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teven\Desktop\"/>
    </mc:Choice>
  </mc:AlternateContent>
  <xr:revisionPtr revIDLastSave="0" documentId="8_{65ED3E99-D610-49B4-8453-589D518505D1}" xr6:coauthVersionLast="46" xr6:coauthVersionMax="46" xr10:uidLastSave="{00000000-0000-0000-0000-000000000000}"/>
  <bookViews>
    <workbookView xWindow="-120" yWindow="-120" windowWidth="29040" windowHeight="15840"/>
  </bookViews>
  <sheets>
    <sheet name="Mohave County 10-10 acres All u" sheetId="1" r:id="rId1"/>
  </sheets>
  <calcPr calcId="0"/>
</workbook>
</file>

<file path=xl/calcChain.xml><?xml version="1.0" encoding="utf-8"?>
<calcChain xmlns="http://schemas.openxmlformats.org/spreadsheetml/2006/main">
  <c r="AI2472" i="1" l="1"/>
  <c r="AI2471" i="1"/>
  <c r="AI2470" i="1"/>
  <c r="AI2469" i="1"/>
  <c r="AI2468" i="1"/>
  <c r="AI2467" i="1"/>
  <c r="AI2466" i="1"/>
  <c r="AI2465" i="1"/>
  <c r="AI2464" i="1"/>
  <c r="AI2463" i="1"/>
  <c r="AI2462" i="1"/>
  <c r="AI2461" i="1"/>
  <c r="AI2460" i="1"/>
  <c r="AI2459" i="1"/>
  <c r="AI2458" i="1"/>
  <c r="AI2457" i="1"/>
  <c r="AI2456" i="1"/>
  <c r="AI2455" i="1"/>
  <c r="AI2454" i="1"/>
  <c r="AI2453" i="1"/>
  <c r="AI2452" i="1"/>
  <c r="AI2451" i="1"/>
  <c r="AI2450" i="1"/>
  <c r="AI2449" i="1"/>
  <c r="AI2448" i="1"/>
  <c r="AI2447" i="1"/>
  <c r="AI2446" i="1"/>
  <c r="AI2445" i="1"/>
  <c r="AI2444" i="1"/>
  <c r="AI2443" i="1"/>
  <c r="AI2442" i="1"/>
  <c r="AI2441" i="1"/>
  <c r="AI2440" i="1"/>
  <c r="AI2439" i="1"/>
  <c r="AI2438" i="1"/>
  <c r="AI2437" i="1"/>
  <c r="AI2436" i="1"/>
  <c r="AI2435" i="1"/>
  <c r="AI2434" i="1"/>
  <c r="AI2433" i="1"/>
  <c r="AI2432" i="1"/>
  <c r="AI2431" i="1"/>
  <c r="AI2430" i="1"/>
  <c r="AI2429" i="1"/>
  <c r="AI2428" i="1"/>
  <c r="AI2427" i="1"/>
  <c r="AI2426" i="1"/>
  <c r="AI2425" i="1"/>
  <c r="AI2424" i="1"/>
  <c r="AI2423" i="1"/>
  <c r="AI2422" i="1"/>
  <c r="AI2421" i="1"/>
  <c r="AI2420" i="1"/>
  <c r="AI2419" i="1"/>
  <c r="AI2418" i="1"/>
  <c r="AI2417" i="1"/>
  <c r="AI2416" i="1"/>
  <c r="AI2415" i="1"/>
  <c r="AI2414" i="1"/>
  <c r="AI2413" i="1"/>
  <c r="AI2412" i="1"/>
  <c r="AI2411" i="1"/>
  <c r="AI2410" i="1"/>
  <c r="AI2409" i="1"/>
  <c r="AI2408" i="1"/>
  <c r="AI2407" i="1"/>
  <c r="AI2406" i="1"/>
  <c r="AI2405" i="1"/>
  <c r="AI2404" i="1"/>
  <c r="AI2403" i="1"/>
  <c r="AI2402" i="1"/>
  <c r="AI2401" i="1"/>
  <c r="AI2400" i="1"/>
  <c r="AI2399" i="1"/>
  <c r="AI2398" i="1"/>
  <c r="AI2397" i="1"/>
  <c r="AI2396" i="1"/>
  <c r="AI2395" i="1"/>
  <c r="AI2394" i="1"/>
  <c r="AI2393" i="1"/>
  <c r="AI2392" i="1"/>
  <c r="AI2391" i="1"/>
  <c r="AI2390" i="1"/>
  <c r="AI2389" i="1"/>
  <c r="AI2388" i="1"/>
  <c r="AI2387" i="1"/>
  <c r="AI2386" i="1"/>
  <c r="AI2385" i="1"/>
  <c r="AI2384" i="1"/>
  <c r="AI2383" i="1"/>
  <c r="AI2382" i="1"/>
  <c r="AI2381" i="1"/>
  <c r="AI2380" i="1"/>
  <c r="AI2379" i="1"/>
  <c r="AI2378" i="1"/>
  <c r="AI2377" i="1"/>
  <c r="AI2376" i="1"/>
  <c r="AI2375" i="1"/>
  <c r="AI2374" i="1"/>
  <c r="AI2373" i="1"/>
  <c r="AI2372" i="1"/>
  <c r="AI2371" i="1"/>
  <c r="AI2370" i="1"/>
  <c r="AI2369" i="1"/>
  <c r="AI2368" i="1"/>
  <c r="AI2367" i="1"/>
  <c r="AI2366" i="1"/>
  <c r="AI2365" i="1"/>
  <c r="AI2364" i="1"/>
  <c r="AI2363" i="1"/>
  <c r="AI2362" i="1"/>
  <c r="AI2361" i="1"/>
  <c r="AI2360" i="1"/>
  <c r="AI2359" i="1"/>
  <c r="AI2358" i="1"/>
  <c r="AI2357" i="1"/>
  <c r="AI2356" i="1"/>
  <c r="AI2355" i="1"/>
  <c r="AI2354" i="1"/>
  <c r="AI2353" i="1"/>
  <c r="AI2352" i="1"/>
  <c r="AI2351" i="1"/>
  <c r="AI2350" i="1"/>
  <c r="AI2349" i="1"/>
  <c r="AI2348" i="1"/>
  <c r="AI2347" i="1"/>
  <c r="AI2346" i="1"/>
  <c r="AI2345" i="1"/>
  <c r="AI2344" i="1"/>
  <c r="AI2343" i="1"/>
  <c r="AI2342" i="1"/>
  <c r="AI2341" i="1"/>
  <c r="AI2340" i="1"/>
  <c r="AI2339" i="1"/>
  <c r="AI2338" i="1"/>
  <c r="AI2337" i="1"/>
  <c r="AI2336" i="1"/>
  <c r="AI2335" i="1"/>
  <c r="AI2334" i="1"/>
  <c r="AI2333" i="1"/>
  <c r="AI2332" i="1"/>
  <c r="AI2331" i="1"/>
  <c r="AI2330" i="1"/>
  <c r="AI2329" i="1"/>
  <c r="AI2328" i="1"/>
  <c r="AI2327" i="1"/>
  <c r="AI2326" i="1"/>
  <c r="AI2325" i="1"/>
  <c r="AI2324" i="1"/>
  <c r="AI2323" i="1"/>
  <c r="AI2322" i="1"/>
  <c r="AI2321" i="1"/>
  <c r="AI2320" i="1"/>
  <c r="AI2319" i="1"/>
  <c r="AI2318" i="1"/>
  <c r="AI2317" i="1"/>
  <c r="AI2316" i="1"/>
  <c r="AI2315" i="1"/>
  <c r="AI2314" i="1"/>
  <c r="AI2313" i="1"/>
  <c r="AI2312" i="1"/>
  <c r="AI2311" i="1"/>
  <c r="AI2310" i="1"/>
  <c r="AI2309" i="1"/>
  <c r="AI2308" i="1"/>
  <c r="AI2307" i="1"/>
  <c r="AI2306" i="1"/>
  <c r="AI2305" i="1"/>
  <c r="AI2304" i="1"/>
  <c r="AI2303" i="1"/>
  <c r="AI2302" i="1"/>
  <c r="AI2301" i="1"/>
  <c r="AI2300" i="1"/>
  <c r="AI2299" i="1"/>
  <c r="AI2298" i="1"/>
  <c r="AI2297" i="1"/>
  <c r="AI2296" i="1"/>
  <c r="AI2295" i="1"/>
  <c r="AI2294" i="1"/>
  <c r="AI2293" i="1"/>
  <c r="AI2292" i="1"/>
  <c r="AI2291" i="1"/>
  <c r="AI2290" i="1"/>
  <c r="AI2289" i="1"/>
  <c r="AI2288" i="1"/>
  <c r="AI2287" i="1"/>
  <c r="AI2286" i="1"/>
  <c r="AI2285" i="1"/>
  <c r="AI2284" i="1"/>
  <c r="AI2283" i="1"/>
  <c r="AI2282" i="1"/>
  <c r="AI2281" i="1"/>
  <c r="AI2280" i="1"/>
  <c r="AI2279" i="1"/>
  <c r="AI2278" i="1"/>
  <c r="AI2277" i="1"/>
  <c r="AI2276" i="1"/>
  <c r="AI2275" i="1"/>
  <c r="AI2274" i="1"/>
  <c r="AI2273" i="1"/>
  <c r="AI2272" i="1"/>
  <c r="AI2271" i="1"/>
  <c r="AI2270" i="1"/>
  <c r="AI2269" i="1"/>
  <c r="AI2268" i="1"/>
  <c r="AI2267" i="1"/>
  <c r="AI2266" i="1"/>
  <c r="AI2265" i="1"/>
  <c r="AI2264" i="1"/>
  <c r="AI2263" i="1"/>
  <c r="AI2262" i="1"/>
  <c r="AI2261" i="1"/>
  <c r="AI2260" i="1"/>
  <c r="AI2259" i="1"/>
  <c r="AI2258" i="1"/>
  <c r="AI2257" i="1"/>
  <c r="AI2256" i="1"/>
  <c r="AI2255" i="1"/>
  <c r="AI2254" i="1"/>
  <c r="AI2253" i="1"/>
  <c r="AI2252" i="1"/>
  <c r="AI2251" i="1"/>
  <c r="AI2250" i="1"/>
  <c r="AI2249" i="1"/>
  <c r="AI2248" i="1"/>
  <c r="AI2247" i="1"/>
  <c r="AI2246" i="1"/>
  <c r="AI2245" i="1"/>
  <c r="AI2244" i="1"/>
  <c r="AI2243" i="1"/>
  <c r="AI2242" i="1"/>
  <c r="AI2241" i="1"/>
  <c r="AI2240" i="1"/>
  <c r="AI2239" i="1"/>
  <c r="AI2238" i="1"/>
  <c r="AI2237" i="1"/>
  <c r="AI2236" i="1"/>
  <c r="AI2235" i="1"/>
  <c r="AI2234" i="1"/>
  <c r="AI2233" i="1"/>
  <c r="AI2232" i="1"/>
  <c r="AI2231" i="1"/>
  <c r="AI2230" i="1"/>
  <c r="AI2229" i="1"/>
  <c r="AI2228" i="1"/>
  <c r="AI2227" i="1"/>
  <c r="AI2226" i="1"/>
  <c r="AI2225" i="1"/>
  <c r="AI2224" i="1"/>
  <c r="AI2223" i="1"/>
  <c r="AI2222" i="1"/>
  <c r="AI2221" i="1"/>
  <c r="AI2220" i="1"/>
  <c r="AI2219" i="1"/>
  <c r="AI2218" i="1"/>
  <c r="AI2217" i="1"/>
  <c r="AI2216" i="1"/>
  <c r="AI2215" i="1"/>
  <c r="AI2214" i="1"/>
  <c r="AI2213" i="1"/>
  <c r="AI2212" i="1"/>
  <c r="AI2211" i="1"/>
  <c r="AI2210" i="1"/>
  <c r="AI2209" i="1"/>
  <c r="AI2208" i="1"/>
  <c r="AI2207" i="1"/>
  <c r="AI2206" i="1"/>
  <c r="AI2205" i="1"/>
  <c r="AI2204" i="1"/>
  <c r="AI2203" i="1"/>
  <c r="AI2202" i="1"/>
  <c r="AI2201" i="1"/>
  <c r="AI2200" i="1"/>
  <c r="AI2199" i="1"/>
  <c r="AI2198" i="1"/>
  <c r="AI2197" i="1"/>
  <c r="AI2196" i="1"/>
  <c r="AI2195" i="1"/>
  <c r="AI2194" i="1"/>
  <c r="AI2193" i="1"/>
  <c r="AI2192" i="1"/>
  <c r="AI2191" i="1"/>
  <c r="AI2190" i="1"/>
  <c r="AI2189" i="1"/>
  <c r="AI2188" i="1"/>
  <c r="AI2187" i="1"/>
  <c r="AI2186" i="1"/>
  <c r="AI2185" i="1"/>
  <c r="AI2184" i="1"/>
  <c r="AI2183" i="1"/>
  <c r="AI2182" i="1"/>
  <c r="AI2181" i="1"/>
  <c r="AI2180" i="1"/>
  <c r="AI2179" i="1"/>
  <c r="AI2178" i="1"/>
  <c r="AI2177" i="1"/>
  <c r="AI2176" i="1"/>
  <c r="AI2175" i="1"/>
  <c r="AI2174" i="1"/>
  <c r="AI2173" i="1"/>
  <c r="AI2172" i="1"/>
  <c r="AI2171" i="1"/>
  <c r="AI2170" i="1"/>
  <c r="AI2169" i="1"/>
  <c r="AI2168" i="1"/>
  <c r="AI2167" i="1"/>
  <c r="AI2166" i="1"/>
  <c r="AI2165" i="1"/>
  <c r="AI2164" i="1"/>
  <c r="AI2163" i="1"/>
  <c r="AI2162" i="1"/>
  <c r="AI2161" i="1"/>
  <c r="AI2160" i="1"/>
  <c r="AI2159" i="1"/>
  <c r="AI2158" i="1"/>
  <c r="AI2157" i="1"/>
  <c r="AI2156" i="1"/>
  <c r="AI2155" i="1"/>
  <c r="AI2154" i="1"/>
  <c r="AI2153" i="1"/>
  <c r="AI2152" i="1"/>
  <c r="AI2151" i="1"/>
  <c r="AI2150" i="1"/>
  <c r="AI2149" i="1"/>
  <c r="AI2148" i="1"/>
  <c r="AI2147" i="1"/>
  <c r="AI2146" i="1"/>
  <c r="AI2145" i="1"/>
  <c r="AI2144" i="1"/>
  <c r="AI2143" i="1"/>
  <c r="AI2142" i="1"/>
  <c r="AI2141" i="1"/>
  <c r="AI2140" i="1"/>
  <c r="AI2139" i="1"/>
  <c r="AI2138" i="1"/>
  <c r="AI2137" i="1"/>
  <c r="AI2136" i="1"/>
  <c r="AI2135" i="1"/>
  <c r="AI2134" i="1"/>
  <c r="AI2133" i="1"/>
  <c r="AI2132" i="1"/>
  <c r="AI2131" i="1"/>
  <c r="AI2130" i="1"/>
  <c r="AI2129" i="1"/>
  <c r="AI2128" i="1"/>
  <c r="AI2127" i="1"/>
  <c r="AI2126" i="1"/>
  <c r="AI2125" i="1"/>
  <c r="AI2124" i="1"/>
  <c r="AI2123" i="1"/>
  <c r="AI2122" i="1"/>
  <c r="AI2121" i="1"/>
  <c r="AI2120" i="1"/>
  <c r="AI2119" i="1"/>
  <c r="AI2118" i="1"/>
  <c r="AI2117" i="1"/>
  <c r="AI2116" i="1"/>
  <c r="AI2115" i="1"/>
  <c r="AI2114" i="1"/>
  <c r="AI2113" i="1"/>
  <c r="AI2112" i="1"/>
  <c r="AI2111" i="1"/>
  <c r="AI2110" i="1"/>
  <c r="AI2109" i="1"/>
  <c r="AI2108" i="1"/>
  <c r="AI2107" i="1"/>
  <c r="AI2106" i="1"/>
  <c r="AI2105" i="1"/>
  <c r="AI2104" i="1"/>
  <c r="AI2103" i="1"/>
  <c r="AI2102" i="1"/>
  <c r="AI2101" i="1"/>
  <c r="AI2100" i="1"/>
  <c r="AI2099" i="1"/>
  <c r="AI2098" i="1"/>
  <c r="AI2097" i="1"/>
  <c r="AI2096" i="1"/>
  <c r="AI2095" i="1"/>
  <c r="AI2094" i="1"/>
  <c r="AI2093" i="1"/>
  <c r="AI2092" i="1"/>
  <c r="AI2091" i="1"/>
  <c r="AI2090" i="1"/>
  <c r="AI2089" i="1"/>
  <c r="AI2088" i="1"/>
  <c r="AI2087" i="1"/>
  <c r="AI2086" i="1"/>
  <c r="AI2085" i="1"/>
  <c r="AI2084" i="1"/>
  <c r="AI2083" i="1"/>
  <c r="AI2082" i="1"/>
  <c r="AI2081" i="1"/>
  <c r="AI2080" i="1"/>
  <c r="AI2079" i="1"/>
  <c r="AI2078" i="1"/>
  <c r="AI2077" i="1"/>
  <c r="AI2076" i="1"/>
  <c r="AI2075" i="1"/>
  <c r="AI2074" i="1"/>
  <c r="AI2073" i="1"/>
  <c r="AI2072" i="1"/>
  <c r="AI2071" i="1"/>
  <c r="AI2070" i="1"/>
  <c r="AI2069" i="1"/>
  <c r="AI2068" i="1"/>
  <c r="AI2067" i="1"/>
  <c r="AI2066" i="1"/>
  <c r="AI2065" i="1"/>
  <c r="AI2064" i="1"/>
  <c r="AI2063" i="1"/>
  <c r="AI2062" i="1"/>
  <c r="AI2061" i="1"/>
  <c r="AI2060" i="1"/>
  <c r="AI2059" i="1"/>
  <c r="AI2058" i="1"/>
  <c r="AI2057" i="1"/>
  <c r="AI2056" i="1"/>
  <c r="AI2055" i="1"/>
  <c r="AI2054" i="1"/>
  <c r="AI2053" i="1"/>
  <c r="AI2052" i="1"/>
  <c r="AI2051" i="1"/>
  <c r="AI2050" i="1"/>
  <c r="AI2049" i="1"/>
  <c r="AI2048" i="1"/>
  <c r="AI2047" i="1"/>
  <c r="AI2046" i="1"/>
  <c r="AI2045" i="1"/>
  <c r="AI2044" i="1"/>
  <c r="AI2043" i="1"/>
  <c r="AI2042" i="1"/>
  <c r="AI2041" i="1"/>
  <c r="AI2040" i="1"/>
  <c r="AI2039" i="1"/>
  <c r="AI2038" i="1"/>
  <c r="AI2037" i="1"/>
  <c r="AI2036" i="1"/>
  <c r="AI2035" i="1"/>
  <c r="AI2034" i="1"/>
  <c r="AI2033" i="1"/>
  <c r="AI2032" i="1"/>
  <c r="AI2031" i="1"/>
  <c r="AI2030" i="1"/>
  <c r="AI2029" i="1"/>
  <c r="AI2028" i="1"/>
  <c r="AI2027" i="1"/>
  <c r="AI2026" i="1"/>
  <c r="AI2025" i="1"/>
  <c r="AI2024" i="1"/>
  <c r="AI2023" i="1"/>
  <c r="AI2022" i="1"/>
  <c r="AI2021" i="1"/>
  <c r="AI2020" i="1"/>
  <c r="AI2019" i="1"/>
  <c r="AI2018" i="1"/>
  <c r="AI2017" i="1"/>
  <c r="AI2016" i="1"/>
  <c r="AI2015" i="1"/>
  <c r="AI2014" i="1"/>
  <c r="AI2013" i="1"/>
  <c r="AI2012" i="1"/>
  <c r="AI2011" i="1"/>
  <c r="AI2010" i="1"/>
  <c r="AI2009" i="1"/>
  <c r="AI2008" i="1"/>
  <c r="AI2007" i="1"/>
  <c r="AI2006" i="1"/>
  <c r="AI2005" i="1"/>
  <c r="AI2004" i="1"/>
  <c r="AI2003" i="1"/>
  <c r="AI2002" i="1"/>
  <c r="AI2001" i="1"/>
  <c r="AI2000" i="1"/>
  <c r="AI1999" i="1"/>
  <c r="AI1998" i="1"/>
  <c r="AI1997" i="1"/>
  <c r="AI1996" i="1"/>
  <c r="AI1995" i="1"/>
  <c r="AI1994" i="1"/>
  <c r="AI1993" i="1"/>
  <c r="AI1992" i="1"/>
  <c r="AI1991" i="1"/>
  <c r="AI1990" i="1"/>
  <c r="AI1989" i="1"/>
  <c r="AI1988" i="1"/>
  <c r="AI1987" i="1"/>
  <c r="AI1986" i="1"/>
  <c r="AI1985" i="1"/>
  <c r="AI1984" i="1"/>
  <c r="AI1983" i="1"/>
  <c r="AI1982" i="1"/>
  <c r="AI1981" i="1"/>
  <c r="AI1980" i="1"/>
  <c r="AI1979" i="1"/>
  <c r="AI1978" i="1"/>
  <c r="AI1977" i="1"/>
  <c r="AI1976" i="1"/>
  <c r="AI1975" i="1"/>
  <c r="AI1974" i="1"/>
  <c r="AI1973" i="1"/>
  <c r="AI1972" i="1"/>
  <c r="AI1971" i="1"/>
  <c r="AI1970" i="1"/>
  <c r="AI1969" i="1"/>
  <c r="AI1968" i="1"/>
  <c r="AI1967" i="1"/>
  <c r="AI1966" i="1"/>
  <c r="AI1965" i="1"/>
  <c r="AI1964" i="1"/>
  <c r="AI1963" i="1"/>
  <c r="AI1962" i="1"/>
  <c r="AI1961" i="1"/>
  <c r="AI1960" i="1"/>
  <c r="AI1959" i="1"/>
  <c r="AI1958" i="1"/>
  <c r="AI1957" i="1"/>
  <c r="AI1956" i="1"/>
  <c r="AI1955" i="1"/>
  <c r="AI1954" i="1"/>
  <c r="AI1953" i="1"/>
  <c r="AI1952" i="1"/>
  <c r="AI1951" i="1"/>
  <c r="AI1950" i="1"/>
  <c r="AI1949" i="1"/>
  <c r="AI1948" i="1"/>
  <c r="AI1947" i="1"/>
  <c r="AI1946" i="1"/>
  <c r="AI1945" i="1"/>
  <c r="AI1944" i="1"/>
  <c r="AI1943" i="1"/>
  <c r="AI1942" i="1"/>
  <c r="AI1941" i="1"/>
  <c r="AI1940" i="1"/>
  <c r="AI1939" i="1"/>
  <c r="AI1938" i="1"/>
  <c r="AI1937" i="1"/>
  <c r="AI1936" i="1"/>
  <c r="AI1935" i="1"/>
  <c r="AI1934" i="1"/>
  <c r="AI1933" i="1"/>
  <c r="AI1932" i="1"/>
  <c r="AI1931" i="1"/>
  <c r="AI1930" i="1"/>
  <c r="AI1929" i="1"/>
  <c r="AI1928" i="1"/>
  <c r="AI1927" i="1"/>
  <c r="AI1926" i="1"/>
  <c r="AI1925" i="1"/>
  <c r="AI1924" i="1"/>
  <c r="AI1923" i="1"/>
  <c r="AI1922" i="1"/>
  <c r="AI1921" i="1"/>
  <c r="AI1920" i="1"/>
  <c r="AI1919" i="1"/>
  <c r="AI1918" i="1"/>
  <c r="AI1917" i="1"/>
  <c r="AI1916" i="1"/>
  <c r="AI1915" i="1"/>
  <c r="AI1914" i="1"/>
  <c r="AI1913" i="1"/>
  <c r="AI1912" i="1"/>
  <c r="AI1911" i="1"/>
  <c r="AI1910" i="1"/>
  <c r="AI1909" i="1"/>
  <c r="AI1908" i="1"/>
  <c r="AI1907" i="1"/>
  <c r="AI1906" i="1"/>
  <c r="AI1905" i="1"/>
  <c r="AI1904" i="1"/>
  <c r="AI1903" i="1"/>
  <c r="AI1902" i="1"/>
  <c r="AI1901" i="1"/>
  <c r="AI1900" i="1"/>
  <c r="AI1899" i="1"/>
  <c r="AI1898" i="1"/>
  <c r="AI1897" i="1"/>
  <c r="AI1896" i="1"/>
  <c r="AI1895" i="1"/>
  <c r="AI1894" i="1"/>
  <c r="AI1893" i="1"/>
  <c r="AI1892" i="1"/>
  <c r="AI1891" i="1"/>
  <c r="AI1890" i="1"/>
  <c r="AI1889" i="1"/>
  <c r="AI1888" i="1"/>
  <c r="AI1887" i="1"/>
  <c r="AI1886" i="1"/>
  <c r="AI1885" i="1"/>
  <c r="AI1884" i="1"/>
  <c r="AI1883" i="1"/>
  <c r="AI1882" i="1"/>
  <c r="AI1881" i="1"/>
  <c r="AI1880" i="1"/>
  <c r="AI1879" i="1"/>
  <c r="AI1878" i="1"/>
  <c r="AI1877" i="1"/>
  <c r="AI1876" i="1"/>
  <c r="AI1875" i="1"/>
  <c r="AI1874" i="1"/>
  <c r="AI1873" i="1"/>
  <c r="AI1872" i="1"/>
  <c r="AI1871" i="1"/>
  <c r="AI1870" i="1"/>
  <c r="AI1869" i="1"/>
  <c r="AI1868" i="1"/>
  <c r="AI1867" i="1"/>
  <c r="AI1866" i="1"/>
  <c r="AI1865" i="1"/>
  <c r="AI1864" i="1"/>
  <c r="AI1863" i="1"/>
  <c r="AI1862" i="1"/>
  <c r="AI1861" i="1"/>
  <c r="AI1860" i="1"/>
  <c r="AI1859" i="1"/>
  <c r="AI1858" i="1"/>
  <c r="AI1857" i="1"/>
  <c r="AI1856" i="1"/>
  <c r="AI1855" i="1"/>
  <c r="AI1854" i="1"/>
  <c r="AI1853" i="1"/>
  <c r="AI1852" i="1"/>
  <c r="AI1851" i="1"/>
  <c r="AI1850" i="1"/>
  <c r="AI1849" i="1"/>
  <c r="AI1848" i="1"/>
  <c r="AI1847" i="1"/>
  <c r="AI1846" i="1"/>
  <c r="AI1845" i="1"/>
  <c r="AI1844" i="1"/>
  <c r="AI1843" i="1"/>
  <c r="AI1842" i="1"/>
  <c r="AI1841" i="1"/>
  <c r="AI1840" i="1"/>
  <c r="AI1839" i="1"/>
  <c r="AI1838" i="1"/>
  <c r="AI1837" i="1"/>
  <c r="AI1836" i="1"/>
  <c r="AI1835" i="1"/>
  <c r="AI1834" i="1"/>
  <c r="AI1833" i="1"/>
  <c r="AI1832" i="1"/>
  <c r="AI1831" i="1"/>
  <c r="AI1830" i="1"/>
  <c r="AI1829" i="1"/>
  <c r="AI1828" i="1"/>
  <c r="AI1827" i="1"/>
  <c r="AI1826" i="1"/>
  <c r="AI1825" i="1"/>
  <c r="AI1824" i="1"/>
  <c r="AI1823" i="1"/>
  <c r="AI1822" i="1"/>
  <c r="AI1821" i="1"/>
  <c r="AI1820" i="1"/>
  <c r="AI1819" i="1"/>
  <c r="AI1818" i="1"/>
  <c r="AI1817" i="1"/>
  <c r="AI1816" i="1"/>
  <c r="AI1815" i="1"/>
  <c r="AI1814" i="1"/>
  <c r="AI1813" i="1"/>
  <c r="AI1812" i="1"/>
  <c r="AI1811" i="1"/>
  <c r="AI1810" i="1"/>
  <c r="AI1809" i="1"/>
  <c r="AI1808" i="1"/>
  <c r="AI1807" i="1"/>
  <c r="AI1806" i="1"/>
  <c r="AI1805" i="1"/>
  <c r="AI1804" i="1"/>
  <c r="AI1803" i="1"/>
  <c r="AI1802" i="1"/>
  <c r="AI1801" i="1"/>
  <c r="AI1800" i="1"/>
  <c r="AI1799" i="1"/>
  <c r="AI1798" i="1"/>
  <c r="AI1797" i="1"/>
  <c r="AI1796" i="1"/>
  <c r="AI1795" i="1"/>
  <c r="AI1794" i="1"/>
  <c r="AI1793" i="1"/>
  <c r="AI1792" i="1"/>
  <c r="AI1791" i="1"/>
  <c r="AI1790" i="1"/>
  <c r="AI1789" i="1"/>
  <c r="AI1788" i="1"/>
  <c r="AI1787" i="1"/>
  <c r="AI1786" i="1"/>
  <c r="AI1785" i="1"/>
  <c r="AI1784" i="1"/>
  <c r="AI1783" i="1"/>
  <c r="AI1782" i="1"/>
  <c r="AI1781" i="1"/>
  <c r="AI1780" i="1"/>
  <c r="AI1779" i="1"/>
  <c r="AI1778" i="1"/>
  <c r="AI1777" i="1"/>
  <c r="AI1776" i="1"/>
  <c r="AI1775" i="1"/>
  <c r="AI1774" i="1"/>
  <c r="AI1773" i="1"/>
  <c r="AI1772" i="1"/>
  <c r="AI1771" i="1"/>
  <c r="AI1770" i="1"/>
  <c r="AI1769" i="1"/>
  <c r="AI1768" i="1"/>
  <c r="AI1767" i="1"/>
  <c r="AI1766" i="1"/>
  <c r="AI1765" i="1"/>
  <c r="AI1764" i="1"/>
  <c r="AI1763" i="1"/>
  <c r="AI1762" i="1"/>
  <c r="AI1761" i="1"/>
  <c r="AI1760" i="1"/>
  <c r="AI1759" i="1"/>
  <c r="AI1758" i="1"/>
  <c r="AI1757" i="1"/>
  <c r="AI1756" i="1"/>
  <c r="AI1755" i="1"/>
  <c r="AI1754" i="1"/>
  <c r="AI1753" i="1"/>
  <c r="AI1752" i="1"/>
  <c r="AI1751" i="1"/>
  <c r="AI1750" i="1"/>
  <c r="AI1749" i="1"/>
  <c r="AI1748" i="1"/>
  <c r="AI1747" i="1"/>
  <c r="AI1746" i="1"/>
  <c r="AI1745" i="1"/>
  <c r="AI1744" i="1"/>
  <c r="AI1743" i="1"/>
  <c r="AI1742" i="1"/>
  <c r="AI1741" i="1"/>
  <c r="AI1740" i="1"/>
  <c r="AI1739" i="1"/>
  <c r="AI1738" i="1"/>
  <c r="AI1737" i="1"/>
  <c r="AI1736" i="1"/>
  <c r="AI1735" i="1"/>
  <c r="AI1734" i="1"/>
  <c r="AI1733" i="1"/>
  <c r="AI1732" i="1"/>
  <c r="AI1731" i="1"/>
  <c r="AI1730" i="1"/>
  <c r="AI1729" i="1"/>
  <c r="AI1728" i="1"/>
  <c r="AI1727" i="1"/>
  <c r="AI1726" i="1"/>
  <c r="AI1725" i="1"/>
  <c r="AI1724" i="1"/>
  <c r="AI1723" i="1"/>
  <c r="AI1722" i="1"/>
  <c r="AI1721" i="1"/>
  <c r="AI1720" i="1"/>
  <c r="AI1719" i="1"/>
  <c r="AI1718" i="1"/>
  <c r="AI1717" i="1"/>
  <c r="AI1716" i="1"/>
  <c r="AI1715" i="1"/>
  <c r="AI1714" i="1"/>
  <c r="AI1713" i="1"/>
  <c r="AI1712" i="1"/>
  <c r="AI1711" i="1"/>
  <c r="AI1710" i="1"/>
  <c r="AI1709" i="1"/>
  <c r="AI1708" i="1"/>
  <c r="AI1707" i="1"/>
  <c r="AI1706" i="1"/>
  <c r="AI1705" i="1"/>
  <c r="AI1704" i="1"/>
  <c r="AI1703" i="1"/>
  <c r="AI1702" i="1"/>
  <c r="AI1701" i="1"/>
  <c r="AI1700" i="1"/>
  <c r="AI1699" i="1"/>
  <c r="AI1698" i="1"/>
  <c r="AI1697" i="1"/>
  <c r="AI1696" i="1"/>
  <c r="AI1695" i="1"/>
  <c r="AI1694" i="1"/>
  <c r="AI1693" i="1"/>
  <c r="AI1692" i="1"/>
  <c r="AI1691" i="1"/>
  <c r="AI1690" i="1"/>
  <c r="AI1689" i="1"/>
  <c r="AI1688" i="1"/>
  <c r="AI1687" i="1"/>
  <c r="AI1686" i="1"/>
  <c r="AI1685" i="1"/>
  <c r="AI1684" i="1"/>
  <c r="AI1683" i="1"/>
  <c r="AI1682" i="1"/>
  <c r="AI1681" i="1"/>
  <c r="AI1680" i="1"/>
  <c r="AI1679" i="1"/>
  <c r="AI1678" i="1"/>
  <c r="AI1677" i="1"/>
  <c r="AI1676" i="1"/>
  <c r="AI1675" i="1"/>
  <c r="AI1674" i="1"/>
  <c r="AI1673" i="1"/>
  <c r="AI1672" i="1"/>
  <c r="AI1671" i="1"/>
  <c r="AI1670" i="1"/>
  <c r="AI1669" i="1"/>
  <c r="AI1668" i="1"/>
  <c r="AI1667" i="1"/>
  <c r="AI1666" i="1"/>
  <c r="AI1665" i="1"/>
  <c r="AI1664" i="1"/>
  <c r="AI1663" i="1"/>
  <c r="AI1662" i="1"/>
  <c r="AI1661" i="1"/>
  <c r="AI1660" i="1"/>
  <c r="AI1659" i="1"/>
  <c r="AI1658" i="1"/>
  <c r="AI1657" i="1"/>
  <c r="AI1656" i="1"/>
  <c r="AI1655" i="1"/>
  <c r="AI1654" i="1"/>
  <c r="AI1653" i="1"/>
  <c r="AI1652" i="1"/>
  <c r="AI1651" i="1"/>
  <c r="AI1650" i="1"/>
  <c r="AI1649" i="1"/>
  <c r="AI1648" i="1"/>
  <c r="AI1647" i="1"/>
  <c r="AI1646" i="1"/>
  <c r="AI1645" i="1"/>
  <c r="AI1644" i="1"/>
  <c r="AI1643" i="1"/>
  <c r="AI1642" i="1"/>
  <c r="AI1641" i="1"/>
  <c r="AI1640" i="1"/>
  <c r="AI1639" i="1"/>
  <c r="AI1638" i="1"/>
  <c r="AI1637" i="1"/>
  <c r="AI1636" i="1"/>
  <c r="AI1635" i="1"/>
  <c r="AI1634" i="1"/>
  <c r="AI1633" i="1"/>
  <c r="AI1632" i="1"/>
  <c r="AI1631" i="1"/>
  <c r="AI1630" i="1"/>
  <c r="AI1629" i="1"/>
  <c r="AI1628" i="1"/>
  <c r="AI1627" i="1"/>
  <c r="AI1626" i="1"/>
  <c r="AI1625" i="1"/>
  <c r="AI1624" i="1"/>
  <c r="AI1623" i="1"/>
  <c r="AI1622" i="1"/>
  <c r="AI1621" i="1"/>
  <c r="AI1620" i="1"/>
  <c r="AI1619" i="1"/>
  <c r="AI1618" i="1"/>
  <c r="AI1617" i="1"/>
  <c r="AI1616" i="1"/>
  <c r="AI1615" i="1"/>
  <c r="AI1614" i="1"/>
  <c r="AI1613" i="1"/>
  <c r="AI1612" i="1"/>
  <c r="AI1611" i="1"/>
  <c r="AI1610" i="1"/>
  <c r="AI1609" i="1"/>
  <c r="AI1608" i="1"/>
  <c r="AI1607" i="1"/>
  <c r="AI1606" i="1"/>
  <c r="AI1605" i="1"/>
  <c r="AI1604" i="1"/>
  <c r="AI1603" i="1"/>
  <c r="AI1602" i="1"/>
  <c r="AI1601" i="1"/>
  <c r="AI1600" i="1"/>
  <c r="AI1599" i="1"/>
  <c r="AI1598" i="1"/>
  <c r="AI1597" i="1"/>
  <c r="AI1596" i="1"/>
  <c r="AI1595" i="1"/>
  <c r="AI1594" i="1"/>
  <c r="AI1593" i="1"/>
  <c r="AI1592" i="1"/>
  <c r="AI1591" i="1"/>
  <c r="AI1590" i="1"/>
  <c r="AI1589" i="1"/>
  <c r="AI1588" i="1"/>
  <c r="AI1587" i="1"/>
  <c r="AI1586" i="1"/>
  <c r="AI1585" i="1"/>
  <c r="AI1584" i="1"/>
  <c r="AI1583" i="1"/>
  <c r="AI1582" i="1"/>
  <c r="AI1581" i="1"/>
  <c r="AI1580" i="1"/>
  <c r="AI1579" i="1"/>
  <c r="AI1578" i="1"/>
  <c r="AI1577" i="1"/>
  <c r="AI1576" i="1"/>
  <c r="AI1575" i="1"/>
  <c r="AI1574" i="1"/>
  <c r="AI1573" i="1"/>
  <c r="AI1572" i="1"/>
  <c r="AI1571" i="1"/>
  <c r="AI1570" i="1"/>
  <c r="AI1569" i="1"/>
  <c r="AI1568" i="1"/>
  <c r="AI1567" i="1"/>
  <c r="AI1566" i="1"/>
  <c r="AI1565" i="1"/>
  <c r="AI1564" i="1"/>
  <c r="AI1563" i="1"/>
  <c r="AI1562" i="1"/>
  <c r="AI1561" i="1"/>
  <c r="AI1560" i="1"/>
  <c r="AI1559" i="1"/>
  <c r="AI1558" i="1"/>
  <c r="AI1557" i="1"/>
  <c r="AI1556" i="1"/>
  <c r="AI1555" i="1"/>
  <c r="AI1554" i="1"/>
  <c r="AI1553" i="1"/>
  <c r="AI1552" i="1"/>
  <c r="AI1551" i="1"/>
  <c r="AI1550" i="1"/>
  <c r="AI1549" i="1"/>
  <c r="AI1548" i="1"/>
  <c r="AI1547" i="1"/>
  <c r="AI1546" i="1"/>
  <c r="AI1545" i="1"/>
  <c r="AI1544" i="1"/>
  <c r="AI1543" i="1"/>
  <c r="AI1542" i="1"/>
  <c r="AI1541" i="1"/>
  <c r="AI1540" i="1"/>
  <c r="AI1539" i="1"/>
  <c r="AI1538" i="1"/>
  <c r="AI1537" i="1"/>
  <c r="AI1536" i="1"/>
  <c r="AI1535" i="1"/>
  <c r="AI1534" i="1"/>
  <c r="AI1533" i="1"/>
  <c r="AI1532" i="1"/>
  <c r="AI1531" i="1"/>
  <c r="AI1530" i="1"/>
  <c r="AI1529" i="1"/>
  <c r="AI1528" i="1"/>
  <c r="AI1527" i="1"/>
  <c r="AI1526" i="1"/>
  <c r="AI1525" i="1"/>
  <c r="AI1524" i="1"/>
  <c r="AI1523" i="1"/>
  <c r="AI1522" i="1"/>
  <c r="AI1521" i="1"/>
  <c r="AI1520" i="1"/>
  <c r="AI1519" i="1"/>
  <c r="AI1518" i="1"/>
  <c r="AI1517" i="1"/>
  <c r="AI1516" i="1"/>
  <c r="AI1515" i="1"/>
  <c r="AI1514" i="1"/>
  <c r="AI1513" i="1"/>
  <c r="AI1512" i="1"/>
  <c r="AI1511" i="1"/>
  <c r="AI1510" i="1"/>
  <c r="AI1509" i="1"/>
  <c r="AI1508" i="1"/>
  <c r="AI1507" i="1"/>
  <c r="AI1506" i="1"/>
  <c r="AI1505" i="1"/>
  <c r="AI1504" i="1"/>
  <c r="AI1503" i="1"/>
  <c r="AI1502" i="1"/>
  <c r="AI1501" i="1"/>
  <c r="AI1500" i="1"/>
  <c r="AI1499" i="1"/>
  <c r="AI1498" i="1"/>
  <c r="AI1497" i="1"/>
  <c r="AI1496" i="1"/>
  <c r="AI1495" i="1"/>
  <c r="AI1494" i="1"/>
  <c r="AI1493" i="1"/>
  <c r="AI1492" i="1"/>
  <c r="AI1491" i="1"/>
  <c r="AI1490" i="1"/>
  <c r="AI1489" i="1"/>
  <c r="AI1488" i="1"/>
  <c r="AI1487" i="1"/>
  <c r="AI1486" i="1"/>
  <c r="AI1485" i="1"/>
  <c r="AI1484" i="1"/>
  <c r="AI1483" i="1"/>
  <c r="AI1482" i="1"/>
  <c r="AI1481" i="1"/>
  <c r="AI1480" i="1"/>
  <c r="AI1479" i="1"/>
  <c r="AI1478" i="1"/>
  <c r="AI1477" i="1"/>
  <c r="AI1476" i="1"/>
  <c r="AI1475" i="1"/>
  <c r="AI1474" i="1"/>
  <c r="AI1473" i="1"/>
  <c r="AI1472" i="1"/>
  <c r="AI1471" i="1"/>
  <c r="AI1470" i="1"/>
  <c r="AI1469" i="1"/>
  <c r="AI1468" i="1"/>
  <c r="AI1467" i="1"/>
  <c r="AI1466" i="1"/>
  <c r="AI1465" i="1"/>
  <c r="AI1464" i="1"/>
  <c r="AI1463" i="1"/>
  <c r="AI1462" i="1"/>
  <c r="AI1461" i="1"/>
  <c r="AI1460" i="1"/>
  <c r="AI1459" i="1"/>
  <c r="AI1458" i="1"/>
  <c r="AI1457" i="1"/>
  <c r="AI1456" i="1"/>
  <c r="AI1455" i="1"/>
  <c r="AI1454" i="1"/>
  <c r="AI1453" i="1"/>
  <c r="AI1452" i="1"/>
  <c r="AI1451" i="1"/>
  <c r="AI1450" i="1"/>
  <c r="AI1449" i="1"/>
  <c r="AI1448" i="1"/>
  <c r="AI1447" i="1"/>
  <c r="AI1446" i="1"/>
  <c r="AI1445" i="1"/>
  <c r="AI1444" i="1"/>
  <c r="AI1443" i="1"/>
  <c r="AI1442" i="1"/>
  <c r="AI1441" i="1"/>
  <c r="AI1440" i="1"/>
  <c r="AI1439" i="1"/>
  <c r="AI1438" i="1"/>
  <c r="AI1437" i="1"/>
  <c r="AI1436" i="1"/>
  <c r="AI1435" i="1"/>
  <c r="AI1434" i="1"/>
  <c r="AI1433" i="1"/>
  <c r="AI1432" i="1"/>
  <c r="AI1431" i="1"/>
  <c r="AI1430" i="1"/>
  <c r="AI1429" i="1"/>
  <c r="AI1428" i="1"/>
  <c r="AI1427" i="1"/>
  <c r="AI1426" i="1"/>
  <c r="AI1425" i="1"/>
  <c r="AI1424" i="1"/>
  <c r="AI1423" i="1"/>
  <c r="AI1422" i="1"/>
  <c r="AI1421" i="1"/>
  <c r="AI1420" i="1"/>
  <c r="AI1419" i="1"/>
  <c r="AI1418" i="1"/>
  <c r="AI1417" i="1"/>
  <c r="AI1416" i="1"/>
  <c r="AI1415" i="1"/>
  <c r="AI1414" i="1"/>
  <c r="AI1413" i="1"/>
  <c r="AI1412" i="1"/>
  <c r="AI1411" i="1"/>
  <c r="AI1410" i="1"/>
  <c r="AI1409" i="1"/>
  <c r="AI1408" i="1"/>
  <c r="AI1407" i="1"/>
  <c r="AI1406" i="1"/>
  <c r="AI1405" i="1"/>
  <c r="AI1404" i="1"/>
  <c r="AI1403" i="1"/>
  <c r="AI1402" i="1"/>
  <c r="AI1401" i="1"/>
  <c r="AI1400" i="1"/>
  <c r="AI1399" i="1"/>
  <c r="AI1398" i="1"/>
  <c r="AI1397" i="1"/>
  <c r="AI1396" i="1"/>
  <c r="AI1395" i="1"/>
  <c r="AI1394" i="1"/>
  <c r="AI1393" i="1"/>
  <c r="AI1392" i="1"/>
  <c r="AI1391" i="1"/>
  <c r="AI1390" i="1"/>
  <c r="AI1389" i="1"/>
  <c r="AI1388" i="1"/>
  <c r="AI1387" i="1"/>
  <c r="AI1386" i="1"/>
  <c r="AI1385" i="1"/>
  <c r="AI1384" i="1"/>
  <c r="AI1383" i="1"/>
  <c r="AI1382" i="1"/>
  <c r="AI1381" i="1"/>
  <c r="AI1380" i="1"/>
  <c r="AI1379" i="1"/>
  <c r="AI1378" i="1"/>
  <c r="AI1377" i="1"/>
  <c r="AI1376" i="1"/>
  <c r="AI1375" i="1"/>
  <c r="AI1374" i="1"/>
  <c r="AI1373" i="1"/>
  <c r="AI1372" i="1"/>
  <c r="AI1371" i="1"/>
  <c r="AI1370" i="1"/>
  <c r="AI1369" i="1"/>
  <c r="AI1368" i="1"/>
  <c r="AI1367" i="1"/>
  <c r="AI1366" i="1"/>
  <c r="AI1365" i="1"/>
  <c r="AI1364" i="1"/>
  <c r="AI1363" i="1"/>
  <c r="AI1362" i="1"/>
  <c r="AI1361" i="1"/>
  <c r="AI1360" i="1"/>
  <c r="AI1359" i="1"/>
  <c r="AI1358" i="1"/>
  <c r="AI1357" i="1"/>
  <c r="AI1356" i="1"/>
  <c r="AI1355" i="1"/>
  <c r="AI1354" i="1"/>
  <c r="AI1353" i="1"/>
  <c r="AI1352" i="1"/>
  <c r="AI1351" i="1"/>
  <c r="AI1350" i="1"/>
  <c r="AI1349" i="1"/>
  <c r="AI1348" i="1"/>
  <c r="AI1347" i="1"/>
  <c r="AI1346" i="1"/>
  <c r="AI1345" i="1"/>
  <c r="AI1344" i="1"/>
  <c r="AI1343" i="1"/>
  <c r="AI1342" i="1"/>
  <c r="AI1341" i="1"/>
  <c r="AI1340" i="1"/>
  <c r="AI1339" i="1"/>
  <c r="AI1338" i="1"/>
  <c r="AI1337" i="1"/>
  <c r="AI1336" i="1"/>
  <c r="AI1335" i="1"/>
  <c r="AI1334" i="1"/>
  <c r="AI1333" i="1"/>
  <c r="AI1332" i="1"/>
  <c r="AI1331" i="1"/>
  <c r="AI1330" i="1"/>
  <c r="AI1329" i="1"/>
  <c r="AI1328" i="1"/>
  <c r="AI1327" i="1"/>
  <c r="AI1326" i="1"/>
  <c r="AI1325" i="1"/>
  <c r="AI1324" i="1"/>
  <c r="AI1323" i="1"/>
  <c r="AI1322" i="1"/>
  <c r="AI1321" i="1"/>
  <c r="AI1320" i="1"/>
  <c r="AI1319" i="1"/>
  <c r="AI1318" i="1"/>
  <c r="AI1317" i="1"/>
  <c r="AI1316" i="1"/>
  <c r="AI1315" i="1"/>
  <c r="AI1314" i="1"/>
  <c r="AI1313" i="1"/>
  <c r="AI1312" i="1"/>
  <c r="AI1311" i="1"/>
  <c r="AI1310" i="1"/>
  <c r="AI1309" i="1"/>
  <c r="AI1308" i="1"/>
  <c r="AI1307" i="1"/>
  <c r="AI1306" i="1"/>
  <c r="AI1305" i="1"/>
  <c r="AI1304" i="1"/>
  <c r="AI1303" i="1"/>
  <c r="AI1302" i="1"/>
  <c r="AI1301" i="1"/>
  <c r="AI1300" i="1"/>
  <c r="AI1299" i="1"/>
  <c r="AI1298" i="1"/>
  <c r="AI1297" i="1"/>
  <c r="AI1296" i="1"/>
  <c r="AI1295" i="1"/>
  <c r="AI1294" i="1"/>
  <c r="AI1293" i="1"/>
  <c r="AI1292" i="1"/>
  <c r="AI1291" i="1"/>
  <c r="AI1290" i="1"/>
  <c r="AI1289" i="1"/>
  <c r="AI1288" i="1"/>
  <c r="AI1287" i="1"/>
  <c r="AI1286" i="1"/>
  <c r="AI1285" i="1"/>
  <c r="AI1284" i="1"/>
  <c r="AI1283" i="1"/>
  <c r="AI1282" i="1"/>
  <c r="AI1281" i="1"/>
  <c r="AI1280" i="1"/>
  <c r="AI1279" i="1"/>
  <c r="AI1278" i="1"/>
  <c r="AI1277" i="1"/>
  <c r="AI1276" i="1"/>
  <c r="AI1275" i="1"/>
  <c r="AI1274" i="1"/>
  <c r="AI1273" i="1"/>
  <c r="AI1272" i="1"/>
  <c r="AI1271" i="1"/>
  <c r="AI1270" i="1"/>
  <c r="AI1269" i="1"/>
  <c r="AI1268" i="1"/>
  <c r="AI1267" i="1"/>
  <c r="AI1266" i="1"/>
  <c r="AI1265" i="1"/>
  <c r="AI1264" i="1"/>
  <c r="AI1263" i="1"/>
  <c r="AI1262" i="1"/>
  <c r="AI1261" i="1"/>
  <c r="AI1260" i="1"/>
  <c r="AI1259" i="1"/>
  <c r="AI1258" i="1"/>
  <c r="AI1257" i="1"/>
  <c r="AI1256" i="1"/>
  <c r="AI1255" i="1"/>
  <c r="AI1254" i="1"/>
  <c r="AI1253" i="1"/>
  <c r="AI1252" i="1"/>
  <c r="AI1251" i="1"/>
  <c r="AI1250" i="1"/>
  <c r="AI1249" i="1"/>
  <c r="AI1248" i="1"/>
  <c r="AI1247" i="1"/>
  <c r="AI1246" i="1"/>
  <c r="AI1245" i="1"/>
  <c r="AI1244" i="1"/>
  <c r="AI1243" i="1"/>
  <c r="AI1242" i="1"/>
  <c r="AI1241" i="1"/>
  <c r="AI1240" i="1"/>
  <c r="AI1239" i="1"/>
  <c r="AI1238" i="1"/>
  <c r="AI1237" i="1"/>
  <c r="AI1236" i="1"/>
  <c r="AI1235" i="1"/>
  <c r="AI1234" i="1"/>
  <c r="AI1233" i="1"/>
  <c r="AI1232" i="1"/>
  <c r="AI1231" i="1"/>
  <c r="AI1230" i="1"/>
  <c r="AI1229" i="1"/>
  <c r="AI1228" i="1"/>
  <c r="AI1227" i="1"/>
  <c r="AI1226" i="1"/>
  <c r="AI1225" i="1"/>
  <c r="AI1224" i="1"/>
  <c r="AI1223" i="1"/>
  <c r="AI1222" i="1"/>
  <c r="AI1221" i="1"/>
  <c r="AI1220" i="1"/>
  <c r="AI1219" i="1"/>
  <c r="AI1218" i="1"/>
  <c r="AI1217" i="1"/>
  <c r="AI1216" i="1"/>
  <c r="AI1215" i="1"/>
  <c r="AI1214" i="1"/>
  <c r="AI1213" i="1"/>
  <c r="AI1212" i="1"/>
  <c r="AI1211" i="1"/>
  <c r="AI1210" i="1"/>
  <c r="AI1209" i="1"/>
  <c r="AI1208" i="1"/>
  <c r="AI1207" i="1"/>
  <c r="AI1206" i="1"/>
  <c r="AI1205" i="1"/>
  <c r="AI1204" i="1"/>
  <c r="AI1203" i="1"/>
  <c r="AI1202" i="1"/>
  <c r="AI1201" i="1"/>
  <c r="AI1200" i="1"/>
  <c r="AI1199" i="1"/>
  <c r="AI1198" i="1"/>
  <c r="AI1197" i="1"/>
  <c r="AI1196" i="1"/>
  <c r="AI1195" i="1"/>
  <c r="AI1194" i="1"/>
  <c r="AI1193" i="1"/>
  <c r="AI1192" i="1"/>
  <c r="AI1191" i="1"/>
  <c r="AI1190" i="1"/>
  <c r="AI1189" i="1"/>
  <c r="AI1188" i="1"/>
  <c r="AI1187" i="1"/>
  <c r="AI1186" i="1"/>
  <c r="AI1185" i="1"/>
  <c r="AI1184" i="1"/>
  <c r="AI1183" i="1"/>
  <c r="AI1182" i="1"/>
  <c r="AI1181" i="1"/>
  <c r="AI1180" i="1"/>
  <c r="AI1179" i="1"/>
  <c r="AI1178" i="1"/>
  <c r="AI1177" i="1"/>
  <c r="AI1176" i="1"/>
  <c r="AI1175" i="1"/>
  <c r="AI1174" i="1"/>
  <c r="AI1173" i="1"/>
  <c r="AI1172" i="1"/>
  <c r="AI1171" i="1"/>
  <c r="AI1170" i="1"/>
  <c r="AI1169" i="1"/>
  <c r="AI1168" i="1"/>
  <c r="AI1167" i="1"/>
  <c r="AI1166" i="1"/>
  <c r="AI1165" i="1"/>
  <c r="AI1164" i="1"/>
  <c r="AI1163" i="1"/>
  <c r="AI1162" i="1"/>
  <c r="AI1161" i="1"/>
  <c r="AI1160" i="1"/>
  <c r="AI1159" i="1"/>
  <c r="AI1158" i="1"/>
  <c r="AI1157" i="1"/>
  <c r="AI1156" i="1"/>
  <c r="AI1155" i="1"/>
  <c r="AI1154" i="1"/>
  <c r="AI1153" i="1"/>
  <c r="AI1152" i="1"/>
  <c r="AI1151" i="1"/>
  <c r="AI1150" i="1"/>
  <c r="AI1149" i="1"/>
  <c r="AI1148" i="1"/>
  <c r="AI1147" i="1"/>
  <c r="AI1146" i="1"/>
  <c r="AI1145" i="1"/>
  <c r="AI1144" i="1"/>
  <c r="AI1143" i="1"/>
  <c r="AI1142" i="1"/>
  <c r="AI1141" i="1"/>
  <c r="AI1140" i="1"/>
  <c r="AI1139" i="1"/>
  <c r="AI1138" i="1"/>
  <c r="AI1137" i="1"/>
  <c r="AI1136" i="1"/>
  <c r="AI1135" i="1"/>
  <c r="AI1134" i="1"/>
  <c r="AI1133" i="1"/>
  <c r="AI1132" i="1"/>
  <c r="AI1131" i="1"/>
  <c r="AI1130" i="1"/>
  <c r="AI1129" i="1"/>
  <c r="AI1128" i="1"/>
  <c r="AI1127" i="1"/>
  <c r="AI1126" i="1"/>
  <c r="AI1125" i="1"/>
  <c r="AI1124" i="1"/>
  <c r="AI1123" i="1"/>
  <c r="AI1122" i="1"/>
  <c r="AI1121" i="1"/>
  <c r="AI1120" i="1"/>
  <c r="AI1119" i="1"/>
  <c r="AI1118" i="1"/>
  <c r="AI1117" i="1"/>
  <c r="AI1116" i="1"/>
  <c r="AI1115" i="1"/>
  <c r="AI1114" i="1"/>
  <c r="AI1113" i="1"/>
  <c r="AI1112" i="1"/>
  <c r="AI1111" i="1"/>
  <c r="AI1110" i="1"/>
  <c r="AI1109" i="1"/>
  <c r="AI1108" i="1"/>
  <c r="AI1107" i="1"/>
  <c r="AI1106" i="1"/>
  <c r="AI1105" i="1"/>
  <c r="AI1104" i="1"/>
  <c r="AI1103" i="1"/>
  <c r="AI1102" i="1"/>
  <c r="AI1101" i="1"/>
  <c r="AI1100" i="1"/>
  <c r="AI1099" i="1"/>
  <c r="AI1098" i="1"/>
  <c r="AI1097" i="1"/>
  <c r="AI1096" i="1"/>
  <c r="AI1095" i="1"/>
  <c r="AI1094" i="1"/>
  <c r="AI1093" i="1"/>
  <c r="AI1092" i="1"/>
  <c r="AI1091" i="1"/>
  <c r="AI1090" i="1"/>
  <c r="AI1089" i="1"/>
  <c r="AI1088" i="1"/>
  <c r="AI1087" i="1"/>
  <c r="AI1086" i="1"/>
  <c r="AI1085" i="1"/>
  <c r="AI1084" i="1"/>
  <c r="AI1083" i="1"/>
  <c r="AI1082" i="1"/>
  <c r="AI1081" i="1"/>
  <c r="AI1080" i="1"/>
  <c r="AI1079" i="1"/>
  <c r="AI1078" i="1"/>
  <c r="AI1077" i="1"/>
  <c r="AI1076" i="1"/>
  <c r="AI1075" i="1"/>
  <c r="AI1074" i="1"/>
  <c r="AI1073" i="1"/>
  <c r="AI1072" i="1"/>
  <c r="AI1071" i="1"/>
  <c r="AI1070" i="1"/>
  <c r="AI1069" i="1"/>
  <c r="AI1068" i="1"/>
  <c r="AI1067" i="1"/>
  <c r="AI1066" i="1"/>
  <c r="AI1065" i="1"/>
  <c r="AI1064" i="1"/>
  <c r="AI1063" i="1"/>
  <c r="AI1062" i="1"/>
  <c r="AI1061" i="1"/>
  <c r="AI1060" i="1"/>
  <c r="AI1059" i="1"/>
  <c r="AI1058" i="1"/>
  <c r="AI1057" i="1"/>
  <c r="AI1056" i="1"/>
  <c r="AI1055" i="1"/>
  <c r="AI1054" i="1"/>
  <c r="AI1053" i="1"/>
  <c r="AI1052" i="1"/>
  <c r="AI1051" i="1"/>
  <c r="AI1050" i="1"/>
  <c r="AI1049" i="1"/>
  <c r="AI1048" i="1"/>
  <c r="AI1047" i="1"/>
  <c r="AI1046" i="1"/>
  <c r="AI1045" i="1"/>
  <c r="AI1044" i="1"/>
  <c r="AI1043" i="1"/>
  <c r="AI1042" i="1"/>
  <c r="AI1041" i="1"/>
  <c r="AI1040" i="1"/>
  <c r="AI1039" i="1"/>
  <c r="AI1038" i="1"/>
  <c r="AI1037" i="1"/>
  <c r="AI1036" i="1"/>
  <c r="AI1035" i="1"/>
  <c r="AI1034" i="1"/>
  <c r="AI1033" i="1"/>
  <c r="AI1032" i="1"/>
  <c r="AI1031" i="1"/>
  <c r="AI1030" i="1"/>
  <c r="AI1029" i="1"/>
  <c r="AI1028" i="1"/>
  <c r="AI1027" i="1"/>
  <c r="AI1026" i="1"/>
  <c r="AI1025" i="1"/>
  <c r="AI1024" i="1"/>
  <c r="AI1023" i="1"/>
  <c r="AI1022" i="1"/>
  <c r="AI1021" i="1"/>
  <c r="AI1020" i="1"/>
  <c r="AI1019" i="1"/>
  <c r="AI1018" i="1"/>
  <c r="AI1017" i="1"/>
  <c r="AI1016" i="1"/>
  <c r="AI1015" i="1"/>
  <c r="AI1014" i="1"/>
  <c r="AI1013" i="1"/>
  <c r="AI1012" i="1"/>
  <c r="AI1011" i="1"/>
  <c r="AI1010" i="1"/>
  <c r="AI1009" i="1"/>
  <c r="AI1008" i="1"/>
  <c r="AI1007" i="1"/>
  <c r="AI1006" i="1"/>
  <c r="AI1005" i="1"/>
  <c r="AI1004" i="1"/>
  <c r="AI1003" i="1"/>
  <c r="AI1002" i="1"/>
  <c r="AI1001" i="1"/>
  <c r="AI1000" i="1"/>
  <c r="AI999" i="1"/>
  <c r="AI998" i="1"/>
  <c r="AI997" i="1"/>
  <c r="AI996" i="1"/>
  <c r="AI995" i="1"/>
  <c r="AI994" i="1"/>
  <c r="AI993" i="1"/>
  <c r="AI992" i="1"/>
  <c r="AI991" i="1"/>
  <c r="AI990" i="1"/>
  <c r="AI989" i="1"/>
  <c r="AI988" i="1"/>
  <c r="AI987" i="1"/>
  <c r="AI986" i="1"/>
  <c r="AI985" i="1"/>
  <c r="AI984" i="1"/>
  <c r="AI983" i="1"/>
  <c r="AI982" i="1"/>
  <c r="AI981" i="1"/>
  <c r="AI980" i="1"/>
  <c r="AI979" i="1"/>
  <c r="AI978" i="1"/>
  <c r="AI977" i="1"/>
  <c r="AI976" i="1"/>
  <c r="AI975" i="1"/>
  <c r="AI974" i="1"/>
  <c r="AI973" i="1"/>
  <c r="AI972" i="1"/>
  <c r="AI971" i="1"/>
  <c r="AI970" i="1"/>
  <c r="AI969" i="1"/>
  <c r="AI968" i="1"/>
  <c r="AI967" i="1"/>
  <c r="AI966" i="1"/>
  <c r="AI965" i="1"/>
  <c r="AI964" i="1"/>
  <c r="AI963" i="1"/>
  <c r="AI962" i="1"/>
  <c r="AI961" i="1"/>
  <c r="AI960" i="1"/>
  <c r="AI959" i="1"/>
  <c r="AI958" i="1"/>
  <c r="AI957" i="1"/>
  <c r="AI956" i="1"/>
  <c r="AI955" i="1"/>
  <c r="AI954" i="1"/>
  <c r="AI953" i="1"/>
  <c r="AI952" i="1"/>
  <c r="AI951" i="1"/>
  <c r="AI950" i="1"/>
  <c r="AI949" i="1"/>
  <c r="AI948" i="1"/>
  <c r="AI947" i="1"/>
  <c r="AI946" i="1"/>
  <c r="AI945" i="1"/>
  <c r="AI944" i="1"/>
  <c r="AI943" i="1"/>
  <c r="AI942" i="1"/>
  <c r="AI941" i="1"/>
  <c r="AI940" i="1"/>
  <c r="AI939" i="1"/>
  <c r="AI938" i="1"/>
  <c r="AI937" i="1"/>
  <c r="AI936" i="1"/>
  <c r="AI935" i="1"/>
  <c r="AI934" i="1"/>
  <c r="AI933" i="1"/>
  <c r="AI932" i="1"/>
  <c r="AI931" i="1"/>
  <c r="AI930" i="1"/>
  <c r="AI929" i="1"/>
  <c r="AI928" i="1"/>
  <c r="AI927" i="1"/>
  <c r="AI926" i="1"/>
  <c r="AI925" i="1"/>
  <c r="AI924" i="1"/>
  <c r="AI923" i="1"/>
  <c r="AI922" i="1"/>
  <c r="AI921" i="1"/>
  <c r="AI920" i="1"/>
  <c r="AI919" i="1"/>
  <c r="AI918" i="1"/>
  <c r="AI917" i="1"/>
  <c r="AI916" i="1"/>
  <c r="AI915" i="1"/>
  <c r="AI914" i="1"/>
  <c r="AI913" i="1"/>
  <c r="AI912" i="1"/>
  <c r="AI911" i="1"/>
  <c r="AI910" i="1"/>
  <c r="AI909" i="1"/>
  <c r="AI908" i="1"/>
  <c r="AI907" i="1"/>
  <c r="AI906" i="1"/>
  <c r="AI905" i="1"/>
  <c r="AI904" i="1"/>
  <c r="AI903" i="1"/>
  <c r="AI902" i="1"/>
  <c r="AI901" i="1"/>
  <c r="AI900" i="1"/>
  <c r="AI899" i="1"/>
  <c r="AI898" i="1"/>
  <c r="AI897" i="1"/>
  <c r="AI896" i="1"/>
  <c r="AI895" i="1"/>
  <c r="AI894" i="1"/>
  <c r="AI893" i="1"/>
  <c r="AI892" i="1"/>
  <c r="AI891" i="1"/>
  <c r="AI890" i="1"/>
  <c r="AI889" i="1"/>
  <c r="AI888" i="1"/>
  <c r="AI887" i="1"/>
  <c r="AI886" i="1"/>
  <c r="AI885" i="1"/>
  <c r="AI884" i="1"/>
  <c r="AI883" i="1"/>
  <c r="AI882" i="1"/>
  <c r="AI881" i="1"/>
  <c r="AI880" i="1"/>
  <c r="AI879" i="1"/>
  <c r="AI878" i="1"/>
  <c r="AI877" i="1"/>
  <c r="AI876" i="1"/>
  <c r="AI875" i="1"/>
  <c r="AI874" i="1"/>
  <c r="AI873" i="1"/>
  <c r="AI872" i="1"/>
  <c r="AI871" i="1"/>
  <c r="AI870" i="1"/>
  <c r="AI869" i="1"/>
  <c r="AI868" i="1"/>
  <c r="AI867" i="1"/>
  <c r="AI866" i="1"/>
  <c r="AI865" i="1"/>
  <c r="AI864" i="1"/>
  <c r="AI863" i="1"/>
  <c r="AI862" i="1"/>
  <c r="AI861" i="1"/>
  <c r="AI860" i="1"/>
  <c r="AI859" i="1"/>
  <c r="AI858" i="1"/>
  <c r="AI857" i="1"/>
  <c r="AI856" i="1"/>
  <c r="AI855" i="1"/>
  <c r="AI854" i="1"/>
  <c r="AI853" i="1"/>
  <c r="AI852" i="1"/>
  <c r="AI851" i="1"/>
  <c r="AI850" i="1"/>
  <c r="AI849" i="1"/>
  <c r="AI848" i="1"/>
  <c r="AI847" i="1"/>
  <c r="AI846" i="1"/>
  <c r="AI845" i="1"/>
  <c r="AI844" i="1"/>
  <c r="AI843" i="1"/>
  <c r="AI842" i="1"/>
  <c r="AI841" i="1"/>
  <c r="AI840" i="1"/>
  <c r="AI839" i="1"/>
  <c r="AI838" i="1"/>
  <c r="AI837" i="1"/>
  <c r="AI836" i="1"/>
  <c r="AI835" i="1"/>
  <c r="AI834" i="1"/>
  <c r="AI833" i="1"/>
  <c r="AI832" i="1"/>
  <c r="AI831" i="1"/>
  <c r="AI830" i="1"/>
  <c r="AI829" i="1"/>
  <c r="AI828" i="1"/>
  <c r="AI827" i="1"/>
  <c r="AI826" i="1"/>
  <c r="AI825" i="1"/>
  <c r="AI824" i="1"/>
  <c r="AI823" i="1"/>
  <c r="AI822" i="1"/>
  <c r="AI821" i="1"/>
  <c r="AI820" i="1"/>
  <c r="AI819" i="1"/>
  <c r="AI818" i="1"/>
  <c r="AI817" i="1"/>
  <c r="AI816" i="1"/>
  <c r="AI815" i="1"/>
  <c r="AI814" i="1"/>
  <c r="AI813" i="1"/>
  <c r="AI812" i="1"/>
  <c r="AI811" i="1"/>
  <c r="AI810" i="1"/>
  <c r="AI809" i="1"/>
  <c r="AI808" i="1"/>
  <c r="AI807" i="1"/>
  <c r="AI806" i="1"/>
  <c r="AI805" i="1"/>
  <c r="AI804" i="1"/>
  <c r="AI803" i="1"/>
  <c r="AI802" i="1"/>
  <c r="AI801" i="1"/>
  <c r="AI800" i="1"/>
  <c r="AI799" i="1"/>
  <c r="AI798" i="1"/>
  <c r="AI797" i="1"/>
  <c r="AI796" i="1"/>
  <c r="AI795" i="1"/>
  <c r="AI794" i="1"/>
  <c r="AI793" i="1"/>
  <c r="AI792" i="1"/>
  <c r="AI791" i="1"/>
  <c r="AI790" i="1"/>
  <c r="AI789" i="1"/>
  <c r="AI788" i="1"/>
  <c r="AI787" i="1"/>
  <c r="AI786" i="1"/>
  <c r="AI785" i="1"/>
  <c r="AI784" i="1"/>
  <c r="AI783" i="1"/>
  <c r="AI782" i="1"/>
  <c r="AI781" i="1"/>
  <c r="AI780" i="1"/>
  <c r="AI779" i="1"/>
  <c r="AI778" i="1"/>
  <c r="AI777" i="1"/>
  <c r="AI776" i="1"/>
  <c r="AI775" i="1"/>
  <c r="AI774" i="1"/>
  <c r="AI773" i="1"/>
  <c r="AI772" i="1"/>
  <c r="AI771" i="1"/>
  <c r="AI770" i="1"/>
  <c r="AI769" i="1"/>
  <c r="AI768" i="1"/>
  <c r="AI767" i="1"/>
  <c r="AI766" i="1"/>
  <c r="AI765" i="1"/>
  <c r="AI764" i="1"/>
  <c r="AI763" i="1"/>
  <c r="AI762" i="1"/>
  <c r="AI761" i="1"/>
  <c r="AI760" i="1"/>
  <c r="AI759" i="1"/>
  <c r="AI758" i="1"/>
  <c r="AI757" i="1"/>
  <c r="AI756" i="1"/>
  <c r="AI755" i="1"/>
  <c r="AI754" i="1"/>
  <c r="AI753" i="1"/>
  <c r="AI752" i="1"/>
  <c r="AI751" i="1"/>
  <c r="AI750" i="1"/>
  <c r="AI749" i="1"/>
  <c r="AI748" i="1"/>
  <c r="AI747" i="1"/>
  <c r="AI746" i="1"/>
  <c r="AI745" i="1"/>
  <c r="AI744" i="1"/>
  <c r="AI743" i="1"/>
  <c r="AI742" i="1"/>
  <c r="AI741" i="1"/>
  <c r="AI740" i="1"/>
  <c r="AI739" i="1"/>
  <c r="AI738" i="1"/>
  <c r="AI737" i="1"/>
  <c r="AI736" i="1"/>
  <c r="AI735" i="1"/>
  <c r="AI734" i="1"/>
  <c r="AI733" i="1"/>
  <c r="AI732" i="1"/>
  <c r="AI731" i="1"/>
  <c r="AI730" i="1"/>
  <c r="AI729" i="1"/>
  <c r="AI728" i="1"/>
  <c r="AI727" i="1"/>
  <c r="AI726" i="1"/>
  <c r="AI725" i="1"/>
  <c r="AI724" i="1"/>
  <c r="AI723" i="1"/>
  <c r="AI722" i="1"/>
  <c r="AI721" i="1"/>
  <c r="AI720" i="1"/>
  <c r="AI719" i="1"/>
  <c r="AI718" i="1"/>
  <c r="AI717" i="1"/>
  <c r="AI716" i="1"/>
  <c r="AI715" i="1"/>
  <c r="AI714" i="1"/>
  <c r="AI713" i="1"/>
  <c r="AI712" i="1"/>
  <c r="AI711" i="1"/>
  <c r="AI710" i="1"/>
  <c r="AI709" i="1"/>
  <c r="AI708" i="1"/>
  <c r="AI707" i="1"/>
  <c r="AI706" i="1"/>
  <c r="AI705" i="1"/>
  <c r="AI704" i="1"/>
  <c r="AI703" i="1"/>
  <c r="AI702" i="1"/>
  <c r="AI701" i="1"/>
  <c r="AI700" i="1"/>
  <c r="AI699" i="1"/>
  <c r="AI698" i="1"/>
  <c r="AI697" i="1"/>
  <c r="AI696" i="1"/>
  <c r="AI695" i="1"/>
  <c r="AI694" i="1"/>
  <c r="AI693" i="1"/>
  <c r="AI692" i="1"/>
  <c r="AI691" i="1"/>
  <c r="AI690" i="1"/>
  <c r="AI689" i="1"/>
  <c r="AI688" i="1"/>
  <c r="AI687" i="1"/>
  <c r="AI686" i="1"/>
  <c r="AI685" i="1"/>
  <c r="AI684" i="1"/>
  <c r="AI683" i="1"/>
  <c r="AI682" i="1"/>
  <c r="AI681" i="1"/>
  <c r="AI680" i="1"/>
  <c r="AI679" i="1"/>
  <c r="AI678" i="1"/>
  <c r="AI677" i="1"/>
  <c r="AI676" i="1"/>
  <c r="AI675" i="1"/>
  <c r="AI674" i="1"/>
  <c r="AI673" i="1"/>
  <c r="AI672" i="1"/>
  <c r="AI671" i="1"/>
  <c r="AI670" i="1"/>
  <c r="AI669" i="1"/>
  <c r="AI668" i="1"/>
  <c r="AI667" i="1"/>
  <c r="AI666" i="1"/>
  <c r="AI665" i="1"/>
  <c r="AI664" i="1"/>
  <c r="AI663" i="1"/>
  <c r="AI662" i="1"/>
  <c r="AI661" i="1"/>
  <c r="AI660" i="1"/>
  <c r="AI659" i="1"/>
  <c r="AI658" i="1"/>
  <c r="AI657" i="1"/>
  <c r="AI656" i="1"/>
  <c r="AI655" i="1"/>
  <c r="AI654" i="1"/>
  <c r="AI653" i="1"/>
  <c r="AI652" i="1"/>
  <c r="AI651" i="1"/>
  <c r="AI650" i="1"/>
  <c r="AI649" i="1"/>
  <c r="AI648" i="1"/>
  <c r="AI647" i="1"/>
  <c r="AI646" i="1"/>
  <c r="AI645" i="1"/>
  <c r="AI644" i="1"/>
  <c r="AI643" i="1"/>
  <c r="AI642" i="1"/>
  <c r="AI641" i="1"/>
  <c r="AI640" i="1"/>
  <c r="AI639" i="1"/>
  <c r="AI638" i="1"/>
  <c r="AI637" i="1"/>
  <c r="AI636" i="1"/>
  <c r="AI635" i="1"/>
  <c r="AI634" i="1"/>
  <c r="AI633" i="1"/>
  <c r="AI632" i="1"/>
  <c r="AI631" i="1"/>
  <c r="AI630" i="1"/>
  <c r="AI629" i="1"/>
  <c r="AI628" i="1"/>
  <c r="AI627" i="1"/>
  <c r="AI626" i="1"/>
  <c r="AI625" i="1"/>
  <c r="AI624" i="1"/>
  <c r="AI623" i="1"/>
  <c r="AI622" i="1"/>
  <c r="AI621" i="1"/>
  <c r="AI620" i="1"/>
  <c r="AI619" i="1"/>
  <c r="AI618" i="1"/>
  <c r="AI617" i="1"/>
  <c r="AI616" i="1"/>
  <c r="AI615" i="1"/>
  <c r="AI614" i="1"/>
  <c r="AI613" i="1"/>
  <c r="AI612" i="1"/>
  <c r="AI611" i="1"/>
  <c r="AI610" i="1"/>
  <c r="AI609" i="1"/>
  <c r="AI608" i="1"/>
  <c r="AI607" i="1"/>
  <c r="AI606" i="1"/>
  <c r="AI605" i="1"/>
  <c r="AI604" i="1"/>
  <c r="AI603" i="1"/>
  <c r="AI602" i="1"/>
  <c r="AI601" i="1"/>
  <c r="AI600" i="1"/>
  <c r="AI599" i="1"/>
  <c r="AI598" i="1"/>
  <c r="AI597" i="1"/>
  <c r="AI596" i="1"/>
  <c r="AI595" i="1"/>
  <c r="AI594" i="1"/>
  <c r="AI593" i="1"/>
  <c r="AI592" i="1"/>
  <c r="AI591" i="1"/>
  <c r="AI590" i="1"/>
  <c r="AI589" i="1"/>
  <c r="AI588" i="1"/>
  <c r="AI587" i="1"/>
  <c r="AI586" i="1"/>
  <c r="AI585" i="1"/>
  <c r="AI584" i="1"/>
  <c r="AI583" i="1"/>
  <c r="AI582" i="1"/>
  <c r="AI581" i="1"/>
  <c r="AI580" i="1"/>
  <c r="AI579" i="1"/>
  <c r="AI578" i="1"/>
  <c r="AI577" i="1"/>
  <c r="AI576" i="1"/>
  <c r="AI575" i="1"/>
  <c r="AI574" i="1"/>
  <c r="AI573" i="1"/>
  <c r="AI572" i="1"/>
  <c r="AI571" i="1"/>
  <c r="AI570" i="1"/>
  <c r="AI569" i="1"/>
  <c r="AI568" i="1"/>
  <c r="AI567" i="1"/>
  <c r="AI566" i="1"/>
  <c r="AI565" i="1"/>
  <c r="AI564" i="1"/>
  <c r="AI563" i="1"/>
  <c r="AI562" i="1"/>
  <c r="AI561" i="1"/>
  <c r="AI560" i="1"/>
  <c r="AI559" i="1"/>
  <c r="AI558" i="1"/>
  <c r="AI557" i="1"/>
  <c r="AI556" i="1"/>
  <c r="AI555" i="1"/>
  <c r="AI554" i="1"/>
  <c r="AI553" i="1"/>
  <c r="AI552" i="1"/>
  <c r="AI551" i="1"/>
  <c r="AI550" i="1"/>
  <c r="AI549" i="1"/>
  <c r="AI548" i="1"/>
  <c r="AI547" i="1"/>
  <c r="AI546" i="1"/>
  <c r="AI545" i="1"/>
  <c r="AI544" i="1"/>
  <c r="AI543" i="1"/>
  <c r="AI542" i="1"/>
  <c r="AI541" i="1"/>
  <c r="AI540" i="1"/>
  <c r="AI539" i="1"/>
  <c r="AI538" i="1"/>
  <c r="AI537" i="1"/>
  <c r="AI536" i="1"/>
  <c r="AI535" i="1"/>
  <c r="AI534" i="1"/>
  <c r="AI533" i="1"/>
  <c r="AI532" i="1"/>
  <c r="AI531" i="1"/>
  <c r="AI530" i="1"/>
  <c r="AI529" i="1"/>
  <c r="AI528" i="1"/>
  <c r="AI527" i="1"/>
  <c r="AI526" i="1"/>
  <c r="AI525" i="1"/>
  <c r="AI524" i="1"/>
  <c r="AI523" i="1"/>
  <c r="AI522" i="1"/>
  <c r="AI521" i="1"/>
  <c r="AI520" i="1"/>
  <c r="AI519" i="1"/>
  <c r="AI518" i="1"/>
  <c r="AI517" i="1"/>
  <c r="AI516" i="1"/>
  <c r="AI515" i="1"/>
  <c r="AI514" i="1"/>
  <c r="AI513" i="1"/>
  <c r="AI512" i="1"/>
  <c r="AI511" i="1"/>
  <c r="AI510" i="1"/>
  <c r="AI509" i="1"/>
  <c r="AI508" i="1"/>
  <c r="AI507" i="1"/>
  <c r="AI506" i="1"/>
  <c r="AI505" i="1"/>
  <c r="AI504" i="1"/>
  <c r="AI503" i="1"/>
  <c r="AI502" i="1"/>
  <c r="AI501" i="1"/>
  <c r="AI500" i="1"/>
  <c r="AI499" i="1"/>
  <c r="AI498" i="1"/>
  <c r="AI497" i="1"/>
  <c r="AI496" i="1"/>
  <c r="AI495" i="1"/>
  <c r="AI494" i="1"/>
  <c r="AI493" i="1"/>
  <c r="AI492" i="1"/>
  <c r="AI491" i="1"/>
  <c r="AI490" i="1"/>
  <c r="AI489" i="1"/>
  <c r="AI488" i="1"/>
  <c r="AI487" i="1"/>
  <c r="AI486" i="1"/>
  <c r="AI485" i="1"/>
  <c r="AI484" i="1"/>
  <c r="AI483" i="1"/>
  <c r="AI482" i="1"/>
  <c r="AI481" i="1"/>
  <c r="AI480" i="1"/>
  <c r="AI479" i="1"/>
  <c r="AI478" i="1"/>
  <c r="AI477" i="1"/>
  <c r="AI476" i="1"/>
  <c r="AI475" i="1"/>
  <c r="AI474" i="1"/>
  <c r="AI473" i="1"/>
  <c r="AI472" i="1"/>
  <c r="AI471" i="1"/>
  <c r="AI470" i="1"/>
  <c r="AI469" i="1"/>
  <c r="AI468" i="1"/>
  <c r="AI467" i="1"/>
  <c r="AI466" i="1"/>
  <c r="AI465" i="1"/>
  <c r="AI464" i="1"/>
  <c r="AI463" i="1"/>
  <c r="AI462" i="1"/>
  <c r="AI461" i="1"/>
  <c r="AI460" i="1"/>
  <c r="AI459" i="1"/>
  <c r="AI458" i="1"/>
  <c r="AI457" i="1"/>
  <c r="AI456" i="1"/>
  <c r="AI455" i="1"/>
  <c r="AI454" i="1"/>
  <c r="AI453" i="1"/>
  <c r="AI452" i="1"/>
  <c r="AI451" i="1"/>
  <c r="AI450" i="1"/>
  <c r="AI449" i="1"/>
  <c r="AI448" i="1"/>
  <c r="AI447" i="1"/>
  <c r="AI446" i="1"/>
  <c r="AI445" i="1"/>
  <c r="AI444" i="1"/>
  <c r="AI443" i="1"/>
  <c r="AI442" i="1"/>
  <c r="AI441" i="1"/>
  <c r="AI440" i="1"/>
  <c r="AI439" i="1"/>
  <c r="AI438" i="1"/>
  <c r="AI437" i="1"/>
  <c r="AI436" i="1"/>
  <c r="AI435" i="1"/>
  <c r="AI434" i="1"/>
  <c r="AI433" i="1"/>
  <c r="AI432" i="1"/>
  <c r="AI431" i="1"/>
  <c r="AI430" i="1"/>
  <c r="AI429" i="1"/>
  <c r="AI428" i="1"/>
  <c r="AI427" i="1"/>
  <c r="AI426" i="1"/>
  <c r="AI425" i="1"/>
  <c r="AI424" i="1"/>
  <c r="AI423" i="1"/>
  <c r="AI422" i="1"/>
  <c r="AI421" i="1"/>
  <c r="AI420" i="1"/>
  <c r="AI419" i="1"/>
  <c r="AI418" i="1"/>
  <c r="AI417" i="1"/>
  <c r="AI416" i="1"/>
  <c r="AI415" i="1"/>
  <c r="AI414" i="1"/>
  <c r="AI413" i="1"/>
  <c r="AI412" i="1"/>
  <c r="AI411" i="1"/>
  <c r="AI410" i="1"/>
  <c r="AI409" i="1"/>
  <c r="AI408" i="1"/>
  <c r="AI407" i="1"/>
  <c r="AI406" i="1"/>
  <c r="AI405" i="1"/>
  <c r="AI404" i="1"/>
  <c r="AI403" i="1"/>
  <c r="AI402" i="1"/>
  <c r="AI401" i="1"/>
  <c r="AI400" i="1"/>
  <c r="AI399" i="1"/>
  <c r="AI398" i="1"/>
  <c r="AI397" i="1"/>
  <c r="AI396" i="1"/>
  <c r="AI395" i="1"/>
  <c r="AI394" i="1"/>
  <c r="AI393" i="1"/>
  <c r="AI392" i="1"/>
  <c r="AI391" i="1"/>
  <c r="AI390" i="1"/>
  <c r="AI389" i="1"/>
  <c r="AI388" i="1"/>
  <c r="AI387" i="1"/>
  <c r="AI386" i="1"/>
  <c r="AI385" i="1"/>
  <c r="AI384" i="1"/>
  <c r="AI383" i="1"/>
  <c r="AI382" i="1"/>
  <c r="AI381" i="1"/>
  <c r="AI380" i="1"/>
  <c r="AI379" i="1"/>
  <c r="AI378" i="1"/>
  <c r="AI377" i="1"/>
  <c r="AI376" i="1"/>
  <c r="AI375" i="1"/>
  <c r="AI374" i="1"/>
  <c r="AI373" i="1"/>
  <c r="AI372" i="1"/>
  <c r="AI371" i="1"/>
  <c r="AI370" i="1"/>
  <c r="AI369" i="1"/>
  <c r="AI368" i="1"/>
  <c r="AI367" i="1"/>
  <c r="AI366" i="1"/>
  <c r="AI365" i="1"/>
  <c r="AI364" i="1"/>
  <c r="AI363" i="1"/>
  <c r="AI362" i="1"/>
  <c r="AI361" i="1"/>
  <c r="AI360" i="1"/>
  <c r="AI359" i="1"/>
  <c r="AI358" i="1"/>
  <c r="AI357" i="1"/>
  <c r="AI356" i="1"/>
  <c r="AI355" i="1"/>
  <c r="AI354" i="1"/>
  <c r="AI353" i="1"/>
  <c r="AI352" i="1"/>
  <c r="AI351" i="1"/>
  <c r="AI350" i="1"/>
  <c r="AI349" i="1"/>
  <c r="AI348" i="1"/>
  <c r="AI347" i="1"/>
  <c r="AI346" i="1"/>
  <c r="AI345" i="1"/>
  <c r="AI344" i="1"/>
  <c r="AI343" i="1"/>
  <c r="AI342" i="1"/>
  <c r="AI341" i="1"/>
  <c r="AI340" i="1"/>
  <c r="AI339" i="1"/>
  <c r="AI338" i="1"/>
  <c r="AI337" i="1"/>
  <c r="AI336" i="1"/>
  <c r="AI335" i="1"/>
  <c r="AI334" i="1"/>
  <c r="AI333" i="1"/>
  <c r="AI332" i="1"/>
  <c r="AI331" i="1"/>
  <c r="AI330" i="1"/>
  <c r="AI329" i="1"/>
  <c r="AI328" i="1"/>
  <c r="AI327" i="1"/>
  <c r="AI326" i="1"/>
  <c r="AI325" i="1"/>
  <c r="AI324" i="1"/>
  <c r="AI323" i="1"/>
  <c r="AI322" i="1"/>
  <c r="AI321" i="1"/>
  <c r="AI320" i="1"/>
  <c r="AI319" i="1"/>
  <c r="AI318" i="1"/>
  <c r="AI317" i="1"/>
  <c r="AI316" i="1"/>
  <c r="AI315" i="1"/>
  <c r="AI314" i="1"/>
  <c r="AI313" i="1"/>
  <c r="AI312" i="1"/>
  <c r="AI311" i="1"/>
  <c r="AI310" i="1"/>
  <c r="AI309" i="1"/>
  <c r="AI308" i="1"/>
  <c r="AI307" i="1"/>
  <c r="AI306" i="1"/>
  <c r="AI305" i="1"/>
  <c r="AI304" i="1"/>
  <c r="AI303" i="1"/>
  <c r="AI302" i="1"/>
  <c r="AI301" i="1"/>
  <c r="AI300" i="1"/>
  <c r="AI299" i="1"/>
  <c r="AI298" i="1"/>
  <c r="AI297" i="1"/>
  <c r="AI296" i="1"/>
  <c r="AI295" i="1"/>
  <c r="AI294" i="1"/>
  <c r="AI293" i="1"/>
  <c r="AI292" i="1"/>
  <c r="AI291" i="1"/>
  <c r="AI290" i="1"/>
  <c r="AI289" i="1"/>
  <c r="AI288" i="1"/>
  <c r="AI287" i="1"/>
  <c r="AI286" i="1"/>
  <c r="AI285" i="1"/>
  <c r="AI284" i="1"/>
  <c r="AI283" i="1"/>
  <c r="AI282" i="1"/>
  <c r="AI281" i="1"/>
  <c r="AI280" i="1"/>
  <c r="AI279" i="1"/>
  <c r="AI278" i="1"/>
  <c r="AI277" i="1"/>
  <c r="AI276" i="1"/>
  <c r="AI275" i="1"/>
  <c r="AI274" i="1"/>
  <c r="AI273" i="1"/>
  <c r="AI272" i="1"/>
  <c r="AI271" i="1"/>
  <c r="AI270" i="1"/>
  <c r="AI269" i="1"/>
  <c r="AI268" i="1"/>
  <c r="AI267" i="1"/>
  <c r="AI266" i="1"/>
  <c r="AI265" i="1"/>
  <c r="AI264" i="1"/>
  <c r="AI263" i="1"/>
  <c r="AI262" i="1"/>
  <c r="AI261" i="1"/>
  <c r="AI260" i="1"/>
  <c r="AI259" i="1"/>
  <c r="AI258" i="1"/>
  <c r="AI257" i="1"/>
  <c r="AI256" i="1"/>
  <c r="AI255" i="1"/>
  <c r="AI254" i="1"/>
  <c r="AI253" i="1"/>
  <c r="AI252" i="1"/>
  <c r="AI251" i="1"/>
  <c r="AI250" i="1"/>
  <c r="AI249" i="1"/>
  <c r="AI248" i="1"/>
  <c r="AI247" i="1"/>
  <c r="AI246" i="1"/>
  <c r="AI245" i="1"/>
  <c r="AI244" i="1"/>
  <c r="AI243" i="1"/>
  <c r="AI242" i="1"/>
  <c r="AI241" i="1"/>
  <c r="AI240" i="1"/>
  <c r="AI239" i="1"/>
  <c r="AI238" i="1"/>
  <c r="AI237" i="1"/>
  <c r="AI236" i="1"/>
  <c r="AI235" i="1"/>
  <c r="AI234" i="1"/>
  <c r="AI233" i="1"/>
  <c r="AI232" i="1"/>
  <c r="AI231" i="1"/>
  <c r="AI230" i="1"/>
  <c r="AI229" i="1"/>
  <c r="AI228" i="1"/>
  <c r="AI227" i="1"/>
  <c r="AI226" i="1"/>
  <c r="AI225" i="1"/>
  <c r="AI224" i="1"/>
  <c r="AI223" i="1"/>
  <c r="AI222" i="1"/>
  <c r="AI221" i="1"/>
  <c r="AI220" i="1"/>
  <c r="AI219" i="1"/>
  <c r="AI218" i="1"/>
  <c r="AI217" i="1"/>
  <c r="AI216" i="1"/>
  <c r="AI215" i="1"/>
  <c r="AI214" i="1"/>
  <c r="AI213" i="1"/>
  <c r="AI212" i="1"/>
  <c r="AI211" i="1"/>
  <c r="AI210" i="1"/>
  <c r="AI209" i="1"/>
  <c r="AI208" i="1"/>
  <c r="AI207" i="1"/>
  <c r="AI206" i="1"/>
  <c r="AI205" i="1"/>
  <c r="AI204" i="1"/>
  <c r="AI203" i="1"/>
  <c r="AI202" i="1"/>
  <c r="AI201" i="1"/>
  <c r="AI200" i="1"/>
  <c r="AI199" i="1"/>
  <c r="AI198" i="1"/>
  <c r="AI197" i="1"/>
  <c r="AI196" i="1"/>
  <c r="AI195" i="1"/>
  <c r="AI194" i="1"/>
  <c r="AI193" i="1"/>
  <c r="AI192" i="1"/>
  <c r="AI191" i="1"/>
  <c r="AI190" i="1"/>
  <c r="AI189" i="1"/>
  <c r="AI188" i="1"/>
  <c r="AI187" i="1"/>
  <c r="AI186" i="1"/>
  <c r="AI185" i="1"/>
  <c r="AI184" i="1"/>
  <c r="AI183" i="1"/>
  <c r="AI182" i="1"/>
  <c r="AI181" i="1"/>
  <c r="AI180" i="1"/>
  <c r="AI179" i="1"/>
  <c r="AI178" i="1"/>
  <c r="AI177" i="1"/>
  <c r="AI176" i="1"/>
  <c r="AI175" i="1"/>
  <c r="AI174" i="1"/>
  <c r="AI173" i="1"/>
  <c r="AI172" i="1"/>
  <c r="AI171" i="1"/>
  <c r="AI170" i="1"/>
  <c r="AI169" i="1"/>
  <c r="AI168" i="1"/>
  <c r="AI167" i="1"/>
  <c r="AI166" i="1"/>
  <c r="AI165" i="1"/>
  <c r="AI164" i="1"/>
  <c r="AI163" i="1"/>
  <c r="AI162" i="1"/>
  <c r="AI161" i="1"/>
  <c r="AI160" i="1"/>
  <c r="AI159" i="1"/>
  <c r="AI158" i="1"/>
  <c r="AI157" i="1"/>
  <c r="AI156" i="1"/>
  <c r="AI155" i="1"/>
  <c r="AI154" i="1"/>
  <c r="AI153" i="1"/>
  <c r="AI152" i="1"/>
  <c r="AI151" i="1"/>
  <c r="AI150" i="1"/>
  <c r="AI149" i="1"/>
  <c r="AI148" i="1"/>
  <c r="AI147" i="1"/>
  <c r="AI146" i="1"/>
  <c r="AI145" i="1"/>
  <c r="AI144" i="1"/>
  <c r="AI143" i="1"/>
  <c r="AI142" i="1"/>
  <c r="AI141" i="1"/>
  <c r="AI140" i="1"/>
  <c r="AI139" i="1"/>
  <c r="AI138" i="1"/>
  <c r="AI137" i="1"/>
  <c r="AI136" i="1"/>
  <c r="AI135" i="1"/>
  <c r="AI134" i="1"/>
  <c r="AI133" i="1"/>
  <c r="AI132" i="1"/>
  <c r="AI131" i="1"/>
  <c r="AI130" i="1"/>
  <c r="AI129" i="1"/>
  <c r="AI128" i="1"/>
  <c r="AI127" i="1"/>
  <c r="AI126" i="1"/>
  <c r="AI125" i="1"/>
  <c r="AI124" i="1"/>
  <c r="AI123" i="1"/>
  <c r="AI122" i="1"/>
  <c r="AI121" i="1"/>
  <c r="AI120" i="1"/>
  <c r="AI119" i="1"/>
  <c r="AI118" i="1"/>
  <c r="AI117" i="1"/>
  <c r="AI116" i="1"/>
  <c r="AI115" i="1"/>
  <c r="AI114" i="1"/>
  <c r="AI113" i="1"/>
  <c r="AI112" i="1"/>
  <c r="AI111" i="1"/>
  <c r="AI110" i="1"/>
  <c r="AI109" i="1"/>
  <c r="AI108" i="1"/>
  <c r="AI107" i="1"/>
  <c r="AI106" i="1"/>
  <c r="AI105" i="1"/>
  <c r="AI104" i="1"/>
  <c r="AI103" i="1"/>
  <c r="AI102" i="1"/>
  <c r="AI101" i="1"/>
  <c r="AI100" i="1"/>
  <c r="AI99" i="1"/>
  <c r="AI98" i="1"/>
  <c r="AI97" i="1"/>
  <c r="AI96" i="1"/>
  <c r="AI95" i="1"/>
  <c r="AI94" i="1"/>
  <c r="AI93" i="1"/>
  <c r="AI92" i="1"/>
  <c r="AI91" i="1"/>
  <c r="AI90" i="1"/>
  <c r="AI89" i="1"/>
  <c r="AI88" i="1"/>
  <c r="AI87" i="1"/>
  <c r="AI86" i="1"/>
  <c r="AI85" i="1"/>
  <c r="AI84" i="1"/>
  <c r="AI83" i="1"/>
  <c r="AI82" i="1"/>
  <c r="AI81" i="1"/>
  <c r="AI80" i="1"/>
  <c r="AI79" i="1"/>
  <c r="AI78" i="1"/>
  <c r="AI77" i="1"/>
  <c r="AI76" i="1"/>
  <c r="AI75" i="1"/>
  <c r="AI74" i="1"/>
  <c r="AI73" i="1"/>
  <c r="AI72" i="1"/>
  <c r="AI71" i="1"/>
  <c r="AI70" i="1"/>
  <c r="AI69" i="1"/>
  <c r="AI68" i="1"/>
  <c r="AI67" i="1"/>
  <c r="AI66" i="1"/>
  <c r="AI65" i="1"/>
  <c r="AI64" i="1"/>
  <c r="AI63" i="1"/>
  <c r="AI62" i="1"/>
  <c r="AI61" i="1"/>
  <c r="AI60" i="1"/>
  <c r="AI59" i="1"/>
  <c r="AI58" i="1"/>
  <c r="AI57" i="1"/>
  <c r="AI56" i="1"/>
  <c r="AI55" i="1"/>
  <c r="AI54" i="1"/>
  <c r="AI53" i="1"/>
  <c r="AI52" i="1"/>
  <c r="AI51" i="1"/>
  <c r="AI50" i="1"/>
  <c r="AI49" i="1"/>
  <c r="AI48" i="1"/>
  <c r="AI47" i="1"/>
  <c r="AI46" i="1"/>
  <c r="AI45" i="1"/>
  <c r="AI44" i="1"/>
  <c r="AI43" i="1"/>
  <c r="AI42" i="1"/>
  <c r="AI41" i="1"/>
  <c r="AI40" i="1"/>
  <c r="AI39" i="1"/>
  <c r="AI38" i="1"/>
  <c r="AI37" i="1"/>
  <c r="AI36" i="1"/>
  <c r="AI35" i="1"/>
  <c r="AI34" i="1"/>
  <c r="AI33" i="1"/>
  <c r="AI32" i="1"/>
  <c r="AI31" i="1"/>
  <c r="AI30" i="1"/>
  <c r="AI29" i="1"/>
  <c r="AI28" i="1"/>
  <c r="AI27" i="1"/>
  <c r="AI26" i="1"/>
  <c r="AI25" i="1"/>
  <c r="AI24" i="1"/>
  <c r="AI23" i="1"/>
  <c r="AI22" i="1"/>
  <c r="AI21" i="1"/>
  <c r="AI20" i="1"/>
  <c r="AI19" i="1"/>
  <c r="AI18" i="1"/>
  <c r="AI17" i="1"/>
  <c r="AI16" i="1"/>
  <c r="AI15" i="1"/>
  <c r="AI14" i="1"/>
  <c r="AI13" i="1"/>
  <c r="AI12" i="1"/>
  <c r="AI11" i="1"/>
  <c r="AI10" i="1"/>
  <c r="AI9" i="1"/>
  <c r="AI8" i="1"/>
  <c r="AI7" i="1"/>
  <c r="AC2472" i="1"/>
  <c r="AB2472" i="1"/>
  <c r="AA2472" i="1"/>
  <c r="Z2472" i="1"/>
  <c r="Y2472" i="1"/>
  <c r="X2472" i="1"/>
  <c r="W2472" i="1"/>
  <c r="V2472" i="1"/>
  <c r="U2472" i="1"/>
  <c r="T2472" i="1"/>
  <c r="S2472" i="1"/>
  <c r="AC2471" i="1"/>
  <c r="AB2471" i="1"/>
  <c r="AA2471" i="1"/>
  <c r="Z2471" i="1"/>
  <c r="Y2471" i="1"/>
  <c r="X2471" i="1"/>
  <c r="W2471" i="1"/>
  <c r="V2471" i="1"/>
  <c r="U2471" i="1"/>
  <c r="T2471" i="1"/>
  <c r="S2471" i="1"/>
  <c r="AC2470" i="1"/>
  <c r="AB2470" i="1"/>
  <c r="AA2470" i="1"/>
  <c r="Z2470" i="1"/>
  <c r="Y2470" i="1"/>
  <c r="X2470" i="1"/>
  <c r="W2470" i="1"/>
  <c r="V2470" i="1"/>
  <c r="U2470" i="1"/>
  <c r="T2470" i="1"/>
  <c r="S2470" i="1"/>
  <c r="AC2469" i="1"/>
  <c r="AB2469" i="1"/>
  <c r="O2469" i="1" s="1"/>
  <c r="P2469" i="1" s="1"/>
  <c r="AA2469" i="1"/>
  <c r="Z2469" i="1"/>
  <c r="Y2469" i="1"/>
  <c r="X2469" i="1"/>
  <c r="W2469" i="1"/>
  <c r="V2469" i="1"/>
  <c r="U2469" i="1"/>
  <c r="T2469" i="1"/>
  <c r="S2469" i="1"/>
  <c r="AC2468" i="1"/>
  <c r="AB2468" i="1"/>
  <c r="AA2468" i="1"/>
  <c r="Z2468" i="1"/>
  <c r="Y2468" i="1"/>
  <c r="X2468" i="1"/>
  <c r="W2468" i="1"/>
  <c r="V2468" i="1"/>
  <c r="U2468" i="1"/>
  <c r="T2468" i="1"/>
  <c r="S2468" i="1"/>
  <c r="AC2467" i="1"/>
  <c r="AB2467" i="1"/>
  <c r="AA2467" i="1"/>
  <c r="Z2467" i="1"/>
  <c r="Y2467" i="1"/>
  <c r="X2467" i="1"/>
  <c r="W2467" i="1"/>
  <c r="V2467" i="1"/>
  <c r="U2467" i="1"/>
  <c r="T2467" i="1"/>
  <c r="S2467" i="1"/>
  <c r="AC2466" i="1"/>
  <c r="AB2466" i="1"/>
  <c r="AA2466" i="1"/>
  <c r="Z2466" i="1"/>
  <c r="Y2466" i="1"/>
  <c r="X2466" i="1"/>
  <c r="W2466" i="1"/>
  <c r="V2466" i="1"/>
  <c r="U2466" i="1"/>
  <c r="T2466" i="1"/>
  <c r="S2466" i="1"/>
  <c r="AC2465" i="1"/>
  <c r="AB2465" i="1"/>
  <c r="AA2465" i="1"/>
  <c r="Z2465" i="1"/>
  <c r="Y2465" i="1"/>
  <c r="X2465" i="1"/>
  <c r="W2465" i="1"/>
  <c r="V2465" i="1"/>
  <c r="U2465" i="1"/>
  <c r="T2465" i="1"/>
  <c r="S2465" i="1"/>
  <c r="AC2464" i="1"/>
  <c r="AB2464" i="1"/>
  <c r="AA2464" i="1"/>
  <c r="Z2464" i="1"/>
  <c r="Y2464" i="1"/>
  <c r="X2464" i="1"/>
  <c r="W2464" i="1"/>
  <c r="V2464" i="1"/>
  <c r="U2464" i="1"/>
  <c r="T2464" i="1"/>
  <c r="S2464" i="1"/>
  <c r="AC2463" i="1"/>
  <c r="AB2463" i="1"/>
  <c r="AA2463" i="1"/>
  <c r="Z2463" i="1"/>
  <c r="Y2463" i="1"/>
  <c r="X2463" i="1"/>
  <c r="W2463" i="1"/>
  <c r="V2463" i="1"/>
  <c r="U2463" i="1"/>
  <c r="T2463" i="1"/>
  <c r="S2463" i="1"/>
  <c r="AC2462" i="1"/>
  <c r="AB2462" i="1"/>
  <c r="AA2462" i="1"/>
  <c r="Z2462" i="1"/>
  <c r="Y2462" i="1"/>
  <c r="X2462" i="1"/>
  <c r="W2462" i="1"/>
  <c r="V2462" i="1"/>
  <c r="U2462" i="1"/>
  <c r="T2462" i="1"/>
  <c r="S2462" i="1"/>
  <c r="AC2461" i="1"/>
  <c r="AB2461" i="1"/>
  <c r="AA2461" i="1"/>
  <c r="Z2461" i="1"/>
  <c r="Y2461" i="1"/>
  <c r="X2461" i="1"/>
  <c r="W2461" i="1"/>
  <c r="V2461" i="1"/>
  <c r="U2461" i="1"/>
  <c r="T2461" i="1"/>
  <c r="S2461" i="1"/>
  <c r="AC2460" i="1"/>
  <c r="AB2460" i="1"/>
  <c r="AA2460" i="1"/>
  <c r="Z2460" i="1"/>
  <c r="Y2460" i="1"/>
  <c r="X2460" i="1"/>
  <c r="W2460" i="1"/>
  <c r="V2460" i="1"/>
  <c r="U2460" i="1"/>
  <c r="T2460" i="1"/>
  <c r="S2460" i="1"/>
  <c r="AC2459" i="1"/>
  <c r="AB2459" i="1"/>
  <c r="AA2459" i="1"/>
  <c r="Z2459" i="1"/>
  <c r="Y2459" i="1"/>
  <c r="X2459" i="1"/>
  <c r="W2459" i="1"/>
  <c r="V2459" i="1"/>
  <c r="U2459" i="1"/>
  <c r="T2459" i="1"/>
  <c r="S2459" i="1"/>
  <c r="AC2458" i="1"/>
  <c r="AB2458" i="1"/>
  <c r="AA2458" i="1"/>
  <c r="Z2458" i="1"/>
  <c r="Y2458" i="1"/>
  <c r="X2458" i="1"/>
  <c r="W2458" i="1"/>
  <c r="V2458" i="1"/>
  <c r="U2458" i="1"/>
  <c r="T2458" i="1"/>
  <c r="S2458" i="1"/>
  <c r="AC2457" i="1"/>
  <c r="AB2457" i="1"/>
  <c r="O2457" i="1" s="1"/>
  <c r="P2457" i="1" s="1"/>
  <c r="AA2457" i="1"/>
  <c r="Z2457" i="1"/>
  <c r="Y2457" i="1"/>
  <c r="X2457" i="1"/>
  <c r="W2457" i="1"/>
  <c r="V2457" i="1"/>
  <c r="U2457" i="1"/>
  <c r="T2457" i="1"/>
  <c r="S2457" i="1"/>
  <c r="AC2456" i="1"/>
  <c r="AB2456" i="1"/>
  <c r="AA2456" i="1"/>
  <c r="Z2456" i="1"/>
  <c r="Y2456" i="1"/>
  <c r="X2456" i="1"/>
  <c r="W2456" i="1"/>
  <c r="V2456" i="1"/>
  <c r="U2456" i="1"/>
  <c r="T2456" i="1"/>
  <c r="S2456" i="1"/>
  <c r="AC2455" i="1"/>
  <c r="AB2455" i="1"/>
  <c r="AA2455" i="1"/>
  <c r="Z2455" i="1"/>
  <c r="Y2455" i="1"/>
  <c r="X2455" i="1"/>
  <c r="W2455" i="1"/>
  <c r="V2455" i="1"/>
  <c r="U2455" i="1"/>
  <c r="T2455" i="1"/>
  <c r="S2455" i="1"/>
  <c r="AC2454" i="1"/>
  <c r="AB2454" i="1"/>
  <c r="AA2454" i="1"/>
  <c r="Z2454" i="1"/>
  <c r="Y2454" i="1"/>
  <c r="X2454" i="1"/>
  <c r="W2454" i="1"/>
  <c r="V2454" i="1"/>
  <c r="U2454" i="1"/>
  <c r="T2454" i="1"/>
  <c r="S2454" i="1"/>
  <c r="AC2453" i="1"/>
  <c r="AB2453" i="1"/>
  <c r="AA2453" i="1"/>
  <c r="Z2453" i="1"/>
  <c r="Y2453" i="1"/>
  <c r="X2453" i="1"/>
  <c r="W2453" i="1"/>
  <c r="V2453" i="1"/>
  <c r="U2453" i="1"/>
  <c r="T2453" i="1"/>
  <c r="S2453" i="1"/>
  <c r="AC2452" i="1"/>
  <c r="AB2452" i="1"/>
  <c r="AA2452" i="1"/>
  <c r="Z2452" i="1"/>
  <c r="Y2452" i="1"/>
  <c r="X2452" i="1"/>
  <c r="W2452" i="1"/>
  <c r="V2452" i="1"/>
  <c r="U2452" i="1"/>
  <c r="T2452" i="1"/>
  <c r="S2452" i="1"/>
  <c r="AC2451" i="1"/>
  <c r="AB2451" i="1"/>
  <c r="AA2451" i="1"/>
  <c r="Z2451" i="1"/>
  <c r="Y2451" i="1"/>
  <c r="X2451" i="1"/>
  <c r="W2451" i="1"/>
  <c r="V2451" i="1"/>
  <c r="U2451" i="1"/>
  <c r="T2451" i="1"/>
  <c r="S2451" i="1"/>
  <c r="AC2450" i="1"/>
  <c r="AB2450" i="1"/>
  <c r="AA2450" i="1"/>
  <c r="Z2450" i="1"/>
  <c r="Y2450" i="1"/>
  <c r="X2450" i="1"/>
  <c r="W2450" i="1"/>
  <c r="V2450" i="1"/>
  <c r="U2450" i="1"/>
  <c r="T2450" i="1"/>
  <c r="S2450" i="1"/>
  <c r="AC2449" i="1"/>
  <c r="AB2449" i="1"/>
  <c r="AA2449" i="1"/>
  <c r="Z2449" i="1"/>
  <c r="Y2449" i="1"/>
  <c r="X2449" i="1"/>
  <c r="W2449" i="1"/>
  <c r="V2449" i="1"/>
  <c r="U2449" i="1"/>
  <c r="T2449" i="1"/>
  <c r="S2449" i="1"/>
  <c r="AC2448" i="1"/>
  <c r="AB2448" i="1"/>
  <c r="AA2448" i="1"/>
  <c r="Z2448" i="1"/>
  <c r="Y2448" i="1"/>
  <c r="X2448" i="1"/>
  <c r="W2448" i="1"/>
  <c r="V2448" i="1"/>
  <c r="U2448" i="1"/>
  <c r="T2448" i="1"/>
  <c r="S2448" i="1"/>
  <c r="AC2447" i="1"/>
  <c r="AB2447" i="1"/>
  <c r="AA2447" i="1"/>
  <c r="Z2447" i="1"/>
  <c r="Y2447" i="1"/>
  <c r="X2447" i="1"/>
  <c r="W2447" i="1"/>
  <c r="V2447" i="1"/>
  <c r="U2447" i="1"/>
  <c r="T2447" i="1"/>
  <c r="S2447" i="1"/>
  <c r="AC2446" i="1"/>
  <c r="AB2446" i="1"/>
  <c r="AA2446" i="1"/>
  <c r="Z2446" i="1"/>
  <c r="Y2446" i="1"/>
  <c r="X2446" i="1"/>
  <c r="W2446" i="1"/>
  <c r="V2446" i="1"/>
  <c r="U2446" i="1"/>
  <c r="T2446" i="1"/>
  <c r="S2446" i="1"/>
  <c r="AC2445" i="1"/>
  <c r="AB2445" i="1"/>
  <c r="O2445" i="1" s="1"/>
  <c r="P2445" i="1" s="1"/>
  <c r="AA2445" i="1"/>
  <c r="Z2445" i="1"/>
  <c r="Y2445" i="1"/>
  <c r="X2445" i="1"/>
  <c r="W2445" i="1"/>
  <c r="V2445" i="1"/>
  <c r="U2445" i="1"/>
  <c r="T2445" i="1"/>
  <c r="S2445" i="1"/>
  <c r="AC2444" i="1"/>
  <c r="AB2444" i="1"/>
  <c r="AA2444" i="1"/>
  <c r="Z2444" i="1"/>
  <c r="Y2444" i="1"/>
  <c r="X2444" i="1"/>
  <c r="W2444" i="1"/>
  <c r="V2444" i="1"/>
  <c r="U2444" i="1"/>
  <c r="T2444" i="1"/>
  <c r="S2444" i="1"/>
  <c r="AC2443" i="1"/>
  <c r="AB2443" i="1"/>
  <c r="AA2443" i="1"/>
  <c r="Z2443" i="1"/>
  <c r="Y2443" i="1"/>
  <c r="X2443" i="1"/>
  <c r="W2443" i="1"/>
  <c r="V2443" i="1"/>
  <c r="U2443" i="1"/>
  <c r="T2443" i="1"/>
  <c r="S2443" i="1"/>
  <c r="AC2442" i="1"/>
  <c r="AB2442" i="1"/>
  <c r="AA2442" i="1"/>
  <c r="Z2442" i="1"/>
  <c r="Y2442" i="1"/>
  <c r="X2442" i="1"/>
  <c r="W2442" i="1"/>
  <c r="V2442" i="1"/>
  <c r="U2442" i="1"/>
  <c r="T2442" i="1"/>
  <c r="S2442" i="1"/>
  <c r="AC2441" i="1"/>
  <c r="AB2441" i="1"/>
  <c r="AA2441" i="1"/>
  <c r="Z2441" i="1"/>
  <c r="Y2441" i="1"/>
  <c r="X2441" i="1"/>
  <c r="W2441" i="1"/>
  <c r="V2441" i="1"/>
  <c r="U2441" i="1"/>
  <c r="T2441" i="1"/>
  <c r="S2441" i="1"/>
  <c r="AC2440" i="1"/>
  <c r="AB2440" i="1"/>
  <c r="AA2440" i="1"/>
  <c r="Z2440" i="1"/>
  <c r="Y2440" i="1"/>
  <c r="X2440" i="1"/>
  <c r="W2440" i="1"/>
  <c r="V2440" i="1"/>
  <c r="U2440" i="1"/>
  <c r="T2440" i="1"/>
  <c r="S2440" i="1"/>
  <c r="AC2439" i="1"/>
  <c r="AB2439" i="1"/>
  <c r="AA2439" i="1"/>
  <c r="Z2439" i="1"/>
  <c r="Y2439" i="1"/>
  <c r="X2439" i="1"/>
  <c r="W2439" i="1"/>
  <c r="V2439" i="1"/>
  <c r="U2439" i="1"/>
  <c r="T2439" i="1"/>
  <c r="S2439" i="1"/>
  <c r="AC2438" i="1"/>
  <c r="AB2438" i="1"/>
  <c r="AA2438" i="1"/>
  <c r="Z2438" i="1"/>
  <c r="Y2438" i="1"/>
  <c r="X2438" i="1"/>
  <c r="W2438" i="1"/>
  <c r="V2438" i="1"/>
  <c r="U2438" i="1"/>
  <c r="T2438" i="1"/>
  <c r="S2438" i="1"/>
  <c r="AC2437" i="1"/>
  <c r="AB2437" i="1"/>
  <c r="AA2437" i="1"/>
  <c r="Z2437" i="1"/>
  <c r="Y2437" i="1"/>
  <c r="X2437" i="1"/>
  <c r="W2437" i="1"/>
  <c r="V2437" i="1"/>
  <c r="U2437" i="1"/>
  <c r="T2437" i="1"/>
  <c r="S2437" i="1"/>
  <c r="AC2436" i="1"/>
  <c r="AB2436" i="1"/>
  <c r="AA2436" i="1"/>
  <c r="Z2436" i="1"/>
  <c r="Y2436" i="1"/>
  <c r="X2436" i="1"/>
  <c r="W2436" i="1"/>
  <c r="V2436" i="1"/>
  <c r="U2436" i="1"/>
  <c r="T2436" i="1"/>
  <c r="S2436" i="1"/>
  <c r="AC2435" i="1"/>
  <c r="AB2435" i="1"/>
  <c r="AA2435" i="1"/>
  <c r="Z2435" i="1"/>
  <c r="Y2435" i="1"/>
  <c r="X2435" i="1"/>
  <c r="W2435" i="1"/>
  <c r="V2435" i="1"/>
  <c r="U2435" i="1"/>
  <c r="T2435" i="1"/>
  <c r="S2435" i="1"/>
  <c r="AC2434" i="1"/>
  <c r="AB2434" i="1"/>
  <c r="AA2434" i="1"/>
  <c r="Z2434" i="1"/>
  <c r="Y2434" i="1"/>
  <c r="X2434" i="1"/>
  <c r="W2434" i="1"/>
  <c r="V2434" i="1"/>
  <c r="U2434" i="1"/>
  <c r="T2434" i="1"/>
  <c r="S2434" i="1"/>
  <c r="AC2433" i="1"/>
  <c r="AB2433" i="1"/>
  <c r="O2433" i="1" s="1"/>
  <c r="P2433" i="1" s="1"/>
  <c r="AA2433" i="1"/>
  <c r="Z2433" i="1"/>
  <c r="Y2433" i="1"/>
  <c r="X2433" i="1"/>
  <c r="W2433" i="1"/>
  <c r="V2433" i="1"/>
  <c r="U2433" i="1"/>
  <c r="T2433" i="1"/>
  <c r="S2433" i="1"/>
  <c r="AC2432" i="1"/>
  <c r="AB2432" i="1"/>
  <c r="AA2432" i="1"/>
  <c r="Z2432" i="1"/>
  <c r="Y2432" i="1"/>
  <c r="X2432" i="1"/>
  <c r="W2432" i="1"/>
  <c r="V2432" i="1"/>
  <c r="U2432" i="1"/>
  <c r="T2432" i="1"/>
  <c r="S2432" i="1"/>
  <c r="AC2431" i="1"/>
  <c r="AB2431" i="1"/>
  <c r="AA2431" i="1"/>
  <c r="Z2431" i="1"/>
  <c r="Y2431" i="1"/>
  <c r="X2431" i="1"/>
  <c r="W2431" i="1"/>
  <c r="V2431" i="1"/>
  <c r="U2431" i="1"/>
  <c r="T2431" i="1"/>
  <c r="S2431" i="1"/>
  <c r="AC2430" i="1"/>
  <c r="AB2430" i="1"/>
  <c r="AA2430" i="1"/>
  <c r="Z2430" i="1"/>
  <c r="Y2430" i="1"/>
  <c r="X2430" i="1"/>
  <c r="W2430" i="1"/>
  <c r="V2430" i="1"/>
  <c r="U2430" i="1"/>
  <c r="T2430" i="1"/>
  <c r="S2430" i="1"/>
  <c r="AC2429" i="1"/>
  <c r="AB2429" i="1"/>
  <c r="AA2429" i="1"/>
  <c r="Z2429" i="1"/>
  <c r="Y2429" i="1"/>
  <c r="X2429" i="1"/>
  <c r="W2429" i="1"/>
  <c r="V2429" i="1"/>
  <c r="U2429" i="1"/>
  <c r="T2429" i="1"/>
  <c r="S2429" i="1"/>
  <c r="AC2428" i="1"/>
  <c r="AB2428" i="1"/>
  <c r="AA2428" i="1"/>
  <c r="Z2428" i="1"/>
  <c r="Y2428" i="1"/>
  <c r="X2428" i="1"/>
  <c r="W2428" i="1"/>
  <c r="V2428" i="1"/>
  <c r="U2428" i="1"/>
  <c r="T2428" i="1"/>
  <c r="S2428" i="1"/>
  <c r="AC2427" i="1"/>
  <c r="AB2427" i="1"/>
  <c r="AA2427" i="1"/>
  <c r="Z2427" i="1"/>
  <c r="Y2427" i="1"/>
  <c r="X2427" i="1"/>
  <c r="W2427" i="1"/>
  <c r="V2427" i="1"/>
  <c r="U2427" i="1"/>
  <c r="T2427" i="1"/>
  <c r="S2427" i="1"/>
  <c r="AC2426" i="1"/>
  <c r="AB2426" i="1"/>
  <c r="AA2426" i="1"/>
  <c r="Z2426" i="1"/>
  <c r="Y2426" i="1"/>
  <c r="X2426" i="1"/>
  <c r="W2426" i="1"/>
  <c r="V2426" i="1"/>
  <c r="U2426" i="1"/>
  <c r="T2426" i="1"/>
  <c r="S2426" i="1"/>
  <c r="AC2425" i="1"/>
  <c r="AB2425" i="1"/>
  <c r="AA2425" i="1"/>
  <c r="Z2425" i="1"/>
  <c r="Y2425" i="1"/>
  <c r="X2425" i="1"/>
  <c r="W2425" i="1"/>
  <c r="V2425" i="1"/>
  <c r="U2425" i="1"/>
  <c r="T2425" i="1"/>
  <c r="S2425" i="1"/>
  <c r="AC2424" i="1"/>
  <c r="AB2424" i="1"/>
  <c r="AA2424" i="1"/>
  <c r="Z2424" i="1"/>
  <c r="Y2424" i="1"/>
  <c r="X2424" i="1"/>
  <c r="W2424" i="1"/>
  <c r="V2424" i="1"/>
  <c r="U2424" i="1"/>
  <c r="T2424" i="1"/>
  <c r="S2424" i="1"/>
  <c r="AC2423" i="1"/>
  <c r="AB2423" i="1"/>
  <c r="AA2423" i="1"/>
  <c r="Z2423" i="1"/>
  <c r="Y2423" i="1"/>
  <c r="X2423" i="1"/>
  <c r="W2423" i="1"/>
  <c r="V2423" i="1"/>
  <c r="U2423" i="1"/>
  <c r="T2423" i="1"/>
  <c r="S2423" i="1"/>
  <c r="AC2422" i="1"/>
  <c r="AB2422" i="1"/>
  <c r="AA2422" i="1"/>
  <c r="Z2422" i="1"/>
  <c r="Y2422" i="1"/>
  <c r="X2422" i="1"/>
  <c r="W2422" i="1"/>
  <c r="V2422" i="1"/>
  <c r="U2422" i="1"/>
  <c r="T2422" i="1"/>
  <c r="S2422" i="1"/>
  <c r="AC2421" i="1"/>
  <c r="AB2421" i="1"/>
  <c r="O2421" i="1" s="1"/>
  <c r="P2421" i="1" s="1"/>
  <c r="AA2421" i="1"/>
  <c r="Z2421" i="1"/>
  <c r="Y2421" i="1"/>
  <c r="X2421" i="1"/>
  <c r="W2421" i="1"/>
  <c r="V2421" i="1"/>
  <c r="U2421" i="1"/>
  <c r="T2421" i="1"/>
  <c r="S2421" i="1"/>
  <c r="AC2420" i="1"/>
  <c r="AB2420" i="1"/>
  <c r="AA2420" i="1"/>
  <c r="Z2420" i="1"/>
  <c r="Y2420" i="1"/>
  <c r="X2420" i="1"/>
  <c r="W2420" i="1"/>
  <c r="V2420" i="1"/>
  <c r="U2420" i="1"/>
  <c r="T2420" i="1"/>
  <c r="S2420" i="1"/>
  <c r="AC2419" i="1"/>
  <c r="AB2419" i="1"/>
  <c r="AA2419" i="1"/>
  <c r="Z2419" i="1"/>
  <c r="Y2419" i="1"/>
  <c r="X2419" i="1"/>
  <c r="W2419" i="1"/>
  <c r="V2419" i="1"/>
  <c r="U2419" i="1"/>
  <c r="T2419" i="1"/>
  <c r="S2419" i="1"/>
  <c r="AC2418" i="1"/>
  <c r="AB2418" i="1"/>
  <c r="AA2418" i="1"/>
  <c r="Z2418" i="1"/>
  <c r="Y2418" i="1"/>
  <c r="X2418" i="1"/>
  <c r="W2418" i="1"/>
  <c r="V2418" i="1"/>
  <c r="U2418" i="1"/>
  <c r="T2418" i="1"/>
  <c r="S2418" i="1"/>
  <c r="AC2417" i="1"/>
  <c r="AB2417" i="1"/>
  <c r="AA2417" i="1"/>
  <c r="Z2417" i="1"/>
  <c r="Y2417" i="1"/>
  <c r="X2417" i="1"/>
  <c r="W2417" i="1"/>
  <c r="V2417" i="1"/>
  <c r="U2417" i="1"/>
  <c r="T2417" i="1"/>
  <c r="S2417" i="1"/>
  <c r="AC2416" i="1"/>
  <c r="AB2416" i="1"/>
  <c r="AA2416" i="1"/>
  <c r="Z2416" i="1"/>
  <c r="Y2416" i="1"/>
  <c r="X2416" i="1"/>
  <c r="W2416" i="1"/>
  <c r="V2416" i="1"/>
  <c r="U2416" i="1"/>
  <c r="T2416" i="1"/>
  <c r="S2416" i="1"/>
  <c r="AC2415" i="1"/>
  <c r="AB2415" i="1"/>
  <c r="AA2415" i="1"/>
  <c r="Z2415" i="1"/>
  <c r="Y2415" i="1"/>
  <c r="X2415" i="1"/>
  <c r="W2415" i="1"/>
  <c r="V2415" i="1"/>
  <c r="U2415" i="1"/>
  <c r="T2415" i="1"/>
  <c r="S2415" i="1"/>
  <c r="AC2414" i="1"/>
  <c r="AB2414" i="1"/>
  <c r="AA2414" i="1"/>
  <c r="Z2414" i="1"/>
  <c r="Y2414" i="1"/>
  <c r="X2414" i="1"/>
  <c r="W2414" i="1"/>
  <c r="V2414" i="1"/>
  <c r="U2414" i="1"/>
  <c r="T2414" i="1"/>
  <c r="S2414" i="1"/>
  <c r="AC2413" i="1"/>
  <c r="AB2413" i="1"/>
  <c r="AA2413" i="1"/>
  <c r="Z2413" i="1"/>
  <c r="Y2413" i="1"/>
  <c r="X2413" i="1"/>
  <c r="W2413" i="1"/>
  <c r="V2413" i="1"/>
  <c r="U2413" i="1"/>
  <c r="T2413" i="1"/>
  <c r="S2413" i="1"/>
  <c r="AC2412" i="1"/>
  <c r="AB2412" i="1"/>
  <c r="AA2412" i="1"/>
  <c r="Z2412" i="1"/>
  <c r="Y2412" i="1"/>
  <c r="X2412" i="1"/>
  <c r="W2412" i="1"/>
  <c r="V2412" i="1"/>
  <c r="U2412" i="1"/>
  <c r="T2412" i="1"/>
  <c r="S2412" i="1"/>
  <c r="AC2411" i="1"/>
  <c r="AB2411" i="1"/>
  <c r="AA2411" i="1"/>
  <c r="Z2411" i="1"/>
  <c r="Y2411" i="1"/>
  <c r="X2411" i="1"/>
  <c r="W2411" i="1"/>
  <c r="V2411" i="1"/>
  <c r="U2411" i="1"/>
  <c r="T2411" i="1"/>
  <c r="S2411" i="1"/>
  <c r="AC2410" i="1"/>
  <c r="AB2410" i="1"/>
  <c r="AA2410" i="1"/>
  <c r="Z2410" i="1"/>
  <c r="Y2410" i="1"/>
  <c r="X2410" i="1"/>
  <c r="W2410" i="1"/>
  <c r="V2410" i="1"/>
  <c r="U2410" i="1"/>
  <c r="T2410" i="1"/>
  <c r="S2410" i="1"/>
  <c r="AC2409" i="1"/>
  <c r="AB2409" i="1"/>
  <c r="O2409" i="1" s="1"/>
  <c r="P2409" i="1" s="1"/>
  <c r="AA2409" i="1"/>
  <c r="Z2409" i="1"/>
  <c r="Y2409" i="1"/>
  <c r="X2409" i="1"/>
  <c r="W2409" i="1"/>
  <c r="V2409" i="1"/>
  <c r="U2409" i="1"/>
  <c r="T2409" i="1"/>
  <c r="S2409" i="1"/>
  <c r="AC2408" i="1"/>
  <c r="AB2408" i="1"/>
  <c r="AA2408" i="1"/>
  <c r="Z2408" i="1"/>
  <c r="Y2408" i="1"/>
  <c r="X2408" i="1"/>
  <c r="W2408" i="1"/>
  <c r="V2408" i="1"/>
  <c r="U2408" i="1"/>
  <c r="T2408" i="1"/>
  <c r="S2408" i="1"/>
  <c r="AC2407" i="1"/>
  <c r="AB2407" i="1"/>
  <c r="AA2407" i="1"/>
  <c r="Z2407" i="1"/>
  <c r="Y2407" i="1"/>
  <c r="X2407" i="1"/>
  <c r="W2407" i="1"/>
  <c r="V2407" i="1"/>
  <c r="U2407" i="1"/>
  <c r="T2407" i="1"/>
  <c r="S2407" i="1"/>
  <c r="AC2406" i="1"/>
  <c r="AB2406" i="1"/>
  <c r="AA2406" i="1"/>
  <c r="Z2406" i="1"/>
  <c r="Y2406" i="1"/>
  <c r="X2406" i="1"/>
  <c r="W2406" i="1"/>
  <c r="V2406" i="1"/>
  <c r="U2406" i="1"/>
  <c r="T2406" i="1"/>
  <c r="S2406" i="1"/>
  <c r="AC2405" i="1"/>
  <c r="AB2405" i="1"/>
  <c r="AA2405" i="1"/>
  <c r="Z2405" i="1"/>
  <c r="Y2405" i="1"/>
  <c r="X2405" i="1"/>
  <c r="W2405" i="1"/>
  <c r="V2405" i="1"/>
  <c r="U2405" i="1"/>
  <c r="T2405" i="1"/>
  <c r="S2405" i="1"/>
  <c r="AC2404" i="1"/>
  <c r="AB2404" i="1"/>
  <c r="AA2404" i="1"/>
  <c r="Z2404" i="1"/>
  <c r="Y2404" i="1"/>
  <c r="X2404" i="1"/>
  <c r="W2404" i="1"/>
  <c r="V2404" i="1"/>
  <c r="U2404" i="1"/>
  <c r="T2404" i="1"/>
  <c r="S2404" i="1"/>
  <c r="AC2403" i="1"/>
  <c r="AB2403" i="1"/>
  <c r="AA2403" i="1"/>
  <c r="Z2403" i="1"/>
  <c r="Y2403" i="1"/>
  <c r="X2403" i="1"/>
  <c r="W2403" i="1"/>
  <c r="V2403" i="1"/>
  <c r="U2403" i="1"/>
  <c r="T2403" i="1"/>
  <c r="S2403" i="1"/>
  <c r="AC2402" i="1"/>
  <c r="AB2402" i="1"/>
  <c r="AA2402" i="1"/>
  <c r="Z2402" i="1"/>
  <c r="Y2402" i="1"/>
  <c r="X2402" i="1"/>
  <c r="W2402" i="1"/>
  <c r="V2402" i="1"/>
  <c r="U2402" i="1"/>
  <c r="T2402" i="1"/>
  <c r="S2402" i="1"/>
  <c r="AC2401" i="1"/>
  <c r="AB2401" i="1"/>
  <c r="AA2401" i="1"/>
  <c r="Z2401" i="1"/>
  <c r="Y2401" i="1"/>
  <c r="X2401" i="1"/>
  <c r="W2401" i="1"/>
  <c r="V2401" i="1"/>
  <c r="U2401" i="1"/>
  <c r="T2401" i="1"/>
  <c r="S2401" i="1"/>
  <c r="AC2400" i="1"/>
  <c r="AB2400" i="1"/>
  <c r="AA2400" i="1"/>
  <c r="Z2400" i="1"/>
  <c r="Y2400" i="1"/>
  <c r="X2400" i="1"/>
  <c r="W2400" i="1"/>
  <c r="V2400" i="1"/>
  <c r="U2400" i="1"/>
  <c r="T2400" i="1"/>
  <c r="S2400" i="1"/>
  <c r="AC2399" i="1"/>
  <c r="AB2399" i="1"/>
  <c r="AA2399" i="1"/>
  <c r="Z2399" i="1"/>
  <c r="Y2399" i="1"/>
  <c r="X2399" i="1"/>
  <c r="W2399" i="1"/>
  <c r="V2399" i="1"/>
  <c r="U2399" i="1"/>
  <c r="T2399" i="1"/>
  <c r="S2399" i="1"/>
  <c r="AC2398" i="1"/>
  <c r="AB2398" i="1"/>
  <c r="AA2398" i="1"/>
  <c r="Z2398" i="1"/>
  <c r="Y2398" i="1"/>
  <c r="X2398" i="1"/>
  <c r="W2398" i="1"/>
  <c r="V2398" i="1"/>
  <c r="U2398" i="1"/>
  <c r="T2398" i="1"/>
  <c r="S2398" i="1"/>
  <c r="AC2397" i="1"/>
  <c r="AB2397" i="1"/>
  <c r="O2397" i="1" s="1"/>
  <c r="P2397" i="1" s="1"/>
  <c r="AA2397" i="1"/>
  <c r="Z2397" i="1"/>
  <c r="Y2397" i="1"/>
  <c r="X2397" i="1"/>
  <c r="W2397" i="1"/>
  <c r="V2397" i="1"/>
  <c r="U2397" i="1"/>
  <c r="T2397" i="1"/>
  <c r="S2397" i="1"/>
  <c r="AC2396" i="1"/>
  <c r="AB2396" i="1"/>
  <c r="AA2396" i="1"/>
  <c r="Z2396" i="1"/>
  <c r="Y2396" i="1"/>
  <c r="X2396" i="1"/>
  <c r="W2396" i="1"/>
  <c r="V2396" i="1"/>
  <c r="U2396" i="1"/>
  <c r="T2396" i="1"/>
  <c r="S2396" i="1"/>
  <c r="AC2395" i="1"/>
  <c r="AB2395" i="1"/>
  <c r="AA2395" i="1"/>
  <c r="Z2395" i="1"/>
  <c r="Y2395" i="1"/>
  <c r="X2395" i="1"/>
  <c r="W2395" i="1"/>
  <c r="V2395" i="1"/>
  <c r="U2395" i="1"/>
  <c r="T2395" i="1"/>
  <c r="S2395" i="1"/>
  <c r="AC2394" i="1"/>
  <c r="AB2394" i="1"/>
  <c r="AA2394" i="1"/>
  <c r="Z2394" i="1"/>
  <c r="Y2394" i="1"/>
  <c r="X2394" i="1"/>
  <c r="W2394" i="1"/>
  <c r="V2394" i="1"/>
  <c r="U2394" i="1"/>
  <c r="T2394" i="1"/>
  <c r="S2394" i="1"/>
  <c r="AC2393" i="1"/>
  <c r="AB2393" i="1"/>
  <c r="AA2393" i="1"/>
  <c r="Z2393" i="1"/>
  <c r="Y2393" i="1"/>
  <c r="X2393" i="1"/>
  <c r="W2393" i="1"/>
  <c r="V2393" i="1"/>
  <c r="U2393" i="1"/>
  <c r="T2393" i="1"/>
  <c r="S2393" i="1"/>
  <c r="AC2392" i="1"/>
  <c r="AB2392" i="1"/>
  <c r="AA2392" i="1"/>
  <c r="Z2392" i="1"/>
  <c r="Y2392" i="1"/>
  <c r="X2392" i="1"/>
  <c r="W2392" i="1"/>
  <c r="V2392" i="1"/>
  <c r="U2392" i="1"/>
  <c r="T2392" i="1"/>
  <c r="S2392" i="1"/>
  <c r="AC2391" i="1"/>
  <c r="AB2391" i="1"/>
  <c r="AA2391" i="1"/>
  <c r="Z2391" i="1"/>
  <c r="Y2391" i="1"/>
  <c r="X2391" i="1"/>
  <c r="W2391" i="1"/>
  <c r="V2391" i="1"/>
  <c r="U2391" i="1"/>
  <c r="T2391" i="1"/>
  <c r="S2391" i="1"/>
  <c r="AC2390" i="1"/>
  <c r="AB2390" i="1"/>
  <c r="AA2390" i="1"/>
  <c r="Z2390" i="1"/>
  <c r="Y2390" i="1"/>
  <c r="X2390" i="1"/>
  <c r="W2390" i="1"/>
  <c r="V2390" i="1"/>
  <c r="U2390" i="1"/>
  <c r="T2390" i="1"/>
  <c r="S2390" i="1"/>
  <c r="AC2389" i="1"/>
  <c r="AB2389" i="1"/>
  <c r="AA2389" i="1"/>
  <c r="Z2389" i="1"/>
  <c r="Y2389" i="1"/>
  <c r="X2389" i="1"/>
  <c r="W2389" i="1"/>
  <c r="V2389" i="1"/>
  <c r="U2389" i="1"/>
  <c r="T2389" i="1"/>
  <c r="S2389" i="1"/>
  <c r="AC2388" i="1"/>
  <c r="AB2388" i="1"/>
  <c r="AA2388" i="1"/>
  <c r="Z2388" i="1"/>
  <c r="Y2388" i="1"/>
  <c r="X2388" i="1"/>
  <c r="W2388" i="1"/>
  <c r="V2388" i="1"/>
  <c r="U2388" i="1"/>
  <c r="T2388" i="1"/>
  <c r="S2388" i="1"/>
  <c r="AC2387" i="1"/>
  <c r="AB2387" i="1"/>
  <c r="AA2387" i="1"/>
  <c r="Z2387" i="1"/>
  <c r="Y2387" i="1"/>
  <c r="X2387" i="1"/>
  <c r="W2387" i="1"/>
  <c r="V2387" i="1"/>
  <c r="U2387" i="1"/>
  <c r="T2387" i="1"/>
  <c r="S2387" i="1"/>
  <c r="AC2386" i="1"/>
  <c r="AB2386" i="1"/>
  <c r="AA2386" i="1"/>
  <c r="Z2386" i="1"/>
  <c r="Y2386" i="1"/>
  <c r="X2386" i="1"/>
  <c r="W2386" i="1"/>
  <c r="V2386" i="1"/>
  <c r="U2386" i="1"/>
  <c r="T2386" i="1"/>
  <c r="S2386" i="1"/>
  <c r="AC2385" i="1"/>
  <c r="AB2385" i="1"/>
  <c r="O2385" i="1" s="1"/>
  <c r="P2385" i="1" s="1"/>
  <c r="AA2385" i="1"/>
  <c r="Z2385" i="1"/>
  <c r="Y2385" i="1"/>
  <c r="X2385" i="1"/>
  <c r="W2385" i="1"/>
  <c r="V2385" i="1"/>
  <c r="U2385" i="1"/>
  <c r="T2385" i="1"/>
  <c r="S2385" i="1"/>
  <c r="AC2384" i="1"/>
  <c r="AB2384" i="1"/>
  <c r="AA2384" i="1"/>
  <c r="Z2384" i="1"/>
  <c r="Y2384" i="1"/>
  <c r="X2384" i="1"/>
  <c r="W2384" i="1"/>
  <c r="V2384" i="1"/>
  <c r="U2384" i="1"/>
  <c r="T2384" i="1"/>
  <c r="S2384" i="1"/>
  <c r="AC2383" i="1"/>
  <c r="AB2383" i="1"/>
  <c r="AA2383" i="1"/>
  <c r="Z2383" i="1"/>
  <c r="Y2383" i="1"/>
  <c r="X2383" i="1"/>
  <c r="W2383" i="1"/>
  <c r="V2383" i="1"/>
  <c r="U2383" i="1"/>
  <c r="T2383" i="1"/>
  <c r="S2383" i="1"/>
  <c r="AC2382" i="1"/>
  <c r="AB2382" i="1"/>
  <c r="AA2382" i="1"/>
  <c r="Z2382" i="1"/>
  <c r="Y2382" i="1"/>
  <c r="X2382" i="1"/>
  <c r="W2382" i="1"/>
  <c r="V2382" i="1"/>
  <c r="U2382" i="1"/>
  <c r="T2382" i="1"/>
  <c r="S2382" i="1"/>
  <c r="AC2381" i="1"/>
  <c r="AB2381" i="1"/>
  <c r="AA2381" i="1"/>
  <c r="Z2381" i="1"/>
  <c r="Y2381" i="1"/>
  <c r="X2381" i="1"/>
  <c r="W2381" i="1"/>
  <c r="V2381" i="1"/>
  <c r="U2381" i="1"/>
  <c r="T2381" i="1"/>
  <c r="S2381" i="1"/>
  <c r="AC2380" i="1"/>
  <c r="AB2380" i="1"/>
  <c r="AA2380" i="1"/>
  <c r="Z2380" i="1"/>
  <c r="Y2380" i="1"/>
  <c r="X2380" i="1"/>
  <c r="W2380" i="1"/>
  <c r="V2380" i="1"/>
  <c r="U2380" i="1"/>
  <c r="T2380" i="1"/>
  <c r="S2380" i="1"/>
  <c r="AC2379" i="1"/>
  <c r="AB2379" i="1"/>
  <c r="AA2379" i="1"/>
  <c r="Z2379" i="1"/>
  <c r="Y2379" i="1"/>
  <c r="X2379" i="1"/>
  <c r="W2379" i="1"/>
  <c r="V2379" i="1"/>
  <c r="U2379" i="1"/>
  <c r="T2379" i="1"/>
  <c r="S2379" i="1"/>
  <c r="AC2378" i="1"/>
  <c r="AB2378" i="1"/>
  <c r="AA2378" i="1"/>
  <c r="Z2378" i="1"/>
  <c r="Y2378" i="1"/>
  <c r="X2378" i="1"/>
  <c r="W2378" i="1"/>
  <c r="V2378" i="1"/>
  <c r="U2378" i="1"/>
  <c r="T2378" i="1"/>
  <c r="S2378" i="1"/>
  <c r="AC2377" i="1"/>
  <c r="AB2377" i="1"/>
  <c r="AA2377" i="1"/>
  <c r="Z2377" i="1"/>
  <c r="Y2377" i="1"/>
  <c r="X2377" i="1"/>
  <c r="W2377" i="1"/>
  <c r="V2377" i="1"/>
  <c r="U2377" i="1"/>
  <c r="T2377" i="1"/>
  <c r="S2377" i="1"/>
  <c r="AC2376" i="1"/>
  <c r="AB2376" i="1"/>
  <c r="AA2376" i="1"/>
  <c r="Z2376" i="1"/>
  <c r="Y2376" i="1"/>
  <c r="X2376" i="1"/>
  <c r="W2376" i="1"/>
  <c r="V2376" i="1"/>
  <c r="U2376" i="1"/>
  <c r="T2376" i="1"/>
  <c r="S2376" i="1"/>
  <c r="AC2375" i="1"/>
  <c r="AB2375" i="1"/>
  <c r="AA2375" i="1"/>
  <c r="Z2375" i="1"/>
  <c r="Y2375" i="1"/>
  <c r="X2375" i="1"/>
  <c r="W2375" i="1"/>
  <c r="V2375" i="1"/>
  <c r="U2375" i="1"/>
  <c r="T2375" i="1"/>
  <c r="S2375" i="1"/>
  <c r="AC2374" i="1"/>
  <c r="AB2374" i="1"/>
  <c r="AA2374" i="1"/>
  <c r="Z2374" i="1"/>
  <c r="Y2374" i="1"/>
  <c r="X2374" i="1"/>
  <c r="W2374" i="1"/>
  <c r="V2374" i="1"/>
  <c r="U2374" i="1"/>
  <c r="T2374" i="1"/>
  <c r="S2374" i="1"/>
  <c r="AC2373" i="1"/>
  <c r="AB2373" i="1"/>
  <c r="O2373" i="1" s="1"/>
  <c r="P2373" i="1" s="1"/>
  <c r="AA2373" i="1"/>
  <c r="Z2373" i="1"/>
  <c r="Y2373" i="1"/>
  <c r="X2373" i="1"/>
  <c r="W2373" i="1"/>
  <c r="V2373" i="1"/>
  <c r="U2373" i="1"/>
  <c r="T2373" i="1"/>
  <c r="S2373" i="1"/>
  <c r="AC2372" i="1"/>
  <c r="AB2372" i="1"/>
  <c r="AA2372" i="1"/>
  <c r="Z2372" i="1"/>
  <c r="Y2372" i="1"/>
  <c r="X2372" i="1"/>
  <c r="W2372" i="1"/>
  <c r="V2372" i="1"/>
  <c r="U2372" i="1"/>
  <c r="T2372" i="1"/>
  <c r="S2372" i="1"/>
  <c r="AC2371" i="1"/>
  <c r="AB2371" i="1"/>
  <c r="AA2371" i="1"/>
  <c r="Z2371" i="1"/>
  <c r="Y2371" i="1"/>
  <c r="X2371" i="1"/>
  <c r="W2371" i="1"/>
  <c r="V2371" i="1"/>
  <c r="U2371" i="1"/>
  <c r="T2371" i="1"/>
  <c r="S2371" i="1"/>
  <c r="AC2370" i="1"/>
  <c r="AB2370" i="1"/>
  <c r="AA2370" i="1"/>
  <c r="Z2370" i="1"/>
  <c r="Y2370" i="1"/>
  <c r="X2370" i="1"/>
  <c r="W2370" i="1"/>
  <c r="V2370" i="1"/>
  <c r="U2370" i="1"/>
  <c r="T2370" i="1"/>
  <c r="S2370" i="1"/>
  <c r="AC2369" i="1"/>
  <c r="AB2369" i="1"/>
  <c r="AA2369" i="1"/>
  <c r="Z2369" i="1"/>
  <c r="Y2369" i="1"/>
  <c r="X2369" i="1"/>
  <c r="W2369" i="1"/>
  <c r="V2369" i="1"/>
  <c r="U2369" i="1"/>
  <c r="T2369" i="1"/>
  <c r="S2369" i="1"/>
  <c r="AC2368" i="1"/>
  <c r="AB2368" i="1"/>
  <c r="AA2368" i="1"/>
  <c r="Z2368" i="1"/>
  <c r="Y2368" i="1"/>
  <c r="X2368" i="1"/>
  <c r="W2368" i="1"/>
  <c r="V2368" i="1"/>
  <c r="U2368" i="1"/>
  <c r="T2368" i="1"/>
  <c r="S2368" i="1"/>
  <c r="AC2367" i="1"/>
  <c r="AB2367" i="1"/>
  <c r="AA2367" i="1"/>
  <c r="Z2367" i="1"/>
  <c r="Y2367" i="1"/>
  <c r="X2367" i="1"/>
  <c r="W2367" i="1"/>
  <c r="V2367" i="1"/>
  <c r="U2367" i="1"/>
  <c r="T2367" i="1"/>
  <c r="S2367" i="1"/>
  <c r="AC2366" i="1"/>
  <c r="AB2366" i="1"/>
  <c r="AA2366" i="1"/>
  <c r="Z2366" i="1"/>
  <c r="Y2366" i="1"/>
  <c r="X2366" i="1"/>
  <c r="W2366" i="1"/>
  <c r="V2366" i="1"/>
  <c r="U2366" i="1"/>
  <c r="T2366" i="1"/>
  <c r="S2366" i="1"/>
  <c r="AC2365" i="1"/>
  <c r="AB2365" i="1"/>
  <c r="AA2365" i="1"/>
  <c r="Z2365" i="1"/>
  <c r="Y2365" i="1"/>
  <c r="X2365" i="1"/>
  <c r="W2365" i="1"/>
  <c r="V2365" i="1"/>
  <c r="U2365" i="1"/>
  <c r="T2365" i="1"/>
  <c r="S2365" i="1"/>
  <c r="AC2364" i="1"/>
  <c r="AB2364" i="1"/>
  <c r="AA2364" i="1"/>
  <c r="Z2364" i="1"/>
  <c r="Y2364" i="1"/>
  <c r="X2364" i="1"/>
  <c r="W2364" i="1"/>
  <c r="V2364" i="1"/>
  <c r="U2364" i="1"/>
  <c r="T2364" i="1"/>
  <c r="S2364" i="1"/>
  <c r="AC2363" i="1"/>
  <c r="AB2363" i="1"/>
  <c r="AA2363" i="1"/>
  <c r="Z2363" i="1"/>
  <c r="Y2363" i="1"/>
  <c r="X2363" i="1"/>
  <c r="W2363" i="1"/>
  <c r="V2363" i="1"/>
  <c r="U2363" i="1"/>
  <c r="T2363" i="1"/>
  <c r="S2363" i="1"/>
  <c r="AC2362" i="1"/>
  <c r="AB2362" i="1"/>
  <c r="AA2362" i="1"/>
  <c r="Z2362" i="1"/>
  <c r="Y2362" i="1"/>
  <c r="X2362" i="1"/>
  <c r="W2362" i="1"/>
  <c r="V2362" i="1"/>
  <c r="U2362" i="1"/>
  <c r="T2362" i="1"/>
  <c r="S2362" i="1"/>
  <c r="AC2361" i="1"/>
  <c r="AB2361" i="1"/>
  <c r="O2361" i="1" s="1"/>
  <c r="P2361" i="1" s="1"/>
  <c r="AA2361" i="1"/>
  <c r="Z2361" i="1"/>
  <c r="Y2361" i="1"/>
  <c r="X2361" i="1"/>
  <c r="W2361" i="1"/>
  <c r="V2361" i="1"/>
  <c r="U2361" i="1"/>
  <c r="T2361" i="1"/>
  <c r="S2361" i="1"/>
  <c r="AC2360" i="1"/>
  <c r="AB2360" i="1"/>
  <c r="AA2360" i="1"/>
  <c r="Z2360" i="1"/>
  <c r="Y2360" i="1"/>
  <c r="X2360" i="1"/>
  <c r="W2360" i="1"/>
  <c r="V2360" i="1"/>
  <c r="U2360" i="1"/>
  <c r="T2360" i="1"/>
  <c r="S2360" i="1"/>
  <c r="AC2359" i="1"/>
  <c r="AB2359" i="1"/>
  <c r="AA2359" i="1"/>
  <c r="Z2359" i="1"/>
  <c r="Y2359" i="1"/>
  <c r="X2359" i="1"/>
  <c r="W2359" i="1"/>
  <c r="V2359" i="1"/>
  <c r="U2359" i="1"/>
  <c r="T2359" i="1"/>
  <c r="S2359" i="1"/>
  <c r="AC2358" i="1"/>
  <c r="AB2358" i="1"/>
  <c r="AA2358" i="1"/>
  <c r="Z2358" i="1"/>
  <c r="Y2358" i="1"/>
  <c r="X2358" i="1"/>
  <c r="W2358" i="1"/>
  <c r="V2358" i="1"/>
  <c r="U2358" i="1"/>
  <c r="T2358" i="1"/>
  <c r="S2358" i="1"/>
  <c r="AC2357" i="1"/>
  <c r="AB2357" i="1"/>
  <c r="AA2357" i="1"/>
  <c r="Z2357" i="1"/>
  <c r="Y2357" i="1"/>
  <c r="X2357" i="1"/>
  <c r="W2357" i="1"/>
  <c r="V2357" i="1"/>
  <c r="U2357" i="1"/>
  <c r="T2357" i="1"/>
  <c r="S2357" i="1"/>
  <c r="AC2356" i="1"/>
  <c r="AB2356" i="1"/>
  <c r="AA2356" i="1"/>
  <c r="Z2356" i="1"/>
  <c r="Y2356" i="1"/>
  <c r="X2356" i="1"/>
  <c r="W2356" i="1"/>
  <c r="V2356" i="1"/>
  <c r="U2356" i="1"/>
  <c r="T2356" i="1"/>
  <c r="S2356" i="1"/>
  <c r="AC2355" i="1"/>
  <c r="AB2355" i="1"/>
  <c r="AA2355" i="1"/>
  <c r="Z2355" i="1"/>
  <c r="Y2355" i="1"/>
  <c r="X2355" i="1"/>
  <c r="W2355" i="1"/>
  <c r="V2355" i="1"/>
  <c r="U2355" i="1"/>
  <c r="T2355" i="1"/>
  <c r="S2355" i="1"/>
  <c r="AC2354" i="1"/>
  <c r="AB2354" i="1"/>
  <c r="AA2354" i="1"/>
  <c r="Z2354" i="1"/>
  <c r="Y2354" i="1"/>
  <c r="X2354" i="1"/>
  <c r="W2354" i="1"/>
  <c r="V2354" i="1"/>
  <c r="U2354" i="1"/>
  <c r="T2354" i="1"/>
  <c r="S2354" i="1"/>
  <c r="AC2353" i="1"/>
  <c r="AB2353" i="1"/>
  <c r="AA2353" i="1"/>
  <c r="Z2353" i="1"/>
  <c r="Y2353" i="1"/>
  <c r="X2353" i="1"/>
  <c r="W2353" i="1"/>
  <c r="V2353" i="1"/>
  <c r="U2353" i="1"/>
  <c r="T2353" i="1"/>
  <c r="S2353" i="1"/>
  <c r="AC2352" i="1"/>
  <c r="AB2352" i="1"/>
  <c r="AA2352" i="1"/>
  <c r="Z2352" i="1"/>
  <c r="Y2352" i="1"/>
  <c r="X2352" i="1"/>
  <c r="W2352" i="1"/>
  <c r="V2352" i="1"/>
  <c r="U2352" i="1"/>
  <c r="T2352" i="1"/>
  <c r="S2352" i="1"/>
  <c r="AC2351" i="1"/>
  <c r="AB2351" i="1"/>
  <c r="AA2351" i="1"/>
  <c r="Z2351" i="1"/>
  <c r="Y2351" i="1"/>
  <c r="X2351" i="1"/>
  <c r="W2351" i="1"/>
  <c r="V2351" i="1"/>
  <c r="U2351" i="1"/>
  <c r="T2351" i="1"/>
  <c r="S2351" i="1"/>
  <c r="AC2350" i="1"/>
  <c r="AB2350" i="1"/>
  <c r="AA2350" i="1"/>
  <c r="Z2350" i="1"/>
  <c r="Y2350" i="1"/>
  <c r="X2350" i="1"/>
  <c r="W2350" i="1"/>
  <c r="V2350" i="1"/>
  <c r="U2350" i="1"/>
  <c r="T2350" i="1"/>
  <c r="S2350" i="1"/>
  <c r="AC2349" i="1"/>
  <c r="AB2349" i="1"/>
  <c r="O2349" i="1" s="1"/>
  <c r="P2349" i="1" s="1"/>
  <c r="AA2349" i="1"/>
  <c r="Z2349" i="1"/>
  <c r="Y2349" i="1"/>
  <c r="X2349" i="1"/>
  <c r="W2349" i="1"/>
  <c r="V2349" i="1"/>
  <c r="U2349" i="1"/>
  <c r="T2349" i="1"/>
  <c r="S2349" i="1"/>
  <c r="AC2348" i="1"/>
  <c r="AB2348" i="1"/>
  <c r="AA2348" i="1"/>
  <c r="Z2348" i="1"/>
  <c r="Y2348" i="1"/>
  <c r="X2348" i="1"/>
  <c r="W2348" i="1"/>
  <c r="V2348" i="1"/>
  <c r="U2348" i="1"/>
  <c r="T2348" i="1"/>
  <c r="S2348" i="1"/>
  <c r="AC2347" i="1"/>
  <c r="AB2347" i="1"/>
  <c r="AA2347" i="1"/>
  <c r="Z2347" i="1"/>
  <c r="Y2347" i="1"/>
  <c r="X2347" i="1"/>
  <c r="W2347" i="1"/>
  <c r="V2347" i="1"/>
  <c r="U2347" i="1"/>
  <c r="T2347" i="1"/>
  <c r="S2347" i="1"/>
  <c r="AC2346" i="1"/>
  <c r="AB2346" i="1"/>
  <c r="AA2346" i="1"/>
  <c r="Z2346" i="1"/>
  <c r="Y2346" i="1"/>
  <c r="X2346" i="1"/>
  <c r="W2346" i="1"/>
  <c r="V2346" i="1"/>
  <c r="U2346" i="1"/>
  <c r="T2346" i="1"/>
  <c r="S2346" i="1"/>
  <c r="AC2345" i="1"/>
  <c r="AB2345" i="1"/>
  <c r="AA2345" i="1"/>
  <c r="Z2345" i="1"/>
  <c r="Y2345" i="1"/>
  <c r="X2345" i="1"/>
  <c r="W2345" i="1"/>
  <c r="V2345" i="1"/>
  <c r="U2345" i="1"/>
  <c r="T2345" i="1"/>
  <c r="S2345" i="1"/>
  <c r="AC2344" i="1"/>
  <c r="AB2344" i="1"/>
  <c r="AA2344" i="1"/>
  <c r="Z2344" i="1"/>
  <c r="Y2344" i="1"/>
  <c r="X2344" i="1"/>
  <c r="W2344" i="1"/>
  <c r="V2344" i="1"/>
  <c r="U2344" i="1"/>
  <c r="T2344" i="1"/>
  <c r="S2344" i="1"/>
  <c r="AC2343" i="1"/>
  <c r="AB2343" i="1"/>
  <c r="AA2343" i="1"/>
  <c r="Z2343" i="1"/>
  <c r="Y2343" i="1"/>
  <c r="X2343" i="1"/>
  <c r="W2343" i="1"/>
  <c r="V2343" i="1"/>
  <c r="U2343" i="1"/>
  <c r="T2343" i="1"/>
  <c r="S2343" i="1"/>
  <c r="AC2342" i="1"/>
  <c r="AB2342" i="1"/>
  <c r="AA2342" i="1"/>
  <c r="Z2342" i="1"/>
  <c r="Y2342" i="1"/>
  <c r="X2342" i="1"/>
  <c r="W2342" i="1"/>
  <c r="V2342" i="1"/>
  <c r="U2342" i="1"/>
  <c r="T2342" i="1"/>
  <c r="S2342" i="1"/>
  <c r="AC2341" i="1"/>
  <c r="AB2341" i="1"/>
  <c r="AA2341" i="1"/>
  <c r="Z2341" i="1"/>
  <c r="Y2341" i="1"/>
  <c r="X2341" i="1"/>
  <c r="W2341" i="1"/>
  <c r="V2341" i="1"/>
  <c r="U2341" i="1"/>
  <c r="T2341" i="1"/>
  <c r="S2341" i="1"/>
  <c r="AC2340" i="1"/>
  <c r="AB2340" i="1"/>
  <c r="AA2340" i="1"/>
  <c r="Z2340" i="1"/>
  <c r="Y2340" i="1"/>
  <c r="X2340" i="1"/>
  <c r="W2340" i="1"/>
  <c r="V2340" i="1"/>
  <c r="U2340" i="1"/>
  <c r="T2340" i="1"/>
  <c r="S2340" i="1"/>
  <c r="AC2339" i="1"/>
  <c r="AB2339" i="1"/>
  <c r="AA2339" i="1"/>
  <c r="Z2339" i="1"/>
  <c r="Y2339" i="1"/>
  <c r="X2339" i="1"/>
  <c r="W2339" i="1"/>
  <c r="V2339" i="1"/>
  <c r="U2339" i="1"/>
  <c r="T2339" i="1"/>
  <c r="S2339" i="1"/>
  <c r="AC2338" i="1"/>
  <c r="AB2338" i="1"/>
  <c r="AA2338" i="1"/>
  <c r="Z2338" i="1"/>
  <c r="Y2338" i="1"/>
  <c r="X2338" i="1"/>
  <c r="W2338" i="1"/>
  <c r="V2338" i="1"/>
  <c r="U2338" i="1"/>
  <c r="T2338" i="1"/>
  <c r="S2338" i="1"/>
  <c r="AC2337" i="1"/>
  <c r="AB2337" i="1"/>
  <c r="O2337" i="1" s="1"/>
  <c r="P2337" i="1" s="1"/>
  <c r="AA2337" i="1"/>
  <c r="Z2337" i="1"/>
  <c r="Y2337" i="1"/>
  <c r="X2337" i="1"/>
  <c r="W2337" i="1"/>
  <c r="V2337" i="1"/>
  <c r="U2337" i="1"/>
  <c r="T2337" i="1"/>
  <c r="S2337" i="1"/>
  <c r="AC2336" i="1"/>
  <c r="AB2336" i="1"/>
  <c r="AA2336" i="1"/>
  <c r="Z2336" i="1"/>
  <c r="Y2336" i="1"/>
  <c r="X2336" i="1"/>
  <c r="W2336" i="1"/>
  <c r="V2336" i="1"/>
  <c r="U2336" i="1"/>
  <c r="T2336" i="1"/>
  <c r="S2336" i="1"/>
  <c r="AC2335" i="1"/>
  <c r="AB2335" i="1"/>
  <c r="AA2335" i="1"/>
  <c r="Z2335" i="1"/>
  <c r="Y2335" i="1"/>
  <c r="X2335" i="1"/>
  <c r="W2335" i="1"/>
  <c r="V2335" i="1"/>
  <c r="U2335" i="1"/>
  <c r="T2335" i="1"/>
  <c r="S2335" i="1"/>
  <c r="AC2334" i="1"/>
  <c r="AB2334" i="1"/>
  <c r="AA2334" i="1"/>
  <c r="Z2334" i="1"/>
  <c r="Y2334" i="1"/>
  <c r="X2334" i="1"/>
  <c r="W2334" i="1"/>
  <c r="V2334" i="1"/>
  <c r="U2334" i="1"/>
  <c r="T2334" i="1"/>
  <c r="S2334" i="1"/>
  <c r="AC2333" i="1"/>
  <c r="AB2333" i="1"/>
  <c r="AA2333" i="1"/>
  <c r="Z2333" i="1"/>
  <c r="Y2333" i="1"/>
  <c r="X2333" i="1"/>
  <c r="W2333" i="1"/>
  <c r="V2333" i="1"/>
  <c r="U2333" i="1"/>
  <c r="T2333" i="1"/>
  <c r="S2333" i="1"/>
  <c r="AC2332" i="1"/>
  <c r="AB2332" i="1"/>
  <c r="AA2332" i="1"/>
  <c r="Z2332" i="1"/>
  <c r="Y2332" i="1"/>
  <c r="X2332" i="1"/>
  <c r="W2332" i="1"/>
  <c r="V2332" i="1"/>
  <c r="U2332" i="1"/>
  <c r="T2332" i="1"/>
  <c r="S2332" i="1"/>
  <c r="AC2331" i="1"/>
  <c r="AB2331" i="1"/>
  <c r="AA2331" i="1"/>
  <c r="Z2331" i="1"/>
  <c r="Y2331" i="1"/>
  <c r="X2331" i="1"/>
  <c r="W2331" i="1"/>
  <c r="V2331" i="1"/>
  <c r="U2331" i="1"/>
  <c r="T2331" i="1"/>
  <c r="S2331" i="1"/>
  <c r="AC2330" i="1"/>
  <c r="AB2330" i="1"/>
  <c r="AA2330" i="1"/>
  <c r="Z2330" i="1"/>
  <c r="Y2330" i="1"/>
  <c r="X2330" i="1"/>
  <c r="W2330" i="1"/>
  <c r="V2330" i="1"/>
  <c r="U2330" i="1"/>
  <c r="T2330" i="1"/>
  <c r="S2330" i="1"/>
  <c r="AC2329" i="1"/>
  <c r="AB2329" i="1"/>
  <c r="AA2329" i="1"/>
  <c r="Z2329" i="1"/>
  <c r="Y2329" i="1"/>
  <c r="X2329" i="1"/>
  <c r="W2329" i="1"/>
  <c r="V2329" i="1"/>
  <c r="U2329" i="1"/>
  <c r="T2329" i="1"/>
  <c r="S2329" i="1"/>
  <c r="AC2328" i="1"/>
  <c r="AB2328" i="1"/>
  <c r="AA2328" i="1"/>
  <c r="Z2328" i="1"/>
  <c r="Y2328" i="1"/>
  <c r="X2328" i="1"/>
  <c r="W2328" i="1"/>
  <c r="V2328" i="1"/>
  <c r="U2328" i="1"/>
  <c r="T2328" i="1"/>
  <c r="S2328" i="1"/>
  <c r="AC2327" i="1"/>
  <c r="AB2327" i="1"/>
  <c r="AA2327" i="1"/>
  <c r="Z2327" i="1"/>
  <c r="Y2327" i="1"/>
  <c r="X2327" i="1"/>
  <c r="W2327" i="1"/>
  <c r="V2327" i="1"/>
  <c r="U2327" i="1"/>
  <c r="T2327" i="1"/>
  <c r="S2327" i="1"/>
  <c r="AC2326" i="1"/>
  <c r="AB2326" i="1"/>
  <c r="AA2326" i="1"/>
  <c r="Z2326" i="1"/>
  <c r="Y2326" i="1"/>
  <c r="X2326" i="1"/>
  <c r="W2326" i="1"/>
  <c r="V2326" i="1"/>
  <c r="U2326" i="1"/>
  <c r="T2326" i="1"/>
  <c r="S2326" i="1"/>
  <c r="AC2325" i="1"/>
  <c r="AB2325" i="1"/>
  <c r="O2325" i="1" s="1"/>
  <c r="P2325" i="1" s="1"/>
  <c r="AA2325" i="1"/>
  <c r="Z2325" i="1"/>
  <c r="Y2325" i="1"/>
  <c r="X2325" i="1"/>
  <c r="W2325" i="1"/>
  <c r="V2325" i="1"/>
  <c r="U2325" i="1"/>
  <c r="T2325" i="1"/>
  <c r="S2325" i="1"/>
  <c r="AC2324" i="1"/>
  <c r="AB2324" i="1"/>
  <c r="AA2324" i="1"/>
  <c r="Z2324" i="1"/>
  <c r="Y2324" i="1"/>
  <c r="X2324" i="1"/>
  <c r="W2324" i="1"/>
  <c r="V2324" i="1"/>
  <c r="U2324" i="1"/>
  <c r="T2324" i="1"/>
  <c r="S2324" i="1"/>
  <c r="AC2323" i="1"/>
  <c r="AB2323" i="1"/>
  <c r="AA2323" i="1"/>
  <c r="Z2323" i="1"/>
  <c r="Y2323" i="1"/>
  <c r="X2323" i="1"/>
  <c r="W2323" i="1"/>
  <c r="V2323" i="1"/>
  <c r="U2323" i="1"/>
  <c r="T2323" i="1"/>
  <c r="S2323" i="1"/>
  <c r="AC2322" i="1"/>
  <c r="AB2322" i="1"/>
  <c r="AA2322" i="1"/>
  <c r="Z2322" i="1"/>
  <c r="Y2322" i="1"/>
  <c r="X2322" i="1"/>
  <c r="W2322" i="1"/>
  <c r="V2322" i="1"/>
  <c r="U2322" i="1"/>
  <c r="T2322" i="1"/>
  <c r="S2322" i="1"/>
  <c r="AC2321" i="1"/>
  <c r="AB2321" i="1"/>
  <c r="AA2321" i="1"/>
  <c r="Z2321" i="1"/>
  <c r="Y2321" i="1"/>
  <c r="X2321" i="1"/>
  <c r="W2321" i="1"/>
  <c r="V2321" i="1"/>
  <c r="U2321" i="1"/>
  <c r="T2321" i="1"/>
  <c r="S2321" i="1"/>
  <c r="AC2320" i="1"/>
  <c r="AB2320" i="1"/>
  <c r="AA2320" i="1"/>
  <c r="Z2320" i="1"/>
  <c r="Y2320" i="1"/>
  <c r="X2320" i="1"/>
  <c r="W2320" i="1"/>
  <c r="V2320" i="1"/>
  <c r="U2320" i="1"/>
  <c r="T2320" i="1"/>
  <c r="S2320" i="1"/>
  <c r="AC2319" i="1"/>
  <c r="AB2319" i="1"/>
  <c r="AA2319" i="1"/>
  <c r="Z2319" i="1"/>
  <c r="Y2319" i="1"/>
  <c r="X2319" i="1"/>
  <c r="W2319" i="1"/>
  <c r="V2319" i="1"/>
  <c r="U2319" i="1"/>
  <c r="T2319" i="1"/>
  <c r="S2319" i="1"/>
  <c r="AC2318" i="1"/>
  <c r="AB2318" i="1"/>
  <c r="AA2318" i="1"/>
  <c r="Z2318" i="1"/>
  <c r="Y2318" i="1"/>
  <c r="X2318" i="1"/>
  <c r="W2318" i="1"/>
  <c r="V2318" i="1"/>
  <c r="U2318" i="1"/>
  <c r="T2318" i="1"/>
  <c r="S2318" i="1"/>
  <c r="AC2317" i="1"/>
  <c r="AB2317" i="1"/>
  <c r="AA2317" i="1"/>
  <c r="Z2317" i="1"/>
  <c r="Y2317" i="1"/>
  <c r="X2317" i="1"/>
  <c r="W2317" i="1"/>
  <c r="V2317" i="1"/>
  <c r="U2317" i="1"/>
  <c r="T2317" i="1"/>
  <c r="S2317" i="1"/>
  <c r="AC2316" i="1"/>
  <c r="AB2316" i="1"/>
  <c r="AA2316" i="1"/>
  <c r="Z2316" i="1"/>
  <c r="Y2316" i="1"/>
  <c r="X2316" i="1"/>
  <c r="W2316" i="1"/>
  <c r="V2316" i="1"/>
  <c r="U2316" i="1"/>
  <c r="T2316" i="1"/>
  <c r="S2316" i="1"/>
  <c r="AC2315" i="1"/>
  <c r="AB2315" i="1"/>
  <c r="AA2315" i="1"/>
  <c r="Z2315" i="1"/>
  <c r="Y2315" i="1"/>
  <c r="X2315" i="1"/>
  <c r="W2315" i="1"/>
  <c r="V2315" i="1"/>
  <c r="U2315" i="1"/>
  <c r="T2315" i="1"/>
  <c r="S2315" i="1"/>
  <c r="AC2314" i="1"/>
  <c r="AB2314" i="1"/>
  <c r="AA2314" i="1"/>
  <c r="Z2314" i="1"/>
  <c r="Y2314" i="1"/>
  <c r="X2314" i="1"/>
  <c r="W2314" i="1"/>
  <c r="V2314" i="1"/>
  <c r="U2314" i="1"/>
  <c r="T2314" i="1"/>
  <c r="S2314" i="1"/>
  <c r="AC2313" i="1"/>
  <c r="AB2313" i="1"/>
  <c r="O2313" i="1" s="1"/>
  <c r="P2313" i="1" s="1"/>
  <c r="AA2313" i="1"/>
  <c r="Z2313" i="1"/>
  <c r="Y2313" i="1"/>
  <c r="X2313" i="1"/>
  <c r="W2313" i="1"/>
  <c r="V2313" i="1"/>
  <c r="U2313" i="1"/>
  <c r="T2313" i="1"/>
  <c r="S2313" i="1"/>
  <c r="AC2312" i="1"/>
  <c r="AB2312" i="1"/>
  <c r="AA2312" i="1"/>
  <c r="Z2312" i="1"/>
  <c r="Y2312" i="1"/>
  <c r="X2312" i="1"/>
  <c r="W2312" i="1"/>
  <c r="V2312" i="1"/>
  <c r="U2312" i="1"/>
  <c r="T2312" i="1"/>
  <c r="S2312" i="1"/>
  <c r="AC2311" i="1"/>
  <c r="AB2311" i="1"/>
  <c r="AA2311" i="1"/>
  <c r="Z2311" i="1"/>
  <c r="Y2311" i="1"/>
  <c r="X2311" i="1"/>
  <c r="W2311" i="1"/>
  <c r="V2311" i="1"/>
  <c r="U2311" i="1"/>
  <c r="T2311" i="1"/>
  <c r="S2311" i="1"/>
  <c r="AC2310" i="1"/>
  <c r="AB2310" i="1"/>
  <c r="AA2310" i="1"/>
  <c r="Z2310" i="1"/>
  <c r="Y2310" i="1"/>
  <c r="X2310" i="1"/>
  <c r="W2310" i="1"/>
  <c r="V2310" i="1"/>
  <c r="U2310" i="1"/>
  <c r="T2310" i="1"/>
  <c r="S2310" i="1"/>
  <c r="AC2309" i="1"/>
  <c r="AB2309" i="1"/>
  <c r="AA2309" i="1"/>
  <c r="Z2309" i="1"/>
  <c r="Y2309" i="1"/>
  <c r="X2309" i="1"/>
  <c r="W2309" i="1"/>
  <c r="V2309" i="1"/>
  <c r="U2309" i="1"/>
  <c r="T2309" i="1"/>
  <c r="S2309" i="1"/>
  <c r="AC2308" i="1"/>
  <c r="AB2308" i="1"/>
  <c r="AA2308" i="1"/>
  <c r="Z2308" i="1"/>
  <c r="Y2308" i="1"/>
  <c r="X2308" i="1"/>
  <c r="W2308" i="1"/>
  <c r="V2308" i="1"/>
  <c r="U2308" i="1"/>
  <c r="T2308" i="1"/>
  <c r="S2308" i="1"/>
  <c r="AC2307" i="1"/>
  <c r="AB2307" i="1"/>
  <c r="AA2307" i="1"/>
  <c r="Z2307" i="1"/>
  <c r="Y2307" i="1"/>
  <c r="X2307" i="1"/>
  <c r="W2307" i="1"/>
  <c r="V2307" i="1"/>
  <c r="U2307" i="1"/>
  <c r="T2307" i="1"/>
  <c r="S2307" i="1"/>
  <c r="AC2306" i="1"/>
  <c r="AB2306" i="1"/>
  <c r="AA2306" i="1"/>
  <c r="Z2306" i="1"/>
  <c r="Y2306" i="1"/>
  <c r="X2306" i="1"/>
  <c r="W2306" i="1"/>
  <c r="V2306" i="1"/>
  <c r="U2306" i="1"/>
  <c r="T2306" i="1"/>
  <c r="S2306" i="1"/>
  <c r="AC2305" i="1"/>
  <c r="AB2305" i="1"/>
  <c r="AA2305" i="1"/>
  <c r="Z2305" i="1"/>
  <c r="Y2305" i="1"/>
  <c r="X2305" i="1"/>
  <c r="W2305" i="1"/>
  <c r="V2305" i="1"/>
  <c r="U2305" i="1"/>
  <c r="T2305" i="1"/>
  <c r="S2305" i="1"/>
  <c r="AC2304" i="1"/>
  <c r="AB2304" i="1"/>
  <c r="AA2304" i="1"/>
  <c r="Z2304" i="1"/>
  <c r="Y2304" i="1"/>
  <c r="X2304" i="1"/>
  <c r="W2304" i="1"/>
  <c r="V2304" i="1"/>
  <c r="U2304" i="1"/>
  <c r="T2304" i="1"/>
  <c r="S2304" i="1"/>
  <c r="AC2303" i="1"/>
  <c r="AB2303" i="1"/>
  <c r="AA2303" i="1"/>
  <c r="Z2303" i="1"/>
  <c r="Y2303" i="1"/>
  <c r="X2303" i="1"/>
  <c r="W2303" i="1"/>
  <c r="V2303" i="1"/>
  <c r="U2303" i="1"/>
  <c r="T2303" i="1"/>
  <c r="S2303" i="1"/>
  <c r="AC2302" i="1"/>
  <c r="AB2302" i="1"/>
  <c r="AA2302" i="1"/>
  <c r="Z2302" i="1"/>
  <c r="Y2302" i="1"/>
  <c r="X2302" i="1"/>
  <c r="W2302" i="1"/>
  <c r="V2302" i="1"/>
  <c r="U2302" i="1"/>
  <c r="T2302" i="1"/>
  <c r="S2302" i="1"/>
  <c r="AC2301" i="1"/>
  <c r="AB2301" i="1"/>
  <c r="O2301" i="1" s="1"/>
  <c r="P2301" i="1" s="1"/>
  <c r="AA2301" i="1"/>
  <c r="Z2301" i="1"/>
  <c r="Y2301" i="1"/>
  <c r="X2301" i="1"/>
  <c r="W2301" i="1"/>
  <c r="V2301" i="1"/>
  <c r="U2301" i="1"/>
  <c r="T2301" i="1"/>
  <c r="S2301" i="1"/>
  <c r="AC2300" i="1"/>
  <c r="AB2300" i="1"/>
  <c r="AA2300" i="1"/>
  <c r="Z2300" i="1"/>
  <c r="Y2300" i="1"/>
  <c r="X2300" i="1"/>
  <c r="W2300" i="1"/>
  <c r="V2300" i="1"/>
  <c r="U2300" i="1"/>
  <c r="T2300" i="1"/>
  <c r="S2300" i="1"/>
  <c r="AC2299" i="1"/>
  <c r="AB2299" i="1"/>
  <c r="AA2299" i="1"/>
  <c r="Z2299" i="1"/>
  <c r="Y2299" i="1"/>
  <c r="X2299" i="1"/>
  <c r="W2299" i="1"/>
  <c r="V2299" i="1"/>
  <c r="U2299" i="1"/>
  <c r="T2299" i="1"/>
  <c r="S2299" i="1"/>
  <c r="AC2298" i="1"/>
  <c r="AB2298" i="1"/>
  <c r="AA2298" i="1"/>
  <c r="Z2298" i="1"/>
  <c r="Y2298" i="1"/>
  <c r="X2298" i="1"/>
  <c r="W2298" i="1"/>
  <c r="V2298" i="1"/>
  <c r="U2298" i="1"/>
  <c r="T2298" i="1"/>
  <c r="S2298" i="1"/>
  <c r="AC2297" i="1"/>
  <c r="AB2297" i="1"/>
  <c r="AA2297" i="1"/>
  <c r="Z2297" i="1"/>
  <c r="Y2297" i="1"/>
  <c r="X2297" i="1"/>
  <c r="W2297" i="1"/>
  <c r="V2297" i="1"/>
  <c r="U2297" i="1"/>
  <c r="T2297" i="1"/>
  <c r="S2297" i="1"/>
  <c r="AC2296" i="1"/>
  <c r="AB2296" i="1"/>
  <c r="AA2296" i="1"/>
  <c r="Z2296" i="1"/>
  <c r="Y2296" i="1"/>
  <c r="X2296" i="1"/>
  <c r="W2296" i="1"/>
  <c r="V2296" i="1"/>
  <c r="U2296" i="1"/>
  <c r="T2296" i="1"/>
  <c r="S2296" i="1"/>
  <c r="AC2295" i="1"/>
  <c r="AB2295" i="1"/>
  <c r="AA2295" i="1"/>
  <c r="Z2295" i="1"/>
  <c r="Y2295" i="1"/>
  <c r="X2295" i="1"/>
  <c r="W2295" i="1"/>
  <c r="V2295" i="1"/>
  <c r="U2295" i="1"/>
  <c r="T2295" i="1"/>
  <c r="S2295" i="1"/>
  <c r="AC2294" i="1"/>
  <c r="AB2294" i="1"/>
  <c r="AA2294" i="1"/>
  <c r="Z2294" i="1"/>
  <c r="Y2294" i="1"/>
  <c r="X2294" i="1"/>
  <c r="W2294" i="1"/>
  <c r="V2294" i="1"/>
  <c r="U2294" i="1"/>
  <c r="T2294" i="1"/>
  <c r="S2294" i="1"/>
  <c r="AC2293" i="1"/>
  <c r="AB2293" i="1"/>
  <c r="AA2293" i="1"/>
  <c r="Z2293" i="1"/>
  <c r="Y2293" i="1"/>
  <c r="X2293" i="1"/>
  <c r="W2293" i="1"/>
  <c r="V2293" i="1"/>
  <c r="U2293" i="1"/>
  <c r="T2293" i="1"/>
  <c r="S2293" i="1"/>
  <c r="AC2292" i="1"/>
  <c r="AB2292" i="1"/>
  <c r="AA2292" i="1"/>
  <c r="Z2292" i="1"/>
  <c r="Y2292" i="1"/>
  <c r="X2292" i="1"/>
  <c r="W2292" i="1"/>
  <c r="V2292" i="1"/>
  <c r="U2292" i="1"/>
  <c r="T2292" i="1"/>
  <c r="S2292" i="1"/>
  <c r="AC2291" i="1"/>
  <c r="AB2291" i="1"/>
  <c r="AA2291" i="1"/>
  <c r="Z2291" i="1"/>
  <c r="Y2291" i="1"/>
  <c r="X2291" i="1"/>
  <c r="W2291" i="1"/>
  <c r="V2291" i="1"/>
  <c r="U2291" i="1"/>
  <c r="T2291" i="1"/>
  <c r="S2291" i="1"/>
  <c r="AC2290" i="1"/>
  <c r="AB2290" i="1"/>
  <c r="AA2290" i="1"/>
  <c r="Z2290" i="1"/>
  <c r="Y2290" i="1"/>
  <c r="X2290" i="1"/>
  <c r="W2290" i="1"/>
  <c r="V2290" i="1"/>
  <c r="U2290" i="1"/>
  <c r="T2290" i="1"/>
  <c r="S2290" i="1"/>
  <c r="AC2289" i="1"/>
  <c r="AB2289" i="1"/>
  <c r="O2289" i="1" s="1"/>
  <c r="P2289" i="1" s="1"/>
  <c r="AA2289" i="1"/>
  <c r="Z2289" i="1"/>
  <c r="Y2289" i="1"/>
  <c r="X2289" i="1"/>
  <c r="W2289" i="1"/>
  <c r="V2289" i="1"/>
  <c r="U2289" i="1"/>
  <c r="T2289" i="1"/>
  <c r="S2289" i="1"/>
  <c r="AC2288" i="1"/>
  <c r="AB2288" i="1"/>
  <c r="AA2288" i="1"/>
  <c r="Z2288" i="1"/>
  <c r="Y2288" i="1"/>
  <c r="X2288" i="1"/>
  <c r="W2288" i="1"/>
  <c r="V2288" i="1"/>
  <c r="U2288" i="1"/>
  <c r="T2288" i="1"/>
  <c r="S2288" i="1"/>
  <c r="AC2287" i="1"/>
  <c r="AB2287" i="1"/>
  <c r="AA2287" i="1"/>
  <c r="Z2287" i="1"/>
  <c r="Y2287" i="1"/>
  <c r="X2287" i="1"/>
  <c r="W2287" i="1"/>
  <c r="V2287" i="1"/>
  <c r="U2287" i="1"/>
  <c r="T2287" i="1"/>
  <c r="S2287" i="1"/>
  <c r="AC2286" i="1"/>
  <c r="AB2286" i="1"/>
  <c r="AA2286" i="1"/>
  <c r="Z2286" i="1"/>
  <c r="Y2286" i="1"/>
  <c r="X2286" i="1"/>
  <c r="W2286" i="1"/>
  <c r="V2286" i="1"/>
  <c r="U2286" i="1"/>
  <c r="T2286" i="1"/>
  <c r="S2286" i="1"/>
  <c r="AC2285" i="1"/>
  <c r="AB2285" i="1"/>
  <c r="AA2285" i="1"/>
  <c r="Z2285" i="1"/>
  <c r="Y2285" i="1"/>
  <c r="X2285" i="1"/>
  <c r="W2285" i="1"/>
  <c r="V2285" i="1"/>
  <c r="U2285" i="1"/>
  <c r="T2285" i="1"/>
  <c r="S2285" i="1"/>
  <c r="AC2284" i="1"/>
  <c r="AB2284" i="1"/>
  <c r="AA2284" i="1"/>
  <c r="Z2284" i="1"/>
  <c r="Y2284" i="1"/>
  <c r="X2284" i="1"/>
  <c r="W2284" i="1"/>
  <c r="V2284" i="1"/>
  <c r="U2284" i="1"/>
  <c r="T2284" i="1"/>
  <c r="S2284" i="1"/>
  <c r="AC2283" i="1"/>
  <c r="AB2283" i="1"/>
  <c r="AA2283" i="1"/>
  <c r="Z2283" i="1"/>
  <c r="Y2283" i="1"/>
  <c r="X2283" i="1"/>
  <c r="W2283" i="1"/>
  <c r="V2283" i="1"/>
  <c r="U2283" i="1"/>
  <c r="T2283" i="1"/>
  <c r="S2283" i="1"/>
  <c r="AC2282" i="1"/>
  <c r="AB2282" i="1"/>
  <c r="AA2282" i="1"/>
  <c r="Z2282" i="1"/>
  <c r="Y2282" i="1"/>
  <c r="X2282" i="1"/>
  <c r="W2282" i="1"/>
  <c r="V2282" i="1"/>
  <c r="U2282" i="1"/>
  <c r="T2282" i="1"/>
  <c r="S2282" i="1"/>
  <c r="AC2281" i="1"/>
  <c r="AB2281" i="1"/>
  <c r="AA2281" i="1"/>
  <c r="Z2281" i="1"/>
  <c r="Y2281" i="1"/>
  <c r="X2281" i="1"/>
  <c r="W2281" i="1"/>
  <c r="V2281" i="1"/>
  <c r="U2281" i="1"/>
  <c r="T2281" i="1"/>
  <c r="S2281" i="1"/>
  <c r="AC2280" i="1"/>
  <c r="AB2280" i="1"/>
  <c r="AA2280" i="1"/>
  <c r="Z2280" i="1"/>
  <c r="Y2280" i="1"/>
  <c r="X2280" i="1"/>
  <c r="W2280" i="1"/>
  <c r="V2280" i="1"/>
  <c r="U2280" i="1"/>
  <c r="T2280" i="1"/>
  <c r="S2280" i="1"/>
  <c r="AC2279" i="1"/>
  <c r="AB2279" i="1"/>
  <c r="AA2279" i="1"/>
  <c r="Z2279" i="1"/>
  <c r="Y2279" i="1"/>
  <c r="X2279" i="1"/>
  <c r="W2279" i="1"/>
  <c r="V2279" i="1"/>
  <c r="U2279" i="1"/>
  <c r="T2279" i="1"/>
  <c r="S2279" i="1"/>
  <c r="AC2278" i="1"/>
  <c r="AB2278" i="1"/>
  <c r="AA2278" i="1"/>
  <c r="Z2278" i="1"/>
  <c r="Y2278" i="1"/>
  <c r="X2278" i="1"/>
  <c r="W2278" i="1"/>
  <c r="V2278" i="1"/>
  <c r="U2278" i="1"/>
  <c r="T2278" i="1"/>
  <c r="S2278" i="1"/>
  <c r="AC2277" i="1"/>
  <c r="AB2277" i="1"/>
  <c r="O2277" i="1" s="1"/>
  <c r="P2277" i="1" s="1"/>
  <c r="AA2277" i="1"/>
  <c r="Z2277" i="1"/>
  <c r="Y2277" i="1"/>
  <c r="X2277" i="1"/>
  <c r="W2277" i="1"/>
  <c r="V2277" i="1"/>
  <c r="U2277" i="1"/>
  <c r="T2277" i="1"/>
  <c r="S2277" i="1"/>
  <c r="AC2276" i="1"/>
  <c r="AB2276" i="1"/>
  <c r="AA2276" i="1"/>
  <c r="Z2276" i="1"/>
  <c r="Y2276" i="1"/>
  <c r="X2276" i="1"/>
  <c r="W2276" i="1"/>
  <c r="V2276" i="1"/>
  <c r="U2276" i="1"/>
  <c r="T2276" i="1"/>
  <c r="S2276" i="1"/>
  <c r="AC2275" i="1"/>
  <c r="AB2275" i="1"/>
  <c r="AA2275" i="1"/>
  <c r="Z2275" i="1"/>
  <c r="Y2275" i="1"/>
  <c r="X2275" i="1"/>
  <c r="W2275" i="1"/>
  <c r="V2275" i="1"/>
  <c r="U2275" i="1"/>
  <c r="T2275" i="1"/>
  <c r="S2275" i="1"/>
  <c r="AC2274" i="1"/>
  <c r="AB2274" i="1"/>
  <c r="AA2274" i="1"/>
  <c r="Z2274" i="1"/>
  <c r="Y2274" i="1"/>
  <c r="X2274" i="1"/>
  <c r="W2274" i="1"/>
  <c r="V2274" i="1"/>
  <c r="U2274" i="1"/>
  <c r="T2274" i="1"/>
  <c r="S2274" i="1"/>
  <c r="AC2273" i="1"/>
  <c r="AB2273" i="1"/>
  <c r="AA2273" i="1"/>
  <c r="Z2273" i="1"/>
  <c r="Y2273" i="1"/>
  <c r="X2273" i="1"/>
  <c r="W2273" i="1"/>
  <c r="V2273" i="1"/>
  <c r="U2273" i="1"/>
  <c r="T2273" i="1"/>
  <c r="S2273" i="1"/>
  <c r="AC2272" i="1"/>
  <c r="AB2272" i="1"/>
  <c r="AA2272" i="1"/>
  <c r="Z2272" i="1"/>
  <c r="Y2272" i="1"/>
  <c r="X2272" i="1"/>
  <c r="W2272" i="1"/>
  <c r="V2272" i="1"/>
  <c r="U2272" i="1"/>
  <c r="T2272" i="1"/>
  <c r="S2272" i="1"/>
  <c r="AC2271" i="1"/>
  <c r="AB2271" i="1"/>
  <c r="AA2271" i="1"/>
  <c r="Z2271" i="1"/>
  <c r="Y2271" i="1"/>
  <c r="X2271" i="1"/>
  <c r="W2271" i="1"/>
  <c r="V2271" i="1"/>
  <c r="U2271" i="1"/>
  <c r="T2271" i="1"/>
  <c r="S2271" i="1"/>
  <c r="AC2270" i="1"/>
  <c r="AB2270" i="1"/>
  <c r="AA2270" i="1"/>
  <c r="Z2270" i="1"/>
  <c r="Y2270" i="1"/>
  <c r="X2270" i="1"/>
  <c r="W2270" i="1"/>
  <c r="V2270" i="1"/>
  <c r="U2270" i="1"/>
  <c r="T2270" i="1"/>
  <c r="S2270" i="1"/>
  <c r="AC2269" i="1"/>
  <c r="AB2269" i="1"/>
  <c r="AA2269" i="1"/>
  <c r="Z2269" i="1"/>
  <c r="Y2269" i="1"/>
  <c r="X2269" i="1"/>
  <c r="W2269" i="1"/>
  <c r="V2269" i="1"/>
  <c r="U2269" i="1"/>
  <c r="T2269" i="1"/>
  <c r="S2269" i="1"/>
  <c r="AC2268" i="1"/>
  <c r="AB2268" i="1"/>
  <c r="AA2268" i="1"/>
  <c r="Z2268" i="1"/>
  <c r="Y2268" i="1"/>
  <c r="X2268" i="1"/>
  <c r="W2268" i="1"/>
  <c r="V2268" i="1"/>
  <c r="U2268" i="1"/>
  <c r="T2268" i="1"/>
  <c r="S2268" i="1"/>
  <c r="AC2267" i="1"/>
  <c r="AB2267" i="1"/>
  <c r="AA2267" i="1"/>
  <c r="Z2267" i="1"/>
  <c r="Y2267" i="1"/>
  <c r="X2267" i="1"/>
  <c r="W2267" i="1"/>
  <c r="V2267" i="1"/>
  <c r="U2267" i="1"/>
  <c r="T2267" i="1"/>
  <c r="S2267" i="1"/>
  <c r="AC2266" i="1"/>
  <c r="AB2266" i="1"/>
  <c r="AA2266" i="1"/>
  <c r="Z2266" i="1"/>
  <c r="Y2266" i="1"/>
  <c r="X2266" i="1"/>
  <c r="W2266" i="1"/>
  <c r="V2266" i="1"/>
  <c r="U2266" i="1"/>
  <c r="T2266" i="1"/>
  <c r="S2266" i="1"/>
  <c r="AC2265" i="1"/>
  <c r="AB2265" i="1"/>
  <c r="O2265" i="1" s="1"/>
  <c r="P2265" i="1" s="1"/>
  <c r="AA2265" i="1"/>
  <c r="Z2265" i="1"/>
  <c r="Y2265" i="1"/>
  <c r="X2265" i="1"/>
  <c r="W2265" i="1"/>
  <c r="V2265" i="1"/>
  <c r="U2265" i="1"/>
  <c r="T2265" i="1"/>
  <c r="S2265" i="1"/>
  <c r="AC2264" i="1"/>
  <c r="AB2264" i="1"/>
  <c r="AA2264" i="1"/>
  <c r="Z2264" i="1"/>
  <c r="Y2264" i="1"/>
  <c r="X2264" i="1"/>
  <c r="W2264" i="1"/>
  <c r="V2264" i="1"/>
  <c r="U2264" i="1"/>
  <c r="T2264" i="1"/>
  <c r="S2264" i="1"/>
  <c r="AC2263" i="1"/>
  <c r="AB2263" i="1"/>
  <c r="AA2263" i="1"/>
  <c r="Z2263" i="1"/>
  <c r="Y2263" i="1"/>
  <c r="X2263" i="1"/>
  <c r="W2263" i="1"/>
  <c r="V2263" i="1"/>
  <c r="U2263" i="1"/>
  <c r="T2263" i="1"/>
  <c r="S2263" i="1"/>
  <c r="AC2262" i="1"/>
  <c r="AB2262" i="1"/>
  <c r="AA2262" i="1"/>
  <c r="Z2262" i="1"/>
  <c r="Y2262" i="1"/>
  <c r="X2262" i="1"/>
  <c r="W2262" i="1"/>
  <c r="V2262" i="1"/>
  <c r="U2262" i="1"/>
  <c r="T2262" i="1"/>
  <c r="S2262" i="1"/>
  <c r="AC2261" i="1"/>
  <c r="AB2261" i="1"/>
  <c r="AA2261" i="1"/>
  <c r="Z2261" i="1"/>
  <c r="Y2261" i="1"/>
  <c r="X2261" i="1"/>
  <c r="W2261" i="1"/>
  <c r="V2261" i="1"/>
  <c r="U2261" i="1"/>
  <c r="T2261" i="1"/>
  <c r="S2261" i="1"/>
  <c r="AC2260" i="1"/>
  <c r="AB2260" i="1"/>
  <c r="AA2260" i="1"/>
  <c r="Z2260" i="1"/>
  <c r="Y2260" i="1"/>
  <c r="X2260" i="1"/>
  <c r="W2260" i="1"/>
  <c r="V2260" i="1"/>
  <c r="U2260" i="1"/>
  <c r="T2260" i="1"/>
  <c r="S2260" i="1"/>
  <c r="AC2259" i="1"/>
  <c r="AB2259" i="1"/>
  <c r="AA2259" i="1"/>
  <c r="Z2259" i="1"/>
  <c r="Y2259" i="1"/>
  <c r="X2259" i="1"/>
  <c r="W2259" i="1"/>
  <c r="V2259" i="1"/>
  <c r="U2259" i="1"/>
  <c r="T2259" i="1"/>
  <c r="S2259" i="1"/>
  <c r="AC2258" i="1"/>
  <c r="AB2258" i="1"/>
  <c r="AA2258" i="1"/>
  <c r="Z2258" i="1"/>
  <c r="Y2258" i="1"/>
  <c r="X2258" i="1"/>
  <c r="W2258" i="1"/>
  <c r="V2258" i="1"/>
  <c r="U2258" i="1"/>
  <c r="T2258" i="1"/>
  <c r="S2258" i="1"/>
  <c r="AC2257" i="1"/>
  <c r="AB2257" i="1"/>
  <c r="AA2257" i="1"/>
  <c r="Z2257" i="1"/>
  <c r="Y2257" i="1"/>
  <c r="X2257" i="1"/>
  <c r="W2257" i="1"/>
  <c r="V2257" i="1"/>
  <c r="U2257" i="1"/>
  <c r="T2257" i="1"/>
  <c r="S2257" i="1"/>
  <c r="AC2256" i="1"/>
  <c r="AB2256" i="1"/>
  <c r="AA2256" i="1"/>
  <c r="Z2256" i="1"/>
  <c r="Y2256" i="1"/>
  <c r="X2256" i="1"/>
  <c r="W2256" i="1"/>
  <c r="V2256" i="1"/>
  <c r="U2256" i="1"/>
  <c r="T2256" i="1"/>
  <c r="S2256" i="1"/>
  <c r="AC2255" i="1"/>
  <c r="AB2255" i="1"/>
  <c r="AA2255" i="1"/>
  <c r="Z2255" i="1"/>
  <c r="Y2255" i="1"/>
  <c r="X2255" i="1"/>
  <c r="W2255" i="1"/>
  <c r="V2255" i="1"/>
  <c r="U2255" i="1"/>
  <c r="T2255" i="1"/>
  <c r="S2255" i="1"/>
  <c r="AC2254" i="1"/>
  <c r="AB2254" i="1"/>
  <c r="AA2254" i="1"/>
  <c r="Z2254" i="1"/>
  <c r="Y2254" i="1"/>
  <c r="X2254" i="1"/>
  <c r="W2254" i="1"/>
  <c r="V2254" i="1"/>
  <c r="U2254" i="1"/>
  <c r="T2254" i="1"/>
  <c r="S2254" i="1"/>
  <c r="AC2253" i="1"/>
  <c r="AB2253" i="1"/>
  <c r="O2253" i="1" s="1"/>
  <c r="P2253" i="1" s="1"/>
  <c r="AA2253" i="1"/>
  <c r="Z2253" i="1"/>
  <c r="Y2253" i="1"/>
  <c r="X2253" i="1"/>
  <c r="W2253" i="1"/>
  <c r="V2253" i="1"/>
  <c r="U2253" i="1"/>
  <c r="T2253" i="1"/>
  <c r="S2253" i="1"/>
  <c r="AC2252" i="1"/>
  <c r="AB2252" i="1"/>
  <c r="AA2252" i="1"/>
  <c r="Z2252" i="1"/>
  <c r="Y2252" i="1"/>
  <c r="X2252" i="1"/>
  <c r="W2252" i="1"/>
  <c r="V2252" i="1"/>
  <c r="U2252" i="1"/>
  <c r="T2252" i="1"/>
  <c r="S2252" i="1"/>
  <c r="AC2251" i="1"/>
  <c r="AB2251" i="1"/>
  <c r="AA2251" i="1"/>
  <c r="Z2251" i="1"/>
  <c r="Y2251" i="1"/>
  <c r="X2251" i="1"/>
  <c r="W2251" i="1"/>
  <c r="V2251" i="1"/>
  <c r="U2251" i="1"/>
  <c r="T2251" i="1"/>
  <c r="S2251" i="1"/>
  <c r="AC2250" i="1"/>
  <c r="AB2250" i="1"/>
  <c r="AA2250" i="1"/>
  <c r="Z2250" i="1"/>
  <c r="Y2250" i="1"/>
  <c r="X2250" i="1"/>
  <c r="W2250" i="1"/>
  <c r="V2250" i="1"/>
  <c r="U2250" i="1"/>
  <c r="T2250" i="1"/>
  <c r="S2250" i="1"/>
  <c r="AC2249" i="1"/>
  <c r="AB2249" i="1"/>
  <c r="AA2249" i="1"/>
  <c r="Z2249" i="1"/>
  <c r="Y2249" i="1"/>
  <c r="X2249" i="1"/>
  <c r="W2249" i="1"/>
  <c r="V2249" i="1"/>
  <c r="U2249" i="1"/>
  <c r="T2249" i="1"/>
  <c r="S2249" i="1"/>
  <c r="AC2248" i="1"/>
  <c r="AB2248" i="1"/>
  <c r="AA2248" i="1"/>
  <c r="Z2248" i="1"/>
  <c r="Y2248" i="1"/>
  <c r="X2248" i="1"/>
  <c r="W2248" i="1"/>
  <c r="V2248" i="1"/>
  <c r="U2248" i="1"/>
  <c r="T2248" i="1"/>
  <c r="S2248" i="1"/>
  <c r="AC2247" i="1"/>
  <c r="AB2247" i="1"/>
  <c r="AA2247" i="1"/>
  <c r="Z2247" i="1"/>
  <c r="Y2247" i="1"/>
  <c r="X2247" i="1"/>
  <c r="W2247" i="1"/>
  <c r="V2247" i="1"/>
  <c r="U2247" i="1"/>
  <c r="T2247" i="1"/>
  <c r="S2247" i="1"/>
  <c r="AC2246" i="1"/>
  <c r="AB2246" i="1"/>
  <c r="AA2246" i="1"/>
  <c r="Z2246" i="1"/>
  <c r="Y2246" i="1"/>
  <c r="X2246" i="1"/>
  <c r="W2246" i="1"/>
  <c r="V2246" i="1"/>
  <c r="U2246" i="1"/>
  <c r="T2246" i="1"/>
  <c r="S2246" i="1"/>
  <c r="AC2245" i="1"/>
  <c r="AB2245" i="1"/>
  <c r="AA2245" i="1"/>
  <c r="Z2245" i="1"/>
  <c r="Y2245" i="1"/>
  <c r="X2245" i="1"/>
  <c r="W2245" i="1"/>
  <c r="V2245" i="1"/>
  <c r="U2245" i="1"/>
  <c r="T2245" i="1"/>
  <c r="S2245" i="1"/>
  <c r="AC2244" i="1"/>
  <c r="AB2244" i="1"/>
  <c r="AA2244" i="1"/>
  <c r="Z2244" i="1"/>
  <c r="Y2244" i="1"/>
  <c r="X2244" i="1"/>
  <c r="W2244" i="1"/>
  <c r="V2244" i="1"/>
  <c r="U2244" i="1"/>
  <c r="T2244" i="1"/>
  <c r="S2244" i="1"/>
  <c r="AC2243" i="1"/>
  <c r="AB2243" i="1"/>
  <c r="AA2243" i="1"/>
  <c r="Z2243" i="1"/>
  <c r="Y2243" i="1"/>
  <c r="X2243" i="1"/>
  <c r="W2243" i="1"/>
  <c r="V2243" i="1"/>
  <c r="U2243" i="1"/>
  <c r="T2243" i="1"/>
  <c r="S2243" i="1"/>
  <c r="AC2242" i="1"/>
  <c r="AB2242" i="1"/>
  <c r="AA2242" i="1"/>
  <c r="Z2242" i="1"/>
  <c r="Y2242" i="1"/>
  <c r="X2242" i="1"/>
  <c r="W2242" i="1"/>
  <c r="V2242" i="1"/>
  <c r="U2242" i="1"/>
  <c r="T2242" i="1"/>
  <c r="S2242" i="1"/>
  <c r="AC2241" i="1"/>
  <c r="AB2241" i="1"/>
  <c r="O2241" i="1" s="1"/>
  <c r="P2241" i="1" s="1"/>
  <c r="AA2241" i="1"/>
  <c r="Z2241" i="1"/>
  <c r="Y2241" i="1"/>
  <c r="X2241" i="1"/>
  <c r="W2241" i="1"/>
  <c r="V2241" i="1"/>
  <c r="U2241" i="1"/>
  <c r="T2241" i="1"/>
  <c r="S2241" i="1"/>
  <c r="AC2240" i="1"/>
  <c r="AB2240" i="1"/>
  <c r="AA2240" i="1"/>
  <c r="Z2240" i="1"/>
  <c r="Y2240" i="1"/>
  <c r="X2240" i="1"/>
  <c r="W2240" i="1"/>
  <c r="V2240" i="1"/>
  <c r="U2240" i="1"/>
  <c r="T2240" i="1"/>
  <c r="S2240" i="1"/>
  <c r="AC2239" i="1"/>
  <c r="AB2239" i="1"/>
  <c r="AA2239" i="1"/>
  <c r="Z2239" i="1"/>
  <c r="Y2239" i="1"/>
  <c r="X2239" i="1"/>
  <c r="W2239" i="1"/>
  <c r="V2239" i="1"/>
  <c r="U2239" i="1"/>
  <c r="T2239" i="1"/>
  <c r="S2239" i="1"/>
  <c r="AC2238" i="1"/>
  <c r="AB2238" i="1"/>
  <c r="AA2238" i="1"/>
  <c r="Z2238" i="1"/>
  <c r="Y2238" i="1"/>
  <c r="X2238" i="1"/>
  <c r="W2238" i="1"/>
  <c r="V2238" i="1"/>
  <c r="U2238" i="1"/>
  <c r="T2238" i="1"/>
  <c r="S2238" i="1"/>
  <c r="AC2237" i="1"/>
  <c r="AB2237" i="1"/>
  <c r="AA2237" i="1"/>
  <c r="Z2237" i="1"/>
  <c r="Y2237" i="1"/>
  <c r="X2237" i="1"/>
  <c r="W2237" i="1"/>
  <c r="V2237" i="1"/>
  <c r="U2237" i="1"/>
  <c r="T2237" i="1"/>
  <c r="S2237" i="1"/>
  <c r="AC2236" i="1"/>
  <c r="AB2236" i="1"/>
  <c r="AA2236" i="1"/>
  <c r="Z2236" i="1"/>
  <c r="Y2236" i="1"/>
  <c r="X2236" i="1"/>
  <c r="W2236" i="1"/>
  <c r="V2236" i="1"/>
  <c r="U2236" i="1"/>
  <c r="T2236" i="1"/>
  <c r="S2236" i="1"/>
  <c r="AC2235" i="1"/>
  <c r="AB2235" i="1"/>
  <c r="AA2235" i="1"/>
  <c r="Z2235" i="1"/>
  <c r="Y2235" i="1"/>
  <c r="X2235" i="1"/>
  <c r="W2235" i="1"/>
  <c r="V2235" i="1"/>
  <c r="U2235" i="1"/>
  <c r="T2235" i="1"/>
  <c r="S2235" i="1"/>
  <c r="AC2234" i="1"/>
  <c r="AB2234" i="1"/>
  <c r="AA2234" i="1"/>
  <c r="Z2234" i="1"/>
  <c r="Y2234" i="1"/>
  <c r="X2234" i="1"/>
  <c r="W2234" i="1"/>
  <c r="V2234" i="1"/>
  <c r="U2234" i="1"/>
  <c r="T2234" i="1"/>
  <c r="S2234" i="1"/>
  <c r="AC2233" i="1"/>
  <c r="AB2233" i="1"/>
  <c r="AA2233" i="1"/>
  <c r="Z2233" i="1"/>
  <c r="Y2233" i="1"/>
  <c r="X2233" i="1"/>
  <c r="W2233" i="1"/>
  <c r="V2233" i="1"/>
  <c r="U2233" i="1"/>
  <c r="T2233" i="1"/>
  <c r="S2233" i="1"/>
  <c r="AC2232" i="1"/>
  <c r="AB2232" i="1"/>
  <c r="AA2232" i="1"/>
  <c r="Z2232" i="1"/>
  <c r="Y2232" i="1"/>
  <c r="X2232" i="1"/>
  <c r="W2232" i="1"/>
  <c r="V2232" i="1"/>
  <c r="U2232" i="1"/>
  <c r="T2232" i="1"/>
  <c r="S2232" i="1"/>
  <c r="AC2231" i="1"/>
  <c r="AB2231" i="1"/>
  <c r="AA2231" i="1"/>
  <c r="Z2231" i="1"/>
  <c r="Y2231" i="1"/>
  <c r="X2231" i="1"/>
  <c r="W2231" i="1"/>
  <c r="V2231" i="1"/>
  <c r="U2231" i="1"/>
  <c r="T2231" i="1"/>
  <c r="S2231" i="1"/>
  <c r="AC2230" i="1"/>
  <c r="AB2230" i="1"/>
  <c r="AA2230" i="1"/>
  <c r="Z2230" i="1"/>
  <c r="Y2230" i="1"/>
  <c r="X2230" i="1"/>
  <c r="W2230" i="1"/>
  <c r="V2230" i="1"/>
  <c r="U2230" i="1"/>
  <c r="T2230" i="1"/>
  <c r="S2230" i="1"/>
  <c r="AC2229" i="1"/>
  <c r="AB2229" i="1"/>
  <c r="O2229" i="1" s="1"/>
  <c r="P2229" i="1" s="1"/>
  <c r="AA2229" i="1"/>
  <c r="Z2229" i="1"/>
  <c r="Y2229" i="1"/>
  <c r="X2229" i="1"/>
  <c r="W2229" i="1"/>
  <c r="V2229" i="1"/>
  <c r="U2229" i="1"/>
  <c r="T2229" i="1"/>
  <c r="S2229" i="1"/>
  <c r="AC2228" i="1"/>
  <c r="AB2228" i="1"/>
  <c r="AA2228" i="1"/>
  <c r="Z2228" i="1"/>
  <c r="Y2228" i="1"/>
  <c r="X2228" i="1"/>
  <c r="W2228" i="1"/>
  <c r="V2228" i="1"/>
  <c r="U2228" i="1"/>
  <c r="T2228" i="1"/>
  <c r="S2228" i="1"/>
  <c r="AC2227" i="1"/>
  <c r="AB2227" i="1"/>
  <c r="AA2227" i="1"/>
  <c r="Z2227" i="1"/>
  <c r="Y2227" i="1"/>
  <c r="X2227" i="1"/>
  <c r="W2227" i="1"/>
  <c r="V2227" i="1"/>
  <c r="U2227" i="1"/>
  <c r="T2227" i="1"/>
  <c r="S2227" i="1"/>
  <c r="AC2226" i="1"/>
  <c r="AB2226" i="1"/>
  <c r="AA2226" i="1"/>
  <c r="Z2226" i="1"/>
  <c r="Y2226" i="1"/>
  <c r="X2226" i="1"/>
  <c r="W2226" i="1"/>
  <c r="V2226" i="1"/>
  <c r="U2226" i="1"/>
  <c r="T2226" i="1"/>
  <c r="S2226" i="1"/>
  <c r="AC2225" i="1"/>
  <c r="AB2225" i="1"/>
  <c r="AA2225" i="1"/>
  <c r="Z2225" i="1"/>
  <c r="Y2225" i="1"/>
  <c r="X2225" i="1"/>
  <c r="W2225" i="1"/>
  <c r="V2225" i="1"/>
  <c r="U2225" i="1"/>
  <c r="T2225" i="1"/>
  <c r="S2225" i="1"/>
  <c r="AC2224" i="1"/>
  <c r="AB2224" i="1"/>
  <c r="AA2224" i="1"/>
  <c r="Z2224" i="1"/>
  <c r="Y2224" i="1"/>
  <c r="X2224" i="1"/>
  <c r="W2224" i="1"/>
  <c r="V2224" i="1"/>
  <c r="U2224" i="1"/>
  <c r="T2224" i="1"/>
  <c r="S2224" i="1"/>
  <c r="AC2223" i="1"/>
  <c r="AB2223" i="1"/>
  <c r="AA2223" i="1"/>
  <c r="Z2223" i="1"/>
  <c r="Y2223" i="1"/>
  <c r="X2223" i="1"/>
  <c r="W2223" i="1"/>
  <c r="V2223" i="1"/>
  <c r="U2223" i="1"/>
  <c r="T2223" i="1"/>
  <c r="S2223" i="1"/>
  <c r="AC2222" i="1"/>
  <c r="AB2222" i="1"/>
  <c r="AA2222" i="1"/>
  <c r="Z2222" i="1"/>
  <c r="Y2222" i="1"/>
  <c r="X2222" i="1"/>
  <c r="W2222" i="1"/>
  <c r="V2222" i="1"/>
  <c r="U2222" i="1"/>
  <c r="T2222" i="1"/>
  <c r="S2222" i="1"/>
  <c r="AC2221" i="1"/>
  <c r="AB2221" i="1"/>
  <c r="AA2221" i="1"/>
  <c r="Z2221" i="1"/>
  <c r="Y2221" i="1"/>
  <c r="X2221" i="1"/>
  <c r="W2221" i="1"/>
  <c r="V2221" i="1"/>
  <c r="U2221" i="1"/>
  <c r="T2221" i="1"/>
  <c r="S2221" i="1"/>
  <c r="AC2220" i="1"/>
  <c r="AB2220" i="1"/>
  <c r="AA2220" i="1"/>
  <c r="Z2220" i="1"/>
  <c r="Y2220" i="1"/>
  <c r="X2220" i="1"/>
  <c r="W2220" i="1"/>
  <c r="V2220" i="1"/>
  <c r="U2220" i="1"/>
  <c r="T2220" i="1"/>
  <c r="S2220" i="1"/>
  <c r="AC2219" i="1"/>
  <c r="AB2219" i="1"/>
  <c r="AA2219" i="1"/>
  <c r="Z2219" i="1"/>
  <c r="Y2219" i="1"/>
  <c r="X2219" i="1"/>
  <c r="W2219" i="1"/>
  <c r="V2219" i="1"/>
  <c r="U2219" i="1"/>
  <c r="T2219" i="1"/>
  <c r="S2219" i="1"/>
  <c r="AC2218" i="1"/>
  <c r="AB2218" i="1"/>
  <c r="AA2218" i="1"/>
  <c r="Z2218" i="1"/>
  <c r="Y2218" i="1"/>
  <c r="X2218" i="1"/>
  <c r="W2218" i="1"/>
  <c r="V2218" i="1"/>
  <c r="U2218" i="1"/>
  <c r="T2218" i="1"/>
  <c r="S2218" i="1"/>
  <c r="AC2217" i="1"/>
  <c r="AB2217" i="1"/>
  <c r="O2217" i="1" s="1"/>
  <c r="P2217" i="1" s="1"/>
  <c r="AA2217" i="1"/>
  <c r="Z2217" i="1"/>
  <c r="Y2217" i="1"/>
  <c r="X2217" i="1"/>
  <c r="W2217" i="1"/>
  <c r="V2217" i="1"/>
  <c r="U2217" i="1"/>
  <c r="T2217" i="1"/>
  <c r="S2217" i="1"/>
  <c r="AC2216" i="1"/>
  <c r="AB2216" i="1"/>
  <c r="AA2216" i="1"/>
  <c r="Z2216" i="1"/>
  <c r="Y2216" i="1"/>
  <c r="X2216" i="1"/>
  <c r="W2216" i="1"/>
  <c r="V2216" i="1"/>
  <c r="U2216" i="1"/>
  <c r="T2216" i="1"/>
  <c r="S2216" i="1"/>
  <c r="AC2215" i="1"/>
  <c r="AB2215" i="1"/>
  <c r="AA2215" i="1"/>
  <c r="Z2215" i="1"/>
  <c r="Y2215" i="1"/>
  <c r="X2215" i="1"/>
  <c r="W2215" i="1"/>
  <c r="V2215" i="1"/>
  <c r="U2215" i="1"/>
  <c r="T2215" i="1"/>
  <c r="S2215" i="1"/>
  <c r="AC2214" i="1"/>
  <c r="AB2214" i="1"/>
  <c r="AA2214" i="1"/>
  <c r="Z2214" i="1"/>
  <c r="Y2214" i="1"/>
  <c r="X2214" i="1"/>
  <c r="W2214" i="1"/>
  <c r="V2214" i="1"/>
  <c r="U2214" i="1"/>
  <c r="T2214" i="1"/>
  <c r="S2214" i="1"/>
  <c r="AC2213" i="1"/>
  <c r="AB2213" i="1"/>
  <c r="AA2213" i="1"/>
  <c r="Z2213" i="1"/>
  <c r="Y2213" i="1"/>
  <c r="X2213" i="1"/>
  <c r="W2213" i="1"/>
  <c r="V2213" i="1"/>
  <c r="U2213" i="1"/>
  <c r="T2213" i="1"/>
  <c r="S2213" i="1"/>
  <c r="AC2212" i="1"/>
  <c r="AB2212" i="1"/>
  <c r="AA2212" i="1"/>
  <c r="Z2212" i="1"/>
  <c r="Y2212" i="1"/>
  <c r="X2212" i="1"/>
  <c r="W2212" i="1"/>
  <c r="V2212" i="1"/>
  <c r="U2212" i="1"/>
  <c r="T2212" i="1"/>
  <c r="S2212" i="1"/>
  <c r="AC2211" i="1"/>
  <c r="AB2211" i="1"/>
  <c r="AA2211" i="1"/>
  <c r="Z2211" i="1"/>
  <c r="Y2211" i="1"/>
  <c r="X2211" i="1"/>
  <c r="W2211" i="1"/>
  <c r="V2211" i="1"/>
  <c r="U2211" i="1"/>
  <c r="T2211" i="1"/>
  <c r="S2211" i="1"/>
  <c r="AC2210" i="1"/>
  <c r="AB2210" i="1"/>
  <c r="AA2210" i="1"/>
  <c r="Z2210" i="1"/>
  <c r="Y2210" i="1"/>
  <c r="X2210" i="1"/>
  <c r="W2210" i="1"/>
  <c r="V2210" i="1"/>
  <c r="U2210" i="1"/>
  <c r="T2210" i="1"/>
  <c r="S2210" i="1"/>
  <c r="AC2209" i="1"/>
  <c r="AB2209" i="1"/>
  <c r="AA2209" i="1"/>
  <c r="Z2209" i="1"/>
  <c r="Y2209" i="1"/>
  <c r="X2209" i="1"/>
  <c r="W2209" i="1"/>
  <c r="V2209" i="1"/>
  <c r="U2209" i="1"/>
  <c r="T2209" i="1"/>
  <c r="S2209" i="1"/>
  <c r="AC2208" i="1"/>
  <c r="AB2208" i="1"/>
  <c r="AA2208" i="1"/>
  <c r="Z2208" i="1"/>
  <c r="Y2208" i="1"/>
  <c r="X2208" i="1"/>
  <c r="W2208" i="1"/>
  <c r="V2208" i="1"/>
  <c r="U2208" i="1"/>
  <c r="T2208" i="1"/>
  <c r="S2208" i="1"/>
  <c r="AC2207" i="1"/>
  <c r="AB2207" i="1"/>
  <c r="AA2207" i="1"/>
  <c r="Z2207" i="1"/>
  <c r="Y2207" i="1"/>
  <c r="X2207" i="1"/>
  <c r="W2207" i="1"/>
  <c r="V2207" i="1"/>
  <c r="U2207" i="1"/>
  <c r="T2207" i="1"/>
  <c r="S2207" i="1"/>
  <c r="AC2206" i="1"/>
  <c r="AB2206" i="1"/>
  <c r="AA2206" i="1"/>
  <c r="Z2206" i="1"/>
  <c r="Y2206" i="1"/>
  <c r="X2206" i="1"/>
  <c r="W2206" i="1"/>
  <c r="V2206" i="1"/>
  <c r="U2206" i="1"/>
  <c r="T2206" i="1"/>
  <c r="S2206" i="1"/>
  <c r="AC2205" i="1"/>
  <c r="AB2205" i="1"/>
  <c r="O2205" i="1" s="1"/>
  <c r="P2205" i="1" s="1"/>
  <c r="AA2205" i="1"/>
  <c r="Z2205" i="1"/>
  <c r="Y2205" i="1"/>
  <c r="X2205" i="1"/>
  <c r="W2205" i="1"/>
  <c r="V2205" i="1"/>
  <c r="U2205" i="1"/>
  <c r="T2205" i="1"/>
  <c r="S2205" i="1"/>
  <c r="AC2204" i="1"/>
  <c r="AB2204" i="1"/>
  <c r="AA2204" i="1"/>
  <c r="Z2204" i="1"/>
  <c r="Y2204" i="1"/>
  <c r="X2204" i="1"/>
  <c r="W2204" i="1"/>
  <c r="V2204" i="1"/>
  <c r="U2204" i="1"/>
  <c r="T2204" i="1"/>
  <c r="S2204" i="1"/>
  <c r="AC2203" i="1"/>
  <c r="AB2203" i="1"/>
  <c r="AA2203" i="1"/>
  <c r="Z2203" i="1"/>
  <c r="Y2203" i="1"/>
  <c r="X2203" i="1"/>
  <c r="W2203" i="1"/>
  <c r="V2203" i="1"/>
  <c r="U2203" i="1"/>
  <c r="T2203" i="1"/>
  <c r="S2203" i="1"/>
  <c r="AC2202" i="1"/>
  <c r="AB2202" i="1"/>
  <c r="AA2202" i="1"/>
  <c r="Z2202" i="1"/>
  <c r="Y2202" i="1"/>
  <c r="X2202" i="1"/>
  <c r="W2202" i="1"/>
  <c r="V2202" i="1"/>
  <c r="U2202" i="1"/>
  <c r="T2202" i="1"/>
  <c r="S2202" i="1"/>
  <c r="AC2201" i="1"/>
  <c r="AB2201" i="1"/>
  <c r="AA2201" i="1"/>
  <c r="Z2201" i="1"/>
  <c r="Y2201" i="1"/>
  <c r="X2201" i="1"/>
  <c r="W2201" i="1"/>
  <c r="V2201" i="1"/>
  <c r="U2201" i="1"/>
  <c r="T2201" i="1"/>
  <c r="S2201" i="1"/>
  <c r="AC2200" i="1"/>
  <c r="AB2200" i="1"/>
  <c r="AA2200" i="1"/>
  <c r="Z2200" i="1"/>
  <c r="Y2200" i="1"/>
  <c r="X2200" i="1"/>
  <c r="W2200" i="1"/>
  <c r="V2200" i="1"/>
  <c r="U2200" i="1"/>
  <c r="T2200" i="1"/>
  <c r="S2200" i="1"/>
  <c r="AC2199" i="1"/>
  <c r="AB2199" i="1"/>
  <c r="AA2199" i="1"/>
  <c r="Z2199" i="1"/>
  <c r="Y2199" i="1"/>
  <c r="X2199" i="1"/>
  <c r="W2199" i="1"/>
  <c r="V2199" i="1"/>
  <c r="U2199" i="1"/>
  <c r="T2199" i="1"/>
  <c r="S2199" i="1"/>
  <c r="AC2198" i="1"/>
  <c r="AB2198" i="1"/>
  <c r="AA2198" i="1"/>
  <c r="Z2198" i="1"/>
  <c r="Y2198" i="1"/>
  <c r="X2198" i="1"/>
  <c r="W2198" i="1"/>
  <c r="V2198" i="1"/>
  <c r="U2198" i="1"/>
  <c r="T2198" i="1"/>
  <c r="S2198" i="1"/>
  <c r="AC2197" i="1"/>
  <c r="AB2197" i="1"/>
  <c r="AA2197" i="1"/>
  <c r="Z2197" i="1"/>
  <c r="Y2197" i="1"/>
  <c r="X2197" i="1"/>
  <c r="W2197" i="1"/>
  <c r="V2197" i="1"/>
  <c r="U2197" i="1"/>
  <c r="T2197" i="1"/>
  <c r="S2197" i="1"/>
  <c r="AC2196" i="1"/>
  <c r="AB2196" i="1"/>
  <c r="AA2196" i="1"/>
  <c r="Z2196" i="1"/>
  <c r="Y2196" i="1"/>
  <c r="X2196" i="1"/>
  <c r="W2196" i="1"/>
  <c r="V2196" i="1"/>
  <c r="U2196" i="1"/>
  <c r="T2196" i="1"/>
  <c r="S2196" i="1"/>
  <c r="AC2195" i="1"/>
  <c r="AB2195" i="1"/>
  <c r="AA2195" i="1"/>
  <c r="Z2195" i="1"/>
  <c r="Y2195" i="1"/>
  <c r="X2195" i="1"/>
  <c r="W2195" i="1"/>
  <c r="V2195" i="1"/>
  <c r="U2195" i="1"/>
  <c r="T2195" i="1"/>
  <c r="S2195" i="1"/>
  <c r="AC2194" i="1"/>
  <c r="AB2194" i="1"/>
  <c r="AA2194" i="1"/>
  <c r="Z2194" i="1"/>
  <c r="Y2194" i="1"/>
  <c r="X2194" i="1"/>
  <c r="W2194" i="1"/>
  <c r="V2194" i="1"/>
  <c r="U2194" i="1"/>
  <c r="T2194" i="1"/>
  <c r="S2194" i="1"/>
  <c r="AC2193" i="1"/>
  <c r="AB2193" i="1"/>
  <c r="O2193" i="1" s="1"/>
  <c r="P2193" i="1" s="1"/>
  <c r="AA2193" i="1"/>
  <c r="Z2193" i="1"/>
  <c r="Y2193" i="1"/>
  <c r="X2193" i="1"/>
  <c r="W2193" i="1"/>
  <c r="V2193" i="1"/>
  <c r="U2193" i="1"/>
  <c r="T2193" i="1"/>
  <c r="S2193" i="1"/>
  <c r="AC2192" i="1"/>
  <c r="AB2192" i="1"/>
  <c r="AA2192" i="1"/>
  <c r="Z2192" i="1"/>
  <c r="Y2192" i="1"/>
  <c r="X2192" i="1"/>
  <c r="W2192" i="1"/>
  <c r="V2192" i="1"/>
  <c r="U2192" i="1"/>
  <c r="T2192" i="1"/>
  <c r="S2192" i="1"/>
  <c r="AC2191" i="1"/>
  <c r="AB2191" i="1"/>
  <c r="AA2191" i="1"/>
  <c r="Z2191" i="1"/>
  <c r="Y2191" i="1"/>
  <c r="X2191" i="1"/>
  <c r="W2191" i="1"/>
  <c r="V2191" i="1"/>
  <c r="U2191" i="1"/>
  <c r="T2191" i="1"/>
  <c r="S2191" i="1"/>
  <c r="AC2190" i="1"/>
  <c r="AB2190" i="1"/>
  <c r="AA2190" i="1"/>
  <c r="Z2190" i="1"/>
  <c r="Y2190" i="1"/>
  <c r="X2190" i="1"/>
  <c r="W2190" i="1"/>
  <c r="V2190" i="1"/>
  <c r="U2190" i="1"/>
  <c r="T2190" i="1"/>
  <c r="S2190" i="1"/>
  <c r="AC2189" i="1"/>
  <c r="AB2189" i="1"/>
  <c r="AA2189" i="1"/>
  <c r="Z2189" i="1"/>
  <c r="Y2189" i="1"/>
  <c r="X2189" i="1"/>
  <c r="W2189" i="1"/>
  <c r="V2189" i="1"/>
  <c r="U2189" i="1"/>
  <c r="T2189" i="1"/>
  <c r="S2189" i="1"/>
  <c r="AC2188" i="1"/>
  <c r="AB2188" i="1"/>
  <c r="AA2188" i="1"/>
  <c r="Z2188" i="1"/>
  <c r="Y2188" i="1"/>
  <c r="X2188" i="1"/>
  <c r="W2188" i="1"/>
  <c r="V2188" i="1"/>
  <c r="U2188" i="1"/>
  <c r="T2188" i="1"/>
  <c r="S2188" i="1"/>
  <c r="AC2187" i="1"/>
  <c r="AB2187" i="1"/>
  <c r="AA2187" i="1"/>
  <c r="Z2187" i="1"/>
  <c r="Y2187" i="1"/>
  <c r="X2187" i="1"/>
  <c r="W2187" i="1"/>
  <c r="V2187" i="1"/>
  <c r="U2187" i="1"/>
  <c r="T2187" i="1"/>
  <c r="S2187" i="1"/>
  <c r="AC2186" i="1"/>
  <c r="AB2186" i="1"/>
  <c r="AA2186" i="1"/>
  <c r="Z2186" i="1"/>
  <c r="Y2186" i="1"/>
  <c r="X2186" i="1"/>
  <c r="W2186" i="1"/>
  <c r="V2186" i="1"/>
  <c r="U2186" i="1"/>
  <c r="T2186" i="1"/>
  <c r="S2186" i="1"/>
  <c r="AC2185" i="1"/>
  <c r="AB2185" i="1"/>
  <c r="AA2185" i="1"/>
  <c r="Z2185" i="1"/>
  <c r="Y2185" i="1"/>
  <c r="X2185" i="1"/>
  <c r="W2185" i="1"/>
  <c r="V2185" i="1"/>
  <c r="U2185" i="1"/>
  <c r="T2185" i="1"/>
  <c r="S2185" i="1"/>
  <c r="AC2184" i="1"/>
  <c r="AB2184" i="1"/>
  <c r="AA2184" i="1"/>
  <c r="Z2184" i="1"/>
  <c r="Y2184" i="1"/>
  <c r="X2184" i="1"/>
  <c r="W2184" i="1"/>
  <c r="V2184" i="1"/>
  <c r="U2184" i="1"/>
  <c r="T2184" i="1"/>
  <c r="S2184" i="1"/>
  <c r="AC2183" i="1"/>
  <c r="AB2183" i="1"/>
  <c r="AA2183" i="1"/>
  <c r="Z2183" i="1"/>
  <c r="Y2183" i="1"/>
  <c r="X2183" i="1"/>
  <c r="W2183" i="1"/>
  <c r="V2183" i="1"/>
  <c r="U2183" i="1"/>
  <c r="T2183" i="1"/>
  <c r="S2183" i="1"/>
  <c r="AC2182" i="1"/>
  <c r="AB2182" i="1"/>
  <c r="AA2182" i="1"/>
  <c r="Z2182" i="1"/>
  <c r="Y2182" i="1"/>
  <c r="X2182" i="1"/>
  <c r="W2182" i="1"/>
  <c r="V2182" i="1"/>
  <c r="U2182" i="1"/>
  <c r="T2182" i="1"/>
  <c r="S2182" i="1"/>
  <c r="AC2181" i="1"/>
  <c r="AB2181" i="1"/>
  <c r="O2181" i="1" s="1"/>
  <c r="P2181" i="1" s="1"/>
  <c r="AA2181" i="1"/>
  <c r="Z2181" i="1"/>
  <c r="Y2181" i="1"/>
  <c r="X2181" i="1"/>
  <c r="W2181" i="1"/>
  <c r="V2181" i="1"/>
  <c r="U2181" i="1"/>
  <c r="T2181" i="1"/>
  <c r="S2181" i="1"/>
  <c r="AC2180" i="1"/>
  <c r="AB2180" i="1"/>
  <c r="AA2180" i="1"/>
  <c r="Z2180" i="1"/>
  <c r="Y2180" i="1"/>
  <c r="X2180" i="1"/>
  <c r="W2180" i="1"/>
  <c r="V2180" i="1"/>
  <c r="U2180" i="1"/>
  <c r="T2180" i="1"/>
  <c r="S2180" i="1"/>
  <c r="AC2179" i="1"/>
  <c r="AB2179" i="1"/>
  <c r="AA2179" i="1"/>
  <c r="Z2179" i="1"/>
  <c r="Y2179" i="1"/>
  <c r="X2179" i="1"/>
  <c r="W2179" i="1"/>
  <c r="V2179" i="1"/>
  <c r="U2179" i="1"/>
  <c r="T2179" i="1"/>
  <c r="S2179" i="1"/>
  <c r="AC2178" i="1"/>
  <c r="AB2178" i="1"/>
  <c r="AA2178" i="1"/>
  <c r="Z2178" i="1"/>
  <c r="Y2178" i="1"/>
  <c r="X2178" i="1"/>
  <c r="W2178" i="1"/>
  <c r="V2178" i="1"/>
  <c r="U2178" i="1"/>
  <c r="T2178" i="1"/>
  <c r="S2178" i="1"/>
  <c r="AC2177" i="1"/>
  <c r="AB2177" i="1"/>
  <c r="AA2177" i="1"/>
  <c r="Z2177" i="1"/>
  <c r="Y2177" i="1"/>
  <c r="X2177" i="1"/>
  <c r="W2177" i="1"/>
  <c r="V2177" i="1"/>
  <c r="U2177" i="1"/>
  <c r="T2177" i="1"/>
  <c r="S2177" i="1"/>
  <c r="AC2176" i="1"/>
  <c r="AB2176" i="1"/>
  <c r="AA2176" i="1"/>
  <c r="Z2176" i="1"/>
  <c r="Y2176" i="1"/>
  <c r="X2176" i="1"/>
  <c r="W2176" i="1"/>
  <c r="V2176" i="1"/>
  <c r="U2176" i="1"/>
  <c r="T2176" i="1"/>
  <c r="S2176" i="1"/>
  <c r="AC2175" i="1"/>
  <c r="AB2175" i="1"/>
  <c r="AA2175" i="1"/>
  <c r="Z2175" i="1"/>
  <c r="Y2175" i="1"/>
  <c r="X2175" i="1"/>
  <c r="W2175" i="1"/>
  <c r="V2175" i="1"/>
  <c r="U2175" i="1"/>
  <c r="T2175" i="1"/>
  <c r="S2175" i="1"/>
  <c r="AC2174" i="1"/>
  <c r="AB2174" i="1"/>
  <c r="AA2174" i="1"/>
  <c r="Z2174" i="1"/>
  <c r="Y2174" i="1"/>
  <c r="X2174" i="1"/>
  <c r="W2174" i="1"/>
  <c r="V2174" i="1"/>
  <c r="U2174" i="1"/>
  <c r="T2174" i="1"/>
  <c r="S2174" i="1"/>
  <c r="AC2173" i="1"/>
  <c r="AB2173" i="1"/>
  <c r="AA2173" i="1"/>
  <c r="Z2173" i="1"/>
  <c r="Y2173" i="1"/>
  <c r="X2173" i="1"/>
  <c r="W2173" i="1"/>
  <c r="V2173" i="1"/>
  <c r="U2173" i="1"/>
  <c r="T2173" i="1"/>
  <c r="S2173" i="1"/>
  <c r="AC2172" i="1"/>
  <c r="AB2172" i="1"/>
  <c r="AA2172" i="1"/>
  <c r="Z2172" i="1"/>
  <c r="Y2172" i="1"/>
  <c r="X2172" i="1"/>
  <c r="W2172" i="1"/>
  <c r="V2172" i="1"/>
  <c r="U2172" i="1"/>
  <c r="T2172" i="1"/>
  <c r="S2172" i="1"/>
  <c r="AC2171" i="1"/>
  <c r="AB2171" i="1"/>
  <c r="AA2171" i="1"/>
  <c r="Z2171" i="1"/>
  <c r="Y2171" i="1"/>
  <c r="X2171" i="1"/>
  <c r="W2171" i="1"/>
  <c r="V2171" i="1"/>
  <c r="U2171" i="1"/>
  <c r="T2171" i="1"/>
  <c r="S2171" i="1"/>
  <c r="AC2170" i="1"/>
  <c r="AB2170" i="1"/>
  <c r="AA2170" i="1"/>
  <c r="Z2170" i="1"/>
  <c r="Y2170" i="1"/>
  <c r="X2170" i="1"/>
  <c r="W2170" i="1"/>
  <c r="V2170" i="1"/>
  <c r="U2170" i="1"/>
  <c r="T2170" i="1"/>
  <c r="S2170" i="1"/>
  <c r="AC2169" i="1"/>
  <c r="AB2169" i="1"/>
  <c r="O2169" i="1" s="1"/>
  <c r="P2169" i="1" s="1"/>
  <c r="AA2169" i="1"/>
  <c r="Z2169" i="1"/>
  <c r="Y2169" i="1"/>
  <c r="X2169" i="1"/>
  <c r="W2169" i="1"/>
  <c r="V2169" i="1"/>
  <c r="U2169" i="1"/>
  <c r="T2169" i="1"/>
  <c r="S2169" i="1"/>
  <c r="AC2168" i="1"/>
  <c r="AB2168" i="1"/>
  <c r="AA2168" i="1"/>
  <c r="Z2168" i="1"/>
  <c r="Y2168" i="1"/>
  <c r="X2168" i="1"/>
  <c r="W2168" i="1"/>
  <c r="V2168" i="1"/>
  <c r="U2168" i="1"/>
  <c r="T2168" i="1"/>
  <c r="S2168" i="1"/>
  <c r="AC2167" i="1"/>
  <c r="AB2167" i="1"/>
  <c r="AA2167" i="1"/>
  <c r="Z2167" i="1"/>
  <c r="Y2167" i="1"/>
  <c r="X2167" i="1"/>
  <c r="W2167" i="1"/>
  <c r="V2167" i="1"/>
  <c r="U2167" i="1"/>
  <c r="T2167" i="1"/>
  <c r="S2167" i="1"/>
  <c r="AC2166" i="1"/>
  <c r="AB2166" i="1"/>
  <c r="AA2166" i="1"/>
  <c r="Z2166" i="1"/>
  <c r="Y2166" i="1"/>
  <c r="X2166" i="1"/>
  <c r="W2166" i="1"/>
  <c r="V2166" i="1"/>
  <c r="U2166" i="1"/>
  <c r="T2166" i="1"/>
  <c r="S2166" i="1"/>
  <c r="AC2165" i="1"/>
  <c r="AB2165" i="1"/>
  <c r="AA2165" i="1"/>
  <c r="Z2165" i="1"/>
  <c r="Y2165" i="1"/>
  <c r="X2165" i="1"/>
  <c r="W2165" i="1"/>
  <c r="V2165" i="1"/>
  <c r="U2165" i="1"/>
  <c r="T2165" i="1"/>
  <c r="S2165" i="1"/>
  <c r="AC2164" i="1"/>
  <c r="AB2164" i="1"/>
  <c r="AA2164" i="1"/>
  <c r="Z2164" i="1"/>
  <c r="Y2164" i="1"/>
  <c r="X2164" i="1"/>
  <c r="W2164" i="1"/>
  <c r="V2164" i="1"/>
  <c r="U2164" i="1"/>
  <c r="T2164" i="1"/>
  <c r="S2164" i="1"/>
  <c r="AC2163" i="1"/>
  <c r="AB2163" i="1"/>
  <c r="AA2163" i="1"/>
  <c r="Z2163" i="1"/>
  <c r="Y2163" i="1"/>
  <c r="X2163" i="1"/>
  <c r="W2163" i="1"/>
  <c r="V2163" i="1"/>
  <c r="U2163" i="1"/>
  <c r="T2163" i="1"/>
  <c r="S2163" i="1"/>
  <c r="AC2162" i="1"/>
  <c r="AB2162" i="1"/>
  <c r="AA2162" i="1"/>
  <c r="Z2162" i="1"/>
  <c r="Y2162" i="1"/>
  <c r="X2162" i="1"/>
  <c r="W2162" i="1"/>
  <c r="V2162" i="1"/>
  <c r="U2162" i="1"/>
  <c r="T2162" i="1"/>
  <c r="S2162" i="1"/>
  <c r="AC2161" i="1"/>
  <c r="AB2161" i="1"/>
  <c r="AA2161" i="1"/>
  <c r="Z2161" i="1"/>
  <c r="Y2161" i="1"/>
  <c r="X2161" i="1"/>
  <c r="W2161" i="1"/>
  <c r="V2161" i="1"/>
  <c r="U2161" i="1"/>
  <c r="T2161" i="1"/>
  <c r="S2161" i="1"/>
  <c r="AC2160" i="1"/>
  <c r="AB2160" i="1"/>
  <c r="AA2160" i="1"/>
  <c r="Z2160" i="1"/>
  <c r="Y2160" i="1"/>
  <c r="X2160" i="1"/>
  <c r="W2160" i="1"/>
  <c r="V2160" i="1"/>
  <c r="U2160" i="1"/>
  <c r="T2160" i="1"/>
  <c r="S2160" i="1"/>
  <c r="AC2159" i="1"/>
  <c r="AB2159" i="1"/>
  <c r="AA2159" i="1"/>
  <c r="Z2159" i="1"/>
  <c r="Y2159" i="1"/>
  <c r="X2159" i="1"/>
  <c r="W2159" i="1"/>
  <c r="V2159" i="1"/>
  <c r="U2159" i="1"/>
  <c r="T2159" i="1"/>
  <c r="S2159" i="1"/>
  <c r="AC2158" i="1"/>
  <c r="AB2158" i="1"/>
  <c r="AA2158" i="1"/>
  <c r="Z2158" i="1"/>
  <c r="Y2158" i="1"/>
  <c r="X2158" i="1"/>
  <c r="W2158" i="1"/>
  <c r="V2158" i="1"/>
  <c r="U2158" i="1"/>
  <c r="T2158" i="1"/>
  <c r="S2158" i="1"/>
  <c r="AC2157" i="1"/>
  <c r="AB2157" i="1"/>
  <c r="O2157" i="1" s="1"/>
  <c r="P2157" i="1" s="1"/>
  <c r="AA2157" i="1"/>
  <c r="Z2157" i="1"/>
  <c r="Y2157" i="1"/>
  <c r="X2157" i="1"/>
  <c r="W2157" i="1"/>
  <c r="V2157" i="1"/>
  <c r="U2157" i="1"/>
  <c r="T2157" i="1"/>
  <c r="S2157" i="1"/>
  <c r="AC2156" i="1"/>
  <c r="AB2156" i="1"/>
  <c r="AA2156" i="1"/>
  <c r="Z2156" i="1"/>
  <c r="Y2156" i="1"/>
  <c r="X2156" i="1"/>
  <c r="W2156" i="1"/>
  <c r="V2156" i="1"/>
  <c r="U2156" i="1"/>
  <c r="T2156" i="1"/>
  <c r="S2156" i="1"/>
  <c r="AC2155" i="1"/>
  <c r="AB2155" i="1"/>
  <c r="AA2155" i="1"/>
  <c r="Z2155" i="1"/>
  <c r="Y2155" i="1"/>
  <c r="X2155" i="1"/>
  <c r="W2155" i="1"/>
  <c r="V2155" i="1"/>
  <c r="U2155" i="1"/>
  <c r="T2155" i="1"/>
  <c r="S2155" i="1"/>
  <c r="AC2154" i="1"/>
  <c r="AB2154" i="1"/>
  <c r="AA2154" i="1"/>
  <c r="Z2154" i="1"/>
  <c r="Y2154" i="1"/>
  <c r="X2154" i="1"/>
  <c r="W2154" i="1"/>
  <c r="V2154" i="1"/>
  <c r="U2154" i="1"/>
  <c r="T2154" i="1"/>
  <c r="S2154" i="1"/>
  <c r="AC2153" i="1"/>
  <c r="AB2153" i="1"/>
  <c r="AA2153" i="1"/>
  <c r="Z2153" i="1"/>
  <c r="Y2153" i="1"/>
  <c r="X2153" i="1"/>
  <c r="W2153" i="1"/>
  <c r="V2153" i="1"/>
  <c r="U2153" i="1"/>
  <c r="T2153" i="1"/>
  <c r="S2153" i="1"/>
  <c r="AC2152" i="1"/>
  <c r="AB2152" i="1"/>
  <c r="AA2152" i="1"/>
  <c r="Z2152" i="1"/>
  <c r="Y2152" i="1"/>
  <c r="X2152" i="1"/>
  <c r="W2152" i="1"/>
  <c r="V2152" i="1"/>
  <c r="U2152" i="1"/>
  <c r="T2152" i="1"/>
  <c r="S2152" i="1"/>
  <c r="AC2151" i="1"/>
  <c r="AB2151" i="1"/>
  <c r="AA2151" i="1"/>
  <c r="Z2151" i="1"/>
  <c r="Y2151" i="1"/>
  <c r="X2151" i="1"/>
  <c r="W2151" i="1"/>
  <c r="V2151" i="1"/>
  <c r="U2151" i="1"/>
  <c r="T2151" i="1"/>
  <c r="S2151" i="1"/>
  <c r="AC2150" i="1"/>
  <c r="AB2150" i="1"/>
  <c r="AA2150" i="1"/>
  <c r="Z2150" i="1"/>
  <c r="Y2150" i="1"/>
  <c r="X2150" i="1"/>
  <c r="W2150" i="1"/>
  <c r="V2150" i="1"/>
  <c r="U2150" i="1"/>
  <c r="T2150" i="1"/>
  <c r="S2150" i="1"/>
  <c r="AC2149" i="1"/>
  <c r="AB2149" i="1"/>
  <c r="AA2149" i="1"/>
  <c r="Z2149" i="1"/>
  <c r="Y2149" i="1"/>
  <c r="X2149" i="1"/>
  <c r="W2149" i="1"/>
  <c r="V2149" i="1"/>
  <c r="U2149" i="1"/>
  <c r="T2149" i="1"/>
  <c r="S2149" i="1"/>
  <c r="AC2148" i="1"/>
  <c r="AB2148" i="1"/>
  <c r="AA2148" i="1"/>
  <c r="Z2148" i="1"/>
  <c r="Y2148" i="1"/>
  <c r="X2148" i="1"/>
  <c r="W2148" i="1"/>
  <c r="V2148" i="1"/>
  <c r="U2148" i="1"/>
  <c r="T2148" i="1"/>
  <c r="S2148" i="1"/>
  <c r="AC2147" i="1"/>
  <c r="AB2147" i="1"/>
  <c r="AA2147" i="1"/>
  <c r="Z2147" i="1"/>
  <c r="Y2147" i="1"/>
  <c r="X2147" i="1"/>
  <c r="W2147" i="1"/>
  <c r="V2147" i="1"/>
  <c r="U2147" i="1"/>
  <c r="T2147" i="1"/>
  <c r="S2147" i="1"/>
  <c r="AC2146" i="1"/>
  <c r="AB2146" i="1"/>
  <c r="AA2146" i="1"/>
  <c r="Z2146" i="1"/>
  <c r="Y2146" i="1"/>
  <c r="X2146" i="1"/>
  <c r="W2146" i="1"/>
  <c r="V2146" i="1"/>
  <c r="U2146" i="1"/>
  <c r="T2146" i="1"/>
  <c r="S2146" i="1"/>
  <c r="AC2145" i="1"/>
  <c r="AB2145" i="1"/>
  <c r="O2145" i="1" s="1"/>
  <c r="P2145" i="1" s="1"/>
  <c r="AA2145" i="1"/>
  <c r="Z2145" i="1"/>
  <c r="Y2145" i="1"/>
  <c r="X2145" i="1"/>
  <c r="W2145" i="1"/>
  <c r="V2145" i="1"/>
  <c r="U2145" i="1"/>
  <c r="T2145" i="1"/>
  <c r="S2145" i="1"/>
  <c r="AC2144" i="1"/>
  <c r="AB2144" i="1"/>
  <c r="AA2144" i="1"/>
  <c r="Z2144" i="1"/>
  <c r="Y2144" i="1"/>
  <c r="X2144" i="1"/>
  <c r="W2144" i="1"/>
  <c r="V2144" i="1"/>
  <c r="U2144" i="1"/>
  <c r="T2144" i="1"/>
  <c r="S2144" i="1"/>
  <c r="AC2143" i="1"/>
  <c r="AB2143" i="1"/>
  <c r="AA2143" i="1"/>
  <c r="Z2143" i="1"/>
  <c r="Y2143" i="1"/>
  <c r="X2143" i="1"/>
  <c r="W2143" i="1"/>
  <c r="V2143" i="1"/>
  <c r="U2143" i="1"/>
  <c r="T2143" i="1"/>
  <c r="S2143" i="1"/>
  <c r="AC2142" i="1"/>
  <c r="AB2142" i="1"/>
  <c r="AA2142" i="1"/>
  <c r="Z2142" i="1"/>
  <c r="Y2142" i="1"/>
  <c r="X2142" i="1"/>
  <c r="W2142" i="1"/>
  <c r="V2142" i="1"/>
  <c r="U2142" i="1"/>
  <c r="T2142" i="1"/>
  <c r="S2142" i="1"/>
  <c r="AC2141" i="1"/>
  <c r="AB2141" i="1"/>
  <c r="AA2141" i="1"/>
  <c r="Z2141" i="1"/>
  <c r="Y2141" i="1"/>
  <c r="X2141" i="1"/>
  <c r="W2141" i="1"/>
  <c r="V2141" i="1"/>
  <c r="U2141" i="1"/>
  <c r="T2141" i="1"/>
  <c r="S2141" i="1"/>
  <c r="AC2140" i="1"/>
  <c r="AB2140" i="1"/>
  <c r="AA2140" i="1"/>
  <c r="Z2140" i="1"/>
  <c r="Y2140" i="1"/>
  <c r="X2140" i="1"/>
  <c r="W2140" i="1"/>
  <c r="V2140" i="1"/>
  <c r="U2140" i="1"/>
  <c r="T2140" i="1"/>
  <c r="S2140" i="1"/>
  <c r="AC2139" i="1"/>
  <c r="AB2139" i="1"/>
  <c r="AA2139" i="1"/>
  <c r="Z2139" i="1"/>
  <c r="Y2139" i="1"/>
  <c r="X2139" i="1"/>
  <c r="W2139" i="1"/>
  <c r="V2139" i="1"/>
  <c r="U2139" i="1"/>
  <c r="T2139" i="1"/>
  <c r="S2139" i="1"/>
  <c r="AC2138" i="1"/>
  <c r="AB2138" i="1"/>
  <c r="AA2138" i="1"/>
  <c r="Z2138" i="1"/>
  <c r="Y2138" i="1"/>
  <c r="X2138" i="1"/>
  <c r="W2138" i="1"/>
  <c r="V2138" i="1"/>
  <c r="U2138" i="1"/>
  <c r="T2138" i="1"/>
  <c r="S2138" i="1"/>
  <c r="AC2137" i="1"/>
  <c r="AB2137" i="1"/>
  <c r="AA2137" i="1"/>
  <c r="Z2137" i="1"/>
  <c r="Y2137" i="1"/>
  <c r="X2137" i="1"/>
  <c r="W2137" i="1"/>
  <c r="V2137" i="1"/>
  <c r="U2137" i="1"/>
  <c r="T2137" i="1"/>
  <c r="S2137" i="1"/>
  <c r="AC2136" i="1"/>
  <c r="AB2136" i="1"/>
  <c r="AA2136" i="1"/>
  <c r="Z2136" i="1"/>
  <c r="Y2136" i="1"/>
  <c r="X2136" i="1"/>
  <c r="W2136" i="1"/>
  <c r="V2136" i="1"/>
  <c r="U2136" i="1"/>
  <c r="T2136" i="1"/>
  <c r="S2136" i="1"/>
  <c r="AC2135" i="1"/>
  <c r="AB2135" i="1"/>
  <c r="AA2135" i="1"/>
  <c r="Z2135" i="1"/>
  <c r="Y2135" i="1"/>
  <c r="X2135" i="1"/>
  <c r="W2135" i="1"/>
  <c r="V2135" i="1"/>
  <c r="U2135" i="1"/>
  <c r="T2135" i="1"/>
  <c r="S2135" i="1"/>
  <c r="AC2134" i="1"/>
  <c r="AB2134" i="1"/>
  <c r="AA2134" i="1"/>
  <c r="Z2134" i="1"/>
  <c r="Y2134" i="1"/>
  <c r="X2134" i="1"/>
  <c r="W2134" i="1"/>
  <c r="V2134" i="1"/>
  <c r="U2134" i="1"/>
  <c r="T2134" i="1"/>
  <c r="S2134" i="1"/>
  <c r="AC2133" i="1"/>
  <c r="AB2133" i="1"/>
  <c r="O2133" i="1" s="1"/>
  <c r="P2133" i="1" s="1"/>
  <c r="AA2133" i="1"/>
  <c r="Z2133" i="1"/>
  <c r="Y2133" i="1"/>
  <c r="X2133" i="1"/>
  <c r="W2133" i="1"/>
  <c r="V2133" i="1"/>
  <c r="U2133" i="1"/>
  <c r="T2133" i="1"/>
  <c r="S2133" i="1"/>
  <c r="AC2132" i="1"/>
  <c r="AB2132" i="1"/>
  <c r="AA2132" i="1"/>
  <c r="Z2132" i="1"/>
  <c r="Y2132" i="1"/>
  <c r="X2132" i="1"/>
  <c r="W2132" i="1"/>
  <c r="V2132" i="1"/>
  <c r="U2132" i="1"/>
  <c r="T2132" i="1"/>
  <c r="S2132" i="1"/>
  <c r="AC2131" i="1"/>
  <c r="AB2131" i="1"/>
  <c r="AA2131" i="1"/>
  <c r="Z2131" i="1"/>
  <c r="Y2131" i="1"/>
  <c r="X2131" i="1"/>
  <c r="W2131" i="1"/>
  <c r="V2131" i="1"/>
  <c r="U2131" i="1"/>
  <c r="T2131" i="1"/>
  <c r="S2131" i="1"/>
  <c r="AC2130" i="1"/>
  <c r="AB2130" i="1"/>
  <c r="AA2130" i="1"/>
  <c r="Z2130" i="1"/>
  <c r="Y2130" i="1"/>
  <c r="X2130" i="1"/>
  <c r="W2130" i="1"/>
  <c r="V2130" i="1"/>
  <c r="U2130" i="1"/>
  <c r="T2130" i="1"/>
  <c r="S2130" i="1"/>
  <c r="AC2129" i="1"/>
  <c r="AB2129" i="1"/>
  <c r="AA2129" i="1"/>
  <c r="Z2129" i="1"/>
  <c r="Y2129" i="1"/>
  <c r="X2129" i="1"/>
  <c r="W2129" i="1"/>
  <c r="V2129" i="1"/>
  <c r="U2129" i="1"/>
  <c r="T2129" i="1"/>
  <c r="S2129" i="1"/>
  <c r="AC2128" i="1"/>
  <c r="AB2128" i="1"/>
  <c r="AA2128" i="1"/>
  <c r="Z2128" i="1"/>
  <c r="Y2128" i="1"/>
  <c r="X2128" i="1"/>
  <c r="W2128" i="1"/>
  <c r="V2128" i="1"/>
  <c r="U2128" i="1"/>
  <c r="T2128" i="1"/>
  <c r="S2128" i="1"/>
  <c r="AC2127" i="1"/>
  <c r="AB2127" i="1"/>
  <c r="AA2127" i="1"/>
  <c r="Z2127" i="1"/>
  <c r="Y2127" i="1"/>
  <c r="X2127" i="1"/>
  <c r="W2127" i="1"/>
  <c r="V2127" i="1"/>
  <c r="U2127" i="1"/>
  <c r="T2127" i="1"/>
  <c r="S2127" i="1"/>
  <c r="AC2126" i="1"/>
  <c r="AB2126" i="1"/>
  <c r="AA2126" i="1"/>
  <c r="Z2126" i="1"/>
  <c r="Y2126" i="1"/>
  <c r="X2126" i="1"/>
  <c r="W2126" i="1"/>
  <c r="V2126" i="1"/>
  <c r="U2126" i="1"/>
  <c r="T2126" i="1"/>
  <c r="S2126" i="1"/>
  <c r="AC2125" i="1"/>
  <c r="AB2125" i="1"/>
  <c r="AA2125" i="1"/>
  <c r="Z2125" i="1"/>
  <c r="Y2125" i="1"/>
  <c r="X2125" i="1"/>
  <c r="W2125" i="1"/>
  <c r="V2125" i="1"/>
  <c r="U2125" i="1"/>
  <c r="T2125" i="1"/>
  <c r="S2125" i="1"/>
  <c r="AC2124" i="1"/>
  <c r="AB2124" i="1"/>
  <c r="AA2124" i="1"/>
  <c r="Z2124" i="1"/>
  <c r="Y2124" i="1"/>
  <c r="X2124" i="1"/>
  <c r="W2124" i="1"/>
  <c r="V2124" i="1"/>
  <c r="U2124" i="1"/>
  <c r="T2124" i="1"/>
  <c r="S2124" i="1"/>
  <c r="AC2123" i="1"/>
  <c r="AB2123" i="1"/>
  <c r="AA2123" i="1"/>
  <c r="Z2123" i="1"/>
  <c r="Y2123" i="1"/>
  <c r="X2123" i="1"/>
  <c r="W2123" i="1"/>
  <c r="V2123" i="1"/>
  <c r="U2123" i="1"/>
  <c r="T2123" i="1"/>
  <c r="S2123" i="1"/>
  <c r="AC2122" i="1"/>
  <c r="AB2122" i="1"/>
  <c r="AA2122" i="1"/>
  <c r="Z2122" i="1"/>
  <c r="Y2122" i="1"/>
  <c r="X2122" i="1"/>
  <c r="W2122" i="1"/>
  <c r="V2122" i="1"/>
  <c r="U2122" i="1"/>
  <c r="T2122" i="1"/>
  <c r="S2122" i="1"/>
  <c r="AC2121" i="1"/>
  <c r="AB2121" i="1"/>
  <c r="O2121" i="1" s="1"/>
  <c r="P2121" i="1" s="1"/>
  <c r="AA2121" i="1"/>
  <c r="Z2121" i="1"/>
  <c r="Y2121" i="1"/>
  <c r="X2121" i="1"/>
  <c r="W2121" i="1"/>
  <c r="V2121" i="1"/>
  <c r="U2121" i="1"/>
  <c r="T2121" i="1"/>
  <c r="S2121" i="1"/>
  <c r="AC2120" i="1"/>
  <c r="AB2120" i="1"/>
  <c r="AA2120" i="1"/>
  <c r="Z2120" i="1"/>
  <c r="Y2120" i="1"/>
  <c r="X2120" i="1"/>
  <c r="W2120" i="1"/>
  <c r="V2120" i="1"/>
  <c r="U2120" i="1"/>
  <c r="T2120" i="1"/>
  <c r="S2120" i="1"/>
  <c r="AC2119" i="1"/>
  <c r="AB2119" i="1"/>
  <c r="AA2119" i="1"/>
  <c r="Z2119" i="1"/>
  <c r="Y2119" i="1"/>
  <c r="X2119" i="1"/>
  <c r="W2119" i="1"/>
  <c r="V2119" i="1"/>
  <c r="U2119" i="1"/>
  <c r="T2119" i="1"/>
  <c r="S2119" i="1"/>
  <c r="AC2118" i="1"/>
  <c r="AB2118" i="1"/>
  <c r="AA2118" i="1"/>
  <c r="Z2118" i="1"/>
  <c r="Y2118" i="1"/>
  <c r="X2118" i="1"/>
  <c r="W2118" i="1"/>
  <c r="V2118" i="1"/>
  <c r="U2118" i="1"/>
  <c r="T2118" i="1"/>
  <c r="S2118" i="1"/>
  <c r="AC2117" i="1"/>
  <c r="AB2117" i="1"/>
  <c r="AA2117" i="1"/>
  <c r="Z2117" i="1"/>
  <c r="Y2117" i="1"/>
  <c r="X2117" i="1"/>
  <c r="W2117" i="1"/>
  <c r="V2117" i="1"/>
  <c r="U2117" i="1"/>
  <c r="T2117" i="1"/>
  <c r="S2117" i="1"/>
  <c r="AC2116" i="1"/>
  <c r="AB2116" i="1"/>
  <c r="AA2116" i="1"/>
  <c r="Z2116" i="1"/>
  <c r="Y2116" i="1"/>
  <c r="X2116" i="1"/>
  <c r="W2116" i="1"/>
  <c r="V2116" i="1"/>
  <c r="U2116" i="1"/>
  <c r="T2116" i="1"/>
  <c r="S2116" i="1"/>
  <c r="AC2115" i="1"/>
  <c r="AB2115" i="1"/>
  <c r="AA2115" i="1"/>
  <c r="Z2115" i="1"/>
  <c r="Y2115" i="1"/>
  <c r="X2115" i="1"/>
  <c r="W2115" i="1"/>
  <c r="V2115" i="1"/>
  <c r="U2115" i="1"/>
  <c r="T2115" i="1"/>
  <c r="S2115" i="1"/>
  <c r="AC2114" i="1"/>
  <c r="AB2114" i="1"/>
  <c r="AA2114" i="1"/>
  <c r="Z2114" i="1"/>
  <c r="Y2114" i="1"/>
  <c r="X2114" i="1"/>
  <c r="W2114" i="1"/>
  <c r="V2114" i="1"/>
  <c r="U2114" i="1"/>
  <c r="T2114" i="1"/>
  <c r="S2114" i="1"/>
  <c r="AC2113" i="1"/>
  <c r="AB2113" i="1"/>
  <c r="AA2113" i="1"/>
  <c r="Z2113" i="1"/>
  <c r="Y2113" i="1"/>
  <c r="X2113" i="1"/>
  <c r="W2113" i="1"/>
  <c r="V2113" i="1"/>
  <c r="U2113" i="1"/>
  <c r="T2113" i="1"/>
  <c r="S2113" i="1"/>
  <c r="AC2112" i="1"/>
  <c r="AB2112" i="1"/>
  <c r="AA2112" i="1"/>
  <c r="Z2112" i="1"/>
  <c r="Y2112" i="1"/>
  <c r="X2112" i="1"/>
  <c r="W2112" i="1"/>
  <c r="V2112" i="1"/>
  <c r="U2112" i="1"/>
  <c r="T2112" i="1"/>
  <c r="S2112" i="1"/>
  <c r="AC2111" i="1"/>
  <c r="AB2111" i="1"/>
  <c r="AA2111" i="1"/>
  <c r="Z2111" i="1"/>
  <c r="Y2111" i="1"/>
  <c r="X2111" i="1"/>
  <c r="W2111" i="1"/>
  <c r="V2111" i="1"/>
  <c r="U2111" i="1"/>
  <c r="T2111" i="1"/>
  <c r="S2111" i="1"/>
  <c r="AC2110" i="1"/>
  <c r="AB2110" i="1"/>
  <c r="AA2110" i="1"/>
  <c r="Z2110" i="1"/>
  <c r="Y2110" i="1"/>
  <c r="X2110" i="1"/>
  <c r="W2110" i="1"/>
  <c r="V2110" i="1"/>
  <c r="U2110" i="1"/>
  <c r="T2110" i="1"/>
  <c r="S2110" i="1"/>
  <c r="AC2109" i="1"/>
  <c r="AB2109" i="1"/>
  <c r="O2109" i="1" s="1"/>
  <c r="P2109" i="1" s="1"/>
  <c r="AA2109" i="1"/>
  <c r="Z2109" i="1"/>
  <c r="Y2109" i="1"/>
  <c r="X2109" i="1"/>
  <c r="W2109" i="1"/>
  <c r="V2109" i="1"/>
  <c r="U2109" i="1"/>
  <c r="T2109" i="1"/>
  <c r="S2109" i="1"/>
  <c r="AC2108" i="1"/>
  <c r="AB2108" i="1"/>
  <c r="AA2108" i="1"/>
  <c r="Z2108" i="1"/>
  <c r="Y2108" i="1"/>
  <c r="X2108" i="1"/>
  <c r="W2108" i="1"/>
  <c r="V2108" i="1"/>
  <c r="U2108" i="1"/>
  <c r="T2108" i="1"/>
  <c r="S2108" i="1"/>
  <c r="AC2107" i="1"/>
  <c r="AB2107" i="1"/>
  <c r="AA2107" i="1"/>
  <c r="Z2107" i="1"/>
  <c r="Y2107" i="1"/>
  <c r="X2107" i="1"/>
  <c r="W2107" i="1"/>
  <c r="V2107" i="1"/>
  <c r="U2107" i="1"/>
  <c r="T2107" i="1"/>
  <c r="S2107" i="1"/>
  <c r="AC2106" i="1"/>
  <c r="AB2106" i="1"/>
  <c r="AA2106" i="1"/>
  <c r="Z2106" i="1"/>
  <c r="Y2106" i="1"/>
  <c r="X2106" i="1"/>
  <c r="W2106" i="1"/>
  <c r="V2106" i="1"/>
  <c r="U2106" i="1"/>
  <c r="T2106" i="1"/>
  <c r="S2106" i="1"/>
  <c r="AC2105" i="1"/>
  <c r="AB2105" i="1"/>
  <c r="AA2105" i="1"/>
  <c r="Z2105" i="1"/>
  <c r="Y2105" i="1"/>
  <c r="X2105" i="1"/>
  <c r="W2105" i="1"/>
  <c r="V2105" i="1"/>
  <c r="U2105" i="1"/>
  <c r="T2105" i="1"/>
  <c r="S2105" i="1"/>
  <c r="AC2104" i="1"/>
  <c r="AB2104" i="1"/>
  <c r="AA2104" i="1"/>
  <c r="Z2104" i="1"/>
  <c r="Y2104" i="1"/>
  <c r="X2104" i="1"/>
  <c r="W2104" i="1"/>
  <c r="V2104" i="1"/>
  <c r="U2104" i="1"/>
  <c r="T2104" i="1"/>
  <c r="S2104" i="1"/>
  <c r="AC2103" i="1"/>
  <c r="AB2103" i="1"/>
  <c r="AA2103" i="1"/>
  <c r="Z2103" i="1"/>
  <c r="Y2103" i="1"/>
  <c r="X2103" i="1"/>
  <c r="W2103" i="1"/>
  <c r="V2103" i="1"/>
  <c r="U2103" i="1"/>
  <c r="T2103" i="1"/>
  <c r="S2103" i="1"/>
  <c r="AC2102" i="1"/>
  <c r="AB2102" i="1"/>
  <c r="AA2102" i="1"/>
  <c r="Z2102" i="1"/>
  <c r="Y2102" i="1"/>
  <c r="X2102" i="1"/>
  <c r="W2102" i="1"/>
  <c r="V2102" i="1"/>
  <c r="U2102" i="1"/>
  <c r="T2102" i="1"/>
  <c r="S2102" i="1"/>
  <c r="AC2101" i="1"/>
  <c r="AB2101" i="1"/>
  <c r="AA2101" i="1"/>
  <c r="Z2101" i="1"/>
  <c r="Y2101" i="1"/>
  <c r="X2101" i="1"/>
  <c r="W2101" i="1"/>
  <c r="V2101" i="1"/>
  <c r="U2101" i="1"/>
  <c r="T2101" i="1"/>
  <c r="S2101" i="1"/>
  <c r="AC2100" i="1"/>
  <c r="AB2100" i="1"/>
  <c r="AA2100" i="1"/>
  <c r="Z2100" i="1"/>
  <c r="Y2100" i="1"/>
  <c r="X2100" i="1"/>
  <c r="W2100" i="1"/>
  <c r="V2100" i="1"/>
  <c r="U2100" i="1"/>
  <c r="T2100" i="1"/>
  <c r="S2100" i="1"/>
  <c r="AC2099" i="1"/>
  <c r="AB2099" i="1"/>
  <c r="AA2099" i="1"/>
  <c r="Z2099" i="1"/>
  <c r="Y2099" i="1"/>
  <c r="X2099" i="1"/>
  <c r="W2099" i="1"/>
  <c r="V2099" i="1"/>
  <c r="U2099" i="1"/>
  <c r="T2099" i="1"/>
  <c r="S2099" i="1"/>
  <c r="AC2098" i="1"/>
  <c r="AB2098" i="1"/>
  <c r="AA2098" i="1"/>
  <c r="Z2098" i="1"/>
  <c r="Y2098" i="1"/>
  <c r="X2098" i="1"/>
  <c r="W2098" i="1"/>
  <c r="V2098" i="1"/>
  <c r="U2098" i="1"/>
  <c r="T2098" i="1"/>
  <c r="S2098" i="1"/>
  <c r="AC2097" i="1"/>
  <c r="AB2097" i="1"/>
  <c r="O2097" i="1" s="1"/>
  <c r="P2097" i="1" s="1"/>
  <c r="AA2097" i="1"/>
  <c r="Z2097" i="1"/>
  <c r="Y2097" i="1"/>
  <c r="X2097" i="1"/>
  <c r="W2097" i="1"/>
  <c r="V2097" i="1"/>
  <c r="U2097" i="1"/>
  <c r="T2097" i="1"/>
  <c r="S2097" i="1"/>
  <c r="AC2096" i="1"/>
  <c r="AB2096" i="1"/>
  <c r="AA2096" i="1"/>
  <c r="Z2096" i="1"/>
  <c r="Y2096" i="1"/>
  <c r="X2096" i="1"/>
  <c r="W2096" i="1"/>
  <c r="V2096" i="1"/>
  <c r="U2096" i="1"/>
  <c r="T2096" i="1"/>
  <c r="S2096" i="1"/>
  <c r="AC2095" i="1"/>
  <c r="AB2095" i="1"/>
  <c r="AA2095" i="1"/>
  <c r="Z2095" i="1"/>
  <c r="Y2095" i="1"/>
  <c r="X2095" i="1"/>
  <c r="W2095" i="1"/>
  <c r="V2095" i="1"/>
  <c r="U2095" i="1"/>
  <c r="T2095" i="1"/>
  <c r="S2095" i="1"/>
  <c r="AC2094" i="1"/>
  <c r="AB2094" i="1"/>
  <c r="AA2094" i="1"/>
  <c r="Z2094" i="1"/>
  <c r="Y2094" i="1"/>
  <c r="X2094" i="1"/>
  <c r="W2094" i="1"/>
  <c r="V2094" i="1"/>
  <c r="U2094" i="1"/>
  <c r="T2094" i="1"/>
  <c r="S2094" i="1"/>
  <c r="AC2093" i="1"/>
  <c r="AB2093" i="1"/>
  <c r="AA2093" i="1"/>
  <c r="Z2093" i="1"/>
  <c r="Y2093" i="1"/>
  <c r="X2093" i="1"/>
  <c r="W2093" i="1"/>
  <c r="V2093" i="1"/>
  <c r="U2093" i="1"/>
  <c r="T2093" i="1"/>
  <c r="S2093" i="1"/>
  <c r="AC2092" i="1"/>
  <c r="AB2092" i="1"/>
  <c r="AA2092" i="1"/>
  <c r="Z2092" i="1"/>
  <c r="Y2092" i="1"/>
  <c r="X2092" i="1"/>
  <c r="W2092" i="1"/>
  <c r="V2092" i="1"/>
  <c r="U2092" i="1"/>
  <c r="T2092" i="1"/>
  <c r="S2092" i="1"/>
  <c r="AC2091" i="1"/>
  <c r="AB2091" i="1"/>
  <c r="AA2091" i="1"/>
  <c r="Z2091" i="1"/>
  <c r="Y2091" i="1"/>
  <c r="X2091" i="1"/>
  <c r="W2091" i="1"/>
  <c r="V2091" i="1"/>
  <c r="U2091" i="1"/>
  <c r="T2091" i="1"/>
  <c r="S2091" i="1"/>
  <c r="AC2090" i="1"/>
  <c r="AB2090" i="1"/>
  <c r="AA2090" i="1"/>
  <c r="Z2090" i="1"/>
  <c r="Y2090" i="1"/>
  <c r="X2090" i="1"/>
  <c r="W2090" i="1"/>
  <c r="V2090" i="1"/>
  <c r="U2090" i="1"/>
  <c r="T2090" i="1"/>
  <c r="S2090" i="1"/>
  <c r="AC2089" i="1"/>
  <c r="AB2089" i="1"/>
  <c r="AA2089" i="1"/>
  <c r="Z2089" i="1"/>
  <c r="Y2089" i="1"/>
  <c r="X2089" i="1"/>
  <c r="W2089" i="1"/>
  <c r="V2089" i="1"/>
  <c r="U2089" i="1"/>
  <c r="T2089" i="1"/>
  <c r="S2089" i="1"/>
  <c r="AC2088" i="1"/>
  <c r="AB2088" i="1"/>
  <c r="AA2088" i="1"/>
  <c r="Z2088" i="1"/>
  <c r="Y2088" i="1"/>
  <c r="X2088" i="1"/>
  <c r="W2088" i="1"/>
  <c r="V2088" i="1"/>
  <c r="U2088" i="1"/>
  <c r="T2088" i="1"/>
  <c r="S2088" i="1"/>
  <c r="AC2087" i="1"/>
  <c r="AB2087" i="1"/>
  <c r="AA2087" i="1"/>
  <c r="Z2087" i="1"/>
  <c r="Y2087" i="1"/>
  <c r="X2087" i="1"/>
  <c r="W2087" i="1"/>
  <c r="V2087" i="1"/>
  <c r="U2087" i="1"/>
  <c r="T2087" i="1"/>
  <c r="S2087" i="1"/>
  <c r="AC2086" i="1"/>
  <c r="AB2086" i="1"/>
  <c r="AA2086" i="1"/>
  <c r="Z2086" i="1"/>
  <c r="Y2086" i="1"/>
  <c r="X2086" i="1"/>
  <c r="W2086" i="1"/>
  <c r="V2086" i="1"/>
  <c r="U2086" i="1"/>
  <c r="T2086" i="1"/>
  <c r="S2086" i="1"/>
  <c r="AC2085" i="1"/>
  <c r="AB2085" i="1"/>
  <c r="O2085" i="1" s="1"/>
  <c r="P2085" i="1" s="1"/>
  <c r="AA2085" i="1"/>
  <c r="Z2085" i="1"/>
  <c r="Y2085" i="1"/>
  <c r="X2085" i="1"/>
  <c r="W2085" i="1"/>
  <c r="V2085" i="1"/>
  <c r="U2085" i="1"/>
  <c r="T2085" i="1"/>
  <c r="S2085" i="1"/>
  <c r="AC2084" i="1"/>
  <c r="AB2084" i="1"/>
  <c r="AA2084" i="1"/>
  <c r="Z2084" i="1"/>
  <c r="Y2084" i="1"/>
  <c r="X2084" i="1"/>
  <c r="W2084" i="1"/>
  <c r="V2084" i="1"/>
  <c r="U2084" i="1"/>
  <c r="T2084" i="1"/>
  <c r="S2084" i="1"/>
  <c r="AC2083" i="1"/>
  <c r="AB2083" i="1"/>
  <c r="AA2083" i="1"/>
  <c r="Z2083" i="1"/>
  <c r="Y2083" i="1"/>
  <c r="X2083" i="1"/>
  <c r="W2083" i="1"/>
  <c r="V2083" i="1"/>
  <c r="U2083" i="1"/>
  <c r="T2083" i="1"/>
  <c r="S2083" i="1"/>
  <c r="AC2082" i="1"/>
  <c r="AB2082" i="1"/>
  <c r="AA2082" i="1"/>
  <c r="Z2082" i="1"/>
  <c r="Y2082" i="1"/>
  <c r="X2082" i="1"/>
  <c r="W2082" i="1"/>
  <c r="V2082" i="1"/>
  <c r="U2082" i="1"/>
  <c r="T2082" i="1"/>
  <c r="S2082" i="1"/>
  <c r="AC2081" i="1"/>
  <c r="AB2081" i="1"/>
  <c r="AA2081" i="1"/>
  <c r="Z2081" i="1"/>
  <c r="Y2081" i="1"/>
  <c r="X2081" i="1"/>
  <c r="W2081" i="1"/>
  <c r="V2081" i="1"/>
  <c r="U2081" i="1"/>
  <c r="T2081" i="1"/>
  <c r="S2081" i="1"/>
  <c r="AC2080" i="1"/>
  <c r="AB2080" i="1"/>
  <c r="AA2080" i="1"/>
  <c r="Z2080" i="1"/>
  <c r="Y2080" i="1"/>
  <c r="X2080" i="1"/>
  <c r="W2080" i="1"/>
  <c r="V2080" i="1"/>
  <c r="U2080" i="1"/>
  <c r="T2080" i="1"/>
  <c r="S2080" i="1"/>
  <c r="AC2079" i="1"/>
  <c r="AB2079" i="1"/>
  <c r="AA2079" i="1"/>
  <c r="Z2079" i="1"/>
  <c r="Y2079" i="1"/>
  <c r="X2079" i="1"/>
  <c r="W2079" i="1"/>
  <c r="V2079" i="1"/>
  <c r="U2079" i="1"/>
  <c r="T2079" i="1"/>
  <c r="S2079" i="1"/>
  <c r="AC2078" i="1"/>
  <c r="AB2078" i="1"/>
  <c r="AA2078" i="1"/>
  <c r="Z2078" i="1"/>
  <c r="Y2078" i="1"/>
  <c r="X2078" i="1"/>
  <c r="W2078" i="1"/>
  <c r="V2078" i="1"/>
  <c r="U2078" i="1"/>
  <c r="T2078" i="1"/>
  <c r="S2078" i="1"/>
  <c r="AC2077" i="1"/>
  <c r="AB2077" i="1"/>
  <c r="AA2077" i="1"/>
  <c r="Z2077" i="1"/>
  <c r="Y2077" i="1"/>
  <c r="X2077" i="1"/>
  <c r="W2077" i="1"/>
  <c r="V2077" i="1"/>
  <c r="U2077" i="1"/>
  <c r="T2077" i="1"/>
  <c r="S2077" i="1"/>
  <c r="AC2076" i="1"/>
  <c r="AB2076" i="1"/>
  <c r="AA2076" i="1"/>
  <c r="Z2076" i="1"/>
  <c r="Y2076" i="1"/>
  <c r="X2076" i="1"/>
  <c r="W2076" i="1"/>
  <c r="V2076" i="1"/>
  <c r="U2076" i="1"/>
  <c r="T2076" i="1"/>
  <c r="S2076" i="1"/>
  <c r="AC2075" i="1"/>
  <c r="AB2075" i="1"/>
  <c r="AA2075" i="1"/>
  <c r="Z2075" i="1"/>
  <c r="Y2075" i="1"/>
  <c r="X2075" i="1"/>
  <c r="W2075" i="1"/>
  <c r="V2075" i="1"/>
  <c r="U2075" i="1"/>
  <c r="T2075" i="1"/>
  <c r="S2075" i="1"/>
  <c r="AC2074" i="1"/>
  <c r="AB2074" i="1"/>
  <c r="AA2074" i="1"/>
  <c r="Z2074" i="1"/>
  <c r="Y2074" i="1"/>
  <c r="X2074" i="1"/>
  <c r="W2074" i="1"/>
  <c r="V2074" i="1"/>
  <c r="U2074" i="1"/>
  <c r="T2074" i="1"/>
  <c r="S2074" i="1"/>
  <c r="AC2073" i="1"/>
  <c r="AB2073" i="1"/>
  <c r="O2073" i="1" s="1"/>
  <c r="P2073" i="1" s="1"/>
  <c r="AA2073" i="1"/>
  <c r="Z2073" i="1"/>
  <c r="Y2073" i="1"/>
  <c r="X2073" i="1"/>
  <c r="W2073" i="1"/>
  <c r="V2073" i="1"/>
  <c r="U2073" i="1"/>
  <c r="T2073" i="1"/>
  <c r="S2073" i="1"/>
  <c r="AC2072" i="1"/>
  <c r="AB2072" i="1"/>
  <c r="AA2072" i="1"/>
  <c r="Z2072" i="1"/>
  <c r="Y2072" i="1"/>
  <c r="X2072" i="1"/>
  <c r="W2072" i="1"/>
  <c r="V2072" i="1"/>
  <c r="U2072" i="1"/>
  <c r="T2072" i="1"/>
  <c r="S2072" i="1"/>
  <c r="AC2071" i="1"/>
  <c r="AB2071" i="1"/>
  <c r="AA2071" i="1"/>
  <c r="Z2071" i="1"/>
  <c r="Y2071" i="1"/>
  <c r="X2071" i="1"/>
  <c r="W2071" i="1"/>
  <c r="V2071" i="1"/>
  <c r="U2071" i="1"/>
  <c r="T2071" i="1"/>
  <c r="S2071" i="1"/>
  <c r="AC2070" i="1"/>
  <c r="AB2070" i="1"/>
  <c r="AA2070" i="1"/>
  <c r="Z2070" i="1"/>
  <c r="Y2070" i="1"/>
  <c r="X2070" i="1"/>
  <c r="W2070" i="1"/>
  <c r="V2070" i="1"/>
  <c r="U2070" i="1"/>
  <c r="T2070" i="1"/>
  <c r="S2070" i="1"/>
  <c r="AC2069" i="1"/>
  <c r="AB2069" i="1"/>
  <c r="AA2069" i="1"/>
  <c r="Z2069" i="1"/>
  <c r="Y2069" i="1"/>
  <c r="X2069" i="1"/>
  <c r="W2069" i="1"/>
  <c r="V2069" i="1"/>
  <c r="U2069" i="1"/>
  <c r="T2069" i="1"/>
  <c r="S2069" i="1"/>
  <c r="AC2068" i="1"/>
  <c r="AB2068" i="1"/>
  <c r="AA2068" i="1"/>
  <c r="Z2068" i="1"/>
  <c r="Y2068" i="1"/>
  <c r="X2068" i="1"/>
  <c r="W2068" i="1"/>
  <c r="V2068" i="1"/>
  <c r="U2068" i="1"/>
  <c r="T2068" i="1"/>
  <c r="S2068" i="1"/>
  <c r="AC2067" i="1"/>
  <c r="AB2067" i="1"/>
  <c r="AA2067" i="1"/>
  <c r="Z2067" i="1"/>
  <c r="Y2067" i="1"/>
  <c r="X2067" i="1"/>
  <c r="W2067" i="1"/>
  <c r="V2067" i="1"/>
  <c r="U2067" i="1"/>
  <c r="T2067" i="1"/>
  <c r="S2067" i="1"/>
  <c r="AC2066" i="1"/>
  <c r="AB2066" i="1"/>
  <c r="AA2066" i="1"/>
  <c r="Z2066" i="1"/>
  <c r="Y2066" i="1"/>
  <c r="X2066" i="1"/>
  <c r="W2066" i="1"/>
  <c r="V2066" i="1"/>
  <c r="U2066" i="1"/>
  <c r="T2066" i="1"/>
  <c r="S2066" i="1"/>
  <c r="AC2065" i="1"/>
  <c r="AB2065" i="1"/>
  <c r="AA2065" i="1"/>
  <c r="Z2065" i="1"/>
  <c r="Y2065" i="1"/>
  <c r="X2065" i="1"/>
  <c r="W2065" i="1"/>
  <c r="V2065" i="1"/>
  <c r="U2065" i="1"/>
  <c r="T2065" i="1"/>
  <c r="S2065" i="1"/>
  <c r="AC2064" i="1"/>
  <c r="AB2064" i="1"/>
  <c r="AA2064" i="1"/>
  <c r="Z2064" i="1"/>
  <c r="Y2064" i="1"/>
  <c r="X2064" i="1"/>
  <c r="W2064" i="1"/>
  <c r="V2064" i="1"/>
  <c r="U2064" i="1"/>
  <c r="T2064" i="1"/>
  <c r="S2064" i="1"/>
  <c r="AC2063" i="1"/>
  <c r="AB2063" i="1"/>
  <c r="AA2063" i="1"/>
  <c r="Z2063" i="1"/>
  <c r="Y2063" i="1"/>
  <c r="X2063" i="1"/>
  <c r="W2063" i="1"/>
  <c r="V2063" i="1"/>
  <c r="U2063" i="1"/>
  <c r="T2063" i="1"/>
  <c r="S2063" i="1"/>
  <c r="AC2062" i="1"/>
  <c r="AB2062" i="1"/>
  <c r="AA2062" i="1"/>
  <c r="Z2062" i="1"/>
  <c r="Y2062" i="1"/>
  <c r="X2062" i="1"/>
  <c r="W2062" i="1"/>
  <c r="V2062" i="1"/>
  <c r="U2062" i="1"/>
  <c r="T2062" i="1"/>
  <c r="S2062" i="1"/>
  <c r="AC2061" i="1"/>
  <c r="AB2061" i="1"/>
  <c r="O2061" i="1" s="1"/>
  <c r="P2061" i="1" s="1"/>
  <c r="AA2061" i="1"/>
  <c r="Z2061" i="1"/>
  <c r="Y2061" i="1"/>
  <c r="X2061" i="1"/>
  <c r="W2061" i="1"/>
  <c r="V2061" i="1"/>
  <c r="U2061" i="1"/>
  <c r="T2061" i="1"/>
  <c r="S2061" i="1"/>
  <c r="AC2060" i="1"/>
  <c r="AB2060" i="1"/>
  <c r="AA2060" i="1"/>
  <c r="Z2060" i="1"/>
  <c r="Y2060" i="1"/>
  <c r="X2060" i="1"/>
  <c r="W2060" i="1"/>
  <c r="V2060" i="1"/>
  <c r="U2060" i="1"/>
  <c r="T2060" i="1"/>
  <c r="S2060" i="1"/>
  <c r="AC2059" i="1"/>
  <c r="AB2059" i="1"/>
  <c r="AA2059" i="1"/>
  <c r="Z2059" i="1"/>
  <c r="Y2059" i="1"/>
  <c r="X2059" i="1"/>
  <c r="W2059" i="1"/>
  <c r="V2059" i="1"/>
  <c r="U2059" i="1"/>
  <c r="T2059" i="1"/>
  <c r="S2059" i="1"/>
  <c r="AC2058" i="1"/>
  <c r="AB2058" i="1"/>
  <c r="AA2058" i="1"/>
  <c r="Z2058" i="1"/>
  <c r="Y2058" i="1"/>
  <c r="X2058" i="1"/>
  <c r="W2058" i="1"/>
  <c r="V2058" i="1"/>
  <c r="U2058" i="1"/>
  <c r="T2058" i="1"/>
  <c r="S2058" i="1"/>
  <c r="AC2057" i="1"/>
  <c r="AB2057" i="1"/>
  <c r="AA2057" i="1"/>
  <c r="Z2057" i="1"/>
  <c r="Y2057" i="1"/>
  <c r="X2057" i="1"/>
  <c r="W2057" i="1"/>
  <c r="V2057" i="1"/>
  <c r="U2057" i="1"/>
  <c r="T2057" i="1"/>
  <c r="S2057" i="1"/>
  <c r="AC2056" i="1"/>
  <c r="AB2056" i="1"/>
  <c r="AA2056" i="1"/>
  <c r="Z2056" i="1"/>
  <c r="Y2056" i="1"/>
  <c r="X2056" i="1"/>
  <c r="W2056" i="1"/>
  <c r="V2056" i="1"/>
  <c r="U2056" i="1"/>
  <c r="T2056" i="1"/>
  <c r="S2056" i="1"/>
  <c r="AC2055" i="1"/>
  <c r="AB2055" i="1"/>
  <c r="AA2055" i="1"/>
  <c r="Z2055" i="1"/>
  <c r="Y2055" i="1"/>
  <c r="X2055" i="1"/>
  <c r="W2055" i="1"/>
  <c r="V2055" i="1"/>
  <c r="U2055" i="1"/>
  <c r="T2055" i="1"/>
  <c r="S2055" i="1"/>
  <c r="AC2054" i="1"/>
  <c r="AB2054" i="1"/>
  <c r="AA2054" i="1"/>
  <c r="Z2054" i="1"/>
  <c r="Y2054" i="1"/>
  <c r="X2054" i="1"/>
  <c r="W2054" i="1"/>
  <c r="V2054" i="1"/>
  <c r="U2054" i="1"/>
  <c r="T2054" i="1"/>
  <c r="S2054" i="1"/>
  <c r="AC2053" i="1"/>
  <c r="AB2053" i="1"/>
  <c r="AA2053" i="1"/>
  <c r="Z2053" i="1"/>
  <c r="Y2053" i="1"/>
  <c r="X2053" i="1"/>
  <c r="W2053" i="1"/>
  <c r="V2053" i="1"/>
  <c r="U2053" i="1"/>
  <c r="T2053" i="1"/>
  <c r="S2053" i="1"/>
  <c r="AC2052" i="1"/>
  <c r="AB2052" i="1"/>
  <c r="AA2052" i="1"/>
  <c r="Z2052" i="1"/>
  <c r="Y2052" i="1"/>
  <c r="X2052" i="1"/>
  <c r="W2052" i="1"/>
  <c r="V2052" i="1"/>
  <c r="U2052" i="1"/>
  <c r="T2052" i="1"/>
  <c r="S2052" i="1"/>
  <c r="AC2051" i="1"/>
  <c r="AB2051" i="1"/>
  <c r="AA2051" i="1"/>
  <c r="Z2051" i="1"/>
  <c r="Y2051" i="1"/>
  <c r="X2051" i="1"/>
  <c r="W2051" i="1"/>
  <c r="V2051" i="1"/>
  <c r="U2051" i="1"/>
  <c r="T2051" i="1"/>
  <c r="S2051" i="1"/>
  <c r="AC2050" i="1"/>
  <c r="AB2050" i="1"/>
  <c r="AA2050" i="1"/>
  <c r="Z2050" i="1"/>
  <c r="Y2050" i="1"/>
  <c r="X2050" i="1"/>
  <c r="W2050" i="1"/>
  <c r="V2050" i="1"/>
  <c r="U2050" i="1"/>
  <c r="T2050" i="1"/>
  <c r="S2050" i="1"/>
  <c r="AC2049" i="1"/>
  <c r="AB2049" i="1"/>
  <c r="O2049" i="1" s="1"/>
  <c r="P2049" i="1" s="1"/>
  <c r="AA2049" i="1"/>
  <c r="Z2049" i="1"/>
  <c r="Y2049" i="1"/>
  <c r="X2049" i="1"/>
  <c r="W2049" i="1"/>
  <c r="V2049" i="1"/>
  <c r="U2049" i="1"/>
  <c r="T2049" i="1"/>
  <c r="S2049" i="1"/>
  <c r="AC2048" i="1"/>
  <c r="AB2048" i="1"/>
  <c r="AA2048" i="1"/>
  <c r="Z2048" i="1"/>
  <c r="Y2048" i="1"/>
  <c r="X2048" i="1"/>
  <c r="W2048" i="1"/>
  <c r="V2048" i="1"/>
  <c r="U2048" i="1"/>
  <c r="T2048" i="1"/>
  <c r="S2048" i="1"/>
  <c r="AC2047" i="1"/>
  <c r="AB2047" i="1"/>
  <c r="AA2047" i="1"/>
  <c r="Z2047" i="1"/>
  <c r="Y2047" i="1"/>
  <c r="X2047" i="1"/>
  <c r="W2047" i="1"/>
  <c r="V2047" i="1"/>
  <c r="U2047" i="1"/>
  <c r="T2047" i="1"/>
  <c r="S2047" i="1"/>
  <c r="AC2046" i="1"/>
  <c r="AB2046" i="1"/>
  <c r="AA2046" i="1"/>
  <c r="Z2046" i="1"/>
  <c r="Y2046" i="1"/>
  <c r="X2046" i="1"/>
  <c r="W2046" i="1"/>
  <c r="V2046" i="1"/>
  <c r="U2046" i="1"/>
  <c r="T2046" i="1"/>
  <c r="S2046" i="1"/>
  <c r="AC2045" i="1"/>
  <c r="AB2045" i="1"/>
  <c r="AA2045" i="1"/>
  <c r="Z2045" i="1"/>
  <c r="Y2045" i="1"/>
  <c r="X2045" i="1"/>
  <c r="W2045" i="1"/>
  <c r="V2045" i="1"/>
  <c r="U2045" i="1"/>
  <c r="T2045" i="1"/>
  <c r="S2045" i="1"/>
  <c r="AC2044" i="1"/>
  <c r="AB2044" i="1"/>
  <c r="AA2044" i="1"/>
  <c r="Z2044" i="1"/>
  <c r="Y2044" i="1"/>
  <c r="X2044" i="1"/>
  <c r="W2044" i="1"/>
  <c r="V2044" i="1"/>
  <c r="U2044" i="1"/>
  <c r="T2044" i="1"/>
  <c r="S2044" i="1"/>
  <c r="AC2043" i="1"/>
  <c r="AB2043" i="1"/>
  <c r="AA2043" i="1"/>
  <c r="Z2043" i="1"/>
  <c r="Y2043" i="1"/>
  <c r="X2043" i="1"/>
  <c r="W2043" i="1"/>
  <c r="V2043" i="1"/>
  <c r="U2043" i="1"/>
  <c r="T2043" i="1"/>
  <c r="S2043" i="1"/>
  <c r="AC2042" i="1"/>
  <c r="AB2042" i="1"/>
  <c r="AA2042" i="1"/>
  <c r="Z2042" i="1"/>
  <c r="Y2042" i="1"/>
  <c r="X2042" i="1"/>
  <c r="W2042" i="1"/>
  <c r="V2042" i="1"/>
  <c r="U2042" i="1"/>
  <c r="T2042" i="1"/>
  <c r="S2042" i="1"/>
  <c r="AC2041" i="1"/>
  <c r="AB2041" i="1"/>
  <c r="AA2041" i="1"/>
  <c r="Z2041" i="1"/>
  <c r="Y2041" i="1"/>
  <c r="X2041" i="1"/>
  <c r="W2041" i="1"/>
  <c r="V2041" i="1"/>
  <c r="U2041" i="1"/>
  <c r="T2041" i="1"/>
  <c r="S2041" i="1"/>
  <c r="AC2040" i="1"/>
  <c r="AB2040" i="1"/>
  <c r="AA2040" i="1"/>
  <c r="Z2040" i="1"/>
  <c r="Y2040" i="1"/>
  <c r="X2040" i="1"/>
  <c r="W2040" i="1"/>
  <c r="V2040" i="1"/>
  <c r="U2040" i="1"/>
  <c r="T2040" i="1"/>
  <c r="S2040" i="1"/>
  <c r="AC2039" i="1"/>
  <c r="AB2039" i="1"/>
  <c r="AA2039" i="1"/>
  <c r="Z2039" i="1"/>
  <c r="Y2039" i="1"/>
  <c r="X2039" i="1"/>
  <c r="W2039" i="1"/>
  <c r="V2039" i="1"/>
  <c r="U2039" i="1"/>
  <c r="T2039" i="1"/>
  <c r="S2039" i="1"/>
  <c r="AC2038" i="1"/>
  <c r="AB2038" i="1"/>
  <c r="AA2038" i="1"/>
  <c r="Z2038" i="1"/>
  <c r="Y2038" i="1"/>
  <c r="X2038" i="1"/>
  <c r="W2038" i="1"/>
  <c r="V2038" i="1"/>
  <c r="U2038" i="1"/>
  <c r="T2038" i="1"/>
  <c r="S2038" i="1"/>
  <c r="AC2037" i="1"/>
  <c r="AB2037" i="1"/>
  <c r="O2037" i="1" s="1"/>
  <c r="P2037" i="1" s="1"/>
  <c r="AA2037" i="1"/>
  <c r="Z2037" i="1"/>
  <c r="Y2037" i="1"/>
  <c r="X2037" i="1"/>
  <c r="W2037" i="1"/>
  <c r="V2037" i="1"/>
  <c r="U2037" i="1"/>
  <c r="T2037" i="1"/>
  <c r="S2037" i="1"/>
  <c r="AC2036" i="1"/>
  <c r="AB2036" i="1"/>
  <c r="AA2036" i="1"/>
  <c r="Z2036" i="1"/>
  <c r="Y2036" i="1"/>
  <c r="X2036" i="1"/>
  <c r="W2036" i="1"/>
  <c r="V2036" i="1"/>
  <c r="U2036" i="1"/>
  <c r="T2036" i="1"/>
  <c r="S2036" i="1"/>
  <c r="AC2035" i="1"/>
  <c r="AB2035" i="1"/>
  <c r="AA2035" i="1"/>
  <c r="Z2035" i="1"/>
  <c r="Y2035" i="1"/>
  <c r="X2035" i="1"/>
  <c r="W2035" i="1"/>
  <c r="V2035" i="1"/>
  <c r="U2035" i="1"/>
  <c r="T2035" i="1"/>
  <c r="S2035" i="1"/>
  <c r="AC2034" i="1"/>
  <c r="AB2034" i="1"/>
  <c r="AA2034" i="1"/>
  <c r="Z2034" i="1"/>
  <c r="Y2034" i="1"/>
  <c r="X2034" i="1"/>
  <c r="W2034" i="1"/>
  <c r="V2034" i="1"/>
  <c r="U2034" i="1"/>
  <c r="T2034" i="1"/>
  <c r="S2034" i="1"/>
  <c r="AC2033" i="1"/>
  <c r="AB2033" i="1"/>
  <c r="AA2033" i="1"/>
  <c r="Z2033" i="1"/>
  <c r="Y2033" i="1"/>
  <c r="X2033" i="1"/>
  <c r="W2033" i="1"/>
  <c r="V2033" i="1"/>
  <c r="U2033" i="1"/>
  <c r="T2033" i="1"/>
  <c r="S2033" i="1"/>
  <c r="AC2032" i="1"/>
  <c r="AB2032" i="1"/>
  <c r="AA2032" i="1"/>
  <c r="Z2032" i="1"/>
  <c r="Y2032" i="1"/>
  <c r="X2032" i="1"/>
  <c r="W2032" i="1"/>
  <c r="V2032" i="1"/>
  <c r="U2032" i="1"/>
  <c r="T2032" i="1"/>
  <c r="S2032" i="1"/>
  <c r="AC2031" i="1"/>
  <c r="AB2031" i="1"/>
  <c r="AA2031" i="1"/>
  <c r="Z2031" i="1"/>
  <c r="Y2031" i="1"/>
  <c r="X2031" i="1"/>
  <c r="W2031" i="1"/>
  <c r="V2031" i="1"/>
  <c r="U2031" i="1"/>
  <c r="T2031" i="1"/>
  <c r="S2031" i="1"/>
  <c r="AC2030" i="1"/>
  <c r="AB2030" i="1"/>
  <c r="AA2030" i="1"/>
  <c r="Z2030" i="1"/>
  <c r="Y2030" i="1"/>
  <c r="X2030" i="1"/>
  <c r="W2030" i="1"/>
  <c r="V2030" i="1"/>
  <c r="U2030" i="1"/>
  <c r="T2030" i="1"/>
  <c r="S2030" i="1"/>
  <c r="AC2029" i="1"/>
  <c r="AB2029" i="1"/>
  <c r="AA2029" i="1"/>
  <c r="Z2029" i="1"/>
  <c r="Y2029" i="1"/>
  <c r="X2029" i="1"/>
  <c r="W2029" i="1"/>
  <c r="V2029" i="1"/>
  <c r="U2029" i="1"/>
  <c r="T2029" i="1"/>
  <c r="S2029" i="1"/>
  <c r="AC2028" i="1"/>
  <c r="AB2028" i="1"/>
  <c r="AA2028" i="1"/>
  <c r="Z2028" i="1"/>
  <c r="Y2028" i="1"/>
  <c r="X2028" i="1"/>
  <c r="W2028" i="1"/>
  <c r="V2028" i="1"/>
  <c r="U2028" i="1"/>
  <c r="T2028" i="1"/>
  <c r="S2028" i="1"/>
  <c r="AC2027" i="1"/>
  <c r="AB2027" i="1"/>
  <c r="AA2027" i="1"/>
  <c r="Z2027" i="1"/>
  <c r="Y2027" i="1"/>
  <c r="X2027" i="1"/>
  <c r="W2027" i="1"/>
  <c r="V2027" i="1"/>
  <c r="U2027" i="1"/>
  <c r="T2027" i="1"/>
  <c r="S2027" i="1"/>
  <c r="AC2026" i="1"/>
  <c r="AB2026" i="1"/>
  <c r="AA2026" i="1"/>
  <c r="Z2026" i="1"/>
  <c r="Y2026" i="1"/>
  <c r="X2026" i="1"/>
  <c r="W2026" i="1"/>
  <c r="V2026" i="1"/>
  <c r="U2026" i="1"/>
  <c r="T2026" i="1"/>
  <c r="S2026" i="1"/>
  <c r="AC2025" i="1"/>
  <c r="AB2025" i="1"/>
  <c r="O2025" i="1" s="1"/>
  <c r="P2025" i="1" s="1"/>
  <c r="AA2025" i="1"/>
  <c r="Z2025" i="1"/>
  <c r="Y2025" i="1"/>
  <c r="X2025" i="1"/>
  <c r="W2025" i="1"/>
  <c r="V2025" i="1"/>
  <c r="U2025" i="1"/>
  <c r="T2025" i="1"/>
  <c r="S2025" i="1"/>
  <c r="AC2024" i="1"/>
  <c r="AB2024" i="1"/>
  <c r="AA2024" i="1"/>
  <c r="Z2024" i="1"/>
  <c r="Y2024" i="1"/>
  <c r="X2024" i="1"/>
  <c r="W2024" i="1"/>
  <c r="V2024" i="1"/>
  <c r="U2024" i="1"/>
  <c r="T2024" i="1"/>
  <c r="S2024" i="1"/>
  <c r="AC2023" i="1"/>
  <c r="AB2023" i="1"/>
  <c r="AA2023" i="1"/>
  <c r="Z2023" i="1"/>
  <c r="Y2023" i="1"/>
  <c r="X2023" i="1"/>
  <c r="W2023" i="1"/>
  <c r="V2023" i="1"/>
  <c r="U2023" i="1"/>
  <c r="T2023" i="1"/>
  <c r="S2023" i="1"/>
  <c r="AC2022" i="1"/>
  <c r="AB2022" i="1"/>
  <c r="AA2022" i="1"/>
  <c r="Z2022" i="1"/>
  <c r="Y2022" i="1"/>
  <c r="X2022" i="1"/>
  <c r="W2022" i="1"/>
  <c r="V2022" i="1"/>
  <c r="U2022" i="1"/>
  <c r="T2022" i="1"/>
  <c r="S2022" i="1"/>
  <c r="AC2021" i="1"/>
  <c r="AB2021" i="1"/>
  <c r="AA2021" i="1"/>
  <c r="Z2021" i="1"/>
  <c r="Y2021" i="1"/>
  <c r="X2021" i="1"/>
  <c r="W2021" i="1"/>
  <c r="V2021" i="1"/>
  <c r="U2021" i="1"/>
  <c r="T2021" i="1"/>
  <c r="S2021" i="1"/>
  <c r="AC2020" i="1"/>
  <c r="AB2020" i="1"/>
  <c r="AA2020" i="1"/>
  <c r="Z2020" i="1"/>
  <c r="Y2020" i="1"/>
  <c r="X2020" i="1"/>
  <c r="W2020" i="1"/>
  <c r="V2020" i="1"/>
  <c r="U2020" i="1"/>
  <c r="T2020" i="1"/>
  <c r="S2020" i="1"/>
  <c r="AC2019" i="1"/>
  <c r="AB2019" i="1"/>
  <c r="AA2019" i="1"/>
  <c r="Z2019" i="1"/>
  <c r="Y2019" i="1"/>
  <c r="X2019" i="1"/>
  <c r="W2019" i="1"/>
  <c r="V2019" i="1"/>
  <c r="U2019" i="1"/>
  <c r="T2019" i="1"/>
  <c r="S2019" i="1"/>
  <c r="AC2018" i="1"/>
  <c r="AB2018" i="1"/>
  <c r="AA2018" i="1"/>
  <c r="Z2018" i="1"/>
  <c r="Y2018" i="1"/>
  <c r="X2018" i="1"/>
  <c r="W2018" i="1"/>
  <c r="V2018" i="1"/>
  <c r="U2018" i="1"/>
  <c r="T2018" i="1"/>
  <c r="S2018" i="1"/>
  <c r="AC2017" i="1"/>
  <c r="AB2017" i="1"/>
  <c r="AA2017" i="1"/>
  <c r="Z2017" i="1"/>
  <c r="Y2017" i="1"/>
  <c r="X2017" i="1"/>
  <c r="W2017" i="1"/>
  <c r="V2017" i="1"/>
  <c r="U2017" i="1"/>
  <c r="T2017" i="1"/>
  <c r="S2017" i="1"/>
  <c r="AC2016" i="1"/>
  <c r="AB2016" i="1"/>
  <c r="AA2016" i="1"/>
  <c r="Z2016" i="1"/>
  <c r="Y2016" i="1"/>
  <c r="X2016" i="1"/>
  <c r="W2016" i="1"/>
  <c r="V2016" i="1"/>
  <c r="U2016" i="1"/>
  <c r="T2016" i="1"/>
  <c r="S2016" i="1"/>
  <c r="AC2015" i="1"/>
  <c r="AB2015" i="1"/>
  <c r="AA2015" i="1"/>
  <c r="Z2015" i="1"/>
  <c r="Y2015" i="1"/>
  <c r="X2015" i="1"/>
  <c r="W2015" i="1"/>
  <c r="V2015" i="1"/>
  <c r="U2015" i="1"/>
  <c r="T2015" i="1"/>
  <c r="S2015" i="1"/>
  <c r="AC2014" i="1"/>
  <c r="AB2014" i="1"/>
  <c r="AA2014" i="1"/>
  <c r="Z2014" i="1"/>
  <c r="Y2014" i="1"/>
  <c r="X2014" i="1"/>
  <c r="W2014" i="1"/>
  <c r="V2014" i="1"/>
  <c r="U2014" i="1"/>
  <c r="T2014" i="1"/>
  <c r="S2014" i="1"/>
  <c r="AC2013" i="1"/>
  <c r="AB2013" i="1"/>
  <c r="O2013" i="1" s="1"/>
  <c r="P2013" i="1" s="1"/>
  <c r="AA2013" i="1"/>
  <c r="Z2013" i="1"/>
  <c r="Y2013" i="1"/>
  <c r="X2013" i="1"/>
  <c r="W2013" i="1"/>
  <c r="V2013" i="1"/>
  <c r="U2013" i="1"/>
  <c r="T2013" i="1"/>
  <c r="S2013" i="1"/>
  <c r="AC2012" i="1"/>
  <c r="AB2012" i="1"/>
  <c r="AA2012" i="1"/>
  <c r="Z2012" i="1"/>
  <c r="Y2012" i="1"/>
  <c r="X2012" i="1"/>
  <c r="W2012" i="1"/>
  <c r="V2012" i="1"/>
  <c r="U2012" i="1"/>
  <c r="T2012" i="1"/>
  <c r="S2012" i="1"/>
  <c r="AC2011" i="1"/>
  <c r="AB2011" i="1"/>
  <c r="AA2011" i="1"/>
  <c r="Z2011" i="1"/>
  <c r="Y2011" i="1"/>
  <c r="X2011" i="1"/>
  <c r="W2011" i="1"/>
  <c r="V2011" i="1"/>
  <c r="U2011" i="1"/>
  <c r="T2011" i="1"/>
  <c r="S2011" i="1"/>
  <c r="AC2010" i="1"/>
  <c r="AB2010" i="1"/>
  <c r="AA2010" i="1"/>
  <c r="Z2010" i="1"/>
  <c r="Y2010" i="1"/>
  <c r="X2010" i="1"/>
  <c r="W2010" i="1"/>
  <c r="V2010" i="1"/>
  <c r="U2010" i="1"/>
  <c r="T2010" i="1"/>
  <c r="S2010" i="1"/>
  <c r="AC2009" i="1"/>
  <c r="AB2009" i="1"/>
  <c r="AA2009" i="1"/>
  <c r="Z2009" i="1"/>
  <c r="Y2009" i="1"/>
  <c r="X2009" i="1"/>
  <c r="W2009" i="1"/>
  <c r="V2009" i="1"/>
  <c r="U2009" i="1"/>
  <c r="T2009" i="1"/>
  <c r="S2009" i="1"/>
  <c r="AC2008" i="1"/>
  <c r="AB2008" i="1"/>
  <c r="AA2008" i="1"/>
  <c r="Z2008" i="1"/>
  <c r="Y2008" i="1"/>
  <c r="X2008" i="1"/>
  <c r="W2008" i="1"/>
  <c r="V2008" i="1"/>
  <c r="U2008" i="1"/>
  <c r="T2008" i="1"/>
  <c r="S2008" i="1"/>
  <c r="AC2007" i="1"/>
  <c r="AB2007" i="1"/>
  <c r="AA2007" i="1"/>
  <c r="Z2007" i="1"/>
  <c r="Y2007" i="1"/>
  <c r="X2007" i="1"/>
  <c r="W2007" i="1"/>
  <c r="V2007" i="1"/>
  <c r="U2007" i="1"/>
  <c r="T2007" i="1"/>
  <c r="S2007" i="1"/>
  <c r="AC2006" i="1"/>
  <c r="AB2006" i="1"/>
  <c r="AA2006" i="1"/>
  <c r="Z2006" i="1"/>
  <c r="Y2006" i="1"/>
  <c r="X2006" i="1"/>
  <c r="W2006" i="1"/>
  <c r="V2006" i="1"/>
  <c r="U2006" i="1"/>
  <c r="T2006" i="1"/>
  <c r="S2006" i="1"/>
  <c r="AC2005" i="1"/>
  <c r="AB2005" i="1"/>
  <c r="AA2005" i="1"/>
  <c r="Z2005" i="1"/>
  <c r="Y2005" i="1"/>
  <c r="X2005" i="1"/>
  <c r="W2005" i="1"/>
  <c r="V2005" i="1"/>
  <c r="U2005" i="1"/>
  <c r="T2005" i="1"/>
  <c r="S2005" i="1"/>
  <c r="AC2004" i="1"/>
  <c r="AB2004" i="1"/>
  <c r="AA2004" i="1"/>
  <c r="Z2004" i="1"/>
  <c r="Y2004" i="1"/>
  <c r="X2004" i="1"/>
  <c r="W2004" i="1"/>
  <c r="V2004" i="1"/>
  <c r="U2004" i="1"/>
  <c r="T2004" i="1"/>
  <c r="S2004" i="1"/>
  <c r="AC2003" i="1"/>
  <c r="AB2003" i="1"/>
  <c r="AA2003" i="1"/>
  <c r="Z2003" i="1"/>
  <c r="Y2003" i="1"/>
  <c r="X2003" i="1"/>
  <c r="W2003" i="1"/>
  <c r="V2003" i="1"/>
  <c r="U2003" i="1"/>
  <c r="T2003" i="1"/>
  <c r="S2003" i="1"/>
  <c r="AC2002" i="1"/>
  <c r="AB2002" i="1"/>
  <c r="AA2002" i="1"/>
  <c r="Z2002" i="1"/>
  <c r="Y2002" i="1"/>
  <c r="X2002" i="1"/>
  <c r="W2002" i="1"/>
  <c r="V2002" i="1"/>
  <c r="U2002" i="1"/>
  <c r="T2002" i="1"/>
  <c r="S2002" i="1"/>
  <c r="AC2001" i="1"/>
  <c r="AB2001" i="1"/>
  <c r="O2001" i="1" s="1"/>
  <c r="P2001" i="1" s="1"/>
  <c r="AA2001" i="1"/>
  <c r="Z2001" i="1"/>
  <c r="Y2001" i="1"/>
  <c r="X2001" i="1"/>
  <c r="W2001" i="1"/>
  <c r="V2001" i="1"/>
  <c r="U2001" i="1"/>
  <c r="T2001" i="1"/>
  <c r="S2001" i="1"/>
  <c r="AC2000" i="1"/>
  <c r="AB2000" i="1"/>
  <c r="AA2000" i="1"/>
  <c r="Z2000" i="1"/>
  <c r="Y2000" i="1"/>
  <c r="X2000" i="1"/>
  <c r="W2000" i="1"/>
  <c r="V2000" i="1"/>
  <c r="U2000" i="1"/>
  <c r="T2000" i="1"/>
  <c r="S2000" i="1"/>
  <c r="AC1999" i="1"/>
  <c r="AB1999" i="1"/>
  <c r="AA1999" i="1"/>
  <c r="Z1999" i="1"/>
  <c r="Y1999" i="1"/>
  <c r="X1999" i="1"/>
  <c r="W1999" i="1"/>
  <c r="V1999" i="1"/>
  <c r="U1999" i="1"/>
  <c r="T1999" i="1"/>
  <c r="S1999" i="1"/>
  <c r="AC1998" i="1"/>
  <c r="AB1998" i="1"/>
  <c r="AA1998" i="1"/>
  <c r="Z1998" i="1"/>
  <c r="Y1998" i="1"/>
  <c r="X1998" i="1"/>
  <c r="W1998" i="1"/>
  <c r="V1998" i="1"/>
  <c r="U1998" i="1"/>
  <c r="T1998" i="1"/>
  <c r="S1998" i="1"/>
  <c r="AC1997" i="1"/>
  <c r="AB1997" i="1"/>
  <c r="AA1997" i="1"/>
  <c r="Z1997" i="1"/>
  <c r="Y1997" i="1"/>
  <c r="X1997" i="1"/>
  <c r="W1997" i="1"/>
  <c r="V1997" i="1"/>
  <c r="U1997" i="1"/>
  <c r="T1997" i="1"/>
  <c r="S1997" i="1"/>
  <c r="AC1996" i="1"/>
  <c r="AB1996" i="1"/>
  <c r="AA1996" i="1"/>
  <c r="Z1996" i="1"/>
  <c r="Y1996" i="1"/>
  <c r="X1996" i="1"/>
  <c r="W1996" i="1"/>
  <c r="V1996" i="1"/>
  <c r="U1996" i="1"/>
  <c r="T1996" i="1"/>
  <c r="S1996" i="1"/>
  <c r="AC1995" i="1"/>
  <c r="AB1995" i="1"/>
  <c r="AA1995" i="1"/>
  <c r="Z1995" i="1"/>
  <c r="Y1995" i="1"/>
  <c r="X1995" i="1"/>
  <c r="W1995" i="1"/>
  <c r="V1995" i="1"/>
  <c r="U1995" i="1"/>
  <c r="T1995" i="1"/>
  <c r="S1995" i="1"/>
  <c r="AC1994" i="1"/>
  <c r="AB1994" i="1"/>
  <c r="AA1994" i="1"/>
  <c r="Z1994" i="1"/>
  <c r="Y1994" i="1"/>
  <c r="X1994" i="1"/>
  <c r="W1994" i="1"/>
  <c r="V1994" i="1"/>
  <c r="U1994" i="1"/>
  <c r="T1994" i="1"/>
  <c r="S1994" i="1"/>
  <c r="AC1993" i="1"/>
  <c r="AB1993" i="1"/>
  <c r="AA1993" i="1"/>
  <c r="Z1993" i="1"/>
  <c r="Y1993" i="1"/>
  <c r="X1993" i="1"/>
  <c r="W1993" i="1"/>
  <c r="V1993" i="1"/>
  <c r="U1993" i="1"/>
  <c r="T1993" i="1"/>
  <c r="S1993" i="1"/>
  <c r="AC1992" i="1"/>
  <c r="AB1992" i="1"/>
  <c r="AA1992" i="1"/>
  <c r="Z1992" i="1"/>
  <c r="Y1992" i="1"/>
  <c r="X1992" i="1"/>
  <c r="W1992" i="1"/>
  <c r="V1992" i="1"/>
  <c r="U1992" i="1"/>
  <c r="T1992" i="1"/>
  <c r="S1992" i="1"/>
  <c r="AC1991" i="1"/>
  <c r="AB1991" i="1"/>
  <c r="AA1991" i="1"/>
  <c r="Z1991" i="1"/>
  <c r="Y1991" i="1"/>
  <c r="X1991" i="1"/>
  <c r="W1991" i="1"/>
  <c r="V1991" i="1"/>
  <c r="U1991" i="1"/>
  <c r="T1991" i="1"/>
  <c r="S1991" i="1"/>
  <c r="AC1990" i="1"/>
  <c r="AB1990" i="1"/>
  <c r="AA1990" i="1"/>
  <c r="Z1990" i="1"/>
  <c r="Y1990" i="1"/>
  <c r="X1990" i="1"/>
  <c r="W1990" i="1"/>
  <c r="V1990" i="1"/>
  <c r="U1990" i="1"/>
  <c r="T1990" i="1"/>
  <c r="S1990" i="1"/>
  <c r="AC1989" i="1"/>
  <c r="AB1989" i="1"/>
  <c r="O1989" i="1" s="1"/>
  <c r="P1989" i="1" s="1"/>
  <c r="AA1989" i="1"/>
  <c r="Z1989" i="1"/>
  <c r="Y1989" i="1"/>
  <c r="X1989" i="1"/>
  <c r="W1989" i="1"/>
  <c r="V1989" i="1"/>
  <c r="U1989" i="1"/>
  <c r="T1989" i="1"/>
  <c r="S1989" i="1"/>
  <c r="AC1988" i="1"/>
  <c r="AB1988" i="1"/>
  <c r="AA1988" i="1"/>
  <c r="Z1988" i="1"/>
  <c r="Y1988" i="1"/>
  <c r="X1988" i="1"/>
  <c r="W1988" i="1"/>
  <c r="V1988" i="1"/>
  <c r="U1988" i="1"/>
  <c r="T1988" i="1"/>
  <c r="S1988" i="1"/>
  <c r="AC1987" i="1"/>
  <c r="AB1987" i="1"/>
  <c r="AA1987" i="1"/>
  <c r="Z1987" i="1"/>
  <c r="Y1987" i="1"/>
  <c r="X1987" i="1"/>
  <c r="W1987" i="1"/>
  <c r="V1987" i="1"/>
  <c r="U1987" i="1"/>
  <c r="T1987" i="1"/>
  <c r="S1987" i="1"/>
  <c r="AC1986" i="1"/>
  <c r="AB1986" i="1"/>
  <c r="AA1986" i="1"/>
  <c r="Z1986" i="1"/>
  <c r="Y1986" i="1"/>
  <c r="X1986" i="1"/>
  <c r="W1986" i="1"/>
  <c r="V1986" i="1"/>
  <c r="U1986" i="1"/>
  <c r="T1986" i="1"/>
  <c r="S1986" i="1"/>
  <c r="AC1985" i="1"/>
  <c r="AB1985" i="1"/>
  <c r="AA1985" i="1"/>
  <c r="Z1985" i="1"/>
  <c r="Y1985" i="1"/>
  <c r="X1985" i="1"/>
  <c r="W1985" i="1"/>
  <c r="V1985" i="1"/>
  <c r="U1985" i="1"/>
  <c r="T1985" i="1"/>
  <c r="S1985" i="1"/>
  <c r="AC1984" i="1"/>
  <c r="AB1984" i="1"/>
  <c r="AA1984" i="1"/>
  <c r="Z1984" i="1"/>
  <c r="Y1984" i="1"/>
  <c r="X1984" i="1"/>
  <c r="W1984" i="1"/>
  <c r="V1984" i="1"/>
  <c r="U1984" i="1"/>
  <c r="T1984" i="1"/>
  <c r="S1984" i="1"/>
  <c r="AC1983" i="1"/>
  <c r="AB1983" i="1"/>
  <c r="AA1983" i="1"/>
  <c r="Z1983" i="1"/>
  <c r="Y1983" i="1"/>
  <c r="X1983" i="1"/>
  <c r="W1983" i="1"/>
  <c r="V1983" i="1"/>
  <c r="U1983" i="1"/>
  <c r="T1983" i="1"/>
  <c r="S1983" i="1"/>
  <c r="AC1982" i="1"/>
  <c r="AB1982" i="1"/>
  <c r="AA1982" i="1"/>
  <c r="Z1982" i="1"/>
  <c r="Y1982" i="1"/>
  <c r="X1982" i="1"/>
  <c r="W1982" i="1"/>
  <c r="V1982" i="1"/>
  <c r="U1982" i="1"/>
  <c r="T1982" i="1"/>
  <c r="S1982" i="1"/>
  <c r="AC1981" i="1"/>
  <c r="AB1981" i="1"/>
  <c r="AA1981" i="1"/>
  <c r="Z1981" i="1"/>
  <c r="Y1981" i="1"/>
  <c r="X1981" i="1"/>
  <c r="W1981" i="1"/>
  <c r="V1981" i="1"/>
  <c r="U1981" i="1"/>
  <c r="T1981" i="1"/>
  <c r="S1981" i="1"/>
  <c r="AC1980" i="1"/>
  <c r="AB1980" i="1"/>
  <c r="AA1980" i="1"/>
  <c r="Z1980" i="1"/>
  <c r="Y1980" i="1"/>
  <c r="X1980" i="1"/>
  <c r="W1980" i="1"/>
  <c r="V1980" i="1"/>
  <c r="U1980" i="1"/>
  <c r="T1980" i="1"/>
  <c r="S1980" i="1"/>
  <c r="AC1979" i="1"/>
  <c r="AB1979" i="1"/>
  <c r="AA1979" i="1"/>
  <c r="Z1979" i="1"/>
  <c r="Y1979" i="1"/>
  <c r="X1979" i="1"/>
  <c r="W1979" i="1"/>
  <c r="V1979" i="1"/>
  <c r="U1979" i="1"/>
  <c r="T1979" i="1"/>
  <c r="S1979" i="1"/>
  <c r="AC1978" i="1"/>
  <c r="AB1978" i="1"/>
  <c r="AA1978" i="1"/>
  <c r="Z1978" i="1"/>
  <c r="Y1978" i="1"/>
  <c r="X1978" i="1"/>
  <c r="W1978" i="1"/>
  <c r="V1978" i="1"/>
  <c r="U1978" i="1"/>
  <c r="T1978" i="1"/>
  <c r="S1978" i="1"/>
  <c r="AC1977" i="1"/>
  <c r="AB1977" i="1"/>
  <c r="O1977" i="1" s="1"/>
  <c r="P1977" i="1" s="1"/>
  <c r="AA1977" i="1"/>
  <c r="Z1977" i="1"/>
  <c r="Y1977" i="1"/>
  <c r="X1977" i="1"/>
  <c r="W1977" i="1"/>
  <c r="V1977" i="1"/>
  <c r="U1977" i="1"/>
  <c r="T1977" i="1"/>
  <c r="S1977" i="1"/>
  <c r="AC1976" i="1"/>
  <c r="AB1976" i="1"/>
  <c r="AA1976" i="1"/>
  <c r="Z1976" i="1"/>
  <c r="Y1976" i="1"/>
  <c r="X1976" i="1"/>
  <c r="W1976" i="1"/>
  <c r="V1976" i="1"/>
  <c r="U1976" i="1"/>
  <c r="T1976" i="1"/>
  <c r="S1976" i="1"/>
  <c r="AC1975" i="1"/>
  <c r="AB1975" i="1"/>
  <c r="AA1975" i="1"/>
  <c r="Z1975" i="1"/>
  <c r="Y1975" i="1"/>
  <c r="X1975" i="1"/>
  <c r="W1975" i="1"/>
  <c r="V1975" i="1"/>
  <c r="U1975" i="1"/>
  <c r="T1975" i="1"/>
  <c r="S1975" i="1"/>
  <c r="AC1974" i="1"/>
  <c r="AB1974" i="1"/>
  <c r="AA1974" i="1"/>
  <c r="Z1974" i="1"/>
  <c r="Y1974" i="1"/>
  <c r="X1974" i="1"/>
  <c r="W1974" i="1"/>
  <c r="V1974" i="1"/>
  <c r="U1974" i="1"/>
  <c r="T1974" i="1"/>
  <c r="S1974" i="1"/>
  <c r="AC1973" i="1"/>
  <c r="AB1973" i="1"/>
  <c r="AA1973" i="1"/>
  <c r="Z1973" i="1"/>
  <c r="Y1973" i="1"/>
  <c r="X1973" i="1"/>
  <c r="W1973" i="1"/>
  <c r="V1973" i="1"/>
  <c r="U1973" i="1"/>
  <c r="T1973" i="1"/>
  <c r="S1973" i="1"/>
  <c r="AC1972" i="1"/>
  <c r="AB1972" i="1"/>
  <c r="AA1972" i="1"/>
  <c r="Z1972" i="1"/>
  <c r="Y1972" i="1"/>
  <c r="X1972" i="1"/>
  <c r="W1972" i="1"/>
  <c r="V1972" i="1"/>
  <c r="U1972" i="1"/>
  <c r="T1972" i="1"/>
  <c r="S1972" i="1"/>
  <c r="AC1971" i="1"/>
  <c r="AB1971" i="1"/>
  <c r="AA1971" i="1"/>
  <c r="Z1971" i="1"/>
  <c r="Y1971" i="1"/>
  <c r="X1971" i="1"/>
  <c r="W1971" i="1"/>
  <c r="V1971" i="1"/>
  <c r="U1971" i="1"/>
  <c r="T1971" i="1"/>
  <c r="S1971" i="1"/>
  <c r="AC1970" i="1"/>
  <c r="AB1970" i="1"/>
  <c r="AA1970" i="1"/>
  <c r="Z1970" i="1"/>
  <c r="Y1970" i="1"/>
  <c r="X1970" i="1"/>
  <c r="W1970" i="1"/>
  <c r="V1970" i="1"/>
  <c r="U1970" i="1"/>
  <c r="T1970" i="1"/>
  <c r="S1970" i="1"/>
  <c r="AC1969" i="1"/>
  <c r="AB1969" i="1"/>
  <c r="AA1969" i="1"/>
  <c r="Z1969" i="1"/>
  <c r="Y1969" i="1"/>
  <c r="X1969" i="1"/>
  <c r="W1969" i="1"/>
  <c r="V1969" i="1"/>
  <c r="U1969" i="1"/>
  <c r="T1969" i="1"/>
  <c r="S1969" i="1"/>
  <c r="AC1968" i="1"/>
  <c r="AB1968" i="1"/>
  <c r="AA1968" i="1"/>
  <c r="Z1968" i="1"/>
  <c r="Y1968" i="1"/>
  <c r="X1968" i="1"/>
  <c r="W1968" i="1"/>
  <c r="V1968" i="1"/>
  <c r="U1968" i="1"/>
  <c r="T1968" i="1"/>
  <c r="S1968" i="1"/>
  <c r="AC1967" i="1"/>
  <c r="AB1967" i="1"/>
  <c r="AA1967" i="1"/>
  <c r="Z1967" i="1"/>
  <c r="Y1967" i="1"/>
  <c r="X1967" i="1"/>
  <c r="W1967" i="1"/>
  <c r="V1967" i="1"/>
  <c r="U1967" i="1"/>
  <c r="T1967" i="1"/>
  <c r="S1967" i="1"/>
  <c r="AC1966" i="1"/>
  <c r="AB1966" i="1"/>
  <c r="AA1966" i="1"/>
  <c r="Z1966" i="1"/>
  <c r="Y1966" i="1"/>
  <c r="X1966" i="1"/>
  <c r="W1966" i="1"/>
  <c r="V1966" i="1"/>
  <c r="U1966" i="1"/>
  <c r="T1966" i="1"/>
  <c r="S1966" i="1"/>
  <c r="AC1965" i="1"/>
  <c r="AB1965" i="1"/>
  <c r="O1965" i="1" s="1"/>
  <c r="P1965" i="1" s="1"/>
  <c r="AA1965" i="1"/>
  <c r="Z1965" i="1"/>
  <c r="Y1965" i="1"/>
  <c r="X1965" i="1"/>
  <c r="W1965" i="1"/>
  <c r="V1965" i="1"/>
  <c r="U1965" i="1"/>
  <c r="T1965" i="1"/>
  <c r="S1965" i="1"/>
  <c r="AC1964" i="1"/>
  <c r="AB1964" i="1"/>
  <c r="AA1964" i="1"/>
  <c r="Z1964" i="1"/>
  <c r="Y1964" i="1"/>
  <c r="X1964" i="1"/>
  <c r="W1964" i="1"/>
  <c r="V1964" i="1"/>
  <c r="U1964" i="1"/>
  <c r="T1964" i="1"/>
  <c r="S1964" i="1"/>
  <c r="AC1963" i="1"/>
  <c r="AB1963" i="1"/>
  <c r="AA1963" i="1"/>
  <c r="Z1963" i="1"/>
  <c r="Y1963" i="1"/>
  <c r="X1963" i="1"/>
  <c r="W1963" i="1"/>
  <c r="V1963" i="1"/>
  <c r="U1963" i="1"/>
  <c r="T1963" i="1"/>
  <c r="S1963" i="1"/>
  <c r="AC1962" i="1"/>
  <c r="AB1962" i="1"/>
  <c r="AA1962" i="1"/>
  <c r="Z1962" i="1"/>
  <c r="Y1962" i="1"/>
  <c r="X1962" i="1"/>
  <c r="W1962" i="1"/>
  <c r="V1962" i="1"/>
  <c r="U1962" i="1"/>
  <c r="T1962" i="1"/>
  <c r="S1962" i="1"/>
  <c r="AC1961" i="1"/>
  <c r="AB1961" i="1"/>
  <c r="AA1961" i="1"/>
  <c r="Z1961" i="1"/>
  <c r="Y1961" i="1"/>
  <c r="X1961" i="1"/>
  <c r="W1961" i="1"/>
  <c r="V1961" i="1"/>
  <c r="U1961" i="1"/>
  <c r="T1961" i="1"/>
  <c r="S1961" i="1"/>
  <c r="AC1960" i="1"/>
  <c r="AB1960" i="1"/>
  <c r="AA1960" i="1"/>
  <c r="Z1960" i="1"/>
  <c r="Y1960" i="1"/>
  <c r="X1960" i="1"/>
  <c r="W1960" i="1"/>
  <c r="V1960" i="1"/>
  <c r="U1960" i="1"/>
  <c r="T1960" i="1"/>
  <c r="S1960" i="1"/>
  <c r="AC1959" i="1"/>
  <c r="AB1959" i="1"/>
  <c r="AA1959" i="1"/>
  <c r="Z1959" i="1"/>
  <c r="Y1959" i="1"/>
  <c r="X1959" i="1"/>
  <c r="W1959" i="1"/>
  <c r="V1959" i="1"/>
  <c r="U1959" i="1"/>
  <c r="T1959" i="1"/>
  <c r="S1959" i="1"/>
  <c r="AC1958" i="1"/>
  <c r="AB1958" i="1"/>
  <c r="AA1958" i="1"/>
  <c r="Z1958" i="1"/>
  <c r="Y1958" i="1"/>
  <c r="X1958" i="1"/>
  <c r="W1958" i="1"/>
  <c r="V1958" i="1"/>
  <c r="U1958" i="1"/>
  <c r="T1958" i="1"/>
  <c r="S1958" i="1"/>
  <c r="AC1957" i="1"/>
  <c r="AB1957" i="1"/>
  <c r="AA1957" i="1"/>
  <c r="Z1957" i="1"/>
  <c r="Y1957" i="1"/>
  <c r="X1957" i="1"/>
  <c r="W1957" i="1"/>
  <c r="V1957" i="1"/>
  <c r="U1957" i="1"/>
  <c r="T1957" i="1"/>
  <c r="S1957" i="1"/>
  <c r="AC1956" i="1"/>
  <c r="AB1956" i="1"/>
  <c r="AA1956" i="1"/>
  <c r="Z1956" i="1"/>
  <c r="Y1956" i="1"/>
  <c r="X1956" i="1"/>
  <c r="W1956" i="1"/>
  <c r="V1956" i="1"/>
  <c r="U1956" i="1"/>
  <c r="T1956" i="1"/>
  <c r="S1956" i="1"/>
  <c r="AC1955" i="1"/>
  <c r="AB1955" i="1"/>
  <c r="AA1955" i="1"/>
  <c r="Z1955" i="1"/>
  <c r="Y1955" i="1"/>
  <c r="X1955" i="1"/>
  <c r="W1955" i="1"/>
  <c r="V1955" i="1"/>
  <c r="U1955" i="1"/>
  <c r="T1955" i="1"/>
  <c r="S1955" i="1"/>
  <c r="AC1954" i="1"/>
  <c r="AB1954" i="1"/>
  <c r="AA1954" i="1"/>
  <c r="Z1954" i="1"/>
  <c r="Y1954" i="1"/>
  <c r="X1954" i="1"/>
  <c r="W1954" i="1"/>
  <c r="V1954" i="1"/>
  <c r="U1954" i="1"/>
  <c r="T1954" i="1"/>
  <c r="S1954" i="1"/>
  <c r="AC1953" i="1"/>
  <c r="AB1953" i="1"/>
  <c r="O1953" i="1" s="1"/>
  <c r="P1953" i="1" s="1"/>
  <c r="AA1953" i="1"/>
  <c r="Z1953" i="1"/>
  <c r="Y1953" i="1"/>
  <c r="X1953" i="1"/>
  <c r="W1953" i="1"/>
  <c r="V1953" i="1"/>
  <c r="U1953" i="1"/>
  <c r="T1953" i="1"/>
  <c r="S1953" i="1"/>
  <c r="AC1952" i="1"/>
  <c r="AB1952" i="1"/>
  <c r="AA1952" i="1"/>
  <c r="Z1952" i="1"/>
  <c r="Y1952" i="1"/>
  <c r="X1952" i="1"/>
  <c r="W1952" i="1"/>
  <c r="V1952" i="1"/>
  <c r="U1952" i="1"/>
  <c r="T1952" i="1"/>
  <c r="S1952" i="1"/>
  <c r="AC1951" i="1"/>
  <c r="AB1951" i="1"/>
  <c r="AA1951" i="1"/>
  <c r="Z1951" i="1"/>
  <c r="Y1951" i="1"/>
  <c r="X1951" i="1"/>
  <c r="W1951" i="1"/>
  <c r="V1951" i="1"/>
  <c r="U1951" i="1"/>
  <c r="T1951" i="1"/>
  <c r="S1951" i="1"/>
  <c r="AC1950" i="1"/>
  <c r="AB1950" i="1"/>
  <c r="AA1950" i="1"/>
  <c r="Z1950" i="1"/>
  <c r="Y1950" i="1"/>
  <c r="X1950" i="1"/>
  <c r="W1950" i="1"/>
  <c r="V1950" i="1"/>
  <c r="U1950" i="1"/>
  <c r="T1950" i="1"/>
  <c r="S1950" i="1"/>
  <c r="AC1949" i="1"/>
  <c r="AB1949" i="1"/>
  <c r="AA1949" i="1"/>
  <c r="Z1949" i="1"/>
  <c r="Y1949" i="1"/>
  <c r="X1949" i="1"/>
  <c r="W1949" i="1"/>
  <c r="V1949" i="1"/>
  <c r="U1949" i="1"/>
  <c r="T1949" i="1"/>
  <c r="S1949" i="1"/>
  <c r="AC1948" i="1"/>
  <c r="AB1948" i="1"/>
  <c r="AA1948" i="1"/>
  <c r="Z1948" i="1"/>
  <c r="Y1948" i="1"/>
  <c r="X1948" i="1"/>
  <c r="W1948" i="1"/>
  <c r="V1948" i="1"/>
  <c r="U1948" i="1"/>
  <c r="T1948" i="1"/>
  <c r="S1948" i="1"/>
  <c r="AC1947" i="1"/>
  <c r="AB1947" i="1"/>
  <c r="AA1947" i="1"/>
  <c r="Z1947" i="1"/>
  <c r="Y1947" i="1"/>
  <c r="X1947" i="1"/>
  <c r="W1947" i="1"/>
  <c r="V1947" i="1"/>
  <c r="U1947" i="1"/>
  <c r="T1947" i="1"/>
  <c r="S1947" i="1"/>
  <c r="AC1946" i="1"/>
  <c r="AB1946" i="1"/>
  <c r="AA1946" i="1"/>
  <c r="Z1946" i="1"/>
  <c r="Y1946" i="1"/>
  <c r="X1946" i="1"/>
  <c r="W1946" i="1"/>
  <c r="V1946" i="1"/>
  <c r="U1946" i="1"/>
  <c r="T1946" i="1"/>
  <c r="S1946" i="1"/>
  <c r="AC1945" i="1"/>
  <c r="AB1945" i="1"/>
  <c r="AA1945" i="1"/>
  <c r="Z1945" i="1"/>
  <c r="Y1945" i="1"/>
  <c r="X1945" i="1"/>
  <c r="W1945" i="1"/>
  <c r="V1945" i="1"/>
  <c r="U1945" i="1"/>
  <c r="T1945" i="1"/>
  <c r="S1945" i="1"/>
  <c r="AC1944" i="1"/>
  <c r="AB1944" i="1"/>
  <c r="AA1944" i="1"/>
  <c r="Z1944" i="1"/>
  <c r="Y1944" i="1"/>
  <c r="X1944" i="1"/>
  <c r="W1944" i="1"/>
  <c r="V1944" i="1"/>
  <c r="U1944" i="1"/>
  <c r="T1944" i="1"/>
  <c r="S1944" i="1"/>
  <c r="AC1943" i="1"/>
  <c r="AB1943" i="1"/>
  <c r="AA1943" i="1"/>
  <c r="Z1943" i="1"/>
  <c r="Y1943" i="1"/>
  <c r="X1943" i="1"/>
  <c r="W1943" i="1"/>
  <c r="V1943" i="1"/>
  <c r="U1943" i="1"/>
  <c r="T1943" i="1"/>
  <c r="S1943" i="1"/>
  <c r="AC1942" i="1"/>
  <c r="AB1942" i="1"/>
  <c r="AA1942" i="1"/>
  <c r="Z1942" i="1"/>
  <c r="Y1942" i="1"/>
  <c r="X1942" i="1"/>
  <c r="W1942" i="1"/>
  <c r="V1942" i="1"/>
  <c r="U1942" i="1"/>
  <c r="T1942" i="1"/>
  <c r="S1942" i="1"/>
  <c r="AC1941" i="1"/>
  <c r="AB1941" i="1"/>
  <c r="O1941" i="1" s="1"/>
  <c r="P1941" i="1" s="1"/>
  <c r="AA1941" i="1"/>
  <c r="Z1941" i="1"/>
  <c r="Y1941" i="1"/>
  <c r="X1941" i="1"/>
  <c r="W1941" i="1"/>
  <c r="V1941" i="1"/>
  <c r="U1941" i="1"/>
  <c r="T1941" i="1"/>
  <c r="S1941" i="1"/>
  <c r="AC1940" i="1"/>
  <c r="AB1940" i="1"/>
  <c r="AA1940" i="1"/>
  <c r="Z1940" i="1"/>
  <c r="Y1940" i="1"/>
  <c r="X1940" i="1"/>
  <c r="W1940" i="1"/>
  <c r="V1940" i="1"/>
  <c r="U1940" i="1"/>
  <c r="T1940" i="1"/>
  <c r="S1940" i="1"/>
  <c r="AC1939" i="1"/>
  <c r="AB1939" i="1"/>
  <c r="AA1939" i="1"/>
  <c r="Z1939" i="1"/>
  <c r="Y1939" i="1"/>
  <c r="X1939" i="1"/>
  <c r="W1939" i="1"/>
  <c r="V1939" i="1"/>
  <c r="U1939" i="1"/>
  <c r="T1939" i="1"/>
  <c r="S1939" i="1"/>
  <c r="AC1938" i="1"/>
  <c r="AB1938" i="1"/>
  <c r="AA1938" i="1"/>
  <c r="Z1938" i="1"/>
  <c r="Y1938" i="1"/>
  <c r="X1938" i="1"/>
  <c r="W1938" i="1"/>
  <c r="V1938" i="1"/>
  <c r="U1938" i="1"/>
  <c r="T1938" i="1"/>
  <c r="S1938" i="1"/>
  <c r="AC1937" i="1"/>
  <c r="AB1937" i="1"/>
  <c r="AA1937" i="1"/>
  <c r="Z1937" i="1"/>
  <c r="Y1937" i="1"/>
  <c r="X1937" i="1"/>
  <c r="W1937" i="1"/>
  <c r="V1937" i="1"/>
  <c r="U1937" i="1"/>
  <c r="T1937" i="1"/>
  <c r="S1937" i="1"/>
  <c r="AC1936" i="1"/>
  <c r="AB1936" i="1"/>
  <c r="AA1936" i="1"/>
  <c r="Z1936" i="1"/>
  <c r="Y1936" i="1"/>
  <c r="X1936" i="1"/>
  <c r="W1936" i="1"/>
  <c r="V1936" i="1"/>
  <c r="U1936" i="1"/>
  <c r="T1936" i="1"/>
  <c r="S1936" i="1"/>
  <c r="AC1935" i="1"/>
  <c r="AB1935" i="1"/>
  <c r="AA1935" i="1"/>
  <c r="Z1935" i="1"/>
  <c r="Y1935" i="1"/>
  <c r="X1935" i="1"/>
  <c r="W1935" i="1"/>
  <c r="V1935" i="1"/>
  <c r="U1935" i="1"/>
  <c r="T1935" i="1"/>
  <c r="S1935" i="1"/>
  <c r="AC1934" i="1"/>
  <c r="AB1934" i="1"/>
  <c r="AA1934" i="1"/>
  <c r="Z1934" i="1"/>
  <c r="Y1934" i="1"/>
  <c r="X1934" i="1"/>
  <c r="W1934" i="1"/>
  <c r="V1934" i="1"/>
  <c r="U1934" i="1"/>
  <c r="T1934" i="1"/>
  <c r="S1934" i="1"/>
  <c r="AC1933" i="1"/>
  <c r="AB1933" i="1"/>
  <c r="AA1933" i="1"/>
  <c r="Z1933" i="1"/>
  <c r="Y1933" i="1"/>
  <c r="X1933" i="1"/>
  <c r="W1933" i="1"/>
  <c r="V1933" i="1"/>
  <c r="U1933" i="1"/>
  <c r="T1933" i="1"/>
  <c r="S1933" i="1"/>
  <c r="AC1932" i="1"/>
  <c r="AB1932" i="1"/>
  <c r="AA1932" i="1"/>
  <c r="Z1932" i="1"/>
  <c r="Y1932" i="1"/>
  <c r="X1932" i="1"/>
  <c r="W1932" i="1"/>
  <c r="V1932" i="1"/>
  <c r="U1932" i="1"/>
  <c r="T1932" i="1"/>
  <c r="S1932" i="1"/>
  <c r="AC1931" i="1"/>
  <c r="AB1931" i="1"/>
  <c r="AA1931" i="1"/>
  <c r="Z1931" i="1"/>
  <c r="Y1931" i="1"/>
  <c r="X1931" i="1"/>
  <c r="W1931" i="1"/>
  <c r="V1931" i="1"/>
  <c r="U1931" i="1"/>
  <c r="T1931" i="1"/>
  <c r="S1931" i="1"/>
  <c r="AC1930" i="1"/>
  <c r="AB1930" i="1"/>
  <c r="AA1930" i="1"/>
  <c r="Z1930" i="1"/>
  <c r="Y1930" i="1"/>
  <c r="X1930" i="1"/>
  <c r="W1930" i="1"/>
  <c r="V1930" i="1"/>
  <c r="U1930" i="1"/>
  <c r="T1930" i="1"/>
  <c r="S1930" i="1"/>
  <c r="AC1929" i="1"/>
  <c r="AB1929" i="1"/>
  <c r="O1929" i="1" s="1"/>
  <c r="P1929" i="1" s="1"/>
  <c r="AA1929" i="1"/>
  <c r="Z1929" i="1"/>
  <c r="Y1929" i="1"/>
  <c r="X1929" i="1"/>
  <c r="W1929" i="1"/>
  <c r="V1929" i="1"/>
  <c r="U1929" i="1"/>
  <c r="T1929" i="1"/>
  <c r="S1929" i="1"/>
  <c r="AC1928" i="1"/>
  <c r="AB1928" i="1"/>
  <c r="AA1928" i="1"/>
  <c r="Z1928" i="1"/>
  <c r="Y1928" i="1"/>
  <c r="X1928" i="1"/>
  <c r="W1928" i="1"/>
  <c r="V1928" i="1"/>
  <c r="U1928" i="1"/>
  <c r="T1928" i="1"/>
  <c r="S1928" i="1"/>
  <c r="AC1927" i="1"/>
  <c r="AB1927" i="1"/>
  <c r="AA1927" i="1"/>
  <c r="Z1927" i="1"/>
  <c r="Y1927" i="1"/>
  <c r="X1927" i="1"/>
  <c r="W1927" i="1"/>
  <c r="V1927" i="1"/>
  <c r="U1927" i="1"/>
  <c r="T1927" i="1"/>
  <c r="S1927" i="1"/>
  <c r="AC1926" i="1"/>
  <c r="AB1926" i="1"/>
  <c r="AA1926" i="1"/>
  <c r="Z1926" i="1"/>
  <c r="Y1926" i="1"/>
  <c r="X1926" i="1"/>
  <c r="W1926" i="1"/>
  <c r="V1926" i="1"/>
  <c r="U1926" i="1"/>
  <c r="T1926" i="1"/>
  <c r="S1926" i="1"/>
  <c r="AC1925" i="1"/>
  <c r="AB1925" i="1"/>
  <c r="AA1925" i="1"/>
  <c r="Z1925" i="1"/>
  <c r="Y1925" i="1"/>
  <c r="X1925" i="1"/>
  <c r="W1925" i="1"/>
  <c r="V1925" i="1"/>
  <c r="U1925" i="1"/>
  <c r="T1925" i="1"/>
  <c r="S1925" i="1"/>
  <c r="AC1924" i="1"/>
  <c r="AB1924" i="1"/>
  <c r="AA1924" i="1"/>
  <c r="Z1924" i="1"/>
  <c r="Y1924" i="1"/>
  <c r="X1924" i="1"/>
  <c r="W1924" i="1"/>
  <c r="V1924" i="1"/>
  <c r="U1924" i="1"/>
  <c r="T1924" i="1"/>
  <c r="S1924" i="1"/>
  <c r="AC1923" i="1"/>
  <c r="AB1923" i="1"/>
  <c r="AA1923" i="1"/>
  <c r="Z1923" i="1"/>
  <c r="Y1923" i="1"/>
  <c r="X1923" i="1"/>
  <c r="W1923" i="1"/>
  <c r="V1923" i="1"/>
  <c r="U1923" i="1"/>
  <c r="T1923" i="1"/>
  <c r="S1923" i="1"/>
  <c r="AC1922" i="1"/>
  <c r="AB1922" i="1"/>
  <c r="AA1922" i="1"/>
  <c r="Z1922" i="1"/>
  <c r="Y1922" i="1"/>
  <c r="X1922" i="1"/>
  <c r="W1922" i="1"/>
  <c r="V1922" i="1"/>
  <c r="U1922" i="1"/>
  <c r="T1922" i="1"/>
  <c r="S1922" i="1"/>
  <c r="AC1921" i="1"/>
  <c r="AB1921" i="1"/>
  <c r="AA1921" i="1"/>
  <c r="Z1921" i="1"/>
  <c r="Y1921" i="1"/>
  <c r="X1921" i="1"/>
  <c r="W1921" i="1"/>
  <c r="V1921" i="1"/>
  <c r="U1921" i="1"/>
  <c r="T1921" i="1"/>
  <c r="S1921" i="1"/>
  <c r="AC1920" i="1"/>
  <c r="AB1920" i="1"/>
  <c r="AA1920" i="1"/>
  <c r="Z1920" i="1"/>
  <c r="Y1920" i="1"/>
  <c r="X1920" i="1"/>
  <c r="W1920" i="1"/>
  <c r="V1920" i="1"/>
  <c r="U1920" i="1"/>
  <c r="T1920" i="1"/>
  <c r="S1920" i="1"/>
  <c r="AC1919" i="1"/>
  <c r="AB1919" i="1"/>
  <c r="AA1919" i="1"/>
  <c r="Z1919" i="1"/>
  <c r="Y1919" i="1"/>
  <c r="X1919" i="1"/>
  <c r="W1919" i="1"/>
  <c r="V1919" i="1"/>
  <c r="U1919" i="1"/>
  <c r="T1919" i="1"/>
  <c r="S1919" i="1"/>
  <c r="AC1918" i="1"/>
  <c r="AB1918" i="1"/>
  <c r="AA1918" i="1"/>
  <c r="Z1918" i="1"/>
  <c r="Y1918" i="1"/>
  <c r="X1918" i="1"/>
  <c r="W1918" i="1"/>
  <c r="V1918" i="1"/>
  <c r="U1918" i="1"/>
  <c r="T1918" i="1"/>
  <c r="S1918" i="1"/>
  <c r="AC1917" i="1"/>
  <c r="AB1917" i="1"/>
  <c r="O1917" i="1" s="1"/>
  <c r="P1917" i="1" s="1"/>
  <c r="AA1917" i="1"/>
  <c r="Z1917" i="1"/>
  <c r="Y1917" i="1"/>
  <c r="X1917" i="1"/>
  <c r="W1917" i="1"/>
  <c r="V1917" i="1"/>
  <c r="U1917" i="1"/>
  <c r="T1917" i="1"/>
  <c r="S1917" i="1"/>
  <c r="AC1916" i="1"/>
  <c r="AB1916" i="1"/>
  <c r="AA1916" i="1"/>
  <c r="Z1916" i="1"/>
  <c r="Y1916" i="1"/>
  <c r="X1916" i="1"/>
  <c r="W1916" i="1"/>
  <c r="V1916" i="1"/>
  <c r="U1916" i="1"/>
  <c r="T1916" i="1"/>
  <c r="S1916" i="1"/>
  <c r="AC1915" i="1"/>
  <c r="AB1915" i="1"/>
  <c r="AA1915" i="1"/>
  <c r="Z1915" i="1"/>
  <c r="Y1915" i="1"/>
  <c r="X1915" i="1"/>
  <c r="W1915" i="1"/>
  <c r="V1915" i="1"/>
  <c r="U1915" i="1"/>
  <c r="T1915" i="1"/>
  <c r="S1915" i="1"/>
  <c r="AC1914" i="1"/>
  <c r="AB1914" i="1"/>
  <c r="AA1914" i="1"/>
  <c r="Z1914" i="1"/>
  <c r="Y1914" i="1"/>
  <c r="X1914" i="1"/>
  <c r="W1914" i="1"/>
  <c r="V1914" i="1"/>
  <c r="U1914" i="1"/>
  <c r="T1914" i="1"/>
  <c r="S1914" i="1"/>
  <c r="AC1913" i="1"/>
  <c r="AB1913" i="1"/>
  <c r="AA1913" i="1"/>
  <c r="Z1913" i="1"/>
  <c r="Y1913" i="1"/>
  <c r="X1913" i="1"/>
  <c r="W1913" i="1"/>
  <c r="V1913" i="1"/>
  <c r="U1913" i="1"/>
  <c r="T1913" i="1"/>
  <c r="S1913" i="1"/>
  <c r="AC1912" i="1"/>
  <c r="AB1912" i="1"/>
  <c r="AA1912" i="1"/>
  <c r="Z1912" i="1"/>
  <c r="Y1912" i="1"/>
  <c r="X1912" i="1"/>
  <c r="W1912" i="1"/>
  <c r="V1912" i="1"/>
  <c r="U1912" i="1"/>
  <c r="T1912" i="1"/>
  <c r="S1912" i="1"/>
  <c r="AC1911" i="1"/>
  <c r="AB1911" i="1"/>
  <c r="AA1911" i="1"/>
  <c r="Z1911" i="1"/>
  <c r="Y1911" i="1"/>
  <c r="X1911" i="1"/>
  <c r="W1911" i="1"/>
  <c r="V1911" i="1"/>
  <c r="U1911" i="1"/>
  <c r="T1911" i="1"/>
  <c r="S1911" i="1"/>
  <c r="AC1910" i="1"/>
  <c r="AB1910" i="1"/>
  <c r="AA1910" i="1"/>
  <c r="Z1910" i="1"/>
  <c r="Y1910" i="1"/>
  <c r="X1910" i="1"/>
  <c r="W1910" i="1"/>
  <c r="V1910" i="1"/>
  <c r="U1910" i="1"/>
  <c r="T1910" i="1"/>
  <c r="S1910" i="1"/>
  <c r="AC1909" i="1"/>
  <c r="AB1909" i="1"/>
  <c r="AA1909" i="1"/>
  <c r="Z1909" i="1"/>
  <c r="Y1909" i="1"/>
  <c r="X1909" i="1"/>
  <c r="W1909" i="1"/>
  <c r="V1909" i="1"/>
  <c r="U1909" i="1"/>
  <c r="T1909" i="1"/>
  <c r="S1909" i="1"/>
  <c r="AC1908" i="1"/>
  <c r="AB1908" i="1"/>
  <c r="AA1908" i="1"/>
  <c r="Z1908" i="1"/>
  <c r="Y1908" i="1"/>
  <c r="X1908" i="1"/>
  <c r="W1908" i="1"/>
  <c r="V1908" i="1"/>
  <c r="U1908" i="1"/>
  <c r="T1908" i="1"/>
  <c r="S1908" i="1"/>
  <c r="AC1907" i="1"/>
  <c r="AB1907" i="1"/>
  <c r="AA1907" i="1"/>
  <c r="Z1907" i="1"/>
  <c r="Y1907" i="1"/>
  <c r="X1907" i="1"/>
  <c r="W1907" i="1"/>
  <c r="V1907" i="1"/>
  <c r="U1907" i="1"/>
  <c r="T1907" i="1"/>
  <c r="S1907" i="1"/>
  <c r="AC1906" i="1"/>
  <c r="AB1906" i="1"/>
  <c r="AA1906" i="1"/>
  <c r="Z1906" i="1"/>
  <c r="Y1906" i="1"/>
  <c r="X1906" i="1"/>
  <c r="W1906" i="1"/>
  <c r="V1906" i="1"/>
  <c r="U1906" i="1"/>
  <c r="T1906" i="1"/>
  <c r="S1906" i="1"/>
  <c r="AC1905" i="1"/>
  <c r="AB1905" i="1"/>
  <c r="O1905" i="1" s="1"/>
  <c r="P1905" i="1" s="1"/>
  <c r="AA1905" i="1"/>
  <c r="Z1905" i="1"/>
  <c r="Y1905" i="1"/>
  <c r="X1905" i="1"/>
  <c r="W1905" i="1"/>
  <c r="V1905" i="1"/>
  <c r="U1905" i="1"/>
  <c r="T1905" i="1"/>
  <c r="S1905" i="1"/>
  <c r="AC1904" i="1"/>
  <c r="AB1904" i="1"/>
  <c r="AA1904" i="1"/>
  <c r="Z1904" i="1"/>
  <c r="Y1904" i="1"/>
  <c r="X1904" i="1"/>
  <c r="W1904" i="1"/>
  <c r="V1904" i="1"/>
  <c r="U1904" i="1"/>
  <c r="T1904" i="1"/>
  <c r="S1904" i="1"/>
  <c r="AC1903" i="1"/>
  <c r="AB1903" i="1"/>
  <c r="AA1903" i="1"/>
  <c r="Z1903" i="1"/>
  <c r="Y1903" i="1"/>
  <c r="X1903" i="1"/>
  <c r="W1903" i="1"/>
  <c r="V1903" i="1"/>
  <c r="U1903" i="1"/>
  <c r="T1903" i="1"/>
  <c r="S1903" i="1"/>
  <c r="AC1902" i="1"/>
  <c r="AB1902" i="1"/>
  <c r="AA1902" i="1"/>
  <c r="Z1902" i="1"/>
  <c r="Y1902" i="1"/>
  <c r="X1902" i="1"/>
  <c r="W1902" i="1"/>
  <c r="V1902" i="1"/>
  <c r="U1902" i="1"/>
  <c r="T1902" i="1"/>
  <c r="S1902" i="1"/>
  <c r="AC1901" i="1"/>
  <c r="AB1901" i="1"/>
  <c r="AA1901" i="1"/>
  <c r="Z1901" i="1"/>
  <c r="Y1901" i="1"/>
  <c r="X1901" i="1"/>
  <c r="W1901" i="1"/>
  <c r="V1901" i="1"/>
  <c r="U1901" i="1"/>
  <c r="T1901" i="1"/>
  <c r="S1901" i="1"/>
  <c r="AC1900" i="1"/>
  <c r="AB1900" i="1"/>
  <c r="AA1900" i="1"/>
  <c r="Z1900" i="1"/>
  <c r="Y1900" i="1"/>
  <c r="X1900" i="1"/>
  <c r="W1900" i="1"/>
  <c r="V1900" i="1"/>
  <c r="U1900" i="1"/>
  <c r="T1900" i="1"/>
  <c r="S1900" i="1"/>
  <c r="AC1899" i="1"/>
  <c r="AB1899" i="1"/>
  <c r="AA1899" i="1"/>
  <c r="Z1899" i="1"/>
  <c r="Y1899" i="1"/>
  <c r="X1899" i="1"/>
  <c r="W1899" i="1"/>
  <c r="V1899" i="1"/>
  <c r="U1899" i="1"/>
  <c r="T1899" i="1"/>
  <c r="S1899" i="1"/>
  <c r="AC1898" i="1"/>
  <c r="AB1898" i="1"/>
  <c r="AA1898" i="1"/>
  <c r="Z1898" i="1"/>
  <c r="Y1898" i="1"/>
  <c r="X1898" i="1"/>
  <c r="W1898" i="1"/>
  <c r="V1898" i="1"/>
  <c r="U1898" i="1"/>
  <c r="T1898" i="1"/>
  <c r="S1898" i="1"/>
  <c r="AC1897" i="1"/>
  <c r="AB1897" i="1"/>
  <c r="AA1897" i="1"/>
  <c r="Z1897" i="1"/>
  <c r="Y1897" i="1"/>
  <c r="X1897" i="1"/>
  <c r="W1897" i="1"/>
  <c r="V1897" i="1"/>
  <c r="U1897" i="1"/>
  <c r="T1897" i="1"/>
  <c r="S1897" i="1"/>
  <c r="AC1896" i="1"/>
  <c r="AB1896" i="1"/>
  <c r="AA1896" i="1"/>
  <c r="Z1896" i="1"/>
  <c r="Y1896" i="1"/>
  <c r="X1896" i="1"/>
  <c r="W1896" i="1"/>
  <c r="V1896" i="1"/>
  <c r="U1896" i="1"/>
  <c r="T1896" i="1"/>
  <c r="S1896" i="1"/>
  <c r="AC1895" i="1"/>
  <c r="AB1895" i="1"/>
  <c r="AA1895" i="1"/>
  <c r="Z1895" i="1"/>
  <c r="Y1895" i="1"/>
  <c r="X1895" i="1"/>
  <c r="W1895" i="1"/>
  <c r="V1895" i="1"/>
  <c r="U1895" i="1"/>
  <c r="T1895" i="1"/>
  <c r="S1895" i="1"/>
  <c r="AC1894" i="1"/>
  <c r="AB1894" i="1"/>
  <c r="AA1894" i="1"/>
  <c r="Z1894" i="1"/>
  <c r="Y1894" i="1"/>
  <c r="X1894" i="1"/>
  <c r="W1894" i="1"/>
  <c r="V1894" i="1"/>
  <c r="U1894" i="1"/>
  <c r="T1894" i="1"/>
  <c r="S1894" i="1"/>
  <c r="AC1893" i="1"/>
  <c r="AB1893" i="1"/>
  <c r="O1893" i="1" s="1"/>
  <c r="P1893" i="1" s="1"/>
  <c r="AA1893" i="1"/>
  <c r="Z1893" i="1"/>
  <c r="Y1893" i="1"/>
  <c r="X1893" i="1"/>
  <c r="W1893" i="1"/>
  <c r="V1893" i="1"/>
  <c r="U1893" i="1"/>
  <c r="T1893" i="1"/>
  <c r="S1893" i="1"/>
  <c r="AC1892" i="1"/>
  <c r="AB1892" i="1"/>
  <c r="AA1892" i="1"/>
  <c r="Z1892" i="1"/>
  <c r="Y1892" i="1"/>
  <c r="X1892" i="1"/>
  <c r="W1892" i="1"/>
  <c r="V1892" i="1"/>
  <c r="U1892" i="1"/>
  <c r="T1892" i="1"/>
  <c r="S1892" i="1"/>
  <c r="AC1891" i="1"/>
  <c r="AB1891" i="1"/>
  <c r="AA1891" i="1"/>
  <c r="Z1891" i="1"/>
  <c r="Y1891" i="1"/>
  <c r="X1891" i="1"/>
  <c r="W1891" i="1"/>
  <c r="V1891" i="1"/>
  <c r="U1891" i="1"/>
  <c r="T1891" i="1"/>
  <c r="S1891" i="1"/>
  <c r="AC1890" i="1"/>
  <c r="AB1890" i="1"/>
  <c r="AA1890" i="1"/>
  <c r="Z1890" i="1"/>
  <c r="Y1890" i="1"/>
  <c r="X1890" i="1"/>
  <c r="W1890" i="1"/>
  <c r="V1890" i="1"/>
  <c r="U1890" i="1"/>
  <c r="T1890" i="1"/>
  <c r="S1890" i="1"/>
  <c r="AC1889" i="1"/>
  <c r="AB1889" i="1"/>
  <c r="AA1889" i="1"/>
  <c r="Z1889" i="1"/>
  <c r="Y1889" i="1"/>
  <c r="X1889" i="1"/>
  <c r="W1889" i="1"/>
  <c r="V1889" i="1"/>
  <c r="U1889" i="1"/>
  <c r="T1889" i="1"/>
  <c r="S1889" i="1"/>
  <c r="AC1888" i="1"/>
  <c r="AB1888" i="1"/>
  <c r="AA1888" i="1"/>
  <c r="Z1888" i="1"/>
  <c r="Y1888" i="1"/>
  <c r="X1888" i="1"/>
  <c r="W1888" i="1"/>
  <c r="V1888" i="1"/>
  <c r="U1888" i="1"/>
  <c r="T1888" i="1"/>
  <c r="S1888" i="1"/>
  <c r="AC1887" i="1"/>
  <c r="AB1887" i="1"/>
  <c r="AA1887" i="1"/>
  <c r="Z1887" i="1"/>
  <c r="Y1887" i="1"/>
  <c r="X1887" i="1"/>
  <c r="W1887" i="1"/>
  <c r="V1887" i="1"/>
  <c r="U1887" i="1"/>
  <c r="T1887" i="1"/>
  <c r="S1887" i="1"/>
  <c r="AC1886" i="1"/>
  <c r="AB1886" i="1"/>
  <c r="AA1886" i="1"/>
  <c r="Z1886" i="1"/>
  <c r="Y1886" i="1"/>
  <c r="X1886" i="1"/>
  <c r="W1886" i="1"/>
  <c r="V1886" i="1"/>
  <c r="U1886" i="1"/>
  <c r="T1886" i="1"/>
  <c r="S1886" i="1"/>
  <c r="AC1885" i="1"/>
  <c r="AB1885" i="1"/>
  <c r="AA1885" i="1"/>
  <c r="Z1885" i="1"/>
  <c r="Y1885" i="1"/>
  <c r="X1885" i="1"/>
  <c r="W1885" i="1"/>
  <c r="V1885" i="1"/>
  <c r="U1885" i="1"/>
  <c r="T1885" i="1"/>
  <c r="S1885" i="1"/>
  <c r="AC1884" i="1"/>
  <c r="AB1884" i="1"/>
  <c r="AA1884" i="1"/>
  <c r="Z1884" i="1"/>
  <c r="Y1884" i="1"/>
  <c r="X1884" i="1"/>
  <c r="W1884" i="1"/>
  <c r="V1884" i="1"/>
  <c r="U1884" i="1"/>
  <c r="T1884" i="1"/>
  <c r="S1884" i="1"/>
  <c r="AC1883" i="1"/>
  <c r="AB1883" i="1"/>
  <c r="AA1883" i="1"/>
  <c r="Z1883" i="1"/>
  <c r="Y1883" i="1"/>
  <c r="X1883" i="1"/>
  <c r="W1883" i="1"/>
  <c r="V1883" i="1"/>
  <c r="U1883" i="1"/>
  <c r="T1883" i="1"/>
  <c r="S1883" i="1"/>
  <c r="AC1882" i="1"/>
  <c r="AB1882" i="1"/>
  <c r="AA1882" i="1"/>
  <c r="Z1882" i="1"/>
  <c r="Y1882" i="1"/>
  <c r="X1882" i="1"/>
  <c r="W1882" i="1"/>
  <c r="V1882" i="1"/>
  <c r="U1882" i="1"/>
  <c r="T1882" i="1"/>
  <c r="S1882" i="1"/>
  <c r="AC1881" i="1"/>
  <c r="AB1881" i="1"/>
  <c r="O1881" i="1" s="1"/>
  <c r="P1881" i="1" s="1"/>
  <c r="AA1881" i="1"/>
  <c r="Z1881" i="1"/>
  <c r="Y1881" i="1"/>
  <c r="X1881" i="1"/>
  <c r="W1881" i="1"/>
  <c r="V1881" i="1"/>
  <c r="U1881" i="1"/>
  <c r="T1881" i="1"/>
  <c r="S1881" i="1"/>
  <c r="AC1880" i="1"/>
  <c r="AB1880" i="1"/>
  <c r="AA1880" i="1"/>
  <c r="Z1880" i="1"/>
  <c r="Y1880" i="1"/>
  <c r="X1880" i="1"/>
  <c r="W1880" i="1"/>
  <c r="V1880" i="1"/>
  <c r="U1880" i="1"/>
  <c r="T1880" i="1"/>
  <c r="S1880" i="1"/>
  <c r="AC1879" i="1"/>
  <c r="AB1879" i="1"/>
  <c r="AA1879" i="1"/>
  <c r="Z1879" i="1"/>
  <c r="Y1879" i="1"/>
  <c r="X1879" i="1"/>
  <c r="W1879" i="1"/>
  <c r="V1879" i="1"/>
  <c r="U1879" i="1"/>
  <c r="T1879" i="1"/>
  <c r="S1879" i="1"/>
  <c r="AC1878" i="1"/>
  <c r="AB1878" i="1"/>
  <c r="AA1878" i="1"/>
  <c r="Z1878" i="1"/>
  <c r="Y1878" i="1"/>
  <c r="X1878" i="1"/>
  <c r="W1878" i="1"/>
  <c r="V1878" i="1"/>
  <c r="U1878" i="1"/>
  <c r="T1878" i="1"/>
  <c r="S1878" i="1"/>
  <c r="AC1877" i="1"/>
  <c r="AB1877" i="1"/>
  <c r="AA1877" i="1"/>
  <c r="Z1877" i="1"/>
  <c r="Y1877" i="1"/>
  <c r="X1877" i="1"/>
  <c r="W1877" i="1"/>
  <c r="V1877" i="1"/>
  <c r="U1877" i="1"/>
  <c r="T1877" i="1"/>
  <c r="S1877" i="1"/>
  <c r="AC1876" i="1"/>
  <c r="AB1876" i="1"/>
  <c r="AA1876" i="1"/>
  <c r="Z1876" i="1"/>
  <c r="Y1876" i="1"/>
  <c r="X1876" i="1"/>
  <c r="W1876" i="1"/>
  <c r="V1876" i="1"/>
  <c r="U1876" i="1"/>
  <c r="T1876" i="1"/>
  <c r="S1876" i="1"/>
  <c r="AC1875" i="1"/>
  <c r="AB1875" i="1"/>
  <c r="AA1875" i="1"/>
  <c r="Z1875" i="1"/>
  <c r="Y1875" i="1"/>
  <c r="X1875" i="1"/>
  <c r="W1875" i="1"/>
  <c r="V1875" i="1"/>
  <c r="U1875" i="1"/>
  <c r="T1875" i="1"/>
  <c r="S1875" i="1"/>
  <c r="AC1874" i="1"/>
  <c r="AB1874" i="1"/>
  <c r="AA1874" i="1"/>
  <c r="Z1874" i="1"/>
  <c r="Y1874" i="1"/>
  <c r="X1874" i="1"/>
  <c r="W1874" i="1"/>
  <c r="V1874" i="1"/>
  <c r="U1874" i="1"/>
  <c r="T1874" i="1"/>
  <c r="S1874" i="1"/>
  <c r="AC1873" i="1"/>
  <c r="AB1873" i="1"/>
  <c r="AA1873" i="1"/>
  <c r="Z1873" i="1"/>
  <c r="Y1873" i="1"/>
  <c r="X1873" i="1"/>
  <c r="W1873" i="1"/>
  <c r="V1873" i="1"/>
  <c r="U1873" i="1"/>
  <c r="T1873" i="1"/>
  <c r="S1873" i="1"/>
  <c r="AC1872" i="1"/>
  <c r="AB1872" i="1"/>
  <c r="AA1872" i="1"/>
  <c r="Z1872" i="1"/>
  <c r="Y1872" i="1"/>
  <c r="X1872" i="1"/>
  <c r="W1872" i="1"/>
  <c r="V1872" i="1"/>
  <c r="U1872" i="1"/>
  <c r="T1872" i="1"/>
  <c r="S1872" i="1"/>
  <c r="AC1871" i="1"/>
  <c r="AB1871" i="1"/>
  <c r="AA1871" i="1"/>
  <c r="Z1871" i="1"/>
  <c r="Y1871" i="1"/>
  <c r="X1871" i="1"/>
  <c r="W1871" i="1"/>
  <c r="V1871" i="1"/>
  <c r="U1871" i="1"/>
  <c r="T1871" i="1"/>
  <c r="S1871" i="1"/>
  <c r="AC1870" i="1"/>
  <c r="AB1870" i="1"/>
  <c r="AA1870" i="1"/>
  <c r="Z1870" i="1"/>
  <c r="Y1870" i="1"/>
  <c r="X1870" i="1"/>
  <c r="W1870" i="1"/>
  <c r="V1870" i="1"/>
  <c r="U1870" i="1"/>
  <c r="T1870" i="1"/>
  <c r="S1870" i="1"/>
  <c r="AC1869" i="1"/>
  <c r="AB1869" i="1"/>
  <c r="O1869" i="1" s="1"/>
  <c r="P1869" i="1" s="1"/>
  <c r="AA1869" i="1"/>
  <c r="Z1869" i="1"/>
  <c r="Y1869" i="1"/>
  <c r="X1869" i="1"/>
  <c r="W1869" i="1"/>
  <c r="V1869" i="1"/>
  <c r="U1869" i="1"/>
  <c r="T1869" i="1"/>
  <c r="S1869" i="1"/>
  <c r="AC1868" i="1"/>
  <c r="AB1868" i="1"/>
  <c r="AA1868" i="1"/>
  <c r="Z1868" i="1"/>
  <c r="Y1868" i="1"/>
  <c r="X1868" i="1"/>
  <c r="W1868" i="1"/>
  <c r="V1868" i="1"/>
  <c r="U1868" i="1"/>
  <c r="T1868" i="1"/>
  <c r="S1868" i="1"/>
  <c r="AC1867" i="1"/>
  <c r="AB1867" i="1"/>
  <c r="AA1867" i="1"/>
  <c r="Z1867" i="1"/>
  <c r="Y1867" i="1"/>
  <c r="X1867" i="1"/>
  <c r="W1867" i="1"/>
  <c r="V1867" i="1"/>
  <c r="U1867" i="1"/>
  <c r="T1867" i="1"/>
  <c r="S1867" i="1"/>
  <c r="AC1866" i="1"/>
  <c r="AB1866" i="1"/>
  <c r="AA1866" i="1"/>
  <c r="Z1866" i="1"/>
  <c r="Y1866" i="1"/>
  <c r="X1866" i="1"/>
  <c r="W1866" i="1"/>
  <c r="V1866" i="1"/>
  <c r="U1866" i="1"/>
  <c r="T1866" i="1"/>
  <c r="S1866" i="1"/>
  <c r="AC1865" i="1"/>
  <c r="AB1865" i="1"/>
  <c r="AA1865" i="1"/>
  <c r="Z1865" i="1"/>
  <c r="Y1865" i="1"/>
  <c r="X1865" i="1"/>
  <c r="W1865" i="1"/>
  <c r="V1865" i="1"/>
  <c r="U1865" i="1"/>
  <c r="T1865" i="1"/>
  <c r="S1865" i="1"/>
  <c r="AC1864" i="1"/>
  <c r="AB1864" i="1"/>
  <c r="AA1864" i="1"/>
  <c r="Z1864" i="1"/>
  <c r="Y1864" i="1"/>
  <c r="X1864" i="1"/>
  <c r="W1864" i="1"/>
  <c r="V1864" i="1"/>
  <c r="U1864" i="1"/>
  <c r="T1864" i="1"/>
  <c r="S1864" i="1"/>
  <c r="AC1863" i="1"/>
  <c r="AB1863" i="1"/>
  <c r="AA1863" i="1"/>
  <c r="Z1863" i="1"/>
  <c r="Y1863" i="1"/>
  <c r="X1863" i="1"/>
  <c r="W1863" i="1"/>
  <c r="V1863" i="1"/>
  <c r="U1863" i="1"/>
  <c r="T1863" i="1"/>
  <c r="S1863" i="1"/>
  <c r="AC1862" i="1"/>
  <c r="AB1862" i="1"/>
  <c r="AA1862" i="1"/>
  <c r="Z1862" i="1"/>
  <c r="Y1862" i="1"/>
  <c r="X1862" i="1"/>
  <c r="W1862" i="1"/>
  <c r="V1862" i="1"/>
  <c r="U1862" i="1"/>
  <c r="T1862" i="1"/>
  <c r="S1862" i="1"/>
  <c r="AC1861" i="1"/>
  <c r="AB1861" i="1"/>
  <c r="AA1861" i="1"/>
  <c r="Z1861" i="1"/>
  <c r="Y1861" i="1"/>
  <c r="X1861" i="1"/>
  <c r="W1861" i="1"/>
  <c r="V1861" i="1"/>
  <c r="U1861" i="1"/>
  <c r="T1861" i="1"/>
  <c r="S1861" i="1"/>
  <c r="AC1860" i="1"/>
  <c r="AB1860" i="1"/>
  <c r="AA1860" i="1"/>
  <c r="Z1860" i="1"/>
  <c r="Y1860" i="1"/>
  <c r="X1860" i="1"/>
  <c r="W1860" i="1"/>
  <c r="V1860" i="1"/>
  <c r="U1860" i="1"/>
  <c r="T1860" i="1"/>
  <c r="S1860" i="1"/>
  <c r="AC1859" i="1"/>
  <c r="AB1859" i="1"/>
  <c r="AA1859" i="1"/>
  <c r="Z1859" i="1"/>
  <c r="Y1859" i="1"/>
  <c r="X1859" i="1"/>
  <c r="W1859" i="1"/>
  <c r="V1859" i="1"/>
  <c r="U1859" i="1"/>
  <c r="T1859" i="1"/>
  <c r="S1859" i="1"/>
  <c r="AC1858" i="1"/>
  <c r="AB1858" i="1"/>
  <c r="AA1858" i="1"/>
  <c r="Z1858" i="1"/>
  <c r="Y1858" i="1"/>
  <c r="X1858" i="1"/>
  <c r="W1858" i="1"/>
  <c r="V1858" i="1"/>
  <c r="U1858" i="1"/>
  <c r="T1858" i="1"/>
  <c r="S1858" i="1"/>
  <c r="AC1857" i="1"/>
  <c r="AB1857" i="1"/>
  <c r="O1857" i="1" s="1"/>
  <c r="P1857" i="1" s="1"/>
  <c r="AA1857" i="1"/>
  <c r="Z1857" i="1"/>
  <c r="Y1857" i="1"/>
  <c r="X1857" i="1"/>
  <c r="W1857" i="1"/>
  <c r="V1857" i="1"/>
  <c r="U1857" i="1"/>
  <c r="T1857" i="1"/>
  <c r="S1857" i="1"/>
  <c r="AC1856" i="1"/>
  <c r="AB1856" i="1"/>
  <c r="AA1856" i="1"/>
  <c r="Z1856" i="1"/>
  <c r="Y1856" i="1"/>
  <c r="X1856" i="1"/>
  <c r="W1856" i="1"/>
  <c r="V1856" i="1"/>
  <c r="U1856" i="1"/>
  <c r="T1856" i="1"/>
  <c r="S1856" i="1"/>
  <c r="AC1855" i="1"/>
  <c r="AB1855" i="1"/>
  <c r="AA1855" i="1"/>
  <c r="Z1855" i="1"/>
  <c r="Y1855" i="1"/>
  <c r="X1855" i="1"/>
  <c r="W1855" i="1"/>
  <c r="V1855" i="1"/>
  <c r="U1855" i="1"/>
  <c r="T1855" i="1"/>
  <c r="S1855" i="1"/>
  <c r="AC1854" i="1"/>
  <c r="AB1854" i="1"/>
  <c r="AA1854" i="1"/>
  <c r="Z1854" i="1"/>
  <c r="Y1854" i="1"/>
  <c r="X1854" i="1"/>
  <c r="W1854" i="1"/>
  <c r="V1854" i="1"/>
  <c r="U1854" i="1"/>
  <c r="T1854" i="1"/>
  <c r="S1854" i="1"/>
  <c r="AC1853" i="1"/>
  <c r="AB1853" i="1"/>
  <c r="AA1853" i="1"/>
  <c r="Z1853" i="1"/>
  <c r="Y1853" i="1"/>
  <c r="X1853" i="1"/>
  <c r="W1853" i="1"/>
  <c r="V1853" i="1"/>
  <c r="U1853" i="1"/>
  <c r="T1853" i="1"/>
  <c r="S1853" i="1"/>
  <c r="AC1852" i="1"/>
  <c r="AB1852" i="1"/>
  <c r="AA1852" i="1"/>
  <c r="Z1852" i="1"/>
  <c r="Y1852" i="1"/>
  <c r="X1852" i="1"/>
  <c r="W1852" i="1"/>
  <c r="V1852" i="1"/>
  <c r="U1852" i="1"/>
  <c r="T1852" i="1"/>
  <c r="S1852" i="1"/>
  <c r="AC1851" i="1"/>
  <c r="AB1851" i="1"/>
  <c r="AA1851" i="1"/>
  <c r="Z1851" i="1"/>
  <c r="Y1851" i="1"/>
  <c r="X1851" i="1"/>
  <c r="W1851" i="1"/>
  <c r="V1851" i="1"/>
  <c r="U1851" i="1"/>
  <c r="T1851" i="1"/>
  <c r="S1851" i="1"/>
  <c r="AC1850" i="1"/>
  <c r="AB1850" i="1"/>
  <c r="AA1850" i="1"/>
  <c r="Z1850" i="1"/>
  <c r="Y1850" i="1"/>
  <c r="X1850" i="1"/>
  <c r="W1850" i="1"/>
  <c r="V1850" i="1"/>
  <c r="U1850" i="1"/>
  <c r="T1850" i="1"/>
  <c r="S1850" i="1"/>
  <c r="AC1849" i="1"/>
  <c r="AB1849" i="1"/>
  <c r="AA1849" i="1"/>
  <c r="Z1849" i="1"/>
  <c r="Y1849" i="1"/>
  <c r="X1849" i="1"/>
  <c r="W1849" i="1"/>
  <c r="V1849" i="1"/>
  <c r="U1849" i="1"/>
  <c r="T1849" i="1"/>
  <c r="S1849" i="1"/>
  <c r="AC1848" i="1"/>
  <c r="AB1848" i="1"/>
  <c r="AA1848" i="1"/>
  <c r="Z1848" i="1"/>
  <c r="Y1848" i="1"/>
  <c r="X1848" i="1"/>
  <c r="W1848" i="1"/>
  <c r="V1848" i="1"/>
  <c r="U1848" i="1"/>
  <c r="T1848" i="1"/>
  <c r="S1848" i="1"/>
  <c r="AC1847" i="1"/>
  <c r="AB1847" i="1"/>
  <c r="AA1847" i="1"/>
  <c r="Z1847" i="1"/>
  <c r="Y1847" i="1"/>
  <c r="X1847" i="1"/>
  <c r="W1847" i="1"/>
  <c r="V1847" i="1"/>
  <c r="U1847" i="1"/>
  <c r="T1847" i="1"/>
  <c r="S1847" i="1"/>
  <c r="AC1846" i="1"/>
  <c r="AB1846" i="1"/>
  <c r="AA1846" i="1"/>
  <c r="Z1846" i="1"/>
  <c r="Y1846" i="1"/>
  <c r="X1846" i="1"/>
  <c r="W1846" i="1"/>
  <c r="V1846" i="1"/>
  <c r="U1846" i="1"/>
  <c r="T1846" i="1"/>
  <c r="S1846" i="1"/>
  <c r="AC1845" i="1"/>
  <c r="AB1845" i="1"/>
  <c r="O1845" i="1" s="1"/>
  <c r="P1845" i="1" s="1"/>
  <c r="AA1845" i="1"/>
  <c r="Z1845" i="1"/>
  <c r="Y1845" i="1"/>
  <c r="X1845" i="1"/>
  <c r="W1845" i="1"/>
  <c r="V1845" i="1"/>
  <c r="U1845" i="1"/>
  <c r="T1845" i="1"/>
  <c r="S1845" i="1"/>
  <c r="AC1844" i="1"/>
  <c r="AB1844" i="1"/>
  <c r="AA1844" i="1"/>
  <c r="Z1844" i="1"/>
  <c r="Y1844" i="1"/>
  <c r="X1844" i="1"/>
  <c r="W1844" i="1"/>
  <c r="V1844" i="1"/>
  <c r="U1844" i="1"/>
  <c r="T1844" i="1"/>
  <c r="S1844" i="1"/>
  <c r="AC1843" i="1"/>
  <c r="AB1843" i="1"/>
  <c r="AA1843" i="1"/>
  <c r="Z1843" i="1"/>
  <c r="Y1843" i="1"/>
  <c r="X1843" i="1"/>
  <c r="W1843" i="1"/>
  <c r="V1843" i="1"/>
  <c r="U1843" i="1"/>
  <c r="T1843" i="1"/>
  <c r="S1843" i="1"/>
  <c r="AC1842" i="1"/>
  <c r="AB1842" i="1"/>
  <c r="AA1842" i="1"/>
  <c r="Z1842" i="1"/>
  <c r="Y1842" i="1"/>
  <c r="X1842" i="1"/>
  <c r="W1842" i="1"/>
  <c r="V1842" i="1"/>
  <c r="U1842" i="1"/>
  <c r="T1842" i="1"/>
  <c r="S1842" i="1"/>
  <c r="AC1841" i="1"/>
  <c r="AB1841" i="1"/>
  <c r="AA1841" i="1"/>
  <c r="Z1841" i="1"/>
  <c r="Y1841" i="1"/>
  <c r="X1841" i="1"/>
  <c r="W1841" i="1"/>
  <c r="V1841" i="1"/>
  <c r="U1841" i="1"/>
  <c r="T1841" i="1"/>
  <c r="S1841" i="1"/>
  <c r="AC1840" i="1"/>
  <c r="AB1840" i="1"/>
  <c r="AA1840" i="1"/>
  <c r="Z1840" i="1"/>
  <c r="Y1840" i="1"/>
  <c r="X1840" i="1"/>
  <c r="W1840" i="1"/>
  <c r="V1840" i="1"/>
  <c r="U1840" i="1"/>
  <c r="T1840" i="1"/>
  <c r="S1840" i="1"/>
  <c r="AC1839" i="1"/>
  <c r="AB1839" i="1"/>
  <c r="AA1839" i="1"/>
  <c r="Z1839" i="1"/>
  <c r="Y1839" i="1"/>
  <c r="X1839" i="1"/>
  <c r="W1839" i="1"/>
  <c r="V1839" i="1"/>
  <c r="U1839" i="1"/>
  <c r="T1839" i="1"/>
  <c r="S1839" i="1"/>
  <c r="AC1838" i="1"/>
  <c r="AB1838" i="1"/>
  <c r="AA1838" i="1"/>
  <c r="Z1838" i="1"/>
  <c r="Y1838" i="1"/>
  <c r="X1838" i="1"/>
  <c r="W1838" i="1"/>
  <c r="V1838" i="1"/>
  <c r="U1838" i="1"/>
  <c r="T1838" i="1"/>
  <c r="S1838" i="1"/>
  <c r="AC1837" i="1"/>
  <c r="AB1837" i="1"/>
  <c r="AA1837" i="1"/>
  <c r="Z1837" i="1"/>
  <c r="Y1837" i="1"/>
  <c r="X1837" i="1"/>
  <c r="W1837" i="1"/>
  <c r="V1837" i="1"/>
  <c r="U1837" i="1"/>
  <c r="T1837" i="1"/>
  <c r="S1837" i="1"/>
  <c r="AC1836" i="1"/>
  <c r="AB1836" i="1"/>
  <c r="AA1836" i="1"/>
  <c r="Z1836" i="1"/>
  <c r="Y1836" i="1"/>
  <c r="X1836" i="1"/>
  <c r="W1836" i="1"/>
  <c r="V1836" i="1"/>
  <c r="U1836" i="1"/>
  <c r="T1836" i="1"/>
  <c r="S1836" i="1"/>
  <c r="AC1835" i="1"/>
  <c r="AB1835" i="1"/>
  <c r="AA1835" i="1"/>
  <c r="Z1835" i="1"/>
  <c r="Y1835" i="1"/>
  <c r="X1835" i="1"/>
  <c r="W1835" i="1"/>
  <c r="V1835" i="1"/>
  <c r="U1835" i="1"/>
  <c r="T1835" i="1"/>
  <c r="S1835" i="1"/>
  <c r="AC1834" i="1"/>
  <c r="AB1834" i="1"/>
  <c r="AA1834" i="1"/>
  <c r="Z1834" i="1"/>
  <c r="Y1834" i="1"/>
  <c r="X1834" i="1"/>
  <c r="W1834" i="1"/>
  <c r="V1834" i="1"/>
  <c r="U1834" i="1"/>
  <c r="T1834" i="1"/>
  <c r="S1834" i="1"/>
  <c r="AC1833" i="1"/>
  <c r="AB1833" i="1"/>
  <c r="O1833" i="1" s="1"/>
  <c r="P1833" i="1" s="1"/>
  <c r="AA1833" i="1"/>
  <c r="Z1833" i="1"/>
  <c r="Y1833" i="1"/>
  <c r="X1833" i="1"/>
  <c r="W1833" i="1"/>
  <c r="V1833" i="1"/>
  <c r="U1833" i="1"/>
  <c r="T1833" i="1"/>
  <c r="S1833" i="1"/>
  <c r="AC1832" i="1"/>
  <c r="AB1832" i="1"/>
  <c r="AA1832" i="1"/>
  <c r="Z1832" i="1"/>
  <c r="Y1832" i="1"/>
  <c r="X1832" i="1"/>
  <c r="W1832" i="1"/>
  <c r="V1832" i="1"/>
  <c r="U1832" i="1"/>
  <c r="T1832" i="1"/>
  <c r="S1832" i="1"/>
  <c r="AC1831" i="1"/>
  <c r="AB1831" i="1"/>
  <c r="AA1831" i="1"/>
  <c r="Z1831" i="1"/>
  <c r="Y1831" i="1"/>
  <c r="X1831" i="1"/>
  <c r="W1831" i="1"/>
  <c r="V1831" i="1"/>
  <c r="U1831" i="1"/>
  <c r="T1831" i="1"/>
  <c r="S1831" i="1"/>
  <c r="AC1830" i="1"/>
  <c r="AB1830" i="1"/>
  <c r="AA1830" i="1"/>
  <c r="Z1830" i="1"/>
  <c r="Y1830" i="1"/>
  <c r="X1830" i="1"/>
  <c r="W1830" i="1"/>
  <c r="V1830" i="1"/>
  <c r="U1830" i="1"/>
  <c r="T1830" i="1"/>
  <c r="S1830" i="1"/>
  <c r="AC1829" i="1"/>
  <c r="AB1829" i="1"/>
  <c r="AA1829" i="1"/>
  <c r="Z1829" i="1"/>
  <c r="Y1829" i="1"/>
  <c r="X1829" i="1"/>
  <c r="W1829" i="1"/>
  <c r="V1829" i="1"/>
  <c r="U1829" i="1"/>
  <c r="T1829" i="1"/>
  <c r="S1829" i="1"/>
  <c r="AC1828" i="1"/>
  <c r="AB1828" i="1"/>
  <c r="AA1828" i="1"/>
  <c r="Z1828" i="1"/>
  <c r="Y1828" i="1"/>
  <c r="X1828" i="1"/>
  <c r="W1828" i="1"/>
  <c r="V1828" i="1"/>
  <c r="U1828" i="1"/>
  <c r="T1828" i="1"/>
  <c r="S1828" i="1"/>
  <c r="AC1827" i="1"/>
  <c r="AB1827" i="1"/>
  <c r="AA1827" i="1"/>
  <c r="Z1827" i="1"/>
  <c r="Y1827" i="1"/>
  <c r="X1827" i="1"/>
  <c r="W1827" i="1"/>
  <c r="V1827" i="1"/>
  <c r="U1827" i="1"/>
  <c r="T1827" i="1"/>
  <c r="S1827" i="1"/>
  <c r="AC1826" i="1"/>
  <c r="AB1826" i="1"/>
  <c r="AA1826" i="1"/>
  <c r="Z1826" i="1"/>
  <c r="Y1826" i="1"/>
  <c r="X1826" i="1"/>
  <c r="W1826" i="1"/>
  <c r="V1826" i="1"/>
  <c r="U1826" i="1"/>
  <c r="T1826" i="1"/>
  <c r="S1826" i="1"/>
  <c r="AC1825" i="1"/>
  <c r="AB1825" i="1"/>
  <c r="AA1825" i="1"/>
  <c r="Z1825" i="1"/>
  <c r="Y1825" i="1"/>
  <c r="X1825" i="1"/>
  <c r="W1825" i="1"/>
  <c r="V1825" i="1"/>
  <c r="U1825" i="1"/>
  <c r="T1825" i="1"/>
  <c r="S1825" i="1"/>
  <c r="AC1824" i="1"/>
  <c r="AB1824" i="1"/>
  <c r="AA1824" i="1"/>
  <c r="Z1824" i="1"/>
  <c r="Y1824" i="1"/>
  <c r="X1824" i="1"/>
  <c r="W1824" i="1"/>
  <c r="V1824" i="1"/>
  <c r="U1824" i="1"/>
  <c r="T1824" i="1"/>
  <c r="S1824" i="1"/>
  <c r="AC1823" i="1"/>
  <c r="AB1823" i="1"/>
  <c r="AA1823" i="1"/>
  <c r="Z1823" i="1"/>
  <c r="Y1823" i="1"/>
  <c r="X1823" i="1"/>
  <c r="W1823" i="1"/>
  <c r="V1823" i="1"/>
  <c r="U1823" i="1"/>
  <c r="T1823" i="1"/>
  <c r="S1823" i="1"/>
  <c r="AC1822" i="1"/>
  <c r="AB1822" i="1"/>
  <c r="AA1822" i="1"/>
  <c r="Z1822" i="1"/>
  <c r="Y1822" i="1"/>
  <c r="X1822" i="1"/>
  <c r="W1822" i="1"/>
  <c r="V1822" i="1"/>
  <c r="U1822" i="1"/>
  <c r="T1822" i="1"/>
  <c r="S1822" i="1"/>
  <c r="AC1821" i="1"/>
  <c r="AB1821" i="1"/>
  <c r="O1821" i="1" s="1"/>
  <c r="P1821" i="1" s="1"/>
  <c r="AA1821" i="1"/>
  <c r="Z1821" i="1"/>
  <c r="Y1821" i="1"/>
  <c r="X1821" i="1"/>
  <c r="W1821" i="1"/>
  <c r="V1821" i="1"/>
  <c r="U1821" i="1"/>
  <c r="T1821" i="1"/>
  <c r="S1821" i="1"/>
  <c r="AC1820" i="1"/>
  <c r="AB1820" i="1"/>
  <c r="AA1820" i="1"/>
  <c r="Z1820" i="1"/>
  <c r="Y1820" i="1"/>
  <c r="X1820" i="1"/>
  <c r="W1820" i="1"/>
  <c r="V1820" i="1"/>
  <c r="U1820" i="1"/>
  <c r="T1820" i="1"/>
  <c r="S1820" i="1"/>
  <c r="AC1819" i="1"/>
  <c r="AB1819" i="1"/>
  <c r="AA1819" i="1"/>
  <c r="Z1819" i="1"/>
  <c r="Y1819" i="1"/>
  <c r="X1819" i="1"/>
  <c r="W1819" i="1"/>
  <c r="V1819" i="1"/>
  <c r="U1819" i="1"/>
  <c r="T1819" i="1"/>
  <c r="S1819" i="1"/>
  <c r="AC1818" i="1"/>
  <c r="AB1818" i="1"/>
  <c r="AA1818" i="1"/>
  <c r="Z1818" i="1"/>
  <c r="Y1818" i="1"/>
  <c r="X1818" i="1"/>
  <c r="W1818" i="1"/>
  <c r="V1818" i="1"/>
  <c r="U1818" i="1"/>
  <c r="T1818" i="1"/>
  <c r="S1818" i="1"/>
  <c r="AC1817" i="1"/>
  <c r="AB1817" i="1"/>
  <c r="AA1817" i="1"/>
  <c r="Z1817" i="1"/>
  <c r="Y1817" i="1"/>
  <c r="X1817" i="1"/>
  <c r="W1817" i="1"/>
  <c r="V1817" i="1"/>
  <c r="U1817" i="1"/>
  <c r="T1817" i="1"/>
  <c r="S1817" i="1"/>
  <c r="AC1816" i="1"/>
  <c r="AB1816" i="1"/>
  <c r="AA1816" i="1"/>
  <c r="Z1816" i="1"/>
  <c r="Y1816" i="1"/>
  <c r="X1816" i="1"/>
  <c r="W1816" i="1"/>
  <c r="V1816" i="1"/>
  <c r="U1816" i="1"/>
  <c r="T1816" i="1"/>
  <c r="S1816" i="1"/>
  <c r="AC1815" i="1"/>
  <c r="AB1815" i="1"/>
  <c r="AA1815" i="1"/>
  <c r="Z1815" i="1"/>
  <c r="Y1815" i="1"/>
  <c r="X1815" i="1"/>
  <c r="W1815" i="1"/>
  <c r="V1815" i="1"/>
  <c r="U1815" i="1"/>
  <c r="T1815" i="1"/>
  <c r="S1815" i="1"/>
  <c r="AC1814" i="1"/>
  <c r="AB1814" i="1"/>
  <c r="AA1814" i="1"/>
  <c r="Z1814" i="1"/>
  <c r="Y1814" i="1"/>
  <c r="X1814" i="1"/>
  <c r="W1814" i="1"/>
  <c r="V1814" i="1"/>
  <c r="U1814" i="1"/>
  <c r="T1814" i="1"/>
  <c r="S1814" i="1"/>
  <c r="AC1813" i="1"/>
  <c r="AB1813" i="1"/>
  <c r="AA1813" i="1"/>
  <c r="Z1813" i="1"/>
  <c r="Y1813" i="1"/>
  <c r="X1813" i="1"/>
  <c r="W1813" i="1"/>
  <c r="V1813" i="1"/>
  <c r="U1813" i="1"/>
  <c r="T1813" i="1"/>
  <c r="S1813" i="1"/>
  <c r="AC1812" i="1"/>
  <c r="AB1812" i="1"/>
  <c r="AA1812" i="1"/>
  <c r="Z1812" i="1"/>
  <c r="Y1812" i="1"/>
  <c r="X1812" i="1"/>
  <c r="W1812" i="1"/>
  <c r="V1812" i="1"/>
  <c r="U1812" i="1"/>
  <c r="T1812" i="1"/>
  <c r="S1812" i="1"/>
  <c r="AC1811" i="1"/>
  <c r="AB1811" i="1"/>
  <c r="AA1811" i="1"/>
  <c r="Z1811" i="1"/>
  <c r="Y1811" i="1"/>
  <c r="X1811" i="1"/>
  <c r="W1811" i="1"/>
  <c r="V1811" i="1"/>
  <c r="U1811" i="1"/>
  <c r="T1811" i="1"/>
  <c r="S1811" i="1"/>
  <c r="AC1810" i="1"/>
  <c r="AB1810" i="1"/>
  <c r="AA1810" i="1"/>
  <c r="Z1810" i="1"/>
  <c r="Y1810" i="1"/>
  <c r="X1810" i="1"/>
  <c r="W1810" i="1"/>
  <c r="V1810" i="1"/>
  <c r="U1810" i="1"/>
  <c r="T1810" i="1"/>
  <c r="S1810" i="1"/>
  <c r="AC1809" i="1"/>
  <c r="AB1809" i="1"/>
  <c r="O1809" i="1" s="1"/>
  <c r="P1809" i="1" s="1"/>
  <c r="AA1809" i="1"/>
  <c r="Z1809" i="1"/>
  <c r="Y1809" i="1"/>
  <c r="X1809" i="1"/>
  <c r="W1809" i="1"/>
  <c r="V1809" i="1"/>
  <c r="U1809" i="1"/>
  <c r="T1809" i="1"/>
  <c r="S1809" i="1"/>
  <c r="AC1808" i="1"/>
  <c r="AB1808" i="1"/>
  <c r="AA1808" i="1"/>
  <c r="Z1808" i="1"/>
  <c r="Y1808" i="1"/>
  <c r="X1808" i="1"/>
  <c r="W1808" i="1"/>
  <c r="V1808" i="1"/>
  <c r="U1808" i="1"/>
  <c r="T1808" i="1"/>
  <c r="S1808" i="1"/>
  <c r="AC1807" i="1"/>
  <c r="AB1807" i="1"/>
  <c r="AA1807" i="1"/>
  <c r="Z1807" i="1"/>
  <c r="Y1807" i="1"/>
  <c r="X1807" i="1"/>
  <c r="W1807" i="1"/>
  <c r="V1807" i="1"/>
  <c r="U1807" i="1"/>
  <c r="T1807" i="1"/>
  <c r="S1807" i="1"/>
  <c r="AC1806" i="1"/>
  <c r="AB1806" i="1"/>
  <c r="AA1806" i="1"/>
  <c r="Z1806" i="1"/>
  <c r="Y1806" i="1"/>
  <c r="X1806" i="1"/>
  <c r="W1806" i="1"/>
  <c r="V1806" i="1"/>
  <c r="U1806" i="1"/>
  <c r="T1806" i="1"/>
  <c r="S1806" i="1"/>
  <c r="AC1805" i="1"/>
  <c r="AB1805" i="1"/>
  <c r="AA1805" i="1"/>
  <c r="Z1805" i="1"/>
  <c r="Y1805" i="1"/>
  <c r="X1805" i="1"/>
  <c r="W1805" i="1"/>
  <c r="V1805" i="1"/>
  <c r="U1805" i="1"/>
  <c r="T1805" i="1"/>
  <c r="S1805" i="1"/>
  <c r="AC1804" i="1"/>
  <c r="AB1804" i="1"/>
  <c r="AA1804" i="1"/>
  <c r="Z1804" i="1"/>
  <c r="Y1804" i="1"/>
  <c r="X1804" i="1"/>
  <c r="W1804" i="1"/>
  <c r="V1804" i="1"/>
  <c r="U1804" i="1"/>
  <c r="T1804" i="1"/>
  <c r="S1804" i="1"/>
  <c r="AC1803" i="1"/>
  <c r="AB1803" i="1"/>
  <c r="AA1803" i="1"/>
  <c r="Z1803" i="1"/>
  <c r="Y1803" i="1"/>
  <c r="X1803" i="1"/>
  <c r="W1803" i="1"/>
  <c r="V1803" i="1"/>
  <c r="U1803" i="1"/>
  <c r="T1803" i="1"/>
  <c r="S1803" i="1"/>
  <c r="AC1802" i="1"/>
  <c r="AB1802" i="1"/>
  <c r="AA1802" i="1"/>
  <c r="Z1802" i="1"/>
  <c r="Y1802" i="1"/>
  <c r="X1802" i="1"/>
  <c r="W1802" i="1"/>
  <c r="V1802" i="1"/>
  <c r="U1802" i="1"/>
  <c r="T1802" i="1"/>
  <c r="S1802" i="1"/>
  <c r="AC1801" i="1"/>
  <c r="AB1801" i="1"/>
  <c r="AA1801" i="1"/>
  <c r="Z1801" i="1"/>
  <c r="Y1801" i="1"/>
  <c r="X1801" i="1"/>
  <c r="W1801" i="1"/>
  <c r="V1801" i="1"/>
  <c r="U1801" i="1"/>
  <c r="T1801" i="1"/>
  <c r="S1801" i="1"/>
  <c r="AC1800" i="1"/>
  <c r="AB1800" i="1"/>
  <c r="AA1800" i="1"/>
  <c r="Z1800" i="1"/>
  <c r="Y1800" i="1"/>
  <c r="X1800" i="1"/>
  <c r="W1800" i="1"/>
  <c r="V1800" i="1"/>
  <c r="U1800" i="1"/>
  <c r="T1800" i="1"/>
  <c r="S1800" i="1"/>
  <c r="AC1799" i="1"/>
  <c r="AB1799" i="1"/>
  <c r="AA1799" i="1"/>
  <c r="Z1799" i="1"/>
  <c r="Y1799" i="1"/>
  <c r="X1799" i="1"/>
  <c r="W1799" i="1"/>
  <c r="V1799" i="1"/>
  <c r="U1799" i="1"/>
  <c r="T1799" i="1"/>
  <c r="S1799" i="1"/>
  <c r="AC1798" i="1"/>
  <c r="AB1798" i="1"/>
  <c r="AA1798" i="1"/>
  <c r="Z1798" i="1"/>
  <c r="Y1798" i="1"/>
  <c r="X1798" i="1"/>
  <c r="W1798" i="1"/>
  <c r="V1798" i="1"/>
  <c r="U1798" i="1"/>
  <c r="T1798" i="1"/>
  <c r="S1798" i="1"/>
  <c r="AC1797" i="1"/>
  <c r="AB1797" i="1"/>
  <c r="O1797" i="1" s="1"/>
  <c r="P1797" i="1" s="1"/>
  <c r="AA1797" i="1"/>
  <c r="Z1797" i="1"/>
  <c r="Y1797" i="1"/>
  <c r="X1797" i="1"/>
  <c r="W1797" i="1"/>
  <c r="V1797" i="1"/>
  <c r="U1797" i="1"/>
  <c r="T1797" i="1"/>
  <c r="S1797" i="1"/>
  <c r="AC1796" i="1"/>
  <c r="AB1796" i="1"/>
  <c r="AA1796" i="1"/>
  <c r="Z1796" i="1"/>
  <c r="Y1796" i="1"/>
  <c r="X1796" i="1"/>
  <c r="W1796" i="1"/>
  <c r="V1796" i="1"/>
  <c r="U1796" i="1"/>
  <c r="T1796" i="1"/>
  <c r="S1796" i="1"/>
  <c r="AC1795" i="1"/>
  <c r="AB1795" i="1"/>
  <c r="AA1795" i="1"/>
  <c r="Z1795" i="1"/>
  <c r="Y1795" i="1"/>
  <c r="X1795" i="1"/>
  <c r="W1795" i="1"/>
  <c r="V1795" i="1"/>
  <c r="U1795" i="1"/>
  <c r="T1795" i="1"/>
  <c r="S1795" i="1"/>
  <c r="AC1794" i="1"/>
  <c r="AB1794" i="1"/>
  <c r="AA1794" i="1"/>
  <c r="Z1794" i="1"/>
  <c r="Y1794" i="1"/>
  <c r="X1794" i="1"/>
  <c r="W1794" i="1"/>
  <c r="V1794" i="1"/>
  <c r="U1794" i="1"/>
  <c r="T1794" i="1"/>
  <c r="S1794" i="1"/>
  <c r="AC1793" i="1"/>
  <c r="AB1793" i="1"/>
  <c r="AA1793" i="1"/>
  <c r="Z1793" i="1"/>
  <c r="Y1793" i="1"/>
  <c r="X1793" i="1"/>
  <c r="W1793" i="1"/>
  <c r="V1793" i="1"/>
  <c r="U1793" i="1"/>
  <c r="T1793" i="1"/>
  <c r="S1793" i="1"/>
  <c r="AC1792" i="1"/>
  <c r="AB1792" i="1"/>
  <c r="AA1792" i="1"/>
  <c r="Z1792" i="1"/>
  <c r="Y1792" i="1"/>
  <c r="X1792" i="1"/>
  <c r="W1792" i="1"/>
  <c r="V1792" i="1"/>
  <c r="U1792" i="1"/>
  <c r="T1792" i="1"/>
  <c r="S1792" i="1"/>
  <c r="AC1791" i="1"/>
  <c r="AB1791" i="1"/>
  <c r="AA1791" i="1"/>
  <c r="Z1791" i="1"/>
  <c r="Y1791" i="1"/>
  <c r="X1791" i="1"/>
  <c r="W1791" i="1"/>
  <c r="V1791" i="1"/>
  <c r="U1791" i="1"/>
  <c r="T1791" i="1"/>
  <c r="S1791" i="1"/>
  <c r="AC1790" i="1"/>
  <c r="AB1790" i="1"/>
  <c r="AA1790" i="1"/>
  <c r="Z1790" i="1"/>
  <c r="Y1790" i="1"/>
  <c r="X1790" i="1"/>
  <c r="W1790" i="1"/>
  <c r="V1790" i="1"/>
  <c r="U1790" i="1"/>
  <c r="T1790" i="1"/>
  <c r="S1790" i="1"/>
  <c r="AC1789" i="1"/>
  <c r="AB1789" i="1"/>
  <c r="AA1789" i="1"/>
  <c r="Z1789" i="1"/>
  <c r="Y1789" i="1"/>
  <c r="X1789" i="1"/>
  <c r="W1789" i="1"/>
  <c r="V1789" i="1"/>
  <c r="U1789" i="1"/>
  <c r="T1789" i="1"/>
  <c r="S1789" i="1"/>
  <c r="AC1788" i="1"/>
  <c r="AB1788" i="1"/>
  <c r="AA1788" i="1"/>
  <c r="Z1788" i="1"/>
  <c r="Y1788" i="1"/>
  <c r="X1788" i="1"/>
  <c r="W1788" i="1"/>
  <c r="V1788" i="1"/>
  <c r="U1788" i="1"/>
  <c r="T1788" i="1"/>
  <c r="S1788" i="1"/>
  <c r="AC1787" i="1"/>
  <c r="AB1787" i="1"/>
  <c r="AA1787" i="1"/>
  <c r="Z1787" i="1"/>
  <c r="Y1787" i="1"/>
  <c r="X1787" i="1"/>
  <c r="W1787" i="1"/>
  <c r="V1787" i="1"/>
  <c r="U1787" i="1"/>
  <c r="T1787" i="1"/>
  <c r="S1787" i="1"/>
  <c r="AC1786" i="1"/>
  <c r="AB1786" i="1"/>
  <c r="AA1786" i="1"/>
  <c r="Z1786" i="1"/>
  <c r="Y1786" i="1"/>
  <c r="X1786" i="1"/>
  <c r="W1786" i="1"/>
  <c r="V1786" i="1"/>
  <c r="U1786" i="1"/>
  <c r="T1786" i="1"/>
  <c r="S1786" i="1"/>
  <c r="AC1785" i="1"/>
  <c r="AB1785" i="1"/>
  <c r="O1785" i="1" s="1"/>
  <c r="P1785" i="1" s="1"/>
  <c r="AA1785" i="1"/>
  <c r="Z1785" i="1"/>
  <c r="Y1785" i="1"/>
  <c r="X1785" i="1"/>
  <c r="W1785" i="1"/>
  <c r="V1785" i="1"/>
  <c r="U1785" i="1"/>
  <c r="T1785" i="1"/>
  <c r="S1785" i="1"/>
  <c r="AC1784" i="1"/>
  <c r="AB1784" i="1"/>
  <c r="AA1784" i="1"/>
  <c r="Z1784" i="1"/>
  <c r="Y1784" i="1"/>
  <c r="X1784" i="1"/>
  <c r="W1784" i="1"/>
  <c r="V1784" i="1"/>
  <c r="U1784" i="1"/>
  <c r="T1784" i="1"/>
  <c r="S1784" i="1"/>
  <c r="AC1783" i="1"/>
  <c r="AB1783" i="1"/>
  <c r="AA1783" i="1"/>
  <c r="Z1783" i="1"/>
  <c r="Y1783" i="1"/>
  <c r="X1783" i="1"/>
  <c r="W1783" i="1"/>
  <c r="V1783" i="1"/>
  <c r="U1783" i="1"/>
  <c r="T1783" i="1"/>
  <c r="S1783" i="1"/>
  <c r="AC1782" i="1"/>
  <c r="AB1782" i="1"/>
  <c r="AA1782" i="1"/>
  <c r="Z1782" i="1"/>
  <c r="Y1782" i="1"/>
  <c r="X1782" i="1"/>
  <c r="W1782" i="1"/>
  <c r="V1782" i="1"/>
  <c r="U1782" i="1"/>
  <c r="T1782" i="1"/>
  <c r="S1782" i="1"/>
  <c r="AC1781" i="1"/>
  <c r="AB1781" i="1"/>
  <c r="AA1781" i="1"/>
  <c r="Z1781" i="1"/>
  <c r="Y1781" i="1"/>
  <c r="X1781" i="1"/>
  <c r="W1781" i="1"/>
  <c r="V1781" i="1"/>
  <c r="U1781" i="1"/>
  <c r="T1781" i="1"/>
  <c r="S1781" i="1"/>
  <c r="AC1780" i="1"/>
  <c r="AB1780" i="1"/>
  <c r="AA1780" i="1"/>
  <c r="Z1780" i="1"/>
  <c r="Y1780" i="1"/>
  <c r="X1780" i="1"/>
  <c r="W1780" i="1"/>
  <c r="V1780" i="1"/>
  <c r="U1780" i="1"/>
  <c r="T1780" i="1"/>
  <c r="S1780" i="1"/>
  <c r="AC1779" i="1"/>
  <c r="AB1779" i="1"/>
  <c r="AA1779" i="1"/>
  <c r="Z1779" i="1"/>
  <c r="Y1779" i="1"/>
  <c r="X1779" i="1"/>
  <c r="W1779" i="1"/>
  <c r="V1779" i="1"/>
  <c r="U1779" i="1"/>
  <c r="T1779" i="1"/>
  <c r="S1779" i="1"/>
  <c r="AC1778" i="1"/>
  <c r="AB1778" i="1"/>
  <c r="AA1778" i="1"/>
  <c r="Z1778" i="1"/>
  <c r="Y1778" i="1"/>
  <c r="X1778" i="1"/>
  <c r="W1778" i="1"/>
  <c r="V1778" i="1"/>
  <c r="U1778" i="1"/>
  <c r="T1778" i="1"/>
  <c r="S1778" i="1"/>
  <c r="AC1777" i="1"/>
  <c r="AB1777" i="1"/>
  <c r="AA1777" i="1"/>
  <c r="Z1777" i="1"/>
  <c r="Y1777" i="1"/>
  <c r="X1777" i="1"/>
  <c r="W1777" i="1"/>
  <c r="V1777" i="1"/>
  <c r="U1777" i="1"/>
  <c r="T1777" i="1"/>
  <c r="S1777" i="1"/>
  <c r="AC1776" i="1"/>
  <c r="AB1776" i="1"/>
  <c r="AA1776" i="1"/>
  <c r="Z1776" i="1"/>
  <c r="Y1776" i="1"/>
  <c r="X1776" i="1"/>
  <c r="W1776" i="1"/>
  <c r="V1776" i="1"/>
  <c r="U1776" i="1"/>
  <c r="T1776" i="1"/>
  <c r="S1776" i="1"/>
  <c r="AC1775" i="1"/>
  <c r="AB1775" i="1"/>
  <c r="AA1775" i="1"/>
  <c r="Z1775" i="1"/>
  <c r="Y1775" i="1"/>
  <c r="X1775" i="1"/>
  <c r="W1775" i="1"/>
  <c r="V1775" i="1"/>
  <c r="U1775" i="1"/>
  <c r="T1775" i="1"/>
  <c r="S1775" i="1"/>
  <c r="AC1774" i="1"/>
  <c r="AB1774" i="1"/>
  <c r="AA1774" i="1"/>
  <c r="Z1774" i="1"/>
  <c r="Y1774" i="1"/>
  <c r="X1774" i="1"/>
  <c r="W1774" i="1"/>
  <c r="V1774" i="1"/>
  <c r="U1774" i="1"/>
  <c r="T1774" i="1"/>
  <c r="S1774" i="1"/>
  <c r="AC1773" i="1"/>
  <c r="AB1773" i="1"/>
  <c r="O1773" i="1" s="1"/>
  <c r="P1773" i="1" s="1"/>
  <c r="AA1773" i="1"/>
  <c r="Z1773" i="1"/>
  <c r="Y1773" i="1"/>
  <c r="X1773" i="1"/>
  <c r="W1773" i="1"/>
  <c r="V1773" i="1"/>
  <c r="U1773" i="1"/>
  <c r="T1773" i="1"/>
  <c r="S1773" i="1"/>
  <c r="AC1772" i="1"/>
  <c r="AB1772" i="1"/>
  <c r="AA1772" i="1"/>
  <c r="Z1772" i="1"/>
  <c r="Y1772" i="1"/>
  <c r="X1772" i="1"/>
  <c r="W1772" i="1"/>
  <c r="V1772" i="1"/>
  <c r="U1772" i="1"/>
  <c r="T1772" i="1"/>
  <c r="S1772" i="1"/>
  <c r="AC1771" i="1"/>
  <c r="AB1771" i="1"/>
  <c r="AA1771" i="1"/>
  <c r="Z1771" i="1"/>
  <c r="Y1771" i="1"/>
  <c r="X1771" i="1"/>
  <c r="W1771" i="1"/>
  <c r="V1771" i="1"/>
  <c r="U1771" i="1"/>
  <c r="T1771" i="1"/>
  <c r="S1771" i="1"/>
  <c r="AC1770" i="1"/>
  <c r="AB1770" i="1"/>
  <c r="AA1770" i="1"/>
  <c r="Z1770" i="1"/>
  <c r="Y1770" i="1"/>
  <c r="X1770" i="1"/>
  <c r="W1770" i="1"/>
  <c r="V1770" i="1"/>
  <c r="U1770" i="1"/>
  <c r="T1770" i="1"/>
  <c r="S1770" i="1"/>
  <c r="AC1769" i="1"/>
  <c r="AB1769" i="1"/>
  <c r="AA1769" i="1"/>
  <c r="Z1769" i="1"/>
  <c r="Y1769" i="1"/>
  <c r="X1769" i="1"/>
  <c r="W1769" i="1"/>
  <c r="V1769" i="1"/>
  <c r="U1769" i="1"/>
  <c r="T1769" i="1"/>
  <c r="S1769" i="1"/>
  <c r="AC1768" i="1"/>
  <c r="AB1768" i="1"/>
  <c r="AA1768" i="1"/>
  <c r="Z1768" i="1"/>
  <c r="Y1768" i="1"/>
  <c r="X1768" i="1"/>
  <c r="W1768" i="1"/>
  <c r="V1768" i="1"/>
  <c r="U1768" i="1"/>
  <c r="T1768" i="1"/>
  <c r="S1768" i="1"/>
  <c r="AC1767" i="1"/>
  <c r="AB1767" i="1"/>
  <c r="AA1767" i="1"/>
  <c r="Z1767" i="1"/>
  <c r="Y1767" i="1"/>
  <c r="X1767" i="1"/>
  <c r="W1767" i="1"/>
  <c r="V1767" i="1"/>
  <c r="U1767" i="1"/>
  <c r="T1767" i="1"/>
  <c r="S1767" i="1"/>
  <c r="AC1766" i="1"/>
  <c r="AB1766" i="1"/>
  <c r="AA1766" i="1"/>
  <c r="Z1766" i="1"/>
  <c r="Y1766" i="1"/>
  <c r="X1766" i="1"/>
  <c r="W1766" i="1"/>
  <c r="V1766" i="1"/>
  <c r="U1766" i="1"/>
  <c r="T1766" i="1"/>
  <c r="S1766" i="1"/>
  <c r="AC1765" i="1"/>
  <c r="AB1765" i="1"/>
  <c r="AA1765" i="1"/>
  <c r="Z1765" i="1"/>
  <c r="Y1765" i="1"/>
  <c r="X1765" i="1"/>
  <c r="W1765" i="1"/>
  <c r="V1765" i="1"/>
  <c r="U1765" i="1"/>
  <c r="T1765" i="1"/>
  <c r="S1765" i="1"/>
  <c r="AC1764" i="1"/>
  <c r="AB1764" i="1"/>
  <c r="AA1764" i="1"/>
  <c r="Z1764" i="1"/>
  <c r="Y1764" i="1"/>
  <c r="X1764" i="1"/>
  <c r="W1764" i="1"/>
  <c r="V1764" i="1"/>
  <c r="U1764" i="1"/>
  <c r="T1764" i="1"/>
  <c r="S1764" i="1"/>
  <c r="AC1763" i="1"/>
  <c r="AB1763" i="1"/>
  <c r="AA1763" i="1"/>
  <c r="Z1763" i="1"/>
  <c r="Y1763" i="1"/>
  <c r="X1763" i="1"/>
  <c r="W1763" i="1"/>
  <c r="V1763" i="1"/>
  <c r="U1763" i="1"/>
  <c r="T1763" i="1"/>
  <c r="S1763" i="1"/>
  <c r="AC1762" i="1"/>
  <c r="AB1762" i="1"/>
  <c r="AA1762" i="1"/>
  <c r="Z1762" i="1"/>
  <c r="Y1762" i="1"/>
  <c r="X1762" i="1"/>
  <c r="W1762" i="1"/>
  <c r="V1762" i="1"/>
  <c r="U1762" i="1"/>
  <c r="T1762" i="1"/>
  <c r="S1762" i="1"/>
  <c r="AC1761" i="1"/>
  <c r="AB1761" i="1"/>
  <c r="O1761" i="1" s="1"/>
  <c r="P1761" i="1" s="1"/>
  <c r="AA1761" i="1"/>
  <c r="Z1761" i="1"/>
  <c r="Y1761" i="1"/>
  <c r="X1761" i="1"/>
  <c r="W1761" i="1"/>
  <c r="V1761" i="1"/>
  <c r="U1761" i="1"/>
  <c r="T1761" i="1"/>
  <c r="S1761" i="1"/>
  <c r="AC1760" i="1"/>
  <c r="AB1760" i="1"/>
  <c r="AA1760" i="1"/>
  <c r="Z1760" i="1"/>
  <c r="Y1760" i="1"/>
  <c r="X1760" i="1"/>
  <c r="W1760" i="1"/>
  <c r="V1760" i="1"/>
  <c r="U1760" i="1"/>
  <c r="T1760" i="1"/>
  <c r="S1760" i="1"/>
  <c r="AC1759" i="1"/>
  <c r="AB1759" i="1"/>
  <c r="AA1759" i="1"/>
  <c r="Z1759" i="1"/>
  <c r="Y1759" i="1"/>
  <c r="X1759" i="1"/>
  <c r="W1759" i="1"/>
  <c r="V1759" i="1"/>
  <c r="U1759" i="1"/>
  <c r="T1759" i="1"/>
  <c r="S1759" i="1"/>
  <c r="AC1758" i="1"/>
  <c r="AB1758" i="1"/>
  <c r="AA1758" i="1"/>
  <c r="Z1758" i="1"/>
  <c r="Y1758" i="1"/>
  <c r="X1758" i="1"/>
  <c r="W1758" i="1"/>
  <c r="V1758" i="1"/>
  <c r="U1758" i="1"/>
  <c r="T1758" i="1"/>
  <c r="S1758" i="1"/>
  <c r="AC1757" i="1"/>
  <c r="AB1757" i="1"/>
  <c r="AA1757" i="1"/>
  <c r="Z1757" i="1"/>
  <c r="Y1757" i="1"/>
  <c r="X1757" i="1"/>
  <c r="W1757" i="1"/>
  <c r="V1757" i="1"/>
  <c r="U1757" i="1"/>
  <c r="T1757" i="1"/>
  <c r="S1757" i="1"/>
  <c r="AC1756" i="1"/>
  <c r="AB1756" i="1"/>
  <c r="AA1756" i="1"/>
  <c r="Z1756" i="1"/>
  <c r="Y1756" i="1"/>
  <c r="X1756" i="1"/>
  <c r="W1756" i="1"/>
  <c r="V1756" i="1"/>
  <c r="U1756" i="1"/>
  <c r="T1756" i="1"/>
  <c r="S1756" i="1"/>
  <c r="AC1755" i="1"/>
  <c r="AB1755" i="1"/>
  <c r="AA1755" i="1"/>
  <c r="Z1755" i="1"/>
  <c r="Y1755" i="1"/>
  <c r="X1755" i="1"/>
  <c r="W1755" i="1"/>
  <c r="V1755" i="1"/>
  <c r="U1755" i="1"/>
  <c r="T1755" i="1"/>
  <c r="S1755" i="1"/>
  <c r="AC1754" i="1"/>
  <c r="AB1754" i="1"/>
  <c r="AA1754" i="1"/>
  <c r="Z1754" i="1"/>
  <c r="Y1754" i="1"/>
  <c r="X1754" i="1"/>
  <c r="W1754" i="1"/>
  <c r="V1754" i="1"/>
  <c r="U1754" i="1"/>
  <c r="T1754" i="1"/>
  <c r="S1754" i="1"/>
  <c r="AC1753" i="1"/>
  <c r="AB1753" i="1"/>
  <c r="AA1753" i="1"/>
  <c r="Z1753" i="1"/>
  <c r="Y1753" i="1"/>
  <c r="X1753" i="1"/>
  <c r="W1753" i="1"/>
  <c r="V1753" i="1"/>
  <c r="U1753" i="1"/>
  <c r="T1753" i="1"/>
  <c r="S1753" i="1"/>
  <c r="AC1752" i="1"/>
  <c r="AB1752" i="1"/>
  <c r="AA1752" i="1"/>
  <c r="Z1752" i="1"/>
  <c r="Y1752" i="1"/>
  <c r="X1752" i="1"/>
  <c r="W1752" i="1"/>
  <c r="V1752" i="1"/>
  <c r="U1752" i="1"/>
  <c r="T1752" i="1"/>
  <c r="S1752" i="1"/>
  <c r="AC1751" i="1"/>
  <c r="AB1751" i="1"/>
  <c r="AA1751" i="1"/>
  <c r="Z1751" i="1"/>
  <c r="Y1751" i="1"/>
  <c r="X1751" i="1"/>
  <c r="W1751" i="1"/>
  <c r="V1751" i="1"/>
  <c r="U1751" i="1"/>
  <c r="T1751" i="1"/>
  <c r="S1751" i="1"/>
  <c r="AC1750" i="1"/>
  <c r="AB1750" i="1"/>
  <c r="AA1750" i="1"/>
  <c r="Z1750" i="1"/>
  <c r="Y1750" i="1"/>
  <c r="X1750" i="1"/>
  <c r="W1750" i="1"/>
  <c r="V1750" i="1"/>
  <c r="U1750" i="1"/>
  <c r="T1750" i="1"/>
  <c r="S1750" i="1"/>
  <c r="AC1749" i="1"/>
  <c r="AB1749" i="1"/>
  <c r="O1749" i="1" s="1"/>
  <c r="P1749" i="1" s="1"/>
  <c r="AA1749" i="1"/>
  <c r="Z1749" i="1"/>
  <c r="Y1749" i="1"/>
  <c r="X1749" i="1"/>
  <c r="W1749" i="1"/>
  <c r="V1749" i="1"/>
  <c r="U1749" i="1"/>
  <c r="T1749" i="1"/>
  <c r="S1749" i="1"/>
  <c r="AC1748" i="1"/>
  <c r="AB1748" i="1"/>
  <c r="AA1748" i="1"/>
  <c r="Z1748" i="1"/>
  <c r="Y1748" i="1"/>
  <c r="X1748" i="1"/>
  <c r="W1748" i="1"/>
  <c r="V1748" i="1"/>
  <c r="U1748" i="1"/>
  <c r="T1748" i="1"/>
  <c r="S1748" i="1"/>
  <c r="AC1747" i="1"/>
  <c r="AB1747" i="1"/>
  <c r="AA1747" i="1"/>
  <c r="Z1747" i="1"/>
  <c r="Y1747" i="1"/>
  <c r="X1747" i="1"/>
  <c r="W1747" i="1"/>
  <c r="V1747" i="1"/>
  <c r="U1747" i="1"/>
  <c r="T1747" i="1"/>
  <c r="S1747" i="1"/>
  <c r="AC1746" i="1"/>
  <c r="AB1746" i="1"/>
  <c r="AA1746" i="1"/>
  <c r="Z1746" i="1"/>
  <c r="Y1746" i="1"/>
  <c r="X1746" i="1"/>
  <c r="W1746" i="1"/>
  <c r="V1746" i="1"/>
  <c r="U1746" i="1"/>
  <c r="T1746" i="1"/>
  <c r="S1746" i="1"/>
  <c r="AC1745" i="1"/>
  <c r="AB1745" i="1"/>
  <c r="AA1745" i="1"/>
  <c r="Z1745" i="1"/>
  <c r="Y1745" i="1"/>
  <c r="X1745" i="1"/>
  <c r="W1745" i="1"/>
  <c r="V1745" i="1"/>
  <c r="U1745" i="1"/>
  <c r="T1745" i="1"/>
  <c r="S1745" i="1"/>
  <c r="AC1744" i="1"/>
  <c r="AB1744" i="1"/>
  <c r="AA1744" i="1"/>
  <c r="Z1744" i="1"/>
  <c r="Y1744" i="1"/>
  <c r="X1744" i="1"/>
  <c r="W1744" i="1"/>
  <c r="V1744" i="1"/>
  <c r="U1744" i="1"/>
  <c r="T1744" i="1"/>
  <c r="S1744" i="1"/>
  <c r="AC1743" i="1"/>
  <c r="AB1743" i="1"/>
  <c r="AA1743" i="1"/>
  <c r="Z1743" i="1"/>
  <c r="Y1743" i="1"/>
  <c r="X1743" i="1"/>
  <c r="W1743" i="1"/>
  <c r="V1743" i="1"/>
  <c r="U1743" i="1"/>
  <c r="T1743" i="1"/>
  <c r="S1743" i="1"/>
  <c r="AC1742" i="1"/>
  <c r="AB1742" i="1"/>
  <c r="AA1742" i="1"/>
  <c r="Z1742" i="1"/>
  <c r="Y1742" i="1"/>
  <c r="X1742" i="1"/>
  <c r="W1742" i="1"/>
  <c r="V1742" i="1"/>
  <c r="U1742" i="1"/>
  <c r="T1742" i="1"/>
  <c r="S1742" i="1"/>
  <c r="AC1741" i="1"/>
  <c r="AB1741" i="1"/>
  <c r="AA1741" i="1"/>
  <c r="Z1741" i="1"/>
  <c r="Y1741" i="1"/>
  <c r="X1741" i="1"/>
  <c r="W1741" i="1"/>
  <c r="V1741" i="1"/>
  <c r="U1741" i="1"/>
  <c r="T1741" i="1"/>
  <c r="S1741" i="1"/>
  <c r="AC1740" i="1"/>
  <c r="AB1740" i="1"/>
  <c r="AA1740" i="1"/>
  <c r="Z1740" i="1"/>
  <c r="Y1740" i="1"/>
  <c r="X1740" i="1"/>
  <c r="W1740" i="1"/>
  <c r="V1740" i="1"/>
  <c r="U1740" i="1"/>
  <c r="T1740" i="1"/>
  <c r="S1740" i="1"/>
  <c r="AC1739" i="1"/>
  <c r="AB1739" i="1"/>
  <c r="AA1739" i="1"/>
  <c r="Z1739" i="1"/>
  <c r="Y1739" i="1"/>
  <c r="X1739" i="1"/>
  <c r="W1739" i="1"/>
  <c r="V1739" i="1"/>
  <c r="U1739" i="1"/>
  <c r="T1739" i="1"/>
  <c r="S1739" i="1"/>
  <c r="AC1738" i="1"/>
  <c r="AB1738" i="1"/>
  <c r="AA1738" i="1"/>
  <c r="Z1738" i="1"/>
  <c r="Y1738" i="1"/>
  <c r="X1738" i="1"/>
  <c r="W1738" i="1"/>
  <c r="V1738" i="1"/>
  <c r="U1738" i="1"/>
  <c r="T1738" i="1"/>
  <c r="S1738" i="1"/>
  <c r="AC1737" i="1"/>
  <c r="AB1737" i="1"/>
  <c r="O1737" i="1" s="1"/>
  <c r="P1737" i="1" s="1"/>
  <c r="AA1737" i="1"/>
  <c r="Z1737" i="1"/>
  <c r="Y1737" i="1"/>
  <c r="X1737" i="1"/>
  <c r="W1737" i="1"/>
  <c r="V1737" i="1"/>
  <c r="U1737" i="1"/>
  <c r="T1737" i="1"/>
  <c r="S1737" i="1"/>
  <c r="AC1736" i="1"/>
  <c r="AB1736" i="1"/>
  <c r="AA1736" i="1"/>
  <c r="Z1736" i="1"/>
  <c r="Y1736" i="1"/>
  <c r="X1736" i="1"/>
  <c r="W1736" i="1"/>
  <c r="V1736" i="1"/>
  <c r="U1736" i="1"/>
  <c r="T1736" i="1"/>
  <c r="S1736" i="1"/>
  <c r="AC1735" i="1"/>
  <c r="AB1735" i="1"/>
  <c r="AA1735" i="1"/>
  <c r="Z1735" i="1"/>
  <c r="Y1735" i="1"/>
  <c r="X1735" i="1"/>
  <c r="W1735" i="1"/>
  <c r="V1735" i="1"/>
  <c r="U1735" i="1"/>
  <c r="T1735" i="1"/>
  <c r="S1735" i="1"/>
  <c r="AC1734" i="1"/>
  <c r="AB1734" i="1"/>
  <c r="AA1734" i="1"/>
  <c r="Z1734" i="1"/>
  <c r="Y1734" i="1"/>
  <c r="X1734" i="1"/>
  <c r="W1734" i="1"/>
  <c r="V1734" i="1"/>
  <c r="U1734" i="1"/>
  <c r="T1734" i="1"/>
  <c r="S1734" i="1"/>
  <c r="AC1733" i="1"/>
  <c r="AB1733" i="1"/>
  <c r="AA1733" i="1"/>
  <c r="Z1733" i="1"/>
  <c r="Y1733" i="1"/>
  <c r="X1733" i="1"/>
  <c r="W1733" i="1"/>
  <c r="V1733" i="1"/>
  <c r="U1733" i="1"/>
  <c r="T1733" i="1"/>
  <c r="S1733" i="1"/>
  <c r="AC1732" i="1"/>
  <c r="AB1732" i="1"/>
  <c r="AA1732" i="1"/>
  <c r="Z1732" i="1"/>
  <c r="Y1732" i="1"/>
  <c r="X1732" i="1"/>
  <c r="W1732" i="1"/>
  <c r="V1732" i="1"/>
  <c r="U1732" i="1"/>
  <c r="T1732" i="1"/>
  <c r="S1732" i="1"/>
  <c r="AC1731" i="1"/>
  <c r="AB1731" i="1"/>
  <c r="AA1731" i="1"/>
  <c r="Z1731" i="1"/>
  <c r="Y1731" i="1"/>
  <c r="X1731" i="1"/>
  <c r="W1731" i="1"/>
  <c r="V1731" i="1"/>
  <c r="U1731" i="1"/>
  <c r="T1731" i="1"/>
  <c r="S1731" i="1"/>
  <c r="AC1730" i="1"/>
  <c r="AB1730" i="1"/>
  <c r="AA1730" i="1"/>
  <c r="Z1730" i="1"/>
  <c r="Y1730" i="1"/>
  <c r="X1730" i="1"/>
  <c r="W1730" i="1"/>
  <c r="V1730" i="1"/>
  <c r="U1730" i="1"/>
  <c r="T1730" i="1"/>
  <c r="S1730" i="1"/>
  <c r="AC1729" i="1"/>
  <c r="AB1729" i="1"/>
  <c r="AA1729" i="1"/>
  <c r="Z1729" i="1"/>
  <c r="Y1729" i="1"/>
  <c r="X1729" i="1"/>
  <c r="W1729" i="1"/>
  <c r="V1729" i="1"/>
  <c r="U1729" i="1"/>
  <c r="T1729" i="1"/>
  <c r="S1729" i="1"/>
  <c r="AC1728" i="1"/>
  <c r="AB1728" i="1"/>
  <c r="AA1728" i="1"/>
  <c r="Z1728" i="1"/>
  <c r="Y1728" i="1"/>
  <c r="X1728" i="1"/>
  <c r="W1728" i="1"/>
  <c r="V1728" i="1"/>
  <c r="U1728" i="1"/>
  <c r="T1728" i="1"/>
  <c r="S1728" i="1"/>
  <c r="AC1727" i="1"/>
  <c r="AB1727" i="1"/>
  <c r="AA1727" i="1"/>
  <c r="Z1727" i="1"/>
  <c r="Y1727" i="1"/>
  <c r="X1727" i="1"/>
  <c r="W1727" i="1"/>
  <c r="V1727" i="1"/>
  <c r="U1727" i="1"/>
  <c r="T1727" i="1"/>
  <c r="S1727" i="1"/>
  <c r="AC1726" i="1"/>
  <c r="AB1726" i="1"/>
  <c r="AA1726" i="1"/>
  <c r="Z1726" i="1"/>
  <c r="Y1726" i="1"/>
  <c r="X1726" i="1"/>
  <c r="W1726" i="1"/>
  <c r="V1726" i="1"/>
  <c r="U1726" i="1"/>
  <c r="T1726" i="1"/>
  <c r="S1726" i="1"/>
  <c r="AC1725" i="1"/>
  <c r="AB1725" i="1"/>
  <c r="O1725" i="1" s="1"/>
  <c r="P1725" i="1" s="1"/>
  <c r="AA1725" i="1"/>
  <c r="Z1725" i="1"/>
  <c r="Y1725" i="1"/>
  <c r="X1725" i="1"/>
  <c r="W1725" i="1"/>
  <c r="V1725" i="1"/>
  <c r="U1725" i="1"/>
  <c r="T1725" i="1"/>
  <c r="S1725" i="1"/>
  <c r="AC1724" i="1"/>
  <c r="AB1724" i="1"/>
  <c r="AA1724" i="1"/>
  <c r="Z1724" i="1"/>
  <c r="Y1724" i="1"/>
  <c r="X1724" i="1"/>
  <c r="W1724" i="1"/>
  <c r="V1724" i="1"/>
  <c r="U1724" i="1"/>
  <c r="T1724" i="1"/>
  <c r="S1724" i="1"/>
  <c r="AC1723" i="1"/>
  <c r="AB1723" i="1"/>
  <c r="AA1723" i="1"/>
  <c r="Z1723" i="1"/>
  <c r="Y1723" i="1"/>
  <c r="X1723" i="1"/>
  <c r="W1723" i="1"/>
  <c r="V1723" i="1"/>
  <c r="U1723" i="1"/>
  <c r="T1723" i="1"/>
  <c r="S1723" i="1"/>
  <c r="AC1722" i="1"/>
  <c r="AB1722" i="1"/>
  <c r="AA1722" i="1"/>
  <c r="Z1722" i="1"/>
  <c r="Y1722" i="1"/>
  <c r="X1722" i="1"/>
  <c r="W1722" i="1"/>
  <c r="V1722" i="1"/>
  <c r="U1722" i="1"/>
  <c r="T1722" i="1"/>
  <c r="S1722" i="1"/>
  <c r="AC1721" i="1"/>
  <c r="AB1721" i="1"/>
  <c r="AA1721" i="1"/>
  <c r="Z1721" i="1"/>
  <c r="Y1721" i="1"/>
  <c r="X1721" i="1"/>
  <c r="W1721" i="1"/>
  <c r="V1721" i="1"/>
  <c r="U1721" i="1"/>
  <c r="T1721" i="1"/>
  <c r="S1721" i="1"/>
  <c r="AC1720" i="1"/>
  <c r="AB1720" i="1"/>
  <c r="AA1720" i="1"/>
  <c r="Z1720" i="1"/>
  <c r="Y1720" i="1"/>
  <c r="X1720" i="1"/>
  <c r="W1720" i="1"/>
  <c r="V1720" i="1"/>
  <c r="U1720" i="1"/>
  <c r="T1720" i="1"/>
  <c r="S1720" i="1"/>
  <c r="AC1719" i="1"/>
  <c r="AB1719" i="1"/>
  <c r="AA1719" i="1"/>
  <c r="Z1719" i="1"/>
  <c r="Y1719" i="1"/>
  <c r="X1719" i="1"/>
  <c r="W1719" i="1"/>
  <c r="V1719" i="1"/>
  <c r="U1719" i="1"/>
  <c r="T1719" i="1"/>
  <c r="S1719" i="1"/>
  <c r="AC1718" i="1"/>
  <c r="AB1718" i="1"/>
  <c r="AA1718" i="1"/>
  <c r="Z1718" i="1"/>
  <c r="Y1718" i="1"/>
  <c r="X1718" i="1"/>
  <c r="W1718" i="1"/>
  <c r="V1718" i="1"/>
  <c r="U1718" i="1"/>
  <c r="T1718" i="1"/>
  <c r="S1718" i="1"/>
  <c r="AC1717" i="1"/>
  <c r="AB1717" i="1"/>
  <c r="AA1717" i="1"/>
  <c r="Z1717" i="1"/>
  <c r="Y1717" i="1"/>
  <c r="X1717" i="1"/>
  <c r="W1717" i="1"/>
  <c r="V1717" i="1"/>
  <c r="U1717" i="1"/>
  <c r="T1717" i="1"/>
  <c r="S1717" i="1"/>
  <c r="AC1716" i="1"/>
  <c r="AB1716" i="1"/>
  <c r="AA1716" i="1"/>
  <c r="Z1716" i="1"/>
  <c r="Y1716" i="1"/>
  <c r="X1716" i="1"/>
  <c r="W1716" i="1"/>
  <c r="V1716" i="1"/>
  <c r="U1716" i="1"/>
  <c r="T1716" i="1"/>
  <c r="S1716" i="1"/>
  <c r="AC1715" i="1"/>
  <c r="AB1715" i="1"/>
  <c r="AA1715" i="1"/>
  <c r="Z1715" i="1"/>
  <c r="Y1715" i="1"/>
  <c r="X1715" i="1"/>
  <c r="W1715" i="1"/>
  <c r="V1715" i="1"/>
  <c r="U1715" i="1"/>
  <c r="T1715" i="1"/>
  <c r="S1715" i="1"/>
  <c r="AC1714" i="1"/>
  <c r="AB1714" i="1"/>
  <c r="AA1714" i="1"/>
  <c r="Z1714" i="1"/>
  <c r="Y1714" i="1"/>
  <c r="X1714" i="1"/>
  <c r="W1714" i="1"/>
  <c r="V1714" i="1"/>
  <c r="U1714" i="1"/>
  <c r="T1714" i="1"/>
  <c r="S1714" i="1"/>
  <c r="AC1713" i="1"/>
  <c r="AB1713" i="1"/>
  <c r="O1713" i="1" s="1"/>
  <c r="P1713" i="1" s="1"/>
  <c r="AA1713" i="1"/>
  <c r="Z1713" i="1"/>
  <c r="Y1713" i="1"/>
  <c r="X1713" i="1"/>
  <c r="W1713" i="1"/>
  <c r="V1713" i="1"/>
  <c r="U1713" i="1"/>
  <c r="T1713" i="1"/>
  <c r="S1713" i="1"/>
  <c r="AC1712" i="1"/>
  <c r="AB1712" i="1"/>
  <c r="AA1712" i="1"/>
  <c r="Z1712" i="1"/>
  <c r="Y1712" i="1"/>
  <c r="X1712" i="1"/>
  <c r="W1712" i="1"/>
  <c r="V1712" i="1"/>
  <c r="U1712" i="1"/>
  <c r="T1712" i="1"/>
  <c r="S1712" i="1"/>
  <c r="AC1711" i="1"/>
  <c r="AB1711" i="1"/>
  <c r="AA1711" i="1"/>
  <c r="Z1711" i="1"/>
  <c r="Y1711" i="1"/>
  <c r="X1711" i="1"/>
  <c r="W1711" i="1"/>
  <c r="V1711" i="1"/>
  <c r="U1711" i="1"/>
  <c r="T1711" i="1"/>
  <c r="S1711" i="1"/>
  <c r="AC1710" i="1"/>
  <c r="AB1710" i="1"/>
  <c r="AA1710" i="1"/>
  <c r="Z1710" i="1"/>
  <c r="Y1710" i="1"/>
  <c r="X1710" i="1"/>
  <c r="W1710" i="1"/>
  <c r="V1710" i="1"/>
  <c r="U1710" i="1"/>
  <c r="T1710" i="1"/>
  <c r="S1710" i="1"/>
  <c r="AC1709" i="1"/>
  <c r="AB1709" i="1"/>
  <c r="AA1709" i="1"/>
  <c r="Z1709" i="1"/>
  <c r="Y1709" i="1"/>
  <c r="X1709" i="1"/>
  <c r="W1709" i="1"/>
  <c r="V1709" i="1"/>
  <c r="U1709" i="1"/>
  <c r="T1709" i="1"/>
  <c r="S1709" i="1"/>
  <c r="AC1708" i="1"/>
  <c r="AB1708" i="1"/>
  <c r="AA1708" i="1"/>
  <c r="Z1708" i="1"/>
  <c r="Y1708" i="1"/>
  <c r="X1708" i="1"/>
  <c r="W1708" i="1"/>
  <c r="V1708" i="1"/>
  <c r="U1708" i="1"/>
  <c r="T1708" i="1"/>
  <c r="S1708" i="1"/>
  <c r="AC1707" i="1"/>
  <c r="AB1707" i="1"/>
  <c r="AA1707" i="1"/>
  <c r="Z1707" i="1"/>
  <c r="Y1707" i="1"/>
  <c r="X1707" i="1"/>
  <c r="W1707" i="1"/>
  <c r="V1707" i="1"/>
  <c r="U1707" i="1"/>
  <c r="T1707" i="1"/>
  <c r="S1707" i="1"/>
  <c r="AC1706" i="1"/>
  <c r="AB1706" i="1"/>
  <c r="AA1706" i="1"/>
  <c r="Z1706" i="1"/>
  <c r="Y1706" i="1"/>
  <c r="X1706" i="1"/>
  <c r="W1706" i="1"/>
  <c r="V1706" i="1"/>
  <c r="U1706" i="1"/>
  <c r="T1706" i="1"/>
  <c r="S1706" i="1"/>
  <c r="AC1705" i="1"/>
  <c r="AB1705" i="1"/>
  <c r="AA1705" i="1"/>
  <c r="Z1705" i="1"/>
  <c r="Y1705" i="1"/>
  <c r="X1705" i="1"/>
  <c r="W1705" i="1"/>
  <c r="V1705" i="1"/>
  <c r="U1705" i="1"/>
  <c r="T1705" i="1"/>
  <c r="S1705" i="1"/>
  <c r="AC1704" i="1"/>
  <c r="AB1704" i="1"/>
  <c r="AA1704" i="1"/>
  <c r="Z1704" i="1"/>
  <c r="Y1704" i="1"/>
  <c r="X1704" i="1"/>
  <c r="W1704" i="1"/>
  <c r="V1704" i="1"/>
  <c r="U1704" i="1"/>
  <c r="T1704" i="1"/>
  <c r="S1704" i="1"/>
  <c r="AC1703" i="1"/>
  <c r="AB1703" i="1"/>
  <c r="AA1703" i="1"/>
  <c r="Z1703" i="1"/>
  <c r="Y1703" i="1"/>
  <c r="X1703" i="1"/>
  <c r="W1703" i="1"/>
  <c r="V1703" i="1"/>
  <c r="U1703" i="1"/>
  <c r="T1703" i="1"/>
  <c r="S1703" i="1"/>
  <c r="AC1702" i="1"/>
  <c r="AB1702" i="1"/>
  <c r="AA1702" i="1"/>
  <c r="Z1702" i="1"/>
  <c r="Y1702" i="1"/>
  <c r="X1702" i="1"/>
  <c r="W1702" i="1"/>
  <c r="V1702" i="1"/>
  <c r="U1702" i="1"/>
  <c r="T1702" i="1"/>
  <c r="S1702" i="1"/>
  <c r="AC1701" i="1"/>
  <c r="AB1701" i="1"/>
  <c r="O1701" i="1" s="1"/>
  <c r="P1701" i="1" s="1"/>
  <c r="AA1701" i="1"/>
  <c r="Z1701" i="1"/>
  <c r="Y1701" i="1"/>
  <c r="X1701" i="1"/>
  <c r="W1701" i="1"/>
  <c r="V1701" i="1"/>
  <c r="U1701" i="1"/>
  <c r="T1701" i="1"/>
  <c r="S1701" i="1"/>
  <c r="AC1700" i="1"/>
  <c r="AB1700" i="1"/>
  <c r="AA1700" i="1"/>
  <c r="Z1700" i="1"/>
  <c r="Y1700" i="1"/>
  <c r="X1700" i="1"/>
  <c r="W1700" i="1"/>
  <c r="V1700" i="1"/>
  <c r="U1700" i="1"/>
  <c r="T1700" i="1"/>
  <c r="S1700" i="1"/>
  <c r="AC1699" i="1"/>
  <c r="AB1699" i="1"/>
  <c r="AA1699" i="1"/>
  <c r="Z1699" i="1"/>
  <c r="Y1699" i="1"/>
  <c r="X1699" i="1"/>
  <c r="W1699" i="1"/>
  <c r="V1699" i="1"/>
  <c r="U1699" i="1"/>
  <c r="T1699" i="1"/>
  <c r="S1699" i="1"/>
  <c r="AC1698" i="1"/>
  <c r="AB1698" i="1"/>
  <c r="AA1698" i="1"/>
  <c r="Z1698" i="1"/>
  <c r="Y1698" i="1"/>
  <c r="X1698" i="1"/>
  <c r="W1698" i="1"/>
  <c r="V1698" i="1"/>
  <c r="U1698" i="1"/>
  <c r="T1698" i="1"/>
  <c r="S1698" i="1"/>
  <c r="AC1697" i="1"/>
  <c r="AB1697" i="1"/>
  <c r="AA1697" i="1"/>
  <c r="Z1697" i="1"/>
  <c r="Y1697" i="1"/>
  <c r="X1697" i="1"/>
  <c r="W1697" i="1"/>
  <c r="V1697" i="1"/>
  <c r="U1697" i="1"/>
  <c r="T1697" i="1"/>
  <c r="S1697" i="1"/>
  <c r="AC1696" i="1"/>
  <c r="AB1696" i="1"/>
  <c r="AA1696" i="1"/>
  <c r="Z1696" i="1"/>
  <c r="Y1696" i="1"/>
  <c r="X1696" i="1"/>
  <c r="W1696" i="1"/>
  <c r="V1696" i="1"/>
  <c r="U1696" i="1"/>
  <c r="T1696" i="1"/>
  <c r="S1696" i="1"/>
  <c r="AC1695" i="1"/>
  <c r="AB1695" i="1"/>
  <c r="AA1695" i="1"/>
  <c r="Z1695" i="1"/>
  <c r="Y1695" i="1"/>
  <c r="X1695" i="1"/>
  <c r="W1695" i="1"/>
  <c r="V1695" i="1"/>
  <c r="U1695" i="1"/>
  <c r="T1695" i="1"/>
  <c r="S1695" i="1"/>
  <c r="AC1694" i="1"/>
  <c r="AB1694" i="1"/>
  <c r="AA1694" i="1"/>
  <c r="Z1694" i="1"/>
  <c r="Y1694" i="1"/>
  <c r="X1694" i="1"/>
  <c r="W1694" i="1"/>
  <c r="V1694" i="1"/>
  <c r="U1694" i="1"/>
  <c r="T1694" i="1"/>
  <c r="S1694" i="1"/>
  <c r="AC1693" i="1"/>
  <c r="AB1693" i="1"/>
  <c r="AA1693" i="1"/>
  <c r="Z1693" i="1"/>
  <c r="Y1693" i="1"/>
  <c r="X1693" i="1"/>
  <c r="W1693" i="1"/>
  <c r="V1693" i="1"/>
  <c r="U1693" i="1"/>
  <c r="T1693" i="1"/>
  <c r="S1693" i="1"/>
  <c r="AC1692" i="1"/>
  <c r="AB1692" i="1"/>
  <c r="AA1692" i="1"/>
  <c r="Z1692" i="1"/>
  <c r="Y1692" i="1"/>
  <c r="X1692" i="1"/>
  <c r="W1692" i="1"/>
  <c r="V1692" i="1"/>
  <c r="U1692" i="1"/>
  <c r="T1692" i="1"/>
  <c r="S1692" i="1"/>
  <c r="AC1691" i="1"/>
  <c r="AB1691" i="1"/>
  <c r="AA1691" i="1"/>
  <c r="Z1691" i="1"/>
  <c r="Y1691" i="1"/>
  <c r="X1691" i="1"/>
  <c r="W1691" i="1"/>
  <c r="V1691" i="1"/>
  <c r="U1691" i="1"/>
  <c r="T1691" i="1"/>
  <c r="S1691" i="1"/>
  <c r="AC1690" i="1"/>
  <c r="AB1690" i="1"/>
  <c r="AA1690" i="1"/>
  <c r="Z1690" i="1"/>
  <c r="Y1690" i="1"/>
  <c r="X1690" i="1"/>
  <c r="W1690" i="1"/>
  <c r="V1690" i="1"/>
  <c r="U1690" i="1"/>
  <c r="T1690" i="1"/>
  <c r="S1690" i="1"/>
  <c r="AC1689" i="1"/>
  <c r="AB1689" i="1"/>
  <c r="O1689" i="1" s="1"/>
  <c r="P1689" i="1" s="1"/>
  <c r="AA1689" i="1"/>
  <c r="Z1689" i="1"/>
  <c r="Y1689" i="1"/>
  <c r="X1689" i="1"/>
  <c r="W1689" i="1"/>
  <c r="V1689" i="1"/>
  <c r="U1689" i="1"/>
  <c r="T1689" i="1"/>
  <c r="S1689" i="1"/>
  <c r="AC1688" i="1"/>
  <c r="AB1688" i="1"/>
  <c r="AA1688" i="1"/>
  <c r="Z1688" i="1"/>
  <c r="Y1688" i="1"/>
  <c r="X1688" i="1"/>
  <c r="W1688" i="1"/>
  <c r="V1688" i="1"/>
  <c r="U1688" i="1"/>
  <c r="T1688" i="1"/>
  <c r="S1688" i="1"/>
  <c r="AC1687" i="1"/>
  <c r="AB1687" i="1"/>
  <c r="AA1687" i="1"/>
  <c r="Z1687" i="1"/>
  <c r="Y1687" i="1"/>
  <c r="X1687" i="1"/>
  <c r="W1687" i="1"/>
  <c r="V1687" i="1"/>
  <c r="U1687" i="1"/>
  <c r="T1687" i="1"/>
  <c r="S1687" i="1"/>
  <c r="AC1686" i="1"/>
  <c r="AB1686" i="1"/>
  <c r="AA1686" i="1"/>
  <c r="Z1686" i="1"/>
  <c r="Y1686" i="1"/>
  <c r="X1686" i="1"/>
  <c r="W1686" i="1"/>
  <c r="V1686" i="1"/>
  <c r="U1686" i="1"/>
  <c r="T1686" i="1"/>
  <c r="S1686" i="1"/>
  <c r="AC1685" i="1"/>
  <c r="AB1685" i="1"/>
  <c r="AA1685" i="1"/>
  <c r="Z1685" i="1"/>
  <c r="Y1685" i="1"/>
  <c r="X1685" i="1"/>
  <c r="W1685" i="1"/>
  <c r="V1685" i="1"/>
  <c r="U1685" i="1"/>
  <c r="T1685" i="1"/>
  <c r="S1685" i="1"/>
  <c r="AC1684" i="1"/>
  <c r="AB1684" i="1"/>
  <c r="AA1684" i="1"/>
  <c r="Z1684" i="1"/>
  <c r="Y1684" i="1"/>
  <c r="X1684" i="1"/>
  <c r="W1684" i="1"/>
  <c r="V1684" i="1"/>
  <c r="U1684" i="1"/>
  <c r="T1684" i="1"/>
  <c r="S1684" i="1"/>
  <c r="AC1683" i="1"/>
  <c r="AB1683" i="1"/>
  <c r="AA1683" i="1"/>
  <c r="Z1683" i="1"/>
  <c r="Y1683" i="1"/>
  <c r="X1683" i="1"/>
  <c r="W1683" i="1"/>
  <c r="V1683" i="1"/>
  <c r="U1683" i="1"/>
  <c r="T1683" i="1"/>
  <c r="S1683" i="1"/>
  <c r="AC1682" i="1"/>
  <c r="AB1682" i="1"/>
  <c r="AA1682" i="1"/>
  <c r="Z1682" i="1"/>
  <c r="Y1682" i="1"/>
  <c r="X1682" i="1"/>
  <c r="W1682" i="1"/>
  <c r="V1682" i="1"/>
  <c r="U1682" i="1"/>
  <c r="T1682" i="1"/>
  <c r="S1682" i="1"/>
  <c r="AC1681" i="1"/>
  <c r="AB1681" i="1"/>
  <c r="AA1681" i="1"/>
  <c r="Z1681" i="1"/>
  <c r="Y1681" i="1"/>
  <c r="X1681" i="1"/>
  <c r="W1681" i="1"/>
  <c r="V1681" i="1"/>
  <c r="U1681" i="1"/>
  <c r="T1681" i="1"/>
  <c r="S1681" i="1"/>
  <c r="AC1680" i="1"/>
  <c r="AB1680" i="1"/>
  <c r="AA1680" i="1"/>
  <c r="Z1680" i="1"/>
  <c r="Y1680" i="1"/>
  <c r="X1680" i="1"/>
  <c r="W1680" i="1"/>
  <c r="V1680" i="1"/>
  <c r="U1680" i="1"/>
  <c r="T1680" i="1"/>
  <c r="S1680" i="1"/>
  <c r="AC1679" i="1"/>
  <c r="AB1679" i="1"/>
  <c r="AA1679" i="1"/>
  <c r="Z1679" i="1"/>
  <c r="Y1679" i="1"/>
  <c r="X1679" i="1"/>
  <c r="W1679" i="1"/>
  <c r="V1679" i="1"/>
  <c r="U1679" i="1"/>
  <c r="T1679" i="1"/>
  <c r="S1679" i="1"/>
  <c r="AC1678" i="1"/>
  <c r="AB1678" i="1"/>
  <c r="AA1678" i="1"/>
  <c r="Z1678" i="1"/>
  <c r="Y1678" i="1"/>
  <c r="X1678" i="1"/>
  <c r="W1678" i="1"/>
  <c r="V1678" i="1"/>
  <c r="U1678" i="1"/>
  <c r="T1678" i="1"/>
  <c r="S1678" i="1"/>
  <c r="AC1677" i="1"/>
  <c r="AB1677" i="1"/>
  <c r="O1677" i="1" s="1"/>
  <c r="P1677" i="1" s="1"/>
  <c r="AA1677" i="1"/>
  <c r="Z1677" i="1"/>
  <c r="Y1677" i="1"/>
  <c r="X1677" i="1"/>
  <c r="W1677" i="1"/>
  <c r="V1677" i="1"/>
  <c r="U1677" i="1"/>
  <c r="T1677" i="1"/>
  <c r="S1677" i="1"/>
  <c r="AC1676" i="1"/>
  <c r="AB1676" i="1"/>
  <c r="AA1676" i="1"/>
  <c r="Z1676" i="1"/>
  <c r="Y1676" i="1"/>
  <c r="X1676" i="1"/>
  <c r="W1676" i="1"/>
  <c r="V1676" i="1"/>
  <c r="U1676" i="1"/>
  <c r="T1676" i="1"/>
  <c r="S1676" i="1"/>
  <c r="AC1675" i="1"/>
  <c r="AB1675" i="1"/>
  <c r="AA1675" i="1"/>
  <c r="Z1675" i="1"/>
  <c r="Y1675" i="1"/>
  <c r="X1675" i="1"/>
  <c r="W1675" i="1"/>
  <c r="V1675" i="1"/>
  <c r="U1675" i="1"/>
  <c r="T1675" i="1"/>
  <c r="S1675" i="1"/>
  <c r="AC1674" i="1"/>
  <c r="AB1674" i="1"/>
  <c r="AA1674" i="1"/>
  <c r="Z1674" i="1"/>
  <c r="Y1674" i="1"/>
  <c r="X1674" i="1"/>
  <c r="W1674" i="1"/>
  <c r="V1674" i="1"/>
  <c r="U1674" i="1"/>
  <c r="T1674" i="1"/>
  <c r="S1674" i="1"/>
  <c r="AC1673" i="1"/>
  <c r="AB1673" i="1"/>
  <c r="AA1673" i="1"/>
  <c r="Z1673" i="1"/>
  <c r="Y1673" i="1"/>
  <c r="X1673" i="1"/>
  <c r="W1673" i="1"/>
  <c r="V1673" i="1"/>
  <c r="U1673" i="1"/>
  <c r="T1673" i="1"/>
  <c r="S1673" i="1"/>
  <c r="AC1672" i="1"/>
  <c r="AB1672" i="1"/>
  <c r="AA1672" i="1"/>
  <c r="Z1672" i="1"/>
  <c r="Y1672" i="1"/>
  <c r="X1672" i="1"/>
  <c r="W1672" i="1"/>
  <c r="V1672" i="1"/>
  <c r="U1672" i="1"/>
  <c r="T1672" i="1"/>
  <c r="S1672" i="1"/>
  <c r="AC1671" i="1"/>
  <c r="AB1671" i="1"/>
  <c r="AA1671" i="1"/>
  <c r="Z1671" i="1"/>
  <c r="Y1671" i="1"/>
  <c r="X1671" i="1"/>
  <c r="W1671" i="1"/>
  <c r="V1671" i="1"/>
  <c r="U1671" i="1"/>
  <c r="T1671" i="1"/>
  <c r="S1671" i="1"/>
  <c r="AC1670" i="1"/>
  <c r="AB1670" i="1"/>
  <c r="AA1670" i="1"/>
  <c r="Z1670" i="1"/>
  <c r="Y1670" i="1"/>
  <c r="X1670" i="1"/>
  <c r="W1670" i="1"/>
  <c r="V1670" i="1"/>
  <c r="U1670" i="1"/>
  <c r="T1670" i="1"/>
  <c r="S1670" i="1"/>
  <c r="AC1669" i="1"/>
  <c r="AB1669" i="1"/>
  <c r="AA1669" i="1"/>
  <c r="Z1669" i="1"/>
  <c r="Y1669" i="1"/>
  <c r="X1669" i="1"/>
  <c r="W1669" i="1"/>
  <c r="V1669" i="1"/>
  <c r="U1669" i="1"/>
  <c r="T1669" i="1"/>
  <c r="S1669" i="1"/>
  <c r="AC1668" i="1"/>
  <c r="AB1668" i="1"/>
  <c r="AA1668" i="1"/>
  <c r="Z1668" i="1"/>
  <c r="Y1668" i="1"/>
  <c r="X1668" i="1"/>
  <c r="W1668" i="1"/>
  <c r="V1668" i="1"/>
  <c r="U1668" i="1"/>
  <c r="T1668" i="1"/>
  <c r="S1668" i="1"/>
  <c r="AC1667" i="1"/>
  <c r="AB1667" i="1"/>
  <c r="AA1667" i="1"/>
  <c r="Z1667" i="1"/>
  <c r="Y1667" i="1"/>
  <c r="X1667" i="1"/>
  <c r="W1667" i="1"/>
  <c r="V1667" i="1"/>
  <c r="U1667" i="1"/>
  <c r="T1667" i="1"/>
  <c r="S1667" i="1"/>
  <c r="AC1666" i="1"/>
  <c r="AB1666" i="1"/>
  <c r="AA1666" i="1"/>
  <c r="Z1666" i="1"/>
  <c r="Y1666" i="1"/>
  <c r="X1666" i="1"/>
  <c r="W1666" i="1"/>
  <c r="V1666" i="1"/>
  <c r="U1666" i="1"/>
  <c r="T1666" i="1"/>
  <c r="S1666" i="1"/>
  <c r="AC1665" i="1"/>
  <c r="AB1665" i="1"/>
  <c r="O1665" i="1" s="1"/>
  <c r="P1665" i="1" s="1"/>
  <c r="AA1665" i="1"/>
  <c r="Z1665" i="1"/>
  <c r="Y1665" i="1"/>
  <c r="X1665" i="1"/>
  <c r="W1665" i="1"/>
  <c r="V1665" i="1"/>
  <c r="U1665" i="1"/>
  <c r="T1665" i="1"/>
  <c r="S1665" i="1"/>
  <c r="AC1664" i="1"/>
  <c r="AB1664" i="1"/>
  <c r="AA1664" i="1"/>
  <c r="Z1664" i="1"/>
  <c r="Y1664" i="1"/>
  <c r="X1664" i="1"/>
  <c r="W1664" i="1"/>
  <c r="V1664" i="1"/>
  <c r="U1664" i="1"/>
  <c r="T1664" i="1"/>
  <c r="S1664" i="1"/>
  <c r="AC1663" i="1"/>
  <c r="AB1663" i="1"/>
  <c r="AA1663" i="1"/>
  <c r="Z1663" i="1"/>
  <c r="Y1663" i="1"/>
  <c r="X1663" i="1"/>
  <c r="W1663" i="1"/>
  <c r="V1663" i="1"/>
  <c r="U1663" i="1"/>
  <c r="T1663" i="1"/>
  <c r="S1663" i="1"/>
  <c r="AC1662" i="1"/>
  <c r="AB1662" i="1"/>
  <c r="AA1662" i="1"/>
  <c r="Z1662" i="1"/>
  <c r="Y1662" i="1"/>
  <c r="X1662" i="1"/>
  <c r="W1662" i="1"/>
  <c r="V1662" i="1"/>
  <c r="U1662" i="1"/>
  <c r="T1662" i="1"/>
  <c r="S1662" i="1"/>
  <c r="AC1661" i="1"/>
  <c r="AB1661" i="1"/>
  <c r="AA1661" i="1"/>
  <c r="Z1661" i="1"/>
  <c r="Y1661" i="1"/>
  <c r="X1661" i="1"/>
  <c r="W1661" i="1"/>
  <c r="V1661" i="1"/>
  <c r="U1661" i="1"/>
  <c r="T1661" i="1"/>
  <c r="S1661" i="1"/>
  <c r="AC1660" i="1"/>
  <c r="AB1660" i="1"/>
  <c r="AA1660" i="1"/>
  <c r="Z1660" i="1"/>
  <c r="Y1660" i="1"/>
  <c r="X1660" i="1"/>
  <c r="W1660" i="1"/>
  <c r="V1660" i="1"/>
  <c r="U1660" i="1"/>
  <c r="T1660" i="1"/>
  <c r="S1660" i="1"/>
  <c r="AC1659" i="1"/>
  <c r="AB1659" i="1"/>
  <c r="AA1659" i="1"/>
  <c r="Z1659" i="1"/>
  <c r="Y1659" i="1"/>
  <c r="X1659" i="1"/>
  <c r="W1659" i="1"/>
  <c r="V1659" i="1"/>
  <c r="U1659" i="1"/>
  <c r="T1659" i="1"/>
  <c r="S1659" i="1"/>
  <c r="AC1658" i="1"/>
  <c r="AB1658" i="1"/>
  <c r="AA1658" i="1"/>
  <c r="Z1658" i="1"/>
  <c r="Y1658" i="1"/>
  <c r="X1658" i="1"/>
  <c r="W1658" i="1"/>
  <c r="V1658" i="1"/>
  <c r="U1658" i="1"/>
  <c r="T1658" i="1"/>
  <c r="S1658" i="1"/>
  <c r="AC1657" i="1"/>
  <c r="AB1657" i="1"/>
  <c r="AA1657" i="1"/>
  <c r="Z1657" i="1"/>
  <c r="Y1657" i="1"/>
  <c r="X1657" i="1"/>
  <c r="W1657" i="1"/>
  <c r="V1657" i="1"/>
  <c r="U1657" i="1"/>
  <c r="T1657" i="1"/>
  <c r="S1657" i="1"/>
  <c r="AC1656" i="1"/>
  <c r="AB1656" i="1"/>
  <c r="AA1656" i="1"/>
  <c r="Z1656" i="1"/>
  <c r="Y1656" i="1"/>
  <c r="X1656" i="1"/>
  <c r="W1656" i="1"/>
  <c r="V1656" i="1"/>
  <c r="U1656" i="1"/>
  <c r="T1656" i="1"/>
  <c r="S1656" i="1"/>
  <c r="AC1655" i="1"/>
  <c r="AB1655" i="1"/>
  <c r="AA1655" i="1"/>
  <c r="Z1655" i="1"/>
  <c r="Y1655" i="1"/>
  <c r="X1655" i="1"/>
  <c r="W1655" i="1"/>
  <c r="V1655" i="1"/>
  <c r="U1655" i="1"/>
  <c r="T1655" i="1"/>
  <c r="S1655" i="1"/>
  <c r="AC1654" i="1"/>
  <c r="AB1654" i="1"/>
  <c r="AA1654" i="1"/>
  <c r="Z1654" i="1"/>
  <c r="Y1654" i="1"/>
  <c r="X1654" i="1"/>
  <c r="W1654" i="1"/>
  <c r="V1654" i="1"/>
  <c r="U1654" i="1"/>
  <c r="T1654" i="1"/>
  <c r="S1654" i="1"/>
  <c r="AC1653" i="1"/>
  <c r="AB1653" i="1"/>
  <c r="O1653" i="1" s="1"/>
  <c r="P1653" i="1" s="1"/>
  <c r="AA1653" i="1"/>
  <c r="Z1653" i="1"/>
  <c r="Y1653" i="1"/>
  <c r="X1653" i="1"/>
  <c r="W1653" i="1"/>
  <c r="V1653" i="1"/>
  <c r="U1653" i="1"/>
  <c r="T1653" i="1"/>
  <c r="S1653" i="1"/>
  <c r="AC1652" i="1"/>
  <c r="AB1652" i="1"/>
  <c r="AA1652" i="1"/>
  <c r="Z1652" i="1"/>
  <c r="Y1652" i="1"/>
  <c r="X1652" i="1"/>
  <c r="W1652" i="1"/>
  <c r="V1652" i="1"/>
  <c r="U1652" i="1"/>
  <c r="T1652" i="1"/>
  <c r="S1652" i="1"/>
  <c r="AC1651" i="1"/>
  <c r="AB1651" i="1"/>
  <c r="AA1651" i="1"/>
  <c r="Z1651" i="1"/>
  <c r="Y1651" i="1"/>
  <c r="X1651" i="1"/>
  <c r="W1651" i="1"/>
  <c r="V1651" i="1"/>
  <c r="U1651" i="1"/>
  <c r="T1651" i="1"/>
  <c r="S1651" i="1"/>
  <c r="AC1650" i="1"/>
  <c r="AB1650" i="1"/>
  <c r="AA1650" i="1"/>
  <c r="Z1650" i="1"/>
  <c r="Y1650" i="1"/>
  <c r="X1650" i="1"/>
  <c r="W1650" i="1"/>
  <c r="V1650" i="1"/>
  <c r="U1650" i="1"/>
  <c r="T1650" i="1"/>
  <c r="S1650" i="1"/>
  <c r="AC1649" i="1"/>
  <c r="AB1649" i="1"/>
  <c r="AA1649" i="1"/>
  <c r="Z1649" i="1"/>
  <c r="Y1649" i="1"/>
  <c r="X1649" i="1"/>
  <c r="W1649" i="1"/>
  <c r="V1649" i="1"/>
  <c r="U1649" i="1"/>
  <c r="T1649" i="1"/>
  <c r="S1649" i="1"/>
  <c r="AC1648" i="1"/>
  <c r="AB1648" i="1"/>
  <c r="AA1648" i="1"/>
  <c r="Z1648" i="1"/>
  <c r="Y1648" i="1"/>
  <c r="X1648" i="1"/>
  <c r="W1648" i="1"/>
  <c r="V1648" i="1"/>
  <c r="U1648" i="1"/>
  <c r="T1648" i="1"/>
  <c r="S1648" i="1"/>
  <c r="AC1647" i="1"/>
  <c r="AB1647" i="1"/>
  <c r="AA1647" i="1"/>
  <c r="Z1647" i="1"/>
  <c r="Y1647" i="1"/>
  <c r="X1647" i="1"/>
  <c r="W1647" i="1"/>
  <c r="V1647" i="1"/>
  <c r="U1647" i="1"/>
  <c r="T1647" i="1"/>
  <c r="S1647" i="1"/>
  <c r="AC1646" i="1"/>
  <c r="AB1646" i="1"/>
  <c r="AA1646" i="1"/>
  <c r="Z1646" i="1"/>
  <c r="Y1646" i="1"/>
  <c r="X1646" i="1"/>
  <c r="W1646" i="1"/>
  <c r="V1646" i="1"/>
  <c r="U1646" i="1"/>
  <c r="T1646" i="1"/>
  <c r="S1646" i="1"/>
  <c r="AC1645" i="1"/>
  <c r="AB1645" i="1"/>
  <c r="AA1645" i="1"/>
  <c r="Z1645" i="1"/>
  <c r="Y1645" i="1"/>
  <c r="X1645" i="1"/>
  <c r="W1645" i="1"/>
  <c r="V1645" i="1"/>
  <c r="U1645" i="1"/>
  <c r="T1645" i="1"/>
  <c r="S1645" i="1"/>
  <c r="AC1644" i="1"/>
  <c r="AB1644" i="1"/>
  <c r="AA1644" i="1"/>
  <c r="Z1644" i="1"/>
  <c r="Y1644" i="1"/>
  <c r="X1644" i="1"/>
  <c r="W1644" i="1"/>
  <c r="V1644" i="1"/>
  <c r="U1644" i="1"/>
  <c r="T1644" i="1"/>
  <c r="S1644" i="1"/>
  <c r="AC1643" i="1"/>
  <c r="AB1643" i="1"/>
  <c r="AA1643" i="1"/>
  <c r="Z1643" i="1"/>
  <c r="Y1643" i="1"/>
  <c r="X1643" i="1"/>
  <c r="W1643" i="1"/>
  <c r="V1643" i="1"/>
  <c r="U1643" i="1"/>
  <c r="T1643" i="1"/>
  <c r="S1643" i="1"/>
  <c r="AC1642" i="1"/>
  <c r="AB1642" i="1"/>
  <c r="AA1642" i="1"/>
  <c r="Z1642" i="1"/>
  <c r="Y1642" i="1"/>
  <c r="X1642" i="1"/>
  <c r="W1642" i="1"/>
  <c r="V1642" i="1"/>
  <c r="U1642" i="1"/>
  <c r="T1642" i="1"/>
  <c r="S1642" i="1"/>
  <c r="AC1641" i="1"/>
  <c r="AB1641" i="1"/>
  <c r="O1641" i="1" s="1"/>
  <c r="P1641" i="1" s="1"/>
  <c r="AA1641" i="1"/>
  <c r="Z1641" i="1"/>
  <c r="Y1641" i="1"/>
  <c r="X1641" i="1"/>
  <c r="W1641" i="1"/>
  <c r="V1641" i="1"/>
  <c r="U1641" i="1"/>
  <c r="T1641" i="1"/>
  <c r="S1641" i="1"/>
  <c r="AC1640" i="1"/>
  <c r="AB1640" i="1"/>
  <c r="AA1640" i="1"/>
  <c r="Z1640" i="1"/>
  <c r="Y1640" i="1"/>
  <c r="X1640" i="1"/>
  <c r="W1640" i="1"/>
  <c r="V1640" i="1"/>
  <c r="U1640" i="1"/>
  <c r="T1640" i="1"/>
  <c r="S1640" i="1"/>
  <c r="AC1639" i="1"/>
  <c r="AB1639" i="1"/>
  <c r="AA1639" i="1"/>
  <c r="Z1639" i="1"/>
  <c r="Y1639" i="1"/>
  <c r="X1639" i="1"/>
  <c r="W1639" i="1"/>
  <c r="V1639" i="1"/>
  <c r="U1639" i="1"/>
  <c r="T1639" i="1"/>
  <c r="S1639" i="1"/>
  <c r="AC1638" i="1"/>
  <c r="AB1638" i="1"/>
  <c r="AA1638" i="1"/>
  <c r="Z1638" i="1"/>
  <c r="Y1638" i="1"/>
  <c r="X1638" i="1"/>
  <c r="W1638" i="1"/>
  <c r="V1638" i="1"/>
  <c r="U1638" i="1"/>
  <c r="T1638" i="1"/>
  <c r="S1638" i="1"/>
  <c r="AC1637" i="1"/>
  <c r="AB1637" i="1"/>
  <c r="AA1637" i="1"/>
  <c r="Z1637" i="1"/>
  <c r="Y1637" i="1"/>
  <c r="X1637" i="1"/>
  <c r="W1637" i="1"/>
  <c r="V1637" i="1"/>
  <c r="U1637" i="1"/>
  <c r="T1637" i="1"/>
  <c r="S1637" i="1"/>
  <c r="AC1636" i="1"/>
  <c r="AB1636" i="1"/>
  <c r="AA1636" i="1"/>
  <c r="Z1636" i="1"/>
  <c r="Y1636" i="1"/>
  <c r="X1636" i="1"/>
  <c r="W1636" i="1"/>
  <c r="V1636" i="1"/>
  <c r="U1636" i="1"/>
  <c r="T1636" i="1"/>
  <c r="S1636" i="1"/>
  <c r="AC1635" i="1"/>
  <c r="AB1635" i="1"/>
  <c r="AA1635" i="1"/>
  <c r="Z1635" i="1"/>
  <c r="Y1635" i="1"/>
  <c r="X1635" i="1"/>
  <c r="W1635" i="1"/>
  <c r="V1635" i="1"/>
  <c r="U1635" i="1"/>
  <c r="T1635" i="1"/>
  <c r="S1635" i="1"/>
  <c r="AC1634" i="1"/>
  <c r="AB1634" i="1"/>
  <c r="AA1634" i="1"/>
  <c r="Z1634" i="1"/>
  <c r="Y1634" i="1"/>
  <c r="X1634" i="1"/>
  <c r="W1634" i="1"/>
  <c r="V1634" i="1"/>
  <c r="U1634" i="1"/>
  <c r="T1634" i="1"/>
  <c r="S1634" i="1"/>
  <c r="AC1633" i="1"/>
  <c r="AB1633" i="1"/>
  <c r="AA1633" i="1"/>
  <c r="Z1633" i="1"/>
  <c r="Y1633" i="1"/>
  <c r="X1633" i="1"/>
  <c r="W1633" i="1"/>
  <c r="V1633" i="1"/>
  <c r="U1633" i="1"/>
  <c r="T1633" i="1"/>
  <c r="S1633" i="1"/>
  <c r="AC1632" i="1"/>
  <c r="AB1632" i="1"/>
  <c r="AA1632" i="1"/>
  <c r="Z1632" i="1"/>
  <c r="Y1632" i="1"/>
  <c r="X1632" i="1"/>
  <c r="W1632" i="1"/>
  <c r="V1632" i="1"/>
  <c r="U1632" i="1"/>
  <c r="T1632" i="1"/>
  <c r="S1632" i="1"/>
  <c r="AC1631" i="1"/>
  <c r="AB1631" i="1"/>
  <c r="AA1631" i="1"/>
  <c r="Z1631" i="1"/>
  <c r="Y1631" i="1"/>
  <c r="X1631" i="1"/>
  <c r="W1631" i="1"/>
  <c r="V1631" i="1"/>
  <c r="U1631" i="1"/>
  <c r="T1631" i="1"/>
  <c r="S1631" i="1"/>
  <c r="AC1630" i="1"/>
  <c r="AB1630" i="1"/>
  <c r="AA1630" i="1"/>
  <c r="Z1630" i="1"/>
  <c r="Y1630" i="1"/>
  <c r="X1630" i="1"/>
  <c r="W1630" i="1"/>
  <c r="V1630" i="1"/>
  <c r="U1630" i="1"/>
  <c r="T1630" i="1"/>
  <c r="S1630" i="1"/>
  <c r="AC1629" i="1"/>
  <c r="AB1629" i="1"/>
  <c r="O1629" i="1" s="1"/>
  <c r="P1629" i="1" s="1"/>
  <c r="AA1629" i="1"/>
  <c r="Z1629" i="1"/>
  <c r="Y1629" i="1"/>
  <c r="X1629" i="1"/>
  <c r="W1629" i="1"/>
  <c r="V1629" i="1"/>
  <c r="U1629" i="1"/>
  <c r="T1629" i="1"/>
  <c r="S1629" i="1"/>
  <c r="AC1628" i="1"/>
  <c r="AB1628" i="1"/>
  <c r="AA1628" i="1"/>
  <c r="Z1628" i="1"/>
  <c r="Y1628" i="1"/>
  <c r="X1628" i="1"/>
  <c r="W1628" i="1"/>
  <c r="V1628" i="1"/>
  <c r="U1628" i="1"/>
  <c r="T1628" i="1"/>
  <c r="S1628" i="1"/>
  <c r="AC1627" i="1"/>
  <c r="AB1627" i="1"/>
  <c r="AA1627" i="1"/>
  <c r="Z1627" i="1"/>
  <c r="Y1627" i="1"/>
  <c r="X1627" i="1"/>
  <c r="W1627" i="1"/>
  <c r="V1627" i="1"/>
  <c r="U1627" i="1"/>
  <c r="T1627" i="1"/>
  <c r="S1627" i="1"/>
  <c r="AC1626" i="1"/>
  <c r="AB1626" i="1"/>
  <c r="AA1626" i="1"/>
  <c r="Z1626" i="1"/>
  <c r="Y1626" i="1"/>
  <c r="X1626" i="1"/>
  <c r="W1626" i="1"/>
  <c r="V1626" i="1"/>
  <c r="U1626" i="1"/>
  <c r="T1626" i="1"/>
  <c r="S1626" i="1"/>
  <c r="AC1625" i="1"/>
  <c r="AB1625" i="1"/>
  <c r="AA1625" i="1"/>
  <c r="Z1625" i="1"/>
  <c r="Y1625" i="1"/>
  <c r="X1625" i="1"/>
  <c r="W1625" i="1"/>
  <c r="V1625" i="1"/>
  <c r="U1625" i="1"/>
  <c r="T1625" i="1"/>
  <c r="S1625" i="1"/>
  <c r="AC1624" i="1"/>
  <c r="AB1624" i="1"/>
  <c r="AA1624" i="1"/>
  <c r="Z1624" i="1"/>
  <c r="Y1624" i="1"/>
  <c r="X1624" i="1"/>
  <c r="W1624" i="1"/>
  <c r="V1624" i="1"/>
  <c r="U1624" i="1"/>
  <c r="T1624" i="1"/>
  <c r="S1624" i="1"/>
  <c r="AC1623" i="1"/>
  <c r="AB1623" i="1"/>
  <c r="AA1623" i="1"/>
  <c r="Z1623" i="1"/>
  <c r="Y1623" i="1"/>
  <c r="X1623" i="1"/>
  <c r="W1623" i="1"/>
  <c r="V1623" i="1"/>
  <c r="U1623" i="1"/>
  <c r="T1623" i="1"/>
  <c r="S1623" i="1"/>
  <c r="AC1622" i="1"/>
  <c r="AB1622" i="1"/>
  <c r="AA1622" i="1"/>
  <c r="Z1622" i="1"/>
  <c r="Y1622" i="1"/>
  <c r="X1622" i="1"/>
  <c r="W1622" i="1"/>
  <c r="V1622" i="1"/>
  <c r="U1622" i="1"/>
  <c r="T1622" i="1"/>
  <c r="S1622" i="1"/>
  <c r="AC1621" i="1"/>
  <c r="AB1621" i="1"/>
  <c r="AA1621" i="1"/>
  <c r="Z1621" i="1"/>
  <c r="Y1621" i="1"/>
  <c r="X1621" i="1"/>
  <c r="W1621" i="1"/>
  <c r="V1621" i="1"/>
  <c r="U1621" i="1"/>
  <c r="T1621" i="1"/>
  <c r="S1621" i="1"/>
  <c r="AC1620" i="1"/>
  <c r="AB1620" i="1"/>
  <c r="AA1620" i="1"/>
  <c r="Z1620" i="1"/>
  <c r="Y1620" i="1"/>
  <c r="X1620" i="1"/>
  <c r="W1620" i="1"/>
  <c r="V1620" i="1"/>
  <c r="U1620" i="1"/>
  <c r="T1620" i="1"/>
  <c r="S1620" i="1"/>
  <c r="AC1619" i="1"/>
  <c r="AB1619" i="1"/>
  <c r="AA1619" i="1"/>
  <c r="Z1619" i="1"/>
  <c r="Y1619" i="1"/>
  <c r="X1619" i="1"/>
  <c r="W1619" i="1"/>
  <c r="V1619" i="1"/>
  <c r="U1619" i="1"/>
  <c r="T1619" i="1"/>
  <c r="S1619" i="1"/>
  <c r="AC1618" i="1"/>
  <c r="AB1618" i="1"/>
  <c r="AA1618" i="1"/>
  <c r="Z1618" i="1"/>
  <c r="Y1618" i="1"/>
  <c r="X1618" i="1"/>
  <c r="W1618" i="1"/>
  <c r="V1618" i="1"/>
  <c r="U1618" i="1"/>
  <c r="T1618" i="1"/>
  <c r="S1618" i="1"/>
  <c r="AC1617" i="1"/>
  <c r="AB1617" i="1"/>
  <c r="O1617" i="1" s="1"/>
  <c r="P1617" i="1" s="1"/>
  <c r="AA1617" i="1"/>
  <c r="Z1617" i="1"/>
  <c r="Y1617" i="1"/>
  <c r="X1617" i="1"/>
  <c r="W1617" i="1"/>
  <c r="V1617" i="1"/>
  <c r="U1617" i="1"/>
  <c r="T1617" i="1"/>
  <c r="S1617" i="1"/>
  <c r="AC1616" i="1"/>
  <c r="AB1616" i="1"/>
  <c r="AA1616" i="1"/>
  <c r="Z1616" i="1"/>
  <c r="Y1616" i="1"/>
  <c r="X1616" i="1"/>
  <c r="W1616" i="1"/>
  <c r="V1616" i="1"/>
  <c r="U1616" i="1"/>
  <c r="T1616" i="1"/>
  <c r="S1616" i="1"/>
  <c r="AC1615" i="1"/>
  <c r="AB1615" i="1"/>
  <c r="AA1615" i="1"/>
  <c r="Z1615" i="1"/>
  <c r="Y1615" i="1"/>
  <c r="X1615" i="1"/>
  <c r="W1615" i="1"/>
  <c r="V1615" i="1"/>
  <c r="U1615" i="1"/>
  <c r="T1615" i="1"/>
  <c r="S1615" i="1"/>
  <c r="AC1614" i="1"/>
  <c r="AB1614" i="1"/>
  <c r="AA1614" i="1"/>
  <c r="Z1614" i="1"/>
  <c r="Y1614" i="1"/>
  <c r="X1614" i="1"/>
  <c r="W1614" i="1"/>
  <c r="V1614" i="1"/>
  <c r="U1614" i="1"/>
  <c r="T1614" i="1"/>
  <c r="S1614" i="1"/>
  <c r="AC1613" i="1"/>
  <c r="AB1613" i="1"/>
  <c r="AA1613" i="1"/>
  <c r="Z1613" i="1"/>
  <c r="Y1613" i="1"/>
  <c r="X1613" i="1"/>
  <c r="W1613" i="1"/>
  <c r="V1613" i="1"/>
  <c r="U1613" i="1"/>
  <c r="T1613" i="1"/>
  <c r="S1613" i="1"/>
  <c r="AC1612" i="1"/>
  <c r="AB1612" i="1"/>
  <c r="AA1612" i="1"/>
  <c r="Z1612" i="1"/>
  <c r="Y1612" i="1"/>
  <c r="X1612" i="1"/>
  <c r="W1612" i="1"/>
  <c r="V1612" i="1"/>
  <c r="U1612" i="1"/>
  <c r="T1612" i="1"/>
  <c r="S1612" i="1"/>
  <c r="AC1611" i="1"/>
  <c r="AB1611" i="1"/>
  <c r="AA1611" i="1"/>
  <c r="Z1611" i="1"/>
  <c r="Y1611" i="1"/>
  <c r="X1611" i="1"/>
  <c r="W1611" i="1"/>
  <c r="V1611" i="1"/>
  <c r="U1611" i="1"/>
  <c r="T1611" i="1"/>
  <c r="S1611" i="1"/>
  <c r="AC1610" i="1"/>
  <c r="AB1610" i="1"/>
  <c r="AA1610" i="1"/>
  <c r="Z1610" i="1"/>
  <c r="Y1610" i="1"/>
  <c r="X1610" i="1"/>
  <c r="W1610" i="1"/>
  <c r="V1610" i="1"/>
  <c r="U1610" i="1"/>
  <c r="T1610" i="1"/>
  <c r="S1610" i="1"/>
  <c r="AC1609" i="1"/>
  <c r="AB1609" i="1"/>
  <c r="AA1609" i="1"/>
  <c r="Z1609" i="1"/>
  <c r="Y1609" i="1"/>
  <c r="X1609" i="1"/>
  <c r="W1609" i="1"/>
  <c r="V1609" i="1"/>
  <c r="U1609" i="1"/>
  <c r="T1609" i="1"/>
  <c r="S1609" i="1"/>
  <c r="AC1608" i="1"/>
  <c r="AB1608" i="1"/>
  <c r="AA1608" i="1"/>
  <c r="Z1608" i="1"/>
  <c r="Y1608" i="1"/>
  <c r="X1608" i="1"/>
  <c r="W1608" i="1"/>
  <c r="V1608" i="1"/>
  <c r="U1608" i="1"/>
  <c r="T1608" i="1"/>
  <c r="S1608" i="1"/>
  <c r="AC1607" i="1"/>
  <c r="AB1607" i="1"/>
  <c r="AA1607" i="1"/>
  <c r="Z1607" i="1"/>
  <c r="Y1607" i="1"/>
  <c r="X1607" i="1"/>
  <c r="W1607" i="1"/>
  <c r="V1607" i="1"/>
  <c r="U1607" i="1"/>
  <c r="T1607" i="1"/>
  <c r="S1607" i="1"/>
  <c r="AC1606" i="1"/>
  <c r="AB1606" i="1"/>
  <c r="AA1606" i="1"/>
  <c r="Z1606" i="1"/>
  <c r="Y1606" i="1"/>
  <c r="X1606" i="1"/>
  <c r="W1606" i="1"/>
  <c r="V1606" i="1"/>
  <c r="U1606" i="1"/>
  <c r="T1606" i="1"/>
  <c r="S1606" i="1"/>
  <c r="AC1605" i="1"/>
  <c r="AB1605" i="1"/>
  <c r="O1605" i="1" s="1"/>
  <c r="P1605" i="1" s="1"/>
  <c r="AA1605" i="1"/>
  <c r="Z1605" i="1"/>
  <c r="Y1605" i="1"/>
  <c r="X1605" i="1"/>
  <c r="W1605" i="1"/>
  <c r="V1605" i="1"/>
  <c r="U1605" i="1"/>
  <c r="T1605" i="1"/>
  <c r="S1605" i="1"/>
  <c r="AC1604" i="1"/>
  <c r="AB1604" i="1"/>
  <c r="AA1604" i="1"/>
  <c r="Z1604" i="1"/>
  <c r="Y1604" i="1"/>
  <c r="X1604" i="1"/>
  <c r="W1604" i="1"/>
  <c r="V1604" i="1"/>
  <c r="U1604" i="1"/>
  <c r="T1604" i="1"/>
  <c r="S1604" i="1"/>
  <c r="AC1603" i="1"/>
  <c r="AB1603" i="1"/>
  <c r="AA1603" i="1"/>
  <c r="Z1603" i="1"/>
  <c r="Y1603" i="1"/>
  <c r="X1603" i="1"/>
  <c r="W1603" i="1"/>
  <c r="V1603" i="1"/>
  <c r="U1603" i="1"/>
  <c r="T1603" i="1"/>
  <c r="S1603" i="1"/>
  <c r="AC1602" i="1"/>
  <c r="AB1602" i="1"/>
  <c r="AA1602" i="1"/>
  <c r="Z1602" i="1"/>
  <c r="Y1602" i="1"/>
  <c r="X1602" i="1"/>
  <c r="W1602" i="1"/>
  <c r="V1602" i="1"/>
  <c r="U1602" i="1"/>
  <c r="T1602" i="1"/>
  <c r="S1602" i="1"/>
  <c r="AC1601" i="1"/>
  <c r="AB1601" i="1"/>
  <c r="AA1601" i="1"/>
  <c r="Z1601" i="1"/>
  <c r="Y1601" i="1"/>
  <c r="X1601" i="1"/>
  <c r="W1601" i="1"/>
  <c r="V1601" i="1"/>
  <c r="U1601" i="1"/>
  <c r="T1601" i="1"/>
  <c r="S1601" i="1"/>
  <c r="AC1600" i="1"/>
  <c r="AB1600" i="1"/>
  <c r="AA1600" i="1"/>
  <c r="Z1600" i="1"/>
  <c r="Y1600" i="1"/>
  <c r="X1600" i="1"/>
  <c r="W1600" i="1"/>
  <c r="V1600" i="1"/>
  <c r="U1600" i="1"/>
  <c r="T1600" i="1"/>
  <c r="S1600" i="1"/>
  <c r="AC1599" i="1"/>
  <c r="AB1599" i="1"/>
  <c r="AA1599" i="1"/>
  <c r="Z1599" i="1"/>
  <c r="Y1599" i="1"/>
  <c r="X1599" i="1"/>
  <c r="W1599" i="1"/>
  <c r="V1599" i="1"/>
  <c r="U1599" i="1"/>
  <c r="T1599" i="1"/>
  <c r="S1599" i="1"/>
  <c r="AC1598" i="1"/>
  <c r="AB1598" i="1"/>
  <c r="AA1598" i="1"/>
  <c r="Z1598" i="1"/>
  <c r="Y1598" i="1"/>
  <c r="X1598" i="1"/>
  <c r="W1598" i="1"/>
  <c r="V1598" i="1"/>
  <c r="U1598" i="1"/>
  <c r="T1598" i="1"/>
  <c r="S1598" i="1"/>
  <c r="AC1597" i="1"/>
  <c r="AB1597" i="1"/>
  <c r="AA1597" i="1"/>
  <c r="Z1597" i="1"/>
  <c r="Y1597" i="1"/>
  <c r="X1597" i="1"/>
  <c r="W1597" i="1"/>
  <c r="V1597" i="1"/>
  <c r="U1597" i="1"/>
  <c r="T1597" i="1"/>
  <c r="S1597" i="1"/>
  <c r="AC1596" i="1"/>
  <c r="AB1596" i="1"/>
  <c r="AA1596" i="1"/>
  <c r="Z1596" i="1"/>
  <c r="Y1596" i="1"/>
  <c r="X1596" i="1"/>
  <c r="W1596" i="1"/>
  <c r="V1596" i="1"/>
  <c r="U1596" i="1"/>
  <c r="T1596" i="1"/>
  <c r="S1596" i="1"/>
  <c r="AC1595" i="1"/>
  <c r="AB1595" i="1"/>
  <c r="AA1595" i="1"/>
  <c r="Z1595" i="1"/>
  <c r="Y1595" i="1"/>
  <c r="X1595" i="1"/>
  <c r="W1595" i="1"/>
  <c r="V1595" i="1"/>
  <c r="U1595" i="1"/>
  <c r="T1595" i="1"/>
  <c r="S1595" i="1"/>
  <c r="AC1594" i="1"/>
  <c r="AB1594" i="1"/>
  <c r="AA1594" i="1"/>
  <c r="Z1594" i="1"/>
  <c r="Y1594" i="1"/>
  <c r="X1594" i="1"/>
  <c r="W1594" i="1"/>
  <c r="V1594" i="1"/>
  <c r="U1594" i="1"/>
  <c r="T1594" i="1"/>
  <c r="S1594" i="1"/>
  <c r="AC1593" i="1"/>
  <c r="AB1593" i="1"/>
  <c r="O1593" i="1" s="1"/>
  <c r="P1593" i="1" s="1"/>
  <c r="AA1593" i="1"/>
  <c r="Z1593" i="1"/>
  <c r="Y1593" i="1"/>
  <c r="X1593" i="1"/>
  <c r="W1593" i="1"/>
  <c r="V1593" i="1"/>
  <c r="U1593" i="1"/>
  <c r="T1593" i="1"/>
  <c r="S1593" i="1"/>
  <c r="AC1592" i="1"/>
  <c r="AB1592" i="1"/>
  <c r="AA1592" i="1"/>
  <c r="Z1592" i="1"/>
  <c r="Y1592" i="1"/>
  <c r="X1592" i="1"/>
  <c r="W1592" i="1"/>
  <c r="V1592" i="1"/>
  <c r="U1592" i="1"/>
  <c r="T1592" i="1"/>
  <c r="S1592" i="1"/>
  <c r="AC1591" i="1"/>
  <c r="AB1591" i="1"/>
  <c r="AA1591" i="1"/>
  <c r="Z1591" i="1"/>
  <c r="Y1591" i="1"/>
  <c r="X1591" i="1"/>
  <c r="W1591" i="1"/>
  <c r="V1591" i="1"/>
  <c r="U1591" i="1"/>
  <c r="T1591" i="1"/>
  <c r="S1591" i="1"/>
  <c r="AC1590" i="1"/>
  <c r="AB1590" i="1"/>
  <c r="AA1590" i="1"/>
  <c r="Z1590" i="1"/>
  <c r="Y1590" i="1"/>
  <c r="X1590" i="1"/>
  <c r="W1590" i="1"/>
  <c r="V1590" i="1"/>
  <c r="U1590" i="1"/>
  <c r="T1590" i="1"/>
  <c r="S1590" i="1"/>
  <c r="AC1589" i="1"/>
  <c r="AB1589" i="1"/>
  <c r="AA1589" i="1"/>
  <c r="Z1589" i="1"/>
  <c r="Y1589" i="1"/>
  <c r="X1589" i="1"/>
  <c r="W1589" i="1"/>
  <c r="V1589" i="1"/>
  <c r="U1589" i="1"/>
  <c r="T1589" i="1"/>
  <c r="S1589" i="1"/>
  <c r="AC1588" i="1"/>
  <c r="AB1588" i="1"/>
  <c r="AA1588" i="1"/>
  <c r="Z1588" i="1"/>
  <c r="Y1588" i="1"/>
  <c r="X1588" i="1"/>
  <c r="W1588" i="1"/>
  <c r="V1588" i="1"/>
  <c r="U1588" i="1"/>
  <c r="T1588" i="1"/>
  <c r="S1588" i="1"/>
  <c r="AC1587" i="1"/>
  <c r="AB1587" i="1"/>
  <c r="AA1587" i="1"/>
  <c r="Z1587" i="1"/>
  <c r="Y1587" i="1"/>
  <c r="X1587" i="1"/>
  <c r="W1587" i="1"/>
  <c r="V1587" i="1"/>
  <c r="U1587" i="1"/>
  <c r="T1587" i="1"/>
  <c r="S1587" i="1"/>
  <c r="AC1586" i="1"/>
  <c r="AB1586" i="1"/>
  <c r="AA1586" i="1"/>
  <c r="Z1586" i="1"/>
  <c r="Y1586" i="1"/>
  <c r="X1586" i="1"/>
  <c r="W1586" i="1"/>
  <c r="V1586" i="1"/>
  <c r="U1586" i="1"/>
  <c r="T1586" i="1"/>
  <c r="S1586" i="1"/>
  <c r="AC1585" i="1"/>
  <c r="AB1585" i="1"/>
  <c r="AA1585" i="1"/>
  <c r="Z1585" i="1"/>
  <c r="Y1585" i="1"/>
  <c r="X1585" i="1"/>
  <c r="W1585" i="1"/>
  <c r="V1585" i="1"/>
  <c r="U1585" i="1"/>
  <c r="T1585" i="1"/>
  <c r="S1585" i="1"/>
  <c r="AC1584" i="1"/>
  <c r="AB1584" i="1"/>
  <c r="AA1584" i="1"/>
  <c r="Z1584" i="1"/>
  <c r="Y1584" i="1"/>
  <c r="X1584" i="1"/>
  <c r="W1584" i="1"/>
  <c r="V1584" i="1"/>
  <c r="U1584" i="1"/>
  <c r="T1584" i="1"/>
  <c r="S1584" i="1"/>
  <c r="AC1583" i="1"/>
  <c r="AB1583" i="1"/>
  <c r="AA1583" i="1"/>
  <c r="Z1583" i="1"/>
  <c r="Y1583" i="1"/>
  <c r="X1583" i="1"/>
  <c r="W1583" i="1"/>
  <c r="V1583" i="1"/>
  <c r="U1583" i="1"/>
  <c r="T1583" i="1"/>
  <c r="S1583" i="1"/>
  <c r="AC1582" i="1"/>
  <c r="AB1582" i="1"/>
  <c r="AA1582" i="1"/>
  <c r="Z1582" i="1"/>
  <c r="Y1582" i="1"/>
  <c r="X1582" i="1"/>
  <c r="W1582" i="1"/>
  <c r="V1582" i="1"/>
  <c r="U1582" i="1"/>
  <c r="T1582" i="1"/>
  <c r="S1582" i="1"/>
  <c r="AC1581" i="1"/>
  <c r="AB1581" i="1"/>
  <c r="O1581" i="1" s="1"/>
  <c r="P1581" i="1" s="1"/>
  <c r="AA1581" i="1"/>
  <c r="Z1581" i="1"/>
  <c r="Y1581" i="1"/>
  <c r="X1581" i="1"/>
  <c r="W1581" i="1"/>
  <c r="V1581" i="1"/>
  <c r="U1581" i="1"/>
  <c r="T1581" i="1"/>
  <c r="S1581" i="1"/>
  <c r="AC1580" i="1"/>
  <c r="AB1580" i="1"/>
  <c r="AA1580" i="1"/>
  <c r="Z1580" i="1"/>
  <c r="Y1580" i="1"/>
  <c r="X1580" i="1"/>
  <c r="W1580" i="1"/>
  <c r="V1580" i="1"/>
  <c r="U1580" i="1"/>
  <c r="T1580" i="1"/>
  <c r="S1580" i="1"/>
  <c r="AC1579" i="1"/>
  <c r="AB1579" i="1"/>
  <c r="AA1579" i="1"/>
  <c r="Z1579" i="1"/>
  <c r="Y1579" i="1"/>
  <c r="X1579" i="1"/>
  <c r="W1579" i="1"/>
  <c r="V1579" i="1"/>
  <c r="U1579" i="1"/>
  <c r="T1579" i="1"/>
  <c r="S1579" i="1"/>
  <c r="AC1578" i="1"/>
  <c r="AB1578" i="1"/>
  <c r="AA1578" i="1"/>
  <c r="Z1578" i="1"/>
  <c r="Y1578" i="1"/>
  <c r="X1578" i="1"/>
  <c r="W1578" i="1"/>
  <c r="V1578" i="1"/>
  <c r="U1578" i="1"/>
  <c r="T1578" i="1"/>
  <c r="S1578" i="1"/>
  <c r="AC1577" i="1"/>
  <c r="AB1577" i="1"/>
  <c r="AA1577" i="1"/>
  <c r="Z1577" i="1"/>
  <c r="Y1577" i="1"/>
  <c r="X1577" i="1"/>
  <c r="W1577" i="1"/>
  <c r="V1577" i="1"/>
  <c r="U1577" i="1"/>
  <c r="T1577" i="1"/>
  <c r="S1577" i="1"/>
  <c r="AC1576" i="1"/>
  <c r="AB1576" i="1"/>
  <c r="AA1576" i="1"/>
  <c r="Z1576" i="1"/>
  <c r="Y1576" i="1"/>
  <c r="X1576" i="1"/>
  <c r="W1576" i="1"/>
  <c r="V1576" i="1"/>
  <c r="U1576" i="1"/>
  <c r="T1576" i="1"/>
  <c r="S1576" i="1"/>
  <c r="AC1575" i="1"/>
  <c r="AB1575" i="1"/>
  <c r="AA1575" i="1"/>
  <c r="Z1575" i="1"/>
  <c r="Y1575" i="1"/>
  <c r="X1575" i="1"/>
  <c r="W1575" i="1"/>
  <c r="V1575" i="1"/>
  <c r="U1575" i="1"/>
  <c r="T1575" i="1"/>
  <c r="S1575" i="1"/>
  <c r="AC1574" i="1"/>
  <c r="AB1574" i="1"/>
  <c r="AA1574" i="1"/>
  <c r="Z1574" i="1"/>
  <c r="Y1574" i="1"/>
  <c r="X1574" i="1"/>
  <c r="W1574" i="1"/>
  <c r="V1574" i="1"/>
  <c r="U1574" i="1"/>
  <c r="T1574" i="1"/>
  <c r="S1574" i="1"/>
  <c r="AC1573" i="1"/>
  <c r="AB1573" i="1"/>
  <c r="AA1573" i="1"/>
  <c r="Z1573" i="1"/>
  <c r="Y1573" i="1"/>
  <c r="X1573" i="1"/>
  <c r="W1573" i="1"/>
  <c r="V1573" i="1"/>
  <c r="U1573" i="1"/>
  <c r="T1573" i="1"/>
  <c r="S1573" i="1"/>
  <c r="AC1572" i="1"/>
  <c r="AB1572" i="1"/>
  <c r="AA1572" i="1"/>
  <c r="Z1572" i="1"/>
  <c r="Y1572" i="1"/>
  <c r="X1572" i="1"/>
  <c r="W1572" i="1"/>
  <c r="V1572" i="1"/>
  <c r="U1572" i="1"/>
  <c r="T1572" i="1"/>
  <c r="S1572" i="1"/>
  <c r="AC1571" i="1"/>
  <c r="AB1571" i="1"/>
  <c r="AA1571" i="1"/>
  <c r="Z1571" i="1"/>
  <c r="Y1571" i="1"/>
  <c r="X1571" i="1"/>
  <c r="W1571" i="1"/>
  <c r="V1571" i="1"/>
  <c r="U1571" i="1"/>
  <c r="T1571" i="1"/>
  <c r="S1571" i="1"/>
  <c r="AC1570" i="1"/>
  <c r="AB1570" i="1"/>
  <c r="AA1570" i="1"/>
  <c r="Z1570" i="1"/>
  <c r="Y1570" i="1"/>
  <c r="X1570" i="1"/>
  <c r="W1570" i="1"/>
  <c r="V1570" i="1"/>
  <c r="U1570" i="1"/>
  <c r="T1570" i="1"/>
  <c r="S1570" i="1"/>
  <c r="AC1569" i="1"/>
  <c r="AB1569" i="1"/>
  <c r="O1569" i="1" s="1"/>
  <c r="P1569" i="1" s="1"/>
  <c r="AA1569" i="1"/>
  <c r="Z1569" i="1"/>
  <c r="Y1569" i="1"/>
  <c r="X1569" i="1"/>
  <c r="W1569" i="1"/>
  <c r="V1569" i="1"/>
  <c r="U1569" i="1"/>
  <c r="T1569" i="1"/>
  <c r="S1569" i="1"/>
  <c r="AC1568" i="1"/>
  <c r="AB1568" i="1"/>
  <c r="AA1568" i="1"/>
  <c r="Z1568" i="1"/>
  <c r="Y1568" i="1"/>
  <c r="X1568" i="1"/>
  <c r="W1568" i="1"/>
  <c r="V1568" i="1"/>
  <c r="U1568" i="1"/>
  <c r="T1568" i="1"/>
  <c r="S1568" i="1"/>
  <c r="AC1567" i="1"/>
  <c r="AB1567" i="1"/>
  <c r="AA1567" i="1"/>
  <c r="Z1567" i="1"/>
  <c r="Y1567" i="1"/>
  <c r="X1567" i="1"/>
  <c r="W1567" i="1"/>
  <c r="V1567" i="1"/>
  <c r="U1567" i="1"/>
  <c r="T1567" i="1"/>
  <c r="S1567" i="1"/>
  <c r="AC1566" i="1"/>
  <c r="AB1566" i="1"/>
  <c r="AA1566" i="1"/>
  <c r="Z1566" i="1"/>
  <c r="Y1566" i="1"/>
  <c r="X1566" i="1"/>
  <c r="W1566" i="1"/>
  <c r="V1566" i="1"/>
  <c r="U1566" i="1"/>
  <c r="T1566" i="1"/>
  <c r="S1566" i="1"/>
  <c r="AC1565" i="1"/>
  <c r="AB1565" i="1"/>
  <c r="AA1565" i="1"/>
  <c r="Z1565" i="1"/>
  <c r="Y1565" i="1"/>
  <c r="X1565" i="1"/>
  <c r="W1565" i="1"/>
  <c r="V1565" i="1"/>
  <c r="U1565" i="1"/>
  <c r="T1565" i="1"/>
  <c r="S1565" i="1"/>
  <c r="AC1564" i="1"/>
  <c r="AB1564" i="1"/>
  <c r="AA1564" i="1"/>
  <c r="Z1564" i="1"/>
  <c r="Y1564" i="1"/>
  <c r="X1564" i="1"/>
  <c r="W1564" i="1"/>
  <c r="V1564" i="1"/>
  <c r="U1564" i="1"/>
  <c r="T1564" i="1"/>
  <c r="S1564" i="1"/>
  <c r="AC1563" i="1"/>
  <c r="AB1563" i="1"/>
  <c r="AA1563" i="1"/>
  <c r="Z1563" i="1"/>
  <c r="Y1563" i="1"/>
  <c r="X1563" i="1"/>
  <c r="W1563" i="1"/>
  <c r="V1563" i="1"/>
  <c r="U1563" i="1"/>
  <c r="T1563" i="1"/>
  <c r="S1563" i="1"/>
  <c r="AC1562" i="1"/>
  <c r="AB1562" i="1"/>
  <c r="AA1562" i="1"/>
  <c r="Z1562" i="1"/>
  <c r="Y1562" i="1"/>
  <c r="X1562" i="1"/>
  <c r="W1562" i="1"/>
  <c r="V1562" i="1"/>
  <c r="U1562" i="1"/>
  <c r="T1562" i="1"/>
  <c r="S1562" i="1"/>
  <c r="AC1561" i="1"/>
  <c r="AB1561" i="1"/>
  <c r="AA1561" i="1"/>
  <c r="Z1561" i="1"/>
  <c r="Y1561" i="1"/>
  <c r="X1561" i="1"/>
  <c r="W1561" i="1"/>
  <c r="V1561" i="1"/>
  <c r="U1561" i="1"/>
  <c r="T1561" i="1"/>
  <c r="S1561" i="1"/>
  <c r="AC1560" i="1"/>
  <c r="AB1560" i="1"/>
  <c r="AA1560" i="1"/>
  <c r="Z1560" i="1"/>
  <c r="Y1560" i="1"/>
  <c r="X1560" i="1"/>
  <c r="W1560" i="1"/>
  <c r="V1560" i="1"/>
  <c r="U1560" i="1"/>
  <c r="T1560" i="1"/>
  <c r="S1560" i="1"/>
  <c r="AC1559" i="1"/>
  <c r="AB1559" i="1"/>
  <c r="AA1559" i="1"/>
  <c r="Z1559" i="1"/>
  <c r="Y1559" i="1"/>
  <c r="X1559" i="1"/>
  <c r="W1559" i="1"/>
  <c r="V1559" i="1"/>
  <c r="U1559" i="1"/>
  <c r="T1559" i="1"/>
  <c r="S1559" i="1"/>
  <c r="AC1558" i="1"/>
  <c r="AB1558" i="1"/>
  <c r="AA1558" i="1"/>
  <c r="Z1558" i="1"/>
  <c r="Y1558" i="1"/>
  <c r="X1558" i="1"/>
  <c r="W1558" i="1"/>
  <c r="V1558" i="1"/>
  <c r="U1558" i="1"/>
  <c r="T1558" i="1"/>
  <c r="S1558" i="1"/>
  <c r="AC1557" i="1"/>
  <c r="AB1557" i="1"/>
  <c r="O1557" i="1" s="1"/>
  <c r="P1557" i="1" s="1"/>
  <c r="AA1557" i="1"/>
  <c r="Z1557" i="1"/>
  <c r="Y1557" i="1"/>
  <c r="X1557" i="1"/>
  <c r="W1557" i="1"/>
  <c r="V1557" i="1"/>
  <c r="U1557" i="1"/>
  <c r="T1557" i="1"/>
  <c r="S1557" i="1"/>
  <c r="AC1556" i="1"/>
  <c r="AB1556" i="1"/>
  <c r="AA1556" i="1"/>
  <c r="Z1556" i="1"/>
  <c r="Y1556" i="1"/>
  <c r="X1556" i="1"/>
  <c r="W1556" i="1"/>
  <c r="V1556" i="1"/>
  <c r="U1556" i="1"/>
  <c r="T1556" i="1"/>
  <c r="S1556" i="1"/>
  <c r="AC1555" i="1"/>
  <c r="AB1555" i="1"/>
  <c r="AA1555" i="1"/>
  <c r="Z1555" i="1"/>
  <c r="Y1555" i="1"/>
  <c r="X1555" i="1"/>
  <c r="W1555" i="1"/>
  <c r="V1555" i="1"/>
  <c r="U1555" i="1"/>
  <c r="T1555" i="1"/>
  <c r="S1555" i="1"/>
  <c r="AC1554" i="1"/>
  <c r="AB1554" i="1"/>
  <c r="AA1554" i="1"/>
  <c r="Z1554" i="1"/>
  <c r="Y1554" i="1"/>
  <c r="X1554" i="1"/>
  <c r="W1554" i="1"/>
  <c r="V1554" i="1"/>
  <c r="U1554" i="1"/>
  <c r="T1554" i="1"/>
  <c r="S1554" i="1"/>
  <c r="AC1553" i="1"/>
  <c r="AB1553" i="1"/>
  <c r="AA1553" i="1"/>
  <c r="Z1553" i="1"/>
  <c r="Y1553" i="1"/>
  <c r="X1553" i="1"/>
  <c r="W1553" i="1"/>
  <c r="V1553" i="1"/>
  <c r="U1553" i="1"/>
  <c r="T1553" i="1"/>
  <c r="S1553" i="1"/>
  <c r="AC1552" i="1"/>
  <c r="AB1552" i="1"/>
  <c r="AA1552" i="1"/>
  <c r="Z1552" i="1"/>
  <c r="Y1552" i="1"/>
  <c r="X1552" i="1"/>
  <c r="W1552" i="1"/>
  <c r="V1552" i="1"/>
  <c r="U1552" i="1"/>
  <c r="T1552" i="1"/>
  <c r="S1552" i="1"/>
  <c r="AC1551" i="1"/>
  <c r="AB1551" i="1"/>
  <c r="AA1551" i="1"/>
  <c r="Z1551" i="1"/>
  <c r="Y1551" i="1"/>
  <c r="X1551" i="1"/>
  <c r="W1551" i="1"/>
  <c r="V1551" i="1"/>
  <c r="U1551" i="1"/>
  <c r="T1551" i="1"/>
  <c r="S1551" i="1"/>
  <c r="AC1550" i="1"/>
  <c r="AB1550" i="1"/>
  <c r="AA1550" i="1"/>
  <c r="Z1550" i="1"/>
  <c r="Y1550" i="1"/>
  <c r="X1550" i="1"/>
  <c r="W1550" i="1"/>
  <c r="V1550" i="1"/>
  <c r="U1550" i="1"/>
  <c r="T1550" i="1"/>
  <c r="S1550" i="1"/>
  <c r="AC1549" i="1"/>
  <c r="AB1549" i="1"/>
  <c r="AA1549" i="1"/>
  <c r="Z1549" i="1"/>
  <c r="Y1549" i="1"/>
  <c r="X1549" i="1"/>
  <c r="W1549" i="1"/>
  <c r="V1549" i="1"/>
  <c r="U1549" i="1"/>
  <c r="T1549" i="1"/>
  <c r="S1549" i="1"/>
  <c r="AC1548" i="1"/>
  <c r="AB1548" i="1"/>
  <c r="AA1548" i="1"/>
  <c r="Z1548" i="1"/>
  <c r="Y1548" i="1"/>
  <c r="X1548" i="1"/>
  <c r="W1548" i="1"/>
  <c r="V1548" i="1"/>
  <c r="U1548" i="1"/>
  <c r="T1548" i="1"/>
  <c r="S1548" i="1"/>
  <c r="AC1547" i="1"/>
  <c r="AB1547" i="1"/>
  <c r="AA1547" i="1"/>
  <c r="Z1547" i="1"/>
  <c r="Y1547" i="1"/>
  <c r="X1547" i="1"/>
  <c r="W1547" i="1"/>
  <c r="V1547" i="1"/>
  <c r="U1547" i="1"/>
  <c r="T1547" i="1"/>
  <c r="S1547" i="1"/>
  <c r="AC1546" i="1"/>
  <c r="AB1546" i="1"/>
  <c r="AA1546" i="1"/>
  <c r="Z1546" i="1"/>
  <c r="Y1546" i="1"/>
  <c r="X1546" i="1"/>
  <c r="W1546" i="1"/>
  <c r="V1546" i="1"/>
  <c r="U1546" i="1"/>
  <c r="T1546" i="1"/>
  <c r="S1546" i="1"/>
  <c r="AC1545" i="1"/>
  <c r="AB1545" i="1"/>
  <c r="O1545" i="1" s="1"/>
  <c r="P1545" i="1" s="1"/>
  <c r="AA1545" i="1"/>
  <c r="Z1545" i="1"/>
  <c r="Y1545" i="1"/>
  <c r="X1545" i="1"/>
  <c r="W1545" i="1"/>
  <c r="V1545" i="1"/>
  <c r="U1545" i="1"/>
  <c r="T1545" i="1"/>
  <c r="S1545" i="1"/>
  <c r="AC1544" i="1"/>
  <c r="AB1544" i="1"/>
  <c r="AA1544" i="1"/>
  <c r="Z1544" i="1"/>
  <c r="Y1544" i="1"/>
  <c r="X1544" i="1"/>
  <c r="W1544" i="1"/>
  <c r="V1544" i="1"/>
  <c r="U1544" i="1"/>
  <c r="T1544" i="1"/>
  <c r="S1544" i="1"/>
  <c r="AC1543" i="1"/>
  <c r="AB1543" i="1"/>
  <c r="AA1543" i="1"/>
  <c r="Z1543" i="1"/>
  <c r="Y1543" i="1"/>
  <c r="X1543" i="1"/>
  <c r="W1543" i="1"/>
  <c r="V1543" i="1"/>
  <c r="U1543" i="1"/>
  <c r="T1543" i="1"/>
  <c r="S1543" i="1"/>
  <c r="AC1542" i="1"/>
  <c r="AB1542" i="1"/>
  <c r="AA1542" i="1"/>
  <c r="Z1542" i="1"/>
  <c r="Y1542" i="1"/>
  <c r="X1542" i="1"/>
  <c r="W1542" i="1"/>
  <c r="V1542" i="1"/>
  <c r="U1542" i="1"/>
  <c r="T1542" i="1"/>
  <c r="S1542" i="1"/>
  <c r="AC1541" i="1"/>
  <c r="AB1541" i="1"/>
  <c r="AA1541" i="1"/>
  <c r="Z1541" i="1"/>
  <c r="Y1541" i="1"/>
  <c r="X1541" i="1"/>
  <c r="W1541" i="1"/>
  <c r="V1541" i="1"/>
  <c r="U1541" i="1"/>
  <c r="T1541" i="1"/>
  <c r="S1541" i="1"/>
  <c r="AC1540" i="1"/>
  <c r="AB1540" i="1"/>
  <c r="AA1540" i="1"/>
  <c r="Z1540" i="1"/>
  <c r="Y1540" i="1"/>
  <c r="X1540" i="1"/>
  <c r="W1540" i="1"/>
  <c r="V1540" i="1"/>
  <c r="U1540" i="1"/>
  <c r="T1540" i="1"/>
  <c r="S1540" i="1"/>
  <c r="AC1539" i="1"/>
  <c r="AB1539" i="1"/>
  <c r="AA1539" i="1"/>
  <c r="Z1539" i="1"/>
  <c r="Y1539" i="1"/>
  <c r="X1539" i="1"/>
  <c r="W1539" i="1"/>
  <c r="V1539" i="1"/>
  <c r="U1539" i="1"/>
  <c r="T1539" i="1"/>
  <c r="S1539" i="1"/>
  <c r="AC1538" i="1"/>
  <c r="AB1538" i="1"/>
  <c r="AA1538" i="1"/>
  <c r="Z1538" i="1"/>
  <c r="Y1538" i="1"/>
  <c r="X1538" i="1"/>
  <c r="W1538" i="1"/>
  <c r="V1538" i="1"/>
  <c r="U1538" i="1"/>
  <c r="T1538" i="1"/>
  <c r="S1538" i="1"/>
  <c r="AC1537" i="1"/>
  <c r="AB1537" i="1"/>
  <c r="AA1537" i="1"/>
  <c r="Z1537" i="1"/>
  <c r="Y1537" i="1"/>
  <c r="X1537" i="1"/>
  <c r="W1537" i="1"/>
  <c r="V1537" i="1"/>
  <c r="U1537" i="1"/>
  <c r="T1537" i="1"/>
  <c r="S1537" i="1"/>
  <c r="AC1536" i="1"/>
  <c r="AB1536" i="1"/>
  <c r="AA1536" i="1"/>
  <c r="Z1536" i="1"/>
  <c r="Y1536" i="1"/>
  <c r="X1536" i="1"/>
  <c r="W1536" i="1"/>
  <c r="V1536" i="1"/>
  <c r="U1536" i="1"/>
  <c r="T1536" i="1"/>
  <c r="S1536" i="1"/>
  <c r="AC1535" i="1"/>
  <c r="AB1535" i="1"/>
  <c r="AA1535" i="1"/>
  <c r="Z1535" i="1"/>
  <c r="Y1535" i="1"/>
  <c r="X1535" i="1"/>
  <c r="W1535" i="1"/>
  <c r="V1535" i="1"/>
  <c r="U1535" i="1"/>
  <c r="T1535" i="1"/>
  <c r="S1535" i="1"/>
  <c r="AC1534" i="1"/>
  <c r="AB1534" i="1"/>
  <c r="AA1534" i="1"/>
  <c r="Z1534" i="1"/>
  <c r="Y1534" i="1"/>
  <c r="X1534" i="1"/>
  <c r="W1534" i="1"/>
  <c r="V1534" i="1"/>
  <c r="U1534" i="1"/>
  <c r="T1534" i="1"/>
  <c r="S1534" i="1"/>
  <c r="AC1533" i="1"/>
  <c r="AB1533" i="1"/>
  <c r="O1533" i="1" s="1"/>
  <c r="P1533" i="1" s="1"/>
  <c r="AA1533" i="1"/>
  <c r="Z1533" i="1"/>
  <c r="Y1533" i="1"/>
  <c r="X1533" i="1"/>
  <c r="W1533" i="1"/>
  <c r="V1533" i="1"/>
  <c r="U1533" i="1"/>
  <c r="T1533" i="1"/>
  <c r="S1533" i="1"/>
  <c r="AC1532" i="1"/>
  <c r="AB1532" i="1"/>
  <c r="AA1532" i="1"/>
  <c r="Z1532" i="1"/>
  <c r="Y1532" i="1"/>
  <c r="X1532" i="1"/>
  <c r="W1532" i="1"/>
  <c r="V1532" i="1"/>
  <c r="U1532" i="1"/>
  <c r="T1532" i="1"/>
  <c r="S1532" i="1"/>
  <c r="AC1531" i="1"/>
  <c r="AB1531" i="1"/>
  <c r="AA1531" i="1"/>
  <c r="Z1531" i="1"/>
  <c r="Y1531" i="1"/>
  <c r="X1531" i="1"/>
  <c r="W1531" i="1"/>
  <c r="V1531" i="1"/>
  <c r="U1531" i="1"/>
  <c r="T1531" i="1"/>
  <c r="S1531" i="1"/>
  <c r="AC1530" i="1"/>
  <c r="AB1530" i="1"/>
  <c r="AA1530" i="1"/>
  <c r="Z1530" i="1"/>
  <c r="Y1530" i="1"/>
  <c r="X1530" i="1"/>
  <c r="W1530" i="1"/>
  <c r="V1530" i="1"/>
  <c r="U1530" i="1"/>
  <c r="T1530" i="1"/>
  <c r="S1530" i="1"/>
  <c r="AC1529" i="1"/>
  <c r="AB1529" i="1"/>
  <c r="AA1529" i="1"/>
  <c r="Z1529" i="1"/>
  <c r="Y1529" i="1"/>
  <c r="X1529" i="1"/>
  <c r="W1529" i="1"/>
  <c r="V1529" i="1"/>
  <c r="U1529" i="1"/>
  <c r="T1529" i="1"/>
  <c r="S1529" i="1"/>
  <c r="AC1528" i="1"/>
  <c r="AB1528" i="1"/>
  <c r="AA1528" i="1"/>
  <c r="Z1528" i="1"/>
  <c r="Y1528" i="1"/>
  <c r="X1528" i="1"/>
  <c r="W1528" i="1"/>
  <c r="V1528" i="1"/>
  <c r="U1528" i="1"/>
  <c r="T1528" i="1"/>
  <c r="S1528" i="1"/>
  <c r="AC1527" i="1"/>
  <c r="AB1527" i="1"/>
  <c r="AA1527" i="1"/>
  <c r="Z1527" i="1"/>
  <c r="Y1527" i="1"/>
  <c r="X1527" i="1"/>
  <c r="W1527" i="1"/>
  <c r="V1527" i="1"/>
  <c r="U1527" i="1"/>
  <c r="T1527" i="1"/>
  <c r="S1527" i="1"/>
  <c r="AC1526" i="1"/>
  <c r="AB1526" i="1"/>
  <c r="AA1526" i="1"/>
  <c r="Z1526" i="1"/>
  <c r="Y1526" i="1"/>
  <c r="X1526" i="1"/>
  <c r="W1526" i="1"/>
  <c r="V1526" i="1"/>
  <c r="U1526" i="1"/>
  <c r="T1526" i="1"/>
  <c r="S1526" i="1"/>
  <c r="AC1525" i="1"/>
  <c r="AB1525" i="1"/>
  <c r="AA1525" i="1"/>
  <c r="Z1525" i="1"/>
  <c r="Y1525" i="1"/>
  <c r="X1525" i="1"/>
  <c r="W1525" i="1"/>
  <c r="V1525" i="1"/>
  <c r="U1525" i="1"/>
  <c r="T1525" i="1"/>
  <c r="S1525" i="1"/>
  <c r="AC1524" i="1"/>
  <c r="AB1524" i="1"/>
  <c r="AA1524" i="1"/>
  <c r="Z1524" i="1"/>
  <c r="Y1524" i="1"/>
  <c r="X1524" i="1"/>
  <c r="W1524" i="1"/>
  <c r="V1524" i="1"/>
  <c r="U1524" i="1"/>
  <c r="T1524" i="1"/>
  <c r="S1524" i="1"/>
  <c r="AC1523" i="1"/>
  <c r="AB1523" i="1"/>
  <c r="AA1523" i="1"/>
  <c r="Z1523" i="1"/>
  <c r="Y1523" i="1"/>
  <c r="X1523" i="1"/>
  <c r="W1523" i="1"/>
  <c r="V1523" i="1"/>
  <c r="U1523" i="1"/>
  <c r="T1523" i="1"/>
  <c r="S1523" i="1"/>
  <c r="AC1522" i="1"/>
  <c r="AB1522" i="1"/>
  <c r="AA1522" i="1"/>
  <c r="Z1522" i="1"/>
  <c r="Y1522" i="1"/>
  <c r="X1522" i="1"/>
  <c r="W1522" i="1"/>
  <c r="V1522" i="1"/>
  <c r="U1522" i="1"/>
  <c r="T1522" i="1"/>
  <c r="S1522" i="1"/>
  <c r="AC1521" i="1"/>
  <c r="AB1521" i="1"/>
  <c r="O1521" i="1" s="1"/>
  <c r="P1521" i="1" s="1"/>
  <c r="AA1521" i="1"/>
  <c r="Z1521" i="1"/>
  <c r="Y1521" i="1"/>
  <c r="X1521" i="1"/>
  <c r="W1521" i="1"/>
  <c r="V1521" i="1"/>
  <c r="U1521" i="1"/>
  <c r="T1521" i="1"/>
  <c r="S1521" i="1"/>
  <c r="AC1520" i="1"/>
  <c r="AB1520" i="1"/>
  <c r="AA1520" i="1"/>
  <c r="Z1520" i="1"/>
  <c r="Y1520" i="1"/>
  <c r="X1520" i="1"/>
  <c r="W1520" i="1"/>
  <c r="V1520" i="1"/>
  <c r="U1520" i="1"/>
  <c r="T1520" i="1"/>
  <c r="S1520" i="1"/>
  <c r="AC1519" i="1"/>
  <c r="AB1519" i="1"/>
  <c r="AA1519" i="1"/>
  <c r="Z1519" i="1"/>
  <c r="Y1519" i="1"/>
  <c r="X1519" i="1"/>
  <c r="W1519" i="1"/>
  <c r="V1519" i="1"/>
  <c r="U1519" i="1"/>
  <c r="T1519" i="1"/>
  <c r="S1519" i="1"/>
  <c r="AC1518" i="1"/>
  <c r="AB1518" i="1"/>
  <c r="AA1518" i="1"/>
  <c r="Z1518" i="1"/>
  <c r="Y1518" i="1"/>
  <c r="X1518" i="1"/>
  <c r="W1518" i="1"/>
  <c r="V1518" i="1"/>
  <c r="U1518" i="1"/>
  <c r="T1518" i="1"/>
  <c r="S1518" i="1"/>
  <c r="AC1517" i="1"/>
  <c r="AB1517" i="1"/>
  <c r="AA1517" i="1"/>
  <c r="Z1517" i="1"/>
  <c r="Y1517" i="1"/>
  <c r="X1517" i="1"/>
  <c r="W1517" i="1"/>
  <c r="V1517" i="1"/>
  <c r="U1517" i="1"/>
  <c r="T1517" i="1"/>
  <c r="S1517" i="1"/>
  <c r="AC1516" i="1"/>
  <c r="AB1516" i="1"/>
  <c r="AA1516" i="1"/>
  <c r="Z1516" i="1"/>
  <c r="Y1516" i="1"/>
  <c r="X1516" i="1"/>
  <c r="W1516" i="1"/>
  <c r="V1516" i="1"/>
  <c r="U1516" i="1"/>
  <c r="T1516" i="1"/>
  <c r="S1516" i="1"/>
  <c r="AC1515" i="1"/>
  <c r="AB1515" i="1"/>
  <c r="AA1515" i="1"/>
  <c r="Z1515" i="1"/>
  <c r="Y1515" i="1"/>
  <c r="X1515" i="1"/>
  <c r="W1515" i="1"/>
  <c r="V1515" i="1"/>
  <c r="U1515" i="1"/>
  <c r="T1515" i="1"/>
  <c r="S1515" i="1"/>
  <c r="AC1514" i="1"/>
  <c r="AB1514" i="1"/>
  <c r="AA1514" i="1"/>
  <c r="Z1514" i="1"/>
  <c r="Y1514" i="1"/>
  <c r="X1514" i="1"/>
  <c r="W1514" i="1"/>
  <c r="V1514" i="1"/>
  <c r="U1514" i="1"/>
  <c r="T1514" i="1"/>
  <c r="S1514" i="1"/>
  <c r="AC1513" i="1"/>
  <c r="AB1513" i="1"/>
  <c r="AA1513" i="1"/>
  <c r="Z1513" i="1"/>
  <c r="Y1513" i="1"/>
  <c r="X1513" i="1"/>
  <c r="W1513" i="1"/>
  <c r="V1513" i="1"/>
  <c r="U1513" i="1"/>
  <c r="T1513" i="1"/>
  <c r="S1513" i="1"/>
  <c r="AC1512" i="1"/>
  <c r="AB1512" i="1"/>
  <c r="AA1512" i="1"/>
  <c r="Z1512" i="1"/>
  <c r="Y1512" i="1"/>
  <c r="X1512" i="1"/>
  <c r="W1512" i="1"/>
  <c r="V1512" i="1"/>
  <c r="U1512" i="1"/>
  <c r="T1512" i="1"/>
  <c r="S1512" i="1"/>
  <c r="AC1511" i="1"/>
  <c r="AB1511" i="1"/>
  <c r="AA1511" i="1"/>
  <c r="Z1511" i="1"/>
  <c r="Y1511" i="1"/>
  <c r="X1511" i="1"/>
  <c r="W1511" i="1"/>
  <c r="V1511" i="1"/>
  <c r="U1511" i="1"/>
  <c r="T1511" i="1"/>
  <c r="S1511" i="1"/>
  <c r="AC1510" i="1"/>
  <c r="AB1510" i="1"/>
  <c r="AA1510" i="1"/>
  <c r="Z1510" i="1"/>
  <c r="Y1510" i="1"/>
  <c r="X1510" i="1"/>
  <c r="W1510" i="1"/>
  <c r="V1510" i="1"/>
  <c r="U1510" i="1"/>
  <c r="T1510" i="1"/>
  <c r="S1510" i="1"/>
  <c r="AC1509" i="1"/>
  <c r="AB1509" i="1"/>
  <c r="O1509" i="1" s="1"/>
  <c r="P1509" i="1" s="1"/>
  <c r="AA1509" i="1"/>
  <c r="Z1509" i="1"/>
  <c r="Y1509" i="1"/>
  <c r="X1509" i="1"/>
  <c r="W1509" i="1"/>
  <c r="V1509" i="1"/>
  <c r="U1509" i="1"/>
  <c r="T1509" i="1"/>
  <c r="S1509" i="1"/>
  <c r="AC1508" i="1"/>
  <c r="AB1508" i="1"/>
  <c r="AA1508" i="1"/>
  <c r="Z1508" i="1"/>
  <c r="Y1508" i="1"/>
  <c r="X1508" i="1"/>
  <c r="W1508" i="1"/>
  <c r="V1508" i="1"/>
  <c r="U1508" i="1"/>
  <c r="T1508" i="1"/>
  <c r="S1508" i="1"/>
  <c r="AC1507" i="1"/>
  <c r="AB1507" i="1"/>
  <c r="AA1507" i="1"/>
  <c r="Z1507" i="1"/>
  <c r="Y1507" i="1"/>
  <c r="X1507" i="1"/>
  <c r="W1507" i="1"/>
  <c r="V1507" i="1"/>
  <c r="U1507" i="1"/>
  <c r="T1507" i="1"/>
  <c r="S1507" i="1"/>
  <c r="AC1506" i="1"/>
  <c r="AB1506" i="1"/>
  <c r="AA1506" i="1"/>
  <c r="Z1506" i="1"/>
  <c r="Y1506" i="1"/>
  <c r="X1506" i="1"/>
  <c r="W1506" i="1"/>
  <c r="V1506" i="1"/>
  <c r="U1506" i="1"/>
  <c r="T1506" i="1"/>
  <c r="S1506" i="1"/>
  <c r="AC1505" i="1"/>
  <c r="AB1505" i="1"/>
  <c r="AA1505" i="1"/>
  <c r="Z1505" i="1"/>
  <c r="Y1505" i="1"/>
  <c r="X1505" i="1"/>
  <c r="W1505" i="1"/>
  <c r="V1505" i="1"/>
  <c r="U1505" i="1"/>
  <c r="T1505" i="1"/>
  <c r="S1505" i="1"/>
  <c r="AC1504" i="1"/>
  <c r="AB1504" i="1"/>
  <c r="AA1504" i="1"/>
  <c r="Z1504" i="1"/>
  <c r="Y1504" i="1"/>
  <c r="X1504" i="1"/>
  <c r="W1504" i="1"/>
  <c r="V1504" i="1"/>
  <c r="U1504" i="1"/>
  <c r="T1504" i="1"/>
  <c r="S1504" i="1"/>
  <c r="AC1503" i="1"/>
  <c r="AB1503" i="1"/>
  <c r="AA1503" i="1"/>
  <c r="Z1503" i="1"/>
  <c r="Y1503" i="1"/>
  <c r="X1503" i="1"/>
  <c r="W1503" i="1"/>
  <c r="V1503" i="1"/>
  <c r="U1503" i="1"/>
  <c r="T1503" i="1"/>
  <c r="S1503" i="1"/>
  <c r="AC1502" i="1"/>
  <c r="AB1502" i="1"/>
  <c r="AA1502" i="1"/>
  <c r="Z1502" i="1"/>
  <c r="Y1502" i="1"/>
  <c r="X1502" i="1"/>
  <c r="W1502" i="1"/>
  <c r="V1502" i="1"/>
  <c r="U1502" i="1"/>
  <c r="T1502" i="1"/>
  <c r="S1502" i="1"/>
  <c r="AC1501" i="1"/>
  <c r="AB1501" i="1"/>
  <c r="AA1501" i="1"/>
  <c r="Z1501" i="1"/>
  <c r="Y1501" i="1"/>
  <c r="X1501" i="1"/>
  <c r="W1501" i="1"/>
  <c r="V1501" i="1"/>
  <c r="U1501" i="1"/>
  <c r="T1501" i="1"/>
  <c r="S1501" i="1"/>
  <c r="AC1500" i="1"/>
  <c r="AB1500" i="1"/>
  <c r="AA1500" i="1"/>
  <c r="Z1500" i="1"/>
  <c r="Y1500" i="1"/>
  <c r="X1500" i="1"/>
  <c r="W1500" i="1"/>
  <c r="V1500" i="1"/>
  <c r="U1500" i="1"/>
  <c r="T1500" i="1"/>
  <c r="S1500" i="1"/>
  <c r="AC1499" i="1"/>
  <c r="AB1499" i="1"/>
  <c r="AA1499" i="1"/>
  <c r="Z1499" i="1"/>
  <c r="Y1499" i="1"/>
  <c r="X1499" i="1"/>
  <c r="W1499" i="1"/>
  <c r="V1499" i="1"/>
  <c r="U1499" i="1"/>
  <c r="T1499" i="1"/>
  <c r="S1499" i="1"/>
  <c r="AC1498" i="1"/>
  <c r="AB1498" i="1"/>
  <c r="AA1498" i="1"/>
  <c r="Z1498" i="1"/>
  <c r="Y1498" i="1"/>
  <c r="X1498" i="1"/>
  <c r="W1498" i="1"/>
  <c r="V1498" i="1"/>
  <c r="U1498" i="1"/>
  <c r="T1498" i="1"/>
  <c r="S1498" i="1"/>
  <c r="AC1497" i="1"/>
  <c r="AB1497" i="1"/>
  <c r="O1497" i="1" s="1"/>
  <c r="P1497" i="1" s="1"/>
  <c r="AA1497" i="1"/>
  <c r="Z1497" i="1"/>
  <c r="Y1497" i="1"/>
  <c r="X1497" i="1"/>
  <c r="W1497" i="1"/>
  <c r="V1497" i="1"/>
  <c r="U1497" i="1"/>
  <c r="T1497" i="1"/>
  <c r="S1497" i="1"/>
  <c r="AC1496" i="1"/>
  <c r="AB1496" i="1"/>
  <c r="AA1496" i="1"/>
  <c r="Z1496" i="1"/>
  <c r="Y1496" i="1"/>
  <c r="X1496" i="1"/>
  <c r="W1496" i="1"/>
  <c r="V1496" i="1"/>
  <c r="U1496" i="1"/>
  <c r="T1496" i="1"/>
  <c r="S1496" i="1"/>
  <c r="AC1495" i="1"/>
  <c r="AB1495" i="1"/>
  <c r="AA1495" i="1"/>
  <c r="Z1495" i="1"/>
  <c r="Y1495" i="1"/>
  <c r="X1495" i="1"/>
  <c r="W1495" i="1"/>
  <c r="V1495" i="1"/>
  <c r="U1495" i="1"/>
  <c r="T1495" i="1"/>
  <c r="S1495" i="1"/>
  <c r="AC1494" i="1"/>
  <c r="AB1494" i="1"/>
  <c r="AA1494" i="1"/>
  <c r="Z1494" i="1"/>
  <c r="Y1494" i="1"/>
  <c r="X1494" i="1"/>
  <c r="W1494" i="1"/>
  <c r="V1494" i="1"/>
  <c r="U1494" i="1"/>
  <c r="T1494" i="1"/>
  <c r="S1494" i="1"/>
  <c r="AC1493" i="1"/>
  <c r="AB1493" i="1"/>
  <c r="AA1493" i="1"/>
  <c r="Z1493" i="1"/>
  <c r="Y1493" i="1"/>
  <c r="X1493" i="1"/>
  <c r="W1493" i="1"/>
  <c r="V1493" i="1"/>
  <c r="U1493" i="1"/>
  <c r="T1493" i="1"/>
  <c r="S1493" i="1"/>
  <c r="AC1492" i="1"/>
  <c r="AB1492" i="1"/>
  <c r="AA1492" i="1"/>
  <c r="Z1492" i="1"/>
  <c r="Y1492" i="1"/>
  <c r="X1492" i="1"/>
  <c r="W1492" i="1"/>
  <c r="V1492" i="1"/>
  <c r="U1492" i="1"/>
  <c r="T1492" i="1"/>
  <c r="S1492" i="1"/>
  <c r="AC1491" i="1"/>
  <c r="AB1491" i="1"/>
  <c r="AA1491" i="1"/>
  <c r="Z1491" i="1"/>
  <c r="Y1491" i="1"/>
  <c r="X1491" i="1"/>
  <c r="W1491" i="1"/>
  <c r="V1491" i="1"/>
  <c r="U1491" i="1"/>
  <c r="T1491" i="1"/>
  <c r="S1491" i="1"/>
  <c r="AC1490" i="1"/>
  <c r="AB1490" i="1"/>
  <c r="AA1490" i="1"/>
  <c r="Z1490" i="1"/>
  <c r="Y1490" i="1"/>
  <c r="X1490" i="1"/>
  <c r="W1490" i="1"/>
  <c r="V1490" i="1"/>
  <c r="U1490" i="1"/>
  <c r="T1490" i="1"/>
  <c r="S1490" i="1"/>
  <c r="AC1489" i="1"/>
  <c r="AB1489" i="1"/>
  <c r="AA1489" i="1"/>
  <c r="Z1489" i="1"/>
  <c r="Y1489" i="1"/>
  <c r="X1489" i="1"/>
  <c r="W1489" i="1"/>
  <c r="V1489" i="1"/>
  <c r="U1489" i="1"/>
  <c r="T1489" i="1"/>
  <c r="S1489" i="1"/>
  <c r="AC1488" i="1"/>
  <c r="AB1488" i="1"/>
  <c r="AA1488" i="1"/>
  <c r="Z1488" i="1"/>
  <c r="Y1488" i="1"/>
  <c r="X1488" i="1"/>
  <c r="W1488" i="1"/>
  <c r="V1488" i="1"/>
  <c r="U1488" i="1"/>
  <c r="T1488" i="1"/>
  <c r="S1488" i="1"/>
  <c r="AC1487" i="1"/>
  <c r="AB1487" i="1"/>
  <c r="AA1487" i="1"/>
  <c r="Z1487" i="1"/>
  <c r="Y1487" i="1"/>
  <c r="X1487" i="1"/>
  <c r="W1487" i="1"/>
  <c r="V1487" i="1"/>
  <c r="U1487" i="1"/>
  <c r="T1487" i="1"/>
  <c r="S1487" i="1"/>
  <c r="AC1486" i="1"/>
  <c r="AB1486" i="1"/>
  <c r="AA1486" i="1"/>
  <c r="Z1486" i="1"/>
  <c r="Y1486" i="1"/>
  <c r="X1486" i="1"/>
  <c r="W1486" i="1"/>
  <c r="V1486" i="1"/>
  <c r="U1486" i="1"/>
  <c r="T1486" i="1"/>
  <c r="S1486" i="1"/>
  <c r="AC1485" i="1"/>
  <c r="AB1485" i="1"/>
  <c r="O1485" i="1" s="1"/>
  <c r="P1485" i="1" s="1"/>
  <c r="AA1485" i="1"/>
  <c r="Z1485" i="1"/>
  <c r="Y1485" i="1"/>
  <c r="X1485" i="1"/>
  <c r="W1485" i="1"/>
  <c r="V1485" i="1"/>
  <c r="U1485" i="1"/>
  <c r="T1485" i="1"/>
  <c r="S1485" i="1"/>
  <c r="AC1484" i="1"/>
  <c r="AB1484" i="1"/>
  <c r="AA1484" i="1"/>
  <c r="Z1484" i="1"/>
  <c r="Y1484" i="1"/>
  <c r="X1484" i="1"/>
  <c r="W1484" i="1"/>
  <c r="V1484" i="1"/>
  <c r="U1484" i="1"/>
  <c r="T1484" i="1"/>
  <c r="S1484" i="1"/>
  <c r="AC1483" i="1"/>
  <c r="AB1483" i="1"/>
  <c r="AA1483" i="1"/>
  <c r="Z1483" i="1"/>
  <c r="Y1483" i="1"/>
  <c r="X1483" i="1"/>
  <c r="W1483" i="1"/>
  <c r="V1483" i="1"/>
  <c r="U1483" i="1"/>
  <c r="T1483" i="1"/>
  <c r="S1483" i="1"/>
  <c r="AC1482" i="1"/>
  <c r="AB1482" i="1"/>
  <c r="AA1482" i="1"/>
  <c r="Z1482" i="1"/>
  <c r="Y1482" i="1"/>
  <c r="X1482" i="1"/>
  <c r="W1482" i="1"/>
  <c r="V1482" i="1"/>
  <c r="U1482" i="1"/>
  <c r="T1482" i="1"/>
  <c r="S1482" i="1"/>
  <c r="AC1481" i="1"/>
  <c r="AB1481" i="1"/>
  <c r="AA1481" i="1"/>
  <c r="Z1481" i="1"/>
  <c r="Y1481" i="1"/>
  <c r="X1481" i="1"/>
  <c r="W1481" i="1"/>
  <c r="V1481" i="1"/>
  <c r="U1481" i="1"/>
  <c r="T1481" i="1"/>
  <c r="S1481" i="1"/>
  <c r="AC1480" i="1"/>
  <c r="AB1480" i="1"/>
  <c r="AA1480" i="1"/>
  <c r="Z1480" i="1"/>
  <c r="Y1480" i="1"/>
  <c r="X1480" i="1"/>
  <c r="W1480" i="1"/>
  <c r="V1480" i="1"/>
  <c r="U1480" i="1"/>
  <c r="T1480" i="1"/>
  <c r="S1480" i="1"/>
  <c r="AC1479" i="1"/>
  <c r="AB1479" i="1"/>
  <c r="AA1479" i="1"/>
  <c r="Z1479" i="1"/>
  <c r="Y1479" i="1"/>
  <c r="X1479" i="1"/>
  <c r="W1479" i="1"/>
  <c r="V1479" i="1"/>
  <c r="U1479" i="1"/>
  <c r="T1479" i="1"/>
  <c r="S1479" i="1"/>
  <c r="AC1478" i="1"/>
  <c r="AB1478" i="1"/>
  <c r="AA1478" i="1"/>
  <c r="Z1478" i="1"/>
  <c r="Y1478" i="1"/>
  <c r="X1478" i="1"/>
  <c r="W1478" i="1"/>
  <c r="V1478" i="1"/>
  <c r="U1478" i="1"/>
  <c r="T1478" i="1"/>
  <c r="S1478" i="1"/>
  <c r="AC1477" i="1"/>
  <c r="AB1477" i="1"/>
  <c r="AA1477" i="1"/>
  <c r="Z1477" i="1"/>
  <c r="Y1477" i="1"/>
  <c r="X1477" i="1"/>
  <c r="W1477" i="1"/>
  <c r="V1477" i="1"/>
  <c r="U1477" i="1"/>
  <c r="T1477" i="1"/>
  <c r="S1477" i="1"/>
  <c r="AC1476" i="1"/>
  <c r="AB1476" i="1"/>
  <c r="AA1476" i="1"/>
  <c r="Z1476" i="1"/>
  <c r="Y1476" i="1"/>
  <c r="X1476" i="1"/>
  <c r="W1476" i="1"/>
  <c r="V1476" i="1"/>
  <c r="U1476" i="1"/>
  <c r="T1476" i="1"/>
  <c r="S1476" i="1"/>
  <c r="AC1475" i="1"/>
  <c r="AB1475" i="1"/>
  <c r="AA1475" i="1"/>
  <c r="Z1475" i="1"/>
  <c r="Y1475" i="1"/>
  <c r="X1475" i="1"/>
  <c r="W1475" i="1"/>
  <c r="V1475" i="1"/>
  <c r="U1475" i="1"/>
  <c r="T1475" i="1"/>
  <c r="S1475" i="1"/>
  <c r="AC1474" i="1"/>
  <c r="AB1474" i="1"/>
  <c r="AA1474" i="1"/>
  <c r="Z1474" i="1"/>
  <c r="Y1474" i="1"/>
  <c r="X1474" i="1"/>
  <c r="W1474" i="1"/>
  <c r="V1474" i="1"/>
  <c r="U1474" i="1"/>
  <c r="T1474" i="1"/>
  <c r="S1474" i="1"/>
  <c r="AC1473" i="1"/>
  <c r="AB1473" i="1"/>
  <c r="O1473" i="1" s="1"/>
  <c r="P1473" i="1" s="1"/>
  <c r="AA1473" i="1"/>
  <c r="Z1473" i="1"/>
  <c r="Y1473" i="1"/>
  <c r="X1473" i="1"/>
  <c r="W1473" i="1"/>
  <c r="V1473" i="1"/>
  <c r="U1473" i="1"/>
  <c r="T1473" i="1"/>
  <c r="S1473" i="1"/>
  <c r="AC1472" i="1"/>
  <c r="AB1472" i="1"/>
  <c r="AA1472" i="1"/>
  <c r="Z1472" i="1"/>
  <c r="Y1472" i="1"/>
  <c r="X1472" i="1"/>
  <c r="W1472" i="1"/>
  <c r="V1472" i="1"/>
  <c r="U1472" i="1"/>
  <c r="T1472" i="1"/>
  <c r="S1472" i="1"/>
  <c r="AC1471" i="1"/>
  <c r="AB1471" i="1"/>
  <c r="AA1471" i="1"/>
  <c r="Z1471" i="1"/>
  <c r="Y1471" i="1"/>
  <c r="X1471" i="1"/>
  <c r="W1471" i="1"/>
  <c r="V1471" i="1"/>
  <c r="U1471" i="1"/>
  <c r="T1471" i="1"/>
  <c r="S1471" i="1"/>
  <c r="AC1470" i="1"/>
  <c r="AB1470" i="1"/>
  <c r="AA1470" i="1"/>
  <c r="Z1470" i="1"/>
  <c r="Y1470" i="1"/>
  <c r="X1470" i="1"/>
  <c r="W1470" i="1"/>
  <c r="V1470" i="1"/>
  <c r="U1470" i="1"/>
  <c r="T1470" i="1"/>
  <c r="S1470" i="1"/>
  <c r="AC1469" i="1"/>
  <c r="AB1469" i="1"/>
  <c r="AA1469" i="1"/>
  <c r="Z1469" i="1"/>
  <c r="Y1469" i="1"/>
  <c r="X1469" i="1"/>
  <c r="W1469" i="1"/>
  <c r="V1469" i="1"/>
  <c r="U1469" i="1"/>
  <c r="T1469" i="1"/>
  <c r="S1469" i="1"/>
  <c r="AC1468" i="1"/>
  <c r="AB1468" i="1"/>
  <c r="AA1468" i="1"/>
  <c r="Z1468" i="1"/>
  <c r="Y1468" i="1"/>
  <c r="X1468" i="1"/>
  <c r="W1468" i="1"/>
  <c r="V1468" i="1"/>
  <c r="U1468" i="1"/>
  <c r="T1468" i="1"/>
  <c r="S1468" i="1"/>
  <c r="AC1467" i="1"/>
  <c r="AB1467" i="1"/>
  <c r="AA1467" i="1"/>
  <c r="Z1467" i="1"/>
  <c r="Y1467" i="1"/>
  <c r="X1467" i="1"/>
  <c r="W1467" i="1"/>
  <c r="V1467" i="1"/>
  <c r="U1467" i="1"/>
  <c r="T1467" i="1"/>
  <c r="S1467" i="1"/>
  <c r="AC1466" i="1"/>
  <c r="AB1466" i="1"/>
  <c r="AA1466" i="1"/>
  <c r="Z1466" i="1"/>
  <c r="Y1466" i="1"/>
  <c r="X1466" i="1"/>
  <c r="W1466" i="1"/>
  <c r="V1466" i="1"/>
  <c r="U1466" i="1"/>
  <c r="T1466" i="1"/>
  <c r="S1466" i="1"/>
  <c r="AC1465" i="1"/>
  <c r="AB1465" i="1"/>
  <c r="AA1465" i="1"/>
  <c r="Z1465" i="1"/>
  <c r="Y1465" i="1"/>
  <c r="X1465" i="1"/>
  <c r="W1465" i="1"/>
  <c r="V1465" i="1"/>
  <c r="U1465" i="1"/>
  <c r="T1465" i="1"/>
  <c r="S1465" i="1"/>
  <c r="AC1464" i="1"/>
  <c r="AB1464" i="1"/>
  <c r="AA1464" i="1"/>
  <c r="Z1464" i="1"/>
  <c r="Y1464" i="1"/>
  <c r="X1464" i="1"/>
  <c r="W1464" i="1"/>
  <c r="V1464" i="1"/>
  <c r="U1464" i="1"/>
  <c r="T1464" i="1"/>
  <c r="S1464" i="1"/>
  <c r="AC1463" i="1"/>
  <c r="AB1463" i="1"/>
  <c r="AA1463" i="1"/>
  <c r="Z1463" i="1"/>
  <c r="Y1463" i="1"/>
  <c r="X1463" i="1"/>
  <c r="W1463" i="1"/>
  <c r="V1463" i="1"/>
  <c r="U1463" i="1"/>
  <c r="T1463" i="1"/>
  <c r="S1463" i="1"/>
  <c r="AC1462" i="1"/>
  <c r="AB1462" i="1"/>
  <c r="AA1462" i="1"/>
  <c r="Z1462" i="1"/>
  <c r="Y1462" i="1"/>
  <c r="X1462" i="1"/>
  <c r="W1462" i="1"/>
  <c r="V1462" i="1"/>
  <c r="U1462" i="1"/>
  <c r="T1462" i="1"/>
  <c r="S1462" i="1"/>
  <c r="AC1461" i="1"/>
  <c r="AB1461" i="1"/>
  <c r="O1461" i="1" s="1"/>
  <c r="P1461" i="1" s="1"/>
  <c r="AA1461" i="1"/>
  <c r="Z1461" i="1"/>
  <c r="Y1461" i="1"/>
  <c r="X1461" i="1"/>
  <c r="W1461" i="1"/>
  <c r="V1461" i="1"/>
  <c r="U1461" i="1"/>
  <c r="T1461" i="1"/>
  <c r="S1461" i="1"/>
  <c r="AC1460" i="1"/>
  <c r="AB1460" i="1"/>
  <c r="AA1460" i="1"/>
  <c r="Z1460" i="1"/>
  <c r="Y1460" i="1"/>
  <c r="X1460" i="1"/>
  <c r="W1460" i="1"/>
  <c r="V1460" i="1"/>
  <c r="U1460" i="1"/>
  <c r="T1460" i="1"/>
  <c r="S1460" i="1"/>
  <c r="AC1459" i="1"/>
  <c r="AB1459" i="1"/>
  <c r="AA1459" i="1"/>
  <c r="Z1459" i="1"/>
  <c r="Y1459" i="1"/>
  <c r="X1459" i="1"/>
  <c r="W1459" i="1"/>
  <c r="V1459" i="1"/>
  <c r="U1459" i="1"/>
  <c r="T1459" i="1"/>
  <c r="S1459" i="1"/>
  <c r="AC1458" i="1"/>
  <c r="AB1458" i="1"/>
  <c r="AA1458" i="1"/>
  <c r="Z1458" i="1"/>
  <c r="Y1458" i="1"/>
  <c r="X1458" i="1"/>
  <c r="W1458" i="1"/>
  <c r="V1458" i="1"/>
  <c r="U1458" i="1"/>
  <c r="T1458" i="1"/>
  <c r="S1458" i="1"/>
  <c r="AC1457" i="1"/>
  <c r="AB1457" i="1"/>
  <c r="AA1457" i="1"/>
  <c r="Z1457" i="1"/>
  <c r="Y1457" i="1"/>
  <c r="X1457" i="1"/>
  <c r="W1457" i="1"/>
  <c r="V1457" i="1"/>
  <c r="U1457" i="1"/>
  <c r="T1457" i="1"/>
  <c r="S1457" i="1"/>
  <c r="AC1456" i="1"/>
  <c r="AB1456" i="1"/>
  <c r="AA1456" i="1"/>
  <c r="Z1456" i="1"/>
  <c r="Y1456" i="1"/>
  <c r="X1456" i="1"/>
  <c r="W1456" i="1"/>
  <c r="V1456" i="1"/>
  <c r="U1456" i="1"/>
  <c r="T1456" i="1"/>
  <c r="S1456" i="1"/>
  <c r="AC1455" i="1"/>
  <c r="AB1455" i="1"/>
  <c r="AA1455" i="1"/>
  <c r="Z1455" i="1"/>
  <c r="Y1455" i="1"/>
  <c r="X1455" i="1"/>
  <c r="W1455" i="1"/>
  <c r="V1455" i="1"/>
  <c r="U1455" i="1"/>
  <c r="T1455" i="1"/>
  <c r="S1455" i="1"/>
  <c r="AC1454" i="1"/>
  <c r="AB1454" i="1"/>
  <c r="AA1454" i="1"/>
  <c r="Z1454" i="1"/>
  <c r="Y1454" i="1"/>
  <c r="X1454" i="1"/>
  <c r="W1454" i="1"/>
  <c r="V1454" i="1"/>
  <c r="U1454" i="1"/>
  <c r="T1454" i="1"/>
  <c r="S1454" i="1"/>
  <c r="AC1453" i="1"/>
  <c r="AB1453" i="1"/>
  <c r="AA1453" i="1"/>
  <c r="Z1453" i="1"/>
  <c r="Y1453" i="1"/>
  <c r="X1453" i="1"/>
  <c r="W1453" i="1"/>
  <c r="V1453" i="1"/>
  <c r="U1453" i="1"/>
  <c r="T1453" i="1"/>
  <c r="S1453" i="1"/>
  <c r="AC1452" i="1"/>
  <c r="AB1452" i="1"/>
  <c r="AA1452" i="1"/>
  <c r="Z1452" i="1"/>
  <c r="Y1452" i="1"/>
  <c r="X1452" i="1"/>
  <c r="W1452" i="1"/>
  <c r="V1452" i="1"/>
  <c r="U1452" i="1"/>
  <c r="T1452" i="1"/>
  <c r="S1452" i="1"/>
  <c r="AC1451" i="1"/>
  <c r="AB1451" i="1"/>
  <c r="AA1451" i="1"/>
  <c r="Z1451" i="1"/>
  <c r="Y1451" i="1"/>
  <c r="X1451" i="1"/>
  <c r="W1451" i="1"/>
  <c r="V1451" i="1"/>
  <c r="U1451" i="1"/>
  <c r="T1451" i="1"/>
  <c r="S1451" i="1"/>
  <c r="AC1450" i="1"/>
  <c r="AB1450" i="1"/>
  <c r="AA1450" i="1"/>
  <c r="Z1450" i="1"/>
  <c r="Y1450" i="1"/>
  <c r="X1450" i="1"/>
  <c r="W1450" i="1"/>
  <c r="V1450" i="1"/>
  <c r="U1450" i="1"/>
  <c r="T1450" i="1"/>
  <c r="S1450" i="1"/>
  <c r="AC1449" i="1"/>
  <c r="AB1449" i="1"/>
  <c r="O1449" i="1" s="1"/>
  <c r="P1449" i="1" s="1"/>
  <c r="AA1449" i="1"/>
  <c r="Z1449" i="1"/>
  <c r="Y1449" i="1"/>
  <c r="X1449" i="1"/>
  <c r="W1449" i="1"/>
  <c r="V1449" i="1"/>
  <c r="U1449" i="1"/>
  <c r="T1449" i="1"/>
  <c r="S1449" i="1"/>
  <c r="AC1448" i="1"/>
  <c r="AB1448" i="1"/>
  <c r="AA1448" i="1"/>
  <c r="Z1448" i="1"/>
  <c r="Y1448" i="1"/>
  <c r="X1448" i="1"/>
  <c r="W1448" i="1"/>
  <c r="V1448" i="1"/>
  <c r="U1448" i="1"/>
  <c r="T1448" i="1"/>
  <c r="S1448" i="1"/>
  <c r="AC1447" i="1"/>
  <c r="AB1447" i="1"/>
  <c r="AA1447" i="1"/>
  <c r="Z1447" i="1"/>
  <c r="Y1447" i="1"/>
  <c r="X1447" i="1"/>
  <c r="W1447" i="1"/>
  <c r="V1447" i="1"/>
  <c r="U1447" i="1"/>
  <c r="T1447" i="1"/>
  <c r="S1447" i="1"/>
  <c r="AC1446" i="1"/>
  <c r="AB1446" i="1"/>
  <c r="AA1446" i="1"/>
  <c r="Z1446" i="1"/>
  <c r="Y1446" i="1"/>
  <c r="X1446" i="1"/>
  <c r="W1446" i="1"/>
  <c r="V1446" i="1"/>
  <c r="U1446" i="1"/>
  <c r="T1446" i="1"/>
  <c r="S1446" i="1"/>
  <c r="AC1445" i="1"/>
  <c r="AB1445" i="1"/>
  <c r="AA1445" i="1"/>
  <c r="Z1445" i="1"/>
  <c r="Y1445" i="1"/>
  <c r="X1445" i="1"/>
  <c r="W1445" i="1"/>
  <c r="V1445" i="1"/>
  <c r="U1445" i="1"/>
  <c r="T1445" i="1"/>
  <c r="S1445" i="1"/>
  <c r="AC1444" i="1"/>
  <c r="AB1444" i="1"/>
  <c r="AA1444" i="1"/>
  <c r="Z1444" i="1"/>
  <c r="Y1444" i="1"/>
  <c r="X1444" i="1"/>
  <c r="W1444" i="1"/>
  <c r="V1444" i="1"/>
  <c r="U1444" i="1"/>
  <c r="T1444" i="1"/>
  <c r="S1444" i="1"/>
  <c r="AC1443" i="1"/>
  <c r="AB1443" i="1"/>
  <c r="AA1443" i="1"/>
  <c r="Z1443" i="1"/>
  <c r="Y1443" i="1"/>
  <c r="X1443" i="1"/>
  <c r="W1443" i="1"/>
  <c r="V1443" i="1"/>
  <c r="U1443" i="1"/>
  <c r="T1443" i="1"/>
  <c r="S1443" i="1"/>
  <c r="AC1442" i="1"/>
  <c r="AB1442" i="1"/>
  <c r="AA1442" i="1"/>
  <c r="Z1442" i="1"/>
  <c r="Y1442" i="1"/>
  <c r="X1442" i="1"/>
  <c r="W1442" i="1"/>
  <c r="V1442" i="1"/>
  <c r="U1442" i="1"/>
  <c r="T1442" i="1"/>
  <c r="S1442" i="1"/>
  <c r="AC1441" i="1"/>
  <c r="AB1441" i="1"/>
  <c r="AA1441" i="1"/>
  <c r="Z1441" i="1"/>
  <c r="Y1441" i="1"/>
  <c r="X1441" i="1"/>
  <c r="W1441" i="1"/>
  <c r="V1441" i="1"/>
  <c r="U1441" i="1"/>
  <c r="T1441" i="1"/>
  <c r="S1441" i="1"/>
  <c r="AC1440" i="1"/>
  <c r="AB1440" i="1"/>
  <c r="AA1440" i="1"/>
  <c r="Z1440" i="1"/>
  <c r="Y1440" i="1"/>
  <c r="X1440" i="1"/>
  <c r="W1440" i="1"/>
  <c r="V1440" i="1"/>
  <c r="U1440" i="1"/>
  <c r="T1440" i="1"/>
  <c r="S1440" i="1"/>
  <c r="AC1439" i="1"/>
  <c r="AB1439" i="1"/>
  <c r="AA1439" i="1"/>
  <c r="Z1439" i="1"/>
  <c r="Y1439" i="1"/>
  <c r="X1439" i="1"/>
  <c r="W1439" i="1"/>
  <c r="V1439" i="1"/>
  <c r="U1439" i="1"/>
  <c r="T1439" i="1"/>
  <c r="S1439" i="1"/>
  <c r="AC1438" i="1"/>
  <c r="AB1438" i="1"/>
  <c r="AA1438" i="1"/>
  <c r="Z1438" i="1"/>
  <c r="Y1438" i="1"/>
  <c r="X1438" i="1"/>
  <c r="W1438" i="1"/>
  <c r="V1438" i="1"/>
  <c r="U1438" i="1"/>
  <c r="T1438" i="1"/>
  <c r="S1438" i="1"/>
  <c r="AC1437" i="1"/>
  <c r="AB1437" i="1"/>
  <c r="O1437" i="1" s="1"/>
  <c r="P1437" i="1" s="1"/>
  <c r="AA1437" i="1"/>
  <c r="Z1437" i="1"/>
  <c r="Y1437" i="1"/>
  <c r="X1437" i="1"/>
  <c r="W1437" i="1"/>
  <c r="V1437" i="1"/>
  <c r="U1437" i="1"/>
  <c r="T1437" i="1"/>
  <c r="S1437" i="1"/>
  <c r="AC1436" i="1"/>
  <c r="AB1436" i="1"/>
  <c r="AA1436" i="1"/>
  <c r="Z1436" i="1"/>
  <c r="Y1436" i="1"/>
  <c r="X1436" i="1"/>
  <c r="W1436" i="1"/>
  <c r="V1436" i="1"/>
  <c r="U1436" i="1"/>
  <c r="T1436" i="1"/>
  <c r="S1436" i="1"/>
  <c r="AC1435" i="1"/>
  <c r="AB1435" i="1"/>
  <c r="AA1435" i="1"/>
  <c r="Z1435" i="1"/>
  <c r="Y1435" i="1"/>
  <c r="X1435" i="1"/>
  <c r="W1435" i="1"/>
  <c r="V1435" i="1"/>
  <c r="U1435" i="1"/>
  <c r="T1435" i="1"/>
  <c r="S1435" i="1"/>
  <c r="AC1434" i="1"/>
  <c r="AB1434" i="1"/>
  <c r="AA1434" i="1"/>
  <c r="Z1434" i="1"/>
  <c r="Y1434" i="1"/>
  <c r="X1434" i="1"/>
  <c r="W1434" i="1"/>
  <c r="V1434" i="1"/>
  <c r="U1434" i="1"/>
  <c r="T1434" i="1"/>
  <c r="S1434" i="1"/>
  <c r="AC1433" i="1"/>
  <c r="AB1433" i="1"/>
  <c r="AA1433" i="1"/>
  <c r="Z1433" i="1"/>
  <c r="Y1433" i="1"/>
  <c r="X1433" i="1"/>
  <c r="W1433" i="1"/>
  <c r="V1433" i="1"/>
  <c r="U1433" i="1"/>
  <c r="T1433" i="1"/>
  <c r="S1433" i="1"/>
  <c r="AC1432" i="1"/>
  <c r="AB1432" i="1"/>
  <c r="AA1432" i="1"/>
  <c r="Z1432" i="1"/>
  <c r="Y1432" i="1"/>
  <c r="X1432" i="1"/>
  <c r="W1432" i="1"/>
  <c r="V1432" i="1"/>
  <c r="U1432" i="1"/>
  <c r="T1432" i="1"/>
  <c r="S1432" i="1"/>
  <c r="AC1431" i="1"/>
  <c r="AB1431" i="1"/>
  <c r="AA1431" i="1"/>
  <c r="Z1431" i="1"/>
  <c r="Y1431" i="1"/>
  <c r="X1431" i="1"/>
  <c r="W1431" i="1"/>
  <c r="V1431" i="1"/>
  <c r="U1431" i="1"/>
  <c r="T1431" i="1"/>
  <c r="S1431" i="1"/>
  <c r="AC1430" i="1"/>
  <c r="AB1430" i="1"/>
  <c r="AA1430" i="1"/>
  <c r="Z1430" i="1"/>
  <c r="Y1430" i="1"/>
  <c r="X1430" i="1"/>
  <c r="W1430" i="1"/>
  <c r="V1430" i="1"/>
  <c r="U1430" i="1"/>
  <c r="T1430" i="1"/>
  <c r="S1430" i="1"/>
  <c r="AC1429" i="1"/>
  <c r="AB1429" i="1"/>
  <c r="AA1429" i="1"/>
  <c r="Z1429" i="1"/>
  <c r="Y1429" i="1"/>
  <c r="X1429" i="1"/>
  <c r="W1429" i="1"/>
  <c r="V1429" i="1"/>
  <c r="U1429" i="1"/>
  <c r="T1429" i="1"/>
  <c r="S1429" i="1"/>
  <c r="AC1428" i="1"/>
  <c r="AB1428" i="1"/>
  <c r="AA1428" i="1"/>
  <c r="Z1428" i="1"/>
  <c r="Y1428" i="1"/>
  <c r="X1428" i="1"/>
  <c r="W1428" i="1"/>
  <c r="V1428" i="1"/>
  <c r="U1428" i="1"/>
  <c r="T1428" i="1"/>
  <c r="S1428" i="1"/>
  <c r="AC1427" i="1"/>
  <c r="AB1427" i="1"/>
  <c r="AA1427" i="1"/>
  <c r="Z1427" i="1"/>
  <c r="Y1427" i="1"/>
  <c r="X1427" i="1"/>
  <c r="W1427" i="1"/>
  <c r="V1427" i="1"/>
  <c r="U1427" i="1"/>
  <c r="T1427" i="1"/>
  <c r="S1427" i="1"/>
  <c r="AC1426" i="1"/>
  <c r="AB1426" i="1"/>
  <c r="AA1426" i="1"/>
  <c r="Z1426" i="1"/>
  <c r="Y1426" i="1"/>
  <c r="X1426" i="1"/>
  <c r="W1426" i="1"/>
  <c r="V1426" i="1"/>
  <c r="U1426" i="1"/>
  <c r="T1426" i="1"/>
  <c r="S1426" i="1"/>
  <c r="AC1425" i="1"/>
  <c r="AB1425" i="1"/>
  <c r="O1425" i="1" s="1"/>
  <c r="P1425" i="1" s="1"/>
  <c r="AA1425" i="1"/>
  <c r="Z1425" i="1"/>
  <c r="Y1425" i="1"/>
  <c r="X1425" i="1"/>
  <c r="W1425" i="1"/>
  <c r="V1425" i="1"/>
  <c r="U1425" i="1"/>
  <c r="T1425" i="1"/>
  <c r="S1425" i="1"/>
  <c r="AC1424" i="1"/>
  <c r="AB1424" i="1"/>
  <c r="AA1424" i="1"/>
  <c r="Z1424" i="1"/>
  <c r="Y1424" i="1"/>
  <c r="X1424" i="1"/>
  <c r="W1424" i="1"/>
  <c r="V1424" i="1"/>
  <c r="U1424" i="1"/>
  <c r="T1424" i="1"/>
  <c r="S1424" i="1"/>
  <c r="AC1423" i="1"/>
  <c r="AB1423" i="1"/>
  <c r="AA1423" i="1"/>
  <c r="Z1423" i="1"/>
  <c r="Y1423" i="1"/>
  <c r="X1423" i="1"/>
  <c r="W1423" i="1"/>
  <c r="V1423" i="1"/>
  <c r="U1423" i="1"/>
  <c r="T1423" i="1"/>
  <c r="S1423" i="1"/>
  <c r="AC1422" i="1"/>
  <c r="AB1422" i="1"/>
  <c r="AA1422" i="1"/>
  <c r="Z1422" i="1"/>
  <c r="Y1422" i="1"/>
  <c r="X1422" i="1"/>
  <c r="W1422" i="1"/>
  <c r="V1422" i="1"/>
  <c r="U1422" i="1"/>
  <c r="T1422" i="1"/>
  <c r="S1422" i="1"/>
  <c r="AC1421" i="1"/>
  <c r="AB1421" i="1"/>
  <c r="AA1421" i="1"/>
  <c r="Z1421" i="1"/>
  <c r="Y1421" i="1"/>
  <c r="X1421" i="1"/>
  <c r="W1421" i="1"/>
  <c r="V1421" i="1"/>
  <c r="U1421" i="1"/>
  <c r="T1421" i="1"/>
  <c r="S1421" i="1"/>
  <c r="AC1420" i="1"/>
  <c r="AB1420" i="1"/>
  <c r="AA1420" i="1"/>
  <c r="Z1420" i="1"/>
  <c r="Y1420" i="1"/>
  <c r="X1420" i="1"/>
  <c r="W1420" i="1"/>
  <c r="V1420" i="1"/>
  <c r="U1420" i="1"/>
  <c r="T1420" i="1"/>
  <c r="S1420" i="1"/>
  <c r="AC1419" i="1"/>
  <c r="AB1419" i="1"/>
  <c r="AA1419" i="1"/>
  <c r="Z1419" i="1"/>
  <c r="Y1419" i="1"/>
  <c r="X1419" i="1"/>
  <c r="W1419" i="1"/>
  <c r="V1419" i="1"/>
  <c r="U1419" i="1"/>
  <c r="T1419" i="1"/>
  <c r="S1419" i="1"/>
  <c r="AC1418" i="1"/>
  <c r="AB1418" i="1"/>
  <c r="AA1418" i="1"/>
  <c r="Z1418" i="1"/>
  <c r="Y1418" i="1"/>
  <c r="X1418" i="1"/>
  <c r="W1418" i="1"/>
  <c r="V1418" i="1"/>
  <c r="U1418" i="1"/>
  <c r="T1418" i="1"/>
  <c r="S1418" i="1"/>
  <c r="AC1417" i="1"/>
  <c r="AB1417" i="1"/>
  <c r="AA1417" i="1"/>
  <c r="Z1417" i="1"/>
  <c r="Y1417" i="1"/>
  <c r="X1417" i="1"/>
  <c r="W1417" i="1"/>
  <c r="V1417" i="1"/>
  <c r="U1417" i="1"/>
  <c r="T1417" i="1"/>
  <c r="S1417" i="1"/>
  <c r="AC1416" i="1"/>
  <c r="AB1416" i="1"/>
  <c r="AA1416" i="1"/>
  <c r="Z1416" i="1"/>
  <c r="Y1416" i="1"/>
  <c r="X1416" i="1"/>
  <c r="W1416" i="1"/>
  <c r="V1416" i="1"/>
  <c r="U1416" i="1"/>
  <c r="T1416" i="1"/>
  <c r="S1416" i="1"/>
  <c r="AC1415" i="1"/>
  <c r="AB1415" i="1"/>
  <c r="AA1415" i="1"/>
  <c r="Z1415" i="1"/>
  <c r="Y1415" i="1"/>
  <c r="X1415" i="1"/>
  <c r="W1415" i="1"/>
  <c r="V1415" i="1"/>
  <c r="U1415" i="1"/>
  <c r="T1415" i="1"/>
  <c r="S1415" i="1"/>
  <c r="AC1414" i="1"/>
  <c r="AB1414" i="1"/>
  <c r="AA1414" i="1"/>
  <c r="Z1414" i="1"/>
  <c r="Y1414" i="1"/>
  <c r="X1414" i="1"/>
  <c r="W1414" i="1"/>
  <c r="V1414" i="1"/>
  <c r="U1414" i="1"/>
  <c r="T1414" i="1"/>
  <c r="S1414" i="1"/>
  <c r="AC1413" i="1"/>
  <c r="AB1413" i="1"/>
  <c r="O1413" i="1" s="1"/>
  <c r="P1413" i="1" s="1"/>
  <c r="AA1413" i="1"/>
  <c r="Z1413" i="1"/>
  <c r="Y1413" i="1"/>
  <c r="X1413" i="1"/>
  <c r="W1413" i="1"/>
  <c r="V1413" i="1"/>
  <c r="U1413" i="1"/>
  <c r="T1413" i="1"/>
  <c r="S1413" i="1"/>
  <c r="AC1412" i="1"/>
  <c r="AB1412" i="1"/>
  <c r="AA1412" i="1"/>
  <c r="Z1412" i="1"/>
  <c r="Y1412" i="1"/>
  <c r="X1412" i="1"/>
  <c r="W1412" i="1"/>
  <c r="V1412" i="1"/>
  <c r="U1412" i="1"/>
  <c r="T1412" i="1"/>
  <c r="S1412" i="1"/>
  <c r="AC1411" i="1"/>
  <c r="AB1411" i="1"/>
  <c r="AA1411" i="1"/>
  <c r="Z1411" i="1"/>
  <c r="Y1411" i="1"/>
  <c r="X1411" i="1"/>
  <c r="W1411" i="1"/>
  <c r="V1411" i="1"/>
  <c r="U1411" i="1"/>
  <c r="T1411" i="1"/>
  <c r="S1411" i="1"/>
  <c r="AC1410" i="1"/>
  <c r="AB1410" i="1"/>
  <c r="AA1410" i="1"/>
  <c r="Z1410" i="1"/>
  <c r="Y1410" i="1"/>
  <c r="X1410" i="1"/>
  <c r="W1410" i="1"/>
  <c r="V1410" i="1"/>
  <c r="U1410" i="1"/>
  <c r="T1410" i="1"/>
  <c r="S1410" i="1"/>
  <c r="AC1409" i="1"/>
  <c r="AB1409" i="1"/>
  <c r="AA1409" i="1"/>
  <c r="Z1409" i="1"/>
  <c r="Y1409" i="1"/>
  <c r="X1409" i="1"/>
  <c r="W1409" i="1"/>
  <c r="V1409" i="1"/>
  <c r="U1409" i="1"/>
  <c r="T1409" i="1"/>
  <c r="S1409" i="1"/>
  <c r="AC1408" i="1"/>
  <c r="AB1408" i="1"/>
  <c r="AA1408" i="1"/>
  <c r="Z1408" i="1"/>
  <c r="Y1408" i="1"/>
  <c r="X1408" i="1"/>
  <c r="W1408" i="1"/>
  <c r="V1408" i="1"/>
  <c r="U1408" i="1"/>
  <c r="T1408" i="1"/>
  <c r="S1408" i="1"/>
  <c r="AC1407" i="1"/>
  <c r="AB1407" i="1"/>
  <c r="AA1407" i="1"/>
  <c r="Z1407" i="1"/>
  <c r="Y1407" i="1"/>
  <c r="X1407" i="1"/>
  <c r="W1407" i="1"/>
  <c r="V1407" i="1"/>
  <c r="U1407" i="1"/>
  <c r="T1407" i="1"/>
  <c r="S1407" i="1"/>
  <c r="AC1406" i="1"/>
  <c r="AB1406" i="1"/>
  <c r="AA1406" i="1"/>
  <c r="Z1406" i="1"/>
  <c r="Y1406" i="1"/>
  <c r="X1406" i="1"/>
  <c r="W1406" i="1"/>
  <c r="V1406" i="1"/>
  <c r="U1406" i="1"/>
  <c r="T1406" i="1"/>
  <c r="S1406" i="1"/>
  <c r="AC1405" i="1"/>
  <c r="AB1405" i="1"/>
  <c r="AA1405" i="1"/>
  <c r="Z1405" i="1"/>
  <c r="Y1405" i="1"/>
  <c r="X1405" i="1"/>
  <c r="W1405" i="1"/>
  <c r="V1405" i="1"/>
  <c r="U1405" i="1"/>
  <c r="T1405" i="1"/>
  <c r="S1405" i="1"/>
  <c r="AC1404" i="1"/>
  <c r="AB1404" i="1"/>
  <c r="AA1404" i="1"/>
  <c r="Z1404" i="1"/>
  <c r="Y1404" i="1"/>
  <c r="X1404" i="1"/>
  <c r="W1404" i="1"/>
  <c r="V1404" i="1"/>
  <c r="U1404" i="1"/>
  <c r="T1404" i="1"/>
  <c r="S1404" i="1"/>
  <c r="AC1403" i="1"/>
  <c r="AB1403" i="1"/>
  <c r="AA1403" i="1"/>
  <c r="Z1403" i="1"/>
  <c r="Y1403" i="1"/>
  <c r="X1403" i="1"/>
  <c r="W1403" i="1"/>
  <c r="V1403" i="1"/>
  <c r="U1403" i="1"/>
  <c r="T1403" i="1"/>
  <c r="S1403" i="1"/>
  <c r="AC1402" i="1"/>
  <c r="AB1402" i="1"/>
  <c r="AA1402" i="1"/>
  <c r="Z1402" i="1"/>
  <c r="Y1402" i="1"/>
  <c r="X1402" i="1"/>
  <c r="W1402" i="1"/>
  <c r="V1402" i="1"/>
  <c r="U1402" i="1"/>
  <c r="T1402" i="1"/>
  <c r="S1402" i="1"/>
  <c r="AC1401" i="1"/>
  <c r="AB1401" i="1"/>
  <c r="O1401" i="1" s="1"/>
  <c r="P1401" i="1" s="1"/>
  <c r="AA1401" i="1"/>
  <c r="Z1401" i="1"/>
  <c r="Y1401" i="1"/>
  <c r="X1401" i="1"/>
  <c r="W1401" i="1"/>
  <c r="V1401" i="1"/>
  <c r="U1401" i="1"/>
  <c r="T1401" i="1"/>
  <c r="S1401" i="1"/>
  <c r="AC1400" i="1"/>
  <c r="AB1400" i="1"/>
  <c r="AA1400" i="1"/>
  <c r="Z1400" i="1"/>
  <c r="Y1400" i="1"/>
  <c r="X1400" i="1"/>
  <c r="W1400" i="1"/>
  <c r="V1400" i="1"/>
  <c r="U1400" i="1"/>
  <c r="T1400" i="1"/>
  <c r="S1400" i="1"/>
  <c r="AC1399" i="1"/>
  <c r="AB1399" i="1"/>
  <c r="AA1399" i="1"/>
  <c r="Z1399" i="1"/>
  <c r="Y1399" i="1"/>
  <c r="X1399" i="1"/>
  <c r="W1399" i="1"/>
  <c r="V1399" i="1"/>
  <c r="U1399" i="1"/>
  <c r="T1399" i="1"/>
  <c r="S1399" i="1"/>
  <c r="AC1398" i="1"/>
  <c r="AB1398" i="1"/>
  <c r="AA1398" i="1"/>
  <c r="Z1398" i="1"/>
  <c r="Y1398" i="1"/>
  <c r="X1398" i="1"/>
  <c r="W1398" i="1"/>
  <c r="V1398" i="1"/>
  <c r="U1398" i="1"/>
  <c r="T1398" i="1"/>
  <c r="S1398" i="1"/>
  <c r="AC1397" i="1"/>
  <c r="AB1397" i="1"/>
  <c r="AA1397" i="1"/>
  <c r="Z1397" i="1"/>
  <c r="Y1397" i="1"/>
  <c r="X1397" i="1"/>
  <c r="W1397" i="1"/>
  <c r="V1397" i="1"/>
  <c r="U1397" i="1"/>
  <c r="T1397" i="1"/>
  <c r="S1397" i="1"/>
  <c r="AC1396" i="1"/>
  <c r="AB1396" i="1"/>
  <c r="AA1396" i="1"/>
  <c r="Z1396" i="1"/>
  <c r="Y1396" i="1"/>
  <c r="X1396" i="1"/>
  <c r="W1396" i="1"/>
  <c r="V1396" i="1"/>
  <c r="U1396" i="1"/>
  <c r="T1396" i="1"/>
  <c r="S1396" i="1"/>
  <c r="AC1395" i="1"/>
  <c r="AB1395" i="1"/>
  <c r="AA1395" i="1"/>
  <c r="Z1395" i="1"/>
  <c r="Y1395" i="1"/>
  <c r="X1395" i="1"/>
  <c r="W1395" i="1"/>
  <c r="V1395" i="1"/>
  <c r="U1395" i="1"/>
  <c r="T1395" i="1"/>
  <c r="S1395" i="1"/>
  <c r="AC1394" i="1"/>
  <c r="AB1394" i="1"/>
  <c r="AA1394" i="1"/>
  <c r="Z1394" i="1"/>
  <c r="Y1394" i="1"/>
  <c r="X1394" i="1"/>
  <c r="W1394" i="1"/>
  <c r="V1394" i="1"/>
  <c r="U1394" i="1"/>
  <c r="T1394" i="1"/>
  <c r="S1394" i="1"/>
  <c r="AC1393" i="1"/>
  <c r="AB1393" i="1"/>
  <c r="AA1393" i="1"/>
  <c r="Z1393" i="1"/>
  <c r="Y1393" i="1"/>
  <c r="X1393" i="1"/>
  <c r="W1393" i="1"/>
  <c r="V1393" i="1"/>
  <c r="U1393" i="1"/>
  <c r="T1393" i="1"/>
  <c r="S1393" i="1"/>
  <c r="AC1392" i="1"/>
  <c r="AB1392" i="1"/>
  <c r="AA1392" i="1"/>
  <c r="Z1392" i="1"/>
  <c r="Y1392" i="1"/>
  <c r="X1392" i="1"/>
  <c r="W1392" i="1"/>
  <c r="V1392" i="1"/>
  <c r="U1392" i="1"/>
  <c r="T1392" i="1"/>
  <c r="S1392" i="1"/>
  <c r="AC1391" i="1"/>
  <c r="AB1391" i="1"/>
  <c r="AA1391" i="1"/>
  <c r="Z1391" i="1"/>
  <c r="Y1391" i="1"/>
  <c r="X1391" i="1"/>
  <c r="W1391" i="1"/>
  <c r="V1391" i="1"/>
  <c r="U1391" i="1"/>
  <c r="T1391" i="1"/>
  <c r="S1391" i="1"/>
  <c r="AC1390" i="1"/>
  <c r="AB1390" i="1"/>
  <c r="AA1390" i="1"/>
  <c r="Z1390" i="1"/>
  <c r="Y1390" i="1"/>
  <c r="X1390" i="1"/>
  <c r="W1390" i="1"/>
  <c r="V1390" i="1"/>
  <c r="U1390" i="1"/>
  <c r="T1390" i="1"/>
  <c r="S1390" i="1"/>
  <c r="AC1389" i="1"/>
  <c r="AB1389" i="1"/>
  <c r="O1389" i="1" s="1"/>
  <c r="P1389" i="1" s="1"/>
  <c r="AA1389" i="1"/>
  <c r="Z1389" i="1"/>
  <c r="Y1389" i="1"/>
  <c r="X1389" i="1"/>
  <c r="W1389" i="1"/>
  <c r="V1389" i="1"/>
  <c r="U1389" i="1"/>
  <c r="T1389" i="1"/>
  <c r="S1389" i="1"/>
  <c r="AC1388" i="1"/>
  <c r="AB1388" i="1"/>
  <c r="AA1388" i="1"/>
  <c r="Z1388" i="1"/>
  <c r="Y1388" i="1"/>
  <c r="X1388" i="1"/>
  <c r="W1388" i="1"/>
  <c r="V1388" i="1"/>
  <c r="U1388" i="1"/>
  <c r="T1388" i="1"/>
  <c r="S1388" i="1"/>
  <c r="AC1387" i="1"/>
  <c r="AB1387" i="1"/>
  <c r="AA1387" i="1"/>
  <c r="Z1387" i="1"/>
  <c r="Y1387" i="1"/>
  <c r="X1387" i="1"/>
  <c r="W1387" i="1"/>
  <c r="V1387" i="1"/>
  <c r="U1387" i="1"/>
  <c r="T1387" i="1"/>
  <c r="S1387" i="1"/>
  <c r="AC1386" i="1"/>
  <c r="AB1386" i="1"/>
  <c r="AA1386" i="1"/>
  <c r="Z1386" i="1"/>
  <c r="Y1386" i="1"/>
  <c r="X1386" i="1"/>
  <c r="W1386" i="1"/>
  <c r="V1386" i="1"/>
  <c r="U1386" i="1"/>
  <c r="T1386" i="1"/>
  <c r="S1386" i="1"/>
  <c r="AC1385" i="1"/>
  <c r="AB1385" i="1"/>
  <c r="AA1385" i="1"/>
  <c r="Z1385" i="1"/>
  <c r="Y1385" i="1"/>
  <c r="X1385" i="1"/>
  <c r="W1385" i="1"/>
  <c r="V1385" i="1"/>
  <c r="U1385" i="1"/>
  <c r="T1385" i="1"/>
  <c r="S1385" i="1"/>
  <c r="AC1384" i="1"/>
  <c r="AB1384" i="1"/>
  <c r="AA1384" i="1"/>
  <c r="Z1384" i="1"/>
  <c r="Y1384" i="1"/>
  <c r="X1384" i="1"/>
  <c r="W1384" i="1"/>
  <c r="V1384" i="1"/>
  <c r="U1384" i="1"/>
  <c r="T1384" i="1"/>
  <c r="S1384" i="1"/>
  <c r="AC1383" i="1"/>
  <c r="AB1383" i="1"/>
  <c r="AA1383" i="1"/>
  <c r="Z1383" i="1"/>
  <c r="Y1383" i="1"/>
  <c r="X1383" i="1"/>
  <c r="W1383" i="1"/>
  <c r="V1383" i="1"/>
  <c r="U1383" i="1"/>
  <c r="T1383" i="1"/>
  <c r="S1383" i="1"/>
  <c r="AC1382" i="1"/>
  <c r="AB1382" i="1"/>
  <c r="AA1382" i="1"/>
  <c r="Z1382" i="1"/>
  <c r="Y1382" i="1"/>
  <c r="X1382" i="1"/>
  <c r="W1382" i="1"/>
  <c r="V1382" i="1"/>
  <c r="U1382" i="1"/>
  <c r="T1382" i="1"/>
  <c r="S1382" i="1"/>
  <c r="AC1381" i="1"/>
  <c r="AB1381" i="1"/>
  <c r="AA1381" i="1"/>
  <c r="Z1381" i="1"/>
  <c r="Y1381" i="1"/>
  <c r="X1381" i="1"/>
  <c r="W1381" i="1"/>
  <c r="V1381" i="1"/>
  <c r="U1381" i="1"/>
  <c r="T1381" i="1"/>
  <c r="S1381" i="1"/>
  <c r="AC1380" i="1"/>
  <c r="AB1380" i="1"/>
  <c r="AA1380" i="1"/>
  <c r="Z1380" i="1"/>
  <c r="Y1380" i="1"/>
  <c r="X1380" i="1"/>
  <c r="W1380" i="1"/>
  <c r="V1380" i="1"/>
  <c r="U1380" i="1"/>
  <c r="T1380" i="1"/>
  <c r="S1380" i="1"/>
  <c r="AC1379" i="1"/>
  <c r="AB1379" i="1"/>
  <c r="AA1379" i="1"/>
  <c r="Z1379" i="1"/>
  <c r="Y1379" i="1"/>
  <c r="X1379" i="1"/>
  <c r="W1379" i="1"/>
  <c r="V1379" i="1"/>
  <c r="U1379" i="1"/>
  <c r="T1379" i="1"/>
  <c r="S1379" i="1"/>
  <c r="AC1378" i="1"/>
  <c r="AB1378" i="1"/>
  <c r="AA1378" i="1"/>
  <c r="Z1378" i="1"/>
  <c r="Y1378" i="1"/>
  <c r="X1378" i="1"/>
  <c r="W1378" i="1"/>
  <c r="V1378" i="1"/>
  <c r="U1378" i="1"/>
  <c r="T1378" i="1"/>
  <c r="S1378" i="1"/>
  <c r="AC1377" i="1"/>
  <c r="AB1377" i="1"/>
  <c r="O1377" i="1" s="1"/>
  <c r="P1377" i="1" s="1"/>
  <c r="AA1377" i="1"/>
  <c r="Z1377" i="1"/>
  <c r="Y1377" i="1"/>
  <c r="X1377" i="1"/>
  <c r="W1377" i="1"/>
  <c r="V1377" i="1"/>
  <c r="U1377" i="1"/>
  <c r="T1377" i="1"/>
  <c r="S1377" i="1"/>
  <c r="AC1376" i="1"/>
  <c r="AB1376" i="1"/>
  <c r="AA1376" i="1"/>
  <c r="Z1376" i="1"/>
  <c r="Y1376" i="1"/>
  <c r="X1376" i="1"/>
  <c r="W1376" i="1"/>
  <c r="V1376" i="1"/>
  <c r="U1376" i="1"/>
  <c r="T1376" i="1"/>
  <c r="S1376" i="1"/>
  <c r="AC1375" i="1"/>
  <c r="AB1375" i="1"/>
  <c r="AA1375" i="1"/>
  <c r="Z1375" i="1"/>
  <c r="Y1375" i="1"/>
  <c r="X1375" i="1"/>
  <c r="W1375" i="1"/>
  <c r="V1375" i="1"/>
  <c r="U1375" i="1"/>
  <c r="T1375" i="1"/>
  <c r="S1375" i="1"/>
  <c r="AC1374" i="1"/>
  <c r="AB1374" i="1"/>
  <c r="AA1374" i="1"/>
  <c r="Z1374" i="1"/>
  <c r="Y1374" i="1"/>
  <c r="X1374" i="1"/>
  <c r="W1374" i="1"/>
  <c r="V1374" i="1"/>
  <c r="U1374" i="1"/>
  <c r="T1374" i="1"/>
  <c r="S1374" i="1"/>
  <c r="AC1373" i="1"/>
  <c r="AB1373" i="1"/>
  <c r="AA1373" i="1"/>
  <c r="Z1373" i="1"/>
  <c r="Y1373" i="1"/>
  <c r="X1373" i="1"/>
  <c r="W1373" i="1"/>
  <c r="V1373" i="1"/>
  <c r="U1373" i="1"/>
  <c r="T1373" i="1"/>
  <c r="S1373" i="1"/>
  <c r="AC1372" i="1"/>
  <c r="AB1372" i="1"/>
  <c r="AA1372" i="1"/>
  <c r="Z1372" i="1"/>
  <c r="Y1372" i="1"/>
  <c r="X1372" i="1"/>
  <c r="W1372" i="1"/>
  <c r="V1372" i="1"/>
  <c r="U1372" i="1"/>
  <c r="T1372" i="1"/>
  <c r="S1372" i="1"/>
  <c r="AC1371" i="1"/>
  <c r="AB1371" i="1"/>
  <c r="AA1371" i="1"/>
  <c r="Z1371" i="1"/>
  <c r="Y1371" i="1"/>
  <c r="X1371" i="1"/>
  <c r="W1371" i="1"/>
  <c r="V1371" i="1"/>
  <c r="U1371" i="1"/>
  <c r="T1371" i="1"/>
  <c r="S1371" i="1"/>
  <c r="AC1370" i="1"/>
  <c r="AB1370" i="1"/>
  <c r="AA1370" i="1"/>
  <c r="Z1370" i="1"/>
  <c r="Y1370" i="1"/>
  <c r="X1370" i="1"/>
  <c r="W1370" i="1"/>
  <c r="V1370" i="1"/>
  <c r="U1370" i="1"/>
  <c r="T1370" i="1"/>
  <c r="S1370" i="1"/>
  <c r="AC1369" i="1"/>
  <c r="AB1369" i="1"/>
  <c r="AA1369" i="1"/>
  <c r="Z1369" i="1"/>
  <c r="Y1369" i="1"/>
  <c r="X1369" i="1"/>
  <c r="W1369" i="1"/>
  <c r="V1369" i="1"/>
  <c r="U1369" i="1"/>
  <c r="T1369" i="1"/>
  <c r="S1369" i="1"/>
  <c r="AC1368" i="1"/>
  <c r="AB1368" i="1"/>
  <c r="AA1368" i="1"/>
  <c r="Z1368" i="1"/>
  <c r="Y1368" i="1"/>
  <c r="X1368" i="1"/>
  <c r="W1368" i="1"/>
  <c r="V1368" i="1"/>
  <c r="U1368" i="1"/>
  <c r="T1368" i="1"/>
  <c r="S1368" i="1"/>
  <c r="AC1367" i="1"/>
  <c r="AB1367" i="1"/>
  <c r="AA1367" i="1"/>
  <c r="Z1367" i="1"/>
  <c r="Y1367" i="1"/>
  <c r="X1367" i="1"/>
  <c r="W1367" i="1"/>
  <c r="V1367" i="1"/>
  <c r="U1367" i="1"/>
  <c r="T1367" i="1"/>
  <c r="S1367" i="1"/>
  <c r="AC1366" i="1"/>
  <c r="AB1366" i="1"/>
  <c r="AA1366" i="1"/>
  <c r="Z1366" i="1"/>
  <c r="Y1366" i="1"/>
  <c r="X1366" i="1"/>
  <c r="W1366" i="1"/>
  <c r="V1366" i="1"/>
  <c r="U1366" i="1"/>
  <c r="T1366" i="1"/>
  <c r="S1366" i="1"/>
  <c r="AC1365" i="1"/>
  <c r="AB1365" i="1"/>
  <c r="O1365" i="1" s="1"/>
  <c r="P1365" i="1" s="1"/>
  <c r="AA1365" i="1"/>
  <c r="Z1365" i="1"/>
  <c r="Y1365" i="1"/>
  <c r="X1365" i="1"/>
  <c r="W1365" i="1"/>
  <c r="V1365" i="1"/>
  <c r="U1365" i="1"/>
  <c r="T1365" i="1"/>
  <c r="S1365" i="1"/>
  <c r="AC1364" i="1"/>
  <c r="AB1364" i="1"/>
  <c r="AA1364" i="1"/>
  <c r="Z1364" i="1"/>
  <c r="Y1364" i="1"/>
  <c r="X1364" i="1"/>
  <c r="W1364" i="1"/>
  <c r="V1364" i="1"/>
  <c r="U1364" i="1"/>
  <c r="T1364" i="1"/>
  <c r="S1364" i="1"/>
  <c r="AC1363" i="1"/>
  <c r="AB1363" i="1"/>
  <c r="AA1363" i="1"/>
  <c r="Z1363" i="1"/>
  <c r="Y1363" i="1"/>
  <c r="X1363" i="1"/>
  <c r="W1363" i="1"/>
  <c r="V1363" i="1"/>
  <c r="U1363" i="1"/>
  <c r="T1363" i="1"/>
  <c r="S1363" i="1"/>
  <c r="AC1362" i="1"/>
  <c r="AB1362" i="1"/>
  <c r="AA1362" i="1"/>
  <c r="Z1362" i="1"/>
  <c r="Y1362" i="1"/>
  <c r="X1362" i="1"/>
  <c r="W1362" i="1"/>
  <c r="V1362" i="1"/>
  <c r="U1362" i="1"/>
  <c r="T1362" i="1"/>
  <c r="S1362" i="1"/>
  <c r="AC1361" i="1"/>
  <c r="AB1361" i="1"/>
  <c r="AA1361" i="1"/>
  <c r="Z1361" i="1"/>
  <c r="Y1361" i="1"/>
  <c r="X1361" i="1"/>
  <c r="W1361" i="1"/>
  <c r="V1361" i="1"/>
  <c r="U1361" i="1"/>
  <c r="T1361" i="1"/>
  <c r="S1361" i="1"/>
  <c r="AC1360" i="1"/>
  <c r="AB1360" i="1"/>
  <c r="AA1360" i="1"/>
  <c r="Z1360" i="1"/>
  <c r="Y1360" i="1"/>
  <c r="X1360" i="1"/>
  <c r="W1360" i="1"/>
  <c r="V1360" i="1"/>
  <c r="U1360" i="1"/>
  <c r="T1360" i="1"/>
  <c r="S1360" i="1"/>
  <c r="AC1359" i="1"/>
  <c r="AB1359" i="1"/>
  <c r="AA1359" i="1"/>
  <c r="Z1359" i="1"/>
  <c r="Y1359" i="1"/>
  <c r="X1359" i="1"/>
  <c r="W1359" i="1"/>
  <c r="V1359" i="1"/>
  <c r="U1359" i="1"/>
  <c r="T1359" i="1"/>
  <c r="S1359" i="1"/>
  <c r="AC1358" i="1"/>
  <c r="AB1358" i="1"/>
  <c r="AA1358" i="1"/>
  <c r="Z1358" i="1"/>
  <c r="Y1358" i="1"/>
  <c r="X1358" i="1"/>
  <c r="W1358" i="1"/>
  <c r="V1358" i="1"/>
  <c r="U1358" i="1"/>
  <c r="T1358" i="1"/>
  <c r="S1358" i="1"/>
  <c r="AC1357" i="1"/>
  <c r="AB1357" i="1"/>
  <c r="AA1357" i="1"/>
  <c r="Z1357" i="1"/>
  <c r="Y1357" i="1"/>
  <c r="X1357" i="1"/>
  <c r="W1357" i="1"/>
  <c r="V1357" i="1"/>
  <c r="U1357" i="1"/>
  <c r="T1357" i="1"/>
  <c r="S1357" i="1"/>
  <c r="AC1356" i="1"/>
  <c r="AB1356" i="1"/>
  <c r="AA1356" i="1"/>
  <c r="Z1356" i="1"/>
  <c r="Y1356" i="1"/>
  <c r="X1356" i="1"/>
  <c r="W1356" i="1"/>
  <c r="V1356" i="1"/>
  <c r="U1356" i="1"/>
  <c r="T1356" i="1"/>
  <c r="S1356" i="1"/>
  <c r="AC1355" i="1"/>
  <c r="AB1355" i="1"/>
  <c r="AA1355" i="1"/>
  <c r="Z1355" i="1"/>
  <c r="Y1355" i="1"/>
  <c r="X1355" i="1"/>
  <c r="W1355" i="1"/>
  <c r="V1355" i="1"/>
  <c r="U1355" i="1"/>
  <c r="T1355" i="1"/>
  <c r="S1355" i="1"/>
  <c r="AC1354" i="1"/>
  <c r="AB1354" i="1"/>
  <c r="AA1354" i="1"/>
  <c r="Z1354" i="1"/>
  <c r="Y1354" i="1"/>
  <c r="X1354" i="1"/>
  <c r="W1354" i="1"/>
  <c r="V1354" i="1"/>
  <c r="U1354" i="1"/>
  <c r="T1354" i="1"/>
  <c r="S1354" i="1"/>
  <c r="AC1353" i="1"/>
  <c r="AB1353" i="1"/>
  <c r="O1353" i="1" s="1"/>
  <c r="P1353" i="1" s="1"/>
  <c r="AA1353" i="1"/>
  <c r="Z1353" i="1"/>
  <c r="Y1353" i="1"/>
  <c r="X1353" i="1"/>
  <c r="W1353" i="1"/>
  <c r="V1353" i="1"/>
  <c r="U1353" i="1"/>
  <c r="T1353" i="1"/>
  <c r="S1353" i="1"/>
  <c r="AC1352" i="1"/>
  <c r="AB1352" i="1"/>
  <c r="AA1352" i="1"/>
  <c r="Z1352" i="1"/>
  <c r="Y1352" i="1"/>
  <c r="X1352" i="1"/>
  <c r="W1352" i="1"/>
  <c r="V1352" i="1"/>
  <c r="U1352" i="1"/>
  <c r="T1352" i="1"/>
  <c r="S1352" i="1"/>
  <c r="AC1351" i="1"/>
  <c r="AB1351" i="1"/>
  <c r="AA1351" i="1"/>
  <c r="Z1351" i="1"/>
  <c r="Y1351" i="1"/>
  <c r="X1351" i="1"/>
  <c r="W1351" i="1"/>
  <c r="V1351" i="1"/>
  <c r="U1351" i="1"/>
  <c r="T1351" i="1"/>
  <c r="S1351" i="1"/>
  <c r="AC1350" i="1"/>
  <c r="AB1350" i="1"/>
  <c r="AA1350" i="1"/>
  <c r="Z1350" i="1"/>
  <c r="Y1350" i="1"/>
  <c r="X1350" i="1"/>
  <c r="W1350" i="1"/>
  <c r="V1350" i="1"/>
  <c r="U1350" i="1"/>
  <c r="T1350" i="1"/>
  <c r="S1350" i="1"/>
  <c r="AC1349" i="1"/>
  <c r="AB1349" i="1"/>
  <c r="AA1349" i="1"/>
  <c r="Z1349" i="1"/>
  <c r="Y1349" i="1"/>
  <c r="X1349" i="1"/>
  <c r="W1349" i="1"/>
  <c r="V1349" i="1"/>
  <c r="U1349" i="1"/>
  <c r="T1349" i="1"/>
  <c r="S1349" i="1"/>
  <c r="AC1348" i="1"/>
  <c r="AB1348" i="1"/>
  <c r="AA1348" i="1"/>
  <c r="Z1348" i="1"/>
  <c r="Y1348" i="1"/>
  <c r="X1348" i="1"/>
  <c r="W1348" i="1"/>
  <c r="V1348" i="1"/>
  <c r="U1348" i="1"/>
  <c r="T1348" i="1"/>
  <c r="S1348" i="1"/>
  <c r="AC1347" i="1"/>
  <c r="AB1347" i="1"/>
  <c r="AA1347" i="1"/>
  <c r="Z1347" i="1"/>
  <c r="Y1347" i="1"/>
  <c r="X1347" i="1"/>
  <c r="W1347" i="1"/>
  <c r="V1347" i="1"/>
  <c r="U1347" i="1"/>
  <c r="T1347" i="1"/>
  <c r="S1347" i="1"/>
  <c r="AC1346" i="1"/>
  <c r="AB1346" i="1"/>
  <c r="AA1346" i="1"/>
  <c r="Z1346" i="1"/>
  <c r="Y1346" i="1"/>
  <c r="X1346" i="1"/>
  <c r="W1346" i="1"/>
  <c r="V1346" i="1"/>
  <c r="U1346" i="1"/>
  <c r="T1346" i="1"/>
  <c r="S1346" i="1"/>
  <c r="AC1345" i="1"/>
  <c r="AB1345" i="1"/>
  <c r="AA1345" i="1"/>
  <c r="Z1345" i="1"/>
  <c r="Y1345" i="1"/>
  <c r="X1345" i="1"/>
  <c r="W1345" i="1"/>
  <c r="V1345" i="1"/>
  <c r="U1345" i="1"/>
  <c r="T1345" i="1"/>
  <c r="S1345" i="1"/>
  <c r="AC1344" i="1"/>
  <c r="AB1344" i="1"/>
  <c r="AA1344" i="1"/>
  <c r="Z1344" i="1"/>
  <c r="Y1344" i="1"/>
  <c r="X1344" i="1"/>
  <c r="W1344" i="1"/>
  <c r="V1344" i="1"/>
  <c r="U1344" i="1"/>
  <c r="T1344" i="1"/>
  <c r="S1344" i="1"/>
  <c r="AC1343" i="1"/>
  <c r="AB1343" i="1"/>
  <c r="AA1343" i="1"/>
  <c r="Z1343" i="1"/>
  <c r="Y1343" i="1"/>
  <c r="X1343" i="1"/>
  <c r="W1343" i="1"/>
  <c r="V1343" i="1"/>
  <c r="U1343" i="1"/>
  <c r="T1343" i="1"/>
  <c r="S1343" i="1"/>
  <c r="AC1342" i="1"/>
  <c r="AB1342" i="1"/>
  <c r="AA1342" i="1"/>
  <c r="Z1342" i="1"/>
  <c r="Y1342" i="1"/>
  <c r="X1342" i="1"/>
  <c r="W1342" i="1"/>
  <c r="V1342" i="1"/>
  <c r="U1342" i="1"/>
  <c r="T1342" i="1"/>
  <c r="S1342" i="1"/>
  <c r="AC1341" i="1"/>
  <c r="AB1341" i="1"/>
  <c r="O1341" i="1" s="1"/>
  <c r="P1341" i="1" s="1"/>
  <c r="AA1341" i="1"/>
  <c r="Z1341" i="1"/>
  <c r="Y1341" i="1"/>
  <c r="X1341" i="1"/>
  <c r="W1341" i="1"/>
  <c r="V1341" i="1"/>
  <c r="U1341" i="1"/>
  <c r="T1341" i="1"/>
  <c r="S1341" i="1"/>
  <c r="AC1340" i="1"/>
  <c r="AB1340" i="1"/>
  <c r="AA1340" i="1"/>
  <c r="Z1340" i="1"/>
  <c r="Y1340" i="1"/>
  <c r="X1340" i="1"/>
  <c r="W1340" i="1"/>
  <c r="V1340" i="1"/>
  <c r="U1340" i="1"/>
  <c r="T1340" i="1"/>
  <c r="S1340" i="1"/>
  <c r="AC1339" i="1"/>
  <c r="AB1339" i="1"/>
  <c r="AA1339" i="1"/>
  <c r="Z1339" i="1"/>
  <c r="Y1339" i="1"/>
  <c r="X1339" i="1"/>
  <c r="W1339" i="1"/>
  <c r="V1339" i="1"/>
  <c r="U1339" i="1"/>
  <c r="T1339" i="1"/>
  <c r="S1339" i="1"/>
  <c r="AC1338" i="1"/>
  <c r="AB1338" i="1"/>
  <c r="AA1338" i="1"/>
  <c r="Z1338" i="1"/>
  <c r="Y1338" i="1"/>
  <c r="X1338" i="1"/>
  <c r="W1338" i="1"/>
  <c r="V1338" i="1"/>
  <c r="U1338" i="1"/>
  <c r="T1338" i="1"/>
  <c r="S1338" i="1"/>
  <c r="AC1337" i="1"/>
  <c r="AB1337" i="1"/>
  <c r="AA1337" i="1"/>
  <c r="Z1337" i="1"/>
  <c r="Y1337" i="1"/>
  <c r="X1337" i="1"/>
  <c r="W1337" i="1"/>
  <c r="V1337" i="1"/>
  <c r="U1337" i="1"/>
  <c r="T1337" i="1"/>
  <c r="S1337" i="1"/>
  <c r="AC1336" i="1"/>
  <c r="AB1336" i="1"/>
  <c r="AA1336" i="1"/>
  <c r="Z1336" i="1"/>
  <c r="Y1336" i="1"/>
  <c r="X1336" i="1"/>
  <c r="W1336" i="1"/>
  <c r="V1336" i="1"/>
  <c r="U1336" i="1"/>
  <c r="T1336" i="1"/>
  <c r="S1336" i="1"/>
  <c r="AC1335" i="1"/>
  <c r="AB1335" i="1"/>
  <c r="AA1335" i="1"/>
  <c r="Z1335" i="1"/>
  <c r="Y1335" i="1"/>
  <c r="X1335" i="1"/>
  <c r="W1335" i="1"/>
  <c r="V1335" i="1"/>
  <c r="U1335" i="1"/>
  <c r="T1335" i="1"/>
  <c r="S1335" i="1"/>
  <c r="AC1334" i="1"/>
  <c r="AB1334" i="1"/>
  <c r="AA1334" i="1"/>
  <c r="Z1334" i="1"/>
  <c r="Y1334" i="1"/>
  <c r="X1334" i="1"/>
  <c r="W1334" i="1"/>
  <c r="V1334" i="1"/>
  <c r="U1334" i="1"/>
  <c r="T1334" i="1"/>
  <c r="S1334" i="1"/>
  <c r="AC1333" i="1"/>
  <c r="AB1333" i="1"/>
  <c r="AA1333" i="1"/>
  <c r="Z1333" i="1"/>
  <c r="Y1333" i="1"/>
  <c r="X1333" i="1"/>
  <c r="W1333" i="1"/>
  <c r="V1333" i="1"/>
  <c r="U1333" i="1"/>
  <c r="T1333" i="1"/>
  <c r="S1333" i="1"/>
  <c r="AC1332" i="1"/>
  <c r="AB1332" i="1"/>
  <c r="AA1332" i="1"/>
  <c r="Z1332" i="1"/>
  <c r="Y1332" i="1"/>
  <c r="X1332" i="1"/>
  <c r="W1332" i="1"/>
  <c r="V1332" i="1"/>
  <c r="U1332" i="1"/>
  <c r="T1332" i="1"/>
  <c r="S1332" i="1"/>
  <c r="AC1331" i="1"/>
  <c r="AB1331" i="1"/>
  <c r="AA1331" i="1"/>
  <c r="Z1331" i="1"/>
  <c r="Y1331" i="1"/>
  <c r="X1331" i="1"/>
  <c r="W1331" i="1"/>
  <c r="V1331" i="1"/>
  <c r="U1331" i="1"/>
  <c r="T1331" i="1"/>
  <c r="S1331" i="1"/>
  <c r="AC1330" i="1"/>
  <c r="AB1330" i="1"/>
  <c r="AA1330" i="1"/>
  <c r="Z1330" i="1"/>
  <c r="Y1330" i="1"/>
  <c r="X1330" i="1"/>
  <c r="W1330" i="1"/>
  <c r="V1330" i="1"/>
  <c r="U1330" i="1"/>
  <c r="T1330" i="1"/>
  <c r="S1330" i="1"/>
  <c r="AC1329" i="1"/>
  <c r="AB1329" i="1"/>
  <c r="O1329" i="1" s="1"/>
  <c r="P1329" i="1" s="1"/>
  <c r="AA1329" i="1"/>
  <c r="Z1329" i="1"/>
  <c r="Y1329" i="1"/>
  <c r="X1329" i="1"/>
  <c r="W1329" i="1"/>
  <c r="V1329" i="1"/>
  <c r="U1329" i="1"/>
  <c r="T1329" i="1"/>
  <c r="S1329" i="1"/>
  <c r="AC1328" i="1"/>
  <c r="AB1328" i="1"/>
  <c r="AA1328" i="1"/>
  <c r="Z1328" i="1"/>
  <c r="Y1328" i="1"/>
  <c r="X1328" i="1"/>
  <c r="W1328" i="1"/>
  <c r="V1328" i="1"/>
  <c r="U1328" i="1"/>
  <c r="T1328" i="1"/>
  <c r="S1328" i="1"/>
  <c r="AC1327" i="1"/>
  <c r="AB1327" i="1"/>
  <c r="AA1327" i="1"/>
  <c r="Z1327" i="1"/>
  <c r="Y1327" i="1"/>
  <c r="X1327" i="1"/>
  <c r="W1327" i="1"/>
  <c r="V1327" i="1"/>
  <c r="U1327" i="1"/>
  <c r="T1327" i="1"/>
  <c r="S1327" i="1"/>
  <c r="AC1326" i="1"/>
  <c r="AB1326" i="1"/>
  <c r="AA1326" i="1"/>
  <c r="Z1326" i="1"/>
  <c r="Y1326" i="1"/>
  <c r="X1326" i="1"/>
  <c r="W1326" i="1"/>
  <c r="V1326" i="1"/>
  <c r="U1326" i="1"/>
  <c r="T1326" i="1"/>
  <c r="S1326" i="1"/>
  <c r="AC1325" i="1"/>
  <c r="AB1325" i="1"/>
  <c r="AA1325" i="1"/>
  <c r="Z1325" i="1"/>
  <c r="Y1325" i="1"/>
  <c r="X1325" i="1"/>
  <c r="W1325" i="1"/>
  <c r="V1325" i="1"/>
  <c r="U1325" i="1"/>
  <c r="T1325" i="1"/>
  <c r="S1325" i="1"/>
  <c r="AC1324" i="1"/>
  <c r="AB1324" i="1"/>
  <c r="AA1324" i="1"/>
  <c r="Z1324" i="1"/>
  <c r="Y1324" i="1"/>
  <c r="X1324" i="1"/>
  <c r="W1324" i="1"/>
  <c r="V1324" i="1"/>
  <c r="U1324" i="1"/>
  <c r="T1324" i="1"/>
  <c r="S1324" i="1"/>
  <c r="AC1323" i="1"/>
  <c r="AB1323" i="1"/>
  <c r="AA1323" i="1"/>
  <c r="Z1323" i="1"/>
  <c r="Y1323" i="1"/>
  <c r="X1323" i="1"/>
  <c r="W1323" i="1"/>
  <c r="V1323" i="1"/>
  <c r="U1323" i="1"/>
  <c r="T1323" i="1"/>
  <c r="S1323" i="1"/>
  <c r="AC1322" i="1"/>
  <c r="AB1322" i="1"/>
  <c r="AA1322" i="1"/>
  <c r="Z1322" i="1"/>
  <c r="Y1322" i="1"/>
  <c r="X1322" i="1"/>
  <c r="W1322" i="1"/>
  <c r="V1322" i="1"/>
  <c r="U1322" i="1"/>
  <c r="T1322" i="1"/>
  <c r="S1322" i="1"/>
  <c r="AC1321" i="1"/>
  <c r="AB1321" i="1"/>
  <c r="AA1321" i="1"/>
  <c r="Z1321" i="1"/>
  <c r="Y1321" i="1"/>
  <c r="X1321" i="1"/>
  <c r="W1321" i="1"/>
  <c r="V1321" i="1"/>
  <c r="U1321" i="1"/>
  <c r="T1321" i="1"/>
  <c r="S1321" i="1"/>
  <c r="AC1320" i="1"/>
  <c r="AB1320" i="1"/>
  <c r="AA1320" i="1"/>
  <c r="Z1320" i="1"/>
  <c r="Y1320" i="1"/>
  <c r="X1320" i="1"/>
  <c r="W1320" i="1"/>
  <c r="V1320" i="1"/>
  <c r="U1320" i="1"/>
  <c r="T1320" i="1"/>
  <c r="S1320" i="1"/>
  <c r="AC1319" i="1"/>
  <c r="AB1319" i="1"/>
  <c r="AA1319" i="1"/>
  <c r="Z1319" i="1"/>
  <c r="Y1319" i="1"/>
  <c r="X1319" i="1"/>
  <c r="W1319" i="1"/>
  <c r="V1319" i="1"/>
  <c r="U1319" i="1"/>
  <c r="T1319" i="1"/>
  <c r="S1319" i="1"/>
  <c r="AC1318" i="1"/>
  <c r="AB1318" i="1"/>
  <c r="AA1318" i="1"/>
  <c r="Z1318" i="1"/>
  <c r="Y1318" i="1"/>
  <c r="X1318" i="1"/>
  <c r="W1318" i="1"/>
  <c r="V1318" i="1"/>
  <c r="U1318" i="1"/>
  <c r="T1318" i="1"/>
  <c r="S1318" i="1"/>
  <c r="AC1317" i="1"/>
  <c r="AB1317" i="1"/>
  <c r="O1317" i="1" s="1"/>
  <c r="P1317" i="1" s="1"/>
  <c r="AA1317" i="1"/>
  <c r="Z1317" i="1"/>
  <c r="Y1317" i="1"/>
  <c r="X1317" i="1"/>
  <c r="W1317" i="1"/>
  <c r="V1317" i="1"/>
  <c r="U1317" i="1"/>
  <c r="T1317" i="1"/>
  <c r="S1317" i="1"/>
  <c r="AC1316" i="1"/>
  <c r="AB1316" i="1"/>
  <c r="AA1316" i="1"/>
  <c r="Z1316" i="1"/>
  <c r="Y1316" i="1"/>
  <c r="X1316" i="1"/>
  <c r="W1316" i="1"/>
  <c r="V1316" i="1"/>
  <c r="U1316" i="1"/>
  <c r="T1316" i="1"/>
  <c r="S1316" i="1"/>
  <c r="AC1315" i="1"/>
  <c r="AB1315" i="1"/>
  <c r="AA1315" i="1"/>
  <c r="Z1315" i="1"/>
  <c r="Y1315" i="1"/>
  <c r="X1315" i="1"/>
  <c r="W1315" i="1"/>
  <c r="V1315" i="1"/>
  <c r="U1315" i="1"/>
  <c r="T1315" i="1"/>
  <c r="S1315" i="1"/>
  <c r="AC1314" i="1"/>
  <c r="AB1314" i="1"/>
  <c r="AA1314" i="1"/>
  <c r="Z1314" i="1"/>
  <c r="Y1314" i="1"/>
  <c r="X1314" i="1"/>
  <c r="W1314" i="1"/>
  <c r="V1314" i="1"/>
  <c r="U1314" i="1"/>
  <c r="T1314" i="1"/>
  <c r="S1314" i="1"/>
  <c r="AC1313" i="1"/>
  <c r="AB1313" i="1"/>
  <c r="AA1313" i="1"/>
  <c r="Z1313" i="1"/>
  <c r="Y1313" i="1"/>
  <c r="X1313" i="1"/>
  <c r="W1313" i="1"/>
  <c r="V1313" i="1"/>
  <c r="U1313" i="1"/>
  <c r="T1313" i="1"/>
  <c r="S1313" i="1"/>
  <c r="AC1312" i="1"/>
  <c r="AB1312" i="1"/>
  <c r="AA1312" i="1"/>
  <c r="Z1312" i="1"/>
  <c r="Y1312" i="1"/>
  <c r="X1312" i="1"/>
  <c r="W1312" i="1"/>
  <c r="V1312" i="1"/>
  <c r="U1312" i="1"/>
  <c r="T1312" i="1"/>
  <c r="S1312" i="1"/>
  <c r="AC1311" i="1"/>
  <c r="AB1311" i="1"/>
  <c r="AA1311" i="1"/>
  <c r="Z1311" i="1"/>
  <c r="Y1311" i="1"/>
  <c r="X1311" i="1"/>
  <c r="W1311" i="1"/>
  <c r="V1311" i="1"/>
  <c r="U1311" i="1"/>
  <c r="T1311" i="1"/>
  <c r="S1311" i="1"/>
  <c r="AC1310" i="1"/>
  <c r="AB1310" i="1"/>
  <c r="AA1310" i="1"/>
  <c r="Z1310" i="1"/>
  <c r="Y1310" i="1"/>
  <c r="X1310" i="1"/>
  <c r="W1310" i="1"/>
  <c r="V1310" i="1"/>
  <c r="U1310" i="1"/>
  <c r="T1310" i="1"/>
  <c r="S1310" i="1"/>
  <c r="AC1309" i="1"/>
  <c r="AB1309" i="1"/>
  <c r="AA1309" i="1"/>
  <c r="Z1309" i="1"/>
  <c r="Y1309" i="1"/>
  <c r="X1309" i="1"/>
  <c r="W1309" i="1"/>
  <c r="V1309" i="1"/>
  <c r="U1309" i="1"/>
  <c r="T1309" i="1"/>
  <c r="S1309" i="1"/>
  <c r="AC1308" i="1"/>
  <c r="AB1308" i="1"/>
  <c r="AA1308" i="1"/>
  <c r="Z1308" i="1"/>
  <c r="Y1308" i="1"/>
  <c r="X1308" i="1"/>
  <c r="W1308" i="1"/>
  <c r="V1308" i="1"/>
  <c r="U1308" i="1"/>
  <c r="T1308" i="1"/>
  <c r="S1308" i="1"/>
  <c r="AC1307" i="1"/>
  <c r="AB1307" i="1"/>
  <c r="AA1307" i="1"/>
  <c r="Z1307" i="1"/>
  <c r="Y1307" i="1"/>
  <c r="X1307" i="1"/>
  <c r="W1307" i="1"/>
  <c r="V1307" i="1"/>
  <c r="U1307" i="1"/>
  <c r="T1307" i="1"/>
  <c r="S1307" i="1"/>
  <c r="AC1306" i="1"/>
  <c r="AB1306" i="1"/>
  <c r="AA1306" i="1"/>
  <c r="Z1306" i="1"/>
  <c r="Y1306" i="1"/>
  <c r="X1306" i="1"/>
  <c r="W1306" i="1"/>
  <c r="V1306" i="1"/>
  <c r="U1306" i="1"/>
  <c r="T1306" i="1"/>
  <c r="S1306" i="1"/>
  <c r="AC1305" i="1"/>
  <c r="AB1305" i="1"/>
  <c r="O1305" i="1" s="1"/>
  <c r="P1305" i="1" s="1"/>
  <c r="AA1305" i="1"/>
  <c r="Z1305" i="1"/>
  <c r="Y1305" i="1"/>
  <c r="X1305" i="1"/>
  <c r="W1305" i="1"/>
  <c r="V1305" i="1"/>
  <c r="U1305" i="1"/>
  <c r="T1305" i="1"/>
  <c r="S1305" i="1"/>
  <c r="AC1304" i="1"/>
  <c r="AB1304" i="1"/>
  <c r="AA1304" i="1"/>
  <c r="Z1304" i="1"/>
  <c r="Y1304" i="1"/>
  <c r="X1304" i="1"/>
  <c r="W1304" i="1"/>
  <c r="V1304" i="1"/>
  <c r="U1304" i="1"/>
  <c r="T1304" i="1"/>
  <c r="S1304" i="1"/>
  <c r="AC1303" i="1"/>
  <c r="AB1303" i="1"/>
  <c r="AA1303" i="1"/>
  <c r="Z1303" i="1"/>
  <c r="Y1303" i="1"/>
  <c r="X1303" i="1"/>
  <c r="W1303" i="1"/>
  <c r="V1303" i="1"/>
  <c r="U1303" i="1"/>
  <c r="T1303" i="1"/>
  <c r="S1303" i="1"/>
  <c r="AC1302" i="1"/>
  <c r="AB1302" i="1"/>
  <c r="AA1302" i="1"/>
  <c r="Z1302" i="1"/>
  <c r="Y1302" i="1"/>
  <c r="X1302" i="1"/>
  <c r="W1302" i="1"/>
  <c r="V1302" i="1"/>
  <c r="U1302" i="1"/>
  <c r="T1302" i="1"/>
  <c r="S1302" i="1"/>
  <c r="AC1301" i="1"/>
  <c r="AB1301" i="1"/>
  <c r="AA1301" i="1"/>
  <c r="Z1301" i="1"/>
  <c r="Y1301" i="1"/>
  <c r="X1301" i="1"/>
  <c r="W1301" i="1"/>
  <c r="V1301" i="1"/>
  <c r="U1301" i="1"/>
  <c r="T1301" i="1"/>
  <c r="S1301" i="1"/>
  <c r="AC1300" i="1"/>
  <c r="AB1300" i="1"/>
  <c r="AA1300" i="1"/>
  <c r="Z1300" i="1"/>
  <c r="Y1300" i="1"/>
  <c r="X1300" i="1"/>
  <c r="W1300" i="1"/>
  <c r="V1300" i="1"/>
  <c r="U1300" i="1"/>
  <c r="T1300" i="1"/>
  <c r="S1300" i="1"/>
  <c r="AC1299" i="1"/>
  <c r="AB1299" i="1"/>
  <c r="AA1299" i="1"/>
  <c r="Z1299" i="1"/>
  <c r="Y1299" i="1"/>
  <c r="X1299" i="1"/>
  <c r="W1299" i="1"/>
  <c r="V1299" i="1"/>
  <c r="U1299" i="1"/>
  <c r="T1299" i="1"/>
  <c r="S1299" i="1"/>
  <c r="AC1298" i="1"/>
  <c r="AB1298" i="1"/>
  <c r="AA1298" i="1"/>
  <c r="Z1298" i="1"/>
  <c r="Y1298" i="1"/>
  <c r="X1298" i="1"/>
  <c r="W1298" i="1"/>
  <c r="V1298" i="1"/>
  <c r="U1298" i="1"/>
  <c r="T1298" i="1"/>
  <c r="S1298" i="1"/>
  <c r="AC1297" i="1"/>
  <c r="AB1297" i="1"/>
  <c r="AA1297" i="1"/>
  <c r="Z1297" i="1"/>
  <c r="Y1297" i="1"/>
  <c r="X1297" i="1"/>
  <c r="W1297" i="1"/>
  <c r="V1297" i="1"/>
  <c r="U1297" i="1"/>
  <c r="T1297" i="1"/>
  <c r="S1297" i="1"/>
  <c r="AC1296" i="1"/>
  <c r="AB1296" i="1"/>
  <c r="AA1296" i="1"/>
  <c r="Z1296" i="1"/>
  <c r="Y1296" i="1"/>
  <c r="X1296" i="1"/>
  <c r="W1296" i="1"/>
  <c r="V1296" i="1"/>
  <c r="U1296" i="1"/>
  <c r="T1296" i="1"/>
  <c r="S1296" i="1"/>
  <c r="AC1295" i="1"/>
  <c r="AB1295" i="1"/>
  <c r="AA1295" i="1"/>
  <c r="Z1295" i="1"/>
  <c r="Y1295" i="1"/>
  <c r="X1295" i="1"/>
  <c r="W1295" i="1"/>
  <c r="V1295" i="1"/>
  <c r="U1295" i="1"/>
  <c r="T1295" i="1"/>
  <c r="S1295" i="1"/>
  <c r="AC1294" i="1"/>
  <c r="AB1294" i="1"/>
  <c r="AA1294" i="1"/>
  <c r="Z1294" i="1"/>
  <c r="Y1294" i="1"/>
  <c r="X1294" i="1"/>
  <c r="W1294" i="1"/>
  <c r="V1294" i="1"/>
  <c r="U1294" i="1"/>
  <c r="T1294" i="1"/>
  <c r="S1294" i="1"/>
  <c r="AC1293" i="1"/>
  <c r="AB1293" i="1"/>
  <c r="O1293" i="1" s="1"/>
  <c r="P1293" i="1" s="1"/>
  <c r="AA1293" i="1"/>
  <c r="Z1293" i="1"/>
  <c r="Y1293" i="1"/>
  <c r="X1293" i="1"/>
  <c r="W1293" i="1"/>
  <c r="V1293" i="1"/>
  <c r="U1293" i="1"/>
  <c r="T1293" i="1"/>
  <c r="S1293" i="1"/>
  <c r="AC1292" i="1"/>
  <c r="AB1292" i="1"/>
  <c r="AA1292" i="1"/>
  <c r="Z1292" i="1"/>
  <c r="Y1292" i="1"/>
  <c r="X1292" i="1"/>
  <c r="W1292" i="1"/>
  <c r="V1292" i="1"/>
  <c r="U1292" i="1"/>
  <c r="T1292" i="1"/>
  <c r="S1292" i="1"/>
  <c r="AC1291" i="1"/>
  <c r="AB1291" i="1"/>
  <c r="AA1291" i="1"/>
  <c r="Z1291" i="1"/>
  <c r="Y1291" i="1"/>
  <c r="X1291" i="1"/>
  <c r="W1291" i="1"/>
  <c r="V1291" i="1"/>
  <c r="U1291" i="1"/>
  <c r="T1291" i="1"/>
  <c r="S1291" i="1"/>
  <c r="AC1290" i="1"/>
  <c r="AB1290" i="1"/>
  <c r="AA1290" i="1"/>
  <c r="Z1290" i="1"/>
  <c r="Y1290" i="1"/>
  <c r="X1290" i="1"/>
  <c r="W1290" i="1"/>
  <c r="V1290" i="1"/>
  <c r="U1290" i="1"/>
  <c r="T1290" i="1"/>
  <c r="S1290" i="1"/>
  <c r="AC1289" i="1"/>
  <c r="AB1289" i="1"/>
  <c r="AA1289" i="1"/>
  <c r="Z1289" i="1"/>
  <c r="Y1289" i="1"/>
  <c r="X1289" i="1"/>
  <c r="W1289" i="1"/>
  <c r="V1289" i="1"/>
  <c r="U1289" i="1"/>
  <c r="T1289" i="1"/>
  <c r="S1289" i="1"/>
  <c r="AC1288" i="1"/>
  <c r="AB1288" i="1"/>
  <c r="AA1288" i="1"/>
  <c r="Z1288" i="1"/>
  <c r="Y1288" i="1"/>
  <c r="X1288" i="1"/>
  <c r="W1288" i="1"/>
  <c r="V1288" i="1"/>
  <c r="U1288" i="1"/>
  <c r="T1288" i="1"/>
  <c r="S1288" i="1"/>
  <c r="AC1287" i="1"/>
  <c r="AB1287" i="1"/>
  <c r="AA1287" i="1"/>
  <c r="Z1287" i="1"/>
  <c r="Y1287" i="1"/>
  <c r="X1287" i="1"/>
  <c r="W1287" i="1"/>
  <c r="V1287" i="1"/>
  <c r="U1287" i="1"/>
  <c r="T1287" i="1"/>
  <c r="S1287" i="1"/>
  <c r="AC1286" i="1"/>
  <c r="AB1286" i="1"/>
  <c r="AA1286" i="1"/>
  <c r="Z1286" i="1"/>
  <c r="Y1286" i="1"/>
  <c r="X1286" i="1"/>
  <c r="W1286" i="1"/>
  <c r="V1286" i="1"/>
  <c r="U1286" i="1"/>
  <c r="T1286" i="1"/>
  <c r="S1286" i="1"/>
  <c r="AC1285" i="1"/>
  <c r="AB1285" i="1"/>
  <c r="AA1285" i="1"/>
  <c r="Z1285" i="1"/>
  <c r="Y1285" i="1"/>
  <c r="X1285" i="1"/>
  <c r="W1285" i="1"/>
  <c r="V1285" i="1"/>
  <c r="U1285" i="1"/>
  <c r="T1285" i="1"/>
  <c r="S1285" i="1"/>
  <c r="AC1284" i="1"/>
  <c r="AB1284" i="1"/>
  <c r="AA1284" i="1"/>
  <c r="Z1284" i="1"/>
  <c r="Y1284" i="1"/>
  <c r="X1284" i="1"/>
  <c r="W1284" i="1"/>
  <c r="V1284" i="1"/>
  <c r="U1284" i="1"/>
  <c r="T1284" i="1"/>
  <c r="S1284" i="1"/>
  <c r="AC1283" i="1"/>
  <c r="AB1283" i="1"/>
  <c r="AA1283" i="1"/>
  <c r="Z1283" i="1"/>
  <c r="Y1283" i="1"/>
  <c r="X1283" i="1"/>
  <c r="W1283" i="1"/>
  <c r="V1283" i="1"/>
  <c r="U1283" i="1"/>
  <c r="T1283" i="1"/>
  <c r="S1283" i="1"/>
  <c r="AC1282" i="1"/>
  <c r="AB1282" i="1"/>
  <c r="AA1282" i="1"/>
  <c r="Z1282" i="1"/>
  <c r="Y1282" i="1"/>
  <c r="X1282" i="1"/>
  <c r="W1282" i="1"/>
  <c r="V1282" i="1"/>
  <c r="U1282" i="1"/>
  <c r="T1282" i="1"/>
  <c r="S1282" i="1"/>
  <c r="AC1281" i="1"/>
  <c r="AB1281" i="1"/>
  <c r="O1281" i="1" s="1"/>
  <c r="P1281" i="1" s="1"/>
  <c r="AA1281" i="1"/>
  <c r="Z1281" i="1"/>
  <c r="Y1281" i="1"/>
  <c r="X1281" i="1"/>
  <c r="W1281" i="1"/>
  <c r="V1281" i="1"/>
  <c r="U1281" i="1"/>
  <c r="T1281" i="1"/>
  <c r="S1281" i="1"/>
  <c r="AC1280" i="1"/>
  <c r="AB1280" i="1"/>
  <c r="AA1280" i="1"/>
  <c r="Z1280" i="1"/>
  <c r="Y1280" i="1"/>
  <c r="X1280" i="1"/>
  <c r="W1280" i="1"/>
  <c r="V1280" i="1"/>
  <c r="U1280" i="1"/>
  <c r="T1280" i="1"/>
  <c r="S1280" i="1"/>
  <c r="AC1279" i="1"/>
  <c r="AB1279" i="1"/>
  <c r="AA1279" i="1"/>
  <c r="Z1279" i="1"/>
  <c r="Y1279" i="1"/>
  <c r="X1279" i="1"/>
  <c r="W1279" i="1"/>
  <c r="V1279" i="1"/>
  <c r="U1279" i="1"/>
  <c r="T1279" i="1"/>
  <c r="S1279" i="1"/>
  <c r="AC1278" i="1"/>
  <c r="AB1278" i="1"/>
  <c r="AA1278" i="1"/>
  <c r="Z1278" i="1"/>
  <c r="Y1278" i="1"/>
  <c r="X1278" i="1"/>
  <c r="W1278" i="1"/>
  <c r="V1278" i="1"/>
  <c r="U1278" i="1"/>
  <c r="T1278" i="1"/>
  <c r="S1278" i="1"/>
  <c r="AC1277" i="1"/>
  <c r="AB1277" i="1"/>
  <c r="AA1277" i="1"/>
  <c r="Z1277" i="1"/>
  <c r="Y1277" i="1"/>
  <c r="X1277" i="1"/>
  <c r="W1277" i="1"/>
  <c r="V1277" i="1"/>
  <c r="U1277" i="1"/>
  <c r="T1277" i="1"/>
  <c r="S1277" i="1"/>
  <c r="AC1276" i="1"/>
  <c r="AB1276" i="1"/>
  <c r="AA1276" i="1"/>
  <c r="Z1276" i="1"/>
  <c r="Y1276" i="1"/>
  <c r="X1276" i="1"/>
  <c r="W1276" i="1"/>
  <c r="V1276" i="1"/>
  <c r="U1276" i="1"/>
  <c r="T1276" i="1"/>
  <c r="S1276" i="1"/>
  <c r="AC1275" i="1"/>
  <c r="AB1275" i="1"/>
  <c r="AA1275" i="1"/>
  <c r="Z1275" i="1"/>
  <c r="Y1275" i="1"/>
  <c r="X1275" i="1"/>
  <c r="W1275" i="1"/>
  <c r="V1275" i="1"/>
  <c r="U1275" i="1"/>
  <c r="T1275" i="1"/>
  <c r="S1275" i="1"/>
  <c r="AC1274" i="1"/>
  <c r="AB1274" i="1"/>
  <c r="AA1274" i="1"/>
  <c r="Z1274" i="1"/>
  <c r="Y1274" i="1"/>
  <c r="X1274" i="1"/>
  <c r="W1274" i="1"/>
  <c r="V1274" i="1"/>
  <c r="U1274" i="1"/>
  <c r="T1274" i="1"/>
  <c r="S1274" i="1"/>
  <c r="AC1273" i="1"/>
  <c r="AB1273" i="1"/>
  <c r="AA1273" i="1"/>
  <c r="Z1273" i="1"/>
  <c r="Y1273" i="1"/>
  <c r="X1273" i="1"/>
  <c r="W1273" i="1"/>
  <c r="V1273" i="1"/>
  <c r="U1273" i="1"/>
  <c r="T1273" i="1"/>
  <c r="S1273" i="1"/>
  <c r="AC1272" i="1"/>
  <c r="AB1272" i="1"/>
  <c r="AA1272" i="1"/>
  <c r="Z1272" i="1"/>
  <c r="Y1272" i="1"/>
  <c r="X1272" i="1"/>
  <c r="W1272" i="1"/>
  <c r="V1272" i="1"/>
  <c r="U1272" i="1"/>
  <c r="T1272" i="1"/>
  <c r="S1272" i="1"/>
  <c r="AC1271" i="1"/>
  <c r="AB1271" i="1"/>
  <c r="AA1271" i="1"/>
  <c r="Z1271" i="1"/>
  <c r="Y1271" i="1"/>
  <c r="X1271" i="1"/>
  <c r="W1271" i="1"/>
  <c r="V1271" i="1"/>
  <c r="U1271" i="1"/>
  <c r="T1271" i="1"/>
  <c r="S1271" i="1"/>
  <c r="AC1270" i="1"/>
  <c r="AB1270" i="1"/>
  <c r="AA1270" i="1"/>
  <c r="Z1270" i="1"/>
  <c r="Y1270" i="1"/>
  <c r="X1270" i="1"/>
  <c r="W1270" i="1"/>
  <c r="V1270" i="1"/>
  <c r="U1270" i="1"/>
  <c r="T1270" i="1"/>
  <c r="S1270" i="1"/>
  <c r="AC1269" i="1"/>
  <c r="AB1269" i="1"/>
  <c r="O1269" i="1" s="1"/>
  <c r="P1269" i="1" s="1"/>
  <c r="AA1269" i="1"/>
  <c r="Z1269" i="1"/>
  <c r="Y1269" i="1"/>
  <c r="X1269" i="1"/>
  <c r="W1269" i="1"/>
  <c r="V1269" i="1"/>
  <c r="U1269" i="1"/>
  <c r="T1269" i="1"/>
  <c r="S1269" i="1"/>
  <c r="AC1268" i="1"/>
  <c r="AB1268" i="1"/>
  <c r="AA1268" i="1"/>
  <c r="Z1268" i="1"/>
  <c r="Y1268" i="1"/>
  <c r="X1268" i="1"/>
  <c r="W1268" i="1"/>
  <c r="V1268" i="1"/>
  <c r="U1268" i="1"/>
  <c r="T1268" i="1"/>
  <c r="S1268" i="1"/>
  <c r="AC1267" i="1"/>
  <c r="AB1267" i="1"/>
  <c r="AA1267" i="1"/>
  <c r="Z1267" i="1"/>
  <c r="Y1267" i="1"/>
  <c r="X1267" i="1"/>
  <c r="W1267" i="1"/>
  <c r="V1267" i="1"/>
  <c r="U1267" i="1"/>
  <c r="T1267" i="1"/>
  <c r="S1267" i="1"/>
  <c r="AC1266" i="1"/>
  <c r="AB1266" i="1"/>
  <c r="AA1266" i="1"/>
  <c r="Z1266" i="1"/>
  <c r="Y1266" i="1"/>
  <c r="X1266" i="1"/>
  <c r="W1266" i="1"/>
  <c r="V1266" i="1"/>
  <c r="U1266" i="1"/>
  <c r="T1266" i="1"/>
  <c r="S1266" i="1"/>
  <c r="AC1265" i="1"/>
  <c r="AB1265" i="1"/>
  <c r="AA1265" i="1"/>
  <c r="Z1265" i="1"/>
  <c r="Y1265" i="1"/>
  <c r="X1265" i="1"/>
  <c r="W1265" i="1"/>
  <c r="V1265" i="1"/>
  <c r="U1265" i="1"/>
  <c r="T1265" i="1"/>
  <c r="S1265" i="1"/>
  <c r="AC1264" i="1"/>
  <c r="AB1264" i="1"/>
  <c r="AA1264" i="1"/>
  <c r="Z1264" i="1"/>
  <c r="Y1264" i="1"/>
  <c r="X1264" i="1"/>
  <c r="W1264" i="1"/>
  <c r="V1264" i="1"/>
  <c r="U1264" i="1"/>
  <c r="T1264" i="1"/>
  <c r="S1264" i="1"/>
  <c r="AC1263" i="1"/>
  <c r="AB1263" i="1"/>
  <c r="AA1263" i="1"/>
  <c r="Z1263" i="1"/>
  <c r="Y1263" i="1"/>
  <c r="X1263" i="1"/>
  <c r="W1263" i="1"/>
  <c r="V1263" i="1"/>
  <c r="U1263" i="1"/>
  <c r="T1263" i="1"/>
  <c r="S1263" i="1"/>
  <c r="AC1262" i="1"/>
  <c r="AB1262" i="1"/>
  <c r="AA1262" i="1"/>
  <c r="Z1262" i="1"/>
  <c r="Y1262" i="1"/>
  <c r="X1262" i="1"/>
  <c r="W1262" i="1"/>
  <c r="V1262" i="1"/>
  <c r="U1262" i="1"/>
  <c r="T1262" i="1"/>
  <c r="S1262" i="1"/>
  <c r="AC1261" i="1"/>
  <c r="AB1261" i="1"/>
  <c r="AA1261" i="1"/>
  <c r="Z1261" i="1"/>
  <c r="Y1261" i="1"/>
  <c r="X1261" i="1"/>
  <c r="W1261" i="1"/>
  <c r="V1261" i="1"/>
  <c r="U1261" i="1"/>
  <c r="T1261" i="1"/>
  <c r="S1261" i="1"/>
  <c r="AC1260" i="1"/>
  <c r="AB1260" i="1"/>
  <c r="AA1260" i="1"/>
  <c r="Z1260" i="1"/>
  <c r="Y1260" i="1"/>
  <c r="X1260" i="1"/>
  <c r="W1260" i="1"/>
  <c r="V1260" i="1"/>
  <c r="U1260" i="1"/>
  <c r="T1260" i="1"/>
  <c r="S1260" i="1"/>
  <c r="AC1259" i="1"/>
  <c r="AB1259" i="1"/>
  <c r="AA1259" i="1"/>
  <c r="Z1259" i="1"/>
  <c r="Y1259" i="1"/>
  <c r="X1259" i="1"/>
  <c r="W1259" i="1"/>
  <c r="V1259" i="1"/>
  <c r="U1259" i="1"/>
  <c r="T1259" i="1"/>
  <c r="S1259" i="1"/>
  <c r="AC1258" i="1"/>
  <c r="AB1258" i="1"/>
  <c r="AA1258" i="1"/>
  <c r="Z1258" i="1"/>
  <c r="Y1258" i="1"/>
  <c r="X1258" i="1"/>
  <c r="W1258" i="1"/>
  <c r="V1258" i="1"/>
  <c r="U1258" i="1"/>
  <c r="T1258" i="1"/>
  <c r="S1258" i="1"/>
  <c r="AC1257" i="1"/>
  <c r="AB1257" i="1"/>
  <c r="O1257" i="1" s="1"/>
  <c r="P1257" i="1" s="1"/>
  <c r="AA1257" i="1"/>
  <c r="Z1257" i="1"/>
  <c r="Y1257" i="1"/>
  <c r="X1257" i="1"/>
  <c r="W1257" i="1"/>
  <c r="V1257" i="1"/>
  <c r="U1257" i="1"/>
  <c r="T1257" i="1"/>
  <c r="S1257" i="1"/>
  <c r="AC1256" i="1"/>
  <c r="AB1256" i="1"/>
  <c r="AA1256" i="1"/>
  <c r="Z1256" i="1"/>
  <c r="Y1256" i="1"/>
  <c r="X1256" i="1"/>
  <c r="W1256" i="1"/>
  <c r="V1256" i="1"/>
  <c r="U1256" i="1"/>
  <c r="T1256" i="1"/>
  <c r="S1256" i="1"/>
  <c r="AC1255" i="1"/>
  <c r="AB1255" i="1"/>
  <c r="AA1255" i="1"/>
  <c r="Z1255" i="1"/>
  <c r="Y1255" i="1"/>
  <c r="X1255" i="1"/>
  <c r="W1255" i="1"/>
  <c r="V1255" i="1"/>
  <c r="U1255" i="1"/>
  <c r="T1255" i="1"/>
  <c r="S1255" i="1"/>
  <c r="AC1254" i="1"/>
  <c r="AB1254" i="1"/>
  <c r="AA1254" i="1"/>
  <c r="Z1254" i="1"/>
  <c r="Y1254" i="1"/>
  <c r="X1254" i="1"/>
  <c r="W1254" i="1"/>
  <c r="V1254" i="1"/>
  <c r="U1254" i="1"/>
  <c r="T1254" i="1"/>
  <c r="S1254" i="1"/>
  <c r="AC1253" i="1"/>
  <c r="AB1253" i="1"/>
  <c r="AA1253" i="1"/>
  <c r="Z1253" i="1"/>
  <c r="Y1253" i="1"/>
  <c r="X1253" i="1"/>
  <c r="W1253" i="1"/>
  <c r="V1253" i="1"/>
  <c r="U1253" i="1"/>
  <c r="T1253" i="1"/>
  <c r="S1253" i="1"/>
  <c r="AC1252" i="1"/>
  <c r="AB1252" i="1"/>
  <c r="AA1252" i="1"/>
  <c r="Z1252" i="1"/>
  <c r="Y1252" i="1"/>
  <c r="X1252" i="1"/>
  <c r="W1252" i="1"/>
  <c r="V1252" i="1"/>
  <c r="U1252" i="1"/>
  <c r="T1252" i="1"/>
  <c r="S1252" i="1"/>
  <c r="AC1251" i="1"/>
  <c r="AB1251" i="1"/>
  <c r="AA1251" i="1"/>
  <c r="Z1251" i="1"/>
  <c r="Y1251" i="1"/>
  <c r="X1251" i="1"/>
  <c r="W1251" i="1"/>
  <c r="V1251" i="1"/>
  <c r="U1251" i="1"/>
  <c r="T1251" i="1"/>
  <c r="S1251" i="1"/>
  <c r="AC1250" i="1"/>
  <c r="AB1250" i="1"/>
  <c r="AA1250" i="1"/>
  <c r="Z1250" i="1"/>
  <c r="Y1250" i="1"/>
  <c r="X1250" i="1"/>
  <c r="W1250" i="1"/>
  <c r="V1250" i="1"/>
  <c r="U1250" i="1"/>
  <c r="T1250" i="1"/>
  <c r="S1250" i="1"/>
  <c r="AC1249" i="1"/>
  <c r="AB1249" i="1"/>
  <c r="AA1249" i="1"/>
  <c r="Z1249" i="1"/>
  <c r="Y1249" i="1"/>
  <c r="X1249" i="1"/>
  <c r="W1249" i="1"/>
  <c r="V1249" i="1"/>
  <c r="U1249" i="1"/>
  <c r="T1249" i="1"/>
  <c r="S1249" i="1"/>
  <c r="AC1248" i="1"/>
  <c r="AB1248" i="1"/>
  <c r="AA1248" i="1"/>
  <c r="Z1248" i="1"/>
  <c r="Y1248" i="1"/>
  <c r="X1248" i="1"/>
  <c r="W1248" i="1"/>
  <c r="V1248" i="1"/>
  <c r="U1248" i="1"/>
  <c r="T1248" i="1"/>
  <c r="S1248" i="1"/>
  <c r="AC1247" i="1"/>
  <c r="AB1247" i="1"/>
  <c r="AA1247" i="1"/>
  <c r="Z1247" i="1"/>
  <c r="Y1247" i="1"/>
  <c r="X1247" i="1"/>
  <c r="W1247" i="1"/>
  <c r="V1247" i="1"/>
  <c r="U1247" i="1"/>
  <c r="T1247" i="1"/>
  <c r="S1247" i="1"/>
  <c r="AC1246" i="1"/>
  <c r="AB1246" i="1"/>
  <c r="AA1246" i="1"/>
  <c r="Z1246" i="1"/>
  <c r="Y1246" i="1"/>
  <c r="X1246" i="1"/>
  <c r="W1246" i="1"/>
  <c r="V1246" i="1"/>
  <c r="U1246" i="1"/>
  <c r="T1246" i="1"/>
  <c r="S1246" i="1"/>
  <c r="AC1245" i="1"/>
  <c r="AB1245" i="1"/>
  <c r="O1245" i="1" s="1"/>
  <c r="P1245" i="1" s="1"/>
  <c r="AA1245" i="1"/>
  <c r="Z1245" i="1"/>
  <c r="Y1245" i="1"/>
  <c r="X1245" i="1"/>
  <c r="W1245" i="1"/>
  <c r="V1245" i="1"/>
  <c r="U1245" i="1"/>
  <c r="T1245" i="1"/>
  <c r="S1245" i="1"/>
  <c r="AC1244" i="1"/>
  <c r="AB1244" i="1"/>
  <c r="AA1244" i="1"/>
  <c r="Z1244" i="1"/>
  <c r="Y1244" i="1"/>
  <c r="X1244" i="1"/>
  <c r="W1244" i="1"/>
  <c r="V1244" i="1"/>
  <c r="U1244" i="1"/>
  <c r="T1244" i="1"/>
  <c r="S1244" i="1"/>
  <c r="AC1243" i="1"/>
  <c r="AB1243" i="1"/>
  <c r="AA1243" i="1"/>
  <c r="Z1243" i="1"/>
  <c r="Y1243" i="1"/>
  <c r="X1243" i="1"/>
  <c r="W1243" i="1"/>
  <c r="V1243" i="1"/>
  <c r="U1243" i="1"/>
  <c r="T1243" i="1"/>
  <c r="S1243" i="1"/>
  <c r="AC1242" i="1"/>
  <c r="AB1242" i="1"/>
  <c r="AA1242" i="1"/>
  <c r="Z1242" i="1"/>
  <c r="Y1242" i="1"/>
  <c r="X1242" i="1"/>
  <c r="W1242" i="1"/>
  <c r="V1242" i="1"/>
  <c r="U1242" i="1"/>
  <c r="T1242" i="1"/>
  <c r="S1242" i="1"/>
  <c r="AC1241" i="1"/>
  <c r="AB1241" i="1"/>
  <c r="AA1241" i="1"/>
  <c r="Z1241" i="1"/>
  <c r="Y1241" i="1"/>
  <c r="X1241" i="1"/>
  <c r="W1241" i="1"/>
  <c r="V1241" i="1"/>
  <c r="U1241" i="1"/>
  <c r="T1241" i="1"/>
  <c r="S1241" i="1"/>
  <c r="AC1240" i="1"/>
  <c r="AB1240" i="1"/>
  <c r="AA1240" i="1"/>
  <c r="Z1240" i="1"/>
  <c r="Y1240" i="1"/>
  <c r="X1240" i="1"/>
  <c r="W1240" i="1"/>
  <c r="V1240" i="1"/>
  <c r="U1240" i="1"/>
  <c r="T1240" i="1"/>
  <c r="S1240" i="1"/>
  <c r="AC1239" i="1"/>
  <c r="AB1239" i="1"/>
  <c r="AA1239" i="1"/>
  <c r="Z1239" i="1"/>
  <c r="Y1239" i="1"/>
  <c r="X1239" i="1"/>
  <c r="W1239" i="1"/>
  <c r="V1239" i="1"/>
  <c r="U1239" i="1"/>
  <c r="T1239" i="1"/>
  <c r="S1239" i="1"/>
  <c r="AC1238" i="1"/>
  <c r="AB1238" i="1"/>
  <c r="AA1238" i="1"/>
  <c r="Z1238" i="1"/>
  <c r="Y1238" i="1"/>
  <c r="X1238" i="1"/>
  <c r="W1238" i="1"/>
  <c r="V1238" i="1"/>
  <c r="U1238" i="1"/>
  <c r="T1238" i="1"/>
  <c r="S1238" i="1"/>
  <c r="AC1237" i="1"/>
  <c r="AB1237" i="1"/>
  <c r="AA1237" i="1"/>
  <c r="Z1237" i="1"/>
  <c r="Y1237" i="1"/>
  <c r="X1237" i="1"/>
  <c r="W1237" i="1"/>
  <c r="V1237" i="1"/>
  <c r="U1237" i="1"/>
  <c r="T1237" i="1"/>
  <c r="S1237" i="1"/>
  <c r="AC1236" i="1"/>
  <c r="AB1236" i="1"/>
  <c r="AA1236" i="1"/>
  <c r="Z1236" i="1"/>
  <c r="Y1236" i="1"/>
  <c r="X1236" i="1"/>
  <c r="W1236" i="1"/>
  <c r="V1236" i="1"/>
  <c r="U1236" i="1"/>
  <c r="T1236" i="1"/>
  <c r="S1236" i="1"/>
  <c r="AC1235" i="1"/>
  <c r="AB1235" i="1"/>
  <c r="AA1235" i="1"/>
  <c r="Z1235" i="1"/>
  <c r="Y1235" i="1"/>
  <c r="X1235" i="1"/>
  <c r="W1235" i="1"/>
  <c r="V1235" i="1"/>
  <c r="U1235" i="1"/>
  <c r="T1235" i="1"/>
  <c r="S1235" i="1"/>
  <c r="AC1234" i="1"/>
  <c r="AB1234" i="1"/>
  <c r="AA1234" i="1"/>
  <c r="Z1234" i="1"/>
  <c r="Y1234" i="1"/>
  <c r="X1234" i="1"/>
  <c r="W1234" i="1"/>
  <c r="V1234" i="1"/>
  <c r="U1234" i="1"/>
  <c r="T1234" i="1"/>
  <c r="S1234" i="1"/>
  <c r="AC1233" i="1"/>
  <c r="AB1233" i="1"/>
  <c r="O1233" i="1" s="1"/>
  <c r="P1233" i="1" s="1"/>
  <c r="AA1233" i="1"/>
  <c r="Z1233" i="1"/>
  <c r="Y1233" i="1"/>
  <c r="X1233" i="1"/>
  <c r="W1233" i="1"/>
  <c r="V1233" i="1"/>
  <c r="U1233" i="1"/>
  <c r="T1233" i="1"/>
  <c r="S1233" i="1"/>
  <c r="AC1232" i="1"/>
  <c r="AB1232" i="1"/>
  <c r="AA1232" i="1"/>
  <c r="Z1232" i="1"/>
  <c r="Y1232" i="1"/>
  <c r="X1232" i="1"/>
  <c r="W1232" i="1"/>
  <c r="V1232" i="1"/>
  <c r="U1232" i="1"/>
  <c r="T1232" i="1"/>
  <c r="S1232" i="1"/>
  <c r="AC1231" i="1"/>
  <c r="AB1231" i="1"/>
  <c r="AA1231" i="1"/>
  <c r="Z1231" i="1"/>
  <c r="Y1231" i="1"/>
  <c r="X1231" i="1"/>
  <c r="W1231" i="1"/>
  <c r="V1231" i="1"/>
  <c r="U1231" i="1"/>
  <c r="T1231" i="1"/>
  <c r="S1231" i="1"/>
  <c r="AC1230" i="1"/>
  <c r="AB1230" i="1"/>
  <c r="AA1230" i="1"/>
  <c r="Z1230" i="1"/>
  <c r="Y1230" i="1"/>
  <c r="X1230" i="1"/>
  <c r="W1230" i="1"/>
  <c r="V1230" i="1"/>
  <c r="U1230" i="1"/>
  <c r="T1230" i="1"/>
  <c r="S1230" i="1"/>
  <c r="AC1229" i="1"/>
  <c r="AB1229" i="1"/>
  <c r="AA1229" i="1"/>
  <c r="Z1229" i="1"/>
  <c r="Y1229" i="1"/>
  <c r="X1229" i="1"/>
  <c r="W1229" i="1"/>
  <c r="V1229" i="1"/>
  <c r="U1229" i="1"/>
  <c r="T1229" i="1"/>
  <c r="S1229" i="1"/>
  <c r="AC1228" i="1"/>
  <c r="AB1228" i="1"/>
  <c r="AA1228" i="1"/>
  <c r="Z1228" i="1"/>
  <c r="Y1228" i="1"/>
  <c r="X1228" i="1"/>
  <c r="W1228" i="1"/>
  <c r="V1228" i="1"/>
  <c r="U1228" i="1"/>
  <c r="T1228" i="1"/>
  <c r="S1228" i="1"/>
  <c r="AC1227" i="1"/>
  <c r="AB1227" i="1"/>
  <c r="AA1227" i="1"/>
  <c r="Z1227" i="1"/>
  <c r="Y1227" i="1"/>
  <c r="X1227" i="1"/>
  <c r="W1227" i="1"/>
  <c r="V1227" i="1"/>
  <c r="U1227" i="1"/>
  <c r="T1227" i="1"/>
  <c r="S1227" i="1"/>
  <c r="AC1226" i="1"/>
  <c r="AB1226" i="1"/>
  <c r="AA1226" i="1"/>
  <c r="Z1226" i="1"/>
  <c r="Y1226" i="1"/>
  <c r="X1226" i="1"/>
  <c r="W1226" i="1"/>
  <c r="V1226" i="1"/>
  <c r="U1226" i="1"/>
  <c r="T1226" i="1"/>
  <c r="S1226" i="1"/>
  <c r="AC1225" i="1"/>
  <c r="AB1225" i="1"/>
  <c r="AA1225" i="1"/>
  <c r="Z1225" i="1"/>
  <c r="Y1225" i="1"/>
  <c r="X1225" i="1"/>
  <c r="W1225" i="1"/>
  <c r="V1225" i="1"/>
  <c r="U1225" i="1"/>
  <c r="T1225" i="1"/>
  <c r="S1225" i="1"/>
  <c r="AC1224" i="1"/>
  <c r="AB1224" i="1"/>
  <c r="AA1224" i="1"/>
  <c r="Z1224" i="1"/>
  <c r="Y1224" i="1"/>
  <c r="X1224" i="1"/>
  <c r="W1224" i="1"/>
  <c r="V1224" i="1"/>
  <c r="U1224" i="1"/>
  <c r="T1224" i="1"/>
  <c r="S1224" i="1"/>
  <c r="AC1223" i="1"/>
  <c r="AB1223" i="1"/>
  <c r="AA1223" i="1"/>
  <c r="Z1223" i="1"/>
  <c r="Y1223" i="1"/>
  <c r="X1223" i="1"/>
  <c r="W1223" i="1"/>
  <c r="V1223" i="1"/>
  <c r="U1223" i="1"/>
  <c r="T1223" i="1"/>
  <c r="S1223" i="1"/>
  <c r="AC1222" i="1"/>
  <c r="AB1222" i="1"/>
  <c r="AA1222" i="1"/>
  <c r="Z1222" i="1"/>
  <c r="Y1222" i="1"/>
  <c r="X1222" i="1"/>
  <c r="W1222" i="1"/>
  <c r="V1222" i="1"/>
  <c r="U1222" i="1"/>
  <c r="T1222" i="1"/>
  <c r="S1222" i="1"/>
  <c r="AC1221" i="1"/>
  <c r="AB1221" i="1"/>
  <c r="O1221" i="1" s="1"/>
  <c r="P1221" i="1" s="1"/>
  <c r="AA1221" i="1"/>
  <c r="Z1221" i="1"/>
  <c r="Y1221" i="1"/>
  <c r="X1221" i="1"/>
  <c r="W1221" i="1"/>
  <c r="V1221" i="1"/>
  <c r="U1221" i="1"/>
  <c r="T1221" i="1"/>
  <c r="S1221" i="1"/>
  <c r="AC1220" i="1"/>
  <c r="AB1220" i="1"/>
  <c r="AA1220" i="1"/>
  <c r="Z1220" i="1"/>
  <c r="Y1220" i="1"/>
  <c r="X1220" i="1"/>
  <c r="W1220" i="1"/>
  <c r="V1220" i="1"/>
  <c r="U1220" i="1"/>
  <c r="T1220" i="1"/>
  <c r="S1220" i="1"/>
  <c r="AC1219" i="1"/>
  <c r="AB1219" i="1"/>
  <c r="AA1219" i="1"/>
  <c r="Z1219" i="1"/>
  <c r="Y1219" i="1"/>
  <c r="X1219" i="1"/>
  <c r="W1219" i="1"/>
  <c r="V1219" i="1"/>
  <c r="U1219" i="1"/>
  <c r="T1219" i="1"/>
  <c r="S1219" i="1"/>
  <c r="AC1218" i="1"/>
  <c r="AB1218" i="1"/>
  <c r="AA1218" i="1"/>
  <c r="Z1218" i="1"/>
  <c r="Y1218" i="1"/>
  <c r="X1218" i="1"/>
  <c r="W1218" i="1"/>
  <c r="V1218" i="1"/>
  <c r="U1218" i="1"/>
  <c r="T1218" i="1"/>
  <c r="S1218" i="1"/>
  <c r="AC1217" i="1"/>
  <c r="AB1217" i="1"/>
  <c r="AA1217" i="1"/>
  <c r="Z1217" i="1"/>
  <c r="Y1217" i="1"/>
  <c r="X1217" i="1"/>
  <c r="W1217" i="1"/>
  <c r="V1217" i="1"/>
  <c r="U1217" i="1"/>
  <c r="T1217" i="1"/>
  <c r="S1217" i="1"/>
  <c r="AC1216" i="1"/>
  <c r="AB1216" i="1"/>
  <c r="AA1216" i="1"/>
  <c r="Z1216" i="1"/>
  <c r="Y1216" i="1"/>
  <c r="X1216" i="1"/>
  <c r="W1216" i="1"/>
  <c r="V1216" i="1"/>
  <c r="U1216" i="1"/>
  <c r="T1216" i="1"/>
  <c r="S1216" i="1"/>
  <c r="AC1215" i="1"/>
  <c r="AB1215" i="1"/>
  <c r="AA1215" i="1"/>
  <c r="Z1215" i="1"/>
  <c r="Y1215" i="1"/>
  <c r="X1215" i="1"/>
  <c r="W1215" i="1"/>
  <c r="V1215" i="1"/>
  <c r="U1215" i="1"/>
  <c r="T1215" i="1"/>
  <c r="S1215" i="1"/>
  <c r="AC1214" i="1"/>
  <c r="AB1214" i="1"/>
  <c r="AA1214" i="1"/>
  <c r="Z1214" i="1"/>
  <c r="Y1214" i="1"/>
  <c r="X1214" i="1"/>
  <c r="W1214" i="1"/>
  <c r="V1214" i="1"/>
  <c r="U1214" i="1"/>
  <c r="T1214" i="1"/>
  <c r="S1214" i="1"/>
  <c r="AC1213" i="1"/>
  <c r="AB1213" i="1"/>
  <c r="AA1213" i="1"/>
  <c r="Z1213" i="1"/>
  <c r="Y1213" i="1"/>
  <c r="X1213" i="1"/>
  <c r="W1213" i="1"/>
  <c r="V1213" i="1"/>
  <c r="U1213" i="1"/>
  <c r="T1213" i="1"/>
  <c r="S1213" i="1"/>
  <c r="AC1212" i="1"/>
  <c r="AB1212" i="1"/>
  <c r="AA1212" i="1"/>
  <c r="Z1212" i="1"/>
  <c r="Y1212" i="1"/>
  <c r="X1212" i="1"/>
  <c r="W1212" i="1"/>
  <c r="V1212" i="1"/>
  <c r="U1212" i="1"/>
  <c r="T1212" i="1"/>
  <c r="S1212" i="1"/>
  <c r="AC1211" i="1"/>
  <c r="AB1211" i="1"/>
  <c r="AA1211" i="1"/>
  <c r="Z1211" i="1"/>
  <c r="Y1211" i="1"/>
  <c r="X1211" i="1"/>
  <c r="W1211" i="1"/>
  <c r="V1211" i="1"/>
  <c r="U1211" i="1"/>
  <c r="T1211" i="1"/>
  <c r="S1211" i="1"/>
  <c r="AC1210" i="1"/>
  <c r="AB1210" i="1"/>
  <c r="AA1210" i="1"/>
  <c r="Z1210" i="1"/>
  <c r="Y1210" i="1"/>
  <c r="X1210" i="1"/>
  <c r="W1210" i="1"/>
  <c r="V1210" i="1"/>
  <c r="U1210" i="1"/>
  <c r="T1210" i="1"/>
  <c r="S1210" i="1"/>
  <c r="AC1209" i="1"/>
  <c r="AB1209" i="1"/>
  <c r="O1209" i="1" s="1"/>
  <c r="P1209" i="1" s="1"/>
  <c r="AA1209" i="1"/>
  <c r="Z1209" i="1"/>
  <c r="Y1209" i="1"/>
  <c r="X1209" i="1"/>
  <c r="W1209" i="1"/>
  <c r="V1209" i="1"/>
  <c r="U1209" i="1"/>
  <c r="T1209" i="1"/>
  <c r="S1209" i="1"/>
  <c r="AC1208" i="1"/>
  <c r="AB1208" i="1"/>
  <c r="AA1208" i="1"/>
  <c r="Z1208" i="1"/>
  <c r="Y1208" i="1"/>
  <c r="X1208" i="1"/>
  <c r="W1208" i="1"/>
  <c r="V1208" i="1"/>
  <c r="U1208" i="1"/>
  <c r="T1208" i="1"/>
  <c r="S1208" i="1"/>
  <c r="AC1207" i="1"/>
  <c r="AB1207" i="1"/>
  <c r="AA1207" i="1"/>
  <c r="Z1207" i="1"/>
  <c r="Y1207" i="1"/>
  <c r="X1207" i="1"/>
  <c r="W1207" i="1"/>
  <c r="V1207" i="1"/>
  <c r="U1207" i="1"/>
  <c r="T1207" i="1"/>
  <c r="S1207" i="1"/>
  <c r="AC1206" i="1"/>
  <c r="AB1206" i="1"/>
  <c r="AA1206" i="1"/>
  <c r="Z1206" i="1"/>
  <c r="Y1206" i="1"/>
  <c r="X1206" i="1"/>
  <c r="W1206" i="1"/>
  <c r="V1206" i="1"/>
  <c r="U1206" i="1"/>
  <c r="T1206" i="1"/>
  <c r="S1206" i="1"/>
  <c r="AC1205" i="1"/>
  <c r="AB1205" i="1"/>
  <c r="AA1205" i="1"/>
  <c r="Z1205" i="1"/>
  <c r="Y1205" i="1"/>
  <c r="X1205" i="1"/>
  <c r="W1205" i="1"/>
  <c r="V1205" i="1"/>
  <c r="U1205" i="1"/>
  <c r="T1205" i="1"/>
  <c r="S1205" i="1"/>
  <c r="AC1204" i="1"/>
  <c r="AB1204" i="1"/>
  <c r="AA1204" i="1"/>
  <c r="Z1204" i="1"/>
  <c r="Y1204" i="1"/>
  <c r="X1204" i="1"/>
  <c r="W1204" i="1"/>
  <c r="V1204" i="1"/>
  <c r="U1204" i="1"/>
  <c r="T1204" i="1"/>
  <c r="S1204" i="1"/>
  <c r="AC1203" i="1"/>
  <c r="AB1203" i="1"/>
  <c r="AA1203" i="1"/>
  <c r="Z1203" i="1"/>
  <c r="Y1203" i="1"/>
  <c r="X1203" i="1"/>
  <c r="W1203" i="1"/>
  <c r="V1203" i="1"/>
  <c r="U1203" i="1"/>
  <c r="T1203" i="1"/>
  <c r="S1203" i="1"/>
  <c r="AC1202" i="1"/>
  <c r="AB1202" i="1"/>
  <c r="AA1202" i="1"/>
  <c r="Z1202" i="1"/>
  <c r="Y1202" i="1"/>
  <c r="X1202" i="1"/>
  <c r="W1202" i="1"/>
  <c r="V1202" i="1"/>
  <c r="U1202" i="1"/>
  <c r="T1202" i="1"/>
  <c r="S1202" i="1"/>
  <c r="AC1201" i="1"/>
  <c r="AB1201" i="1"/>
  <c r="AA1201" i="1"/>
  <c r="Z1201" i="1"/>
  <c r="Y1201" i="1"/>
  <c r="X1201" i="1"/>
  <c r="W1201" i="1"/>
  <c r="V1201" i="1"/>
  <c r="U1201" i="1"/>
  <c r="T1201" i="1"/>
  <c r="S1201" i="1"/>
  <c r="AC1200" i="1"/>
  <c r="AB1200" i="1"/>
  <c r="AA1200" i="1"/>
  <c r="Z1200" i="1"/>
  <c r="Y1200" i="1"/>
  <c r="X1200" i="1"/>
  <c r="W1200" i="1"/>
  <c r="V1200" i="1"/>
  <c r="U1200" i="1"/>
  <c r="T1200" i="1"/>
  <c r="S1200" i="1"/>
  <c r="AC1199" i="1"/>
  <c r="AB1199" i="1"/>
  <c r="AA1199" i="1"/>
  <c r="Z1199" i="1"/>
  <c r="Y1199" i="1"/>
  <c r="X1199" i="1"/>
  <c r="W1199" i="1"/>
  <c r="V1199" i="1"/>
  <c r="U1199" i="1"/>
  <c r="T1199" i="1"/>
  <c r="S1199" i="1"/>
  <c r="AC1198" i="1"/>
  <c r="AB1198" i="1"/>
  <c r="AA1198" i="1"/>
  <c r="Z1198" i="1"/>
  <c r="Y1198" i="1"/>
  <c r="X1198" i="1"/>
  <c r="W1198" i="1"/>
  <c r="V1198" i="1"/>
  <c r="U1198" i="1"/>
  <c r="T1198" i="1"/>
  <c r="S1198" i="1"/>
  <c r="AC1197" i="1"/>
  <c r="AB1197" i="1"/>
  <c r="O1197" i="1" s="1"/>
  <c r="P1197" i="1" s="1"/>
  <c r="AA1197" i="1"/>
  <c r="Z1197" i="1"/>
  <c r="Y1197" i="1"/>
  <c r="X1197" i="1"/>
  <c r="W1197" i="1"/>
  <c r="V1197" i="1"/>
  <c r="U1197" i="1"/>
  <c r="T1197" i="1"/>
  <c r="S1197" i="1"/>
  <c r="AC1196" i="1"/>
  <c r="AB1196" i="1"/>
  <c r="AA1196" i="1"/>
  <c r="Z1196" i="1"/>
  <c r="Y1196" i="1"/>
  <c r="X1196" i="1"/>
  <c r="W1196" i="1"/>
  <c r="V1196" i="1"/>
  <c r="U1196" i="1"/>
  <c r="T1196" i="1"/>
  <c r="S1196" i="1"/>
  <c r="AC1195" i="1"/>
  <c r="AB1195" i="1"/>
  <c r="AA1195" i="1"/>
  <c r="Z1195" i="1"/>
  <c r="Y1195" i="1"/>
  <c r="X1195" i="1"/>
  <c r="W1195" i="1"/>
  <c r="V1195" i="1"/>
  <c r="U1195" i="1"/>
  <c r="T1195" i="1"/>
  <c r="S1195" i="1"/>
  <c r="AC1194" i="1"/>
  <c r="AB1194" i="1"/>
  <c r="AA1194" i="1"/>
  <c r="Z1194" i="1"/>
  <c r="Y1194" i="1"/>
  <c r="X1194" i="1"/>
  <c r="W1194" i="1"/>
  <c r="V1194" i="1"/>
  <c r="U1194" i="1"/>
  <c r="T1194" i="1"/>
  <c r="S1194" i="1"/>
  <c r="AC1193" i="1"/>
  <c r="AB1193" i="1"/>
  <c r="AA1193" i="1"/>
  <c r="Z1193" i="1"/>
  <c r="Y1193" i="1"/>
  <c r="X1193" i="1"/>
  <c r="W1193" i="1"/>
  <c r="V1193" i="1"/>
  <c r="U1193" i="1"/>
  <c r="T1193" i="1"/>
  <c r="S1193" i="1"/>
  <c r="AC1192" i="1"/>
  <c r="AB1192" i="1"/>
  <c r="AA1192" i="1"/>
  <c r="Z1192" i="1"/>
  <c r="Y1192" i="1"/>
  <c r="X1192" i="1"/>
  <c r="W1192" i="1"/>
  <c r="V1192" i="1"/>
  <c r="U1192" i="1"/>
  <c r="T1192" i="1"/>
  <c r="S1192" i="1"/>
  <c r="AC1191" i="1"/>
  <c r="AB1191" i="1"/>
  <c r="AA1191" i="1"/>
  <c r="Z1191" i="1"/>
  <c r="Y1191" i="1"/>
  <c r="X1191" i="1"/>
  <c r="W1191" i="1"/>
  <c r="V1191" i="1"/>
  <c r="U1191" i="1"/>
  <c r="T1191" i="1"/>
  <c r="S1191" i="1"/>
  <c r="AC1190" i="1"/>
  <c r="AB1190" i="1"/>
  <c r="AA1190" i="1"/>
  <c r="Z1190" i="1"/>
  <c r="Y1190" i="1"/>
  <c r="X1190" i="1"/>
  <c r="W1190" i="1"/>
  <c r="V1190" i="1"/>
  <c r="U1190" i="1"/>
  <c r="T1190" i="1"/>
  <c r="S1190" i="1"/>
  <c r="AC1189" i="1"/>
  <c r="AB1189" i="1"/>
  <c r="AA1189" i="1"/>
  <c r="Z1189" i="1"/>
  <c r="Y1189" i="1"/>
  <c r="X1189" i="1"/>
  <c r="W1189" i="1"/>
  <c r="V1189" i="1"/>
  <c r="U1189" i="1"/>
  <c r="T1189" i="1"/>
  <c r="S1189" i="1"/>
  <c r="AC1188" i="1"/>
  <c r="AB1188" i="1"/>
  <c r="AA1188" i="1"/>
  <c r="Z1188" i="1"/>
  <c r="Y1188" i="1"/>
  <c r="X1188" i="1"/>
  <c r="W1188" i="1"/>
  <c r="V1188" i="1"/>
  <c r="U1188" i="1"/>
  <c r="T1188" i="1"/>
  <c r="S1188" i="1"/>
  <c r="AC1187" i="1"/>
  <c r="AB1187" i="1"/>
  <c r="AA1187" i="1"/>
  <c r="Z1187" i="1"/>
  <c r="Y1187" i="1"/>
  <c r="X1187" i="1"/>
  <c r="W1187" i="1"/>
  <c r="V1187" i="1"/>
  <c r="U1187" i="1"/>
  <c r="T1187" i="1"/>
  <c r="S1187" i="1"/>
  <c r="AC1186" i="1"/>
  <c r="AB1186" i="1"/>
  <c r="AA1186" i="1"/>
  <c r="Z1186" i="1"/>
  <c r="Y1186" i="1"/>
  <c r="X1186" i="1"/>
  <c r="W1186" i="1"/>
  <c r="V1186" i="1"/>
  <c r="U1186" i="1"/>
  <c r="T1186" i="1"/>
  <c r="S1186" i="1"/>
  <c r="AC1185" i="1"/>
  <c r="AB1185" i="1"/>
  <c r="O1185" i="1" s="1"/>
  <c r="P1185" i="1" s="1"/>
  <c r="AA1185" i="1"/>
  <c r="Z1185" i="1"/>
  <c r="Y1185" i="1"/>
  <c r="X1185" i="1"/>
  <c r="W1185" i="1"/>
  <c r="V1185" i="1"/>
  <c r="U1185" i="1"/>
  <c r="T1185" i="1"/>
  <c r="S1185" i="1"/>
  <c r="AC1184" i="1"/>
  <c r="AB1184" i="1"/>
  <c r="AA1184" i="1"/>
  <c r="Z1184" i="1"/>
  <c r="Y1184" i="1"/>
  <c r="X1184" i="1"/>
  <c r="W1184" i="1"/>
  <c r="V1184" i="1"/>
  <c r="U1184" i="1"/>
  <c r="T1184" i="1"/>
  <c r="S1184" i="1"/>
  <c r="AC1183" i="1"/>
  <c r="AB1183" i="1"/>
  <c r="AA1183" i="1"/>
  <c r="Z1183" i="1"/>
  <c r="Y1183" i="1"/>
  <c r="X1183" i="1"/>
  <c r="W1183" i="1"/>
  <c r="V1183" i="1"/>
  <c r="U1183" i="1"/>
  <c r="T1183" i="1"/>
  <c r="S1183" i="1"/>
  <c r="AC1182" i="1"/>
  <c r="AB1182" i="1"/>
  <c r="AA1182" i="1"/>
  <c r="Z1182" i="1"/>
  <c r="Y1182" i="1"/>
  <c r="X1182" i="1"/>
  <c r="W1182" i="1"/>
  <c r="V1182" i="1"/>
  <c r="U1182" i="1"/>
  <c r="T1182" i="1"/>
  <c r="S1182" i="1"/>
  <c r="AC1181" i="1"/>
  <c r="AB1181" i="1"/>
  <c r="AA1181" i="1"/>
  <c r="Z1181" i="1"/>
  <c r="Y1181" i="1"/>
  <c r="X1181" i="1"/>
  <c r="W1181" i="1"/>
  <c r="V1181" i="1"/>
  <c r="U1181" i="1"/>
  <c r="T1181" i="1"/>
  <c r="S1181" i="1"/>
  <c r="AC1180" i="1"/>
  <c r="AB1180" i="1"/>
  <c r="AA1180" i="1"/>
  <c r="Z1180" i="1"/>
  <c r="Y1180" i="1"/>
  <c r="X1180" i="1"/>
  <c r="W1180" i="1"/>
  <c r="V1180" i="1"/>
  <c r="U1180" i="1"/>
  <c r="T1180" i="1"/>
  <c r="S1180" i="1"/>
  <c r="AC1179" i="1"/>
  <c r="AB1179" i="1"/>
  <c r="AA1179" i="1"/>
  <c r="Z1179" i="1"/>
  <c r="Y1179" i="1"/>
  <c r="X1179" i="1"/>
  <c r="W1179" i="1"/>
  <c r="V1179" i="1"/>
  <c r="U1179" i="1"/>
  <c r="T1179" i="1"/>
  <c r="S1179" i="1"/>
  <c r="AC1178" i="1"/>
  <c r="AB1178" i="1"/>
  <c r="AA1178" i="1"/>
  <c r="Z1178" i="1"/>
  <c r="Y1178" i="1"/>
  <c r="X1178" i="1"/>
  <c r="W1178" i="1"/>
  <c r="V1178" i="1"/>
  <c r="U1178" i="1"/>
  <c r="T1178" i="1"/>
  <c r="S1178" i="1"/>
  <c r="AC1177" i="1"/>
  <c r="AB1177" i="1"/>
  <c r="AA1177" i="1"/>
  <c r="Z1177" i="1"/>
  <c r="Y1177" i="1"/>
  <c r="X1177" i="1"/>
  <c r="W1177" i="1"/>
  <c r="V1177" i="1"/>
  <c r="U1177" i="1"/>
  <c r="T1177" i="1"/>
  <c r="S1177" i="1"/>
  <c r="AC1176" i="1"/>
  <c r="AB1176" i="1"/>
  <c r="AA1176" i="1"/>
  <c r="Z1176" i="1"/>
  <c r="Y1176" i="1"/>
  <c r="X1176" i="1"/>
  <c r="W1176" i="1"/>
  <c r="V1176" i="1"/>
  <c r="U1176" i="1"/>
  <c r="T1176" i="1"/>
  <c r="S1176" i="1"/>
  <c r="AC1175" i="1"/>
  <c r="AB1175" i="1"/>
  <c r="AA1175" i="1"/>
  <c r="Z1175" i="1"/>
  <c r="Y1175" i="1"/>
  <c r="X1175" i="1"/>
  <c r="W1175" i="1"/>
  <c r="V1175" i="1"/>
  <c r="U1175" i="1"/>
  <c r="T1175" i="1"/>
  <c r="S1175" i="1"/>
  <c r="AC1174" i="1"/>
  <c r="AB1174" i="1"/>
  <c r="AA1174" i="1"/>
  <c r="Z1174" i="1"/>
  <c r="Y1174" i="1"/>
  <c r="X1174" i="1"/>
  <c r="W1174" i="1"/>
  <c r="V1174" i="1"/>
  <c r="U1174" i="1"/>
  <c r="T1174" i="1"/>
  <c r="S1174" i="1"/>
  <c r="AC1173" i="1"/>
  <c r="AB1173" i="1"/>
  <c r="O1173" i="1" s="1"/>
  <c r="P1173" i="1" s="1"/>
  <c r="AA1173" i="1"/>
  <c r="Z1173" i="1"/>
  <c r="Y1173" i="1"/>
  <c r="X1173" i="1"/>
  <c r="W1173" i="1"/>
  <c r="V1173" i="1"/>
  <c r="U1173" i="1"/>
  <c r="T1173" i="1"/>
  <c r="S1173" i="1"/>
  <c r="AC1172" i="1"/>
  <c r="AB1172" i="1"/>
  <c r="AA1172" i="1"/>
  <c r="Z1172" i="1"/>
  <c r="Y1172" i="1"/>
  <c r="X1172" i="1"/>
  <c r="W1172" i="1"/>
  <c r="V1172" i="1"/>
  <c r="U1172" i="1"/>
  <c r="T1172" i="1"/>
  <c r="S1172" i="1"/>
  <c r="AC1171" i="1"/>
  <c r="AB1171" i="1"/>
  <c r="AA1171" i="1"/>
  <c r="Z1171" i="1"/>
  <c r="Y1171" i="1"/>
  <c r="X1171" i="1"/>
  <c r="W1171" i="1"/>
  <c r="V1171" i="1"/>
  <c r="U1171" i="1"/>
  <c r="T1171" i="1"/>
  <c r="S1171" i="1"/>
  <c r="AC1170" i="1"/>
  <c r="AB1170" i="1"/>
  <c r="AA1170" i="1"/>
  <c r="Z1170" i="1"/>
  <c r="Y1170" i="1"/>
  <c r="X1170" i="1"/>
  <c r="W1170" i="1"/>
  <c r="V1170" i="1"/>
  <c r="U1170" i="1"/>
  <c r="T1170" i="1"/>
  <c r="S1170" i="1"/>
  <c r="AC1169" i="1"/>
  <c r="AB1169" i="1"/>
  <c r="AA1169" i="1"/>
  <c r="Z1169" i="1"/>
  <c r="Y1169" i="1"/>
  <c r="X1169" i="1"/>
  <c r="W1169" i="1"/>
  <c r="V1169" i="1"/>
  <c r="U1169" i="1"/>
  <c r="T1169" i="1"/>
  <c r="S1169" i="1"/>
  <c r="AC1168" i="1"/>
  <c r="AB1168" i="1"/>
  <c r="AA1168" i="1"/>
  <c r="Z1168" i="1"/>
  <c r="Y1168" i="1"/>
  <c r="X1168" i="1"/>
  <c r="W1168" i="1"/>
  <c r="V1168" i="1"/>
  <c r="U1168" i="1"/>
  <c r="T1168" i="1"/>
  <c r="S1168" i="1"/>
  <c r="AC1167" i="1"/>
  <c r="AB1167" i="1"/>
  <c r="AA1167" i="1"/>
  <c r="Z1167" i="1"/>
  <c r="Y1167" i="1"/>
  <c r="X1167" i="1"/>
  <c r="W1167" i="1"/>
  <c r="V1167" i="1"/>
  <c r="U1167" i="1"/>
  <c r="T1167" i="1"/>
  <c r="S1167" i="1"/>
  <c r="AC1166" i="1"/>
  <c r="AB1166" i="1"/>
  <c r="AA1166" i="1"/>
  <c r="Z1166" i="1"/>
  <c r="Y1166" i="1"/>
  <c r="X1166" i="1"/>
  <c r="W1166" i="1"/>
  <c r="V1166" i="1"/>
  <c r="U1166" i="1"/>
  <c r="T1166" i="1"/>
  <c r="S1166" i="1"/>
  <c r="AC1165" i="1"/>
  <c r="AB1165" i="1"/>
  <c r="AA1165" i="1"/>
  <c r="Z1165" i="1"/>
  <c r="Y1165" i="1"/>
  <c r="X1165" i="1"/>
  <c r="W1165" i="1"/>
  <c r="V1165" i="1"/>
  <c r="U1165" i="1"/>
  <c r="T1165" i="1"/>
  <c r="S1165" i="1"/>
  <c r="AC1164" i="1"/>
  <c r="AB1164" i="1"/>
  <c r="AA1164" i="1"/>
  <c r="Z1164" i="1"/>
  <c r="Y1164" i="1"/>
  <c r="X1164" i="1"/>
  <c r="W1164" i="1"/>
  <c r="V1164" i="1"/>
  <c r="U1164" i="1"/>
  <c r="T1164" i="1"/>
  <c r="S1164" i="1"/>
  <c r="AC1163" i="1"/>
  <c r="AB1163" i="1"/>
  <c r="AA1163" i="1"/>
  <c r="Z1163" i="1"/>
  <c r="Y1163" i="1"/>
  <c r="X1163" i="1"/>
  <c r="W1163" i="1"/>
  <c r="V1163" i="1"/>
  <c r="U1163" i="1"/>
  <c r="T1163" i="1"/>
  <c r="S1163" i="1"/>
  <c r="AC1162" i="1"/>
  <c r="AB1162" i="1"/>
  <c r="AA1162" i="1"/>
  <c r="Z1162" i="1"/>
  <c r="Y1162" i="1"/>
  <c r="X1162" i="1"/>
  <c r="W1162" i="1"/>
  <c r="V1162" i="1"/>
  <c r="U1162" i="1"/>
  <c r="T1162" i="1"/>
  <c r="S1162" i="1"/>
  <c r="AC1161" i="1"/>
  <c r="AB1161" i="1"/>
  <c r="O1161" i="1" s="1"/>
  <c r="P1161" i="1" s="1"/>
  <c r="AA1161" i="1"/>
  <c r="Z1161" i="1"/>
  <c r="Y1161" i="1"/>
  <c r="X1161" i="1"/>
  <c r="W1161" i="1"/>
  <c r="V1161" i="1"/>
  <c r="U1161" i="1"/>
  <c r="T1161" i="1"/>
  <c r="S1161" i="1"/>
  <c r="AC1160" i="1"/>
  <c r="AB1160" i="1"/>
  <c r="AA1160" i="1"/>
  <c r="Z1160" i="1"/>
  <c r="Y1160" i="1"/>
  <c r="X1160" i="1"/>
  <c r="W1160" i="1"/>
  <c r="V1160" i="1"/>
  <c r="U1160" i="1"/>
  <c r="T1160" i="1"/>
  <c r="S1160" i="1"/>
  <c r="AC1159" i="1"/>
  <c r="AB1159" i="1"/>
  <c r="AA1159" i="1"/>
  <c r="Z1159" i="1"/>
  <c r="Y1159" i="1"/>
  <c r="X1159" i="1"/>
  <c r="W1159" i="1"/>
  <c r="V1159" i="1"/>
  <c r="U1159" i="1"/>
  <c r="T1159" i="1"/>
  <c r="S1159" i="1"/>
  <c r="AC1158" i="1"/>
  <c r="AB1158" i="1"/>
  <c r="AA1158" i="1"/>
  <c r="Z1158" i="1"/>
  <c r="Y1158" i="1"/>
  <c r="X1158" i="1"/>
  <c r="W1158" i="1"/>
  <c r="V1158" i="1"/>
  <c r="U1158" i="1"/>
  <c r="T1158" i="1"/>
  <c r="S1158" i="1"/>
  <c r="AC1157" i="1"/>
  <c r="AB1157" i="1"/>
  <c r="AA1157" i="1"/>
  <c r="Z1157" i="1"/>
  <c r="Y1157" i="1"/>
  <c r="X1157" i="1"/>
  <c r="W1157" i="1"/>
  <c r="V1157" i="1"/>
  <c r="U1157" i="1"/>
  <c r="T1157" i="1"/>
  <c r="S1157" i="1"/>
  <c r="AC1156" i="1"/>
  <c r="AB1156" i="1"/>
  <c r="AA1156" i="1"/>
  <c r="Z1156" i="1"/>
  <c r="Y1156" i="1"/>
  <c r="X1156" i="1"/>
  <c r="W1156" i="1"/>
  <c r="V1156" i="1"/>
  <c r="U1156" i="1"/>
  <c r="T1156" i="1"/>
  <c r="S1156" i="1"/>
  <c r="AC1155" i="1"/>
  <c r="AB1155" i="1"/>
  <c r="AA1155" i="1"/>
  <c r="Z1155" i="1"/>
  <c r="Y1155" i="1"/>
  <c r="X1155" i="1"/>
  <c r="W1155" i="1"/>
  <c r="V1155" i="1"/>
  <c r="U1155" i="1"/>
  <c r="T1155" i="1"/>
  <c r="S1155" i="1"/>
  <c r="AC1154" i="1"/>
  <c r="AB1154" i="1"/>
  <c r="AA1154" i="1"/>
  <c r="Z1154" i="1"/>
  <c r="Y1154" i="1"/>
  <c r="X1154" i="1"/>
  <c r="W1154" i="1"/>
  <c r="V1154" i="1"/>
  <c r="U1154" i="1"/>
  <c r="T1154" i="1"/>
  <c r="S1154" i="1"/>
  <c r="AC1153" i="1"/>
  <c r="AB1153" i="1"/>
  <c r="AA1153" i="1"/>
  <c r="Z1153" i="1"/>
  <c r="Y1153" i="1"/>
  <c r="X1153" i="1"/>
  <c r="W1153" i="1"/>
  <c r="V1153" i="1"/>
  <c r="U1153" i="1"/>
  <c r="T1153" i="1"/>
  <c r="S1153" i="1"/>
  <c r="AC1152" i="1"/>
  <c r="AB1152" i="1"/>
  <c r="AA1152" i="1"/>
  <c r="Z1152" i="1"/>
  <c r="Y1152" i="1"/>
  <c r="X1152" i="1"/>
  <c r="W1152" i="1"/>
  <c r="V1152" i="1"/>
  <c r="U1152" i="1"/>
  <c r="T1152" i="1"/>
  <c r="S1152" i="1"/>
  <c r="AC1151" i="1"/>
  <c r="AB1151" i="1"/>
  <c r="AA1151" i="1"/>
  <c r="Z1151" i="1"/>
  <c r="Y1151" i="1"/>
  <c r="X1151" i="1"/>
  <c r="W1151" i="1"/>
  <c r="V1151" i="1"/>
  <c r="U1151" i="1"/>
  <c r="T1151" i="1"/>
  <c r="S1151" i="1"/>
  <c r="AC1150" i="1"/>
  <c r="AB1150" i="1"/>
  <c r="AA1150" i="1"/>
  <c r="Z1150" i="1"/>
  <c r="Y1150" i="1"/>
  <c r="X1150" i="1"/>
  <c r="W1150" i="1"/>
  <c r="V1150" i="1"/>
  <c r="U1150" i="1"/>
  <c r="T1150" i="1"/>
  <c r="S1150" i="1"/>
  <c r="AC1149" i="1"/>
  <c r="AB1149" i="1"/>
  <c r="O1149" i="1" s="1"/>
  <c r="P1149" i="1" s="1"/>
  <c r="AA1149" i="1"/>
  <c r="Z1149" i="1"/>
  <c r="Y1149" i="1"/>
  <c r="X1149" i="1"/>
  <c r="W1149" i="1"/>
  <c r="V1149" i="1"/>
  <c r="U1149" i="1"/>
  <c r="T1149" i="1"/>
  <c r="S1149" i="1"/>
  <c r="AC1148" i="1"/>
  <c r="AB1148" i="1"/>
  <c r="AA1148" i="1"/>
  <c r="Z1148" i="1"/>
  <c r="Y1148" i="1"/>
  <c r="X1148" i="1"/>
  <c r="W1148" i="1"/>
  <c r="V1148" i="1"/>
  <c r="U1148" i="1"/>
  <c r="T1148" i="1"/>
  <c r="S1148" i="1"/>
  <c r="AC1147" i="1"/>
  <c r="AB1147" i="1"/>
  <c r="AA1147" i="1"/>
  <c r="Z1147" i="1"/>
  <c r="Y1147" i="1"/>
  <c r="X1147" i="1"/>
  <c r="W1147" i="1"/>
  <c r="V1147" i="1"/>
  <c r="U1147" i="1"/>
  <c r="T1147" i="1"/>
  <c r="S1147" i="1"/>
  <c r="AC1146" i="1"/>
  <c r="AB1146" i="1"/>
  <c r="AA1146" i="1"/>
  <c r="Z1146" i="1"/>
  <c r="Y1146" i="1"/>
  <c r="X1146" i="1"/>
  <c r="W1146" i="1"/>
  <c r="V1146" i="1"/>
  <c r="U1146" i="1"/>
  <c r="T1146" i="1"/>
  <c r="S1146" i="1"/>
  <c r="AC1145" i="1"/>
  <c r="AB1145" i="1"/>
  <c r="AA1145" i="1"/>
  <c r="Z1145" i="1"/>
  <c r="Y1145" i="1"/>
  <c r="X1145" i="1"/>
  <c r="W1145" i="1"/>
  <c r="V1145" i="1"/>
  <c r="U1145" i="1"/>
  <c r="T1145" i="1"/>
  <c r="S1145" i="1"/>
  <c r="AC1144" i="1"/>
  <c r="AB1144" i="1"/>
  <c r="AA1144" i="1"/>
  <c r="Z1144" i="1"/>
  <c r="Y1144" i="1"/>
  <c r="X1144" i="1"/>
  <c r="W1144" i="1"/>
  <c r="V1144" i="1"/>
  <c r="U1144" i="1"/>
  <c r="T1144" i="1"/>
  <c r="S1144" i="1"/>
  <c r="AC1143" i="1"/>
  <c r="AB1143" i="1"/>
  <c r="AA1143" i="1"/>
  <c r="Z1143" i="1"/>
  <c r="Y1143" i="1"/>
  <c r="X1143" i="1"/>
  <c r="W1143" i="1"/>
  <c r="V1143" i="1"/>
  <c r="U1143" i="1"/>
  <c r="T1143" i="1"/>
  <c r="S1143" i="1"/>
  <c r="AC1142" i="1"/>
  <c r="AB1142" i="1"/>
  <c r="AA1142" i="1"/>
  <c r="Z1142" i="1"/>
  <c r="Y1142" i="1"/>
  <c r="X1142" i="1"/>
  <c r="W1142" i="1"/>
  <c r="V1142" i="1"/>
  <c r="U1142" i="1"/>
  <c r="T1142" i="1"/>
  <c r="S1142" i="1"/>
  <c r="AC1141" i="1"/>
  <c r="AB1141" i="1"/>
  <c r="AA1141" i="1"/>
  <c r="Z1141" i="1"/>
  <c r="Y1141" i="1"/>
  <c r="X1141" i="1"/>
  <c r="W1141" i="1"/>
  <c r="V1141" i="1"/>
  <c r="U1141" i="1"/>
  <c r="T1141" i="1"/>
  <c r="S1141" i="1"/>
  <c r="AC1140" i="1"/>
  <c r="AB1140" i="1"/>
  <c r="AA1140" i="1"/>
  <c r="Z1140" i="1"/>
  <c r="Y1140" i="1"/>
  <c r="X1140" i="1"/>
  <c r="W1140" i="1"/>
  <c r="V1140" i="1"/>
  <c r="U1140" i="1"/>
  <c r="T1140" i="1"/>
  <c r="S1140" i="1"/>
  <c r="AC1139" i="1"/>
  <c r="AB1139" i="1"/>
  <c r="AA1139" i="1"/>
  <c r="Z1139" i="1"/>
  <c r="Y1139" i="1"/>
  <c r="X1139" i="1"/>
  <c r="W1139" i="1"/>
  <c r="V1139" i="1"/>
  <c r="U1139" i="1"/>
  <c r="T1139" i="1"/>
  <c r="S1139" i="1"/>
  <c r="AC1138" i="1"/>
  <c r="AB1138" i="1"/>
  <c r="AA1138" i="1"/>
  <c r="Z1138" i="1"/>
  <c r="Y1138" i="1"/>
  <c r="X1138" i="1"/>
  <c r="W1138" i="1"/>
  <c r="V1138" i="1"/>
  <c r="U1138" i="1"/>
  <c r="T1138" i="1"/>
  <c r="S1138" i="1"/>
  <c r="AC1137" i="1"/>
  <c r="AB1137" i="1"/>
  <c r="O1137" i="1" s="1"/>
  <c r="P1137" i="1" s="1"/>
  <c r="AA1137" i="1"/>
  <c r="Z1137" i="1"/>
  <c r="Y1137" i="1"/>
  <c r="X1137" i="1"/>
  <c r="W1137" i="1"/>
  <c r="V1137" i="1"/>
  <c r="U1137" i="1"/>
  <c r="T1137" i="1"/>
  <c r="S1137" i="1"/>
  <c r="AC1136" i="1"/>
  <c r="AB1136" i="1"/>
  <c r="AA1136" i="1"/>
  <c r="Z1136" i="1"/>
  <c r="Y1136" i="1"/>
  <c r="X1136" i="1"/>
  <c r="W1136" i="1"/>
  <c r="V1136" i="1"/>
  <c r="U1136" i="1"/>
  <c r="T1136" i="1"/>
  <c r="S1136" i="1"/>
  <c r="AC1135" i="1"/>
  <c r="AB1135" i="1"/>
  <c r="AA1135" i="1"/>
  <c r="Z1135" i="1"/>
  <c r="Y1135" i="1"/>
  <c r="X1135" i="1"/>
  <c r="W1135" i="1"/>
  <c r="V1135" i="1"/>
  <c r="U1135" i="1"/>
  <c r="T1135" i="1"/>
  <c r="S1135" i="1"/>
  <c r="AC1134" i="1"/>
  <c r="AB1134" i="1"/>
  <c r="AA1134" i="1"/>
  <c r="Z1134" i="1"/>
  <c r="Y1134" i="1"/>
  <c r="X1134" i="1"/>
  <c r="W1134" i="1"/>
  <c r="V1134" i="1"/>
  <c r="U1134" i="1"/>
  <c r="T1134" i="1"/>
  <c r="S1134" i="1"/>
  <c r="AC1133" i="1"/>
  <c r="AB1133" i="1"/>
  <c r="AA1133" i="1"/>
  <c r="Z1133" i="1"/>
  <c r="Y1133" i="1"/>
  <c r="X1133" i="1"/>
  <c r="W1133" i="1"/>
  <c r="V1133" i="1"/>
  <c r="U1133" i="1"/>
  <c r="T1133" i="1"/>
  <c r="S1133" i="1"/>
  <c r="AC1132" i="1"/>
  <c r="AB1132" i="1"/>
  <c r="AA1132" i="1"/>
  <c r="Z1132" i="1"/>
  <c r="Y1132" i="1"/>
  <c r="X1132" i="1"/>
  <c r="W1132" i="1"/>
  <c r="V1132" i="1"/>
  <c r="U1132" i="1"/>
  <c r="T1132" i="1"/>
  <c r="S1132" i="1"/>
  <c r="AC1131" i="1"/>
  <c r="AB1131" i="1"/>
  <c r="AA1131" i="1"/>
  <c r="Z1131" i="1"/>
  <c r="Y1131" i="1"/>
  <c r="X1131" i="1"/>
  <c r="W1131" i="1"/>
  <c r="V1131" i="1"/>
  <c r="U1131" i="1"/>
  <c r="T1131" i="1"/>
  <c r="S1131" i="1"/>
  <c r="AC1130" i="1"/>
  <c r="AB1130" i="1"/>
  <c r="AA1130" i="1"/>
  <c r="Z1130" i="1"/>
  <c r="Y1130" i="1"/>
  <c r="X1130" i="1"/>
  <c r="W1130" i="1"/>
  <c r="V1130" i="1"/>
  <c r="U1130" i="1"/>
  <c r="T1130" i="1"/>
  <c r="S1130" i="1"/>
  <c r="AC1129" i="1"/>
  <c r="AB1129" i="1"/>
  <c r="AA1129" i="1"/>
  <c r="Z1129" i="1"/>
  <c r="Y1129" i="1"/>
  <c r="X1129" i="1"/>
  <c r="W1129" i="1"/>
  <c r="V1129" i="1"/>
  <c r="U1129" i="1"/>
  <c r="T1129" i="1"/>
  <c r="S1129" i="1"/>
  <c r="AC1128" i="1"/>
  <c r="AB1128" i="1"/>
  <c r="AA1128" i="1"/>
  <c r="Z1128" i="1"/>
  <c r="Y1128" i="1"/>
  <c r="X1128" i="1"/>
  <c r="W1128" i="1"/>
  <c r="V1128" i="1"/>
  <c r="U1128" i="1"/>
  <c r="T1128" i="1"/>
  <c r="S1128" i="1"/>
  <c r="AC1127" i="1"/>
  <c r="AB1127" i="1"/>
  <c r="AA1127" i="1"/>
  <c r="Z1127" i="1"/>
  <c r="Y1127" i="1"/>
  <c r="X1127" i="1"/>
  <c r="W1127" i="1"/>
  <c r="V1127" i="1"/>
  <c r="U1127" i="1"/>
  <c r="T1127" i="1"/>
  <c r="S1127" i="1"/>
  <c r="AC1126" i="1"/>
  <c r="AB1126" i="1"/>
  <c r="AA1126" i="1"/>
  <c r="Z1126" i="1"/>
  <c r="Y1126" i="1"/>
  <c r="X1126" i="1"/>
  <c r="W1126" i="1"/>
  <c r="V1126" i="1"/>
  <c r="U1126" i="1"/>
  <c r="T1126" i="1"/>
  <c r="S1126" i="1"/>
  <c r="AC1125" i="1"/>
  <c r="AB1125" i="1"/>
  <c r="O1125" i="1" s="1"/>
  <c r="P1125" i="1" s="1"/>
  <c r="AA1125" i="1"/>
  <c r="Z1125" i="1"/>
  <c r="Y1125" i="1"/>
  <c r="X1125" i="1"/>
  <c r="W1125" i="1"/>
  <c r="V1125" i="1"/>
  <c r="U1125" i="1"/>
  <c r="T1125" i="1"/>
  <c r="S1125" i="1"/>
  <c r="AC1124" i="1"/>
  <c r="AB1124" i="1"/>
  <c r="AA1124" i="1"/>
  <c r="Z1124" i="1"/>
  <c r="Y1124" i="1"/>
  <c r="X1124" i="1"/>
  <c r="W1124" i="1"/>
  <c r="V1124" i="1"/>
  <c r="U1124" i="1"/>
  <c r="T1124" i="1"/>
  <c r="S1124" i="1"/>
  <c r="AC1123" i="1"/>
  <c r="AB1123" i="1"/>
  <c r="AA1123" i="1"/>
  <c r="Z1123" i="1"/>
  <c r="Y1123" i="1"/>
  <c r="X1123" i="1"/>
  <c r="W1123" i="1"/>
  <c r="V1123" i="1"/>
  <c r="U1123" i="1"/>
  <c r="T1123" i="1"/>
  <c r="S1123" i="1"/>
  <c r="AC1122" i="1"/>
  <c r="AB1122" i="1"/>
  <c r="AA1122" i="1"/>
  <c r="Z1122" i="1"/>
  <c r="Y1122" i="1"/>
  <c r="X1122" i="1"/>
  <c r="W1122" i="1"/>
  <c r="V1122" i="1"/>
  <c r="U1122" i="1"/>
  <c r="T1122" i="1"/>
  <c r="S1122" i="1"/>
  <c r="AC1121" i="1"/>
  <c r="AB1121" i="1"/>
  <c r="AA1121" i="1"/>
  <c r="Z1121" i="1"/>
  <c r="Y1121" i="1"/>
  <c r="X1121" i="1"/>
  <c r="W1121" i="1"/>
  <c r="V1121" i="1"/>
  <c r="U1121" i="1"/>
  <c r="T1121" i="1"/>
  <c r="S1121" i="1"/>
  <c r="AC1120" i="1"/>
  <c r="AB1120" i="1"/>
  <c r="AA1120" i="1"/>
  <c r="Z1120" i="1"/>
  <c r="Y1120" i="1"/>
  <c r="X1120" i="1"/>
  <c r="W1120" i="1"/>
  <c r="V1120" i="1"/>
  <c r="U1120" i="1"/>
  <c r="T1120" i="1"/>
  <c r="S1120" i="1"/>
  <c r="AC1119" i="1"/>
  <c r="AB1119" i="1"/>
  <c r="AA1119" i="1"/>
  <c r="Z1119" i="1"/>
  <c r="Y1119" i="1"/>
  <c r="X1119" i="1"/>
  <c r="W1119" i="1"/>
  <c r="V1119" i="1"/>
  <c r="U1119" i="1"/>
  <c r="T1119" i="1"/>
  <c r="S1119" i="1"/>
  <c r="AC1118" i="1"/>
  <c r="AB1118" i="1"/>
  <c r="AA1118" i="1"/>
  <c r="Z1118" i="1"/>
  <c r="Y1118" i="1"/>
  <c r="X1118" i="1"/>
  <c r="W1118" i="1"/>
  <c r="V1118" i="1"/>
  <c r="U1118" i="1"/>
  <c r="T1118" i="1"/>
  <c r="S1118" i="1"/>
  <c r="AC1117" i="1"/>
  <c r="AB1117" i="1"/>
  <c r="AA1117" i="1"/>
  <c r="Z1117" i="1"/>
  <c r="Y1117" i="1"/>
  <c r="X1117" i="1"/>
  <c r="W1117" i="1"/>
  <c r="V1117" i="1"/>
  <c r="U1117" i="1"/>
  <c r="T1117" i="1"/>
  <c r="S1117" i="1"/>
  <c r="AC1116" i="1"/>
  <c r="AB1116" i="1"/>
  <c r="AA1116" i="1"/>
  <c r="Z1116" i="1"/>
  <c r="Y1116" i="1"/>
  <c r="X1116" i="1"/>
  <c r="W1116" i="1"/>
  <c r="V1116" i="1"/>
  <c r="U1116" i="1"/>
  <c r="T1116" i="1"/>
  <c r="S1116" i="1"/>
  <c r="AC1115" i="1"/>
  <c r="AB1115" i="1"/>
  <c r="AA1115" i="1"/>
  <c r="Z1115" i="1"/>
  <c r="Y1115" i="1"/>
  <c r="X1115" i="1"/>
  <c r="W1115" i="1"/>
  <c r="V1115" i="1"/>
  <c r="U1115" i="1"/>
  <c r="T1115" i="1"/>
  <c r="S1115" i="1"/>
  <c r="AC1114" i="1"/>
  <c r="AB1114" i="1"/>
  <c r="AA1114" i="1"/>
  <c r="Z1114" i="1"/>
  <c r="Y1114" i="1"/>
  <c r="X1114" i="1"/>
  <c r="W1114" i="1"/>
  <c r="V1114" i="1"/>
  <c r="U1114" i="1"/>
  <c r="T1114" i="1"/>
  <c r="S1114" i="1"/>
  <c r="AC1113" i="1"/>
  <c r="AB1113" i="1"/>
  <c r="O1113" i="1" s="1"/>
  <c r="P1113" i="1" s="1"/>
  <c r="AA1113" i="1"/>
  <c r="Z1113" i="1"/>
  <c r="Y1113" i="1"/>
  <c r="X1113" i="1"/>
  <c r="W1113" i="1"/>
  <c r="V1113" i="1"/>
  <c r="U1113" i="1"/>
  <c r="T1113" i="1"/>
  <c r="S1113" i="1"/>
  <c r="AC1112" i="1"/>
  <c r="AB1112" i="1"/>
  <c r="AA1112" i="1"/>
  <c r="Z1112" i="1"/>
  <c r="Y1112" i="1"/>
  <c r="X1112" i="1"/>
  <c r="W1112" i="1"/>
  <c r="V1112" i="1"/>
  <c r="U1112" i="1"/>
  <c r="T1112" i="1"/>
  <c r="S1112" i="1"/>
  <c r="AC1111" i="1"/>
  <c r="AB1111" i="1"/>
  <c r="AA1111" i="1"/>
  <c r="Z1111" i="1"/>
  <c r="Y1111" i="1"/>
  <c r="X1111" i="1"/>
  <c r="W1111" i="1"/>
  <c r="V1111" i="1"/>
  <c r="U1111" i="1"/>
  <c r="T1111" i="1"/>
  <c r="S1111" i="1"/>
  <c r="AC1110" i="1"/>
  <c r="AB1110" i="1"/>
  <c r="AA1110" i="1"/>
  <c r="Z1110" i="1"/>
  <c r="Y1110" i="1"/>
  <c r="X1110" i="1"/>
  <c r="W1110" i="1"/>
  <c r="V1110" i="1"/>
  <c r="U1110" i="1"/>
  <c r="T1110" i="1"/>
  <c r="S1110" i="1"/>
  <c r="AC1109" i="1"/>
  <c r="AB1109" i="1"/>
  <c r="AA1109" i="1"/>
  <c r="Z1109" i="1"/>
  <c r="Y1109" i="1"/>
  <c r="X1109" i="1"/>
  <c r="W1109" i="1"/>
  <c r="V1109" i="1"/>
  <c r="U1109" i="1"/>
  <c r="T1109" i="1"/>
  <c r="S1109" i="1"/>
  <c r="AC1108" i="1"/>
  <c r="AB1108" i="1"/>
  <c r="AA1108" i="1"/>
  <c r="Z1108" i="1"/>
  <c r="Y1108" i="1"/>
  <c r="X1108" i="1"/>
  <c r="W1108" i="1"/>
  <c r="V1108" i="1"/>
  <c r="U1108" i="1"/>
  <c r="T1108" i="1"/>
  <c r="S1108" i="1"/>
  <c r="AC1107" i="1"/>
  <c r="AB1107" i="1"/>
  <c r="AA1107" i="1"/>
  <c r="Z1107" i="1"/>
  <c r="Y1107" i="1"/>
  <c r="X1107" i="1"/>
  <c r="W1107" i="1"/>
  <c r="V1107" i="1"/>
  <c r="U1107" i="1"/>
  <c r="T1107" i="1"/>
  <c r="S1107" i="1"/>
  <c r="AC1106" i="1"/>
  <c r="AB1106" i="1"/>
  <c r="AA1106" i="1"/>
  <c r="Z1106" i="1"/>
  <c r="Y1106" i="1"/>
  <c r="X1106" i="1"/>
  <c r="W1106" i="1"/>
  <c r="V1106" i="1"/>
  <c r="U1106" i="1"/>
  <c r="T1106" i="1"/>
  <c r="S1106" i="1"/>
  <c r="AC1105" i="1"/>
  <c r="AB1105" i="1"/>
  <c r="AA1105" i="1"/>
  <c r="Z1105" i="1"/>
  <c r="Y1105" i="1"/>
  <c r="X1105" i="1"/>
  <c r="W1105" i="1"/>
  <c r="V1105" i="1"/>
  <c r="U1105" i="1"/>
  <c r="T1105" i="1"/>
  <c r="S1105" i="1"/>
  <c r="AC1104" i="1"/>
  <c r="AB1104" i="1"/>
  <c r="AA1104" i="1"/>
  <c r="Z1104" i="1"/>
  <c r="Y1104" i="1"/>
  <c r="X1104" i="1"/>
  <c r="W1104" i="1"/>
  <c r="V1104" i="1"/>
  <c r="U1104" i="1"/>
  <c r="T1104" i="1"/>
  <c r="S1104" i="1"/>
  <c r="AC1103" i="1"/>
  <c r="AB1103" i="1"/>
  <c r="AA1103" i="1"/>
  <c r="Z1103" i="1"/>
  <c r="Y1103" i="1"/>
  <c r="X1103" i="1"/>
  <c r="W1103" i="1"/>
  <c r="V1103" i="1"/>
  <c r="U1103" i="1"/>
  <c r="T1103" i="1"/>
  <c r="S1103" i="1"/>
  <c r="AC1102" i="1"/>
  <c r="AB1102" i="1"/>
  <c r="AA1102" i="1"/>
  <c r="Z1102" i="1"/>
  <c r="Y1102" i="1"/>
  <c r="X1102" i="1"/>
  <c r="W1102" i="1"/>
  <c r="V1102" i="1"/>
  <c r="U1102" i="1"/>
  <c r="T1102" i="1"/>
  <c r="S1102" i="1"/>
  <c r="AC1101" i="1"/>
  <c r="AB1101" i="1"/>
  <c r="O1101" i="1" s="1"/>
  <c r="P1101" i="1" s="1"/>
  <c r="AA1101" i="1"/>
  <c r="Z1101" i="1"/>
  <c r="Y1101" i="1"/>
  <c r="X1101" i="1"/>
  <c r="W1101" i="1"/>
  <c r="V1101" i="1"/>
  <c r="U1101" i="1"/>
  <c r="T1101" i="1"/>
  <c r="S1101" i="1"/>
  <c r="AC1100" i="1"/>
  <c r="AB1100" i="1"/>
  <c r="AA1100" i="1"/>
  <c r="Z1100" i="1"/>
  <c r="Y1100" i="1"/>
  <c r="X1100" i="1"/>
  <c r="W1100" i="1"/>
  <c r="V1100" i="1"/>
  <c r="U1100" i="1"/>
  <c r="T1100" i="1"/>
  <c r="S1100" i="1"/>
  <c r="AC1099" i="1"/>
  <c r="AB1099" i="1"/>
  <c r="AA1099" i="1"/>
  <c r="Z1099" i="1"/>
  <c r="Y1099" i="1"/>
  <c r="X1099" i="1"/>
  <c r="W1099" i="1"/>
  <c r="V1099" i="1"/>
  <c r="U1099" i="1"/>
  <c r="T1099" i="1"/>
  <c r="S1099" i="1"/>
  <c r="AC1098" i="1"/>
  <c r="AB1098" i="1"/>
  <c r="AA1098" i="1"/>
  <c r="Z1098" i="1"/>
  <c r="Y1098" i="1"/>
  <c r="X1098" i="1"/>
  <c r="W1098" i="1"/>
  <c r="V1098" i="1"/>
  <c r="U1098" i="1"/>
  <c r="T1098" i="1"/>
  <c r="S1098" i="1"/>
  <c r="AC1097" i="1"/>
  <c r="AB1097" i="1"/>
  <c r="AA1097" i="1"/>
  <c r="Z1097" i="1"/>
  <c r="Y1097" i="1"/>
  <c r="X1097" i="1"/>
  <c r="W1097" i="1"/>
  <c r="V1097" i="1"/>
  <c r="U1097" i="1"/>
  <c r="T1097" i="1"/>
  <c r="S1097" i="1"/>
  <c r="AC1096" i="1"/>
  <c r="AB1096" i="1"/>
  <c r="AA1096" i="1"/>
  <c r="Z1096" i="1"/>
  <c r="Y1096" i="1"/>
  <c r="X1096" i="1"/>
  <c r="W1096" i="1"/>
  <c r="V1096" i="1"/>
  <c r="U1096" i="1"/>
  <c r="T1096" i="1"/>
  <c r="S1096" i="1"/>
  <c r="AC1095" i="1"/>
  <c r="AB1095" i="1"/>
  <c r="AA1095" i="1"/>
  <c r="Z1095" i="1"/>
  <c r="Y1095" i="1"/>
  <c r="X1095" i="1"/>
  <c r="W1095" i="1"/>
  <c r="V1095" i="1"/>
  <c r="U1095" i="1"/>
  <c r="T1095" i="1"/>
  <c r="S1095" i="1"/>
  <c r="AC1094" i="1"/>
  <c r="AB1094" i="1"/>
  <c r="AA1094" i="1"/>
  <c r="Z1094" i="1"/>
  <c r="Y1094" i="1"/>
  <c r="X1094" i="1"/>
  <c r="W1094" i="1"/>
  <c r="V1094" i="1"/>
  <c r="U1094" i="1"/>
  <c r="T1094" i="1"/>
  <c r="S1094" i="1"/>
  <c r="AC1093" i="1"/>
  <c r="AB1093" i="1"/>
  <c r="AA1093" i="1"/>
  <c r="Z1093" i="1"/>
  <c r="Y1093" i="1"/>
  <c r="X1093" i="1"/>
  <c r="W1093" i="1"/>
  <c r="V1093" i="1"/>
  <c r="U1093" i="1"/>
  <c r="T1093" i="1"/>
  <c r="S1093" i="1"/>
  <c r="AC1092" i="1"/>
  <c r="AB1092" i="1"/>
  <c r="AA1092" i="1"/>
  <c r="Z1092" i="1"/>
  <c r="Y1092" i="1"/>
  <c r="X1092" i="1"/>
  <c r="W1092" i="1"/>
  <c r="V1092" i="1"/>
  <c r="U1092" i="1"/>
  <c r="T1092" i="1"/>
  <c r="S1092" i="1"/>
  <c r="AC1091" i="1"/>
  <c r="AB1091" i="1"/>
  <c r="AA1091" i="1"/>
  <c r="Z1091" i="1"/>
  <c r="Y1091" i="1"/>
  <c r="X1091" i="1"/>
  <c r="W1091" i="1"/>
  <c r="V1091" i="1"/>
  <c r="U1091" i="1"/>
  <c r="T1091" i="1"/>
  <c r="S1091" i="1"/>
  <c r="AC1090" i="1"/>
  <c r="AB1090" i="1"/>
  <c r="AA1090" i="1"/>
  <c r="Z1090" i="1"/>
  <c r="Y1090" i="1"/>
  <c r="X1090" i="1"/>
  <c r="W1090" i="1"/>
  <c r="V1090" i="1"/>
  <c r="U1090" i="1"/>
  <c r="T1090" i="1"/>
  <c r="S1090" i="1"/>
  <c r="AC1089" i="1"/>
  <c r="AB1089" i="1"/>
  <c r="AA1089" i="1"/>
  <c r="Z1089" i="1"/>
  <c r="Y1089" i="1"/>
  <c r="X1089" i="1"/>
  <c r="W1089" i="1"/>
  <c r="V1089" i="1"/>
  <c r="U1089" i="1"/>
  <c r="T1089" i="1"/>
  <c r="S1089" i="1"/>
  <c r="AC1088" i="1"/>
  <c r="AB1088" i="1"/>
  <c r="AA1088" i="1"/>
  <c r="Z1088" i="1"/>
  <c r="Y1088" i="1"/>
  <c r="X1088" i="1"/>
  <c r="W1088" i="1"/>
  <c r="V1088" i="1"/>
  <c r="U1088" i="1"/>
  <c r="T1088" i="1"/>
  <c r="S1088" i="1"/>
  <c r="AC1087" i="1"/>
  <c r="AB1087" i="1"/>
  <c r="AA1087" i="1"/>
  <c r="Z1087" i="1"/>
  <c r="Y1087" i="1"/>
  <c r="X1087" i="1"/>
  <c r="W1087" i="1"/>
  <c r="V1087" i="1"/>
  <c r="U1087" i="1"/>
  <c r="T1087" i="1"/>
  <c r="S1087" i="1"/>
  <c r="AC1086" i="1"/>
  <c r="AB1086" i="1"/>
  <c r="AA1086" i="1"/>
  <c r="Z1086" i="1"/>
  <c r="Y1086" i="1"/>
  <c r="X1086" i="1"/>
  <c r="W1086" i="1"/>
  <c r="V1086" i="1"/>
  <c r="U1086" i="1"/>
  <c r="T1086" i="1"/>
  <c r="S1086" i="1"/>
  <c r="AC1085" i="1"/>
  <c r="AB1085" i="1"/>
  <c r="AA1085" i="1"/>
  <c r="Z1085" i="1"/>
  <c r="Y1085" i="1"/>
  <c r="X1085" i="1"/>
  <c r="W1085" i="1"/>
  <c r="V1085" i="1"/>
  <c r="U1085" i="1"/>
  <c r="T1085" i="1"/>
  <c r="S1085" i="1"/>
  <c r="AC1084" i="1"/>
  <c r="AB1084" i="1"/>
  <c r="AA1084" i="1"/>
  <c r="Z1084" i="1"/>
  <c r="Y1084" i="1"/>
  <c r="X1084" i="1"/>
  <c r="W1084" i="1"/>
  <c r="V1084" i="1"/>
  <c r="U1084" i="1"/>
  <c r="T1084" i="1"/>
  <c r="S1084" i="1"/>
  <c r="AC1083" i="1"/>
  <c r="AB1083" i="1"/>
  <c r="AA1083" i="1"/>
  <c r="Z1083" i="1"/>
  <c r="Y1083" i="1"/>
  <c r="X1083" i="1"/>
  <c r="W1083" i="1"/>
  <c r="V1083" i="1"/>
  <c r="U1083" i="1"/>
  <c r="T1083" i="1"/>
  <c r="S1083" i="1"/>
  <c r="AC1082" i="1"/>
  <c r="AB1082" i="1"/>
  <c r="AA1082" i="1"/>
  <c r="Z1082" i="1"/>
  <c r="Y1082" i="1"/>
  <c r="X1082" i="1"/>
  <c r="W1082" i="1"/>
  <c r="V1082" i="1"/>
  <c r="U1082" i="1"/>
  <c r="T1082" i="1"/>
  <c r="S1082" i="1"/>
  <c r="AC1081" i="1"/>
  <c r="AB1081" i="1"/>
  <c r="AA1081" i="1"/>
  <c r="Z1081" i="1"/>
  <c r="Y1081" i="1"/>
  <c r="X1081" i="1"/>
  <c r="W1081" i="1"/>
  <c r="V1081" i="1"/>
  <c r="U1081" i="1"/>
  <c r="T1081" i="1"/>
  <c r="S1081" i="1"/>
  <c r="AC1080" i="1"/>
  <c r="AB1080" i="1"/>
  <c r="AA1080" i="1"/>
  <c r="Z1080" i="1"/>
  <c r="Y1080" i="1"/>
  <c r="X1080" i="1"/>
  <c r="W1080" i="1"/>
  <c r="V1080" i="1"/>
  <c r="U1080" i="1"/>
  <c r="T1080" i="1"/>
  <c r="S1080" i="1"/>
  <c r="AC1079" i="1"/>
  <c r="AB1079" i="1"/>
  <c r="AA1079" i="1"/>
  <c r="Z1079" i="1"/>
  <c r="Y1079" i="1"/>
  <c r="X1079" i="1"/>
  <c r="W1079" i="1"/>
  <c r="V1079" i="1"/>
  <c r="U1079" i="1"/>
  <c r="T1079" i="1"/>
  <c r="S1079" i="1"/>
  <c r="AC1078" i="1"/>
  <c r="AB1078" i="1"/>
  <c r="AA1078" i="1"/>
  <c r="Z1078" i="1"/>
  <c r="Y1078" i="1"/>
  <c r="X1078" i="1"/>
  <c r="W1078" i="1"/>
  <c r="V1078" i="1"/>
  <c r="U1078" i="1"/>
  <c r="T1078" i="1"/>
  <c r="S1078" i="1"/>
  <c r="AC1077" i="1"/>
  <c r="AB1077" i="1"/>
  <c r="O1077" i="1" s="1"/>
  <c r="P1077" i="1" s="1"/>
  <c r="AA1077" i="1"/>
  <c r="Z1077" i="1"/>
  <c r="Y1077" i="1"/>
  <c r="X1077" i="1"/>
  <c r="W1077" i="1"/>
  <c r="V1077" i="1"/>
  <c r="U1077" i="1"/>
  <c r="T1077" i="1"/>
  <c r="S1077" i="1"/>
  <c r="AC1076" i="1"/>
  <c r="AB1076" i="1"/>
  <c r="AA1076" i="1"/>
  <c r="Z1076" i="1"/>
  <c r="Y1076" i="1"/>
  <c r="X1076" i="1"/>
  <c r="W1076" i="1"/>
  <c r="V1076" i="1"/>
  <c r="U1076" i="1"/>
  <c r="T1076" i="1"/>
  <c r="S1076" i="1"/>
  <c r="AC1075" i="1"/>
  <c r="AB1075" i="1"/>
  <c r="AA1075" i="1"/>
  <c r="Z1075" i="1"/>
  <c r="Y1075" i="1"/>
  <c r="X1075" i="1"/>
  <c r="W1075" i="1"/>
  <c r="V1075" i="1"/>
  <c r="U1075" i="1"/>
  <c r="T1075" i="1"/>
  <c r="S1075" i="1"/>
  <c r="AC1074" i="1"/>
  <c r="AB1074" i="1"/>
  <c r="AA1074" i="1"/>
  <c r="Z1074" i="1"/>
  <c r="Y1074" i="1"/>
  <c r="X1074" i="1"/>
  <c r="W1074" i="1"/>
  <c r="V1074" i="1"/>
  <c r="U1074" i="1"/>
  <c r="T1074" i="1"/>
  <c r="S1074" i="1"/>
  <c r="AC1073" i="1"/>
  <c r="AB1073" i="1"/>
  <c r="AA1073" i="1"/>
  <c r="Z1073" i="1"/>
  <c r="Y1073" i="1"/>
  <c r="X1073" i="1"/>
  <c r="W1073" i="1"/>
  <c r="V1073" i="1"/>
  <c r="U1073" i="1"/>
  <c r="T1073" i="1"/>
  <c r="S1073" i="1"/>
  <c r="AC1072" i="1"/>
  <c r="AB1072" i="1"/>
  <c r="AA1072" i="1"/>
  <c r="Z1072" i="1"/>
  <c r="Y1072" i="1"/>
  <c r="X1072" i="1"/>
  <c r="W1072" i="1"/>
  <c r="V1072" i="1"/>
  <c r="U1072" i="1"/>
  <c r="T1072" i="1"/>
  <c r="S1072" i="1"/>
  <c r="AC1071" i="1"/>
  <c r="AB1071" i="1"/>
  <c r="AA1071" i="1"/>
  <c r="Z1071" i="1"/>
  <c r="Y1071" i="1"/>
  <c r="X1071" i="1"/>
  <c r="W1071" i="1"/>
  <c r="V1071" i="1"/>
  <c r="U1071" i="1"/>
  <c r="T1071" i="1"/>
  <c r="S1071" i="1"/>
  <c r="AC1070" i="1"/>
  <c r="AB1070" i="1"/>
  <c r="AA1070" i="1"/>
  <c r="Z1070" i="1"/>
  <c r="Y1070" i="1"/>
  <c r="X1070" i="1"/>
  <c r="W1070" i="1"/>
  <c r="V1070" i="1"/>
  <c r="U1070" i="1"/>
  <c r="T1070" i="1"/>
  <c r="S1070" i="1"/>
  <c r="AC1069" i="1"/>
  <c r="AB1069" i="1"/>
  <c r="AA1069" i="1"/>
  <c r="Z1069" i="1"/>
  <c r="Y1069" i="1"/>
  <c r="X1069" i="1"/>
  <c r="W1069" i="1"/>
  <c r="V1069" i="1"/>
  <c r="U1069" i="1"/>
  <c r="T1069" i="1"/>
  <c r="S1069" i="1"/>
  <c r="AC1068" i="1"/>
  <c r="AB1068" i="1"/>
  <c r="AA1068" i="1"/>
  <c r="Z1068" i="1"/>
  <c r="Y1068" i="1"/>
  <c r="X1068" i="1"/>
  <c r="W1068" i="1"/>
  <c r="V1068" i="1"/>
  <c r="U1068" i="1"/>
  <c r="T1068" i="1"/>
  <c r="S1068" i="1"/>
  <c r="AC1067" i="1"/>
  <c r="AB1067" i="1"/>
  <c r="AA1067" i="1"/>
  <c r="Z1067" i="1"/>
  <c r="Y1067" i="1"/>
  <c r="X1067" i="1"/>
  <c r="W1067" i="1"/>
  <c r="V1067" i="1"/>
  <c r="U1067" i="1"/>
  <c r="T1067" i="1"/>
  <c r="S1067" i="1"/>
  <c r="AC1066" i="1"/>
  <c r="AB1066" i="1"/>
  <c r="AA1066" i="1"/>
  <c r="Z1066" i="1"/>
  <c r="Y1066" i="1"/>
  <c r="X1066" i="1"/>
  <c r="W1066" i="1"/>
  <c r="V1066" i="1"/>
  <c r="U1066" i="1"/>
  <c r="T1066" i="1"/>
  <c r="S1066" i="1"/>
  <c r="AC1065" i="1"/>
  <c r="AB1065" i="1"/>
  <c r="O1065" i="1" s="1"/>
  <c r="P1065" i="1" s="1"/>
  <c r="AA1065" i="1"/>
  <c r="Z1065" i="1"/>
  <c r="Y1065" i="1"/>
  <c r="X1065" i="1"/>
  <c r="W1065" i="1"/>
  <c r="V1065" i="1"/>
  <c r="U1065" i="1"/>
  <c r="T1065" i="1"/>
  <c r="S1065" i="1"/>
  <c r="AC1064" i="1"/>
  <c r="AB1064" i="1"/>
  <c r="AA1064" i="1"/>
  <c r="Z1064" i="1"/>
  <c r="Y1064" i="1"/>
  <c r="X1064" i="1"/>
  <c r="W1064" i="1"/>
  <c r="V1064" i="1"/>
  <c r="U1064" i="1"/>
  <c r="T1064" i="1"/>
  <c r="S1064" i="1"/>
  <c r="AC1063" i="1"/>
  <c r="AB1063" i="1"/>
  <c r="AA1063" i="1"/>
  <c r="Z1063" i="1"/>
  <c r="Y1063" i="1"/>
  <c r="X1063" i="1"/>
  <c r="W1063" i="1"/>
  <c r="V1063" i="1"/>
  <c r="U1063" i="1"/>
  <c r="T1063" i="1"/>
  <c r="S1063" i="1"/>
  <c r="AC1062" i="1"/>
  <c r="AB1062" i="1"/>
  <c r="AA1062" i="1"/>
  <c r="Z1062" i="1"/>
  <c r="Y1062" i="1"/>
  <c r="X1062" i="1"/>
  <c r="W1062" i="1"/>
  <c r="V1062" i="1"/>
  <c r="U1062" i="1"/>
  <c r="T1062" i="1"/>
  <c r="S1062" i="1"/>
  <c r="AC1061" i="1"/>
  <c r="AB1061" i="1"/>
  <c r="AA1061" i="1"/>
  <c r="Z1061" i="1"/>
  <c r="Y1061" i="1"/>
  <c r="X1061" i="1"/>
  <c r="W1061" i="1"/>
  <c r="V1061" i="1"/>
  <c r="U1061" i="1"/>
  <c r="T1061" i="1"/>
  <c r="S1061" i="1"/>
  <c r="AC1060" i="1"/>
  <c r="AB1060" i="1"/>
  <c r="AA1060" i="1"/>
  <c r="Z1060" i="1"/>
  <c r="Y1060" i="1"/>
  <c r="X1060" i="1"/>
  <c r="W1060" i="1"/>
  <c r="V1060" i="1"/>
  <c r="U1060" i="1"/>
  <c r="T1060" i="1"/>
  <c r="S1060" i="1"/>
  <c r="AC1059" i="1"/>
  <c r="AB1059" i="1"/>
  <c r="AA1059" i="1"/>
  <c r="Z1059" i="1"/>
  <c r="Y1059" i="1"/>
  <c r="X1059" i="1"/>
  <c r="W1059" i="1"/>
  <c r="V1059" i="1"/>
  <c r="U1059" i="1"/>
  <c r="T1059" i="1"/>
  <c r="S1059" i="1"/>
  <c r="AC1058" i="1"/>
  <c r="AB1058" i="1"/>
  <c r="AA1058" i="1"/>
  <c r="Z1058" i="1"/>
  <c r="Y1058" i="1"/>
  <c r="X1058" i="1"/>
  <c r="W1058" i="1"/>
  <c r="V1058" i="1"/>
  <c r="U1058" i="1"/>
  <c r="T1058" i="1"/>
  <c r="S1058" i="1"/>
  <c r="AC1057" i="1"/>
  <c r="AB1057" i="1"/>
  <c r="AA1057" i="1"/>
  <c r="Z1057" i="1"/>
  <c r="Y1057" i="1"/>
  <c r="X1057" i="1"/>
  <c r="W1057" i="1"/>
  <c r="V1057" i="1"/>
  <c r="U1057" i="1"/>
  <c r="T1057" i="1"/>
  <c r="S1057" i="1"/>
  <c r="AC1056" i="1"/>
  <c r="AB1056" i="1"/>
  <c r="AA1056" i="1"/>
  <c r="Z1056" i="1"/>
  <c r="Y1056" i="1"/>
  <c r="X1056" i="1"/>
  <c r="W1056" i="1"/>
  <c r="V1056" i="1"/>
  <c r="U1056" i="1"/>
  <c r="T1056" i="1"/>
  <c r="S1056" i="1"/>
  <c r="AC1055" i="1"/>
  <c r="AB1055" i="1"/>
  <c r="AA1055" i="1"/>
  <c r="Z1055" i="1"/>
  <c r="Y1055" i="1"/>
  <c r="X1055" i="1"/>
  <c r="W1055" i="1"/>
  <c r="V1055" i="1"/>
  <c r="U1055" i="1"/>
  <c r="T1055" i="1"/>
  <c r="S1055" i="1"/>
  <c r="AC1054" i="1"/>
  <c r="AB1054" i="1"/>
  <c r="AA1054" i="1"/>
  <c r="Z1054" i="1"/>
  <c r="Y1054" i="1"/>
  <c r="X1054" i="1"/>
  <c r="W1054" i="1"/>
  <c r="V1054" i="1"/>
  <c r="U1054" i="1"/>
  <c r="T1054" i="1"/>
  <c r="S1054" i="1"/>
  <c r="AC1053" i="1"/>
  <c r="AB1053" i="1"/>
  <c r="O1053" i="1" s="1"/>
  <c r="P1053" i="1" s="1"/>
  <c r="AA1053" i="1"/>
  <c r="Z1053" i="1"/>
  <c r="Y1053" i="1"/>
  <c r="X1053" i="1"/>
  <c r="W1053" i="1"/>
  <c r="V1053" i="1"/>
  <c r="U1053" i="1"/>
  <c r="T1053" i="1"/>
  <c r="S1053" i="1"/>
  <c r="AC1052" i="1"/>
  <c r="AB1052" i="1"/>
  <c r="AA1052" i="1"/>
  <c r="Z1052" i="1"/>
  <c r="Y1052" i="1"/>
  <c r="X1052" i="1"/>
  <c r="W1052" i="1"/>
  <c r="V1052" i="1"/>
  <c r="U1052" i="1"/>
  <c r="T1052" i="1"/>
  <c r="S1052" i="1"/>
  <c r="AC1051" i="1"/>
  <c r="AB1051" i="1"/>
  <c r="AA1051" i="1"/>
  <c r="Z1051" i="1"/>
  <c r="Y1051" i="1"/>
  <c r="X1051" i="1"/>
  <c r="W1051" i="1"/>
  <c r="V1051" i="1"/>
  <c r="U1051" i="1"/>
  <c r="T1051" i="1"/>
  <c r="S1051" i="1"/>
  <c r="AC1050" i="1"/>
  <c r="AB1050" i="1"/>
  <c r="AA1050" i="1"/>
  <c r="Z1050" i="1"/>
  <c r="Y1050" i="1"/>
  <c r="X1050" i="1"/>
  <c r="W1050" i="1"/>
  <c r="V1050" i="1"/>
  <c r="U1050" i="1"/>
  <c r="T1050" i="1"/>
  <c r="S1050" i="1"/>
  <c r="AC1049" i="1"/>
  <c r="AB1049" i="1"/>
  <c r="AA1049" i="1"/>
  <c r="Z1049" i="1"/>
  <c r="Y1049" i="1"/>
  <c r="X1049" i="1"/>
  <c r="W1049" i="1"/>
  <c r="V1049" i="1"/>
  <c r="U1049" i="1"/>
  <c r="T1049" i="1"/>
  <c r="S1049" i="1"/>
  <c r="AC1048" i="1"/>
  <c r="AB1048" i="1"/>
  <c r="AA1048" i="1"/>
  <c r="Z1048" i="1"/>
  <c r="Y1048" i="1"/>
  <c r="X1048" i="1"/>
  <c r="W1048" i="1"/>
  <c r="V1048" i="1"/>
  <c r="U1048" i="1"/>
  <c r="T1048" i="1"/>
  <c r="S1048" i="1"/>
  <c r="AC1047" i="1"/>
  <c r="AB1047" i="1"/>
  <c r="AA1047" i="1"/>
  <c r="Z1047" i="1"/>
  <c r="Y1047" i="1"/>
  <c r="X1047" i="1"/>
  <c r="W1047" i="1"/>
  <c r="V1047" i="1"/>
  <c r="U1047" i="1"/>
  <c r="T1047" i="1"/>
  <c r="S1047" i="1"/>
  <c r="AC1046" i="1"/>
  <c r="AB1046" i="1"/>
  <c r="AA1046" i="1"/>
  <c r="Z1046" i="1"/>
  <c r="Y1046" i="1"/>
  <c r="X1046" i="1"/>
  <c r="W1046" i="1"/>
  <c r="V1046" i="1"/>
  <c r="U1046" i="1"/>
  <c r="T1046" i="1"/>
  <c r="S1046" i="1"/>
  <c r="AC1045" i="1"/>
  <c r="AB1045" i="1"/>
  <c r="AA1045" i="1"/>
  <c r="Z1045" i="1"/>
  <c r="Y1045" i="1"/>
  <c r="X1045" i="1"/>
  <c r="W1045" i="1"/>
  <c r="V1045" i="1"/>
  <c r="U1045" i="1"/>
  <c r="T1045" i="1"/>
  <c r="S1045" i="1"/>
  <c r="AC1044" i="1"/>
  <c r="AB1044" i="1"/>
  <c r="AA1044" i="1"/>
  <c r="Z1044" i="1"/>
  <c r="Y1044" i="1"/>
  <c r="X1044" i="1"/>
  <c r="W1044" i="1"/>
  <c r="V1044" i="1"/>
  <c r="U1044" i="1"/>
  <c r="T1044" i="1"/>
  <c r="S1044" i="1"/>
  <c r="AC1043" i="1"/>
  <c r="AB1043" i="1"/>
  <c r="AA1043" i="1"/>
  <c r="Z1043" i="1"/>
  <c r="Y1043" i="1"/>
  <c r="X1043" i="1"/>
  <c r="W1043" i="1"/>
  <c r="V1043" i="1"/>
  <c r="U1043" i="1"/>
  <c r="T1043" i="1"/>
  <c r="S1043" i="1"/>
  <c r="AC1042" i="1"/>
  <c r="AB1042" i="1"/>
  <c r="AA1042" i="1"/>
  <c r="Z1042" i="1"/>
  <c r="Y1042" i="1"/>
  <c r="X1042" i="1"/>
  <c r="W1042" i="1"/>
  <c r="V1042" i="1"/>
  <c r="U1042" i="1"/>
  <c r="T1042" i="1"/>
  <c r="S1042" i="1"/>
  <c r="AC1041" i="1"/>
  <c r="AB1041" i="1"/>
  <c r="O1041" i="1" s="1"/>
  <c r="P1041" i="1" s="1"/>
  <c r="AA1041" i="1"/>
  <c r="Z1041" i="1"/>
  <c r="Y1041" i="1"/>
  <c r="X1041" i="1"/>
  <c r="W1041" i="1"/>
  <c r="V1041" i="1"/>
  <c r="U1041" i="1"/>
  <c r="T1041" i="1"/>
  <c r="S1041" i="1"/>
  <c r="AC1040" i="1"/>
  <c r="AB1040" i="1"/>
  <c r="AA1040" i="1"/>
  <c r="Z1040" i="1"/>
  <c r="Y1040" i="1"/>
  <c r="X1040" i="1"/>
  <c r="W1040" i="1"/>
  <c r="V1040" i="1"/>
  <c r="U1040" i="1"/>
  <c r="T1040" i="1"/>
  <c r="S1040" i="1"/>
  <c r="AC1039" i="1"/>
  <c r="AB1039" i="1"/>
  <c r="AA1039" i="1"/>
  <c r="Z1039" i="1"/>
  <c r="Y1039" i="1"/>
  <c r="X1039" i="1"/>
  <c r="W1039" i="1"/>
  <c r="V1039" i="1"/>
  <c r="U1039" i="1"/>
  <c r="T1039" i="1"/>
  <c r="S1039" i="1"/>
  <c r="AC1038" i="1"/>
  <c r="AB1038" i="1"/>
  <c r="AA1038" i="1"/>
  <c r="Z1038" i="1"/>
  <c r="Y1038" i="1"/>
  <c r="X1038" i="1"/>
  <c r="W1038" i="1"/>
  <c r="V1038" i="1"/>
  <c r="U1038" i="1"/>
  <c r="T1038" i="1"/>
  <c r="S1038" i="1"/>
  <c r="AC1037" i="1"/>
  <c r="AB1037" i="1"/>
  <c r="AA1037" i="1"/>
  <c r="Z1037" i="1"/>
  <c r="Y1037" i="1"/>
  <c r="X1037" i="1"/>
  <c r="W1037" i="1"/>
  <c r="V1037" i="1"/>
  <c r="U1037" i="1"/>
  <c r="T1037" i="1"/>
  <c r="S1037" i="1"/>
  <c r="AC1036" i="1"/>
  <c r="AB1036" i="1"/>
  <c r="AA1036" i="1"/>
  <c r="Z1036" i="1"/>
  <c r="Y1036" i="1"/>
  <c r="X1036" i="1"/>
  <c r="W1036" i="1"/>
  <c r="V1036" i="1"/>
  <c r="U1036" i="1"/>
  <c r="T1036" i="1"/>
  <c r="S1036" i="1"/>
  <c r="AC1035" i="1"/>
  <c r="AB1035" i="1"/>
  <c r="AA1035" i="1"/>
  <c r="Z1035" i="1"/>
  <c r="Y1035" i="1"/>
  <c r="X1035" i="1"/>
  <c r="W1035" i="1"/>
  <c r="V1035" i="1"/>
  <c r="U1035" i="1"/>
  <c r="T1035" i="1"/>
  <c r="S1035" i="1"/>
  <c r="AC1034" i="1"/>
  <c r="AB1034" i="1"/>
  <c r="AA1034" i="1"/>
  <c r="Z1034" i="1"/>
  <c r="Y1034" i="1"/>
  <c r="X1034" i="1"/>
  <c r="W1034" i="1"/>
  <c r="V1034" i="1"/>
  <c r="U1034" i="1"/>
  <c r="T1034" i="1"/>
  <c r="S1034" i="1"/>
  <c r="AC1033" i="1"/>
  <c r="AB1033" i="1"/>
  <c r="AA1033" i="1"/>
  <c r="Z1033" i="1"/>
  <c r="Y1033" i="1"/>
  <c r="X1033" i="1"/>
  <c r="W1033" i="1"/>
  <c r="V1033" i="1"/>
  <c r="U1033" i="1"/>
  <c r="T1033" i="1"/>
  <c r="S1033" i="1"/>
  <c r="AC1032" i="1"/>
  <c r="AB1032" i="1"/>
  <c r="AA1032" i="1"/>
  <c r="Z1032" i="1"/>
  <c r="Y1032" i="1"/>
  <c r="X1032" i="1"/>
  <c r="W1032" i="1"/>
  <c r="V1032" i="1"/>
  <c r="U1032" i="1"/>
  <c r="T1032" i="1"/>
  <c r="S1032" i="1"/>
  <c r="AC1031" i="1"/>
  <c r="AB1031" i="1"/>
  <c r="AA1031" i="1"/>
  <c r="Z1031" i="1"/>
  <c r="Y1031" i="1"/>
  <c r="X1031" i="1"/>
  <c r="W1031" i="1"/>
  <c r="V1031" i="1"/>
  <c r="U1031" i="1"/>
  <c r="T1031" i="1"/>
  <c r="S1031" i="1"/>
  <c r="AC1030" i="1"/>
  <c r="AB1030" i="1"/>
  <c r="AA1030" i="1"/>
  <c r="Z1030" i="1"/>
  <c r="Y1030" i="1"/>
  <c r="X1030" i="1"/>
  <c r="W1030" i="1"/>
  <c r="V1030" i="1"/>
  <c r="U1030" i="1"/>
  <c r="T1030" i="1"/>
  <c r="S1030" i="1"/>
  <c r="AC1029" i="1"/>
  <c r="AB1029" i="1"/>
  <c r="O1029" i="1" s="1"/>
  <c r="P1029" i="1" s="1"/>
  <c r="AA1029" i="1"/>
  <c r="Z1029" i="1"/>
  <c r="Y1029" i="1"/>
  <c r="X1029" i="1"/>
  <c r="W1029" i="1"/>
  <c r="V1029" i="1"/>
  <c r="U1029" i="1"/>
  <c r="T1029" i="1"/>
  <c r="S1029" i="1"/>
  <c r="AC1028" i="1"/>
  <c r="AB1028" i="1"/>
  <c r="AA1028" i="1"/>
  <c r="Z1028" i="1"/>
  <c r="Y1028" i="1"/>
  <c r="X1028" i="1"/>
  <c r="W1028" i="1"/>
  <c r="V1028" i="1"/>
  <c r="U1028" i="1"/>
  <c r="T1028" i="1"/>
  <c r="S1028" i="1"/>
  <c r="AC1027" i="1"/>
  <c r="AB1027" i="1"/>
  <c r="AA1027" i="1"/>
  <c r="Z1027" i="1"/>
  <c r="Y1027" i="1"/>
  <c r="X1027" i="1"/>
  <c r="W1027" i="1"/>
  <c r="V1027" i="1"/>
  <c r="U1027" i="1"/>
  <c r="T1027" i="1"/>
  <c r="S1027" i="1"/>
  <c r="AC1026" i="1"/>
  <c r="AB1026" i="1"/>
  <c r="AA1026" i="1"/>
  <c r="Z1026" i="1"/>
  <c r="Y1026" i="1"/>
  <c r="X1026" i="1"/>
  <c r="W1026" i="1"/>
  <c r="V1026" i="1"/>
  <c r="U1026" i="1"/>
  <c r="T1026" i="1"/>
  <c r="S1026" i="1"/>
  <c r="AC1025" i="1"/>
  <c r="AB1025" i="1"/>
  <c r="AA1025" i="1"/>
  <c r="Z1025" i="1"/>
  <c r="Y1025" i="1"/>
  <c r="X1025" i="1"/>
  <c r="W1025" i="1"/>
  <c r="V1025" i="1"/>
  <c r="U1025" i="1"/>
  <c r="T1025" i="1"/>
  <c r="S1025" i="1"/>
  <c r="AC1024" i="1"/>
  <c r="AB1024" i="1"/>
  <c r="AA1024" i="1"/>
  <c r="Z1024" i="1"/>
  <c r="Y1024" i="1"/>
  <c r="X1024" i="1"/>
  <c r="W1024" i="1"/>
  <c r="V1024" i="1"/>
  <c r="U1024" i="1"/>
  <c r="T1024" i="1"/>
  <c r="S1024" i="1"/>
  <c r="AC1023" i="1"/>
  <c r="AB1023" i="1"/>
  <c r="AA1023" i="1"/>
  <c r="Z1023" i="1"/>
  <c r="Y1023" i="1"/>
  <c r="X1023" i="1"/>
  <c r="W1023" i="1"/>
  <c r="V1023" i="1"/>
  <c r="U1023" i="1"/>
  <c r="T1023" i="1"/>
  <c r="S1023" i="1"/>
  <c r="AC1022" i="1"/>
  <c r="AB1022" i="1"/>
  <c r="AA1022" i="1"/>
  <c r="Z1022" i="1"/>
  <c r="Y1022" i="1"/>
  <c r="X1022" i="1"/>
  <c r="W1022" i="1"/>
  <c r="V1022" i="1"/>
  <c r="U1022" i="1"/>
  <c r="T1022" i="1"/>
  <c r="S1022" i="1"/>
  <c r="AC1021" i="1"/>
  <c r="AB1021" i="1"/>
  <c r="AA1021" i="1"/>
  <c r="Z1021" i="1"/>
  <c r="Y1021" i="1"/>
  <c r="X1021" i="1"/>
  <c r="W1021" i="1"/>
  <c r="V1021" i="1"/>
  <c r="U1021" i="1"/>
  <c r="T1021" i="1"/>
  <c r="S1021" i="1"/>
  <c r="AC1020" i="1"/>
  <c r="AB1020" i="1"/>
  <c r="AA1020" i="1"/>
  <c r="Z1020" i="1"/>
  <c r="Y1020" i="1"/>
  <c r="X1020" i="1"/>
  <c r="W1020" i="1"/>
  <c r="V1020" i="1"/>
  <c r="U1020" i="1"/>
  <c r="T1020" i="1"/>
  <c r="S1020" i="1"/>
  <c r="AC1019" i="1"/>
  <c r="AB1019" i="1"/>
  <c r="AA1019" i="1"/>
  <c r="Z1019" i="1"/>
  <c r="Y1019" i="1"/>
  <c r="X1019" i="1"/>
  <c r="W1019" i="1"/>
  <c r="V1019" i="1"/>
  <c r="U1019" i="1"/>
  <c r="T1019" i="1"/>
  <c r="S1019" i="1"/>
  <c r="AC1018" i="1"/>
  <c r="AB1018" i="1"/>
  <c r="AA1018" i="1"/>
  <c r="Z1018" i="1"/>
  <c r="Y1018" i="1"/>
  <c r="X1018" i="1"/>
  <c r="W1018" i="1"/>
  <c r="V1018" i="1"/>
  <c r="U1018" i="1"/>
  <c r="T1018" i="1"/>
  <c r="S1018" i="1"/>
  <c r="AC1017" i="1"/>
  <c r="AB1017" i="1"/>
  <c r="O1017" i="1" s="1"/>
  <c r="P1017" i="1" s="1"/>
  <c r="AA1017" i="1"/>
  <c r="Z1017" i="1"/>
  <c r="Y1017" i="1"/>
  <c r="X1017" i="1"/>
  <c r="W1017" i="1"/>
  <c r="V1017" i="1"/>
  <c r="U1017" i="1"/>
  <c r="T1017" i="1"/>
  <c r="S1017" i="1"/>
  <c r="AC1016" i="1"/>
  <c r="AB1016" i="1"/>
  <c r="AA1016" i="1"/>
  <c r="Z1016" i="1"/>
  <c r="Y1016" i="1"/>
  <c r="X1016" i="1"/>
  <c r="W1016" i="1"/>
  <c r="V1016" i="1"/>
  <c r="U1016" i="1"/>
  <c r="T1016" i="1"/>
  <c r="S1016" i="1"/>
  <c r="AC1015" i="1"/>
  <c r="AB1015" i="1"/>
  <c r="AA1015" i="1"/>
  <c r="Z1015" i="1"/>
  <c r="Y1015" i="1"/>
  <c r="X1015" i="1"/>
  <c r="W1015" i="1"/>
  <c r="V1015" i="1"/>
  <c r="U1015" i="1"/>
  <c r="T1015" i="1"/>
  <c r="S1015" i="1"/>
  <c r="AC1014" i="1"/>
  <c r="AB1014" i="1"/>
  <c r="AA1014" i="1"/>
  <c r="Z1014" i="1"/>
  <c r="Y1014" i="1"/>
  <c r="X1014" i="1"/>
  <c r="W1014" i="1"/>
  <c r="V1014" i="1"/>
  <c r="U1014" i="1"/>
  <c r="T1014" i="1"/>
  <c r="S1014" i="1"/>
  <c r="AC1013" i="1"/>
  <c r="AB1013" i="1"/>
  <c r="AA1013" i="1"/>
  <c r="Z1013" i="1"/>
  <c r="Y1013" i="1"/>
  <c r="X1013" i="1"/>
  <c r="W1013" i="1"/>
  <c r="V1013" i="1"/>
  <c r="U1013" i="1"/>
  <c r="T1013" i="1"/>
  <c r="S1013" i="1"/>
  <c r="AC1012" i="1"/>
  <c r="AB1012" i="1"/>
  <c r="AA1012" i="1"/>
  <c r="Z1012" i="1"/>
  <c r="Y1012" i="1"/>
  <c r="X1012" i="1"/>
  <c r="W1012" i="1"/>
  <c r="V1012" i="1"/>
  <c r="U1012" i="1"/>
  <c r="T1012" i="1"/>
  <c r="S1012" i="1"/>
  <c r="AC1011" i="1"/>
  <c r="AB1011" i="1"/>
  <c r="AA1011" i="1"/>
  <c r="Z1011" i="1"/>
  <c r="Y1011" i="1"/>
  <c r="X1011" i="1"/>
  <c r="W1011" i="1"/>
  <c r="V1011" i="1"/>
  <c r="U1011" i="1"/>
  <c r="T1011" i="1"/>
  <c r="S1011" i="1"/>
  <c r="AC1010" i="1"/>
  <c r="AB1010" i="1"/>
  <c r="AA1010" i="1"/>
  <c r="Z1010" i="1"/>
  <c r="Y1010" i="1"/>
  <c r="X1010" i="1"/>
  <c r="W1010" i="1"/>
  <c r="V1010" i="1"/>
  <c r="U1010" i="1"/>
  <c r="T1010" i="1"/>
  <c r="S1010" i="1"/>
  <c r="AC1009" i="1"/>
  <c r="AB1009" i="1"/>
  <c r="AA1009" i="1"/>
  <c r="Z1009" i="1"/>
  <c r="Y1009" i="1"/>
  <c r="X1009" i="1"/>
  <c r="W1009" i="1"/>
  <c r="V1009" i="1"/>
  <c r="U1009" i="1"/>
  <c r="T1009" i="1"/>
  <c r="S1009" i="1"/>
  <c r="AC1008" i="1"/>
  <c r="AB1008" i="1"/>
  <c r="AA1008" i="1"/>
  <c r="Z1008" i="1"/>
  <c r="Y1008" i="1"/>
  <c r="X1008" i="1"/>
  <c r="W1008" i="1"/>
  <c r="V1008" i="1"/>
  <c r="U1008" i="1"/>
  <c r="T1008" i="1"/>
  <c r="S1008" i="1"/>
  <c r="AC1007" i="1"/>
  <c r="AB1007" i="1"/>
  <c r="AA1007" i="1"/>
  <c r="Z1007" i="1"/>
  <c r="Y1007" i="1"/>
  <c r="X1007" i="1"/>
  <c r="W1007" i="1"/>
  <c r="V1007" i="1"/>
  <c r="U1007" i="1"/>
  <c r="T1007" i="1"/>
  <c r="S1007" i="1"/>
  <c r="AC1006" i="1"/>
  <c r="AB1006" i="1"/>
  <c r="AA1006" i="1"/>
  <c r="Z1006" i="1"/>
  <c r="Y1006" i="1"/>
  <c r="X1006" i="1"/>
  <c r="W1006" i="1"/>
  <c r="V1006" i="1"/>
  <c r="U1006" i="1"/>
  <c r="T1006" i="1"/>
  <c r="S1006" i="1"/>
  <c r="AC1005" i="1"/>
  <c r="AB1005" i="1"/>
  <c r="O1005" i="1" s="1"/>
  <c r="P1005" i="1" s="1"/>
  <c r="AA1005" i="1"/>
  <c r="Z1005" i="1"/>
  <c r="Y1005" i="1"/>
  <c r="X1005" i="1"/>
  <c r="W1005" i="1"/>
  <c r="V1005" i="1"/>
  <c r="U1005" i="1"/>
  <c r="T1005" i="1"/>
  <c r="S1005" i="1"/>
  <c r="AC1004" i="1"/>
  <c r="AB1004" i="1"/>
  <c r="AA1004" i="1"/>
  <c r="Z1004" i="1"/>
  <c r="Y1004" i="1"/>
  <c r="X1004" i="1"/>
  <c r="W1004" i="1"/>
  <c r="V1004" i="1"/>
  <c r="U1004" i="1"/>
  <c r="T1004" i="1"/>
  <c r="S1004" i="1"/>
  <c r="AC1003" i="1"/>
  <c r="AB1003" i="1"/>
  <c r="AA1003" i="1"/>
  <c r="Z1003" i="1"/>
  <c r="Y1003" i="1"/>
  <c r="X1003" i="1"/>
  <c r="W1003" i="1"/>
  <c r="V1003" i="1"/>
  <c r="U1003" i="1"/>
  <c r="T1003" i="1"/>
  <c r="S1003" i="1"/>
  <c r="AC1002" i="1"/>
  <c r="AB1002" i="1"/>
  <c r="AA1002" i="1"/>
  <c r="Z1002" i="1"/>
  <c r="Y1002" i="1"/>
  <c r="X1002" i="1"/>
  <c r="W1002" i="1"/>
  <c r="V1002" i="1"/>
  <c r="U1002" i="1"/>
  <c r="T1002" i="1"/>
  <c r="S1002" i="1"/>
  <c r="AC1001" i="1"/>
  <c r="AB1001" i="1"/>
  <c r="AA1001" i="1"/>
  <c r="Z1001" i="1"/>
  <c r="Y1001" i="1"/>
  <c r="X1001" i="1"/>
  <c r="W1001" i="1"/>
  <c r="V1001" i="1"/>
  <c r="U1001" i="1"/>
  <c r="T1001" i="1"/>
  <c r="S1001" i="1"/>
  <c r="AC1000" i="1"/>
  <c r="AB1000" i="1"/>
  <c r="AA1000" i="1"/>
  <c r="Z1000" i="1"/>
  <c r="Y1000" i="1"/>
  <c r="X1000" i="1"/>
  <c r="W1000" i="1"/>
  <c r="V1000" i="1"/>
  <c r="U1000" i="1"/>
  <c r="T1000" i="1"/>
  <c r="S1000" i="1"/>
  <c r="AC999" i="1"/>
  <c r="AB999" i="1"/>
  <c r="AA999" i="1"/>
  <c r="Z999" i="1"/>
  <c r="Y999" i="1"/>
  <c r="X999" i="1"/>
  <c r="W999" i="1"/>
  <c r="V999" i="1"/>
  <c r="U999" i="1"/>
  <c r="T999" i="1"/>
  <c r="S999" i="1"/>
  <c r="AC998" i="1"/>
  <c r="AB998" i="1"/>
  <c r="AA998" i="1"/>
  <c r="Z998" i="1"/>
  <c r="Y998" i="1"/>
  <c r="X998" i="1"/>
  <c r="W998" i="1"/>
  <c r="V998" i="1"/>
  <c r="U998" i="1"/>
  <c r="T998" i="1"/>
  <c r="S998" i="1"/>
  <c r="AC997" i="1"/>
  <c r="AB997" i="1"/>
  <c r="AA997" i="1"/>
  <c r="Z997" i="1"/>
  <c r="Y997" i="1"/>
  <c r="X997" i="1"/>
  <c r="W997" i="1"/>
  <c r="V997" i="1"/>
  <c r="U997" i="1"/>
  <c r="T997" i="1"/>
  <c r="S997" i="1"/>
  <c r="AC996" i="1"/>
  <c r="AB996" i="1"/>
  <c r="AA996" i="1"/>
  <c r="Z996" i="1"/>
  <c r="Y996" i="1"/>
  <c r="X996" i="1"/>
  <c r="W996" i="1"/>
  <c r="V996" i="1"/>
  <c r="U996" i="1"/>
  <c r="T996" i="1"/>
  <c r="S996" i="1"/>
  <c r="AC995" i="1"/>
  <c r="AB995" i="1"/>
  <c r="AA995" i="1"/>
  <c r="Z995" i="1"/>
  <c r="Y995" i="1"/>
  <c r="X995" i="1"/>
  <c r="W995" i="1"/>
  <c r="V995" i="1"/>
  <c r="U995" i="1"/>
  <c r="T995" i="1"/>
  <c r="S995" i="1"/>
  <c r="AC994" i="1"/>
  <c r="AB994" i="1"/>
  <c r="AA994" i="1"/>
  <c r="Z994" i="1"/>
  <c r="Y994" i="1"/>
  <c r="X994" i="1"/>
  <c r="W994" i="1"/>
  <c r="V994" i="1"/>
  <c r="U994" i="1"/>
  <c r="T994" i="1"/>
  <c r="S994" i="1"/>
  <c r="AC993" i="1"/>
  <c r="AB993" i="1"/>
  <c r="O993" i="1" s="1"/>
  <c r="P993" i="1" s="1"/>
  <c r="AA993" i="1"/>
  <c r="Z993" i="1"/>
  <c r="Y993" i="1"/>
  <c r="X993" i="1"/>
  <c r="W993" i="1"/>
  <c r="V993" i="1"/>
  <c r="U993" i="1"/>
  <c r="T993" i="1"/>
  <c r="S993" i="1"/>
  <c r="AC992" i="1"/>
  <c r="AB992" i="1"/>
  <c r="AA992" i="1"/>
  <c r="Z992" i="1"/>
  <c r="Y992" i="1"/>
  <c r="X992" i="1"/>
  <c r="W992" i="1"/>
  <c r="V992" i="1"/>
  <c r="U992" i="1"/>
  <c r="T992" i="1"/>
  <c r="S992" i="1"/>
  <c r="AC991" i="1"/>
  <c r="AB991" i="1"/>
  <c r="AA991" i="1"/>
  <c r="Z991" i="1"/>
  <c r="Y991" i="1"/>
  <c r="X991" i="1"/>
  <c r="W991" i="1"/>
  <c r="V991" i="1"/>
  <c r="U991" i="1"/>
  <c r="T991" i="1"/>
  <c r="S991" i="1"/>
  <c r="AC990" i="1"/>
  <c r="AB990" i="1"/>
  <c r="AA990" i="1"/>
  <c r="Z990" i="1"/>
  <c r="Y990" i="1"/>
  <c r="X990" i="1"/>
  <c r="W990" i="1"/>
  <c r="V990" i="1"/>
  <c r="U990" i="1"/>
  <c r="T990" i="1"/>
  <c r="S990" i="1"/>
  <c r="AC989" i="1"/>
  <c r="AB989" i="1"/>
  <c r="AA989" i="1"/>
  <c r="Z989" i="1"/>
  <c r="Y989" i="1"/>
  <c r="X989" i="1"/>
  <c r="W989" i="1"/>
  <c r="V989" i="1"/>
  <c r="U989" i="1"/>
  <c r="T989" i="1"/>
  <c r="S989" i="1"/>
  <c r="AC988" i="1"/>
  <c r="AB988" i="1"/>
  <c r="AA988" i="1"/>
  <c r="Z988" i="1"/>
  <c r="Y988" i="1"/>
  <c r="X988" i="1"/>
  <c r="W988" i="1"/>
  <c r="V988" i="1"/>
  <c r="U988" i="1"/>
  <c r="T988" i="1"/>
  <c r="S988" i="1"/>
  <c r="AC987" i="1"/>
  <c r="AB987" i="1"/>
  <c r="AA987" i="1"/>
  <c r="Z987" i="1"/>
  <c r="Y987" i="1"/>
  <c r="X987" i="1"/>
  <c r="W987" i="1"/>
  <c r="V987" i="1"/>
  <c r="U987" i="1"/>
  <c r="T987" i="1"/>
  <c r="S987" i="1"/>
  <c r="AC986" i="1"/>
  <c r="AB986" i="1"/>
  <c r="AA986" i="1"/>
  <c r="Z986" i="1"/>
  <c r="Y986" i="1"/>
  <c r="X986" i="1"/>
  <c r="W986" i="1"/>
  <c r="V986" i="1"/>
  <c r="U986" i="1"/>
  <c r="T986" i="1"/>
  <c r="S986" i="1"/>
  <c r="AC985" i="1"/>
  <c r="AB985" i="1"/>
  <c r="AA985" i="1"/>
  <c r="Z985" i="1"/>
  <c r="Y985" i="1"/>
  <c r="X985" i="1"/>
  <c r="W985" i="1"/>
  <c r="V985" i="1"/>
  <c r="U985" i="1"/>
  <c r="T985" i="1"/>
  <c r="S985" i="1"/>
  <c r="AC984" i="1"/>
  <c r="AB984" i="1"/>
  <c r="AA984" i="1"/>
  <c r="Z984" i="1"/>
  <c r="Y984" i="1"/>
  <c r="X984" i="1"/>
  <c r="W984" i="1"/>
  <c r="V984" i="1"/>
  <c r="U984" i="1"/>
  <c r="T984" i="1"/>
  <c r="S984" i="1"/>
  <c r="AC983" i="1"/>
  <c r="AB983" i="1"/>
  <c r="AA983" i="1"/>
  <c r="Z983" i="1"/>
  <c r="Y983" i="1"/>
  <c r="X983" i="1"/>
  <c r="W983" i="1"/>
  <c r="V983" i="1"/>
  <c r="U983" i="1"/>
  <c r="T983" i="1"/>
  <c r="S983" i="1"/>
  <c r="AC982" i="1"/>
  <c r="AB982" i="1"/>
  <c r="AA982" i="1"/>
  <c r="Z982" i="1"/>
  <c r="Y982" i="1"/>
  <c r="X982" i="1"/>
  <c r="W982" i="1"/>
  <c r="V982" i="1"/>
  <c r="U982" i="1"/>
  <c r="T982" i="1"/>
  <c r="S982" i="1"/>
  <c r="AC981" i="1"/>
  <c r="AB981" i="1"/>
  <c r="O981" i="1" s="1"/>
  <c r="P981" i="1" s="1"/>
  <c r="AA981" i="1"/>
  <c r="Z981" i="1"/>
  <c r="Y981" i="1"/>
  <c r="X981" i="1"/>
  <c r="W981" i="1"/>
  <c r="V981" i="1"/>
  <c r="U981" i="1"/>
  <c r="T981" i="1"/>
  <c r="S981" i="1"/>
  <c r="AC980" i="1"/>
  <c r="AB980" i="1"/>
  <c r="AA980" i="1"/>
  <c r="Z980" i="1"/>
  <c r="Y980" i="1"/>
  <c r="X980" i="1"/>
  <c r="W980" i="1"/>
  <c r="V980" i="1"/>
  <c r="U980" i="1"/>
  <c r="T980" i="1"/>
  <c r="S980" i="1"/>
  <c r="AC979" i="1"/>
  <c r="AB979" i="1"/>
  <c r="AA979" i="1"/>
  <c r="Z979" i="1"/>
  <c r="Y979" i="1"/>
  <c r="X979" i="1"/>
  <c r="W979" i="1"/>
  <c r="V979" i="1"/>
  <c r="U979" i="1"/>
  <c r="T979" i="1"/>
  <c r="S979" i="1"/>
  <c r="AC978" i="1"/>
  <c r="AB978" i="1"/>
  <c r="AA978" i="1"/>
  <c r="Z978" i="1"/>
  <c r="Y978" i="1"/>
  <c r="X978" i="1"/>
  <c r="W978" i="1"/>
  <c r="V978" i="1"/>
  <c r="U978" i="1"/>
  <c r="T978" i="1"/>
  <c r="S978" i="1"/>
  <c r="AC977" i="1"/>
  <c r="AB977" i="1"/>
  <c r="AA977" i="1"/>
  <c r="Z977" i="1"/>
  <c r="Y977" i="1"/>
  <c r="X977" i="1"/>
  <c r="W977" i="1"/>
  <c r="V977" i="1"/>
  <c r="U977" i="1"/>
  <c r="T977" i="1"/>
  <c r="S977" i="1"/>
  <c r="AC976" i="1"/>
  <c r="AB976" i="1"/>
  <c r="AA976" i="1"/>
  <c r="Z976" i="1"/>
  <c r="Y976" i="1"/>
  <c r="X976" i="1"/>
  <c r="W976" i="1"/>
  <c r="V976" i="1"/>
  <c r="U976" i="1"/>
  <c r="T976" i="1"/>
  <c r="S976" i="1"/>
  <c r="AC975" i="1"/>
  <c r="AB975" i="1"/>
  <c r="AA975" i="1"/>
  <c r="Z975" i="1"/>
  <c r="Y975" i="1"/>
  <c r="X975" i="1"/>
  <c r="W975" i="1"/>
  <c r="V975" i="1"/>
  <c r="U975" i="1"/>
  <c r="T975" i="1"/>
  <c r="S975" i="1"/>
  <c r="AC974" i="1"/>
  <c r="AB974" i="1"/>
  <c r="AA974" i="1"/>
  <c r="Z974" i="1"/>
  <c r="Y974" i="1"/>
  <c r="X974" i="1"/>
  <c r="W974" i="1"/>
  <c r="V974" i="1"/>
  <c r="U974" i="1"/>
  <c r="T974" i="1"/>
  <c r="S974" i="1"/>
  <c r="AC973" i="1"/>
  <c r="AB973" i="1"/>
  <c r="AA973" i="1"/>
  <c r="Z973" i="1"/>
  <c r="Y973" i="1"/>
  <c r="X973" i="1"/>
  <c r="W973" i="1"/>
  <c r="V973" i="1"/>
  <c r="U973" i="1"/>
  <c r="T973" i="1"/>
  <c r="S973" i="1"/>
  <c r="AC972" i="1"/>
  <c r="AB972" i="1"/>
  <c r="AA972" i="1"/>
  <c r="Z972" i="1"/>
  <c r="Y972" i="1"/>
  <c r="X972" i="1"/>
  <c r="W972" i="1"/>
  <c r="V972" i="1"/>
  <c r="U972" i="1"/>
  <c r="T972" i="1"/>
  <c r="S972" i="1"/>
  <c r="AC971" i="1"/>
  <c r="AB971" i="1"/>
  <c r="AA971" i="1"/>
  <c r="Z971" i="1"/>
  <c r="Y971" i="1"/>
  <c r="X971" i="1"/>
  <c r="W971" i="1"/>
  <c r="V971" i="1"/>
  <c r="U971" i="1"/>
  <c r="T971" i="1"/>
  <c r="S971" i="1"/>
  <c r="AC970" i="1"/>
  <c r="AB970" i="1"/>
  <c r="AA970" i="1"/>
  <c r="Z970" i="1"/>
  <c r="Y970" i="1"/>
  <c r="X970" i="1"/>
  <c r="W970" i="1"/>
  <c r="V970" i="1"/>
  <c r="U970" i="1"/>
  <c r="T970" i="1"/>
  <c r="S970" i="1"/>
  <c r="AC969" i="1"/>
  <c r="AB969" i="1"/>
  <c r="O969" i="1" s="1"/>
  <c r="P969" i="1" s="1"/>
  <c r="AA969" i="1"/>
  <c r="Z969" i="1"/>
  <c r="Y969" i="1"/>
  <c r="X969" i="1"/>
  <c r="W969" i="1"/>
  <c r="V969" i="1"/>
  <c r="U969" i="1"/>
  <c r="T969" i="1"/>
  <c r="S969" i="1"/>
  <c r="AC968" i="1"/>
  <c r="AB968" i="1"/>
  <c r="AA968" i="1"/>
  <c r="Z968" i="1"/>
  <c r="Y968" i="1"/>
  <c r="X968" i="1"/>
  <c r="W968" i="1"/>
  <c r="V968" i="1"/>
  <c r="U968" i="1"/>
  <c r="T968" i="1"/>
  <c r="S968" i="1"/>
  <c r="AC967" i="1"/>
  <c r="AB967" i="1"/>
  <c r="AA967" i="1"/>
  <c r="Z967" i="1"/>
  <c r="Y967" i="1"/>
  <c r="X967" i="1"/>
  <c r="W967" i="1"/>
  <c r="V967" i="1"/>
  <c r="U967" i="1"/>
  <c r="T967" i="1"/>
  <c r="S967" i="1"/>
  <c r="AC966" i="1"/>
  <c r="AB966" i="1"/>
  <c r="AA966" i="1"/>
  <c r="Z966" i="1"/>
  <c r="Y966" i="1"/>
  <c r="X966" i="1"/>
  <c r="W966" i="1"/>
  <c r="V966" i="1"/>
  <c r="U966" i="1"/>
  <c r="T966" i="1"/>
  <c r="S966" i="1"/>
  <c r="AC965" i="1"/>
  <c r="AB965" i="1"/>
  <c r="AA965" i="1"/>
  <c r="Z965" i="1"/>
  <c r="Y965" i="1"/>
  <c r="X965" i="1"/>
  <c r="W965" i="1"/>
  <c r="V965" i="1"/>
  <c r="U965" i="1"/>
  <c r="T965" i="1"/>
  <c r="S965" i="1"/>
  <c r="AC964" i="1"/>
  <c r="AB964" i="1"/>
  <c r="AA964" i="1"/>
  <c r="Z964" i="1"/>
  <c r="Y964" i="1"/>
  <c r="X964" i="1"/>
  <c r="W964" i="1"/>
  <c r="V964" i="1"/>
  <c r="U964" i="1"/>
  <c r="T964" i="1"/>
  <c r="S964" i="1"/>
  <c r="AC963" i="1"/>
  <c r="AB963" i="1"/>
  <c r="AA963" i="1"/>
  <c r="Z963" i="1"/>
  <c r="Y963" i="1"/>
  <c r="X963" i="1"/>
  <c r="W963" i="1"/>
  <c r="V963" i="1"/>
  <c r="U963" i="1"/>
  <c r="T963" i="1"/>
  <c r="S963" i="1"/>
  <c r="AC962" i="1"/>
  <c r="AB962" i="1"/>
  <c r="AA962" i="1"/>
  <c r="Z962" i="1"/>
  <c r="Y962" i="1"/>
  <c r="X962" i="1"/>
  <c r="W962" i="1"/>
  <c r="V962" i="1"/>
  <c r="U962" i="1"/>
  <c r="T962" i="1"/>
  <c r="S962" i="1"/>
  <c r="AC961" i="1"/>
  <c r="AB961" i="1"/>
  <c r="AA961" i="1"/>
  <c r="Z961" i="1"/>
  <c r="Y961" i="1"/>
  <c r="X961" i="1"/>
  <c r="W961" i="1"/>
  <c r="V961" i="1"/>
  <c r="U961" i="1"/>
  <c r="T961" i="1"/>
  <c r="S961" i="1"/>
  <c r="AC960" i="1"/>
  <c r="AB960" i="1"/>
  <c r="AA960" i="1"/>
  <c r="Z960" i="1"/>
  <c r="Y960" i="1"/>
  <c r="X960" i="1"/>
  <c r="W960" i="1"/>
  <c r="V960" i="1"/>
  <c r="U960" i="1"/>
  <c r="T960" i="1"/>
  <c r="S960" i="1"/>
  <c r="AC959" i="1"/>
  <c r="AB959" i="1"/>
  <c r="AA959" i="1"/>
  <c r="Z959" i="1"/>
  <c r="Y959" i="1"/>
  <c r="X959" i="1"/>
  <c r="W959" i="1"/>
  <c r="V959" i="1"/>
  <c r="U959" i="1"/>
  <c r="T959" i="1"/>
  <c r="S959" i="1"/>
  <c r="AC958" i="1"/>
  <c r="AB958" i="1"/>
  <c r="AA958" i="1"/>
  <c r="Z958" i="1"/>
  <c r="Y958" i="1"/>
  <c r="X958" i="1"/>
  <c r="W958" i="1"/>
  <c r="V958" i="1"/>
  <c r="U958" i="1"/>
  <c r="T958" i="1"/>
  <c r="S958" i="1"/>
  <c r="AC957" i="1"/>
  <c r="AB957" i="1"/>
  <c r="O957" i="1" s="1"/>
  <c r="P957" i="1" s="1"/>
  <c r="AA957" i="1"/>
  <c r="Z957" i="1"/>
  <c r="Y957" i="1"/>
  <c r="X957" i="1"/>
  <c r="W957" i="1"/>
  <c r="V957" i="1"/>
  <c r="U957" i="1"/>
  <c r="T957" i="1"/>
  <c r="S957" i="1"/>
  <c r="AC956" i="1"/>
  <c r="AB956" i="1"/>
  <c r="AA956" i="1"/>
  <c r="Z956" i="1"/>
  <c r="Y956" i="1"/>
  <c r="X956" i="1"/>
  <c r="W956" i="1"/>
  <c r="V956" i="1"/>
  <c r="U956" i="1"/>
  <c r="T956" i="1"/>
  <c r="S956" i="1"/>
  <c r="AC955" i="1"/>
  <c r="AB955" i="1"/>
  <c r="AA955" i="1"/>
  <c r="Z955" i="1"/>
  <c r="Y955" i="1"/>
  <c r="X955" i="1"/>
  <c r="W955" i="1"/>
  <c r="V955" i="1"/>
  <c r="U955" i="1"/>
  <c r="T955" i="1"/>
  <c r="S955" i="1"/>
  <c r="AC954" i="1"/>
  <c r="AB954" i="1"/>
  <c r="AA954" i="1"/>
  <c r="Z954" i="1"/>
  <c r="Y954" i="1"/>
  <c r="X954" i="1"/>
  <c r="W954" i="1"/>
  <c r="V954" i="1"/>
  <c r="U954" i="1"/>
  <c r="T954" i="1"/>
  <c r="S954" i="1"/>
  <c r="AC953" i="1"/>
  <c r="AB953" i="1"/>
  <c r="AA953" i="1"/>
  <c r="Z953" i="1"/>
  <c r="Y953" i="1"/>
  <c r="X953" i="1"/>
  <c r="W953" i="1"/>
  <c r="V953" i="1"/>
  <c r="U953" i="1"/>
  <c r="T953" i="1"/>
  <c r="S953" i="1"/>
  <c r="AC952" i="1"/>
  <c r="AB952" i="1"/>
  <c r="AA952" i="1"/>
  <c r="Z952" i="1"/>
  <c r="Y952" i="1"/>
  <c r="X952" i="1"/>
  <c r="W952" i="1"/>
  <c r="V952" i="1"/>
  <c r="U952" i="1"/>
  <c r="T952" i="1"/>
  <c r="S952" i="1"/>
  <c r="AC951" i="1"/>
  <c r="AB951" i="1"/>
  <c r="AA951" i="1"/>
  <c r="Z951" i="1"/>
  <c r="Y951" i="1"/>
  <c r="X951" i="1"/>
  <c r="W951" i="1"/>
  <c r="V951" i="1"/>
  <c r="U951" i="1"/>
  <c r="T951" i="1"/>
  <c r="S951" i="1"/>
  <c r="AC950" i="1"/>
  <c r="AB950" i="1"/>
  <c r="AA950" i="1"/>
  <c r="Z950" i="1"/>
  <c r="Y950" i="1"/>
  <c r="X950" i="1"/>
  <c r="W950" i="1"/>
  <c r="V950" i="1"/>
  <c r="U950" i="1"/>
  <c r="T950" i="1"/>
  <c r="S950" i="1"/>
  <c r="AC949" i="1"/>
  <c r="AB949" i="1"/>
  <c r="AA949" i="1"/>
  <c r="Z949" i="1"/>
  <c r="Y949" i="1"/>
  <c r="X949" i="1"/>
  <c r="W949" i="1"/>
  <c r="V949" i="1"/>
  <c r="U949" i="1"/>
  <c r="T949" i="1"/>
  <c r="S949" i="1"/>
  <c r="AC948" i="1"/>
  <c r="AB948" i="1"/>
  <c r="AA948" i="1"/>
  <c r="Z948" i="1"/>
  <c r="Y948" i="1"/>
  <c r="X948" i="1"/>
  <c r="W948" i="1"/>
  <c r="V948" i="1"/>
  <c r="U948" i="1"/>
  <c r="T948" i="1"/>
  <c r="S948" i="1"/>
  <c r="AC947" i="1"/>
  <c r="AB947" i="1"/>
  <c r="AA947" i="1"/>
  <c r="Z947" i="1"/>
  <c r="Y947" i="1"/>
  <c r="X947" i="1"/>
  <c r="W947" i="1"/>
  <c r="V947" i="1"/>
  <c r="U947" i="1"/>
  <c r="T947" i="1"/>
  <c r="S947" i="1"/>
  <c r="AC946" i="1"/>
  <c r="AB946" i="1"/>
  <c r="AA946" i="1"/>
  <c r="Z946" i="1"/>
  <c r="Y946" i="1"/>
  <c r="X946" i="1"/>
  <c r="W946" i="1"/>
  <c r="V946" i="1"/>
  <c r="U946" i="1"/>
  <c r="T946" i="1"/>
  <c r="S946" i="1"/>
  <c r="AC945" i="1"/>
  <c r="AB945" i="1"/>
  <c r="O945" i="1" s="1"/>
  <c r="P945" i="1" s="1"/>
  <c r="AA945" i="1"/>
  <c r="Z945" i="1"/>
  <c r="Y945" i="1"/>
  <c r="X945" i="1"/>
  <c r="W945" i="1"/>
  <c r="V945" i="1"/>
  <c r="U945" i="1"/>
  <c r="T945" i="1"/>
  <c r="S945" i="1"/>
  <c r="AC944" i="1"/>
  <c r="AB944" i="1"/>
  <c r="AA944" i="1"/>
  <c r="Z944" i="1"/>
  <c r="Y944" i="1"/>
  <c r="X944" i="1"/>
  <c r="W944" i="1"/>
  <c r="V944" i="1"/>
  <c r="U944" i="1"/>
  <c r="T944" i="1"/>
  <c r="S944" i="1"/>
  <c r="AC943" i="1"/>
  <c r="AB943" i="1"/>
  <c r="AA943" i="1"/>
  <c r="Z943" i="1"/>
  <c r="Y943" i="1"/>
  <c r="X943" i="1"/>
  <c r="W943" i="1"/>
  <c r="V943" i="1"/>
  <c r="U943" i="1"/>
  <c r="T943" i="1"/>
  <c r="S943" i="1"/>
  <c r="AC942" i="1"/>
  <c r="AB942" i="1"/>
  <c r="AA942" i="1"/>
  <c r="Z942" i="1"/>
  <c r="Y942" i="1"/>
  <c r="X942" i="1"/>
  <c r="W942" i="1"/>
  <c r="V942" i="1"/>
  <c r="U942" i="1"/>
  <c r="T942" i="1"/>
  <c r="S942" i="1"/>
  <c r="AC941" i="1"/>
  <c r="AB941" i="1"/>
  <c r="AA941" i="1"/>
  <c r="Z941" i="1"/>
  <c r="Y941" i="1"/>
  <c r="X941" i="1"/>
  <c r="W941" i="1"/>
  <c r="V941" i="1"/>
  <c r="U941" i="1"/>
  <c r="T941" i="1"/>
  <c r="S941" i="1"/>
  <c r="AC940" i="1"/>
  <c r="AB940" i="1"/>
  <c r="AA940" i="1"/>
  <c r="Z940" i="1"/>
  <c r="Y940" i="1"/>
  <c r="X940" i="1"/>
  <c r="W940" i="1"/>
  <c r="V940" i="1"/>
  <c r="U940" i="1"/>
  <c r="T940" i="1"/>
  <c r="S940" i="1"/>
  <c r="AC939" i="1"/>
  <c r="AB939" i="1"/>
  <c r="AA939" i="1"/>
  <c r="Z939" i="1"/>
  <c r="Y939" i="1"/>
  <c r="X939" i="1"/>
  <c r="W939" i="1"/>
  <c r="V939" i="1"/>
  <c r="U939" i="1"/>
  <c r="T939" i="1"/>
  <c r="S939" i="1"/>
  <c r="AC938" i="1"/>
  <c r="AB938" i="1"/>
  <c r="AA938" i="1"/>
  <c r="Z938" i="1"/>
  <c r="Y938" i="1"/>
  <c r="X938" i="1"/>
  <c r="W938" i="1"/>
  <c r="V938" i="1"/>
  <c r="U938" i="1"/>
  <c r="T938" i="1"/>
  <c r="S938" i="1"/>
  <c r="AC937" i="1"/>
  <c r="AB937" i="1"/>
  <c r="AA937" i="1"/>
  <c r="Z937" i="1"/>
  <c r="Y937" i="1"/>
  <c r="X937" i="1"/>
  <c r="W937" i="1"/>
  <c r="V937" i="1"/>
  <c r="U937" i="1"/>
  <c r="T937" i="1"/>
  <c r="S937" i="1"/>
  <c r="AC936" i="1"/>
  <c r="AB936" i="1"/>
  <c r="AA936" i="1"/>
  <c r="Z936" i="1"/>
  <c r="Y936" i="1"/>
  <c r="X936" i="1"/>
  <c r="W936" i="1"/>
  <c r="V936" i="1"/>
  <c r="U936" i="1"/>
  <c r="T936" i="1"/>
  <c r="S936" i="1"/>
  <c r="AC935" i="1"/>
  <c r="AB935" i="1"/>
  <c r="AA935" i="1"/>
  <c r="Z935" i="1"/>
  <c r="Y935" i="1"/>
  <c r="X935" i="1"/>
  <c r="W935" i="1"/>
  <c r="V935" i="1"/>
  <c r="U935" i="1"/>
  <c r="T935" i="1"/>
  <c r="S935" i="1"/>
  <c r="AC934" i="1"/>
  <c r="AB934" i="1"/>
  <c r="AA934" i="1"/>
  <c r="Z934" i="1"/>
  <c r="Y934" i="1"/>
  <c r="X934" i="1"/>
  <c r="W934" i="1"/>
  <c r="V934" i="1"/>
  <c r="U934" i="1"/>
  <c r="T934" i="1"/>
  <c r="S934" i="1"/>
  <c r="AC933" i="1"/>
  <c r="AB933" i="1"/>
  <c r="O933" i="1" s="1"/>
  <c r="P933" i="1" s="1"/>
  <c r="AA933" i="1"/>
  <c r="Z933" i="1"/>
  <c r="Y933" i="1"/>
  <c r="X933" i="1"/>
  <c r="W933" i="1"/>
  <c r="V933" i="1"/>
  <c r="U933" i="1"/>
  <c r="T933" i="1"/>
  <c r="S933" i="1"/>
  <c r="AC932" i="1"/>
  <c r="AB932" i="1"/>
  <c r="AA932" i="1"/>
  <c r="Z932" i="1"/>
  <c r="Y932" i="1"/>
  <c r="X932" i="1"/>
  <c r="W932" i="1"/>
  <c r="V932" i="1"/>
  <c r="U932" i="1"/>
  <c r="T932" i="1"/>
  <c r="S932" i="1"/>
  <c r="AC931" i="1"/>
  <c r="AB931" i="1"/>
  <c r="AA931" i="1"/>
  <c r="Z931" i="1"/>
  <c r="Y931" i="1"/>
  <c r="X931" i="1"/>
  <c r="W931" i="1"/>
  <c r="V931" i="1"/>
  <c r="U931" i="1"/>
  <c r="T931" i="1"/>
  <c r="S931" i="1"/>
  <c r="AC930" i="1"/>
  <c r="AB930" i="1"/>
  <c r="AA930" i="1"/>
  <c r="Z930" i="1"/>
  <c r="Y930" i="1"/>
  <c r="X930" i="1"/>
  <c r="W930" i="1"/>
  <c r="V930" i="1"/>
  <c r="U930" i="1"/>
  <c r="T930" i="1"/>
  <c r="S930" i="1"/>
  <c r="AC929" i="1"/>
  <c r="AB929" i="1"/>
  <c r="AA929" i="1"/>
  <c r="Z929" i="1"/>
  <c r="Y929" i="1"/>
  <c r="X929" i="1"/>
  <c r="W929" i="1"/>
  <c r="V929" i="1"/>
  <c r="U929" i="1"/>
  <c r="T929" i="1"/>
  <c r="S929" i="1"/>
  <c r="AC928" i="1"/>
  <c r="AB928" i="1"/>
  <c r="AA928" i="1"/>
  <c r="Z928" i="1"/>
  <c r="Y928" i="1"/>
  <c r="X928" i="1"/>
  <c r="W928" i="1"/>
  <c r="V928" i="1"/>
  <c r="U928" i="1"/>
  <c r="T928" i="1"/>
  <c r="S928" i="1"/>
  <c r="AC927" i="1"/>
  <c r="AB927" i="1"/>
  <c r="AA927" i="1"/>
  <c r="Z927" i="1"/>
  <c r="Y927" i="1"/>
  <c r="X927" i="1"/>
  <c r="W927" i="1"/>
  <c r="V927" i="1"/>
  <c r="U927" i="1"/>
  <c r="T927" i="1"/>
  <c r="S927" i="1"/>
  <c r="AC926" i="1"/>
  <c r="AB926" i="1"/>
  <c r="AA926" i="1"/>
  <c r="Z926" i="1"/>
  <c r="Y926" i="1"/>
  <c r="X926" i="1"/>
  <c r="W926" i="1"/>
  <c r="V926" i="1"/>
  <c r="U926" i="1"/>
  <c r="T926" i="1"/>
  <c r="S926" i="1"/>
  <c r="AC925" i="1"/>
  <c r="AB925" i="1"/>
  <c r="AA925" i="1"/>
  <c r="Z925" i="1"/>
  <c r="Y925" i="1"/>
  <c r="X925" i="1"/>
  <c r="W925" i="1"/>
  <c r="V925" i="1"/>
  <c r="U925" i="1"/>
  <c r="T925" i="1"/>
  <c r="S925" i="1"/>
  <c r="AC924" i="1"/>
  <c r="AB924" i="1"/>
  <c r="AA924" i="1"/>
  <c r="Z924" i="1"/>
  <c r="Y924" i="1"/>
  <c r="X924" i="1"/>
  <c r="W924" i="1"/>
  <c r="V924" i="1"/>
  <c r="U924" i="1"/>
  <c r="T924" i="1"/>
  <c r="S924" i="1"/>
  <c r="AC923" i="1"/>
  <c r="AB923" i="1"/>
  <c r="AA923" i="1"/>
  <c r="Z923" i="1"/>
  <c r="Y923" i="1"/>
  <c r="X923" i="1"/>
  <c r="W923" i="1"/>
  <c r="V923" i="1"/>
  <c r="U923" i="1"/>
  <c r="T923" i="1"/>
  <c r="S923" i="1"/>
  <c r="AC922" i="1"/>
  <c r="AB922" i="1"/>
  <c r="AA922" i="1"/>
  <c r="Z922" i="1"/>
  <c r="Y922" i="1"/>
  <c r="X922" i="1"/>
  <c r="W922" i="1"/>
  <c r="V922" i="1"/>
  <c r="U922" i="1"/>
  <c r="T922" i="1"/>
  <c r="S922" i="1"/>
  <c r="AC921" i="1"/>
  <c r="AB921" i="1"/>
  <c r="O921" i="1" s="1"/>
  <c r="P921" i="1" s="1"/>
  <c r="AA921" i="1"/>
  <c r="Z921" i="1"/>
  <c r="Y921" i="1"/>
  <c r="X921" i="1"/>
  <c r="W921" i="1"/>
  <c r="V921" i="1"/>
  <c r="U921" i="1"/>
  <c r="T921" i="1"/>
  <c r="S921" i="1"/>
  <c r="AC920" i="1"/>
  <c r="AB920" i="1"/>
  <c r="AA920" i="1"/>
  <c r="Z920" i="1"/>
  <c r="Y920" i="1"/>
  <c r="X920" i="1"/>
  <c r="W920" i="1"/>
  <c r="V920" i="1"/>
  <c r="U920" i="1"/>
  <c r="T920" i="1"/>
  <c r="S920" i="1"/>
  <c r="AC919" i="1"/>
  <c r="AB919" i="1"/>
  <c r="AA919" i="1"/>
  <c r="Z919" i="1"/>
  <c r="Y919" i="1"/>
  <c r="X919" i="1"/>
  <c r="W919" i="1"/>
  <c r="V919" i="1"/>
  <c r="U919" i="1"/>
  <c r="T919" i="1"/>
  <c r="S919" i="1"/>
  <c r="AC918" i="1"/>
  <c r="AB918" i="1"/>
  <c r="AA918" i="1"/>
  <c r="Z918" i="1"/>
  <c r="Y918" i="1"/>
  <c r="X918" i="1"/>
  <c r="W918" i="1"/>
  <c r="V918" i="1"/>
  <c r="U918" i="1"/>
  <c r="T918" i="1"/>
  <c r="S918" i="1"/>
  <c r="AC917" i="1"/>
  <c r="AB917" i="1"/>
  <c r="AA917" i="1"/>
  <c r="Z917" i="1"/>
  <c r="Y917" i="1"/>
  <c r="X917" i="1"/>
  <c r="W917" i="1"/>
  <c r="V917" i="1"/>
  <c r="U917" i="1"/>
  <c r="T917" i="1"/>
  <c r="S917" i="1"/>
  <c r="AC916" i="1"/>
  <c r="AB916" i="1"/>
  <c r="AA916" i="1"/>
  <c r="Z916" i="1"/>
  <c r="Y916" i="1"/>
  <c r="X916" i="1"/>
  <c r="W916" i="1"/>
  <c r="V916" i="1"/>
  <c r="U916" i="1"/>
  <c r="T916" i="1"/>
  <c r="S916" i="1"/>
  <c r="AC915" i="1"/>
  <c r="AB915" i="1"/>
  <c r="AA915" i="1"/>
  <c r="Z915" i="1"/>
  <c r="Y915" i="1"/>
  <c r="X915" i="1"/>
  <c r="W915" i="1"/>
  <c r="V915" i="1"/>
  <c r="U915" i="1"/>
  <c r="T915" i="1"/>
  <c r="S915" i="1"/>
  <c r="AC914" i="1"/>
  <c r="AB914" i="1"/>
  <c r="AA914" i="1"/>
  <c r="Z914" i="1"/>
  <c r="Y914" i="1"/>
  <c r="X914" i="1"/>
  <c r="W914" i="1"/>
  <c r="V914" i="1"/>
  <c r="U914" i="1"/>
  <c r="T914" i="1"/>
  <c r="S914" i="1"/>
  <c r="AC913" i="1"/>
  <c r="AB913" i="1"/>
  <c r="AA913" i="1"/>
  <c r="Z913" i="1"/>
  <c r="Y913" i="1"/>
  <c r="X913" i="1"/>
  <c r="W913" i="1"/>
  <c r="V913" i="1"/>
  <c r="U913" i="1"/>
  <c r="T913" i="1"/>
  <c r="S913" i="1"/>
  <c r="AC912" i="1"/>
  <c r="AB912" i="1"/>
  <c r="AA912" i="1"/>
  <c r="Z912" i="1"/>
  <c r="Y912" i="1"/>
  <c r="X912" i="1"/>
  <c r="W912" i="1"/>
  <c r="V912" i="1"/>
  <c r="U912" i="1"/>
  <c r="T912" i="1"/>
  <c r="S912" i="1"/>
  <c r="AC911" i="1"/>
  <c r="AB911" i="1"/>
  <c r="AA911" i="1"/>
  <c r="Z911" i="1"/>
  <c r="Y911" i="1"/>
  <c r="X911" i="1"/>
  <c r="W911" i="1"/>
  <c r="V911" i="1"/>
  <c r="U911" i="1"/>
  <c r="T911" i="1"/>
  <c r="S911" i="1"/>
  <c r="AC910" i="1"/>
  <c r="AB910" i="1"/>
  <c r="AA910" i="1"/>
  <c r="Z910" i="1"/>
  <c r="Y910" i="1"/>
  <c r="X910" i="1"/>
  <c r="W910" i="1"/>
  <c r="V910" i="1"/>
  <c r="U910" i="1"/>
  <c r="T910" i="1"/>
  <c r="S910" i="1"/>
  <c r="AC909" i="1"/>
  <c r="AB909" i="1"/>
  <c r="O909" i="1" s="1"/>
  <c r="P909" i="1" s="1"/>
  <c r="AA909" i="1"/>
  <c r="Z909" i="1"/>
  <c r="Y909" i="1"/>
  <c r="X909" i="1"/>
  <c r="W909" i="1"/>
  <c r="V909" i="1"/>
  <c r="U909" i="1"/>
  <c r="T909" i="1"/>
  <c r="S909" i="1"/>
  <c r="AC908" i="1"/>
  <c r="AB908" i="1"/>
  <c r="AA908" i="1"/>
  <c r="Z908" i="1"/>
  <c r="Y908" i="1"/>
  <c r="X908" i="1"/>
  <c r="W908" i="1"/>
  <c r="V908" i="1"/>
  <c r="U908" i="1"/>
  <c r="T908" i="1"/>
  <c r="S908" i="1"/>
  <c r="AC907" i="1"/>
  <c r="AB907" i="1"/>
  <c r="AA907" i="1"/>
  <c r="Z907" i="1"/>
  <c r="Y907" i="1"/>
  <c r="X907" i="1"/>
  <c r="W907" i="1"/>
  <c r="V907" i="1"/>
  <c r="U907" i="1"/>
  <c r="T907" i="1"/>
  <c r="S907" i="1"/>
  <c r="AC906" i="1"/>
  <c r="AB906" i="1"/>
  <c r="AA906" i="1"/>
  <c r="Z906" i="1"/>
  <c r="Y906" i="1"/>
  <c r="X906" i="1"/>
  <c r="W906" i="1"/>
  <c r="V906" i="1"/>
  <c r="U906" i="1"/>
  <c r="T906" i="1"/>
  <c r="S906" i="1"/>
  <c r="AC905" i="1"/>
  <c r="AB905" i="1"/>
  <c r="AA905" i="1"/>
  <c r="Z905" i="1"/>
  <c r="Y905" i="1"/>
  <c r="X905" i="1"/>
  <c r="W905" i="1"/>
  <c r="V905" i="1"/>
  <c r="U905" i="1"/>
  <c r="T905" i="1"/>
  <c r="S905" i="1"/>
  <c r="AC904" i="1"/>
  <c r="AB904" i="1"/>
  <c r="AA904" i="1"/>
  <c r="Z904" i="1"/>
  <c r="Y904" i="1"/>
  <c r="X904" i="1"/>
  <c r="W904" i="1"/>
  <c r="V904" i="1"/>
  <c r="U904" i="1"/>
  <c r="T904" i="1"/>
  <c r="S904" i="1"/>
  <c r="AC903" i="1"/>
  <c r="AB903" i="1"/>
  <c r="AA903" i="1"/>
  <c r="Z903" i="1"/>
  <c r="Y903" i="1"/>
  <c r="X903" i="1"/>
  <c r="W903" i="1"/>
  <c r="V903" i="1"/>
  <c r="U903" i="1"/>
  <c r="T903" i="1"/>
  <c r="S903" i="1"/>
  <c r="AC902" i="1"/>
  <c r="AB902" i="1"/>
  <c r="AA902" i="1"/>
  <c r="Z902" i="1"/>
  <c r="Y902" i="1"/>
  <c r="X902" i="1"/>
  <c r="W902" i="1"/>
  <c r="V902" i="1"/>
  <c r="U902" i="1"/>
  <c r="T902" i="1"/>
  <c r="S902" i="1"/>
  <c r="AC901" i="1"/>
  <c r="AB901" i="1"/>
  <c r="AA901" i="1"/>
  <c r="Z901" i="1"/>
  <c r="Y901" i="1"/>
  <c r="X901" i="1"/>
  <c r="W901" i="1"/>
  <c r="V901" i="1"/>
  <c r="U901" i="1"/>
  <c r="T901" i="1"/>
  <c r="S901" i="1"/>
  <c r="AC900" i="1"/>
  <c r="AB900" i="1"/>
  <c r="AA900" i="1"/>
  <c r="Z900" i="1"/>
  <c r="Y900" i="1"/>
  <c r="X900" i="1"/>
  <c r="W900" i="1"/>
  <c r="V900" i="1"/>
  <c r="U900" i="1"/>
  <c r="T900" i="1"/>
  <c r="S900" i="1"/>
  <c r="AC899" i="1"/>
  <c r="AB899" i="1"/>
  <c r="AA899" i="1"/>
  <c r="Z899" i="1"/>
  <c r="Y899" i="1"/>
  <c r="X899" i="1"/>
  <c r="W899" i="1"/>
  <c r="V899" i="1"/>
  <c r="U899" i="1"/>
  <c r="T899" i="1"/>
  <c r="S899" i="1"/>
  <c r="AC898" i="1"/>
  <c r="AB898" i="1"/>
  <c r="AA898" i="1"/>
  <c r="Z898" i="1"/>
  <c r="Y898" i="1"/>
  <c r="X898" i="1"/>
  <c r="W898" i="1"/>
  <c r="V898" i="1"/>
  <c r="U898" i="1"/>
  <c r="T898" i="1"/>
  <c r="S898" i="1"/>
  <c r="AC897" i="1"/>
  <c r="AB897" i="1"/>
  <c r="AA897" i="1"/>
  <c r="Z897" i="1"/>
  <c r="Y897" i="1"/>
  <c r="X897" i="1"/>
  <c r="W897" i="1"/>
  <c r="V897" i="1"/>
  <c r="U897" i="1"/>
  <c r="T897" i="1"/>
  <c r="S897" i="1"/>
  <c r="AC896" i="1"/>
  <c r="AB896" i="1"/>
  <c r="AA896" i="1"/>
  <c r="Z896" i="1"/>
  <c r="Y896" i="1"/>
  <c r="X896" i="1"/>
  <c r="W896" i="1"/>
  <c r="V896" i="1"/>
  <c r="U896" i="1"/>
  <c r="T896" i="1"/>
  <c r="S896" i="1"/>
  <c r="AC895" i="1"/>
  <c r="AB895" i="1"/>
  <c r="AA895" i="1"/>
  <c r="Z895" i="1"/>
  <c r="Y895" i="1"/>
  <c r="X895" i="1"/>
  <c r="W895" i="1"/>
  <c r="V895" i="1"/>
  <c r="U895" i="1"/>
  <c r="T895" i="1"/>
  <c r="S895" i="1"/>
  <c r="AC894" i="1"/>
  <c r="AB894" i="1"/>
  <c r="AA894" i="1"/>
  <c r="Z894" i="1"/>
  <c r="Y894" i="1"/>
  <c r="X894" i="1"/>
  <c r="W894" i="1"/>
  <c r="V894" i="1"/>
  <c r="U894" i="1"/>
  <c r="T894" i="1"/>
  <c r="S894" i="1"/>
  <c r="AC893" i="1"/>
  <c r="AB893" i="1"/>
  <c r="AA893" i="1"/>
  <c r="Z893" i="1"/>
  <c r="Y893" i="1"/>
  <c r="X893" i="1"/>
  <c r="W893" i="1"/>
  <c r="V893" i="1"/>
  <c r="U893" i="1"/>
  <c r="T893" i="1"/>
  <c r="S893" i="1"/>
  <c r="AC892" i="1"/>
  <c r="AB892" i="1"/>
  <c r="AA892" i="1"/>
  <c r="Z892" i="1"/>
  <c r="Y892" i="1"/>
  <c r="X892" i="1"/>
  <c r="W892" i="1"/>
  <c r="V892" i="1"/>
  <c r="U892" i="1"/>
  <c r="T892" i="1"/>
  <c r="S892" i="1"/>
  <c r="AC891" i="1"/>
  <c r="AB891" i="1"/>
  <c r="AA891" i="1"/>
  <c r="Z891" i="1"/>
  <c r="Y891" i="1"/>
  <c r="X891" i="1"/>
  <c r="W891" i="1"/>
  <c r="V891" i="1"/>
  <c r="U891" i="1"/>
  <c r="T891" i="1"/>
  <c r="S891" i="1"/>
  <c r="AC890" i="1"/>
  <c r="AB890" i="1"/>
  <c r="AA890" i="1"/>
  <c r="Z890" i="1"/>
  <c r="Y890" i="1"/>
  <c r="X890" i="1"/>
  <c r="W890" i="1"/>
  <c r="V890" i="1"/>
  <c r="U890" i="1"/>
  <c r="T890" i="1"/>
  <c r="S890" i="1"/>
  <c r="AC889" i="1"/>
  <c r="AB889" i="1"/>
  <c r="AA889" i="1"/>
  <c r="Z889" i="1"/>
  <c r="Y889" i="1"/>
  <c r="X889" i="1"/>
  <c r="W889" i="1"/>
  <c r="V889" i="1"/>
  <c r="U889" i="1"/>
  <c r="T889" i="1"/>
  <c r="S889" i="1"/>
  <c r="AC888" i="1"/>
  <c r="AB888" i="1"/>
  <c r="AA888" i="1"/>
  <c r="Z888" i="1"/>
  <c r="Y888" i="1"/>
  <c r="X888" i="1"/>
  <c r="W888" i="1"/>
  <c r="V888" i="1"/>
  <c r="U888" i="1"/>
  <c r="T888" i="1"/>
  <c r="S888" i="1"/>
  <c r="AC887" i="1"/>
  <c r="AB887" i="1"/>
  <c r="AA887" i="1"/>
  <c r="Z887" i="1"/>
  <c r="Y887" i="1"/>
  <c r="X887" i="1"/>
  <c r="W887" i="1"/>
  <c r="V887" i="1"/>
  <c r="U887" i="1"/>
  <c r="T887" i="1"/>
  <c r="S887" i="1"/>
  <c r="AC886" i="1"/>
  <c r="AB886" i="1"/>
  <c r="AA886" i="1"/>
  <c r="Z886" i="1"/>
  <c r="Y886" i="1"/>
  <c r="X886" i="1"/>
  <c r="W886" i="1"/>
  <c r="V886" i="1"/>
  <c r="U886" i="1"/>
  <c r="T886" i="1"/>
  <c r="S886" i="1"/>
  <c r="AC885" i="1"/>
  <c r="AB885" i="1"/>
  <c r="O885" i="1" s="1"/>
  <c r="P885" i="1" s="1"/>
  <c r="AA885" i="1"/>
  <c r="Z885" i="1"/>
  <c r="Y885" i="1"/>
  <c r="X885" i="1"/>
  <c r="W885" i="1"/>
  <c r="V885" i="1"/>
  <c r="U885" i="1"/>
  <c r="T885" i="1"/>
  <c r="S885" i="1"/>
  <c r="AC884" i="1"/>
  <c r="AB884" i="1"/>
  <c r="AA884" i="1"/>
  <c r="Z884" i="1"/>
  <c r="Y884" i="1"/>
  <c r="X884" i="1"/>
  <c r="W884" i="1"/>
  <c r="V884" i="1"/>
  <c r="U884" i="1"/>
  <c r="T884" i="1"/>
  <c r="S884" i="1"/>
  <c r="AC883" i="1"/>
  <c r="AB883" i="1"/>
  <c r="AA883" i="1"/>
  <c r="Z883" i="1"/>
  <c r="Y883" i="1"/>
  <c r="X883" i="1"/>
  <c r="W883" i="1"/>
  <c r="V883" i="1"/>
  <c r="U883" i="1"/>
  <c r="T883" i="1"/>
  <c r="S883" i="1"/>
  <c r="AC882" i="1"/>
  <c r="AB882" i="1"/>
  <c r="AA882" i="1"/>
  <c r="Z882" i="1"/>
  <c r="Y882" i="1"/>
  <c r="X882" i="1"/>
  <c r="W882" i="1"/>
  <c r="V882" i="1"/>
  <c r="U882" i="1"/>
  <c r="T882" i="1"/>
  <c r="S882" i="1"/>
  <c r="AC881" i="1"/>
  <c r="AB881" i="1"/>
  <c r="AA881" i="1"/>
  <c r="Z881" i="1"/>
  <c r="Y881" i="1"/>
  <c r="X881" i="1"/>
  <c r="W881" i="1"/>
  <c r="V881" i="1"/>
  <c r="U881" i="1"/>
  <c r="T881" i="1"/>
  <c r="S881" i="1"/>
  <c r="AC880" i="1"/>
  <c r="AB880" i="1"/>
  <c r="AA880" i="1"/>
  <c r="Z880" i="1"/>
  <c r="Y880" i="1"/>
  <c r="X880" i="1"/>
  <c r="W880" i="1"/>
  <c r="V880" i="1"/>
  <c r="U880" i="1"/>
  <c r="T880" i="1"/>
  <c r="S880" i="1"/>
  <c r="AC879" i="1"/>
  <c r="AB879" i="1"/>
  <c r="AA879" i="1"/>
  <c r="Z879" i="1"/>
  <c r="Y879" i="1"/>
  <c r="X879" i="1"/>
  <c r="W879" i="1"/>
  <c r="V879" i="1"/>
  <c r="U879" i="1"/>
  <c r="T879" i="1"/>
  <c r="S879" i="1"/>
  <c r="AC878" i="1"/>
  <c r="AB878" i="1"/>
  <c r="AA878" i="1"/>
  <c r="Z878" i="1"/>
  <c r="Y878" i="1"/>
  <c r="X878" i="1"/>
  <c r="W878" i="1"/>
  <c r="V878" i="1"/>
  <c r="U878" i="1"/>
  <c r="T878" i="1"/>
  <c r="S878" i="1"/>
  <c r="AC877" i="1"/>
  <c r="AB877" i="1"/>
  <c r="AA877" i="1"/>
  <c r="Z877" i="1"/>
  <c r="Y877" i="1"/>
  <c r="X877" i="1"/>
  <c r="W877" i="1"/>
  <c r="V877" i="1"/>
  <c r="U877" i="1"/>
  <c r="T877" i="1"/>
  <c r="S877" i="1"/>
  <c r="AC876" i="1"/>
  <c r="AB876" i="1"/>
  <c r="AA876" i="1"/>
  <c r="Z876" i="1"/>
  <c r="Y876" i="1"/>
  <c r="X876" i="1"/>
  <c r="W876" i="1"/>
  <c r="V876" i="1"/>
  <c r="U876" i="1"/>
  <c r="T876" i="1"/>
  <c r="S876" i="1"/>
  <c r="AC875" i="1"/>
  <c r="AB875" i="1"/>
  <c r="AA875" i="1"/>
  <c r="Z875" i="1"/>
  <c r="Y875" i="1"/>
  <c r="X875" i="1"/>
  <c r="W875" i="1"/>
  <c r="V875" i="1"/>
  <c r="U875" i="1"/>
  <c r="T875" i="1"/>
  <c r="S875" i="1"/>
  <c r="AC874" i="1"/>
  <c r="AB874" i="1"/>
  <c r="AA874" i="1"/>
  <c r="Z874" i="1"/>
  <c r="Y874" i="1"/>
  <c r="X874" i="1"/>
  <c r="W874" i="1"/>
  <c r="V874" i="1"/>
  <c r="U874" i="1"/>
  <c r="T874" i="1"/>
  <c r="S874" i="1"/>
  <c r="AC873" i="1"/>
  <c r="AB873" i="1"/>
  <c r="O873" i="1" s="1"/>
  <c r="P873" i="1" s="1"/>
  <c r="AA873" i="1"/>
  <c r="Z873" i="1"/>
  <c r="Y873" i="1"/>
  <c r="X873" i="1"/>
  <c r="W873" i="1"/>
  <c r="V873" i="1"/>
  <c r="U873" i="1"/>
  <c r="T873" i="1"/>
  <c r="S873" i="1"/>
  <c r="AC872" i="1"/>
  <c r="AB872" i="1"/>
  <c r="AA872" i="1"/>
  <c r="Z872" i="1"/>
  <c r="Y872" i="1"/>
  <c r="X872" i="1"/>
  <c r="W872" i="1"/>
  <c r="V872" i="1"/>
  <c r="U872" i="1"/>
  <c r="T872" i="1"/>
  <c r="S872" i="1"/>
  <c r="AC871" i="1"/>
  <c r="AB871" i="1"/>
  <c r="AA871" i="1"/>
  <c r="Z871" i="1"/>
  <c r="Y871" i="1"/>
  <c r="X871" i="1"/>
  <c r="W871" i="1"/>
  <c r="V871" i="1"/>
  <c r="U871" i="1"/>
  <c r="T871" i="1"/>
  <c r="S871" i="1"/>
  <c r="AC870" i="1"/>
  <c r="AB870" i="1"/>
  <c r="AA870" i="1"/>
  <c r="Z870" i="1"/>
  <c r="Y870" i="1"/>
  <c r="X870" i="1"/>
  <c r="W870" i="1"/>
  <c r="V870" i="1"/>
  <c r="U870" i="1"/>
  <c r="T870" i="1"/>
  <c r="S870" i="1"/>
  <c r="AC869" i="1"/>
  <c r="AB869" i="1"/>
  <c r="AA869" i="1"/>
  <c r="Z869" i="1"/>
  <c r="Y869" i="1"/>
  <c r="X869" i="1"/>
  <c r="W869" i="1"/>
  <c r="V869" i="1"/>
  <c r="U869" i="1"/>
  <c r="T869" i="1"/>
  <c r="S869" i="1"/>
  <c r="AC868" i="1"/>
  <c r="AB868" i="1"/>
  <c r="AA868" i="1"/>
  <c r="Z868" i="1"/>
  <c r="Y868" i="1"/>
  <c r="X868" i="1"/>
  <c r="W868" i="1"/>
  <c r="V868" i="1"/>
  <c r="U868" i="1"/>
  <c r="T868" i="1"/>
  <c r="S868" i="1"/>
  <c r="AC867" i="1"/>
  <c r="AB867" i="1"/>
  <c r="AA867" i="1"/>
  <c r="Z867" i="1"/>
  <c r="Y867" i="1"/>
  <c r="X867" i="1"/>
  <c r="W867" i="1"/>
  <c r="V867" i="1"/>
  <c r="U867" i="1"/>
  <c r="T867" i="1"/>
  <c r="S867" i="1"/>
  <c r="AC866" i="1"/>
  <c r="AB866" i="1"/>
  <c r="AA866" i="1"/>
  <c r="Z866" i="1"/>
  <c r="Y866" i="1"/>
  <c r="X866" i="1"/>
  <c r="W866" i="1"/>
  <c r="V866" i="1"/>
  <c r="U866" i="1"/>
  <c r="T866" i="1"/>
  <c r="S866" i="1"/>
  <c r="AC865" i="1"/>
  <c r="AB865" i="1"/>
  <c r="AA865" i="1"/>
  <c r="Z865" i="1"/>
  <c r="Y865" i="1"/>
  <c r="X865" i="1"/>
  <c r="W865" i="1"/>
  <c r="V865" i="1"/>
  <c r="U865" i="1"/>
  <c r="T865" i="1"/>
  <c r="S865" i="1"/>
  <c r="AC864" i="1"/>
  <c r="AB864" i="1"/>
  <c r="AA864" i="1"/>
  <c r="Z864" i="1"/>
  <c r="Y864" i="1"/>
  <c r="X864" i="1"/>
  <c r="W864" i="1"/>
  <c r="V864" i="1"/>
  <c r="U864" i="1"/>
  <c r="T864" i="1"/>
  <c r="S864" i="1"/>
  <c r="AC863" i="1"/>
  <c r="AB863" i="1"/>
  <c r="AA863" i="1"/>
  <c r="Z863" i="1"/>
  <c r="Y863" i="1"/>
  <c r="X863" i="1"/>
  <c r="W863" i="1"/>
  <c r="V863" i="1"/>
  <c r="U863" i="1"/>
  <c r="T863" i="1"/>
  <c r="S863" i="1"/>
  <c r="AC862" i="1"/>
  <c r="AB862" i="1"/>
  <c r="AA862" i="1"/>
  <c r="Z862" i="1"/>
  <c r="Y862" i="1"/>
  <c r="X862" i="1"/>
  <c r="W862" i="1"/>
  <c r="V862" i="1"/>
  <c r="U862" i="1"/>
  <c r="T862" i="1"/>
  <c r="S862" i="1"/>
  <c r="AC861" i="1"/>
  <c r="AB861" i="1"/>
  <c r="O861" i="1" s="1"/>
  <c r="P861" i="1" s="1"/>
  <c r="AA861" i="1"/>
  <c r="Z861" i="1"/>
  <c r="Y861" i="1"/>
  <c r="X861" i="1"/>
  <c r="W861" i="1"/>
  <c r="V861" i="1"/>
  <c r="U861" i="1"/>
  <c r="T861" i="1"/>
  <c r="S861" i="1"/>
  <c r="AC860" i="1"/>
  <c r="AB860" i="1"/>
  <c r="AA860" i="1"/>
  <c r="Z860" i="1"/>
  <c r="Y860" i="1"/>
  <c r="X860" i="1"/>
  <c r="W860" i="1"/>
  <c r="V860" i="1"/>
  <c r="U860" i="1"/>
  <c r="T860" i="1"/>
  <c r="S860" i="1"/>
  <c r="AC859" i="1"/>
  <c r="AB859" i="1"/>
  <c r="AA859" i="1"/>
  <c r="Z859" i="1"/>
  <c r="Y859" i="1"/>
  <c r="X859" i="1"/>
  <c r="W859" i="1"/>
  <c r="V859" i="1"/>
  <c r="U859" i="1"/>
  <c r="T859" i="1"/>
  <c r="S859" i="1"/>
  <c r="AC858" i="1"/>
  <c r="AB858" i="1"/>
  <c r="AA858" i="1"/>
  <c r="Z858" i="1"/>
  <c r="Y858" i="1"/>
  <c r="X858" i="1"/>
  <c r="W858" i="1"/>
  <c r="V858" i="1"/>
  <c r="U858" i="1"/>
  <c r="T858" i="1"/>
  <c r="S858" i="1"/>
  <c r="AC857" i="1"/>
  <c r="AB857" i="1"/>
  <c r="AA857" i="1"/>
  <c r="Z857" i="1"/>
  <c r="Y857" i="1"/>
  <c r="X857" i="1"/>
  <c r="W857" i="1"/>
  <c r="V857" i="1"/>
  <c r="U857" i="1"/>
  <c r="T857" i="1"/>
  <c r="S857" i="1"/>
  <c r="AC856" i="1"/>
  <c r="AB856" i="1"/>
  <c r="AA856" i="1"/>
  <c r="Z856" i="1"/>
  <c r="Y856" i="1"/>
  <c r="X856" i="1"/>
  <c r="W856" i="1"/>
  <c r="V856" i="1"/>
  <c r="U856" i="1"/>
  <c r="T856" i="1"/>
  <c r="S856" i="1"/>
  <c r="AC855" i="1"/>
  <c r="AB855" i="1"/>
  <c r="AA855" i="1"/>
  <c r="Z855" i="1"/>
  <c r="Y855" i="1"/>
  <c r="X855" i="1"/>
  <c r="W855" i="1"/>
  <c r="V855" i="1"/>
  <c r="U855" i="1"/>
  <c r="T855" i="1"/>
  <c r="S855" i="1"/>
  <c r="AC854" i="1"/>
  <c r="AB854" i="1"/>
  <c r="AA854" i="1"/>
  <c r="Z854" i="1"/>
  <c r="Y854" i="1"/>
  <c r="X854" i="1"/>
  <c r="W854" i="1"/>
  <c r="V854" i="1"/>
  <c r="U854" i="1"/>
  <c r="T854" i="1"/>
  <c r="S854" i="1"/>
  <c r="AC853" i="1"/>
  <c r="AB853" i="1"/>
  <c r="AA853" i="1"/>
  <c r="Z853" i="1"/>
  <c r="Y853" i="1"/>
  <c r="X853" i="1"/>
  <c r="W853" i="1"/>
  <c r="V853" i="1"/>
  <c r="U853" i="1"/>
  <c r="T853" i="1"/>
  <c r="S853" i="1"/>
  <c r="AC852" i="1"/>
  <c r="AB852" i="1"/>
  <c r="AA852" i="1"/>
  <c r="Z852" i="1"/>
  <c r="Y852" i="1"/>
  <c r="X852" i="1"/>
  <c r="W852" i="1"/>
  <c r="V852" i="1"/>
  <c r="U852" i="1"/>
  <c r="T852" i="1"/>
  <c r="S852" i="1"/>
  <c r="AC851" i="1"/>
  <c r="AB851" i="1"/>
  <c r="AA851" i="1"/>
  <c r="Z851" i="1"/>
  <c r="Y851" i="1"/>
  <c r="X851" i="1"/>
  <c r="W851" i="1"/>
  <c r="V851" i="1"/>
  <c r="U851" i="1"/>
  <c r="T851" i="1"/>
  <c r="S851" i="1"/>
  <c r="AC850" i="1"/>
  <c r="AB850" i="1"/>
  <c r="AA850" i="1"/>
  <c r="Z850" i="1"/>
  <c r="Y850" i="1"/>
  <c r="X850" i="1"/>
  <c r="W850" i="1"/>
  <c r="V850" i="1"/>
  <c r="U850" i="1"/>
  <c r="T850" i="1"/>
  <c r="S850" i="1"/>
  <c r="AC849" i="1"/>
  <c r="AB849" i="1"/>
  <c r="O849" i="1" s="1"/>
  <c r="P849" i="1" s="1"/>
  <c r="AA849" i="1"/>
  <c r="Z849" i="1"/>
  <c r="Y849" i="1"/>
  <c r="X849" i="1"/>
  <c r="W849" i="1"/>
  <c r="V849" i="1"/>
  <c r="U849" i="1"/>
  <c r="T849" i="1"/>
  <c r="S849" i="1"/>
  <c r="AC848" i="1"/>
  <c r="AB848" i="1"/>
  <c r="AA848" i="1"/>
  <c r="Z848" i="1"/>
  <c r="Y848" i="1"/>
  <c r="X848" i="1"/>
  <c r="W848" i="1"/>
  <c r="V848" i="1"/>
  <c r="U848" i="1"/>
  <c r="T848" i="1"/>
  <c r="S848" i="1"/>
  <c r="AC847" i="1"/>
  <c r="AB847" i="1"/>
  <c r="AA847" i="1"/>
  <c r="Z847" i="1"/>
  <c r="Y847" i="1"/>
  <c r="X847" i="1"/>
  <c r="W847" i="1"/>
  <c r="V847" i="1"/>
  <c r="U847" i="1"/>
  <c r="T847" i="1"/>
  <c r="S847" i="1"/>
  <c r="AC846" i="1"/>
  <c r="AB846" i="1"/>
  <c r="AA846" i="1"/>
  <c r="Z846" i="1"/>
  <c r="Y846" i="1"/>
  <c r="X846" i="1"/>
  <c r="W846" i="1"/>
  <c r="V846" i="1"/>
  <c r="U846" i="1"/>
  <c r="T846" i="1"/>
  <c r="S846" i="1"/>
  <c r="AC845" i="1"/>
  <c r="AB845" i="1"/>
  <c r="AA845" i="1"/>
  <c r="Z845" i="1"/>
  <c r="Y845" i="1"/>
  <c r="X845" i="1"/>
  <c r="W845" i="1"/>
  <c r="V845" i="1"/>
  <c r="U845" i="1"/>
  <c r="T845" i="1"/>
  <c r="S845" i="1"/>
  <c r="AC844" i="1"/>
  <c r="AB844" i="1"/>
  <c r="AA844" i="1"/>
  <c r="Z844" i="1"/>
  <c r="Y844" i="1"/>
  <c r="X844" i="1"/>
  <c r="W844" i="1"/>
  <c r="V844" i="1"/>
  <c r="U844" i="1"/>
  <c r="T844" i="1"/>
  <c r="S844" i="1"/>
  <c r="AC843" i="1"/>
  <c r="AB843" i="1"/>
  <c r="AA843" i="1"/>
  <c r="Z843" i="1"/>
  <c r="Y843" i="1"/>
  <c r="X843" i="1"/>
  <c r="W843" i="1"/>
  <c r="V843" i="1"/>
  <c r="U843" i="1"/>
  <c r="T843" i="1"/>
  <c r="S843" i="1"/>
  <c r="AC842" i="1"/>
  <c r="AB842" i="1"/>
  <c r="AA842" i="1"/>
  <c r="Z842" i="1"/>
  <c r="Y842" i="1"/>
  <c r="X842" i="1"/>
  <c r="W842" i="1"/>
  <c r="V842" i="1"/>
  <c r="U842" i="1"/>
  <c r="T842" i="1"/>
  <c r="S842" i="1"/>
  <c r="AC841" i="1"/>
  <c r="AB841" i="1"/>
  <c r="AA841" i="1"/>
  <c r="Z841" i="1"/>
  <c r="Y841" i="1"/>
  <c r="X841" i="1"/>
  <c r="W841" i="1"/>
  <c r="V841" i="1"/>
  <c r="U841" i="1"/>
  <c r="T841" i="1"/>
  <c r="S841" i="1"/>
  <c r="AC840" i="1"/>
  <c r="AB840" i="1"/>
  <c r="AA840" i="1"/>
  <c r="Z840" i="1"/>
  <c r="Y840" i="1"/>
  <c r="X840" i="1"/>
  <c r="W840" i="1"/>
  <c r="V840" i="1"/>
  <c r="U840" i="1"/>
  <c r="T840" i="1"/>
  <c r="S840" i="1"/>
  <c r="AC839" i="1"/>
  <c r="AB839" i="1"/>
  <c r="AA839" i="1"/>
  <c r="Z839" i="1"/>
  <c r="Y839" i="1"/>
  <c r="X839" i="1"/>
  <c r="W839" i="1"/>
  <c r="V839" i="1"/>
  <c r="U839" i="1"/>
  <c r="T839" i="1"/>
  <c r="S839" i="1"/>
  <c r="AC838" i="1"/>
  <c r="AB838" i="1"/>
  <c r="AA838" i="1"/>
  <c r="Z838" i="1"/>
  <c r="Y838" i="1"/>
  <c r="X838" i="1"/>
  <c r="W838" i="1"/>
  <c r="V838" i="1"/>
  <c r="U838" i="1"/>
  <c r="T838" i="1"/>
  <c r="S838" i="1"/>
  <c r="AC837" i="1"/>
  <c r="AB837" i="1"/>
  <c r="O837" i="1" s="1"/>
  <c r="P837" i="1" s="1"/>
  <c r="AA837" i="1"/>
  <c r="Z837" i="1"/>
  <c r="Y837" i="1"/>
  <c r="X837" i="1"/>
  <c r="W837" i="1"/>
  <c r="V837" i="1"/>
  <c r="U837" i="1"/>
  <c r="T837" i="1"/>
  <c r="S837" i="1"/>
  <c r="AC836" i="1"/>
  <c r="AB836" i="1"/>
  <c r="AA836" i="1"/>
  <c r="Z836" i="1"/>
  <c r="Y836" i="1"/>
  <c r="X836" i="1"/>
  <c r="W836" i="1"/>
  <c r="V836" i="1"/>
  <c r="U836" i="1"/>
  <c r="T836" i="1"/>
  <c r="S836" i="1"/>
  <c r="AC835" i="1"/>
  <c r="AB835" i="1"/>
  <c r="AA835" i="1"/>
  <c r="Z835" i="1"/>
  <c r="Y835" i="1"/>
  <c r="X835" i="1"/>
  <c r="W835" i="1"/>
  <c r="V835" i="1"/>
  <c r="U835" i="1"/>
  <c r="T835" i="1"/>
  <c r="S835" i="1"/>
  <c r="AC834" i="1"/>
  <c r="AB834" i="1"/>
  <c r="AA834" i="1"/>
  <c r="Z834" i="1"/>
  <c r="Y834" i="1"/>
  <c r="X834" i="1"/>
  <c r="W834" i="1"/>
  <c r="V834" i="1"/>
  <c r="U834" i="1"/>
  <c r="T834" i="1"/>
  <c r="S834" i="1"/>
  <c r="AC833" i="1"/>
  <c r="AB833" i="1"/>
  <c r="AA833" i="1"/>
  <c r="Z833" i="1"/>
  <c r="Y833" i="1"/>
  <c r="X833" i="1"/>
  <c r="W833" i="1"/>
  <c r="V833" i="1"/>
  <c r="U833" i="1"/>
  <c r="T833" i="1"/>
  <c r="S833" i="1"/>
  <c r="AC832" i="1"/>
  <c r="AB832" i="1"/>
  <c r="AA832" i="1"/>
  <c r="Z832" i="1"/>
  <c r="Y832" i="1"/>
  <c r="X832" i="1"/>
  <c r="W832" i="1"/>
  <c r="V832" i="1"/>
  <c r="U832" i="1"/>
  <c r="T832" i="1"/>
  <c r="S832" i="1"/>
  <c r="AC831" i="1"/>
  <c r="AB831" i="1"/>
  <c r="AA831" i="1"/>
  <c r="Z831" i="1"/>
  <c r="Y831" i="1"/>
  <c r="X831" i="1"/>
  <c r="W831" i="1"/>
  <c r="V831" i="1"/>
  <c r="U831" i="1"/>
  <c r="T831" i="1"/>
  <c r="S831" i="1"/>
  <c r="AC830" i="1"/>
  <c r="AB830" i="1"/>
  <c r="AA830" i="1"/>
  <c r="Z830" i="1"/>
  <c r="Y830" i="1"/>
  <c r="X830" i="1"/>
  <c r="W830" i="1"/>
  <c r="V830" i="1"/>
  <c r="U830" i="1"/>
  <c r="T830" i="1"/>
  <c r="S830" i="1"/>
  <c r="AC829" i="1"/>
  <c r="AB829" i="1"/>
  <c r="AA829" i="1"/>
  <c r="Z829" i="1"/>
  <c r="Y829" i="1"/>
  <c r="X829" i="1"/>
  <c r="W829" i="1"/>
  <c r="V829" i="1"/>
  <c r="U829" i="1"/>
  <c r="T829" i="1"/>
  <c r="S829" i="1"/>
  <c r="AC828" i="1"/>
  <c r="AB828" i="1"/>
  <c r="AA828" i="1"/>
  <c r="Z828" i="1"/>
  <c r="Y828" i="1"/>
  <c r="X828" i="1"/>
  <c r="W828" i="1"/>
  <c r="V828" i="1"/>
  <c r="U828" i="1"/>
  <c r="T828" i="1"/>
  <c r="S828" i="1"/>
  <c r="AC827" i="1"/>
  <c r="AB827" i="1"/>
  <c r="AA827" i="1"/>
  <c r="Z827" i="1"/>
  <c r="Y827" i="1"/>
  <c r="X827" i="1"/>
  <c r="W827" i="1"/>
  <c r="V827" i="1"/>
  <c r="U827" i="1"/>
  <c r="T827" i="1"/>
  <c r="S827" i="1"/>
  <c r="AC826" i="1"/>
  <c r="AB826" i="1"/>
  <c r="AA826" i="1"/>
  <c r="Z826" i="1"/>
  <c r="Y826" i="1"/>
  <c r="X826" i="1"/>
  <c r="W826" i="1"/>
  <c r="V826" i="1"/>
  <c r="U826" i="1"/>
  <c r="T826" i="1"/>
  <c r="S826" i="1"/>
  <c r="AC825" i="1"/>
  <c r="AB825" i="1"/>
  <c r="O825" i="1" s="1"/>
  <c r="P825" i="1" s="1"/>
  <c r="AA825" i="1"/>
  <c r="Z825" i="1"/>
  <c r="Y825" i="1"/>
  <c r="X825" i="1"/>
  <c r="W825" i="1"/>
  <c r="V825" i="1"/>
  <c r="U825" i="1"/>
  <c r="T825" i="1"/>
  <c r="S825" i="1"/>
  <c r="AC824" i="1"/>
  <c r="AB824" i="1"/>
  <c r="AA824" i="1"/>
  <c r="Z824" i="1"/>
  <c r="Y824" i="1"/>
  <c r="X824" i="1"/>
  <c r="W824" i="1"/>
  <c r="V824" i="1"/>
  <c r="U824" i="1"/>
  <c r="T824" i="1"/>
  <c r="S824" i="1"/>
  <c r="AC823" i="1"/>
  <c r="AB823" i="1"/>
  <c r="AA823" i="1"/>
  <c r="Z823" i="1"/>
  <c r="Y823" i="1"/>
  <c r="X823" i="1"/>
  <c r="W823" i="1"/>
  <c r="V823" i="1"/>
  <c r="U823" i="1"/>
  <c r="T823" i="1"/>
  <c r="S823" i="1"/>
  <c r="AC822" i="1"/>
  <c r="AB822" i="1"/>
  <c r="AA822" i="1"/>
  <c r="Z822" i="1"/>
  <c r="Y822" i="1"/>
  <c r="X822" i="1"/>
  <c r="W822" i="1"/>
  <c r="V822" i="1"/>
  <c r="U822" i="1"/>
  <c r="T822" i="1"/>
  <c r="S822" i="1"/>
  <c r="AC821" i="1"/>
  <c r="AB821" i="1"/>
  <c r="AA821" i="1"/>
  <c r="Z821" i="1"/>
  <c r="Y821" i="1"/>
  <c r="X821" i="1"/>
  <c r="W821" i="1"/>
  <c r="V821" i="1"/>
  <c r="U821" i="1"/>
  <c r="T821" i="1"/>
  <c r="S821" i="1"/>
  <c r="AC820" i="1"/>
  <c r="AB820" i="1"/>
  <c r="AA820" i="1"/>
  <c r="Z820" i="1"/>
  <c r="Y820" i="1"/>
  <c r="X820" i="1"/>
  <c r="W820" i="1"/>
  <c r="V820" i="1"/>
  <c r="U820" i="1"/>
  <c r="T820" i="1"/>
  <c r="S820" i="1"/>
  <c r="AC819" i="1"/>
  <c r="AB819" i="1"/>
  <c r="AA819" i="1"/>
  <c r="Z819" i="1"/>
  <c r="Y819" i="1"/>
  <c r="X819" i="1"/>
  <c r="W819" i="1"/>
  <c r="V819" i="1"/>
  <c r="U819" i="1"/>
  <c r="T819" i="1"/>
  <c r="S819" i="1"/>
  <c r="AC818" i="1"/>
  <c r="AB818" i="1"/>
  <c r="AA818" i="1"/>
  <c r="Z818" i="1"/>
  <c r="Y818" i="1"/>
  <c r="X818" i="1"/>
  <c r="W818" i="1"/>
  <c r="V818" i="1"/>
  <c r="U818" i="1"/>
  <c r="T818" i="1"/>
  <c r="S818" i="1"/>
  <c r="AC817" i="1"/>
  <c r="AB817" i="1"/>
  <c r="AA817" i="1"/>
  <c r="Z817" i="1"/>
  <c r="Y817" i="1"/>
  <c r="X817" i="1"/>
  <c r="W817" i="1"/>
  <c r="V817" i="1"/>
  <c r="U817" i="1"/>
  <c r="T817" i="1"/>
  <c r="S817" i="1"/>
  <c r="AC816" i="1"/>
  <c r="AB816" i="1"/>
  <c r="AA816" i="1"/>
  <c r="Z816" i="1"/>
  <c r="Y816" i="1"/>
  <c r="X816" i="1"/>
  <c r="W816" i="1"/>
  <c r="V816" i="1"/>
  <c r="U816" i="1"/>
  <c r="T816" i="1"/>
  <c r="S816" i="1"/>
  <c r="AC815" i="1"/>
  <c r="AB815" i="1"/>
  <c r="AA815" i="1"/>
  <c r="Z815" i="1"/>
  <c r="Y815" i="1"/>
  <c r="X815" i="1"/>
  <c r="W815" i="1"/>
  <c r="V815" i="1"/>
  <c r="U815" i="1"/>
  <c r="T815" i="1"/>
  <c r="S815" i="1"/>
  <c r="AC814" i="1"/>
  <c r="AB814" i="1"/>
  <c r="AA814" i="1"/>
  <c r="Z814" i="1"/>
  <c r="Y814" i="1"/>
  <c r="X814" i="1"/>
  <c r="W814" i="1"/>
  <c r="V814" i="1"/>
  <c r="U814" i="1"/>
  <c r="T814" i="1"/>
  <c r="S814" i="1"/>
  <c r="AC813" i="1"/>
  <c r="AB813" i="1"/>
  <c r="O813" i="1" s="1"/>
  <c r="P813" i="1" s="1"/>
  <c r="AA813" i="1"/>
  <c r="Z813" i="1"/>
  <c r="Y813" i="1"/>
  <c r="X813" i="1"/>
  <c r="W813" i="1"/>
  <c r="V813" i="1"/>
  <c r="U813" i="1"/>
  <c r="T813" i="1"/>
  <c r="S813" i="1"/>
  <c r="AC812" i="1"/>
  <c r="AB812" i="1"/>
  <c r="AA812" i="1"/>
  <c r="Z812" i="1"/>
  <c r="Y812" i="1"/>
  <c r="X812" i="1"/>
  <c r="W812" i="1"/>
  <c r="V812" i="1"/>
  <c r="U812" i="1"/>
  <c r="T812" i="1"/>
  <c r="S812" i="1"/>
  <c r="AC811" i="1"/>
  <c r="AB811" i="1"/>
  <c r="AA811" i="1"/>
  <c r="Z811" i="1"/>
  <c r="Y811" i="1"/>
  <c r="X811" i="1"/>
  <c r="W811" i="1"/>
  <c r="V811" i="1"/>
  <c r="U811" i="1"/>
  <c r="T811" i="1"/>
  <c r="S811" i="1"/>
  <c r="AC810" i="1"/>
  <c r="AB810" i="1"/>
  <c r="AA810" i="1"/>
  <c r="Z810" i="1"/>
  <c r="Y810" i="1"/>
  <c r="X810" i="1"/>
  <c r="W810" i="1"/>
  <c r="V810" i="1"/>
  <c r="U810" i="1"/>
  <c r="T810" i="1"/>
  <c r="S810" i="1"/>
  <c r="AC809" i="1"/>
  <c r="AB809" i="1"/>
  <c r="AA809" i="1"/>
  <c r="Z809" i="1"/>
  <c r="Y809" i="1"/>
  <c r="X809" i="1"/>
  <c r="W809" i="1"/>
  <c r="V809" i="1"/>
  <c r="U809" i="1"/>
  <c r="T809" i="1"/>
  <c r="S809" i="1"/>
  <c r="AC808" i="1"/>
  <c r="AB808" i="1"/>
  <c r="AA808" i="1"/>
  <c r="Z808" i="1"/>
  <c r="Y808" i="1"/>
  <c r="X808" i="1"/>
  <c r="W808" i="1"/>
  <c r="V808" i="1"/>
  <c r="U808" i="1"/>
  <c r="T808" i="1"/>
  <c r="S808" i="1"/>
  <c r="AC807" i="1"/>
  <c r="AB807" i="1"/>
  <c r="AA807" i="1"/>
  <c r="Z807" i="1"/>
  <c r="Y807" i="1"/>
  <c r="X807" i="1"/>
  <c r="W807" i="1"/>
  <c r="V807" i="1"/>
  <c r="U807" i="1"/>
  <c r="T807" i="1"/>
  <c r="S807" i="1"/>
  <c r="AC806" i="1"/>
  <c r="AB806" i="1"/>
  <c r="AA806" i="1"/>
  <c r="Z806" i="1"/>
  <c r="Y806" i="1"/>
  <c r="X806" i="1"/>
  <c r="W806" i="1"/>
  <c r="V806" i="1"/>
  <c r="U806" i="1"/>
  <c r="T806" i="1"/>
  <c r="S806" i="1"/>
  <c r="AC805" i="1"/>
  <c r="AB805" i="1"/>
  <c r="AA805" i="1"/>
  <c r="Z805" i="1"/>
  <c r="Y805" i="1"/>
  <c r="X805" i="1"/>
  <c r="W805" i="1"/>
  <c r="V805" i="1"/>
  <c r="U805" i="1"/>
  <c r="T805" i="1"/>
  <c r="S805" i="1"/>
  <c r="AC804" i="1"/>
  <c r="AB804" i="1"/>
  <c r="AA804" i="1"/>
  <c r="Z804" i="1"/>
  <c r="Y804" i="1"/>
  <c r="X804" i="1"/>
  <c r="W804" i="1"/>
  <c r="V804" i="1"/>
  <c r="U804" i="1"/>
  <c r="T804" i="1"/>
  <c r="S804" i="1"/>
  <c r="AC803" i="1"/>
  <c r="AB803" i="1"/>
  <c r="AA803" i="1"/>
  <c r="Z803" i="1"/>
  <c r="Y803" i="1"/>
  <c r="X803" i="1"/>
  <c r="W803" i="1"/>
  <c r="V803" i="1"/>
  <c r="U803" i="1"/>
  <c r="T803" i="1"/>
  <c r="S803" i="1"/>
  <c r="AC802" i="1"/>
  <c r="AB802" i="1"/>
  <c r="AA802" i="1"/>
  <c r="Z802" i="1"/>
  <c r="Y802" i="1"/>
  <c r="X802" i="1"/>
  <c r="W802" i="1"/>
  <c r="V802" i="1"/>
  <c r="U802" i="1"/>
  <c r="T802" i="1"/>
  <c r="S802" i="1"/>
  <c r="AC801" i="1"/>
  <c r="AB801" i="1"/>
  <c r="O801" i="1" s="1"/>
  <c r="P801" i="1" s="1"/>
  <c r="AA801" i="1"/>
  <c r="Z801" i="1"/>
  <c r="Y801" i="1"/>
  <c r="X801" i="1"/>
  <c r="W801" i="1"/>
  <c r="V801" i="1"/>
  <c r="U801" i="1"/>
  <c r="T801" i="1"/>
  <c r="S801" i="1"/>
  <c r="AC800" i="1"/>
  <c r="AB800" i="1"/>
  <c r="AA800" i="1"/>
  <c r="Z800" i="1"/>
  <c r="Y800" i="1"/>
  <c r="X800" i="1"/>
  <c r="W800" i="1"/>
  <c r="V800" i="1"/>
  <c r="U800" i="1"/>
  <c r="T800" i="1"/>
  <c r="S800" i="1"/>
  <c r="AC799" i="1"/>
  <c r="AB799" i="1"/>
  <c r="AA799" i="1"/>
  <c r="Z799" i="1"/>
  <c r="Y799" i="1"/>
  <c r="X799" i="1"/>
  <c r="W799" i="1"/>
  <c r="V799" i="1"/>
  <c r="U799" i="1"/>
  <c r="T799" i="1"/>
  <c r="S799" i="1"/>
  <c r="AC798" i="1"/>
  <c r="AB798" i="1"/>
  <c r="AA798" i="1"/>
  <c r="Z798" i="1"/>
  <c r="Y798" i="1"/>
  <c r="X798" i="1"/>
  <c r="W798" i="1"/>
  <c r="V798" i="1"/>
  <c r="U798" i="1"/>
  <c r="T798" i="1"/>
  <c r="S798" i="1"/>
  <c r="AC797" i="1"/>
  <c r="AB797" i="1"/>
  <c r="AA797" i="1"/>
  <c r="Z797" i="1"/>
  <c r="Y797" i="1"/>
  <c r="X797" i="1"/>
  <c r="W797" i="1"/>
  <c r="V797" i="1"/>
  <c r="U797" i="1"/>
  <c r="T797" i="1"/>
  <c r="S797" i="1"/>
  <c r="AC796" i="1"/>
  <c r="AB796" i="1"/>
  <c r="AA796" i="1"/>
  <c r="Z796" i="1"/>
  <c r="Y796" i="1"/>
  <c r="X796" i="1"/>
  <c r="W796" i="1"/>
  <c r="V796" i="1"/>
  <c r="U796" i="1"/>
  <c r="T796" i="1"/>
  <c r="S796" i="1"/>
  <c r="AC795" i="1"/>
  <c r="AB795" i="1"/>
  <c r="AA795" i="1"/>
  <c r="Z795" i="1"/>
  <c r="Y795" i="1"/>
  <c r="X795" i="1"/>
  <c r="W795" i="1"/>
  <c r="V795" i="1"/>
  <c r="U795" i="1"/>
  <c r="T795" i="1"/>
  <c r="S795" i="1"/>
  <c r="AC794" i="1"/>
  <c r="AB794" i="1"/>
  <c r="AA794" i="1"/>
  <c r="Z794" i="1"/>
  <c r="Y794" i="1"/>
  <c r="X794" i="1"/>
  <c r="W794" i="1"/>
  <c r="V794" i="1"/>
  <c r="U794" i="1"/>
  <c r="T794" i="1"/>
  <c r="S794" i="1"/>
  <c r="AC793" i="1"/>
  <c r="AB793" i="1"/>
  <c r="AA793" i="1"/>
  <c r="Z793" i="1"/>
  <c r="Y793" i="1"/>
  <c r="X793" i="1"/>
  <c r="W793" i="1"/>
  <c r="V793" i="1"/>
  <c r="U793" i="1"/>
  <c r="T793" i="1"/>
  <c r="S793" i="1"/>
  <c r="AC792" i="1"/>
  <c r="AB792" i="1"/>
  <c r="AA792" i="1"/>
  <c r="Z792" i="1"/>
  <c r="Y792" i="1"/>
  <c r="X792" i="1"/>
  <c r="W792" i="1"/>
  <c r="V792" i="1"/>
  <c r="U792" i="1"/>
  <c r="T792" i="1"/>
  <c r="S792" i="1"/>
  <c r="AC791" i="1"/>
  <c r="AB791" i="1"/>
  <c r="AA791" i="1"/>
  <c r="Z791" i="1"/>
  <c r="Y791" i="1"/>
  <c r="X791" i="1"/>
  <c r="W791" i="1"/>
  <c r="V791" i="1"/>
  <c r="U791" i="1"/>
  <c r="T791" i="1"/>
  <c r="S791" i="1"/>
  <c r="AC790" i="1"/>
  <c r="AB790" i="1"/>
  <c r="AA790" i="1"/>
  <c r="Z790" i="1"/>
  <c r="Y790" i="1"/>
  <c r="X790" i="1"/>
  <c r="W790" i="1"/>
  <c r="V790" i="1"/>
  <c r="U790" i="1"/>
  <c r="T790" i="1"/>
  <c r="S790" i="1"/>
  <c r="AC789" i="1"/>
  <c r="AB789" i="1"/>
  <c r="O789" i="1" s="1"/>
  <c r="P789" i="1" s="1"/>
  <c r="AA789" i="1"/>
  <c r="Z789" i="1"/>
  <c r="Y789" i="1"/>
  <c r="X789" i="1"/>
  <c r="W789" i="1"/>
  <c r="V789" i="1"/>
  <c r="U789" i="1"/>
  <c r="T789" i="1"/>
  <c r="S789" i="1"/>
  <c r="AC788" i="1"/>
  <c r="AB788" i="1"/>
  <c r="AA788" i="1"/>
  <c r="Z788" i="1"/>
  <c r="Y788" i="1"/>
  <c r="X788" i="1"/>
  <c r="W788" i="1"/>
  <c r="V788" i="1"/>
  <c r="U788" i="1"/>
  <c r="T788" i="1"/>
  <c r="S788" i="1"/>
  <c r="AC787" i="1"/>
  <c r="AB787" i="1"/>
  <c r="AA787" i="1"/>
  <c r="Z787" i="1"/>
  <c r="Y787" i="1"/>
  <c r="X787" i="1"/>
  <c r="W787" i="1"/>
  <c r="V787" i="1"/>
  <c r="U787" i="1"/>
  <c r="T787" i="1"/>
  <c r="S787" i="1"/>
  <c r="AC786" i="1"/>
  <c r="AB786" i="1"/>
  <c r="AA786" i="1"/>
  <c r="Z786" i="1"/>
  <c r="Y786" i="1"/>
  <c r="X786" i="1"/>
  <c r="W786" i="1"/>
  <c r="V786" i="1"/>
  <c r="U786" i="1"/>
  <c r="T786" i="1"/>
  <c r="S786" i="1"/>
  <c r="AC785" i="1"/>
  <c r="AB785" i="1"/>
  <c r="AA785" i="1"/>
  <c r="Z785" i="1"/>
  <c r="Y785" i="1"/>
  <c r="X785" i="1"/>
  <c r="W785" i="1"/>
  <c r="V785" i="1"/>
  <c r="U785" i="1"/>
  <c r="T785" i="1"/>
  <c r="S785" i="1"/>
  <c r="AC784" i="1"/>
  <c r="AB784" i="1"/>
  <c r="AA784" i="1"/>
  <c r="Z784" i="1"/>
  <c r="Y784" i="1"/>
  <c r="X784" i="1"/>
  <c r="W784" i="1"/>
  <c r="V784" i="1"/>
  <c r="U784" i="1"/>
  <c r="T784" i="1"/>
  <c r="S784" i="1"/>
  <c r="AC783" i="1"/>
  <c r="AB783" i="1"/>
  <c r="AA783" i="1"/>
  <c r="Z783" i="1"/>
  <c r="Y783" i="1"/>
  <c r="X783" i="1"/>
  <c r="W783" i="1"/>
  <c r="V783" i="1"/>
  <c r="U783" i="1"/>
  <c r="T783" i="1"/>
  <c r="S783" i="1"/>
  <c r="AC782" i="1"/>
  <c r="AB782" i="1"/>
  <c r="AA782" i="1"/>
  <c r="Z782" i="1"/>
  <c r="Y782" i="1"/>
  <c r="X782" i="1"/>
  <c r="W782" i="1"/>
  <c r="V782" i="1"/>
  <c r="U782" i="1"/>
  <c r="T782" i="1"/>
  <c r="S782" i="1"/>
  <c r="AC781" i="1"/>
  <c r="AB781" i="1"/>
  <c r="AA781" i="1"/>
  <c r="Z781" i="1"/>
  <c r="Y781" i="1"/>
  <c r="X781" i="1"/>
  <c r="W781" i="1"/>
  <c r="V781" i="1"/>
  <c r="U781" i="1"/>
  <c r="T781" i="1"/>
  <c r="S781" i="1"/>
  <c r="AC780" i="1"/>
  <c r="AB780" i="1"/>
  <c r="AA780" i="1"/>
  <c r="Z780" i="1"/>
  <c r="Y780" i="1"/>
  <c r="X780" i="1"/>
  <c r="W780" i="1"/>
  <c r="V780" i="1"/>
  <c r="U780" i="1"/>
  <c r="T780" i="1"/>
  <c r="S780" i="1"/>
  <c r="AC779" i="1"/>
  <c r="AB779" i="1"/>
  <c r="AA779" i="1"/>
  <c r="Z779" i="1"/>
  <c r="Y779" i="1"/>
  <c r="X779" i="1"/>
  <c r="W779" i="1"/>
  <c r="V779" i="1"/>
  <c r="U779" i="1"/>
  <c r="T779" i="1"/>
  <c r="S779" i="1"/>
  <c r="AC778" i="1"/>
  <c r="AB778" i="1"/>
  <c r="AA778" i="1"/>
  <c r="Z778" i="1"/>
  <c r="Y778" i="1"/>
  <c r="X778" i="1"/>
  <c r="W778" i="1"/>
  <c r="V778" i="1"/>
  <c r="U778" i="1"/>
  <c r="T778" i="1"/>
  <c r="S778" i="1"/>
  <c r="AC777" i="1"/>
  <c r="AB777" i="1"/>
  <c r="O777" i="1" s="1"/>
  <c r="P777" i="1" s="1"/>
  <c r="AA777" i="1"/>
  <c r="Z777" i="1"/>
  <c r="Y777" i="1"/>
  <c r="X777" i="1"/>
  <c r="W777" i="1"/>
  <c r="V777" i="1"/>
  <c r="U777" i="1"/>
  <c r="T777" i="1"/>
  <c r="S777" i="1"/>
  <c r="AC776" i="1"/>
  <c r="AB776" i="1"/>
  <c r="AA776" i="1"/>
  <c r="Z776" i="1"/>
  <c r="Y776" i="1"/>
  <c r="X776" i="1"/>
  <c r="W776" i="1"/>
  <c r="V776" i="1"/>
  <c r="U776" i="1"/>
  <c r="T776" i="1"/>
  <c r="S776" i="1"/>
  <c r="AC775" i="1"/>
  <c r="AB775" i="1"/>
  <c r="AA775" i="1"/>
  <c r="Z775" i="1"/>
  <c r="Y775" i="1"/>
  <c r="X775" i="1"/>
  <c r="W775" i="1"/>
  <c r="V775" i="1"/>
  <c r="U775" i="1"/>
  <c r="T775" i="1"/>
  <c r="S775" i="1"/>
  <c r="AC774" i="1"/>
  <c r="AB774" i="1"/>
  <c r="AA774" i="1"/>
  <c r="Z774" i="1"/>
  <c r="Y774" i="1"/>
  <c r="X774" i="1"/>
  <c r="W774" i="1"/>
  <c r="V774" i="1"/>
  <c r="U774" i="1"/>
  <c r="T774" i="1"/>
  <c r="S774" i="1"/>
  <c r="AC773" i="1"/>
  <c r="AB773" i="1"/>
  <c r="AA773" i="1"/>
  <c r="Z773" i="1"/>
  <c r="Y773" i="1"/>
  <c r="X773" i="1"/>
  <c r="W773" i="1"/>
  <c r="V773" i="1"/>
  <c r="U773" i="1"/>
  <c r="T773" i="1"/>
  <c r="S773" i="1"/>
  <c r="AC772" i="1"/>
  <c r="AB772" i="1"/>
  <c r="AA772" i="1"/>
  <c r="Z772" i="1"/>
  <c r="Y772" i="1"/>
  <c r="X772" i="1"/>
  <c r="W772" i="1"/>
  <c r="V772" i="1"/>
  <c r="U772" i="1"/>
  <c r="T772" i="1"/>
  <c r="S772" i="1"/>
  <c r="AC771" i="1"/>
  <c r="AB771" i="1"/>
  <c r="AA771" i="1"/>
  <c r="Z771" i="1"/>
  <c r="Y771" i="1"/>
  <c r="X771" i="1"/>
  <c r="W771" i="1"/>
  <c r="V771" i="1"/>
  <c r="U771" i="1"/>
  <c r="T771" i="1"/>
  <c r="S771" i="1"/>
  <c r="AC770" i="1"/>
  <c r="AB770" i="1"/>
  <c r="AA770" i="1"/>
  <c r="Z770" i="1"/>
  <c r="Y770" i="1"/>
  <c r="X770" i="1"/>
  <c r="W770" i="1"/>
  <c r="V770" i="1"/>
  <c r="U770" i="1"/>
  <c r="T770" i="1"/>
  <c r="S770" i="1"/>
  <c r="AC769" i="1"/>
  <c r="AB769" i="1"/>
  <c r="AA769" i="1"/>
  <c r="Z769" i="1"/>
  <c r="Y769" i="1"/>
  <c r="X769" i="1"/>
  <c r="W769" i="1"/>
  <c r="V769" i="1"/>
  <c r="U769" i="1"/>
  <c r="T769" i="1"/>
  <c r="S769" i="1"/>
  <c r="AC768" i="1"/>
  <c r="AB768" i="1"/>
  <c r="AA768" i="1"/>
  <c r="Z768" i="1"/>
  <c r="Y768" i="1"/>
  <c r="X768" i="1"/>
  <c r="W768" i="1"/>
  <c r="V768" i="1"/>
  <c r="U768" i="1"/>
  <c r="T768" i="1"/>
  <c r="S768" i="1"/>
  <c r="AC767" i="1"/>
  <c r="AB767" i="1"/>
  <c r="AA767" i="1"/>
  <c r="Z767" i="1"/>
  <c r="Y767" i="1"/>
  <c r="X767" i="1"/>
  <c r="W767" i="1"/>
  <c r="V767" i="1"/>
  <c r="U767" i="1"/>
  <c r="T767" i="1"/>
  <c r="S767" i="1"/>
  <c r="AC766" i="1"/>
  <c r="AB766" i="1"/>
  <c r="AA766" i="1"/>
  <c r="Z766" i="1"/>
  <c r="Y766" i="1"/>
  <c r="X766" i="1"/>
  <c r="W766" i="1"/>
  <c r="V766" i="1"/>
  <c r="U766" i="1"/>
  <c r="T766" i="1"/>
  <c r="S766" i="1"/>
  <c r="AC765" i="1"/>
  <c r="AB765" i="1"/>
  <c r="O765" i="1" s="1"/>
  <c r="P765" i="1" s="1"/>
  <c r="AA765" i="1"/>
  <c r="Z765" i="1"/>
  <c r="Y765" i="1"/>
  <c r="X765" i="1"/>
  <c r="W765" i="1"/>
  <c r="V765" i="1"/>
  <c r="U765" i="1"/>
  <c r="T765" i="1"/>
  <c r="S765" i="1"/>
  <c r="AC764" i="1"/>
  <c r="AB764" i="1"/>
  <c r="AA764" i="1"/>
  <c r="Z764" i="1"/>
  <c r="Y764" i="1"/>
  <c r="X764" i="1"/>
  <c r="W764" i="1"/>
  <c r="V764" i="1"/>
  <c r="U764" i="1"/>
  <c r="T764" i="1"/>
  <c r="S764" i="1"/>
  <c r="AC763" i="1"/>
  <c r="AB763" i="1"/>
  <c r="AA763" i="1"/>
  <c r="Z763" i="1"/>
  <c r="Y763" i="1"/>
  <c r="X763" i="1"/>
  <c r="W763" i="1"/>
  <c r="V763" i="1"/>
  <c r="U763" i="1"/>
  <c r="T763" i="1"/>
  <c r="S763" i="1"/>
  <c r="AC762" i="1"/>
  <c r="AB762" i="1"/>
  <c r="AA762" i="1"/>
  <c r="Z762" i="1"/>
  <c r="Y762" i="1"/>
  <c r="X762" i="1"/>
  <c r="W762" i="1"/>
  <c r="V762" i="1"/>
  <c r="U762" i="1"/>
  <c r="T762" i="1"/>
  <c r="S762" i="1"/>
  <c r="AC761" i="1"/>
  <c r="AB761" i="1"/>
  <c r="AA761" i="1"/>
  <c r="Z761" i="1"/>
  <c r="Y761" i="1"/>
  <c r="X761" i="1"/>
  <c r="W761" i="1"/>
  <c r="V761" i="1"/>
  <c r="U761" i="1"/>
  <c r="T761" i="1"/>
  <c r="S761" i="1"/>
  <c r="AC760" i="1"/>
  <c r="AB760" i="1"/>
  <c r="AA760" i="1"/>
  <c r="Z760" i="1"/>
  <c r="Y760" i="1"/>
  <c r="X760" i="1"/>
  <c r="W760" i="1"/>
  <c r="V760" i="1"/>
  <c r="U760" i="1"/>
  <c r="T760" i="1"/>
  <c r="S760" i="1"/>
  <c r="AC759" i="1"/>
  <c r="AB759" i="1"/>
  <c r="AA759" i="1"/>
  <c r="Z759" i="1"/>
  <c r="Y759" i="1"/>
  <c r="X759" i="1"/>
  <c r="W759" i="1"/>
  <c r="V759" i="1"/>
  <c r="U759" i="1"/>
  <c r="T759" i="1"/>
  <c r="S759" i="1"/>
  <c r="AC758" i="1"/>
  <c r="AB758" i="1"/>
  <c r="AA758" i="1"/>
  <c r="Z758" i="1"/>
  <c r="Y758" i="1"/>
  <c r="X758" i="1"/>
  <c r="W758" i="1"/>
  <c r="V758" i="1"/>
  <c r="U758" i="1"/>
  <c r="T758" i="1"/>
  <c r="S758" i="1"/>
  <c r="AC757" i="1"/>
  <c r="AB757" i="1"/>
  <c r="AA757" i="1"/>
  <c r="Z757" i="1"/>
  <c r="Y757" i="1"/>
  <c r="X757" i="1"/>
  <c r="W757" i="1"/>
  <c r="V757" i="1"/>
  <c r="U757" i="1"/>
  <c r="T757" i="1"/>
  <c r="S757" i="1"/>
  <c r="AC756" i="1"/>
  <c r="AB756" i="1"/>
  <c r="AA756" i="1"/>
  <c r="Z756" i="1"/>
  <c r="Y756" i="1"/>
  <c r="X756" i="1"/>
  <c r="W756" i="1"/>
  <c r="V756" i="1"/>
  <c r="U756" i="1"/>
  <c r="T756" i="1"/>
  <c r="S756" i="1"/>
  <c r="AC755" i="1"/>
  <c r="AB755" i="1"/>
  <c r="AA755" i="1"/>
  <c r="Z755" i="1"/>
  <c r="Y755" i="1"/>
  <c r="X755" i="1"/>
  <c r="W755" i="1"/>
  <c r="V755" i="1"/>
  <c r="U755" i="1"/>
  <c r="T755" i="1"/>
  <c r="S755" i="1"/>
  <c r="AC754" i="1"/>
  <c r="AB754" i="1"/>
  <c r="AA754" i="1"/>
  <c r="Z754" i="1"/>
  <c r="Y754" i="1"/>
  <c r="X754" i="1"/>
  <c r="W754" i="1"/>
  <c r="V754" i="1"/>
  <c r="U754" i="1"/>
  <c r="T754" i="1"/>
  <c r="S754" i="1"/>
  <c r="AC753" i="1"/>
  <c r="AB753" i="1"/>
  <c r="O753" i="1" s="1"/>
  <c r="AA753" i="1"/>
  <c r="Z753" i="1"/>
  <c r="Y753" i="1"/>
  <c r="X753" i="1"/>
  <c r="W753" i="1"/>
  <c r="V753" i="1"/>
  <c r="U753" i="1"/>
  <c r="T753" i="1"/>
  <c r="S753" i="1"/>
  <c r="AC752" i="1"/>
  <c r="AB752" i="1"/>
  <c r="AA752" i="1"/>
  <c r="Z752" i="1"/>
  <c r="Y752" i="1"/>
  <c r="X752" i="1"/>
  <c r="W752" i="1"/>
  <c r="V752" i="1"/>
  <c r="U752" i="1"/>
  <c r="T752" i="1"/>
  <c r="S752" i="1"/>
  <c r="AC751" i="1"/>
  <c r="AB751" i="1"/>
  <c r="AA751" i="1"/>
  <c r="Z751" i="1"/>
  <c r="Y751" i="1"/>
  <c r="X751" i="1"/>
  <c r="W751" i="1"/>
  <c r="V751" i="1"/>
  <c r="U751" i="1"/>
  <c r="T751" i="1"/>
  <c r="S751" i="1"/>
  <c r="AC750" i="1"/>
  <c r="AB750" i="1"/>
  <c r="AA750" i="1"/>
  <c r="Z750" i="1"/>
  <c r="Y750" i="1"/>
  <c r="X750" i="1"/>
  <c r="W750" i="1"/>
  <c r="V750" i="1"/>
  <c r="U750" i="1"/>
  <c r="T750" i="1"/>
  <c r="S750" i="1"/>
  <c r="AC749" i="1"/>
  <c r="AB749" i="1"/>
  <c r="AA749" i="1"/>
  <c r="Z749" i="1"/>
  <c r="Y749" i="1"/>
  <c r="X749" i="1"/>
  <c r="W749" i="1"/>
  <c r="V749" i="1"/>
  <c r="U749" i="1"/>
  <c r="T749" i="1"/>
  <c r="S749" i="1"/>
  <c r="AC748" i="1"/>
  <c r="AB748" i="1"/>
  <c r="AA748" i="1"/>
  <c r="Z748" i="1"/>
  <c r="Y748" i="1"/>
  <c r="X748" i="1"/>
  <c r="W748" i="1"/>
  <c r="V748" i="1"/>
  <c r="U748" i="1"/>
  <c r="T748" i="1"/>
  <c r="S748" i="1"/>
  <c r="AC747" i="1"/>
  <c r="AB747" i="1"/>
  <c r="AA747" i="1"/>
  <c r="Z747" i="1"/>
  <c r="Y747" i="1"/>
  <c r="X747" i="1"/>
  <c r="W747" i="1"/>
  <c r="V747" i="1"/>
  <c r="U747" i="1"/>
  <c r="T747" i="1"/>
  <c r="S747" i="1"/>
  <c r="AC746" i="1"/>
  <c r="AB746" i="1"/>
  <c r="AA746" i="1"/>
  <c r="Z746" i="1"/>
  <c r="Y746" i="1"/>
  <c r="X746" i="1"/>
  <c r="W746" i="1"/>
  <c r="V746" i="1"/>
  <c r="U746" i="1"/>
  <c r="T746" i="1"/>
  <c r="S746" i="1"/>
  <c r="AC745" i="1"/>
  <c r="AB745" i="1"/>
  <c r="AA745" i="1"/>
  <c r="Z745" i="1"/>
  <c r="Y745" i="1"/>
  <c r="X745" i="1"/>
  <c r="W745" i="1"/>
  <c r="V745" i="1"/>
  <c r="U745" i="1"/>
  <c r="T745" i="1"/>
  <c r="S745" i="1"/>
  <c r="AC744" i="1"/>
  <c r="AB744" i="1"/>
  <c r="AA744" i="1"/>
  <c r="Z744" i="1"/>
  <c r="Y744" i="1"/>
  <c r="X744" i="1"/>
  <c r="W744" i="1"/>
  <c r="V744" i="1"/>
  <c r="U744" i="1"/>
  <c r="T744" i="1"/>
  <c r="S744" i="1"/>
  <c r="AC743" i="1"/>
  <c r="AB743" i="1"/>
  <c r="AA743" i="1"/>
  <c r="Z743" i="1"/>
  <c r="Y743" i="1"/>
  <c r="X743" i="1"/>
  <c r="W743" i="1"/>
  <c r="V743" i="1"/>
  <c r="U743" i="1"/>
  <c r="T743" i="1"/>
  <c r="S743" i="1"/>
  <c r="AC742" i="1"/>
  <c r="AB742" i="1"/>
  <c r="AA742" i="1"/>
  <c r="Z742" i="1"/>
  <c r="Y742" i="1"/>
  <c r="X742" i="1"/>
  <c r="W742" i="1"/>
  <c r="V742" i="1"/>
  <c r="U742" i="1"/>
  <c r="T742" i="1"/>
  <c r="S742" i="1"/>
  <c r="AC741" i="1"/>
  <c r="AB741" i="1"/>
  <c r="O741" i="1" s="1"/>
  <c r="P741" i="1" s="1"/>
  <c r="AA741" i="1"/>
  <c r="Z741" i="1"/>
  <c r="Y741" i="1"/>
  <c r="X741" i="1"/>
  <c r="W741" i="1"/>
  <c r="V741" i="1"/>
  <c r="U741" i="1"/>
  <c r="T741" i="1"/>
  <c r="S741" i="1"/>
  <c r="AC740" i="1"/>
  <c r="AB740" i="1"/>
  <c r="AA740" i="1"/>
  <c r="Z740" i="1"/>
  <c r="Y740" i="1"/>
  <c r="X740" i="1"/>
  <c r="W740" i="1"/>
  <c r="V740" i="1"/>
  <c r="U740" i="1"/>
  <c r="T740" i="1"/>
  <c r="S740" i="1"/>
  <c r="AC739" i="1"/>
  <c r="AB739" i="1"/>
  <c r="AA739" i="1"/>
  <c r="Z739" i="1"/>
  <c r="Y739" i="1"/>
  <c r="X739" i="1"/>
  <c r="W739" i="1"/>
  <c r="V739" i="1"/>
  <c r="U739" i="1"/>
  <c r="T739" i="1"/>
  <c r="S739" i="1"/>
  <c r="AC738" i="1"/>
  <c r="AB738" i="1"/>
  <c r="AA738" i="1"/>
  <c r="Z738" i="1"/>
  <c r="Y738" i="1"/>
  <c r="X738" i="1"/>
  <c r="W738" i="1"/>
  <c r="V738" i="1"/>
  <c r="U738" i="1"/>
  <c r="T738" i="1"/>
  <c r="S738" i="1"/>
  <c r="AC737" i="1"/>
  <c r="AB737" i="1"/>
  <c r="AA737" i="1"/>
  <c r="Z737" i="1"/>
  <c r="Y737" i="1"/>
  <c r="X737" i="1"/>
  <c r="W737" i="1"/>
  <c r="V737" i="1"/>
  <c r="U737" i="1"/>
  <c r="T737" i="1"/>
  <c r="S737" i="1"/>
  <c r="AC736" i="1"/>
  <c r="AB736" i="1"/>
  <c r="AA736" i="1"/>
  <c r="Z736" i="1"/>
  <c r="Y736" i="1"/>
  <c r="X736" i="1"/>
  <c r="W736" i="1"/>
  <c r="V736" i="1"/>
  <c r="U736" i="1"/>
  <c r="T736" i="1"/>
  <c r="S736" i="1"/>
  <c r="AC735" i="1"/>
  <c r="AB735" i="1"/>
  <c r="AA735" i="1"/>
  <c r="Z735" i="1"/>
  <c r="Y735" i="1"/>
  <c r="X735" i="1"/>
  <c r="W735" i="1"/>
  <c r="V735" i="1"/>
  <c r="U735" i="1"/>
  <c r="T735" i="1"/>
  <c r="S735" i="1"/>
  <c r="AC734" i="1"/>
  <c r="AB734" i="1"/>
  <c r="AA734" i="1"/>
  <c r="Z734" i="1"/>
  <c r="Y734" i="1"/>
  <c r="X734" i="1"/>
  <c r="W734" i="1"/>
  <c r="V734" i="1"/>
  <c r="U734" i="1"/>
  <c r="T734" i="1"/>
  <c r="S734" i="1"/>
  <c r="AC733" i="1"/>
  <c r="AB733" i="1"/>
  <c r="AA733" i="1"/>
  <c r="Z733" i="1"/>
  <c r="Y733" i="1"/>
  <c r="X733" i="1"/>
  <c r="W733" i="1"/>
  <c r="V733" i="1"/>
  <c r="U733" i="1"/>
  <c r="T733" i="1"/>
  <c r="S733" i="1"/>
  <c r="AC732" i="1"/>
  <c r="AB732" i="1"/>
  <c r="AA732" i="1"/>
  <c r="Z732" i="1"/>
  <c r="Y732" i="1"/>
  <c r="X732" i="1"/>
  <c r="W732" i="1"/>
  <c r="V732" i="1"/>
  <c r="U732" i="1"/>
  <c r="T732" i="1"/>
  <c r="S732" i="1"/>
  <c r="AC731" i="1"/>
  <c r="AB731" i="1"/>
  <c r="AA731" i="1"/>
  <c r="Z731" i="1"/>
  <c r="Y731" i="1"/>
  <c r="X731" i="1"/>
  <c r="W731" i="1"/>
  <c r="V731" i="1"/>
  <c r="U731" i="1"/>
  <c r="T731" i="1"/>
  <c r="S731" i="1"/>
  <c r="AC730" i="1"/>
  <c r="AB730" i="1"/>
  <c r="AA730" i="1"/>
  <c r="Z730" i="1"/>
  <c r="Y730" i="1"/>
  <c r="X730" i="1"/>
  <c r="W730" i="1"/>
  <c r="V730" i="1"/>
  <c r="U730" i="1"/>
  <c r="T730" i="1"/>
  <c r="S730" i="1"/>
  <c r="AC729" i="1"/>
  <c r="AB729" i="1"/>
  <c r="O729" i="1" s="1"/>
  <c r="P729" i="1" s="1"/>
  <c r="AA729" i="1"/>
  <c r="Z729" i="1"/>
  <c r="Y729" i="1"/>
  <c r="X729" i="1"/>
  <c r="W729" i="1"/>
  <c r="V729" i="1"/>
  <c r="U729" i="1"/>
  <c r="T729" i="1"/>
  <c r="S729" i="1"/>
  <c r="AC728" i="1"/>
  <c r="AB728" i="1"/>
  <c r="AA728" i="1"/>
  <c r="Z728" i="1"/>
  <c r="Y728" i="1"/>
  <c r="X728" i="1"/>
  <c r="W728" i="1"/>
  <c r="V728" i="1"/>
  <c r="U728" i="1"/>
  <c r="T728" i="1"/>
  <c r="S728" i="1"/>
  <c r="AC727" i="1"/>
  <c r="AB727" i="1"/>
  <c r="AA727" i="1"/>
  <c r="Z727" i="1"/>
  <c r="Y727" i="1"/>
  <c r="X727" i="1"/>
  <c r="W727" i="1"/>
  <c r="V727" i="1"/>
  <c r="U727" i="1"/>
  <c r="T727" i="1"/>
  <c r="S727" i="1"/>
  <c r="AC726" i="1"/>
  <c r="AB726" i="1"/>
  <c r="AA726" i="1"/>
  <c r="Z726" i="1"/>
  <c r="Y726" i="1"/>
  <c r="X726" i="1"/>
  <c r="W726" i="1"/>
  <c r="V726" i="1"/>
  <c r="U726" i="1"/>
  <c r="T726" i="1"/>
  <c r="S726" i="1"/>
  <c r="AC725" i="1"/>
  <c r="AB725" i="1"/>
  <c r="AA725" i="1"/>
  <c r="Z725" i="1"/>
  <c r="Y725" i="1"/>
  <c r="X725" i="1"/>
  <c r="W725" i="1"/>
  <c r="V725" i="1"/>
  <c r="U725" i="1"/>
  <c r="T725" i="1"/>
  <c r="S725" i="1"/>
  <c r="AC724" i="1"/>
  <c r="AB724" i="1"/>
  <c r="AA724" i="1"/>
  <c r="Z724" i="1"/>
  <c r="Y724" i="1"/>
  <c r="X724" i="1"/>
  <c r="W724" i="1"/>
  <c r="V724" i="1"/>
  <c r="U724" i="1"/>
  <c r="T724" i="1"/>
  <c r="S724" i="1"/>
  <c r="AC723" i="1"/>
  <c r="AB723" i="1"/>
  <c r="AA723" i="1"/>
  <c r="Z723" i="1"/>
  <c r="Y723" i="1"/>
  <c r="X723" i="1"/>
  <c r="W723" i="1"/>
  <c r="V723" i="1"/>
  <c r="U723" i="1"/>
  <c r="T723" i="1"/>
  <c r="S723" i="1"/>
  <c r="AC722" i="1"/>
  <c r="AB722" i="1"/>
  <c r="AA722" i="1"/>
  <c r="Z722" i="1"/>
  <c r="Y722" i="1"/>
  <c r="X722" i="1"/>
  <c r="W722" i="1"/>
  <c r="V722" i="1"/>
  <c r="U722" i="1"/>
  <c r="T722" i="1"/>
  <c r="S722" i="1"/>
  <c r="AC721" i="1"/>
  <c r="AB721" i="1"/>
  <c r="AA721" i="1"/>
  <c r="Z721" i="1"/>
  <c r="Y721" i="1"/>
  <c r="X721" i="1"/>
  <c r="W721" i="1"/>
  <c r="V721" i="1"/>
  <c r="U721" i="1"/>
  <c r="T721" i="1"/>
  <c r="S721" i="1"/>
  <c r="AC720" i="1"/>
  <c r="AB720" i="1"/>
  <c r="AA720" i="1"/>
  <c r="Z720" i="1"/>
  <c r="Y720" i="1"/>
  <c r="X720" i="1"/>
  <c r="W720" i="1"/>
  <c r="V720" i="1"/>
  <c r="U720" i="1"/>
  <c r="T720" i="1"/>
  <c r="S720" i="1"/>
  <c r="AC719" i="1"/>
  <c r="AB719" i="1"/>
  <c r="AA719" i="1"/>
  <c r="Z719" i="1"/>
  <c r="Y719" i="1"/>
  <c r="X719" i="1"/>
  <c r="W719" i="1"/>
  <c r="V719" i="1"/>
  <c r="U719" i="1"/>
  <c r="T719" i="1"/>
  <c r="S719" i="1"/>
  <c r="AC718" i="1"/>
  <c r="AB718" i="1"/>
  <c r="AA718" i="1"/>
  <c r="Z718" i="1"/>
  <c r="Y718" i="1"/>
  <c r="X718" i="1"/>
  <c r="W718" i="1"/>
  <c r="V718" i="1"/>
  <c r="U718" i="1"/>
  <c r="T718" i="1"/>
  <c r="S718" i="1"/>
  <c r="AC717" i="1"/>
  <c r="AB717" i="1"/>
  <c r="O717" i="1" s="1"/>
  <c r="P717" i="1" s="1"/>
  <c r="AA717" i="1"/>
  <c r="Z717" i="1"/>
  <c r="Y717" i="1"/>
  <c r="X717" i="1"/>
  <c r="W717" i="1"/>
  <c r="V717" i="1"/>
  <c r="U717" i="1"/>
  <c r="T717" i="1"/>
  <c r="S717" i="1"/>
  <c r="AC716" i="1"/>
  <c r="AB716" i="1"/>
  <c r="AA716" i="1"/>
  <c r="Z716" i="1"/>
  <c r="Y716" i="1"/>
  <c r="X716" i="1"/>
  <c r="W716" i="1"/>
  <c r="V716" i="1"/>
  <c r="U716" i="1"/>
  <c r="T716" i="1"/>
  <c r="S716" i="1"/>
  <c r="AC715" i="1"/>
  <c r="AB715" i="1"/>
  <c r="AA715" i="1"/>
  <c r="Z715" i="1"/>
  <c r="Y715" i="1"/>
  <c r="X715" i="1"/>
  <c r="W715" i="1"/>
  <c r="V715" i="1"/>
  <c r="U715" i="1"/>
  <c r="T715" i="1"/>
  <c r="S715" i="1"/>
  <c r="AC714" i="1"/>
  <c r="AB714" i="1"/>
  <c r="AA714" i="1"/>
  <c r="Z714" i="1"/>
  <c r="Y714" i="1"/>
  <c r="X714" i="1"/>
  <c r="W714" i="1"/>
  <c r="V714" i="1"/>
  <c r="U714" i="1"/>
  <c r="T714" i="1"/>
  <c r="S714" i="1"/>
  <c r="AC713" i="1"/>
  <c r="AB713" i="1"/>
  <c r="AA713" i="1"/>
  <c r="Z713" i="1"/>
  <c r="Y713" i="1"/>
  <c r="X713" i="1"/>
  <c r="W713" i="1"/>
  <c r="V713" i="1"/>
  <c r="U713" i="1"/>
  <c r="T713" i="1"/>
  <c r="S713" i="1"/>
  <c r="AC712" i="1"/>
  <c r="AB712" i="1"/>
  <c r="AA712" i="1"/>
  <c r="Z712" i="1"/>
  <c r="Y712" i="1"/>
  <c r="X712" i="1"/>
  <c r="W712" i="1"/>
  <c r="V712" i="1"/>
  <c r="U712" i="1"/>
  <c r="T712" i="1"/>
  <c r="S712" i="1"/>
  <c r="AC711" i="1"/>
  <c r="AB711" i="1"/>
  <c r="AA711" i="1"/>
  <c r="Z711" i="1"/>
  <c r="Y711" i="1"/>
  <c r="X711" i="1"/>
  <c r="W711" i="1"/>
  <c r="V711" i="1"/>
  <c r="U711" i="1"/>
  <c r="T711" i="1"/>
  <c r="S711" i="1"/>
  <c r="AC710" i="1"/>
  <c r="AB710" i="1"/>
  <c r="AA710" i="1"/>
  <c r="Z710" i="1"/>
  <c r="Y710" i="1"/>
  <c r="X710" i="1"/>
  <c r="W710" i="1"/>
  <c r="V710" i="1"/>
  <c r="U710" i="1"/>
  <c r="T710" i="1"/>
  <c r="S710" i="1"/>
  <c r="AC709" i="1"/>
  <c r="AB709" i="1"/>
  <c r="AA709" i="1"/>
  <c r="Z709" i="1"/>
  <c r="Y709" i="1"/>
  <c r="X709" i="1"/>
  <c r="W709" i="1"/>
  <c r="V709" i="1"/>
  <c r="U709" i="1"/>
  <c r="T709" i="1"/>
  <c r="S709" i="1"/>
  <c r="AC708" i="1"/>
  <c r="AB708" i="1"/>
  <c r="AA708" i="1"/>
  <c r="Z708" i="1"/>
  <c r="Y708" i="1"/>
  <c r="X708" i="1"/>
  <c r="W708" i="1"/>
  <c r="V708" i="1"/>
  <c r="U708" i="1"/>
  <c r="T708" i="1"/>
  <c r="S708" i="1"/>
  <c r="AC707" i="1"/>
  <c r="AB707" i="1"/>
  <c r="AA707" i="1"/>
  <c r="Z707" i="1"/>
  <c r="Y707" i="1"/>
  <c r="X707" i="1"/>
  <c r="W707" i="1"/>
  <c r="V707" i="1"/>
  <c r="U707" i="1"/>
  <c r="T707" i="1"/>
  <c r="S707" i="1"/>
  <c r="AC706" i="1"/>
  <c r="AB706" i="1"/>
  <c r="AA706" i="1"/>
  <c r="Z706" i="1"/>
  <c r="Y706" i="1"/>
  <c r="X706" i="1"/>
  <c r="W706" i="1"/>
  <c r="V706" i="1"/>
  <c r="U706" i="1"/>
  <c r="T706" i="1"/>
  <c r="S706" i="1"/>
  <c r="AC705" i="1"/>
  <c r="AB705" i="1"/>
  <c r="O705" i="1" s="1"/>
  <c r="P705" i="1" s="1"/>
  <c r="AA705" i="1"/>
  <c r="Z705" i="1"/>
  <c r="Y705" i="1"/>
  <c r="X705" i="1"/>
  <c r="W705" i="1"/>
  <c r="V705" i="1"/>
  <c r="U705" i="1"/>
  <c r="T705" i="1"/>
  <c r="S705" i="1"/>
  <c r="AC704" i="1"/>
  <c r="AB704" i="1"/>
  <c r="AA704" i="1"/>
  <c r="Z704" i="1"/>
  <c r="Y704" i="1"/>
  <c r="X704" i="1"/>
  <c r="W704" i="1"/>
  <c r="V704" i="1"/>
  <c r="U704" i="1"/>
  <c r="T704" i="1"/>
  <c r="S704" i="1"/>
  <c r="AC703" i="1"/>
  <c r="AB703" i="1"/>
  <c r="AA703" i="1"/>
  <c r="Z703" i="1"/>
  <c r="Y703" i="1"/>
  <c r="X703" i="1"/>
  <c r="W703" i="1"/>
  <c r="V703" i="1"/>
  <c r="U703" i="1"/>
  <c r="T703" i="1"/>
  <c r="S703" i="1"/>
  <c r="AC702" i="1"/>
  <c r="AB702" i="1"/>
  <c r="AA702" i="1"/>
  <c r="Z702" i="1"/>
  <c r="Y702" i="1"/>
  <c r="X702" i="1"/>
  <c r="W702" i="1"/>
  <c r="V702" i="1"/>
  <c r="U702" i="1"/>
  <c r="T702" i="1"/>
  <c r="S702" i="1"/>
  <c r="AC701" i="1"/>
  <c r="AB701" i="1"/>
  <c r="AA701" i="1"/>
  <c r="Z701" i="1"/>
  <c r="Y701" i="1"/>
  <c r="X701" i="1"/>
  <c r="W701" i="1"/>
  <c r="V701" i="1"/>
  <c r="U701" i="1"/>
  <c r="T701" i="1"/>
  <c r="S701" i="1"/>
  <c r="AC700" i="1"/>
  <c r="AB700" i="1"/>
  <c r="AA700" i="1"/>
  <c r="Z700" i="1"/>
  <c r="Y700" i="1"/>
  <c r="X700" i="1"/>
  <c r="W700" i="1"/>
  <c r="V700" i="1"/>
  <c r="U700" i="1"/>
  <c r="T700" i="1"/>
  <c r="S700" i="1"/>
  <c r="AC699" i="1"/>
  <c r="AB699" i="1"/>
  <c r="AA699" i="1"/>
  <c r="Z699" i="1"/>
  <c r="Y699" i="1"/>
  <c r="X699" i="1"/>
  <c r="W699" i="1"/>
  <c r="V699" i="1"/>
  <c r="U699" i="1"/>
  <c r="T699" i="1"/>
  <c r="S699" i="1"/>
  <c r="AC698" i="1"/>
  <c r="AB698" i="1"/>
  <c r="AA698" i="1"/>
  <c r="Z698" i="1"/>
  <c r="Y698" i="1"/>
  <c r="X698" i="1"/>
  <c r="W698" i="1"/>
  <c r="V698" i="1"/>
  <c r="U698" i="1"/>
  <c r="T698" i="1"/>
  <c r="S698" i="1"/>
  <c r="AC697" i="1"/>
  <c r="AB697" i="1"/>
  <c r="AA697" i="1"/>
  <c r="Z697" i="1"/>
  <c r="Y697" i="1"/>
  <c r="X697" i="1"/>
  <c r="W697" i="1"/>
  <c r="V697" i="1"/>
  <c r="U697" i="1"/>
  <c r="T697" i="1"/>
  <c r="S697" i="1"/>
  <c r="AC696" i="1"/>
  <c r="AB696" i="1"/>
  <c r="AA696" i="1"/>
  <c r="Z696" i="1"/>
  <c r="Y696" i="1"/>
  <c r="X696" i="1"/>
  <c r="W696" i="1"/>
  <c r="V696" i="1"/>
  <c r="U696" i="1"/>
  <c r="T696" i="1"/>
  <c r="S696" i="1"/>
  <c r="AC695" i="1"/>
  <c r="AB695" i="1"/>
  <c r="AA695" i="1"/>
  <c r="Z695" i="1"/>
  <c r="Y695" i="1"/>
  <c r="X695" i="1"/>
  <c r="W695" i="1"/>
  <c r="V695" i="1"/>
  <c r="U695" i="1"/>
  <c r="T695" i="1"/>
  <c r="S695" i="1"/>
  <c r="AC694" i="1"/>
  <c r="AB694" i="1"/>
  <c r="AA694" i="1"/>
  <c r="Z694" i="1"/>
  <c r="Y694" i="1"/>
  <c r="X694" i="1"/>
  <c r="W694" i="1"/>
  <c r="V694" i="1"/>
  <c r="U694" i="1"/>
  <c r="T694" i="1"/>
  <c r="S694" i="1"/>
  <c r="AC693" i="1"/>
  <c r="AB693" i="1"/>
  <c r="O693" i="1" s="1"/>
  <c r="P693" i="1" s="1"/>
  <c r="AA693" i="1"/>
  <c r="Z693" i="1"/>
  <c r="Y693" i="1"/>
  <c r="X693" i="1"/>
  <c r="W693" i="1"/>
  <c r="V693" i="1"/>
  <c r="U693" i="1"/>
  <c r="T693" i="1"/>
  <c r="S693" i="1"/>
  <c r="AC692" i="1"/>
  <c r="AB692" i="1"/>
  <c r="AA692" i="1"/>
  <c r="Z692" i="1"/>
  <c r="Y692" i="1"/>
  <c r="X692" i="1"/>
  <c r="W692" i="1"/>
  <c r="V692" i="1"/>
  <c r="U692" i="1"/>
  <c r="T692" i="1"/>
  <c r="S692" i="1"/>
  <c r="AC691" i="1"/>
  <c r="AB691" i="1"/>
  <c r="AA691" i="1"/>
  <c r="Z691" i="1"/>
  <c r="Y691" i="1"/>
  <c r="X691" i="1"/>
  <c r="W691" i="1"/>
  <c r="V691" i="1"/>
  <c r="U691" i="1"/>
  <c r="T691" i="1"/>
  <c r="S691" i="1"/>
  <c r="AC690" i="1"/>
  <c r="AB690" i="1"/>
  <c r="AA690" i="1"/>
  <c r="Z690" i="1"/>
  <c r="Y690" i="1"/>
  <c r="X690" i="1"/>
  <c r="W690" i="1"/>
  <c r="V690" i="1"/>
  <c r="U690" i="1"/>
  <c r="T690" i="1"/>
  <c r="S690" i="1"/>
  <c r="AC689" i="1"/>
  <c r="AB689" i="1"/>
  <c r="AA689" i="1"/>
  <c r="Z689" i="1"/>
  <c r="Y689" i="1"/>
  <c r="X689" i="1"/>
  <c r="W689" i="1"/>
  <c r="V689" i="1"/>
  <c r="U689" i="1"/>
  <c r="T689" i="1"/>
  <c r="S689" i="1"/>
  <c r="AC688" i="1"/>
  <c r="AB688" i="1"/>
  <c r="AA688" i="1"/>
  <c r="Z688" i="1"/>
  <c r="Y688" i="1"/>
  <c r="X688" i="1"/>
  <c r="W688" i="1"/>
  <c r="V688" i="1"/>
  <c r="U688" i="1"/>
  <c r="T688" i="1"/>
  <c r="S688" i="1"/>
  <c r="AC687" i="1"/>
  <c r="AB687" i="1"/>
  <c r="AA687" i="1"/>
  <c r="Z687" i="1"/>
  <c r="Y687" i="1"/>
  <c r="X687" i="1"/>
  <c r="W687" i="1"/>
  <c r="V687" i="1"/>
  <c r="U687" i="1"/>
  <c r="T687" i="1"/>
  <c r="S687" i="1"/>
  <c r="AC686" i="1"/>
  <c r="AB686" i="1"/>
  <c r="AA686" i="1"/>
  <c r="Z686" i="1"/>
  <c r="Y686" i="1"/>
  <c r="X686" i="1"/>
  <c r="W686" i="1"/>
  <c r="V686" i="1"/>
  <c r="U686" i="1"/>
  <c r="T686" i="1"/>
  <c r="S686" i="1"/>
  <c r="AC685" i="1"/>
  <c r="AB685" i="1"/>
  <c r="AA685" i="1"/>
  <c r="Z685" i="1"/>
  <c r="Y685" i="1"/>
  <c r="X685" i="1"/>
  <c r="W685" i="1"/>
  <c r="V685" i="1"/>
  <c r="U685" i="1"/>
  <c r="T685" i="1"/>
  <c r="S685" i="1"/>
  <c r="AC684" i="1"/>
  <c r="AB684" i="1"/>
  <c r="AA684" i="1"/>
  <c r="Z684" i="1"/>
  <c r="Y684" i="1"/>
  <c r="X684" i="1"/>
  <c r="W684" i="1"/>
  <c r="V684" i="1"/>
  <c r="U684" i="1"/>
  <c r="T684" i="1"/>
  <c r="S684" i="1"/>
  <c r="AC683" i="1"/>
  <c r="AB683" i="1"/>
  <c r="AA683" i="1"/>
  <c r="Z683" i="1"/>
  <c r="Y683" i="1"/>
  <c r="X683" i="1"/>
  <c r="W683" i="1"/>
  <c r="V683" i="1"/>
  <c r="U683" i="1"/>
  <c r="T683" i="1"/>
  <c r="S683" i="1"/>
  <c r="AC682" i="1"/>
  <c r="AB682" i="1"/>
  <c r="AA682" i="1"/>
  <c r="Z682" i="1"/>
  <c r="Y682" i="1"/>
  <c r="X682" i="1"/>
  <c r="W682" i="1"/>
  <c r="V682" i="1"/>
  <c r="U682" i="1"/>
  <c r="T682" i="1"/>
  <c r="S682" i="1"/>
  <c r="AC681" i="1"/>
  <c r="AB681" i="1"/>
  <c r="O681" i="1" s="1"/>
  <c r="P681" i="1" s="1"/>
  <c r="AA681" i="1"/>
  <c r="Z681" i="1"/>
  <c r="Y681" i="1"/>
  <c r="X681" i="1"/>
  <c r="W681" i="1"/>
  <c r="V681" i="1"/>
  <c r="U681" i="1"/>
  <c r="T681" i="1"/>
  <c r="S681" i="1"/>
  <c r="AC680" i="1"/>
  <c r="AB680" i="1"/>
  <c r="AA680" i="1"/>
  <c r="Z680" i="1"/>
  <c r="Y680" i="1"/>
  <c r="X680" i="1"/>
  <c r="W680" i="1"/>
  <c r="V680" i="1"/>
  <c r="U680" i="1"/>
  <c r="T680" i="1"/>
  <c r="S680" i="1"/>
  <c r="AC679" i="1"/>
  <c r="AB679" i="1"/>
  <c r="AA679" i="1"/>
  <c r="Z679" i="1"/>
  <c r="Y679" i="1"/>
  <c r="X679" i="1"/>
  <c r="W679" i="1"/>
  <c r="V679" i="1"/>
  <c r="U679" i="1"/>
  <c r="T679" i="1"/>
  <c r="S679" i="1"/>
  <c r="AC678" i="1"/>
  <c r="AB678" i="1"/>
  <c r="AA678" i="1"/>
  <c r="Z678" i="1"/>
  <c r="Y678" i="1"/>
  <c r="X678" i="1"/>
  <c r="W678" i="1"/>
  <c r="V678" i="1"/>
  <c r="U678" i="1"/>
  <c r="T678" i="1"/>
  <c r="S678" i="1"/>
  <c r="AC677" i="1"/>
  <c r="AB677" i="1"/>
  <c r="AA677" i="1"/>
  <c r="Z677" i="1"/>
  <c r="Y677" i="1"/>
  <c r="X677" i="1"/>
  <c r="W677" i="1"/>
  <c r="V677" i="1"/>
  <c r="U677" i="1"/>
  <c r="T677" i="1"/>
  <c r="S677" i="1"/>
  <c r="AC676" i="1"/>
  <c r="AB676" i="1"/>
  <c r="AA676" i="1"/>
  <c r="Z676" i="1"/>
  <c r="Y676" i="1"/>
  <c r="X676" i="1"/>
  <c r="W676" i="1"/>
  <c r="V676" i="1"/>
  <c r="U676" i="1"/>
  <c r="T676" i="1"/>
  <c r="S676" i="1"/>
  <c r="AC675" i="1"/>
  <c r="AB675" i="1"/>
  <c r="AA675" i="1"/>
  <c r="Z675" i="1"/>
  <c r="Y675" i="1"/>
  <c r="X675" i="1"/>
  <c r="W675" i="1"/>
  <c r="V675" i="1"/>
  <c r="U675" i="1"/>
  <c r="T675" i="1"/>
  <c r="S675" i="1"/>
  <c r="AC674" i="1"/>
  <c r="AB674" i="1"/>
  <c r="AA674" i="1"/>
  <c r="Z674" i="1"/>
  <c r="Y674" i="1"/>
  <c r="X674" i="1"/>
  <c r="W674" i="1"/>
  <c r="V674" i="1"/>
  <c r="U674" i="1"/>
  <c r="T674" i="1"/>
  <c r="S674" i="1"/>
  <c r="AC673" i="1"/>
  <c r="AB673" i="1"/>
  <c r="AA673" i="1"/>
  <c r="Z673" i="1"/>
  <c r="Y673" i="1"/>
  <c r="X673" i="1"/>
  <c r="W673" i="1"/>
  <c r="V673" i="1"/>
  <c r="U673" i="1"/>
  <c r="T673" i="1"/>
  <c r="S673" i="1"/>
  <c r="AC672" i="1"/>
  <c r="AB672" i="1"/>
  <c r="AA672" i="1"/>
  <c r="Z672" i="1"/>
  <c r="Y672" i="1"/>
  <c r="X672" i="1"/>
  <c r="W672" i="1"/>
  <c r="V672" i="1"/>
  <c r="U672" i="1"/>
  <c r="T672" i="1"/>
  <c r="S672" i="1"/>
  <c r="AC671" i="1"/>
  <c r="AB671" i="1"/>
  <c r="AA671" i="1"/>
  <c r="Z671" i="1"/>
  <c r="Y671" i="1"/>
  <c r="X671" i="1"/>
  <c r="W671" i="1"/>
  <c r="V671" i="1"/>
  <c r="U671" i="1"/>
  <c r="T671" i="1"/>
  <c r="S671" i="1"/>
  <c r="AC670" i="1"/>
  <c r="AB670" i="1"/>
  <c r="AA670" i="1"/>
  <c r="Z670" i="1"/>
  <c r="Y670" i="1"/>
  <c r="X670" i="1"/>
  <c r="W670" i="1"/>
  <c r="V670" i="1"/>
  <c r="U670" i="1"/>
  <c r="T670" i="1"/>
  <c r="S670" i="1"/>
  <c r="AC669" i="1"/>
  <c r="AB669" i="1"/>
  <c r="O669" i="1" s="1"/>
  <c r="P669" i="1" s="1"/>
  <c r="AA669" i="1"/>
  <c r="Z669" i="1"/>
  <c r="Y669" i="1"/>
  <c r="X669" i="1"/>
  <c r="W669" i="1"/>
  <c r="V669" i="1"/>
  <c r="U669" i="1"/>
  <c r="T669" i="1"/>
  <c r="S669" i="1"/>
  <c r="AC668" i="1"/>
  <c r="AB668" i="1"/>
  <c r="AA668" i="1"/>
  <c r="Z668" i="1"/>
  <c r="Y668" i="1"/>
  <c r="X668" i="1"/>
  <c r="W668" i="1"/>
  <c r="V668" i="1"/>
  <c r="U668" i="1"/>
  <c r="T668" i="1"/>
  <c r="S668" i="1"/>
  <c r="AC667" i="1"/>
  <c r="AB667" i="1"/>
  <c r="AA667" i="1"/>
  <c r="Z667" i="1"/>
  <c r="Y667" i="1"/>
  <c r="X667" i="1"/>
  <c r="W667" i="1"/>
  <c r="V667" i="1"/>
  <c r="U667" i="1"/>
  <c r="T667" i="1"/>
  <c r="S667" i="1"/>
  <c r="AC666" i="1"/>
  <c r="AB666" i="1"/>
  <c r="AA666" i="1"/>
  <c r="Z666" i="1"/>
  <c r="Y666" i="1"/>
  <c r="X666" i="1"/>
  <c r="W666" i="1"/>
  <c r="V666" i="1"/>
  <c r="U666" i="1"/>
  <c r="T666" i="1"/>
  <c r="S666" i="1"/>
  <c r="AC665" i="1"/>
  <c r="AB665" i="1"/>
  <c r="AA665" i="1"/>
  <c r="Z665" i="1"/>
  <c r="Y665" i="1"/>
  <c r="X665" i="1"/>
  <c r="W665" i="1"/>
  <c r="V665" i="1"/>
  <c r="U665" i="1"/>
  <c r="T665" i="1"/>
  <c r="S665" i="1"/>
  <c r="AC664" i="1"/>
  <c r="AB664" i="1"/>
  <c r="AA664" i="1"/>
  <c r="Z664" i="1"/>
  <c r="Y664" i="1"/>
  <c r="X664" i="1"/>
  <c r="W664" i="1"/>
  <c r="V664" i="1"/>
  <c r="U664" i="1"/>
  <c r="T664" i="1"/>
  <c r="S664" i="1"/>
  <c r="AC663" i="1"/>
  <c r="AB663" i="1"/>
  <c r="AA663" i="1"/>
  <c r="Z663" i="1"/>
  <c r="Y663" i="1"/>
  <c r="X663" i="1"/>
  <c r="W663" i="1"/>
  <c r="V663" i="1"/>
  <c r="U663" i="1"/>
  <c r="T663" i="1"/>
  <c r="S663" i="1"/>
  <c r="AC662" i="1"/>
  <c r="AB662" i="1"/>
  <c r="AA662" i="1"/>
  <c r="Z662" i="1"/>
  <c r="Y662" i="1"/>
  <c r="X662" i="1"/>
  <c r="W662" i="1"/>
  <c r="V662" i="1"/>
  <c r="U662" i="1"/>
  <c r="T662" i="1"/>
  <c r="S662" i="1"/>
  <c r="AC661" i="1"/>
  <c r="AB661" i="1"/>
  <c r="AA661" i="1"/>
  <c r="Z661" i="1"/>
  <c r="Y661" i="1"/>
  <c r="X661" i="1"/>
  <c r="W661" i="1"/>
  <c r="V661" i="1"/>
  <c r="U661" i="1"/>
  <c r="T661" i="1"/>
  <c r="S661" i="1"/>
  <c r="AC660" i="1"/>
  <c r="AB660" i="1"/>
  <c r="AA660" i="1"/>
  <c r="Z660" i="1"/>
  <c r="Y660" i="1"/>
  <c r="X660" i="1"/>
  <c r="W660" i="1"/>
  <c r="V660" i="1"/>
  <c r="U660" i="1"/>
  <c r="T660" i="1"/>
  <c r="S660" i="1"/>
  <c r="AC659" i="1"/>
  <c r="AB659" i="1"/>
  <c r="AA659" i="1"/>
  <c r="Z659" i="1"/>
  <c r="Y659" i="1"/>
  <c r="X659" i="1"/>
  <c r="W659" i="1"/>
  <c r="V659" i="1"/>
  <c r="U659" i="1"/>
  <c r="T659" i="1"/>
  <c r="S659" i="1"/>
  <c r="AC658" i="1"/>
  <c r="AB658" i="1"/>
  <c r="AA658" i="1"/>
  <c r="Z658" i="1"/>
  <c r="Y658" i="1"/>
  <c r="X658" i="1"/>
  <c r="W658" i="1"/>
  <c r="V658" i="1"/>
  <c r="U658" i="1"/>
  <c r="T658" i="1"/>
  <c r="S658" i="1"/>
  <c r="AC657" i="1"/>
  <c r="AB657" i="1"/>
  <c r="O657" i="1" s="1"/>
  <c r="P657" i="1" s="1"/>
  <c r="AA657" i="1"/>
  <c r="Z657" i="1"/>
  <c r="Y657" i="1"/>
  <c r="X657" i="1"/>
  <c r="W657" i="1"/>
  <c r="V657" i="1"/>
  <c r="U657" i="1"/>
  <c r="T657" i="1"/>
  <c r="S657" i="1"/>
  <c r="AC656" i="1"/>
  <c r="AB656" i="1"/>
  <c r="AA656" i="1"/>
  <c r="Z656" i="1"/>
  <c r="Y656" i="1"/>
  <c r="X656" i="1"/>
  <c r="W656" i="1"/>
  <c r="V656" i="1"/>
  <c r="U656" i="1"/>
  <c r="T656" i="1"/>
  <c r="S656" i="1"/>
  <c r="AC655" i="1"/>
  <c r="AB655" i="1"/>
  <c r="AA655" i="1"/>
  <c r="Z655" i="1"/>
  <c r="Y655" i="1"/>
  <c r="X655" i="1"/>
  <c r="W655" i="1"/>
  <c r="V655" i="1"/>
  <c r="U655" i="1"/>
  <c r="T655" i="1"/>
  <c r="S655" i="1"/>
  <c r="AC654" i="1"/>
  <c r="AB654" i="1"/>
  <c r="AA654" i="1"/>
  <c r="Z654" i="1"/>
  <c r="Y654" i="1"/>
  <c r="X654" i="1"/>
  <c r="W654" i="1"/>
  <c r="V654" i="1"/>
  <c r="U654" i="1"/>
  <c r="T654" i="1"/>
  <c r="S654" i="1"/>
  <c r="AC653" i="1"/>
  <c r="AB653" i="1"/>
  <c r="AA653" i="1"/>
  <c r="Z653" i="1"/>
  <c r="Y653" i="1"/>
  <c r="X653" i="1"/>
  <c r="W653" i="1"/>
  <c r="V653" i="1"/>
  <c r="U653" i="1"/>
  <c r="T653" i="1"/>
  <c r="S653" i="1"/>
  <c r="AC652" i="1"/>
  <c r="AB652" i="1"/>
  <c r="AA652" i="1"/>
  <c r="Z652" i="1"/>
  <c r="Y652" i="1"/>
  <c r="X652" i="1"/>
  <c r="W652" i="1"/>
  <c r="V652" i="1"/>
  <c r="U652" i="1"/>
  <c r="T652" i="1"/>
  <c r="S652" i="1"/>
  <c r="AC651" i="1"/>
  <c r="AB651" i="1"/>
  <c r="AA651" i="1"/>
  <c r="Z651" i="1"/>
  <c r="Y651" i="1"/>
  <c r="X651" i="1"/>
  <c r="W651" i="1"/>
  <c r="V651" i="1"/>
  <c r="U651" i="1"/>
  <c r="T651" i="1"/>
  <c r="S651" i="1"/>
  <c r="AC650" i="1"/>
  <c r="AB650" i="1"/>
  <c r="AA650" i="1"/>
  <c r="Z650" i="1"/>
  <c r="Y650" i="1"/>
  <c r="X650" i="1"/>
  <c r="W650" i="1"/>
  <c r="V650" i="1"/>
  <c r="U650" i="1"/>
  <c r="T650" i="1"/>
  <c r="S650" i="1"/>
  <c r="AC649" i="1"/>
  <c r="AB649" i="1"/>
  <c r="AA649" i="1"/>
  <c r="Z649" i="1"/>
  <c r="Y649" i="1"/>
  <c r="X649" i="1"/>
  <c r="W649" i="1"/>
  <c r="V649" i="1"/>
  <c r="U649" i="1"/>
  <c r="T649" i="1"/>
  <c r="S649" i="1"/>
  <c r="AC648" i="1"/>
  <c r="AB648" i="1"/>
  <c r="AA648" i="1"/>
  <c r="Z648" i="1"/>
  <c r="Y648" i="1"/>
  <c r="X648" i="1"/>
  <c r="W648" i="1"/>
  <c r="V648" i="1"/>
  <c r="U648" i="1"/>
  <c r="T648" i="1"/>
  <c r="S648" i="1"/>
  <c r="AC647" i="1"/>
  <c r="AB647" i="1"/>
  <c r="AA647" i="1"/>
  <c r="Z647" i="1"/>
  <c r="Y647" i="1"/>
  <c r="X647" i="1"/>
  <c r="W647" i="1"/>
  <c r="V647" i="1"/>
  <c r="U647" i="1"/>
  <c r="T647" i="1"/>
  <c r="S647" i="1"/>
  <c r="AC646" i="1"/>
  <c r="AB646" i="1"/>
  <c r="AA646" i="1"/>
  <c r="Z646" i="1"/>
  <c r="Y646" i="1"/>
  <c r="X646" i="1"/>
  <c r="W646" i="1"/>
  <c r="V646" i="1"/>
  <c r="U646" i="1"/>
  <c r="T646" i="1"/>
  <c r="S646" i="1"/>
  <c r="AC645" i="1"/>
  <c r="AB645" i="1"/>
  <c r="O645" i="1" s="1"/>
  <c r="P645" i="1" s="1"/>
  <c r="AA645" i="1"/>
  <c r="Z645" i="1"/>
  <c r="Y645" i="1"/>
  <c r="X645" i="1"/>
  <c r="W645" i="1"/>
  <c r="V645" i="1"/>
  <c r="U645" i="1"/>
  <c r="T645" i="1"/>
  <c r="S645" i="1"/>
  <c r="AC644" i="1"/>
  <c r="AB644" i="1"/>
  <c r="AA644" i="1"/>
  <c r="Z644" i="1"/>
  <c r="Y644" i="1"/>
  <c r="X644" i="1"/>
  <c r="W644" i="1"/>
  <c r="V644" i="1"/>
  <c r="U644" i="1"/>
  <c r="T644" i="1"/>
  <c r="S644" i="1"/>
  <c r="AC643" i="1"/>
  <c r="AB643" i="1"/>
  <c r="AA643" i="1"/>
  <c r="Z643" i="1"/>
  <c r="Y643" i="1"/>
  <c r="X643" i="1"/>
  <c r="W643" i="1"/>
  <c r="V643" i="1"/>
  <c r="U643" i="1"/>
  <c r="T643" i="1"/>
  <c r="S643" i="1"/>
  <c r="AC642" i="1"/>
  <c r="AB642" i="1"/>
  <c r="AA642" i="1"/>
  <c r="Z642" i="1"/>
  <c r="Y642" i="1"/>
  <c r="X642" i="1"/>
  <c r="W642" i="1"/>
  <c r="V642" i="1"/>
  <c r="U642" i="1"/>
  <c r="T642" i="1"/>
  <c r="S642" i="1"/>
  <c r="AC641" i="1"/>
  <c r="AB641" i="1"/>
  <c r="AA641" i="1"/>
  <c r="Z641" i="1"/>
  <c r="Y641" i="1"/>
  <c r="X641" i="1"/>
  <c r="W641" i="1"/>
  <c r="V641" i="1"/>
  <c r="U641" i="1"/>
  <c r="T641" i="1"/>
  <c r="S641" i="1"/>
  <c r="AC640" i="1"/>
  <c r="AB640" i="1"/>
  <c r="AA640" i="1"/>
  <c r="Z640" i="1"/>
  <c r="Y640" i="1"/>
  <c r="X640" i="1"/>
  <c r="W640" i="1"/>
  <c r="V640" i="1"/>
  <c r="U640" i="1"/>
  <c r="T640" i="1"/>
  <c r="S640" i="1"/>
  <c r="AC639" i="1"/>
  <c r="AB639" i="1"/>
  <c r="AA639" i="1"/>
  <c r="Z639" i="1"/>
  <c r="Y639" i="1"/>
  <c r="X639" i="1"/>
  <c r="W639" i="1"/>
  <c r="V639" i="1"/>
  <c r="U639" i="1"/>
  <c r="T639" i="1"/>
  <c r="S639" i="1"/>
  <c r="AC638" i="1"/>
  <c r="AB638" i="1"/>
  <c r="AA638" i="1"/>
  <c r="Z638" i="1"/>
  <c r="Y638" i="1"/>
  <c r="X638" i="1"/>
  <c r="W638" i="1"/>
  <c r="V638" i="1"/>
  <c r="U638" i="1"/>
  <c r="T638" i="1"/>
  <c r="S638" i="1"/>
  <c r="AC637" i="1"/>
  <c r="AB637" i="1"/>
  <c r="AA637" i="1"/>
  <c r="Z637" i="1"/>
  <c r="Y637" i="1"/>
  <c r="X637" i="1"/>
  <c r="W637" i="1"/>
  <c r="V637" i="1"/>
  <c r="U637" i="1"/>
  <c r="T637" i="1"/>
  <c r="S637" i="1"/>
  <c r="AC636" i="1"/>
  <c r="AB636" i="1"/>
  <c r="AA636" i="1"/>
  <c r="Z636" i="1"/>
  <c r="Y636" i="1"/>
  <c r="X636" i="1"/>
  <c r="W636" i="1"/>
  <c r="V636" i="1"/>
  <c r="U636" i="1"/>
  <c r="T636" i="1"/>
  <c r="S636" i="1"/>
  <c r="AC635" i="1"/>
  <c r="AB635" i="1"/>
  <c r="AA635" i="1"/>
  <c r="Z635" i="1"/>
  <c r="Y635" i="1"/>
  <c r="X635" i="1"/>
  <c r="W635" i="1"/>
  <c r="V635" i="1"/>
  <c r="U635" i="1"/>
  <c r="T635" i="1"/>
  <c r="S635" i="1"/>
  <c r="AC634" i="1"/>
  <c r="AB634" i="1"/>
  <c r="AA634" i="1"/>
  <c r="Z634" i="1"/>
  <c r="Y634" i="1"/>
  <c r="X634" i="1"/>
  <c r="W634" i="1"/>
  <c r="V634" i="1"/>
  <c r="U634" i="1"/>
  <c r="T634" i="1"/>
  <c r="S634" i="1"/>
  <c r="AC633" i="1"/>
  <c r="AB633" i="1"/>
  <c r="O633" i="1" s="1"/>
  <c r="P633" i="1" s="1"/>
  <c r="AA633" i="1"/>
  <c r="Z633" i="1"/>
  <c r="Y633" i="1"/>
  <c r="X633" i="1"/>
  <c r="W633" i="1"/>
  <c r="V633" i="1"/>
  <c r="U633" i="1"/>
  <c r="T633" i="1"/>
  <c r="S633" i="1"/>
  <c r="AC632" i="1"/>
  <c r="AB632" i="1"/>
  <c r="AA632" i="1"/>
  <c r="Z632" i="1"/>
  <c r="Y632" i="1"/>
  <c r="X632" i="1"/>
  <c r="W632" i="1"/>
  <c r="V632" i="1"/>
  <c r="U632" i="1"/>
  <c r="T632" i="1"/>
  <c r="S632" i="1"/>
  <c r="AC631" i="1"/>
  <c r="AB631" i="1"/>
  <c r="AA631" i="1"/>
  <c r="Z631" i="1"/>
  <c r="Y631" i="1"/>
  <c r="X631" i="1"/>
  <c r="W631" i="1"/>
  <c r="V631" i="1"/>
  <c r="U631" i="1"/>
  <c r="T631" i="1"/>
  <c r="S631" i="1"/>
  <c r="AC630" i="1"/>
  <c r="AB630" i="1"/>
  <c r="AA630" i="1"/>
  <c r="Z630" i="1"/>
  <c r="Y630" i="1"/>
  <c r="X630" i="1"/>
  <c r="W630" i="1"/>
  <c r="V630" i="1"/>
  <c r="U630" i="1"/>
  <c r="T630" i="1"/>
  <c r="S630" i="1"/>
  <c r="AC629" i="1"/>
  <c r="AB629" i="1"/>
  <c r="AA629" i="1"/>
  <c r="Z629" i="1"/>
  <c r="Y629" i="1"/>
  <c r="X629" i="1"/>
  <c r="W629" i="1"/>
  <c r="V629" i="1"/>
  <c r="U629" i="1"/>
  <c r="T629" i="1"/>
  <c r="S629" i="1"/>
  <c r="AC628" i="1"/>
  <c r="AB628" i="1"/>
  <c r="AA628" i="1"/>
  <c r="Z628" i="1"/>
  <c r="Y628" i="1"/>
  <c r="X628" i="1"/>
  <c r="W628" i="1"/>
  <c r="V628" i="1"/>
  <c r="U628" i="1"/>
  <c r="T628" i="1"/>
  <c r="S628" i="1"/>
  <c r="AC627" i="1"/>
  <c r="AB627" i="1"/>
  <c r="AA627" i="1"/>
  <c r="Z627" i="1"/>
  <c r="Y627" i="1"/>
  <c r="X627" i="1"/>
  <c r="W627" i="1"/>
  <c r="V627" i="1"/>
  <c r="U627" i="1"/>
  <c r="T627" i="1"/>
  <c r="S627" i="1"/>
  <c r="AC626" i="1"/>
  <c r="AB626" i="1"/>
  <c r="AA626" i="1"/>
  <c r="Z626" i="1"/>
  <c r="Y626" i="1"/>
  <c r="X626" i="1"/>
  <c r="W626" i="1"/>
  <c r="V626" i="1"/>
  <c r="U626" i="1"/>
  <c r="T626" i="1"/>
  <c r="S626" i="1"/>
  <c r="AC625" i="1"/>
  <c r="AB625" i="1"/>
  <c r="AA625" i="1"/>
  <c r="Z625" i="1"/>
  <c r="Y625" i="1"/>
  <c r="X625" i="1"/>
  <c r="W625" i="1"/>
  <c r="V625" i="1"/>
  <c r="U625" i="1"/>
  <c r="T625" i="1"/>
  <c r="S625" i="1"/>
  <c r="AC624" i="1"/>
  <c r="AB624" i="1"/>
  <c r="AA624" i="1"/>
  <c r="Z624" i="1"/>
  <c r="Y624" i="1"/>
  <c r="X624" i="1"/>
  <c r="W624" i="1"/>
  <c r="V624" i="1"/>
  <c r="U624" i="1"/>
  <c r="T624" i="1"/>
  <c r="S624" i="1"/>
  <c r="AC623" i="1"/>
  <c r="AB623" i="1"/>
  <c r="AA623" i="1"/>
  <c r="Z623" i="1"/>
  <c r="Y623" i="1"/>
  <c r="X623" i="1"/>
  <c r="W623" i="1"/>
  <c r="V623" i="1"/>
  <c r="U623" i="1"/>
  <c r="T623" i="1"/>
  <c r="S623" i="1"/>
  <c r="AC622" i="1"/>
  <c r="AB622" i="1"/>
  <c r="AA622" i="1"/>
  <c r="Z622" i="1"/>
  <c r="Y622" i="1"/>
  <c r="X622" i="1"/>
  <c r="W622" i="1"/>
  <c r="V622" i="1"/>
  <c r="U622" i="1"/>
  <c r="T622" i="1"/>
  <c r="S622" i="1"/>
  <c r="AC621" i="1"/>
  <c r="AB621" i="1"/>
  <c r="O621" i="1" s="1"/>
  <c r="P621" i="1" s="1"/>
  <c r="AA621" i="1"/>
  <c r="Z621" i="1"/>
  <c r="Y621" i="1"/>
  <c r="X621" i="1"/>
  <c r="W621" i="1"/>
  <c r="V621" i="1"/>
  <c r="U621" i="1"/>
  <c r="T621" i="1"/>
  <c r="S621" i="1"/>
  <c r="AC620" i="1"/>
  <c r="AB620" i="1"/>
  <c r="AA620" i="1"/>
  <c r="Z620" i="1"/>
  <c r="Y620" i="1"/>
  <c r="X620" i="1"/>
  <c r="W620" i="1"/>
  <c r="V620" i="1"/>
  <c r="U620" i="1"/>
  <c r="T620" i="1"/>
  <c r="S620" i="1"/>
  <c r="AC619" i="1"/>
  <c r="AB619" i="1"/>
  <c r="AA619" i="1"/>
  <c r="Z619" i="1"/>
  <c r="Y619" i="1"/>
  <c r="X619" i="1"/>
  <c r="W619" i="1"/>
  <c r="V619" i="1"/>
  <c r="U619" i="1"/>
  <c r="T619" i="1"/>
  <c r="S619" i="1"/>
  <c r="AC618" i="1"/>
  <c r="AB618" i="1"/>
  <c r="AA618" i="1"/>
  <c r="Z618" i="1"/>
  <c r="Y618" i="1"/>
  <c r="X618" i="1"/>
  <c r="W618" i="1"/>
  <c r="V618" i="1"/>
  <c r="U618" i="1"/>
  <c r="T618" i="1"/>
  <c r="S618" i="1"/>
  <c r="AC617" i="1"/>
  <c r="AB617" i="1"/>
  <c r="AA617" i="1"/>
  <c r="Z617" i="1"/>
  <c r="Y617" i="1"/>
  <c r="X617" i="1"/>
  <c r="W617" i="1"/>
  <c r="V617" i="1"/>
  <c r="U617" i="1"/>
  <c r="T617" i="1"/>
  <c r="S617" i="1"/>
  <c r="AC616" i="1"/>
  <c r="AB616" i="1"/>
  <c r="AA616" i="1"/>
  <c r="Z616" i="1"/>
  <c r="Y616" i="1"/>
  <c r="X616" i="1"/>
  <c r="W616" i="1"/>
  <c r="V616" i="1"/>
  <c r="U616" i="1"/>
  <c r="T616" i="1"/>
  <c r="S616" i="1"/>
  <c r="AC615" i="1"/>
  <c r="AB615" i="1"/>
  <c r="AA615" i="1"/>
  <c r="Z615" i="1"/>
  <c r="Y615" i="1"/>
  <c r="X615" i="1"/>
  <c r="W615" i="1"/>
  <c r="V615" i="1"/>
  <c r="U615" i="1"/>
  <c r="T615" i="1"/>
  <c r="S615" i="1"/>
  <c r="AC614" i="1"/>
  <c r="AB614" i="1"/>
  <c r="AA614" i="1"/>
  <c r="Z614" i="1"/>
  <c r="Y614" i="1"/>
  <c r="X614" i="1"/>
  <c r="W614" i="1"/>
  <c r="V614" i="1"/>
  <c r="U614" i="1"/>
  <c r="T614" i="1"/>
  <c r="S614" i="1"/>
  <c r="AC613" i="1"/>
  <c r="AB613" i="1"/>
  <c r="AA613" i="1"/>
  <c r="Z613" i="1"/>
  <c r="Y613" i="1"/>
  <c r="X613" i="1"/>
  <c r="W613" i="1"/>
  <c r="V613" i="1"/>
  <c r="U613" i="1"/>
  <c r="T613" i="1"/>
  <c r="S613" i="1"/>
  <c r="AC612" i="1"/>
  <c r="AB612" i="1"/>
  <c r="AA612" i="1"/>
  <c r="Z612" i="1"/>
  <c r="Y612" i="1"/>
  <c r="X612" i="1"/>
  <c r="W612" i="1"/>
  <c r="V612" i="1"/>
  <c r="U612" i="1"/>
  <c r="T612" i="1"/>
  <c r="S612" i="1"/>
  <c r="AC611" i="1"/>
  <c r="AB611" i="1"/>
  <c r="AA611" i="1"/>
  <c r="Z611" i="1"/>
  <c r="Y611" i="1"/>
  <c r="X611" i="1"/>
  <c r="W611" i="1"/>
  <c r="V611" i="1"/>
  <c r="U611" i="1"/>
  <c r="T611" i="1"/>
  <c r="S611" i="1"/>
  <c r="AC610" i="1"/>
  <c r="AB610" i="1"/>
  <c r="AA610" i="1"/>
  <c r="Z610" i="1"/>
  <c r="Y610" i="1"/>
  <c r="X610" i="1"/>
  <c r="W610" i="1"/>
  <c r="V610" i="1"/>
  <c r="U610" i="1"/>
  <c r="T610" i="1"/>
  <c r="S610" i="1"/>
  <c r="AC609" i="1"/>
  <c r="AB609" i="1"/>
  <c r="O609" i="1" s="1"/>
  <c r="P609" i="1" s="1"/>
  <c r="AA609" i="1"/>
  <c r="Z609" i="1"/>
  <c r="Y609" i="1"/>
  <c r="X609" i="1"/>
  <c r="W609" i="1"/>
  <c r="V609" i="1"/>
  <c r="U609" i="1"/>
  <c r="T609" i="1"/>
  <c r="S609" i="1"/>
  <c r="AC608" i="1"/>
  <c r="AB608" i="1"/>
  <c r="AA608" i="1"/>
  <c r="Z608" i="1"/>
  <c r="Y608" i="1"/>
  <c r="X608" i="1"/>
  <c r="W608" i="1"/>
  <c r="V608" i="1"/>
  <c r="U608" i="1"/>
  <c r="T608" i="1"/>
  <c r="S608" i="1"/>
  <c r="AC607" i="1"/>
  <c r="AB607" i="1"/>
  <c r="AA607" i="1"/>
  <c r="Z607" i="1"/>
  <c r="Y607" i="1"/>
  <c r="X607" i="1"/>
  <c r="W607" i="1"/>
  <c r="V607" i="1"/>
  <c r="U607" i="1"/>
  <c r="T607" i="1"/>
  <c r="S607" i="1"/>
  <c r="AC606" i="1"/>
  <c r="AB606" i="1"/>
  <c r="AA606" i="1"/>
  <c r="Z606" i="1"/>
  <c r="Y606" i="1"/>
  <c r="X606" i="1"/>
  <c r="W606" i="1"/>
  <c r="V606" i="1"/>
  <c r="U606" i="1"/>
  <c r="T606" i="1"/>
  <c r="S606" i="1"/>
  <c r="AC605" i="1"/>
  <c r="AB605" i="1"/>
  <c r="AA605" i="1"/>
  <c r="Z605" i="1"/>
  <c r="Y605" i="1"/>
  <c r="X605" i="1"/>
  <c r="W605" i="1"/>
  <c r="V605" i="1"/>
  <c r="U605" i="1"/>
  <c r="T605" i="1"/>
  <c r="S605" i="1"/>
  <c r="AC604" i="1"/>
  <c r="AB604" i="1"/>
  <c r="AA604" i="1"/>
  <c r="Z604" i="1"/>
  <c r="Y604" i="1"/>
  <c r="X604" i="1"/>
  <c r="W604" i="1"/>
  <c r="V604" i="1"/>
  <c r="U604" i="1"/>
  <c r="T604" i="1"/>
  <c r="S604" i="1"/>
  <c r="AC603" i="1"/>
  <c r="AB603" i="1"/>
  <c r="AA603" i="1"/>
  <c r="Z603" i="1"/>
  <c r="Y603" i="1"/>
  <c r="X603" i="1"/>
  <c r="W603" i="1"/>
  <c r="V603" i="1"/>
  <c r="U603" i="1"/>
  <c r="T603" i="1"/>
  <c r="S603" i="1"/>
  <c r="AC602" i="1"/>
  <c r="AB602" i="1"/>
  <c r="AA602" i="1"/>
  <c r="Z602" i="1"/>
  <c r="Y602" i="1"/>
  <c r="X602" i="1"/>
  <c r="W602" i="1"/>
  <c r="V602" i="1"/>
  <c r="U602" i="1"/>
  <c r="T602" i="1"/>
  <c r="S602" i="1"/>
  <c r="AC601" i="1"/>
  <c r="AB601" i="1"/>
  <c r="AA601" i="1"/>
  <c r="Z601" i="1"/>
  <c r="Y601" i="1"/>
  <c r="X601" i="1"/>
  <c r="W601" i="1"/>
  <c r="V601" i="1"/>
  <c r="U601" i="1"/>
  <c r="T601" i="1"/>
  <c r="S601" i="1"/>
  <c r="AC600" i="1"/>
  <c r="AB600" i="1"/>
  <c r="AA600" i="1"/>
  <c r="Z600" i="1"/>
  <c r="Y600" i="1"/>
  <c r="X600" i="1"/>
  <c r="W600" i="1"/>
  <c r="V600" i="1"/>
  <c r="U600" i="1"/>
  <c r="T600" i="1"/>
  <c r="S600" i="1"/>
  <c r="AC599" i="1"/>
  <c r="AB599" i="1"/>
  <c r="AA599" i="1"/>
  <c r="Z599" i="1"/>
  <c r="Y599" i="1"/>
  <c r="X599" i="1"/>
  <c r="W599" i="1"/>
  <c r="V599" i="1"/>
  <c r="U599" i="1"/>
  <c r="T599" i="1"/>
  <c r="S599" i="1"/>
  <c r="AC598" i="1"/>
  <c r="AB598" i="1"/>
  <c r="AA598" i="1"/>
  <c r="Z598" i="1"/>
  <c r="Y598" i="1"/>
  <c r="X598" i="1"/>
  <c r="W598" i="1"/>
  <c r="V598" i="1"/>
  <c r="U598" i="1"/>
  <c r="T598" i="1"/>
  <c r="S598" i="1"/>
  <c r="AC597" i="1"/>
  <c r="AB597" i="1"/>
  <c r="O597" i="1" s="1"/>
  <c r="P597" i="1" s="1"/>
  <c r="AA597" i="1"/>
  <c r="Z597" i="1"/>
  <c r="Y597" i="1"/>
  <c r="X597" i="1"/>
  <c r="W597" i="1"/>
  <c r="V597" i="1"/>
  <c r="U597" i="1"/>
  <c r="T597" i="1"/>
  <c r="S597" i="1"/>
  <c r="AC596" i="1"/>
  <c r="AB596" i="1"/>
  <c r="AA596" i="1"/>
  <c r="Z596" i="1"/>
  <c r="Y596" i="1"/>
  <c r="X596" i="1"/>
  <c r="W596" i="1"/>
  <c r="V596" i="1"/>
  <c r="U596" i="1"/>
  <c r="T596" i="1"/>
  <c r="S596" i="1"/>
  <c r="AC595" i="1"/>
  <c r="AB595" i="1"/>
  <c r="AA595" i="1"/>
  <c r="Z595" i="1"/>
  <c r="Y595" i="1"/>
  <c r="X595" i="1"/>
  <c r="W595" i="1"/>
  <c r="V595" i="1"/>
  <c r="U595" i="1"/>
  <c r="T595" i="1"/>
  <c r="S595" i="1"/>
  <c r="AC594" i="1"/>
  <c r="AB594" i="1"/>
  <c r="AA594" i="1"/>
  <c r="Z594" i="1"/>
  <c r="Y594" i="1"/>
  <c r="X594" i="1"/>
  <c r="W594" i="1"/>
  <c r="V594" i="1"/>
  <c r="U594" i="1"/>
  <c r="T594" i="1"/>
  <c r="S594" i="1"/>
  <c r="AC593" i="1"/>
  <c r="AB593" i="1"/>
  <c r="AA593" i="1"/>
  <c r="Z593" i="1"/>
  <c r="Y593" i="1"/>
  <c r="X593" i="1"/>
  <c r="W593" i="1"/>
  <c r="V593" i="1"/>
  <c r="U593" i="1"/>
  <c r="T593" i="1"/>
  <c r="S593" i="1"/>
  <c r="AC592" i="1"/>
  <c r="AB592" i="1"/>
  <c r="AA592" i="1"/>
  <c r="Z592" i="1"/>
  <c r="Y592" i="1"/>
  <c r="X592" i="1"/>
  <c r="W592" i="1"/>
  <c r="V592" i="1"/>
  <c r="U592" i="1"/>
  <c r="T592" i="1"/>
  <c r="S592" i="1"/>
  <c r="AC591" i="1"/>
  <c r="AB591" i="1"/>
  <c r="AA591" i="1"/>
  <c r="Z591" i="1"/>
  <c r="Y591" i="1"/>
  <c r="X591" i="1"/>
  <c r="W591" i="1"/>
  <c r="V591" i="1"/>
  <c r="U591" i="1"/>
  <c r="T591" i="1"/>
  <c r="S591" i="1"/>
  <c r="AC590" i="1"/>
  <c r="AB590" i="1"/>
  <c r="AA590" i="1"/>
  <c r="Z590" i="1"/>
  <c r="Y590" i="1"/>
  <c r="X590" i="1"/>
  <c r="W590" i="1"/>
  <c r="V590" i="1"/>
  <c r="U590" i="1"/>
  <c r="T590" i="1"/>
  <c r="S590" i="1"/>
  <c r="AC589" i="1"/>
  <c r="AB589" i="1"/>
  <c r="AA589" i="1"/>
  <c r="Z589" i="1"/>
  <c r="Y589" i="1"/>
  <c r="X589" i="1"/>
  <c r="W589" i="1"/>
  <c r="V589" i="1"/>
  <c r="U589" i="1"/>
  <c r="T589" i="1"/>
  <c r="S589" i="1"/>
  <c r="AC588" i="1"/>
  <c r="AB588" i="1"/>
  <c r="AA588" i="1"/>
  <c r="Z588" i="1"/>
  <c r="Y588" i="1"/>
  <c r="X588" i="1"/>
  <c r="W588" i="1"/>
  <c r="V588" i="1"/>
  <c r="U588" i="1"/>
  <c r="T588" i="1"/>
  <c r="S588" i="1"/>
  <c r="AC587" i="1"/>
  <c r="AB587" i="1"/>
  <c r="AA587" i="1"/>
  <c r="Z587" i="1"/>
  <c r="Y587" i="1"/>
  <c r="X587" i="1"/>
  <c r="W587" i="1"/>
  <c r="V587" i="1"/>
  <c r="U587" i="1"/>
  <c r="T587" i="1"/>
  <c r="S587" i="1"/>
  <c r="AC586" i="1"/>
  <c r="AB586" i="1"/>
  <c r="AA586" i="1"/>
  <c r="Z586" i="1"/>
  <c r="Y586" i="1"/>
  <c r="X586" i="1"/>
  <c r="W586" i="1"/>
  <c r="V586" i="1"/>
  <c r="U586" i="1"/>
  <c r="T586" i="1"/>
  <c r="S586" i="1"/>
  <c r="AC585" i="1"/>
  <c r="AB585" i="1"/>
  <c r="O585" i="1" s="1"/>
  <c r="P585" i="1" s="1"/>
  <c r="AA585" i="1"/>
  <c r="Z585" i="1"/>
  <c r="Y585" i="1"/>
  <c r="X585" i="1"/>
  <c r="W585" i="1"/>
  <c r="V585" i="1"/>
  <c r="U585" i="1"/>
  <c r="T585" i="1"/>
  <c r="S585" i="1"/>
  <c r="AC584" i="1"/>
  <c r="AB584" i="1"/>
  <c r="AA584" i="1"/>
  <c r="Z584" i="1"/>
  <c r="Y584" i="1"/>
  <c r="X584" i="1"/>
  <c r="W584" i="1"/>
  <c r="V584" i="1"/>
  <c r="U584" i="1"/>
  <c r="T584" i="1"/>
  <c r="S584" i="1"/>
  <c r="AC583" i="1"/>
  <c r="AB583" i="1"/>
  <c r="AA583" i="1"/>
  <c r="Z583" i="1"/>
  <c r="Y583" i="1"/>
  <c r="X583" i="1"/>
  <c r="W583" i="1"/>
  <c r="V583" i="1"/>
  <c r="U583" i="1"/>
  <c r="T583" i="1"/>
  <c r="S583" i="1"/>
  <c r="AC582" i="1"/>
  <c r="AB582" i="1"/>
  <c r="AA582" i="1"/>
  <c r="Z582" i="1"/>
  <c r="Y582" i="1"/>
  <c r="X582" i="1"/>
  <c r="W582" i="1"/>
  <c r="V582" i="1"/>
  <c r="U582" i="1"/>
  <c r="T582" i="1"/>
  <c r="S582" i="1"/>
  <c r="AC581" i="1"/>
  <c r="AB581" i="1"/>
  <c r="AA581" i="1"/>
  <c r="Z581" i="1"/>
  <c r="Y581" i="1"/>
  <c r="X581" i="1"/>
  <c r="W581" i="1"/>
  <c r="V581" i="1"/>
  <c r="U581" i="1"/>
  <c r="T581" i="1"/>
  <c r="S581" i="1"/>
  <c r="AC580" i="1"/>
  <c r="AB580" i="1"/>
  <c r="AA580" i="1"/>
  <c r="Z580" i="1"/>
  <c r="Y580" i="1"/>
  <c r="X580" i="1"/>
  <c r="W580" i="1"/>
  <c r="V580" i="1"/>
  <c r="U580" i="1"/>
  <c r="T580" i="1"/>
  <c r="S580" i="1"/>
  <c r="AC579" i="1"/>
  <c r="AB579" i="1"/>
  <c r="AA579" i="1"/>
  <c r="Z579" i="1"/>
  <c r="Y579" i="1"/>
  <c r="X579" i="1"/>
  <c r="W579" i="1"/>
  <c r="V579" i="1"/>
  <c r="U579" i="1"/>
  <c r="T579" i="1"/>
  <c r="S579" i="1"/>
  <c r="AC578" i="1"/>
  <c r="AB578" i="1"/>
  <c r="AA578" i="1"/>
  <c r="Z578" i="1"/>
  <c r="Y578" i="1"/>
  <c r="X578" i="1"/>
  <c r="W578" i="1"/>
  <c r="V578" i="1"/>
  <c r="U578" i="1"/>
  <c r="T578" i="1"/>
  <c r="S578" i="1"/>
  <c r="AC577" i="1"/>
  <c r="AB577" i="1"/>
  <c r="AA577" i="1"/>
  <c r="Z577" i="1"/>
  <c r="Y577" i="1"/>
  <c r="X577" i="1"/>
  <c r="W577" i="1"/>
  <c r="V577" i="1"/>
  <c r="U577" i="1"/>
  <c r="T577" i="1"/>
  <c r="S577" i="1"/>
  <c r="AC576" i="1"/>
  <c r="AB576" i="1"/>
  <c r="AA576" i="1"/>
  <c r="Z576" i="1"/>
  <c r="Y576" i="1"/>
  <c r="X576" i="1"/>
  <c r="W576" i="1"/>
  <c r="V576" i="1"/>
  <c r="U576" i="1"/>
  <c r="T576" i="1"/>
  <c r="S576" i="1"/>
  <c r="AC575" i="1"/>
  <c r="AB575" i="1"/>
  <c r="AA575" i="1"/>
  <c r="Z575" i="1"/>
  <c r="Y575" i="1"/>
  <c r="X575" i="1"/>
  <c r="W575" i="1"/>
  <c r="V575" i="1"/>
  <c r="U575" i="1"/>
  <c r="T575" i="1"/>
  <c r="S575" i="1"/>
  <c r="AC574" i="1"/>
  <c r="AB574" i="1"/>
  <c r="AA574" i="1"/>
  <c r="Z574" i="1"/>
  <c r="Y574" i="1"/>
  <c r="X574" i="1"/>
  <c r="W574" i="1"/>
  <c r="V574" i="1"/>
  <c r="U574" i="1"/>
  <c r="T574" i="1"/>
  <c r="S574" i="1"/>
  <c r="AC573" i="1"/>
  <c r="AB573" i="1"/>
  <c r="O573" i="1" s="1"/>
  <c r="P573" i="1" s="1"/>
  <c r="AA573" i="1"/>
  <c r="Z573" i="1"/>
  <c r="Y573" i="1"/>
  <c r="X573" i="1"/>
  <c r="W573" i="1"/>
  <c r="V573" i="1"/>
  <c r="U573" i="1"/>
  <c r="T573" i="1"/>
  <c r="S573" i="1"/>
  <c r="AC572" i="1"/>
  <c r="AB572" i="1"/>
  <c r="AA572" i="1"/>
  <c r="Z572" i="1"/>
  <c r="Y572" i="1"/>
  <c r="X572" i="1"/>
  <c r="W572" i="1"/>
  <c r="V572" i="1"/>
  <c r="U572" i="1"/>
  <c r="T572" i="1"/>
  <c r="S572" i="1"/>
  <c r="AC571" i="1"/>
  <c r="AB571" i="1"/>
  <c r="AA571" i="1"/>
  <c r="Z571" i="1"/>
  <c r="Y571" i="1"/>
  <c r="X571" i="1"/>
  <c r="W571" i="1"/>
  <c r="V571" i="1"/>
  <c r="U571" i="1"/>
  <c r="T571" i="1"/>
  <c r="S571" i="1"/>
  <c r="AC570" i="1"/>
  <c r="AB570" i="1"/>
  <c r="AA570" i="1"/>
  <c r="Z570" i="1"/>
  <c r="Y570" i="1"/>
  <c r="X570" i="1"/>
  <c r="W570" i="1"/>
  <c r="V570" i="1"/>
  <c r="U570" i="1"/>
  <c r="T570" i="1"/>
  <c r="S570" i="1"/>
  <c r="AC569" i="1"/>
  <c r="AB569" i="1"/>
  <c r="AA569" i="1"/>
  <c r="Z569" i="1"/>
  <c r="Y569" i="1"/>
  <c r="X569" i="1"/>
  <c r="W569" i="1"/>
  <c r="V569" i="1"/>
  <c r="U569" i="1"/>
  <c r="T569" i="1"/>
  <c r="S569" i="1"/>
  <c r="AC568" i="1"/>
  <c r="AB568" i="1"/>
  <c r="AA568" i="1"/>
  <c r="Z568" i="1"/>
  <c r="Y568" i="1"/>
  <c r="X568" i="1"/>
  <c r="W568" i="1"/>
  <c r="V568" i="1"/>
  <c r="U568" i="1"/>
  <c r="T568" i="1"/>
  <c r="S568" i="1"/>
  <c r="AC567" i="1"/>
  <c r="AB567" i="1"/>
  <c r="AA567" i="1"/>
  <c r="Z567" i="1"/>
  <c r="Y567" i="1"/>
  <c r="X567" i="1"/>
  <c r="W567" i="1"/>
  <c r="V567" i="1"/>
  <c r="U567" i="1"/>
  <c r="T567" i="1"/>
  <c r="S567" i="1"/>
  <c r="AC566" i="1"/>
  <c r="AB566" i="1"/>
  <c r="AA566" i="1"/>
  <c r="Z566" i="1"/>
  <c r="Y566" i="1"/>
  <c r="X566" i="1"/>
  <c r="W566" i="1"/>
  <c r="V566" i="1"/>
  <c r="U566" i="1"/>
  <c r="T566" i="1"/>
  <c r="S566" i="1"/>
  <c r="AC565" i="1"/>
  <c r="AB565" i="1"/>
  <c r="AA565" i="1"/>
  <c r="Z565" i="1"/>
  <c r="Y565" i="1"/>
  <c r="X565" i="1"/>
  <c r="W565" i="1"/>
  <c r="V565" i="1"/>
  <c r="U565" i="1"/>
  <c r="T565" i="1"/>
  <c r="S565" i="1"/>
  <c r="AC564" i="1"/>
  <c r="AB564" i="1"/>
  <c r="AA564" i="1"/>
  <c r="Z564" i="1"/>
  <c r="Y564" i="1"/>
  <c r="X564" i="1"/>
  <c r="W564" i="1"/>
  <c r="V564" i="1"/>
  <c r="U564" i="1"/>
  <c r="T564" i="1"/>
  <c r="S564" i="1"/>
  <c r="AC563" i="1"/>
  <c r="AB563" i="1"/>
  <c r="AA563" i="1"/>
  <c r="Z563" i="1"/>
  <c r="Y563" i="1"/>
  <c r="X563" i="1"/>
  <c r="W563" i="1"/>
  <c r="V563" i="1"/>
  <c r="U563" i="1"/>
  <c r="T563" i="1"/>
  <c r="S563" i="1"/>
  <c r="AC562" i="1"/>
  <c r="AB562" i="1"/>
  <c r="AA562" i="1"/>
  <c r="Z562" i="1"/>
  <c r="Y562" i="1"/>
  <c r="X562" i="1"/>
  <c r="W562" i="1"/>
  <c r="V562" i="1"/>
  <c r="U562" i="1"/>
  <c r="T562" i="1"/>
  <c r="S562" i="1"/>
  <c r="AC561" i="1"/>
  <c r="AB561" i="1"/>
  <c r="O561" i="1" s="1"/>
  <c r="P561" i="1" s="1"/>
  <c r="AA561" i="1"/>
  <c r="Z561" i="1"/>
  <c r="Y561" i="1"/>
  <c r="X561" i="1"/>
  <c r="W561" i="1"/>
  <c r="V561" i="1"/>
  <c r="U561" i="1"/>
  <c r="T561" i="1"/>
  <c r="S561" i="1"/>
  <c r="AC560" i="1"/>
  <c r="AB560" i="1"/>
  <c r="AA560" i="1"/>
  <c r="Z560" i="1"/>
  <c r="Y560" i="1"/>
  <c r="X560" i="1"/>
  <c r="W560" i="1"/>
  <c r="V560" i="1"/>
  <c r="U560" i="1"/>
  <c r="T560" i="1"/>
  <c r="S560" i="1"/>
  <c r="AC559" i="1"/>
  <c r="AB559" i="1"/>
  <c r="AA559" i="1"/>
  <c r="Z559" i="1"/>
  <c r="Y559" i="1"/>
  <c r="X559" i="1"/>
  <c r="W559" i="1"/>
  <c r="V559" i="1"/>
  <c r="U559" i="1"/>
  <c r="T559" i="1"/>
  <c r="S559" i="1"/>
  <c r="AC558" i="1"/>
  <c r="AB558" i="1"/>
  <c r="AA558" i="1"/>
  <c r="Z558" i="1"/>
  <c r="Y558" i="1"/>
  <c r="X558" i="1"/>
  <c r="W558" i="1"/>
  <c r="V558" i="1"/>
  <c r="U558" i="1"/>
  <c r="T558" i="1"/>
  <c r="S558" i="1"/>
  <c r="AC557" i="1"/>
  <c r="AB557" i="1"/>
  <c r="AA557" i="1"/>
  <c r="Z557" i="1"/>
  <c r="Y557" i="1"/>
  <c r="X557" i="1"/>
  <c r="W557" i="1"/>
  <c r="V557" i="1"/>
  <c r="U557" i="1"/>
  <c r="T557" i="1"/>
  <c r="S557" i="1"/>
  <c r="AC556" i="1"/>
  <c r="AB556" i="1"/>
  <c r="AA556" i="1"/>
  <c r="Z556" i="1"/>
  <c r="Y556" i="1"/>
  <c r="X556" i="1"/>
  <c r="W556" i="1"/>
  <c r="V556" i="1"/>
  <c r="U556" i="1"/>
  <c r="T556" i="1"/>
  <c r="S556" i="1"/>
  <c r="AC555" i="1"/>
  <c r="AB555" i="1"/>
  <c r="AA555" i="1"/>
  <c r="Z555" i="1"/>
  <c r="Y555" i="1"/>
  <c r="X555" i="1"/>
  <c r="W555" i="1"/>
  <c r="V555" i="1"/>
  <c r="U555" i="1"/>
  <c r="T555" i="1"/>
  <c r="S555" i="1"/>
  <c r="AC554" i="1"/>
  <c r="AB554" i="1"/>
  <c r="AA554" i="1"/>
  <c r="Z554" i="1"/>
  <c r="Y554" i="1"/>
  <c r="X554" i="1"/>
  <c r="W554" i="1"/>
  <c r="V554" i="1"/>
  <c r="U554" i="1"/>
  <c r="T554" i="1"/>
  <c r="S554" i="1"/>
  <c r="AC553" i="1"/>
  <c r="AB553" i="1"/>
  <c r="AA553" i="1"/>
  <c r="Z553" i="1"/>
  <c r="Y553" i="1"/>
  <c r="X553" i="1"/>
  <c r="W553" i="1"/>
  <c r="V553" i="1"/>
  <c r="U553" i="1"/>
  <c r="T553" i="1"/>
  <c r="S553" i="1"/>
  <c r="AC552" i="1"/>
  <c r="AB552" i="1"/>
  <c r="AA552" i="1"/>
  <c r="Z552" i="1"/>
  <c r="Y552" i="1"/>
  <c r="X552" i="1"/>
  <c r="W552" i="1"/>
  <c r="V552" i="1"/>
  <c r="U552" i="1"/>
  <c r="T552" i="1"/>
  <c r="S552" i="1"/>
  <c r="AC551" i="1"/>
  <c r="AB551" i="1"/>
  <c r="AA551" i="1"/>
  <c r="Z551" i="1"/>
  <c r="Y551" i="1"/>
  <c r="X551" i="1"/>
  <c r="W551" i="1"/>
  <c r="V551" i="1"/>
  <c r="U551" i="1"/>
  <c r="T551" i="1"/>
  <c r="S551" i="1"/>
  <c r="AC550" i="1"/>
  <c r="AB550" i="1"/>
  <c r="AA550" i="1"/>
  <c r="Z550" i="1"/>
  <c r="Y550" i="1"/>
  <c r="X550" i="1"/>
  <c r="W550" i="1"/>
  <c r="V550" i="1"/>
  <c r="U550" i="1"/>
  <c r="T550" i="1"/>
  <c r="S550" i="1"/>
  <c r="AC549" i="1"/>
  <c r="AB549" i="1"/>
  <c r="O549" i="1" s="1"/>
  <c r="P549" i="1" s="1"/>
  <c r="AA549" i="1"/>
  <c r="Z549" i="1"/>
  <c r="Y549" i="1"/>
  <c r="X549" i="1"/>
  <c r="W549" i="1"/>
  <c r="V549" i="1"/>
  <c r="U549" i="1"/>
  <c r="T549" i="1"/>
  <c r="S549" i="1"/>
  <c r="AC548" i="1"/>
  <c r="AB548" i="1"/>
  <c r="AA548" i="1"/>
  <c r="Z548" i="1"/>
  <c r="Y548" i="1"/>
  <c r="X548" i="1"/>
  <c r="W548" i="1"/>
  <c r="V548" i="1"/>
  <c r="U548" i="1"/>
  <c r="T548" i="1"/>
  <c r="S548" i="1"/>
  <c r="AC547" i="1"/>
  <c r="AB547" i="1"/>
  <c r="AA547" i="1"/>
  <c r="Z547" i="1"/>
  <c r="Y547" i="1"/>
  <c r="X547" i="1"/>
  <c r="W547" i="1"/>
  <c r="V547" i="1"/>
  <c r="U547" i="1"/>
  <c r="T547" i="1"/>
  <c r="S547" i="1"/>
  <c r="AC546" i="1"/>
  <c r="AB546" i="1"/>
  <c r="AA546" i="1"/>
  <c r="Z546" i="1"/>
  <c r="Y546" i="1"/>
  <c r="X546" i="1"/>
  <c r="W546" i="1"/>
  <c r="V546" i="1"/>
  <c r="U546" i="1"/>
  <c r="T546" i="1"/>
  <c r="S546" i="1"/>
  <c r="AC545" i="1"/>
  <c r="AB545" i="1"/>
  <c r="AA545" i="1"/>
  <c r="Z545" i="1"/>
  <c r="Y545" i="1"/>
  <c r="X545" i="1"/>
  <c r="W545" i="1"/>
  <c r="V545" i="1"/>
  <c r="U545" i="1"/>
  <c r="T545" i="1"/>
  <c r="S545" i="1"/>
  <c r="AC544" i="1"/>
  <c r="AB544" i="1"/>
  <c r="AA544" i="1"/>
  <c r="Z544" i="1"/>
  <c r="Y544" i="1"/>
  <c r="X544" i="1"/>
  <c r="W544" i="1"/>
  <c r="V544" i="1"/>
  <c r="U544" i="1"/>
  <c r="T544" i="1"/>
  <c r="S544" i="1"/>
  <c r="AC543" i="1"/>
  <c r="AB543" i="1"/>
  <c r="AA543" i="1"/>
  <c r="Z543" i="1"/>
  <c r="Y543" i="1"/>
  <c r="X543" i="1"/>
  <c r="W543" i="1"/>
  <c r="V543" i="1"/>
  <c r="U543" i="1"/>
  <c r="T543" i="1"/>
  <c r="S543" i="1"/>
  <c r="AC542" i="1"/>
  <c r="AB542" i="1"/>
  <c r="AA542" i="1"/>
  <c r="Z542" i="1"/>
  <c r="Y542" i="1"/>
  <c r="X542" i="1"/>
  <c r="W542" i="1"/>
  <c r="V542" i="1"/>
  <c r="U542" i="1"/>
  <c r="T542" i="1"/>
  <c r="S542" i="1"/>
  <c r="AC541" i="1"/>
  <c r="AB541" i="1"/>
  <c r="AA541" i="1"/>
  <c r="Z541" i="1"/>
  <c r="Y541" i="1"/>
  <c r="X541" i="1"/>
  <c r="W541" i="1"/>
  <c r="V541" i="1"/>
  <c r="U541" i="1"/>
  <c r="T541" i="1"/>
  <c r="S541" i="1"/>
  <c r="AC540" i="1"/>
  <c r="AB540" i="1"/>
  <c r="AA540" i="1"/>
  <c r="Z540" i="1"/>
  <c r="Y540" i="1"/>
  <c r="X540" i="1"/>
  <c r="W540" i="1"/>
  <c r="V540" i="1"/>
  <c r="U540" i="1"/>
  <c r="T540" i="1"/>
  <c r="S540" i="1"/>
  <c r="AC539" i="1"/>
  <c r="AB539" i="1"/>
  <c r="AA539" i="1"/>
  <c r="Z539" i="1"/>
  <c r="Y539" i="1"/>
  <c r="X539" i="1"/>
  <c r="W539" i="1"/>
  <c r="V539" i="1"/>
  <c r="U539" i="1"/>
  <c r="T539" i="1"/>
  <c r="S539" i="1"/>
  <c r="AC538" i="1"/>
  <c r="AB538" i="1"/>
  <c r="AA538" i="1"/>
  <c r="Z538" i="1"/>
  <c r="Y538" i="1"/>
  <c r="X538" i="1"/>
  <c r="W538" i="1"/>
  <c r="V538" i="1"/>
  <c r="U538" i="1"/>
  <c r="T538" i="1"/>
  <c r="S538" i="1"/>
  <c r="AC537" i="1"/>
  <c r="AB537" i="1"/>
  <c r="AA537" i="1"/>
  <c r="Z537" i="1"/>
  <c r="Y537" i="1"/>
  <c r="X537" i="1"/>
  <c r="W537" i="1"/>
  <c r="V537" i="1"/>
  <c r="U537" i="1"/>
  <c r="T537" i="1"/>
  <c r="S537" i="1"/>
  <c r="AC536" i="1"/>
  <c r="AB536" i="1"/>
  <c r="AA536" i="1"/>
  <c r="Z536" i="1"/>
  <c r="Y536" i="1"/>
  <c r="X536" i="1"/>
  <c r="W536" i="1"/>
  <c r="V536" i="1"/>
  <c r="U536" i="1"/>
  <c r="T536" i="1"/>
  <c r="S536" i="1"/>
  <c r="AC535" i="1"/>
  <c r="AB535" i="1"/>
  <c r="AA535" i="1"/>
  <c r="Z535" i="1"/>
  <c r="Y535" i="1"/>
  <c r="X535" i="1"/>
  <c r="W535" i="1"/>
  <c r="V535" i="1"/>
  <c r="U535" i="1"/>
  <c r="T535" i="1"/>
  <c r="S535" i="1"/>
  <c r="AC534" i="1"/>
  <c r="AB534" i="1"/>
  <c r="AA534" i="1"/>
  <c r="Z534" i="1"/>
  <c r="Y534" i="1"/>
  <c r="X534" i="1"/>
  <c r="W534" i="1"/>
  <c r="V534" i="1"/>
  <c r="U534" i="1"/>
  <c r="T534" i="1"/>
  <c r="S534" i="1"/>
  <c r="AC533" i="1"/>
  <c r="AB533" i="1"/>
  <c r="AA533" i="1"/>
  <c r="Z533" i="1"/>
  <c r="Y533" i="1"/>
  <c r="X533" i="1"/>
  <c r="W533" i="1"/>
  <c r="V533" i="1"/>
  <c r="U533" i="1"/>
  <c r="T533" i="1"/>
  <c r="S533" i="1"/>
  <c r="AC532" i="1"/>
  <c r="AB532" i="1"/>
  <c r="AA532" i="1"/>
  <c r="Z532" i="1"/>
  <c r="Y532" i="1"/>
  <c r="X532" i="1"/>
  <c r="W532" i="1"/>
  <c r="V532" i="1"/>
  <c r="U532" i="1"/>
  <c r="T532" i="1"/>
  <c r="S532" i="1"/>
  <c r="AC531" i="1"/>
  <c r="AB531" i="1"/>
  <c r="AA531" i="1"/>
  <c r="Z531" i="1"/>
  <c r="Y531" i="1"/>
  <c r="X531" i="1"/>
  <c r="W531" i="1"/>
  <c r="V531" i="1"/>
  <c r="U531" i="1"/>
  <c r="T531" i="1"/>
  <c r="S531" i="1"/>
  <c r="AC530" i="1"/>
  <c r="AB530" i="1"/>
  <c r="AA530" i="1"/>
  <c r="Z530" i="1"/>
  <c r="Y530" i="1"/>
  <c r="X530" i="1"/>
  <c r="W530" i="1"/>
  <c r="V530" i="1"/>
  <c r="U530" i="1"/>
  <c r="T530" i="1"/>
  <c r="S530" i="1"/>
  <c r="AC529" i="1"/>
  <c r="AB529" i="1"/>
  <c r="AA529" i="1"/>
  <c r="Z529" i="1"/>
  <c r="Y529" i="1"/>
  <c r="X529" i="1"/>
  <c r="W529" i="1"/>
  <c r="V529" i="1"/>
  <c r="U529" i="1"/>
  <c r="T529" i="1"/>
  <c r="S529" i="1"/>
  <c r="AC528" i="1"/>
  <c r="AB528" i="1"/>
  <c r="AA528" i="1"/>
  <c r="Z528" i="1"/>
  <c r="Y528" i="1"/>
  <c r="X528" i="1"/>
  <c r="W528" i="1"/>
  <c r="V528" i="1"/>
  <c r="U528" i="1"/>
  <c r="T528" i="1"/>
  <c r="S528" i="1"/>
  <c r="AC527" i="1"/>
  <c r="AB527" i="1"/>
  <c r="AA527" i="1"/>
  <c r="Z527" i="1"/>
  <c r="Y527" i="1"/>
  <c r="X527" i="1"/>
  <c r="W527" i="1"/>
  <c r="V527" i="1"/>
  <c r="U527" i="1"/>
  <c r="T527" i="1"/>
  <c r="S527" i="1"/>
  <c r="AC526" i="1"/>
  <c r="AB526" i="1"/>
  <c r="AA526" i="1"/>
  <c r="Z526" i="1"/>
  <c r="Y526" i="1"/>
  <c r="X526" i="1"/>
  <c r="W526" i="1"/>
  <c r="V526" i="1"/>
  <c r="U526" i="1"/>
  <c r="T526" i="1"/>
  <c r="S526" i="1"/>
  <c r="AC525" i="1"/>
  <c r="AB525" i="1"/>
  <c r="O525" i="1" s="1"/>
  <c r="P525" i="1" s="1"/>
  <c r="AA525" i="1"/>
  <c r="Z525" i="1"/>
  <c r="Y525" i="1"/>
  <c r="X525" i="1"/>
  <c r="W525" i="1"/>
  <c r="V525" i="1"/>
  <c r="U525" i="1"/>
  <c r="T525" i="1"/>
  <c r="S525" i="1"/>
  <c r="AC524" i="1"/>
  <c r="AB524" i="1"/>
  <c r="AA524" i="1"/>
  <c r="Z524" i="1"/>
  <c r="Y524" i="1"/>
  <c r="X524" i="1"/>
  <c r="W524" i="1"/>
  <c r="V524" i="1"/>
  <c r="U524" i="1"/>
  <c r="T524" i="1"/>
  <c r="S524" i="1"/>
  <c r="AC523" i="1"/>
  <c r="AB523" i="1"/>
  <c r="AA523" i="1"/>
  <c r="Z523" i="1"/>
  <c r="Y523" i="1"/>
  <c r="X523" i="1"/>
  <c r="W523" i="1"/>
  <c r="V523" i="1"/>
  <c r="U523" i="1"/>
  <c r="T523" i="1"/>
  <c r="S523" i="1"/>
  <c r="AC522" i="1"/>
  <c r="AB522" i="1"/>
  <c r="AA522" i="1"/>
  <c r="Z522" i="1"/>
  <c r="Y522" i="1"/>
  <c r="X522" i="1"/>
  <c r="W522" i="1"/>
  <c r="V522" i="1"/>
  <c r="U522" i="1"/>
  <c r="T522" i="1"/>
  <c r="S522" i="1"/>
  <c r="AC521" i="1"/>
  <c r="AB521" i="1"/>
  <c r="AA521" i="1"/>
  <c r="Z521" i="1"/>
  <c r="Y521" i="1"/>
  <c r="X521" i="1"/>
  <c r="W521" i="1"/>
  <c r="V521" i="1"/>
  <c r="U521" i="1"/>
  <c r="T521" i="1"/>
  <c r="S521" i="1"/>
  <c r="AC520" i="1"/>
  <c r="AB520" i="1"/>
  <c r="AA520" i="1"/>
  <c r="Z520" i="1"/>
  <c r="Y520" i="1"/>
  <c r="X520" i="1"/>
  <c r="W520" i="1"/>
  <c r="V520" i="1"/>
  <c r="U520" i="1"/>
  <c r="T520" i="1"/>
  <c r="S520" i="1"/>
  <c r="AC519" i="1"/>
  <c r="AB519" i="1"/>
  <c r="AA519" i="1"/>
  <c r="Z519" i="1"/>
  <c r="Y519" i="1"/>
  <c r="X519" i="1"/>
  <c r="W519" i="1"/>
  <c r="V519" i="1"/>
  <c r="U519" i="1"/>
  <c r="T519" i="1"/>
  <c r="S519" i="1"/>
  <c r="AC518" i="1"/>
  <c r="AB518" i="1"/>
  <c r="AA518" i="1"/>
  <c r="Z518" i="1"/>
  <c r="Y518" i="1"/>
  <c r="X518" i="1"/>
  <c r="W518" i="1"/>
  <c r="V518" i="1"/>
  <c r="U518" i="1"/>
  <c r="T518" i="1"/>
  <c r="S518" i="1"/>
  <c r="AC517" i="1"/>
  <c r="AB517" i="1"/>
  <c r="AA517" i="1"/>
  <c r="Z517" i="1"/>
  <c r="Y517" i="1"/>
  <c r="X517" i="1"/>
  <c r="W517" i="1"/>
  <c r="V517" i="1"/>
  <c r="U517" i="1"/>
  <c r="T517" i="1"/>
  <c r="S517" i="1"/>
  <c r="AC516" i="1"/>
  <c r="AB516" i="1"/>
  <c r="AA516" i="1"/>
  <c r="Z516" i="1"/>
  <c r="Y516" i="1"/>
  <c r="X516" i="1"/>
  <c r="W516" i="1"/>
  <c r="V516" i="1"/>
  <c r="U516" i="1"/>
  <c r="T516" i="1"/>
  <c r="S516" i="1"/>
  <c r="AC515" i="1"/>
  <c r="AB515" i="1"/>
  <c r="AA515" i="1"/>
  <c r="Z515" i="1"/>
  <c r="Y515" i="1"/>
  <c r="X515" i="1"/>
  <c r="W515" i="1"/>
  <c r="V515" i="1"/>
  <c r="U515" i="1"/>
  <c r="T515" i="1"/>
  <c r="S515" i="1"/>
  <c r="AC514" i="1"/>
  <c r="AB514" i="1"/>
  <c r="AA514" i="1"/>
  <c r="Z514" i="1"/>
  <c r="Y514" i="1"/>
  <c r="X514" i="1"/>
  <c r="W514" i="1"/>
  <c r="V514" i="1"/>
  <c r="U514" i="1"/>
  <c r="T514" i="1"/>
  <c r="S514" i="1"/>
  <c r="AC513" i="1"/>
  <c r="AB513" i="1"/>
  <c r="O513" i="1" s="1"/>
  <c r="P513" i="1" s="1"/>
  <c r="AA513" i="1"/>
  <c r="Z513" i="1"/>
  <c r="Y513" i="1"/>
  <c r="X513" i="1"/>
  <c r="W513" i="1"/>
  <c r="V513" i="1"/>
  <c r="U513" i="1"/>
  <c r="T513" i="1"/>
  <c r="S513" i="1"/>
  <c r="AC512" i="1"/>
  <c r="AB512" i="1"/>
  <c r="AA512" i="1"/>
  <c r="Z512" i="1"/>
  <c r="Y512" i="1"/>
  <c r="X512" i="1"/>
  <c r="W512" i="1"/>
  <c r="V512" i="1"/>
  <c r="U512" i="1"/>
  <c r="T512" i="1"/>
  <c r="S512" i="1"/>
  <c r="AC511" i="1"/>
  <c r="AB511" i="1"/>
  <c r="AA511" i="1"/>
  <c r="Z511" i="1"/>
  <c r="Y511" i="1"/>
  <c r="X511" i="1"/>
  <c r="W511" i="1"/>
  <c r="V511" i="1"/>
  <c r="U511" i="1"/>
  <c r="T511" i="1"/>
  <c r="S511" i="1"/>
  <c r="AC510" i="1"/>
  <c r="AB510" i="1"/>
  <c r="AA510" i="1"/>
  <c r="Z510" i="1"/>
  <c r="Y510" i="1"/>
  <c r="X510" i="1"/>
  <c r="W510" i="1"/>
  <c r="V510" i="1"/>
  <c r="U510" i="1"/>
  <c r="T510" i="1"/>
  <c r="S510" i="1"/>
  <c r="AC509" i="1"/>
  <c r="AB509" i="1"/>
  <c r="AA509" i="1"/>
  <c r="Z509" i="1"/>
  <c r="Y509" i="1"/>
  <c r="X509" i="1"/>
  <c r="W509" i="1"/>
  <c r="V509" i="1"/>
  <c r="U509" i="1"/>
  <c r="T509" i="1"/>
  <c r="S509" i="1"/>
  <c r="AC508" i="1"/>
  <c r="AB508" i="1"/>
  <c r="AA508" i="1"/>
  <c r="Z508" i="1"/>
  <c r="Y508" i="1"/>
  <c r="X508" i="1"/>
  <c r="W508" i="1"/>
  <c r="V508" i="1"/>
  <c r="U508" i="1"/>
  <c r="T508" i="1"/>
  <c r="S508" i="1"/>
  <c r="AC507" i="1"/>
  <c r="AB507" i="1"/>
  <c r="AA507" i="1"/>
  <c r="Z507" i="1"/>
  <c r="Y507" i="1"/>
  <c r="X507" i="1"/>
  <c r="W507" i="1"/>
  <c r="V507" i="1"/>
  <c r="U507" i="1"/>
  <c r="T507" i="1"/>
  <c r="S507" i="1"/>
  <c r="AC506" i="1"/>
  <c r="AB506" i="1"/>
  <c r="AA506" i="1"/>
  <c r="Z506" i="1"/>
  <c r="Y506" i="1"/>
  <c r="X506" i="1"/>
  <c r="W506" i="1"/>
  <c r="V506" i="1"/>
  <c r="U506" i="1"/>
  <c r="T506" i="1"/>
  <c r="S506" i="1"/>
  <c r="AC505" i="1"/>
  <c r="AB505" i="1"/>
  <c r="AA505" i="1"/>
  <c r="Z505" i="1"/>
  <c r="Y505" i="1"/>
  <c r="X505" i="1"/>
  <c r="W505" i="1"/>
  <c r="V505" i="1"/>
  <c r="U505" i="1"/>
  <c r="T505" i="1"/>
  <c r="S505" i="1"/>
  <c r="AC504" i="1"/>
  <c r="AB504" i="1"/>
  <c r="AA504" i="1"/>
  <c r="Z504" i="1"/>
  <c r="Y504" i="1"/>
  <c r="X504" i="1"/>
  <c r="W504" i="1"/>
  <c r="V504" i="1"/>
  <c r="U504" i="1"/>
  <c r="T504" i="1"/>
  <c r="S504" i="1"/>
  <c r="AC503" i="1"/>
  <c r="AB503" i="1"/>
  <c r="AA503" i="1"/>
  <c r="Z503" i="1"/>
  <c r="Y503" i="1"/>
  <c r="X503" i="1"/>
  <c r="W503" i="1"/>
  <c r="V503" i="1"/>
  <c r="U503" i="1"/>
  <c r="T503" i="1"/>
  <c r="S503" i="1"/>
  <c r="AC502" i="1"/>
  <c r="AB502" i="1"/>
  <c r="AA502" i="1"/>
  <c r="Z502" i="1"/>
  <c r="Y502" i="1"/>
  <c r="X502" i="1"/>
  <c r="W502" i="1"/>
  <c r="V502" i="1"/>
  <c r="U502" i="1"/>
  <c r="T502" i="1"/>
  <c r="S502" i="1"/>
  <c r="AC501" i="1"/>
  <c r="AB501" i="1"/>
  <c r="O501" i="1" s="1"/>
  <c r="P501" i="1" s="1"/>
  <c r="AA501" i="1"/>
  <c r="Z501" i="1"/>
  <c r="Y501" i="1"/>
  <c r="X501" i="1"/>
  <c r="W501" i="1"/>
  <c r="V501" i="1"/>
  <c r="U501" i="1"/>
  <c r="T501" i="1"/>
  <c r="S501" i="1"/>
  <c r="AC500" i="1"/>
  <c r="AB500" i="1"/>
  <c r="AA500" i="1"/>
  <c r="Z500" i="1"/>
  <c r="Y500" i="1"/>
  <c r="X500" i="1"/>
  <c r="W500" i="1"/>
  <c r="V500" i="1"/>
  <c r="U500" i="1"/>
  <c r="T500" i="1"/>
  <c r="S500" i="1"/>
  <c r="AC499" i="1"/>
  <c r="AB499" i="1"/>
  <c r="AA499" i="1"/>
  <c r="Z499" i="1"/>
  <c r="Y499" i="1"/>
  <c r="X499" i="1"/>
  <c r="W499" i="1"/>
  <c r="V499" i="1"/>
  <c r="U499" i="1"/>
  <c r="T499" i="1"/>
  <c r="S499" i="1"/>
  <c r="AC498" i="1"/>
  <c r="AB498" i="1"/>
  <c r="AA498" i="1"/>
  <c r="Z498" i="1"/>
  <c r="Y498" i="1"/>
  <c r="X498" i="1"/>
  <c r="W498" i="1"/>
  <c r="V498" i="1"/>
  <c r="U498" i="1"/>
  <c r="T498" i="1"/>
  <c r="S498" i="1"/>
  <c r="AC497" i="1"/>
  <c r="AB497" i="1"/>
  <c r="AA497" i="1"/>
  <c r="Z497" i="1"/>
  <c r="Y497" i="1"/>
  <c r="X497" i="1"/>
  <c r="W497" i="1"/>
  <c r="V497" i="1"/>
  <c r="U497" i="1"/>
  <c r="T497" i="1"/>
  <c r="S497" i="1"/>
  <c r="AC496" i="1"/>
  <c r="AB496" i="1"/>
  <c r="AA496" i="1"/>
  <c r="Z496" i="1"/>
  <c r="Y496" i="1"/>
  <c r="X496" i="1"/>
  <c r="W496" i="1"/>
  <c r="V496" i="1"/>
  <c r="U496" i="1"/>
  <c r="T496" i="1"/>
  <c r="S496" i="1"/>
  <c r="AC495" i="1"/>
  <c r="AB495" i="1"/>
  <c r="AA495" i="1"/>
  <c r="Z495" i="1"/>
  <c r="Y495" i="1"/>
  <c r="X495" i="1"/>
  <c r="W495" i="1"/>
  <c r="V495" i="1"/>
  <c r="U495" i="1"/>
  <c r="T495" i="1"/>
  <c r="S495" i="1"/>
  <c r="AC494" i="1"/>
  <c r="AB494" i="1"/>
  <c r="AA494" i="1"/>
  <c r="Z494" i="1"/>
  <c r="Y494" i="1"/>
  <c r="X494" i="1"/>
  <c r="W494" i="1"/>
  <c r="V494" i="1"/>
  <c r="U494" i="1"/>
  <c r="T494" i="1"/>
  <c r="S494" i="1"/>
  <c r="AC493" i="1"/>
  <c r="AB493" i="1"/>
  <c r="AA493" i="1"/>
  <c r="Z493" i="1"/>
  <c r="Y493" i="1"/>
  <c r="X493" i="1"/>
  <c r="W493" i="1"/>
  <c r="V493" i="1"/>
  <c r="U493" i="1"/>
  <c r="T493" i="1"/>
  <c r="S493" i="1"/>
  <c r="AC492" i="1"/>
  <c r="AB492" i="1"/>
  <c r="AA492" i="1"/>
  <c r="Z492" i="1"/>
  <c r="Y492" i="1"/>
  <c r="X492" i="1"/>
  <c r="W492" i="1"/>
  <c r="V492" i="1"/>
  <c r="U492" i="1"/>
  <c r="T492" i="1"/>
  <c r="S492" i="1"/>
  <c r="AC491" i="1"/>
  <c r="AB491" i="1"/>
  <c r="AA491" i="1"/>
  <c r="Z491" i="1"/>
  <c r="Y491" i="1"/>
  <c r="X491" i="1"/>
  <c r="W491" i="1"/>
  <c r="V491" i="1"/>
  <c r="U491" i="1"/>
  <c r="T491" i="1"/>
  <c r="S491" i="1"/>
  <c r="AC490" i="1"/>
  <c r="AB490" i="1"/>
  <c r="AA490" i="1"/>
  <c r="Z490" i="1"/>
  <c r="Y490" i="1"/>
  <c r="X490" i="1"/>
  <c r="W490" i="1"/>
  <c r="V490" i="1"/>
  <c r="U490" i="1"/>
  <c r="T490" i="1"/>
  <c r="S490" i="1"/>
  <c r="AC489" i="1"/>
  <c r="AB489" i="1"/>
  <c r="O489" i="1" s="1"/>
  <c r="P489" i="1" s="1"/>
  <c r="AA489" i="1"/>
  <c r="Z489" i="1"/>
  <c r="Y489" i="1"/>
  <c r="X489" i="1"/>
  <c r="W489" i="1"/>
  <c r="V489" i="1"/>
  <c r="U489" i="1"/>
  <c r="T489" i="1"/>
  <c r="S489" i="1"/>
  <c r="AC488" i="1"/>
  <c r="AB488" i="1"/>
  <c r="AA488" i="1"/>
  <c r="Z488" i="1"/>
  <c r="Y488" i="1"/>
  <c r="X488" i="1"/>
  <c r="W488" i="1"/>
  <c r="V488" i="1"/>
  <c r="U488" i="1"/>
  <c r="T488" i="1"/>
  <c r="S488" i="1"/>
  <c r="AC487" i="1"/>
  <c r="AB487" i="1"/>
  <c r="AA487" i="1"/>
  <c r="Z487" i="1"/>
  <c r="Y487" i="1"/>
  <c r="X487" i="1"/>
  <c r="W487" i="1"/>
  <c r="V487" i="1"/>
  <c r="U487" i="1"/>
  <c r="T487" i="1"/>
  <c r="S487" i="1"/>
  <c r="AC486" i="1"/>
  <c r="AB486" i="1"/>
  <c r="AA486" i="1"/>
  <c r="Z486" i="1"/>
  <c r="Y486" i="1"/>
  <c r="X486" i="1"/>
  <c r="W486" i="1"/>
  <c r="V486" i="1"/>
  <c r="U486" i="1"/>
  <c r="T486" i="1"/>
  <c r="S486" i="1"/>
  <c r="AC485" i="1"/>
  <c r="AB485" i="1"/>
  <c r="AA485" i="1"/>
  <c r="Z485" i="1"/>
  <c r="Y485" i="1"/>
  <c r="X485" i="1"/>
  <c r="W485" i="1"/>
  <c r="V485" i="1"/>
  <c r="U485" i="1"/>
  <c r="T485" i="1"/>
  <c r="S485" i="1"/>
  <c r="AC484" i="1"/>
  <c r="AB484" i="1"/>
  <c r="AA484" i="1"/>
  <c r="Z484" i="1"/>
  <c r="Y484" i="1"/>
  <c r="X484" i="1"/>
  <c r="W484" i="1"/>
  <c r="V484" i="1"/>
  <c r="U484" i="1"/>
  <c r="T484" i="1"/>
  <c r="S484" i="1"/>
  <c r="AC483" i="1"/>
  <c r="AB483" i="1"/>
  <c r="AA483" i="1"/>
  <c r="Z483" i="1"/>
  <c r="Y483" i="1"/>
  <c r="X483" i="1"/>
  <c r="W483" i="1"/>
  <c r="V483" i="1"/>
  <c r="U483" i="1"/>
  <c r="T483" i="1"/>
  <c r="S483" i="1"/>
  <c r="AC482" i="1"/>
  <c r="AB482" i="1"/>
  <c r="AA482" i="1"/>
  <c r="Z482" i="1"/>
  <c r="Y482" i="1"/>
  <c r="X482" i="1"/>
  <c r="W482" i="1"/>
  <c r="V482" i="1"/>
  <c r="U482" i="1"/>
  <c r="T482" i="1"/>
  <c r="S482" i="1"/>
  <c r="AC481" i="1"/>
  <c r="AB481" i="1"/>
  <c r="AA481" i="1"/>
  <c r="Z481" i="1"/>
  <c r="Y481" i="1"/>
  <c r="X481" i="1"/>
  <c r="W481" i="1"/>
  <c r="V481" i="1"/>
  <c r="U481" i="1"/>
  <c r="T481" i="1"/>
  <c r="S481" i="1"/>
  <c r="AC480" i="1"/>
  <c r="AB480" i="1"/>
  <c r="AA480" i="1"/>
  <c r="Z480" i="1"/>
  <c r="Y480" i="1"/>
  <c r="X480" i="1"/>
  <c r="W480" i="1"/>
  <c r="V480" i="1"/>
  <c r="U480" i="1"/>
  <c r="T480" i="1"/>
  <c r="S480" i="1"/>
  <c r="AC479" i="1"/>
  <c r="AB479" i="1"/>
  <c r="AA479" i="1"/>
  <c r="Z479" i="1"/>
  <c r="Y479" i="1"/>
  <c r="X479" i="1"/>
  <c r="W479" i="1"/>
  <c r="V479" i="1"/>
  <c r="U479" i="1"/>
  <c r="T479" i="1"/>
  <c r="S479" i="1"/>
  <c r="AC478" i="1"/>
  <c r="AB478" i="1"/>
  <c r="AA478" i="1"/>
  <c r="Z478" i="1"/>
  <c r="Y478" i="1"/>
  <c r="X478" i="1"/>
  <c r="W478" i="1"/>
  <c r="V478" i="1"/>
  <c r="U478" i="1"/>
  <c r="T478" i="1"/>
  <c r="S478" i="1"/>
  <c r="AC477" i="1"/>
  <c r="AB477" i="1"/>
  <c r="O477" i="1" s="1"/>
  <c r="P477" i="1" s="1"/>
  <c r="AA477" i="1"/>
  <c r="Z477" i="1"/>
  <c r="Y477" i="1"/>
  <c r="X477" i="1"/>
  <c r="W477" i="1"/>
  <c r="V477" i="1"/>
  <c r="U477" i="1"/>
  <c r="T477" i="1"/>
  <c r="S477" i="1"/>
  <c r="AC476" i="1"/>
  <c r="AB476" i="1"/>
  <c r="AA476" i="1"/>
  <c r="Z476" i="1"/>
  <c r="Y476" i="1"/>
  <c r="X476" i="1"/>
  <c r="W476" i="1"/>
  <c r="V476" i="1"/>
  <c r="U476" i="1"/>
  <c r="T476" i="1"/>
  <c r="S476" i="1"/>
  <c r="AC475" i="1"/>
  <c r="AB475" i="1"/>
  <c r="AA475" i="1"/>
  <c r="Z475" i="1"/>
  <c r="Y475" i="1"/>
  <c r="X475" i="1"/>
  <c r="W475" i="1"/>
  <c r="V475" i="1"/>
  <c r="U475" i="1"/>
  <c r="T475" i="1"/>
  <c r="S475" i="1"/>
  <c r="AC474" i="1"/>
  <c r="AB474" i="1"/>
  <c r="AA474" i="1"/>
  <c r="Z474" i="1"/>
  <c r="Y474" i="1"/>
  <c r="X474" i="1"/>
  <c r="W474" i="1"/>
  <c r="V474" i="1"/>
  <c r="U474" i="1"/>
  <c r="T474" i="1"/>
  <c r="S474" i="1"/>
  <c r="AC473" i="1"/>
  <c r="AB473" i="1"/>
  <c r="AA473" i="1"/>
  <c r="Z473" i="1"/>
  <c r="Y473" i="1"/>
  <c r="X473" i="1"/>
  <c r="W473" i="1"/>
  <c r="V473" i="1"/>
  <c r="U473" i="1"/>
  <c r="T473" i="1"/>
  <c r="S473" i="1"/>
  <c r="AC472" i="1"/>
  <c r="AB472" i="1"/>
  <c r="AA472" i="1"/>
  <c r="Z472" i="1"/>
  <c r="Y472" i="1"/>
  <c r="X472" i="1"/>
  <c r="W472" i="1"/>
  <c r="V472" i="1"/>
  <c r="U472" i="1"/>
  <c r="T472" i="1"/>
  <c r="S472" i="1"/>
  <c r="AC471" i="1"/>
  <c r="AB471" i="1"/>
  <c r="AA471" i="1"/>
  <c r="Z471" i="1"/>
  <c r="Y471" i="1"/>
  <c r="X471" i="1"/>
  <c r="W471" i="1"/>
  <c r="V471" i="1"/>
  <c r="U471" i="1"/>
  <c r="T471" i="1"/>
  <c r="S471" i="1"/>
  <c r="AC470" i="1"/>
  <c r="AB470" i="1"/>
  <c r="AA470" i="1"/>
  <c r="Z470" i="1"/>
  <c r="Y470" i="1"/>
  <c r="X470" i="1"/>
  <c r="W470" i="1"/>
  <c r="V470" i="1"/>
  <c r="U470" i="1"/>
  <c r="T470" i="1"/>
  <c r="S470" i="1"/>
  <c r="AC469" i="1"/>
  <c r="AB469" i="1"/>
  <c r="AA469" i="1"/>
  <c r="Z469" i="1"/>
  <c r="Y469" i="1"/>
  <c r="X469" i="1"/>
  <c r="W469" i="1"/>
  <c r="V469" i="1"/>
  <c r="U469" i="1"/>
  <c r="T469" i="1"/>
  <c r="S469" i="1"/>
  <c r="AC468" i="1"/>
  <c r="AB468" i="1"/>
  <c r="AA468" i="1"/>
  <c r="Z468" i="1"/>
  <c r="Y468" i="1"/>
  <c r="X468" i="1"/>
  <c r="W468" i="1"/>
  <c r="V468" i="1"/>
  <c r="U468" i="1"/>
  <c r="T468" i="1"/>
  <c r="S468" i="1"/>
  <c r="AC467" i="1"/>
  <c r="AB467" i="1"/>
  <c r="AA467" i="1"/>
  <c r="Z467" i="1"/>
  <c r="Y467" i="1"/>
  <c r="X467" i="1"/>
  <c r="W467" i="1"/>
  <c r="V467" i="1"/>
  <c r="U467" i="1"/>
  <c r="T467" i="1"/>
  <c r="S467" i="1"/>
  <c r="AC466" i="1"/>
  <c r="AB466" i="1"/>
  <c r="AA466" i="1"/>
  <c r="Z466" i="1"/>
  <c r="Y466" i="1"/>
  <c r="X466" i="1"/>
  <c r="W466" i="1"/>
  <c r="V466" i="1"/>
  <c r="U466" i="1"/>
  <c r="T466" i="1"/>
  <c r="S466" i="1"/>
  <c r="AC465" i="1"/>
  <c r="AB465" i="1"/>
  <c r="O465" i="1" s="1"/>
  <c r="P465" i="1" s="1"/>
  <c r="AA465" i="1"/>
  <c r="Z465" i="1"/>
  <c r="Y465" i="1"/>
  <c r="X465" i="1"/>
  <c r="W465" i="1"/>
  <c r="V465" i="1"/>
  <c r="U465" i="1"/>
  <c r="T465" i="1"/>
  <c r="S465" i="1"/>
  <c r="AC464" i="1"/>
  <c r="AB464" i="1"/>
  <c r="AA464" i="1"/>
  <c r="Z464" i="1"/>
  <c r="Y464" i="1"/>
  <c r="X464" i="1"/>
  <c r="W464" i="1"/>
  <c r="V464" i="1"/>
  <c r="U464" i="1"/>
  <c r="T464" i="1"/>
  <c r="S464" i="1"/>
  <c r="AC463" i="1"/>
  <c r="AB463" i="1"/>
  <c r="AA463" i="1"/>
  <c r="Z463" i="1"/>
  <c r="Y463" i="1"/>
  <c r="X463" i="1"/>
  <c r="W463" i="1"/>
  <c r="V463" i="1"/>
  <c r="U463" i="1"/>
  <c r="T463" i="1"/>
  <c r="S463" i="1"/>
  <c r="AC462" i="1"/>
  <c r="AB462" i="1"/>
  <c r="AA462" i="1"/>
  <c r="Z462" i="1"/>
  <c r="Y462" i="1"/>
  <c r="X462" i="1"/>
  <c r="W462" i="1"/>
  <c r="V462" i="1"/>
  <c r="U462" i="1"/>
  <c r="T462" i="1"/>
  <c r="S462" i="1"/>
  <c r="AC461" i="1"/>
  <c r="AB461" i="1"/>
  <c r="AA461" i="1"/>
  <c r="Z461" i="1"/>
  <c r="Y461" i="1"/>
  <c r="X461" i="1"/>
  <c r="W461" i="1"/>
  <c r="V461" i="1"/>
  <c r="U461" i="1"/>
  <c r="T461" i="1"/>
  <c r="S461" i="1"/>
  <c r="AC460" i="1"/>
  <c r="AB460" i="1"/>
  <c r="AA460" i="1"/>
  <c r="Z460" i="1"/>
  <c r="Y460" i="1"/>
  <c r="X460" i="1"/>
  <c r="W460" i="1"/>
  <c r="V460" i="1"/>
  <c r="U460" i="1"/>
  <c r="T460" i="1"/>
  <c r="S460" i="1"/>
  <c r="AC459" i="1"/>
  <c r="AB459" i="1"/>
  <c r="AA459" i="1"/>
  <c r="Z459" i="1"/>
  <c r="Y459" i="1"/>
  <c r="X459" i="1"/>
  <c r="W459" i="1"/>
  <c r="V459" i="1"/>
  <c r="U459" i="1"/>
  <c r="T459" i="1"/>
  <c r="S459" i="1"/>
  <c r="AC458" i="1"/>
  <c r="AB458" i="1"/>
  <c r="AA458" i="1"/>
  <c r="Z458" i="1"/>
  <c r="Y458" i="1"/>
  <c r="X458" i="1"/>
  <c r="W458" i="1"/>
  <c r="V458" i="1"/>
  <c r="U458" i="1"/>
  <c r="T458" i="1"/>
  <c r="S458" i="1"/>
  <c r="AC457" i="1"/>
  <c r="AB457" i="1"/>
  <c r="AA457" i="1"/>
  <c r="Z457" i="1"/>
  <c r="Y457" i="1"/>
  <c r="X457" i="1"/>
  <c r="W457" i="1"/>
  <c r="V457" i="1"/>
  <c r="U457" i="1"/>
  <c r="T457" i="1"/>
  <c r="S457" i="1"/>
  <c r="AC456" i="1"/>
  <c r="AB456" i="1"/>
  <c r="AA456" i="1"/>
  <c r="Z456" i="1"/>
  <c r="Y456" i="1"/>
  <c r="X456" i="1"/>
  <c r="W456" i="1"/>
  <c r="V456" i="1"/>
  <c r="U456" i="1"/>
  <c r="T456" i="1"/>
  <c r="S456" i="1"/>
  <c r="AC455" i="1"/>
  <c r="AB455" i="1"/>
  <c r="AA455" i="1"/>
  <c r="Z455" i="1"/>
  <c r="Y455" i="1"/>
  <c r="X455" i="1"/>
  <c r="W455" i="1"/>
  <c r="V455" i="1"/>
  <c r="U455" i="1"/>
  <c r="T455" i="1"/>
  <c r="S455" i="1"/>
  <c r="AC454" i="1"/>
  <c r="AB454" i="1"/>
  <c r="AA454" i="1"/>
  <c r="Z454" i="1"/>
  <c r="Y454" i="1"/>
  <c r="X454" i="1"/>
  <c r="W454" i="1"/>
  <c r="V454" i="1"/>
  <c r="U454" i="1"/>
  <c r="T454" i="1"/>
  <c r="S454" i="1"/>
  <c r="AC453" i="1"/>
  <c r="AB453" i="1"/>
  <c r="O453" i="1" s="1"/>
  <c r="P453" i="1" s="1"/>
  <c r="AA453" i="1"/>
  <c r="Z453" i="1"/>
  <c r="Y453" i="1"/>
  <c r="X453" i="1"/>
  <c r="W453" i="1"/>
  <c r="V453" i="1"/>
  <c r="U453" i="1"/>
  <c r="T453" i="1"/>
  <c r="S453" i="1"/>
  <c r="AC452" i="1"/>
  <c r="AB452" i="1"/>
  <c r="AA452" i="1"/>
  <c r="Z452" i="1"/>
  <c r="Y452" i="1"/>
  <c r="X452" i="1"/>
  <c r="W452" i="1"/>
  <c r="V452" i="1"/>
  <c r="U452" i="1"/>
  <c r="T452" i="1"/>
  <c r="S452" i="1"/>
  <c r="AC451" i="1"/>
  <c r="AB451" i="1"/>
  <c r="AA451" i="1"/>
  <c r="Z451" i="1"/>
  <c r="Y451" i="1"/>
  <c r="X451" i="1"/>
  <c r="W451" i="1"/>
  <c r="V451" i="1"/>
  <c r="U451" i="1"/>
  <c r="T451" i="1"/>
  <c r="S451" i="1"/>
  <c r="AC450" i="1"/>
  <c r="AB450" i="1"/>
  <c r="AA450" i="1"/>
  <c r="Z450" i="1"/>
  <c r="Y450" i="1"/>
  <c r="X450" i="1"/>
  <c r="W450" i="1"/>
  <c r="V450" i="1"/>
  <c r="U450" i="1"/>
  <c r="T450" i="1"/>
  <c r="S450" i="1"/>
  <c r="AC449" i="1"/>
  <c r="AB449" i="1"/>
  <c r="AA449" i="1"/>
  <c r="Z449" i="1"/>
  <c r="Y449" i="1"/>
  <c r="X449" i="1"/>
  <c r="W449" i="1"/>
  <c r="V449" i="1"/>
  <c r="U449" i="1"/>
  <c r="T449" i="1"/>
  <c r="S449" i="1"/>
  <c r="AC448" i="1"/>
  <c r="AB448" i="1"/>
  <c r="AA448" i="1"/>
  <c r="Z448" i="1"/>
  <c r="Y448" i="1"/>
  <c r="X448" i="1"/>
  <c r="W448" i="1"/>
  <c r="V448" i="1"/>
  <c r="U448" i="1"/>
  <c r="T448" i="1"/>
  <c r="S448" i="1"/>
  <c r="AC447" i="1"/>
  <c r="AB447" i="1"/>
  <c r="AA447" i="1"/>
  <c r="Z447" i="1"/>
  <c r="Y447" i="1"/>
  <c r="X447" i="1"/>
  <c r="W447" i="1"/>
  <c r="V447" i="1"/>
  <c r="U447" i="1"/>
  <c r="T447" i="1"/>
  <c r="S447" i="1"/>
  <c r="AC446" i="1"/>
  <c r="AB446" i="1"/>
  <c r="AA446" i="1"/>
  <c r="Z446" i="1"/>
  <c r="Y446" i="1"/>
  <c r="X446" i="1"/>
  <c r="W446" i="1"/>
  <c r="V446" i="1"/>
  <c r="U446" i="1"/>
  <c r="T446" i="1"/>
  <c r="S446" i="1"/>
  <c r="AC445" i="1"/>
  <c r="AB445" i="1"/>
  <c r="AA445" i="1"/>
  <c r="Z445" i="1"/>
  <c r="Y445" i="1"/>
  <c r="X445" i="1"/>
  <c r="W445" i="1"/>
  <c r="V445" i="1"/>
  <c r="U445" i="1"/>
  <c r="T445" i="1"/>
  <c r="S445" i="1"/>
  <c r="AC444" i="1"/>
  <c r="AB444" i="1"/>
  <c r="AA444" i="1"/>
  <c r="Z444" i="1"/>
  <c r="Y444" i="1"/>
  <c r="X444" i="1"/>
  <c r="W444" i="1"/>
  <c r="V444" i="1"/>
  <c r="U444" i="1"/>
  <c r="T444" i="1"/>
  <c r="S444" i="1"/>
  <c r="AC443" i="1"/>
  <c r="AB443" i="1"/>
  <c r="AA443" i="1"/>
  <c r="Z443" i="1"/>
  <c r="Y443" i="1"/>
  <c r="X443" i="1"/>
  <c r="W443" i="1"/>
  <c r="V443" i="1"/>
  <c r="U443" i="1"/>
  <c r="T443" i="1"/>
  <c r="S443" i="1"/>
  <c r="AC442" i="1"/>
  <c r="AB442" i="1"/>
  <c r="AA442" i="1"/>
  <c r="Z442" i="1"/>
  <c r="Y442" i="1"/>
  <c r="X442" i="1"/>
  <c r="W442" i="1"/>
  <c r="V442" i="1"/>
  <c r="U442" i="1"/>
  <c r="T442" i="1"/>
  <c r="S442" i="1"/>
  <c r="AC441" i="1"/>
  <c r="AB441" i="1"/>
  <c r="O441" i="1" s="1"/>
  <c r="P441" i="1" s="1"/>
  <c r="AA441" i="1"/>
  <c r="Z441" i="1"/>
  <c r="Y441" i="1"/>
  <c r="X441" i="1"/>
  <c r="W441" i="1"/>
  <c r="V441" i="1"/>
  <c r="U441" i="1"/>
  <c r="T441" i="1"/>
  <c r="S441" i="1"/>
  <c r="AC440" i="1"/>
  <c r="AB440" i="1"/>
  <c r="AA440" i="1"/>
  <c r="Z440" i="1"/>
  <c r="Y440" i="1"/>
  <c r="X440" i="1"/>
  <c r="W440" i="1"/>
  <c r="V440" i="1"/>
  <c r="U440" i="1"/>
  <c r="T440" i="1"/>
  <c r="S440" i="1"/>
  <c r="AC439" i="1"/>
  <c r="AB439" i="1"/>
  <c r="AA439" i="1"/>
  <c r="Z439" i="1"/>
  <c r="Y439" i="1"/>
  <c r="X439" i="1"/>
  <c r="W439" i="1"/>
  <c r="V439" i="1"/>
  <c r="U439" i="1"/>
  <c r="T439" i="1"/>
  <c r="S439" i="1"/>
  <c r="AC438" i="1"/>
  <c r="AB438" i="1"/>
  <c r="AA438" i="1"/>
  <c r="Z438" i="1"/>
  <c r="Y438" i="1"/>
  <c r="X438" i="1"/>
  <c r="W438" i="1"/>
  <c r="V438" i="1"/>
  <c r="U438" i="1"/>
  <c r="T438" i="1"/>
  <c r="S438" i="1"/>
  <c r="AC437" i="1"/>
  <c r="AB437" i="1"/>
  <c r="AA437" i="1"/>
  <c r="Z437" i="1"/>
  <c r="Y437" i="1"/>
  <c r="X437" i="1"/>
  <c r="W437" i="1"/>
  <c r="V437" i="1"/>
  <c r="U437" i="1"/>
  <c r="T437" i="1"/>
  <c r="S437" i="1"/>
  <c r="AC436" i="1"/>
  <c r="AB436" i="1"/>
  <c r="AA436" i="1"/>
  <c r="Z436" i="1"/>
  <c r="Y436" i="1"/>
  <c r="X436" i="1"/>
  <c r="W436" i="1"/>
  <c r="V436" i="1"/>
  <c r="U436" i="1"/>
  <c r="T436" i="1"/>
  <c r="S436" i="1"/>
  <c r="AC435" i="1"/>
  <c r="AB435" i="1"/>
  <c r="AA435" i="1"/>
  <c r="Z435" i="1"/>
  <c r="Y435" i="1"/>
  <c r="X435" i="1"/>
  <c r="W435" i="1"/>
  <c r="V435" i="1"/>
  <c r="U435" i="1"/>
  <c r="T435" i="1"/>
  <c r="S435" i="1"/>
  <c r="AC434" i="1"/>
  <c r="AB434" i="1"/>
  <c r="AA434" i="1"/>
  <c r="Z434" i="1"/>
  <c r="Y434" i="1"/>
  <c r="X434" i="1"/>
  <c r="W434" i="1"/>
  <c r="V434" i="1"/>
  <c r="U434" i="1"/>
  <c r="T434" i="1"/>
  <c r="S434" i="1"/>
  <c r="AC433" i="1"/>
  <c r="AB433" i="1"/>
  <c r="AA433" i="1"/>
  <c r="Z433" i="1"/>
  <c r="Y433" i="1"/>
  <c r="X433" i="1"/>
  <c r="W433" i="1"/>
  <c r="V433" i="1"/>
  <c r="U433" i="1"/>
  <c r="T433" i="1"/>
  <c r="S433" i="1"/>
  <c r="AC432" i="1"/>
  <c r="AB432" i="1"/>
  <c r="AA432" i="1"/>
  <c r="Z432" i="1"/>
  <c r="Y432" i="1"/>
  <c r="X432" i="1"/>
  <c r="W432" i="1"/>
  <c r="V432" i="1"/>
  <c r="U432" i="1"/>
  <c r="T432" i="1"/>
  <c r="S432" i="1"/>
  <c r="AC431" i="1"/>
  <c r="AB431" i="1"/>
  <c r="AA431" i="1"/>
  <c r="Z431" i="1"/>
  <c r="Y431" i="1"/>
  <c r="X431" i="1"/>
  <c r="W431" i="1"/>
  <c r="V431" i="1"/>
  <c r="U431" i="1"/>
  <c r="T431" i="1"/>
  <c r="S431" i="1"/>
  <c r="AC430" i="1"/>
  <c r="AB430" i="1"/>
  <c r="AA430" i="1"/>
  <c r="Z430" i="1"/>
  <c r="Y430" i="1"/>
  <c r="X430" i="1"/>
  <c r="W430" i="1"/>
  <c r="V430" i="1"/>
  <c r="U430" i="1"/>
  <c r="T430" i="1"/>
  <c r="S430" i="1"/>
  <c r="AC429" i="1"/>
  <c r="AB429" i="1"/>
  <c r="O429" i="1" s="1"/>
  <c r="P429" i="1" s="1"/>
  <c r="AA429" i="1"/>
  <c r="Z429" i="1"/>
  <c r="Y429" i="1"/>
  <c r="X429" i="1"/>
  <c r="W429" i="1"/>
  <c r="V429" i="1"/>
  <c r="U429" i="1"/>
  <c r="T429" i="1"/>
  <c r="S429" i="1"/>
  <c r="AC428" i="1"/>
  <c r="AB428" i="1"/>
  <c r="AA428" i="1"/>
  <c r="Z428" i="1"/>
  <c r="Y428" i="1"/>
  <c r="X428" i="1"/>
  <c r="W428" i="1"/>
  <c r="V428" i="1"/>
  <c r="U428" i="1"/>
  <c r="T428" i="1"/>
  <c r="S428" i="1"/>
  <c r="AC427" i="1"/>
  <c r="AB427" i="1"/>
  <c r="AA427" i="1"/>
  <c r="Z427" i="1"/>
  <c r="Y427" i="1"/>
  <c r="X427" i="1"/>
  <c r="W427" i="1"/>
  <c r="V427" i="1"/>
  <c r="U427" i="1"/>
  <c r="T427" i="1"/>
  <c r="S427" i="1"/>
  <c r="AC426" i="1"/>
  <c r="AB426" i="1"/>
  <c r="AA426" i="1"/>
  <c r="Z426" i="1"/>
  <c r="Y426" i="1"/>
  <c r="X426" i="1"/>
  <c r="W426" i="1"/>
  <c r="V426" i="1"/>
  <c r="U426" i="1"/>
  <c r="T426" i="1"/>
  <c r="S426" i="1"/>
  <c r="AC425" i="1"/>
  <c r="AB425" i="1"/>
  <c r="AA425" i="1"/>
  <c r="Z425" i="1"/>
  <c r="Y425" i="1"/>
  <c r="X425" i="1"/>
  <c r="W425" i="1"/>
  <c r="V425" i="1"/>
  <c r="U425" i="1"/>
  <c r="T425" i="1"/>
  <c r="S425" i="1"/>
  <c r="AC424" i="1"/>
  <c r="AB424" i="1"/>
  <c r="AA424" i="1"/>
  <c r="Z424" i="1"/>
  <c r="Y424" i="1"/>
  <c r="X424" i="1"/>
  <c r="W424" i="1"/>
  <c r="V424" i="1"/>
  <c r="U424" i="1"/>
  <c r="T424" i="1"/>
  <c r="S424" i="1"/>
  <c r="AC423" i="1"/>
  <c r="AB423" i="1"/>
  <c r="AA423" i="1"/>
  <c r="Z423" i="1"/>
  <c r="Y423" i="1"/>
  <c r="X423" i="1"/>
  <c r="W423" i="1"/>
  <c r="V423" i="1"/>
  <c r="U423" i="1"/>
  <c r="T423" i="1"/>
  <c r="S423" i="1"/>
  <c r="AC422" i="1"/>
  <c r="AB422" i="1"/>
  <c r="AA422" i="1"/>
  <c r="Z422" i="1"/>
  <c r="Y422" i="1"/>
  <c r="X422" i="1"/>
  <c r="W422" i="1"/>
  <c r="V422" i="1"/>
  <c r="U422" i="1"/>
  <c r="T422" i="1"/>
  <c r="S422" i="1"/>
  <c r="AC421" i="1"/>
  <c r="AB421" i="1"/>
  <c r="AA421" i="1"/>
  <c r="Z421" i="1"/>
  <c r="Y421" i="1"/>
  <c r="X421" i="1"/>
  <c r="W421" i="1"/>
  <c r="V421" i="1"/>
  <c r="U421" i="1"/>
  <c r="T421" i="1"/>
  <c r="S421" i="1"/>
  <c r="AC420" i="1"/>
  <c r="AB420" i="1"/>
  <c r="AA420" i="1"/>
  <c r="Z420" i="1"/>
  <c r="Y420" i="1"/>
  <c r="X420" i="1"/>
  <c r="W420" i="1"/>
  <c r="V420" i="1"/>
  <c r="U420" i="1"/>
  <c r="T420" i="1"/>
  <c r="S420" i="1"/>
  <c r="AC419" i="1"/>
  <c r="AB419" i="1"/>
  <c r="AA419" i="1"/>
  <c r="Z419" i="1"/>
  <c r="Y419" i="1"/>
  <c r="X419" i="1"/>
  <c r="W419" i="1"/>
  <c r="V419" i="1"/>
  <c r="U419" i="1"/>
  <c r="T419" i="1"/>
  <c r="S419" i="1"/>
  <c r="AC418" i="1"/>
  <c r="AB418" i="1"/>
  <c r="AA418" i="1"/>
  <c r="Z418" i="1"/>
  <c r="Y418" i="1"/>
  <c r="X418" i="1"/>
  <c r="W418" i="1"/>
  <c r="V418" i="1"/>
  <c r="U418" i="1"/>
  <c r="T418" i="1"/>
  <c r="S418" i="1"/>
  <c r="AC417" i="1"/>
  <c r="AB417" i="1"/>
  <c r="O417" i="1" s="1"/>
  <c r="P417" i="1" s="1"/>
  <c r="AA417" i="1"/>
  <c r="Z417" i="1"/>
  <c r="Y417" i="1"/>
  <c r="X417" i="1"/>
  <c r="W417" i="1"/>
  <c r="V417" i="1"/>
  <c r="U417" i="1"/>
  <c r="T417" i="1"/>
  <c r="S417" i="1"/>
  <c r="AC416" i="1"/>
  <c r="AB416" i="1"/>
  <c r="AA416" i="1"/>
  <c r="Z416" i="1"/>
  <c r="Y416" i="1"/>
  <c r="X416" i="1"/>
  <c r="W416" i="1"/>
  <c r="V416" i="1"/>
  <c r="U416" i="1"/>
  <c r="T416" i="1"/>
  <c r="S416" i="1"/>
  <c r="AC415" i="1"/>
  <c r="AB415" i="1"/>
  <c r="AA415" i="1"/>
  <c r="Z415" i="1"/>
  <c r="Y415" i="1"/>
  <c r="X415" i="1"/>
  <c r="W415" i="1"/>
  <c r="V415" i="1"/>
  <c r="U415" i="1"/>
  <c r="T415" i="1"/>
  <c r="S415" i="1"/>
  <c r="AC414" i="1"/>
  <c r="AB414" i="1"/>
  <c r="AA414" i="1"/>
  <c r="Z414" i="1"/>
  <c r="Y414" i="1"/>
  <c r="X414" i="1"/>
  <c r="W414" i="1"/>
  <c r="V414" i="1"/>
  <c r="U414" i="1"/>
  <c r="T414" i="1"/>
  <c r="S414" i="1"/>
  <c r="AC413" i="1"/>
  <c r="AB413" i="1"/>
  <c r="AA413" i="1"/>
  <c r="Z413" i="1"/>
  <c r="Y413" i="1"/>
  <c r="X413" i="1"/>
  <c r="W413" i="1"/>
  <c r="V413" i="1"/>
  <c r="U413" i="1"/>
  <c r="T413" i="1"/>
  <c r="S413" i="1"/>
  <c r="AC412" i="1"/>
  <c r="AB412" i="1"/>
  <c r="AA412" i="1"/>
  <c r="Z412" i="1"/>
  <c r="Y412" i="1"/>
  <c r="X412" i="1"/>
  <c r="W412" i="1"/>
  <c r="V412" i="1"/>
  <c r="U412" i="1"/>
  <c r="T412" i="1"/>
  <c r="S412" i="1"/>
  <c r="AC411" i="1"/>
  <c r="AB411" i="1"/>
  <c r="AA411" i="1"/>
  <c r="Z411" i="1"/>
  <c r="Y411" i="1"/>
  <c r="X411" i="1"/>
  <c r="W411" i="1"/>
  <c r="V411" i="1"/>
  <c r="U411" i="1"/>
  <c r="T411" i="1"/>
  <c r="S411" i="1"/>
  <c r="AC410" i="1"/>
  <c r="AB410" i="1"/>
  <c r="AA410" i="1"/>
  <c r="Z410" i="1"/>
  <c r="Y410" i="1"/>
  <c r="X410" i="1"/>
  <c r="W410" i="1"/>
  <c r="V410" i="1"/>
  <c r="U410" i="1"/>
  <c r="T410" i="1"/>
  <c r="S410" i="1"/>
  <c r="AC409" i="1"/>
  <c r="AB409" i="1"/>
  <c r="AA409" i="1"/>
  <c r="Z409" i="1"/>
  <c r="Y409" i="1"/>
  <c r="X409" i="1"/>
  <c r="W409" i="1"/>
  <c r="V409" i="1"/>
  <c r="U409" i="1"/>
  <c r="T409" i="1"/>
  <c r="S409" i="1"/>
  <c r="AC408" i="1"/>
  <c r="AB408" i="1"/>
  <c r="AA408" i="1"/>
  <c r="Z408" i="1"/>
  <c r="Y408" i="1"/>
  <c r="X408" i="1"/>
  <c r="W408" i="1"/>
  <c r="V408" i="1"/>
  <c r="U408" i="1"/>
  <c r="T408" i="1"/>
  <c r="S408" i="1"/>
  <c r="AC407" i="1"/>
  <c r="AB407" i="1"/>
  <c r="AA407" i="1"/>
  <c r="Z407" i="1"/>
  <c r="Y407" i="1"/>
  <c r="X407" i="1"/>
  <c r="W407" i="1"/>
  <c r="V407" i="1"/>
  <c r="U407" i="1"/>
  <c r="T407" i="1"/>
  <c r="S407" i="1"/>
  <c r="AC406" i="1"/>
  <c r="AB406" i="1"/>
  <c r="AA406" i="1"/>
  <c r="Z406" i="1"/>
  <c r="Y406" i="1"/>
  <c r="X406" i="1"/>
  <c r="W406" i="1"/>
  <c r="V406" i="1"/>
  <c r="U406" i="1"/>
  <c r="T406" i="1"/>
  <c r="S406" i="1"/>
  <c r="AC405" i="1"/>
  <c r="AB405" i="1"/>
  <c r="O405" i="1" s="1"/>
  <c r="P405" i="1" s="1"/>
  <c r="AA405" i="1"/>
  <c r="Z405" i="1"/>
  <c r="Y405" i="1"/>
  <c r="X405" i="1"/>
  <c r="W405" i="1"/>
  <c r="V405" i="1"/>
  <c r="U405" i="1"/>
  <c r="T405" i="1"/>
  <c r="S405" i="1"/>
  <c r="AC404" i="1"/>
  <c r="AB404" i="1"/>
  <c r="AA404" i="1"/>
  <c r="Z404" i="1"/>
  <c r="Y404" i="1"/>
  <c r="X404" i="1"/>
  <c r="W404" i="1"/>
  <c r="V404" i="1"/>
  <c r="U404" i="1"/>
  <c r="T404" i="1"/>
  <c r="S404" i="1"/>
  <c r="AC403" i="1"/>
  <c r="AB403" i="1"/>
  <c r="AA403" i="1"/>
  <c r="Z403" i="1"/>
  <c r="Y403" i="1"/>
  <c r="X403" i="1"/>
  <c r="W403" i="1"/>
  <c r="V403" i="1"/>
  <c r="U403" i="1"/>
  <c r="T403" i="1"/>
  <c r="S403" i="1"/>
  <c r="AC402" i="1"/>
  <c r="AB402" i="1"/>
  <c r="AA402" i="1"/>
  <c r="Z402" i="1"/>
  <c r="Y402" i="1"/>
  <c r="X402" i="1"/>
  <c r="W402" i="1"/>
  <c r="V402" i="1"/>
  <c r="U402" i="1"/>
  <c r="T402" i="1"/>
  <c r="S402" i="1"/>
  <c r="AC401" i="1"/>
  <c r="AB401" i="1"/>
  <c r="AA401" i="1"/>
  <c r="Z401" i="1"/>
  <c r="Y401" i="1"/>
  <c r="X401" i="1"/>
  <c r="W401" i="1"/>
  <c r="V401" i="1"/>
  <c r="U401" i="1"/>
  <c r="T401" i="1"/>
  <c r="S401" i="1"/>
  <c r="AC400" i="1"/>
  <c r="AB400" i="1"/>
  <c r="AA400" i="1"/>
  <c r="Z400" i="1"/>
  <c r="Y400" i="1"/>
  <c r="X400" i="1"/>
  <c r="W400" i="1"/>
  <c r="V400" i="1"/>
  <c r="U400" i="1"/>
  <c r="T400" i="1"/>
  <c r="S400" i="1"/>
  <c r="AC399" i="1"/>
  <c r="AB399" i="1"/>
  <c r="AA399" i="1"/>
  <c r="Z399" i="1"/>
  <c r="Y399" i="1"/>
  <c r="X399" i="1"/>
  <c r="W399" i="1"/>
  <c r="V399" i="1"/>
  <c r="U399" i="1"/>
  <c r="T399" i="1"/>
  <c r="S399" i="1"/>
  <c r="AC398" i="1"/>
  <c r="AB398" i="1"/>
  <c r="AA398" i="1"/>
  <c r="Z398" i="1"/>
  <c r="Y398" i="1"/>
  <c r="X398" i="1"/>
  <c r="W398" i="1"/>
  <c r="V398" i="1"/>
  <c r="U398" i="1"/>
  <c r="T398" i="1"/>
  <c r="S398" i="1"/>
  <c r="AC397" i="1"/>
  <c r="AB397" i="1"/>
  <c r="AA397" i="1"/>
  <c r="Z397" i="1"/>
  <c r="Y397" i="1"/>
  <c r="X397" i="1"/>
  <c r="W397" i="1"/>
  <c r="V397" i="1"/>
  <c r="U397" i="1"/>
  <c r="T397" i="1"/>
  <c r="S397" i="1"/>
  <c r="AC396" i="1"/>
  <c r="AB396" i="1"/>
  <c r="AA396" i="1"/>
  <c r="Z396" i="1"/>
  <c r="Y396" i="1"/>
  <c r="X396" i="1"/>
  <c r="W396" i="1"/>
  <c r="V396" i="1"/>
  <c r="U396" i="1"/>
  <c r="T396" i="1"/>
  <c r="S396" i="1"/>
  <c r="AC395" i="1"/>
  <c r="AB395" i="1"/>
  <c r="AA395" i="1"/>
  <c r="Z395" i="1"/>
  <c r="Y395" i="1"/>
  <c r="X395" i="1"/>
  <c r="W395" i="1"/>
  <c r="V395" i="1"/>
  <c r="U395" i="1"/>
  <c r="T395" i="1"/>
  <c r="S395" i="1"/>
  <c r="AC394" i="1"/>
  <c r="AB394" i="1"/>
  <c r="AA394" i="1"/>
  <c r="Z394" i="1"/>
  <c r="Y394" i="1"/>
  <c r="X394" i="1"/>
  <c r="W394" i="1"/>
  <c r="V394" i="1"/>
  <c r="U394" i="1"/>
  <c r="T394" i="1"/>
  <c r="S394" i="1"/>
  <c r="AC393" i="1"/>
  <c r="AB393" i="1"/>
  <c r="O393" i="1" s="1"/>
  <c r="P393" i="1" s="1"/>
  <c r="AA393" i="1"/>
  <c r="Z393" i="1"/>
  <c r="Y393" i="1"/>
  <c r="X393" i="1"/>
  <c r="W393" i="1"/>
  <c r="V393" i="1"/>
  <c r="U393" i="1"/>
  <c r="T393" i="1"/>
  <c r="S393" i="1"/>
  <c r="AC392" i="1"/>
  <c r="AB392" i="1"/>
  <c r="AA392" i="1"/>
  <c r="Z392" i="1"/>
  <c r="Y392" i="1"/>
  <c r="X392" i="1"/>
  <c r="W392" i="1"/>
  <c r="V392" i="1"/>
  <c r="U392" i="1"/>
  <c r="T392" i="1"/>
  <c r="S392" i="1"/>
  <c r="AC391" i="1"/>
  <c r="AB391" i="1"/>
  <c r="AA391" i="1"/>
  <c r="Z391" i="1"/>
  <c r="Y391" i="1"/>
  <c r="X391" i="1"/>
  <c r="W391" i="1"/>
  <c r="V391" i="1"/>
  <c r="U391" i="1"/>
  <c r="T391" i="1"/>
  <c r="S391" i="1"/>
  <c r="AC390" i="1"/>
  <c r="AB390" i="1"/>
  <c r="AA390" i="1"/>
  <c r="Z390" i="1"/>
  <c r="Y390" i="1"/>
  <c r="X390" i="1"/>
  <c r="W390" i="1"/>
  <c r="V390" i="1"/>
  <c r="U390" i="1"/>
  <c r="T390" i="1"/>
  <c r="S390" i="1"/>
  <c r="AC389" i="1"/>
  <c r="AB389" i="1"/>
  <c r="AA389" i="1"/>
  <c r="Z389" i="1"/>
  <c r="Y389" i="1"/>
  <c r="X389" i="1"/>
  <c r="W389" i="1"/>
  <c r="V389" i="1"/>
  <c r="U389" i="1"/>
  <c r="T389" i="1"/>
  <c r="S389" i="1"/>
  <c r="AC388" i="1"/>
  <c r="AB388" i="1"/>
  <c r="AA388" i="1"/>
  <c r="Z388" i="1"/>
  <c r="Y388" i="1"/>
  <c r="X388" i="1"/>
  <c r="W388" i="1"/>
  <c r="V388" i="1"/>
  <c r="U388" i="1"/>
  <c r="T388" i="1"/>
  <c r="S388" i="1"/>
  <c r="AC387" i="1"/>
  <c r="AB387" i="1"/>
  <c r="AA387" i="1"/>
  <c r="Z387" i="1"/>
  <c r="Y387" i="1"/>
  <c r="X387" i="1"/>
  <c r="W387" i="1"/>
  <c r="V387" i="1"/>
  <c r="U387" i="1"/>
  <c r="T387" i="1"/>
  <c r="S387" i="1"/>
  <c r="AC386" i="1"/>
  <c r="AB386" i="1"/>
  <c r="AA386" i="1"/>
  <c r="Z386" i="1"/>
  <c r="Y386" i="1"/>
  <c r="X386" i="1"/>
  <c r="W386" i="1"/>
  <c r="V386" i="1"/>
  <c r="U386" i="1"/>
  <c r="T386" i="1"/>
  <c r="S386" i="1"/>
  <c r="AC385" i="1"/>
  <c r="AB385" i="1"/>
  <c r="AA385" i="1"/>
  <c r="Z385" i="1"/>
  <c r="Y385" i="1"/>
  <c r="X385" i="1"/>
  <c r="W385" i="1"/>
  <c r="V385" i="1"/>
  <c r="U385" i="1"/>
  <c r="T385" i="1"/>
  <c r="S385" i="1"/>
  <c r="AC384" i="1"/>
  <c r="AB384" i="1"/>
  <c r="AA384" i="1"/>
  <c r="Z384" i="1"/>
  <c r="Y384" i="1"/>
  <c r="X384" i="1"/>
  <c r="W384" i="1"/>
  <c r="V384" i="1"/>
  <c r="U384" i="1"/>
  <c r="T384" i="1"/>
  <c r="S384" i="1"/>
  <c r="AC383" i="1"/>
  <c r="AB383" i="1"/>
  <c r="AA383" i="1"/>
  <c r="Z383" i="1"/>
  <c r="Y383" i="1"/>
  <c r="X383" i="1"/>
  <c r="W383" i="1"/>
  <c r="V383" i="1"/>
  <c r="U383" i="1"/>
  <c r="T383" i="1"/>
  <c r="S383" i="1"/>
  <c r="AC382" i="1"/>
  <c r="AB382" i="1"/>
  <c r="AA382" i="1"/>
  <c r="Z382" i="1"/>
  <c r="Y382" i="1"/>
  <c r="X382" i="1"/>
  <c r="W382" i="1"/>
  <c r="V382" i="1"/>
  <c r="U382" i="1"/>
  <c r="T382" i="1"/>
  <c r="S382" i="1"/>
  <c r="AC381" i="1"/>
  <c r="AB381" i="1"/>
  <c r="O381" i="1" s="1"/>
  <c r="P381" i="1" s="1"/>
  <c r="AA381" i="1"/>
  <c r="Z381" i="1"/>
  <c r="Y381" i="1"/>
  <c r="X381" i="1"/>
  <c r="W381" i="1"/>
  <c r="V381" i="1"/>
  <c r="U381" i="1"/>
  <c r="T381" i="1"/>
  <c r="S381" i="1"/>
  <c r="AC380" i="1"/>
  <c r="AB380" i="1"/>
  <c r="AA380" i="1"/>
  <c r="Z380" i="1"/>
  <c r="Y380" i="1"/>
  <c r="X380" i="1"/>
  <c r="W380" i="1"/>
  <c r="V380" i="1"/>
  <c r="U380" i="1"/>
  <c r="T380" i="1"/>
  <c r="S380" i="1"/>
  <c r="AC379" i="1"/>
  <c r="AB379" i="1"/>
  <c r="AA379" i="1"/>
  <c r="Z379" i="1"/>
  <c r="Y379" i="1"/>
  <c r="X379" i="1"/>
  <c r="W379" i="1"/>
  <c r="V379" i="1"/>
  <c r="U379" i="1"/>
  <c r="T379" i="1"/>
  <c r="S379" i="1"/>
  <c r="AC378" i="1"/>
  <c r="AB378" i="1"/>
  <c r="AA378" i="1"/>
  <c r="Z378" i="1"/>
  <c r="Y378" i="1"/>
  <c r="X378" i="1"/>
  <c r="W378" i="1"/>
  <c r="V378" i="1"/>
  <c r="U378" i="1"/>
  <c r="T378" i="1"/>
  <c r="S378" i="1"/>
  <c r="AC377" i="1"/>
  <c r="AB377" i="1"/>
  <c r="AA377" i="1"/>
  <c r="Z377" i="1"/>
  <c r="Y377" i="1"/>
  <c r="X377" i="1"/>
  <c r="W377" i="1"/>
  <c r="V377" i="1"/>
  <c r="U377" i="1"/>
  <c r="T377" i="1"/>
  <c r="S377" i="1"/>
  <c r="AC376" i="1"/>
  <c r="AB376" i="1"/>
  <c r="AA376" i="1"/>
  <c r="Z376" i="1"/>
  <c r="Y376" i="1"/>
  <c r="X376" i="1"/>
  <c r="W376" i="1"/>
  <c r="V376" i="1"/>
  <c r="U376" i="1"/>
  <c r="T376" i="1"/>
  <c r="S376" i="1"/>
  <c r="AC375" i="1"/>
  <c r="AB375" i="1"/>
  <c r="AA375" i="1"/>
  <c r="Z375" i="1"/>
  <c r="Y375" i="1"/>
  <c r="X375" i="1"/>
  <c r="W375" i="1"/>
  <c r="V375" i="1"/>
  <c r="U375" i="1"/>
  <c r="T375" i="1"/>
  <c r="S375" i="1"/>
  <c r="AC374" i="1"/>
  <c r="AB374" i="1"/>
  <c r="AA374" i="1"/>
  <c r="Z374" i="1"/>
  <c r="Y374" i="1"/>
  <c r="X374" i="1"/>
  <c r="W374" i="1"/>
  <c r="V374" i="1"/>
  <c r="U374" i="1"/>
  <c r="T374" i="1"/>
  <c r="S374" i="1"/>
  <c r="AC373" i="1"/>
  <c r="AB373" i="1"/>
  <c r="AA373" i="1"/>
  <c r="Z373" i="1"/>
  <c r="Y373" i="1"/>
  <c r="X373" i="1"/>
  <c r="W373" i="1"/>
  <c r="V373" i="1"/>
  <c r="U373" i="1"/>
  <c r="T373" i="1"/>
  <c r="S373" i="1"/>
  <c r="AC372" i="1"/>
  <c r="AB372" i="1"/>
  <c r="AA372" i="1"/>
  <c r="Z372" i="1"/>
  <c r="Y372" i="1"/>
  <c r="X372" i="1"/>
  <c r="W372" i="1"/>
  <c r="V372" i="1"/>
  <c r="U372" i="1"/>
  <c r="T372" i="1"/>
  <c r="S372" i="1"/>
  <c r="AC371" i="1"/>
  <c r="AB371" i="1"/>
  <c r="AA371" i="1"/>
  <c r="Z371" i="1"/>
  <c r="Y371" i="1"/>
  <c r="X371" i="1"/>
  <c r="W371" i="1"/>
  <c r="V371" i="1"/>
  <c r="U371" i="1"/>
  <c r="T371" i="1"/>
  <c r="S371" i="1"/>
  <c r="AC370" i="1"/>
  <c r="AB370" i="1"/>
  <c r="AA370" i="1"/>
  <c r="Z370" i="1"/>
  <c r="Y370" i="1"/>
  <c r="X370" i="1"/>
  <c r="W370" i="1"/>
  <c r="V370" i="1"/>
  <c r="U370" i="1"/>
  <c r="T370" i="1"/>
  <c r="S370" i="1"/>
  <c r="AC369" i="1"/>
  <c r="AB369" i="1"/>
  <c r="O369" i="1" s="1"/>
  <c r="P369" i="1" s="1"/>
  <c r="AA369" i="1"/>
  <c r="Z369" i="1"/>
  <c r="Y369" i="1"/>
  <c r="X369" i="1"/>
  <c r="W369" i="1"/>
  <c r="V369" i="1"/>
  <c r="U369" i="1"/>
  <c r="T369" i="1"/>
  <c r="S369" i="1"/>
  <c r="AC368" i="1"/>
  <c r="AB368" i="1"/>
  <c r="AA368" i="1"/>
  <c r="Z368" i="1"/>
  <c r="Y368" i="1"/>
  <c r="X368" i="1"/>
  <c r="W368" i="1"/>
  <c r="V368" i="1"/>
  <c r="U368" i="1"/>
  <c r="T368" i="1"/>
  <c r="S368" i="1"/>
  <c r="AC367" i="1"/>
  <c r="AB367" i="1"/>
  <c r="AA367" i="1"/>
  <c r="Z367" i="1"/>
  <c r="Y367" i="1"/>
  <c r="X367" i="1"/>
  <c r="W367" i="1"/>
  <c r="V367" i="1"/>
  <c r="U367" i="1"/>
  <c r="T367" i="1"/>
  <c r="S367" i="1"/>
  <c r="AC366" i="1"/>
  <c r="AB366" i="1"/>
  <c r="AA366" i="1"/>
  <c r="Z366" i="1"/>
  <c r="Y366" i="1"/>
  <c r="X366" i="1"/>
  <c r="W366" i="1"/>
  <c r="V366" i="1"/>
  <c r="U366" i="1"/>
  <c r="T366" i="1"/>
  <c r="S366" i="1"/>
  <c r="AC365" i="1"/>
  <c r="AB365" i="1"/>
  <c r="AA365" i="1"/>
  <c r="Z365" i="1"/>
  <c r="Y365" i="1"/>
  <c r="X365" i="1"/>
  <c r="W365" i="1"/>
  <c r="V365" i="1"/>
  <c r="U365" i="1"/>
  <c r="T365" i="1"/>
  <c r="S365" i="1"/>
  <c r="AC364" i="1"/>
  <c r="AB364" i="1"/>
  <c r="AA364" i="1"/>
  <c r="Z364" i="1"/>
  <c r="Y364" i="1"/>
  <c r="X364" i="1"/>
  <c r="W364" i="1"/>
  <c r="V364" i="1"/>
  <c r="U364" i="1"/>
  <c r="T364" i="1"/>
  <c r="S364" i="1"/>
  <c r="AC363" i="1"/>
  <c r="AB363" i="1"/>
  <c r="AA363" i="1"/>
  <c r="Z363" i="1"/>
  <c r="Y363" i="1"/>
  <c r="X363" i="1"/>
  <c r="W363" i="1"/>
  <c r="V363" i="1"/>
  <c r="U363" i="1"/>
  <c r="T363" i="1"/>
  <c r="S363" i="1"/>
  <c r="AC362" i="1"/>
  <c r="AB362" i="1"/>
  <c r="AA362" i="1"/>
  <c r="Z362" i="1"/>
  <c r="Y362" i="1"/>
  <c r="X362" i="1"/>
  <c r="W362" i="1"/>
  <c r="V362" i="1"/>
  <c r="U362" i="1"/>
  <c r="T362" i="1"/>
  <c r="S362" i="1"/>
  <c r="AC361" i="1"/>
  <c r="AB361" i="1"/>
  <c r="AA361" i="1"/>
  <c r="Z361" i="1"/>
  <c r="Y361" i="1"/>
  <c r="X361" i="1"/>
  <c r="W361" i="1"/>
  <c r="V361" i="1"/>
  <c r="U361" i="1"/>
  <c r="T361" i="1"/>
  <c r="S361" i="1"/>
  <c r="AC360" i="1"/>
  <c r="AB360" i="1"/>
  <c r="AA360" i="1"/>
  <c r="Z360" i="1"/>
  <c r="Y360" i="1"/>
  <c r="X360" i="1"/>
  <c r="W360" i="1"/>
  <c r="V360" i="1"/>
  <c r="U360" i="1"/>
  <c r="T360" i="1"/>
  <c r="S360" i="1"/>
  <c r="AC359" i="1"/>
  <c r="AB359" i="1"/>
  <c r="AA359" i="1"/>
  <c r="Z359" i="1"/>
  <c r="Y359" i="1"/>
  <c r="X359" i="1"/>
  <c r="W359" i="1"/>
  <c r="V359" i="1"/>
  <c r="U359" i="1"/>
  <c r="T359" i="1"/>
  <c r="S359" i="1"/>
  <c r="AC358" i="1"/>
  <c r="AB358" i="1"/>
  <c r="AA358" i="1"/>
  <c r="Z358" i="1"/>
  <c r="Y358" i="1"/>
  <c r="X358" i="1"/>
  <c r="W358" i="1"/>
  <c r="V358" i="1"/>
  <c r="U358" i="1"/>
  <c r="T358" i="1"/>
  <c r="S358" i="1"/>
  <c r="AC357" i="1"/>
  <c r="AB357" i="1"/>
  <c r="O357" i="1" s="1"/>
  <c r="P357" i="1" s="1"/>
  <c r="AA357" i="1"/>
  <c r="Z357" i="1"/>
  <c r="Y357" i="1"/>
  <c r="X357" i="1"/>
  <c r="W357" i="1"/>
  <c r="V357" i="1"/>
  <c r="U357" i="1"/>
  <c r="T357" i="1"/>
  <c r="S357" i="1"/>
  <c r="AC356" i="1"/>
  <c r="AB356" i="1"/>
  <c r="AA356" i="1"/>
  <c r="Z356" i="1"/>
  <c r="Y356" i="1"/>
  <c r="X356" i="1"/>
  <c r="W356" i="1"/>
  <c r="V356" i="1"/>
  <c r="U356" i="1"/>
  <c r="T356" i="1"/>
  <c r="S356" i="1"/>
  <c r="AC355" i="1"/>
  <c r="AB355" i="1"/>
  <c r="AA355" i="1"/>
  <c r="Z355" i="1"/>
  <c r="Y355" i="1"/>
  <c r="X355" i="1"/>
  <c r="W355" i="1"/>
  <c r="V355" i="1"/>
  <c r="U355" i="1"/>
  <c r="T355" i="1"/>
  <c r="S355" i="1"/>
  <c r="AC354" i="1"/>
  <c r="AB354" i="1"/>
  <c r="AA354" i="1"/>
  <c r="Z354" i="1"/>
  <c r="Y354" i="1"/>
  <c r="X354" i="1"/>
  <c r="W354" i="1"/>
  <c r="V354" i="1"/>
  <c r="U354" i="1"/>
  <c r="T354" i="1"/>
  <c r="S354" i="1"/>
  <c r="AC353" i="1"/>
  <c r="AB353" i="1"/>
  <c r="AA353" i="1"/>
  <c r="Z353" i="1"/>
  <c r="Y353" i="1"/>
  <c r="X353" i="1"/>
  <c r="W353" i="1"/>
  <c r="V353" i="1"/>
  <c r="U353" i="1"/>
  <c r="T353" i="1"/>
  <c r="S353" i="1"/>
  <c r="AC352" i="1"/>
  <c r="AB352" i="1"/>
  <c r="AA352" i="1"/>
  <c r="Z352" i="1"/>
  <c r="Y352" i="1"/>
  <c r="X352" i="1"/>
  <c r="W352" i="1"/>
  <c r="V352" i="1"/>
  <c r="U352" i="1"/>
  <c r="T352" i="1"/>
  <c r="S352" i="1"/>
  <c r="AC351" i="1"/>
  <c r="AB351" i="1"/>
  <c r="AA351" i="1"/>
  <c r="Z351" i="1"/>
  <c r="Y351" i="1"/>
  <c r="X351" i="1"/>
  <c r="W351" i="1"/>
  <c r="V351" i="1"/>
  <c r="U351" i="1"/>
  <c r="T351" i="1"/>
  <c r="S351" i="1"/>
  <c r="AC350" i="1"/>
  <c r="AB350" i="1"/>
  <c r="AA350" i="1"/>
  <c r="Z350" i="1"/>
  <c r="Y350" i="1"/>
  <c r="X350" i="1"/>
  <c r="W350" i="1"/>
  <c r="V350" i="1"/>
  <c r="U350" i="1"/>
  <c r="T350" i="1"/>
  <c r="S350" i="1"/>
  <c r="AC349" i="1"/>
  <c r="AB349" i="1"/>
  <c r="AA349" i="1"/>
  <c r="Z349" i="1"/>
  <c r="Y349" i="1"/>
  <c r="X349" i="1"/>
  <c r="W349" i="1"/>
  <c r="V349" i="1"/>
  <c r="U349" i="1"/>
  <c r="T349" i="1"/>
  <c r="S349" i="1"/>
  <c r="AC348" i="1"/>
  <c r="AB348" i="1"/>
  <c r="AA348" i="1"/>
  <c r="Z348" i="1"/>
  <c r="Y348" i="1"/>
  <c r="X348" i="1"/>
  <c r="W348" i="1"/>
  <c r="V348" i="1"/>
  <c r="U348" i="1"/>
  <c r="T348" i="1"/>
  <c r="S348" i="1"/>
  <c r="AC347" i="1"/>
  <c r="AB347" i="1"/>
  <c r="AA347" i="1"/>
  <c r="Z347" i="1"/>
  <c r="Y347" i="1"/>
  <c r="X347" i="1"/>
  <c r="W347" i="1"/>
  <c r="V347" i="1"/>
  <c r="U347" i="1"/>
  <c r="T347" i="1"/>
  <c r="S347" i="1"/>
  <c r="AC346" i="1"/>
  <c r="AB346" i="1"/>
  <c r="AA346" i="1"/>
  <c r="Z346" i="1"/>
  <c r="Y346" i="1"/>
  <c r="X346" i="1"/>
  <c r="W346" i="1"/>
  <c r="V346" i="1"/>
  <c r="U346" i="1"/>
  <c r="T346" i="1"/>
  <c r="S346" i="1"/>
  <c r="AC345" i="1"/>
  <c r="AB345" i="1"/>
  <c r="O345" i="1" s="1"/>
  <c r="P345" i="1" s="1"/>
  <c r="AA345" i="1"/>
  <c r="Z345" i="1"/>
  <c r="Y345" i="1"/>
  <c r="X345" i="1"/>
  <c r="W345" i="1"/>
  <c r="V345" i="1"/>
  <c r="U345" i="1"/>
  <c r="T345" i="1"/>
  <c r="S345" i="1"/>
  <c r="AC344" i="1"/>
  <c r="AB344" i="1"/>
  <c r="AA344" i="1"/>
  <c r="Z344" i="1"/>
  <c r="Y344" i="1"/>
  <c r="X344" i="1"/>
  <c r="W344" i="1"/>
  <c r="V344" i="1"/>
  <c r="U344" i="1"/>
  <c r="T344" i="1"/>
  <c r="S344" i="1"/>
  <c r="AC343" i="1"/>
  <c r="AB343" i="1"/>
  <c r="AA343" i="1"/>
  <c r="Z343" i="1"/>
  <c r="Y343" i="1"/>
  <c r="X343" i="1"/>
  <c r="W343" i="1"/>
  <c r="V343" i="1"/>
  <c r="U343" i="1"/>
  <c r="T343" i="1"/>
  <c r="S343" i="1"/>
  <c r="AC342" i="1"/>
  <c r="AB342" i="1"/>
  <c r="AA342" i="1"/>
  <c r="Z342" i="1"/>
  <c r="Y342" i="1"/>
  <c r="X342" i="1"/>
  <c r="W342" i="1"/>
  <c r="V342" i="1"/>
  <c r="U342" i="1"/>
  <c r="T342" i="1"/>
  <c r="S342" i="1"/>
  <c r="AC341" i="1"/>
  <c r="AB341" i="1"/>
  <c r="AA341" i="1"/>
  <c r="Z341" i="1"/>
  <c r="Y341" i="1"/>
  <c r="X341" i="1"/>
  <c r="W341" i="1"/>
  <c r="V341" i="1"/>
  <c r="U341" i="1"/>
  <c r="T341" i="1"/>
  <c r="S341" i="1"/>
  <c r="AC340" i="1"/>
  <c r="AB340" i="1"/>
  <c r="AA340" i="1"/>
  <c r="Z340" i="1"/>
  <c r="Y340" i="1"/>
  <c r="X340" i="1"/>
  <c r="W340" i="1"/>
  <c r="V340" i="1"/>
  <c r="U340" i="1"/>
  <c r="T340" i="1"/>
  <c r="S340" i="1"/>
  <c r="AC339" i="1"/>
  <c r="AB339" i="1"/>
  <c r="AA339" i="1"/>
  <c r="Z339" i="1"/>
  <c r="Y339" i="1"/>
  <c r="X339" i="1"/>
  <c r="W339" i="1"/>
  <c r="V339" i="1"/>
  <c r="U339" i="1"/>
  <c r="T339" i="1"/>
  <c r="S339" i="1"/>
  <c r="AC338" i="1"/>
  <c r="AB338" i="1"/>
  <c r="AA338" i="1"/>
  <c r="Z338" i="1"/>
  <c r="Y338" i="1"/>
  <c r="X338" i="1"/>
  <c r="W338" i="1"/>
  <c r="V338" i="1"/>
  <c r="U338" i="1"/>
  <c r="T338" i="1"/>
  <c r="S338" i="1"/>
  <c r="AC337" i="1"/>
  <c r="AB337" i="1"/>
  <c r="AA337" i="1"/>
  <c r="Z337" i="1"/>
  <c r="Y337" i="1"/>
  <c r="X337" i="1"/>
  <c r="W337" i="1"/>
  <c r="V337" i="1"/>
  <c r="U337" i="1"/>
  <c r="T337" i="1"/>
  <c r="S337" i="1"/>
  <c r="AC336" i="1"/>
  <c r="AB336" i="1"/>
  <c r="AA336" i="1"/>
  <c r="Z336" i="1"/>
  <c r="Y336" i="1"/>
  <c r="X336" i="1"/>
  <c r="W336" i="1"/>
  <c r="V336" i="1"/>
  <c r="U336" i="1"/>
  <c r="T336" i="1"/>
  <c r="S336" i="1"/>
  <c r="AC335" i="1"/>
  <c r="AB335" i="1"/>
  <c r="AA335" i="1"/>
  <c r="Z335" i="1"/>
  <c r="Y335" i="1"/>
  <c r="X335" i="1"/>
  <c r="W335" i="1"/>
  <c r="V335" i="1"/>
  <c r="U335" i="1"/>
  <c r="T335" i="1"/>
  <c r="S335" i="1"/>
  <c r="AC334" i="1"/>
  <c r="AB334" i="1"/>
  <c r="AA334" i="1"/>
  <c r="Z334" i="1"/>
  <c r="Y334" i="1"/>
  <c r="X334" i="1"/>
  <c r="W334" i="1"/>
  <c r="V334" i="1"/>
  <c r="U334" i="1"/>
  <c r="T334" i="1"/>
  <c r="S334" i="1"/>
  <c r="AC333" i="1"/>
  <c r="AB333" i="1"/>
  <c r="O333" i="1" s="1"/>
  <c r="P333" i="1" s="1"/>
  <c r="AA333" i="1"/>
  <c r="Z333" i="1"/>
  <c r="Y333" i="1"/>
  <c r="X333" i="1"/>
  <c r="W333" i="1"/>
  <c r="V333" i="1"/>
  <c r="U333" i="1"/>
  <c r="T333" i="1"/>
  <c r="S333" i="1"/>
  <c r="AC332" i="1"/>
  <c r="AB332" i="1"/>
  <c r="AA332" i="1"/>
  <c r="Z332" i="1"/>
  <c r="Y332" i="1"/>
  <c r="X332" i="1"/>
  <c r="W332" i="1"/>
  <c r="V332" i="1"/>
  <c r="U332" i="1"/>
  <c r="T332" i="1"/>
  <c r="S332" i="1"/>
  <c r="AC331" i="1"/>
  <c r="AB331" i="1"/>
  <c r="AA331" i="1"/>
  <c r="Z331" i="1"/>
  <c r="Y331" i="1"/>
  <c r="X331" i="1"/>
  <c r="W331" i="1"/>
  <c r="V331" i="1"/>
  <c r="U331" i="1"/>
  <c r="T331" i="1"/>
  <c r="S331" i="1"/>
  <c r="AC330" i="1"/>
  <c r="AB330" i="1"/>
  <c r="AA330" i="1"/>
  <c r="Z330" i="1"/>
  <c r="Y330" i="1"/>
  <c r="X330" i="1"/>
  <c r="W330" i="1"/>
  <c r="V330" i="1"/>
  <c r="U330" i="1"/>
  <c r="T330" i="1"/>
  <c r="S330" i="1"/>
  <c r="AC329" i="1"/>
  <c r="AB329" i="1"/>
  <c r="AA329" i="1"/>
  <c r="Z329" i="1"/>
  <c r="Y329" i="1"/>
  <c r="X329" i="1"/>
  <c r="W329" i="1"/>
  <c r="V329" i="1"/>
  <c r="U329" i="1"/>
  <c r="T329" i="1"/>
  <c r="S329" i="1"/>
  <c r="AC328" i="1"/>
  <c r="AB328" i="1"/>
  <c r="AA328" i="1"/>
  <c r="Z328" i="1"/>
  <c r="Y328" i="1"/>
  <c r="X328" i="1"/>
  <c r="W328" i="1"/>
  <c r="V328" i="1"/>
  <c r="U328" i="1"/>
  <c r="T328" i="1"/>
  <c r="S328" i="1"/>
  <c r="AC327" i="1"/>
  <c r="AB327" i="1"/>
  <c r="AA327" i="1"/>
  <c r="Z327" i="1"/>
  <c r="Y327" i="1"/>
  <c r="X327" i="1"/>
  <c r="W327" i="1"/>
  <c r="V327" i="1"/>
  <c r="U327" i="1"/>
  <c r="T327" i="1"/>
  <c r="S327" i="1"/>
  <c r="AC326" i="1"/>
  <c r="AB326" i="1"/>
  <c r="AA326" i="1"/>
  <c r="Z326" i="1"/>
  <c r="Y326" i="1"/>
  <c r="X326" i="1"/>
  <c r="W326" i="1"/>
  <c r="V326" i="1"/>
  <c r="U326" i="1"/>
  <c r="T326" i="1"/>
  <c r="S326" i="1"/>
  <c r="AC325" i="1"/>
  <c r="AB325" i="1"/>
  <c r="AA325" i="1"/>
  <c r="Z325" i="1"/>
  <c r="Y325" i="1"/>
  <c r="X325" i="1"/>
  <c r="W325" i="1"/>
  <c r="V325" i="1"/>
  <c r="U325" i="1"/>
  <c r="T325" i="1"/>
  <c r="S325" i="1"/>
  <c r="AC324" i="1"/>
  <c r="AB324" i="1"/>
  <c r="AA324" i="1"/>
  <c r="Z324" i="1"/>
  <c r="Y324" i="1"/>
  <c r="X324" i="1"/>
  <c r="W324" i="1"/>
  <c r="V324" i="1"/>
  <c r="U324" i="1"/>
  <c r="T324" i="1"/>
  <c r="S324" i="1"/>
  <c r="AC323" i="1"/>
  <c r="AB323" i="1"/>
  <c r="AA323" i="1"/>
  <c r="Z323" i="1"/>
  <c r="Y323" i="1"/>
  <c r="X323" i="1"/>
  <c r="W323" i="1"/>
  <c r="V323" i="1"/>
  <c r="U323" i="1"/>
  <c r="T323" i="1"/>
  <c r="S323" i="1"/>
  <c r="AC322" i="1"/>
  <c r="AB322" i="1"/>
  <c r="AA322" i="1"/>
  <c r="Z322" i="1"/>
  <c r="Y322" i="1"/>
  <c r="X322" i="1"/>
  <c r="W322" i="1"/>
  <c r="V322" i="1"/>
  <c r="U322" i="1"/>
  <c r="T322" i="1"/>
  <c r="S322" i="1"/>
  <c r="AC321" i="1"/>
  <c r="AB321" i="1"/>
  <c r="O321" i="1" s="1"/>
  <c r="P321" i="1" s="1"/>
  <c r="AA321" i="1"/>
  <c r="Z321" i="1"/>
  <c r="Y321" i="1"/>
  <c r="X321" i="1"/>
  <c r="W321" i="1"/>
  <c r="V321" i="1"/>
  <c r="U321" i="1"/>
  <c r="T321" i="1"/>
  <c r="S321" i="1"/>
  <c r="AC320" i="1"/>
  <c r="AB320" i="1"/>
  <c r="AA320" i="1"/>
  <c r="Z320" i="1"/>
  <c r="Y320" i="1"/>
  <c r="X320" i="1"/>
  <c r="W320" i="1"/>
  <c r="V320" i="1"/>
  <c r="U320" i="1"/>
  <c r="T320" i="1"/>
  <c r="S320" i="1"/>
  <c r="AC319" i="1"/>
  <c r="AB319" i="1"/>
  <c r="AA319" i="1"/>
  <c r="Z319" i="1"/>
  <c r="Y319" i="1"/>
  <c r="X319" i="1"/>
  <c r="W319" i="1"/>
  <c r="V319" i="1"/>
  <c r="U319" i="1"/>
  <c r="T319" i="1"/>
  <c r="S319" i="1"/>
  <c r="AC318" i="1"/>
  <c r="AB318" i="1"/>
  <c r="AA318" i="1"/>
  <c r="Z318" i="1"/>
  <c r="Y318" i="1"/>
  <c r="X318" i="1"/>
  <c r="W318" i="1"/>
  <c r="V318" i="1"/>
  <c r="U318" i="1"/>
  <c r="T318" i="1"/>
  <c r="S318" i="1"/>
  <c r="AC317" i="1"/>
  <c r="AB317" i="1"/>
  <c r="AA317" i="1"/>
  <c r="Z317" i="1"/>
  <c r="Y317" i="1"/>
  <c r="X317" i="1"/>
  <c r="W317" i="1"/>
  <c r="V317" i="1"/>
  <c r="U317" i="1"/>
  <c r="T317" i="1"/>
  <c r="S317" i="1"/>
  <c r="AC316" i="1"/>
  <c r="AB316" i="1"/>
  <c r="AA316" i="1"/>
  <c r="Z316" i="1"/>
  <c r="Y316" i="1"/>
  <c r="X316" i="1"/>
  <c r="W316" i="1"/>
  <c r="V316" i="1"/>
  <c r="U316" i="1"/>
  <c r="T316" i="1"/>
  <c r="S316" i="1"/>
  <c r="AC315" i="1"/>
  <c r="AB315" i="1"/>
  <c r="AA315" i="1"/>
  <c r="Z315" i="1"/>
  <c r="Y315" i="1"/>
  <c r="X315" i="1"/>
  <c r="W315" i="1"/>
  <c r="V315" i="1"/>
  <c r="U315" i="1"/>
  <c r="T315" i="1"/>
  <c r="S315" i="1"/>
  <c r="AC314" i="1"/>
  <c r="AB314" i="1"/>
  <c r="AA314" i="1"/>
  <c r="Z314" i="1"/>
  <c r="Y314" i="1"/>
  <c r="X314" i="1"/>
  <c r="W314" i="1"/>
  <c r="V314" i="1"/>
  <c r="U314" i="1"/>
  <c r="T314" i="1"/>
  <c r="S314" i="1"/>
  <c r="AC313" i="1"/>
  <c r="AB313" i="1"/>
  <c r="AA313" i="1"/>
  <c r="Z313" i="1"/>
  <c r="Y313" i="1"/>
  <c r="X313" i="1"/>
  <c r="W313" i="1"/>
  <c r="V313" i="1"/>
  <c r="U313" i="1"/>
  <c r="T313" i="1"/>
  <c r="S313" i="1"/>
  <c r="AC312" i="1"/>
  <c r="AB312" i="1"/>
  <c r="AA312" i="1"/>
  <c r="Z312" i="1"/>
  <c r="Y312" i="1"/>
  <c r="X312" i="1"/>
  <c r="W312" i="1"/>
  <c r="V312" i="1"/>
  <c r="U312" i="1"/>
  <c r="T312" i="1"/>
  <c r="S312" i="1"/>
  <c r="AC311" i="1"/>
  <c r="AB311" i="1"/>
  <c r="AA311" i="1"/>
  <c r="Z311" i="1"/>
  <c r="Y311" i="1"/>
  <c r="X311" i="1"/>
  <c r="W311" i="1"/>
  <c r="V311" i="1"/>
  <c r="U311" i="1"/>
  <c r="T311" i="1"/>
  <c r="S311" i="1"/>
  <c r="AC310" i="1"/>
  <c r="AB310" i="1"/>
  <c r="AA310" i="1"/>
  <c r="Z310" i="1"/>
  <c r="Y310" i="1"/>
  <c r="X310" i="1"/>
  <c r="W310" i="1"/>
  <c r="V310" i="1"/>
  <c r="U310" i="1"/>
  <c r="T310" i="1"/>
  <c r="S310" i="1"/>
  <c r="AC309" i="1"/>
  <c r="AB309" i="1"/>
  <c r="O309" i="1" s="1"/>
  <c r="P309" i="1" s="1"/>
  <c r="AA309" i="1"/>
  <c r="Z309" i="1"/>
  <c r="Y309" i="1"/>
  <c r="X309" i="1"/>
  <c r="W309" i="1"/>
  <c r="V309" i="1"/>
  <c r="U309" i="1"/>
  <c r="T309" i="1"/>
  <c r="S309" i="1"/>
  <c r="AC308" i="1"/>
  <c r="AB308" i="1"/>
  <c r="AA308" i="1"/>
  <c r="Z308" i="1"/>
  <c r="Y308" i="1"/>
  <c r="X308" i="1"/>
  <c r="W308" i="1"/>
  <c r="V308" i="1"/>
  <c r="U308" i="1"/>
  <c r="T308" i="1"/>
  <c r="S308" i="1"/>
  <c r="AC307" i="1"/>
  <c r="AB307" i="1"/>
  <c r="AA307" i="1"/>
  <c r="Z307" i="1"/>
  <c r="Y307" i="1"/>
  <c r="X307" i="1"/>
  <c r="W307" i="1"/>
  <c r="V307" i="1"/>
  <c r="U307" i="1"/>
  <c r="T307" i="1"/>
  <c r="S307" i="1"/>
  <c r="AC306" i="1"/>
  <c r="AB306" i="1"/>
  <c r="AA306" i="1"/>
  <c r="Z306" i="1"/>
  <c r="Y306" i="1"/>
  <c r="X306" i="1"/>
  <c r="W306" i="1"/>
  <c r="V306" i="1"/>
  <c r="U306" i="1"/>
  <c r="T306" i="1"/>
  <c r="S306" i="1"/>
  <c r="AC305" i="1"/>
  <c r="AB305" i="1"/>
  <c r="AA305" i="1"/>
  <c r="Z305" i="1"/>
  <c r="Y305" i="1"/>
  <c r="X305" i="1"/>
  <c r="W305" i="1"/>
  <c r="V305" i="1"/>
  <c r="U305" i="1"/>
  <c r="T305" i="1"/>
  <c r="S305" i="1"/>
  <c r="AC304" i="1"/>
  <c r="AB304" i="1"/>
  <c r="AA304" i="1"/>
  <c r="Z304" i="1"/>
  <c r="Y304" i="1"/>
  <c r="X304" i="1"/>
  <c r="W304" i="1"/>
  <c r="V304" i="1"/>
  <c r="U304" i="1"/>
  <c r="T304" i="1"/>
  <c r="S304" i="1"/>
  <c r="AC303" i="1"/>
  <c r="AB303" i="1"/>
  <c r="AA303" i="1"/>
  <c r="Z303" i="1"/>
  <c r="Y303" i="1"/>
  <c r="X303" i="1"/>
  <c r="W303" i="1"/>
  <c r="V303" i="1"/>
  <c r="U303" i="1"/>
  <c r="T303" i="1"/>
  <c r="S303" i="1"/>
  <c r="AC302" i="1"/>
  <c r="AB302" i="1"/>
  <c r="AA302" i="1"/>
  <c r="Z302" i="1"/>
  <c r="Y302" i="1"/>
  <c r="X302" i="1"/>
  <c r="W302" i="1"/>
  <c r="V302" i="1"/>
  <c r="U302" i="1"/>
  <c r="T302" i="1"/>
  <c r="S302" i="1"/>
  <c r="AC301" i="1"/>
  <c r="AB301" i="1"/>
  <c r="AA301" i="1"/>
  <c r="Z301" i="1"/>
  <c r="Y301" i="1"/>
  <c r="X301" i="1"/>
  <c r="W301" i="1"/>
  <c r="V301" i="1"/>
  <c r="U301" i="1"/>
  <c r="T301" i="1"/>
  <c r="S301" i="1"/>
  <c r="AC300" i="1"/>
  <c r="AB300" i="1"/>
  <c r="AA300" i="1"/>
  <c r="Z300" i="1"/>
  <c r="Y300" i="1"/>
  <c r="X300" i="1"/>
  <c r="W300" i="1"/>
  <c r="V300" i="1"/>
  <c r="U300" i="1"/>
  <c r="T300" i="1"/>
  <c r="S300" i="1"/>
  <c r="AC299" i="1"/>
  <c r="AB299" i="1"/>
  <c r="AA299" i="1"/>
  <c r="Z299" i="1"/>
  <c r="Y299" i="1"/>
  <c r="X299" i="1"/>
  <c r="W299" i="1"/>
  <c r="V299" i="1"/>
  <c r="U299" i="1"/>
  <c r="T299" i="1"/>
  <c r="S299" i="1"/>
  <c r="AC298" i="1"/>
  <c r="AB298" i="1"/>
  <c r="AA298" i="1"/>
  <c r="Z298" i="1"/>
  <c r="Y298" i="1"/>
  <c r="X298" i="1"/>
  <c r="W298" i="1"/>
  <c r="V298" i="1"/>
  <c r="U298" i="1"/>
  <c r="T298" i="1"/>
  <c r="S298" i="1"/>
  <c r="AC297" i="1"/>
  <c r="AB297" i="1"/>
  <c r="O297" i="1" s="1"/>
  <c r="P297" i="1" s="1"/>
  <c r="AA297" i="1"/>
  <c r="Z297" i="1"/>
  <c r="Y297" i="1"/>
  <c r="X297" i="1"/>
  <c r="W297" i="1"/>
  <c r="V297" i="1"/>
  <c r="U297" i="1"/>
  <c r="T297" i="1"/>
  <c r="S297" i="1"/>
  <c r="AC296" i="1"/>
  <c r="AB296" i="1"/>
  <c r="AA296" i="1"/>
  <c r="Z296" i="1"/>
  <c r="Y296" i="1"/>
  <c r="X296" i="1"/>
  <c r="W296" i="1"/>
  <c r="V296" i="1"/>
  <c r="U296" i="1"/>
  <c r="T296" i="1"/>
  <c r="S296" i="1"/>
  <c r="AC295" i="1"/>
  <c r="AB295" i="1"/>
  <c r="AA295" i="1"/>
  <c r="Z295" i="1"/>
  <c r="Y295" i="1"/>
  <c r="X295" i="1"/>
  <c r="W295" i="1"/>
  <c r="V295" i="1"/>
  <c r="U295" i="1"/>
  <c r="T295" i="1"/>
  <c r="S295" i="1"/>
  <c r="AC294" i="1"/>
  <c r="AB294" i="1"/>
  <c r="AA294" i="1"/>
  <c r="Z294" i="1"/>
  <c r="Y294" i="1"/>
  <c r="X294" i="1"/>
  <c r="W294" i="1"/>
  <c r="V294" i="1"/>
  <c r="U294" i="1"/>
  <c r="T294" i="1"/>
  <c r="S294" i="1"/>
  <c r="AC293" i="1"/>
  <c r="AB293" i="1"/>
  <c r="AA293" i="1"/>
  <c r="Z293" i="1"/>
  <c r="Y293" i="1"/>
  <c r="X293" i="1"/>
  <c r="W293" i="1"/>
  <c r="V293" i="1"/>
  <c r="U293" i="1"/>
  <c r="T293" i="1"/>
  <c r="S293" i="1"/>
  <c r="AC292" i="1"/>
  <c r="AB292" i="1"/>
  <c r="AA292" i="1"/>
  <c r="Z292" i="1"/>
  <c r="Y292" i="1"/>
  <c r="X292" i="1"/>
  <c r="W292" i="1"/>
  <c r="V292" i="1"/>
  <c r="U292" i="1"/>
  <c r="T292" i="1"/>
  <c r="S292" i="1"/>
  <c r="AC291" i="1"/>
  <c r="AB291" i="1"/>
  <c r="AA291" i="1"/>
  <c r="Z291" i="1"/>
  <c r="Y291" i="1"/>
  <c r="X291" i="1"/>
  <c r="W291" i="1"/>
  <c r="V291" i="1"/>
  <c r="U291" i="1"/>
  <c r="T291" i="1"/>
  <c r="S291" i="1"/>
  <c r="AC290" i="1"/>
  <c r="AB290" i="1"/>
  <c r="AA290" i="1"/>
  <c r="Z290" i="1"/>
  <c r="Y290" i="1"/>
  <c r="X290" i="1"/>
  <c r="W290" i="1"/>
  <c r="V290" i="1"/>
  <c r="U290" i="1"/>
  <c r="T290" i="1"/>
  <c r="S290" i="1"/>
  <c r="AC289" i="1"/>
  <c r="AB289" i="1"/>
  <c r="AA289" i="1"/>
  <c r="Z289" i="1"/>
  <c r="Y289" i="1"/>
  <c r="X289" i="1"/>
  <c r="W289" i="1"/>
  <c r="V289" i="1"/>
  <c r="U289" i="1"/>
  <c r="T289" i="1"/>
  <c r="S289" i="1"/>
  <c r="AC288" i="1"/>
  <c r="AB288" i="1"/>
  <c r="AA288" i="1"/>
  <c r="Z288" i="1"/>
  <c r="Y288" i="1"/>
  <c r="X288" i="1"/>
  <c r="W288" i="1"/>
  <c r="V288" i="1"/>
  <c r="U288" i="1"/>
  <c r="T288" i="1"/>
  <c r="S288" i="1"/>
  <c r="AC287" i="1"/>
  <c r="AB287" i="1"/>
  <c r="AA287" i="1"/>
  <c r="Z287" i="1"/>
  <c r="Y287" i="1"/>
  <c r="X287" i="1"/>
  <c r="W287" i="1"/>
  <c r="V287" i="1"/>
  <c r="U287" i="1"/>
  <c r="T287" i="1"/>
  <c r="S287" i="1"/>
  <c r="AC286" i="1"/>
  <c r="AB286" i="1"/>
  <c r="AA286" i="1"/>
  <c r="Z286" i="1"/>
  <c r="Y286" i="1"/>
  <c r="X286" i="1"/>
  <c r="W286" i="1"/>
  <c r="V286" i="1"/>
  <c r="U286" i="1"/>
  <c r="T286" i="1"/>
  <c r="S286" i="1"/>
  <c r="AC285" i="1"/>
  <c r="AB285" i="1"/>
  <c r="O285" i="1" s="1"/>
  <c r="P285" i="1" s="1"/>
  <c r="AA285" i="1"/>
  <c r="Z285" i="1"/>
  <c r="Y285" i="1"/>
  <c r="X285" i="1"/>
  <c r="W285" i="1"/>
  <c r="V285" i="1"/>
  <c r="U285" i="1"/>
  <c r="T285" i="1"/>
  <c r="S285" i="1"/>
  <c r="AC284" i="1"/>
  <c r="AB284" i="1"/>
  <c r="AA284" i="1"/>
  <c r="Z284" i="1"/>
  <c r="Y284" i="1"/>
  <c r="X284" i="1"/>
  <c r="W284" i="1"/>
  <c r="V284" i="1"/>
  <c r="U284" i="1"/>
  <c r="T284" i="1"/>
  <c r="S284" i="1"/>
  <c r="AC283" i="1"/>
  <c r="AB283" i="1"/>
  <c r="AA283" i="1"/>
  <c r="Z283" i="1"/>
  <c r="Y283" i="1"/>
  <c r="X283" i="1"/>
  <c r="W283" i="1"/>
  <c r="V283" i="1"/>
  <c r="U283" i="1"/>
  <c r="T283" i="1"/>
  <c r="S283" i="1"/>
  <c r="AC282" i="1"/>
  <c r="AB282" i="1"/>
  <c r="AA282" i="1"/>
  <c r="Z282" i="1"/>
  <c r="Y282" i="1"/>
  <c r="X282" i="1"/>
  <c r="W282" i="1"/>
  <c r="V282" i="1"/>
  <c r="U282" i="1"/>
  <c r="T282" i="1"/>
  <c r="S282" i="1"/>
  <c r="AC281" i="1"/>
  <c r="AB281" i="1"/>
  <c r="AA281" i="1"/>
  <c r="Z281" i="1"/>
  <c r="Y281" i="1"/>
  <c r="X281" i="1"/>
  <c r="W281" i="1"/>
  <c r="V281" i="1"/>
  <c r="U281" i="1"/>
  <c r="T281" i="1"/>
  <c r="S281" i="1"/>
  <c r="AC280" i="1"/>
  <c r="AB280" i="1"/>
  <c r="AA280" i="1"/>
  <c r="Z280" i="1"/>
  <c r="Y280" i="1"/>
  <c r="X280" i="1"/>
  <c r="W280" i="1"/>
  <c r="V280" i="1"/>
  <c r="U280" i="1"/>
  <c r="T280" i="1"/>
  <c r="S280" i="1"/>
  <c r="AC279" i="1"/>
  <c r="AB279" i="1"/>
  <c r="AA279" i="1"/>
  <c r="Z279" i="1"/>
  <c r="Y279" i="1"/>
  <c r="X279" i="1"/>
  <c r="W279" i="1"/>
  <c r="V279" i="1"/>
  <c r="U279" i="1"/>
  <c r="T279" i="1"/>
  <c r="S279" i="1"/>
  <c r="AC278" i="1"/>
  <c r="AB278" i="1"/>
  <c r="AA278" i="1"/>
  <c r="Z278" i="1"/>
  <c r="Y278" i="1"/>
  <c r="X278" i="1"/>
  <c r="W278" i="1"/>
  <c r="V278" i="1"/>
  <c r="U278" i="1"/>
  <c r="T278" i="1"/>
  <c r="S278" i="1"/>
  <c r="AC277" i="1"/>
  <c r="AB277" i="1"/>
  <c r="AA277" i="1"/>
  <c r="Z277" i="1"/>
  <c r="Y277" i="1"/>
  <c r="X277" i="1"/>
  <c r="W277" i="1"/>
  <c r="V277" i="1"/>
  <c r="U277" i="1"/>
  <c r="T277" i="1"/>
  <c r="S277" i="1"/>
  <c r="AC276" i="1"/>
  <c r="AB276" i="1"/>
  <c r="AA276" i="1"/>
  <c r="Z276" i="1"/>
  <c r="Y276" i="1"/>
  <c r="X276" i="1"/>
  <c r="W276" i="1"/>
  <c r="V276" i="1"/>
  <c r="U276" i="1"/>
  <c r="T276" i="1"/>
  <c r="S276" i="1"/>
  <c r="AC275" i="1"/>
  <c r="AB275" i="1"/>
  <c r="AA275" i="1"/>
  <c r="Z275" i="1"/>
  <c r="Y275" i="1"/>
  <c r="X275" i="1"/>
  <c r="W275" i="1"/>
  <c r="V275" i="1"/>
  <c r="U275" i="1"/>
  <c r="T275" i="1"/>
  <c r="S275" i="1"/>
  <c r="AC274" i="1"/>
  <c r="AB274" i="1"/>
  <c r="AA274" i="1"/>
  <c r="Z274" i="1"/>
  <c r="Y274" i="1"/>
  <c r="X274" i="1"/>
  <c r="W274" i="1"/>
  <c r="V274" i="1"/>
  <c r="U274" i="1"/>
  <c r="T274" i="1"/>
  <c r="S274" i="1"/>
  <c r="AC273" i="1"/>
  <c r="AB273" i="1"/>
  <c r="AA273" i="1"/>
  <c r="Z273" i="1"/>
  <c r="Y273" i="1"/>
  <c r="X273" i="1"/>
  <c r="W273" i="1"/>
  <c r="V273" i="1"/>
  <c r="U273" i="1"/>
  <c r="T273" i="1"/>
  <c r="S273" i="1"/>
  <c r="AC272" i="1"/>
  <c r="AB272" i="1"/>
  <c r="AA272" i="1"/>
  <c r="Z272" i="1"/>
  <c r="Y272" i="1"/>
  <c r="X272" i="1"/>
  <c r="W272" i="1"/>
  <c r="V272" i="1"/>
  <c r="U272" i="1"/>
  <c r="T272" i="1"/>
  <c r="S272" i="1"/>
  <c r="AC271" i="1"/>
  <c r="AB271" i="1"/>
  <c r="AA271" i="1"/>
  <c r="Z271" i="1"/>
  <c r="Y271" i="1"/>
  <c r="X271" i="1"/>
  <c r="W271" i="1"/>
  <c r="V271" i="1"/>
  <c r="U271" i="1"/>
  <c r="T271" i="1"/>
  <c r="S271" i="1"/>
  <c r="AC270" i="1"/>
  <c r="AB270" i="1"/>
  <c r="AA270" i="1"/>
  <c r="Z270" i="1"/>
  <c r="Y270" i="1"/>
  <c r="X270" i="1"/>
  <c r="W270" i="1"/>
  <c r="V270" i="1"/>
  <c r="U270" i="1"/>
  <c r="T270" i="1"/>
  <c r="S270" i="1"/>
  <c r="AC269" i="1"/>
  <c r="AB269" i="1"/>
  <c r="AA269" i="1"/>
  <c r="Z269" i="1"/>
  <c r="Y269" i="1"/>
  <c r="X269" i="1"/>
  <c r="W269" i="1"/>
  <c r="V269" i="1"/>
  <c r="U269" i="1"/>
  <c r="T269" i="1"/>
  <c r="S269" i="1"/>
  <c r="AC268" i="1"/>
  <c r="AB268" i="1"/>
  <c r="AA268" i="1"/>
  <c r="Z268" i="1"/>
  <c r="Y268" i="1"/>
  <c r="X268" i="1"/>
  <c r="W268" i="1"/>
  <c r="V268" i="1"/>
  <c r="U268" i="1"/>
  <c r="T268" i="1"/>
  <c r="S268" i="1"/>
  <c r="AC267" i="1"/>
  <c r="AB267" i="1"/>
  <c r="AA267" i="1"/>
  <c r="Z267" i="1"/>
  <c r="Y267" i="1"/>
  <c r="X267" i="1"/>
  <c r="W267" i="1"/>
  <c r="V267" i="1"/>
  <c r="U267" i="1"/>
  <c r="T267" i="1"/>
  <c r="S267" i="1"/>
  <c r="AC266" i="1"/>
  <c r="AB266" i="1"/>
  <c r="AA266" i="1"/>
  <c r="Z266" i="1"/>
  <c r="Y266" i="1"/>
  <c r="X266" i="1"/>
  <c r="W266" i="1"/>
  <c r="V266" i="1"/>
  <c r="U266" i="1"/>
  <c r="T266" i="1"/>
  <c r="S266" i="1"/>
  <c r="AC265" i="1"/>
  <c r="AB265" i="1"/>
  <c r="AA265" i="1"/>
  <c r="Z265" i="1"/>
  <c r="Y265" i="1"/>
  <c r="X265" i="1"/>
  <c r="W265" i="1"/>
  <c r="V265" i="1"/>
  <c r="U265" i="1"/>
  <c r="T265" i="1"/>
  <c r="S265" i="1"/>
  <c r="AC264" i="1"/>
  <c r="AB264" i="1"/>
  <c r="AA264" i="1"/>
  <c r="Z264" i="1"/>
  <c r="Y264" i="1"/>
  <c r="X264" i="1"/>
  <c r="W264" i="1"/>
  <c r="V264" i="1"/>
  <c r="U264" i="1"/>
  <c r="T264" i="1"/>
  <c r="S264" i="1"/>
  <c r="AC263" i="1"/>
  <c r="AB263" i="1"/>
  <c r="AA263" i="1"/>
  <c r="Z263" i="1"/>
  <c r="Y263" i="1"/>
  <c r="X263" i="1"/>
  <c r="W263" i="1"/>
  <c r="V263" i="1"/>
  <c r="U263" i="1"/>
  <c r="T263" i="1"/>
  <c r="S263" i="1"/>
  <c r="AC262" i="1"/>
  <c r="AB262" i="1"/>
  <c r="AA262" i="1"/>
  <c r="Z262" i="1"/>
  <c r="Y262" i="1"/>
  <c r="X262" i="1"/>
  <c r="W262" i="1"/>
  <c r="V262" i="1"/>
  <c r="U262" i="1"/>
  <c r="T262" i="1"/>
  <c r="S262" i="1"/>
  <c r="AC261" i="1"/>
  <c r="AB261" i="1"/>
  <c r="O261" i="1" s="1"/>
  <c r="P261" i="1" s="1"/>
  <c r="AA261" i="1"/>
  <c r="Z261" i="1"/>
  <c r="Y261" i="1"/>
  <c r="X261" i="1"/>
  <c r="W261" i="1"/>
  <c r="V261" i="1"/>
  <c r="U261" i="1"/>
  <c r="T261" i="1"/>
  <c r="S261" i="1"/>
  <c r="AC260" i="1"/>
  <c r="AB260" i="1"/>
  <c r="AA260" i="1"/>
  <c r="Z260" i="1"/>
  <c r="Y260" i="1"/>
  <c r="X260" i="1"/>
  <c r="W260" i="1"/>
  <c r="V260" i="1"/>
  <c r="U260" i="1"/>
  <c r="T260" i="1"/>
  <c r="S260" i="1"/>
  <c r="AC259" i="1"/>
  <c r="AB259" i="1"/>
  <c r="AA259" i="1"/>
  <c r="Z259" i="1"/>
  <c r="Y259" i="1"/>
  <c r="X259" i="1"/>
  <c r="W259" i="1"/>
  <c r="V259" i="1"/>
  <c r="U259" i="1"/>
  <c r="T259" i="1"/>
  <c r="S259" i="1"/>
  <c r="AC258" i="1"/>
  <c r="AB258" i="1"/>
  <c r="AA258" i="1"/>
  <c r="Z258" i="1"/>
  <c r="Y258" i="1"/>
  <c r="X258" i="1"/>
  <c r="W258" i="1"/>
  <c r="V258" i="1"/>
  <c r="U258" i="1"/>
  <c r="T258" i="1"/>
  <c r="S258" i="1"/>
  <c r="AC257" i="1"/>
  <c r="AB257" i="1"/>
  <c r="AA257" i="1"/>
  <c r="Z257" i="1"/>
  <c r="Y257" i="1"/>
  <c r="X257" i="1"/>
  <c r="W257" i="1"/>
  <c r="V257" i="1"/>
  <c r="U257" i="1"/>
  <c r="T257" i="1"/>
  <c r="S257" i="1"/>
  <c r="AC256" i="1"/>
  <c r="AB256" i="1"/>
  <c r="AA256" i="1"/>
  <c r="Z256" i="1"/>
  <c r="Y256" i="1"/>
  <c r="X256" i="1"/>
  <c r="W256" i="1"/>
  <c r="V256" i="1"/>
  <c r="U256" i="1"/>
  <c r="T256" i="1"/>
  <c r="S256" i="1"/>
  <c r="AC255" i="1"/>
  <c r="AB255" i="1"/>
  <c r="AA255" i="1"/>
  <c r="Z255" i="1"/>
  <c r="Y255" i="1"/>
  <c r="X255" i="1"/>
  <c r="W255" i="1"/>
  <c r="V255" i="1"/>
  <c r="U255" i="1"/>
  <c r="T255" i="1"/>
  <c r="S255" i="1"/>
  <c r="AC254" i="1"/>
  <c r="AB254" i="1"/>
  <c r="AA254" i="1"/>
  <c r="Z254" i="1"/>
  <c r="Y254" i="1"/>
  <c r="X254" i="1"/>
  <c r="W254" i="1"/>
  <c r="V254" i="1"/>
  <c r="U254" i="1"/>
  <c r="T254" i="1"/>
  <c r="S254" i="1"/>
  <c r="AC253" i="1"/>
  <c r="AB253" i="1"/>
  <c r="AA253" i="1"/>
  <c r="Z253" i="1"/>
  <c r="Y253" i="1"/>
  <c r="X253" i="1"/>
  <c r="W253" i="1"/>
  <c r="V253" i="1"/>
  <c r="U253" i="1"/>
  <c r="T253" i="1"/>
  <c r="S253" i="1"/>
  <c r="AC252" i="1"/>
  <c r="AB252" i="1"/>
  <c r="AA252" i="1"/>
  <c r="Z252" i="1"/>
  <c r="Y252" i="1"/>
  <c r="X252" i="1"/>
  <c r="W252" i="1"/>
  <c r="V252" i="1"/>
  <c r="U252" i="1"/>
  <c r="T252" i="1"/>
  <c r="S252" i="1"/>
  <c r="AC251" i="1"/>
  <c r="AB251" i="1"/>
  <c r="AA251" i="1"/>
  <c r="Z251" i="1"/>
  <c r="Y251" i="1"/>
  <c r="X251" i="1"/>
  <c r="W251" i="1"/>
  <c r="V251" i="1"/>
  <c r="U251" i="1"/>
  <c r="T251" i="1"/>
  <c r="S251" i="1"/>
  <c r="AC250" i="1"/>
  <c r="AB250" i="1"/>
  <c r="AA250" i="1"/>
  <c r="Z250" i="1"/>
  <c r="Y250" i="1"/>
  <c r="X250" i="1"/>
  <c r="W250" i="1"/>
  <c r="V250" i="1"/>
  <c r="U250" i="1"/>
  <c r="T250" i="1"/>
  <c r="S250" i="1"/>
  <c r="AC249" i="1"/>
  <c r="AB249" i="1"/>
  <c r="O249" i="1" s="1"/>
  <c r="P249" i="1" s="1"/>
  <c r="AA249" i="1"/>
  <c r="Z249" i="1"/>
  <c r="Y249" i="1"/>
  <c r="X249" i="1"/>
  <c r="W249" i="1"/>
  <c r="V249" i="1"/>
  <c r="U249" i="1"/>
  <c r="T249" i="1"/>
  <c r="S249" i="1"/>
  <c r="AC248" i="1"/>
  <c r="AB248" i="1"/>
  <c r="AA248" i="1"/>
  <c r="Z248" i="1"/>
  <c r="Y248" i="1"/>
  <c r="X248" i="1"/>
  <c r="W248" i="1"/>
  <c r="V248" i="1"/>
  <c r="U248" i="1"/>
  <c r="T248" i="1"/>
  <c r="S248" i="1"/>
  <c r="AC247" i="1"/>
  <c r="AB247" i="1"/>
  <c r="AA247" i="1"/>
  <c r="Z247" i="1"/>
  <c r="Y247" i="1"/>
  <c r="X247" i="1"/>
  <c r="W247" i="1"/>
  <c r="V247" i="1"/>
  <c r="U247" i="1"/>
  <c r="T247" i="1"/>
  <c r="S247" i="1"/>
  <c r="AC246" i="1"/>
  <c r="AB246" i="1"/>
  <c r="AA246" i="1"/>
  <c r="Z246" i="1"/>
  <c r="Y246" i="1"/>
  <c r="X246" i="1"/>
  <c r="W246" i="1"/>
  <c r="V246" i="1"/>
  <c r="U246" i="1"/>
  <c r="T246" i="1"/>
  <c r="S246" i="1"/>
  <c r="AC245" i="1"/>
  <c r="AB245" i="1"/>
  <c r="AA245" i="1"/>
  <c r="Z245" i="1"/>
  <c r="Y245" i="1"/>
  <c r="X245" i="1"/>
  <c r="W245" i="1"/>
  <c r="V245" i="1"/>
  <c r="U245" i="1"/>
  <c r="T245" i="1"/>
  <c r="S245" i="1"/>
  <c r="AC244" i="1"/>
  <c r="AB244" i="1"/>
  <c r="AA244" i="1"/>
  <c r="Z244" i="1"/>
  <c r="Y244" i="1"/>
  <c r="X244" i="1"/>
  <c r="W244" i="1"/>
  <c r="V244" i="1"/>
  <c r="U244" i="1"/>
  <c r="T244" i="1"/>
  <c r="S244" i="1"/>
  <c r="AC243" i="1"/>
  <c r="AB243" i="1"/>
  <c r="AA243" i="1"/>
  <c r="Z243" i="1"/>
  <c r="Y243" i="1"/>
  <c r="X243" i="1"/>
  <c r="W243" i="1"/>
  <c r="V243" i="1"/>
  <c r="U243" i="1"/>
  <c r="T243" i="1"/>
  <c r="S243" i="1"/>
  <c r="AC242" i="1"/>
  <c r="AB242" i="1"/>
  <c r="AA242" i="1"/>
  <c r="Z242" i="1"/>
  <c r="Y242" i="1"/>
  <c r="X242" i="1"/>
  <c r="W242" i="1"/>
  <c r="V242" i="1"/>
  <c r="U242" i="1"/>
  <c r="T242" i="1"/>
  <c r="S242" i="1"/>
  <c r="AC241" i="1"/>
  <c r="AB241" i="1"/>
  <c r="AA241" i="1"/>
  <c r="Z241" i="1"/>
  <c r="Y241" i="1"/>
  <c r="X241" i="1"/>
  <c r="W241" i="1"/>
  <c r="V241" i="1"/>
  <c r="U241" i="1"/>
  <c r="T241" i="1"/>
  <c r="S241" i="1"/>
  <c r="AC240" i="1"/>
  <c r="AB240" i="1"/>
  <c r="AA240" i="1"/>
  <c r="Z240" i="1"/>
  <c r="Y240" i="1"/>
  <c r="X240" i="1"/>
  <c r="W240" i="1"/>
  <c r="V240" i="1"/>
  <c r="U240" i="1"/>
  <c r="T240" i="1"/>
  <c r="S240" i="1"/>
  <c r="AC239" i="1"/>
  <c r="AB239" i="1"/>
  <c r="AA239" i="1"/>
  <c r="Z239" i="1"/>
  <c r="Y239" i="1"/>
  <c r="X239" i="1"/>
  <c r="W239" i="1"/>
  <c r="V239" i="1"/>
  <c r="U239" i="1"/>
  <c r="T239" i="1"/>
  <c r="S239" i="1"/>
  <c r="AC238" i="1"/>
  <c r="AB238" i="1"/>
  <c r="AA238" i="1"/>
  <c r="Z238" i="1"/>
  <c r="Y238" i="1"/>
  <c r="X238" i="1"/>
  <c r="W238" i="1"/>
  <c r="V238" i="1"/>
  <c r="U238" i="1"/>
  <c r="T238" i="1"/>
  <c r="S238" i="1"/>
  <c r="AC237" i="1"/>
  <c r="AB237" i="1"/>
  <c r="O237" i="1" s="1"/>
  <c r="P237" i="1" s="1"/>
  <c r="AA237" i="1"/>
  <c r="Z237" i="1"/>
  <c r="Y237" i="1"/>
  <c r="X237" i="1"/>
  <c r="W237" i="1"/>
  <c r="V237" i="1"/>
  <c r="U237" i="1"/>
  <c r="T237" i="1"/>
  <c r="S237" i="1"/>
  <c r="AC236" i="1"/>
  <c r="AB236" i="1"/>
  <c r="AA236" i="1"/>
  <c r="Z236" i="1"/>
  <c r="Y236" i="1"/>
  <c r="X236" i="1"/>
  <c r="W236" i="1"/>
  <c r="V236" i="1"/>
  <c r="U236" i="1"/>
  <c r="T236" i="1"/>
  <c r="S236" i="1"/>
  <c r="AC235" i="1"/>
  <c r="AB235" i="1"/>
  <c r="AA235" i="1"/>
  <c r="Z235" i="1"/>
  <c r="Y235" i="1"/>
  <c r="X235" i="1"/>
  <c r="W235" i="1"/>
  <c r="V235" i="1"/>
  <c r="U235" i="1"/>
  <c r="T235" i="1"/>
  <c r="S235" i="1"/>
  <c r="AC234" i="1"/>
  <c r="AB234" i="1"/>
  <c r="AA234" i="1"/>
  <c r="Z234" i="1"/>
  <c r="Y234" i="1"/>
  <c r="X234" i="1"/>
  <c r="W234" i="1"/>
  <c r="V234" i="1"/>
  <c r="U234" i="1"/>
  <c r="T234" i="1"/>
  <c r="S234" i="1"/>
  <c r="AC233" i="1"/>
  <c r="AB233" i="1"/>
  <c r="AA233" i="1"/>
  <c r="Z233" i="1"/>
  <c r="Y233" i="1"/>
  <c r="X233" i="1"/>
  <c r="W233" i="1"/>
  <c r="V233" i="1"/>
  <c r="U233" i="1"/>
  <c r="T233" i="1"/>
  <c r="S233" i="1"/>
  <c r="AC232" i="1"/>
  <c r="AB232" i="1"/>
  <c r="AA232" i="1"/>
  <c r="Z232" i="1"/>
  <c r="Y232" i="1"/>
  <c r="X232" i="1"/>
  <c r="W232" i="1"/>
  <c r="V232" i="1"/>
  <c r="U232" i="1"/>
  <c r="T232" i="1"/>
  <c r="S232" i="1"/>
  <c r="AC231" i="1"/>
  <c r="AB231" i="1"/>
  <c r="AA231" i="1"/>
  <c r="Z231" i="1"/>
  <c r="Y231" i="1"/>
  <c r="X231" i="1"/>
  <c r="W231" i="1"/>
  <c r="V231" i="1"/>
  <c r="U231" i="1"/>
  <c r="T231" i="1"/>
  <c r="S231" i="1"/>
  <c r="AC230" i="1"/>
  <c r="AB230" i="1"/>
  <c r="AA230" i="1"/>
  <c r="Z230" i="1"/>
  <c r="Y230" i="1"/>
  <c r="X230" i="1"/>
  <c r="W230" i="1"/>
  <c r="V230" i="1"/>
  <c r="U230" i="1"/>
  <c r="T230" i="1"/>
  <c r="S230" i="1"/>
  <c r="AC229" i="1"/>
  <c r="AB229" i="1"/>
  <c r="AA229" i="1"/>
  <c r="Z229" i="1"/>
  <c r="Y229" i="1"/>
  <c r="X229" i="1"/>
  <c r="W229" i="1"/>
  <c r="V229" i="1"/>
  <c r="U229" i="1"/>
  <c r="T229" i="1"/>
  <c r="S229" i="1"/>
  <c r="AC228" i="1"/>
  <c r="AB228" i="1"/>
  <c r="AA228" i="1"/>
  <c r="Z228" i="1"/>
  <c r="Y228" i="1"/>
  <c r="X228" i="1"/>
  <c r="W228" i="1"/>
  <c r="V228" i="1"/>
  <c r="U228" i="1"/>
  <c r="T228" i="1"/>
  <c r="S228" i="1"/>
  <c r="AC227" i="1"/>
  <c r="AB227" i="1"/>
  <c r="AA227" i="1"/>
  <c r="Z227" i="1"/>
  <c r="Y227" i="1"/>
  <c r="X227" i="1"/>
  <c r="W227" i="1"/>
  <c r="V227" i="1"/>
  <c r="U227" i="1"/>
  <c r="T227" i="1"/>
  <c r="S227" i="1"/>
  <c r="AC226" i="1"/>
  <c r="AB226" i="1"/>
  <c r="AA226" i="1"/>
  <c r="Z226" i="1"/>
  <c r="Y226" i="1"/>
  <c r="X226" i="1"/>
  <c r="W226" i="1"/>
  <c r="V226" i="1"/>
  <c r="U226" i="1"/>
  <c r="T226" i="1"/>
  <c r="S226" i="1"/>
  <c r="AC225" i="1"/>
  <c r="AB225" i="1"/>
  <c r="O225" i="1" s="1"/>
  <c r="P225" i="1" s="1"/>
  <c r="AA225" i="1"/>
  <c r="Z225" i="1"/>
  <c r="Y225" i="1"/>
  <c r="X225" i="1"/>
  <c r="W225" i="1"/>
  <c r="V225" i="1"/>
  <c r="U225" i="1"/>
  <c r="T225" i="1"/>
  <c r="S225" i="1"/>
  <c r="AC224" i="1"/>
  <c r="AB224" i="1"/>
  <c r="AA224" i="1"/>
  <c r="Z224" i="1"/>
  <c r="Y224" i="1"/>
  <c r="X224" i="1"/>
  <c r="W224" i="1"/>
  <c r="V224" i="1"/>
  <c r="U224" i="1"/>
  <c r="T224" i="1"/>
  <c r="S224" i="1"/>
  <c r="AC223" i="1"/>
  <c r="AB223" i="1"/>
  <c r="AA223" i="1"/>
  <c r="Z223" i="1"/>
  <c r="Y223" i="1"/>
  <c r="X223" i="1"/>
  <c r="W223" i="1"/>
  <c r="V223" i="1"/>
  <c r="U223" i="1"/>
  <c r="T223" i="1"/>
  <c r="S223" i="1"/>
  <c r="AC222" i="1"/>
  <c r="AB222" i="1"/>
  <c r="AA222" i="1"/>
  <c r="Z222" i="1"/>
  <c r="Y222" i="1"/>
  <c r="X222" i="1"/>
  <c r="W222" i="1"/>
  <c r="V222" i="1"/>
  <c r="U222" i="1"/>
  <c r="T222" i="1"/>
  <c r="S222" i="1"/>
  <c r="AC221" i="1"/>
  <c r="AB221" i="1"/>
  <c r="AA221" i="1"/>
  <c r="Z221" i="1"/>
  <c r="Y221" i="1"/>
  <c r="X221" i="1"/>
  <c r="W221" i="1"/>
  <c r="V221" i="1"/>
  <c r="U221" i="1"/>
  <c r="T221" i="1"/>
  <c r="S221" i="1"/>
  <c r="AC220" i="1"/>
  <c r="AB220" i="1"/>
  <c r="AA220" i="1"/>
  <c r="Z220" i="1"/>
  <c r="Y220" i="1"/>
  <c r="X220" i="1"/>
  <c r="W220" i="1"/>
  <c r="V220" i="1"/>
  <c r="U220" i="1"/>
  <c r="T220" i="1"/>
  <c r="S220" i="1"/>
  <c r="AC219" i="1"/>
  <c r="AB219" i="1"/>
  <c r="AA219" i="1"/>
  <c r="Z219" i="1"/>
  <c r="Y219" i="1"/>
  <c r="X219" i="1"/>
  <c r="W219" i="1"/>
  <c r="V219" i="1"/>
  <c r="U219" i="1"/>
  <c r="T219" i="1"/>
  <c r="S219" i="1"/>
  <c r="AC218" i="1"/>
  <c r="AB218" i="1"/>
  <c r="AA218" i="1"/>
  <c r="Z218" i="1"/>
  <c r="Y218" i="1"/>
  <c r="X218" i="1"/>
  <c r="W218" i="1"/>
  <c r="V218" i="1"/>
  <c r="U218" i="1"/>
  <c r="T218" i="1"/>
  <c r="S218" i="1"/>
  <c r="AC217" i="1"/>
  <c r="AB217" i="1"/>
  <c r="AA217" i="1"/>
  <c r="Z217" i="1"/>
  <c r="Y217" i="1"/>
  <c r="X217" i="1"/>
  <c r="W217" i="1"/>
  <c r="V217" i="1"/>
  <c r="U217" i="1"/>
  <c r="T217" i="1"/>
  <c r="S217" i="1"/>
  <c r="AC216" i="1"/>
  <c r="AB216" i="1"/>
  <c r="AA216" i="1"/>
  <c r="Z216" i="1"/>
  <c r="Y216" i="1"/>
  <c r="X216" i="1"/>
  <c r="W216" i="1"/>
  <c r="V216" i="1"/>
  <c r="U216" i="1"/>
  <c r="T216" i="1"/>
  <c r="S216" i="1"/>
  <c r="AC215" i="1"/>
  <c r="AB215" i="1"/>
  <c r="AA215" i="1"/>
  <c r="Z215" i="1"/>
  <c r="Y215" i="1"/>
  <c r="X215" i="1"/>
  <c r="W215" i="1"/>
  <c r="V215" i="1"/>
  <c r="U215" i="1"/>
  <c r="T215" i="1"/>
  <c r="S215" i="1"/>
  <c r="AC214" i="1"/>
  <c r="AB214" i="1"/>
  <c r="AA214" i="1"/>
  <c r="Z214" i="1"/>
  <c r="Y214" i="1"/>
  <c r="X214" i="1"/>
  <c r="W214" i="1"/>
  <c r="V214" i="1"/>
  <c r="U214" i="1"/>
  <c r="T214" i="1"/>
  <c r="S214" i="1"/>
  <c r="AC213" i="1"/>
  <c r="AB213" i="1"/>
  <c r="O213" i="1" s="1"/>
  <c r="P213" i="1" s="1"/>
  <c r="AA213" i="1"/>
  <c r="Z213" i="1"/>
  <c r="Y213" i="1"/>
  <c r="X213" i="1"/>
  <c r="W213" i="1"/>
  <c r="V213" i="1"/>
  <c r="U213" i="1"/>
  <c r="T213" i="1"/>
  <c r="S213" i="1"/>
  <c r="AC212" i="1"/>
  <c r="AB212" i="1"/>
  <c r="AA212" i="1"/>
  <c r="Z212" i="1"/>
  <c r="Y212" i="1"/>
  <c r="X212" i="1"/>
  <c r="W212" i="1"/>
  <c r="V212" i="1"/>
  <c r="U212" i="1"/>
  <c r="T212" i="1"/>
  <c r="S212" i="1"/>
  <c r="AC211" i="1"/>
  <c r="AB211" i="1"/>
  <c r="AA211" i="1"/>
  <c r="Z211" i="1"/>
  <c r="Y211" i="1"/>
  <c r="X211" i="1"/>
  <c r="W211" i="1"/>
  <c r="V211" i="1"/>
  <c r="U211" i="1"/>
  <c r="T211" i="1"/>
  <c r="S211" i="1"/>
  <c r="AC210" i="1"/>
  <c r="AB210" i="1"/>
  <c r="AA210" i="1"/>
  <c r="Z210" i="1"/>
  <c r="Y210" i="1"/>
  <c r="X210" i="1"/>
  <c r="W210" i="1"/>
  <c r="V210" i="1"/>
  <c r="U210" i="1"/>
  <c r="T210" i="1"/>
  <c r="S210" i="1"/>
  <c r="AC209" i="1"/>
  <c r="AB209" i="1"/>
  <c r="AA209" i="1"/>
  <c r="Z209" i="1"/>
  <c r="Y209" i="1"/>
  <c r="X209" i="1"/>
  <c r="W209" i="1"/>
  <c r="V209" i="1"/>
  <c r="U209" i="1"/>
  <c r="T209" i="1"/>
  <c r="S209" i="1"/>
  <c r="AC208" i="1"/>
  <c r="AB208" i="1"/>
  <c r="AA208" i="1"/>
  <c r="Z208" i="1"/>
  <c r="Y208" i="1"/>
  <c r="X208" i="1"/>
  <c r="W208" i="1"/>
  <c r="V208" i="1"/>
  <c r="U208" i="1"/>
  <c r="T208" i="1"/>
  <c r="S208" i="1"/>
  <c r="AC207" i="1"/>
  <c r="AB207" i="1"/>
  <c r="AA207" i="1"/>
  <c r="Z207" i="1"/>
  <c r="Y207" i="1"/>
  <c r="X207" i="1"/>
  <c r="W207" i="1"/>
  <c r="V207" i="1"/>
  <c r="U207" i="1"/>
  <c r="T207" i="1"/>
  <c r="S207" i="1"/>
  <c r="AC206" i="1"/>
  <c r="AB206" i="1"/>
  <c r="AA206" i="1"/>
  <c r="Z206" i="1"/>
  <c r="Y206" i="1"/>
  <c r="X206" i="1"/>
  <c r="W206" i="1"/>
  <c r="V206" i="1"/>
  <c r="U206" i="1"/>
  <c r="T206" i="1"/>
  <c r="S206" i="1"/>
  <c r="AC205" i="1"/>
  <c r="AB205" i="1"/>
  <c r="AA205" i="1"/>
  <c r="Z205" i="1"/>
  <c r="Y205" i="1"/>
  <c r="X205" i="1"/>
  <c r="W205" i="1"/>
  <c r="V205" i="1"/>
  <c r="U205" i="1"/>
  <c r="T205" i="1"/>
  <c r="S205" i="1"/>
  <c r="AC204" i="1"/>
  <c r="AB204" i="1"/>
  <c r="AA204" i="1"/>
  <c r="Z204" i="1"/>
  <c r="Y204" i="1"/>
  <c r="X204" i="1"/>
  <c r="W204" i="1"/>
  <c r="V204" i="1"/>
  <c r="U204" i="1"/>
  <c r="T204" i="1"/>
  <c r="S204" i="1"/>
  <c r="AC203" i="1"/>
  <c r="AB203" i="1"/>
  <c r="AA203" i="1"/>
  <c r="Z203" i="1"/>
  <c r="Y203" i="1"/>
  <c r="X203" i="1"/>
  <c r="W203" i="1"/>
  <c r="V203" i="1"/>
  <c r="U203" i="1"/>
  <c r="T203" i="1"/>
  <c r="S203" i="1"/>
  <c r="AC202" i="1"/>
  <c r="AB202" i="1"/>
  <c r="AA202" i="1"/>
  <c r="Z202" i="1"/>
  <c r="Y202" i="1"/>
  <c r="X202" i="1"/>
  <c r="W202" i="1"/>
  <c r="V202" i="1"/>
  <c r="U202" i="1"/>
  <c r="T202" i="1"/>
  <c r="S202" i="1"/>
  <c r="AC201" i="1"/>
  <c r="AB201" i="1"/>
  <c r="O201" i="1" s="1"/>
  <c r="P201" i="1" s="1"/>
  <c r="AA201" i="1"/>
  <c r="Z201" i="1"/>
  <c r="Y201" i="1"/>
  <c r="X201" i="1"/>
  <c r="W201" i="1"/>
  <c r="V201" i="1"/>
  <c r="U201" i="1"/>
  <c r="T201" i="1"/>
  <c r="S201" i="1"/>
  <c r="AC200" i="1"/>
  <c r="AB200" i="1"/>
  <c r="AA200" i="1"/>
  <c r="Z200" i="1"/>
  <c r="Y200" i="1"/>
  <c r="X200" i="1"/>
  <c r="W200" i="1"/>
  <c r="V200" i="1"/>
  <c r="U200" i="1"/>
  <c r="T200" i="1"/>
  <c r="S200" i="1"/>
  <c r="AC199" i="1"/>
  <c r="AB199" i="1"/>
  <c r="AA199" i="1"/>
  <c r="Z199" i="1"/>
  <c r="Y199" i="1"/>
  <c r="X199" i="1"/>
  <c r="W199" i="1"/>
  <c r="V199" i="1"/>
  <c r="U199" i="1"/>
  <c r="T199" i="1"/>
  <c r="S199" i="1"/>
  <c r="AC198" i="1"/>
  <c r="AB198" i="1"/>
  <c r="AA198" i="1"/>
  <c r="Z198" i="1"/>
  <c r="Y198" i="1"/>
  <c r="X198" i="1"/>
  <c r="W198" i="1"/>
  <c r="V198" i="1"/>
  <c r="U198" i="1"/>
  <c r="T198" i="1"/>
  <c r="S198" i="1"/>
  <c r="AC197" i="1"/>
  <c r="AB197" i="1"/>
  <c r="AA197" i="1"/>
  <c r="Z197" i="1"/>
  <c r="Y197" i="1"/>
  <c r="X197" i="1"/>
  <c r="W197" i="1"/>
  <c r="V197" i="1"/>
  <c r="U197" i="1"/>
  <c r="T197" i="1"/>
  <c r="S197" i="1"/>
  <c r="AC196" i="1"/>
  <c r="AB196" i="1"/>
  <c r="AA196" i="1"/>
  <c r="Z196" i="1"/>
  <c r="Y196" i="1"/>
  <c r="X196" i="1"/>
  <c r="W196" i="1"/>
  <c r="V196" i="1"/>
  <c r="U196" i="1"/>
  <c r="T196" i="1"/>
  <c r="S196" i="1"/>
  <c r="AC195" i="1"/>
  <c r="AB195" i="1"/>
  <c r="AA195" i="1"/>
  <c r="Z195" i="1"/>
  <c r="Y195" i="1"/>
  <c r="X195" i="1"/>
  <c r="W195" i="1"/>
  <c r="V195" i="1"/>
  <c r="U195" i="1"/>
  <c r="T195" i="1"/>
  <c r="S195" i="1"/>
  <c r="AC194" i="1"/>
  <c r="AB194" i="1"/>
  <c r="AA194" i="1"/>
  <c r="Z194" i="1"/>
  <c r="Y194" i="1"/>
  <c r="X194" i="1"/>
  <c r="W194" i="1"/>
  <c r="V194" i="1"/>
  <c r="U194" i="1"/>
  <c r="T194" i="1"/>
  <c r="S194" i="1"/>
  <c r="AC193" i="1"/>
  <c r="AB193" i="1"/>
  <c r="AA193" i="1"/>
  <c r="Z193" i="1"/>
  <c r="Y193" i="1"/>
  <c r="X193" i="1"/>
  <c r="W193" i="1"/>
  <c r="V193" i="1"/>
  <c r="U193" i="1"/>
  <c r="T193" i="1"/>
  <c r="S193" i="1"/>
  <c r="AC192" i="1"/>
  <c r="AB192" i="1"/>
  <c r="AA192" i="1"/>
  <c r="Z192" i="1"/>
  <c r="Y192" i="1"/>
  <c r="X192" i="1"/>
  <c r="W192" i="1"/>
  <c r="V192" i="1"/>
  <c r="U192" i="1"/>
  <c r="T192" i="1"/>
  <c r="S192" i="1"/>
  <c r="AC191" i="1"/>
  <c r="AB191" i="1"/>
  <c r="AA191" i="1"/>
  <c r="Z191" i="1"/>
  <c r="Y191" i="1"/>
  <c r="X191" i="1"/>
  <c r="W191" i="1"/>
  <c r="V191" i="1"/>
  <c r="U191" i="1"/>
  <c r="T191" i="1"/>
  <c r="S191" i="1"/>
  <c r="AC190" i="1"/>
  <c r="AB190" i="1"/>
  <c r="AA190" i="1"/>
  <c r="Z190" i="1"/>
  <c r="Y190" i="1"/>
  <c r="X190" i="1"/>
  <c r="W190" i="1"/>
  <c r="V190" i="1"/>
  <c r="U190" i="1"/>
  <c r="T190" i="1"/>
  <c r="S190" i="1"/>
  <c r="AC189" i="1"/>
  <c r="AB189" i="1"/>
  <c r="O189" i="1" s="1"/>
  <c r="P189" i="1" s="1"/>
  <c r="AA189" i="1"/>
  <c r="Z189" i="1"/>
  <c r="Y189" i="1"/>
  <c r="X189" i="1"/>
  <c r="W189" i="1"/>
  <c r="V189" i="1"/>
  <c r="U189" i="1"/>
  <c r="T189" i="1"/>
  <c r="S189" i="1"/>
  <c r="AC188" i="1"/>
  <c r="AB188" i="1"/>
  <c r="AA188" i="1"/>
  <c r="Z188" i="1"/>
  <c r="Y188" i="1"/>
  <c r="X188" i="1"/>
  <c r="W188" i="1"/>
  <c r="V188" i="1"/>
  <c r="U188" i="1"/>
  <c r="T188" i="1"/>
  <c r="S188" i="1"/>
  <c r="AC187" i="1"/>
  <c r="AB187" i="1"/>
  <c r="AA187" i="1"/>
  <c r="Z187" i="1"/>
  <c r="Y187" i="1"/>
  <c r="X187" i="1"/>
  <c r="W187" i="1"/>
  <c r="V187" i="1"/>
  <c r="U187" i="1"/>
  <c r="T187" i="1"/>
  <c r="S187" i="1"/>
  <c r="AC186" i="1"/>
  <c r="AB186" i="1"/>
  <c r="AA186" i="1"/>
  <c r="Z186" i="1"/>
  <c r="Y186" i="1"/>
  <c r="X186" i="1"/>
  <c r="W186" i="1"/>
  <c r="V186" i="1"/>
  <c r="U186" i="1"/>
  <c r="T186" i="1"/>
  <c r="S186" i="1"/>
  <c r="AC185" i="1"/>
  <c r="AB185" i="1"/>
  <c r="AA185" i="1"/>
  <c r="Z185" i="1"/>
  <c r="Y185" i="1"/>
  <c r="X185" i="1"/>
  <c r="W185" i="1"/>
  <c r="V185" i="1"/>
  <c r="U185" i="1"/>
  <c r="T185" i="1"/>
  <c r="S185" i="1"/>
  <c r="AC184" i="1"/>
  <c r="AB184" i="1"/>
  <c r="AA184" i="1"/>
  <c r="Z184" i="1"/>
  <c r="Y184" i="1"/>
  <c r="X184" i="1"/>
  <c r="W184" i="1"/>
  <c r="V184" i="1"/>
  <c r="U184" i="1"/>
  <c r="T184" i="1"/>
  <c r="S184" i="1"/>
  <c r="AC183" i="1"/>
  <c r="AB183" i="1"/>
  <c r="AA183" i="1"/>
  <c r="Z183" i="1"/>
  <c r="Y183" i="1"/>
  <c r="X183" i="1"/>
  <c r="W183" i="1"/>
  <c r="V183" i="1"/>
  <c r="U183" i="1"/>
  <c r="T183" i="1"/>
  <c r="S183" i="1"/>
  <c r="AC182" i="1"/>
  <c r="AB182" i="1"/>
  <c r="AA182" i="1"/>
  <c r="Z182" i="1"/>
  <c r="Y182" i="1"/>
  <c r="X182" i="1"/>
  <c r="W182" i="1"/>
  <c r="V182" i="1"/>
  <c r="U182" i="1"/>
  <c r="T182" i="1"/>
  <c r="S182" i="1"/>
  <c r="AC181" i="1"/>
  <c r="AB181" i="1"/>
  <c r="AA181" i="1"/>
  <c r="Z181" i="1"/>
  <c r="Y181" i="1"/>
  <c r="X181" i="1"/>
  <c r="W181" i="1"/>
  <c r="V181" i="1"/>
  <c r="U181" i="1"/>
  <c r="T181" i="1"/>
  <c r="S181" i="1"/>
  <c r="AC180" i="1"/>
  <c r="AB180" i="1"/>
  <c r="AA180" i="1"/>
  <c r="Z180" i="1"/>
  <c r="Y180" i="1"/>
  <c r="X180" i="1"/>
  <c r="W180" i="1"/>
  <c r="V180" i="1"/>
  <c r="U180" i="1"/>
  <c r="T180" i="1"/>
  <c r="S180" i="1"/>
  <c r="AC179" i="1"/>
  <c r="AB179" i="1"/>
  <c r="AA179" i="1"/>
  <c r="Z179" i="1"/>
  <c r="Y179" i="1"/>
  <c r="X179" i="1"/>
  <c r="W179" i="1"/>
  <c r="V179" i="1"/>
  <c r="U179" i="1"/>
  <c r="T179" i="1"/>
  <c r="S179" i="1"/>
  <c r="AC178" i="1"/>
  <c r="AB178" i="1"/>
  <c r="AA178" i="1"/>
  <c r="Z178" i="1"/>
  <c r="Y178" i="1"/>
  <c r="X178" i="1"/>
  <c r="W178" i="1"/>
  <c r="V178" i="1"/>
  <c r="U178" i="1"/>
  <c r="T178" i="1"/>
  <c r="S178" i="1"/>
  <c r="AC177" i="1"/>
  <c r="AB177" i="1"/>
  <c r="O177" i="1" s="1"/>
  <c r="P177" i="1" s="1"/>
  <c r="AA177" i="1"/>
  <c r="Z177" i="1"/>
  <c r="Y177" i="1"/>
  <c r="X177" i="1"/>
  <c r="W177" i="1"/>
  <c r="V177" i="1"/>
  <c r="U177" i="1"/>
  <c r="T177" i="1"/>
  <c r="S177" i="1"/>
  <c r="AC176" i="1"/>
  <c r="AB176" i="1"/>
  <c r="AA176" i="1"/>
  <c r="Z176" i="1"/>
  <c r="Y176" i="1"/>
  <c r="X176" i="1"/>
  <c r="W176" i="1"/>
  <c r="V176" i="1"/>
  <c r="U176" i="1"/>
  <c r="T176" i="1"/>
  <c r="S176" i="1"/>
  <c r="AC175" i="1"/>
  <c r="AB175" i="1"/>
  <c r="AA175" i="1"/>
  <c r="Z175" i="1"/>
  <c r="Y175" i="1"/>
  <c r="X175" i="1"/>
  <c r="W175" i="1"/>
  <c r="V175" i="1"/>
  <c r="U175" i="1"/>
  <c r="T175" i="1"/>
  <c r="S175" i="1"/>
  <c r="AC174" i="1"/>
  <c r="AB174" i="1"/>
  <c r="AA174" i="1"/>
  <c r="Z174" i="1"/>
  <c r="Y174" i="1"/>
  <c r="X174" i="1"/>
  <c r="W174" i="1"/>
  <c r="V174" i="1"/>
  <c r="U174" i="1"/>
  <c r="T174" i="1"/>
  <c r="S174" i="1"/>
  <c r="AC173" i="1"/>
  <c r="AB173" i="1"/>
  <c r="AA173" i="1"/>
  <c r="Z173" i="1"/>
  <c r="Y173" i="1"/>
  <c r="X173" i="1"/>
  <c r="W173" i="1"/>
  <c r="V173" i="1"/>
  <c r="U173" i="1"/>
  <c r="T173" i="1"/>
  <c r="S173" i="1"/>
  <c r="AC172" i="1"/>
  <c r="AB172" i="1"/>
  <c r="AA172" i="1"/>
  <c r="Z172" i="1"/>
  <c r="Y172" i="1"/>
  <c r="X172" i="1"/>
  <c r="W172" i="1"/>
  <c r="V172" i="1"/>
  <c r="U172" i="1"/>
  <c r="T172" i="1"/>
  <c r="S172" i="1"/>
  <c r="AC171" i="1"/>
  <c r="AB171" i="1"/>
  <c r="AA171" i="1"/>
  <c r="Z171" i="1"/>
  <c r="Y171" i="1"/>
  <c r="X171" i="1"/>
  <c r="W171" i="1"/>
  <c r="V171" i="1"/>
  <c r="U171" i="1"/>
  <c r="T171" i="1"/>
  <c r="S171" i="1"/>
  <c r="AC170" i="1"/>
  <c r="AB170" i="1"/>
  <c r="AA170" i="1"/>
  <c r="Z170" i="1"/>
  <c r="Y170" i="1"/>
  <c r="X170" i="1"/>
  <c r="W170" i="1"/>
  <c r="V170" i="1"/>
  <c r="U170" i="1"/>
  <c r="T170" i="1"/>
  <c r="S170" i="1"/>
  <c r="AC169" i="1"/>
  <c r="AB169" i="1"/>
  <c r="AA169" i="1"/>
  <c r="Z169" i="1"/>
  <c r="Y169" i="1"/>
  <c r="X169" i="1"/>
  <c r="W169" i="1"/>
  <c r="V169" i="1"/>
  <c r="U169" i="1"/>
  <c r="T169" i="1"/>
  <c r="S169" i="1"/>
  <c r="AC168" i="1"/>
  <c r="AB168" i="1"/>
  <c r="AA168" i="1"/>
  <c r="Z168" i="1"/>
  <c r="Y168" i="1"/>
  <c r="X168" i="1"/>
  <c r="W168" i="1"/>
  <c r="V168" i="1"/>
  <c r="U168" i="1"/>
  <c r="T168" i="1"/>
  <c r="S168" i="1"/>
  <c r="AC167" i="1"/>
  <c r="AB167" i="1"/>
  <c r="AA167" i="1"/>
  <c r="Z167" i="1"/>
  <c r="Y167" i="1"/>
  <c r="X167" i="1"/>
  <c r="W167" i="1"/>
  <c r="V167" i="1"/>
  <c r="U167" i="1"/>
  <c r="T167" i="1"/>
  <c r="S167" i="1"/>
  <c r="AC166" i="1"/>
  <c r="AB166" i="1"/>
  <c r="AA166" i="1"/>
  <c r="Z166" i="1"/>
  <c r="Y166" i="1"/>
  <c r="X166" i="1"/>
  <c r="W166" i="1"/>
  <c r="V166" i="1"/>
  <c r="U166" i="1"/>
  <c r="T166" i="1"/>
  <c r="S166" i="1"/>
  <c r="AC165" i="1"/>
  <c r="AB165" i="1"/>
  <c r="O165" i="1" s="1"/>
  <c r="P165" i="1" s="1"/>
  <c r="AA165" i="1"/>
  <c r="Z165" i="1"/>
  <c r="Y165" i="1"/>
  <c r="X165" i="1"/>
  <c r="W165" i="1"/>
  <c r="V165" i="1"/>
  <c r="U165" i="1"/>
  <c r="T165" i="1"/>
  <c r="S165" i="1"/>
  <c r="AC164" i="1"/>
  <c r="AB164" i="1"/>
  <c r="AA164" i="1"/>
  <c r="Z164" i="1"/>
  <c r="Y164" i="1"/>
  <c r="X164" i="1"/>
  <c r="W164" i="1"/>
  <c r="V164" i="1"/>
  <c r="U164" i="1"/>
  <c r="T164" i="1"/>
  <c r="S164" i="1"/>
  <c r="AC163" i="1"/>
  <c r="AB163" i="1"/>
  <c r="AA163" i="1"/>
  <c r="Z163" i="1"/>
  <c r="Y163" i="1"/>
  <c r="X163" i="1"/>
  <c r="W163" i="1"/>
  <c r="V163" i="1"/>
  <c r="U163" i="1"/>
  <c r="T163" i="1"/>
  <c r="S163" i="1"/>
  <c r="AC162" i="1"/>
  <c r="AB162" i="1"/>
  <c r="AA162" i="1"/>
  <c r="Z162" i="1"/>
  <c r="Y162" i="1"/>
  <c r="X162" i="1"/>
  <c r="W162" i="1"/>
  <c r="V162" i="1"/>
  <c r="U162" i="1"/>
  <c r="T162" i="1"/>
  <c r="S162" i="1"/>
  <c r="AC161" i="1"/>
  <c r="AB161" i="1"/>
  <c r="AA161" i="1"/>
  <c r="Z161" i="1"/>
  <c r="Y161" i="1"/>
  <c r="X161" i="1"/>
  <c r="W161" i="1"/>
  <c r="V161" i="1"/>
  <c r="U161" i="1"/>
  <c r="T161" i="1"/>
  <c r="S161" i="1"/>
  <c r="AC160" i="1"/>
  <c r="AB160" i="1"/>
  <c r="AA160" i="1"/>
  <c r="Z160" i="1"/>
  <c r="Y160" i="1"/>
  <c r="X160" i="1"/>
  <c r="W160" i="1"/>
  <c r="V160" i="1"/>
  <c r="U160" i="1"/>
  <c r="T160" i="1"/>
  <c r="S160" i="1"/>
  <c r="AC159" i="1"/>
  <c r="AB159" i="1"/>
  <c r="AA159" i="1"/>
  <c r="Z159" i="1"/>
  <c r="Y159" i="1"/>
  <c r="X159" i="1"/>
  <c r="W159" i="1"/>
  <c r="V159" i="1"/>
  <c r="U159" i="1"/>
  <c r="T159" i="1"/>
  <c r="S159" i="1"/>
  <c r="AC158" i="1"/>
  <c r="AB158" i="1"/>
  <c r="AA158" i="1"/>
  <c r="Z158" i="1"/>
  <c r="Y158" i="1"/>
  <c r="X158" i="1"/>
  <c r="W158" i="1"/>
  <c r="V158" i="1"/>
  <c r="U158" i="1"/>
  <c r="T158" i="1"/>
  <c r="S158" i="1"/>
  <c r="AC157" i="1"/>
  <c r="AB157" i="1"/>
  <c r="AA157" i="1"/>
  <c r="Z157" i="1"/>
  <c r="Y157" i="1"/>
  <c r="X157" i="1"/>
  <c r="W157" i="1"/>
  <c r="V157" i="1"/>
  <c r="U157" i="1"/>
  <c r="T157" i="1"/>
  <c r="S157" i="1"/>
  <c r="AC156" i="1"/>
  <c r="AB156" i="1"/>
  <c r="AA156" i="1"/>
  <c r="Z156" i="1"/>
  <c r="Y156" i="1"/>
  <c r="X156" i="1"/>
  <c r="W156" i="1"/>
  <c r="V156" i="1"/>
  <c r="U156" i="1"/>
  <c r="T156" i="1"/>
  <c r="S156" i="1"/>
  <c r="AC155" i="1"/>
  <c r="AB155" i="1"/>
  <c r="AA155" i="1"/>
  <c r="Z155" i="1"/>
  <c r="Y155" i="1"/>
  <c r="X155" i="1"/>
  <c r="W155" i="1"/>
  <c r="V155" i="1"/>
  <c r="U155" i="1"/>
  <c r="T155" i="1"/>
  <c r="S155" i="1"/>
  <c r="AC154" i="1"/>
  <c r="AB154" i="1"/>
  <c r="AA154" i="1"/>
  <c r="Z154" i="1"/>
  <c r="Y154" i="1"/>
  <c r="X154" i="1"/>
  <c r="W154" i="1"/>
  <c r="V154" i="1"/>
  <c r="U154" i="1"/>
  <c r="T154" i="1"/>
  <c r="S154" i="1"/>
  <c r="AC153" i="1"/>
  <c r="AB153" i="1"/>
  <c r="O153" i="1" s="1"/>
  <c r="P153" i="1" s="1"/>
  <c r="AA153" i="1"/>
  <c r="Z153" i="1"/>
  <c r="Y153" i="1"/>
  <c r="X153" i="1"/>
  <c r="W153" i="1"/>
  <c r="V153" i="1"/>
  <c r="U153" i="1"/>
  <c r="T153" i="1"/>
  <c r="S153" i="1"/>
  <c r="AC152" i="1"/>
  <c r="AB152" i="1"/>
  <c r="AA152" i="1"/>
  <c r="Z152" i="1"/>
  <c r="Y152" i="1"/>
  <c r="X152" i="1"/>
  <c r="W152" i="1"/>
  <c r="V152" i="1"/>
  <c r="U152" i="1"/>
  <c r="T152" i="1"/>
  <c r="S152" i="1"/>
  <c r="AC151" i="1"/>
  <c r="AB151" i="1"/>
  <c r="AA151" i="1"/>
  <c r="Z151" i="1"/>
  <c r="Y151" i="1"/>
  <c r="X151" i="1"/>
  <c r="W151" i="1"/>
  <c r="V151" i="1"/>
  <c r="U151" i="1"/>
  <c r="T151" i="1"/>
  <c r="S151" i="1"/>
  <c r="AC150" i="1"/>
  <c r="AB150" i="1"/>
  <c r="AA150" i="1"/>
  <c r="Z150" i="1"/>
  <c r="Y150" i="1"/>
  <c r="X150" i="1"/>
  <c r="W150" i="1"/>
  <c r="V150" i="1"/>
  <c r="U150" i="1"/>
  <c r="T150" i="1"/>
  <c r="S150" i="1"/>
  <c r="AC149" i="1"/>
  <c r="AB149" i="1"/>
  <c r="AA149" i="1"/>
  <c r="Z149" i="1"/>
  <c r="Y149" i="1"/>
  <c r="X149" i="1"/>
  <c r="W149" i="1"/>
  <c r="V149" i="1"/>
  <c r="U149" i="1"/>
  <c r="T149" i="1"/>
  <c r="S149" i="1"/>
  <c r="AC148" i="1"/>
  <c r="AB148" i="1"/>
  <c r="AA148" i="1"/>
  <c r="Z148" i="1"/>
  <c r="Y148" i="1"/>
  <c r="X148" i="1"/>
  <c r="W148" i="1"/>
  <c r="V148" i="1"/>
  <c r="U148" i="1"/>
  <c r="T148" i="1"/>
  <c r="S148" i="1"/>
  <c r="AC147" i="1"/>
  <c r="AB147" i="1"/>
  <c r="AA147" i="1"/>
  <c r="Z147" i="1"/>
  <c r="Y147" i="1"/>
  <c r="X147" i="1"/>
  <c r="W147" i="1"/>
  <c r="V147" i="1"/>
  <c r="U147" i="1"/>
  <c r="T147" i="1"/>
  <c r="S147" i="1"/>
  <c r="AC146" i="1"/>
  <c r="AB146" i="1"/>
  <c r="AA146" i="1"/>
  <c r="Z146" i="1"/>
  <c r="Y146" i="1"/>
  <c r="X146" i="1"/>
  <c r="W146" i="1"/>
  <c r="V146" i="1"/>
  <c r="U146" i="1"/>
  <c r="T146" i="1"/>
  <c r="S146" i="1"/>
  <c r="AC145" i="1"/>
  <c r="AB145" i="1"/>
  <c r="AA145" i="1"/>
  <c r="Z145" i="1"/>
  <c r="Y145" i="1"/>
  <c r="X145" i="1"/>
  <c r="W145" i="1"/>
  <c r="V145" i="1"/>
  <c r="U145" i="1"/>
  <c r="T145" i="1"/>
  <c r="S145" i="1"/>
  <c r="AC144" i="1"/>
  <c r="AB144" i="1"/>
  <c r="AA144" i="1"/>
  <c r="Z144" i="1"/>
  <c r="Y144" i="1"/>
  <c r="X144" i="1"/>
  <c r="W144" i="1"/>
  <c r="V144" i="1"/>
  <c r="U144" i="1"/>
  <c r="T144" i="1"/>
  <c r="S144" i="1"/>
  <c r="AC143" i="1"/>
  <c r="AB143" i="1"/>
  <c r="AA143" i="1"/>
  <c r="Z143" i="1"/>
  <c r="Y143" i="1"/>
  <c r="X143" i="1"/>
  <c r="W143" i="1"/>
  <c r="V143" i="1"/>
  <c r="U143" i="1"/>
  <c r="T143" i="1"/>
  <c r="S143" i="1"/>
  <c r="AC142" i="1"/>
  <c r="AB142" i="1"/>
  <c r="AA142" i="1"/>
  <c r="Z142" i="1"/>
  <c r="Y142" i="1"/>
  <c r="X142" i="1"/>
  <c r="W142" i="1"/>
  <c r="V142" i="1"/>
  <c r="U142" i="1"/>
  <c r="T142" i="1"/>
  <c r="S142" i="1"/>
  <c r="AC141" i="1"/>
  <c r="AB141" i="1"/>
  <c r="O141" i="1" s="1"/>
  <c r="P141" i="1" s="1"/>
  <c r="AA141" i="1"/>
  <c r="Z141" i="1"/>
  <c r="Y141" i="1"/>
  <c r="X141" i="1"/>
  <c r="W141" i="1"/>
  <c r="V141" i="1"/>
  <c r="U141" i="1"/>
  <c r="T141" i="1"/>
  <c r="S141" i="1"/>
  <c r="AC140" i="1"/>
  <c r="AB140" i="1"/>
  <c r="AA140" i="1"/>
  <c r="Z140" i="1"/>
  <c r="Y140" i="1"/>
  <c r="X140" i="1"/>
  <c r="W140" i="1"/>
  <c r="V140" i="1"/>
  <c r="U140" i="1"/>
  <c r="T140" i="1"/>
  <c r="S140" i="1"/>
  <c r="AC139" i="1"/>
  <c r="AB139" i="1"/>
  <c r="AA139" i="1"/>
  <c r="Z139" i="1"/>
  <c r="Y139" i="1"/>
  <c r="X139" i="1"/>
  <c r="W139" i="1"/>
  <c r="V139" i="1"/>
  <c r="U139" i="1"/>
  <c r="T139" i="1"/>
  <c r="S139" i="1"/>
  <c r="AC138" i="1"/>
  <c r="AB138" i="1"/>
  <c r="AA138" i="1"/>
  <c r="Z138" i="1"/>
  <c r="Y138" i="1"/>
  <c r="X138" i="1"/>
  <c r="W138" i="1"/>
  <c r="V138" i="1"/>
  <c r="U138" i="1"/>
  <c r="T138" i="1"/>
  <c r="S138" i="1"/>
  <c r="AC137" i="1"/>
  <c r="AB137" i="1"/>
  <c r="AA137" i="1"/>
  <c r="Z137" i="1"/>
  <c r="Y137" i="1"/>
  <c r="X137" i="1"/>
  <c r="W137" i="1"/>
  <c r="V137" i="1"/>
  <c r="U137" i="1"/>
  <c r="T137" i="1"/>
  <c r="S137" i="1"/>
  <c r="AC136" i="1"/>
  <c r="AB136" i="1"/>
  <c r="AA136" i="1"/>
  <c r="Z136" i="1"/>
  <c r="Y136" i="1"/>
  <c r="X136" i="1"/>
  <c r="W136" i="1"/>
  <c r="V136" i="1"/>
  <c r="U136" i="1"/>
  <c r="T136" i="1"/>
  <c r="S136" i="1"/>
  <c r="AC135" i="1"/>
  <c r="AB135" i="1"/>
  <c r="AA135" i="1"/>
  <c r="Z135" i="1"/>
  <c r="Y135" i="1"/>
  <c r="X135" i="1"/>
  <c r="W135" i="1"/>
  <c r="V135" i="1"/>
  <c r="U135" i="1"/>
  <c r="T135" i="1"/>
  <c r="S135" i="1"/>
  <c r="AC134" i="1"/>
  <c r="AB134" i="1"/>
  <c r="AA134" i="1"/>
  <c r="Z134" i="1"/>
  <c r="Y134" i="1"/>
  <c r="X134" i="1"/>
  <c r="W134" i="1"/>
  <c r="V134" i="1"/>
  <c r="U134" i="1"/>
  <c r="T134" i="1"/>
  <c r="S134" i="1"/>
  <c r="AC133" i="1"/>
  <c r="AB133" i="1"/>
  <c r="AA133" i="1"/>
  <c r="Z133" i="1"/>
  <c r="Y133" i="1"/>
  <c r="X133" i="1"/>
  <c r="W133" i="1"/>
  <c r="V133" i="1"/>
  <c r="U133" i="1"/>
  <c r="T133" i="1"/>
  <c r="S133" i="1"/>
  <c r="AC132" i="1"/>
  <c r="AB132" i="1"/>
  <c r="AA132" i="1"/>
  <c r="Z132" i="1"/>
  <c r="Y132" i="1"/>
  <c r="X132" i="1"/>
  <c r="W132" i="1"/>
  <c r="V132" i="1"/>
  <c r="U132" i="1"/>
  <c r="T132" i="1"/>
  <c r="S132" i="1"/>
  <c r="AC131" i="1"/>
  <c r="AB131" i="1"/>
  <c r="AA131" i="1"/>
  <c r="Z131" i="1"/>
  <c r="Y131" i="1"/>
  <c r="X131" i="1"/>
  <c r="W131" i="1"/>
  <c r="V131" i="1"/>
  <c r="U131" i="1"/>
  <c r="T131" i="1"/>
  <c r="S131" i="1"/>
  <c r="AC130" i="1"/>
  <c r="AB130" i="1"/>
  <c r="AA130" i="1"/>
  <c r="Z130" i="1"/>
  <c r="Y130" i="1"/>
  <c r="X130" i="1"/>
  <c r="W130" i="1"/>
  <c r="V130" i="1"/>
  <c r="U130" i="1"/>
  <c r="T130" i="1"/>
  <c r="S130" i="1"/>
  <c r="AC129" i="1"/>
  <c r="AB129" i="1"/>
  <c r="O129" i="1" s="1"/>
  <c r="P129" i="1" s="1"/>
  <c r="AA129" i="1"/>
  <c r="Z129" i="1"/>
  <c r="Y129" i="1"/>
  <c r="X129" i="1"/>
  <c r="W129" i="1"/>
  <c r="V129" i="1"/>
  <c r="U129" i="1"/>
  <c r="T129" i="1"/>
  <c r="S129" i="1"/>
  <c r="AC128" i="1"/>
  <c r="AB128" i="1"/>
  <c r="AA128" i="1"/>
  <c r="Z128" i="1"/>
  <c r="Y128" i="1"/>
  <c r="X128" i="1"/>
  <c r="W128" i="1"/>
  <c r="V128" i="1"/>
  <c r="U128" i="1"/>
  <c r="T128" i="1"/>
  <c r="S128" i="1"/>
  <c r="AC127" i="1"/>
  <c r="AB127" i="1"/>
  <c r="AA127" i="1"/>
  <c r="Z127" i="1"/>
  <c r="Y127" i="1"/>
  <c r="X127" i="1"/>
  <c r="W127" i="1"/>
  <c r="V127" i="1"/>
  <c r="U127" i="1"/>
  <c r="T127" i="1"/>
  <c r="S127" i="1"/>
  <c r="AC126" i="1"/>
  <c r="AB126" i="1"/>
  <c r="AA126" i="1"/>
  <c r="Z126" i="1"/>
  <c r="Y126" i="1"/>
  <c r="X126" i="1"/>
  <c r="W126" i="1"/>
  <c r="V126" i="1"/>
  <c r="U126" i="1"/>
  <c r="T126" i="1"/>
  <c r="S126" i="1"/>
  <c r="AC125" i="1"/>
  <c r="AB125" i="1"/>
  <c r="AA125" i="1"/>
  <c r="Z125" i="1"/>
  <c r="Y125" i="1"/>
  <c r="X125" i="1"/>
  <c r="W125" i="1"/>
  <c r="V125" i="1"/>
  <c r="U125" i="1"/>
  <c r="T125" i="1"/>
  <c r="S125" i="1"/>
  <c r="AC124" i="1"/>
  <c r="AB124" i="1"/>
  <c r="AA124" i="1"/>
  <c r="Z124" i="1"/>
  <c r="Y124" i="1"/>
  <c r="X124" i="1"/>
  <c r="W124" i="1"/>
  <c r="V124" i="1"/>
  <c r="U124" i="1"/>
  <c r="T124" i="1"/>
  <c r="S124" i="1"/>
  <c r="AC123" i="1"/>
  <c r="AB123" i="1"/>
  <c r="AA123" i="1"/>
  <c r="Z123" i="1"/>
  <c r="Y123" i="1"/>
  <c r="X123" i="1"/>
  <c r="W123" i="1"/>
  <c r="V123" i="1"/>
  <c r="U123" i="1"/>
  <c r="T123" i="1"/>
  <c r="S123" i="1"/>
  <c r="AC122" i="1"/>
  <c r="AB122" i="1"/>
  <c r="AA122" i="1"/>
  <c r="Z122" i="1"/>
  <c r="Y122" i="1"/>
  <c r="X122" i="1"/>
  <c r="W122" i="1"/>
  <c r="V122" i="1"/>
  <c r="U122" i="1"/>
  <c r="T122" i="1"/>
  <c r="S122" i="1"/>
  <c r="AC121" i="1"/>
  <c r="AB121" i="1"/>
  <c r="AA121" i="1"/>
  <c r="Z121" i="1"/>
  <c r="Y121" i="1"/>
  <c r="X121" i="1"/>
  <c r="W121" i="1"/>
  <c r="V121" i="1"/>
  <c r="U121" i="1"/>
  <c r="T121" i="1"/>
  <c r="S121" i="1"/>
  <c r="AC120" i="1"/>
  <c r="AB120" i="1"/>
  <c r="AA120" i="1"/>
  <c r="Z120" i="1"/>
  <c r="Y120" i="1"/>
  <c r="X120" i="1"/>
  <c r="W120" i="1"/>
  <c r="V120" i="1"/>
  <c r="U120" i="1"/>
  <c r="T120" i="1"/>
  <c r="S120" i="1"/>
  <c r="AC119" i="1"/>
  <c r="AB119" i="1"/>
  <c r="AA119" i="1"/>
  <c r="Z119" i="1"/>
  <c r="Y119" i="1"/>
  <c r="X119" i="1"/>
  <c r="W119" i="1"/>
  <c r="V119" i="1"/>
  <c r="U119" i="1"/>
  <c r="T119" i="1"/>
  <c r="S119" i="1"/>
  <c r="AC118" i="1"/>
  <c r="AB118" i="1"/>
  <c r="AA118" i="1"/>
  <c r="Z118" i="1"/>
  <c r="Y118" i="1"/>
  <c r="X118" i="1"/>
  <c r="W118" i="1"/>
  <c r="V118" i="1"/>
  <c r="U118" i="1"/>
  <c r="T118" i="1"/>
  <c r="S118" i="1"/>
  <c r="AC117" i="1"/>
  <c r="AB117" i="1"/>
  <c r="O117" i="1" s="1"/>
  <c r="AA117" i="1"/>
  <c r="Z117" i="1"/>
  <c r="Y117" i="1"/>
  <c r="X117" i="1"/>
  <c r="W117" i="1"/>
  <c r="V117" i="1"/>
  <c r="U117" i="1"/>
  <c r="T117" i="1"/>
  <c r="S117" i="1"/>
  <c r="AC116" i="1"/>
  <c r="AB116" i="1"/>
  <c r="AA116" i="1"/>
  <c r="Z116" i="1"/>
  <c r="Y116" i="1"/>
  <c r="X116" i="1"/>
  <c r="W116" i="1"/>
  <c r="V116" i="1"/>
  <c r="U116" i="1"/>
  <c r="T116" i="1"/>
  <c r="S116" i="1"/>
  <c r="AC115" i="1"/>
  <c r="AB115" i="1"/>
  <c r="AA115" i="1"/>
  <c r="Z115" i="1"/>
  <c r="Y115" i="1"/>
  <c r="X115" i="1"/>
  <c r="W115" i="1"/>
  <c r="V115" i="1"/>
  <c r="U115" i="1"/>
  <c r="T115" i="1"/>
  <c r="S115" i="1"/>
  <c r="AC114" i="1"/>
  <c r="AB114" i="1"/>
  <c r="AA114" i="1"/>
  <c r="Z114" i="1"/>
  <c r="Y114" i="1"/>
  <c r="X114" i="1"/>
  <c r="W114" i="1"/>
  <c r="V114" i="1"/>
  <c r="U114" i="1"/>
  <c r="T114" i="1"/>
  <c r="S114" i="1"/>
  <c r="AC113" i="1"/>
  <c r="AB113" i="1"/>
  <c r="AA113" i="1"/>
  <c r="Z113" i="1"/>
  <c r="Y113" i="1"/>
  <c r="X113" i="1"/>
  <c r="W113" i="1"/>
  <c r="V113" i="1"/>
  <c r="U113" i="1"/>
  <c r="T113" i="1"/>
  <c r="S113" i="1"/>
  <c r="AC112" i="1"/>
  <c r="AB112" i="1"/>
  <c r="AA112" i="1"/>
  <c r="Z112" i="1"/>
  <c r="Y112" i="1"/>
  <c r="X112" i="1"/>
  <c r="W112" i="1"/>
  <c r="V112" i="1"/>
  <c r="U112" i="1"/>
  <c r="T112" i="1"/>
  <c r="S112" i="1"/>
  <c r="AC111" i="1"/>
  <c r="AB111" i="1"/>
  <c r="AA111" i="1"/>
  <c r="Z111" i="1"/>
  <c r="Y111" i="1"/>
  <c r="X111" i="1"/>
  <c r="W111" i="1"/>
  <c r="V111" i="1"/>
  <c r="U111" i="1"/>
  <c r="T111" i="1"/>
  <c r="S111" i="1"/>
  <c r="AC110" i="1"/>
  <c r="AB110" i="1"/>
  <c r="AA110" i="1"/>
  <c r="Z110" i="1"/>
  <c r="Y110" i="1"/>
  <c r="X110" i="1"/>
  <c r="W110" i="1"/>
  <c r="V110" i="1"/>
  <c r="U110" i="1"/>
  <c r="T110" i="1"/>
  <c r="S110" i="1"/>
  <c r="AC109" i="1"/>
  <c r="AB109" i="1"/>
  <c r="AA109" i="1"/>
  <c r="Z109" i="1"/>
  <c r="Y109" i="1"/>
  <c r="X109" i="1"/>
  <c r="W109" i="1"/>
  <c r="V109" i="1"/>
  <c r="U109" i="1"/>
  <c r="T109" i="1"/>
  <c r="S109" i="1"/>
  <c r="AC108" i="1"/>
  <c r="AB108" i="1"/>
  <c r="AA108" i="1"/>
  <c r="Z108" i="1"/>
  <c r="Y108" i="1"/>
  <c r="X108" i="1"/>
  <c r="W108" i="1"/>
  <c r="V108" i="1"/>
  <c r="U108" i="1"/>
  <c r="T108" i="1"/>
  <c r="S108" i="1"/>
  <c r="AC107" i="1"/>
  <c r="AB107" i="1"/>
  <c r="AA107" i="1"/>
  <c r="Z107" i="1"/>
  <c r="Y107" i="1"/>
  <c r="X107" i="1"/>
  <c r="W107" i="1"/>
  <c r="V107" i="1"/>
  <c r="U107" i="1"/>
  <c r="T107" i="1"/>
  <c r="S107" i="1"/>
  <c r="AC106" i="1"/>
  <c r="AB106" i="1"/>
  <c r="AA106" i="1"/>
  <c r="Z106" i="1"/>
  <c r="Y106" i="1"/>
  <c r="X106" i="1"/>
  <c r="W106" i="1"/>
  <c r="V106" i="1"/>
  <c r="U106" i="1"/>
  <c r="T106" i="1"/>
  <c r="S106" i="1"/>
  <c r="AC105" i="1"/>
  <c r="AB105" i="1"/>
  <c r="O105" i="1" s="1"/>
  <c r="P105" i="1" s="1"/>
  <c r="AA105" i="1"/>
  <c r="Z105" i="1"/>
  <c r="Y105" i="1"/>
  <c r="X105" i="1"/>
  <c r="W105" i="1"/>
  <c r="V105" i="1"/>
  <c r="U105" i="1"/>
  <c r="T105" i="1"/>
  <c r="S105" i="1"/>
  <c r="AC104" i="1"/>
  <c r="AB104" i="1"/>
  <c r="AA104" i="1"/>
  <c r="Z104" i="1"/>
  <c r="Y104" i="1"/>
  <c r="X104" i="1"/>
  <c r="W104" i="1"/>
  <c r="V104" i="1"/>
  <c r="U104" i="1"/>
  <c r="T104" i="1"/>
  <c r="S104" i="1"/>
  <c r="AC103" i="1"/>
  <c r="AB103" i="1"/>
  <c r="AA103" i="1"/>
  <c r="Z103" i="1"/>
  <c r="Y103" i="1"/>
  <c r="X103" i="1"/>
  <c r="W103" i="1"/>
  <c r="V103" i="1"/>
  <c r="U103" i="1"/>
  <c r="T103" i="1"/>
  <c r="S103" i="1"/>
  <c r="AC102" i="1"/>
  <c r="AB102" i="1"/>
  <c r="AA102" i="1"/>
  <c r="Z102" i="1"/>
  <c r="Y102" i="1"/>
  <c r="X102" i="1"/>
  <c r="W102" i="1"/>
  <c r="V102" i="1"/>
  <c r="U102" i="1"/>
  <c r="T102" i="1"/>
  <c r="S102" i="1"/>
  <c r="AC101" i="1"/>
  <c r="AB101" i="1"/>
  <c r="AA101" i="1"/>
  <c r="Z101" i="1"/>
  <c r="Y101" i="1"/>
  <c r="X101" i="1"/>
  <c r="W101" i="1"/>
  <c r="V101" i="1"/>
  <c r="U101" i="1"/>
  <c r="T101" i="1"/>
  <c r="S101" i="1"/>
  <c r="AC100" i="1"/>
  <c r="AB100" i="1"/>
  <c r="AA100" i="1"/>
  <c r="Z100" i="1"/>
  <c r="Y100" i="1"/>
  <c r="X100" i="1"/>
  <c r="W100" i="1"/>
  <c r="V100" i="1"/>
  <c r="U100" i="1"/>
  <c r="T100" i="1"/>
  <c r="S100" i="1"/>
  <c r="AC99" i="1"/>
  <c r="AB99" i="1"/>
  <c r="AA99" i="1"/>
  <c r="Z99" i="1"/>
  <c r="Y99" i="1"/>
  <c r="X99" i="1"/>
  <c r="W99" i="1"/>
  <c r="V99" i="1"/>
  <c r="U99" i="1"/>
  <c r="T99" i="1"/>
  <c r="S99" i="1"/>
  <c r="AC98" i="1"/>
  <c r="AB98" i="1"/>
  <c r="AA98" i="1"/>
  <c r="Z98" i="1"/>
  <c r="Y98" i="1"/>
  <c r="X98" i="1"/>
  <c r="W98" i="1"/>
  <c r="V98" i="1"/>
  <c r="U98" i="1"/>
  <c r="T98" i="1"/>
  <c r="S98" i="1"/>
  <c r="AC97" i="1"/>
  <c r="AB97" i="1"/>
  <c r="AA97" i="1"/>
  <c r="Z97" i="1"/>
  <c r="Y97" i="1"/>
  <c r="X97" i="1"/>
  <c r="W97" i="1"/>
  <c r="V97" i="1"/>
  <c r="U97" i="1"/>
  <c r="T97" i="1"/>
  <c r="S97" i="1"/>
  <c r="AC96" i="1"/>
  <c r="AB96" i="1"/>
  <c r="AA96" i="1"/>
  <c r="Z96" i="1"/>
  <c r="Y96" i="1"/>
  <c r="X96" i="1"/>
  <c r="W96" i="1"/>
  <c r="V96" i="1"/>
  <c r="U96" i="1"/>
  <c r="T96" i="1"/>
  <c r="S96" i="1"/>
  <c r="AC95" i="1"/>
  <c r="AB95" i="1"/>
  <c r="AA95" i="1"/>
  <c r="Z95" i="1"/>
  <c r="Y95" i="1"/>
  <c r="X95" i="1"/>
  <c r="W95" i="1"/>
  <c r="V95" i="1"/>
  <c r="U95" i="1"/>
  <c r="T95" i="1"/>
  <c r="S95" i="1"/>
  <c r="AC94" i="1"/>
  <c r="AB94" i="1"/>
  <c r="AA94" i="1"/>
  <c r="Z94" i="1"/>
  <c r="Y94" i="1"/>
  <c r="X94" i="1"/>
  <c r="W94" i="1"/>
  <c r="V94" i="1"/>
  <c r="U94" i="1"/>
  <c r="T94" i="1"/>
  <c r="S94" i="1"/>
  <c r="AC93" i="1"/>
  <c r="AB93" i="1"/>
  <c r="AA93" i="1"/>
  <c r="Z93" i="1"/>
  <c r="Y93" i="1"/>
  <c r="X93" i="1"/>
  <c r="W93" i="1"/>
  <c r="V93" i="1"/>
  <c r="U93" i="1"/>
  <c r="T93" i="1"/>
  <c r="S93" i="1"/>
  <c r="AC92" i="1"/>
  <c r="AB92" i="1"/>
  <c r="AA92" i="1"/>
  <c r="Z92" i="1"/>
  <c r="Y92" i="1"/>
  <c r="X92" i="1"/>
  <c r="W92" i="1"/>
  <c r="V92" i="1"/>
  <c r="U92" i="1"/>
  <c r="T92" i="1"/>
  <c r="S92" i="1"/>
  <c r="AC91" i="1"/>
  <c r="AB91" i="1"/>
  <c r="AA91" i="1"/>
  <c r="Z91" i="1"/>
  <c r="Y91" i="1"/>
  <c r="X91" i="1"/>
  <c r="W91" i="1"/>
  <c r="V91" i="1"/>
  <c r="U91" i="1"/>
  <c r="T91" i="1"/>
  <c r="S91" i="1"/>
  <c r="AC90" i="1"/>
  <c r="AB90" i="1"/>
  <c r="AA90" i="1"/>
  <c r="Z90" i="1"/>
  <c r="Y90" i="1"/>
  <c r="X90" i="1"/>
  <c r="W90" i="1"/>
  <c r="V90" i="1"/>
  <c r="U90" i="1"/>
  <c r="T90" i="1"/>
  <c r="S90" i="1"/>
  <c r="AC89" i="1"/>
  <c r="AB89" i="1"/>
  <c r="AA89" i="1"/>
  <c r="Z89" i="1"/>
  <c r="Y89" i="1"/>
  <c r="X89" i="1"/>
  <c r="W89" i="1"/>
  <c r="V89" i="1"/>
  <c r="U89" i="1"/>
  <c r="T89" i="1"/>
  <c r="S89" i="1"/>
  <c r="AC88" i="1"/>
  <c r="AB88" i="1"/>
  <c r="AA88" i="1"/>
  <c r="Z88" i="1"/>
  <c r="Y88" i="1"/>
  <c r="X88" i="1"/>
  <c r="W88" i="1"/>
  <c r="V88" i="1"/>
  <c r="U88" i="1"/>
  <c r="T88" i="1"/>
  <c r="S88" i="1"/>
  <c r="AC87" i="1"/>
  <c r="AB87" i="1"/>
  <c r="AA87" i="1"/>
  <c r="Z87" i="1"/>
  <c r="Y87" i="1"/>
  <c r="X87" i="1"/>
  <c r="W87" i="1"/>
  <c r="V87" i="1"/>
  <c r="U87" i="1"/>
  <c r="T87" i="1"/>
  <c r="S87" i="1"/>
  <c r="AC86" i="1"/>
  <c r="AB86" i="1"/>
  <c r="AA86" i="1"/>
  <c r="Z86" i="1"/>
  <c r="Y86" i="1"/>
  <c r="X86" i="1"/>
  <c r="W86" i="1"/>
  <c r="V86" i="1"/>
  <c r="U86" i="1"/>
  <c r="T86" i="1"/>
  <c r="S86" i="1"/>
  <c r="AC85" i="1"/>
  <c r="AB85" i="1"/>
  <c r="AA85" i="1"/>
  <c r="Z85" i="1"/>
  <c r="Y85" i="1"/>
  <c r="X85" i="1"/>
  <c r="W85" i="1"/>
  <c r="V85" i="1"/>
  <c r="U85" i="1"/>
  <c r="T85" i="1"/>
  <c r="S85" i="1"/>
  <c r="AC84" i="1"/>
  <c r="AB84" i="1"/>
  <c r="AA84" i="1"/>
  <c r="Z84" i="1"/>
  <c r="Y84" i="1"/>
  <c r="X84" i="1"/>
  <c r="W84" i="1"/>
  <c r="V84" i="1"/>
  <c r="U84" i="1"/>
  <c r="T84" i="1"/>
  <c r="S84" i="1"/>
  <c r="AC83" i="1"/>
  <c r="AB83" i="1"/>
  <c r="AA83" i="1"/>
  <c r="Z83" i="1"/>
  <c r="Y83" i="1"/>
  <c r="X83" i="1"/>
  <c r="W83" i="1"/>
  <c r="V83" i="1"/>
  <c r="U83" i="1"/>
  <c r="T83" i="1"/>
  <c r="S83" i="1"/>
  <c r="AC82" i="1"/>
  <c r="AB82" i="1"/>
  <c r="AA82" i="1"/>
  <c r="Z82" i="1"/>
  <c r="Y82" i="1"/>
  <c r="X82" i="1"/>
  <c r="W82" i="1"/>
  <c r="V82" i="1"/>
  <c r="U82" i="1"/>
  <c r="T82" i="1"/>
  <c r="S82" i="1"/>
  <c r="AC81" i="1"/>
  <c r="AB81" i="1"/>
  <c r="O81" i="1" s="1"/>
  <c r="P81" i="1" s="1"/>
  <c r="AA81" i="1"/>
  <c r="Z81" i="1"/>
  <c r="Y81" i="1"/>
  <c r="X81" i="1"/>
  <c r="W81" i="1"/>
  <c r="V81" i="1"/>
  <c r="U81" i="1"/>
  <c r="T81" i="1"/>
  <c r="S81" i="1"/>
  <c r="AC80" i="1"/>
  <c r="AB80" i="1"/>
  <c r="AA80" i="1"/>
  <c r="Z80" i="1"/>
  <c r="Y80" i="1"/>
  <c r="X80" i="1"/>
  <c r="W80" i="1"/>
  <c r="V80" i="1"/>
  <c r="U80" i="1"/>
  <c r="T80" i="1"/>
  <c r="S80" i="1"/>
  <c r="AC79" i="1"/>
  <c r="AB79" i="1"/>
  <c r="AA79" i="1"/>
  <c r="Z79" i="1"/>
  <c r="Y79" i="1"/>
  <c r="X79" i="1"/>
  <c r="W79" i="1"/>
  <c r="V79" i="1"/>
  <c r="U79" i="1"/>
  <c r="T79" i="1"/>
  <c r="S79" i="1"/>
  <c r="AC78" i="1"/>
  <c r="AB78" i="1"/>
  <c r="AA78" i="1"/>
  <c r="Z78" i="1"/>
  <c r="Y78" i="1"/>
  <c r="X78" i="1"/>
  <c r="W78" i="1"/>
  <c r="V78" i="1"/>
  <c r="U78" i="1"/>
  <c r="T78" i="1"/>
  <c r="S78" i="1"/>
  <c r="AC77" i="1"/>
  <c r="AB77" i="1"/>
  <c r="AA77" i="1"/>
  <c r="Z77" i="1"/>
  <c r="Y77" i="1"/>
  <c r="X77" i="1"/>
  <c r="W77" i="1"/>
  <c r="V77" i="1"/>
  <c r="U77" i="1"/>
  <c r="T77" i="1"/>
  <c r="S77" i="1"/>
  <c r="AC76" i="1"/>
  <c r="AB76" i="1"/>
  <c r="AA76" i="1"/>
  <c r="Z76" i="1"/>
  <c r="Y76" i="1"/>
  <c r="X76" i="1"/>
  <c r="W76" i="1"/>
  <c r="V76" i="1"/>
  <c r="U76" i="1"/>
  <c r="T76" i="1"/>
  <c r="S76" i="1"/>
  <c r="AC75" i="1"/>
  <c r="AB75" i="1"/>
  <c r="AA75" i="1"/>
  <c r="Z75" i="1"/>
  <c r="Y75" i="1"/>
  <c r="X75" i="1"/>
  <c r="W75" i="1"/>
  <c r="V75" i="1"/>
  <c r="U75" i="1"/>
  <c r="T75" i="1"/>
  <c r="S75" i="1"/>
  <c r="AC74" i="1"/>
  <c r="AB74" i="1"/>
  <c r="AA74" i="1"/>
  <c r="Z74" i="1"/>
  <c r="Y74" i="1"/>
  <c r="X74" i="1"/>
  <c r="W74" i="1"/>
  <c r="V74" i="1"/>
  <c r="U74" i="1"/>
  <c r="T74" i="1"/>
  <c r="S74" i="1"/>
  <c r="AC73" i="1"/>
  <c r="AB73" i="1"/>
  <c r="AA73" i="1"/>
  <c r="Z73" i="1"/>
  <c r="Y73" i="1"/>
  <c r="X73" i="1"/>
  <c r="W73" i="1"/>
  <c r="V73" i="1"/>
  <c r="U73" i="1"/>
  <c r="T73" i="1"/>
  <c r="S73" i="1"/>
  <c r="AC72" i="1"/>
  <c r="AB72" i="1"/>
  <c r="AA72" i="1"/>
  <c r="Z72" i="1"/>
  <c r="Y72" i="1"/>
  <c r="X72" i="1"/>
  <c r="W72" i="1"/>
  <c r="V72" i="1"/>
  <c r="U72" i="1"/>
  <c r="T72" i="1"/>
  <c r="S72" i="1"/>
  <c r="AC71" i="1"/>
  <c r="AB71" i="1"/>
  <c r="AA71" i="1"/>
  <c r="Z71" i="1"/>
  <c r="Y71" i="1"/>
  <c r="X71" i="1"/>
  <c r="W71" i="1"/>
  <c r="V71" i="1"/>
  <c r="U71" i="1"/>
  <c r="T71" i="1"/>
  <c r="S71" i="1"/>
  <c r="AC70" i="1"/>
  <c r="AB70" i="1"/>
  <c r="AA70" i="1"/>
  <c r="Z70" i="1"/>
  <c r="Y70" i="1"/>
  <c r="X70" i="1"/>
  <c r="W70" i="1"/>
  <c r="V70" i="1"/>
  <c r="U70" i="1"/>
  <c r="T70" i="1"/>
  <c r="S70" i="1"/>
  <c r="AC69" i="1"/>
  <c r="AB69" i="1"/>
  <c r="O69" i="1" s="1"/>
  <c r="P69" i="1" s="1"/>
  <c r="AA69" i="1"/>
  <c r="Z69" i="1"/>
  <c r="Y69" i="1"/>
  <c r="X69" i="1"/>
  <c r="W69" i="1"/>
  <c r="V69" i="1"/>
  <c r="U69" i="1"/>
  <c r="T69" i="1"/>
  <c r="S69" i="1"/>
  <c r="AC68" i="1"/>
  <c r="AB68" i="1"/>
  <c r="AA68" i="1"/>
  <c r="Z68" i="1"/>
  <c r="Y68" i="1"/>
  <c r="X68" i="1"/>
  <c r="W68" i="1"/>
  <c r="V68" i="1"/>
  <c r="U68" i="1"/>
  <c r="T68" i="1"/>
  <c r="S68" i="1"/>
  <c r="AC67" i="1"/>
  <c r="AB67" i="1"/>
  <c r="AA67" i="1"/>
  <c r="Z67" i="1"/>
  <c r="Y67" i="1"/>
  <c r="X67" i="1"/>
  <c r="W67" i="1"/>
  <c r="V67" i="1"/>
  <c r="U67" i="1"/>
  <c r="T67" i="1"/>
  <c r="S67" i="1"/>
  <c r="AC66" i="1"/>
  <c r="AB66" i="1"/>
  <c r="AA66" i="1"/>
  <c r="Z66" i="1"/>
  <c r="Y66" i="1"/>
  <c r="X66" i="1"/>
  <c r="W66" i="1"/>
  <c r="V66" i="1"/>
  <c r="U66" i="1"/>
  <c r="T66" i="1"/>
  <c r="S66" i="1"/>
  <c r="AC65" i="1"/>
  <c r="AB65" i="1"/>
  <c r="AA65" i="1"/>
  <c r="Z65" i="1"/>
  <c r="Y65" i="1"/>
  <c r="X65" i="1"/>
  <c r="W65" i="1"/>
  <c r="V65" i="1"/>
  <c r="U65" i="1"/>
  <c r="T65" i="1"/>
  <c r="S65" i="1"/>
  <c r="AC64" i="1"/>
  <c r="AB64" i="1"/>
  <c r="AA64" i="1"/>
  <c r="Z64" i="1"/>
  <c r="Y64" i="1"/>
  <c r="X64" i="1"/>
  <c r="W64" i="1"/>
  <c r="V64" i="1"/>
  <c r="U64" i="1"/>
  <c r="T64" i="1"/>
  <c r="S64" i="1"/>
  <c r="AC63" i="1"/>
  <c r="AB63" i="1"/>
  <c r="AA63" i="1"/>
  <c r="Z63" i="1"/>
  <c r="Y63" i="1"/>
  <c r="X63" i="1"/>
  <c r="W63" i="1"/>
  <c r="V63" i="1"/>
  <c r="U63" i="1"/>
  <c r="T63" i="1"/>
  <c r="S63" i="1"/>
  <c r="AC62" i="1"/>
  <c r="AB62" i="1"/>
  <c r="AA62" i="1"/>
  <c r="Z62" i="1"/>
  <c r="Y62" i="1"/>
  <c r="X62" i="1"/>
  <c r="W62" i="1"/>
  <c r="V62" i="1"/>
  <c r="U62" i="1"/>
  <c r="T62" i="1"/>
  <c r="S62" i="1"/>
  <c r="AC61" i="1"/>
  <c r="AB61" i="1"/>
  <c r="AA61" i="1"/>
  <c r="Z61" i="1"/>
  <c r="Y61" i="1"/>
  <c r="X61" i="1"/>
  <c r="W61" i="1"/>
  <c r="V61" i="1"/>
  <c r="U61" i="1"/>
  <c r="T61" i="1"/>
  <c r="S61" i="1"/>
  <c r="AC60" i="1"/>
  <c r="AB60" i="1"/>
  <c r="AA60" i="1"/>
  <c r="Z60" i="1"/>
  <c r="Y60" i="1"/>
  <c r="X60" i="1"/>
  <c r="W60" i="1"/>
  <c r="V60" i="1"/>
  <c r="U60" i="1"/>
  <c r="T60" i="1"/>
  <c r="S60" i="1"/>
  <c r="AC59" i="1"/>
  <c r="AB59" i="1"/>
  <c r="AA59" i="1"/>
  <c r="Z59" i="1"/>
  <c r="Y59" i="1"/>
  <c r="X59" i="1"/>
  <c r="W59" i="1"/>
  <c r="V59" i="1"/>
  <c r="U59" i="1"/>
  <c r="T59" i="1"/>
  <c r="S59" i="1"/>
  <c r="AC58" i="1"/>
  <c r="AB58" i="1"/>
  <c r="AA58" i="1"/>
  <c r="Z58" i="1"/>
  <c r="Y58" i="1"/>
  <c r="X58" i="1"/>
  <c r="W58" i="1"/>
  <c r="V58" i="1"/>
  <c r="U58" i="1"/>
  <c r="T58" i="1"/>
  <c r="S58" i="1"/>
  <c r="AC57" i="1"/>
  <c r="AB57" i="1"/>
  <c r="O57" i="1" s="1"/>
  <c r="P57" i="1" s="1"/>
  <c r="AA57" i="1"/>
  <c r="Z57" i="1"/>
  <c r="Y57" i="1"/>
  <c r="X57" i="1"/>
  <c r="W57" i="1"/>
  <c r="V57" i="1"/>
  <c r="U57" i="1"/>
  <c r="T57" i="1"/>
  <c r="S57" i="1"/>
  <c r="AC56" i="1"/>
  <c r="AB56" i="1"/>
  <c r="AA56" i="1"/>
  <c r="Z56" i="1"/>
  <c r="Y56" i="1"/>
  <c r="X56" i="1"/>
  <c r="W56" i="1"/>
  <c r="V56" i="1"/>
  <c r="U56" i="1"/>
  <c r="T56" i="1"/>
  <c r="S56" i="1"/>
  <c r="AC55" i="1"/>
  <c r="AB55" i="1"/>
  <c r="AA55" i="1"/>
  <c r="Z55" i="1"/>
  <c r="Y55" i="1"/>
  <c r="X55" i="1"/>
  <c r="W55" i="1"/>
  <c r="V55" i="1"/>
  <c r="U55" i="1"/>
  <c r="T55" i="1"/>
  <c r="S55" i="1"/>
  <c r="AC54" i="1"/>
  <c r="AB54" i="1"/>
  <c r="AA54" i="1"/>
  <c r="Z54" i="1"/>
  <c r="Y54" i="1"/>
  <c r="X54" i="1"/>
  <c r="W54" i="1"/>
  <c r="V54" i="1"/>
  <c r="U54" i="1"/>
  <c r="T54" i="1"/>
  <c r="S54" i="1"/>
  <c r="AC53" i="1"/>
  <c r="AB53" i="1"/>
  <c r="AA53" i="1"/>
  <c r="Z53" i="1"/>
  <c r="Y53" i="1"/>
  <c r="X53" i="1"/>
  <c r="W53" i="1"/>
  <c r="V53" i="1"/>
  <c r="U53" i="1"/>
  <c r="T53" i="1"/>
  <c r="S53" i="1"/>
  <c r="AC52" i="1"/>
  <c r="AB52" i="1"/>
  <c r="AA52" i="1"/>
  <c r="Z52" i="1"/>
  <c r="Y52" i="1"/>
  <c r="X52" i="1"/>
  <c r="W52" i="1"/>
  <c r="V52" i="1"/>
  <c r="U52" i="1"/>
  <c r="T52" i="1"/>
  <c r="S52" i="1"/>
  <c r="AC51" i="1"/>
  <c r="AB51" i="1"/>
  <c r="AA51" i="1"/>
  <c r="Z51" i="1"/>
  <c r="Y51" i="1"/>
  <c r="X51" i="1"/>
  <c r="W51" i="1"/>
  <c r="V51" i="1"/>
  <c r="U51" i="1"/>
  <c r="T51" i="1"/>
  <c r="S51" i="1"/>
  <c r="AC50" i="1"/>
  <c r="AB50" i="1"/>
  <c r="AA50" i="1"/>
  <c r="Z50" i="1"/>
  <c r="Y50" i="1"/>
  <c r="X50" i="1"/>
  <c r="W50" i="1"/>
  <c r="V50" i="1"/>
  <c r="U50" i="1"/>
  <c r="T50" i="1"/>
  <c r="S50" i="1"/>
  <c r="AC49" i="1"/>
  <c r="AB49" i="1"/>
  <c r="AA49" i="1"/>
  <c r="Z49" i="1"/>
  <c r="Y49" i="1"/>
  <c r="X49" i="1"/>
  <c r="W49" i="1"/>
  <c r="V49" i="1"/>
  <c r="U49" i="1"/>
  <c r="T49" i="1"/>
  <c r="S49" i="1"/>
  <c r="AC48" i="1"/>
  <c r="AB48" i="1"/>
  <c r="AA48" i="1"/>
  <c r="Z48" i="1"/>
  <c r="Y48" i="1"/>
  <c r="X48" i="1"/>
  <c r="W48" i="1"/>
  <c r="V48" i="1"/>
  <c r="U48" i="1"/>
  <c r="T48" i="1"/>
  <c r="S48" i="1"/>
  <c r="AC47" i="1"/>
  <c r="AB47" i="1"/>
  <c r="AA47" i="1"/>
  <c r="Z47" i="1"/>
  <c r="Y47" i="1"/>
  <c r="X47" i="1"/>
  <c r="W47" i="1"/>
  <c r="V47" i="1"/>
  <c r="U47" i="1"/>
  <c r="T47" i="1"/>
  <c r="S47" i="1"/>
  <c r="AC46" i="1"/>
  <c r="AB46" i="1"/>
  <c r="AA46" i="1"/>
  <c r="Z46" i="1"/>
  <c r="Y46" i="1"/>
  <c r="X46" i="1"/>
  <c r="W46" i="1"/>
  <c r="V46" i="1"/>
  <c r="U46" i="1"/>
  <c r="T46" i="1"/>
  <c r="S46" i="1"/>
  <c r="AC45" i="1"/>
  <c r="AB45" i="1"/>
  <c r="O45" i="1" s="1"/>
  <c r="P45" i="1" s="1"/>
  <c r="AA45" i="1"/>
  <c r="Z45" i="1"/>
  <c r="Y45" i="1"/>
  <c r="X45" i="1"/>
  <c r="W45" i="1"/>
  <c r="V45" i="1"/>
  <c r="U45" i="1"/>
  <c r="T45" i="1"/>
  <c r="S45" i="1"/>
  <c r="AC44" i="1"/>
  <c r="AB44" i="1"/>
  <c r="AA44" i="1"/>
  <c r="Z44" i="1"/>
  <c r="Y44" i="1"/>
  <c r="X44" i="1"/>
  <c r="W44" i="1"/>
  <c r="V44" i="1"/>
  <c r="U44" i="1"/>
  <c r="T44" i="1"/>
  <c r="S44" i="1"/>
  <c r="AC43" i="1"/>
  <c r="AB43" i="1"/>
  <c r="AA43" i="1"/>
  <c r="Z43" i="1"/>
  <c r="Y43" i="1"/>
  <c r="X43" i="1"/>
  <c r="W43" i="1"/>
  <c r="V43" i="1"/>
  <c r="U43" i="1"/>
  <c r="T43" i="1"/>
  <c r="S43" i="1"/>
  <c r="AC42" i="1"/>
  <c r="AB42" i="1"/>
  <c r="AA42" i="1"/>
  <c r="Z42" i="1"/>
  <c r="Y42" i="1"/>
  <c r="X42" i="1"/>
  <c r="W42" i="1"/>
  <c r="V42" i="1"/>
  <c r="U42" i="1"/>
  <c r="T42" i="1"/>
  <c r="S42" i="1"/>
  <c r="AC41" i="1"/>
  <c r="AB41" i="1"/>
  <c r="AA41" i="1"/>
  <c r="Z41" i="1"/>
  <c r="Y41" i="1"/>
  <c r="X41" i="1"/>
  <c r="W41" i="1"/>
  <c r="V41" i="1"/>
  <c r="U41" i="1"/>
  <c r="T41" i="1"/>
  <c r="S41" i="1"/>
  <c r="AC40" i="1"/>
  <c r="AB40" i="1"/>
  <c r="AA40" i="1"/>
  <c r="Z40" i="1"/>
  <c r="Y40" i="1"/>
  <c r="X40" i="1"/>
  <c r="W40" i="1"/>
  <c r="V40" i="1"/>
  <c r="U40" i="1"/>
  <c r="T40" i="1"/>
  <c r="S40" i="1"/>
  <c r="AC39" i="1"/>
  <c r="AB39" i="1"/>
  <c r="AA39" i="1"/>
  <c r="Z39" i="1"/>
  <c r="Y39" i="1"/>
  <c r="X39" i="1"/>
  <c r="W39" i="1"/>
  <c r="V39" i="1"/>
  <c r="U39" i="1"/>
  <c r="T39" i="1"/>
  <c r="S39" i="1"/>
  <c r="AC38" i="1"/>
  <c r="AB38" i="1"/>
  <c r="AA38" i="1"/>
  <c r="Z38" i="1"/>
  <c r="Y38" i="1"/>
  <c r="X38" i="1"/>
  <c r="W38" i="1"/>
  <c r="V38" i="1"/>
  <c r="U38" i="1"/>
  <c r="T38" i="1"/>
  <c r="S38" i="1"/>
  <c r="AC37" i="1"/>
  <c r="AB37" i="1"/>
  <c r="AA37" i="1"/>
  <c r="Z37" i="1"/>
  <c r="Y37" i="1"/>
  <c r="X37" i="1"/>
  <c r="W37" i="1"/>
  <c r="V37" i="1"/>
  <c r="U37" i="1"/>
  <c r="T37" i="1"/>
  <c r="S37" i="1"/>
  <c r="AC36" i="1"/>
  <c r="AB36" i="1"/>
  <c r="AA36" i="1"/>
  <c r="Z36" i="1"/>
  <c r="Y36" i="1"/>
  <c r="X36" i="1"/>
  <c r="W36" i="1"/>
  <c r="V36" i="1"/>
  <c r="U36" i="1"/>
  <c r="T36" i="1"/>
  <c r="S36" i="1"/>
  <c r="AC35" i="1"/>
  <c r="AB35" i="1"/>
  <c r="AA35" i="1"/>
  <c r="Z35" i="1"/>
  <c r="Y35" i="1"/>
  <c r="X35" i="1"/>
  <c r="W35" i="1"/>
  <c r="V35" i="1"/>
  <c r="U35" i="1"/>
  <c r="T35" i="1"/>
  <c r="S35" i="1"/>
  <c r="AC34" i="1"/>
  <c r="AB34" i="1"/>
  <c r="AA34" i="1"/>
  <c r="Z34" i="1"/>
  <c r="Y34" i="1"/>
  <c r="X34" i="1"/>
  <c r="W34" i="1"/>
  <c r="V34" i="1"/>
  <c r="U34" i="1"/>
  <c r="T34" i="1"/>
  <c r="S34" i="1"/>
  <c r="AC33" i="1"/>
  <c r="AB33" i="1"/>
  <c r="O33" i="1" s="1"/>
  <c r="P33" i="1" s="1"/>
  <c r="AA33" i="1"/>
  <c r="Z33" i="1"/>
  <c r="Y33" i="1"/>
  <c r="X33" i="1"/>
  <c r="W33" i="1"/>
  <c r="V33" i="1"/>
  <c r="U33" i="1"/>
  <c r="T33" i="1"/>
  <c r="S33" i="1"/>
  <c r="AC32" i="1"/>
  <c r="AB32" i="1"/>
  <c r="AA32" i="1"/>
  <c r="Z32" i="1"/>
  <c r="Y32" i="1"/>
  <c r="X32" i="1"/>
  <c r="W32" i="1"/>
  <c r="V32" i="1"/>
  <c r="U32" i="1"/>
  <c r="T32" i="1"/>
  <c r="S32" i="1"/>
  <c r="AC31" i="1"/>
  <c r="AB31" i="1"/>
  <c r="AA31" i="1"/>
  <c r="Z31" i="1"/>
  <c r="Y31" i="1"/>
  <c r="X31" i="1"/>
  <c r="W31" i="1"/>
  <c r="V31" i="1"/>
  <c r="U31" i="1"/>
  <c r="T31" i="1"/>
  <c r="S31" i="1"/>
  <c r="AC30" i="1"/>
  <c r="AB30" i="1"/>
  <c r="AA30" i="1"/>
  <c r="Z30" i="1"/>
  <c r="Y30" i="1"/>
  <c r="X30" i="1"/>
  <c r="W30" i="1"/>
  <c r="V30" i="1"/>
  <c r="U30" i="1"/>
  <c r="T30" i="1"/>
  <c r="S30" i="1"/>
  <c r="AC29" i="1"/>
  <c r="AB29" i="1"/>
  <c r="AA29" i="1"/>
  <c r="Z29" i="1"/>
  <c r="Y29" i="1"/>
  <c r="X29" i="1"/>
  <c r="W29" i="1"/>
  <c r="V29" i="1"/>
  <c r="U29" i="1"/>
  <c r="T29" i="1"/>
  <c r="S29" i="1"/>
  <c r="AC28" i="1"/>
  <c r="AB28" i="1"/>
  <c r="AA28" i="1"/>
  <c r="Z28" i="1"/>
  <c r="Y28" i="1"/>
  <c r="X28" i="1"/>
  <c r="W28" i="1"/>
  <c r="V28" i="1"/>
  <c r="U28" i="1"/>
  <c r="T28" i="1"/>
  <c r="S28" i="1"/>
  <c r="AC27" i="1"/>
  <c r="AB27" i="1"/>
  <c r="AA27" i="1"/>
  <c r="Z27" i="1"/>
  <c r="Y27" i="1"/>
  <c r="X27" i="1"/>
  <c r="W27" i="1"/>
  <c r="V27" i="1"/>
  <c r="U27" i="1"/>
  <c r="T27" i="1"/>
  <c r="S27" i="1"/>
  <c r="AC26" i="1"/>
  <c r="AB26" i="1"/>
  <c r="AA26" i="1"/>
  <c r="Z26" i="1"/>
  <c r="Y26" i="1"/>
  <c r="X26" i="1"/>
  <c r="W26" i="1"/>
  <c r="V26" i="1"/>
  <c r="U26" i="1"/>
  <c r="T26" i="1"/>
  <c r="S26" i="1"/>
  <c r="AC25" i="1"/>
  <c r="AB25" i="1"/>
  <c r="AA25" i="1"/>
  <c r="Z25" i="1"/>
  <c r="Y25" i="1"/>
  <c r="X25" i="1"/>
  <c r="W25" i="1"/>
  <c r="V25" i="1"/>
  <c r="U25" i="1"/>
  <c r="T25" i="1"/>
  <c r="S25" i="1"/>
  <c r="AC24" i="1"/>
  <c r="AB24" i="1"/>
  <c r="AA24" i="1"/>
  <c r="Z24" i="1"/>
  <c r="Y24" i="1"/>
  <c r="X24" i="1"/>
  <c r="W24" i="1"/>
  <c r="V24" i="1"/>
  <c r="U24" i="1"/>
  <c r="T24" i="1"/>
  <c r="S24" i="1"/>
  <c r="AC23" i="1"/>
  <c r="AB23" i="1"/>
  <c r="AA23" i="1"/>
  <c r="Z23" i="1"/>
  <c r="Y23" i="1"/>
  <c r="X23" i="1"/>
  <c r="W23" i="1"/>
  <c r="V23" i="1"/>
  <c r="U23" i="1"/>
  <c r="T23" i="1"/>
  <c r="S23" i="1"/>
  <c r="AC22" i="1"/>
  <c r="AB22" i="1"/>
  <c r="AA22" i="1"/>
  <c r="Z22" i="1"/>
  <c r="Y22" i="1"/>
  <c r="X22" i="1"/>
  <c r="W22" i="1"/>
  <c r="V22" i="1"/>
  <c r="U22" i="1"/>
  <c r="T22" i="1"/>
  <c r="S22" i="1"/>
  <c r="AC21" i="1"/>
  <c r="AB21" i="1"/>
  <c r="O21" i="1" s="1"/>
  <c r="P21" i="1" s="1"/>
  <c r="AA21" i="1"/>
  <c r="Z21" i="1"/>
  <c r="Y21" i="1"/>
  <c r="X21" i="1"/>
  <c r="W21" i="1"/>
  <c r="V21" i="1"/>
  <c r="U21" i="1"/>
  <c r="T21" i="1"/>
  <c r="S21" i="1"/>
  <c r="AC20" i="1"/>
  <c r="AB20" i="1"/>
  <c r="AA20" i="1"/>
  <c r="Z20" i="1"/>
  <c r="Y20" i="1"/>
  <c r="X20" i="1"/>
  <c r="W20" i="1"/>
  <c r="V20" i="1"/>
  <c r="U20" i="1"/>
  <c r="T20" i="1"/>
  <c r="S20" i="1"/>
  <c r="AC19" i="1"/>
  <c r="AB19" i="1"/>
  <c r="AA19" i="1"/>
  <c r="Z19" i="1"/>
  <c r="Y19" i="1"/>
  <c r="X19" i="1"/>
  <c r="W19" i="1"/>
  <c r="V19" i="1"/>
  <c r="U19" i="1"/>
  <c r="T19" i="1"/>
  <c r="S19" i="1"/>
  <c r="AC18" i="1"/>
  <c r="AB18" i="1"/>
  <c r="AA18" i="1"/>
  <c r="Z18" i="1"/>
  <c r="Y18" i="1"/>
  <c r="X18" i="1"/>
  <c r="W18" i="1"/>
  <c r="V18" i="1"/>
  <c r="U18" i="1"/>
  <c r="T18" i="1"/>
  <c r="S18" i="1"/>
  <c r="AC17" i="1"/>
  <c r="AB17" i="1"/>
  <c r="AA17" i="1"/>
  <c r="Z17" i="1"/>
  <c r="Y17" i="1"/>
  <c r="X17" i="1"/>
  <c r="W17" i="1"/>
  <c r="V17" i="1"/>
  <c r="U17" i="1"/>
  <c r="T17" i="1"/>
  <c r="S17" i="1"/>
  <c r="AC16" i="1"/>
  <c r="AB16" i="1"/>
  <c r="AA16" i="1"/>
  <c r="Z16" i="1"/>
  <c r="Y16" i="1"/>
  <c r="X16" i="1"/>
  <c r="W16" i="1"/>
  <c r="V16" i="1"/>
  <c r="U16" i="1"/>
  <c r="T16" i="1"/>
  <c r="S16" i="1"/>
  <c r="AC15" i="1"/>
  <c r="AB15" i="1"/>
  <c r="AA15" i="1"/>
  <c r="Z15" i="1"/>
  <c r="Y15" i="1"/>
  <c r="X15" i="1"/>
  <c r="W15" i="1"/>
  <c r="V15" i="1"/>
  <c r="U15" i="1"/>
  <c r="T15" i="1"/>
  <c r="S15" i="1"/>
  <c r="AC14" i="1"/>
  <c r="AB14" i="1"/>
  <c r="AA14" i="1"/>
  <c r="Z14" i="1"/>
  <c r="Y14" i="1"/>
  <c r="X14" i="1"/>
  <c r="W14" i="1"/>
  <c r="V14" i="1"/>
  <c r="U14" i="1"/>
  <c r="T14" i="1"/>
  <c r="S14" i="1"/>
  <c r="AC13" i="1"/>
  <c r="AB13" i="1"/>
  <c r="AA13" i="1"/>
  <c r="Z13" i="1"/>
  <c r="Y13" i="1"/>
  <c r="X13" i="1"/>
  <c r="W13" i="1"/>
  <c r="V13" i="1"/>
  <c r="U13" i="1"/>
  <c r="T13" i="1"/>
  <c r="S13" i="1"/>
  <c r="AC12" i="1"/>
  <c r="AB12" i="1"/>
  <c r="AA12" i="1"/>
  <c r="Z12" i="1"/>
  <c r="Y12" i="1"/>
  <c r="X12" i="1"/>
  <c r="W12" i="1"/>
  <c r="V12" i="1"/>
  <c r="U12" i="1"/>
  <c r="T12" i="1"/>
  <c r="S12" i="1"/>
  <c r="AC11" i="1"/>
  <c r="AB11" i="1"/>
  <c r="AA11" i="1"/>
  <c r="Z11" i="1"/>
  <c r="Y11" i="1"/>
  <c r="X11" i="1"/>
  <c r="W11" i="1"/>
  <c r="V11" i="1"/>
  <c r="U11" i="1"/>
  <c r="T11" i="1"/>
  <c r="S11" i="1"/>
  <c r="AC10" i="1"/>
  <c r="AB10" i="1"/>
  <c r="AA10" i="1"/>
  <c r="Z10" i="1"/>
  <c r="Y10" i="1"/>
  <c r="X10" i="1"/>
  <c r="W10" i="1"/>
  <c r="V10" i="1"/>
  <c r="U10" i="1"/>
  <c r="T10" i="1"/>
  <c r="S10" i="1"/>
  <c r="AC9" i="1"/>
  <c r="AB9" i="1"/>
  <c r="AA9" i="1"/>
  <c r="Z9" i="1"/>
  <c r="Y9" i="1"/>
  <c r="X9" i="1"/>
  <c r="W9" i="1"/>
  <c r="V9" i="1"/>
  <c r="U9" i="1"/>
  <c r="T9" i="1"/>
  <c r="S9" i="1"/>
  <c r="AC8" i="1"/>
  <c r="AB8" i="1"/>
  <c r="AA8" i="1"/>
  <c r="Z8" i="1"/>
  <c r="Y8" i="1"/>
  <c r="X8" i="1"/>
  <c r="W8" i="1"/>
  <c r="V8" i="1"/>
  <c r="U8" i="1"/>
  <c r="T8" i="1"/>
  <c r="S8" i="1"/>
  <c r="AC7" i="1"/>
  <c r="AB7" i="1"/>
  <c r="AA7" i="1"/>
  <c r="Z7" i="1"/>
  <c r="Y7" i="1"/>
  <c r="X7" i="1"/>
  <c r="W7" i="1"/>
  <c r="V7" i="1"/>
  <c r="U7" i="1"/>
  <c r="T7" i="1"/>
  <c r="S7" i="1"/>
  <c r="R2472" i="1"/>
  <c r="R2471" i="1"/>
  <c r="R2470" i="1"/>
  <c r="R2469" i="1"/>
  <c r="R2468" i="1"/>
  <c r="R2467" i="1"/>
  <c r="R2466" i="1"/>
  <c r="R2465" i="1"/>
  <c r="R2464" i="1"/>
  <c r="R2463" i="1"/>
  <c r="R2462" i="1"/>
  <c r="R2461" i="1"/>
  <c r="R2460" i="1"/>
  <c r="R2459" i="1"/>
  <c r="R2458" i="1"/>
  <c r="R2457" i="1"/>
  <c r="R2456" i="1"/>
  <c r="R2455" i="1"/>
  <c r="R2454" i="1"/>
  <c r="R2453" i="1"/>
  <c r="R2452" i="1"/>
  <c r="R2451" i="1"/>
  <c r="R2450" i="1"/>
  <c r="R2449" i="1"/>
  <c r="R2448" i="1"/>
  <c r="R2447" i="1"/>
  <c r="R2446" i="1"/>
  <c r="R2445" i="1"/>
  <c r="R2444" i="1"/>
  <c r="R2443" i="1"/>
  <c r="R2442" i="1"/>
  <c r="R2441" i="1"/>
  <c r="R2440" i="1"/>
  <c r="R2439" i="1"/>
  <c r="R2438" i="1"/>
  <c r="R2437" i="1"/>
  <c r="R2436" i="1"/>
  <c r="R2435" i="1"/>
  <c r="R2434" i="1"/>
  <c r="R2433" i="1"/>
  <c r="R2432" i="1"/>
  <c r="R2431" i="1"/>
  <c r="R2430" i="1"/>
  <c r="R2429" i="1"/>
  <c r="R2428" i="1"/>
  <c r="R2427" i="1"/>
  <c r="R2426" i="1"/>
  <c r="R2425" i="1"/>
  <c r="R2424" i="1"/>
  <c r="R2423" i="1"/>
  <c r="R2422" i="1"/>
  <c r="R2421" i="1"/>
  <c r="R2420" i="1"/>
  <c r="R2419" i="1"/>
  <c r="R2418" i="1"/>
  <c r="R2417" i="1"/>
  <c r="R2416" i="1"/>
  <c r="R2415" i="1"/>
  <c r="R2414" i="1"/>
  <c r="R2413" i="1"/>
  <c r="R2412" i="1"/>
  <c r="R2411" i="1"/>
  <c r="R2410" i="1"/>
  <c r="R2409" i="1"/>
  <c r="R2408" i="1"/>
  <c r="R2407" i="1"/>
  <c r="R2406" i="1"/>
  <c r="R2405" i="1"/>
  <c r="R2404" i="1"/>
  <c r="R2403" i="1"/>
  <c r="R2402" i="1"/>
  <c r="R2401" i="1"/>
  <c r="R2400" i="1"/>
  <c r="R2399" i="1"/>
  <c r="R2398" i="1"/>
  <c r="R2397" i="1"/>
  <c r="R2396" i="1"/>
  <c r="R2395" i="1"/>
  <c r="R2394" i="1"/>
  <c r="R2393" i="1"/>
  <c r="R2392" i="1"/>
  <c r="R2391" i="1"/>
  <c r="R2390" i="1"/>
  <c r="R2389" i="1"/>
  <c r="R2388" i="1"/>
  <c r="R2387" i="1"/>
  <c r="R2386" i="1"/>
  <c r="R2385" i="1"/>
  <c r="R2384" i="1"/>
  <c r="R2383" i="1"/>
  <c r="R2382" i="1"/>
  <c r="R2381" i="1"/>
  <c r="R2380" i="1"/>
  <c r="R2379" i="1"/>
  <c r="R2378" i="1"/>
  <c r="R2377" i="1"/>
  <c r="R2376" i="1"/>
  <c r="R2375" i="1"/>
  <c r="R2374" i="1"/>
  <c r="R2373" i="1"/>
  <c r="R2372" i="1"/>
  <c r="R2371" i="1"/>
  <c r="R2370" i="1"/>
  <c r="R2369" i="1"/>
  <c r="R2368" i="1"/>
  <c r="R2367" i="1"/>
  <c r="R2366" i="1"/>
  <c r="R2365" i="1"/>
  <c r="R2364" i="1"/>
  <c r="R2363" i="1"/>
  <c r="R2362" i="1"/>
  <c r="R2361" i="1"/>
  <c r="R2360" i="1"/>
  <c r="R2359" i="1"/>
  <c r="R2358" i="1"/>
  <c r="R2357" i="1"/>
  <c r="R2356" i="1"/>
  <c r="R2355" i="1"/>
  <c r="R2354" i="1"/>
  <c r="R2353" i="1"/>
  <c r="R2352" i="1"/>
  <c r="R2351" i="1"/>
  <c r="R2350" i="1"/>
  <c r="R2349" i="1"/>
  <c r="R2348" i="1"/>
  <c r="R2347" i="1"/>
  <c r="R2346" i="1"/>
  <c r="R2345" i="1"/>
  <c r="R2344" i="1"/>
  <c r="R2343" i="1"/>
  <c r="R2342" i="1"/>
  <c r="R2341" i="1"/>
  <c r="R2340" i="1"/>
  <c r="R2339" i="1"/>
  <c r="R2338" i="1"/>
  <c r="R2337" i="1"/>
  <c r="R2336" i="1"/>
  <c r="R2335" i="1"/>
  <c r="R2334" i="1"/>
  <c r="R2333" i="1"/>
  <c r="R2332" i="1"/>
  <c r="R2331" i="1"/>
  <c r="R2330" i="1"/>
  <c r="R2329" i="1"/>
  <c r="R2328" i="1"/>
  <c r="R2327" i="1"/>
  <c r="R2326" i="1"/>
  <c r="R2325" i="1"/>
  <c r="R2324" i="1"/>
  <c r="R2323" i="1"/>
  <c r="R2322" i="1"/>
  <c r="R2321" i="1"/>
  <c r="R2320" i="1"/>
  <c r="R2319" i="1"/>
  <c r="R2318" i="1"/>
  <c r="R2317" i="1"/>
  <c r="R2316" i="1"/>
  <c r="R2315" i="1"/>
  <c r="R2314" i="1"/>
  <c r="R2313" i="1"/>
  <c r="R2312" i="1"/>
  <c r="R2311" i="1"/>
  <c r="R2310" i="1"/>
  <c r="R2309" i="1"/>
  <c r="R2308" i="1"/>
  <c r="R2307" i="1"/>
  <c r="R2306" i="1"/>
  <c r="R2305" i="1"/>
  <c r="R2304" i="1"/>
  <c r="R2303" i="1"/>
  <c r="R2302" i="1"/>
  <c r="R2301" i="1"/>
  <c r="R2300" i="1"/>
  <c r="R2299" i="1"/>
  <c r="R2298" i="1"/>
  <c r="R2297" i="1"/>
  <c r="R2296" i="1"/>
  <c r="R2295" i="1"/>
  <c r="R2294" i="1"/>
  <c r="R2293" i="1"/>
  <c r="R2292" i="1"/>
  <c r="R2291" i="1"/>
  <c r="R2290" i="1"/>
  <c r="R2289" i="1"/>
  <c r="R2288" i="1"/>
  <c r="R2287" i="1"/>
  <c r="R2286" i="1"/>
  <c r="R2285" i="1"/>
  <c r="R2284" i="1"/>
  <c r="R2283" i="1"/>
  <c r="R2282" i="1"/>
  <c r="R2281" i="1"/>
  <c r="R2280" i="1"/>
  <c r="R2279" i="1"/>
  <c r="R2278" i="1"/>
  <c r="R2277" i="1"/>
  <c r="R2276" i="1"/>
  <c r="R2275" i="1"/>
  <c r="R2274" i="1"/>
  <c r="R2273" i="1"/>
  <c r="R2272" i="1"/>
  <c r="R2271" i="1"/>
  <c r="R2270" i="1"/>
  <c r="R2269" i="1"/>
  <c r="R2268" i="1"/>
  <c r="R2267" i="1"/>
  <c r="R2266" i="1"/>
  <c r="R2265" i="1"/>
  <c r="R2264" i="1"/>
  <c r="R2263" i="1"/>
  <c r="R2262" i="1"/>
  <c r="R2261" i="1"/>
  <c r="R2260" i="1"/>
  <c r="R2259" i="1"/>
  <c r="R2258" i="1"/>
  <c r="R2257" i="1"/>
  <c r="R2256" i="1"/>
  <c r="R2255" i="1"/>
  <c r="R2254" i="1"/>
  <c r="R2253" i="1"/>
  <c r="R2252" i="1"/>
  <c r="R2251" i="1"/>
  <c r="R2250" i="1"/>
  <c r="R2249" i="1"/>
  <c r="R2248" i="1"/>
  <c r="R2247" i="1"/>
  <c r="R2246" i="1"/>
  <c r="R2245" i="1"/>
  <c r="R2244" i="1"/>
  <c r="R2243" i="1"/>
  <c r="R2242" i="1"/>
  <c r="R2241" i="1"/>
  <c r="R2240" i="1"/>
  <c r="R2239" i="1"/>
  <c r="R2238" i="1"/>
  <c r="R2237" i="1"/>
  <c r="R2236" i="1"/>
  <c r="R2235" i="1"/>
  <c r="R2234" i="1"/>
  <c r="R2233" i="1"/>
  <c r="R2232" i="1"/>
  <c r="R2231" i="1"/>
  <c r="R2230" i="1"/>
  <c r="R2229" i="1"/>
  <c r="R2228" i="1"/>
  <c r="R2227" i="1"/>
  <c r="R2226" i="1"/>
  <c r="R2225" i="1"/>
  <c r="R2224" i="1"/>
  <c r="R2223" i="1"/>
  <c r="R2222" i="1"/>
  <c r="R2221" i="1"/>
  <c r="R2220" i="1"/>
  <c r="R2219" i="1"/>
  <c r="R2218" i="1"/>
  <c r="R2217" i="1"/>
  <c r="R2216" i="1"/>
  <c r="R2215" i="1"/>
  <c r="R2214" i="1"/>
  <c r="R2213" i="1"/>
  <c r="R2212" i="1"/>
  <c r="R2211" i="1"/>
  <c r="R2210" i="1"/>
  <c r="R2209" i="1"/>
  <c r="R2208" i="1"/>
  <c r="R2207" i="1"/>
  <c r="R2206" i="1"/>
  <c r="R2205" i="1"/>
  <c r="R2204" i="1"/>
  <c r="R2203" i="1"/>
  <c r="R2202" i="1"/>
  <c r="R2201" i="1"/>
  <c r="R2200" i="1"/>
  <c r="R2199" i="1"/>
  <c r="R2198" i="1"/>
  <c r="R2197" i="1"/>
  <c r="R2196" i="1"/>
  <c r="R2195" i="1"/>
  <c r="R2194" i="1"/>
  <c r="R2193" i="1"/>
  <c r="R2192" i="1"/>
  <c r="R2191" i="1"/>
  <c r="R2190" i="1"/>
  <c r="R2189" i="1"/>
  <c r="R2188" i="1"/>
  <c r="R2187" i="1"/>
  <c r="R2186" i="1"/>
  <c r="R2185" i="1"/>
  <c r="R2184" i="1"/>
  <c r="R2183" i="1"/>
  <c r="R2182" i="1"/>
  <c r="R2181" i="1"/>
  <c r="R2180" i="1"/>
  <c r="R2179" i="1"/>
  <c r="R2178" i="1"/>
  <c r="R2177" i="1"/>
  <c r="R2176" i="1"/>
  <c r="R2175" i="1"/>
  <c r="R2174" i="1"/>
  <c r="R2173" i="1"/>
  <c r="R2172" i="1"/>
  <c r="R2171" i="1"/>
  <c r="R2170" i="1"/>
  <c r="R2169" i="1"/>
  <c r="R2168" i="1"/>
  <c r="R2167" i="1"/>
  <c r="R2166" i="1"/>
  <c r="R2165" i="1"/>
  <c r="R2164" i="1"/>
  <c r="R2163" i="1"/>
  <c r="R2162" i="1"/>
  <c r="R2161" i="1"/>
  <c r="R2160" i="1"/>
  <c r="R2159" i="1"/>
  <c r="R2158" i="1"/>
  <c r="R2157" i="1"/>
  <c r="R2156" i="1"/>
  <c r="R2155" i="1"/>
  <c r="R2154" i="1"/>
  <c r="R2153" i="1"/>
  <c r="R2152" i="1"/>
  <c r="R2151" i="1"/>
  <c r="R2150" i="1"/>
  <c r="R2149" i="1"/>
  <c r="R2148" i="1"/>
  <c r="R2147" i="1"/>
  <c r="R2146" i="1"/>
  <c r="R2145" i="1"/>
  <c r="R2144" i="1"/>
  <c r="R2143" i="1"/>
  <c r="R2142" i="1"/>
  <c r="R2141" i="1"/>
  <c r="R2140" i="1"/>
  <c r="R2139" i="1"/>
  <c r="R2138" i="1"/>
  <c r="R2137" i="1"/>
  <c r="R2136" i="1"/>
  <c r="R2135" i="1"/>
  <c r="R2134" i="1"/>
  <c r="R2133" i="1"/>
  <c r="R2132" i="1"/>
  <c r="R2131" i="1"/>
  <c r="R2130" i="1"/>
  <c r="R2129" i="1"/>
  <c r="R2128" i="1"/>
  <c r="R2127" i="1"/>
  <c r="R2126" i="1"/>
  <c r="R2125" i="1"/>
  <c r="R2124" i="1"/>
  <c r="R2123" i="1"/>
  <c r="R2122" i="1"/>
  <c r="R2121" i="1"/>
  <c r="R2120" i="1"/>
  <c r="R2119" i="1"/>
  <c r="R2118" i="1"/>
  <c r="R2117" i="1"/>
  <c r="R2116" i="1"/>
  <c r="R2115" i="1"/>
  <c r="R2114" i="1"/>
  <c r="R2113" i="1"/>
  <c r="R2112" i="1"/>
  <c r="R2111" i="1"/>
  <c r="R2110" i="1"/>
  <c r="R2109" i="1"/>
  <c r="R2108" i="1"/>
  <c r="R2107" i="1"/>
  <c r="R2106" i="1"/>
  <c r="R2105" i="1"/>
  <c r="R2104" i="1"/>
  <c r="R2103" i="1"/>
  <c r="R2102" i="1"/>
  <c r="R2101" i="1"/>
  <c r="R2100" i="1"/>
  <c r="R2099" i="1"/>
  <c r="R2098" i="1"/>
  <c r="R2097" i="1"/>
  <c r="R2096" i="1"/>
  <c r="R2095" i="1"/>
  <c r="R2094" i="1"/>
  <c r="R2093" i="1"/>
  <c r="R2092" i="1"/>
  <c r="R2091" i="1"/>
  <c r="R2090" i="1"/>
  <c r="R2089" i="1"/>
  <c r="R2088" i="1"/>
  <c r="R2087" i="1"/>
  <c r="R2086" i="1"/>
  <c r="R2085" i="1"/>
  <c r="R2084" i="1"/>
  <c r="R2083" i="1"/>
  <c r="R2082" i="1"/>
  <c r="R2081" i="1"/>
  <c r="R2080" i="1"/>
  <c r="R2079" i="1"/>
  <c r="R2078" i="1"/>
  <c r="R2077" i="1"/>
  <c r="R2076" i="1"/>
  <c r="R2075" i="1"/>
  <c r="R2074" i="1"/>
  <c r="R2073" i="1"/>
  <c r="R2072" i="1"/>
  <c r="R2071" i="1"/>
  <c r="R2070" i="1"/>
  <c r="R2069" i="1"/>
  <c r="R2068" i="1"/>
  <c r="R2067" i="1"/>
  <c r="R2066" i="1"/>
  <c r="R2065" i="1"/>
  <c r="R2064" i="1"/>
  <c r="R2063" i="1"/>
  <c r="R2062" i="1"/>
  <c r="R2061" i="1"/>
  <c r="R2060" i="1"/>
  <c r="R2059" i="1"/>
  <c r="R2058" i="1"/>
  <c r="R2057" i="1"/>
  <c r="R2056" i="1"/>
  <c r="R2055" i="1"/>
  <c r="R2054" i="1"/>
  <c r="R2053" i="1"/>
  <c r="R2052" i="1"/>
  <c r="R2051" i="1"/>
  <c r="R2050" i="1"/>
  <c r="R2049" i="1"/>
  <c r="R2048" i="1"/>
  <c r="R2047" i="1"/>
  <c r="R2046" i="1"/>
  <c r="R2045" i="1"/>
  <c r="R2044" i="1"/>
  <c r="R2043" i="1"/>
  <c r="R2042" i="1"/>
  <c r="R2041" i="1"/>
  <c r="R2040" i="1"/>
  <c r="R2039" i="1"/>
  <c r="R2038" i="1"/>
  <c r="R2037" i="1"/>
  <c r="R2036" i="1"/>
  <c r="R2035" i="1"/>
  <c r="R2034" i="1"/>
  <c r="R2033" i="1"/>
  <c r="R2032" i="1"/>
  <c r="R2031" i="1"/>
  <c r="R2030" i="1"/>
  <c r="R2029" i="1"/>
  <c r="R2028" i="1"/>
  <c r="R2027" i="1"/>
  <c r="R2026" i="1"/>
  <c r="R2025" i="1"/>
  <c r="R2024" i="1"/>
  <c r="R2023" i="1"/>
  <c r="R2022" i="1"/>
  <c r="R2021" i="1"/>
  <c r="R2020" i="1"/>
  <c r="R2019" i="1"/>
  <c r="R2018" i="1"/>
  <c r="R2017" i="1"/>
  <c r="R2016" i="1"/>
  <c r="R2015" i="1"/>
  <c r="R2014" i="1"/>
  <c r="R2013" i="1"/>
  <c r="R2012" i="1"/>
  <c r="R2011" i="1"/>
  <c r="R2010" i="1"/>
  <c r="R2009" i="1"/>
  <c r="R2008" i="1"/>
  <c r="R2007" i="1"/>
  <c r="R2006" i="1"/>
  <c r="R2005" i="1"/>
  <c r="R2004" i="1"/>
  <c r="R2003" i="1"/>
  <c r="R2002" i="1"/>
  <c r="R2001" i="1"/>
  <c r="R2000" i="1"/>
  <c r="R1999" i="1"/>
  <c r="R1998" i="1"/>
  <c r="R1997" i="1"/>
  <c r="R1996" i="1"/>
  <c r="R1995" i="1"/>
  <c r="R1994" i="1"/>
  <c r="R1993" i="1"/>
  <c r="R1992" i="1"/>
  <c r="R1991" i="1"/>
  <c r="R1990" i="1"/>
  <c r="R1989" i="1"/>
  <c r="R1988" i="1"/>
  <c r="R1987" i="1"/>
  <c r="R1986" i="1"/>
  <c r="R1985" i="1"/>
  <c r="R1984" i="1"/>
  <c r="R1983" i="1"/>
  <c r="R1982" i="1"/>
  <c r="R1981" i="1"/>
  <c r="R1980" i="1"/>
  <c r="R1979" i="1"/>
  <c r="R1978" i="1"/>
  <c r="R1977" i="1"/>
  <c r="R1976" i="1"/>
  <c r="R1975" i="1"/>
  <c r="R1974" i="1"/>
  <c r="R1973" i="1"/>
  <c r="R1972" i="1"/>
  <c r="R1971" i="1"/>
  <c r="R1970" i="1"/>
  <c r="R1969" i="1"/>
  <c r="R1968" i="1"/>
  <c r="R1967" i="1"/>
  <c r="R1966" i="1"/>
  <c r="R1965" i="1"/>
  <c r="R1964" i="1"/>
  <c r="R1963" i="1"/>
  <c r="R1962" i="1"/>
  <c r="R1961" i="1"/>
  <c r="R1960" i="1"/>
  <c r="R1959" i="1"/>
  <c r="R1958" i="1"/>
  <c r="R1957" i="1"/>
  <c r="R1956" i="1"/>
  <c r="R1955" i="1"/>
  <c r="R1954" i="1"/>
  <c r="R1953" i="1"/>
  <c r="R1952" i="1"/>
  <c r="R1951" i="1"/>
  <c r="R1950" i="1"/>
  <c r="R1949" i="1"/>
  <c r="R1948" i="1"/>
  <c r="R1947" i="1"/>
  <c r="R1946" i="1"/>
  <c r="R1945" i="1"/>
  <c r="R1944" i="1"/>
  <c r="R1943" i="1"/>
  <c r="R1942" i="1"/>
  <c r="R1941" i="1"/>
  <c r="R1940" i="1"/>
  <c r="R1939" i="1"/>
  <c r="R1938" i="1"/>
  <c r="R1937" i="1"/>
  <c r="R1936" i="1"/>
  <c r="R1935" i="1"/>
  <c r="R1934" i="1"/>
  <c r="R1933" i="1"/>
  <c r="R1932" i="1"/>
  <c r="R1931" i="1"/>
  <c r="R1930" i="1"/>
  <c r="R1929" i="1"/>
  <c r="R1928" i="1"/>
  <c r="R1927" i="1"/>
  <c r="R1926" i="1"/>
  <c r="R1925" i="1"/>
  <c r="R1924" i="1"/>
  <c r="R1923" i="1"/>
  <c r="R1922" i="1"/>
  <c r="R1921" i="1"/>
  <c r="R1920" i="1"/>
  <c r="R1919" i="1"/>
  <c r="R1918" i="1"/>
  <c r="R1917" i="1"/>
  <c r="R1916" i="1"/>
  <c r="R1915" i="1"/>
  <c r="R1914" i="1"/>
  <c r="R1913" i="1"/>
  <c r="R1912" i="1"/>
  <c r="R1911" i="1"/>
  <c r="R1910" i="1"/>
  <c r="R1909" i="1"/>
  <c r="R1908" i="1"/>
  <c r="R1907" i="1"/>
  <c r="R1906" i="1"/>
  <c r="R1905" i="1"/>
  <c r="R1904" i="1"/>
  <c r="R1903" i="1"/>
  <c r="R1902" i="1"/>
  <c r="R1901" i="1"/>
  <c r="R1900" i="1"/>
  <c r="R1899" i="1"/>
  <c r="R1898" i="1"/>
  <c r="R1897" i="1"/>
  <c r="R1896" i="1"/>
  <c r="R1895" i="1"/>
  <c r="R1894" i="1"/>
  <c r="R1893" i="1"/>
  <c r="R1892" i="1"/>
  <c r="R1891" i="1"/>
  <c r="R1890" i="1"/>
  <c r="R1889" i="1"/>
  <c r="R1888" i="1"/>
  <c r="R1887" i="1"/>
  <c r="R1886" i="1"/>
  <c r="R1885" i="1"/>
  <c r="R1884" i="1"/>
  <c r="R1883" i="1"/>
  <c r="R1882" i="1"/>
  <c r="R1881" i="1"/>
  <c r="R1880" i="1"/>
  <c r="R1879" i="1"/>
  <c r="R1878" i="1"/>
  <c r="R1877" i="1"/>
  <c r="R1876" i="1"/>
  <c r="R1875" i="1"/>
  <c r="R1874" i="1"/>
  <c r="R1873" i="1"/>
  <c r="R1872" i="1"/>
  <c r="R1871" i="1"/>
  <c r="R1870" i="1"/>
  <c r="R1869" i="1"/>
  <c r="R1868" i="1"/>
  <c r="R1867" i="1"/>
  <c r="R1866" i="1"/>
  <c r="R1865" i="1"/>
  <c r="R1864" i="1"/>
  <c r="R1863" i="1"/>
  <c r="R1862" i="1"/>
  <c r="R1861" i="1"/>
  <c r="R1860" i="1"/>
  <c r="R1859" i="1"/>
  <c r="R1858" i="1"/>
  <c r="R1857" i="1"/>
  <c r="R1856" i="1"/>
  <c r="R1855" i="1"/>
  <c r="R1854" i="1"/>
  <c r="R1853" i="1"/>
  <c r="R1852" i="1"/>
  <c r="R1851" i="1"/>
  <c r="R1850" i="1"/>
  <c r="R1849" i="1"/>
  <c r="R1848" i="1"/>
  <c r="R1847" i="1"/>
  <c r="R1846" i="1"/>
  <c r="R1845" i="1"/>
  <c r="R1844" i="1"/>
  <c r="R1843" i="1"/>
  <c r="R1842" i="1"/>
  <c r="R1841" i="1"/>
  <c r="R1840" i="1"/>
  <c r="R1839" i="1"/>
  <c r="R1838" i="1"/>
  <c r="R1837" i="1"/>
  <c r="R1836" i="1"/>
  <c r="R1835" i="1"/>
  <c r="R1834" i="1"/>
  <c r="R1833" i="1"/>
  <c r="R1832" i="1"/>
  <c r="R1831" i="1"/>
  <c r="R1830" i="1"/>
  <c r="R1829" i="1"/>
  <c r="R1828" i="1"/>
  <c r="R1827" i="1"/>
  <c r="R1826" i="1"/>
  <c r="R1825" i="1"/>
  <c r="R1824" i="1"/>
  <c r="R1823" i="1"/>
  <c r="R1822" i="1"/>
  <c r="R1821" i="1"/>
  <c r="R1820" i="1"/>
  <c r="R1819" i="1"/>
  <c r="R1818" i="1"/>
  <c r="R1817" i="1"/>
  <c r="R1816" i="1"/>
  <c r="R1815" i="1"/>
  <c r="R1814" i="1"/>
  <c r="R1813" i="1"/>
  <c r="R1812" i="1"/>
  <c r="R1811" i="1"/>
  <c r="R1810" i="1"/>
  <c r="R1809" i="1"/>
  <c r="R1808" i="1"/>
  <c r="R1807" i="1"/>
  <c r="R1806" i="1"/>
  <c r="R1805" i="1"/>
  <c r="R1804" i="1"/>
  <c r="R1803" i="1"/>
  <c r="R1802" i="1"/>
  <c r="R1801" i="1"/>
  <c r="R1800" i="1"/>
  <c r="R1799" i="1"/>
  <c r="R1798" i="1"/>
  <c r="R1797" i="1"/>
  <c r="R1796" i="1"/>
  <c r="R1795" i="1"/>
  <c r="R1794" i="1"/>
  <c r="R1793" i="1"/>
  <c r="R1792" i="1"/>
  <c r="R1791" i="1"/>
  <c r="R1790" i="1"/>
  <c r="R1789" i="1"/>
  <c r="R1788" i="1"/>
  <c r="R1787" i="1"/>
  <c r="R1786" i="1"/>
  <c r="R1785" i="1"/>
  <c r="R1784" i="1"/>
  <c r="R1783" i="1"/>
  <c r="R1782" i="1"/>
  <c r="R1781" i="1"/>
  <c r="R1780" i="1"/>
  <c r="R1779" i="1"/>
  <c r="R1778" i="1"/>
  <c r="R1777" i="1"/>
  <c r="R1776" i="1"/>
  <c r="R1775" i="1"/>
  <c r="R1774" i="1"/>
  <c r="R1773" i="1"/>
  <c r="R1772" i="1"/>
  <c r="R1771" i="1"/>
  <c r="R1770" i="1"/>
  <c r="R1769" i="1"/>
  <c r="R1768" i="1"/>
  <c r="R1767" i="1"/>
  <c r="R1766" i="1"/>
  <c r="R1765" i="1"/>
  <c r="R1764" i="1"/>
  <c r="R1763" i="1"/>
  <c r="R1762" i="1"/>
  <c r="R1761" i="1"/>
  <c r="R1760" i="1"/>
  <c r="R1759" i="1"/>
  <c r="R1758" i="1"/>
  <c r="R1757" i="1"/>
  <c r="R1756" i="1"/>
  <c r="R1755" i="1"/>
  <c r="R1754" i="1"/>
  <c r="R1753" i="1"/>
  <c r="R1752" i="1"/>
  <c r="R1751" i="1"/>
  <c r="R1750" i="1"/>
  <c r="R1749" i="1"/>
  <c r="R1748" i="1"/>
  <c r="R1747" i="1"/>
  <c r="R1746" i="1"/>
  <c r="R1745" i="1"/>
  <c r="R1744" i="1"/>
  <c r="R1743" i="1"/>
  <c r="R1742" i="1"/>
  <c r="R1741" i="1"/>
  <c r="R1740" i="1"/>
  <c r="R1739" i="1"/>
  <c r="R1738" i="1"/>
  <c r="R1737" i="1"/>
  <c r="R1736" i="1"/>
  <c r="R1735" i="1"/>
  <c r="R1734" i="1"/>
  <c r="R1733" i="1"/>
  <c r="R1732" i="1"/>
  <c r="R1731" i="1"/>
  <c r="R1730" i="1"/>
  <c r="R1729" i="1"/>
  <c r="R1728" i="1"/>
  <c r="R1727" i="1"/>
  <c r="R1726" i="1"/>
  <c r="R1725" i="1"/>
  <c r="R1724" i="1"/>
  <c r="R1723" i="1"/>
  <c r="R1722" i="1"/>
  <c r="R1721" i="1"/>
  <c r="R1720" i="1"/>
  <c r="R1719" i="1"/>
  <c r="R1718" i="1"/>
  <c r="R1717" i="1"/>
  <c r="R1716" i="1"/>
  <c r="R1715" i="1"/>
  <c r="R1714" i="1"/>
  <c r="R1713" i="1"/>
  <c r="R1712" i="1"/>
  <c r="R1711" i="1"/>
  <c r="R1710" i="1"/>
  <c r="R1709" i="1"/>
  <c r="R1708" i="1"/>
  <c r="R1707" i="1"/>
  <c r="R1706" i="1"/>
  <c r="R1705" i="1"/>
  <c r="R1704" i="1"/>
  <c r="R1703" i="1"/>
  <c r="R1702" i="1"/>
  <c r="R1701" i="1"/>
  <c r="R1700" i="1"/>
  <c r="R1699" i="1"/>
  <c r="R1698" i="1"/>
  <c r="R1697" i="1"/>
  <c r="R1696" i="1"/>
  <c r="R1695" i="1"/>
  <c r="R1694" i="1"/>
  <c r="R1693" i="1"/>
  <c r="R1692" i="1"/>
  <c r="R1691" i="1"/>
  <c r="R1690" i="1"/>
  <c r="R1689" i="1"/>
  <c r="R1688" i="1"/>
  <c r="R1687" i="1"/>
  <c r="R1686" i="1"/>
  <c r="R1685" i="1"/>
  <c r="R1684" i="1"/>
  <c r="R1683" i="1"/>
  <c r="R1682" i="1"/>
  <c r="R1681" i="1"/>
  <c r="R1680" i="1"/>
  <c r="R1679" i="1"/>
  <c r="R1678" i="1"/>
  <c r="R1677" i="1"/>
  <c r="R1676" i="1"/>
  <c r="R1675" i="1"/>
  <c r="R1674" i="1"/>
  <c r="R1673" i="1"/>
  <c r="R1672" i="1"/>
  <c r="R1671" i="1"/>
  <c r="R1670" i="1"/>
  <c r="R1669" i="1"/>
  <c r="R1668" i="1"/>
  <c r="R1667" i="1"/>
  <c r="R1666" i="1"/>
  <c r="R1665" i="1"/>
  <c r="R1664" i="1"/>
  <c r="R1663" i="1"/>
  <c r="R1662" i="1"/>
  <c r="R1661" i="1"/>
  <c r="R1660" i="1"/>
  <c r="R1659" i="1"/>
  <c r="R1658" i="1"/>
  <c r="R1657" i="1"/>
  <c r="R1656" i="1"/>
  <c r="R1655" i="1"/>
  <c r="R1654" i="1"/>
  <c r="R1653" i="1"/>
  <c r="R1652" i="1"/>
  <c r="R1651" i="1"/>
  <c r="R1650" i="1"/>
  <c r="R1649" i="1"/>
  <c r="R1648" i="1"/>
  <c r="R1647" i="1"/>
  <c r="R1646" i="1"/>
  <c r="R1645" i="1"/>
  <c r="R1644" i="1"/>
  <c r="R1643" i="1"/>
  <c r="R1642" i="1"/>
  <c r="R1641" i="1"/>
  <c r="R1640" i="1"/>
  <c r="R1639" i="1"/>
  <c r="R1638" i="1"/>
  <c r="R1637" i="1"/>
  <c r="R1636" i="1"/>
  <c r="R1635" i="1"/>
  <c r="R1634" i="1"/>
  <c r="R1633" i="1"/>
  <c r="R1632" i="1"/>
  <c r="R1631" i="1"/>
  <c r="R1630" i="1"/>
  <c r="R1629" i="1"/>
  <c r="R1628" i="1"/>
  <c r="R1627" i="1"/>
  <c r="R1626" i="1"/>
  <c r="R1625" i="1"/>
  <c r="R1624" i="1"/>
  <c r="R1623" i="1"/>
  <c r="R1622" i="1"/>
  <c r="R1621" i="1"/>
  <c r="R1620" i="1"/>
  <c r="R1619" i="1"/>
  <c r="R1618" i="1"/>
  <c r="R1617" i="1"/>
  <c r="R1616" i="1"/>
  <c r="R1615" i="1"/>
  <c r="R1614" i="1"/>
  <c r="R1613" i="1"/>
  <c r="R1612" i="1"/>
  <c r="R1611" i="1"/>
  <c r="R1610" i="1"/>
  <c r="R1609" i="1"/>
  <c r="R1608" i="1"/>
  <c r="R1607" i="1"/>
  <c r="R1606" i="1"/>
  <c r="R1605" i="1"/>
  <c r="R1604" i="1"/>
  <c r="R1603" i="1"/>
  <c r="R1602" i="1"/>
  <c r="R1601" i="1"/>
  <c r="R1600" i="1"/>
  <c r="R1599" i="1"/>
  <c r="R1598" i="1"/>
  <c r="R1597" i="1"/>
  <c r="R1596" i="1"/>
  <c r="R1595" i="1"/>
  <c r="R1594" i="1"/>
  <c r="R1593" i="1"/>
  <c r="R1592" i="1"/>
  <c r="R1591" i="1"/>
  <c r="R1590" i="1"/>
  <c r="R1589" i="1"/>
  <c r="R1588" i="1"/>
  <c r="R1587" i="1"/>
  <c r="R1586" i="1"/>
  <c r="R1585" i="1"/>
  <c r="R1584" i="1"/>
  <c r="R1583" i="1"/>
  <c r="R1582" i="1"/>
  <c r="R1581" i="1"/>
  <c r="R1580" i="1"/>
  <c r="R1579" i="1"/>
  <c r="R1578" i="1"/>
  <c r="R1577" i="1"/>
  <c r="R1576" i="1"/>
  <c r="R1575" i="1"/>
  <c r="R1574" i="1"/>
  <c r="R1573" i="1"/>
  <c r="R1572" i="1"/>
  <c r="R1571" i="1"/>
  <c r="R1570" i="1"/>
  <c r="R1569" i="1"/>
  <c r="R1568" i="1"/>
  <c r="R1567" i="1"/>
  <c r="R1566" i="1"/>
  <c r="R1565" i="1"/>
  <c r="R1564" i="1"/>
  <c r="R1563" i="1"/>
  <c r="R1562" i="1"/>
  <c r="R1561" i="1"/>
  <c r="R1560" i="1"/>
  <c r="R1559" i="1"/>
  <c r="R1558" i="1"/>
  <c r="R1557" i="1"/>
  <c r="R1556" i="1"/>
  <c r="R1555" i="1"/>
  <c r="R1554" i="1"/>
  <c r="R1553" i="1"/>
  <c r="R1552" i="1"/>
  <c r="R1551" i="1"/>
  <c r="R1550" i="1"/>
  <c r="R1549" i="1"/>
  <c r="R1548" i="1"/>
  <c r="R1547" i="1"/>
  <c r="R1546" i="1"/>
  <c r="R1545" i="1"/>
  <c r="R1544" i="1"/>
  <c r="R1543" i="1"/>
  <c r="R1542" i="1"/>
  <c r="R1541" i="1"/>
  <c r="R1540" i="1"/>
  <c r="R1539" i="1"/>
  <c r="R1538" i="1"/>
  <c r="R1537" i="1"/>
  <c r="R1536" i="1"/>
  <c r="R1535" i="1"/>
  <c r="R1534" i="1"/>
  <c r="R1533" i="1"/>
  <c r="R1532" i="1"/>
  <c r="R1531" i="1"/>
  <c r="R1530" i="1"/>
  <c r="R1529" i="1"/>
  <c r="R1528" i="1"/>
  <c r="R1527" i="1"/>
  <c r="R1526" i="1"/>
  <c r="R1525" i="1"/>
  <c r="R1524" i="1"/>
  <c r="R1523" i="1"/>
  <c r="R1522" i="1"/>
  <c r="R1521" i="1"/>
  <c r="R1520" i="1"/>
  <c r="R1519" i="1"/>
  <c r="R1518" i="1"/>
  <c r="R1517" i="1"/>
  <c r="R1516" i="1"/>
  <c r="R1515" i="1"/>
  <c r="R1514" i="1"/>
  <c r="R1513" i="1"/>
  <c r="R1512" i="1"/>
  <c r="R1511" i="1"/>
  <c r="R1510" i="1"/>
  <c r="R1509" i="1"/>
  <c r="R1508" i="1"/>
  <c r="R1507" i="1"/>
  <c r="R1506" i="1"/>
  <c r="R1505" i="1"/>
  <c r="R1504" i="1"/>
  <c r="R1503" i="1"/>
  <c r="R1502" i="1"/>
  <c r="R1501" i="1"/>
  <c r="R1500" i="1"/>
  <c r="R1499" i="1"/>
  <c r="R1498" i="1"/>
  <c r="R1497" i="1"/>
  <c r="R1496" i="1"/>
  <c r="R1495" i="1"/>
  <c r="R1494" i="1"/>
  <c r="R1493" i="1"/>
  <c r="R1492" i="1"/>
  <c r="R1491" i="1"/>
  <c r="R1490" i="1"/>
  <c r="R1489" i="1"/>
  <c r="R1488" i="1"/>
  <c r="R1487" i="1"/>
  <c r="R1486" i="1"/>
  <c r="R1485" i="1"/>
  <c r="R1484" i="1"/>
  <c r="R1483" i="1"/>
  <c r="R1482" i="1"/>
  <c r="R1481" i="1"/>
  <c r="R1480" i="1"/>
  <c r="R1479" i="1"/>
  <c r="R1478" i="1"/>
  <c r="R1477" i="1"/>
  <c r="R1476" i="1"/>
  <c r="R1475" i="1"/>
  <c r="R1474" i="1"/>
  <c r="R1473" i="1"/>
  <c r="R1472" i="1"/>
  <c r="R1471" i="1"/>
  <c r="R1470" i="1"/>
  <c r="R1469" i="1"/>
  <c r="R1468" i="1"/>
  <c r="R1467" i="1"/>
  <c r="R1466" i="1"/>
  <c r="R1465" i="1"/>
  <c r="R1464" i="1"/>
  <c r="R1463" i="1"/>
  <c r="R1462" i="1"/>
  <c r="R1461" i="1"/>
  <c r="R1460" i="1"/>
  <c r="R1459" i="1"/>
  <c r="R1458" i="1"/>
  <c r="R1457" i="1"/>
  <c r="R1456" i="1"/>
  <c r="R1455" i="1"/>
  <c r="R1454" i="1"/>
  <c r="R1453" i="1"/>
  <c r="R1452" i="1"/>
  <c r="R1451" i="1"/>
  <c r="R1450" i="1"/>
  <c r="R1449" i="1"/>
  <c r="R1448" i="1"/>
  <c r="R1447" i="1"/>
  <c r="R1446" i="1"/>
  <c r="R1445" i="1"/>
  <c r="R1444" i="1"/>
  <c r="R1443" i="1"/>
  <c r="R1442" i="1"/>
  <c r="R1441" i="1"/>
  <c r="R1440" i="1"/>
  <c r="R1439" i="1"/>
  <c r="R1438" i="1"/>
  <c r="R1437" i="1"/>
  <c r="R1436" i="1"/>
  <c r="R1435" i="1"/>
  <c r="R1434" i="1"/>
  <c r="R1433" i="1"/>
  <c r="R1432" i="1"/>
  <c r="R1431" i="1"/>
  <c r="R1430" i="1"/>
  <c r="R1429" i="1"/>
  <c r="R1428" i="1"/>
  <c r="R1427" i="1"/>
  <c r="R1426" i="1"/>
  <c r="R1425" i="1"/>
  <c r="R1424" i="1"/>
  <c r="R1423" i="1"/>
  <c r="R1422" i="1"/>
  <c r="R1421" i="1"/>
  <c r="R1420" i="1"/>
  <c r="R1419" i="1"/>
  <c r="R1418" i="1"/>
  <c r="R1417" i="1"/>
  <c r="R1416" i="1"/>
  <c r="R1415" i="1"/>
  <c r="R1414" i="1"/>
  <c r="R1413" i="1"/>
  <c r="R1412" i="1"/>
  <c r="R1411" i="1"/>
  <c r="R1410" i="1"/>
  <c r="R1409" i="1"/>
  <c r="R1408" i="1"/>
  <c r="R1407" i="1"/>
  <c r="R1406" i="1"/>
  <c r="R1405" i="1"/>
  <c r="R1404" i="1"/>
  <c r="R1403" i="1"/>
  <c r="R1402" i="1"/>
  <c r="R1401" i="1"/>
  <c r="R1400" i="1"/>
  <c r="R1399" i="1"/>
  <c r="R1398" i="1"/>
  <c r="R1397" i="1"/>
  <c r="R1396" i="1"/>
  <c r="R1395" i="1"/>
  <c r="R1394" i="1"/>
  <c r="R1393" i="1"/>
  <c r="R1392" i="1"/>
  <c r="R1391" i="1"/>
  <c r="R1390" i="1"/>
  <c r="R1389" i="1"/>
  <c r="R1388" i="1"/>
  <c r="R1387" i="1"/>
  <c r="R1386" i="1"/>
  <c r="R1385" i="1"/>
  <c r="R1384" i="1"/>
  <c r="R1383" i="1"/>
  <c r="R1382" i="1"/>
  <c r="R1381" i="1"/>
  <c r="R1380" i="1"/>
  <c r="R1379" i="1"/>
  <c r="R1378" i="1"/>
  <c r="R1377" i="1"/>
  <c r="R1376" i="1"/>
  <c r="R1375" i="1"/>
  <c r="R1374" i="1"/>
  <c r="R1373" i="1"/>
  <c r="R1372" i="1"/>
  <c r="R1371" i="1"/>
  <c r="R1370" i="1"/>
  <c r="R1369" i="1"/>
  <c r="R1368" i="1"/>
  <c r="R1367" i="1"/>
  <c r="R1366" i="1"/>
  <c r="R1365" i="1"/>
  <c r="R1364" i="1"/>
  <c r="R1363" i="1"/>
  <c r="R1362" i="1"/>
  <c r="R1361" i="1"/>
  <c r="R1360" i="1"/>
  <c r="R1359" i="1"/>
  <c r="R1358" i="1"/>
  <c r="R1357" i="1"/>
  <c r="R1356" i="1"/>
  <c r="R1355" i="1"/>
  <c r="R1354" i="1"/>
  <c r="R1353" i="1"/>
  <c r="R1352" i="1"/>
  <c r="R1351" i="1"/>
  <c r="R1350" i="1"/>
  <c r="R1349" i="1"/>
  <c r="R1348" i="1"/>
  <c r="R1347" i="1"/>
  <c r="R1346" i="1"/>
  <c r="R1345" i="1"/>
  <c r="R1344" i="1"/>
  <c r="R1343" i="1"/>
  <c r="R1342" i="1"/>
  <c r="R1341" i="1"/>
  <c r="R1340" i="1"/>
  <c r="R1339" i="1"/>
  <c r="R1338" i="1"/>
  <c r="R1337" i="1"/>
  <c r="R1336" i="1"/>
  <c r="R1335" i="1"/>
  <c r="R1334" i="1"/>
  <c r="R1333" i="1"/>
  <c r="R1332" i="1"/>
  <c r="R1331" i="1"/>
  <c r="R1330" i="1"/>
  <c r="R1329" i="1"/>
  <c r="R1328" i="1"/>
  <c r="R1327" i="1"/>
  <c r="R1326" i="1"/>
  <c r="R1325" i="1"/>
  <c r="R1324" i="1"/>
  <c r="R1323" i="1"/>
  <c r="R1322" i="1"/>
  <c r="R1321" i="1"/>
  <c r="R1320" i="1"/>
  <c r="R1319" i="1"/>
  <c r="R1318" i="1"/>
  <c r="R1317" i="1"/>
  <c r="R1316" i="1"/>
  <c r="R1315" i="1"/>
  <c r="R1314" i="1"/>
  <c r="R1313" i="1"/>
  <c r="R1312" i="1"/>
  <c r="R1311" i="1"/>
  <c r="R1310" i="1"/>
  <c r="R1309" i="1"/>
  <c r="R1308" i="1"/>
  <c r="R1307" i="1"/>
  <c r="R1306" i="1"/>
  <c r="R1305" i="1"/>
  <c r="R1304" i="1"/>
  <c r="R1303" i="1"/>
  <c r="R1302" i="1"/>
  <c r="R1301" i="1"/>
  <c r="R1300" i="1"/>
  <c r="R1299" i="1"/>
  <c r="R1298" i="1"/>
  <c r="R1297" i="1"/>
  <c r="R1296" i="1"/>
  <c r="R1295" i="1"/>
  <c r="R1294" i="1"/>
  <c r="R1293" i="1"/>
  <c r="R1292" i="1"/>
  <c r="R1291" i="1"/>
  <c r="R1290" i="1"/>
  <c r="R1289" i="1"/>
  <c r="R1288" i="1"/>
  <c r="R1287" i="1"/>
  <c r="R1286" i="1"/>
  <c r="R1285" i="1"/>
  <c r="R1284" i="1"/>
  <c r="R1283" i="1"/>
  <c r="R1282" i="1"/>
  <c r="R1281" i="1"/>
  <c r="R1280" i="1"/>
  <c r="R1279" i="1"/>
  <c r="R1278" i="1"/>
  <c r="R1277" i="1"/>
  <c r="R1276" i="1"/>
  <c r="R1275" i="1"/>
  <c r="R1274" i="1"/>
  <c r="R1273" i="1"/>
  <c r="R1272" i="1"/>
  <c r="R1271" i="1"/>
  <c r="R1270" i="1"/>
  <c r="R1269" i="1"/>
  <c r="R1268" i="1"/>
  <c r="R1267" i="1"/>
  <c r="R1266" i="1"/>
  <c r="R1265" i="1"/>
  <c r="R1264" i="1"/>
  <c r="R1263" i="1"/>
  <c r="R1262" i="1"/>
  <c r="R1261" i="1"/>
  <c r="R1260" i="1"/>
  <c r="R1259" i="1"/>
  <c r="R1258" i="1"/>
  <c r="R1257" i="1"/>
  <c r="R1256" i="1"/>
  <c r="R1255" i="1"/>
  <c r="R1254" i="1"/>
  <c r="R1253" i="1"/>
  <c r="R1252" i="1"/>
  <c r="R1251" i="1"/>
  <c r="R1250" i="1"/>
  <c r="R1249" i="1"/>
  <c r="R1248" i="1"/>
  <c r="R1247" i="1"/>
  <c r="R1246" i="1"/>
  <c r="R1245" i="1"/>
  <c r="R1244" i="1"/>
  <c r="R1243" i="1"/>
  <c r="R1242" i="1"/>
  <c r="R1241" i="1"/>
  <c r="R1240" i="1"/>
  <c r="R1239" i="1"/>
  <c r="R1238" i="1"/>
  <c r="R1237" i="1"/>
  <c r="R1236" i="1"/>
  <c r="R1235" i="1"/>
  <c r="R1234" i="1"/>
  <c r="R1233" i="1"/>
  <c r="R1232" i="1"/>
  <c r="R1231" i="1"/>
  <c r="R1230" i="1"/>
  <c r="R1229" i="1"/>
  <c r="R1228" i="1"/>
  <c r="R1227" i="1"/>
  <c r="R1226" i="1"/>
  <c r="R1225" i="1"/>
  <c r="R1224" i="1"/>
  <c r="R1223" i="1"/>
  <c r="R1222" i="1"/>
  <c r="R1221" i="1"/>
  <c r="R1220" i="1"/>
  <c r="R1219" i="1"/>
  <c r="R1218" i="1"/>
  <c r="R1217" i="1"/>
  <c r="R1216" i="1"/>
  <c r="R1215" i="1"/>
  <c r="R1214" i="1"/>
  <c r="R1213" i="1"/>
  <c r="R1212" i="1"/>
  <c r="R1211" i="1"/>
  <c r="R1210" i="1"/>
  <c r="R1209" i="1"/>
  <c r="R1208" i="1"/>
  <c r="R1207" i="1"/>
  <c r="R1206" i="1"/>
  <c r="R1205" i="1"/>
  <c r="R1204" i="1"/>
  <c r="R1203" i="1"/>
  <c r="R1202" i="1"/>
  <c r="R1201" i="1"/>
  <c r="R1200" i="1"/>
  <c r="R1199" i="1"/>
  <c r="R1198" i="1"/>
  <c r="R1197" i="1"/>
  <c r="R1196" i="1"/>
  <c r="R1195" i="1"/>
  <c r="R1194" i="1"/>
  <c r="R1193" i="1"/>
  <c r="R1192" i="1"/>
  <c r="R1191" i="1"/>
  <c r="R1190" i="1"/>
  <c r="R1189" i="1"/>
  <c r="R1188" i="1"/>
  <c r="R1187" i="1"/>
  <c r="R1186" i="1"/>
  <c r="R1185" i="1"/>
  <c r="R1184" i="1"/>
  <c r="R1183" i="1"/>
  <c r="R1182" i="1"/>
  <c r="R1181" i="1"/>
  <c r="R1180" i="1"/>
  <c r="R1179" i="1"/>
  <c r="R1178" i="1"/>
  <c r="R1177" i="1"/>
  <c r="R1176" i="1"/>
  <c r="R1175" i="1"/>
  <c r="R1174" i="1"/>
  <c r="R1173" i="1"/>
  <c r="R1172" i="1"/>
  <c r="R1171" i="1"/>
  <c r="R1170" i="1"/>
  <c r="R1169" i="1"/>
  <c r="R1168" i="1"/>
  <c r="R1167" i="1"/>
  <c r="R1166" i="1"/>
  <c r="R1165" i="1"/>
  <c r="R1164" i="1"/>
  <c r="R1163" i="1"/>
  <c r="R1162" i="1"/>
  <c r="R1161" i="1"/>
  <c r="R1160" i="1"/>
  <c r="R1159" i="1"/>
  <c r="R1158" i="1"/>
  <c r="R1157" i="1"/>
  <c r="R1156" i="1"/>
  <c r="R1155" i="1"/>
  <c r="R1154" i="1"/>
  <c r="R1153" i="1"/>
  <c r="R1152" i="1"/>
  <c r="R1151" i="1"/>
  <c r="R1150" i="1"/>
  <c r="R1149" i="1"/>
  <c r="R1148" i="1"/>
  <c r="R1147" i="1"/>
  <c r="R1146" i="1"/>
  <c r="R1145" i="1"/>
  <c r="R1144" i="1"/>
  <c r="R1143" i="1"/>
  <c r="R1142" i="1"/>
  <c r="R1141" i="1"/>
  <c r="R1140" i="1"/>
  <c r="R1139" i="1"/>
  <c r="R1138" i="1"/>
  <c r="R1137" i="1"/>
  <c r="R1136" i="1"/>
  <c r="R1135" i="1"/>
  <c r="R1134" i="1"/>
  <c r="R1133" i="1"/>
  <c r="R1132" i="1"/>
  <c r="R1131" i="1"/>
  <c r="R1130" i="1"/>
  <c r="R1129" i="1"/>
  <c r="R1128" i="1"/>
  <c r="R1127" i="1"/>
  <c r="R1126" i="1"/>
  <c r="R1125" i="1"/>
  <c r="R1124" i="1"/>
  <c r="R1123" i="1"/>
  <c r="R1122" i="1"/>
  <c r="R1121" i="1"/>
  <c r="R1120" i="1"/>
  <c r="R1119" i="1"/>
  <c r="R1118" i="1"/>
  <c r="R1117" i="1"/>
  <c r="R1116" i="1"/>
  <c r="R1115" i="1"/>
  <c r="R1114" i="1"/>
  <c r="R1113" i="1"/>
  <c r="R1112" i="1"/>
  <c r="R1111" i="1"/>
  <c r="R1110" i="1"/>
  <c r="R1109" i="1"/>
  <c r="R1108" i="1"/>
  <c r="R1107" i="1"/>
  <c r="R1106" i="1"/>
  <c r="R1105" i="1"/>
  <c r="R1104" i="1"/>
  <c r="R1103" i="1"/>
  <c r="R1102" i="1"/>
  <c r="R1101" i="1"/>
  <c r="R1100" i="1"/>
  <c r="R1099" i="1"/>
  <c r="R1098" i="1"/>
  <c r="R1097" i="1"/>
  <c r="R1096" i="1"/>
  <c r="R1095" i="1"/>
  <c r="R1094" i="1"/>
  <c r="R1093" i="1"/>
  <c r="R1092" i="1"/>
  <c r="R1091" i="1"/>
  <c r="R1090" i="1"/>
  <c r="R1089" i="1"/>
  <c r="R1088" i="1"/>
  <c r="R1087" i="1"/>
  <c r="R1086" i="1"/>
  <c r="R1085" i="1"/>
  <c r="R1084" i="1"/>
  <c r="R1083" i="1"/>
  <c r="R1082" i="1"/>
  <c r="R1081" i="1"/>
  <c r="R1080" i="1"/>
  <c r="R1079" i="1"/>
  <c r="R1078" i="1"/>
  <c r="R1077" i="1"/>
  <c r="R1076" i="1"/>
  <c r="R1075" i="1"/>
  <c r="R1074" i="1"/>
  <c r="R1073" i="1"/>
  <c r="R1072" i="1"/>
  <c r="R1071" i="1"/>
  <c r="R1070" i="1"/>
  <c r="R1069" i="1"/>
  <c r="R1068" i="1"/>
  <c r="R1067" i="1"/>
  <c r="R1066" i="1"/>
  <c r="R1065" i="1"/>
  <c r="R1064" i="1"/>
  <c r="R1063" i="1"/>
  <c r="R1062" i="1"/>
  <c r="R1061" i="1"/>
  <c r="R1060" i="1"/>
  <c r="R1059" i="1"/>
  <c r="R1058" i="1"/>
  <c r="R1057" i="1"/>
  <c r="R1056" i="1"/>
  <c r="R1055" i="1"/>
  <c r="R1054" i="1"/>
  <c r="R1053" i="1"/>
  <c r="R1052" i="1"/>
  <c r="R1051" i="1"/>
  <c r="R1050" i="1"/>
  <c r="R1049" i="1"/>
  <c r="R1048" i="1"/>
  <c r="R1047" i="1"/>
  <c r="R1046" i="1"/>
  <c r="R1045" i="1"/>
  <c r="R1044" i="1"/>
  <c r="R1043" i="1"/>
  <c r="R1042" i="1"/>
  <c r="R1041" i="1"/>
  <c r="R1040" i="1"/>
  <c r="R1039" i="1"/>
  <c r="R1038" i="1"/>
  <c r="R1037" i="1"/>
  <c r="R1036" i="1"/>
  <c r="R1035" i="1"/>
  <c r="R1034" i="1"/>
  <c r="R1033" i="1"/>
  <c r="R1032" i="1"/>
  <c r="R1031" i="1"/>
  <c r="R1030" i="1"/>
  <c r="R1029" i="1"/>
  <c r="R1028" i="1"/>
  <c r="R1027" i="1"/>
  <c r="R1026" i="1"/>
  <c r="R1025" i="1"/>
  <c r="R1024" i="1"/>
  <c r="R1023" i="1"/>
  <c r="R1022" i="1"/>
  <c r="R1021" i="1"/>
  <c r="R1020" i="1"/>
  <c r="R1019" i="1"/>
  <c r="R1018" i="1"/>
  <c r="R1017" i="1"/>
  <c r="R1016" i="1"/>
  <c r="R1015" i="1"/>
  <c r="R1014" i="1"/>
  <c r="R1013" i="1"/>
  <c r="R1012" i="1"/>
  <c r="R1011" i="1"/>
  <c r="R1010" i="1"/>
  <c r="R1009" i="1"/>
  <c r="R1008" i="1"/>
  <c r="R1007" i="1"/>
  <c r="R1006" i="1"/>
  <c r="R1005" i="1"/>
  <c r="R1004" i="1"/>
  <c r="R1003" i="1"/>
  <c r="R1002" i="1"/>
  <c r="R1001" i="1"/>
  <c r="R1000" i="1"/>
  <c r="R999" i="1"/>
  <c r="R998" i="1"/>
  <c r="R997" i="1"/>
  <c r="R996" i="1"/>
  <c r="R995" i="1"/>
  <c r="R994" i="1"/>
  <c r="R993" i="1"/>
  <c r="R992" i="1"/>
  <c r="R991" i="1"/>
  <c r="R990" i="1"/>
  <c r="R989" i="1"/>
  <c r="R988" i="1"/>
  <c r="R987" i="1"/>
  <c r="R986" i="1"/>
  <c r="R985" i="1"/>
  <c r="R984" i="1"/>
  <c r="R983" i="1"/>
  <c r="R982" i="1"/>
  <c r="R981" i="1"/>
  <c r="R980" i="1"/>
  <c r="R979" i="1"/>
  <c r="R978" i="1"/>
  <c r="R977" i="1"/>
  <c r="R976" i="1"/>
  <c r="R975" i="1"/>
  <c r="R974" i="1"/>
  <c r="R973" i="1"/>
  <c r="R972" i="1"/>
  <c r="R971" i="1"/>
  <c r="R970" i="1"/>
  <c r="R969" i="1"/>
  <c r="R968" i="1"/>
  <c r="R967" i="1"/>
  <c r="R966" i="1"/>
  <c r="R965" i="1"/>
  <c r="R964" i="1"/>
  <c r="R963" i="1"/>
  <c r="R962" i="1"/>
  <c r="R961" i="1"/>
  <c r="R960" i="1"/>
  <c r="R959" i="1"/>
  <c r="R958" i="1"/>
  <c r="R957" i="1"/>
  <c r="R956" i="1"/>
  <c r="R955" i="1"/>
  <c r="R954" i="1"/>
  <c r="R953" i="1"/>
  <c r="R952" i="1"/>
  <c r="R951" i="1"/>
  <c r="R950" i="1"/>
  <c r="R949" i="1"/>
  <c r="R948" i="1"/>
  <c r="R947" i="1"/>
  <c r="R946" i="1"/>
  <c r="R945" i="1"/>
  <c r="R944" i="1"/>
  <c r="R943" i="1"/>
  <c r="R942" i="1"/>
  <c r="R941" i="1"/>
  <c r="R940" i="1"/>
  <c r="R939" i="1"/>
  <c r="R938" i="1"/>
  <c r="R937" i="1"/>
  <c r="R936" i="1"/>
  <c r="R935" i="1"/>
  <c r="R934" i="1"/>
  <c r="R933" i="1"/>
  <c r="R932" i="1"/>
  <c r="R931" i="1"/>
  <c r="R930" i="1"/>
  <c r="R929" i="1"/>
  <c r="R928" i="1"/>
  <c r="R927" i="1"/>
  <c r="R926" i="1"/>
  <c r="R925" i="1"/>
  <c r="R924" i="1"/>
  <c r="R923" i="1"/>
  <c r="R922" i="1"/>
  <c r="R921" i="1"/>
  <c r="R920" i="1"/>
  <c r="R919" i="1"/>
  <c r="R918" i="1"/>
  <c r="R917" i="1"/>
  <c r="R916" i="1"/>
  <c r="R915" i="1"/>
  <c r="R914" i="1"/>
  <c r="R913" i="1"/>
  <c r="R912" i="1"/>
  <c r="R911" i="1"/>
  <c r="R910" i="1"/>
  <c r="R909" i="1"/>
  <c r="R908" i="1"/>
  <c r="R907" i="1"/>
  <c r="R906" i="1"/>
  <c r="R905" i="1"/>
  <c r="R904" i="1"/>
  <c r="R903" i="1"/>
  <c r="R902" i="1"/>
  <c r="R901" i="1"/>
  <c r="R900" i="1"/>
  <c r="R899" i="1"/>
  <c r="R898" i="1"/>
  <c r="R897" i="1"/>
  <c r="R896" i="1"/>
  <c r="R895" i="1"/>
  <c r="R894" i="1"/>
  <c r="R893" i="1"/>
  <c r="R892" i="1"/>
  <c r="R891" i="1"/>
  <c r="R890" i="1"/>
  <c r="R889" i="1"/>
  <c r="R888" i="1"/>
  <c r="R887" i="1"/>
  <c r="R886" i="1"/>
  <c r="R885" i="1"/>
  <c r="R884" i="1"/>
  <c r="R883" i="1"/>
  <c r="R882" i="1"/>
  <c r="R881" i="1"/>
  <c r="R880" i="1"/>
  <c r="R879" i="1"/>
  <c r="R878" i="1"/>
  <c r="R877" i="1"/>
  <c r="R876" i="1"/>
  <c r="R875" i="1"/>
  <c r="R874" i="1"/>
  <c r="R873" i="1"/>
  <c r="R872" i="1"/>
  <c r="R871" i="1"/>
  <c r="R870" i="1"/>
  <c r="R869" i="1"/>
  <c r="R868" i="1"/>
  <c r="R867" i="1"/>
  <c r="R866" i="1"/>
  <c r="R865" i="1"/>
  <c r="R864" i="1"/>
  <c r="R863" i="1"/>
  <c r="R862" i="1"/>
  <c r="R861" i="1"/>
  <c r="R860" i="1"/>
  <c r="R859" i="1"/>
  <c r="R858" i="1"/>
  <c r="R857" i="1"/>
  <c r="R856" i="1"/>
  <c r="R855" i="1"/>
  <c r="R854" i="1"/>
  <c r="R853" i="1"/>
  <c r="R852" i="1"/>
  <c r="R851" i="1"/>
  <c r="R850" i="1"/>
  <c r="R849" i="1"/>
  <c r="R848" i="1"/>
  <c r="R847" i="1"/>
  <c r="R846" i="1"/>
  <c r="R845" i="1"/>
  <c r="R844" i="1"/>
  <c r="R843" i="1"/>
  <c r="R842" i="1"/>
  <c r="R841" i="1"/>
  <c r="R840" i="1"/>
  <c r="R839" i="1"/>
  <c r="R838" i="1"/>
  <c r="R837" i="1"/>
  <c r="R836" i="1"/>
  <c r="R835" i="1"/>
  <c r="R834" i="1"/>
  <c r="R833" i="1"/>
  <c r="R832" i="1"/>
  <c r="R831" i="1"/>
  <c r="R830" i="1"/>
  <c r="R829" i="1"/>
  <c r="R828" i="1"/>
  <c r="R827" i="1"/>
  <c r="R826" i="1"/>
  <c r="R825" i="1"/>
  <c r="R824" i="1"/>
  <c r="R823" i="1"/>
  <c r="R822" i="1"/>
  <c r="R821" i="1"/>
  <c r="R820" i="1"/>
  <c r="R819" i="1"/>
  <c r="R818" i="1"/>
  <c r="R817" i="1"/>
  <c r="R816" i="1"/>
  <c r="R815" i="1"/>
  <c r="R814" i="1"/>
  <c r="R813" i="1"/>
  <c r="R812" i="1"/>
  <c r="R811" i="1"/>
  <c r="R810" i="1"/>
  <c r="R809" i="1"/>
  <c r="R808" i="1"/>
  <c r="R807" i="1"/>
  <c r="R806" i="1"/>
  <c r="R805" i="1"/>
  <c r="R804" i="1"/>
  <c r="R803" i="1"/>
  <c r="R802" i="1"/>
  <c r="R801" i="1"/>
  <c r="R800" i="1"/>
  <c r="R799" i="1"/>
  <c r="R798" i="1"/>
  <c r="R797" i="1"/>
  <c r="R796" i="1"/>
  <c r="R795" i="1"/>
  <c r="R794" i="1"/>
  <c r="R793" i="1"/>
  <c r="R792" i="1"/>
  <c r="R791" i="1"/>
  <c r="R790" i="1"/>
  <c r="R789" i="1"/>
  <c r="R788" i="1"/>
  <c r="R787" i="1"/>
  <c r="R786" i="1"/>
  <c r="R785" i="1"/>
  <c r="R784" i="1"/>
  <c r="R783" i="1"/>
  <c r="R782" i="1"/>
  <c r="R781" i="1"/>
  <c r="R780" i="1"/>
  <c r="R779" i="1"/>
  <c r="R778" i="1"/>
  <c r="R777" i="1"/>
  <c r="R776" i="1"/>
  <c r="R775" i="1"/>
  <c r="R774" i="1"/>
  <c r="R773" i="1"/>
  <c r="R772" i="1"/>
  <c r="R771" i="1"/>
  <c r="R770" i="1"/>
  <c r="R769" i="1"/>
  <c r="R768" i="1"/>
  <c r="R767" i="1"/>
  <c r="R766" i="1"/>
  <c r="R765" i="1"/>
  <c r="R764" i="1"/>
  <c r="R763" i="1"/>
  <c r="R762" i="1"/>
  <c r="R761" i="1"/>
  <c r="R760" i="1"/>
  <c r="R759" i="1"/>
  <c r="R758" i="1"/>
  <c r="R757" i="1"/>
  <c r="R756" i="1"/>
  <c r="R755" i="1"/>
  <c r="R754" i="1"/>
  <c r="R753" i="1"/>
  <c r="R752" i="1"/>
  <c r="R751" i="1"/>
  <c r="R750" i="1"/>
  <c r="R749" i="1"/>
  <c r="R748" i="1"/>
  <c r="R747" i="1"/>
  <c r="R746" i="1"/>
  <c r="R745" i="1"/>
  <c r="R744" i="1"/>
  <c r="R743" i="1"/>
  <c r="R742" i="1"/>
  <c r="R741" i="1"/>
  <c r="R740" i="1"/>
  <c r="R739" i="1"/>
  <c r="R738" i="1"/>
  <c r="R737" i="1"/>
  <c r="R736" i="1"/>
  <c r="R735" i="1"/>
  <c r="R734" i="1"/>
  <c r="R733" i="1"/>
  <c r="R732" i="1"/>
  <c r="R731" i="1"/>
  <c r="R730" i="1"/>
  <c r="R729" i="1"/>
  <c r="R728" i="1"/>
  <c r="R727" i="1"/>
  <c r="R726" i="1"/>
  <c r="R725" i="1"/>
  <c r="R724" i="1"/>
  <c r="R723" i="1"/>
  <c r="R722" i="1"/>
  <c r="R721" i="1"/>
  <c r="R720" i="1"/>
  <c r="R719" i="1"/>
  <c r="R718" i="1"/>
  <c r="R717" i="1"/>
  <c r="R716" i="1"/>
  <c r="R715" i="1"/>
  <c r="R714" i="1"/>
  <c r="R713" i="1"/>
  <c r="R712" i="1"/>
  <c r="R711" i="1"/>
  <c r="R710" i="1"/>
  <c r="R709" i="1"/>
  <c r="R708" i="1"/>
  <c r="R707" i="1"/>
  <c r="R706" i="1"/>
  <c r="R705" i="1"/>
  <c r="R704" i="1"/>
  <c r="R703" i="1"/>
  <c r="R702" i="1"/>
  <c r="R701" i="1"/>
  <c r="R700" i="1"/>
  <c r="R699" i="1"/>
  <c r="R698" i="1"/>
  <c r="R697" i="1"/>
  <c r="R696" i="1"/>
  <c r="R695" i="1"/>
  <c r="R694" i="1"/>
  <c r="R693" i="1"/>
  <c r="R692" i="1"/>
  <c r="R691" i="1"/>
  <c r="R690" i="1"/>
  <c r="R689" i="1"/>
  <c r="R688" i="1"/>
  <c r="R687" i="1"/>
  <c r="R686" i="1"/>
  <c r="R685" i="1"/>
  <c r="R684" i="1"/>
  <c r="R683" i="1"/>
  <c r="R682" i="1"/>
  <c r="R681" i="1"/>
  <c r="R680" i="1"/>
  <c r="R679" i="1"/>
  <c r="R678" i="1"/>
  <c r="R677" i="1"/>
  <c r="R676" i="1"/>
  <c r="R675" i="1"/>
  <c r="R674" i="1"/>
  <c r="R673" i="1"/>
  <c r="R672" i="1"/>
  <c r="R671" i="1"/>
  <c r="R670" i="1"/>
  <c r="R669" i="1"/>
  <c r="R668" i="1"/>
  <c r="R667" i="1"/>
  <c r="R666" i="1"/>
  <c r="R665" i="1"/>
  <c r="R664" i="1"/>
  <c r="R663" i="1"/>
  <c r="R662" i="1"/>
  <c r="R661" i="1"/>
  <c r="R660" i="1"/>
  <c r="R659" i="1"/>
  <c r="R658" i="1"/>
  <c r="R657" i="1"/>
  <c r="R656" i="1"/>
  <c r="R655" i="1"/>
  <c r="R654" i="1"/>
  <c r="R653" i="1"/>
  <c r="R652" i="1"/>
  <c r="R651" i="1"/>
  <c r="R650" i="1"/>
  <c r="R649" i="1"/>
  <c r="R648" i="1"/>
  <c r="R647" i="1"/>
  <c r="R646" i="1"/>
  <c r="R645" i="1"/>
  <c r="R644" i="1"/>
  <c r="R643" i="1"/>
  <c r="R642" i="1"/>
  <c r="R641" i="1"/>
  <c r="R640" i="1"/>
  <c r="R639" i="1"/>
  <c r="R638" i="1"/>
  <c r="R637" i="1"/>
  <c r="R636" i="1"/>
  <c r="R635" i="1"/>
  <c r="R634" i="1"/>
  <c r="R633" i="1"/>
  <c r="R632" i="1"/>
  <c r="R631" i="1"/>
  <c r="R630" i="1"/>
  <c r="R629" i="1"/>
  <c r="R628" i="1"/>
  <c r="R627" i="1"/>
  <c r="R626" i="1"/>
  <c r="R625" i="1"/>
  <c r="R624" i="1"/>
  <c r="R623" i="1"/>
  <c r="R622" i="1"/>
  <c r="R621" i="1"/>
  <c r="R620" i="1"/>
  <c r="R619" i="1"/>
  <c r="R618" i="1"/>
  <c r="R617" i="1"/>
  <c r="R616" i="1"/>
  <c r="R615" i="1"/>
  <c r="R614" i="1"/>
  <c r="R613" i="1"/>
  <c r="R612" i="1"/>
  <c r="R611" i="1"/>
  <c r="R610" i="1"/>
  <c r="R609" i="1"/>
  <c r="R608" i="1"/>
  <c r="R607" i="1"/>
  <c r="R606" i="1"/>
  <c r="R605" i="1"/>
  <c r="R604" i="1"/>
  <c r="R603" i="1"/>
  <c r="R602" i="1"/>
  <c r="R601" i="1"/>
  <c r="R600" i="1"/>
  <c r="R599" i="1"/>
  <c r="R598" i="1"/>
  <c r="R597" i="1"/>
  <c r="R596" i="1"/>
  <c r="R595" i="1"/>
  <c r="R594" i="1"/>
  <c r="R593" i="1"/>
  <c r="R592" i="1"/>
  <c r="R591" i="1"/>
  <c r="R590" i="1"/>
  <c r="R589" i="1"/>
  <c r="R588" i="1"/>
  <c r="R587" i="1"/>
  <c r="R586" i="1"/>
  <c r="R585" i="1"/>
  <c r="R584" i="1"/>
  <c r="R583" i="1"/>
  <c r="R582" i="1"/>
  <c r="R581" i="1"/>
  <c r="R580" i="1"/>
  <c r="R579" i="1"/>
  <c r="R578" i="1"/>
  <c r="R577" i="1"/>
  <c r="R576" i="1"/>
  <c r="R575" i="1"/>
  <c r="R574" i="1"/>
  <c r="R573" i="1"/>
  <c r="R572" i="1"/>
  <c r="R571" i="1"/>
  <c r="R570" i="1"/>
  <c r="R569" i="1"/>
  <c r="R568" i="1"/>
  <c r="R567" i="1"/>
  <c r="R566" i="1"/>
  <c r="R565" i="1"/>
  <c r="R564" i="1"/>
  <c r="R563" i="1"/>
  <c r="R562" i="1"/>
  <c r="R561" i="1"/>
  <c r="R560" i="1"/>
  <c r="R559" i="1"/>
  <c r="R558" i="1"/>
  <c r="R557" i="1"/>
  <c r="R556" i="1"/>
  <c r="R555" i="1"/>
  <c r="R554" i="1"/>
  <c r="R553" i="1"/>
  <c r="R552" i="1"/>
  <c r="R551" i="1"/>
  <c r="R550" i="1"/>
  <c r="R549" i="1"/>
  <c r="R548" i="1"/>
  <c r="R547" i="1"/>
  <c r="R546" i="1"/>
  <c r="R545" i="1"/>
  <c r="R544" i="1"/>
  <c r="R543" i="1"/>
  <c r="R542" i="1"/>
  <c r="R541" i="1"/>
  <c r="R540" i="1"/>
  <c r="R539" i="1"/>
  <c r="R538" i="1"/>
  <c r="R537" i="1"/>
  <c r="R536" i="1"/>
  <c r="R535" i="1"/>
  <c r="R534" i="1"/>
  <c r="R533" i="1"/>
  <c r="R532" i="1"/>
  <c r="R531" i="1"/>
  <c r="R530" i="1"/>
  <c r="R529" i="1"/>
  <c r="R528" i="1"/>
  <c r="R527" i="1"/>
  <c r="R526" i="1"/>
  <c r="R525" i="1"/>
  <c r="R524" i="1"/>
  <c r="R523" i="1"/>
  <c r="R522" i="1"/>
  <c r="R521" i="1"/>
  <c r="R520" i="1"/>
  <c r="R519" i="1"/>
  <c r="R518" i="1"/>
  <c r="R517" i="1"/>
  <c r="R516" i="1"/>
  <c r="R515" i="1"/>
  <c r="R514" i="1"/>
  <c r="R513" i="1"/>
  <c r="R512" i="1"/>
  <c r="R511" i="1"/>
  <c r="R510" i="1"/>
  <c r="R509" i="1"/>
  <c r="R508" i="1"/>
  <c r="R507" i="1"/>
  <c r="R506" i="1"/>
  <c r="R505" i="1"/>
  <c r="R504" i="1"/>
  <c r="R503" i="1"/>
  <c r="R502" i="1"/>
  <c r="R501" i="1"/>
  <c r="R500" i="1"/>
  <c r="R499" i="1"/>
  <c r="R498" i="1"/>
  <c r="R497" i="1"/>
  <c r="R496" i="1"/>
  <c r="R495" i="1"/>
  <c r="R494" i="1"/>
  <c r="R493" i="1"/>
  <c r="R492" i="1"/>
  <c r="R491" i="1"/>
  <c r="R490" i="1"/>
  <c r="R489" i="1"/>
  <c r="R488" i="1"/>
  <c r="R487" i="1"/>
  <c r="R486" i="1"/>
  <c r="R485" i="1"/>
  <c r="R484" i="1"/>
  <c r="R483" i="1"/>
  <c r="R482" i="1"/>
  <c r="R481" i="1"/>
  <c r="R480" i="1"/>
  <c r="R479" i="1"/>
  <c r="R478" i="1"/>
  <c r="R477" i="1"/>
  <c r="R476" i="1"/>
  <c r="R475" i="1"/>
  <c r="R474" i="1"/>
  <c r="R473" i="1"/>
  <c r="R472" i="1"/>
  <c r="R471" i="1"/>
  <c r="R470" i="1"/>
  <c r="R469" i="1"/>
  <c r="R468" i="1"/>
  <c r="R467" i="1"/>
  <c r="R466" i="1"/>
  <c r="R465" i="1"/>
  <c r="R464" i="1"/>
  <c r="R463" i="1"/>
  <c r="R462" i="1"/>
  <c r="R461" i="1"/>
  <c r="R460" i="1"/>
  <c r="R459" i="1"/>
  <c r="R458" i="1"/>
  <c r="R457" i="1"/>
  <c r="R456" i="1"/>
  <c r="R455" i="1"/>
  <c r="R454" i="1"/>
  <c r="R453" i="1"/>
  <c r="R452" i="1"/>
  <c r="R451" i="1"/>
  <c r="R450" i="1"/>
  <c r="R449" i="1"/>
  <c r="R448" i="1"/>
  <c r="R447" i="1"/>
  <c r="R446" i="1"/>
  <c r="R445" i="1"/>
  <c r="R444" i="1"/>
  <c r="R443" i="1"/>
  <c r="R442" i="1"/>
  <c r="R441" i="1"/>
  <c r="R440" i="1"/>
  <c r="R439" i="1"/>
  <c r="R438" i="1"/>
  <c r="R437" i="1"/>
  <c r="R436" i="1"/>
  <c r="R435" i="1"/>
  <c r="R434" i="1"/>
  <c r="R433" i="1"/>
  <c r="R432" i="1"/>
  <c r="R431" i="1"/>
  <c r="R430" i="1"/>
  <c r="R429" i="1"/>
  <c r="R428" i="1"/>
  <c r="R427" i="1"/>
  <c r="R426" i="1"/>
  <c r="R425" i="1"/>
  <c r="R424" i="1"/>
  <c r="R423" i="1"/>
  <c r="R422" i="1"/>
  <c r="R421" i="1"/>
  <c r="R420" i="1"/>
  <c r="R419" i="1"/>
  <c r="R418" i="1"/>
  <c r="R417" i="1"/>
  <c r="R416" i="1"/>
  <c r="R415" i="1"/>
  <c r="R414" i="1"/>
  <c r="R413" i="1"/>
  <c r="R412" i="1"/>
  <c r="R411" i="1"/>
  <c r="R410" i="1"/>
  <c r="R409" i="1"/>
  <c r="R408" i="1"/>
  <c r="R407" i="1"/>
  <c r="R406" i="1"/>
  <c r="R405" i="1"/>
  <c r="R404" i="1"/>
  <c r="R403" i="1"/>
  <c r="R402" i="1"/>
  <c r="R401" i="1"/>
  <c r="R400" i="1"/>
  <c r="R399" i="1"/>
  <c r="R398" i="1"/>
  <c r="R397" i="1"/>
  <c r="R396" i="1"/>
  <c r="R395" i="1"/>
  <c r="R394" i="1"/>
  <c r="R393" i="1"/>
  <c r="R392" i="1"/>
  <c r="R391" i="1"/>
  <c r="R390" i="1"/>
  <c r="R389" i="1"/>
  <c r="R388" i="1"/>
  <c r="R387" i="1"/>
  <c r="R386" i="1"/>
  <c r="R385" i="1"/>
  <c r="R384" i="1"/>
  <c r="R383" i="1"/>
  <c r="R382" i="1"/>
  <c r="R381" i="1"/>
  <c r="R380" i="1"/>
  <c r="R379" i="1"/>
  <c r="R378" i="1"/>
  <c r="R377" i="1"/>
  <c r="R376" i="1"/>
  <c r="R375" i="1"/>
  <c r="R374" i="1"/>
  <c r="R373" i="1"/>
  <c r="R372" i="1"/>
  <c r="R371" i="1"/>
  <c r="R370" i="1"/>
  <c r="R369" i="1"/>
  <c r="R368" i="1"/>
  <c r="R367" i="1"/>
  <c r="R366" i="1"/>
  <c r="R365" i="1"/>
  <c r="R364" i="1"/>
  <c r="R363" i="1"/>
  <c r="R362" i="1"/>
  <c r="R361" i="1"/>
  <c r="R360" i="1"/>
  <c r="R359" i="1"/>
  <c r="R358" i="1"/>
  <c r="R357" i="1"/>
  <c r="R356" i="1"/>
  <c r="R355" i="1"/>
  <c r="R354" i="1"/>
  <c r="R353" i="1"/>
  <c r="R352" i="1"/>
  <c r="R351" i="1"/>
  <c r="R350" i="1"/>
  <c r="R349" i="1"/>
  <c r="R348" i="1"/>
  <c r="R347" i="1"/>
  <c r="R346" i="1"/>
  <c r="R345" i="1"/>
  <c r="R344" i="1"/>
  <c r="R343" i="1"/>
  <c r="R342" i="1"/>
  <c r="R341" i="1"/>
  <c r="R340" i="1"/>
  <c r="R339" i="1"/>
  <c r="R338" i="1"/>
  <c r="R337" i="1"/>
  <c r="R336" i="1"/>
  <c r="R335" i="1"/>
  <c r="R334" i="1"/>
  <c r="R333" i="1"/>
  <c r="R332" i="1"/>
  <c r="R331" i="1"/>
  <c r="R330" i="1"/>
  <c r="R329" i="1"/>
  <c r="R328" i="1"/>
  <c r="R327" i="1"/>
  <c r="R326" i="1"/>
  <c r="R325" i="1"/>
  <c r="R324" i="1"/>
  <c r="R323" i="1"/>
  <c r="R322" i="1"/>
  <c r="R321" i="1"/>
  <c r="R320" i="1"/>
  <c r="R319" i="1"/>
  <c r="R318" i="1"/>
  <c r="R317" i="1"/>
  <c r="R316" i="1"/>
  <c r="R315" i="1"/>
  <c r="R314" i="1"/>
  <c r="R313" i="1"/>
  <c r="R312" i="1"/>
  <c r="R311" i="1"/>
  <c r="R310" i="1"/>
  <c r="R309" i="1"/>
  <c r="R308" i="1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  <c r="R8" i="1"/>
  <c r="R7" i="1"/>
  <c r="O2472" i="1"/>
  <c r="P2472" i="1" s="1"/>
  <c r="O2471" i="1"/>
  <c r="P2471" i="1" s="1"/>
  <c r="O2470" i="1"/>
  <c r="P2470" i="1" s="1"/>
  <c r="O2468" i="1"/>
  <c r="P2468" i="1" s="1"/>
  <c r="O2467" i="1"/>
  <c r="P2467" i="1" s="1"/>
  <c r="O2466" i="1"/>
  <c r="P2466" i="1" s="1"/>
  <c r="O2465" i="1"/>
  <c r="P2465" i="1" s="1"/>
  <c r="O2464" i="1"/>
  <c r="P2464" i="1" s="1"/>
  <c r="O2463" i="1"/>
  <c r="P2463" i="1" s="1"/>
  <c r="O2462" i="1"/>
  <c r="P2462" i="1" s="1"/>
  <c r="P2461" i="1"/>
  <c r="O2461" i="1"/>
  <c r="O2460" i="1"/>
  <c r="P2460" i="1" s="1"/>
  <c r="O2459" i="1"/>
  <c r="P2459" i="1" s="1"/>
  <c r="O2458" i="1"/>
  <c r="P2458" i="1" s="1"/>
  <c r="O2456" i="1"/>
  <c r="P2456" i="1" s="1"/>
  <c r="P2455" i="1"/>
  <c r="O2455" i="1"/>
  <c r="O2454" i="1"/>
  <c r="P2454" i="1" s="1"/>
  <c r="O2453" i="1"/>
  <c r="P2453" i="1" s="1"/>
  <c r="O2452" i="1"/>
  <c r="P2452" i="1" s="1"/>
  <c r="O2451" i="1"/>
  <c r="P2451" i="1" s="1"/>
  <c r="O2450" i="1"/>
  <c r="P2450" i="1" s="1"/>
  <c r="P2449" i="1"/>
  <c r="O2449" i="1"/>
  <c r="O2448" i="1"/>
  <c r="P2448" i="1" s="1"/>
  <c r="O2447" i="1"/>
  <c r="P2447" i="1" s="1"/>
  <c r="O2446" i="1"/>
  <c r="P2446" i="1" s="1"/>
  <c r="O2444" i="1"/>
  <c r="P2444" i="1" s="1"/>
  <c r="P2443" i="1"/>
  <c r="O2443" i="1"/>
  <c r="O2442" i="1"/>
  <c r="P2442" i="1" s="1"/>
  <c r="O2441" i="1"/>
  <c r="P2441" i="1" s="1"/>
  <c r="O2440" i="1"/>
  <c r="P2440" i="1" s="1"/>
  <c r="O2439" i="1"/>
  <c r="P2439" i="1" s="1"/>
  <c r="O2438" i="1"/>
  <c r="P2438" i="1" s="1"/>
  <c r="P2437" i="1"/>
  <c r="O2437" i="1"/>
  <c r="O2436" i="1"/>
  <c r="P2436" i="1" s="1"/>
  <c r="O2435" i="1"/>
  <c r="P2435" i="1" s="1"/>
  <c r="O2434" i="1"/>
  <c r="P2434" i="1" s="1"/>
  <c r="O2432" i="1"/>
  <c r="P2432" i="1" s="1"/>
  <c r="P2431" i="1"/>
  <c r="O2431" i="1"/>
  <c r="O2430" i="1"/>
  <c r="P2430" i="1" s="1"/>
  <c r="O2429" i="1"/>
  <c r="P2429" i="1" s="1"/>
  <c r="O2428" i="1"/>
  <c r="P2428" i="1" s="1"/>
  <c r="O2427" i="1"/>
  <c r="P2427" i="1" s="1"/>
  <c r="O2426" i="1"/>
  <c r="P2426" i="1" s="1"/>
  <c r="P2425" i="1"/>
  <c r="O2425" i="1"/>
  <c r="O2424" i="1"/>
  <c r="P2424" i="1" s="1"/>
  <c r="O2423" i="1"/>
  <c r="P2423" i="1" s="1"/>
  <c r="O2422" i="1"/>
  <c r="P2422" i="1" s="1"/>
  <c r="O2420" i="1"/>
  <c r="P2420" i="1" s="1"/>
  <c r="P2419" i="1"/>
  <c r="O2419" i="1"/>
  <c r="O2418" i="1"/>
  <c r="P2418" i="1" s="1"/>
  <c r="O2417" i="1"/>
  <c r="P2417" i="1" s="1"/>
  <c r="O2416" i="1"/>
  <c r="P2416" i="1" s="1"/>
  <c r="O2415" i="1"/>
  <c r="P2415" i="1" s="1"/>
  <c r="O2414" i="1"/>
  <c r="P2414" i="1" s="1"/>
  <c r="P2413" i="1"/>
  <c r="O2413" i="1"/>
  <c r="O2412" i="1"/>
  <c r="P2412" i="1" s="1"/>
  <c r="O2411" i="1"/>
  <c r="P2411" i="1" s="1"/>
  <c r="O2410" i="1"/>
  <c r="P2410" i="1" s="1"/>
  <c r="O2408" i="1"/>
  <c r="P2408" i="1" s="1"/>
  <c r="P2407" i="1"/>
  <c r="O2407" i="1"/>
  <c r="O2406" i="1"/>
  <c r="P2406" i="1" s="1"/>
  <c r="O2405" i="1"/>
  <c r="P2405" i="1" s="1"/>
  <c r="O2404" i="1"/>
  <c r="P2404" i="1" s="1"/>
  <c r="O2403" i="1"/>
  <c r="P2403" i="1" s="1"/>
  <c r="O2402" i="1"/>
  <c r="P2402" i="1" s="1"/>
  <c r="P2401" i="1"/>
  <c r="O2401" i="1"/>
  <c r="O2400" i="1"/>
  <c r="P2400" i="1" s="1"/>
  <c r="O2399" i="1"/>
  <c r="P2399" i="1" s="1"/>
  <c r="O2398" i="1"/>
  <c r="P2398" i="1" s="1"/>
  <c r="O2396" i="1"/>
  <c r="P2396" i="1" s="1"/>
  <c r="P2395" i="1"/>
  <c r="O2395" i="1"/>
  <c r="O2394" i="1"/>
  <c r="P2394" i="1" s="1"/>
  <c r="O2393" i="1"/>
  <c r="P2393" i="1" s="1"/>
  <c r="O2392" i="1"/>
  <c r="P2392" i="1" s="1"/>
  <c r="O2391" i="1"/>
  <c r="P2391" i="1" s="1"/>
  <c r="O2390" i="1"/>
  <c r="P2390" i="1" s="1"/>
  <c r="P2389" i="1"/>
  <c r="O2389" i="1"/>
  <c r="O2388" i="1"/>
  <c r="P2388" i="1" s="1"/>
  <c r="O2387" i="1"/>
  <c r="P2387" i="1" s="1"/>
  <c r="O2386" i="1"/>
  <c r="P2386" i="1" s="1"/>
  <c r="O2384" i="1"/>
  <c r="P2384" i="1" s="1"/>
  <c r="P2383" i="1"/>
  <c r="O2383" i="1"/>
  <c r="O2382" i="1"/>
  <c r="P2382" i="1" s="1"/>
  <c r="O2381" i="1"/>
  <c r="P2381" i="1" s="1"/>
  <c r="O2380" i="1"/>
  <c r="P2380" i="1" s="1"/>
  <c r="O2379" i="1"/>
  <c r="P2379" i="1" s="1"/>
  <c r="O2378" i="1"/>
  <c r="P2378" i="1" s="1"/>
  <c r="P2377" i="1"/>
  <c r="O2377" i="1"/>
  <c r="O2376" i="1"/>
  <c r="P2376" i="1" s="1"/>
  <c r="O2375" i="1"/>
  <c r="P2375" i="1" s="1"/>
  <c r="O2374" i="1"/>
  <c r="P2374" i="1" s="1"/>
  <c r="O2372" i="1"/>
  <c r="P2372" i="1" s="1"/>
  <c r="P2371" i="1"/>
  <c r="O2371" i="1"/>
  <c r="O2370" i="1"/>
  <c r="P2370" i="1" s="1"/>
  <c r="O2369" i="1"/>
  <c r="P2369" i="1" s="1"/>
  <c r="O2368" i="1"/>
  <c r="P2368" i="1" s="1"/>
  <c r="O2367" i="1"/>
  <c r="P2367" i="1" s="1"/>
  <c r="O2366" i="1"/>
  <c r="P2366" i="1" s="1"/>
  <c r="P2365" i="1"/>
  <c r="O2365" i="1"/>
  <c r="O2364" i="1"/>
  <c r="P2364" i="1" s="1"/>
  <c r="O2363" i="1"/>
  <c r="P2363" i="1" s="1"/>
  <c r="O2362" i="1"/>
  <c r="P2362" i="1" s="1"/>
  <c r="O2360" i="1"/>
  <c r="P2360" i="1" s="1"/>
  <c r="P2359" i="1"/>
  <c r="O2359" i="1"/>
  <c r="O2358" i="1"/>
  <c r="P2358" i="1" s="1"/>
  <c r="O2357" i="1"/>
  <c r="P2357" i="1" s="1"/>
  <c r="O2356" i="1"/>
  <c r="P2356" i="1" s="1"/>
  <c r="O2355" i="1"/>
  <c r="P2355" i="1" s="1"/>
  <c r="O2354" i="1"/>
  <c r="P2354" i="1" s="1"/>
  <c r="P2353" i="1"/>
  <c r="O2353" i="1"/>
  <c r="O2352" i="1"/>
  <c r="P2352" i="1" s="1"/>
  <c r="O2351" i="1"/>
  <c r="P2351" i="1" s="1"/>
  <c r="O2350" i="1"/>
  <c r="P2350" i="1" s="1"/>
  <c r="O2348" i="1"/>
  <c r="P2348" i="1" s="1"/>
  <c r="P2347" i="1"/>
  <c r="O2347" i="1"/>
  <c r="O2346" i="1"/>
  <c r="P2346" i="1" s="1"/>
  <c r="O2345" i="1"/>
  <c r="P2345" i="1" s="1"/>
  <c r="O2344" i="1"/>
  <c r="P2344" i="1" s="1"/>
  <c r="O2343" i="1"/>
  <c r="P2343" i="1" s="1"/>
  <c r="O2342" i="1"/>
  <c r="P2342" i="1" s="1"/>
  <c r="P2341" i="1"/>
  <c r="O2341" i="1"/>
  <c r="O2340" i="1"/>
  <c r="P2340" i="1" s="1"/>
  <c r="O2339" i="1"/>
  <c r="P2339" i="1" s="1"/>
  <c r="O2338" i="1"/>
  <c r="P2338" i="1" s="1"/>
  <c r="O2336" i="1"/>
  <c r="P2336" i="1" s="1"/>
  <c r="P2335" i="1"/>
  <c r="O2335" i="1"/>
  <c r="O2334" i="1"/>
  <c r="P2334" i="1" s="1"/>
  <c r="O2333" i="1"/>
  <c r="P2333" i="1" s="1"/>
  <c r="O2332" i="1"/>
  <c r="P2332" i="1" s="1"/>
  <c r="O2331" i="1"/>
  <c r="P2331" i="1" s="1"/>
  <c r="O2330" i="1"/>
  <c r="P2330" i="1" s="1"/>
  <c r="P2329" i="1"/>
  <c r="O2329" i="1"/>
  <c r="O2328" i="1"/>
  <c r="P2328" i="1" s="1"/>
  <c r="O2327" i="1"/>
  <c r="P2327" i="1" s="1"/>
  <c r="O2326" i="1"/>
  <c r="P2326" i="1" s="1"/>
  <c r="O2324" i="1"/>
  <c r="P2324" i="1" s="1"/>
  <c r="P2323" i="1"/>
  <c r="O2323" i="1"/>
  <c r="O2322" i="1"/>
  <c r="P2322" i="1" s="1"/>
  <c r="O2321" i="1"/>
  <c r="P2321" i="1" s="1"/>
  <c r="O2320" i="1"/>
  <c r="P2320" i="1" s="1"/>
  <c r="O2319" i="1"/>
  <c r="P2319" i="1" s="1"/>
  <c r="O2318" i="1"/>
  <c r="P2318" i="1" s="1"/>
  <c r="P2317" i="1"/>
  <c r="O2317" i="1"/>
  <c r="O2316" i="1"/>
  <c r="P2316" i="1" s="1"/>
  <c r="O2315" i="1"/>
  <c r="P2315" i="1" s="1"/>
  <c r="O2314" i="1"/>
  <c r="P2314" i="1" s="1"/>
  <c r="O2312" i="1"/>
  <c r="P2312" i="1" s="1"/>
  <c r="P2311" i="1"/>
  <c r="O2311" i="1"/>
  <c r="O2310" i="1"/>
  <c r="P2310" i="1" s="1"/>
  <c r="O2309" i="1"/>
  <c r="P2309" i="1" s="1"/>
  <c r="O2308" i="1"/>
  <c r="P2308" i="1" s="1"/>
  <c r="O2307" i="1"/>
  <c r="P2307" i="1" s="1"/>
  <c r="O2306" i="1"/>
  <c r="P2306" i="1" s="1"/>
  <c r="P2305" i="1"/>
  <c r="O2305" i="1"/>
  <c r="O2304" i="1"/>
  <c r="P2304" i="1" s="1"/>
  <c r="O2303" i="1"/>
  <c r="P2303" i="1" s="1"/>
  <c r="O2302" i="1"/>
  <c r="P2302" i="1" s="1"/>
  <c r="O2300" i="1"/>
  <c r="P2300" i="1" s="1"/>
  <c r="P2299" i="1"/>
  <c r="O2299" i="1"/>
  <c r="O2298" i="1"/>
  <c r="P2298" i="1" s="1"/>
  <c r="O2297" i="1"/>
  <c r="P2297" i="1" s="1"/>
  <c r="O2296" i="1"/>
  <c r="P2296" i="1" s="1"/>
  <c r="O2295" i="1"/>
  <c r="P2295" i="1" s="1"/>
  <c r="O2294" i="1"/>
  <c r="P2294" i="1" s="1"/>
  <c r="P2293" i="1"/>
  <c r="O2293" i="1"/>
  <c r="O2292" i="1"/>
  <c r="P2292" i="1" s="1"/>
  <c r="O2291" i="1"/>
  <c r="P2291" i="1" s="1"/>
  <c r="O2290" i="1"/>
  <c r="P2290" i="1" s="1"/>
  <c r="O2288" i="1"/>
  <c r="P2288" i="1" s="1"/>
  <c r="P2287" i="1"/>
  <c r="O2287" i="1"/>
  <c r="O2286" i="1"/>
  <c r="P2286" i="1" s="1"/>
  <c r="O2285" i="1"/>
  <c r="P2285" i="1" s="1"/>
  <c r="O2284" i="1"/>
  <c r="P2284" i="1" s="1"/>
  <c r="O2283" i="1"/>
  <c r="P2283" i="1" s="1"/>
  <c r="O2282" i="1"/>
  <c r="P2282" i="1" s="1"/>
  <c r="P2281" i="1"/>
  <c r="O2281" i="1"/>
  <c r="O2280" i="1"/>
  <c r="P2280" i="1" s="1"/>
  <c r="O2279" i="1"/>
  <c r="P2279" i="1" s="1"/>
  <c r="O2278" i="1"/>
  <c r="P2278" i="1" s="1"/>
  <c r="O2276" i="1"/>
  <c r="P2276" i="1" s="1"/>
  <c r="P2275" i="1"/>
  <c r="O2275" i="1"/>
  <c r="O2274" i="1"/>
  <c r="P2274" i="1" s="1"/>
  <c r="O2273" i="1"/>
  <c r="P2273" i="1" s="1"/>
  <c r="O2272" i="1"/>
  <c r="P2272" i="1" s="1"/>
  <c r="O2271" i="1"/>
  <c r="P2271" i="1" s="1"/>
  <c r="O2270" i="1"/>
  <c r="P2270" i="1" s="1"/>
  <c r="P2269" i="1"/>
  <c r="O2269" i="1"/>
  <c r="O2268" i="1"/>
  <c r="P2268" i="1" s="1"/>
  <c r="O2267" i="1"/>
  <c r="P2267" i="1" s="1"/>
  <c r="O2266" i="1"/>
  <c r="P2266" i="1" s="1"/>
  <c r="O2264" i="1"/>
  <c r="P2264" i="1" s="1"/>
  <c r="P2263" i="1"/>
  <c r="O2263" i="1"/>
  <c r="O2262" i="1"/>
  <c r="P2262" i="1" s="1"/>
  <c r="O2261" i="1"/>
  <c r="P2261" i="1" s="1"/>
  <c r="O2260" i="1"/>
  <c r="P2260" i="1" s="1"/>
  <c r="O2259" i="1"/>
  <c r="P2259" i="1" s="1"/>
  <c r="O2258" i="1"/>
  <c r="P2258" i="1" s="1"/>
  <c r="P2257" i="1"/>
  <c r="O2257" i="1"/>
  <c r="O2256" i="1"/>
  <c r="P2256" i="1" s="1"/>
  <c r="O2255" i="1"/>
  <c r="P2255" i="1" s="1"/>
  <c r="O2254" i="1"/>
  <c r="P2254" i="1" s="1"/>
  <c r="O2252" i="1"/>
  <c r="P2252" i="1" s="1"/>
  <c r="P2251" i="1"/>
  <c r="O2251" i="1"/>
  <c r="O2250" i="1"/>
  <c r="P2250" i="1" s="1"/>
  <c r="O2249" i="1"/>
  <c r="P2249" i="1" s="1"/>
  <c r="O2248" i="1"/>
  <c r="P2248" i="1" s="1"/>
  <c r="O2247" i="1"/>
  <c r="P2247" i="1" s="1"/>
  <c r="O2246" i="1"/>
  <c r="P2246" i="1" s="1"/>
  <c r="P2245" i="1"/>
  <c r="O2245" i="1"/>
  <c r="O2244" i="1"/>
  <c r="P2244" i="1" s="1"/>
  <c r="O2243" i="1"/>
  <c r="P2243" i="1" s="1"/>
  <c r="O2242" i="1"/>
  <c r="P2242" i="1" s="1"/>
  <c r="O2240" i="1"/>
  <c r="P2240" i="1" s="1"/>
  <c r="P2239" i="1"/>
  <c r="O2239" i="1"/>
  <c r="O2238" i="1"/>
  <c r="P2238" i="1" s="1"/>
  <c r="O2237" i="1"/>
  <c r="P2237" i="1" s="1"/>
  <c r="O2236" i="1"/>
  <c r="P2236" i="1" s="1"/>
  <c r="O2235" i="1"/>
  <c r="P2235" i="1" s="1"/>
  <c r="O2234" i="1"/>
  <c r="P2234" i="1" s="1"/>
  <c r="P2233" i="1"/>
  <c r="O2233" i="1"/>
  <c r="O2232" i="1"/>
  <c r="P2232" i="1" s="1"/>
  <c r="O2231" i="1"/>
  <c r="P2231" i="1" s="1"/>
  <c r="O2230" i="1"/>
  <c r="P2230" i="1" s="1"/>
  <c r="O2228" i="1"/>
  <c r="P2228" i="1" s="1"/>
  <c r="P2227" i="1"/>
  <c r="O2227" i="1"/>
  <c r="O2226" i="1"/>
  <c r="P2226" i="1" s="1"/>
  <c r="O2225" i="1"/>
  <c r="P2225" i="1" s="1"/>
  <c r="O2224" i="1"/>
  <c r="P2224" i="1" s="1"/>
  <c r="O2223" i="1"/>
  <c r="P2223" i="1" s="1"/>
  <c r="O2222" i="1"/>
  <c r="P2222" i="1" s="1"/>
  <c r="P2221" i="1"/>
  <c r="O2221" i="1"/>
  <c r="O2220" i="1"/>
  <c r="P2220" i="1" s="1"/>
  <c r="O2219" i="1"/>
  <c r="P2219" i="1" s="1"/>
  <c r="O2218" i="1"/>
  <c r="P2218" i="1" s="1"/>
  <c r="O2216" i="1"/>
  <c r="P2216" i="1" s="1"/>
  <c r="P2215" i="1"/>
  <c r="O2215" i="1"/>
  <c r="O2214" i="1"/>
  <c r="P2214" i="1" s="1"/>
  <c r="O2213" i="1"/>
  <c r="P2213" i="1" s="1"/>
  <c r="O2212" i="1"/>
  <c r="P2212" i="1" s="1"/>
  <c r="O2211" i="1"/>
  <c r="P2211" i="1" s="1"/>
  <c r="O2210" i="1"/>
  <c r="P2210" i="1" s="1"/>
  <c r="P2209" i="1"/>
  <c r="O2209" i="1"/>
  <c r="O2208" i="1"/>
  <c r="P2208" i="1" s="1"/>
  <c r="O2207" i="1"/>
  <c r="P2207" i="1" s="1"/>
  <c r="O2206" i="1"/>
  <c r="P2206" i="1" s="1"/>
  <c r="O2204" i="1"/>
  <c r="P2204" i="1" s="1"/>
  <c r="O2203" i="1"/>
  <c r="P2203" i="1" s="1"/>
  <c r="O2202" i="1"/>
  <c r="P2202" i="1" s="1"/>
  <c r="O2201" i="1"/>
  <c r="P2201" i="1" s="1"/>
  <c r="O2200" i="1"/>
  <c r="P2200" i="1" s="1"/>
  <c r="P2199" i="1"/>
  <c r="O2199" i="1"/>
  <c r="O2198" i="1"/>
  <c r="P2198" i="1" s="1"/>
  <c r="O2197" i="1"/>
  <c r="P2197" i="1" s="1"/>
  <c r="O2196" i="1"/>
  <c r="P2196" i="1" s="1"/>
  <c r="O2195" i="1"/>
  <c r="P2195" i="1" s="1"/>
  <c r="O2194" i="1"/>
  <c r="P2194" i="1" s="1"/>
  <c r="O2192" i="1"/>
  <c r="P2192" i="1" s="1"/>
  <c r="O2191" i="1"/>
  <c r="P2191" i="1" s="1"/>
  <c r="O2190" i="1"/>
  <c r="P2190" i="1" s="1"/>
  <c r="O2189" i="1"/>
  <c r="P2189" i="1" s="1"/>
  <c r="O2188" i="1"/>
  <c r="P2188" i="1" s="1"/>
  <c r="O2187" i="1"/>
  <c r="P2187" i="1" s="1"/>
  <c r="O2186" i="1"/>
  <c r="P2186" i="1" s="1"/>
  <c r="O2185" i="1"/>
  <c r="P2185" i="1" s="1"/>
  <c r="O2184" i="1"/>
  <c r="P2184" i="1" s="1"/>
  <c r="O2183" i="1"/>
  <c r="P2183" i="1" s="1"/>
  <c r="O2182" i="1"/>
  <c r="P2182" i="1" s="1"/>
  <c r="O2180" i="1"/>
  <c r="P2180" i="1" s="1"/>
  <c r="P2179" i="1"/>
  <c r="O2179" i="1"/>
  <c r="O2178" i="1"/>
  <c r="P2178" i="1" s="1"/>
  <c r="O2177" i="1"/>
  <c r="P2177" i="1" s="1"/>
  <c r="O2176" i="1"/>
  <c r="P2176" i="1" s="1"/>
  <c r="O2175" i="1"/>
  <c r="P2175" i="1" s="1"/>
  <c r="O2174" i="1"/>
  <c r="P2174" i="1" s="1"/>
  <c r="O2173" i="1"/>
  <c r="P2173" i="1" s="1"/>
  <c r="O2172" i="1"/>
  <c r="P2172" i="1" s="1"/>
  <c r="O2171" i="1"/>
  <c r="P2171" i="1" s="1"/>
  <c r="O2170" i="1"/>
  <c r="P2170" i="1" s="1"/>
  <c r="O2168" i="1"/>
  <c r="P2168" i="1" s="1"/>
  <c r="O2167" i="1"/>
  <c r="P2167" i="1" s="1"/>
  <c r="O2166" i="1"/>
  <c r="P2166" i="1" s="1"/>
  <c r="O2165" i="1"/>
  <c r="P2165" i="1" s="1"/>
  <c r="O2164" i="1"/>
  <c r="P2164" i="1" s="1"/>
  <c r="O2163" i="1"/>
  <c r="P2163" i="1" s="1"/>
  <c r="O2162" i="1"/>
  <c r="P2162" i="1" s="1"/>
  <c r="O2161" i="1"/>
  <c r="P2161" i="1" s="1"/>
  <c r="O2160" i="1"/>
  <c r="P2160" i="1" s="1"/>
  <c r="O2159" i="1"/>
  <c r="P2159" i="1" s="1"/>
  <c r="O2158" i="1"/>
  <c r="P2158" i="1" s="1"/>
  <c r="O2156" i="1"/>
  <c r="P2156" i="1" s="1"/>
  <c r="P2155" i="1"/>
  <c r="O2155" i="1"/>
  <c r="O2154" i="1"/>
  <c r="P2154" i="1" s="1"/>
  <c r="O2153" i="1"/>
  <c r="P2153" i="1" s="1"/>
  <c r="O2152" i="1"/>
  <c r="P2152" i="1" s="1"/>
  <c r="O2151" i="1"/>
  <c r="P2151" i="1" s="1"/>
  <c r="O2150" i="1"/>
  <c r="P2150" i="1" s="1"/>
  <c r="P2149" i="1"/>
  <c r="O2149" i="1"/>
  <c r="O2148" i="1"/>
  <c r="P2148" i="1" s="1"/>
  <c r="O2147" i="1"/>
  <c r="P2147" i="1" s="1"/>
  <c r="O2146" i="1"/>
  <c r="P2146" i="1" s="1"/>
  <c r="O2144" i="1"/>
  <c r="P2144" i="1" s="1"/>
  <c r="O2143" i="1"/>
  <c r="P2143" i="1" s="1"/>
  <c r="O2142" i="1"/>
  <c r="P2142" i="1" s="1"/>
  <c r="O2141" i="1"/>
  <c r="P2141" i="1" s="1"/>
  <c r="O2140" i="1"/>
  <c r="P2140" i="1" s="1"/>
  <c r="O2139" i="1"/>
  <c r="P2139" i="1" s="1"/>
  <c r="O2138" i="1"/>
  <c r="P2138" i="1" s="1"/>
  <c r="O2137" i="1"/>
  <c r="P2137" i="1" s="1"/>
  <c r="O2136" i="1"/>
  <c r="P2136" i="1" s="1"/>
  <c r="O2135" i="1"/>
  <c r="P2135" i="1" s="1"/>
  <c r="O2134" i="1"/>
  <c r="P2134" i="1" s="1"/>
  <c r="O2132" i="1"/>
  <c r="P2132" i="1" s="1"/>
  <c r="O2131" i="1"/>
  <c r="P2131" i="1" s="1"/>
  <c r="O2130" i="1"/>
  <c r="P2130" i="1" s="1"/>
  <c r="O2129" i="1"/>
  <c r="P2129" i="1" s="1"/>
  <c r="O2128" i="1"/>
  <c r="P2128" i="1" s="1"/>
  <c r="O2127" i="1"/>
  <c r="P2127" i="1" s="1"/>
  <c r="O2126" i="1"/>
  <c r="P2126" i="1" s="1"/>
  <c r="O2125" i="1"/>
  <c r="P2125" i="1" s="1"/>
  <c r="O2124" i="1"/>
  <c r="P2124" i="1" s="1"/>
  <c r="O2123" i="1"/>
  <c r="P2123" i="1" s="1"/>
  <c r="O2122" i="1"/>
  <c r="P2122" i="1" s="1"/>
  <c r="O2120" i="1"/>
  <c r="P2120" i="1" s="1"/>
  <c r="O2119" i="1"/>
  <c r="P2119" i="1" s="1"/>
  <c r="O2118" i="1"/>
  <c r="P2118" i="1" s="1"/>
  <c r="O2117" i="1"/>
  <c r="P2117" i="1" s="1"/>
  <c r="O2116" i="1"/>
  <c r="P2116" i="1" s="1"/>
  <c r="O2115" i="1"/>
  <c r="P2115" i="1" s="1"/>
  <c r="O2114" i="1"/>
  <c r="P2114" i="1" s="1"/>
  <c r="O2113" i="1"/>
  <c r="P2113" i="1" s="1"/>
  <c r="O2112" i="1"/>
  <c r="P2112" i="1" s="1"/>
  <c r="O2111" i="1"/>
  <c r="P2111" i="1" s="1"/>
  <c r="O2110" i="1"/>
  <c r="P2110" i="1" s="1"/>
  <c r="O2108" i="1"/>
  <c r="P2108" i="1" s="1"/>
  <c r="O2107" i="1"/>
  <c r="P2107" i="1" s="1"/>
  <c r="O2106" i="1"/>
  <c r="P2106" i="1" s="1"/>
  <c r="O2105" i="1"/>
  <c r="P2105" i="1" s="1"/>
  <c r="O2104" i="1"/>
  <c r="P2104" i="1" s="1"/>
  <c r="O2103" i="1"/>
  <c r="P2103" i="1" s="1"/>
  <c r="O2102" i="1"/>
  <c r="P2102" i="1" s="1"/>
  <c r="P2101" i="1"/>
  <c r="O2101" i="1"/>
  <c r="O2100" i="1"/>
  <c r="P2100" i="1" s="1"/>
  <c r="O2099" i="1"/>
  <c r="P2099" i="1" s="1"/>
  <c r="O2098" i="1"/>
  <c r="P2098" i="1" s="1"/>
  <c r="O2096" i="1"/>
  <c r="P2096" i="1" s="1"/>
  <c r="O2095" i="1"/>
  <c r="P2095" i="1" s="1"/>
  <c r="O2094" i="1"/>
  <c r="P2094" i="1" s="1"/>
  <c r="O2093" i="1"/>
  <c r="P2093" i="1" s="1"/>
  <c r="O2092" i="1"/>
  <c r="P2092" i="1" s="1"/>
  <c r="O2091" i="1"/>
  <c r="P2091" i="1" s="1"/>
  <c r="P2090" i="1"/>
  <c r="O2090" i="1"/>
  <c r="O2089" i="1"/>
  <c r="P2089" i="1" s="1"/>
  <c r="O2088" i="1"/>
  <c r="P2088" i="1" s="1"/>
  <c r="O2087" i="1"/>
  <c r="P2087" i="1" s="1"/>
  <c r="O2086" i="1"/>
  <c r="P2086" i="1" s="1"/>
  <c r="O2084" i="1"/>
  <c r="P2084" i="1" s="1"/>
  <c r="O2083" i="1"/>
  <c r="P2083" i="1" s="1"/>
  <c r="O2082" i="1"/>
  <c r="P2082" i="1" s="1"/>
  <c r="O2081" i="1"/>
  <c r="P2081" i="1" s="1"/>
  <c r="O2080" i="1"/>
  <c r="P2080" i="1" s="1"/>
  <c r="O2079" i="1"/>
  <c r="P2079" i="1" s="1"/>
  <c r="O2078" i="1"/>
  <c r="P2078" i="1" s="1"/>
  <c r="O2077" i="1"/>
  <c r="P2077" i="1" s="1"/>
  <c r="O2076" i="1"/>
  <c r="P2076" i="1" s="1"/>
  <c r="O2075" i="1"/>
  <c r="P2075" i="1" s="1"/>
  <c r="O2074" i="1"/>
  <c r="P2074" i="1" s="1"/>
  <c r="O2072" i="1"/>
  <c r="P2072" i="1" s="1"/>
  <c r="O2071" i="1"/>
  <c r="P2071" i="1" s="1"/>
  <c r="O2070" i="1"/>
  <c r="P2070" i="1" s="1"/>
  <c r="O2069" i="1"/>
  <c r="P2069" i="1" s="1"/>
  <c r="O2068" i="1"/>
  <c r="P2068" i="1" s="1"/>
  <c r="O2067" i="1"/>
  <c r="P2067" i="1" s="1"/>
  <c r="O2066" i="1"/>
  <c r="P2066" i="1" s="1"/>
  <c r="P2065" i="1"/>
  <c r="O2065" i="1"/>
  <c r="O2064" i="1"/>
  <c r="P2064" i="1" s="1"/>
  <c r="O2063" i="1"/>
  <c r="P2063" i="1" s="1"/>
  <c r="O2062" i="1"/>
  <c r="P2062" i="1" s="1"/>
  <c r="O2060" i="1"/>
  <c r="P2060" i="1" s="1"/>
  <c r="O2059" i="1"/>
  <c r="P2059" i="1" s="1"/>
  <c r="O2058" i="1"/>
  <c r="P2058" i="1" s="1"/>
  <c r="O2057" i="1"/>
  <c r="P2057" i="1" s="1"/>
  <c r="O2056" i="1"/>
  <c r="P2056" i="1" s="1"/>
  <c r="O2055" i="1"/>
  <c r="P2055" i="1" s="1"/>
  <c r="P2054" i="1"/>
  <c r="O2054" i="1"/>
  <c r="O2053" i="1"/>
  <c r="P2053" i="1" s="1"/>
  <c r="O2052" i="1"/>
  <c r="P2052" i="1" s="1"/>
  <c r="O2051" i="1"/>
  <c r="P2051" i="1" s="1"/>
  <c r="O2050" i="1"/>
  <c r="P2050" i="1" s="1"/>
  <c r="O2048" i="1"/>
  <c r="P2048" i="1" s="1"/>
  <c r="P2047" i="1"/>
  <c r="O2047" i="1"/>
  <c r="O2046" i="1"/>
  <c r="P2046" i="1" s="1"/>
  <c r="P2045" i="1"/>
  <c r="O2045" i="1"/>
  <c r="O2044" i="1"/>
  <c r="P2044" i="1" s="1"/>
  <c r="O2043" i="1"/>
  <c r="P2043" i="1" s="1"/>
  <c r="O2042" i="1"/>
  <c r="P2042" i="1" s="1"/>
  <c r="O2041" i="1"/>
  <c r="P2041" i="1" s="1"/>
  <c r="O2040" i="1"/>
  <c r="P2040" i="1" s="1"/>
  <c r="O2039" i="1"/>
  <c r="P2039" i="1" s="1"/>
  <c r="O2038" i="1"/>
  <c r="P2038" i="1" s="1"/>
  <c r="O2036" i="1"/>
  <c r="P2036" i="1" s="1"/>
  <c r="P2035" i="1"/>
  <c r="O2035" i="1"/>
  <c r="O2034" i="1"/>
  <c r="P2034" i="1" s="1"/>
  <c r="O2033" i="1"/>
  <c r="P2033" i="1" s="1"/>
  <c r="O2032" i="1"/>
  <c r="P2032" i="1" s="1"/>
  <c r="O2031" i="1"/>
  <c r="P2031" i="1" s="1"/>
  <c r="O2030" i="1"/>
  <c r="P2030" i="1" s="1"/>
  <c r="P2029" i="1"/>
  <c r="O2029" i="1"/>
  <c r="O2028" i="1"/>
  <c r="P2028" i="1" s="1"/>
  <c r="P2027" i="1"/>
  <c r="O2027" i="1"/>
  <c r="O2026" i="1"/>
  <c r="P2026" i="1" s="1"/>
  <c r="O2024" i="1"/>
  <c r="P2024" i="1" s="1"/>
  <c r="O2023" i="1"/>
  <c r="P2023" i="1" s="1"/>
  <c r="O2022" i="1"/>
  <c r="P2022" i="1" s="1"/>
  <c r="O2021" i="1"/>
  <c r="P2021" i="1" s="1"/>
  <c r="O2020" i="1"/>
  <c r="P2020" i="1" s="1"/>
  <c r="O2019" i="1"/>
  <c r="P2019" i="1" s="1"/>
  <c r="P2018" i="1"/>
  <c r="O2018" i="1"/>
  <c r="O2017" i="1"/>
  <c r="P2017" i="1" s="1"/>
  <c r="O2016" i="1"/>
  <c r="P2016" i="1" s="1"/>
  <c r="O2015" i="1"/>
  <c r="P2015" i="1" s="1"/>
  <c r="O2014" i="1"/>
  <c r="P2014" i="1" s="1"/>
  <c r="O2012" i="1"/>
  <c r="P2012" i="1" s="1"/>
  <c r="O2011" i="1"/>
  <c r="P2011" i="1" s="1"/>
  <c r="O2010" i="1"/>
  <c r="P2010" i="1" s="1"/>
  <c r="P2009" i="1"/>
  <c r="O2009" i="1"/>
  <c r="O2008" i="1"/>
  <c r="P2008" i="1" s="1"/>
  <c r="O2007" i="1"/>
  <c r="P2007" i="1" s="1"/>
  <c r="O2006" i="1"/>
  <c r="P2006" i="1" s="1"/>
  <c r="O2005" i="1"/>
  <c r="P2005" i="1" s="1"/>
  <c r="O2004" i="1"/>
  <c r="P2004" i="1" s="1"/>
  <c r="O2003" i="1"/>
  <c r="P2003" i="1" s="1"/>
  <c r="O2002" i="1"/>
  <c r="P2002" i="1" s="1"/>
  <c r="O2000" i="1"/>
  <c r="P2000" i="1" s="1"/>
  <c r="O1999" i="1"/>
  <c r="P1999" i="1" s="1"/>
  <c r="O1998" i="1"/>
  <c r="P1998" i="1" s="1"/>
  <c r="O1997" i="1"/>
  <c r="P1997" i="1" s="1"/>
  <c r="O1996" i="1"/>
  <c r="P1996" i="1" s="1"/>
  <c r="O1995" i="1"/>
  <c r="P1995" i="1" s="1"/>
  <c r="O1994" i="1"/>
  <c r="P1994" i="1" s="1"/>
  <c r="O1993" i="1"/>
  <c r="P1993" i="1" s="1"/>
  <c r="O1992" i="1"/>
  <c r="P1992" i="1" s="1"/>
  <c r="O1991" i="1"/>
  <c r="P1991" i="1" s="1"/>
  <c r="O1990" i="1"/>
  <c r="P1990" i="1" s="1"/>
  <c r="O1988" i="1"/>
  <c r="P1988" i="1" s="1"/>
  <c r="O1987" i="1"/>
  <c r="P1987" i="1" s="1"/>
  <c r="O1986" i="1"/>
  <c r="P1986" i="1" s="1"/>
  <c r="O1985" i="1"/>
  <c r="P1985" i="1" s="1"/>
  <c r="O1984" i="1"/>
  <c r="P1984" i="1" s="1"/>
  <c r="O1983" i="1"/>
  <c r="P1983" i="1" s="1"/>
  <c r="P1982" i="1"/>
  <c r="O1982" i="1"/>
  <c r="O1981" i="1"/>
  <c r="P1981" i="1" s="1"/>
  <c r="O1980" i="1"/>
  <c r="P1980" i="1" s="1"/>
  <c r="O1979" i="1"/>
  <c r="P1979" i="1" s="1"/>
  <c r="O1978" i="1"/>
  <c r="P1978" i="1" s="1"/>
  <c r="O1976" i="1"/>
  <c r="P1976" i="1" s="1"/>
  <c r="O1975" i="1"/>
  <c r="P1975" i="1" s="1"/>
  <c r="O1974" i="1"/>
  <c r="P1974" i="1" s="1"/>
  <c r="O1973" i="1"/>
  <c r="P1973" i="1" s="1"/>
  <c r="O1972" i="1"/>
  <c r="P1972" i="1" s="1"/>
  <c r="O1971" i="1"/>
  <c r="P1971" i="1" s="1"/>
  <c r="O1970" i="1"/>
  <c r="P1970" i="1" s="1"/>
  <c r="O1969" i="1"/>
  <c r="P1969" i="1" s="1"/>
  <c r="O1968" i="1"/>
  <c r="P1968" i="1" s="1"/>
  <c r="O1967" i="1"/>
  <c r="P1967" i="1" s="1"/>
  <c r="O1966" i="1"/>
  <c r="P1966" i="1" s="1"/>
  <c r="O1964" i="1"/>
  <c r="P1964" i="1" s="1"/>
  <c r="O1963" i="1"/>
  <c r="P1963" i="1" s="1"/>
  <c r="O1962" i="1"/>
  <c r="P1962" i="1" s="1"/>
  <c r="O1961" i="1"/>
  <c r="P1961" i="1" s="1"/>
  <c r="P1960" i="1"/>
  <c r="O1960" i="1"/>
  <c r="O1959" i="1"/>
  <c r="P1959" i="1" s="1"/>
  <c r="O1958" i="1"/>
  <c r="P1958" i="1" s="1"/>
  <c r="O1957" i="1"/>
  <c r="P1957" i="1" s="1"/>
  <c r="O1956" i="1"/>
  <c r="P1956" i="1" s="1"/>
  <c r="P1955" i="1"/>
  <c r="O1955" i="1"/>
  <c r="O1954" i="1"/>
  <c r="P1954" i="1" s="1"/>
  <c r="O1952" i="1"/>
  <c r="P1952" i="1" s="1"/>
  <c r="O1951" i="1"/>
  <c r="P1951" i="1" s="1"/>
  <c r="O1950" i="1"/>
  <c r="P1950" i="1" s="1"/>
  <c r="O1949" i="1"/>
  <c r="P1949" i="1" s="1"/>
  <c r="O1948" i="1"/>
  <c r="P1948" i="1" s="1"/>
  <c r="O1947" i="1"/>
  <c r="P1947" i="1" s="1"/>
  <c r="O1946" i="1"/>
  <c r="P1946" i="1" s="1"/>
  <c r="O1945" i="1"/>
  <c r="P1945" i="1" s="1"/>
  <c r="P1944" i="1"/>
  <c r="O1944" i="1"/>
  <c r="O1943" i="1"/>
  <c r="P1943" i="1" s="1"/>
  <c r="P1942" i="1"/>
  <c r="O1942" i="1"/>
  <c r="O1940" i="1"/>
  <c r="P1940" i="1" s="1"/>
  <c r="O1939" i="1"/>
  <c r="P1939" i="1" s="1"/>
  <c r="O1938" i="1"/>
  <c r="P1938" i="1" s="1"/>
  <c r="P1937" i="1"/>
  <c r="O1937" i="1"/>
  <c r="O1936" i="1"/>
  <c r="P1936" i="1" s="1"/>
  <c r="O1935" i="1"/>
  <c r="P1935" i="1" s="1"/>
  <c r="O1934" i="1"/>
  <c r="P1934" i="1" s="1"/>
  <c r="O1933" i="1"/>
  <c r="P1933" i="1" s="1"/>
  <c r="O1932" i="1"/>
  <c r="P1932" i="1" s="1"/>
  <c r="O1931" i="1"/>
  <c r="P1931" i="1" s="1"/>
  <c r="O1930" i="1"/>
  <c r="P1930" i="1" s="1"/>
  <c r="O1928" i="1"/>
  <c r="P1928" i="1" s="1"/>
  <c r="O1927" i="1"/>
  <c r="P1927" i="1" s="1"/>
  <c r="O1926" i="1"/>
  <c r="P1926" i="1" s="1"/>
  <c r="O1925" i="1"/>
  <c r="P1925" i="1" s="1"/>
  <c r="O1924" i="1"/>
  <c r="P1924" i="1" s="1"/>
  <c r="O1923" i="1"/>
  <c r="P1923" i="1" s="1"/>
  <c r="O1922" i="1"/>
  <c r="P1922" i="1" s="1"/>
  <c r="P1921" i="1"/>
  <c r="O1921" i="1"/>
  <c r="O1920" i="1"/>
  <c r="P1920" i="1" s="1"/>
  <c r="O1919" i="1"/>
  <c r="P1919" i="1" s="1"/>
  <c r="P1918" i="1"/>
  <c r="O1918" i="1"/>
  <c r="O1916" i="1"/>
  <c r="P1916" i="1" s="1"/>
  <c r="O1915" i="1"/>
  <c r="P1915" i="1" s="1"/>
  <c r="O1914" i="1"/>
  <c r="P1914" i="1" s="1"/>
  <c r="O1913" i="1"/>
  <c r="P1913" i="1" s="1"/>
  <c r="O1912" i="1"/>
  <c r="P1912" i="1" s="1"/>
  <c r="O1911" i="1"/>
  <c r="P1911" i="1" s="1"/>
  <c r="O1910" i="1"/>
  <c r="P1910" i="1" s="1"/>
  <c r="O1909" i="1"/>
  <c r="P1909" i="1" s="1"/>
  <c r="O1908" i="1"/>
  <c r="P1908" i="1" s="1"/>
  <c r="O1907" i="1"/>
  <c r="P1907" i="1" s="1"/>
  <c r="O1906" i="1"/>
  <c r="P1906" i="1" s="1"/>
  <c r="O1904" i="1"/>
  <c r="P1904" i="1" s="1"/>
  <c r="O1903" i="1"/>
  <c r="P1903" i="1" s="1"/>
  <c r="O1902" i="1"/>
  <c r="P1902" i="1" s="1"/>
  <c r="O1901" i="1"/>
  <c r="P1901" i="1" s="1"/>
  <c r="O1900" i="1"/>
  <c r="P1900" i="1" s="1"/>
  <c r="O1899" i="1"/>
  <c r="P1899" i="1" s="1"/>
  <c r="P1898" i="1"/>
  <c r="O1898" i="1"/>
  <c r="O1897" i="1"/>
  <c r="P1897" i="1" s="1"/>
  <c r="P1896" i="1"/>
  <c r="O1896" i="1"/>
  <c r="O1895" i="1"/>
  <c r="P1895" i="1" s="1"/>
  <c r="O1894" i="1"/>
  <c r="P1894" i="1" s="1"/>
  <c r="O1892" i="1"/>
  <c r="P1892" i="1" s="1"/>
  <c r="O1891" i="1"/>
  <c r="P1891" i="1" s="1"/>
  <c r="O1890" i="1"/>
  <c r="P1890" i="1" s="1"/>
  <c r="O1889" i="1"/>
  <c r="P1889" i="1" s="1"/>
  <c r="O1888" i="1"/>
  <c r="P1888" i="1" s="1"/>
  <c r="O1887" i="1"/>
  <c r="P1887" i="1" s="1"/>
  <c r="O1886" i="1"/>
  <c r="P1886" i="1" s="1"/>
  <c r="O1885" i="1"/>
  <c r="P1885" i="1" s="1"/>
  <c r="O1884" i="1"/>
  <c r="P1884" i="1" s="1"/>
  <c r="O1883" i="1"/>
  <c r="P1883" i="1" s="1"/>
  <c r="P1882" i="1"/>
  <c r="O1882" i="1"/>
  <c r="P1880" i="1"/>
  <c r="O1880" i="1"/>
  <c r="O1879" i="1"/>
  <c r="P1879" i="1" s="1"/>
  <c r="O1878" i="1"/>
  <c r="P1878" i="1" s="1"/>
  <c r="O1877" i="1"/>
  <c r="P1877" i="1" s="1"/>
  <c r="O1876" i="1"/>
  <c r="P1876" i="1" s="1"/>
  <c r="O1875" i="1"/>
  <c r="P1875" i="1" s="1"/>
  <c r="O1874" i="1"/>
  <c r="P1874" i="1" s="1"/>
  <c r="P1873" i="1"/>
  <c r="O1873" i="1"/>
  <c r="O1872" i="1"/>
  <c r="P1872" i="1" s="1"/>
  <c r="P1871" i="1"/>
  <c r="O1871" i="1"/>
  <c r="O1870" i="1"/>
  <c r="P1870" i="1" s="1"/>
  <c r="O1868" i="1"/>
  <c r="P1868" i="1" s="1"/>
  <c r="O1867" i="1"/>
  <c r="P1867" i="1" s="1"/>
  <c r="O1866" i="1"/>
  <c r="P1866" i="1" s="1"/>
  <c r="O1865" i="1"/>
  <c r="P1865" i="1" s="1"/>
  <c r="O1864" i="1"/>
  <c r="P1864" i="1" s="1"/>
  <c r="O1863" i="1"/>
  <c r="P1863" i="1" s="1"/>
  <c r="O1862" i="1"/>
  <c r="P1862" i="1" s="1"/>
  <c r="O1861" i="1"/>
  <c r="P1861" i="1" s="1"/>
  <c r="P1860" i="1"/>
  <c r="O1860" i="1"/>
  <c r="O1859" i="1"/>
  <c r="P1859" i="1" s="1"/>
  <c r="O1858" i="1"/>
  <c r="P1858" i="1" s="1"/>
  <c r="O1856" i="1"/>
  <c r="P1856" i="1" s="1"/>
  <c r="P1855" i="1"/>
  <c r="O1855" i="1"/>
  <c r="O1854" i="1"/>
  <c r="P1854" i="1" s="1"/>
  <c r="O1853" i="1"/>
  <c r="P1853" i="1" s="1"/>
  <c r="O1852" i="1"/>
  <c r="P1852" i="1" s="1"/>
  <c r="O1851" i="1"/>
  <c r="P1851" i="1" s="1"/>
  <c r="O1850" i="1"/>
  <c r="P1850" i="1" s="1"/>
  <c r="O1849" i="1"/>
  <c r="P1849" i="1" s="1"/>
  <c r="P1848" i="1"/>
  <c r="O1848" i="1"/>
  <c r="O1847" i="1"/>
  <c r="P1847" i="1" s="1"/>
  <c r="O1846" i="1"/>
  <c r="P1846" i="1" s="1"/>
  <c r="O1844" i="1"/>
  <c r="P1844" i="1" s="1"/>
  <c r="O1843" i="1"/>
  <c r="P1843" i="1" s="1"/>
  <c r="O1842" i="1"/>
  <c r="P1842" i="1" s="1"/>
  <c r="O1841" i="1"/>
  <c r="P1841" i="1" s="1"/>
  <c r="O1840" i="1"/>
  <c r="P1840" i="1" s="1"/>
  <c r="O1839" i="1"/>
  <c r="P1839" i="1" s="1"/>
  <c r="O1838" i="1"/>
  <c r="P1838" i="1" s="1"/>
  <c r="O1837" i="1"/>
  <c r="P1837" i="1" s="1"/>
  <c r="P1836" i="1"/>
  <c r="O1836" i="1"/>
  <c r="O1835" i="1"/>
  <c r="P1835" i="1" s="1"/>
  <c r="P1834" i="1"/>
  <c r="O1834" i="1"/>
  <c r="O1832" i="1"/>
  <c r="P1832" i="1" s="1"/>
  <c r="O1831" i="1"/>
  <c r="P1831" i="1" s="1"/>
  <c r="O1830" i="1"/>
  <c r="P1830" i="1" s="1"/>
  <c r="O1829" i="1"/>
  <c r="P1829" i="1" s="1"/>
  <c r="P1828" i="1"/>
  <c r="O1828" i="1"/>
  <c r="O1827" i="1"/>
  <c r="P1827" i="1" s="1"/>
  <c r="P1826" i="1"/>
  <c r="O1826" i="1"/>
  <c r="O1825" i="1"/>
  <c r="P1825" i="1" s="1"/>
  <c r="O1824" i="1"/>
  <c r="P1824" i="1" s="1"/>
  <c r="P1823" i="1"/>
  <c r="O1823" i="1"/>
  <c r="O1822" i="1"/>
  <c r="P1822" i="1" s="1"/>
  <c r="O1820" i="1"/>
  <c r="P1820" i="1" s="1"/>
  <c r="O1819" i="1"/>
  <c r="P1819" i="1" s="1"/>
  <c r="O1818" i="1"/>
  <c r="P1818" i="1" s="1"/>
  <c r="P1817" i="1"/>
  <c r="O1817" i="1"/>
  <c r="O1816" i="1"/>
  <c r="P1816" i="1" s="1"/>
  <c r="O1815" i="1"/>
  <c r="P1815" i="1" s="1"/>
  <c r="O1814" i="1"/>
  <c r="P1814" i="1" s="1"/>
  <c r="O1813" i="1"/>
  <c r="P1813" i="1" s="1"/>
  <c r="O1812" i="1"/>
  <c r="P1812" i="1" s="1"/>
  <c r="O1811" i="1"/>
  <c r="P1811" i="1" s="1"/>
  <c r="P1810" i="1"/>
  <c r="O1810" i="1"/>
  <c r="O1808" i="1"/>
  <c r="P1808" i="1" s="1"/>
  <c r="O1807" i="1"/>
  <c r="P1807" i="1" s="1"/>
  <c r="O1806" i="1"/>
  <c r="P1806" i="1" s="1"/>
  <c r="O1805" i="1"/>
  <c r="P1805" i="1" s="1"/>
  <c r="O1804" i="1"/>
  <c r="P1804" i="1" s="1"/>
  <c r="O1803" i="1"/>
  <c r="P1803" i="1" s="1"/>
  <c r="O1802" i="1"/>
  <c r="P1802" i="1" s="1"/>
  <c r="P1801" i="1"/>
  <c r="O1801" i="1"/>
  <c r="O1800" i="1"/>
  <c r="P1800" i="1" s="1"/>
  <c r="P1799" i="1"/>
  <c r="O1799" i="1"/>
  <c r="O1798" i="1"/>
  <c r="P1798" i="1" s="1"/>
  <c r="O1796" i="1"/>
  <c r="P1796" i="1" s="1"/>
  <c r="O1795" i="1"/>
  <c r="P1795" i="1" s="1"/>
  <c r="O1794" i="1"/>
  <c r="P1794" i="1" s="1"/>
  <c r="O1793" i="1"/>
  <c r="P1793" i="1" s="1"/>
  <c r="O1792" i="1"/>
  <c r="P1792" i="1" s="1"/>
  <c r="O1791" i="1"/>
  <c r="P1791" i="1" s="1"/>
  <c r="P1790" i="1"/>
  <c r="O1790" i="1"/>
  <c r="O1789" i="1"/>
  <c r="P1789" i="1" s="1"/>
  <c r="P1788" i="1"/>
  <c r="O1788" i="1"/>
  <c r="O1787" i="1"/>
  <c r="P1787" i="1" s="1"/>
  <c r="O1786" i="1"/>
  <c r="P1786" i="1" s="1"/>
  <c r="O1784" i="1"/>
  <c r="P1784" i="1" s="1"/>
  <c r="O1783" i="1"/>
  <c r="P1783" i="1" s="1"/>
  <c r="O1782" i="1"/>
  <c r="P1782" i="1" s="1"/>
  <c r="O1781" i="1"/>
  <c r="P1781" i="1" s="1"/>
  <c r="O1780" i="1"/>
  <c r="P1780" i="1" s="1"/>
  <c r="O1779" i="1"/>
  <c r="P1779" i="1" s="1"/>
  <c r="P1778" i="1"/>
  <c r="O1778" i="1"/>
  <c r="O1777" i="1"/>
  <c r="P1777" i="1" s="1"/>
  <c r="P1776" i="1"/>
  <c r="O1776" i="1"/>
  <c r="O1775" i="1"/>
  <c r="P1775" i="1" s="1"/>
  <c r="P1774" i="1"/>
  <c r="O1774" i="1"/>
  <c r="O1772" i="1"/>
  <c r="P1772" i="1" s="1"/>
  <c r="O1771" i="1"/>
  <c r="P1771" i="1" s="1"/>
  <c r="O1770" i="1"/>
  <c r="P1770" i="1" s="1"/>
  <c r="O1769" i="1"/>
  <c r="P1769" i="1" s="1"/>
  <c r="O1768" i="1"/>
  <c r="P1768" i="1" s="1"/>
  <c r="O1767" i="1"/>
  <c r="P1767" i="1" s="1"/>
  <c r="O1766" i="1"/>
  <c r="P1766" i="1" s="1"/>
  <c r="P1765" i="1"/>
  <c r="O1765" i="1"/>
  <c r="O1764" i="1"/>
  <c r="P1764" i="1" s="1"/>
  <c r="O1763" i="1"/>
  <c r="P1763" i="1" s="1"/>
  <c r="O1762" i="1"/>
  <c r="P1762" i="1" s="1"/>
  <c r="O1760" i="1"/>
  <c r="P1760" i="1" s="1"/>
  <c r="O1759" i="1"/>
  <c r="P1759" i="1" s="1"/>
  <c r="O1758" i="1"/>
  <c r="P1758" i="1" s="1"/>
  <c r="O1757" i="1"/>
  <c r="P1757" i="1" s="1"/>
  <c r="O1756" i="1"/>
  <c r="P1756" i="1" s="1"/>
  <c r="O1755" i="1"/>
  <c r="P1755" i="1" s="1"/>
  <c r="O1754" i="1"/>
  <c r="P1754" i="1" s="1"/>
  <c r="O1753" i="1"/>
  <c r="P1753" i="1" s="1"/>
  <c r="P1752" i="1"/>
  <c r="O1752" i="1"/>
  <c r="O1751" i="1"/>
  <c r="P1751" i="1" s="1"/>
  <c r="P1750" i="1"/>
  <c r="O1750" i="1"/>
  <c r="O1748" i="1"/>
  <c r="P1748" i="1" s="1"/>
  <c r="O1747" i="1"/>
  <c r="P1747" i="1" s="1"/>
  <c r="O1746" i="1"/>
  <c r="P1746" i="1" s="1"/>
  <c r="O1745" i="1"/>
  <c r="P1745" i="1" s="1"/>
  <c r="O1744" i="1"/>
  <c r="P1744" i="1" s="1"/>
  <c r="O1743" i="1"/>
  <c r="P1743" i="1" s="1"/>
  <c r="O1742" i="1"/>
  <c r="P1742" i="1" s="1"/>
  <c r="O1741" i="1"/>
  <c r="P1741" i="1" s="1"/>
  <c r="O1740" i="1"/>
  <c r="P1740" i="1" s="1"/>
  <c r="O1739" i="1"/>
  <c r="P1739" i="1" s="1"/>
  <c r="P1738" i="1"/>
  <c r="O1738" i="1"/>
  <c r="O1736" i="1"/>
  <c r="P1736" i="1" s="1"/>
  <c r="O1735" i="1"/>
  <c r="P1735" i="1" s="1"/>
  <c r="O1734" i="1"/>
  <c r="P1734" i="1" s="1"/>
  <c r="O1733" i="1"/>
  <c r="P1733" i="1" s="1"/>
  <c r="O1732" i="1"/>
  <c r="P1732" i="1" s="1"/>
  <c r="O1731" i="1"/>
  <c r="P1731" i="1" s="1"/>
  <c r="O1730" i="1"/>
  <c r="P1730" i="1" s="1"/>
  <c r="P1729" i="1"/>
  <c r="O1729" i="1"/>
  <c r="O1728" i="1"/>
  <c r="P1728" i="1" s="1"/>
  <c r="O1727" i="1"/>
  <c r="P1727" i="1" s="1"/>
  <c r="P1726" i="1"/>
  <c r="O1726" i="1"/>
  <c r="O1724" i="1"/>
  <c r="P1724" i="1" s="1"/>
  <c r="O1723" i="1"/>
  <c r="P1723" i="1" s="1"/>
  <c r="O1722" i="1"/>
  <c r="P1722" i="1" s="1"/>
  <c r="O1721" i="1"/>
  <c r="P1721" i="1" s="1"/>
  <c r="O1720" i="1"/>
  <c r="P1720" i="1" s="1"/>
  <c r="O1719" i="1"/>
  <c r="P1719" i="1" s="1"/>
  <c r="O1718" i="1"/>
  <c r="P1718" i="1" s="1"/>
  <c r="O1717" i="1"/>
  <c r="P1717" i="1" s="1"/>
  <c r="O1716" i="1"/>
  <c r="P1716" i="1" s="1"/>
  <c r="O1715" i="1"/>
  <c r="P1715" i="1" s="1"/>
  <c r="O1714" i="1"/>
  <c r="P1714" i="1" s="1"/>
  <c r="O1712" i="1"/>
  <c r="P1712" i="1" s="1"/>
  <c r="O1711" i="1"/>
  <c r="P1711" i="1" s="1"/>
  <c r="P1710" i="1"/>
  <c r="O1710" i="1"/>
  <c r="O1709" i="1"/>
  <c r="P1709" i="1" s="1"/>
  <c r="O1708" i="1"/>
  <c r="P1708" i="1" s="1"/>
  <c r="O1707" i="1"/>
  <c r="P1707" i="1" s="1"/>
  <c r="O1706" i="1"/>
  <c r="P1706" i="1" s="1"/>
  <c r="P1705" i="1"/>
  <c r="O1705" i="1"/>
  <c r="O1704" i="1"/>
  <c r="P1704" i="1" s="1"/>
  <c r="O1703" i="1"/>
  <c r="P1703" i="1" s="1"/>
  <c r="P1702" i="1"/>
  <c r="O1702" i="1"/>
  <c r="O1700" i="1"/>
  <c r="P1700" i="1" s="1"/>
  <c r="O1699" i="1"/>
  <c r="P1699" i="1" s="1"/>
  <c r="O1698" i="1"/>
  <c r="P1698" i="1" s="1"/>
  <c r="O1697" i="1"/>
  <c r="P1697" i="1" s="1"/>
  <c r="O1696" i="1"/>
  <c r="P1696" i="1" s="1"/>
  <c r="O1695" i="1"/>
  <c r="P1695" i="1" s="1"/>
  <c r="O1694" i="1"/>
  <c r="P1694" i="1" s="1"/>
  <c r="P1693" i="1"/>
  <c r="O1693" i="1"/>
  <c r="O1692" i="1"/>
  <c r="P1692" i="1" s="1"/>
  <c r="O1691" i="1"/>
  <c r="P1691" i="1" s="1"/>
  <c r="O1690" i="1"/>
  <c r="P1690" i="1" s="1"/>
  <c r="O1688" i="1"/>
  <c r="P1688" i="1" s="1"/>
  <c r="O1687" i="1"/>
  <c r="P1687" i="1" s="1"/>
  <c r="O1686" i="1"/>
  <c r="P1686" i="1" s="1"/>
  <c r="O1685" i="1"/>
  <c r="P1685" i="1" s="1"/>
  <c r="O1684" i="1"/>
  <c r="P1684" i="1" s="1"/>
  <c r="O1683" i="1"/>
  <c r="P1683" i="1" s="1"/>
  <c r="O1682" i="1"/>
  <c r="P1682" i="1" s="1"/>
  <c r="O1681" i="1"/>
  <c r="P1681" i="1" s="1"/>
  <c r="O1680" i="1"/>
  <c r="P1680" i="1" s="1"/>
  <c r="O1679" i="1"/>
  <c r="P1679" i="1" s="1"/>
  <c r="O1678" i="1"/>
  <c r="P1678" i="1" s="1"/>
  <c r="O1676" i="1"/>
  <c r="P1676" i="1" s="1"/>
  <c r="O1675" i="1"/>
  <c r="P1675" i="1" s="1"/>
  <c r="O1674" i="1"/>
  <c r="P1674" i="1" s="1"/>
  <c r="O1673" i="1"/>
  <c r="P1673" i="1" s="1"/>
  <c r="O1672" i="1"/>
  <c r="P1672" i="1" s="1"/>
  <c r="O1671" i="1"/>
  <c r="P1671" i="1" s="1"/>
  <c r="O1670" i="1"/>
  <c r="P1670" i="1" s="1"/>
  <c r="P1669" i="1"/>
  <c r="O1669" i="1"/>
  <c r="O1668" i="1"/>
  <c r="P1668" i="1" s="1"/>
  <c r="O1667" i="1"/>
  <c r="P1667" i="1" s="1"/>
  <c r="O1666" i="1"/>
  <c r="P1666" i="1" s="1"/>
  <c r="O1664" i="1"/>
  <c r="P1664" i="1" s="1"/>
  <c r="O1663" i="1"/>
  <c r="P1663" i="1" s="1"/>
  <c r="O1662" i="1"/>
  <c r="P1662" i="1" s="1"/>
  <c r="O1661" i="1"/>
  <c r="P1661" i="1" s="1"/>
  <c r="O1660" i="1"/>
  <c r="P1660" i="1" s="1"/>
  <c r="O1659" i="1"/>
  <c r="P1659" i="1" s="1"/>
  <c r="O1658" i="1"/>
  <c r="P1658" i="1" s="1"/>
  <c r="O1657" i="1"/>
  <c r="P1657" i="1" s="1"/>
  <c r="O1656" i="1"/>
  <c r="P1656" i="1" s="1"/>
  <c r="O1655" i="1"/>
  <c r="P1655" i="1" s="1"/>
  <c r="O1654" i="1"/>
  <c r="P1654" i="1" s="1"/>
  <c r="O1652" i="1"/>
  <c r="P1652" i="1" s="1"/>
  <c r="O1651" i="1"/>
  <c r="P1651" i="1" s="1"/>
  <c r="O1650" i="1"/>
  <c r="P1650" i="1" s="1"/>
  <c r="O1649" i="1"/>
  <c r="P1649" i="1" s="1"/>
  <c r="O1648" i="1"/>
  <c r="P1648" i="1" s="1"/>
  <c r="O1647" i="1"/>
  <c r="P1647" i="1" s="1"/>
  <c r="P1646" i="1"/>
  <c r="O1646" i="1"/>
  <c r="O1645" i="1"/>
  <c r="P1645" i="1" s="1"/>
  <c r="P1644" i="1"/>
  <c r="O1644" i="1"/>
  <c r="O1643" i="1"/>
  <c r="P1643" i="1" s="1"/>
  <c r="O1642" i="1"/>
  <c r="P1642" i="1" s="1"/>
  <c r="O1640" i="1"/>
  <c r="P1640" i="1" s="1"/>
  <c r="O1639" i="1"/>
  <c r="P1639" i="1" s="1"/>
  <c r="O1638" i="1"/>
  <c r="P1638" i="1" s="1"/>
  <c r="O1637" i="1"/>
  <c r="P1637" i="1" s="1"/>
  <c r="O1636" i="1"/>
  <c r="P1636" i="1" s="1"/>
  <c r="O1635" i="1"/>
  <c r="P1635" i="1" s="1"/>
  <c r="P1634" i="1"/>
  <c r="O1634" i="1"/>
  <c r="O1633" i="1"/>
  <c r="P1633" i="1" s="1"/>
  <c r="P1632" i="1"/>
  <c r="O1632" i="1"/>
  <c r="O1631" i="1"/>
  <c r="P1631" i="1" s="1"/>
  <c r="O1630" i="1"/>
  <c r="P1630" i="1" s="1"/>
  <c r="O1628" i="1"/>
  <c r="P1628" i="1" s="1"/>
  <c r="O1627" i="1"/>
  <c r="P1627" i="1" s="1"/>
  <c r="O1626" i="1"/>
  <c r="P1626" i="1" s="1"/>
  <c r="O1625" i="1"/>
  <c r="P1625" i="1" s="1"/>
  <c r="O1624" i="1"/>
  <c r="P1624" i="1" s="1"/>
  <c r="O1623" i="1"/>
  <c r="P1623" i="1" s="1"/>
  <c r="O1622" i="1"/>
  <c r="P1622" i="1" s="1"/>
  <c r="O1621" i="1"/>
  <c r="P1621" i="1" s="1"/>
  <c r="O1620" i="1"/>
  <c r="P1620" i="1" s="1"/>
  <c r="O1619" i="1"/>
  <c r="P1619" i="1" s="1"/>
  <c r="O1618" i="1"/>
  <c r="P1618" i="1" s="1"/>
  <c r="O1616" i="1"/>
  <c r="P1616" i="1" s="1"/>
  <c r="O1615" i="1"/>
  <c r="P1615" i="1" s="1"/>
  <c r="O1614" i="1"/>
  <c r="P1614" i="1" s="1"/>
  <c r="P1613" i="1"/>
  <c r="O1613" i="1"/>
  <c r="O1612" i="1"/>
  <c r="P1612" i="1" s="1"/>
  <c r="O1611" i="1"/>
  <c r="P1611" i="1" s="1"/>
  <c r="P1610" i="1"/>
  <c r="O1610" i="1"/>
  <c r="O1609" i="1"/>
  <c r="P1609" i="1" s="1"/>
  <c r="O1608" i="1"/>
  <c r="P1608" i="1" s="1"/>
  <c r="O1607" i="1"/>
  <c r="P1607" i="1" s="1"/>
  <c r="O1606" i="1"/>
  <c r="P1606" i="1" s="1"/>
  <c r="O1604" i="1"/>
  <c r="P1604" i="1" s="1"/>
  <c r="O1603" i="1"/>
  <c r="P1603" i="1" s="1"/>
  <c r="P1602" i="1"/>
  <c r="O1602" i="1"/>
  <c r="O1601" i="1"/>
  <c r="P1601" i="1" s="1"/>
  <c r="O1600" i="1"/>
  <c r="P1600" i="1" s="1"/>
  <c r="O1599" i="1"/>
  <c r="P1599" i="1" s="1"/>
  <c r="O1598" i="1"/>
  <c r="P1598" i="1" s="1"/>
  <c r="O1597" i="1"/>
  <c r="P1597" i="1" s="1"/>
  <c r="O1596" i="1"/>
  <c r="P1596" i="1" s="1"/>
  <c r="O1595" i="1"/>
  <c r="P1595" i="1" s="1"/>
  <c r="O1594" i="1"/>
  <c r="P1594" i="1" s="1"/>
  <c r="O1592" i="1"/>
  <c r="P1592" i="1" s="1"/>
  <c r="P1591" i="1"/>
  <c r="O1591" i="1"/>
  <c r="O1590" i="1"/>
  <c r="P1590" i="1" s="1"/>
  <c r="O1589" i="1"/>
  <c r="P1589" i="1" s="1"/>
  <c r="O1588" i="1"/>
  <c r="P1588" i="1" s="1"/>
  <c r="O1587" i="1"/>
  <c r="P1587" i="1" s="1"/>
  <c r="O1586" i="1"/>
  <c r="P1586" i="1" s="1"/>
  <c r="O1585" i="1"/>
  <c r="P1585" i="1" s="1"/>
  <c r="P1584" i="1"/>
  <c r="O1584" i="1"/>
  <c r="O1583" i="1"/>
  <c r="P1583" i="1" s="1"/>
  <c r="O1582" i="1"/>
  <c r="P1582" i="1" s="1"/>
  <c r="O1580" i="1"/>
  <c r="P1580" i="1" s="1"/>
  <c r="O1579" i="1"/>
  <c r="P1579" i="1" s="1"/>
  <c r="O1578" i="1"/>
  <c r="P1578" i="1" s="1"/>
  <c r="O1577" i="1"/>
  <c r="P1577" i="1" s="1"/>
  <c r="P1576" i="1"/>
  <c r="O1576" i="1"/>
  <c r="O1575" i="1"/>
  <c r="P1575" i="1" s="1"/>
  <c r="O1574" i="1"/>
  <c r="P1574" i="1" s="1"/>
  <c r="O1573" i="1"/>
  <c r="P1573" i="1" s="1"/>
  <c r="O1572" i="1"/>
  <c r="P1572" i="1" s="1"/>
  <c r="O1571" i="1"/>
  <c r="P1571" i="1" s="1"/>
  <c r="P1570" i="1"/>
  <c r="O1570" i="1"/>
  <c r="O1568" i="1"/>
  <c r="P1568" i="1" s="1"/>
  <c r="O1567" i="1"/>
  <c r="P1567" i="1" s="1"/>
  <c r="P1566" i="1"/>
  <c r="O1566" i="1"/>
  <c r="O1565" i="1"/>
  <c r="P1565" i="1" s="1"/>
  <c r="O1564" i="1"/>
  <c r="P1564" i="1" s="1"/>
  <c r="O1563" i="1"/>
  <c r="P1563" i="1" s="1"/>
  <c r="O1562" i="1"/>
  <c r="P1562" i="1" s="1"/>
  <c r="O1561" i="1"/>
  <c r="P1561" i="1" s="1"/>
  <c r="O1560" i="1"/>
  <c r="P1560" i="1" s="1"/>
  <c r="O1559" i="1"/>
  <c r="P1559" i="1" s="1"/>
  <c r="O1558" i="1"/>
  <c r="P1558" i="1" s="1"/>
  <c r="O1556" i="1"/>
  <c r="P1556" i="1" s="1"/>
  <c r="O1555" i="1"/>
  <c r="P1555" i="1" s="1"/>
  <c r="O1554" i="1"/>
  <c r="P1554" i="1" s="1"/>
  <c r="O1553" i="1"/>
  <c r="P1553" i="1" s="1"/>
  <c r="O1552" i="1"/>
  <c r="P1552" i="1" s="1"/>
  <c r="O1551" i="1"/>
  <c r="P1551" i="1" s="1"/>
  <c r="O1550" i="1"/>
  <c r="P1550" i="1" s="1"/>
  <c r="O1549" i="1"/>
  <c r="P1549" i="1" s="1"/>
  <c r="O1548" i="1"/>
  <c r="P1548" i="1" s="1"/>
  <c r="O1547" i="1"/>
  <c r="P1547" i="1" s="1"/>
  <c r="O1546" i="1"/>
  <c r="P1546" i="1" s="1"/>
  <c r="O1544" i="1"/>
  <c r="P1544" i="1" s="1"/>
  <c r="O1543" i="1"/>
  <c r="P1543" i="1" s="1"/>
  <c r="O1542" i="1"/>
  <c r="P1542" i="1" s="1"/>
  <c r="O1541" i="1"/>
  <c r="P1541" i="1" s="1"/>
  <c r="O1540" i="1"/>
  <c r="P1540" i="1" s="1"/>
  <c r="O1539" i="1"/>
  <c r="P1539" i="1" s="1"/>
  <c r="O1538" i="1"/>
  <c r="P1538" i="1" s="1"/>
  <c r="O1537" i="1"/>
  <c r="P1537" i="1" s="1"/>
  <c r="O1536" i="1"/>
  <c r="P1536" i="1" s="1"/>
  <c r="O1535" i="1"/>
  <c r="P1535" i="1" s="1"/>
  <c r="O1534" i="1"/>
  <c r="P1534" i="1" s="1"/>
  <c r="O1532" i="1"/>
  <c r="P1532" i="1" s="1"/>
  <c r="O1531" i="1"/>
  <c r="P1531" i="1" s="1"/>
  <c r="P1530" i="1"/>
  <c r="O1530" i="1"/>
  <c r="O1529" i="1"/>
  <c r="P1529" i="1" s="1"/>
  <c r="P1528" i="1"/>
  <c r="O1528" i="1"/>
  <c r="O1527" i="1"/>
  <c r="P1527" i="1" s="1"/>
  <c r="O1526" i="1"/>
  <c r="P1526" i="1" s="1"/>
  <c r="O1525" i="1"/>
  <c r="P1525" i="1" s="1"/>
  <c r="O1524" i="1"/>
  <c r="P1524" i="1" s="1"/>
  <c r="O1523" i="1"/>
  <c r="P1523" i="1" s="1"/>
  <c r="O1522" i="1"/>
  <c r="P1522" i="1" s="1"/>
  <c r="O1520" i="1"/>
  <c r="P1520" i="1" s="1"/>
  <c r="O1519" i="1"/>
  <c r="P1519" i="1" s="1"/>
  <c r="O1518" i="1"/>
  <c r="P1518" i="1" s="1"/>
  <c r="O1517" i="1"/>
  <c r="P1517" i="1" s="1"/>
  <c r="O1516" i="1"/>
  <c r="P1516" i="1" s="1"/>
  <c r="O1515" i="1"/>
  <c r="P1515" i="1" s="1"/>
  <c r="O1514" i="1"/>
  <c r="P1514" i="1" s="1"/>
  <c r="O1513" i="1"/>
  <c r="P1513" i="1" s="1"/>
  <c r="O1512" i="1"/>
  <c r="P1512" i="1" s="1"/>
  <c r="O1511" i="1"/>
  <c r="P1511" i="1" s="1"/>
  <c r="O1510" i="1"/>
  <c r="P1510" i="1" s="1"/>
  <c r="O1508" i="1"/>
  <c r="P1508" i="1" s="1"/>
  <c r="O1507" i="1"/>
  <c r="P1507" i="1" s="1"/>
  <c r="O1506" i="1"/>
  <c r="P1506" i="1" s="1"/>
  <c r="O1505" i="1"/>
  <c r="P1505" i="1" s="1"/>
  <c r="O1504" i="1"/>
  <c r="P1504" i="1" s="1"/>
  <c r="O1503" i="1"/>
  <c r="P1503" i="1" s="1"/>
  <c r="O1502" i="1"/>
  <c r="P1502" i="1" s="1"/>
  <c r="O1501" i="1"/>
  <c r="P1501" i="1" s="1"/>
  <c r="O1500" i="1"/>
  <c r="P1500" i="1" s="1"/>
  <c r="O1499" i="1"/>
  <c r="P1499" i="1" s="1"/>
  <c r="O1498" i="1"/>
  <c r="P1498" i="1" s="1"/>
  <c r="O1496" i="1"/>
  <c r="P1496" i="1" s="1"/>
  <c r="O1495" i="1"/>
  <c r="P1495" i="1" s="1"/>
  <c r="O1494" i="1"/>
  <c r="P1494" i="1" s="1"/>
  <c r="O1493" i="1"/>
  <c r="P1493" i="1" s="1"/>
  <c r="O1492" i="1"/>
  <c r="P1492" i="1" s="1"/>
  <c r="O1491" i="1"/>
  <c r="P1491" i="1" s="1"/>
  <c r="O1490" i="1"/>
  <c r="P1490" i="1" s="1"/>
  <c r="O1489" i="1"/>
  <c r="P1489" i="1" s="1"/>
  <c r="O1488" i="1"/>
  <c r="P1488" i="1" s="1"/>
  <c r="O1487" i="1"/>
  <c r="P1487" i="1" s="1"/>
  <c r="O1486" i="1"/>
  <c r="P1486" i="1" s="1"/>
  <c r="O1484" i="1"/>
  <c r="P1484" i="1" s="1"/>
  <c r="O1483" i="1"/>
  <c r="P1483" i="1" s="1"/>
  <c r="O1482" i="1"/>
  <c r="P1482" i="1" s="1"/>
  <c r="O1481" i="1"/>
  <c r="P1481" i="1" s="1"/>
  <c r="P1480" i="1"/>
  <c r="O1480" i="1"/>
  <c r="O1479" i="1"/>
  <c r="P1479" i="1" s="1"/>
  <c r="O1478" i="1"/>
  <c r="P1478" i="1" s="1"/>
  <c r="O1477" i="1"/>
  <c r="P1477" i="1" s="1"/>
  <c r="O1476" i="1"/>
  <c r="P1476" i="1" s="1"/>
  <c r="O1475" i="1"/>
  <c r="P1475" i="1" s="1"/>
  <c r="O1474" i="1"/>
  <c r="P1474" i="1" s="1"/>
  <c r="O1472" i="1"/>
  <c r="P1472" i="1" s="1"/>
  <c r="O1471" i="1"/>
  <c r="P1471" i="1" s="1"/>
  <c r="O1470" i="1"/>
  <c r="P1470" i="1" s="1"/>
  <c r="O1469" i="1"/>
  <c r="P1469" i="1" s="1"/>
  <c r="O1468" i="1"/>
  <c r="P1468" i="1" s="1"/>
  <c r="O1467" i="1"/>
  <c r="P1467" i="1" s="1"/>
  <c r="O1466" i="1"/>
  <c r="P1466" i="1" s="1"/>
  <c r="O1465" i="1"/>
  <c r="P1465" i="1" s="1"/>
  <c r="O1464" i="1"/>
  <c r="P1464" i="1" s="1"/>
  <c r="O1463" i="1"/>
  <c r="P1463" i="1" s="1"/>
  <c r="O1462" i="1"/>
  <c r="P1462" i="1" s="1"/>
  <c r="O1460" i="1"/>
  <c r="P1460" i="1" s="1"/>
  <c r="O1459" i="1"/>
  <c r="P1459" i="1" s="1"/>
  <c r="P1458" i="1"/>
  <c r="O1458" i="1"/>
  <c r="O1457" i="1"/>
  <c r="P1457" i="1" s="1"/>
  <c r="P1456" i="1"/>
  <c r="O1456" i="1"/>
  <c r="O1455" i="1"/>
  <c r="P1455" i="1" s="1"/>
  <c r="O1454" i="1"/>
  <c r="P1454" i="1" s="1"/>
  <c r="O1453" i="1"/>
  <c r="P1453" i="1" s="1"/>
  <c r="O1452" i="1"/>
  <c r="P1452" i="1" s="1"/>
  <c r="O1451" i="1"/>
  <c r="P1451" i="1" s="1"/>
  <c r="O1450" i="1"/>
  <c r="P1450" i="1" s="1"/>
  <c r="O1448" i="1"/>
  <c r="P1448" i="1" s="1"/>
  <c r="O1447" i="1"/>
  <c r="P1447" i="1" s="1"/>
  <c r="O1446" i="1"/>
  <c r="P1446" i="1" s="1"/>
  <c r="O1445" i="1"/>
  <c r="P1445" i="1" s="1"/>
  <c r="O1444" i="1"/>
  <c r="P1444" i="1" s="1"/>
  <c r="O1443" i="1"/>
  <c r="P1443" i="1" s="1"/>
  <c r="O1442" i="1"/>
  <c r="P1442" i="1" s="1"/>
  <c r="O1441" i="1"/>
  <c r="P1441" i="1" s="1"/>
  <c r="O1440" i="1"/>
  <c r="P1440" i="1" s="1"/>
  <c r="O1439" i="1"/>
  <c r="P1439" i="1" s="1"/>
  <c r="O1438" i="1"/>
  <c r="P1438" i="1" s="1"/>
  <c r="O1436" i="1"/>
  <c r="P1436" i="1" s="1"/>
  <c r="O1435" i="1"/>
  <c r="P1435" i="1" s="1"/>
  <c r="O1434" i="1"/>
  <c r="P1434" i="1" s="1"/>
  <c r="O1433" i="1"/>
  <c r="P1433" i="1" s="1"/>
  <c r="O1432" i="1"/>
  <c r="P1432" i="1" s="1"/>
  <c r="O1431" i="1"/>
  <c r="P1431" i="1" s="1"/>
  <c r="O1430" i="1"/>
  <c r="P1430" i="1" s="1"/>
  <c r="O1429" i="1"/>
  <c r="P1429" i="1" s="1"/>
  <c r="P1428" i="1"/>
  <c r="O1428" i="1"/>
  <c r="O1427" i="1"/>
  <c r="P1427" i="1" s="1"/>
  <c r="O1426" i="1"/>
  <c r="P1426" i="1" s="1"/>
  <c r="O1424" i="1"/>
  <c r="P1424" i="1" s="1"/>
  <c r="O1423" i="1"/>
  <c r="P1423" i="1" s="1"/>
  <c r="O1422" i="1"/>
  <c r="P1422" i="1" s="1"/>
  <c r="O1421" i="1"/>
  <c r="P1421" i="1" s="1"/>
  <c r="O1420" i="1"/>
  <c r="P1420" i="1" s="1"/>
  <c r="P1419" i="1"/>
  <c r="O1419" i="1"/>
  <c r="O1418" i="1"/>
  <c r="P1418" i="1" s="1"/>
  <c r="O1417" i="1"/>
  <c r="P1417" i="1" s="1"/>
  <c r="O1416" i="1"/>
  <c r="P1416" i="1" s="1"/>
  <c r="O1415" i="1"/>
  <c r="P1415" i="1" s="1"/>
  <c r="O1414" i="1"/>
  <c r="P1414" i="1" s="1"/>
  <c r="O1412" i="1"/>
  <c r="P1412" i="1" s="1"/>
  <c r="O1411" i="1"/>
  <c r="P1411" i="1" s="1"/>
  <c r="P1410" i="1"/>
  <c r="O1410" i="1"/>
  <c r="O1409" i="1"/>
  <c r="P1409" i="1" s="1"/>
  <c r="P1408" i="1"/>
  <c r="O1408" i="1"/>
  <c r="O1407" i="1"/>
  <c r="P1407" i="1" s="1"/>
  <c r="P1406" i="1"/>
  <c r="O1406" i="1"/>
  <c r="O1405" i="1"/>
  <c r="P1405" i="1" s="1"/>
  <c r="O1404" i="1"/>
  <c r="P1404" i="1" s="1"/>
  <c r="O1403" i="1"/>
  <c r="P1403" i="1" s="1"/>
  <c r="O1402" i="1"/>
  <c r="P1402" i="1" s="1"/>
  <c r="O1400" i="1"/>
  <c r="P1400" i="1" s="1"/>
  <c r="O1399" i="1"/>
  <c r="P1399" i="1" s="1"/>
  <c r="O1398" i="1"/>
  <c r="P1398" i="1" s="1"/>
  <c r="O1397" i="1"/>
  <c r="P1397" i="1" s="1"/>
  <c r="O1396" i="1"/>
  <c r="P1396" i="1" s="1"/>
  <c r="P1395" i="1"/>
  <c r="O1395" i="1"/>
  <c r="O1394" i="1"/>
  <c r="P1394" i="1" s="1"/>
  <c r="P1393" i="1"/>
  <c r="O1393" i="1"/>
  <c r="O1392" i="1"/>
  <c r="P1392" i="1" s="1"/>
  <c r="O1391" i="1"/>
  <c r="P1391" i="1" s="1"/>
  <c r="P1390" i="1"/>
  <c r="O1390" i="1"/>
  <c r="O1388" i="1"/>
  <c r="P1388" i="1" s="1"/>
  <c r="O1387" i="1"/>
  <c r="P1387" i="1" s="1"/>
  <c r="O1386" i="1"/>
  <c r="P1386" i="1" s="1"/>
  <c r="O1385" i="1"/>
  <c r="P1385" i="1" s="1"/>
  <c r="P1384" i="1"/>
  <c r="O1384" i="1"/>
  <c r="O1383" i="1"/>
  <c r="P1383" i="1" s="1"/>
  <c r="O1382" i="1"/>
  <c r="P1382" i="1" s="1"/>
  <c r="O1381" i="1"/>
  <c r="P1381" i="1" s="1"/>
  <c r="O1380" i="1"/>
  <c r="P1380" i="1" s="1"/>
  <c r="O1379" i="1"/>
  <c r="P1379" i="1" s="1"/>
  <c r="O1378" i="1"/>
  <c r="P1378" i="1" s="1"/>
  <c r="O1376" i="1"/>
  <c r="P1376" i="1" s="1"/>
  <c r="O1375" i="1"/>
  <c r="P1375" i="1" s="1"/>
  <c r="O1374" i="1"/>
  <c r="P1374" i="1" s="1"/>
  <c r="O1373" i="1"/>
  <c r="P1373" i="1" s="1"/>
  <c r="O1372" i="1"/>
  <c r="P1372" i="1" s="1"/>
  <c r="O1371" i="1"/>
  <c r="P1371" i="1" s="1"/>
  <c r="P1370" i="1"/>
  <c r="O1370" i="1"/>
  <c r="O1369" i="1"/>
  <c r="P1369" i="1" s="1"/>
  <c r="P1368" i="1"/>
  <c r="O1368" i="1"/>
  <c r="O1367" i="1"/>
  <c r="P1367" i="1" s="1"/>
  <c r="O1366" i="1"/>
  <c r="P1366" i="1" s="1"/>
  <c r="O1364" i="1"/>
  <c r="P1364" i="1" s="1"/>
  <c r="O1363" i="1"/>
  <c r="P1363" i="1" s="1"/>
  <c r="O1362" i="1"/>
  <c r="P1362" i="1" s="1"/>
  <c r="O1361" i="1"/>
  <c r="P1361" i="1" s="1"/>
  <c r="P1360" i="1"/>
  <c r="O1360" i="1"/>
  <c r="O1359" i="1"/>
  <c r="P1359" i="1" s="1"/>
  <c r="O1358" i="1"/>
  <c r="P1358" i="1" s="1"/>
  <c r="P1357" i="1"/>
  <c r="O1357" i="1"/>
  <c r="O1356" i="1"/>
  <c r="P1356" i="1" s="1"/>
  <c r="O1355" i="1"/>
  <c r="P1355" i="1" s="1"/>
  <c r="O1354" i="1"/>
  <c r="P1354" i="1" s="1"/>
  <c r="O1352" i="1"/>
  <c r="P1352" i="1" s="1"/>
  <c r="P1351" i="1"/>
  <c r="O1351" i="1"/>
  <c r="O1350" i="1"/>
  <c r="P1350" i="1" s="1"/>
  <c r="O1349" i="1"/>
  <c r="P1349" i="1" s="1"/>
  <c r="P1348" i="1"/>
  <c r="O1348" i="1"/>
  <c r="O1347" i="1"/>
  <c r="P1347" i="1" s="1"/>
  <c r="O1346" i="1"/>
  <c r="P1346" i="1" s="1"/>
  <c r="O1345" i="1"/>
  <c r="P1345" i="1" s="1"/>
  <c r="P1344" i="1"/>
  <c r="O1344" i="1"/>
  <c r="O1343" i="1"/>
  <c r="P1343" i="1" s="1"/>
  <c r="O1342" i="1"/>
  <c r="P1342" i="1" s="1"/>
  <c r="O1340" i="1"/>
  <c r="P1340" i="1" s="1"/>
  <c r="O1339" i="1"/>
  <c r="P1339" i="1" s="1"/>
  <c r="O1338" i="1"/>
  <c r="P1338" i="1" s="1"/>
  <c r="O1337" i="1"/>
  <c r="P1337" i="1" s="1"/>
  <c r="O1336" i="1"/>
  <c r="P1336" i="1" s="1"/>
  <c r="O1335" i="1"/>
  <c r="P1335" i="1" s="1"/>
  <c r="O1334" i="1"/>
  <c r="P1334" i="1" s="1"/>
  <c r="O1333" i="1"/>
  <c r="P1333" i="1" s="1"/>
  <c r="O1332" i="1"/>
  <c r="P1332" i="1" s="1"/>
  <c r="O1331" i="1"/>
  <c r="P1331" i="1" s="1"/>
  <c r="O1330" i="1"/>
  <c r="P1330" i="1" s="1"/>
  <c r="O1328" i="1"/>
  <c r="P1328" i="1" s="1"/>
  <c r="O1327" i="1"/>
  <c r="P1327" i="1" s="1"/>
  <c r="O1326" i="1"/>
  <c r="P1326" i="1" s="1"/>
  <c r="O1325" i="1"/>
  <c r="P1325" i="1" s="1"/>
  <c r="P1324" i="1"/>
  <c r="O1324" i="1"/>
  <c r="P1323" i="1"/>
  <c r="O1323" i="1"/>
  <c r="P1322" i="1"/>
  <c r="O1322" i="1"/>
  <c r="O1321" i="1"/>
  <c r="P1321" i="1" s="1"/>
  <c r="O1320" i="1"/>
  <c r="P1320" i="1" s="1"/>
  <c r="O1319" i="1"/>
  <c r="P1319" i="1" s="1"/>
  <c r="O1318" i="1"/>
  <c r="P1318" i="1" s="1"/>
  <c r="O1316" i="1"/>
  <c r="P1316" i="1" s="1"/>
  <c r="O1315" i="1"/>
  <c r="P1315" i="1" s="1"/>
  <c r="O1314" i="1"/>
  <c r="P1314" i="1" s="1"/>
  <c r="O1313" i="1"/>
  <c r="P1313" i="1" s="1"/>
  <c r="P1312" i="1"/>
  <c r="O1312" i="1"/>
  <c r="O1311" i="1"/>
  <c r="P1311" i="1" s="1"/>
  <c r="P1310" i="1"/>
  <c r="O1310" i="1"/>
  <c r="O1309" i="1"/>
  <c r="P1309" i="1" s="1"/>
  <c r="P1308" i="1"/>
  <c r="O1308" i="1"/>
  <c r="O1307" i="1"/>
  <c r="P1307" i="1" s="1"/>
  <c r="O1306" i="1"/>
  <c r="P1306" i="1" s="1"/>
  <c r="O1304" i="1"/>
  <c r="P1304" i="1" s="1"/>
  <c r="O1303" i="1"/>
  <c r="P1303" i="1" s="1"/>
  <c r="O1302" i="1"/>
  <c r="P1302" i="1" s="1"/>
  <c r="O1301" i="1"/>
  <c r="P1301" i="1" s="1"/>
  <c r="O1300" i="1"/>
  <c r="P1300" i="1" s="1"/>
  <c r="O1299" i="1"/>
  <c r="P1299" i="1" s="1"/>
  <c r="O1298" i="1"/>
  <c r="P1298" i="1" s="1"/>
  <c r="P1297" i="1"/>
  <c r="O1297" i="1"/>
  <c r="O1296" i="1"/>
  <c r="P1296" i="1" s="1"/>
  <c r="O1295" i="1"/>
  <c r="P1295" i="1" s="1"/>
  <c r="O1294" i="1"/>
  <c r="P1294" i="1" s="1"/>
  <c r="O1292" i="1"/>
  <c r="P1292" i="1" s="1"/>
  <c r="O1291" i="1"/>
  <c r="P1291" i="1" s="1"/>
  <c r="O1290" i="1"/>
  <c r="P1290" i="1" s="1"/>
  <c r="O1289" i="1"/>
  <c r="P1289" i="1" s="1"/>
  <c r="P1288" i="1"/>
  <c r="O1288" i="1"/>
  <c r="O1287" i="1"/>
  <c r="P1287" i="1" s="1"/>
  <c r="O1286" i="1"/>
  <c r="P1286" i="1" s="1"/>
  <c r="O1285" i="1"/>
  <c r="P1285" i="1" s="1"/>
  <c r="P1284" i="1"/>
  <c r="O1284" i="1"/>
  <c r="O1283" i="1"/>
  <c r="P1283" i="1" s="1"/>
  <c r="O1282" i="1"/>
  <c r="P1282" i="1" s="1"/>
  <c r="O1280" i="1"/>
  <c r="P1280" i="1" s="1"/>
  <c r="O1279" i="1"/>
  <c r="P1279" i="1" s="1"/>
  <c r="O1278" i="1"/>
  <c r="P1278" i="1" s="1"/>
  <c r="O1277" i="1"/>
  <c r="P1277" i="1" s="1"/>
  <c r="O1276" i="1"/>
  <c r="P1276" i="1" s="1"/>
  <c r="P1275" i="1"/>
  <c r="O1275" i="1"/>
  <c r="O1274" i="1"/>
  <c r="P1274" i="1" s="1"/>
  <c r="O1273" i="1"/>
  <c r="P1273" i="1" s="1"/>
  <c r="O1272" i="1"/>
  <c r="P1272" i="1" s="1"/>
  <c r="P1271" i="1"/>
  <c r="O1271" i="1"/>
  <c r="O1270" i="1"/>
  <c r="P1270" i="1" s="1"/>
  <c r="O1268" i="1"/>
  <c r="P1268" i="1" s="1"/>
  <c r="P1267" i="1"/>
  <c r="O1267" i="1"/>
  <c r="P1266" i="1"/>
  <c r="O1266" i="1"/>
  <c r="P1265" i="1"/>
  <c r="O1265" i="1"/>
  <c r="P1264" i="1"/>
  <c r="O1264" i="1"/>
  <c r="O1263" i="1"/>
  <c r="P1263" i="1" s="1"/>
  <c r="O1262" i="1"/>
  <c r="P1262" i="1" s="1"/>
  <c r="O1261" i="1"/>
  <c r="P1261" i="1" s="1"/>
  <c r="P1260" i="1"/>
  <c r="O1260" i="1"/>
  <c r="P1259" i="1"/>
  <c r="O1259" i="1"/>
  <c r="O1258" i="1"/>
  <c r="P1258" i="1" s="1"/>
  <c r="O1256" i="1"/>
  <c r="P1256" i="1" s="1"/>
  <c r="O1255" i="1"/>
  <c r="P1255" i="1" s="1"/>
  <c r="P1254" i="1"/>
  <c r="O1254" i="1"/>
  <c r="O1253" i="1"/>
  <c r="P1253" i="1" s="1"/>
  <c r="P1252" i="1"/>
  <c r="O1252" i="1"/>
  <c r="O1251" i="1"/>
  <c r="P1251" i="1" s="1"/>
  <c r="O1250" i="1"/>
  <c r="P1250" i="1" s="1"/>
  <c r="O1249" i="1"/>
  <c r="P1249" i="1" s="1"/>
  <c r="O1248" i="1"/>
  <c r="P1248" i="1" s="1"/>
  <c r="P1247" i="1"/>
  <c r="O1247" i="1"/>
  <c r="P1246" i="1"/>
  <c r="O1246" i="1"/>
  <c r="O1244" i="1"/>
  <c r="P1244" i="1" s="1"/>
  <c r="P1243" i="1"/>
  <c r="O1243" i="1"/>
  <c r="O1242" i="1"/>
  <c r="P1242" i="1" s="1"/>
  <c r="P1241" i="1"/>
  <c r="O1241" i="1"/>
  <c r="O1240" i="1"/>
  <c r="P1240" i="1" s="1"/>
  <c r="O1239" i="1"/>
  <c r="P1239" i="1" s="1"/>
  <c r="O1238" i="1"/>
  <c r="P1238" i="1" s="1"/>
  <c r="O1237" i="1"/>
  <c r="P1237" i="1" s="1"/>
  <c r="P1236" i="1"/>
  <c r="O1236" i="1"/>
  <c r="O1235" i="1"/>
  <c r="P1235" i="1" s="1"/>
  <c r="O1234" i="1"/>
  <c r="P1234" i="1" s="1"/>
  <c r="O1232" i="1"/>
  <c r="P1232" i="1" s="1"/>
  <c r="O1231" i="1"/>
  <c r="P1231" i="1" s="1"/>
  <c r="O1230" i="1"/>
  <c r="P1230" i="1" s="1"/>
  <c r="P1229" i="1"/>
  <c r="O1229" i="1"/>
  <c r="O1228" i="1"/>
  <c r="P1228" i="1" s="1"/>
  <c r="O1227" i="1"/>
  <c r="P1227" i="1" s="1"/>
  <c r="O1226" i="1"/>
  <c r="P1226" i="1" s="1"/>
  <c r="O1225" i="1"/>
  <c r="P1225" i="1" s="1"/>
  <c r="O1224" i="1"/>
  <c r="P1224" i="1" s="1"/>
  <c r="O1223" i="1"/>
  <c r="P1223" i="1" s="1"/>
  <c r="P1222" i="1"/>
  <c r="O1222" i="1"/>
  <c r="O1220" i="1"/>
  <c r="P1220" i="1" s="1"/>
  <c r="O1219" i="1"/>
  <c r="P1219" i="1" s="1"/>
  <c r="O1218" i="1"/>
  <c r="P1218" i="1" s="1"/>
  <c r="O1217" i="1"/>
  <c r="P1217" i="1" s="1"/>
  <c r="O1216" i="1"/>
  <c r="P1216" i="1" s="1"/>
  <c r="O1215" i="1"/>
  <c r="P1215" i="1" s="1"/>
  <c r="O1214" i="1"/>
  <c r="P1214" i="1" s="1"/>
  <c r="O1213" i="1"/>
  <c r="P1213" i="1" s="1"/>
  <c r="P1212" i="1"/>
  <c r="O1212" i="1"/>
  <c r="P1211" i="1"/>
  <c r="O1211" i="1"/>
  <c r="P1210" i="1"/>
  <c r="O1210" i="1"/>
  <c r="O1208" i="1"/>
  <c r="P1208" i="1" s="1"/>
  <c r="O1207" i="1"/>
  <c r="P1207" i="1" s="1"/>
  <c r="P1206" i="1"/>
  <c r="O1206" i="1"/>
  <c r="O1205" i="1"/>
  <c r="P1205" i="1" s="1"/>
  <c r="O1204" i="1"/>
  <c r="P1204" i="1" s="1"/>
  <c r="O1203" i="1"/>
  <c r="P1203" i="1" s="1"/>
  <c r="O1202" i="1"/>
  <c r="P1202" i="1" s="1"/>
  <c r="P1201" i="1"/>
  <c r="O1201" i="1"/>
  <c r="O1200" i="1"/>
  <c r="P1200" i="1" s="1"/>
  <c r="P1199" i="1"/>
  <c r="O1199" i="1"/>
  <c r="P1198" i="1"/>
  <c r="O1198" i="1"/>
  <c r="O1196" i="1"/>
  <c r="P1196" i="1" s="1"/>
  <c r="P1195" i="1"/>
  <c r="O1195" i="1"/>
  <c r="O1194" i="1"/>
  <c r="P1194" i="1" s="1"/>
  <c r="P1193" i="1"/>
  <c r="O1193" i="1"/>
  <c r="O1192" i="1"/>
  <c r="P1192" i="1" s="1"/>
  <c r="O1191" i="1"/>
  <c r="P1191" i="1" s="1"/>
  <c r="O1190" i="1"/>
  <c r="P1190" i="1" s="1"/>
  <c r="O1189" i="1"/>
  <c r="P1189" i="1" s="1"/>
  <c r="P1188" i="1"/>
  <c r="O1188" i="1"/>
  <c r="O1187" i="1"/>
  <c r="P1187" i="1" s="1"/>
  <c r="P1186" i="1"/>
  <c r="O1186" i="1"/>
  <c r="O1184" i="1"/>
  <c r="P1184" i="1" s="1"/>
  <c r="O1183" i="1"/>
  <c r="P1183" i="1" s="1"/>
  <c r="O1182" i="1"/>
  <c r="P1182" i="1" s="1"/>
  <c r="O1181" i="1"/>
  <c r="P1181" i="1" s="1"/>
  <c r="O1180" i="1"/>
  <c r="P1180" i="1" s="1"/>
  <c r="P1179" i="1"/>
  <c r="O1179" i="1"/>
  <c r="O1178" i="1"/>
  <c r="P1178" i="1" s="1"/>
  <c r="O1177" i="1"/>
  <c r="P1177" i="1" s="1"/>
  <c r="O1176" i="1"/>
  <c r="P1176" i="1" s="1"/>
  <c r="O1175" i="1"/>
  <c r="P1175" i="1" s="1"/>
  <c r="P1174" i="1"/>
  <c r="O1174" i="1"/>
  <c r="O1172" i="1"/>
  <c r="P1172" i="1" s="1"/>
  <c r="P1171" i="1"/>
  <c r="O1171" i="1"/>
  <c r="P1170" i="1"/>
  <c r="O1170" i="1"/>
  <c r="P1169" i="1"/>
  <c r="O1169" i="1"/>
  <c r="O1168" i="1"/>
  <c r="P1168" i="1" s="1"/>
  <c r="P1167" i="1"/>
  <c r="O1167" i="1"/>
  <c r="O1166" i="1"/>
  <c r="P1166" i="1" s="1"/>
  <c r="O1165" i="1"/>
  <c r="P1165" i="1" s="1"/>
  <c r="P1164" i="1"/>
  <c r="O1164" i="1"/>
  <c r="P1163" i="1"/>
  <c r="O1163" i="1"/>
  <c r="P1162" i="1"/>
  <c r="O1162" i="1"/>
  <c r="O1160" i="1"/>
  <c r="P1160" i="1" s="1"/>
  <c r="O1159" i="1"/>
  <c r="P1159" i="1" s="1"/>
  <c r="O1158" i="1"/>
  <c r="P1158" i="1" s="1"/>
  <c r="P1157" i="1"/>
  <c r="O1157" i="1"/>
  <c r="O1156" i="1"/>
  <c r="P1156" i="1" s="1"/>
  <c r="P1155" i="1"/>
  <c r="O1155" i="1"/>
  <c r="O1154" i="1"/>
  <c r="P1154" i="1" s="1"/>
  <c r="O1153" i="1"/>
  <c r="P1153" i="1" s="1"/>
  <c r="P1152" i="1"/>
  <c r="O1152" i="1"/>
  <c r="O1151" i="1"/>
  <c r="P1151" i="1" s="1"/>
  <c r="P1150" i="1"/>
  <c r="O1150" i="1"/>
  <c r="O1148" i="1"/>
  <c r="P1148" i="1" s="1"/>
  <c r="O1147" i="1"/>
  <c r="P1147" i="1" s="1"/>
  <c r="P1146" i="1"/>
  <c r="O1146" i="1"/>
  <c r="P1145" i="1"/>
  <c r="O1145" i="1"/>
  <c r="O1144" i="1"/>
  <c r="P1144" i="1" s="1"/>
  <c r="P1143" i="1"/>
  <c r="O1143" i="1"/>
  <c r="O1142" i="1"/>
  <c r="P1142" i="1" s="1"/>
  <c r="P1141" i="1"/>
  <c r="O1141" i="1"/>
  <c r="O1140" i="1"/>
  <c r="P1140" i="1" s="1"/>
  <c r="O1139" i="1"/>
  <c r="P1139" i="1" s="1"/>
  <c r="O1138" i="1"/>
  <c r="P1138" i="1" s="1"/>
  <c r="O1136" i="1"/>
  <c r="P1136" i="1" s="1"/>
  <c r="P1135" i="1"/>
  <c r="O1135" i="1"/>
  <c r="P1134" i="1"/>
  <c r="O1134" i="1"/>
  <c r="O1133" i="1"/>
  <c r="P1133" i="1" s="1"/>
  <c r="P1132" i="1"/>
  <c r="O1132" i="1"/>
  <c r="O1131" i="1"/>
  <c r="P1131" i="1" s="1"/>
  <c r="O1130" i="1"/>
  <c r="P1130" i="1" s="1"/>
  <c r="O1129" i="1"/>
  <c r="P1129" i="1" s="1"/>
  <c r="P1128" i="1"/>
  <c r="O1128" i="1"/>
  <c r="O1127" i="1"/>
  <c r="P1127" i="1" s="1"/>
  <c r="O1126" i="1"/>
  <c r="P1126" i="1" s="1"/>
  <c r="O1124" i="1"/>
  <c r="P1124" i="1" s="1"/>
  <c r="P1123" i="1"/>
  <c r="O1123" i="1"/>
  <c r="P1122" i="1"/>
  <c r="O1122" i="1"/>
  <c r="P1121" i="1"/>
  <c r="O1121" i="1"/>
  <c r="P1120" i="1"/>
  <c r="O1120" i="1"/>
  <c r="P1119" i="1"/>
  <c r="O1119" i="1"/>
  <c r="O1118" i="1"/>
  <c r="P1118" i="1" s="1"/>
  <c r="O1117" i="1"/>
  <c r="P1117" i="1" s="1"/>
  <c r="P1116" i="1"/>
  <c r="O1116" i="1"/>
  <c r="P1115" i="1"/>
  <c r="O1115" i="1"/>
  <c r="P1114" i="1"/>
  <c r="O1114" i="1"/>
  <c r="O1112" i="1"/>
  <c r="P1112" i="1" s="1"/>
  <c r="O1111" i="1"/>
  <c r="P1111" i="1" s="1"/>
  <c r="O1110" i="1"/>
  <c r="P1110" i="1" s="1"/>
  <c r="O1109" i="1"/>
  <c r="P1109" i="1" s="1"/>
  <c r="O1108" i="1"/>
  <c r="P1108" i="1" s="1"/>
  <c r="P1107" i="1"/>
  <c r="O1107" i="1"/>
  <c r="O1106" i="1"/>
  <c r="P1106" i="1" s="1"/>
  <c r="O1105" i="1"/>
  <c r="P1105" i="1" s="1"/>
  <c r="P1104" i="1"/>
  <c r="O1104" i="1"/>
  <c r="O1103" i="1"/>
  <c r="P1103" i="1" s="1"/>
  <c r="P1102" i="1"/>
  <c r="O1102" i="1"/>
  <c r="O1100" i="1"/>
  <c r="P1100" i="1" s="1"/>
  <c r="O1099" i="1"/>
  <c r="P1099" i="1" s="1"/>
  <c r="O1098" i="1"/>
  <c r="P1098" i="1" s="1"/>
  <c r="O1097" i="1"/>
  <c r="P1097" i="1" s="1"/>
  <c r="P1096" i="1"/>
  <c r="O1096" i="1"/>
  <c r="O1095" i="1"/>
  <c r="P1095" i="1" s="1"/>
  <c r="O1094" i="1"/>
  <c r="P1094" i="1" s="1"/>
  <c r="O1093" i="1"/>
  <c r="P1093" i="1" s="1"/>
  <c r="O1092" i="1"/>
  <c r="P1092" i="1" s="1"/>
  <c r="P1091" i="1"/>
  <c r="O1091" i="1"/>
  <c r="O1090" i="1"/>
  <c r="P1090" i="1" s="1"/>
  <c r="O1089" i="1"/>
  <c r="P1089" i="1" s="1"/>
  <c r="O1088" i="1"/>
  <c r="P1088" i="1" s="1"/>
  <c r="O1087" i="1"/>
  <c r="P1087" i="1" s="1"/>
  <c r="O1086" i="1"/>
  <c r="P1086" i="1" s="1"/>
  <c r="O1085" i="1"/>
  <c r="P1085" i="1" s="1"/>
  <c r="P1084" i="1"/>
  <c r="O1084" i="1"/>
  <c r="O1083" i="1"/>
  <c r="P1083" i="1" s="1"/>
  <c r="O1082" i="1"/>
  <c r="P1082" i="1" s="1"/>
  <c r="O1081" i="1"/>
  <c r="P1081" i="1" s="1"/>
  <c r="O1080" i="1"/>
  <c r="P1080" i="1" s="1"/>
  <c r="P1079" i="1"/>
  <c r="O1079" i="1"/>
  <c r="O1078" i="1"/>
  <c r="P1078" i="1" s="1"/>
  <c r="O1076" i="1"/>
  <c r="P1076" i="1" s="1"/>
  <c r="O1075" i="1"/>
  <c r="P1075" i="1" s="1"/>
  <c r="P1074" i="1"/>
  <c r="O1074" i="1"/>
  <c r="O1073" i="1"/>
  <c r="P1073" i="1" s="1"/>
  <c r="P1072" i="1"/>
  <c r="O1072" i="1"/>
  <c r="O1071" i="1"/>
  <c r="P1071" i="1" s="1"/>
  <c r="O1070" i="1"/>
  <c r="P1070" i="1" s="1"/>
  <c r="P1069" i="1"/>
  <c r="O1069" i="1"/>
  <c r="O1068" i="1"/>
  <c r="P1068" i="1" s="1"/>
  <c r="O1067" i="1"/>
  <c r="P1067" i="1" s="1"/>
  <c r="P1066" i="1"/>
  <c r="O1066" i="1"/>
  <c r="O1064" i="1"/>
  <c r="P1064" i="1" s="1"/>
  <c r="P1063" i="1"/>
  <c r="O1063" i="1"/>
  <c r="O1062" i="1"/>
  <c r="P1062" i="1" s="1"/>
  <c r="P1061" i="1"/>
  <c r="O1061" i="1"/>
  <c r="P1060" i="1"/>
  <c r="O1060" i="1"/>
  <c r="P1059" i="1"/>
  <c r="O1059" i="1"/>
  <c r="O1058" i="1"/>
  <c r="P1058" i="1" s="1"/>
  <c r="O1057" i="1"/>
  <c r="P1057" i="1" s="1"/>
  <c r="P1056" i="1"/>
  <c r="O1056" i="1"/>
  <c r="O1055" i="1"/>
  <c r="P1055" i="1" s="1"/>
  <c r="P1054" i="1"/>
  <c r="O1054" i="1"/>
  <c r="O1052" i="1"/>
  <c r="P1052" i="1" s="1"/>
  <c r="O1051" i="1"/>
  <c r="P1051" i="1" s="1"/>
  <c r="O1050" i="1"/>
  <c r="P1050" i="1" s="1"/>
  <c r="O1049" i="1"/>
  <c r="P1049" i="1" s="1"/>
  <c r="P1048" i="1"/>
  <c r="O1048" i="1"/>
  <c r="O1047" i="1"/>
  <c r="P1047" i="1" s="1"/>
  <c r="O1046" i="1"/>
  <c r="P1046" i="1" s="1"/>
  <c r="O1045" i="1"/>
  <c r="P1045" i="1" s="1"/>
  <c r="O1044" i="1"/>
  <c r="P1044" i="1" s="1"/>
  <c r="P1043" i="1"/>
  <c r="O1043" i="1"/>
  <c r="O1042" i="1"/>
  <c r="P1042" i="1" s="1"/>
  <c r="O1040" i="1"/>
  <c r="P1040" i="1" s="1"/>
  <c r="O1039" i="1"/>
  <c r="P1039" i="1" s="1"/>
  <c r="O1038" i="1"/>
  <c r="P1038" i="1" s="1"/>
  <c r="O1037" i="1"/>
  <c r="P1037" i="1" s="1"/>
  <c r="P1036" i="1"/>
  <c r="O1036" i="1"/>
  <c r="O1035" i="1"/>
  <c r="P1035" i="1" s="1"/>
  <c r="O1034" i="1"/>
  <c r="P1034" i="1" s="1"/>
  <c r="O1033" i="1"/>
  <c r="P1033" i="1" s="1"/>
  <c r="P1032" i="1"/>
  <c r="O1032" i="1"/>
  <c r="P1031" i="1"/>
  <c r="O1031" i="1"/>
  <c r="O1030" i="1"/>
  <c r="P1030" i="1" s="1"/>
  <c r="O1028" i="1"/>
  <c r="P1028" i="1" s="1"/>
  <c r="O1027" i="1"/>
  <c r="P1027" i="1" s="1"/>
  <c r="P1026" i="1"/>
  <c r="O1026" i="1"/>
  <c r="O1025" i="1"/>
  <c r="P1025" i="1" s="1"/>
  <c r="P1024" i="1"/>
  <c r="O1024" i="1"/>
  <c r="O1023" i="1"/>
  <c r="P1023" i="1" s="1"/>
  <c r="O1022" i="1"/>
  <c r="P1022" i="1" s="1"/>
  <c r="O1021" i="1"/>
  <c r="P1021" i="1" s="1"/>
  <c r="O1020" i="1"/>
  <c r="P1020" i="1" s="1"/>
  <c r="O1019" i="1"/>
  <c r="P1019" i="1" s="1"/>
  <c r="P1018" i="1"/>
  <c r="O1018" i="1"/>
  <c r="O1016" i="1"/>
  <c r="P1016" i="1" s="1"/>
  <c r="O1015" i="1"/>
  <c r="P1015" i="1" s="1"/>
  <c r="P1014" i="1"/>
  <c r="O1014" i="1"/>
  <c r="O1013" i="1"/>
  <c r="P1013" i="1" s="1"/>
  <c r="O1012" i="1"/>
  <c r="P1012" i="1" s="1"/>
  <c r="O1011" i="1"/>
  <c r="P1011" i="1" s="1"/>
  <c r="O1010" i="1"/>
  <c r="P1010" i="1" s="1"/>
  <c r="O1009" i="1"/>
  <c r="P1009" i="1" s="1"/>
  <c r="P1008" i="1"/>
  <c r="O1008" i="1"/>
  <c r="P1007" i="1"/>
  <c r="O1007" i="1"/>
  <c r="O1006" i="1"/>
  <c r="P1006" i="1" s="1"/>
  <c r="O1004" i="1"/>
  <c r="P1004" i="1" s="1"/>
  <c r="O1003" i="1"/>
  <c r="P1003" i="1" s="1"/>
  <c r="P1002" i="1"/>
  <c r="O1002" i="1"/>
  <c r="O1001" i="1"/>
  <c r="P1001" i="1" s="1"/>
  <c r="P1000" i="1"/>
  <c r="O1000" i="1"/>
  <c r="O999" i="1"/>
  <c r="P999" i="1" s="1"/>
  <c r="O998" i="1"/>
  <c r="P998" i="1" s="1"/>
  <c r="P997" i="1"/>
  <c r="O997" i="1"/>
  <c r="P996" i="1"/>
  <c r="O996" i="1"/>
  <c r="O995" i="1"/>
  <c r="P995" i="1" s="1"/>
  <c r="P994" i="1"/>
  <c r="O994" i="1"/>
  <c r="O992" i="1"/>
  <c r="P992" i="1" s="1"/>
  <c r="P991" i="1"/>
  <c r="O991" i="1"/>
  <c r="O990" i="1"/>
  <c r="P990" i="1" s="1"/>
  <c r="P989" i="1"/>
  <c r="O989" i="1"/>
  <c r="P988" i="1"/>
  <c r="O988" i="1"/>
  <c r="P987" i="1"/>
  <c r="O987" i="1"/>
  <c r="O986" i="1"/>
  <c r="P986" i="1" s="1"/>
  <c r="O985" i="1"/>
  <c r="P985" i="1" s="1"/>
  <c r="P984" i="1"/>
  <c r="O984" i="1"/>
  <c r="O983" i="1"/>
  <c r="P983" i="1" s="1"/>
  <c r="O982" i="1"/>
  <c r="P982" i="1" s="1"/>
  <c r="O980" i="1"/>
  <c r="P980" i="1" s="1"/>
  <c r="O979" i="1"/>
  <c r="P979" i="1" s="1"/>
  <c r="O978" i="1"/>
  <c r="P978" i="1" s="1"/>
  <c r="P977" i="1"/>
  <c r="O977" i="1"/>
  <c r="P976" i="1"/>
  <c r="O976" i="1"/>
  <c r="P975" i="1"/>
  <c r="O975" i="1"/>
  <c r="O974" i="1"/>
  <c r="P974" i="1" s="1"/>
  <c r="O973" i="1"/>
  <c r="P973" i="1" s="1"/>
  <c r="O972" i="1"/>
  <c r="P972" i="1" s="1"/>
  <c r="P971" i="1"/>
  <c r="O971" i="1"/>
  <c r="O970" i="1"/>
  <c r="P970" i="1" s="1"/>
  <c r="O968" i="1"/>
  <c r="P968" i="1" s="1"/>
  <c r="O967" i="1"/>
  <c r="P967" i="1" s="1"/>
  <c r="P966" i="1"/>
  <c r="O966" i="1"/>
  <c r="O965" i="1"/>
  <c r="P965" i="1" s="1"/>
  <c r="O964" i="1"/>
  <c r="P964" i="1" s="1"/>
  <c r="P963" i="1"/>
  <c r="O963" i="1"/>
  <c r="O962" i="1"/>
  <c r="P962" i="1" s="1"/>
  <c r="O961" i="1"/>
  <c r="P961" i="1" s="1"/>
  <c r="P960" i="1"/>
  <c r="O960" i="1"/>
  <c r="O959" i="1"/>
  <c r="P959" i="1" s="1"/>
  <c r="O958" i="1"/>
  <c r="P958" i="1" s="1"/>
  <c r="O956" i="1"/>
  <c r="P956" i="1" s="1"/>
  <c r="P955" i="1"/>
  <c r="O955" i="1"/>
  <c r="O954" i="1"/>
  <c r="P954" i="1" s="1"/>
  <c r="P953" i="1"/>
  <c r="O953" i="1"/>
  <c r="P952" i="1"/>
  <c r="O952" i="1"/>
  <c r="P951" i="1"/>
  <c r="O951" i="1"/>
  <c r="O950" i="1"/>
  <c r="P950" i="1" s="1"/>
  <c r="O949" i="1"/>
  <c r="P949" i="1" s="1"/>
  <c r="P948" i="1"/>
  <c r="O948" i="1"/>
  <c r="O947" i="1"/>
  <c r="P947" i="1" s="1"/>
  <c r="O946" i="1"/>
  <c r="P946" i="1" s="1"/>
  <c r="O944" i="1"/>
  <c r="P944" i="1" s="1"/>
  <c r="O943" i="1"/>
  <c r="P943" i="1" s="1"/>
  <c r="O942" i="1"/>
  <c r="P942" i="1" s="1"/>
  <c r="O941" i="1"/>
  <c r="P941" i="1" s="1"/>
  <c r="O940" i="1"/>
  <c r="P940" i="1" s="1"/>
  <c r="O939" i="1"/>
  <c r="P939" i="1" s="1"/>
  <c r="O938" i="1"/>
  <c r="P938" i="1" s="1"/>
  <c r="O937" i="1"/>
  <c r="P937" i="1" s="1"/>
  <c r="O936" i="1"/>
  <c r="P936" i="1" s="1"/>
  <c r="P935" i="1"/>
  <c r="O935" i="1"/>
  <c r="P934" i="1"/>
  <c r="O934" i="1"/>
  <c r="P932" i="1"/>
  <c r="O932" i="1"/>
  <c r="O931" i="1"/>
  <c r="P931" i="1" s="1"/>
  <c r="P930" i="1"/>
  <c r="O930" i="1"/>
  <c r="O929" i="1"/>
  <c r="P929" i="1" s="1"/>
  <c r="P928" i="1"/>
  <c r="O928" i="1"/>
  <c r="P927" i="1"/>
  <c r="O927" i="1"/>
  <c r="P926" i="1"/>
  <c r="O926" i="1"/>
  <c r="O925" i="1"/>
  <c r="P925" i="1" s="1"/>
  <c r="O924" i="1"/>
  <c r="P924" i="1" s="1"/>
  <c r="P923" i="1"/>
  <c r="O923" i="1"/>
  <c r="O922" i="1"/>
  <c r="P922" i="1" s="1"/>
  <c r="O920" i="1"/>
  <c r="P920" i="1" s="1"/>
  <c r="O919" i="1"/>
  <c r="P919" i="1" s="1"/>
  <c r="P918" i="1"/>
  <c r="O918" i="1"/>
  <c r="P917" i="1"/>
  <c r="O917" i="1"/>
  <c r="P916" i="1"/>
  <c r="O916" i="1"/>
  <c r="O915" i="1"/>
  <c r="P915" i="1" s="1"/>
  <c r="P914" i="1"/>
  <c r="O914" i="1"/>
  <c r="O913" i="1"/>
  <c r="P913" i="1" s="1"/>
  <c r="P912" i="1"/>
  <c r="O912" i="1"/>
  <c r="O911" i="1"/>
  <c r="P911" i="1" s="1"/>
  <c r="P910" i="1"/>
  <c r="O910" i="1"/>
  <c r="P908" i="1"/>
  <c r="O908" i="1"/>
  <c r="O907" i="1"/>
  <c r="P907" i="1" s="1"/>
  <c r="O906" i="1"/>
  <c r="P906" i="1" s="1"/>
  <c r="P905" i="1"/>
  <c r="O905" i="1"/>
  <c r="P904" i="1"/>
  <c r="O904" i="1"/>
  <c r="P903" i="1"/>
  <c r="O903" i="1"/>
  <c r="O902" i="1"/>
  <c r="P902" i="1" s="1"/>
  <c r="O901" i="1"/>
  <c r="P901" i="1" s="1"/>
  <c r="O900" i="1"/>
  <c r="P900" i="1" s="1"/>
  <c r="O899" i="1"/>
  <c r="P899" i="1" s="1"/>
  <c r="P898" i="1"/>
  <c r="O898" i="1"/>
  <c r="O897" i="1"/>
  <c r="P897" i="1" s="1"/>
  <c r="P896" i="1"/>
  <c r="O896" i="1"/>
  <c r="O895" i="1"/>
  <c r="P895" i="1" s="1"/>
  <c r="P894" i="1"/>
  <c r="O894" i="1"/>
  <c r="P893" i="1"/>
  <c r="O893" i="1"/>
  <c r="P892" i="1"/>
  <c r="O892" i="1"/>
  <c r="O891" i="1"/>
  <c r="P891" i="1" s="1"/>
  <c r="P890" i="1"/>
  <c r="O890" i="1"/>
  <c r="O889" i="1"/>
  <c r="P889" i="1" s="1"/>
  <c r="O888" i="1"/>
  <c r="P888" i="1" s="1"/>
  <c r="O887" i="1"/>
  <c r="P887" i="1" s="1"/>
  <c r="P886" i="1"/>
  <c r="O886" i="1"/>
  <c r="O884" i="1"/>
  <c r="P884" i="1" s="1"/>
  <c r="O883" i="1"/>
  <c r="P883" i="1" s="1"/>
  <c r="P882" i="1"/>
  <c r="O882" i="1"/>
  <c r="P881" i="1"/>
  <c r="O881" i="1"/>
  <c r="O880" i="1"/>
  <c r="P880" i="1" s="1"/>
  <c r="O879" i="1"/>
  <c r="P879" i="1" s="1"/>
  <c r="P878" i="1"/>
  <c r="O878" i="1"/>
  <c r="O877" i="1"/>
  <c r="P877" i="1" s="1"/>
  <c r="P876" i="1"/>
  <c r="O876" i="1"/>
  <c r="O875" i="1"/>
  <c r="P875" i="1" s="1"/>
  <c r="O874" i="1"/>
  <c r="P874" i="1" s="1"/>
  <c r="O872" i="1"/>
  <c r="P872" i="1" s="1"/>
  <c r="O871" i="1"/>
  <c r="P871" i="1" s="1"/>
  <c r="O870" i="1"/>
  <c r="P870" i="1" s="1"/>
  <c r="P869" i="1"/>
  <c r="O869" i="1"/>
  <c r="P868" i="1"/>
  <c r="O868" i="1"/>
  <c r="P867" i="1"/>
  <c r="O867" i="1"/>
  <c r="P866" i="1"/>
  <c r="O866" i="1"/>
  <c r="O865" i="1"/>
  <c r="P865" i="1" s="1"/>
  <c r="P864" i="1"/>
  <c r="O864" i="1"/>
  <c r="P863" i="1"/>
  <c r="O863" i="1"/>
  <c r="P862" i="1"/>
  <c r="O862" i="1"/>
  <c r="P860" i="1"/>
  <c r="O860" i="1"/>
  <c r="O859" i="1"/>
  <c r="P859" i="1" s="1"/>
  <c r="O858" i="1"/>
  <c r="P858" i="1" s="1"/>
  <c r="P857" i="1"/>
  <c r="O857" i="1"/>
  <c r="O856" i="1"/>
  <c r="P856" i="1" s="1"/>
  <c r="P855" i="1"/>
  <c r="O855" i="1"/>
  <c r="O854" i="1"/>
  <c r="P854" i="1" s="1"/>
  <c r="O853" i="1"/>
  <c r="P853" i="1" s="1"/>
  <c r="P852" i="1"/>
  <c r="O852" i="1"/>
  <c r="P851" i="1"/>
  <c r="O851" i="1"/>
  <c r="O850" i="1"/>
  <c r="P850" i="1" s="1"/>
  <c r="O848" i="1"/>
  <c r="P848" i="1" s="1"/>
  <c r="O847" i="1"/>
  <c r="P847" i="1" s="1"/>
  <c r="P846" i="1"/>
  <c r="O846" i="1"/>
  <c r="P845" i="1"/>
  <c r="O845" i="1"/>
  <c r="P844" i="1"/>
  <c r="O844" i="1"/>
  <c r="O843" i="1"/>
  <c r="P843" i="1" s="1"/>
  <c r="P842" i="1"/>
  <c r="O842" i="1"/>
  <c r="O841" i="1"/>
  <c r="P841" i="1" s="1"/>
  <c r="O840" i="1"/>
  <c r="P840" i="1" s="1"/>
  <c r="O839" i="1"/>
  <c r="P839" i="1" s="1"/>
  <c r="O838" i="1"/>
  <c r="P838" i="1" s="1"/>
  <c r="P836" i="1"/>
  <c r="O836" i="1"/>
  <c r="O835" i="1"/>
  <c r="P835" i="1" s="1"/>
  <c r="O834" i="1"/>
  <c r="P834" i="1" s="1"/>
  <c r="P833" i="1"/>
  <c r="O833" i="1"/>
  <c r="P832" i="1"/>
  <c r="O832" i="1"/>
  <c r="P831" i="1"/>
  <c r="O831" i="1"/>
  <c r="O830" i="1"/>
  <c r="P830" i="1" s="1"/>
  <c r="O829" i="1"/>
  <c r="P829" i="1" s="1"/>
  <c r="O828" i="1"/>
  <c r="P828" i="1" s="1"/>
  <c r="O827" i="1"/>
  <c r="P827" i="1" s="1"/>
  <c r="P826" i="1"/>
  <c r="O826" i="1"/>
  <c r="P824" i="1"/>
  <c r="O824" i="1"/>
  <c r="O823" i="1"/>
  <c r="P823" i="1" s="1"/>
  <c r="P822" i="1"/>
  <c r="O822" i="1"/>
  <c r="P821" i="1"/>
  <c r="O821" i="1"/>
  <c r="O820" i="1"/>
  <c r="P820" i="1" s="1"/>
  <c r="O819" i="1"/>
  <c r="P819" i="1" s="1"/>
  <c r="O818" i="1"/>
  <c r="P818" i="1" s="1"/>
  <c r="O817" i="1"/>
  <c r="P817" i="1" s="1"/>
  <c r="O816" i="1"/>
  <c r="P816" i="1" s="1"/>
  <c r="O815" i="1"/>
  <c r="P815" i="1" s="1"/>
  <c r="P814" i="1"/>
  <c r="O814" i="1"/>
  <c r="O812" i="1"/>
  <c r="P812" i="1" s="1"/>
  <c r="O811" i="1"/>
  <c r="P811" i="1" s="1"/>
  <c r="P810" i="1"/>
  <c r="O810" i="1"/>
  <c r="P809" i="1"/>
  <c r="O809" i="1"/>
  <c r="P808" i="1"/>
  <c r="O808" i="1"/>
  <c r="O807" i="1"/>
  <c r="P807" i="1" s="1"/>
  <c r="P806" i="1"/>
  <c r="O806" i="1"/>
  <c r="O805" i="1"/>
  <c r="P805" i="1" s="1"/>
  <c r="O804" i="1"/>
  <c r="P804" i="1" s="1"/>
  <c r="P803" i="1"/>
  <c r="O803" i="1"/>
  <c r="O802" i="1"/>
  <c r="P802" i="1" s="1"/>
  <c r="O800" i="1"/>
  <c r="P800" i="1" s="1"/>
  <c r="O799" i="1"/>
  <c r="P799" i="1" s="1"/>
  <c r="O798" i="1"/>
  <c r="P798" i="1" s="1"/>
  <c r="O797" i="1"/>
  <c r="P797" i="1" s="1"/>
  <c r="P796" i="1"/>
  <c r="O796" i="1"/>
  <c r="O795" i="1"/>
  <c r="P795" i="1" s="1"/>
  <c r="P794" i="1"/>
  <c r="O794" i="1"/>
  <c r="O793" i="1"/>
  <c r="P793" i="1" s="1"/>
  <c r="P792" i="1"/>
  <c r="O792" i="1"/>
  <c r="P791" i="1"/>
  <c r="O791" i="1"/>
  <c r="P790" i="1"/>
  <c r="O790" i="1"/>
  <c r="O788" i="1"/>
  <c r="P788" i="1" s="1"/>
  <c r="O787" i="1"/>
  <c r="P787" i="1" s="1"/>
  <c r="O786" i="1"/>
  <c r="P786" i="1" s="1"/>
  <c r="P785" i="1"/>
  <c r="O785" i="1"/>
  <c r="P784" i="1"/>
  <c r="O784" i="1"/>
  <c r="P783" i="1"/>
  <c r="O783" i="1"/>
  <c r="O782" i="1"/>
  <c r="P782" i="1" s="1"/>
  <c r="O781" i="1"/>
  <c r="P781" i="1" s="1"/>
  <c r="P780" i="1"/>
  <c r="O780" i="1"/>
  <c r="O779" i="1"/>
  <c r="P779" i="1" s="1"/>
  <c r="O778" i="1"/>
  <c r="P778" i="1" s="1"/>
  <c r="O776" i="1"/>
  <c r="P776" i="1" s="1"/>
  <c r="O775" i="1"/>
  <c r="P775" i="1" s="1"/>
  <c r="P774" i="1"/>
  <c r="O774" i="1"/>
  <c r="P773" i="1"/>
  <c r="O773" i="1"/>
  <c r="O772" i="1"/>
  <c r="P772" i="1" s="1"/>
  <c r="O771" i="1"/>
  <c r="P771" i="1" s="1"/>
  <c r="P770" i="1"/>
  <c r="O770" i="1"/>
  <c r="O769" i="1"/>
  <c r="P769" i="1" s="1"/>
  <c r="O768" i="1"/>
  <c r="P768" i="1" s="1"/>
  <c r="O767" i="1"/>
  <c r="P767" i="1" s="1"/>
  <c r="O766" i="1"/>
  <c r="P766" i="1" s="1"/>
  <c r="P764" i="1"/>
  <c r="O764" i="1"/>
  <c r="O763" i="1"/>
  <c r="P763" i="1" s="1"/>
  <c r="P762" i="1"/>
  <c r="O762" i="1"/>
  <c r="O761" i="1"/>
  <c r="P761" i="1" s="1"/>
  <c r="P760" i="1"/>
  <c r="O760" i="1"/>
  <c r="O759" i="1"/>
  <c r="P759" i="1" s="1"/>
  <c r="O758" i="1"/>
  <c r="P758" i="1" s="1"/>
  <c r="O757" i="1"/>
  <c r="P757" i="1" s="1"/>
  <c r="O756" i="1"/>
  <c r="P756" i="1" s="1"/>
  <c r="P755" i="1"/>
  <c r="O755" i="1"/>
  <c r="O754" i="1"/>
  <c r="P754" i="1" s="1"/>
  <c r="P753" i="1"/>
  <c r="O752" i="1"/>
  <c r="P752" i="1" s="1"/>
  <c r="O751" i="1"/>
  <c r="P751" i="1" s="1"/>
  <c r="P750" i="1"/>
  <c r="O750" i="1"/>
  <c r="P749" i="1"/>
  <c r="O749" i="1"/>
  <c r="O748" i="1"/>
  <c r="P748" i="1" s="1"/>
  <c r="P747" i="1"/>
  <c r="O747" i="1"/>
  <c r="O746" i="1"/>
  <c r="P746" i="1" s="1"/>
  <c r="O745" i="1"/>
  <c r="P745" i="1" s="1"/>
  <c r="O744" i="1"/>
  <c r="P744" i="1" s="1"/>
  <c r="O743" i="1"/>
  <c r="P743" i="1" s="1"/>
  <c r="P742" i="1"/>
  <c r="O742" i="1"/>
  <c r="P740" i="1"/>
  <c r="O740" i="1"/>
  <c r="O739" i="1"/>
  <c r="P739" i="1" s="1"/>
  <c r="O738" i="1"/>
  <c r="P738" i="1" s="1"/>
  <c r="P737" i="1"/>
  <c r="O737" i="1"/>
  <c r="O736" i="1"/>
  <c r="P736" i="1" s="1"/>
  <c r="P735" i="1"/>
  <c r="O735" i="1"/>
  <c r="P734" i="1"/>
  <c r="O734" i="1"/>
  <c r="O733" i="1"/>
  <c r="P733" i="1" s="1"/>
  <c r="O732" i="1"/>
  <c r="P732" i="1" s="1"/>
  <c r="P731" i="1"/>
  <c r="O731" i="1"/>
  <c r="O730" i="1"/>
  <c r="P730" i="1" s="1"/>
  <c r="P728" i="1"/>
  <c r="O728" i="1"/>
  <c r="O727" i="1"/>
  <c r="P727" i="1" s="1"/>
  <c r="P726" i="1"/>
  <c r="O726" i="1"/>
  <c r="O725" i="1"/>
  <c r="P725" i="1" s="1"/>
  <c r="P724" i="1"/>
  <c r="O724" i="1"/>
  <c r="P723" i="1"/>
  <c r="O723" i="1"/>
  <c r="P722" i="1"/>
  <c r="O722" i="1"/>
  <c r="O721" i="1"/>
  <c r="P721" i="1" s="1"/>
  <c r="O720" i="1"/>
  <c r="P720" i="1" s="1"/>
  <c r="P719" i="1"/>
  <c r="O719" i="1"/>
  <c r="O718" i="1"/>
  <c r="P718" i="1" s="1"/>
  <c r="P716" i="1"/>
  <c r="O716" i="1"/>
  <c r="O715" i="1"/>
  <c r="P715" i="1" s="1"/>
  <c r="P714" i="1"/>
  <c r="O714" i="1"/>
  <c r="O713" i="1"/>
  <c r="P713" i="1" s="1"/>
  <c r="P712" i="1"/>
  <c r="O712" i="1"/>
  <c r="O711" i="1"/>
  <c r="P711" i="1" s="1"/>
  <c r="O710" i="1"/>
  <c r="P710" i="1" s="1"/>
  <c r="O709" i="1"/>
  <c r="P709" i="1" s="1"/>
  <c r="O708" i="1"/>
  <c r="P708" i="1" s="1"/>
  <c r="O707" i="1"/>
  <c r="P707" i="1" s="1"/>
  <c r="P706" i="1"/>
  <c r="O706" i="1"/>
  <c r="P704" i="1"/>
  <c r="O704" i="1"/>
  <c r="O703" i="1"/>
  <c r="P703" i="1" s="1"/>
  <c r="O702" i="1"/>
  <c r="P702" i="1" s="1"/>
  <c r="P701" i="1"/>
  <c r="O701" i="1"/>
  <c r="O700" i="1"/>
  <c r="P700" i="1" s="1"/>
  <c r="P699" i="1"/>
  <c r="O699" i="1"/>
  <c r="O698" i="1"/>
  <c r="P698" i="1" s="1"/>
  <c r="O697" i="1"/>
  <c r="P697" i="1" s="1"/>
  <c r="P696" i="1"/>
  <c r="O696" i="1"/>
  <c r="O695" i="1"/>
  <c r="P695" i="1" s="1"/>
  <c r="O694" i="1"/>
  <c r="P694" i="1" s="1"/>
  <c r="O692" i="1"/>
  <c r="P692" i="1" s="1"/>
  <c r="O691" i="1"/>
  <c r="P691" i="1" s="1"/>
  <c r="O690" i="1"/>
  <c r="P690" i="1" s="1"/>
  <c r="O689" i="1"/>
  <c r="P689" i="1" s="1"/>
  <c r="P688" i="1"/>
  <c r="O688" i="1"/>
  <c r="O687" i="1"/>
  <c r="P687" i="1" s="1"/>
  <c r="P686" i="1"/>
  <c r="O686" i="1"/>
  <c r="O685" i="1"/>
  <c r="P685" i="1" s="1"/>
  <c r="P684" i="1"/>
  <c r="O684" i="1"/>
  <c r="P683" i="1"/>
  <c r="O683" i="1"/>
  <c r="P682" i="1"/>
  <c r="O682" i="1"/>
  <c r="O680" i="1"/>
  <c r="P680" i="1" s="1"/>
  <c r="O679" i="1"/>
  <c r="P679" i="1" s="1"/>
  <c r="O678" i="1"/>
  <c r="P678" i="1" s="1"/>
  <c r="O677" i="1"/>
  <c r="P677" i="1" s="1"/>
  <c r="O676" i="1"/>
  <c r="P676" i="1" s="1"/>
  <c r="P675" i="1"/>
  <c r="O675" i="1"/>
  <c r="O674" i="1"/>
  <c r="P674" i="1" s="1"/>
  <c r="O673" i="1"/>
  <c r="P673" i="1" s="1"/>
  <c r="O672" i="1"/>
  <c r="P672" i="1" s="1"/>
  <c r="P671" i="1"/>
  <c r="O671" i="1"/>
  <c r="P670" i="1"/>
  <c r="O670" i="1"/>
  <c r="O668" i="1"/>
  <c r="P668" i="1" s="1"/>
  <c r="O667" i="1"/>
  <c r="P667" i="1" s="1"/>
  <c r="P666" i="1"/>
  <c r="O666" i="1"/>
  <c r="O665" i="1"/>
  <c r="P665" i="1" s="1"/>
  <c r="O664" i="1"/>
  <c r="P664" i="1" s="1"/>
  <c r="O663" i="1"/>
  <c r="P663" i="1" s="1"/>
  <c r="P662" i="1"/>
  <c r="O662" i="1"/>
  <c r="O661" i="1"/>
  <c r="P661" i="1" s="1"/>
  <c r="P660" i="1"/>
  <c r="O660" i="1"/>
  <c r="O659" i="1"/>
  <c r="P659" i="1" s="1"/>
  <c r="P658" i="1"/>
  <c r="O658" i="1"/>
  <c r="P656" i="1"/>
  <c r="O656" i="1"/>
  <c r="O655" i="1"/>
  <c r="P655" i="1" s="1"/>
  <c r="O654" i="1"/>
  <c r="P654" i="1" s="1"/>
  <c r="P653" i="1"/>
  <c r="O653" i="1"/>
  <c r="O652" i="1"/>
  <c r="P652" i="1" s="1"/>
  <c r="O651" i="1"/>
  <c r="P651" i="1" s="1"/>
  <c r="O650" i="1"/>
  <c r="P650" i="1" s="1"/>
  <c r="O649" i="1"/>
  <c r="P649" i="1" s="1"/>
  <c r="O648" i="1"/>
  <c r="P648" i="1" s="1"/>
  <c r="P647" i="1"/>
  <c r="O647" i="1"/>
  <c r="O646" i="1"/>
  <c r="P646" i="1" s="1"/>
  <c r="P644" i="1"/>
  <c r="O644" i="1"/>
  <c r="O643" i="1"/>
  <c r="P643" i="1" s="1"/>
  <c r="P642" i="1"/>
  <c r="O642" i="1"/>
  <c r="P641" i="1"/>
  <c r="O641" i="1"/>
  <c r="P640" i="1"/>
  <c r="O640" i="1"/>
  <c r="O639" i="1"/>
  <c r="P639" i="1" s="1"/>
  <c r="O638" i="1"/>
  <c r="P638" i="1" s="1"/>
  <c r="O637" i="1"/>
  <c r="P637" i="1" s="1"/>
  <c r="O636" i="1"/>
  <c r="P636" i="1" s="1"/>
  <c r="O635" i="1"/>
  <c r="P635" i="1" s="1"/>
  <c r="O634" i="1"/>
  <c r="P634" i="1" s="1"/>
  <c r="P632" i="1"/>
  <c r="O632" i="1"/>
  <c r="O631" i="1"/>
  <c r="P631" i="1" s="1"/>
  <c r="O630" i="1"/>
  <c r="P630" i="1" s="1"/>
  <c r="P629" i="1"/>
  <c r="O629" i="1"/>
  <c r="O628" i="1"/>
  <c r="P628" i="1" s="1"/>
  <c r="P627" i="1"/>
  <c r="O627" i="1"/>
  <c r="O626" i="1"/>
  <c r="P626" i="1" s="1"/>
  <c r="O625" i="1"/>
  <c r="P625" i="1" s="1"/>
  <c r="P624" i="1"/>
  <c r="O624" i="1"/>
  <c r="P623" i="1"/>
  <c r="O623" i="1"/>
  <c r="O622" i="1"/>
  <c r="P622" i="1" s="1"/>
  <c r="O620" i="1"/>
  <c r="P620" i="1" s="1"/>
  <c r="O619" i="1"/>
  <c r="P619" i="1" s="1"/>
  <c r="O618" i="1"/>
  <c r="P618" i="1" s="1"/>
  <c r="O617" i="1"/>
  <c r="P617" i="1" s="1"/>
  <c r="P616" i="1"/>
  <c r="O616" i="1"/>
  <c r="O615" i="1"/>
  <c r="P615" i="1" s="1"/>
  <c r="P614" i="1"/>
  <c r="O614" i="1"/>
  <c r="O613" i="1"/>
  <c r="P613" i="1" s="1"/>
  <c r="P612" i="1"/>
  <c r="O612" i="1"/>
  <c r="P611" i="1"/>
  <c r="O611" i="1"/>
  <c r="O610" i="1"/>
  <c r="P610" i="1" s="1"/>
  <c r="O608" i="1"/>
  <c r="P608" i="1" s="1"/>
  <c r="O607" i="1"/>
  <c r="P607" i="1" s="1"/>
  <c r="O606" i="1"/>
  <c r="P606" i="1" s="1"/>
  <c r="O605" i="1"/>
  <c r="P605" i="1" s="1"/>
  <c r="O604" i="1"/>
  <c r="P604" i="1" s="1"/>
  <c r="P603" i="1"/>
  <c r="O603" i="1"/>
  <c r="P602" i="1"/>
  <c r="O602" i="1"/>
  <c r="O601" i="1"/>
  <c r="P601" i="1" s="1"/>
  <c r="O600" i="1"/>
  <c r="P600" i="1" s="1"/>
  <c r="P599" i="1"/>
  <c r="O599" i="1"/>
  <c r="P598" i="1"/>
  <c r="O598" i="1"/>
  <c r="O596" i="1"/>
  <c r="P596" i="1" s="1"/>
  <c r="O595" i="1"/>
  <c r="P595" i="1" s="1"/>
  <c r="P594" i="1"/>
  <c r="O594" i="1"/>
  <c r="O593" i="1"/>
  <c r="P593" i="1" s="1"/>
  <c r="O592" i="1"/>
  <c r="P592" i="1" s="1"/>
  <c r="O591" i="1"/>
  <c r="P591" i="1" s="1"/>
  <c r="P590" i="1"/>
  <c r="O590" i="1"/>
  <c r="O589" i="1"/>
  <c r="P589" i="1" s="1"/>
  <c r="O588" i="1"/>
  <c r="P588" i="1" s="1"/>
  <c r="O587" i="1"/>
  <c r="P587" i="1" s="1"/>
  <c r="P586" i="1"/>
  <c r="O586" i="1"/>
  <c r="O584" i="1"/>
  <c r="P584" i="1" s="1"/>
  <c r="O583" i="1"/>
  <c r="P583" i="1" s="1"/>
  <c r="P582" i="1"/>
  <c r="O582" i="1"/>
  <c r="P581" i="1"/>
  <c r="O581" i="1"/>
  <c r="O580" i="1"/>
  <c r="P580" i="1" s="1"/>
  <c r="O579" i="1"/>
  <c r="P579" i="1" s="1"/>
  <c r="O578" i="1"/>
  <c r="P578" i="1" s="1"/>
  <c r="O577" i="1"/>
  <c r="P577" i="1" s="1"/>
  <c r="O576" i="1"/>
  <c r="P576" i="1" s="1"/>
  <c r="O575" i="1"/>
  <c r="P575" i="1" s="1"/>
  <c r="O574" i="1"/>
  <c r="P574" i="1" s="1"/>
  <c r="P572" i="1"/>
  <c r="O572" i="1"/>
  <c r="O571" i="1"/>
  <c r="P571" i="1" s="1"/>
  <c r="P570" i="1"/>
  <c r="O570" i="1"/>
  <c r="P569" i="1"/>
  <c r="O569" i="1"/>
  <c r="P568" i="1"/>
  <c r="O568" i="1"/>
  <c r="O567" i="1"/>
  <c r="P567" i="1" s="1"/>
  <c r="O566" i="1"/>
  <c r="P566" i="1" s="1"/>
  <c r="O565" i="1"/>
  <c r="P565" i="1" s="1"/>
  <c r="P564" i="1"/>
  <c r="O564" i="1"/>
  <c r="O563" i="1"/>
  <c r="P563" i="1" s="1"/>
  <c r="O562" i="1"/>
  <c r="P562" i="1" s="1"/>
  <c r="P560" i="1"/>
  <c r="O560" i="1"/>
  <c r="O559" i="1"/>
  <c r="P559" i="1" s="1"/>
  <c r="O558" i="1"/>
  <c r="P558" i="1" s="1"/>
  <c r="P557" i="1"/>
  <c r="O557" i="1"/>
  <c r="P556" i="1"/>
  <c r="O556" i="1"/>
  <c r="P555" i="1"/>
  <c r="O555" i="1"/>
  <c r="O554" i="1"/>
  <c r="P554" i="1" s="1"/>
  <c r="O553" i="1"/>
  <c r="P553" i="1" s="1"/>
  <c r="P552" i="1"/>
  <c r="O552" i="1"/>
  <c r="O551" i="1"/>
  <c r="P551" i="1" s="1"/>
  <c r="O550" i="1"/>
  <c r="P550" i="1" s="1"/>
  <c r="O548" i="1"/>
  <c r="P548" i="1" s="1"/>
  <c r="O547" i="1"/>
  <c r="P547" i="1" s="1"/>
  <c r="O546" i="1"/>
  <c r="P546" i="1" s="1"/>
  <c r="O545" i="1"/>
  <c r="P545" i="1" s="1"/>
  <c r="P544" i="1"/>
  <c r="O544" i="1"/>
  <c r="P543" i="1"/>
  <c r="O543" i="1"/>
  <c r="P542" i="1"/>
  <c r="O542" i="1"/>
  <c r="O541" i="1"/>
  <c r="P541" i="1" s="1"/>
  <c r="P540" i="1"/>
  <c r="O540" i="1"/>
  <c r="P539" i="1"/>
  <c r="O539" i="1"/>
  <c r="O538" i="1"/>
  <c r="P538" i="1" s="1"/>
  <c r="O537" i="1"/>
  <c r="P537" i="1" s="1"/>
  <c r="P536" i="1"/>
  <c r="O536" i="1"/>
  <c r="O535" i="1"/>
  <c r="P535" i="1" s="1"/>
  <c r="O534" i="1"/>
  <c r="P534" i="1" s="1"/>
  <c r="O533" i="1"/>
  <c r="P533" i="1" s="1"/>
  <c r="O532" i="1"/>
  <c r="P532" i="1" s="1"/>
  <c r="P531" i="1"/>
  <c r="O531" i="1"/>
  <c r="O530" i="1"/>
  <c r="P530" i="1" s="1"/>
  <c r="O529" i="1"/>
  <c r="P529" i="1" s="1"/>
  <c r="O528" i="1"/>
  <c r="P528" i="1" s="1"/>
  <c r="P527" i="1"/>
  <c r="O527" i="1"/>
  <c r="P526" i="1"/>
  <c r="O526" i="1"/>
  <c r="O524" i="1"/>
  <c r="P524" i="1" s="1"/>
  <c r="O523" i="1"/>
  <c r="P523" i="1" s="1"/>
  <c r="P522" i="1"/>
  <c r="O522" i="1"/>
  <c r="O521" i="1"/>
  <c r="P521" i="1" s="1"/>
  <c r="O520" i="1"/>
  <c r="P520" i="1" s="1"/>
  <c r="O519" i="1"/>
  <c r="P519" i="1" s="1"/>
  <c r="P518" i="1"/>
  <c r="O518" i="1"/>
  <c r="O517" i="1"/>
  <c r="P517" i="1" s="1"/>
  <c r="O516" i="1"/>
  <c r="P516" i="1" s="1"/>
  <c r="O515" i="1"/>
  <c r="P515" i="1" s="1"/>
  <c r="P514" i="1"/>
  <c r="O514" i="1"/>
  <c r="O512" i="1"/>
  <c r="P512" i="1" s="1"/>
  <c r="O511" i="1"/>
  <c r="P511" i="1" s="1"/>
  <c r="O510" i="1"/>
  <c r="P510" i="1" s="1"/>
  <c r="P509" i="1"/>
  <c r="O509" i="1"/>
  <c r="O508" i="1"/>
  <c r="P508" i="1" s="1"/>
  <c r="O507" i="1"/>
  <c r="P507" i="1" s="1"/>
  <c r="O506" i="1"/>
  <c r="P506" i="1" s="1"/>
  <c r="O505" i="1"/>
  <c r="P505" i="1" s="1"/>
  <c r="O504" i="1"/>
  <c r="P504" i="1" s="1"/>
  <c r="O503" i="1"/>
  <c r="P503" i="1" s="1"/>
  <c r="O502" i="1"/>
  <c r="P502" i="1" s="1"/>
  <c r="P500" i="1"/>
  <c r="O500" i="1"/>
  <c r="O499" i="1"/>
  <c r="P499" i="1" s="1"/>
  <c r="P498" i="1"/>
  <c r="O498" i="1"/>
  <c r="P497" i="1"/>
  <c r="O497" i="1"/>
  <c r="P496" i="1"/>
  <c r="O496" i="1"/>
  <c r="O495" i="1"/>
  <c r="P495" i="1" s="1"/>
  <c r="O494" i="1"/>
  <c r="P494" i="1" s="1"/>
  <c r="O493" i="1"/>
  <c r="P493" i="1" s="1"/>
  <c r="O492" i="1"/>
  <c r="P492" i="1" s="1"/>
  <c r="O491" i="1"/>
  <c r="P491" i="1" s="1"/>
  <c r="P490" i="1"/>
  <c r="O490" i="1"/>
  <c r="P488" i="1"/>
  <c r="O488" i="1"/>
  <c r="O487" i="1"/>
  <c r="P487" i="1" s="1"/>
  <c r="O486" i="1"/>
  <c r="P486" i="1" s="1"/>
  <c r="P485" i="1"/>
  <c r="O485" i="1"/>
  <c r="O484" i="1"/>
  <c r="P484" i="1" s="1"/>
  <c r="P483" i="1"/>
  <c r="O483" i="1"/>
  <c r="O482" i="1"/>
  <c r="P482" i="1" s="1"/>
  <c r="O481" i="1"/>
  <c r="P481" i="1" s="1"/>
  <c r="P480" i="1"/>
  <c r="O480" i="1"/>
  <c r="O479" i="1"/>
  <c r="P479" i="1" s="1"/>
  <c r="O478" i="1"/>
  <c r="P478" i="1" s="1"/>
  <c r="O476" i="1"/>
  <c r="P476" i="1" s="1"/>
  <c r="O475" i="1"/>
  <c r="P475" i="1" s="1"/>
  <c r="O474" i="1"/>
  <c r="P474" i="1" s="1"/>
  <c r="O473" i="1"/>
  <c r="P473" i="1" s="1"/>
  <c r="P472" i="1"/>
  <c r="O472" i="1"/>
  <c r="O471" i="1"/>
  <c r="P471" i="1" s="1"/>
  <c r="P470" i="1"/>
  <c r="O470" i="1"/>
  <c r="O469" i="1"/>
  <c r="P469" i="1" s="1"/>
  <c r="P468" i="1"/>
  <c r="O468" i="1"/>
  <c r="P467" i="1"/>
  <c r="O467" i="1"/>
  <c r="P466" i="1"/>
  <c r="O466" i="1"/>
  <c r="O464" i="1"/>
  <c r="P464" i="1" s="1"/>
  <c r="O463" i="1"/>
  <c r="P463" i="1" s="1"/>
  <c r="O462" i="1"/>
  <c r="P462" i="1" s="1"/>
  <c r="O461" i="1"/>
  <c r="P461" i="1" s="1"/>
  <c r="O460" i="1"/>
  <c r="P460" i="1" s="1"/>
  <c r="P459" i="1"/>
  <c r="O459" i="1"/>
  <c r="O458" i="1"/>
  <c r="P458" i="1" s="1"/>
  <c r="O457" i="1"/>
  <c r="P457" i="1" s="1"/>
  <c r="O456" i="1"/>
  <c r="P456" i="1" s="1"/>
  <c r="P455" i="1"/>
  <c r="O455" i="1"/>
  <c r="P454" i="1"/>
  <c r="O454" i="1"/>
  <c r="O452" i="1"/>
  <c r="P452" i="1" s="1"/>
  <c r="O451" i="1"/>
  <c r="P451" i="1" s="1"/>
  <c r="P450" i="1"/>
  <c r="O450" i="1"/>
  <c r="O449" i="1"/>
  <c r="P449" i="1" s="1"/>
  <c r="O448" i="1"/>
  <c r="P448" i="1" s="1"/>
  <c r="O447" i="1"/>
  <c r="P447" i="1" s="1"/>
  <c r="P446" i="1"/>
  <c r="O446" i="1"/>
  <c r="O445" i="1"/>
  <c r="P445" i="1" s="1"/>
  <c r="P444" i="1"/>
  <c r="O444" i="1"/>
  <c r="O443" i="1"/>
  <c r="P443" i="1" s="1"/>
  <c r="P442" i="1"/>
  <c r="O442" i="1"/>
  <c r="P440" i="1"/>
  <c r="O440" i="1"/>
  <c r="O439" i="1"/>
  <c r="P439" i="1" s="1"/>
  <c r="O438" i="1"/>
  <c r="P438" i="1" s="1"/>
  <c r="P437" i="1"/>
  <c r="O437" i="1"/>
  <c r="O436" i="1"/>
  <c r="P436" i="1" s="1"/>
  <c r="O435" i="1"/>
  <c r="P435" i="1" s="1"/>
  <c r="O434" i="1"/>
  <c r="P434" i="1" s="1"/>
  <c r="O433" i="1"/>
  <c r="P433" i="1" s="1"/>
  <c r="O432" i="1"/>
  <c r="P432" i="1" s="1"/>
  <c r="P431" i="1"/>
  <c r="O431" i="1"/>
  <c r="O430" i="1"/>
  <c r="P430" i="1" s="1"/>
  <c r="P428" i="1"/>
  <c r="O428" i="1"/>
  <c r="O427" i="1"/>
  <c r="P427" i="1" s="1"/>
  <c r="P426" i="1"/>
  <c r="O426" i="1"/>
  <c r="P425" i="1"/>
  <c r="O425" i="1"/>
  <c r="P424" i="1"/>
  <c r="O424" i="1"/>
  <c r="O423" i="1"/>
  <c r="P423" i="1" s="1"/>
  <c r="O422" i="1"/>
  <c r="P422" i="1" s="1"/>
  <c r="O421" i="1"/>
  <c r="P421" i="1" s="1"/>
  <c r="O420" i="1"/>
  <c r="P420" i="1" s="1"/>
  <c r="O419" i="1"/>
  <c r="P419" i="1" s="1"/>
  <c r="O418" i="1"/>
  <c r="P418" i="1" s="1"/>
  <c r="P416" i="1"/>
  <c r="O416" i="1"/>
  <c r="O415" i="1"/>
  <c r="P415" i="1" s="1"/>
  <c r="O414" i="1"/>
  <c r="P414" i="1" s="1"/>
  <c r="P413" i="1"/>
  <c r="O413" i="1"/>
  <c r="O412" i="1"/>
  <c r="P412" i="1" s="1"/>
  <c r="P411" i="1"/>
  <c r="O411" i="1"/>
  <c r="O410" i="1"/>
  <c r="P410" i="1" s="1"/>
  <c r="O409" i="1"/>
  <c r="P409" i="1" s="1"/>
  <c r="P408" i="1"/>
  <c r="O408" i="1"/>
  <c r="P407" i="1"/>
  <c r="O407" i="1"/>
  <c r="O406" i="1"/>
  <c r="P406" i="1" s="1"/>
  <c r="O404" i="1"/>
  <c r="P404" i="1" s="1"/>
  <c r="O403" i="1"/>
  <c r="P403" i="1" s="1"/>
  <c r="O402" i="1"/>
  <c r="P402" i="1" s="1"/>
  <c r="O401" i="1"/>
  <c r="P401" i="1" s="1"/>
  <c r="P400" i="1"/>
  <c r="O400" i="1"/>
  <c r="O399" i="1"/>
  <c r="P399" i="1" s="1"/>
  <c r="P398" i="1"/>
  <c r="O398" i="1"/>
  <c r="O397" i="1"/>
  <c r="P397" i="1" s="1"/>
  <c r="P396" i="1"/>
  <c r="O396" i="1"/>
  <c r="P395" i="1"/>
  <c r="O395" i="1"/>
  <c r="O394" i="1"/>
  <c r="P394" i="1" s="1"/>
  <c r="O392" i="1"/>
  <c r="P392" i="1" s="1"/>
  <c r="O391" i="1"/>
  <c r="P391" i="1" s="1"/>
  <c r="O390" i="1"/>
  <c r="P390" i="1" s="1"/>
  <c r="O389" i="1"/>
  <c r="P389" i="1" s="1"/>
  <c r="O388" i="1"/>
  <c r="P388" i="1" s="1"/>
  <c r="P387" i="1"/>
  <c r="O387" i="1"/>
  <c r="P386" i="1"/>
  <c r="O386" i="1"/>
  <c r="O385" i="1"/>
  <c r="P385" i="1" s="1"/>
  <c r="O384" i="1"/>
  <c r="P384" i="1" s="1"/>
  <c r="P383" i="1"/>
  <c r="O383" i="1"/>
  <c r="P382" i="1"/>
  <c r="O382" i="1"/>
  <c r="O380" i="1"/>
  <c r="P380" i="1" s="1"/>
  <c r="O379" i="1"/>
  <c r="P379" i="1" s="1"/>
  <c r="P378" i="1"/>
  <c r="O378" i="1"/>
  <c r="O377" i="1"/>
  <c r="P377" i="1" s="1"/>
  <c r="O376" i="1"/>
  <c r="P376" i="1" s="1"/>
  <c r="O375" i="1"/>
  <c r="P375" i="1" s="1"/>
  <c r="P374" i="1"/>
  <c r="O374" i="1"/>
  <c r="O373" i="1"/>
  <c r="P373" i="1" s="1"/>
  <c r="O372" i="1"/>
  <c r="P372" i="1" s="1"/>
  <c r="O371" i="1"/>
  <c r="P371" i="1" s="1"/>
  <c r="P370" i="1"/>
  <c r="O370" i="1"/>
  <c r="O368" i="1"/>
  <c r="P368" i="1" s="1"/>
  <c r="O367" i="1"/>
  <c r="P367" i="1" s="1"/>
  <c r="P366" i="1"/>
  <c r="O366" i="1"/>
  <c r="P365" i="1"/>
  <c r="O365" i="1"/>
  <c r="O364" i="1"/>
  <c r="P364" i="1" s="1"/>
  <c r="O363" i="1"/>
  <c r="P363" i="1" s="1"/>
  <c r="O362" i="1"/>
  <c r="P362" i="1" s="1"/>
  <c r="O361" i="1"/>
  <c r="P361" i="1" s="1"/>
  <c r="O360" i="1"/>
  <c r="P360" i="1" s="1"/>
  <c r="O359" i="1"/>
  <c r="P359" i="1" s="1"/>
  <c r="O358" i="1"/>
  <c r="P358" i="1" s="1"/>
  <c r="P356" i="1"/>
  <c r="O356" i="1"/>
  <c r="O355" i="1"/>
  <c r="P355" i="1" s="1"/>
  <c r="P354" i="1"/>
  <c r="O354" i="1"/>
  <c r="P353" i="1"/>
  <c r="O353" i="1"/>
  <c r="P352" i="1"/>
  <c r="O352" i="1"/>
  <c r="O351" i="1"/>
  <c r="P351" i="1" s="1"/>
  <c r="O350" i="1"/>
  <c r="P350" i="1" s="1"/>
  <c r="O349" i="1"/>
  <c r="P349" i="1" s="1"/>
  <c r="P348" i="1"/>
  <c r="O348" i="1"/>
  <c r="O347" i="1"/>
  <c r="P347" i="1" s="1"/>
  <c r="O346" i="1"/>
  <c r="P346" i="1" s="1"/>
  <c r="P344" i="1"/>
  <c r="O344" i="1"/>
  <c r="O343" i="1"/>
  <c r="P343" i="1" s="1"/>
  <c r="O342" i="1"/>
  <c r="P342" i="1" s="1"/>
  <c r="P341" i="1"/>
  <c r="O341" i="1"/>
  <c r="P340" i="1"/>
  <c r="O340" i="1"/>
  <c r="P339" i="1"/>
  <c r="O339" i="1"/>
  <c r="O338" i="1"/>
  <c r="P338" i="1" s="1"/>
  <c r="O337" i="1"/>
  <c r="P337" i="1" s="1"/>
  <c r="P336" i="1"/>
  <c r="O336" i="1"/>
  <c r="O335" i="1"/>
  <c r="P335" i="1" s="1"/>
  <c r="O334" i="1"/>
  <c r="P334" i="1" s="1"/>
  <c r="O332" i="1"/>
  <c r="P332" i="1" s="1"/>
  <c r="O331" i="1"/>
  <c r="P331" i="1" s="1"/>
  <c r="O330" i="1"/>
  <c r="P330" i="1" s="1"/>
  <c r="O329" i="1"/>
  <c r="P329" i="1" s="1"/>
  <c r="P328" i="1"/>
  <c r="O328" i="1"/>
  <c r="O327" i="1"/>
  <c r="P327" i="1" s="1"/>
  <c r="P326" i="1"/>
  <c r="O326" i="1"/>
  <c r="O325" i="1"/>
  <c r="P325" i="1" s="1"/>
  <c r="P324" i="1"/>
  <c r="O324" i="1"/>
  <c r="P323" i="1"/>
  <c r="O323" i="1"/>
  <c r="O322" i="1"/>
  <c r="P322" i="1" s="1"/>
  <c r="O320" i="1"/>
  <c r="P320" i="1" s="1"/>
  <c r="O319" i="1"/>
  <c r="P319" i="1" s="1"/>
  <c r="O318" i="1"/>
  <c r="P318" i="1" s="1"/>
  <c r="P317" i="1"/>
  <c r="O317" i="1"/>
  <c r="O316" i="1"/>
  <c r="P316" i="1" s="1"/>
  <c r="P315" i="1"/>
  <c r="O315" i="1"/>
  <c r="O314" i="1"/>
  <c r="P314" i="1" s="1"/>
  <c r="O313" i="1"/>
  <c r="P313" i="1" s="1"/>
  <c r="O312" i="1"/>
  <c r="P312" i="1" s="1"/>
  <c r="O311" i="1"/>
  <c r="P311" i="1" s="1"/>
  <c r="P310" i="1"/>
  <c r="O310" i="1"/>
  <c r="O308" i="1"/>
  <c r="P308" i="1" s="1"/>
  <c r="O307" i="1"/>
  <c r="P307" i="1" s="1"/>
  <c r="P306" i="1"/>
  <c r="O306" i="1"/>
  <c r="O305" i="1"/>
  <c r="P305" i="1" s="1"/>
  <c r="O304" i="1"/>
  <c r="P304" i="1" s="1"/>
  <c r="O303" i="1"/>
  <c r="P303" i="1" s="1"/>
  <c r="P302" i="1"/>
  <c r="O302" i="1"/>
  <c r="O301" i="1"/>
  <c r="P301" i="1" s="1"/>
  <c r="P300" i="1"/>
  <c r="O300" i="1"/>
  <c r="O299" i="1"/>
  <c r="P299" i="1" s="1"/>
  <c r="O298" i="1"/>
  <c r="P298" i="1" s="1"/>
  <c r="O296" i="1"/>
  <c r="P296" i="1" s="1"/>
  <c r="O295" i="1"/>
  <c r="P295" i="1" s="1"/>
  <c r="O294" i="1"/>
  <c r="P294" i="1" s="1"/>
  <c r="P293" i="1"/>
  <c r="O293" i="1"/>
  <c r="O292" i="1"/>
  <c r="P292" i="1" s="1"/>
  <c r="O291" i="1"/>
  <c r="P291" i="1" s="1"/>
  <c r="P290" i="1"/>
  <c r="O290" i="1"/>
  <c r="O289" i="1"/>
  <c r="P289" i="1" s="1"/>
  <c r="P288" i="1"/>
  <c r="O288" i="1"/>
  <c r="O287" i="1"/>
  <c r="P287" i="1" s="1"/>
  <c r="O286" i="1"/>
  <c r="P286" i="1" s="1"/>
  <c r="P284" i="1"/>
  <c r="O284" i="1"/>
  <c r="O283" i="1"/>
  <c r="P283" i="1" s="1"/>
  <c r="O282" i="1"/>
  <c r="P282" i="1" s="1"/>
  <c r="P281" i="1"/>
  <c r="O281" i="1"/>
  <c r="O280" i="1"/>
  <c r="P280" i="1" s="1"/>
  <c r="O279" i="1"/>
  <c r="P279" i="1" s="1"/>
  <c r="O278" i="1"/>
  <c r="P278" i="1" s="1"/>
  <c r="O277" i="1"/>
  <c r="P277" i="1" s="1"/>
  <c r="P276" i="1"/>
  <c r="O276" i="1"/>
  <c r="O275" i="1"/>
  <c r="P275" i="1" s="1"/>
  <c r="O274" i="1"/>
  <c r="P274" i="1" s="1"/>
  <c r="O273" i="1"/>
  <c r="P273" i="1" s="1"/>
  <c r="P272" i="1"/>
  <c r="O272" i="1"/>
  <c r="O271" i="1"/>
  <c r="P271" i="1" s="1"/>
  <c r="O270" i="1"/>
  <c r="P270" i="1" s="1"/>
  <c r="P269" i="1"/>
  <c r="O269" i="1"/>
  <c r="O268" i="1"/>
  <c r="P268" i="1" s="1"/>
  <c r="P267" i="1"/>
  <c r="O267" i="1"/>
  <c r="O266" i="1"/>
  <c r="P266" i="1" s="1"/>
  <c r="O265" i="1"/>
  <c r="P265" i="1" s="1"/>
  <c r="P264" i="1"/>
  <c r="O264" i="1"/>
  <c r="O263" i="1"/>
  <c r="P263" i="1" s="1"/>
  <c r="O262" i="1"/>
  <c r="P262" i="1" s="1"/>
  <c r="P260" i="1"/>
  <c r="O260" i="1"/>
  <c r="O259" i="1"/>
  <c r="P259" i="1" s="1"/>
  <c r="P258" i="1"/>
  <c r="O258" i="1"/>
  <c r="P257" i="1"/>
  <c r="O257" i="1"/>
  <c r="O256" i="1"/>
  <c r="P256" i="1" s="1"/>
  <c r="P255" i="1"/>
  <c r="O255" i="1"/>
  <c r="P254" i="1"/>
  <c r="O254" i="1"/>
  <c r="O253" i="1"/>
  <c r="P253" i="1" s="1"/>
  <c r="P252" i="1"/>
  <c r="O252" i="1"/>
  <c r="P251" i="1"/>
  <c r="O251" i="1"/>
  <c r="O250" i="1"/>
  <c r="P250" i="1" s="1"/>
  <c r="O248" i="1"/>
  <c r="P248" i="1" s="1"/>
  <c r="O247" i="1"/>
  <c r="P247" i="1" s="1"/>
  <c r="O246" i="1"/>
  <c r="P246" i="1" s="1"/>
  <c r="P245" i="1"/>
  <c r="O245" i="1"/>
  <c r="O244" i="1"/>
  <c r="P244" i="1" s="1"/>
  <c r="O243" i="1"/>
  <c r="P243" i="1" s="1"/>
  <c r="O242" i="1"/>
  <c r="P242" i="1" s="1"/>
  <c r="O241" i="1"/>
  <c r="P241" i="1" s="1"/>
  <c r="O240" i="1"/>
  <c r="P240" i="1" s="1"/>
  <c r="O239" i="1"/>
  <c r="P239" i="1" s="1"/>
  <c r="O238" i="1"/>
  <c r="P238" i="1" s="1"/>
  <c r="O236" i="1"/>
  <c r="P236" i="1" s="1"/>
  <c r="O235" i="1"/>
  <c r="P235" i="1" s="1"/>
  <c r="O234" i="1"/>
  <c r="P234" i="1" s="1"/>
  <c r="O233" i="1"/>
  <c r="P233" i="1" s="1"/>
  <c r="O232" i="1"/>
  <c r="P232" i="1" s="1"/>
  <c r="O231" i="1"/>
  <c r="P231" i="1" s="1"/>
  <c r="O230" i="1"/>
  <c r="P230" i="1" s="1"/>
  <c r="O229" i="1"/>
  <c r="P229" i="1" s="1"/>
  <c r="P228" i="1"/>
  <c r="O228" i="1"/>
  <c r="O227" i="1"/>
  <c r="P227" i="1" s="1"/>
  <c r="O226" i="1"/>
  <c r="P226" i="1" s="1"/>
  <c r="O224" i="1"/>
  <c r="P224" i="1" s="1"/>
  <c r="O223" i="1"/>
  <c r="P223" i="1" s="1"/>
  <c r="O222" i="1"/>
  <c r="P222" i="1" s="1"/>
  <c r="P221" i="1"/>
  <c r="O221" i="1"/>
  <c r="O220" i="1"/>
  <c r="P220" i="1" s="1"/>
  <c r="O219" i="1"/>
  <c r="P219" i="1" s="1"/>
  <c r="P218" i="1"/>
  <c r="O218" i="1"/>
  <c r="O217" i="1"/>
  <c r="P217" i="1" s="1"/>
  <c r="P216" i="1"/>
  <c r="O216" i="1"/>
  <c r="O215" i="1"/>
  <c r="P215" i="1" s="1"/>
  <c r="O214" i="1"/>
  <c r="P214" i="1" s="1"/>
  <c r="P212" i="1"/>
  <c r="O212" i="1"/>
  <c r="O211" i="1"/>
  <c r="P211" i="1" s="1"/>
  <c r="O210" i="1"/>
  <c r="P210" i="1" s="1"/>
  <c r="P209" i="1"/>
  <c r="O209" i="1"/>
  <c r="O208" i="1"/>
  <c r="P208" i="1" s="1"/>
  <c r="P207" i="1"/>
  <c r="O207" i="1"/>
  <c r="O206" i="1"/>
  <c r="P206" i="1" s="1"/>
  <c r="O205" i="1"/>
  <c r="P205" i="1" s="1"/>
  <c r="O204" i="1"/>
  <c r="P204" i="1" s="1"/>
  <c r="O203" i="1"/>
  <c r="P203" i="1" s="1"/>
  <c r="O202" i="1"/>
  <c r="P202" i="1" s="1"/>
  <c r="P200" i="1"/>
  <c r="O200" i="1"/>
  <c r="O199" i="1"/>
  <c r="P199" i="1" s="1"/>
  <c r="O198" i="1"/>
  <c r="P198" i="1" s="1"/>
  <c r="P197" i="1"/>
  <c r="O197" i="1"/>
  <c r="O196" i="1"/>
  <c r="P196" i="1" s="1"/>
  <c r="O195" i="1"/>
  <c r="P195" i="1" s="1"/>
  <c r="O194" i="1"/>
  <c r="P194" i="1" s="1"/>
  <c r="O193" i="1"/>
  <c r="P193" i="1" s="1"/>
  <c r="P192" i="1"/>
  <c r="O192" i="1"/>
  <c r="O191" i="1"/>
  <c r="P191" i="1" s="1"/>
  <c r="O190" i="1"/>
  <c r="P190" i="1" s="1"/>
  <c r="P188" i="1"/>
  <c r="O188" i="1"/>
  <c r="O187" i="1"/>
  <c r="P187" i="1" s="1"/>
  <c r="O186" i="1"/>
  <c r="P186" i="1" s="1"/>
  <c r="P185" i="1"/>
  <c r="O185" i="1"/>
  <c r="O184" i="1"/>
  <c r="P184" i="1" s="1"/>
  <c r="P183" i="1"/>
  <c r="O183" i="1"/>
  <c r="P182" i="1"/>
  <c r="O182" i="1"/>
  <c r="O181" i="1"/>
  <c r="P181" i="1" s="1"/>
  <c r="P180" i="1"/>
  <c r="O180" i="1"/>
  <c r="O179" i="1"/>
  <c r="P179" i="1" s="1"/>
  <c r="O178" i="1"/>
  <c r="P178" i="1" s="1"/>
  <c r="O176" i="1"/>
  <c r="P176" i="1" s="1"/>
  <c r="O175" i="1"/>
  <c r="P175" i="1" s="1"/>
  <c r="O174" i="1"/>
  <c r="P174" i="1" s="1"/>
  <c r="P173" i="1"/>
  <c r="O173" i="1"/>
  <c r="O172" i="1"/>
  <c r="P172" i="1" s="1"/>
  <c r="O171" i="1"/>
  <c r="P171" i="1" s="1"/>
  <c r="O170" i="1"/>
  <c r="P170" i="1" s="1"/>
  <c r="O169" i="1"/>
  <c r="P169" i="1" s="1"/>
  <c r="P168" i="1"/>
  <c r="O168" i="1"/>
  <c r="O167" i="1"/>
  <c r="P167" i="1" s="1"/>
  <c r="O166" i="1"/>
  <c r="P166" i="1" s="1"/>
  <c r="O164" i="1"/>
  <c r="P164" i="1" s="1"/>
  <c r="O163" i="1"/>
  <c r="P163" i="1" s="1"/>
  <c r="O162" i="1"/>
  <c r="P162" i="1" s="1"/>
  <c r="O161" i="1"/>
  <c r="P161" i="1" s="1"/>
  <c r="O160" i="1"/>
  <c r="P160" i="1" s="1"/>
  <c r="P159" i="1"/>
  <c r="O159" i="1"/>
  <c r="O158" i="1"/>
  <c r="P158" i="1" s="1"/>
  <c r="O157" i="1"/>
  <c r="P157" i="1" s="1"/>
  <c r="P156" i="1"/>
  <c r="O156" i="1"/>
  <c r="O155" i="1"/>
  <c r="P155" i="1" s="1"/>
  <c r="O154" i="1"/>
  <c r="P154" i="1" s="1"/>
  <c r="O152" i="1"/>
  <c r="P152" i="1" s="1"/>
  <c r="O151" i="1"/>
  <c r="P151" i="1" s="1"/>
  <c r="P150" i="1"/>
  <c r="O150" i="1"/>
  <c r="P149" i="1"/>
  <c r="O149" i="1"/>
  <c r="O148" i="1"/>
  <c r="P148" i="1" s="1"/>
  <c r="O147" i="1"/>
  <c r="P147" i="1" s="1"/>
  <c r="P146" i="1"/>
  <c r="O146" i="1"/>
  <c r="O145" i="1"/>
  <c r="P145" i="1" s="1"/>
  <c r="P144" i="1"/>
  <c r="O144" i="1"/>
  <c r="P143" i="1"/>
  <c r="O143" i="1"/>
  <c r="O142" i="1"/>
  <c r="P142" i="1" s="1"/>
  <c r="P140" i="1"/>
  <c r="O140" i="1"/>
  <c r="O139" i="1"/>
  <c r="P139" i="1" s="1"/>
  <c r="O138" i="1"/>
  <c r="P138" i="1" s="1"/>
  <c r="P137" i="1"/>
  <c r="O137" i="1"/>
  <c r="O136" i="1"/>
  <c r="P136" i="1" s="1"/>
  <c r="O135" i="1"/>
  <c r="P135" i="1" s="1"/>
  <c r="O134" i="1"/>
  <c r="P134" i="1" s="1"/>
  <c r="O133" i="1"/>
  <c r="P133" i="1" s="1"/>
  <c r="O132" i="1"/>
  <c r="P132" i="1" s="1"/>
  <c r="O131" i="1"/>
  <c r="P131" i="1" s="1"/>
  <c r="O130" i="1"/>
  <c r="P130" i="1" s="1"/>
  <c r="P128" i="1"/>
  <c r="O128" i="1"/>
  <c r="O127" i="1"/>
  <c r="P127" i="1" s="1"/>
  <c r="O126" i="1"/>
  <c r="P126" i="1" s="1"/>
  <c r="P125" i="1"/>
  <c r="O125" i="1"/>
  <c r="O124" i="1"/>
  <c r="P124" i="1" s="1"/>
  <c r="O123" i="1"/>
  <c r="P123" i="1" s="1"/>
  <c r="O122" i="1"/>
  <c r="P122" i="1" s="1"/>
  <c r="O121" i="1"/>
  <c r="P121" i="1" s="1"/>
  <c r="P120" i="1"/>
  <c r="O120" i="1"/>
  <c r="O119" i="1"/>
  <c r="P119" i="1" s="1"/>
  <c r="O118" i="1"/>
  <c r="P118" i="1" s="1"/>
  <c r="P117" i="1"/>
  <c r="P116" i="1"/>
  <c r="O116" i="1"/>
  <c r="O115" i="1"/>
  <c r="P115" i="1" s="1"/>
  <c r="O114" i="1"/>
  <c r="P114" i="1" s="1"/>
  <c r="O113" i="1"/>
  <c r="P113" i="1" s="1"/>
  <c r="O112" i="1"/>
  <c r="P112" i="1" s="1"/>
  <c r="P111" i="1"/>
  <c r="O111" i="1"/>
  <c r="P110" i="1"/>
  <c r="O110" i="1"/>
  <c r="O109" i="1"/>
  <c r="P109" i="1" s="1"/>
  <c r="P108" i="1"/>
  <c r="O108" i="1"/>
  <c r="O107" i="1"/>
  <c r="P107" i="1" s="1"/>
  <c r="O106" i="1"/>
  <c r="P106" i="1" s="1"/>
  <c r="P104" i="1"/>
  <c r="O104" i="1"/>
  <c r="O103" i="1"/>
  <c r="P103" i="1" s="1"/>
  <c r="O102" i="1"/>
  <c r="P102" i="1" s="1"/>
  <c r="P101" i="1"/>
  <c r="O101" i="1"/>
  <c r="O100" i="1"/>
  <c r="P100" i="1" s="1"/>
  <c r="O99" i="1"/>
  <c r="P99" i="1" s="1"/>
  <c r="O98" i="1"/>
  <c r="P98" i="1" s="1"/>
  <c r="O97" i="1"/>
  <c r="P97" i="1" s="1"/>
  <c r="P96" i="1"/>
  <c r="O96" i="1"/>
  <c r="O95" i="1"/>
  <c r="P95" i="1" s="1"/>
  <c r="O94" i="1"/>
  <c r="P94" i="1" s="1"/>
  <c r="O93" i="1"/>
  <c r="P93" i="1" s="1"/>
  <c r="P92" i="1"/>
  <c r="O92" i="1"/>
  <c r="O91" i="1"/>
  <c r="P91" i="1" s="1"/>
  <c r="P90" i="1"/>
  <c r="O90" i="1"/>
  <c r="O89" i="1"/>
  <c r="P89" i="1" s="1"/>
  <c r="O88" i="1"/>
  <c r="P88" i="1" s="1"/>
  <c r="O87" i="1"/>
  <c r="P87" i="1" s="1"/>
  <c r="O86" i="1"/>
  <c r="P86" i="1" s="1"/>
  <c r="O85" i="1"/>
  <c r="P85" i="1" s="1"/>
  <c r="P84" i="1"/>
  <c r="O84" i="1"/>
  <c r="O83" i="1"/>
  <c r="P83" i="1" s="1"/>
  <c r="O82" i="1"/>
  <c r="P82" i="1" s="1"/>
  <c r="P80" i="1"/>
  <c r="O80" i="1"/>
  <c r="O79" i="1"/>
  <c r="P79" i="1" s="1"/>
  <c r="O78" i="1"/>
  <c r="P78" i="1" s="1"/>
  <c r="P77" i="1"/>
  <c r="O77" i="1"/>
  <c r="O76" i="1"/>
  <c r="P76" i="1" s="1"/>
  <c r="O75" i="1"/>
  <c r="P75" i="1" s="1"/>
  <c r="P74" i="1"/>
  <c r="O74" i="1"/>
  <c r="O73" i="1"/>
  <c r="P73" i="1" s="1"/>
  <c r="P72" i="1"/>
  <c r="O72" i="1"/>
  <c r="O71" i="1"/>
  <c r="P71" i="1" s="1"/>
  <c r="O70" i="1"/>
  <c r="P70" i="1" s="1"/>
  <c r="O68" i="1"/>
  <c r="P68" i="1" s="1"/>
  <c r="O67" i="1"/>
  <c r="P67" i="1" s="1"/>
  <c r="O66" i="1"/>
  <c r="P66" i="1" s="1"/>
  <c r="P65" i="1"/>
  <c r="O65" i="1"/>
  <c r="O64" i="1"/>
  <c r="P64" i="1" s="1"/>
  <c r="O63" i="1"/>
  <c r="P63" i="1" s="1"/>
  <c r="P62" i="1"/>
  <c r="O62" i="1"/>
  <c r="O61" i="1"/>
  <c r="P61" i="1" s="1"/>
  <c r="O60" i="1"/>
  <c r="P60" i="1" s="1"/>
  <c r="O59" i="1"/>
  <c r="P59" i="1" s="1"/>
  <c r="O58" i="1"/>
  <c r="P58" i="1" s="1"/>
  <c r="P56" i="1"/>
  <c r="O56" i="1"/>
  <c r="O55" i="1"/>
  <c r="P55" i="1" s="1"/>
  <c r="O54" i="1"/>
  <c r="P54" i="1" s="1"/>
  <c r="P53" i="1"/>
  <c r="O53" i="1"/>
  <c r="O52" i="1"/>
  <c r="P52" i="1" s="1"/>
  <c r="P51" i="1"/>
  <c r="O51" i="1"/>
  <c r="O50" i="1"/>
  <c r="P50" i="1" s="1"/>
  <c r="O49" i="1"/>
  <c r="P49" i="1" s="1"/>
  <c r="P48" i="1"/>
  <c r="O48" i="1"/>
  <c r="O47" i="1"/>
  <c r="P47" i="1" s="1"/>
  <c r="O46" i="1"/>
  <c r="P46" i="1" s="1"/>
  <c r="O44" i="1"/>
  <c r="P44" i="1" s="1"/>
  <c r="O43" i="1"/>
  <c r="P43" i="1" s="1"/>
  <c r="O42" i="1"/>
  <c r="P42" i="1" s="1"/>
  <c r="P41" i="1"/>
  <c r="O41" i="1"/>
  <c r="O40" i="1"/>
  <c r="P40" i="1" s="1"/>
  <c r="O39" i="1"/>
  <c r="P39" i="1" s="1"/>
  <c r="P38" i="1"/>
  <c r="O38" i="1"/>
  <c r="O37" i="1"/>
  <c r="P37" i="1" s="1"/>
  <c r="P36" i="1"/>
  <c r="O36" i="1"/>
  <c r="O35" i="1"/>
  <c r="P35" i="1" s="1"/>
  <c r="O34" i="1"/>
  <c r="P34" i="1" s="1"/>
  <c r="O32" i="1"/>
  <c r="P32" i="1" s="1"/>
  <c r="O31" i="1"/>
  <c r="P31" i="1" s="1"/>
  <c r="O30" i="1"/>
  <c r="P30" i="1" s="1"/>
  <c r="P29" i="1"/>
  <c r="O29" i="1"/>
  <c r="O28" i="1"/>
  <c r="P28" i="1" s="1"/>
  <c r="P27" i="1"/>
  <c r="O27" i="1"/>
  <c r="O26" i="1"/>
  <c r="P26" i="1" s="1"/>
  <c r="O25" i="1"/>
  <c r="P25" i="1" s="1"/>
  <c r="P24" i="1"/>
  <c r="O24" i="1"/>
  <c r="O23" i="1"/>
  <c r="P23" i="1" s="1"/>
  <c r="O22" i="1"/>
  <c r="P22" i="1" s="1"/>
  <c r="O20" i="1"/>
  <c r="P20" i="1" s="1"/>
  <c r="O19" i="1"/>
  <c r="P19" i="1" s="1"/>
  <c r="O18" i="1"/>
  <c r="P18" i="1" s="1"/>
  <c r="O17" i="1"/>
  <c r="P17" i="1" s="1"/>
  <c r="O16" i="1"/>
  <c r="P16" i="1" s="1"/>
  <c r="O15" i="1"/>
  <c r="P15" i="1" s="1"/>
  <c r="O14" i="1"/>
  <c r="P14" i="1" s="1"/>
  <c r="O13" i="1"/>
  <c r="P13" i="1" s="1"/>
  <c r="O12" i="1"/>
  <c r="P12" i="1" s="1"/>
  <c r="P11" i="1"/>
  <c r="O11" i="1"/>
  <c r="O10" i="1"/>
  <c r="P10" i="1" s="1"/>
  <c r="O9" i="1"/>
  <c r="P9" i="1" s="1"/>
  <c r="P8" i="1"/>
  <c r="O8" i="1"/>
  <c r="O7" i="1"/>
  <c r="P7" i="1" s="1"/>
  <c r="M2472" i="1"/>
  <c r="M2471" i="1"/>
  <c r="M2470" i="1"/>
  <c r="M2469" i="1"/>
  <c r="M2468" i="1"/>
  <c r="M2467" i="1"/>
  <c r="M2466" i="1"/>
  <c r="M2465" i="1"/>
  <c r="M2464" i="1"/>
  <c r="M2463" i="1"/>
  <c r="M2462" i="1"/>
  <c r="M2461" i="1"/>
  <c r="M2460" i="1"/>
  <c r="M2459" i="1"/>
  <c r="M2458" i="1"/>
  <c r="M2457" i="1"/>
  <c r="M2456" i="1"/>
  <c r="M2455" i="1"/>
  <c r="M2454" i="1"/>
  <c r="M2453" i="1"/>
  <c r="M2452" i="1"/>
  <c r="M2451" i="1"/>
  <c r="M2450" i="1"/>
  <c r="M2449" i="1"/>
  <c r="M2448" i="1"/>
  <c r="M2447" i="1"/>
  <c r="M2446" i="1"/>
  <c r="M2445" i="1"/>
  <c r="M2444" i="1"/>
  <c r="M2443" i="1"/>
  <c r="M2442" i="1"/>
  <c r="M2441" i="1"/>
  <c r="M2440" i="1"/>
  <c r="M2439" i="1"/>
  <c r="M2438" i="1"/>
  <c r="M2437" i="1"/>
  <c r="M2436" i="1"/>
  <c r="M2435" i="1"/>
  <c r="M2434" i="1"/>
  <c r="M2433" i="1"/>
  <c r="M2432" i="1"/>
  <c r="M2431" i="1"/>
  <c r="M2430" i="1"/>
  <c r="M2429" i="1"/>
  <c r="M2428" i="1"/>
  <c r="M2427" i="1"/>
  <c r="M2426" i="1"/>
  <c r="M2425" i="1"/>
  <c r="M2424" i="1"/>
  <c r="M2423" i="1"/>
  <c r="M2422" i="1"/>
  <c r="M2421" i="1"/>
  <c r="M2420" i="1"/>
  <c r="M2419" i="1"/>
  <c r="M2418" i="1"/>
  <c r="M2417" i="1"/>
  <c r="M2416" i="1"/>
  <c r="M2415" i="1"/>
  <c r="M2414" i="1"/>
  <c r="M2413" i="1"/>
  <c r="M2412" i="1"/>
  <c r="M2411" i="1"/>
  <c r="M2410" i="1"/>
  <c r="M2409" i="1"/>
  <c r="M2408" i="1"/>
  <c r="M2407" i="1"/>
  <c r="M2406" i="1"/>
  <c r="M2405" i="1"/>
  <c r="M2404" i="1"/>
  <c r="M2403" i="1"/>
  <c r="M2402" i="1"/>
  <c r="M2401" i="1"/>
  <c r="M2400" i="1"/>
  <c r="M2399" i="1"/>
  <c r="M2398" i="1"/>
  <c r="M2397" i="1"/>
  <c r="M2396" i="1"/>
  <c r="M2395" i="1"/>
  <c r="M2394" i="1"/>
  <c r="M2393" i="1"/>
  <c r="M2392" i="1"/>
  <c r="M2391" i="1"/>
  <c r="M2390" i="1"/>
  <c r="M2389" i="1"/>
  <c r="M2388" i="1"/>
  <c r="M2387" i="1"/>
  <c r="M2386" i="1"/>
  <c r="M2385" i="1"/>
  <c r="M2384" i="1"/>
  <c r="M2383" i="1"/>
  <c r="M2382" i="1"/>
  <c r="M2381" i="1"/>
  <c r="M2380" i="1"/>
  <c r="M2379" i="1"/>
  <c r="M2378" i="1"/>
  <c r="M2377" i="1"/>
  <c r="M2376" i="1"/>
  <c r="M2375" i="1"/>
  <c r="M2374" i="1"/>
  <c r="M2373" i="1"/>
  <c r="M2372" i="1"/>
  <c r="M2371" i="1"/>
  <c r="M2370" i="1"/>
  <c r="M2369" i="1"/>
  <c r="M2368" i="1"/>
  <c r="M2367" i="1"/>
  <c r="M2366" i="1"/>
  <c r="M2365" i="1"/>
  <c r="M2364" i="1"/>
  <c r="M2363" i="1"/>
  <c r="M2362" i="1"/>
  <c r="M2361" i="1"/>
  <c r="M2360" i="1"/>
  <c r="M2359" i="1"/>
  <c r="M2358" i="1"/>
  <c r="M2357" i="1"/>
  <c r="M2356" i="1"/>
  <c r="M2355" i="1"/>
  <c r="M2354" i="1"/>
  <c r="M2353" i="1"/>
  <c r="M2352" i="1"/>
  <c r="M2351" i="1"/>
  <c r="M2350" i="1"/>
  <c r="M2349" i="1"/>
  <c r="M2348" i="1"/>
  <c r="M2347" i="1"/>
  <c r="M2346" i="1"/>
  <c r="M2345" i="1"/>
  <c r="M2344" i="1"/>
  <c r="M2343" i="1"/>
  <c r="M2342" i="1"/>
  <c r="M2341" i="1"/>
  <c r="M2340" i="1"/>
  <c r="M2339" i="1"/>
  <c r="M2338" i="1"/>
  <c r="M2337" i="1"/>
  <c r="M2336" i="1"/>
  <c r="M2335" i="1"/>
  <c r="M2334" i="1"/>
  <c r="M2333" i="1"/>
  <c r="M2332" i="1"/>
  <c r="M2331" i="1"/>
  <c r="M2330" i="1"/>
  <c r="M2329" i="1"/>
  <c r="M2328" i="1"/>
  <c r="M2327" i="1"/>
  <c r="M2326" i="1"/>
  <c r="M2325" i="1"/>
  <c r="M2324" i="1"/>
  <c r="M2323" i="1"/>
  <c r="M2322" i="1"/>
  <c r="M2321" i="1"/>
  <c r="M2320" i="1"/>
  <c r="M2319" i="1"/>
  <c r="M2318" i="1"/>
  <c r="M2317" i="1"/>
  <c r="M2316" i="1"/>
  <c r="M2315" i="1"/>
  <c r="M2314" i="1"/>
  <c r="M2313" i="1"/>
  <c r="M2312" i="1"/>
  <c r="M2311" i="1"/>
  <c r="M2310" i="1"/>
  <c r="M2309" i="1"/>
  <c r="M2308" i="1"/>
  <c r="M2307" i="1"/>
  <c r="M2306" i="1"/>
  <c r="M2305" i="1"/>
  <c r="M2304" i="1"/>
  <c r="M2303" i="1"/>
  <c r="M2302" i="1"/>
  <c r="M2301" i="1"/>
  <c r="M2300" i="1"/>
  <c r="M2299" i="1"/>
  <c r="M2298" i="1"/>
  <c r="M2297" i="1"/>
  <c r="M2296" i="1"/>
  <c r="M2295" i="1"/>
  <c r="M2294" i="1"/>
  <c r="M2293" i="1"/>
  <c r="M2292" i="1"/>
  <c r="M2291" i="1"/>
  <c r="M2290" i="1"/>
  <c r="M2289" i="1"/>
  <c r="M2288" i="1"/>
  <c r="M2287" i="1"/>
  <c r="M2286" i="1"/>
  <c r="M2285" i="1"/>
  <c r="M2284" i="1"/>
  <c r="M2283" i="1"/>
  <c r="M2282" i="1"/>
  <c r="M2281" i="1"/>
  <c r="M2280" i="1"/>
  <c r="M2279" i="1"/>
  <c r="M2278" i="1"/>
  <c r="M2277" i="1"/>
  <c r="M2276" i="1"/>
  <c r="M2275" i="1"/>
  <c r="M2274" i="1"/>
  <c r="M2273" i="1"/>
  <c r="M2272" i="1"/>
  <c r="M2271" i="1"/>
  <c r="M2270" i="1"/>
  <c r="M2269" i="1"/>
  <c r="M2268" i="1"/>
  <c r="M2267" i="1"/>
  <c r="M2266" i="1"/>
  <c r="M2265" i="1"/>
  <c r="M2264" i="1"/>
  <c r="M2263" i="1"/>
  <c r="M2262" i="1"/>
  <c r="M2261" i="1"/>
  <c r="M2260" i="1"/>
  <c r="M2259" i="1"/>
  <c r="M2258" i="1"/>
  <c r="M2257" i="1"/>
  <c r="M2256" i="1"/>
  <c r="M2255" i="1"/>
  <c r="M2254" i="1"/>
  <c r="M2253" i="1"/>
  <c r="M2252" i="1"/>
  <c r="M2251" i="1"/>
  <c r="M2250" i="1"/>
  <c r="M2249" i="1"/>
  <c r="M2248" i="1"/>
  <c r="M2247" i="1"/>
  <c r="M2246" i="1"/>
  <c r="M2245" i="1"/>
  <c r="M2244" i="1"/>
  <c r="M2243" i="1"/>
  <c r="M2242" i="1"/>
  <c r="M2241" i="1"/>
  <c r="M2240" i="1"/>
  <c r="M2239" i="1"/>
  <c r="M2238" i="1"/>
  <c r="M2237" i="1"/>
  <c r="M2236" i="1"/>
  <c r="M2235" i="1"/>
  <c r="M2234" i="1"/>
  <c r="M2233" i="1"/>
  <c r="M2232" i="1"/>
  <c r="M2231" i="1"/>
  <c r="M2230" i="1"/>
  <c r="M2229" i="1"/>
  <c r="M2228" i="1"/>
  <c r="M2227" i="1"/>
  <c r="M2226" i="1"/>
  <c r="M2225" i="1"/>
  <c r="M2224" i="1"/>
  <c r="M2223" i="1"/>
  <c r="M2222" i="1"/>
  <c r="M2221" i="1"/>
  <c r="M2220" i="1"/>
  <c r="M2219" i="1"/>
  <c r="M2218" i="1"/>
  <c r="M2217" i="1"/>
  <c r="M2216" i="1"/>
  <c r="M2215" i="1"/>
  <c r="M2214" i="1"/>
  <c r="M2213" i="1"/>
  <c r="M2212" i="1"/>
  <c r="M2211" i="1"/>
  <c r="M2210" i="1"/>
  <c r="M2209" i="1"/>
  <c r="M2208" i="1"/>
  <c r="M2207" i="1"/>
  <c r="M2206" i="1"/>
  <c r="M2205" i="1"/>
  <c r="M2204" i="1"/>
  <c r="M2203" i="1"/>
  <c r="M2202" i="1"/>
  <c r="M2201" i="1"/>
  <c r="M2200" i="1"/>
  <c r="M2199" i="1"/>
  <c r="M2198" i="1"/>
  <c r="M2197" i="1"/>
  <c r="M2196" i="1"/>
  <c r="M2195" i="1"/>
  <c r="M2194" i="1"/>
  <c r="M2193" i="1"/>
  <c r="M2192" i="1"/>
  <c r="M2191" i="1"/>
  <c r="M2190" i="1"/>
  <c r="M2189" i="1"/>
  <c r="M2188" i="1"/>
  <c r="M2187" i="1"/>
  <c r="M2186" i="1"/>
  <c r="M2185" i="1"/>
  <c r="M2184" i="1"/>
  <c r="M2183" i="1"/>
  <c r="M2182" i="1"/>
  <c r="M2181" i="1"/>
  <c r="M2180" i="1"/>
  <c r="M2179" i="1"/>
  <c r="M2178" i="1"/>
  <c r="M2177" i="1"/>
  <c r="M2176" i="1"/>
  <c r="M2175" i="1"/>
  <c r="M2174" i="1"/>
  <c r="M2173" i="1"/>
  <c r="M2172" i="1"/>
  <c r="M2171" i="1"/>
  <c r="M2170" i="1"/>
  <c r="M2169" i="1"/>
  <c r="M2168" i="1"/>
  <c r="M2167" i="1"/>
  <c r="M2166" i="1"/>
  <c r="M2165" i="1"/>
  <c r="M2164" i="1"/>
  <c r="M2163" i="1"/>
  <c r="M2162" i="1"/>
  <c r="M2161" i="1"/>
  <c r="M2160" i="1"/>
  <c r="M2159" i="1"/>
  <c r="M2158" i="1"/>
  <c r="M2157" i="1"/>
  <c r="M2156" i="1"/>
  <c r="M2155" i="1"/>
  <c r="M2154" i="1"/>
  <c r="M2153" i="1"/>
  <c r="M2152" i="1"/>
  <c r="M2151" i="1"/>
  <c r="M2150" i="1"/>
  <c r="M2149" i="1"/>
  <c r="M2148" i="1"/>
  <c r="M2147" i="1"/>
  <c r="M2146" i="1"/>
  <c r="M2145" i="1"/>
  <c r="M2144" i="1"/>
  <c r="M2143" i="1"/>
  <c r="M2142" i="1"/>
  <c r="M2141" i="1"/>
  <c r="M2140" i="1"/>
  <c r="M2139" i="1"/>
  <c r="M2138" i="1"/>
  <c r="M2137" i="1"/>
  <c r="M2136" i="1"/>
  <c r="M2135" i="1"/>
  <c r="M2134" i="1"/>
  <c r="M2133" i="1"/>
  <c r="M2132" i="1"/>
  <c r="M2131" i="1"/>
  <c r="M2130" i="1"/>
  <c r="M2129" i="1"/>
  <c r="M2128" i="1"/>
  <c r="M2127" i="1"/>
  <c r="M2126" i="1"/>
  <c r="M2125" i="1"/>
  <c r="M2124" i="1"/>
  <c r="M2123" i="1"/>
  <c r="M2122" i="1"/>
  <c r="M2121" i="1"/>
  <c r="M2120" i="1"/>
  <c r="M2119" i="1"/>
  <c r="M2118" i="1"/>
  <c r="M2117" i="1"/>
  <c r="M2116" i="1"/>
  <c r="M2115" i="1"/>
  <c r="M2114" i="1"/>
  <c r="M2113" i="1"/>
  <c r="M2112" i="1"/>
  <c r="M2111" i="1"/>
  <c r="M2110" i="1"/>
  <c r="M2109" i="1"/>
  <c r="M2108" i="1"/>
  <c r="M2107" i="1"/>
  <c r="M2106" i="1"/>
  <c r="M2105" i="1"/>
  <c r="M2104" i="1"/>
  <c r="M2103" i="1"/>
  <c r="M2102" i="1"/>
  <c r="M2101" i="1"/>
  <c r="M2100" i="1"/>
  <c r="M2099" i="1"/>
  <c r="M2098" i="1"/>
  <c r="M2097" i="1"/>
  <c r="M2096" i="1"/>
  <c r="M2095" i="1"/>
  <c r="M2094" i="1"/>
  <c r="M2093" i="1"/>
  <c r="M2092" i="1"/>
  <c r="M2091" i="1"/>
  <c r="M2090" i="1"/>
  <c r="M2089" i="1"/>
  <c r="M2088" i="1"/>
  <c r="M2087" i="1"/>
  <c r="M2086" i="1"/>
  <c r="M2085" i="1"/>
  <c r="M2084" i="1"/>
  <c r="M2083" i="1"/>
  <c r="M2082" i="1"/>
  <c r="M2081" i="1"/>
  <c r="M2080" i="1"/>
  <c r="M2079" i="1"/>
  <c r="M2078" i="1"/>
  <c r="M2077" i="1"/>
  <c r="M2076" i="1"/>
  <c r="M2075" i="1"/>
  <c r="M2074" i="1"/>
  <c r="M2073" i="1"/>
  <c r="M2072" i="1"/>
  <c r="M2071" i="1"/>
  <c r="M2070" i="1"/>
  <c r="M2069" i="1"/>
  <c r="M2068" i="1"/>
  <c r="M2067" i="1"/>
  <c r="M2066" i="1"/>
  <c r="M2065" i="1"/>
  <c r="M2064" i="1"/>
  <c r="M2063" i="1"/>
  <c r="M2062" i="1"/>
  <c r="M2061" i="1"/>
  <c r="M2060" i="1"/>
  <c r="M2059" i="1"/>
  <c r="M2058" i="1"/>
  <c r="M2057" i="1"/>
  <c r="M2056" i="1"/>
  <c r="M2055" i="1"/>
  <c r="M2054" i="1"/>
  <c r="M2053" i="1"/>
  <c r="M2052" i="1"/>
  <c r="M2051" i="1"/>
  <c r="M2050" i="1"/>
  <c r="M2049" i="1"/>
  <c r="M2048" i="1"/>
  <c r="M2047" i="1"/>
  <c r="M2046" i="1"/>
  <c r="M2045" i="1"/>
  <c r="M2044" i="1"/>
  <c r="M2043" i="1"/>
  <c r="M2042" i="1"/>
  <c r="M2041" i="1"/>
  <c r="M2040" i="1"/>
  <c r="M2039" i="1"/>
  <c r="M2038" i="1"/>
  <c r="M2037" i="1"/>
  <c r="M2036" i="1"/>
  <c r="M2035" i="1"/>
  <c r="M2034" i="1"/>
  <c r="M2033" i="1"/>
  <c r="M2032" i="1"/>
  <c r="M2031" i="1"/>
  <c r="M2030" i="1"/>
  <c r="M2029" i="1"/>
  <c r="M2028" i="1"/>
  <c r="M2027" i="1"/>
  <c r="M2026" i="1"/>
  <c r="M2025" i="1"/>
  <c r="M2024" i="1"/>
  <c r="M2023" i="1"/>
  <c r="M2022" i="1"/>
  <c r="M2021" i="1"/>
  <c r="M2020" i="1"/>
  <c r="M2019" i="1"/>
  <c r="M2018" i="1"/>
  <c r="M2017" i="1"/>
  <c r="M2016" i="1"/>
  <c r="M2015" i="1"/>
  <c r="M2014" i="1"/>
  <c r="M2013" i="1"/>
  <c r="M2012" i="1"/>
  <c r="M2011" i="1"/>
  <c r="M2010" i="1"/>
  <c r="M2009" i="1"/>
  <c r="M2008" i="1"/>
  <c r="M2007" i="1"/>
  <c r="M2006" i="1"/>
  <c r="M2005" i="1"/>
  <c r="M2004" i="1"/>
  <c r="M2003" i="1"/>
  <c r="M2002" i="1"/>
  <c r="M2001" i="1"/>
  <c r="M2000" i="1"/>
  <c r="M1999" i="1"/>
  <c r="M1998" i="1"/>
  <c r="M1997" i="1"/>
  <c r="M1996" i="1"/>
  <c r="M1995" i="1"/>
  <c r="M1994" i="1"/>
  <c r="M1993" i="1"/>
  <c r="M1992" i="1"/>
  <c r="M1991" i="1"/>
  <c r="M1990" i="1"/>
  <c r="M1989" i="1"/>
  <c r="M1988" i="1"/>
  <c r="M1987" i="1"/>
  <c r="M1986" i="1"/>
  <c r="M1985" i="1"/>
  <c r="M1984" i="1"/>
  <c r="M1983" i="1"/>
  <c r="M1982" i="1"/>
  <c r="M1981" i="1"/>
  <c r="M1980" i="1"/>
  <c r="M1979" i="1"/>
  <c r="M1978" i="1"/>
  <c r="M1977" i="1"/>
  <c r="M1976" i="1"/>
  <c r="M1975" i="1"/>
  <c r="M1974" i="1"/>
  <c r="M1973" i="1"/>
  <c r="M1972" i="1"/>
  <c r="M1971" i="1"/>
  <c r="M1970" i="1"/>
  <c r="M1969" i="1"/>
  <c r="M1968" i="1"/>
  <c r="M1967" i="1"/>
  <c r="M1966" i="1"/>
  <c r="M1965" i="1"/>
  <c r="M1964" i="1"/>
  <c r="M1963" i="1"/>
  <c r="M1962" i="1"/>
  <c r="M1961" i="1"/>
  <c r="M1960" i="1"/>
  <c r="M1959" i="1"/>
  <c r="M1958" i="1"/>
  <c r="M1957" i="1"/>
  <c r="M1956" i="1"/>
  <c r="M1955" i="1"/>
  <c r="M1954" i="1"/>
  <c r="M1953" i="1"/>
  <c r="M1952" i="1"/>
  <c r="M1951" i="1"/>
  <c r="M1950" i="1"/>
  <c r="M1949" i="1"/>
  <c r="M1948" i="1"/>
  <c r="M1947" i="1"/>
  <c r="M1946" i="1"/>
  <c r="M1945" i="1"/>
  <c r="M1944" i="1"/>
  <c r="M1943" i="1"/>
  <c r="M1942" i="1"/>
  <c r="M1941" i="1"/>
  <c r="M1940" i="1"/>
  <c r="M1939" i="1"/>
  <c r="M1938" i="1"/>
  <c r="M1937" i="1"/>
  <c r="M1936" i="1"/>
  <c r="M1935" i="1"/>
  <c r="M1934" i="1"/>
  <c r="M1933" i="1"/>
  <c r="M1932" i="1"/>
  <c r="M1931" i="1"/>
  <c r="M1930" i="1"/>
  <c r="M1929" i="1"/>
  <c r="M1928" i="1"/>
  <c r="M1927" i="1"/>
  <c r="M1926" i="1"/>
  <c r="M1925" i="1"/>
  <c r="M1924" i="1"/>
  <c r="M1923" i="1"/>
  <c r="M1922" i="1"/>
  <c r="M1921" i="1"/>
  <c r="M1920" i="1"/>
  <c r="M1919" i="1"/>
  <c r="M1918" i="1"/>
  <c r="M1917" i="1"/>
  <c r="M1916" i="1"/>
  <c r="M1915" i="1"/>
  <c r="M1914" i="1"/>
  <c r="M1913" i="1"/>
  <c r="M1912" i="1"/>
  <c r="M1911" i="1"/>
  <c r="M1910" i="1"/>
  <c r="M1909" i="1"/>
  <c r="M1908" i="1"/>
  <c r="M1907" i="1"/>
  <c r="M1906" i="1"/>
  <c r="M1905" i="1"/>
  <c r="M1904" i="1"/>
  <c r="M1903" i="1"/>
  <c r="M1902" i="1"/>
  <c r="M1901" i="1"/>
  <c r="M1900" i="1"/>
  <c r="M1899" i="1"/>
  <c r="M1898" i="1"/>
  <c r="M1897" i="1"/>
  <c r="M1896" i="1"/>
  <c r="M1895" i="1"/>
  <c r="M1894" i="1"/>
  <c r="M1893" i="1"/>
  <c r="M1892" i="1"/>
  <c r="M1891" i="1"/>
  <c r="M1890" i="1"/>
  <c r="M1889" i="1"/>
  <c r="M1888" i="1"/>
  <c r="M1887" i="1"/>
  <c r="M1886" i="1"/>
  <c r="M1885" i="1"/>
  <c r="M1884" i="1"/>
  <c r="M1883" i="1"/>
  <c r="M1882" i="1"/>
  <c r="M1881" i="1"/>
  <c r="M1880" i="1"/>
  <c r="M1879" i="1"/>
  <c r="M1878" i="1"/>
  <c r="M1877" i="1"/>
  <c r="M1876" i="1"/>
  <c r="M1875" i="1"/>
  <c r="M1874" i="1"/>
  <c r="M1873" i="1"/>
  <c r="M1872" i="1"/>
  <c r="M1871" i="1"/>
  <c r="M1870" i="1"/>
  <c r="M1869" i="1"/>
  <c r="M1868" i="1"/>
  <c r="M1867" i="1"/>
  <c r="M1866" i="1"/>
  <c r="M1865" i="1"/>
  <c r="M1864" i="1"/>
  <c r="M1863" i="1"/>
  <c r="M1862" i="1"/>
  <c r="M1861" i="1"/>
  <c r="M1860" i="1"/>
  <c r="M1859" i="1"/>
  <c r="M1858" i="1"/>
  <c r="M1857" i="1"/>
  <c r="M1856" i="1"/>
  <c r="M1855" i="1"/>
  <c r="M1854" i="1"/>
  <c r="M1853" i="1"/>
  <c r="M1852" i="1"/>
  <c r="M1851" i="1"/>
  <c r="M1850" i="1"/>
  <c r="M1849" i="1"/>
  <c r="M1848" i="1"/>
  <c r="M1847" i="1"/>
  <c r="M1846" i="1"/>
  <c r="M1845" i="1"/>
  <c r="M1844" i="1"/>
  <c r="M1843" i="1"/>
  <c r="M1842" i="1"/>
  <c r="M1841" i="1"/>
  <c r="M1840" i="1"/>
  <c r="M1839" i="1"/>
  <c r="M1838" i="1"/>
  <c r="M1837" i="1"/>
  <c r="M1836" i="1"/>
  <c r="M1835" i="1"/>
  <c r="M1834" i="1"/>
  <c r="M1833" i="1"/>
  <c r="M1832" i="1"/>
  <c r="M1831" i="1"/>
  <c r="M1830" i="1"/>
  <c r="M1829" i="1"/>
  <c r="M1828" i="1"/>
  <c r="M1827" i="1"/>
  <c r="M1826" i="1"/>
  <c r="M1825" i="1"/>
  <c r="M1824" i="1"/>
  <c r="M1823" i="1"/>
  <c r="M1822" i="1"/>
  <c r="M1821" i="1"/>
  <c r="M1820" i="1"/>
  <c r="M1819" i="1"/>
  <c r="M1818" i="1"/>
  <c r="M1817" i="1"/>
  <c r="M1816" i="1"/>
  <c r="M1815" i="1"/>
  <c r="M1814" i="1"/>
  <c r="M1813" i="1"/>
  <c r="M1812" i="1"/>
  <c r="M1811" i="1"/>
  <c r="M1810" i="1"/>
  <c r="M1809" i="1"/>
  <c r="M1808" i="1"/>
  <c r="M1807" i="1"/>
  <c r="M1806" i="1"/>
  <c r="M1805" i="1"/>
  <c r="M1804" i="1"/>
  <c r="M1803" i="1"/>
  <c r="M1802" i="1"/>
  <c r="M1801" i="1"/>
  <c r="M1800" i="1"/>
  <c r="M1799" i="1"/>
  <c r="M1798" i="1"/>
  <c r="M1797" i="1"/>
  <c r="M1796" i="1"/>
  <c r="M1795" i="1"/>
  <c r="M1794" i="1"/>
  <c r="M1793" i="1"/>
  <c r="M1792" i="1"/>
  <c r="M1791" i="1"/>
  <c r="M1790" i="1"/>
  <c r="M1789" i="1"/>
  <c r="M1788" i="1"/>
  <c r="M1787" i="1"/>
  <c r="M1786" i="1"/>
  <c r="M1785" i="1"/>
  <c r="M1784" i="1"/>
  <c r="M1783" i="1"/>
  <c r="M1782" i="1"/>
  <c r="M1781" i="1"/>
  <c r="M1780" i="1"/>
  <c r="M1779" i="1"/>
  <c r="M1778" i="1"/>
  <c r="M1777" i="1"/>
  <c r="M1776" i="1"/>
  <c r="M1775" i="1"/>
  <c r="M1774" i="1"/>
  <c r="M1773" i="1"/>
  <c r="M1772" i="1"/>
  <c r="M1771" i="1"/>
  <c r="M1770" i="1"/>
  <c r="M1769" i="1"/>
  <c r="M1768" i="1"/>
  <c r="M1767" i="1"/>
  <c r="M1766" i="1"/>
  <c r="M1765" i="1"/>
  <c r="M1764" i="1"/>
  <c r="M1763" i="1"/>
  <c r="M1762" i="1"/>
  <c r="M1761" i="1"/>
  <c r="M1760" i="1"/>
  <c r="M1759" i="1"/>
  <c r="M1758" i="1"/>
  <c r="M1757" i="1"/>
  <c r="M1756" i="1"/>
  <c r="M1755" i="1"/>
  <c r="M1754" i="1"/>
  <c r="M1753" i="1"/>
  <c r="M1752" i="1"/>
  <c r="M1751" i="1"/>
  <c r="M1750" i="1"/>
  <c r="M1749" i="1"/>
  <c r="M1748" i="1"/>
  <c r="M1747" i="1"/>
  <c r="M1746" i="1"/>
  <c r="M1745" i="1"/>
  <c r="M1744" i="1"/>
  <c r="M1743" i="1"/>
  <c r="M1742" i="1"/>
  <c r="M1741" i="1"/>
  <c r="M1740" i="1"/>
  <c r="M1739" i="1"/>
  <c r="M1738" i="1"/>
  <c r="M1737" i="1"/>
  <c r="M1736" i="1"/>
  <c r="M1735" i="1"/>
  <c r="M1734" i="1"/>
  <c r="M1733" i="1"/>
  <c r="M1732" i="1"/>
  <c r="M1731" i="1"/>
  <c r="M1730" i="1"/>
  <c r="M1729" i="1"/>
  <c r="M1728" i="1"/>
  <c r="M1727" i="1"/>
  <c r="M1726" i="1"/>
  <c r="M1725" i="1"/>
  <c r="M1724" i="1"/>
  <c r="M1723" i="1"/>
  <c r="M1722" i="1"/>
  <c r="M1721" i="1"/>
  <c r="M1720" i="1"/>
  <c r="M1719" i="1"/>
  <c r="M1718" i="1"/>
  <c r="M1717" i="1"/>
  <c r="M1716" i="1"/>
  <c r="M1715" i="1"/>
  <c r="M1714" i="1"/>
  <c r="M1713" i="1"/>
  <c r="M1712" i="1"/>
  <c r="M1711" i="1"/>
  <c r="M1710" i="1"/>
  <c r="M1709" i="1"/>
  <c r="M1708" i="1"/>
  <c r="M1707" i="1"/>
  <c r="M1706" i="1"/>
  <c r="M1705" i="1"/>
  <c r="M1704" i="1"/>
  <c r="M1703" i="1"/>
  <c r="M1702" i="1"/>
  <c r="M1701" i="1"/>
  <c r="M1700" i="1"/>
  <c r="M1699" i="1"/>
  <c r="M1698" i="1"/>
  <c r="M1697" i="1"/>
  <c r="M1696" i="1"/>
  <c r="M1695" i="1"/>
  <c r="M1694" i="1"/>
  <c r="M1693" i="1"/>
  <c r="M1692" i="1"/>
  <c r="M1691" i="1"/>
  <c r="M1690" i="1"/>
  <c r="M1689" i="1"/>
  <c r="M1688" i="1"/>
  <c r="M1687" i="1"/>
  <c r="M1686" i="1"/>
  <c r="M1685" i="1"/>
  <c r="M1684" i="1"/>
  <c r="M1683" i="1"/>
  <c r="M1682" i="1"/>
  <c r="M1681" i="1"/>
  <c r="M1680" i="1"/>
  <c r="M1679" i="1"/>
  <c r="M1678" i="1"/>
  <c r="M1677" i="1"/>
  <c r="M1676" i="1"/>
  <c r="M1675" i="1"/>
  <c r="M1674" i="1"/>
  <c r="M1673" i="1"/>
  <c r="M1672" i="1"/>
  <c r="M1671" i="1"/>
  <c r="M1670" i="1"/>
  <c r="M1669" i="1"/>
  <c r="M1668" i="1"/>
  <c r="M1667" i="1"/>
  <c r="M1666" i="1"/>
  <c r="M1665" i="1"/>
  <c r="M1664" i="1"/>
  <c r="M1663" i="1"/>
  <c r="M1662" i="1"/>
  <c r="M1661" i="1"/>
  <c r="M1660" i="1"/>
  <c r="M1659" i="1"/>
  <c r="M1658" i="1"/>
  <c r="M1657" i="1"/>
  <c r="M1656" i="1"/>
  <c r="M1655" i="1"/>
  <c r="M1654" i="1"/>
  <c r="M1653" i="1"/>
  <c r="M1652" i="1"/>
  <c r="M1651" i="1"/>
  <c r="M1650" i="1"/>
  <c r="M1649" i="1"/>
  <c r="M1648" i="1"/>
  <c r="M1647" i="1"/>
  <c r="M1646" i="1"/>
  <c r="M1645" i="1"/>
  <c r="M1644" i="1"/>
  <c r="M1643" i="1"/>
  <c r="M1642" i="1"/>
  <c r="M1641" i="1"/>
  <c r="M1640" i="1"/>
  <c r="M1639" i="1"/>
  <c r="M1638" i="1"/>
  <c r="M1637" i="1"/>
  <c r="M1636" i="1"/>
  <c r="M1635" i="1"/>
  <c r="M1634" i="1"/>
  <c r="M1633" i="1"/>
  <c r="M1632" i="1"/>
  <c r="M1631" i="1"/>
  <c r="M1630" i="1"/>
  <c r="M1629" i="1"/>
  <c r="M1628" i="1"/>
  <c r="M1627" i="1"/>
  <c r="M1626" i="1"/>
  <c r="M1625" i="1"/>
  <c r="M1624" i="1"/>
  <c r="M1623" i="1"/>
  <c r="M1622" i="1"/>
  <c r="M1621" i="1"/>
  <c r="M1620" i="1"/>
  <c r="M1619" i="1"/>
  <c r="M1618" i="1"/>
  <c r="M1617" i="1"/>
  <c r="M1616" i="1"/>
  <c r="M1615" i="1"/>
  <c r="M1614" i="1"/>
  <c r="M1613" i="1"/>
  <c r="M1612" i="1"/>
  <c r="M1611" i="1"/>
  <c r="M1610" i="1"/>
  <c r="M1609" i="1"/>
  <c r="M1608" i="1"/>
  <c r="M1607" i="1"/>
  <c r="M1606" i="1"/>
  <c r="M1605" i="1"/>
  <c r="M1604" i="1"/>
  <c r="M1603" i="1"/>
  <c r="M1602" i="1"/>
  <c r="M1601" i="1"/>
  <c r="M1600" i="1"/>
  <c r="M1599" i="1"/>
  <c r="M1598" i="1"/>
  <c r="M1597" i="1"/>
  <c r="M1596" i="1"/>
  <c r="M1595" i="1"/>
  <c r="M1594" i="1"/>
  <c r="M1593" i="1"/>
  <c r="M1592" i="1"/>
  <c r="M1591" i="1"/>
  <c r="M1590" i="1"/>
  <c r="M1589" i="1"/>
  <c r="M1588" i="1"/>
  <c r="M1587" i="1"/>
  <c r="M1586" i="1"/>
  <c r="M1585" i="1"/>
  <c r="M1584" i="1"/>
  <c r="M1583" i="1"/>
  <c r="M1582" i="1"/>
  <c r="M1581" i="1"/>
  <c r="M1580" i="1"/>
  <c r="M1579" i="1"/>
  <c r="M1578" i="1"/>
  <c r="M1577" i="1"/>
  <c r="M1576" i="1"/>
  <c r="M1575" i="1"/>
  <c r="M1574" i="1"/>
  <c r="M1573" i="1"/>
  <c r="M1572" i="1"/>
  <c r="M1571" i="1"/>
  <c r="M1570" i="1"/>
  <c r="M1569" i="1"/>
  <c r="M1568" i="1"/>
  <c r="M1567" i="1"/>
  <c r="M1566" i="1"/>
  <c r="M1565" i="1"/>
  <c r="M1564" i="1"/>
  <c r="M1563" i="1"/>
  <c r="M1562" i="1"/>
  <c r="M1561" i="1"/>
  <c r="M1560" i="1"/>
  <c r="M1559" i="1"/>
  <c r="M1558" i="1"/>
  <c r="M1557" i="1"/>
  <c r="M1556" i="1"/>
  <c r="M1555" i="1"/>
  <c r="M1554" i="1"/>
  <c r="M1553" i="1"/>
  <c r="M1552" i="1"/>
  <c r="M1551" i="1"/>
  <c r="M1550" i="1"/>
  <c r="M1549" i="1"/>
  <c r="M1548" i="1"/>
  <c r="M1547" i="1"/>
  <c r="M1546" i="1"/>
  <c r="M1545" i="1"/>
  <c r="M1544" i="1"/>
  <c r="M1543" i="1"/>
  <c r="M1542" i="1"/>
  <c r="M1541" i="1"/>
  <c r="M1540" i="1"/>
  <c r="M1539" i="1"/>
  <c r="M1538" i="1"/>
  <c r="M1537" i="1"/>
  <c r="M1536" i="1"/>
  <c r="M1535" i="1"/>
  <c r="M1534" i="1"/>
  <c r="M1533" i="1"/>
  <c r="M1532" i="1"/>
  <c r="M1531" i="1"/>
  <c r="M1530" i="1"/>
  <c r="M1529" i="1"/>
  <c r="M1528" i="1"/>
  <c r="M1527" i="1"/>
  <c r="M1526" i="1"/>
  <c r="M1525" i="1"/>
  <c r="M1524" i="1"/>
  <c r="M1523" i="1"/>
  <c r="M1522" i="1"/>
  <c r="M1521" i="1"/>
  <c r="M1520" i="1"/>
  <c r="M1519" i="1"/>
  <c r="M1518" i="1"/>
  <c r="M1517" i="1"/>
  <c r="M1516" i="1"/>
  <c r="M1515" i="1"/>
  <c r="M1514" i="1"/>
  <c r="M1513" i="1"/>
  <c r="M1512" i="1"/>
  <c r="M1511" i="1"/>
  <c r="M1510" i="1"/>
  <c r="M1509" i="1"/>
  <c r="M1508" i="1"/>
  <c r="M1507" i="1"/>
  <c r="M1506" i="1"/>
  <c r="M1505" i="1"/>
  <c r="M1504" i="1"/>
  <c r="M1503" i="1"/>
  <c r="M1502" i="1"/>
  <c r="M1501" i="1"/>
  <c r="M1500" i="1"/>
  <c r="M1499" i="1"/>
  <c r="M1498" i="1"/>
  <c r="M1497" i="1"/>
  <c r="M1496" i="1"/>
  <c r="M1495" i="1"/>
  <c r="M1494" i="1"/>
  <c r="M1493" i="1"/>
  <c r="M1492" i="1"/>
  <c r="M1491" i="1"/>
  <c r="M1490" i="1"/>
  <c r="M1489" i="1"/>
  <c r="M1488" i="1"/>
  <c r="M1487" i="1"/>
  <c r="M1486" i="1"/>
  <c r="M1485" i="1"/>
  <c r="M1484" i="1"/>
  <c r="M1483" i="1"/>
  <c r="M1482" i="1"/>
  <c r="M1481" i="1"/>
  <c r="M1480" i="1"/>
  <c r="M1479" i="1"/>
  <c r="M1478" i="1"/>
  <c r="M1477" i="1"/>
  <c r="M1476" i="1"/>
  <c r="M1475" i="1"/>
  <c r="M1474" i="1"/>
  <c r="M1473" i="1"/>
  <c r="M1472" i="1"/>
  <c r="M1471" i="1"/>
  <c r="M1470" i="1"/>
  <c r="M1469" i="1"/>
  <c r="M1468" i="1"/>
  <c r="M1467" i="1"/>
  <c r="M1466" i="1"/>
  <c r="M1465" i="1"/>
  <c r="M1464" i="1"/>
  <c r="M1463" i="1"/>
  <c r="M1462" i="1"/>
  <c r="M1461" i="1"/>
  <c r="M1460" i="1"/>
  <c r="M1459" i="1"/>
  <c r="M1458" i="1"/>
  <c r="M1457" i="1"/>
  <c r="M1456" i="1"/>
  <c r="M1455" i="1"/>
  <c r="M1454" i="1"/>
  <c r="M1453" i="1"/>
  <c r="M1452" i="1"/>
  <c r="M1451" i="1"/>
  <c r="M1450" i="1"/>
  <c r="M1449" i="1"/>
  <c r="M1448" i="1"/>
  <c r="M1447" i="1"/>
  <c r="M1446" i="1"/>
  <c r="M1445" i="1"/>
  <c r="M1444" i="1"/>
  <c r="M1443" i="1"/>
  <c r="M1442" i="1"/>
  <c r="M1441" i="1"/>
  <c r="M1440" i="1"/>
  <c r="M1439" i="1"/>
  <c r="M1438" i="1"/>
  <c r="M1437" i="1"/>
  <c r="M1436" i="1"/>
  <c r="M1435" i="1"/>
  <c r="M1434" i="1"/>
  <c r="M1433" i="1"/>
  <c r="M1432" i="1"/>
  <c r="M1431" i="1"/>
  <c r="M1430" i="1"/>
  <c r="M1429" i="1"/>
  <c r="M1428" i="1"/>
  <c r="M1427" i="1"/>
  <c r="M1426" i="1"/>
  <c r="M1425" i="1"/>
  <c r="M1424" i="1"/>
  <c r="M1423" i="1"/>
  <c r="M1422" i="1"/>
  <c r="M1421" i="1"/>
  <c r="M1420" i="1"/>
  <c r="M1419" i="1"/>
  <c r="M1418" i="1"/>
  <c r="M1417" i="1"/>
  <c r="M1416" i="1"/>
  <c r="M1415" i="1"/>
  <c r="M1414" i="1"/>
  <c r="M1413" i="1"/>
  <c r="M1412" i="1"/>
  <c r="M1411" i="1"/>
  <c r="M1410" i="1"/>
  <c r="M1409" i="1"/>
  <c r="M1408" i="1"/>
  <c r="M1407" i="1"/>
  <c r="M1406" i="1"/>
  <c r="M1405" i="1"/>
  <c r="M1404" i="1"/>
  <c r="M1403" i="1"/>
  <c r="M1402" i="1"/>
  <c r="M1401" i="1"/>
  <c r="M1400" i="1"/>
  <c r="M1399" i="1"/>
  <c r="M1398" i="1"/>
  <c r="M1397" i="1"/>
  <c r="M1396" i="1"/>
  <c r="M1395" i="1"/>
  <c r="M1394" i="1"/>
  <c r="M1393" i="1"/>
  <c r="M1392" i="1"/>
  <c r="M1391" i="1"/>
  <c r="M1390" i="1"/>
  <c r="M1389" i="1"/>
  <c r="M1388" i="1"/>
  <c r="M1387" i="1"/>
  <c r="M1386" i="1"/>
  <c r="M1385" i="1"/>
  <c r="M1384" i="1"/>
  <c r="M1383" i="1"/>
  <c r="M1382" i="1"/>
  <c r="M1381" i="1"/>
  <c r="M1380" i="1"/>
  <c r="M1379" i="1"/>
  <c r="M1378" i="1"/>
  <c r="M1377" i="1"/>
  <c r="M1376" i="1"/>
  <c r="M1375" i="1"/>
  <c r="M1374" i="1"/>
  <c r="M1373" i="1"/>
  <c r="M1372" i="1"/>
  <c r="M1371" i="1"/>
  <c r="M1370" i="1"/>
  <c r="M1369" i="1"/>
  <c r="M1368" i="1"/>
  <c r="M1367" i="1"/>
  <c r="M1366" i="1"/>
  <c r="M1365" i="1"/>
  <c r="M1364" i="1"/>
  <c r="M1363" i="1"/>
  <c r="M1362" i="1"/>
  <c r="M1361" i="1"/>
  <c r="M1360" i="1"/>
  <c r="M1359" i="1"/>
  <c r="M1358" i="1"/>
  <c r="M1357" i="1"/>
  <c r="M1356" i="1"/>
  <c r="M1355" i="1"/>
  <c r="M1354" i="1"/>
  <c r="M1353" i="1"/>
  <c r="M1352" i="1"/>
  <c r="M1351" i="1"/>
  <c r="M1350" i="1"/>
  <c r="M1349" i="1"/>
  <c r="M1348" i="1"/>
  <c r="M1347" i="1"/>
  <c r="M1346" i="1"/>
  <c r="M1345" i="1"/>
  <c r="M1344" i="1"/>
  <c r="M1343" i="1"/>
  <c r="M1342" i="1"/>
  <c r="M1341" i="1"/>
  <c r="M1340" i="1"/>
  <c r="M1339" i="1"/>
  <c r="M1338" i="1"/>
  <c r="M1337" i="1"/>
  <c r="M1336" i="1"/>
  <c r="M1335" i="1"/>
  <c r="M1334" i="1"/>
  <c r="M1333" i="1"/>
  <c r="M1332" i="1"/>
  <c r="M1331" i="1"/>
  <c r="M1330" i="1"/>
  <c r="M1329" i="1"/>
  <c r="M1328" i="1"/>
  <c r="M1327" i="1"/>
  <c r="M1326" i="1"/>
  <c r="M1325" i="1"/>
  <c r="M1324" i="1"/>
  <c r="M1323" i="1"/>
  <c r="M1322" i="1"/>
  <c r="M1321" i="1"/>
  <c r="M1320" i="1"/>
  <c r="M1319" i="1"/>
  <c r="M1318" i="1"/>
  <c r="M1317" i="1"/>
  <c r="M1316" i="1"/>
  <c r="M1315" i="1"/>
  <c r="M1314" i="1"/>
  <c r="M1313" i="1"/>
  <c r="M1312" i="1"/>
  <c r="M1311" i="1"/>
  <c r="M1310" i="1"/>
  <c r="M1309" i="1"/>
  <c r="M1308" i="1"/>
  <c r="M1307" i="1"/>
  <c r="M1306" i="1"/>
  <c r="M1305" i="1"/>
  <c r="M1304" i="1"/>
  <c r="M1303" i="1"/>
  <c r="M1302" i="1"/>
  <c r="M1301" i="1"/>
  <c r="M1300" i="1"/>
  <c r="M1299" i="1"/>
  <c r="M1298" i="1"/>
  <c r="M1297" i="1"/>
  <c r="M1296" i="1"/>
  <c r="M1295" i="1"/>
  <c r="M1294" i="1"/>
  <c r="M1293" i="1"/>
  <c r="M1292" i="1"/>
  <c r="M1291" i="1"/>
  <c r="M1290" i="1"/>
  <c r="M1289" i="1"/>
  <c r="M1288" i="1"/>
  <c r="M1287" i="1"/>
  <c r="M1286" i="1"/>
  <c r="M1285" i="1"/>
  <c r="M1284" i="1"/>
  <c r="M1283" i="1"/>
  <c r="M1282" i="1"/>
  <c r="M1281" i="1"/>
  <c r="M1280" i="1"/>
  <c r="M1279" i="1"/>
  <c r="M1278" i="1"/>
  <c r="M1277" i="1"/>
  <c r="M1276" i="1"/>
  <c r="M1275" i="1"/>
  <c r="M1274" i="1"/>
  <c r="M1273" i="1"/>
  <c r="M1272" i="1"/>
  <c r="M1271" i="1"/>
  <c r="M1270" i="1"/>
  <c r="M1269" i="1"/>
  <c r="M1268" i="1"/>
  <c r="M1267" i="1"/>
  <c r="M1266" i="1"/>
  <c r="M1265" i="1"/>
  <c r="M1264" i="1"/>
  <c r="M1263" i="1"/>
  <c r="M1262" i="1"/>
  <c r="M1261" i="1"/>
  <c r="M1260" i="1"/>
  <c r="M1259" i="1"/>
  <c r="M1258" i="1"/>
  <c r="M1257" i="1"/>
  <c r="M1256" i="1"/>
  <c r="M1255" i="1"/>
  <c r="M1254" i="1"/>
  <c r="M1253" i="1"/>
  <c r="M1252" i="1"/>
  <c r="M1251" i="1"/>
  <c r="M1250" i="1"/>
  <c r="M1249" i="1"/>
  <c r="M1248" i="1"/>
  <c r="M1247" i="1"/>
  <c r="M1246" i="1"/>
  <c r="M1245" i="1"/>
  <c r="M1244" i="1"/>
  <c r="M1243" i="1"/>
  <c r="M1242" i="1"/>
  <c r="M1241" i="1"/>
  <c r="M1240" i="1"/>
  <c r="M1239" i="1"/>
  <c r="M1238" i="1"/>
  <c r="M1237" i="1"/>
  <c r="M1236" i="1"/>
  <c r="M1235" i="1"/>
  <c r="M1234" i="1"/>
  <c r="M1233" i="1"/>
  <c r="M1232" i="1"/>
  <c r="M1231" i="1"/>
  <c r="M1230" i="1"/>
  <c r="M1229" i="1"/>
  <c r="M1228" i="1"/>
  <c r="M1227" i="1"/>
  <c r="M1226" i="1"/>
  <c r="M1225" i="1"/>
  <c r="M1224" i="1"/>
  <c r="M1223" i="1"/>
  <c r="M1222" i="1"/>
  <c r="M1221" i="1"/>
  <c r="M1220" i="1"/>
  <c r="M1219" i="1"/>
  <c r="M1218" i="1"/>
  <c r="M1217" i="1"/>
  <c r="M1216" i="1"/>
  <c r="M1215" i="1"/>
  <c r="M1214" i="1"/>
  <c r="M1213" i="1"/>
  <c r="M1212" i="1"/>
  <c r="M1211" i="1"/>
  <c r="M1210" i="1"/>
  <c r="M1209" i="1"/>
  <c r="M1208" i="1"/>
  <c r="M1207" i="1"/>
  <c r="M1206" i="1"/>
  <c r="M1205" i="1"/>
  <c r="M1204" i="1"/>
  <c r="M1203" i="1"/>
  <c r="M1202" i="1"/>
  <c r="M1201" i="1"/>
  <c r="M1200" i="1"/>
  <c r="M1199" i="1"/>
  <c r="M1198" i="1"/>
  <c r="M1197" i="1"/>
  <c r="M1196" i="1"/>
  <c r="M1195" i="1"/>
  <c r="M1194" i="1"/>
  <c r="M1193" i="1"/>
  <c r="M1192" i="1"/>
  <c r="M1191" i="1"/>
  <c r="M1190" i="1"/>
  <c r="M1189" i="1"/>
  <c r="M1188" i="1"/>
  <c r="M1187" i="1"/>
  <c r="M1186" i="1"/>
  <c r="M1185" i="1"/>
  <c r="M1184" i="1"/>
  <c r="M1183" i="1"/>
  <c r="M1182" i="1"/>
  <c r="M1181" i="1"/>
  <c r="M1180" i="1"/>
  <c r="M1179" i="1"/>
  <c r="M1178" i="1"/>
  <c r="M1177" i="1"/>
  <c r="M1176" i="1"/>
  <c r="M1175" i="1"/>
  <c r="M1174" i="1"/>
  <c r="M1173" i="1"/>
  <c r="M1172" i="1"/>
  <c r="M1171" i="1"/>
  <c r="M1170" i="1"/>
  <c r="M1169" i="1"/>
  <c r="M1168" i="1"/>
  <c r="M1167" i="1"/>
  <c r="M1166" i="1"/>
  <c r="M1165" i="1"/>
  <c r="M1164" i="1"/>
  <c r="M1163" i="1"/>
  <c r="M1162" i="1"/>
  <c r="M1161" i="1"/>
  <c r="M1160" i="1"/>
  <c r="M1159" i="1"/>
  <c r="M1158" i="1"/>
  <c r="M1157" i="1"/>
  <c r="M1156" i="1"/>
  <c r="M1155" i="1"/>
  <c r="M1154" i="1"/>
  <c r="M1153" i="1"/>
  <c r="M1152" i="1"/>
  <c r="M1151" i="1"/>
  <c r="M1150" i="1"/>
  <c r="M1149" i="1"/>
  <c r="M1148" i="1"/>
  <c r="M1147" i="1"/>
  <c r="M1146" i="1"/>
  <c r="M1145" i="1"/>
  <c r="M1144" i="1"/>
  <c r="M1143" i="1"/>
  <c r="M1142" i="1"/>
  <c r="M1141" i="1"/>
  <c r="M1140" i="1"/>
  <c r="M1139" i="1"/>
  <c r="M1138" i="1"/>
  <c r="M1137" i="1"/>
  <c r="M1136" i="1"/>
  <c r="M1135" i="1"/>
  <c r="M1134" i="1"/>
  <c r="M1133" i="1"/>
  <c r="M1132" i="1"/>
  <c r="M1131" i="1"/>
  <c r="M1130" i="1"/>
  <c r="M1129" i="1"/>
  <c r="M1128" i="1"/>
  <c r="M1127" i="1"/>
  <c r="M1126" i="1"/>
  <c r="M1125" i="1"/>
  <c r="M1124" i="1"/>
  <c r="M1123" i="1"/>
  <c r="M1122" i="1"/>
  <c r="M1121" i="1"/>
  <c r="M1120" i="1"/>
  <c r="M1119" i="1"/>
  <c r="M1118" i="1"/>
  <c r="M1117" i="1"/>
  <c r="M1116" i="1"/>
  <c r="M1115" i="1"/>
  <c r="M1114" i="1"/>
  <c r="M1113" i="1"/>
  <c r="M1112" i="1"/>
  <c r="M1111" i="1"/>
  <c r="M1110" i="1"/>
  <c r="M1109" i="1"/>
  <c r="M1108" i="1"/>
  <c r="M1107" i="1"/>
  <c r="M1106" i="1"/>
  <c r="M1105" i="1"/>
  <c r="M1104" i="1"/>
  <c r="M1103" i="1"/>
  <c r="M1102" i="1"/>
  <c r="M1101" i="1"/>
  <c r="M1100" i="1"/>
  <c r="M1099" i="1"/>
  <c r="M1098" i="1"/>
  <c r="M1097" i="1"/>
  <c r="M1096" i="1"/>
  <c r="M1095" i="1"/>
  <c r="M1094" i="1"/>
  <c r="M1093" i="1"/>
  <c r="M1092" i="1"/>
  <c r="M1091" i="1"/>
  <c r="M1090" i="1"/>
  <c r="M1089" i="1"/>
  <c r="M1088" i="1"/>
  <c r="M1087" i="1"/>
  <c r="M1086" i="1"/>
  <c r="M1085" i="1"/>
  <c r="M1084" i="1"/>
  <c r="M1083" i="1"/>
  <c r="M1082" i="1"/>
  <c r="M1081" i="1"/>
  <c r="M1080" i="1"/>
  <c r="M1079" i="1"/>
  <c r="M1078" i="1"/>
  <c r="M1077" i="1"/>
  <c r="M1076" i="1"/>
  <c r="M1075" i="1"/>
  <c r="M1074" i="1"/>
  <c r="M1073" i="1"/>
  <c r="M1072" i="1"/>
  <c r="M1071" i="1"/>
  <c r="M1070" i="1"/>
  <c r="M1069" i="1"/>
  <c r="M1068" i="1"/>
  <c r="M1067" i="1"/>
  <c r="M1066" i="1"/>
  <c r="M1065" i="1"/>
  <c r="M1064" i="1"/>
  <c r="M1063" i="1"/>
  <c r="M1062" i="1"/>
  <c r="M1061" i="1"/>
  <c r="M1060" i="1"/>
  <c r="M1059" i="1"/>
  <c r="M1058" i="1"/>
  <c r="M1057" i="1"/>
  <c r="M1056" i="1"/>
  <c r="M1055" i="1"/>
  <c r="M1054" i="1"/>
  <c r="M1053" i="1"/>
  <c r="M1052" i="1"/>
  <c r="M1051" i="1"/>
  <c r="M1050" i="1"/>
  <c r="M1049" i="1"/>
  <c r="M1048" i="1"/>
  <c r="M1047" i="1"/>
  <c r="M1046" i="1"/>
  <c r="M1045" i="1"/>
  <c r="M1044" i="1"/>
  <c r="M1043" i="1"/>
  <c r="M1042" i="1"/>
  <c r="M1041" i="1"/>
  <c r="M1040" i="1"/>
  <c r="M1039" i="1"/>
  <c r="M1038" i="1"/>
  <c r="M1037" i="1"/>
  <c r="M1036" i="1"/>
  <c r="M1035" i="1"/>
  <c r="M1034" i="1"/>
  <c r="M1033" i="1"/>
  <c r="M1032" i="1"/>
  <c r="M1031" i="1"/>
  <c r="M1030" i="1"/>
  <c r="M1029" i="1"/>
  <c r="M1028" i="1"/>
  <c r="M1027" i="1"/>
  <c r="M1026" i="1"/>
  <c r="M1025" i="1"/>
  <c r="M1024" i="1"/>
  <c r="M1023" i="1"/>
  <c r="M1022" i="1"/>
  <c r="M1021" i="1"/>
  <c r="M1020" i="1"/>
  <c r="M1019" i="1"/>
  <c r="M1018" i="1"/>
  <c r="M1017" i="1"/>
  <c r="M1016" i="1"/>
  <c r="M1015" i="1"/>
  <c r="M1014" i="1"/>
  <c r="M1013" i="1"/>
  <c r="M1012" i="1"/>
  <c r="M1011" i="1"/>
  <c r="M1010" i="1"/>
  <c r="M1009" i="1"/>
  <c r="M1008" i="1"/>
  <c r="M1007" i="1"/>
  <c r="M1006" i="1"/>
  <c r="M1005" i="1"/>
  <c r="M1004" i="1"/>
  <c r="M1003" i="1"/>
  <c r="M1002" i="1"/>
  <c r="M1001" i="1"/>
  <c r="M1000" i="1"/>
  <c r="M999" i="1"/>
  <c r="M998" i="1"/>
  <c r="M997" i="1"/>
  <c r="M996" i="1"/>
  <c r="M995" i="1"/>
  <c r="M994" i="1"/>
  <c r="M993" i="1"/>
  <c r="M992" i="1"/>
  <c r="M991" i="1"/>
  <c r="M990" i="1"/>
  <c r="M989" i="1"/>
  <c r="M988" i="1"/>
  <c r="M987" i="1"/>
  <c r="M986" i="1"/>
  <c r="M985" i="1"/>
  <c r="M984" i="1"/>
  <c r="M983" i="1"/>
  <c r="M982" i="1"/>
  <c r="M981" i="1"/>
  <c r="M980" i="1"/>
  <c r="M979" i="1"/>
  <c r="M978" i="1"/>
  <c r="M977" i="1"/>
  <c r="M976" i="1"/>
  <c r="M975" i="1"/>
  <c r="M974" i="1"/>
  <c r="M973" i="1"/>
  <c r="M972" i="1"/>
  <c r="M971" i="1"/>
  <c r="M970" i="1"/>
  <c r="M969" i="1"/>
  <c r="M968" i="1"/>
  <c r="M967" i="1"/>
  <c r="M966" i="1"/>
  <c r="M965" i="1"/>
  <c r="M964" i="1"/>
  <c r="M963" i="1"/>
  <c r="M962" i="1"/>
  <c r="M961" i="1"/>
  <c r="M960" i="1"/>
  <c r="M959" i="1"/>
  <c r="M958" i="1"/>
  <c r="M957" i="1"/>
  <c r="M956" i="1"/>
  <c r="M955" i="1"/>
  <c r="M954" i="1"/>
  <c r="M953" i="1"/>
  <c r="M952" i="1"/>
  <c r="M951" i="1"/>
  <c r="M950" i="1"/>
  <c r="M949" i="1"/>
  <c r="M948" i="1"/>
  <c r="M947" i="1"/>
  <c r="M946" i="1"/>
  <c r="M945" i="1"/>
  <c r="M944" i="1"/>
  <c r="M943" i="1"/>
  <c r="M942" i="1"/>
  <c r="M941" i="1"/>
  <c r="M940" i="1"/>
  <c r="M939" i="1"/>
  <c r="M938" i="1"/>
  <c r="M937" i="1"/>
  <c r="M936" i="1"/>
  <c r="M935" i="1"/>
  <c r="M934" i="1"/>
  <c r="M933" i="1"/>
  <c r="M932" i="1"/>
  <c r="M931" i="1"/>
  <c r="M930" i="1"/>
  <c r="M929" i="1"/>
  <c r="M928" i="1"/>
  <c r="M927" i="1"/>
  <c r="M926" i="1"/>
  <c r="M925" i="1"/>
  <c r="M924" i="1"/>
  <c r="M923" i="1"/>
  <c r="M922" i="1"/>
  <c r="M921" i="1"/>
  <c r="M920" i="1"/>
  <c r="M919" i="1"/>
  <c r="M918" i="1"/>
  <c r="M917" i="1"/>
  <c r="M916" i="1"/>
  <c r="M915" i="1"/>
  <c r="M914" i="1"/>
  <c r="M913" i="1"/>
  <c r="M912" i="1"/>
  <c r="M911" i="1"/>
  <c r="M910" i="1"/>
  <c r="M909" i="1"/>
  <c r="M908" i="1"/>
  <c r="M907" i="1"/>
  <c r="M906" i="1"/>
  <c r="M905" i="1"/>
  <c r="M904" i="1"/>
  <c r="M903" i="1"/>
  <c r="M902" i="1"/>
  <c r="M901" i="1"/>
  <c r="M900" i="1"/>
  <c r="M899" i="1"/>
  <c r="M898" i="1"/>
  <c r="M897" i="1"/>
  <c r="M896" i="1"/>
  <c r="M895" i="1"/>
  <c r="M894" i="1"/>
  <c r="M893" i="1"/>
  <c r="M892" i="1"/>
  <c r="M891" i="1"/>
  <c r="M890" i="1"/>
  <c r="M889" i="1"/>
  <c r="M888" i="1"/>
  <c r="M887" i="1"/>
  <c r="M886" i="1"/>
  <c r="M885" i="1"/>
  <c r="M884" i="1"/>
  <c r="M883" i="1"/>
  <c r="M882" i="1"/>
  <c r="M881" i="1"/>
  <c r="M880" i="1"/>
  <c r="M879" i="1"/>
  <c r="M878" i="1"/>
  <c r="M877" i="1"/>
  <c r="M876" i="1"/>
  <c r="M875" i="1"/>
  <c r="M874" i="1"/>
  <c r="M873" i="1"/>
  <c r="M872" i="1"/>
  <c r="M871" i="1"/>
  <c r="M870" i="1"/>
  <c r="M869" i="1"/>
  <c r="M868" i="1"/>
  <c r="M867" i="1"/>
  <c r="M866" i="1"/>
  <c r="M865" i="1"/>
  <c r="M864" i="1"/>
  <c r="M863" i="1"/>
  <c r="M862" i="1"/>
  <c r="M861" i="1"/>
  <c r="M860" i="1"/>
  <c r="M859" i="1"/>
  <c r="M858" i="1"/>
  <c r="M857" i="1"/>
  <c r="M856" i="1"/>
  <c r="M855" i="1"/>
  <c r="M854" i="1"/>
  <c r="M853" i="1"/>
  <c r="M852" i="1"/>
  <c r="M851" i="1"/>
  <c r="M850" i="1"/>
  <c r="M849" i="1"/>
  <c r="M848" i="1"/>
  <c r="M847" i="1"/>
  <c r="M846" i="1"/>
  <c r="M845" i="1"/>
  <c r="M844" i="1"/>
  <c r="M843" i="1"/>
  <c r="M842" i="1"/>
  <c r="M841" i="1"/>
  <c r="M840" i="1"/>
  <c r="M839" i="1"/>
  <c r="M838" i="1"/>
  <c r="M837" i="1"/>
  <c r="M836" i="1"/>
  <c r="M835" i="1"/>
  <c r="M834" i="1"/>
  <c r="M833" i="1"/>
  <c r="M832" i="1"/>
  <c r="M831" i="1"/>
  <c r="M830" i="1"/>
  <c r="M829" i="1"/>
  <c r="M828" i="1"/>
  <c r="M827" i="1"/>
  <c r="M826" i="1"/>
  <c r="M825" i="1"/>
  <c r="M824" i="1"/>
  <c r="M823" i="1"/>
  <c r="M822" i="1"/>
  <c r="M821" i="1"/>
  <c r="M820" i="1"/>
  <c r="M819" i="1"/>
  <c r="M818" i="1"/>
  <c r="M817" i="1"/>
  <c r="M816" i="1"/>
  <c r="M815" i="1"/>
  <c r="M814" i="1"/>
  <c r="M813" i="1"/>
  <c r="M812" i="1"/>
  <c r="M811" i="1"/>
  <c r="M810" i="1"/>
  <c r="M809" i="1"/>
  <c r="M808" i="1"/>
  <c r="M807" i="1"/>
  <c r="M806" i="1"/>
  <c r="M805" i="1"/>
  <c r="M804" i="1"/>
  <c r="M803" i="1"/>
  <c r="M802" i="1"/>
  <c r="M801" i="1"/>
  <c r="M800" i="1"/>
  <c r="M799" i="1"/>
  <c r="M798" i="1"/>
  <c r="M797" i="1"/>
  <c r="M796" i="1"/>
  <c r="M795" i="1"/>
  <c r="M794" i="1"/>
  <c r="M793" i="1"/>
  <c r="M792" i="1"/>
  <c r="M791" i="1"/>
  <c r="M790" i="1"/>
  <c r="M789" i="1"/>
  <c r="M788" i="1"/>
  <c r="M787" i="1"/>
  <c r="M786" i="1"/>
  <c r="M785" i="1"/>
  <c r="M784" i="1"/>
  <c r="M783" i="1"/>
  <c r="M782" i="1"/>
  <c r="M781" i="1"/>
  <c r="M780" i="1"/>
  <c r="M779" i="1"/>
  <c r="M778" i="1"/>
  <c r="M777" i="1"/>
  <c r="M776" i="1"/>
  <c r="M775" i="1"/>
  <c r="M774" i="1"/>
  <c r="M773" i="1"/>
  <c r="M772" i="1"/>
  <c r="M771" i="1"/>
  <c r="M770" i="1"/>
  <c r="M769" i="1"/>
  <c r="M768" i="1"/>
  <c r="M767" i="1"/>
  <c r="M766" i="1"/>
  <c r="M765" i="1"/>
  <c r="M764" i="1"/>
  <c r="M763" i="1"/>
  <c r="M762" i="1"/>
  <c r="M761" i="1"/>
  <c r="M760" i="1"/>
  <c r="M759" i="1"/>
  <c r="M758" i="1"/>
  <c r="M757" i="1"/>
  <c r="M756" i="1"/>
  <c r="M755" i="1"/>
  <c r="M754" i="1"/>
  <c r="M753" i="1"/>
  <c r="M752" i="1"/>
  <c r="M751" i="1"/>
  <c r="M750" i="1"/>
  <c r="M749" i="1"/>
  <c r="M748" i="1"/>
  <c r="M747" i="1"/>
  <c r="M746" i="1"/>
  <c r="M745" i="1"/>
  <c r="M744" i="1"/>
  <c r="M743" i="1"/>
  <c r="M742" i="1"/>
  <c r="M741" i="1"/>
  <c r="M740" i="1"/>
  <c r="M739" i="1"/>
  <c r="M738" i="1"/>
  <c r="M737" i="1"/>
  <c r="M736" i="1"/>
  <c r="M735" i="1"/>
  <c r="M734" i="1"/>
  <c r="M733" i="1"/>
  <c r="M732" i="1"/>
  <c r="M731" i="1"/>
  <c r="M730" i="1"/>
  <c r="M729" i="1"/>
  <c r="M728" i="1"/>
  <c r="M727" i="1"/>
  <c r="M726" i="1"/>
  <c r="M725" i="1"/>
  <c r="M724" i="1"/>
  <c r="M723" i="1"/>
  <c r="M722" i="1"/>
  <c r="M721" i="1"/>
  <c r="M720" i="1"/>
  <c r="M719" i="1"/>
  <c r="M718" i="1"/>
  <c r="M717" i="1"/>
  <c r="M716" i="1"/>
  <c r="M715" i="1"/>
  <c r="M714" i="1"/>
  <c r="M713" i="1"/>
  <c r="M712" i="1"/>
  <c r="M711" i="1"/>
  <c r="M710" i="1"/>
  <c r="M709" i="1"/>
  <c r="M708" i="1"/>
  <c r="M707" i="1"/>
  <c r="M706" i="1"/>
  <c r="M705" i="1"/>
  <c r="M704" i="1"/>
  <c r="M703" i="1"/>
  <c r="M702" i="1"/>
  <c r="M701" i="1"/>
  <c r="M700" i="1"/>
  <c r="M699" i="1"/>
  <c r="M698" i="1"/>
  <c r="M697" i="1"/>
  <c r="M696" i="1"/>
  <c r="M695" i="1"/>
  <c r="M694" i="1"/>
  <c r="M693" i="1"/>
  <c r="M692" i="1"/>
  <c r="M691" i="1"/>
  <c r="M690" i="1"/>
  <c r="M689" i="1"/>
  <c r="M688" i="1"/>
  <c r="M687" i="1"/>
  <c r="M686" i="1"/>
  <c r="M685" i="1"/>
  <c r="M684" i="1"/>
  <c r="M683" i="1"/>
  <c r="M682" i="1"/>
  <c r="M681" i="1"/>
  <c r="M680" i="1"/>
  <c r="M679" i="1"/>
  <c r="M678" i="1"/>
  <c r="M677" i="1"/>
  <c r="M676" i="1"/>
  <c r="M675" i="1"/>
  <c r="M674" i="1"/>
  <c r="M673" i="1"/>
  <c r="M672" i="1"/>
  <c r="M671" i="1"/>
  <c r="M670" i="1"/>
  <c r="M669" i="1"/>
  <c r="M668" i="1"/>
  <c r="M667" i="1"/>
  <c r="M666" i="1"/>
  <c r="M665" i="1"/>
  <c r="M664" i="1"/>
  <c r="M663" i="1"/>
  <c r="M662" i="1"/>
  <c r="M661" i="1"/>
  <c r="M660" i="1"/>
  <c r="M659" i="1"/>
  <c r="M658" i="1"/>
  <c r="M657" i="1"/>
  <c r="M656" i="1"/>
  <c r="M655" i="1"/>
  <c r="M654" i="1"/>
  <c r="M653" i="1"/>
  <c r="M652" i="1"/>
  <c r="M651" i="1"/>
  <c r="M650" i="1"/>
  <c r="M649" i="1"/>
  <c r="M648" i="1"/>
  <c r="M647" i="1"/>
  <c r="M646" i="1"/>
  <c r="M645" i="1"/>
  <c r="M644" i="1"/>
  <c r="M643" i="1"/>
  <c r="M642" i="1"/>
  <c r="M641" i="1"/>
  <c r="M640" i="1"/>
  <c r="M639" i="1"/>
  <c r="M638" i="1"/>
  <c r="M637" i="1"/>
  <c r="M636" i="1"/>
  <c r="M635" i="1"/>
  <c r="M634" i="1"/>
  <c r="M633" i="1"/>
  <c r="M632" i="1"/>
  <c r="M631" i="1"/>
  <c r="M630" i="1"/>
  <c r="M629" i="1"/>
  <c r="M628" i="1"/>
  <c r="M627" i="1"/>
  <c r="M626" i="1"/>
  <c r="M625" i="1"/>
  <c r="M624" i="1"/>
  <c r="M623" i="1"/>
  <c r="M622" i="1"/>
  <c r="M621" i="1"/>
  <c r="M620" i="1"/>
  <c r="M619" i="1"/>
  <c r="M618" i="1"/>
  <c r="M617" i="1"/>
  <c r="M616" i="1"/>
  <c r="M615" i="1"/>
  <c r="M614" i="1"/>
  <c r="M613" i="1"/>
  <c r="M612" i="1"/>
  <c r="M611" i="1"/>
  <c r="M610" i="1"/>
  <c r="M609" i="1"/>
  <c r="M608" i="1"/>
  <c r="M607" i="1"/>
  <c r="M606" i="1"/>
  <c r="M605" i="1"/>
  <c r="M604" i="1"/>
  <c r="M603" i="1"/>
  <c r="M602" i="1"/>
  <c r="M601" i="1"/>
  <c r="M600" i="1"/>
  <c r="M599" i="1"/>
  <c r="M598" i="1"/>
  <c r="M597" i="1"/>
  <c r="M596" i="1"/>
  <c r="M595" i="1"/>
  <c r="M594" i="1"/>
  <c r="M593" i="1"/>
  <c r="M592" i="1"/>
  <c r="M591" i="1"/>
  <c r="M590" i="1"/>
  <c r="M589" i="1"/>
  <c r="M588" i="1"/>
  <c r="M587" i="1"/>
  <c r="M586" i="1"/>
  <c r="M585" i="1"/>
  <c r="M584" i="1"/>
  <c r="M583" i="1"/>
  <c r="M582" i="1"/>
  <c r="M581" i="1"/>
  <c r="M580" i="1"/>
  <c r="M579" i="1"/>
  <c r="M578" i="1"/>
  <c r="M577" i="1"/>
  <c r="M576" i="1"/>
  <c r="M575" i="1"/>
  <c r="M574" i="1"/>
  <c r="M573" i="1"/>
  <c r="M572" i="1"/>
  <c r="M571" i="1"/>
  <c r="M570" i="1"/>
  <c r="M569" i="1"/>
  <c r="M568" i="1"/>
  <c r="M567" i="1"/>
  <c r="M566" i="1"/>
  <c r="M565" i="1"/>
  <c r="M564" i="1"/>
  <c r="M563" i="1"/>
  <c r="M562" i="1"/>
  <c r="M561" i="1"/>
  <c r="M560" i="1"/>
  <c r="M559" i="1"/>
  <c r="M558" i="1"/>
  <c r="M557" i="1"/>
  <c r="M556" i="1"/>
  <c r="M555" i="1"/>
  <c r="M554" i="1"/>
  <c r="M553" i="1"/>
  <c r="M552" i="1"/>
  <c r="M551" i="1"/>
  <c r="M550" i="1"/>
  <c r="M549" i="1"/>
  <c r="M548" i="1"/>
  <c r="M547" i="1"/>
  <c r="M546" i="1"/>
  <c r="M545" i="1"/>
  <c r="M544" i="1"/>
  <c r="M543" i="1"/>
  <c r="M542" i="1"/>
  <c r="M541" i="1"/>
  <c r="M540" i="1"/>
  <c r="M539" i="1"/>
  <c r="M538" i="1"/>
  <c r="M537" i="1"/>
  <c r="M536" i="1"/>
  <c r="M535" i="1"/>
  <c r="M534" i="1"/>
  <c r="M533" i="1"/>
  <c r="M532" i="1"/>
  <c r="M531" i="1"/>
  <c r="M530" i="1"/>
  <c r="M529" i="1"/>
  <c r="M528" i="1"/>
  <c r="M527" i="1"/>
  <c r="M526" i="1"/>
  <c r="M525" i="1"/>
  <c r="M524" i="1"/>
  <c r="M523" i="1"/>
  <c r="M522" i="1"/>
  <c r="M521" i="1"/>
  <c r="M520" i="1"/>
  <c r="M519" i="1"/>
  <c r="M518" i="1"/>
  <c r="M517" i="1"/>
  <c r="M516" i="1"/>
  <c r="M515" i="1"/>
  <c r="M514" i="1"/>
  <c r="M513" i="1"/>
  <c r="M512" i="1"/>
  <c r="M511" i="1"/>
  <c r="M510" i="1"/>
  <c r="M509" i="1"/>
  <c r="M508" i="1"/>
  <c r="M507" i="1"/>
  <c r="M506" i="1"/>
  <c r="M505" i="1"/>
  <c r="M504" i="1"/>
  <c r="M503" i="1"/>
  <c r="M502" i="1"/>
  <c r="M501" i="1"/>
  <c r="M500" i="1"/>
  <c r="M499" i="1"/>
  <c r="M498" i="1"/>
  <c r="M497" i="1"/>
  <c r="M496" i="1"/>
  <c r="M495" i="1"/>
  <c r="M494" i="1"/>
  <c r="M493" i="1"/>
  <c r="M492" i="1"/>
  <c r="M491" i="1"/>
  <c r="M490" i="1"/>
  <c r="M489" i="1"/>
  <c r="M488" i="1"/>
  <c r="M487" i="1"/>
  <c r="M486" i="1"/>
  <c r="M485" i="1"/>
  <c r="M484" i="1"/>
  <c r="M483" i="1"/>
  <c r="M482" i="1"/>
  <c r="M481" i="1"/>
  <c r="M480" i="1"/>
  <c r="M479" i="1"/>
  <c r="M478" i="1"/>
  <c r="M477" i="1"/>
  <c r="M476" i="1"/>
  <c r="M475" i="1"/>
  <c r="M474" i="1"/>
  <c r="M473" i="1"/>
  <c r="M472" i="1"/>
  <c r="M471" i="1"/>
  <c r="M470" i="1"/>
  <c r="M469" i="1"/>
  <c r="M468" i="1"/>
  <c r="M467" i="1"/>
  <c r="M466" i="1"/>
  <c r="M465" i="1"/>
  <c r="M464" i="1"/>
  <c r="M463" i="1"/>
  <c r="M462" i="1"/>
  <c r="M461" i="1"/>
  <c r="M460" i="1"/>
  <c r="M459" i="1"/>
  <c r="M458" i="1"/>
  <c r="M457" i="1"/>
  <c r="M456" i="1"/>
  <c r="M455" i="1"/>
  <c r="M454" i="1"/>
  <c r="M453" i="1"/>
  <c r="M452" i="1"/>
  <c r="M451" i="1"/>
  <c r="M450" i="1"/>
  <c r="M449" i="1"/>
  <c r="M448" i="1"/>
  <c r="M447" i="1"/>
  <c r="M446" i="1"/>
  <c r="M445" i="1"/>
  <c r="M444" i="1"/>
  <c r="M443" i="1"/>
  <c r="M442" i="1"/>
  <c r="M441" i="1"/>
  <c r="M440" i="1"/>
  <c r="M439" i="1"/>
  <c r="M438" i="1"/>
  <c r="M437" i="1"/>
  <c r="M436" i="1"/>
  <c r="M435" i="1"/>
  <c r="M434" i="1"/>
  <c r="M433" i="1"/>
  <c r="M432" i="1"/>
  <c r="M431" i="1"/>
  <c r="M430" i="1"/>
  <c r="M429" i="1"/>
  <c r="M428" i="1"/>
  <c r="M427" i="1"/>
  <c r="M426" i="1"/>
  <c r="M425" i="1"/>
  <c r="M424" i="1"/>
  <c r="M423" i="1"/>
  <c r="M422" i="1"/>
  <c r="M421" i="1"/>
  <c r="M420" i="1"/>
  <c r="M419" i="1"/>
  <c r="M418" i="1"/>
  <c r="M417" i="1"/>
  <c r="M416" i="1"/>
  <c r="M415" i="1"/>
  <c r="M414" i="1"/>
  <c r="M413" i="1"/>
  <c r="M412" i="1"/>
  <c r="M411" i="1"/>
  <c r="M410" i="1"/>
  <c r="M409" i="1"/>
  <c r="M408" i="1"/>
  <c r="M407" i="1"/>
  <c r="M406" i="1"/>
  <c r="M405" i="1"/>
  <c r="M404" i="1"/>
  <c r="M403" i="1"/>
  <c r="M402" i="1"/>
  <c r="M401" i="1"/>
  <c r="M400" i="1"/>
  <c r="M399" i="1"/>
  <c r="M398" i="1"/>
  <c r="M397" i="1"/>
  <c r="M396" i="1"/>
  <c r="M395" i="1"/>
  <c r="M394" i="1"/>
  <c r="M393" i="1"/>
  <c r="M392" i="1"/>
  <c r="M391" i="1"/>
  <c r="M390" i="1"/>
  <c r="M389" i="1"/>
  <c r="M388" i="1"/>
  <c r="M387" i="1"/>
  <c r="M386" i="1"/>
  <c r="M385" i="1"/>
  <c r="M384" i="1"/>
  <c r="M383" i="1"/>
  <c r="M382" i="1"/>
  <c r="M381" i="1"/>
  <c r="M380" i="1"/>
  <c r="M379" i="1"/>
  <c r="M378" i="1"/>
  <c r="M377" i="1"/>
  <c r="M376" i="1"/>
  <c r="M375" i="1"/>
  <c r="M374" i="1"/>
  <c r="M373" i="1"/>
  <c r="M372" i="1"/>
  <c r="M371" i="1"/>
  <c r="M370" i="1"/>
  <c r="M369" i="1"/>
  <c r="M368" i="1"/>
  <c r="M367" i="1"/>
  <c r="M366" i="1"/>
  <c r="M365" i="1"/>
  <c r="M364" i="1"/>
  <c r="M363" i="1"/>
  <c r="M362" i="1"/>
  <c r="M361" i="1"/>
  <c r="M360" i="1"/>
  <c r="M359" i="1"/>
  <c r="M358" i="1"/>
  <c r="M357" i="1"/>
  <c r="M356" i="1"/>
  <c r="M355" i="1"/>
  <c r="M354" i="1"/>
  <c r="M353" i="1"/>
  <c r="M352" i="1"/>
  <c r="M351" i="1"/>
  <c r="M350" i="1"/>
  <c r="M349" i="1"/>
  <c r="M348" i="1"/>
  <c r="M347" i="1"/>
  <c r="M346" i="1"/>
  <c r="M345" i="1"/>
  <c r="M344" i="1"/>
  <c r="M343" i="1"/>
  <c r="M342" i="1"/>
  <c r="M341" i="1"/>
  <c r="M340" i="1"/>
  <c r="M339" i="1"/>
  <c r="M338" i="1"/>
  <c r="M337" i="1"/>
  <c r="M336" i="1"/>
  <c r="M335" i="1"/>
  <c r="M334" i="1"/>
  <c r="M333" i="1"/>
  <c r="M332" i="1"/>
  <c r="M331" i="1"/>
  <c r="M330" i="1"/>
  <c r="M329" i="1"/>
  <c r="M328" i="1"/>
  <c r="M327" i="1"/>
  <c r="M326" i="1"/>
  <c r="M325" i="1"/>
  <c r="M324" i="1"/>
  <c r="M323" i="1"/>
  <c r="M322" i="1"/>
  <c r="M321" i="1"/>
  <c r="M320" i="1"/>
  <c r="M319" i="1"/>
  <c r="M318" i="1"/>
  <c r="M317" i="1"/>
  <c r="M316" i="1"/>
  <c r="M315" i="1"/>
  <c r="M314" i="1"/>
  <c r="M313" i="1"/>
  <c r="M312" i="1"/>
  <c r="M311" i="1"/>
  <c r="M310" i="1"/>
  <c r="M309" i="1"/>
  <c r="M308" i="1"/>
  <c r="M307" i="1"/>
  <c r="M306" i="1"/>
  <c r="M305" i="1"/>
  <c r="M304" i="1"/>
  <c r="M303" i="1"/>
  <c r="M302" i="1"/>
  <c r="M301" i="1"/>
  <c r="M300" i="1"/>
  <c r="M299" i="1"/>
  <c r="M298" i="1"/>
  <c r="M297" i="1"/>
  <c r="M296" i="1"/>
  <c r="M295" i="1"/>
  <c r="M294" i="1"/>
  <c r="M293" i="1"/>
  <c r="M292" i="1"/>
  <c r="M291" i="1"/>
  <c r="M290" i="1"/>
  <c r="M289" i="1"/>
  <c r="M288" i="1"/>
  <c r="M287" i="1"/>
  <c r="M286" i="1"/>
  <c r="M285" i="1"/>
  <c r="M284" i="1"/>
  <c r="M283" i="1"/>
  <c r="M282" i="1"/>
  <c r="M281" i="1"/>
  <c r="M280" i="1"/>
  <c r="M279" i="1"/>
  <c r="M278" i="1"/>
  <c r="M277" i="1"/>
  <c r="M276" i="1"/>
  <c r="M275" i="1"/>
  <c r="M274" i="1"/>
  <c r="M273" i="1"/>
  <c r="M272" i="1"/>
  <c r="M271" i="1"/>
  <c r="M270" i="1"/>
  <c r="M269" i="1"/>
  <c r="M268" i="1"/>
  <c r="M267" i="1"/>
  <c r="M266" i="1"/>
  <c r="M265" i="1"/>
  <c r="M264" i="1"/>
  <c r="M263" i="1"/>
  <c r="M262" i="1"/>
  <c r="M261" i="1"/>
  <c r="M260" i="1"/>
  <c r="M259" i="1"/>
  <c r="M258" i="1"/>
  <c r="M257" i="1"/>
  <c r="M256" i="1"/>
  <c r="M255" i="1"/>
  <c r="M254" i="1"/>
  <c r="M253" i="1"/>
  <c r="M252" i="1"/>
  <c r="M251" i="1"/>
  <c r="M250" i="1"/>
  <c r="M249" i="1"/>
  <c r="M248" i="1"/>
  <c r="M247" i="1"/>
  <c r="M246" i="1"/>
  <c r="M245" i="1"/>
  <c r="M244" i="1"/>
  <c r="M243" i="1"/>
  <c r="M242" i="1"/>
  <c r="M241" i="1"/>
  <c r="M240" i="1"/>
  <c r="M239" i="1"/>
  <c r="M238" i="1"/>
  <c r="M237" i="1"/>
  <c r="M236" i="1"/>
  <c r="M235" i="1"/>
  <c r="M234" i="1"/>
  <c r="M233" i="1"/>
  <c r="M232" i="1"/>
  <c r="M231" i="1"/>
  <c r="M230" i="1"/>
  <c r="M229" i="1"/>
  <c r="M228" i="1"/>
  <c r="M227" i="1"/>
  <c r="M226" i="1"/>
  <c r="M225" i="1"/>
  <c r="M224" i="1"/>
  <c r="M223" i="1"/>
  <c r="M222" i="1"/>
  <c r="M221" i="1"/>
  <c r="M220" i="1"/>
  <c r="M219" i="1"/>
  <c r="M218" i="1"/>
  <c r="M217" i="1"/>
  <c r="M216" i="1"/>
  <c r="M215" i="1"/>
  <c r="M214" i="1"/>
  <c r="M213" i="1"/>
  <c r="M212" i="1"/>
  <c r="M211" i="1"/>
  <c r="M210" i="1"/>
  <c r="M209" i="1"/>
  <c r="M208" i="1"/>
  <c r="M207" i="1"/>
  <c r="M206" i="1"/>
  <c r="M205" i="1"/>
  <c r="M204" i="1"/>
  <c r="M203" i="1"/>
  <c r="M202" i="1"/>
  <c r="M201" i="1"/>
  <c r="M200" i="1"/>
  <c r="M199" i="1"/>
  <c r="M198" i="1"/>
  <c r="M197" i="1"/>
  <c r="M196" i="1"/>
  <c r="M195" i="1"/>
  <c r="M194" i="1"/>
  <c r="M193" i="1"/>
  <c r="M192" i="1"/>
  <c r="M191" i="1"/>
  <c r="M190" i="1"/>
  <c r="M189" i="1"/>
  <c r="M188" i="1"/>
  <c r="M187" i="1"/>
  <c r="M186" i="1"/>
  <c r="M185" i="1"/>
  <c r="M184" i="1"/>
  <c r="M183" i="1"/>
  <c r="M182" i="1"/>
  <c r="M181" i="1"/>
  <c r="M180" i="1"/>
  <c r="M179" i="1"/>
  <c r="M178" i="1"/>
  <c r="M177" i="1"/>
  <c r="M176" i="1"/>
  <c r="M175" i="1"/>
  <c r="M174" i="1"/>
  <c r="M173" i="1"/>
  <c r="M172" i="1"/>
  <c r="M171" i="1"/>
  <c r="M170" i="1"/>
  <c r="M169" i="1"/>
  <c r="M168" i="1"/>
  <c r="M167" i="1"/>
  <c r="M166" i="1"/>
  <c r="M165" i="1"/>
  <c r="M164" i="1"/>
  <c r="M163" i="1"/>
  <c r="M162" i="1"/>
  <c r="M161" i="1"/>
  <c r="M160" i="1"/>
  <c r="M159" i="1"/>
  <c r="M158" i="1"/>
  <c r="M157" i="1"/>
  <c r="M156" i="1"/>
  <c r="M155" i="1"/>
  <c r="M154" i="1"/>
  <c r="M153" i="1"/>
  <c r="M152" i="1"/>
  <c r="M151" i="1"/>
  <c r="M150" i="1"/>
  <c r="M149" i="1"/>
  <c r="M148" i="1"/>
  <c r="M147" i="1"/>
  <c r="M146" i="1"/>
  <c r="M145" i="1"/>
  <c r="M144" i="1"/>
  <c r="M143" i="1"/>
  <c r="M142" i="1"/>
  <c r="M141" i="1"/>
  <c r="M140" i="1"/>
  <c r="M139" i="1"/>
  <c r="M138" i="1"/>
  <c r="M137" i="1"/>
  <c r="M136" i="1"/>
  <c r="M135" i="1"/>
  <c r="M134" i="1"/>
  <c r="M133" i="1"/>
  <c r="M132" i="1"/>
  <c r="M131" i="1"/>
  <c r="M130" i="1"/>
  <c r="M129" i="1"/>
  <c r="M128" i="1"/>
  <c r="M127" i="1"/>
  <c r="M126" i="1"/>
  <c r="M125" i="1"/>
  <c r="M124" i="1"/>
  <c r="M123" i="1"/>
  <c r="M122" i="1"/>
  <c r="M121" i="1"/>
  <c r="M120" i="1"/>
  <c r="M119" i="1"/>
  <c r="M118" i="1"/>
  <c r="M117" i="1"/>
  <c r="M116" i="1"/>
  <c r="M115" i="1"/>
  <c r="M114" i="1"/>
  <c r="M113" i="1"/>
  <c r="M112" i="1"/>
  <c r="M111" i="1"/>
  <c r="M110" i="1"/>
  <c r="M109" i="1"/>
  <c r="M108" i="1"/>
  <c r="M107" i="1"/>
  <c r="M106" i="1"/>
  <c r="M105" i="1"/>
  <c r="M104" i="1"/>
  <c r="M103" i="1"/>
  <c r="M102" i="1"/>
  <c r="M101" i="1"/>
  <c r="M100" i="1"/>
  <c r="M99" i="1"/>
  <c r="M98" i="1"/>
  <c r="M97" i="1"/>
  <c r="M96" i="1"/>
  <c r="M95" i="1"/>
  <c r="M94" i="1"/>
  <c r="M93" i="1"/>
  <c r="M92" i="1"/>
  <c r="M91" i="1"/>
  <c r="M90" i="1"/>
  <c r="M89" i="1"/>
  <c r="M88" i="1"/>
  <c r="M87" i="1"/>
  <c r="M86" i="1"/>
  <c r="M85" i="1"/>
  <c r="M84" i="1"/>
  <c r="M83" i="1"/>
  <c r="M82" i="1"/>
  <c r="M81" i="1"/>
  <c r="M80" i="1"/>
  <c r="M79" i="1"/>
  <c r="M78" i="1"/>
  <c r="M77" i="1"/>
  <c r="M76" i="1"/>
  <c r="M75" i="1"/>
  <c r="M74" i="1"/>
  <c r="M73" i="1"/>
  <c r="M72" i="1"/>
  <c r="M71" i="1"/>
  <c r="M70" i="1"/>
  <c r="M69" i="1"/>
  <c r="M68" i="1"/>
  <c r="M67" i="1"/>
  <c r="M66" i="1"/>
  <c r="M65" i="1"/>
  <c r="M64" i="1"/>
  <c r="M63" i="1"/>
  <c r="M62" i="1"/>
  <c r="M61" i="1"/>
  <c r="M60" i="1"/>
  <c r="M59" i="1"/>
  <c r="M58" i="1"/>
  <c r="M57" i="1"/>
  <c r="M56" i="1"/>
  <c r="M55" i="1"/>
  <c r="M54" i="1"/>
  <c r="M53" i="1"/>
  <c r="M52" i="1"/>
  <c r="M51" i="1"/>
  <c r="M50" i="1"/>
  <c r="M49" i="1"/>
  <c r="M48" i="1"/>
  <c r="M47" i="1"/>
  <c r="M46" i="1"/>
  <c r="M45" i="1"/>
  <c r="M44" i="1"/>
  <c r="M43" i="1"/>
  <c r="M42" i="1"/>
  <c r="M41" i="1"/>
  <c r="M40" i="1"/>
  <c r="M39" i="1"/>
  <c r="M38" i="1"/>
  <c r="M37" i="1"/>
  <c r="M36" i="1"/>
  <c r="M35" i="1"/>
  <c r="M34" i="1"/>
  <c r="M33" i="1"/>
  <c r="M32" i="1"/>
  <c r="M31" i="1"/>
  <c r="M30" i="1"/>
  <c r="M29" i="1"/>
  <c r="M28" i="1"/>
  <c r="M27" i="1"/>
  <c r="M26" i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AI6" i="1"/>
  <c r="AC6" i="1"/>
  <c r="AB6" i="1"/>
  <c r="O6" i="1" s="1"/>
  <c r="P6" i="1" s="1"/>
  <c r="AA6" i="1"/>
  <c r="Z6" i="1"/>
  <c r="Y6" i="1"/>
  <c r="W6" i="1"/>
  <c r="V6" i="1"/>
  <c r="U6" i="1"/>
  <c r="S6" i="1"/>
  <c r="R6" i="1"/>
  <c r="M6" i="1"/>
  <c r="AI5" i="1"/>
  <c r="AC5" i="1"/>
  <c r="AB5" i="1"/>
  <c r="O5" i="1" s="1"/>
  <c r="P5" i="1" s="1"/>
  <c r="AA5" i="1"/>
  <c r="Z5" i="1"/>
  <c r="Y5" i="1"/>
  <c r="W5" i="1"/>
  <c r="V5" i="1"/>
  <c r="U5" i="1"/>
  <c r="S5" i="1"/>
  <c r="R5" i="1"/>
  <c r="M5" i="1"/>
  <c r="AI4" i="1"/>
  <c r="AC4" i="1"/>
  <c r="AB4" i="1"/>
  <c r="AA4" i="1"/>
  <c r="Z4" i="1"/>
  <c r="Y4" i="1"/>
  <c r="W4" i="1"/>
  <c r="V4" i="1"/>
  <c r="U4" i="1"/>
  <c r="S4" i="1"/>
  <c r="R4" i="1"/>
  <c r="O4" i="1"/>
  <c r="P4" i="1" s="1"/>
  <c r="M4" i="1"/>
  <c r="AI3" i="1"/>
  <c r="AC3" i="1"/>
  <c r="AB3" i="1"/>
  <c r="O3" i="1" s="1"/>
  <c r="P3" i="1" s="1"/>
  <c r="AA3" i="1"/>
  <c r="Z3" i="1"/>
  <c r="Y3" i="1"/>
  <c r="W3" i="1"/>
  <c r="V3" i="1"/>
  <c r="U3" i="1"/>
  <c r="S3" i="1"/>
  <c r="R3" i="1"/>
  <c r="M3" i="1"/>
  <c r="CJ3" i="1" l="1"/>
  <c r="X3" i="1" s="1"/>
  <c r="CP3" i="1"/>
  <c r="T3" i="1" s="1"/>
  <c r="CQ3" i="1"/>
  <c r="CR3" i="1"/>
  <c r="DO3" i="1"/>
  <c r="GN3" i="1"/>
  <c r="IF3" i="1"/>
  <c r="IG3" i="1"/>
  <c r="IH3" i="1"/>
  <c r="IT3" i="1"/>
  <c r="IY3" i="1"/>
  <c r="JD3" i="1"/>
  <c r="JE3" i="1"/>
  <c r="JO3" i="1"/>
  <c r="JP3" i="1"/>
  <c r="JQ3" i="1"/>
  <c r="CJ4" i="1"/>
  <c r="X4" i="1" s="1"/>
  <c r="CP4" i="1"/>
  <c r="T4" i="1" s="1"/>
  <c r="CQ4" i="1"/>
  <c r="CR4" i="1"/>
  <c r="DO4" i="1"/>
  <c r="GN4" i="1"/>
  <c r="IF4" i="1"/>
  <c r="IG4" i="1"/>
  <c r="IH4" i="1"/>
  <c r="IT4" i="1"/>
  <c r="IY4" i="1"/>
  <c r="JD4" i="1"/>
  <c r="JE4" i="1"/>
  <c r="JO4" i="1"/>
  <c r="JP4" i="1"/>
  <c r="JQ4" i="1"/>
  <c r="CJ5" i="1"/>
  <c r="X5" i="1" s="1"/>
  <c r="CP5" i="1"/>
  <c r="T5" i="1" s="1"/>
  <c r="CQ5" i="1"/>
  <c r="CR5" i="1"/>
  <c r="DO5" i="1"/>
  <c r="GN5" i="1"/>
  <c r="IF5" i="1"/>
  <c r="IG5" i="1"/>
  <c r="IH5" i="1"/>
  <c r="IT5" i="1"/>
  <c r="IY5" i="1"/>
  <c r="JD5" i="1"/>
  <c r="JE5" i="1"/>
  <c r="JO5" i="1"/>
  <c r="JP5" i="1"/>
  <c r="JQ5" i="1"/>
  <c r="CJ6" i="1"/>
  <c r="X6" i="1" s="1"/>
  <c r="CP6" i="1"/>
  <c r="T6" i="1" s="1"/>
  <c r="CQ6" i="1"/>
  <c r="CR6" i="1"/>
  <c r="DO6" i="1"/>
  <c r="GN6" i="1"/>
  <c r="IF6" i="1"/>
  <c r="IG6" i="1"/>
  <c r="IH6" i="1"/>
  <c r="IT6" i="1"/>
  <c r="IY6" i="1"/>
  <c r="JD6" i="1"/>
  <c r="JE6" i="1"/>
  <c r="JO6" i="1"/>
  <c r="JP6" i="1"/>
  <c r="JQ6" i="1"/>
  <c r="CJ7" i="1"/>
  <c r="CP7" i="1"/>
  <c r="CQ7" i="1"/>
  <c r="CR7" i="1"/>
  <c r="DO7" i="1"/>
  <c r="GN7" i="1"/>
  <c r="IF7" i="1"/>
  <c r="IG7" i="1"/>
  <c r="IH7" i="1"/>
  <c r="IT7" i="1"/>
  <c r="IY7" i="1"/>
  <c r="JD7" i="1"/>
  <c r="JE7" i="1"/>
  <c r="JO7" i="1"/>
  <c r="JP7" i="1"/>
  <c r="JQ7" i="1"/>
  <c r="CJ8" i="1"/>
  <c r="CP8" i="1"/>
  <c r="CQ8" i="1"/>
  <c r="CR8" i="1"/>
  <c r="DO8" i="1"/>
  <c r="GN8" i="1"/>
  <c r="IF8" i="1"/>
  <c r="IG8" i="1"/>
  <c r="IH8" i="1"/>
  <c r="IT8" i="1"/>
  <c r="IY8" i="1"/>
  <c r="JD8" i="1"/>
  <c r="JE8" i="1"/>
  <c r="JO8" i="1"/>
  <c r="JP8" i="1"/>
  <c r="JQ8" i="1"/>
  <c r="CJ9" i="1"/>
  <c r="CP9" i="1"/>
  <c r="CQ9" i="1"/>
  <c r="CR9" i="1"/>
  <c r="DO9" i="1"/>
  <c r="GN9" i="1"/>
  <c r="IF9" i="1"/>
  <c r="IG9" i="1"/>
  <c r="IH9" i="1"/>
  <c r="IT9" i="1"/>
  <c r="IY9" i="1"/>
  <c r="JD9" i="1"/>
  <c r="JE9" i="1"/>
  <c r="JO9" i="1"/>
  <c r="JP9" i="1"/>
  <c r="JQ9" i="1"/>
  <c r="CJ10" i="1"/>
  <c r="CP10" i="1"/>
  <c r="CQ10" i="1"/>
  <c r="CR10" i="1"/>
  <c r="DO10" i="1"/>
  <c r="GN10" i="1"/>
  <c r="IF10" i="1"/>
  <c r="IG10" i="1"/>
  <c r="IH10" i="1"/>
  <c r="IT10" i="1"/>
  <c r="IY10" i="1"/>
  <c r="JD10" i="1"/>
  <c r="JE10" i="1"/>
  <c r="JO10" i="1"/>
  <c r="JP10" i="1"/>
  <c r="JQ10" i="1"/>
  <c r="CJ11" i="1"/>
  <c r="CP11" i="1"/>
  <c r="CQ11" i="1"/>
  <c r="CR11" i="1"/>
  <c r="DO11" i="1"/>
  <c r="GN11" i="1"/>
  <c r="IF11" i="1"/>
  <c r="IG11" i="1"/>
  <c r="IH11" i="1"/>
  <c r="IT11" i="1"/>
  <c r="IY11" i="1"/>
  <c r="JD11" i="1"/>
  <c r="JE11" i="1"/>
  <c r="JO11" i="1"/>
  <c r="JP11" i="1"/>
  <c r="JQ11" i="1"/>
  <c r="CJ12" i="1"/>
  <c r="CP12" i="1"/>
  <c r="CQ12" i="1"/>
  <c r="CR12" i="1"/>
  <c r="DO12" i="1"/>
  <c r="GN12" i="1"/>
  <c r="IF12" i="1"/>
  <c r="IG12" i="1"/>
  <c r="IH12" i="1"/>
  <c r="IT12" i="1"/>
  <c r="IY12" i="1"/>
  <c r="JD12" i="1"/>
  <c r="JE12" i="1"/>
  <c r="JO12" i="1"/>
  <c r="JP12" i="1"/>
  <c r="JQ12" i="1"/>
  <c r="CJ13" i="1"/>
  <c r="CP13" i="1"/>
  <c r="CQ13" i="1"/>
  <c r="CR13" i="1"/>
  <c r="DO13" i="1"/>
  <c r="GN13" i="1"/>
  <c r="IF13" i="1"/>
  <c r="IG13" i="1"/>
  <c r="IH13" i="1"/>
  <c r="IT13" i="1"/>
  <c r="IY13" i="1"/>
  <c r="JD13" i="1"/>
  <c r="JE13" i="1"/>
  <c r="JO13" i="1"/>
  <c r="JP13" i="1"/>
  <c r="JQ13" i="1"/>
  <c r="CJ14" i="1"/>
  <c r="CP14" i="1"/>
  <c r="CQ14" i="1"/>
  <c r="CR14" i="1"/>
  <c r="DO14" i="1"/>
  <c r="GN14" i="1"/>
  <c r="IF14" i="1"/>
  <c r="IG14" i="1"/>
  <c r="IH14" i="1"/>
  <c r="IT14" i="1"/>
  <c r="IY14" i="1"/>
  <c r="JD14" i="1"/>
  <c r="JE14" i="1"/>
  <c r="JO14" i="1"/>
  <c r="JP14" i="1"/>
  <c r="JQ14" i="1"/>
  <c r="CJ15" i="1"/>
  <c r="CP15" i="1"/>
  <c r="CQ15" i="1"/>
  <c r="CR15" i="1"/>
  <c r="DO15" i="1"/>
  <c r="GN15" i="1"/>
  <c r="IF15" i="1"/>
  <c r="IG15" i="1"/>
  <c r="IH15" i="1"/>
  <c r="IT15" i="1"/>
  <c r="IY15" i="1"/>
  <c r="JD15" i="1"/>
  <c r="JE15" i="1"/>
  <c r="JO15" i="1"/>
  <c r="JP15" i="1"/>
  <c r="JQ15" i="1"/>
  <c r="CJ16" i="1"/>
  <c r="CP16" i="1"/>
  <c r="CQ16" i="1"/>
  <c r="CR16" i="1"/>
  <c r="DO16" i="1"/>
  <c r="GN16" i="1"/>
  <c r="IF16" i="1"/>
  <c r="IG16" i="1"/>
  <c r="IH16" i="1"/>
  <c r="IT16" i="1"/>
  <c r="IY16" i="1"/>
  <c r="JD16" i="1"/>
  <c r="JE16" i="1"/>
  <c r="JO16" i="1"/>
  <c r="JP16" i="1"/>
  <c r="JQ16" i="1"/>
  <c r="CJ17" i="1"/>
  <c r="CP17" i="1"/>
  <c r="CQ17" i="1"/>
  <c r="CR17" i="1"/>
  <c r="DO17" i="1"/>
  <c r="GN17" i="1"/>
  <c r="IF17" i="1"/>
  <c r="IG17" i="1"/>
  <c r="IH17" i="1"/>
  <c r="IT17" i="1"/>
  <c r="IY17" i="1"/>
  <c r="JD17" i="1"/>
  <c r="JE17" i="1"/>
  <c r="JO17" i="1"/>
  <c r="JP17" i="1"/>
  <c r="JQ17" i="1"/>
  <c r="CJ18" i="1"/>
  <c r="CP18" i="1"/>
  <c r="CQ18" i="1"/>
  <c r="CR18" i="1"/>
  <c r="DO18" i="1"/>
  <c r="GN18" i="1"/>
  <c r="IF18" i="1"/>
  <c r="IG18" i="1"/>
  <c r="IH18" i="1"/>
  <c r="IT18" i="1"/>
  <c r="IY18" i="1"/>
  <c r="JD18" i="1"/>
  <c r="JE18" i="1"/>
  <c r="JO18" i="1"/>
  <c r="JP18" i="1"/>
  <c r="JQ18" i="1"/>
  <c r="CJ19" i="1"/>
  <c r="CP19" i="1"/>
  <c r="CQ19" i="1"/>
  <c r="CR19" i="1"/>
  <c r="DO19" i="1"/>
  <c r="GN19" i="1"/>
  <c r="IF19" i="1"/>
  <c r="IG19" i="1"/>
  <c r="IH19" i="1"/>
  <c r="IT19" i="1"/>
  <c r="IY19" i="1"/>
  <c r="JD19" i="1"/>
  <c r="JE19" i="1"/>
  <c r="JO19" i="1"/>
  <c r="JP19" i="1"/>
  <c r="JQ19" i="1"/>
  <c r="CJ20" i="1"/>
  <c r="CP20" i="1"/>
  <c r="CQ20" i="1"/>
  <c r="CR20" i="1"/>
  <c r="DO20" i="1"/>
  <c r="GN20" i="1"/>
  <c r="IF20" i="1"/>
  <c r="IG20" i="1"/>
  <c r="IH20" i="1"/>
  <c r="IT20" i="1"/>
  <c r="IY20" i="1"/>
  <c r="JD20" i="1"/>
  <c r="JE20" i="1"/>
  <c r="JO20" i="1"/>
  <c r="JP20" i="1"/>
  <c r="JQ20" i="1"/>
  <c r="CJ21" i="1"/>
  <c r="CP21" i="1"/>
  <c r="CQ21" i="1"/>
  <c r="CR21" i="1"/>
  <c r="DO21" i="1"/>
  <c r="GN21" i="1"/>
  <c r="IF21" i="1"/>
  <c r="IG21" i="1"/>
  <c r="IH21" i="1"/>
  <c r="IT21" i="1"/>
  <c r="IY21" i="1"/>
  <c r="JD21" i="1"/>
  <c r="JE21" i="1"/>
  <c r="JO21" i="1"/>
  <c r="JP21" i="1"/>
  <c r="JQ21" i="1"/>
  <c r="CJ22" i="1"/>
  <c r="CP22" i="1"/>
  <c r="CQ22" i="1"/>
  <c r="CR22" i="1"/>
  <c r="DO22" i="1"/>
  <c r="GN22" i="1"/>
  <c r="IF22" i="1"/>
  <c r="IG22" i="1"/>
  <c r="IH22" i="1"/>
  <c r="IT22" i="1"/>
  <c r="IY22" i="1"/>
  <c r="JD22" i="1"/>
  <c r="JE22" i="1"/>
  <c r="JO22" i="1"/>
  <c r="JP22" i="1"/>
  <c r="JQ22" i="1"/>
  <c r="CJ23" i="1"/>
  <c r="CP23" i="1"/>
  <c r="CQ23" i="1"/>
  <c r="CR23" i="1"/>
  <c r="DO23" i="1"/>
  <c r="GN23" i="1"/>
  <c r="IF23" i="1"/>
  <c r="IG23" i="1"/>
  <c r="IH23" i="1"/>
  <c r="IT23" i="1"/>
  <c r="IY23" i="1"/>
  <c r="JD23" i="1"/>
  <c r="JE23" i="1"/>
  <c r="JO23" i="1"/>
  <c r="JP23" i="1"/>
  <c r="JQ23" i="1"/>
  <c r="CJ24" i="1"/>
  <c r="CP24" i="1"/>
  <c r="CQ24" i="1"/>
  <c r="CR24" i="1"/>
  <c r="DO24" i="1"/>
  <c r="GN24" i="1"/>
  <c r="IF24" i="1"/>
  <c r="IG24" i="1"/>
  <c r="IH24" i="1"/>
  <c r="IT24" i="1"/>
  <c r="IY24" i="1"/>
  <c r="JD24" i="1"/>
  <c r="JE24" i="1"/>
  <c r="JO24" i="1"/>
  <c r="JP24" i="1"/>
  <c r="JQ24" i="1"/>
  <c r="BT25" i="1"/>
  <c r="BU25" i="1"/>
  <c r="CJ25" i="1"/>
  <c r="CP25" i="1"/>
  <c r="CQ25" i="1"/>
  <c r="CR25" i="1"/>
  <c r="DO25" i="1"/>
  <c r="GN25" i="1"/>
  <c r="IF25" i="1"/>
  <c r="IG25" i="1"/>
  <c r="IH25" i="1"/>
  <c r="IT25" i="1"/>
  <c r="IY25" i="1"/>
  <c r="JD25" i="1"/>
  <c r="JE25" i="1"/>
  <c r="JO25" i="1"/>
  <c r="JP25" i="1"/>
  <c r="JQ25" i="1"/>
  <c r="CJ26" i="1"/>
  <c r="CP26" i="1"/>
  <c r="CQ26" i="1"/>
  <c r="CR26" i="1"/>
  <c r="DO26" i="1"/>
  <c r="GN26" i="1"/>
  <c r="IF26" i="1"/>
  <c r="IG26" i="1"/>
  <c r="IH26" i="1"/>
  <c r="IT26" i="1"/>
  <c r="IY26" i="1"/>
  <c r="JD26" i="1"/>
  <c r="JE26" i="1"/>
  <c r="JO26" i="1"/>
  <c r="JP26" i="1"/>
  <c r="JQ26" i="1"/>
  <c r="CJ27" i="1"/>
  <c r="CP27" i="1"/>
  <c r="CQ27" i="1"/>
  <c r="CR27" i="1"/>
  <c r="DO27" i="1"/>
  <c r="GN27" i="1"/>
  <c r="IF27" i="1"/>
  <c r="IG27" i="1"/>
  <c r="IH27" i="1"/>
  <c r="IT27" i="1"/>
  <c r="IY27" i="1"/>
  <c r="JD27" i="1"/>
  <c r="JE27" i="1"/>
  <c r="JO27" i="1"/>
  <c r="JP27" i="1"/>
  <c r="JQ27" i="1"/>
  <c r="CJ28" i="1"/>
  <c r="CP28" i="1"/>
  <c r="CQ28" i="1"/>
  <c r="CR28" i="1"/>
  <c r="DO28" i="1"/>
  <c r="GN28" i="1"/>
  <c r="IF28" i="1"/>
  <c r="IG28" i="1"/>
  <c r="IH28" i="1"/>
  <c r="IT28" i="1"/>
  <c r="IY28" i="1"/>
  <c r="JD28" i="1"/>
  <c r="JE28" i="1"/>
  <c r="JO28" i="1"/>
  <c r="JP28" i="1"/>
  <c r="JQ28" i="1"/>
  <c r="CJ29" i="1"/>
  <c r="CP29" i="1"/>
  <c r="CQ29" i="1"/>
  <c r="CR29" i="1"/>
  <c r="DO29" i="1"/>
  <c r="GN29" i="1"/>
  <c r="IF29" i="1"/>
  <c r="IG29" i="1"/>
  <c r="IH29" i="1"/>
  <c r="IT29" i="1"/>
  <c r="IY29" i="1"/>
  <c r="JD29" i="1"/>
  <c r="JE29" i="1"/>
  <c r="JO29" i="1"/>
  <c r="JP29" i="1"/>
  <c r="JQ29" i="1"/>
  <c r="CJ30" i="1"/>
  <c r="CP30" i="1"/>
  <c r="CQ30" i="1"/>
  <c r="CR30" i="1"/>
  <c r="DO30" i="1"/>
  <c r="GN30" i="1"/>
  <c r="IF30" i="1"/>
  <c r="IG30" i="1"/>
  <c r="IH30" i="1"/>
  <c r="IT30" i="1"/>
  <c r="IY30" i="1"/>
  <c r="JD30" i="1"/>
  <c r="JE30" i="1"/>
  <c r="JO30" i="1"/>
  <c r="JP30" i="1"/>
  <c r="JQ30" i="1"/>
  <c r="BT31" i="1"/>
  <c r="BU31" i="1"/>
  <c r="CJ31" i="1"/>
  <c r="CP31" i="1"/>
  <c r="CQ31" i="1"/>
  <c r="CR31" i="1"/>
  <c r="DO31" i="1"/>
  <c r="GN31" i="1"/>
  <c r="IF31" i="1"/>
  <c r="IG31" i="1"/>
  <c r="IH31" i="1"/>
  <c r="IT31" i="1"/>
  <c r="IY31" i="1"/>
  <c r="JD31" i="1"/>
  <c r="JE31" i="1"/>
  <c r="JO31" i="1"/>
  <c r="JP31" i="1"/>
  <c r="JQ31" i="1"/>
  <c r="CJ32" i="1"/>
  <c r="CP32" i="1"/>
  <c r="CQ32" i="1"/>
  <c r="CR32" i="1"/>
  <c r="DO32" i="1"/>
  <c r="GN32" i="1"/>
  <c r="IF32" i="1"/>
  <c r="IG32" i="1"/>
  <c r="IH32" i="1"/>
  <c r="IT32" i="1"/>
  <c r="IY32" i="1"/>
  <c r="JD32" i="1"/>
  <c r="JE32" i="1"/>
  <c r="JO32" i="1"/>
  <c r="JP32" i="1"/>
  <c r="JQ32" i="1"/>
  <c r="CJ33" i="1"/>
  <c r="CP33" i="1"/>
  <c r="CQ33" i="1"/>
  <c r="CR33" i="1"/>
  <c r="DO33" i="1"/>
  <c r="GN33" i="1"/>
  <c r="IF33" i="1"/>
  <c r="IG33" i="1"/>
  <c r="IH33" i="1"/>
  <c r="IT33" i="1"/>
  <c r="IY33" i="1"/>
  <c r="JD33" i="1"/>
  <c r="JE33" i="1"/>
  <c r="JO33" i="1"/>
  <c r="JP33" i="1"/>
  <c r="JQ33" i="1"/>
  <c r="CJ34" i="1"/>
  <c r="CP34" i="1"/>
  <c r="CQ34" i="1"/>
  <c r="CR34" i="1"/>
  <c r="DO34" i="1"/>
  <c r="GN34" i="1"/>
  <c r="IF34" i="1"/>
  <c r="IG34" i="1"/>
  <c r="IH34" i="1"/>
  <c r="IT34" i="1"/>
  <c r="IY34" i="1"/>
  <c r="JD34" i="1"/>
  <c r="JE34" i="1"/>
  <c r="JO34" i="1"/>
  <c r="JP34" i="1"/>
  <c r="JQ34" i="1"/>
  <c r="CJ35" i="1"/>
  <c r="CP35" i="1"/>
  <c r="CQ35" i="1"/>
  <c r="CR35" i="1"/>
  <c r="DO35" i="1"/>
  <c r="GN35" i="1"/>
  <c r="IF35" i="1"/>
  <c r="IG35" i="1"/>
  <c r="IH35" i="1"/>
  <c r="IT35" i="1"/>
  <c r="IY35" i="1"/>
  <c r="JD35" i="1"/>
  <c r="JE35" i="1"/>
  <c r="JO35" i="1"/>
  <c r="JP35" i="1"/>
  <c r="JQ35" i="1"/>
  <c r="CJ36" i="1"/>
  <c r="CP36" i="1"/>
  <c r="CQ36" i="1"/>
  <c r="CR36" i="1"/>
  <c r="DO36" i="1"/>
  <c r="GN36" i="1"/>
  <c r="IF36" i="1"/>
  <c r="IG36" i="1"/>
  <c r="IH36" i="1"/>
  <c r="IT36" i="1"/>
  <c r="IY36" i="1"/>
  <c r="JD36" i="1"/>
  <c r="JE36" i="1"/>
  <c r="JO36" i="1"/>
  <c r="JP36" i="1"/>
  <c r="JQ36" i="1"/>
  <c r="CJ37" i="1"/>
  <c r="CP37" i="1"/>
  <c r="CQ37" i="1"/>
  <c r="CR37" i="1"/>
  <c r="DO37" i="1"/>
  <c r="GN37" i="1"/>
  <c r="IF37" i="1"/>
  <c r="IG37" i="1"/>
  <c r="IH37" i="1"/>
  <c r="IT37" i="1"/>
  <c r="IY37" i="1"/>
  <c r="JD37" i="1"/>
  <c r="JE37" i="1"/>
  <c r="JO37" i="1"/>
  <c r="JP37" i="1"/>
  <c r="JQ37" i="1"/>
  <c r="CJ38" i="1"/>
  <c r="CP38" i="1"/>
  <c r="CQ38" i="1"/>
  <c r="CR38" i="1"/>
  <c r="DO38" i="1"/>
  <c r="GN38" i="1"/>
  <c r="IF38" i="1"/>
  <c r="IG38" i="1"/>
  <c r="IH38" i="1"/>
  <c r="IT38" i="1"/>
  <c r="IY38" i="1"/>
  <c r="JD38" i="1"/>
  <c r="JE38" i="1"/>
  <c r="JO38" i="1"/>
  <c r="JP38" i="1"/>
  <c r="JQ38" i="1"/>
  <c r="CJ39" i="1"/>
  <c r="CP39" i="1"/>
  <c r="CQ39" i="1"/>
  <c r="CR39" i="1"/>
  <c r="DO39" i="1"/>
  <c r="GN39" i="1"/>
  <c r="IF39" i="1"/>
  <c r="IG39" i="1"/>
  <c r="IH39" i="1"/>
  <c r="IT39" i="1"/>
  <c r="IY39" i="1"/>
  <c r="JD39" i="1"/>
  <c r="JE39" i="1"/>
  <c r="JO39" i="1"/>
  <c r="JP39" i="1"/>
  <c r="JQ39" i="1"/>
  <c r="CJ40" i="1"/>
  <c r="CP40" i="1"/>
  <c r="CQ40" i="1"/>
  <c r="CR40" i="1"/>
  <c r="DO40" i="1"/>
  <c r="GN40" i="1"/>
  <c r="IF40" i="1"/>
  <c r="IG40" i="1"/>
  <c r="IH40" i="1"/>
  <c r="IT40" i="1"/>
  <c r="IY40" i="1"/>
  <c r="JD40" i="1"/>
  <c r="JE40" i="1"/>
  <c r="JO40" i="1"/>
  <c r="JP40" i="1"/>
  <c r="JQ40" i="1"/>
  <c r="CJ41" i="1"/>
  <c r="CP41" i="1"/>
  <c r="CQ41" i="1"/>
  <c r="CR41" i="1"/>
  <c r="DO41" i="1"/>
  <c r="GN41" i="1"/>
  <c r="IF41" i="1"/>
  <c r="IG41" i="1"/>
  <c r="IH41" i="1"/>
  <c r="IT41" i="1"/>
  <c r="IY41" i="1"/>
  <c r="JD41" i="1"/>
  <c r="JE41" i="1"/>
  <c r="JO41" i="1"/>
  <c r="JP41" i="1"/>
  <c r="JQ41" i="1"/>
  <c r="CJ42" i="1"/>
  <c r="CP42" i="1"/>
  <c r="CQ42" i="1"/>
  <c r="CR42" i="1"/>
  <c r="DO42" i="1"/>
  <c r="GN42" i="1"/>
  <c r="IF42" i="1"/>
  <c r="IG42" i="1"/>
  <c r="IH42" i="1"/>
  <c r="IT42" i="1"/>
  <c r="IY42" i="1"/>
  <c r="JD42" i="1"/>
  <c r="JE42" i="1"/>
  <c r="JO42" i="1"/>
  <c r="JP42" i="1"/>
  <c r="JQ42" i="1"/>
  <c r="CJ43" i="1"/>
  <c r="CP43" i="1"/>
  <c r="CQ43" i="1"/>
  <c r="CR43" i="1"/>
  <c r="DO43" i="1"/>
  <c r="GN43" i="1"/>
  <c r="IF43" i="1"/>
  <c r="IG43" i="1"/>
  <c r="IH43" i="1"/>
  <c r="IT43" i="1"/>
  <c r="IY43" i="1"/>
  <c r="JD43" i="1"/>
  <c r="JE43" i="1"/>
  <c r="JO43" i="1"/>
  <c r="JP43" i="1"/>
  <c r="JQ43" i="1"/>
  <c r="BT44" i="1"/>
  <c r="BU44" i="1"/>
  <c r="CJ44" i="1"/>
  <c r="CP44" i="1"/>
  <c r="CQ44" i="1"/>
  <c r="CR44" i="1"/>
  <c r="DO44" i="1"/>
  <c r="GN44" i="1"/>
  <c r="IF44" i="1"/>
  <c r="IG44" i="1"/>
  <c r="IH44" i="1"/>
  <c r="IT44" i="1"/>
  <c r="IY44" i="1"/>
  <c r="JD44" i="1"/>
  <c r="JE44" i="1"/>
  <c r="JO44" i="1"/>
  <c r="JP44" i="1"/>
  <c r="JQ44" i="1"/>
  <c r="CJ45" i="1"/>
  <c r="CP45" i="1"/>
  <c r="CQ45" i="1"/>
  <c r="CR45" i="1"/>
  <c r="DO45" i="1"/>
  <c r="GN45" i="1"/>
  <c r="IF45" i="1"/>
  <c r="IG45" i="1"/>
  <c r="IH45" i="1"/>
  <c r="IT45" i="1"/>
  <c r="IY45" i="1"/>
  <c r="JD45" i="1"/>
  <c r="JE45" i="1"/>
  <c r="JO45" i="1"/>
  <c r="JP45" i="1"/>
  <c r="JQ45" i="1"/>
  <c r="CJ46" i="1"/>
  <c r="CP46" i="1"/>
  <c r="CQ46" i="1"/>
  <c r="CR46" i="1"/>
  <c r="DO46" i="1"/>
  <c r="GN46" i="1"/>
  <c r="IF46" i="1"/>
  <c r="IG46" i="1"/>
  <c r="IH46" i="1"/>
  <c r="IT46" i="1"/>
  <c r="IY46" i="1"/>
  <c r="JD46" i="1"/>
  <c r="JE46" i="1"/>
  <c r="JO46" i="1"/>
  <c r="JP46" i="1"/>
  <c r="JQ46" i="1"/>
  <c r="BT47" i="1"/>
  <c r="BU47" i="1"/>
  <c r="CJ47" i="1"/>
  <c r="CP47" i="1"/>
  <c r="CQ47" i="1"/>
  <c r="CR47" i="1"/>
  <c r="DO47" i="1"/>
  <c r="GN47" i="1"/>
  <c r="IF47" i="1"/>
  <c r="IG47" i="1"/>
  <c r="IH47" i="1"/>
  <c r="IT47" i="1"/>
  <c r="IY47" i="1"/>
  <c r="JD47" i="1"/>
  <c r="JE47" i="1"/>
  <c r="JO47" i="1"/>
  <c r="JP47" i="1"/>
  <c r="JQ47" i="1"/>
  <c r="CJ48" i="1"/>
  <c r="CP48" i="1"/>
  <c r="CQ48" i="1"/>
  <c r="CR48" i="1"/>
  <c r="DO48" i="1"/>
  <c r="GN48" i="1"/>
  <c r="IF48" i="1"/>
  <c r="IG48" i="1"/>
  <c r="IH48" i="1"/>
  <c r="IT48" i="1"/>
  <c r="IY48" i="1"/>
  <c r="JD48" i="1"/>
  <c r="JE48" i="1"/>
  <c r="JO48" i="1"/>
  <c r="JP48" i="1"/>
  <c r="JQ48" i="1"/>
  <c r="BT49" i="1"/>
  <c r="BU49" i="1"/>
  <c r="CJ49" i="1"/>
  <c r="CP49" i="1"/>
  <c r="CQ49" i="1"/>
  <c r="CR49" i="1"/>
  <c r="DO49" i="1"/>
  <c r="GN49" i="1"/>
  <c r="IF49" i="1"/>
  <c r="IG49" i="1"/>
  <c r="IH49" i="1"/>
  <c r="IT49" i="1"/>
  <c r="IY49" i="1"/>
  <c r="JD49" i="1"/>
  <c r="JE49" i="1"/>
  <c r="JO49" i="1"/>
  <c r="JP49" i="1"/>
  <c r="JQ49" i="1"/>
  <c r="CP50" i="1"/>
  <c r="CQ50" i="1"/>
  <c r="CR50" i="1"/>
  <c r="DO50" i="1"/>
  <c r="GN50" i="1"/>
  <c r="IF50" i="1"/>
  <c r="IG50" i="1"/>
  <c r="IH50" i="1"/>
  <c r="IT50" i="1"/>
  <c r="IY50" i="1"/>
  <c r="JD50" i="1"/>
  <c r="JE50" i="1"/>
  <c r="JO50" i="1"/>
  <c r="JP50" i="1"/>
  <c r="JQ50" i="1"/>
  <c r="CJ51" i="1"/>
  <c r="CP51" i="1"/>
  <c r="CQ51" i="1"/>
  <c r="CR51" i="1"/>
  <c r="DO51" i="1"/>
  <c r="GN51" i="1"/>
  <c r="IF51" i="1"/>
  <c r="IG51" i="1"/>
  <c r="IH51" i="1"/>
  <c r="IT51" i="1"/>
  <c r="IY51" i="1"/>
  <c r="JD51" i="1"/>
  <c r="JE51" i="1"/>
  <c r="JO51" i="1"/>
  <c r="JP51" i="1"/>
  <c r="JQ51" i="1"/>
  <c r="CJ52" i="1"/>
  <c r="CP52" i="1"/>
  <c r="CQ52" i="1"/>
  <c r="CR52" i="1"/>
  <c r="DO52" i="1"/>
  <c r="GN52" i="1"/>
  <c r="IF52" i="1"/>
  <c r="IG52" i="1"/>
  <c r="IH52" i="1"/>
  <c r="IT52" i="1"/>
  <c r="IY52" i="1"/>
  <c r="JD52" i="1"/>
  <c r="JE52" i="1"/>
  <c r="JO52" i="1"/>
  <c r="JP52" i="1"/>
  <c r="JQ52" i="1"/>
  <c r="CJ53" i="1"/>
  <c r="CP53" i="1"/>
  <c r="CQ53" i="1"/>
  <c r="CR53" i="1"/>
  <c r="DO53" i="1"/>
  <c r="GN53" i="1"/>
  <c r="IF53" i="1"/>
  <c r="IG53" i="1"/>
  <c r="IH53" i="1"/>
  <c r="IT53" i="1"/>
  <c r="IY53" i="1"/>
  <c r="JD53" i="1"/>
  <c r="JE53" i="1"/>
  <c r="JO53" i="1"/>
  <c r="JP53" i="1"/>
  <c r="JQ53" i="1"/>
  <c r="BT54" i="1"/>
  <c r="BU54" i="1"/>
  <c r="CJ54" i="1"/>
  <c r="CP54" i="1"/>
  <c r="CQ54" i="1"/>
  <c r="CR54" i="1"/>
  <c r="DO54" i="1"/>
  <c r="GN54" i="1"/>
  <c r="IF54" i="1"/>
  <c r="IG54" i="1"/>
  <c r="IH54" i="1"/>
  <c r="IT54" i="1"/>
  <c r="IY54" i="1"/>
  <c r="JD54" i="1"/>
  <c r="JE54" i="1"/>
  <c r="JO54" i="1"/>
  <c r="JP54" i="1"/>
  <c r="JQ54" i="1"/>
  <c r="CJ55" i="1"/>
  <c r="CP55" i="1"/>
  <c r="CQ55" i="1"/>
  <c r="CR55" i="1"/>
  <c r="DO55" i="1"/>
  <c r="GN55" i="1"/>
  <c r="IF55" i="1"/>
  <c r="IG55" i="1"/>
  <c r="IH55" i="1"/>
  <c r="IT55" i="1"/>
  <c r="IY55" i="1"/>
  <c r="JD55" i="1"/>
  <c r="JE55" i="1"/>
  <c r="JO55" i="1"/>
  <c r="JP55" i="1"/>
  <c r="JQ55" i="1"/>
  <c r="CJ56" i="1"/>
  <c r="CP56" i="1"/>
  <c r="CQ56" i="1"/>
  <c r="CR56" i="1"/>
  <c r="DO56" i="1"/>
  <c r="GN56" i="1"/>
  <c r="IF56" i="1"/>
  <c r="IG56" i="1"/>
  <c r="IH56" i="1"/>
  <c r="IT56" i="1"/>
  <c r="IY56" i="1"/>
  <c r="JD56" i="1"/>
  <c r="JE56" i="1"/>
  <c r="JO56" i="1"/>
  <c r="JP56" i="1"/>
  <c r="JQ56" i="1"/>
  <c r="BT57" i="1"/>
  <c r="BU57" i="1"/>
  <c r="CJ57" i="1"/>
  <c r="CP57" i="1"/>
  <c r="CQ57" i="1"/>
  <c r="CR57" i="1"/>
  <c r="DO57" i="1"/>
  <c r="GN57" i="1"/>
  <c r="IF57" i="1"/>
  <c r="IG57" i="1"/>
  <c r="IH57" i="1"/>
  <c r="IT57" i="1"/>
  <c r="IY57" i="1"/>
  <c r="JD57" i="1"/>
  <c r="JE57" i="1"/>
  <c r="JO57" i="1"/>
  <c r="JP57" i="1"/>
  <c r="JQ57" i="1"/>
  <c r="CJ58" i="1"/>
  <c r="CP58" i="1"/>
  <c r="CQ58" i="1"/>
  <c r="CR58" i="1"/>
  <c r="DO58" i="1"/>
  <c r="GN58" i="1"/>
  <c r="IF58" i="1"/>
  <c r="IG58" i="1"/>
  <c r="IH58" i="1"/>
  <c r="IT58" i="1"/>
  <c r="IY58" i="1"/>
  <c r="JD58" i="1"/>
  <c r="JE58" i="1"/>
  <c r="JO58" i="1"/>
  <c r="JP58" i="1"/>
  <c r="JQ58" i="1"/>
  <c r="BT59" i="1"/>
  <c r="BU59" i="1"/>
  <c r="CJ59" i="1"/>
  <c r="CP59" i="1"/>
  <c r="CQ59" i="1"/>
  <c r="CR59" i="1"/>
  <c r="DO59" i="1"/>
  <c r="GN59" i="1"/>
  <c r="IF59" i="1"/>
  <c r="IG59" i="1"/>
  <c r="IH59" i="1"/>
  <c r="IT59" i="1"/>
  <c r="IY59" i="1"/>
  <c r="JD59" i="1"/>
  <c r="JE59" i="1"/>
  <c r="JO59" i="1"/>
  <c r="JP59" i="1"/>
  <c r="JQ59" i="1"/>
  <c r="CJ60" i="1"/>
  <c r="CP60" i="1"/>
  <c r="CQ60" i="1"/>
  <c r="CR60" i="1"/>
  <c r="DO60" i="1"/>
  <c r="GN60" i="1"/>
  <c r="IF60" i="1"/>
  <c r="IG60" i="1"/>
  <c r="IH60" i="1"/>
  <c r="IT60" i="1"/>
  <c r="IY60" i="1"/>
  <c r="JD60" i="1"/>
  <c r="JE60" i="1"/>
  <c r="JO60" i="1"/>
  <c r="JP60" i="1"/>
  <c r="JQ60" i="1"/>
  <c r="CJ61" i="1"/>
  <c r="CP61" i="1"/>
  <c r="CQ61" i="1"/>
  <c r="CR61" i="1"/>
  <c r="DO61" i="1"/>
  <c r="GN61" i="1"/>
  <c r="IF61" i="1"/>
  <c r="IG61" i="1"/>
  <c r="IH61" i="1"/>
  <c r="IT61" i="1"/>
  <c r="IY61" i="1"/>
  <c r="JD61" i="1"/>
  <c r="JE61" i="1"/>
  <c r="JO61" i="1"/>
  <c r="JP61" i="1"/>
  <c r="JQ61" i="1"/>
  <c r="CJ62" i="1"/>
  <c r="CP62" i="1"/>
  <c r="CQ62" i="1"/>
  <c r="CR62" i="1"/>
  <c r="DO62" i="1"/>
  <c r="GN62" i="1"/>
  <c r="IF62" i="1"/>
  <c r="IG62" i="1"/>
  <c r="IH62" i="1"/>
  <c r="IT62" i="1"/>
  <c r="IY62" i="1"/>
  <c r="JD62" i="1"/>
  <c r="JE62" i="1"/>
  <c r="JO62" i="1"/>
  <c r="JP62" i="1"/>
  <c r="JQ62" i="1"/>
  <c r="CJ63" i="1"/>
  <c r="CP63" i="1"/>
  <c r="CQ63" i="1"/>
  <c r="CR63" i="1"/>
  <c r="DO63" i="1"/>
  <c r="GN63" i="1"/>
  <c r="IF63" i="1"/>
  <c r="IG63" i="1"/>
  <c r="IH63" i="1"/>
  <c r="IT63" i="1"/>
  <c r="IY63" i="1"/>
  <c r="JD63" i="1"/>
  <c r="JE63" i="1"/>
  <c r="JO63" i="1"/>
  <c r="JP63" i="1"/>
  <c r="JQ63" i="1"/>
  <c r="CJ64" i="1"/>
  <c r="CP64" i="1"/>
  <c r="CQ64" i="1"/>
  <c r="CR64" i="1"/>
  <c r="DO64" i="1"/>
  <c r="GN64" i="1"/>
  <c r="IF64" i="1"/>
  <c r="IG64" i="1"/>
  <c r="IH64" i="1"/>
  <c r="IT64" i="1"/>
  <c r="IY64" i="1"/>
  <c r="JD64" i="1"/>
  <c r="JE64" i="1"/>
  <c r="JO64" i="1"/>
  <c r="JP64" i="1"/>
  <c r="JQ64" i="1"/>
  <c r="CJ65" i="1"/>
  <c r="CP65" i="1"/>
  <c r="CQ65" i="1"/>
  <c r="CR65" i="1"/>
  <c r="DO65" i="1"/>
  <c r="GN65" i="1"/>
  <c r="IF65" i="1"/>
  <c r="IG65" i="1"/>
  <c r="IH65" i="1"/>
  <c r="IT65" i="1"/>
  <c r="IY65" i="1"/>
  <c r="JD65" i="1"/>
  <c r="JE65" i="1"/>
  <c r="JO65" i="1"/>
  <c r="JP65" i="1"/>
  <c r="JQ65" i="1"/>
  <c r="CJ66" i="1"/>
  <c r="CP66" i="1"/>
  <c r="CQ66" i="1"/>
  <c r="CR66" i="1"/>
  <c r="DO66" i="1"/>
  <c r="GN66" i="1"/>
  <c r="IF66" i="1"/>
  <c r="IG66" i="1"/>
  <c r="IH66" i="1"/>
  <c r="IT66" i="1"/>
  <c r="IY66" i="1"/>
  <c r="JD66" i="1"/>
  <c r="JE66" i="1"/>
  <c r="JO66" i="1"/>
  <c r="JP66" i="1"/>
  <c r="JQ66" i="1"/>
  <c r="CJ67" i="1"/>
  <c r="CP67" i="1"/>
  <c r="CQ67" i="1"/>
  <c r="CR67" i="1"/>
  <c r="DO67" i="1"/>
  <c r="GN67" i="1"/>
  <c r="IF67" i="1"/>
  <c r="IG67" i="1"/>
  <c r="IH67" i="1"/>
  <c r="IT67" i="1"/>
  <c r="IY67" i="1"/>
  <c r="JD67" i="1"/>
  <c r="JE67" i="1"/>
  <c r="JO67" i="1"/>
  <c r="JP67" i="1"/>
  <c r="JQ67" i="1"/>
  <c r="CJ68" i="1"/>
  <c r="CP68" i="1"/>
  <c r="CQ68" i="1"/>
  <c r="CR68" i="1"/>
  <c r="DO68" i="1"/>
  <c r="GN68" i="1"/>
  <c r="IF68" i="1"/>
  <c r="IG68" i="1"/>
  <c r="IH68" i="1"/>
  <c r="IT68" i="1"/>
  <c r="IY68" i="1"/>
  <c r="JD68" i="1"/>
  <c r="JE68" i="1"/>
  <c r="JO68" i="1"/>
  <c r="JP68" i="1"/>
  <c r="JQ68" i="1"/>
  <c r="CJ69" i="1"/>
  <c r="CP69" i="1"/>
  <c r="CQ69" i="1"/>
  <c r="CR69" i="1"/>
  <c r="DO69" i="1"/>
  <c r="GN69" i="1"/>
  <c r="IF69" i="1"/>
  <c r="IG69" i="1"/>
  <c r="IH69" i="1"/>
  <c r="IT69" i="1"/>
  <c r="IY69" i="1"/>
  <c r="JD69" i="1"/>
  <c r="JE69" i="1"/>
  <c r="JO69" i="1"/>
  <c r="JP69" i="1"/>
  <c r="JQ69" i="1"/>
  <c r="CJ70" i="1"/>
  <c r="CP70" i="1"/>
  <c r="CQ70" i="1"/>
  <c r="CR70" i="1"/>
  <c r="DO70" i="1"/>
  <c r="GN70" i="1"/>
  <c r="IF70" i="1"/>
  <c r="IG70" i="1"/>
  <c r="IH70" i="1"/>
  <c r="IT70" i="1"/>
  <c r="IY70" i="1"/>
  <c r="JD70" i="1"/>
  <c r="JE70" i="1"/>
  <c r="JO70" i="1"/>
  <c r="JP70" i="1"/>
  <c r="JQ70" i="1"/>
  <c r="CJ71" i="1"/>
  <c r="CP71" i="1"/>
  <c r="CQ71" i="1"/>
  <c r="CR71" i="1"/>
  <c r="DO71" i="1"/>
  <c r="GN71" i="1"/>
  <c r="IF71" i="1"/>
  <c r="IG71" i="1"/>
  <c r="IH71" i="1"/>
  <c r="IT71" i="1"/>
  <c r="IY71" i="1"/>
  <c r="JD71" i="1"/>
  <c r="JE71" i="1"/>
  <c r="JO71" i="1"/>
  <c r="JP71" i="1"/>
  <c r="JQ71" i="1"/>
  <c r="CJ72" i="1"/>
  <c r="CP72" i="1"/>
  <c r="CQ72" i="1"/>
  <c r="CR72" i="1"/>
  <c r="DO72" i="1"/>
  <c r="GN72" i="1"/>
  <c r="IF72" i="1"/>
  <c r="IG72" i="1"/>
  <c r="IH72" i="1"/>
  <c r="IT72" i="1"/>
  <c r="IY72" i="1"/>
  <c r="JD72" i="1"/>
  <c r="JE72" i="1"/>
  <c r="JO72" i="1"/>
  <c r="JP72" i="1"/>
  <c r="JQ72" i="1"/>
  <c r="CJ73" i="1"/>
  <c r="CP73" i="1"/>
  <c r="CQ73" i="1"/>
  <c r="CR73" i="1"/>
  <c r="DO73" i="1"/>
  <c r="GN73" i="1"/>
  <c r="IF73" i="1"/>
  <c r="IG73" i="1"/>
  <c r="IH73" i="1"/>
  <c r="IT73" i="1"/>
  <c r="IY73" i="1"/>
  <c r="JD73" i="1"/>
  <c r="JE73" i="1"/>
  <c r="JO73" i="1"/>
  <c r="JP73" i="1"/>
  <c r="JQ73" i="1"/>
  <c r="CJ74" i="1"/>
  <c r="CP74" i="1"/>
  <c r="CQ74" i="1"/>
  <c r="CR74" i="1"/>
  <c r="DO74" i="1"/>
  <c r="GN74" i="1"/>
  <c r="IF74" i="1"/>
  <c r="IG74" i="1"/>
  <c r="IH74" i="1"/>
  <c r="IT74" i="1"/>
  <c r="IY74" i="1"/>
  <c r="JD74" i="1"/>
  <c r="JE74" i="1"/>
  <c r="JO74" i="1"/>
  <c r="JP74" i="1"/>
  <c r="JQ74" i="1"/>
  <c r="CJ75" i="1"/>
  <c r="CP75" i="1"/>
  <c r="CQ75" i="1"/>
  <c r="CR75" i="1"/>
  <c r="DO75" i="1"/>
  <c r="GN75" i="1"/>
  <c r="IF75" i="1"/>
  <c r="IG75" i="1"/>
  <c r="IH75" i="1"/>
  <c r="IT75" i="1"/>
  <c r="IY75" i="1"/>
  <c r="JD75" i="1"/>
  <c r="JE75" i="1"/>
  <c r="JO75" i="1"/>
  <c r="JP75" i="1"/>
  <c r="JQ75" i="1"/>
  <c r="CJ76" i="1"/>
  <c r="CP76" i="1"/>
  <c r="CQ76" i="1"/>
  <c r="CR76" i="1"/>
  <c r="DO76" i="1"/>
  <c r="GN76" i="1"/>
  <c r="IF76" i="1"/>
  <c r="IG76" i="1"/>
  <c r="IH76" i="1"/>
  <c r="IT76" i="1"/>
  <c r="IY76" i="1"/>
  <c r="JD76" i="1"/>
  <c r="JE76" i="1"/>
  <c r="JO76" i="1"/>
  <c r="JP76" i="1"/>
  <c r="JQ76" i="1"/>
  <c r="CJ77" i="1"/>
  <c r="CP77" i="1"/>
  <c r="CQ77" i="1"/>
  <c r="CR77" i="1"/>
  <c r="DO77" i="1"/>
  <c r="GN77" i="1"/>
  <c r="IF77" i="1"/>
  <c r="IG77" i="1"/>
  <c r="IH77" i="1"/>
  <c r="IT77" i="1"/>
  <c r="IY77" i="1"/>
  <c r="JD77" i="1"/>
  <c r="JE77" i="1"/>
  <c r="JO77" i="1"/>
  <c r="JP77" i="1"/>
  <c r="JQ77" i="1"/>
  <c r="CJ78" i="1"/>
  <c r="CP78" i="1"/>
  <c r="CQ78" i="1"/>
  <c r="CR78" i="1"/>
  <c r="DO78" i="1"/>
  <c r="GN78" i="1"/>
  <c r="IF78" i="1"/>
  <c r="IG78" i="1"/>
  <c r="IH78" i="1"/>
  <c r="IT78" i="1"/>
  <c r="IY78" i="1"/>
  <c r="JD78" i="1"/>
  <c r="JE78" i="1"/>
  <c r="JO78" i="1"/>
  <c r="JP78" i="1"/>
  <c r="JQ78" i="1"/>
  <c r="CJ79" i="1"/>
  <c r="CP79" i="1"/>
  <c r="CQ79" i="1"/>
  <c r="CR79" i="1"/>
  <c r="DO79" i="1"/>
  <c r="GN79" i="1"/>
  <c r="IF79" i="1"/>
  <c r="IG79" i="1"/>
  <c r="IH79" i="1"/>
  <c r="IT79" i="1"/>
  <c r="IY79" i="1"/>
  <c r="JD79" i="1"/>
  <c r="JE79" i="1"/>
  <c r="JO79" i="1"/>
  <c r="JP79" i="1"/>
  <c r="JQ79" i="1"/>
  <c r="CJ80" i="1"/>
  <c r="CP80" i="1"/>
  <c r="CQ80" i="1"/>
  <c r="CR80" i="1"/>
  <c r="DO80" i="1"/>
  <c r="GN80" i="1"/>
  <c r="IF80" i="1"/>
  <c r="IG80" i="1"/>
  <c r="IH80" i="1"/>
  <c r="IT80" i="1"/>
  <c r="IY80" i="1"/>
  <c r="JD80" i="1"/>
  <c r="JE80" i="1"/>
  <c r="JO80" i="1"/>
  <c r="JP80" i="1"/>
  <c r="JQ80" i="1"/>
  <c r="CJ81" i="1"/>
  <c r="CP81" i="1"/>
  <c r="CQ81" i="1"/>
  <c r="CR81" i="1"/>
  <c r="DO81" i="1"/>
  <c r="GN81" i="1"/>
  <c r="IF81" i="1"/>
  <c r="IG81" i="1"/>
  <c r="IH81" i="1"/>
  <c r="IT81" i="1"/>
  <c r="IY81" i="1"/>
  <c r="JD81" i="1"/>
  <c r="JE81" i="1"/>
  <c r="JO81" i="1"/>
  <c r="JP81" i="1"/>
  <c r="JQ81" i="1"/>
  <c r="CJ82" i="1"/>
  <c r="CP82" i="1"/>
  <c r="CQ82" i="1"/>
  <c r="CR82" i="1"/>
  <c r="DO82" i="1"/>
  <c r="GN82" i="1"/>
  <c r="IF82" i="1"/>
  <c r="IG82" i="1"/>
  <c r="IH82" i="1"/>
  <c r="IT82" i="1"/>
  <c r="IY82" i="1"/>
  <c r="JD82" i="1"/>
  <c r="JE82" i="1"/>
  <c r="JO82" i="1"/>
  <c r="JP82" i="1"/>
  <c r="JQ82" i="1"/>
  <c r="CJ83" i="1"/>
  <c r="CP83" i="1"/>
  <c r="CQ83" i="1"/>
  <c r="CR83" i="1"/>
  <c r="DO83" i="1"/>
  <c r="GN83" i="1"/>
  <c r="IF83" i="1"/>
  <c r="IG83" i="1"/>
  <c r="IH83" i="1"/>
  <c r="IT83" i="1"/>
  <c r="IY83" i="1"/>
  <c r="JD83" i="1"/>
  <c r="JE83" i="1"/>
  <c r="JO83" i="1"/>
  <c r="JP83" i="1"/>
  <c r="JQ83" i="1"/>
  <c r="CJ84" i="1"/>
  <c r="CP84" i="1"/>
  <c r="CQ84" i="1"/>
  <c r="CR84" i="1"/>
  <c r="DO84" i="1"/>
  <c r="GN84" i="1"/>
  <c r="IF84" i="1"/>
  <c r="IG84" i="1"/>
  <c r="IH84" i="1"/>
  <c r="IT84" i="1"/>
  <c r="IY84" i="1"/>
  <c r="JD84" i="1"/>
  <c r="JE84" i="1"/>
  <c r="JO84" i="1"/>
  <c r="JP84" i="1"/>
  <c r="JQ84" i="1"/>
  <c r="CJ85" i="1"/>
  <c r="CP85" i="1"/>
  <c r="CQ85" i="1"/>
  <c r="CR85" i="1"/>
  <c r="DO85" i="1"/>
  <c r="GN85" i="1"/>
  <c r="IF85" i="1"/>
  <c r="IG85" i="1"/>
  <c r="IH85" i="1"/>
  <c r="IT85" i="1"/>
  <c r="IY85" i="1"/>
  <c r="JD85" i="1"/>
  <c r="JE85" i="1"/>
  <c r="JO85" i="1"/>
  <c r="JP85" i="1"/>
  <c r="JQ85" i="1"/>
  <c r="CJ86" i="1"/>
  <c r="CP86" i="1"/>
  <c r="CQ86" i="1"/>
  <c r="CR86" i="1"/>
  <c r="DO86" i="1"/>
  <c r="GN86" i="1"/>
  <c r="IF86" i="1"/>
  <c r="IG86" i="1"/>
  <c r="IH86" i="1"/>
  <c r="IT86" i="1"/>
  <c r="IY86" i="1"/>
  <c r="JD86" i="1"/>
  <c r="JE86" i="1"/>
  <c r="JO86" i="1"/>
  <c r="JP86" i="1"/>
  <c r="JQ86" i="1"/>
  <c r="CJ87" i="1"/>
  <c r="CP87" i="1"/>
  <c r="CQ87" i="1"/>
  <c r="CR87" i="1"/>
  <c r="DO87" i="1"/>
  <c r="GN87" i="1"/>
  <c r="IF87" i="1"/>
  <c r="IG87" i="1"/>
  <c r="IH87" i="1"/>
  <c r="IT87" i="1"/>
  <c r="IY87" i="1"/>
  <c r="JD87" i="1"/>
  <c r="JE87" i="1"/>
  <c r="JO87" i="1"/>
  <c r="JP87" i="1"/>
  <c r="JQ87" i="1"/>
  <c r="CJ88" i="1"/>
  <c r="CP88" i="1"/>
  <c r="CQ88" i="1"/>
  <c r="CR88" i="1"/>
  <c r="DO88" i="1"/>
  <c r="GN88" i="1"/>
  <c r="IF88" i="1"/>
  <c r="IG88" i="1"/>
  <c r="IH88" i="1"/>
  <c r="IT88" i="1"/>
  <c r="IY88" i="1"/>
  <c r="JD88" i="1"/>
  <c r="JE88" i="1"/>
  <c r="JO88" i="1"/>
  <c r="JP88" i="1"/>
  <c r="JQ88" i="1"/>
  <c r="CJ89" i="1"/>
  <c r="CP89" i="1"/>
  <c r="CQ89" i="1"/>
  <c r="CR89" i="1"/>
  <c r="DO89" i="1"/>
  <c r="GN89" i="1"/>
  <c r="IF89" i="1"/>
  <c r="IG89" i="1"/>
  <c r="IH89" i="1"/>
  <c r="IT89" i="1"/>
  <c r="IY89" i="1"/>
  <c r="JD89" i="1"/>
  <c r="JE89" i="1"/>
  <c r="JO89" i="1"/>
  <c r="JP89" i="1"/>
  <c r="JQ89" i="1"/>
  <c r="CJ90" i="1"/>
  <c r="CP90" i="1"/>
  <c r="CQ90" i="1"/>
  <c r="CR90" i="1"/>
  <c r="DO90" i="1"/>
  <c r="GN90" i="1"/>
  <c r="IF90" i="1"/>
  <c r="IG90" i="1"/>
  <c r="IH90" i="1"/>
  <c r="IT90" i="1"/>
  <c r="IY90" i="1"/>
  <c r="JD90" i="1"/>
  <c r="JE90" i="1"/>
  <c r="JO90" i="1"/>
  <c r="JP90" i="1"/>
  <c r="JQ90" i="1"/>
  <c r="CJ91" i="1"/>
  <c r="CP91" i="1"/>
  <c r="CQ91" i="1"/>
  <c r="CR91" i="1"/>
  <c r="DO91" i="1"/>
  <c r="GN91" i="1"/>
  <c r="IF91" i="1"/>
  <c r="IG91" i="1"/>
  <c r="IH91" i="1"/>
  <c r="IT91" i="1"/>
  <c r="IY91" i="1"/>
  <c r="JD91" i="1"/>
  <c r="JE91" i="1"/>
  <c r="JO91" i="1"/>
  <c r="JP91" i="1"/>
  <c r="JQ91" i="1"/>
  <c r="CJ92" i="1"/>
  <c r="CP92" i="1"/>
  <c r="CQ92" i="1"/>
  <c r="CR92" i="1"/>
  <c r="DO92" i="1"/>
  <c r="GN92" i="1"/>
  <c r="IF92" i="1"/>
  <c r="IG92" i="1"/>
  <c r="IH92" i="1"/>
  <c r="IT92" i="1"/>
  <c r="IY92" i="1"/>
  <c r="JD92" i="1"/>
  <c r="JE92" i="1"/>
  <c r="JO92" i="1"/>
  <c r="JP92" i="1"/>
  <c r="JQ92" i="1"/>
  <c r="CJ93" i="1"/>
  <c r="CP93" i="1"/>
  <c r="CQ93" i="1"/>
  <c r="CR93" i="1"/>
  <c r="DO93" i="1"/>
  <c r="GN93" i="1"/>
  <c r="IF93" i="1"/>
  <c r="IG93" i="1"/>
  <c r="IH93" i="1"/>
  <c r="IT93" i="1"/>
  <c r="IY93" i="1"/>
  <c r="JD93" i="1"/>
  <c r="JE93" i="1"/>
  <c r="JO93" i="1"/>
  <c r="JP93" i="1"/>
  <c r="JQ93" i="1"/>
  <c r="CJ94" i="1"/>
  <c r="CP94" i="1"/>
  <c r="CQ94" i="1"/>
  <c r="CR94" i="1"/>
  <c r="DO94" i="1"/>
  <c r="GN94" i="1"/>
  <c r="IF94" i="1"/>
  <c r="IG94" i="1"/>
  <c r="IH94" i="1"/>
  <c r="IT94" i="1"/>
  <c r="IY94" i="1"/>
  <c r="JD94" i="1"/>
  <c r="JE94" i="1"/>
  <c r="JO94" i="1"/>
  <c r="JP94" i="1"/>
  <c r="JQ94" i="1"/>
  <c r="CJ95" i="1"/>
  <c r="CP95" i="1"/>
  <c r="CQ95" i="1"/>
  <c r="CR95" i="1"/>
  <c r="DO95" i="1"/>
  <c r="GN95" i="1"/>
  <c r="IF95" i="1"/>
  <c r="IG95" i="1"/>
  <c r="IH95" i="1"/>
  <c r="IT95" i="1"/>
  <c r="IY95" i="1"/>
  <c r="JD95" i="1"/>
  <c r="JE95" i="1"/>
  <c r="JO95" i="1"/>
  <c r="JP95" i="1"/>
  <c r="JQ95" i="1"/>
  <c r="CJ96" i="1"/>
  <c r="CP96" i="1"/>
  <c r="CQ96" i="1"/>
  <c r="CR96" i="1"/>
  <c r="DO96" i="1"/>
  <c r="GN96" i="1"/>
  <c r="IF96" i="1"/>
  <c r="IG96" i="1"/>
  <c r="IH96" i="1"/>
  <c r="IT96" i="1"/>
  <c r="IY96" i="1"/>
  <c r="JD96" i="1"/>
  <c r="JE96" i="1"/>
  <c r="JO96" i="1"/>
  <c r="JP96" i="1"/>
  <c r="JQ96" i="1"/>
  <c r="CJ97" i="1"/>
  <c r="CP97" i="1"/>
  <c r="CQ97" i="1"/>
  <c r="CR97" i="1"/>
  <c r="DO97" i="1"/>
  <c r="GN97" i="1"/>
  <c r="IF97" i="1"/>
  <c r="IG97" i="1"/>
  <c r="IH97" i="1"/>
  <c r="IT97" i="1"/>
  <c r="IY97" i="1"/>
  <c r="JD97" i="1"/>
  <c r="JE97" i="1"/>
  <c r="JO97" i="1"/>
  <c r="JP97" i="1"/>
  <c r="JQ97" i="1"/>
  <c r="CJ98" i="1"/>
  <c r="CP98" i="1"/>
  <c r="CQ98" i="1"/>
  <c r="CR98" i="1"/>
  <c r="DO98" i="1"/>
  <c r="GN98" i="1"/>
  <c r="IF98" i="1"/>
  <c r="IG98" i="1"/>
  <c r="IH98" i="1"/>
  <c r="IT98" i="1"/>
  <c r="IY98" i="1"/>
  <c r="JD98" i="1"/>
  <c r="JE98" i="1"/>
  <c r="JO98" i="1"/>
  <c r="JP98" i="1"/>
  <c r="JQ98" i="1"/>
  <c r="CJ99" i="1"/>
  <c r="CP99" i="1"/>
  <c r="CQ99" i="1"/>
  <c r="CR99" i="1"/>
  <c r="DO99" i="1"/>
  <c r="GN99" i="1"/>
  <c r="IF99" i="1"/>
  <c r="IG99" i="1"/>
  <c r="IH99" i="1"/>
  <c r="IT99" i="1"/>
  <c r="IY99" i="1"/>
  <c r="JD99" i="1"/>
  <c r="JE99" i="1"/>
  <c r="JO99" i="1"/>
  <c r="JP99" i="1"/>
  <c r="JQ99" i="1"/>
  <c r="CJ100" i="1"/>
  <c r="CP100" i="1"/>
  <c r="CQ100" i="1"/>
  <c r="CR100" i="1"/>
  <c r="DO100" i="1"/>
  <c r="GN100" i="1"/>
  <c r="IF100" i="1"/>
  <c r="IG100" i="1"/>
  <c r="IH100" i="1"/>
  <c r="IT100" i="1"/>
  <c r="IY100" i="1"/>
  <c r="JD100" i="1"/>
  <c r="JE100" i="1"/>
  <c r="JO100" i="1"/>
  <c r="JP100" i="1"/>
  <c r="JQ100" i="1"/>
  <c r="CJ101" i="1"/>
  <c r="CP101" i="1"/>
  <c r="CQ101" i="1"/>
  <c r="CR101" i="1"/>
  <c r="DO101" i="1"/>
  <c r="GN101" i="1"/>
  <c r="IF101" i="1"/>
  <c r="IG101" i="1"/>
  <c r="IH101" i="1"/>
  <c r="IT101" i="1"/>
  <c r="IY101" i="1"/>
  <c r="JD101" i="1"/>
  <c r="JE101" i="1"/>
  <c r="JO101" i="1"/>
  <c r="JP101" i="1"/>
  <c r="JQ101" i="1"/>
  <c r="CJ102" i="1"/>
  <c r="CP102" i="1"/>
  <c r="CQ102" i="1"/>
  <c r="CR102" i="1"/>
  <c r="DO102" i="1"/>
  <c r="GN102" i="1"/>
  <c r="IF102" i="1"/>
  <c r="IG102" i="1"/>
  <c r="IH102" i="1"/>
  <c r="IT102" i="1"/>
  <c r="IY102" i="1"/>
  <c r="JD102" i="1"/>
  <c r="JE102" i="1"/>
  <c r="JO102" i="1"/>
  <c r="JP102" i="1"/>
  <c r="JQ102" i="1"/>
  <c r="CJ103" i="1"/>
  <c r="CP103" i="1"/>
  <c r="CQ103" i="1"/>
  <c r="CR103" i="1"/>
  <c r="DO103" i="1"/>
  <c r="GN103" i="1"/>
  <c r="IF103" i="1"/>
  <c r="IG103" i="1"/>
  <c r="IH103" i="1"/>
  <c r="IT103" i="1"/>
  <c r="IY103" i="1"/>
  <c r="JD103" i="1"/>
  <c r="JE103" i="1"/>
  <c r="JO103" i="1"/>
  <c r="JP103" i="1"/>
  <c r="JQ103" i="1"/>
  <c r="CJ104" i="1"/>
  <c r="CP104" i="1"/>
  <c r="CQ104" i="1"/>
  <c r="CR104" i="1"/>
  <c r="DO104" i="1"/>
  <c r="GN104" i="1"/>
  <c r="IF104" i="1"/>
  <c r="IG104" i="1"/>
  <c r="IH104" i="1"/>
  <c r="IT104" i="1"/>
  <c r="IY104" i="1"/>
  <c r="JD104" i="1"/>
  <c r="JE104" i="1"/>
  <c r="JO104" i="1"/>
  <c r="JP104" i="1"/>
  <c r="JQ104" i="1"/>
  <c r="CJ105" i="1"/>
  <c r="CP105" i="1"/>
  <c r="CQ105" i="1"/>
  <c r="CR105" i="1"/>
  <c r="DO105" i="1"/>
  <c r="GN105" i="1"/>
  <c r="IF105" i="1"/>
  <c r="IG105" i="1"/>
  <c r="IH105" i="1"/>
  <c r="IT105" i="1"/>
  <c r="IY105" i="1"/>
  <c r="JD105" i="1"/>
  <c r="JE105" i="1"/>
  <c r="JO105" i="1"/>
  <c r="JP105" i="1"/>
  <c r="JQ105" i="1"/>
  <c r="CJ106" i="1"/>
  <c r="CP106" i="1"/>
  <c r="CQ106" i="1"/>
  <c r="CR106" i="1"/>
  <c r="DO106" i="1"/>
  <c r="GN106" i="1"/>
  <c r="IF106" i="1"/>
  <c r="IG106" i="1"/>
  <c r="IH106" i="1"/>
  <c r="IT106" i="1"/>
  <c r="IY106" i="1"/>
  <c r="JD106" i="1"/>
  <c r="JE106" i="1"/>
  <c r="JO106" i="1"/>
  <c r="JP106" i="1"/>
  <c r="JQ106" i="1"/>
  <c r="CJ107" i="1"/>
  <c r="CP107" i="1"/>
  <c r="CQ107" i="1"/>
  <c r="CR107" i="1"/>
  <c r="DO107" i="1"/>
  <c r="GN107" i="1"/>
  <c r="IF107" i="1"/>
  <c r="IG107" i="1"/>
  <c r="IH107" i="1"/>
  <c r="IT107" i="1"/>
  <c r="IY107" i="1"/>
  <c r="JD107" i="1"/>
  <c r="JE107" i="1"/>
  <c r="JO107" i="1"/>
  <c r="JP107" i="1"/>
  <c r="JQ107" i="1"/>
  <c r="CJ108" i="1"/>
  <c r="CP108" i="1"/>
  <c r="CQ108" i="1"/>
  <c r="CR108" i="1"/>
  <c r="DO108" i="1"/>
  <c r="GN108" i="1"/>
  <c r="IF108" i="1"/>
  <c r="IG108" i="1"/>
  <c r="IH108" i="1"/>
  <c r="IT108" i="1"/>
  <c r="IY108" i="1"/>
  <c r="JD108" i="1"/>
  <c r="JE108" i="1"/>
  <c r="JO108" i="1"/>
  <c r="JP108" i="1"/>
  <c r="JQ108" i="1"/>
  <c r="CJ109" i="1"/>
  <c r="CP109" i="1"/>
  <c r="CQ109" i="1"/>
  <c r="CR109" i="1"/>
  <c r="DO109" i="1"/>
  <c r="GN109" i="1"/>
  <c r="IF109" i="1"/>
  <c r="IG109" i="1"/>
  <c r="IH109" i="1"/>
  <c r="IT109" i="1"/>
  <c r="IY109" i="1"/>
  <c r="JD109" i="1"/>
  <c r="JE109" i="1"/>
  <c r="JO109" i="1"/>
  <c r="JP109" i="1"/>
  <c r="JQ109" i="1"/>
  <c r="CJ110" i="1"/>
  <c r="CP110" i="1"/>
  <c r="CQ110" i="1"/>
  <c r="CR110" i="1"/>
  <c r="DO110" i="1"/>
  <c r="GN110" i="1"/>
  <c r="IF110" i="1"/>
  <c r="IG110" i="1"/>
  <c r="IH110" i="1"/>
  <c r="IT110" i="1"/>
  <c r="IY110" i="1"/>
  <c r="JD110" i="1"/>
  <c r="JE110" i="1"/>
  <c r="JO110" i="1"/>
  <c r="JP110" i="1"/>
  <c r="JQ110" i="1"/>
  <c r="CJ111" i="1"/>
  <c r="CP111" i="1"/>
  <c r="CQ111" i="1"/>
  <c r="CR111" i="1"/>
  <c r="DO111" i="1"/>
  <c r="GN111" i="1"/>
  <c r="IF111" i="1"/>
  <c r="IG111" i="1"/>
  <c r="IH111" i="1"/>
  <c r="IT111" i="1"/>
  <c r="IY111" i="1"/>
  <c r="JD111" i="1"/>
  <c r="JE111" i="1"/>
  <c r="JO111" i="1"/>
  <c r="JP111" i="1"/>
  <c r="JQ111" i="1"/>
  <c r="CJ112" i="1"/>
  <c r="CP112" i="1"/>
  <c r="CQ112" i="1"/>
  <c r="CR112" i="1"/>
  <c r="DO112" i="1"/>
  <c r="GN112" i="1"/>
  <c r="IF112" i="1"/>
  <c r="IG112" i="1"/>
  <c r="IH112" i="1"/>
  <c r="IT112" i="1"/>
  <c r="IY112" i="1"/>
  <c r="JD112" i="1"/>
  <c r="JE112" i="1"/>
  <c r="JO112" i="1"/>
  <c r="JP112" i="1"/>
  <c r="JQ112" i="1"/>
  <c r="CJ113" i="1"/>
  <c r="CP113" i="1"/>
  <c r="CQ113" i="1"/>
  <c r="CR113" i="1"/>
  <c r="DO113" i="1"/>
  <c r="GN113" i="1"/>
  <c r="IF113" i="1"/>
  <c r="IG113" i="1"/>
  <c r="IH113" i="1"/>
  <c r="IT113" i="1"/>
  <c r="IY113" i="1"/>
  <c r="JD113" i="1"/>
  <c r="JE113" i="1"/>
  <c r="JO113" i="1"/>
  <c r="JP113" i="1"/>
  <c r="JQ113" i="1"/>
  <c r="CJ114" i="1"/>
  <c r="CP114" i="1"/>
  <c r="CQ114" i="1"/>
  <c r="CR114" i="1"/>
  <c r="DO114" i="1"/>
  <c r="GN114" i="1"/>
  <c r="IF114" i="1"/>
  <c r="IG114" i="1"/>
  <c r="IH114" i="1"/>
  <c r="IT114" i="1"/>
  <c r="IY114" i="1"/>
  <c r="JD114" i="1"/>
  <c r="JE114" i="1"/>
  <c r="JO114" i="1"/>
  <c r="JP114" i="1"/>
  <c r="JQ114" i="1"/>
  <c r="CJ115" i="1"/>
  <c r="CP115" i="1"/>
  <c r="CQ115" i="1"/>
  <c r="CR115" i="1"/>
  <c r="DO115" i="1"/>
  <c r="GN115" i="1"/>
  <c r="IF115" i="1"/>
  <c r="IG115" i="1"/>
  <c r="IH115" i="1"/>
  <c r="IT115" i="1"/>
  <c r="IY115" i="1"/>
  <c r="JD115" i="1"/>
  <c r="JE115" i="1"/>
  <c r="JO115" i="1"/>
  <c r="JP115" i="1"/>
  <c r="JQ115" i="1"/>
  <c r="CJ116" i="1"/>
  <c r="CP116" i="1"/>
  <c r="CQ116" i="1"/>
  <c r="CR116" i="1"/>
  <c r="DO116" i="1"/>
  <c r="GN116" i="1"/>
  <c r="IF116" i="1"/>
  <c r="IG116" i="1"/>
  <c r="IH116" i="1"/>
  <c r="IT116" i="1"/>
  <c r="IY116" i="1"/>
  <c r="JD116" i="1"/>
  <c r="JE116" i="1"/>
  <c r="JO116" i="1"/>
  <c r="JP116" i="1"/>
  <c r="JQ116" i="1"/>
  <c r="CJ117" i="1"/>
  <c r="CP117" i="1"/>
  <c r="CQ117" i="1"/>
  <c r="CR117" i="1"/>
  <c r="DO117" i="1"/>
  <c r="GN117" i="1"/>
  <c r="IF117" i="1"/>
  <c r="IG117" i="1"/>
  <c r="IH117" i="1"/>
  <c r="IT117" i="1"/>
  <c r="IY117" i="1"/>
  <c r="JD117" i="1"/>
  <c r="JE117" i="1"/>
  <c r="JO117" i="1"/>
  <c r="JP117" i="1"/>
  <c r="JQ117" i="1"/>
  <c r="CJ118" i="1"/>
  <c r="CP118" i="1"/>
  <c r="CQ118" i="1"/>
  <c r="CR118" i="1"/>
  <c r="DO118" i="1"/>
  <c r="GN118" i="1"/>
  <c r="IF118" i="1"/>
  <c r="IG118" i="1"/>
  <c r="IH118" i="1"/>
  <c r="IT118" i="1"/>
  <c r="IY118" i="1"/>
  <c r="JD118" i="1"/>
  <c r="JE118" i="1"/>
  <c r="JO118" i="1"/>
  <c r="JP118" i="1"/>
  <c r="JQ118" i="1"/>
  <c r="BT119" i="1"/>
  <c r="BU119" i="1"/>
  <c r="CJ119" i="1"/>
  <c r="CP119" i="1"/>
  <c r="CQ119" i="1"/>
  <c r="CR119" i="1"/>
  <c r="DO119" i="1"/>
  <c r="GN119" i="1"/>
  <c r="IF119" i="1"/>
  <c r="IG119" i="1"/>
  <c r="IH119" i="1"/>
  <c r="IT119" i="1"/>
  <c r="IY119" i="1"/>
  <c r="JD119" i="1"/>
  <c r="JE119" i="1"/>
  <c r="JO119" i="1"/>
  <c r="JP119" i="1"/>
  <c r="JQ119" i="1"/>
  <c r="CJ120" i="1"/>
  <c r="CP120" i="1"/>
  <c r="CQ120" i="1"/>
  <c r="CR120" i="1"/>
  <c r="DO120" i="1"/>
  <c r="GN120" i="1"/>
  <c r="IF120" i="1"/>
  <c r="IG120" i="1"/>
  <c r="IH120" i="1"/>
  <c r="IT120" i="1"/>
  <c r="IY120" i="1"/>
  <c r="JD120" i="1"/>
  <c r="JE120" i="1"/>
  <c r="JO120" i="1"/>
  <c r="JP120" i="1"/>
  <c r="JQ120" i="1"/>
  <c r="CJ121" i="1"/>
  <c r="CP121" i="1"/>
  <c r="CQ121" i="1"/>
  <c r="CR121" i="1"/>
  <c r="DO121" i="1"/>
  <c r="GN121" i="1"/>
  <c r="IF121" i="1"/>
  <c r="IG121" i="1"/>
  <c r="IH121" i="1"/>
  <c r="IT121" i="1"/>
  <c r="IY121" i="1"/>
  <c r="JD121" i="1"/>
  <c r="JE121" i="1"/>
  <c r="JO121" i="1"/>
  <c r="JP121" i="1"/>
  <c r="JQ121" i="1"/>
  <c r="CJ122" i="1"/>
  <c r="CP122" i="1"/>
  <c r="CQ122" i="1"/>
  <c r="CR122" i="1"/>
  <c r="DO122" i="1"/>
  <c r="GN122" i="1"/>
  <c r="IF122" i="1"/>
  <c r="IG122" i="1"/>
  <c r="IH122" i="1"/>
  <c r="IT122" i="1"/>
  <c r="IY122" i="1"/>
  <c r="JD122" i="1"/>
  <c r="JE122" i="1"/>
  <c r="JO122" i="1"/>
  <c r="JP122" i="1"/>
  <c r="JQ122" i="1"/>
  <c r="CJ123" i="1"/>
  <c r="CP123" i="1"/>
  <c r="CQ123" i="1"/>
  <c r="CR123" i="1"/>
  <c r="DO123" i="1"/>
  <c r="GN123" i="1"/>
  <c r="IF123" i="1"/>
  <c r="IG123" i="1"/>
  <c r="IH123" i="1"/>
  <c r="IT123" i="1"/>
  <c r="IY123" i="1"/>
  <c r="JD123" i="1"/>
  <c r="JE123" i="1"/>
  <c r="JO123" i="1"/>
  <c r="JP123" i="1"/>
  <c r="JQ123" i="1"/>
  <c r="CJ124" i="1"/>
  <c r="CP124" i="1"/>
  <c r="CQ124" i="1"/>
  <c r="CR124" i="1"/>
  <c r="DO124" i="1"/>
  <c r="GN124" i="1"/>
  <c r="IF124" i="1"/>
  <c r="IG124" i="1"/>
  <c r="IH124" i="1"/>
  <c r="IT124" i="1"/>
  <c r="IY124" i="1"/>
  <c r="JD124" i="1"/>
  <c r="JE124" i="1"/>
  <c r="JO124" i="1"/>
  <c r="JP124" i="1"/>
  <c r="JQ124" i="1"/>
  <c r="CJ125" i="1"/>
  <c r="CP125" i="1"/>
  <c r="CQ125" i="1"/>
  <c r="CR125" i="1"/>
  <c r="DO125" i="1"/>
  <c r="GN125" i="1"/>
  <c r="IF125" i="1"/>
  <c r="IG125" i="1"/>
  <c r="IH125" i="1"/>
  <c r="IT125" i="1"/>
  <c r="IY125" i="1"/>
  <c r="JD125" i="1"/>
  <c r="JE125" i="1"/>
  <c r="JO125" i="1"/>
  <c r="JP125" i="1"/>
  <c r="JQ125" i="1"/>
  <c r="CJ126" i="1"/>
  <c r="CP126" i="1"/>
  <c r="CQ126" i="1"/>
  <c r="CR126" i="1"/>
  <c r="DO126" i="1"/>
  <c r="GN126" i="1"/>
  <c r="IF126" i="1"/>
  <c r="IG126" i="1"/>
  <c r="IH126" i="1"/>
  <c r="IT126" i="1"/>
  <c r="IY126" i="1"/>
  <c r="JD126" i="1"/>
  <c r="JE126" i="1"/>
  <c r="JO126" i="1"/>
  <c r="JP126" i="1"/>
  <c r="JQ126" i="1"/>
  <c r="CJ127" i="1"/>
  <c r="CP127" i="1"/>
  <c r="CQ127" i="1"/>
  <c r="CR127" i="1"/>
  <c r="DO127" i="1"/>
  <c r="GN127" i="1"/>
  <c r="IF127" i="1"/>
  <c r="IG127" i="1"/>
  <c r="IH127" i="1"/>
  <c r="IT127" i="1"/>
  <c r="IY127" i="1"/>
  <c r="JD127" i="1"/>
  <c r="JE127" i="1"/>
  <c r="JO127" i="1"/>
  <c r="JP127" i="1"/>
  <c r="JQ127" i="1"/>
  <c r="CJ128" i="1"/>
  <c r="CP128" i="1"/>
  <c r="CQ128" i="1"/>
  <c r="CR128" i="1"/>
  <c r="DO128" i="1"/>
  <c r="GN128" i="1"/>
  <c r="IF128" i="1"/>
  <c r="IG128" i="1"/>
  <c r="IH128" i="1"/>
  <c r="IT128" i="1"/>
  <c r="IY128" i="1"/>
  <c r="JD128" i="1"/>
  <c r="JE128" i="1"/>
  <c r="JO128" i="1"/>
  <c r="JP128" i="1"/>
  <c r="JQ128" i="1"/>
  <c r="CJ129" i="1"/>
  <c r="CP129" i="1"/>
  <c r="CQ129" i="1"/>
  <c r="CR129" i="1"/>
  <c r="DO129" i="1"/>
  <c r="GN129" i="1"/>
  <c r="IF129" i="1"/>
  <c r="IG129" i="1"/>
  <c r="IH129" i="1"/>
  <c r="IT129" i="1"/>
  <c r="IY129" i="1"/>
  <c r="JD129" i="1"/>
  <c r="JE129" i="1"/>
  <c r="JO129" i="1"/>
  <c r="JP129" i="1"/>
  <c r="JQ129" i="1"/>
  <c r="CJ130" i="1"/>
  <c r="CP130" i="1"/>
  <c r="CQ130" i="1"/>
  <c r="CR130" i="1"/>
  <c r="DO130" i="1"/>
  <c r="GN130" i="1"/>
  <c r="IF130" i="1"/>
  <c r="IG130" i="1"/>
  <c r="IH130" i="1"/>
  <c r="IT130" i="1"/>
  <c r="IY130" i="1"/>
  <c r="JD130" i="1"/>
  <c r="JE130" i="1"/>
  <c r="JO130" i="1"/>
  <c r="JP130" i="1"/>
  <c r="JQ130" i="1"/>
  <c r="CJ131" i="1"/>
  <c r="CP131" i="1"/>
  <c r="CQ131" i="1"/>
  <c r="CR131" i="1"/>
  <c r="DO131" i="1"/>
  <c r="GN131" i="1"/>
  <c r="IF131" i="1"/>
  <c r="IG131" i="1"/>
  <c r="IH131" i="1"/>
  <c r="IT131" i="1"/>
  <c r="IY131" i="1"/>
  <c r="JD131" i="1"/>
  <c r="JE131" i="1"/>
  <c r="JO131" i="1"/>
  <c r="JP131" i="1"/>
  <c r="JQ131" i="1"/>
  <c r="CJ132" i="1"/>
  <c r="CP132" i="1"/>
  <c r="CQ132" i="1"/>
  <c r="CR132" i="1"/>
  <c r="DO132" i="1"/>
  <c r="GN132" i="1"/>
  <c r="IF132" i="1"/>
  <c r="IG132" i="1"/>
  <c r="IH132" i="1"/>
  <c r="IT132" i="1"/>
  <c r="IY132" i="1"/>
  <c r="JD132" i="1"/>
  <c r="JE132" i="1"/>
  <c r="JO132" i="1"/>
  <c r="JP132" i="1"/>
  <c r="JQ132" i="1"/>
  <c r="BT133" i="1"/>
  <c r="BU133" i="1"/>
  <c r="CJ133" i="1"/>
  <c r="CP133" i="1"/>
  <c r="CQ133" i="1"/>
  <c r="CR133" i="1"/>
  <c r="DO133" i="1"/>
  <c r="GN133" i="1"/>
  <c r="IF133" i="1"/>
  <c r="IG133" i="1"/>
  <c r="IH133" i="1"/>
  <c r="IT133" i="1"/>
  <c r="IY133" i="1"/>
  <c r="JD133" i="1"/>
  <c r="JE133" i="1"/>
  <c r="JO133" i="1"/>
  <c r="JP133" i="1"/>
  <c r="JQ133" i="1"/>
  <c r="CJ134" i="1"/>
  <c r="CP134" i="1"/>
  <c r="CQ134" i="1"/>
  <c r="CR134" i="1"/>
  <c r="DO134" i="1"/>
  <c r="GN134" i="1"/>
  <c r="IF134" i="1"/>
  <c r="IG134" i="1"/>
  <c r="IH134" i="1"/>
  <c r="IT134" i="1"/>
  <c r="IY134" i="1"/>
  <c r="JD134" i="1"/>
  <c r="JE134" i="1"/>
  <c r="JO134" i="1"/>
  <c r="JP134" i="1"/>
  <c r="JQ134" i="1"/>
  <c r="CJ135" i="1"/>
  <c r="CP135" i="1"/>
  <c r="CQ135" i="1"/>
  <c r="CR135" i="1"/>
  <c r="DO135" i="1"/>
  <c r="GN135" i="1"/>
  <c r="IF135" i="1"/>
  <c r="IG135" i="1"/>
  <c r="IH135" i="1"/>
  <c r="IT135" i="1"/>
  <c r="IY135" i="1"/>
  <c r="JD135" i="1"/>
  <c r="JE135" i="1"/>
  <c r="JO135" i="1"/>
  <c r="JP135" i="1"/>
  <c r="JQ135" i="1"/>
  <c r="CJ136" i="1"/>
  <c r="CP136" i="1"/>
  <c r="CQ136" i="1"/>
  <c r="CR136" i="1"/>
  <c r="DO136" i="1"/>
  <c r="GN136" i="1"/>
  <c r="IF136" i="1"/>
  <c r="IG136" i="1"/>
  <c r="IH136" i="1"/>
  <c r="IT136" i="1"/>
  <c r="IY136" i="1"/>
  <c r="JD136" i="1"/>
  <c r="JE136" i="1"/>
  <c r="JO136" i="1"/>
  <c r="JP136" i="1"/>
  <c r="JQ136" i="1"/>
  <c r="CJ137" i="1"/>
  <c r="CP137" i="1"/>
  <c r="CQ137" i="1"/>
  <c r="CR137" i="1"/>
  <c r="DO137" i="1"/>
  <c r="GN137" i="1"/>
  <c r="IF137" i="1"/>
  <c r="IG137" i="1"/>
  <c r="IH137" i="1"/>
  <c r="IT137" i="1"/>
  <c r="IY137" i="1"/>
  <c r="JD137" i="1"/>
  <c r="JE137" i="1"/>
  <c r="JO137" i="1"/>
  <c r="JP137" i="1"/>
  <c r="JQ137" i="1"/>
  <c r="CJ138" i="1"/>
  <c r="CP138" i="1"/>
  <c r="CQ138" i="1"/>
  <c r="CR138" i="1"/>
  <c r="DO138" i="1"/>
  <c r="GN138" i="1"/>
  <c r="IF138" i="1"/>
  <c r="IG138" i="1"/>
  <c r="IH138" i="1"/>
  <c r="IT138" i="1"/>
  <c r="IY138" i="1"/>
  <c r="JD138" i="1"/>
  <c r="JE138" i="1"/>
  <c r="JO138" i="1"/>
  <c r="JP138" i="1"/>
  <c r="JQ138" i="1"/>
  <c r="CJ139" i="1"/>
  <c r="CP139" i="1"/>
  <c r="CQ139" i="1"/>
  <c r="CR139" i="1"/>
  <c r="DO139" i="1"/>
  <c r="GN139" i="1"/>
  <c r="IF139" i="1"/>
  <c r="IG139" i="1"/>
  <c r="IH139" i="1"/>
  <c r="IT139" i="1"/>
  <c r="IY139" i="1"/>
  <c r="JD139" i="1"/>
  <c r="JE139" i="1"/>
  <c r="JO139" i="1"/>
  <c r="JP139" i="1"/>
  <c r="JQ139" i="1"/>
  <c r="BT140" i="1"/>
  <c r="BU140" i="1"/>
  <c r="CJ140" i="1"/>
  <c r="CP140" i="1"/>
  <c r="CQ140" i="1"/>
  <c r="CR140" i="1"/>
  <c r="DO140" i="1"/>
  <c r="GN140" i="1"/>
  <c r="IF140" i="1"/>
  <c r="IG140" i="1"/>
  <c r="IH140" i="1"/>
  <c r="IT140" i="1"/>
  <c r="IY140" i="1"/>
  <c r="JD140" i="1"/>
  <c r="JE140" i="1"/>
  <c r="JO140" i="1"/>
  <c r="JP140" i="1"/>
  <c r="JQ140" i="1"/>
  <c r="CJ141" i="1"/>
  <c r="CP141" i="1"/>
  <c r="CQ141" i="1"/>
  <c r="CR141" i="1"/>
  <c r="DO141" i="1"/>
  <c r="GN141" i="1"/>
  <c r="IF141" i="1"/>
  <c r="IG141" i="1"/>
  <c r="IH141" i="1"/>
  <c r="IT141" i="1"/>
  <c r="IY141" i="1"/>
  <c r="JD141" i="1"/>
  <c r="JE141" i="1"/>
  <c r="JO141" i="1"/>
  <c r="JP141" i="1"/>
  <c r="JQ141" i="1"/>
  <c r="CJ142" i="1"/>
  <c r="CP142" i="1"/>
  <c r="CQ142" i="1"/>
  <c r="CR142" i="1"/>
  <c r="DO142" i="1"/>
  <c r="GN142" i="1"/>
  <c r="IF142" i="1"/>
  <c r="IG142" i="1"/>
  <c r="IH142" i="1"/>
  <c r="IT142" i="1"/>
  <c r="IY142" i="1"/>
  <c r="JD142" i="1"/>
  <c r="JE142" i="1"/>
  <c r="JO142" i="1"/>
  <c r="JP142" i="1"/>
  <c r="JQ142" i="1"/>
  <c r="CJ143" i="1"/>
  <c r="CP143" i="1"/>
  <c r="CQ143" i="1"/>
  <c r="CR143" i="1"/>
  <c r="DO143" i="1"/>
  <c r="GN143" i="1"/>
  <c r="IF143" i="1"/>
  <c r="IG143" i="1"/>
  <c r="IH143" i="1"/>
  <c r="IT143" i="1"/>
  <c r="IY143" i="1"/>
  <c r="JD143" i="1"/>
  <c r="JE143" i="1"/>
  <c r="JO143" i="1"/>
  <c r="JP143" i="1"/>
  <c r="JQ143" i="1"/>
  <c r="CJ144" i="1"/>
  <c r="CP144" i="1"/>
  <c r="CQ144" i="1"/>
  <c r="CR144" i="1"/>
  <c r="DO144" i="1"/>
  <c r="GN144" i="1"/>
  <c r="IF144" i="1"/>
  <c r="IG144" i="1"/>
  <c r="IH144" i="1"/>
  <c r="IT144" i="1"/>
  <c r="IY144" i="1"/>
  <c r="JD144" i="1"/>
  <c r="JE144" i="1"/>
  <c r="JO144" i="1"/>
  <c r="JP144" i="1"/>
  <c r="JQ144" i="1"/>
  <c r="CJ145" i="1"/>
  <c r="CP145" i="1"/>
  <c r="CQ145" i="1"/>
  <c r="CR145" i="1"/>
  <c r="DO145" i="1"/>
  <c r="GN145" i="1"/>
  <c r="IF145" i="1"/>
  <c r="IG145" i="1"/>
  <c r="IH145" i="1"/>
  <c r="IT145" i="1"/>
  <c r="IY145" i="1"/>
  <c r="JD145" i="1"/>
  <c r="JE145" i="1"/>
  <c r="JO145" i="1"/>
  <c r="JP145" i="1"/>
  <c r="JQ145" i="1"/>
  <c r="CJ146" i="1"/>
  <c r="CP146" i="1"/>
  <c r="CQ146" i="1"/>
  <c r="CR146" i="1"/>
  <c r="DO146" i="1"/>
  <c r="GN146" i="1"/>
  <c r="IF146" i="1"/>
  <c r="IG146" i="1"/>
  <c r="IH146" i="1"/>
  <c r="IT146" i="1"/>
  <c r="IY146" i="1"/>
  <c r="JD146" i="1"/>
  <c r="JE146" i="1"/>
  <c r="JO146" i="1"/>
  <c r="JP146" i="1"/>
  <c r="JQ146" i="1"/>
  <c r="CJ147" i="1"/>
  <c r="CP147" i="1"/>
  <c r="CQ147" i="1"/>
  <c r="CR147" i="1"/>
  <c r="DO147" i="1"/>
  <c r="GN147" i="1"/>
  <c r="IF147" i="1"/>
  <c r="IG147" i="1"/>
  <c r="IH147" i="1"/>
  <c r="IT147" i="1"/>
  <c r="IY147" i="1"/>
  <c r="JD147" i="1"/>
  <c r="JE147" i="1"/>
  <c r="JO147" i="1"/>
  <c r="JP147" i="1"/>
  <c r="JQ147" i="1"/>
  <c r="BT148" i="1"/>
  <c r="BU148" i="1"/>
  <c r="CJ148" i="1"/>
  <c r="CP148" i="1"/>
  <c r="CQ148" i="1"/>
  <c r="CR148" i="1"/>
  <c r="DO148" i="1"/>
  <c r="GN148" i="1"/>
  <c r="IF148" i="1"/>
  <c r="IG148" i="1"/>
  <c r="IH148" i="1"/>
  <c r="IT148" i="1"/>
  <c r="IY148" i="1"/>
  <c r="JD148" i="1"/>
  <c r="JE148" i="1"/>
  <c r="JO148" i="1"/>
  <c r="JP148" i="1"/>
  <c r="JQ148" i="1"/>
  <c r="CJ149" i="1"/>
  <c r="CP149" i="1"/>
  <c r="CQ149" i="1"/>
  <c r="CR149" i="1"/>
  <c r="DO149" i="1"/>
  <c r="GN149" i="1"/>
  <c r="IF149" i="1"/>
  <c r="IG149" i="1"/>
  <c r="IH149" i="1"/>
  <c r="IT149" i="1"/>
  <c r="IY149" i="1"/>
  <c r="JD149" i="1"/>
  <c r="JE149" i="1"/>
  <c r="JO149" i="1"/>
  <c r="JP149" i="1"/>
  <c r="JQ149" i="1"/>
  <c r="CJ150" i="1"/>
  <c r="CP150" i="1"/>
  <c r="CQ150" i="1"/>
  <c r="CR150" i="1"/>
  <c r="DO150" i="1"/>
  <c r="GN150" i="1"/>
  <c r="IF150" i="1"/>
  <c r="IG150" i="1"/>
  <c r="IH150" i="1"/>
  <c r="IT150" i="1"/>
  <c r="IY150" i="1"/>
  <c r="JD150" i="1"/>
  <c r="JE150" i="1"/>
  <c r="JO150" i="1"/>
  <c r="JP150" i="1"/>
  <c r="JQ150" i="1"/>
  <c r="CJ151" i="1"/>
  <c r="CP151" i="1"/>
  <c r="CQ151" i="1"/>
  <c r="CR151" i="1"/>
  <c r="DO151" i="1"/>
  <c r="GN151" i="1"/>
  <c r="IF151" i="1"/>
  <c r="IG151" i="1"/>
  <c r="IH151" i="1"/>
  <c r="IT151" i="1"/>
  <c r="IY151" i="1"/>
  <c r="JD151" i="1"/>
  <c r="JE151" i="1"/>
  <c r="JO151" i="1"/>
  <c r="JP151" i="1"/>
  <c r="JQ151" i="1"/>
  <c r="CJ152" i="1"/>
  <c r="CP152" i="1"/>
  <c r="CQ152" i="1"/>
  <c r="CR152" i="1"/>
  <c r="DO152" i="1"/>
  <c r="GN152" i="1"/>
  <c r="IF152" i="1"/>
  <c r="IG152" i="1"/>
  <c r="IH152" i="1"/>
  <c r="IT152" i="1"/>
  <c r="IY152" i="1"/>
  <c r="JD152" i="1"/>
  <c r="JE152" i="1"/>
  <c r="JO152" i="1"/>
  <c r="JP152" i="1"/>
  <c r="JQ152" i="1"/>
  <c r="CJ153" i="1"/>
  <c r="CP153" i="1"/>
  <c r="CQ153" i="1"/>
  <c r="CR153" i="1"/>
  <c r="DO153" i="1"/>
  <c r="GN153" i="1"/>
  <c r="IF153" i="1"/>
  <c r="IG153" i="1"/>
  <c r="IH153" i="1"/>
  <c r="IT153" i="1"/>
  <c r="IY153" i="1"/>
  <c r="JD153" i="1"/>
  <c r="JE153" i="1"/>
  <c r="JO153" i="1"/>
  <c r="JP153" i="1"/>
  <c r="JQ153" i="1"/>
  <c r="CJ154" i="1"/>
  <c r="CP154" i="1"/>
  <c r="CQ154" i="1"/>
  <c r="CR154" i="1"/>
  <c r="DO154" i="1"/>
  <c r="GN154" i="1"/>
  <c r="IF154" i="1"/>
  <c r="IG154" i="1"/>
  <c r="IH154" i="1"/>
  <c r="IT154" i="1"/>
  <c r="IY154" i="1"/>
  <c r="JD154" i="1"/>
  <c r="JE154" i="1"/>
  <c r="JO154" i="1"/>
  <c r="JP154" i="1"/>
  <c r="JQ154" i="1"/>
  <c r="CJ155" i="1"/>
  <c r="CP155" i="1"/>
  <c r="CQ155" i="1"/>
  <c r="CR155" i="1"/>
  <c r="DO155" i="1"/>
  <c r="GN155" i="1"/>
  <c r="IF155" i="1"/>
  <c r="IG155" i="1"/>
  <c r="IH155" i="1"/>
  <c r="IT155" i="1"/>
  <c r="IY155" i="1"/>
  <c r="JD155" i="1"/>
  <c r="JE155" i="1"/>
  <c r="JO155" i="1"/>
  <c r="JP155" i="1"/>
  <c r="JQ155" i="1"/>
  <c r="CJ156" i="1"/>
  <c r="CP156" i="1"/>
  <c r="CQ156" i="1"/>
  <c r="CR156" i="1"/>
  <c r="DO156" i="1"/>
  <c r="GN156" i="1"/>
  <c r="IF156" i="1"/>
  <c r="IG156" i="1"/>
  <c r="IH156" i="1"/>
  <c r="IT156" i="1"/>
  <c r="IY156" i="1"/>
  <c r="JD156" i="1"/>
  <c r="JE156" i="1"/>
  <c r="JO156" i="1"/>
  <c r="JP156" i="1"/>
  <c r="JQ156" i="1"/>
  <c r="CJ157" i="1"/>
  <c r="CP157" i="1"/>
  <c r="CQ157" i="1"/>
  <c r="CR157" i="1"/>
  <c r="DO157" i="1"/>
  <c r="GN157" i="1"/>
  <c r="IF157" i="1"/>
  <c r="IG157" i="1"/>
  <c r="IH157" i="1"/>
  <c r="IT157" i="1"/>
  <c r="IY157" i="1"/>
  <c r="JD157" i="1"/>
  <c r="JE157" i="1"/>
  <c r="JO157" i="1"/>
  <c r="JP157" i="1"/>
  <c r="JQ157" i="1"/>
  <c r="CJ158" i="1"/>
  <c r="CP158" i="1"/>
  <c r="CQ158" i="1"/>
  <c r="CR158" i="1"/>
  <c r="DO158" i="1"/>
  <c r="GN158" i="1"/>
  <c r="IF158" i="1"/>
  <c r="IG158" i="1"/>
  <c r="IH158" i="1"/>
  <c r="IT158" i="1"/>
  <c r="IY158" i="1"/>
  <c r="JD158" i="1"/>
  <c r="JE158" i="1"/>
  <c r="JO158" i="1"/>
  <c r="JP158" i="1"/>
  <c r="JQ158" i="1"/>
  <c r="CJ159" i="1"/>
  <c r="CP159" i="1"/>
  <c r="CQ159" i="1"/>
  <c r="CR159" i="1"/>
  <c r="DO159" i="1"/>
  <c r="GN159" i="1"/>
  <c r="IF159" i="1"/>
  <c r="IG159" i="1"/>
  <c r="IH159" i="1"/>
  <c r="IT159" i="1"/>
  <c r="IY159" i="1"/>
  <c r="JD159" i="1"/>
  <c r="JE159" i="1"/>
  <c r="JO159" i="1"/>
  <c r="JP159" i="1"/>
  <c r="JQ159" i="1"/>
  <c r="CJ160" i="1"/>
  <c r="CP160" i="1"/>
  <c r="CQ160" i="1"/>
  <c r="CR160" i="1"/>
  <c r="DO160" i="1"/>
  <c r="GN160" i="1"/>
  <c r="IF160" i="1"/>
  <c r="IG160" i="1"/>
  <c r="IH160" i="1"/>
  <c r="IT160" i="1"/>
  <c r="IY160" i="1"/>
  <c r="JD160" i="1"/>
  <c r="JE160" i="1"/>
  <c r="JO160" i="1"/>
  <c r="JP160" i="1"/>
  <c r="JQ160" i="1"/>
  <c r="CJ161" i="1"/>
  <c r="CP161" i="1"/>
  <c r="CQ161" i="1"/>
  <c r="CR161" i="1"/>
  <c r="DO161" i="1"/>
  <c r="GN161" i="1"/>
  <c r="IF161" i="1"/>
  <c r="IG161" i="1"/>
  <c r="IH161" i="1"/>
  <c r="IT161" i="1"/>
  <c r="IY161" i="1"/>
  <c r="JD161" i="1"/>
  <c r="JE161" i="1"/>
  <c r="JO161" i="1"/>
  <c r="JP161" i="1"/>
  <c r="JQ161" i="1"/>
  <c r="CJ162" i="1"/>
  <c r="CP162" i="1"/>
  <c r="CQ162" i="1"/>
  <c r="CR162" i="1"/>
  <c r="DO162" i="1"/>
  <c r="GN162" i="1"/>
  <c r="IF162" i="1"/>
  <c r="IG162" i="1"/>
  <c r="IH162" i="1"/>
  <c r="IT162" i="1"/>
  <c r="IY162" i="1"/>
  <c r="JD162" i="1"/>
  <c r="JE162" i="1"/>
  <c r="JO162" i="1"/>
  <c r="JP162" i="1"/>
  <c r="JQ162" i="1"/>
  <c r="CJ163" i="1"/>
  <c r="CP163" i="1"/>
  <c r="CQ163" i="1"/>
  <c r="CR163" i="1"/>
  <c r="DO163" i="1"/>
  <c r="GN163" i="1"/>
  <c r="IF163" i="1"/>
  <c r="IG163" i="1"/>
  <c r="IH163" i="1"/>
  <c r="IT163" i="1"/>
  <c r="IY163" i="1"/>
  <c r="JD163" i="1"/>
  <c r="JE163" i="1"/>
  <c r="JO163" i="1"/>
  <c r="JP163" i="1"/>
  <c r="JQ163" i="1"/>
  <c r="CJ164" i="1"/>
  <c r="CP164" i="1"/>
  <c r="CQ164" i="1"/>
  <c r="CR164" i="1"/>
  <c r="DO164" i="1"/>
  <c r="GN164" i="1"/>
  <c r="IF164" i="1"/>
  <c r="IG164" i="1"/>
  <c r="IH164" i="1"/>
  <c r="IT164" i="1"/>
  <c r="IY164" i="1"/>
  <c r="JD164" i="1"/>
  <c r="JE164" i="1"/>
  <c r="JO164" i="1"/>
  <c r="JP164" i="1"/>
  <c r="JQ164" i="1"/>
  <c r="BT165" i="1"/>
  <c r="BU165" i="1"/>
  <c r="CJ165" i="1"/>
  <c r="CP165" i="1"/>
  <c r="CQ165" i="1"/>
  <c r="CR165" i="1"/>
  <c r="DO165" i="1"/>
  <c r="GN165" i="1"/>
  <c r="IF165" i="1"/>
  <c r="IG165" i="1"/>
  <c r="IH165" i="1"/>
  <c r="IT165" i="1"/>
  <c r="IY165" i="1"/>
  <c r="JD165" i="1"/>
  <c r="JE165" i="1"/>
  <c r="JO165" i="1"/>
  <c r="JP165" i="1"/>
  <c r="JQ165" i="1"/>
  <c r="CJ166" i="1"/>
  <c r="CP166" i="1"/>
  <c r="CQ166" i="1"/>
  <c r="CR166" i="1"/>
  <c r="DO166" i="1"/>
  <c r="GN166" i="1"/>
  <c r="IF166" i="1"/>
  <c r="IG166" i="1"/>
  <c r="IH166" i="1"/>
  <c r="IT166" i="1"/>
  <c r="IY166" i="1"/>
  <c r="JD166" i="1"/>
  <c r="JE166" i="1"/>
  <c r="JO166" i="1"/>
  <c r="JP166" i="1"/>
  <c r="JQ166" i="1"/>
  <c r="CJ167" i="1"/>
  <c r="CP167" i="1"/>
  <c r="CQ167" i="1"/>
  <c r="CR167" i="1"/>
  <c r="DO167" i="1"/>
  <c r="GN167" i="1"/>
  <c r="IF167" i="1"/>
  <c r="IG167" i="1"/>
  <c r="IH167" i="1"/>
  <c r="IT167" i="1"/>
  <c r="IY167" i="1"/>
  <c r="JD167" i="1"/>
  <c r="JE167" i="1"/>
  <c r="JO167" i="1"/>
  <c r="JP167" i="1"/>
  <c r="JQ167" i="1"/>
  <c r="CJ168" i="1"/>
  <c r="CP168" i="1"/>
  <c r="CQ168" i="1"/>
  <c r="CR168" i="1"/>
  <c r="DO168" i="1"/>
  <c r="GN168" i="1"/>
  <c r="IF168" i="1"/>
  <c r="IG168" i="1"/>
  <c r="IH168" i="1"/>
  <c r="IT168" i="1"/>
  <c r="IY168" i="1"/>
  <c r="JD168" i="1"/>
  <c r="JE168" i="1"/>
  <c r="JO168" i="1"/>
  <c r="JP168" i="1"/>
  <c r="JQ168" i="1"/>
  <c r="CJ169" i="1"/>
  <c r="CP169" i="1"/>
  <c r="CQ169" i="1"/>
  <c r="CR169" i="1"/>
  <c r="DO169" i="1"/>
  <c r="GN169" i="1"/>
  <c r="IF169" i="1"/>
  <c r="IG169" i="1"/>
  <c r="IH169" i="1"/>
  <c r="IT169" i="1"/>
  <c r="IY169" i="1"/>
  <c r="JD169" i="1"/>
  <c r="JE169" i="1"/>
  <c r="JO169" i="1"/>
  <c r="JP169" i="1"/>
  <c r="JQ169" i="1"/>
  <c r="BT170" i="1"/>
  <c r="BU170" i="1"/>
  <c r="CJ170" i="1"/>
  <c r="CP170" i="1"/>
  <c r="CQ170" i="1"/>
  <c r="CR170" i="1"/>
  <c r="DO170" i="1"/>
  <c r="GN170" i="1"/>
  <c r="IF170" i="1"/>
  <c r="IG170" i="1"/>
  <c r="IH170" i="1"/>
  <c r="IT170" i="1"/>
  <c r="IY170" i="1"/>
  <c r="JD170" i="1"/>
  <c r="JE170" i="1"/>
  <c r="JO170" i="1"/>
  <c r="JP170" i="1"/>
  <c r="JQ170" i="1"/>
  <c r="CJ171" i="1"/>
  <c r="CP171" i="1"/>
  <c r="CQ171" i="1"/>
  <c r="CR171" i="1"/>
  <c r="DO171" i="1"/>
  <c r="GN171" i="1"/>
  <c r="IF171" i="1"/>
  <c r="IG171" i="1"/>
  <c r="IH171" i="1"/>
  <c r="IT171" i="1"/>
  <c r="IY171" i="1"/>
  <c r="JD171" i="1"/>
  <c r="JE171" i="1"/>
  <c r="JO171" i="1"/>
  <c r="JP171" i="1"/>
  <c r="JQ171" i="1"/>
  <c r="CJ172" i="1"/>
  <c r="CP172" i="1"/>
  <c r="CQ172" i="1"/>
  <c r="CR172" i="1"/>
  <c r="DO172" i="1"/>
  <c r="GN172" i="1"/>
  <c r="IF172" i="1"/>
  <c r="IG172" i="1"/>
  <c r="IH172" i="1"/>
  <c r="IT172" i="1"/>
  <c r="IY172" i="1"/>
  <c r="JD172" i="1"/>
  <c r="JE172" i="1"/>
  <c r="JO172" i="1"/>
  <c r="JP172" i="1"/>
  <c r="JQ172" i="1"/>
  <c r="CJ173" i="1"/>
  <c r="CP173" i="1"/>
  <c r="CQ173" i="1"/>
  <c r="CR173" i="1"/>
  <c r="DO173" i="1"/>
  <c r="GN173" i="1"/>
  <c r="IF173" i="1"/>
  <c r="IG173" i="1"/>
  <c r="IH173" i="1"/>
  <c r="IT173" i="1"/>
  <c r="IY173" i="1"/>
  <c r="JD173" i="1"/>
  <c r="JE173" i="1"/>
  <c r="JO173" i="1"/>
  <c r="JP173" i="1"/>
  <c r="JQ173" i="1"/>
  <c r="BT174" i="1"/>
  <c r="BU174" i="1"/>
  <c r="CJ174" i="1"/>
  <c r="CP174" i="1"/>
  <c r="CQ174" i="1"/>
  <c r="CR174" i="1"/>
  <c r="DO174" i="1"/>
  <c r="GN174" i="1"/>
  <c r="IF174" i="1"/>
  <c r="IG174" i="1"/>
  <c r="IH174" i="1"/>
  <c r="IT174" i="1"/>
  <c r="IY174" i="1"/>
  <c r="JD174" i="1"/>
  <c r="JE174" i="1"/>
  <c r="JO174" i="1"/>
  <c r="JP174" i="1"/>
  <c r="JQ174" i="1"/>
  <c r="CJ175" i="1"/>
  <c r="CP175" i="1"/>
  <c r="CQ175" i="1"/>
  <c r="CR175" i="1"/>
  <c r="DO175" i="1"/>
  <c r="GN175" i="1"/>
  <c r="IF175" i="1"/>
  <c r="IG175" i="1"/>
  <c r="IH175" i="1"/>
  <c r="IT175" i="1"/>
  <c r="IY175" i="1"/>
  <c r="JD175" i="1"/>
  <c r="JE175" i="1"/>
  <c r="JO175" i="1"/>
  <c r="JP175" i="1"/>
  <c r="JQ175" i="1"/>
  <c r="CJ176" i="1"/>
  <c r="CP176" i="1"/>
  <c r="CQ176" i="1"/>
  <c r="CR176" i="1"/>
  <c r="DO176" i="1"/>
  <c r="GN176" i="1"/>
  <c r="IF176" i="1"/>
  <c r="IG176" i="1"/>
  <c r="IH176" i="1"/>
  <c r="IT176" i="1"/>
  <c r="IY176" i="1"/>
  <c r="JD176" i="1"/>
  <c r="JE176" i="1"/>
  <c r="JO176" i="1"/>
  <c r="JP176" i="1"/>
  <c r="JQ176" i="1"/>
  <c r="CJ177" i="1"/>
  <c r="CP177" i="1"/>
  <c r="CQ177" i="1"/>
  <c r="CR177" i="1"/>
  <c r="DO177" i="1"/>
  <c r="GN177" i="1"/>
  <c r="IF177" i="1"/>
  <c r="IG177" i="1"/>
  <c r="IH177" i="1"/>
  <c r="IT177" i="1"/>
  <c r="IY177" i="1"/>
  <c r="JD177" i="1"/>
  <c r="JE177" i="1"/>
  <c r="JO177" i="1"/>
  <c r="JP177" i="1"/>
  <c r="JQ177" i="1"/>
  <c r="CJ178" i="1"/>
  <c r="CP178" i="1"/>
  <c r="CQ178" i="1"/>
  <c r="CR178" i="1"/>
  <c r="DO178" i="1"/>
  <c r="GN178" i="1"/>
  <c r="IF178" i="1"/>
  <c r="IG178" i="1"/>
  <c r="IH178" i="1"/>
  <c r="IT178" i="1"/>
  <c r="IY178" i="1"/>
  <c r="JD178" i="1"/>
  <c r="JE178" i="1"/>
  <c r="JO178" i="1"/>
  <c r="JP178" i="1"/>
  <c r="JQ178" i="1"/>
  <c r="CJ179" i="1"/>
  <c r="CP179" i="1"/>
  <c r="CQ179" i="1"/>
  <c r="CR179" i="1"/>
  <c r="DO179" i="1"/>
  <c r="GN179" i="1"/>
  <c r="IF179" i="1"/>
  <c r="IG179" i="1"/>
  <c r="IH179" i="1"/>
  <c r="IT179" i="1"/>
  <c r="IY179" i="1"/>
  <c r="JD179" i="1"/>
  <c r="JE179" i="1"/>
  <c r="JO179" i="1"/>
  <c r="JP179" i="1"/>
  <c r="JQ179" i="1"/>
  <c r="CJ180" i="1"/>
  <c r="CP180" i="1"/>
  <c r="CQ180" i="1"/>
  <c r="CR180" i="1"/>
  <c r="DO180" i="1"/>
  <c r="GN180" i="1"/>
  <c r="IF180" i="1"/>
  <c r="IG180" i="1"/>
  <c r="IH180" i="1"/>
  <c r="IT180" i="1"/>
  <c r="IY180" i="1"/>
  <c r="JD180" i="1"/>
  <c r="JE180" i="1"/>
  <c r="JO180" i="1"/>
  <c r="JP180" i="1"/>
  <c r="JQ180" i="1"/>
  <c r="CJ181" i="1"/>
  <c r="CP181" i="1"/>
  <c r="CQ181" i="1"/>
  <c r="CR181" i="1"/>
  <c r="DO181" i="1"/>
  <c r="GN181" i="1"/>
  <c r="IF181" i="1"/>
  <c r="IG181" i="1"/>
  <c r="IH181" i="1"/>
  <c r="IT181" i="1"/>
  <c r="IY181" i="1"/>
  <c r="JD181" i="1"/>
  <c r="JE181" i="1"/>
  <c r="JO181" i="1"/>
  <c r="JP181" i="1"/>
  <c r="JQ181" i="1"/>
  <c r="CJ182" i="1"/>
  <c r="CP182" i="1"/>
  <c r="CQ182" i="1"/>
  <c r="CR182" i="1"/>
  <c r="DO182" i="1"/>
  <c r="GN182" i="1"/>
  <c r="IF182" i="1"/>
  <c r="IG182" i="1"/>
  <c r="IH182" i="1"/>
  <c r="IT182" i="1"/>
  <c r="IY182" i="1"/>
  <c r="JD182" i="1"/>
  <c r="JE182" i="1"/>
  <c r="JO182" i="1"/>
  <c r="JP182" i="1"/>
  <c r="JQ182" i="1"/>
  <c r="CJ183" i="1"/>
  <c r="CP183" i="1"/>
  <c r="CQ183" i="1"/>
  <c r="CR183" i="1"/>
  <c r="DO183" i="1"/>
  <c r="GN183" i="1"/>
  <c r="IF183" i="1"/>
  <c r="IG183" i="1"/>
  <c r="IH183" i="1"/>
  <c r="IT183" i="1"/>
  <c r="IY183" i="1"/>
  <c r="JD183" i="1"/>
  <c r="JE183" i="1"/>
  <c r="JO183" i="1"/>
  <c r="JP183" i="1"/>
  <c r="JQ183" i="1"/>
  <c r="CJ184" i="1"/>
  <c r="CP184" i="1"/>
  <c r="CQ184" i="1"/>
  <c r="CR184" i="1"/>
  <c r="DO184" i="1"/>
  <c r="GN184" i="1"/>
  <c r="IF184" i="1"/>
  <c r="IG184" i="1"/>
  <c r="IH184" i="1"/>
  <c r="IT184" i="1"/>
  <c r="IY184" i="1"/>
  <c r="JD184" i="1"/>
  <c r="JE184" i="1"/>
  <c r="JO184" i="1"/>
  <c r="JP184" i="1"/>
  <c r="JQ184" i="1"/>
  <c r="CJ185" i="1"/>
  <c r="CP185" i="1"/>
  <c r="CQ185" i="1"/>
  <c r="CR185" i="1"/>
  <c r="DO185" i="1"/>
  <c r="GN185" i="1"/>
  <c r="IF185" i="1"/>
  <c r="IG185" i="1"/>
  <c r="IH185" i="1"/>
  <c r="IT185" i="1"/>
  <c r="IY185" i="1"/>
  <c r="JD185" i="1"/>
  <c r="JE185" i="1"/>
  <c r="JO185" i="1"/>
  <c r="JP185" i="1"/>
  <c r="JQ185" i="1"/>
  <c r="CJ186" i="1"/>
  <c r="CP186" i="1"/>
  <c r="CQ186" i="1"/>
  <c r="CR186" i="1"/>
  <c r="DO186" i="1"/>
  <c r="GN186" i="1"/>
  <c r="IF186" i="1"/>
  <c r="IG186" i="1"/>
  <c r="IH186" i="1"/>
  <c r="IT186" i="1"/>
  <c r="IY186" i="1"/>
  <c r="JD186" i="1"/>
  <c r="JE186" i="1"/>
  <c r="JO186" i="1"/>
  <c r="JP186" i="1"/>
  <c r="JQ186" i="1"/>
  <c r="CJ187" i="1"/>
  <c r="CP187" i="1"/>
  <c r="CQ187" i="1"/>
  <c r="CR187" i="1"/>
  <c r="DO187" i="1"/>
  <c r="GN187" i="1"/>
  <c r="IF187" i="1"/>
  <c r="IG187" i="1"/>
  <c r="IH187" i="1"/>
  <c r="IT187" i="1"/>
  <c r="IY187" i="1"/>
  <c r="JD187" i="1"/>
  <c r="JE187" i="1"/>
  <c r="JO187" i="1"/>
  <c r="JP187" i="1"/>
  <c r="JQ187" i="1"/>
  <c r="BT188" i="1"/>
  <c r="BU188" i="1"/>
  <c r="CJ188" i="1"/>
  <c r="CP188" i="1"/>
  <c r="CQ188" i="1"/>
  <c r="CR188" i="1"/>
  <c r="DO188" i="1"/>
  <c r="GN188" i="1"/>
  <c r="IF188" i="1"/>
  <c r="IG188" i="1"/>
  <c r="IH188" i="1"/>
  <c r="IT188" i="1"/>
  <c r="IY188" i="1"/>
  <c r="JD188" i="1"/>
  <c r="JE188" i="1"/>
  <c r="JO188" i="1"/>
  <c r="JP188" i="1"/>
  <c r="JQ188" i="1"/>
  <c r="CJ189" i="1"/>
  <c r="CP189" i="1"/>
  <c r="CQ189" i="1"/>
  <c r="CR189" i="1"/>
  <c r="DO189" i="1"/>
  <c r="GN189" i="1"/>
  <c r="IF189" i="1"/>
  <c r="IG189" i="1"/>
  <c r="IH189" i="1"/>
  <c r="IT189" i="1"/>
  <c r="IY189" i="1"/>
  <c r="JD189" i="1"/>
  <c r="JE189" i="1"/>
  <c r="JO189" i="1"/>
  <c r="JP189" i="1"/>
  <c r="JQ189" i="1"/>
  <c r="CJ190" i="1"/>
  <c r="CP190" i="1"/>
  <c r="CQ190" i="1"/>
  <c r="CR190" i="1"/>
  <c r="DO190" i="1"/>
  <c r="GN190" i="1"/>
  <c r="IF190" i="1"/>
  <c r="IG190" i="1"/>
  <c r="IH190" i="1"/>
  <c r="IT190" i="1"/>
  <c r="IY190" i="1"/>
  <c r="JD190" i="1"/>
  <c r="JE190" i="1"/>
  <c r="JO190" i="1"/>
  <c r="JP190" i="1"/>
  <c r="JQ190" i="1"/>
  <c r="CJ191" i="1"/>
  <c r="CP191" i="1"/>
  <c r="CQ191" i="1"/>
  <c r="CR191" i="1"/>
  <c r="DO191" i="1"/>
  <c r="GN191" i="1"/>
  <c r="IF191" i="1"/>
  <c r="IG191" i="1"/>
  <c r="IH191" i="1"/>
  <c r="IT191" i="1"/>
  <c r="IY191" i="1"/>
  <c r="JD191" i="1"/>
  <c r="JE191" i="1"/>
  <c r="JO191" i="1"/>
  <c r="JP191" i="1"/>
  <c r="JQ191" i="1"/>
  <c r="CJ192" i="1"/>
  <c r="CP192" i="1"/>
  <c r="CQ192" i="1"/>
  <c r="CR192" i="1"/>
  <c r="DO192" i="1"/>
  <c r="GN192" i="1"/>
  <c r="IF192" i="1"/>
  <c r="IG192" i="1"/>
  <c r="IH192" i="1"/>
  <c r="IT192" i="1"/>
  <c r="IY192" i="1"/>
  <c r="JD192" i="1"/>
  <c r="JE192" i="1"/>
  <c r="JO192" i="1"/>
  <c r="JP192" i="1"/>
  <c r="JQ192" i="1"/>
  <c r="CJ193" i="1"/>
  <c r="CP193" i="1"/>
  <c r="CQ193" i="1"/>
  <c r="CR193" i="1"/>
  <c r="DO193" i="1"/>
  <c r="GN193" i="1"/>
  <c r="IF193" i="1"/>
  <c r="IG193" i="1"/>
  <c r="IH193" i="1"/>
  <c r="IT193" i="1"/>
  <c r="IY193" i="1"/>
  <c r="JD193" i="1"/>
  <c r="JE193" i="1"/>
  <c r="JO193" i="1"/>
  <c r="JP193" i="1"/>
  <c r="JQ193" i="1"/>
  <c r="CJ194" i="1"/>
  <c r="CP194" i="1"/>
  <c r="CQ194" i="1"/>
  <c r="CR194" i="1"/>
  <c r="DO194" i="1"/>
  <c r="GN194" i="1"/>
  <c r="IF194" i="1"/>
  <c r="IG194" i="1"/>
  <c r="IH194" i="1"/>
  <c r="IT194" i="1"/>
  <c r="IY194" i="1"/>
  <c r="JD194" i="1"/>
  <c r="JE194" i="1"/>
  <c r="JO194" i="1"/>
  <c r="JP194" i="1"/>
  <c r="JQ194" i="1"/>
  <c r="BT195" i="1"/>
  <c r="BU195" i="1"/>
  <c r="CJ195" i="1"/>
  <c r="CP195" i="1"/>
  <c r="CQ195" i="1"/>
  <c r="CR195" i="1"/>
  <c r="DO195" i="1"/>
  <c r="GN195" i="1"/>
  <c r="IF195" i="1"/>
  <c r="IG195" i="1"/>
  <c r="IH195" i="1"/>
  <c r="IT195" i="1"/>
  <c r="IY195" i="1"/>
  <c r="JD195" i="1"/>
  <c r="JE195" i="1"/>
  <c r="JO195" i="1"/>
  <c r="JP195" i="1"/>
  <c r="JQ195" i="1"/>
  <c r="CJ196" i="1"/>
  <c r="CP196" i="1"/>
  <c r="CQ196" i="1"/>
  <c r="CR196" i="1"/>
  <c r="DO196" i="1"/>
  <c r="GN196" i="1"/>
  <c r="IF196" i="1"/>
  <c r="IG196" i="1"/>
  <c r="IH196" i="1"/>
  <c r="IT196" i="1"/>
  <c r="IY196" i="1"/>
  <c r="JD196" i="1"/>
  <c r="JE196" i="1"/>
  <c r="JO196" i="1"/>
  <c r="JP196" i="1"/>
  <c r="JQ196" i="1"/>
  <c r="CJ197" i="1"/>
  <c r="CP197" i="1"/>
  <c r="CQ197" i="1"/>
  <c r="CR197" i="1"/>
  <c r="DO197" i="1"/>
  <c r="GN197" i="1"/>
  <c r="IF197" i="1"/>
  <c r="IG197" i="1"/>
  <c r="IH197" i="1"/>
  <c r="IT197" i="1"/>
  <c r="IY197" i="1"/>
  <c r="JD197" i="1"/>
  <c r="JE197" i="1"/>
  <c r="JO197" i="1"/>
  <c r="JP197" i="1"/>
  <c r="JQ197" i="1"/>
  <c r="CJ198" i="1"/>
  <c r="CP198" i="1"/>
  <c r="CQ198" i="1"/>
  <c r="CR198" i="1"/>
  <c r="DO198" i="1"/>
  <c r="GN198" i="1"/>
  <c r="IF198" i="1"/>
  <c r="IG198" i="1"/>
  <c r="IH198" i="1"/>
  <c r="IT198" i="1"/>
  <c r="IY198" i="1"/>
  <c r="JD198" i="1"/>
  <c r="JE198" i="1"/>
  <c r="JO198" i="1"/>
  <c r="JP198" i="1"/>
  <c r="JQ198" i="1"/>
  <c r="CJ199" i="1"/>
  <c r="CP199" i="1"/>
  <c r="CQ199" i="1"/>
  <c r="CR199" i="1"/>
  <c r="DO199" i="1"/>
  <c r="GN199" i="1"/>
  <c r="IF199" i="1"/>
  <c r="IG199" i="1"/>
  <c r="IH199" i="1"/>
  <c r="IT199" i="1"/>
  <c r="IY199" i="1"/>
  <c r="JD199" i="1"/>
  <c r="JE199" i="1"/>
  <c r="JO199" i="1"/>
  <c r="JP199" i="1"/>
  <c r="JQ199" i="1"/>
  <c r="CJ200" i="1"/>
  <c r="CP200" i="1"/>
  <c r="CQ200" i="1"/>
  <c r="CR200" i="1"/>
  <c r="DO200" i="1"/>
  <c r="GN200" i="1"/>
  <c r="IF200" i="1"/>
  <c r="IG200" i="1"/>
  <c r="IH200" i="1"/>
  <c r="IT200" i="1"/>
  <c r="IY200" i="1"/>
  <c r="JD200" i="1"/>
  <c r="JE200" i="1"/>
  <c r="JO200" i="1"/>
  <c r="JP200" i="1"/>
  <c r="JQ200" i="1"/>
  <c r="CJ201" i="1"/>
  <c r="CP201" i="1"/>
  <c r="CQ201" i="1"/>
  <c r="CR201" i="1"/>
  <c r="DO201" i="1"/>
  <c r="GN201" i="1"/>
  <c r="IF201" i="1"/>
  <c r="IG201" i="1"/>
  <c r="IH201" i="1"/>
  <c r="IT201" i="1"/>
  <c r="IY201" i="1"/>
  <c r="JD201" i="1"/>
  <c r="JE201" i="1"/>
  <c r="JO201" i="1"/>
  <c r="JP201" i="1"/>
  <c r="JQ201" i="1"/>
  <c r="CJ202" i="1"/>
  <c r="CP202" i="1"/>
  <c r="CQ202" i="1"/>
  <c r="CR202" i="1"/>
  <c r="DO202" i="1"/>
  <c r="GN202" i="1"/>
  <c r="IF202" i="1"/>
  <c r="IG202" i="1"/>
  <c r="IH202" i="1"/>
  <c r="IT202" i="1"/>
  <c r="IY202" i="1"/>
  <c r="JD202" i="1"/>
  <c r="JE202" i="1"/>
  <c r="JO202" i="1"/>
  <c r="JP202" i="1"/>
  <c r="JQ202" i="1"/>
  <c r="CJ203" i="1"/>
  <c r="CP203" i="1"/>
  <c r="CQ203" i="1"/>
  <c r="CR203" i="1"/>
  <c r="DO203" i="1"/>
  <c r="GN203" i="1"/>
  <c r="IF203" i="1"/>
  <c r="IG203" i="1"/>
  <c r="IH203" i="1"/>
  <c r="IT203" i="1"/>
  <c r="IY203" i="1"/>
  <c r="JD203" i="1"/>
  <c r="JE203" i="1"/>
  <c r="JO203" i="1"/>
  <c r="JP203" i="1"/>
  <c r="JQ203" i="1"/>
  <c r="CJ204" i="1"/>
  <c r="CP204" i="1"/>
  <c r="CQ204" i="1"/>
  <c r="CR204" i="1"/>
  <c r="DO204" i="1"/>
  <c r="GN204" i="1"/>
  <c r="IF204" i="1"/>
  <c r="IG204" i="1"/>
  <c r="IH204" i="1"/>
  <c r="IT204" i="1"/>
  <c r="IY204" i="1"/>
  <c r="JD204" i="1"/>
  <c r="JE204" i="1"/>
  <c r="JO204" i="1"/>
  <c r="JP204" i="1"/>
  <c r="JQ204" i="1"/>
  <c r="CJ205" i="1"/>
  <c r="CP205" i="1"/>
  <c r="CQ205" i="1"/>
  <c r="CR205" i="1"/>
  <c r="DO205" i="1"/>
  <c r="GN205" i="1"/>
  <c r="IF205" i="1"/>
  <c r="IG205" i="1"/>
  <c r="IH205" i="1"/>
  <c r="IT205" i="1"/>
  <c r="IY205" i="1"/>
  <c r="JD205" i="1"/>
  <c r="JE205" i="1"/>
  <c r="JO205" i="1"/>
  <c r="JP205" i="1"/>
  <c r="JQ205" i="1"/>
  <c r="CJ206" i="1"/>
  <c r="CP206" i="1"/>
  <c r="CQ206" i="1"/>
  <c r="CR206" i="1"/>
  <c r="DO206" i="1"/>
  <c r="GN206" i="1"/>
  <c r="IF206" i="1"/>
  <c r="IG206" i="1"/>
  <c r="IH206" i="1"/>
  <c r="IT206" i="1"/>
  <c r="IY206" i="1"/>
  <c r="JD206" i="1"/>
  <c r="JE206" i="1"/>
  <c r="JO206" i="1"/>
  <c r="JP206" i="1"/>
  <c r="JQ206" i="1"/>
  <c r="CJ207" i="1"/>
  <c r="CP207" i="1"/>
  <c r="CQ207" i="1"/>
  <c r="CR207" i="1"/>
  <c r="DO207" i="1"/>
  <c r="GN207" i="1"/>
  <c r="IF207" i="1"/>
  <c r="IG207" i="1"/>
  <c r="IH207" i="1"/>
  <c r="IT207" i="1"/>
  <c r="IY207" i="1"/>
  <c r="JD207" i="1"/>
  <c r="JE207" i="1"/>
  <c r="JO207" i="1"/>
  <c r="JP207" i="1"/>
  <c r="JQ207" i="1"/>
  <c r="CJ208" i="1"/>
  <c r="CP208" i="1"/>
  <c r="CQ208" i="1"/>
  <c r="CR208" i="1"/>
  <c r="DO208" i="1"/>
  <c r="GN208" i="1"/>
  <c r="IF208" i="1"/>
  <c r="IG208" i="1"/>
  <c r="IH208" i="1"/>
  <c r="IT208" i="1"/>
  <c r="IY208" i="1"/>
  <c r="JD208" i="1"/>
  <c r="JE208" i="1"/>
  <c r="JO208" i="1"/>
  <c r="JP208" i="1"/>
  <c r="JQ208" i="1"/>
  <c r="BT209" i="1"/>
  <c r="BU209" i="1"/>
  <c r="CJ209" i="1"/>
  <c r="CP209" i="1"/>
  <c r="CQ209" i="1"/>
  <c r="CR209" i="1"/>
  <c r="DO209" i="1"/>
  <c r="GN209" i="1"/>
  <c r="IF209" i="1"/>
  <c r="IG209" i="1"/>
  <c r="IH209" i="1"/>
  <c r="IT209" i="1"/>
  <c r="IY209" i="1"/>
  <c r="JD209" i="1"/>
  <c r="JE209" i="1"/>
  <c r="JO209" i="1"/>
  <c r="JP209" i="1"/>
  <c r="JQ209" i="1"/>
  <c r="CJ210" i="1"/>
  <c r="CP210" i="1"/>
  <c r="CQ210" i="1"/>
  <c r="CR210" i="1"/>
  <c r="DO210" i="1"/>
  <c r="GN210" i="1"/>
  <c r="IF210" i="1"/>
  <c r="IG210" i="1"/>
  <c r="IH210" i="1"/>
  <c r="IT210" i="1"/>
  <c r="IY210" i="1"/>
  <c r="JD210" i="1"/>
  <c r="JE210" i="1"/>
  <c r="JO210" i="1"/>
  <c r="JP210" i="1"/>
  <c r="JQ210" i="1"/>
  <c r="CJ211" i="1"/>
  <c r="CP211" i="1"/>
  <c r="CQ211" i="1"/>
  <c r="CR211" i="1"/>
  <c r="DO211" i="1"/>
  <c r="GN211" i="1"/>
  <c r="IF211" i="1"/>
  <c r="IG211" i="1"/>
  <c r="IH211" i="1"/>
  <c r="IT211" i="1"/>
  <c r="IY211" i="1"/>
  <c r="JD211" i="1"/>
  <c r="JE211" i="1"/>
  <c r="JO211" i="1"/>
  <c r="JP211" i="1"/>
  <c r="JQ211" i="1"/>
  <c r="CJ212" i="1"/>
  <c r="CP212" i="1"/>
  <c r="CQ212" i="1"/>
  <c r="CR212" i="1"/>
  <c r="DO212" i="1"/>
  <c r="GN212" i="1"/>
  <c r="IF212" i="1"/>
  <c r="IG212" i="1"/>
  <c r="IH212" i="1"/>
  <c r="IT212" i="1"/>
  <c r="IY212" i="1"/>
  <c r="JD212" i="1"/>
  <c r="JE212" i="1"/>
  <c r="JO212" i="1"/>
  <c r="JP212" i="1"/>
  <c r="JQ212" i="1"/>
  <c r="CJ213" i="1"/>
  <c r="CP213" i="1"/>
  <c r="CQ213" i="1"/>
  <c r="CR213" i="1"/>
  <c r="DO213" i="1"/>
  <c r="GN213" i="1"/>
  <c r="IF213" i="1"/>
  <c r="IG213" i="1"/>
  <c r="IH213" i="1"/>
  <c r="IT213" i="1"/>
  <c r="IY213" i="1"/>
  <c r="JD213" i="1"/>
  <c r="JE213" i="1"/>
  <c r="JO213" i="1"/>
  <c r="JP213" i="1"/>
  <c r="JQ213" i="1"/>
  <c r="CJ214" i="1"/>
  <c r="CP214" i="1"/>
  <c r="CQ214" i="1"/>
  <c r="CR214" i="1"/>
  <c r="DO214" i="1"/>
  <c r="GN214" i="1"/>
  <c r="IF214" i="1"/>
  <c r="IG214" i="1"/>
  <c r="IH214" i="1"/>
  <c r="IT214" i="1"/>
  <c r="IY214" i="1"/>
  <c r="JD214" i="1"/>
  <c r="JE214" i="1"/>
  <c r="JO214" i="1"/>
  <c r="JP214" i="1"/>
  <c r="JQ214" i="1"/>
  <c r="CJ215" i="1"/>
  <c r="CP215" i="1"/>
  <c r="CQ215" i="1"/>
  <c r="CR215" i="1"/>
  <c r="DO215" i="1"/>
  <c r="GN215" i="1"/>
  <c r="IF215" i="1"/>
  <c r="IG215" i="1"/>
  <c r="IH215" i="1"/>
  <c r="IT215" i="1"/>
  <c r="IY215" i="1"/>
  <c r="JD215" i="1"/>
  <c r="JE215" i="1"/>
  <c r="JO215" i="1"/>
  <c r="JP215" i="1"/>
  <c r="JQ215" i="1"/>
  <c r="CJ216" i="1"/>
  <c r="CP216" i="1"/>
  <c r="CQ216" i="1"/>
  <c r="CR216" i="1"/>
  <c r="DO216" i="1"/>
  <c r="GN216" i="1"/>
  <c r="IF216" i="1"/>
  <c r="IG216" i="1"/>
  <c r="IH216" i="1"/>
  <c r="IT216" i="1"/>
  <c r="IY216" i="1"/>
  <c r="JD216" i="1"/>
  <c r="JE216" i="1"/>
  <c r="JO216" i="1"/>
  <c r="JP216" i="1"/>
  <c r="JQ216" i="1"/>
  <c r="CJ217" i="1"/>
  <c r="CP217" i="1"/>
  <c r="CQ217" i="1"/>
  <c r="CR217" i="1"/>
  <c r="DO217" i="1"/>
  <c r="GN217" i="1"/>
  <c r="IF217" i="1"/>
  <c r="IG217" i="1"/>
  <c r="IH217" i="1"/>
  <c r="IT217" i="1"/>
  <c r="IY217" i="1"/>
  <c r="JD217" i="1"/>
  <c r="JE217" i="1"/>
  <c r="JO217" i="1"/>
  <c r="JP217" i="1"/>
  <c r="JQ217" i="1"/>
  <c r="CJ218" i="1"/>
  <c r="CP218" i="1"/>
  <c r="CQ218" i="1"/>
  <c r="CR218" i="1"/>
  <c r="DO218" i="1"/>
  <c r="GN218" i="1"/>
  <c r="IF218" i="1"/>
  <c r="IG218" i="1"/>
  <c r="IH218" i="1"/>
  <c r="IT218" i="1"/>
  <c r="IY218" i="1"/>
  <c r="JD218" i="1"/>
  <c r="JE218" i="1"/>
  <c r="JO218" i="1"/>
  <c r="JP218" i="1"/>
  <c r="JQ218" i="1"/>
  <c r="CJ219" i="1"/>
  <c r="CP219" i="1"/>
  <c r="CQ219" i="1"/>
  <c r="CR219" i="1"/>
  <c r="DO219" i="1"/>
  <c r="GN219" i="1"/>
  <c r="IF219" i="1"/>
  <c r="IG219" i="1"/>
  <c r="IH219" i="1"/>
  <c r="IT219" i="1"/>
  <c r="IY219" i="1"/>
  <c r="JD219" i="1"/>
  <c r="JE219" i="1"/>
  <c r="JO219" i="1"/>
  <c r="JP219" i="1"/>
  <c r="JQ219" i="1"/>
  <c r="BT220" i="1"/>
  <c r="BU220" i="1"/>
  <c r="CJ220" i="1"/>
  <c r="CP220" i="1"/>
  <c r="CQ220" i="1"/>
  <c r="CR220" i="1"/>
  <c r="DO220" i="1"/>
  <c r="GN220" i="1"/>
  <c r="IF220" i="1"/>
  <c r="IG220" i="1"/>
  <c r="IH220" i="1"/>
  <c r="IT220" i="1"/>
  <c r="IY220" i="1"/>
  <c r="JD220" i="1"/>
  <c r="JE220" i="1"/>
  <c r="JO220" i="1"/>
  <c r="JP220" i="1"/>
  <c r="JQ220" i="1"/>
  <c r="BT221" i="1"/>
  <c r="BU221" i="1"/>
  <c r="CJ221" i="1"/>
  <c r="CP221" i="1"/>
  <c r="CQ221" i="1"/>
  <c r="CR221" i="1"/>
  <c r="DO221" i="1"/>
  <c r="GN221" i="1"/>
  <c r="IF221" i="1"/>
  <c r="IG221" i="1"/>
  <c r="IH221" i="1"/>
  <c r="IT221" i="1"/>
  <c r="IY221" i="1"/>
  <c r="JD221" i="1"/>
  <c r="JE221" i="1"/>
  <c r="JO221" i="1"/>
  <c r="JP221" i="1"/>
  <c r="JQ221" i="1"/>
  <c r="CJ222" i="1"/>
  <c r="CP222" i="1"/>
  <c r="CQ222" i="1"/>
  <c r="CR222" i="1"/>
  <c r="DO222" i="1"/>
  <c r="GN222" i="1"/>
  <c r="IF222" i="1"/>
  <c r="IG222" i="1"/>
  <c r="IH222" i="1"/>
  <c r="IT222" i="1"/>
  <c r="IY222" i="1"/>
  <c r="JD222" i="1"/>
  <c r="JE222" i="1"/>
  <c r="JO222" i="1"/>
  <c r="JP222" i="1"/>
  <c r="JQ222" i="1"/>
  <c r="CJ223" i="1"/>
  <c r="CP223" i="1"/>
  <c r="CQ223" i="1"/>
  <c r="CR223" i="1"/>
  <c r="DO223" i="1"/>
  <c r="GN223" i="1"/>
  <c r="IF223" i="1"/>
  <c r="IG223" i="1"/>
  <c r="IH223" i="1"/>
  <c r="IT223" i="1"/>
  <c r="IY223" i="1"/>
  <c r="JD223" i="1"/>
  <c r="JE223" i="1"/>
  <c r="JO223" i="1"/>
  <c r="JP223" i="1"/>
  <c r="JQ223" i="1"/>
  <c r="CP224" i="1"/>
  <c r="CQ224" i="1"/>
  <c r="CR224" i="1"/>
  <c r="DO224" i="1"/>
  <c r="GN224" i="1"/>
  <c r="IF224" i="1"/>
  <c r="IG224" i="1"/>
  <c r="IH224" i="1"/>
  <c r="IT224" i="1"/>
  <c r="IY224" i="1"/>
  <c r="JD224" i="1"/>
  <c r="JE224" i="1"/>
  <c r="JO224" i="1"/>
  <c r="JP224" i="1"/>
  <c r="JQ224" i="1"/>
  <c r="CJ225" i="1"/>
  <c r="CP225" i="1"/>
  <c r="CQ225" i="1"/>
  <c r="CR225" i="1"/>
  <c r="DO225" i="1"/>
  <c r="GN225" i="1"/>
  <c r="IF225" i="1"/>
  <c r="IG225" i="1"/>
  <c r="IH225" i="1"/>
  <c r="IT225" i="1"/>
  <c r="IY225" i="1"/>
  <c r="JD225" i="1"/>
  <c r="JE225" i="1"/>
  <c r="JO225" i="1"/>
  <c r="JP225" i="1"/>
  <c r="JQ225" i="1"/>
  <c r="CJ226" i="1"/>
  <c r="CP226" i="1"/>
  <c r="CQ226" i="1"/>
  <c r="CR226" i="1"/>
  <c r="DO226" i="1"/>
  <c r="GN226" i="1"/>
  <c r="IF226" i="1"/>
  <c r="IG226" i="1"/>
  <c r="IH226" i="1"/>
  <c r="IT226" i="1"/>
  <c r="IY226" i="1"/>
  <c r="JD226" i="1"/>
  <c r="JE226" i="1"/>
  <c r="JO226" i="1"/>
  <c r="JP226" i="1"/>
  <c r="JQ226" i="1"/>
  <c r="CJ227" i="1"/>
  <c r="CP227" i="1"/>
  <c r="CQ227" i="1"/>
  <c r="CR227" i="1"/>
  <c r="DO227" i="1"/>
  <c r="GN227" i="1"/>
  <c r="IF227" i="1"/>
  <c r="IG227" i="1"/>
  <c r="IH227" i="1"/>
  <c r="IT227" i="1"/>
  <c r="IY227" i="1"/>
  <c r="JD227" i="1"/>
  <c r="JE227" i="1"/>
  <c r="JO227" i="1"/>
  <c r="JP227" i="1"/>
  <c r="JQ227" i="1"/>
  <c r="CJ228" i="1"/>
  <c r="CP228" i="1"/>
  <c r="CQ228" i="1"/>
  <c r="CR228" i="1"/>
  <c r="DO228" i="1"/>
  <c r="GN228" i="1"/>
  <c r="IF228" i="1"/>
  <c r="IG228" i="1"/>
  <c r="IH228" i="1"/>
  <c r="IT228" i="1"/>
  <c r="IY228" i="1"/>
  <c r="JD228" i="1"/>
  <c r="JE228" i="1"/>
  <c r="JO228" i="1"/>
  <c r="JP228" i="1"/>
  <c r="JQ228" i="1"/>
  <c r="CJ229" i="1"/>
  <c r="CP229" i="1"/>
  <c r="CQ229" i="1"/>
  <c r="CR229" i="1"/>
  <c r="DO229" i="1"/>
  <c r="GN229" i="1"/>
  <c r="IF229" i="1"/>
  <c r="IG229" i="1"/>
  <c r="IH229" i="1"/>
  <c r="IT229" i="1"/>
  <c r="IY229" i="1"/>
  <c r="JD229" i="1"/>
  <c r="JE229" i="1"/>
  <c r="JO229" i="1"/>
  <c r="JP229" i="1"/>
  <c r="JQ229" i="1"/>
  <c r="CJ230" i="1"/>
  <c r="CP230" i="1"/>
  <c r="CQ230" i="1"/>
  <c r="CR230" i="1"/>
  <c r="DO230" i="1"/>
  <c r="GN230" i="1"/>
  <c r="IF230" i="1"/>
  <c r="IG230" i="1"/>
  <c r="IH230" i="1"/>
  <c r="IT230" i="1"/>
  <c r="IY230" i="1"/>
  <c r="JD230" i="1"/>
  <c r="JE230" i="1"/>
  <c r="JO230" i="1"/>
  <c r="JP230" i="1"/>
  <c r="JQ230" i="1"/>
  <c r="CJ231" i="1"/>
  <c r="CP231" i="1"/>
  <c r="CQ231" i="1"/>
  <c r="CR231" i="1"/>
  <c r="DO231" i="1"/>
  <c r="GN231" i="1"/>
  <c r="IF231" i="1"/>
  <c r="IG231" i="1"/>
  <c r="IH231" i="1"/>
  <c r="IT231" i="1"/>
  <c r="IY231" i="1"/>
  <c r="JD231" i="1"/>
  <c r="JE231" i="1"/>
  <c r="JO231" i="1"/>
  <c r="JP231" i="1"/>
  <c r="JQ231" i="1"/>
  <c r="CJ232" i="1"/>
  <c r="CP232" i="1"/>
  <c r="CQ232" i="1"/>
  <c r="CR232" i="1"/>
  <c r="DO232" i="1"/>
  <c r="GN232" i="1"/>
  <c r="IF232" i="1"/>
  <c r="IG232" i="1"/>
  <c r="IH232" i="1"/>
  <c r="IT232" i="1"/>
  <c r="IY232" i="1"/>
  <c r="JD232" i="1"/>
  <c r="JE232" i="1"/>
  <c r="JO232" i="1"/>
  <c r="JP232" i="1"/>
  <c r="JQ232" i="1"/>
  <c r="CJ233" i="1"/>
  <c r="CP233" i="1"/>
  <c r="CQ233" i="1"/>
  <c r="CR233" i="1"/>
  <c r="DO233" i="1"/>
  <c r="GN233" i="1"/>
  <c r="IF233" i="1"/>
  <c r="IG233" i="1"/>
  <c r="IH233" i="1"/>
  <c r="IT233" i="1"/>
  <c r="IY233" i="1"/>
  <c r="JD233" i="1"/>
  <c r="JE233" i="1"/>
  <c r="JO233" i="1"/>
  <c r="JP233" i="1"/>
  <c r="JQ233" i="1"/>
  <c r="CJ234" i="1"/>
  <c r="CP234" i="1"/>
  <c r="CQ234" i="1"/>
  <c r="CR234" i="1"/>
  <c r="DO234" i="1"/>
  <c r="GN234" i="1"/>
  <c r="IF234" i="1"/>
  <c r="IG234" i="1"/>
  <c r="IH234" i="1"/>
  <c r="IT234" i="1"/>
  <c r="IY234" i="1"/>
  <c r="JD234" i="1"/>
  <c r="JE234" i="1"/>
  <c r="JO234" i="1"/>
  <c r="JP234" i="1"/>
  <c r="JQ234" i="1"/>
  <c r="CJ235" i="1"/>
  <c r="CP235" i="1"/>
  <c r="CQ235" i="1"/>
  <c r="CR235" i="1"/>
  <c r="DO235" i="1"/>
  <c r="GN235" i="1"/>
  <c r="IF235" i="1"/>
  <c r="IG235" i="1"/>
  <c r="IH235" i="1"/>
  <c r="IT235" i="1"/>
  <c r="IY235" i="1"/>
  <c r="JD235" i="1"/>
  <c r="JE235" i="1"/>
  <c r="JO235" i="1"/>
  <c r="JP235" i="1"/>
  <c r="JQ235" i="1"/>
  <c r="CJ236" i="1"/>
  <c r="CP236" i="1"/>
  <c r="CQ236" i="1"/>
  <c r="CR236" i="1"/>
  <c r="DO236" i="1"/>
  <c r="GN236" i="1"/>
  <c r="IF236" i="1"/>
  <c r="IG236" i="1"/>
  <c r="IH236" i="1"/>
  <c r="IT236" i="1"/>
  <c r="IY236" i="1"/>
  <c r="JD236" i="1"/>
  <c r="JE236" i="1"/>
  <c r="JO236" i="1"/>
  <c r="JP236" i="1"/>
  <c r="JQ236" i="1"/>
  <c r="CJ237" i="1"/>
  <c r="CP237" i="1"/>
  <c r="CQ237" i="1"/>
  <c r="CR237" i="1"/>
  <c r="DO237" i="1"/>
  <c r="GN237" i="1"/>
  <c r="IF237" i="1"/>
  <c r="IG237" i="1"/>
  <c r="IH237" i="1"/>
  <c r="IT237" i="1"/>
  <c r="IY237" i="1"/>
  <c r="JD237" i="1"/>
  <c r="JE237" i="1"/>
  <c r="JO237" i="1"/>
  <c r="JP237" i="1"/>
  <c r="JQ237" i="1"/>
  <c r="CJ238" i="1"/>
  <c r="CP238" i="1"/>
  <c r="CQ238" i="1"/>
  <c r="CR238" i="1"/>
  <c r="DO238" i="1"/>
  <c r="GN238" i="1"/>
  <c r="IF238" i="1"/>
  <c r="IG238" i="1"/>
  <c r="IH238" i="1"/>
  <c r="IT238" i="1"/>
  <c r="IY238" i="1"/>
  <c r="JD238" i="1"/>
  <c r="JE238" i="1"/>
  <c r="JO238" i="1"/>
  <c r="JP238" i="1"/>
  <c r="JQ238" i="1"/>
  <c r="CJ239" i="1"/>
  <c r="CP239" i="1"/>
  <c r="CQ239" i="1"/>
  <c r="CR239" i="1"/>
  <c r="DO239" i="1"/>
  <c r="GN239" i="1"/>
  <c r="IF239" i="1"/>
  <c r="IG239" i="1"/>
  <c r="IH239" i="1"/>
  <c r="IT239" i="1"/>
  <c r="IY239" i="1"/>
  <c r="JD239" i="1"/>
  <c r="JE239" i="1"/>
  <c r="JO239" i="1"/>
  <c r="JP239" i="1"/>
  <c r="JQ239" i="1"/>
  <c r="CJ240" i="1"/>
  <c r="CP240" i="1"/>
  <c r="CQ240" i="1"/>
  <c r="CR240" i="1"/>
  <c r="DO240" i="1"/>
  <c r="GN240" i="1"/>
  <c r="IF240" i="1"/>
  <c r="IG240" i="1"/>
  <c r="IH240" i="1"/>
  <c r="IT240" i="1"/>
  <c r="IY240" i="1"/>
  <c r="JD240" i="1"/>
  <c r="JE240" i="1"/>
  <c r="JO240" i="1"/>
  <c r="JP240" i="1"/>
  <c r="JQ240" i="1"/>
  <c r="CJ241" i="1"/>
  <c r="CP241" i="1"/>
  <c r="CQ241" i="1"/>
  <c r="CR241" i="1"/>
  <c r="DO241" i="1"/>
  <c r="GN241" i="1"/>
  <c r="IF241" i="1"/>
  <c r="IG241" i="1"/>
  <c r="IH241" i="1"/>
  <c r="IT241" i="1"/>
  <c r="IY241" i="1"/>
  <c r="JD241" i="1"/>
  <c r="JE241" i="1"/>
  <c r="JO241" i="1"/>
  <c r="JP241" i="1"/>
  <c r="JQ241" i="1"/>
  <c r="CJ242" i="1"/>
  <c r="CP242" i="1"/>
  <c r="CQ242" i="1"/>
  <c r="CR242" i="1"/>
  <c r="DO242" i="1"/>
  <c r="GN242" i="1"/>
  <c r="IF242" i="1"/>
  <c r="IG242" i="1"/>
  <c r="IH242" i="1"/>
  <c r="IT242" i="1"/>
  <c r="IY242" i="1"/>
  <c r="JD242" i="1"/>
  <c r="JE242" i="1"/>
  <c r="JO242" i="1"/>
  <c r="JP242" i="1"/>
  <c r="JQ242" i="1"/>
  <c r="CJ243" i="1"/>
  <c r="CP243" i="1"/>
  <c r="CQ243" i="1"/>
  <c r="CR243" i="1"/>
  <c r="DO243" i="1"/>
  <c r="GN243" i="1"/>
  <c r="IF243" i="1"/>
  <c r="IG243" i="1"/>
  <c r="IH243" i="1"/>
  <c r="IT243" i="1"/>
  <c r="IY243" i="1"/>
  <c r="JD243" i="1"/>
  <c r="JE243" i="1"/>
  <c r="JO243" i="1"/>
  <c r="JP243" i="1"/>
  <c r="JQ243" i="1"/>
  <c r="CJ244" i="1"/>
  <c r="CP244" i="1"/>
  <c r="CQ244" i="1"/>
  <c r="CR244" i="1"/>
  <c r="DO244" i="1"/>
  <c r="GN244" i="1"/>
  <c r="IF244" i="1"/>
  <c r="IG244" i="1"/>
  <c r="IH244" i="1"/>
  <c r="IT244" i="1"/>
  <c r="IY244" i="1"/>
  <c r="JD244" i="1"/>
  <c r="JE244" i="1"/>
  <c r="JO244" i="1"/>
  <c r="JP244" i="1"/>
  <c r="JQ244" i="1"/>
  <c r="CJ245" i="1"/>
  <c r="CP245" i="1"/>
  <c r="CQ245" i="1"/>
  <c r="CR245" i="1"/>
  <c r="DO245" i="1"/>
  <c r="GN245" i="1"/>
  <c r="IF245" i="1"/>
  <c r="IG245" i="1"/>
  <c r="IH245" i="1"/>
  <c r="IT245" i="1"/>
  <c r="IY245" i="1"/>
  <c r="JD245" i="1"/>
  <c r="JE245" i="1"/>
  <c r="JO245" i="1"/>
  <c r="JP245" i="1"/>
  <c r="JQ245" i="1"/>
  <c r="CJ246" i="1"/>
  <c r="CP246" i="1"/>
  <c r="CQ246" i="1"/>
  <c r="CR246" i="1"/>
  <c r="DO246" i="1"/>
  <c r="GN246" i="1"/>
  <c r="IF246" i="1"/>
  <c r="IG246" i="1"/>
  <c r="IH246" i="1"/>
  <c r="IT246" i="1"/>
  <c r="IY246" i="1"/>
  <c r="JD246" i="1"/>
  <c r="JE246" i="1"/>
  <c r="JO246" i="1"/>
  <c r="JP246" i="1"/>
  <c r="JQ246" i="1"/>
  <c r="CJ247" i="1"/>
  <c r="CP247" i="1"/>
  <c r="CQ247" i="1"/>
  <c r="CR247" i="1"/>
  <c r="DO247" i="1"/>
  <c r="GN247" i="1"/>
  <c r="IF247" i="1"/>
  <c r="IG247" i="1"/>
  <c r="IH247" i="1"/>
  <c r="IT247" i="1"/>
  <c r="IY247" i="1"/>
  <c r="JD247" i="1"/>
  <c r="JE247" i="1"/>
  <c r="JO247" i="1"/>
  <c r="JP247" i="1"/>
  <c r="JQ247" i="1"/>
  <c r="CJ248" i="1"/>
  <c r="CP248" i="1"/>
  <c r="CQ248" i="1"/>
  <c r="CR248" i="1"/>
  <c r="DO248" i="1"/>
  <c r="GN248" i="1"/>
  <c r="IF248" i="1"/>
  <c r="IG248" i="1"/>
  <c r="IH248" i="1"/>
  <c r="IT248" i="1"/>
  <c r="IY248" i="1"/>
  <c r="JD248" i="1"/>
  <c r="JE248" i="1"/>
  <c r="JO248" i="1"/>
  <c r="JP248" i="1"/>
  <c r="JQ248" i="1"/>
  <c r="CJ249" i="1"/>
  <c r="CP249" i="1"/>
  <c r="CQ249" i="1"/>
  <c r="CR249" i="1"/>
  <c r="DO249" i="1"/>
  <c r="GN249" i="1"/>
  <c r="IF249" i="1"/>
  <c r="IG249" i="1"/>
  <c r="IH249" i="1"/>
  <c r="IT249" i="1"/>
  <c r="IY249" i="1"/>
  <c r="JD249" i="1"/>
  <c r="JE249" i="1"/>
  <c r="JO249" i="1"/>
  <c r="JP249" i="1"/>
  <c r="JQ249" i="1"/>
  <c r="CJ250" i="1"/>
  <c r="CP250" i="1"/>
  <c r="CQ250" i="1"/>
  <c r="CR250" i="1"/>
  <c r="DO250" i="1"/>
  <c r="GN250" i="1"/>
  <c r="IF250" i="1"/>
  <c r="IG250" i="1"/>
  <c r="IH250" i="1"/>
  <c r="IT250" i="1"/>
  <c r="IY250" i="1"/>
  <c r="JD250" i="1"/>
  <c r="JE250" i="1"/>
  <c r="JO250" i="1"/>
  <c r="JP250" i="1"/>
  <c r="JQ250" i="1"/>
  <c r="CJ251" i="1"/>
  <c r="CP251" i="1"/>
  <c r="CQ251" i="1"/>
  <c r="CR251" i="1"/>
  <c r="DO251" i="1"/>
  <c r="GN251" i="1"/>
  <c r="IF251" i="1"/>
  <c r="IG251" i="1"/>
  <c r="IH251" i="1"/>
  <c r="IT251" i="1"/>
  <c r="IY251" i="1"/>
  <c r="JD251" i="1"/>
  <c r="JE251" i="1"/>
  <c r="JO251" i="1"/>
  <c r="JP251" i="1"/>
  <c r="JQ251" i="1"/>
  <c r="CJ252" i="1"/>
  <c r="CP252" i="1"/>
  <c r="CQ252" i="1"/>
  <c r="CR252" i="1"/>
  <c r="DO252" i="1"/>
  <c r="GN252" i="1"/>
  <c r="IF252" i="1"/>
  <c r="IG252" i="1"/>
  <c r="IH252" i="1"/>
  <c r="IT252" i="1"/>
  <c r="IY252" i="1"/>
  <c r="JD252" i="1"/>
  <c r="JE252" i="1"/>
  <c r="JO252" i="1"/>
  <c r="JP252" i="1"/>
  <c r="JQ252" i="1"/>
  <c r="CJ253" i="1"/>
  <c r="CP253" i="1"/>
  <c r="CQ253" i="1"/>
  <c r="CR253" i="1"/>
  <c r="DO253" i="1"/>
  <c r="GN253" i="1"/>
  <c r="IF253" i="1"/>
  <c r="IG253" i="1"/>
  <c r="IH253" i="1"/>
  <c r="IT253" i="1"/>
  <c r="IY253" i="1"/>
  <c r="JD253" i="1"/>
  <c r="JE253" i="1"/>
  <c r="JO253" i="1"/>
  <c r="JP253" i="1"/>
  <c r="JQ253" i="1"/>
  <c r="CJ254" i="1"/>
  <c r="CP254" i="1"/>
  <c r="CQ254" i="1"/>
  <c r="CR254" i="1"/>
  <c r="DO254" i="1"/>
  <c r="GN254" i="1"/>
  <c r="IF254" i="1"/>
  <c r="IG254" i="1"/>
  <c r="IH254" i="1"/>
  <c r="IT254" i="1"/>
  <c r="IY254" i="1"/>
  <c r="JD254" i="1"/>
  <c r="JE254" i="1"/>
  <c r="JO254" i="1"/>
  <c r="JP254" i="1"/>
  <c r="JQ254" i="1"/>
  <c r="CJ255" i="1"/>
  <c r="CP255" i="1"/>
  <c r="CQ255" i="1"/>
  <c r="CR255" i="1"/>
  <c r="DO255" i="1"/>
  <c r="GN255" i="1"/>
  <c r="IF255" i="1"/>
  <c r="IG255" i="1"/>
  <c r="IH255" i="1"/>
  <c r="IT255" i="1"/>
  <c r="IY255" i="1"/>
  <c r="JD255" i="1"/>
  <c r="JE255" i="1"/>
  <c r="JO255" i="1"/>
  <c r="JP255" i="1"/>
  <c r="JQ255" i="1"/>
  <c r="CJ256" i="1"/>
  <c r="CP256" i="1"/>
  <c r="CQ256" i="1"/>
  <c r="CR256" i="1"/>
  <c r="DO256" i="1"/>
  <c r="GN256" i="1"/>
  <c r="IF256" i="1"/>
  <c r="IG256" i="1"/>
  <c r="IH256" i="1"/>
  <c r="IT256" i="1"/>
  <c r="IY256" i="1"/>
  <c r="JD256" i="1"/>
  <c r="JE256" i="1"/>
  <c r="JO256" i="1"/>
  <c r="JP256" i="1"/>
  <c r="JQ256" i="1"/>
  <c r="CJ257" i="1"/>
  <c r="CP257" i="1"/>
  <c r="CQ257" i="1"/>
  <c r="CR257" i="1"/>
  <c r="DO257" i="1"/>
  <c r="GN257" i="1"/>
  <c r="IF257" i="1"/>
  <c r="IG257" i="1"/>
  <c r="IH257" i="1"/>
  <c r="IT257" i="1"/>
  <c r="IY257" i="1"/>
  <c r="JD257" i="1"/>
  <c r="JE257" i="1"/>
  <c r="JO257" i="1"/>
  <c r="JP257" i="1"/>
  <c r="JQ257" i="1"/>
  <c r="CJ258" i="1"/>
  <c r="CP258" i="1"/>
  <c r="CQ258" i="1"/>
  <c r="CR258" i="1"/>
  <c r="DO258" i="1"/>
  <c r="GN258" i="1"/>
  <c r="IF258" i="1"/>
  <c r="IG258" i="1"/>
  <c r="IH258" i="1"/>
  <c r="IT258" i="1"/>
  <c r="IY258" i="1"/>
  <c r="JD258" i="1"/>
  <c r="JE258" i="1"/>
  <c r="JO258" i="1"/>
  <c r="JP258" i="1"/>
  <c r="JQ258" i="1"/>
  <c r="BT259" i="1"/>
  <c r="BU259" i="1"/>
  <c r="CJ259" i="1"/>
  <c r="CP259" i="1"/>
  <c r="CQ259" i="1"/>
  <c r="CR259" i="1"/>
  <c r="DO259" i="1"/>
  <c r="GN259" i="1"/>
  <c r="IF259" i="1"/>
  <c r="IG259" i="1"/>
  <c r="IH259" i="1"/>
  <c r="IT259" i="1"/>
  <c r="IY259" i="1"/>
  <c r="JD259" i="1"/>
  <c r="JE259" i="1"/>
  <c r="JO259" i="1"/>
  <c r="JP259" i="1"/>
  <c r="JQ259" i="1"/>
  <c r="CJ260" i="1"/>
  <c r="CP260" i="1"/>
  <c r="CQ260" i="1"/>
  <c r="CR260" i="1"/>
  <c r="DO260" i="1"/>
  <c r="GN260" i="1"/>
  <c r="IF260" i="1"/>
  <c r="IG260" i="1"/>
  <c r="IH260" i="1"/>
  <c r="IT260" i="1"/>
  <c r="IY260" i="1"/>
  <c r="JD260" i="1"/>
  <c r="JE260" i="1"/>
  <c r="JO260" i="1"/>
  <c r="JP260" i="1"/>
  <c r="JQ260" i="1"/>
  <c r="CJ261" i="1"/>
  <c r="CP261" i="1"/>
  <c r="CQ261" i="1"/>
  <c r="CR261" i="1"/>
  <c r="DO261" i="1"/>
  <c r="GN261" i="1"/>
  <c r="IF261" i="1"/>
  <c r="IG261" i="1"/>
  <c r="IH261" i="1"/>
  <c r="IT261" i="1"/>
  <c r="IY261" i="1"/>
  <c r="JD261" i="1"/>
  <c r="JE261" i="1"/>
  <c r="JO261" i="1"/>
  <c r="JP261" i="1"/>
  <c r="JQ261" i="1"/>
  <c r="CJ262" i="1"/>
  <c r="CP262" i="1"/>
  <c r="CQ262" i="1"/>
  <c r="CR262" i="1"/>
  <c r="DO262" i="1"/>
  <c r="GN262" i="1"/>
  <c r="IF262" i="1"/>
  <c r="IG262" i="1"/>
  <c r="IH262" i="1"/>
  <c r="IT262" i="1"/>
  <c r="IY262" i="1"/>
  <c r="JD262" i="1"/>
  <c r="JE262" i="1"/>
  <c r="JO262" i="1"/>
  <c r="JP262" i="1"/>
  <c r="JQ262" i="1"/>
  <c r="CJ263" i="1"/>
  <c r="CP263" i="1"/>
  <c r="CQ263" i="1"/>
  <c r="CR263" i="1"/>
  <c r="DO263" i="1"/>
  <c r="GN263" i="1"/>
  <c r="IF263" i="1"/>
  <c r="IG263" i="1"/>
  <c r="IH263" i="1"/>
  <c r="IT263" i="1"/>
  <c r="IY263" i="1"/>
  <c r="JD263" i="1"/>
  <c r="JE263" i="1"/>
  <c r="JO263" i="1"/>
  <c r="JP263" i="1"/>
  <c r="JQ263" i="1"/>
  <c r="CJ264" i="1"/>
  <c r="CP264" i="1"/>
  <c r="CQ264" i="1"/>
  <c r="CR264" i="1"/>
  <c r="DO264" i="1"/>
  <c r="GN264" i="1"/>
  <c r="IF264" i="1"/>
  <c r="IG264" i="1"/>
  <c r="IH264" i="1"/>
  <c r="IT264" i="1"/>
  <c r="IY264" i="1"/>
  <c r="JD264" i="1"/>
  <c r="JE264" i="1"/>
  <c r="JO264" i="1"/>
  <c r="JP264" i="1"/>
  <c r="JQ264" i="1"/>
  <c r="CJ265" i="1"/>
  <c r="CP265" i="1"/>
  <c r="CQ265" i="1"/>
  <c r="CR265" i="1"/>
  <c r="DO265" i="1"/>
  <c r="GN265" i="1"/>
  <c r="IF265" i="1"/>
  <c r="IG265" i="1"/>
  <c r="IH265" i="1"/>
  <c r="IT265" i="1"/>
  <c r="IY265" i="1"/>
  <c r="JD265" i="1"/>
  <c r="JE265" i="1"/>
  <c r="JO265" i="1"/>
  <c r="JP265" i="1"/>
  <c r="JQ265" i="1"/>
  <c r="CJ266" i="1"/>
  <c r="CP266" i="1"/>
  <c r="CQ266" i="1"/>
  <c r="CR266" i="1"/>
  <c r="DO266" i="1"/>
  <c r="GN266" i="1"/>
  <c r="IF266" i="1"/>
  <c r="IG266" i="1"/>
  <c r="IH266" i="1"/>
  <c r="IT266" i="1"/>
  <c r="IY266" i="1"/>
  <c r="JD266" i="1"/>
  <c r="JE266" i="1"/>
  <c r="JO266" i="1"/>
  <c r="JP266" i="1"/>
  <c r="JQ266" i="1"/>
  <c r="CJ267" i="1"/>
  <c r="CP267" i="1"/>
  <c r="CQ267" i="1"/>
  <c r="CR267" i="1"/>
  <c r="DO267" i="1"/>
  <c r="GN267" i="1"/>
  <c r="IF267" i="1"/>
  <c r="IG267" i="1"/>
  <c r="IH267" i="1"/>
  <c r="IT267" i="1"/>
  <c r="IY267" i="1"/>
  <c r="JD267" i="1"/>
  <c r="JE267" i="1"/>
  <c r="JO267" i="1"/>
  <c r="JP267" i="1"/>
  <c r="JQ267" i="1"/>
  <c r="CJ268" i="1"/>
  <c r="CP268" i="1"/>
  <c r="CQ268" i="1"/>
  <c r="CR268" i="1"/>
  <c r="DO268" i="1"/>
  <c r="GN268" i="1"/>
  <c r="IF268" i="1"/>
  <c r="IG268" i="1"/>
  <c r="IH268" i="1"/>
  <c r="IT268" i="1"/>
  <c r="IY268" i="1"/>
  <c r="JD268" i="1"/>
  <c r="JE268" i="1"/>
  <c r="JO268" i="1"/>
  <c r="JP268" i="1"/>
  <c r="JQ268" i="1"/>
  <c r="CJ269" i="1"/>
  <c r="CP269" i="1"/>
  <c r="CQ269" i="1"/>
  <c r="CR269" i="1"/>
  <c r="DO269" i="1"/>
  <c r="GN269" i="1"/>
  <c r="IF269" i="1"/>
  <c r="IG269" i="1"/>
  <c r="IH269" i="1"/>
  <c r="IT269" i="1"/>
  <c r="IY269" i="1"/>
  <c r="JD269" i="1"/>
  <c r="JE269" i="1"/>
  <c r="JO269" i="1"/>
  <c r="JP269" i="1"/>
  <c r="JQ269" i="1"/>
  <c r="CJ270" i="1"/>
  <c r="CP270" i="1"/>
  <c r="CQ270" i="1"/>
  <c r="CR270" i="1"/>
  <c r="DO270" i="1"/>
  <c r="GN270" i="1"/>
  <c r="IF270" i="1"/>
  <c r="IG270" i="1"/>
  <c r="IH270" i="1"/>
  <c r="IT270" i="1"/>
  <c r="IY270" i="1"/>
  <c r="JD270" i="1"/>
  <c r="JE270" i="1"/>
  <c r="JO270" i="1"/>
  <c r="JP270" i="1"/>
  <c r="JQ270" i="1"/>
  <c r="CJ271" i="1"/>
  <c r="CP271" i="1"/>
  <c r="CQ271" i="1"/>
  <c r="CR271" i="1"/>
  <c r="DO271" i="1"/>
  <c r="GN271" i="1"/>
  <c r="IF271" i="1"/>
  <c r="IG271" i="1"/>
  <c r="IH271" i="1"/>
  <c r="IT271" i="1"/>
  <c r="IY271" i="1"/>
  <c r="JD271" i="1"/>
  <c r="JE271" i="1"/>
  <c r="JO271" i="1"/>
  <c r="JP271" i="1"/>
  <c r="JQ271" i="1"/>
  <c r="CJ272" i="1"/>
  <c r="CP272" i="1"/>
  <c r="CQ272" i="1"/>
  <c r="CR272" i="1"/>
  <c r="DO272" i="1"/>
  <c r="GN272" i="1"/>
  <c r="IF272" i="1"/>
  <c r="IG272" i="1"/>
  <c r="IH272" i="1"/>
  <c r="IT272" i="1"/>
  <c r="IY272" i="1"/>
  <c r="JD272" i="1"/>
  <c r="JE272" i="1"/>
  <c r="JO272" i="1"/>
  <c r="JP272" i="1"/>
  <c r="JQ272" i="1"/>
  <c r="CJ273" i="1"/>
  <c r="CP273" i="1"/>
  <c r="CQ273" i="1"/>
  <c r="CR273" i="1"/>
  <c r="DO273" i="1"/>
  <c r="GN273" i="1"/>
  <c r="IF273" i="1"/>
  <c r="IG273" i="1"/>
  <c r="IH273" i="1"/>
  <c r="IT273" i="1"/>
  <c r="IY273" i="1"/>
  <c r="JD273" i="1"/>
  <c r="JE273" i="1"/>
  <c r="JO273" i="1"/>
  <c r="JP273" i="1"/>
  <c r="JQ273" i="1"/>
  <c r="CJ274" i="1"/>
  <c r="CP274" i="1"/>
  <c r="CQ274" i="1"/>
  <c r="CR274" i="1"/>
  <c r="DO274" i="1"/>
  <c r="GN274" i="1"/>
  <c r="IF274" i="1"/>
  <c r="IG274" i="1"/>
  <c r="IH274" i="1"/>
  <c r="IT274" i="1"/>
  <c r="IY274" i="1"/>
  <c r="JD274" i="1"/>
  <c r="JE274" i="1"/>
  <c r="JO274" i="1"/>
  <c r="JP274" i="1"/>
  <c r="JQ274" i="1"/>
  <c r="CJ275" i="1"/>
  <c r="CP275" i="1"/>
  <c r="CQ275" i="1"/>
  <c r="CR275" i="1"/>
  <c r="DO275" i="1"/>
  <c r="GN275" i="1"/>
  <c r="IF275" i="1"/>
  <c r="IG275" i="1"/>
  <c r="IH275" i="1"/>
  <c r="IT275" i="1"/>
  <c r="IY275" i="1"/>
  <c r="JD275" i="1"/>
  <c r="JE275" i="1"/>
  <c r="JO275" i="1"/>
  <c r="JP275" i="1"/>
  <c r="JQ275" i="1"/>
  <c r="CJ276" i="1"/>
  <c r="CP276" i="1"/>
  <c r="CQ276" i="1"/>
  <c r="CR276" i="1"/>
  <c r="DO276" i="1"/>
  <c r="GN276" i="1"/>
  <c r="IF276" i="1"/>
  <c r="IG276" i="1"/>
  <c r="IH276" i="1"/>
  <c r="IT276" i="1"/>
  <c r="IY276" i="1"/>
  <c r="JD276" i="1"/>
  <c r="JE276" i="1"/>
  <c r="JO276" i="1"/>
  <c r="JP276" i="1"/>
  <c r="JQ276" i="1"/>
  <c r="BT277" i="1"/>
  <c r="BU277" i="1"/>
  <c r="CJ277" i="1"/>
  <c r="CP277" i="1"/>
  <c r="CQ277" i="1"/>
  <c r="CR277" i="1"/>
  <c r="DO277" i="1"/>
  <c r="GN277" i="1"/>
  <c r="IF277" i="1"/>
  <c r="IG277" i="1"/>
  <c r="IH277" i="1"/>
  <c r="IT277" i="1"/>
  <c r="IY277" i="1"/>
  <c r="JD277" i="1"/>
  <c r="JE277" i="1"/>
  <c r="JO277" i="1"/>
  <c r="JP277" i="1"/>
  <c r="JQ277" i="1"/>
  <c r="CJ278" i="1"/>
  <c r="CP278" i="1"/>
  <c r="CQ278" i="1"/>
  <c r="CR278" i="1"/>
  <c r="DO278" i="1"/>
  <c r="GN278" i="1"/>
  <c r="IF278" i="1"/>
  <c r="IG278" i="1"/>
  <c r="IH278" i="1"/>
  <c r="IT278" i="1"/>
  <c r="IY278" i="1"/>
  <c r="JD278" i="1"/>
  <c r="JE278" i="1"/>
  <c r="JO278" i="1"/>
  <c r="JP278" i="1"/>
  <c r="JQ278" i="1"/>
  <c r="CJ279" i="1"/>
  <c r="CP279" i="1"/>
  <c r="CQ279" i="1"/>
  <c r="CR279" i="1"/>
  <c r="DO279" i="1"/>
  <c r="GN279" i="1"/>
  <c r="IF279" i="1"/>
  <c r="IG279" i="1"/>
  <c r="IH279" i="1"/>
  <c r="IT279" i="1"/>
  <c r="IY279" i="1"/>
  <c r="JD279" i="1"/>
  <c r="JE279" i="1"/>
  <c r="JO279" i="1"/>
  <c r="JP279" i="1"/>
  <c r="JQ279" i="1"/>
  <c r="CJ280" i="1"/>
  <c r="CP280" i="1"/>
  <c r="CQ280" i="1"/>
  <c r="CR280" i="1"/>
  <c r="DO280" i="1"/>
  <c r="GN280" i="1"/>
  <c r="IF280" i="1"/>
  <c r="IG280" i="1"/>
  <c r="IH280" i="1"/>
  <c r="IT280" i="1"/>
  <c r="IY280" i="1"/>
  <c r="JD280" i="1"/>
  <c r="JE280" i="1"/>
  <c r="JO280" i="1"/>
  <c r="JP280" i="1"/>
  <c r="JQ280" i="1"/>
  <c r="CJ281" i="1"/>
  <c r="CP281" i="1"/>
  <c r="CQ281" i="1"/>
  <c r="CR281" i="1"/>
  <c r="DO281" i="1"/>
  <c r="GN281" i="1"/>
  <c r="IF281" i="1"/>
  <c r="IG281" i="1"/>
  <c r="IH281" i="1"/>
  <c r="IT281" i="1"/>
  <c r="IY281" i="1"/>
  <c r="JD281" i="1"/>
  <c r="JE281" i="1"/>
  <c r="JO281" i="1"/>
  <c r="JP281" i="1"/>
  <c r="JQ281" i="1"/>
  <c r="CJ282" i="1"/>
  <c r="CP282" i="1"/>
  <c r="CQ282" i="1"/>
  <c r="CR282" i="1"/>
  <c r="DO282" i="1"/>
  <c r="GN282" i="1"/>
  <c r="IF282" i="1"/>
  <c r="IG282" i="1"/>
  <c r="IH282" i="1"/>
  <c r="IT282" i="1"/>
  <c r="IY282" i="1"/>
  <c r="JD282" i="1"/>
  <c r="JE282" i="1"/>
  <c r="JO282" i="1"/>
  <c r="JP282" i="1"/>
  <c r="JQ282" i="1"/>
  <c r="CJ283" i="1"/>
  <c r="CP283" i="1"/>
  <c r="CQ283" i="1"/>
  <c r="CR283" i="1"/>
  <c r="DO283" i="1"/>
  <c r="GN283" i="1"/>
  <c r="IF283" i="1"/>
  <c r="IG283" i="1"/>
  <c r="IH283" i="1"/>
  <c r="IT283" i="1"/>
  <c r="IY283" i="1"/>
  <c r="JD283" i="1"/>
  <c r="JE283" i="1"/>
  <c r="JO283" i="1"/>
  <c r="JP283" i="1"/>
  <c r="JQ283" i="1"/>
  <c r="CJ284" i="1"/>
  <c r="CP284" i="1"/>
  <c r="CQ284" i="1"/>
  <c r="CR284" i="1"/>
  <c r="DO284" i="1"/>
  <c r="GN284" i="1"/>
  <c r="IF284" i="1"/>
  <c r="IG284" i="1"/>
  <c r="IH284" i="1"/>
  <c r="IT284" i="1"/>
  <c r="IY284" i="1"/>
  <c r="JD284" i="1"/>
  <c r="JE284" i="1"/>
  <c r="JO284" i="1"/>
  <c r="JP284" i="1"/>
  <c r="JQ284" i="1"/>
  <c r="CJ285" i="1"/>
  <c r="CP285" i="1"/>
  <c r="CQ285" i="1"/>
  <c r="CR285" i="1"/>
  <c r="DO285" i="1"/>
  <c r="GN285" i="1"/>
  <c r="IF285" i="1"/>
  <c r="IG285" i="1"/>
  <c r="IH285" i="1"/>
  <c r="IT285" i="1"/>
  <c r="IY285" i="1"/>
  <c r="JD285" i="1"/>
  <c r="JE285" i="1"/>
  <c r="JO285" i="1"/>
  <c r="JP285" i="1"/>
  <c r="JQ285" i="1"/>
  <c r="CJ286" i="1"/>
  <c r="CP286" i="1"/>
  <c r="CQ286" i="1"/>
  <c r="CR286" i="1"/>
  <c r="DO286" i="1"/>
  <c r="GN286" i="1"/>
  <c r="IF286" i="1"/>
  <c r="IG286" i="1"/>
  <c r="IH286" i="1"/>
  <c r="IT286" i="1"/>
  <c r="IY286" i="1"/>
  <c r="JD286" i="1"/>
  <c r="JE286" i="1"/>
  <c r="JO286" i="1"/>
  <c r="JP286" i="1"/>
  <c r="JQ286" i="1"/>
  <c r="CJ287" i="1"/>
  <c r="CP287" i="1"/>
  <c r="CQ287" i="1"/>
  <c r="CR287" i="1"/>
  <c r="DO287" i="1"/>
  <c r="GN287" i="1"/>
  <c r="IF287" i="1"/>
  <c r="IG287" i="1"/>
  <c r="IH287" i="1"/>
  <c r="IT287" i="1"/>
  <c r="IY287" i="1"/>
  <c r="JD287" i="1"/>
  <c r="JE287" i="1"/>
  <c r="JO287" i="1"/>
  <c r="JP287" i="1"/>
  <c r="JQ287" i="1"/>
  <c r="CJ288" i="1"/>
  <c r="CP288" i="1"/>
  <c r="CQ288" i="1"/>
  <c r="CR288" i="1"/>
  <c r="DO288" i="1"/>
  <c r="GN288" i="1"/>
  <c r="IF288" i="1"/>
  <c r="IG288" i="1"/>
  <c r="IH288" i="1"/>
  <c r="IT288" i="1"/>
  <c r="IY288" i="1"/>
  <c r="JD288" i="1"/>
  <c r="JE288" i="1"/>
  <c r="JO288" i="1"/>
  <c r="JP288" i="1"/>
  <c r="JQ288" i="1"/>
  <c r="CJ289" i="1"/>
  <c r="CP289" i="1"/>
  <c r="CQ289" i="1"/>
  <c r="CR289" i="1"/>
  <c r="DO289" i="1"/>
  <c r="GN289" i="1"/>
  <c r="IF289" i="1"/>
  <c r="IG289" i="1"/>
  <c r="IH289" i="1"/>
  <c r="IT289" i="1"/>
  <c r="IY289" i="1"/>
  <c r="JD289" i="1"/>
  <c r="JE289" i="1"/>
  <c r="JO289" i="1"/>
  <c r="JP289" i="1"/>
  <c r="JQ289" i="1"/>
  <c r="CJ290" i="1"/>
  <c r="CP290" i="1"/>
  <c r="CQ290" i="1"/>
  <c r="CR290" i="1"/>
  <c r="DO290" i="1"/>
  <c r="GN290" i="1"/>
  <c r="IF290" i="1"/>
  <c r="IG290" i="1"/>
  <c r="IH290" i="1"/>
  <c r="IT290" i="1"/>
  <c r="IY290" i="1"/>
  <c r="JD290" i="1"/>
  <c r="JE290" i="1"/>
  <c r="JO290" i="1"/>
  <c r="JP290" i="1"/>
  <c r="JQ290" i="1"/>
  <c r="CJ291" i="1"/>
  <c r="CP291" i="1"/>
  <c r="CQ291" i="1"/>
  <c r="CR291" i="1"/>
  <c r="DO291" i="1"/>
  <c r="GN291" i="1"/>
  <c r="IF291" i="1"/>
  <c r="IG291" i="1"/>
  <c r="IH291" i="1"/>
  <c r="IT291" i="1"/>
  <c r="IY291" i="1"/>
  <c r="JD291" i="1"/>
  <c r="JE291" i="1"/>
  <c r="JO291" i="1"/>
  <c r="JP291" i="1"/>
  <c r="JQ291" i="1"/>
  <c r="CJ292" i="1"/>
  <c r="CP292" i="1"/>
  <c r="CQ292" i="1"/>
  <c r="CR292" i="1"/>
  <c r="DO292" i="1"/>
  <c r="GN292" i="1"/>
  <c r="IF292" i="1"/>
  <c r="IG292" i="1"/>
  <c r="IH292" i="1"/>
  <c r="IT292" i="1"/>
  <c r="IY292" i="1"/>
  <c r="JD292" i="1"/>
  <c r="JE292" i="1"/>
  <c r="JO292" i="1"/>
  <c r="JP292" i="1"/>
  <c r="JQ292" i="1"/>
  <c r="CJ293" i="1"/>
  <c r="CP293" i="1"/>
  <c r="CQ293" i="1"/>
  <c r="CR293" i="1"/>
  <c r="DO293" i="1"/>
  <c r="GN293" i="1"/>
  <c r="IF293" i="1"/>
  <c r="IG293" i="1"/>
  <c r="IH293" i="1"/>
  <c r="IT293" i="1"/>
  <c r="IY293" i="1"/>
  <c r="JD293" i="1"/>
  <c r="JE293" i="1"/>
  <c r="JO293" i="1"/>
  <c r="JP293" i="1"/>
  <c r="JQ293" i="1"/>
  <c r="CJ294" i="1"/>
  <c r="CP294" i="1"/>
  <c r="CQ294" i="1"/>
  <c r="CR294" i="1"/>
  <c r="DO294" i="1"/>
  <c r="GN294" i="1"/>
  <c r="IF294" i="1"/>
  <c r="IG294" i="1"/>
  <c r="IH294" i="1"/>
  <c r="IT294" i="1"/>
  <c r="IY294" i="1"/>
  <c r="JD294" i="1"/>
  <c r="JE294" i="1"/>
  <c r="JO294" i="1"/>
  <c r="JP294" i="1"/>
  <c r="JQ294" i="1"/>
  <c r="CJ295" i="1"/>
  <c r="CP295" i="1"/>
  <c r="CQ295" i="1"/>
  <c r="CR295" i="1"/>
  <c r="DO295" i="1"/>
  <c r="GN295" i="1"/>
  <c r="IF295" i="1"/>
  <c r="IG295" i="1"/>
  <c r="IH295" i="1"/>
  <c r="IT295" i="1"/>
  <c r="IY295" i="1"/>
  <c r="JD295" i="1"/>
  <c r="JE295" i="1"/>
  <c r="JO295" i="1"/>
  <c r="JP295" i="1"/>
  <c r="JQ295" i="1"/>
  <c r="CJ296" i="1"/>
  <c r="CP296" i="1"/>
  <c r="CQ296" i="1"/>
  <c r="CR296" i="1"/>
  <c r="DO296" i="1"/>
  <c r="GN296" i="1"/>
  <c r="IF296" i="1"/>
  <c r="IG296" i="1"/>
  <c r="IH296" i="1"/>
  <c r="IT296" i="1"/>
  <c r="IY296" i="1"/>
  <c r="JD296" i="1"/>
  <c r="JE296" i="1"/>
  <c r="JO296" i="1"/>
  <c r="JP296" i="1"/>
  <c r="JQ296" i="1"/>
  <c r="CJ297" i="1"/>
  <c r="CP297" i="1"/>
  <c r="CQ297" i="1"/>
  <c r="CR297" i="1"/>
  <c r="DO297" i="1"/>
  <c r="GN297" i="1"/>
  <c r="IF297" i="1"/>
  <c r="IG297" i="1"/>
  <c r="IH297" i="1"/>
  <c r="IT297" i="1"/>
  <c r="IY297" i="1"/>
  <c r="JD297" i="1"/>
  <c r="JE297" i="1"/>
  <c r="JO297" i="1"/>
  <c r="JP297" i="1"/>
  <c r="JQ297" i="1"/>
  <c r="CJ298" i="1"/>
  <c r="CP298" i="1"/>
  <c r="CQ298" i="1"/>
  <c r="CR298" i="1"/>
  <c r="DO298" i="1"/>
  <c r="GN298" i="1"/>
  <c r="IF298" i="1"/>
  <c r="IG298" i="1"/>
  <c r="IH298" i="1"/>
  <c r="IT298" i="1"/>
  <c r="IY298" i="1"/>
  <c r="JD298" i="1"/>
  <c r="JE298" i="1"/>
  <c r="JO298" i="1"/>
  <c r="JP298" i="1"/>
  <c r="JQ298" i="1"/>
  <c r="CJ299" i="1"/>
  <c r="CP299" i="1"/>
  <c r="CQ299" i="1"/>
  <c r="CR299" i="1"/>
  <c r="DO299" i="1"/>
  <c r="GN299" i="1"/>
  <c r="IF299" i="1"/>
  <c r="IG299" i="1"/>
  <c r="IH299" i="1"/>
  <c r="IT299" i="1"/>
  <c r="IY299" i="1"/>
  <c r="JD299" i="1"/>
  <c r="JE299" i="1"/>
  <c r="JO299" i="1"/>
  <c r="JP299" i="1"/>
  <c r="JQ299" i="1"/>
  <c r="CJ300" i="1"/>
  <c r="CP300" i="1"/>
  <c r="CQ300" i="1"/>
  <c r="CR300" i="1"/>
  <c r="DO300" i="1"/>
  <c r="GN300" i="1"/>
  <c r="IF300" i="1"/>
  <c r="IG300" i="1"/>
  <c r="IH300" i="1"/>
  <c r="IT300" i="1"/>
  <c r="IY300" i="1"/>
  <c r="JD300" i="1"/>
  <c r="JE300" i="1"/>
  <c r="JO300" i="1"/>
  <c r="JP300" i="1"/>
  <c r="JQ300" i="1"/>
  <c r="CJ301" i="1"/>
  <c r="CP301" i="1"/>
  <c r="CQ301" i="1"/>
  <c r="CR301" i="1"/>
  <c r="DO301" i="1"/>
  <c r="GN301" i="1"/>
  <c r="IF301" i="1"/>
  <c r="IG301" i="1"/>
  <c r="IH301" i="1"/>
  <c r="IT301" i="1"/>
  <c r="IY301" i="1"/>
  <c r="JD301" i="1"/>
  <c r="JE301" i="1"/>
  <c r="JO301" i="1"/>
  <c r="JP301" i="1"/>
  <c r="JQ301" i="1"/>
  <c r="CJ302" i="1"/>
  <c r="CP302" i="1"/>
  <c r="CQ302" i="1"/>
  <c r="CR302" i="1"/>
  <c r="DO302" i="1"/>
  <c r="GN302" i="1"/>
  <c r="IF302" i="1"/>
  <c r="IG302" i="1"/>
  <c r="IH302" i="1"/>
  <c r="IT302" i="1"/>
  <c r="IY302" i="1"/>
  <c r="JD302" i="1"/>
  <c r="JE302" i="1"/>
  <c r="JO302" i="1"/>
  <c r="JP302" i="1"/>
  <c r="JQ302" i="1"/>
  <c r="CJ303" i="1"/>
  <c r="CP303" i="1"/>
  <c r="CQ303" i="1"/>
  <c r="CR303" i="1"/>
  <c r="DO303" i="1"/>
  <c r="GN303" i="1"/>
  <c r="IF303" i="1"/>
  <c r="IG303" i="1"/>
  <c r="IH303" i="1"/>
  <c r="IT303" i="1"/>
  <c r="IY303" i="1"/>
  <c r="JD303" i="1"/>
  <c r="JE303" i="1"/>
  <c r="JO303" i="1"/>
  <c r="JP303" i="1"/>
  <c r="JQ303" i="1"/>
  <c r="CJ304" i="1"/>
  <c r="CP304" i="1"/>
  <c r="CQ304" i="1"/>
  <c r="CR304" i="1"/>
  <c r="DO304" i="1"/>
  <c r="GN304" i="1"/>
  <c r="IF304" i="1"/>
  <c r="IG304" i="1"/>
  <c r="IH304" i="1"/>
  <c r="IT304" i="1"/>
  <c r="IY304" i="1"/>
  <c r="JD304" i="1"/>
  <c r="JE304" i="1"/>
  <c r="JO304" i="1"/>
  <c r="JP304" i="1"/>
  <c r="JQ304" i="1"/>
  <c r="CJ305" i="1"/>
  <c r="CP305" i="1"/>
  <c r="CQ305" i="1"/>
  <c r="CR305" i="1"/>
  <c r="DO305" i="1"/>
  <c r="GN305" i="1"/>
  <c r="IF305" i="1"/>
  <c r="IG305" i="1"/>
  <c r="IH305" i="1"/>
  <c r="IT305" i="1"/>
  <c r="IY305" i="1"/>
  <c r="JD305" i="1"/>
  <c r="JE305" i="1"/>
  <c r="JO305" i="1"/>
  <c r="JP305" i="1"/>
  <c r="JQ305" i="1"/>
  <c r="CJ306" i="1"/>
  <c r="CP306" i="1"/>
  <c r="CQ306" i="1"/>
  <c r="CR306" i="1"/>
  <c r="DO306" i="1"/>
  <c r="GN306" i="1"/>
  <c r="IF306" i="1"/>
  <c r="IG306" i="1"/>
  <c r="IH306" i="1"/>
  <c r="IT306" i="1"/>
  <c r="IY306" i="1"/>
  <c r="JD306" i="1"/>
  <c r="JE306" i="1"/>
  <c r="JO306" i="1"/>
  <c r="JP306" i="1"/>
  <c r="JQ306" i="1"/>
  <c r="CJ307" i="1"/>
  <c r="CP307" i="1"/>
  <c r="CQ307" i="1"/>
  <c r="CR307" i="1"/>
  <c r="DO307" i="1"/>
  <c r="GN307" i="1"/>
  <c r="IF307" i="1"/>
  <c r="IG307" i="1"/>
  <c r="IH307" i="1"/>
  <c r="IT307" i="1"/>
  <c r="IY307" i="1"/>
  <c r="JD307" i="1"/>
  <c r="JE307" i="1"/>
  <c r="JO307" i="1"/>
  <c r="JP307" i="1"/>
  <c r="JQ307" i="1"/>
  <c r="CJ308" i="1"/>
  <c r="CP308" i="1"/>
  <c r="CQ308" i="1"/>
  <c r="CR308" i="1"/>
  <c r="DO308" i="1"/>
  <c r="GN308" i="1"/>
  <c r="IF308" i="1"/>
  <c r="IG308" i="1"/>
  <c r="IH308" i="1"/>
  <c r="IT308" i="1"/>
  <c r="IY308" i="1"/>
  <c r="JD308" i="1"/>
  <c r="JE308" i="1"/>
  <c r="JO308" i="1"/>
  <c r="JP308" i="1"/>
  <c r="JQ308" i="1"/>
  <c r="CJ309" i="1"/>
  <c r="CP309" i="1"/>
  <c r="CQ309" i="1"/>
  <c r="CR309" i="1"/>
  <c r="DO309" i="1"/>
  <c r="GN309" i="1"/>
  <c r="IF309" i="1"/>
  <c r="IG309" i="1"/>
  <c r="IH309" i="1"/>
  <c r="IT309" i="1"/>
  <c r="IY309" i="1"/>
  <c r="JD309" i="1"/>
  <c r="JE309" i="1"/>
  <c r="JO309" i="1"/>
  <c r="JP309" i="1"/>
  <c r="JQ309" i="1"/>
  <c r="CJ310" i="1"/>
  <c r="CP310" i="1"/>
  <c r="CQ310" i="1"/>
  <c r="CR310" i="1"/>
  <c r="DO310" i="1"/>
  <c r="GN310" i="1"/>
  <c r="IF310" i="1"/>
  <c r="IG310" i="1"/>
  <c r="IH310" i="1"/>
  <c r="IT310" i="1"/>
  <c r="IY310" i="1"/>
  <c r="JD310" i="1"/>
  <c r="JE310" i="1"/>
  <c r="JO310" i="1"/>
  <c r="JP310" i="1"/>
  <c r="JQ310" i="1"/>
  <c r="CJ311" i="1"/>
  <c r="CP311" i="1"/>
  <c r="CQ311" i="1"/>
  <c r="CR311" i="1"/>
  <c r="DO311" i="1"/>
  <c r="GN311" i="1"/>
  <c r="IF311" i="1"/>
  <c r="IG311" i="1"/>
  <c r="IH311" i="1"/>
  <c r="IT311" i="1"/>
  <c r="IY311" i="1"/>
  <c r="JD311" i="1"/>
  <c r="JE311" i="1"/>
  <c r="JO311" i="1"/>
  <c r="JP311" i="1"/>
  <c r="JQ311" i="1"/>
  <c r="CJ312" i="1"/>
  <c r="CP312" i="1"/>
  <c r="CQ312" i="1"/>
  <c r="CR312" i="1"/>
  <c r="DO312" i="1"/>
  <c r="GN312" i="1"/>
  <c r="IF312" i="1"/>
  <c r="IG312" i="1"/>
  <c r="IH312" i="1"/>
  <c r="IT312" i="1"/>
  <c r="IY312" i="1"/>
  <c r="JD312" i="1"/>
  <c r="JE312" i="1"/>
  <c r="JO312" i="1"/>
  <c r="JP312" i="1"/>
  <c r="JQ312" i="1"/>
  <c r="CJ313" i="1"/>
  <c r="CP313" i="1"/>
  <c r="CQ313" i="1"/>
  <c r="CR313" i="1"/>
  <c r="DO313" i="1"/>
  <c r="GN313" i="1"/>
  <c r="IF313" i="1"/>
  <c r="IG313" i="1"/>
  <c r="IH313" i="1"/>
  <c r="IT313" i="1"/>
  <c r="IY313" i="1"/>
  <c r="JD313" i="1"/>
  <c r="JE313" i="1"/>
  <c r="JO313" i="1"/>
  <c r="JP313" i="1"/>
  <c r="JQ313" i="1"/>
  <c r="CJ314" i="1"/>
  <c r="CP314" i="1"/>
  <c r="CQ314" i="1"/>
  <c r="CR314" i="1"/>
  <c r="DO314" i="1"/>
  <c r="GN314" i="1"/>
  <c r="IF314" i="1"/>
  <c r="IG314" i="1"/>
  <c r="IH314" i="1"/>
  <c r="IT314" i="1"/>
  <c r="IY314" i="1"/>
  <c r="JD314" i="1"/>
  <c r="JE314" i="1"/>
  <c r="JO314" i="1"/>
  <c r="JP314" i="1"/>
  <c r="JQ314" i="1"/>
  <c r="CJ315" i="1"/>
  <c r="CP315" i="1"/>
  <c r="CQ315" i="1"/>
  <c r="CR315" i="1"/>
  <c r="DO315" i="1"/>
  <c r="GN315" i="1"/>
  <c r="IF315" i="1"/>
  <c r="IG315" i="1"/>
  <c r="IH315" i="1"/>
  <c r="IT315" i="1"/>
  <c r="IY315" i="1"/>
  <c r="JD315" i="1"/>
  <c r="JE315" i="1"/>
  <c r="JO315" i="1"/>
  <c r="JP315" i="1"/>
  <c r="JQ315" i="1"/>
  <c r="CJ316" i="1"/>
  <c r="CP316" i="1"/>
  <c r="CQ316" i="1"/>
  <c r="CR316" i="1"/>
  <c r="DO316" i="1"/>
  <c r="GN316" i="1"/>
  <c r="IF316" i="1"/>
  <c r="IG316" i="1"/>
  <c r="IH316" i="1"/>
  <c r="IT316" i="1"/>
  <c r="IY316" i="1"/>
  <c r="JD316" i="1"/>
  <c r="JE316" i="1"/>
  <c r="JO316" i="1"/>
  <c r="JP316" i="1"/>
  <c r="JQ316" i="1"/>
  <c r="CJ317" i="1"/>
  <c r="CP317" i="1"/>
  <c r="CQ317" i="1"/>
  <c r="CR317" i="1"/>
  <c r="DO317" i="1"/>
  <c r="GN317" i="1"/>
  <c r="IF317" i="1"/>
  <c r="IG317" i="1"/>
  <c r="IH317" i="1"/>
  <c r="IT317" i="1"/>
  <c r="IY317" i="1"/>
  <c r="JD317" i="1"/>
  <c r="JE317" i="1"/>
  <c r="JO317" i="1"/>
  <c r="JP317" i="1"/>
  <c r="JQ317" i="1"/>
  <c r="CJ318" i="1"/>
  <c r="CP318" i="1"/>
  <c r="CQ318" i="1"/>
  <c r="CR318" i="1"/>
  <c r="DO318" i="1"/>
  <c r="GN318" i="1"/>
  <c r="IF318" i="1"/>
  <c r="IG318" i="1"/>
  <c r="IH318" i="1"/>
  <c r="IT318" i="1"/>
  <c r="IY318" i="1"/>
  <c r="JD318" i="1"/>
  <c r="JE318" i="1"/>
  <c r="JO318" i="1"/>
  <c r="JP318" i="1"/>
  <c r="JQ318" i="1"/>
  <c r="CJ319" i="1"/>
  <c r="CP319" i="1"/>
  <c r="CQ319" i="1"/>
  <c r="CR319" i="1"/>
  <c r="DO319" i="1"/>
  <c r="GN319" i="1"/>
  <c r="IF319" i="1"/>
  <c r="IG319" i="1"/>
  <c r="IH319" i="1"/>
  <c r="IT319" i="1"/>
  <c r="IY319" i="1"/>
  <c r="JD319" i="1"/>
  <c r="JE319" i="1"/>
  <c r="JO319" i="1"/>
  <c r="JP319" i="1"/>
  <c r="JQ319" i="1"/>
  <c r="CJ320" i="1"/>
  <c r="CP320" i="1"/>
  <c r="CQ320" i="1"/>
  <c r="CR320" i="1"/>
  <c r="DO320" i="1"/>
  <c r="GN320" i="1"/>
  <c r="IF320" i="1"/>
  <c r="IG320" i="1"/>
  <c r="IH320" i="1"/>
  <c r="IT320" i="1"/>
  <c r="IY320" i="1"/>
  <c r="JD320" i="1"/>
  <c r="JE320" i="1"/>
  <c r="JO320" i="1"/>
  <c r="JP320" i="1"/>
  <c r="JQ320" i="1"/>
  <c r="CJ321" i="1"/>
  <c r="CP321" i="1"/>
  <c r="CQ321" i="1"/>
  <c r="CR321" i="1"/>
  <c r="DO321" i="1"/>
  <c r="GN321" i="1"/>
  <c r="IF321" i="1"/>
  <c r="IG321" i="1"/>
  <c r="IH321" i="1"/>
  <c r="IT321" i="1"/>
  <c r="IY321" i="1"/>
  <c r="JD321" i="1"/>
  <c r="JE321" i="1"/>
  <c r="JO321" i="1"/>
  <c r="JP321" i="1"/>
  <c r="JQ321" i="1"/>
  <c r="CJ322" i="1"/>
  <c r="CP322" i="1"/>
  <c r="CQ322" i="1"/>
  <c r="CR322" i="1"/>
  <c r="DO322" i="1"/>
  <c r="GN322" i="1"/>
  <c r="IF322" i="1"/>
  <c r="IG322" i="1"/>
  <c r="IH322" i="1"/>
  <c r="IT322" i="1"/>
  <c r="IY322" i="1"/>
  <c r="JD322" i="1"/>
  <c r="JE322" i="1"/>
  <c r="JO322" i="1"/>
  <c r="JP322" i="1"/>
  <c r="JQ322" i="1"/>
  <c r="CJ323" i="1"/>
  <c r="CP323" i="1"/>
  <c r="CQ323" i="1"/>
  <c r="CR323" i="1"/>
  <c r="DO323" i="1"/>
  <c r="GN323" i="1"/>
  <c r="IF323" i="1"/>
  <c r="IG323" i="1"/>
  <c r="IH323" i="1"/>
  <c r="IT323" i="1"/>
  <c r="IY323" i="1"/>
  <c r="JD323" i="1"/>
  <c r="JE323" i="1"/>
  <c r="JO323" i="1"/>
  <c r="JP323" i="1"/>
  <c r="JQ323" i="1"/>
  <c r="CJ324" i="1"/>
  <c r="CP324" i="1"/>
  <c r="CQ324" i="1"/>
  <c r="CR324" i="1"/>
  <c r="DO324" i="1"/>
  <c r="GN324" i="1"/>
  <c r="IF324" i="1"/>
  <c r="IG324" i="1"/>
  <c r="IH324" i="1"/>
  <c r="IT324" i="1"/>
  <c r="IY324" i="1"/>
  <c r="JD324" i="1"/>
  <c r="JE324" i="1"/>
  <c r="JO324" i="1"/>
  <c r="JP324" i="1"/>
  <c r="JQ324" i="1"/>
  <c r="CJ325" i="1"/>
  <c r="CP325" i="1"/>
  <c r="CQ325" i="1"/>
  <c r="CR325" i="1"/>
  <c r="DO325" i="1"/>
  <c r="GN325" i="1"/>
  <c r="IF325" i="1"/>
  <c r="IG325" i="1"/>
  <c r="IH325" i="1"/>
  <c r="IT325" i="1"/>
  <c r="IY325" i="1"/>
  <c r="JD325" i="1"/>
  <c r="JE325" i="1"/>
  <c r="JO325" i="1"/>
  <c r="JP325" i="1"/>
  <c r="JQ325" i="1"/>
  <c r="CJ326" i="1"/>
  <c r="CP326" i="1"/>
  <c r="CQ326" i="1"/>
  <c r="CR326" i="1"/>
  <c r="DO326" i="1"/>
  <c r="GN326" i="1"/>
  <c r="IF326" i="1"/>
  <c r="IG326" i="1"/>
  <c r="IH326" i="1"/>
  <c r="IT326" i="1"/>
  <c r="IY326" i="1"/>
  <c r="JD326" i="1"/>
  <c r="JE326" i="1"/>
  <c r="JO326" i="1"/>
  <c r="JP326" i="1"/>
  <c r="JQ326" i="1"/>
  <c r="BT327" i="1"/>
  <c r="BU327" i="1"/>
  <c r="CJ327" i="1"/>
  <c r="CP327" i="1"/>
  <c r="CQ327" i="1"/>
  <c r="CR327" i="1"/>
  <c r="DO327" i="1"/>
  <c r="GN327" i="1"/>
  <c r="IF327" i="1"/>
  <c r="IG327" i="1"/>
  <c r="IH327" i="1"/>
  <c r="IT327" i="1"/>
  <c r="IY327" i="1"/>
  <c r="JD327" i="1"/>
  <c r="JE327" i="1"/>
  <c r="JO327" i="1"/>
  <c r="JP327" i="1"/>
  <c r="JQ327" i="1"/>
  <c r="CJ328" i="1"/>
  <c r="CP328" i="1"/>
  <c r="CQ328" i="1"/>
  <c r="CR328" i="1"/>
  <c r="DO328" i="1"/>
  <c r="GN328" i="1"/>
  <c r="IF328" i="1"/>
  <c r="IG328" i="1"/>
  <c r="IH328" i="1"/>
  <c r="IT328" i="1"/>
  <c r="IY328" i="1"/>
  <c r="JD328" i="1"/>
  <c r="JE328" i="1"/>
  <c r="JO328" i="1"/>
  <c r="JP328" i="1"/>
  <c r="JQ328" i="1"/>
  <c r="CJ329" i="1"/>
  <c r="CP329" i="1"/>
  <c r="CQ329" i="1"/>
  <c r="CR329" i="1"/>
  <c r="DO329" i="1"/>
  <c r="GN329" i="1"/>
  <c r="IF329" i="1"/>
  <c r="IG329" i="1"/>
  <c r="IH329" i="1"/>
  <c r="IT329" i="1"/>
  <c r="IY329" i="1"/>
  <c r="JD329" i="1"/>
  <c r="JE329" i="1"/>
  <c r="JO329" i="1"/>
  <c r="JP329" i="1"/>
  <c r="JQ329" i="1"/>
  <c r="CJ330" i="1"/>
  <c r="CP330" i="1"/>
  <c r="CQ330" i="1"/>
  <c r="CR330" i="1"/>
  <c r="DO330" i="1"/>
  <c r="GN330" i="1"/>
  <c r="IF330" i="1"/>
  <c r="IG330" i="1"/>
  <c r="IH330" i="1"/>
  <c r="IT330" i="1"/>
  <c r="IY330" i="1"/>
  <c r="JD330" i="1"/>
  <c r="JE330" i="1"/>
  <c r="JO330" i="1"/>
  <c r="JP330" i="1"/>
  <c r="JQ330" i="1"/>
  <c r="CJ331" i="1"/>
  <c r="CP331" i="1"/>
  <c r="CQ331" i="1"/>
  <c r="CR331" i="1"/>
  <c r="DO331" i="1"/>
  <c r="GN331" i="1"/>
  <c r="IF331" i="1"/>
  <c r="IG331" i="1"/>
  <c r="IH331" i="1"/>
  <c r="IT331" i="1"/>
  <c r="IY331" i="1"/>
  <c r="JD331" i="1"/>
  <c r="JE331" i="1"/>
  <c r="JO331" i="1"/>
  <c r="JP331" i="1"/>
  <c r="JQ331" i="1"/>
  <c r="CJ332" i="1"/>
  <c r="CP332" i="1"/>
  <c r="CQ332" i="1"/>
  <c r="CR332" i="1"/>
  <c r="DO332" i="1"/>
  <c r="GN332" i="1"/>
  <c r="IF332" i="1"/>
  <c r="IG332" i="1"/>
  <c r="IH332" i="1"/>
  <c r="IT332" i="1"/>
  <c r="IY332" i="1"/>
  <c r="JD332" i="1"/>
  <c r="JE332" i="1"/>
  <c r="JO332" i="1"/>
  <c r="JP332" i="1"/>
  <c r="JQ332" i="1"/>
  <c r="CJ333" i="1"/>
  <c r="CP333" i="1"/>
  <c r="CQ333" i="1"/>
  <c r="CR333" i="1"/>
  <c r="DO333" i="1"/>
  <c r="GN333" i="1"/>
  <c r="IF333" i="1"/>
  <c r="IG333" i="1"/>
  <c r="IH333" i="1"/>
  <c r="IT333" i="1"/>
  <c r="IY333" i="1"/>
  <c r="JD333" i="1"/>
  <c r="JE333" i="1"/>
  <c r="JO333" i="1"/>
  <c r="JP333" i="1"/>
  <c r="JQ333" i="1"/>
  <c r="CJ334" i="1"/>
  <c r="CP334" i="1"/>
  <c r="CQ334" i="1"/>
  <c r="CR334" i="1"/>
  <c r="DO334" i="1"/>
  <c r="GN334" i="1"/>
  <c r="IF334" i="1"/>
  <c r="IG334" i="1"/>
  <c r="IH334" i="1"/>
  <c r="IT334" i="1"/>
  <c r="IY334" i="1"/>
  <c r="JD334" i="1"/>
  <c r="JE334" i="1"/>
  <c r="JO334" i="1"/>
  <c r="JP334" i="1"/>
  <c r="JQ334" i="1"/>
  <c r="CJ335" i="1"/>
  <c r="CP335" i="1"/>
  <c r="CQ335" i="1"/>
  <c r="CR335" i="1"/>
  <c r="DO335" i="1"/>
  <c r="GN335" i="1"/>
  <c r="IF335" i="1"/>
  <c r="IG335" i="1"/>
  <c r="IH335" i="1"/>
  <c r="IT335" i="1"/>
  <c r="IY335" i="1"/>
  <c r="JD335" i="1"/>
  <c r="JE335" i="1"/>
  <c r="JO335" i="1"/>
  <c r="JP335" i="1"/>
  <c r="JQ335" i="1"/>
  <c r="CJ336" i="1"/>
  <c r="CP336" i="1"/>
  <c r="CQ336" i="1"/>
  <c r="CR336" i="1"/>
  <c r="DO336" i="1"/>
  <c r="GN336" i="1"/>
  <c r="IF336" i="1"/>
  <c r="IG336" i="1"/>
  <c r="IH336" i="1"/>
  <c r="IT336" i="1"/>
  <c r="IY336" i="1"/>
  <c r="JD336" i="1"/>
  <c r="JE336" i="1"/>
  <c r="JO336" i="1"/>
  <c r="JP336" i="1"/>
  <c r="JQ336" i="1"/>
  <c r="CJ337" i="1"/>
  <c r="CP337" i="1"/>
  <c r="CQ337" i="1"/>
  <c r="CR337" i="1"/>
  <c r="DO337" i="1"/>
  <c r="GN337" i="1"/>
  <c r="IF337" i="1"/>
  <c r="IG337" i="1"/>
  <c r="IH337" i="1"/>
  <c r="IT337" i="1"/>
  <c r="IY337" i="1"/>
  <c r="JD337" i="1"/>
  <c r="JE337" i="1"/>
  <c r="JO337" i="1"/>
  <c r="JP337" i="1"/>
  <c r="JQ337" i="1"/>
  <c r="CJ338" i="1"/>
  <c r="CP338" i="1"/>
  <c r="CQ338" i="1"/>
  <c r="CR338" i="1"/>
  <c r="DO338" i="1"/>
  <c r="GN338" i="1"/>
  <c r="IF338" i="1"/>
  <c r="IG338" i="1"/>
  <c r="IH338" i="1"/>
  <c r="IT338" i="1"/>
  <c r="IY338" i="1"/>
  <c r="JD338" i="1"/>
  <c r="JE338" i="1"/>
  <c r="JO338" i="1"/>
  <c r="JP338" i="1"/>
  <c r="JQ338" i="1"/>
  <c r="CJ339" i="1"/>
  <c r="CP339" i="1"/>
  <c r="CQ339" i="1"/>
  <c r="CR339" i="1"/>
  <c r="DO339" i="1"/>
  <c r="GN339" i="1"/>
  <c r="IF339" i="1"/>
  <c r="IG339" i="1"/>
  <c r="IH339" i="1"/>
  <c r="IT339" i="1"/>
  <c r="IY339" i="1"/>
  <c r="JD339" i="1"/>
  <c r="JE339" i="1"/>
  <c r="JO339" i="1"/>
  <c r="JP339" i="1"/>
  <c r="JQ339" i="1"/>
  <c r="CJ340" i="1"/>
  <c r="CP340" i="1"/>
  <c r="CQ340" i="1"/>
  <c r="CR340" i="1"/>
  <c r="DO340" i="1"/>
  <c r="GN340" i="1"/>
  <c r="IF340" i="1"/>
  <c r="IG340" i="1"/>
  <c r="IH340" i="1"/>
  <c r="IT340" i="1"/>
  <c r="IY340" i="1"/>
  <c r="JD340" i="1"/>
  <c r="JE340" i="1"/>
  <c r="JO340" i="1"/>
  <c r="JP340" i="1"/>
  <c r="JQ340" i="1"/>
  <c r="CJ341" i="1"/>
  <c r="CP341" i="1"/>
  <c r="CQ341" i="1"/>
  <c r="CR341" i="1"/>
  <c r="DO341" i="1"/>
  <c r="GN341" i="1"/>
  <c r="IF341" i="1"/>
  <c r="IG341" i="1"/>
  <c r="IH341" i="1"/>
  <c r="IT341" i="1"/>
  <c r="IY341" i="1"/>
  <c r="JD341" i="1"/>
  <c r="JE341" i="1"/>
  <c r="JO341" i="1"/>
  <c r="JP341" i="1"/>
  <c r="JQ341" i="1"/>
  <c r="CJ342" i="1"/>
  <c r="CP342" i="1"/>
  <c r="CQ342" i="1"/>
  <c r="CR342" i="1"/>
  <c r="DO342" i="1"/>
  <c r="GN342" i="1"/>
  <c r="IF342" i="1"/>
  <c r="IG342" i="1"/>
  <c r="IH342" i="1"/>
  <c r="IT342" i="1"/>
  <c r="IY342" i="1"/>
  <c r="JD342" i="1"/>
  <c r="JE342" i="1"/>
  <c r="JO342" i="1"/>
  <c r="JP342" i="1"/>
  <c r="JQ342" i="1"/>
  <c r="CJ343" i="1"/>
  <c r="CP343" i="1"/>
  <c r="CQ343" i="1"/>
  <c r="CR343" i="1"/>
  <c r="DO343" i="1"/>
  <c r="GN343" i="1"/>
  <c r="IF343" i="1"/>
  <c r="IG343" i="1"/>
  <c r="IH343" i="1"/>
  <c r="IT343" i="1"/>
  <c r="IY343" i="1"/>
  <c r="JD343" i="1"/>
  <c r="JE343" i="1"/>
  <c r="JO343" i="1"/>
  <c r="JP343" i="1"/>
  <c r="JQ343" i="1"/>
  <c r="CJ344" i="1"/>
  <c r="CP344" i="1"/>
  <c r="CQ344" i="1"/>
  <c r="CR344" i="1"/>
  <c r="DO344" i="1"/>
  <c r="GN344" i="1"/>
  <c r="IF344" i="1"/>
  <c r="IG344" i="1"/>
  <c r="IH344" i="1"/>
  <c r="IT344" i="1"/>
  <c r="IY344" i="1"/>
  <c r="JD344" i="1"/>
  <c r="JE344" i="1"/>
  <c r="JO344" i="1"/>
  <c r="JP344" i="1"/>
  <c r="JQ344" i="1"/>
  <c r="CJ345" i="1"/>
  <c r="CP345" i="1"/>
  <c r="CQ345" i="1"/>
  <c r="CR345" i="1"/>
  <c r="DO345" i="1"/>
  <c r="GN345" i="1"/>
  <c r="IF345" i="1"/>
  <c r="IG345" i="1"/>
  <c r="IH345" i="1"/>
  <c r="IT345" i="1"/>
  <c r="IY345" i="1"/>
  <c r="JD345" i="1"/>
  <c r="JE345" i="1"/>
  <c r="JO345" i="1"/>
  <c r="JP345" i="1"/>
  <c r="JQ345" i="1"/>
  <c r="CJ346" i="1"/>
  <c r="CP346" i="1"/>
  <c r="CQ346" i="1"/>
  <c r="CR346" i="1"/>
  <c r="DO346" i="1"/>
  <c r="GN346" i="1"/>
  <c r="IF346" i="1"/>
  <c r="IG346" i="1"/>
  <c r="IH346" i="1"/>
  <c r="IT346" i="1"/>
  <c r="IY346" i="1"/>
  <c r="JD346" i="1"/>
  <c r="JE346" i="1"/>
  <c r="JO346" i="1"/>
  <c r="JP346" i="1"/>
  <c r="JQ346" i="1"/>
  <c r="CJ347" i="1"/>
  <c r="CP347" i="1"/>
  <c r="CQ347" i="1"/>
  <c r="CR347" i="1"/>
  <c r="DO347" i="1"/>
  <c r="GN347" i="1"/>
  <c r="IF347" i="1"/>
  <c r="IG347" i="1"/>
  <c r="IH347" i="1"/>
  <c r="IT347" i="1"/>
  <c r="IY347" i="1"/>
  <c r="JD347" i="1"/>
  <c r="JE347" i="1"/>
  <c r="JO347" i="1"/>
  <c r="JP347" i="1"/>
  <c r="JQ347" i="1"/>
  <c r="CJ348" i="1"/>
  <c r="CP348" i="1"/>
  <c r="CQ348" i="1"/>
  <c r="CR348" i="1"/>
  <c r="DO348" i="1"/>
  <c r="GN348" i="1"/>
  <c r="IF348" i="1"/>
  <c r="IG348" i="1"/>
  <c r="IH348" i="1"/>
  <c r="IT348" i="1"/>
  <c r="IY348" i="1"/>
  <c r="JD348" i="1"/>
  <c r="JE348" i="1"/>
  <c r="JO348" i="1"/>
  <c r="JP348" i="1"/>
  <c r="JQ348" i="1"/>
  <c r="BT349" i="1"/>
  <c r="BU349" i="1"/>
  <c r="CJ349" i="1"/>
  <c r="CP349" i="1"/>
  <c r="CQ349" i="1"/>
  <c r="CR349" i="1"/>
  <c r="DO349" i="1"/>
  <c r="GN349" i="1"/>
  <c r="IF349" i="1"/>
  <c r="IG349" i="1"/>
  <c r="IH349" i="1"/>
  <c r="IT349" i="1"/>
  <c r="IY349" i="1"/>
  <c r="JD349" i="1"/>
  <c r="JE349" i="1"/>
  <c r="JO349" i="1"/>
  <c r="JP349" i="1"/>
  <c r="JQ349" i="1"/>
  <c r="CJ350" i="1"/>
  <c r="CP350" i="1"/>
  <c r="CQ350" i="1"/>
  <c r="CR350" i="1"/>
  <c r="DO350" i="1"/>
  <c r="GN350" i="1"/>
  <c r="IF350" i="1"/>
  <c r="IG350" i="1"/>
  <c r="IH350" i="1"/>
  <c r="IT350" i="1"/>
  <c r="IY350" i="1"/>
  <c r="JD350" i="1"/>
  <c r="JE350" i="1"/>
  <c r="JO350" i="1"/>
  <c r="JP350" i="1"/>
  <c r="JQ350" i="1"/>
  <c r="CJ351" i="1"/>
  <c r="CP351" i="1"/>
  <c r="CQ351" i="1"/>
  <c r="CR351" i="1"/>
  <c r="DO351" i="1"/>
  <c r="GN351" i="1"/>
  <c r="IF351" i="1"/>
  <c r="IG351" i="1"/>
  <c r="IH351" i="1"/>
  <c r="IT351" i="1"/>
  <c r="IY351" i="1"/>
  <c r="JD351" i="1"/>
  <c r="JE351" i="1"/>
  <c r="JO351" i="1"/>
  <c r="JP351" i="1"/>
  <c r="JQ351" i="1"/>
  <c r="CJ352" i="1"/>
  <c r="CP352" i="1"/>
  <c r="CQ352" i="1"/>
  <c r="CR352" i="1"/>
  <c r="DO352" i="1"/>
  <c r="GN352" i="1"/>
  <c r="IF352" i="1"/>
  <c r="IG352" i="1"/>
  <c r="IH352" i="1"/>
  <c r="IT352" i="1"/>
  <c r="IY352" i="1"/>
  <c r="JD352" i="1"/>
  <c r="JE352" i="1"/>
  <c r="JO352" i="1"/>
  <c r="JP352" i="1"/>
  <c r="JQ352" i="1"/>
  <c r="CJ353" i="1"/>
  <c r="CP353" i="1"/>
  <c r="CQ353" i="1"/>
  <c r="CR353" i="1"/>
  <c r="DO353" i="1"/>
  <c r="GN353" i="1"/>
  <c r="IF353" i="1"/>
  <c r="IG353" i="1"/>
  <c r="IH353" i="1"/>
  <c r="IT353" i="1"/>
  <c r="IY353" i="1"/>
  <c r="JD353" i="1"/>
  <c r="JE353" i="1"/>
  <c r="JO353" i="1"/>
  <c r="JP353" i="1"/>
  <c r="JQ353" i="1"/>
  <c r="CJ354" i="1"/>
  <c r="CP354" i="1"/>
  <c r="CQ354" i="1"/>
  <c r="CR354" i="1"/>
  <c r="DO354" i="1"/>
  <c r="GN354" i="1"/>
  <c r="IF354" i="1"/>
  <c r="IG354" i="1"/>
  <c r="IH354" i="1"/>
  <c r="IT354" i="1"/>
  <c r="IY354" i="1"/>
  <c r="JD354" i="1"/>
  <c r="JE354" i="1"/>
  <c r="JO354" i="1"/>
  <c r="JP354" i="1"/>
  <c r="JQ354" i="1"/>
  <c r="CJ355" i="1"/>
  <c r="CP355" i="1"/>
  <c r="CQ355" i="1"/>
  <c r="CR355" i="1"/>
  <c r="DO355" i="1"/>
  <c r="GN355" i="1"/>
  <c r="IF355" i="1"/>
  <c r="IG355" i="1"/>
  <c r="IH355" i="1"/>
  <c r="IT355" i="1"/>
  <c r="IY355" i="1"/>
  <c r="JD355" i="1"/>
  <c r="JE355" i="1"/>
  <c r="JO355" i="1"/>
  <c r="JP355" i="1"/>
  <c r="JQ355" i="1"/>
  <c r="CJ356" i="1"/>
  <c r="CP356" i="1"/>
  <c r="CQ356" i="1"/>
  <c r="CR356" i="1"/>
  <c r="DO356" i="1"/>
  <c r="GN356" i="1"/>
  <c r="IF356" i="1"/>
  <c r="IG356" i="1"/>
  <c r="IH356" i="1"/>
  <c r="IT356" i="1"/>
  <c r="IY356" i="1"/>
  <c r="JD356" i="1"/>
  <c r="JE356" i="1"/>
  <c r="JO356" i="1"/>
  <c r="JP356" i="1"/>
  <c r="JQ356" i="1"/>
  <c r="CJ357" i="1"/>
  <c r="CP357" i="1"/>
  <c r="CQ357" i="1"/>
  <c r="CR357" i="1"/>
  <c r="DO357" i="1"/>
  <c r="GN357" i="1"/>
  <c r="IF357" i="1"/>
  <c r="IG357" i="1"/>
  <c r="IH357" i="1"/>
  <c r="IT357" i="1"/>
  <c r="IY357" i="1"/>
  <c r="JD357" i="1"/>
  <c r="JE357" i="1"/>
  <c r="JO357" i="1"/>
  <c r="JP357" i="1"/>
  <c r="JQ357" i="1"/>
  <c r="CJ358" i="1"/>
  <c r="CP358" i="1"/>
  <c r="CQ358" i="1"/>
  <c r="CR358" i="1"/>
  <c r="DO358" i="1"/>
  <c r="GN358" i="1"/>
  <c r="IF358" i="1"/>
  <c r="IG358" i="1"/>
  <c r="IH358" i="1"/>
  <c r="IT358" i="1"/>
  <c r="IY358" i="1"/>
  <c r="JD358" i="1"/>
  <c r="JE358" i="1"/>
  <c r="JO358" i="1"/>
  <c r="JP358" i="1"/>
  <c r="JQ358" i="1"/>
  <c r="BT359" i="1"/>
  <c r="BU359" i="1"/>
  <c r="CJ359" i="1"/>
  <c r="CP359" i="1"/>
  <c r="CQ359" i="1"/>
  <c r="CR359" i="1"/>
  <c r="DO359" i="1"/>
  <c r="GN359" i="1"/>
  <c r="IF359" i="1"/>
  <c r="IG359" i="1"/>
  <c r="IH359" i="1"/>
  <c r="IT359" i="1"/>
  <c r="IY359" i="1"/>
  <c r="JD359" i="1"/>
  <c r="JE359" i="1"/>
  <c r="JO359" i="1"/>
  <c r="JP359" i="1"/>
  <c r="JQ359" i="1"/>
  <c r="CJ360" i="1"/>
  <c r="CP360" i="1"/>
  <c r="CQ360" i="1"/>
  <c r="CR360" i="1"/>
  <c r="DO360" i="1"/>
  <c r="GN360" i="1"/>
  <c r="IF360" i="1"/>
  <c r="IG360" i="1"/>
  <c r="IH360" i="1"/>
  <c r="IT360" i="1"/>
  <c r="IY360" i="1"/>
  <c r="JD360" i="1"/>
  <c r="JE360" i="1"/>
  <c r="JO360" i="1"/>
  <c r="JP360" i="1"/>
  <c r="JQ360" i="1"/>
  <c r="CJ361" i="1"/>
  <c r="CP361" i="1"/>
  <c r="CQ361" i="1"/>
  <c r="CR361" i="1"/>
  <c r="DO361" i="1"/>
  <c r="GN361" i="1"/>
  <c r="IF361" i="1"/>
  <c r="IG361" i="1"/>
  <c r="IH361" i="1"/>
  <c r="IT361" i="1"/>
  <c r="IY361" i="1"/>
  <c r="JD361" i="1"/>
  <c r="JE361" i="1"/>
  <c r="JO361" i="1"/>
  <c r="JP361" i="1"/>
  <c r="JQ361" i="1"/>
  <c r="CJ362" i="1"/>
  <c r="CP362" i="1"/>
  <c r="CQ362" i="1"/>
  <c r="CR362" i="1"/>
  <c r="DO362" i="1"/>
  <c r="GN362" i="1"/>
  <c r="IF362" i="1"/>
  <c r="IG362" i="1"/>
  <c r="IH362" i="1"/>
  <c r="IT362" i="1"/>
  <c r="IY362" i="1"/>
  <c r="JD362" i="1"/>
  <c r="JE362" i="1"/>
  <c r="JO362" i="1"/>
  <c r="JP362" i="1"/>
  <c r="JQ362" i="1"/>
  <c r="CJ363" i="1"/>
  <c r="CP363" i="1"/>
  <c r="CQ363" i="1"/>
  <c r="CR363" i="1"/>
  <c r="DO363" i="1"/>
  <c r="GN363" i="1"/>
  <c r="IF363" i="1"/>
  <c r="IG363" i="1"/>
  <c r="IH363" i="1"/>
  <c r="IT363" i="1"/>
  <c r="IY363" i="1"/>
  <c r="JD363" i="1"/>
  <c r="JE363" i="1"/>
  <c r="JO363" i="1"/>
  <c r="JP363" i="1"/>
  <c r="JQ363" i="1"/>
  <c r="CJ364" i="1"/>
  <c r="CP364" i="1"/>
  <c r="CQ364" i="1"/>
  <c r="CR364" i="1"/>
  <c r="DO364" i="1"/>
  <c r="GN364" i="1"/>
  <c r="IF364" i="1"/>
  <c r="IG364" i="1"/>
  <c r="IH364" i="1"/>
  <c r="IT364" i="1"/>
  <c r="IY364" i="1"/>
  <c r="JD364" i="1"/>
  <c r="JE364" i="1"/>
  <c r="JO364" i="1"/>
  <c r="JP364" i="1"/>
  <c r="JQ364" i="1"/>
  <c r="CJ365" i="1"/>
  <c r="CP365" i="1"/>
  <c r="CQ365" i="1"/>
  <c r="CR365" i="1"/>
  <c r="DO365" i="1"/>
  <c r="GN365" i="1"/>
  <c r="IF365" i="1"/>
  <c r="IG365" i="1"/>
  <c r="IH365" i="1"/>
  <c r="IT365" i="1"/>
  <c r="IY365" i="1"/>
  <c r="JD365" i="1"/>
  <c r="JE365" i="1"/>
  <c r="JO365" i="1"/>
  <c r="JP365" i="1"/>
  <c r="JQ365" i="1"/>
  <c r="CJ366" i="1"/>
  <c r="CP366" i="1"/>
  <c r="CQ366" i="1"/>
  <c r="CR366" i="1"/>
  <c r="DO366" i="1"/>
  <c r="GN366" i="1"/>
  <c r="IF366" i="1"/>
  <c r="IG366" i="1"/>
  <c r="IH366" i="1"/>
  <c r="IT366" i="1"/>
  <c r="IY366" i="1"/>
  <c r="JD366" i="1"/>
  <c r="JE366" i="1"/>
  <c r="JO366" i="1"/>
  <c r="JP366" i="1"/>
  <c r="JQ366" i="1"/>
  <c r="CJ367" i="1"/>
  <c r="CP367" i="1"/>
  <c r="CQ367" i="1"/>
  <c r="CR367" i="1"/>
  <c r="DO367" i="1"/>
  <c r="GN367" i="1"/>
  <c r="IF367" i="1"/>
  <c r="IG367" i="1"/>
  <c r="IH367" i="1"/>
  <c r="IT367" i="1"/>
  <c r="IY367" i="1"/>
  <c r="JD367" i="1"/>
  <c r="JE367" i="1"/>
  <c r="JO367" i="1"/>
  <c r="JP367" i="1"/>
  <c r="JQ367" i="1"/>
  <c r="CJ368" i="1"/>
  <c r="CP368" i="1"/>
  <c r="CQ368" i="1"/>
  <c r="CR368" i="1"/>
  <c r="DO368" i="1"/>
  <c r="GN368" i="1"/>
  <c r="IF368" i="1"/>
  <c r="IG368" i="1"/>
  <c r="IH368" i="1"/>
  <c r="IT368" i="1"/>
  <c r="IY368" i="1"/>
  <c r="JD368" i="1"/>
  <c r="JE368" i="1"/>
  <c r="JO368" i="1"/>
  <c r="JP368" i="1"/>
  <c r="JQ368" i="1"/>
  <c r="BT369" i="1"/>
  <c r="BU369" i="1"/>
  <c r="CJ369" i="1"/>
  <c r="CP369" i="1"/>
  <c r="CQ369" i="1"/>
  <c r="CR369" i="1"/>
  <c r="DO369" i="1"/>
  <c r="GN369" i="1"/>
  <c r="IF369" i="1"/>
  <c r="IG369" i="1"/>
  <c r="IH369" i="1"/>
  <c r="IT369" i="1"/>
  <c r="IY369" i="1"/>
  <c r="JD369" i="1"/>
  <c r="JE369" i="1"/>
  <c r="JO369" i="1"/>
  <c r="JP369" i="1"/>
  <c r="JQ369" i="1"/>
  <c r="CJ370" i="1"/>
  <c r="CP370" i="1"/>
  <c r="CQ370" i="1"/>
  <c r="CR370" i="1"/>
  <c r="DO370" i="1"/>
  <c r="GN370" i="1"/>
  <c r="IF370" i="1"/>
  <c r="IG370" i="1"/>
  <c r="IH370" i="1"/>
  <c r="IT370" i="1"/>
  <c r="IY370" i="1"/>
  <c r="JD370" i="1"/>
  <c r="JE370" i="1"/>
  <c r="JO370" i="1"/>
  <c r="JP370" i="1"/>
  <c r="JQ370" i="1"/>
  <c r="BT371" i="1"/>
  <c r="BU371" i="1"/>
  <c r="CJ371" i="1"/>
  <c r="CP371" i="1"/>
  <c r="CQ371" i="1"/>
  <c r="CR371" i="1"/>
  <c r="DO371" i="1"/>
  <c r="GN371" i="1"/>
  <c r="IF371" i="1"/>
  <c r="IG371" i="1"/>
  <c r="IH371" i="1"/>
  <c r="IT371" i="1"/>
  <c r="IY371" i="1"/>
  <c r="JD371" i="1"/>
  <c r="JE371" i="1"/>
  <c r="JO371" i="1"/>
  <c r="JP371" i="1"/>
  <c r="JQ371" i="1"/>
  <c r="CJ372" i="1"/>
  <c r="CP372" i="1"/>
  <c r="CQ372" i="1"/>
  <c r="CR372" i="1"/>
  <c r="DO372" i="1"/>
  <c r="GN372" i="1"/>
  <c r="IF372" i="1"/>
  <c r="IG372" i="1"/>
  <c r="IH372" i="1"/>
  <c r="IT372" i="1"/>
  <c r="IY372" i="1"/>
  <c r="JD372" i="1"/>
  <c r="JE372" i="1"/>
  <c r="JO372" i="1"/>
  <c r="JP372" i="1"/>
  <c r="JQ372" i="1"/>
  <c r="CJ373" i="1"/>
  <c r="CP373" i="1"/>
  <c r="CQ373" i="1"/>
  <c r="CR373" i="1"/>
  <c r="DO373" i="1"/>
  <c r="GN373" i="1"/>
  <c r="IF373" i="1"/>
  <c r="IG373" i="1"/>
  <c r="IH373" i="1"/>
  <c r="IT373" i="1"/>
  <c r="IY373" i="1"/>
  <c r="JD373" i="1"/>
  <c r="JE373" i="1"/>
  <c r="JO373" i="1"/>
  <c r="JP373" i="1"/>
  <c r="JQ373" i="1"/>
  <c r="CJ374" i="1"/>
  <c r="CP374" i="1"/>
  <c r="CQ374" i="1"/>
  <c r="CR374" i="1"/>
  <c r="DO374" i="1"/>
  <c r="GN374" i="1"/>
  <c r="IF374" i="1"/>
  <c r="IG374" i="1"/>
  <c r="IH374" i="1"/>
  <c r="IT374" i="1"/>
  <c r="IY374" i="1"/>
  <c r="JD374" i="1"/>
  <c r="JE374" i="1"/>
  <c r="JO374" i="1"/>
  <c r="JP374" i="1"/>
  <c r="JQ374" i="1"/>
  <c r="CJ375" i="1"/>
  <c r="CP375" i="1"/>
  <c r="CQ375" i="1"/>
  <c r="CR375" i="1"/>
  <c r="DO375" i="1"/>
  <c r="GN375" i="1"/>
  <c r="IF375" i="1"/>
  <c r="IG375" i="1"/>
  <c r="IH375" i="1"/>
  <c r="IT375" i="1"/>
  <c r="IY375" i="1"/>
  <c r="JD375" i="1"/>
  <c r="JE375" i="1"/>
  <c r="JO375" i="1"/>
  <c r="JP375" i="1"/>
  <c r="JQ375" i="1"/>
  <c r="CJ376" i="1"/>
  <c r="CP376" i="1"/>
  <c r="CQ376" i="1"/>
  <c r="CR376" i="1"/>
  <c r="DO376" i="1"/>
  <c r="GN376" i="1"/>
  <c r="IF376" i="1"/>
  <c r="IG376" i="1"/>
  <c r="IH376" i="1"/>
  <c r="IT376" i="1"/>
  <c r="IY376" i="1"/>
  <c r="JD376" i="1"/>
  <c r="JE376" i="1"/>
  <c r="JO376" i="1"/>
  <c r="JP376" i="1"/>
  <c r="JQ376" i="1"/>
  <c r="CJ377" i="1"/>
  <c r="CP377" i="1"/>
  <c r="CQ377" i="1"/>
  <c r="CR377" i="1"/>
  <c r="DO377" i="1"/>
  <c r="GN377" i="1"/>
  <c r="IF377" i="1"/>
  <c r="IG377" i="1"/>
  <c r="IH377" i="1"/>
  <c r="IT377" i="1"/>
  <c r="IY377" i="1"/>
  <c r="JD377" i="1"/>
  <c r="JE377" i="1"/>
  <c r="JO377" i="1"/>
  <c r="JP377" i="1"/>
  <c r="JQ377" i="1"/>
  <c r="CJ378" i="1"/>
  <c r="CP378" i="1"/>
  <c r="CQ378" i="1"/>
  <c r="CR378" i="1"/>
  <c r="DO378" i="1"/>
  <c r="GN378" i="1"/>
  <c r="IF378" i="1"/>
  <c r="IG378" i="1"/>
  <c r="IH378" i="1"/>
  <c r="IT378" i="1"/>
  <c r="IY378" i="1"/>
  <c r="JD378" i="1"/>
  <c r="JE378" i="1"/>
  <c r="JO378" i="1"/>
  <c r="JP378" i="1"/>
  <c r="JQ378" i="1"/>
  <c r="CJ379" i="1"/>
  <c r="CP379" i="1"/>
  <c r="CQ379" i="1"/>
  <c r="CR379" i="1"/>
  <c r="DO379" i="1"/>
  <c r="GN379" i="1"/>
  <c r="IF379" i="1"/>
  <c r="IG379" i="1"/>
  <c r="IH379" i="1"/>
  <c r="IT379" i="1"/>
  <c r="IY379" i="1"/>
  <c r="JD379" i="1"/>
  <c r="JE379" i="1"/>
  <c r="JO379" i="1"/>
  <c r="JP379" i="1"/>
  <c r="JQ379" i="1"/>
  <c r="CJ380" i="1"/>
  <c r="CP380" i="1"/>
  <c r="CQ380" i="1"/>
  <c r="CR380" i="1"/>
  <c r="DO380" i="1"/>
  <c r="GN380" i="1"/>
  <c r="IF380" i="1"/>
  <c r="IG380" i="1"/>
  <c r="IH380" i="1"/>
  <c r="IT380" i="1"/>
  <c r="IY380" i="1"/>
  <c r="JD380" i="1"/>
  <c r="JE380" i="1"/>
  <c r="JO380" i="1"/>
  <c r="JP380" i="1"/>
  <c r="JQ380" i="1"/>
  <c r="CJ381" i="1"/>
  <c r="CP381" i="1"/>
  <c r="CQ381" i="1"/>
  <c r="CR381" i="1"/>
  <c r="DO381" i="1"/>
  <c r="GN381" i="1"/>
  <c r="IF381" i="1"/>
  <c r="IG381" i="1"/>
  <c r="IH381" i="1"/>
  <c r="IT381" i="1"/>
  <c r="IY381" i="1"/>
  <c r="JD381" i="1"/>
  <c r="JE381" i="1"/>
  <c r="JO381" i="1"/>
  <c r="JP381" i="1"/>
  <c r="JQ381" i="1"/>
  <c r="CJ382" i="1"/>
  <c r="CP382" i="1"/>
  <c r="CQ382" i="1"/>
  <c r="CR382" i="1"/>
  <c r="DO382" i="1"/>
  <c r="GN382" i="1"/>
  <c r="IF382" i="1"/>
  <c r="IG382" i="1"/>
  <c r="IH382" i="1"/>
  <c r="IT382" i="1"/>
  <c r="IY382" i="1"/>
  <c r="JD382" i="1"/>
  <c r="JE382" i="1"/>
  <c r="JO382" i="1"/>
  <c r="JP382" i="1"/>
  <c r="JQ382" i="1"/>
  <c r="CJ383" i="1"/>
  <c r="CP383" i="1"/>
  <c r="CQ383" i="1"/>
  <c r="CR383" i="1"/>
  <c r="DO383" i="1"/>
  <c r="GN383" i="1"/>
  <c r="IF383" i="1"/>
  <c r="IG383" i="1"/>
  <c r="IH383" i="1"/>
  <c r="IT383" i="1"/>
  <c r="IY383" i="1"/>
  <c r="JD383" i="1"/>
  <c r="JE383" i="1"/>
  <c r="JO383" i="1"/>
  <c r="JP383" i="1"/>
  <c r="JQ383" i="1"/>
  <c r="CJ384" i="1"/>
  <c r="CP384" i="1"/>
  <c r="CQ384" i="1"/>
  <c r="CR384" i="1"/>
  <c r="DO384" i="1"/>
  <c r="GN384" i="1"/>
  <c r="IF384" i="1"/>
  <c r="IG384" i="1"/>
  <c r="IH384" i="1"/>
  <c r="IT384" i="1"/>
  <c r="IY384" i="1"/>
  <c r="JD384" i="1"/>
  <c r="JE384" i="1"/>
  <c r="JO384" i="1"/>
  <c r="JP384" i="1"/>
  <c r="JQ384" i="1"/>
  <c r="CJ385" i="1"/>
  <c r="CP385" i="1"/>
  <c r="CQ385" i="1"/>
  <c r="CR385" i="1"/>
  <c r="DO385" i="1"/>
  <c r="GN385" i="1"/>
  <c r="IF385" i="1"/>
  <c r="IG385" i="1"/>
  <c r="IH385" i="1"/>
  <c r="IT385" i="1"/>
  <c r="IY385" i="1"/>
  <c r="JD385" i="1"/>
  <c r="JE385" i="1"/>
  <c r="JO385" i="1"/>
  <c r="JP385" i="1"/>
  <c r="JQ385" i="1"/>
  <c r="CJ386" i="1"/>
  <c r="CP386" i="1"/>
  <c r="CQ386" i="1"/>
  <c r="CR386" i="1"/>
  <c r="DO386" i="1"/>
  <c r="GN386" i="1"/>
  <c r="IF386" i="1"/>
  <c r="IG386" i="1"/>
  <c r="IH386" i="1"/>
  <c r="IT386" i="1"/>
  <c r="IY386" i="1"/>
  <c r="JD386" i="1"/>
  <c r="JE386" i="1"/>
  <c r="JO386" i="1"/>
  <c r="JP386" i="1"/>
  <c r="JQ386" i="1"/>
  <c r="CJ387" i="1"/>
  <c r="CP387" i="1"/>
  <c r="CQ387" i="1"/>
  <c r="CR387" i="1"/>
  <c r="DO387" i="1"/>
  <c r="GN387" i="1"/>
  <c r="IF387" i="1"/>
  <c r="IG387" i="1"/>
  <c r="IH387" i="1"/>
  <c r="IT387" i="1"/>
  <c r="IY387" i="1"/>
  <c r="JD387" i="1"/>
  <c r="JE387" i="1"/>
  <c r="JO387" i="1"/>
  <c r="JP387" i="1"/>
  <c r="JQ387" i="1"/>
  <c r="CJ388" i="1"/>
  <c r="CP388" i="1"/>
  <c r="CQ388" i="1"/>
  <c r="CR388" i="1"/>
  <c r="DO388" i="1"/>
  <c r="GN388" i="1"/>
  <c r="IF388" i="1"/>
  <c r="IG388" i="1"/>
  <c r="IH388" i="1"/>
  <c r="IT388" i="1"/>
  <c r="IY388" i="1"/>
  <c r="JD388" i="1"/>
  <c r="JE388" i="1"/>
  <c r="JO388" i="1"/>
  <c r="JP388" i="1"/>
  <c r="JQ388" i="1"/>
  <c r="CJ389" i="1"/>
  <c r="CP389" i="1"/>
  <c r="CQ389" i="1"/>
  <c r="CR389" i="1"/>
  <c r="DO389" i="1"/>
  <c r="GN389" i="1"/>
  <c r="IF389" i="1"/>
  <c r="IG389" i="1"/>
  <c r="IH389" i="1"/>
  <c r="IT389" i="1"/>
  <c r="IY389" i="1"/>
  <c r="JD389" i="1"/>
  <c r="JE389" i="1"/>
  <c r="JO389" i="1"/>
  <c r="JP389" i="1"/>
  <c r="JQ389" i="1"/>
  <c r="CJ390" i="1"/>
  <c r="CP390" i="1"/>
  <c r="CQ390" i="1"/>
  <c r="CR390" i="1"/>
  <c r="DO390" i="1"/>
  <c r="GN390" i="1"/>
  <c r="IF390" i="1"/>
  <c r="IG390" i="1"/>
  <c r="IH390" i="1"/>
  <c r="IT390" i="1"/>
  <c r="IY390" i="1"/>
  <c r="JD390" i="1"/>
  <c r="JE390" i="1"/>
  <c r="JO390" i="1"/>
  <c r="JP390" i="1"/>
  <c r="JQ390" i="1"/>
  <c r="CJ391" i="1"/>
  <c r="CP391" i="1"/>
  <c r="CQ391" i="1"/>
  <c r="CR391" i="1"/>
  <c r="DO391" i="1"/>
  <c r="GN391" i="1"/>
  <c r="IF391" i="1"/>
  <c r="IG391" i="1"/>
  <c r="IH391" i="1"/>
  <c r="IT391" i="1"/>
  <c r="IY391" i="1"/>
  <c r="JD391" i="1"/>
  <c r="JE391" i="1"/>
  <c r="JO391" i="1"/>
  <c r="JP391" i="1"/>
  <c r="JQ391" i="1"/>
  <c r="CJ392" i="1"/>
  <c r="CP392" i="1"/>
  <c r="CQ392" i="1"/>
  <c r="CR392" i="1"/>
  <c r="DO392" i="1"/>
  <c r="GN392" i="1"/>
  <c r="IF392" i="1"/>
  <c r="IG392" i="1"/>
  <c r="IH392" i="1"/>
  <c r="IT392" i="1"/>
  <c r="IY392" i="1"/>
  <c r="JD392" i="1"/>
  <c r="JE392" i="1"/>
  <c r="JO392" i="1"/>
  <c r="JP392" i="1"/>
  <c r="JQ392" i="1"/>
  <c r="CJ393" i="1"/>
  <c r="CP393" i="1"/>
  <c r="CQ393" i="1"/>
  <c r="CR393" i="1"/>
  <c r="DO393" i="1"/>
  <c r="GN393" i="1"/>
  <c r="IF393" i="1"/>
  <c r="IG393" i="1"/>
  <c r="IH393" i="1"/>
  <c r="IT393" i="1"/>
  <c r="IY393" i="1"/>
  <c r="JD393" i="1"/>
  <c r="JE393" i="1"/>
  <c r="JO393" i="1"/>
  <c r="JP393" i="1"/>
  <c r="JQ393" i="1"/>
  <c r="CJ394" i="1"/>
  <c r="CP394" i="1"/>
  <c r="CQ394" i="1"/>
  <c r="CR394" i="1"/>
  <c r="DO394" i="1"/>
  <c r="GN394" i="1"/>
  <c r="IF394" i="1"/>
  <c r="IG394" i="1"/>
  <c r="IH394" i="1"/>
  <c r="IT394" i="1"/>
  <c r="IY394" i="1"/>
  <c r="JD394" i="1"/>
  <c r="JE394" i="1"/>
  <c r="JO394" i="1"/>
  <c r="JP394" i="1"/>
  <c r="JQ394" i="1"/>
  <c r="CJ395" i="1"/>
  <c r="CP395" i="1"/>
  <c r="CQ395" i="1"/>
  <c r="CR395" i="1"/>
  <c r="DO395" i="1"/>
  <c r="GN395" i="1"/>
  <c r="IF395" i="1"/>
  <c r="IG395" i="1"/>
  <c r="IH395" i="1"/>
  <c r="IT395" i="1"/>
  <c r="IY395" i="1"/>
  <c r="JD395" i="1"/>
  <c r="JE395" i="1"/>
  <c r="JO395" i="1"/>
  <c r="JP395" i="1"/>
  <c r="JQ395" i="1"/>
  <c r="CJ396" i="1"/>
  <c r="CP396" i="1"/>
  <c r="CQ396" i="1"/>
  <c r="CR396" i="1"/>
  <c r="DO396" i="1"/>
  <c r="GN396" i="1"/>
  <c r="IF396" i="1"/>
  <c r="IG396" i="1"/>
  <c r="IH396" i="1"/>
  <c r="IT396" i="1"/>
  <c r="IY396" i="1"/>
  <c r="JD396" i="1"/>
  <c r="JE396" i="1"/>
  <c r="JO396" i="1"/>
  <c r="JP396" i="1"/>
  <c r="JQ396" i="1"/>
  <c r="CJ397" i="1"/>
  <c r="CP397" i="1"/>
  <c r="CQ397" i="1"/>
  <c r="CR397" i="1"/>
  <c r="DO397" i="1"/>
  <c r="GN397" i="1"/>
  <c r="IF397" i="1"/>
  <c r="IG397" i="1"/>
  <c r="IH397" i="1"/>
  <c r="IT397" i="1"/>
  <c r="IY397" i="1"/>
  <c r="JD397" i="1"/>
  <c r="JE397" i="1"/>
  <c r="JO397" i="1"/>
  <c r="JP397" i="1"/>
  <c r="JQ397" i="1"/>
  <c r="CJ398" i="1"/>
  <c r="CP398" i="1"/>
  <c r="CQ398" i="1"/>
  <c r="CR398" i="1"/>
  <c r="DO398" i="1"/>
  <c r="GN398" i="1"/>
  <c r="IF398" i="1"/>
  <c r="IG398" i="1"/>
  <c r="IH398" i="1"/>
  <c r="IT398" i="1"/>
  <c r="IY398" i="1"/>
  <c r="JD398" i="1"/>
  <c r="JE398" i="1"/>
  <c r="JO398" i="1"/>
  <c r="JP398" i="1"/>
  <c r="JQ398" i="1"/>
  <c r="CJ399" i="1"/>
  <c r="CP399" i="1"/>
  <c r="CQ399" i="1"/>
  <c r="CR399" i="1"/>
  <c r="DO399" i="1"/>
  <c r="GN399" i="1"/>
  <c r="IF399" i="1"/>
  <c r="IG399" i="1"/>
  <c r="IH399" i="1"/>
  <c r="IT399" i="1"/>
  <c r="IY399" i="1"/>
  <c r="JD399" i="1"/>
  <c r="JE399" i="1"/>
  <c r="JO399" i="1"/>
  <c r="JP399" i="1"/>
  <c r="JQ399" i="1"/>
  <c r="CJ400" i="1"/>
  <c r="CP400" i="1"/>
  <c r="CQ400" i="1"/>
  <c r="CR400" i="1"/>
  <c r="DO400" i="1"/>
  <c r="GN400" i="1"/>
  <c r="IF400" i="1"/>
  <c r="IG400" i="1"/>
  <c r="IH400" i="1"/>
  <c r="IT400" i="1"/>
  <c r="IY400" i="1"/>
  <c r="JD400" i="1"/>
  <c r="JE400" i="1"/>
  <c r="JO400" i="1"/>
  <c r="JP400" i="1"/>
  <c r="JQ400" i="1"/>
  <c r="CJ401" i="1"/>
  <c r="CP401" i="1"/>
  <c r="CQ401" i="1"/>
  <c r="CR401" i="1"/>
  <c r="DO401" i="1"/>
  <c r="GN401" i="1"/>
  <c r="IF401" i="1"/>
  <c r="IG401" i="1"/>
  <c r="IH401" i="1"/>
  <c r="IT401" i="1"/>
  <c r="IY401" i="1"/>
  <c r="JD401" i="1"/>
  <c r="JE401" i="1"/>
  <c r="JO401" i="1"/>
  <c r="JP401" i="1"/>
  <c r="JQ401" i="1"/>
  <c r="BT402" i="1"/>
  <c r="BU402" i="1"/>
  <c r="CJ402" i="1"/>
  <c r="CP402" i="1"/>
  <c r="CQ402" i="1"/>
  <c r="CR402" i="1"/>
  <c r="DO402" i="1"/>
  <c r="GN402" i="1"/>
  <c r="IF402" i="1"/>
  <c r="IG402" i="1"/>
  <c r="IH402" i="1"/>
  <c r="IT402" i="1"/>
  <c r="IY402" i="1"/>
  <c r="JD402" i="1"/>
  <c r="JE402" i="1"/>
  <c r="JO402" i="1"/>
  <c r="JP402" i="1"/>
  <c r="JQ402" i="1"/>
  <c r="CJ403" i="1"/>
  <c r="CP403" i="1"/>
  <c r="CQ403" i="1"/>
  <c r="CR403" i="1"/>
  <c r="DO403" i="1"/>
  <c r="GN403" i="1"/>
  <c r="IF403" i="1"/>
  <c r="IG403" i="1"/>
  <c r="IH403" i="1"/>
  <c r="IT403" i="1"/>
  <c r="IY403" i="1"/>
  <c r="JD403" i="1"/>
  <c r="JE403" i="1"/>
  <c r="JO403" i="1"/>
  <c r="JP403" i="1"/>
  <c r="JQ403" i="1"/>
  <c r="CJ404" i="1"/>
  <c r="CP404" i="1"/>
  <c r="CQ404" i="1"/>
  <c r="CR404" i="1"/>
  <c r="DO404" i="1"/>
  <c r="GN404" i="1"/>
  <c r="IF404" i="1"/>
  <c r="IG404" i="1"/>
  <c r="IH404" i="1"/>
  <c r="IT404" i="1"/>
  <c r="IY404" i="1"/>
  <c r="JD404" i="1"/>
  <c r="JE404" i="1"/>
  <c r="JO404" i="1"/>
  <c r="JP404" i="1"/>
  <c r="JQ404" i="1"/>
  <c r="CJ405" i="1"/>
  <c r="CP405" i="1"/>
  <c r="CQ405" i="1"/>
  <c r="CR405" i="1"/>
  <c r="DO405" i="1"/>
  <c r="GN405" i="1"/>
  <c r="IF405" i="1"/>
  <c r="IG405" i="1"/>
  <c r="IH405" i="1"/>
  <c r="IT405" i="1"/>
  <c r="IY405" i="1"/>
  <c r="JD405" i="1"/>
  <c r="JE405" i="1"/>
  <c r="JO405" i="1"/>
  <c r="JP405" i="1"/>
  <c r="JQ405" i="1"/>
  <c r="CJ406" i="1"/>
  <c r="CP406" i="1"/>
  <c r="CQ406" i="1"/>
  <c r="CR406" i="1"/>
  <c r="DO406" i="1"/>
  <c r="GN406" i="1"/>
  <c r="IF406" i="1"/>
  <c r="IG406" i="1"/>
  <c r="IH406" i="1"/>
  <c r="IT406" i="1"/>
  <c r="IY406" i="1"/>
  <c r="JD406" i="1"/>
  <c r="JE406" i="1"/>
  <c r="JO406" i="1"/>
  <c r="JP406" i="1"/>
  <c r="JQ406" i="1"/>
  <c r="CJ407" i="1"/>
  <c r="CP407" i="1"/>
  <c r="CQ407" i="1"/>
  <c r="CR407" i="1"/>
  <c r="DO407" i="1"/>
  <c r="GN407" i="1"/>
  <c r="IF407" i="1"/>
  <c r="IG407" i="1"/>
  <c r="IH407" i="1"/>
  <c r="IT407" i="1"/>
  <c r="IY407" i="1"/>
  <c r="JD407" i="1"/>
  <c r="JE407" i="1"/>
  <c r="JO407" i="1"/>
  <c r="JP407" i="1"/>
  <c r="JQ407" i="1"/>
  <c r="CJ408" i="1"/>
  <c r="CP408" i="1"/>
  <c r="CQ408" i="1"/>
  <c r="CR408" i="1"/>
  <c r="DO408" i="1"/>
  <c r="GN408" i="1"/>
  <c r="IF408" i="1"/>
  <c r="IG408" i="1"/>
  <c r="IH408" i="1"/>
  <c r="IT408" i="1"/>
  <c r="IY408" i="1"/>
  <c r="JD408" i="1"/>
  <c r="JE408" i="1"/>
  <c r="JO408" i="1"/>
  <c r="JP408" i="1"/>
  <c r="JQ408" i="1"/>
  <c r="CJ409" i="1"/>
  <c r="CP409" i="1"/>
  <c r="CQ409" i="1"/>
  <c r="CR409" i="1"/>
  <c r="DO409" i="1"/>
  <c r="GN409" i="1"/>
  <c r="IF409" i="1"/>
  <c r="IG409" i="1"/>
  <c r="IH409" i="1"/>
  <c r="IT409" i="1"/>
  <c r="IY409" i="1"/>
  <c r="JD409" i="1"/>
  <c r="JE409" i="1"/>
  <c r="JO409" i="1"/>
  <c r="JP409" i="1"/>
  <c r="JQ409" i="1"/>
  <c r="CJ410" i="1"/>
  <c r="CP410" i="1"/>
  <c r="CQ410" i="1"/>
  <c r="CR410" i="1"/>
  <c r="DO410" i="1"/>
  <c r="GN410" i="1"/>
  <c r="IF410" i="1"/>
  <c r="IG410" i="1"/>
  <c r="IH410" i="1"/>
  <c r="IT410" i="1"/>
  <c r="IY410" i="1"/>
  <c r="JD410" i="1"/>
  <c r="JE410" i="1"/>
  <c r="JO410" i="1"/>
  <c r="JP410" i="1"/>
  <c r="JQ410" i="1"/>
  <c r="CJ411" i="1"/>
  <c r="CP411" i="1"/>
  <c r="CQ411" i="1"/>
  <c r="CR411" i="1"/>
  <c r="DO411" i="1"/>
  <c r="GN411" i="1"/>
  <c r="IF411" i="1"/>
  <c r="IG411" i="1"/>
  <c r="IH411" i="1"/>
  <c r="IT411" i="1"/>
  <c r="IY411" i="1"/>
  <c r="JD411" i="1"/>
  <c r="JE411" i="1"/>
  <c r="JO411" i="1"/>
  <c r="JP411" i="1"/>
  <c r="JQ411" i="1"/>
  <c r="CJ412" i="1"/>
  <c r="CP412" i="1"/>
  <c r="CQ412" i="1"/>
  <c r="CR412" i="1"/>
  <c r="DO412" i="1"/>
  <c r="GN412" i="1"/>
  <c r="IF412" i="1"/>
  <c r="IG412" i="1"/>
  <c r="IH412" i="1"/>
  <c r="IT412" i="1"/>
  <c r="IY412" i="1"/>
  <c r="JD412" i="1"/>
  <c r="JE412" i="1"/>
  <c r="JO412" i="1"/>
  <c r="JP412" i="1"/>
  <c r="JQ412" i="1"/>
  <c r="CJ413" i="1"/>
  <c r="CP413" i="1"/>
  <c r="CQ413" i="1"/>
  <c r="CR413" i="1"/>
  <c r="DO413" i="1"/>
  <c r="GN413" i="1"/>
  <c r="IF413" i="1"/>
  <c r="IG413" i="1"/>
  <c r="IH413" i="1"/>
  <c r="IT413" i="1"/>
  <c r="IY413" i="1"/>
  <c r="JD413" i="1"/>
  <c r="JE413" i="1"/>
  <c r="JO413" i="1"/>
  <c r="JP413" i="1"/>
  <c r="JQ413" i="1"/>
  <c r="CJ414" i="1"/>
  <c r="CP414" i="1"/>
  <c r="CQ414" i="1"/>
  <c r="CR414" i="1"/>
  <c r="DO414" i="1"/>
  <c r="GN414" i="1"/>
  <c r="IF414" i="1"/>
  <c r="IG414" i="1"/>
  <c r="IH414" i="1"/>
  <c r="IT414" i="1"/>
  <c r="IY414" i="1"/>
  <c r="JD414" i="1"/>
  <c r="JE414" i="1"/>
  <c r="JO414" i="1"/>
  <c r="JP414" i="1"/>
  <c r="JQ414" i="1"/>
  <c r="CJ415" i="1"/>
  <c r="CP415" i="1"/>
  <c r="CQ415" i="1"/>
  <c r="CR415" i="1"/>
  <c r="DO415" i="1"/>
  <c r="GN415" i="1"/>
  <c r="IF415" i="1"/>
  <c r="IG415" i="1"/>
  <c r="IH415" i="1"/>
  <c r="IT415" i="1"/>
  <c r="IY415" i="1"/>
  <c r="JD415" i="1"/>
  <c r="JE415" i="1"/>
  <c r="JO415" i="1"/>
  <c r="JP415" i="1"/>
  <c r="JQ415" i="1"/>
  <c r="CJ416" i="1"/>
  <c r="CP416" i="1"/>
  <c r="CQ416" i="1"/>
  <c r="CR416" i="1"/>
  <c r="DO416" i="1"/>
  <c r="GN416" i="1"/>
  <c r="IF416" i="1"/>
  <c r="IG416" i="1"/>
  <c r="IH416" i="1"/>
  <c r="IT416" i="1"/>
  <c r="IY416" i="1"/>
  <c r="JD416" i="1"/>
  <c r="JE416" i="1"/>
  <c r="JO416" i="1"/>
  <c r="JP416" i="1"/>
  <c r="JQ416" i="1"/>
  <c r="CJ417" i="1"/>
  <c r="CP417" i="1"/>
  <c r="CQ417" i="1"/>
  <c r="CR417" i="1"/>
  <c r="DO417" i="1"/>
  <c r="GN417" i="1"/>
  <c r="IF417" i="1"/>
  <c r="IG417" i="1"/>
  <c r="IH417" i="1"/>
  <c r="IT417" i="1"/>
  <c r="IY417" i="1"/>
  <c r="JD417" i="1"/>
  <c r="JE417" i="1"/>
  <c r="JO417" i="1"/>
  <c r="JP417" i="1"/>
  <c r="JQ417" i="1"/>
  <c r="CJ418" i="1"/>
  <c r="CP418" i="1"/>
  <c r="CQ418" i="1"/>
  <c r="CR418" i="1"/>
  <c r="DO418" i="1"/>
  <c r="GN418" i="1"/>
  <c r="IF418" i="1"/>
  <c r="IG418" i="1"/>
  <c r="IH418" i="1"/>
  <c r="IT418" i="1"/>
  <c r="IY418" i="1"/>
  <c r="JD418" i="1"/>
  <c r="JE418" i="1"/>
  <c r="JO418" i="1"/>
  <c r="JP418" i="1"/>
  <c r="JQ418" i="1"/>
  <c r="CJ419" i="1"/>
  <c r="CP419" i="1"/>
  <c r="CQ419" i="1"/>
  <c r="CR419" i="1"/>
  <c r="DO419" i="1"/>
  <c r="GN419" i="1"/>
  <c r="IF419" i="1"/>
  <c r="IG419" i="1"/>
  <c r="IH419" i="1"/>
  <c r="IT419" i="1"/>
  <c r="IY419" i="1"/>
  <c r="JD419" i="1"/>
  <c r="JE419" i="1"/>
  <c r="JO419" i="1"/>
  <c r="JP419" i="1"/>
  <c r="JQ419" i="1"/>
  <c r="CJ420" i="1"/>
  <c r="CP420" i="1"/>
  <c r="CQ420" i="1"/>
  <c r="CR420" i="1"/>
  <c r="DO420" i="1"/>
  <c r="GN420" i="1"/>
  <c r="IF420" i="1"/>
  <c r="IG420" i="1"/>
  <c r="IH420" i="1"/>
  <c r="IT420" i="1"/>
  <c r="IY420" i="1"/>
  <c r="JD420" i="1"/>
  <c r="JE420" i="1"/>
  <c r="JO420" i="1"/>
  <c r="JP420" i="1"/>
  <c r="JQ420" i="1"/>
  <c r="CJ421" i="1"/>
  <c r="CP421" i="1"/>
  <c r="CQ421" i="1"/>
  <c r="CR421" i="1"/>
  <c r="DO421" i="1"/>
  <c r="GN421" i="1"/>
  <c r="IF421" i="1"/>
  <c r="IG421" i="1"/>
  <c r="IH421" i="1"/>
  <c r="IT421" i="1"/>
  <c r="IY421" i="1"/>
  <c r="JD421" i="1"/>
  <c r="JE421" i="1"/>
  <c r="JO421" i="1"/>
  <c r="JP421" i="1"/>
  <c r="JQ421" i="1"/>
  <c r="CJ422" i="1"/>
  <c r="CP422" i="1"/>
  <c r="CQ422" i="1"/>
  <c r="CR422" i="1"/>
  <c r="DO422" i="1"/>
  <c r="GN422" i="1"/>
  <c r="IF422" i="1"/>
  <c r="IG422" i="1"/>
  <c r="IH422" i="1"/>
  <c r="IT422" i="1"/>
  <c r="IY422" i="1"/>
  <c r="JD422" i="1"/>
  <c r="JE422" i="1"/>
  <c r="JO422" i="1"/>
  <c r="JP422" i="1"/>
  <c r="JQ422" i="1"/>
  <c r="CJ423" i="1"/>
  <c r="CP423" i="1"/>
  <c r="CQ423" i="1"/>
  <c r="CR423" i="1"/>
  <c r="DO423" i="1"/>
  <c r="GN423" i="1"/>
  <c r="IF423" i="1"/>
  <c r="IG423" i="1"/>
  <c r="IH423" i="1"/>
  <c r="IT423" i="1"/>
  <c r="IY423" i="1"/>
  <c r="JD423" i="1"/>
  <c r="JE423" i="1"/>
  <c r="JO423" i="1"/>
  <c r="JP423" i="1"/>
  <c r="JQ423" i="1"/>
  <c r="CJ424" i="1"/>
  <c r="CP424" i="1"/>
  <c r="CQ424" i="1"/>
  <c r="CR424" i="1"/>
  <c r="DO424" i="1"/>
  <c r="GN424" i="1"/>
  <c r="IF424" i="1"/>
  <c r="IG424" i="1"/>
  <c r="IH424" i="1"/>
  <c r="IT424" i="1"/>
  <c r="IY424" i="1"/>
  <c r="JD424" i="1"/>
  <c r="JE424" i="1"/>
  <c r="JO424" i="1"/>
  <c r="JP424" i="1"/>
  <c r="JQ424" i="1"/>
  <c r="CJ425" i="1"/>
  <c r="CP425" i="1"/>
  <c r="CQ425" i="1"/>
  <c r="CR425" i="1"/>
  <c r="DO425" i="1"/>
  <c r="GN425" i="1"/>
  <c r="IF425" i="1"/>
  <c r="IG425" i="1"/>
  <c r="IH425" i="1"/>
  <c r="IT425" i="1"/>
  <c r="IY425" i="1"/>
  <c r="JD425" i="1"/>
  <c r="JE425" i="1"/>
  <c r="JO425" i="1"/>
  <c r="JP425" i="1"/>
  <c r="JQ425" i="1"/>
  <c r="CJ426" i="1"/>
  <c r="CP426" i="1"/>
  <c r="CQ426" i="1"/>
  <c r="CR426" i="1"/>
  <c r="DO426" i="1"/>
  <c r="GN426" i="1"/>
  <c r="IF426" i="1"/>
  <c r="IG426" i="1"/>
  <c r="IH426" i="1"/>
  <c r="IT426" i="1"/>
  <c r="IY426" i="1"/>
  <c r="JD426" i="1"/>
  <c r="JE426" i="1"/>
  <c r="JO426" i="1"/>
  <c r="JP426" i="1"/>
  <c r="JQ426" i="1"/>
  <c r="CJ427" i="1"/>
  <c r="CP427" i="1"/>
  <c r="CQ427" i="1"/>
  <c r="CR427" i="1"/>
  <c r="DO427" i="1"/>
  <c r="GN427" i="1"/>
  <c r="IF427" i="1"/>
  <c r="IG427" i="1"/>
  <c r="IH427" i="1"/>
  <c r="IT427" i="1"/>
  <c r="IY427" i="1"/>
  <c r="JD427" i="1"/>
  <c r="JE427" i="1"/>
  <c r="JO427" i="1"/>
  <c r="JP427" i="1"/>
  <c r="JQ427" i="1"/>
  <c r="CJ428" i="1"/>
  <c r="CP428" i="1"/>
  <c r="CQ428" i="1"/>
  <c r="CR428" i="1"/>
  <c r="DO428" i="1"/>
  <c r="GN428" i="1"/>
  <c r="IF428" i="1"/>
  <c r="IG428" i="1"/>
  <c r="IH428" i="1"/>
  <c r="IT428" i="1"/>
  <c r="IY428" i="1"/>
  <c r="JD428" i="1"/>
  <c r="JE428" i="1"/>
  <c r="JO428" i="1"/>
  <c r="JP428" i="1"/>
  <c r="JQ428" i="1"/>
  <c r="CJ429" i="1"/>
  <c r="CP429" i="1"/>
  <c r="CQ429" i="1"/>
  <c r="CR429" i="1"/>
  <c r="DO429" i="1"/>
  <c r="GN429" i="1"/>
  <c r="IF429" i="1"/>
  <c r="IG429" i="1"/>
  <c r="IH429" i="1"/>
  <c r="IT429" i="1"/>
  <c r="IY429" i="1"/>
  <c r="JD429" i="1"/>
  <c r="JE429" i="1"/>
  <c r="JO429" i="1"/>
  <c r="JP429" i="1"/>
  <c r="JQ429" i="1"/>
  <c r="CJ430" i="1"/>
  <c r="CP430" i="1"/>
  <c r="CQ430" i="1"/>
  <c r="CR430" i="1"/>
  <c r="DO430" i="1"/>
  <c r="GN430" i="1"/>
  <c r="IF430" i="1"/>
  <c r="IG430" i="1"/>
  <c r="IH430" i="1"/>
  <c r="IT430" i="1"/>
  <c r="IY430" i="1"/>
  <c r="JD430" i="1"/>
  <c r="JE430" i="1"/>
  <c r="JO430" i="1"/>
  <c r="JP430" i="1"/>
  <c r="JQ430" i="1"/>
  <c r="CJ431" i="1"/>
  <c r="CP431" i="1"/>
  <c r="CQ431" i="1"/>
  <c r="CR431" i="1"/>
  <c r="DO431" i="1"/>
  <c r="GN431" i="1"/>
  <c r="IF431" i="1"/>
  <c r="IG431" i="1"/>
  <c r="IH431" i="1"/>
  <c r="IT431" i="1"/>
  <c r="IY431" i="1"/>
  <c r="JD431" i="1"/>
  <c r="JE431" i="1"/>
  <c r="JO431" i="1"/>
  <c r="JP431" i="1"/>
  <c r="JQ431" i="1"/>
  <c r="CJ432" i="1"/>
  <c r="CP432" i="1"/>
  <c r="CQ432" i="1"/>
  <c r="CR432" i="1"/>
  <c r="DO432" i="1"/>
  <c r="GN432" i="1"/>
  <c r="IF432" i="1"/>
  <c r="IG432" i="1"/>
  <c r="IH432" i="1"/>
  <c r="IT432" i="1"/>
  <c r="IY432" i="1"/>
  <c r="JD432" i="1"/>
  <c r="JE432" i="1"/>
  <c r="JO432" i="1"/>
  <c r="JP432" i="1"/>
  <c r="JQ432" i="1"/>
  <c r="CJ433" i="1"/>
  <c r="CP433" i="1"/>
  <c r="CQ433" i="1"/>
  <c r="CR433" i="1"/>
  <c r="DO433" i="1"/>
  <c r="GN433" i="1"/>
  <c r="IF433" i="1"/>
  <c r="IG433" i="1"/>
  <c r="IH433" i="1"/>
  <c r="IT433" i="1"/>
  <c r="IY433" i="1"/>
  <c r="JD433" i="1"/>
  <c r="JE433" i="1"/>
  <c r="JO433" i="1"/>
  <c r="JP433" i="1"/>
  <c r="JQ433" i="1"/>
  <c r="CJ434" i="1"/>
  <c r="CP434" i="1"/>
  <c r="CQ434" i="1"/>
  <c r="CR434" i="1"/>
  <c r="DO434" i="1"/>
  <c r="GN434" i="1"/>
  <c r="IF434" i="1"/>
  <c r="IG434" i="1"/>
  <c r="IH434" i="1"/>
  <c r="IT434" i="1"/>
  <c r="IY434" i="1"/>
  <c r="JD434" i="1"/>
  <c r="JE434" i="1"/>
  <c r="JO434" i="1"/>
  <c r="JP434" i="1"/>
  <c r="JQ434" i="1"/>
  <c r="CJ435" i="1"/>
  <c r="CP435" i="1"/>
  <c r="CQ435" i="1"/>
  <c r="CR435" i="1"/>
  <c r="DO435" i="1"/>
  <c r="GN435" i="1"/>
  <c r="IF435" i="1"/>
  <c r="IG435" i="1"/>
  <c r="IH435" i="1"/>
  <c r="IT435" i="1"/>
  <c r="IY435" i="1"/>
  <c r="JD435" i="1"/>
  <c r="JE435" i="1"/>
  <c r="JO435" i="1"/>
  <c r="JP435" i="1"/>
  <c r="JQ435" i="1"/>
  <c r="CJ436" i="1"/>
  <c r="CP436" i="1"/>
  <c r="CQ436" i="1"/>
  <c r="CR436" i="1"/>
  <c r="DO436" i="1"/>
  <c r="GN436" i="1"/>
  <c r="IF436" i="1"/>
  <c r="IG436" i="1"/>
  <c r="IH436" i="1"/>
  <c r="IT436" i="1"/>
  <c r="IY436" i="1"/>
  <c r="JD436" i="1"/>
  <c r="JE436" i="1"/>
  <c r="JO436" i="1"/>
  <c r="JP436" i="1"/>
  <c r="JQ436" i="1"/>
  <c r="CJ437" i="1"/>
  <c r="CP437" i="1"/>
  <c r="CQ437" i="1"/>
  <c r="CR437" i="1"/>
  <c r="DO437" i="1"/>
  <c r="GN437" i="1"/>
  <c r="IF437" i="1"/>
  <c r="IG437" i="1"/>
  <c r="IH437" i="1"/>
  <c r="IT437" i="1"/>
  <c r="IY437" i="1"/>
  <c r="JD437" i="1"/>
  <c r="JE437" i="1"/>
  <c r="JO437" i="1"/>
  <c r="JP437" i="1"/>
  <c r="JQ437" i="1"/>
  <c r="CJ438" i="1"/>
  <c r="CP438" i="1"/>
  <c r="CQ438" i="1"/>
  <c r="CR438" i="1"/>
  <c r="DO438" i="1"/>
  <c r="GN438" i="1"/>
  <c r="IF438" i="1"/>
  <c r="IG438" i="1"/>
  <c r="IH438" i="1"/>
  <c r="IT438" i="1"/>
  <c r="IY438" i="1"/>
  <c r="JD438" i="1"/>
  <c r="JE438" i="1"/>
  <c r="JO438" i="1"/>
  <c r="JP438" i="1"/>
  <c r="JQ438" i="1"/>
  <c r="CJ439" i="1"/>
  <c r="CP439" i="1"/>
  <c r="CQ439" i="1"/>
  <c r="CR439" i="1"/>
  <c r="DO439" i="1"/>
  <c r="GN439" i="1"/>
  <c r="IF439" i="1"/>
  <c r="IG439" i="1"/>
  <c r="IH439" i="1"/>
  <c r="IT439" i="1"/>
  <c r="IY439" i="1"/>
  <c r="JD439" i="1"/>
  <c r="JE439" i="1"/>
  <c r="JO439" i="1"/>
  <c r="JP439" i="1"/>
  <c r="JQ439" i="1"/>
  <c r="BT440" i="1"/>
  <c r="BU440" i="1"/>
  <c r="CJ440" i="1"/>
  <c r="CP440" i="1"/>
  <c r="CQ440" i="1"/>
  <c r="CR440" i="1"/>
  <c r="DO440" i="1"/>
  <c r="GN440" i="1"/>
  <c r="IF440" i="1"/>
  <c r="IG440" i="1"/>
  <c r="IH440" i="1"/>
  <c r="IT440" i="1"/>
  <c r="IY440" i="1"/>
  <c r="JD440" i="1"/>
  <c r="JE440" i="1"/>
  <c r="JO440" i="1"/>
  <c r="JP440" i="1"/>
  <c r="JQ440" i="1"/>
  <c r="CJ441" i="1"/>
  <c r="CP441" i="1"/>
  <c r="CQ441" i="1"/>
  <c r="CR441" i="1"/>
  <c r="DO441" i="1"/>
  <c r="GN441" i="1"/>
  <c r="IF441" i="1"/>
  <c r="IG441" i="1"/>
  <c r="IH441" i="1"/>
  <c r="IT441" i="1"/>
  <c r="IY441" i="1"/>
  <c r="JD441" i="1"/>
  <c r="JE441" i="1"/>
  <c r="JO441" i="1"/>
  <c r="JP441" i="1"/>
  <c r="JQ441" i="1"/>
  <c r="CJ442" i="1"/>
  <c r="CP442" i="1"/>
  <c r="CQ442" i="1"/>
  <c r="CR442" i="1"/>
  <c r="DO442" i="1"/>
  <c r="GN442" i="1"/>
  <c r="IF442" i="1"/>
  <c r="IG442" i="1"/>
  <c r="IH442" i="1"/>
  <c r="IT442" i="1"/>
  <c r="IY442" i="1"/>
  <c r="JD442" i="1"/>
  <c r="JE442" i="1"/>
  <c r="JO442" i="1"/>
  <c r="JP442" i="1"/>
  <c r="JQ442" i="1"/>
  <c r="CJ443" i="1"/>
  <c r="CP443" i="1"/>
  <c r="CQ443" i="1"/>
  <c r="CR443" i="1"/>
  <c r="DO443" i="1"/>
  <c r="GN443" i="1"/>
  <c r="IF443" i="1"/>
  <c r="IG443" i="1"/>
  <c r="IH443" i="1"/>
  <c r="IT443" i="1"/>
  <c r="IY443" i="1"/>
  <c r="JD443" i="1"/>
  <c r="JE443" i="1"/>
  <c r="JO443" i="1"/>
  <c r="JP443" i="1"/>
  <c r="JQ443" i="1"/>
  <c r="CJ444" i="1"/>
  <c r="CP444" i="1"/>
  <c r="CQ444" i="1"/>
  <c r="CR444" i="1"/>
  <c r="DO444" i="1"/>
  <c r="GN444" i="1"/>
  <c r="IF444" i="1"/>
  <c r="IG444" i="1"/>
  <c r="IH444" i="1"/>
  <c r="IT444" i="1"/>
  <c r="IY444" i="1"/>
  <c r="JD444" i="1"/>
  <c r="JE444" i="1"/>
  <c r="JO444" i="1"/>
  <c r="JP444" i="1"/>
  <c r="JQ444" i="1"/>
  <c r="CJ445" i="1"/>
  <c r="CP445" i="1"/>
  <c r="CQ445" i="1"/>
  <c r="CR445" i="1"/>
  <c r="DO445" i="1"/>
  <c r="GN445" i="1"/>
  <c r="IF445" i="1"/>
  <c r="IG445" i="1"/>
  <c r="IH445" i="1"/>
  <c r="IT445" i="1"/>
  <c r="IY445" i="1"/>
  <c r="JD445" i="1"/>
  <c r="JE445" i="1"/>
  <c r="JO445" i="1"/>
  <c r="JP445" i="1"/>
  <c r="JQ445" i="1"/>
  <c r="CJ446" i="1"/>
  <c r="CP446" i="1"/>
  <c r="CQ446" i="1"/>
  <c r="CR446" i="1"/>
  <c r="DO446" i="1"/>
  <c r="GN446" i="1"/>
  <c r="IF446" i="1"/>
  <c r="IG446" i="1"/>
  <c r="IH446" i="1"/>
  <c r="IT446" i="1"/>
  <c r="IY446" i="1"/>
  <c r="JD446" i="1"/>
  <c r="JE446" i="1"/>
  <c r="JO446" i="1"/>
  <c r="JP446" i="1"/>
  <c r="JQ446" i="1"/>
  <c r="CJ447" i="1"/>
  <c r="CP447" i="1"/>
  <c r="CQ447" i="1"/>
  <c r="CR447" i="1"/>
  <c r="DO447" i="1"/>
  <c r="GN447" i="1"/>
  <c r="IF447" i="1"/>
  <c r="IG447" i="1"/>
  <c r="IH447" i="1"/>
  <c r="IT447" i="1"/>
  <c r="IY447" i="1"/>
  <c r="JD447" i="1"/>
  <c r="JE447" i="1"/>
  <c r="JO447" i="1"/>
  <c r="JP447" i="1"/>
  <c r="JQ447" i="1"/>
  <c r="CJ448" i="1"/>
  <c r="CP448" i="1"/>
  <c r="CQ448" i="1"/>
  <c r="CR448" i="1"/>
  <c r="DO448" i="1"/>
  <c r="GN448" i="1"/>
  <c r="IF448" i="1"/>
  <c r="IG448" i="1"/>
  <c r="IH448" i="1"/>
  <c r="IT448" i="1"/>
  <c r="IY448" i="1"/>
  <c r="JD448" i="1"/>
  <c r="JE448" i="1"/>
  <c r="JO448" i="1"/>
  <c r="JP448" i="1"/>
  <c r="JQ448" i="1"/>
  <c r="CP449" i="1"/>
  <c r="CQ449" i="1"/>
  <c r="CR449" i="1"/>
  <c r="DO449" i="1"/>
  <c r="GN449" i="1"/>
  <c r="IF449" i="1"/>
  <c r="IG449" i="1"/>
  <c r="IH449" i="1"/>
  <c r="IT449" i="1"/>
  <c r="IY449" i="1"/>
  <c r="JD449" i="1"/>
  <c r="JE449" i="1"/>
  <c r="JO449" i="1"/>
  <c r="JP449" i="1"/>
  <c r="JQ449" i="1"/>
  <c r="CJ450" i="1"/>
  <c r="CP450" i="1"/>
  <c r="CQ450" i="1"/>
  <c r="CR450" i="1"/>
  <c r="DO450" i="1"/>
  <c r="GN450" i="1"/>
  <c r="IF450" i="1"/>
  <c r="IG450" i="1"/>
  <c r="IH450" i="1"/>
  <c r="IT450" i="1"/>
  <c r="IY450" i="1"/>
  <c r="JD450" i="1"/>
  <c r="JE450" i="1"/>
  <c r="JO450" i="1"/>
  <c r="JP450" i="1"/>
  <c r="JQ450" i="1"/>
  <c r="CJ451" i="1"/>
  <c r="CP451" i="1"/>
  <c r="CQ451" i="1"/>
  <c r="CR451" i="1"/>
  <c r="DO451" i="1"/>
  <c r="GN451" i="1"/>
  <c r="IF451" i="1"/>
  <c r="IG451" i="1"/>
  <c r="IH451" i="1"/>
  <c r="IT451" i="1"/>
  <c r="IY451" i="1"/>
  <c r="JD451" i="1"/>
  <c r="JE451" i="1"/>
  <c r="JO451" i="1"/>
  <c r="JP451" i="1"/>
  <c r="JQ451" i="1"/>
  <c r="CJ452" i="1"/>
  <c r="CP452" i="1"/>
  <c r="CQ452" i="1"/>
  <c r="CR452" i="1"/>
  <c r="DO452" i="1"/>
  <c r="GN452" i="1"/>
  <c r="IF452" i="1"/>
  <c r="IG452" i="1"/>
  <c r="IH452" i="1"/>
  <c r="IT452" i="1"/>
  <c r="IY452" i="1"/>
  <c r="JD452" i="1"/>
  <c r="JE452" i="1"/>
  <c r="JO452" i="1"/>
  <c r="JP452" i="1"/>
  <c r="JQ452" i="1"/>
  <c r="CJ453" i="1"/>
  <c r="CP453" i="1"/>
  <c r="CQ453" i="1"/>
  <c r="CR453" i="1"/>
  <c r="DO453" i="1"/>
  <c r="GN453" i="1"/>
  <c r="IF453" i="1"/>
  <c r="IG453" i="1"/>
  <c r="IH453" i="1"/>
  <c r="IT453" i="1"/>
  <c r="IY453" i="1"/>
  <c r="JD453" i="1"/>
  <c r="JE453" i="1"/>
  <c r="JO453" i="1"/>
  <c r="JP453" i="1"/>
  <c r="JQ453" i="1"/>
  <c r="CJ454" i="1"/>
  <c r="CP454" i="1"/>
  <c r="CQ454" i="1"/>
  <c r="CR454" i="1"/>
  <c r="DO454" i="1"/>
  <c r="GN454" i="1"/>
  <c r="IF454" i="1"/>
  <c r="IG454" i="1"/>
  <c r="IH454" i="1"/>
  <c r="IT454" i="1"/>
  <c r="IY454" i="1"/>
  <c r="JD454" i="1"/>
  <c r="JE454" i="1"/>
  <c r="JO454" i="1"/>
  <c r="JP454" i="1"/>
  <c r="JQ454" i="1"/>
  <c r="CJ455" i="1"/>
  <c r="CP455" i="1"/>
  <c r="CQ455" i="1"/>
  <c r="CR455" i="1"/>
  <c r="DO455" i="1"/>
  <c r="GN455" i="1"/>
  <c r="IF455" i="1"/>
  <c r="IG455" i="1"/>
  <c r="IH455" i="1"/>
  <c r="IT455" i="1"/>
  <c r="IY455" i="1"/>
  <c r="JD455" i="1"/>
  <c r="JE455" i="1"/>
  <c r="JO455" i="1"/>
  <c r="JP455" i="1"/>
  <c r="JQ455" i="1"/>
  <c r="CJ456" i="1"/>
  <c r="CP456" i="1"/>
  <c r="CQ456" i="1"/>
  <c r="CR456" i="1"/>
  <c r="DO456" i="1"/>
  <c r="GN456" i="1"/>
  <c r="IF456" i="1"/>
  <c r="IG456" i="1"/>
  <c r="IH456" i="1"/>
  <c r="IT456" i="1"/>
  <c r="IY456" i="1"/>
  <c r="JD456" i="1"/>
  <c r="JE456" i="1"/>
  <c r="JO456" i="1"/>
  <c r="JP456" i="1"/>
  <c r="JQ456" i="1"/>
  <c r="CJ457" i="1"/>
  <c r="CP457" i="1"/>
  <c r="CQ457" i="1"/>
  <c r="CR457" i="1"/>
  <c r="DO457" i="1"/>
  <c r="GN457" i="1"/>
  <c r="IF457" i="1"/>
  <c r="IG457" i="1"/>
  <c r="IH457" i="1"/>
  <c r="IT457" i="1"/>
  <c r="IY457" i="1"/>
  <c r="JD457" i="1"/>
  <c r="JE457" i="1"/>
  <c r="JO457" i="1"/>
  <c r="JP457" i="1"/>
  <c r="JQ457" i="1"/>
  <c r="CJ458" i="1"/>
  <c r="CP458" i="1"/>
  <c r="CQ458" i="1"/>
  <c r="CR458" i="1"/>
  <c r="DO458" i="1"/>
  <c r="GN458" i="1"/>
  <c r="IF458" i="1"/>
  <c r="IG458" i="1"/>
  <c r="IH458" i="1"/>
  <c r="IT458" i="1"/>
  <c r="IY458" i="1"/>
  <c r="JD458" i="1"/>
  <c r="JE458" i="1"/>
  <c r="JO458" i="1"/>
  <c r="JP458" i="1"/>
  <c r="JQ458" i="1"/>
  <c r="CJ459" i="1"/>
  <c r="CP459" i="1"/>
  <c r="CQ459" i="1"/>
  <c r="CR459" i="1"/>
  <c r="DO459" i="1"/>
  <c r="GN459" i="1"/>
  <c r="IF459" i="1"/>
  <c r="IG459" i="1"/>
  <c r="IH459" i="1"/>
  <c r="IT459" i="1"/>
  <c r="IY459" i="1"/>
  <c r="JD459" i="1"/>
  <c r="JE459" i="1"/>
  <c r="JO459" i="1"/>
  <c r="JP459" i="1"/>
  <c r="JQ459" i="1"/>
  <c r="CJ460" i="1"/>
  <c r="CP460" i="1"/>
  <c r="CQ460" i="1"/>
  <c r="CR460" i="1"/>
  <c r="DO460" i="1"/>
  <c r="GN460" i="1"/>
  <c r="IF460" i="1"/>
  <c r="IG460" i="1"/>
  <c r="IH460" i="1"/>
  <c r="IT460" i="1"/>
  <c r="IY460" i="1"/>
  <c r="JD460" i="1"/>
  <c r="JE460" i="1"/>
  <c r="JO460" i="1"/>
  <c r="JP460" i="1"/>
  <c r="JQ460" i="1"/>
  <c r="CJ461" i="1"/>
  <c r="CP461" i="1"/>
  <c r="CQ461" i="1"/>
  <c r="CR461" i="1"/>
  <c r="DO461" i="1"/>
  <c r="GN461" i="1"/>
  <c r="IF461" i="1"/>
  <c r="IG461" i="1"/>
  <c r="IH461" i="1"/>
  <c r="IT461" i="1"/>
  <c r="IY461" i="1"/>
  <c r="JD461" i="1"/>
  <c r="JE461" i="1"/>
  <c r="JO461" i="1"/>
  <c r="JP461" i="1"/>
  <c r="JQ461" i="1"/>
  <c r="CJ462" i="1"/>
  <c r="CP462" i="1"/>
  <c r="CQ462" i="1"/>
  <c r="CR462" i="1"/>
  <c r="DO462" i="1"/>
  <c r="GN462" i="1"/>
  <c r="IF462" i="1"/>
  <c r="IG462" i="1"/>
  <c r="IH462" i="1"/>
  <c r="IT462" i="1"/>
  <c r="IY462" i="1"/>
  <c r="JD462" i="1"/>
  <c r="JE462" i="1"/>
  <c r="JO462" i="1"/>
  <c r="JP462" i="1"/>
  <c r="JQ462" i="1"/>
  <c r="CJ463" i="1"/>
  <c r="CP463" i="1"/>
  <c r="CQ463" i="1"/>
  <c r="CR463" i="1"/>
  <c r="DO463" i="1"/>
  <c r="GN463" i="1"/>
  <c r="IF463" i="1"/>
  <c r="IG463" i="1"/>
  <c r="IH463" i="1"/>
  <c r="IT463" i="1"/>
  <c r="IY463" i="1"/>
  <c r="JD463" i="1"/>
  <c r="JE463" i="1"/>
  <c r="JO463" i="1"/>
  <c r="JP463" i="1"/>
  <c r="JQ463" i="1"/>
  <c r="CJ464" i="1"/>
  <c r="CP464" i="1"/>
  <c r="CQ464" i="1"/>
  <c r="CR464" i="1"/>
  <c r="DO464" i="1"/>
  <c r="GN464" i="1"/>
  <c r="IF464" i="1"/>
  <c r="IG464" i="1"/>
  <c r="IH464" i="1"/>
  <c r="IT464" i="1"/>
  <c r="IY464" i="1"/>
  <c r="JD464" i="1"/>
  <c r="JE464" i="1"/>
  <c r="JO464" i="1"/>
  <c r="JP464" i="1"/>
  <c r="JQ464" i="1"/>
  <c r="CJ465" i="1"/>
  <c r="CP465" i="1"/>
  <c r="CQ465" i="1"/>
  <c r="CR465" i="1"/>
  <c r="DO465" i="1"/>
  <c r="GN465" i="1"/>
  <c r="IF465" i="1"/>
  <c r="IG465" i="1"/>
  <c r="IH465" i="1"/>
  <c r="IT465" i="1"/>
  <c r="IY465" i="1"/>
  <c r="JD465" i="1"/>
  <c r="JE465" i="1"/>
  <c r="JO465" i="1"/>
  <c r="JP465" i="1"/>
  <c r="JQ465" i="1"/>
  <c r="CJ466" i="1"/>
  <c r="CP466" i="1"/>
  <c r="CQ466" i="1"/>
  <c r="CR466" i="1"/>
  <c r="DO466" i="1"/>
  <c r="GN466" i="1"/>
  <c r="IF466" i="1"/>
  <c r="IG466" i="1"/>
  <c r="IH466" i="1"/>
  <c r="IT466" i="1"/>
  <c r="IY466" i="1"/>
  <c r="JD466" i="1"/>
  <c r="JE466" i="1"/>
  <c r="JO466" i="1"/>
  <c r="JP466" i="1"/>
  <c r="JQ466" i="1"/>
  <c r="CJ467" i="1"/>
  <c r="CP467" i="1"/>
  <c r="CQ467" i="1"/>
  <c r="CR467" i="1"/>
  <c r="DO467" i="1"/>
  <c r="GN467" i="1"/>
  <c r="IF467" i="1"/>
  <c r="IG467" i="1"/>
  <c r="IH467" i="1"/>
  <c r="IT467" i="1"/>
  <c r="IY467" i="1"/>
  <c r="JD467" i="1"/>
  <c r="JE467" i="1"/>
  <c r="JO467" i="1"/>
  <c r="JP467" i="1"/>
  <c r="JQ467" i="1"/>
  <c r="CJ468" i="1"/>
  <c r="CP468" i="1"/>
  <c r="CQ468" i="1"/>
  <c r="CR468" i="1"/>
  <c r="DO468" i="1"/>
  <c r="GN468" i="1"/>
  <c r="IF468" i="1"/>
  <c r="IG468" i="1"/>
  <c r="IH468" i="1"/>
  <c r="IT468" i="1"/>
  <c r="IY468" i="1"/>
  <c r="JD468" i="1"/>
  <c r="JE468" i="1"/>
  <c r="JO468" i="1"/>
  <c r="JP468" i="1"/>
  <c r="JQ468" i="1"/>
  <c r="CJ469" i="1"/>
  <c r="CP469" i="1"/>
  <c r="CQ469" i="1"/>
  <c r="CR469" i="1"/>
  <c r="DO469" i="1"/>
  <c r="GN469" i="1"/>
  <c r="IF469" i="1"/>
  <c r="IG469" i="1"/>
  <c r="IH469" i="1"/>
  <c r="IT469" i="1"/>
  <c r="IY469" i="1"/>
  <c r="JD469" i="1"/>
  <c r="JE469" i="1"/>
  <c r="JO469" i="1"/>
  <c r="JP469" i="1"/>
  <c r="JQ469" i="1"/>
  <c r="CJ470" i="1"/>
  <c r="CP470" i="1"/>
  <c r="CQ470" i="1"/>
  <c r="CR470" i="1"/>
  <c r="DO470" i="1"/>
  <c r="GN470" i="1"/>
  <c r="IF470" i="1"/>
  <c r="IG470" i="1"/>
  <c r="IH470" i="1"/>
  <c r="IT470" i="1"/>
  <c r="IY470" i="1"/>
  <c r="JD470" i="1"/>
  <c r="JE470" i="1"/>
  <c r="JO470" i="1"/>
  <c r="JP470" i="1"/>
  <c r="JQ470" i="1"/>
  <c r="BT471" i="1"/>
  <c r="BU471" i="1"/>
  <c r="CJ471" i="1"/>
  <c r="CP471" i="1"/>
  <c r="CQ471" i="1"/>
  <c r="CR471" i="1"/>
  <c r="DO471" i="1"/>
  <c r="GN471" i="1"/>
  <c r="IF471" i="1"/>
  <c r="IG471" i="1"/>
  <c r="IH471" i="1"/>
  <c r="IT471" i="1"/>
  <c r="IY471" i="1"/>
  <c r="JD471" i="1"/>
  <c r="JE471" i="1"/>
  <c r="JO471" i="1"/>
  <c r="JP471" i="1"/>
  <c r="JQ471" i="1"/>
  <c r="CJ472" i="1"/>
  <c r="CP472" i="1"/>
  <c r="CQ472" i="1"/>
  <c r="CR472" i="1"/>
  <c r="DO472" i="1"/>
  <c r="GN472" i="1"/>
  <c r="IF472" i="1"/>
  <c r="IG472" i="1"/>
  <c r="IH472" i="1"/>
  <c r="IT472" i="1"/>
  <c r="IY472" i="1"/>
  <c r="JD472" i="1"/>
  <c r="JE472" i="1"/>
  <c r="JO472" i="1"/>
  <c r="JP472" i="1"/>
  <c r="JQ472" i="1"/>
  <c r="CJ473" i="1"/>
  <c r="CP473" i="1"/>
  <c r="CQ473" i="1"/>
  <c r="CR473" i="1"/>
  <c r="DO473" i="1"/>
  <c r="GN473" i="1"/>
  <c r="IF473" i="1"/>
  <c r="IG473" i="1"/>
  <c r="IH473" i="1"/>
  <c r="IT473" i="1"/>
  <c r="IY473" i="1"/>
  <c r="JD473" i="1"/>
  <c r="JE473" i="1"/>
  <c r="JO473" i="1"/>
  <c r="JP473" i="1"/>
  <c r="JQ473" i="1"/>
  <c r="CJ474" i="1"/>
  <c r="CP474" i="1"/>
  <c r="CQ474" i="1"/>
  <c r="CR474" i="1"/>
  <c r="DO474" i="1"/>
  <c r="GN474" i="1"/>
  <c r="IF474" i="1"/>
  <c r="IG474" i="1"/>
  <c r="IH474" i="1"/>
  <c r="IT474" i="1"/>
  <c r="IY474" i="1"/>
  <c r="JD474" i="1"/>
  <c r="JE474" i="1"/>
  <c r="JO474" i="1"/>
  <c r="JP474" i="1"/>
  <c r="JQ474" i="1"/>
  <c r="CJ475" i="1"/>
  <c r="CP475" i="1"/>
  <c r="CQ475" i="1"/>
  <c r="CR475" i="1"/>
  <c r="DO475" i="1"/>
  <c r="GN475" i="1"/>
  <c r="IF475" i="1"/>
  <c r="IG475" i="1"/>
  <c r="IH475" i="1"/>
  <c r="IT475" i="1"/>
  <c r="IY475" i="1"/>
  <c r="JD475" i="1"/>
  <c r="JE475" i="1"/>
  <c r="JO475" i="1"/>
  <c r="JP475" i="1"/>
  <c r="JQ475" i="1"/>
  <c r="CJ476" i="1"/>
  <c r="CP476" i="1"/>
  <c r="CQ476" i="1"/>
  <c r="CR476" i="1"/>
  <c r="DO476" i="1"/>
  <c r="GN476" i="1"/>
  <c r="IF476" i="1"/>
  <c r="IG476" i="1"/>
  <c r="IH476" i="1"/>
  <c r="IT476" i="1"/>
  <c r="IY476" i="1"/>
  <c r="JD476" i="1"/>
  <c r="JE476" i="1"/>
  <c r="JO476" i="1"/>
  <c r="JP476" i="1"/>
  <c r="JQ476" i="1"/>
  <c r="CJ477" i="1"/>
  <c r="CP477" i="1"/>
  <c r="CQ477" i="1"/>
  <c r="CR477" i="1"/>
  <c r="DO477" i="1"/>
  <c r="GN477" i="1"/>
  <c r="IF477" i="1"/>
  <c r="IG477" i="1"/>
  <c r="IH477" i="1"/>
  <c r="IT477" i="1"/>
  <c r="IY477" i="1"/>
  <c r="JD477" i="1"/>
  <c r="JE477" i="1"/>
  <c r="JO477" i="1"/>
  <c r="JP477" i="1"/>
  <c r="JQ477" i="1"/>
  <c r="CJ478" i="1"/>
  <c r="CP478" i="1"/>
  <c r="CQ478" i="1"/>
  <c r="CR478" i="1"/>
  <c r="DO478" i="1"/>
  <c r="GN478" i="1"/>
  <c r="IF478" i="1"/>
  <c r="IG478" i="1"/>
  <c r="IH478" i="1"/>
  <c r="IT478" i="1"/>
  <c r="IY478" i="1"/>
  <c r="JD478" i="1"/>
  <c r="JE478" i="1"/>
  <c r="JO478" i="1"/>
  <c r="JP478" i="1"/>
  <c r="JQ478" i="1"/>
  <c r="CJ479" i="1"/>
  <c r="CP479" i="1"/>
  <c r="CQ479" i="1"/>
  <c r="CR479" i="1"/>
  <c r="DO479" i="1"/>
  <c r="GN479" i="1"/>
  <c r="IF479" i="1"/>
  <c r="IG479" i="1"/>
  <c r="IH479" i="1"/>
  <c r="IT479" i="1"/>
  <c r="IY479" i="1"/>
  <c r="JD479" i="1"/>
  <c r="JE479" i="1"/>
  <c r="JO479" i="1"/>
  <c r="JP479" i="1"/>
  <c r="JQ479" i="1"/>
  <c r="CJ480" i="1"/>
  <c r="CP480" i="1"/>
  <c r="CQ480" i="1"/>
  <c r="CR480" i="1"/>
  <c r="DO480" i="1"/>
  <c r="GN480" i="1"/>
  <c r="IF480" i="1"/>
  <c r="IG480" i="1"/>
  <c r="IH480" i="1"/>
  <c r="IT480" i="1"/>
  <c r="IY480" i="1"/>
  <c r="JD480" i="1"/>
  <c r="JE480" i="1"/>
  <c r="JO480" i="1"/>
  <c r="JP480" i="1"/>
  <c r="JQ480" i="1"/>
  <c r="CJ481" i="1"/>
  <c r="CP481" i="1"/>
  <c r="CQ481" i="1"/>
  <c r="CR481" i="1"/>
  <c r="DO481" i="1"/>
  <c r="GN481" i="1"/>
  <c r="IF481" i="1"/>
  <c r="IG481" i="1"/>
  <c r="IH481" i="1"/>
  <c r="IT481" i="1"/>
  <c r="IY481" i="1"/>
  <c r="JD481" i="1"/>
  <c r="JE481" i="1"/>
  <c r="JO481" i="1"/>
  <c r="JP481" i="1"/>
  <c r="JQ481" i="1"/>
  <c r="CJ482" i="1"/>
  <c r="CP482" i="1"/>
  <c r="CQ482" i="1"/>
  <c r="CR482" i="1"/>
  <c r="DO482" i="1"/>
  <c r="GN482" i="1"/>
  <c r="IF482" i="1"/>
  <c r="IG482" i="1"/>
  <c r="IH482" i="1"/>
  <c r="IT482" i="1"/>
  <c r="IY482" i="1"/>
  <c r="JD482" i="1"/>
  <c r="JE482" i="1"/>
  <c r="JO482" i="1"/>
  <c r="JP482" i="1"/>
  <c r="JQ482" i="1"/>
  <c r="CJ483" i="1"/>
  <c r="CP483" i="1"/>
  <c r="CQ483" i="1"/>
  <c r="CR483" i="1"/>
  <c r="DO483" i="1"/>
  <c r="GN483" i="1"/>
  <c r="IF483" i="1"/>
  <c r="IG483" i="1"/>
  <c r="IH483" i="1"/>
  <c r="IT483" i="1"/>
  <c r="IY483" i="1"/>
  <c r="JD483" i="1"/>
  <c r="JE483" i="1"/>
  <c r="JO483" i="1"/>
  <c r="JP483" i="1"/>
  <c r="JQ483" i="1"/>
  <c r="CJ484" i="1"/>
  <c r="CP484" i="1"/>
  <c r="CQ484" i="1"/>
  <c r="CR484" i="1"/>
  <c r="DO484" i="1"/>
  <c r="GN484" i="1"/>
  <c r="IF484" i="1"/>
  <c r="IG484" i="1"/>
  <c r="IH484" i="1"/>
  <c r="IT484" i="1"/>
  <c r="IY484" i="1"/>
  <c r="JD484" i="1"/>
  <c r="JE484" i="1"/>
  <c r="JO484" i="1"/>
  <c r="JP484" i="1"/>
  <c r="JQ484" i="1"/>
  <c r="CJ485" i="1"/>
  <c r="CP485" i="1"/>
  <c r="CQ485" i="1"/>
  <c r="CR485" i="1"/>
  <c r="DO485" i="1"/>
  <c r="GN485" i="1"/>
  <c r="IF485" i="1"/>
  <c r="IG485" i="1"/>
  <c r="IH485" i="1"/>
  <c r="IT485" i="1"/>
  <c r="IY485" i="1"/>
  <c r="JD485" i="1"/>
  <c r="JE485" i="1"/>
  <c r="JO485" i="1"/>
  <c r="JP485" i="1"/>
  <c r="JQ485" i="1"/>
  <c r="CJ486" i="1"/>
  <c r="CP486" i="1"/>
  <c r="CQ486" i="1"/>
  <c r="CR486" i="1"/>
  <c r="DO486" i="1"/>
  <c r="GN486" i="1"/>
  <c r="IF486" i="1"/>
  <c r="IG486" i="1"/>
  <c r="IH486" i="1"/>
  <c r="IT486" i="1"/>
  <c r="IY486" i="1"/>
  <c r="JD486" i="1"/>
  <c r="JE486" i="1"/>
  <c r="JO486" i="1"/>
  <c r="JP486" i="1"/>
  <c r="JQ486" i="1"/>
  <c r="CJ487" i="1"/>
  <c r="CP487" i="1"/>
  <c r="CQ487" i="1"/>
  <c r="CR487" i="1"/>
  <c r="DO487" i="1"/>
  <c r="GN487" i="1"/>
  <c r="IF487" i="1"/>
  <c r="IG487" i="1"/>
  <c r="IH487" i="1"/>
  <c r="IT487" i="1"/>
  <c r="IY487" i="1"/>
  <c r="JD487" i="1"/>
  <c r="JE487" i="1"/>
  <c r="JO487" i="1"/>
  <c r="JP487" i="1"/>
  <c r="JQ487" i="1"/>
  <c r="CJ488" i="1"/>
  <c r="CP488" i="1"/>
  <c r="CQ488" i="1"/>
  <c r="CR488" i="1"/>
  <c r="DO488" i="1"/>
  <c r="GN488" i="1"/>
  <c r="IF488" i="1"/>
  <c r="IG488" i="1"/>
  <c r="IH488" i="1"/>
  <c r="IT488" i="1"/>
  <c r="IY488" i="1"/>
  <c r="JD488" i="1"/>
  <c r="JE488" i="1"/>
  <c r="JO488" i="1"/>
  <c r="JP488" i="1"/>
  <c r="JQ488" i="1"/>
  <c r="CJ489" i="1"/>
  <c r="CP489" i="1"/>
  <c r="CQ489" i="1"/>
  <c r="CR489" i="1"/>
  <c r="DO489" i="1"/>
  <c r="GN489" i="1"/>
  <c r="IF489" i="1"/>
  <c r="IG489" i="1"/>
  <c r="IH489" i="1"/>
  <c r="IT489" i="1"/>
  <c r="IY489" i="1"/>
  <c r="JD489" i="1"/>
  <c r="JE489" i="1"/>
  <c r="JO489" i="1"/>
  <c r="JP489" i="1"/>
  <c r="JQ489" i="1"/>
  <c r="CJ490" i="1"/>
  <c r="CP490" i="1"/>
  <c r="CQ490" i="1"/>
  <c r="CR490" i="1"/>
  <c r="DO490" i="1"/>
  <c r="GN490" i="1"/>
  <c r="IF490" i="1"/>
  <c r="IG490" i="1"/>
  <c r="IH490" i="1"/>
  <c r="IT490" i="1"/>
  <c r="IY490" i="1"/>
  <c r="JD490" i="1"/>
  <c r="JE490" i="1"/>
  <c r="JO490" i="1"/>
  <c r="JP490" i="1"/>
  <c r="JQ490" i="1"/>
  <c r="CJ491" i="1"/>
  <c r="CP491" i="1"/>
  <c r="CQ491" i="1"/>
  <c r="CR491" i="1"/>
  <c r="DO491" i="1"/>
  <c r="GN491" i="1"/>
  <c r="IF491" i="1"/>
  <c r="IG491" i="1"/>
  <c r="IH491" i="1"/>
  <c r="IT491" i="1"/>
  <c r="IY491" i="1"/>
  <c r="JD491" i="1"/>
  <c r="JE491" i="1"/>
  <c r="JO491" i="1"/>
  <c r="JP491" i="1"/>
  <c r="JQ491" i="1"/>
  <c r="CJ492" i="1"/>
  <c r="CP492" i="1"/>
  <c r="CQ492" i="1"/>
  <c r="CR492" i="1"/>
  <c r="DO492" i="1"/>
  <c r="GN492" i="1"/>
  <c r="IF492" i="1"/>
  <c r="IG492" i="1"/>
  <c r="IH492" i="1"/>
  <c r="IT492" i="1"/>
  <c r="IY492" i="1"/>
  <c r="JD492" i="1"/>
  <c r="JE492" i="1"/>
  <c r="JO492" i="1"/>
  <c r="JP492" i="1"/>
  <c r="JQ492" i="1"/>
  <c r="BT493" i="1"/>
  <c r="BU493" i="1"/>
  <c r="CJ493" i="1"/>
  <c r="CP493" i="1"/>
  <c r="CQ493" i="1"/>
  <c r="CR493" i="1"/>
  <c r="DO493" i="1"/>
  <c r="GN493" i="1"/>
  <c r="IF493" i="1"/>
  <c r="IG493" i="1"/>
  <c r="IH493" i="1"/>
  <c r="IT493" i="1"/>
  <c r="IY493" i="1"/>
  <c r="JD493" i="1"/>
  <c r="JE493" i="1"/>
  <c r="JO493" i="1"/>
  <c r="JP493" i="1"/>
  <c r="JQ493" i="1"/>
  <c r="CJ494" i="1"/>
  <c r="CP494" i="1"/>
  <c r="CQ494" i="1"/>
  <c r="CR494" i="1"/>
  <c r="DO494" i="1"/>
  <c r="GN494" i="1"/>
  <c r="IF494" i="1"/>
  <c r="IG494" i="1"/>
  <c r="IH494" i="1"/>
  <c r="IT494" i="1"/>
  <c r="IY494" i="1"/>
  <c r="JD494" i="1"/>
  <c r="JE494" i="1"/>
  <c r="JO494" i="1"/>
  <c r="JP494" i="1"/>
  <c r="JQ494" i="1"/>
  <c r="CJ495" i="1"/>
  <c r="CP495" i="1"/>
  <c r="CQ495" i="1"/>
  <c r="CR495" i="1"/>
  <c r="DO495" i="1"/>
  <c r="GN495" i="1"/>
  <c r="IF495" i="1"/>
  <c r="IG495" i="1"/>
  <c r="IH495" i="1"/>
  <c r="IT495" i="1"/>
  <c r="IY495" i="1"/>
  <c r="JD495" i="1"/>
  <c r="JE495" i="1"/>
  <c r="JO495" i="1"/>
  <c r="JP495" i="1"/>
  <c r="JQ495" i="1"/>
  <c r="CJ496" i="1"/>
  <c r="CP496" i="1"/>
  <c r="CQ496" i="1"/>
  <c r="CR496" i="1"/>
  <c r="DO496" i="1"/>
  <c r="GN496" i="1"/>
  <c r="IF496" i="1"/>
  <c r="IG496" i="1"/>
  <c r="IH496" i="1"/>
  <c r="IT496" i="1"/>
  <c r="IY496" i="1"/>
  <c r="JD496" i="1"/>
  <c r="JE496" i="1"/>
  <c r="JO496" i="1"/>
  <c r="JP496" i="1"/>
  <c r="JQ496" i="1"/>
  <c r="CJ497" i="1"/>
  <c r="CP497" i="1"/>
  <c r="CQ497" i="1"/>
  <c r="CR497" i="1"/>
  <c r="DO497" i="1"/>
  <c r="GN497" i="1"/>
  <c r="IF497" i="1"/>
  <c r="IG497" i="1"/>
  <c r="IH497" i="1"/>
  <c r="IT497" i="1"/>
  <c r="IY497" i="1"/>
  <c r="JD497" i="1"/>
  <c r="JE497" i="1"/>
  <c r="JO497" i="1"/>
  <c r="JP497" i="1"/>
  <c r="JQ497" i="1"/>
  <c r="CJ498" i="1"/>
  <c r="CP498" i="1"/>
  <c r="CQ498" i="1"/>
  <c r="CR498" i="1"/>
  <c r="DO498" i="1"/>
  <c r="GN498" i="1"/>
  <c r="IF498" i="1"/>
  <c r="IG498" i="1"/>
  <c r="IH498" i="1"/>
  <c r="IT498" i="1"/>
  <c r="IY498" i="1"/>
  <c r="JD498" i="1"/>
  <c r="JE498" i="1"/>
  <c r="JO498" i="1"/>
  <c r="JP498" i="1"/>
  <c r="JQ498" i="1"/>
  <c r="CJ499" i="1"/>
  <c r="CP499" i="1"/>
  <c r="CQ499" i="1"/>
  <c r="CR499" i="1"/>
  <c r="DO499" i="1"/>
  <c r="GN499" i="1"/>
  <c r="IF499" i="1"/>
  <c r="IG499" i="1"/>
  <c r="IH499" i="1"/>
  <c r="IT499" i="1"/>
  <c r="IY499" i="1"/>
  <c r="JD499" i="1"/>
  <c r="JE499" i="1"/>
  <c r="JO499" i="1"/>
  <c r="JP499" i="1"/>
  <c r="JQ499" i="1"/>
  <c r="CJ500" i="1"/>
  <c r="CP500" i="1"/>
  <c r="CQ500" i="1"/>
  <c r="CR500" i="1"/>
  <c r="DO500" i="1"/>
  <c r="GN500" i="1"/>
  <c r="IF500" i="1"/>
  <c r="IG500" i="1"/>
  <c r="IH500" i="1"/>
  <c r="IT500" i="1"/>
  <c r="IY500" i="1"/>
  <c r="JD500" i="1"/>
  <c r="JE500" i="1"/>
  <c r="JO500" i="1"/>
  <c r="JP500" i="1"/>
  <c r="JQ500" i="1"/>
  <c r="CJ501" i="1"/>
  <c r="CP501" i="1"/>
  <c r="CQ501" i="1"/>
  <c r="CR501" i="1"/>
  <c r="DO501" i="1"/>
  <c r="GN501" i="1"/>
  <c r="IF501" i="1"/>
  <c r="IG501" i="1"/>
  <c r="IH501" i="1"/>
  <c r="IT501" i="1"/>
  <c r="IY501" i="1"/>
  <c r="JD501" i="1"/>
  <c r="JE501" i="1"/>
  <c r="JO501" i="1"/>
  <c r="JP501" i="1"/>
  <c r="JQ501" i="1"/>
  <c r="CJ502" i="1"/>
  <c r="CP502" i="1"/>
  <c r="CQ502" i="1"/>
  <c r="CR502" i="1"/>
  <c r="DO502" i="1"/>
  <c r="GN502" i="1"/>
  <c r="IF502" i="1"/>
  <c r="IG502" i="1"/>
  <c r="IH502" i="1"/>
  <c r="IT502" i="1"/>
  <c r="IY502" i="1"/>
  <c r="JD502" i="1"/>
  <c r="JE502" i="1"/>
  <c r="JO502" i="1"/>
  <c r="JP502" i="1"/>
  <c r="JQ502" i="1"/>
  <c r="CJ503" i="1"/>
  <c r="CP503" i="1"/>
  <c r="CQ503" i="1"/>
  <c r="CR503" i="1"/>
  <c r="DO503" i="1"/>
  <c r="GN503" i="1"/>
  <c r="IF503" i="1"/>
  <c r="IG503" i="1"/>
  <c r="IH503" i="1"/>
  <c r="IT503" i="1"/>
  <c r="IY503" i="1"/>
  <c r="JD503" i="1"/>
  <c r="JE503" i="1"/>
  <c r="JO503" i="1"/>
  <c r="JP503" i="1"/>
  <c r="JQ503" i="1"/>
  <c r="CJ504" i="1"/>
  <c r="CP504" i="1"/>
  <c r="CQ504" i="1"/>
  <c r="CR504" i="1"/>
  <c r="DO504" i="1"/>
  <c r="GN504" i="1"/>
  <c r="IF504" i="1"/>
  <c r="IG504" i="1"/>
  <c r="IH504" i="1"/>
  <c r="IT504" i="1"/>
  <c r="IY504" i="1"/>
  <c r="JD504" i="1"/>
  <c r="JE504" i="1"/>
  <c r="JO504" i="1"/>
  <c r="JP504" i="1"/>
  <c r="JQ504" i="1"/>
  <c r="CJ505" i="1"/>
  <c r="CP505" i="1"/>
  <c r="CQ505" i="1"/>
  <c r="CR505" i="1"/>
  <c r="DO505" i="1"/>
  <c r="GN505" i="1"/>
  <c r="IF505" i="1"/>
  <c r="IG505" i="1"/>
  <c r="IH505" i="1"/>
  <c r="IT505" i="1"/>
  <c r="IY505" i="1"/>
  <c r="JD505" i="1"/>
  <c r="JE505" i="1"/>
  <c r="JO505" i="1"/>
  <c r="JP505" i="1"/>
  <c r="JQ505" i="1"/>
  <c r="CJ506" i="1"/>
  <c r="CP506" i="1"/>
  <c r="CQ506" i="1"/>
  <c r="CR506" i="1"/>
  <c r="DO506" i="1"/>
  <c r="GN506" i="1"/>
  <c r="IF506" i="1"/>
  <c r="IG506" i="1"/>
  <c r="IH506" i="1"/>
  <c r="IT506" i="1"/>
  <c r="IY506" i="1"/>
  <c r="JD506" i="1"/>
  <c r="JE506" i="1"/>
  <c r="JO506" i="1"/>
  <c r="JP506" i="1"/>
  <c r="JQ506" i="1"/>
  <c r="CJ507" i="1"/>
  <c r="CP507" i="1"/>
  <c r="CQ507" i="1"/>
  <c r="CR507" i="1"/>
  <c r="DO507" i="1"/>
  <c r="GN507" i="1"/>
  <c r="IF507" i="1"/>
  <c r="IG507" i="1"/>
  <c r="IH507" i="1"/>
  <c r="IT507" i="1"/>
  <c r="IY507" i="1"/>
  <c r="JD507" i="1"/>
  <c r="JE507" i="1"/>
  <c r="JO507" i="1"/>
  <c r="JP507" i="1"/>
  <c r="JQ507" i="1"/>
  <c r="CJ508" i="1"/>
  <c r="CP508" i="1"/>
  <c r="CQ508" i="1"/>
  <c r="CR508" i="1"/>
  <c r="DO508" i="1"/>
  <c r="GN508" i="1"/>
  <c r="IF508" i="1"/>
  <c r="IG508" i="1"/>
  <c r="IH508" i="1"/>
  <c r="IT508" i="1"/>
  <c r="IY508" i="1"/>
  <c r="JD508" i="1"/>
  <c r="JE508" i="1"/>
  <c r="JO508" i="1"/>
  <c r="JP508" i="1"/>
  <c r="JQ508" i="1"/>
  <c r="CJ509" i="1"/>
  <c r="CP509" i="1"/>
  <c r="CQ509" i="1"/>
  <c r="CR509" i="1"/>
  <c r="DO509" i="1"/>
  <c r="GN509" i="1"/>
  <c r="IF509" i="1"/>
  <c r="IG509" i="1"/>
  <c r="IH509" i="1"/>
  <c r="IT509" i="1"/>
  <c r="IY509" i="1"/>
  <c r="JD509" i="1"/>
  <c r="JE509" i="1"/>
  <c r="JO509" i="1"/>
  <c r="JP509" i="1"/>
  <c r="JQ509" i="1"/>
  <c r="CJ510" i="1"/>
  <c r="CP510" i="1"/>
  <c r="CQ510" i="1"/>
  <c r="CR510" i="1"/>
  <c r="DO510" i="1"/>
  <c r="GN510" i="1"/>
  <c r="IF510" i="1"/>
  <c r="IG510" i="1"/>
  <c r="IH510" i="1"/>
  <c r="IT510" i="1"/>
  <c r="IY510" i="1"/>
  <c r="JD510" i="1"/>
  <c r="JE510" i="1"/>
  <c r="JO510" i="1"/>
  <c r="JP510" i="1"/>
  <c r="JQ510" i="1"/>
  <c r="CJ511" i="1"/>
  <c r="CP511" i="1"/>
  <c r="CQ511" i="1"/>
  <c r="CR511" i="1"/>
  <c r="DO511" i="1"/>
  <c r="GN511" i="1"/>
  <c r="IF511" i="1"/>
  <c r="IG511" i="1"/>
  <c r="IH511" i="1"/>
  <c r="IT511" i="1"/>
  <c r="IY511" i="1"/>
  <c r="JD511" i="1"/>
  <c r="JE511" i="1"/>
  <c r="JO511" i="1"/>
  <c r="JP511" i="1"/>
  <c r="JQ511" i="1"/>
  <c r="CJ512" i="1"/>
  <c r="CP512" i="1"/>
  <c r="CQ512" i="1"/>
  <c r="CR512" i="1"/>
  <c r="DO512" i="1"/>
  <c r="GN512" i="1"/>
  <c r="IF512" i="1"/>
  <c r="IG512" i="1"/>
  <c r="IH512" i="1"/>
  <c r="IT512" i="1"/>
  <c r="IY512" i="1"/>
  <c r="JD512" i="1"/>
  <c r="JE512" i="1"/>
  <c r="JO512" i="1"/>
  <c r="JP512" i="1"/>
  <c r="JQ512" i="1"/>
  <c r="CJ513" i="1"/>
  <c r="CP513" i="1"/>
  <c r="CQ513" i="1"/>
  <c r="CR513" i="1"/>
  <c r="DO513" i="1"/>
  <c r="GN513" i="1"/>
  <c r="IF513" i="1"/>
  <c r="IG513" i="1"/>
  <c r="IH513" i="1"/>
  <c r="IT513" i="1"/>
  <c r="IY513" i="1"/>
  <c r="JD513" i="1"/>
  <c r="JE513" i="1"/>
  <c r="JO513" i="1"/>
  <c r="JP513" i="1"/>
  <c r="JQ513" i="1"/>
  <c r="CJ514" i="1"/>
  <c r="CP514" i="1"/>
  <c r="CQ514" i="1"/>
  <c r="CR514" i="1"/>
  <c r="DO514" i="1"/>
  <c r="GN514" i="1"/>
  <c r="IF514" i="1"/>
  <c r="IG514" i="1"/>
  <c r="IH514" i="1"/>
  <c r="IT514" i="1"/>
  <c r="IY514" i="1"/>
  <c r="JD514" i="1"/>
  <c r="JE514" i="1"/>
  <c r="JO514" i="1"/>
  <c r="JP514" i="1"/>
  <c r="JQ514" i="1"/>
  <c r="CJ515" i="1"/>
  <c r="CP515" i="1"/>
  <c r="CQ515" i="1"/>
  <c r="CR515" i="1"/>
  <c r="DO515" i="1"/>
  <c r="GN515" i="1"/>
  <c r="IF515" i="1"/>
  <c r="IG515" i="1"/>
  <c r="IH515" i="1"/>
  <c r="IT515" i="1"/>
  <c r="IY515" i="1"/>
  <c r="JD515" i="1"/>
  <c r="JE515" i="1"/>
  <c r="JO515" i="1"/>
  <c r="JP515" i="1"/>
  <c r="JQ515" i="1"/>
  <c r="CJ516" i="1"/>
  <c r="CP516" i="1"/>
  <c r="CQ516" i="1"/>
  <c r="CR516" i="1"/>
  <c r="DO516" i="1"/>
  <c r="GN516" i="1"/>
  <c r="IF516" i="1"/>
  <c r="IG516" i="1"/>
  <c r="IH516" i="1"/>
  <c r="IT516" i="1"/>
  <c r="IY516" i="1"/>
  <c r="JD516" i="1"/>
  <c r="JE516" i="1"/>
  <c r="JO516" i="1"/>
  <c r="JP516" i="1"/>
  <c r="JQ516" i="1"/>
  <c r="CJ517" i="1"/>
  <c r="CP517" i="1"/>
  <c r="CQ517" i="1"/>
  <c r="CR517" i="1"/>
  <c r="DO517" i="1"/>
  <c r="GN517" i="1"/>
  <c r="IF517" i="1"/>
  <c r="IG517" i="1"/>
  <c r="IH517" i="1"/>
  <c r="IT517" i="1"/>
  <c r="IY517" i="1"/>
  <c r="JD517" i="1"/>
  <c r="JE517" i="1"/>
  <c r="JO517" i="1"/>
  <c r="JP517" i="1"/>
  <c r="JQ517" i="1"/>
  <c r="CJ518" i="1"/>
  <c r="CP518" i="1"/>
  <c r="CQ518" i="1"/>
  <c r="CR518" i="1"/>
  <c r="DO518" i="1"/>
  <c r="GN518" i="1"/>
  <c r="IF518" i="1"/>
  <c r="IG518" i="1"/>
  <c r="IH518" i="1"/>
  <c r="IT518" i="1"/>
  <c r="IY518" i="1"/>
  <c r="JD518" i="1"/>
  <c r="JE518" i="1"/>
  <c r="JO518" i="1"/>
  <c r="JP518" i="1"/>
  <c r="JQ518" i="1"/>
  <c r="CJ519" i="1"/>
  <c r="CP519" i="1"/>
  <c r="CQ519" i="1"/>
  <c r="CR519" i="1"/>
  <c r="DO519" i="1"/>
  <c r="GN519" i="1"/>
  <c r="IF519" i="1"/>
  <c r="IG519" i="1"/>
  <c r="IH519" i="1"/>
  <c r="IT519" i="1"/>
  <c r="IY519" i="1"/>
  <c r="JD519" i="1"/>
  <c r="JE519" i="1"/>
  <c r="JO519" i="1"/>
  <c r="JP519" i="1"/>
  <c r="JQ519" i="1"/>
  <c r="CJ520" i="1"/>
  <c r="CP520" i="1"/>
  <c r="CQ520" i="1"/>
  <c r="CR520" i="1"/>
  <c r="DO520" i="1"/>
  <c r="GN520" i="1"/>
  <c r="IF520" i="1"/>
  <c r="IG520" i="1"/>
  <c r="IH520" i="1"/>
  <c r="IT520" i="1"/>
  <c r="IY520" i="1"/>
  <c r="JD520" i="1"/>
  <c r="JE520" i="1"/>
  <c r="JO520" i="1"/>
  <c r="JP520" i="1"/>
  <c r="JQ520" i="1"/>
  <c r="CJ521" i="1"/>
  <c r="CP521" i="1"/>
  <c r="CQ521" i="1"/>
  <c r="CR521" i="1"/>
  <c r="DO521" i="1"/>
  <c r="GN521" i="1"/>
  <c r="IF521" i="1"/>
  <c r="IG521" i="1"/>
  <c r="IH521" i="1"/>
  <c r="IT521" i="1"/>
  <c r="IY521" i="1"/>
  <c r="JD521" i="1"/>
  <c r="JE521" i="1"/>
  <c r="JO521" i="1"/>
  <c r="JP521" i="1"/>
  <c r="JQ521" i="1"/>
  <c r="CJ522" i="1"/>
  <c r="CP522" i="1"/>
  <c r="CQ522" i="1"/>
  <c r="CR522" i="1"/>
  <c r="DO522" i="1"/>
  <c r="GN522" i="1"/>
  <c r="IF522" i="1"/>
  <c r="IG522" i="1"/>
  <c r="IH522" i="1"/>
  <c r="IT522" i="1"/>
  <c r="IY522" i="1"/>
  <c r="JD522" i="1"/>
  <c r="JE522" i="1"/>
  <c r="JO522" i="1"/>
  <c r="JP522" i="1"/>
  <c r="JQ522" i="1"/>
  <c r="CJ523" i="1"/>
  <c r="CP523" i="1"/>
  <c r="CQ523" i="1"/>
  <c r="CR523" i="1"/>
  <c r="DO523" i="1"/>
  <c r="GN523" i="1"/>
  <c r="IF523" i="1"/>
  <c r="IG523" i="1"/>
  <c r="IH523" i="1"/>
  <c r="IT523" i="1"/>
  <c r="IY523" i="1"/>
  <c r="JD523" i="1"/>
  <c r="JE523" i="1"/>
  <c r="JO523" i="1"/>
  <c r="JP523" i="1"/>
  <c r="JQ523" i="1"/>
  <c r="CJ524" i="1"/>
  <c r="CP524" i="1"/>
  <c r="CQ524" i="1"/>
  <c r="CR524" i="1"/>
  <c r="DO524" i="1"/>
  <c r="GN524" i="1"/>
  <c r="IF524" i="1"/>
  <c r="IG524" i="1"/>
  <c r="IH524" i="1"/>
  <c r="IT524" i="1"/>
  <c r="IY524" i="1"/>
  <c r="JD524" i="1"/>
  <c r="JE524" i="1"/>
  <c r="JO524" i="1"/>
  <c r="JP524" i="1"/>
  <c r="JQ524" i="1"/>
  <c r="BT525" i="1"/>
  <c r="BU525" i="1"/>
  <c r="CJ525" i="1"/>
  <c r="CP525" i="1"/>
  <c r="CQ525" i="1"/>
  <c r="CR525" i="1"/>
  <c r="DO525" i="1"/>
  <c r="GN525" i="1"/>
  <c r="IF525" i="1"/>
  <c r="IG525" i="1"/>
  <c r="IH525" i="1"/>
  <c r="IT525" i="1"/>
  <c r="IY525" i="1"/>
  <c r="JD525" i="1"/>
  <c r="JE525" i="1"/>
  <c r="JO525" i="1"/>
  <c r="JP525" i="1"/>
  <c r="JQ525" i="1"/>
  <c r="CJ526" i="1"/>
  <c r="CP526" i="1"/>
  <c r="CQ526" i="1"/>
  <c r="CR526" i="1"/>
  <c r="DO526" i="1"/>
  <c r="GN526" i="1"/>
  <c r="IF526" i="1"/>
  <c r="IG526" i="1"/>
  <c r="IH526" i="1"/>
  <c r="IT526" i="1"/>
  <c r="IY526" i="1"/>
  <c r="JD526" i="1"/>
  <c r="JE526" i="1"/>
  <c r="JO526" i="1"/>
  <c r="JP526" i="1"/>
  <c r="JQ526" i="1"/>
  <c r="CJ527" i="1"/>
  <c r="CP527" i="1"/>
  <c r="CQ527" i="1"/>
  <c r="CR527" i="1"/>
  <c r="DO527" i="1"/>
  <c r="GN527" i="1"/>
  <c r="IF527" i="1"/>
  <c r="IG527" i="1"/>
  <c r="IH527" i="1"/>
  <c r="IT527" i="1"/>
  <c r="IY527" i="1"/>
  <c r="JD527" i="1"/>
  <c r="JE527" i="1"/>
  <c r="JO527" i="1"/>
  <c r="JP527" i="1"/>
  <c r="JQ527" i="1"/>
  <c r="CJ528" i="1"/>
  <c r="CP528" i="1"/>
  <c r="CQ528" i="1"/>
  <c r="CR528" i="1"/>
  <c r="DO528" i="1"/>
  <c r="GN528" i="1"/>
  <c r="IF528" i="1"/>
  <c r="IG528" i="1"/>
  <c r="IH528" i="1"/>
  <c r="IT528" i="1"/>
  <c r="IY528" i="1"/>
  <c r="JD528" i="1"/>
  <c r="JE528" i="1"/>
  <c r="JO528" i="1"/>
  <c r="JP528" i="1"/>
  <c r="JQ528" i="1"/>
  <c r="CJ529" i="1"/>
  <c r="CP529" i="1"/>
  <c r="CQ529" i="1"/>
  <c r="CR529" i="1"/>
  <c r="DO529" i="1"/>
  <c r="GN529" i="1"/>
  <c r="IF529" i="1"/>
  <c r="IG529" i="1"/>
  <c r="IH529" i="1"/>
  <c r="IT529" i="1"/>
  <c r="IY529" i="1"/>
  <c r="JD529" i="1"/>
  <c r="JE529" i="1"/>
  <c r="JO529" i="1"/>
  <c r="JP529" i="1"/>
  <c r="JQ529" i="1"/>
  <c r="CJ530" i="1"/>
  <c r="CP530" i="1"/>
  <c r="CQ530" i="1"/>
  <c r="CR530" i="1"/>
  <c r="DO530" i="1"/>
  <c r="GN530" i="1"/>
  <c r="IF530" i="1"/>
  <c r="IG530" i="1"/>
  <c r="IH530" i="1"/>
  <c r="IT530" i="1"/>
  <c r="IY530" i="1"/>
  <c r="JD530" i="1"/>
  <c r="JE530" i="1"/>
  <c r="JO530" i="1"/>
  <c r="JP530" i="1"/>
  <c r="JQ530" i="1"/>
  <c r="CJ531" i="1"/>
  <c r="CP531" i="1"/>
  <c r="CQ531" i="1"/>
  <c r="CR531" i="1"/>
  <c r="DO531" i="1"/>
  <c r="GN531" i="1"/>
  <c r="IF531" i="1"/>
  <c r="IG531" i="1"/>
  <c r="IH531" i="1"/>
  <c r="IT531" i="1"/>
  <c r="IY531" i="1"/>
  <c r="JD531" i="1"/>
  <c r="JE531" i="1"/>
  <c r="JO531" i="1"/>
  <c r="JP531" i="1"/>
  <c r="JQ531" i="1"/>
  <c r="CJ532" i="1"/>
  <c r="CP532" i="1"/>
  <c r="CQ532" i="1"/>
  <c r="CR532" i="1"/>
  <c r="DO532" i="1"/>
  <c r="GN532" i="1"/>
  <c r="IF532" i="1"/>
  <c r="IG532" i="1"/>
  <c r="IH532" i="1"/>
  <c r="IT532" i="1"/>
  <c r="IY532" i="1"/>
  <c r="JD532" i="1"/>
  <c r="JE532" i="1"/>
  <c r="JO532" i="1"/>
  <c r="JP532" i="1"/>
  <c r="JQ532" i="1"/>
  <c r="CJ533" i="1"/>
  <c r="CP533" i="1"/>
  <c r="CQ533" i="1"/>
  <c r="CR533" i="1"/>
  <c r="DO533" i="1"/>
  <c r="GN533" i="1"/>
  <c r="IF533" i="1"/>
  <c r="IG533" i="1"/>
  <c r="IH533" i="1"/>
  <c r="IT533" i="1"/>
  <c r="IY533" i="1"/>
  <c r="JD533" i="1"/>
  <c r="JE533" i="1"/>
  <c r="JO533" i="1"/>
  <c r="JP533" i="1"/>
  <c r="JQ533" i="1"/>
  <c r="CJ534" i="1"/>
  <c r="CP534" i="1"/>
  <c r="CQ534" i="1"/>
  <c r="CR534" i="1"/>
  <c r="DO534" i="1"/>
  <c r="GN534" i="1"/>
  <c r="IF534" i="1"/>
  <c r="IG534" i="1"/>
  <c r="IH534" i="1"/>
  <c r="IT534" i="1"/>
  <c r="IY534" i="1"/>
  <c r="JD534" i="1"/>
  <c r="JE534" i="1"/>
  <c r="JO534" i="1"/>
  <c r="JP534" i="1"/>
  <c r="JQ534" i="1"/>
  <c r="CJ535" i="1"/>
  <c r="CP535" i="1"/>
  <c r="CQ535" i="1"/>
  <c r="CR535" i="1"/>
  <c r="DO535" i="1"/>
  <c r="GN535" i="1"/>
  <c r="IF535" i="1"/>
  <c r="IG535" i="1"/>
  <c r="IH535" i="1"/>
  <c r="IT535" i="1"/>
  <c r="IY535" i="1"/>
  <c r="JD535" i="1"/>
  <c r="JE535" i="1"/>
  <c r="JO535" i="1"/>
  <c r="JP535" i="1"/>
  <c r="JQ535" i="1"/>
  <c r="CJ536" i="1"/>
  <c r="CP536" i="1"/>
  <c r="CQ536" i="1"/>
  <c r="CR536" i="1"/>
  <c r="DO536" i="1"/>
  <c r="GN536" i="1"/>
  <c r="IF536" i="1"/>
  <c r="IG536" i="1"/>
  <c r="IH536" i="1"/>
  <c r="IT536" i="1"/>
  <c r="IY536" i="1"/>
  <c r="JD536" i="1"/>
  <c r="JE536" i="1"/>
  <c r="JO536" i="1"/>
  <c r="JP536" i="1"/>
  <c r="JQ536" i="1"/>
  <c r="CJ537" i="1"/>
  <c r="CP537" i="1"/>
  <c r="CQ537" i="1"/>
  <c r="CR537" i="1"/>
  <c r="DO537" i="1"/>
  <c r="GN537" i="1"/>
  <c r="IF537" i="1"/>
  <c r="IG537" i="1"/>
  <c r="IH537" i="1"/>
  <c r="IT537" i="1"/>
  <c r="IY537" i="1"/>
  <c r="JD537" i="1"/>
  <c r="JE537" i="1"/>
  <c r="JO537" i="1"/>
  <c r="JP537" i="1"/>
  <c r="JQ537" i="1"/>
  <c r="CJ538" i="1"/>
  <c r="CP538" i="1"/>
  <c r="CQ538" i="1"/>
  <c r="CR538" i="1"/>
  <c r="DO538" i="1"/>
  <c r="GN538" i="1"/>
  <c r="IF538" i="1"/>
  <c r="IG538" i="1"/>
  <c r="IH538" i="1"/>
  <c r="IT538" i="1"/>
  <c r="IY538" i="1"/>
  <c r="JD538" i="1"/>
  <c r="JE538" i="1"/>
  <c r="JO538" i="1"/>
  <c r="JP538" i="1"/>
  <c r="JQ538" i="1"/>
  <c r="CJ539" i="1"/>
  <c r="CP539" i="1"/>
  <c r="CQ539" i="1"/>
  <c r="CR539" i="1"/>
  <c r="DO539" i="1"/>
  <c r="GN539" i="1"/>
  <c r="IF539" i="1"/>
  <c r="IG539" i="1"/>
  <c r="IH539" i="1"/>
  <c r="IT539" i="1"/>
  <c r="IY539" i="1"/>
  <c r="JD539" i="1"/>
  <c r="JE539" i="1"/>
  <c r="JO539" i="1"/>
  <c r="JP539" i="1"/>
  <c r="JQ539" i="1"/>
  <c r="CJ540" i="1"/>
  <c r="CP540" i="1"/>
  <c r="CQ540" i="1"/>
  <c r="CR540" i="1"/>
  <c r="DO540" i="1"/>
  <c r="GN540" i="1"/>
  <c r="IF540" i="1"/>
  <c r="IG540" i="1"/>
  <c r="IH540" i="1"/>
  <c r="IT540" i="1"/>
  <c r="IY540" i="1"/>
  <c r="JD540" i="1"/>
  <c r="JE540" i="1"/>
  <c r="JO540" i="1"/>
  <c r="JP540" i="1"/>
  <c r="JQ540" i="1"/>
  <c r="CJ541" i="1"/>
  <c r="CP541" i="1"/>
  <c r="CQ541" i="1"/>
  <c r="CR541" i="1"/>
  <c r="DO541" i="1"/>
  <c r="GN541" i="1"/>
  <c r="IF541" i="1"/>
  <c r="IG541" i="1"/>
  <c r="IH541" i="1"/>
  <c r="IT541" i="1"/>
  <c r="IY541" i="1"/>
  <c r="JD541" i="1"/>
  <c r="JE541" i="1"/>
  <c r="JO541" i="1"/>
  <c r="JP541" i="1"/>
  <c r="JQ541" i="1"/>
  <c r="CJ542" i="1"/>
  <c r="CP542" i="1"/>
  <c r="CQ542" i="1"/>
  <c r="CR542" i="1"/>
  <c r="DO542" i="1"/>
  <c r="GN542" i="1"/>
  <c r="IF542" i="1"/>
  <c r="IG542" i="1"/>
  <c r="IH542" i="1"/>
  <c r="IT542" i="1"/>
  <c r="IY542" i="1"/>
  <c r="JD542" i="1"/>
  <c r="JE542" i="1"/>
  <c r="JO542" i="1"/>
  <c r="JP542" i="1"/>
  <c r="JQ542" i="1"/>
  <c r="CJ543" i="1"/>
  <c r="CP543" i="1"/>
  <c r="CQ543" i="1"/>
  <c r="CR543" i="1"/>
  <c r="DO543" i="1"/>
  <c r="GN543" i="1"/>
  <c r="IF543" i="1"/>
  <c r="IG543" i="1"/>
  <c r="IH543" i="1"/>
  <c r="IT543" i="1"/>
  <c r="IY543" i="1"/>
  <c r="JD543" i="1"/>
  <c r="JE543" i="1"/>
  <c r="JO543" i="1"/>
  <c r="JP543" i="1"/>
  <c r="JQ543" i="1"/>
  <c r="CJ544" i="1"/>
  <c r="CP544" i="1"/>
  <c r="CQ544" i="1"/>
  <c r="CR544" i="1"/>
  <c r="DO544" i="1"/>
  <c r="GN544" i="1"/>
  <c r="IF544" i="1"/>
  <c r="IG544" i="1"/>
  <c r="IH544" i="1"/>
  <c r="IT544" i="1"/>
  <c r="IY544" i="1"/>
  <c r="JD544" i="1"/>
  <c r="JE544" i="1"/>
  <c r="JO544" i="1"/>
  <c r="JP544" i="1"/>
  <c r="JQ544" i="1"/>
  <c r="CJ545" i="1"/>
  <c r="CP545" i="1"/>
  <c r="CQ545" i="1"/>
  <c r="CR545" i="1"/>
  <c r="DO545" i="1"/>
  <c r="GN545" i="1"/>
  <c r="IF545" i="1"/>
  <c r="IG545" i="1"/>
  <c r="IH545" i="1"/>
  <c r="IT545" i="1"/>
  <c r="IY545" i="1"/>
  <c r="JD545" i="1"/>
  <c r="JE545" i="1"/>
  <c r="JO545" i="1"/>
  <c r="JP545" i="1"/>
  <c r="JQ545" i="1"/>
  <c r="CJ546" i="1"/>
  <c r="CP546" i="1"/>
  <c r="CQ546" i="1"/>
  <c r="CR546" i="1"/>
  <c r="DO546" i="1"/>
  <c r="GN546" i="1"/>
  <c r="IF546" i="1"/>
  <c r="IG546" i="1"/>
  <c r="IH546" i="1"/>
  <c r="IT546" i="1"/>
  <c r="IY546" i="1"/>
  <c r="JD546" i="1"/>
  <c r="JE546" i="1"/>
  <c r="JO546" i="1"/>
  <c r="JP546" i="1"/>
  <c r="JQ546" i="1"/>
  <c r="CJ547" i="1"/>
  <c r="CP547" i="1"/>
  <c r="CQ547" i="1"/>
  <c r="CR547" i="1"/>
  <c r="DO547" i="1"/>
  <c r="GN547" i="1"/>
  <c r="IF547" i="1"/>
  <c r="IG547" i="1"/>
  <c r="IH547" i="1"/>
  <c r="IT547" i="1"/>
  <c r="IY547" i="1"/>
  <c r="JD547" i="1"/>
  <c r="JE547" i="1"/>
  <c r="JO547" i="1"/>
  <c r="JP547" i="1"/>
  <c r="JQ547" i="1"/>
  <c r="CJ548" i="1"/>
  <c r="CP548" i="1"/>
  <c r="CQ548" i="1"/>
  <c r="CR548" i="1"/>
  <c r="DO548" i="1"/>
  <c r="GN548" i="1"/>
  <c r="IF548" i="1"/>
  <c r="IG548" i="1"/>
  <c r="IH548" i="1"/>
  <c r="IT548" i="1"/>
  <c r="IY548" i="1"/>
  <c r="JD548" i="1"/>
  <c r="JE548" i="1"/>
  <c r="JO548" i="1"/>
  <c r="JP548" i="1"/>
  <c r="JQ548" i="1"/>
  <c r="CJ549" i="1"/>
  <c r="CP549" i="1"/>
  <c r="CQ549" i="1"/>
  <c r="CR549" i="1"/>
  <c r="DO549" i="1"/>
  <c r="GN549" i="1"/>
  <c r="IF549" i="1"/>
  <c r="IG549" i="1"/>
  <c r="IH549" i="1"/>
  <c r="IT549" i="1"/>
  <c r="IY549" i="1"/>
  <c r="JD549" i="1"/>
  <c r="JE549" i="1"/>
  <c r="JO549" i="1"/>
  <c r="JP549" i="1"/>
  <c r="JQ549" i="1"/>
  <c r="CJ550" i="1"/>
  <c r="CP550" i="1"/>
  <c r="CQ550" i="1"/>
  <c r="CR550" i="1"/>
  <c r="DO550" i="1"/>
  <c r="GN550" i="1"/>
  <c r="IF550" i="1"/>
  <c r="IG550" i="1"/>
  <c r="IH550" i="1"/>
  <c r="IT550" i="1"/>
  <c r="IY550" i="1"/>
  <c r="JD550" i="1"/>
  <c r="JE550" i="1"/>
  <c r="JO550" i="1"/>
  <c r="JP550" i="1"/>
  <c r="JQ550" i="1"/>
  <c r="CJ551" i="1"/>
  <c r="CP551" i="1"/>
  <c r="CQ551" i="1"/>
  <c r="CR551" i="1"/>
  <c r="DO551" i="1"/>
  <c r="GN551" i="1"/>
  <c r="IF551" i="1"/>
  <c r="IG551" i="1"/>
  <c r="IH551" i="1"/>
  <c r="IT551" i="1"/>
  <c r="IY551" i="1"/>
  <c r="JD551" i="1"/>
  <c r="JE551" i="1"/>
  <c r="JO551" i="1"/>
  <c r="JP551" i="1"/>
  <c r="JQ551" i="1"/>
  <c r="CJ552" i="1"/>
  <c r="CP552" i="1"/>
  <c r="CQ552" i="1"/>
  <c r="CR552" i="1"/>
  <c r="DO552" i="1"/>
  <c r="GN552" i="1"/>
  <c r="IF552" i="1"/>
  <c r="IG552" i="1"/>
  <c r="IH552" i="1"/>
  <c r="IT552" i="1"/>
  <c r="IY552" i="1"/>
  <c r="JD552" i="1"/>
  <c r="JE552" i="1"/>
  <c r="JO552" i="1"/>
  <c r="JP552" i="1"/>
  <c r="JQ552" i="1"/>
  <c r="CJ553" i="1"/>
  <c r="CP553" i="1"/>
  <c r="CQ553" i="1"/>
  <c r="CR553" i="1"/>
  <c r="DO553" i="1"/>
  <c r="GN553" i="1"/>
  <c r="IF553" i="1"/>
  <c r="IG553" i="1"/>
  <c r="IH553" i="1"/>
  <c r="IT553" i="1"/>
  <c r="IY553" i="1"/>
  <c r="JD553" i="1"/>
  <c r="JE553" i="1"/>
  <c r="JO553" i="1"/>
  <c r="JP553" i="1"/>
  <c r="JQ553" i="1"/>
  <c r="CJ554" i="1"/>
  <c r="CP554" i="1"/>
  <c r="CQ554" i="1"/>
  <c r="CR554" i="1"/>
  <c r="DO554" i="1"/>
  <c r="GN554" i="1"/>
  <c r="IF554" i="1"/>
  <c r="IG554" i="1"/>
  <c r="IH554" i="1"/>
  <c r="IT554" i="1"/>
  <c r="IY554" i="1"/>
  <c r="JD554" i="1"/>
  <c r="JE554" i="1"/>
  <c r="JO554" i="1"/>
  <c r="JP554" i="1"/>
  <c r="JQ554" i="1"/>
  <c r="CJ555" i="1"/>
  <c r="CP555" i="1"/>
  <c r="CQ555" i="1"/>
  <c r="CR555" i="1"/>
  <c r="DO555" i="1"/>
  <c r="GN555" i="1"/>
  <c r="IF555" i="1"/>
  <c r="IG555" i="1"/>
  <c r="IH555" i="1"/>
  <c r="IT555" i="1"/>
  <c r="IY555" i="1"/>
  <c r="JD555" i="1"/>
  <c r="JE555" i="1"/>
  <c r="JO555" i="1"/>
  <c r="JP555" i="1"/>
  <c r="JQ555" i="1"/>
  <c r="CJ556" i="1"/>
  <c r="CP556" i="1"/>
  <c r="CQ556" i="1"/>
  <c r="CR556" i="1"/>
  <c r="DO556" i="1"/>
  <c r="GN556" i="1"/>
  <c r="IF556" i="1"/>
  <c r="IG556" i="1"/>
  <c r="IH556" i="1"/>
  <c r="IT556" i="1"/>
  <c r="IY556" i="1"/>
  <c r="JD556" i="1"/>
  <c r="JE556" i="1"/>
  <c r="JO556" i="1"/>
  <c r="JP556" i="1"/>
  <c r="JQ556" i="1"/>
  <c r="CJ557" i="1"/>
  <c r="CP557" i="1"/>
  <c r="CQ557" i="1"/>
  <c r="CR557" i="1"/>
  <c r="DO557" i="1"/>
  <c r="GN557" i="1"/>
  <c r="IF557" i="1"/>
  <c r="IG557" i="1"/>
  <c r="IH557" i="1"/>
  <c r="IT557" i="1"/>
  <c r="IY557" i="1"/>
  <c r="JD557" i="1"/>
  <c r="JE557" i="1"/>
  <c r="JO557" i="1"/>
  <c r="JP557" i="1"/>
  <c r="JQ557" i="1"/>
  <c r="CJ558" i="1"/>
  <c r="CP558" i="1"/>
  <c r="CQ558" i="1"/>
  <c r="CR558" i="1"/>
  <c r="DO558" i="1"/>
  <c r="GN558" i="1"/>
  <c r="IF558" i="1"/>
  <c r="IG558" i="1"/>
  <c r="IH558" i="1"/>
  <c r="IT558" i="1"/>
  <c r="IY558" i="1"/>
  <c r="JD558" i="1"/>
  <c r="JE558" i="1"/>
  <c r="JO558" i="1"/>
  <c r="JP558" i="1"/>
  <c r="JQ558" i="1"/>
  <c r="CJ559" i="1"/>
  <c r="CP559" i="1"/>
  <c r="CQ559" i="1"/>
  <c r="CR559" i="1"/>
  <c r="DO559" i="1"/>
  <c r="GN559" i="1"/>
  <c r="IF559" i="1"/>
  <c r="IG559" i="1"/>
  <c r="IH559" i="1"/>
  <c r="IT559" i="1"/>
  <c r="IY559" i="1"/>
  <c r="JD559" i="1"/>
  <c r="JE559" i="1"/>
  <c r="JO559" i="1"/>
  <c r="JP559" i="1"/>
  <c r="JQ559" i="1"/>
  <c r="BT560" i="1"/>
  <c r="BU560" i="1"/>
  <c r="CJ560" i="1"/>
  <c r="CP560" i="1"/>
  <c r="CQ560" i="1"/>
  <c r="CR560" i="1"/>
  <c r="DO560" i="1"/>
  <c r="GN560" i="1"/>
  <c r="IF560" i="1"/>
  <c r="IG560" i="1"/>
  <c r="IH560" i="1"/>
  <c r="IT560" i="1"/>
  <c r="IY560" i="1"/>
  <c r="JD560" i="1"/>
  <c r="JE560" i="1"/>
  <c r="JO560" i="1"/>
  <c r="JP560" i="1"/>
  <c r="JQ560" i="1"/>
  <c r="CJ561" i="1"/>
  <c r="CP561" i="1"/>
  <c r="CQ561" i="1"/>
  <c r="CR561" i="1"/>
  <c r="DO561" i="1"/>
  <c r="GN561" i="1"/>
  <c r="IF561" i="1"/>
  <c r="IG561" i="1"/>
  <c r="IH561" i="1"/>
  <c r="IT561" i="1"/>
  <c r="IY561" i="1"/>
  <c r="JD561" i="1"/>
  <c r="JE561" i="1"/>
  <c r="JO561" i="1"/>
  <c r="JP561" i="1"/>
  <c r="JQ561" i="1"/>
  <c r="CJ562" i="1"/>
  <c r="CP562" i="1"/>
  <c r="CQ562" i="1"/>
  <c r="CR562" i="1"/>
  <c r="DO562" i="1"/>
  <c r="GN562" i="1"/>
  <c r="IF562" i="1"/>
  <c r="IG562" i="1"/>
  <c r="IH562" i="1"/>
  <c r="IT562" i="1"/>
  <c r="IY562" i="1"/>
  <c r="JD562" i="1"/>
  <c r="JE562" i="1"/>
  <c r="JO562" i="1"/>
  <c r="JP562" i="1"/>
  <c r="JQ562" i="1"/>
  <c r="CJ563" i="1"/>
  <c r="CP563" i="1"/>
  <c r="CQ563" i="1"/>
  <c r="CR563" i="1"/>
  <c r="DO563" i="1"/>
  <c r="GN563" i="1"/>
  <c r="IF563" i="1"/>
  <c r="IG563" i="1"/>
  <c r="IH563" i="1"/>
  <c r="IT563" i="1"/>
  <c r="IY563" i="1"/>
  <c r="JD563" i="1"/>
  <c r="JE563" i="1"/>
  <c r="JO563" i="1"/>
  <c r="JP563" i="1"/>
  <c r="JQ563" i="1"/>
  <c r="CJ564" i="1"/>
  <c r="CP564" i="1"/>
  <c r="CQ564" i="1"/>
  <c r="CR564" i="1"/>
  <c r="DO564" i="1"/>
  <c r="GN564" i="1"/>
  <c r="IF564" i="1"/>
  <c r="IG564" i="1"/>
  <c r="IH564" i="1"/>
  <c r="IT564" i="1"/>
  <c r="IY564" i="1"/>
  <c r="JD564" i="1"/>
  <c r="JE564" i="1"/>
  <c r="JO564" i="1"/>
  <c r="JP564" i="1"/>
  <c r="JQ564" i="1"/>
  <c r="CJ565" i="1"/>
  <c r="CP565" i="1"/>
  <c r="CQ565" i="1"/>
  <c r="CR565" i="1"/>
  <c r="DO565" i="1"/>
  <c r="GN565" i="1"/>
  <c r="IF565" i="1"/>
  <c r="IG565" i="1"/>
  <c r="IH565" i="1"/>
  <c r="IT565" i="1"/>
  <c r="IY565" i="1"/>
  <c r="JD565" i="1"/>
  <c r="JE565" i="1"/>
  <c r="JO565" i="1"/>
  <c r="JP565" i="1"/>
  <c r="JQ565" i="1"/>
  <c r="CJ566" i="1"/>
  <c r="CP566" i="1"/>
  <c r="CQ566" i="1"/>
  <c r="CR566" i="1"/>
  <c r="DO566" i="1"/>
  <c r="GN566" i="1"/>
  <c r="IF566" i="1"/>
  <c r="IG566" i="1"/>
  <c r="IH566" i="1"/>
  <c r="IT566" i="1"/>
  <c r="IY566" i="1"/>
  <c r="JD566" i="1"/>
  <c r="JE566" i="1"/>
  <c r="JO566" i="1"/>
  <c r="JP566" i="1"/>
  <c r="JQ566" i="1"/>
  <c r="CJ567" i="1"/>
  <c r="CP567" i="1"/>
  <c r="CQ567" i="1"/>
  <c r="CR567" i="1"/>
  <c r="DO567" i="1"/>
  <c r="GN567" i="1"/>
  <c r="IF567" i="1"/>
  <c r="IG567" i="1"/>
  <c r="IH567" i="1"/>
  <c r="IT567" i="1"/>
  <c r="IY567" i="1"/>
  <c r="JD567" i="1"/>
  <c r="JE567" i="1"/>
  <c r="JO567" i="1"/>
  <c r="JP567" i="1"/>
  <c r="JQ567" i="1"/>
  <c r="CJ568" i="1"/>
  <c r="CP568" i="1"/>
  <c r="CQ568" i="1"/>
  <c r="CR568" i="1"/>
  <c r="DO568" i="1"/>
  <c r="GN568" i="1"/>
  <c r="IF568" i="1"/>
  <c r="IG568" i="1"/>
  <c r="IH568" i="1"/>
  <c r="IT568" i="1"/>
  <c r="IY568" i="1"/>
  <c r="JD568" i="1"/>
  <c r="JE568" i="1"/>
  <c r="JO568" i="1"/>
  <c r="JP568" i="1"/>
  <c r="JQ568" i="1"/>
  <c r="CJ569" i="1"/>
  <c r="CP569" i="1"/>
  <c r="CQ569" i="1"/>
  <c r="CR569" i="1"/>
  <c r="DO569" i="1"/>
  <c r="GN569" i="1"/>
  <c r="IF569" i="1"/>
  <c r="IG569" i="1"/>
  <c r="IH569" i="1"/>
  <c r="IT569" i="1"/>
  <c r="IY569" i="1"/>
  <c r="JD569" i="1"/>
  <c r="JE569" i="1"/>
  <c r="JO569" i="1"/>
  <c r="JP569" i="1"/>
  <c r="JQ569" i="1"/>
  <c r="CJ570" i="1"/>
  <c r="CP570" i="1"/>
  <c r="CQ570" i="1"/>
  <c r="CR570" i="1"/>
  <c r="DO570" i="1"/>
  <c r="GN570" i="1"/>
  <c r="IF570" i="1"/>
  <c r="IG570" i="1"/>
  <c r="IH570" i="1"/>
  <c r="IT570" i="1"/>
  <c r="IY570" i="1"/>
  <c r="JD570" i="1"/>
  <c r="JE570" i="1"/>
  <c r="JO570" i="1"/>
  <c r="JP570" i="1"/>
  <c r="JQ570" i="1"/>
  <c r="CJ571" i="1"/>
  <c r="CP571" i="1"/>
  <c r="CQ571" i="1"/>
  <c r="CR571" i="1"/>
  <c r="DO571" i="1"/>
  <c r="GN571" i="1"/>
  <c r="IF571" i="1"/>
  <c r="IG571" i="1"/>
  <c r="IH571" i="1"/>
  <c r="IT571" i="1"/>
  <c r="IY571" i="1"/>
  <c r="JD571" i="1"/>
  <c r="JE571" i="1"/>
  <c r="JO571" i="1"/>
  <c r="JP571" i="1"/>
  <c r="JQ571" i="1"/>
  <c r="CJ572" i="1"/>
  <c r="CP572" i="1"/>
  <c r="CQ572" i="1"/>
  <c r="CR572" i="1"/>
  <c r="DO572" i="1"/>
  <c r="GN572" i="1"/>
  <c r="IF572" i="1"/>
  <c r="IG572" i="1"/>
  <c r="IH572" i="1"/>
  <c r="IT572" i="1"/>
  <c r="IY572" i="1"/>
  <c r="JD572" i="1"/>
  <c r="JE572" i="1"/>
  <c r="JO572" i="1"/>
  <c r="JP572" i="1"/>
  <c r="JQ572" i="1"/>
  <c r="CJ573" i="1"/>
  <c r="CP573" i="1"/>
  <c r="CQ573" i="1"/>
  <c r="CR573" i="1"/>
  <c r="DO573" i="1"/>
  <c r="GN573" i="1"/>
  <c r="IF573" i="1"/>
  <c r="IG573" i="1"/>
  <c r="IH573" i="1"/>
  <c r="IT573" i="1"/>
  <c r="IY573" i="1"/>
  <c r="JD573" i="1"/>
  <c r="JE573" i="1"/>
  <c r="JO573" i="1"/>
  <c r="JP573" i="1"/>
  <c r="JQ573" i="1"/>
  <c r="CJ574" i="1"/>
  <c r="CP574" i="1"/>
  <c r="CQ574" i="1"/>
  <c r="CR574" i="1"/>
  <c r="DO574" i="1"/>
  <c r="GN574" i="1"/>
  <c r="IF574" i="1"/>
  <c r="IG574" i="1"/>
  <c r="IH574" i="1"/>
  <c r="IT574" i="1"/>
  <c r="IY574" i="1"/>
  <c r="JD574" i="1"/>
  <c r="JE574" i="1"/>
  <c r="JO574" i="1"/>
  <c r="JP574" i="1"/>
  <c r="JQ574" i="1"/>
  <c r="CJ575" i="1"/>
  <c r="CP575" i="1"/>
  <c r="CQ575" i="1"/>
  <c r="CR575" i="1"/>
  <c r="DO575" i="1"/>
  <c r="GN575" i="1"/>
  <c r="IF575" i="1"/>
  <c r="IG575" i="1"/>
  <c r="IH575" i="1"/>
  <c r="IT575" i="1"/>
  <c r="IY575" i="1"/>
  <c r="JD575" i="1"/>
  <c r="JE575" i="1"/>
  <c r="JO575" i="1"/>
  <c r="JP575" i="1"/>
  <c r="JQ575" i="1"/>
  <c r="CJ576" i="1"/>
  <c r="CP576" i="1"/>
  <c r="CQ576" i="1"/>
  <c r="CR576" i="1"/>
  <c r="DO576" i="1"/>
  <c r="GN576" i="1"/>
  <c r="IF576" i="1"/>
  <c r="IG576" i="1"/>
  <c r="IH576" i="1"/>
  <c r="IT576" i="1"/>
  <c r="IY576" i="1"/>
  <c r="JD576" i="1"/>
  <c r="JE576" i="1"/>
  <c r="JO576" i="1"/>
  <c r="JP576" i="1"/>
  <c r="JQ576" i="1"/>
  <c r="CJ577" i="1"/>
  <c r="CP577" i="1"/>
  <c r="CQ577" i="1"/>
  <c r="CR577" i="1"/>
  <c r="DO577" i="1"/>
  <c r="GN577" i="1"/>
  <c r="IF577" i="1"/>
  <c r="IG577" i="1"/>
  <c r="IH577" i="1"/>
  <c r="IT577" i="1"/>
  <c r="IY577" i="1"/>
  <c r="JD577" i="1"/>
  <c r="JE577" i="1"/>
  <c r="JO577" i="1"/>
  <c r="JP577" i="1"/>
  <c r="JQ577" i="1"/>
  <c r="CJ578" i="1"/>
  <c r="CP578" i="1"/>
  <c r="CQ578" i="1"/>
  <c r="CR578" i="1"/>
  <c r="DO578" i="1"/>
  <c r="GN578" i="1"/>
  <c r="IF578" i="1"/>
  <c r="IG578" i="1"/>
  <c r="IH578" i="1"/>
  <c r="IT578" i="1"/>
  <c r="IY578" i="1"/>
  <c r="JD578" i="1"/>
  <c r="JE578" i="1"/>
  <c r="JO578" i="1"/>
  <c r="JP578" i="1"/>
  <c r="JQ578" i="1"/>
  <c r="CJ579" i="1"/>
  <c r="CP579" i="1"/>
  <c r="CQ579" i="1"/>
  <c r="CR579" i="1"/>
  <c r="DO579" i="1"/>
  <c r="GN579" i="1"/>
  <c r="IF579" i="1"/>
  <c r="IG579" i="1"/>
  <c r="IH579" i="1"/>
  <c r="IT579" i="1"/>
  <c r="IY579" i="1"/>
  <c r="JD579" i="1"/>
  <c r="JE579" i="1"/>
  <c r="JO579" i="1"/>
  <c r="JP579" i="1"/>
  <c r="JQ579" i="1"/>
  <c r="CJ580" i="1"/>
  <c r="CP580" i="1"/>
  <c r="CQ580" i="1"/>
  <c r="CR580" i="1"/>
  <c r="DO580" i="1"/>
  <c r="GN580" i="1"/>
  <c r="IF580" i="1"/>
  <c r="IG580" i="1"/>
  <c r="IH580" i="1"/>
  <c r="IT580" i="1"/>
  <c r="IY580" i="1"/>
  <c r="JD580" i="1"/>
  <c r="JE580" i="1"/>
  <c r="JO580" i="1"/>
  <c r="JP580" i="1"/>
  <c r="JQ580" i="1"/>
  <c r="CJ581" i="1"/>
  <c r="CP581" i="1"/>
  <c r="CQ581" i="1"/>
  <c r="CR581" i="1"/>
  <c r="DO581" i="1"/>
  <c r="GN581" i="1"/>
  <c r="IF581" i="1"/>
  <c r="IG581" i="1"/>
  <c r="IH581" i="1"/>
  <c r="IT581" i="1"/>
  <c r="IY581" i="1"/>
  <c r="JD581" i="1"/>
  <c r="JE581" i="1"/>
  <c r="JO581" i="1"/>
  <c r="JP581" i="1"/>
  <c r="JQ581" i="1"/>
  <c r="CJ582" i="1"/>
  <c r="CP582" i="1"/>
  <c r="CQ582" i="1"/>
  <c r="CR582" i="1"/>
  <c r="DO582" i="1"/>
  <c r="GN582" i="1"/>
  <c r="IF582" i="1"/>
  <c r="IG582" i="1"/>
  <c r="IH582" i="1"/>
  <c r="IT582" i="1"/>
  <c r="IY582" i="1"/>
  <c r="JD582" i="1"/>
  <c r="JE582" i="1"/>
  <c r="JO582" i="1"/>
  <c r="JP582" i="1"/>
  <c r="JQ582" i="1"/>
  <c r="CJ583" i="1"/>
  <c r="CP583" i="1"/>
  <c r="CQ583" i="1"/>
  <c r="CR583" i="1"/>
  <c r="DO583" i="1"/>
  <c r="GN583" i="1"/>
  <c r="IF583" i="1"/>
  <c r="IG583" i="1"/>
  <c r="IH583" i="1"/>
  <c r="IT583" i="1"/>
  <c r="IY583" i="1"/>
  <c r="JD583" i="1"/>
  <c r="JE583" i="1"/>
  <c r="JO583" i="1"/>
  <c r="JP583" i="1"/>
  <c r="JQ583" i="1"/>
  <c r="CJ584" i="1"/>
  <c r="CP584" i="1"/>
  <c r="CQ584" i="1"/>
  <c r="CR584" i="1"/>
  <c r="DO584" i="1"/>
  <c r="GN584" i="1"/>
  <c r="IF584" i="1"/>
  <c r="IG584" i="1"/>
  <c r="IH584" i="1"/>
  <c r="IT584" i="1"/>
  <c r="IY584" i="1"/>
  <c r="JD584" i="1"/>
  <c r="JE584" i="1"/>
  <c r="JO584" i="1"/>
  <c r="JP584" i="1"/>
  <c r="JQ584" i="1"/>
  <c r="CJ585" i="1"/>
  <c r="CP585" i="1"/>
  <c r="CQ585" i="1"/>
  <c r="CR585" i="1"/>
  <c r="DO585" i="1"/>
  <c r="GN585" i="1"/>
  <c r="IF585" i="1"/>
  <c r="IG585" i="1"/>
  <c r="IH585" i="1"/>
  <c r="IT585" i="1"/>
  <c r="IY585" i="1"/>
  <c r="JD585" i="1"/>
  <c r="JE585" i="1"/>
  <c r="JO585" i="1"/>
  <c r="JP585" i="1"/>
  <c r="JQ585" i="1"/>
  <c r="CJ586" i="1"/>
  <c r="CP586" i="1"/>
  <c r="CQ586" i="1"/>
  <c r="CR586" i="1"/>
  <c r="DO586" i="1"/>
  <c r="GN586" i="1"/>
  <c r="IF586" i="1"/>
  <c r="IG586" i="1"/>
  <c r="IH586" i="1"/>
  <c r="IT586" i="1"/>
  <c r="IY586" i="1"/>
  <c r="JD586" i="1"/>
  <c r="JE586" i="1"/>
  <c r="JO586" i="1"/>
  <c r="JP586" i="1"/>
  <c r="JQ586" i="1"/>
  <c r="CJ587" i="1"/>
  <c r="CP587" i="1"/>
  <c r="CQ587" i="1"/>
  <c r="CR587" i="1"/>
  <c r="DO587" i="1"/>
  <c r="GN587" i="1"/>
  <c r="IF587" i="1"/>
  <c r="IG587" i="1"/>
  <c r="IH587" i="1"/>
  <c r="IT587" i="1"/>
  <c r="IY587" i="1"/>
  <c r="JD587" i="1"/>
  <c r="JE587" i="1"/>
  <c r="JO587" i="1"/>
  <c r="JP587" i="1"/>
  <c r="JQ587" i="1"/>
  <c r="CJ588" i="1"/>
  <c r="CP588" i="1"/>
  <c r="CQ588" i="1"/>
  <c r="CR588" i="1"/>
  <c r="DO588" i="1"/>
  <c r="GN588" i="1"/>
  <c r="IF588" i="1"/>
  <c r="IG588" i="1"/>
  <c r="IH588" i="1"/>
  <c r="IT588" i="1"/>
  <c r="IY588" i="1"/>
  <c r="JD588" i="1"/>
  <c r="JE588" i="1"/>
  <c r="JO588" i="1"/>
  <c r="JP588" i="1"/>
  <c r="JQ588" i="1"/>
  <c r="CJ589" i="1"/>
  <c r="CP589" i="1"/>
  <c r="CQ589" i="1"/>
  <c r="CR589" i="1"/>
  <c r="DO589" i="1"/>
  <c r="GN589" i="1"/>
  <c r="IF589" i="1"/>
  <c r="IG589" i="1"/>
  <c r="IH589" i="1"/>
  <c r="IT589" i="1"/>
  <c r="IY589" i="1"/>
  <c r="JD589" i="1"/>
  <c r="JE589" i="1"/>
  <c r="JO589" i="1"/>
  <c r="JP589" i="1"/>
  <c r="JQ589" i="1"/>
  <c r="CJ590" i="1"/>
  <c r="CP590" i="1"/>
  <c r="CQ590" i="1"/>
  <c r="CR590" i="1"/>
  <c r="DO590" i="1"/>
  <c r="GN590" i="1"/>
  <c r="IF590" i="1"/>
  <c r="IG590" i="1"/>
  <c r="IH590" i="1"/>
  <c r="IT590" i="1"/>
  <c r="IY590" i="1"/>
  <c r="JD590" i="1"/>
  <c r="JE590" i="1"/>
  <c r="JO590" i="1"/>
  <c r="JP590" i="1"/>
  <c r="JQ590" i="1"/>
  <c r="BT591" i="1"/>
  <c r="BU591" i="1"/>
  <c r="CJ591" i="1"/>
  <c r="CP591" i="1"/>
  <c r="CQ591" i="1"/>
  <c r="CR591" i="1"/>
  <c r="DO591" i="1"/>
  <c r="GN591" i="1"/>
  <c r="IF591" i="1"/>
  <c r="IG591" i="1"/>
  <c r="IH591" i="1"/>
  <c r="IT591" i="1"/>
  <c r="IY591" i="1"/>
  <c r="JD591" i="1"/>
  <c r="JE591" i="1"/>
  <c r="JO591" i="1"/>
  <c r="JP591" i="1"/>
  <c r="JQ591" i="1"/>
  <c r="CJ592" i="1"/>
  <c r="CP592" i="1"/>
  <c r="CQ592" i="1"/>
  <c r="CR592" i="1"/>
  <c r="DO592" i="1"/>
  <c r="GN592" i="1"/>
  <c r="IF592" i="1"/>
  <c r="IG592" i="1"/>
  <c r="IH592" i="1"/>
  <c r="IT592" i="1"/>
  <c r="IY592" i="1"/>
  <c r="JD592" i="1"/>
  <c r="JE592" i="1"/>
  <c r="JO592" i="1"/>
  <c r="JP592" i="1"/>
  <c r="JQ592" i="1"/>
  <c r="CJ593" i="1"/>
  <c r="CP593" i="1"/>
  <c r="CQ593" i="1"/>
  <c r="CR593" i="1"/>
  <c r="DO593" i="1"/>
  <c r="GN593" i="1"/>
  <c r="IF593" i="1"/>
  <c r="IG593" i="1"/>
  <c r="IH593" i="1"/>
  <c r="IT593" i="1"/>
  <c r="IY593" i="1"/>
  <c r="JD593" i="1"/>
  <c r="JE593" i="1"/>
  <c r="JO593" i="1"/>
  <c r="JP593" i="1"/>
  <c r="JQ593" i="1"/>
  <c r="CJ594" i="1"/>
  <c r="CP594" i="1"/>
  <c r="CQ594" i="1"/>
  <c r="CR594" i="1"/>
  <c r="DO594" i="1"/>
  <c r="GN594" i="1"/>
  <c r="IF594" i="1"/>
  <c r="IG594" i="1"/>
  <c r="IH594" i="1"/>
  <c r="IT594" i="1"/>
  <c r="IY594" i="1"/>
  <c r="JD594" i="1"/>
  <c r="JE594" i="1"/>
  <c r="JO594" i="1"/>
  <c r="JP594" i="1"/>
  <c r="JQ594" i="1"/>
  <c r="CJ595" i="1"/>
  <c r="CP595" i="1"/>
  <c r="CQ595" i="1"/>
  <c r="CR595" i="1"/>
  <c r="DO595" i="1"/>
  <c r="GN595" i="1"/>
  <c r="IF595" i="1"/>
  <c r="IG595" i="1"/>
  <c r="IH595" i="1"/>
  <c r="IT595" i="1"/>
  <c r="IY595" i="1"/>
  <c r="JD595" i="1"/>
  <c r="JE595" i="1"/>
  <c r="JO595" i="1"/>
  <c r="JP595" i="1"/>
  <c r="JQ595" i="1"/>
  <c r="CJ596" i="1"/>
  <c r="CP596" i="1"/>
  <c r="CQ596" i="1"/>
  <c r="CR596" i="1"/>
  <c r="DO596" i="1"/>
  <c r="GN596" i="1"/>
  <c r="IF596" i="1"/>
  <c r="IG596" i="1"/>
  <c r="IH596" i="1"/>
  <c r="IT596" i="1"/>
  <c r="IY596" i="1"/>
  <c r="JD596" i="1"/>
  <c r="JE596" i="1"/>
  <c r="JO596" i="1"/>
  <c r="JP596" i="1"/>
  <c r="JQ596" i="1"/>
  <c r="CJ597" i="1"/>
  <c r="CP597" i="1"/>
  <c r="CQ597" i="1"/>
  <c r="CR597" i="1"/>
  <c r="DO597" i="1"/>
  <c r="GN597" i="1"/>
  <c r="IF597" i="1"/>
  <c r="IG597" i="1"/>
  <c r="IH597" i="1"/>
  <c r="IT597" i="1"/>
  <c r="IY597" i="1"/>
  <c r="JD597" i="1"/>
  <c r="JE597" i="1"/>
  <c r="JO597" i="1"/>
  <c r="JP597" i="1"/>
  <c r="JQ597" i="1"/>
  <c r="BT598" i="1"/>
  <c r="BU598" i="1"/>
  <c r="CJ598" i="1"/>
  <c r="CP598" i="1"/>
  <c r="CQ598" i="1"/>
  <c r="CR598" i="1"/>
  <c r="DO598" i="1"/>
  <c r="GN598" i="1"/>
  <c r="IF598" i="1"/>
  <c r="IG598" i="1"/>
  <c r="IH598" i="1"/>
  <c r="IT598" i="1"/>
  <c r="IY598" i="1"/>
  <c r="JD598" i="1"/>
  <c r="JE598" i="1"/>
  <c r="JO598" i="1"/>
  <c r="JP598" i="1"/>
  <c r="JQ598" i="1"/>
  <c r="CJ599" i="1"/>
  <c r="CP599" i="1"/>
  <c r="CQ599" i="1"/>
  <c r="CR599" i="1"/>
  <c r="DO599" i="1"/>
  <c r="GN599" i="1"/>
  <c r="IF599" i="1"/>
  <c r="IG599" i="1"/>
  <c r="IH599" i="1"/>
  <c r="IT599" i="1"/>
  <c r="IY599" i="1"/>
  <c r="JD599" i="1"/>
  <c r="JE599" i="1"/>
  <c r="JO599" i="1"/>
  <c r="JP599" i="1"/>
  <c r="JQ599" i="1"/>
  <c r="CJ600" i="1"/>
  <c r="CP600" i="1"/>
  <c r="CQ600" i="1"/>
  <c r="CR600" i="1"/>
  <c r="DO600" i="1"/>
  <c r="GN600" i="1"/>
  <c r="IF600" i="1"/>
  <c r="IG600" i="1"/>
  <c r="IH600" i="1"/>
  <c r="IT600" i="1"/>
  <c r="IY600" i="1"/>
  <c r="JD600" i="1"/>
  <c r="JE600" i="1"/>
  <c r="JO600" i="1"/>
  <c r="JP600" i="1"/>
  <c r="JQ600" i="1"/>
  <c r="CJ601" i="1"/>
  <c r="CP601" i="1"/>
  <c r="CQ601" i="1"/>
  <c r="CR601" i="1"/>
  <c r="DO601" i="1"/>
  <c r="GN601" i="1"/>
  <c r="IF601" i="1"/>
  <c r="IG601" i="1"/>
  <c r="IH601" i="1"/>
  <c r="IT601" i="1"/>
  <c r="IY601" i="1"/>
  <c r="JD601" i="1"/>
  <c r="JE601" i="1"/>
  <c r="JO601" i="1"/>
  <c r="JP601" i="1"/>
  <c r="JQ601" i="1"/>
  <c r="CJ602" i="1"/>
  <c r="CP602" i="1"/>
  <c r="CQ602" i="1"/>
  <c r="CR602" i="1"/>
  <c r="DO602" i="1"/>
  <c r="GN602" i="1"/>
  <c r="IF602" i="1"/>
  <c r="IG602" i="1"/>
  <c r="IH602" i="1"/>
  <c r="IT602" i="1"/>
  <c r="IY602" i="1"/>
  <c r="JD602" i="1"/>
  <c r="JE602" i="1"/>
  <c r="JO602" i="1"/>
  <c r="JP602" i="1"/>
  <c r="JQ602" i="1"/>
  <c r="CJ603" i="1"/>
  <c r="CP603" i="1"/>
  <c r="CQ603" i="1"/>
  <c r="CR603" i="1"/>
  <c r="DO603" i="1"/>
  <c r="GN603" i="1"/>
  <c r="IF603" i="1"/>
  <c r="IG603" i="1"/>
  <c r="IH603" i="1"/>
  <c r="IT603" i="1"/>
  <c r="IY603" i="1"/>
  <c r="JD603" i="1"/>
  <c r="JE603" i="1"/>
  <c r="JO603" i="1"/>
  <c r="JP603" i="1"/>
  <c r="JQ603" i="1"/>
  <c r="CJ604" i="1"/>
  <c r="CP604" i="1"/>
  <c r="CQ604" i="1"/>
  <c r="CR604" i="1"/>
  <c r="DO604" i="1"/>
  <c r="GN604" i="1"/>
  <c r="IF604" i="1"/>
  <c r="IG604" i="1"/>
  <c r="IH604" i="1"/>
  <c r="IT604" i="1"/>
  <c r="IY604" i="1"/>
  <c r="JD604" i="1"/>
  <c r="JE604" i="1"/>
  <c r="JO604" i="1"/>
  <c r="JP604" i="1"/>
  <c r="JQ604" i="1"/>
  <c r="BT605" i="1"/>
  <c r="BU605" i="1"/>
  <c r="CJ605" i="1"/>
  <c r="CP605" i="1"/>
  <c r="CQ605" i="1"/>
  <c r="CR605" i="1"/>
  <c r="DO605" i="1"/>
  <c r="GN605" i="1"/>
  <c r="IF605" i="1"/>
  <c r="IG605" i="1"/>
  <c r="IH605" i="1"/>
  <c r="IT605" i="1"/>
  <c r="IY605" i="1"/>
  <c r="JD605" i="1"/>
  <c r="JE605" i="1"/>
  <c r="JO605" i="1"/>
  <c r="JP605" i="1"/>
  <c r="JQ605" i="1"/>
  <c r="CJ606" i="1"/>
  <c r="CP606" i="1"/>
  <c r="CQ606" i="1"/>
  <c r="CR606" i="1"/>
  <c r="DO606" i="1"/>
  <c r="GN606" i="1"/>
  <c r="IF606" i="1"/>
  <c r="IG606" i="1"/>
  <c r="IH606" i="1"/>
  <c r="IT606" i="1"/>
  <c r="IY606" i="1"/>
  <c r="JD606" i="1"/>
  <c r="JE606" i="1"/>
  <c r="JO606" i="1"/>
  <c r="JP606" i="1"/>
  <c r="JQ606" i="1"/>
  <c r="BT607" i="1"/>
  <c r="BU607" i="1"/>
  <c r="CJ607" i="1"/>
  <c r="CP607" i="1"/>
  <c r="CQ607" i="1"/>
  <c r="CR607" i="1"/>
  <c r="DO607" i="1"/>
  <c r="GN607" i="1"/>
  <c r="IF607" i="1"/>
  <c r="IG607" i="1"/>
  <c r="IH607" i="1"/>
  <c r="IT607" i="1"/>
  <c r="IY607" i="1"/>
  <c r="JD607" i="1"/>
  <c r="JE607" i="1"/>
  <c r="JO607" i="1"/>
  <c r="JP607" i="1"/>
  <c r="JQ607" i="1"/>
  <c r="CJ608" i="1"/>
  <c r="CP608" i="1"/>
  <c r="CQ608" i="1"/>
  <c r="CR608" i="1"/>
  <c r="DO608" i="1"/>
  <c r="GN608" i="1"/>
  <c r="IF608" i="1"/>
  <c r="IG608" i="1"/>
  <c r="IH608" i="1"/>
  <c r="IT608" i="1"/>
  <c r="IY608" i="1"/>
  <c r="JD608" i="1"/>
  <c r="JE608" i="1"/>
  <c r="JO608" i="1"/>
  <c r="JP608" i="1"/>
  <c r="JQ608" i="1"/>
  <c r="CJ609" i="1"/>
  <c r="CP609" i="1"/>
  <c r="CQ609" i="1"/>
  <c r="CR609" i="1"/>
  <c r="DO609" i="1"/>
  <c r="GN609" i="1"/>
  <c r="IF609" i="1"/>
  <c r="IG609" i="1"/>
  <c r="IH609" i="1"/>
  <c r="IT609" i="1"/>
  <c r="IY609" i="1"/>
  <c r="JD609" i="1"/>
  <c r="JE609" i="1"/>
  <c r="JO609" i="1"/>
  <c r="JP609" i="1"/>
  <c r="JQ609" i="1"/>
  <c r="CJ610" i="1"/>
  <c r="CP610" i="1"/>
  <c r="CQ610" i="1"/>
  <c r="CR610" i="1"/>
  <c r="DO610" i="1"/>
  <c r="GN610" i="1"/>
  <c r="IF610" i="1"/>
  <c r="IG610" i="1"/>
  <c r="IH610" i="1"/>
  <c r="IT610" i="1"/>
  <c r="IY610" i="1"/>
  <c r="JD610" i="1"/>
  <c r="JE610" i="1"/>
  <c r="JO610" i="1"/>
  <c r="JP610" i="1"/>
  <c r="JQ610" i="1"/>
  <c r="CJ611" i="1"/>
  <c r="CP611" i="1"/>
  <c r="CQ611" i="1"/>
  <c r="CR611" i="1"/>
  <c r="DO611" i="1"/>
  <c r="GN611" i="1"/>
  <c r="IF611" i="1"/>
  <c r="IG611" i="1"/>
  <c r="IH611" i="1"/>
  <c r="IT611" i="1"/>
  <c r="IY611" i="1"/>
  <c r="JD611" i="1"/>
  <c r="JE611" i="1"/>
  <c r="JO611" i="1"/>
  <c r="JP611" i="1"/>
  <c r="JQ611" i="1"/>
  <c r="CJ612" i="1"/>
  <c r="CP612" i="1"/>
  <c r="CQ612" i="1"/>
  <c r="CR612" i="1"/>
  <c r="DO612" i="1"/>
  <c r="GN612" i="1"/>
  <c r="IF612" i="1"/>
  <c r="IG612" i="1"/>
  <c r="IH612" i="1"/>
  <c r="IT612" i="1"/>
  <c r="IY612" i="1"/>
  <c r="JD612" i="1"/>
  <c r="JE612" i="1"/>
  <c r="JO612" i="1"/>
  <c r="JP612" i="1"/>
  <c r="JQ612" i="1"/>
  <c r="CJ613" i="1"/>
  <c r="CP613" i="1"/>
  <c r="CQ613" i="1"/>
  <c r="CR613" i="1"/>
  <c r="DO613" i="1"/>
  <c r="GN613" i="1"/>
  <c r="IF613" i="1"/>
  <c r="IG613" i="1"/>
  <c r="IH613" i="1"/>
  <c r="IT613" i="1"/>
  <c r="IY613" i="1"/>
  <c r="JD613" i="1"/>
  <c r="JE613" i="1"/>
  <c r="JO613" i="1"/>
  <c r="JP613" i="1"/>
  <c r="JQ613" i="1"/>
  <c r="CJ614" i="1"/>
  <c r="CP614" i="1"/>
  <c r="CQ614" i="1"/>
  <c r="CR614" i="1"/>
  <c r="DO614" i="1"/>
  <c r="GN614" i="1"/>
  <c r="IF614" i="1"/>
  <c r="IG614" i="1"/>
  <c r="IH614" i="1"/>
  <c r="IT614" i="1"/>
  <c r="IY614" i="1"/>
  <c r="JD614" i="1"/>
  <c r="JE614" i="1"/>
  <c r="JO614" i="1"/>
  <c r="JP614" i="1"/>
  <c r="JQ614" i="1"/>
  <c r="CJ615" i="1"/>
  <c r="CP615" i="1"/>
  <c r="CQ615" i="1"/>
  <c r="CR615" i="1"/>
  <c r="DO615" i="1"/>
  <c r="GN615" i="1"/>
  <c r="IF615" i="1"/>
  <c r="IG615" i="1"/>
  <c r="IH615" i="1"/>
  <c r="IT615" i="1"/>
  <c r="IY615" i="1"/>
  <c r="JD615" i="1"/>
  <c r="JE615" i="1"/>
  <c r="JO615" i="1"/>
  <c r="JP615" i="1"/>
  <c r="JQ615" i="1"/>
  <c r="CJ616" i="1"/>
  <c r="CP616" i="1"/>
  <c r="CQ616" i="1"/>
  <c r="CR616" i="1"/>
  <c r="DO616" i="1"/>
  <c r="GN616" i="1"/>
  <c r="IF616" i="1"/>
  <c r="IG616" i="1"/>
  <c r="IH616" i="1"/>
  <c r="IT616" i="1"/>
  <c r="IY616" i="1"/>
  <c r="JD616" i="1"/>
  <c r="JE616" i="1"/>
  <c r="JO616" i="1"/>
  <c r="JP616" i="1"/>
  <c r="JQ616" i="1"/>
  <c r="CJ617" i="1"/>
  <c r="CP617" i="1"/>
  <c r="CQ617" i="1"/>
  <c r="CR617" i="1"/>
  <c r="DO617" i="1"/>
  <c r="GN617" i="1"/>
  <c r="IF617" i="1"/>
  <c r="IG617" i="1"/>
  <c r="IH617" i="1"/>
  <c r="IT617" i="1"/>
  <c r="IY617" i="1"/>
  <c r="JD617" i="1"/>
  <c r="JE617" i="1"/>
  <c r="JO617" i="1"/>
  <c r="JP617" i="1"/>
  <c r="JQ617" i="1"/>
  <c r="CJ618" i="1"/>
  <c r="CP618" i="1"/>
  <c r="CQ618" i="1"/>
  <c r="CR618" i="1"/>
  <c r="DO618" i="1"/>
  <c r="GN618" i="1"/>
  <c r="IF618" i="1"/>
  <c r="IG618" i="1"/>
  <c r="IH618" i="1"/>
  <c r="IT618" i="1"/>
  <c r="IY618" i="1"/>
  <c r="JD618" i="1"/>
  <c r="JE618" i="1"/>
  <c r="JO618" i="1"/>
  <c r="JP618" i="1"/>
  <c r="JQ618" i="1"/>
  <c r="CJ619" i="1"/>
  <c r="CP619" i="1"/>
  <c r="CQ619" i="1"/>
  <c r="CR619" i="1"/>
  <c r="DO619" i="1"/>
  <c r="GN619" i="1"/>
  <c r="IF619" i="1"/>
  <c r="IG619" i="1"/>
  <c r="IH619" i="1"/>
  <c r="IT619" i="1"/>
  <c r="IY619" i="1"/>
  <c r="JD619" i="1"/>
  <c r="JE619" i="1"/>
  <c r="JO619" i="1"/>
  <c r="JP619" i="1"/>
  <c r="JQ619" i="1"/>
  <c r="CJ620" i="1"/>
  <c r="CP620" i="1"/>
  <c r="CQ620" i="1"/>
  <c r="CR620" i="1"/>
  <c r="DO620" i="1"/>
  <c r="GN620" i="1"/>
  <c r="IF620" i="1"/>
  <c r="IG620" i="1"/>
  <c r="IH620" i="1"/>
  <c r="IT620" i="1"/>
  <c r="IY620" i="1"/>
  <c r="JD620" i="1"/>
  <c r="JE620" i="1"/>
  <c r="JO620" i="1"/>
  <c r="JP620" i="1"/>
  <c r="JQ620" i="1"/>
  <c r="CJ621" i="1"/>
  <c r="CP621" i="1"/>
  <c r="CQ621" i="1"/>
  <c r="CR621" i="1"/>
  <c r="DO621" i="1"/>
  <c r="GN621" i="1"/>
  <c r="IF621" i="1"/>
  <c r="IG621" i="1"/>
  <c r="IH621" i="1"/>
  <c r="IT621" i="1"/>
  <c r="IY621" i="1"/>
  <c r="JD621" i="1"/>
  <c r="JE621" i="1"/>
  <c r="JO621" i="1"/>
  <c r="JP621" i="1"/>
  <c r="JQ621" i="1"/>
  <c r="CJ622" i="1"/>
  <c r="CP622" i="1"/>
  <c r="CQ622" i="1"/>
  <c r="CR622" i="1"/>
  <c r="DO622" i="1"/>
  <c r="GN622" i="1"/>
  <c r="IF622" i="1"/>
  <c r="IG622" i="1"/>
  <c r="IH622" i="1"/>
  <c r="IT622" i="1"/>
  <c r="IY622" i="1"/>
  <c r="JD622" i="1"/>
  <c r="JE622" i="1"/>
  <c r="JO622" i="1"/>
  <c r="JP622" i="1"/>
  <c r="JQ622" i="1"/>
  <c r="CJ623" i="1"/>
  <c r="CP623" i="1"/>
  <c r="CQ623" i="1"/>
  <c r="CR623" i="1"/>
  <c r="DO623" i="1"/>
  <c r="GN623" i="1"/>
  <c r="IF623" i="1"/>
  <c r="IG623" i="1"/>
  <c r="IH623" i="1"/>
  <c r="IT623" i="1"/>
  <c r="IY623" i="1"/>
  <c r="JD623" i="1"/>
  <c r="JE623" i="1"/>
  <c r="JO623" i="1"/>
  <c r="JP623" i="1"/>
  <c r="JQ623" i="1"/>
  <c r="CJ624" i="1"/>
  <c r="CP624" i="1"/>
  <c r="CQ624" i="1"/>
  <c r="CR624" i="1"/>
  <c r="DO624" i="1"/>
  <c r="GN624" i="1"/>
  <c r="IF624" i="1"/>
  <c r="IG624" i="1"/>
  <c r="IH624" i="1"/>
  <c r="IT624" i="1"/>
  <c r="IY624" i="1"/>
  <c r="JD624" i="1"/>
  <c r="JE624" i="1"/>
  <c r="JO624" i="1"/>
  <c r="JP624" i="1"/>
  <c r="JQ624" i="1"/>
  <c r="CJ625" i="1"/>
  <c r="CP625" i="1"/>
  <c r="CQ625" i="1"/>
  <c r="CR625" i="1"/>
  <c r="DO625" i="1"/>
  <c r="GN625" i="1"/>
  <c r="IF625" i="1"/>
  <c r="IG625" i="1"/>
  <c r="IH625" i="1"/>
  <c r="IT625" i="1"/>
  <c r="IY625" i="1"/>
  <c r="JD625" i="1"/>
  <c r="JE625" i="1"/>
  <c r="JO625" i="1"/>
  <c r="JP625" i="1"/>
  <c r="JQ625" i="1"/>
  <c r="CJ626" i="1"/>
  <c r="CP626" i="1"/>
  <c r="CQ626" i="1"/>
  <c r="CR626" i="1"/>
  <c r="DO626" i="1"/>
  <c r="GN626" i="1"/>
  <c r="IF626" i="1"/>
  <c r="IG626" i="1"/>
  <c r="IH626" i="1"/>
  <c r="IT626" i="1"/>
  <c r="IY626" i="1"/>
  <c r="JD626" i="1"/>
  <c r="JE626" i="1"/>
  <c r="JO626" i="1"/>
  <c r="JP626" i="1"/>
  <c r="JQ626" i="1"/>
  <c r="CJ627" i="1"/>
  <c r="CP627" i="1"/>
  <c r="CQ627" i="1"/>
  <c r="CR627" i="1"/>
  <c r="DO627" i="1"/>
  <c r="GN627" i="1"/>
  <c r="IF627" i="1"/>
  <c r="IG627" i="1"/>
  <c r="IH627" i="1"/>
  <c r="IT627" i="1"/>
  <c r="IY627" i="1"/>
  <c r="JD627" i="1"/>
  <c r="JE627" i="1"/>
  <c r="JO627" i="1"/>
  <c r="JP627" i="1"/>
  <c r="JQ627" i="1"/>
  <c r="CJ628" i="1"/>
  <c r="CP628" i="1"/>
  <c r="CQ628" i="1"/>
  <c r="CR628" i="1"/>
  <c r="DO628" i="1"/>
  <c r="GN628" i="1"/>
  <c r="IF628" i="1"/>
  <c r="IG628" i="1"/>
  <c r="IH628" i="1"/>
  <c r="IT628" i="1"/>
  <c r="IY628" i="1"/>
  <c r="JD628" i="1"/>
  <c r="JE628" i="1"/>
  <c r="JO628" i="1"/>
  <c r="JP628" i="1"/>
  <c r="JQ628" i="1"/>
  <c r="CJ629" i="1"/>
  <c r="CP629" i="1"/>
  <c r="CQ629" i="1"/>
  <c r="CR629" i="1"/>
  <c r="DO629" i="1"/>
  <c r="GN629" i="1"/>
  <c r="IF629" i="1"/>
  <c r="IG629" i="1"/>
  <c r="IH629" i="1"/>
  <c r="IT629" i="1"/>
  <c r="IY629" i="1"/>
  <c r="JD629" i="1"/>
  <c r="JE629" i="1"/>
  <c r="JO629" i="1"/>
  <c r="JP629" i="1"/>
  <c r="JQ629" i="1"/>
  <c r="CJ630" i="1"/>
  <c r="CP630" i="1"/>
  <c r="CQ630" i="1"/>
  <c r="CR630" i="1"/>
  <c r="DO630" i="1"/>
  <c r="GN630" i="1"/>
  <c r="IF630" i="1"/>
  <c r="IG630" i="1"/>
  <c r="IH630" i="1"/>
  <c r="IT630" i="1"/>
  <c r="IY630" i="1"/>
  <c r="JD630" i="1"/>
  <c r="JE630" i="1"/>
  <c r="JO630" i="1"/>
  <c r="JP630" i="1"/>
  <c r="JQ630" i="1"/>
  <c r="CJ631" i="1"/>
  <c r="CP631" i="1"/>
  <c r="CQ631" i="1"/>
  <c r="CR631" i="1"/>
  <c r="DO631" i="1"/>
  <c r="GN631" i="1"/>
  <c r="IF631" i="1"/>
  <c r="IG631" i="1"/>
  <c r="IH631" i="1"/>
  <c r="IT631" i="1"/>
  <c r="IY631" i="1"/>
  <c r="JD631" i="1"/>
  <c r="JE631" i="1"/>
  <c r="JO631" i="1"/>
  <c r="JP631" i="1"/>
  <c r="JQ631" i="1"/>
  <c r="CJ632" i="1"/>
  <c r="CP632" i="1"/>
  <c r="CQ632" i="1"/>
  <c r="CR632" i="1"/>
  <c r="DO632" i="1"/>
  <c r="GN632" i="1"/>
  <c r="IF632" i="1"/>
  <c r="IG632" i="1"/>
  <c r="IH632" i="1"/>
  <c r="IT632" i="1"/>
  <c r="IY632" i="1"/>
  <c r="JD632" i="1"/>
  <c r="JE632" i="1"/>
  <c r="JO632" i="1"/>
  <c r="JP632" i="1"/>
  <c r="JQ632" i="1"/>
  <c r="BT633" i="1"/>
  <c r="BU633" i="1"/>
  <c r="CJ633" i="1"/>
  <c r="CP633" i="1"/>
  <c r="CQ633" i="1"/>
  <c r="CR633" i="1"/>
  <c r="DO633" i="1"/>
  <c r="GN633" i="1"/>
  <c r="IF633" i="1"/>
  <c r="IG633" i="1"/>
  <c r="IH633" i="1"/>
  <c r="IT633" i="1"/>
  <c r="IY633" i="1"/>
  <c r="JD633" i="1"/>
  <c r="JE633" i="1"/>
  <c r="JO633" i="1"/>
  <c r="JP633" i="1"/>
  <c r="JQ633" i="1"/>
  <c r="CJ634" i="1"/>
  <c r="CP634" i="1"/>
  <c r="CQ634" i="1"/>
  <c r="CR634" i="1"/>
  <c r="DO634" i="1"/>
  <c r="GN634" i="1"/>
  <c r="IF634" i="1"/>
  <c r="IG634" i="1"/>
  <c r="IH634" i="1"/>
  <c r="IT634" i="1"/>
  <c r="IY634" i="1"/>
  <c r="JD634" i="1"/>
  <c r="JE634" i="1"/>
  <c r="JO634" i="1"/>
  <c r="JP634" i="1"/>
  <c r="JQ634" i="1"/>
  <c r="CJ635" i="1"/>
  <c r="CP635" i="1"/>
  <c r="CQ635" i="1"/>
  <c r="CR635" i="1"/>
  <c r="DO635" i="1"/>
  <c r="GN635" i="1"/>
  <c r="IF635" i="1"/>
  <c r="IG635" i="1"/>
  <c r="IH635" i="1"/>
  <c r="IT635" i="1"/>
  <c r="IY635" i="1"/>
  <c r="JD635" i="1"/>
  <c r="JE635" i="1"/>
  <c r="JO635" i="1"/>
  <c r="JP635" i="1"/>
  <c r="JQ635" i="1"/>
  <c r="CJ636" i="1"/>
  <c r="CP636" i="1"/>
  <c r="CQ636" i="1"/>
  <c r="CR636" i="1"/>
  <c r="DO636" i="1"/>
  <c r="GN636" i="1"/>
  <c r="IF636" i="1"/>
  <c r="IG636" i="1"/>
  <c r="IH636" i="1"/>
  <c r="IT636" i="1"/>
  <c r="IY636" i="1"/>
  <c r="JD636" i="1"/>
  <c r="JE636" i="1"/>
  <c r="JO636" i="1"/>
  <c r="JP636" i="1"/>
  <c r="JQ636" i="1"/>
  <c r="CJ637" i="1"/>
  <c r="CP637" i="1"/>
  <c r="CQ637" i="1"/>
  <c r="CR637" i="1"/>
  <c r="DO637" i="1"/>
  <c r="GN637" i="1"/>
  <c r="IF637" i="1"/>
  <c r="IG637" i="1"/>
  <c r="IH637" i="1"/>
  <c r="IT637" i="1"/>
  <c r="IY637" i="1"/>
  <c r="JD637" i="1"/>
  <c r="JE637" i="1"/>
  <c r="JO637" i="1"/>
  <c r="JP637" i="1"/>
  <c r="JQ637" i="1"/>
  <c r="CJ638" i="1"/>
  <c r="CP638" i="1"/>
  <c r="CQ638" i="1"/>
  <c r="CR638" i="1"/>
  <c r="DO638" i="1"/>
  <c r="GN638" i="1"/>
  <c r="IF638" i="1"/>
  <c r="IG638" i="1"/>
  <c r="IH638" i="1"/>
  <c r="IT638" i="1"/>
  <c r="IY638" i="1"/>
  <c r="JD638" i="1"/>
  <c r="JE638" i="1"/>
  <c r="JO638" i="1"/>
  <c r="JP638" i="1"/>
  <c r="JQ638" i="1"/>
  <c r="CJ639" i="1"/>
  <c r="CP639" i="1"/>
  <c r="CQ639" i="1"/>
  <c r="CR639" i="1"/>
  <c r="DO639" i="1"/>
  <c r="GN639" i="1"/>
  <c r="IF639" i="1"/>
  <c r="IG639" i="1"/>
  <c r="IH639" i="1"/>
  <c r="IT639" i="1"/>
  <c r="IY639" i="1"/>
  <c r="JD639" i="1"/>
  <c r="JE639" i="1"/>
  <c r="JO639" i="1"/>
  <c r="JP639" i="1"/>
  <c r="JQ639" i="1"/>
  <c r="CJ640" i="1"/>
  <c r="CP640" i="1"/>
  <c r="CQ640" i="1"/>
  <c r="CR640" i="1"/>
  <c r="DO640" i="1"/>
  <c r="GN640" i="1"/>
  <c r="IF640" i="1"/>
  <c r="IG640" i="1"/>
  <c r="IH640" i="1"/>
  <c r="IT640" i="1"/>
  <c r="IY640" i="1"/>
  <c r="JD640" i="1"/>
  <c r="JE640" i="1"/>
  <c r="JO640" i="1"/>
  <c r="JP640" i="1"/>
  <c r="JQ640" i="1"/>
  <c r="CJ641" i="1"/>
  <c r="CP641" i="1"/>
  <c r="CQ641" i="1"/>
  <c r="CR641" i="1"/>
  <c r="DO641" i="1"/>
  <c r="GN641" i="1"/>
  <c r="IF641" i="1"/>
  <c r="IG641" i="1"/>
  <c r="IH641" i="1"/>
  <c r="IT641" i="1"/>
  <c r="IY641" i="1"/>
  <c r="JD641" i="1"/>
  <c r="JE641" i="1"/>
  <c r="JO641" i="1"/>
  <c r="JP641" i="1"/>
  <c r="JQ641" i="1"/>
  <c r="CJ642" i="1"/>
  <c r="CP642" i="1"/>
  <c r="CQ642" i="1"/>
  <c r="CR642" i="1"/>
  <c r="DO642" i="1"/>
  <c r="GN642" i="1"/>
  <c r="IF642" i="1"/>
  <c r="IG642" i="1"/>
  <c r="IH642" i="1"/>
  <c r="IT642" i="1"/>
  <c r="IY642" i="1"/>
  <c r="JD642" i="1"/>
  <c r="JE642" i="1"/>
  <c r="JO642" i="1"/>
  <c r="JP642" i="1"/>
  <c r="JQ642" i="1"/>
  <c r="CJ643" i="1"/>
  <c r="CP643" i="1"/>
  <c r="CQ643" i="1"/>
  <c r="CR643" i="1"/>
  <c r="DO643" i="1"/>
  <c r="GN643" i="1"/>
  <c r="IF643" i="1"/>
  <c r="IG643" i="1"/>
  <c r="IH643" i="1"/>
  <c r="IT643" i="1"/>
  <c r="IY643" i="1"/>
  <c r="JD643" i="1"/>
  <c r="JE643" i="1"/>
  <c r="JO643" i="1"/>
  <c r="JP643" i="1"/>
  <c r="JQ643" i="1"/>
  <c r="CJ644" i="1"/>
  <c r="CP644" i="1"/>
  <c r="CQ644" i="1"/>
  <c r="CR644" i="1"/>
  <c r="DO644" i="1"/>
  <c r="GN644" i="1"/>
  <c r="IF644" i="1"/>
  <c r="IG644" i="1"/>
  <c r="IH644" i="1"/>
  <c r="IT644" i="1"/>
  <c r="IY644" i="1"/>
  <c r="JD644" i="1"/>
  <c r="JE644" i="1"/>
  <c r="JO644" i="1"/>
  <c r="JP644" i="1"/>
  <c r="JQ644" i="1"/>
  <c r="BT645" i="1"/>
  <c r="BU645" i="1"/>
  <c r="CJ645" i="1"/>
  <c r="CP645" i="1"/>
  <c r="CQ645" i="1"/>
  <c r="CR645" i="1"/>
  <c r="DO645" i="1"/>
  <c r="GN645" i="1"/>
  <c r="IF645" i="1"/>
  <c r="IG645" i="1"/>
  <c r="IH645" i="1"/>
  <c r="IT645" i="1"/>
  <c r="IY645" i="1"/>
  <c r="JD645" i="1"/>
  <c r="JE645" i="1"/>
  <c r="JO645" i="1"/>
  <c r="JP645" i="1"/>
  <c r="JQ645" i="1"/>
  <c r="CJ646" i="1"/>
  <c r="CP646" i="1"/>
  <c r="CQ646" i="1"/>
  <c r="CR646" i="1"/>
  <c r="DO646" i="1"/>
  <c r="GN646" i="1"/>
  <c r="IF646" i="1"/>
  <c r="IG646" i="1"/>
  <c r="IH646" i="1"/>
  <c r="IT646" i="1"/>
  <c r="IY646" i="1"/>
  <c r="JD646" i="1"/>
  <c r="JE646" i="1"/>
  <c r="JO646" i="1"/>
  <c r="JP646" i="1"/>
  <c r="JQ646" i="1"/>
  <c r="CJ647" i="1"/>
  <c r="CP647" i="1"/>
  <c r="CQ647" i="1"/>
  <c r="CR647" i="1"/>
  <c r="DO647" i="1"/>
  <c r="GN647" i="1"/>
  <c r="IF647" i="1"/>
  <c r="IG647" i="1"/>
  <c r="IH647" i="1"/>
  <c r="IT647" i="1"/>
  <c r="IY647" i="1"/>
  <c r="JD647" i="1"/>
  <c r="JE647" i="1"/>
  <c r="JO647" i="1"/>
  <c r="JP647" i="1"/>
  <c r="JQ647" i="1"/>
  <c r="CJ648" i="1"/>
  <c r="CP648" i="1"/>
  <c r="CQ648" i="1"/>
  <c r="CR648" i="1"/>
  <c r="DO648" i="1"/>
  <c r="GN648" i="1"/>
  <c r="IF648" i="1"/>
  <c r="IG648" i="1"/>
  <c r="IH648" i="1"/>
  <c r="IT648" i="1"/>
  <c r="IY648" i="1"/>
  <c r="JD648" i="1"/>
  <c r="JE648" i="1"/>
  <c r="JO648" i="1"/>
  <c r="JP648" i="1"/>
  <c r="JQ648" i="1"/>
  <c r="CJ649" i="1"/>
  <c r="CP649" i="1"/>
  <c r="CQ649" i="1"/>
  <c r="CR649" i="1"/>
  <c r="DO649" i="1"/>
  <c r="GN649" i="1"/>
  <c r="IF649" i="1"/>
  <c r="IG649" i="1"/>
  <c r="IH649" i="1"/>
  <c r="IT649" i="1"/>
  <c r="IY649" i="1"/>
  <c r="JD649" i="1"/>
  <c r="JE649" i="1"/>
  <c r="JO649" i="1"/>
  <c r="JP649" i="1"/>
  <c r="JQ649" i="1"/>
  <c r="CJ650" i="1"/>
  <c r="CP650" i="1"/>
  <c r="CQ650" i="1"/>
  <c r="CR650" i="1"/>
  <c r="DO650" i="1"/>
  <c r="GN650" i="1"/>
  <c r="IF650" i="1"/>
  <c r="IG650" i="1"/>
  <c r="IH650" i="1"/>
  <c r="IT650" i="1"/>
  <c r="IY650" i="1"/>
  <c r="JD650" i="1"/>
  <c r="JE650" i="1"/>
  <c r="JO650" i="1"/>
  <c r="JP650" i="1"/>
  <c r="JQ650" i="1"/>
  <c r="CJ651" i="1"/>
  <c r="CP651" i="1"/>
  <c r="CQ651" i="1"/>
  <c r="CR651" i="1"/>
  <c r="DO651" i="1"/>
  <c r="GN651" i="1"/>
  <c r="IF651" i="1"/>
  <c r="IG651" i="1"/>
  <c r="IH651" i="1"/>
  <c r="IT651" i="1"/>
  <c r="IY651" i="1"/>
  <c r="JD651" i="1"/>
  <c r="JE651" i="1"/>
  <c r="JO651" i="1"/>
  <c r="JP651" i="1"/>
  <c r="JQ651" i="1"/>
  <c r="CJ652" i="1"/>
  <c r="CP652" i="1"/>
  <c r="CQ652" i="1"/>
  <c r="CR652" i="1"/>
  <c r="DO652" i="1"/>
  <c r="GN652" i="1"/>
  <c r="IF652" i="1"/>
  <c r="IG652" i="1"/>
  <c r="IH652" i="1"/>
  <c r="IT652" i="1"/>
  <c r="IY652" i="1"/>
  <c r="JD652" i="1"/>
  <c r="JE652" i="1"/>
  <c r="JO652" i="1"/>
  <c r="JP652" i="1"/>
  <c r="JQ652" i="1"/>
  <c r="CJ653" i="1"/>
  <c r="CP653" i="1"/>
  <c r="CQ653" i="1"/>
  <c r="CR653" i="1"/>
  <c r="DO653" i="1"/>
  <c r="GN653" i="1"/>
  <c r="IF653" i="1"/>
  <c r="IG653" i="1"/>
  <c r="IH653" i="1"/>
  <c r="IT653" i="1"/>
  <c r="IY653" i="1"/>
  <c r="JD653" i="1"/>
  <c r="JE653" i="1"/>
  <c r="JO653" i="1"/>
  <c r="JP653" i="1"/>
  <c r="JQ653" i="1"/>
  <c r="CJ654" i="1"/>
  <c r="CP654" i="1"/>
  <c r="CQ654" i="1"/>
  <c r="CR654" i="1"/>
  <c r="DO654" i="1"/>
  <c r="GN654" i="1"/>
  <c r="IF654" i="1"/>
  <c r="IG654" i="1"/>
  <c r="IH654" i="1"/>
  <c r="IT654" i="1"/>
  <c r="IY654" i="1"/>
  <c r="JD654" i="1"/>
  <c r="JE654" i="1"/>
  <c r="JO654" i="1"/>
  <c r="JP654" i="1"/>
  <c r="JQ654" i="1"/>
  <c r="BT655" i="1"/>
  <c r="BU655" i="1"/>
  <c r="CJ655" i="1"/>
  <c r="CP655" i="1"/>
  <c r="CQ655" i="1"/>
  <c r="CR655" i="1"/>
  <c r="DO655" i="1"/>
  <c r="GN655" i="1"/>
  <c r="IF655" i="1"/>
  <c r="IG655" i="1"/>
  <c r="IH655" i="1"/>
  <c r="IT655" i="1"/>
  <c r="IY655" i="1"/>
  <c r="JD655" i="1"/>
  <c r="JE655" i="1"/>
  <c r="JO655" i="1"/>
  <c r="JP655" i="1"/>
  <c r="JQ655" i="1"/>
  <c r="CJ656" i="1"/>
  <c r="CP656" i="1"/>
  <c r="CQ656" i="1"/>
  <c r="CR656" i="1"/>
  <c r="DO656" i="1"/>
  <c r="GN656" i="1"/>
  <c r="IF656" i="1"/>
  <c r="IG656" i="1"/>
  <c r="IH656" i="1"/>
  <c r="IT656" i="1"/>
  <c r="IY656" i="1"/>
  <c r="JD656" i="1"/>
  <c r="JE656" i="1"/>
  <c r="JO656" i="1"/>
  <c r="JP656" i="1"/>
  <c r="JQ656" i="1"/>
  <c r="CJ657" i="1"/>
  <c r="CP657" i="1"/>
  <c r="CQ657" i="1"/>
  <c r="CR657" i="1"/>
  <c r="DO657" i="1"/>
  <c r="GN657" i="1"/>
  <c r="IF657" i="1"/>
  <c r="IG657" i="1"/>
  <c r="IH657" i="1"/>
  <c r="IT657" i="1"/>
  <c r="IY657" i="1"/>
  <c r="JD657" i="1"/>
  <c r="JE657" i="1"/>
  <c r="JO657" i="1"/>
  <c r="JP657" i="1"/>
  <c r="JQ657" i="1"/>
  <c r="CJ658" i="1"/>
  <c r="CP658" i="1"/>
  <c r="CQ658" i="1"/>
  <c r="CR658" i="1"/>
  <c r="DO658" i="1"/>
  <c r="GN658" i="1"/>
  <c r="IF658" i="1"/>
  <c r="IG658" i="1"/>
  <c r="IH658" i="1"/>
  <c r="IT658" i="1"/>
  <c r="IY658" i="1"/>
  <c r="JD658" i="1"/>
  <c r="JE658" i="1"/>
  <c r="JO658" i="1"/>
  <c r="JP658" i="1"/>
  <c r="JQ658" i="1"/>
  <c r="BT659" i="1"/>
  <c r="BU659" i="1"/>
  <c r="CJ659" i="1"/>
  <c r="CP659" i="1"/>
  <c r="CQ659" i="1"/>
  <c r="CR659" i="1"/>
  <c r="DO659" i="1"/>
  <c r="GN659" i="1"/>
  <c r="IF659" i="1"/>
  <c r="IG659" i="1"/>
  <c r="IH659" i="1"/>
  <c r="IT659" i="1"/>
  <c r="IY659" i="1"/>
  <c r="JD659" i="1"/>
  <c r="JE659" i="1"/>
  <c r="JO659" i="1"/>
  <c r="JP659" i="1"/>
  <c r="JQ659" i="1"/>
  <c r="CJ660" i="1"/>
  <c r="CP660" i="1"/>
  <c r="CQ660" i="1"/>
  <c r="CR660" i="1"/>
  <c r="DO660" i="1"/>
  <c r="GN660" i="1"/>
  <c r="IF660" i="1"/>
  <c r="IG660" i="1"/>
  <c r="IH660" i="1"/>
  <c r="IT660" i="1"/>
  <c r="IY660" i="1"/>
  <c r="JD660" i="1"/>
  <c r="JE660" i="1"/>
  <c r="JO660" i="1"/>
  <c r="JP660" i="1"/>
  <c r="JQ660" i="1"/>
  <c r="BT661" i="1"/>
  <c r="BU661" i="1"/>
  <c r="CJ661" i="1"/>
  <c r="CP661" i="1"/>
  <c r="CQ661" i="1"/>
  <c r="CR661" i="1"/>
  <c r="DO661" i="1"/>
  <c r="GN661" i="1"/>
  <c r="IF661" i="1"/>
  <c r="IG661" i="1"/>
  <c r="IH661" i="1"/>
  <c r="IT661" i="1"/>
  <c r="IY661" i="1"/>
  <c r="JD661" i="1"/>
  <c r="JE661" i="1"/>
  <c r="JO661" i="1"/>
  <c r="JP661" i="1"/>
  <c r="JQ661" i="1"/>
  <c r="CJ662" i="1"/>
  <c r="CP662" i="1"/>
  <c r="CQ662" i="1"/>
  <c r="CR662" i="1"/>
  <c r="DO662" i="1"/>
  <c r="GN662" i="1"/>
  <c r="IF662" i="1"/>
  <c r="IG662" i="1"/>
  <c r="IH662" i="1"/>
  <c r="IT662" i="1"/>
  <c r="IY662" i="1"/>
  <c r="JD662" i="1"/>
  <c r="JE662" i="1"/>
  <c r="JO662" i="1"/>
  <c r="JP662" i="1"/>
  <c r="JQ662" i="1"/>
  <c r="CJ663" i="1"/>
  <c r="CP663" i="1"/>
  <c r="CQ663" i="1"/>
  <c r="CR663" i="1"/>
  <c r="DO663" i="1"/>
  <c r="GN663" i="1"/>
  <c r="IF663" i="1"/>
  <c r="IG663" i="1"/>
  <c r="IH663" i="1"/>
  <c r="IT663" i="1"/>
  <c r="IY663" i="1"/>
  <c r="JD663" i="1"/>
  <c r="JE663" i="1"/>
  <c r="JO663" i="1"/>
  <c r="JP663" i="1"/>
  <c r="JQ663" i="1"/>
  <c r="CJ664" i="1"/>
  <c r="CP664" i="1"/>
  <c r="CQ664" i="1"/>
  <c r="CR664" i="1"/>
  <c r="DO664" i="1"/>
  <c r="GN664" i="1"/>
  <c r="IF664" i="1"/>
  <c r="IG664" i="1"/>
  <c r="IH664" i="1"/>
  <c r="IT664" i="1"/>
  <c r="IY664" i="1"/>
  <c r="JD664" i="1"/>
  <c r="JE664" i="1"/>
  <c r="JO664" i="1"/>
  <c r="JP664" i="1"/>
  <c r="JQ664" i="1"/>
  <c r="CJ665" i="1"/>
  <c r="CP665" i="1"/>
  <c r="CQ665" i="1"/>
  <c r="CR665" i="1"/>
  <c r="DO665" i="1"/>
  <c r="GN665" i="1"/>
  <c r="IF665" i="1"/>
  <c r="IG665" i="1"/>
  <c r="IH665" i="1"/>
  <c r="IT665" i="1"/>
  <c r="IY665" i="1"/>
  <c r="JD665" i="1"/>
  <c r="JE665" i="1"/>
  <c r="JO665" i="1"/>
  <c r="JP665" i="1"/>
  <c r="JQ665" i="1"/>
  <c r="CJ666" i="1"/>
  <c r="CP666" i="1"/>
  <c r="CQ666" i="1"/>
  <c r="CR666" i="1"/>
  <c r="DO666" i="1"/>
  <c r="GN666" i="1"/>
  <c r="IF666" i="1"/>
  <c r="IG666" i="1"/>
  <c r="IH666" i="1"/>
  <c r="IT666" i="1"/>
  <c r="IY666" i="1"/>
  <c r="JD666" i="1"/>
  <c r="JE666" i="1"/>
  <c r="JO666" i="1"/>
  <c r="JP666" i="1"/>
  <c r="JQ666" i="1"/>
  <c r="CJ667" i="1"/>
  <c r="CP667" i="1"/>
  <c r="CQ667" i="1"/>
  <c r="CR667" i="1"/>
  <c r="DO667" i="1"/>
  <c r="GN667" i="1"/>
  <c r="IF667" i="1"/>
  <c r="IG667" i="1"/>
  <c r="IH667" i="1"/>
  <c r="IT667" i="1"/>
  <c r="IY667" i="1"/>
  <c r="JD667" i="1"/>
  <c r="JE667" i="1"/>
  <c r="JO667" i="1"/>
  <c r="JP667" i="1"/>
  <c r="JQ667" i="1"/>
  <c r="CJ668" i="1"/>
  <c r="CP668" i="1"/>
  <c r="CQ668" i="1"/>
  <c r="CR668" i="1"/>
  <c r="DO668" i="1"/>
  <c r="GN668" i="1"/>
  <c r="IF668" i="1"/>
  <c r="IG668" i="1"/>
  <c r="IH668" i="1"/>
  <c r="IT668" i="1"/>
  <c r="IY668" i="1"/>
  <c r="JD668" i="1"/>
  <c r="JE668" i="1"/>
  <c r="JO668" i="1"/>
  <c r="JP668" i="1"/>
  <c r="JQ668" i="1"/>
  <c r="CJ669" i="1"/>
  <c r="CP669" i="1"/>
  <c r="CQ669" i="1"/>
  <c r="CR669" i="1"/>
  <c r="DO669" i="1"/>
  <c r="GN669" i="1"/>
  <c r="IF669" i="1"/>
  <c r="IG669" i="1"/>
  <c r="IH669" i="1"/>
  <c r="IT669" i="1"/>
  <c r="IY669" i="1"/>
  <c r="JD669" i="1"/>
  <c r="JE669" i="1"/>
  <c r="JO669" i="1"/>
  <c r="JP669" i="1"/>
  <c r="JQ669" i="1"/>
  <c r="CJ670" i="1"/>
  <c r="CP670" i="1"/>
  <c r="CQ670" i="1"/>
  <c r="CR670" i="1"/>
  <c r="DO670" i="1"/>
  <c r="GN670" i="1"/>
  <c r="IF670" i="1"/>
  <c r="IG670" i="1"/>
  <c r="IH670" i="1"/>
  <c r="IT670" i="1"/>
  <c r="IY670" i="1"/>
  <c r="JD670" i="1"/>
  <c r="JE670" i="1"/>
  <c r="JO670" i="1"/>
  <c r="JP670" i="1"/>
  <c r="JQ670" i="1"/>
  <c r="CJ671" i="1"/>
  <c r="CP671" i="1"/>
  <c r="CQ671" i="1"/>
  <c r="CR671" i="1"/>
  <c r="DO671" i="1"/>
  <c r="GN671" i="1"/>
  <c r="IF671" i="1"/>
  <c r="IG671" i="1"/>
  <c r="IH671" i="1"/>
  <c r="IT671" i="1"/>
  <c r="IY671" i="1"/>
  <c r="JD671" i="1"/>
  <c r="JE671" i="1"/>
  <c r="JO671" i="1"/>
  <c r="JP671" i="1"/>
  <c r="JQ671" i="1"/>
  <c r="CJ672" i="1"/>
  <c r="CP672" i="1"/>
  <c r="CQ672" i="1"/>
  <c r="CR672" i="1"/>
  <c r="DO672" i="1"/>
  <c r="GN672" i="1"/>
  <c r="IF672" i="1"/>
  <c r="IG672" i="1"/>
  <c r="IH672" i="1"/>
  <c r="IT672" i="1"/>
  <c r="IY672" i="1"/>
  <c r="JD672" i="1"/>
  <c r="JE672" i="1"/>
  <c r="JO672" i="1"/>
  <c r="JP672" i="1"/>
  <c r="JQ672" i="1"/>
  <c r="CJ673" i="1"/>
  <c r="CP673" i="1"/>
  <c r="CQ673" i="1"/>
  <c r="CR673" i="1"/>
  <c r="DO673" i="1"/>
  <c r="GN673" i="1"/>
  <c r="IF673" i="1"/>
  <c r="IG673" i="1"/>
  <c r="IH673" i="1"/>
  <c r="IT673" i="1"/>
  <c r="IY673" i="1"/>
  <c r="JD673" i="1"/>
  <c r="JE673" i="1"/>
  <c r="JO673" i="1"/>
  <c r="JP673" i="1"/>
  <c r="JQ673" i="1"/>
  <c r="CJ674" i="1"/>
  <c r="CP674" i="1"/>
  <c r="CQ674" i="1"/>
  <c r="CR674" i="1"/>
  <c r="DO674" i="1"/>
  <c r="GN674" i="1"/>
  <c r="IF674" i="1"/>
  <c r="IG674" i="1"/>
  <c r="IH674" i="1"/>
  <c r="IT674" i="1"/>
  <c r="IY674" i="1"/>
  <c r="JD674" i="1"/>
  <c r="JE674" i="1"/>
  <c r="JO674" i="1"/>
  <c r="JP674" i="1"/>
  <c r="JQ674" i="1"/>
  <c r="CJ675" i="1"/>
  <c r="CP675" i="1"/>
  <c r="CQ675" i="1"/>
  <c r="CR675" i="1"/>
  <c r="DO675" i="1"/>
  <c r="GN675" i="1"/>
  <c r="IF675" i="1"/>
  <c r="IG675" i="1"/>
  <c r="IH675" i="1"/>
  <c r="IT675" i="1"/>
  <c r="IY675" i="1"/>
  <c r="JD675" i="1"/>
  <c r="JE675" i="1"/>
  <c r="JO675" i="1"/>
  <c r="JP675" i="1"/>
  <c r="JQ675" i="1"/>
  <c r="CJ676" i="1"/>
  <c r="CP676" i="1"/>
  <c r="CQ676" i="1"/>
  <c r="CR676" i="1"/>
  <c r="DO676" i="1"/>
  <c r="GN676" i="1"/>
  <c r="IF676" i="1"/>
  <c r="IG676" i="1"/>
  <c r="IH676" i="1"/>
  <c r="IT676" i="1"/>
  <c r="IY676" i="1"/>
  <c r="JD676" i="1"/>
  <c r="JE676" i="1"/>
  <c r="JO676" i="1"/>
  <c r="JP676" i="1"/>
  <c r="JQ676" i="1"/>
  <c r="CJ677" i="1"/>
  <c r="CP677" i="1"/>
  <c r="CQ677" i="1"/>
  <c r="CR677" i="1"/>
  <c r="DO677" i="1"/>
  <c r="GN677" i="1"/>
  <c r="IF677" i="1"/>
  <c r="IG677" i="1"/>
  <c r="IH677" i="1"/>
  <c r="IT677" i="1"/>
  <c r="IY677" i="1"/>
  <c r="JD677" i="1"/>
  <c r="JE677" i="1"/>
  <c r="JO677" i="1"/>
  <c r="JP677" i="1"/>
  <c r="JQ677" i="1"/>
  <c r="CJ678" i="1"/>
  <c r="CP678" i="1"/>
  <c r="CQ678" i="1"/>
  <c r="CR678" i="1"/>
  <c r="DO678" i="1"/>
  <c r="GN678" i="1"/>
  <c r="IF678" i="1"/>
  <c r="IG678" i="1"/>
  <c r="IH678" i="1"/>
  <c r="IT678" i="1"/>
  <c r="IY678" i="1"/>
  <c r="JD678" i="1"/>
  <c r="JE678" i="1"/>
  <c r="JO678" i="1"/>
  <c r="JP678" i="1"/>
  <c r="JQ678" i="1"/>
  <c r="CJ679" i="1"/>
  <c r="CP679" i="1"/>
  <c r="CQ679" i="1"/>
  <c r="CR679" i="1"/>
  <c r="DO679" i="1"/>
  <c r="GN679" i="1"/>
  <c r="IF679" i="1"/>
  <c r="IG679" i="1"/>
  <c r="IH679" i="1"/>
  <c r="IT679" i="1"/>
  <c r="IY679" i="1"/>
  <c r="JD679" i="1"/>
  <c r="JE679" i="1"/>
  <c r="JO679" i="1"/>
  <c r="JP679" i="1"/>
  <c r="JQ679" i="1"/>
  <c r="CJ680" i="1"/>
  <c r="CP680" i="1"/>
  <c r="CQ680" i="1"/>
  <c r="CR680" i="1"/>
  <c r="DO680" i="1"/>
  <c r="GN680" i="1"/>
  <c r="IF680" i="1"/>
  <c r="IG680" i="1"/>
  <c r="IH680" i="1"/>
  <c r="IT680" i="1"/>
  <c r="IY680" i="1"/>
  <c r="JD680" i="1"/>
  <c r="JE680" i="1"/>
  <c r="JO680" i="1"/>
  <c r="JP680" i="1"/>
  <c r="JQ680" i="1"/>
  <c r="CJ681" i="1"/>
  <c r="CP681" i="1"/>
  <c r="CQ681" i="1"/>
  <c r="CR681" i="1"/>
  <c r="DO681" i="1"/>
  <c r="GN681" i="1"/>
  <c r="IF681" i="1"/>
  <c r="IG681" i="1"/>
  <c r="IH681" i="1"/>
  <c r="IT681" i="1"/>
  <c r="IY681" i="1"/>
  <c r="JD681" i="1"/>
  <c r="JE681" i="1"/>
  <c r="JO681" i="1"/>
  <c r="JP681" i="1"/>
  <c r="JQ681" i="1"/>
  <c r="CJ682" i="1"/>
  <c r="CP682" i="1"/>
  <c r="CQ682" i="1"/>
  <c r="CR682" i="1"/>
  <c r="DO682" i="1"/>
  <c r="GN682" i="1"/>
  <c r="IF682" i="1"/>
  <c r="IG682" i="1"/>
  <c r="IH682" i="1"/>
  <c r="IT682" i="1"/>
  <c r="IY682" i="1"/>
  <c r="JD682" i="1"/>
  <c r="JE682" i="1"/>
  <c r="JO682" i="1"/>
  <c r="JP682" i="1"/>
  <c r="JQ682" i="1"/>
  <c r="CJ683" i="1"/>
  <c r="CP683" i="1"/>
  <c r="CQ683" i="1"/>
  <c r="CR683" i="1"/>
  <c r="DO683" i="1"/>
  <c r="GN683" i="1"/>
  <c r="IF683" i="1"/>
  <c r="IG683" i="1"/>
  <c r="IH683" i="1"/>
  <c r="IT683" i="1"/>
  <c r="IY683" i="1"/>
  <c r="JD683" i="1"/>
  <c r="JE683" i="1"/>
  <c r="JO683" i="1"/>
  <c r="JP683" i="1"/>
  <c r="JQ683" i="1"/>
  <c r="CJ684" i="1"/>
  <c r="CP684" i="1"/>
  <c r="CQ684" i="1"/>
  <c r="CR684" i="1"/>
  <c r="DO684" i="1"/>
  <c r="GN684" i="1"/>
  <c r="IF684" i="1"/>
  <c r="IG684" i="1"/>
  <c r="IH684" i="1"/>
  <c r="IT684" i="1"/>
  <c r="IY684" i="1"/>
  <c r="JD684" i="1"/>
  <c r="JE684" i="1"/>
  <c r="JO684" i="1"/>
  <c r="JP684" i="1"/>
  <c r="JQ684" i="1"/>
  <c r="CJ685" i="1"/>
  <c r="CP685" i="1"/>
  <c r="CQ685" i="1"/>
  <c r="CR685" i="1"/>
  <c r="DO685" i="1"/>
  <c r="GN685" i="1"/>
  <c r="IF685" i="1"/>
  <c r="IG685" i="1"/>
  <c r="IH685" i="1"/>
  <c r="IT685" i="1"/>
  <c r="IY685" i="1"/>
  <c r="JD685" i="1"/>
  <c r="JE685" i="1"/>
  <c r="JO685" i="1"/>
  <c r="JP685" i="1"/>
  <c r="JQ685" i="1"/>
  <c r="CJ686" i="1"/>
  <c r="CP686" i="1"/>
  <c r="CQ686" i="1"/>
  <c r="CR686" i="1"/>
  <c r="DO686" i="1"/>
  <c r="GN686" i="1"/>
  <c r="IF686" i="1"/>
  <c r="IG686" i="1"/>
  <c r="IH686" i="1"/>
  <c r="IT686" i="1"/>
  <c r="IY686" i="1"/>
  <c r="JD686" i="1"/>
  <c r="JE686" i="1"/>
  <c r="JO686" i="1"/>
  <c r="JP686" i="1"/>
  <c r="JQ686" i="1"/>
  <c r="CJ687" i="1"/>
  <c r="CP687" i="1"/>
  <c r="CQ687" i="1"/>
  <c r="CR687" i="1"/>
  <c r="DO687" i="1"/>
  <c r="GN687" i="1"/>
  <c r="IF687" i="1"/>
  <c r="IG687" i="1"/>
  <c r="IH687" i="1"/>
  <c r="IT687" i="1"/>
  <c r="IY687" i="1"/>
  <c r="JD687" i="1"/>
  <c r="JE687" i="1"/>
  <c r="JO687" i="1"/>
  <c r="JP687" i="1"/>
  <c r="JQ687" i="1"/>
  <c r="CJ688" i="1"/>
  <c r="CP688" i="1"/>
  <c r="CQ688" i="1"/>
  <c r="CR688" i="1"/>
  <c r="DO688" i="1"/>
  <c r="GN688" i="1"/>
  <c r="IF688" i="1"/>
  <c r="IG688" i="1"/>
  <c r="IH688" i="1"/>
  <c r="IT688" i="1"/>
  <c r="IY688" i="1"/>
  <c r="JD688" i="1"/>
  <c r="JE688" i="1"/>
  <c r="JO688" i="1"/>
  <c r="JP688" i="1"/>
  <c r="JQ688" i="1"/>
  <c r="CJ689" i="1"/>
  <c r="CP689" i="1"/>
  <c r="CQ689" i="1"/>
  <c r="CR689" i="1"/>
  <c r="DO689" i="1"/>
  <c r="GN689" i="1"/>
  <c r="IF689" i="1"/>
  <c r="IG689" i="1"/>
  <c r="IH689" i="1"/>
  <c r="IT689" i="1"/>
  <c r="IY689" i="1"/>
  <c r="JD689" i="1"/>
  <c r="JE689" i="1"/>
  <c r="JO689" i="1"/>
  <c r="JP689" i="1"/>
  <c r="JQ689" i="1"/>
  <c r="CJ690" i="1"/>
  <c r="CP690" i="1"/>
  <c r="CQ690" i="1"/>
  <c r="CR690" i="1"/>
  <c r="DO690" i="1"/>
  <c r="GN690" i="1"/>
  <c r="IF690" i="1"/>
  <c r="IG690" i="1"/>
  <c r="IH690" i="1"/>
  <c r="IT690" i="1"/>
  <c r="IY690" i="1"/>
  <c r="JD690" i="1"/>
  <c r="JE690" i="1"/>
  <c r="JO690" i="1"/>
  <c r="JP690" i="1"/>
  <c r="JQ690" i="1"/>
  <c r="CJ691" i="1"/>
  <c r="CP691" i="1"/>
  <c r="CQ691" i="1"/>
  <c r="CR691" i="1"/>
  <c r="DO691" i="1"/>
  <c r="GN691" i="1"/>
  <c r="IF691" i="1"/>
  <c r="IG691" i="1"/>
  <c r="IH691" i="1"/>
  <c r="IT691" i="1"/>
  <c r="IY691" i="1"/>
  <c r="JD691" i="1"/>
  <c r="JE691" i="1"/>
  <c r="JO691" i="1"/>
  <c r="JP691" i="1"/>
  <c r="JQ691" i="1"/>
  <c r="CJ692" i="1"/>
  <c r="CP692" i="1"/>
  <c r="CQ692" i="1"/>
  <c r="CR692" i="1"/>
  <c r="DO692" i="1"/>
  <c r="GN692" i="1"/>
  <c r="IF692" i="1"/>
  <c r="IG692" i="1"/>
  <c r="IH692" i="1"/>
  <c r="IT692" i="1"/>
  <c r="IY692" i="1"/>
  <c r="JD692" i="1"/>
  <c r="JE692" i="1"/>
  <c r="JO692" i="1"/>
  <c r="JP692" i="1"/>
  <c r="JQ692" i="1"/>
  <c r="CJ693" i="1"/>
  <c r="CP693" i="1"/>
  <c r="CQ693" i="1"/>
  <c r="CR693" i="1"/>
  <c r="DO693" i="1"/>
  <c r="GN693" i="1"/>
  <c r="IF693" i="1"/>
  <c r="IG693" i="1"/>
  <c r="IH693" i="1"/>
  <c r="IT693" i="1"/>
  <c r="IY693" i="1"/>
  <c r="JD693" i="1"/>
  <c r="JE693" i="1"/>
  <c r="JO693" i="1"/>
  <c r="JP693" i="1"/>
  <c r="JQ693" i="1"/>
  <c r="CJ694" i="1"/>
  <c r="CP694" i="1"/>
  <c r="CQ694" i="1"/>
  <c r="CR694" i="1"/>
  <c r="DO694" i="1"/>
  <c r="GN694" i="1"/>
  <c r="IF694" i="1"/>
  <c r="IG694" i="1"/>
  <c r="IH694" i="1"/>
  <c r="IT694" i="1"/>
  <c r="IY694" i="1"/>
  <c r="JD694" i="1"/>
  <c r="JE694" i="1"/>
  <c r="JO694" i="1"/>
  <c r="JP694" i="1"/>
  <c r="JQ694" i="1"/>
  <c r="CJ695" i="1"/>
  <c r="CP695" i="1"/>
  <c r="CQ695" i="1"/>
  <c r="CR695" i="1"/>
  <c r="DO695" i="1"/>
  <c r="GN695" i="1"/>
  <c r="IF695" i="1"/>
  <c r="IG695" i="1"/>
  <c r="IH695" i="1"/>
  <c r="IT695" i="1"/>
  <c r="IY695" i="1"/>
  <c r="JD695" i="1"/>
  <c r="JE695" i="1"/>
  <c r="JO695" i="1"/>
  <c r="JP695" i="1"/>
  <c r="JQ695" i="1"/>
  <c r="CJ696" i="1"/>
  <c r="CP696" i="1"/>
  <c r="CQ696" i="1"/>
  <c r="CR696" i="1"/>
  <c r="DO696" i="1"/>
  <c r="GN696" i="1"/>
  <c r="IF696" i="1"/>
  <c r="IG696" i="1"/>
  <c r="IH696" i="1"/>
  <c r="IT696" i="1"/>
  <c r="IY696" i="1"/>
  <c r="JD696" i="1"/>
  <c r="JE696" i="1"/>
  <c r="JO696" i="1"/>
  <c r="JP696" i="1"/>
  <c r="JQ696" i="1"/>
  <c r="CJ697" i="1"/>
  <c r="CP697" i="1"/>
  <c r="CQ697" i="1"/>
  <c r="CR697" i="1"/>
  <c r="DO697" i="1"/>
  <c r="GN697" i="1"/>
  <c r="IF697" i="1"/>
  <c r="IG697" i="1"/>
  <c r="IH697" i="1"/>
  <c r="IT697" i="1"/>
  <c r="IY697" i="1"/>
  <c r="JD697" i="1"/>
  <c r="JE697" i="1"/>
  <c r="JO697" i="1"/>
  <c r="JP697" i="1"/>
  <c r="JQ697" i="1"/>
  <c r="CJ698" i="1"/>
  <c r="CP698" i="1"/>
  <c r="CQ698" i="1"/>
  <c r="CR698" i="1"/>
  <c r="DO698" i="1"/>
  <c r="GN698" i="1"/>
  <c r="IF698" i="1"/>
  <c r="IG698" i="1"/>
  <c r="IH698" i="1"/>
  <c r="IT698" i="1"/>
  <c r="IY698" i="1"/>
  <c r="JD698" i="1"/>
  <c r="JE698" i="1"/>
  <c r="JO698" i="1"/>
  <c r="JP698" i="1"/>
  <c r="JQ698" i="1"/>
  <c r="CJ699" i="1"/>
  <c r="CP699" i="1"/>
  <c r="CQ699" i="1"/>
  <c r="CR699" i="1"/>
  <c r="DO699" i="1"/>
  <c r="GN699" i="1"/>
  <c r="IF699" i="1"/>
  <c r="IG699" i="1"/>
  <c r="IH699" i="1"/>
  <c r="IT699" i="1"/>
  <c r="IY699" i="1"/>
  <c r="JD699" i="1"/>
  <c r="JE699" i="1"/>
  <c r="JO699" i="1"/>
  <c r="JP699" i="1"/>
  <c r="JQ699" i="1"/>
  <c r="CJ700" i="1"/>
  <c r="CP700" i="1"/>
  <c r="CQ700" i="1"/>
  <c r="CR700" i="1"/>
  <c r="DO700" i="1"/>
  <c r="GN700" i="1"/>
  <c r="IF700" i="1"/>
  <c r="IG700" i="1"/>
  <c r="IH700" i="1"/>
  <c r="IT700" i="1"/>
  <c r="IY700" i="1"/>
  <c r="JD700" i="1"/>
  <c r="JE700" i="1"/>
  <c r="JO700" i="1"/>
  <c r="JP700" i="1"/>
  <c r="JQ700" i="1"/>
  <c r="CJ701" i="1"/>
  <c r="CP701" i="1"/>
  <c r="CQ701" i="1"/>
  <c r="CR701" i="1"/>
  <c r="DO701" i="1"/>
  <c r="GN701" i="1"/>
  <c r="IF701" i="1"/>
  <c r="IG701" i="1"/>
  <c r="IH701" i="1"/>
  <c r="IT701" i="1"/>
  <c r="IY701" i="1"/>
  <c r="JD701" i="1"/>
  <c r="JE701" i="1"/>
  <c r="JO701" i="1"/>
  <c r="JP701" i="1"/>
  <c r="JQ701" i="1"/>
  <c r="CJ702" i="1"/>
  <c r="CP702" i="1"/>
  <c r="CQ702" i="1"/>
  <c r="CR702" i="1"/>
  <c r="DO702" i="1"/>
  <c r="GN702" i="1"/>
  <c r="IF702" i="1"/>
  <c r="IG702" i="1"/>
  <c r="IH702" i="1"/>
  <c r="IT702" i="1"/>
  <c r="IY702" i="1"/>
  <c r="JD702" i="1"/>
  <c r="JE702" i="1"/>
  <c r="JO702" i="1"/>
  <c r="JP702" i="1"/>
  <c r="JQ702" i="1"/>
  <c r="CJ703" i="1"/>
  <c r="CP703" i="1"/>
  <c r="CQ703" i="1"/>
  <c r="CR703" i="1"/>
  <c r="DO703" i="1"/>
  <c r="GN703" i="1"/>
  <c r="IF703" i="1"/>
  <c r="IG703" i="1"/>
  <c r="IH703" i="1"/>
  <c r="IT703" i="1"/>
  <c r="IY703" i="1"/>
  <c r="JD703" i="1"/>
  <c r="JE703" i="1"/>
  <c r="JO703" i="1"/>
  <c r="JP703" i="1"/>
  <c r="JQ703" i="1"/>
  <c r="CJ704" i="1"/>
  <c r="CP704" i="1"/>
  <c r="CQ704" i="1"/>
  <c r="CR704" i="1"/>
  <c r="DO704" i="1"/>
  <c r="GN704" i="1"/>
  <c r="IF704" i="1"/>
  <c r="IG704" i="1"/>
  <c r="IH704" i="1"/>
  <c r="IT704" i="1"/>
  <c r="IY704" i="1"/>
  <c r="JD704" i="1"/>
  <c r="JE704" i="1"/>
  <c r="JO704" i="1"/>
  <c r="JP704" i="1"/>
  <c r="JQ704" i="1"/>
  <c r="CJ705" i="1"/>
  <c r="CP705" i="1"/>
  <c r="CQ705" i="1"/>
  <c r="CR705" i="1"/>
  <c r="DO705" i="1"/>
  <c r="GN705" i="1"/>
  <c r="IF705" i="1"/>
  <c r="IG705" i="1"/>
  <c r="IH705" i="1"/>
  <c r="IT705" i="1"/>
  <c r="IY705" i="1"/>
  <c r="JD705" i="1"/>
  <c r="JE705" i="1"/>
  <c r="JO705" i="1"/>
  <c r="JP705" i="1"/>
  <c r="JQ705" i="1"/>
  <c r="CJ706" i="1"/>
  <c r="CP706" i="1"/>
  <c r="CQ706" i="1"/>
  <c r="CR706" i="1"/>
  <c r="DO706" i="1"/>
  <c r="GN706" i="1"/>
  <c r="IF706" i="1"/>
  <c r="IG706" i="1"/>
  <c r="IH706" i="1"/>
  <c r="IT706" i="1"/>
  <c r="IY706" i="1"/>
  <c r="JD706" i="1"/>
  <c r="JE706" i="1"/>
  <c r="JO706" i="1"/>
  <c r="JP706" i="1"/>
  <c r="JQ706" i="1"/>
  <c r="CJ707" i="1"/>
  <c r="CP707" i="1"/>
  <c r="CQ707" i="1"/>
  <c r="CR707" i="1"/>
  <c r="DO707" i="1"/>
  <c r="GN707" i="1"/>
  <c r="IF707" i="1"/>
  <c r="IG707" i="1"/>
  <c r="IH707" i="1"/>
  <c r="IT707" i="1"/>
  <c r="IY707" i="1"/>
  <c r="JD707" i="1"/>
  <c r="JE707" i="1"/>
  <c r="JO707" i="1"/>
  <c r="JP707" i="1"/>
  <c r="JQ707" i="1"/>
  <c r="BT708" i="1"/>
  <c r="BU708" i="1"/>
  <c r="CJ708" i="1"/>
  <c r="CP708" i="1"/>
  <c r="CQ708" i="1"/>
  <c r="CR708" i="1"/>
  <c r="DO708" i="1"/>
  <c r="GN708" i="1"/>
  <c r="IF708" i="1"/>
  <c r="IG708" i="1"/>
  <c r="IH708" i="1"/>
  <c r="IT708" i="1"/>
  <c r="IY708" i="1"/>
  <c r="JD708" i="1"/>
  <c r="JE708" i="1"/>
  <c r="JO708" i="1"/>
  <c r="JP708" i="1"/>
  <c r="JQ708" i="1"/>
  <c r="CJ709" i="1"/>
  <c r="CP709" i="1"/>
  <c r="CQ709" i="1"/>
  <c r="CR709" i="1"/>
  <c r="DO709" i="1"/>
  <c r="GN709" i="1"/>
  <c r="IF709" i="1"/>
  <c r="IG709" i="1"/>
  <c r="IH709" i="1"/>
  <c r="IT709" i="1"/>
  <c r="IY709" i="1"/>
  <c r="JD709" i="1"/>
  <c r="JE709" i="1"/>
  <c r="JO709" i="1"/>
  <c r="JP709" i="1"/>
  <c r="JQ709" i="1"/>
  <c r="CJ710" i="1"/>
  <c r="CP710" i="1"/>
  <c r="CQ710" i="1"/>
  <c r="CR710" i="1"/>
  <c r="DO710" i="1"/>
  <c r="GN710" i="1"/>
  <c r="IF710" i="1"/>
  <c r="IG710" i="1"/>
  <c r="IH710" i="1"/>
  <c r="IT710" i="1"/>
  <c r="IY710" i="1"/>
  <c r="JD710" i="1"/>
  <c r="JE710" i="1"/>
  <c r="JO710" i="1"/>
  <c r="JP710" i="1"/>
  <c r="JQ710" i="1"/>
  <c r="CJ711" i="1"/>
  <c r="CP711" i="1"/>
  <c r="CQ711" i="1"/>
  <c r="CR711" i="1"/>
  <c r="DO711" i="1"/>
  <c r="GN711" i="1"/>
  <c r="IF711" i="1"/>
  <c r="IG711" i="1"/>
  <c r="IH711" i="1"/>
  <c r="IT711" i="1"/>
  <c r="IY711" i="1"/>
  <c r="JD711" i="1"/>
  <c r="JE711" i="1"/>
  <c r="JO711" i="1"/>
  <c r="JP711" i="1"/>
  <c r="JQ711" i="1"/>
  <c r="CJ712" i="1"/>
  <c r="CP712" i="1"/>
  <c r="CQ712" i="1"/>
  <c r="CR712" i="1"/>
  <c r="DO712" i="1"/>
  <c r="GN712" i="1"/>
  <c r="IF712" i="1"/>
  <c r="IG712" i="1"/>
  <c r="IH712" i="1"/>
  <c r="IT712" i="1"/>
  <c r="IY712" i="1"/>
  <c r="JD712" i="1"/>
  <c r="JE712" i="1"/>
  <c r="JO712" i="1"/>
  <c r="JP712" i="1"/>
  <c r="JQ712" i="1"/>
  <c r="CJ713" i="1"/>
  <c r="CP713" i="1"/>
  <c r="CQ713" i="1"/>
  <c r="CR713" i="1"/>
  <c r="DO713" i="1"/>
  <c r="GN713" i="1"/>
  <c r="IF713" i="1"/>
  <c r="IG713" i="1"/>
  <c r="IH713" i="1"/>
  <c r="IT713" i="1"/>
  <c r="IY713" i="1"/>
  <c r="JD713" i="1"/>
  <c r="JE713" i="1"/>
  <c r="JO713" i="1"/>
  <c r="JP713" i="1"/>
  <c r="JQ713" i="1"/>
  <c r="CJ714" i="1"/>
  <c r="CP714" i="1"/>
  <c r="CQ714" i="1"/>
  <c r="CR714" i="1"/>
  <c r="DO714" i="1"/>
  <c r="GN714" i="1"/>
  <c r="IF714" i="1"/>
  <c r="IG714" i="1"/>
  <c r="IH714" i="1"/>
  <c r="IT714" i="1"/>
  <c r="IY714" i="1"/>
  <c r="JD714" i="1"/>
  <c r="JE714" i="1"/>
  <c r="JO714" i="1"/>
  <c r="JP714" i="1"/>
  <c r="JQ714" i="1"/>
  <c r="CJ715" i="1"/>
  <c r="CP715" i="1"/>
  <c r="CQ715" i="1"/>
  <c r="CR715" i="1"/>
  <c r="DO715" i="1"/>
  <c r="GN715" i="1"/>
  <c r="IF715" i="1"/>
  <c r="IG715" i="1"/>
  <c r="IH715" i="1"/>
  <c r="IT715" i="1"/>
  <c r="IY715" i="1"/>
  <c r="JD715" i="1"/>
  <c r="JE715" i="1"/>
  <c r="JO715" i="1"/>
  <c r="JP715" i="1"/>
  <c r="JQ715" i="1"/>
  <c r="CJ716" i="1"/>
  <c r="CP716" i="1"/>
  <c r="CQ716" i="1"/>
  <c r="CR716" i="1"/>
  <c r="DO716" i="1"/>
  <c r="GN716" i="1"/>
  <c r="IF716" i="1"/>
  <c r="IG716" i="1"/>
  <c r="IH716" i="1"/>
  <c r="IT716" i="1"/>
  <c r="IY716" i="1"/>
  <c r="JD716" i="1"/>
  <c r="JE716" i="1"/>
  <c r="JO716" i="1"/>
  <c r="JP716" i="1"/>
  <c r="JQ716" i="1"/>
  <c r="CJ717" i="1"/>
  <c r="CP717" i="1"/>
  <c r="CQ717" i="1"/>
  <c r="CR717" i="1"/>
  <c r="DO717" i="1"/>
  <c r="GN717" i="1"/>
  <c r="IF717" i="1"/>
  <c r="IG717" i="1"/>
  <c r="IH717" i="1"/>
  <c r="IT717" i="1"/>
  <c r="IY717" i="1"/>
  <c r="JD717" i="1"/>
  <c r="JE717" i="1"/>
  <c r="JO717" i="1"/>
  <c r="JP717" i="1"/>
  <c r="JQ717" i="1"/>
  <c r="CJ718" i="1"/>
  <c r="CP718" i="1"/>
  <c r="CQ718" i="1"/>
  <c r="CR718" i="1"/>
  <c r="DO718" i="1"/>
  <c r="GN718" i="1"/>
  <c r="IF718" i="1"/>
  <c r="IG718" i="1"/>
  <c r="IH718" i="1"/>
  <c r="IT718" i="1"/>
  <c r="IY718" i="1"/>
  <c r="JD718" i="1"/>
  <c r="JE718" i="1"/>
  <c r="JO718" i="1"/>
  <c r="JP718" i="1"/>
  <c r="JQ718" i="1"/>
  <c r="CJ719" i="1"/>
  <c r="CP719" i="1"/>
  <c r="CQ719" i="1"/>
  <c r="CR719" i="1"/>
  <c r="DO719" i="1"/>
  <c r="GN719" i="1"/>
  <c r="IF719" i="1"/>
  <c r="IG719" i="1"/>
  <c r="IH719" i="1"/>
  <c r="IT719" i="1"/>
  <c r="IY719" i="1"/>
  <c r="JD719" i="1"/>
  <c r="JE719" i="1"/>
  <c r="JO719" i="1"/>
  <c r="JP719" i="1"/>
  <c r="JQ719" i="1"/>
  <c r="CJ720" i="1"/>
  <c r="CP720" i="1"/>
  <c r="CQ720" i="1"/>
  <c r="CR720" i="1"/>
  <c r="DO720" i="1"/>
  <c r="GN720" i="1"/>
  <c r="IF720" i="1"/>
  <c r="IG720" i="1"/>
  <c r="IH720" i="1"/>
  <c r="IT720" i="1"/>
  <c r="IY720" i="1"/>
  <c r="JD720" i="1"/>
  <c r="JE720" i="1"/>
  <c r="JO720" i="1"/>
  <c r="JP720" i="1"/>
  <c r="JQ720" i="1"/>
  <c r="CJ721" i="1"/>
  <c r="CP721" i="1"/>
  <c r="CQ721" i="1"/>
  <c r="CR721" i="1"/>
  <c r="DO721" i="1"/>
  <c r="GN721" i="1"/>
  <c r="IF721" i="1"/>
  <c r="IG721" i="1"/>
  <c r="IH721" i="1"/>
  <c r="IT721" i="1"/>
  <c r="IY721" i="1"/>
  <c r="JD721" i="1"/>
  <c r="JE721" i="1"/>
  <c r="JO721" i="1"/>
  <c r="JP721" i="1"/>
  <c r="JQ721" i="1"/>
  <c r="CJ722" i="1"/>
  <c r="CP722" i="1"/>
  <c r="CQ722" i="1"/>
  <c r="CR722" i="1"/>
  <c r="DO722" i="1"/>
  <c r="GN722" i="1"/>
  <c r="IF722" i="1"/>
  <c r="IG722" i="1"/>
  <c r="IH722" i="1"/>
  <c r="IT722" i="1"/>
  <c r="IY722" i="1"/>
  <c r="JD722" i="1"/>
  <c r="JE722" i="1"/>
  <c r="JO722" i="1"/>
  <c r="JP722" i="1"/>
  <c r="JQ722" i="1"/>
  <c r="CJ723" i="1"/>
  <c r="CP723" i="1"/>
  <c r="CQ723" i="1"/>
  <c r="CR723" i="1"/>
  <c r="DO723" i="1"/>
  <c r="GN723" i="1"/>
  <c r="IF723" i="1"/>
  <c r="IG723" i="1"/>
  <c r="IH723" i="1"/>
  <c r="IT723" i="1"/>
  <c r="IY723" i="1"/>
  <c r="JD723" i="1"/>
  <c r="JE723" i="1"/>
  <c r="JO723" i="1"/>
  <c r="JP723" i="1"/>
  <c r="JQ723" i="1"/>
  <c r="CJ724" i="1"/>
  <c r="CP724" i="1"/>
  <c r="CQ724" i="1"/>
  <c r="CR724" i="1"/>
  <c r="DO724" i="1"/>
  <c r="GN724" i="1"/>
  <c r="IF724" i="1"/>
  <c r="IG724" i="1"/>
  <c r="IH724" i="1"/>
  <c r="IT724" i="1"/>
  <c r="IY724" i="1"/>
  <c r="JD724" i="1"/>
  <c r="JE724" i="1"/>
  <c r="JO724" i="1"/>
  <c r="JP724" i="1"/>
  <c r="JQ724" i="1"/>
  <c r="CJ725" i="1"/>
  <c r="CP725" i="1"/>
  <c r="CQ725" i="1"/>
  <c r="CR725" i="1"/>
  <c r="DO725" i="1"/>
  <c r="GN725" i="1"/>
  <c r="IF725" i="1"/>
  <c r="IG725" i="1"/>
  <c r="IH725" i="1"/>
  <c r="IT725" i="1"/>
  <c r="IY725" i="1"/>
  <c r="JD725" i="1"/>
  <c r="JE725" i="1"/>
  <c r="JO725" i="1"/>
  <c r="JP725" i="1"/>
  <c r="JQ725" i="1"/>
  <c r="CJ726" i="1"/>
  <c r="CP726" i="1"/>
  <c r="CQ726" i="1"/>
  <c r="CR726" i="1"/>
  <c r="DO726" i="1"/>
  <c r="GN726" i="1"/>
  <c r="IF726" i="1"/>
  <c r="IG726" i="1"/>
  <c r="IH726" i="1"/>
  <c r="IT726" i="1"/>
  <c r="IY726" i="1"/>
  <c r="JD726" i="1"/>
  <c r="JE726" i="1"/>
  <c r="JO726" i="1"/>
  <c r="JP726" i="1"/>
  <c r="JQ726" i="1"/>
  <c r="CJ727" i="1"/>
  <c r="CP727" i="1"/>
  <c r="CQ727" i="1"/>
  <c r="CR727" i="1"/>
  <c r="DO727" i="1"/>
  <c r="GN727" i="1"/>
  <c r="IF727" i="1"/>
  <c r="IG727" i="1"/>
  <c r="IH727" i="1"/>
  <c r="IT727" i="1"/>
  <c r="IY727" i="1"/>
  <c r="JD727" i="1"/>
  <c r="JE727" i="1"/>
  <c r="JO727" i="1"/>
  <c r="JP727" i="1"/>
  <c r="JQ727" i="1"/>
  <c r="CJ728" i="1"/>
  <c r="CP728" i="1"/>
  <c r="CQ728" i="1"/>
  <c r="CR728" i="1"/>
  <c r="DO728" i="1"/>
  <c r="GN728" i="1"/>
  <c r="IF728" i="1"/>
  <c r="IG728" i="1"/>
  <c r="IH728" i="1"/>
  <c r="IT728" i="1"/>
  <c r="IY728" i="1"/>
  <c r="JD728" i="1"/>
  <c r="JE728" i="1"/>
  <c r="JO728" i="1"/>
  <c r="JP728" i="1"/>
  <c r="JQ728" i="1"/>
  <c r="CJ729" i="1"/>
  <c r="CP729" i="1"/>
  <c r="CQ729" i="1"/>
  <c r="CR729" i="1"/>
  <c r="DO729" i="1"/>
  <c r="GN729" i="1"/>
  <c r="IF729" i="1"/>
  <c r="IG729" i="1"/>
  <c r="IH729" i="1"/>
  <c r="IT729" i="1"/>
  <c r="IY729" i="1"/>
  <c r="JD729" i="1"/>
  <c r="JE729" i="1"/>
  <c r="JO729" i="1"/>
  <c r="JP729" i="1"/>
  <c r="JQ729" i="1"/>
  <c r="CJ730" i="1"/>
  <c r="CP730" i="1"/>
  <c r="CQ730" i="1"/>
  <c r="CR730" i="1"/>
  <c r="DO730" i="1"/>
  <c r="GN730" i="1"/>
  <c r="IF730" i="1"/>
  <c r="IG730" i="1"/>
  <c r="IH730" i="1"/>
  <c r="IT730" i="1"/>
  <c r="IY730" i="1"/>
  <c r="JD730" i="1"/>
  <c r="JE730" i="1"/>
  <c r="JO730" i="1"/>
  <c r="JP730" i="1"/>
  <c r="JQ730" i="1"/>
  <c r="CJ731" i="1"/>
  <c r="CP731" i="1"/>
  <c r="CQ731" i="1"/>
  <c r="CR731" i="1"/>
  <c r="DO731" i="1"/>
  <c r="GN731" i="1"/>
  <c r="IF731" i="1"/>
  <c r="IG731" i="1"/>
  <c r="IH731" i="1"/>
  <c r="IT731" i="1"/>
  <c r="IY731" i="1"/>
  <c r="JD731" i="1"/>
  <c r="JE731" i="1"/>
  <c r="JO731" i="1"/>
  <c r="JP731" i="1"/>
  <c r="JQ731" i="1"/>
  <c r="CJ732" i="1"/>
  <c r="CP732" i="1"/>
  <c r="CQ732" i="1"/>
  <c r="CR732" i="1"/>
  <c r="DO732" i="1"/>
  <c r="GN732" i="1"/>
  <c r="IF732" i="1"/>
  <c r="IG732" i="1"/>
  <c r="IH732" i="1"/>
  <c r="IT732" i="1"/>
  <c r="IY732" i="1"/>
  <c r="JD732" i="1"/>
  <c r="JE732" i="1"/>
  <c r="JO732" i="1"/>
  <c r="JP732" i="1"/>
  <c r="JQ732" i="1"/>
  <c r="CJ733" i="1"/>
  <c r="CP733" i="1"/>
  <c r="CQ733" i="1"/>
  <c r="CR733" i="1"/>
  <c r="DO733" i="1"/>
  <c r="GN733" i="1"/>
  <c r="IF733" i="1"/>
  <c r="IG733" i="1"/>
  <c r="IH733" i="1"/>
  <c r="IT733" i="1"/>
  <c r="IY733" i="1"/>
  <c r="JD733" i="1"/>
  <c r="JE733" i="1"/>
  <c r="JO733" i="1"/>
  <c r="JP733" i="1"/>
  <c r="JQ733" i="1"/>
  <c r="CJ734" i="1"/>
  <c r="CP734" i="1"/>
  <c r="CQ734" i="1"/>
  <c r="CR734" i="1"/>
  <c r="DO734" i="1"/>
  <c r="GN734" i="1"/>
  <c r="IF734" i="1"/>
  <c r="IG734" i="1"/>
  <c r="IH734" i="1"/>
  <c r="IT734" i="1"/>
  <c r="IY734" i="1"/>
  <c r="JD734" i="1"/>
  <c r="JE734" i="1"/>
  <c r="JO734" i="1"/>
  <c r="JP734" i="1"/>
  <c r="JQ734" i="1"/>
  <c r="CJ735" i="1"/>
  <c r="CP735" i="1"/>
  <c r="CQ735" i="1"/>
  <c r="CR735" i="1"/>
  <c r="DO735" i="1"/>
  <c r="GN735" i="1"/>
  <c r="IF735" i="1"/>
  <c r="IG735" i="1"/>
  <c r="IH735" i="1"/>
  <c r="IT735" i="1"/>
  <c r="IY735" i="1"/>
  <c r="JD735" i="1"/>
  <c r="JE735" i="1"/>
  <c r="JO735" i="1"/>
  <c r="JP735" i="1"/>
  <c r="JQ735" i="1"/>
  <c r="BT736" i="1"/>
  <c r="BU736" i="1"/>
  <c r="CJ736" i="1"/>
  <c r="CP736" i="1"/>
  <c r="CQ736" i="1"/>
  <c r="CR736" i="1"/>
  <c r="DO736" i="1"/>
  <c r="GN736" i="1"/>
  <c r="IF736" i="1"/>
  <c r="IG736" i="1"/>
  <c r="IH736" i="1"/>
  <c r="IT736" i="1"/>
  <c r="IY736" i="1"/>
  <c r="JD736" i="1"/>
  <c r="JE736" i="1"/>
  <c r="JO736" i="1"/>
  <c r="JP736" i="1"/>
  <c r="JQ736" i="1"/>
  <c r="CJ737" i="1"/>
  <c r="CP737" i="1"/>
  <c r="CQ737" i="1"/>
  <c r="CR737" i="1"/>
  <c r="DO737" i="1"/>
  <c r="GN737" i="1"/>
  <c r="IF737" i="1"/>
  <c r="IG737" i="1"/>
  <c r="IH737" i="1"/>
  <c r="IT737" i="1"/>
  <c r="IY737" i="1"/>
  <c r="JD737" i="1"/>
  <c r="JE737" i="1"/>
  <c r="JO737" i="1"/>
  <c r="JP737" i="1"/>
  <c r="JQ737" i="1"/>
  <c r="CJ738" i="1"/>
  <c r="CP738" i="1"/>
  <c r="CQ738" i="1"/>
  <c r="CR738" i="1"/>
  <c r="DO738" i="1"/>
  <c r="GN738" i="1"/>
  <c r="IF738" i="1"/>
  <c r="IG738" i="1"/>
  <c r="IH738" i="1"/>
  <c r="IT738" i="1"/>
  <c r="IY738" i="1"/>
  <c r="JD738" i="1"/>
  <c r="JE738" i="1"/>
  <c r="JO738" i="1"/>
  <c r="JP738" i="1"/>
  <c r="JQ738" i="1"/>
  <c r="CJ739" i="1"/>
  <c r="CP739" i="1"/>
  <c r="CQ739" i="1"/>
  <c r="CR739" i="1"/>
  <c r="DO739" i="1"/>
  <c r="GN739" i="1"/>
  <c r="IF739" i="1"/>
  <c r="IG739" i="1"/>
  <c r="IH739" i="1"/>
  <c r="IT739" i="1"/>
  <c r="IY739" i="1"/>
  <c r="JD739" i="1"/>
  <c r="JE739" i="1"/>
  <c r="JO739" i="1"/>
  <c r="JP739" i="1"/>
  <c r="JQ739" i="1"/>
  <c r="CJ740" i="1"/>
  <c r="CP740" i="1"/>
  <c r="CQ740" i="1"/>
  <c r="CR740" i="1"/>
  <c r="DO740" i="1"/>
  <c r="GN740" i="1"/>
  <c r="IF740" i="1"/>
  <c r="IG740" i="1"/>
  <c r="IH740" i="1"/>
  <c r="IT740" i="1"/>
  <c r="IY740" i="1"/>
  <c r="JD740" i="1"/>
  <c r="JE740" i="1"/>
  <c r="JO740" i="1"/>
  <c r="JP740" i="1"/>
  <c r="JQ740" i="1"/>
  <c r="CJ741" i="1"/>
  <c r="CP741" i="1"/>
  <c r="CQ741" i="1"/>
  <c r="CR741" i="1"/>
  <c r="DO741" i="1"/>
  <c r="GN741" i="1"/>
  <c r="IF741" i="1"/>
  <c r="IG741" i="1"/>
  <c r="IH741" i="1"/>
  <c r="IT741" i="1"/>
  <c r="IY741" i="1"/>
  <c r="JD741" i="1"/>
  <c r="JE741" i="1"/>
  <c r="JO741" i="1"/>
  <c r="JP741" i="1"/>
  <c r="JQ741" i="1"/>
  <c r="CJ742" i="1"/>
  <c r="CP742" i="1"/>
  <c r="CQ742" i="1"/>
  <c r="CR742" i="1"/>
  <c r="DO742" i="1"/>
  <c r="GN742" i="1"/>
  <c r="IF742" i="1"/>
  <c r="IG742" i="1"/>
  <c r="IH742" i="1"/>
  <c r="IT742" i="1"/>
  <c r="IY742" i="1"/>
  <c r="JD742" i="1"/>
  <c r="JE742" i="1"/>
  <c r="JO742" i="1"/>
  <c r="JP742" i="1"/>
  <c r="JQ742" i="1"/>
  <c r="CJ743" i="1"/>
  <c r="CP743" i="1"/>
  <c r="CQ743" i="1"/>
  <c r="CR743" i="1"/>
  <c r="DO743" i="1"/>
  <c r="GN743" i="1"/>
  <c r="IF743" i="1"/>
  <c r="IG743" i="1"/>
  <c r="IH743" i="1"/>
  <c r="IT743" i="1"/>
  <c r="IY743" i="1"/>
  <c r="JD743" i="1"/>
  <c r="JE743" i="1"/>
  <c r="JO743" i="1"/>
  <c r="JP743" i="1"/>
  <c r="JQ743" i="1"/>
  <c r="CJ744" i="1"/>
  <c r="CP744" i="1"/>
  <c r="CQ744" i="1"/>
  <c r="CR744" i="1"/>
  <c r="DO744" i="1"/>
  <c r="GN744" i="1"/>
  <c r="IF744" i="1"/>
  <c r="IG744" i="1"/>
  <c r="IH744" i="1"/>
  <c r="IT744" i="1"/>
  <c r="IY744" i="1"/>
  <c r="JD744" i="1"/>
  <c r="JE744" i="1"/>
  <c r="JO744" i="1"/>
  <c r="JP744" i="1"/>
  <c r="JQ744" i="1"/>
  <c r="CJ745" i="1"/>
  <c r="CP745" i="1"/>
  <c r="CQ745" i="1"/>
  <c r="CR745" i="1"/>
  <c r="DO745" i="1"/>
  <c r="GN745" i="1"/>
  <c r="IF745" i="1"/>
  <c r="IG745" i="1"/>
  <c r="IH745" i="1"/>
  <c r="IT745" i="1"/>
  <c r="IY745" i="1"/>
  <c r="JD745" i="1"/>
  <c r="JE745" i="1"/>
  <c r="JO745" i="1"/>
  <c r="JP745" i="1"/>
  <c r="JQ745" i="1"/>
  <c r="CP746" i="1"/>
  <c r="CQ746" i="1"/>
  <c r="CR746" i="1"/>
  <c r="DO746" i="1"/>
  <c r="GN746" i="1"/>
  <c r="IF746" i="1"/>
  <c r="IG746" i="1"/>
  <c r="IH746" i="1"/>
  <c r="IT746" i="1"/>
  <c r="IY746" i="1"/>
  <c r="JD746" i="1"/>
  <c r="JE746" i="1"/>
  <c r="JO746" i="1"/>
  <c r="JP746" i="1"/>
  <c r="JQ746" i="1"/>
  <c r="CJ747" i="1"/>
  <c r="CP747" i="1"/>
  <c r="CQ747" i="1"/>
  <c r="CR747" i="1"/>
  <c r="DO747" i="1"/>
  <c r="GN747" i="1"/>
  <c r="IF747" i="1"/>
  <c r="IG747" i="1"/>
  <c r="IH747" i="1"/>
  <c r="IT747" i="1"/>
  <c r="IY747" i="1"/>
  <c r="JD747" i="1"/>
  <c r="JE747" i="1"/>
  <c r="JO747" i="1"/>
  <c r="JP747" i="1"/>
  <c r="JQ747" i="1"/>
  <c r="CJ748" i="1"/>
  <c r="CP748" i="1"/>
  <c r="CQ748" i="1"/>
  <c r="CR748" i="1"/>
  <c r="DO748" i="1"/>
  <c r="GN748" i="1"/>
  <c r="IF748" i="1"/>
  <c r="IG748" i="1"/>
  <c r="IH748" i="1"/>
  <c r="IT748" i="1"/>
  <c r="IY748" i="1"/>
  <c r="JD748" i="1"/>
  <c r="JE748" i="1"/>
  <c r="JO748" i="1"/>
  <c r="JP748" i="1"/>
  <c r="JQ748" i="1"/>
  <c r="CJ749" i="1"/>
  <c r="CP749" i="1"/>
  <c r="CQ749" i="1"/>
  <c r="CR749" i="1"/>
  <c r="DO749" i="1"/>
  <c r="GN749" i="1"/>
  <c r="IF749" i="1"/>
  <c r="IG749" i="1"/>
  <c r="IH749" i="1"/>
  <c r="IT749" i="1"/>
  <c r="IY749" i="1"/>
  <c r="JD749" i="1"/>
  <c r="JE749" i="1"/>
  <c r="JO749" i="1"/>
  <c r="JP749" i="1"/>
  <c r="JQ749" i="1"/>
  <c r="CJ750" i="1"/>
  <c r="CP750" i="1"/>
  <c r="CQ750" i="1"/>
  <c r="CR750" i="1"/>
  <c r="DO750" i="1"/>
  <c r="GN750" i="1"/>
  <c r="IF750" i="1"/>
  <c r="IG750" i="1"/>
  <c r="IH750" i="1"/>
  <c r="IT750" i="1"/>
  <c r="IY750" i="1"/>
  <c r="JD750" i="1"/>
  <c r="JE750" i="1"/>
  <c r="JO750" i="1"/>
  <c r="JP750" i="1"/>
  <c r="JQ750" i="1"/>
  <c r="CJ751" i="1"/>
  <c r="CP751" i="1"/>
  <c r="CQ751" i="1"/>
  <c r="CR751" i="1"/>
  <c r="DO751" i="1"/>
  <c r="GN751" i="1"/>
  <c r="IF751" i="1"/>
  <c r="IG751" i="1"/>
  <c r="IH751" i="1"/>
  <c r="IT751" i="1"/>
  <c r="IY751" i="1"/>
  <c r="JD751" i="1"/>
  <c r="JE751" i="1"/>
  <c r="JO751" i="1"/>
  <c r="JP751" i="1"/>
  <c r="JQ751" i="1"/>
  <c r="BT752" i="1"/>
  <c r="BU752" i="1"/>
  <c r="CJ752" i="1"/>
  <c r="CP752" i="1"/>
  <c r="CQ752" i="1"/>
  <c r="CR752" i="1"/>
  <c r="DO752" i="1"/>
  <c r="GN752" i="1"/>
  <c r="IF752" i="1"/>
  <c r="IG752" i="1"/>
  <c r="IH752" i="1"/>
  <c r="IT752" i="1"/>
  <c r="IY752" i="1"/>
  <c r="JD752" i="1"/>
  <c r="JE752" i="1"/>
  <c r="JO752" i="1"/>
  <c r="JP752" i="1"/>
  <c r="JQ752" i="1"/>
  <c r="CJ753" i="1"/>
  <c r="CP753" i="1"/>
  <c r="CQ753" i="1"/>
  <c r="CR753" i="1"/>
  <c r="DO753" i="1"/>
  <c r="GN753" i="1"/>
  <c r="IF753" i="1"/>
  <c r="IG753" i="1"/>
  <c r="IH753" i="1"/>
  <c r="IT753" i="1"/>
  <c r="IY753" i="1"/>
  <c r="JD753" i="1"/>
  <c r="JE753" i="1"/>
  <c r="JO753" i="1"/>
  <c r="JP753" i="1"/>
  <c r="JQ753" i="1"/>
  <c r="CJ754" i="1"/>
  <c r="CP754" i="1"/>
  <c r="CQ754" i="1"/>
  <c r="CR754" i="1"/>
  <c r="DO754" i="1"/>
  <c r="GN754" i="1"/>
  <c r="IF754" i="1"/>
  <c r="IG754" i="1"/>
  <c r="IH754" i="1"/>
  <c r="IT754" i="1"/>
  <c r="IY754" i="1"/>
  <c r="JD754" i="1"/>
  <c r="JE754" i="1"/>
  <c r="JO754" i="1"/>
  <c r="JP754" i="1"/>
  <c r="JQ754" i="1"/>
  <c r="CJ755" i="1"/>
  <c r="CP755" i="1"/>
  <c r="CQ755" i="1"/>
  <c r="CR755" i="1"/>
  <c r="DO755" i="1"/>
  <c r="GN755" i="1"/>
  <c r="IF755" i="1"/>
  <c r="IG755" i="1"/>
  <c r="IH755" i="1"/>
  <c r="IT755" i="1"/>
  <c r="IY755" i="1"/>
  <c r="JD755" i="1"/>
  <c r="JE755" i="1"/>
  <c r="JO755" i="1"/>
  <c r="JP755" i="1"/>
  <c r="JQ755" i="1"/>
  <c r="CJ756" i="1"/>
  <c r="CP756" i="1"/>
  <c r="CQ756" i="1"/>
  <c r="CR756" i="1"/>
  <c r="DO756" i="1"/>
  <c r="GN756" i="1"/>
  <c r="IF756" i="1"/>
  <c r="IG756" i="1"/>
  <c r="IH756" i="1"/>
  <c r="IT756" i="1"/>
  <c r="IY756" i="1"/>
  <c r="JD756" i="1"/>
  <c r="JE756" i="1"/>
  <c r="JO756" i="1"/>
  <c r="JP756" i="1"/>
  <c r="JQ756" i="1"/>
  <c r="CJ757" i="1"/>
  <c r="CP757" i="1"/>
  <c r="CQ757" i="1"/>
  <c r="CR757" i="1"/>
  <c r="DO757" i="1"/>
  <c r="GN757" i="1"/>
  <c r="IF757" i="1"/>
  <c r="IG757" i="1"/>
  <c r="IH757" i="1"/>
  <c r="IT757" i="1"/>
  <c r="IY757" i="1"/>
  <c r="JD757" i="1"/>
  <c r="JE757" i="1"/>
  <c r="JO757" i="1"/>
  <c r="JP757" i="1"/>
  <c r="JQ757" i="1"/>
  <c r="CJ758" i="1"/>
  <c r="CP758" i="1"/>
  <c r="CQ758" i="1"/>
  <c r="CR758" i="1"/>
  <c r="DO758" i="1"/>
  <c r="GN758" i="1"/>
  <c r="IF758" i="1"/>
  <c r="IG758" i="1"/>
  <c r="IH758" i="1"/>
  <c r="IT758" i="1"/>
  <c r="IY758" i="1"/>
  <c r="JD758" i="1"/>
  <c r="JE758" i="1"/>
  <c r="JO758" i="1"/>
  <c r="JP758" i="1"/>
  <c r="JQ758" i="1"/>
  <c r="CJ759" i="1"/>
  <c r="CP759" i="1"/>
  <c r="CQ759" i="1"/>
  <c r="CR759" i="1"/>
  <c r="DO759" i="1"/>
  <c r="GN759" i="1"/>
  <c r="IF759" i="1"/>
  <c r="IG759" i="1"/>
  <c r="IH759" i="1"/>
  <c r="IT759" i="1"/>
  <c r="IY759" i="1"/>
  <c r="JD759" i="1"/>
  <c r="JE759" i="1"/>
  <c r="JO759" i="1"/>
  <c r="JP759" i="1"/>
  <c r="JQ759" i="1"/>
  <c r="CJ760" i="1"/>
  <c r="CP760" i="1"/>
  <c r="CQ760" i="1"/>
  <c r="CR760" i="1"/>
  <c r="DO760" i="1"/>
  <c r="GN760" i="1"/>
  <c r="IF760" i="1"/>
  <c r="IG760" i="1"/>
  <c r="IH760" i="1"/>
  <c r="IT760" i="1"/>
  <c r="IY760" i="1"/>
  <c r="JD760" i="1"/>
  <c r="JE760" i="1"/>
  <c r="JO760" i="1"/>
  <c r="JP760" i="1"/>
  <c r="JQ760" i="1"/>
  <c r="CJ761" i="1"/>
  <c r="CP761" i="1"/>
  <c r="CQ761" i="1"/>
  <c r="CR761" i="1"/>
  <c r="DO761" i="1"/>
  <c r="GN761" i="1"/>
  <c r="IF761" i="1"/>
  <c r="IG761" i="1"/>
  <c r="IH761" i="1"/>
  <c r="IT761" i="1"/>
  <c r="IY761" i="1"/>
  <c r="JD761" i="1"/>
  <c r="JE761" i="1"/>
  <c r="JO761" i="1"/>
  <c r="JP761" i="1"/>
  <c r="JQ761" i="1"/>
  <c r="BT762" i="1"/>
  <c r="BU762" i="1"/>
  <c r="CJ762" i="1"/>
  <c r="CP762" i="1"/>
  <c r="CQ762" i="1"/>
  <c r="CR762" i="1"/>
  <c r="DO762" i="1"/>
  <c r="GN762" i="1"/>
  <c r="IF762" i="1"/>
  <c r="IG762" i="1"/>
  <c r="IH762" i="1"/>
  <c r="IT762" i="1"/>
  <c r="IY762" i="1"/>
  <c r="JD762" i="1"/>
  <c r="JE762" i="1"/>
  <c r="JO762" i="1"/>
  <c r="JP762" i="1"/>
  <c r="JQ762" i="1"/>
  <c r="CJ763" i="1"/>
  <c r="CP763" i="1"/>
  <c r="CQ763" i="1"/>
  <c r="CR763" i="1"/>
  <c r="DO763" i="1"/>
  <c r="GN763" i="1"/>
  <c r="IF763" i="1"/>
  <c r="IG763" i="1"/>
  <c r="IH763" i="1"/>
  <c r="IT763" i="1"/>
  <c r="IY763" i="1"/>
  <c r="JD763" i="1"/>
  <c r="JE763" i="1"/>
  <c r="JO763" i="1"/>
  <c r="JP763" i="1"/>
  <c r="JQ763" i="1"/>
  <c r="CJ764" i="1"/>
  <c r="CP764" i="1"/>
  <c r="CQ764" i="1"/>
  <c r="CR764" i="1"/>
  <c r="DO764" i="1"/>
  <c r="GN764" i="1"/>
  <c r="IF764" i="1"/>
  <c r="IG764" i="1"/>
  <c r="IH764" i="1"/>
  <c r="IT764" i="1"/>
  <c r="IY764" i="1"/>
  <c r="JD764" i="1"/>
  <c r="JE764" i="1"/>
  <c r="JO764" i="1"/>
  <c r="JP764" i="1"/>
  <c r="JQ764" i="1"/>
  <c r="CJ765" i="1"/>
  <c r="CP765" i="1"/>
  <c r="CQ765" i="1"/>
  <c r="CR765" i="1"/>
  <c r="DO765" i="1"/>
  <c r="GN765" i="1"/>
  <c r="IF765" i="1"/>
  <c r="IG765" i="1"/>
  <c r="IH765" i="1"/>
  <c r="IT765" i="1"/>
  <c r="IY765" i="1"/>
  <c r="JD765" i="1"/>
  <c r="JE765" i="1"/>
  <c r="JO765" i="1"/>
  <c r="JP765" i="1"/>
  <c r="JQ765" i="1"/>
  <c r="CJ766" i="1"/>
  <c r="CP766" i="1"/>
  <c r="CQ766" i="1"/>
  <c r="CR766" i="1"/>
  <c r="DO766" i="1"/>
  <c r="GN766" i="1"/>
  <c r="IF766" i="1"/>
  <c r="IG766" i="1"/>
  <c r="IH766" i="1"/>
  <c r="IT766" i="1"/>
  <c r="IY766" i="1"/>
  <c r="JD766" i="1"/>
  <c r="JE766" i="1"/>
  <c r="JO766" i="1"/>
  <c r="JP766" i="1"/>
  <c r="JQ766" i="1"/>
  <c r="CJ767" i="1"/>
  <c r="CP767" i="1"/>
  <c r="CQ767" i="1"/>
  <c r="CR767" i="1"/>
  <c r="DO767" i="1"/>
  <c r="GN767" i="1"/>
  <c r="IF767" i="1"/>
  <c r="IG767" i="1"/>
  <c r="IH767" i="1"/>
  <c r="IT767" i="1"/>
  <c r="IY767" i="1"/>
  <c r="JD767" i="1"/>
  <c r="JE767" i="1"/>
  <c r="JO767" i="1"/>
  <c r="JP767" i="1"/>
  <c r="JQ767" i="1"/>
  <c r="CJ768" i="1"/>
  <c r="CP768" i="1"/>
  <c r="CQ768" i="1"/>
  <c r="CR768" i="1"/>
  <c r="DO768" i="1"/>
  <c r="GN768" i="1"/>
  <c r="IF768" i="1"/>
  <c r="IG768" i="1"/>
  <c r="IH768" i="1"/>
  <c r="IT768" i="1"/>
  <c r="IY768" i="1"/>
  <c r="JD768" i="1"/>
  <c r="JE768" i="1"/>
  <c r="JO768" i="1"/>
  <c r="JP768" i="1"/>
  <c r="JQ768" i="1"/>
  <c r="CJ769" i="1"/>
  <c r="CP769" i="1"/>
  <c r="CQ769" i="1"/>
  <c r="CR769" i="1"/>
  <c r="DO769" i="1"/>
  <c r="GN769" i="1"/>
  <c r="IF769" i="1"/>
  <c r="IG769" i="1"/>
  <c r="IH769" i="1"/>
  <c r="IT769" i="1"/>
  <c r="IY769" i="1"/>
  <c r="JD769" i="1"/>
  <c r="JE769" i="1"/>
  <c r="JO769" i="1"/>
  <c r="JP769" i="1"/>
  <c r="JQ769" i="1"/>
  <c r="CJ770" i="1"/>
  <c r="CP770" i="1"/>
  <c r="CQ770" i="1"/>
  <c r="CR770" i="1"/>
  <c r="DO770" i="1"/>
  <c r="GN770" i="1"/>
  <c r="IF770" i="1"/>
  <c r="IG770" i="1"/>
  <c r="IH770" i="1"/>
  <c r="IT770" i="1"/>
  <c r="IY770" i="1"/>
  <c r="JD770" i="1"/>
  <c r="JE770" i="1"/>
  <c r="JO770" i="1"/>
  <c r="JP770" i="1"/>
  <c r="JQ770" i="1"/>
  <c r="CJ771" i="1"/>
  <c r="CP771" i="1"/>
  <c r="CQ771" i="1"/>
  <c r="CR771" i="1"/>
  <c r="DO771" i="1"/>
  <c r="GN771" i="1"/>
  <c r="IF771" i="1"/>
  <c r="IG771" i="1"/>
  <c r="IH771" i="1"/>
  <c r="IT771" i="1"/>
  <c r="IY771" i="1"/>
  <c r="JD771" i="1"/>
  <c r="JE771" i="1"/>
  <c r="JO771" i="1"/>
  <c r="JP771" i="1"/>
  <c r="JQ771" i="1"/>
  <c r="CJ772" i="1"/>
  <c r="CP772" i="1"/>
  <c r="CQ772" i="1"/>
  <c r="CR772" i="1"/>
  <c r="DO772" i="1"/>
  <c r="GN772" i="1"/>
  <c r="IF772" i="1"/>
  <c r="IG772" i="1"/>
  <c r="IH772" i="1"/>
  <c r="IT772" i="1"/>
  <c r="IY772" i="1"/>
  <c r="JD772" i="1"/>
  <c r="JE772" i="1"/>
  <c r="JO772" i="1"/>
  <c r="JP772" i="1"/>
  <c r="JQ772" i="1"/>
  <c r="CJ773" i="1"/>
  <c r="CP773" i="1"/>
  <c r="CQ773" i="1"/>
  <c r="CR773" i="1"/>
  <c r="DO773" i="1"/>
  <c r="GN773" i="1"/>
  <c r="IF773" i="1"/>
  <c r="IG773" i="1"/>
  <c r="IH773" i="1"/>
  <c r="IT773" i="1"/>
  <c r="IY773" i="1"/>
  <c r="JD773" i="1"/>
  <c r="JE773" i="1"/>
  <c r="JO773" i="1"/>
  <c r="JP773" i="1"/>
  <c r="JQ773" i="1"/>
  <c r="CJ774" i="1"/>
  <c r="CP774" i="1"/>
  <c r="CQ774" i="1"/>
  <c r="CR774" i="1"/>
  <c r="DO774" i="1"/>
  <c r="GN774" i="1"/>
  <c r="IF774" i="1"/>
  <c r="IG774" i="1"/>
  <c r="IH774" i="1"/>
  <c r="IT774" i="1"/>
  <c r="IY774" i="1"/>
  <c r="JD774" i="1"/>
  <c r="JE774" i="1"/>
  <c r="JO774" i="1"/>
  <c r="JP774" i="1"/>
  <c r="JQ774" i="1"/>
  <c r="CJ775" i="1"/>
  <c r="CP775" i="1"/>
  <c r="CQ775" i="1"/>
  <c r="CR775" i="1"/>
  <c r="DO775" i="1"/>
  <c r="GN775" i="1"/>
  <c r="IF775" i="1"/>
  <c r="IG775" i="1"/>
  <c r="IH775" i="1"/>
  <c r="IT775" i="1"/>
  <c r="IY775" i="1"/>
  <c r="JD775" i="1"/>
  <c r="JE775" i="1"/>
  <c r="JO775" i="1"/>
  <c r="JP775" i="1"/>
  <c r="JQ775" i="1"/>
  <c r="CJ776" i="1"/>
  <c r="CP776" i="1"/>
  <c r="CQ776" i="1"/>
  <c r="CR776" i="1"/>
  <c r="DO776" i="1"/>
  <c r="GN776" i="1"/>
  <c r="IF776" i="1"/>
  <c r="IG776" i="1"/>
  <c r="IH776" i="1"/>
  <c r="IT776" i="1"/>
  <c r="IY776" i="1"/>
  <c r="JD776" i="1"/>
  <c r="JE776" i="1"/>
  <c r="JO776" i="1"/>
  <c r="JP776" i="1"/>
  <c r="JQ776" i="1"/>
  <c r="CJ777" i="1"/>
  <c r="CP777" i="1"/>
  <c r="CQ777" i="1"/>
  <c r="CR777" i="1"/>
  <c r="DO777" i="1"/>
  <c r="GN777" i="1"/>
  <c r="IF777" i="1"/>
  <c r="IG777" i="1"/>
  <c r="IH777" i="1"/>
  <c r="IT777" i="1"/>
  <c r="IY777" i="1"/>
  <c r="JD777" i="1"/>
  <c r="JE777" i="1"/>
  <c r="JO777" i="1"/>
  <c r="JP777" i="1"/>
  <c r="JQ777" i="1"/>
  <c r="CJ778" i="1"/>
  <c r="CP778" i="1"/>
  <c r="CQ778" i="1"/>
  <c r="CR778" i="1"/>
  <c r="DO778" i="1"/>
  <c r="GN778" i="1"/>
  <c r="IF778" i="1"/>
  <c r="IG778" i="1"/>
  <c r="IH778" i="1"/>
  <c r="IT778" i="1"/>
  <c r="IY778" i="1"/>
  <c r="JD778" i="1"/>
  <c r="JE778" i="1"/>
  <c r="JO778" i="1"/>
  <c r="JP778" i="1"/>
  <c r="JQ778" i="1"/>
  <c r="CJ779" i="1"/>
  <c r="CP779" i="1"/>
  <c r="CQ779" i="1"/>
  <c r="CR779" i="1"/>
  <c r="DO779" i="1"/>
  <c r="GN779" i="1"/>
  <c r="IF779" i="1"/>
  <c r="IG779" i="1"/>
  <c r="IH779" i="1"/>
  <c r="IT779" i="1"/>
  <c r="IY779" i="1"/>
  <c r="JD779" i="1"/>
  <c r="JE779" i="1"/>
  <c r="JO779" i="1"/>
  <c r="JP779" i="1"/>
  <c r="JQ779" i="1"/>
  <c r="CJ780" i="1"/>
  <c r="CP780" i="1"/>
  <c r="CQ780" i="1"/>
  <c r="CR780" i="1"/>
  <c r="DO780" i="1"/>
  <c r="GN780" i="1"/>
  <c r="IF780" i="1"/>
  <c r="IG780" i="1"/>
  <c r="IH780" i="1"/>
  <c r="IT780" i="1"/>
  <c r="IY780" i="1"/>
  <c r="JD780" i="1"/>
  <c r="JE780" i="1"/>
  <c r="JO780" i="1"/>
  <c r="JP780" i="1"/>
  <c r="JQ780" i="1"/>
  <c r="CJ781" i="1"/>
  <c r="CP781" i="1"/>
  <c r="CQ781" i="1"/>
  <c r="CR781" i="1"/>
  <c r="DO781" i="1"/>
  <c r="GN781" i="1"/>
  <c r="IF781" i="1"/>
  <c r="IG781" i="1"/>
  <c r="IH781" i="1"/>
  <c r="IT781" i="1"/>
  <c r="IY781" i="1"/>
  <c r="JD781" i="1"/>
  <c r="JE781" i="1"/>
  <c r="JO781" i="1"/>
  <c r="JP781" i="1"/>
  <c r="JQ781" i="1"/>
  <c r="CJ782" i="1"/>
  <c r="CP782" i="1"/>
  <c r="CQ782" i="1"/>
  <c r="CR782" i="1"/>
  <c r="DO782" i="1"/>
  <c r="GN782" i="1"/>
  <c r="IF782" i="1"/>
  <c r="IG782" i="1"/>
  <c r="IH782" i="1"/>
  <c r="IT782" i="1"/>
  <c r="IY782" i="1"/>
  <c r="JD782" i="1"/>
  <c r="JE782" i="1"/>
  <c r="JO782" i="1"/>
  <c r="JP782" i="1"/>
  <c r="JQ782" i="1"/>
  <c r="CJ783" i="1"/>
  <c r="CP783" i="1"/>
  <c r="CQ783" i="1"/>
  <c r="CR783" i="1"/>
  <c r="DO783" i="1"/>
  <c r="GN783" i="1"/>
  <c r="IF783" i="1"/>
  <c r="IG783" i="1"/>
  <c r="IH783" i="1"/>
  <c r="IT783" i="1"/>
  <c r="IY783" i="1"/>
  <c r="JD783" i="1"/>
  <c r="JE783" i="1"/>
  <c r="JO783" i="1"/>
  <c r="JP783" i="1"/>
  <c r="JQ783" i="1"/>
  <c r="CJ784" i="1"/>
  <c r="CP784" i="1"/>
  <c r="CQ784" i="1"/>
  <c r="CR784" i="1"/>
  <c r="DO784" i="1"/>
  <c r="GN784" i="1"/>
  <c r="IF784" i="1"/>
  <c r="IG784" i="1"/>
  <c r="IH784" i="1"/>
  <c r="IT784" i="1"/>
  <c r="IY784" i="1"/>
  <c r="JD784" i="1"/>
  <c r="JE784" i="1"/>
  <c r="JO784" i="1"/>
  <c r="JP784" i="1"/>
  <c r="JQ784" i="1"/>
  <c r="CJ785" i="1"/>
  <c r="CP785" i="1"/>
  <c r="CQ785" i="1"/>
  <c r="CR785" i="1"/>
  <c r="DO785" i="1"/>
  <c r="GN785" i="1"/>
  <c r="IF785" i="1"/>
  <c r="IG785" i="1"/>
  <c r="IH785" i="1"/>
  <c r="IT785" i="1"/>
  <c r="IY785" i="1"/>
  <c r="JD785" i="1"/>
  <c r="JE785" i="1"/>
  <c r="JO785" i="1"/>
  <c r="JP785" i="1"/>
  <c r="JQ785" i="1"/>
  <c r="CJ786" i="1"/>
  <c r="CP786" i="1"/>
  <c r="CQ786" i="1"/>
  <c r="CR786" i="1"/>
  <c r="DO786" i="1"/>
  <c r="GN786" i="1"/>
  <c r="IF786" i="1"/>
  <c r="IG786" i="1"/>
  <c r="IH786" i="1"/>
  <c r="IT786" i="1"/>
  <c r="IY786" i="1"/>
  <c r="JD786" i="1"/>
  <c r="JE786" i="1"/>
  <c r="JO786" i="1"/>
  <c r="JP786" i="1"/>
  <c r="JQ786" i="1"/>
  <c r="CJ787" i="1"/>
  <c r="CP787" i="1"/>
  <c r="CQ787" i="1"/>
  <c r="CR787" i="1"/>
  <c r="DO787" i="1"/>
  <c r="GN787" i="1"/>
  <c r="IF787" i="1"/>
  <c r="IG787" i="1"/>
  <c r="IH787" i="1"/>
  <c r="IT787" i="1"/>
  <c r="IY787" i="1"/>
  <c r="JD787" i="1"/>
  <c r="JE787" i="1"/>
  <c r="JO787" i="1"/>
  <c r="JP787" i="1"/>
  <c r="JQ787" i="1"/>
  <c r="CJ788" i="1"/>
  <c r="CP788" i="1"/>
  <c r="CQ788" i="1"/>
  <c r="CR788" i="1"/>
  <c r="DO788" i="1"/>
  <c r="GN788" i="1"/>
  <c r="IF788" i="1"/>
  <c r="IG788" i="1"/>
  <c r="IH788" i="1"/>
  <c r="IT788" i="1"/>
  <c r="IY788" i="1"/>
  <c r="JD788" i="1"/>
  <c r="JE788" i="1"/>
  <c r="JO788" i="1"/>
  <c r="JP788" i="1"/>
  <c r="JQ788" i="1"/>
  <c r="CJ789" i="1"/>
  <c r="CP789" i="1"/>
  <c r="CQ789" i="1"/>
  <c r="CR789" i="1"/>
  <c r="DO789" i="1"/>
  <c r="GN789" i="1"/>
  <c r="IF789" i="1"/>
  <c r="IG789" i="1"/>
  <c r="IH789" i="1"/>
  <c r="IT789" i="1"/>
  <c r="IY789" i="1"/>
  <c r="JD789" i="1"/>
  <c r="JE789" i="1"/>
  <c r="JO789" i="1"/>
  <c r="JP789" i="1"/>
  <c r="JQ789" i="1"/>
  <c r="CJ790" i="1"/>
  <c r="CP790" i="1"/>
  <c r="CQ790" i="1"/>
  <c r="CR790" i="1"/>
  <c r="DO790" i="1"/>
  <c r="GN790" i="1"/>
  <c r="IF790" i="1"/>
  <c r="IG790" i="1"/>
  <c r="IH790" i="1"/>
  <c r="IT790" i="1"/>
  <c r="IY790" i="1"/>
  <c r="JD790" i="1"/>
  <c r="JE790" i="1"/>
  <c r="JO790" i="1"/>
  <c r="JP790" i="1"/>
  <c r="JQ790" i="1"/>
  <c r="CJ791" i="1"/>
  <c r="CP791" i="1"/>
  <c r="CQ791" i="1"/>
  <c r="CR791" i="1"/>
  <c r="DO791" i="1"/>
  <c r="GN791" i="1"/>
  <c r="IF791" i="1"/>
  <c r="IG791" i="1"/>
  <c r="IH791" i="1"/>
  <c r="IT791" i="1"/>
  <c r="IY791" i="1"/>
  <c r="JD791" i="1"/>
  <c r="JE791" i="1"/>
  <c r="JO791" i="1"/>
  <c r="JP791" i="1"/>
  <c r="JQ791" i="1"/>
  <c r="CJ792" i="1"/>
  <c r="CP792" i="1"/>
  <c r="CQ792" i="1"/>
  <c r="CR792" i="1"/>
  <c r="DO792" i="1"/>
  <c r="GN792" i="1"/>
  <c r="IF792" i="1"/>
  <c r="IG792" i="1"/>
  <c r="IH792" i="1"/>
  <c r="IT792" i="1"/>
  <c r="IY792" i="1"/>
  <c r="JD792" i="1"/>
  <c r="JE792" i="1"/>
  <c r="JO792" i="1"/>
  <c r="JP792" i="1"/>
  <c r="JQ792" i="1"/>
  <c r="CJ793" i="1"/>
  <c r="CP793" i="1"/>
  <c r="CQ793" i="1"/>
  <c r="CR793" i="1"/>
  <c r="DO793" i="1"/>
  <c r="GN793" i="1"/>
  <c r="IF793" i="1"/>
  <c r="IG793" i="1"/>
  <c r="IH793" i="1"/>
  <c r="IT793" i="1"/>
  <c r="IY793" i="1"/>
  <c r="JD793" i="1"/>
  <c r="JE793" i="1"/>
  <c r="JO793" i="1"/>
  <c r="JP793" i="1"/>
  <c r="JQ793" i="1"/>
  <c r="BT794" i="1"/>
  <c r="BU794" i="1"/>
  <c r="CJ794" i="1"/>
  <c r="CP794" i="1"/>
  <c r="CQ794" i="1"/>
  <c r="CR794" i="1"/>
  <c r="DO794" i="1"/>
  <c r="GN794" i="1"/>
  <c r="IF794" i="1"/>
  <c r="IG794" i="1"/>
  <c r="IH794" i="1"/>
  <c r="IT794" i="1"/>
  <c r="IY794" i="1"/>
  <c r="JD794" i="1"/>
  <c r="JE794" i="1"/>
  <c r="JO794" i="1"/>
  <c r="JP794" i="1"/>
  <c r="JQ794" i="1"/>
  <c r="CJ795" i="1"/>
  <c r="CP795" i="1"/>
  <c r="CQ795" i="1"/>
  <c r="CR795" i="1"/>
  <c r="DO795" i="1"/>
  <c r="GN795" i="1"/>
  <c r="IF795" i="1"/>
  <c r="IG795" i="1"/>
  <c r="IH795" i="1"/>
  <c r="IT795" i="1"/>
  <c r="IY795" i="1"/>
  <c r="JD795" i="1"/>
  <c r="JE795" i="1"/>
  <c r="JO795" i="1"/>
  <c r="JP795" i="1"/>
  <c r="JQ795" i="1"/>
  <c r="CJ796" i="1"/>
  <c r="CP796" i="1"/>
  <c r="CQ796" i="1"/>
  <c r="CR796" i="1"/>
  <c r="DO796" i="1"/>
  <c r="GN796" i="1"/>
  <c r="IF796" i="1"/>
  <c r="IG796" i="1"/>
  <c r="IH796" i="1"/>
  <c r="IT796" i="1"/>
  <c r="IY796" i="1"/>
  <c r="JD796" i="1"/>
  <c r="JE796" i="1"/>
  <c r="JO796" i="1"/>
  <c r="JP796" i="1"/>
  <c r="JQ796" i="1"/>
  <c r="CJ797" i="1"/>
  <c r="CP797" i="1"/>
  <c r="CQ797" i="1"/>
  <c r="CR797" i="1"/>
  <c r="DO797" i="1"/>
  <c r="GN797" i="1"/>
  <c r="IF797" i="1"/>
  <c r="IG797" i="1"/>
  <c r="IH797" i="1"/>
  <c r="IT797" i="1"/>
  <c r="IY797" i="1"/>
  <c r="JD797" i="1"/>
  <c r="JE797" i="1"/>
  <c r="JO797" i="1"/>
  <c r="JP797" i="1"/>
  <c r="JQ797" i="1"/>
  <c r="CJ798" i="1"/>
  <c r="CP798" i="1"/>
  <c r="CQ798" i="1"/>
  <c r="CR798" i="1"/>
  <c r="DO798" i="1"/>
  <c r="GN798" i="1"/>
  <c r="IF798" i="1"/>
  <c r="IG798" i="1"/>
  <c r="IH798" i="1"/>
  <c r="IT798" i="1"/>
  <c r="IY798" i="1"/>
  <c r="JD798" i="1"/>
  <c r="JE798" i="1"/>
  <c r="JO798" i="1"/>
  <c r="JP798" i="1"/>
  <c r="JQ798" i="1"/>
  <c r="CJ799" i="1"/>
  <c r="CP799" i="1"/>
  <c r="CQ799" i="1"/>
  <c r="CR799" i="1"/>
  <c r="DO799" i="1"/>
  <c r="GN799" i="1"/>
  <c r="IF799" i="1"/>
  <c r="IG799" i="1"/>
  <c r="IH799" i="1"/>
  <c r="IT799" i="1"/>
  <c r="IY799" i="1"/>
  <c r="JD799" i="1"/>
  <c r="JE799" i="1"/>
  <c r="JO799" i="1"/>
  <c r="JP799" i="1"/>
  <c r="JQ799" i="1"/>
  <c r="CJ800" i="1"/>
  <c r="CP800" i="1"/>
  <c r="CQ800" i="1"/>
  <c r="CR800" i="1"/>
  <c r="DO800" i="1"/>
  <c r="GN800" i="1"/>
  <c r="IF800" i="1"/>
  <c r="IG800" i="1"/>
  <c r="IH800" i="1"/>
  <c r="IT800" i="1"/>
  <c r="IY800" i="1"/>
  <c r="JD800" i="1"/>
  <c r="JE800" i="1"/>
  <c r="JO800" i="1"/>
  <c r="JP800" i="1"/>
  <c r="JQ800" i="1"/>
  <c r="CJ801" i="1"/>
  <c r="CP801" i="1"/>
  <c r="CQ801" i="1"/>
  <c r="CR801" i="1"/>
  <c r="DO801" i="1"/>
  <c r="GN801" i="1"/>
  <c r="IF801" i="1"/>
  <c r="IG801" i="1"/>
  <c r="IH801" i="1"/>
  <c r="IT801" i="1"/>
  <c r="IY801" i="1"/>
  <c r="JD801" i="1"/>
  <c r="JE801" i="1"/>
  <c r="JO801" i="1"/>
  <c r="JP801" i="1"/>
  <c r="JQ801" i="1"/>
  <c r="CJ802" i="1"/>
  <c r="CP802" i="1"/>
  <c r="CQ802" i="1"/>
  <c r="CR802" i="1"/>
  <c r="DO802" i="1"/>
  <c r="GN802" i="1"/>
  <c r="IF802" i="1"/>
  <c r="IG802" i="1"/>
  <c r="IH802" i="1"/>
  <c r="IT802" i="1"/>
  <c r="IY802" i="1"/>
  <c r="JD802" i="1"/>
  <c r="JE802" i="1"/>
  <c r="JO802" i="1"/>
  <c r="JP802" i="1"/>
  <c r="JQ802" i="1"/>
  <c r="CJ803" i="1"/>
  <c r="CP803" i="1"/>
  <c r="CQ803" i="1"/>
  <c r="CR803" i="1"/>
  <c r="DO803" i="1"/>
  <c r="GN803" i="1"/>
  <c r="IF803" i="1"/>
  <c r="IG803" i="1"/>
  <c r="IH803" i="1"/>
  <c r="IT803" i="1"/>
  <c r="IY803" i="1"/>
  <c r="JD803" i="1"/>
  <c r="JE803" i="1"/>
  <c r="JO803" i="1"/>
  <c r="JP803" i="1"/>
  <c r="JQ803" i="1"/>
  <c r="CJ804" i="1"/>
  <c r="CP804" i="1"/>
  <c r="CQ804" i="1"/>
  <c r="CR804" i="1"/>
  <c r="DO804" i="1"/>
  <c r="GN804" i="1"/>
  <c r="IF804" i="1"/>
  <c r="IG804" i="1"/>
  <c r="IH804" i="1"/>
  <c r="IT804" i="1"/>
  <c r="IY804" i="1"/>
  <c r="JD804" i="1"/>
  <c r="JE804" i="1"/>
  <c r="JO804" i="1"/>
  <c r="JP804" i="1"/>
  <c r="JQ804" i="1"/>
  <c r="BT805" i="1"/>
  <c r="BU805" i="1"/>
  <c r="CJ805" i="1"/>
  <c r="CP805" i="1"/>
  <c r="CQ805" i="1"/>
  <c r="CR805" i="1"/>
  <c r="DO805" i="1"/>
  <c r="GN805" i="1"/>
  <c r="IF805" i="1"/>
  <c r="IG805" i="1"/>
  <c r="IH805" i="1"/>
  <c r="IT805" i="1"/>
  <c r="IY805" i="1"/>
  <c r="JD805" i="1"/>
  <c r="JE805" i="1"/>
  <c r="JO805" i="1"/>
  <c r="JP805" i="1"/>
  <c r="JQ805" i="1"/>
  <c r="CJ806" i="1"/>
  <c r="CP806" i="1"/>
  <c r="CQ806" i="1"/>
  <c r="CR806" i="1"/>
  <c r="DO806" i="1"/>
  <c r="GN806" i="1"/>
  <c r="IF806" i="1"/>
  <c r="IG806" i="1"/>
  <c r="IH806" i="1"/>
  <c r="IT806" i="1"/>
  <c r="IY806" i="1"/>
  <c r="JD806" i="1"/>
  <c r="JE806" i="1"/>
  <c r="JO806" i="1"/>
  <c r="JP806" i="1"/>
  <c r="JQ806" i="1"/>
  <c r="CJ807" i="1"/>
  <c r="CP807" i="1"/>
  <c r="CQ807" i="1"/>
  <c r="CR807" i="1"/>
  <c r="DO807" i="1"/>
  <c r="GN807" i="1"/>
  <c r="IF807" i="1"/>
  <c r="IG807" i="1"/>
  <c r="IH807" i="1"/>
  <c r="IT807" i="1"/>
  <c r="IY807" i="1"/>
  <c r="JD807" i="1"/>
  <c r="JE807" i="1"/>
  <c r="JO807" i="1"/>
  <c r="JP807" i="1"/>
  <c r="JQ807" i="1"/>
  <c r="CJ808" i="1"/>
  <c r="CP808" i="1"/>
  <c r="CQ808" i="1"/>
  <c r="CR808" i="1"/>
  <c r="DO808" i="1"/>
  <c r="GN808" i="1"/>
  <c r="IF808" i="1"/>
  <c r="IG808" i="1"/>
  <c r="IH808" i="1"/>
  <c r="IT808" i="1"/>
  <c r="IY808" i="1"/>
  <c r="JD808" i="1"/>
  <c r="JE808" i="1"/>
  <c r="JO808" i="1"/>
  <c r="JP808" i="1"/>
  <c r="JQ808" i="1"/>
  <c r="CJ809" i="1"/>
  <c r="CP809" i="1"/>
  <c r="CQ809" i="1"/>
  <c r="CR809" i="1"/>
  <c r="DO809" i="1"/>
  <c r="GN809" i="1"/>
  <c r="IF809" i="1"/>
  <c r="IG809" i="1"/>
  <c r="IH809" i="1"/>
  <c r="IT809" i="1"/>
  <c r="IY809" i="1"/>
  <c r="JD809" i="1"/>
  <c r="JE809" i="1"/>
  <c r="JO809" i="1"/>
  <c r="JP809" i="1"/>
  <c r="JQ809" i="1"/>
  <c r="CJ810" i="1"/>
  <c r="CP810" i="1"/>
  <c r="CQ810" i="1"/>
  <c r="CR810" i="1"/>
  <c r="DO810" i="1"/>
  <c r="GN810" i="1"/>
  <c r="IF810" i="1"/>
  <c r="IG810" i="1"/>
  <c r="IH810" i="1"/>
  <c r="IT810" i="1"/>
  <c r="IY810" i="1"/>
  <c r="JD810" i="1"/>
  <c r="JE810" i="1"/>
  <c r="JO810" i="1"/>
  <c r="JP810" i="1"/>
  <c r="JQ810" i="1"/>
  <c r="CJ811" i="1"/>
  <c r="CP811" i="1"/>
  <c r="CQ811" i="1"/>
  <c r="CR811" i="1"/>
  <c r="DO811" i="1"/>
  <c r="GN811" i="1"/>
  <c r="IF811" i="1"/>
  <c r="IG811" i="1"/>
  <c r="IH811" i="1"/>
  <c r="IT811" i="1"/>
  <c r="IY811" i="1"/>
  <c r="JD811" i="1"/>
  <c r="JE811" i="1"/>
  <c r="JO811" i="1"/>
  <c r="JP811" i="1"/>
  <c r="JQ811" i="1"/>
  <c r="CJ812" i="1"/>
  <c r="CP812" i="1"/>
  <c r="CQ812" i="1"/>
  <c r="CR812" i="1"/>
  <c r="DO812" i="1"/>
  <c r="GN812" i="1"/>
  <c r="IF812" i="1"/>
  <c r="IG812" i="1"/>
  <c r="IH812" i="1"/>
  <c r="IT812" i="1"/>
  <c r="IY812" i="1"/>
  <c r="JD812" i="1"/>
  <c r="JE812" i="1"/>
  <c r="JO812" i="1"/>
  <c r="JP812" i="1"/>
  <c r="JQ812" i="1"/>
  <c r="CJ813" i="1"/>
  <c r="CP813" i="1"/>
  <c r="CQ813" i="1"/>
  <c r="CR813" i="1"/>
  <c r="DO813" i="1"/>
  <c r="GN813" i="1"/>
  <c r="IF813" i="1"/>
  <c r="IG813" i="1"/>
  <c r="IH813" i="1"/>
  <c r="IT813" i="1"/>
  <c r="IY813" i="1"/>
  <c r="JD813" i="1"/>
  <c r="JE813" i="1"/>
  <c r="JO813" i="1"/>
  <c r="JP813" i="1"/>
  <c r="JQ813" i="1"/>
  <c r="CJ814" i="1"/>
  <c r="CP814" i="1"/>
  <c r="CQ814" i="1"/>
  <c r="CR814" i="1"/>
  <c r="DO814" i="1"/>
  <c r="GN814" i="1"/>
  <c r="IF814" i="1"/>
  <c r="IG814" i="1"/>
  <c r="IH814" i="1"/>
  <c r="IT814" i="1"/>
  <c r="IY814" i="1"/>
  <c r="JD814" i="1"/>
  <c r="JE814" i="1"/>
  <c r="JO814" i="1"/>
  <c r="JP814" i="1"/>
  <c r="JQ814" i="1"/>
  <c r="CJ815" i="1"/>
  <c r="CP815" i="1"/>
  <c r="CQ815" i="1"/>
  <c r="CR815" i="1"/>
  <c r="DO815" i="1"/>
  <c r="GN815" i="1"/>
  <c r="IF815" i="1"/>
  <c r="IG815" i="1"/>
  <c r="IH815" i="1"/>
  <c r="IT815" i="1"/>
  <c r="IY815" i="1"/>
  <c r="JD815" i="1"/>
  <c r="JE815" i="1"/>
  <c r="JO815" i="1"/>
  <c r="JP815" i="1"/>
  <c r="JQ815" i="1"/>
  <c r="CJ816" i="1"/>
  <c r="CP816" i="1"/>
  <c r="CQ816" i="1"/>
  <c r="CR816" i="1"/>
  <c r="DO816" i="1"/>
  <c r="GN816" i="1"/>
  <c r="IF816" i="1"/>
  <c r="IG816" i="1"/>
  <c r="IH816" i="1"/>
  <c r="IT816" i="1"/>
  <c r="IY816" i="1"/>
  <c r="JD816" i="1"/>
  <c r="JE816" i="1"/>
  <c r="JO816" i="1"/>
  <c r="JP816" i="1"/>
  <c r="JQ816" i="1"/>
  <c r="CJ817" i="1"/>
  <c r="CP817" i="1"/>
  <c r="CQ817" i="1"/>
  <c r="CR817" i="1"/>
  <c r="DO817" i="1"/>
  <c r="GN817" i="1"/>
  <c r="IF817" i="1"/>
  <c r="IG817" i="1"/>
  <c r="IH817" i="1"/>
  <c r="IT817" i="1"/>
  <c r="IY817" i="1"/>
  <c r="JD817" i="1"/>
  <c r="JE817" i="1"/>
  <c r="JO817" i="1"/>
  <c r="JP817" i="1"/>
  <c r="JQ817" i="1"/>
  <c r="CJ818" i="1"/>
  <c r="CP818" i="1"/>
  <c r="CQ818" i="1"/>
  <c r="CR818" i="1"/>
  <c r="DO818" i="1"/>
  <c r="GN818" i="1"/>
  <c r="IF818" i="1"/>
  <c r="IG818" i="1"/>
  <c r="IH818" i="1"/>
  <c r="IT818" i="1"/>
  <c r="IY818" i="1"/>
  <c r="JD818" i="1"/>
  <c r="JE818" i="1"/>
  <c r="JO818" i="1"/>
  <c r="JP818" i="1"/>
  <c r="JQ818" i="1"/>
  <c r="BT819" i="1"/>
  <c r="BU819" i="1"/>
  <c r="CJ819" i="1"/>
  <c r="CP819" i="1"/>
  <c r="CQ819" i="1"/>
  <c r="CR819" i="1"/>
  <c r="DO819" i="1"/>
  <c r="GN819" i="1"/>
  <c r="IF819" i="1"/>
  <c r="IG819" i="1"/>
  <c r="IH819" i="1"/>
  <c r="IT819" i="1"/>
  <c r="IY819" i="1"/>
  <c r="JD819" i="1"/>
  <c r="JE819" i="1"/>
  <c r="JO819" i="1"/>
  <c r="JP819" i="1"/>
  <c r="JQ819" i="1"/>
  <c r="CJ820" i="1"/>
  <c r="CP820" i="1"/>
  <c r="CQ820" i="1"/>
  <c r="CR820" i="1"/>
  <c r="DO820" i="1"/>
  <c r="GN820" i="1"/>
  <c r="IF820" i="1"/>
  <c r="IG820" i="1"/>
  <c r="IH820" i="1"/>
  <c r="IT820" i="1"/>
  <c r="IY820" i="1"/>
  <c r="JD820" i="1"/>
  <c r="JE820" i="1"/>
  <c r="JO820" i="1"/>
  <c r="JP820" i="1"/>
  <c r="JQ820" i="1"/>
  <c r="CJ821" i="1"/>
  <c r="CP821" i="1"/>
  <c r="CQ821" i="1"/>
  <c r="CR821" i="1"/>
  <c r="DO821" i="1"/>
  <c r="GN821" i="1"/>
  <c r="IF821" i="1"/>
  <c r="IG821" i="1"/>
  <c r="IH821" i="1"/>
  <c r="IT821" i="1"/>
  <c r="IY821" i="1"/>
  <c r="JD821" i="1"/>
  <c r="JE821" i="1"/>
  <c r="JO821" i="1"/>
  <c r="JP821" i="1"/>
  <c r="JQ821" i="1"/>
  <c r="CJ822" i="1"/>
  <c r="CP822" i="1"/>
  <c r="CQ822" i="1"/>
  <c r="CR822" i="1"/>
  <c r="DO822" i="1"/>
  <c r="GN822" i="1"/>
  <c r="IF822" i="1"/>
  <c r="IG822" i="1"/>
  <c r="IH822" i="1"/>
  <c r="IT822" i="1"/>
  <c r="IY822" i="1"/>
  <c r="JD822" i="1"/>
  <c r="JE822" i="1"/>
  <c r="JO822" i="1"/>
  <c r="JP822" i="1"/>
  <c r="JQ822" i="1"/>
  <c r="BT823" i="1"/>
  <c r="BU823" i="1"/>
  <c r="CJ823" i="1"/>
  <c r="CP823" i="1"/>
  <c r="CQ823" i="1"/>
  <c r="CR823" i="1"/>
  <c r="DO823" i="1"/>
  <c r="GN823" i="1"/>
  <c r="IF823" i="1"/>
  <c r="IG823" i="1"/>
  <c r="IH823" i="1"/>
  <c r="IT823" i="1"/>
  <c r="IY823" i="1"/>
  <c r="JD823" i="1"/>
  <c r="JE823" i="1"/>
  <c r="JO823" i="1"/>
  <c r="JP823" i="1"/>
  <c r="JQ823" i="1"/>
  <c r="BT824" i="1"/>
  <c r="BU824" i="1"/>
  <c r="CJ824" i="1"/>
  <c r="CP824" i="1"/>
  <c r="CQ824" i="1"/>
  <c r="CR824" i="1"/>
  <c r="DO824" i="1"/>
  <c r="GN824" i="1"/>
  <c r="IF824" i="1"/>
  <c r="IG824" i="1"/>
  <c r="IH824" i="1"/>
  <c r="IT824" i="1"/>
  <c r="IY824" i="1"/>
  <c r="JD824" i="1"/>
  <c r="JE824" i="1"/>
  <c r="JO824" i="1"/>
  <c r="JP824" i="1"/>
  <c r="JQ824" i="1"/>
  <c r="CJ825" i="1"/>
  <c r="CP825" i="1"/>
  <c r="CQ825" i="1"/>
  <c r="CR825" i="1"/>
  <c r="DO825" i="1"/>
  <c r="GN825" i="1"/>
  <c r="IF825" i="1"/>
  <c r="IG825" i="1"/>
  <c r="IH825" i="1"/>
  <c r="IT825" i="1"/>
  <c r="IY825" i="1"/>
  <c r="JD825" i="1"/>
  <c r="JE825" i="1"/>
  <c r="JO825" i="1"/>
  <c r="JP825" i="1"/>
  <c r="JQ825" i="1"/>
  <c r="CJ826" i="1"/>
  <c r="CP826" i="1"/>
  <c r="CQ826" i="1"/>
  <c r="CR826" i="1"/>
  <c r="DO826" i="1"/>
  <c r="GN826" i="1"/>
  <c r="IF826" i="1"/>
  <c r="IG826" i="1"/>
  <c r="IH826" i="1"/>
  <c r="IT826" i="1"/>
  <c r="IY826" i="1"/>
  <c r="JD826" i="1"/>
  <c r="JE826" i="1"/>
  <c r="JO826" i="1"/>
  <c r="JP826" i="1"/>
  <c r="JQ826" i="1"/>
  <c r="CJ827" i="1"/>
  <c r="CP827" i="1"/>
  <c r="CQ827" i="1"/>
  <c r="CR827" i="1"/>
  <c r="DO827" i="1"/>
  <c r="GN827" i="1"/>
  <c r="IF827" i="1"/>
  <c r="IG827" i="1"/>
  <c r="IH827" i="1"/>
  <c r="IT827" i="1"/>
  <c r="IY827" i="1"/>
  <c r="JD827" i="1"/>
  <c r="JE827" i="1"/>
  <c r="JO827" i="1"/>
  <c r="JP827" i="1"/>
  <c r="JQ827" i="1"/>
  <c r="CJ828" i="1"/>
  <c r="CP828" i="1"/>
  <c r="CQ828" i="1"/>
  <c r="CR828" i="1"/>
  <c r="DO828" i="1"/>
  <c r="GN828" i="1"/>
  <c r="IF828" i="1"/>
  <c r="IG828" i="1"/>
  <c r="IH828" i="1"/>
  <c r="IT828" i="1"/>
  <c r="IY828" i="1"/>
  <c r="JD828" i="1"/>
  <c r="JE828" i="1"/>
  <c r="JO828" i="1"/>
  <c r="JP828" i="1"/>
  <c r="JQ828" i="1"/>
  <c r="CJ829" i="1"/>
  <c r="CP829" i="1"/>
  <c r="CQ829" i="1"/>
  <c r="CR829" i="1"/>
  <c r="DO829" i="1"/>
  <c r="GN829" i="1"/>
  <c r="IF829" i="1"/>
  <c r="IG829" i="1"/>
  <c r="IH829" i="1"/>
  <c r="IT829" i="1"/>
  <c r="IY829" i="1"/>
  <c r="JD829" i="1"/>
  <c r="JE829" i="1"/>
  <c r="JO829" i="1"/>
  <c r="JP829" i="1"/>
  <c r="JQ829" i="1"/>
  <c r="CJ830" i="1"/>
  <c r="CP830" i="1"/>
  <c r="CQ830" i="1"/>
  <c r="CR830" i="1"/>
  <c r="DO830" i="1"/>
  <c r="GN830" i="1"/>
  <c r="IF830" i="1"/>
  <c r="IG830" i="1"/>
  <c r="IH830" i="1"/>
  <c r="IT830" i="1"/>
  <c r="IY830" i="1"/>
  <c r="JD830" i="1"/>
  <c r="JE830" i="1"/>
  <c r="JO830" i="1"/>
  <c r="JP830" i="1"/>
  <c r="JQ830" i="1"/>
  <c r="CJ831" i="1"/>
  <c r="CP831" i="1"/>
  <c r="CQ831" i="1"/>
  <c r="CR831" i="1"/>
  <c r="DO831" i="1"/>
  <c r="GN831" i="1"/>
  <c r="IF831" i="1"/>
  <c r="IG831" i="1"/>
  <c r="IH831" i="1"/>
  <c r="IT831" i="1"/>
  <c r="IY831" i="1"/>
  <c r="JD831" i="1"/>
  <c r="JE831" i="1"/>
  <c r="JO831" i="1"/>
  <c r="JP831" i="1"/>
  <c r="JQ831" i="1"/>
  <c r="CJ832" i="1"/>
  <c r="CP832" i="1"/>
  <c r="CQ832" i="1"/>
  <c r="CR832" i="1"/>
  <c r="DO832" i="1"/>
  <c r="GN832" i="1"/>
  <c r="IF832" i="1"/>
  <c r="IG832" i="1"/>
  <c r="IH832" i="1"/>
  <c r="IT832" i="1"/>
  <c r="IY832" i="1"/>
  <c r="JD832" i="1"/>
  <c r="JE832" i="1"/>
  <c r="JO832" i="1"/>
  <c r="JP832" i="1"/>
  <c r="JQ832" i="1"/>
  <c r="CJ833" i="1"/>
  <c r="CP833" i="1"/>
  <c r="CQ833" i="1"/>
  <c r="CR833" i="1"/>
  <c r="DO833" i="1"/>
  <c r="GN833" i="1"/>
  <c r="IF833" i="1"/>
  <c r="IG833" i="1"/>
  <c r="IH833" i="1"/>
  <c r="IT833" i="1"/>
  <c r="IY833" i="1"/>
  <c r="JD833" i="1"/>
  <c r="JE833" i="1"/>
  <c r="JO833" i="1"/>
  <c r="JP833" i="1"/>
  <c r="JQ833" i="1"/>
  <c r="CJ834" i="1"/>
  <c r="CP834" i="1"/>
  <c r="CQ834" i="1"/>
  <c r="CR834" i="1"/>
  <c r="DO834" i="1"/>
  <c r="GN834" i="1"/>
  <c r="IF834" i="1"/>
  <c r="IG834" i="1"/>
  <c r="IH834" i="1"/>
  <c r="IT834" i="1"/>
  <c r="IY834" i="1"/>
  <c r="JD834" i="1"/>
  <c r="JE834" i="1"/>
  <c r="JO834" i="1"/>
  <c r="JP834" i="1"/>
  <c r="JQ834" i="1"/>
  <c r="CJ835" i="1"/>
  <c r="CP835" i="1"/>
  <c r="CQ835" i="1"/>
  <c r="CR835" i="1"/>
  <c r="DO835" i="1"/>
  <c r="GN835" i="1"/>
  <c r="IF835" i="1"/>
  <c r="IG835" i="1"/>
  <c r="IH835" i="1"/>
  <c r="IT835" i="1"/>
  <c r="IY835" i="1"/>
  <c r="JD835" i="1"/>
  <c r="JE835" i="1"/>
  <c r="JO835" i="1"/>
  <c r="JP835" i="1"/>
  <c r="JQ835" i="1"/>
  <c r="CJ836" i="1"/>
  <c r="CP836" i="1"/>
  <c r="CQ836" i="1"/>
  <c r="CR836" i="1"/>
  <c r="DO836" i="1"/>
  <c r="GN836" i="1"/>
  <c r="IF836" i="1"/>
  <c r="IG836" i="1"/>
  <c r="IH836" i="1"/>
  <c r="IT836" i="1"/>
  <c r="IY836" i="1"/>
  <c r="JD836" i="1"/>
  <c r="JE836" i="1"/>
  <c r="JO836" i="1"/>
  <c r="JP836" i="1"/>
  <c r="JQ836" i="1"/>
  <c r="CJ837" i="1"/>
  <c r="CP837" i="1"/>
  <c r="CQ837" i="1"/>
  <c r="CR837" i="1"/>
  <c r="DO837" i="1"/>
  <c r="GN837" i="1"/>
  <c r="IF837" i="1"/>
  <c r="IG837" i="1"/>
  <c r="IH837" i="1"/>
  <c r="IT837" i="1"/>
  <c r="IY837" i="1"/>
  <c r="JD837" i="1"/>
  <c r="JE837" i="1"/>
  <c r="JO837" i="1"/>
  <c r="JP837" i="1"/>
  <c r="JQ837" i="1"/>
  <c r="CJ838" i="1"/>
  <c r="CP838" i="1"/>
  <c r="CQ838" i="1"/>
  <c r="CR838" i="1"/>
  <c r="DO838" i="1"/>
  <c r="GN838" i="1"/>
  <c r="IF838" i="1"/>
  <c r="IG838" i="1"/>
  <c r="IH838" i="1"/>
  <c r="IT838" i="1"/>
  <c r="IY838" i="1"/>
  <c r="JD838" i="1"/>
  <c r="JE838" i="1"/>
  <c r="JO838" i="1"/>
  <c r="JP838" i="1"/>
  <c r="JQ838" i="1"/>
  <c r="CJ839" i="1"/>
  <c r="CP839" i="1"/>
  <c r="CQ839" i="1"/>
  <c r="CR839" i="1"/>
  <c r="DO839" i="1"/>
  <c r="GN839" i="1"/>
  <c r="IF839" i="1"/>
  <c r="IG839" i="1"/>
  <c r="IH839" i="1"/>
  <c r="IT839" i="1"/>
  <c r="IY839" i="1"/>
  <c r="JD839" i="1"/>
  <c r="JE839" i="1"/>
  <c r="JO839" i="1"/>
  <c r="JP839" i="1"/>
  <c r="JQ839" i="1"/>
  <c r="CJ840" i="1"/>
  <c r="CP840" i="1"/>
  <c r="CQ840" i="1"/>
  <c r="CR840" i="1"/>
  <c r="DO840" i="1"/>
  <c r="GN840" i="1"/>
  <c r="IF840" i="1"/>
  <c r="IG840" i="1"/>
  <c r="IH840" i="1"/>
  <c r="IT840" i="1"/>
  <c r="IY840" i="1"/>
  <c r="JD840" i="1"/>
  <c r="JE840" i="1"/>
  <c r="JO840" i="1"/>
  <c r="JP840" i="1"/>
  <c r="JQ840" i="1"/>
  <c r="CJ841" i="1"/>
  <c r="CP841" i="1"/>
  <c r="CQ841" i="1"/>
  <c r="CR841" i="1"/>
  <c r="DO841" i="1"/>
  <c r="GN841" i="1"/>
  <c r="IF841" i="1"/>
  <c r="IG841" i="1"/>
  <c r="IH841" i="1"/>
  <c r="IT841" i="1"/>
  <c r="IY841" i="1"/>
  <c r="JD841" i="1"/>
  <c r="JE841" i="1"/>
  <c r="JO841" i="1"/>
  <c r="JP841" i="1"/>
  <c r="JQ841" i="1"/>
  <c r="CP842" i="1"/>
  <c r="CQ842" i="1"/>
  <c r="CR842" i="1"/>
  <c r="DO842" i="1"/>
  <c r="GN842" i="1"/>
  <c r="IF842" i="1"/>
  <c r="IG842" i="1"/>
  <c r="IH842" i="1"/>
  <c r="IT842" i="1"/>
  <c r="IY842" i="1"/>
  <c r="JD842" i="1"/>
  <c r="JE842" i="1"/>
  <c r="JO842" i="1"/>
  <c r="JP842" i="1"/>
  <c r="JQ842" i="1"/>
  <c r="BT843" i="1"/>
  <c r="BU843" i="1"/>
  <c r="CJ843" i="1"/>
  <c r="CP843" i="1"/>
  <c r="CQ843" i="1"/>
  <c r="CR843" i="1"/>
  <c r="DO843" i="1"/>
  <c r="GN843" i="1"/>
  <c r="IF843" i="1"/>
  <c r="IG843" i="1"/>
  <c r="IH843" i="1"/>
  <c r="IT843" i="1"/>
  <c r="IY843" i="1"/>
  <c r="JD843" i="1"/>
  <c r="JE843" i="1"/>
  <c r="JO843" i="1"/>
  <c r="JP843" i="1"/>
  <c r="JQ843" i="1"/>
  <c r="CJ844" i="1"/>
  <c r="CP844" i="1"/>
  <c r="CQ844" i="1"/>
  <c r="CR844" i="1"/>
  <c r="DO844" i="1"/>
  <c r="GN844" i="1"/>
  <c r="IF844" i="1"/>
  <c r="IG844" i="1"/>
  <c r="IH844" i="1"/>
  <c r="IT844" i="1"/>
  <c r="IY844" i="1"/>
  <c r="JD844" i="1"/>
  <c r="JE844" i="1"/>
  <c r="JO844" i="1"/>
  <c r="JP844" i="1"/>
  <c r="JQ844" i="1"/>
  <c r="CJ845" i="1"/>
  <c r="CP845" i="1"/>
  <c r="CQ845" i="1"/>
  <c r="CR845" i="1"/>
  <c r="DO845" i="1"/>
  <c r="GN845" i="1"/>
  <c r="IF845" i="1"/>
  <c r="IG845" i="1"/>
  <c r="IH845" i="1"/>
  <c r="IT845" i="1"/>
  <c r="IY845" i="1"/>
  <c r="JD845" i="1"/>
  <c r="JE845" i="1"/>
  <c r="JO845" i="1"/>
  <c r="JP845" i="1"/>
  <c r="JQ845" i="1"/>
  <c r="CJ846" i="1"/>
  <c r="CP846" i="1"/>
  <c r="CQ846" i="1"/>
  <c r="CR846" i="1"/>
  <c r="DO846" i="1"/>
  <c r="GN846" i="1"/>
  <c r="IF846" i="1"/>
  <c r="IG846" i="1"/>
  <c r="IH846" i="1"/>
  <c r="IT846" i="1"/>
  <c r="IY846" i="1"/>
  <c r="JD846" i="1"/>
  <c r="JE846" i="1"/>
  <c r="JO846" i="1"/>
  <c r="JP846" i="1"/>
  <c r="JQ846" i="1"/>
  <c r="CJ847" i="1"/>
  <c r="CP847" i="1"/>
  <c r="CQ847" i="1"/>
  <c r="CR847" i="1"/>
  <c r="DO847" i="1"/>
  <c r="GN847" i="1"/>
  <c r="IF847" i="1"/>
  <c r="IG847" i="1"/>
  <c r="IH847" i="1"/>
  <c r="IT847" i="1"/>
  <c r="IY847" i="1"/>
  <c r="JD847" i="1"/>
  <c r="JE847" i="1"/>
  <c r="JO847" i="1"/>
  <c r="JP847" i="1"/>
  <c r="JQ847" i="1"/>
  <c r="CJ848" i="1"/>
  <c r="CP848" i="1"/>
  <c r="CQ848" i="1"/>
  <c r="CR848" i="1"/>
  <c r="DO848" i="1"/>
  <c r="GN848" i="1"/>
  <c r="IF848" i="1"/>
  <c r="IG848" i="1"/>
  <c r="IH848" i="1"/>
  <c r="IT848" i="1"/>
  <c r="IY848" i="1"/>
  <c r="JD848" i="1"/>
  <c r="JE848" i="1"/>
  <c r="JO848" i="1"/>
  <c r="JP848" i="1"/>
  <c r="JQ848" i="1"/>
  <c r="CJ849" i="1"/>
  <c r="CP849" i="1"/>
  <c r="CQ849" i="1"/>
  <c r="CR849" i="1"/>
  <c r="DO849" i="1"/>
  <c r="GN849" i="1"/>
  <c r="IF849" i="1"/>
  <c r="IG849" i="1"/>
  <c r="IH849" i="1"/>
  <c r="IT849" i="1"/>
  <c r="IY849" i="1"/>
  <c r="JD849" i="1"/>
  <c r="JE849" i="1"/>
  <c r="JO849" i="1"/>
  <c r="JP849" i="1"/>
  <c r="JQ849" i="1"/>
  <c r="CJ850" i="1"/>
  <c r="CP850" i="1"/>
  <c r="CQ850" i="1"/>
  <c r="CR850" i="1"/>
  <c r="DO850" i="1"/>
  <c r="GN850" i="1"/>
  <c r="IF850" i="1"/>
  <c r="IG850" i="1"/>
  <c r="IH850" i="1"/>
  <c r="IT850" i="1"/>
  <c r="IY850" i="1"/>
  <c r="JD850" i="1"/>
  <c r="JE850" i="1"/>
  <c r="JO850" i="1"/>
  <c r="JP850" i="1"/>
  <c r="JQ850" i="1"/>
  <c r="CJ851" i="1"/>
  <c r="CP851" i="1"/>
  <c r="CQ851" i="1"/>
  <c r="CR851" i="1"/>
  <c r="DO851" i="1"/>
  <c r="GN851" i="1"/>
  <c r="IF851" i="1"/>
  <c r="IG851" i="1"/>
  <c r="IH851" i="1"/>
  <c r="IT851" i="1"/>
  <c r="IY851" i="1"/>
  <c r="JD851" i="1"/>
  <c r="JE851" i="1"/>
  <c r="JO851" i="1"/>
  <c r="JP851" i="1"/>
  <c r="JQ851" i="1"/>
  <c r="BT852" i="1"/>
  <c r="BU852" i="1"/>
  <c r="CJ852" i="1"/>
  <c r="CP852" i="1"/>
  <c r="CQ852" i="1"/>
  <c r="CR852" i="1"/>
  <c r="DO852" i="1"/>
  <c r="GN852" i="1"/>
  <c r="IF852" i="1"/>
  <c r="IG852" i="1"/>
  <c r="IH852" i="1"/>
  <c r="IT852" i="1"/>
  <c r="IY852" i="1"/>
  <c r="JD852" i="1"/>
  <c r="JE852" i="1"/>
  <c r="JO852" i="1"/>
  <c r="JP852" i="1"/>
  <c r="JQ852" i="1"/>
  <c r="CJ853" i="1"/>
  <c r="CP853" i="1"/>
  <c r="CQ853" i="1"/>
  <c r="CR853" i="1"/>
  <c r="DO853" i="1"/>
  <c r="GN853" i="1"/>
  <c r="IF853" i="1"/>
  <c r="IG853" i="1"/>
  <c r="IH853" i="1"/>
  <c r="IT853" i="1"/>
  <c r="IY853" i="1"/>
  <c r="JD853" i="1"/>
  <c r="JE853" i="1"/>
  <c r="JO853" i="1"/>
  <c r="JP853" i="1"/>
  <c r="JQ853" i="1"/>
  <c r="CJ854" i="1"/>
  <c r="CP854" i="1"/>
  <c r="CQ854" i="1"/>
  <c r="CR854" i="1"/>
  <c r="DO854" i="1"/>
  <c r="GN854" i="1"/>
  <c r="IF854" i="1"/>
  <c r="IG854" i="1"/>
  <c r="IH854" i="1"/>
  <c r="IT854" i="1"/>
  <c r="IY854" i="1"/>
  <c r="JD854" i="1"/>
  <c r="JE854" i="1"/>
  <c r="JO854" i="1"/>
  <c r="JP854" i="1"/>
  <c r="JQ854" i="1"/>
  <c r="CJ855" i="1"/>
  <c r="CP855" i="1"/>
  <c r="CQ855" i="1"/>
  <c r="CR855" i="1"/>
  <c r="DO855" i="1"/>
  <c r="GN855" i="1"/>
  <c r="IF855" i="1"/>
  <c r="IG855" i="1"/>
  <c r="IH855" i="1"/>
  <c r="IT855" i="1"/>
  <c r="IY855" i="1"/>
  <c r="JD855" i="1"/>
  <c r="JE855" i="1"/>
  <c r="JO855" i="1"/>
  <c r="JP855" i="1"/>
  <c r="JQ855" i="1"/>
  <c r="CJ856" i="1"/>
  <c r="CP856" i="1"/>
  <c r="CQ856" i="1"/>
  <c r="CR856" i="1"/>
  <c r="DO856" i="1"/>
  <c r="GN856" i="1"/>
  <c r="IF856" i="1"/>
  <c r="IG856" i="1"/>
  <c r="IH856" i="1"/>
  <c r="IT856" i="1"/>
  <c r="IY856" i="1"/>
  <c r="JD856" i="1"/>
  <c r="JE856" i="1"/>
  <c r="JO856" i="1"/>
  <c r="JP856" i="1"/>
  <c r="JQ856" i="1"/>
  <c r="CJ857" i="1"/>
  <c r="CP857" i="1"/>
  <c r="CQ857" i="1"/>
  <c r="CR857" i="1"/>
  <c r="DO857" i="1"/>
  <c r="GN857" i="1"/>
  <c r="IF857" i="1"/>
  <c r="IG857" i="1"/>
  <c r="IH857" i="1"/>
  <c r="IT857" i="1"/>
  <c r="IY857" i="1"/>
  <c r="JD857" i="1"/>
  <c r="JE857" i="1"/>
  <c r="JO857" i="1"/>
  <c r="JP857" i="1"/>
  <c r="JQ857" i="1"/>
  <c r="CJ858" i="1"/>
  <c r="CP858" i="1"/>
  <c r="CQ858" i="1"/>
  <c r="CR858" i="1"/>
  <c r="DO858" i="1"/>
  <c r="GN858" i="1"/>
  <c r="IF858" i="1"/>
  <c r="IG858" i="1"/>
  <c r="IH858" i="1"/>
  <c r="IT858" i="1"/>
  <c r="IY858" i="1"/>
  <c r="JD858" i="1"/>
  <c r="JE858" i="1"/>
  <c r="JO858" i="1"/>
  <c r="JP858" i="1"/>
  <c r="JQ858" i="1"/>
  <c r="CJ859" i="1"/>
  <c r="CP859" i="1"/>
  <c r="CQ859" i="1"/>
  <c r="CR859" i="1"/>
  <c r="DO859" i="1"/>
  <c r="GN859" i="1"/>
  <c r="IF859" i="1"/>
  <c r="IG859" i="1"/>
  <c r="IH859" i="1"/>
  <c r="IT859" i="1"/>
  <c r="IY859" i="1"/>
  <c r="JD859" i="1"/>
  <c r="JE859" i="1"/>
  <c r="JO859" i="1"/>
  <c r="JP859" i="1"/>
  <c r="JQ859" i="1"/>
  <c r="CJ860" i="1"/>
  <c r="CP860" i="1"/>
  <c r="CQ860" i="1"/>
  <c r="CR860" i="1"/>
  <c r="DO860" i="1"/>
  <c r="GN860" i="1"/>
  <c r="IF860" i="1"/>
  <c r="IG860" i="1"/>
  <c r="IH860" i="1"/>
  <c r="IT860" i="1"/>
  <c r="IY860" i="1"/>
  <c r="JD860" i="1"/>
  <c r="JE860" i="1"/>
  <c r="JO860" i="1"/>
  <c r="JP860" i="1"/>
  <c r="JQ860" i="1"/>
  <c r="CJ861" i="1"/>
  <c r="CP861" i="1"/>
  <c r="CQ861" i="1"/>
  <c r="CR861" i="1"/>
  <c r="DO861" i="1"/>
  <c r="GN861" i="1"/>
  <c r="IF861" i="1"/>
  <c r="IG861" i="1"/>
  <c r="IH861" i="1"/>
  <c r="IT861" i="1"/>
  <c r="IY861" i="1"/>
  <c r="JD861" i="1"/>
  <c r="JE861" i="1"/>
  <c r="JO861" i="1"/>
  <c r="JP861" i="1"/>
  <c r="JQ861" i="1"/>
  <c r="CJ862" i="1"/>
  <c r="CP862" i="1"/>
  <c r="CQ862" i="1"/>
  <c r="CR862" i="1"/>
  <c r="DO862" i="1"/>
  <c r="GN862" i="1"/>
  <c r="IF862" i="1"/>
  <c r="IG862" i="1"/>
  <c r="IH862" i="1"/>
  <c r="IT862" i="1"/>
  <c r="IY862" i="1"/>
  <c r="JD862" i="1"/>
  <c r="JE862" i="1"/>
  <c r="JO862" i="1"/>
  <c r="JP862" i="1"/>
  <c r="JQ862" i="1"/>
  <c r="CJ863" i="1"/>
  <c r="CP863" i="1"/>
  <c r="CQ863" i="1"/>
  <c r="CR863" i="1"/>
  <c r="DO863" i="1"/>
  <c r="GN863" i="1"/>
  <c r="IF863" i="1"/>
  <c r="IG863" i="1"/>
  <c r="IH863" i="1"/>
  <c r="IT863" i="1"/>
  <c r="IY863" i="1"/>
  <c r="JD863" i="1"/>
  <c r="JE863" i="1"/>
  <c r="JO863" i="1"/>
  <c r="JP863" i="1"/>
  <c r="JQ863" i="1"/>
  <c r="CJ864" i="1"/>
  <c r="CP864" i="1"/>
  <c r="CQ864" i="1"/>
  <c r="CR864" i="1"/>
  <c r="DO864" i="1"/>
  <c r="GN864" i="1"/>
  <c r="IF864" i="1"/>
  <c r="IG864" i="1"/>
  <c r="IH864" i="1"/>
  <c r="IT864" i="1"/>
  <c r="IY864" i="1"/>
  <c r="JD864" i="1"/>
  <c r="JE864" i="1"/>
  <c r="JO864" i="1"/>
  <c r="JP864" i="1"/>
  <c r="JQ864" i="1"/>
  <c r="CJ865" i="1"/>
  <c r="CP865" i="1"/>
  <c r="CQ865" i="1"/>
  <c r="CR865" i="1"/>
  <c r="DO865" i="1"/>
  <c r="GN865" i="1"/>
  <c r="IF865" i="1"/>
  <c r="IG865" i="1"/>
  <c r="IH865" i="1"/>
  <c r="IT865" i="1"/>
  <c r="IY865" i="1"/>
  <c r="JD865" i="1"/>
  <c r="JE865" i="1"/>
  <c r="JO865" i="1"/>
  <c r="JP865" i="1"/>
  <c r="JQ865" i="1"/>
  <c r="CJ866" i="1"/>
  <c r="CP866" i="1"/>
  <c r="CQ866" i="1"/>
  <c r="CR866" i="1"/>
  <c r="DO866" i="1"/>
  <c r="GN866" i="1"/>
  <c r="IF866" i="1"/>
  <c r="IG866" i="1"/>
  <c r="IH866" i="1"/>
  <c r="IT866" i="1"/>
  <c r="IY866" i="1"/>
  <c r="JD866" i="1"/>
  <c r="JE866" i="1"/>
  <c r="JO866" i="1"/>
  <c r="JP866" i="1"/>
  <c r="JQ866" i="1"/>
  <c r="CJ867" i="1"/>
  <c r="CP867" i="1"/>
  <c r="CQ867" i="1"/>
  <c r="CR867" i="1"/>
  <c r="DO867" i="1"/>
  <c r="GN867" i="1"/>
  <c r="IF867" i="1"/>
  <c r="IG867" i="1"/>
  <c r="IH867" i="1"/>
  <c r="IT867" i="1"/>
  <c r="IY867" i="1"/>
  <c r="JD867" i="1"/>
  <c r="JE867" i="1"/>
  <c r="JO867" i="1"/>
  <c r="JP867" i="1"/>
  <c r="JQ867" i="1"/>
  <c r="CJ868" i="1"/>
  <c r="CP868" i="1"/>
  <c r="CQ868" i="1"/>
  <c r="CR868" i="1"/>
  <c r="DO868" i="1"/>
  <c r="GN868" i="1"/>
  <c r="IF868" i="1"/>
  <c r="IG868" i="1"/>
  <c r="IH868" i="1"/>
  <c r="IT868" i="1"/>
  <c r="IY868" i="1"/>
  <c r="JD868" i="1"/>
  <c r="JE868" i="1"/>
  <c r="JO868" i="1"/>
  <c r="JP868" i="1"/>
  <c r="JQ868" i="1"/>
  <c r="CJ869" i="1"/>
  <c r="CP869" i="1"/>
  <c r="CQ869" i="1"/>
  <c r="CR869" i="1"/>
  <c r="DO869" i="1"/>
  <c r="GN869" i="1"/>
  <c r="IF869" i="1"/>
  <c r="IG869" i="1"/>
  <c r="IH869" i="1"/>
  <c r="IT869" i="1"/>
  <c r="IY869" i="1"/>
  <c r="JD869" i="1"/>
  <c r="JE869" i="1"/>
  <c r="JO869" i="1"/>
  <c r="JP869" i="1"/>
  <c r="JQ869" i="1"/>
  <c r="CJ870" i="1"/>
  <c r="CP870" i="1"/>
  <c r="CQ870" i="1"/>
  <c r="CR870" i="1"/>
  <c r="DO870" i="1"/>
  <c r="GN870" i="1"/>
  <c r="IF870" i="1"/>
  <c r="IG870" i="1"/>
  <c r="IH870" i="1"/>
  <c r="IT870" i="1"/>
  <c r="IY870" i="1"/>
  <c r="JD870" i="1"/>
  <c r="JE870" i="1"/>
  <c r="JO870" i="1"/>
  <c r="JP870" i="1"/>
  <c r="JQ870" i="1"/>
  <c r="CJ871" i="1"/>
  <c r="CP871" i="1"/>
  <c r="CQ871" i="1"/>
  <c r="CR871" i="1"/>
  <c r="DO871" i="1"/>
  <c r="GN871" i="1"/>
  <c r="IF871" i="1"/>
  <c r="IG871" i="1"/>
  <c r="IH871" i="1"/>
  <c r="IT871" i="1"/>
  <c r="IY871" i="1"/>
  <c r="JD871" i="1"/>
  <c r="JE871" i="1"/>
  <c r="JO871" i="1"/>
  <c r="JP871" i="1"/>
  <c r="JQ871" i="1"/>
  <c r="CJ872" i="1"/>
  <c r="CP872" i="1"/>
  <c r="CQ872" i="1"/>
  <c r="CR872" i="1"/>
  <c r="DO872" i="1"/>
  <c r="GN872" i="1"/>
  <c r="IF872" i="1"/>
  <c r="IG872" i="1"/>
  <c r="IH872" i="1"/>
  <c r="IT872" i="1"/>
  <c r="IY872" i="1"/>
  <c r="JD872" i="1"/>
  <c r="JE872" i="1"/>
  <c r="JO872" i="1"/>
  <c r="JP872" i="1"/>
  <c r="JQ872" i="1"/>
  <c r="CJ873" i="1"/>
  <c r="CP873" i="1"/>
  <c r="CQ873" i="1"/>
  <c r="CR873" i="1"/>
  <c r="DO873" i="1"/>
  <c r="GN873" i="1"/>
  <c r="IF873" i="1"/>
  <c r="IG873" i="1"/>
  <c r="IH873" i="1"/>
  <c r="IT873" i="1"/>
  <c r="IY873" i="1"/>
  <c r="JD873" i="1"/>
  <c r="JE873" i="1"/>
  <c r="JO873" i="1"/>
  <c r="JP873" i="1"/>
  <c r="JQ873" i="1"/>
  <c r="BT874" i="1"/>
  <c r="BU874" i="1"/>
  <c r="CJ874" i="1"/>
  <c r="CP874" i="1"/>
  <c r="CQ874" i="1"/>
  <c r="CR874" i="1"/>
  <c r="DO874" i="1"/>
  <c r="GN874" i="1"/>
  <c r="IF874" i="1"/>
  <c r="IG874" i="1"/>
  <c r="IH874" i="1"/>
  <c r="IT874" i="1"/>
  <c r="IY874" i="1"/>
  <c r="JD874" i="1"/>
  <c r="JE874" i="1"/>
  <c r="JO874" i="1"/>
  <c r="JP874" i="1"/>
  <c r="JQ874" i="1"/>
  <c r="CJ875" i="1"/>
  <c r="CP875" i="1"/>
  <c r="CQ875" i="1"/>
  <c r="CR875" i="1"/>
  <c r="DO875" i="1"/>
  <c r="GN875" i="1"/>
  <c r="IF875" i="1"/>
  <c r="IG875" i="1"/>
  <c r="IH875" i="1"/>
  <c r="IT875" i="1"/>
  <c r="IY875" i="1"/>
  <c r="JD875" i="1"/>
  <c r="JE875" i="1"/>
  <c r="JO875" i="1"/>
  <c r="JP875" i="1"/>
  <c r="JQ875" i="1"/>
  <c r="CJ876" i="1"/>
  <c r="CP876" i="1"/>
  <c r="CQ876" i="1"/>
  <c r="CR876" i="1"/>
  <c r="DO876" i="1"/>
  <c r="GN876" i="1"/>
  <c r="IF876" i="1"/>
  <c r="IG876" i="1"/>
  <c r="IH876" i="1"/>
  <c r="IT876" i="1"/>
  <c r="IY876" i="1"/>
  <c r="JD876" i="1"/>
  <c r="JE876" i="1"/>
  <c r="JO876" i="1"/>
  <c r="JP876" i="1"/>
  <c r="JQ876" i="1"/>
  <c r="CJ877" i="1"/>
  <c r="CP877" i="1"/>
  <c r="CQ877" i="1"/>
  <c r="CR877" i="1"/>
  <c r="DO877" i="1"/>
  <c r="GN877" i="1"/>
  <c r="IF877" i="1"/>
  <c r="IG877" i="1"/>
  <c r="IH877" i="1"/>
  <c r="IT877" i="1"/>
  <c r="IY877" i="1"/>
  <c r="JD877" i="1"/>
  <c r="JE877" i="1"/>
  <c r="JO877" i="1"/>
  <c r="JP877" i="1"/>
  <c r="JQ877" i="1"/>
  <c r="CJ878" i="1"/>
  <c r="CP878" i="1"/>
  <c r="CQ878" i="1"/>
  <c r="CR878" i="1"/>
  <c r="DO878" i="1"/>
  <c r="GN878" i="1"/>
  <c r="IF878" i="1"/>
  <c r="IG878" i="1"/>
  <c r="IH878" i="1"/>
  <c r="IT878" i="1"/>
  <c r="IY878" i="1"/>
  <c r="JD878" i="1"/>
  <c r="JE878" i="1"/>
  <c r="JO878" i="1"/>
  <c r="JP878" i="1"/>
  <c r="JQ878" i="1"/>
  <c r="CJ879" i="1"/>
  <c r="CP879" i="1"/>
  <c r="CQ879" i="1"/>
  <c r="CR879" i="1"/>
  <c r="DO879" i="1"/>
  <c r="GN879" i="1"/>
  <c r="IF879" i="1"/>
  <c r="IG879" i="1"/>
  <c r="IH879" i="1"/>
  <c r="IT879" i="1"/>
  <c r="IY879" i="1"/>
  <c r="JD879" i="1"/>
  <c r="JE879" i="1"/>
  <c r="JO879" i="1"/>
  <c r="JP879" i="1"/>
  <c r="JQ879" i="1"/>
  <c r="CJ880" i="1"/>
  <c r="CP880" i="1"/>
  <c r="CQ880" i="1"/>
  <c r="CR880" i="1"/>
  <c r="DO880" i="1"/>
  <c r="GN880" i="1"/>
  <c r="IF880" i="1"/>
  <c r="IG880" i="1"/>
  <c r="IH880" i="1"/>
  <c r="IT880" i="1"/>
  <c r="IY880" i="1"/>
  <c r="JD880" i="1"/>
  <c r="JE880" i="1"/>
  <c r="JO880" i="1"/>
  <c r="JP880" i="1"/>
  <c r="JQ880" i="1"/>
  <c r="CJ881" i="1"/>
  <c r="CP881" i="1"/>
  <c r="CQ881" i="1"/>
  <c r="CR881" i="1"/>
  <c r="DO881" i="1"/>
  <c r="GN881" i="1"/>
  <c r="IF881" i="1"/>
  <c r="IG881" i="1"/>
  <c r="IH881" i="1"/>
  <c r="IT881" i="1"/>
  <c r="IY881" i="1"/>
  <c r="JD881" i="1"/>
  <c r="JE881" i="1"/>
  <c r="JO881" i="1"/>
  <c r="JP881" i="1"/>
  <c r="JQ881" i="1"/>
  <c r="BT882" i="1"/>
  <c r="BU882" i="1"/>
  <c r="CJ882" i="1"/>
  <c r="CP882" i="1"/>
  <c r="CQ882" i="1"/>
  <c r="CR882" i="1"/>
  <c r="DO882" i="1"/>
  <c r="GN882" i="1"/>
  <c r="IF882" i="1"/>
  <c r="IG882" i="1"/>
  <c r="IH882" i="1"/>
  <c r="IT882" i="1"/>
  <c r="IY882" i="1"/>
  <c r="JD882" i="1"/>
  <c r="JE882" i="1"/>
  <c r="JO882" i="1"/>
  <c r="JP882" i="1"/>
  <c r="JQ882" i="1"/>
  <c r="CJ883" i="1"/>
  <c r="CP883" i="1"/>
  <c r="CQ883" i="1"/>
  <c r="CR883" i="1"/>
  <c r="DO883" i="1"/>
  <c r="GN883" i="1"/>
  <c r="IF883" i="1"/>
  <c r="IG883" i="1"/>
  <c r="IH883" i="1"/>
  <c r="IT883" i="1"/>
  <c r="IY883" i="1"/>
  <c r="JD883" i="1"/>
  <c r="JE883" i="1"/>
  <c r="JO883" i="1"/>
  <c r="JP883" i="1"/>
  <c r="JQ883" i="1"/>
  <c r="CJ884" i="1"/>
  <c r="CP884" i="1"/>
  <c r="CQ884" i="1"/>
  <c r="CR884" i="1"/>
  <c r="DO884" i="1"/>
  <c r="GN884" i="1"/>
  <c r="IF884" i="1"/>
  <c r="IG884" i="1"/>
  <c r="IH884" i="1"/>
  <c r="IT884" i="1"/>
  <c r="IY884" i="1"/>
  <c r="JD884" i="1"/>
  <c r="JE884" i="1"/>
  <c r="JO884" i="1"/>
  <c r="JP884" i="1"/>
  <c r="JQ884" i="1"/>
  <c r="CJ885" i="1"/>
  <c r="CP885" i="1"/>
  <c r="CQ885" i="1"/>
  <c r="CR885" i="1"/>
  <c r="DO885" i="1"/>
  <c r="GN885" i="1"/>
  <c r="IF885" i="1"/>
  <c r="IG885" i="1"/>
  <c r="IH885" i="1"/>
  <c r="IT885" i="1"/>
  <c r="IY885" i="1"/>
  <c r="JD885" i="1"/>
  <c r="JE885" i="1"/>
  <c r="JO885" i="1"/>
  <c r="JP885" i="1"/>
  <c r="JQ885" i="1"/>
  <c r="CJ886" i="1"/>
  <c r="CP886" i="1"/>
  <c r="CQ886" i="1"/>
  <c r="CR886" i="1"/>
  <c r="DO886" i="1"/>
  <c r="GN886" i="1"/>
  <c r="IF886" i="1"/>
  <c r="IG886" i="1"/>
  <c r="IH886" i="1"/>
  <c r="IT886" i="1"/>
  <c r="IY886" i="1"/>
  <c r="JD886" i="1"/>
  <c r="JE886" i="1"/>
  <c r="JO886" i="1"/>
  <c r="JP886" i="1"/>
  <c r="JQ886" i="1"/>
  <c r="CJ887" i="1"/>
  <c r="CP887" i="1"/>
  <c r="CQ887" i="1"/>
  <c r="CR887" i="1"/>
  <c r="DO887" i="1"/>
  <c r="GN887" i="1"/>
  <c r="IF887" i="1"/>
  <c r="IG887" i="1"/>
  <c r="IH887" i="1"/>
  <c r="IT887" i="1"/>
  <c r="IY887" i="1"/>
  <c r="JD887" i="1"/>
  <c r="JE887" i="1"/>
  <c r="JO887" i="1"/>
  <c r="JP887" i="1"/>
  <c r="JQ887" i="1"/>
  <c r="CJ888" i="1"/>
  <c r="CP888" i="1"/>
  <c r="CQ888" i="1"/>
  <c r="CR888" i="1"/>
  <c r="DO888" i="1"/>
  <c r="GN888" i="1"/>
  <c r="IF888" i="1"/>
  <c r="IG888" i="1"/>
  <c r="IH888" i="1"/>
  <c r="IT888" i="1"/>
  <c r="IY888" i="1"/>
  <c r="JD888" i="1"/>
  <c r="JE888" i="1"/>
  <c r="JO888" i="1"/>
  <c r="JP888" i="1"/>
  <c r="JQ888" i="1"/>
  <c r="BT889" i="1"/>
  <c r="BU889" i="1"/>
  <c r="CJ889" i="1"/>
  <c r="CP889" i="1"/>
  <c r="CQ889" i="1"/>
  <c r="CR889" i="1"/>
  <c r="DO889" i="1"/>
  <c r="GN889" i="1"/>
  <c r="IF889" i="1"/>
  <c r="IG889" i="1"/>
  <c r="IH889" i="1"/>
  <c r="IT889" i="1"/>
  <c r="IY889" i="1"/>
  <c r="JD889" i="1"/>
  <c r="JE889" i="1"/>
  <c r="JO889" i="1"/>
  <c r="JP889" i="1"/>
  <c r="JQ889" i="1"/>
  <c r="CJ890" i="1"/>
  <c r="CP890" i="1"/>
  <c r="CQ890" i="1"/>
  <c r="CR890" i="1"/>
  <c r="DO890" i="1"/>
  <c r="GN890" i="1"/>
  <c r="IF890" i="1"/>
  <c r="IG890" i="1"/>
  <c r="IH890" i="1"/>
  <c r="IT890" i="1"/>
  <c r="IY890" i="1"/>
  <c r="JD890" i="1"/>
  <c r="JE890" i="1"/>
  <c r="JO890" i="1"/>
  <c r="JP890" i="1"/>
  <c r="JQ890" i="1"/>
  <c r="CJ891" i="1"/>
  <c r="CP891" i="1"/>
  <c r="CQ891" i="1"/>
  <c r="CR891" i="1"/>
  <c r="DO891" i="1"/>
  <c r="GN891" i="1"/>
  <c r="IF891" i="1"/>
  <c r="IG891" i="1"/>
  <c r="IH891" i="1"/>
  <c r="IT891" i="1"/>
  <c r="IY891" i="1"/>
  <c r="JD891" i="1"/>
  <c r="JE891" i="1"/>
  <c r="JO891" i="1"/>
  <c r="JP891" i="1"/>
  <c r="JQ891" i="1"/>
  <c r="CJ892" i="1"/>
  <c r="CP892" i="1"/>
  <c r="CQ892" i="1"/>
  <c r="CR892" i="1"/>
  <c r="DO892" i="1"/>
  <c r="GN892" i="1"/>
  <c r="IF892" i="1"/>
  <c r="IG892" i="1"/>
  <c r="IH892" i="1"/>
  <c r="IT892" i="1"/>
  <c r="IY892" i="1"/>
  <c r="JD892" i="1"/>
  <c r="JE892" i="1"/>
  <c r="JO892" i="1"/>
  <c r="JP892" i="1"/>
  <c r="JQ892" i="1"/>
  <c r="CJ893" i="1"/>
  <c r="CP893" i="1"/>
  <c r="CQ893" i="1"/>
  <c r="CR893" i="1"/>
  <c r="DO893" i="1"/>
  <c r="GN893" i="1"/>
  <c r="IF893" i="1"/>
  <c r="IG893" i="1"/>
  <c r="IH893" i="1"/>
  <c r="IT893" i="1"/>
  <c r="IY893" i="1"/>
  <c r="JD893" i="1"/>
  <c r="JE893" i="1"/>
  <c r="JO893" i="1"/>
  <c r="JP893" i="1"/>
  <c r="JQ893" i="1"/>
  <c r="CJ894" i="1"/>
  <c r="CP894" i="1"/>
  <c r="CQ894" i="1"/>
  <c r="CR894" i="1"/>
  <c r="DO894" i="1"/>
  <c r="GN894" i="1"/>
  <c r="IF894" i="1"/>
  <c r="IG894" i="1"/>
  <c r="IH894" i="1"/>
  <c r="IT894" i="1"/>
  <c r="IY894" i="1"/>
  <c r="JD894" i="1"/>
  <c r="JE894" i="1"/>
  <c r="JO894" i="1"/>
  <c r="JP894" i="1"/>
  <c r="JQ894" i="1"/>
  <c r="CJ895" i="1"/>
  <c r="CP895" i="1"/>
  <c r="CQ895" i="1"/>
  <c r="CR895" i="1"/>
  <c r="DO895" i="1"/>
  <c r="GN895" i="1"/>
  <c r="IF895" i="1"/>
  <c r="IG895" i="1"/>
  <c r="IH895" i="1"/>
  <c r="IT895" i="1"/>
  <c r="IY895" i="1"/>
  <c r="JD895" i="1"/>
  <c r="JE895" i="1"/>
  <c r="JO895" i="1"/>
  <c r="JP895" i="1"/>
  <c r="JQ895" i="1"/>
  <c r="CJ896" i="1"/>
  <c r="CP896" i="1"/>
  <c r="CQ896" i="1"/>
  <c r="CR896" i="1"/>
  <c r="DO896" i="1"/>
  <c r="GN896" i="1"/>
  <c r="IF896" i="1"/>
  <c r="IG896" i="1"/>
  <c r="IH896" i="1"/>
  <c r="IT896" i="1"/>
  <c r="IY896" i="1"/>
  <c r="JD896" i="1"/>
  <c r="JE896" i="1"/>
  <c r="JO896" i="1"/>
  <c r="JP896" i="1"/>
  <c r="JQ896" i="1"/>
  <c r="CJ897" i="1"/>
  <c r="CP897" i="1"/>
  <c r="CQ897" i="1"/>
  <c r="CR897" i="1"/>
  <c r="DO897" i="1"/>
  <c r="GN897" i="1"/>
  <c r="IF897" i="1"/>
  <c r="IG897" i="1"/>
  <c r="IH897" i="1"/>
  <c r="IT897" i="1"/>
  <c r="IY897" i="1"/>
  <c r="JD897" i="1"/>
  <c r="JE897" i="1"/>
  <c r="JO897" i="1"/>
  <c r="JP897" i="1"/>
  <c r="JQ897" i="1"/>
  <c r="CJ898" i="1"/>
  <c r="CP898" i="1"/>
  <c r="CQ898" i="1"/>
  <c r="CR898" i="1"/>
  <c r="DO898" i="1"/>
  <c r="GN898" i="1"/>
  <c r="IF898" i="1"/>
  <c r="IG898" i="1"/>
  <c r="IH898" i="1"/>
  <c r="IT898" i="1"/>
  <c r="IY898" i="1"/>
  <c r="JD898" i="1"/>
  <c r="JE898" i="1"/>
  <c r="JO898" i="1"/>
  <c r="JP898" i="1"/>
  <c r="JQ898" i="1"/>
  <c r="CJ899" i="1"/>
  <c r="CP899" i="1"/>
  <c r="CQ899" i="1"/>
  <c r="CR899" i="1"/>
  <c r="DO899" i="1"/>
  <c r="GN899" i="1"/>
  <c r="IF899" i="1"/>
  <c r="IG899" i="1"/>
  <c r="IH899" i="1"/>
  <c r="IT899" i="1"/>
  <c r="IY899" i="1"/>
  <c r="JD899" i="1"/>
  <c r="JE899" i="1"/>
  <c r="JO899" i="1"/>
  <c r="JP899" i="1"/>
  <c r="JQ899" i="1"/>
  <c r="CA900" i="1"/>
  <c r="CJ900" i="1"/>
  <c r="CP900" i="1"/>
  <c r="CQ900" i="1"/>
  <c r="CR900" i="1"/>
  <c r="DO900" i="1"/>
  <c r="GN900" i="1"/>
  <c r="IF900" i="1"/>
  <c r="IG900" i="1"/>
  <c r="IH900" i="1"/>
  <c r="IT900" i="1"/>
  <c r="IY900" i="1"/>
  <c r="JD900" i="1"/>
  <c r="JE900" i="1"/>
  <c r="JO900" i="1"/>
  <c r="JP900" i="1"/>
  <c r="JQ900" i="1"/>
  <c r="BT901" i="1"/>
  <c r="BU901" i="1"/>
  <c r="CJ901" i="1"/>
  <c r="CP901" i="1"/>
  <c r="CQ901" i="1"/>
  <c r="CR901" i="1"/>
  <c r="DO901" i="1"/>
  <c r="GN901" i="1"/>
  <c r="IF901" i="1"/>
  <c r="IG901" i="1"/>
  <c r="IH901" i="1"/>
  <c r="IT901" i="1"/>
  <c r="IY901" i="1"/>
  <c r="JD901" i="1"/>
  <c r="JE901" i="1"/>
  <c r="JO901" i="1"/>
  <c r="JP901" i="1"/>
  <c r="JQ901" i="1"/>
  <c r="CJ902" i="1"/>
  <c r="CP902" i="1"/>
  <c r="CQ902" i="1"/>
  <c r="CR902" i="1"/>
  <c r="DO902" i="1"/>
  <c r="GN902" i="1"/>
  <c r="IF902" i="1"/>
  <c r="IG902" i="1"/>
  <c r="IH902" i="1"/>
  <c r="IT902" i="1"/>
  <c r="IY902" i="1"/>
  <c r="JD902" i="1"/>
  <c r="JE902" i="1"/>
  <c r="JO902" i="1"/>
  <c r="JP902" i="1"/>
  <c r="JQ902" i="1"/>
  <c r="CJ903" i="1"/>
  <c r="CP903" i="1"/>
  <c r="CQ903" i="1"/>
  <c r="CR903" i="1"/>
  <c r="DO903" i="1"/>
  <c r="GN903" i="1"/>
  <c r="IF903" i="1"/>
  <c r="IG903" i="1"/>
  <c r="IH903" i="1"/>
  <c r="IT903" i="1"/>
  <c r="IY903" i="1"/>
  <c r="JD903" i="1"/>
  <c r="JE903" i="1"/>
  <c r="JO903" i="1"/>
  <c r="JP903" i="1"/>
  <c r="JQ903" i="1"/>
  <c r="CJ904" i="1"/>
  <c r="CP904" i="1"/>
  <c r="CQ904" i="1"/>
  <c r="CR904" i="1"/>
  <c r="DO904" i="1"/>
  <c r="GN904" i="1"/>
  <c r="IF904" i="1"/>
  <c r="IG904" i="1"/>
  <c r="IH904" i="1"/>
  <c r="IT904" i="1"/>
  <c r="IY904" i="1"/>
  <c r="JD904" i="1"/>
  <c r="JE904" i="1"/>
  <c r="JO904" i="1"/>
  <c r="JP904" i="1"/>
  <c r="JQ904" i="1"/>
  <c r="CJ905" i="1"/>
  <c r="CP905" i="1"/>
  <c r="CQ905" i="1"/>
  <c r="CR905" i="1"/>
  <c r="DO905" i="1"/>
  <c r="GN905" i="1"/>
  <c r="IF905" i="1"/>
  <c r="IG905" i="1"/>
  <c r="IH905" i="1"/>
  <c r="IT905" i="1"/>
  <c r="IY905" i="1"/>
  <c r="JD905" i="1"/>
  <c r="JE905" i="1"/>
  <c r="JO905" i="1"/>
  <c r="JP905" i="1"/>
  <c r="JQ905" i="1"/>
  <c r="CJ906" i="1"/>
  <c r="CP906" i="1"/>
  <c r="CQ906" i="1"/>
  <c r="CR906" i="1"/>
  <c r="DO906" i="1"/>
  <c r="GN906" i="1"/>
  <c r="IF906" i="1"/>
  <c r="IG906" i="1"/>
  <c r="IH906" i="1"/>
  <c r="IT906" i="1"/>
  <c r="IY906" i="1"/>
  <c r="JD906" i="1"/>
  <c r="JE906" i="1"/>
  <c r="JO906" i="1"/>
  <c r="JP906" i="1"/>
  <c r="JQ906" i="1"/>
  <c r="CJ907" i="1"/>
  <c r="CP907" i="1"/>
  <c r="CQ907" i="1"/>
  <c r="CR907" i="1"/>
  <c r="DO907" i="1"/>
  <c r="GN907" i="1"/>
  <c r="IF907" i="1"/>
  <c r="IG907" i="1"/>
  <c r="IH907" i="1"/>
  <c r="IT907" i="1"/>
  <c r="IY907" i="1"/>
  <c r="JD907" i="1"/>
  <c r="JE907" i="1"/>
  <c r="JO907" i="1"/>
  <c r="JP907" i="1"/>
  <c r="JQ907" i="1"/>
  <c r="CJ908" i="1"/>
  <c r="CP908" i="1"/>
  <c r="CQ908" i="1"/>
  <c r="CR908" i="1"/>
  <c r="DO908" i="1"/>
  <c r="GN908" i="1"/>
  <c r="IF908" i="1"/>
  <c r="IG908" i="1"/>
  <c r="IH908" i="1"/>
  <c r="IT908" i="1"/>
  <c r="IY908" i="1"/>
  <c r="JD908" i="1"/>
  <c r="JE908" i="1"/>
  <c r="JO908" i="1"/>
  <c r="JP908" i="1"/>
  <c r="JQ908" i="1"/>
  <c r="BT909" i="1"/>
  <c r="BU909" i="1"/>
  <c r="CJ909" i="1"/>
  <c r="CP909" i="1"/>
  <c r="CQ909" i="1"/>
  <c r="CR909" i="1"/>
  <c r="DO909" i="1"/>
  <c r="GN909" i="1"/>
  <c r="IF909" i="1"/>
  <c r="IG909" i="1"/>
  <c r="IH909" i="1"/>
  <c r="IT909" i="1"/>
  <c r="IY909" i="1"/>
  <c r="JD909" i="1"/>
  <c r="JE909" i="1"/>
  <c r="JO909" i="1"/>
  <c r="JP909" i="1"/>
  <c r="JQ909" i="1"/>
  <c r="CJ910" i="1"/>
  <c r="CP910" i="1"/>
  <c r="CQ910" i="1"/>
  <c r="CR910" i="1"/>
  <c r="DO910" i="1"/>
  <c r="GN910" i="1"/>
  <c r="IF910" i="1"/>
  <c r="IG910" i="1"/>
  <c r="IH910" i="1"/>
  <c r="IT910" i="1"/>
  <c r="IY910" i="1"/>
  <c r="JD910" i="1"/>
  <c r="JE910" i="1"/>
  <c r="JO910" i="1"/>
  <c r="JP910" i="1"/>
  <c r="JQ910" i="1"/>
  <c r="CJ911" i="1"/>
  <c r="CP911" i="1"/>
  <c r="CQ911" i="1"/>
  <c r="CR911" i="1"/>
  <c r="DO911" i="1"/>
  <c r="GN911" i="1"/>
  <c r="IF911" i="1"/>
  <c r="IG911" i="1"/>
  <c r="IH911" i="1"/>
  <c r="IT911" i="1"/>
  <c r="IY911" i="1"/>
  <c r="JD911" i="1"/>
  <c r="JE911" i="1"/>
  <c r="JO911" i="1"/>
  <c r="JP911" i="1"/>
  <c r="JQ911" i="1"/>
  <c r="CJ912" i="1"/>
  <c r="CP912" i="1"/>
  <c r="CQ912" i="1"/>
  <c r="CR912" i="1"/>
  <c r="DO912" i="1"/>
  <c r="GN912" i="1"/>
  <c r="IF912" i="1"/>
  <c r="IG912" i="1"/>
  <c r="IH912" i="1"/>
  <c r="IT912" i="1"/>
  <c r="IY912" i="1"/>
  <c r="JD912" i="1"/>
  <c r="JE912" i="1"/>
  <c r="JO912" i="1"/>
  <c r="JP912" i="1"/>
  <c r="JQ912" i="1"/>
  <c r="CJ913" i="1"/>
  <c r="CP913" i="1"/>
  <c r="CQ913" i="1"/>
  <c r="CR913" i="1"/>
  <c r="DO913" i="1"/>
  <c r="GN913" i="1"/>
  <c r="IF913" i="1"/>
  <c r="IG913" i="1"/>
  <c r="IH913" i="1"/>
  <c r="IT913" i="1"/>
  <c r="IY913" i="1"/>
  <c r="JD913" i="1"/>
  <c r="JE913" i="1"/>
  <c r="JO913" i="1"/>
  <c r="JP913" i="1"/>
  <c r="JQ913" i="1"/>
  <c r="CJ914" i="1"/>
  <c r="CP914" i="1"/>
  <c r="CQ914" i="1"/>
  <c r="CR914" i="1"/>
  <c r="DO914" i="1"/>
  <c r="GN914" i="1"/>
  <c r="IF914" i="1"/>
  <c r="IG914" i="1"/>
  <c r="IH914" i="1"/>
  <c r="IT914" i="1"/>
  <c r="IY914" i="1"/>
  <c r="JD914" i="1"/>
  <c r="JE914" i="1"/>
  <c r="JO914" i="1"/>
  <c r="JP914" i="1"/>
  <c r="JQ914" i="1"/>
  <c r="CJ915" i="1"/>
  <c r="CP915" i="1"/>
  <c r="CQ915" i="1"/>
  <c r="CR915" i="1"/>
  <c r="DO915" i="1"/>
  <c r="GN915" i="1"/>
  <c r="IF915" i="1"/>
  <c r="IG915" i="1"/>
  <c r="IH915" i="1"/>
  <c r="IT915" i="1"/>
  <c r="IY915" i="1"/>
  <c r="JD915" i="1"/>
  <c r="JE915" i="1"/>
  <c r="JO915" i="1"/>
  <c r="JP915" i="1"/>
  <c r="JQ915" i="1"/>
  <c r="CJ916" i="1"/>
  <c r="CP916" i="1"/>
  <c r="CQ916" i="1"/>
  <c r="CR916" i="1"/>
  <c r="DO916" i="1"/>
  <c r="GN916" i="1"/>
  <c r="IF916" i="1"/>
  <c r="IG916" i="1"/>
  <c r="IH916" i="1"/>
  <c r="IT916" i="1"/>
  <c r="IY916" i="1"/>
  <c r="JD916" i="1"/>
  <c r="JE916" i="1"/>
  <c r="JO916" i="1"/>
  <c r="JP916" i="1"/>
  <c r="JQ916" i="1"/>
  <c r="CJ917" i="1"/>
  <c r="CP917" i="1"/>
  <c r="CQ917" i="1"/>
  <c r="CR917" i="1"/>
  <c r="DO917" i="1"/>
  <c r="GN917" i="1"/>
  <c r="IF917" i="1"/>
  <c r="IG917" i="1"/>
  <c r="IH917" i="1"/>
  <c r="IT917" i="1"/>
  <c r="IY917" i="1"/>
  <c r="JD917" i="1"/>
  <c r="JE917" i="1"/>
  <c r="JO917" i="1"/>
  <c r="JP917" i="1"/>
  <c r="JQ917" i="1"/>
  <c r="CJ918" i="1"/>
  <c r="CP918" i="1"/>
  <c r="CQ918" i="1"/>
  <c r="CR918" i="1"/>
  <c r="DO918" i="1"/>
  <c r="GN918" i="1"/>
  <c r="IF918" i="1"/>
  <c r="IG918" i="1"/>
  <c r="IH918" i="1"/>
  <c r="IT918" i="1"/>
  <c r="IY918" i="1"/>
  <c r="JD918" i="1"/>
  <c r="JE918" i="1"/>
  <c r="JO918" i="1"/>
  <c r="JP918" i="1"/>
  <c r="JQ918" i="1"/>
  <c r="CJ919" i="1"/>
  <c r="CP919" i="1"/>
  <c r="CQ919" i="1"/>
  <c r="CR919" i="1"/>
  <c r="DO919" i="1"/>
  <c r="GN919" i="1"/>
  <c r="IF919" i="1"/>
  <c r="IG919" i="1"/>
  <c r="IH919" i="1"/>
  <c r="IT919" i="1"/>
  <c r="IY919" i="1"/>
  <c r="JD919" i="1"/>
  <c r="JE919" i="1"/>
  <c r="JO919" i="1"/>
  <c r="JP919" i="1"/>
  <c r="JQ919" i="1"/>
  <c r="CJ920" i="1"/>
  <c r="CP920" i="1"/>
  <c r="CQ920" i="1"/>
  <c r="CR920" i="1"/>
  <c r="DO920" i="1"/>
  <c r="GN920" i="1"/>
  <c r="IF920" i="1"/>
  <c r="IG920" i="1"/>
  <c r="IH920" i="1"/>
  <c r="IT920" i="1"/>
  <c r="IY920" i="1"/>
  <c r="JD920" i="1"/>
  <c r="JE920" i="1"/>
  <c r="JO920" i="1"/>
  <c r="JP920" i="1"/>
  <c r="JQ920" i="1"/>
  <c r="CJ921" i="1"/>
  <c r="CP921" i="1"/>
  <c r="CQ921" i="1"/>
  <c r="CR921" i="1"/>
  <c r="DO921" i="1"/>
  <c r="GN921" i="1"/>
  <c r="IF921" i="1"/>
  <c r="IG921" i="1"/>
  <c r="IH921" i="1"/>
  <c r="IT921" i="1"/>
  <c r="IY921" i="1"/>
  <c r="JD921" i="1"/>
  <c r="JE921" i="1"/>
  <c r="JO921" i="1"/>
  <c r="JP921" i="1"/>
  <c r="JQ921" i="1"/>
  <c r="CJ922" i="1"/>
  <c r="CP922" i="1"/>
  <c r="CQ922" i="1"/>
  <c r="CR922" i="1"/>
  <c r="DO922" i="1"/>
  <c r="GN922" i="1"/>
  <c r="IF922" i="1"/>
  <c r="IG922" i="1"/>
  <c r="IH922" i="1"/>
  <c r="IT922" i="1"/>
  <c r="IY922" i="1"/>
  <c r="JD922" i="1"/>
  <c r="JE922" i="1"/>
  <c r="JO922" i="1"/>
  <c r="JP922" i="1"/>
  <c r="JQ922" i="1"/>
  <c r="CJ923" i="1"/>
  <c r="CP923" i="1"/>
  <c r="CQ923" i="1"/>
  <c r="CR923" i="1"/>
  <c r="DO923" i="1"/>
  <c r="GN923" i="1"/>
  <c r="IF923" i="1"/>
  <c r="IG923" i="1"/>
  <c r="IH923" i="1"/>
  <c r="IT923" i="1"/>
  <c r="IY923" i="1"/>
  <c r="JD923" i="1"/>
  <c r="JE923" i="1"/>
  <c r="JO923" i="1"/>
  <c r="JP923" i="1"/>
  <c r="JQ923" i="1"/>
  <c r="CJ924" i="1"/>
  <c r="CP924" i="1"/>
  <c r="CQ924" i="1"/>
  <c r="CR924" i="1"/>
  <c r="DO924" i="1"/>
  <c r="GN924" i="1"/>
  <c r="IF924" i="1"/>
  <c r="IG924" i="1"/>
  <c r="IH924" i="1"/>
  <c r="IT924" i="1"/>
  <c r="IY924" i="1"/>
  <c r="JD924" i="1"/>
  <c r="JE924" i="1"/>
  <c r="JO924" i="1"/>
  <c r="JP924" i="1"/>
  <c r="JQ924" i="1"/>
  <c r="CJ925" i="1"/>
  <c r="CP925" i="1"/>
  <c r="CQ925" i="1"/>
  <c r="CR925" i="1"/>
  <c r="DO925" i="1"/>
  <c r="GN925" i="1"/>
  <c r="IF925" i="1"/>
  <c r="IG925" i="1"/>
  <c r="IH925" i="1"/>
  <c r="IT925" i="1"/>
  <c r="IY925" i="1"/>
  <c r="JD925" i="1"/>
  <c r="JE925" i="1"/>
  <c r="JO925" i="1"/>
  <c r="JP925" i="1"/>
  <c r="JQ925" i="1"/>
  <c r="CJ926" i="1"/>
  <c r="CP926" i="1"/>
  <c r="CQ926" i="1"/>
  <c r="CR926" i="1"/>
  <c r="DO926" i="1"/>
  <c r="GN926" i="1"/>
  <c r="IF926" i="1"/>
  <c r="IG926" i="1"/>
  <c r="IH926" i="1"/>
  <c r="IT926" i="1"/>
  <c r="IY926" i="1"/>
  <c r="JD926" i="1"/>
  <c r="JE926" i="1"/>
  <c r="JO926" i="1"/>
  <c r="JP926" i="1"/>
  <c r="JQ926" i="1"/>
  <c r="BT927" i="1"/>
  <c r="BU927" i="1"/>
  <c r="CJ927" i="1"/>
  <c r="CP927" i="1"/>
  <c r="CQ927" i="1"/>
  <c r="CR927" i="1"/>
  <c r="DO927" i="1"/>
  <c r="GN927" i="1"/>
  <c r="IF927" i="1"/>
  <c r="IG927" i="1"/>
  <c r="IH927" i="1"/>
  <c r="IT927" i="1"/>
  <c r="IY927" i="1"/>
  <c r="JD927" i="1"/>
  <c r="JE927" i="1"/>
  <c r="JO927" i="1"/>
  <c r="JP927" i="1"/>
  <c r="JQ927" i="1"/>
  <c r="CJ928" i="1"/>
  <c r="CP928" i="1"/>
  <c r="CQ928" i="1"/>
  <c r="CR928" i="1"/>
  <c r="DO928" i="1"/>
  <c r="GN928" i="1"/>
  <c r="IF928" i="1"/>
  <c r="IG928" i="1"/>
  <c r="IH928" i="1"/>
  <c r="IT928" i="1"/>
  <c r="IY928" i="1"/>
  <c r="JD928" i="1"/>
  <c r="JE928" i="1"/>
  <c r="JO928" i="1"/>
  <c r="JP928" i="1"/>
  <c r="JQ928" i="1"/>
  <c r="CJ929" i="1"/>
  <c r="CP929" i="1"/>
  <c r="CQ929" i="1"/>
  <c r="CR929" i="1"/>
  <c r="DO929" i="1"/>
  <c r="GN929" i="1"/>
  <c r="IF929" i="1"/>
  <c r="IG929" i="1"/>
  <c r="IH929" i="1"/>
  <c r="IT929" i="1"/>
  <c r="IY929" i="1"/>
  <c r="JD929" i="1"/>
  <c r="JE929" i="1"/>
  <c r="JO929" i="1"/>
  <c r="JP929" i="1"/>
  <c r="JQ929" i="1"/>
  <c r="CJ930" i="1"/>
  <c r="CP930" i="1"/>
  <c r="CQ930" i="1"/>
  <c r="CR930" i="1"/>
  <c r="DO930" i="1"/>
  <c r="GN930" i="1"/>
  <c r="IF930" i="1"/>
  <c r="IG930" i="1"/>
  <c r="IH930" i="1"/>
  <c r="IT930" i="1"/>
  <c r="IY930" i="1"/>
  <c r="JD930" i="1"/>
  <c r="JE930" i="1"/>
  <c r="JO930" i="1"/>
  <c r="JP930" i="1"/>
  <c r="JQ930" i="1"/>
  <c r="CJ931" i="1"/>
  <c r="CP931" i="1"/>
  <c r="CQ931" i="1"/>
  <c r="CR931" i="1"/>
  <c r="DO931" i="1"/>
  <c r="GN931" i="1"/>
  <c r="IF931" i="1"/>
  <c r="IG931" i="1"/>
  <c r="IH931" i="1"/>
  <c r="IT931" i="1"/>
  <c r="IY931" i="1"/>
  <c r="JD931" i="1"/>
  <c r="JE931" i="1"/>
  <c r="JO931" i="1"/>
  <c r="JP931" i="1"/>
  <c r="JQ931" i="1"/>
  <c r="CJ932" i="1"/>
  <c r="CP932" i="1"/>
  <c r="CQ932" i="1"/>
  <c r="CR932" i="1"/>
  <c r="DO932" i="1"/>
  <c r="GN932" i="1"/>
  <c r="IF932" i="1"/>
  <c r="IG932" i="1"/>
  <c r="IH932" i="1"/>
  <c r="IT932" i="1"/>
  <c r="IY932" i="1"/>
  <c r="JD932" i="1"/>
  <c r="JE932" i="1"/>
  <c r="JO932" i="1"/>
  <c r="JP932" i="1"/>
  <c r="JQ932" i="1"/>
  <c r="CJ933" i="1"/>
  <c r="CP933" i="1"/>
  <c r="CQ933" i="1"/>
  <c r="CR933" i="1"/>
  <c r="DO933" i="1"/>
  <c r="GN933" i="1"/>
  <c r="IF933" i="1"/>
  <c r="IG933" i="1"/>
  <c r="IH933" i="1"/>
  <c r="IT933" i="1"/>
  <c r="IY933" i="1"/>
  <c r="JD933" i="1"/>
  <c r="JE933" i="1"/>
  <c r="JO933" i="1"/>
  <c r="JP933" i="1"/>
  <c r="JQ933" i="1"/>
  <c r="CJ934" i="1"/>
  <c r="CP934" i="1"/>
  <c r="CQ934" i="1"/>
  <c r="CR934" i="1"/>
  <c r="DO934" i="1"/>
  <c r="GN934" i="1"/>
  <c r="IF934" i="1"/>
  <c r="IG934" i="1"/>
  <c r="IH934" i="1"/>
  <c r="IT934" i="1"/>
  <c r="IY934" i="1"/>
  <c r="JD934" i="1"/>
  <c r="JE934" i="1"/>
  <c r="JO934" i="1"/>
  <c r="JP934" i="1"/>
  <c r="JQ934" i="1"/>
  <c r="CJ935" i="1"/>
  <c r="CP935" i="1"/>
  <c r="CQ935" i="1"/>
  <c r="CR935" i="1"/>
  <c r="DO935" i="1"/>
  <c r="GN935" i="1"/>
  <c r="IF935" i="1"/>
  <c r="IG935" i="1"/>
  <c r="IH935" i="1"/>
  <c r="IT935" i="1"/>
  <c r="IY935" i="1"/>
  <c r="JD935" i="1"/>
  <c r="JE935" i="1"/>
  <c r="JO935" i="1"/>
  <c r="JP935" i="1"/>
  <c r="JQ935" i="1"/>
  <c r="CJ936" i="1"/>
  <c r="CP936" i="1"/>
  <c r="CQ936" i="1"/>
  <c r="CR936" i="1"/>
  <c r="DO936" i="1"/>
  <c r="GN936" i="1"/>
  <c r="IF936" i="1"/>
  <c r="IG936" i="1"/>
  <c r="IH936" i="1"/>
  <c r="IT936" i="1"/>
  <c r="IY936" i="1"/>
  <c r="JD936" i="1"/>
  <c r="JE936" i="1"/>
  <c r="JO936" i="1"/>
  <c r="JP936" i="1"/>
  <c r="JQ936" i="1"/>
  <c r="BT937" i="1"/>
  <c r="BU937" i="1"/>
  <c r="CJ937" i="1"/>
  <c r="CP937" i="1"/>
  <c r="CQ937" i="1"/>
  <c r="CR937" i="1"/>
  <c r="DO937" i="1"/>
  <c r="GN937" i="1"/>
  <c r="IF937" i="1"/>
  <c r="IG937" i="1"/>
  <c r="IH937" i="1"/>
  <c r="IT937" i="1"/>
  <c r="IY937" i="1"/>
  <c r="JD937" i="1"/>
  <c r="JE937" i="1"/>
  <c r="JO937" i="1"/>
  <c r="JP937" i="1"/>
  <c r="JQ937" i="1"/>
  <c r="CJ938" i="1"/>
  <c r="CP938" i="1"/>
  <c r="CQ938" i="1"/>
  <c r="CR938" i="1"/>
  <c r="DO938" i="1"/>
  <c r="GN938" i="1"/>
  <c r="IF938" i="1"/>
  <c r="IG938" i="1"/>
  <c r="IH938" i="1"/>
  <c r="IT938" i="1"/>
  <c r="IY938" i="1"/>
  <c r="JD938" i="1"/>
  <c r="JE938" i="1"/>
  <c r="JO938" i="1"/>
  <c r="JP938" i="1"/>
  <c r="JQ938" i="1"/>
  <c r="CJ939" i="1"/>
  <c r="CP939" i="1"/>
  <c r="CQ939" i="1"/>
  <c r="CR939" i="1"/>
  <c r="DO939" i="1"/>
  <c r="GN939" i="1"/>
  <c r="IF939" i="1"/>
  <c r="IG939" i="1"/>
  <c r="IH939" i="1"/>
  <c r="IT939" i="1"/>
  <c r="IY939" i="1"/>
  <c r="JD939" i="1"/>
  <c r="JE939" i="1"/>
  <c r="JO939" i="1"/>
  <c r="JP939" i="1"/>
  <c r="JQ939" i="1"/>
  <c r="CJ940" i="1"/>
  <c r="CP940" i="1"/>
  <c r="CQ940" i="1"/>
  <c r="CR940" i="1"/>
  <c r="DO940" i="1"/>
  <c r="GN940" i="1"/>
  <c r="IF940" i="1"/>
  <c r="IG940" i="1"/>
  <c r="IH940" i="1"/>
  <c r="IT940" i="1"/>
  <c r="IY940" i="1"/>
  <c r="JD940" i="1"/>
  <c r="JE940" i="1"/>
  <c r="JO940" i="1"/>
  <c r="JP940" i="1"/>
  <c r="JQ940" i="1"/>
  <c r="CJ941" i="1"/>
  <c r="CP941" i="1"/>
  <c r="CQ941" i="1"/>
  <c r="CR941" i="1"/>
  <c r="DO941" i="1"/>
  <c r="GN941" i="1"/>
  <c r="IF941" i="1"/>
  <c r="IG941" i="1"/>
  <c r="IH941" i="1"/>
  <c r="IT941" i="1"/>
  <c r="IY941" i="1"/>
  <c r="JD941" i="1"/>
  <c r="JE941" i="1"/>
  <c r="JO941" i="1"/>
  <c r="JP941" i="1"/>
  <c r="JQ941" i="1"/>
  <c r="CJ942" i="1"/>
  <c r="CP942" i="1"/>
  <c r="CQ942" i="1"/>
  <c r="CR942" i="1"/>
  <c r="DO942" i="1"/>
  <c r="GN942" i="1"/>
  <c r="IF942" i="1"/>
  <c r="IG942" i="1"/>
  <c r="IH942" i="1"/>
  <c r="IT942" i="1"/>
  <c r="IY942" i="1"/>
  <c r="JD942" i="1"/>
  <c r="JE942" i="1"/>
  <c r="JO942" i="1"/>
  <c r="JP942" i="1"/>
  <c r="JQ942" i="1"/>
  <c r="CJ943" i="1"/>
  <c r="CP943" i="1"/>
  <c r="CQ943" i="1"/>
  <c r="CR943" i="1"/>
  <c r="DO943" i="1"/>
  <c r="GN943" i="1"/>
  <c r="IF943" i="1"/>
  <c r="IG943" i="1"/>
  <c r="IH943" i="1"/>
  <c r="IT943" i="1"/>
  <c r="IY943" i="1"/>
  <c r="JD943" i="1"/>
  <c r="JE943" i="1"/>
  <c r="JO943" i="1"/>
  <c r="JP943" i="1"/>
  <c r="JQ943" i="1"/>
  <c r="CJ944" i="1"/>
  <c r="CP944" i="1"/>
  <c r="CQ944" i="1"/>
  <c r="CR944" i="1"/>
  <c r="DO944" i="1"/>
  <c r="GN944" i="1"/>
  <c r="IF944" i="1"/>
  <c r="IG944" i="1"/>
  <c r="IH944" i="1"/>
  <c r="IT944" i="1"/>
  <c r="IY944" i="1"/>
  <c r="JD944" i="1"/>
  <c r="JE944" i="1"/>
  <c r="JO944" i="1"/>
  <c r="JP944" i="1"/>
  <c r="JQ944" i="1"/>
  <c r="CJ945" i="1"/>
  <c r="CP945" i="1"/>
  <c r="CQ945" i="1"/>
  <c r="CR945" i="1"/>
  <c r="DO945" i="1"/>
  <c r="GN945" i="1"/>
  <c r="IF945" i="1"/>
  <c r="IG945" i="1"/>
  <c r="IH945" i="1"/>
  <c r="IT945" i="1"/>
  <c r="IY945" i="1"/>
  <c r="JD945" i="1"/>
  <c r="JE945" i="1"/>
  <c r="JO945" i="1"/>
  <c r="JP945" i="1"/>
  <c r="JQ945" i="1"/>
  <c r="CJ946" i="1"/>
  <c r="CP946" i="1"/>
  <c r="CQ946" i="1"/>
  <c r="CR946" i="1"/>
  <c r="DO946" i="1"/>
  <c r="GN946" i="1"/>
  <c r="IF946" i="1"/>
  <c r="IG946" i="1"/>
  <c r="IH946" i="1"/>
  <c r="IT946" i="1"/>
  <c r="IY946" i="1"/>
  <c r="JD946" i="1"/>
  <c r="JE946" i="1"/>
  <c r="JO946" i="1"/>
  <c r="JP946" i="1"/>
  <c r="JQ946" i="1"/>
  <c r="CJ947" i="1"/>
  <c r="CP947" i="1"/>
  <c r="CQ947" i="1"/>
  <c r="CR947" i="1"/>
  <c r="DO947" i="1"/>
  <c r="GN947" i="1"/>
  <c r="IF947" i="1"/>
  <c r="IG947" i="1"/>
  <c r="IH947" i="1"/>
  <c r="IT947" i="1"/>
  <c r="IY947" i="1"/>
  <c r="JD947" i="1"/>
  <c r="JE947" i="1"/>
  <c r="JO947" i="1"/>
  <c r="JP947" i="1"/>
  <c r="JQ947" i="1"/>
  <c r="CJ948" i="1"/>
  <c r="CP948" i="1"/>
  <c r="CQ948" i="1"/>
  <c r="CR948" i="1"/>
  <c r="DO948" i="1"/>
  <c r="GN948" i="1"/>
  <c r="IF948" i="1"/>
  <c r="IG948" i="1"/>
  <c r="IH948" i="1"/>
  <c r="IT948" i="1"/>
  <c r="IY948" i="1"/>
  <c r="JD948" i="1"/>
  <c r="JE948" i="1"/>
  <c r="JO948" i="1"/>
  <c r="JP948" i="1"/>
  <c r="JQ948" i="1"/>
  <c r="CJ949" i="1"/>
  <c r="CP949" i="1"/>
  <c r="CQ949" i="1"/>
  <c r="CR949" i="1"/>
  <c r="DO949" i="1"/>
  <c r="GN949" i="1"/>
  <c r="IF949" i="1"/>
  <c r="IG949" i="1"/>
  <c r="IH949" i="1"/>
  <c r="IT949" i="1"/>
  <c r="IY949" i="1"/>
  <c r="JD949" i="1"/>
  <c r="JE949" i="1"/>
  <c r="JO949" i="1"/>
  <c r="JP949" i="1"/>
  <c r="JQ949" i="1"/>
  <c r="CJ950" i="1"/>
  <c r="CP950" i="1"/>
  <c r="CQ950" i="1"/>
  <c r="CR950" i="1"/>
  <c r="DO950" i="1"/>
  <c r="GN950" i="1"/>
  <c r="IF950" i="1"/>
  <c r="IG950" i="1"/>
  <c r="IH950" i="1"/>
  <c r="IT950" i="1"/>
  <c r="IY950" i="1"/>
  <c r="JD950" i="1"/>
  <c r="JE950" i="1"/>
  <c r="JO950" i="1"/>
  <c r="JP950" i="1"/>
  <c r="JQ950" i="1"/>
  <c r="CJ951" i="1"/>
  <c r="CP951" i="1"/>
  <c r="CQ951" i="1"/>
  <c r="CR951" i="1"/>
  <c r="DO951" i="1"/>
  <c r="GN951" i="1"/>
  <c r="IF951" i="1"/>
  <c r="IG951" i="1"/>
  <c r="IH951" i="1"/>
  <c r="IT951" i="1"/>
  <c r="IY951" i="1"/>
  <c r="JD951" i="1"/>
  <c r="JE951" i="1"/>
  <c r="JO951" i="1"/>
  <c r="JP951" i="1"/>
  <c r="JQ951" i="1"/>
  <c r="CJ952" i="1"/>
  <c r="CP952" i="1"/>
  <c r="CQ952" i="1"/>
  <c r="CR952" i="1"/>
  <c r="DO952" i="1"/>
  <c r="GN952" i="1"/>
  <c r="IF952" i="1"/>
  <c r="IG952" i="1"/>
  <c r="IH952" i="1"/>
  <c r="IT952" i="1"/>
  <c r="IY952" i="1"/>
  <c r="JD952" i="1"/>
  <c r="JE952" i="1"/>
  <c r="JO952" i="1"/>
  <c r="JP952" i="1"/>
  <c r="JQ952" i="1"/>
  <c r="BT953" i="1"/>
  <c r="BU953" i="1"/>
  <c r="CJ953" i="1"/>
  <c r="CP953" i="1"/>
  <c r="CQ953" i="1"/>
  <c r="CR953" i="1"/>
  <c r="DO953" i="1"/>
  <c r="GN953" i="1"/>
  <c r="IF953" i="1"/>
  <c r="IG953" i="1"/>
  <c r="IH953" i="1"/>
  <c r="IT953" i="1"/>
  <c r="IY953" i="1"/>
  <c r="JD953" i="1"/>
  <c r="JE953" i="1"/>
  <c r="JO953" i="1"/>
  <c r="JP953" i="1"/>
  <c r="JQ953" i="1"/>
  <c r="CJ954" i="1"/>
  <c r="CP954" i="1"/>
  <c r="CQ954" i="1"/>
  <c r="CR954" i="1"/>
  <c r="DO954" i="1"/>
  <c r="GN954" i="1"/>
  <c r="IF954" i="1"/>
  <c r="IG954" i="1"/>
  <c r="IH954" i="1"/>
  <c r="IT954" i="1"/>
  <c r="IY954" i="1"/>
  <c r="JD954" i="1"/>
  <c r="JE954" i="1"/>
  <c r="JO954" i="1"/>
  <c r="JP954" i="1"/>
  <c r="JQ954" i="1"/>
  <c r="CJ955" i="1"/>
  <c r="CP955" i="1"/>
  <c r="CQ955" i="1"/>
  <c r="CR955" i="1"/>
  <c r="DO955" i="1"/>
  <c r="GN955" i="1"/>
  <c r="IF955" i="1"/>
  <c r="IG955" i="1"/>
  <c r="IH955" i="1"/>
  <c r="IT955" i="1"/>
  <c r="IY955" i="1"/>
  <c r="JD955" i="1"/>
  <c r="JE955" i="1"/>
  <c r="JO955" i="1"/>
  <c r="JP955" i="1"/>
  <c r="JQ955" i="1"/>
  <c r="BT956" i="1"/>
  <c r="BU956" i="1"/>
  <c r="CJ956" i="1"/>
  <c r="CP956" i="1"/>
  <c r="CQ956" i="1"/>
  <c r="CR956" i="1"/>
  <c r="DO956" i="1"/>
  <c r="GN956" i="1"/>
  <c r="IF956" i="1"/>
  <c r="IG956" i="1"/>
  <c r="IH956" i="1"/>
  <c r="IT956" i="1"/>
  <c r="IY956" i="1"/>
  <c r="JD956" i="1"/>
  <c r="JE956" i="1"/>
  <c r="JO956" i="1"/>
  <c r="JP956" i="1"/>
  <c r="JQ956" i="1"/>
  <c r="CJ957" i="1"/>
  <c r="CP957" i="1"/>
  <c r="CQ957" i="1"/>
  <c r="CR957" i="1"/>
  <c r="DO957" i="1"/>
  <c r="GN957" i="1"/>
  <c r="IF957" i="1"/>
  <c r="IG957" i="1"/>
  <c r="IH957" i="1"/>
  <c r="IT957" i="1"/>
  <c r="IY957" i="1"/>
  <c r="JD957" i="1"/>
  <c r="JE957" i="1"/>
  <c r="JO957" i="1"/>
  <c r="JP957" i="1"/>
  <c r="JQ957" i="1"/>
  <c r="CJ958" i="1"/>
  <c r="CP958" i="1"/>
  <c r="CQ958" i="1"/>
  <c r="CR958" i="1"/>
  <c r="DO958" i="1"/>
  <c r="GN958" i="1"/>
  <c r="IF958" i="1"/>
  <c r="IG958" i="1"/>
  <c r="IH958" i="1"/>
  <c r="IT958" i="1"/>
  <c r="IY958" i="1"/>
  <c r="JD958" i="1"/>
  <c r="JE958" i="1"/>
  <c r="JO958" i="1"/>
  <c r="JP958" i="1"/>
  <c r="JQ958" i="1"/>
  <c r="CJ959" i="1"/>
  <c r="CP959" i="1"/>
  <c r="CQ959" i="1"/>
  <c r="CR959" i="1"/>
  <c r="DO959" i="1"/>
  <c r="GN959" i="1"/>
  <c r="IF959" i="1"/>
  <c r="IG959" i="1"/>
  <c r="IH959" i="1"/>
  <c r="IT959" i="1"/>
  <c r="IY959" i="1"/>
  <c r="JD959" i="1"/>
  <c r="JE959" i="1"/>
  <c r="JO959" i="1"/>
  <c r="JP959" i="1"/>
  <c r="JQ959" i="1"/>
  <c r="CJ960" i="1"/>
  <c r="CP960" i="1"/>
  <c r="CQ960" i="1"/>
  <c r="CR960" i="1"/>
  <c r="DO960" i="1"/>
  <c r="GN960" i="1"/>
  <c r="IF960" i="1"/>
  <c r="IG960" i="1"/>
  <c r="IH960" i="1"/>
  <c r="IT960" i="1"/>
  <c r="IY960" i="1"/>
  <c r="JD960" i="1"/>
  <c r="JE960" i="1"/>
  <c r="JO960" i="1"/>
  <c r="JP960" i="1"/>
  <c r="JQ960" i="1"/>
  <c r="CJ961" i="1"/>
  <c r="CP961" i="1"/>
  <c r="CQ961" i="1"/>
  <c r="CR961" i="1"/>
  <c r="DO961" i="1"/>
  <c r="GN961" i="1"/>
  <c r="IF961" i="1"/>
  <c r="IG961" i="1"/>
  <c r="IH961" i="1"/>
  <c r="IT961" i="1"/>
  <c r="IY961" i="1"/>
  <c r="JD961" i="1"/>
  <c r="JE961" i="1"/>
  <c r="JO961" i="1"/>
  <c r="JP961" i="1"/>
  <c r="JQ961" i="1"/>
  <c r="CJ962" i="1"/>
  <c r="CP962" i="1"/>
  <c r="CQ962" i="1"/>
  <c r="CR962" i="1"/>
  <c r="DO962" i="1"/>
  <c r="GN962" i="1"/>
  <c r="IF962" i="1"/>
  <c r="IG962" i="1"/>
  <c r="IH962" i="1"/>
  <c r="IT962" i="1"/>
  <c r="IY962" i="1"/>
  <c r="JD962" i="1"/>
  <c r="JE962" i="1"/>
  <c r="JO962" i="1"/>
  <c r="JP962" i="1"/>
  <c r="JQ962" i="1"/>
  <c r="CJ963" i="1"/>
  <c r="CP963" i="1"/>
  <c r="CQ963" i="1"/>
  <c r="CR963" i="1"/>
  <c r="DO963" i="1"/>
  <c r="GN963" i="1"/>
  <c r="IF963" i="1"/>
  <c r="IG963" i="1"/>
  <c r="IH963" i="1"/>
  <c r="IT963" i="1"/>
  <c r="IY963" i="1"/>
  <c r="JD963" i="1"/>
  <c r="JE963" i="1"/>
  <c r="JO963" i="1"/>
  <c r="JP963" i="1"/>
  <c r="JQ963" i="1"/>
  <c r="CJ964" i="1"/>
  <c r="CP964" i="1"/>
  <c r="CQ964" i="1"/>
  <c r="CR964" i="1"/>
  <c r="DO964" i="1"/>
  <c r="GN964" i="1"/>
  <c r="IF964" i="1"/>
  <c r="IG964" i="1"/>
  <c r="IH964" i="1"/>
  <c r="IT964" i="1"/>
  <c r="IY964" i="1"/>
  <c r="JD964" i="1"/>
  <c r="JE964" i="1"/>
  <c r="JO964" i="1"/>
  <c r="JP964" i="1"/>
  <c r="JQ964" i="1"/>
  <c r="CJ965" i="1"/>
  <c r="CP965" i="1"/>
  <c r="CQ965" i="1"/>
  <c r="CR965" i="1"/>
  <c r="DO965" i="1"/>
  <c r="GN965" i="1"/>
  <c r="IF965" i="1"/>
  <c r="IG965" i="1"/>
  <c r="IH965" i="1"/>
  <c r="IT965" i="1"/>
  <c r="IY965" i="1"/>
  <c r="JD965" i="1"/>
  <c r="JE965" i="1"/>
  <c r="JO965" i="1"/>
  <c r="JP965" i="1"/>
  <c r="JQ965" i="1"/>
  <c r="CJ966" i="1"/>
  <c r="CP966" i="1"/>
  <c r="CQ966" i="1"/>
  <c r="CR966" i="1"/>
  <c r="DO966" i="1"/>
  <c r="GN966" i="1"/>
  <c r="IF966" i="1"/>
  <c r="IG966" i="1"/>
  <c r="IH966" i="1"/>
  <c r="IT966" i="1"/>
  <c r="IY966" i="1"/>
  <c r="JD966" i="1"/>
  <c r="JE966" i="1"/>
  <c r="JO966" i="1"/>
  <c r="JP966" i="1"/>
  <c r="JQ966" i="1"/>
  <c r="BT967" i="1"/>
  <c r="BU967" i="1"/>
  <c r="CJ967" i="1"/>
  <c r="CP967" i="1"/>
  <c r="CQ967" i="1"/>
  <c r="CR967" i="1"/>
  <c r="DO967" i="1"/>
  <c r="GN967" i="1"/>
  <c r="IF967" i="1"/>
  <c r="IG967" i="1"/>
  <c r="IH967" i="1"/>
  <c r="IT967" i="1"/>
  <c r="IY967" i="1"/>
  <c r="JD967" i="1"/>
  <c r="JE967" i="1"/>
  <c r="JO967" i="1"/>
  <c r="JP967" i="1"/>
  <c r="JQ967" i="1"/>
  <c r="CJ968" i="1"/>
  <c r="CP968" i="1"/>
  <c r="CQ968" i="1"/>
  <c r="CR968" i="1"/>
  <c r="DO968" i="1"/>
  <c r="GN968" i="1"/>
  <c r="IF968" i="1"/>
  <c r="IG968" i="1"/>
  <c r="IH968" i="1"/>
  <c r="IT968" i="1"/>
  <c r="IY968" i="1"/>
  <c r="JD968" i="1"/>
  <c r="JE968" i="1"/>
  <c r="JO968" i="1"/>
  <c r="JP968" i="1"/>
  <c r="JQ968" i="1"/>
  <c r="BT969" i="1"/>
  <c r="BU969" i="1"/>
  <c r="CJ969" i="1"/>
  <c r="CP969" i="1"/>
  <c r="CQ969" i="1"/>
  <c r="CR969" i="1"/>
  <c r="DO969" i="1"/>
  <c r="GN969" i="1"/>
  <c r="IF969" i="1"/>
  <c r="IG969" i="1"/>
  <c r="IH969" i="1"/>
  <c r="IT969" i="1"/>
  <c r="IY969" i="1"/>
  <c r="JD969" i="1"/>
  <c r="JE969" i="1"/>
  <c r="JO969" i="1"/>
  <c r="JP969" i="1"/>
  <c r="JQ969" i="1"/>
  <c r="CJ970" i="1"/>
  <c r="CP970" i="1"/>
  <c r="CQ970" i="1"/>
  <c r="CR970" i="1"/>
  <c r="DO970" i="1"/>
  <c r="GN970" i="1"/>
  <c r="IF970" i="1"/>
  <c r="IG970" i="1"/>
  <c r="IH970" i="1"/>
  <c r="IT970" i="1"/>
  <c r="IY970" i="1"/>
  <c r="JD970" i="1"/>
  <c r="JE970" i="1"/>
  <c r="JO970" i="1"/>
  <c r="JP970" i="1"/>
  <c r="JQ970" i="1"/>
  <c r="CJ971" i="1"/>
  <c r="CP971" i="1"/>
  <c r="CQ971" i="1"/>
  <c r="CR971" i="1"/>
  <c r="DO971" i="1"/>
  <c r="GN971" i="1"/>
  <c r="IF971" i="1"/>
  <c r="IG971" i="1"/>
  <c r="IH971" i="1"/>
  <c r="IT971" i="1"/>
  <c r="IY971" i="1"/>
  <c r="JD971" i="1"/>
  <c r="JE971" i="1"/>
  <c r="JO971" i="1"/>
  <c r="JP971" i="1"/>
  <c r="JQ971" i="1"/>
  <c r="CJ972" i="1"/>
  <c r="CP972" i="1"/>
  <c r="CQ972" i="1"/>
  <c r="CR972" i="1"/>
  <c r="DO972" i="1"/>
  <c r="GN972" i="1"/>
  <c r="IF972" i="1"/>
  <c r="IG972" i="1"/>
  <c r="IH972" i="1"/>
  <c r="IT972" i="1"/>
  <c r="IY972" i="1"/>
  <c r="JD972" i="1"/>
  <c r="JE972" i="1"/>
  <c r="JO972" i="1"/>
  <c r="JP972" i="1"/>
  <c r="JQ972" i="1"/>
  <c r="CJ973" i="1"/>
  <c r="CP973" i="1"/>
  <c r="CQ973" i="1"/>
  <c r="CR973" i="1"/>
  <c r="DO973" i="1"/>
  <c r="GN973" i="1"/>
  <c r="IF973" i="1"/>
  <c r="IG973" i="1"/>
  <c r="IH973" i="1"/>
  <c r="IT973" i="1"/>
  <c r="IY973" i="1"/>
  <c r="JD973" i="1"/>
  <c r="JE973" i="1"/>
  <c r="JO973" i="1"/>
  <c r="JP973" i="1"/>
  <c r="JQ973" i="1"/>
  <c r="CJ974" i="1"/>
  <c r="CP974" i="1"/>
  <c r="CQ974" i="1"/>
  <c r="CR974" i="1"/>
  <c r="DO974" i="1"/>
  <c r="GN974" i="1"/>
  <c r="IF974" i="1"/>
  <c r="IG974" i="1"/>
  <c r="IH974" i="1"/>
  <c r="IT974" i="1"/>
  <c r="IY974" i="1"/>
  <c r="JD974" i="1"/>
  <c r="JE974" i="1"/>
  <c r="JO974" i="1"/>
  <c r="JP974" i="1"/>
  <c r="JQ974" i="1"/>
  <c r="CJ975" i="1"/>
  <c r="CP975" i="1"/>
  <c r="CQ975" i="1"/>
  <c r="CR975" i="1"/>
  <c r="DO975" i="1"/>
  <c r="GN975" i="1"/>
  <c r="IF975" i="1"/>
  <c r="IG975" i="1"/>
  <c r="IH975" i="1"/>
  <c r="IT975" i="1"/>
  <c r="IY975" i="1"/>
  <c r="JD975" i="1"/>
  <c r="JE975" i="1"/>
  <c r="JO975" i="1"/>
  <c r="JP975" i="1"/>
  <c r="JQ975" i="1"/>
  <c r="CJ976" i="1"/>
  <c r="CP976" i="1"/>
  <c r="CQ976" i="1"/>
  <c r="CR976" i="1"/>
  <c r="DO976" i="1"/>
  <c r="GN976" i="1"/>
  <c r="IF976" i="1"/>
  <c r="IG976" i="1"/>
  <c r="IH976" i="1"/>
  <c r="IT976" i="1"/>
  <c r="IY976" i="1"/>
  <c r="JD976" i="1"/>
  <c r="JE976" i="1"/>
  <c r="JO976" i="1"/>
  <c r="JP976" i="1"/>
  <c r="JQ976" i="1"/>
  <c r="BT977" i="1"/>
  <c r="BU977" i="1"/>
  <c r="CJ977" i="1"/>
  <c r="CP977" i="1"/>
  <c r="CQ977" i="1"/>
  <c r="CR977" i="1"/>
  <c r="DO977" i="1"/>
  <c r="GN977" i="1"/>
  <c r="IF977" i="1"/>
  <c r="IG977" i="1"/>
  <c r="IH977" i="1"/>
  <c r="IT977" i="1"/>
  <c r="IY977" i="1"/>
  <c r="JD977" i="1"/>
  <c r="JE977" i="1"/>
  <c r="JO977" i="1"/>
  <c r="JP977" i="1"/>
  <c r="JQ977" i="1"/>
  <c r="CJ978" i="1"/>
  <c r="CP978" i="1"/>
  <c r="CQ978" i="1"/>
  <c r="CR978" i="1"/>
  <c r="DO978" i="1"/>
  <c r="GN978" i="1"/>
  <c r="IF978" i="1"/>
  <c r="IG978" i="1"/>
  <c r="IH978" i="1"/>
  <c r="IT978" i="1"/>
  <c r="IY978" i="1"/>
  <c r="JD978" i="1"/>
  <c r="JE978" i="1"/>
  <c r="JO978" i="1"/>
  <c r="JP978" i="1"/>
  <c r="JQ978" i="1"/>
  <c r="CJ979" i="1"/>
  <c r="CP979" i="1"/>
  <c r="CQ979" i="1"/>
  <c r="CR979" i="1"/>
  <c r="DO979" i="1"/>
  <c r="GN979" i="1"/>
  <c r="IF979" i="1"/>
  <c r="IG979" i="1"/>
  <c r="IH979" i="1"/>
  <c r="IT979" i="1"/>
  <c r="IY979" i="1"/>
  <c r="JD979" i="1"/>
  <c r="JE979" i="1"/>
  <c r="JO979" i="1"/>
  <c r="JP979" i="1"/>
  <c r="JQ979" i="1"/>
  <c r="CJ980" i="1"/>
  <c r="CP980" i="1"/>
  <c r="CQ980" i="1"/>
  <c r="CR980" i="1"/>
  <c r="DO980" i="1"/>
  <c r="GN980" i="1"/>
  <c r="IF980" i="1"/>
  <c r="IG980" i="1"/>
  <c r="IH980" i="1"/>
  <c r="IT980" i="1"/>
  <c r="IY980" i="1"/>
  <c r="JD980" i="1"/>
  <c r="JE980" i="1"/>
  <c r="JO980" i="1"/>
  <c r="JP980" i="1"/>
  <c r="JQ980" i="1"/>
  <c r="CJ981" i="1"/>
  <c r="CP981" i="1"/>
  <c r="CQ981" i="1"/>
  <c r="CR981" i="1"/>
  <c r="DO981" i="1"/>
  <c r="GN981" i="1"/>
  <c r="IF981" i="1"/>
  <c r="IG981" i="1"/>
  <c r="IH981" i="1"/>
  <c r="IT981" i="1"/>
  <c r="IY981" i="1"/>
  <c r="JD981" i="1"/>
  <c r="JE981" i="1"/>
  <c r="JO981" i="1"/>
  <c r="JP981" i="1"/>
  <c r="JQ981" i="1"/>
  <c r="CJ982" i="1"/>
  <c r="CP982" i="1"/>
  <c r="CQ982" i="1"/>
  <c r="CR982" i="1"/>
  <c r="DO982" i="1"/>
  <c r="GN982" i="1"/>
  <c r="IF982" i="1"/>
  <c r="IG982" i="1"/>
  <c r="IH982" i="1"/>
  <c r="IT982" i="1"/>
  <c r="IY982" i="1"/>
  <c r="JD982" i="1"/>
  <c r="JE982" i="1"/>
  <c r="JO982" i="1"/>
  <c r="JP982" i="1"/>
  <c r="JQ982" i="1"/>
  <c r="CJ983" i="1"/>
  <c r="CP983" i="1"/>
  <c r="CQ983" i="1"/>
  <c r="CR983" i="1"/>
  <c r="DO983" i="1"/>
  <c r="GN983" i="1"/>
  <c r="IF983" i="1"/>
  <c r="IG983" i="1"/>
  <c r="IH983" i="1"/>
  <c r="IT983" i="1"/>
  <c r="IY983" i="1"/>
  <c r="JD983" i="1"/>
  <c r="JE983" i="1"/>
  <c r="JO983" i="1"/>
  <c r="JP983" i="1"/>
  <c r="JQ983" i="1"/>
  <c r="CJ984" i="1"/>
  <c r="CP984" i="1"/>
  <c r="CQ984" i="1"/>
  <c r="CR984" i="1"/>
  <c r="DO984" i="1"/>
  <c r="GN984" i="1"/>
  <c r="IF984" i="1"/>
  <c r="IG984" i="1"/>
  <c r="IH984" i="1"/>
  <c r="IT984" i="1"/>
  <c r="IY984" i="1"/>
  <c r="JD984" i="1"/>
  <c r="JE984" i="1"/>
  <c r="JO984" i="1"/>
  <c r="JP984" i="1"/>
  <c r="JQ984" i="1"/>
  <c r="CJ985" i="1"/>
  <c r="CP985" i="1"/>
  <c r="CQ985" i="1"/>
  <c r="CR985" i="1"/>
  <c r="DO985" i="1"/>
  <c r="GN985" i="1"/>
  <c r="IF985" i="1"/>
  <c r="IG985" i="1"/>
  <c r="IH985" i="1"/>
  <c r="IT985" i="1"/>
  <c r="IY985" i="1"/>
  <c r="JD985" i="1"/>
  <c r="JE985" i="1"/>
  <c r="JO985" i="1"/>
  <c r="JP985" i="1"/>
  <c r="JQ985" i="1"/>
  <c r="CJ986" i="1"/>
  <c r="CP986" i="1"/>
  <c r="CQ986" i="1"/>
  <c r="CR986" i="1"/>
  <c r="DO986" i="1"/>
  <c r="GN986" i="1"/>
  <c r="IF986" i="1"/>
  <c r="IG986" i="1"/>
  <c r="IH986" i="1"/>
  <c r="IT986" i="1"/>
  <c r="IY986" i="1"/>
  <c r="JD986" i="1"/>
  <c r="JE986" i="1"/>
  <c r="JO986" i="1"/>
  <c r="JP986" i="1"/>
  <c r="JQ986" i="1"/>
  <c r="CJ987" i="1"/>
  <c r="CP987" i="1"/>
  <c r="CQ987" i="1"/>
  <c r="CR987" i="1"/>
  <c r="DO987" i="1"/>
  <c r="GN987" i="1"/>
  <c r="IF987" i="1"/>
  <c r="IG987" i="1"/>
  <c r="IH987" i="1"/>
  <c r="IT987" i="1"/>
  <c r="IY987" i="1"/>
  <c r="JD987" i="1"/>
  <c r="JE987" i="1"/>
  <c r="JO987" i="1"/>
  <c r="JP987" i="1"/>
  <c r="JQ987" i="1"/>
  <c r="CJ988" i="1"/>
  <c r="CP988" i="1"/>
  <c r="CQ988" i="1"/>
  <c r="CR988" i="1"/>
  <c r="DO988" i="1"/>
  <c r="GN988" i="1"/>
  <c r="IF988" i="1"/>
  <c r="IG988" i="1"/>
  <c r="IH988" i="1"/>
  <c r="IT988" i="1"/>
  <c r="IY988" i="1"/>
  <c r="JD988" i="1"/>
  <c r="JE988" i="1"/>
  <c r="JO988" i="1"/>
  <c r="JP988" i="1"/>
  <c r="JQ988" i="1"/>
  <c r="CJ989" i="1"/>
  <c r="CP989" i="1"/>
  <c r="CQ989" i="1"/>
  <c r="CR989" i="1"/>
  <c r="DO989" i="1"/>
  <c r="GN989" i="1"/>
  <c r="IF989" i="1"/>
  <c r="IG989" i="1"/>
  <c r="IH989" i="1"/>
  <c r="IT989" i="1"/>
  <c r="IY989" i="1"/>
  <c r="JD989" i="1"/>
  <c r="JE989" i="1"/>
  <c r="JO989" i="1"/>
  <c r="JP989" i="1"/>
  <c r="JQ989" i="1"/>
  <c r="CP990" i="1"/>
  <c r="CQ990" i="1"/>
  <c r="CR990" i="1"/>
  <c r="DO990" i="1"/>
  <c r="GN990" i="1"/>
  <c r="IF990" i="1"/>
  <c r="IG990" i="1"/>
  <c r="IH990" i="1"/>
  <c r="IT990" i="1"/>
  <c r="IY990" i="1"/>
  <c r="JD990" i="1"/>
  <c r="JE990" i="1"/>
  <c r="JO990" i="1"/>
  <c r="JP990" i="1"/>
  <c r="JQ990" i="1"/>
  <c r="CJ991" i="1"/>
  <c r="CP991" i="1"/>
  <c r="CQ991" i="1"/>
  <c r="CR991" i="1"/>
  <c r="DO991" i="1"/>
  <c r="GN991" i="1"/>
  <c r="IF991" i="1"/>
  <c r="IG991" i="1"/>
  <c r="IH991" i="1"/>
  <c r="IT991" i="1"/>
  <c r="IY991" i="1"/>
  <c r="JD991" i="1"/>
  <c r="JE991" i="1"/>
  <c r="JO991" i="1"/>
  <c r="JP991" i="1"/>
  <c r="JQ991" i="1"/>
  <c r="CJ992" i="1"/>
  <c r="CP992" i="1"/>
  <c r="CQ992" i="1"/>
  <c r="CR992" i="1"/>
  <c r="DO992" i="1"/>
  <c r="GN992" i="1"/>
  <c r="IF992" i="1"/>
  <c r="IG992" i="1"/>
  <c r="IH992" i="1"/>
  <c r="IT992" i="1"/>
  <c r="IY992" i="1"/>
  <c r="JD992" i="1"/>
  <c r="JE992" i="1"/>
  <c r="JO992" i="1"/>
  <c r="JP992" i="1"/>
  <c r="JQ992" i="1"/>
  <c r="CJ993" i="1"/>
  <c r="CP993" i="1"/>
  <c r="CQ993" i="1"/>
  <c r="CR993" i="1"/>
  <c r="DO993" i="1"/>
  <c r="GN993" i="1"/>
  <c r="IF993" i="1"/>
  <c r="IG993" i="1"/>
  <c r="IH993" i="1"/>
  <c r="IT993" i="1"/>
  <c r="IY993" i="1"/>
  <c r="JD993" i="1"/>
  <c r="JE993" i="1"/>
  <c r="JO993" i="1"/>
  <c r="JP993" i="1"/>
  <c r="JQ993" i="1"/>
  <c r="CJ994" i="1"/>
  <c r="CP994" i="1"/>
  <c r="CQ994" i="1"/>
  <c r="CR994" i="1"/>
  <c r="DO994" i="1"/>
  <c r="GN994" i="1"/>
  <c r="IF994" i="1"/>
  <c r="IG994" i="1"/>
  <c r="IH994" i="1"/>
  <c r="IT994" i="1"/>
  <c r="IY994" i="1"/>
  <c r="JD994" i="1"/>
  <c r="JE994" i="1"/>
  <c r="JO994" i="1"/>
  <c r="JP994" i="1"/>
  <c r="JQ994" i="1"/>
  <c r="CJ995" i="1"/>
  <c r="CP995" i="1"/>
  <c r="CQ995" i="1"/>
  <c r="CR995" i="1"/>
  <c r="DO995" i="1"/>
  <c r="GN995" i="1"/>
  <c r="IF995" i="1"/>
  <c r="IG995" i="1"/>
  <c r="IH995" i="1"/>
  <c r="IT995" i="1"/>
  <c r="IY995" i="1"/>
  <c r="JD995" i="1"/>
  <c r="JE995" i="1"/>
  <c r="JO995" i="1"/>
  <c r="JP995" i="1"/>
  <c r="JQ995" i="1"/>
  <c r="CJ996" i="1"/>
  <c r="CP996" i="1"/>
  <c r="CQ996" i="1"/>
  <c r="CR996" i="1"/>
  <c r="DO996" i="1"/>
  <c r="GN996" i="1"/>
  <c r="IF996" i="1"/>
  <c r="IG996" i="1"/>
  <c r="IH996" i="1"/>
  <c r="IT996" i="1"/>
  <c r="IY996" i="1"/>
  <c r="JD996" i="1"/>
  <c r="JE996" i="1"/>
  <c r="JO996" i="1"/>
  <c r="JP996" i="1"/>
  <c r="JQ996" i="1"/>
  <c r="CJ997" i="1"/>
  <c r="CP997" i="1"/>
  <c r="CQ997" i="1"/>
  <c r="CR997" i="1"/>
  <c r="DO997" i="1"/>
  <c r="GN997" i="1"/>
  <c r="IF997" i="1"/>
  <c r="IG997" i="1"/>
  <c r="IH997" i="1"/>
  <c r="IT997" i="1"/>
  <c r="IY997" i="1"/>
  <c r="JD997" i="1"/>
  <c r="JE997" i="1"/>
  <c r="JO997" i="1"/>
  <c r="JP997" i="1"/>
  <c r="JQ997" i="1"/>
  <c r="CJ998" i="1"/>
  <c r="CP998" i="1"/>
  <c r="CQ998" i="1"/>
  <c r="CR998" i="1"/>
  <c r="DO998" i="1"/>
  <c r="GN998" i="1"/>
  <c r="IF998" i="1"/>
  <c r="IG998" i="1"/>
  <c r="IH998" i="1"/>
  <c r="IT998" i="1"/>
  <c r="IY998" i="1"/>
  <c r="JD998" i="1"/>
  <c r="JE998" i="1"/>
  <c r="JO998" i="1"/>
  <c r="JP998" i="1"/>
  <c r="JQ998" i="1"/>
  <c r="CJ999" i="1"/>
  <c r="CP999" i="1"/>
  <c r="CQ999" i="1"/>
  <c r="CR999" i="1"/>
  <c r="DO999" i="1"/>
  <c r="GN999" i="1"/>
  <c r="IF999" i="1"/>
  <c r="IG999" i="1"/>
  <c r="IH999" i="1"/>
  <c r="IT999" i="1"/>
  <c r="IY999" i="1"/>
  <c r="JD999" i="1"/>
  <c r="JE999" i="1"/>
  <c r="JO999" i="1"/>
  <c r="JP999" i="1"/>
  <c r="JQ999" i="1"/>
  <c r="CJ1000" i="1"/>
  <c r="CP1000" i="1"/>
  <c r="CQ1000" i="1"/>
  <c r="CR1000" i="1"/>
  <c r="DO1000" i="1"/>
  <c r="GN1000" i="1"/>
  <c r="IF1000" i="1"/>
  <c r="IG1000" i="1"/>
  <c r="IH1000" i="1"/>
  <c r="IT1000" i="1"/>
  <c r="IY1000" i="1"/>
  <c r="JD1000" i="1"/>
  <c r="JE1000" i="1"/>
  <c r="JO1000" i="1"/>
  <c r="JP1000" i="1"/>
  <c r="JQ1000" i="1"/>
  <c r="CJ1001" i="1"/>
  <c r="CP1001" i="1"/>
  <c r="CQ1001" i="1"/>
  <c r="CR1001" i="1"/>
  <c r="DO1001" i="1"/>
  <c r="GN1001" i="1"/>
  <c r="IF1001" i="1"/>
  <c r="IG1001" i="1"/>
  <c r="IH1001" i="1"/>
  <c r="IT1001" i="1"/>
  <c r="IY1001" i="1"/>
  <c r="JD1001" i="1"/>
  <c r="JE1001" i="1"/>
  <c r="JO1001" i="1"/>
  <c r="JP1001" i="1"/>
  <c r="JQ1001" i="1"/>
  <c r="CJ1002" i="1"/>
  <c r="CP1002" i="1"/>
  <c r="CQ1002" i="1"/>
  <c r="CR1002" i="1"/>
  <c r="DO1002" i="1"/>
  <c r="GN1002" i="1"/>
  <c r="IF1002" i="1"/>
  <c r="IG1002" i="1"/>
  <c r="IH1002" i="1"/>
  <c r="IT1002" i="1"/>
  <c r="IY1002" i="1"/>
  <c r="JD1002" i="1"/>
  <c r="JE1002" i="1"/>
  <c r="JO1002" i="1"/>
  <c r="JP1002" i="1"/>
  <c r="JQ1002" i="1"/>
  <c r="CJ1003" i="1"/>
  <c r="CP1003" i="1"/>
  <c r="CQ1003" i="1"/>
  <c r="CR1003" i="1"/>
  <c r="DO1003" i="1"/>
  <c r="GN1003" i="1"/>
  <c r="IF1003" i="1"/>
  <c r="IG1003" i="1"/>
  <c r="IH1003" i="1"/>
  <c r="IT1003" i="1"/>
  <c r="IY1003" i="1"/>
  <c r="JD1003" i="1"/>
  <c r="JE1003" i="1"/>
  <c r="JO1003" i="1"/>
  <c r="JP1003" i="1"/>
  <c r="JQ1003" i="1"/>
  <c r="CJ1004" i="1"/>
  <c r="CP1004" i="1"/>
  <c r="CQ1004" i="1"/>
  <c r="CR1004" i="1"/>
  <c r="DO1004" i="1"/>
  <c r="GN1004" i="1"/>
  <c r="IF1004" i="1"/>
  <c r="IG1004" i="1"/>
  <c r="IH1004" i="1"/>
  <c r="IT1004" i="1"/>
  <c r="IY1004" i="1"/>
  <c r="JD1004" i="1"/>
  <c r="JE1004" i="1"/>
  <c r="JO1004" i="1"/>
  <c r="JP1004" i="1"/>
  <c r="JQ1004" i="1"/>
  <c r="CJ1005" i="1"/>
  <c r="CP1005" i="1"/>
  <c r="CQ1005" i="1"/>
  <c r="CR1005" i="1"/>
  <c r="DO1005" i="1"/>
  <c r="GN1005" i="1"/>
  <c r="IF1005" i="1"/>
  <c r="IG1005" i="1"/>
  <c r="IH1005" i="1"/>
  <c r="IT1005" i="1"/>
  <c r="IY1005" i="1"/>
  <c r="JD1005" i="1"/>
  <c r="JE1005" i="1"/>
  <c r="JO1005" i="1"/>
  <c r="JP1005" i="1"/>
  <c r="JQ1005" i="1"/>
  <c r="CJ1006" i="1"/>
  <c r="CP1006" i="1"/>
  <c r="CQ1006" i="1"/>
  <c r="CR1006" i="1"/>
  <c r="DO1006" i="1"/>
  <c r="GN1006" i="1"/>
  <c r="IF1006" i="1"/>
  <c r="IG1006" i="1"/>
  <c r="IH1006" i="1"/>
  <c r="IT1006" i="1"/>
  <c r="IY1006" i="1"/>
  <c r="JD1006" i="1"/>
  <c r="JE1006" i="1"/>
  <c r="JO1006" i="1"/>
  <c r="JP1006" i="1"/>
  <c r="JQ1006" i="1"/>
  <c r="CJ1007" i="1"/>
  <c r="CP1007" i="1"/>
  <c r="CQ1007" i="1"/>
  <c r="CR1007" i="1"/>
  <c r="DO1007" i="1"/>
  <c r="GN1007" i="1"/>
  <c r="IF1007" i="1"/>
  <c r="IG1007" i="1"/>
  <c r="IH1007" i="1"/>
  <c r="IT1007" i="1"/>
  <c r="IY1007" i="1"/>
  <c r="JD1007" i="1"/>
  <c r="JE1007" i="1"/>
  <c r="JO1007" i="1"/>
  <c r="JP1007" i="1"/>
  <c r="JQ1007" i="1"/>
  <c r="CJ1008" i="1"/>
  <c r="CP1008" i="1"/>
  <c r="CQ1008" i="1"/>
  <c r="CR1008" i="1"/>
  <c r="DO1008" i="1"/>
  <c r="GN1008" i="1"/>
  <c r="IF1008" i="1"/>
  <c r="IG1008" i="1"/>
  <c r="IH1008" i="1"/>
  <c r="IT1008" i="1"/>
  <c r="IY1008" i="1"/>
  <c r="JD1008" i="1"/>
  <c r="JE1008" i="1"/>
  <c r="JO1008" i="1"/>
  <c r="JP1008" i="1"/>
  <c r="JQ1008" i="1"/>
  <c r="CJ1009" i="1"/>
  <c r="CP1009" i="1"/>
  <c r="CQ1009" i="1"/>
  <c r="CR1009" i="1"/>
  <c r="DO1009" i="1"/>
  <c r="GN1009" i="1"/>
  <c r="IF1009" i="1"/>
  <c r="IG1009" i="1"/>
  <c r="IH1009" i="1"/>
  <c r="IT1009" i="1"/>
  <c r="IY1009" i="1"/>
  <c r="JD1009" i="1"/>
  <c r="JE1009" i="1"/>
  <c r="JO1009" i="1"/>
  <c r="JP1009" i="1"/>
  <c r="JQ1009" i="1"/>
  <c r="CJ1010" i="1"/>
  <c r="CP1010" i="1"/>
  <c r="CQ1010" i="1"/>
  <c r="CR1010" i="1"/>
  <c r="DO1010" i="1"/>
  <c r="GN1010" i="1"/>
  <c r="IF1010" i="1"/>
  <c r="IG1010" i="1"/>
  <c r="IH1010" i="1"/>
  <c r="IT1010" i="1"/>
  <c r="IY1010" i="1"/>
  <c r="JD1010" i="1"/>
  <c r="JE1010" i="1"/>
  <c r="JO1010" i="1"/>
  <c r="JP1010" i="1"/>
  <c r="JQ1010" i="1"/>
  <c r="CJ1011" i="1"/>
  <c r="CP1011" i="1"/>
  <c r="CQ1011" i="1"/>
  <c r="CR1011" i="1"/>
  <c r="DO1011" i="1"/>
  <c r="GN1011" i="1"/>
  <c r="IF1011" i="1"/>
  <c r="IG1011" i="1"/>
  <c r="IH1011" i="1"/>
  <c r="IT1011" i="1"/>
  <c r="IY1011" i="1"/>
  <c r="JD1011" i="1"/>
  <c r="JE1011" i="1"/>
  <c r="JO1011" i="1"/>
  <c r="JP1011" i="1"/>
  <c r="JQ1011" i="1"/>
  <c r="BT1012" i="1"/>
  <c r="BU1012" i="1"/>
  <c r="CJ1012" i="1"/>
  <c r="CP1012" i="1"/>
  <c r="CQ1012" i="1"/>
  <c r="CR1012" i="1"/>
  <c r="DO1012" i="1"/>
  <c r="GN1012" i="1"/>
  <c r="IF1012" i="1"/>
  <c r="IG1012" i="1"/>
  <c r="IH1012" i="1"/>
  <c r="IT1012" i="1"/>
  <c r="IY1012" i="1"/>
  <c r="JD1012" i="1"/>
  <c r="JE1012" i="1"/>
  <c r="JO1012" i="1"/>
  <c r="JP1012" i="1"/>
  <c r="JQ1012" i="1"/>
  <c r="CJ1013" i="1"/>
  <c r="CP1013" i="1"/>
  <c r="CQ1013" i="1"/>
  <c r="CR1013" i="1"/>
  <c r="DO1013" i="1"/>
  <c r="GN1013" i="1"/>
  <c r="IF1013" i="1"/>
  <c r="IG1013" i="1"/>
  <c r="IH1013" i="1"/>
  <c r="IT1013" i="1"/>
  <c r="IY1013" i="1"/>
  <c r="JD1013" i="1"/>
  <c r="JE1013" i="1"/>
  <c r="JO1013" i="1"/>
  <c r="JP1013" i="1"/>
  <c r="JQ1013" i="1"/>
  <c r="CJ1014" i="1"/>
  <c r="CP1014" i="1"/>
  <c r="CQ1014" i="1"/>
  <c r="CR1014" i="1"/>
  <c r="DO1014" i="1"/>
  <c r="GN1014" i="1"/>
  <c r="IF1014" i="1"/>
  <c r="IG1014" i="1"/>
  <c r="IH1014" i="1"/>
  <c r="IT1014" i="1"/>
  <c r="IY1014" i="1"/>
  <c r="JD1014" i="1"/>
  <c r="JE1014" i="1"/>
  <c r="JO1014" i="1"/>
  <c r="JP1014" i="1"/>
  <c r="JQ1014" i="1"/>
  <c r="CJ1015" i="1"/>
  <c r="CP1015" i="1"/>
  <c r="CQ1015" i="1"/>
  <c r="CR1015" i="1"/>
  <c r="DO1015" i="1"/>
  <c r="GN1015" i="1"/>
  <c r="IF1015" i="1"/>
  <c r="IG1015" i="1"/>
  <c r="IH1015" i="1"/>
  <c r="IT1015" i="1"/>
  <c r="IY1015" i="1"/>
  <c r="JD1015" i="1"/>
  <c r="JE1015" i="1"/>
  <c r="JO1015" i="1"/>
  <c r="JP1015" i="1"/>
  <c r="JQ1015" i="1"/>
  <c r="CJ1016" i="1"/>
  <c r="CP1016" i="1"/>
  <c r="CQ1016" i="1"/>
  <c r="CR1016" i="1"/>
  <c r="DO1016" i="1"/>
  <c r="GN1016" i="1"/>
  <c r="IF1016" i="1"/>
  <c r="IG1016" i="1"/>
  <c r="IH1016" i="1"/>
  <c r="IT1016" i="1"/>
  <c r="IY1016" i="1"/>
  <c r="JD1016" i="1"/>
  <c r="JE1016" i="1"/>
  <c r="JO1016" i="1"/>
  <c r="JP1016" i="1"/>
  <c r="JQ1016" i="1"/>
  <c r="CJ1017" i="1"/>
  <c r="CP1017" i="1"/>
  <c r="CQ1017" i="1"/>
  <c r="CR1017" i="1"/>
  <c r="DO1017" i="1"/>
  <c r="GN1017" i="1"/>
  <c r="IF1017" i="1"/>
  <c r="IG1017" i="1"/>
  <c r="IH1017" i="1"/>
  <c r="IT1017" i="1"/>
  <c r="IY1017" i="1"/>
  <c r="JD1017" i="1"/>
  <c r="JE1017" i="1"/>
  <c r="JO1017" i="1"/>
  <c r="JP1017" i="1"/>
  <c r="JQ1017" i="1"/>
  <c r="CJ1018" i="1"/>
  <c r="CP1018" i="1"/>
  <c r="CQ1018" i="1"/>
  <c r="CR1018" i="1"/>
  <c r="DO1018" i="1"/>
  <c r="GN1018" i="1"/>
  <c r="IF1018" i="1"/>
  <c r="IG1018" i="1"/>
  <c r="IH1018" i="1"/>
  <c r="IT1018" i="1"/>
  <c r="IY1018" i="1"/>
  <c r="JD1018" i="1"/>
  <c r="JE1018" i="1"/>
  <c r="JO1018" i="1"/>
  <c r="JP1018" i="1"/>
  <c r="JQ1018" i="1"/>
  <c r="BT1019" i="1"/>
  <c r="BU1019" i="1"/>
  <c r="CJ1019" i="1"/>
  <c r="CP1019" i="1"/>
  <c r="CQ1019" i="1"/>
  <c r="CR1019" i="1"/>
  <c r="DO1019" i="1"/>
  <c r="GN1019" i="1"/>
  <c r="IF1019" i="1"/>
  <c r="IG1019" i="1"/>
  <c r="IH1019" i="1"/>
  <c r="IT1019" i="1"/>
  <c r="IY1019" i="1"/>
  <c r="JD1019" i="1"/>
  <c r="JE1019" i="1"/>
  <c r="JO1019" i="1"/>
  <c r="JP1019" i="1"/>
  <c r="JQ1019" i="1"/>
  <c r="CJ1020" i="1"/>
  <c r="CP1020" i="1"/>
  <c r="CQ1020" i="1"/>
  <c r="CR1020" i="1"/>
  <c r="DO1020" i="1"/>
  <c r="GN1020" i="1"/>
  <c r="IF1020" i="1"/>
  <c r="IG1020" i="1"/>
  <c r="IH1020" i="1"/>
  <c r="IT1020" i="1"/>
  <c r="IY1020" i="1"/>
  <c r="JD1020" i="1"/>
  <c r="JE1020" i="1"/>
  <c r="JO1020" i="1"/>
  <c r="JP1020" i="1"/>
  <c r="JQ1020" i="1"/>
  <c r="CJ1021" i="1"/>
  <c r="CP1021" i="1"/>
  <c r="CQ1021" i="1"/>
  <c r="CR1021" i="1"/>
  <c r="DO1021" i="1"/>
  <c r="GN1021" i="1"/>
  <c r="IF1021" i="1"/>
  <c r="IG1021" i="1"/>
  <c r="IH1021" i="1"/>
  <c r="IT1021" i="1"/>
  <c r="IY1021" i="1"/>
  <c r="JD1021" i="1"/>
  <c r="JE1021" i="1"/>
  <c r="JO1021" i="1"/>
  <c r="JP1021" i="1"/>
  <c r="JQ1021" i="1"/>
  <c r="CJ1022" i="1"/>
  <c r="CP1022" i="1"/>
  <c r="CQ1022" i="1"/>
  <c r="CR1022" i="1"/>
  <c r="DO1022" i="1"/>
  <c r="GN1022" i="1"/>
  <c r="IF1022" i="1"/>
  <c r="IG1022" i="1"/>
  <c r="IH1022" i="1"/>
  <c r="IT1022" i="1"/>
  <c r="IY1022" i="1"/>
  <c r="JD1022" i="1"/>
  <c r="JE1022" i="1"/>
  <c r="JO1022" i="1"/>
  <c r="JP1022" i="1"/>
  <c r="JQ1022" i="1"/>
  <c r="CJ1023" i="1"/>
  <c r="CP1023" i="1"/>
  <c r="CQ1023" i="1"/>
  <c r="CR1023" i="1"/>
  <c r="DO1023" i="1"/>
  <c r="GN1023" i="1"/>
  <c r="IF1023" i="1"/>
  <c r="IG1023" i="1"/>
  <c r="IH1023" i="1"/>
  <c r="IT1023" i="1"/>
  <c r="IY1023" i="1"/>
  <c r="JD1023" i="1"/>
  <c r="JE1023" i="1"/>
  <c r="JO1023" i="1"/>
  <c r="JP1023" i="1"/>
  <c r="JQ1023" i="1"/>
  <c r="CJ1024" i="1"/>
  <c r="CP1024" i="1"/>
  <c r="CQ1024" i="1"/>
  <c r="CR1024" i="1"/>
  <c r="DO1024" i="1"/>
  <c r="GN1024" i="1"/>
  <c r="IF1024" i="1"/>
  <c r="IG1024" i="1"/>
  <c r="IH1024" i="1"/>
  <c r="IT1024" i="1"/>
  <c r="IY1024" i="1"/>
  <c r="JD1024" i="1"/>
  <c r="JE1024" i="1"/>
  <c r="JO1024" i="1"/>
  <c r="JP1024" i="1"/>
  <c r="JQ1024" i="1"/>
  <c r="CJ1025" i="1"/>
  <c r="CP1025" i="1"/>
  <c r="CQ1025" i="1"/>
  <c r="CR1025" i="1"/>
  <c r="DO1025" i="1"/>
  <c r="GN1025" i="1"/>
  <c r="IF1025" i="1"/>
  <c r="IG1025" i="1"/>
  <c r="IH1025" i="1"/>
  <c r="IT1025" i="1"/>
  <c r="IY1025" i="1"/>
  <c r="JD1025" i="1"/>
  <c r="JE1025" i="1"/>
  <c r="JO1025" i="1"/>
  <c r="JP1025" i="1"/>
  <c r="JQ1025" i="1"/>
  <c r="CJ1026" i="1"/>
  <c r="CP1026" i="1"/>
  <c r="CQ1026" i="1"/>
  <c r="CR1026" i="1"/>
  <c r="DO1026" i="1"/>
  <c r="GN1026" i="1"/>
  <c r="IF1026" i="1"/>
  <c r="IG1026" i="1"/>
  <c r="IH1026" i="1"/>
  <c r="IT1026" i="1"/>
  <c r="IY1026" i="1"/>
  <c r="JD1026" i="1"/>
  <c r="JE1026" i="1"/>
  <c r="JO1026" i="1"/>
  <c r="JP1026" i="1"/>
  <c r="JQ1026" i="1"/>
  <c r="CJ1027" i="1"/>
  <c r="CP1027" i="1"/>
  <c r="CQ1027" i="1"/>
  <c r="CR1027" i="1"/>
  <c r="DO1027" i="1"/>
  <c r="GN1027" i="1"/>
  <c r="IF1027" i="1"/>
  <c r="IG1027" i="1"/>
  <c r="IH1027" i="1"/>
  <c r="IT1027" i="1"/>
  <c r="IY1027" i="1"/>
  <c r="JD1027" i="1"/>
  <c r="JE1027" i="1"/>
  <c r="JO1027" i="1"/>
  <c r="JP1027" i="1"/>
  <c r="JQ1027" i="1"/>
  <c r="CJ1028" i="1"/>
  <c r="CP1028" i="1"/>
  <c r="CQ1028" i="1"/>
  <c r="CR1028" i="1"/>
  <c r="DO1028" i="1"/>
  <c r="GN1028" i="1"/>
  <c r="IF1028" i="1"/>
  <c r="IG1028" i="1"/>
  <c r="IH1028" i="1"/>
  <c r="IT1028" i="1"/>
  <c r="IY1028" i="1"/>
  <c r="JD1028" i="1"/>
  <c r="JE1028" i="1"/>
  <c r="JO1028" i="1"/>
  <c r="JP1028" i="1"/>
  <c r="JQ1028" i="1"/>
  <c r="CJ1029" i="1"/>
  <c r="CP1029" i="1"/>
  <c r="CQ1029" i="1"/>
  <c r="CR1029" i="1"/>
  <c r="DO1029" i="1"/>
  <c r="GN1029" i="1"/>
  <c r="IF1029" i="1"/>
  <c r="IG1029" i="1"/>
  <c r="IH1029" i="1"/>
  <c r="IT1029" i="1"/>
  <c r="IY1029" i="1"/>
  <c r="JD1029" i="1"/>
  <c r="JE1029" i="1"/>
  <c r="JO1029" i="1"/>
  <c r="JP1029" i="1"/>
  <c r="JQ1029" i="1"/>
  <c r="CJ1030" i="1"/>
  <c r="CP1030" i="1"/>
  <c r="CQ1030" i="1"/>
  <c r="CR1030" i="1"/>
  <c r="DO1030" i="1"/>
  <c r="GN1030" i="1"/>
  <c r="IF1030" i="1"/>
  <c r="IG1030" i="1"/>
  <c r="IH1030" i="1"/>
  <c r="IT1030" i="1"/>
  <c r="IY1030" i="1"/>
  <c r="JD1030" i="1"/>
  <c r="JE1030" i="1"/>
  <c r="JO1030" i="1"/>
  <c r="JP1030" i="1"/>
  <c r="JQ1030" i="1"/>
  <c r="CJ1031" i="1"/>
  <c r="CP1031" i="1"/>
  <c r="CQ1031" i="1"/>
  <c r="CR1031" i="1"/>
  <c r="DO1031" i="1"/>
  <c r="GN1031" i="1"/>
  <c r="IF1031" i="1"/>
  <c r="IG1031" i="1"/>
  <c r="IH1031" i="1"/>
  <c r="IT1031" i="1"/>
  <c r="IY1031" i="1"/>
  <c r="JD1031" i="1"/>
  <c r="JE1031" i="1"/>
  <c r="JO1031" i="1"/>
  <c r="JP1031" i="1"/>
  <c r="JQ1031" i="1"/>
  <c r="CJ1032" i="1"/>
  <c r="CP1032" i="1"/>
  <c r="CQ1032" i="1"/>
  <c r="CR1032" i="1"/>
  <c r="DO1032" i="1"/>
  <c r="GN1032" i="1"/>
  <c r="IF1032" i="1"/>
  <c r="IG1032" i="1"/>
  <c r="IH1032" i="1"/>
  <c r="IT1032" i="1"/>
  <c r="IY1032" i="1"/>
  <c r="JD1032" i="1"/>
  <c r="JE1032" i="1"/>
  <c r="JO1032" i="1"/>
  <c r="JP1032" i="1"/>
  <c r="JQ1032" i="1"/>
  <c r="CJ1033" i="1"/>
  <c r="CP1033" i="1"/>
  <c r="CQ1033" i="1"/>
  <c r="CR1033" i="1"/>
  <c r="DO1033" i="1"/>
  <c r="GN1033" i="1"/>
  <c r="IF1033" i="1"/>
  <c r="IG1033" i="1"/>
  <c r="IH1033" i="1"/>
  <c r="IT1033" i="1"/>
  <c r="IY1033" i="1"/>
  <c r="JD1033" i="1"/>
  <c r="JE1033" i="1"/>
  <c r="JO1033" i="1"/>
  <c r="JP1033" i="1"/>
  <c r="JQ1033" i="1"/>
  <c r="CJ1034" i="1"/>
  <c r="CP1034" i="1"/>
  <c r="CQ1034" i="1"/>
  <c r="CR1034" i="1"/>
  <c r="DO1034" i="1"/>
  <c r="GN1034" i="1"/>
  <c r="IF1034" i="1"/>
  <c r="IG1034" i="1"/>
  <c r="IH1034" i="1"/>
  <c r="IT1034" i="1"/>
  <c r="IY1034" i="1"/>
  <c r="JD1034" i="1"/>
  <c r="JE1034" i="1"/>
  <c r="JO1034" i="1"/>
  <c r="JP1034" i="1"/>
  <c r="JQ1034" i="1"/>
  <c r="CJ1035" i="1"/>
  <c r="CP1035" i="1"/>
  <c r="CQ1035" i="1"/>
  <c r="CR1035" i="1"/>
  <c r="DO1035" i="1"/>
  <c r="GN1035" i="1"/>
  <c r="IF1035" i="1"/>
  <c r="IG1035" i="1"/>
  <c r="IH1035" i="1"/>
  <c r="IT1035" i="1"/>
  <c r="IY1035" i="1"/>
  <c r="JD1035" i="1"/>
  <c r="JE1035" i="1"/>
  <c r="JO1035" i="1"/>
  <c r="JP1035" i="1"/>
  <c r="JQ1035" i="1"/>
  <c r="CJ1036" i="1"/>
  <c r="CP1036" i="1"/>
  <c r="CQ1036" i="1"/>
  <c r="CR1036" i="1"/>
  <c r="DO1036" i="1"/>
  <c r="GN1036" i="1"/>
  <c r="IF1036" i="1"/>
  <c r="IG1036" i="1"/>
  <c r="IH1036" i="1"/>
  <c r="IT1036" i="1"/>
  <c r="IY1036" i="1"/>
  <c r="JD1036" i="1"/>
  <c r="JE1036" i="1"/>
  <c r="JO1036" i="1"/>
  <c r="JP1036" i="1"/>
  <c r="JQ1036" i="1"/>
  <c r="CJ1037" i="1"/>
  <c r="CP1037" i="1"/>
  <c r="CQ1037" i="1"/>
  <c r="CR1037" i="1"/>
  <c r="DO1037" i="1"/>
  <c r="GN1037" i="1"/>
  <c r="IF1037" i="1"/>
  <c r="IG1037" i="1"/>
  <c r="IH1037" i="1"/>
  <c r="IT1037" i="1"/>
  <c r="IY1037" i="1"/>
  <c r="JD1037" i="1"/>
  <c r="JE1037" i="1"/>
  <c r="JO1037" i="1"/>
  <c r="JP1037" i="1"/>
  <c r="JQ1037" i="1"/>
  <c r="CJ1038" i="1"/>
  <c r="CP1038" i="1"/>
  <c r="CQ1038" i="1"/>
  <c r="CR1038" i="1"/>
  <c r="DO1038" i="1"/>
  <c r="GN1038" i="1"/>
  <c r="IF1038" i="1"/>
  <c r="IG1038" i="1"/>
  <c r="IH1038" i="1"/>
  <c r="IT1038" i="1"/>
  <c r="IY1038" i="1"/>
  <c r="JD1038" i="1"/>
  <c r="JE1038" i="1"/>
  <c r="JO1038" i="1"/>
  <c r="JP1038" i="1"/>
  <c r="JQ1038" i="1"/>
  <c r="CJ1039" i="1"/>
  <c r="CP1039" i="1"/>
  <c r="CQ1039" i="1"/>
  <c r="CR1039" i="1"/>
  <c r="DO1039" i="1"/>
  <c r="GN1039" i="1"/>
  <c r="IF1039" i="1"/>
  <c r="IG1039" i="1"/>
  <c r="IH1039" i="1"/>
  <c r="IT1039" i="1"/>
  <c r="IY1039" i="1"/>
  <c r="JD1039" i="1"/>
  <c r="JE1039" i="1"/>
  <c r="JO1039" i="1"/>
  <c r="JP1039" i="1"/>
  <c r="JQ1039" i="1"/>
  <c r="CJ1040" i="1"/>
  <c r="CP1040" i="1"/>
  <c r="CQ1040" i="1"/>
  <c r="CR1040" i="1"/>
  <c r="DO1040" i="1"/>
  <c r="GN1040" i="1"/>
  <c r="IF1040" i="1"/>
  <c r="IG1040" i="1"/>
  <c r="IH1040" i="1"/>
  <c r="IT1040" i="1"/>
  <c r="IY1040" i="1"/>
  <c r="JD1040" i="1"/>
  <c r="JE1040" i="1"/>
  <c r="JO1040" i="1"/>
  <c r="JP1040" i="1"/>
  <c r="JQ1040" i="1"/>
  <c r="CJ1041" i="1"/>
  <c r="CP1041" i="1"/>
  <c r="CQ1041" i="1"/>
  <c r="CR1041" i="1"/>
  <c r="DO1041" i="1"/>
  <c r="GN1041" i="1"/>
  <c r="IF1041" i="1"/>
  <c r="IG1041" i="1"/>
  <c r="IH1041" i="1"/>
  <c r="IT1041" i="1"/>
  <c r="IY1041" i="1"/>
  <c r="JD1041" i="1"/>
  <c r="JE1041" i="1"/>
  <c r="JO1041" i="1"/>
  <c r="JP1041" i="1"/>
  <c r="JQ1041" i="1"/>
  <c r="CJ1042" i="1"/>
  <c r="CP1042" i="1"/>
  <c r="CQ1042" i="1"/>
  <c r="CR1042" i="1"/>
  <c r="DO1042" i="1"/>
  <c r="GN1042" i="1"/>
  <c r="IF1042" i="1"/>
  <c r="IG1042" i="1"/>
  <c r="IH1042" i="1"/>
  <c r="IT1042" i="1"/>
  <c r="IY1042" i="1"/>
  <c r="JD1042" i="1"/>
  <c r="JE1042" i="1"/>
  <c r="JO1042" i="1"/>
  <c r="JP1042" i="1"/>
  <c r="JQ1042" i="1"/>
  <c r="CJ1043" i="1"/>
  <c r="CP1043" i="1"/>
  <c r="CQ1043" i="1"/>
  <c r="CR1043" i="1"/>
  <c r="DO1043" i="1"/>
  <c r="GN1043" i="1"/>
  <c r="IF1043" i="1"/>
  <c r="IG1043" i="1"/>
  <c r="IH1043" i="1"/>
  <c r="IT1043" i="1"/>
  <c r="IY1043" i="1"/>
  <c r="JD1043" i="1"/>
  <c r="JE1043" i="1"/>
  <c r="JO1043" i="1"/>
  <c r="JP1043" i="1"/>
  <c r="JQ1043" i="1"/>
  <c r="CJ1044" i="1"/>
  <c r="CP1044" i="1"/>
  <c r="CQ1044" i="1"/>
  <c r="CR1044" i="1"/>
  <c r="DO1044" i="1"/>
  <c r="GN1044" i="1"/>
  <c r="IF1044" i="1"/>
  <c r="IG1044" i="1"/>
  <c r="IH1044" i="1"/>
  <c r="IT1044" i="1"/>
  <c r="IY1044" i="1"/>
  <c r="JD1044" i="1"/>
  <c r="JE1044" i="1"/>
  <c r="JO1044" i="1"/>
  <c r="JP1044" i="1"/>
  <c r="JQ1044" i="1"/>
  <c r="CJ1045" i="1"/>
  <c r="CP1045" i="1"/>
  <c r="CQ1045" i="1"/>
  <c r="CR1045" i="1"/>
  <c r="DO1045" i="1"/>
  <c r="GN1045" i="1"/>
  <c r="IF1045" i="1"/>
  <c r="IG1045" i="1"/>
  <c r="IH1045" i="1"/>
  <c r="IT1045" i="1"/>
  <c r="IY1045" i="1"/>
  <c r="JD1045" i="1"/>
  <c r="JE1045" i="1"/>
  <c r="JO1045" i="1"/>
  <c r="JP1045" i="1"/>
  <c r="JQ1045" i="1"/>
  <c r="CJ1046" i="1"/>
  <c r="CP1046" i="1"/>
  <c r="CQ1046" i="1"/>
  <c r="CR1046" i="1"/>
  <c r="DO1046" i="1"/>
  <c r="GN1046" i="1"/>
  <c r="IF1046" i="1"/>
  <c r="IG1046" i="1"/>
  <c r="IH1046" i="1"/>
  <c r="IT1046" i="1"/>
  <c r="IY1046" i="1"/>
  <c r="JD1046" i="1"/>
  <c r="JE1046" i="1"/>
  <c r="JO1046" i="1"/>
  <c r="JP1046" i="1"/>
  <c r="JQ1046" i="1"/>
  <c r="CJ1047" i="1"/>
  <c r="CP1047" i="1"/>
  <c r="CQ1047" i="1"/>
  <c r="CR1047" i="1"/>
  <c r="DO1047" i="1"/>
  <c r="GN1047" i="1"/>
  <c r="IF1047" i="1"/>
  <c r="IG1047" i="1"/>
  <c r="IH1047" i="1"/>
  <c r="IT1047" i="1"/>
  <c r="IY1047" i="1"/>
  <c r="JD1047" i="1"/>
  <c r="JE1047" i="1"/>
  <c r="JO1047" i="1"/>
  <c r="JP1047" i="1"/>
  <c r="JQ1047" i="1"/>
  <c r="CJ1048" i="1"/>
  <c r="CP1048" i="1"/>
  <c r="CQ1048" i="1"/>
  <c r="CR1048" i="1"/>
  <c r="DO1048" i="1"/>
  <c r="GN1048" i="1"/>
  <c r="IF1048" i="1"/>
  <c r="IG1048" i="1"/>
  <c r="IH1048" i="1"/>
  <c r="IT1048" i="1"/>
  <c r="IY1048" i="1"/>
  <c r="JD1048" i="1"/>
  <c r="JE1048" i="1"/>
  <c r="JO1048" i="1"/>
  <c r="JP1048" i="1"/>
  <c r="JQ1048" i="1"/>
  <c r="CJ1049" i="1"/>
  <c r="CP1049" i="1"/>
  <c r="CQ1049" i="1"/>
  <c r="CR1049" i="1"/>
  <c r="DO1049" i="1"/>
  <c r="GN1049" i="1"/>
  <c r="IF1049" i="1"/>
  <c r="IG1049" i="1"/>
  <c r="IH1049" i="1"/>
  <c r="IT1049" i="1"/>
  <c r="IY1049" i="1"/>
  <c r="JD1049" i="1"/>
  <c r="JE1049" i="1"/>
  <c r="JO1049" i="1"/>
  <c r="JP1049" i="1"/>
  <c r="JQ1049" i="1"/>
  <c r="CJ1050" i="1"/>
  <c r="CP1050" i="1"/>
  <c r="CQ1050" i="1"/>
  <c r="CR1050" i="1"/>
  <c r="DO1050" i="1"/>
  <c r="GN1050" i="1"/>
  <c r="IF1050" i="1"/>
  <c r="IG1050" i="1"/>
  <c r="IH1050" i="1"/>
  <c r="IT1050" i="1"/>
  <c r="IY1050" i="1"/>
  <c r="JD1050" i="1"/>
  <c r="JE1050" i="1"/>
  <c r="JO1050" i="1"/>
  <c r="JP1050" i="1"/>
  <c r="JQ1050" i="1"/>
  <c r="CJ1051" i="1"/>
  <c r="CP1051" i="1"/>
  <c r="CQ1051" i="1"/>
  <c r="CR1051" i="1"/>
  <c r="DO1051" i="1"/>
  <c r="GN1051" i="1"/>
  <c r="IF1051" i="1"/>
  <c r="IG1051" i="1"/>
  <c r="IH1051" i="1"/>
  <c r="IT1051" i="1"/>
  <c r="IY1051" i="1"/>
  <c r="JD1051" i="1"/>
  <c r="JE1051" i="1"/>
  <c r="JO1051" i="1"/>
  <c r="JP1051" i="1"/>
  <c r="JQ1051" i="1"/>
  <c r="CJ1052" i="1"/>
  <c r="CP1052" i="1"/>
  <c r="CQ1052" i="1"/>
  <c r="CR1052" i="1"/>
  <c r="DO1052" i="1"/>
  <c r="GN1052" i="1"/>
  <c r="IF1052" i="1"/>
  <c r="IG1052" i="1"/>
  <c r="IH1052" i="1"/>
  <c r="IT1052" i="1"/>
  <c r="IY1052" i="1"/>
  <c r="JD1052" i="1"/>
  <c r="JE1052" i="1"/>
  <c r="JO1052" i="1"/>
  <c r="JP1052" i="1"/>
  <c r="JQ1052" i="1"/>
  <c r="CJ1053" i="1"/>
  <c r="CP1053" i="1"/>
  <c r="CQ1053" i="1"/>
  <c r="CR1053" i="1"/>
  <c r="DO1053" i="1"/>
  <c r="GN1053" i="1"/>
  <c r="IF1053" i="1"/>
  <c r="IG1053" i="1"/>
  <c r="IH1053" i="1"/>
  <c r="IT1053" i="1"/>
  <c r="IY1053" i="1"/>
  <c r="JD1053" i="1"/>
  <c r="JE1053" i="1"/>
  <c r="JO1053" i="1"/>
  <c r="JP1053" i="1"/>
  <c r="JQ1053" i="1"/>
  <c r="CJ1054" i="1"/>
  <c r="CP1054" i="1"/>
  <c r="CQ1054" i="1"/>
  <c r="CR1054" i="1"/>
  <c r="DO1054" i="1"/>
  <c r="GN1054" i="1"/>
  <c r="IF1054" i="1"/>
  <c r="IG1054" i="1"/>
  <c r="IH1054" i="1"/>
  <c r="IT1054" i="1"/>
  <c r="IY1054" i="1"/>
  <c r="JD1054" i="1"/>
  <c r="JE1054" i="1"/>
  <c r="JO1054" i="1"/>
  <c r="JP1054" i="1"/>
  <c r="JQ1054" i="1"/>
  <c r="CJ1055" i="1"/>
  <c r="CP1055" i="1"/>
  <c r="CQ1055" i="1"/>
  <c r="CR1055" i="1"/>
  <c r="DO1055" i="1"/>
  <c r="GN1055" i="1"/>
  <c r="IF1055" i="1"/>
  <c r="IG1055" i="1"/>
  <c r="IH1055" i="1"/>
  <c r="IT1055" i="1"/>
  <c r="IY1055" i="1"/>
  <c r="JD1055" i="1"/>
  <c r="JE1055" i="1"/>
  <c r="JO1055" i="1"/>
  <c r="JP1055" i="1"/>
  <c r="JQ1055" i="1"/>
  <c r="CJ1056" i="1"/>
  <c r="CP1056" i="1"/>
  <c r="CQ1056" i="1"/>
  <c r="CR1056" i="1"/>
  <c r="DO1056" i="1"/>
  <c r="GN1056" i="1"/>
  <c r="IF1056" i="1"/>
  <c r="IG1056" i="1"/>
  <c r="IH1056" i="1"/>
  <c r="IT1056" i="1"/>
  <c r="IY1056" i="1"/>
  <c r="JD1056" i="1"/>
  <c r="JE1056" i="1"/>
  <c r="JO1056" i="1"/>
  <c r="JP1056" i="1"/>
  <c r="JQ1056" i="1"/>
  <c r="CJ1057" i="1"/>
  <c r="CP1057" i="1"/>
  <c r="CQ1057" i="1"/>
  <c r="CR1057" i="1"/>
  <c r="DO1057" i="1"/>
  <c r="GN1057" i="1"/>
  <c r="IF1057" i="1"/>
  <c r="IG1057" i="1"/>
  <c r="IH1057" i="1"/>
  <c r="IT1057" i="1"/>
  <c r="IY1057" i="1"/>
  <c r="JD1057" i="1"/>
  <c r="JE1057" i="1"/>
  <c r="JO1057" i="1"/>
  <c r="JP1057" i="1"/>
  <c r="JQ1057" i="1"/>
  <c r="CJ1058" i="1"/>
  <c r="CP1058" i="1"/>
  <c r="CQ1058" i="1"/>
  <c r="CR1058" i="1"/>
  <c r="DO1058" i="1"/>
  <c r="GN1058" i="1"/>
  <c r="IF1058" i="1"/>
  <c r="IG1058" i="1"/>
  <c r="IH1058" i="1"/>
  <c r="IT1058" i="1"/>
  <c r="IY1058" i="1"/>
  <c r="JD1058" i="1"/>
  <c r="JE1058" i="1"/>
  <c r="JO1058" i="1"/>
  <c r="JP1058" i="1"/>
  <c r="JQ1058" i="1"/>
  <c r="CJ1059" i="1"/>
  <c r="CP1059" i="1"/>
  <c r="CQ1059" i="1"/>
  <c r="CR1059" i="1"/>
  <c r="DO1059" i="1"/>
  <c r="GN1059" i="1"/>
  <c r="IF1059" i="1"/>
  <c r="IG1059" i="1"/>
  <c r="IH1059" i="1"/>
  <c r="IT1059" i="1"/>
  <c r="IY1059" i="1"/>
  <c r="JD1059" i="1"/>
  <c r="JE1059" i="1"/>
  <c r="JO1059" i="1"/>
  <c r="JP1059" i="1"/>
  <c r="JQ1059" i="1"/>
  <c r="CJ1060" i="1"/>
  <c r="CP1060" i="1"/>
  <c r="CQ1060" i="1"/>
  <c r="CR1060" i="1"/>
  <c r="DO1060" i="1"/>
  <c r="GN1060" i="1"/>
  <c r="IF1060" i="1"/>
  <c r="IG1060" i="1"/>
  <c r="IH1060" i="1"/>
  <c r="IT1060" i="1"/>
  <c r="IY1060" i="1"/>
  <c r="JD1060" i="1"/>
  <c r="JE1060" i="1"/>
  <c r="JO1060" i="1"/>
  <c r="JP1060" i="1"/>
  <c r="JQ1060" i="1"/>
  <c r="CJ1061" i="1"/>
  <c r="CP1061" i="1"/>
  <c r="CQ1061" i="1"/>
  <c r="CR1061" i="1"/>
  <c r="DO1061" i="1"/>
  <c r="GN1061" i="1"/>
  <c r="IF1061" i="1"/>
  <c r="IG1061" i="1"/>
  <c r="IH1061" i="1"/>
  <c r="IT1061" i="1"/>
  <c r="IY1061" i="1"/>
  <c r="JD1061" i="1"/>
  <c r="JE1061" i="1"/>
  <c r="JO1061" i="1"/>
  <c r="JP1061" i="1"/>
  <c r="JQ1061" i="1"/>
  <c r="CJ1062" i="1"/>
  <c r="CP1062" i="1"/>
  <c r="CQ1062" i="1"/>
  <c r="CR1062" i="1"/>
  <c r="DO1062" i="1"/>
  <c r="GN1062" i="1"/>
  <c r="IF1062" i="1"/>
  <c r="IG1062" i="1"/>
  <c r="IH1062" i="1"/>
  <c r="IT1062" i="1"/>
  <c r="IY1062" i="1"/>
  <c r="JD1062" i="1"/>
  <c r="JE1062" i="1"/>
  <c r="JO1062" i="1"/>
  <c r="JP1062" i="1"/>
  <c r="JQ1062" i="1"/>
  <c r="CJ1063" i="1"/>
  <c r="CP1063" i="1"/>
  <c r="CQ1063" i="1"/>
  <c r="CR1063" i="1"/>
  <c r="DO1063" i="1"/>
  <c r="GN1063" i="1"/>
  <c r="IF1063" i="1"/>
  <c r="IG1063" i="1"/>
  <c r="IH1063" i="1"/>
  <c r="IT1063" i="1"/>
  <c r="IY1063" i="1"/>
  <c r="JD1063" i="1"/>
  <c r="JE1063" i="1"/>
  <c r="JO1063" i="1"/>
  <c r="JP1063" i="1"/>
  <c r="JQ1063" i="1"/>
  <c r="CJ1064" i="1"/>
  <c r="CP1064" i="1"/>
  <c r="CQ1064" i="1"/>
  <c r="CR1064" i="1"/>
  <c r="DO1064" i="1"/>
  <c r="GN1064" i="1"/>
  <c r="IF1064" i="1"/>
  <c r="IG1064" i="1"/>
  <c r="IH1064" i="1"/>
  <c r="IT1064" i="1"/>
  <c r="IY1064" i="1"/>
  <c r="JD1064" i="1"/>
  <c r="JE1064" i="1"/>
  <c r="JO1064" i="1"/>
  <c r="JP1064" i="1"/>
  <c r="JQ1064" i="1"/>
  <c r="CJ1065" i="1"/>
  <c r="CP1065" i="1"/>
  <c r="CQ1065" i="1"/>
  <c r="CR1065" i="1"/>
  <c r="DO1065" i="1"/>
  <c r="GN1065" i="1"/>
  <c r="IF1065" i="1"/>
  <c r="IG1065" i="1"/>
  <c r="IH1065" i="1"/>
  <c r="IT1065" i="1"/>
  <c r="IY1065" i="1"/>
  <c r="JD1065" i="1"/>
  <c r="JE1065" i="1"/>
  <c r="JO1065" i="1"/>
  <c r="JP1065" i="1"/>
  <c r="JQ1065" i="1"/>
  <c r="CJ1066" i="1"/>
  <c r="CP1066" i="1"/>
  <c r="CQ1066" i="1"/>
  <c r="CR1066" i="1"/>
  <c r="DO1066" i="1"/>
  <c r="GN1066" i="1"/>
  <c r="IF1066" i="1"/>
  <c r="IG1066" i="1"/>
  <c r="IH1066" i="1"/>
  <c r="IT1066" i="1"/>
  <c r="IY1066" i="1"/>
  <c r="JD1066" i="1"/>
  <c r="JE1066" i="1"/>
  <c r="JO1066" i="1"/>
  <c r="JP1066" i="1"/>
  <c r="JQ1066" i="1"/>
  <c r="CJ1067" i="1"/>
  <c r="CP1067" i="1"/>
  <c r="CQ1067" i="1"/>
  <c r="CR1067" i="1"/>
  <c r="DO1067" i="1"/>
  <c r="GN1067" i="1"/>
  <c r="IF1067" i="1"/>
  <c r="IG1067" i="1"/>
  <c r="IH1067" i="1"/>
  <c r="IT1067" i="1"/>
  <c r="IY1067" i="1"/>
  <c r="JD1067" i="1"/>
  <c r="JE1067" i="1"/>
  <c r="JO1067" i="1"/>
  <c r="JP1067" i="1"/>
  <c r="JQ1067" i="1"/>
  <c r="CJ1068" i="1"/>
  <c r="CP1068" i="1"/>
  <c r="CQ1068" i="1"/>
  <c r="CR1068" i="1"/>
  <c r="DO1068" i="1"/>
  <c r="GN1068" i="1"/>
  <c r="IF1068" i="1"/>
  <c r="IG1068" i="1"/>
  <c r="IH1068" i="1"/>
  <c r="IT1068" i="1"/>
  <c r="IY1068" i="1"/>
  <c r="JD1068" i="1"/>
  <c r="JE1068" i="1"/>
  <c r="JO1068" i="1"/>
  <c r="JP1068" i="1"/>
  <c r="JQ1068" i="1"/>
  <c r="CJ1069" i="1"/>
  <c r="CP1069" i="1"/>
  <c r="CQ1069" i="1"/>
  <c r="CR1069" i="1"/>
  <c r="DO1069" i="1"/>
  <c r="GN1069" i="1"/>
  <c r="IF1069" i="1"/>
  <c r="IG1069" i="1"/>
  <c r="IH1069" i="1"/>
  <c r="IT1069" i="1"/>
  <c r="IY1069" i="1"/>
  <c r="JD1069" i="1"/>
  <c r="JE1069" i="1"/>
  <c r="JO1069" i="1"/>
  <c r="JP1069" i="1"/>
  <c r="JQ1069" i="1"/>
  <c r="CJ1070" i="1"/>
  <c r="CP1070" i="1"/>
  <c r="CQ1070" i="1"/>
  <c r="CR1070" i="1"/>
  <c r="DO1070" i="1"/>
  <c r="GN1070" i="1"/>
  <c r="IF1070" i="1"/>
  <c r="IG1070" i="1"/>
  <c r="IH1070" i="1"/>
  <c r="IT1070" i="1"/>
  <c r="IY1070" i="1"/>
  <c r="JD1070" i="1"/>
  <c r="JE1070" i="1"/>
  <c r="JO1070" i="1"/>
  <c r="JP1070" i="1"/>
  <c r="JQ1070" i="1"/>
  <c r="CJ1071" i="1"/>
  <c r="CP1071" i="1"/>
  <c r="CQ1071" i="1"/>
  <c r="CR1071" i="1"/>
  <c r="DO1071" i="1"/>
  <c r="GN1071" i="1"/>
  <c r="IF1071" i="1"/>
  <c r="IG1071" i="1"/>
  <c r="IH1071" i="1"/>
  <c r="IT1071" i="1"/>
  <c r="IY1071" i="1"/>
  <c r="JD1071" i="1"/>
  <c r="JE1071" i="1"/>
  <c r="JO1071" i="1"/>
  <c r="JP1071" i="1"/>
  <c r="JQ1071" i="1"/>
  <c r="CJ1072" i="1"/>
  <c r="CP1072" i="1"/>
  <c r="CQ1072" i="1"/>
  <c r="CR1072" i="1"/>
  <c r="DO1072" i="1"/>
  <c r="GN1072" i="1"/>
  <c r="IF1072" i="1"/>
  <c r="IG1072" i="1"/>
  <c r="IH1072" i="1"/>
  <c r="IT1072" i="1"/>
  <c r="IY1072" i="1"/>
  <c r="JD1072" i="1"/>
  <c r="JE1072" i="1"/>
  <c r="JO1072" i="1"/>
  <c r="JP1072" i="1"/>
  <c r="JQ1072" i="1"/>
  <c r="CJ1073" i="1"/>
  <c r="CP1073" i="1"/>
  <c r="CQ1073" i="1"/>
  <c r="CR1073" i="1"/>
  <c r="DO1073" i="1"/>
  <c r="GN1073" i="1"/>
  <c r="IF1073" i="1"/>
  <c r="IG1073" i="1"/>
  <c r="IH1073" i="1"/>
  <c r="IT1073" i="1"/>
  <c r="IY1073" i="1"/>
  <c r="JD1073" i="1"/>
  <c r="JE1073" i="1"/>
  <c r="JO1073" i="1"/>
  <c r="JP1073" i="1"/>
  <c r="JQ1073" i="1"/>
  <c r="CJ1074" i="1"/>
  <c r="CP1074" i="1"/>
  <c r="CQ1074" i="1"/>
  <c r="CR1074" i="1"/>
  <c r="DO1074" i="1"/>
  <c r="GN1074" i="1"/>
  <c r="IF1074" i="1"/>
  <c r="IG1074" i="1"/>
  <c r="IH1074" i="1"/>
  <c r="IT1074" i="1"/>
  <c r="IY1074" i="1"/>
  <c r="JD1074" i="1"/>
  <c r="JE1074" i="1"/>
  <c r="JO1074" i="1"/>
  <c r="JP1074" i="1"/>
  <c r="JQ1074" i="1"/>
  <c r="CJ1075" i="1"/>
  <c r="CP1075" i="1"/>
  <c r="CQ1075" i="1"/>
  <c r="CR1075" i="1"/>
  <c r="DO1075" i="1"/>
  <c r="GN1075" i="1"/>
  <c r="IF1075" i="1"/>
  <c r="IG1075" i="1"/>
  <c r="IH1075" i="1"/>
  <c r="IT1075" i="1"/>
  <c r="IY1075" i="1"/>
  <c r="JD1075" i="1"/>
  <c r="JE1075" i="1"/>
  <c r="JO1075" i="1"/>
  <c r="JP1075" i="1"/>
  <c r="JQ1075" i="1"/>
  <c r="CJ1076" i="1"/>
  <c r="CP1076" i="1"/>
  <c r="CQ1076" i="1"/>
  <c r="CR1076" i="1"/>
  <c r="DO1076" i="1"/>
  <c r="GN1076" i="1"/>
  <c r="IF1076" i="1"/>
  <c r="IG1076" i="1"/>
  <c r="IH1076" i="1"/>
  <c r="IT1076" i="1"/>
  <c r="IY1076" i="1"/>
  <c r="JD1076" i="1"/>
  <c r="JE1076" i="1"/>
  <c r="JO1076" i="1"/>
  <c r="JP1076" i="1"/>
  <c r="JQ1076" i="1"/>
  <c r="CJ1077" i="1"/>
  <c r="CP1077" i="1"/>
  <c r="CQ1077" i="1"/>
  <c r="CR1077" i="1"/>
  <c r="DO1077" i="1"/>
  <c r="GN1077" i="1"/>
  <c r="IF1077" i="1"/>
  <c r="IG1077" i="1"/>
  <c r="IH1077" i="1"/>
  <c r="IT1077" i="1"/>
  <c r="IY1077" i="1"/>
  <c r="JD1077" i="1"/>
  <c r="JE1077" i="1"/>
  <c r="JO1077" i="1"/>
  <c r="JP1077" i="1"/>
  <c r="JQ1077" i="1"/>
  <c r="CJ1078" i="1"/>
  <c r="CP1078" i="1"/>
  <c r="CQ1078" i="1"/>
  <c r="CR1078" i="1"/>
  <c r="DO1078" i="1"/>
  <c r="GN1078" i="1"/>
  <c r="IF1078" i="1"/>
  <c r="IG1078" i="1"/>
  <c r="IH1078" i="1"/>
  <c r="IT1078" i="1"/>
  <c r="IY1078" i="1"/>
  <c r="JD1078" i="1"/>
  <c r="JE1078" i="1"/>
  <c r="JO1078" i="1"/>
  <c r="JP1078" i="1"/>
  <c r="JQ1078" i="1"/>
  <c r="CJ1079" i="1"/>
  <c r="CP1079" i="1"/>
  <c r="CQ1079" i="1"/>
  <c r="CR1079" i="1"/>
  <c r="DO1079" i="1"/>
  <c r="GN1079" i="1"/>
  <c r="IF1079" i="1"/>
  <c r="IG1079" i="1"/>
  <c r="IH1079" i="1"/>
  <c r="IT1079" i="1"/>
  <c r="IY1079" i="1"/>
  <c r="JD1079" i="1"/>
  <c r="JE1079" i="1"/>
  <c r="JO1079" i="1"/>
  <c r="JP1079" i="1"/>
  <c r="JQ1079" i="1"/>
  <c r="CJ1080" i="1"/>
  <c r="CP1080" i="1"/>
  <c r="CQ1080" i="1"/>
  <c r="CR1080" i="1"/>
  <c r="DO1080" i="1"/>
  <c r="GN1080" i="1"/>
  <c r="IF1080" i="1"/>
  <c r="IG1080" i="1"/>
  <c r="IH1080" i="1"/>
  <c r="IT1080" i="1"/>
  <c r="IY1080" i="1"/>
  <c r="JD1080" i="1"/>
  <c r="JE1080" i="1"/>
  <c r="JO1080" i="1"/>
  <c r="JP1080" i="1"/>
  <c r="JQ1080" i="1"/>
  <c r="CJ1081" i="1"/>
  <c r="CP1081" i="1"/>
  <c r="CQ1081" i="1"/>
  <c r="CR1081" i="1"/>
  <c r="DO1081" i="1"/>
  <c r="GN1081" i="1"/>
  <c r="IF1081" i="1"/>
  <c r="IG1081" i="1"/>
  <c r="IH1081" i="1"/>
  <c r="IT1081" i="1"/>
  <c r="IY1081" i="1"/>
  <c r="JD1081" i="1"/>
  <c r="JE1081" i="1"/>
  <c r="JO1081" i="1"/>
  <c r="JP1081" i="1"/>
  <c r="JQ1081" i="1"/>
  <c r="CJ1082" i="1"/>
  <c r="CP1082" i="1"/>
  <c r="CQ1082" i="1"/>
  <c r="CR1082" i="1"/>
  <c r="DO1082" i="1"/>
  <c r="GN1082" i="1"/>
  <c r="IF1082" i="1"/>
  <c r="IG1082" i="1"/>
  <c r="IH1082" i="1"/>
  <c r="IT1082" i="1"/>
  <c r="IY1082" i="1"/>
  <c r="JD1082" i="1"/>
  <c r="JE1082" i="1"/>
  <c r="JO1082" i="1"/>
  <c r="JP1082" i="1"/>
  <c r="JQ1082" i="1"/>
  <c r="CJ1083" i="1"/>
  <c r="CP1083" i="1"/>
  <c r="CQ1083" i="1"/>
  <c r="CR1083" i="1"/>
  <c r="DO1083" i="1"/>
  <c r="GN1083" i="1"/>
  <c r="IF1083" i="1"/>
  <c r="IG1083" i="1"/>
  <c r="IH1083" i="1"/>
  <c r="IT1083" i="1"/>
  <c r="IY1083" i="1"/>
  <c r="JD1083" i="1"/>
  <c r="JE1083" i="1"/>
  <c r="JO1083" i="1"/>
  <c r="JP1083" i="1"/>
  <c r="JQ1083" i="1"/>
  <c r="CJ1084" i="1"/>
  <c r="CP1084" i="1"/>
  <c r="CQ1084" i="1"/>
  <c r="CR1084" i="1"/>
  <c r="DO1084" i="1"/>
  <c r="GN1084" i="1"/>
  <c r="IF1084" i="1"/>
  <c r="IG1084" i="1"/>
  <c r="IH1084" i="1"/>
  <c r="IT1084" i="1"/>
  <c r="IY1084" i="1"/>
  <c r="JD1084" i="1"/>
  <c r="JE1084" i="1"/>
  <c r="JO1084" i="1"/>
  <c r="JP1084" i="1"/>
  <c r="JQ1084" i="1"/>
  <c r="CJ1085" i="1"/>
  <c r="CP1085" i="1"/>
  <c r="CQ1085" i="1"/>
  <c r="CR1085" i="1"/>
  <c r="DO1085" i="1"/>
  <c r="GN1085" i="1"/>
  <c r="IF1085" i="1"/>
  <c r="IG1085" i="1"/>
  <c r="IH1085" i="1"/>
  <c r="IT1085" i="1"/>
  <c r="IY1085" i="1"/>
  <c r="JD1085" i="1"/>
  <c r="JE1085" i="1"/>
  <c r="JO1085" i="1"/>
  <c r="JP1085" i="1"/>
  <c r="JQ1085" i="1"/>
  <c r="CJ1086" i="1"/>
  <c r="CP1086" i="1"/>
  <c r="CQ1086" i="1"/>
  <c r="CR1086" i="1"/>
  <c r="DO1086" i="1"/>
  <c r="GN1086" i="1"/>
  <c r="IF1086" i="1"/>
  <c r="IG1086" i="1"/>
  <c r="IH1086" i="1"/>
  <c r="IT1086" i="1"/>
  <c r="IY1086" i="1"/>
  <c r="JD1086" i="1"/>
  <c r="JE1086" i="1"/>
  <c r="JO1086" i="1"/>
  <c r="JP1086" i="1"/>
  <c r="JQ1086" i="1"/>
  <c r="CJ1087" i="1"/>
  <c r="CP1087" i="1"/>
  <c r="CQ1087" i="1"/>
  <c r="CR1087" i="1"/>
  <c r="DO1087" i="1"/>
  <c r="GN1087" i="1"/>
  <c r="IF1087" i="1"/>
  <c r="IG1087" i="1"/>
  <c r="IH1087" i="1"/>
  <c r="IT1087" i="1"/>
  <c r="IY1087" i="1"/>
  <c r="JD1087" i="1"/>
  <c r="JE1087" i="1"/>
  <c r="JO1087" i="1"/>
  <c r="JP1087" i="1"/>
  <c r="JQ1087" i="1"/>
  <c r="CJ1088" i="1"/>
  <c r="CP1088" i="1"/>
  <c r="CQ1088" i="1"/>
  <c r="CR1088" i="1"/>
  <c r="DO1088" i="1"/>
  <c r="GN1088" i="1"/>
  <c r="IF1088" i="1"/>
  <c r="IG1088" i="1"/>
  <c r="IH1088" i="1"/>
  <c r="IT1088" i="1"/>
  <c r="IY1088" i="1"/>
  <c r="JD1088" i="1"/>
  <c r="JE1088" i="1"/>
  <c r="JO1088" i="1"/>
  <c r="JP1088" i="1"/>
  <c r="JQ1088" i="1"/>
  <c r="CJ1089" i="1"/>
  <c r="CP1089" i="1"/>
  <c r="CQ1089" i="1"/>
  <c r="CR1089" i="1"/>
  <c r="DO1089" i="1"/>
  <c r="GN1089" i="1"/>
  <c r="IF1089" i="1"/>
  <c r="IG1089" i="1"/>
  <c r="IH1089" i="1"/>
  <c r="IT1089" i="1"/>
  <c r="IY1089" i="1"/>
  <c r="JD1089" i="1"/>
  <c r="JE1089" i="1"/>
  <c r="JO1089" i="1"/>
  <c r="JP1089" i="1"/>
  <c r="JQ1089" i="1"/>
  <c r="CJ1090" i="1"/>
  <c r="CP1090" i="1"/>
  <c r="CQ1090" i="1"/>
  <c r="CR1090" i="1"/>
  <c r="DO1090" i="1"/>
  <c r="GN1090" i="1"/>
  <c r="IF1090" i="1"/>
  <c r="IG1090" i="1"/>
  <c r="IH1090" i="1"/>
  <c r="IT1090" i="1"/>
  <c r="IY1090" i="1"/>
  <c r="JD1090" i="1"/>
  <c r="JE1090" i="1"/>
  <c r="JO1090" i="1"/>
  <c r="JP1090" i="1"/>
  <c r="JQ1090" i="1"/>
  <c r="CJ1091" i="1"/>
  <c r="CP1091" i="1"/>
  <c r="CQ1091" i="1"/>
  <c r="CR1091" i="1"/>
  <c r="DO1091" i="1"/>
  <c r="GN1091" i="1"/>
  <c r="IF1091" i="1"/>
  <c r="IG1091" i="1"/>
  <c r="IH1091" i="1"/>
  <c r="IT1091" i="1"/>
  <c r="IY1091" i="1"/>
  <c r="JD1091" i="1"/>
  <c r="JE1091" i="1"/>
  <c r="JO1091" i="1"/>
  <c r="JP1091" i="1"/>
  <c r="JQ1091" i="1"/>
  <c r="CJ1092" i="1"/>
  <c r="CP1092" i="1"/>
  <c r="CQ1092" i="1"/>
  <c r="CR1092" i="1"/>
  <c r="DO1092" i="1"/>
  <c r="GN1092" i="1"/>
  <c r="IF1092" i="1"/>
  <c r="IG1092" i="1"/>
  <c r="IH1092" i="1"/>
  <c r="IT1092" i="1"/>
  <c r="IY1092" i="1"/>
  <c r="JD1092" i="1"/>
  <c r="JE1092" i="1"/>
  <c r="JO1092" i="1"/>
  <c r="JP1092" i="1"/>
  <c r="JQ1092" i="1"/>
  <c r="CJ1093" i="1"/>
  <c r="CP1093" i="1"/>
  <c r="CQ1093" i="1"/>
  <c r="CR1093" i="1"/>
  <c r="DO1093" i="1"/>
  <c r="GN1093" i="1"/>
  <c r="IF1093" i="1"/>
  <c r="IG1093" i="1"/>
  <c r="IH1093" i="1"/>
  <c r="IT1093" i="1"/>
  <c r="IY1093" i="1"/>
  <c r="JD1093" i="1"/>
  <c r="JE1093" i="1"/>
  <c r="JO1093" i="1"/>
  <c r="JP1093" i="1"/>
  <c r="JQ1093" i="1"/>
  <c r="CJ1094" i="1"/>
  <c r="CP1094" i="1"/>
  <c r="CQ1094" i="1"/>
  <c r="CR1094" i="1"/>
  <c r="DO1094" i="1"/>
  <c r="GN1094" i="1"/>
  <c r="IF1094" i="1"/>
  <c r="IG1094" i="1"/>
  <c r="IH1094" i="1"/>
  <c r="IT1094" i="1"/>
  <c r="IY1094" i="1"/>
  <c r="JD1094" i="1"/>
  <c r="JE1094" i="1"/>
  <c r="JO1094" i="1"/>
  <c r="JP1094" i="1"/>
  <c r="JQ1094" i="1"/>
  <c r="CJ1095" i="1"/>
  <c r="CP1095" i="1"/>
  <c r="CQ1095" i="1"/>
  <c r="CR1095" i="1"/>
  <c r="DO1095" i="1"/>
  <c r="GN1095" i="1"/>
  <c r="IF1095" i="1"/>
  <c r="IG1095" i="1"/>
  <c r="IH1095" i="1"/>
  <c r="IT1095" i="1"/>
  <c r="IY1095" i="1"/>
  <c r="JD1095" i="1"/>
  <c r="JE1095" i="1"/>
  <c r="JO1095" i="1"/>
  <c r="JP1095" i="1"/>
  <c r="JQ1095" i="1"/>
  <c r="CJ1096" i="1"/>
  <c r="CP1096" i="1"/>
  <c r="CQ1096" i="1"/>
  <c r="CR1096" i="1"/>
  <c r="DO1096" i="1"/>
  <c r="GN1096" i="1"/>
  <c r="IF1096" i="1"/>
  <c r="IG1096" i="1"/>
  <c r="IH1096" i="1"/>
  <c r="IT1096" i="1"/>
  <c r="IY1096" i="1"/>
  <c r="JD1096" i="1"/>
  <c r="JE1096" i="1"/>
  <c r="JO1096" i="1"/>
  <c r="JP1096" i="1"/>
  <c r="JQ1096" i="1"/>
  <c r="CJ1097" i="1"/>
  <c r="CP1097" i="1"/>
  <c r="CQ1097" i="1"/>
  <c r="CR1097" i="1"/>
  <c r="DO1097" i="1"/>
  <c r="GN1097" i="1"/>
  <c r="IF1097" i="1"/>
  <c r="IG1097" i="1"/>
  <c r="IH1097" i="1"/>
  <c r="IT1097" i="1"/>
  <c r="IY1097" i="1"/>
  <c r="JD1097" i="1"/>
  <c r="JE1097" i="1"/>
  <c r="JO1097" i="1"/>
  <c r="JP1097" i="1"/>
  <c r="JQ1097" i="1"/>
  <c r="CJ1098" i="1"/>
  <c r="CP1098" i="1"/>
  <c r="CQ1098" i="1"/>
  <c r="CR1098" i="1"/>
  <c r="DO1098" i="1"/>
  <c r="GN1098" i="1"/>
  <c r="IF1098" i="1"/>
  <c r="IG1098" i="1"/>
  <c r="IH1098" i="1"/>
  <c r="IT1098" i="1"/>
  <c r="IY1098" i="1"/>
  <c r="JD1098" i="1"/>
  <c r="JE1098" i="1"/>
  <c r="JO1098" i="1"/>
  <c r="JP1098" i="1"/>
  <c r="JQ1098" i="1"/>
  <c r="CJ1099" i="1"/>
  <c r="CP1099" i="1"/>
  <c r="CQ1099" i="1"/>
  <c r="CR1099" i="1"/>
  <c r="DO1099" i="1"/>
  <c r="GN1099" i="1"/>
  <c r="IF1099" i="1"/>
  <c r="IG1099" i="1"/>
  <c r="IH1099" i="1"/>
  <c r="IT1099" i="1"/>
  <c r="IY1099" i="1"/>
  <c r="JD1099" i="1"/>
  <c r="JE1099" i="1"/>
  <c r="JO1099" i="1"/>
  <c r="JP1099" i="1"/>
  <c r="JQ1099" i="1"/>
  <c r="CJ1100" i="1"/>
  <c r="CP1100" i="1"/>
  <c r="CQ1100" i="1"/>
  <c r="CR1100" i="1"/>
  <c r="DO1100" i="1"/>
  <c r="GN1100" i="1"/>
  <c r="IF1100" i="1"/>
  <c r="IG1100" i="1"/>
  <c r="IH1100" i="1"/>
  <c r="IT1100" i="1"/>
  <c r="IY1100" i="1"/>
  <c r="JD1100" i="1"/>
  <c r="JE1100" i="1"/>
  <c r="JO1100" i="1"/>
  <c r="JP1100" i="1"/>
  <c r="JQ1100" i="1"/>
  <c r="CJ1101" i="1"/>
  <c r="CP1101" i="1"/>
  <c r="CQ1101" i="1"/>
  <c r="CR1101" i="1"/>
  <c r="DO1101" i="1"/>
  <c r="GN1101" i="1"/>
  <c r="IF1101" i="1"/>
  <c r="IG1101" i="1"/>
  <c r="IH1101" i="1"/>
  <c r="IT1101" i="1"/>
  <c r="IY1101" i="1"/>
  <c r="JD1101" i="1"/>
  <c r="JE1101" i="1"/>
  <c r="JO1101" i="1"/>
  <c r="JP1101" i="1"/>
  <c r="JQ1101" i="1"/>
  <c r="CJ1102" i="1"/>
  <c r="CP1102" i="1"/>
  <c r="CQ1102" i="1"/>
  <c r="CR1102" i="1"/>
  <c r="DO1102" i="1"/>
  <c r="GN1102" i="1"/>
  <c r="IF1102" i="1"/>
  <c r="IG1102" i="1"/>
  <c r="IH1102" i="1"/>
  <c r="IT1102" i="1"/>
  <c r="IY1102" i="1"/>
  <c r="JD1102" i="1"/>
  <c r="JE1102" i="1"/>
  <c r="JO1102" i="1"/>
  <c r="JP1102" i="1"/>
  <c r="JQ1102" i="1"/>
  <c r="CJ1103" i="1"/>
  <c r="CP1103" i="1"/>
  <c r="CQ1103" i="1"/>
  <c r="CR1103" i="1"/>
  <c r="DO1103" i="1"/>
  <c r="GN1103" i="1"/>
  <c r="IF1103" i="1"/>
  <c r="IG1103" i="1"/>
  <c r="IH1103" i="1"/>
  <c r="IT1103" i="1"/>
  <c r="IY1103" i="1"/>
  <c r="JD1103" i="1"/>
  <c r="JE1103" i="1"/>
  <c r="JO1103" i="1"/>
  <c r="JP1103" i="1"/>
  <c r="JQ1103" i="1"/>
  <c r="CJ1104" i="1"/>
  <c r="CP1104" i="1"/>
  <c r="CQ1104" i="1"/>
  <c r="CR1104" i="1"/>
  <c r="DO1104" i="1"/>
  <c r="GN1104" i="1"/>
  <c r="IF1104" i="1"/>
  <c r="IG1104" i="1"/>
  <c r="IH1104" i="1"/>
  <c r="IT1104" i="1"/>
  <c r="IY1104" i="1"/>
  <c r="JD1104" i="1"/>
  <c r="JE1104" i="1"/>
  <c r="JO1104" i="1"/>
  <c r="JP1104" i="1"/>
  <c r="JQ1104" i="1"/>
  <c r="CJ1105" i="1"/>
  <c r="CP1105" i="1"/>
  <c r="CQ1105" i="1"/>
  <c r="CR1105" i="1"/>
  <c r="DO1105" i="1"/>
  <c r="GN1105" i="1"/>
  <c r="IF1105" i="1"/>
  <c r="IG1105" i="1"/>
  <c r="IH1105" i="1"/>
  <c r="IT1105" i="1"/>
  <c r="IY1105" i="1"/>
  <c r="JD1105" i="1"/>
  <c r="JE1105" i="1"/>
  <c r="JO1105" i="1"/>
  <c r="JP1105" i="1"/>
  <c r="JQ1105" i="1"/>
  <c r="CJ1106" i="1"/>
  <c r="CP1106" i="1"/>
  <c r="CQ1106" i="1"/>
  <c r="CR1106" i="1"/>
  <c r="DO1106" i="1"/>
  <c r="GN1106" i="1"/>
  <c r="IF1106" i="1"/>
  <c r="IG1106" i="1"/>
  <c r="IH1106" i="1"/>
  <c r="IT1106" i="1"/>
  <c r="IY1106" i="1"/>
  <c r="JD1106" i="1"/>
  <c r="JE1106" i="1"/>
  <c r="JO1106" i="1"/>
  <c r="JP1106" i="1"/>
  <c r="JQ1106" i="1"/>
  <c r="CJ1107" i="1"/>
  <c r="CP1107" i="1"/>
  <c r="CQ1107" i="1"/>
  <c r="CR1107" i="1"/>
  <c r="DO1107" i="1"/>
  <c r="GN1107" i="1"/>
  <c r="IF1107" i="1"/>
  <c r="IG1107" i="1"/>
  <c r="IH1107" i="1"/>
  <c r="IT1107" i="1"/>
  <c r="IY1107" i="1"/>
  <c r="JD1107" i="1"/>
  <c r="JE1107" i="1"/>
  <c r="JO1107" i="1"/>
  <c r="JP1107" i="1"/>
  <c r="JQ1107" i="1"/>
  <c r="BT1108" i="1"/>
  <c r="BU1108" i="1"/>
  <c r="CJ1108" i="1"/>
  <c r="CP1108" i="1"/>
  <c r="CQ1108" i="1"/>
  <c r="CR1108" i="1"/>
  <c r="DO1108" i="1"/>
  <c r="GN1108" i="1"/>
  <c r="IF1108" i="1"/>
  <c r="IG1108" i="1"/>
  <c r="IH1108" i="1"/>
  <c r="IT1108" i="1"/>
  <c r="IY1108" i="1"/>
  <c r="JD1108" i="1"/>
  <c r="JE1108" i="1"/>
  <c r="JO1108" i="1"/>
  <c r="JP1108" i="1"/>
  <c r="JQ1108" i="1"/>
  <c r="CJ1109" i="1"/>
  <c r="CP1109" i="1"/>
  <c r="CQ1109" i="1"/>
  <c r="CR1109" i="1"/>
  <c r="DO1109" i="1"/>
  <c r="GN1109" i="1"/>
  <c r="IF1109" i="1"/>
  <c r="IG1109" i="1"/>
  <c r="IH1109" i="1"/>
  <c r="IT1109" i="1"/>
  <c r="IY1109" i="1"/>
  <c r="JD1109" i="1"/>
  <c r="JE1109" i="1"/>
  <c r="JO1109" i="1"/>
  <c r="JP1109" i="1"/>
  <c r="JQ1109" i="1"/>
  <c r="CJ1110" i="1"/>
  <c r="CP1110" i="1"/>
  <c r="CQ1110" i="1"/>
  <c r="CR1110" i="1"/>
  <c r="DO1110" i="1"/>
  <c r="GN1110" i="1"/>
  <c r="IF1110" i="1"/>
  <c r="IG1110" i="1"/>
  <c r="IH1110" i="1"/>
  <c r="IT1110" i="1"/>
  <c r="IY1110" i="1"/>
  <c r="JD1110" i="1"/>
  <c r="JE1110" i="1"/>
  <c r="JO1110" i="1"/>
  <c r="JP1110" i="1"/>
  <c r="JQ1110" i="1"/>
  <c r="CJ1111" i="1"/>
  <c r="CP1111" i="1"/>
  <c r="CQ1111" i="1"/>
  <c r="CR1111" i="1"/>
  <c r="DO1111" i="1"/>
  <c r="GN1111" i="1"/>
  <c r="IF1111" i="1"/>
  <c r="IG1111" i="1"/>
  <c r="IH1111" i="1"/>
  <c r="IT1111" i="1"/>
  <c r="IY1111" i="1"/>
  <c r="JD1111" i="1"/>
  <c r="JE1111" i="1"/>
  <c r="JO1111" i="1"/>
  <c r="JP1111" i="1"/>
  <c r="JQ1111" i="1"/>
  <c r="CJ1112" i="1"/>
  <c r="CP1112" i="1"/>
  <c r="CQ1112" i="1"/>
  <c r="CR1112" i="1"/>
  <c r="DO1112" i="1"/>
  <c r="GN1112" i="1"/>
  <c r="IF1112" i="1"/>
  <c r="IG1112" i="1"/>
  <c r="IH1112" i="1"/>
  <c r="IT1112" i="1"/>
  <c r="IY1112" i="1"/>
  <c r="JD1112" i="1"/>
  <c r="JE1112" i="1"/>
  <c r="JO1112" i="1"/>
  <c r="JP1112" i="1"/>
  <c r="JQ1112" i="1"/>
  <c r="CJ1113" i="1"/>
  <c r="CP1113" i="1"/>
  <c r="CQ1113" i="1"/>
  <c r="CR1113" i="1"/>
  <c r="DO1113" i="1"/>
  <c r="GN1113" i="1"/>
  <c r="IF1113" i="1"/>
  <c r="IG1113" i="1"/>
  <c r="IH1113" i="1"/>
  <c r="IT1113" i="1"/>
  <c r="IY1113" i="1"/>
  <c r="JD1113" i="1"/>
  <c r="JE1113" i="1"/>
  <c r="JO1113" i="1"/>
  <c r="JP1113" i="1"/>
  <c r="JQ1113" i="1"/>
  <c r="CJ1114" i="1"/>
  <c r="CP1114" i="1"/>
  <c r="CQ1114" i="1"/>
  <c r="CR1114" i="1"/>
  <c r="DO1114" i="1"/>
  <c r="GN1114" i="1"/>
  <c r="IF1114" i="1"/>
  <c r="IG1114" i="1"/>
  <c r="IH1114" i="1"/>
  <c r="IT1114" i="1"/>
  <c r="IY1114" i="1"/>
  <c r="JD1114" i="1"/>
  <c r="JE1114" i="1"/>
  <c r="JO1114" i="1"/>
  <c r="JP1114" i="1"/>
  <c r="JQ1114" i="1"/>
  <c r="CJ1115" i="1"/>
  <c r="CP1115" i="1"/>
  <c r="CQ1115" i="1"/>
  <c r="CR1115" i="1"/>
  <c r="DO1115" i="1"/>
  <c r="GN1115" i="1"/>
  <c r="IF1115" i="1"/>
  <c r="IG1115" i="1"/>
  <c r="IH1115" i="1"/>
  <c r="IT1115" i="1"/>
  <c r="IY1115" i="1"/>
  <c r="JD1115" i="1"/>
  <c r="JE1115" i="1"/>
  <c r="JO1115" i="1"/>
  <c r="JP1115" i="1"/>
  <c r="JQ1115" i="1"/>
  <c r="BT1116" i="1"/>
  <c r="BU1116" i="1"/>
  <c r="CJ1116" i="1"/>
  <c r="CP1116" i="1"/>
  <c r="CQ1116" i="1"/>
  <c r="CR1116" i="1"/>
  <c r="DO1116" i="1"/>
  <c r="GN1116" i="1"/>
  <c r="IF1116" i="1"/>
  <c r="IG1116" i="1"/>
  <c r="IH1116" i="1"/>
  <c r="IT1116" i="1"/>
  <c r="IY1116" i="1"/>
  <c r="JD1116" i="1"/>
  <c r="JE1116" i="1"/>
  <c r="JO1116" i="1"/>
  <c r="JP1116" i="1"/>
  <c r="JQ1116" i="1"/>
  <c r="CJ1117" i="1"/>
  <c r="CP1117" i="1"/>
  <c r="CQ1117" i="1"/>
  <c r="CR1117" i="1"/>
  <c r="DO1117" i="1"/>
  <c r="GN1117" i="1"/>
  <c r="IF1117" i="1"/>
  <c r="IG1117" i="1"/>
  <c r="IH1117" i="1"/>
  <c r="IT1117" i="1"/>
  <c r="IY1117" i="1"/>
  <c r="JD1117" i="1"/>
  <c r="JE1117" i="1"/>
  <c r="JO1117" i="1"/>
  <c r="JP1117" i="1"/>
  <c r="JQ1117" i="1"/>
  <c r="CJ1118" i="1"/>
  <c r="CP1118" i="1"/>
  <c r="CQ1118" i="1"/>
  <c r="CR1118" i="1"/>
  <c r="DO1118" i="1"/>
  <c r="GN1118" i="1"/>
  <c r="IF1118" i="1"/>
  <c r="IG1118" i="1"/>
  <c r="IH1118" i="1"/>
  <c r="IT1118" i="1"/>
  <c r="IY1118" i="1"/>
  <c r="JD1118" i="1"/>
  <c r="JE1118" i="1"/>
  <c r="JO1118" i="1"/>
  <c r="JP1118" i="1"/>
  <c r="JQ1118" i="1"/>
  <c r="CJ1119" i="1"/>
  <c r="CP1119" i="1"/>
  <c r="CQ1119" i="1"/>
  <c r="CR1119" i="1"/>
  <c r="DO1119" i="1"/>
  <c r="GN1119" i="1"/>
  <c r="IF1119" i="1"/>
  <c r="IG1119" i="1"/>
  <c r="IH1119" i="1"/>
  <c r="IT1119" i="1"/>
  <c r="IY1119" i="1"/>
  <c r="JD1119" i="1"/>
  <c r="JE1119" i="1"/>
  <c r="JO1119" i="1"/>
  <c r="JP1119" i="1"/>
  <c r="JQ1119" i="1"/>
  <c r="CJ1120" i="1"/>
  <c r="CP1120" i="1"/>
  <c r="CQ1120" i="1"/>
  <c r="CR1120" i="1"/>
  <c r="DO1120" i="1"/>
  <c r="GN1120" i="1"/>
  <c r="IF1120" i="1"/>
  <c r="IG1120" i="1"/>
  <c r="IH1120" i="1"/>
  <c r="IT1120" i="1"/>
  <c r="IY1120" i="1"/>
  <c r="JD1120" i="1"/>
  <c r="JE1120" i="1"/>
  <c r="JO1120" i="1"/>
  <c r="JP1120" i="1"/>
  <c r="JQ1120" i="1"/>
  <c r="CJ1121" i="1"/>
  <c r="CP1121" i="1"/>
  <c r="CQ1121" i="1"/>
  <c r="CR1121" i="1"/>
  <c r="DO1121" i="1"/>
  <c r="GN1121" i="1"/>
  <c r="IF1121" i="1"/>
  <c r="IG1121" i="1"/>
  <c r="IH1121" i="1"/>
  <c r="IT1121" i="1"/>
  <c r="IY1121" i="1"/>
  <c r="JD1121" i="1"/>
  <c r="JE1121" i="1"/>
  <c r="JO1121" i="1"/>
  <c r="JP1121" i="1"/>
  <c r="JQ1121" i="1"/>
  <c r="CJ1122" i="1"/>
  <c r="CP1122" i="1"/>
  <c r="CQ1122" i="1"/>
  <c r="CR1122" i="1"/>
  <c r="DO1122" i="1"/>
  <c r="GN1122" i="1"/>
  <c r="IF1122" i="1"/>
  <c r="IG1122" i="1"/>
  <c r="IH1122" i="1"/>
  <c r="IT1122" i="1"/>
  <c r="IY1122" i="1"/>
  <c r="JD1122" i="1"/>
  <c r="JE1122" i="1"/>
  <c r="JO1122" i="1"/>
  <c r="JP1122" i="1"/>
  <c r="JQ1122" i="1"/>
  <c r="CJ1123" i="1"/>
  <c r="CP1123" i="1"/>
  <c r="CQ1123" i="1"/>
  <c r="CR1123" i="1"/>
  <c r="DO1123" i="1"/>
  <c r="GN1123" i="1"/>
  <c r="IF1123" i="1"/>
  <c r="IG1123" i="1"/>
  <c r="IH1123" i="1"/>
  <c r="IT1123" i="1"/>
  <c r="IY1123" i="1"/>
  <c r="JD1123" i="1"/>
  <c r="JE1123" i="1"/>
  <c r="JO1123" i="1"/>
  <c r="JP1123" i="1"/>
  <c r="JQ1123" i="1"/>
  <c r="CJ1124" i="1"/>
  <c r="CP1124" i="1"/>
  <c r="CQ1124" i="1"/>
  <c r="CR1124" i="1"/>
  <c r="DO1124" i="1"/>
  <c r="GN1124" i="1"/>
  <c r="IF1124" i="1"/>
  <c r="IG1124" i="1"/>
  <c r="IH1124" i="1"/>
  <c r="IT1124" i="1"/>
  <c r="IY1124" i="1"/>
  <c r="JD1124" i="1"/>
  <c r="JE1124" i="1"/>
  <c r="JO1124" i="1"/>
  <c r="JP1124" i="1"/>
  <c r="JQ1124" i="1"/>
  <c r="CJ1125" i="1"/>
  <c r="CP1125" i="1"/>
  <c r="CQ1125" i="1"/>
  <c r="CR1125" i="1"/>
  <c r="DO1125" i="1"/>
  <c r="GN1125" i="1"/>
  <c r="IF1125" i="1"/>
  <c r="IG1125" i="1"/>
  <c r="IH1125" i="1"/>
  <c r="IT1125" i="1"/>
  <c r="IY1125" i="1"/>
  <c r="JD1125" i="1"/>
  <c r="JE1125" i="1"/>
  <c r="JO1125" i="1"/>
  <c r="JP1125" i="1"/>
  <c r="JQ1125" i="1"/>
  <c r="CJ1126" i="1"/>
  <c r="CP1126" i="1"/>
  <c r="CQ1126" i="1"/>
  <c r="CR1126" i="1"/>
  <c r="DO1126" i="1"/>
  <c r="GN1126" i="1"/>
  <c r="IF1126" i="1"/>
  <c r="IG1126" i="1"/>
  <c r="IH1126" i="1"/>
  <c r="IT1126" i="1"/>
  <c r="IY1126" i="1"/>
  <c r="JD1126" i="1"/>
  <c r="JE1126" i="1"/>
  <c r="JO1126" i="1"/>
  <c r="JP1126" i="1"/>
  <c r="JQ1126" i="1"/>
  <c r="CJ1127" i="1"/>
  <c r="CP1127" i="1"/>
  <c r="CQ1127" i="1"/>
  <c r="CR1127" i="1"/>
  <c r="DO1127" i="1"/>
  <c r="GN1127" i="1"/>
  <c r="IF1127" i="1"/>
  <c r="IG1127" i="1"/>
  <c r="IH1127" i="1"/>
  <c r="IT1127" i="1"/>
  <c r="IY1127" i="1"/>
  <c r="JD1127" i="1"/>
  <c r="JE1127" i="1"/>
  <c r="JO1127" i="1"/>
  <c r="JP1127" i="1"/>
  <c r="JQ1127" i="1"/>
  <c r="BT1128" i="1"/>
  <c r="BU1128" i="1"/>
  <c r="CJ1128" i="1"/>
  <c r="CP1128" i="1"/>
  <c r="CQ1128" i="1"/>
  <c r="CR1128" i="1"/>
  <c r="DO1128" i="1"/>
  <c r="GN1128" i="1"/>
  <c r="IF1128" i="1"/>
  <c r="IG1128" i="1"/>
  <c r="IH1128" i="1"/>
  <c r="IT1128" i="1"/>
  <c r="IY1128" i="1"/>
  <c r="JD1128" i="1"/>
  <c r="JE1128" i="1"/>
  <c r="JO1128" i="1"/>
  <c r="JP1128" i="1"/>
  <c r="JQ1128" i="1"/>
  <c r="CJ1129" i="1"/>
  <c r="CP1129" i="1"/>
  <c r="CQ1129" i="1"/>
  <c r="CR1129" i="1"/>
  <c r="DO1129" i="1"/>
  <c r="GN1129" i="1"/>
  <c r="IF1129" i="1"/>
  <c r="IG1129" i="1"/>
  <c r="IH1129" i="1"/>
  <c r="IT1129" i="1"/>
  <c r="IY1129" i="1"/>
  <c r="JD1129" i="1"/>
  <c r="JE1129" i="1"/>
  <c r="JO1129" i="1"/>
  <c r="JP1129" i="1"/>
  <c r="JQ1129" i="1"/>
  <c r="CP1130" i="1"/>
  <c r="CQ1130" i="1"/>
  <c r="CR1130" i="1"/>
  <c r="DO1130" i="1"/>
  <c r="GN1130" i="1"/>
  <c r="IF1130" i="1"/>
  <c r="IG1130" i="1"/>
  <c r="IH1130" i="1"/>
  <c r="IT1130" i="1"/>
  <c r="IY1130" i="1"/>
  <c r="JD1130" i="1"/>
  <c r="JE1130" i="1"/>
  <c r="JO1130" i="1"/>
  <c r="JP1130" i="1"/>
  <c r="JQ1130" i="1"/>
  <c r="CJ1131" i="1"/>
  <c r="CP1131" i="1"/>
  <c r="CQ1131" i="1"/>
  <c r="CR1131" i="1"/>
  <c r="DO1131" i="1"/>
  <c r="GN1131" i="1"/>
  <c r="IF1131" i="1"/>
  <c r="IG1131" i="1"/>
  <c r="IH1131" i="1"/>
  <c r="IT1131" i="1"/>
  <c r="IY1131" i="1"/>
  <c r="JD1131" i="1"/>
  <c r="JE1131" i="1"/>
  <c r="JO1131" i="1"/>
  <c r="JP1131" i="1"/>
  <c r="JQ1131" i="1"/>
  <c r="CJ1132" i="1"/>
  <c r="CP1132" i="1"/>
  <c r="CQ1132" i="1"/>
  <c r="CR1132" i="1"/>
  <c r="DO1132" i="1"/>
  <c r="GN1132" i="1"/>
  <c r="IF1132" i="1"/>
  <c r="IG1132" i="1"/>
  <c r="IH1132" i="1"/>
  <c r="IT1132" i="1"/>
  <c r="IY1132" i="1"/>
  <c r="JD1132" i="1"/>
  <c r="JE1132" i="1"/>
  <c r="JO1132" i="1"/>
  <c r="JP1132" i="1"/>
  <c r="JQ1132" i="1"/>
  <c r="CJ1133" i="1"/>
  <c r="CP1133" i="1"/>
  <c r="CQ1133" i="1"/>
  <c r="CR1133" i="1"/>
  <c r="DO1133" i="1"/>
  <c r="GN1133" i="1"/>
  <c r="IF1133" i="1"/>
  <c r="IG1133" i="1"/>
  <c r="IH1133" i="1"/>
  <c r="IT1133" i="1"/>
  <c r="IY1133" i="1"/>
  <c r="JD1133" i="1"/>
  <c r="JE1133" i="1"/>
  <c r="JO1133" i="1"/>
  <c r="JP1133" i="1"/>
  <c r="JQ1133" i="1"/>
  <c r="CJ1134" i="1"/>
  <c r="CP1134" i="1"/>
  <c r="CQ1134" i="1"/>
  <c r="CR1134" i="1"/>
  <c r="DO1134" i="1"/>
  <c r="GN1134" i="1"/>
  <c r="IF1134" i="1"/>
  <c r="IG1134" i="1"/>
  <c r="IH1134" i="1"/>
  <c r="IT1134" i="1"/>
  <c r="IY1134" i="1"/>
  <c r="JD1134" i="1"/>
  <c r="JE1134" i="1"/>
  <c r="JO1134" i="1"/>
  <c r="JP1134" i="1"/>
  <c r="JQ1134" i="1"/>
  <c r="CJ1135" i="1"/>
  <c r="CP1135" i="1"/>
  <c r="CQ1135" i="1"/>
  <c r="CR1135" i="1"/>
  <c r="DO1135" i="1"/>
  <c r="GN1135" i="1"/>
  <c r="IF1135" i="1"/>
  <c r="IG1135" i="1"/>
  <c r="IH1135" i="1"/>
  <c r="IT1135" i="1"/>
  <c r="IY1135" i="1"/>
  <c r="JD1135" i="1"/>
  <c r="JE1135" i="1"/>
  <c r="JO1135" i="1"/>
  <c r="JP1135" i="1"/>
  <c r="JQ1135" i="1"/>
  <c r="CJ1136" i="1"/>
  <c r="CP1136" i="1"/>
  <c r="CQ1136" i="1"/>
  <c r="CR1136" i="1"/>
  <c r="DO1136" i="1"/>
  <c r="GN1136" i="1"/>
  <c r="IF1136" i="1"/>
  <c r="IG1136" i="1"/>
  <c r="IH1136" i="1"/>
  <c r="IT1136" i="1"/>
  <c r="IY1136" i="1"/>
  <c r="JD1136" i="1"/>
  <c r="JE1136" i="1"/>
  <c r="JO1136" i="1"/>
  <c r="JP1136" i="1"/>
  <c r="JQ1136" i="1"/>
  <c r="CJ1137" i="1"/>
  <c r="CP1137" i="1"/>
  <c r="CQ1137" i="1"/>
  <c r="CR1137" i="1"/>
  <c r="DO1137" i="1"/>
  <c r="GN1137" i="1"/>
  <c r="IF1137" i="1"/>
  <c r="IG1137" i="1"/>
  <c r="IH1137" i="1"/>
  <c r="IT1137" i="1"/>
  <c r="IY1137" i="1"/>
  <c r="JD1137" i="1"/>
  <c r="JE1137" i="1"/>
  <c r="JO1137" i="1"/>
  <c r="JP1137" i="1"/>
  <c r="JQ1137" i="1"/>
  <c r="CJ1138" i="1"/>
  <c r="CP1138" i="1"/>
  <c r="CQ1138" i="1"/>
  <c r="CR1138" i="1"/>
  <c r="DO1138" i="1"/>
  <c r="GN1138" i="1"/>
  <c r="IF1138" i="1"/>
  <c r="IG1138" i="1"/>
  <c r="IH1138" i="1"/>
  <c r="IT1138" i="1"/>
  <c r="IY1138" i="1"/>
  <c r="JD1138" i="1"/>
  <c r="JE1138" i="1"/>
  <c r="JO1138" i="1"/>
  <c r="JP1138" i="1"/>
  <c r="JQ1138" i="1"/>
  <c r="BT1139" i="1"/>
  <c r="BU1139" i="1"/>
  <c r="CJ1139" i="1"/>
  <c r="CP1139" i="1"/>
  <c r="CQ1139" i="1"/>
  <c r="CR1139" i="1"/>
  <c r="DO1139" i="1"/>
  <c r="GN1139" i="1"/>
  <c r="IF1139" i="1"/>
  <c r="IG1139" i="1"/>
  <c r="IH1139" i="1"/>
  <c r="IT1139" i="1"/>
  <c r="IY1139" i="1"/>
  <c r="JD1139" i="1"/>
  <c r="JE1139" i="1"/>
  <c r="JO1139" i="1"/>
  <c r="JP1139" i="1"/>
  <c r="JQ1139" i="1"/>
  <c r="CJ1140" i="1"/>
  <c r="CP1140" i="1"/>
  <c r="CQ1140" i="1"/>
  <c r="CR1140" i="1"/>
  <c r="DO1140" i="1"/>
  <c r="GN1140" i="1"/>
  <c r="IF1140" i="1"/>
  <c r="IG1140" i="1"/>
  <c r="IH1140" i="1"/>
  <c r="IT1140" i="1"/>
  <c r="IY1140" i="1"/>
  <c r="JD1140" i="1"/>
  <c r="JE1140" i="1"/>
  <c r="JO1140" i="1"/>
  <c r="JP1140" i="1"/>
  <c r="JQ1140" i="1"/>
  <c r="CJ1141" i="1"/>
  <c r="CP1141" i="1"/>
  <c r="CQ1141" i="1"/>
  <c r="CR1141" i="1"/>
  <c r="DO1141" i="1"/>
  <c r="GN1141" i="1"/>
  <c r="IF1141" i="1"/>
  <c r="IG1141" i="1"/>
  <c r="IH1141" i="1"/>
  <c r="IT1141" i="1"/>
  <c r="IY1141" i="1"/>
  <c r="JD1141" i="1"/>
  <c r="JE1141" i="1"/>
  <c r="JO1141" i="1"/>
  <c r="JP1141" i="1"/>
  <c r="JQ1141" i="1"/>
  <c r="BT1142" i="1"/>
  <c r="BU1142" i="1"/>
  <c r="CJ1142" i="1"/>
  <c r="CP1142" i="1"/>
  <c r="CQ1142" i="1"/>
  <c r="CR1142" i="1"/>
  <c r="DO1142" i="1"/>
  <c r="GN1142" i="1"/>
  <c r="IF1142" i="1"/>
  <c r="IG1142" i="1"/>
  <c r="IH1142" i="1"/>
  <c r="IT1142" i="1"/>
  <c r="IY1142" i="1"/>
  <c r="JD1142" i="1"/>
  <c r="JE1142" i="1"/>
  <c r="JO1142" i="1"/>
  <c r="JP1142" i="1"/>
  <c r="JQ1142" i="1"/>
  <c r="CJ1143" i="1"/>
  <c r="CP1143" i="1"/>
  <c r="CQ1143" i="1"/>
  <c r="CR1143" i="1"/>
  <c r="DO1143" i="1"/>
  <c r="GN1143" i="1"/>
  <c r="IF1143" i="1"/>
  <c r="IG1143" i="1"/>
  <c r="IH1143" i="1"/>
  <c r="IT1143" i="1"/>
  <c r="IY1143" i="1"/>
  <c r="JD1143" i="1"/>
  <c r="JE1143" i="1"/>
  <c r="JO1143" i="1"/>
  <c r="JP1143" i="1"/>
  <c r="JQ1143" i="1"/>
  <c r="CP1144" i="1"/>
  <c r="CQ1144" i="1"/>
  <c r="CR1144" i="1"/>
  <c r="DO1144" i="1"/>
  <c r="GN1144" i="1"/>
  <c r="IF1144" i="1"/>
  <c r="IG1144" i="1"/>
  <c r="IH1144" i="1"/>
  <c r="IT1144" i="1"/>
  <c r="IY1144" i="1"/>
  <c r="JD1144" i="1"/>
  <c r="JE1144" i="1"/>
  <c r="JO1144" i="1"/>
  <c r="JP1144" i="1"/>
  <c r="JQ1144" i="1"/>
  <c r="CJ1145" i="1"/>
  <c r="CP1145" i="1"/>
  <c r="CQ1145" i="1"/>
  <c r="CR1145" i="1"/>
  <c r="DO1145" i="1"/>
  <c r="GN1145" i="1"/>
  <c r="IF1145" i="1"/>
  <c r="IG1145" i="1"/>
  <c r="IH1145" i="1"/>
  <c r="IT1145" i="1"/>
  <c r="IY1145" i="1"/>
  <c r="JD1145" i="1"/>
  <c r="JE1145" i="1"/>
  <c r="JO1145" i="1"/>
  <c r="JP1145" i="1"/>
  <c r="JQ1145" i="1"/>
  <c r="CJ1146" i="1"/>
  <c r="CP1146" i="1"/>
  <c r="CQ1146" i="1"/>
  <c r="CR1146" i="1"/>
  <c r="DO1146" i="1"/>
  <c r="GN1146" i="1"/>
  <c r="IF1146" i="1"/>
  <c r="IG1146" i="1"/>
  <c r="IH1146" i="1"/>
  <c r="IT1146" i="1"/>
  <c r="IY1146" i="1"/>
  <c r="JD1146" i="1"/>
  <c r="JE1146" i="1"/>
  <c r="JO1146" i="1"/>
  <c r="JP1146" i="1"/>
  <c r="JQ1146" i="1"/>
  <c r="CJ1147" i="1"/>
  <c r="CP1147" i="1"/>
  <c r="CQ1147" i="1"/>
  <c r="CR1147" i="1"/>
  <c r="DO1147" i="1"/>
  <c r="GN1147" i="1"/>
  <c r="IF1147" i="1"/>
  <c r="IG1147" i="1"/>
  <c r="IH1147" i="1"/>
  <c r="IT1147" i="1"/>
  <c r="IY1147" i="1"/>
  <c r="JD1147" i="1"/>
  <c r="JE1147" i="1"/>
  <c r="JO1147" i="1"/>
  <c r="JP1147" i="1"/>
  <c r="JQ1147" i="1"/>
  <c r="CJ1148" i="1"/>
  <c r="CP1148" i="1"/>
  <c r="CQ1148" i="1"/>
  <c r="CR1148" i="1"/>
  <c r="DO1148" i="1"/>
  <c r="GN1148" i="1"/>
  <c r="IF1148" i="1"/>
  <c r="IG1148" i="1"/>
  <c r="IH1148" i="1"/>
  <c r="IT1148" i="1"/>
  <c r="IY1148" i="1"/>
  <c r="JD1148" i="1"/>
  <c r="JE1148" i="1"/>
  <c r="JO1148" i="1"/>
  <c r="JP1148" i="1"/>
  <c r="JQ1148" i="1"/>
  <c r="CJ1149" i="1"/>
  <c r="CP1149" i="1"/>
  <c r="CQ1149" i="1"/>
  <c r="CR1149" i="1"/>
  <c r="DO1149" i="1"/>
  <c r="GN1149" i="1"/>
  <c r="IF1149" i="1"/>
  <c r="IG1149" i="1"/>
  <c r="IH1149" i="1"/>
  <c r="IT1149" i="1"/>
  <c r="IY1149" i="1"/>
  <c r="JD1149" i="1"/>
  <c r="JE1149" i="1"/>
  <c r="JO1149" i="1"/>
  <c r="JP1149" i="1"/>
  <c r="JQ1149" i="1"/>
  <c r="CJ1150" i="1"/>
  <c r="CP1150" i="1"/>
  <c r="CQ1150" i="1"/>
  <c r="CR1150" i="1"/>
  <c r="DO1150" i="1"/>
  <c r="GN1150" i="1"/>
  <c r="IF1150" i="1"/>
  <c r="IG1150" i="1"/>
  <c r="IH1150" i="1"/>
  <c r="IT1150" i="1"/>
  <c r="IY1150" i="1"/>
  <c r="JD1150" i="1"/>
  <c r="JE1150" i="1"/>
  <c r="JO1150" i="1"/>
  <c r="JP1150" i="1"/>
  <c r="JQ1150" i="1"/>
  <c r="CJ1151" i="1"/>
  <c r="CP1151" i="1"/>
  <c r="CQ1151" i="1"/>
  <c r="CR1151" i="1"/>
  <c r="DO1151" i="1"/>
  <c r="GN1151" i="1"/>
  <c r="IF1151" i="1"/>
  <c r="IG1151" i="1"/>
  <c r="IH1151" i="1"/>
  <c r="IT1151" i="1"/>
  <c r="IY1151" i="1"/>
  <c r="JD1151" i="1"/>
  <c r="JE1151" i="1"/>
  <c r="JO1151" i="1"/>
  <c r="JP1151" i="1"/>
  <c r="JQ1151" i="1"/>
  <c r="CJ1152" i="1"/>
  <c r="CP1152" i="1"/>
  <c r="CQ1152" i="1"/>
  <c r="CR1152" i="1"/>
  <c r="DO1152" i="1"/>
  <c r="GN1152" i="1"/>
  <c r="IF1152" i="1"/>
  <c r="IG1152" i="1"/>
  <c r="IH1152" i="1"/>
  <c r="IT1152" i="1"/>
  <c r="IY1152" i="1"/>
  <c r="JD1152" i="1"/>
  <c r="JE1152" i="1"/>
  <c r="JO1152" i="1"/>
  <c r="JP1152" i="1"/>
  <c r="JQ1152" i="1"/>
  <c r="CJ1153" i="1"/>
  <c r="CP1153" i="1"/>
  <c r="CQ1153" i="1"/>
  <c r="CR1153" i="1"/>
  <c r="DO1153" i="1"/>
  <c r="GN1153" i="1"/>
  <c r="IF1153" i="1"/>
  <c r="IG1153" i="1"/>
  <c r="IH1153" i="1"/>
  <c r="IT1153" i="1"/>
  <c r="IY1153" i="1"/>
  <c r="JD1153" i="1"/>
  <c r="JE1153" i="1"/>
  <c r="JO1153" i="1"/>
  <c r="JP1153" i="1"/>
  <c r="JQ1153" i="1"/>
  <c r="CJ1154" i="1"/>
  <c r="CP1154" i="1"/>
  <c r="CQ1154" i="1"/>
  <c r="CR1154" i="1"/>
  <c r="DO1154" i="1"/>
  <c r="GN1154" i="1"/>
  <c r="IF1154" i="1"/>
  <c r="IG1154" i="1"/>
  <c r="IH1154" i="1"/>
  <c r="IT1154" i="1"/>
  <c r="IY1154" i="1"/>
  <c r="JD1154" i="1"/>
  <c r="JE1154" i="1"/>
  <c r="JO1154" i="1"/>
  <c r="JP1154" i="1"/>
  <c r="JQ1154" i="1"/>
  <c r="CJ1155" i="1"/>
  <c r="CP1155" i="1"/>
  <c r="CQ1155" i="1"/>
  <c r="CR1155" i="1"/>
  <c r="DO1155" i="1"/>
  <c r="GN1155" i="1"/>
  <c r="IF1155" i="1"/>
  <c r="IG1155" i="1"/>
  <c r="IH1155" i="1"/>
  <c r="IT1155" i="1"/>
  <c r="IY1155" i="1"/>
  <c r="JD1155" i="1"/>
  <c r="JE1155" i="1"/>
  <c r="JO1155" i="1"/>
  <c r="JP1155" i="1"/>
  <c r="JQ1155" i="1"/>
  <c r="CJ1156" i="1"/>
  <c r="CP1156" i="1"/>
  <c r="CQ1156" i="1"/>
  <c r="CR1156" i="1"/>
  <c r="DO1156" i="1"/>
  <c r="GN1156" i="1"/>
  <c r="IF1156" i="1"/>
  <c r="IG1156" i="1"/>
  <c r="IH1156" i="1"/>
  <c r="IT1156" i="1"/>
  <c r="IY1156" i="1"/>
  <c r="JD1156" i="1"/>
  <c r="JE1156" i="1"/>
  <c r="JO1156" i="1"/>
  <c r="JP1156" i="1"/>
  <c r="JQ1156" i="1"/>
  <c r="BT1157" i="1"/>
  <c r="BU1157" i="1"/>
  <c r="CJ1157" i="1"/>
  <c r="CP1157" i="1"/>
  <c r="CQ1157" i="1"/>
  <c r="CR1157" i="1"/>
  <c r="DO1157" i="1"/>
  <c r="GN1157" i="1"/>
  <c r="IF1157" i="1"/>
  <c r="IG1157" i="1"/>
  <c r="IH1157" i="1"/>
  <c r="IT1157" i="1"/>
  <c r="IY1157" i="1"/>
  <c r="JD1157" i="1"/>
  <c r="JE1157" i="1"/>
  <c r="JO1157" i="1"/>
  <c r="JP1157" i="1"/>
  <c r="JQ1157" i="1"/>
  <c r="CJ1158" i="1"/>
  <c r="CP1158" i="1"/>
  <c r="CQ1158" i="1"/>
  <c r="CR1158" i="1"/>
  <c r="DO1158" i="1"/>
  <c r="GN1158" i="1"/>
  <c r="IF1158" i="1"/>
  <c r="IG1158" i="1"/>
  <c r="IH1158" i="1"/>
  <c r="IT1158" i="1"/>
  <c r="IY1158" i="1"/>
  <c r="JD1158" i="1"/>
  <c r="JE1158" i="1"/>
  <c r="JO1158" i="1"/>
  <c r="JP1158" i="1"/>
  <c r="JQ1158" i="1"/>
  <c r="CJ1159" i="1"/>
  <c r="CP1159" i="1"/>
  <c r="CQ1159" i="1"/>
  <c r="CR1159" i="1"/>
  <c r="DO1159" i="1"/>
  <c r="GN1159" i="1"/>
  <c r="IF1159" i="1"/>
  <c r="IG1159" i="1"/>
  <c r="IH1159" i="1"/>
  <c r="IT1159" i="1"/>
  <c r="IY1159" i="1"/>
  <c r="JD1159" i="1"/>
  <c r="JE1159" i="1"/>
  <c r="JO1159" i="1"/>
  <c r="JP1159" i="1"/>
  <c r="JQ1159" i="1"/>
  <c r="CJ1160" i="1"/>
  <c r="CP1160" i="1"/>
  <c r="CQ1160" i="1"/>
  <c r="CR1160" i="1"/>
  <c r="DO1160" i="1"/>
  <c r="GN1160" i="1"/>
  <c r="IF1160" i="1"/>
  <c r="IG1160" i="1"/>
  <c r="IH1160" i="1"/>
  <c r="IT1160" i="1"/>
  <c r="IY1160" i="1"/>
  <c r="JD1160" i="1"/>
  <c r="JE1160" i="1"/>
  <c r="JO1160" i="1"/>
  <c r="JP1160" i="1"/>
  <c r="JQ1160" i="1"/>
  <c r="CJ1161" i="1"/>
  <c r="CP1161" i="1"/>
  <c r="CQ1161" i="1"/>
  <c r="CR1161" i="1"/>
  <c r="DO1161" i="1"/>
  <c r="GN1161" i="1"/>
  <c r="IF1161" i="1"/>
  <c r="IG1161" i="1"/>
  <c r="IH1161" i="1"/>
  <c r="IT1161" i="1"/>
  <c r="IY1161" i="1"/>
  <c r="JD1161" i="1"/>
  <c r="JE1161" i="1"/>
  <c r="JO1161" i="1"/>
  <c r="JP1161" i="1"/>
  <c r="JQ1161" i="1"/>
  <c r="CJ1162" i="1"/>
  <c r="CP1162" i="1"/>
  <c r="CQ1162" i="1"/>
  <c r="CR1162" i="1"/>
  <c r="DO1162" i="1"/>
  <c r="GN1162" i="1"/>
  <c r="IF1162" i="1"/>
  <c r="IG1162" i="1"/>
  <c r="IH1162" i="1"/>
  <c r="IT1162" i="1"/>
  <c r="IY1162" i="1"/>
  <c r="JD1162" i="1"/>
  <c r="JE1162" i="1"/>
  <c r="JO1162" i="1"/>
  <c r="JP1162" i="1"/>
  <c r="JQ1162" i="1"/>
  <c r="CJ1163" i="1"/>
  <c r="CP1163" i="1"/>
  <c r="CQ1163" i="1"/>
  <c r="CR1163" i="1"/>
  <c r="DO1163" i="1"/>
  <c r="GN1163" i="1"/>
  <c r="IF1163" i="1"/>
  <c r="IG1163" i="1"/>
  <c r="IH1163" i="1"/>
  <c r="IT1163" i="1"/>
  <c r="IY1163" i="1"/>
  <c r="JD1163" i="1"/>
  <c r="JE1163" i="1"/>
  <c r="JO1163" i="1"/>
  <c r="JP1163" i="1"/>
  <c r="JQ1163" i="1"/>
  <c r="CJ1164" i="1"/>
  <c r="CP1164" i="1"/>
  <c r="CQ1164" i="1"/>
  <c r="CR1164" i="1"/>
  <c r="DO1164" i="1"/>
  <c r="GN1164" i="1"/>
  <c r="IF1164" i="1"/>
  <c r="IG1164" i="1"/>
  <c r="IH1164" i="1"/>
  <c r="IT1164" i="1"/>
  <c r="IY1164" i="1"/>
  <c r="JD1164" i="1"/>
  <c r="JE1164" i="1"/>
  <c r="JO1164" i="1"/>
  <c r="JP1164" i="1"/>
  <c r="JQ1164" i="1"/>
  <c r="CJ1165" i="1"/>
  <c r="CP1165" i="1"/>
  <c r="CQ1165" i="1"/>
  <c r="CR1165" i="1"/>
  <c r="DO1165" i="1"/>
  <c r="GN1165" i="1"/>
  <c r="IF1165" i="1"/>
  <c r="IG1165" i="1"/>
  <c r="IH1165" i="1"/>
  <c r="IT1165" i="1"/>
  <c r="IY1165" i="1"/>
  <c r="JD1165" i="1"/>
  <c r="JE1165" i="1"/>
  <c r="JO1165" i="1"/>
  <c r="JP1165" i="1"/>
  <c r="JQ1165" i="1"/>
  <c r="CJ1166" i="1"/>
  <c r="CP1166" i="1"/>
  <c r="CQ1166" i="1"/>
  <c r="CR1166" i="1"/>
  <c r="DO1166" i="1"/>
  <c r="GN1166" i="1"/>
  <c r="IF1166" i="1"/>
  <c r="IG1166" i="1"/>
  <c r="IH1166" i="1"/>
  <c r="IT1166" i="1"/>
  <c r="IY1166" i="1"/>
  <c r="JD1166" i="1"/>
  <c r="JE1166" i="1"/>
  <c r="JO1166" i="1"/>
  <c r="JP1166" i="1"/>
  <c r="JQ1166" i="1"/>
  <c r="CJ1167" i="1"/>
  <c r="CP1167" i="1"/>
  <c r="CQ1167" i="1"/>
  <c r="CR1167" i="1"/>
  <c r="DO1167" i="1"/>
  <c r="GN1167" i="1"/>
  <c r="IF1167" i="1"/>
  <c r="IG1167" i="1"/>
  <c r="IH1167" i="1"/>
  <c r="IT1167" i="1"/>
  <c r="IY1167" i="1"/>
  <c r="JD1167" i="1"/>
  <c r="JE1167" i="1"/>
  <c r="JO1167" i="1"/>
  <c r="JP1167" i="1"/>
  <c r="JQ1167" i="1"/>
  <c r="CJ1168" i="1"/>
  <c r="CP1168" i="1"/>
  <c r="CQ1168" i="1"/>
  <c r="CR1168" i="1"/>
  <c r="DO1168" i="1"/>
  <c r="GN1168" i="1"/>
  <c r="IF1168" i="1"/>
  <c r="IG1168" i="1"/>
  <c r="IH1168" i="1"/>
  <c r="IT1168" i="1"/>
  <c r="IY1168" i="1"/>
  <c r="JD1168" i="1"/>
  <c r="JE1168" i="1"/>
  <c r="JO1168" i="1"/>
  <c r="JP1168" i="1"/>
  <c r="JQ1168" i="1"/>
  <c r="CJ1169" i="1"/>
  <c r="CP1169" i="1"/>
  <c r="CQ1169" i="1"/>
  <c r="CR1169" i="1"/>
  <c r="DO1169" i="1"/>
  <c r="GN1169" i="1"/>
  <c r="IF1169" i="1"/>
  <c r="IG1169" i="1"/>
  <c r="IH1169" i="1"/>
  <c r="IT1169" i="1"/>
  <c r="IY1169" i="1"/>
  <c r="JD1169" i="1"/>
  <c r="JE1169" i="1"/>
  <c r="JO1169" i="1"/>
  <c r="JP1169" i="1"/>
  <c r="JQ1169" i="1"/>
  <c r="CJ1170" i="1"/>
  <c r="CP1170" i="1"/>
  <c r="CQ1170" i="1"/>
  <c r="CR1170" i="1"/>
  <c r="DO1170" i="1"/>
  <c r="GN1170" i="1"/>
  <c r="IF1170" i="1"/>
  <c r="IG1170" i="1"/>
  <c r="IH1170" i="1"/>
  <c r="IT1170" i="1"/>
  <c r="IY1170" i="1"/>
  <c r="JD1170" i="1"/>
  <c r="JE1170" i="1"/>
  <c r="JO1170" i="1"/>
  <c r="JP1170" i="1"/>
  <c r="JQ1170" i="1"/>
  <c r="CJ1171" i="1"/>
  <c r="CP1171" i="1"/>
  <c r="CQ1171" i="1"/>
  <c r="CR1171" i="1"/>
  <c r="DO1171" i="1"/>
  <c r="GN1171" i="1"/>
  <c r="IF1171" i="1"/>
  <c r="IG1171" i="1"/>
  <c r="IH1171" i="1"/>
  <c r="IT1171" i="1"/>
  <c r="IY1171" i="1"/>
  <c r="JD1171" i="1"/>
  <c r="JE1171" i="1"/>
  <c r="JO1171" i="1"/>
  <c r="JP1171" i="1"/>
  <c r="JQ1171" i="1"/>
  <c r="CJ1172" i="1"/>
  <c r="CP1172" i="1"/>
  <c r="CQ1172" i="1"/>
  <c r="CR1172" i="1"/>
  <c r="DO1172" i="1"/>
  <c r="GN1172" i="1"/>
  <c r="IF1172" i="1"/>
  <c r="IG1172" i="1"/>
  <c r="IH1172" i="1"/>
  <c r="IT1172" i="1"/>
  <c r="IY1172" i="1"/>
  <c r="JD1172" i="1"/>
  <c r="JE1172" i="1"/>
  <c r="JO1172" i="1"/>
  <c r="JP1172" i="1"/>
  <c r="JQ1172" i="1"/>
  <c r="CJ1173" i="1"/>
  <c r="CP1173" i="1"/>
  <c r="CQ1173" i="1"/>
  <c r="CR1173" i="1"/>
  <c r="DO1173" i="1"/>
  <c r="GN1173" i="1"/>
  <c r="IF1173" i="1"/>
  <c r="IG1173" i="1"/>
  <c r="IH1173" i="1"/>
  <c r="IT1173" i="1"/>
  <c r="IY1173" i="1"/>
  <c r="JD1173" i="1"/>
  <c r="JE1173" i="1"/>
  <c r="JO1173" i="1"/>
  <c r="JP1173" i="1"/>
  <c r="JQ1173" i="1"/>
  <c r="CJ1174" i="1"/>
  <c r="CP1174" i="1"/>
  <c r="CQ1174" i="1"/>
  <c r="CR1174" i="1"/>
  <c r="DO1174" i="1"/>
  <c r="GN1174" i="1"/>
  <c r="IF1174" i="1"/>
  <c r="IG1174" i="1"/>
  <c r="IH1174" i="1"/>
  <c r="IT1174" i="1"/>
  <c r="IY1174" i="1"/>
  <c r="JD1174" i="1"/>
  <c r="JE1174" i="1"/>
  <c r="JO1174" i="1"/>
  <c r="JP1174" i="1"/>
  <c r="JQ1174" i="1"/>
  <c r="CJ1175" i="1"/>
  <c r="CP1175" i="1"/>
  <c r="CQ1175" i="1"/>
  <c r="CR1175" i="1"/>
  <c r="DO1175" i="1"/>
  <c r="GN1175" i="1"/>
  <c r="IF1175" i="1"/>
  <c r="IG1175" i="1"/>
  <c r="IH1175" i="1"/>
  <c r="IT1175" i="1"/>
  <c r="IY1175" i="1"/>
  <c r="JD1175" i="1"/>
  <c r="JE1175" i="1"/>
  <c r="JO1175" i="1"/>
  <c r="JP1175" i="1"/>
  <c r="JQ1175" i="1"/>
  <c r="CJ1176" i="1"/>
  <c r="CP1176" i="1"/>
  <c r="CQ1176" i="1"/>
  <c r="CR1176" i="1"/>
  <c r="DO1176" i="1"/>
  <c r="GN1176" i="1"/>
  <c r="IF1176" i="1"/>
  <c r="IG1176" i="1"/>
  <c r="IH1176" i="1"/>
  <c r="IT1176" i="1"/>
  <c r="IY1176" i="1"/>
  <c r="JD1176" i="1"/>
  <c r="JE1176" i="1"/>
  <c r="JO1176" i="1"/>
  <c r="JP1176" i="1"/>
  <c r="JQ1176" i="1"/>
  <c r="CJ1177" i="1"/>
  <c r="CP1177" i="1"/>
  <c r="CQ1177" i="1"/>
  <c r="CR1177" i="1"/>
  <c r="DO1177" i="1"/>
  <c r="GN1177" i="1"/>
  <c r="IF1177" i="1"/>
  <c r="IG1177" i="1"/>
  <c r="IH1177" i="1"/>
  <c r="IT1177" i="1"/>
  <c r="IY1177" i="1"/>
  <c r="JD1177" i="1"/>
  <c r="JE1177" i="1"/>
  <c r="JO1177" i="1"/>
  <c r="JP1177" i="1"/>
  <c r="JQ1177" i="1"/>
  <c r="CJ1178" i="1"/>
  <c r="CP1178" i="1"/>
  <c r="CQ1178" i="1"/>
  <c r="CR1178" i="1"/>
  <c r="DO1178" i="1"/>
  <c r="GN1178" i="1"/>
  <c r="IF1178" i="1"/>
  <c r="IG1178" i="1"/>
  <c r="IH1178" i="1"/>
  <c r="IT1178" i="1"/>
  <c r="IY1178" i="1"/>
  <c r="JD1178" i="1"/>
  <c r="JE1178" i="1"/>
  <c r="JO1178" i="1"/>
  <c r="JP1178" i="1"/>
  <c r="JQ1178" i="1"/>
  <c r="CJ1179" i="1"/>
  <c r="CP1179" i="1"/>
  <c r="CQ1179" i="1"/>
  <c r="CR1179" i="1"/>
  <c r="DO1179" i="1"/>
  <c r="GN1179" i="1"/>
  <c r="IF1179" i="1"/>
  <c r="IG1179" i="1"/>
  <c r="IH1179" i="1"/>
  <c r="IT1179" i="1"/>
  <c r="IY1179" i="1"/>
  <c r="JD1179" i="1"/>
  <c r="JE1179" i="1"/>
  <c r="JO1179" i="1"/>
  <c r="JP1179" i="1"/>
  <c r="JQ1179" i="1"/>
  <c r="CJ1180" i="1"/>
  <c r="CP1180" i="1"/>
  <c r="CQ1180" i="1"/>
  <c r="CR1180" i="1"/>
  <c r="DO1180" i="1"/>
  <c r="GN1180" i="1"/>
  <c r="IF1180" i="1"/>
  <c r="IG1180" i="1"/>
  <c r="IH1180" i="1"/>
  <c r="IT1180" i="1"/>
  <c r="IY1180" i="1"/>
  <c r="JD1180" i="1"/>
  <c r="JE1180" i="1"/>
  <c r="JO1180" i="1"/>
  <c r="JP1180" i="1"/>
  <c r="JQ1180" i="1"/>
  <c r="CJ1181" i="1"/>
  <c r="CP1181" i="1"/>
  <c r="CQ1181" i="1"/>
  <c r="CR1181" i="1"/>
  <c r="DO1181" i="1"/>
  <c r="GN1181" i="1"/>
  <c r="IF1181" i="1"/>
  <c r="IG1181" i="1"/>
  <c r="IH1181" i="1"/>
  <c r="IT1181" i="1"/>
  <c r="IY1181" i="1"/>
  <c r="JD1181" i="1"/>
  <c r="JE1181" i="1"/>
  <c r="JO1181" i="1"/>
  <c r="JP1181" i="1"/>
  <c r="JQ1181" i="1"/>
  <c r="CJ1182" i="1"/>
  <c r="CP1182" i="1"/>
  <c r="CQ1182" i="1"/>
  <c r="CR1182" i="1"/>
  <c r="DO1182" i="1"/>
  <c r="GN1182" i="1"/>
  <c r="IF1182" i="1"/>
  <c r="IG1182" i="1"/>
  <c r="IH1182" i="1"/>
  <c r="IT1182" i="1"/>
  <c r="IY1182" i="1"/>
  <c r="JD1182" i="1"/>
  <c r="JE1182" i="1"/>
  <c r="JO1182" i="1"/>
  <c r="JP1182" i="1"/>
  <c r="JQ1182" i="1"/>
  <c r="CJ1183" i="1"/>
  <c r="CP1183" i="1"/>
  <c r="CQ1183" i="1"/>
  <c r="CR1183" i="1"/>
  <c r="DO1183" i="1"/>
  <c r="GN1183" i="1"/>
  <c r="IF1183" i="1"/>
  <c r="IG1183" i="1"/>
  <c r="IH1183" i="1"/>
  <c r="IT1183" i="1"/>
  <c r="IY1183" i="1"/>
  <c r="JD1183" i="1"/>
  <c r="JE1183" i="1"/>
  <c r="JO1183" i="1"/>
  <c r="JP1183" i="1"/>
  <c r="JQ1183" i="1"/>
  <c r="CJ1184" i="1"/>
  <c r="CP1184" i="1"/>
  <c r="CQ1184" i="1"/>
  <c r="CR1184" i="1"/>
  <c r="DO1184" i="1"/>
  <c r="GN1184" i="1"/>
  <c r="IF1184" i="1"/>
  <c r="IG1184" i="1"/>
  <c r="IH1184" i="1"/>
  <c r="IT1184" i="1"/>
  <c r="IY1184" i="1"/>
  <c r="JD1184" i="1"/>
  <c r="JE1184" i="1"/>
  <c r="JO1184" i="1"/>
  <c r="JP1184" i="1"/>
  <c r="JQ1184" i="1"/>
  <c r="CJ1185" i="1"/>
  <c r="CP1185" i="1"/>
  <c r="CQ1185" i="1"/>
  <c r="CR1185" i="1"/>
  <c r="DO1185" i="1"/>
  <c r="GN1185" i="1"/>
  <c r="IF1185" i="1"/>
  <c r="IG1185" i="1"/>
  <c r="IH1185" i="1"/>
  <c r="IT1185" i="1"/>
  <c r="IY1185" i="1"/>
  <c r="JD1185" i="1"/>
  <c r="JE1185" i="1"/>
  <c r="JO1185" i="1"/>
  <c r="JP1185" i="1"/>
  <c r="JQ1185" i="1"/>
  <c r="CJ1186" i="1"/>
  <c r="CP1186" i="1"/>
  <c r="CQ1186" i="1"/>
  <c r="CR1186" i="1"/>
  <c r="DO1186" i="1"/>
  <c r="GN1186" i="1"/>
  <c r="IF1186" i="1"/>
  <c r="IG1186" i="1"/>
  <c r="IH1186" i="1"/>
  <c r="IT1186" i="1"/>
  <c r="IY1186" i="1"/>
  <c r="JD1186" i="1"/>
  <c r="JE1186" i="1"/>
  <c r="JO1186" i="1"/>
  <c r="JP1186" i="1"/>
  <c r="JQ1186" i="1"/>
  <c r="CJ1187" i="1"/>
  <c r="CP1187" i="1"/>
  <c r="CQ1187" i="1"/>
  <c r="CR1187" i="1"/>
  <c r="DO1187" i="1"/>
  <c r="GN1187" i="1"/>
  <c r="IF1187" i="1"/>
  <c r="IG1187" i="1"/>
  <c r="IH1187" i="1"/>
  <c r="IT1187" i="1"/>
  <c r="IY1187" i="1"/>
  <c r="JD1187" i="1"/>
  <c r="JE1187" i="1"/>
  <c r="JO1187" i="1"/>
  <c r="JP1187" i="1"/>
  <c r="JQ1187" i="1"/>
  <c r="CJ1188" i="1"/>
  <c r="CP1188" i="1"/>
  <c r="CQ1188" i="1"/>
  <c r="CR1188" i="1"/>
  <c r="DO1188" i="1"/>
  <c r="GN1188" i="1"/>
  <c r="IF1188" i="1"/>
  <c r="IG1188" i="1"/>
  <c r="IH1188" i="1"/>
  <c r="IT1188" i="1"/>
  <c r="IY1188" i="1"/>
  <c r="JD1188" i="1"/>
  <c r="JE1188" i="1"/>
  <c r="JO1188" i="1"/>
  <c r="JP1188" i="1"/>
  <c r="JQ1188" i="1"/>
  <c r="CJ1189" i="1"/>
  <c r="CP1189" i="1"/>
  <c r="CQ1189" i="1"/>
  <c r="CR1189" i="1"/>
  <c r="DO1189" i="1"/>
  <c r="GN1189" i="1"/>
  <c r="IF1189" i="1"/>
  <c r="IG1189" i="1"/>
  <c r="IH1189" i="1"/>
  <c r="IT1189" i="1"/>
  <c r="IY1189" i="1"/>
  <c r="JD1189" i="1"/>
  <c r="JE1189" i="1"/>
  <c r="JO1189" i="1"/>
  <c r="JP1189" i="1"/>
  <c r="JQ1189" i="1"/>
  <c r="CJ1190" i="1"/>
  <c r="CP1190" i="1"/>
  <c r="CQ1190" i="1"/>
  <c r="CR1190" i="1"/>
  <c r="DO1190" i="1"/>
  <c r="GN1190" i="1"/>
  <c r="IF1190" i="1"/>
  <c r="IG1190" i="1"/>
  <c r="IH1190" i="1"/>
  <c r="IT1190" i="1"/>
  <c r="IY1190" i="1"/>
  <c r="JD1190" i="1"/>
  <c r="JE1190" i="1"/>
  <c r="JO1190" i="1"/>
  <c r="JP1190" i="1"/>
  <c r="JQ1190" i="1"/>
  <c r="CJ1191" i="1"/>
  <c r="CP1191" i="1"/>
  <c r="CQ1191" i="1"/>
  <c r="CR1191" i="1"/>
  <c r="DO1191" i="1"/>
  <c r="GN1191" i="1"/>
  <c r="IF1191" i="1"/>
  <c r="IG1191" i="1"/>
  <c r="IH1191" i="1"/>
  <c r="IT1191" i="1"/>
  <c r="IY1191" i="1"/>
  <c r="JD1191" i="1"/>
  <c r="JE1191" i="1"/>
  <c r="JO1191" i="1"/>
  <c r="JP1191" i="1"/>
  <c r="JQ1191" i="1"/>
  <c r="CJ1192" i="1"/>
  <c r="CP1192" i="1"/>
  <c r="CQ1192" i="1"/>
  <c r="CR1192" i="1"/>
  <c r="DO1192" i="1"/>
  <c r="GN1192" i="1"/>
  <c r="IF1192" i="1"/>
  <c r="IG1192" i="1"/>
  <c r="IH1192" i="1"/>
  <c r="IT1192" i="1"/>
  <c r="IY1192" i="1"/>
  <c r="JD1192" i="1"/>
  <c r="JE1192" i="1"/>
  <c r="JO1192" i="1"/>
  <c r="JP1192" i="1"/>
  <c r="JQ1192" i="1"/>
  <c r="CJ1193" i="1"/>
  <c r="CP1193" i="1"/>
  <c r="CQ1193" i="1"/>
  <c r="CR1193" i="1"/>
  <c r="DO1193" i="1"/>
  <c r="GN1193" i="1"/>
  <c r="IF1193" i="1"/>
  <c r="IG1193" i="1"/>
  <c r="IH1193" i="1"/>
  <c r="IT1193" i="1"/>
  <c r="IY1193" i="1"/>
  <c r="JD1193" i="1"/>
  <c r="JE1193" i="1"/>
  <c r="JO1193" i="1"/>
  <c r="JP1193" i="1"/>
  <c r="JQ1193" i="1"/>
  <c r="CJ1194" i="1"/>
  <c r="CP1194" i="1"/>
  <c r="CQ1194" i="1"/>
  <c r="CR1194" i="1"/>
  <c r="DO1194" i="1"/>
  <c r="GN1194" i="1"/>
  <c r="IF1194" i="1"/>
  <c r="IG1194" i="1"/>
  <c r="IH1194" i="1"/>
  <c r="IT1194" i="1"/>
  <c r="IY1194" i="1"/>
  <c r="JD1194" i="1"/>
  <c r="JE1194" i="1"/>
  <c r="JO1194" i="1"/>
  <c r="JP1194" i="1"/>
  <c r="JQ1194" i="1"/>
  <c r="BT1195" i="1"/>
  <c r="BU1195" i="1"/>
  <c r="CJ1195" i="1"/>
  <c r="CP1195" i="1"/>
  <c r="CQ1195" i="1"/>
  <c r="CR1195" i="1"/>
  <c r="DO1195" i="1"/>
  <c r="GN1195" i="1"/>
  <c r="IF1195" i="1"/>
  <c r="IG1195" i="1"/>
  <c r="IH1195" i="1"/>
  <c r="IT1195" i="1"/>
  <c r="IY1195" i="1"/>
  <c r="JD1195" i="1"/>
  <c r="JE1195" i="1"/>
  <c r="JO1195" i="1"/>
  <c r="JP1195" i="1"/>
  <c r="JQ1195" i="1"/>
  <c r="CJ1196" i="1"/>
  <c r="CP1196" i="1"/>
  <c r="CQ1196" i="1"/>
  <c r="CR1196" i="1"/>
  <c r="DO1196" i="1"/>
  <c r="GN1196" i="1"/>
  <c r="IF1196" i="1"/>
  <c r="IG1196" i="1"/>
  <c r="IH1196" i="1"/>
  <c r="IT1196" i="1"/>
  <c r="IY1196" i="1"/>
  <c r="JD1196" i="1"/>
  <c r="JE1196" i="1"/>
  <c r="JO1196" i="1"/>
  <c r="JP1196" i="1"/>
  <c r="JQ1196" i="1"/>
  <c r="CJ1197" i="1"/>
  <c r="CP1197" i="1"/>
  <c r="CQ1197" i="1"/>
  <c r="CR1197" i="1"/>
  <c r="DO1197" i="1"/>
  <c r="GN1197" i="1"/>
  <c r="IF1197" i="1"/>
  <c r="IG1197" i="1"/>
  <c r="IH1197" i="1"/>
  <c r="IT1197" i="1"/>
  <c r="IY1197" i="1"/>
  <c r="JD1197" i="1"/>
  <c r="JE1197" i="1"/>
  <c r="JO1197" i="1"/>
  <c r="JP1197" i="1"/>
  <c r="JQ1197" i="1"/>
  <c r="CJ1198" i="1"/>
  <c r="CP1198" i="1"/>
  <c r="CQ1198" i="1"/>
  <c r="CR1198" i="1"/>
  <c r="DO1198" i="1"/>
  <c r="GN1198" i="1"/>
  <c r="IF1198" i="1"/>
  <c r="IG1198" i="1"/>
  <c r="IH1198" i="1"/>
  <c r="IT1198" i="1"/>
  <c r="IY1198" i="1"/>
  <c r="JD1198" i="1"/>
  <c r="JE1198" i="1"/>
  <c r="JO1198" i="1"/>
  <c r="JP1198" i="1"/>
  <c r="JQ1198" i="1"/>
  <c r="CJ1199" i="1"/>
  <c r="CP1199" i="1"/>
  <c r="CQ1199" i="1"/>
  <c r="CR1199" i="1"/>
  <c r="DO1199" i="1"/>
  <c r="GN1199" i="1"/>
  <c r="IF1199" i="1"/>
  <c r="IG1199" i="1"/>
  <c r="IH1199" i="1"/>
  <c r="IT1199" i="1"/>
  <c r="IY1199" i="1"/>
  <c r="JD1199" i="1"/>
  <c r="JE1199" i="1"/>
  <c r="JO1199" i="1"/>
  <c r="JP1199" i="1"/>
  <c r="JQ1199" i="1"/>
  <c r="CJ1200" i="1"/>
  <c r="CP1200" i="1"/>
  <c r="CQ1200" i="1"/>
  <c r="CR1200" i="1"/>
  <c r="DO1200" i="1"/>
  <c r="GN1200" i="1"/>
  <c r="IF1200" i="1"/>
  <c r="IG1200" i="1"/>
  <c r="IH1200" i="1"/>
  <c r="IT1200" i="1"/>
  <c r="IY1200" i="1"/>
  <c r="JD1200" i="1"/>
  <c r="JE1200" i="1"/>
  <c r="JO1200" i="1"/>
  <c r="JP1200" i="1"/>
  <c r="JQ1200" i="1"/>
  <c r="CJ1201" i="1"/>
  <c r="CP1201" i="1"/>
  <c r="CQ1201" i="1"/>
  <c r="CR1201" i="1"/>
  <c r="DO1201" i="1"/>
  <c r="GN1201" i="1"/>
  <c r="IF1201" i="1"/>
  <c r="IG1201" i="1"/>
  <c r="IH1201" i="1"/>
  <c r="IT1201" i="1"/>
  <c r="IY1201" i="1"/>
  <c r="JD1201" i="1"/>
  <c r="JE1201" i="1"/>
  <c r="JO1201" i="1"/>
  <c r="JP1201" i="1"/>
  <c r="JQ1201" i="1"/>
  <c r="CJ1202" i="1"/>
  <c r="CP1202" i="1"/>
  <c r="CQ1202" i="1"/>
  <c r="CR1202" i="1"/>
  <c r="DO1202" i="1"/>
  <c r="GN1202" i="1"/>
  <c r="IF1202" i="1"/>
  <c r="IG1202" i="1"/>
  <c r="IH1202" i="1"/>
  <c r="IT1202" i="1"/>
  <c r="IY1202" i="1"/>
  <c r="JD1202" i="1"/>
  <c r="JE1202" i="1"/>
  <c r="JO1202" i="1"/>
  <c r="JP1202" i="1"/>
  <c r="JQ1202" i="1"/>
  <c r="CJ1203" i="1"/>
  <c r="CP1203" i="1"/>
  <c r="CQ1203" i="1"/>
  <c r="CR1203" i="1"/>
  <c r="DO1203" i="1"/>
  <c r="GN1203" i="1"/>
  <c r="IF1203" i="1"/>
  <c r="IG1203" i="1"/>
  <c r="IH1203" i="1"/>
  <c r="IT1203" i="1"/>
  <c r="IY1203" i="1"/>
  <c r="JD1203" i="1"/>
  <c r="JE1203" i="1"/>
  <c r="JO1203" i="1"/>
  <c r="JP1203" i="1"/>
  <c r="JQ1203" i="1"/>
  <c r="CJ1204" i="1"/>
  <c r="CP1204" i="1"/>
  <c r="CQ1204" i="1"/>
  <c r="CR1204" i="1"/>
  <c r="DO1204" i="1"/>
  <c r="GN1204" i="1"/>
  <c r="IF1204" i="1"/>
  <c r="IG1204" i="1"/>
  <c r="IH1204" i="1"/>
  <c r="IT1204" i="1"/>
  <c r="IY1204" i="1"/>
  <c r="JD1204" i="1"/>
  <c r="JE1204" i="1"/>
  <c r="JO1204" i="1"/>
  <c r="JP1204" i="1"/>
  <c r="JQ1204" i="1"/>
  <c r="CJ1205" i="1"/>
  <c r="CP1205" i="1"/>
  <c r="CQ1205" i="1"/>
  <c r="CR1205" i="1"/>
  <c r="DO1205" i="1"/>
  <c r="GN1205" i="1"/>
  <c r="IF1205" i="1"/>
  <c r="IG1205" i="1"/>
  <c r="IH1205" i="1"/>
  <c r="IT1205" i="1"/>
  <c r="IY1205" i="1"/>
  <c r="JD1205" i="1"/>
  <c r="JE1205" i="1"/>
  <c r="JO1205" i="1"/>
  <c r="JP1205" i="1"/>
  <c r="JQ1205" i="1"/>
  <c r="CJ1206" i="1"/>
  <c r="CP1206" i="1"/>
  <c r="CQ1206" i="1"/>
  <c r="CR1206" i="1"/>
  <c r="DO1206" i="1"/>
  <c r="GN1206" i="1"/>
  <c r="IF1206" i="1"/>
  <c r="IG1206" i="1"/>
  <c r="IH1206" i="1"/>
  <c r="IT1206" i="1"/>
  <c r="IY1206" i="1"/>
  <c r="JD1206" i="1"/>
  <c r="JE1206" i="1"/>
  <c r="JO1206" i="1"/>
  <c r="JP1206" i="1"/>
  <c r="JQ1206" i="1"/>
  <c r="CJ1207" i="1"/>
  <c r="CP1207" i="1"/>
  <c r="CQ1207" i="1"/>
  <c r="CR1207" i="1"/>
  <c r="DO1207" i="1"/>
  <c r="GN1207" i="1"/>
  <c r="IF1207" i="1"/>
  <c r="IG1207" i="1"/>
  <c r="IH1207" i="1"/>
  <c r="IT1207" i="1"/>
  <c r="IY1207" i="1"/>
  <c r="JD1207" i="1"/>
  <c r="JE1207" i="1"/>
  <c r="JO1207" i="1"/>
  <c r="JP1207" i="1"/>
  <c r="JQ1207" i="1"/>
  <c r="CJ1208" i="1"/>
  <c r="CP1208" i="1"/>
  <c r="CQ1208" i="1"/>
  <c r="CR1208" i="1"/>
  <c r="DO1208" i="1"/>
  <c r="GN1208" i="1"/>
  <c r="IF1208" i="1"/>
  <c r="IG1208" i="1"/>
  <c r="IH1208" i="1"/>
  <c r="IT1208" i="1"/>
  <c r="IY1208" i="1"/>
  <c r="JD1208" i="1"/>
  <c r="JE1208" i="1"/>
  <c r="JO1208" i="1"/>
  <c r="JP1208" i="1"/>
  <c r="JQ1208" i="1"/>
  <c r="CJ1209" i="1"/>
  <c r="CP1209" i="1"/>
  <c r="CQ1209" i="1"/>
  <c r="CR1209" i="1"/>
  <c r="DO1209" i="1"/>
  <c r="GN1209" i="1"/>
  <c r="IF1209" i="1"/>
  <c r="IG1209" i="1"/>
  <c r="IH1209" i="1"/>
  <c r="IT1209" i="1"/>
  <c r="IY1209" i="1"/>
  <c r="JD1209" i="1"/>
  <c r="JE1209" i="1"/>
  <c r="JO1209" i="1"/>
  <c r="JP1209" i="1"/>
  <c r="JQ1209" i="1"/>
  <c r="CJ1210" i="1"/>
  <c r="CP1210" i="1"/>
  <c r="CQ1210" i="1"/>
  <c r="CR1210" i="1"/>
  <c r="DO1210" i="1"/>
  <c r="GN1210" i="1"/>
  <c r="IF1210" i="1"/>
  <c r="IG1210" i="1"/>
  <c r="IH1210" i="1"/>
  <c r="IT1210" i="1"/>
  <c r="IY1210" i="1"/>
  <c r="JD1210" i="1"/>
  <c r="JE1210" i="1"/>
  <c r="JO1210" i="1"/>
  <c r="JP1210" i="1"/>
  <c r="JQ1210" i="1"/>
  <c r="CJ1211" i="1"/>
  <c r="CP1211" i="1"/>
  <c r="CQ1211" i="1"/>
  <c r="CR1211" i="1"/>
  <c r="DO1211" i="1"/>
  <c r="GN1211" i="1"/>
  <c r="IF1211" i="1"/>
  <c r="IG1211" i="1"/>
  <c r="IH1211" i="1"/>
  <c r="IT1211" i="1"/>
  <c r="IY1211" i="1"/>
  <c r="JD1211" i="1"/>
  <c r="JE1211" i="1"/>
  <c r="JO1211" i="1"/>
  <c r="JP1211" i="1"/>
  <c r="JQ1211" i="1"/>
  <c r="CJ1212" i="1"/>
  <c r="CP1212" i="1"/>
  <c r="CQ1212" i="1"/>
  <c r="CR1212" i="1"/>
  <c r="DO1212" i="1"/>
  <c r="GN1212" i="1"/>
  <c r="IF1212" i="1"/>
  <c r="IG1212" i="1"/>
  <c r="IH1212" i="1"/>
  <c r="IT1212" i="1"/>
  <c r="IY1212" i="1"/>
  <c r="JD1212" i="1"/>
  <c r="JE1212" i="1"/>
  <c r="JO1212" i="1"/>
  <c r="JP1212" i="1"/>
  <c r="JQ1212" i="1"/>
  <c r="CJ1213" i="1"/>
  <c r="CP1213" i="1"/>
  <c r="CQ1213" i="1"/>
  <c r="CR1213" i="1"/>
  <c r="DO1213" i="1"/>
  <c r="GN1213" i="1"/>
  <c r="IF1213" i="1"/>
  <c r="IG1213" i="1"/>
  <c r="IH1213" i="1"/>
  <c r="IT1213" i="1"/>
  <c r="IY1213" i="1"/>
  <c r="JD1213" i="1"/>
  <c r="JE1213" i="1"/>
  <c r="JO1213" i="1"/>
  <c r="JP1213" i="1"/>
  <c r="JQ1213" i="1"/>
  <c r="CJ1214" i="1"/>
  <c r="CP1214" i="1"/>
  <c r="CQ1214" i="1"/>
  <c r="CR1214" i="1"/>
  <c r="DO1214" i="1"/>
  <c r="GN1214" i="1"/>
  <c r="IF1214" i="1"/>
  <c r="IG1214" i="1"/>
  <c r="IH1214" i="1"/>
  <c r="IT1214" i="1"/>
  <c r="IY1214" i="1"/>
  <c r="JD1214" i="1"/>
  <c r="JE1214" i="1"/>
  <c r="JO1214" i="1"/>
  <c r="JP1214" i="1"/>
  <c r="JQ1214" i="1"/>
  <c r="CJ1215" i="1"/>
  <c r="CP1215" i="1"/>
  <c r="CQ1215" i="1"/>
  <c r="CR1215" i="1"/>
  <c r="DO1215" i="1"/>
  <c r="GN1215" i="1"/>
  <c r="IF1215" i="1"/>
  <c r="IG1215" i="1"/>
  <c r="IH1215" i="1"/>
  <c r="IT1215" i="1"/>
  <c r="IY1215" i="1"/>
  <c r="JD1215" i="1"/>
  <c r="JE1215" i="1"/>
  <c r="JO1215" i="1"/>
  <c r="JP1215" i="1"/>
  <c r="JQ1215" i="1"/>
  <c r="CJ1216" i="1"/>
  <c r="CP1216" i="1"/>
  <c r="CQ1216" i="1"/>
  <c r="CR1216" i="1"/>
  <c r="DO1216" i="1"/>
  <c r="GN1216" i="1"/>
  <c r="IF1216" i="1"/>
  <c r="IG1216" i="1"/>
  <c r="IH1216" i="1"/>
  <c r="IT1216" i="1"/>
  <c r="IY1216" i="1"/>
  <c r="JD1216" i="1"/>
  <c r="JE1216" i="1"/>
  <c r="JO1216" i="1"/>
  <c r="JP1216" i="1"/>
  <c r="JQ1216" i="1"/>
  <c r="CJ1217" i="1"/>
  <c r="CP1217" i="1"/>
  <c r="CQ1217" i="1"/>
  <c r="CR1217" i="1"/>
  <c r="DO1217" i="1"/>
  <c r="GN1217" i="1"/>
  <c r="IF1217" i="1"/>
  <c r="IG1217" i="1"/>
  <c r="IH1217" i="1"/>
  <c r="IT1217" i="1"/>
  <c r="IY1217" i="1"/>
  <c r="JD1217" i="1"/>
  <c r="JE1217" i="1"/>
  <c r="JO1217" i="1"/>
  <c r="JP1217" i="1"/>
  <c r="JQ1217" i="1"/>
  <c r="CJ1218" i="1"/>
  <c r="CP1218" i="1"/>
  <c r="CQ1218" i="1"/>
  <c r="CR1218" i="1"/>
  <c r="DO1218" i="1"/>
  <c r="GN1218" i="1"/>
  <c r="IF1218" i="1"/>
  <c r="IG1218" i="1"/>
  <c r="IH1218" i="1"/>
  <c r="IT1218" i="1"/>
  <c r="IY1218" i="1"/>
  <c r="JD1218" i="1"/>
  <c r="JE1218" i="1"/>
  <c r="JO1218" i="1"/>
  <c r="JP1218" i="1"/>
  <c r="JQ1218" i="1"/>
  <c r="CJ1219" i="1"/>
  <c r="CP1219" i="1"/>
  <c r="CQ1219" i="1"/>
  <c r="CR1219" i="1"/>
  <c r="DO1219" i="1"/>
  <c r="GN1219" i="1"/>
  <c r="IF1219" i="1"/>
  <c r="IG1219" i="1"/>
  <c r="IH1219" i="1"/>
  <c r="IT1219" i="1"/>
  <c r="IY1219" i="1"/>
  <c r="JD1219" i="1"/>
  <c r="JE1219" i="1"/>
  <c r="JO1219" i="1"/>
  <c r="JP1219" i="1"/>
  <c r="JQ1219" i="1"/>
  <c r="CJ1220" i="1"/>
  <c r="CP1220" i="1"/>
  <c r="CQ1220" i="1"/>
  <c r="CR1220" i="1"/>
  <c r="DO1220" i="1"/>
  <c r="GN1220" i="1"/>
  <c r="IF1220" i="1"/>
  <c r="IG1220" i="1"/>
  <c r="IH1220" i="1"/>
  <c r="IT1220" i="1"/>
  <c r="IY1220" i="1"/>
  <c r="JD1220" i="1"/>
  <c r="JE1220" i="1"/>
  <c r="JO1220" i="1"/>
  <c r="JP1220" i="1"/>
  <c r="JQ1220" i="1"/>
  <c r="CJ1221" i="1"/>
  <c r="CP1221" i="1"/>
  <c r="CQ1221" i="1"/>
  <c r="CR1221" i="1"/>
  <c r="DO1221" i="1"/>
  <c r="GN1221" i="1"/>
  <c r="IF1221" i="1"/>
  <c r="IG1221" i="1"/>
  <c r="IH1221" i="1"/>
  <c r="IT1221" i="1"/>
  <c r="IY1221" i="1"/>
  <c r="JD1221" i="1"/>
  <c r="JE1221" i="1"/>
  <c r="JO1221" i="1"/>
  <c r="JP1221" i="1"/>
  <c r="JQ1221" i="1"/>
  <c r="CJ1222" i="1"/>
  <c r="CP1222" i="1"/>
  <c r="CQ1222" i="1"/>
  <c r="CR1222" i="1"/>
  <c r="DO1222" i="1"/>
  <c r="GN1222" i="1"/>
  <c r="IF1222" i="1"/>
  <c r="IG1222" i="1"/>
  <c r="IH1222" i="1"/>
  <c r="IT1222" i="1"/>
  <c r="IY1222" i="1"/>
  <c r="JD1222" i="1"/>
  <c r="JE1222" i="1"/>
  <c r="JO1222" i="1"/>
  <c r="JP1222" i="1"/>
  <c r="JQ1222" i="1"/>
  <c r="CJ1223" i="1"/>
  <c r="CP1223" i="1"/>
  <c r="CQ1223" i="1"/>
  <c r="CR1223" i="1"/>
  <c r="DO1223" i="1"/>
  <c r="GN1223" i="1"/>
  <c r="IF1223" i="1"/>
  <c r="IG1223" i="1"/>
  <c r="IH1223" i="1"/>
  <c r="IT1223" i="1"/>
  <c r="IY1223" i="1"/>
  <c r="JD1223" i="1"/>
  <c r="JE1223" i="1"/>
  <c r="JO1223" i="1"/>
  <c r="JP1223" i="1"/>
  <c r="JQ1223" i="1"/>
  <c r="CJ1224" i="1"/>
  <c r="CP1224" i="1"/>
  <c r="CQ1224" i="1"/>
  <c r="CR1224" i="1"/>
  <c r="DO1224" i="1"/>
  <c r="GN1224" i="1"/>
  <c r="IF1224" i="1"/>
  <c r="IG1224" i="1"/>
  <c r="IH1224" i="1"/>
  <c r="IT1224" i="1"/>
  <c r="IY1224" i="1"/>
  <c r="JD1224" i="1"/>
  <c r="JE1224" i="1"/>
  <c r="JO1224" i="1"/>
  <c r="JP1224" i="1"/>
  <c r="JQ1224" i="1"/>
  <c r="BT1225" i="1"/>
  <c r="BU1225" i="1"/>
  <c r="CJ1225" i="1"/>
  <c r="CP1225" i="1"/>
  <c r="CQ1225" i="1"/>
  <c r="CR1225" i="1"/>
  <c r="DO1225" i="1"/>
  <c r="GN1225" i="1"/>
  <c r="IF1225" i="1"/>
  <c r="IG1225" i="1"/>
  <c r="IH1225" i="1"/>
  <c r="IT1225" i="1"/>
  <c r="IY1225" i="1"/>
  <c r="JD1225" i="1"/>
  <c r="JE1225" i="1"/>
  <c r="JO1225" i="1"/>
  <c r="JP1225" i="1"/>
  <c r="JQ1225" i="1"/>
  <c r="CJ1226" i="1"/>
  <c r="CP1226" i="1"/>
  <c r="CQ1226" i="1"/>
  <c r="CR1226" i="1"/>
  <c r="DO1226" i="1"/>
  <c r="GN1226" i="1"/>
  <c r="IF1226" i="1"/>
  <c r="IG1226" i="1"/>
  <c r="IH1226" i="1"/>
  <c r="IT1226" i="1"/>
  <c r="IY1226" i="1"/>
  <c r="JD1226" i="1"/>
  <c r="JE1226" i="1"/>
  <c r="JO1226" i="1"/>
  <c r="JP1226" i="1"/>
  <c r="JQ1226" i="1"/>
  <c r="CJ1227" i="1"/>
  <c r="CP1227" i="1"/>
  <c r="CQ1227" i="1"/>
  <c r="CR1227" i="1"/>
  <c r="DO1227" i="1"/>
  <c r="GN1227" i="1"/>
  <c r="IF1227" i="1"/>
  <c r="IG1227" i="1"/>
  <c r="IH1227" i="1"/>
  <c r="IT1227" i="1"/>
  <c r="IY1227" i="1"/>
  <c r="JD1227" i="1"/>
  <c r="JE1227" i="1"/>
  <c r="JO1227" i="1"/>
  <c r="JP1227" i="1"/>
  <c r="JQ1227" i="1"/>
  <c r="CJ1228" i="1"/>
  <c r="CP1228" i="1"/>
  <c r="CQ1228" i="1"/>
  <c r="CR1228" i="1"/>
  <c r="DO1228" i="1"/>
  <c r="GN1228" i="1"/>
  <c r="IF1228" i="1"/>
  <c r="IG1228" i="1"/>
  <c r="IH1228" i="1"/>
  <c r="IT1228" i="1"/>
  <c r="IY1228" i="1"/>
  <c r="JD1228" i="1"/>
  <c r="JE1228" i="1"/>
  <c r="JO1228" i="1"/>
  <c r="JP1228" i="1"/>
  <c r="JQ1228" i="1"/>
  <c r="CJ1229" i="1"/>
  <c r="CP1229" i="1"/>
  <c r="CQ1229" i="1"/>
  <c r="CR1229" i="1"/>
  <c r="DO1229" i="1"/>
  <c r="GN1229" i="1"/>
  <c r="IF1229" i="1"/>
  <c r="IG1229" i="1"/>
  <c r="IH1229" i="1"/>
  <c r="IT1229" i="1"/>
  <c r="IY1229" i="1"/>
  <c r="JD1229" i="1"/>
  <c r="JE1229" i="1"/>
  <c r="JO1229" i="1"/>
  <c r="JP1229" i="1"/>
  <c r="JQ1229" i="1"/>
  <c r="CJ1230" i="1"/>
  <c r="CP1230" i="1"/>
  <c r="CQ1230" i="1"/>
  <c r="CR1230" i="1"/>
  <c r="DO1230" i="1"/>
  <c r="GN1230" i="1"/>
  <c r="IF1230" i="1"/>
  <c r="IG1230" i="1"/>
  <c r="IH1230" i="1"/>
  <c r="IT1230" i="1"/>
  <c r="IY1230" i="1"/>
  <c r="JD1230" i="1"/>
  <c r="JE1230" i="1"/>
  <c r="JO1230" i="1"/>
  <c r="JP1230" i="1"/>
  <c r="JQ1230" i="1"/>
  <c r="CJ1231" i="1"/>
  <c r="CP1231" i="1"/>
  <c r="CQ1231" i="1"/>
  <c r="CR1231" i="1"/>
  <c r="DO1231" i="1"/>
  <c r="GN1231" i="1"/>
  <c r="IF1231" i="1"/>
  <c r="IG1231" i="1"/>
  <c r="IH1231" i="1"/>
  <c r="IT1231" i="1"/>
  <c r="IY1231" i="1"/>
  <c r="JD1231" i="1"/>
  <c r="JE1231" i="1"/>
  <c r="JO1231" i="1"/>
  <c r="JP1231" i="1"/>
  <c r="JQ1231" i="1"/>
  <c r="CJ1232" i="1"/>
  <c r="CP1232" i="1"/>
  <c r="CQ1232" i="1"/>
  <c r="CR1232" i="1"/>
  <c r="DO1232" i="1"/>
  <c r="GN1232" i="1"/>
  <c r="IF1232" i="1"/>
  <c r="IG1232" i="1"/>
  <c r="IH1232" i="1"/>
  <c r="IT1232" i="1"/>
  <c r="IY1232" i="1"/>
  <c r="JD1232" i="1"/>
  <c r="JE1232" i="1"/>
  <c r="JO1232" i="1"/>
  <c r="JP1232" i="1"/>
  <c r="JQ1232" i="1"/>
  <c r="CJ1233" i="1"/>
  <c r="CP1233" i="1"/>
  <c r="CQ1233" i="1"/>
  <c r="CR1233" i="1"/>
  <c r="DO1233" i="1"/>
  <c r="GN1233" i="1"/>
  <c r="IF1233" i="1"/>
  <c r="IG1233" i="1"/>
  <c r="IH1233" i="1"/>
  <c r="IT1233" i="1"/>
  <c r="IY1233" i="1"/>
  <c r="JD1233" i="1"/>
  <c r="JE1233" i="1"/>
  <c r="JO1233" i="1"/>
  <c r="JP1233" i="1"/>
  <c r="JQ1233" i="1"/>
  <c r="CJ1234" i="1"/>
  <c r="CP1234" i="1"/>
  <c r="CQ1234" i="1"/>
  <c r="CR1234" i="1"/>
  <c r="DO1234" i="1"/>
  <c r="GN1234" i="1"/>
  <c r="IF1234" i="1"/>
  <c r="IG1234" i="1"/>
  <c r="IH1234" i="1"/>
  <c r="IT1234" i="1"/>
  <c r="IY1234" i="1"/>
  <c r="JD1234" i="1"/>
  <c r="JE1234" i="1"/>
  <c r="JO1234" i="1"/>
  <c r="JP1234" i="1"/>
  <c r="JQ1234" i="1"/>
  <c r="CJ1235" i="1"/>
  <c r="CP1235" i="1"/>
  <c r="CQ1235" i="1"/>
  <c r="CR1235" i="1"/>
  <c r="DO1235" i="1"/>
  <c r="GN1235" i="1"/>
  <c r="IF1235" i="1"/>
  <c r="IG1235" i="1"/>
  <c r="IH1235" i="1"/>
  <c r="IT1235" i="1"/>
  <c r="IY1235" i="1"/>
  <c r="JD1235" i="1"/>
  <c r="JE1235" i="1"/>
  <c r="JO1235" i="1"/>
  <c r="JP1235" i="1"/>
  <c r="JQ1235" i="1"/>
  <c r="CJ1236" i="1"/>
  <c r="CP1236" i="1"/>
  <c r="CQ1236" i="1"/>
  <c r="CR1236" i="1"/>
  <c r="DO1236" i="1"/>
  <c r="GN1236" i="1"/>
  <c r="IF1236" i="1"/>
  <c r="IG1236" i="1"/>
  <c r="IH1236" i="1"/>
  <c r="IT1236" i="1"/>
  <c r="IY1236" i="1"/>
  <c r="JD1236" i="1"/>
  <c r="JE1236" i="1"/>
  <c r="JO1236" i="1"/>
  <c r="JP1236" i="1"/>
  <c r="JQ1236" i="1"/>
  <c r="CJ1237" i="1"/>
  <c r="CP1237" i="1"/>
  <c r="CQ1237" i="1"/>
  <c r="CR1237" i="1"/>
  <c r="DO1237" i="1"/>
  <c r="GN1237" i="1"/>
  <c r="IF1237" i="1"/>
  <c r="IG1237" i="1"/>
  <c r="IH1237" i="1"/>
  <c r="IT1237" i="1"/>
  <c r="IY1237" i="1"/>
  <c r="JD1237" i="1"/>
  <c r="JE1237" i="1"/>
  <c r="JO1237" i="1"/>
  <c r="JP1237" i="1"/>
  <c r="JQ1237" i="1"/>
  <c r="CJ1238" i="1"/>
  <c r="CP1238" i="1"/>
  <c r="CQ1238" i="1"/>
  <c r="CR1238" i="1"/>
  <c r="DO1238" i="1"/>
  <c r="GN1238" i="1"/>
  <c r="IF1238" i="1"/>
  <c r="IG1238" i="1"/>
  <c r="IH1238" i="1"/>
  <c r="IT1238" i="1"/>
  <c r="IY1238" i="1"/>
  <c r="JD1238" i="1"/>
  <c r="JE1238" i="1"/>
  <c r="JO1238" i="1"/>
  <c r="JP1238" i="1"/>
  <c r="JQ1238" i="1"/>
  <c r="CJ1239" i="1"/>
  <c r="CP1239" i="1"/>
  <c r="CQ1239" i="1"/>
  <c r="CR1239" i="1"/>
  <c r="DO1239" i="1"/>
  <c r="GN1239" i="1"/>
  <c r="IF1239" i="1"/>
  <c r="IG1239" i="1"/>
  <c r="IH1239" i="1"/>
  <c r="IT1239" i="1"/>
  <c r="IY1239" i="1"/>
  <c r="JD1239" i="1"/>
  <c r="JE1239" i="1"/>
  <c r="JO1239" i="1"/>
  <c r="JP1239" i="1"/>
  <c r="JQ1239" i="1"/>
  <c r="CJ1240" i="1"/>
  <c r="CP1240" i="1"/>
  <c r="CQ1240" i="1"/>
  <c r="CR1240" i="1"/>
  <c r="DO1240" i="1"/>
  <c r="GN1240" i="1"/>
  <c r="IF1240" i="1"/>
  <c r="IG1240" i="1"/>
  <c r="IH1240" i="1"/>
  <c r="IT1240" i="1"/>
  <c r="IY1240" i="1"/>
  <c r="JD1240" i="1"/>
  <c r="JE1240" i="1"/>
  <c r="JO1240" i="1"/>
  <c r="JP1240" i="1"/>
  <c r="JQ1240" i="1"/>
  <c r="CJ1241" i="1"/>
  <c r="CP1241" i="1"/>
  <c r="CQ1241" i="1"/>
  <c r="CR1241" i="1"/>
  <c r="DO1241" i="1"/>
  <c r="GN1241" i="1"/>
  <c r="IF1241" i="1"/>
  <c r="IG1241" i="1"/>
  <c r="IH1241" i="1"/>
  <c r="IT1241" i="1"/>
  <c r="IY1241" i="1"/>
  <c r="JD1241" i="1"/>
  <c r="JE1241" i="1"/>
  <c r="JO1241" i="1"/>
  <c r="JP1241" i="1"/>
  <c r="JQ1241" i="1"/>
  <c r="CJ1242" i="1"/>
  <c r="CP1242" i="1"/>
  <c r="CQ1242" i="1"/>
  <c r="CR1242" i="1"/>
  <c r="DO1242" i="1"/>
  <c r="GN1242" i="1"/>
  <c r="IF1242" i="1"/>
  <c r="IG1242" i="1"/>
  <c r="IH1242" i="1"/>
  <c r="IT1242" i="1"/>
  <c r="IY1242" i="1"/>
  <c r="JD1242" i="1"/>
  <c r="JE1242" i="1"/>
  <c r="JO1242" i="1"/>
  <c r="JP1242" i="1"/>
  <c r="JQ1242" i="1"/>
  <c r="CJ1243" i="1"/>
  <c r="CP1243" i="1"/>
  <c r="CQ1243" i="1"/>
  <c r="CR1243" i="1"/>
  <c r="DO1243" i="1"/>
  <c r="GN1243" i="1"/>
  <c r="IF1243" i="1"/>
  <c r="IG1243" i="1"/>
  <c r="IH1243" i="1"/>
  <c r="IT1243" i="1"/>
  <c r="IY1243" i="1"/>
  <c r="JD1243" i="1"/>
  <c r="JE1243" i="1"/>
  <c r="JO1243" i="1"/>
  <c r="JP1243" i="1"/>
  <c r="JQ1243" i="1"/>
  <c r="CJ1244" i="1"/>
  <c r="CP1244" i="1"/>
  <c r="CQ1244" i="1"/>
  <c r="CR1244" i="1"/>
  <c r="DO1244" i="1"/>
  <c r="GN1244" i="1"/>
  <c r="IF1244" i="1"/>
  <c r="IG1244" i="1"/>
  <c r="IH1244" i="1"/>
  <c r="IT1244" i="1"/>
  <c r="IY1244" i="1"/>
  <c r="JD1244" i="1"/>
  <c r="JE1244" i="1"/>
  <c r="JO1244" i="1"/>
  <c r="JP1244" i="1"/>
  <c r="JQ1244" i="1"/>
  <c r="CJ1245" i="1"/>
  <c r="CP1245" i="1"/>
  <c r="CQ1245" i="1"/>
  <c r="CR1245" i="1"/>
  <c r="DO1245" i="1"/>
  <c r="GN1245" i="1"/>
  <c r="IF1245" i="1"/>
  <c r="IG1245" i="1"/>
  <c r="IH1245" i="1"/>
  <c r="IT1245" i="1"/>
  <c r="IY1245" i="1"/>
  <c r="JD1245" i="1"/>
  <c r="JE1245" i="1"/>
  <c r="JO1245" i="1"/>
  <c r="JP1245" i="1"/>
  <c r="JQ1245" i="1"/>
  <c r="CJ1246" i="1"/>
  <c r="CP1246" i="1"/>
  <c r="CQ1246" i="1"/>
  <c r="CR1246" i="1"/>
  <c r="DO1246" i="1"/>
  <c r="GN1246" i="1"/>
  <c r="IF1246" i="1"/>
  <c r="IG1246" i="1"/>
  <c r="IH1246" i="1"/>
  <c r="IT1246" i="1"/>
  <c r="IY1246" i="1"/>
  <c r="JD1246" i="1"/>
  <c r="JE1246" i="1"/>
  <c r="JO1246" i="1"/>
  <c r="JP1246" i="1"/>
  <c r="JQ1246" i="1"/>
  <c r="CJ1247" i="1"/>
  <c r="CP1247" i="1"/>
  <c r="CQ1247" i="1"/>
  <c r="CR1247" i="1"/>
  <c r="DO1247" i="1"/>
  <c r="GN1247" i="1"/>
  <c r="IF1247" i="1"/>
  <c r="IG1247" i="1"/>
  <c r="IH1247" i="1"/>
  <c r="IT1247" i="1"/>
  <c r="IY1247" i="1"/>
  <c r="JD1247" i="1"/>
  <c r="JE1247" i="1"/>
  <c r="JO1247" i="1"/>
  <c r="JP1247" i="1"/>
  <c r="JQ1247" i="1"/>
  <c r="CJ1248" i="1"/>
  <c r="CP1248" i="1"/>
  <c r="CQ1248" i="1"/>
  <c r="CR1248" i="1"/>
  <c r="DO1248" i="1"/>
  <c r="GN1248" i="1"/>
  <c r="IF1248" i="1"/>
  <c r="IG1248" i="1"/>
  <c r="IH1248" i="1"/>
  <c r="IT1248" i="1"/>
  <c r="IY1248" i="1"/>
  <c r="JD1248" i="1"/>
  <c r="JE1248" i="1"/>
  <c r="JO1248" i="1"/>
  <c r="JP1248" i="1"/>
  <c r="JQ1248" i="1"/>
  <c r="CJ1249" i="1"/>
  <c r="CP1249" i="1"/>
  <c r="CQ1249" i="1"/>
  <c r="CR1249" i="1"/>
  <c r="DO1249" i="1"/>
  <c r="GN1249" i="1"/>
  <c r="IF1249" i="1"/>
  <c r="IG1249" i="1"/>
  <c r="IH1249" i="1"/>
  <c r="IT1249" i="1"/>
  <c r="IY1249" i="1"/>
  <c r="JD1249" i="1"/>
  <c r="JE1249" i="1"/>
  <c r="JO1249" i="1"/>
  <c r="JP1249" i="1"/>
  <c r="JQ1249" i="1"/>
  <c r="CJ1250" i="1"/>
  <c r="CP1250" i="1"/>
  <c r="CQ1250" i="1"/>
  <c r="CR1250" i="1"/>
  <c r="DO1250" i="1"/>
  <c r="GN1250" i="1"/>
  <c r="IF1250" i="1"/>
  <c r="IG1250" i="1"/>
  <c r="IH1250" i="1"/>
  <c r="IT1250" i="1"/>
  <c r="IY1250" i="1"/>
  <c r="JD1250" i="1"/>
  <c r="JE1250" i="1"/>
  <c r="JO1250" i="1"/>
  <c r="JP1250" i="1"/>
  <c r="JQ1250" i="1"/>
  <c r="CJ1251" i="1"/>
  <c r="CP1251" i="1"/>
  <c r="CQ1251" i="1"/>
  <c r="CR1251" i="1"/>
  <c r="DO1251" i="1"/>
  <c r="GN1251" i="1"/>
  <c r="IF1251" i="1"/>
  <c r="IG1251" i="1"/>
  <c r="IH1251" i="1"/>
  <c r="IT1251" i="1"/>
  <c r="IY1251" i="1"/>
  <c r="JD1251" i="1"/>
  <c r="JE1251" i="1"/>
  <c r="JO1251" i="1"/>
  <c r="JP1251" i="1"/>
  <c r="JQ1251" i="1"/>
  <c r="CJ1252" i="1"/>
  <c r="CP1252" i="1"/>
  <c r="CQ1252" i="1"/>
  <c r="CR1252" i="1"/>
  <c r="DO1252" i="1"/>
  <c r="GN1252" i="1"/>
  <c r="IF1252" i="1"/>
  <c r="IG1252" i="1"/>
  <c r="IH1252" i="1"/>
  <c r="IT1252" i="1"/>
  <c r="IY1252" i="1"/>
  <c r="JD1252" i="1"/>
  <c r="JE1252" i="1"/>
  <c r="JO1252" i="1"/>
  <c r="JP1252" i="1"/>
  <c r="JQ1252" i="1"/>
  <c r="CJ1253" i="1"/>
  <c r="CP1253" i="1"/>
  <c r="CQ1253" i="1"/>
  <c r="CR1253" i="1"/>
  <c r="DO1253" i="1"/>
  <c r="GN1253" i="1"/>
  <c r="IF1253" i="1"/>
  <c r="IG1253" i="1"/>
  <c r="IH1253" i="1"/>
  <c r="IT1253" i="1"/>
  <c r="IY1253" i="1"/>
  <c r="JD1253" i="1"/>
  <c r="JE1253" i="1"/>
  <c r="JO1253" i="1"/>
  <c r="JP1253" i="1"/>
  <c r="JQ1253" i="1"/>
  <c r="BT1254" i="1"/>
  <c r="BU1254" i="1"/>
  <c r="CJ1254" i="1"/>
  <c r="CP1254" i="1"/>
  <c r="CQ1254" i="1"/>
  <c r="CR1254" i="1"/>
  <c r="DO1254" i="1"/>
  <c r="GN1254" i="1"/>
  <c r="IF1254" i="1"/>
  <c r="IG1254" i="1"/>
  <c r="IH1254" i="1"/>
  <c r="IT1254" i="1"/>
  <c r="IY1254" i="1"/>
  <c r="JD1254" i="1"/>
  <c r="JE1254" i="1"/>
  <c r="JO1254" i="1"/>
  <c r="JP1254" i="1"/>
  <c r="JQ1254" i="1"/>
  <c r="CJ1255" i="1"/>
  <c r="CP1255" i="1"/>
  <c r="CQ1255" i="1"/>
  <c r="CR1255" i="1"/>
  <c r="DO1255" i="1"/>
  <c r="GN1255" i="1"/>
  <c r="IF1255" i="1"/>
  <c r="IG1255" i="1"/>
  <c r="IH1255" i="1"/>
  <c r="IT1255" i="1"/>
  <c r="IY1255" i="1"/>
  <c r="JD1255" i="1"/>
  <c r="JE1255" i="1"/>
  <c r="JO1255" i="1"/>
  <c r="JP1255" i="1"/>
  <c r="JQ1255" i="1"/>
  <c r="CJ1256" i="1"/>
  <c r="CP1256" i="1"/>
  <c r="CQ1256" i="1"/>
  <c r="CR1256" i="1"/>
  <c r="DO1256" i="1"/>
  <c r="GN1256" i="1"/>
  <c r="IF1256" i="1"/>
  <c r="IG1256" i="1"/>
  <c r="IH1256" i="1"/>
  <c r="IT1256" i="1"/>
  <c r="IY1256" i="1"/>
  <c r="JD1256" i="1"/>
  <c r="JE1256" i="1"/>
  <c r="JO1256" i="1"/>
  <c r="JP1256" i="1"/>
  <c r="JQ1256" i="1"/>
  <c r="CJ1257" i="1"/>
  <c r="CP1257" i="1"/>
  <c r="CQ1257" i="1"/>
  <c r="CR1257" i="1"/>
  <c r="DO1257" i="1"/>
  <c r="GN1257" i="1"/>
  <c r="IF1257" i="1"/>
  <c r="IG1257" i="1"/>
  <c r="IH1257" i="1"/>
  <c r="IT1257" i="1"/>
  <c r="IY1257" i="1"/>
  <c r="JD1257" i="1"/>
  <c r="JE1257" i="1"/>
  <c r="JO1257" i="1"/>
  <c r="JP1257" i="1"/>
  <c r="JQ1257" i="1"/>
  <c r="CJ1258" i="1"/>
  <c r="CP1258" i="1"/>
  <c r="CQ1258" i="1"/>
  <c r="CR1258" i="1"/>
  <c r="DO1258" i="1"/>
  <c r="GN1258" i="1"/>
  <c r="IF1258" i="1"/>
  <c r="IG1258" i="1"/>
  <c r="IH1258" i="1"/>
  <c r="IT1258" i="1"/>
  <c r="IY1258" i="1"/>
  <c r="JD1258" i="1"/>
  <c r="JE1258" i="1"/>
  <c r="JO1258" i="1"/>
  <c r="JP1258" i="1"/>
  <c r="JQ1258" i="1"/>
  <c r="BT1259" i="1"/>
  <c r="BU1259" i="1"/>
  <c r="CJ1259" i="1"/>
  <c r="CP1259" i="1"/>
  <c r="CQ1259" i="1"/>
  <c r="CR1259" i="1"/>
  <c r="DO1259" i="1"/>
  <c r="GN1259" i="1"/>
  <c r="IF1259" i="1"/>
  <c r="IG1259" i="1"/>
  <c r="IH1259" i="1"/>
  <c r="IT1259" i="1"/>
  <c r="IY1259" i="1"/>
  <c r="JD1259" i="1"/>
  <c r="JE1259" i="1"/>
  <c r="JO1259" i="1"/>
  <c r="JP1259" i="1"/>
  <c r="JQ1259" i="1"/>
  <c r="CJ1260" i="1"/>
  <c r="CP1260" i="1"/>
  <c r="CQ1260" i="1"/>
  <c r="CR1260" i="1"/>
  <c r="DO1260" i="1"/>
  <c r="GN1260" i="1"/>
  <c r="IF1260" i="1"/>
  <c r="IG1260" i="1"/>
  <c r="IH1260" i="1"/>
  <c r="IT1260" i="1"/>
  <c r="IY1260" i="1"/>
  <c r="JD1260" i="1"/>
  <c r="JE1260" i="1"/>
  <c r="JO1260" i="1"/>
  <c r="JP1260" i="1"/>
  <c r="JQ1260" i="1"/>
  <c r="CJ1261" i="1"/>
  <c r="CP1261" i="1"/>
  <c r="CQ1261" i="1"/>
  <c r="CR1261" i="1"/>
  <c r="DO1261" i="1"/>
  <c r="GN1261" i="1"/>
  <c r="IF1261" i="1"/>
  <c r="IG1261" i="1"/>
  <c r="IH1261" i="1"/>
  <c r="IT1261" i="1"/>
  <c r="IY1261" i="1"/>
  <c r="JD1261" i="1"/>
  <c r="JE1261" i="1"/>
  <c r="JO1261" i="1"/>
  <c r="JP1261" i="1"/>
  <c r="JQ1261" i="1"/>
  <c r="CJ1262" i="1"/>
  <c r="CP1262" i="1"/>
  <c r="CQ1262" i="1"/>
  <c r="CR1262" i="1"/>
  <c r="DO1262" i="1"/>
  <c r="GN1262" i="1"/>
  <c r="IF1262" i="1"/>
  <c r="IG1262" i="1"/>
  <c r="IH1262" i="1"/>
  <c r="IT1262" i="1"/>
  <c r="IY1262" i="1"/>
  <c r="JD1262" i="1"/>
  <c r="JE1262" i="1"/>
  <c r="JO1262" i="1"/>
  <c r="JP1262" i="1"/>
  <c r="JQ1262" i="1"/>
  <c r="CJ1263" i="1"/>
  <c r="CP1263" i="1"/>
  <c r="CQ1263" i="1"/>
  <c r="CR1263" i="1"/>
  <c r="DO1263" i="1"/>
  <c r="GN1263" i="1"/>
  <c r="IF1263" i="1"/>
  <c r="IG1263" i="1"/>
  <c r="IH1263" i="1"/>
  <c r="IT1263" i="1"/>
  <c r="IY1263" i="1"/>
  <c r="JD1263" i="1"/>
  <c r="JE1263" i="1"/>
  <c r="JO1263" i="1"/>
  <c r="JP1263" i="1"/>
  <c r="JQ1263" i="1"/>
  <c r="CJ1264" i="1"/>
  <c r="CP1264" i="1"/>
  <c r="CQ1264" i="1"/>
  <c r="CR1264" i="1"/>
  <c r="DO1264" i="1"/>
  <c r="GN1264" i="1"/>
  <c r="IF1264" i="1"/>
  <c r="IG1264" i="1"/>
  <c r="IH1264" i="1"/>
  <c r="IT1264" i="1"/>
  <c r="IY1264" i="1"/>
  <c r="JD1264" i="1"/>
  <c r="JE1264" i="1"/>
  <c r="JO1264" i="1"/>
  <c r="JP1264" i="1"/>
  <c r="JQ1264" i="1"/>
  <c r="CJ1265" i="1"/>
  <c r="CP1265" i="1"/>
  <c r="CQ1265" i="1"/>
  <c r="CR1265" i="1"/>
  <c r="DO1265" i="1"/>
  <c r="GN1265" i="1"/>
  <c r="IF1265" i="1"/>
  <c r="IG1265" i="1"/>
  <c r="IH1265" i="1"/>
  <c r="IT1265" i="1"/>
  <c r="IY1265" i="1"/>
  <c r="JD1265" i="1"/>
  <c r="JE1265" i="1"/>
  <c r="JO1265" i="1"/>
  <c r="JP1265" i="1"/>
  <c r="JQ1265" i="1"/>
  <c r="CJ1266" i="1"/>
  <c r="CP1266" i="1"/>
  <c r="CQ1266" i="1"/>
  <c r="CR1266" i="1"/>
  <c r="DO1266" i="1"/>
  <c r="GN1266" i="1"/>
  <c r="IF1266" i="1"/>
  <c r="IG1266" i="1"/>
  <c r="IH1266" i="1"/>
  <c r="IT1266" i="1"/>
  <c r="IY1266" i="1"/>
  <c r="JD1266" i="1"/>
  <c r="JE1266" i="1"/>
  <c r="JO1266" i="1"/>
  <c r="JP1266" i="1"/>
  <c r="JQ1266" i="1"/>
  <c r="CJ1267" i="1"/>
  <c r="CP1267" i="1"/>
  <c r="CQ1267" i="1"/>
  <c r="CR1267" i="1"/>
  <c r="DO1267" i="1"/>
  <c r="GN1267" i="1"/>
  <c r="IF1267" i="1"/>
  <c r="IG1267" i="1"/>
  <c r="IH1267" i="1"/>
  <c r="IT1267" i="1"/>
  <c r="IY1267" i="1"/>
  <c r="JD1267" i="1"/>
  <c r="JE1267" i="1"/>
  <c r="JO1267" i="1"/>
  <c r="JP1267" i="1"/>
  <c r="JQ1267" i="1"/>
  <c r="CJ1268" i="1"/>
  <c r="CP1268" i="1"/>
  <c r="CQ1268" i="1"/>
  <c r="CR1268" i="1"/>
  <c r="DO1268" i="1"/>
  <c r="GN1268" i="1"/>
  <c r="IF1268" i="1"/>
  <c r="IG1268" i="1"/>
  <c r="IH1268" i="1"/>
  <c r="IT1268" i="1"/>
  <c r="IY1268" i="1"/>
  <c r="JD1268" i="1"/>
  <c r="JE1268" i="1"/>
  <c r="JO1268" i="1"/>
  <c r="JP1268" i="1"/>
  <c r="JQ1268" i="1"/>
  <c r="CJ1269" i="1"/>
  <c r="CP1269" i="1"/>
  <c r="CQ1269" i="1"/>
  <c r="CR1269" i="1"/>
  <c r="DO1269" i="1"/>
  <c r="GN1269" i="1"/>
  <c r="IF1269" i="1"/>
  <c r="IG1269" i="1"/>
  <c r="IH1269" i="1"/>
  <c r="IT1269" i="1"/>
  <c r="IY1269" i="1"/>
  <c r="JD1269" i="1"/>
  <c r="JE1269" i="1"/>
  <c r="JO1269" i="1"/>
  <c r="JP1269" i="1"/>
  <c r="JQ1269" i="1"/>
  <c r="CJ1270" i="1"/>
  <c r="CP1270" i="1"/>
  <c r="CQ1270" i="1"/>
  <c r="CR1270" i="1"/>
  <c r="DO1270" i="1"/>
  <c r="GN1270" i="1"/>
  <c r="IF1270" i="1"/>
  <c r="IG1270" i="1"/>
  <c r="IH1270" i="1"/>
  <c r="IT1270" i="1"/>
  <c r="IY1270" i="1"/>
  <c r="JD1270" i="1"/>
  <c r="JE1270" i="1"/>
  <c r="JO1270" i="1"/>
  <c r="JP1270" i="1"/>
  <c r="JQ1270" i="1"/>
  <c r="CJ1271" i="1"/>
  <c r="CP1271" i="1"/>
  <c r="CQ1271" i="1"/>
  <c r="CR1271" i="1"/>
  <c r="DO1271" i="1"/>
  <c r="GN1271" i="1"/>
  <c r="IF1271" i="1"/>
  <c r="IG1271" i="1"/>
  <c r="IH1271" i="1"/>
  <c r="IT1271" i="1"/>
  <c r="IY1271" i="1"/>
  <c r="JD1271" i="1"/>
  <c r="JE1271" i="1"/>
  <c r="JO1271" i="1"/>
  <c r="JP1271" i="1"/>
  <c r="JQ1271" i="1"/>
  <c r="BT1272" i="1"/>
  <c r="BU1272" i="1"/>
  <c r="CJ1272" i="1"/>
  <c r="CP1272" i="1"/>
  <c r="CQ1272" i="1"/>
  <c r="CR1272" i="1"/>
  <c r="DO1272" i="1"/>
  <c r="GN1272" i="1"/>
  <c r="IF1272" i="1"/>
  <c r="IG1272" i="1"/>
  <c r="IH1272" i="1"/>
  <c r="IT1272" i="1"/>
  <c r="IY1272" i="1"/>
  <c r="JD1272" i="1"/>
  <c r="JE1272" i="1"/>
  <c r="JO1272" i="1"/>
  <c r="JP1272" i="1"/>
  <c r="JQ1272" i="1"/>
  <c r="CJ1273" i="1"/>
  <c r="CP1273" i="1"/>
  <c r="CQ1273" i="1"/>
  <c r="CR1273" i="1"/>
  <c r="DO1273" i="1"/>
  <c r="GN1273" i="1"/>
  <c r="IF1273" i="1"/>
  <c r="IG1273" i="1"/>
  <c r="IH1273" i="1"/>
  <c r="IT1273" i="1"/>
  <c r="IY1273" i="1"/>
  <c r="JD1273" i="1"/>
  <c r="JE1273" i="1"/>
  <c r="JO1273" i="1"/>
  <c r="JP1273" i="1"/>
  <c r="JQ1273" i="1"/>
  <c r="CJ1274" i="1"/>
  <c r="CP1274" i="1"/>
  <c r="CQ1274" i="1"/>
  <c r="CR1274" i="1"/>
  <c r="DO1274" i="1"/>
  <c r="GN1274" i="1"/>
  <c r="IF1274" i="1"/>
  <c r="IG1274" i="1"/>
  <c r="IH1274" i="1"/>
  <c r="IT1274" i="1"/>
  <c r="IY1274" i="1"/>
  <c r="JD1274" i="1"/>
  <c r="JE1274" i="1"/>
  <c r="JO1274" i="1"/>
  <c r="JP1274" i="1"/>
  <c r="JQ1274" i="1"/>
  <c r="BT1275" i="1"/>
  <c r="BU1275" i="1"/>
  <c r="CJ1275" i="1"/>
  <c r="CP1275" i="1"/>
  <c r="CQ1275" i="1"/>
  <c r="CR1275" i="1"/>
  <c r="DO1275" i="1"/>
  <c r="GN1275" i="1"/>
  <c r="IF1275" i="1"/>
  <c r="IG1275" i="1"/>
  <c r="IH1275" i="1"/>
  <c r="IT1275" i="1"/>
  <c r="IY1275" i="1"/>
  <c r="JD1275" i="1"/>
  <c r="JE1275" i="1"/>
  <c r="JO1275" i="1"/>
  <c r="JP1275" i="1"/>
  <c r="JQ1275" i="1"/>
  <c r="BT1276" i="1"/>
  <c r="BU1276" i="1"/>
  <c r="CJ1276" i="1"/>
  <c r="CP1276" i="1"/>
  <c r="CQ1276" i="1"/>
  <c r="CR1276" i="1"/>
  <c r="DO1276" i="1"/>
  <c r="GN1276" i="1"/>
  <c r="IF1276" i="1"/>
  <c r="IG1276" i="1"/>
  <c r="IH1276" i="1"/>
  <c r="IT1276" i="1"/>
  <c r="IY1276" i="1"/>
  <c r="JD1276" i="1"/>
  <c r="JE1276" i="1"/>
  <c r="JO1276" i="1"/>
  <c r="JP1276" i="1"/>
  <c r="JQ1276" i="1"/>
  <c r="CJ1277" i="1"/>
  <c r="CP1277" i="1"/>
  <c r="CQ1277" i="1"/>
  <c r="CR1277" i="1"/>
  <c r="DO1277" i="1"/>
  <c r="GN1277" i="1"/>
  <c r="IF1277" i="1"/>
  <c r="IG1277" i="1"/>
  <c r="IH1277" i="1"/>
  <c r="IT1277" i="1"/>
  <c r="IY1277" i="1"/>
  <c r="JD1277" i="1"/>
  <c r="JE1277" i="1"/>
  <c r="JO1277" i="1"/>
  <c r="JP1277" i="1"/>
  <c r="JQ1277" i="1"/>
  <c r="CJ1278" i="1"/>
  <c r="CP1278" i="1"/>
  <c r="CQ1278" i="1"/>
  <c r="CR1278" i="1"/>
  <c r="DO1278" i="1"/>
  <c r="GN1278" i="1"/>
  <c r="IF1278" i="1"/>
  <c r="IG1278" i="1"/>
  <c r="IH1278" i="1"/>
  <c r="IT1278" i="1"/>
  <c r="IY1278" i="1"/>
  <c r="JD1278" i="1"/>
  <c r="JE1278" i="1"/>
  <c r="JO1278" i="1"/>
  <c r="JP1278" i="1"/>
  <c r="JQ1278" i="1"/>
  <c r="BT1279" i="1"/>
  <c r="BU1279" i="1"/>
  <c r="CJ1279" i="1"/>
  <c r="CP1279" i="1"/>
  <c r="CQ1279" i="1"/>
  <c r="CR1279" i="1"/>
  <c r="DO1279" i="1"/>
  <c r="GN1279" i="1"/>
  <c r="IF1279" i="1"/>
  <c r="IG1279" i="1"/>
  <c r="IH1279" i="1"/>
  <c r="IT1279" i="1"/>
  <c r="IY1279" i="1"/>
  <c r="JD1279" i="1"/>
  <c r="JE1279" i="1"/>
  <c r="JO1279" i="1"/>
  <c r="JP1279" i="1"/>
  <c r="JQ1279" i="1"/>
  <c r="CJ1280" i="1"/>
  <c r="CP1280" i="1"/>
  <c r="CQ1280" i="1"/>
  <c r="CR1280" i="1"/>
  <c r="DO1280" i="1"/>
  <c r="GN1280" i="1"/>
  <c r="IF1280" i="1"/>
  <c r="IG1280" i="1"/>
  <c r="IH1280" i="1"/>
  <c r="IT1280" i="1"/>
  <c r="IY1280" i="1"/>
  <c r="JD1280" i="1"/>
  <c r="JE1280" i="1"/>
  <c r="JO1280" i="1"/>
  <c r="JP1280" i="1"/>
  <c r="JQ1280" i="1"/>
  <c r="CJ1281" i="1"/>
  <c r="CP1281" i="1"/>
  <c r="CQ1281" i="1"/>
  <c r="CR1281" i="1"/>
  <c r="DO1281" i="1"/>
  <c r="GN1281" i="1"/>
  <c r="IF1281" i="1"/>
  <c r="IG1281" i="1"/>
  <c r="IH1281" i="1"/>
  <c r="IT1281" i="1"/>
  <c r="IY1281" i="1"/>
  <c r="JD1281" i="1"/>
  <c r="JE1281" i="1"/>
  <c r="JO1281" i="1"/>
  <c r="JP1281" i="1"/>
  <c r="JQ1281" i="1"/>
  <c r="CJ1282" i="1"/>
  <c r="CP1282" i="1"/>
  <c r="CQ1282" i="1"/>
  <c r="CR1282" i="1"/>
  <c r="DO1282" i="1"/>
  <c r="GN1282" i="1"/>
  <c r="IF1282" i="1"/>
  <c r="IG1282" i="1"/>
  <c r="IH1282" i="1"/>
  <c r="IT1282" i="1"/>
  <c r="IY1282" i="1"/>
  <c r="JD1282" i="1"/>
  <c r="JE1282" i="1"/>
  <c r="JO1282" i="1"/>
  <c r="JP1282" i="1"/>
  <c r="JQ1282" i="1"/>
  <c r="CJ1283" i="1"/>
  <c r="CP1283" i="1"/>
  <c r="CQ1283" i="1"/>
  <c r="CR1283" i="1"/>
  <c r="DO1283" i="1"/>
  <c r="GN1283" i="1"/>
  <c r="IF1283" i="1"/>
  <c r="IG1283" i="1"/>
  <c r="IH1283" i="1"/>
  <c r="IT1283" i="1"/>
  <c r="IY1283" i="1"/>
  <c r="JD1283" i="1"/>
  <c r="JE1283" i="1"/>
  <c r="JO1283" i="1"/>
  <c r="JP1283" i="1"/>
  <c r="JQ1283" i="1"/>
  <c r="CJ1284" i="1"/>
  <c r="CP1284" i="1"/>
  <c r="CQ1284" i="1"/>
  <c r="CR1284" i="1"/>
  <c r="DO1284" i="1"/>
  <c r="GN1284" i="1"/>
  <c r="IF1284" i="1"/>
  <c r="IG1284" i="1"/>
  <c r="IH1284" i="1"/>
  <c r="IT1284" i="1"/>
  <c r="IY1284" i="1"/>
  <c r="JD1284" i="1"/>
  <c r="JE1284" i="1"/>
  <c r="JO1284" i="1"/>
  <c r="JP1284" i="1"/>
  <c r="JQ1284" i="1"/>
  <c r="CJ1285" i="1"/>
  <c r="CP1285" i="1"/>
  <c r="CQ1285" i="1"/>
  <c r="CR1285" i="1"/>
  <c r="DO1285" i="1"/>
  <c r="GN1285" i="1"/>
  <c r="IF1285" i="1"/>
  <c r="IG1285" i="1"/>
  <c r="IH1285" i="1"/>
  <c r="IT1285" i="1"/>
  <c r="IY1285" i="1"/>
  <c r="JD1285" i="1"/>
  <c r="JE1285" i="1"/>
  <c r="JO1285" i="1"/>
  <c r="JP1285" i="1"/>
  <c r="JQ1285" i="1"/>
  <c r="CJ1286" i="1"/>
  <c r="CP1286" i="1"/>
  <c r="CQ1286" i="1"/>
  <c r="CR1286" i="1"/>
  <c r="DO1286" i="1"/>
  <c r="GN1286" i="1"/>
  <c r="IF1286" i="1"/>
  <c r="IG1286" i="1"/>
  <c r="IH1286" i="1"/>
  <c r="IT1286" i="1"/>
  <c r="IY1286" i="1"/>
  <c r="JD1286" i="1"/>
  <c r="JE1286" i="1"/>
  <c r="JO1286" i="1"/>
  <c r="JP1286" i="1"/>
  <c r="JQ1286" i="1"/>
  <c r="CJ1287" i="1"/>
  <c r="CP1287" i="1"/>
  <c r="CQ1287" i="1"/>
  <c r="CR1287" i="1"/>
  <c r="DO1287" i="1"/>
  <c r="GN1287" i="1"/>
  <c r="IF1287" i="1"/>
  <c r="IG1287" i="1"/>
  <c r="IH1287" i="1"/>
  <c r="IT1287" i="1"/>
  <c r="IY1287" i="1"/>
  <c r="JD1287" i="1"/>
  <c r="JE1287" i="1"/>
  <c r="JO1287" i="1"/>
  <c r="JP1287" i="1"/>
  <c r="JQ1287" i="1"/>
  <c r="CJ1288" i="1"/>
  <c r="CP1288" i="1"/>
  <c r="CQ1288" i="1"/>
  <c r="CR1288" i="1"/>
  <c r="DO1288" i="1"/>
  <c r="GN1288" i="1"/>
  <c r="IF1288" i="1"/>
  <c r="IG1288" i="1"/>
  <c r="IH1288" i="1"/>
  <c r="IT1288" i="1"/>
  <c r="IY1288" i="1"/>
  <c r="JD1288" i="1"/>
  <c r="JE1288" i="1"/>
  <c r="JO1288" i="1"/>
  <c r="JP1288" i="1"/>
  <c r="JQ1288" i="1"/>
  <c r="CJ1289" i="1"/>
  <c r="CP1289" i="1"/>
  <c r="CQ1289" i="1"/>
  <c r="CR1289" i="1"/>
  <c r="DO1289" i="1"/>
  <c r="GN1289" i="1"/>
  <c r="IF1289" i="1"/>
  <c r="IG1289" i="1"/>
  <c r="IH1289" i="1"/>
  <c r="IT1289" i="1"/>
  <c r="IY1289" i="1"/>
  <c r="JD1289" i="1"/>
  <c r="JE1289" i="1"/>
  <c r="JO1289" i="1"/>
  <c r="JP1289" i="1"/>
  <c r="JQ1289" i="1"/>
  <c r="CJ1290" i="1"/>
  <c r="CP1290" i="1"/>
  <c r="CQ1290" i="1"/>
  <c r="CR1290" i="1"/>
  <c r="DO1290" i="1"/>
  <c r="GN1290" i="1"/>
  <c r="IF1290" i="1"/>
  <c r="IG1290" i="1"/>
  <c r="IH1290" i="1"/>
  <c r="IT1290" i="1"/>
  <c r="IY1290" i="1"/>
  <c r="JD1290" i="1"/>
  <c r="JE1290" i="1"/>
  <c r="JO1290" i="1"/>
  <c r="JP1290" i="1"/>
  <c r="JQ1290" i="1"/>
  <c r="CJ1291" i="1"/>
  <c r="CP1291" i="1"/>
  <c r="CQ1291" i="1"/>
  <c r="CR1291" i="1"/>
  <c r="DO1291" i="1"/>
  <c r="GN1291" i="1"/>
  <c r="IF1291" i="1"/>
  <c r="IG1291" i="1"/>
  <c r="IH1291" i="1"/>
  <c r="IT1291" i="1"/>
  <c r="IY1291" i="1"/>
  <c r="JD1291" i="1"/>
  <c r="JE1291" i="1"/>
  <c r="JO1291" i="1"/>
  <c r="JP1291" i="1"/>
  <c r="JQ1291" i="1"/>
  <c r="CJ1292" i="1"/>
  <c r="CP1292" i="1"/>
  <c r="CQ1292" i="1"/>
  <c r="CR1292" i="1"/>
  <c r="DO1292" i="1"/>
  <c r="GN1292" i="1"/>
  <c r="IF1292" i="1"/>
  <c r="IG1292" i="1"/>
  <c r="IH1292" i="1"/>
  <c r="IT1292" i="1"/>
  <c r="IY1292" i="1"/>
  <c r="JD1292" i="1"/>
  <c r="JE1292" i="1"/>
  <c r="JO1292" i="1"/>
  <c r="JP1292" i="1"/>
  <c r="JQ1292" i="1"/>
  <c r="CJ1293" i="1"/>
  <c r="CP1293" i="1"/>
  <c r="CQ1293" i="1"/>
  <c r="CR1293" i="1"/>
  <c r="DO1293" i="1"/>
  <c r="GN1293" i="1"/>
  <c r="IF1293" i="1"/>
  <c r="IG1293" i="1"/>
  <c r="IH1293" i="1"/>
  <c r="IT1293" i="1"/>
  <c r="IY1293" i="1"/>
  <c r="JD1293" i="1"/>
  <c r="JE1293" i="1"/>
  <c r="JO1293" i="1"/>
  <c r="JP1293" i="1"/>
  <c r="JQ1293" i="1"/>
  <c r="CJ1294" i="1"/>
  <c r="CP1294" i="1"/>
  <c r="CQ1294" i="1"/>
  <c r="CR1294" i="1"/>
  <c r="DO1294" i="1"/>
  <c r="GN1294" i="1"/>
  <c r="IF1294" i="1"/>
  <c r="IG1294" i="1"/>
  <c r="IH1294" i="1"/>
  <c r="IT1294" i="1"/>
  <c r="IY1294" i="1"/>
  <c r="JD1294" i="1"/>
  <c r="JE1294" i="1"/>
  <c r="JO1294" i="1"/>
  <c r="JP1294" i="1"/>
  <c r="JQ1294" i="1"/>
  <c r="CJ1295" i="1"/>
  <c r="CP1295" i="1"/>
  <c r="CQ1295" i="1"/>
  <c r="CR1295" i="1"/>
  <c r="DO1295" i="1"/>
  <c r="GN1295" i="1"/>
  <c r="IF1295" i="1"/>
  <c r="IG1295" i="1"/>
  <c r="IH1295" i="1"/>
  <c r="IT1295" i="1"/>
  <c r="IY1295" i="1"/>
  <c r="JD1295" i="1"/>
  <c r="JE1295" i="1"/>
  <c r="JO1295" i="1"/>
  <c r="JP1295" i="1"/>
  <c r="JQ1295" i="1"/>
  <c r="CJ1296" i="1"/>
  <c r="CP1296" i="1"/>
  <c r="CQ1296" i="1"/>
  <c r="CR1296" i="1"/>
  <c r="DO1296" i="1"/>
  <c r="GN1296" i="1"/>
  <c r="IF1296" i="1"/>
  <c r="IG1296" i="1"/>
  <c r="IH1296" i="1"/>
  <c r="IT1296" i="1"/>
  <c r="IY1296" i="1"/>
  <c r="JD1296" i="1"/>
  <c r="JE1296" i="1"/>
  <c r="JO1296" i="1"/>
  <c r="JP1296" i="1"/>
  <c r="JQ1296" i="1"/>
  <c r="CJ1297" i="1"/>
  <c r="CP1297" i="1"/>
  <c r="CQ1297" i="1"/>
  <c r="CR1297" i="1"/>
  <c r="DO1297" i="1"/>
  <c r="GN1297" i="1"/>
  <c r="IF1297" i="1"/>
  <c r="IG1297" i="1"/>
  <c r="IH1297" i="1"/>
  <c r="IT1297" i="1"/>
  <c r="IY1297" i="1"/>
  <c r="JD1297" i="1"/>
  <c r="JE1297" i="1"/>
  <c r="JO1297" i="1"/>
  <c r="JP1297" i="1"/>
  <c r="JQ1297" i="1"/>
  <c r="CJ1298" i="1"/>
  <c r="CP1298" i="1"/>
  <c r="CQ1298" i="1"/>
  <c r="CR1298" i="1"/>
  <c r="DO1298" i="1"/>
  <c r="GN1298" i="1"/>
  <c r="IF1298" i="1"/>
  <c r="IG1298" i="1"/>
  <c r="IH1298" i="1"/>
  <c r="IT1298" i="1"/>
  <c r="IY1298" i="1"/>
  <c r="JD1298" i="1"/>
  <c r="JE1298" i="1"/>
  <c r="JO1298" i="1"/>
  <c r="JP1298" i="1"/>
  <c r="JQ1298" i="1"/>
  <c r="CJ1299" i="1"/>
  <c r="CP1299" i="1"/>
  <c r="CQ1299" i="1"/>
  <c r="CR1299" i="1"/>
  <c r="DO1299" i="1"/>
  <c r="GN1299" i="1"/>
  <c r="IF1299" i="1"/>
  <c r="IG1299" i="1"/>
  <c r="IH1299" i="1"/>
  <c r="IT1299" i="1"/>
  <c r="IY1299" i="1"/>
  <c r="JD1299" i="1"/>
  <c r="JE1299" i="1"/>
  <c r="JO1299" i="1"/>
  <c r="JP1299" i="1"/>
  <c r="JQ1299" i="1"/>
  <c r="CJ1300" i="1"/>
  <c r="CP1300" i="1"/>
  <c r="CQ1300" i="1"/>
  <c r="CR1300" i="1"/>
  <c r="DO1300" i="1"/>
  <c r="GN1300" i="1"/>
  <c r="IF1300" i="1"/>
  <c r="IG1300" i="1"/>
  <c r="IH1300" i="1"/>
  <c r="IT1300" i="1"/>
  <c r="IY1300" i="1"/>
  <c r="JD1300" i="1"/>
  <c r="JE1300" i="1"/>
  <c r="JO1300" i="1"/>
  <c r="JP1300" i="1"/>
  <c r="JQ1300" i="1"/>
  <c r="CJ1301" i="1"/>
  <c r="CP1301" i="1"/>
  <c r="CQ1301" i="1"/>
  <c r="CR1301" i="1"/>
  <c r="DO1301" i="1"/>
  <c r="GN1301" i="1"/>
  <c r="IF1301" i="1"/>
  <c r="IG1301" i="1"/>
  <c r="IH1301" i="1"/>
  <c r="IT1301" i="1"/>
  <c r="IY1301" i="1"/>
  <c r="JD1301" i="1"/>
  <c r="JE1301" i="1"/>
  <c r="JO1301" i="1"/>
  <c r="JP1301" i="1"/>
  <c r="JQ1301" i="1"/>
  <c r="CJ1302" i="1"/>
  <c r="CP1302" i="1"/>
  <c r="CQ1302" i="1"/>
  <c r="CR1302" i="1"/>
  <c r="DO1302" i="1"/>
  <c r="GN1302" i="1"/>
  <c r="IF1302" i="1"/>
  <c r="IG1302" i="1"/>
  <c r="IH1302" i="1"/>
  <c r="IT1302" i="1"/>
  <c r="IY1302" i="1"/>
  <c r="JD1302" i="1"/>
  <c r="JE1302" i="1"/>
  <c r="JO1302" i="1"/>
  <c r="JP1302" i="1"/>
  <c r="JQ1302" i="1"/>
  <c r="CJ1303" i="1"/>
  <c r="CP1303" i="1"/>
  <c r="CQ1303" i="1"/>
  <c r="CR1303" i="1"/>
  <c r="DO1303" i="1"/>
  <c r="GN1303" i="1"/>
  <c r="IF1303" i="1"/>
  <c r="IG1303" i="1"/>
  <c r="IH1303" i="1"/>
  <c r="IT1303" i="1"/>
  <c r="IY1303" i="1"/>
  <c r="JD1303" i="1"/>
  <c r="JE1303" i="1"/>
  <c r="JO1303" i="1"/>
  <c r="JP1303" i="1"/>
  <c r="JQ1303" i="1"/>
  <c r="CJ1304" i="1"/>
  <c r="CP1304" i="1"/>
  <c r="CQ1304" i="1"/>
  <c r="CR1304" i="1"/>
  <c r="DO1304" i="1"/>
  <c r="GN1304" i="1"/>
  <c r="IF1304" i="1"/>
  <c r="IG1304" i="1"/>
  <c r="IH1304" i="1"/>
  <c r="IT1304" i="1"/>
  <c r="IY1304" i="1"/>
  <c r="JD1304" i="1"/>
  <c r="JE1304" i="1"/>
  <c r="JO1304" i="1"/>
  <c r="JP1304" i="1"/>
  <c r="JQ1304" i="1"/>
  <c r="CJ1305" i="1"/>
  <c r="CP1305" i="1"/>
  <c r="CQ1305" i="1"/>
  <c r="CR1305" i="1"/>
  <c r="DO1305" i="1"/>
  <c r="GN1305" i="1"/>
  <c r="IF1305" i="1"/>
  <c r="IG1305" i="1"/>
  <c r="IH1305" i="1"/>
  <c r="IT1305" i="1"/>
  <c r="IY1305" i="1"/>
  <c r="JD1305" i="1"/>
  <c r="JE1305" i="1"/>
  <c r="JO1305" i="1"/>
  <c r="JP1305" i="1"/>
  <c r="JQ1305" i="1"/>
  <c r="CJ1306" i="1"/>
  <c r="CP1306" i="1"/>
  <c r="CQ1306" i="1"/>
  <c r="CR1306" i="1"/>
  <c r="DO1306" i="1"/>
  <c r="GN1306" i="1"/>
  <c r="IF1306" i="1"/>
  <c r="IG1306" i="1"/>
  <c r="IH1306" i="1"/>
  <c r="IT1306" i="1"/>
  <c r="IY1306" i="1"/>
  <c r="JD1306" i="1"/>
  <c r="JE1306" i="1"/>
  <c r="JO1306" i="1"/>
  <c r="JP1306" i="1"/>
  <c r="JQ1306" i="1"/>
  <c r="CJ1307" i="1"/>
  <c r="CP1307" i="1"/>
  <c r="CQ1307" i="1"/>
  <c r="CR1307" i="1"/>
  <c r="DO1307" i="1"/>
  <c r="GN1307" i="1"/>
  <c r="IF1307" i="1"/>
  <c r="IG1307" i="1"/>
  <c r="IH1307" i="1"/>
  <c r="IT1307" i="1"/>
  <c r="IY1307" i="1"/>
  <c r="JD1307" i="1"/>
  <c r="JE1307" i="1"/>
  <c r="JO1307" i="1"/>
  <c r="JP1307" i="1"/>
  <c r="JQ1307" i="1"/>
  <c r="CJ1308" i="1"/>
  <c r="CP1308" i="1"/>
  <c r="CQ1308" i="1"/>
  <c r="CR1308" i="1"/>
  <c r="DO1308" i="1"/>
  <c r="GN1308" i="1"/>
  <c r="IF1308" i="1"/>
  <c r="IG1308" i="1"/>
  <c r="IH1308" i="1"/>
  <c r="IT1308" i="1"/>
  <c r="IY1308" i="1"/>
  <c r="JD1308" i="1"/>
  <c r="JE1308" i="1"/>
  <c r="JO1308" i="1"/>
  <c r="JP1308" i="1"/>
  <c r="JQ1308" i="1"/>
  <c r="CJ1309" i="1"/>
  <c r="CP1309" i="1"/>
  <c r="CQ1309" i="1"/>
  <c r="CR1309" i="1"/>
  <c r="DO1309" i="1"/>
  <c r="GN1309" i="1"/>
  <c r="IF1309" i="1"/>
  <c r="IG1309" i="1"/>
  <c r="IH1309" i="1"/>
  <c r="IT1309" i="1"/>
  <c r="IY1309" i="1"/>
  <c r="JD1309" i="1"/>
  <c r="JE1309" i="1"/>
  <c r="JO1309" i="1"/>
  <c r="JP1309" i="1"/>
  <c r="JQ1309" i="1"/>
  <c r="CJ1310" i="1"/>
  <c r="CP1310" i="1"/>
  <c r="CQ1310" i="1"/>
  <c r="CR1310" i="1"/>
  <c r="DO1310" i="1"/>
  <c r="GN1310" i="1"/>
  <c r="IF1310" i="1"/>
  <c r="IG1310" i="1"/>
  <c r="IH1310" i="1"/>
  <c r="IT1310" i="1"/>
  <c r="IY1310" i="1"/>
  <c r="JD1310" i="1"/>
  <c r="JE1310" i="1"/>
  <c r="JO1310" i="1"/>
  <c r="JP1310" i="1"/>
  <c r="JQ1310" i="1"/>
  <c r="CJ1311" i="1"/>
  <c r="CP1311" i="1"/>
  <c r="CQ1311" i="1"/>
  <c r="CR1311" i="1"/>
  <c r="DO1311" i="1"/>
  <c r="GN1311" i="1"/>
  <c r="IF1311" i="1"/>
  <c r="IG1311" i="1"/>
  <c r="IH1311" i="1"/>
  <c r="IT1311" i="1"/>
  <c r="IY1311" i="1"/>
  <c r="JD1311" i="1"/>
  <c r="JE1311" i="1"/>
  <c r="JO1311" i="1"/>
  <c r="JP1311" i="1"/>
  <c r="JQ1311" i="1"/>
  <c r="CJ1312" i="1"/>
  <c r="CP1312" i="1"/>
  <c r="CQ1312" i="1"/>
  <c r="CR1312" i="1"/>
  <c r="DO1312" i="1"/>
  <c r="GN1312" i="1"/>
  <c r="IF1312" i="1"/>
  <c r="IG1312" i="1"/>
  <c r="IH1312" i="1"/>
  <c r="IT1312" i="1"/>
  <c r="IY1312" i="1"/>
  <c r="JD1312" i="1"/>
  <c r="JE1312" i="1"/>
  <c r="JO1312" i="1"/>
  <c r="JP1312" i="1"/>
  <c r="JQ1312" i="1"/>
  <c r="CJ1313" i="1"/>
  <c r="CP1313" i="1"/>
  <c r="CQ1313" i="1"/>
  <c r="CR1313" i="1"/>
  <c r="DO1313" i="1"/>
  <c r="GN1313" i="1"/>
  <c r="IF1313" i="1"/>
  <c r="IG1313" i="1"/>
  <c r="IH1313" i="1"/>
  <c r="IT1313" i="1"/>
  <c r="IY1313" i="1"/>
  <c r="JD1313" i="1"/>
  <c r="JE1313" i="1"/>
  <c r="JO1313" i="1"/>
  <c r="JP1313" i="1"/>
  <c r="JQ1313" i="1"/>
  <c r="CJ1314" i="1"/>
  <c r="CP1314" i="1"/>
  <c r="CQ1314" i="1"/>
  <c r="CR1314" i="1"/>
  <c r="DO1314" i="1"/>
  <c r="GN1314" i="1"/>
  <c r="IF1314" i="1"/>
  <c r="IG1314" i="1"/>
  <c r="IH1314" i="1"/>
  <c r="IT1314" i="1"/>
  <c r="IY1314" i="1"/>
  <c r="JD1314" i="1"/>
  <c r="JE1314" i="1"/>
  <c r="JO1314" i="1"/>
  <c r="JP1314" i="1"/>
  <c r="JQ1314" i="1"/>
  <c r="CJ1315" i="1"/>
  <c r="CP1315" i="1"/>
  <c r="CQ1315" i="1"/>
  <c r="CR1315" i="1"/>
  <c r="DO1315" i="1"/>
  <c r="GN1315" i="1"/>
  <c r="IF1315" i="1"/>
  <c r="IG1315" i="1"/>
  <c r="IH1315" i="1"/>
  <c r="IT1315" i="1"/>
  <c r="IY1315" i="1"/>
  <c r="JD1315" i="1"/>
  <c r="JE1315" i="1"/>
  <c r="JO1315" i="1"/>
  <c r="JP1315" i="1"/>
  <c r="JQ1315" i="1"/>
  <c r="CJ1316" i="1"/>
  <c r="CP1316" i="1"/>
  <c r="CQ1316" i="1"/>
  <c r="CR1316" i="1"/>
  <c r="DO1316" i="1"/>
  <c r="GN1316" i="1"/>
  <c r="IF1316" i="1"/>
  <c r="IG1316" i="1"/>
  <c r="IH1316" i="1"/>
  <c r="IT1316" i="1"/>
  <c r="IY1316" i="1"/>
  <c r="JD1316" i="1"/>
  <c r="JE1316" i="1"/>
  <c r="JO1316" i="1"/>
  <c r="JP1316" i="1"/>
  <c r="JQ1316" i="1"/>
  <c r="BT1317" i="1"/>
  <c r="BU1317" i="1"/>
  <c r="CJ1317" i="1"/>
  <c r="CP1317" i="1"/>
  <c r="CQ1317" i="1"/>
  <c r="CR1317" i="1"/>
  <c r="DO1317" i="1"/>
  <c r="GN1317" i="1"/>
  <c r="IF1317" i="1"/>
  <c r="IG1317" i="1"/>
  <c r="IH1317" i="1"/>
  <c r="IT1317" i="1"/>
  <c r="IY1317" i="1"/>
  <c r="JD1317" i="1"/>
  <c r="JE1317" i="1"/>
  <c r="JO1317" i="1"/>
  <c r="JP1317" i="1"/>
  <c r="JQ1317" i="1"/>
  <c r="CJ1318" i="1"/>
  <c r="CP1318" i="1"/>
  <c r="CQ1318" i="1"/>
  <c r="CR1318" i="1"/>
  <c r="DO1318" i="1"/>
  <c r="GN1318" i="1"/>
  <c r="IF1318" i="1"/>
  <c r="IG1318" i="1"/>
  <c r="IH1318" i="1"/>
  <c r="IT1318" i="1"/>
  <c r="IY1318" i="1"/>
  <c r="JD1318" i="1"/>
  <c r="JE1318" i="1"/>
  <c r="JO1318" i="1"/>
  <c r="JP1318" i="1"/>
  <c r="JQ1318" i="1"/>
  <c r="BT1319" i="1"/>
  <c r="BU1319" i="1"/>
  <c r="CJ1319" i="1"/>
  <c r="CP1319" i="1"/>
  <c r="CQ1319" i="1"/>
  <c r="CR1319" i="1"/>
  <c r="DO1319" i="1"/>
  <c r="GN1319" i="1"/>
  <c r="IF1319" i="1"/>
  <c r="IG1319" i="1"/>
  <c r="IH1319" i="1"/>
  <c r="IT1319" i="1"/>
  <c r="IY1319" i="1"/>
  <c r="JD1319" i="1"/>
  <c r="JE1319" i="1"/>
  <c r="JO1319" i="1"/>
  <c r="JP1319" i="1"/>
  <c r="JQ1319" i="1"/>
  <c r="CJ1320" i="1"/>
  <c r="CP1320" i="1"/>
  <c r="CQ1320" i="1"/>
  <c r="CR1320" i="1"/>
  <c r="DO1320" i="1"/>
  <c r="GN1320" i="1"/>
  <c r="IF1320" i="1"/>
  <c r="IG1320" i="1"/>
  <c r="IH1320" i="1"/>
  <c r="IT1320" i="1"/>
  <c r="IY1320" i="1"/>
  <c r="JD1320" i="1"/>
  <c r="JE1320" i="1"/>
  <c r="JO1320" i="1"/>
  <c r="JP1320" i="1"/>
  <c r="JQ1320" i="1"/>
  <c r="CJ1321" i="1"/>
  <c r="CP1321" i="1"/>
  <c r="CQ1321" i="1"/>
  <c r="CR1321" i="1"/>
  <c r="DO1321" i="1"/>
  <c r="GN1321" i="1"/>
  <c r="IF1321" i="1"/>
  <c r="IG1321" i="1"/>
  <c r="IH1321" i="1"/>
  <c r="IT1321" i="1"/>
  <c r="IY1321" i="1"/>
  <c r="JD1321" i="1"/>
  <c r="JE1321" i="1"/>
  <c r="JO1321" i="1"/>
  <c r="JP1321" i="1"/>
  <c r="JQ1321" i="1"/>
  <c r="CJ1322" i="1"/>
  <c r="CP1322" i="1"/>
  <c r="CQ1322" i="1"/>
  <c r="CR1322" i="1"/>
  <c r="DO1322" i="1"/>
  <c r="GN1322" i="1"/>
  <c r="IF1322" i="1"/>
  <c r="IG1322" i="1"/>
  <c r="IH1322" i="1"/>
  <c r="IT1322" i="1"/>
  <c r="IY1322" i="1"/>
  <c r="JD1322" i="1"/>
  <c r="JE1322" i="1"/>
  <c r="JO1322" i="1"/>
  <c r="JP1322" i="1"/>
  <c r="JQ1322" i="1"/>
  <c r="CJ1323" i="1"/>
  <c r="CP1323" i="1"/>
  <c r="CQ1323" i="1"/>
  <c r="CR1323" i="1"/>
  <c r="DO1323" i="1"/>
  <c r="GN1323" i="1"/>
  <c r="IF1323" i="1"/>
  <c r="IG1323" i="1"/>
  <c r="IH1323" i="1"/>
  <c r="IT1323" i="1"/>
  <c r="IY1323" i="1"/>
  <c r="JD1323" i="1"/>
  <c r="JE1323" i="1"/>
  <c r="JO1323" i="1"/>
  <c r="JP1323" i="1"/>
  <c r="JQ1323" i="1"/>
  <c r="CJ1324" i="1"/>
  <c r="CP1324" i="1"/>
  <c r="CQ1324" i="1"/>
  <c r="CR1324" i="1"/>
  <c r="DO1324" i="1"/>
  <c r="GN1324" i="1"/>
  <c r="IF1324" i="1"/>
  <c r="IG1324" i="1"/>
  <c r="IH1324" i="1"/>
  <c r="IT1324" i="1"/>
  <c r="IY1324" i="1"/>
  <c r="JD1324" i="1"/>
  <c r="JE1324" i="1"/>
  <c r="JO1324" i="1"/>
  <c r="JP1324" i="1"/>
  <c r="JQ1324" i="1"/>
  <c r="BT1325" i="1"/>
  <c r="BU1325" i="1"/>
  <c r="CJ1325" i="1"/>
  <c r="CP1325" i="1"/>
  <c r="CQ1325" i="1"/>
  <c r="CR1325" i="1"/>
  <c r="DO1325" i="1"/>
  <c r="GN1325" i="1"/>
  <c r="IF1325" i="1"/>
  <c r="IG1325" i="1"/>
  <c r="IH1325" i="1"/>
  <c r="IT1325" i="1"/>
  <c r="IY1325" i="1"/>
  <c r="JD1325" i="1"/>
  <c r="JE1325" i="1"/>
  <c r="JO1325" i="1"/>
  <c r="JP1325" i="1"/>
  <c r="JQ1325" i="1"/>
  <c r="CJ1326" i="1"/>
  <c r="CP1326" i="1"/>
  <c r="CQ1326" i="1"/>
  <c r="CR1326" i="1"/>
  <c r="DO1326" i="1"/>
  <c r="GN1326" i="1"/>
  <c r="IF1326" i="1"/>
  <c r="IG1326" i="1"/>
  <c r="IH1326" i="1"/>
  <c r="IT1326" i="1"/>
  <c r="IY1326" i="1"/>
  <c r="JD1326" i="1"/>
  <c r="JE1326" i="1"/>
  <c r="JO1326" i="1"/>
  <c r="JP1326" i="1"/>
  <c r="JQ1326" i="1"/>
  <c r="CJ1327" i="1"/>
  <c r="CP1327" i="1"/>
  <c r="CQ1327" i="1"/>
  <c r="CR1327" i="1"/>
  <c r="DO1327" i="1"/>
  <c r="GN1327" i="1"/>
  <c r="IF1327" i="1"/>
  <c r="IG1327" i="1"/>
  <c r="IH1327" i="1"/>
  <c r="IT1327" i="1"/>
  <c r="IY1327" i="1"/>
  <c r="JD1327" i="1"/>
  <c r="JE1327" i="1"/>
  <c r="JO1327" i="1"/>
  <c r="JP1327" i="1"/>
  <c r="JQ1327" i="1"/>
  <c r="CJ1328" i="1"/>
  <c r="CP1328" i="1"/>
  <c r="CQ1328" i="1"/>
  <c r="CR1328" i="1"/>
  <c r="DO1328" i="1"/>
  <c r="GN1328" i="1"/>
  <c r="IF1328" i="1"/>
  <c r="IG1328" i="1"/>
  <c r="IH1328" i="1"/>
  <c r="IT1328" i="1"/>
  <c r="IY1328" i="1"/>
  <c r="JD1328" i="1"/>
  <c r="JE1328" i="1"/>
  <c r="JO1328" i="1"/>
  <c r="JP1328" i="1"/>
  <c r="JQ1328" i="1"/>
  <c r="CJ1329" i="1"/>
  <c r="CP1329" i="1"/>
  <c r="CQ1329" i="1"/>
  <c r="CR1329" i="1"/>
  <c r="DO1329" i="1"/>
  <c r="GN1329" i="1"/>
  <c r="IF1329" i="1"/>
  <c r="IG1329" i="1"/>
  <c r="IH1329" i="1"/>
  <c r="IT1329" i="1"/>
  <c r="IY1329" i="1"/>
  <c r="JD1329" i="1"/>
  <c r="JE1329" i="1"/>
  <c r="JO1329" i="1"/>
  <c r="JP1329" i="1"/>
  <c r="JQ1329" i="1"/>
  <c r="BT1330" i="1"/>
  <c r="BU1330" i="1"/>
  <c r="CJ1330" i="1"/>
  <c r="CP1330" i="1"/>
  <c r="CQ1330" i="1"/>
  <c r="CR1330" i="1"/>
  <c r="DO1330" i="1"/>
  <c r="GN1330" i="1"/>
  <c r="IF1330" i="1"/>
  <c r="IG1330" i="1"/>
  <c r="IH1330" i="1"/>
  <c r="IT1330" i="1"/>
  <c r="IY1330" i="1"/>
  <c r="JD1330" i="1"/>
  <c r="JE1330" i="1"/>
  <c r="JO1330" i="1"/>
  <c r="JP1330" i="1"/>
  <c r="JQ1330" i="1"/>
  <c r="CJ1331" i="1"/>
  <c r="CP1331" i="1"/>
  <c r="CQ1331" i="1"/>
  <c r="CR1331" i="1"/>
  <c r="DO1331" i="1"/>
  <c r="GN1331" i="1"/>
  <c r="IF1331" i="1"/>
  <c r="IG1331" i="1"/>
  <c r="IH1331" i="1"/>
  <c r="IT1331" i="1"/>
  <c r="IY1331" i="1"/>
  <c r="JD1331" i="1"/>
  <c r="JE1331" i="1"/>
  <c r="JO1331" i="1"/>
  <c r="JP1331" i="1"/>
  <c r="JQ1331" i="1"/>
  <c r="CJ1332" i="1"/>
  <c r="CP1332" i="1"/>
  <c r="CQ1332" i="1"/>
  <c r="CR1332" i="1"/>
  <c r="DO1332" i="1"/>
  <c r="GN1332" i="1"/>
  <c r="IF1332" i="1"/>
  <c r="IG1332" i="1"/>
  <c r="IH1332" i="1"/>
  <c r="IT1332" i="1"/>
  <c r="IY1332" i="1"/>
  <c r="JD1332" i="1"/>
  <c r="JE1332" i="1"/>
  <c r="JO1332" i="1"/>
  <c r="JP1332" i="1"/>
  <c r="JQ1332" i="1"/>
  <c r="BT1333" i="1"/>
  <c r="BU1333" i="1"/>
  <c r="CJ1333" i="1"/>
  <c r="CP1333" i="1"/>
  <c r="CQ1333" i="1"/>
  <c r="CR1333" i="1"/>
  <c r="DO1333" i="1"/>
  <c r="GN1333" i="1"/>
  <c r="IF1333" i="1"/>
  <c r="IG1333" i="1"/>
  <c r="IH1333" i="1"/>
  <c r="IT1333" i="1"/>
  <c r="IY1333" i="1"/>
  <c r="JD1333" i="1"/>
  <c r="JE1333" i="1"/>
  <c r="JO1333" i="1"/>
  <c r="JP1333" i="1"/>
  <c r="JQ1333" i="1"/>
  <c r="CJ1334" i="1"/>
  <c r="CP1334" i="1"/>
  <c r="CQ1334" i="1"/>
  <c r="CR1334" i="1"/>
  <c r="DO1334" i="1"/>
  <c r="GN1334" i="1"/>
  <c r="IF1334" i="1"/>
  <c r="IG1334" i="1"/>
  <c r="IH1334" i="1"/>
  <c r="IT1334" i="1"/>
  <c r="IY1334" i="1"/>
  <c r="JD1334" i="1"/>
  <c r="JE1334" i="1"/>
  <c r="JO1334" i="1"/>
  <c r="JP1334" i="1"/>
  <c r="JQ1334" i="1"/>
  <c r="CJ1335" i="1"/>
  <c r="CP1335" i="1"/>
  <c r="CQ1335" i="1"/>
  <c r="CR1335" i="1"/>
  <c r="DO1335" i="1"/>
  <c r="GN1335" i="1"/>
  <c r="IF1335" i="1"/>
  <c r="IG1335" i="1"/>
  <c r="IH1335" i="1"/>
  <c r="IT1335" i="1"/>
  <c r="IY1335" i="1"/>
  <c r="JD1335" i="1"/>
  <c r="JE1335" i="1"/>
  <c r="JO1335" i="1"/>
  <c r="JP1335" i="1"/>
  <c r="JQ1335" i="1"/>
  <c r="CJ1336" i="1"/>
  <c r="CP1336" i="1"/>
  <c r="CQ1336" i="1"/>
  <c r="CR1336" i="1"/>
  <c r="DO1336" i="1"/>
  <c r="GN1336" i="1"/>
  <c r="IF1336" i="1"/>
  <c r="IG1336" i="1"/>
  <c r="IH1336" i="1"/>
  <c r="IT1336" i="1"/>
  <c r="IY1336" i="1"/>
  <c r="JD1336" i="1"/>
  <c r="JE1336" i="1"/>
  <c r="JO1336" i="1"/>
  <c r="JP1336" i="1"/>
  <c r="JQ1336" i="1"/>
  <c r="CJ1337" i="1"/>
  <c r="CP1337" i="1"/>
  <c r="CQ1337" i="1"/>
  <c r="CR1337" i="1"/>
  <c r="DO1337" i="1"/>
  <c r="GN1337" i="1"/>
  <c r="IF1337" i="1"/>
  <c r="IG1337" i="1"/>
  <c r="IH1337" i="1"/>
  <c r="IT1337" i="1"/>
  <c r="IY1337" i="1"/>
  <c r="JD1337" i="1"/>
  <c r="JE1337" i="1"/>
  <c r="JO1337" i="1"/>
  <c r="JP1337" i="1"/>
  <c r="JQ1337" i="1"/>
  <c r="BT1338" i="1"/>
  <c r="BU1338" i="1"/>
  <c r="CJ1338" i="1"/>
  <c r="CP1338" i="1"/>
  <c r="CQ1338" i="1"/>
  <c r="CR1338" i="1"/>
  <c r="DO1338" i="1"/>
  <c r="GN1338" i="1"/>
  <c r="IF1338" i="1"/>
  <c r="IG1338" i="1"/>
  <c r="IH1338" i="1"/>
  <c r="IT1338" i="1"/>
  <c r="IY1338" i="1"/>
  <c r="JD1338" i="1"/>
  <c r="JE1338" i="1"/>
  <c r="JO1338" i="1"/>
  <c r="JP1338" i="1"/>
  <c r="JQ1338" i="1"/>
  <c r="CJ1339" i="1"/>
  <c r="CP1339" i="1"/>
  <c r="CQ1339" i="1"/>
  <c r="CR1339" i="1"/>
  <c r="DO1339" i="1"/>
  <c r="GN1339" i="1"/>
  <c r="IF1339" i="1"/>
  <c r="IG1339" i="1"/>
  <c r="IH1339" i="1"/>
  <c r="IT1339" i="1"/>
  <c r="IY1339" i="1"/>
  <c r="JD1339" i="1"/>
  <c r="JE1339" i="1"/>
  <c r="JO1339" i="1"/>
  <c r="JP1339" i="1"/>
  <c r="JQ1339" i="1"/>
  <c r="CJ1340" i="1"/>
  <c r="CP1340" i="1"/>
  <c r="CQ1340" i="1"/>
  <c r="CR1340" i="1"/>
  <c r="DO1340" i="1"/>
  <c r="GN1340" i="1"/>
  <c r="IF1340" i="1"/>
  <c r="IG1340" i="1"/>
  <c r="IH1340" i="1"/>
  <c r="IT1340" i="1"/>
  <c r="IY1340" i="1"/>
  <c r="JD1340" i="1"/>
  <c r="JE1340" i="1"/>
  <c r="JO1340" i="1"/>
  <c r="JP1340" i="1"/>
  <c r="JQ1340" i="1"/>
  <c r="CJ1341" i="1"/>
  <c r="CP1341" i="1"/>
  <c r="CQ1341" i="1"/>
  <c r="CR1341" i="1"/>
  <c r="DO1341" i="1"/>
  <c r="GN1341" i="1"/>
  <c r="IF1341" i="1"/>
  <c r="IG1341" i="1"/>
  <c r="IH1341" i="1"/>
  <c r="IT1341" i="1"/>
  <c r="IY1341" i="1"/>
  <c r="JD1341" i="1"/>
  <c r="JE1341" i="1"/>
  <c r="JO1341" i="1"/>
  <c r="JP1341" i="1"/>
  <c r="JQ1341" i="1"/>
  <c r="CJ1342" i="1"/>
  <c r="CP1342" i="1"/>
  <c r="CQ1342" i="1"/>
  <c r="CR1342" i="1"/>
  <c r="DO1342" i="1"/>
  <c r="GN1342" i="1"/>
  <c r="IF1342" i="1"/>
  <c r="IG1342" i="1"/>
  <c r="IH1342" i="1"/>
  <c r="IT1342" i="1"/>
  <c r="IY1342" i="1"/>
  <c r="JD1342" i="1"/>
  <c r="JE1342" i="1"/>
  <c r="JO1342" i="1"/>
  <c r="JP1342" i="1"/>
  <c r="JQ1342" i="1"/>
  <c r="CJ1343" i="1"/>
  <c r="CP1343" i="1"/>
  <c r="CQ1343" i="1"/>
  <c r="CR1343" i="1"/>
  <c r="DO1343" i="1"/>
  <c r="GN1343" i="1"/>
  <c r="IF1343" i="1"/>
  <c r="IG1343" i="1"/>
  <c r="IH1343" i="1"/>
  <c r="IT1343" i="1"/>
  <c r="IY1343" i="1"/>
  <c r="JD1343" i="1"/>
  <c r="JE1343" i="1"/>
  <c r="JO1343" i="1"/>
  <c r="JP1343" i="1"/>
  <c r="JQ1343" i="1"/>
  <c r="CJ1344" i="1"/>
  <c r="CP1344" i="1"/>
  <c r="CQ1344" i="1"/>
  <c r="CR1344" i="1"/>
  <c r="DO1344" i="1"/>
  <c r="GN1344" i="1"/>
  <c r="IF1344" i="1"/>
  <c r="IG1344" i="1"/>
  <c r="IH1344" i="1"/>
  <c r="IT1344" i="1"/>
  <c r="IY1344" i="1"/>
  <c r="JD1344" i="1"/>
  <c r="JE1344" i="1"/>
  <c r="JO1344" i="1"/>
  <c r="JP1344" i="1"/>
  <c r="JQ1344" i="1"/>
  <c r="CJ1345" i="1"/>
  <c r="CP1345" i="1"/>
  <c r="CQ1345" i="1"/>
  <c r="CR1345" i="1"/>
  <c r="DO1345" i="1"/>
  <c r="GN1345" i="1"/>
  <c r="IF1345" i="1"/>
  <c r="IG1345" i="1"/>
  <c r="IH1345" i="1"/>
  <c r="IT1345" i="1"/>
  <c r="IY1345" i="1"/>
  <c r="JD1345" i="1"/>
  <c r="JE1345" i="1"/>
  <c r="JO1345" i="1"/>
  <c r="JP1345" i="1"/>
  <c r="JQ1345" i="1"/>
  <c r="CJ1346" i="1"/>
  <c r="CP1346" i="1"/>
  <c r="CQ1346" i="1"/>
  <c r="CR1346" i="1"/>
  <c r="DO1346" i="1"/>
  <c r="GN1346" i="1"/>
  <c r="IF1346" i="1"/>
  <c r="IG1346" i="1"/>
  <c r="IH1346" i="1"/>
  <c r="IT1346" i="1"/>
  <c r="IY1346" i="1"/>
  <c r="JD1346" i="1"/>
  <c r="JE1346" i="1"/>
  <c r="JO1346" i="1"/>
  <c r="JP1346" i="1"/>
  <c r="JQ1346" i="1"/>
  <c r="CJ1347" i="1"/>
  <c r="CP1347" i="1"/>
  <c r="CQ1347" i="1"/>
  <c r="CR1347" i="1"/>
  <c r="DO1347" i="1"/>
  <c r="GN1347" i="1"/>
  <c r="IF1347" i="1"/>
  <c r="IG1347" i="1"/>
  <c r="IH1347" i="1"/>
  <c r="IT1347" i="1"/>
  <c r="IY1347" i="1"/>
  <c r="JD1347" i="1"/>
  <c r="JE1347" i="1"/>
  <c r="JO1347" i="1"/>
  <c r="JP1347" i="1"/>
  <c r="JQ1347" i="1"/>
  <c r="CJ1348" i="1"/>
  <c r="CP1348" i="1"/>
  <c r="CQ1348" i="1"/>
  <c r="CR1348" i="1"/>
  <c r="DO1348" i="1"/>
  <c r="GN1348" i="1"/>
  <c r="IF1348" i="1"/>
  <c r="IG1348" i="1"/>
  <c r="IH1348" i="1"/>
  <c r="IT1348" i="1"/>
  <c r="IY1348" i="1"/>
  <c r="JD1348" i="1"/>
  <c r="JE1348" i="1"/>
  <c r="JO1348" i="1"/>
  <c r="JP1348" i="1"/>
  <c r="JQ1348" i="1"/>
  <c r="CJ1349" i="1"/>
  <c r="CP1349" i="1"/>
  <c r="CQ1349" i="1"/>
  <c r="CR1349" i="1"/>
  <c r="DO1349" i="1"/>
  <c r="GN1349" i="1"/>
  <c r="IF1349" i="1"/>
  <c r="IG1349" i="1"/>
  <c r="IH1349" i="1"/>
  <c r="IT1349" i="1"/>
  <c r="IY1349" i="1"/>
  <c r="JD1349" i="1"/>
  <c r="JE1349" i="1"/>
  <c r="JO1349" i="1"/>
  <c r="JP1349" i="1"/>
  <c r="JQ1349" i="1"/>
  <c r="CJ1350" i="1"/>
  <c r="CP1350" i="1"/>
  <c r="CQ1350" i="1"/>
  <c r="CR1350" i="1"/>
  <c r="DO1350" i="1"/>
  <c r="GN1350" i="1"/>
  <c r="IF1350" i="1"/>
  <c r="IG1350" i="1"/>
  <c r="IH1350" i="1"/>
  <c r="IT1350" i="1"/>
  <c r="IY1350" i="1"/>
  <c r="JD1350" i="1"/>
  <c r="JE1350" i="1"/>
  <c r="JO1350" i="1"/>
  <c r="JP1350" i="1"/>
  <c r="JQ1350" i="1"/>
  <c r="CJ1351" i="1"/>
  <c r="CP1351" i="1"/>
  <c r="CQ1351" i="1"/>
  <c r="CR1351" i="1"/>
  <c r="DO1351" i="1"/>
  <c r="GN1351" i="1"/>
  <c r="IF1351" i="1"/>
  <c r="IG1351" i="1"/>
  <c r="IH1351" i="1"/>
  <c r="IT1351" i="1"/>
  <c r="IY1351" i="1"/>
  <c r="JD1351" i="1"/>
  <c r="JE1351" i="1"/>
  <c r="JO1351" i="1"/>
  <c r="JP1351" i="1"/>
  <c r="JQ1351" i="1"/>
  <c r="CJ1352" i="1"/>
  <c r="CP1352" i="1"/>
  <c r="CQ1352" i="1"/>
  <c r="CR1352" i="1"/>
  <c r="DO1352" i="1"/>
  <c r="GN1352" i="1"/>
  <c r="IF1352" i="1"/>
  <c r="IG1352" i="1"/>
  <c r="IH1352" i="1"/>
  <c r="IT1352" i="1"/>
  <c r="IY1352" i="1"/>
  <c r="JD1352" i="1"/>
  <c r="JE1352" i="1"/>
  <c r="JO1352" i="1"/>
  <c r="JP1352" i="1"/>
  <c r="JQ1352" i="1"/>
  <c r="CJ1353" i="1"/>
  <c r="CP1353" i="1"/>
  <c r="CQ1353" i="1"/>
  <c r="CR1353" i="1"/>
  <c r="DO1353" i="1"/>
  <c r="GN1353" i="1"/>
  <c r="IF1353" i="1"/>
  <c r="IG1353" i="1"/>
  <c r="IH1353" i="1"/>
  <c r="IT1353" i="1"/>
  <c r="IY1353" i="1"/>
  <c r="JD1353" i="1"/>
  <c r="JE1353" i="1"/>
  <c r="JO1353" i="1"/>
  <c r="JP1353" i="1"/>
  <c r="JQ1353" i="1"/>
  <c r="CJ1354" i="1"/>
  <c r="CP1354" i="1"/>
  <c r="CQ1354" i="1"/>
  <c r="CR1354" i="1"/>
  <c r="DO1354" i="1"/>
  <c r="GN1354" i="1"/>
  <c r="IF1354" i="1"/>
  <c r="IG1354" i="1"/>
  <c r="IH1354" i="1"/>
  <c r="IT1354" i="1"/>
  <c r="IY1354" i="1"/>
  <c r="JD1354" i="1"/>
  <c r="JE1354" i="1"/>
  <c r="JO1354" i="1"/>
  <c r="JP1354" i="1"/>
  <c r="JQ1354" i="1"/>
  <c r="CJ1355" i="1"/>
  <c r="CP1355" i="1"/>
  <c r="CQ1355" i="1"/>
  <c r="CR1355" i="1"/>
  <c r="DO1355" i="1"/>
  <c r="GN1355" i="1"/>
  <c r="IF1355" i="1"/>
  <c r="IG1355" i="1"/>
  <c r="IH1355" i="1"/>
  <c r="IT1355" i="1"/>
  <c r="IY1355" i="1"/>
  <c r="JD1355" i="1"/>
  <c r="JE1355" i="1"/>
  <c r="JO1355" i="1"/>
  <c r="JP1355" i="1"/>
  <c r="JQ1355" i="1"/>
  <c r="CJ1356" i="1"/>
  <c r="CP1356" i="1"/>
  <c r="CQ1356" i="1"/>
  <c r="CR1356" i="1"/>
  <c r="DO1356" i="1"/>
  <c r="GN1356" i="1"/>
  <c r="IF1356" i="1"/>
  <c r="IG1356" i="1"/>
  <c r="IH1356" i="1"/>
  <c r="IT1356" i="1"/>
  <c r="IY1356" i="1"/>
  <c r="JD1356" i="1"/>
  <c r="JE1356" i="1"/>
  <c r="JO1356" i="1"/>
  <c r="JP1356" i="1"/>
  <c r="JQ1356" i="1"/>
  <c r="CJ1357" i="1"/>
  <c r="CP1357" i="1"/>
  <c r="CQ1357" i="1"/>
  <c r="CR1357" i="1"/>
  <c r="DO1357" i="1"/>
  <c r="GN1357" i="1"/>
  <c r="IF1357" i="1"/>
  <c r="IG1357" i="1"/>
  <c r="IH1357" i="1"/>
  <c r="IT1357" i="1"/>
  <c r="IY1357" i="1"/>
  <c r="JD1357" i="1"/>
  <c r="JE1357" i="1"/>
  <c r="JO1357" i="1"/>
  <c r="JP1357" i="1"/>
  <c r="JQ1357" i="1"/>
  <c r="CJ1358" i="1"/>
  <c r="CP1358" i="1"/>
  <c r="CQ1358" i="1"/>
  <c r="CR1358" i="1"/>
  <c r="DO1358" i="1"/>
  <c r="GN1358" i="1"/>
  <c r="IF1358" i="1"/>
  <c r="IG1358" i="1"/>
  <c r="IH1358" i="1"/>
  <c r="IT1358" i="1"/>
  <c r="IY1358" i="1"/>
  <c r="JD1358" i="1"/>
  <c r="JE1358" i="1"/>
  <c r="JO1358" i="1"/>
  <c r="JP1358" i="1"/>
  <c r="JQ1358" i="1"/>
  <c r="CJ1359" i="1"/>
  <c r="CP1359" i="1"/>
  <c r="CQ1359" i="1"/>
  <c r="CR1359" i="1"/>
  <c r="DO1359" i="1"/>
  <c r="GN1359" i="1"/>
  <c r="IF1359" i="1"/>
  <c r="IG1359" i="1"/>
  <c r="IH1359" i="1"/>
  <c r="IT1359" i="1"/>
  <c r="IY1359" i="1"/>
  <c r="JD1359" i="1"/>
  <c r="JE1359" i="1"/>
  <c r="JO1359" i="1"/>
  <c r="JP1359" i="1"/>
  <c r="JQ1359" i="1"/>
  <c r="BT1360" i="1"/>
  <c r="BU1360" i="1"/>
  <c r="CJ1360" i="1"/>
  <c r="CP1360" i="1"/>
  <c r="CQ1360" i="1"/>
  <c r="CR1360" i="1"/>
  <c r="DO1360" i="1"/>
  <c r="GN1360" i="1"/>
  <c r="IF1360" i="1"/>
  <c r="IG1360" i="1"/>
  <c r="IH1360" i="1"/>
  <c r="IT1360" i="1"/>
  <c r="IY1360" i="1"/>
  <c r="JD1360" i="1"/>
  <c r="JE1360" i="1"/>
  <c r="JO1360" i="1"/>
  <c r="JP1360" i="1"/>
  <c r="JQ1360" i="1"/>
  <c r="CJ1361" i="1"/>
  <c r="CP1361" i="1"/>
  <c r="CQ1361" i="1"/>
  <c r="CR1361" i="1"/>
  <c r="DO1361" i="1"/>
  <c r="GN1361" i="1"/>
  <c r="IF1361" i="1"/>
  <c r="IG1361" i="1"/>
  <c r="IH1361" i="1"/>
  <c r="IT1361" i="1"/>
  <c r="IY1361" i="1"/>
  <c r="JD1361" i="1"/>
  <c r="JE1361" i="1"/>
  <c r="JO1361" i="1"/>
  <c r="JP1361" i="1"/>
  <c r="JQ1361" i="1"/>
  <c r="CJ1362" i="1"/>
  <c r="CP1362" i="1"/>
  <c r="CQ1362" i="1"/>
  <c r="CR1362" i="1"/>
  <c r="DO1362" i="1"/>
  <c r="GN1362" i="1"/>
  <c r="IF1362" i="1"/>
  <c r="IG1362" i="1"/>
  <c r="IH1362" i="1"/>
  <c r="IT1362" i="1"/>
  <c r="IY1362" i="1"/>
  <c r="JD1362" i="1"/>
  <c r="JE1362" i="1"/>
  <c r="JO1362" i="1"/>
  <c r="JP1362" i="1"/>
  <c r="JQ1362" i="1"/>
  <c r="CJ1363" i="1"/>
  <c r="CP1363" i="1"/>
  <c r="CQ1363" i="1"/>
  <c r="CR1363" i="1"/>
  <c r="DO1363" i="1"/>
  <c r="GN1363" i="1"/>
  <c r="IF1363" i="1"/>
  <c r="IG1363" i="1"/>
  <c r="IH1363" i="1"/>
  <c r="IT1363" i="1"/>
  <c r="IY1363" i="1"/>
  <c r="JD1363" i="1"/>
  <c r="JE1363" i="1"/>
  <c r="JO1363" i="1"/>
  <c r="JP1363" i="1"/>
  <c r="JQ1363" i="1"/>
  <c r="CJ1364" i="1"/>
  <c r="CP1364" i="1"/>
  <c r="CQ1364" i="1"/>
  <c r="CR1364" i="1"/>
  <c r="DO1364" i="1"/>
  <c r="GN1364" i="1"/>
  <c r="IF1364" i="1"/>
  <c r="IG1364" i="1"/>
  <c r="IH1364" i="1"/>
  <c r="IT1364" i="1"/>
  <c r="IY1364" i="1"/>
  <c r="JD1364" i="1"/>
  <c r="JE1364" i="1"/>
  <c r="JO1364" i="1"/>
  <c r="JP1364" i="1"/>
  <c r="JQ1364" i="1"/>
  <c r="CJ1365" i="1"/>
  <c r="CP1365" i="1"/>
  <c r="CQ1365" i="1"/>
  <c r="CR1365" i="1"/>
  <c r="DO1365" i="1"/>
  <c r="GN1365" i="1"/>
  <c r="IF1365" i="1"/>
  <c r="IG1365" i="1"/>
  <c r="IH1365" i="1"/>
  <c r="IT1365" i="1"/>
  <c r="IY1365" i="1"/>
  <c r="JD1365" i="1"/>
  <c r="JE1365" i="1"/>
  <c r="JO1365" i="1"/>
  <c r="JP1365" i="1"/>
  <c r="JQ1365" i="1"/>
  <c r="CJ1366" i="1"/>
  <c r="CP1366" i="1"/>
  <c r="CQ1366" i="1"/>
  <c r="CR1366" i="1"/>
  <c r="DO1366" i="1"/>
  <c r="GN1366" i="1"/>
  <c r="IF1366" i="1"/>
  <c r="IG1366" i="1"/>
  <c r="IH1366" i="1"/>
  <c r="IT1366" i="1"/>
  <c r="IY1366" i="1"/>
  <c r="JD1366" i="1"/>
  <c r="JE1366" i="1"/>
  <c r="JO1366" i="1"/>
  <c r="JP1366" i="1"/>
  <c r="JQ1366" i="1"/>
  <c r="CJ1367" i="1"/>
  <c r="CP1367" i="1"/>
  <c r="CQ1367" i="1"/>
  <c r="CR1367" i="1"/>
  <c r="DO1367" i="1"/>
  <c r="GN1367" i="1"/>
  <c r="IF1367" i="1"/>
  <c r="IG1367" i="1"/>
  <c r="IH1367" i="1"/>
  <c r="IT1367" i="1"/>
  <c r="IY1367" i="1"/>
  <c r="JD1367" i="1"/>
  <c r="JE1367" i="1"/>
  <c r="JO1367" i="1"/>
  <c r="JP1367" i="1"/>
  <c r="JQ1367" i="1"/>
  <c r="CJ1368" i="1"/>
  <c r="CP1368" i="1"/>
  <c r="CQ1368" i="1"/>
  <c r="CR1368" i="1"/>
  <c r="DO1368" i="1"/>
  <c r="GN1368" i="1"/>
  <c r="IF1368" i="1"/>
  <c r="IG1368" i="1"/>
  <c r="IH1368" i="1"/>
  <c r="IT1368" i="1"/>
  <c r="IY1368" i="1"/>
  <c r="JD1368" i="1"/>
  <c r="JE1368" i="1"/>
  <c r="JO1368" i="1"/>
  <c r="JP1368" i="1"/>
  <c r="JQ1368" i="1"/>
  <c r="CJ1369" i="1"/>
  <c r="CP1369" i="1"/>
  <c r="CQ1369" i="1"/>
  <c r="CR1369" i="1"/>
  <c r="DO1369" i="1"/>
  <c r="GN1369" i="1"/>
  <c r="IF1369" i="1"/>
  <c r="IG1369" i="1"/>
  <c r="IH1369" i="1"/>
  <c r="IT1369" i="1"/>
  <c r="IY1369" i="1"/>
  <c r="JD1369" i="1"/>
  <c r="JE1369" i="1"/>
  <c r="JO1369" i="1"/>
  <c r="JP1369" i="1"/>
  <c r="JQ1369" i="1"/>
  <c r="CJ1370" i="1"/>
  <c r="CP1370" i="1"/>
  <c r="CQ1370" i="1"/>
  <c r="CR1370" i="1"/>
  <c r="DO1370" i="1"/>
  <c r="GN1370" i="1"/>
  <c r="IF1370" i="1"/>
  <c r="IG1370" i="1"/>
  <c r="IH1370" i="1"/>
  <c r="IT1370" i="1"/>
  <c r="IY1370" i="1"/>
  <c r="JD1370" i="1"/>
  <c r="JE1370" i="1"/>
  <c r="JO1370" i="1"/>
  <c r="JP1370" i="1"/>
  <c r="JQ1370" i="1"/>
  <c r="CJ1371" i="1"/>
  <c r="CP1371" i="1"/>
  <c r="CQ1371" i="1"/>
  <c r="CR1371" i="1"/>
  <c r="DO1371" i="1"/>
  <c r="GN1371" i="1"/>
  <c r="IF1371" i="1"/>
  <c r="IG1371" i="1"/>
  <c r="IH1371" i="1"/>
  <c r="IT1371" i="1"/>
  <c r="IY1371" i="1"/>
  <c r="JD1371" i="1"/>
  <c r="JE1371" i="1"/>
  <c r="JO1371" i="1"/>
  <c r="JP1371" i="1"/>
  <c r="JQ1371" i="1"/>
  <c r="CJ1372" i="1"/>
  <c r="CP1372" i="1"/>
  <c r="CQ1372" i="1"/>
  <c r="CR1372" i="1"/>
  <c r="DO1372" i="1"/>
  <c r="GN1372" i="1"/>
  <c r="IF1372" i="1"/>
  <c r="IG1372" i="1"/>
  <c r="IH1372" i="1"/>
  <c r="IT1372" i="1"/>
  <c r="IY1372" i="1"/>
  <c r="JD1372" i="1"/>
  <c r="JE1372" i="1"/>
  <c r="JO1372" i="1"/>
  <c r="JP1372" i="1"/>
  <c r="JQ1372" i="1"/>
  <c r="BT1373" i="1"/>
  <c r="BU1373" i="1"/>
  <c r="CJ1373" i="1"/>
  <c r="CP1373" i="1"/>
  <c r="CQ1373" i="1"/>
  <c r="CR1373" i="1"/>
  <c r="DO1373" i="1"/>
  <c r="GN1373" i="1"/>
  <c r="IF1373" i="1"/>
  <c r="IG1373" i="1"/>
  <c r="IH1373" i="1"/>
  <c r="IT1373" i="1"/>
  <c r="IY1373" i="1"/>
  <c r="JD1373" i="1"/>
  <c r="JE1373" i="1"/>
  <c r="JO1373" i="1"/>
  <c r="JP1373" i="1"/>
  <c r="JQ1373" i="1"/>
  <c r="CJ1374" i="1"/>
  <c r="CP1374" i="1"/>
  <c r="CQ1374" i="1"/>
  <c r="CR1374" i="1"/>
  <c r="DO1374" i="1"/>
  <c r="GN1374" i="1"/>
  <c r="IF1374" i="1"/>
  <c r="IG1374" i="1"/>
  <c r="IH1374" i="1"/>
  <c r="IT1374" i="1"/>
  <c r="IY1374" i="1"/>
  <c r="JD1374" i="1"/>
  <c r="JE1374" i="1"/>
  <c r="JO1374" i="1"/>
  <c r="JP1374" i="1"/>
  <c r="JQ1374" i="1"/>
  <c r="CJ1375" i="1"/>
  <c r="CP1375" i="1"/>
  <c r="CQ1375" i="1"/>
  <c r="CR1375" i="1"/>
  <c r="DO1375" i="1"/>
  <c r="GN1375" i="1"/>
  <c r="IF1375" i="1"/>
  <c r="IG1375" i="1"/>
  <c r="IH1375" i="1"/>
  <c r="IT1375" i="1"/>
  <c r="IY1375" i="1"/>
  <c r="JD1375" i="1"/>
  <c r="JE1375" i="1"/>
  <c r="JO1375" i="1"/>
  <c r="JP1375" i="1"/>
  <c r="JQ1375" i="1"/>
  <c r="CJ1376" i="1"/>
  <c r="CP1376" i="1"/>
  <c r="CQ1376" i="1"/>
  <c r="CR1376" i="1"/>
  <c r="DO1376" i="1"/>
  <c r="GN1376" i="1"/>
  <c r="IF1376" i="1"/>
  <c r="IG1376" i="1"/>
  <c r="IH1376" i="1"/>
  <c r="IT1376" i="1"/>
  <c r="IY1376" i="1"/>
  <c r="JD1376" i="1"/>
  <c r="JE1376" i="1"/>
  <c r="JO1376" i="1"/>
  <c r="JP1376" i="1"/>
  <c r="JQ1376" i="1"/>
  <c r="BT1377" i="1"/>
  <c r="BU1377" i="1"/>
  <c r="CJ1377" i="1"/>
  <c r="CP1377" i="1"/>
  <c r="CQ1377" i="1"/>
  <c r="CR1377" i="1"/>
  <c r="DO1377" i="1"/>
  <c r="GN1377" i="1"/>
  <c r="IF1377" i="1"/>
  <c r="IG1377" i="1"/>
  <c r="IH1377" i="1"/>
  <c r="IT1377" i="1"/>
  <c r="IY1377" i="1"/>
  <c r="JD1377" i="1"/>
  <c r="JE1377" i="1"/>
  <c r="JO1377" i="1"/>
  <c r="JP1377" i="1"/>
  <c r="JQ1377" i="1"/>
  <c r="CJ1378" i="1"/>
  <c r="CP1378" i="1"/>
  <c r="CQ1378" i="1"/>
  <c r="CR1378" i="1"/>
  <c r="DO1378" i="1"/>
  <c r="GN1378" i="1"/>
  <c r="IF1378" i="1"/>
  <c r="IG1378" i="1"/>
  <c r="IH1378" i="1"/>
  <c r="IT1378" i="1"/>
  <c r="IY1378" i="1"/>
  <c r="JD1378" i="1"/>
  <c r="JE1378" i="1"/>
  <c r="JO1378" i="1"/>
  <c r="JP1378" i="1"/>
  <c r="JQ1378" i="1"/>
  <c r="CJ1379" i="1"/>
  <c r="CP1379" i="1"/>
  <c r="CQ1379" i="1"/>
  <c r="CR1379" i="1"/>
  <c r="DO1379" i="1"/>
  <c r="GN1379" i="1"/>
  <c r="IF1379" i="1"/>
  <c r="IG1379" i="1"/>
  <c r="IH1379" i="1"/>
  <c r="IT1379" i="1"/>
  <c r="IY1379" i="1"/>
  <c r="JD1379" i="1"/>
  <c r="JE1379" i="1"/>
  <c r="JO1379" i="1"/>
  <c r="JP1379" i="1"/>
  <c r="JQ1379" i="1"/>
  <c r="CJ1380" i="1"/>
  <c r="CP1380" i="1"/>
  <c r="CQ1380" i="1"/>
  <c r="CR1380" i="1"/>
  <c r="DO1380" i="1"/>
  <c r="GN1380" i="1"/>
  <c r="IF1380" i="1"/>
  <c r="IG1380" i="1"/>
  <c r="IH1380" i="1"/>
  <c r="IT1380" i="1"/>
  <c r="IY1380" i="1"/>
  <c r="JD1380" i="1"/>
  <c r="JE1380" i="1"/>
  <c r="JO1380" i="1"/>
  <c r="JP1380" i="1"/>
  <c r="JQ1380" i="1"/>
  <c r="CJ1381" i="1"/>
  <c r="CP1381" i="1"/>
  <c r="CQ1381" i="1"/>
  <c r="CR1381" i="1"/>
  <c r="DO1381" i="1"/>
  <c r="GN1381" i="1"/>
  <c r="IF1381" i="1"/>
  <c r="IG1381" i="1"/>
  <c r="IH1381" i="1"/>
  <c r="IT1381" i="1"/>
  <c r="IY1381" i="1"/>
  <c r="JD1381" i="1"/>
  <c r="JE1381" i="1"/>
  <c r="JO1381" i="1"/>
  <c r="JP1381" i="1"/>
  <c r="JQ1381" i="1"/>
  <c r="CJ1382" i="1"/>
  <c r="CP1382" i="1"/>
  <c r="CQ1382" i="1"/>
  <c r="CR1382" i="1"/>
  <c r="DO1382" i="1"/>
  <c r="GN1382" i="1"/>
  <c r="IF1382" i="1"/>
  <c r="IG1382" i="1"/>
  <c r="IH1382" i="1"/>
  <c r="IT1382" i="1"/>
  <c r="IY1382" i="1"/>
  <c r="JD1382" i="1"/>
  <c r="JE1382" i="1"/>
  <c r="JO1382" i="1"/>
  <c r="JP1382" i="1"/>
  <c r="JQ1382" i="1"/>
  <c r="CJ1383" i="1"/>
  <c r="CP1383" i="1"/>
  <c r="CQ1383" i="1"/>
  <c r="CR1383" i="1"/>
  <c r="DO1383" i="1"/>
  <c r="GN1383" i="1"/>
  <c r="IF1383" i="1"/>
  <c r="IG1383" i="1"/>
  <c r="IH1383" i="1"/>
  <c r="IT1383" i="1"/>
  <c r="IY1383" i="1"/>
  <c r="JD1383" i="1"/>
  <c r="JE1383" i="1"/>
  <c r="JO1383" i="1"/>
  <c r="JP1383" i="1"/>
  <c r="JQ1383" i="1"/>
  <c r="CJ1384" i="1"/>
  <c r="CP1384" i="1"/>
  <c r="CQ1384" i="1"/>
  <c r="CR1384" i="1"/>
  <c r="DO1384" i="1"/>
  <c r="GN1384" i="1"/>
  <c r="IF1384" i="1"/>
  <c r="IG1384" i="1"/>
  <c r="IH1384" i="1"/>
  <c r="IT1384" i="1"/>
  <c r="IY1384" i="1"/>
  <c r="JD1384" i="1"/>
  <c r="JE1384" i="1"/>
  <c r="JO1384" i="1"/>
  <c r="JP1384" i="1"/>
  <c r="JQ1384" i="1"/>
  <c r="CJ1385" i="1"/>
  <c r="CP1385" i="1"/>
  <c r="CQ1385" i="1"/>
  <c r="CR1385" i="1"/>
  <c r="DO1385" i="1"/>
  <c r="GN1385" i="1"/>
  <c r="IF1385" i="1"/>
  <c r="IG1385" i="1"/>
  <c r="IH1385" i="1"/>
  <c r="IT1385" i="1"/>
  <c r="IY1385" i="1"/>
  <c r="JD1385" i="1"/>
  <c r="JE1385" i="1"/>
  <c r="JO1385" i="1"/>
  <c r="JP1385" i="1"/>
  <c r="JQ1385" i="1"/>
  <c r="CJ1386" i="1"/>
  <c r="CP1386" i="1"/>
  <c r="CQ1386" i="1"/>
  <c r="CR1386" i="1"/>
  <c r="DO1386" i="1"/>
  <c r="GN1386" i="1"/>
  <c r="IF1386" i="1"/>
  <c r="IG1386" i="1"/>
  <c r="IH1386" i="1"/>
  <c r="IT1386" i="1"/>
  <c r="IY1386" i="1"/>
  <c r="JD1386" i="1"/>
  <c r="JE1386" i="1"/>
  <c r="JO1386" i="1"/>
  <c r="JP1386" i="1"/>
  <c r="JQ1386" i="1"/>
  <c r="CJ1387" i="1"/>
  <c r="CP1387" i="1"/>
  <c r="CQ1387" i="1"/>
  <c r="CR1387" i="1"/>
  <c r="DO1387" i="1"/>
  <c r="GN1387" i="1"/>
  <c r="IF1387" i="1"/>
  <c r="IG1387" i="1"/>
  <c r="IH1387" i="1"/>
  <c r="IT1387" i="1"/>
  <c r="IY1387" i="1"/>
  <c r="JD1387" i="1"/>
  <c r="JE1387" i="1"/>
  <c r="JO1387" i="1"/>
  <c r="JP1387" i="1"/>
  <c r="JQ1387" i="1"/>
  <c r="CJ1388" i="1"/>
  <c r="CP1388" i="1"/>
  <c r="CQ1388" i="1"/>
  <c r="CR1388" i="1"/>
  <c r="DO1388" i="1"/>
  <c r="GN1388" i="1"/>
  <c r="IF1388" i="1"/>
  <c r="IG1388" i="1"/>
  <c r="IH1388" i="1"/>
  <c r="IT1388" i="1"/>
  <c r="IY1388" i="1"/>
  <c r="JD1388" i="1"/>
  <c r="JE1388" i="1"/>
  <c r="JO1388" i="1"/>
  <c r="JP1388" i="1"/>
  <c r="JQ1388" i="1"/>
  <c r="CJ1389" i="1"/>
  <c r="CP1389" i="1"/>
  <c r="CQ1389" i="1"/>
  <c r="CR1389" i="1"/>
  <c r="DO1389" i="1"/>
  <c r="GN1389" i="1"/>
  <c r="IF1389" i="1"/>
  <c r="IG1389" i="1"/>
  <c r="IH1389" i="1"/>
  <c r="IT1389" i="1"/>
  <c r="IY1389" i="1"/>
  <c r="JD1389" i="1"/>
  <c r="JE1389" i="1"/>
  <c r="JO1389" i="1"/>
  <c r="JP1389" i="1"/>
  <c r="JQ1389" i="1"/>
  <c r="CJ1390" i="1"/>
  <c r="CP1390" i="1"/>
  <c r="CQ1390" i="1"/>
  <c r="CR1390" i="1"/>
  <c r="DO1390" i="1"/>
  <c r="GN1390" i="1"/>
  <c r="IF1390" i="1"/>
  <c r="IG1390" i="1"/>
  <c r="IH1390" i="1"/>
  <c r="IT1390" i="1"/>
  <c r="IY1390" i="1"/>
  <c r="JD1390" i="1"/>
  <c r="JE1390" i="1"/>
  <c r="JO1390" i="1"/>
  <c r="JP1390" i="1"/>
  <c r="JQ1390" i="1"/>
  <c r="CJ1391" i="1"/>
  <c r="CP1391" i="1"/>
  <c r="CQ1391" i="1"/>
  <c r="CR1391" i="1"/>
  <c r="DO1391" i="1"/>
  <c r="GN1391" i="1"/>
  <c r="IF1391" i="1"/>
  <c r="IG1391" i="1"/>
  <c r="IH1391" i="1"/>
  <c r="IT1391" i="1"/>
  <c r="IY1391" i="1"/>
  <c r="JD1391" i="1"/>
  <c r="JE1391" i="1"/>
  <c r="JO1391" i="1"/>
  <c r="JP1391" i="1"/>
  <c r="JQ1391" i="1"/>
  <c r="CJ1392" i="1"/>
  <c r="CP1392" i="1"/>
  <c r="CQ1392" i="1"/>
  <c r="CR1392" i="1"/>
  <c r="DO1392" i="1"/>
  <c r="GN1392" i="1"/>
  <c r="IF1392" i="1"/>
  <c r="IG1392" i="1"/>
  <c r="IH1392" i="1"/>
  <c r="IT1392" i="1"/>
  <c r="IY1392" i="1"/>
  <c r="JD1392" i="1"/>
  <c r="JE1392" i="1"/>
  <c r="JO1392" i="1"/>
  <c r="JP1392" i="1"/>
  <c r="JQ1392" i="1"/>
  <c r="CJ1393" i="1"/>
  <c r="CP1393" i="1"/>
  <c r="CQ1393" i="1"/>
  <c r="CR1393" i="1"/>
  <c r="DO1393" i="1"/>
  <c r="GN1393" i="1"/>
  <c r="IF1393" i="1"/>
  <c r="IG1393" i="1"/>
  <c r="IH1393" i="1"/>
  <c r="IT1393" i="1"/>
  <c r="IY1393" i="1"/>
  <c r="JD1393" i="1"/>
  <c r="JE1393" i="1"/>
  <c r="JO1393" i="1"/>
  <c r="JP1393" i="1"/>
  <c r="JQ1393" i="1"/>
  <c r="CJ1394" i="1"/>
  <c r="CP1394" i="1"/>
  <c r="CQ1394" i="1"/>
  <c r="CR1394" i="1"/>
  <c r="DO1394" i="1"/>
  <c r="GN1394" i="1"/>
  <c r="IF1394" i="1"/>
  <c r="IG1394" i="1"/>
  <c r="IH1394" i="1"/>
  <c r="IT1394" i="1"/>
  <c r="IY1394" i="1"/>
  <c r="JD1394" i="1"/>
  <c r="JE1394" i="1"/>
  <c r="JO1394" i="1"/>
  <c r="JP1394" i="1"/>
  <c r="JQ1394" i="1"/>
  <c r="CJ1395" i="1"/>
  <c r="CP1395" i="1"/>
  <c r="CQ1395" i="1"/>
  <c r="CR1395" i="1"/>
  <c r="DO1395" i="1"/>
  <c r="GN1395" i="1"/>
  <c r="IF1395" i="1"/>
  <c r="IG1395" i="1"/>
  <c r="IH1395" i="1"/>
  <c r="IT1395" i="1"/>
  <c r="IY1395" i="1"/>
  <c r="JD1395" i="1"/>
  <c r="JE1395" i="1"/>
  <c r="JO1395" i="1"/>
  <c r="JP1395" i="1"/>
  <c r="JQ1395" i="1"/>
  <c r="CJ1396" i="1"/>
  <c r="CP1396" i="1"/>
  <c r="CQ1396" i="1"/>
  <c r="CR1396" i="1"/>
  <c r="DO1396" i="1"/>
  <c r="GN1396" i="1"/>
  <c r="IF1396" i="1"/>
  <c r="IG1396" i="1"/>
  <c r="IH1396" i="1"/>
  <c r="IT1396" i="1"/>
  <c r="IY1396" i="1"/>
  <c r="JD1396" i="1"/>
  <c r="JE1396" i="1"/>
  <c r="JO1396" i="1"/>
  <c r="JP1396" i="1"/>
  <c r="JQ1396" i="1"/>
  <c r="CJ1397" i="1"/>
  <c r="CP1397" i="1"/>
  <c r="CQ1397" i="1"/>
  <c r="CR1397" i="1"/>
  <c r="DO1397" i="1"/>
  <c r="GN1397" i="1"/>
  <c r="IF1397" i="1"/>
  <c r="IG1397" i="1"/>
  <c r="IH1397" i="1"/>
  <c r="IT1397" i="1"/>
  <c r="IY1397" i="1"/>
  <c r="JD1397" i="1"/>
  <c r="JE1397" i="1"/>
  <c r="JO1397" i="1"/>
  <c r="JP1397" i="1"/>
  <c r="JQ1397" i="1"/>
  <c r="CJ1398" i="1"/>
  <c r="CP1398" i="1"/>
  <c r="CQ1398" i="1"/>
  <c r="CR1398" i="1"/>
  <c r="DO1398" i="1"/>
  <c r="GN1398" i="1"/>
  <c r="IF1398" i="1"/>
  <c r="IG1398" i="1"/>
  <c r="IH1398" i="1"/>
  <c r="IT1398" i="1"/>
  <c r="IY1398" i="1"/>
  <c r="JD1398" i="1"/>
  <c r="JE1398" i="1"/>
  <c r="JO1398" i="1"/>
  <c r="JP1398" i="1"/>
  <c r="JQ1398" i="1"/>
  <c r="CJ1399" i="1"/>
  <c r="CP1399" i="1"/>
  <c r="CQ1399" i="1"/>
  <c r="CR1399" i="1"/>
  <c r="DO1399" i="1"/>
  <c r="GN1399" i="1"/>
  <c r="IF1399" i="1"/>
  <c r="IG1399" i="1"/>
  <c r="IH1399" i="1"/>
  <c r="IT1399" i="1"/>
  <c r="IY1399" i="1"/>
  <c r="JD1399" i="1"/>
  <c r="JE1399" i="1"/>
  <c r="JO1399" i="1"/>
  <c r="JP1399" i="1"/>
  <c r="JQ1399" i="1"/>
  <c r="CJ1400" i="1"/>
  <c r="CP1400" i="1"/>
  <c r="CQ1400" i="1"/>
  <c r="CR1400" i="1"/>
  <c r="DO1400" i="1"/>
  <c r="GN1400" i="1"/>
  <c r="IF1400" i="1"/>
  <c r="IG1400" i="1"/>
  <c r="IH1400" i="1"/>
  <c r="IT1400" i="1"/>
  <c r="IY1400" i="1"/>
  <c r="JD1400" i="1"/>
  <c r="JE1400" i="1"/>
  <c r="JO1400" i="1"/>
  <c r="JP1400" i="1"/>
  <c r="JQ1400" i="1"/>
  <c r="BT1401" i="1"/>
  <c r="BU1401" i="1"/>
  <c r="CJ1401" i="1"/>
  <c r="CP1401" i="1"/>
  <c r="CQ1401" i="1"/>
  <c r="CR1401" i="1"/>
  <c r="DO1401" i="1"/>
  <c r="GN1401" i="1"/>
  <c r="IF1401" i="1"/>
  <c r="IG1401" i="1"/>
  <c r="IH1401" i="1"/>
  <c r="IT1401" i="1"/>
  <c r="IY1401" i="1"/>
  <c r="JD1401" i="1"/>
  <c r="JE1401" i="1"/>
  <c r="JO1401" i="1"/>
  <c r="JP1401" i="1"/>
  <c r="JQ1401" i="1"/>
  <c r="CJ1402" i="1"/>
  <c r="CP1402" i="1"/>
  <c r="CQ1402" i="1"/>
  <c r="CR1402" i="1"/>
  <c r="DO1402" i="1"/>
  <c r="GN1402" i="1"/>
  <c r="IF1402" i="1"/>
  <c r="IG1402" i="1"/>
  <c r="IH1402" i="1"/>
  <c r="IT1402" i="1"/>
  <c r="IY1402" i="1"/>
  <c r="JD1402" i="1"/>
  <c r="JE1402" i="1"/>
  <c r="JO1402" i="1"/>
  <c r="JP1402" i="1"/>
  <c r="JQ1402" i="1"/>
  <c r="CJ1403" i="1"/>
  <c r="CP1403" i="1"/>
  <c r="CQ1403" i="1"/>
  <c r="CR1403" i="1"/>
  <c r="DO1403" i="1"/>
  <c r="GN1403" i="1"/>
  <c r="IF1403" i="1"/>
  <c r="IG1403" i="1"/>
  <c r="IH1403" i="1"/>
  <c r="IT1403" i="1"/>
  <c r="IY1403" i="1"/>
  <c r="JD1403" i="1"/>
  <c r="JE1403" i="1"/>
  <c r="JO1403" i="1"/>
  <c r="JP1403" i="1"/>
  <c r="JQ1403" i="1"/>
  <c r="CJ1404" i="1"/>
  <c r="CP1404" i="1"/>
  <c r="CQ1404" i="1"/>
  <c r="CR1404" i="1"/>
  <c r="DO1404" i="1"/>
  <c r="GN1404" i="1"/>
  <c r="IF1404" i="1"/>
  <c r="IG1404" i="1"/>
  <c r="IH1404" i="1"/>
  <c r="IT1404" i="1"/>
  <c r="IY1404" i="1"/>
  <c r="JD1404" i="1"/>
  <c r="JE1404" i="1"/>
  <c r="JO1404" i="1"/>
  <c r="JP1404" i="1"/>
  <c r="JQ1404" i="1"/>
  <c r="CJ1405" i="1"/>
  <c r="CP1405" i="1"/>
  <c r="CQ1405" i="1"/>
  <c r="CR1405" i="1"/>
  <c r="DO1405" i="1"/>
  <c r="GN1405" i="1"/>
  <c r="IF1405" i="1"/>
  <c r="IG1405" i="1"/>
  <c r="IH1405" i="1"/>
  <c r="IT1405" i="1"/>
  <c r="IY1405" i="1"/>
  <c r="JD1405" i="1"/>
  <c r="JE1405" i="1"/>
  <c r="JO1405" i="1"/>
  <c r="JP1405" i="1"/>
  <c r="JQ1405" i="1"/>
  <c r="CJ1406" i="1"/>
  <c r="CP1406" i="1"/>
  <c r="CQ1406" i="1"/>
  <c r="CR1406" i="1"/>
  <c r="DO1406" i="1"/>
  <c r="GN1406" i="1"/>
  <c r="IF1406" i="1"/>
  <c r="IG1406" i="1"/>
  <c r="IH1406" i="1"/>
  <c r="IT1406" i="1"/>
  <c r="IY1406" i="1"/>
  <c r="JD1406" i="1"/>
  <c r="JE1406" i="1"/>
  <c r="JO1406" i="1"/>
  <c r="JP1406" i="1"/>
  <c r="JQ1406" i="1"/>
  <c r="CJ1407" i="1"/>
  <c r="CP1407" i="1"/>
  <c r="CQ1407" i="1"/>
  <c r="CR1407" i="1"/>
  <c r="DO1407" i="1"/>
  <c r="GN1407" i="1"/>
  <c r="IF1407" i="1"/>
  <c r="IG1407" i="1"/>
  <c r="IH1407" i="1"/>
  <c r="IT1407" i="1"/>
  <c r="IY1407" i="1"/>
  <c r="JD1407" i="1"/>
  <c r="JE1407" i="1"/>
  <c r="JO1407" i="1"/>
  <c r="JP1407" i="1"/>
  <c r="JQ1407" i="1"/>
  <c r="CJ1408" i="1"/>
  <c r="CP1408" i="1"/>
  <c r="CQ1408" i="1"/>
  <c r="CR1408" i="1"/>
  <c r="DO1408" i="1"/>
  <c r="GN1408" i="1"/>
  <c r="IF1408" i="1"/>
  <c r="IG1408" i="1"/>
  <c r="IH1408" i="1"/>
  <c r="IT1408" i="1"/>
  <c r="IY1408" i="1"/>
  <c r="JD1408" i="1"/>
  <c r="JE1408" i="1"/>
  <c r="JO1408" i="1"/>
  <c r="JP1408" i="1"/>
  <c r="JQ1408" i="1"/>
  <c r="CJ1409" i="1"/>
  <c r="CP1409" i="1"/>
  <c r="CQ1409" i="1"/>
  <c r="CR1409" i="1"/>
  <c r="DO1409" i="1"/>
  <c r="GN1409" i="1"/>
  <c r="IF1409" i="1"/>
  <c r="IG1409" i="1"/>
  <c r="IH1409" i="1"/>
  <c r="IT1409" i="1"/>
  <c r="IY1409" i="1"/>
  <c r="JD1409" i="1"/>
  <c r="JE1409" i="1"/>
  <c r="JO1409" i="1"/>
  <c r="JP1409" i="1"/>
  <c r="JQ1409" i="1"/>
  <c r="CJ1410" i="1"/>
  <c r="CP1410" i="1"/>
  <c r="CQ1410" i="1"/>
  <c r="CR1410" i="1"/>
  <c r="DO1410" i="1"/>
  <c r="GN1410" i="1"/>
  <c r="IF1410" i="1"/>
  <c r="IG1410" i="1"/>
  <c r="IH1410" i="1"/>
  <c r="IT1410" i="1"/>
  <c r="IY1410" i="1"/>
  <c r="JD1410" i="1"/>
  <c r="JE1410" i="1"/>
  <c r="JO1410" i="1"/>
  <c r="JP1410" i="1"/>
  <c r="JQ1410" i="1"/>
  <c r="CJ1411" i="1"/>
  <c r="CP1411" i="1"/>
  <c r="CQ1411" i="1"/>
  <c r="CR1411" i="1"/>
  <c r="DO1411" i="1"/>
  <c r="GN1411" i="1"/>
  <c r="IF1411" i="1"/>
  <c r="IG1411" i="1"/>
  <c r="IH1411" i="1"/>
  <c r="IT1411" i="1"/>
  <c r="IY1411" i="1"/>
  <c r="JD1411" i="1"/>
  <c r="JE1411" i="1"/>
  <c r="JO1411" i="1"/>
  <c r="JP1411" i="1"/>
  <c r="JQ1411" i="1"/>
  <c r="BT1412" i="1"/>
  <c r="BU1412" i="1"/>
  <c r="CJ1412" i="1"/>
  <c r="CP1412" i="1"/>
  <c r="CQ1412" i="1"/>
  <c r="CR1412" i="1"/>
  <c r="DO1412" i="1"/>
  <c r="GN1412" i="1"/>
  <c r="IF1412" i="1"/>
  <c r="IG1412" i="1"/>
  <c r="IH1412" i="1"/>
  <c r="IT1412" i="1"/>
  <c r="IY1412" i="1"/>
  <c r="JD1412" i="1"/>
  <c r="JE1412" i="1"/>
  <c r="JO1412" i="1"/>
  <c r="JP1412" i="1"/>
  <c r="JQ1412" i="1"/>
  <c r="CJ1413" i="1"/>
  <c r="CP1413" i="1"/>
  <c r="CQ1413" i="1"/>
  <c r="CR1413" i="1"/>
  <c r="DO1413" i="1"/>
  <c r="GN1413" i="1"/>
  <c r="IF1413" i="1"/>
  <c r="IG1413" i="1"/>
  <c r="IH1413" i="1"/>
  <c r="IT1413" i="1"/>
  <c r="IY1413" i="1"/>
  <c r="JD1413" i="1"/>
  <c r="JE1413" i="1"/>
  <c r="JO1413" i="1"/>
  <c r="JP1413" i="1"/>
  <c r="JQ1413" i="1"/>
  <c r="CJ1414" i="1"/>
  <c r="CP1414" i="1"/>
  <c r="CQ1414" i="1"/>
  <c r="CR1414" i="1"/>
  <c r="DO1414" i="1"/>
  <c r="GN1414" i="1"/>
  <c r="IF1414" i="1"/>
  <c r="IG1414" i="1"/>
  <c r="IH1414" i="1"/>
  <c r="IT1414" i="1"/>
  <c r="IY1414" i="1"/>
  <c r="JD1414" i="1"/>
  <c r="JE1414" i="1"/>
  <c r="JO1414" i="1"/>
  <c r="JP1414" i="1"/>
  <c r="JQ1414" i="1"/>
  <c r="CJ1415" i="1"/>
  <c r="CP1415" i="1"/>
  <c r="CQ1415" i="1"/>
  <c r="CR1415" i="1"/>
  <c r="DO1415" i="1"/>
  <c r="GN1415" i="1"/>
  <c r="IF1415" i="1"/>
  <c r="IG1415" i="1"/>
  <c r="IH1415" i="1"/>
  <c r="IT1415" i="1"/>
  <c r="IY1415" i="1"/>
  <c r="JD1415" i="1"/>
  <c r="JE1415" i="1"/>
  <c r="JO1415" i="1"/>
  <c r="JP1415" i="1"/>
  <c r="JQ1415" i="1"/>
  <c r="CJ1416" i="1"/>
  <c r="CP1416" i="1"/>
  <c r="CQ1416" i="1"/>
  <c r="CR1416" i="1"/>
  <c r="DO1416" i="1"/>
  <c r="GN1416" i="1"/>
  <c r="IF1416" i="1"/>
  <c r="IG1416" i="1"/>
  <c r="IH1416" i="1"/>
  <c r="IT1416" i="1"/>
  <c r="IY1416" i="1"/>
  <c r="JD1416" i="1"/>
  <c r="JE1416" i="1"/>
  <c r="JO1416" i="1"/>
  <c r="JP1416" i="1"/>
  <c r="JQ1416" i="1"/>
  <c r="CJ1417" i="1"/>
  <c r="CP1417" i="1"/>
  <c r="CQ1417" i="1"/>
  <c r="CR1417" i="1"/>
  <c r="DO1417" i="1"/>
  <c r="GN1417" i="1"/>
  <c r="IF1417" i="1"/>
  <c r="IG1417" i="1"/>
  <c r="IH1417" i="1"/>
  <c r="IT1417" i="1"/>
  <c r="IY1417" i="1"/>
  <c r="JD1417" i="1"/>
  <c r="JE1417" i="1"/>
  <c r="JO1417" i="1"/>
  <c r="JP1417" i="1"/>
  <c r="JQ1417" i="1"/>
  <c r="CJ1418" i="1"/>
  <c r="CP1418" i="1"/>
  <c r="CQ1418" i="1"/>
  <c r="CR1418" i="1"/>
  <c r="DO1418" i="1"/>
  <c r="GN1418" i="1"/>
  <c r="IF1418" i="1"/>
  <c r="IG1418" i="1"/>
  <c r="IH1418" i="1"/>
  <c r="IT1418" i="1"/>
  <c r="IY1418" i="1"/>
  <c r="JD1418" i="1"/>
  <c r="JE1418" i="1"/>
  <c r="JO1418" i="1"/>
  <c r="JP1418" i="1"/>
  <c r="JQ1418" i="1"/>
  <c r="CJ1419" i="1"/>
  <c r="CP1419" i="1"/>
  <c r="CQ1419" i="1"/>
  <c r="CR1419" i="1"/>
  <c r="DO1419" i="1"/>
  <c r="GN1419" i="1"/>
  <c r="IF1419" i="1"/>
  <c r="IG1419" i="1"/>
  <c r="IH1419" i="1"/>
  <c r="IT1419" i="1"/>
  <c r="IY1419" i="1"/>
  <c r="JD1419" i="1"/>
  <c r="JE1419" i="1"/>
  <c r="JO1419" i="1"/>
  <c r="JP1419" i="1"/>
  <c r="JQ1419" i="1"/>
  <c r="CJ1420" i="1"/>
  <c r="CP1420" i="1"/>
  <c r="CQ1420" i="1"/>
  <c r="CR1420" i="1"/>
  <c r="DO1420" i="1"/>
  <c r="GN1420" i="1"/>
  <c r="IF1420" i="1"/>
  <c r="IG1420" i="1"/>
  <c r="IH1420" i="1"/>
  <c r="IT1420" i="1"/>
  <c r="IY1420" i="1"/>
  <c r="JD1420" i="1"/>
  <c r="JE1420" i="1"/>
  <c r="JO1420" i="1"/>
  <c r="JP1420" i="1"/>
  <c r="JQ1420" i="1"/>
  <c r="CJ1421" i="1"/>
  <c r="CP1421" i="1"/>
  <c r="CQ1421" i="1"/>
  <c r="CR1421" i="1"/>
  <c r="DO1421" i="1"/>
  <c r="GN1421" i="1"/>
  <c r="IF1421" i="1"/>
  <c r="IG1421" i="1"/>
  <c r="IH1421" i="1"/>
  <c r="IT1421" i="1"/>
  <c r="IY1421" i="1"/>
  <c r="JD1421" i="1"/>
  <c r="JE1421" i="1"/>
  <c r="JO1421" i="1"/>
  <c r="JP1421" i="1"/>
  <c r="JQ1421" i="1"/>
  <c r="CJ1422" i="1"/>
  <c r="CP1422" i="1"/>
  <c r="CQ1422" i="1"/>
  <c r="CR1422" i="1"/>
  <c r="DO1422" i="1"/>
  <c r="GN1422" i="1"/>
  <c r="IF1422" i="1"/>
  <c r="IG1422" i="1"/>
  <c r="IH1422" i="1"/>
  <c r="IT1422" i="1"/>
  <c r="IY1422" i="1"/>
  <c r="JD1422" i="1"/>
  <c r="JE1422" i="1"/>
  <c r="JO1422" i="1"/>
  <c r="JP1422" i="1"/>
  <c r="JQ1422" i="1"/>
  <c r="CJ1423" i="1"/>
  <c r="CP1423" i="1"/>
  <c r="CQ1423" i="1"/>
  <c r="CR1423" i="1"/>
  <c r="DO1423" i="1"/>
  <c r="GN1423" i="1"/>
  <c r="IF1423" i="1"/>
  <c r="IG1423" i="1"/>
  <c r="IH1423" i="1"/>
  <c r="IT1423" i="1"/>
  <c r="IY1423" i="1"/>
  <c r="JD1423" i="1"/>
  <c r="JE1423" i="1"/>
  <c r="JO1423" i="1"/>
  <c r="JP1423" i="1"/>
  <c r="JQ1423" i="1"/>
  <c r="CJ1424" i="1"/>
  <c r="CP1424" i="1"/>
  <c r="CQ1424" i="1"/>
  <c r="CR1424" i="1"/>
  <c r="DO1424" i="1"/>
  <c r="GN1424" i="1"/>
  <c r="IF1424" i="1"/>
  <c r="IG1424" i="1"/>
  <c r="IH1424" i="1"/>
  <c r="IT1424" i="1"/>
  <c r="IY1424" i="1"/>
  <c r="JD1424" i="1"/>
  <c r="JE1424" i="1"/>
  <c r="JO1424" i="1"/>
  <c r="JP1424" i="1"/>
  <c r="JQ1424" i="1"/>
  <c r="CJ1425" i="1"/>
  <c r="CP1425" i="1"/>
  <c r="CQ1425" i="1"/>
  <c r="CR1425" i="1"/>
  <c r="DO1425" i="1"/>
  <c r="GN1425" i="1"/>
  <c r="IF1425" i="1"/>
  <c r="IG1425" i="1"/>
  <c r="IH1425" i="1"/>
  <c r="IT1425" i="1"/>
  <c r="IY1425" i="1"/>
  <c r="JD1425" i="1"/>
  <c r="JE1425" i="1"/>
  <c r="JO1425" i="1"/>
  <c r="JP1425" i="1"/>
  <c r="JQ1425" i="1"/>
  <c r="CJ1426" i="1"/>
  <c r="CP1426" i="1"/>
  <c r="CQ1426" i="1"/>
  <c r="CR1426" i="1"/>
  <c r="DO1426" i="1"/>
  <c r="GN1426" i="1"/>
  <c r="IF1426" i="1"/>
  <c r="IG1426" i="1"/>
  <c r="IH1426" i="1"/>
  <c r="IT1426" i="1"/>
  <c r="IY1426" i="1"/>
  <c r="JD1426" i="1"/>
  <c r="JE1426" i="1"/>
  <c r="JO1426" i="1"/>
  <c r="JP1426" i="1"/>
  <c r="JQ1426" i="1"/>
  <c r="CJ1427" i="1"/>
  <c r="CP1427" i="1"/>
  <c r="CQ1427" i="1"/>
  <c r="CR1427" i="1"/>
  <c r="DO1427" i="1"/>
  <c r="GN1427" i="1"/>
  <c r="IF1427" i="1"/>
  <c r="IG1427" i="1"/>
  <c r="IH1427" i="1"/>
  <c r="IT1427" i="1"/>
  <c r="IY1427" i="1"/>
  <c r="JD1427" i="1"/>
  <c r="JE1427" i="1"/>
  <c r="JO1427" i="1"/>
  <c r="JP1427" i="1"/>
  <c r="JQ1427" i="1"/>
  <c r="CJ1428" i="1"/>
  <c r="CP1428" i="1"/>
  <c r="CQ1428" i="1"/>
  <c r="CR1428" i="1"/>
  <c r="DO1428" i="1"/>
  <c r="GN1428" i="1"/>
  <c r="IF1428" i="1"/>
  <c r="IG1428" i="1"/>
  <c r="IH1428" i="1"/>
  <c r="IT1428" i="1"/>
  <c r="IY1428" i="1"/>
  <c r="JD1428" i="1"/>
  <c r="JE1428" i="1"/>
  <c r="JO1428" i="1"/>
  <c r="JP1428" i="1"/>
  <c r="JQ1428" i="1"/>
  <c r="CJ1429" i="1"/>
  <c r="CP1429" i="1"/>
  <c r="CQ1429" i="1"/>
  <c r="CR1429" i="1"/>
  <c r="DO1429" i="1"/>
  <c r="GN1429" i="1"/>
  <c r="IF1429" i="1"/>
  <c r="IG1429" i="1"/>
  <c r="IH1429" i="1"/>
  <c r="IT1429" i="1"/>
  <c r="IY1429" i="1"/>
  <c r="JD1429" i="1"/>
  <c r="JE1429" i="1"/>
  <c r="JO1429" i="1"/>
  <c r="JP1429" i="1"/>
  <c r="JQ1429" i="1"/>
  <c r="CJ1430" i="1"/>
  <c r="CP1430" i="1"/>
  <c r="CQ1430" i="1"/>
  <c r="CR1430" i="1"/>
  <c r="DO1430" i="1"/>
  <c r="GN1430" i="1"/>
  <c r="IF1430" i="1"/>
  <c r="IG1430" i="1"/>
  <c r="IH1430" i="1"/>
  <c r="IT1430" i="1"/>
  <c r="IY1430" i="1"/>
  <c r="JD1430" i="1"/>
  <c r="JE1430" i="1"/>
  <c r="JO1430" i="1"/>
  <c r="JP1430" i="1"/>
  <c r="JQ1430" i="1"/>
  <c r="CJ1431" i="1"/>
  <c r="CP1431" i="1"/>
  <c r="CQ1431" i="1"/>
  <c r="CR1431" i="1"/>
  <c r="DO1431" i="1"/>
  <c r="GN1431" i="1"/>
  <c r="IF1431" i="1"/>
  <c r="IG1431" i="1"/>
  <c r="IH1431" i="1"/>
  <c r="IT1431" i="1"/>
  <c r="IY1431" i="1"/>
  <c r="JD1431" i="1"/>
  <c r="JE1431" i="1"/>
  <c r="JO1431" i="1"/>
  <c r="JP1431" i="1"/>
  <c r="JQ1431" i="1"/>
  <c r="CJ1432" i="1"/>
  <c r="CP1432" i="1"/>
  <c r="CQ1432" i="1"/>
  <c r="CR1432" i="1"/>
  <c r="DO1432" i="1"/>
  <c r="GN1432" i="1"/>
  <c r="IF1432" i="1"/>
  <c r="IG1432" i="1"/>
  <c r="IH1432" i="1"/>
  <c r="IT1432" i="1"/>
  <c r="IY1432" i="1"/>
  <c r="JD1432" i="1"/>
  <c r="JE1432" i="1"/>
  <c r="JO1432" i="1"/>
  <c r="JP1432" i="1"/>
  <c r="JQ1432" i="1"/>
  <c r="CJ1433" i="1"/>
  <c r="CP1433" i="1"/>
  <c r="CQ1433" i="1"/>
  <c r="CR1433" i="1"/>
  <c r="DO1433" i="1"/>
  <c r="GN1433" i="1"/>
  <c r="IF1433" i="1"/>
  <c r="IG1433" i="1"/>
  <c r="IH1433" i="1"/>
  <c r="IT1433" i="1"/>
  <c r="IY1433" i="1"/>
  <c r="JD1433" i="1"/>
  <c r="JE1433" i="1"/>
  <c r="JO1433" i="1"/>
  <c r="JP1433" i="1"/>
  <c r="JQ1433" i="1"/>
  <c r="CJ1434" i="1"/>
  <c r="CP1434" i="1"/>
  <c r="CQ1434" i="1"/>
  <c r="CR1434" i="1"/>
  <c r="DO1434" i="1"/>
  <c r="GN1434" i="1"/>
  <c r="IF1434" i="1"/>
  <c r="IG1434" i="1"/>
  <c r="IH1434" i="1"/>
  <c r="IT1434" i="1"/>
  <c r="IY1434" i="1"/>
  <c r="JD1434" i="1"/>
  <c r="JE1434" i="1"/>
  <c r="JO1434" i="1"/>
  <c r="JP1434" i="1"/>
  <c r="JQ1434" i="1"/>
  <c r="CJ1435" i="1"/>
  <c r="CP1435" i="1"/>
  <c r="CQ1435" i="1"/>
  <c r="CR1435" i="1"/>
  <c r="DO1435" i="1"/>
  <c r="GN1435" i="1"/>
  <c r="IF1435" i="1"/>
  <c r="IG1435" i="1"/>
  <c r="IH1435" i="1"/>
  <c r="IT1435" i="1"/>
  <c r="IY1435" i="1"/>
  <c r="JD1435" i="1"/>
  <c r="JE1435" i="1"/>
  <c r="JO1435" i="1"/>
  <c r="JP1435" i="1"/>
  <c r="JQ1435" i="1"/>
  <c r="CJ1436" i="1"/>
  <c r="CP1436" i="1"/>
  <c r="CQ1436" i="1"/>
  <c r="CR1436" i="1"/>
  <c r="DO1436" i="1"/>
  <c r="GN1436" i="1"/>
  <c r="IF1436" i="1"/>
  <c r="IG1436" i="1"/>
  <c r="IH1436" i="1"/>
  <c r="IT1436" i="1"/>
  <c r="IY1436" i="1"/>
  <c r="JD1436" i="1"/>
  <c r="JE1436" i="1"/>
  <c r="JO1436" i="1"/>
  <c r="JP1436" i="1"/>
  <c r="JQ1436" i="1"/>
  <c r="CJ1437" i="1"/>
  <c r="CP1437" i="1"/>
  <c r="CQ1437" i="1"/>
  <c r="CR1437" i="1"/>
  <c r="DO1437" i="1"/>
  <c r="GN1437" i="1"/>
  <c r="IF1437" i="1"/>
  <c r="IG1437" i="1"/>
  <c r="IH1437" i="1"/>
  <c r="IT1437" i="1"/>
  <c r="IY1437" i="1"/>
  <c r="JD1437" i="1"/>
  <c r="JE1437" i="1"/>
  <c r="JO1437" i="1"/>
  <c r="JP1437" i="1"/>
  <c r="JQ1437" i="1"/>
  <c r="CJ1438" i="1"/>
  <c r="CP1438" i="1"/>
  <c r="CQ1438" i="1"/>
  <c r="CR1438" i="1"/>
  <c r="DO1438" i="1"/>
  <c r="GN1438" i="1"/>
  <c r="IF1438" i="1"/>
  <c r="IG1438" i="1"/>
  <c r="IH1438" i="1"/>
  <c r="IT1438" i="1"/>
  <c r="IY1438" i="1"/>
  <c r="JD1438" i="1"/>
  <c r="JE1438" i="1"/>
  <c r="JO1438" i="1"/>
  <c r="JP1438" i="1"/>
  <c r="JQ1438" i="1"/>
  <c r="CJ1439" i="1"/>
  <c r="CP1439" i="1"/>
  <c r="CQ1439" i="1"/>
  <c r="CR1439" i="1"/>
  <c r="DO1439" i="1"/>
  <c r="GN1439" i="1"/>
  <c r="IF1439" i="1"/>
  <c r="IG1439" i="1"/>
  <c r="IH1439" i="1"/>
  <c r="IT1439" i="1"/>
  <c r="IY1439" i="1"/>
  <c r="JD1439" i="1"/>
  <c r="JE1439" i="1"/>
  <c r="JO1439" i="1"/>
  <c r="JP1439" i="1"/>
  <c r="JQ1439" i="1"/>
  <c r="CJ1440" i="1"/>
  <c r="CP1440" i="1"/>
  <c r="CQ1440" i="1"/>
  <c r="CR1440" i="1"/>
  <c r="DO1440" i="1"/>
  <c r="GN1440" i="1"/>
  <c r="IF1440" i="1"/>
  <c r="IG1440" i="1"/>
  <c r="IH1440" i="1"/>
  <c r="IT1440" i="1"/>
  <c r="IY1440" i="1"/>
  <c r="JD1440" i="1"/>
  <c r="JE1440" i="1"/>
  <c r="JO1440" i="1"/>
  <c r="JP1440" i="1"/>
  <c r="JQ1440" i="1"/>
  <c r="CJ1441" i="1"/>
  <c r="CP1441" i="1"/>
  <c r="CQ1441" i="1"/>
  <c r="CR1441" i="1"/>
  <c r="DO1441" i="1"/>
  <c r="GN1441" i="1"/>
  <c r="IF1441" i="1"/>
  <c r="IG1441" i="1"/>
  <c r="IH1441" i="1"/>
  <c r="IT1441" i="1"/>
  <c r="IY1441" i="1"/>
  <c r="JD1441" i="1"/>
  <c r="JE1441" i="1"/>
  <c r="JO1441" i="1"/>
  <c r="JP1441" i="1"/>
  <c r="JQ1441" i="1"/>
  <c r="CJ1442" i="1"/>
  <c r="CP1442" i="1"/>
  <c r="CQ1442" i="1"/>
  <c r="CR1442" i="1"/>
  <c r="DO1442" i="1"/>
  <c r="GN1442" i="1"/>
  <c r="IF1442" i="1"/>
  <c r="IG1442" i="1"/>
  <c r="IH1442" i="1"/>
  <c r="IT1442" i="1"/>
  <c r="IY1442" i="1"/>
  <c r="JD1442" i="1"/>
  <c r="JE1442" i="1"/>
  <c r="JO1442" i="1"/>
  <c r="JP1442" i="1"/>
  <c r="JQ1442" i="1"/>
  <c r="CJ1443" i="1"/>
  <c r="CP1443" i="1"/>
  <c r="CQ1443" i="1"/>
  <c r="CR1443" i="1"/>
  <c r="DO1443" i="1"/>
  <c r="GN1443" i="1"/>
  <c r="IF1443" i="1"/>
  <c r="IG1443" i="1"/>
  <c r="IH1443" i="1"/>
  <c r="IT1443" i="1"/>
  <c r="IY1443" i="1"/>
  <c r="JD1443" i="1"/>
  <c r="JE1443" i="1"/>
  <c r="JO1443" i="1"/>
  <c r="JP1443" i="1"/>
  <c r="JQ1443" i="1"/>
  <c r="CJ1444" i="1"/>
  <c r="CP1444" i="1"/>
  <c r="CQ1444" i="1"/>
  <c r="CR1444" i="1"/>
  <c r="DO1444" i="1"/>
  <c r="GN1444" i="1"/>
  <c r="IF1444" i="1"/>
  <c r="IG1444" i="1"/>
  <c r="IH1444" i="1"/>
  <c r="IT1444" i="1"/>
  <c r="IY1444" i="1"/>
  <c r="JD1444" i="1"/>
  <c r="JE1444" i="1"/>
  <c r="JO1444" i="1"/>
  <c r="JP1444" i="1"/>
  <c r="JQ1444" i="1"/>
  <c r="CJ1445" i="1"/>
  <c r="CP1445" i="1"/>
  <c r="CQ1445" i="1"/>
  <c r="CR1445" i="1"/>
  <c r="DO1445" i="1"/>
  <c r="GN1445" i="1"/>
  <c r="IF1445" i="1"/>
  <c r="IG1445" i="1"/>
  <c r="IH1445" i="1"/>
  <c r="IT1445" i="1"/>
  <c r="IY1445" i="1"/>
  <c r="JD1445" i="1"/>
  <c r="JE1445" i="1"/>
  <c r="JO1445" i="1"/>
  <c r="JP1445" i="1"/>
  <c r="JQ1445" i="1"/>
  <c r="CJ1446" i="1"/>
  <c r="CP1446" i="1"/>
  <c r="CQ1446" i="1"/>
  <c r="CR1446" i="1"/>
  <c r="DO1446" i="1"/>
  <c r="GN1446" i="1"/>
  <c r="IF1446" i="1"/>
  <c r="IG1446" i="1"/>
  <c r="IH1446" i="1"/>
  <c r="IT1446" i="1"/>
  <c r="IY1446" i="1"/>
  <c r="JD1446" i="1"/>
  <c r="JE1446" i="1"/>
  <c r="JO1446" i="1"/>
  <c r="JP1446" i="1"/>
  <c r="JQ1446" i="1"/>
  <c r="CJ1447" i="1"/>
  <c r="CP1447" i="1"/>
  <c r="CQ1447" i="1"/>
  <c r="CR1447" i="1"/>
  <c r="DO1447" i="1"/>
  <c r="GN1447" i="1"/>
  <c r="IF1447" i="1"/>
  <c r="IG1447" i="1"/>
  <c r="IH1447" i="1"/>
  <c r="IT1447" i="1"/>
  <c r="IY1447" i="1"/>
  <c r="JD1447" i="1"/>
  <c r="JE1447" i="1"/>
  <c r="JO1447" i="1"/>
  <c r="JP1447" i="1"/>
  <c r="JQ1447" i="1"/>
  <c r="CJ1448" i="1"/>
  <c r="CP1448" i="1"/>
  <c r="CQ1448" i="1"/>
  <c r="CR1448" i="1"/>
  <c r="DO1448" i="1"/>
  <c r="GN1448" i="1"/>
  <c r="IF1448" i="1"/>
  <c r="IG1448" i="1"/>
  <c r="IH1448" i="1"/>
  <c r="IT1448" i="1"/>
  <c r="IY1448" i="1"/>
  <c r="JD1448" i="1"/>
  <c r="JE1448" i="1"/>
  <c r="JO1448" i="1"/>
  <c r="JP1448" i="1"/>
  <c r="JQ1448" i="1"/>
  <c r="CJ1449" i="1"/>
  <c r="CP1449" i="1"/>
  <c r="CQ1449" i="1"/>
  <c r="CR1449" i="1"/>
  <c r="DO1449" i="1"/>
  <c r="GN1449" i="1"/>
  <c r="IF1449" i="1"/>
  <c r="IG1449" i="1"/>
  <c r="IH1449" i="1"/>
  <c r="IT1449" i="1"/>
  <c r="IY1449" i="1"/>
  <c r="JD1449" i="1"/>
  <c r="JE1449" i="1"/>
  <c r="JO1449" i="1"/>
  <c r="JP1449" i="1"/>
  <c r="JQ1449" i="1"/>
  <c r="CJ1450" i="1"/>
  <c r="CP1450" i="1"/>
  <c r="CQ1450" i="1"/>
  <c r="CR1450" i="1"/>
  <c r="DO1450" i="1"/>
  <c r="GN1450" i="1"/>
  <c r="IF1450" i="1"/>
  <c r="IG1450" i="1"/>
  <c r="IH1450" i="1"/>
  <c r="IT1450" i="1"/>
  <c r="IY1450" i="1"/>
  <c r="JD1450" i="1"/>
  <c r="JE1450" i="1"/>
  <c r="JO1450" i="1"/>
  <c r="JP1450" i="1"/>
  <c r="JQ1450" i="1"/>
  <c r="CJ1451" i="1"/>
  <c r="CP1451" i="1"/>
  <c r="CQ1451" i="1"/>
  <c r="CR1451" i="1"/>
  <c r="DO1451" i="1"/>
  <c r="GN1451" i="1"/>
  <c r="IF1451" i="1"/>
  <c r="IG1451" i="1"/>
  <c r="IH1451" i="1"/>
  <c r="IT1451" i="1"/>
  <c r="IY1451" i="1"/>
  <c r="JD1451" i="1"/>
  <c r="JE1451" i="1"/>
  <c r="JO1451" i="1"/>
  <c r="JP1451" i="1"/>
  <c r="JQ1451" i="1"/>
  <c r="CJ1452" i="1"/>
  <c r="CP1452" i="1"/>
  <c r="CQ1452" i="1"/>
  <c r="CR1452" i="1"/>
  <c r="DO1452" i="1"/>
  <c r="GN1452" i="1"/>
  <c r="IF1452" i="1"/>
  <c r="IG1452" i="1"/>
  <c r="IH1452" i="1"/>
  <c r="IT1452" i="1"/>
  <c r="IY1452" i="1"/>
  <c r="JD1452" i="1"/>
  <c r="JE1452" i="1"/>
  <c r="JO1452" i="1"/>
  <c r="JP1452" i="1"/>
  <c r="JQ1452" i="1"/>
  <c r="CJ1453" i="1"/>
  <c r="CP1453" i="1"/>
  <c r="CQ1453" i="1"/>
  <c r="CR1453" i="1"/>
  <c r="DO1453" i="1"/>
  <c r="GN1453" i="1"/>
  <c r="IF1453" i="1"/>
  <c r="IG1453" i="1"/>
  <c r="IH1453" i="1"/>
  <c r="IT1453" i="1"/>
  <c r="IY1453" i="1"/>
  <c r="JD1453" i="1"/>
  <c r="JE1453" i="1"/>
  <c r="JO1453" i="1"/>
  <c r="JP1453" i="1"/>
  <c r="JQ1453" i="1"/>
  <c r="CJ1454" i="1"/>
  <c r="CP1454" i="1"/>
  <c r="CQ1454" i="1"/>
  <c r="CR1454" i="1"/>
  <c r="DO1454" i="1"/>
  <c r="GN1454" i="1"/>
  <c r="IF1454" i="1"/>
  <c r="IG1454" i="1"/>
  <c r="IH1454" i="1"/>
  <c r="IT1454" i="1"/>
  <c r="IY1454" i="1"/>
  <c r="JD1454" i="1"/>
  <c r="JE1454" i="1"/>
  <c r="JO1454" i="1"/>
  <c r="JP1454" i="1"/>
  <c r="JQ1454" i="1"/>
  <c r="CJ1455" i="1"/>
  <c r="CP1455" i="1"/>
  <c r="CQ1455" i="1"/>
  <c r="CR1455" i="1"/>
  <c r="DO1455" i="1"/>
  <c r="GN1455" i="1"/>
  <c r="IF1455" i="1"/>
  <c r="IG1455" i="1"/>
  <c r="IH1455" i="1"/>
  <c r="IT1455" i="1"/>
  <c r="IY1455" i="1"/>
  <c r="JD1455" i="1"/>
  <c r="JE1455" i="1"/>
  <c r="JO1455" i="1"/>
  <c r="JP1455" i="1"/>
  <c r="JQ1455" i="1"/>
  <c r="CJ1456" i="1"/>
  <c r="CP1456" i="1"/>
  <c r="CQ1456" i="1"/>
  <c r="CR1456" i="1"/>
  <c r="DO1456" i="1"/>
  <c r="GN1456" i="1"/>
  <c r="IF1456" i="1"/>
  <c r="IG1456" i="1"/>
  <c r="IH1456" i="1"/>
  <c r="IT1456" i="1"/>
  <c r="IY1456" i="1"/>
  <c r="JD1456" i="1"/>
  <c r="JE1456" i="1"/>
  <c r="JO1456" i="1"/>
  <c r="JP1456" i="1"/>
  <c r="JQ1456" i="1"/>
  <c r="CJ1457" i="1"/>
  <c r="CP1457" i="1"/>
  <c r="CQ1457" i="1"/>
  <c r="CR1457" i="1"/>
  <c r="DO1457" i="1"/>
  <c r="GN1457" i="1"/>
  <c r="IF1457" i="1"/>
  <c r="IG1457" i="1"/>
  <c r="IH1457" i="1"/>
  <c r="IT1457" i="1"/>
  <c r="IY1457" i="1"/>
  <c r="JD1457" i="1"/>
  <c r="JE1457" i="1"/>
  <c r="JO1457" i="1"/>
  <c r="JP1457" i="1"/>
  <c r="JQ1457" i="1"/>
  <c r="CJ1458" i="1"/>
  <c r="CP1458" i="1"/>
  <c r="CQ1458" i="1"/>
  <c r="CR1458" i="1"/>
  <c r="DO1458" i="1"/>
  <c r="GN1458" i="1"/>
  <c r="IF1458" i="1"/>
  <c r="IG1458" i="1"/>
  <c r="IH1458" i="1"/>
  <c r="IT1458" i="1"/>
  <c r="IY1458" i="1"/>
  <c r="JD1458" i="1"/>
  <c r="JE1458" i="1"/>
  <c r="JO1458" i="1"/>
  <c r="JP1458" i="1"/>
  <c r="JQ1458" i="1"/>
  <c r="CJ1459" i="1"/>
  <c r="CP1459" i="1"/>
  <c r="CQ1459" i="1"/>
  <c r="CR1459" i="1"/>
  <c r="DO1459" i="1"/>
  <c r="GN1459" i="1"/>
  <c r="IF1459" i="1"/>
  <c r="IG1459" i="1"/>
  <c r="IH1459" i="1"/>
  <c r="IT1459" i="1"/>
  <c r="IY1459" i="1"/>
  <c r="JD1459" i="1"/>
  <c r="JE1459" i="1"/>
  <c r="JO1459" i="1"/>
  <c r="JP1459" i="1"/>
  <c r="JQ1459" i="1"/>
  <c r="CJ1460" i="1"/>
  <c r="CP1460" i="1"/>
  <c r="CQ1460" i="1"/>
  <c r="CR1460" i="1"/>
  <c r="DO1460" i="1"/>
  <c r="GN1460" i="1"/>
  <c r="IF1460" i="1"/>
  <c r="IG1460" i="1"/>
  <c r="IH1460" i="1"/>
  <c r="IT1460" i="1"/>
  <c r="IY1460" i="1"/>
  <c r="JD1460" i="1"/>
  <c r="JE1460" i="1"/>
  <c r="JO1460" i="1"/>
  <c r="JP1460" i="1"/>
  <c r="JQ1460" i="1"/>
  <c r="CJ1461" i="1"/>
  <c r="CP1461" i="1"/>
  <c r="CQ1461" i="1"/>
  <c r="CR1461" i="1"/>
  <c r="DO1461" i="1"/>
  <c r="GN1461" i="1"/>
  <c r="IF1461" i="1"/>
  <c r="IG1461" i="1"/>
  <c r="IH1461" i="1"/>
  <c r="IT1461" i="1"/>
  <c r="IY1461" i="1"/>
  <c r="JD1461" i="1"/>
  <c r="JE1461" i="1"/>
  <c r="JO1461" i="1"/>
  <c r="JP1461" i="1"/>
  <c r="JQ1461" i="1"/>
  <c r="CJ1462" i="1"/>
  <c r="CP1462" i="1"/>
  <c r="CQ1462" i="1"/>
  <c r="CR1462" i="1"/>
  <c r="DO1462" i="1"/>
  <c r="GN1462" i="1"/>
  <c r="IF1462" i="1"/>
  <c r="IG1462" i="1"/>
  <c r="IH1462" i="1"/>
  <c r="IT1462" i="1"/>
  <c r="IY1462" i="1"/>
  <c r="JD1462" i="1"/>
  <c r="JE1462" i="1"/>
  <c r="JO1462" i="1"/>
  <c r="JP1462" i="1"/>
  <c r="JQ1462" i="1"/>
  <c r="CJ1463" i="1"/>
  <c r="CP1463" i="1"/>
  <c r="CQ1463" i="1"/>
  <c r="CR1463" i="1"/>
  <c r="DO1463" i="1"/>
  <c r="GN1463" i="1"/>
  <c r="IF1463" i="1"/>
  <c r="IG1463" i="1"/>
  <c r="IH1463" i="1"/>
  <c r="IT1463" i="1"/>
  <c r="IY1463" i="1"/>
  <c r="JD1463" i="1"/>
  <c r="JE1463" i="1"/>
  <c r="JO1463" i="1"/>
  <c r="JP1463" i="1"/>
  <c r="JQ1463" i="1"/>
  <c r="CJ1464" i="1"/>
  <c r="CP1464" i="1"/>
  <c r="CQ1464" i="1"/>
  <c r="CR1464" i="1"/>
  <c r="DO1464" i="1"/>
  <c r="GN1464" i="1"/>
  <c r="IF1464" i="1"/>
  <c r="IG1464" i="1"/>
  <c r="IH1464" i="1"/>
  <c r="IT1464" i="1"/>
  <c r="IY1464" i="1"/>
  <c r="JD1464" i="1"/>
  <c r="JE1464" i="1"/>
  <c r="JO1464" i="1"/>
  <c r="JP1464" i="1"/>
  <c r="JQ1464" i="1"/>
  <c r="CJ1465" i="1"/>
  <c r="CP1465" i="1"/>
  <c r="CQ1465" i="1"/>
  <c r="CR1465" i="1"/>
  <c r="DO1465" i="1"/>
  <c r="GN1465" i="1"/>
  <c r="IF1465" i="1"/>
  <c r="IG1465" i="1"/>
  <c r="IH1465" i="1"/>
  <c r="IT1465" i="1"/>
  <c r="IY1465" i="1"/>
  <c r="JD1465" i="1"/>
  <c r="JE1465" i="1"/>
  <c r="JO1465" i="1"/>
  <c r="JP1465" i="1"/>
  <c r="JQ1465" i="1"/>
  <c r="CJ1466" i="1"/>
  <c r="CP1466" i="1"/>
  <c r="CQ1466" i="1"/>
  <c r="CR1466" i="1"/>
  <c r="DO1466" i="1"/>
  <c r="GN1466" i="1"/>
  <c r="IF1466" i="1"/>
  <c r="IG1466" i="1"/>
  <c r="IH1466" i="1"/>
  <c r="IT1466" i="1"/>
  <c r="IY1466" i="1"/>
  <c r="JD1466" i="1"/>
  <c r="JE1466" i="1"/>
  <c r="JO1466" i="1"/>
  <c r="JP1466" i="1"/>
  <c r="JQ1466" i="1"/>
  <c r="CJ1467" i="1"/>
  <c r="CP1467" i="1"/>
  <c r="CQ1467" i="1"/>
  <c r="CR1467" i="1"/>
  <c r="DO1467" i="1"/>
  <c r="GN1467" i="1"/>
  <c r="IF1467" i="1"/>
  <c r="IG1467" i="1"/>
  <c r="IH1467" i="1"/>
  <c r="IT1467" i="1"/>
  <c r="IY1467" i="1"/>
  <c r="JD1467" i="1"/>
  <c r="JE1467" i="1"/>
  <c r="JO1467" i="1"/>
  <c r="JP1467" i="1"/>
  <c r="JQ1467" i="1"/>
  <c r="CJ1468" i="1"/>
  <c r="CP1468" i="1"/>
  <c r="CQ1468" i="1"/>
  <c r="CR1468" i="1"/>
  <c r="DO1468" i="1"/>
  <c r="GN1468" i="1"/>
  <c r="IF1468" i="1"/>
  <c r="IG1468" i="1"/>
  <c r="IH1468" i="1"/>
  <c r="IT1468" i="1"/>
  <c r="IY1468" i="1"/>
  <c r="JD1468" i="1"/>
  <c r="JE1468" i="1"/>
  <c r="JO1468" i="1"/>
  <c r="JP1468" i="1"/>
  <c r="JQ1468" i="1"/>
  <c r="CJ1469" i="1"/>
  <c r="CP1469" i="1"/>
  <c r="CQ1469" i="1"/>
  <c r="CR1469" i="1"/>
  <c r="DO1469" i="1"/>
  <c r="GN1469" i="1"/>
  <c r="IF1469" i="1"/>
  <c r="IG1469" i="1"/>
  <c r="IH1469" i="1"/>
  <c r="IT1469" i="1"/>
  <c r="IY1469" i="1"/>
  <c r="JD1469" i="1"/>
  <c r="JE1469" i="1"/>
  <c r="JO1469" i="1"/>
  <c r="JP1469" i="1"/>
  <c r="JQ1469" i="1"/>
  <c r="CJ1470" i="1"/>
  <c r="CP1470" i="1"/>
  <c r="CQ1470" i="1"/>
  <c r="CR1470" i="1"/>
  <c r="DO1470" i="1"/>
  <c r="GN1470" i="1"/>
  <c r="IF1470" i="1"/>
  <c r="IG1470" i="1"/>
  <c r="IH1470" i="1"/>
  <c r="IT1470" i="1"/>
  <c r="IY1470" i="1"/>
  <c r="JD1470" i="1"/>
  <c r="JE1470" i="1"/>
  <c r="JO1470" i="1"/>
  <c r="JP1470" i="1"/>
  <c r="JQ1470" i="1"/>
  <c r="CJ1471" i="1"/>
  <c r="CP1471" i="1"/>
  <c r="CQ1471" i="1"/>
  <c r="CR1471" i="1"/>
  <c r="DO1471" i="1"/>
  <c r="GN1471" i="1"/>
  <c r="IF1471" i="1"/>
  <c r="IG1471" i="1"/>
  <c r="IH1471" i="1"/>
  <c r="IT1471" i="1"/>
  <c r="IY1471" i="1"/>
  <c r="JD1471" i="1"/>
  <c r="JE1471" i="1"/>
  <c r="JO1471" i="1"/>
  <c r="JP1471" i="1"/>
  <c r="JQ1471" i="1"/>
  <c r="BT1472" i="1"/>
  <c r="BU1472" i="1"/>
  <c r="CJ1472" i="1"/>
  <c r="CP1472" i="1"/>
  <c r="CQ1472" i="1"/>
  <c r="CR1472" i="1"/>
  <c r="DO1472" i="1"/>
  <c r="GN1472" i="1"/>
  <c r="IF1472" i="1"/>
  <c r="IG1472" i="1"/>
  <c r="IH1472" i="1"/>
  <c r="IT1472" i="1"/>
  <c r="IY1472" i="1"/>
  <c r="JD1472" i="1"/>
  <c r="JE1472" i="1"/>
  <c r="JO1472" i="1"/>
  <c r="JP1472" i="1"/>
  <c r="JQ1472" i="1"/>
  <c r="CJ1473" i="1"/>
  <c r="CP1473" i="1"/>
  <c r="CQ1473" i="1"/>
  <c r="CR1473" i="1"/>
  <c r="DO1473" i="1"/>
  <c r="GN1473" i="1"/>
  <c r="IF1473" i="1"/>
  <c r="IG1473" i="1"/>
  <c r="IH1473" i="1"/>
  <c r="IT1473" i="1"/>
  <c r="IY1473" i="1"/>
  <c r="JD1473" i="1"/>
  <c r="JE1473" i="1"/>
  <c r="JO1473" i="1"/>
  <c r="JP1473" i="1"/>
  <c r="JQ1473" i="1"/>
  <c r="CJ1474" i="1"/>
  <c r="CP1474" i="1"/>
  <c r="CQ1474" i="1"/>
  <c r="CR1474" i="1"/>
  <c r="DO1474" i="1"/>
  <c r="GN1474" i="1"/>
  <c r="IF1474" i="1"/>
  <c r="IG1474" i="1"/>
  <c r="IH1474" i="1"/>
  <c r="IT1474" i="1"/>
  <c r="IY1474" i="1"/>
  <c r="JD1474" i="1"/>
  <c r="JE1474" i="1"/>
  <c r="JO1474" i="1"/>
  <c r="JP1474" i="1"/>
  <c r="JQ1474" i="1"/>
  <c r="CJ1475" i="1"/>
  <c r="CP1475" i="1"/>
  <c r="CQ1475" i="1"/>
  <c r="CR1475" i="1"/>
  <c r="DO1475" i="1"/>
  <c r="GN1475" i="1"/>
  <c r="IF1475" i="1"/>
  <c r="IG1475" i="1"/>
  <c r="IH1475" i="1"/>
  <c r="IT1475" i="1"/>
  <c r="IY1475" i="1"/>
  <c r="JD1475" i="1"/>
  <c r="JE1475" i="1"/>
  <c r="JO1475" i="1"/>
  <c r="JP1475" i="1"/>
  <c r="JQ1475" i="1"/>
  <c r="CJ1476" i="1"/>
  <c r="CP1476" i="1"/>
  <c r="CQ1476" i="1"/>
  <c r="CR1476" i="1"/>
  <c r="DO1476" i="1"/>
  <c r="GN1476" i="1"/>
  <c r="IF1476" i="1"/>
  <c r="IG1476" i="1"/>
  <c r="IH1476" i="1"/>
  <c r="IT1476" i="1"/>
  <c r="IY1476" i="1"/>
  <c r="JD1476" i="1"/>
  <c r="JE1476" i="1"/>
  <c r="JO1476" i="1"/>
  <c r="JP1476" i="1"/>
  <c r="JQ1476" i="1"/>
  <c r="CJ1477" i="1"/>
  <c r="CP1477" i="1"/>
  <c r="CQ1477" i="1"/>
  <c r="CR1477" i="1"/>
  <c r="DO1477" i="1"/>
  <c r="GN1477" i="1"/>
  <c r="IF1477" i="1"/>
  <c r="IG1477" i="1"/>
  <c r="IH1477" i="1"/>
  <c r="IT1477" i="1"/>
  <c r="IY1477" i="1"/>
  <c r="JD1477" i="1"/>
  <c r="JE1477" i="1"/>
  <c r="JO1477" i="1"/>
  <c r="JP1477" i="1"/>
  <c r="JQ1477" i="1"/>
  <c r="CJ1478" i="1"/>
  <c r="CP1478" i="1"/>
  <c r="CQ1478" i="1"/>
  <c r="CR1478" i="1"/>
  <c r="DO1478" i="1"/>
  <c r="GN1478" i="1"/>
  <c r="IF1478" i="1"/>
  <c r="IG1478" i="1"/>
  <c r="IH1478" i="1"/>
  <c r="IT1478" i="1"/>
  <c r="IY1478" i="1"/>
  <c r="JD1478" i="1"/>
  <c r="JE1478" i="1"/>
  <c r="JO1478" i="1"/>
  <c r="JP1478" i="1"/>
  <c r="JQ1478" i="1"/>
  <c r="CJ1479" i="1"/>
  <c r="CP1479" i="1"/>
  <c r="CQ1479" i="1"/>
  <c r="CR1479" i="1"/>
  <c r="DO1479" i="1"/>
  <c r="GN1479" i="1"/>
  <c r="IF1479" i="1"/>
  <c r="IG1479" i="1"/>
  <c r="IH1479" i="1"/>
  <c r="IT1479" i="1"/>
  <c r="IY1479" i="1"/>
  <c r="JD1479" i="1"/>
  <c r="JE1479" i="1"/>
  <c r="JO1479" i="1"/>
  <c r="JP1479" i="1"/>
  <c r="JQ1479" i="1"/>
  <c r="CJ1480" i="1"/>
  <c r="CP1480" i="1"/>
  <c r="CQ1480" i="1"/>
  <c r="CR1480" i="1"/>
  <c r="DO1480" i="1"/>
  <c r="GN1480" i="1"/>
  <c r="IF1480" i="1"/>
  <c r="IG1480" i="1"/>
  <c r="IH1480" i="1"/>
  <c r="IT1480" i="1"/>
  <c r="IY1480" i="1"/>
  <c r="JD1480" i="1"/>
  <c r="JE1480" i="1"/>
  <c r="JO1480" i="1"/>
  <c r="JP1480" i="1"/>
  <c r="JQ1480" i="1"/>
  <c r="CJ1481" i="1"/>
  <c r="CP1481" i="1"/>
  <c r="CQ1481" i="1"/>
  <c r="CR1481" i="1"/>
  <c r="DO1481" i="1"/>
  <c r="GN1481" i="1"/>
  <c r="IF1481" i="1"/>
  <c r="IG1481" i="1"/>
  <c r="IH1481" i="1"/>
  <c r="IT1481" i="1"/>
  <c r="IY1481" i="1"/>
  <c r="JD1481" i="1"/>
  <c r="JE1481" i="1"/>
  <c r="JO1481" i="1"/>
  <c r="JP1481" i="1"/>
  <c r="JQ1481" i="1"/>
  <c r="CJ1482" i="1"/>
  <c r="CP1482" i="1"/>
  <c r="CQ1482" i="1"/>
  <c r="CR1482" i="1"/>
  <c r="DO1482" i="1"/>
  <c r="GN1482" i="1"/>
  <c r="IF1482" i="1"/>
  <c r="IG1482" i="1"/>
  <c r="IH1482" i="1"/>
  <c r="IT1482" i="1"/>
  <c r="IY1482" i="1"/>
  <c r="JD1482" i="1"/>
  <c r="JE1482" i="1"/>
  <c r="JO1482" i="1"/>
  <c r="JP1482" i="1"/>
  <c r="JQ1482" i="1"/>
  <c r="CJ1483" i="1"/>
  <c r="CP1483" i="1"/>
  <c r="CQ1483" i="1"/>
  <c r="CR1483" i="1"/>
  <c r="DO1483" i="1"/>
  <c r="GN1483" i="1"/>
  <c r="IF1483" i="1"/>
  <c r="IG1483" i="1"/>
  <c r="IH1483" i="1"/>
  <c r="IT1483" i="1"/>
  <c r="IY1483" i="1"/>
  <c r="JD1483" i="1"/>
  <c r="JE1483" i="1"/>
  <c r="JO1483" i="1"/>
  <c r="JP1483" i="1"/>
  <c r="JQ1483" i="1"/>
  <c r="CJ1484" i="1"/>
  <c r="CP1484" i="1"/>
  <c r="CQ1484" i="1"/>
  <c r="CR1484" i="1"/>
  <c r="DO1484" i="1"/>
  <c r="GN1484" i="1"/>
  <c r="IF1484" i="1"/>
  <c r="IG1484" i="1"/>
  <c r="IH1484" i="1"/>
  <c r="IT1484" i="1"/>
  <c r="IY1484" i="1"/>
  <c r="JD1484" i="1"/>
  <c r="JE1484" i="1"/>
  <c r="JO1484" i="1"/>
  <c r="JP1484" i="1"/>
  <c r="JQ1484" i="1"/>
  <c r="CJ1485" i="1"/>
  <c r="CP1485" i="1"/>
  <c r="CQ1485" i="1"/>
  <c r="CR1485" i="1"/>
  <c r="DO1485" i="1"/>
  <c r="GN1485" i="1"/>
  <c r="IF1485" i="1"/>
  <c r="IG1485" i="1"/>
  <c r="IH1485" i="1"/>
  <c r="IT1485" i="1"/>
  <c r="IY1485" i="1"/>
  <c r="JD1485" i="1"/>
  <c r="JE1485" i="1"/>
  <c r="JO1485" i="1"/>
  <c r="JP1485" i="1"/>
  <c r="JQ1485" i="1"/>
  <c r="CJ1486" i="1"/>
  <c r="CP1486" i="1"/>
  <c r="CQ1486" i="1"/>
  <c r="CR1486" i="1"/>
  <c r="DO1486" i="1"/>
  <c r="GN1486" i="1"/>
  <c r="IF1486" i="1"/>
  <c r="IG1486" i="1"/>
  <c r="IH1486" i="1"/>
  <c r="IT1486" i="1"/>
  <c r="IY1486" i="1"/>
  <c r="JD1486" i="1"/>
  <c r="JE1486" i="1"/>
  <c r="JO1486" i="1"/>
  <c r="JP1486" i="1"/>
  <c r="JQ1486" i="1"/>
  <c r="CJ1487" i="1"/>
  <c r="CP1487" i="1"/>
  <c r="CQ1487" i="1"/>
  <c r="CR1487" i="1"/>
  <c r="DO1487" i="1"/>
  <c r="GN1487" i="1"/>
  <c r="IF1487" i="1"/>
  <c r="IG1487" i="1"/>
  <c r="IH1487" i="1"/>
  <c r="IT1487" i="1"/>
  <c r="IY1487" i="1"/>
  <c r="JD1487" i="1"/>
  <c r="JE1487" i="1"/>
  <c r="JO1487" i="1"/>
  <c r="JP1487" i="1"/>
  <c r="JQ1487" i="1"/>
  <c r="CJ1488" i="1"/>
  <c r="CP1488" i="1"/>
  <c r="CQ1488" i="1"/>
  <c r="CR1488" i="1"/>
  <c r="DO1488" i="1"/>
  <c r="GN1488" i="1"/>
  <c r="IF1488" i="1"/>
  <c r="IG1488" i="1"/>
  <c r="IH1488" i="1"/>
  <c r="IT1488" i="1"/>
  <c r="IY1488" i="1"/>
  <c r="JD1488" i="1"/>
  <c r="JE1488" i="1"/>
  <c r="JO1488" i="1"/>
  <c r="JP1488" i="1"/>
  <c r="JQ1488" i="1"/>
  <c r="CJ1489" i="1"/>
  <c r="CP1489" i="1"/>
  <c r="CQ1489" i="1"/>
  <c r="CR1489" i="1"/>
  <c r="DO1489" i="1"/>
  <c r="GN1489" i="1"/>
  <c r="IF1489" i="1"/>
  <c r="IG1489" i="1"/>
  <c r="IH1489" i="1"/>
  <c r="IT1489" i="1"/>
  <c r="IY1489" i="1"/>
  <c r="JD1489" i="1"/>
  <c r="JE1489" i="1"/>
  <c r="JO1489" i="1"/>
  <c r="JP1489" i="1"/>
  <c r="JQ1489" i="1"/>
  <c r="CJ1490" i="1"/>
  <c r="CP1490" i="1"/>
  <c r="CQ1490" i="1"/>
  <c r="CR1490" i="1"/>
  <c r="DO1490" i="1"/>
  <c r="GN1490" i="1"/>
  <c r="IF1490" i="1"/>
  <c r="IG1490" i="1"/>
  <c r="IH1490" i="1"/>
  <c r="IT1490" i="1"/>
  <c r="IY1490" i="1"/>
  <c r="JD1490" i="1"/>
  <c r="JE1490" i="1"/>
  <c r="JO1490" i="1"/>
  <c r="JP1490" i="1"/>
  <c r="JQ1490" i="1"/>
  <c r="CJ1491" i="1"/>
  <c r="CP1491" i="1"/>
  <c r="CQ1491" i="1"/>
  <c r="CR1491" i="1"/>
  <c r="DO1491" i="1"/>
  <c r="GN1491" i="1"/>
  <c r="IF1491" i="1"/>
  <c r="IG1491" i="1"/>
  <c r="IH1491" i="1"/>
  <c r="IT1491" i="1"/>
  <c r="IY1491" i="1"/>
  <c r="JD1491" i="1"/>
  <c r="JE1491" i="1"/>
  <c r="JO1491" i="1"/>
  <c r="JP1491" i="1"/>
  <c r="JQ1491" i="1"/>
  <c r="CJ1492" i="1"/>
  <c r="CP1492" i="1"/>
  <c r="CQ1492" i="1"/>
  <c r="CR1492" i="1"/>
  <c r="DO1492" i="1"/>
  <c r="GN1492" i="1"/>
  <c r="IF1492" i="1"/>
  <c r="IG1492" i="1"/>
  <c r="IH1492" i="1"/>
  <c r="IT1492" i="1"/>
  <c r="IY1492" i="1"/>
  <c r="JD1492" i="1"/>
  <c r="JE1492" i="1"/>
  <c r="JO1492" i="1"/>
  <c r="JP1492" i="1"/>
  <c r="JQ1492" i="1"/>
  <c r="CJ1493" i="1"/>
  <c r="CP1493" i="1"/>
  <c r="CQ1493" i="1"/>
  <c r="CR1493" i="1"/>
  <c r="DO1493" i="1"/>
  <c r="GN1493" i="1"/>
  <c r="IF1493" i="1"/>
  <c r="IG1493" i="1"/>
  <c r="IH1493" i="1"/>
  <c r="IT1493" i="1"/>
  <c r="IY1493" i="1"/>
  <c r="JD1493" i="1"/>
  <c r="JE1493" i="1"/>
  <c r="JO1493" i="1"/>
  <c r="JP1493" i="1"/>
  <c r="JQ1493" i="1"/>
  <c r="CJ1494" i="1"/>
  <c r="CP1494" i="1"/>
  <c r="CQ1494" i="1"/>
  <c r="CR1494" i="1"/>
  <c r="DO1494" i="1"/>
  <c r="GN1494" i="1"/>
  <c r="IF1494" i="1"/>
  <c r="IG1494" i="1"/>
  <c r="IH1494" i="1"/>
  <c r="IT1494" i="1"/>
  <c r="IY1494" i="1"/>
  <c r="JD1494" i="1"/>
  <c r="JE1494" i="1"/>
  <c r="JO1494" i="1"/>
  <c r="JP1494" i="1"/>
  <c r="JQ1494" i="1"/>
  <c r="CJ1495" i="1"/>
  <c r="CP1495" i="1"/>
  <c r="CQ1495" i="1"/>
  <c r="CR1495" i="1"/>
  <c r="DO1495" i="1"/>
  <c r="GN1495" i="1"/>
  <c r="IF1495" i="1"/>
  <c r="IG1495" i="1"/>
  <c r="IH1495" i="1"/>
  <c r="IT1495" i="1"/>
  <c r="IY1495" i="1"/>
  <c r="JD1495" i="1"/>
  <c r="JE1495" i="1"/>
  <c r="JO1495" i="1"/>
  <c r="JP1495" i="1"/>
  <c r="JQ1495" i="1"/>
  <c r="CJ1496" i="1"/>
  <c r="CP1496" i="1"/>
  <c r="CQ1496" i="1"/>
  <c r="CR1496" i="1"/>
  <c r="DO1496" i="1"/>
  <c r="GN1496" i="1"/>
  <c r="IF1496" i="1"/>
  <c r="IG1496" i="1"/>
  <c r="IH1496" i="1"/>
  <c r="IT1496" i="1"/>
  <c r="IY1496" i="1"/>
  <c r="JD1496" i="1"/>
  <c r="JE1496" i="1"/>
  <c r="JO1496" i="1"/>
  <c r="JP1496" i="1"/>
  <c r="JQ1496" i="1"/>
  <c r="CJ1497" i="1"/>
  <c r="CP1497" i="1"/>
  <c r="CQ1497" i="1"/>
  <c r="CR1497" i="1"/>
  <c r="DO1497" i="1"/>
  <c r="GN1497" i="1"/>
  <c r="IF1497" i="1"/>
  <c r="IG1497" i="1"/>
  <c r="IH1497" i="1"/>
  <c r="IT1497" i="1"/>
  <c r="IY1497" i="1"/>
  <c r="JD1497" i="1"/>
  <c r="JE1497" i="1"/>
  <c r="JO1497" i="1"/>
  <c r="JP1497" i="1"/>
  <c r="JQ1497" i="1"/>
  <c r="CJ1498" i="1"/>
  <c r="CP1498" i="1"/>
  <c r="CQ1498" i="1"/>
  <c r="CR1498" i="1"/>
  <c r="DO1498" i="1"/>
  <c r="GN1498" i="1"/>
  <c r="IF1498" i="1"/>
  <c r="IG1498" i="1"/>
  <c r="IH1498" i="1"/>
  <c r="IT1498" i="1"/>
  <c r="IY1498" i="1"/>
  <c r="JD1498" i="1"/>
  <c r="JE1498" i="1"/>
  <c r="JO1498" i="1"/>
  <c r="JP1498" i="1"/>
  <c r="JQ1498" i="1"/>
  <c r="BT1499" i="1"/>
  <c r="BU1499" i="1"/>
  <c r="CJ1499" i="1"/>
  <c r="CP1499" i="1"/>
  <c r="CQ1499" i="1"/>
  <c r="CR1499" i="1"/>
  <c r="DO1499" i="1"/>
  <c r="GN1499" i="1"/>
  <c r="IF1499" i="1"/>
  <c r="IG1499" i="1"/>
  <c r="IH1499" i="1"/>
  <c r="IT1499" i="1"/>
  <c r="IY1499" i="1"/>
  <c r="JD1499" i="1"/>
  <c r="JE1499" i="1"/>
  <c r="JO1499" i="1"/>
  <c r="JP1499" i="1"/>
  <c r="JQ1499" i="1"/>
  <c r="CJ1500" i="1"/>
  <c r="CP1500" i="1"/>
  <c r="CQ1500" i="1"/>
  <c r="CR1500" i="1"/>
  <c r="DO1500" i="1"/>
  <c r="GN1500" i="1"/>
  <c r="IF1500" i="1"/>
  <c r="IG1500" i="1"/>
  <c r="IH1500" i="1"/>
  <c r="IT1500" i="1"/>
  <c r="IY1500" i="1"/>
  <c r="JD1500" i="1"/>
  <c r="JE1500" i="1"/>
  <c r="JO1500" i="1"/>
  <c r="JP1500" i="1"/>
  <c r="JQ1500" i="1"/>
  <c r="CP1501" i="1"/>
  <c r="CQ1501" i="1"/>
  <c r="CR1501" i="1"/>
  <c r="DO1501" i="1"/>
  <c r="GN1501" i="1"/>
  <c r="IF1501" i="1"/>
  <c r="IG1501" i="1"/>
  <c r="IH1501" i="1"/>
  <c r="IT1501" i="1"/>
  <c r="IY1501" i="1"/>
  <c r="JD1501" i="1"/>
  <c r="JE1501" i="1"/>
  <c r="JO1501" i="1"/>
  <c r="JP1501" i="1"/>
  <c r="JQ1501" i="1"/>
  <c r="CJ1502" i="1"/>
  <c r="CP1502" i="1"/>
  <c r="CQ1502" i="1"/>
  <c r="CR1502" i="1"/>
  <c r="DO1502" i="1"/>
  <c r="GN1502" i="1"/>
  <c r="IF1502" i="1"/>
  <c r="IG1502" i="1"/>
  <c r="IH1502" i="1"/>
  <c r="IT1502" i="1"/>
  <c r="IY1502" i="1"/>
  <c r="JD1502" i="1"/>
  <c r="JE1502" i="1"/>
  <c r="JO1502" i="1"/>
  <c r="JP1502" i="1"/>
  <c r="JQ1502" i="1"/>
  <c r="CJ1503" i="1"/>
  <c r="CP1503" i="1"/>
  <c r="CQ1503" i="1"/>
  <c r="CR1503" i="1"/>
  <c r="DO1503" i="1"/>
  <c r="GN1503" i="1"/>
  <c r="IF1503" i="1"/>
  <c r="IG1503" i="1"/>
  <c r="IH1503" i="1"/>
  <c r="IT1503" i="1"/>
  <c r="IY1503" i="1"/>
  <c r="JD1503" i="1"/>
  <c r="JE1503" i="1"/>
  <c r="JO1503" i="1"/>
  <c r="JP1503" i="1"/>
  <c r="JQ1503" i="1"/>
  <c r="CJ1504" i="1"/>
  <c r="CP1504" i="1"/>
  <c r="CQ1504" i="1"/>
  <c r="CR1504" i="1"/>
  <c r="DO1504" i="1"/>
  <c r="GN1504" i="1"/>
  <c r="IF1504" i="1"/>
  <c r="IG1504" i="1"/>
  <c r="IH1504" i="1"/>
  <c r="IT1504" i="1"/>
  <c r="IY1504" i="1"/>
  <c r="JD1504" i="1"/>
  <c r="JE1504" i="1"/>
  <c r="JO1504" i="1"/>
  <c r="JP1504" i="1"/>
  <c r="JQ1504" i="1"/>
  <c r="CJ1505" i="1"/>
  <c r="CP1505" i="1"/>
  <c r="CQ1505" i="1"/>
  <c r="CR1505" i="1"/>
  <c r="DO1505" i="1"/>
  <c r="GN1505" i="1"/>
  <c r="IF1505" i="1"/>
  <c r="IG1505" i="1"/>
  <c r="IH1505" i="1"/>
  <c r="IT1505" i="1"/>
  <c r="IY1505" i="1"/>
  <c r="JD1505" i="1"/>
  <c r="JE1505" i="1"/>
  <c r="JO1505" i="1"/>
  <c r="JP1505" i="1"/>
  <c r="JQ1505" i="1"/>
  <c r="CJ1506" i="1"/>
  <c r="CP1506" i="1"/>
  <c r="CQ1506" i="1"/>
  <c r="CR1506" i="1"/>
  <c r="DO1506" i="1"/>
  <c r="GN1506" i="1"/>
  <c r="IF1506" i="1"/>
  <c r="IG1506" i="1"/>
  <c r="IH1506" i="1"/>
  <c r="IT1506" i="1"/>
  <c r="IY1506" i="1"/>
  <c r="JD1506" i="1"/>
  <c r="JE1506" i="1"/>
  <c r="JO1506" i="1"/>
  <c r="JP1506" i="1"/>
  <c r="JQ1506" i="1"/>
  <c r="CJ1507" i="1"/>
  <c r="CP1507" i="1"/>
  <c r="CQ1507" i="1"/>
  <c r="CR1507" i="1"/>
  <c r="DO1507" i="1"/>
  <c r="GN1507" i="1"/>
  <c r="IF1507" i="1"/>
  <c r="IG1507" i="1"/>
  <c r="IH1507" i="1"/>
  <c r="IT1507" i="1"/>
  <c r="IY1507" i="1"/>
  <c r="JD1507" i="1"/>
  <c r="JE1507" i="1"/>
  <c r="JO1507" i="1"/>
  <c r="JP1507" i="1"/>
  <c r="JQ1507" i="1"/>
  <c r="CJ1508" i="1"/>
  <c r="CP1508" i="1"/>
  <c r="CQ1508" i="1"/>
  <c r="CR1508" i="1"/>
  <c r="DO1508" i="1"/>
  <c r="GN1508" i="1"/>
  <c r="IF1508" i="1"/>
  <c r="IG1508" i="1"/>
  <c r="IH1508" i="1"/>
  <c r="IT1508" i="1"/>
  <c r="IY1508" i="1"/>
  <c r="JD1508" i="1"/>
  <c r="JE1508" i="1"/>
  <c r="JO1508" i="1"/>
  <c r="JP1508" i="1"/>
  <c r="JQ1508" i="1"/>
  <c r="CJ1509" i="1"/>
  <c r="CP1509" i="1"/>
  <c r="CQ1509" i="1"/>
  <c r="CR1509" i="1"/>
  <c r="DO1509" i="1"/>
  <c r="GN1509" i="1"/>
  <c r="IF1509" i="1"/>
  <c r="IG1509" i="1"/>
  <c r="IH1509" i="1"/>
  <c r="IT1509" i="1"/>
  <c r="IY1509" i="1"/>
  <c r="JD1509" i="1"/>
  <c r="JE1509" i="1"/>
  <c r="JO1509" i="1"/>
  <c r="JP1509" i="1"/>
  <c r="JQ1509" i="1"/>
  <c r="CJ1510" i="1"/>
  <c r="CP1510" i="1"/>
  <c r="CQ1510" i="1"/>
  <c r="CR1510" i="1"/>
  <c r="DO1510" i="1"/>
  <c r="GN1510" i="1"/>
  <c r="IF1510" i="1"/>
  <c r="IG1510" i="1"/>
  <c r="IH1510" i="1"/>
  <c r="IT1510" i="1"/>
  <c r="IY1510" i="1"/>
  <c r="JD1510" i="1"/>
  <c r="JE1510" i="1"/>
  <c r="JO1510" i="1"/>
  <c r="JP1510" i="1"/>
  <c r="JQ1510" i="1"/>
  <c r="CJ1511" i="1"/>
  <c r="CP1511" i="1"/>
  <c r="CQ1511" i="1"/>
  <c r="CR1511" i="1"/>
  <c r="DO1511" i="1"/>
  <c r="GN1511" i="1"/>
  <c r="IF1511" i="1"/>
  <c r="IG1511" i="1"/>
  <c r="IH1511" i="1"/>
  <c r="IT1511" i="1"/>
  <c r="IY1511" i="1"/>
  <c r="JD1511" i="1"/>
  <c r="JE1511" i="1"/>
  <c r="JO1511" i="1"/>
  <c r="JP1511" i="1"/>
  <c r="JQ1511" i="1"/>
  <c r="CJ1512" i="1"/>
  <c r="CP1512" i="1"/>
  <c r="CQ1512" i="1"/>
  <c r="CR1512" i="1"/>
  <c r="DO1512" i="1"/>
  <c r="GN1512" i="1"/>
  <c r="IF1512" i="1"/>
  <c r="IG1512" i="1"/>
  <c r="IH1512" i="1"/>
  <c r="IT1512" i="1"/>
  <c r="IY1512" i="1"/>
  <c r="JD1512" i="1"/>
  <c r="JE1512" i="1"/>
  <c r="JO1512" i="1"/>
  <c r="JP1512" i="1"/>
  <c r="JQ1512" i="1"/>
  <c r="CJ1513" i="1"/>
  <c r="CP1513" i="1"/>
  <c r="CQ1513" i="1"/>
  <c r="CR1513" i="1"/>
  <c r="DO1513" i="1"/>
  <c r="GN1513" i="1"/>
  <c r="IF1513" i="1"/>
  <c r="IG1513" i="1"/>
  <c r="IH1513" i="1"/>
  <c r="IT1513" i="1"/>
  <c r="IY1513" i="1"/>
  <c r="JD1513" i="1"/>
  <c r="JE1513" i="1"/>
  <c r="JO1513" i="1"/>
  <c r="JP1513" i="1"/>
  <c r="JQ1513" i="1"/>
  <c r="CJ1514" i="1"/>
  <c r="CP1514" i="1"/>
  <c r="CQ1514" i="1"/>
  <c r="CR1514" i="1"/>
  <c r="DO1514" i="1"/>
  <c r="GN1514" i="1"/>
  <c r="IF1514" i="1"/>
  <c r="IG1514" i="1"/>
  <c r="IH1514" i="1"/>
  <c r="IT1514" i="1"/>
  <c r="IY1514" i="1"/>
  <c r="JD1514" i="1"/>
  <c r="JE1514" i="1"/>
  <c r="JO1514" i="1"/>
  <c r="JP1514" i="1"/>
  <c r="JQ1514" i="1"/>
  <c r="CJ1515" i="1"/>
  <c r="CP1515" i="1"/>
  <c r="CQ1515" i="1"/>
  <c r="CR1515" i="1"/>
  <c r="DO1515" i="1"/>
  <c r="GN1515" i="1"/>
  <c r="IF1515" i="1"/>
  <c r="IG1515" i="1"/>
  <c r="IH1515" i="1"/>
  <c r="IT1515" i="1"/>
  <c r="IY1515" i="1"/>
  <c r="JD1515" i="1"/>
  <c r="JE1515" i="1"/>
  <c r="JO1515" i="1"/>
  <c r="JP1515" i="1"/>
  <c r="JQ1515" i="1"/>
  <c r="CJ1516" i="1"/>
  <c r="CP1516" i="1"/>
  <c r="CQ1516" i="1"/>
  <c r="CR1516" i="1"/>
  <c r="DO1516" i="1"/>
  <c r="GN1516" i="1"/>
  <c r="IF1516" i="1"/>
  <c r="IG1516" i="1"/>
  <c r="IH1516" i="1"/>
  <c r="IT1516" i="1"/>
  <c r="IY1516" i="1"/>
  <c r="JD1516" i="1"/>
  <c r="JE1516" i="1"/>
  <c r="JO1516" i="1"/>
  <c r="JP1516" i="1"/>
  <c r="JQ1516" i="1"/>
  <c r="CJ1517" i="1"/>
  <c r="CP1517" i="1"/>
  <c r="CQ1517" i="1"/>
  <c r="CR1517" i="1"/>
  <c r="DO1517" i="1"/>
  <c r="GN1517" i="1"/>
  <c r="IF1517" i="1"/>
  <c r="IG1517" i="1"/>
  <c r="IH1517" i="1"/>
  <c r="IT1517" i="1"/>
  <c r="IY1517" i="1"/>
  <c r="JD1517" i="1"/>
  <c r="JE1517" i="1"/>
  <c r="JO1517" i="1"/>
  <c r="JP1517" i="1"/>
  <c r="JQ1517" i="1"/>
  <c r="CJ1518" i="1"/>
  <c r="CP1518" i="1"/>
  <c r="CQ1518" i="1"/>
  <c r="CR1518" i="1"/>
  <c r="DO1518" i="1"/>
  <c r="GN1518" i="1"/>
  <c r="IF1518" i="1"/>
  <c r="IG1518" i="1"/>
  <c r="IH1518" i="1"/>
  <c r="IT1518" i="1"/>
  <c r="IY1518" i="1"/>
  <c r="JD1518" i="1"/>
  <c r="JE1518" i="1"/>
  <c r="JO1518" i="1"/>
  <c r="JP1518" i="1"/>
  <c r="JQ1518" i="1"/>
  <c r="CJ1519" i="1"/>
  <c r="CP1519" i="1"/>
  <c r="CQ1519" i="1"/>
  <c r="CR1519" i="1"/>
  <c r="DO1519" i="1"/>
  <c r="GN1519" i="1"/>
  <c r="IF1519" i="1"/>
  <c r="IG1519" i="1"/>
  <c r="IH1519" i="1"/>
  <c r="IT1519" i="1"/>
  <c r="IY1519" i="1"/>
  <c r="JD1519" i="1"/>
  <c r="JE1519" i="1"/>
  <c r="JO1519" i="1"/>
  <c r="JP1519" i="1"/>
  <c r="JQ1519" i="1"/>
  <c r="CJ1520" i="1"/>
  <c r="CP1520" i="1"/>
  <c r="CQ1520" i="1"/>
  <c r="CR1520" i="1"/>
  <c r="DO1520" i="1"/>
  <c r="GN1520" i="1"/>
  <c r="IF1520" i="1"/>
  <c r="IG1520" i="1"/>
  <c r="IH1520" i="1"/>
  <c r="IT1520" i="1"/>
  <c r="IY1520" i="1"/>
  <c r="JD1520" i="1"/>
  <c r="JE1520" i="1"/>
  <c r="JO1520" i="1"/>
  <c r="JP1520" i="1"/>
  <c r="JQ1520" i="1"/>
  <c r="CJ1521" i="1"/>
  <c r="CP1521" i="1"/>
  <c r="CQ1521" i="1"/>
  <c r="CR1521" i="1"/>
  <c r="DO1521" i="1"/>
  <c r="GN1521" i="1"/>
  <c r="IF1521" i="1"/>
  <c r="IG1521" i="1"/>
  <c r="IH1521" i="1"/>
  <c r="IT1521" i="1"/>
  <c r="IY1521" i="1"/>
  <c r="JD1521" i="1"/>
  <c r="JE1521" i="1"/>
  <c r="JO1521" i="1"/>
  <c r="JP1521" i="1"/>
  <c r="JQ1521" i="1"/>
  <c r="CJ1522" i="1"/>
  <c r="CP1522" i="1"/>
  <c r="CQ1522" i="1"/>
  <c r="CR1522" i="1"/>
  <c r="DO1522" i="1"/>
  <c r="GN1522" i="1"/>
  <c r="IF1522" i="1"/>
  <c r="IG1522" i="1"/>
  <c r="IH1522" i="1"/>
  <c r="IT1522" i="1"/>
  <c r="IY1522" i="1"/>
  <c r="JD1522" i="1"/>
  <c r="JE1522" i="1"/>
  <c r="JO1522" i="1"/>
  <c r="JP1522" i="1"/>
  <c r="JQ1522" i="1"/>
  <c r="CJ1523" i="1"/>
  <c r="CP1523" i="1"/>
  <c r="CQ1523" i="1"/>
  <c r="CR1523" i="1"/>
  <c r="DO1523" i="1"/>
  <c r="GN1523" i="1"/>
  <c r="IF1523" i="1"/>
  <c r="IG1523" i="1"/>
  <c r="IH1523" i="1"/>
  <c r="IT1523" i="1"/>
  <c r="IY1523" i="1"/>
  <c r="JD1523" i="1"/>
  <c r="JE1523" i="1"/>
  <c r="JO1523" i="1"/>
  <c r="JP1523" i="1"/>
  <c r="JQ1523" i="1"/>
  <c r="CJ1524" i="1"/>
  <c r="CP1524" i="1"/>
  <c r="CQ1524" i="1"/>
  <c r="CR1524" i="1"/>
  <c r="DO1524" i="1"/>
  <c r="GN1524" i="1"/>
  <c r="IF1524" i="1"/>
  <c r="IG1524" i="1"/>
  <c r="IH1524" i="1"/>
  <c r="IT1524" i="1"/>
  <c r="IY1524" i="1"/>
  <c r="JD1524" i="1"/>
  <c r="JE1524" i="1"/>
  <c r="JO1524" i="1"/>
  <c r="JP1524" i="1"/>
  <c r="JQ1524" i="1"/>
  <c r="CJ1525" i="1"/>
  <c r="CP1525" i="1"/>
  <c r="CQ1525" i="1"/>
  <c r="CR1525" i="1"/>
  <c r="DO1525" i="1"/>
  <c r="GN1525" i="1"/>
  <c r="IF1525" i="1"/>
  <c r="IG1525" i="1"/>
  <c r="IH1525" i="1"/>
  <c r="IT1525" i="1"/>
  <c r="IY1525" i="1"/>
  <c r="JD1525" i="1"/>
  <c r="JE1525" i="1"/>
  <c r="JO1525" i="1"/>
  <c r="JP1525" i="1"/>
  <c r="JQ1525" i="1"/>
  <c r="CJ1526" i="1"/>
  <c r="CP1526" i="1"/>
  <c r="CQ1526" i="1"/>
  <c r="CR1526" i="1"/>
  <c r="DO1526" i="1"/>
  <c r="GN1526" i="1"/>
  <c r="IF1526" i="1"/>
  <c r="IG1526" i="1"/>
  <c r="IH1526" i="1"/>
  <c r="IT1526" i="1"/>
  <c r="IY1526" i="1"/>
  <c r="JD1526" i="1"/>
  <c r="JE1526" i="1"/>
  <c r="JO1526" i="1"/>
  <c r="JP1526" i="1"/>
  <c r="JQ1526" i="1"/>
  <c r="CJ1527" i="1"/>
  <c r="CP1527" i="1"/>
  <c r="CQ1527" i="1"/>
  <c r="CR1527" i="1"/>
  <c r="DO1527" i="1"/>
  <c r="GN1527" i="1"/>
  <c r="IF1527" i="1"/>
  <c r="IG1527" i="1"/>
  <c r="IH1527" i="1"/>
  <c r="IT1527" i="1"/>
  <c r="IY1527" i="1"/>
  <c r="JD1527" i="1"/>
  <c r="JE1527" i="1"/>
  <c r="JO1527" i="1"/>
  <c r="JP1527" i="1"/>
  <c r="JQ1527" i="1"/>
  <c r="CJ1528" i="1"/>
  <c r="CP1528" i="1"/>
  <c r="CQ1528" i="1"/>
  <c r="CR1528" i="1"/>
  <c r="DO1528" i="1"/>
  <c r="GN1528" i="1"/>
  <c r="IF1528" i="1"/>
  <c r="IG1528" i="1"/>
  <c r="IH1528" i="1"/>
  <c r="IT1528" i="1"/>
  <c r="IY1528" i="1"/>
  <c r="JD1528" i="1"/>
  <c r="JE1528" i="1"/>
  <c r="JO1528" i="1"/>
  <c r="JP1528" i="1"/>
  <c r="JQ1528" i="1"/>
  <c r="CJ1529" i="1"/>
  <c r="CP1529" i="1"/>
  <c r="CQ1529" i="1"/>
  <c r="CR1529" i="1"/>
  <c r="DO1529" i="1"/>
  <c r="GN1529" i="1"/>
  <c r="IF1529" i="1"/>
  <c r="IG1529" i="1"/>
  <c r="IH1529" i="1"/>
  <c r="IT1529" i="1"/>
  <c r="IY1529" i="1"/>
  <c r="JD1529" i="1"/>
  <c r="JE1529" i="1"/>
  <c r="JO1529" i="1"/>
  <c r="JP1529" i="1"/>
  <c r="JQ1529" i="1"/>
  <c r="CJ1530" i="1"/>
  <c r="CP1530" i="1"/>
  <c r="CQ1530" i="1"/>
  <c r="CR1530" i="1"/>
  <c r="DO1530" i="1"/>
  <c r="GN1530" i="1"/>
  <c r="IF1530" i="1"/>
  <c r="IG1530" i="1"/>
  <c r="IH1530" i="1"/>
  <c r="IT1530" i="1"/>
  <c r="IY1530" i="1"/>
  <c r="JD1530" i="1"/>
  <c r="JE1530" i="1"/>
  <c r="JO1530" i="1"/>
  <c r="JP1530" i="1"/>
  <c r="JQ1530" i="1"/>
  <c r="CJ1531" i="1"/>
  <c r="CP1531" i="1"/>
  <c r="CQ1531" i="1"/>
  <c r="CR1531" i="1"/>
  <c r="DO1531" i="1"/>
  <c r="GN1531" i="1"/>
  <c r="IF1531" i="1"/>
  <c r="IG1531" i="1"/>
  <c r="IH1531" i="1"/>
  <c r="IT1531" i="1"/>
  <c r="IY1531" i="1"/>
  <c r="JD1531" i="1"/>
  <c r="JE1531" i="1"/>
  <c r="JO1531" i="1"/>
  <c r="JP1531" i="1"/>
  <c r="JQ1531" i="1"/>
  <c r="CJ1532" i="1"/>
  <c r="CP1532" i="1"/>
  <c r="CQ1532" i="1"/>
  <c r="CR1532" i="1"/>
  <c r="DO1532" i="1"/>
  <c r="GN1532" i="1"/>
  <c r="IF1532" i="1"/>
  <c r="IG1532" i="1"/>
  <c r="IH1532" i="1"/>
  <c r="IT1532" i="1"/>
  <c r="IY1532" i="1"/>
  <c r="JD1532" i="1"/>
  <c r="JE1532" i="1"/>
  <c r="JO1532" i="1"/>
  <c r="JP1532" i="1"/>
  <c r="JQ1532" i="1"/>
  <c r="CJ1533" i="1"/>
  <c r="CP1533" i="1"/>
  <c r="CQ1533" i="1"/>
  <c r="CR1533" i="1"/>
  <c r="DO1533" i="1"/>
  <c r="GN1533" i="1"/>
  <c r="IF1533" i="1"/>
  <c r="IG1533" i="1"/>
  <c r="IH1533" i="1"/>
  <c r="IT1533" i="1"/>
  <c r="IY1533" i="1"/>
  <c r="JD1533" i="1"/>
  <c r="JE1533" i="1"/>
  <c r="JO1533" i="1"/>
  <c r="JP1533" i="1"/>
  <c r="JQ1533" i="1"/>
  <c r="CJ1534" i="1"/>
  <c r="CP1534" i="1"/>
  <c r="CQ1534" i="1"/>
  <c r="CR1534" i="1"/>
  <c r="DO1534" i="1"/>
  <c r="GN1534" i="1"/>
  <c r="IF1534" i="1"/>
  <c r="IG1534" i="1"/>
  <c r="IH1534" i="1"/>
  <c r="IT1534" i="1"/>
  <c r="IY1534" i="1"/>
  <c r="JD1534" i="1"/>
  <c r="JE1534" i="1"/>
  <c r="JO1534" i="1"/>
  <c r="JP1534" i="1"/>
  <c r="JQ1534" i="1"/>
  <c r="BT1535" i="1"/>
  <c r="BU1535" i="1"/>
  <c r="CJ1535" i="1"/>
  <c r="CP1535" i="1"/>
  <c r="CQ1535" i="1"/>
  <c r="CR1535" i="1"/>
  <c r="DO1535" i="1"/>
  <c r="GN1535" i="1"/>
  <c r="IF1535" i="1"/>
  <c r="IG1535" i="1"/>
  <c r="IH1535" i="1"/>
  <c r="IT1535" i="1"/>
  <c r="IY1535" i="1"/>
  <c r="JD1535" i="1"/>
  <c r="JE1535" i="1"/>
  <c r="JO1535" i="1"/>
  <c r="JP1535" i="1"/>
  <c r="JQ1535" i="1"/>
  <c r="CJ1536" i="1"/>
  <c r="CP1536" i="1"/>
  <c r="CQ1536" i="1"/>
  <c r="CR1536" i="1"/>
  <c r="DO1536" i="1"/>
  <c r="GN1536" i="1"/>
  <c r="IF1536" i="1"/>
  <c r="IG1536" i="1"/>
  <c r="IH1536" i="1"/>
  <c r="IT1536" i="1"/>
  <c r="IY1536" i="1"/>
  <c r="JD1536" i="1"/>
  <c r="JE1536" i="1"/>
  <c r="JO1536" i="1"/>
  <c r="JP1536" i="1"/>
  <c r="JQ1536" i="1"/>
  <c r="CJ1537" i="1"/>
  <c r="CP1537" i="1"/>
  <c r="CQ1537" i="1"/>
  <c r="CR1537" i="1"/>
  <c r="DO1537" i="1"/>
  <c r="GN1537" i="1"/>
  <c r="IF1537" i="1"/>
  <c r="IG1537" i="1"/>
  <c r="IH1537" i="1"/>
  <c r="IT1537" i="1"/>
  <c r="IY1537" i="1"/>
  <c r="JD1537" i="1"/>
  <c r="JE1537" i="1"/>
  <c r="JO1537" i="1"/>
  <c r="JP1537" i="1"/>
  <c r="JQ1537" i="1"/>
  <c r="CJ1538" i="1"/>
  <c r="CP1538" i="1"/>
  <c r="CQ1538" i="1"/>
  <c r="CR1538" i="1"/>
  <c r="DO1538" i="1"/>
  <c r="GN1538" i="1"/>
  <c r="IF1538" i="1"/>
  <c r="IG1538" i="1"/>
  <c r="IH1538" i="1"/>
  <c r="IT1538" i="1"/>
  <c r="IY1538" i="1"/>
  <c r="JD1538" i="1"/>
  <c r="JE1538" i="1"/>
  <c r="JO1538" i="1"/>
  <c r="JP1538" i="1"/>
  <c r="JQ1538" i="1"/>
  <c r="BT1539" i="1"/>
  <c r="BU1539" i="1"/>
  <c r="CJ1539" i="1"/>
  <c r="CP1539" i="1"/>
  <c r="CQ1539" i="1"/>
  <c r="CR1539" i="1"/>
  <c r="DO1539" i="1"/>
  <c r="GN1539" i="1"/>
  <c r="IF1539" i="1"/>
  <c r="IG1539" i="1"/>
  <c r="IH1539" i="1"/>
  <c r="IT1539" i="1"/>
  <c r="IY1539" i="1"/>
  <c r="JD1539" i="1"/>
  <c r="JE1539" i="1"/>
  <c r="JO1539" i="1"/>
  <c r="JP1539" i="1"/>
  <c r="JQ1539" i="1"/>
  <c r="CJ1540" i="1"/>
  <c r="CP1540" i="1"/>
  <c r="CQ1540" i="1"/>
  <c r="CR1540" i="1"/>
  <c r="DO1540" i="1"/>
  <c r="GN1540" i="1"/>
  <c r="IF1540" i="1"/>
  <c r="IG1540" i="1"/>
  <c r="IH1540" i="1"/>
  <c r="IT1540" i="1"/>
  <c r="IY1540" i="1"/>
  <c r="JD1540" i="1"/>
  <c r="JE1540" i="1"/>
  <c r="JO1540" i="1"/>
  <c r="JP1540" i="1"/>
  <c r="JQ1540" i="1"/>
  <c r="CJ1541" i="1"/>
  <c r="CP1541" i="1"/>
  <c r="CQ1541" i="1"/>
  <c r="CR1541" i="1"/>
  <c r="DO1541" i="1"/>
  <c r="GN1541" i="1"/>
  <c r="IF1541" i="1"/>
  <c r="IG1541" i="1"/>
  <c r="IH1541" i="1"/>
  <c r="IT1541" i="1"/>
  <c r="IY1541" i="1"/>
  <c r="JD1541" i="1"/>
  <c r="JE1541" i="1"/>
  <c r="JO1541" i="1"/>
  <c r="JP1541" i="1"/>
  <c r="JQ1541" i="1"/>
  <c r="CJ1542" i="1"/>
  <c r="CP1542" i="1"/>
  <c r="CQ1542" i="1"/>
  <c r="CR1542" i="1"/>
  <c r="DO1542" i="1"/>
  <c r="GN1542" i="1"/>
  <c r="IF1542" i="1"/>
  <c r="IG1542" i="1"/>
  <c r="IH1542" i="1"/>
  <c r="IT1542" i="1"/>
  <c r="IY1542" i="1"/>
  <c r="JD1542" i="1"/>
  <c r="JE1542" i="1"/>
  <c r="JO1542" i="1"/>
  <c r="JP1542" i="1"/>
  <c r="JQ1542" i="1"/>
  <c r="CJ1543" i="1"/>
  <c r="CP1543" i="1"/>
  <c r="CQ1543" i="1"/>
  <c r="CR1543" i="1"/>
  <c r="DO1543" i="1"/>
  <c r="GN1543" i="1"/>
  <c r="IF1543" i="1"/>
  <c r="IG1543" i="1"/>
  <c r="IH1543" i="1"/>
  <c r="IT1543" i="1"/>
  <c r="IY1543" i="1"/>
  <c r="JD1543" i="1"/>
  <c r="JE1543" i="1"/>
  <c r="JO1543" i="1"/>
  <c r="JP1543" i="1"/>
  <c r="JQ1543" i="1"/>
  <c r="CJ1544" i="1"/>
  <c r="CP1544" i="1"/>
  <c r="CQ1544" i="1"/>
  <c r="CR1544" i="1"/>
  <c r="DO1544" i="1"/>
  <c r="GN1544" i="1"/>
  <c r="IF1544" i="1"/>
  <c r="IG1544" i="1"/>
  <c r="IH1544" i="1"/>
  <c r="IT1544" i="1"/>
  <c r="IY1544" i="1"/>
  <c r="JD1544" i="1"/>
  <c r="JE1544" i="1"/>
  <c r="JO1544" i="1"/>
  <c r="JP1544" i="1"/>
  <c r="JQ1544" i="1"/>
  <c r="CJ1545" i="1"/>
  <c r="CP1545" i="1"/>
  <c r="CQ1545" i="1"/>
  <c r="CR1545" i="1"/>
  <c r="DO1545" i="1"/>
  <c r="GN1545" i="1"/>
  <c r="IF1545" i="1"/>
  <c r="IG1545" i="1"/>
  <c r="IH1545" i="1"/>
  <c r="IT1545" i="1"/>
  <c r="IY1545" i="1"/>
  <c r="JD1545" i="1"/>
  <c r="JE1545" i="1"/>
  <c r="JO1545" i="1"/>
  <c r="JP1545" i="1"/>
  <c r="JQ1545" i="1"/>
  <c r="CJ1546" i="1"/>
  <c r="CP1546" i="1"/>
  <c r="CQ1546" i="1"/>
  <c r="CR1546" i="1"/>
  <c r="DO1546" i="1"/>
  <c r="GN1546" i="1"/>
  <c r="IF1546" i="1"/>
  <c r="IG1546" i="1"/>
  <c r="IH1546" i="1"/>
  <c r="IT1546" i="1"/>
  <c r="IY1546" i="1"/>
  <c r="JD1546" i="1"/>
  <c r="JE1546" i="1"/>
  <c r="JO1546" i="1"/>
  <c r="JP1546" i="1"/>
  <c r="JQ1546" i="1"/>
  <c r="CJ1547" i="1"/>
  <c r="CP1547" i="1"/>
  <c r="CQ1547" i="1"/>
  <c r="CR1547" i="1"/>
  <c r="DO1547" i="1"/>
  <c r="GN1547" i="1"/>
  <c r="IF1547" i="1"/>
  <c r="IG1547" i="1"/>
  <c r="IH1547" i="1"/>
  <c r="IT1547" i="1"/>
  <c r="IY1547" i="1"/>
  <c r="JD1547" i="1"/>
  <c r="JE1547" i="1"/>
  <c r="JO1547" i="1"/>
  <c r="JP1547" i="1"/>
  <c r="JQ1547" i="1"/>
  <c r="CJ1548" i="1"/>
  <c r="CP1548" i="1"/>
  <c r="CQ1548" i="1"/>
  <c r="CR1548" i="1"/>
  <c r="DO1548" i="1"/>
  <c r="GN1548" i="1"/>
  <c r="IF1548" i="1"/>
  <c r="IG1548" i="1"/>
  <c r="IH1548" i="1"/>
  <c r="IT1548" i="1"/>
  <c r="IY1548" i="1"/>
  <c r="JD1548" i="1"/>
  <c r="JE1548" i="1"/>
  <c r="JO1548" i="1"/>
  <c r="JP1548" i="1"/>
  <c r="JQ1548" i="1"/>
  <c r="BT1549" i="1"/>
  <c r="BU1549" i="1"/>
  <c r="CJ1549" i="1"/>
  <c r="CP1549" i="1"/>
  <c r="CQ1549" i="1"/>
  <c r="CR1549" i="1"/>
  <c r="DO1549" i="1"/>
  <c r="GN1549" i="1"/>
  <c r="IF1549" i="1"/>
  <c r="IG1549" i="1"/>
  <c r="IH1549" i="1"/>
  <c r="IT1549" i="1"/>
  <c r="IY1549" i="1"/>
  <c r="JD1549" i="1"/>
  <c r="JE1549" i="1"/>
  <c r="JO1549" i="1"/>
  <c r="JP1549" i="1"/>
  <c r="JQ1549" i="1"/>
  <c r="CJ1550" i="1"/>
  <c r="CP1550" i="1"/>
  <c r="CQ1550" i="1"/>
  <c r="CR1550" i="1"/>
  <c r="DO1550" i="1"/>
  <c r="GN1550" i="1"/>
  <c r="IF1550" i="1"/>
  <c r="IG1550" i="1"/>
  <c r="IH1550" i="1"/>
  <c r="IT1550" i="1"/>
  <c r="IY1550" i="1"/>
  <c r="JD1550" i="1"/>
  <c r="JE1550" i="1"/>
  <c r="JO1550" i="1"/>
  <c r="JP1550" i="1"/>
  <c r="JQ1550" i="1"/>
  <c r="CJ1551" i="1"/>
  <c r="CP1551" i="1"/>
  <c r="CQ1551" i="1"/>
  <c r="CR1551" i="1"/>
  <c r="DO1551" i="1"/>
  <c r="GN1551" i="1"/>
  <c r="IF1551" i="1"/>
  <c r="IG1551" i="1"/>
  <c r="IH1551" i="1"/>
  <c r="IT1551" i="1"/>
  <c r="IY1551" i="1"/>
  <c r="JD1551" i="1"/>
  <c r="JE1551" i="1"/>
  <c r="JO1551" i="1"/>
  <c r="JP1551" i="1"/>
  <c r="JQ1551" i="1"/>
  <c r="CJ1552" i="1"/>
  <c r="CP1552" i="1"/>
  <c r="CQ1552" i="1"/>
  <c r="CR1552" i="1"/>
  <c r="DO1552" i="1"/>
  <c r="GN1552" i="1"/>
  <c r="IF1552" i="1"/>
  <c r="IG1552" i="1"/>
  <c r="IH1552" i="1"/>
  <c r="IT1552" i="1"/>
  <c r="IY1552" i="1"/>
  <c r="JD1552" i="1"/>
  <c r="JE1552" i="1"/>
  <c r="JO1552" i="1"/>
  <c r="JP1552" i="1"/>
  <c r="JQ1552" i="1"/>
  <c r="CJ1553" i="1"/>
  <c r="CP1553" i="1"/>
  <c r="CQ1553" i="1"/>
  <c r="CR1553" i="1"/>
  <c r="DO1553" i="1"/>
  <c r="GN1553" i="1"/>
  <c r="IF1553" i="1"/>
  <c r="IG1553" i="1"/>
  <c r="IH1553" i="1"/>
  <c r="IT1553" i="1"/>
  <c r="IY1553" i="1"/>
  <c r="JD1553" i="1"/>
  <c r="JE1553" i="1"/>
  <c r="JO1553" i="1"/>
  <c r="JP1553" i="1"/>
  <c r="JQ1553" i="1"/>
  <c r="CJ1554" i="1"/>
  <c r="CP1554" i="1"/>
  <c r="CQ1554" i="1"/>
  <c r="CR1554" i="1"/>
  <c r="DO1554" i="1"/>
  <c r="GN1554" i="1"/>
  <c r="IF1554" i="1"/>
  <c r="IG1554" i="1"/>
  <c r="IH1554" i="1"/>
  <c r="IT1554" i="1"/>
  <c r="IY1554" i="1"/>
  <c r="JD1554" i="1"/>
  <c r="JE1554" i="1"/>
  <c r="JO1554" i="1"/>
  <c r="JP1554" i="1"/>
  <c r="JQ1554" i="1"/>
  <c r="CJ1555" i="1"/>
  <c r="CP1555" i="1"/>
  <c r="CQ1555" i="1"/>
  <c r="CR1555" i="1"/>
  <c r="DO1555" i="1"/>
  <c r="GN1555" i="1"/>
  <c r="IF1555" i="1"/>
  <c r="IG1555" i="1"/>
  <c r="IH1555" i="1"/>
  <c r="IT1555" i="1"/>
  <c r="IY1555" i="1"/>
  <c r="JD1555" i="1"/>
  <c r="JE1555" i="1"/>
  <c r="JO1555" i="1"/>
  <c r="JP1555" i="1"/>
  <c r="JQ1555" i="1"/>
  <c r="CJ1556" i="1"/>
  <c r="CP1556" i="1"/>
  <c r="CQ1556" i="1"/>
  <c r="CR1556" i="1"/>
  <c r="DO1556" i="1"/>
  <c r="GN1556" i="1"/>
  <c r="IF1556" i="1"/>
  <c r="IG1556" i="1"/>
  <c r="IH1556" i="1"/>
  <c r="IT1556" i="1"/>
  <c r="IY1556" i="1"/>
  <c r="JD1556" i="1"/>
  <c r="JE1556" i="1"/>
  <c r="JO1556" i="1"/>
  <c r="JP1556" i="1"/>
  <c r="JQ1556" i="1"/>
  <c r="CA1557" i="1"/>
  <c r="CJ1557" i="1"/>
  <c r="CP1557" i="1"/>
  <c r="CQ1557" i="1"/>
  <c r="CR1557" i="1"/>
  <c r="DO1557" i="1"/>
  <c r="GN1557" i="1"/>
  <c r="IF1557" i="1"/>
  <c r="IG1557" i="1"/>
  <c r="IH1557" i="1"/>
  <c r="IT1557" i="1"/>
  <c r="IY1557" i="1"/>
  <c r="JD1557" i="1"/>
  <c r="JE1557" i="1"/>
  <c r="JO1557" i="1"/>
  <c r="JP1557" i="1"/>
  <c r="JQ1557" i="1"/>
  <c r="CJ1558" i="1"/>
  <c r="CP1558" i="1"/>
  <c r="CQ1558" i="1"/>
  <c r="CR1558" i="1"/>
  <c r="DO1558" i="1"/>
  <c r="GN1558" i="1"/>
  <c r="IF1558" i="1"/>
  <c r="IG1558" i="1"/>
  <c r="IH1558" i="1"/>
  <c r="IT1558" i="1"/>
  <c r="IY1558" i="1"/>
  <c r="JD1558" i="1"/>
  <c r="JE1558" i="1"/>
  <c r="JO1558" i="1"/>
  <c r="JP1558" i="1"/>
  <c r="JQ1558" i="1"/>
  <c r="CJ1559" i="1"/>
  <c r="CP1559" i="1"/>
  <c r="CQ1559" i="1"/>
  <c r="CR1559" i="1"/>
  <c r="DO1559" i="1"/>
  <c r="GN1559" i="1"/>
  <c r="IF1559" i="1"/>
  <c r="IG1559" i="1"/>
  <c r="IH1559" i="1"/>
  <c r="IT1559" i="1"/>
  <c r="IY1559" i="1"/>
  <c r="JD1559" i="1"/>
  <c r="JE1559" i="1"/>
  <c r="JO1559" i="1"/>
  <c r="JP1559" i="1"/>
  <c r="JQ1559" i="1"/>
  <c r="CJ1560" i="1"/>
  <c r="CP1560" i="1"/>
  <c r="CQ1560" i="1"/>
  <c r="CR1560" i="1"/>
  <c r="DO1560" i="1"/>
  <c r="GN1560" i="1"/>
  <c r="IF1560" i="1"/>
  <c r="IG1560" i="1"/>
  <c r="IH1560" i="1"/>
  <c r="IT1560" i="1"/>
  <c r="IY1560" i="1"/>
  <c r="JD1560" i="1"/>
  <c r="JE1560" i="1"/>
  <c r="JO1560" i="1"/>
  <c r="JP1560" i="1"/>
  <c r="JQ1560" i="1"/>
  <c r="CJ1561" i="1"/>
  <c r="CP1561" i="1"/>
  <c r="CQ1561" i="1"/>
  <c r="CR1561" i="1"/>
  <c r="DO1561" i="1"/>
  <c r="GN1561" i="1"/>
  <c r="IF1561" i="1"/>
  <c r="IG1561" i="1"/>
  <c r="IH1561" i="1"/>
  <c r="IT1561" i="1"/>
  <c r="IY1561" i="1"/>
  <c r="JD1561" i="1"/>
  <c r="JE1561" i="1"/>
  <c r="JO1561" i="1"/>
  <c r="JP1561" i="1"/>
  <c r="JQ1561" i="1"/>
  <c r="CJ1562" i="1"/>
  <c r="CP1562" i="1"/>
  <c r="CQ1562" i="1"/>
  <c r="CR1562" i="1"/>
  <c r="DO1562" i="1"/>
  <c r="GN1562" i="1"/>
  <c r="IF1562" i="1"/>
  <c r="IG1562" i="1"/>
  <c r="IH1562" i="1"/>
  <c r="IT1562" i="1"/>
  <c r="IY1562" i="1"/>
  <c r="JD1562" i="1"/>
  <c r="JE1562" i="1"/>
  <c r="JO1562" i="1"/>
  <c r="JP1562" i="1"/>
  <c r="JQ1562" i="1"/>
  <c r="CJ1563" i="1"/>
  <c r="CP1563" i="1"/>
  <c r="CQ1563" i="1"/>
  <c r="CR1563" i="1"/>
  <c r="DO1563" i="1"/>
  <c r="GN1563" i="1"/>
  <c r="IF1563" i="1"/>
  <c r="IG1563" i="1"/>
  <c r="IH1563" i="1"/>
  <c r="IT1563" i="1"/>
  <c r="IY1563" i="1"/>
  <c r="JD1563" i="1"/>
  <c r="JE1563" i="1"/>
  <c r="JO1563" i="1"/>
  <c r="JP1563" i="1"/>
  <c r="JQ1563" i="1"/>
  <c r="CJ1564" i="1"/>
  <c r="CP1564" i="1"/>
  <c r="CQ1564" i="1"/>
  <c r="CR1564" i="1"/>
  <c r="DO1564" i="1"/>
  <c r="GN1564" i="1"/>
  <c r="IF1564" i="1"/>
  <c r="IG1564" i="1"/>
  <c r="IH1564" i="1"/>
  <c r="IT1564" i="1"/>
  <c r="IY1564" i="1"/>
  <c r="JD1564" i="1"/>
  <c r="JE1564" i="1"/>
  <c r="JO1564" i="1"/>
  <c r="JP1564" i="1"/>
  <c r="JQ1564" i="1"/>
  <c r="CJ1565" i="1"/>
  <c r="CP1565" i="1"/>
  <c r="CQ1565" i="1"/>
  <c r="CR1565" i="1"/>
  <c r="DO1565" i="1"/>
  <c r="GN1565" i="1"/>
  <c r="IF1565" i="1"/>
  <c r="IG1565" i="1"/>
  <c r="IH1565" i="1"/>
  <c r="IT1565" i="1"/>
  <c r="IY1565" i="1"/>
  <c r="JD1565" i="1"/>
  <c r="JE1565" i="1"/>
  <c r="JO1565" i="1"/>
  <c r="JP1565" i="1"/>
  <c r="JQ1565" i="1"/>
  <c r="CJ1566" i="1"/>
  <c r="CP1566" i="1"/>
  <c r="CQ1566" i="1"/>
  <c r="CR1566" i="1"/>
  <c r="DO1566" i="1"/>
  <c r="GN1566" i="1"/>
  <c r="IF1566" i="1"/>
  <c r="IG1566" i="1"/>
  <c r="IH1566" i="1"/>
  <c r="IT1566" i="1"/>
  <c r="IY1566" i="1"/>
  <c r="JD1566" i="1"/>
  <c r="JE1566" i="1"/>
  <c r="JO1566" i="1"/>
  <c r="JP1566" i="1"/>
  <c r="JQ1566" i="1"/>
  <c r="CJ1567" i="1"/>
  <c r="CP1567" i="1"/>
  <c r="CQ1567" i="1"/>
  <c r="CR1567" i="1"/>
  <c r="DO1567" i="1"/>
  <c r="GN1567" i="1"/>
  <c r="IF1567" i="1"/>
  <c r="IG1567" i="1"/>
  <c r="IH1567" i="1"/>
  <c r="IT1567" i="1"/>
  <c r="IY1567" i="1"/>
  <c r="JD1567" i="1"/>
  <c r="JE1567" i="1"/>
  <c r="JO1567" i="1"/>
  <c r="JP1567" i="1"/>
  <c r="JQ1567" i="1"/>
  <c r="CJ1568" i="1"/>
  <c r="CP1568" i="1"/>
  <c r="CQ1568" i="1"/>
  <c r="CR1568" i="1"/>
  <c r="DO1568" i="1"/>
  <c r="GN1568" i="1"/>
  <c r="IF1568" i="1"/>
  <c r="IG1568" i="1"/>
  <c r="IH1568" i="1"/>
  <c r="IT1568" i="1"/>
  <c r="IY1568" i="1"/>
  <c r="JD1568" i="1"/>
  <c r="JE1568" i="1"/>
  <c r="JO1568" i="1"/>
  <c r="JP1568" i="1"/>
  <c r="JQ1568" i="1"/>
  <c r="CJ1569" i="1"/>
  <c r="CP1569" i="1"/>
  <c r="CQ1569" i="1"/>
  <c r="CR1569" i="1"/>
  <c r="DO1569" i="1"/>
  <c r="GN1569" i="1"/>
  <c r="IF1569" i="1"/>
  <c r="IG1569" i="1"/>
  <c r="IH1569" i="1"/>
  <c r="IT1569" i="1"/>
  <c r="IY1569" i="1"/>
  <c r="JD1569" i="1"/>
  <c r="JE1569" i="1"/>
  <c r="JO1569" i="1"/>
  <c r="JP1569" i="1"/>
  <c r="JQ1569" i="1"/>
  <c r="CJ1570" i="1"/>
  <c r="CP1570" i="1"/>
  <c r="CQ1570" i="1"/>
  <c r="CR1570" i="1"/>
  <c r="DO1570" i="1"/>
  <c r="GN1570" i="1"/>
  <c r="IF1570" i="1"/>
  <c r="IG1570" i="1"/>
  <c r="IH1570" i="1"/>
  <c r="IT1570" i="1"/>
  <c r="IY1570" i="1"/>
  <c r="JD1570" i="1"/>
  <c r="JE1570" i="1"/>
  <c r="JO1570" i="1"/>
  <c r="JP1570" i="1"/>
  <c r="JQ1570" i="1"/>
  <c r="CJ1571" i="1"/>
  <c r="CP1571" i="1"/>
  <c r="CQ1571" i="1"/>
  <c r="CR1571" i="1"/>
  <c r="DO1571" i="1"/>
  <c r="GN1571" i="1"/>
  <c r="IF1571" i="1"/>
  <c r="IG1571" i="1"/>
  <c r="IH1571" i="1"/>
  <c r="IT1571" i="1"/>
  <c r="IY1571" i="1"/>
  <c r="JD1571" i="1"/>
  <c r="JE1571" i="1"/>
  <c r="JO1571" i="1"/>
  <c r="JP1571" i="1"/>
  <c r="JQ1571" i="1"/>
  <c r="BT1572" i="1"/>
  <c r="BU1572" i="1"/>
  <c r="CJ1572" i="1"/>
  <c r="CP1572" i="1"/>
  <c r="CQ1572" i="1"/>
  <c r="CR1572" i="1"/>
  <c r="DO1572" i="1"/>
  <c r="GN1572" i="1"/>
  <c r="IF1572" i="1"/>
  <c r="IG1572" i="1"/>
  <c r="IH1572" i="1"/>
  <c r="IT1572" i="1"/>
  <c r="IY1572" i="1"/>
  <c r="JD1572" i="1"/>
  <c r="JE1572" i="1"/>
  <c r="JO1572" i="1"/>
  <c r="JP1572" i="1"/>
  <c r="JQ1572" i="1"/>
  <c r="CJ1573" i="1"/>
  <c r="CP1573" i="1"/>
  <c r="CQ1573" i="1"/>
  <c r="CR1573" i="1"/>
  <c r="DO1573" i="1"/>
  <c r="GN1573" i="1"/>
  <c r="IF1573" i="1"/>
  <c r="IG1573" i="1"/>
  <c r="IH1573" i="1"/>
  <c r="IT1573" i="1"/>
  <c r="IY1573" i="1"/>
  <c r="JD1573" i="1"/>
  <c r="JE1573" i="1"/>
  <c r="JO1573" i="1"/>
  <c r="JP1573" i="1"/>
  <c r="JQ1573" i="1"/>
  <c r="CJ1574" i="1"/>
  <c r="CP1574" i="1"/>
  <c r="CQ1574" i="1"/>
  <c r="CR1574" i="1"/>
  <c r="DO1574" i="1"/>
  <c r="GN1574" i="1"/>
  <c r="IF1574" i="1"/>
  <c r="IG1574" i="1"/>
  <c r="IH1574" i="1"/>
  <c r="IT1574" i="1"/>
  <c r="IY1574" i="1"/>
  <c r="JD1574" i="1"/>
  <c r="JE1574" i="1"/>
  <c r="JO1574" i="1"/>
  <c r="JP1574" i="1"/>
  <c r="JQ1574" i="1"/>
  <c r="CJ1575" i="1"/>
  <c r="CP1575" i="1"/>
  <c r="CQ1575" i="1"/>
  <c r="CR1575" i="1"/>
  <c r="DO1575" i="1"/>
  <c r="GN1575" i="1"/>
  <c r="IF1575" i="1"/>
  <c r="IG1575" i="1"/>
  <c r="IH1575" i="1"/>
  <c r="IT1575" i="1"/>
  <c r="IY1575" i="1"/>
  <c r="JD1575" i="1"/>
  <c r="JE1575" i="1"/>
  <c r="JO1575" i="1"/>
  <c r="JP1575" i="1"/>
  <c r="JQ1575" i="1"/>
  <c r="CJ1576" i="1"/>
  <c r="CP1576" i="1"/>
  <c r="CQ1576" i="1"/>
  <c r="CR1576" i="1"/>
  <c r="DO1576" i="1"/>
  <c r="GN1576" i="1"/>
  <c r="IF1576" i="1"/>
  <c r="IG1576" i="1"/>
  <c r="IH1576" i="1"/>
  <c r="IT1576" i="1"/>
  <c r="IY1576" i="1"/>
  <c r="JD1576" i="1"/>
  <c r="JE1576" i="1"/>
  <c r="JO1576" i="1"/>
  <c r="JP1576" i="1"/>
  <c r="JQ1576" i="1"/>
  <c r="CJ1577" i="1"/>
  <c r="CP1577" i="1"/>
  <c r="CQ1577" i="1"/>
  <c r="CR1577" i="1"/>
  <c r="DO1577" i="1"/>
  <c r="GN1577" i="1"/>
  <c r="IF1577" i="1"/>
  <c r="IG1577" i="1"/>
  <c r="IH1577" i="1"/>
  <c r="IT1577" i="1"/>
  <c r="IY1577" i="1"/>
  <c r="JD1577" i="1"/>
  <c r="JE1577" i="1"/>
  <c r="JO1577" i="1"/>
  <c r="JP1577" i="1"/>
  <c r="JQ1577" i="1"/>
  <c r="CJ1578" i="1"/>
  <c r="CP1578" i="1"/>
  <c r="CQ1578" i="1"/>
  <c r="CR1578" i="1"/>
  <c r="DO1578" i="1"/>
  <c r="GN1578" i="1"/>
  <c r="IF1578" i="1"/>
  <c r="IG1578" i="1"/>
  <c r="IH1578" i="1"/>
  <c r="IT1578" i="1"/>
  <c r="IY1578" i="1"/>
  <c r="JD1578" i="1"/>
  <c r="JE1578" i="1"/>
  <c r="JO1578" i="1"/>
  <c r="JP1578" i="1"/>
  <c r="JQ1578" i="1"/>
  <c r="CJ1579" i="1"/>
  <c r="CP1579" i="1"/>
  <c r="CQ1579" i="1"/>
  <c r="CR1579" i="1"/>
  <c r="DO1579" i="1"/>
  <c r="GN1579" i="1"/>
  <c r="IF1579" i="1"/>
  <c r="IG1579" i="1"/>
  <c r="IH1579" i="1"/>
  <c r="IT1579" i="1"/>
  <c r="IY1579" i="1"/>
  <c r="JD1579" i="1"/>
  <c r="JE1579" i="1"/>
  <c r="JO1579" i="1"/>
  <c r="JP1579" i="1"/>
  <c r="JQ1579" i="1"/>
  <c r="CJ1580" i="1"/>
  <c r="CP1580" i="1"/>
  <c r="CQ1580" i="1"/>
  <c r="CR1580" i="1"/>
  <c r="DO1580" i="1"/>
  <c r="GN1580" i="1"/>
  <c r="IF1580" i="1"/>
  <c r="IG1580" i="1"/>
  <c r="IH1580" i="1"/>
  <c r="IT1580" i="1"/>
  <c r="IY1580" i="1"/>
  <c r="JD1580" i="1"/>
  <c r="JE1580" i="1"/>
  <c r="JO1580" i="1"/>
  <c r="JP1580" i="1"/>
  <c r="JQ1580" i="1"/>
  <c r="CJ1581" i="1"/>
  <c r="CP1581" i="1"/>
  <c r="CQ1581" i="1"/>
  <c r="CR1581" i="1"/>
  <c r="DO1581" i="1"/>
  <c r="GN1581" i="1"/>
  <c r="IF1581" i="1"/>
  <c r="IG1581" i="1"/>
  <c r="IH1581" i="1"/>
  <c r="IT1581" i="1"/>
  <c r="IY1581" i="1"/>
  <c r="JD1581" i="1"/>
  <c r="JE1581" i="1"/>
  <c r="JO1581" i="1"/>
  <c r="JP1581" i="1"/>
  <c r="JQ1581" i="1"/>
  <c r="CJ1582" i="1"/>
  <c r="CP1582" i="1"/>
  <c r="CQ1582" i="1"/>
  <c r="CR1582" i="1"/>
  <c r="DO1582" i="1"/>
  <c r="GN1582" i="1"/>
  <c r="IF1582" i="1"/>
  <c r="IG1582" i="1"/>
  <c r="IH1582" i="1"/>
  <c r="IT1582" i="1"/>
  <c r="IY1582" i="1"/>
  <c r="JD1582" i="1"/>
  <c r="JE1582" i="1"/>
  <c r="JO1582" i="1"/>
  <c r="JP1582" i="1"/>
  <c r="JQ1582" i="1"/>
  <c r="CJ1583" i="1"/>
  <c r="CP1583" i="1"/>
  <c r="CQ1583" i="1"/>
  <c r="CR1583" i="1"/>
  <c r="DO1583" i="1"/>
  <c r="GN1583" i="1"/>
  <c r="IF1583" i="1"/>
  <c r="IG1583" i="1"/>
  <c r="IH1583" i="1"/>
  <c r="IT1583" i="1"/>
  <c r="IY1583" i="1"/>
  <c r="JD1583" i="1"/>
  <c r="JE1583" i="1"/>
  <c r="JO1583" i="1"/>
  <c r="JP1583" i="1"/>
  <c r="JQ1583" i="1"/>
  <c r="CJ1584" i="1"/>
  <c r="CP1584" i="1"/>
  <c r="CQ1584" i="1"/>
  <c r="CR1584" i="1"/>
  <c r="DO1584" i="1"/>
  <c r="GN1584" i="1"/>
  <c r="IF1584" i="1"/>
  <c r="IG1584" i="1"/>
  <c r="IH1584" i="1"/>
  <c r="IT1584" i="1"/>
  <c r="IY1584" i="1"/>
  <c r="JD1584" i="1"/>
  <c r="JE1584" i="1"/>
  <c r="JO1584" i="1"/>
  <c r="JP1584" i="1"/>
  <c r="JQ1584" i="1"/>
  <c r="CJ1585" i="1"/>
  <c r="CP1585" i="1"/>
  <c r="CQ1585" i="1"/>
  <c r="CR1585" i="1"/>
  <c r="DO1585" i="1"/>
  <c r="GN1585" i="1"/>
  <c r="IF1585" i="1"/>
  <c r="IG1585" i="1"/>
  <c r="IH1585" i="1"/>
  <c r="IT1585" i="1"/>
  <c r="IY1585" i="1"/>
  <c r="JD1585" i="1"/>
  <c r="JE1585" i="1"/>
  <c r="JO1585" i="1"/>
  <c r="JP1585" i="1"/>
  <c r="JQ1585" i="1"/>
  <c r="CJ1586" i="1"/>
  <c r="CP1586" i="1"/>
  <c r="CQ1586" i="1"/>
  <c r="CR1586" i="1"/>
  <c r="DO1586" i="1"/>
  <c r="GN1586" i="1"/>
  <c r="IF1586" i="1"/>
  <c r="IG1586" i="1"/>
  <c r="IH1586" i="1"/>
  <c r="IT1586" i="1"/>
  <c r="IY1586" i="1"/>
  <c r="JD1586" i="1"/>
  <c r="JE1586" i="1"/>
  <c r="JO1586" i="1"/>
  <c r="JP1586" i="1"/>
  <c r="JQ1586" i="1"/>
  <c r="CJ1587" i="1"/>
  <c r="CP1587" i="1"/>
  <c r="CQ1587" i="1"/>
  <c r="CR1587" i="1"/>
  <c r="DO1587" i="1"/>
  <c r="GN1587" i="1"/>
  <c r="IF1587" i="1"/>
  <c r="IG1587" i="1"/>
  <c r="IH1587" i="1"/>
  <c r="IT1587" i="1"/>
  <c r="IY1587" i="1"/>
  <c r="JD1587" i="1"/>
  <c r="JE1587" i="1"/>
  <c r="JO1587" i="1"/>
  <c r="JP1587" i="1"/>
  <c r="JQ1587" i="1"/>
  <c r="CJ1588" i="1"/>
  <c r="CP1588" i="1"/>
  <c r="CQ1588" i="1"/>
  <c r="CR1588" i="1"/>
  <c r="DO1588" i="1"/>
  <c r="GN1588" i="1"/>
  <c r="IF1588" i="1"/>
  <c r="IG1588" i="1"/>
  <c r="IH1588" i="1"/>
  <c r="IT1588" i="1"/>
  <c r="IY1588" i="1"/>
  <c r="JD1588" i="1"/>
  <c r="JE1588" i="1"/>
  <c r="JO1588" i="1"/>
  <c r="JP1588" i="1"/>
  <c r="JQ1588" i="1"/>
  <c r="CJ1589" i="1"/>
  <c r="CP1589" i="1"/>
  <c r="CQ1589" i="1"/>
  <c r="CR1589" i="1"/>
  <c r="DO1589" i="1"/>
  <c r="GN1589" i="1"/>
  <c r="IF1589" i="1"/>
  <c r="IG1589" i="1"/>
  <c r="IH1589" i="1"/>
  <c r="IT1589" i="1"/>
  <c r="IY1589" i="1"/>
  <c r="JD1589" i="1"/>
  <c r="JE1589" i="1"/>
  <c r="JO1589" i="1"/>
  <c r="JP1589" i="1"/>
  <c r="JQ1589" i="1"/>
  <c r="CJ1590" i="1"/>
  <c r="CP1590" i="1"/>
  <c r="CQ1590" i="1"/>
  <c r="CR1590" i="1"/>
  <c r="DO1590" i="1"/>
  <c r="GN1590" i="1"/>
  <c r="IF1590" i="1"/>
  <c r="IG1590" i="1"/>
  <c r="IH1590" i="1"/>
  <c r="IT1590" i="1"/>
  <c r="IY1590" i="1"/>
  <c r="JD1590" i="1"/>
  <c r="JE1590" i="1"/>
  <c r="JO1590" i="1"/>
  <c r="JP1590" i="1"/>
  <c r="JQ1590" i="1"/>
  <c r="CJ1591" i="1"/>
  <c r="CP1591" i="1"/>
  <c r="CQ1591" i="1"/>
  <c r="CR1591" i="1"/>
  <c r="DO1591" i="1"/>
  <c r="GN1591" i="1"/>
  <c r="IF1591" i="1"/>
  <c r="IG1591" i="1"/>
  <c r="IH1591" i="1"/>
  <c r="IT1591" i="1"/>
  <c r="IY1591" i="1"/>
  <c r="JD1591" i="1"/>
  <c r="JE1591" i="1"/>
  <c r="JO1591" i="1"/>
  <c r="JP1591" i="1"/>
  <c r="JQ1591" i="1"/>
  <c r="CJ1592" i="1"/>
  <c r="CP1592" i="1"/>
  <c r="CQ1592" i="1"/>
  <c r="CR1592" i="1"/>
  <c r="DO1592" i="1"/>
  <c r="GN1592" i="1"/>
  <c r="IF1592" i="1"/>
  <c r="IG1592" i="1"/>
  <c r="IH1592" i="1"/>
  <c r="IT1592" i="1"/>
  <c r="IY1592" i="1"/>
  <c r="JD1592" i="1"/>
  <c r="JE1592" i="1"/>
  <c r="JO1592" i="1"/>
  <c r="JP1592" i="1"/>
  <c r="JQ1592" i="1"/>
  <c r="CJ1593" i="1"/>
  <c r="CP1593" i="1"/>
  <c r="CQ1593" i="1"/>
  <c r="CR1593" i="1"/>
  <c r="DO1593" i="1"/>
  <c r="GN1593" i="1"/>
  <c r="IF1593" i="1"/>
  <c r="IG1593" i="1"/>
  <c r="IH1593" i="1"/>
  <c r="IT1593" i="1"/>
  <c r="IY1593" i="1"/>
  <c r="JD1593" i="1"/>
  <c r="JE1593" i="1"/>
  <c r="JO1593" i="1"/>
  <c r="JP1593" i="1"/>
  <c r="JQ1593" i="1"/>
  <c r="CJ1594" i="1"/>
  <c r="CP1594" i="1"/>
  <c r="CQ1594" i="1"/>
  <c r="CR1594" i="1"/>
  <c r="DO1594" i="1"/>
  <c r="GN1594" i="1"/>
  <c r="IF1594" i="1"/>
  <c r="IG1594" i="1"/>
  <c r="IH1594" i="1"/>
  <c r="IT1594" i="1"/>
  <c r="IY1594" i="1"/>
  <c r="JD1594" i="1"/>
  <c r="JE1594" i="1"/>
  <c r="JO1594" i="1"/>
  <c r="JP1594" i="1"/>
  <c r="JQ1594" i="1"/>
  <c r="CJ1595" i="1"/>
  <c r="CP1595" i="1"/>
  <c r="CQ1595" i="1"/>
  <c r="CR1595" i="1"/>
  <c r="DO1595" i="1"/>
  <c r="GN1595" i="1"/>
  <c r="IF1595" i="1"/>
  <c r="IG1595" i="1"/>
  <c r="IH1595" i="1"/>
  <c r="IT1595" i="1"/>
  <c r="IY1595" i="1"/>
  <c r="JD1595" i="1"/>
  <c r="JE1595" i="1"/>
  <c r="JO1595" i="1"/>
  <c r="JP1595" i="1"/>
  <c r="JQ1595" i="1"/>
  <c r="CJ1596" i="1"/>
  <c r="CP1596" i="1"/>
  <c r="CQ1596" i="1"/>
  <c r="CR1596" i="1"/>
  <c r="DO1596" i="1"/>
  <c r="GN1596" i="1"/>
  <c r="IF1596" i="1"/>
  <c r="IG1596" i="1"/>
  <c r="IH1596" i="1"/>
  <c r="IT1596" i="1"/>
  <c r="IY1596" i="1"/>
  <c r="JD1596" i="1"/>
  <c r="JE1596" i="1"/>
  <c r="JO1596" i="1"/>
  <c r="JP1596" i="1"/>
  <c r="JQ1596" i="1"/>
  <c r="CJ1597" i="1"/>
  <c r="CP1597" i="1"/>
  <c r="CQ1597" i="1"/>
  <c r="CR1597" i="1"/>
  <c r="DO1597" i="1"/>
  <c r="GN1597" i="1"/>
  <c r="IF1597" i="1"/>
  <c r="IG1597" i="1"/>
  <c r="IH1597" i="1"/>
  <c r="IT1597" i="1"/>
  <c r="IY1597" i="1"/>
  <c r="JD1597" i="1"/>
  <c r="JE1597" i="1"/>
  <c r="JO1597" i="1"/>
  <c r="JP1597" i="1"/>
  <c r="JQ1597" i="1"/>
  <c r="CJ1598" i="1"/>
  <c r="CP1598" i="1"/>
  <c r="CQ1598" i="1"/>
  <c r="CR1598" i="1"/>
  <c r="DO1598" i="1"/>
  <c r="GN1598" i="1"/>
  <c r="IF1598" i="1"/>
  <c r="IG1598" i="1"/>
  <c r="IH1598" i="1"/>
  <c r="IT1598" i="1"/>
  <c r="IY1598" i="1"/>
  <c r="JD1598" i="1"/>
  <c r="JE1598" i="1"/>
  <c r="JO1598" i="1"/>
  <c r="JP1598" i="1"/>
  <c r="JQ1598" i="1"/>
  <c r="BT1599" i="1"/>
  <c r="BU1599" i="1"/>
  <c r="CJ1599" i="1"/>
  <c r="CP1599" i="1"/>
  <c r="CQ1599" i="1"/>
  <c r="CR1599" i="1"/>
  <c r="DO1599" i="1"/>
  <c r="GN1599" i="1"/>
  <c r="IF1599" i="1"/>
  <c r="IG1599" i="1"/>
  <c r="IH1599" i="1"/>
  <c r="IT1599" i="1"/>
  <c r="IY1599" i="1"/>
  <c r="JD1599" i="1"/>
  <c r="JE1599" i="1"/>
  <c r="JO1599" i="1"/>
  <c r="JP1599" i="1"/>
  <c r="JQ1599" i="1"/>
  <c r="CJ1600" i="1"/>
  <c r="CP1600" i="1"/>
  <c r="CQ1600" i="1"/>
  <c r="CR1600" i="1"/>
  <c r="DO1600" i="1"/>
  <c r="GN1600" i="1"/>
  <c r="IF1600" i="1"/>
  <c r="IG1600" i="1"/>
  <c r="IH1600" i="1"/>
  <c r="IT1600" i="1"/>
  <c r="IY1600" i="1"/>
  <c r="JD1600" i="1"/>
  <c r="JE1600" i="1"/>
  <c r="JO1600" i="1"/>
  <c r="JP1600" i="1"/>
  <c r="JQ1600" i="1"/>
  <c r="CJ1601" i="1"/>
  <c r="CP1601" i="1"/>
  <c r="CQ1601" i="1"/>
  <c r="CR1601" i="1"/>
  <c r="DO1601" i="1"/>
  <c r="GN1601" i="1"/>
  <c r="IF1601" i="1"/>
  <c r="IG1601" i="1"/>
  <c r="IH1601" i="1"/>
  <c r="IT1601" i="1"/>
  <c r="IY1601" i="1"/>
  <c r="JD1601" i="1"/>
  <c r="JE1601" i="1"/>
  <c r="JO1601" i="1"/>
  <c r="JP1601" i="1"/>
  <c r="JQ1601" i="1"/>
  <c r="CJ1602" i="1"/>
  <c r="CP1602" i="1"/>
  <c r="CQ1602" i="1"/>
  <c r="CR1602" i="1"/>
  <c r="DO1602" i="1"/>
  <c r="GN1602" i="1"/>
  <c r="IF1602" i="1"/>
  <c r="IG1602" i="1"/>
  <c r="IH1602" i="1"/>
  <c r="IT1602" i="1"/>
  <c r="IY1602" i="1"/>
  <c r="JD1602" i="1"/>
  <c r="JE1602" i="1"/>
  <c r="JO1602" i="1"/>
  <c r="JP1602" i="1"/>
  <c r="JQ1602" i="1"/>
  <c r="CJ1603" i="1"/>
  <c r="CP1603" i="1"/>
  <c r="CQ1603" i="1"/>
  <c r="CR1603" i="1"/>
  <c r="DO1603" i="1"/>
  <c r="GN1603" i="1"/>
  <c r="IF1603" i="1"/>
  <c r="IG1603" i="1"/>
  <c r="IH1603" i="1"/>
  <c r="IT1603" i="1"/>
  <c r="IY1603" i="1"/>
  <c r="JD1603" i="1"/>
  <c r="JE1603" i="1"/>
  <c r="JO1603" i="1"/>
  <c r="JP1603" i="1"/>
  <c r="JQ1603" i="1"/>
  <c r="CJ1604" i="1"/>
  <c r="CP1604" i="1"/>
  <c r="CQ1604" i="1"/>
  <c r="CR1604" i="1"/>
  <c r="DO1604" i="1"/>
  <c r="GN1604" i="1"/>
  <c r="IF1604" i="1"/>
  <c r="IG1604" i="1"/>
  <c r="IH1604" i="1"/>
  <c r="IT1604" i="1"/>
  <c r="IY1604" i="1"/>
  <c r="JD1604" i="1"/>
  <c r="JE1604" i="1"/>
  <c r="JO1604" i="1"/>
  <c r="JP1604" i="1"/>
  <c r="JQ1604" i="1"/>
  <c r="CJ1605" i="1"/>
  <c r="CP1605" i="1"/>
  <c r="CQ1605" i="1"/>
  <c r="CR1605" i="1"/>
  <c r="DO1605" i="1"/>
  <c r="GN1605" i="1"/>
  <c r="IF1605" i="1"/>
  <c r="IG1605" i="1"/>
  <c r="IH1605" i="1"/>
  <c r="IT1605" i="1"/>
  <c r="IY1605" i="1"/>
  <c r="JD1605" i="1"/>
  <c r="JE1605" i="1"/>
  <c r="JO1605" i="1"/>
  <c r="JP1605" i="1"/>
  <c r="JQ1605" i="1"/>
  <c r="CJ1606" i="1"/>
  <c r="CP1606" i="1"/>
  <c r="CQ1606" i="1"/>
  <c r="CR1606" i="1"/>
  <c r="DO1606" i="1"/>
  <c r="GN1606" i="1"/>
  <c r="IF1606" i="1"/>
  <c r="IG1606" i="1"/>
  <c r="IH1606" i="1"/>
  <c r="IT1606" i="1"/>
  <c r="IY1606" i="1"/>
  <c r="JD1606" i="1"/>
  <c r="JE1606" i="1"/>
  <c r="JO1606" i="1"/>
  <c r="JP1606" i="1"/>
  <c r="JQ1606" i="1"/>
  <c r="CJ1607" i="1"/>
  <c r="CP1607" i="1"/>
  <c r="CQ1607" i="1"/>
  <c r="CR1607" i="1"/>
  <c r="DO1607" i="1"/>
  <c r="GN1607" i="1"/>
  <c r="IF1607" i="1"/>
  <c r="IG1607" i="1"/>
  <c r="IH1607" i="1"/>
  <c r="IT1607" i="1"/>
  <c r="IY1607" i="1"/>
  <c r="JD1607" i="1"/>
  <c r="JE1607" i="1"/>
  <c r="JO1607" i="1"/>
  <c r="JP1607" i="1"/>
  <c r="JQ1607" i="1"/>
  <c r="CJ1608" i="1"/>
  <c r="CP1608" i="1"/>
  <c r="CQ1608" i="1"/>
  <c r="CR1608" i="1"/>
  <c r="DO1608" i="1"/>
  <c r="GN1608" i="1"/>
  <c r="IF1608" i="1"/>
  <c r="IG1608" i="1"/>
  <c r="IH1608" i="1"/>
  <c r="IT1608" i="1"/>
  <c r="IY1608" i="1"/>
  <c r="JD1608" i="1"/>
  <c r="JE1608" i="1"/>
  <c r="JO1608" i="1"/>
  <c r="JP1608" i="1"/>
  <c r="JQ1608" i="1"/>
  <c r="CJ1609" i="1"/>
  <c r="CP1609" i="1"/>
  <c r="CQ1609" i="1"/>
  <c r="CR1609" i="1"/>
  <c r="DO1609" i="1"/>
  <c r="GN1609" i="1"/>
  <c r="IF1609" i="1"/>
  <c r="IG1609" i="1"/>
  <c r="IH1609" i="1"/>
  <c r="IT1609" i="1"/>
  <c r="IY1609" i="1"/>
  <c r="JD1609" i="1"/>
  <c r="JE1609" i="1"/>
  <c r="JO1609" i="1"/>
  <c r="JP1609" i="1"/>
  <c r="JQ1609" i="1"/>
  <c r="CJ1610" i="1"/>
  <c r="CP1610" i="1"/>
  <c r="CQ1610" i="1"/>
  <c r="CR1610" i="1"/>
  <c r="DO1610" i="1"/>
  <c r="GN1610" i="1"/>
  <c r="IF1610" i="1"/>
  <c r="IG1610" i="1"/>
  <c r="IH1610" i="1"/>
  <c r="IT1610" i="1"/>
  <c r="IY1610" i="1"/>
  <c r="JD1610" i="1"/>
  <c r="JE1610" i="1"/>
  <c r="JO1610" i="1"/>
  <c r="JP1610" i="1"/>
  <c r="JQ1610" i="1"/>
  <c r="CJ1611" i="1"/>
  <c r="CP1611" i="1"/>
  <c r="CQ1611" i="1"/>
  <c r="CR1611" i="1"/>
  <c r="DO1611" i="1"/>
  <c r="GN1611" i="1"/>
  <c r="IF1611" i="1"/>
  <c r="IG1611" i="1"/>
  <c r="IH1611" i="1"/>
  <c r="IT1611" i="1"/>
  <c r="IY1611" i="1"/>
  <c r="JD1611" i="1"/>
  <c r="JE1611" i="1"/>
  <c r="JO1611" i="1"/>
  <c r="JP1611" i="1"/>
  <c r="JQ1611" i="1"/>
  <c r="CJ1612" i="1"/>
  <c r="CP1612" i="1"/>
  <c r="CQ1612" i="1"/>
  <c r="CR1612" i="1"/>
  <c r="DO1612" i="1"/>
  <c r="GN1612" i="1"/>
  <c r="IF1612" i="1"/>
  <c r="IG1612" i="1"/>
  <c r="IH1612" i="1"/>
  <c r="IT1612" i="1"/>
  <c r="IY1612" i="1"/>
  <c r="JD1612" i="1"/>
  <c r="JE1612" i="1"/>
  <c r="JO1612" i="1"/>
  <c r="JP1612" i="1"/>
  <c r="JQ1612" i="1"/>
  <c r="CJ1613" i="1"/>
  <c r="CP1613" i="1"/>
  <c r="CQ1613" i="1"/>
  <c r="CR1613" i="1"/>
  <c r="DO1613" i="1"/>
  <c r="GN1613" i="1"/>
  <c r="IF1613" i="1"/>
  <c r="IG1613" i="1"/>
  <c r="IH1613" i="1"/>
  <c r="IT1613" i="1"/>
  <c r="IY1613" i="1"/>
  <c r="JD1613" i="1"/>
  <c r="JE1613" i="1"/>
  <c r="JO1613" i="1"/>
  <c r="JP1613" i="1"/>
  <c r="JQ1613" i="1"/>
  <c r="CJ1614" i="1"/>
  <c r="CP1614" i="1"/>
  <c r="CQ1614" i="1"/>
  <c r="CR1614" i="1"/>
  <c r="DO1614" i="1"/>
  <c r="GN1614" i="1"/>
  <c r="IF1614" i="1"/>
  <c r="IG1614" i="1"/>
  <c r="IH1614" i="1"/>
  <c r="IT1614" i="1"/>
  <c r="IY1614" i="1"/>
  <c r="JD1614" i="1"/>
  <c r="JE1614" i="1"/>
  <c r="JO1614" i="1"/>
  <c r="JP1614" i="1"/>
  <c r="JQ1614" i="1"/>
  <c r="CJ1615" i="1"/>
  <c r="CP1615" i="1"/>
  <c r="CQ1615" i="1"/>
  <c r="CR1615" i="1"/>
  <c r="DO1615" i="1"/>
  <c r="GN1615" i="1"/>
  <c r="IF1615" i="1"/>
  <c r="IG1615" i="1"/>
  <c r="IH1615" i="1"/>
  <c r="IT1615" i="1"/>
  <c r="IY1615" i="1"/>
  <c r="JD1615" i="1"/>
  <c r="JE1615" i="1"/>
  <c r="JO1615" i="1"/>
  <c r="JP1615" i="1"/>
  <c r="JQ1615" i="1"/>
  <c r="CJ1616" i="1"/>
  <c r="CP1616" i="1"/>
  <c r="CQ1616" i="1"/>
  <c r="CR1616" i="1"/>
  <c r="DO1616" i="1"/>
  <c r="GN1616" i="1"/>
  <c r="IF1616" i="1"/>
  <c r="IG1616" i="1"/>
  <c r="IH1616" i="1"/>
  <c r="IT1616" i="1"/>
  <c r="IY1616" i="1"/>
  <c r="JD1616" i="1"/>
  <c r="JE1616" i="1"/>
  <c r="JO1616" i="1"/>
  <c r="JP1616" i="1"/>
  <c r="JQ1616" i="1"/>
  <c r="CJ1617" i="1"/>
  <c r="CP1617" i="1"/>
  <c r="CQ1617" i="1"/>
  <c r="CR1617" i="1"/>
  <c r="DO1617" i="1"/>
  <c r="GN1617" i="1"/>
  <c r="IF1617" i="1"/>
  <c r="IG1617" i="1"/>
  <c r="IH1617" i="1"/>
  <c r="IT1617" i="1"/>
  <c r="IY1617" i="1"/>
  <c r="JD1617" i="1"/>
  <c r="JE1617" i="1"/>
  <c r="JO1617" i="1"/>
  <c r="JP1617" i="1"/>
  <c r="JQ1617" i="1"/>
  <c r="CJ1618" i="1"/>
  <c r="CP1618" i="1"/>
  <c r="CQ1618" i="1"/>
  <c r="CR1618" i="1"/>
  <c r="DO1618" i="1"/>
  <c r="GN1618" i="1"/>
  <c r="IF1618" i="1"/>
  <c r="IG1618" i="1"/>
  <c r="IH1618" i="1"/>
  <c r="IT1618" i="1"/>
  <c r="IY1618" i="1"/>
  <c r="JD1618" i="1"/>
  <c r="JE1618" i="1"/>
  <c r="JO1618" i="1"/>
  <c r="JP1618" i="1"/>
  <c r="JQ1618" i="1"/>
  <c r="CJ1619" i="1"/>
  <c r="CP1619" i="1"/>
  <c r="CQ1619" i="1"/>
  <c r="CR1619" i="1"/>
  <c r="DO1619" i="1"/>
  <c r="GN1619" i="1"/>
  <c r="IF1619" i="1"/>
  <c r="IG1619" i="1"/>
  <c r="IH1619" i="1"/>
  <c r="IT1619" i="1"/>
  <c r="IY1619" i="1"/>
  <c r="JD1619" i="1"/>
  <c r="JE1619" i="1"/>
  <c r="JO1619" i="1"/>
  <c r="JP1619" i="1"/>
  <c r="JQ1619" i="1"/>
  <c r="CJ1620" i="1"/>
  <c r="CP1620" i="1"/>
  <c r="CQ1620" i="1"/>
  <c r="CR1620" i="1"/>
  <c r="DO1620" i="1"/>
  <c r="GN1620" i="1"/>
  <c r="IF1620" i="1"/>
  <c r="IG1620" i="1"/>
  <c r="IH1620" i="1"/>
  <c r="IT1620" i="1"/>
  <c r="IY1620" i="1"/>
  <c r="JD1620" i="1"/>
  <c r="JE1620" i="1"/>
  <c r="JO1620" i="1"/>
  <c r="JP1620" i="1"/>
  <c r="JQ1620" i="1"/>
  <c r="CJ1621" i="1"/>
  <c r="CP1621" i="1"/>
  <c r="CQ1621" i="1"/>
  <c r="CR1621" i="1"/>
  <c r="DO1621" i="1"/>
  <c r="GN1621" i="1"/>
  <c r="IF1621" i="1"/>
  <c r="IG1621" i="1"/>
  <c r="IH1621" i="1"/>
  <c r="IT1621" i="1"/>
  <c r="IY1621" i="1"/>
  <c r="JD1621" i="1"/>
  <c r="JE1621" i="1"/>
  <c r="JO1621" i="1"/>
  <c r="JP1621" i="1"/>
  <c r="JQ1621" i="1"/>
  <c r="CJ1622" i="1"/>
  <c r="CP1622" i="1"/>
  <c r="CQ1622" i="1"/>
  <c r="CR1622" i="1"/>
  <c r="DO1622" i="1"/>
  <c r="GN1622" i="1"/>
  <c r="IF1622" i="1"/>
  <c r="IG1622" i="1"/>
  <c r="IH1622" i="1"/>
  <c r="IT1622" i="1"/>
  <c r="IY1622" i="1"/>
  <c r="JD1622" i="1"/>
  <c r="JE1622" i="1"/>
  <c r="JO1622" i="1"/>
  <c r="JP1622" i="1"/>
  <c r="JQ1622" i="1"/>
  <c r="CJ1623" i="1"/>
  <c r="CP1623" i="1"/>
  <c r="CQ1623" i="1"/>
  <c r="CR1623" i="1"/>
  <c r="DO1623" i="1"/>
  <c r="GN1623" i="1"/>
  <c r="IF1623" i="1"/>
  <c r="IG1623" i="1"/>
  <c r="IH1623" i="1"/>
  <c r="IT1623" i="1"/>
  <c r="IY1623" i="1"/>
  <c r="JD1623" i="1"/>
  <c r="JE1623" i="1"/>
  <c r="JO1623" i="1"/>
  <c r="JP1623" i="1"/>
  <c r="JQ1623" i="1"/>
  <c r="CJ1624" i="1"/>
  <c r="CP1624" i="1"/>
  <c r="CQ1624" i="1"/>
  <c r="CR1624" i="1"/>
  <c r="DO1624" i="1"/>
  <c r="GN1624" i="1"/>
  <c r="IF1624" i="1"/>
  <c r="IG1624" i="1"/>
  <c r="IH1624" i="1"/>
  <c r="IT1624" i="1"/>
  <c r="IY1624" i="1"/>
  <c r="JD1624" i="1"/>
  <c r="JE1624" i="1"/>
  <c r="JO1624" i="1"/>
  <c r="JP1624" i="1"/>
  <c r="JQ1624" i="1"/>
  <c r="BT1625" i="1"/>
  <c r="BU1625" i="1"/>
  <c r="CJ1625" i="1"/>
  <c r="CP1625" i="1"/>
  <c r="CQ1625" i="1"/>
  <c r="CR1625" i="1"/>
  <c r="DO1625" i="1"/>
  <c r="GN1625" i="1"/>
  <c r="IF1625" i="1"/>
  <c r="IG1625" i="1"/>
  <c r="IH1625" i="1"/>
  <c r="IT1625" i="1"/>
  <c r="IY1625" i="1"/>
  <c r="JD1625" i="1"/>
  <c r="JE1625" i="1"/>
  <c r="JO1625" i="1"/>
  <c r="JP1625" i="1"/>
  <c r="JQ1625" i="1"/>
  <c r="CJ1626" i="1"/>
  <c r="CP1626" i="1"/>
  <c r="CQ1626" i="1"/>
  <c r="CR1626" i="1"/>
  <c r="DO1626" i="1"/>
  <c r="GN1626" i="1"/>
  <c r="IF1626" i="1"/>
  <c r="IG1626" i="1"/>
  <c r="IH1626" i="1"/>
  <c r="IT1626" i="1"/>
  <c r="IY1626" i="1"/>
  <c r="JD1626" i="1"/>
  <c r="JE1626" i="1"/>
  <c r="JO1626" i="1"/>
  <c r="JP1626" i="1"/>
  <c r="JQ1626" i="1"/>
  <c r="CJ1627" i="1"/>
  <c r="CP1627" i="1"/>
  <c r="CQ1627" i="1"/>
  <c r="CR1627" i="1"/>
  <c r="DO1627" i="1"/>
  <c r="GN1627" i="1"/>
  <c r="IF1627" i="1"/>
  <c r="IG1627" i="1"/>
  <c r="IH1627" i="1"/>
  <c r="IT1627" i="1"/>
  <c r="IY1627" i="1"/>
  <c r="JD1627" i="1"/>
  <c r="JE1627" i="1"/>
  <c r="JO1627" i="1"/>
  <c r="JP1627" i="1"/>
  <c r="JQ1627" i="1"/>
  <c r="CJ1628" i="1"/>
  <c r="CP1628" i="1"/>
  <c r="CQ1628" i="1"/>
  <c r="CR1628" i="1"/>
  <c r="DO1628" i="1"/>
  <c r="GN1628" i="1"/>
  <c r="IF1628" i="1"/>
  <c r="IG1628" i="1"/>
  <c r="IH1628" i="1"/>
  <c r="IT1628" i="1"/>
  <c r="IY1628" i="1"/>
  <c r="JD1628" i="1"/>
  <c r="JE1628" i="1"/>
  <c r="JO1628" i="1"/>
  <c r="JP1628" i="1"/>
  <c r="JQ1628" i="1"/>
  <c r="CJ1629" i="1"/>
  <c r="CP1629" i="1"/>
  <c r="CQ1629" i="1"/>
  <c r="CR1629" i="1"/>
  <c r="DO1629" i="1"/>
  <c r="GN1629" i="1"/>
  <c r="IF1629" i="1"/>
  <c r="IG1629" i="1"/>
  <c r="IH1629" i="1"/>
  <c r="IT1629" i="1"/>
  <c r="IY1629" i="1"/>
  <c r="JD1629" i="1"/>
  <c r="JE1629" i="1"/>
  <c r="JO1629" i="1"/>
  <c r="JP1629" i="1"/>
  <c r="JQ1629" i="1"/>
  <c r="CJ1630" i="1"/>
  <c r="CP1630" i="1"/>
  <c r="CQ1630" i="1"/>
  <c r="CR1630" i="1"/>
  <c r="DO1630" i="1"/>
  <c r="GN1630" i="1"/>
  <c r="IF1630" i="1"/>
  <c r="IG1630" i="1"/>
  <c r="IH1630" i="1"/>
  <c r="IT1630" i="1"/>
  <c r="IY1630" i="1"/>
  <c r="JD1630" i="1"/>
  <c r="JE1630" i="1"/>
  <c r="JO1630" i="1"/>
  <c r="JP1630" i="1"/>
  <c r="JQ1630" i="1"/>
  <c r="CJ1631" i="1"/>
  <c r="CP1631" i="1"/>
  <c r="CQ1631" i="1"/>
  <c r="CR1631" i="1"/>
  <c r="DO1631" i="1"/>
  <c r="GN1631" i="1"/>
  <c r="IF1631" i="1"/>
  <c r="IG1631" i="1"/>
  <c r="IH1631" i="1"/>
  <c r="IT1631" i="1"/>
  <c r="IY1631" i="1"/>
  <c r="JD1631" i="1"/>
  <c r="JE1631" i="1"/>
  <c r="JO1631" i="1"/>
  <c r="JP1631" i="1"/>
  <c r="JQ1631" i="1"/>
  <c r="CJ1632" i="1"/>
  <c r="CP1632" i="1"/>
  <c r="CQ1632" i="1"/>
  <c r="CR1632" i="1"/>
  <c r="DO1632" i="1"/>
  <c r="GN1632" i="1"/>
  <c r="IF1632" i="1"/>
  <c r="IG1632" i="1"/>
  <c r="IH1632" i="1"/>
  <c r="IT1632" i="1"/>
  <c r="IY1632" i="1"/>
  <c r="JD1632" i="1"/>
  <c r="JE1632" i="1"/>
  <c r="JO1632" i="1"/>
  <c r="JP1632" i="1"/>
  <c r="JQ1632" i="1"/>
  <c r="CJ1633" i="1"/>
  <c r="CP1633" i="1"/>
  <c r="CQ1633" i="1"/>
  <c r="CR1633" i="1"/>
  <c r="DO1633" i="1"/>
  <c r="GN1633" i="1"/>
  <c r="IF1633" i="1"/>
  <c r="IG1633" i="1"/>
  <c r="IH1633" i="1"/>
  <c r="IT1633" i="1"/>
  <c r="IY1633" i="1"/>
  <c r="JD1633" i="1"/>
  <c r="JE1633" i="1"/>
  <c r="JO1633" i="1"/>
  <c r="JP1633" i="1"/>
  <c r="JQ1633" i="1"/>
  <c r="CJ1634" i="1"/>
  <c r="CP1634" i="1"/>
  <c r="CQ1634" i="1"/>
  <c r="CR1634" i="1"/>
  <c r="DO1634" i="1"/>
  <c r="GN1634" i="1"/>
  <c r="IF1634" i="1"/>
  <c r="IG1634" i="1"/>
  <c r="IH1634" i="1"/>
  <c r="IT1634" i="1"/>
  <c r="IY1634" i="1"/>
  <c r="JD1634" i="1"/>
  <c r="JE1634" i="1"/>
  <c r="JO1634" i="1"/>
  <c r="JP1634" i="1"/>
  <c r="JQ1634" i="1"/>
  <c r="CJ1635" i="1"/>
  <c r="CP1635" i="1"/>
  <c r="CQ1635" i="1"/>
  <c r="CR1635" i="1"/>
  <c r="DO1635" i="1"/>
  <c r="GN1635" i="1"/>
  <c r="IF1635" i="1"/>
  <c r="IG1635" i="1"/>
  <c r="IH1635" i="1"/>
  <c r="IT1635" i="1"/>
  <c r="IY1635" i="1"/>
  <c r="JD1635" i="1"/>
  <c r="JE1635" i="1"/>
  <c r="JO1635" i="1"/>
  <c r="JP1635" i="1"/>
  <c r="JQ1635" i="1"/>
  <c r="CJ1636" i="1"/>
  <c r="CP1636" i="1"/>
  <c r="CQ1636" i="1"/>
  <c r="CR1636" i="1"/>
  <c r="DO1636" i="1"/>
  <c r="GN1636" i="1"/>
  <c r="IF1636" i="1"/>
  <c r="IG1636" i="1"/>
  <c r="IH1636" i="1"/>
  <c r="IT1636" i="1"/>
  <c r="IY1636" i="1"/>
  <c r="JD1636" i="1"/>
  <c r="JE1636" i="1"/>
  <c r="JO1636" i="1"/>
  <c r="JP1636" i="1"/>
  <c r="JQ1636" i="1"/>
  <c r="CJ1637" i="1"/>
  <c r="CP1637" i="1"/>
  <c r="CQ1637" i="1"/>
  <c r="CR1637" i="1"/>
  <c r="DO1637" i="1"/>
  <c r="GN1637" i="1"/>
  <c r="IF1637" i="1"/>
  <c r="IG1637" i="1"/>
  <c r="IH1637" i="1"/>
  <c r="IT1637" i="1"/>
  <c r="IY1637" i="1"/>
  <c r="JD1637" i="1"/>
  <c r="JE1637" i="1"/>
  <c r="JO1637" i="1"/>
  <c r="JP1637" i="1"/>
  <c r="JQ1637" i="1"/>
  <c r="CJ1638" i="1"/>
  <c r="CP1638" i="1"/>
  <c r="CQ1638" i="1"/>
  <c r="CR1638" i="1"/>
  <c r="DO1638" i="1"/>
  <c r="GN1638" i="1"/>
  <c r="IF1638" i="1"/>
  <c r="IG1638" i="1"/>
  <c r="IH1638" i="1"/>
  <c r="IT1638" i="1"/>
  <c r="IY1638" i="1"/>
  <c r="JD1638" i="1"/>
  <c r="JE1638" i="1"/>
  <c r="JO1638" i="1"/>
  <c r="JP1638" i="1"/>
  <c r="JQ1638" i="1"/>
  <c r="CJ1639" i="1"/>
  <c r="CP1639" i="1"/>
  <c r="CQ1639" i="1"/>
  <c r="CR1639" i="1"/>
  <c r="DO1639" i="1"/>
  <c r="GN1639" i="1"/>
  <c r="IF1639" i="1"/>
  <c r="IG1639" i="1"/>
  <c r="IH1639" i="1"/>
  <c r="IT1639" i="1"/>
  <c r="IY1639" i="1"/>
  <c r="JD1639" i="1"/>
  <c r="JE1639" i="1"/>
  <c r="JO1639" i="1"/>
  <c r="JP1639" i="1"/>
  <c r="JQ1639" i="1"/>
  <c r="CJ1640" i="1"/>
  <c r="CP1640" i="1"/>
  <c r="CQ1640" i="1"/>
  <c r="CR1640" i="1"/>
  <c r="DO1640" i="1"/>
  <c r="GN1640" i="1"/>
  <c r="IF1640" i="1"/>
  <c r="IG1640" i="1"/>
  <c r="IH1640" i="1"/>
  <c r="IT1640" i="1"/>
  <c r="IY1640" i="1"/>
  <c r="JD1640" i="1"/>
  <c r="JE1640" i="1"/>
  <c r="JO1640" i="1"/>
  <c r="JP1640" i="1"/>
  <c r="JQ1640" i="1"/>
  <c r="CJ1641" i="1"/>
  <c r="CP1641" i="1"/>
  <c r="CQ1641" i="1"/>
  <c r="CR1641" i="1"/>
  <c r="DO1641" i="1"/>
  <c r="GN1641" i="1"/>
  <c r="IF1641" i="1"/>
  <c r="IG1641" i="1"/>
  <c r="IH1641" i="1"/>
  <c r="IT1641" i="1"/>
  <c r="IY1641" i="1"/>
  <c r="JD1641" i="1"/>
  <c r="JE1641" i="1"/>
  <c r="JO1641" i="1"/>
  <c r="JP1641" i="1"/>
  <c r="JQ1641" i="1"/>
  <c r="BT1642" i="1"/>
  <c r="BU1642" i="1"/>
  <c r="CJ1642" i="1"/>
  <c r="CP1642" i="1"/>
  <c r="CQ1642" i="1"/>
  <c r="CR1642" i="1"/>
  <c r="DO1642" i="1"/>
  <c r="GN1642" i="1"/>
  <c r="IF1642" i="1"/>
  <c r="IG1642" i="1"/>
  <c r="IH1642" i="1"/>
  <c r="IT1642" i="1"/>
  <c r="IY1642" i="1"/>
  <c r="JD1642" i="1"/>
  <c r="JE1642" i="1"/>
  <c r="JO1642" i="1"/>
  <c r="JP1642" i="1"/>
  <c r="JQ1642" i="1"/>
  <c r="CJ1643" i="1"/>
  <c r="CP1643" i="1"/>
  <c r="CQ1643" i="1"/>
  <c r="CR1643" i="1"/>
  <c r="DO1643" i="1"/>
  <c r="GN1643" i="1"/>
  <c r="IF1643" i="1"/>
  <c r="IG1643" i="1"/>
  <c r="IH1643" i="1"/>
  <c r="IT1643" i="1"/>
  <c r="IY1643" i="1"/>
  <c r="JD1643" i="1"/>
  <c r="JE1643" i="1"/>
  <c r="JO1643" i="1"/>
  <c r="JP1643" i="1"/>
  <c r="JQ1643" i="1"/>
  <c r="CJ1644" i="1"/>
  <c r="CP1644" i="1"/>
  <c r="CQ1644" i="1"/>
  <c r="CR1644" i="1"/>
  <c r="DO1644" i="1"/>
  <c r="GN1644" i="1"/>
  <c r="IF1644" i="1"/>
  <c r="IG1644" i="1"/>
  <c r="IH1644" i="1"/>
  <c r="IT1644" i="1"/>
  <c r="IY1644" i="1"/>
  <c r="JD1644" i="1"/>
  <c r="JE1644" i="1"/>
  <c r="JO1644" i="1"/>
  <c r="JP1644" i="1"/>
  <c r="JQ1644" i="1"/>
  <c r="CJ1645" i="1"/>
  <c r="CP1645" i="1"/>
  <c r="CQ1645" i="1"/>
  <c r="CR1645" i="1"/>
  <c r="DO1645" i="1"/>
  <c r="GN1645" i="1"/>
  <c r="IF1645" i="1"/>
  <c r="IG1645" i="1"/>
  <c r="IH1645" i="1"/>
  <c r="IT1645" i="1"/>
  <c r="IY1645" i="1"/>
  <c r="JD1645" i="1"/>
  <c r="JE1645" i="1"/>
  <c r="JO1645" i="1"/>
  <c r="JP1645" i="1"/>
  <c r="JQ1645" i="1"/>
  <c r="CJ1646" i="1"/>
  <c r="CP1646" i="1"/>
  <c r="CQ1646" i="1"/>
  <c r="CR1646" i="1"/>
  <c r="DO1646" i="1"/>
  <c r="GN1646" i="1"/>
  <c r="IF1646" i="1"/>
  <c r="IG1646" i="1"/>
  <c r="IH1646" i="1"/>
  <c r="IT1646" i="1"/>
  <c r="IY1646" i="1"/>
  <c r="JD1646" i="1"/>
  <c r="JE1646" i="1"/>
  <c r="JO1646" i="1"/>
  <c r="JP1646" i="1"/>
  <c r="JQ1646" i="1"/>
  <c r="CJ1647" i="1"/>
  <c r="CP1647" i="1"/>
  <c r="CQ1647" i="1"/>
  <c r="CR1647" i="1"/>
  <c r="DO1647" i="1"/>
  <c r="GN1647" i="1"/>
  <c r="IF1647" i="1"/>
  <c r="IG1647" i="1"/>
  <c r="IH1647" i="1"/>
  <c r="IT1647" i="1"/>
  <c r="IY1647" i="1"/>
  <c r="JD1647" i="1"/>
  <c r="JE1647" i="1"/>
  <c r="JO1647" i="1"/>
  <c r="JP1647" i="1"/>
  <c r="JQ1647" i="1"/>
  <c r="CJ1648" i="1"/>
  <c r="CP1648" i="1"/>
  <c r="CQ1648" i="1"/>
  <c r="CR1648" i="1"/>
  <c r="DO1648" i="1"/>
  <c r="GN1648" i="1"/>
  <c r="IF1648" i="1"/>
  <c r="IG1648" i="1"/>
  <c r="IH1648" i="1"/>
  <c r="IT1648" i="1"/>
  <c r="IY1648" i="1"/>
  <c r="JD1648" i="1"/>
  <c r="JE1648" i="1"/>
  <c r="JO1648" i="1"/>
  <c r="JP1648" i="1"/>
  <c r="JQ1648" i="1"/>
  <c r="CJ1649" i="1"/>
  <c r="CP1649" i="1"/>
  <c r="CQ1649" i="1"/>
  <c r="CR1649" i="1"/>
  <c r="DO1649" i="1"/>
  <c r="GN1649" i="1"/>
  <c r="IF1649" i="1"/>
  <c r="IG1649" i="1"/>
  <c r="IH1649" i="1"/>
  <c r="IT1649" i="1"/>
  <c r="IY1649" i="1"/>
  <c r="JD1649" i="1"/>
  <c r="JE1649" i="1"/>
  <c r="JO1649" i="1"/>
  <c r="JP1649" i="1"/>
  <c r="JQ1649" i="1"/>
  <c r="CJ1650" i="1"/>
  <c r="CP1650" i="1"/>
  <c r="CQ1650" i="1"/>
  <c r="CR1650" i="1"/>
  <c r="DO1650" i="1"/>
  <c r="GN1650" i="1"/>
  <c r="IF1650" i="1"/>
  <c r="IG1650" i="1"/>
  <c r="IH1650" i="1"/>
  <c r="IT1650" i="1"/>
  <c r="IY1650" i="1"/>
  <c r="JD1650" i="1"/>
  <c r="JE1650" i="1"/>
  <c r="JO1650" i="1"/>
  <c r="JP1650" i="1"/>
  <c r="JQ1650" i="1"/>
  <c r="CJ1651" i="1"/>
  <c r="CP1651" i="1"/>
  <c r="CQ1651" i="1"/>
  <c r="CR1651" i="1"/>
  <c r="DO1651" i="1"/>
  <c r="GN1651" i="1"/>
  <c r="IF1651" i="1"/>
  <c r="IG1651" i="1"/>
  <c r="IH1651" i="1"/>
  <c r="IT1651" i="1"/>
  <c r="IY1651" i="1"/>
  <c r="JD1651" i="1"/>
  <c r="JE1651" i="1"/>
  <c r="JO1651" i="1"/>
  <c r="JP1651" i="1"/>
  <c r="JQ1651" i="1"/>
  <c r="CJ1652" i="1"/>
  <c r="CP1652" i="1"/>
  <c r="CQ1652" i="1"/>
  <c r="CR1652" i="1"/>
  <c r="DO1652" i="1"/>
  <c r="GN1652" i="1"/>
  <c r="IF1652" i="1"/>
  <c r="IG1652" i="1"/>
  <c r="IH1652" i="1"/>
  <c r="IT1652" i="1"/>
  <c r="IY1652" i="1"/>
  <c r="JD1652" i="1"/>
  <c r="JE1652" i="1"/>
  <c r="JO1652" i="1"/>
  <c r="JP1652" i="1"/>
  <c r="JQ1652" i="1"/>
  <c r="CJ1653" i="1"/>
  <c r="CP1653" i="1"/>
  <c r="CQ1653" i="1"/>
  <c r="CR1653" i="1"/>
  <c r="DO1653" i="1"/>
  <c r="GN1653" i="1"/>
  <c r="IF1653" i="1"/>
  <c r="IG1653" i="1"/>
  <c r="IH1653" i="1"/>
  <c r="IT1653" i="1"/>
  <c r="IY1653" i="1"/>
  <c r="JD1653" i="1"/>
  <c r="JE1653" i="1"/>
  <c r="JO1653" i="1"/>
  <c r="JP1653" i="1"/>
  <c r="JQ1653" i="1"/>
  <c r="CJ1654" i="1"/>
  <c r="CP1654" i="1"/>
  <c r="CQ1654" i="1"/>
  <c r="CR1654" i="1"/>
  <c r="DO1654" i="1"/>
  <c r="GN1654" i="1"/>
  <c r="IF1654" i="1"/>
  <c r="IG1654" i="1"/>
  <c r="IH1654" i="1"/>
  <c r="IT1654" i="1"/>
  <c r="IY1654" i="1"/>
  <c r="JD1654" i="1"/>
  <c r="JE1654" i="1"/>
  <c r="JO1654" i="1"/>
  <c r="JP1654" i="1"/>
  <c r="JQ1654" i="1"/>
  <c r="CJ1655" i="1"/>
  <c r="CP1655" i="1"/>
  <c r="CQ1655" i="1"/>
  <c r="CR1655" i="1"/>
  <c r="DO1655" i="1"/>
  <c r="GN1655" i="1"/>
  <c r="IF1655" i="1"/>
  <c r="IG1655" i="1"/>
  <c r="IH1655" i="1"/>
  <c r="IT1655" i="1"/>
  <c r="IY1655" i="1"/>
  <c r="JD1655" i="1"/>
  <c r="JE1655" i="1"/>
  <c r="JO1655" i="1"/>
  <c r="JP1655" i="1"/>
  <c r="JQ1655" i="1"/>
  <c r="CJ1656" i="1"/>
  <c r="CP1656" i="1"/>
  <c r="CQ1656" i="1"/>
  <c r="CR1656" i="1"/>
  <c r="DO1656" i="1"/>
  <c r="GN1656" i="1"/>
  <c r="IF1656" i="1"/>
  <c r="IG1656" i="1"/>
  <c r="IH1656" i="1"/>
  <c r="IT1656" i="1"/>
  <c r="IY1656" i="1"/>
  <c r="JD1656" i="1"/>
  <c r="JE1656" i="1"/>
  <c r="JO1656" i="1"/>
  <c r="JP1656" i="1"/>
  <c r="JQ1656" i="1"/>
  <c r="CJ1657" i="1"/>
  <c r="CP1657" i="1"/>
  <c r="CQ1657" i="1"/>
  <c r="CR1657" i="1"/>
  <c r="DO1657" i="1"/>
  <c r="GN1657" i="1"/>
  <c r="IF1657" i="1"/>
  <c r="IG1657" i="1"/>
  <c r="IH1657" i="1"/>
  <c r="IT1657" i="1"/>
  <c r="IY1657" i="1"/>
  <c r="JD1657" i="1"/>
  <c r="JE1657" i="1"/>
  <c r="JO1657" i="1"/>
  <c r="JP1657" i="1"/>
  <c r="JQ1657" i="1"/>
  <c r="CJ1658" i="1"/>
  <c r="CP1658" i="1"/>
  <c r="CQ1658" i="1"/>
  <c r="CR1658" i="1"/>
  <c r="DO1658" i="1"/>
  <c r="GN1658" i="1"/>
  <c r="IF1658" i="1"/>
  <c r="IG1658" i="1"/>
  <c r="IH1658" i="1"/>
  <c r="IT1658" i="1"/>
  <c r="IY1658" i="1"/>
  <c r="JD1658" i="1"/>
  <c r="JE1658" i="1"/>
  <c r="JO1658" i="1"/>
  <c r="JP1658" i="1"/>
  <c r="JQ1658" i="1"/>
  <c r="CJ1659" i="1"/>
  <c r="CP1659" i="1"/>
  <c r="CQ1659" i="1"/>
  <c r="CR1659" i="1"/>
  <c r="DO1659" i="1"/>
  <c r="GN1659" i="1"/>
  <c r="IF1659" i="1"/>
  <c r="IG1659" i="1"/>
  <c r="IH1659" i="1"/>
  <c r="IT1659" i="1"/>
  <c r="IY1659" i="1"/>
  <c r="JD1659" i="1"/>
  <c r="JE1659" i="1"/>
  <c r="JO1659" i="1"/>
  <c r="JP1659" i="1"/>
  <c r="JQ1659" i="1"/>
  <c r="CJ1660" i="1"/>
  <c r="CP1660" i="1"/>
  <c r="CQ1660" i="1"/>
  <c r="CR1660" i="1"/>
  <c r="DO1660" i="1"/>
  <c r="GN1660" i="1"/>
  <c r="IF1660" i="1"/>
  <c r="IG1660" i="1"/>
  <c r="IH1660" i="1"/>
  <c r="IT1660" i="1"/>
  <c r="IY1660" i="1"/>
  <c r="JD1660" i="1"/>
  <c r="JE1660" i="1"/>
  <c r="JO1660" i="1"/>
  <c r="JP1660" i="1"/>
  <c r="JQ1660" i="1"/>
  <c r="CJ1661" i="1"/>
  <c r="CP1661" i="1"/>
  <c r="CQ1661" i="1"/>
  <c r="CR1661" i="1"/>
  <c r="DO1661" i="1"/>
  <c r="GN1661" i="1"/>
  <c r="IF1661" i="1"/>
  <c r="IG1661" i="1"/>
  <c r="IH1661" i="1"/>
  <c r="IT1661" i="1"/>
  <c r="IY1661" i="1"/>
  <c r="JD1661" i="1"/>
  <c r="JE1661" i="1"/>
  <c r="JO1661" i="1"/>
  <c r="JP1661" i="1"/>
  <c r="JQ1661" i="1"/>
  <c r="CJ1662" i="1"/>
  <c r="CP1662" i="1"/>
  <c r="CQ1662" i="1"/>
  <c r="CR1662" i="1"/>
  <c r="DO1662" i="1"/>
  <c r="GN1662" i="1"/>
  <c r="IF1662" i="1"/>
  <c r="IG1662" i="1"/>
  <c r="IH1662" i="1"/>
  <c r="IT1662" i="1"/>
  <c r="IY1662" i="1"/>
  <c r="JD1662" i="1"/>
  <c r="JE1662" i="1"/>
  <c r="JO1662" i="1"/>
  <c r="JP1662" i="1"/>
  <c r="JQ1662" i="1"/>
  <c r="CJ1663" i="1"/>
  <c r="CP1663" i="1"/>
  <c r="CQ1663" i="1"/>
  <c r="CR1663" i="1"/>
  <c r="DO1663" i="1"/>
  <c r="GN1663" i="1"/>
  <c r="IF1663" i="1"/>
  <c r="IG1663" i="1"/>
  <c r="IH1663" i="1"/>
  <c r="IT1663" i="1"/>
  <c r="IY1663" i="1"/>
  <c r="JD1663" i="1"/>
  <c r="JE1663" i="1"/>
  <c r="JO1663" i="1"/>
  <c r="JP1663" i="1"/>
  <c r="JQ1663" i="1"/>
  <c r="CJ1664" i="1"/>
  <c r="CP1664" i="1"/>
  <c r="CQ1664" i="1"/>
  <c r="CR1664" i="1"/>
  <c r="DO1664" i="1"/>
  <c r="GN1664" i="1"/>
  <c r="IF1664" i="1"/>
  <c r="IG1664" i="1"/>
  <c r="IH1664" i="1"/>
  <c r="IT1664" i="1"/>
  <c r="IY1664" i="1"/>
  <c r="JD1664" i="1"/>
  <c r="JE1664" i="1"/>
  <c r="JO1664" i="1"/>
  <c r="JP1664" i="1"/>
  <c r="JQ1664" i="1"/>
  <c r="CJ1665" i="1"/>
  <c r="CP1665" i="1"/>
  <c r="CQ1665" i="1"/>
  <c r="CR1665" i="1"/>
  <c r="DO1665" i="1"/>
  <c r="GN1665" i="1"/>
  <c r="IF1665" i="1"/>
  <c r="IG1665" i="1"/>
  <c r="IH1665" i="1"/>
  <c r="IT1665" i="1"/>
  <c r="IY1665" i="1"/>
  <c r="JD1665" i="1"/>
  <c r="JE1665" i="1"/>
  <c r="JO1665" i="1"/>
  <c r="JP1665" i="1"/>
  <c r="JQ1665" i="1"/>
  <c r="BT1666" i="1"/>
  <c r="BU1666" i="1"/>
  <c r="CJ1666" i="1"/>
  <c r="CP1666" i="1"/>
  <c r="CQ1666" i="1"/>
  <c r="CR1666" i="1"/>
  <c r="DO1666" i="1"/>
  <c r="GN1666" i="1"/>
  <c r="IF1666" i="1"/>
  <c r="IG1666" i="1"/>
  <c r="IH1666" i="1"/>
  <c r="IT1666" i="1"/>
  <c r="IY1666" i="1"/>
  <c r="JD1666" i="1"/>
  <c r="JE1666" i="1"/>
  <c r="JO1666" i="1"/>
  <c r="JP1666" i="1"/>
  <c r="JQ1666" i="1"/>
  <c r="CJ1667" i="1"/>
  <c r="CP1667" i="1"/>
  <c r="CQ1667" i="1"/>
  <c r="CR1667" i="1"/>
  <c r="DO1667" i="1"/>
  <c r="GN1667" i="1"/>
  <c r="IF1667" i="1"/>
  <c r="IG1667" i="1"/>
  <c r="IH1667" i="1"/>
  <c r="IT1667" i="1"/>
  <c r="IY1667" i="1"/>
  <c r="JD1667" i="1"/>
  <c r="JE1667" i="1"/>
  <c r="JO1667" i="1"/>
  <c r="JP1667" i="1"/>
  <c r="JQ1667" i="1"/>
  <c r="CJ1668" i="1"/>
  <c r="CP1668" i="1"/>
  <c r="CQ1668" i="1"/>
  <c r="CR1668" i="1"/>
  <c r="DO1668" i="1"/>
  <c r="GN1668" i="1"/>
  <c r="IF1668" i="1"/>
  <c r="IG1668" i="1"/>
  <c r="IH1668" i="1"/>
  <c r="IT1668" i="1"/>
  <c r="IY1668" i="1"/>
  <c r="JD1668" i="1"/>
  <c r="JE1668" i="1"/>
  <c r="JO1668" i="1"/>
  <c r="JP1668" i="1"/>
  <c r="JQ1668" i="1"/>
  <c r="CJ1669" i="1"/>
  <c r="CP1669" i="1"/>
  <c r="CQ1669" i="1"/>
  <c r="CR1669" i="1"/>
  <c r="DO1669" i="1"/>
  <c r="GN1669" i="1"/>
  <c r="IF1669" i="1"/>
  <c r="IG1669" i="1"/>
  <c r="IH1669" i="1"/>
  <c r="IT1669" i="1"/>
  <c r="IY1669" i="1"/>
  <c r="JD1669" i="1"/>
  <c r="JE1669" i="1"/>
  <c r="JO1669" i="1"/>
  <c r="JP1669" i="1"/>
  <c r="JQ1669" i="1"/>
  <c r="CJ1670" i="1"/>
  <c r="CP1670" i="1"/>
  <c r="CQ1670" i="1"/>
  <c r="CR1670" i="1"/>
  <c r="DO1670" i="1"/>
  <c r="GN1670" i="1"/>
  <c r="IF1670" i="1"/>
  <c r="IG1670" i="1"/>
  <c r="IH1670" i="1"/>
  <c r="IT1670" i="1"/>
  <c r="IY1670" i="1"/>
  <c r="JD1670" i="1"/>
  <c r="JE1670" i="1"/>
  <c r="JO1670" i="1"/>
  <c r="JP1670" i="1"/>
  <c r="JQ1670" i="1"/>
  <c r="CJ1671" i="1"/>
  <c r="CP1671" i="1"/>
  <c r="CQ1671" i="1"/>
  <c r="CR1671" i="1"/>
  <c r="DO1671" i="1"/>
  <c r="GN1671" i="1"/>
  <c r="IF1671" i="1"/>
  <c r="IG1671" i="1"/>
  <c r="IH1671" i="1"/>
  <c r="IT1671" i="1"/>
  <c r="IY1671" i="1"/>
  <c r="JD1671" i="1"/>
  <c r="JE1671" i="1"/>
  <c r="JO1671" i="1"/>
  <c r="JP1671" i="1"/>
  <c r="JQ1671" i="1"/>
  <c r="CJ1672" i="1"/>
  <c r="CP1672" i="1"/>
  <c r="CQ1672" i="1"/>
  <c r="CR1672" i="1"/>
  <c r="DO1672" i="1"/>
  <c r="GN1672" i="1"/>
  <c r="IF1672" i="1"/>
  <c r="IG1672" i="1"/>
  <c r="IH1672" i="1"/>
  <c r="IT1672" i="1"/>
  <c r="IY1672" i="1"/>
  <c r="JD1672" i="1"/>
  <c r="JE1672" i="1"/>
  <c r="JO1672" i="1"/>
  <c r="JP1672" i="1"/>
  <c r="JQ1672" i="1"/>
  <c r="CJ1673" i="1"/>
  <c r="CP1673" i="1"/>
  <c r="CQ1673" i="1"/>
  <c r="CR1673" i="1"/>
  <c r="DO1673" i="1"/>
  <c r="GN1673" i="1"/>
  <c r="IF1673" i="1"/>
  <c r="IG1673" i="1"/>
  <c r="IH1673" i="1"/>
  <c r="IT1673" i="1"/>
  <c r="IY1673" i="1"/>
  <c r="JD1673" i="1"/>
  <c r="JE1673" i="1"/>
  <c r="JO1673" i="1"/>
  <c r="JP1673" i="1"/>
  <c r="JQ1673" i="1"/>
  <c r="CJ1674" i="1"/>
  <c r="CP1674" i="1"/>
  <c r="CQ1674" i="1"/>
  <c r="CR1674" i="1"/>
  <c r="DO1674" i="1"/>
  <c r="GN1674" i="1"/>
  <c r="IF1674" i="1"/>
  <c r="IG1674" i="1"/>
  <c r="IH1674" i="1"/>
  <c r="IT1674" i="1"/>
  <c r="IY1674" i="1"/>
  <c r="JD1674" i="1"/>
  <c r="JE1674" i="1"/>
  <c r="JO1674" i="1"/>
  <c r="JP1674" i="1"/>
  <c r="JQ1674" i="1"/>
  <c r="CJ1675" i="1"/>
  <c r="CP1675" i="1"/>
  <c r="CQ1675" i="1"/>
  <c r="CR1675" i="1"/>
  <c r="DO1675" i="1"/>
  <c r="GN1675" i="1"/>
  <c r="IF1675" i="1"/>
  <c r="IG1675" i="1"/>
  <c r="IH1675" i="1"/>
  <c r="IT1675" i="1"/>
  <c r="IY1675" i="1"/>
  <c r="JD1675" i="1"/>
  <c r="JE1675" i="1"/>
  <c r="JO1675" i="1"/>
  <c r="JP1675" i="1"/>
  <c r="JQ1675" i="1"/>
  <c r="CJ1676" i="1"/>
  <c r="CP1676" i="1"/>
  <c r="CQ1676" i="1"/>
  <c r="CR1676" i="1"/>
  <c r="DO1676" i="1"/>
  <c r="GN1676" i="1"/>
  <c r="IF1676" i="1"/>
  <c r="IG1676" i="1"/>
  <c r="IH1676" i="1"/>
  <c r="IT1676" i="1"/>
  <c r="IY1676" i="1"/>
  <c r="JD1676" i="1"/>
  <c r="JE1676" i="1"/>
  <c r="JO1676" i="1"/>
  <c r="JP1676" i="1"/>
  <c r="JQ1676" i="1"/>
  <c r="CJ1677" i="1"/>
  <c r="CP1677" i="1"/>
  <c r="CQ1677" i="1"/>
  <c r="CR1677" i="1"/>
  <c r="DO1677" i="1"/>
  <c r="GN1677" i="1"/>
  <c r="IF1677" i="1"/>
  <c r="IG1677" i="1"/>
  <c r="IH1677" i="1"/>
  <c r="IT1677" i="1"/>
  <c r="IY1677" i="1"/>
  <c r="JD1677" i="1"/>
  <c r="JE1677" i="1"/>
  <c r="JO1677" i="1"/>
  <c r="JP1677" i="1"/>
  <c r="JQ1677" i="1"/>
  <c r="CJ1678" i="1"/>
  <c r="CP1678" i="1"/>
  <c r="CQ1678" i="1"/>
  <c r="CR1678" i="1"/>
  <c r="DO1678" i="1"/>
  <c r="GN1678" i="1"/>
  <c r="IF1678" i="1"/>
  <c r="IG1678" i="1"/>
  <c r="IH1678" i="1"/>
  <c r="IT1678" i="1"/>
  <c r="IY1678" i="1"/>
  <c r="JD1678" i="1"/>
  <c r="JE1678" i="1"/>
  <c r="JO1678" i="1"/>
  <c r="JP1678" i="1"/>
  <c r="JQ1678" i="1"/>
  <c r="CJ1679" i="1"/>
  <c r="CP1679" i="1"/>
  <c r="CQ1679" i="1"/>
  <c r="CR1679" i="1"/>
  <c r="DO1679" i="1"/>
  <c r="GN1679" i="1"/>
  <c r="IF1679" i="1"/>
  <c r="IG1679" i="1"/>
  <c r="IH1679" i="1"/>
  <c r="IT1679" i="1"/>
  <c r="IY1679" i="1"/>
  <c r="JD1679" i="1"/>
  <c r="JE1679" i="1"/>
  <c r="JO1679" i="1"/>
  <c r="JP1679" i="1"/>
  <c r="JQ1679" i="1"/>
  <c r="CJ1680" i="1"/>
  <c r="CP1680" i="1"/>
  <c r="CQ1680" i="1"/>
  <c r="CR1680" i="1"/>
  <c r="DO1680" i="1"/>
  <c r="GN1680" i="1"/>
  <c r="IF1680" i="1"/>
  <c r="IG1680" i="1"/>
  <c r="IH1680" i="1"/>
  <c r="IT1680" i="1"/>
  <c r="IY1680" i="1"/>
  <c r="JD1680" i="1"/>
  <c r="JE1680" i="1"/>
  <c r="JO1680" i="1"/>
  <c r="JP1680" i="1"/>
  <c r="JQ1680" i="1"/>
  <c r="CJ1681" i="1"/>
  <c r="CP1681" i="1"/>
  <c r="CQ1681" i="1"/>
  <c r="CR1681" i="1"/>
  <c r="DO1681" i="1"/>
  <c r="GN1681" i="1"/>
  <c r="IF1681" i="1"/>
  <c r="IG1681" i="1"/>
  <c r="IH1681" i="1"/>
  <c r="IT1681" i="1"/>
  <c r="IY1681" i="1"/>
  <c r="JD1681" i="1"/>
  <c r="JE1681" i="1"/>
  <c r="JO1681" i="1"/>
  <c r="JP1681" i="1"/>
  <c r="JQ1681" i="1"/>
  <c r="CJ1682" i="1"/>
  <c r="CP1682" i="1"/>
  <c r="CQ1682" i="1"/>
  <c r="CR1682" i="1"/>
  <c r="DO1682" i="1"/>
  <c r="GN1682" i="1"/>
  <c r="IF1682" i="1"/>
  <c r="IG1682" i="1"/>
  <c r="IH1682" i="1"/>
  <c r="IT1682" i="1"/>
  <c r="IY1682" i="1"/>
  <c r="JD1682" i="1"/>
  <c r="JE1682" i="1"/>
  <c r="JO1682" i="1"/>
  <c r="JP1682" i="1"/>
  <c r="JQ1682" i="1"/>
  <c r="CJ1683" i="1"/>
  <c r="CP1683" i="1"/>
  <c r="CQ1683" i="1"/>
  <c r="CR1683" i="1"/>
  <c r="DO1683" i="1"/>
  <c r="GN1683" i="1"/>
  <c r="IF1683" i="1"/>
  <c r="IG1683" i="1"/>
  <c r="IH1683" i="1"/>
  <c r="IT1683" i="1"/>
  <c r="IY1683" i="1"/>
  <c r="JD1683" i="1"/>
  <c r="JE1683" i="1"/>
  <c r="JO1683" i="1"/>
  <c r="JP1683" i="1"/>
  <c r="JQ1683" i="1"/>
  <c r="CJ1684" i="1"/>
  <c r="CP1684" i="1"/>
  <c r="CQ1684" i="1"/>
  <c r="CR1684" i="1"/>
  <c r="DO1684" i="1"/>
  <c r="GN1684" i="1"/>
  <c r="IF1684" i="1"/>
  <c r="IG1684" i="1"/>
  <c r="IH1684" i="1"/>
  <c r="IT1684" i="1"/>
  <c r="IY1684" i="1"/>
  <c r="JD1684" i="1"/>
  <c r="JE1684" i="1"/>
  <c r="JO1684" i="1"/>
  <c r="JP1684" i="1"/>
  <c r="JQ1684" i="1"/>
  <c r="CJ1685" i="1"/>
  <c r="CP1685" i="1"/>
  <c r="CQ1685" i="1"/>
  <c r="CR1685" i="1"/>
  <c r="DO1685" i="1"/>
  <c r="GN1685" i="1"/>
  <c r="IF1685" i="1"/>
  <c r="IG1685" i="1"/>
  <c r="IH1685" i="1"/>
  <c r="IT1685" i="1"/>
  <c r="IY1685" i="1"/>
  <c r="JD1685" i="1"/>
  <c r="JE1685" i="1"/>
  <c r="JO1685" i="1"/>
  <c r="JP1685" i="1"/>
  <c r="JQ1685" i="1"/>
  <c r="CJ1686" i="1"/>
  <c r="CP1686" i="1"/>
  <c r="CQ1686" i="1"/>
  <c r="CR1686" i="1"/>
  <c r="DO1686" i="1"/>
  <c r="GN1686" i="1"/>
  <c r="IF1686" i="1"/>
  <c r="IG1686" i="1"/>
  <c r="IH1686" i="1"/>
  <c r="IT1686" i="1"/>
  <c r="IY1686" i="1"/>
  <c r="JD1686" i="1"/>
  <c r="JE1686" i="1"/>
  <c r="JO1686" i="1"/>
  <c r="JP1686" i="1"/>
  <c r="JQ1686" i="1"/>
  <c r="CJ1687" i="1"/>
  <c r="CP1687" i="1"/>
  <c r="CQ1687" i="1"/>
  <c r="CR1687" i="1"/>
  <c r="DO1687" i="1"/>
  <c r="GN1687" i="1"/>
  <c r="IF1687" i="1"/>
  <c r="IG1687" i="1"/>
  <c r="IH1687" i="1"/>
  <c r="IT1687" i="1"/>
  <c r="IY1687" i="1"/>
  <c r="JD1687" i="1"/>
  <c r="JE1687" i="1"/>
  <c r="JO1687" i="1"/>
  <c r="JP1687" i="1"/>
  <c r="JQ1687" i="1"/>
  <c r="CJ1688" i="1"/>
  <c r="CP1688" i="1"/>
  <c r="CQ1688" i="1"/>
  <c r="CR1688" i="1"/>
  <c r="DO1688" i="1"/>
  <c r="GN1688" i="1"/>
  <c r="IF1688" i="1"/>
  <c r="IG1688" i="1"/>
  <c r="IH1688" i="1"/>
  <c r="IT1688" i="1"/>
  <c r="IY1688" i="1"/>
  <c r="JD1688" i="1"/>
  <c r="JE1688" i="1"/>
  <c r="JO1688" i="1"/>
  <c r="JP1688" i="1"/>
  <c r="JQ1688" i="1"/>
  <c r="CJ1689" i="1"/>
  <c r="CP1689" i="1"/>
  <c r="CQ1689" i="1"/>
  <c r="CR1689" i="1"/>
  <c r="DO1689" i="1"/>
  <c r="GN1689" i="1"/>
  <c r="IF1689" i="1"/>
  <c r="IG1689" i="1"/>
  <c r="IH1689" i="1"/>
  <c r="IT1689" i="1"/>
  <c r="IY1689" i="1"/>
  <c r="JD1689" i="1"/>
  <c r="JE1689" i="1"/>
  <c r="JO1689" i="1"/>
  <c r="JP1689" i="1"/>
  <c r="JQ1689" i="1"/>
  <c r="CJ1690" i="1"/>
  <c r="CP1690" i="1"/>
  <c r="CQ1690" i="1"/>
  <c r="CR1690" i="1"/>
  <c r="DO1690" i="1"/>
  <c r="GN1690" i="1"/>
  <c r="IF1690" i="1"/>
  <c r="IG1690" i="1"/>
  <c r="IH1690" i="1"/>
  <c r="IT1690" i="1"/>
  <c r="IY1690" i="1"/>
  <c r="JD1690" i="1"/>
  <c r="JE1690" i="1"/>
  <c r="JO1690" i="1"/>
  <c r="JP1690" i="1"/>
  <c r="JQ1690" i="1"/>
  <c r="CJ1691" i="1"/>
  <c r="CP1691" i="1"/>
  <c r="CQ1691" i="1"/>
  <c r="CR1691" i="1"/>
  <c r="DO1691" i="1"/>
  <c r="GN1691" i="1"/>
  <c r="IF1691" i="1"/>
  <c r="IG1691" i="1"/>
  <c r="IH1691" i="1"/>
  <c r="IT1691" i="1"/>
  <c r="IY1691" i="1"/>
  <c r="JD1691" i="1"/>
  <c r="JE1691" i="1"/>
  <c r="JO1691" i="1"/>
  <c r="JP1691" i="1"/>
  <c r="JQ1691" i="1"/>
  <c r="CJ1692" i="1"/>
  <c r="CP1692" i="1"/>
  <c r="CQ1692" i="1"/>
  <c r="CR1692" i="1"/>
  <c r="DO1692" i="1"/>
  <c r="GN1692" i="1"/>
  <c r="IF1692" i="1"/>
  <c r="IG1692" i="1"/>
  <c r="IH1692" i="1"/>
  <c r="IT1692" i="1"/>
  <c r="IY1692" i="1"/>
  <c r="JD1692" i="1"/>
  <c r="JE1692" i="1"/>
  <c r="JO1692" i="1"/>
  <c r="JP1692" i="1"/>
  <c r="JQ1692" i="1"/>
  <c r="CJ1693" i="1"/>
  <c r="CP1693" i="1"/>
  <c r="CQ1693" i="1"/>
  <c r="CR1693" i="1"/>
  <c r="DO1693" i="1"/>
  <c r="GN1693" i="1"/>
  <c r="IF1693" i="1"/>
  <c r="IG1693" i="1"/>
  <c r="IH1693" i="1"/>
  <c r="IT1693" i="1"/>
  <c r="IY1693" i="1"/>
  <c r="JD1693" i="1"/>
  <c r="JE1693" i="1"/>
  <c r="JO1693" i="1"/>
  <c r="JP1693" i="1"/>
  <c r="JQ1693" i="1"/>
  <c r="CJ1694" i="1"/>
  <c r="CP1694" i="1"/>
  <c r="CQ1694" i="1"/>
  <c r="CR1694" i="1"/>
  <c r="DO1694" i="1"/>
  <c r="GN1694" i="1"/>
  <c r="IF1694" i="1"/>
  <c r="IG1694" i="1"/>
  <c r="IH1694" i="1"/>
  <c r="IT1694" i="1"/>
  <c r="IY1694" i="1"/>
  <c r="JD1694" i="1"/>
  <c r="JE1694" i="1"/>
  <c r="JO1694" i="1"/>
  <c r="JP1694" i="1"/>
  <c r="JQ1694" i="1"/>
  <c r="CJ1695" i="1"/>
  <c r="CP1695" i="1"/>
  <c r="CQ1695" i="1"/>
  <c r="CR1695" i="1"/>
  <c r="DO1695" i="1"/>
  <c r="GN1695" i="1"/>
  <c r="IF1695" i="1"/>
  <c r="IG1695" i="1"/>
  <c r="IH1695" i="1"/>
  <c r="IT1695" i="1"/>
  <c r="IY1695" i="1"/>
  <c r="JD1695" i="1"/>
  <c r="JE1695" i="1"/>
  <c r="JO1695" i="1"/>
  <c r="JP1695" i="1"/>
  <c r="JQ1695" i="1"/>
  <c r="CJ1696" i="1"/>
  <c r="CP1696" i="1"/>
  <c r="CQ1696" i="1"/>
  <c r="CR1696" i="1"/>
  <c r="DO1696" i="1"/>
  <c r="GN1696" i="1"/>
  <c r="IF1696" i="1"/>
  <c r="IG1696" i="1"/>
  <c r="IH1696" i="1"/>
  <c r="IT1696" i="1"/>
  <c r="IY1696" i="1"/>
  <c r="JD1696" i="1"/>
  <c r="JE1696" i="1"/>
  <c r="JO1696" i="1"/>
  <c r="JP1696" i="1"/>
  <c r="JQ1696" i="1"/>
  <c r="CJ1697" i="1"/>
  <c r="CP1697" i="1"/>
  <c r="CQ1697" i="1"/>
  <c r="CR1697" i="1"/>
  <c r="DO1697" i="1"/>
  <c r="GN1697" i="1"/>
  <c r="IF1697" i="1"/>
  <c r="IG1697" i="1"/>
  <c r="IH1697" i="1"/>
  <c r="IT1697" i="1"/>
  <c r="IY1697" i="1"/>
  <c r="JD1697" i="1"/>
  <c r="JE1697" i="1"/>
  <c r="JO1697" i="1"/>
  <c r="JP1697" i="1"/>
  <c r="JQ1697" i="1"/>
  <c r="CJ1698" i="1"/>
  <c r="CP1698" i="1"/>
  <c r="CQ1698" i="1"/>
  <c r="CR1698" i="1"/>
  <c r="DO1698" i="1"/>
  <c r="GN1698" i="1"/>
  <c r="IF1698" i="1"/>
  <c r="IG1698" i="1"/>
  <c r="IH1698" i="1"/>
  <c r="IT1698" i="1"/>
  <c r="IY1698" i="1"/>
  <c r="JD1698" i="1"/>
  <c r="JE1698" i="1"/>
  <c r="JO1698" i="1"/>
  <c r="JP1698" i="1"/>
  <c r="JQ1698" i="1"/>
  <c r="CJ1699" i="1"/>
  <c r="CP1699" i="1"/>
  <c r="CQ1699" i="1"/>
  <c r="CR1699" i="1"/>
  <c r="DO1699" i="1"/>
  <c r="GN1699" i="1"/>
  <c r="IF1699" i="1"/>
  <c r="IG1699" i="1"/>
  <c r="IH1699" i="1"/>
  <c r="IT1699" i="1"/>
  <c r="IY1699" i="1"/>
  <c r="JD1699" i="1"/>
  <c r="JE1699" i="1"/>
  <c r="JO1699" i="1"/>
  <c r="JP1699" i="1"/>
  <c r="JQ1699" i="1"/>
  <c r="CJ1700" i="1"/>
  <c r="CP1700" i="1"/>
  <c r="CQ1700" i="1"/>
  <c r="CR1700" i="1"/>
  <c r="DO1700" i="1"/>
  <c r="GN1700" i="1"/>
  <c r="IF1700" i="1"/>
  <c r="IG1700" i="1"/>
  <c r="IH1700" i="1"/>
  <c r="IT1700" i="1"/>
  <c r="IY1700" i="1"/>
  <c r="JD1700" i="1"/>
  <c r="JE1700" i="1"/>
  <c r="JO1700" i="1"/>
  <c r="JP1700" i="1"/>
  <c r="JQ1700" i="1"/>
  <c r="CJ1701" i="1"/>
  <c r="CP1701" i="1"/>
  <c r="CQ1701" i="1"/>
  <c r="CR1701" i="1"/>
  <c r="DO1701" i="1"/>
  <c r="GN1701" i="1"/>
  <c r="IF1701" i="1"/>
  <c r="IG1701" i="1"/>
  <c r="IH1701" i="1"/>
  <c r="IT1701" i="1"/>
  <c r="IY1701" i="1"/>
  <c r="JD1701" i="1"/>
  <c r="JE1701" i="1"/>
  <c r="JO1701" i="1"/>
  <c r="JP1701" i="1"/>
  <c r="JQ1701" i="1"/>
  <c r="CJ1702" i="1"/>
  <c r="CP1702" i="1"/>
  <c r="CQ1702" i="1"/>
  <c r="CR1702" i="1"/>
  <c r="DO1702" i="1"/>
  <c r="GN1702" i="1"/>
  <c r="IF1702" i="1"/>
  <c r="IG1702" i="1"/>
  <c r="IH1702" i="1"/>
  <c r="IT1702" i="1"/>
  <c r="IY1702" i="1"/>
  <c r="JD1702" i="1"/>
  <c r="JE1702" i="1"/>
  <c r="JO1702" i="1"/>
  <c r="JP1702" i="1"/>
  <c r="JQ1702" i="1"/>
  <c r="BT1703" i="1"/>
  <c r="BU1703" i="1"/>
  <c r="CJ1703" i="1"/>
  <c r="CP1703" i="1"/>
  <c r="CQ1703" i="1"/>
  <c r="CR1703" i="1"/>
  <c r="DO1703" i="1"/>
  <c r="GN1703" i="1"/>
  <c r="IF1703" i="1"/>
  <c r="IG1703" i="1"/>
  <c r="IH1703" i="1"/>
  <c r="IT1703" i="1"/>
  <c r="IY1703" i="1"/>
  <c r="JD1703" i="1"/>
  <c r="JE1703" i="1"/>
  <c r="JO1703" i="1"/>
  <c r="JP1703" i="1"/>
  <c r="JQ1703" i="1"/>
  <c r="CJ1704" i="1"/>
  <c r="CP1704" i="1"/>
  <c r="CQ1704" i="1"/>
  <c r="CR1704" i="1"/>
  <c r="DO1704" i="1"/>
  <c r="GN1704" i="1"/>
  <c r="IF1704" i="1"/>
  <c r="IG1704" i="1"/>
  <c r="IH1704" i="1"/>
  <c r="IT1704" i="1"/>
  <c r="IY1704" i="1"/>
  <c r="JD1704" i="1"/>
  <c r="JE1704" i="1"/>
  <c r="JO1704" i="1"/>
  <c r="JP1704" i="1"/>
  <c r="JQ1704" i="1"/>
  <c r="CJ1705" i="1"/>
  <c r="CP1705" i="1"/>
  <c r="CQ1705" i="1"/>
  <c r="CR1705" i="1"/>
  <c r="DO1705" i="1"/>
  <c r="GN1705" i="1"/>
  <c r="IF1705" i="1"/>
  <c r="IG1705" i="1"/>
  <c r="IH1705" i="1"/>
  <c r="IT1705" i="1"/>
  <c r="IY1705" i="1"/>
  <c r="JD1705" i="1"/>
  <c r="JE1705" i="1"/>
  <c r="JO1705" i="1"/>
  <c r="JP1705" i="1"/>
  <c r="JQ1705" i="1"/>
  <c r="CJ1706" i="1"/>
  <c r="CP1706" i="1"/>
  <c r="CQ1706" i="1"/>
  <c r="CR1706" i="1"/>
  <c r="DO1706" i="1"/>
  <c r="GN1706" i="1"/>
  <c r="IF1706" i="1"/>
  <c r="IG1706" i="1"/>
  <c r="IH1706" i="1"/>
  <c r="IT1706" i="1"/>
  <c r="IY1706" i="1"/>
  <c r="JD1706" i="1"/>
  <c r="JE1706" i="1"/>
  <c r="JO1706" i="1"/>
  <c r="JP1706" i="1"/>
  <c r="JQ1706" i="1"/>
  <c r="CJ1707" i="1"/>
  <c r="CP1707" i="1"/>
  <c r="CQ1707" i="1"/>
  <c r="CR1707" i="1"/>
  <c r="DO1707" i="1"/>
  <c r="GN1707" i="1"/>
  <c r="IF1707" i="1"/>
  <c r="IG1707" i="1"/>
  <c r="IH1707" i="1"/>
  <c r="IT1707" i="1"/>
  <c r="IY1707" i="1"/>
  <c r="JD1707" i="1"/>
  <c r="JE1707" i="1"/>
  <c r="JO1707" i="1"/>
  <c r="JP1707" i="1"/>
  <c r="JQ1707" i="1"/>
  <c r="CJ1708" i="1"/>
  <c r="CP1708" i="1"/>
  <c r="CQ1708" i="1"/>
  <c r="CR1708" i="1"/>
  <c r="DO1708" i="1"/>
  <c r="GN1708" i="1"/>
  <c r="IF1708" i="1"/>
  <c r="IG1708" i="1"/>
  <c r="IH1708" i="1"/>
  <c r="IT1708" i="1"/>
  <c r="IY1708" i="1"/>
  <c r="JD1708" i="1"/>
  <c r="JE1708" i="1"/>
  <c r="JO1708" i="1"/>
  <c r="JP1708" i="1"/>
  <c r="JQ1708" i="1"/>
  <c r="CJ1709" i="1"/>
  <c r="CP1709" i="1"/>
  <c r="CQ1709" i="1"/>
  <c r="CR1709" i="1"/>
  <c r="DO1709" i="1"/>
  <c r="GN1709" i="1"/>
  <c r="IF1709" i="1"/>
  <c r="IG1709" i="1"/>
  <c r="IH1709" i="1"/>
  <c r="IT1709" i="1"/>
  <c r="IY1709" i="1"/>
  <c r="JD1709" i="1"/>
  <c r="JE1709" i="1"/>
  <c r="JO1709" i="1"/>
  <c r="JP1709" i="1"/>
  <c r="JQ1709" i="1"/>
  <c r="CJ1710" i="1"/>
  <c r="CP1710" i="1"/>
  <c r="CQ1710" i="1"/>
  <c r="CR1710" i="1"/>
  <c r="DO1710" i="1"/>
  <c r="GN1710" i="1"/>
  <c r="IF1710" i="1"/>
  <c r="IG1710" i="1"/>
  <c r="IH1710" i="1"/>
  <c r="IT1710" i="1"/>
  <c r="IY1710" i="1"/>
  <c r="JD1710" i="1"/>
  <c r="JE1710" i="1"/>
  <c r="JO1710" i="1"/>
  <c r="JP1710" i="1"/>
  <c r="JQ1710" i="1"/>
  <c r="CJ1711" i="1"/>
  <c r="CP1711" i="1"/>
  <c r="CQ1711" i="1"/>
  <c r="CR1711" i="1"/>
  <c r="DO1711" i="1"/>
  <c r="GN1711" i="1"/>
  <c r="IF1711" i="1"/>
  <c r="IG1711" i="1"/>
  <c r="IH1711" i="1"/>
  <c r="IT1711" i="1"/>
  <c r="IY1711" i="1"/>
  <c r="JD1711" i="1"/>
  <c r="JE1711" i="1"/>
  <c r="JO1711" i="1"/>
  <c r="JP1711" i="1"/>
  <c r="JQ1711" i="1"/>
  <c r="CJ1712" i="1"/>
  <c r="CP1712" i="1"/>
  <c r="CQ1712" i="1"/>
  <c r="CR1712" i="1"/>
  <c r="DO1712" i="1"/>
  <c r="GN1712" i="1"/>
  <c r="IF1712" i="1"/>
  <c r="IG1712" i="1"/>
  <c r="IH1712" i="1"/>
  <c r="IT1712" i="1"/>
  <c r="IY1712" i="1"/>
  <c r="JD1712" i="1"/>
  <c r="JE1712" i="1"/>
  <c r="JO1712" i="1"/>
  <c r="JP1712" i="1"/>
  <c r="JQ1712" i="1"/>
  <c r="CJ1713" i="1"/>
  <c r="CP1713" i="1"/>
  <c r="CQ1713" i="1"/>
  <c r="CR1713" i="1"/>
  <c r="DO1713" i="1"/>
  <c r="GN1713" i="1"/>
  <c r="IF1713" i="1"/>
  <c r="IG1713" i="1"/>
  <c r="IH1713" i="1"/>
  <c r="IT1713" i="1"/>
  <c r="IY1713" i="1"/>
  <c r="JD1713" i="1"/>
  <c r="JE1713" i="1"/>
  <c r="JO1713" i="1"/>
  <c r="JP1713" i="1"/>
  <c r="JQ1713" i="1"/>
  <c r="CJ1714" i="1"/>
  <c r="CP1714" i="1"/>
  <c r="CQ1714" i="1"/>
  <c r="CR1714" i="1"/>
  <c r="DO1714" i="1"/>
  <c r="GN1714" i="1"/>
  <c r="IF1714" i="1"/>
  <c r="IG1714" i="1"/>
  <c r="IH1714" i="1"/>
  <c r="IT1714" i="1"/>
  <c r="IY1714" i="1"/>
  <c r="JD1714" i="1"/>
  <c r="JE1714" i="1"/>
  <c r="JO1714" i="1"/>
  <c r="JP1714" i="1"/>
  <c r="JQ1714" i="1"/>
  <c r="BT1715" i="1"/>
  <c r="BU1715" i="1"/>
  <c r="CJ1715" i="1"/>
  <c r="CP1715" i="1"/>
  <c r="CQ1715" i="1"/>
  <c r="CR1715" i="1"/>
  <c r="DO1715" i="1"/>
  <c r="GN1715" i="1"/>
  <c r="IF1715" i="1"/>
  <c r="IG1715" i="1"/>
  <c r="IH1715" i="1"/>
  <c r="IT1715" i="1"/>
  <c r="IY1715" i="1"/>
  <c r="JD1715" i="1"/>
  <c r="JE1715" i="1"/>
  <c r="JO1715" i="1"/>
  <c r="JP1715" i="1"/>
  <c r="JQ1715" i="1"/>
  <c r="CJ1716" i="1"/>
  <c r="CP1716" i="1"/>
  <c r="CQ1716" i="1"/>
  <c r="CR1716" i="1"/>
  <c r="DO1716" i="1"/>
  <c r="GN1716" i="1"/>
  <c r="IF1716" i="1"/>
  <c r="IG1716" i="1"/>
  <c r="IH1716" i="1"/>
  <c r="IT1716" i="1"/>
  <c r="IY1716" i="1"/>
  <c r="JD1716" i="1"/>
  <c r="JE1716" i="1"/>
  <c r="JO1716" i="1"/>
  <c r="JP1716" i="1"/>
  <c r="JQ1716" i="1"/>
  <c r="CJ1717" i="1"/>
  <c r="CP1717" i="1"/>
  <c r="CQ1717" i="1"/>
  <c r="CR1717" i="1"/>
  <c r="DO1717" i="1"/>
  <c r="GN1717" i="1"/>
  <c r="IF1717" i="1"/>
  <c r="IG1717" i="1"/>
  <c r="IH1717" i="1"/>
  <c r="IT1717" i="1"/>
  <c r="IY1717" i="1"/>
  <c r="JD1717" i="1"/>
  <c r="JE1717" i="1"/>
  <c r="JO1717" i="1"/>
  <c r="JP1717" i="1"/>
  <c r="JQ1717" i="1"/>
  <c r="CJ1718" i="1"/>
  <c r="CP1718" i="1"/>
  <c r="CQ1718" i="1"/>
  <c r="CR1718" i="1"/>
  <c r="DO1718" i="1"/>
  <c r="GN1718" i="1"/>
  <c r="IF1718" i="1"/>
  <c r="IG1718" i="1"/>
  <c r="IH1718" i="1"/>
  <c r="IT1718" i="1"/>
  <c r="IY1718" i="1"/>
  <c r="JD1718" i="1"/>
  <c r="JE1718" i="1"/>
  <c r="JO1718" i="1"/>
  <c r="JP1718" i="1"/>
  <c r="JQ1718" i="1"/>
  <c r="CP1719" i="1"/>
  <c r="CQ1719" i="1"/>
  <c r="CR1719" i="1"/>
  <c r="DO1719" i="1"/>
  <c r="GN1719" i="1"/>
  <c r="IF1719" i="1"/>
  <c r="IG1719" i="1"/>
  <c r="IH1719" i="1"/>
  <c r="IT1719" i="1"/>
  <c r="IY1719" i="1"/>
  <c r="JD1719" i="1"/>
  <c r="JE1719" i="1"/>
  <c r="JO1719" i="1"/>
  <c r="JP1719" i="1"/>
  <c r="JQ1719" i="1"/>
  <c r="CJ1720" i="1"/>
  <c r="CP1720" i="1"/>
  <c r="CQ1720" i="1"/>
  <c r="CR1720" i="1"/>
  <c r="DO1720" i="1"/>
  <c r="GN1720" i="1"/>
  <c r="IF1720" i="1"/>
  <c r="IG1720" i="1"/>
  <c r="IH1720" i="1"/>
  <c r="IT1720" i="1"/>
  <c r="IY1720" i="1"/>
  <c r="JD1720" i="1"/>
  <c r="JE1720" i="1"/>
  <c r="JO1720" i="1"/>
  <c r="JP1720" i="1"/>
  <c r="JQ1720" i="1"/>
  <c r="CJ1721" i="1"/>
  <c r="CP1721" i="1"/>
  <c r="CQ1721" i="1"/>
  <c r="CR1721" i="1"/>
  <c r="DO1721" i="1"/>
  <c r="GN1721" i="1"/>
  <c r="IF1721" i="1"/>
  <c r="IG1721" i="1"/>
  <c r="IH1721" i="1"/>
  <c r="IT1721" i="1"/>
  <c r="IY1721" i="1"/>
  <c r="JD1721" i="1"/>
  <c r="JE1721" i="1"/>
  <c r="JO1721" i="1"/>
  <c r="JP1721" i="1"/>
  <c r="JQ1721" i="1"/>
  <c r="CJ1722" i="1"/>
  <c r="CP1722" i="1"/>
  <c r="CQ1722" i="1"/>
  <c r="CR1722" i="1"/>
  <c r="DO1722" i="1"/>
  <c r="GN1722" i="1"/>
  <c r="IF1722" i="1"/>
  <c r="IG1722" i="1"/>
  <c r="IH1722" i="1"/>
  <c r="IT1722" i="1"/>
  <c r="IY1722" i="1"/>
  <c r="JD1722" i="1"/>
  <c r="JE1722" i="1"/>
  <c r="JO1722" i="1"/>
  <c r="JP1722" i="1"/>
  <c r="JQ1722" i="1"/>
  <c r="CJ1723" i="1"/>
  <c r="CP1723" i="1"/>
  <c r="CQ1723" i="1"/>
  <c r="CR1723" i="1"/>
  <c r="DO1723" i="1"/>
  <c r="GN1723" i="1"/>
  <c r="IF1723" i="1"/>
  <c r="IG1723" i="1"/>
  <c r="IH1723" i="1"/>
  <c r="IT1723" i="1"/>
  <c r="IY1723" i="1"/>
  <c r="JD1723" i="1"/>
  <c r="JE1723" i="1"/>
  <c r="JO1723" i="1"/>
  <c r="JP1723" i="1"/>
  <c r="JQ1723" i="1"/>
  <c r="CJ1724" i="1"/>
  <c r="CP1724" i="1"/>
  <c r="CQ1724" i="1"/>
  <c r="CR1724" i="1"/>
  <c r="DO1724" i="1"/>
  <c r="GN1724" i="1"/>
  <c r="IF1724" i="1"/>
  <c r="IG1724" i="1"/>
  <c r="IH1724" i="1"/>
  <c r="IT1724" i="1"/>
  <c r="IY1724" i="1"/>
  <c r="JD1724" i="1"/>
  <c r="JE1724" i="1"/>
  <c r="JO1724" i="1"/>
  <c r="JP1724" i="1"/>
  <c r="JQ1724" i="1"/>
  <c r="CJ1725" i="1"/>
  <c r="CP1725" i="1"/>
  <c r="CQ1725" i="1"/>
  <c r="CR1725" i="1"/>
  <c r="DO1725" i="1"/>
  <c r="GN1725" i="1"/>
  <c r="IF1725" i="1"/>
  <c r="IG1725" i="1"/>
  <c r="IH1725" i="1"/>
  <c r="IT1725" i="1"/>
  <c r="IY1725" i="1"/>
  <c r="JD1725" i="1"/>
  <c r="JE1725" i="1"/>
  <c r="JO1725" i="1"/>
  <c r="JP1725" i="1"/>
  <c r="JQ1725" i="1"/>
  <c r="CJ1726" i="1"/>
  <c r="CP1726" i="1"/>
  <c r="CQ1726" i="1"/>
  <c r="CR1726" i="1"/>
  <c r="DO1726" i="1"/>
  <c r="GN1726" i="1"/>
  <c r="IF1726" i="1"/>
  <c r="IG1726" i="1"/>
  <c r="IH1726" i="1"/>
  <c r="IT1726" i="1"/>
  <c r="IY1726" i="1"/>
  <c r="JD1726" i="1"/>
  <c r="JE1726" i="1"/>
  <c r="JO1726" i="1"/>
  <c r="JP1726" i="1"/>
  <c r="JQ1726" i="1"/>
  <c r="CJ1727" i="1"/>
  <c r="CP1727" i="1"/>
  <c r="CQ1727" i="1"/>
  <c r="CR1727" i="1"/>
  <c r="DO1727" i="1"/>
  <c r="GN1727" i="1"/>
  <c r="IF1727" i="1"/>
  <c r="IG1727" i="1"/>
  <c r="IH1727" i="1"/>
  <c r="IT1727" i="1"/>
  <c r="IY1727" i="1"/>
  <c r="JD1727" i="1"/>
  <c r="JE1727" i="1"/>
  <c r="JO1727" i="1"/>
  <c r="JP1727" i="1"/>
  <c r="JQ1727" i="1"/>
  <c r="CJ1728" i="1"/>
  <c r="CP1728" i="1"/>
  <c r="CQ1728" i="1"/>
  <c r="CR1728" i="1"/>
  <c r="DO1728" i="1"/>
  <c r="GN1728" i="1"/>
  <c r="IF1728" i="1"/>
  <c r="IG1728" i="1"/>
  <c r="IH1728" i="1"/>
  <c r="IT1728" i="1"/>
  <c r="IY1728" i="1"/>
  <c r="JD1728" i="1"/>
  <c r="JE1728" i="1"/>
  <c r="JO1728" i="1"/>
  <c r="JP1728" i="1"/>
  <c r="JQ1728" i="1"/>
  <c r="CJ1729" i="1"/>
  <c r="CP1729" i="1"/>
  <c r="CQ1729" i="1"/>
  <c r="CR1729" i="1"/>
  <c r="DO1729" i="1"/>
  <c r="GN1729" i="1"/>
  <c r="IF1729" i="1"/>
  <c r="IG1729" i="1"/>
  <c r="IH1729" i="1"/>
  <c r="IT1729" i="1"/>
  <c r="IY1729" i="1"/>
  <c r="JD1729" i="1"/>
  <c r="JE1729" i="1"/>
  <c r="JO1729" i="1"/>
  <c r="JP1729" i="1"/>
  <c r="JQ1729" i="1"/>
  <c r="CJ1730" i="1"/>
  <c r="CP1730" i="1"/>
  <c r="CQ1730" i="1"/>
  <c r="CR1730" i="1"/>
  <c r="DO1730" i="1"/>
  <c r="GN1730" i="1"/>
  <c r="IF1730" i="1"/>
  <c r="IG1730" i="1"/>
  <c r="IH1730" i="1"/>
  <c r="IT1730" i="1"/>
  <c r="IY1730" i="1"/>
  <c r="JD1730" i="1"/>
  <c r="JE1730" i="1"/>
  <c r="JO1730" i="1"/>
  <c r="JP1730" i="1"/>
  <c r="JQ1730" i="1"/>
  <c r="CJ1731" i="1"/>
  <c r="CP1731" i="1"/>
  <c r="CQ1731" i="1"/>
  <c r="CR1731" i="1"/>
  <c r="DO1731" i="1"/>
  <c r="GN1731" i="1"/>
  <c r="IF1731" i="1"/>
  <c r="IG1731" i="1"/>
  <c r="IH1731" i="1"/>
  <c r="IT1731" i="1"/>
  <c r="IY1731" i="1"/>
  <c r="JD1731" i="1"/>
  <c r="JE1731" i="1"/>
  <c r="JO1731" i="1"/>
  <c r="JP1731" i="1"/>
  <c r="JQ1731" i="1"/>
  <c r="BT1732" i="1"/>
  <c r="BU1732" i="1"/>
  <c r="CA1732" i="1"/>
  <c r="CJ1732" i="1"/>
  <c r="CP1732" i="1"/>
  <c r="CQ1732" i="1"/>
  <c r="CR1732" i="1"/>
  <c r="DO1732" i="1"/>
  <c r="GN1732" i="1"/>
  <c r="IF1732" i="1"/>
  <c r="IG1732" i="1"/>
  <c r="IH1732" i="1"/>
  <c r="IT1732" i="1"/>
  <c r="IY1732" i="1"/>
  <c r="JD1732" i="1"/>
  <c r="JE1732" i="1"/>
  <c r="JO1732" i="1"/>
  <c r="JP1732" i="1"/>
  <c r="JQ1732" i="1"/>
  <c r="CJ1733" i="1"/>
  <c r="CP1733" i="1"/>
  <c r="CQ1733" i="1"/>
  <c r="CR1733" i="1"/>
  <c r="DO1733" i="1"/>
  <c r="GN1733" i="1"/>
  <c r="IF1733" i="1"/>
  <c r="IG1733" i="1"/>
  <c r="IH1733" i="1"/>
  <c r="IT1733" i="1"/>
  <c r="IY1733" i="1"/>
  <c r="JD1733" i="1"/>
  <c r="JE1733" i="1"/>
  <c r="JO1733" i="1"/>
  <c r="JP1733" i="1"/>
  <c r="JQ1733" i="1"/>
  <c r="CJ1734" i="1"/>
  <c r="CP1734" i="1"/>
  <c r="CQ1734" i="1"/>
  <c r="CR1734" i="1"/>
  <c r="DO1734" i="1"/>
  <c r="GN1734" i="1"/>
  <c r="IF1734" i="1"/>
  <c r="IG1734" i="1"/>
  <c r="IH1734" i="1"/>
  <c r="IT1734" i="1"/>
  <c r="IY1734" i="1"/>
  <c r="JD1734" i="1"/>
  <c r="JE1734" i="1"/>
  <c r="JO1734" i="1"/>
  <c r="JP1734" i="1"/>
  <c r="JQ1734" i="1"/>
  <c r="BT1735" i="1"/>
  <c r="BU1735" i="1"/>
  <c r="CJ1735" i="1"/>
  <c r="CP1735" i="1"/>
  <c r="CQ1735" i="1"/>
  <c r="CR1735" i="1"/>
  <c r="DO1735" i="1"/>
  <c r="GN1735" i="1"/>
  <c r="IF1735" i="1"/>
  <c r="IG1735" i="1"/>
  <c r="IH1735" i="1"/>
  <c r="IT1735" i="1"/>
  <c r="IY1735" i="1"/>
  <c r="JD1735" i="1"/>
  <c r="JE1735" i="1"/>
  <c r="JO1735" i="1"/>
  <c r="JP1735" i="1"/>
  <c r="JQ1735" i="1"/>
  <c r="CJ1736" i="1"/>
  <c r="CP1736" i="1"/>
  <c r="CQ1736" i="1"/>
  <c r="CR1736" i="1"/>
  <c r="DO1736" i="1"/>
  <c r="GN1736" i="1"/>
  <c r="IF1736" i="1"/>
  <c r="IG1736" i="1"/>
  <c r="IH1736" i="1"/>
  <c r="IT1736" i="1"/>
  <c r="IY1736" i="1"/>
  <c r="JD1736" i="1"/>
  <c r="JE1736" i="1"/>
  <c r="JO1736" i="1"/>
  <c r="JP1736" i="1"/>
  <c r="JQ1736" i="1"/>
  <c r="BT1737" i="1"/>
  <c r="BU1737" i="1"/>
  <c r="CJ1737" i="1"/>
  <c r="CP1737" i="1"/>
  <c r="CQ1737" i="1"/>
  <c r="CR1737" i="1"/>
  <c r="DO1737" i="1"/>
  <c r="GN1737" i="1"/>
  <c r="IF1737" i="1"/>
  <c r="IG1737" i="1"/>
  <c r="IH1737" i="1"/>
  <c r="IT1737" i="1"/>
  <c r="IY1737" i="1"/>
  <c r="JD1737" i="1"/>
  <c r="JE1737" i="1"/>
  <c r="JO1737" i="1"/>
  <c r="JP1737" i="1"/>
  <c r="JQ1737" i="1"/>
  <c r="CJ1738" i="1"/>
  <c r="CP1738" i="1"/>
  <c r="CQ1738" i="1"/>
  <c r="CR1738" i="1"/>
  <c r="DO1738" i="1"/>
  <c r="GN1738" i="1"/>
  <c r="IF1738" i="1"/>
  <c r="IG1738" i="1"/>
  <c r="IH1738" i="1"/>
  <c r="IT1738" i="1"/>
  <c r="IY1738" i="1"/>
  <c r="JD1738" i="1"/>
  <c r="JE1738" i="1"/>
  <c r="JO1738" i="1"/>
  <c r="JP1738" i="1"/>
  <c r="JQ1738" i="1"/>
  <c r="CJ1739" i="1"/>
  <c r="CP1739" i="1"/>
  <c r="CQ1739" i="1"/>
  <c r="CR1739" i="1"/>
  <c r="DO1739" i="1"/>
  <c r="GN1739" i="1"/>
  <c r="IF1739" i="1"/>
  <c r="IG1739" i="1"/>
  <c r="IH1739" i="1"/>
  <c r="IT1739" i="1"/>
  <c r="IY1739" i="1"/>
  <c r="JD1739" i="1"/>
  <c r="JE1739" i="1"/>
  <c r="JO1739" i="1"/>
  <c r="JP1739" i="1"/>
  <c r="JQ1739" i="1"/>
  <c r="BT1740" i="1"/>
  <c r="BU1740" i="1"/>
  <c r="CJ1740" i="1"/>
  <c r="CP1740" i="1"/>
  <c r="CQ1740" i="1"/>
  <c r="CR1740" i="1"/>
  <c r="DO1740" i="1"/>
  <c r="GN1740" i="1"/>
  <c r="IF1740" i="1"/>
  <c r="IG1740" i="1"/>
  <c r="IH1740" i="1"/>
  <c r="IT1740" i="1"/>
  <c r="IY1740" i="1"/>
  <c r="JD1740" i="1"/>
  <c r="JE1740" i="1"/>
  <c r="JO1740" i="1"/>
  <c r="JP1740" i="1"/>
  <c r="JQ1740" i="1"/>
  <c r="CJ1741" i="1"/>
  <c r="CP1741" i="1"/>
  <c r="CQ1741" i="1"/>
  <c r="CR1741" i="1"/>
  <c r="DO1741" i="1"/>
  <c r="GN1741" i="1"/>
  <c r="IF1741" i="1"/>
  <c r="IG1741" i="1"/>
  <c r="IH1741" i="1"/>
  <c r="IT1741" i="1"/>
  <c r="IY1741" i="1"/>
  <c r="JD1741" i="1"/>
  <c r="JE1741" i="1"/>
  <c r="JO1741" i="1"/>
  <c r="JP1741" i="1"/>
  <c r="JQ1741" i="1"/>
  <c r="CJ1742" i="1"/>
  <c r="CP1742" i="1"/>
  <c r="CQ1742" i="1"/>
  <c r="CR1742" i="1"/>
  <c r="DO1742" i="1"/>
  <c r="GN1742" i="1"/>
  <c r="IF1742" i="1"/>
  <c r="IG1742" i="1"/>
  <c r="IH1742" i="1"/>
  <c r="IT1742" i="1"/>
  <c r="IY1742" i="1"/>
  <c r="JD1742" i="1"/>
  <c r="JE1742" i="1"/>
  <c r="JO1742" i="1"/>
  <c r="JP1742" i="1"/>
  <c r="JQ1742" i="1"/>
  <c r="CJ1743" i="1"/>
  <c r="CP1743" i="1"/>
  <c r="CQ1743" i="1"/>
  <c r="CR1743" i="1"/>
  <c r="DO1743" i="1"/>
  <c r="GN1743" i="1"/>
  <c r="IF1743" i="1"/>
  <c r="IG1743" i="1"/>
  <c r="IH1743" i="1"/>
  <c r="IT1743" i="1"/>
  <c r="IY1743" i="1"/>
  <c r="JD1743" i="1"/>
  <c r="JE1743" i="1"/>
  <c r="JO1743" i="1"/>
  <c r="JP1743" i="1"/>
  <c r="JQ1743" i="1"/>
  <c r="CJ1744" i="1"/>
  <c r="CP1744" i="1"/>
  <c r="CQ1744" i="1"/>
  <c r="CR1744" i="1"/>
  <c r="DO1744" i="1"/>
  <c r="GN1744" i="1"/>
  <c r="IF1744" i="1"/>
  <c r="IG1744" i="1"/>
  <c r="IH1744" i="1"/>
  <c r="IT1744" i="1"/>
  <c r="IY1744" i="1"/>
  <c r="JD1744" i="1"/>
  <c r="JE1744" i="1"/>
  <c r="JO1744" i="1"/>
  <c r="JP1744" i="1"/>
  <c r="JQ1744" i="1"/>
  <c r="CJ1745" i="1"/>
  <c r="CP1745" i="1"/>
  <c r="CQ1745" i="1"/>
  <c r="CR1745" i="1"/>
  <c r="DO1745" i="1"/>
  <c r="GN1745" i="1"/>
  <c r="IF1745" i="1"/>
  <c r="IG1745" i="1"/>
  <c r="IH1745" i="1"/>
  <c r="IT1745" i="1"/>
  <c r="IY1745" i="1"/>
  <c r="JD1745" i="1"/>
  <c r="JE1745" i="1"/>
  <c r="JO1745" i="1"/>
  <c r="JP1745" i="1"/>
  <c r="JQ1745" i="1"/>
  <c r="CJ1746" i="1"/>
  <c r="CP1746" i="1"/>
  <c r="CQ1746" i="1"/>
  <c r="CR1746" i="1"/>
  <c r="DO1746" i="1"/>
  <c r="GN1746" i="1"/>
  <c r="IF1746" i="1"/>
  <c r="IG1746" i="1"/>
  <c r="IH1746" i="1"/>
  <c r="IT1746" i="1"/>
  <c r="IY1746" i="1"/>
  <c r="JD1746" i="1"/>
  <c r="JE1746" i="1"/>
  <c r="JO1746" i="1"/>
  <c r="JP1746" i="1"/>
  <c r="JQ1746" i="1"/>
  <c r="CJ1747" i="1"/>
  <c r="CP1747" i="1"/>
  <c r="CQ1747" i="1"/>
  <c r="CR1747" i="1"/>
  <c r="DO1747" i="1"/>
  <c r="GN1747" i="1"/>
  <c r="IF1747" i="1"/>
  <c r="IG1747" i="1"/>
  <c r="IH1747" i="1"/>
  <c r="IT1747" i="1"/>
  <c r="IY1747" i="1"/>
  <c r="JD1747" i="1"/>
  <c r="JE1747" i="1"/>
  <c r="JO1747" i="1"/>
  <c r="JP1747" i="1"/>
  <c r="JQ1747" i="1"/>
  <c r="CJ1748" i="1"/>
  <c r="CP1748" i="1"/>
  <c r="CQ1748" i="1"/>
  <c r="CR1748" i="1"/>
  <c r="DO1748" i="1"/>
  <c r="GN1748" i="1"/>
  <c r="IF1748" i="1"/>
  <c r="IG1748" i="1"/>
  <c r="IH1748" i="1"/>
  <c r="IT1748" i="1"/>
  <c r="IY1748" i="1"/>
  <c r="JD1748" i="1"/>
  <c r="JE1748" i="1"/>
  <c r="JO1748" i="1"/>
  <c r="JP1748" i="1"/>
  <c r="JQ1748" i="1"/>
  <c r="CJ1749" i="1"/>
  <c r="CP1749" i="1"/>
  <c r="CQ1749" i="1"/>
  <c r="CR1749" i="1"/>
  <c r="DO1749" i="1"/>
  <c r="GN1749" i="1"/>
  <c r="IF1749" i="1"/>
  <c r="IG1749" i="1"/>
  <c r="IH1749" i="1"/>
  <c r="IT1749" i="1"/>
  <c r="IY1749" i="1"/>
  <c r="JD1749" i="1"/>
  <c r="JE1749" i="1"/>
  <c r="JO1749" i="1"/>
  <c r="JP1749" i="1"/>
  <c r="JQ1749" i="1"/>
  <c r="CJ1750" i="1"/>
  <c r="CP1750" i="1"/>
  <c r="CQ1750" i="1"/>
  <c r="CR1750" i="1"/>
  <c r="DO1750" i="1"/>
  <c r="GN1750" i="1"/>
  <c r="IF1750" i="1"/>
  <c r="IG1750" i="1"/>
  <c r="IH1750" i="1"/>
  <c r="IT1750" i="1"/>
  <c r="IY1750" i="1"/>
  <c r="JD1750" i="1"/>
  <c r="JE1750" i="1"/>
  <c r="JO1750" i="1"/>
  <c r="JP1750" i="1"/>
  <c r="JQ1750" i="1"/>
  <c r="CJ1751" i="1"/>
  <c r="CP1751" i="1"/>
  <c r="CQ1751" i="1"/>
  <c r="CR1751" i="1"/>
  <c r="DO1751" i="1"/>
  <c r="GN1751" i="1"/>
  <c r="IF1751" i="1"/>
  <c r="IG1751" i="1"/>
  <c r="IH1751" i="1"/>
  <c r="IT1751" i="1"/>
  <c r="IY1751" i="1"/>
  <c r="JD1751" i="1"/>
  <c r="JE1751" i="1"/>
  <c r="JO1751" i="1"/>
  <c r="JP1751" i="1"/>
  <c r="JQ1751" i="1"/>
  <c r="CJ1752" i="1"/>
  <c r="CP1752" i="1"/>
  <c r="CQ1752" i="1"/>
  <c r="CR1752" i="1"/>
  <c r="DO1752" i="1"/>
  <c r="GN1752" i="1"/>
  <c r="IF1752" i="1"/>
  <c r="IG1752" i="1"/>
  <c r="IH1752" i="1"/>
  <c r="IT1752" i="1"/>
  <c r="IY1752" i="1"/>
  <c r="JD1752" i="1"/>
  <c r="JE1752" i="1"/>
  <c r="JO1752" i="1"/>
  <c r="JP1752" i="1"/>
  <c r="JQ1752" i="1"/>
  <c r="CJ1753" i="1"/>
  <c r="CP1753" i="1"/>
  <c r="CQ1753" i="1"/>
  <c r="CR1753" i="1"/>
  <c r="DO1753" i="1"/>
  <c r="GN1753" i="1"/>
  <c r="IF1753" i="1"/>
  <c r="IG1753" i="1"/>
  <c r="IH1753" i="1"/>
  <c r="IT1753" i="1"/>
  <c r="IY1753" i="1"/>
  <c r="JD1753" i="1"/>
  <c r="JE1753" i="1"/>
  <c r="JO1753" i="1"/>
  <c r="JP1753" i="1"/>
  <c r="JQ1753" i="1"/>
  <c r="CJ1754" i="1"/>
  <c r="CP1754" i="1"/>
  <c r="CQ1754" i="1"/>
  <c r="CR1754" i="1"/>
  <c r="DO1754" i="1"/>
  <c r="GN1754" i="1"/>
  <c r="IF1754" i="1"/>
  <c r="IG1754" i="1"/>
  <c r="IH1754" i="1"/>
  <c r="IT1754" i="1"/>
  <c r="IY1754" i="1"/>
  <c r="JD1754" i="1"/>
  <c r="JE1754" i="1"/>
  <c r="JO1754" i="1"/>
  <c r="JP1754" i="1"/>
  <c r="JQ1754" i="1"/>
  <c r="CJ1755" i="1"/>
  <c r="CP1755" i="1"/>
  <c r="CQ1755" i="1"/>
  <c r="CR1755" i="1"/>
  <c r="DO1755" i="1"/>
  <c r="GN1755" i="1"/>
  <c r="IF1755" i="1"/>
  <c r="IG1755" i="1"/>
  <c r="IH1755" i="1"/>
  <c r="IT1755" i="1"/>
  <c r="IY1755" i="1"/>
  <c r="JD1755" i="1"/>
  <c r="JE1755" i="1"/>
  <c r="JO1755" i="1"/>
  <c r="JP1755" i="1"/>
  <c r="JQ1755" i="1"/>
  <c r="CJ1756" i="1"/>
  <c r="CP1756" i="1"/>
  <c r="CQ1756" i="1"/>
  <c r="CR1756" i="1"/>
  <c r="DO1756" i="1"/>
  <c r="GN1756" i="1"/>
  <c r="IF1756" i="1"/>
  <c r="IG1756" i="1"/>
  <c r="IH1756" i="1"/>
  <c r="IT1756" i="1"/>
  <c r="IY1756" i="1"/>
  <c r="JD1756" i="1"/>
  <c r="JE1756" i="1"/>
  <c r="JO1756" i="1"/>
  <c r="JP1756" i="1"/>
  <c r="JQ1756" i="1"/>
  <c r="CP1757" i="1"/>
  <c r="CQ1757" i="1"/>
  <c r="CR1757" i="1"/>
  <c r="DO1757" i="1"/>
  <c r="GN1757" i="1"/>
  <c r="IF1757" i="1"/>
  <c r="IG1757" i="1"/>
  <c r="IH1757" i="1"/>
  <c r="IT1757" i="1"/>
  <c r="IY1757" i="1"/>
  <c r="JD1757" i="1"/>
  <c r="JE1757" i="1"/>
  <c r="JO1757" i="1"/>
  <c r="JP1757" i="1"/>
  <c r="JQ1757" i="1"/>
  <c r="CJ1758" i="1"/>
  <c r="CP1758" i="1"/>
  <c r="CQ1758" i="1"/>
  <c r="CR1758" i="1"/>
  <c r="DO1758" i="1"/>
  <c r="GN1758" i="1"/>
  <c r="IF1758" i="1"/>
  <c r="IG1758" i="1"/>
  <c r="IH1758" i="1"/>
  <c r="IT1758" i="1"/>
  <c r="IY1758" i="1"/>
  <c r="JD1758" i="1"/>
  <c r="JE1758" i="1"/>
  <c r="JO1758" i="1"/>
  <c r="JP1758" i="1"/>
  <c r="JQ1758" i="1"/>
  <c r="CJ1759" i="1"/>
  <c r="CP1759" i="1"/>
  <c r="CQ1759" i="1"/>
  <c r="CR1759" i="1"/>
  <c r="DO1759" i="1"/>
  <c r="GN1759" i="1"/>
  <c r="IF1759" i="1"/>
  <c r="IG1759" i="1"/>
  <c r="IH1759" i="1"/>
  <c r="IT1759" i="1"/>
  <c r="IY1759" i="1"/>
  <c r="JD1759" i="1"/>
  <c r="JE1759" i="1"/>
  <c r="JO1759" i="1"/>
  <c r="JP1759" i="1"/>
  <c r="JQ1759" i="1"/>
  <c r="CJ1760" i="1"/>
  <c r="CP1760" i="1"/>
  <c r="CQ1760" i="1"/>
  <c r="CR1760" i="1"/>
  <c r="DO1760" i="1"/>
  <c r="GN1760" i="1"/>
  <c r="IF1760" i="1"/>
  <c r="IG1760" i="1"/>
  <c r="IH1760" i="1"/>
  <c r="IT1760" i="1"/>
  <c r="IY1760" i="1"/>
  <c r="JD1760" i="1"/>
  <c r="JE1760" i="1"/>
  <c r="JO1760" i="1"/>
  <c r="JP1760" i="1"/>
  <c r="JQ1760" i="1"/>
  <c r="CJ1761" i="1"/>
  <c r="CP1761" i="1"/>
  <c r="CQ1761" i="1"/>
  <c r="CR1761" i="1"/>
  <c r="DO1761" i="1"/>
  <c r="GN1761" i="1"/>
  <c r="IF1761" i="1"/>
  <c r="IG1761" i="1"/>
  <c r="IH1761" i="1"/>
  <c r="IT1761" i="1"/>
  <c r="IY1761" i="1"/>
  <c r="JD1761" i="1"/>
  <c r="JE1761" i="1"/>
  <c r="JO1761" i="1"/>
  <c r="JP1761" i="1"/>
  <c r="JQ1761" i="1"/>
  <c r="CJ1762" i="1"/>
  <c r="CP1762" i="1"/>
  <c r="CQ1762" i="1"/>
  <c r="CR1762" i="1"/>
  <c r="DO1762" i="1"/>
  <c r="GN1762" i="1"/>
  <c r="IF1762" i="1"/>
  <c r="IG1762" i="1"/>
  <c r="IH1762" i="1"/>
  <c r="IT1762" i="1"/>
  <c r="IY1762" i="1"/>
  <c r="JD1762" i="1"/>
  <c r="JE1762" i="1"/>
  <c r="JO1762" i="1"/>
  <c r="JP1762" i="1"/>
  <c r="JQ1762" i="1"/>
  <c r="CJ1763" i="1"/>
  <c r="CP1763" i="1"/>
  <c r="CQ1763" i="1"/>
  <c r="CR1763" i="1"/>
  <c r="DO1763" i="1"/>
  <c r="GN1763" i="1"/>
  <c r="IF1763" i="1"/>
  <c r="IG1763" i="1"/>
  <c r="IH1763" i="1"/>
  <c r="IT1763" i="1"/>
  <c r="IY1763" i="1"/>
  <c r="JD1763" i="1"/>
  <c r="JE1763" i="1"/>
  <c r="JO1763" i="1"/>
  <c r="JP1763" i="1"/>
  <c r="JQ1763" i="1"/>
  <c r="CJ1764" i="1"/>
  <c r="CP1764" i="1"/>
  <c r="CQ1764" i="1"/>
  <c r="CR1764" i="1"/>
  <c r="DO1764" i="1"/>
  <c r="GN1764" i="1"/>
  <c r="IF1764" i="1"/>
  <c r="IG1764" i="1"/>
  <c r="IH1764" i="1"/>
  <c r="IT1764" i="1"/>
  <c r="IY1764" i="1"/>
  <c r="JD1764" i="1"/>
  <c r="JE1764" i="1"/>
  <c r="JO1764" i="1"/>
  <c r="JP1764" i="1"/>
  <c r="JQ1764" i="1"/>
  <c r="CJ1765" i="1"/>
  <c r="CP1765" i="1"/>
  <c r="CQ1765" i="1"/>
  <c r="CR1765" i="1"/>
  <c r="DO1765" i="1"/>
  <c r="GN1765" i="1"/>
  <c r="IF1765" i="1"/>
  <c r="IG1765" i="1"/>
  <c r="IH1765" i="1"/>
  <c r="IT1765" i="1"/>
  <c r="IY1765" i="1"/>
  <c r="JD1765" i="1"/>
  <c r="JE1765" i="1"/>
  <c r="JO1765" i="1"/>
  <c r="JP1765" i="1"/>
  <c r="JQ1765" i="1"/>
  <c r="CJ1766" i="1"/>
  <c r="CP1766" i="1"/>
  <c r="CQ1766" i="1"/>
  <c r="CR1766" i="1"/>
  <c r="DO1766" i="1"/>
  <c r="GN1766" i="1"/>
  <c r="IF1766" i="1"/>
  <c r="IG1766" i="1"/>
  <c r="IH1766" i="1"/>
  <c r="IT1766" i="1"/>
  <c r="IY1766" i="1"/>
  <c r="JD1766" i="1"/>
  <c r="JE1766" i="1"/>
  <c r="JO1766" i="1"/>
  <c r="JP1766" i="1"/>
  <c r="JQ1766" i="1"/>
  <c r="CJ1767" i="1"/>
  <c r="CP1767" i="1"/>
  <c r="CQ1767" i="1"/>
  <c r="CR1767" i="1"/>
  <c r="DO1767" i="1"/>
  <c r="GN1767" i="1"/>
  <c r="IF1767" i="1"/>
  <c r="IG1767" i="1"/>
  <c r="IH1767" i="1"/>
  <c r="IT1767" i="1"/>
  <c r="IY1767" i="1"/>
  <c r="JD1767" i="1"/>
  <c r="JE1767" i="1"/>
  <c r="JO1767" i="1"/>
  <c r="JP1767" i="1"/>
  <c r="JQ1767" i="1"/>
  <c r="CJ1768" i="1"/>
  <c r="CP1768" i="1"/>
  <c r="CQ1768" i="1"/>
  <c r="CR1768" i="1"/>
  <c r="DO1768" i="1"/>
  <c r="GN1768" i="1"/>
  <c r="IF1768" i="1"/>
  <c r="IG1768" i="1"/>
  <c r="IH1768" i="1"/>
  <c r="IT1768" i="1"/>
  <c r="IY1768" i="1"/>
  <c r="JD1768" i="1"/>
  <c r="JE1768" i="1"/>
  <c r="JO1768" i="1"/>
  <c r="JP1768" i="1"/>
  <c r="JQ1768" i="1"/>
  <c r="CJ1769" i="1"/>
  <c r="CP1769" i="1"/>
  <c r="CQ1769" i="1"/>
  <c r="CR1769" i="1"/>
  <c r="DO1769" i="1"/>
  <c r="GN1769" i="1"/>
  <c r="IF1769" i="1"/>
  <c r="IG1769" i="1"/>
  <c r="IH1769" i="1"/>
  <c r="IT1769" i="1"/>
  <c r="IY1769" i="1"/>
  <c r="JD1769" i="1"/>
  <c r="JE1769" i="1"/>
  <c r="JO1769" i="1"/>
  <c r="JP1769" i="1"/>
  <c r="JQ1769" i="1"/>
  <c r="CJ1770" i="1"/>
  <c r="CP1770" i="1"/>
  <c r="CQ1770" i="1"/>
  <c r="CR1770" i="1"/>
  <c r="DO1770" i="1"/>
  <c r="GN1770" i="1"/>
  <c r="IF1770" i="1"/>
  <c r="IG1770" i="1"/>
  <c r="IH1770" i="1"/>
  <c r="IT1770" i="1"/>
  <c r="IY1770" i="1"/>
  <c r="JD1770" i="1"/>
  <c r="JE1770" i="1"/>
  <c r="JO1770" i="1"/>
  <c r="JP1770" i="1"/>
  <c r="JQ1770" i="1"/>
  <c r="CJ1771" i="1"/>
  <c r="CP1771" i="1"/>
  <c r="CQ1771" i="1"/>
  <c r="CR1771" i="1"/>
  <c r="DO1771" i="1"/>
  <c r="GN1771" i="1"/>
  <c r="IF1771" i="1"/>
  <c r="IG1771" i="1"/>
  <c r="IH1771" i="1"/>
  <c r="IT1771" i="1"/>
  <c r="IY1771" i="1"/>
  <c r="JD1771" i="1"/>
  <c r="JE1771" i="1"/>
  <c r="JO1771" i="1"/>
  <c r="JP1771" i="1"/>
  <c r="JQ1771" i="1"/>
  <c r="CJ1772" i="1"/>
  <c r="CP1772" i="1"/>
  <c r="CQ1772" i="1"/>
  <c r="CR1772" i="1"/>
  <c r="DO1772" i="1"/>
  <c r="GN1772" i="1"/>
  <c r="IF1772" i="1"/>
  <c r="IG1772" i="1"/>
  <c r="IH1772" i="1"/>
  <c r="IT1772" i="1"/>
  <c r="IY1772" i="1"/>
  <c r="JD1772" i="1"/>
  <c r="JE1772" i="1"/>
  <c r="JO1772" i="1"/>
  <c r="JP1772" i="1"/>
  <c r="JQ1772" i="1"/>
  <c r="BT1773" i="1"/>
  <c r="BU1773" i="1"/>
  <c r="CJ1773" i="1"/>
  <c r="CP1773" i="1"/>
  <c r="CQ1773" i="1"/>
  <c r="CR1773" i="1"/>
  <c r="DO1773" i="1"/>
  <c r="GN1773" i="1"/>
  <c r="IF1773" i="1"/>
  <c r="IG1773" i="1"/>
  <c r="IH1773" i="1"/>
  <c r="IT1773" i="1"/>
  <c r="IY1773" i="1"/>
  <c r="JD1773" i="1"/>
  <c r="JE1773" i="1"/>
  <c r="JO1773" i="1"/>
  <c r="JP1773" i="1"/>
  <c r="JQ1773" i="1"/>
  <c r="CJ1774" i="1"/>
  <c r="CP1774" i="1"/>
  <c r="CQ1774" i="1"/>
  <c r="CR1774" i="1"/>
  <c r="DO1774" i="1"/>
  <c r="GN1774" i="1"/>
  <c r="IF1774" i="1"/>
  <c r="IG1774" i="1"/>
  <c r="IH1774" i="1"/>
  <c r="IT1774" i="1"/>
  <c r="IY1774" i="1"/>
  <c r="JD1774" i="1"/>
  <c r="JE1774" i="1"/>
  <c r="JO1774" i="1"/>
  <c r="JP1774" i="1"/>
  <c r="JQ1774" i="1"/>
  <c r="CJ1775" i="1"/>
  <c r="CP1775" i="1"/>
  <c r="CQ1775" i="1"/>
  <c r="CR1775" i="1"/>
  <c r="DO1775" i="1"/>
  <c r="GN1775" i="1"/>
  <c r="IF1775" i="1"/>
  <c r="IG1775" i="1"/>
  <c r="IH1775" i="1"/>
  <c r="IT1775" i="1"/>
  <c r="IY1775" i="1"/>
  <c r="JD1775" i="1"/>
  <c r="JE1775" i="1"/>
  <c r="JO1775" i="1"/>
  <c r="JP1775" i="1"/>
  <c r="JQ1775" i="1"/>
  <c r="CJ1776" i="1"/>
  <c r="CP1776" i="1"/>
  <c r="CQ1776" i="1"/>
  <c r="CR1776" i="1"/>
  <c r="DO1776" i="1"/>
  <c r="GN1776" i="1"/>
  <c r="IF1776" i="1"/>
  <c r="IG1776" i="1"/>
  <c r="IH1776" i="1"/>
  <c r="IT1776" i="1"/>
  <c r="IY1776" i="1"/>
  <c r="JD1776" i="1"/>
  <c r="JE1776" i="1"/>
  <c r="JO1776" i="1"/>
  <c r="JP1776" i="1"/>
  <c r="JQ1776" i="1"/>
  <c r="CJ1777" i="1"/>
  <c r="CP1777" i="1"/>
  <c r="CQ1777" i="1"/>
  <c r="CR1777" i="1"/>
  <c r="DO1777" i="1"/>
  <c r="GN1777" i="1"/>
  <c r="IF1777" i="1"/>
  <c r="IG1777" i="1"/>
  <c r="IH1777" i="1"/>
  <c r="IT1777" i="1"/>
  <c r="IY1777" i="1"/>
  <c r="JD1777" i="1"/>
  <c r="JE1777" i="1"/>
  <c r="JO1777" i="1"/>
  <c r="JP1777" i="1"/>
  <c r="JQ1777" i="1"/>
  <c r="CJ1778" i="1"/>
  <c r="CP1778" i="1"/>
  <c r="CQ1778" i="1"/>
  <c r="CR1778" i="1"/>
  <c r="DO1778" i="1"/>
  <c r="GN1778" i="1"/>
  <c r="IF1778" i="1"/>
  <c r="IG1778" i="1"/>
  <c r="IH1778" i="1"/>
  <c r="IT1778" i="1"/>
  <c r="IY1778" i="1"/>
  <c r="JD1778" i="1"/>
  <c r="JE1778" i="1"/>
  <c r="JO1778" i="1"/>
  <c r="JP1778" i="1"/>
  <c r="JQ1778" i="1"/>
  <c r="CJ1779" i="1"/>
  <c r="CP1779" i="1"/>
  <c r="CQ1779" i="1"/>
  <c r="CR1779" i="1"/>
  <c r="DO1779" i="1"/>
  <c r="GN1779" i="1"/>
  <c r="IF1779" i="1"/>
  <c r="IG1779" i="1"/>
  <c r="IH1779" i="1"/>
  <c r="IT1779" i="1"/>
  <c r="IY1779" i="1"/>
  <c r="JD1779" i="1"/>
  <c r="JE1779" i="1"/>
  <c r="JO1779" i="1"/>
  <c r="JP1779" i="1"/>
  <c r="JQ1779" i="1"/>
  <c r="CJ1780" i="1"/>
  <c r="CP1780" i="1"/>
  <c r="CQ1780" i="1"/>
  <c r="CR1780" i="1"/>
  <c r="DO1780" i="1"/>
  <c r="GN1780" i="1"/>
  <c r="IF1780" i="1"/>
  <c r="IG1780" i="1"/>
  <c r="IH1780" i="1"/>
  <c r="IT1780" i="1"/>
  <c r="IY1780" i="1"/>
  <c r="JD1780" i="1"/>
  <c r="JE1780" i="1"/>
  <c r="JO1780" i="1"/>
  <c r="JP1780" i="1"/>
  <c r="JQ1780" i="1"/>
  <c r="CJ1781" i="1"/>
  <c r="CP1781" i="1"/>
  <c r="CQ1781" i="1"/>
  <c r="CR1781" i="1"/>
  <c r="DO1781" i="1"/>
  <c r="GN1781" i="1"/>
  <c r="IF1781" i="1"/>
  <c r="IG1781" i="1"/>
  <c r="IH1781" i="1"/>
  <c r="IT1781" i="1"/>
  <c r="IY1781" i="1"/>
  <c r="JD1781" i="1"/>
  <c r="JE1781" i="1"/>
  <c r="JO1781" i="1"/>
  <c r="JP1781" i="1"/>
  <c r="JQ1781" i="1"/>
  <c r="CJ1782" i="1"/>
  <c r="CP1782" i="1"/>
  <c r="CQ1782" i="1"/>
  <c r="CR1782" i="1"/>
  <c r="DO1782" i="1"/>
  <c r="GN1782" i="1"/>
  <c r="IF1782" i="1"/>
  <c r="IG1782" i="1"/>
  <c r="IH1782" i="1"/>
  <c r="IT1782" i="1"/>
  <c r="IY1782" i="1"/>
  <c r="JD1782" i="1"/>
  <c r="JE1782" i="1"/>
  <c r="JO1782" i="1"/>
  <c r="JP1782" i="1"/>
  <c r="JQ1782" i="1"/>
  <c r="CJ1783" i="1"/>
  <c r="CP1783" i="1"/>
  <c r="CQ1783" i="1"/>
  <c r="CR1783" i="1"/>
  <c r="DO1783" i="1"/>
  <c r="GN1783" i="1"/>
  <c r="IF1783" i="1"/>
  <c r="IG1783" i="1"/>
  <c r="IH1783" i="1"/>
  <c r="IT1783" i="1"/>
  <c r="IY1783" i="1"/>
  <c r="JD1783" i="1"/>
  <c r="JE1783" i="1"/>
  <c r="JO1783" i="1"/>
  <c r="JP1783" i="1"/>
  <c r="JQ1783" i="1"/>
  <c r="CJ1784" i="1"/>
  <c r="CP1784" i="1"/>
  <c r="CQ1784" i="1"/>
  <c r="CR1784" i="1"/>
  <c r="DO1784" i="1"/>
  <c r="GN1784" i="1"/>
  <c r="IF1784" i="1"/>
  <c r="IG1784" i="1"/>
  <c r="IH1784" i="1"/>
  <c r="IT1784" i="1"/>
  <c r="IY1784" i="1"/>
  <c r="JD1784" i="1"/>
  <c r="JE1784" i="1"/>
  <c r="JO1784" i="1"/>
  <c r="JP1784" i="1"/>
  <c r="JQ1784" i="1"/>
  <c r="CJ1785" i="1"/>
  <c r="CP1785" i="1"/>
  <c r="CQ1785" i="1"/>
  <c r="CR1785" i="1"/>
  <c r="DO1785" i="1"/>
  <c r="GN1785" i="1"/>
  <c r="IF1785" i="1"/>
  <c r="IG1785" i="1"/>
  <c r="IH1785" i="1"/>
  <c r="IT1785" i="1"/>
  <c r="IY1785" i="1"/>
  <c r="JD1785" i="1"/>
  <c r="JE1785" i="1"/>
  <c r="JO1785" i="1"/>
  <c r="JP1785" i="1"/>
  <c r="JQ1785" i="1"/>
  <c r="CJ1786" i="1"/>
  <c r="CP1786" i="1"/>
  <c r="CQ1786" i="1"/>
  <c r="CR1786" i="1"/>
  <c r="DO1786" i="1"/>
  <c r="GN1786" i="1"/>
  <c r="IF1786" i="1"/>
  <c r="IG1786" i="1"/>
  <c r="IH1786" i="1"/>
  <c r="IT1786" i="1"/>
  <c r="IY1786" i="1"/>
  <c r="JD1786" i="1"/>
  <c r="JE1786" i="1"/>
  <c r="JO1786" i="1"/>
  <c r="JP1786" i="1"/>
  <c r="JQ1786" i="1"/>
  <c r="CP1787" i="1"/>
  <c r="CQ1787" i="1"/>
  <c r="CR1787" i="1"/>
  <c r="DO1787" i="1"/>
  <c r="GN1787" i="1"/>
  <c r="IF1787" i="1"/>
  <c r="IG1787" i="1"/>
  <c r="IH1787" i="1"/>
  <c r="IT1787" i="1"/>
  <c r="IY1787" i="1"/>
  <c r="JD1787" i="1"/>
  <c r="JE1787" i="1"/>
  <c r="JO1787" i="1"/>
  <c r="JP1787" i="1"/>
  <c r="JQ1787" i="1"/>
  <c r="CJ1788" i="1"/>
  <c r="CP1788" i="1"/>
  <c r="CQ1788" i="1"/>
  <c r="CR1788" i="1"/>
  <c r="DO1788" i="1"/>
  <c r="GN1788" i="1"/>
  <c r="IF1788" i="1"/>
  <c r="IG1788" i="1"/>
  <c r="IH1788" i="1"/>
  <c r="IT1788" i="1"/>
  <c r="IY1788" i="1"/>
  <c r="JD1788" i="1"/>
  <c r="JE1788" i="1"/>
  <c r="JO1788" i="1"/>
  <c r="JP1788" i="1"/>
  <c r="JQ1788" i="1"/>
  <c r="CJ1789" i="1"/>
  <c r="CP1789" i="1"/>
  <c r="CQ1789" i="1"/>
  <c r="CR1789" i="1"/>
  <c r="DO1789" i="1"/>
  <c r="GN1789" i="1"/>
  <c r="IF1789" i="1"/>
  <c r="IG1789" i="1"/>
  <c r="IH1789" i="1"/>
  <c r="IT1789" i="1"/>
  <c r="IY1789" i="1"/>
  <c r="JD1789" i="1"/>
  <c r="JE1789" i="1"/>
  <c r="JO1789" i="1"/>
  <c r="JP1789" i="1"/>
  <c r="JQ1789" i="1"/>
  <c r="CJ1790" i="1"/>
  <c r="CP1790" i="1"/>
  <c r="CQ1790" i="1"/>
  <c r="CR1790" i="1"/>
  <c r="DO1790" i="1"/>
  <c r="GN1790" i="1"/>
  <c r="IF1790" i="1"/>
  <c r="IG1790" i="1"/>
  <c r="IH1790" i="1"/>
  <c r="IT1790" i="1"/>
  <c r="IY1790" i="1"/>
  <c r="JD1790" i="1"/>
  <c r="JE1790" i="1"/>
  <c r="JO1790" i="1"/>
  <c r="JP1790" i="1"/>
  <c r="JQ1790" i="1"/>
  <c r="CJ1791" i="1"/>
  <c r="CP1791" i="1"/>
  <c r="CQ1791" i="1"/>
  <c r="CR1791" i="1"/>
  <c r="DO1791" i="1"/>
  <c r="GN1791" i="1"/>
  <c r="IF1791" i="1"/>
  <c r="IG1791" i="1"/>
  <c r="IH1791" i="1"/>
  <c r="IT1791" i="1"/>
  <c r="IY1791" i="1"/>
  <c r="JD1791" i="1"/>
  <c r="JE1791" i="1"/>
  <c r="JO1791" i="1"/>
  <c r="JP1791" i="1"/>
  <c r="JQ1791" i="1"/>
  <c r="CJ1792" i="1"/>
  <c r="CP1792" i="1"/>
  <c r="CQ1792" i="1"/>
  <c r="CR1792" i="1"/>
  <c r="DO1792" i="1"/>
  <c r="GN1792" i="1"/>
  <c r="IF1792" i="1"/>
  <c r="IG1792" i="1"/>
  <c r="IH1792" i="1"/>
  <c r="IT1792" i="1"/>
  <c r="IY1792" i="1"/>
  <c r="JD1792" i="1"/>
  <c r="JE1792" i="1"/>
  <c r="JO1792" i="1"/>
  <c r="JP1792" i="1"/>
  <c r="JQ1792" i="1"/>
  <c r="CJ1793" i="1"/>
  <c r="CP1793" i="1"/>
  <c r="CQ1793" i="1"/>
  <c r="CR1793" i="1"/>
  <c r="DO1793" i="1"/>
  <c r="GN1793" i="1"/>
  <c r="IF1793" i="1"/>
  <c r="IG1793" i="1"/>
  <c r="IH1793" i="1"/>
  <c r="IT1793" i="1"/>
  <c r="IY1793" i="1"/>
  <c r="JD1793" i="1"/>
  <c r="JE1793" i="1"/>
  <c r="JO1793" i="1"/>
  <c r="JP1793" i="1"/>
  <c r="JQ1793" i="1"/>
  <c r="CJ1794" i="1"/>
  <c r="CP1794" i="1"/>
  <c r="CQ1794" i="1"/>
  <c r="CR1794" i="1"/>
  <c r="DO1794" i="1"/>
  <c r="GN1794" i="1"/>
  <c r="IF1794" i="1"/>
  <c r="IG1794" i="1"/>
  <c r="IH1794" i="1"/>
  <c r="IT1794" i="1"/>
  <c r="IY1794" i="1"/>
  <c r="JD1794" i="1"/>
  <c r="JE1794" i="1"/>
  <c r="JO1794" i="1"/>
  <c r="JP1794" i="1"/>
  <c r="JQ1794" i="1"/>
  <c r="CJ1795" i="1"/>
  <c r="CP1795" i="1"/>
  <c r="CQ1795" i="1"/>
  <c r="CR1795" i="1"/>
  <c r="DO1795" i="1"/>
  <c r="GN1795" i="1"/>
  <c r="IF1795" i="1"/>
  <c r="IG1795" i="1"/>
  <c r="IH1795" i="1"/>
  <c r="IT1795" i="1"/>
  <c r="IY1795" i="1"/>
  <c r="JD1795" i="1"/>
  <c r="JE1795" i="1"/>
  <c r="JO1795" i="1"/>
  <c r="JP1795" i="1"/>
  <c r="JQ1795" i="1"/>
  <c r="CJ1796" i="1"/>
  <c r="CP1796" i="1"/>
  <c r="CQ1796" i="1"/>
  <c r="CR1796" i="1"/>
  <c r="DO1796" i="1"/>
  <c r="GN1796" i="1"/>
  <c r="IF1796" i="1"/>
  <c r="IG1796" i="1"/>
  <c r="IH1796" i="1"/>
  <c r="IT1796" i="1"/>
  <c r="IY1796" i="1"/>
  <c r="JD1796" i="1"/>
  <c r="JE1796" i="1"/>
  <c r="JO1796" i="1"/>
  <c r="JP1796" i="1"/>
  <c r="JQ1796" i="1"/>
  <c r="CJ1797" i="1"/>
  <c r="CP1797" i="1"/>
  <c r="CQ1797" i="1"/>
  <c r="CR1797" i="1"/>
  <c r="DO1797" i="1"/>
  <c r="GN1797" i="1"/>
  <c r="IF1797" i="1"/>
  <c r="IG1797" i="1"/>
  <c r="IH1797" i="1"/>
  <c r="IT1797" i="1"/>
  <c r="IY1797" i="1"/>
  <c r="JD1797" i="1"/>
  <c r="JE1797" i="1"/>
  <c r="JO1797" i="1"/>
  <c r="JP1797" i="1"/>
  <c r="JQ1797" i="1"/>
  <c r="CJ1798" i="1"/>
  <c r="CP1798" i="1"/>
  <c r="CQ1798" i="1"/>
  <c r="CR1798" i="1"/>
  <c r="DO1798" i="1"/>
  <c r="GN1798" i="1"/>
  <c r="IF1798" i="1"/>
  <c r="IG1798" i="1"/>
  <c r="IH1798" i="1"/>
  <c r="IT1798" i="1"/>
  <c r="IY1798" i="1"/>
  <c r="JD1798" i="1"/>
  <c r="JE1798" i="1"/>
  <c r="JO1798" i="1"/>
  <c r="JP1798" i="1"/>
  <c r="JQ1798" i="1"/>
  <c r="BT1799" i="1"/>
  <c r="BU1799" i="1"/>
  <c r="CJ1799" i="1"/>
  <c r="CP1799" i="1"/>
  <c r="CQ1799" i="1"/>
  <c r="CR1799" i="1"/>
  <c r="DO1799" i="1"/>
  <c r="GN1799" i="1"/>
  <c r="IF1799" i="1"/>
  <c r="IG1799" i="1"/>
  <c r="IH1799" i="1"/>
  <c r="IT1799" i="1"/>
  <c r="IY1799" i="1"/>
  <c r="JD1799" i="1"/>
  <c r="JE1799" i="1"/>
  <c r="JO1799" i="1"/>
  <c r="JP1799" i="1"/>
  <c r="JQ1799" i="1"/>
  <c r="CJ1800" i="1"/>
  <c r="CP1800" i="1"/>
  <c r="CQ1800" i="1"/>
  <c r="CR1800" i="1"/>
  <c r="DO1800" i="1"/>
  <c r="GN1800" i="1"/>
  <c r="IF1800" i="1"/>
  <c r="IG1800" i="1"/>
  <c r="IH1800" i="1"/>
  <c r="IT1800" i="1"/>
  <c r="IY1800" i="1"/>
  <c r="JD1800" i="1"/>
  <c r="JE1800" i="1"/>
  <c r="JO1800" i="1"/>
  <c r="JP1800" i="1"/>
  <c r="JQ1800" i="1"/>
  <c r="CJ1801" i="1"/>
  <c r="CP1801" i="1"/>
  <c r="CQ1801" i="1"/>
  <c r="CR1801" i="1"/>
  <c r="DO1801" i="1"/>
  <c r="GN1801" i="1"/>
  <c r="IF1801" i="1"/>
  <c r="IG1801" i="1"/>
  <c r="IH1801" i="1"/>
  <c r="IT1801" i="1"/>
  <c r="IY1801" i="1"/>
  <c r="JD1801" i="1"/>
  <c r="JE1801" i="1"/>
  <c r="JO1801" i="1"/>
  <c r="JP1801" i="1"/>
  <c r="JQ1801" i="1"/>
  <c r="CJ1802" i="1"/>
  <c r="CP1802" i="1"/>
  <c r="CQ1802" i="1"/>
  <c r="CR1802" i="1"/>
  <c r="DO1802" i="1"/>
  <c r="GN1802" i="1"/>
  <c r="IF1802" i="1"/>
  <c r="IG1802" i="1"/>
  <c r="IH1802" i="1"/>
  <c r="IT1802" i="1"/>
  <c r="IY1802" i="1"/>
  <c r="JD1802" i="1"/>
  <c r="JE1802" i="1"/>
  <c r="JO1802" i="1"/>
  <c r="JP1802" i="1"/>
  <c r="JQ1802" i="1"/>
  <c r="CJ1803" i="1"/>
  <c r="CP1803" i="1"/>
  <c r="CQ1803" i="1"/>
  <c r="CR1803" i="1"/>
  <c r="DO1803" i="1"/>
  <c r="GN1803" i="1"/>
  <c r="IF1803" i="1"/>
  <c r="IG1803" i="1"/>
  <c r="IH1803" i="1"/>
  <c r="IT1803" i="1"/>
  <c r="IY1803" i="1"/>
  <c r="JD1803" i="1"/>
  <c r="JE1803" i="1"/>
  <c r="JO1803" i="1"/>
  <c r="JP1803" i="1"/>
  <c r="JQ1803" i="1"/>
  <c r="BT1804" i="1"/>
  <c r="BU1804" i="1"/>
  <c r="CJ1804" i="1"/>
  <c r="CP1804" i="1"/>
  <c r="CQ1804" i="1"/>
  <c r="CR1804" i="1"/>
  <c r="DO1804" i="1"/>
  <c r="GN1804" i="1"/>
  <c r="IF1804" i="1"/>
  <c r="IG1804" i="1"/>
  <c r="IH1804" i="1"/>
  <c r="IT1804" i="1"/>
  <c r="IY1804" i="1"/>
  <c r="JD1804" i="1"/>
  <c r="JE1804" i="1"/>
  <c r="JO1804" i="1"/>
  <c r="JP1804" i="1"/>
  <c r="JQ1804" i="1"/>
  <c r="CJ1805" i="1"/>
  <c r="CP1805" i="1"/>
  <c r="CQ1805" i="1"/>
  <c r="CR1805" i="1"/>
  <c r="DO1805" i="1"/>
  <c r="GN1805" i="1"/>
  <c r="IF1805" i="1"/>
  <c r="IG1805" i="1"/>
  <c r="IH1805" i="1"/>
  <c r="IT1805" i="1"/>
  <c r="IY1805" i="1"/>
  <c r="JD1805" i="1"/>
  <c r="JE1805" i="1"/>
  <c r="JO1805" i="1"/>
  <c r="JP1805" i="1"/>
  <c r="JQ1805" i="1"/>
  <c r="BT1806" i="1"/>
  <c r="BU1806" i="1"/>
  <c r="CJ1806" i="1"/>
  <c r="CP1806" i="1"/>
  <c r="CQ1806" i="1"/>
  <c r="CR1806" i="1"/>
  <c r="DO1806" i="1"/>
  <c r="GN1806" i="1"/>
  <c r="IF1806" i="1"/>
  <c r="IG1806" i="1"/>
  <c r="IH1806" i="1"/>
  <c r="IT1806" i="1"/>
  <c r="IY1806" i="1"/>
  <c r="JD1806" i="1"/>
  <c r="JE1806" i="1"/>
  <c r="JO1806" i="1"/>
  <c r="JP1806" i="1"/>
  <c r="JQ1806" i="1"/>
  <c r="CJ1807" i="1"/>
  <c r="CP1807" i="1"/>
  <c r="CQ1807" i="1"/>
  <c r="CR1807" i="1"/>
  <c r="DO1807" i="1"/>
  <c r="GN1807" i="1"/>
  <c r="IF1807" i="1"/>
  <c r="IG1807" i="1"/>
  <c r="IH1807" i="1"/>
  <c r="IT1807" i="1"/>
  <c r="IY1807" i="1"/>
  <c r="JD1807" i="1"/>
  <c r="JE1807" i="1"/>
  <c r="JO1807" i="1"/>
  <c r="JP1807" i="1"/>
  <c r="JQ1807" i="1"/>
  <c r="CJ1808" i="1"/>
  <c r="CP1808" i="1"/>
  <c r="CQ1808" i="1"/>
  <c r="CR1808" i="1"/>
  <c r="DO1808" i="1"/>
  <c r="GN1808" i="1"/>
  <c r="IF1808" i="1"/>
  <c r="IG1808" i="1"/>
  <c r="IH1808" i="1"/>
  <c r="IT1808" i="1"/>
  <c r="IY1808" i="1"/>
  <c r="JD1808" i="1"/>
  <c r="JE1808" i="1"/>
  <c r="JO1808" i="1"/>
  <c r="JP1808" i="1"/>
  <c r="JQ1808" i="1"/>
  <c r="CJ1809" i="1"/>
  <c r="CP1809" i="1"/>
  <c r="CQ1809" i="1"/>
  <c r="CR1809" i="1"/>
  <c r="DO1809" i="1"/>
  <c r="GN1809" i="1"/>
  <c r="IF1809" i="1"/>
  <c r="IG1809" i="1"/>
  <c r="IH1809" i="1"/>
  <c r="IT1809" i="1"/>
  <c r="IY1809" i="1"/>
  <c r="JD1809" i="1"/>
  <c r="JE1809" i="1"/>
  <c r="JO1809" i="1"/>
  <c r="JP1809" i="1"/>
  <c r="JQ1809" i="1"/>
  <c r="CJ1810" i="1"/>
  <c r="CP1810" i="1"/>
  <c r="CQ1810" i="1"/>
  <c r="CR1810" i="1"/>
  <c r="DO1810" i="1"/>
  <c r="GN1810" i="1"/>
  <c r="IF1810" i="1"/>
  <c r="IG1810" i="1"/>
  <c r="IH1810" i="1"/>
  <c r="IT1810" i="1"/>
  <c r="IY1810" i="1"/>
  <c r="JD1810" i="1"/>
  <c r="JE1810" i="1"/>
  <c r="JO1810" i="1"/>
  <c r="JP1810" i="1"/>
  <c r="JQ1810" i="1"/>
  <c r="CP1811" i="1"/>
  <c r="CQ1811" i="1"/>
  <c r="CR1811" i="1"/>
  <c r="DO1811" i="1"/>
  <c r="GN1811" i="1"/>
  <c r="IF1811" i="1"/>
  <c r="IG1811" i="1"/>
  <c r="IH1811" i="1"/>
  <c r="IT1811" i="1"/>
  <c r="IY1811" i="1"/>
  <c r="JD1811" i="1"/>
  <c r="JE1811" i="1"/>
  <c r="JO1811" i="1"/>
  <c r="JP1811" i="1"/>
  <c r="JQ1811" i="1"/>
  <c r="CP1812" i="1"/>
  <c r="CQ1812" i="1"/>
  <c r="CR1812" i="1"/>
  <c r="DO1812" i="1"/>
  <c r="GN1812" i="1"/>
  <c r="IF1812" i="1"/>
  <c r="IG1812" i="1"/>
  <c r="IH1812" i="1"/>
  <c r="IT1812" i="1"/>
  <c r="IY1812" i="1"/>
  <c r="JD1812" i="1"/>
  <c r="JE1812" i="1"/>
  <c r="JO1812" i="1"/>
  <c r="JP1812" i="1"/>
  <c r="JQ1812" i="1"/>
  <c r="CJ1813" i="1"/>
  <c r="CP1813" i="1"/>
  <c r="CQ1813" i="1"/>
  <c r="CR1813" i="1"/>
  <c r="DO1813" i="1"/>
  <c r="GN1813" i="1"/>
  <c r="IF1813" i="1"/>
  <c r="IG1813" i="1"/>
  <c r="IH1813" i="1"/>
  <c r="IT1813" i="1"/>
  <c r="IY1813" i="1"/>
  <c r="JD1813" i="1"/>
  <c r="JE1813" i="1"/>
  <c r="JO1813" i="1"/>
  <c r="JP1813" i="1"/>
  <c r="JQ1813" i="1"/>
  <c r="CJ1814" i="1"/>
  <c r="CP1814" i="1"/>
  <c r="CQ1814" i="1"/>
  <c r="CR1814" i="1"/>
  <c r="DO1814" i="1"/>
  <c r="GN1814" i="1"/>
  <c r="IF1814" i="1"/>
  <c r="IG1814" i="1"/>
  <c r="IH1814" i="1"/>
  <c r="IT1814" i="1"/>
  <c r="IY1814" i="1"/>
  <c r="JD1814" i="1"/>
  <c r="JE1814" i="1"/>
  <c r="JO1814" i="1"/>
  <c r="JP1814" i="1"/>
  <c r="JQ1814" i="1"/>
  <c r="CJ1815" i="1"/>
  <c r="CP1815" i="1"/>
  <c r="CQ1815" i="1"/>
  <c r="CR1815" i="1"/>
  <c r="DO1815" i="1"/>
  <c r="GN1815" i="1"/>
  <c r="IF1815" i="1"/>
  <c r="IG1815" i="1"/>
  <c r="IH1815" i="1"/>
  <c r="IT1815" i="1"/>
  <c r="IY1815" i="1"/>
  <c r="JD1815" i="1"/>
  <c r="JE1815" i="1"/>
  <c r="JO1815" i="1"/>
  <c r="JP1815" i="1"/>
  <c r="JQ1815" i="1"/>
  <c r="CJ1816" i="1"/>
  <c r="CP1816" i="1"/>
  <c r="CQ1816" i="1"/>
  <c r="CR1816" i="1"/>
  <c r="DO1816" i="1"/>
  <c r="GN1816" i="1"/>
  <c r="IF1816" i="1"/>
  <c r="IG1816" i="1"/>
  <c r="IH1816" i="1"/>
  <c r="IT1816" i="1"/>
  <c r="IY1816" i="1"/>
  <c r="JD1816" i="1"/>
  <c r="JE1816" i="1"/>
  <c r="JO1816" i="1"/>
  <c r="JP1816" i="1"/>
  <c r="JQ1816" i="1"/>
  <c r="CJ1817" i="1"/>
  <c r="CP1817" i="1"/>
  <c r="CQ1817" i="1"/>
  <c r="CR1817" i="1"/>
  <c r="DO1817" i="1"/>
  <c r="GN1817" i="1"/>
  <c r="IF1817" i="1"/>
  <c r="IG1817" i="1"/>
  <c r="IH1817" i="1"/>
  <c r="IT1817" i="1"/>
  <c r="IY1817" i="1"/>
  <c r="JD1817" i="1"/>
  <c r="JE1817" i="1"/>
  <c r="JO1817" i="1"/>
  <c r="JP1817" i="1"/>
  <c r="JQ1817" i="1"/>
  <c r="CJ1818" i="1"/>
  <c r="CP1818" i="1"/>
  <c r="CQ1818" i="1"/>
  <c r="CR1818" i="1"/>
  <c r="DO1818" i="1"/>
  <c r="GN1818" i="1"/>
  <c r="IF1818" i="1"/>
  <c r="IG1818" i="1"/>
  <c r="IH1818" i="1"/>
  <c r="IT1818" i="1"/>
  <c r="IY1818" i="1"/>
  <c r="JD1818" i="1"/>
  <c r="JE1818" i="1"/>
  <c r="JO1818" i="1"/>
  <c r="JP1818" i="1"/>
  <c r="JQ1818" i="1"/>
  <c r="CJ1819" i="1"/>
  <c r="CP1819" i="1"/>
  <c r="CQ1819" i="1"/>
  <c r="CR1819" i="1"/>
  <c r="DO1819" i="1"/>
  <c r="GN1819" i="1"/>
  <c r="IF1819" i="1"/>
  <c r="IG1819" i="1"/>
  <c r="IH1819" i="1"/>
  <c r="IT1819" i="1"/>
  <c r="IY1819" i="1"/>
  <c r="JD1819" i="1"/>
  <c r="JE1819" i="1"/>
  <c r="JO1819" i="1"/>
  <c r="JP1819" i="1"/>
  <c r="JQ1819" i="1"/>
  <c r="CJ1820" i="1"/>
  <c r="CP1820" i="1"/>
  <c r="CQ1820" i="1"/>
  <c r="CR1820" i="1"/>
  <c r="DO1820" i="1"/>
  <c r="GN1820" i="1"/>
  <c r="IF1820" i="1"/>
  <c r="IG1820" i="1"/>
  <c r="IH1820" i="1"/>
  <c r="IT1820" i="1"/>
  <c r="IY1820" i="1"/>
  <c r="JD1820" i="1"/>
  <c r="JE1820" i="1"/>
  <c r="JO1820" i="1"/>
  <c r="JP1820" i="1"/>
  <c r="JQ1820" i="1"/>
  <c r="CJ1821" i="1"/>
  <c r="CP1821" i="1"/>
  <c r="CQ1821" i="1"/>
  <c r="CR1821" i="1"/>
  <c r="DO1821" i="1"/>
  <c r="GN1821" i="1"/>
  <c r="IF1821" i="1"/>
  <c r="IG1821" i="1"/>
  <c r="IH1821" i="1"/>
  <c r="IT1821" i="1"/>
  <c r="IY1821" i="1"/>
  <c r="JD1821" i="1"/>
  <c r="JE1821" i="1"/>
  <c r="JO1821" i="1"/>
  <c r="JP1821" i="1"/>
  <c r="JQ1821" i="1"/>
  <c r="CJ1822" i="1"/>
  <c r="CP1822" i="1"/>
  <c r="CQ1822" i="1"/>
  <c r="CR1822" i="1"/>
  <c r="DO1822" i="1"/>
  <c r="GN1822" i="1"/>
  <c r="IF1822" i="1"/>
  <c r="IG1822" i="1"/>
  <c r="IH1822" i="1"/>
  <c r="IT1822" i="1"/>
  <c r="IY1822" i="1"/>
  <c r="JD1822" i="1"/>
  <c r="JE1822" i="1"/>
  <c r="JO1822" i="1"/>
  <c r="JP1822" i="1"/>
  <c r="JQ1822" i="1"/>
  <c r="CJ1823" i="1"/>
  <c r="CP1823" i="1"/>
  <c r="CQ1823" i="1"/>
  <c r="CR1823" i="1"/>
  <c r="DO1823" i="1"/>
  <c r="GN1823" i="1"/>
  <c r="IF1823" i="1"/>
  <c r="IG1823" i="1"/>
  <c r="IH1823" i="1"/>
  <c r="IT1823" i="1"/>
  <c r="IY1823" i="1"/>
  <c r="JD1823" i="1"/>
  <c r="JE1823" i="1"/>
  <c r="JO1823" i="1"/>
  <c r="JP1823" i="1"/>
  <c r="JQ1823" i="1"/>
  <c r="CJ1824" i="1"/>
  <c r="CP1824" i="1"/>
  <c r="CQ1824" i="1"/>
  <c r="CR1824" i="1"/>
  <c r="DO1824" i="1"/>
  <c r="GN1824" i="1"/>
  <c r="IF1824" i="1"/>
  <c r="IG1824" i="1"/>
  <c r="IH1824" i="1"/>
  <c r="IT1824" i="1"/>
  <c r="IY1824" i="1"/>
  <c r="JD1824" i="1"/>
  <c r="JE1824" i="1"/>
  <c r="JO1824" i="1"/>
  <c r="JP1824" i="1"/>
  <c r="JQ1824" i="1"/>
  <c r="CJ1825" i="1"/>
  <c r="CP1825" i="1"/>
  <c r="CQ1825" i="1"/>
  <c r="CR1825" i="1"/>
  <c r="DO1825" i="1"/>
  <c r="GN1825" i="1"/>
  <c r="IF1825" i="1"/>
  <c r="IG1825" i="1"/>
  <c r="IH1825" i="1"/>
  <c r="IT1825" i="1"/>
  <c r="IY1825" i="1"/>
  <c r="JD1825" i="1"/>
  <c r="JE1825" i="1"/>
  <c r="JO1825" i="1"/>
  <c r="JP1825" i="1"/>
  <c r="JQ1825" i="1"/>
  <c r="CJ1826" i="1"/>
  <c r="CP1826" i="1"/>
  <c r="CQ1826" i="1"/>
  <c r="CR1826" i="1"/>
  <c r="DO1826" i="1"/>
  <c r="GN1826" i="1"/>
  <c r="IF1826" i="1"/>
  <c r="IG1826" i="1"/>
  <c r="IH1826" i="1"/>
  <c r="IT1826" i="1"/>
  <c r="IY1826" i="1"/>
  <c r="JD1826" i="1"/>
  <c r="JE1826" i="1"/>
  <c r="JO1826" i="1"/>
  <c r="JP1826" i="1"/>
  <c r="JQ1826" i="1"/>
  <c r="CJ1827" i="1"/>
  <c r="CP1827" i="1"/>
  <c r="CQ1827" i="1"/>
  <c r="CR1827" i="1"/>
  <c r="DO1827" i="1"/>
  <c r="GN1827" i="1"/>
  <c r="IF1827" i="1"/>
  <c r="IG1827" i="1"/>
  <c r="IH1827" i="1"/>
  <c r="IT1827" i="1"/>
  <c r="IY1827" i="1"/>
  <c r="JD1827" i="1"/>
  <c r="JE1827" i="1"/>
  <c r="JO1827" i="1"/>
  <c r="JP1827" i="1"/>
  <c r="JQ1827" i="1"/>
  <c r="BT1828" i="1"/>
  <c r="BU1828" i="1"/>
  <c r="CF1828" i="1"/>
  <c r="CJ1828" i="1"/>
  <c r="CP1828" i="1"/>
  <c r="CQ1828" i="1"/>
  <c r="CR1828" i="1"/>
  <c r="DO1828" i="1"/>
  <c r="GN1828" i="1"/>
  <c r="IF1828" i="1"/>
  <c r="IG1828" i="1"/>
  <c r="IH1828" i="1"/>
  <c r="IT1828" i="1"/>
  <c r="IY1828" i="1"/>
  <c r="JD1828" i="1"/>
  <c r="JE1828" i="1"/>
  <c r="JO1828" i="1"/>
  <c r="JP1828" i="1"/>
  <c r="JQ1828" i="1"/>
  <c r="CJ1829" i="1"/>
  <c r="CP1829" i="1"/>
  <c r="CQ1829" i="1"/>
  <c r="CR1829" i="1"/>
  <c r="DO1829" i="1"/>
  <c r="GN1829" i="1"/>
  <c r="IF1829" i="1"/>
  <c r="IG1829" i="1"/>
  <c r="IH1829" i="1"/>
  <c r="IT1829" i="1"/>
  <c r="IY1829" i="1"/>
  <c r="JD1829" i="1"/>
  <c r="JE1829" i="1"/>
  <c r="JO1829" i="1"/>
  <c r="JP1829" i="1"/>
  <c r="JQ1829" i="1"/>
  <c r="CJ1830" i="1"/>
  <c r="CP1830" i="1"/>
  <c r="CQ1830" i="1"/>
  <c r="CR1830" i="1"/>
  <c r="DO1830" i="1"/>
  <c r="GN1830" i="1"/>
  <c r="IF1830" i="1"/>
  <c r="IG1830" i="1"/>
  <c r="IH1830" i="1"/>
  <c r="IT1830" i="1"/>
  <c r="IY1830" i="1"/>
  <c r="JD1830" i="1"/>
  <c r="JE1830" i="1"/>
  <c r="JO1830" i="1"/>
  <c r="JP1830" i="1"/>
  <c r="JQ1830" i="1"/>
  <c r="CJ1831" i="1"/>
  <c r="CP1831" i="1"/>
  <c r="CQ1831" i="1"/>
  <c r="CR1831" i="1"/>
  <c r="DO1831" i="1"/>
  <c r="GN1831" i="1"/>
  <c r="IF1831" i="1"/>
  <c r="IG1831" i="1"/>
  <c r="IH1831" i="1"/>
  <c r="IT1831" i="1"/>
  <c r="IY1831" i="1"/>
  <c r="JD1831" i="1"/>
  <c r="JE1831" i="1"/>
  <c r="JO1831" i="1"/>
  <c r="JP1831" i="1"/>
  <c r="JQ1831" i="1"/>
  <c r="CJ1832" i="1"/>
  <c r="CP1832" i="1"/>
  <c r="CQ1832" i="1"/>
  <c r="CR1832" i="1"/>
  <c r="DO1832" i="1"/>
  <c r="GN1832" i="1"/>
  <c r="IF1832" i="1"/>
  <c r="IG1832" i="1"/>
  <c r="IH1832" i="1"/>
  <c r="IT1832" i="1"/>
  <c r="IY1832" i="1"/>
  <c r="JD1832" i="1"/>
  <c r="JE1832" i="1"/>
  <c r="JO1832" i="1"/>
  <c r="JP1832" i="1"/>
  <c r="JQ1832" i="1"/>
  <c r="CJ1833" i="1"/>
  <c r="CP1833" i="1"/>
  <c r="CQ1833" i="1"/>
  <c r="CR1833" i="1"/>
  <c r="DO1833" i="1"/>
  <c r="GN1833" i="1"/>
  <c r="IF1833" i="1"/>
  <c r="IG1833" i="1"/>
  <c r="IH1833" i="1"/>
  <c r="IT1833" i="1"/>
  <c r="IY1833" i="1"/>
  <c r="JD1833" i="1"/>
  <c r="JE1833" i="1"/>
  <c r="JO1833" i="1"/>
  <c r="JP1833" i="1"/>
  <c r="JQ1833" i="1"/>
  <c r="CJ1834" i="1"/>
  <c r="CP1834" i="1"/>
  <c r="CQ1834" i="1"/>
  <c r="CR1834" i="1"/>
  <c r="DO1834" i="1"/>
  <c r="GN1834" i="1"/>
  <c r="IF1834" i="1"/>
  <c r="IG1834" i="1"/>
  <c r="IH1834" i="1"/>
  <c r="IT1834" i="1"/>
  <c r="IY1834" i="1"/>
  <c r="JD1834" i="1"/>
  <c r="JE1834" i="1"/>
  <c r="JO1834" i="1"/>
  <c r="JP1834" i="1"/>
  <c r="JQ1834" i="1"/>
  <c r="CJ1835" i="1"/>
  <c r="CP1835" i="1"/>
  <c r="CQ1835" i="1"/>
  <c r="CR1835" i="1"/>
  <c r="DO1835" i="1"/>
  <c r="GN1835" i="1"/>
  <c r="IF1835" i="1"/>
  <c r="IG1835" i="1"/>
  <c r="IH1835" i="1"/>
  <c r="IT1835" i="1"/>
  <c r="IY1835" i="1"/>
  <c r="JD1835" i="1"/>
  <c r="JE1835" i="1"/>
  <c r="JO1835" i="1"/>
  <c r="JP1835" i="1"/>
  <c r="JQ1835" i="1"/>
  <c r="CJ1836" i="1"/>
  <c r="CP1836" i="1"/>
  <c r="CQ1836" i="1"/>
  <c r="CR1836" i="1"/>
  <c r="DO1836" i="1"/>
  <c r="GN1836" i="1"/>
  <c r="IF1836" i="1"/>
  <c r="IG1836" i="1"/>
  <c r="IH1836" i="1"/>
  <c r="IT1836" i="1"/>
  <c r="IY1836" i="1"/>
  <c r="JD1836" i="1"/>
  <c r="JE1836" i="1"/>
  <c r="JO1836" i="1"/>
  <c r="JP1836" i="1"/>
  <c r="JQ1836" i="1"/>
  <c r="CJ1837" i="1"/>
  <c r="CP1837" i="1"/>
  <c r="CQ1837" i="1"/>
  <c r="CR1837" i="1"/>
  <c r="DO1837" i="1"/>
  <c r="GN1837" i="1"/>
  <c r="IF1837" i="1"/>
  <c r="IG1837" i="1"/>
  <c r="IH1837" i="1"/>
  <c r="IT1837" i="1"/>
  <c r="IY1837" i="1"/>
  <c r="JD1837" i="1"/>
  <c r="JE1837" i="1"/>
  <c r="JO1837" i="1"/>
  <c r="JP1837" i="1"/>
  <c r="JQ1837" i="1"/>
  <c r="CJ1838" i="1"/>
  <c r="CP1838" i="1"/>
  <c r="CQ1838" i="1"/>
  <c r="CR1838" i="1"/>
  <c r="DO1838" i="1"/>
  <c r="GN1838" i="1"/>
  <c r="IF1838" i="1"/>
  <c r="IG1838" i="1"/>
  <c r="IH1838" i="1"/>
  <c r="IT1838" i="1"/>
  <c r="IY1838" i="1"/>
  <c r="JD1838" i="1"/>
  <c r="JE1838" i="1"/>
  <c r="JO1838" i="1"/>
  <c r="JP1838" i="1"/>
  <c r="JQ1838" i="1"/>
  <c r="BT1839" i="1"/>
  <c r="BU1839" i="1"/>
  <c r="CJ1839" i="1"/>
  <c r="CP1839" i="1"/>
  <c r="CQ1839" i="1"/>
  <c r="CR1839" i="1"/>
  <c r="DO1839" i="1"/>
  <c r="GN1839" i="1"/>
  <c r="IF1839" i="1"/>
  <c r="IG1839" i="1"/>
  <c r="IH1839" i="1"/>
  <c r="IT1839" i="1"/>
  <c r="IY1839" i="1"/>
  <c r="JD1839" i="1"/>
  <c r="JE1839" i="1"/>
  <c r="JO1839" i="1"/>
  <c r="JP1839" i="1"/>
  <c r="JQ1839" i="1"/>
  <c r="CJ1840" i="1"/>
  <c r="CP1840" i="1"/>
  <c r="CQ1840" i="1"/>
  <c r="CR1840" i="1"/>
  <c r="DO1840" i="1"/>
  <c r="GN1840" i="1"/>
  <c r="IF1840" i="1"/>
  <c r="IG1840" i="1"/>
  <c r="IH1840" i="1"/>
  <c r="IT1840" i="1"/>
  <c r="IY1840" i="1"/>
  <c r="JD1840" i="1"/>
  <c r="JE1840" i="1"/>
  <c r="JO1840" i="1"/>
  <c r="JP1840" i="1"/>
  <c r="JQ1840" i="1"/>
  <c r="CJ1841" i="1"/>
  <c r="CP1841" i="1"/>
  <c r="CQ1841" i="1"/>
  <c r="CR1841" i="1"/>
  <c r="DO1841" i="1"/>
  <c r="GN1841" i="1"/>
  <c r="IF1841" i="1"/>
  <c r="IG1841" i="1"/>
  <c r="IH1841" i="1"/>
  <c r="IT1841" i="1"/>
  <c r="IY1841" i="1"/>
  <c r="JD1841" i="1"/>
  <c r="JE1841" i="1"/>
  <c r="JO1841" i="1"/>
  <c r="JP1841" i="1"/>
  <c r="JQ1841" i="1"/>
  <c r="CJ1842" i="1"/>
  <c r="CP1842" i="1"/>
  <c r="CQ1842" i="1"/>
  <c r="CR1842" i="1"/>
  <c r="DO1842" i="1"/>
  <c r="GN1842" i="1"/>
  <c r="IF1842" i="1"/>
  <c r="IG1842" i="1"/>
  <c r="IH1842" i="1"/>
  <c r="IT1842" i="1"/>
  <c r="IY1842" i="1"/>
  <c r="JD1842" i="1"/>
  <c r="JE1842" i="1"/>
  <c r="JO1842" i="1"/>
  <c r="JP1842" i="1"/>
  <c r="JQ1842" i="1"/>
  <c r="CJ1843" i="1"/>
  <c r="CP1843" i="1"/>
  <c r="CQ1843" i="1"/>
  <c r="CR1843" i="1"/>
  <c r="DO1843" i="1"/>
  <c r="GN1843" i="1"/>
  <c r="IF1843" i="1"/>
  <c r="IG1843" i="1"/>
  <c r="IH1843" i="1"/>
  <c r="IT1843" i="1"/>
  <c r="IY1843" i="1"/>
  <c r="JD1843" i="1"/>
  <c r="JE1843" i="1"/>
  <c r="JO1843" i="1"/>
  <c r="JP1843" i="1"/>
  <c r="JQ1843" i="1"/>
  <c r="CJ1844" i="1"/>
  <c r="CP1844" i="1"/>
  <c r="CQ1844" i="1"/>
  <c r="CR1844" i="1"/>
  <c r="DO1844" i="1"/>
  <c r="GN1844" i="1"/>
  <c r="IF1844" i="1"/>
  <c r="IG1844" i="1"/>
  <c r="IH1844" i="1"/>
  <c r="IT1844" i="1"/>
  <c r="IY1844" i="1"/>
  <c r="JD1844" i="1"/>
  <c r="JE1844" i="1"/>
  <c r="JO1844" i="1"/>
  <c r="JP1844" i="1"/>
  <c r="JQ1844" i="1"/>
  <c r="CJ1845" i="1"/>
  <c r="CP1845" i="1"/>
  <c r="CQ1845" i="1"/>
  <c r="CR1845" i="1"/>
  <c r="DO1845" i="1"/>
  <c r="GN1845" i="1"/>
  <c r="IF1845" i="1"/>
  <c r="IG1845" i="1"/>
  <c r="IH1845" i="1"/>
  <c r="IT1845" i="1"/>
  <c r="IY1845" i="1"/>
  <c r="JD1845" i="1"/>
  <c r="JE1845" i="1"/>
  <c r="JO1845" i="1"/>
  <c r="JP1845" i="1"/>
  <c r="JQ1845" i="1"/>
  <c r="CJ1846" i="1"/>
  <c r="CP1846" i="1"/>
  <c r="CQ1846" i="1"/>
  <c r="CR1846" i="1"/>
  <c r="DO1846" i="1"/>
  <c r="GN1846" i="1"/>
  <c r="IF1846" i="1"/>
  <c r="IG1846" i="1"/>
  <c r="IH1846" i="1"/>
  <c r="IT1846" i="1"/>
  <c r="IY1846" i="1"/>
  <c r="JD1846" i="1"/>
  <c r="JE1846" i="1"/>
  <c r="JO1846" i="1"/>
  <c r="JP1846" i="1"/>
  <c r="JQ1846" i="1"/>
  <c r="CJ1847" i="1"/>
  <c r="CP1847" i="1"/>
  <c r="CQ1847" i="1"/>
  <c r="CR1847" i="1"/>
  <c r="DO1847" i="1"/>
  <c r="GN1847" i="1"/>
  <c r="IF1847" i="1"/>
  <c r="IG1847" i="1"/>
  <c r="IH1847" i="1"/>
  <c r="IT1847" i="1"/>
  <c r="IY1847" i="1"/>
  <c r="JD1847" i="1"/>
  <c r="JE1847" i="1"/>
  <c r="JO1847" i="1"/>
  <c r="JP1847" i="1"/>
  <c r="JQ1847" i="1"/>
  <c r="CJ1848" i="1"/>
  <c r="CP1848" i="1"/>
  <c r="CQ1848" i="1"/>
  <c r="CR1848" i="1"/>
  <c r="DO1848" i="1"/>
  <c r="GN1848" i="1"/>
  <c r="IF1848" i="1"/>
  <c r="IG1848" i="1"/>
  <c r="IH1848" i="1"/>
  <c r="IT1848" i="1"/>
  <c r="IY1848" i="1"/>
  <c r="JD1848" i="1"/>
  <c r="JE1848" i="1"/>
  <c r="JO1848" i="1"/>
  <c r="JP1848" i="1"/>
  <c r="JQ1848" i="1"/>
  <c r="CJ1849" i="1"/>
  <c r="CP1849" i="1"/>
  <c r="CQ1849" i="1"/>
  <c r="CR1849" i="1"/>
  <c r="DO1849" i="1"/>
  <c r="GN1849" i="1"/>
  <c r="IF1849" i="1"/>
  <c r="IG1849" i="1"/>
  <c r="IH1849" i="1"/>
  <c r="IT1849" i="1"/>
  <c r="IY1849" i="1"/>
  <c r="JD1849" i="1"/>
  <c r="JE1849" i="1"/>
  <c r="JO1849" i="1"/>
  <c r="JP1849" i="1"/>
  <c r="JQ1849" i="1"/>
  <c r="CJ1850" i="1"/>
  <c r="CP1850" i="1"/>
  <c r="CQ1850" i="1"/>
  <c r="CR1850" i="1"/>
  <c r="DO1850" i="1"/>
  <c r="GN1850" i="1"/>
  <c r="IF1850" i="1"/>
  <c r="IG1850" i="1"/>
  <c r="IH1850" i="1"/>
  <c r="IT1850" i="1"/>
  <c r="IY1850" i="1"/>
  <c r="JD1850" i="1"/>
  <c r="JE1850" i="1"/>
  <c r="JO1850" i="1"/>
  <c r="JP1850" i="1"/>
  <c r="JQ1850" i="1"/>
  <c r="BT1851" i="1"/>
  <c r="BU1851" i="1"/>
  <c r="CJ1851" i="1"/>
  <c r="CP1851" i="1"/>
  <c r="CQ1851" i="1"/>
  <c r="CR1851" i="1"/>
  <c r="DO1851" i="1"/>
  <c r="GN1851" i="1"/>
  <c r="IF1851" i="1"/>
  <c r="IG1851" i="1"/>
  <c r="IH1851" i="1"/>
  <c r="IT1851" i="1"/>
  <c r="IY1851" i="1"/>
  <c r="JD1851" i="1"/>
  <c r="JE1851" i="1"/>
  <c r="JO1851" i="1"/>
  <c r="JP1851" i="1"/>
  <c r="JQ1851" i="1"/>
  <c r="BT1852" i="1"/>
  <c r="BU1852" i="1"/>
  <c r="CJ1852" i="1"/>
  <c r="CP1852" i="1"/>
  <c r="CQ1852" i="1"/>
  <c r="CR1852" i="1"/>
  <c r="DO1852" i="1"/>
  <c r="GN1852" i="1"/>
  <c r="IF1852" i="1"/>
  <c r="IG1852" i="1"/>
  <c r="IH1852" i="1"/>
  <c r="IT1852" i="1"/>
  <c r="IY1852" i="1"/>
  <c r="JD1852" i="1"/>
  <c r="JE1852" i="1"/>
  <c r="JO1852" i="1"/>
  <c r="JP1852" i="1"/>
  <c r="JQ1852" i="1"/>
  <c r="CJ1853" i="1"/>
  <c r="CP1853" i="1"/>
  <c r="CQ1853" i="1"/>
  <c r="CR1853" i="1"/>
  <c r="DO1853" i="1"/>
  <c r="GN1853" i="1"/>
  <c r="IF1853" i="1"/>
  <c r="IG1853" i="1"/>
  <c r="IH1853" i="1"/>
  <c r="IT1853" i="1"/>
  <c r="IY1853" i="1"/>
  <c r="JD1853" i="1"/>
  <c r="JE1853" i="1"/>
  <c r="JO1853" i="1"/>
  <c r="JP1853" i="1"/>
  <c r="JQ1853" i="1"/>
  <c r="CJ1854" i="1"/>
  <c r="CP1854" i="1"/>
  <c r="CQ1854" i="1"/>
  <c r="CR1854" i="1"/>
  <c r="DO1854" i="1"/>
  <c r="GN1854" i="1"/>
  <c r="IF1854" i="1"/>
  <c r="IG1854" i="1"/>
  <c r="IH1854" i="1"/>
  <c r="IT1854" i="1"/>
  <c r="IY1854" i="1"/>
  <c r="JD1854" i="1"/>
  <c r="JE1854" i="1"/>
  <c r="JO1854" i="1"/>
  <c r="JP1854" i="1"/>
  <c r="JQ1854" i="1"/>
  <c r="CJ1855" i="1"/>
  <c r="CP1855" i="1"/>
  <c r="CQ1855" i="1"/>
  <c r="CR1855" i="1"/>
  <c r="DO1855" i="1"/>
  <c r="GN1855" i="1"/>
  <c r="IF1855" i="1"/>
  <c r="IG1855" i="1"/>
  <c r="IH1855" i="1"/>
  <c r="IT1855" i="1"/>
  <c r="IY1855" i="1"/>
  <c r="JD1855" i="1"/>
  <c r="JE1855" i="1"/>
  <c r="JO1855" i="1"/>
  <c r="JP1855" i="1"/>
  <c r="JQ1855" i="1"/>
  <c r="CJ1856" i="1"/>
  <c r="CP1856" i="1"/>
  <c r="CQ1856" i="1"/>
  <c r="CR1856" i="1"/>
  <c r="DO1856" i="1"/>
  <c r="GN1856" i="1"/>
  <c r="IF1856" i="1"/>
  <c r="IG1856" i="1"/>
  <c r="IH1856" i="1"/>
  <c r="IT1856" i="1"/>
  <c r="IY1856" i="1"/>
  <c r="JD1856" i="1"/>
  <c r="JE1856" i="1"/>
  <c r="JO1856" i="1"/>
  <c r="JP1856" i="1"/>
  <c r="JQ1856" i="1"/>
  <c r="CJ1857" i="1"/>
  <c r="CP1857" i="1"/>
  <c r="CQ1857" i="1"/>
  <c r="CR1857" i="1"/>
  <c r="DO1857" i="1"/>
  <c r="GN1857" i="1"/>
  <c r="IF1857" i="1"/>
  <c r="IG1857" i="1"/>
  <c r="IH1857" i="1"/>
  <c r="IT1857" i="1"/>
  <c r="IY1857" i="1"/>
  <c r="JD1857" i="1"/>
  <c r="JE1857" i="1"/>
  <c r="JO1857" i="1"/>
  <c r="JP1857" i="1"/>
  <c r="JQ1857" i="1"/>
  <c r="CJ1858" i="1"/>
  <c r="CP1858" i="1"/>
  <c r="CQ1858" i="1"/>
  <c r="CR1858" i="1"/>
  <c r="DO1858" i="1"/>
  <c r="GN1858" i="1"/>
  <c r="IF1858" i="1"/>
  <c r="IG1858" i="1"/>
  <c r="IH1858" i="1"/>
  <c r="IT1858" i="1"/>
  <c r="IY1858" i="1"/>
  <c r="JD1858" i="1"/>
  <c r="JE1858" i="1"/>
  <c r="JO1858" i="1"/>
  <c r="JP1858" i="1"/>
  <c r="JQ1858" i="1"/>
  <c r="CJ1859" i="1"/>
  <c r="CP1859" i="1"/>
  <c r="CQ1859" i="1"/>
  <c r="CR1859" i="1"/>
  <c r="DO1859" i="1"/>
  <c r="GN1859" i="1"/>
  <c r="IF1859" i="1"/>
  <c r="IG1859" i="1"/>
  <c r="IH1859" i="1"/>
  <c r="IT1859" i="1"/>
  <c r="IY1859" i="1"/>
  <c r="JD1859" i="1"/>
  <c r="JE1859" i="1"/>
  <c r="JO1859" i="1"/>
  <c r="JP1859" i="1"/>
  <c r="JQ1859" i="1"/>
  <c r="CJ1860" i="1"/>
  <c r="CP1860" i="1"/>
  <c r="CQ1860" i="1"/>
  <c r="CR1860" i="1"/>
  <c r="DO1860" i="1"/>
  <c r="GN1860" i="1"/>
  <c r="IF1860" i="1"/>
  <c r="IG1860" i="1"/>
  <c r="IH1860" i="1"/>
  <c r="IT1860" i="1"/>
  <c r="IY1860" i="1"/>
  <c r="JD1860" i="1"/>
  <c r="JE1860" i="1"/>
  <c r="JO1860" i="1"/>
  <c r="JP1860" i="1"/>
  <c r="JQ1860" i="1"/>
  <c r="CJ1861" i="1"/>
  <c r="CP1861" i="1"/>
  <c r="CQ1861" i="1"/>
  <c r="CR1861" i="1"/>
  <c r="DO1861" i="1"/>
  <c r="GN1861" i="1"/>
  <c r="IF1861" i="1"/>
  <c r="IG1861" i="1"/>
  <c r="IH1861" i="1"/>
  <c r="IT1861" i="1"/>
  <c r="IY1861" i="1"/>
  <c r="JD1861" i="1"/>
  <c r="JE1861" i="1"/>
  <c r="JO1861" i="1"/>
  <c r="JP1861" i="1"/>
  <c r="JQ1861" i="1"/>
  <c r="CJ1862" i="1"/>
  <c r="CP1862" i="1"/>
  <c r="CQ1862" i="1"/>
  <c r="CR1862" i="1"/>
  <c r="DO1862" i="1"/>
  <c r="GN1862" i="1"/>
  <c r="IF1862" i="1"/>
  <c r="IG1862" i="1"/>
  <c r="IH1862" i="1"/>
  <c r="IT1862" i="1"/>
  <c r="IY1862" i="1"/>
  <c r="JD1862" i="1"/>
  <c r="JE1862" i="1"/>
  <c r="JO1862" i="1"/>
  <c r="JP1862" i="1"/>
  <c r="JQ1862" i="1"/>
  <c r="BT1863" i="1"/>
  <c r="BU1863" i="1"/>
  <c r="CJ1863" i="1"/>
  <c r="CP1863" i="1"/>
  <c r="CQ1863" i="1"/>
  <c r="CR1863" i="1"/>
  <c r="DO1863" i="1"/>
  <c r="GN1863" i="1"/>
  <c r="IF1863" i="1"/>
  <c r="IG1863" i="1"/>
  <c r="IH1863" i="1"/>
  <c r="IT1863" i="1"/>
  <c r="IY1863" i="1"/>
  <c r="JD1863" i="1"/>
  <c r="JE1863" i="1"/>
  <c r="JO1863" i="1"/>
  <c r="JP1863" i="1"/>
  <c r="JQ1863" i="1"/>
  <c r="CJ1864" i="1"/>
  <c r="CP1864" i="1"/>
  <c r="CQ1864" i="1"/>
  <c r="CR1864" i="1"/>
  <c r="DO1864" i="1"/>
  <c r="GN1864" i="1"/>
  <c r="IF1864" i="1"/>
  <c r="IG1864" i="1"/>
  <c r="IH1864" i="1"/>
  <c r="IT1864" i="1"/>
  <c r="IY1864" i="1"/>
  <c r="JD1864" i="1"/>
  <c r="JE1864" i="1"/>
  <c r="JO1864" i="1"/>
  <c r="JP1864" i="1"/>
  <c r="JQ1864" i="1"/>
  <c r="CJ1865" i="1"/>
  <c r="CP1865" i="1"/>
  <c r="CQ1865" i="1"/>
  <c r="CR1865" i="1"/>
  <c r="DO1865" i="1"/>
  <c r="GN1865" i="1"/>
  <c r="IF1865" i="1"/>
  <c r="IG1865" i="1"/>
  <c r="IH1865" i="1"/>
  <c r="IT1865" i="1"/>
  <c r="IY1865" i="1"/>
  <c r="JD1865" i="1"/>
  <c r="JE1865" i="1"/>
  <c r="JO1865" i="1"/>
  <c r="JP1865" i="1"/>
  <c r="JQ1865" i="1"/>
  <c r="CJ1866" i="1"/>
  <c r="CP1866" i="1"/>
  <c r="CQ1866" i="1"/>
  <c r="CR1866" i="1"/>
  <c r="DO1866" i="1"/>
  <c r="GN1866" i="1"/>
  <c r="IF1866" i="1"/>
  <c r="IG1866" i="1"/>
  <c r="IH1866" i="1"/>
  <c r="IT1866" i="1"/>
  <c r="IY1866" i="1"/>
  <c r="JD1866" i="1"/>
  <c r="JE1866" i="1"/>
  <c r="JO1866" i="1"/>
  <c r="JP1866" i="1"/>
  <c r="JQ1866" i="1"/>
  <c r="CJ1867" i="1"/>
  <c r="CP1867" i="1"/>
  <c r="CQ1867" i="1"/>
  <c r="CR1867" i="1"/>
  <c r="DO1867" i="1"/>
  <c r="GN1867" i="1"/>
  <c r="IF1867" i="1"/>
  <c r="IG1867" i="1"/>
  <c r="IH1867" i="1"/>
  <c r="IT1867" i="1"/>
  <c r="IY1867" i="1"/>
  <c r="JD1867" i="1"/>
  <c r="JE1867" i="1"/>
  <c r="JO1867" i="1"/>
  <c r="JP1867" i="1"/>
  <c r="JQ1867" i="1"/>
  <c r="CJ1868" i="1"/>
  <c r="CP1868" i="1"/>
  <c r="CQ1868" i="1"/>
  <c r="CR1868" i="1"/>
  <c r="DO1868" i="1"/>
  <c r="GN1868" i="1"/>
  <c r="IF1868" i="1"/>
  <c r="IG1868" i="1"/>
  <c r="IH1868" i="1"/>
  <c r="IT1868" i="1"/>
  <c r="IY1868" i="1"/>
  <c r="JD1868" i="1"/>
  <c r="JE1868" i="1"/>
  <c r="JO1868" i="1"/>
  <c r="JP1868" i="1"/>
  <c r="JQ1868" i="1"/>
  <c r="CJ1869" i="1"/>
  <c r="CP1869" i="1"/>
  <c r="CQ1869" i="1"/>
  <c r="CR1869" i="1"/>
  <c r="DO1869" i="1"/>
  <c r="GN1869" i="1"/>
  <c r="IF1869" i="1"/>
  <c r="IG1869" i="1"/>
  <c r="IH1869" i="1"/>
  <c r="IT1869" i="1"/>
  <c r="IY1869" i="1"/>
  <c r="JD1869" i="1"/>
  <c r="JE1869" i="1"/>
  <c r="JO1869" i="1"/>
  <c r="JP1869" i="1"/>
  <c r="JQ1869" i="1"/>
  <c r="CJ1870" i="1"/>
  <c r="CP1870" i="1"/>
  <c r="CQ1870" i="1"/>
  <c r="CR1870" i="1"/>
  <c r="DO1870" i="1"/>
  <c r="GN1870" i="1"/>
  <c r="IF1870" i="1"/>
  <c r="IG1870" i="1"/>
  <c r="IH1870" i="1"/>
  <c r="IT1870" i="1"/>
  <c r="IY1870" i="1"/>
  <c r="JD1870" i="1"/>
  <c r="JE1870" i="1"/>
  <c r="JO1870" i="1"/>
  <c r="JP1870" i="1"/>
  <c r="JQ1870" i="1"/>
  <c r="CJ1871" i="1"/>
  <c r="CP1871" i="1"/>
  <c r="CQ1871" i="1"/>
  <c r="CR1871" i="1"/>
  <c r="DO1871" i="1"/>
  <c r="GN1871" i="1"/>
  <c r="IF1871" i="1"/>
  <c r="IG1871" i="1"/>
  <c r="IH1871" i="1"/>
  <c r="IT1871" i="1"/>
  <c r="IY1871" i="1"/>
  <c r="JD1871" i="1"/>
  <c r="JE1871" i="1"/>
  <c r="JO1871" i="1"/>
  <c r="JP1871" i="1"/>
  <c r="JQ1871" i="1"/>
  <c r="BT1872" i="1"/>
  <c r="BU1872" i="1"/>
  <c r="CJ1872" i="1"/>
  <c r="CP1872" i="1"/>
  <c r="CQ1872" i="1"/>
  <c r="CR1872" i="1"/>
  <c r="DO1872" i="1"/>
  <c r="GN1872" i="1"/>
  <c r="IF1872" i="1"/>
  <c r="IG1872" i="1"/>
  <c r="IH1872" i="1"/>
  <c r="IT1872" i="1"/>
  <c r="IY1872" i="1"/>
  <c r="JD1872" i="1"/>
  <c r="JE1872" i="1"/>
  <c r="JO1872" i="1"/>
  <c r="JP1872" i="1"/>
  <c r="JQ1872" i="1"/>
  <c r="CJ1873" i="1"/>
  <c r="CP1873" i="1"/>
  <c r="CQ1873" i="1"/>
  <c r="CR1873" i="1"/>
  <c r="DO1873" i="1"/>
  <c r="GN1873" i="1"/>
  <c r="IF1873" i="1"/>
  <c r="IG1873" i="1"/>
  <c r="IH1873" i="1"/>
  <c r="IT1873" i="1"/>
  <c r="IY1873" i="1"/>
  <c r="JD1873" i="1"/>
  <c r="JE1873" i="1"/>
  <c r="JO1873" i="1"/>
  <c r="JP1873" i="1"/>
  <c r="JQ1873" i="1"/>
  <c r="CJ1874" i="1"/>
  <c r="CP1874" i="1"/>
  <c r="CQ1874" i="1"/>
  <c r="CR1874" i="1"/>
  <c r="DO1874" i="1"/>
  <c r="GN1874" i="1"/>
  <c r="IF1874" i="1"/>
  <c r="IG1874" i="1"/>
  <c r="IH1874" i="1"/>
  <c r="IT1874" i="1"/>
  <c r="IY1874" i="1"/>
  <c r="JD1874" i="1"/>
  <c r="JE1874" i="1"/>
  <c r="JO1874" i="1"/>
  <c r="JP1874" i="1"/>
  <c r="JQ1874" i="1"/>
  <c r="CJ1875" i="1"/>
  <c r="CP1875" i="1"/>
  <c r="CQ1875" i="1"/>
  <c r="CR1875" i="1"/>
  <c r="DO1875" i="1"/>
  <c r="GN1875" i="1"/>
  <c r="IF1875" i="1"/>
  <c r="IG1875" i="1"/>
  <c r="IH1875" i="1"/>
  <c r="IT1875" i="1"/>
  <c r="IY1875" i="1"/>
  <c r="JD1875" i="1"/>
  <c r="JE1875" i="1"/>
  <c r="JO1875" i="1"/>
  <c r="JP1875" i="1"/>
  <c r="JQ1875" i="1"/>
  <c r="CJ1876" i="1"/>
  <c r="CP1876" i="1"/>
  <c r="CQ1876" i="1"/>
  <c r="CR1876" i="1"/>
  <c r="DO1876" i="1"/>
  <c r="GN1876" i="1"/>
  <c r="IF1876" i="1"/>
  <c r="IG1876" i="1"/>
  <c r="IH1876" i="1"/>
  <c r="IT1876" i="1"/>
  <c r="IY1876" i="1"/>
  <c r="JD1876" i="1"/>
  <c r="JE1876" i="1"/>
  <c r="JO1876" i="1"/>
  <c r="JP1876" i="1"/>
  <c r="JQ1876" i="1"/>
  <c r="CJ1877" i="1"/>
  <c r="CP1877" i="1"/>
  <c r="CQ1877" i="1"/>
  <c r="CR1877" i="1"/>
  <c r="DO1877" i="1"/>
  <c r="GN1877" i="1"/>
  <c r="IF1877" i="1"/>
  <c r="IG1877" i="1"/>
  <c r="IH1877" i="1"/>
  <c r="IT1877" i="1"/>
  <c r="IY1877" i="1"/>
  <c r="JD1877" i="1"/>
  <c r="JE1877" i="1"/>
  <c r="JO1877" i="1"/>
  <c r="JP1877" i="1"/>
  <c r="JQ1877" i="1"/>
  <c r="CJ1878" i="1"/>
  <c r="CP1878" i="1"/>
  <c r="CQ1878" i="1"/>
  <c r="CR1878" i="1"/>
  <c r="DO1878" i="1"/>
  <c r="GN1878" i="1"/>
  <c r="IF1878" i="1"/>
  <c r="IG1878" i="1"/>
  <c r="IH1878" i="1"/>
  <c r="IT1878" i="1"/>
  <c r="IY1878" i="1"/>
  <c r="JD1878" i="1"/>
  <c r="JE1878" i="1"/>
  <c r="JO1878" i="1"/>
  <c r="JP1878" i="1"/>
  <c r="JQ1878" i="1"/>
  <c r="CJ1879" i="1"/>
  <c r="CP1879" i="1"/>
  <c r="CQ1879" i="1"/>
  <c r="CR1879" i="1"/>
  <c r="DO1879" i="1"/>
  <c r="GN1879" i="1"/>
  <c r="IF1879" i="1"/>
  <c r="IG1879" i="1"/>
  <c r="IH1879" i="1"/>
  <c r="IT1879" i="1"/>
  <c r="IY1879" i="1"/>
  <c r="JD1879" i="1"/>
  <c r="JE1879" i="1"/>
  <c r="JO1879" i="1"/>
  <c r="JP1879" i="1"/>
  <c r="JQ1879" i="1"/>
  <c r="CJ1880" i="1"/>
  <c r="CP1880" i="1"/>
  <c r="CQ1880" i="1"/>
  <c r="CR1880" i="1"/>
  <c r="DO1880" i="1"/>
  <c r="GN1880" i="1"/>
  <c r="IF1880" i="1"/>
  <c r="IG1880" i="1"/>
  <c r="IH1880" i="1"/>
  <c r="IT1880" i="1"/>
  <c r="IY1880" i="1"/>
  <c r="JD1880" i="1"/>
  <c r="JE1880" i="1"/>
  <c r="JO1880" i="1"/>
  <c r="JP1880" i="1"/>
  <c r="JQ1880" i="1"/>
  <c r="CJ1881" i="1"/>
  <c r="CP1881" i="1"/>
  <c r="CQ1881" i="1"/>
  <c r="CR1881" i="1"/>
  <c r="DO1881" i="1"/>
  <c r="GN1881" i="1"/>
  <c r="IF1881" i="1"/>
  <c r="IG1881" i="1"/>
  <c r="IH1881" i="1"/>
  <c r="IT1881" i="1"/>
  <c r="IY1881" i="1"/>
  <c r="JD1881" i="1"/>
  <c r="JE1881" i="1"/>
  <c r="JO1881" i="1"/>
  <c r="JP1881" i="1"/>
  <c r="JQ1881" i="1"/>
  <c r="CJ1882" i="1"/>
  <c r="CP1882" i="1"/>
  <c r="CQ1882" i="1"/>
  <c r="CR1882" i="1"/>
  <c r="DO1882" i="1"/>
  <c r="GN1882" i="1"/>
  <c r="IF1882" i="1"/>
  <c r="IG1882" i="1"/>
  <c r="IH1882" i="1"/>
  <c r="IT1882" i="1"/>
  <c r="IY1882" i="1"/>
  <c r="JD1882" i="1"/>
  <c r="JE1882" i="1"/>
  <c r="JO1882" i="1"/>
  <c r="JP1882" i="1"/>
  <c r="JQ1882" i="1"/>
  <c r="CJ1883" i="1"/>
  <c r="CP1883" i="1"/>
  <c r="CQ1883" i="1"/>
  <c r="CR1883" i="1"/>
  <c r="DO1883" i="1"/>
  <c r="GN1883" i="1"/>
  <c r="IF1883" i="1"/>
  <c r="IG1883" i="1"/>
  <c r="IH1883" i="1"/>
  <c r="IT1883" i="1"/>
  <c r="IY1883" i="1"/>
  <c r="JD1883" i="1"/>
  <c r="JE1883" i="1"/>
  <c r="JO1883" i="1"/>
  <c r="JP1883" i="1"/>
  <c r="JQ1883" i="1"/>
  <c r="CJ1884" i="1"/>
  <c r="CP1884" i="1"/>
  <c r="CQ1884" i="1"/>
  <c r="CR1884" i="1"/>
  <c r="DO1884" i="1"/>
  <c r="GN1884" i="1"/>
  <c r="IF1884" i="1"/>
  <c r="IG1884" i="1"/>
  <c r="IH1884" i="1"/>
  <c r="IT1884" i="1"/>
  <c r="IY1884" i="1"/>
  <c r="JD1884" i="1"/>
  <c r="JE1884" i="1"/>
  <c r="JO1884" i="1"/>
  <c r="JP1884" i="1"/>
  <c r="JQ1884" i="1"/>
  <c r="CJ1885" i="1"/>
  <c r="CP1885" i="1"/>
  <c r="CQ1885" i="1"/>
  <c r="CR1885" i="1"/>
  <c r="DO1885" i="1"/>
  <c r="GN1885" i="1"/>
  <c r="IF1885" i="1"/>
  <c r="IG1885" i="1"/>
  <c r="IH1885" i="1"/>
  <c r="IT1885" i="1"/>
  <c r="IY1885" i="1"/>
  <c r="JD1885" i="1"/>
  <c r="JE1885" i="1"/>
  <c r="JO1885" i="1"/>
  <c r="JP1885" i="1"/>
  <c r="JQ1885" i="1"/>
  <c r="CJ1886" i="1"/>
  <c r="CP1886" i="1"/>
  <c r="CQ1886" i="1"/>
  <c r="CR1886" i="1"/>
  <c r="DO1886" i="1"/>
  <c r="GN1886" i="1"/>
  <c r="IF1886" i="1"/>
  <c r="IG1886" i="1"/>
  <c r="IH1886" i="1"/>
  <c r="IT1886" i="1"/>
  <c r="IY1886" i="1"/>
  <c r="JD1886" i="1"/>
  <c r="JE1886" i="1"/>
  <c r="JO1886" i="1"/>
  <c r="JP1886" i="1"/>
  <c r="JQ1886" i="1"/>
  <c r="CJ1887" i="1"/>
  <c r="CP1887" i="1"/>
  <c r="CQ1887" i="1"/>
  <c r="CR1887" i="1"/>
  <c r="DO1887" i="1"/>
  <c r="GN1887" i="1"/>
  <c r="IF1887" i="1"/>
  <c r="IG1887" i="1"/>
  <c r="IH1887" i="1"/>
  <c r="IT1887" i="1"/>
  <c r="IY1887" i="1"/>
  <c r="JD1887" i="1"/>
  <c r="JE1887" i="1"/>
  <c r="JO1887" i="1"/>
  <c r="JP1887" i="1"/>
  <c r="JQ1887" i="1"/>
  <c r="CJ1888" i="1"/>
  <c r="CP1888" i="1"/>
  <c r="CQ1888" i="1"/>
  <c r="CR1888" i="1"/>
  <c r="DO1888" i="1"/>
  <c r="GN1888" i="1"/>
  <c r="IF1888" i="1"/>
  <c r="IG1888" i="1"/>
  <c r="IH1888" i="1"/>
  <c r="IT1888" i="1"/>
  <c r="IY1888" i="1"/>
  <c r="JD1888" i="1"/>
  <c r="JE1888" i="1"/>
  <c r="JO1888" i="1"/>
  <c r="JP1888" i="1"/>
  <c r="JQ1888" i="1"/>
  <c r="CJ1889" i="1"/>
  <c r="CP1889" i="1"/>
  <c r="CQ1889" i="1"/>
  <c r="CR1889" i="1"/>
  <c r="DO1889" i="1"/>
  <c r="GN1889" i="1"/>
  <c r="IF1889" i="1"/>
  <c r="IG1889" i="1"/>
  <c r="IH1889" i="1"/>
  <c r="IT1889" i="1"/>
  <c r="IY1889" i="1"/>
  <c r="JD1889" i="1"/>
  <c r="JE1889" i="1"/>
  <c r="JO1889" i="1"/>
  <c r="JP1889" i="1"/>
  <c r="JQ1889" i="1"/>
  <c r="CJ1890" i="1"/>
  <c r="CP1890" i="1"/>
  <c r="CQ1890" i="1"/>
  <c r="CR1890" i="1"/>
  <c r="DO1890" i="1"/>
  <c r="GN1890" i="1"/>
  <c r="IF1890" i="1"/>
  <c r="IG1890" i="1"/>
  <c r="IH1890" i="1"/>
  <c r="IT1890" i="1"/>
  <c r="IY1890" i="1"/>
  <c r="JD1890" i="1"/>
  <c r="JE1890" i="1"/>
  <c r="JO1890" i="1"/>
  <c r="JP1890" i="1"/>
  <c r="JQ1890" i="1"/>
  <c r="CJ1891" i="1"/>
  <c r="CP1891" i="1"/>
  <c r="CQ1891" i="1"/>
  <c r="CR1891" i="1"/>
  <c r="DO1891" i="1"/>
  <c r="GN1891" i="1"/>
  <c r="IF1891" i="1"/>
  <c r="IG1891" i="1"/>
  <c r="IH1891" i="1"/>
  <c r="IT1891" i="1"/>
  <c r="IY1891" i="1"/>
  <c r="JD1891" i="1"/>
  <c r="JE1891" i="1"/>
  <c r="JO1891" i="1"/>
  <c r="JP1891" i="1"/>
  <c r="JQ1891" i="1"/>
  <c r="CJ1892" i="1"/>
  <c r="CP1892" i="1"/>
  <c r="CQ1892" i="1"/>
  <c r="CR1892" i="1"/>
  <c r="DO1892" i="1"/>
  <c r="GN1892" i="1"/>
  <c r="IF1892" i="1"/>
  <c r="IG1892" i="1"/>
  <c r="IH1892" i="1"/>
  <c r="IT1892" i="1"/>
  <c r="IY1892" i="1"/>
  <c r="JD1892" i="1"/>
  <c r="JE1892" i="1"/>
  <c r="JO1892" i="1"/>
  <c r="JP1892" i="1"/>
  <c r="JQ1892" i="1"/>
  <c r="CJ1893" i="1"/>
  <c r="CP1893" i="1"/>
  <c r="CQ1893" i="1"/>
  <c r="CR1893" i="1"/>
  <c r="DO1893" i="1"/>
  <c r="GN1893" i="1"/>
  <c r="IF1893" i="1"/>
  <c r="IG1893" i="1"/>
  <c r="IH1893" i="1"/>
  <c r="IT1893" i="1"/>
  <c r="IY1893" i="1"/>
  <c r="JD1893" i="1"/>
  <c r="JE1893" i="1"/>
  <c r="JO1893" i="1"/>
  <c r="JP1893" i="1"/>
  <c r="JQ1893" i="1"/>
  <c r="CJ1894" i="1"/>
  <c r="CP1894" i="1"/>
  <c r="CQ1894" i="1"/>
  <c r="CR1894" i="1"/>
  <c r="DO1894" i="1"/>
  <c r="GN1894" i="1"/>
  <c r="IF1894" i="1"/>
  <c r="IG1894" i="1"/>
  <c r="IH1894" i="1"/>
  <c r="IT1894" i="1"/>
  <c r="IY1894" i="1"/>
  <c r="JD1894" i="1"/>
  <c r="JE1894" i="1"/>
  <c r="JO1894" i="1"/>
  <c r="JP1894" i="1"/>
  <c r="JQ1894" i="1"/>
  <c r="CJ1895" i="1"/>
  <c r="CP1895" i="1"/>
  <c r="CQ1895" i="1"/>
  <c r="CR1895" i="1"/>
  <c r="DO1895" i="1"/>
  <c r="GN1895" i="1"/>
  <c r="IF1895" i="1"/>
  <c r="IG1895" i="1"/>
  <c r="IH1895" i="1"/>
  <c r="IT1895" i="1"/>
  <c r="IY1895" i="1"/>
  <c r="JD1895" i="1"/>
  <c r="JE1895" i="1"/>
  <c r="JO1895" i="1"/>
  <c r="JP1895" i="1"/>
  <c r="JQ1895" i="1"/>
  <c r="CJ1896" i="1"/>
  <c r="CP1896" i="1"/>
  <c r="CQ1896" i="1"/>
  <c r="CR1896" i="1"/>
  <c r="DO1896" i="1"/>
  <c r="GN1896" i="1"/>
  <c r="IF1896" i="1"/>
  <c r="IG1896" i="1"/>
  <c r="IH1896" i="1"/>
  <c r="IT1896" i="1"/>
  <c r="IY1896" i="1"/>
  <c r="JD1896" i="1"/>
  <c r="JE1896" i="1"/>
  <c r="JO1896" i="1"/>
  <c r="JP1896" i="1"/>
  <c r="JQ1896" i="1"/>
  <c r="CJ1897" i="1"/>
  <c r="CP1897" i="1"/>
  <c r="CQ1897" i="1"/>
  <c r="CR1897" i="1"/>
  <c r="DO1897" i="1"/>
  <c r="GN1897" i="1"/>
  <c r="IF1897" i="1"/>
  <c r="IG1897" i="1"/>
  <c r="IH1897" i="1"/>
  <c r="IT1897" i="1"/>
  <c r="IY1897" i="1"/>
  <c r="JD1897" i="1"/>
  <c r="JE1897" i="1"/>
  <c r="JO1897" i="1"/>
  <c r="JP1897" i="1"/>
  <c r="JQ1897" i="1"/>
  <c r="CJ1898" i="1"/>
  <c r="CP1898" i="1"/>
  <c r="CQ1898" i="1"/>
  <c r="CR1898" i="1"/>
  <c r="DO1898" i="1"/>
  <c r="GN1898" i="1"/>
  <c r="IF1898" i="1"/>
  <c r="IG1898" i="1"/>
  <c r="IH1898" i="1"/>
  <c r="IT1898" i="1"/>
  <c r="IY1898" i="1"/>
  <c r="JD1898" i="1"/>
  <c r="JE1898" i="1"/>
  <c r="JO1898" i="1"/>
  <c r="JP1898" i="1"/>
  <c r="JQ1898" i="1"/>
  <c r="CJ1899" i="1"/>
  <c r="CP1899" i="1"/>
  <c r="CQ1899" i="1"/>
  <c r="CR1899" i="1"/>
  <c r="DO1899" i="1"/>
  <c r="GN1899" i="1"/>
  <c r="IF1899" i="1"/>
  <c r="IG1899" i="1"/>
  <c r="IH1899" i="1"/>
  <c r="IT1899" i="1"/>
  <c r="IY1899" i="1"/>
  <c r="JD1899" i="1"/>
  <c r="JE1899" i="1"/>
  <c r="JO1899" i="1"/>
  <c r="JP1899" i="1"/>
  <c r="JQ1899" i="1"/>
  <c r="CJ1900" i="1"/>
  <c r="CP1900" i="1"/>
  <c r="CQ1900" i="1"/>
  <c r="CR1900" i="1"/>
  <c r="DO1900" i="1"/>
  <c r="GN1900" i="1"/>
  <c r="IF1900" i="1"/>
  <c r="IG1900" i="1"/>
  <c r="IH1900" i="1"/>
  <c r="IT1900" i="1"/>
  <c r="IY1900" i="1"/>
  <c r="JD1900" i="1"/>
  <c r="JE1900" i="1"/>
  <c r="JO1900" i="1"/>
  <c r="JP1900" i="1"/>
  <c r="JQ1900" i="1"/>
  <c r="BT1901" i="1"/>
  <c r="BU1901" i="1"/>
  <c r="CJ1901" i="1"/>
  <c r="CP1901" i="1"/>
  <c r="CQ1901" i="1"/>
  <c r="CR1901" i="1"/>
  <c r="DO1901" i="1"/>
  <c r="GN1901" i="1"/>
  <c r="IF1901" i="1"/>
  <c r="IG1901" i="1"/>
  <c r="IH1901" i="1"/>
  <c r="IT1901" i="1"/>
  <c r="IY1901" i="1"/>
  <c r="JD1901" i="1"/>
  <c r="JE1901" i="1"/>
  <c r="JO1901" i="1"/>
  <c r="JP1901" i="1"/>
  <c r="JQ1901" i="1"/>
  <c r="CJ1902" i="1"/>
  <c r="CP1902" i="1"/>
  <c r="CQ1902" i="1"/>
  <c r="CR1902" i="1"/>
  <c r="DO1902" i="1"/>
  <c r="GN1902" i="1"/>
  <c r="IF1902" i="1"/>
  <c r="IG1902" i="1"/>
  <c r="IH1902" i="1"/>
  <c r="IT1902" i="1"/>
  <c r="IY1902" i="1"/>
  <c r="JD1902" i="1"/>
  <c r="JE1902" i="1"/>
  <c r="JO1902" i="1"/>
  <c r="JP1902" i="1"/>
  <c r="JQ1902" i="1"/>
  <c r="CJ1903" i="1"/>
  <c r="CP1903" i="1"/>
  <c r="CQ1903" i="1"/>
  <c r="CR1903" i="1"/>
  <c r="DO1903" i="1"/>
  <c r="GN1903" i="1"/>
  <c r="IF1903" i="1"/>
  <c r="IG1903" i="1"/>
  <c r="IH1903" i="1"/>
  <c r="IT1903" i="1"/>
  <c r="IY1903" i="1"/>
  <c r="JD1903" i="1"/>
  <c r="JE1903" i="1"/>
  <c r="JO1903" i="1"/>
  <c r="JP1903" i="1"/>
  <c r="JQ1903" i="1"/>
  <c r="CJ1904" i="1"/>
  <c r="CP1904" i="1"/>
  <c r="CQ1904" i="1"/>
  <c r="CR1904" i="1"/>
  <c r="DO1904" i="1"/>
  <c r="GN1904" i="1"/>
  <c r="IF1904" i="1"/>
  <c r="IG1904" i="1"/>
  <c r="IH1904" i="1"/>
  <c r="IT1904" i="1"/>
  <c r="IY1904" i="1"/>
  <c r="JD1904" i="1"/>
  <c r="JE1904" i="1"/>
  <c r="JO1904" i="1"/>
  <c r="JP1904" i="1"/>
  <c r="JQ1904" i="1"/>
  <c r="CJ1905" i="1"/>
  <c r="CP1905" i="1"/>
  <c r="CQ1905" i="1"/>
  <c r="CR1905" i="1"/>
  <c r="DO1905" i="1"/>
  <c r="GN1905" i="1"/>
  <c r="IF1905" i="1"/>
  <c r="IG1905" i="1"/>
  <c r="IH1905" i="1"/>
  <c r="IT1905" i="1"/>
  <c r="IY1905" i="1"/>
  <c r="JD1905" i="1"/>
  <c r="JE1905" i="1"/>
  <c r="JO1905" i="1"/>
  <c r="JP1905" i="1"/>
  <c r="JQ1905" i="1"/>
  <c r="CJ1906" i="1"/>
  <c r="CP1906" i="1"/>
  <c r="CQ1906" i="1"/>
  <c r="CR1906" i="1"/>
  <c r="DO1906" i="1"/>
  <c r="GN1906" i="1"/>
  <c r="IF1906" i="1"/>
  <c r="IG1906" i="1"/>
  <c r="IH1906" i="1"/>
  <c r="IT1906" i="1"/>
  <c r="IY1906" i="1"/>
  <c r="JD1906" i="1"/>
  <c r="JE1906" i="1"/>
  <c r="JO1906" i="1"/>
  <c r="JP1906" i="1"/>
  <c r="JQ1906" i="1"/>
  <c r="CJ1907" i="1"/>
  <c r="CP1907" i="1"/>
  <c r="CQ1907" i="1"/>
  <c r="CR1907" i="1"/>
  <c r="DO1907" i="1"/>
  <c r="GN1907" i="1"/>
  <c r="IF1907" i="1"/>
  <c r="IG1907" i="1"/>
  <c r="IH1907" i="1"/>
  <c r="IT1907" i="1"/>
  <c r="IY1907" i="1"/>
  <c r="JD1907" i="1"/>
  <c r="JE1907" i="1"/>
  <c r="JO1907" i="1"/>
  <c r="JP1907" i="1"/>
  <c r="JQ1907" i="1"/>
  <c r="CJ1908" i="1"/>
  <c r="CP1908" i="1"/>
  <c r="CQ1908" i="1"/>
  <c r="CR1908" i="1"/>
  <c r="DO1908" i="1"/>
  <c r="GN1908" i="1"/>
  <c r="IF1908" i="1"/>
  <c r="IG1908" i="1"/>
  <c r="IH1908" i="1"/>
  <c r="IT1908" i="1"/>
  <c r="IY1908" i="1"/>
  <c r="JD1908" i="1"/>
  <c r="JE1908" i="1"/>
  <c r="JO1908" i="1"/>
  <c r="JP1908" i="1"/>
  <c r="JQ1908" i="1"/>
  <c r="CJ1909" i="1"/>
  <c r="CP1909" i="1"/>
  <c r="CQ1909" i="1"/>
  <c r="CR1909" i="1"/>
  <c r="DO1909" i="1"/>
  <c r="GN1909" i="1"/>
  <c r="IF1909" i="1"/>
  <c r="IG1909" i="1"/>
  <c r="IH1909" i="1"/>
  <c r="IT1909" i="1"/>
  <c r="IY1909" i="1"/>
  <c r="JD1909" i="1"/>
  <c r="JE1909" i="1"/>
  <c r="JO1909" i="1"/>
  <c r="JP1909" i="1"/>
  <c r="JQ1909" i="1"/>
  <c r="CJ1910" i="1"/>
  <c r="CP1910" i="1"/>
  <c r="CQ1910" i="1"/>
  <c r="CR1910" i="1"/>
  <c r="DO1910" i="1"/>
  <c r="GN1910" i="1"/>
  <c r="IF1910" i="1"/>
  <c r="IG1910" i="1"/>
  <c r="IH1910" i="1"/>
  <c r="IT1910" i="1"/>
  <c r="IY1910" i="1"/>
  <c r="JD1910" i="1"/>
  <c r="JE1910" i="1"/>
  <c r="JO1910" i="1"/>
  <c r="JP1910" i="1"/>
  <c r="JQ1910" i="1"/>
  <c r="CJ1911" i="1"/>
  <c r="CP1911" i="1"/>
  <c r="CQ1911" i="1"/>
  <c r="CR1911" i="1"/>
  <c r="DO1911" i="1"/>
  <c r="GN1911" i="1"/>
  <c r="IF1911" i="1"/>
  <c r="IG1911" i="1"/>
  <c r="IH1911" i="1"/>
  <c r="IT1911" i="1"/>
  <c r="IY1911" i="1"/>
  <c r="JD1911" i="1"/>
  <c r="JE1911" i="1"/>
  <c r="JO1911" i="1"/>
  <c r="JP1911" i="1"/>
  <c r="JQ1911" i="1"/>
  <c r="CJ1912" i="1"/>
  <c r="CP1912" i="1"/>
  <c r="CQ1912" i="1"/>
  <c r="CR1912" i="1"/>
  <c r="DO1912" i="1"/>
  <c r="GN1912" i="1"/>
  <c r="IF1912" i="1"/>
  <c r="IG1912" i="1"/>
  <c r="IH1912" i="1"/>
  <c r="IT1912" i="1"/>
  <c r="IY1912" i="1"/>
  <c r="JD1912" i="1"/>
  <c r="JE1912" i="1"/>
  <c r="JO1912" i="1"/>
  <c r="JP1912" i="1"/>
  <c r="JQ1912" i="1"/>
  <c r="CJ1913" i="1"/>
  <c r="CP1913" i="1"/>
  <c r="CQ1913" i="1"/>
  <c r="CR1913" i="1"/>
  <c r="DO1913" i="1"/>
  <c r="GN1913" i="1"/>
  <c r="IF1913" i="1"/>
  <c r="IG1913" i="1"/>
  <c r="IH1913" i="1"/>
  <c r="IT1913" i="1"/>
  <c r="IY1913" i="1"/>
  <c r="JD1913" i="1"/>
  <c r="JE1913" i="1"/>
  <c r="JO1913" i="1"/>
  <c r="JP1913" i="1"/>
  <c r="JQ1913" i="1"/>
  <c r="CJ1914" i="1"/>
  <c r="CP1914" i="1"/>
  <c r="CQ1914" i="1"/>
  <c r="CR1914" i="1"/>
  <c r="DO1914" i="1"/>
  <c r="GN1914" i="1"/>
  <c r="IF1914" i="1"/>
  <c r="IG1914" i="1"/>
  <c r="IH1914" i="1"/>
  <c r="IT1914" i="1"/>
  <c r="IY1914" i="1"/>
  <c r="JD1914" i="1"/>
  <c r="JE1914" i="1"/>
  <c r="JO1914" i="1"/>
  <c r="JP1914" i="1"/>
  <c r="JQ1914" i="1"/>
  <c r="CJ1915" i="1"/>
  <c r="CP1915" i="1"/>
  <c r="CQ1915" i="1"/>
  <c r="CR1915" i="1"/>
  <c r="DO1915" i="1"/>
  <c r="GN1915" i="1"/>
  <c r="IF1915" i="1"/>
  <c r="IG1915" i="1"/>
  <c r="IH1915" i="1"/>
  <c r="IT1915" i="1"/>
  <c r="IY1915" i="1"/>
  <c r="JD1915" i="1"/>
  <c r="JE1915" i="1"/>
  <c r="JO1915" i="1"/>
  <c r="JP1915" i="1"/>
  <c r="JQ1915" i="1"/>
  <c r="CJ1916" i="1"/>
  <c r="CP1916" i="1"/>
  <c r="CQ1916" i="1"/>
  <c r="CR1916" i="1"/>
  <c r="DO1916" i="1"/>
  <c r="GN1916" i="1"/>
  <c r="IF1916" i="1"/>
  <c r="IG1916" i="1"/>
  <c r="IH1916" i="1"/>
  <c r="IT1916" i="1"/>
  <c r="IY1916" i="1"/>
  <c r="JD1916" i="1"/>
  <c r="JE1916" i="1"/>
  <c r="JO1916" i="1"/>
  <c r="JP1916" i="1"/>
  <c r="JQ1916" i="1"/>
  <c r="CJ1917" i="1"/>
  <c r="CP1917" i="1"/>
  <c r="CQ1917" i="1"/>
  <c r="CR1917" i="1"/>
  <c r="DO1917" i="1"/>
  <c r="GN1917" i="1"/>
  <c r="IF1917" i="1"/>
  <c r="IG1917" i="1"/>
  <c r="IH1917" i="1"/>
  <c r="IT1917" i="1"/>
  <c r="IY1917" i="1"/>
  <c r="JD1917" i="1"/>
  <c r="JE1917" i="1"/>
  <c r="JO1917" i="1"/>
  <c r="JP1917" i="1"/>
  <c r="JQ1917" i="1"/>
  <c r="CJ1918" i="1"/>
  <c r="CP1918" i="1"/>
  <c r="CQ1918" i="1"/>
  <c r="CR1918" i="1"/>
  <c r="DO1918" i="1"/>
  <c r="GN1918" i="1"/>
  <c r="IF1918" i="1"/>
  <c r="IG1918" i="1"/>
  <c r="IH1918" i="1"/>
  <c r="IT1918" i="1"/>
  <c r="IY1918" i="1"/>
  <c r="JD1918" i="1"/>
  <c r="JE1918" i="1"/>
  <c r="JO1918" i="1"/>
  <c r="JP1918" i="1"/>
  <c r="JQ1918" i="1"/>
  <c r="CJ1919" i="1"/>
  <c r="CP1919" i="1"/>
  <c r="CQ1919" i="1"/>
  <c r="CR1919" i="1"/>
  <c r="DO1919" i="1"/>
  <c r="GN1919" i="1"/>
  <c r="IF1919" i="1"/>
  <c r="IG1919" i="1"/>
  <c r="IH1919" i="1"/>
  <c r="IT1919" i="1"/>
  <c r="IY1919" i="1"/>
  <c r="JD1919" i="1"/>
  <c r="JE1919" i="1"/>
  <c r="JO1919" i="1"/>
  <c r="JP1919" i="1"/>
  <c r="JQ1919" i="1"/>
  <c r="CJ1920" i="1"/>
  <c r="CP1920" i="1"/>
  <c r="CQ1920" i="1"/>
  <c r="CR1920" i="1"/>
  <c r="DO1920" i="1"/>
  <c r="GN1920" i="1"/>
  <c r="IF1920" i="1"/>
  <c r="IG1920" i="1"/>
  <c r="IH1920" i="1"/>
  <c r="IT1920" i="1"/>
  <c r="IY1920" i="1"/>
  <c r="JD1920" i="1"/>
  <c r="JE1920" i="1"/>
  <c r="JO1920" i="1"/>
  <c r="JP1920" i="1"/>
  <c r="JQ1920" i="1"/>
  <c r="CJ1921" i="1"/>
  <c r="CP1921" i="1"/>
  <c r="CQ1921" i="1"/>
  <c r="CR1921" i="1"/>
  <c r="DO1921" i="1"/>
  <c r="GN1921" i="1"/>
  <c r="IF1921" i="1"/>
  <c r="IG1921" i="1"/>
  <c r="IH1921" i="1"/>
  <c r="IT1921" i="1"/>
  <c r="IY1921" i="1"/>
  <c r="JD1921" i="1"/>
  <c r="JE1921" i="1"/>
  <c r="JO1921" i="1"/>
  <c r="JP1921" i="1"/>
  <c r="JQ1921" i="1"/>
  <c r="CJ1922" i="1"/>
  <c r="CP1922" i="1"/>
  <c r="CQ1922" i="1"/>
  <c r="CR1922" i="1"/>
  <c r="DO1922" i="1"/>
  <c r="GN1922" i="1"/>
  <c r="IF1922" i="1"/>
  <c r="IG1922" i="1"/>
  <c r="IH1922" i="1"/>
  <c r="IT1922" i="1"/>
  <c r="IY1922" i="1"/>
  <c r="JD1922" i="1"/>
  <c r="JE1922" i="1"/>
  <c r="JO1922" i="1"/>
  <c r="JP1922" i="1"/>
  <c r="JQ1922" i="1"/>
  <c r="CJ1923" i="1"/>
  <c r="CP1923" i="1"/>
  <c r="CQ1923" i="1"/>
  <c r="CR1923" i="1"/>
  <c r="DO1923" i="1"/>
  <c r="GN1923" i="1"/>
  <c r="IF1923" i="1"/>
  <c r="IG1923" i="1"/>
  <c r="IH1923" i="1"/>
  <c r="IT1923" i="1"/>
  <c r="IY1923" i="1"/>
  <c r="JD1923" i="1"/>
  <c r="JE1923" i="1"/>
  <c r="JO1923" i="1"/>
  <c r="JP1923" i="1"/>
  <c r="JQ1923" i="1"/>
  <c r="CJ1924" i="1"/>
  <c r="CP1924" i="1"/>
  <c r="CQ1924" i="1"/>
  <c r="CR1924" i="1"/>
  <c r="DO1924" i="1"/>
  <c r="GN1924" i="1"/>
  <c r="IF1924" i="1"/>
  <c r="IG1924" i="1"/>
  <c r="IH1924" i="1"/>
  <c r="IT1924" i="1"/>
  <c r="IY1924" i="1"/>
  <c r="JD1924" i="1"/>
  <c r="JE1924" i="1"/>
  <c r="JO1924" i="1"/>
  <c r="JP1924" i="1"/>
  <c r="JQ1924" i="1"/>
  <c r="CJ1925" i="1"/>
  <c r="CP1925" i="1"/>
  <c r="CQ1925" i="1"/>
  <c r="CR1925" i="1"/>
  <c r="DO1925" i="1"/>
  <c r="GN1925" i="1"/>
  <c r="IF1925" i="1"/>
  <c r="IG1925" i="1"/>
  <c r="IH1925" i="1"/>
  <c r="IT1925" i="1"/>
  <c r="IY1925" i="1"/>
  <c r="JD1925" i="1"/>
  <c r="JE1925" i="1"/>
  <c r="JO1925" i="1"/>
  <c r="JP1925" i="1"/>
  <c r="JQ1925" i="1"/>
  <c r="CJ1926" i="1"/>
  <c r="CP1926" i="1"/>
  <c r="CQ1926" i="1"/>
  <c r="CR1926" i="1"/>
  <c r="DO1926" i="1"/>
  <c r="GN1926" i="1"/>
  <c r="IF1926" i="1"/>
  <c r="IG1926" i="1"/>
  <c r="IH1926" i="1"/>
  <c r="IT1926" i="1"/>
  <c r="IY1926" i="1"/>
  <c r="JD1926" i="1"/>
  <c r="JE1926" i="1"/>
  <c r="JO1926" i="1"/>
  <c r="JP1926" i="1"/>
  <c r="JQ1926" i="1"/>
  <c r="CJ1927" i="1"/>
  <c r="CP1927" i="1"/>
  <c r="CQ1927" i="1"/>
  <c r="CR1927" i="1"/>
  <c r="DO1927" i="1"/>
  <c r="GN1927" i="1"/>
  <c r="IF1927" i="1"/>
  <c r="IG1927" i="1"/>
  <c r="IH1927" i="1"/>
  <c r="IT1927" i="1"/>
  <c r="IY1927" i="1"/>
  <c r="JD1927" i="1"/>
  <c r="JE1927" i="1"/>
  <c r="JO1927" i="1"/>
  <c r="JP1927" i="1"/>
  <c r="JQ1927" i="1"/>
  <c r="CJ1928" i="1"/>
  <c r="CP1928" i="1"/>
  <c r="CQ1928" i="1"/>
  <c r="CR1928" i="1"/>
  <c r="DO1928" i="1"/>
  <c r="GN1928" i="1"/>
  <c r="IF1928" i="1"/>
  <c r="IG1928" i="1"/>
  <c r="IH1928" i="1"/>
  <c r="IT1928" i="1"/>
  <c r="IY1928" i="1"/>
  <c r="JD1928" i="1"/>
  <c r="JE1928" i="1"/>
  <c r="JO1928" i="1"/>
  <c r="JP1928" i="1"/>
  <c r="JQ1928" i="1"/>
  <c r="CJ1929" i="1"/>
  <c r="CP1929" i="1"/>
  <c r="CQ1929" i="1"/>
  <c r="CR1929" i="1"/>
  <c r="DO1929" i="1"/>
  <c r="GN1929" i="1"/>
  <c r="IF1929" i="1"/>
  <c r="IG1929" i="1"/>
  <c r="IH1929" i="1"/>
  <c r="IT1929" i="1"/>
  <c r="IY1929" i="1"/>
  <c r="JD1929" i="1"/>
  <c r="JE1929" i="1"/>
  <c r="JO1929" i="1"/>
  <c r="JP1929" i="1"/>
  <c r="JQ1929" i="1"/>
  <c r="BT1930" i="1"/>
  <c r="BU1930" i="1"/>
  <c r="CJ1930" i="1"/>
  <c r="CP1930" i="1"/>
  <c r="CQ1930" i="1"/>
  <c r="CR1930" i="1"/>
  <c r="DO1930" i="1"/>
  <c r="GN1930" i="1"/>
  <c r="IF1930" i="1"/>
  <c r="IG1930" i="1"/>
  <c r="IH1930" i="1"/>
  <c r="IT1930" i="1"/>
  <c r="IY1930" i="1"/>
  <c r="JD1930" i="1"/>
  <c r="JE1930" i="1"/>
  <c r="JO1930" i="1"/>
  <c r="JP1930" i="1"/>
  <c r="JQ1930" i="1"/>
  <c r="CJ1931" i="1"/>
  <c r="CP1931" i="1"/>
  <c r="CQ1931" i="1"/>
  <c r="CR1931" i="1"/>
  <c r="DO1931" i="1"/>
  <c r="GN1931" i="1"/>
  <c r="IF1931" i="1"/>
  <c r="IG1931" i="1"/>
  <c r="IH1931" i="1"/>
  <c r="IT1931" i="1"/>
  <c r="IY1931" i="1"/>
  <c r="JD1931" i="1"/>
  <c r="JE1931" i="1"/>
  <c r="JO1931" i="1"/>
  <c r="JP1931" i="1"/>
  <c r="JQ1931" i="1"/>
  <c r="CJ1932" i="1"/>
  <c r="CP1932" i="1"/>
  <c r="CQ1932" i="1"/>
  <c r="CR1932" i="1"/>
  <c r="DO1932" i="1"/>
  <c r="GN1932" i="1"/>
  <c r="IF1932" i="1"/>
  <c r="IG1932" i="1"/>
  <c r="IH1932" i="1"/>
  <c r="IT1932" i="1"/>
  <c r="IY1932" i="1"/>
  <c r="JD1932" i="1"/>
  <c r="JE1932" i="1"/>
  <c r="JO1932" i="1"/>
  <c r="JP1932" i="1"/>
  <c r="JQ1932" i="1"/>
  <c r="CJ1933" i="1"/>
  <c r="CP1933" i="1"/>
  <c r="CQ1933" i="1"/>
  <c r="CR1933" i="1"/>
  <c r="DO1933" i="1"/>
  <c r="GN1933" i="1"/>
  <c r="IF1933" i="1"/>
  <c r="IG1933" i="1"/>
  <c r="IH1933" i="1"/>
  <c r="IT1933" i="1"/>
  <c r="IY1933" i="1"/>
  <c r="JD1933" i="1"/>
  <c r="JE1933" i="1"/>
  <c r="JO1933" i="1"/>
  <c r="JP1933" i="1"/>
  <c r="JQ1933" i="1"/>
  <c r="CJ1934" i="1"/>
  <c r="CP1934" i="1"/>
  <c r="CQ1934" i="1"/>
  <c r="CR1934" i="1"/>
  <c r="DO1934" i="1"/>
  <c r="GN1934" i="1"/>
  <c r="IF1934" i="1"/>
  <c r="IG1934" i="1"/>
  <c r="IH1934" i="1"/>
  <c r="IT1934" i="1"/>
  <c r="IY1934" i="1"/>
  <c r="JD1934" i="1"/>
  <c r="JE1934" i="1"/>
  <c r="JO1934" i="1"/>
  <c r="JP1934" i="1"/>
  <c r="JQ1934" i="1"/>
  <c r="CJ1935" i="1"/>
  <c r="CP1935" i="1"/>
  <c r="CQ1935" i="1"/>
  <c r="CR1935" i="1"/>
  <c r="DO1935" i="1"/>
  <c r="GN1935" i="1"/>
  <c r="IF1935" i="1"/>
  <c r="IG1935" i="1"/>
  <c r="IH1935" i="1"/>
  <c r="IT1935" i="1"/>
  <c r="IY1935" i="1"/>
  <c r="JD1935" i="1"/>
  <c r="JE1935" i="1"/>
  <c r="JO1935" i="1"/>
  <c r="JP1935" i="1"/>
  <c r="JQ1935" i="1"/>
  <c r="BT1936" i="1"/>
  <c r="BU1936" i="1"/>
  <c r="CJ1936" i="1"/>
  <c r="CP1936" i="1"/>
  <c r="CQ1936" i="1"/>
  <c r="CR1936" i="1"/>
  <c r="DO1936" i="1"/>
  <c r="GN1936" i="1"/>
  <c r="IF1936" i="1"/>
  <c r="IG1936" i="1"/>
  <c r="IH1936" i="1"/>
  <c r="IT1936" i="1"/>
  <c r="IY1936" i="1"/>
  <c r="JD1936" i="1"/>
  <c r="JE1936" i="1"/>
  <c r="JO1936" i="1"/>
  <c r="JP1936" i="1"/>
  <c r="JQ1936" i="1"/>
  <c r="CJ1937" i="1"/>
  <c r="CP1937" i="1"/>
  <c r="CQ1937" i="1"/>
  <c r="CR1937" i="1"/>
  <c r="DO1937" i="1"/>
  <c r="GN1937" i="1"/>
  <c r="IF1937" i="1"/>
  <c r="IG1937" i="1"/>
  <c r="IH1937" i="1"/>
  <c r="IT1937" i="1"/>
  <c r="IY1937" i="1"/>
  <c r="JD1937" i="1"/>
  <c r="JE1937" i="1"/>
  <c r="JO1937" i="1"/>
  <c r="JP1937" i="1"/>
  <c r="JQ1937" i="1"/>
  <c r="CJ1938" i="1"/>
  <c r="CP1938" i="1"/>
  <c r="CQ1938" i="1"/>
  <c r="CR1938" i="1"/>
  <c r="DO1938" i="1"/>
  <c r="GN1938" i="1"/>
  <c r="IF1938" i="1"/>
  <c r="IG1938" i="1"/>
  <c r="IH1938" i="1"/>
  <c r="IT1938" i="1"/>
  <c r="IY1938" i="1"/>
  <c r="JD1938" i="1"/>
  <c r="JE1938" i="1"/>
  <c r="JO1938" i="1"/>
  <c r="JP1938" i="1"/>
  <c r="JQ1938" i="1"/>
  <c r="CJ1939" i="1"/>
  <c r="CP1939" i="1"/>
  <c r="CQ1939" i="1"/>
  <c r="CR1939" i="1"/>
  <c r="DO1939" i="1"/>
  <c r="GN1939" i="1"/>
  <c r="IF1939" i="1"/>
  <c r="IG1939" i="1"/>
  <c r="IH1939" i="1"/>
  <c r="IT1939" i="1"/>
  <c r="IY1939" i="1"/>
  <c r="JD1939" i="1"/>
  <c r="JE1939" i="1"/>
  <c r="JO1939" i="1"/>
  <c r="JP1939" i="1"/>
  <c r="JQ1939" i="1"/>
  <c r="CJ1940" i="1"/>
  <c r="CP1940" i="1"/>
  <c r="CQ1940" i="1"/>
  <c r="CR1940" i="1"/>
  <c r="DO1940" i="1"/>
  <c r="GN1940" i="1"/>
  <c r="IF1940" i="1"/>
  <c r="IG1940" i="1"/>
  <c r="IH1940" i="1"/>
  <c r="IT1940" i="1"/>
  <c r="IY1940" i="1"/>
  <c r="JD1940" i="1"/>
  <c r="JE1940" i="1"/>
  <c r="JO1940" i="1"/>
  <c r="JP1940" i="1"/>
  <c r="JQ1940" i="1"/>
  <c r="CJ1941" i="1"/>
  <c r="CP1941" i="1"/>
  <c r="CQ1941" i="1"/>
  <c r="CR1941" i="1"/>
  <c r="DO1941" i="1"/>
  <c r="GN1941" i="1"/>
  <c r="IF1941" i="1"/>
  <c r="IG1941" i="1"/>
  <c r="IH1941" i="1"/>
  <c r="IT1941" i="1"/>
  <c r="IY1941" i="1"/>
  <c r="JD1941" i="1"/>
  <c r="JE1941" i="1"/>
  <c r="JO1941" i="1"/>
  <c r="JP1941" i="1"/>
  <c r="JQ1941" i="1"/>
  <c r="CJ1942" i="1"/>
  <c r="CP1942" i="1"/>
  <c r="CQ1942" i="1"/>
  <c r="CR1942" i="1"/>
  <c r="DO1942" i="1"/>
  <c r="GN1942" i="1"/>
  <c r="IF1942" i="1"/>
  <c r="IG1942" i="1"/>
  <c r="IH1942" i="1"/>
  <c r="IT1942" i="1"/>
  <c r="IY1942" i="1"/>
  <c r="JD1942" i="1"/>
  <c r="JE1942" i="1"/>
  <c r="JO1942" i="1"/>
  <c r="JP1942" i="1"/>
  <c r="JQ1942" i="1"/>
  <c r="CJ1943" i="1"/>
  <c r="CP1943" i="1"/>
  <c r="CQ1943" i="1"/>
  <c r="CR1943" i="1"/>
  <c r="DO1943" i="1"/>
  <c r="GN1943" i="1"/>
  <c r="IF1943" i="1"/>
  <c r="IG1943" i="1"/>
  <c r="IH1943" i="1"/>
  <c r="IT1943" i="1"/>
  <c r="IY1943" i="1"/>
  <c r="JD1943" i="1"/>
  <c r="JE1943" i="1"/>
  <c r="JO1943" i="1"/>
  <c r="JP1943" i="1"/>
  <c r="JQ1943" i="1"/>
  <c r="CJ1944" i="1"/>
  <c r="CP1944" i="1"/>
  <c r="CQ1944" i="1"/>
  <c r="CR1944" i="1"/>
  <c r="DO1944" i="1"/>
  <c r="GN1944" i="1"/>
  <c r="IF1944" i="1"/>
  <c r="IG1944" i="1"/>
  <c r="IH1944" i="1"/>
  <c r="IT1944" i="1"/>
  <c r="IY1944" i="1"/>
  <c r="JD1944" i="1"/>
  <c r="JE1944" i="1"/>
  <c r="JO1944" i="1"/>
  <c r="JP1944" i="1"/>
  <c r="JQ1944" i="1"/>
  <c r="CJ1945" i="1"/>
  <c r="CP1945" i="1"/>
  <c r="CQ1945" i="1"/>
  <c r="CR1945" i="1"/>
  <c r="DO1945" i="1"/>
  <c r="GN1945" i="1"/>
  <c r="IF1945" i="1"/>
  <c r="IG1945" i="1"/>
  <c r="IH1945" i="1"/>
  <c r="IT1945" i="1"/>
  <c r="IY1945" i="1"/>
  <c r="JD1945" i="1"/>
  <c r="JE1945" i="1"/>
  <c r="JO1945" i="1"/>
  <c r="JP1945" i="1"/>
  <c r="JQ1945" i="1"/>
  <c r="CJ1946" i="1"/>
  <c r="CP1946" i="1"/>
  <c r="CQ1946" i="1"/>
  <c r="CR1946" i="1"/>
  <c r="DO1946" i="1"/>
  <c r="GN1946" i="1"/>
  <c r="IF1946" i="1"/>
  <c r="IG1946" i="1"/>
  <c r="IH1946" i="1"/>
  <c r="IT1946" i="1"/>
  <c r="IY1946" i="1"/>
  <c r="JD1946" i="1"/>
  <c r="JE1946" i="1"/>
  <c r="JO1946" i="1"/>
  <c r="JP1946" i="1"/>
  <c r="JQ1946" i="1"/>
  <c r="CJ1947" i="1"/>
  <c r="CP1947" i="1"/>
  <c r="CQ1947" i="1"/>
  <c r="CR1947" i="1"/>
  <c r="DO1947" i="1"/>
  <c r="GN1947" i="1"/>
  <c r="IF1947" i="1"/>
  <c r="IG1947" i="1"/>
  <c r="IH1947" i="1"/>
  <c r="IT1947" i="1"/>
  <c r="IY1947" i="1"/>
  <c r="JD1947" i="1"/>
  <c r="JE1947" i="1"/>
  <c r="JO1947" i="1"/>
  <c r="JP1947" i="1"/>
  <c r="JQ1947" i="1"/>
  <c r="CJ1948" i="1"/>
  <c r="CP1948" i="1"/>
  <c r="CQ1948" i="1"/>
  <c r="CR1948" i="1"/>
  <c r="DO1948" i="1"/>
  <c r="GN1948" i="1"/>
  <c r="IF1948" i="1"/>
  <c r="IG1948" i="1"/>
  <c r="IH1948" i="1"/>
  <c r="IT1948" i="1"/>
  <c r="IY1948" i="1"/>
  <c r="JD1948" i="1"/>
  <c r="JE1948" i="1"/>
  <c r="JO1948" i="1"/>
  <c r="JP1948" i="1"/>
  <c r="JQ1948" i="1"/>
  <c r="CJ1949" i="1"/>
  <c r="CP1949" i="1"/>
  <c r="CQ1949" i="1"/>
  <c r="CR1949" i="1"/>
  <c r="DO1949" i="1"/>
  <c r="GN1949" i="1"/>
  <c r="IF1949" i="1"/>
  <c r="IG1949" i="1"/>
  <c r="IH1949" i="1"/>
  <c r="IT1949" i="1"/>
  <c r="IY1949" i="1"/>
  <c r="JD1949" i="1"/>
  <c r="JE1949" i="1"/>
  <c r="JO1949" i="1"/>
  <c r="JP1949" i="1"/>
  <c r="JQ1949" i="1"/>
  <c r="CJ1950" i="1"/>
  <c r="CP1950" i="1"/>
  <c r="CQ1950" i="1"/>
  <c r="CR1950" i="1"/>
  <c r="DO1950" i="1"/>
  <c r="GN1950" i="1"/>
  <c r="IF1950" i="1"/>
  <c r="IG1950" i="1"/>
  <c r="IH1950" i="1"/>
  <c r="IT1950" i="1"/>
  <c r="IY1950" i="1"/>
  <c r="JD1950" i="1"/>
  <c r="JE1950" i="1"/>
  <c r="JO1950" i="1"/>
  <c r="JP1950" i="1"/>
  <c r="JQ1950" i="1"/>
  <c r="CJ1951" i="1"/>
  <c r="CP1951" i="1"/>
  <c r="CQ1951" i="1"/>
  <c r="CR1951" i="1"/>
  <c r="DO1951" i="1"/>
  <c r="GN1951" i="1"/>
  <c r="IF1951" i="1"/>
  <c r="IG1951" i="1"/>
  <c r="IH1951" i="1"/>
  <c r="IT1951" i="1"/>
  <c r="IY1951" i="1"/>
  <c r="JD1951" i="1"/>
  <c r="JE1951" i="1"/>
  <c r="JO1951" i="1"/>
  <c r="JP1951" i="1"/>
  <c r="JQ1951" i="1"/>
  <c r="CJ1952" i="1"/>
  <c r="CP1952" i="1"/>
  <c r="CQ1952" i="1"/>
  <c r="CR1952" i="1"/>
  <c r="DO1952" i="1"/>
  <c r="GN1952" i="1"/>
  <c r="IF1952" i="1"/>
  <c r="IG1952" i="1"/>
  <c r="IH1952" i="1"/>
  <c r="IT1952" i="1"/>
  <c r="IY1952" i="1"/>
  <c r="JD1952" i="1"/>
  <c r="JE1952" i="1"/>
  <c r="JO1952" i="1"/>
  <c r="JP1952" i="1"/>
  <c r="JQ1952" i="1"/>
  <c r="CJ1953" i="1"/>
  <c r="CP1953" i="1"/>
  <c r="CQ1953" i="1"/>
  <c r="CR1953" i="1"/>
  <c r="DO1953" i="1"/>
  <c r="GN1953" i="1"/>
  <c r="IF1953" i="1"/>
  <c r="IG1953" i="1"/>
  <c r="IH1953" i="1"/>
  <c r="IT1953" i="1"/>
  <c r="IY1953" i="1"/>
  <c r="JD1953" i="1"/>
  <c r="JE1953" i="1"/>
  <c r="JO1953" i="1"/>
  <c r="JP1953" i="1"/>
  <c r="JQ1953" i="1"/>
  <c r="CJ1954" i="1"/>
  <c r="CP1954" i="1"/>
  <c r="CQ1954" i="1"/>
  <c r="CR1954" i="1"/>
  <c r="DO1954" i="1"/>
  <c r="GN1954" i="1"/>
  <c r="IF1954" i="1"/>
  <c r="IG1954" i="1"/>
  <c r="IH1954" i="1"/>
  <c r="IT1954" i="1"/>
  <c r="IY1954" i="1"/>
  <c r="JD1954" i="1"/>
  <c r="JE1954" i="1"/>
  <c r="JO1954" i="1"/>
  <c r="JP1954" i="1"/>
  <c r="JQ1954" i="1"/>
  <c r="CJ1955" i="1"/>
  <c r="CP1955" i="1"/>
  <c r="CQ1955" i="1"/>
  <c r="CR1955" i="1"/>
  <c r="DO1955" i="1"/>
  <c r="GN1955" i="1"/>
  <c r="IF1955" i="1"/>
  <c r="IG1955" i="1"/>
  <c r="IH1955" i="1"/>
  <c r="IT1955" i="1"/>
  <c r="IY1955" i="1"/>
  <c r="JD1955" i="1"/>
  <c r="JE1955" i="1"/>
  <c r="JO1955" i="1"/>
  <c r="JP1955" i="1"/>
  <c r="JQ1955" i="1"/>
  <c r="CJ1956" i="1"/>
  <c r="CP1956" i="1"/>
  <c r="CQ1956" i="1"/>
  <c r="CR1956" i="1"/>
  <c r="DO1956" i="1"/>
  <c r="GN1956" i="1"/>
  <c r="IF1956" i="1"/>
  <c r="IG1956" i="1"/>
  <c r="IH1956" i="1"/>
  <c r="IT1956" i="1"/>
  <c r="IY1956" i="1"/>
  <c r="JD1956" i="1"/>
  <c r="JE1956" i="1"/>
  <c r="JO1956" i="1"/>
  <c r="JP1956" i="1"/>
  <c r="JQ1956" i="1"/>
  <c r="CJ1957" i="1"/>
  <c r="CP1957" i="1"/>
  <c r="CQ1957" i="1"/>
  <c r="CR1957" i="1"/>
  <c r="DO1957" i="1"/>
  <c r="GN1957" i="1"/>
  <c r="IF1957" i="1"/>
  <c r="IG1957" i="1"/>
  <c r="IH1957" i="1"/>
  <c r="IT1957" i="1"/>
  <c r="IY1957" i="1"/>
  <c r="JD1957" i="1"/>
  <c r="JE1957" i="1"/>
  <c r="JO1957" i="1"/>
  <c r="JP1957" i="1"/>
  <c r="JQ1957" i="1"/>
  <c r="CJ1958" i="1"/>
  <c r="CP1958" i="1"/>
  <c r="CQ1958" i="1"/>
  <c r="CR1958" i="1"/>
  <c r="DO1958" i="1"/>
  <c r="GN1958" i="1"/>
  <c r="IF1958" i="1"/>
  <c r="IG1958" i="1"/>
  <c r="IH1958" i="1"/>
  <c r="IT1958" i="1"/>
  <c r="IY1958" i="1"/>
  <c r="JD1958" i="1"/>
  <c r="JE1958" i="1"/>
  <c r="JO1958" i="1"/>
  <c r="JP1958" i="1"/>
  <c r="JQ1958" i="1"/>
  <c r="CJ1959" i="1"/>
  <c r="CP1959" i="1"/>
  <c r="CQ1959" i="1"/>
  <c r="CR1959" i="1"/>
  <c r="DO1959" i="1"/>
  <c r="GN1959" i="1"/>
  <c r="IF1959" i="1"/>
  <c r="IG1959" i="1"/>
  <c r="IH1959" i="1"/>
  <c r="IT1959" i="1"/>
  <c r="IY1959" i="1"/>
  <c r="JD1959" i="1"/>
  <c r="JE1959" i="1"/>
  <c r="JO1959" i="1"/>
  <c r="JP1959" i="1"/>
  <c r="JQ1959" i="1"/>
  <c r="CJ1960" i="1"/>
  <c r="CP1960" i="1"/>
  <c r="CQ1960" i="1"/>
  <c r="CR1960" i="1"/>
  <c r="DO1960" i="1"/>
  <c r="GN1960" i="1"/>
  <c r="IF1960" i="1"/>
  <c r="IG1960" i="1"/>
  <c r="IH1960" i="1"/>
  <c r="IT1960" i="1"/>
  <c r="IY1960" i="1"/>
  <c r="JD1960" i="1"/>
  <c r="JE1960" i="1"/>
  <c r="JO1960" i="1"/>
  <c r="JP1960" i="1"/>
  <c r="JQ1960" i="1"/>
  <c r="CJ1961" i="1"/>
  <c r="CP1961" i="1"/>
  <c r="CQ1961" i="1"/>
  <c r="CR1961" i="1"/>
  <c r="DO1961" i="1"/>
  <c r="GN1961" i="1"/>
  <c r="IF1961" i="1"/>
  <c r="IG1961" i="1"/>
  <c r="IH1961" i="1"/>
  <c r="IT1961" i="1"/>
  <c r="IY1961" i="1"/>
  <c r="JD1961" i="1"/>
  <c r="JE1961" i="1"/>
  <c r="JO1961" i="1"/>
  <c r="JP1961" i="1"/>
  <c r="JQ1961" i="1"/>
  <c r="BT1962" i="1"/>
  <c r="BU1962" i="1"/>
  <c r="CJ1962" i="1"/>
  <c r="CP1962" i="1"/>
  <c r="CQ1962" i="1"/>
  <c r="CR1962" i="1"/>
  <c r="DO1962" i="1"/>
  <c r="GN1962" i="1"/>
  <c r="IF1962" i="1"/>
  <c r="IG1962" i="1"/>
  <c r="IH1962" i="1"/>
  <c r="IT1962" i="1"/>
  <c r="IY1962" i="1"/>
  <c r="JD1962" i="1"/>
  <c r="JE1962" i="1"/>
  <c r="JO1962" i="1"/>
  <c r="JP1962" i="1"/>
  <c r="JQ1962" i="1"/>
  <c r="BT1963" i="1"/>
  <c r="BU1963" i="1"/>
  <c r="CJ1963" i="1"/>
  <c r="CP1963" i="1"/>
  <c r="CQ1963" i="1"/>
  <c r="CR1963" i="1"/>
  <c r="DO1963" i="1"/>
  <c r="GN1963" i="1"/>
  <c r="IF1963" i="1"/>
  <c r="IG1963" i="1"/>
  <c r="IH1963" i="1"/>
  <c r="IT1963" i="1"/>
  <c r="IY1963" i="1"/>
  <c r="JD1963" i="1"/>
  <c r="JE1963" i="1"/>
  <c r="JO1963" i="1"/>
  <c r="JP1963" i="1"/>
  <c r="JQ1963" i="1"/>
  <c r="CJ1964" i="1"/>
  <c r="CP1964" i="1"/>
  <c r="CQ1964" i="1"/>
  <c r="CR1964" i="1"/>
  <c r="DO1964" i="1"/>
  <c r="GN1964" i="1"/>
  <c r="IF1964" i="1"/>
  <c r="IG1964" i="1"/>
  <c r="IH1964" i="1"/>
  <c r="IT1964" i="1"/>
  <c r="IY1964" i="1"/>
  <c r="JD1964" i="1"/>
  <c r="JE1964" i="1"/>
  <c r="JO1964" i="1"/>
  <c r="JP1964" i="1"/>
  <c r="JQ1964" i="1"/>
  <c r="CJ1965" i="1"/>
  <c r="CP1965" i="1"/>
  <c r="CQ1965" i="1"/>
  <c r="CR1965" i="1"/>
  <c r="DO1965" i="1"/>
  <c r="GN1965" i="1"/>
  <c r="IF1965" i="1"/>
  <c r="IG1965" i="1"/>
  <c r="IH1965" i="1"/>
  <c r="IT1965" i="1"/>
  <c r="IY1965" i="1"/>
  <c r="JD1965" i="1"/>
  <c r="JE1965" i="1"/>
  <c r="JO1965" i="1"/>
  <c r="JP1965" i="1"/>
  <c r="JQ1965" i="1"/>
  <c r="CJ1966" i="1"/>
  <c r="CP1966" i="1"/>
  <c r="CQ1966" i="1"/>
  <c r="CR1966" i="1"/>
  <c r="DO1966" i="1"/>
  <c r="GN1966" i="1"/>
  <c r="IF1966" i="1"/>
  <c r="IG1966" i="1"/>
  <c r="IH1966" i="1"/>
  <c r="IT1966" i="1"/>
  <c r="IY1966" i="1"/>
  <c r="JD1966" i="1"/>
  <c r="JE1966" i="1"/>
  <c r="JO1966" i="1"/>
  <c r="JP1966" i="1"/>
  <c r="JQ1966" i="1"/>
  <c r="CJ1967" i="1"/>
  <c r="CP1967" i="1"/>
  <c r="CQ1967" i="1"/>
  <c r="CR1967" i="1"/>
  <c r="DO1967" i="1"/>
  <c r="GN1967" i="1"/>
  <c r="IF1967" i="1"/>
  <c r="IG1967" i="1"/>
  <c r="IH1967" i="1"/>
  <c r="IT1967" i="1"/>
  <c r="IY1967" i="1"/>
  <c r="JD1967" i="1"/>
  <c r="JE1967" i="1"/>
  <c r="JO1967" i="1"/>
  <c r="JP1967" i="1"/>
  <c r="JQ1967" i="1"/>
  <c r="CJ1968" i="1"/>
  <c r="CP1968" i="1"/>
  <c r="CQ1968" i="1"/>
  <c r="CR1968" i="1"/>
  <c r="DO1968" i="1"/>
  <c r="GN1968" i="1"/>
  <c r="IF1968" i="1"/>
  <c r="IG1968" i="1"/>
  <c r="IH1968" i="1"/>
  <c r="IT1968" i="1"/>
  <c r="IY1968" i="1"/>
  <c r="JD1968" i="1"/>
  <c r="JE1968" i="1"/>
  <c r="JO1968" i="1"/>
  <c r="JP1968" i="1"/>
  <c r="JQ1968" i="1"/>
  <c r="CJ1969" i="1"/>
  <c r="CP1969" i="1"/>
  <c r="CQ1969" i="1"/>
  <c r="CR1969" i="1"/>
  <c r="DO1969" i="1"/>
  <c r="GN1969" i="1"/>
  <c r="IF1969" i="1"/>
  <c r="IG1969" i="1"/>
  <c r="IH1969" i="1"/>
  <c r="IT1969" i="1"/>
  <c r="IY1969" i="1"/>
  <c r="JD1969" i="1"/>
  <c r="JE1969" i="1"/>
  <c r="JO1969" i="1"/>
  <c r="JP1969" i="1"/>
  <c r="JQ1969" i="1"/>
  <c r="CJ1970" i="1"/>
  <c r="CP1970" i="1"/>
  <c r="CQ1970" i="1"/>
  <c r="CR1970" i="1"/>
  <c r="DO1970" i="1"/>
  <c r="GN1970" i="1"/>
  <c r="IF1970" i="1"/>
  <c r="IG1970" i="1"/>
  <c r="IH1970" i="1"/>
  <c r="IT1970" i="1"/>
  <c r="IY1970" i="1"/>
  <c r="JD1970" i="1"/>
  <c r="JE1970" i="1"/>
  <c r="JO1970" i="1"/>
  <c r="JP1970" i="1"/>
  <c r="JQ1970" i="1"/>
  <c r="CJ1971" i="1"/>
  <c r="CP1971" i="1"/>
  <c r="CQ1971" i="1"/>
  <c r="CR1971" i="1"/>
  <c r="DO1971" i="1"/>
  <c r="GN1971" i="1"/>
  <c r="IF1971" i="1"/>
  <c r="IG1971" i="1"/>
  <c r="IH1971" i="1"/>
  <c r="IT1971" i="1"/>
  <c r="IY1971" i="1"/>
  <c r="JD1971" i="1"/>
  <c r="JE1971" i="1"/>
  <c r="JO1971" i="1"/>
  <c r="JP1971" i="1"/>
  <c r="JQ1971" i="1"/>
  <c r="CJ1972" i="1"/>
  <c r="CP1972" i="1"/>
  <c r="CQ1972" i="1"/>
  <c r="CR1972" i="1"/>
  <c r="DO1972" i="1"/>
  <c r="GN1972" i="1"/>
  <c r="IF1972" i="1"/>
  <c r="IG1972" i="1"/>
  <c r="IH1972" i="1"/>
  <c r="IT1972" i="1"/>
  <c r="IY1972" i="1"/>
  <c r="JD1972" i="1"/>
  <c r="JE1972" i="1"/>
  <c r="JO1972" i="1"/>
  <c r="JP1972" i="1"/>
  <c r="JQ1972" i="1"/>
  <c r="CJ1973" i="1"/>
  <c r="CP1973" i="1"/>
  <c r="CQ1973" i="1"/>
  <c r="CR1973" i="1"/>
  <c r="DO1973" i="1"/>
  <c r="GN1973" i="1"/>
  <c r="IF1973" i="1"/>
  <c r="IG1973" i="1"/>
  <c r="IH1973" i="1"/>
  <c r="IT1973" i="1"/>
  <c r="IY1973" i="1"/>
  <c r="JD1973" i="1"/>
  <c r="JE1973" i="1"/>
  <c r="JO1973" i="1"/>
  <c r="JP1973" i="1"/>
  <c r="JQ1973" i="1"/>
  <c r="BT1974" i="1"/>
  <c r="BU1974" i="1"/>
  <c r="CJ1974" i="1"/>
  <c r="CP1974" i="1"/>
  <c r="CQ1974" i="1"/>
  <c r="CR1974" i="1"/>
  <c r="DO1974" i="1"/>
  <c r="GN1974" i="1"/>
  <c r="IF1974" i="1"/>
  <c r="IG1974" i="1"/>
  <c r="IH1974" i="1"/>
  <c r="IT1974" i="1"/>
  <c r="IY1974" i="1"/>
  <c r="JD1974" i="1"/>
  <c r="JE1974" i="1"/>
  <c r="JO1974" i="1"/>
  <c r="JP1974" i="1"/>
  <c r="JQ1974" i="1"/>
  <c r="CJ1975" i="1"/>
  <c r="CP1975" i="1"/>
  <c r="CQ1975" i="1"/>
  <c r="CR1975" i="1"/>
  <c r="DO1975" i="1"/>
  <c r="GN1975" i="1"/>
  <c r="IF1975" i="1"/>
  <c r="IG1975" i="1"/>
  <c r="IH1975" i="1"/>
  <c r="IT1975" i="1"/>
  <c r="IY1975" i="1"/>
  <c r="JD1975" i="1"/>
  <c r="JE1975" i="1"/>
  <c r="JO1975" i="1"/>
  <c r="JP1975" i="1"/>
  <c r="JQ1975" i="1"/>
  <c r="CJ1976" i="1"/>
  <c r="CP1976" i="1"/>
  <c r="CQ1976" i="1"/>
  <c r="CR1976" i="1"/>
  <c r="DO1976" i="1"/>
  <c r="GN1976" i="1"/>
  <c r="IF1976" i="1"/>
  <c r="IG1976" i="1"/>
  <c r="IH1976" i="1"/>
  <c r="IT1976" i="1"/>
  <c r="IY1976" i="1"/>
  <c r="JD1976" i="1"/>
  <c r="JE1976" i="1"/>
  <c r="JO1976" i="1"/>
  <c r="JP1976" i="1"/>
  <c r="JQ1976" i="1"/>
  <c r="CA1977" i="1"/>
  <c r="CJ1977" i="1"/>
  <c r="CP1977" i="1"/>
  <c r="CQ1977" i="1"/>
  <c r="CR1977" i="1"/>
  <c r="DO1977" i="1"/>
  <c r="GN1977" i="1"/>
  <c r="IF1977" i="1"/>
  <c r="IG1977" i="1"/>
  <c r="IH1977" i="1"/>
  <c r="IT1977" i="1"/>
  <c r="IY1977" i="1"/>
  <c r="JD1977" i="1"/>
  <c r="JE1977" i="1"/>
  <c r="JO1977" i="1"/>
  <c r="JP1977" i="1"/>
  <c r="JQ1977" i="1"/>
  <c r="CJ1978" i="1"/>
  <c r="CP1978" i="1"/>
  <c r="CQ1978" i="1"/>
  <c r="CR1978" i="1"/>
  <c r="DO1978" i="1"/>
  <c r="GN1978" i="1"/>
  <c r="IF1978" i="1"/>
  <c r="IG1978" i="1"/>
  <c r="IH1978" i="1"/>
  <c r="IT1978" i="1"/>
  <c r="IY1978" i="1"/>
  <c r="JD1978" i="1"/>
  <c r="JE1978" i="1"/>
  <c r="JO1978" i="1"/>
  <c r="JP1978" i="1"/>
  <c r="JQ1978" i="1"/>
  <c r="CJ1979" i="1"/>
  <c r="CP1979" i="1"/>
  <c r="CQ1979" i="1"/>
  <c r="CR1979" i="1"/>
  <c r="DO1979" i="1"/>
  <c r="GN1979" i="1"/>
  <c r="IF1979" i="1"/>
  <c r="IG1979" i="1"/>
  <c r="IH1979" i="1"/>
  <c r="IT1979" i="1"/>
  <c r="IY1979" i="1"/>
  <c r="JD1979" i="1"/>
  <c r="JE1979" i="1"/>
  <c r="JO1979" i="1"/>
  <c r="JP1979" i="1"/>
  <c r="JQ1979" i="1"/>
  <c r="CJ1980" i="1"/>
  <c r="CP1980" i="1"/>
  <c r="CQ1980" i="1"/>
  <c r="CR1980" i="1"/>
  <c r="DO1980" i="1"/>
  <c r="GN1980" i="1"/>
  <c r="IF1980" i="1"/>
  <c r="IG1980" i="1"/>
  <c r="IH1980" i="1"/>
  <c r="IT1980" i="1"/>
  <c r="IY1980" i="1"/>
  <c r="JD1980" i="1"/>
  <c r="JE1980" i="1"/>
  <c r="JO1980" i="1"/>
  <c r="JP1980" i="1"/>
  <c r="JQ1980" i="1"/>
  <c r="CJ1981" i="1"/>
  <c r="CP1981" i="1"/>
  <c r="CQ1981" i="1"/>
  <c r="CR1981" i="1"/>
  <c r="DO1981" i="1"/>
  <c r="GN1981" i="1"/>
  <c r="IF1981" i="1"/>
  <c r="IG1981" i="1"/>
  <c r="IH1981" i="1"/>
  <c r="IT1981" i="1"/>
  <c r="IY1981" i="1"/>
  <c r="JD1981" i="1"/>
  <c r="JE1981" i="1"/>
  <c r="JO1981" i="1"/>
  <c r="JP1981" i="1"/>
  <c r="JQ1981" i="1"/>
  <c r="CJ1982" i="1"/>
  <c r="CP1982" i="1"/>
  <c r="CQ1982" i="1"/>
  <c r="CR1982" i="1"/>
  <c r="DO1982" i="1"/>
  <c r="GN1982" i="1"/>
  <c r="IF1982" i="1"/>
  <c r="IG1982" i="1"/>
  <c r="IH1982" i="1"/>
  <c r="IT1982" i="1"/>
  <c r="IY1982" i="1"/>
  <c r="JD1982" i="1"/>
  <c r="JE1982" i="1"/>
  <c r="JO1982" i="1"/>
  <c r="JP1982" i="1"/>
  <c r="JQ1982" i="1"/>
  <c r="CJ1983" i="1"/>
  <c r="CP1983" i="1"/>
  <c r="CQ1983" i="1"/>
  <c r="CR1983" i="1"/>
  <c r="DO1983" i="1"/>
  <c r="GN1983" i="1"/>
  <c r="IF1983" i="1"/>
  <c r="IG1983" i="1"/>
  <c r="IH1983" i="1"/>
  <c r="IT1983" i="1"/>
  <c r="IY1983" i="1"/>
  <c r="JD1983" i="1"/>
  <c r="JE1983" i="1"/>
  <c r="JO1983" i="1"/>
  <c r="JP1983" i="1"/>
  <c r="JQ1983" i="1"/>
  <c r="CJ1984" i="1"/>
  <c r="CP1984" i="1"/>
  <c r="CQ1984" i="1"/>
  <c r="CR1984" i="1"/>
  <c r="DO1984" i="1"/>
  <c r="GN1984" i="1"/>
  <c r="IF1984" i="1"/>
  <c r="IG1984" i="1"/>
  <c r="IH1984" i="1"/>
  <c r="IT1984" i="1"/>
  <c r="IY1984" i="1"/>
  <c r="JD1984" i="1"/>
  <c r="JE1984" i="1"/>
  <c r="JO1984" i="1"/>
  <c r="JP1984" i="1"/>
  <c r="JQ1984" i="1"/>
  <c r="CJ1985" i="1"/>
  <c r="CP1985" i="1"/>
  <c r="CQ1985" i="1"/>
  <c r="CR1985" i="1"/>
  <c r="DO1985" i="1"/>
  <c r="GN1985" i="1"/>
  <c r="IF1985" i="1"/>
  <c r="IG1985" i="1"/>
  <c r="IH1985" i="1"/>
  <c r="IT1985" i="1"/>
  <c r="IY1985" i="1"/>
  <c r="JD1985" i="1"/>
  <c r="JE1985" i="1"/>
  <c r="JO1985" i="1"/>
  <c r="JP1985" i="1"/>
  <c r="JQ1985" i="1"/>
  <c r="CJ1986" i="1"/>
  <c r="CP1986" i="1"/>
  <c r="CQ1986" i="1"/>
  <c r="CR1986" i="1"/>
  <c r="DO1986" i="1"/>
  <c r="GN1986" i="1"/>
  <c r="IF1986" i="1"/>
  <c r="IG1986" i="1"/>
  <c r="IH1986" i="1"/>
  <c r="IT1986" i="1"/>
  <c r="IY1986" i="1"/>
  <c r="JD1986" i="1"/>
  <c r="JE1986" i="1"/>
  <c r="JO1986" i="1"/>
  <c r="JP1986" i="1"/>
  <c r="JQ1986" i="1"/>
  <c r="CJ1987" i="1"/>
  <c r="CP1987" i="1"/>
  <c r="CQ1987" i="1"/>
  <c r="CR1987" i="1"/>
  <c r="DO1987" i="1"/>
  <c r="GN1987" i="1"/>
  <c r="IF1987" i="1"/>
  <c r="IG1987" i="1"/>
  <c r="IH1987" i="1"/>
  <c r="IT1987" i="1"/>
  <c r="IY1987" i="1"/>
  <c r="JD1987" i="1"/>
  <c r="JE1987" i="1"/>
  <c r="JO1987" i="1"/>
  <c r="JP1987" i="1"/>
  <c r="JQ1987" i="1"/>
  <c r="CJ1988" i="1"/>
  <c r="CP1988" i="1"/>
  <c r="CQ1988" i="1"/>
  <c r="CR1988" i="1"/>
  <c r="DO1988" i="1"/>
  <c r="GN1988" i="1"/>
  <c r="IF1988" i="1"/>
  <c r="IG1988" i="1"/>
  <c r="IH1988" i="1"/>
  <c r="IT1988" i="1"/>
  <c r="IY1988" i="1"/>
  <c r="JD1988" i="1"/>
  <c r="JE1988" i="1"/>
  <c r="JO1988" i="1"/>
  <c r="JP1988" i="1"/>
  <c r="JQ1988" i="1"/>
  <c r="CJ1989" i="1"/>
  <c r="CP1989" i="1"/>
  <c r="CQ1989" i="1"/>
  <c r="CR1989" i="1"/>
  <c r="DO1989" i="1"/>
  <c r="GN1989" i="1"/>
  <c r="IF1989" i="1"/>
  <c r="IG1989" i="1"/>
  <c r="IH1989" i="1"/>
  <c r="IT1989" i="1"/>
  <c r="IY1989" i="1"/>
  <c r="JD1989" i="1"/>
  <c r="JE1989" i="1"/>
  <c r="JO1989" i="1"/>
  <c r="JP1989" i="1"/>
  <c r="JQ1989" i="1"/>
  <c r="CJ1990" i="1"/>
  <c r="CP1990" i="1"/>
  <c r="CQ1990" i="1"/>
  <c r="CR1990" i="1"/>
  <c r="DO1990" i="1"/>
  <c r="GN1990" i="1"/>
  <c r="IF1990" i="1"/>
  <c r="IG1990" i="1"/>
  <c r="IH1990" i="1"/>
  <c r="IT1990" i="1"/>
  <c r="IY1990" i="1"/>
  <c r="JD1990" i="1"/>
  <c r="JE1990" i="1"/>
  <c r="JO1990" i="1"/>
  <c r="JP1990" i="1"/>
  <c r="JQ1990" i="1"/>
  <c r="CJ1991" i="1"/>
  <c r="CP1991" i="1"/>
  <c r="CQ1991" i="1"/>
  <c r="CR1991" i="1"/>
  <c r="DO1991" i="1"/>
  <c r="GN1991" i="1"/>
  <c r="IF1991" i="1"/>
  <c r="IG1991" i="1"/>
  <c r="IH1991" i="1"/>
  <c r="IT1991" i="1"/>
  <c r="IY1991" i="1"/>
  <c r="JD1991" i="1"/>
  <c r="JE1991" i="1"/>
  <c r="JO1991" i="1"/>
  <c r="JP1991" i="1"/>
  <c r="JQ1991" i="1"/>
  <c r="CJ1992" i="1"/>
  <c r="CP1992" i="1"/>
  <c r="CQ1992" i="1"/>
  <c r="CR1992" i="1"/>
  <c r="DO1992" i="1"/>
  <c r="GN1992" i="1"/>
  <c r="IF1992" i="1"/>
  <c r="IG1992" i="1"/>
  <c r="IH1992" i="1"/>
  <c r="IT1992" i="1"/>
  <c r="IY1992" i="1"/>
  <c r="JD1992" i="1"/>
  <c r="JE1992" i="1"/>
  <c r="JO1992" i="1"/>
  <c r="JP1992" i="1"/>
  <c r="JQ1992" i="1"/>
  <c r="CJ1993" i="1"/>
  <c r="CP1993" i="1"/>
  <c r="CQ1993" i="1"/>
  <c r="CR1993" i="1"/>
  <c r="DO1993" i="1"/>
  <c r="GN1993" i="1"/>
  <c r="IF1993" i="1"/>
  <c r="IG1993" i="1"/>
  <c r="IH1993" i="1"/>
  <c r="IT1993" i="1"/>
  <c r="IY1993" i="1"/>
  <c r="JD1993" i="1"/>
  <c r="JE1993" i="1"/>
  <c r="JO1993" i="1"/>
  <c r="JP1993" i="1"/>
  <c r="JQ1993" i="1"/>
  <c r="CJ1994" i="1"/>
  <c r="CP1994" i="1"/>
  <c r="CQ1994" i="1"/>
  <c r="CR1994" i="1"/>
  <c r="DO1994" i="1"/>
  <c r="GN1994" i="1"/>
  <c r="IF1994" i="1"/>
  <c r="IG1994" i="1"/>
  <c r="IH1994" i="1"/>
  <c r="IT1994" i="1"/>
  <c r="IY1994" i="1"/>
  <c r="JD1994" i="1"/>
  <c r="JE1994" i="1"/>
  <c r="JO1994" i="1"/>
  <c r="JP1994" i="1"/>
  <c r="JQ1994" i="1"/>
  <c r="CJ1995" i="1"/>
  <c r="CP1995" i="1"/>
  <c r="CQ1995" i="1"/>
  <c r="CR1995" i="1"/>
  <c r="DO1995" i="1"/>
  <c r="GN1995" i="1"/>
  <c r="IF1995" i="1"/>
  <c r="IG1995" i="1"/>
  <c r="IH1995" i="1"/>
  <c r="IT1995" i="1"/>
  <c r="IY1995" i="1"/>
  <c r="JD1995" i="1"/>
  <c r="JE1995" i="1"/>
  <c r="JO1995" i="1"/>
  <c r="JP1995" i="1"/>
  <c r="JQ1995" i="1"/>
  <c r="CJ1996" i="1"/>
  <c r="CP1996" i="1"/>
  <c r="CQ1996" i="1"/>
  <c r="CR1996" i="1"/>
  <c r="DO1996" i="1"/>
  <c r="GN1996" i="1"/>
  <c r="IF1996" i="1"/>
  <c r="IG1996" i="1"/>
  <c r="IH1996" i="1"/>
  <c r="IT1996" i="1"/>
  <c r="IY1996" i="1"/>
  <c r="JD1996" i="1"/>
  <c r="JE1996" i="1"/>
  <c r="JO1996" i="1"/>
  <c r="JP1996" i="1"/>
  <c r="JQ1996" i="1"/>
  <c r="CJ1997" i="1"/>
  <c r="CP1997" i="1"/>
  <c r="CQ1997" i="1"/>
  <c r="CR1997" i="1"/>
  <c r="DO1997" i="1"/>
  <c r="GN1997" i="1"/>
  <c r="IF1997" i="1"/>
  <c r="IG1997" i="1"/>
  <c r="IH1997" i="1"/>
  <c r="IT1997" i="1"/>
  <c r="IY1997" i="1"/>
  <c r="JD1997" i="1"/>
  <c r="JE1997" i="1"/>
  <c r="JO1997" i="1"/>
  <c r="JP1997" i="1"/>
  <c r="JQ1997" i="1"/>
  <c r="CJ1998" i="1"/>
  <c r="CP1998" i="1"/>
  <c r="CQ1998" i="1"/>
  <c r="CR1998" i="1"/>
  <c r="DO1998" i="1"/>
  <c r="GN1998" i="1"/>
  <c r="IF1998" i="1"/>
  <c r="IG1998" i="1"/>
  <c r="IH1998" i="1"/>
  <c r="IT1998" i="1"/>
  <c r="IY1998" i="1"/>
  <c r="JD1998" i="1"/>
  <c r="JE1998" i="1"/>
  <c r="JO1998" i="1"/>
  <c r="JP1998" i="1"/>
  <c r="JQ1998" i="1"/>
  <c r="BT1999" i="1"/>
  <c r="BU1999" i="1"/>
  <c r="CJ1999" i="1"/>
  <c r="CP1999" i="1"/>
  <c r="CQ1999" i="1"/>
  <c r="CR1999" i="1"/>
  <c r="DO1999" i="1"/>
  <c r="GN1999" i="1"/>
  <c r="IF1999" i="1"/>
  <c r="IG1999" i="1"/>
  <c r="IH1999" i="1"/>
  <c r="IT1999" i="1"/>
  <c r="IY1999" i="1"/>
  <c r="JD1999" i="1"/>
  <c r="JE1999" i="1"/>
  <c r="JO1999" i="1"/>
  <c r="JP1999" i="1"/>
  <c r="JQ1999" i="1"/>
  <c r="CJ2000" i="1"/>
  <c r="CP2000" i="1"/>
  <c r="CQ2000" i="1"/>
  <c r="CR2000" i="1"/>
  <c r="DO2000" i="1"/>
  <c r="GN2000" i="1"/>
  <c r="IF2000" i="1"/>
  <c r="IG2000" i="1"/>
  <c r="IH2000" i="1"/>
  <c r="IT2000" i="1"/>
  <c r="IY2000" i="1"/>
  <c r="JD2000" i="1"/>
  <c r="JE2000" i="1"/>
  <c r="JO2000" i="1"/>
  <c r="JP2000" i="1"/>
  <c r="JQ2000" i="1"/>
  <c r="CJ2001" i="1"/>
  <c r="CP2001" i="1"/>
  <c r="CQ2001" i="1"/>
  <c r="CR2001" i="1"/>
  <c r="DO2001" i="1"/>
  <c r="GN2001" i="1"/>
  <c r="IF2001" i="1"/>
  <c r="IG2001" i="1"/>
  <c r="IH2001" i="1"/>
  <c r="IT2001" i="1"/>
  <c r="IY2001" i="1"/>
  <c r="JD2001" i="1"/>
  <c r="JE2001" i="1"/>
  <c r="JO2001" i="1"/>
  <c r="JP2001" i="1"/>
  <c r="JQ2001" i="1"/>
  <c r="CJ2002" i="1"/>
  <c r="CP2002" i="1"/>
  <c r="CQ2002" i="1"/>
  <c r="CR2002" i="1"/>
  <c r="DO2002" i="1"/>
  <c r="GN2002" i="1"/>
  <c r="IF2002" i="1"/>
  <c r="IG2002" i="1"/>
  <c r="IH2002" i="1"/>
  <c r="IT2002" i="1"/>
  <c r="IY2002" i="1"/>
  <c r="JD2002" i="1"/>
  <c r="JE2002" i="1"/>
  <c r="JO2002" i="1"/>
  <c r="JP2002" i="1"/>
  <c r="JQ2002" i="1"/>
  <c r="CJ2003" i="1"/>
  <c r="CP2003" i="1"/>
  <c r="CQ2003" i="1"/>
  <c r="CR2003" i="1"/>
  <c r="DO2003" i="1"/>
  <c r="GN2003" i="1"/>
  <c r="IF2003" i="1"/>
  <c r="IG2003" i="1"/>
  <c r="IH2003" i="1"/>
  <c r="IT2003" i="1"/>
  <c r="IY2003" i="1"/>
  <c r="JD2003" i="1"/>
  <c r="JE2003" i="1"/>
  <c r="JO2003" i="1"/>
  <c r="JP2003" i="1"/>
  <c r="JQ2003" i="1"/>
  <c r="CJ2004" i="1"/>
  <c r="CP2004" i="1"/>
  <c r="CQ2004" i="1"/>
  <c r="CR2004" i="1"/>
  <c r="DO2004" i="1"/>
  <c r="GN2004" i="1"/>
  <c r="IF2004" i="1"/>
  <c r="IG2004" i="1"/>
  <c r="IH2004" i="1"/>
  <c r="IT2004" i="1"/>
  <c r="IY2004" i="1"/>
  <c r="JD2004" i="1"/>
  <c r="JE2004" i="1"/>
  <c r="JO2004" i="1"/>
  <c r="JP2004" i="1"/>
  <c r="JQ2004" i="1"/>
  <c r="CJ2005" i="1"/>
  <c r="CP2005" i="1"/>
  <c r="CQ2005" i="1"/>
  <c r="CR2005" i="1"/>
  <c r="DO2005" i="1"/>
  <c r="GN2005" i="1"/>
  <c r="IF2005" i="1"/>
  <c r="IG2005" i="1"/>
  <c r="IH2005" i="1"/>
  <c r="IT2005" i="1"/>
  <c r="IY2005" i="1"/>
  <c r="JD2005" i="1"/>
  <c r="JE2005" i="1"/>
  <c r="JO2005" i="1"/>
  <c r="JP2005" i="1"/>
  <c r="JQ2005" i="1"/>
  <c r="BT2006" i="1"/>
  <c r="BU2006" i="1"/>
  <c r="CJ2006" i="1"/>
  <c r="CP2006" i="1"/>
  <c r="CQ2006" i="1"/>
  <c r="CR2006" i="1"/>
  <c r="DO2006" i="1"/>
  <c r="GN2006" i="1"/>
  <c r="IF2006" i="1"/>
  <c r="IG2006" i="1"/>
  <c r="IH2006" i="1"/>
  <c r="IT2006" i="1"/>
  <c r="IY2006" i="1"/>
  <c r="JD2006" i="1"/>
  <c r="JE2006" i="1"/>
  <c r="JO2006" i="1"/>
  <c r="JP2006" i="1"/>
  <c r="JQ2006" i="1"/>
  <c r="CJ2007" i="1"/>
  <c r="CP2007" i="1"/>
  <c r="CQ2007" i="1"/>
  <c r="CR2007" i="1"/>
  <c r="DO2007" i="1"/>
  <c r="GN2007" i="1"/>
  <c r="IF2007" i="1"/>
  <c r="IG2007" i="1"/>
  <c r="IH2007" i="1"/>
  <c r="IT2007" i="1"/>
  <c r="IY2007" i="1"/>
  <c r="JD2007" i="1"/>
  <c r="JE2007" i="1"/>
  <c r="JO2007" i="1"/>
  <c r="JP2007" i="1"/>
  <c r="JQ2007" i="1"/>
  <c r="BT2008" i="1"/>
  <c r="BU2008" i="1"/>
  <c r="CJ2008" i="1"/>
  <c r="CP2008" i="1"/>
  <c r="CQ2008" i="1"/>
  <c r="CR2008" i="1"/>
  <c r="DO2008" i="1"/>
  <c r="GN2008" i="1"/>
  <c r="IF2008" i="1"/>
  <c r="IG2008" i="1"/>
  <c r="IH2008" i="1"/>
  <c r="IT2008" i="1"/>
  <c r="IY2008" i="1"/>
  <c r="JD2008" i="1"/>
  <c r="JE2008" i="1"/>
  <c r="JO2008" i="1"/>
  <c r="JP2008" i="1"/>
  <c r="JQ2008" i="1"/>
  <c r="CJ2009" i="1"/>
  <c r="CP2009" i="1"/>
  <c r="CQ2009" i="1"/>
  <c r="CR2009" i="1"/>
  <c r="DO2009" i="1"/>
  <c r="GN2009" i="1"/>
  <c r="IF2009" i="1"/>
  <c r="IG2009" i="1"/>
  <c r="IH2009" i="1"/>
  <c r="IT2009" i="1"/>
  <c r="IY2009" i="1"/>
  <c r="JD2009" i="1"/>
  <c r="JE2009" i="1"/>
  <c r="JO2009" i="1"/>
  <c r="JP2009" i="1"/>
  <c r="JQ2009" i="1"/>
  <c r="CJ2010" i="1"/>
  <c r="CP2010" i="1"/>
  <c r="CQ2010" i="1"/>
  <c r="CR2010" i="1"/>
  <c r="DO2010" i="1"/>
  <c r="GN2010" i="1"/>
  <c r="IF2010" i="1"/>
  <c r="IG2010" i="1"/>
  <c r="IH2010" i="1"/>
  <c r="IT2010" i="1"/>
  <c r="IY2010" i="1"/>
  <c r="JD2010" i="1"/>
  <c r="JE2010" i="1"/>
  <c r="JO2010" i="1"/>
  <c r="JP2010" i="1"/>
  <c r="JQ2010" i="1"/>
  <c r="CJ2011" i="1"/>
  <c r="CP2011" i="1"/>
  <c r="CQ2011" i="1"/>
  <c r="CR2011" i="1"/>
  <c r="DO2011" i="1"/>
  <c r="GN2011" i="1"/>
  <c r="IF2011" i="1"/>
  <c r="IG2011" i="1"/>
  <c r="IH2011" i="1"/>
  <c r="IT2011" i="1"/>
  <c r="IY2011" i="1"/>
  <c r="JD2011" i="1"/>
  <c r="JE2011" i="1"/>
  <c r="JO2011" i="1"/>
  <c r="JP2011" i="1"/>
  <c r="JQ2011" i="1"/>
  <c r="CJ2012" i="1"/>
  <c r="CP2012" i="1"/>
  <c r="CQ2012" i="1"/>
  <c r="CR2012" i="1"/>
  <c r="DO2012" i="1"/>
  <c r="GN2012" i="1"/>
  <c r="IF2012" i="1"/>
  <c r="IG2012" i="1"/>
  <c r="IH2012" i="1"/>
  <c r="IT2012" i="1"/>
  <c r="IY2012" i="1"/>
  <c r="JD2012" i="1"/>
  <c r="JE2012" i="1"/>
  <c r="JO2012" i="1"/>
  <c r="JP2012" i="1"/>
  <c r="JQ2012" i="1"/>
  <c r="CJ2013" i="1"/>
  <c r="CP2013" i="1"/>
  <c r="CQ2013" i="1"/>
  <c r="CR2013" i="1"/>
  <c r="DO2013" i="1"/>
  <c r="GN2013" i="1"/>
  <c r="IF2013" i="1"/>
  <c r="IG2013" i="1"/>
  <c r="IH2013" i="1"/>
  <c r="IT2013" i="1"/>
  <c r="IY2013" i="1"/>
  <c r="JD2013" i="1"/>
  <c r="JE2013" i="1"/>
  <c r="JO2013" i="1"/>
  <c r="JP2013" i="1"/>
  <c r="JQ2013" i="1"/>
  <c r="CJ2014" i="1"/>
  <c r="CP2014" i="1"/>
  <c r="CQ2014" i="1"/>
  <c r="CR2014" i="1"/>
  <c r="DO2014" i="1"/>
  <c r="GN2014" i="1"/>
  <c r="IF2014" i="1"/>
  <c r="IG2014" i="1"/>
  <c r="IH2014" i="1"/>
  <c r="IT2014" i="1"/>
  <c r="IY2014" i="1"/>
  <c r="JD2014" i="1"/>
  <c r="JE2014" i="1"/>
  <c r="JO2014" i="1"/>
  <c r="JP2014" i="1"/>
  <c r="JQ2014" i="1"/>
  <c r="CJ2015" i="1"/>
  <c r="CP2015" i="1"/>
  <c r="CQ2015" i="1"/>
  <c r="CR2015" i="1"/>
  <c r="DO2015" i="1"/>
  <c r="GN2015" i="1"/>
  <c r="IF2015" i="1"/>
  <c r="IG2015" i="1"/>
  <c r="IH2015" i="1"/>
  <c r="IT2015" i="1"/>
  <c r="IY2015" i="1"/>
  <c r="JD2015" i="1"/>
  <c r="JE2015" i="1"/>
  <c r="JO2015" i="1"/>
  <c r="JP2015" i="1"/>
  <c r="JQ2015" i="1"/>
  <c r="CJ2016" i="1"/>
  <c r="CP2016" i="1"/>
  <c r="CQ2016" i="1"/>
  <c r="CR2016" i="1"/>
  <c r="DO2016" i="1"/>
  <c r="GN2016" i="1"/>
  <c r="IF2016" i="1"/>
  <c r="IG2016" i="1"/>
  <c r="IH2016" i="1"/>
  <c r="IT2016" i="1"/>
  <c r="IY2016" i="1"/>
  <c r="JD2016" i="1"/>
  <c r="JE2016" i="1"/>
  <c r="JO2016" i="1"/>
  <c r="JP2016" i="1"/>
  <c r="JQ2016" i="1"/>
  <c r="CJ2017" i="1"/>
  <c r="CP2017" i="1"/>
  <c r="CQ2017" i="1"/>
  <c r="CR2017" i="1"/>
  <c r="DO2017" i="1"/>
  <c r="GN2017" i="1"/>
  <c r="IF2017" i="1"/>
  <c r="IG2017" i="1"/>
  <c r="IH2017" i="1"/>
  <c r="IT2017" i="1"/>
  <c r="IY2017" i="1"/>
  <c r="JD2017" i="1"/>
  <c r="JE2017" i="1"/>
  <c r="JO2017" i="1"/>
  <c r="JP2017" i="1"/>
  <c r="JQ2017" i="1"/>
  <c r="CJ2018" i="1"/>
  <c r="CP2018" i="1"/>
  <c r="CQ2018" i="1"/>
  <c r="CR2018" i="1"/>
  <c r="DO2018" i="1"/>
  <c r="GN2018" i="1"/>
  <c r="IF2018" i="1"/>
  <c r="IG2018" i="1"/>
  <c r="IH2018" i="1"/>
  <c r="IT2018" i="1"/>
  <c r="IY2018" i="1"/>
  <c r="JD2018" i="1"/>
  <c r="JE2018" i="1"/>
  <c r="JO2018" i="1"/>
  <c r="JP2018" i="1"/>
  <c r="JQ2018" i="1"/>
  <c r="CJ2019" i="1"/>
  <c r="CP2019" i="1"/>
  <c r="CQ2019" i="1"/>
  <c r="CR2019" i="1"/>
  <c r="DO2019" i="1"/>
  <c r="GN2019" i="1"/>
  <c r="IF2019" i="1"/>
  <c r="IG2019" i="1"/>
  <c r="IH2019" i="1"/>
  <c r="IT2019" i="1"/>
  <c r="IY2019" i="1"/>
  <c r="JD2019" i="1"/>
  <c r="JE2019" i="1"/>
  <c r="JO2019" i="1"/>
  <c r="JP2019" i="1"/>
  <c r="JQ2019" i="1"/>
  <c r="CJ2020" i="1"/>
  <c r="CP2020" i="1"/>
  <c r="CQ2020" i="1"/>
  <c r="CR2020" i="1"/>
  <c r="DO2020" i="1"/>
  <c r="GN2020" i="1"/>
  <c r="IF2020" i="1"/>
  <c r="IG2020" i="1"/>
  <c r="IH2020" i="1"/>
  <c r="IT2020" i="1"/>
  <c r="IY2020" i="1"/>
  <c r="JD2020" i="1"/>
  <c r="JE2020" i="1"/>
  <c r="JO2020" i="1"/>
  <c r="JP2020" i="1"/>
  <c r="JQ2020" i="1"/>
  <c r="CJ2021" i="1"/>
  <c r="CP2021" i="1"/>
  <c r="CQ2021" i="1"/>
  <c r="CR2021" i="1"/>
  <c r="DO2021" i="1"/>
  <c r="GN2021" i="1"/>
  <c r="IF2021" i="1"/>
  <c r="IG2021" i="1"/>
  <c r="IH2021" i="1"/>
  <c r="IT2021" i="1"/>
  <c r="IY2021" i="1"/>
  <c r="JD2021" i="1"/>
  <c r="JE2021" i="1"/>
  <c r="JO2021" i="1"/>
  <c r="JP2021" i="1"/>
  <c r="JQ2021" i="1"/>
  <c r="CJ2022" i="1"/>
  <c r="CP2022" i="1"/>
  <c r="CQ2022" i="1"/>
  <c r="CR2022" i="1"/>
  <c r="DO2022" i="1"/>
  <c r="GN2022" i="1"/>
  <c r="IF2022" i="1"/>
  <c r="IG2022" i="1"/>
  <c r="IH2022" i="1"/>
  <c r="IT2022" i="1"/>
  <c r="IY2022" i="1"/>
  <c r="JD2022" i="1"/>
  <c r="JE2022" i="1"/>
  <c r="JO2022" i="1"/>
  <c r="JP2022" i="1"/>
  <c r="JQ2022" i="1"/>
  <c r="CJ2023" i="1"/>
  <c r="CP2023" i="1"/>
  <c r="CQ2023" i="1"/>
  <c r="CR2023" i="1"/>
  <c r="DO2023" i="1"/>
  <c r="GN2023" i="1"/>
  <c r="IF2023" i="1"/>
  <c r="IG2023" i="1"/>
  <c r="IH2023" i="1"/>
  <c r="IT2023" i="1"/>
  <c r="IY2023" i="1"/>
  <c r="JD2023" i="1"/>
  <c r="JE2023" i="1"/>
  <c r="JO2023" i="1"/>
  <c r="JP2023" i="1"/>
  <c r="JQ2023" i="1"/>
  <c r="CJ2024" i="1"/>
  <c r="CP2024" i="1"/>
  <c r="CQ2024" i="1"/>
  <c r="CR2024" i="1"/>
  <c r="DO2024" i="1"/>
  <c r="GN2024" i="1"/>
  <c r="IF2024" i="1"/>
  <c r="IG2024" i="1"/>
  <c r="IH2024" i="1"/>
  <c r="IT2024" i="1"/>
  <c r="IY2024" i="1"/>
  <c r="JD2024" i="1"/>
  <c r="JE2024" i="1"/>
  <c r="JO2024" i="1"/>
  <c r="JP2024" i="1"/>
  <c r="JQ2024" i="1"/>
  <c r="CJ2025" i="1"/>
  <c r="CP2025" i="1"/>
  <c r="CQ2025" i="1"/>
  <c r="CR2025" i="1"/>
  <c r="DO2025" i="1"/>
  <c r="GN2025" i="1"/>
  <c r="IF2025" i="1"/>
  <c r="IG2025" i="1"/>
  <c r="IH2025" i="1"/>
  <c r="IT2025" i="1"/>
  <c r="IY2025" i="1"/>
  <c r="JD2025" i="1"/>
  <c r="JE2025" i="1"/>
  <c r="JO2025" i="1"/>
  <c r="JP2025" i="1"/>
  <c r="JQ2025" i="1"/>
  <c r="CJ2026" i="1"/>
  <c r="CP2026" i="1"/>
  <c r="CQ2026" i="1"/>
  <c r="CR2026" i="1"/>
  <c r="DO2026" i="1"/>
  <c r="GN2026" i="1"/>
  <c r="IF2026" i="1"/>
  <c r="IG2026" i="1"/>
  <c r="IH2026" i="1"/>
  <c r="IT2026" i="1"/>
  <c r="IY2026" i="1"/>
  <c r="JD2026" i="1"/>
  <c r="JE2026" i="1"/>
  <c r="JO2026" i="1"/>
  <c r="JP2026" i="1"/>
  <c r="JQ2026" i="1"/>
  <c r="CJ2027" i="1"/>
  <c r="CP2027" i="1"/>
  <c r="CQ2027" i="1"/>
  <c r="CR2027" i="1"/>
  <c r="DO2027" i="1"/>
  <c r="GN2027" i="1"/>
  <c r="IF2027" i="1"/>
  <c r="IG2027" i="1"/>
  <c r="IH2027" i="1"/>
  <c r="IT2027" i="1"/>
  <c r="IY2027" i="1"/>
  <c r="JD2027" i="1"/>
  <c r="JE2027" i="1"/>
  <c r="JO2027" i="1"/>
  <c r="JP2027" i="1"/>
  <c r="JQ2027" i="1"/>
  <c r="CJ2028" i="1"/>
  <c r="CP2028" i="1"/>
  <c r="CQ2028" i="1"/>
  <c r="CR2028" i="1"/>
  <c r="DO2028" i="1"/>
  <c r="GN2028" i="1"/>
  <c r="IF2028" i="1"/>
  <c r="IG2028" i="1"/>
  <c r="IH2028" i="1"/>
  <c r="IT2028" i="1"/>
  <c r="IY2028" i="1"/>
  <c r="JD2028" i="1"/>
  <c r="JE2028" i="1"/>
  <c r="JO2028" i="1"/>
  <c r="JP2028" i="1"/>
  <c r="JQ2028" i="1"/>
  <c r="CJ2029" i="1"/>
  <c r="CP2029" i="1"/>
  <c r="CQ2029" i="1"/>
  <c r="CR2029" i="1"/>
  <c r="DO2029" i="1"/>
  <c r="GN2029" i="1"/>
  <c r="IF2029" i="1"/>
  <c r="IG2029" i="1"/>
  <c r="IH2029" i="1"/>
  <c r="IT2029" i="1"/>
  <c r="IY2029" i="1"/>
  <c r="JD2029" i="1"/>
  <c r="JE2029" i="1"/>
  <c r="JO2029" i="1"/>
  <c r="JP2029" i="1"/>
  <c r="JQ2029" i="1"/>
  <c r="CJ2030" i="1"/>
  <c r="CP2030" i="1"/>
  <c r="CQ2030" i="1"/>
  <c r="CR2030" i="1"/>
  <c r="DO2030" i="1"/>
  <c r="GN2030" i="1"/>
  <c r="IF2030" i="1"/>
  <c r="IG2030" i="1"/>
  <c r="IH2030" i="1"/>
  <c r="IT2030" i="1"/>
  <c r="IY2030" i="1"/>
  <c r="JD2030" i="1"/>
  <c r="JE2030" i="1"/>
  <c r="JO2030" i="1"/>
  <c r="JP2030" i="1"/>
  <c r="JQ2030" i="1"/>
  <c r="CJ2031" i="1"/>
  <c r="CP2031" i="1"/>
  <c r="CQ2031" i="1"/>
  <c r="CR2031" i="1"/>
  <c r="DO2031" i="1"/>
  <c r="GN2031" i="1"/>
  <c r="IF2031" i="1"/>
  <c r="IG2031" i="1"/>
  <c r="IH2031" i="1"/>
  <c r="IT2031" i="1"/>
  <c r="IY2031" i="1"/>
  <c r="JD2031" i="1"/>
  <c r="JE2031" i="1"/>
  <c r="JO2031" i="1"/>
  <c r="JP2031" i="1"/>
  <c r="JQ2031" i="1"/>
  <c r="CJ2032" i="1"/>
  <c r="CP2032" i="1"/>
  <c r="CQ2032" i="1"/>
  <c r="CR2032" i="1"/>
  <c r="DO2032" i="1"/>
  <c r="GN2032" i="1"/>
  <c r="IF2032" i="1"/>
  <c r="IG2032" i="1"/>
  <c r="IH2032" i="1"/>
  <c r="IT2032" i="1"/>
  <c r="IY2032" i="1"/>
  <c r="JD2032" i="1"/>
  <c r="JE2032" i="1"/>
  <c r="JO2032" i="1"/>
  <c r="JP2032" i="1"/>
  <c r="JQ2032" i="1"/>
  <c r="CJ2033" i="1"/>
  <c r="CP2033" i="1"/>
  <c r="CQ2033" i="1"/>
  <c r="CR2033" i="1"/>
  <c r="DO2033" i="1"/>
  <c r="GN2033" i="1"/>
  <c r="IF2033" i="1"/>
  <c r="IG2033" i="1"/>
  <c r="IH2033" i="1"/>
  <c r="IT2033" i="1"/>
  <c r="IY2033" i="1"/>
  <c r="JD2033" i="1"/>
  <c r="JE2033" i="1"/>
  <c r="JO2033" i="1"/>
  <c r="JP2033" i="1"/>
  <c r="JQ2033" i="1"/>
  <c r="CJ2034" i="1"/>
  <c r="CP2034" i="1"/>
  <c r="CQ2034" i="1"/>
  <c r="CR2034" i="1"/>
  <c r="DO2034" i="1"/>
  <c r="GN2034" i="1"/>
  <c r="IF2034" i="1"/>
  <c r="IG2034" i="1"/>
  <c r="IH2034" i="1"/>
  <c r="IT2034" i="1"/>
  <c r="IY2034" i="1"/>
  <c r="JD2034" i="1"/>
  <c r="JE2034" i="1"/>
  <c r="JO2034" i="1"/>
  <c r="JP2034" i="1"/>
  <c r="JQ2034" i="1"/>
  <c r="CJ2035" i="1"/>
  <c r="CP2035" i="1"/>
  <c r="CQ2035" i="1"/>
  <c r="CR2035" i="1"/>
  <c r="DO2035" i="1"/>
  <c r="GN2035" i="1"/>
  <c r="IF2035" i="1"/>
  <c r="IG2035" i="1"/>
  <c r="IH2035" i="1"/>
  <c r="IT2035" i="1"/>
  <c r="IY2035" i="1"/>
  <c r="JD2035" i="1"/>
  <c r="JE2035" i="1"/>
  <c r="JO2035" i="1"/>
  <c r="JP2035" i="1"/>
  <c r="JQ2035" i="1"/>
  <c r="CJ2036" i="1"/>
  <c r="CP2036" i="1"/>
  <c r="CQ2036" i="1"/>
  <c r="CR2036" i="1"/>
  <c r="DO2036" i="1"/>
  <c r="GN2036" i="1"/>
  <c r="IF2036" i="1"/>
  <c r="IG2036" i="1"/>
  <c r="IH2036" i="1"/>
  <c r="IT2036" i="1"/>
  <c r="IY2036" i="1"/>
  <c r="JD2036" i="1"/>
  <c r="JE2036" i="1"/>
  <c r="JO2036" i="1"/>
  <c r="JP2036" i="1"/>
  <c r="JQ2036" i="1"/>
  <c r="CJ2037" i="1"/>
  <c r="CP2037" i="1"/>
  <c r="CQ2037" i="1"/>
  <c r="CR2037" i="1"/>
  <c r="DO2037" i="1"/>
  <c r="GN2037" i="1"/>
  <c r="IF2037" i="1"/>
  <c r="IG2037" i="1"/>
  <c r="IH2037" i="1"/>
  <c r="IT2037" i="1"/>
  <c r="IY2037" i="1"/>
  <c r="JD2037" i="1"/>
  <c r="JE2037" i="1"/>
  <c r="JO2037" i="1"/>
  <c r="JP2037" i="1"/>
  <c r="JQ2037" i="1"/>
  <c r="CJ2038" i="1"/>
  <c r="CP2038" i="1"/>
  <c r="CQ2038" i="1"/>
  <c r="CR2038" i="1"/>
  <c r="DO2038" i="1"/>
  <c r="GN2038" i="1"/>
  <c r="IF2038" i="1"/>
  <c r="IG2038" i="1"/>
  <c r="IH2038" i="1"/>
  <c r="IT2038" i="1"/>
  <c r="IY2038" i="1"/>
  <c r="JD2038" i="1"/>
  <c r="JE2038" i="1"/>
  <c r="JO2038" i="1"/>
  <c r="JP2038" i="1"/>
  <c r="JQ2038" i="1"/>
  <c r="CJ2039" i="1"/>
  <c r="CP2039" i="1"/>
  <c r="CQ2039" i="1"/>
  <c r="CR2039" i="1"/>
  <c r="DO2039" i="1"/>
  <c r="GN2039" i="1"/>
  <c r="IF2039" i="1"/>
  <c r="IG2039" i="1"/>
  <c r="IH2039" i="1"/>
  <c r="IT2039" i="1"/>
  <c r="IY2039" i="1"/>
  <c r="JD2039" i="1"/>
  <c r="JE2039" i="1"/>
  <c r="JO2039" i="1"/>
  <c r="JP2039" i="1"/>
  <c r="JQ2039" i="1"/>
  <c r="BT2040" i="1"/>
  <c r="BU2040" i="1"/>
  <c r="CJ2040" i="1"/>
  <c r="CP2040" i="1"/>
  <c r="CQ2040" i="1"/>
  <c r="CR2040" i="1"/>
  <c r="DO2040" i="1"/>
  <c r="GN2040" i="1"/>
  <c r="IF2040" i="1"/>
  <c r="IG2040" i="1"/>
  <c r="IH2040" i="1"/>
  <c r="IT2040" i="1"/>
  <c r="IY2040" i="1"/>
  <c r="JD2040" i="1"/>
  <c r="JE2040" i="1"/>
  <c r="JO2040" i="1"/>
  <c r="JP2040" i="1"/>
  <c r="JQ2040" i="1"/>
  <c r="CJ2041" i="1"/>
  <c r="CP2041" i="1"/>
  <c r="CQ2041" i="1"/>
  <c r="CR2041" i="1"/>
  <c r="DO2041" i="1"/>
  <c r="GN2041" i="1"/>
  <c r="IF2041" i="1"/>
  <c r="IG2041" i="1"/>
  <c r="IH2041" i="1"/>
  <c r="IT2041" i="1"/>
  <c r="IY2041" i="1"/>
  <c r="JD2041" i="1"/>
  <c r="JE2041" i="1"/>
  <c r="JO2041" i="1"/>
  <c r="JP2041" i="1"/>
  <c r="JQ2041" i="1"/>
  <c r="CJ2042" i="1"/>
  <c r="CP2042" i="1"/>
  <c r="CQ2042" i="1"/>
  <c r="CR2042" i="1"/>
  <c r="DO2042" i="1"/>
  <c r="GN2042" i="1"/>
  <c r="IF2042" i="1"/>
  <c r="IG2042" i="1"/>
  <c r="IH2042" i="1"/>
  <c r="IT2042" i="1"/>
  <c r="IY2042" i="1"/>
  <c r="JD2042" i="1"/>
  <c r="JE2042" i="1"/>
  <c r="JO2042" i="1"/>
  <c r="JP2042" i="1"/>
  <c r="JQ2042" i="1"/>
  <c r="CJ2043" i="1"/>
  <c r="CP2043" i="1"/>
  <c r="CQ2043" i="1"/>
  <c r="CR2043" i="1"/>
  <c r="DO2043" i="1"/>
  <c r="GN2043" i="1"/>
  <c r="IF2043" i="1"/>
  <c r="IG2043" i="1"/>
  <c r="IH2043" i="1"/>
  <c r="IT2043" i="1"/>
  <c r="IY2043" i="1"/>
  <c r="JD2043" i="1"/>
  <c r="JE2043" i="1"/>
  <c r="JO2043" i="1"/>
  <c r="JP2043" i="1"/>
  <c r="JQ2043" i="1"/>
  <c r="CJ2044" i="1"/>
  <c r="CP2044" i="1"/>
  <c r="CQ2044" i="1"/>
  <c r="CR2044" i="1"/>
  <c r="DO2044" i="1"/>
  <c r="GN2044" i="1"/>
  <c r="IF2044" i="1"/>
  <c r="IG2044" i="1"/>
  <c r="IH2044" i="1"/>
  <c r="IT2044" i="1"/>
  <c r="IY2044" i="1"/>
  <c r="JD2044" i="1"/>
  <c r="JE2044" i="1"/>
  <c r="JO2044" i="1"/>
  <c r="JP2044" i="1"/>
  <c r="JQ2044" i="1"/>
  <c r="CJ2045" i="1"/>
  <c r="CP2045" i="1"/>
  <c r="CQ2045" i="1"/>
  <c r="CR2045" i="1"/>
  <c r="DO2045" i="1"/>
  <c r="GN2045" i="1"/>
  <c r="IF2045" i="1"/>
  <c r="IG2045" i="1"/>
  <c r="IH2045" i="1"/>
  <c r="IT2045" i="1"/>
  <c r="IY2045" i="1"/>
  <c r="JD2045" i="1"/>
  <c r="JE2045" i="1"/>
  <c r="JO2045" i="1"/>
  <c r="JP2045" i="1"/>
  <c r="JQ2045" i="1"/>
  <c r="CJ2046" i="1"/>
  <c r="CP2046" i="1"/>
  <c r="CQ2046" i="1"/>
  <c r="CR2046" i="1"/>
  <c r="DO2046" i="1"/>
  <c r="GN2046" i="1"/>
  <c r="IF2046" i="1"/>
  <c r="IG2046" i="1"/>
  <c r="IH2046" i="1"/>
  <c r="IT2046" i="1"/>
  <c r="IY2046" i="1"/>
  <c r="JD2046" i="1"/>
  <c r="JE2046" i="1"/>
  <c r="JO2046" i="1"/>
  <c r="JP2046" i="1"/>
  <c r="JQ2046" i="1"/>
  <c r="CJ2047" i="1"/>
  <c r="CP2047" i="1"/>
  <c r="CQ2047" i="1"/>
  <c r="CR2047" i="1"/>
  <c r="DO2047" i="1"/>
  <c r="GN2047" i="1"/>
  <c r="IF2047" i="1"/>
  <c r="IG2047" i="1"/>
  <c r="IH2047" i="1"/>
  <c r="IT2047" i="1"/>
  <c r="IY2047" i="1"/>
  <c r="JD2047" i="1"/>
  <c r="JE2047" i="1"/>
  <c r="JO2047" i="1"/>
  <c r="JP2047" i="1"/>
  <c r="JQ2047" i="1"/>
  <c r="CJ2048" i="1"/>
  <c r="CP2048" i="1"/>
  <c r="CQ2048" i="1"/>
  <c r="CR2048" i="1"/>
  <c r="DO2048" i="1"/>
  <c r="GN2048" i="1"/>
  <c r="IF2048" i="1"/>
  <c r="IG2048" i="1"/>
  <c r="IH2048" i="1"/>
  <c r="IT2048" i="1"/>
  <c r="IY2048" i="1"/>
  <c r="JD2048" i="1"/>
  <c r="JE2048" i="1"/>
  <c r="JO2048" i="1"/>
  <c r="JP2048" i="1"/>
  <c r="JQ2048" i="1"/>
  <c r="CJ2049" i="1"/>
  <c r="CP2049" i="1"/>
  <c r="CQ2049" i="1"/>
  <c r="CR2049" i="1"/>
  <c r="DO2049" i="1"/>
  <c r="GN2049" i="1"/>
  <c r="IF2049" i="1"/>
  <c r="IG2049" i="1"/>
  <c r="IH2049" i="1"/>
  <c r="IT2049" i="1"/>
  <c r="IY2049" i="1"/>
  <c r="JD2049" i="1"/>
  <c r="JE2049" i="1"/>
  <c r="JO2049" i="1"/>
  <c r="JP2049" i="1"/>
  <c r="JQ2049" i="1"/>
  <c r="CJ2050" i="1"/>
  <c r="CP2050" i="1"/>
  <c r="CQ2050" i="1"/>
  <c r="CR2050" i="1"/>
  <c r="DO2050" i="1"/>
  <c r="GN2050" i="1"/>
  <c r="IF2050" i="1"/>
  <c r="IG2050" i="1"/>
  <c r="IH2050" i="1"/>
  <c r="IT2050" i="1"/>
  <c r="IY2050" i="1"/>
  <c r="JD2050" i="1"/>
  <c r="JE2050" i="1"/>
  <c r="JO2050" i="1"/>
  <c r="JP2050" i="1"/>
  <c r="JQ2050" i="1"/>
  <c r="CJ2051" i="1"/>
  <c r="CP2051" i="1"/>
  <c r="CQ2051" i="1"/>
  <c r="CR2051" i="1"/>
  <c r="DO2051" i="1"/>
  <c r="GN2051" i="1"/>
  <c r="IF2051" i="1"/>
  <c r="IG2051" i="1"/>
  <c r="IH2051" i="1"/>
  <c r="IT2051" i="1"/>
  <c r="IY2051" i="1"/>
  <c r="JD2051" i="1"/>
  <c r="JE2051" i="1"/>
  <c r="JO2051" i="1"/>
  <c r="JP2051" i="1"/>
  <c r="JQ2051" i="1"/>
  <c r="CJ2052" i="1"/>
  <c r="CP2052" i="1"/>
  <c r="CQ2052" i="1"/>
  <c r="CR2052" i="1"/>
  <c r="DO2052" i="1"/>
  <c r="GN2052" i="1"/>
  <c r="IF2052" i="1"/>
  <c r="IG2052" i="1"/>
  <c r="IH2052" i="1"/>
  <c r="IT2052" i="1"/>
  <c r="IY2052" i="1"/>
  <c r="JD2052" i="1"/>
  <c r="JE2052" i="1"/>
  <c r="JO2052" i="1"/>
  <c r="JP2052" i="1"/>
  <c r="JQ2052" i="1"/>
  <c r="CJ2053" i="1"/>
  <c r="CP2053" i="1"/>
  <c r="CQ2053" i="1"/>
  <c r="CR2053" i="1"/>
  <c r="DO2053" i="1"/>
  <c r="GN2053" i="1"/>
  <c r="IF2053" i="1"/>
  <c r="IG2053" i="1"/>
  <c r="IH2053" i="1"/>
  <c r="IT2053" i="1"/>
  <c r="IY2053" i="1"/>
  <c r="JD2053" i="1"/>
  <c r="JE2053" i="1"/>
  <c r="JO2053" i="1"/>
  <c r="JP2053" i="1"/>
  <c r="JQ2053" i="1"/>
  <c r="CJ2054" i="1"/>
  <c r="CP2054" i="1"/>
  <c r="CQ2054" i="1"/>
  <c r="CR2054" i="1"/>
  <c r="DO2054" i="1"/>
  <c r="GN2054" i="1"/>
  <c r="IF2054" i="1"/>
  <c r="IG2054" i="1"/>
  <c r="IH2054" i="1"/>
  <c r="IT2054" i="1"/>
  <c r="IY2054" i="1"/>
  <c r="JD2054" i="1"/>
  <c r="JE2054" i="1"/>
  <c r="JO2054" i="1"/>
  <c r="JP2054" i="1"/>
  <c r="JQ2054" i="1"/>
  <c r="CJ2055" i="1"/>
  <c r="CP2055" i="1"/>
  <c r="CQ2055" i="1"/>
  <c r="CR2055" i="1"/>
  <c r="DO2055" i="1"/>
  <c r="GN2055" i="1"/>
  <c r="IF2055" i="1"/>
  <c r="IG2055" i="1"/>
  <c r="IH2055" i="1"/>
  <c r="IT2055" i="1"/>
  <c r="IY2055" i="1"/>
  <c r="JD2055" i="1"/>
  <c r="JE2055" i="1"/>
  <c r="JO2055" i="1"/>
  <c r="JP2055" i="1"/>
  <c r="JQ2055" i="1"/>
  <c r="CJ2056" i="1"/>
  <c r="CP2056" i="1"/>
  <c r="CQ2056" i="1"/>
  <c r="CR2056" i="1"/>
  <c r="DO2056" i="1"/>
  <c r="GN2056" i="1"/>
  <c r="IF2056" i="1"/>
  <c r="IG2056" i="1"/>
  <c r="IH2056" i="1"/>
  <c r="IT2056" i="1"/>
  <c r="IY2056" i="1"/>
  <c r="JD2056" i="1"/>
  <c r="JE2056" i="1"/>
  <c r="JO2056" i="1"/>
  <c r="JP2056" i="1"/>
  <c r="JQ2056" i="1"/>
  <c r="CJ2057" i="1"/>
  <c r="CP2057" i="1"/>
  <c r="CQ2057" i="1"/>
  <c r="CR2057" i="1"/>
  <c r="DO2057" i="1"/>
  <c r="GN2057" i="1"/>
  <c r="IF2057" i="1"/>
  <c r="IG2057" i="1"/>
  <c r="IH2057" i="1"/>
  <c r="IT2057" i="1"/>
  <c r="IY2057" i="1"/>
  <c r="JD2057" i="1"/>
  <c r="JE2057" i="1"/>
  <c r="JO2057" i="1"/>
  <c r="JP2057" i="1"/>
  <c r="JQ2057" i="1"/>
  <c r="CJ2058" i="1"/>
  <c r="CP2058" i="1"/>
  <c r="CQ2058" i="1"/>
  <c r="CR2058" i="1"/>
  <c r="DO2058" i="1"/>
  <c r="GN2058" i="1"/>
  <c r="IF2058" i="1"/>
  <c r="IG2058" i="1"/>
  <c r="IH2058" i="1"/>
  <c r="IT2058" i="1"/>
  <c r="IY2058" i="1"/>
  <c r="JD2058" i="1"/>
  <c r="JE2058" i="1"/>
  <c r="JO2058" i="1"/>
  <c r="JP2058" i="1"/>
  <c r="JQ2058" i="1"/>
  <c r="CJ2059" i="1"/>
  <c r="CP2059" i="1"/>
  <c r="CQ2059" i="1"/>
  <c r="CR2059" i="1"/>
  <c r="DO2059" i="1"/>
  <c r="GN2059" i="1"/>
  <c r="IF2059" i="1"/>
  <c r="IG2059" i="1"/>
  <c r="IH2059" i="1"/>
  <c r="IT2059" i="1"/>
  <c r="IY2059" i="1"/>
  <c r="JD2059" i="1"/>
  <c r="JE2059" i="1"/>
  <c r="JO2059" i="1"/>
  <c r="JP2059" i="1"/>
  <c r="JQ2059" i="1"/>
  <c r="CJ2060" i="1"/>
  <c r="CP2060" i="1"/>
  <c r="CQ2060" i="1"/>
  <c r="CR2060" i="1"/>
  <c r="DO2060" i="1"/>
  <c r="GN2060" i="1"/>
  <c r="IF2060" i="1"/>
  <c r="IG2060" i="1"/>
  <c r="IH2060" i="1"/>
  <c r="IT2060" i="1"/>
  <c r="IY2060" i="1"/>
  <c r="JD2060" i="1"/>
  <c r="JE2060" i="1"/>
  <c r="JO2060" i="1"/>
  <c r="JP2060" i="1"/>
  <c r="JQ2060" i="1"/>
  <c r="CJ2061" i="1"/>
  <c r="CP2061" i="1"/>
  <c r="CQ2061" i="1"/>
  <c r="CR2061" i="1"/>
  <c r="DO2061" i="1"/>
  <c r="GN2061" i="1"/>
  <c r="IF2061" i="1"/>
  <c r="IG2061" i="1"/>
  <c r="IH2061" i="1"/>
  <c r="IT2061" i="1"/>
  <c r="IY2061" i="1"/>
  <c r="JD2061" i="1"/>
  <c r="JE2061" i="1"/>
  <c r="JO2061" i="1"/>
  <c r="JP2061" i="1"/>
  <c r="JQ2061" i="1"/>
  <c r="CJ2062" i="1"/>
  <c r="CP2062" i="1"/>
  <c r="CQ2062" i="1"/>
  <c r="CR2062" i="1"/>
  <c r="DO2062" i="1"/>
  <c r="GN2062" i="1"/>
  <c r="IF2062" i="1"/>
  <c r="IG2062" i="1"/>
  <c r="IH2062" i="1"/>
  <c r="IT2062" i="1"/>
  <c r="IY2062" i="1"/>
  <c r="JD2062" i="1"/>
  <c r="JE2062" i="1"/>
  <c r="JO2062" i="1"/>
  <c r="JP2062" i="1"/>
  <c r="JQ2062" i="1"/>
  <c r="CJ2063" i="1"/>
  <c r="CP2063" i="1"/>
  <c r="CQ2063" i="1"/>
  <c r="CR2063" i="1"/>
  <c r="DO2063" i="1"/>
  <c r="GN2063" i="1"/>
  <c r="IF2063" i="1"/>
  <c r="IG2063" i="1"/>
  <c r="IH2063" i="1"/>
  <c r="IT2063" i="1"/>
  <c r="IY2063" i="1"/>
  <c r="JD2063" i="1"/>
  <c r="JE2063" i="1"/>
  <c r="JO2063" i="1"/>
  <c r="JP2063" i="1"/>
  <c r="JQ2063" i="1"/>
  <c r="CJ2064" i="1"/>
  <c r="CP2064" i="1"/>
  <c r="CQ2064" i="1"/>
  <c r="CR2064" i="1"/>
  <c r="DO2064" i="1"/>
  <c r="GN2064" i="1"/>
  <c r="IF2064" i="1"/>
  <c r="IG2064" i="1"/>
  <c r="IH2064" i="1"/>
  <c r="IT2064" i="1"/>
  <c r="IY2064" i="1"/>
  <c r="JD2064" i="1"/>
  <c r="JE2064" i="1"/>
  <c r="JO2064" i="1"/>
  <c r="JP2064" i="1"/>
  <c r="JQ2064" i="1"/>
  <c r="CJ2065" i="1"/>
  <c r="CP2065" i="1"/>
  <c r="CQ2065" i="1"/>
  <c r="CR2065" i="1"/>
  <c r="DO2065" i="1"/>
  <c r="GN2065" i="1"/>
  <c r="IF2065" i="1"/>
  <c r="IG2065" i="1"/>
  <c r="IH2065" i="1"/>
  <c r="IT2065" i="1"/>
  <c r="IY2065" i="1"/>
  <c r="JD2065" i="1"/>
  <c r="JE2065" i="1"/>
  <c r="JO2065" i="1"/>
  <c r="JP2065" i="1"/>
  <c r="JQ2065" i="1"/>
  <c r="CJ2066" i="1"/>
  <c r="CP2066" i="1"/>
  <c r="CQ2066" i="1"/>
  <c r="CR2066" i="1"/>
  <c r="DO2066" i="1"/>
  <c r="GN2066" i="1"/>
  <c r="IF2066" i="1"/>
  <c r="IG2066" i="1"/>
  <c r="IH2066" i="1"/>
  <c r="IT2066" i="1"/>
  <c r="IY2066" i="1"/>
  <c r="JD2066" i="1"/>
  <c r="JE2066" i="1"/>
  <c r="JO2066" i="1"/>
  <c r="JP2066" i="1"/>
  <c r="JQ2066" i="1"/>
  <c r="CJ2067" i="1"/>
  <c r="CP2067" i="1"/>
  <c r="CQ2067" i="1"/>
  <c r="CR2067" i="1"/>
  <c r="DO2067" i="1"/>
  <c r="GN2067" i="1"/>
  <c r="IF2067" i="1"/>
  <c r="IG2067" i="1"/>
  <c r="IH2067" i="1"/>
  <c r="IT2067" i="1"/>
  <c r="IY2067" i="1"/>
  <c r="JD2067" i="1"/>
  <c r="JE2067" i="1"/>
  <c r="JO2067" i="1"/>
  <c r="JP2067" i="1"/>
  <c r="JQ2067" i="1"/>
  <c r="CJ2068" i="1"/>
  <c r="CP2068" i="1"/>
  <c r="CQ2068" i="1"/>
  <c r="CR2068" i="1"/>
  <c r="DO2068" i="1"/>
  <c r="GN2068" i="1"/>
  <c r="IF2068" i="1"/>
  <c r="IG2068" i="1"/>
  <c r="IH2068" i="1"/>
  <c r="IT2068" i="1"/>
  <c r="IY2068" i="1"/>
  <c r="JD2068" i="1"/>
  <c r="JE2068" i="1"/>
  <c r="JO2068" i="1"/>
  <c r="JP2068" i="1"/>
  <c r="JQ2068" i="1"/>
  <c r="CJ2069" i="1"/>
  <c r="CP2069" i="1"/>
  <c r="CQ2069" i="1"/>
  <c r="CR2069" i="1"/>
  <c r="DO2069" i="1"/>
  <c r="GN2069" i="1"/>
  <c r="IF2069" i="1"/>
  <c r="IG2069" i="1"/>
  <c r="IH2069" i="1"/>
  <c r="IT2069" i="1"/>
  <c r="IY2069" i="1"/>
  <c r="JD2069" i="1"/>
  <c r="JE2069" i="1"/>
  <c r="JO2069" i="1"/>
  <c r="JP2069" i="1"/>
  <c r="JQ2069" i="1"/>
  <c r="CJ2070" i="1"/>
  <c r="CP2070" i="1"/>
  <c r="CQ2070" i="1"/>
  <c r="CR2070" i="1"/>
  <c r="DO2070" i="1"/>
  <c r="GN2070" i="1"/>
  <c r="IF2070" i="1"/>
  <c r="IG2070" i="1"/>
  <c r="IH2070" i="1"/>
  <c r="IT2070" i="1"/>
  <c r="IY2070" i="1"/>
  <c r="JD2070" i="1"/>
  <c r="JE2070" i="1"/>
  <c r="JO2070" i="1"/>
  <c r="JP2070" i="1"/>
  <c r="JQ2070" i="1"/>
  <c r="CJ2071" i="1"/>
  <c r="CP2071" i="1"/>
  <c r="CQ2071" i="1"/>
  <c r="CR2071" i="1"/>
  <c r="DO2071" i="1"/>
  <c r="GN2071" i="1"/>
  <c r="IF2071" i="1"/>
  <c r="IG2071" i="1"/>
  <c r="IH2071" i="1"/>
  <c r="IT2071" i="1"/>
  <c r="IY2071" i="1"/>
  <c r="JD2071" i="1"/>
  <c r="JE2071" i="1"/>
  <c r="JO2071" i="1"/>
  <c r="JP2071" i="1"/>
  <c r="JQ2071" i="1"/>
  <c r="CJ2072" i="1"/>
  <c r="CP2072" i="1"/>
  <c r="CQ2072" i="1"/>
  <c r="CR2072" i="1"/>
  <c r="DO2072" i="1"/>
  <c r="GN2072" i="1"/>
  <c r="IF2072" i="1"/>
  <c r="IG2072" i="1"/>
  <c r="IH2072" i="1"/>
  <c r="IT2072" i="1"/>
  <c r="IY2072" i="1"/>
  <c r="JD2072" i="1"/>
  <c r="JE2072" i="1"/>
  <c r="JO2072" i="1"/>
  <c r="JP2072" i="1"/>
  <c r="JQ2072" i="1"/>
  <c r="CJ2073" i="1"/>
  <c r="CP2073" i="1"/>
  <c r="CQ2073" i="1"/>
  <c r="CR2073" i="1"/>
  <c r="DO2073" i="1"/>
  <c r="GN2073" i="1"/>
  <c r="IF2073" i="1"/>
  <c r="IG2073" i="1"/>
  <c r="IH2073" i="1"/>
  <c r="IT2073" i="1"/>
  <c r="IY2073" i="1"/>
  <c r="JD2073" i="1"/>
  <c r="JE2073" i="1"/>
  <c r="JO2073" i="1"/>
  <c r="JP2073" i="1"/>
  <c r="JQ2073" i="1"/>
  <c r="CJ2074" i="1"/>
  <c r="CP2074" i="1"/>
  <c r="CQ2074" i="1"/>
  <c r="CR2074" i="1"/>
  <c r="DO2074" i="1"/>
  <c r="GN2074" i="1"/>
  <c r="IF2074" i="1"/>
  <c r="IG2074" i="1"/>
  <c r="IH2074" i="1"/>
  <c r="IT2074" i="1"/>
  <c r="IY2074" i="1"/>
  <c r="JD2074" i="1"/>
  <c r="JE2074" i="1"/>
  <c r="JO2074" i="1"/>
  <c r="JP2074" i="1"/>
  <c r="JQ2074" i="1"/>
  <c r="CJ2075" i="1"/>
  <c r="CP2075" i="1"/>
  <c r="CQ2075" i="1"/>
  <c r="CR2075" i="1"/>
  <c r="DO2075" i="1"/>
  <c r="GN2075" i="1"/>
  <c r="IF2075" i="1"/>
  <c r="IG2075" i="1"/>
  <c r="IH2075" i="1"/>
  <c r="IT2075" i="1"/>
  <c r="IY2075" i="1"/>
  <c r="JD2075" i="1"/>
  <c r="JE2075" i="1"/>
  <c r="JO2075" i="1"/>
  <c r="JP2075" i="1"/>
  <c r="JQ2075" i="1"/>
  <c r="CJ2076" i="1"/>
  <c r="CP2076" i="1"/>
  <c r="CQ2076" i="1"/>
  <c r="CR2076" i="1"/>
  <c r="DO2076" i="1"/>
  <c r="GN2076" i="1"/>
  <c r="IF2076" i="1"/>
  <c r="IG2076" i="1"/>
  <c r="IH2076" i="1"/>
  <c r="IT2076" i="1"/>
  <c r="IY2076" i="1"/>
  <c r="JD2076" i="1"/>
  <c r="JE2076" i="1"/>
  <c r="JO2076" i="1"/>
  <c r="JP2076" i="1"/>
  <c r="JQ2076" i="1"/>
  <c r="CJ2077" i="1"/>
  <c r="CP2077" i="1"/>
  <c r="CQ2077" i="1"/>
  <c r="CR2077" i="1"/>
  <c r="DO2077" i="1"/>
  <c r="GN2077" i="1"/>
  <c r="IF2077" i="1"/>
  <c r="IG2077" i="1"/>
  <c r="IH2077" i="1"/>
  <c r="IT2077" i="1"/>
  <c r="IY2077" i="1"/>
  <c r="JD2077" i="1"/>
  <c r="JE2077" i="1"/>
  <c r="JO2077" i="1"/>
  <c r="JP2077" i="1"/>
  <c r="JQ2077" i="1"/>
  <c r="CJ2078" i="1"/>
  <c r="CP2078" i="1"/>
  <c r="CQ2078" i="1"/>
  <c r="CR2078" i="1"/>
  <c r="DO2078" i="1"/>
  <c r="GN2078" i="1"/>
  <c r="IF2078" i="1"/>
  <c r="IG2078" i="1"/>
  <c r="IH2078" i="1"/>
  <c r="IT2078" i="1"/>
  <c r="IY2078" i="1"/>
  <c r="JD2078" i="1"/>
  <c r="JE2078" i="1"/>
  <c r="JO2078" i="1"/>
  <c r="JP2078" i="1"/>
  <c r="JQ2078" i="1"/>
  <c r="CJ2079" i="1"/>
  <c r="CP2079" i="1"/>
  <c r="CQ2079" i="1"/>
  <c r="CR2079" i="1"/>
  <c r="DO2079" i="1"/>
  <c r="GN2079" i="1"/>
  <c r="IF2079" i="1"/>
  <c r="IG2079" i="1"/>
  <c r="IH2079" i="1"/>
  <c r="IT2079" i="1"/>
  <c r="IY2079" i="1"/>
  <c r="JD2079" i="1"/>
  <c r="JE2079" i="1"/>
  <c r="JO2079" i="1"/>
  <c r="JP2079" i="1"/>
  <c r="JQ2079" i="1"/>
  <c r="CJ2080" i="1"/>
  <c r="CP2080" i="1"/>
  <c r="CQ2080" i="1"/>
  <c r="CR2080" i="1"/>
  <c r="DO2080" i="1"/>
  <c r="GN2080" i="1"/>
  <c r="IF2080" i="1"/>
  <c r="IG2080" i="1"/>
  <c r="IH2080" i="1"/>
  <c r="IT2080" i="1"/>
  <c r="IY2080" i="1"/>
  <c r="JD2080" i="1"/>
  <c r="JE2080" i="1"/>
  <c r="JO2080" i="1"/>
  <c r="JP2080" i="1"/>
  <c r="JQ2080" i="1"/>
  <c r="CJ2081" i="1"/>
  <c r="CP2081" i="1"/>
  <c r="CQ2081" i="1"/>
  <c r="CR2081" i="1"/>
  <c r="DO2081" i="1"/>
  <c r="GN2081" i="1"/>
  <c r="IF2081" i="1"/>
  <c r="IG2081" i="1"/>
  <c r="IH2081" i="1"/>
  <c r="IT2081" i="1"/>
  <c r="IY2081" i="1"/>
  <c r="JD2081" i="1"/>
  <c r="JE2081" i="1"/>
  <c r="JO2081" i="1"/>
  <c r="JP2081" i="1"/>
  <c r="JQ2081" i="1"/>
  <c r="CJ2082" i="1"/>
  <c r="CP2082" i="1"/>
  <c r="CQ2082" i="1"/>
  <c r="CR2082" i="1"/>
  <c r="DO2082" i="1"/>
  <c r="GN2082" i="1"/>
  <c r="IF2082" i="1"/>
  <c r="IG2082" i="1"/>
  <c r="IH2082" i="1"/>
  <c r="IT2082" i="1"/>
  <c r="IY2082" i="1"/>
  <c r="JD2082" i="1"/>
  <c r="JE2082" i="1"/>
  <c r="JO2082" i="1"/>
  <c r="JP2082" i="1"/>
  <c r="JQ2082" i="1"/>
  <c r="CJ2083" i="1"/>
  <c r="CP2083" i="1"/>
  <c r="CQ2083" i="1"/>
  <c r="CR2083" i="1"/>
  <c r="DO2083" i="1"/>
  <c r="GN2083" i="1"/>
  <c r="IF2083" i="1"/>
  <c r="IG2083" i="1"/>
  <c r="IH2083" i="1"/>
  <c r="IT2083" i="1"/>
  <c r="IY2083" i="1"/>
  <c r="JD2083" i="1"/>
  <c r="JE2083" i="1"/>
  <c r="JO2083" i="1"/>
  <c r="JP2083" i="1"/>
  <c r="JQ2083" i="1"/>
  <c r="CJ2084" i="1"/>
  <c r="CP2084" i="1"/>
  <c r="CQ2084" i="1"/>
  <c r="CR2084" i="1"/>
  <c r="DO2084" i="1"/>
  <c r="GN2084" i="1"/>
  <c r="IF2084" i="1"/>
  <c r="IG2084" i="1"/>
  <c r="IH2084" i="1"/>
  <c r="IT2084" i="1"/>
  <c r="IY2084" i="1"/>
  <c r="JD2084" i="1"/>
  <c r="JE2084" i="1"/>
  <c r="JO2084" i="1"/>
  <c r="JP2084" i="1"/>
  <c r="JQ2084" i="1"/>
  <c r="CJ2085" i="1"/>
  <c r="CP2085" i="1"/>
  <c r="CQ2085" i="1"/>
  <c r="CR2085" i="1"/>
  <c r="DO2085" i="1"/>
  <c r="GN2085" i="1"/>
  <c r="IF2085" i="1"/>
  <c r="IG2085" i="1"/>
  <c r="IH2085" i="1"/>
  <c r="IT2085" i="1"/>
  <c r="IY2085" i="1"/>
  <c r="JD2085" i="1"/>
  <c r="JE2085" i="1"/>
  <c r="JO2085" i="1"/>
  <c r="JP2085" i="1"/>
  <c r="JQ2085" i="1"/>
  <c r="CJ2086" i="1"/>
  <c r="CP2086" i="1"/>
  <c r="CQ2086" i="1"/>
  <c r="CR2086" i="1"/>
  <c r="DO2086" i="1"/>
  <c r="GN2086" i="1"/>
  <c r="IF2086" i="1"/>
  <c r="IG2086" i="1"/>
  <c r="IH2086" i="1"/>
  <c r="IT2086" i="1"/>
  <c r="IY2086" i="1"/>
  <c r="JD2086" i="1"/>
  <c r="JE2086" i="1"/>
  <c r="JO2086" i="1"/>
  <c r="JP2086" i="1"/>
  <c r="JQ2086" i="1"/>
  <c r="CJ2087" i="1"/>
  <c r="CP2087" i="1"/>
  <c r="CQ2087" i="1"/>
  <c r="CR2087" i="1"/>
  <c r="DO2087" i="1"/>
  <c r="GN2087" i="1"/>
  <c r="IF2087" i="1"/>
  <c r="IG2087" i="1"/>
  <c r="IH2087" i="1"/>
  <c r="IT2087" i="1"/>
  <c r="IY2087" i="1"/>
  <c r="JD2087" i="1"/>
  <c r="JE2087" i="1"/>
  <c r="JO2087" i="1"/>
  <c r="JP2087" i="1"/>
  <c r="JQ2087" i="1"/>
  <c r="CJ2088" i="1"/>
  <c r="CP2088" i="1"/>
  <c r="CQ2088" i="1"/>
  <c r="CR2088" i="1"/>
  <c r="DO2088" i="1"/>
  <c r="GN2088" i="1"/>
  <c r="IF2088" i="1"/>
  <c r="IG2088" i="1"/>
  <c r="IH2088" i="1"/>
  <c r="IT2088" i="1"/>
  <c r="IY2088" i="1"/>
  <c r="JD2088" i="1"/>
  <c r="JE2088" i="1"/>
  <c r="JO2088" i="1"/>
  <c r="JP2088" i="1"/>
  <c r="JQ2088" i="1"/>
  <c r="CJ2089" i="1"/>
  <c r="CP2089" i="1"/>
  <c r="CQ2089" i="1"/>
  <c r="CR2089" i="1"/>
  <c r="DO2089" i="1"/>
  <c r="GN2089" i="1"/>
  <c r="IF2089" i="1"/>
  <c r="IG2089" i="1"/>
  <c r="IH2089" i="1"/>
  <c r="IT2089" i="1"/>
  <c r="IY2089" i="1"/>
  <c r="JD2089" i="1"/>
  <c r="JE2089" i="1"/>
  <c r="JO2089" i="1"/>
  <c r="JP2089" i="1"/>
  <c r="JQ2089" i="1"/>
  <c r="CJ2090" i="1"/>
  <c r="CP2090" i="1"/>
  <c r="CQ2090" i="1"/>
  <c r="CR2090" i="1"/>
  <c r="DO2090" i="1"/>
  <c r="GN2090" i="1"/>
  <c r="IF2090" i="1"/>
  <c r="IG2090" i="1"/>
  <c r="IH2090" i="1"/>
  <c r="IT2090" i="1"/>
  <c r="IY2090" i="1"/>
  <c r="JD2090" i="1"/>
  <c r="JE2090" i="1"/>
  <c r="JO2090" i="1"/>
  <c r="JP2090" i="1"/>
  <c r="JQ2090" i="1"/>
  <c r="CJ2091" i="1"/>
  <c r="CP2091" i="1"/>
  <c r="CQ2091" i="1"/>
  <c r="CR2091" i="1"/>
  <c r="DO2091" i="1"/>
  <c r="GN2091" i="1"/>
  <c r="IF2091" i="1"/>
  <c r="IG2091" i="1"/>
  <c r="IH2091" i="1"/>
  <c r="IT2091" i="1"/>
  <c r="IY2091" i="1"/>
  <c r="JD2091" i="1"/>
  <c r="JE2091" i="1"/>
  <c r="JO2091" i="1"/>
  <c r="JP2091" i="1"/>
  <c r="JQ2091" i="1"/>
  <c r="CJ2092" i="1"/>
  <c r="CP2092" i="1"/>
  <c r="CQ2092" i="1"/>
  <c r="CR2092" i="1"/>
  <c r="DO2092" i="1"/>
  <c r="GN2092" i="1"/>
  <c r="IF2092" i="1"/>
  <c r="IG2092" i="1"/>
  <c r="IH2092" i="1"/>
  <c r="IT2092" i="1"/>
  <c r="IY2092" i="1"/>
  <c r="JD2092" i="1"/>
  <c r="JE2092" i="1"/>
  <c r="JO2092" i="1"/>
  <c r="JP2092" i="1"/>
  <c r="JQ2092" i="1"/>
  <c r="CJ2093" i="1"/>
  <c r="CP2093" i="1"/>
  <c r="CQ2093" i="1"/>
  <c r="CR2093" i="1"/>
  <c r="DO2093" i="1"/>
  <c r="GN2093" i="1"/>
  <c r="IF2093" i="1"/>
  <c r="IG2093" i="1"/>
  <c r="IH2093" i="1"/>
  <c r="IT2093" i="1"/>
  <c r="IY2093" i="1"/>
  <c r="JD2093" i="1"/>
  <c r="JE2093" i="1"/>
  <c r="JO2093" i="1"/>
  <c r="JP2093" i="1"/>
  <c r="JQ2093" i="1"/>
  <c r="CJ2094" i="1"/>
  <c r="CP2094" i="1"/>
  <c r="CQ2094" i="1"/>
  <c r="CR2094" i="1"/>
  <c r="DO2094" i="1"/>
  <c r="GN2094" i="1"/>
  <c r="IF2094" i="1"/>
  <c r="IG2094" i="1"/>
  <c r="IH2094" i="1"/>
  <c r="IT2094" i="1"/>
  <c r="IY2094" i="1"/>
  <c r="JD2094" i="1"/>
  <c r="JE2094" i="1"/>
  <c r="JO2094" i="1"/>
  <c r="JP2094" i="1"/>
  <c r="JQ2094" i="1"/>
  <c r="CJ2095" i="1"/>
  <c r="CP2095" i="1"/>
  <c r="CQ2095" i="1"/>
  <c r="CR2095" i="1"/>
  <c r="DO2095" i="1"/>
  <c r="GN2095" i="1"/>
  <c r="IF2095" i="1"/>
  <c r="IG2095" i="1"/>
  <c r="IH2095" i="1"/>
  <c r="IT2095" i="1"/>
  <c r="IY2095" i="1"/>
  <c r="JD2095" i="1"/>
  <c r="JE2095" i="1"/>
  <c r="JO2095" i="1"/>
  <c r="JP2095" i="1"/>
  <c r="JQ2095" i="1"/>
  <c r="CJ2096" i="1"/>
  <c r="CP2096" i="1"/>
  <c r="CQ2096" i="1"/>
  <c r="CR2096" i="1"/>
  <c r="DO2096" i="1"/>
  <c r="GN2096" i="1"/>
  <c r="IF2096" i="1"/>
  <c r="IG2096" i="1"/>
  <c r="IH2096" i="1"/>
  <c r="IT2096" i="1"/>
  <c r="IY2096" i="1"/>
  <c r="JD2096" i="1"/>
  <c r="JE2096" i="1"/>
  <c r="JO2096" i="1"/>
  <c r="JP2096" i="1"/>
  <c r="JQ2096" i="1"/>
  <c r="CJ2097" i="1"/>
  <c r="CP2097" i="1"/>
  <c r="CQ2097" i="1"/>
  <c r="CR2097" i="1"/>
  <c r="DO2097" i="1"/>
  <c r="GN2097" i="1"/>
  <c r="IF2097" i="1"/>
  <c r="IG2097" i="1"/>
  <c r="IH2097" i="1"/>
  <c r="IT2097" i="1"/>
  <c r="IY2097" i="1"/>
  <c r="JD2097" i="1"/>
  <c r="JE2097" i="1"/>
  <c r="JO2097" i="1"/>
  <c r="JP2097" i="1"/>
  <c r="JQ2097" i="1"/>
  <c r="BT2098" i="1"/>
  <c r="BU2098" i="1"/>
  <c r="CJ2098" i="1"/>
  <c r="CP2098" i="1"/>
  <c r="CQ2098" i="1"/>
  <c r="CR2098" i="1"/>
  <c r="DO2098" i="1"/>
  <c r="GN2098" i="1"/>
  <c r="IF2098" i="1"/>
  <c r="IG2098" i="1"/>
  <c r="IH2098" i="1"/>
  <c r="IT2098" i="1"/>
  <c r="IY2098" i="1"/>
  <c r="JD2098" i="1"/>
  <c r="JE2098" i="1"/>
  <c r="JO2098" i="1"/>
  <c r="JP2098" i="1"/>
  <c r="JQ2098" i="1"/>
  <c r="CJ2099" i="1"/>
  <c r="CP2099" i="1"/>
  <c r="CQ2099" i="1"/>
  <c r="CR2099" i="1"/>
  <c r="DO2099" i="1"/>
  <c r="GN2099" i="1"/>
  <c r="IF2099" i="1"/>
  <c r="IG2099" i="1"/>
  <c r="IH2099" i="1"/>
  <c r="IT2099" i="1"/>
  <c r="IY2099" i="1"/>
  <c r="JD2099" i="1"/>
  <c r="JE2099" i="1"/>
  <c r="JO2099" i="1"/>
  <c r="JP2099" i="1"/>
  <c r="JQ2099" i="1"/>
  <c r="BT2100" i="1"/>
  <c r="BU2100" i="1"/>
  <c r="CJ2100" i="1"/>
  <c r="CP2100" i="1"/>
  <c r="CQ2100" i="1"/>
  <c r="CR2100" i="1"/>
  <c r="DO2100" i="1"/>
  <c r="GN2100" i="1"/>
  <c r="IF2100" i="1"/>
  <c r="IG2100" i="1"/>
  <c r="IH2100" i="1"/>
  <c r="IT2100" i="1"/>
  <c r="IY2100" i="1"/>
  <c r="JD2100" i="1"/>
  <c r="JE2100" i="1"/>
  <c r="JO2100" i="1"/>
  <c r="JP2100" i="1"/>
  <c r="JQ2100" i="1"/>
  <c r="CJ2101" i="1"/>
  <c r="CP2101" i="1"/>
  <c r="CQ2101" i="1"/>
  <c r="CR2101" i="1"/>
  <c r="DO2101" i="1"/>
  <c r="GN2101" i="1"/>
  <c r="IF2101" i="1"/>
  <c r="IG2101" i="1"/>
  <c r="IH2101" i="1"/>
  <c r="IT2101" i="1"/>
  <c r="IY2101" i="1"/>
  <c r="JD2101" i="1"/>
  <c r="JE2101" i="1"/>
  <c r="JO2101" i="1"/>
  <c r="JP2101" i="1"/>
  <c r="JQ2101" i="1"/>
  <c r="BT2102" i="1"/>
  <c r="BU2102" i="1"/>
  <c r="CJ2102" i="1"/>
  <c r="CP2102" i="1"/>
  <c r="CQ2102" i="1"/>
  <c r="CR2102" i="1"/>
  <c r="DO2102" i="1"/>
  <c r="GN2102" i="1"/>
  <c r="IF2102" i="1"/>
  <c r="IG2102" i="1"/>
  <c r="IH2102" i="1"/>
  <c r="IT2102" i="1"/>
  <c r="IY2102" i="1"/>
  <c r="JD2102" i="1"/>
  <c r="JE2102" i="1"/>
  <c r="JO2102" i="1"/>
  <c r="JP2102" i="1"/>
  <c r="JQ2102" i="1"/>
  <c r="CJ2103" i="1"/>
  <c r="CP2103" i="1"/>
  <c r="CQ2103" i="1"/>
  <c r="CR2103" i="1"/>
  <c r="DO2103" i="1"/>
  <c r="GN2103" i="1"/>
  <c r="IF2103" i="1"/>
  <c r="IG2103" i="1"/>
  <c r="IH2103" i="1"/>
  <c r="IT2103" i="1"/>
  <c r="IY2103" i="1"/>
  <c r="JD2103" i="1"/>
  <c r="JE2103" i="1"/>
  <c r="JO2103" i="1"/>
  <c r="JP2103" i="1"/>
  <c r="JQ2103" i="1"/>
  <c r="CJ2104" i="1"/>
  <c r="CP2104" i="1"/>
  <c r="CQ2104" i="1"/>
  <c r="CR2104" i="1"/>
  <c r="DO2104" i="1"/>
  <c r="GN2104" i="1"/>
  <c r="IF2104" i="1"/>
  <c r="IG2104" i="1"/>
  <c r="IH2104" i="1"/>
  <c r="IT2104" i="1"/>
  <c r="IY2104" i="1"/>
  <c r="JD2104" i="1"/>
  <c r="JE2104" i="1"/>
  <c r="JO2104" i="1"/>
  <c r="JP2104" i="1"/>
  <c r="JQ2104" i="1"/>
  <c r="CJ2105" i="1"/>
  <c r="CP2105" i="1"/>
  <c r="CQ2105" i="1"/>
  <c r="CR2105" i="1"/>
  <c r="DO2105" i="1"/>
  <c r="GN2105" i="1"/>
  <c r="IF2105" i="1"/>
  <c r="IG2105" i="1"/>
  <c r="IH2105" i="1"/>
  <c r="IT2105" i="1"/>
  <c r="IY2105" i="1"/>
  <c r="JD2105" i="1"/>
  <c r="JE2105" i="1"/>
  <c r="JO2105" i="1"/>
  <c r="JP2105" i="1"/>
  <c r="JQ2105" i="1"/>
  <c r="CJ2106" i="1"/>
  <c r="CP2106" i="1"/>
  <c r="CQ2106" i="1"/>
  <c r="CR2106" i="1"/>
  <c r="DO2106" i="1"/>
  <c r="GN2106" i="1"/>
  <c r="IF2106" i="1"/>
  <c r="IG2106" i="1"/>
  <c r="IH2106" i="1"/>
  <c r="IT2106" i="1"/>
  <c r="IY2106" i="1"/>
  <c r="JD2106" i="1"/>
  <c r="JE2106" i="1"/>
  <c r="JO2106" i="1"/>
  <c r="JP2106" i="1"/>
  <c r="JQ2106" i="1"/>
  <c r="CJ2107" i="1"/>
  <c r="CP2107" i="1"/>
  <c r="CQ2107" i="1"/>
  <c r="CR2107" i="1"/>
  <c r="DO2107" i="1"/>
  <c r="GN2107" i="1"/>
  <c r="IF2107" i="1"/>
  <c r="IG2107" i="1"/>
  <c r="IH2107" i="1"/>
  <c r="IT2107" i="1"/>
  <c r="IY2107" i="1"/>
  <c r="JD2107" i="1"/>
  <c r="JE2107" i="1"/>
  <c r="JO2107" i="1"/>
  <c r="JP2107" i="1"/>
  <c r="JQ2107" i="1"/>
  <c r="CJ2108" i="1"/>
  <c r="CP2108" i="1"/>
  <c r="CQ2108" i="1"/>
  <c r="CR2108" i="1"/>
  <c r="DO2108" i="1"/>
  <c r="GN2108" i="1"/>
  <c r="IF2108" i="1"/>
  <c r="IG2108" i="1"/>
  <c r="IH2108" i="1"/>
  <c r="IT2108" i="1"/>
  <c r="IY2108" i="1"/>
  <c r="JD2108" i="1"/>
  <c r="JE2108" i="1"/>
  <c r="JO2108" i="1"/>
  <c r="JP2108" i="1"/>
  <c r="JQ2108" i="1"/>
  <c r="CJ2109" i="1"/>
  <c r="CP2109" i="1"/>
  <c r="CQ2109" i="1"/>
  <c r="CR2109" i="1"/>
  <c r="DO2109" i="1"/>
  <c r="GN2109" i="1"/>
  <c r="IF2109" i="1"/>
  <c r="IG2109" i="1"/>
  <c r="IH2109" i="1"/>
  <c r="IT2109" i="1"/>
  <c r="IY2109" i="1"/>
  <c r="JD2109" i="1"/>
  <c r="JE2109" i="1"/>
  <c r="JO2109" i="1"/>
  <c r="JP2109" i="1"/>
  <c r="JQ2109" i="1"/>
  <c r="CJ2110" i="1"/>
  <c r="CP2110" i="1"/>
  <c r="CQ2110" i="1"/>
  <c r="CR2110" i="1"/>
  <c r="DO2110" i="1"/>
  <c r="GN2110" i="1"/>
  <c r="IF2110" i="1"/>
  <c r="IG2110" i="1"/>
  <c r="IH2110" i="1"/>
  <c r="IT2110" i="1"/>
  <c r="IY2110" i="1"/>
  <c r="JD2110" i="1"/>
  <c r="JE2110" i="1"/>
  <c r="JO2110" i="1"/>
  <c r="JP2110" i="1"/>
  <c r="JQ2110" i="1"/>
  <c r="CJ2111" i="1"/>
  <c r="CP2111" i="1"/>
  <c r="CQ2111" i="1"/>
  <c r="CR2111" i="1"/>
  <c r="DO2111" i="1"/>
  <c r="GN2111" i="1"/>
  <c r="IF2111" i="1"/>
  <c r="IG2111" i="1"/>
  <c r="IH2111" i="1"/>
  <c r="IT2111" i="1"/>
  <c r="IY2111" i="1"/>
  <c r="JD2111" i="1"/>
  <c r="JE2111" i="1"/>
  <c r="JO2111" i="1"/>
  <c r="JP2111" i="1"/>
  <c r="JQ2111" i="1"/>
  <c r="CJ2112" i="1"/>
  <c r="CP2112" i="1"/>
  <c r="CQ2112" i="1"/>
  <c r="CR2112" i="1"/>
  <c r="DO2112" i="1"/>
  <c r="GN2112" i="1"/>
  <c r="IF2112" i="1"/>
  <c r="IG2112" i="1"/>
  <c r="IH2112" i="1"/>
  <c r="IT2112" i="1"/>
  <c r="IY2112" i="1"/>
  <c r="JD2112" i="1"/>
  <c r="JE2112" i="1"/>
  <c r="JO2112" i="1"/>
  <c r="JP2112" i="1"/>
  <c r="JQ2112" i="1"/>
  <c r="CJ2113" i="1"/>
  <c r="CP2113" i="1"/>
  <c r="CQ2113" i="1"/>
  <c r="CR2113" i="1"/>
  <c r="DO2113" i="1"/>
  <c r="GN2113" i="1"/>
  <c r="IF2113" i="1"/>
  <c r="IG2113" i="1"/>
  <c r="IH2113" i="1"/>
  <c r="IT2113" i="1"/>
  <c r="IY2113" i="1"/>
  <c r="JD2113" i="1"/>
  <c r="JE2113" i="1"/>
  <c r="JO2113" i="1"/>
  <c r="JP2113" i="1"/>
  <c r="JQ2113" i="1"/>
  <c r="CJ2114" i="1"/>
  <c r="CP2114" i="1"/>
  <c r="CQ2114" i="1"/>
  <c r="CR2114" i="1"/>
  <c r="DO2114" i="1"/>
  <c r="GN2114" i="1"/>
  <c r="IF2114" i="1"/>
  <c r="IG2114" i="1"/>
  <c r="IH2114" i="1"/>
  <c r="IT2114" i="1"/>
  <c r="IY2114" i="1"/>
  <c r="JD2114" i="1"/>
  <c r="JE2114" i="1"/>
  <c r="JO2114" i="1"/>
  <c r="JP2114" i="1"/>
  <c r="JQ2114" i="1"/>
  <c r="CJ2115" i="1"/>
  <c r="CP2115" i="1"/>
  <c r="CQ2115" i="1"/>
  <c r="CR2115" i="1"/>
  <c r="DO2115" i="1"/>
  <c r="GN2115" i="1"/>
  <c r="IF2115" i="1"/>
  <c r="IG2115" i="1"/>
  <c r="IH2115" i="1"/>
  <c r="IT2115" i="1"/>
  <c r="IY2115" i="1"/>
  <c r="JD2115" i="1"/>
  <c r="JE2115" i="1"/>
  <c r="JO2115" i="1"/>
  <c r="JP2115" i="1"/>
  <c r="JQ2115" i="1"/>
  <c r="CJ2116" i="1"/>
  <c r="CP2116" i="1"/>
  <c r="CQ2116" i="1"/>
  <c r="CR2116" i="1"/>
  <c r="DO2116" i="1"/>
  <c r="GN2116" i="1"/>
  <c r="IF2116" i="1"/>
  <c r="IG2116" i="1"/>
  <c r="IH2116" i="1"/>
  <c r="IT2116" i="1"/>
  <c r="IY2116" i="1"/>
  <c r="JD2116" i="1"/>
  <c r="JE2116" i="1"/>
  <c r="JO2116" i="1"/>
  <c r="JP2116" i="1"/>
  <c r="JQ2116" i="1"/>
  <c r="CJ2117" i="1"/>
  <c r="CP2117" i="1"/>
  <c r="CQ2117" i="1"/>
  <c r="CR2117" i="1"/>
  <c r="DO2117" i="1"/>
  <c r="GN2117" i="1"/>
  <c r="IF2117" i="1"/>
  <c r="IG2117" i="1"/>
  <c r="IH2117" i="1"/>
  <c r="IT2117" i="1"/>
  <c r="IY2117" i="1"/>
  <c r="JD2117" i="1"/>
  <c r="JE2117" i="1"/>
  <c r="JO2117" i="1"/>
  <c r="JP2117" i="1"/>
  <c r="JQ2117" i="1"/>
  <c r="CJ2118" i="1"/>
  <c r="CP2118" i="1"/>
  <c r="CQ2118" i="1"/>
  <c r="CR2118" i="1"/>
  <c r="DO2118" i="1"/>
  <c r="GN2118" i="1"/>
  <c r="IF2118" i="1"/>
  <c r="IG2118" i="1"/>
  <c r="IH2118" i="1"/>
  <c r="IT2118" i="1"/>
  <c r="IY2118" i="1"/>
  <c r="JD2118" i="1"/>
  <c r="JE2118" i="1"/>
  <c r="JO2118" i="1"/>
  <c r="JP2118" i="1"/>
  <c r="JQ2118" i="1"/>
  <c r="CJ2119" i="1"/>
  <c r="CP2119" i="1"/>
  <c r="CQ2119" i="1"/>
  <c r="CR2119" i="1"/>
  <c r="DO2119" i="1"/>
  <c r="GN2119" i="1"/>
  <c r="IF2119" i="1"/>
  <c r="IG2119" i="1"/>
  <c r="IH2119" i="1"/>
  <c r="IT2119" i="1"/>
  <c r="IY2119" i="1"/>
  <c r="JD2119" i="1"/>
  <c r="JE2119" i="1"/>
  <c r="JO2119" i="1"/>
  <c r="JP2119" i="1"/>
  <c r="JQ2119" i="1"/>
  <c r="CJ2120" i="1"/>
  <c r="CP2120" i="1"/>
  <c r="CQ2120" i="1"/>
  <c r="CR2120" i="1"/>
  <c r="DO2120" i="1"/>
  <c r="GN2120" i="1"/>
  <c r="IF2120" i="1"/>
  <c r="IG2120" i="1"/>
  <c r="IH2120" i="1"/>
  <c r="IT2120" i="1"/>
  <c r="IY2120" i="1"/>
  <c r="JD2120" i="1"/>
  <c r="JE2120" i="1"/>
  <c r="JO2120" i="1"/>
  <c r="JP2120" i="1"/>
  <c r="JQ2120" i="1"/>
  <c r="CJ2121" i="1"/>
  <c r="CP2121" i="1"/>
  <c r="CQ2121" i="1"/>
  <c r="CR2121" i="1"/>
  <c r="DO2121" i="1"/>
  <c r="GN2121" i="1"/>
  <c r="IF2121" i="1"/>
  <c r="IG2121" i="1"/>
  <c r="IH2121" i="1"/>
  <c r="IT2121" i="1"/>
  <c r="IY2121" i="1"/>
  <c r="JD2121" i="1"/>
  <c r="JE2121" i="1"/>
  <c r="JO2121" i="1"/>
  <c r="JP2121" i="1"/>
  <c r="JQ2121" i="1"/>
  <c r="CJ2122" i="1"/>
  <c r="CP2122" i="1"/>
  <c r="CQ2122" i="1"/>
  <c r="CR2122" i="1"/>
  <c r="DO2122" i="1"/>
  <c r="GN2122" i="1"/>
  <c r="IF2122" i="1"/>
  <c r="IG2122" i="1"/>
  <c r="IH2122" i="1"/>
  <c r="IT2122" i="1"/>
  <c r="IY2122" i="1"/>
  <c r="JD2122" i="1"/>
  <c r="JE2122" i="1"/>
  <c r="JO2122" i="1"/>
  <c r="JP2122" i="1"/>
  <c r="JQ2122" i="1"/>
  <c r="BT2123" i="1"/>
  <c r="BU2123" i="1"/>
  <c r="CJ2123" i="1"/>
  <c r="CP2123" i="1"/>
  <c r="CQ2123" i="1"/>
  <c r="CR2123" i="1"/>
  <c r="DO2123" i="1"/>
  <c r="GN2123" i="1"/>
  <c r="IF2123" i="1"/>
  <c r="IG2123" i="1"/>
  <c r="IH2123" i="1"/>
  <c r="IT2123" i="1"/>
  <c r="IY2123" i="1"/>
  <c r="JD2123" i="1"/>
  <c r="JE2123" i="1"/>
  <c r="JO2123" i="1"/>
  <c r="JP2123" i="1"/>
  <c r="JQ2123" i="1"/>
  <c r="CJ2124" i="1"/>
  <c r="CP2124" i="1"/>
  <c r="CQ2124" i="1"/>
  <c r="CR2124" i="1"/>
  <c r="DO2124" i="1"/>
  <c r="GN2124" i="1"/>
  <c r="IF2124" i="1"/>
  <c r="IG2124" i="1"/>
  <c r="IH2124" i="1"/>
  <c r="IT2124" i="1"/>
  <c r="IY2124" i="1"/>
  <c r="JD2124" i="1"/>
  <c r="JE2124" i="1"/>
  <c r="JO2124" i="1"/>
  <c r="JP2124" i="1"/>
  <c r="JQ2124" i="1"/>
  <c r="CJ2125" i="1"/>
  <c r="CP2125" i="1"/>
  <c r="CQ2125" i="1"/>
  <c r="CR2125" i="1"/>
  <c r="DO2125" i="1"/>
  <c r="GN2125" i="1"/>
  <c r="IF2125" i="1"/>
  <c r="IG2125" i="1"/>
  <c r="IH2125" i="1"/>
  <c r="IT2125" i="1"/>
  <c r="IY2125" i="1"/>
  <c r="JD2125" i="1"/>
  <c r="JE2125" i="1"/>
  <c r="JO2125" i="1"/>
  <c r="JP2125" i="1"/>
  <c r="JQ2125" i="1"/>
  <c r="CJ2126" i="1"/>
  <c r="CP2126" i="1"/>
  <c r="CQ2126" i="1"/>
  <c r="CR2126" i="1"/>
  <c r="DO2126" i="1"/>
  <c r="GN2126" i="1"/>
  <c r="IF2126" i="1"/>
  <c r="IG2126" i="1"/>
  <c r="IH2126" i="1"/>
  <c r="IT2126" i="1"/>
  <c r="IY2126" i="1"/>
  <c r="JD2126" i="1"/>
  <c r="JE2126" i="1"/>
  <c r="JO2126" i="1"/>
  <c r="JP2126" i="1"/>
  <c r="JQ2126" i="1"/>
  <c r="CJ2127" i="1"/>
  <c r="CP2127" i="1"/>
  <c r="CQ2127" i="1"/>
  <c r="CR2127" i="1"/>
  <c r="DO2127" i="1"/>
  <c r="GN2127" i="1"/>
  <c r="IF2127" i="1"/>
  <c r="IG2127" i="1"/>
  <c r="IH2127" i="1"/>
  <c r="IT2127" i="1"/>
  <c r="IY2127" i="1"/>
  <c r="JD2127" i="1"/>
  <c r="JE2127" i="1"/>
  <c r="JO2127" i="1"/>
  <c r="JP2127" i="1"/>
  <c r="JQ2127" i="1"/>
  <c r="CJ2128" i="1"/>
  <c r="CP2128" i="1"/>
  <c r="CQ2128" i="1"/>
  <c r="CR2128" i="1"/>
  <c r="DO2128" i="1"/>
  <c r="GN2128" i="1"/>
  <c r="IF2128" i="1"/>
  <c r="IG2128" i="1"/>
  <c r="IH2128" i="1"/>
  <c r="IT2128" i="1"/>
  <c r="IY2128" i="1"/>
  <c r="JD2128" i="1"/>
  <c r="JE2128" i="1"/>
  <c r="JO2128" i="1"/>
  <c r="JP2128" i="1"/>
  <c r="JQ2128" i="1"/>
  <c r="CJ2129" i="1"/>
  <c r="CP2129" i="1"/>
  <c r="CQ2129" i="1"/>
  <c r="CR2129" i="1"/>
  <c r="DO2129" i="1"/>
  <c r="GN2129" i="1"/>
  <c r="IF2129" i="1"/>
  <c r="IG2129" i="1"/>
  <c r="IH2129" i="1"/>
  <c r="IT2129" i="1"/>
  <c r="IY2129" i="1"/>
  <c r="JD2129" i="1"/>
  <c r="JE2129" i="1"/>
  <c r="JO2129" i="1"/>
  <c r="JP2129" i="1"/>
  <c r="JQ2129" i="1"/>
  <c r="CJ2130" i="1"/>
  <c r="CP2130" i="1"/>
  <c r="CQ2130" i="1"/>
  <c r="CR2130" i="1"/>
  <c r="DO2130" i="1"/>
  <c r="GN2130" i="1"/>
  <c r="IF2130" i="1"/>
  <c r="IG2130" i="1"/>
  <c r="IH2130" i="1"/>
  <c r="IT2130" i="1"/>
  <c r="IY2130" i="1"/>
  <c r="JD2130" i="1"/>
  <c r="JE2130" i="1"/>
  <c r="JO2130" i="1"/>
  <c r="JP2130" i="1"/>
  <c r="JQ2130" i="1"/>
  <c r="CJ2131" i="1"/>
  <c r="CP2131" i="1"/>
  <c r="CQ2131" i="1"/>
  <c r="CR2131" i="1"/>
  <c r="DO2131" i="1"/>
  <c r="GN2131" i="1"/>
  <c r="IF2131" i="1"/>
  <c r="IG2131" i="1"/>
  <c r="IH2131" i="1"/>
  <c r="IT2131" i="1"/>
  <c r="IY2131" i="1"/>
  <c r="JD2131" i="1"/>
  <c r="JE2131" i="1"/>
  <c r="JO2131" i="1"/>
  <c r="JP2131" i="1"/>
  <c r="JQ2131" i="1"/>
  <c r="CJ2132" i="1"/>
  <c r="CP2132" i="1"/>
  <c r="CQ2132" i="1"/>
  <c r="CR2132" i="1"/>
  <c r="DO2132" i="1"/>
  <c r="GN2132" i="1"/>
  <c r="IF2132" i="1"/>
  <c r="IG2132" i="1"/>
  <c r="IH2132" i="1"/>
  <c r="IT2132" i="1"/>
  <c r="IY2132" i="1"/>
  <c r="JD2132" i="1"/>
  <c r="JE2132" i="1"/>
  <c r="JO2132" i="1"/>
  <c r="JP2132" i="1"/>
  <c r="JQ2132" i="1"/>
  <c r="CJ2133" i="1"/>
  <c r="CP2133" i="1"/>
  <c r="CQ2133" i="1"/>
  <c r="CR2133" i="1"/>
  <c r="DO2133" i="1"/>
  <c r="GN2133" i="1"/>
  <c r="IF2133" i="1"/>
  <c r="IG2133" i="1"/>
  <c r="IH2133" i="1"/>
  <c r="IT2133" i="1"/>
  <c r="IY2133" i="1"/>
  <c r="JD2133" i="1"/>
  <c r="JE2133" i="1"/>
  <c r="JO2133" i="1"/>
  <c r="JP2133" i="1"/>
  <c r="JQ2133" i="1"/>
  <c r="CJ2134" i="1"/>
  <c r="CP2134" i="1"/>
  <c r="CQ2134" i="1"/>
  <c r="CR2134" i="1"/>
  <c r="DO2134" i="1"/>
  <c r="GN2134" i="1"/>
  <c r="IF2134" i="1"/>
  <c r="IG2134" i="1"/>
  <c r="IH2134" i="1"/>
  <c r="IT2134" i="1"/>
  <c r="IY2134" i="1"/>
  <c r="JD2134" i="1"/>
  <c r="JE2134" i="1"/>
  <c r="JO2134" i="1"/>
  <c r="JP2134" i="1"/>
  <c r="JQ2134" i="1"/>
  <c r="CJ2135" i="1"/>
  <c r="CP2135" i="1"/>
  <c r="CQ2135" i="1"/>
  <c r="CR2135" i="1"/>
  <c r="DO2135" i="1"/>
  <c r="GN2135" i="1"/>
  <c r="IF2135" i="1"/>
  <c r="IG2135" i="1"/>
  <c r="IH2135" i="1"/>
  <c r="IT2135" i="1"/>
  <c r="IY2135" i="1"/>
  <c r="JD2135" i="1"/>
  <c r="JE2135" i="1"/>
  <c r="JO2135" i="1"/>
  <c r="JP2135" i="1"/>
  <c r="JQ2135" i="1"/>
  <c r="CJ2136" i="1"/>
  <c r="CP2136" i="1"/>
  <c r="CQ2136" i="1"/>
  <c r="CR2136" i="1"/>
  <c r="DO2136" i="1"/>
  <c r="GN2136" i="1"/>
  <c r="IF2136" i="1"/>
  <c r="IG2136" i="1"/>
  <c r="IH2136" i="1"/>
  <c r="IT2136" i="1"/>
  <c r="IY2136" i="1"/>
  <c r="JD2136" i="1"/>
  <c r="JE2136" i="1"/>
  <c r="JO2136" i="1"/>
  <c r="JP2136" i="1"/>
  <c r="JQ2136" i="1"/>
  <c r="CJ2137" i="1"/>
  <c r="CP2137" i="1"/>
  <c r="CQ2137" i="1"/>
  <c r="CR2137" i="1"/>
  <c r="DO2137" i="1"/>
  <c r="GN2137" i="1"/>
  <c r="IF2137" i="1"/>
  <c r="IG2137" i="1"/>
  <c r="IH2137" i="1"/>
  <c r="IT2137" i="1"/>
  <c r="IY2137" i="1"/>
  <c r="JD2137" i="1"/>
  <c r="JE2137" i="1"/>
  <c r="JO2137" i="1"/>
  <c r="JP2137" i="1"/>
  <c r="JQ2137" i="1"/>
  <c r="CJ2138" i="1"/>
  <c r="CP2138" i="1"/>
  <c r="CQ2138" i="1"/>
  <c r="CR2138" i="1"/>
  <c r="DO2138" i="1"/>
  <c r="GN2138" i="1"/>
  <c r="IF2138" i="1"/>
  <c r="IG2138" i="1"/>
  <c r="IH2138" i="1"/>
  <c r="IT2138" i="1"/>
  <c r="IY2138" i="1"/>
  <c r="JD2138" i="1"/>
  <c r="JE2138" i="1"/>
  <c r="JO2138" i="1"/>
  <c r="JP2138" i="1"/>
  <c r="JQ2138" i="1"/>
  <c r="CJ2139" i="1"/>
  <c r="CP2139" i="1"/>
  <c r="CQ2139" i="1"/>
  <c r="CR2139" i="1"/>
  <c r="DO2139" i="1"/>
  <c r="GN2139" i="1"/>
  <c r="IF2139" i="1"/>
  <c r="IG2139" i="1"/>
  <c r="IH2139" i="1"/>
  <c r="IT2139" i="1"/>
  <c r="IY2139" i="1"/>
  <c r="JD2139" i="1"/>
  <c r="JE2139" i="1"/>
  <c r="JO2139" i="1"/>
  <c r="JP2139" i="1"/>
  <c r="JQ2139" i="1"/>
  <c r="CJ2140" i="1"/>
  <c r="CP2140" i="1"/>
  <c r="CQ2140" i="1"/>
  <c r="CR2140" i="1"/>
  <c r="DO2140" i="1"/>
  <c r="GN2140" i="1"/>
  <c r="IF2140" i="1"/>
  <c r="IG2140" i="1"/>
  <c r="IH2140" i="1"/>
  <c r="IT2140" i="1"/>
  <c r="IY2140" i="1"/>
  <c r="JD2140" i="1"/>
  <c r="JE2140" i="1"/>
  <c r="JO2140" i="1"/>
  <c r="JP2140" i="1"/>
  <c r="JQ2140" i="1"/>
  <c r="CJ2141" i="1"/>
  <c r="CP2141" i="1"/>
  <c r="CQ2141" i="1"/>
  <c r="CR2141" i="1"/>
  <c r="DO2141" i="1"/>
  <c r="GN2141" i="1"/>
  <c r="IF2141" i="1"/>
  <c r="IG2141" i="1"/>
  <c r="IH2141" i="1"/>
  <c r="IT2141" i="1"/>
  <c r="IY2141" i="1"/>
  <c r="JD2141" i="1"/>
  <c r="JE2141" i="1"/>
  <c r="JO2141" i="1"/>
  <c r="JP2141" i="1"/>
  <c r="JQ2141" i="1"/>
  <c r="CJ2142" i="1"/>
  <c r="CP2142" i="1"/>
  <c r="CQ2142" i="1"/>
  <c r="CR2142" i="1"/>
  <c r="DO2142" i="1"/>
  <c r="GN2142" i="1"/>
  <c r="IF2142" i="1"/>
  <c r="IG2142" i="1"/>
  <c r="IH2142" i="1"/>
  <c r="IT2142" i="1"/>
  <c r="IY2142" i="1"/>
  <c r="JD2142" i="1"/>
  <c r="JE2142" i="1"/>
  <c r="JO2142" i="1"/>
  <c r="JP2142" i="1"/>
  <c r="JQ2142" i="1"/>
  <c r="CJ2143" i="1"/>
  <c r="CP2143" i="1"/>
  <c r="CQ2143" i="1"/>
  <c r="CR2143" i="1"/>
  <c r="DO2143" i="1"/>
  <c r="GN2143" i="1"/>
  <c r="IF2143" i="1"/>
  <c r="IG2143" i="1"/>
  <c r="IH2143" i="1"/>
  <c r="IT2143" i="1"/>
  <c r="IY2143" i="1"/>
  <c r="JD2143" i="1"/>
  <c r="JE2143" i="1"/>
  <c r="JO2143" i="1"/>
  <c r="JP2143" i="1"/>
  <c r="JQ2143" i="1"/>
  <c r="CJ2144" i="1"/>
  <c r="CP2144" i="1"/>
  <c r="CQ2144" i="1"/>
  <c r="CR2144" i="1"/>
  <c r="DO2144" i="1"/>
  <c r="GN2144" i="1"/>
  <c r="IF2144" i="1"/>
  <c r="IG2144" i="1"/>
  <c r="IH2144" i="1"/>
  <c r="IT2144" i="1"/>
  <c r="IY2144" i="1"/>
  <c r="JD2144" i="1"/>
  <c r="JE2144" i="1"/>
  <c r="JO2144" i="1"/>
  <c r="JP2144" i="1"/>
  <c r="JQ2144" i="1"/>
  <c r="CJ2145" i="1"/>
  <c r="CP2145" i="1"/>
  <c r="CQ2145" i="1"/>
  <c r="CR2145" i="1"/>
  <c r="DO2145" i="1"/>
  <c r="GN2145" i="1"/>
  <c r="IF2145" i="1"/>
  <c r="IG2145" i="1"/>
  <c r="IH2145" i="1"/>
  <c r="IT2145" i="1"/>
  <c r="IY2145" i="1"/>
  <c r="JD2145" i="1"/>
  <c r="JE2145" i="1"/>
  <c r="JO2145" i="1"/>
  <c r="JP2145" i="1"/>
  <c r="JQ2145" i="1"/>
  <c r="CJ2146" i="1"/>
  <c r="CP2146" i="1"/>
  <c r="CQ2146" i="1"/>
  <c r="CR2146" i="1"/>
  <c r="DO2146" i="1"/>
  <c r="GN2146" i="1"/>
  <c r="IF2146" i="1"/>
  <c r="IG2146" i="1"/>
  <c r="IH2146" i="1"/>
  <c r="IT2146" i="1"/>
  <c r="IY2146" i="1"/>
  <c r="JD2146" i="1"/>
  <c r="JE2146" i="1"/>
  <c r="JO2146" i="1"/>
  <c r="JP2146" i="1"/>
  <c r="JQ2146" i="1"/>
  <c r="CJ2147" i="1"/>
  <c r="CP2147" i="1"/>
  <c r="CQ2147" i="1"/>
  <c r="CR2147" i="1"/>
  <c r="DO2147" i="1"/>
  <c r="GN2147" i="1"/>
  <c r="IF2147" i="1"/>
  <c r="IG2147" i="1"/>
  <c r="IH2147" i="1"/>
  <c r="IT2147" i="1"/>
  <c r="IY2147" i="1"/>
  <c r="JD2147" i="1"/>
  <c r="JE2147" i="1"/>
  <c r="JO2147" i="1"/>
  <c r="JP2147" i="1"/>
  <c r="JQ2147" i="1"/>
  <c r="CJ2148" i="1"/>
  <c r="CP2148" i="1"/>
  <c r="CQ2148" i="1"/>
  <c r="CR2148" i="1"/>
  <c r="DO2148" i="1"/>
  <c r="GN2148" i="1"/>
  <c r="IF2148" i="1"/>
  <c r="IG2148" i="1"/>
  <c r="IH2148" i="1"/>
  <c r="IT2148" i="1"/>
  <c r="IY2148" i="1"/>
  <c r="JD2148" i="1"/>
  <c r="JE2148" i="1"/>
  <c r="JO2148" i="1"/>
  <c r="JP2148" i="1"/>
  <c r="JQ2148" i="1"/>
  <c r="CJ2149" i="1"/>
  <c r="CP2149" i="1"/>
  <c r="CQ2149" i="1"/>
  <c r="CR2149" i="1"/>
  <c r="DO2149" i="1"/>
  <c r="GN2149" i="1"/>
  <c r="IF2149" i="1"/>
  <c r="IG2149" i="1"/>
  <c r="IH2149" i="1"/>
  <c r="IT2149" i="1"/>
  <c r="IY2149" i="1"/>
  <c r="JD2149" i="1"/>
  <c r="JE2149" i="1"/>
  <c r="JO2149" i="1"/>
  <c r="JP2149" i="1"/>
  <c r="JQ2149" i="1"/>
  <c r="CJ2150" i="1"/>
  <c r="CP2150" i="1"/>
  <c r="CQ2150" i="1"/>
  <c r="CR2150" i="1"/>
  <c r="DO2150" i="1"/>
  <c r="GN2150" i="1"/>
  <c r="IF2150" i="1"/>
  <c r="IG2150" i="1"/>
  <c r="IH2150" i="1"/>
  <c r="IT2150" i="1"/>
  <c r="IY2150" i="1"/>
  <c r="JD2150" i="1"/>
  <c r="JE2150" i="1"/>
  <c r="JO2150" i="1"/>
  <c r="JP2150" i="1"/>
  <c r="JQ2150" i="1"/>
  <c r="CJ2151" i="1"/>
  <c r="CP2151" i="1"/>
  <c r="CQ2151" i="1"/>
  <c r="CR2151" i="1"/>
  <c r="DO2151" i="1"/>
  <c r="GN2151" i="1"/>
  <c r="IF2151" i="1"/>
  <c r="IG2151" i="1"/>
  <c r="IH2151" i="1"/>
  <c r="IT2151" i="1"/>
  <c r="IY2151" i="1"/>
  <c r="JD2151" i="1"/>
  <c r="JE2151" i="1"/>
  <c r="JO2151" i="1"/>
  <c r="JP2151" i="1"/>
  <c r="JQ2151" i="1"/>
  <c r="CJ2152" i="1"/>
  <c r="CP2152" i="1"/>
  <c r="CQ2152" i="1"/>
  <c r="CR2152" i="1"/>
  <c r="DO2152" i="1"/>
  <c r="GN2152" i="1"/>
  <c r="IF2152" i="1"/>
  <c r="IG2152" i="1"/>
  <c r="IH2152" i="1"/>
  <c r="IT2152" i="1"/>
  <c r="IY2152" i="1"/>
  <c r="JD2152" i="1"/>
  <c r="JE2152" i="1"/>
  <c r="JO2152" i="1"/>
  <c r="JP2152" i="1"/>
  <c r="JQ2152" i="1"/>
  <c r="CJ2153" i="1"/>
  <c r="CP2153" i="1"/>
  <c r="CQ2153" i="1"/>
  <c r="CR2153" i="1"/>
  <c r="DO2153" i="1"/>
  <c r="GN2153" i="1"/>
  <c r="IF2153" i="1"/>
  <c r="IG2153" i="1"/>
  <c r="IH2153" i="1"/>
  <c r="IT2153" i="1"/>
  <c r="IY2153" i="1"/>
  <c r="JD2153" i="1"/>
  <c r="JE2153" i="1"/>
  <c r="JO2153" i="1"/>
  <c r="JP2153" i="1"/>
  <c r="JQ2153" i="1"/>
  <c r="CJ2154" i="1"/>
  <c r="CP2154" i="1"/>
  <c r="CQ2154" i="1"/>
  <c r="CR2154" i="1"/>
  <c r="DO2154" i="1"/>
  <c r="GN2154" i="1"/>
  <c r="IF2154" i="1"/>
  <c r="IG2154" i="1"/>
  <c r="IH2154" i="1"/>
  <c r="IT2154" i="1"/>
  <c r="IY2154" i="1"/>
  <c r="JD2154" i="1"/>
  <c r="JE2154" i="1"/>
  <c r="JO2154" i="1"/>
  <c r="JP2154" i="1"/>
  <c r="JQ2154" i="1"/>
  <c r="CJ2155" i="1"/>
  <c r="CP2155" i="1"/>
  <c r="CQ2155" i="1"/>
  <c r="CR2155" i="1"/>
  <c r="DO2155" i="1"/>
  <c r="GN2155" i="1"/>
  <c r="IF2155" i="1"/>
  <c r="IG2155" i="1"/>
  <c r="IH2155" i="1"/>
  <c r="IT2155" i="1"/>
  <c r="IY2155" i="1"/>
  <c r="JD2155" i="1"/>
  <c r="JE2155" i="1"/>
  <c r="JO2155" i="1"/>
  <c r="JP2155" i="1"/>
  <c r="JQ2155" i="1"/>
  <c r="CJ2156" i="1"/>
  <c r="CP2156" i="1"/>
  <c r="CQ2156" i="1"/>
  <c r="CR2156" i="1"/>
  <c r="DO2156" i="1"/>
  <c r="GN2156" i="1"/>
  <c r="IF2156" i="1"/>
  <c r="IG2156" i="1"/>
  <c r="IH2156" i="1"/>
  <c r="IT2156" i="1"/>
  <c r="IY2156" i="1"/>
  <c r="JD2156" i="1"/>
  <c r="JE2156" i="1"/>
  <c r="JO2156" i="1"/>
  <c r="JP2156" i="1"/>
  <c r="JQ2156" i="1"/>
  <c r="CJ2157" i="1"/>
  <c r="CP2157" i="1"/>
  <c r="CQ2157" i="1"/>
  <c r="CR2157" i="1"/>
  <c r="DO2157" i="1"/>
  <c r="GN2157" i="1"/>
  <c r="IF2157" i="1"/>
  <c r="IG2157" i="1"/>
  <c r="IH2157" i="1"/>
  <c r="IT2157" i="1"/>
  <c r="IY2157" i="1"/>
  <c r="JD2157" i="1"/>
  <c r="JE2157" i="1"/>
  <c r="JO2157" i="1"/>
  <c r="JP2157" i="1"/>
  <c r="JQ2157" i="1"/>
  <c r="CJ2158" i="1"/>
  <c r="CP2158" i="1"/>
  <c r="CQ2158" i="1"/>
  <c r="CR2158" i="1"/>
  <c r="DO2158" i="1"/>
  <c r="GN2158" i="1"/>
  <c r="IF2158" i="1"/>
  <c r="IG2158" i="1"/>
  <c r="IH2158" i="1"/>
  <c r="IT2158" i="1"/>
  <c r="IY2158" i="1"/>
  <c r="JD2158" i="1"/>
  <c r="JE2158" i="1"/>
  <c r="JO2158" i="1"/>
  <c r="JP2158" i="1"/>
  <c r="JQ2158" i="1"/>
  <c r="CJ2159" i="1"/>
  <c r="CP2159" i="1"/>
  <c r="CQ2159" i="1"/>
  <c r="CR2159" i="1"/>
  <c r="DO2159" i="1"/>
  <c r="GN2159" i="1"/>
  <c r="IF2159" i="1"/>
  <c r="IG2159" i="1"/>
  <c r="IH2159" i="1"/>
  <c r="IT2159" i="1"/>
  <c r="IY2159" i="1"/>
  <c r="JD2159" i="1"/>
  <c r="JE2159" i="1"/>
  <c r="JO2159" i="1"/>
  <c r="JP2159" i="1"/>
  <c r="JQ2159" i="1"/>
  <c r="CJ2160" i="1"/>
  <c r="CP2160" i="1"/>
  <c r="CQ2160" i="1"/>
  <c r="CR2160" i="1"/>
  <c r="DO2160" i="1"/>
  <c r="GN2160" i="1"/>
  <c r="IF2160" i="1"/>
  <c r="IG2160" i="1"/>
  <c r="IH2160" i="1"/>
  <c r="IT2160" i="1"/>
  <c r="IY2160" i="1"/>
  <c r="JD2160" i="1"/>
  <c r="JE2160" i="1"/>
  <c r="JO2160" i="1"/>
  <c r="JP2160" i="1"/>
  <c r="JQ2160" i="1"/>
  <c r="CJ2161" i="1"/>
  <c r="CP2161" i="1"/>
  <c r="CQ2161" i="1"/>
  <c r="CR2161" i="1"/>
  <c r="DO2161" i="1"/>
  <c r="GN2161" i="1"/>
  <c r="IF2161" i="1"/>
  <c r="IG2161" i="1"/>
  <c r="IH2161" i="1"/>
  <c r="IT2161" i="1"/>
  <c r="IY2161" i="1"/>
  <c r="JD2161" i="1"/>
  <c r="JE2161" i="1"/>
  <c r="JO2161" i="1"/>
  <c r="JP2161" i="1"/>
  <c r="JQ2161" i="1"/>
  <c r="CJ2162" i="1"/>
  <c r="CP2162" i="1"/>
  <c r="CQ2162" i="1"/>
  <c r="CR2162" i="1"/>
  <c r="DO2162" i="1"/>
  <c r="GN2162" i="1"/>
  <c r="IF2162" i="1"/>
  <c r="IG2162" i="1"/>
  <c r="IH2162" i="1"/>
  <c r="IT2162" i="1"/>
  <c r="IY2162" i="1"/>
  <c r="JD2162" i="1"/>
  <c r="JE2162" i="1"/>
  <c r="JO2162" i="1"/>
  <c r="JP2162" i="1"/>
  <c r="JQ2162" i="1"/>
  <c r="CJ2163" i="1"/>
  <c r="CP2163" i="1"/>
  <c r="CQ2163" i="1"/>
  <c r="CR2163" i="1"/>
  <c r="DO2163" i="1"/>
  <c r="GN2163" i="1"/>
  <c r="IF2163" i="1"/>
  <c r="IG2163" i="1"/>
  <c r="IH2163" i="1"/>
  <c r="IT2163" i="1"/>
  <c r="IY2163" i="1"/>
  <c r="JD2163" i="1"/>
  <c r="JE2163" i="1"/>
  <c r="JO2163" i="1"/>
  <c r="JP2163" i="1"/>
  <c r="JQ2163" i="1"/>
  <c r="CJ2164" i="1"/>
  <c r="CP2164" i="1"/>
  <c r="CQ2164" i="1"/>
  <c r="CR2164" i="1"/>
  <c r="DO2164" i="1"/>
  <c r="GN2164" i="1"/>
  <c r="IF2164" i="1"/>
  <c r="IG2164" i="1"/>
  <c r="IH2164" i="1"/>
  <c r="IT2164" i="1"/>
  <c r="IY2164" i="1"/>
  <c r="JD2164" i="1"/>
  <c r="JE2164" i="1"/>
  <c r="JO2164" i="1"/>
  <c r="JP2164" i="1"/>
  <c r="JQ2164" i="1"/>
  <c r="CJ2165" i="1"/>
  <c r="CP2165" i="1"/>
  <c r="CQ2165" i="1"/>
  <c r="CR2165" i="1"/>
  <c r="DO2165" i="1"/>
  <c r="GN2165" i="1"/>
  <c r="IF2165" i="1"/>
  <c r="IG2165" i="1"/>
  <c r="IH2165" i="1"/>
  <c r="IT2165" i="1"/>
  <c r="IY2165" i="1"/>
  <c r="JD2165" i="1"/>
  <c r="JE2165" i="1"/>
  <c r="JO2165" i="1"/>
  <c r="JP2165" i="1"/>
  <c r="JQ2165" i="1"/>
  <c r="CJ2166" i="1"/>
  <c r="CP2166" i="1"/>
  <c r="CQ2166" i="1"/>
  <c r="CR2166" i="1"/>
  <c r="DO2166" i="1"/>
  <c r="GN2166" i="1"/>
  <c r="IF2166" i="1"/>
  <c r="IG2166" i="1"/>
  <c r="IH2166" i="1"/>
  <c r="IT2166" i="1"/>
  <c r="IY2166" i="1"/>
  <c r="JD2166" i="1"/>
  <c r="JE2166" i="1"/>
  <c r="JO2166" i="1"/>
  <c r="JP2166" i="1"/>
  <c r="JQ2166" i="1"/>
  <c r="CJ2167" i="1"/>
  <c r="CP2167" i="1"/>
  <c r="CQ2167" i="1"/>
  <c r="CR2167" i="1"/>
  <c r="DO2167" i="1"/>
  <c r="GN2167" i="1"/>
  <c r="IF2167" i="1"/>
  <c r="IG2167" i="1"/>
  <c r="IH2167" i="1"/>
  <c r="IT2167" i="1"/>
  <c r="IY2167" i="1"/>
  <c r="JD2167" i="1"/>
  <c r="JE2167" i="1"/>
  <c r="JO2167" i="1"/>
  <c r="JP2167" i="1"/>
  <c r="JQ2167" i="1"/>
  <c r="CJ2168" i="1"/>
  <c r="CP2168" i="1"/>
  <c r="CQ2168" i="1"/>
  <c r="CR2168" i="1"/>
  <c r="DO2168" i="1"/>
  <c r="GN2168" i="1"/>
  <c r="IF2168" i="1"/>
  <c r="IG2168" i="1"/>
  <c r="IH2168" i="1"/>
  <c r="IT2168" i="1"/>
  <c r="IY2168" i="1"/>
  <c r="JD2168" i="1"/>
  <c r="JE2168" i="1"/>
  <c r="JO2168" i="1"/>
  <c r="JP2168" i="1"/>
  <c r="JQ2168" i="1"/>
  <c r="CJ2169" i="1"/>
  <c r="CP2169" i="1"/>
  <c r="CQ2169" i="1"/>
  <c r="CR2169" i="1"/>
  <c r="DO2169" i="1"/>
  <c r="GN2169" i="1"/>
  <c r="IF2169" i="1"/>
  <c r="IG2169" i="1"/>
  <c r="IH2169" i="1"/>
  <c r="IT2169" i="1"/>
  <c r="IY2169" i="1"/>
  <c r="JD2169" i="1"/>
  <c r="JE2169" i="1"/>
  <c r="JO2169" i="1"/>
  <c r="JP2169" i="1"/>
  <c r="JQ2169" i="1"/>
  <c r="BT2170" i="1"/>
  <c r="BU2170" i="1"/>
  <c r="CJ2170" i="1"/>
  <c r="CP2170" i="1"/>
  <c r="CQ2170" i="1"/>
  <c r="CR2170" i="1"/>
  <c r="DO2170" i="1"/>
  <c r="GN2170" i="1"/>
  <c r="IF2170" i="1"/>
  <c r="IG2170" i="1"/>
  <c r="IH2170" i="1"/>
  <c r="IT2170" i="1"/>
  <c r="IY2170" i="1"/>
  <c r="JD2170" i="1"/>
  <c r="JE2170" i="1"/>
  <c r="JO2170" i="1"/>
  <c r="JP2170" i="1"/>
  <c r="JQ2170" i="1"/>
  <c r="CJ2171" i="1"/>
  <c r="CP2171" i="1"/>
  <c r="CQ2171" i="1"/>
  <c r="CR2171" i="1"/>
  <c r="DO2171" i="1"/>
  <c r="GN2171" i="1"/>
  <c r="IF2171" i="1"/>
  <c r="IG2171" i="1"/>
  <c r="IH2171" i="1"/>
  <c r="IT2171" i="1"/>
  <c r="IY2171" i="1"/>
  <c r="JD2171" i="1"/>
  <c r="JE2171" i="1"/>
  <c r="JO2171" i="1"/>
  <c r="JP2171" i="1"/>
  <c r="JQ2171" i="1"/>
  <c r="CJ2172" i="1"/>
  <c r="CP2172" i="1"/>
  <c r="CQ2172" i="1"/>
  <c r="CR2172" i="1"/>
  <c r="DO2172" i="1"/>
  <c r="GN2172" i="1"/>
  <c r="IF2172" i="1"/>
  <c r="IG2172" i="1"/>
  <c r="IH2172" i="1"/>
  <c r="IT2172" i="1"/>
  <c r="IY2172" i="1"/>
  <c r="JD2172" i="1"/>
  <c r="JE2172" i="1"/>
  <c r="JO2172" i="1"/>
  <c r="JP2172" i="1"/>
  <c r="JQ2172" i="1"/>
  <c r="CJ2173" i="1"/>
  <c r="CP2173" i="1"/>
  <c r="CQ2173" i="1"/>
  <c r="CR2173" i="1"/>
  <c r="DO2173" i="1"/>
  <c r="GN2173" i="1"/>
  <c r="IF2173" i="1"/>
  <c r="IG2173" i="1"/>
  <c r="IH2173" i="1"/>
  <c r="IT2173" i="1"/>
  <c r="IY2173" i="1"/>
  <c r="JD2173" i="1"/>
  <c r="JE2173" i="1"/>
  <c r="JO2173" i="1"/>
  <c r="JP2173" i="1"/>
  <c r="JQ2173" i="1"/>
  <c r="CJ2174" i="1"/>
  <c r="CP2174" i="1"/>
  <c r="CQ2174" i="1"/>
  <c r="CR2174" i="1"/>
  <c r="DO2174" i="1"/>
  <c r="GN2174" i="1"/>
  <c r="IF2174" i="1"/>
  <c r="IG2174" i="1"/>
  <c r="IH2174" i="1"/>
  <c r="IT2174" i="1"/>
  <c r="IY2174" i="1"/>
  <c r="JD2174" i="1"/>
  <c r="JE2174" i="1"/>
  <c r="JO2174" i="1"/>
  <c r="JP2174" i="1"/>
  <c r="JQ2174" i="1"/>
  <c r="CJ2175" i="1"/>
  <c r="CP2175" i="1"/>
  <c r="CQ2175" i="1"/>
  <c r="CR2175" i="1"/>
  <c r="DO2175" i="1"/>
  <c r="GN2175" i="1"/>
  <c r="IF2175" i="1"/>
  <c r="IG2175" i="1"/>
  <c r="IH2175" i="1"/>
  <c r="IT2175" i="1"/>
  <c r="IY2175" i="1"/>
  <c r="JD2175" i="1"/>
  <c r="JE2175" i="1"/>
  <c r="JO2175" i="1"/>
  <c r="JP2175" i="1"/>
  <c r="JQ2175" i="1"/>
  <c r="CJ2176" i="1"/>
  <c r="CP2176" i="1"/>
  <c r="CQ2176" i="1"/>
  <c r="CR2176" i="1"/>
  <c r="DO2176" i="1"/>
  <c r="GN2176" i="1"/>
  <c r="IF2176" i="1"/>
  <c r="IG2176" i="1"/>
  <c r="IH2176" i="1"/>
  <c r="IT2176" i="1"/>
  <c r="IY2176" i="1"/>
  <c r="JD2176" i="1"/>
  <c r="JE2176" i="1"/>
  <c r="JO2176" i="1"/>
  <c r="JP2176" i="1"/>
  <c r="JQ2176" i="1"/>
  <c r="CJ2177" i="1"/>
  <c r="CP2177" i="1"/>
  <c r="CQ2177" i="1"/>
  <c r="CR2177" i="1"/>
  <c r="DO2177" i="1"/>
  <c r="GN2177" i="1"/>
  <c r="IF2177" i="1"/>
  <c r="IG2177" i="1"/>
  <c r="IH2177" i="1"/>
  <c r="IT2177" i="1"/>
  <c r="IY2177" i="1"/>
  <c r="JD2177" i="1"/>
  <c r="JE2177" i="1"/>
  <c r="JO2177" i="1"/>
  <c r="JP2177" i="1"/>
  <c r="JQ2177" i="1"/>
  <c r="CJ2178" i="1"/>
  <c r="CP2178" i="1"/>
  <c r="CQ2178" i="1"/>
  <c r="CR2178" i="1"/>
  <c r="DO2178" i="1"/>
  <c r="GN2178" i="1"/>
  <c r="IF2178" i="1"/>
  <c r="IG2178" i="1"/>
  <c r="IH2178" i="1"/>
  <c r="IT2178" i="1"/>
  <c r="IY2178" i="1"/>
  <c r="JD2178" i="1"/>
  <c r="JE2178" i="1"/>
  <c r="JO2178" i="1"/>
  <c r="JP2178" i="1"/>
  <c r="JQ2178" i="1"/>
  <c r="CJ2179" i="1"/>
  <c r="CP2179" i="1"/>
  <c r="CQ2179" i="1"/>
  <c r="CR2179" i="1"/>
  <c r="DO2179" i="1"/>
  <c r="GN2179" i="1"/>
  <c r="IF2179" i="1"/>
  <c r="IG2179" i="1"/>
  <c r="IH2179" i="1"/>
  <c r="IT2179" i="1"/>
  <c r="IY2179" i="1"/>
  <c r="JD2179" i="1"/>
  <c r="JE2179" i="1"/>
  <c r="JO2179" i="1"/>
  <c r="JP2179" i="1"/>
  <c r="JQ2179" i="1"/>
  <c r="CJ2180" i="1"/>
  <c r="CP2180" i="1"/>
  <c r="CQ2180" i="1"/>
  <c r="CR2180" i="1"/>
  <c r="DO2180" i="1"/>
  <c r="GN2180" i="1"/>
  <c r="IF2180" i="1"/>
  <c r="IG2180" i="1"/>
  <c r="IH2180" i="1"/>
  <c r="IT2180" i="1"/>
  <c r="IY2180" i="1"/>
  <c r="JD2180" i="1"/>
  <c r="JE2180" i="1"/>
  <c r="JO2180" i="1"/>
  <c r="JP2180" i="1"/>
  <c r="JQ2180" i="1"/>
  <c r="CJ2181" i="1"/>
  <c r="CP2181" i="1"/>
  <c r="CQ2181" i="1"/>
  <c r="CR2181" i="1"/>
  <c r="DO2181" i="1"/>
  <c r="GN2181" i="1"/>
  <c r="IF2181" i="1"/>
  <c r="IG2181" i="1"/>
  <c r="IH2181" i="1"/>
  <c r="IT2181" i="1"/>
  <c r="IY2181" i="1"/>
  <c r="JD2181" i="1"/>
  <c r="JE2181" i="1"/>
  <c r="JO2181" i="1"/>
  <c r="JP2181" i="1"/>
  <c r="JQ2181" i="1"/>
  <c r="CJ2182" i="1"/>
  <c r="CP2182" i="1"/>
  <c r="CQ2182" i="1"/>
  <c r="CR2182" i="1"/>
  <c r="DO2182" i="1"/>
  <c r="GN2182" i="1"/>
  <c r="IF2182" i="1"/>
  <c r="IG2182" i="1"/>
  <c r="IH2182" i="1"/>
  <c r="IT2182" i="1"/>
  <c r="IY2182" i="1"/>
  <c r="JD2182" i="1"/>
  <c r="JE2182" i="1"/>
  <c r="JO2182" i="1"/>
  <c r="JP2182" i="1"/>
  <c r="JQ2182" i="1"/>
  <c r="CJ2183" i="1"/>
  <c r="CP2183" i="1"/>
  <c r="CQ2183" i="1"/>
  <c r="CR2183" i="1"/>
  <c r="DO2183" i="1"/>
  <c r="GN2183" i="1"/>
  <c r="IF2183" i="1"/>
  <c r="IG2183" i="1"/>
  <c r="IH2183" i="1"/>
  <c r="IT2183" i="1"/>
  <c r="IY2183" i="1"/>
  <c r="JD2183" i="1"/>
  <c r="JE2183" i="1"/>
  <c r="JO2183" i="1"/>
  <c r="JP2183" i="1"/>
  <c r="JQ2183" i="1"/>
  <c r="CJ2184" i="1"/>
  <c r="CP2184" i="1"/>
  <c r="CQ2184" i="1"/>
  <c r="CR2184" i="1"/>
  <c r="DO2184" i="1"/>
  <c r="GN2184" i="1"/>
  <c r="IF2184" i="1"/>
  <c r="IG2184" i="1"/>
  <c r="IH2184" i="1"/>
  <c r="IT2184" i="1"/>
  <c r="IY2184" i="1"/>
  <c r="JD2184" i="1"/>
  <c r="JE2184" i="1"/>
  <c r="JO2184" i="1"/>
  <c r="JP2184" i="1"/>
  <c r="JQ2184" i="1"/>
  <c r="CJ2185" i="1"/>
  <c r="CP2185" i="1"/>
  <c r="CQ2185" i="1"/>
  <c r="CR2185" i="1"/>
  <c r="DO2185" i="1"/>
  <c r="GN2185" i="1"/>
  <c r="IF2185" i="1"/>
  <c r="IG2185" i="1"/>
  <c r="IH2185" i="1"/>
  <c r="IT2185" i="1"/>
  <c r="IY2185" i="1"/>
  <c r="JD2185" i="1"/>
  <c r="JE2185" i="1"/>
  <c r="JO2185" i="1"/>
  <c r="JP2185" i="1"/>
  <c r="JQ2185" i="1"/>
  <c r="CJ2186" i="1"/>
  <c r="CP2186" i="1"/>
  <c r="CQ2186" i="1"/>
  <c r="CR2186" i="1"/>
  <c r="DO2186" i="1"/>
  <c r="GN2186" i="1"/>
  <c r="IF2186" i="1"/>
  <c r="IG2186" i="1"/>
  <c r="IH2186" i="1"/>
  <c r="IT2186" i="1"/>
  <c r="IY2186" i="1"/>
  <c r="JD2186" i="1"/>
  <c r="JE2186" i="1"/>
  <c r="JO2186" i="1"/>
  <c r="JP2186" i="1"/>
  <c r="JQ2186" i="1"/>
  <c r="CJ2187" i="1"/>
  <c r="CP2187" i="1"/>
  <c r="CQ2187" i="1"/>
  <c r="CR2187" i="1"/>
  <c r="DO2187" i="1"/>
  <c r="GN2187" i="1"/>
  <c r="IF2187" i="1"/>
  <c r="IG2187" i="1"/>
  <c r="IH2187" i="1"/>
  <c r="IT2187" i="1"/>
  <c r="IY2187" i="1"/>
  <c r="JD2187" i="1"/>
  <c r="JE2187" i="1"/>
  <c r="JO2187" i="1"/>
  <c r="JP2187" i="1"/>
  <c r="JQ2187" i="1"/>
  <c r="CJ2188" i="1"/>
  <c r="CP2188" i="1"/>
  <c r="CQ2188" i="1"/>
  <c r="CR2188" i="1"/>
  <c r="DO2188" i="1"/>
  <c r="GN2188" i="1"/>
  <c r="IF2188" i="1"/>
  <c r="IG2188" i="1"/>
  <c r="IH2188" i="1"/>
  <c r="IT2188" i="1"/>
  <c r="IY2188" i="1"/>
  <c r="JD2188" i="1"/>
  <c r="JE2188" i="1"/>
  <c r="JO2188" i="1"/>
  <c r="JP2188" i="1"/>
  <c r="JQ2188" i="1"/>
  <c r="CJ2189" i="1"/>
  <c r="CP2189" i="1"/>
  <c r="CQ2189" i="1"/>
  <c r="CR2189" i="1"/>
  <c r="DO2189" i="1"/>
  <c r="GN2189" i="1"/>
  <c r="IF2189" i="1"/>
  <c r="IG2189" i="1"/>
  <c r="IH2189" i="1"/>
  <c r="IT2189" i="1"/>
  <c r="IY2189" i="1"/>
  <c r="JD2189" i="1"/>
  <c r="JE2189" i="1"/>
  <c r="JO2189" i="1"/>
  <c r="JP2189" i="1"/>
  <c r="JQ2189" i="1"/>
  <c r="CJ2190" i="1"/>
  <c r="CP2190" i="1"/>
  <c r="CQ2190" i="1"/>
  <c r="CR2190" i="1"/>
  <c r="DO2190" i="1"/>
  <c r="GN2190" i="1"/>
  <c r="IF2190" i="1"/>
  <c r="IG2190" i="1"/>
  <c r="IH2190" i="1"/>
  <c r="IT2190" i="1"/>
  <c r="IY2190" i="1"/>
  <c r="JD2190" i="1"/>
  <c r="JE2190" i="1"/>
  <c r="JO2190" i="1"/>
  <c r="JP2190" i="1"/>
  <c r="JQ2190" i="1"/>
  <c r="CJ2191" i="1"/>
  <c r="CP2191" i="1"/>
  <c r="CQ2191" i="1"/>
  <c r="CR2191" i="1"/>
  <c r="DO2191" i="1"/>
  <c r="GN2191" i="1"/>
  <c r="IF2191" i="1"/>
  <c r="IG2191" i="1"/>
  <c r="IH2191" i="1"/>
  <c r="IT2191" i="1"/>
  <c r="IY2191" i="1"/>
  <c r="JD2191" i="1"/>
  <c r="JE2191" i="1"/>
  <c r="JO2191" i="1"/>
  <c r="JP2191" i="1"/>
  <c r="JQ2191" i="1"/>
  <c r="CJ2192" i="1"/>
  <c r="CP2192" i="1"/>
  <c r="CQ2192" i="1"/>
  <c r="CR2192" i="1"/>
  <c r="DO2192" i="1"/>
  <c r="GN2192" i="1"/>
  <c r="IF2192" i="1"/>
  <c r="IG2192" i="1"/>
  <c r="IH2192" i="1"/>
  <c r="IT2192" i="1"/>
  <c r="IY2192" i="1"/>
  <c r="JD2192" i="1"/>
  <c r="JE2192" i="1"/>
  <c r="JO2192" i="1"/>
  <c r="JP2192" i="1"/>
  <c r="JQ2192" i="1"/>
  <c r="CJ2193" i="1"/>
  <c r="CP2193" i="1"/>
  <c r="CQ2193" i="1"/>
  <c r="CR2193" i="1"/>
  <c r="DO2193" i="1"/>
  <c r="GN2193" i="1"/>
  <c r="IF2193" i="1"/>
  <c r="IG2193" i="1"/>
  <c r="IH2193" i="1"/>
  <c r="IT2193" i="1"/>
  <c r="IY2193" i="1"/>
  <c r="JD2193" i="1"/>
  <c r="JE2193" i="1"/>
  <c r="JO2193" i="1"/>
  <c r="JP2193" i="1"/>
  <c r="JQ2193" i="1"/>
  <c r="CJ2194" i="1"/>
  <c r="CP2194" i="1"/>
  <c r="CQ2194" i="1"/>
  <c r="CR2194" i="1"/>
  <c r="DO2194" i="1"/>
  <c r="GN2194" i="1"/>
  <c r="IF2194" i="1"/>
  <c r="IG2194" i="1"/>
  <c r="IH2194" i="1"/>
  <c r="IT2194" i="1"/>
  <c r="IY2194" i="1"/>
  <c r="JD2194" i="1"/>
  <c r="JE2194" i="1"/>
  <c r="JO2194" i="1"/>
  <c r="JP2194" i="1"/>
  <c r="JQ2194" i="1"/>
  <c r="CJ2195" i="1"/>
  <c r="CP2195" i="1"/>
  <c r="CQ2195" i="1"/>
  <c r="CR2195" i="1"/>
  <c r="DO2195" i="1"/>
  <c r="GN2195" i="1"/>
  <c r="IF2195" i="1"/>
  <c r="IG2195" i="1"/>
  <c r="IH2195" i="1"/>
  <c r="IT2195" i="1"/>
  <c r="IY2195" i="1"/>
  <c r="JD2195" i="1"/>
  <c r="JE2195" i="1"/>
  <c r="JO2195" i="1"/>
  <c r="JP2195" i="1"/>
  <c r="JQ2195" i="1"/>
  <c r="CJ2196" i="1"/>
  <c r="CP2196" i="1"/>
  <c r="CQ2196" i="1"/>
  <c r="CR2196" i="1"/>
  <c r="DO2196" i="1"/>
  <c r="GN2196" i="1"/>
  <c r="IF2196" i="1"/>
  <c r="IG2196" i="1"/>
  <c r="IH2196" i="1"/>
  <c r="IT2196" i="1"/>
  <c r="IY2196" i="1"/>
  <c r="JD2196" i="1"/>
  <c r="JE2196" i="1"/>
  <c r="JO2196" i="1"/>
  <c r="JP2196" i="1"/>
  <c r="JQ2196" i="1"/>
  <c r="CJ2197" i="1"/>
  <c r="CP2197" i="1"/>
  <c r="CQ2197" i="1"/>
  <c r="CR2197" i="1"/>
  <c r="DO2197" i="1"/>
  <c r="GN2197" i="1"/>
  <c r="IF2197" i="1"/>
  <c r="IG2197" i="1"/>
  <c r="IH2197" i="1"/>
  <c r="IT2197" i="1"/>
  <c r="IY2197" i="1"/>
  <c r="JD2197" i="1"/>
  <c r="JE2197" i="1"/>
  <c r="JO2197" i="1"/>
  <c r="JP2197" i="1"/>
  <c r="JQ2197" i="1"/>
  <c r="BT2198" i="1"/>
  <c r="BU2198" i="1"/>
  <c r="CJ2198" i="1"/>
  <c r="CP2198" i="1"/>
  <c r="CQ2198" i="1"/>
  <c r="CR2198" i="1"/>
  <c r="DO2198" i="1"/>
  <c r="GN2198" i="1"/>
  <c r="IF2198" i="1"/>
  <c r="IG2198" i="1"/>
  <c r="IH2198" i="1"/>
  <c r="IT2198" i="1"/>
  <c r="IY2198" i="1"/>
  <c r="JD2198" i="1"/>
  <c r="JE2198" i="1"/>
  <c r="JO2198" i="1"/>
  <c r="JP2198" i="1"/>
  <c r="JQ2198" i="1"/>
  <c r="CJ2199" i="1"/>
  <c r="CP2199" i="1"/>
  <c r="CQ2199" i="1"/>
  <c r="CR2199" i="1"/>
  <c r="DO2199" i="1"/>
  <c r="GN2199" i="1"/>
  <c r="IF2199" i="1"/>
  <c r="IG2199" i="1"/>
  <c r="IH2199" i="1"/>
  <c r="IT2199" i="1"/>
  <c r="IY2199" i="1"/>
  <c r="JD2199" i="1"/>
  <c r="JE2199" i="1"/>
  <c r="JO2199" i="1"/>
  <c r="JP2199" i="1"/>
  <c r="JQ2199" i="1"/>
  <c r="CJ2200" i="1"/>
  <c r="CP2200" i="1"/>
  <c r="CQ2200" i="1"/>
  <c r="CR2200" i="1"/>
  <c r="DO2200" i="1"/>
  <c r="GN2200" i="1"/>
  <c r="IF2200" i="1"/>
  <c r="IG2200" i="1"/>
  <c r="IH2200" i="1"/>
  <c r="IT2200" i="1"/>
  <c r="IY2200" i="1"/>
  <c r="JD2200" i="1"/>
  <c r="JE2200" i="1"/>
  <c r="JO2200" i="1"/>
  <c r="JP2200" i="1"/>
  <c r="JQ2200" i="1"/>
  <c r="CJ2201" i="1"/>
  <c r="CP2201" i="1"/>
  <c r="CQ2201" i="1"/>
  <c r="CR2201" i="1"/>
  <c r="DO2201" i="1"/>
  <c r="GN2201" i="1"/>
  <c r="IF2201" i="1"/>
  <c r="IG2201" i="1"/>
  <c r="IH2201" i="1"/>
  <c r="IT2201" i="1"/>
  <c r="IY2201" i="1"/>
  <c r="JD2201" i="1"/>
  <c r="JE2201" i="1"/>
  <c r="JO2201" i="1"/>
  <c r="JP2201" i="1"/>
  <c r="JQ2201" i="1"/>
  <c r="CJ2202" i="1"/>
  <c r="CP2202" i="1"/>
  <c r="CQ2202" i="1"/>
  <c r="CR2202" i="1"/>
  <c r="DO2202" i="1"/>
  <c r="GN2202" i="1"/>
  <c r="IF2202" i="1"/>
  <c r="IG2202" i="1"/>
  <c r="IH2202" i="1"/>
  <c r="IT2202" i="1"/>
  <c r="IY2202" i="1"/>
  <c r="JD2202" i="1"/>
  <c r="JE2202" i="1"/>
  <c r="JO2202" i="1"/>
  <c r="JP2202" i="1"/>
  <c r="JQ2202" i="1"/>
  <c r="CJ2203" i="1"/>
  <c r="CP2203" i="1"/>
  <c r="CQ2203" i="1"/>
  <c r="CR2203" i="1"/>
  <c r="DO2203" i="1"/>
  <c r="GN2203" i="1"/>
  <c r="IF2203" i="1"/>
  <c r="IG2203" i="1"/>
  <c r="IH2203" i="1"/>
  <c r="IT2203" i="1"/>
  <c r="IY2203" i="1"/>
  <c r="JD2203" i="1"/>
  <c r="JE2203" i="1"/>
  <c r="JO2203" i="1"/>
  <c r="JP2203" i="1"/>
  <c r="JQ2203" i="1"/>
  <c r="CJ2204" i="1"/>
  <c r="CP2204" i="1"/>
  <c r="CQ2204" i="1"/>
  <c r="CR2204" i="1"/>
  <c r="DO2204" i="1"/>
  <c r="GN2204" i="1"/>
  <c r="IF2204" i="1"/>
  <c r="IG2204" i="1"/>
  <c r="IH2204" i="1"/>
  <c r="IT2204" i="1"/>
  <c r="IY2204" i="1"/>
  <c r="JD2204" i="1"/>
  <c r="JE2204" i="1"/>
  <c r="JO2204" i="1"/>
  <c r="JP2204" i="1"/>
  <c r="JQ2204" i="1"/>
  <c r="CJ2205" i="1"/>
  <c r="CP2205" i="1"/>
  <c r="CQ2205" i="1"/>
  <c r="CR2205" i="1"/>
  <c r="DO2205" i="1"/>
  <c r="GN2205" i="1"/>
  <c r="IF2205" i="1"/>
  <c r="IG2205" i="1"/>
  <c r="IH2205" i="1"/>
  <c r="IT2205" i="1"/>
  <c r="IY2205" i="1"/>
  <c r="JD2205" i="1"/>
  <c r="JE2205" i="1"/>
  <c r="JO2205" i="1"/>
  <c r="JP2205" i="1"/>
  <c r="JQ2205" i="1"/>
  <c r="CJ2206" i="1"/>
  <c r="CP2206" i="1"/>
  <c r="CQ2206" i="1"/>
  <c r="CR2206" i="1"/>
  <c r="DO2206" i="1"/>
  <c r="GN2206" i="1"/>
  <c r="IF2206" i="1"/>
  <c r="IG2206" i="1"/>
  <c r="IH2206" i="1"/>
  <c r="IT2206" i="1"/>
  <c r="IY2206" i="1"/>
  <c r="JD2206" i="1"/>
  <c r="JE2206" i="1"/>
  <c r="JO2206" i="1"/>
  <c r="JP2206" i="1"/>
  <c r="JQ2206" i="1"/>
  <c r="CJ2207" i="1"/>
  <c r="CP2207" i="1"/>
  <c r="CQ2207" i="1"/>
  <c r="CR2207" i="1"/>
  <c r="DO2207" i="1"/>
  <c r="GN2207" i="1"/>
  <c r="IF2207" i="1"/>
  <c r="IG2207" i="1"/>
  <c r="IH2207" i="1"/>
  <c r="IT2207" i="1"/>
  <c r="IY2207" i="1"/>
  <c r="JD2207" i="1"/>
  <c r="JE2207" i="1"/>
  <c r="JO2207" i="1"/>
  <c r="JP2207" i="1"/>
  <c r="JQ2207" i="1"/>
  <c r="CJ2208" i="1"/>
  <c r="CP2208" i="1"/>
  <c r="CQ2208" i="1"/>
  <c r="CR2208" i="1"/>
  <c r="DO2208" i="1"/>
  <c r="GN2208" i="1"/>
  <c r="IF2208" i="1"/>
  <c r="IG2208" i="1"/>
  <c r="IH2208" i="1"/>
  <c r="IT2208" i="1"/>
  <c r="IY2208" i="1"/>
  <c r="JD2208" i="1"/>
  <c r="JE2208" i="1"/>
  <c r="JO2208" i="1"/>
  <c r="JP2208" i="1"/>
  <c r="JQ2208" i="1"/>
  <c r="CJ2209" i="1"/>
  <c r="CP2209" i="1"/>
  <c r="CQ2209" i="1"/>
  <c r="CR2209" i="1"/>
  <c r="DO2209" i="1"/>
  <c r="GN2209" i="1"/>
  <c r="IF2209" i="1"/>
  <c r="IG2209" i="1"/>
  <c r="IH2209" i="1"/>
  <c r="IT2209" i="1"/>
  <c r="IY2209" i="1"/>
  <c r="JD2209" i="1"/>
  <c r="JE2209" i="1"/>
  <c r="JO2209" i="1"/>
  <c r="JP2209" i="1"/>
  <c r="JQ2209" i="1"/>
  <c r="CJ2210" i="1"/>
  <c r="CP2210" i="1"/>
  <c r="CQ2210" i="1"/>
  <c r="CR2210" i="1"/>
  <c r="DO2210" i="1"/>
  <c r="GN2210" i="1"/>
  <c r="IF2210" i="1"/>
  <c r="IG2210" i="1"/>
  <c r="IH2210" i="1"/>
  <c r="IT2210" i="1"/>
  <c r="IY2210" i="1"/>
  <c r="JD2210" i="1"/>
  <c r="JE2210" i="1"/>
  <c r="JO2210" i="1"/>
  <c r="JP2210" i="1"/>
  <c r="JQ2210" i="1"/>
  <c r="CJ2211" i="1"/>
  <c r="CP2211" i="1"/>
  <c r="CQ2211" i="1"/>
  <c r="CR2211" i="1"/>
  <c r="DO2211" i="1"/>
  <c r="GN2211" i="1"/>
  <c r="IF2211" i="1"/>
  <c r="IG2211" i="1"/>
  <c r="IH2211" i="1"/>
  <c r="IT2211" i="1"/>
  <c r="IY2211" i="1"/>
  <c r="JD2211" i="1"/>
  <c r="JE2211" i="1"/>
  <c r="JO2211" i="1"/>
  <c r="JP2211" i="1"/>
  <c r="JQ2211" i="1"/>
  <c r="CJ2212" i="1"/>
  <c r="CP2212" i="1"/>
  <c r="CQ2212" i="1"/>
  <c r="CR2212" i="1"/>
  <c r="DO2212" i="1"/>
  <c r="GN2212" i="1"/>
  <c r="IF2212" i="1"/>
  <c r="IG2212" i="1"/>
  <c r="IH2212" i="1"/>
  <c r="IT2212" i="1"/>
  <c r="IY2212" i="1"/>
  <c r="JD2212" i="1"/>
  <c r="JE2212" i="1"/>
  <c r="JO2212" i="1"/>
  <c r="JP2212" i="1"/>
  <c r="JQ2212" i="1"/>
  <c r="CJ2213" i="1"/>
  <c r="CP2213" i="1"/>
  <c r="CQ2213" i="1"/>
  <c r="CR2213" i="1"/>
  <c r="DO2213" i="1"/>
  <c r="GN2213" i="1"/>
  <c r="IF2213" i="1"/>
  <c r="IG2213" i="1"/>
  <c r="IH2213" i="1"/>
  <c r="IT2213" i="1"/>
  <c r="IY2213" i="1"/>
  <c r="JD2213" i="1"/>
  <c r="JE2213" i="1"/>
  <c r="JO2213" i="1"/>
  <c r="JP2213" i="1"/>
  <c r="JQ2213" i="1"/>
  <c r="CJ2214" i="1"/>
  <c r="CP2214" i="1"/>
  <c r="CQ2214" i="1"/>
  <c r="CR2214" i="1"/>
  <c r="DO2214" i="1"/>
  <c r="GN2214" i="1"/>
  <c r="IF2214" i="1"/>
  <c r="IG2214" i="1"/>
  <c r="IH2214" i="1"/>
  <c r="IT2214" i="1"/>
  <c r="IY2214" i="1"/>
  <c r="JD2214" i="1"/>
  <c r="JE2214" i="1"/>
  <c r="JO2214" i="1"/>
  <c r="JP2214" i="1"/>
  <c r="JQ2214" i="1"/>
  <c r="CJ2215" i="1"/>
  <c r="CP2215" i="1"/>
  <c r="CQ2215" i="1"/>
  <c r="CR2215" i="1"/>
  <c r="DO2215" i="1"/>
  <c r="GN2215" i="1"/>
  <c r="IF2215" i="1"/>
  <c r="IG2215" i="1"/>
  <c r="IH2215" i="1"/>
  <c r="IT2215" i="1"/>
  <c r="IY2215" i="1"/>
  <c r="JD2215" i="1"/>
  <c r="JE2215" i="1"/>
  <c r="JO2215" i="1"/>
  <c r="JP2215" i="1"/>
  <c r="JQ2215" i="1"/>
  <c r="CJ2216" i="1"/>
  <c r="CP2216" i="1"/>
  <c r="CQ2216" i="1"/>
  <c r="CR2216" i="1"/>
  <c r="DO2216" i="1"/>
  <c r="GN2216" i="1"/>
  <c r="IF2216" i="1"/>
  <c r="IG2216" i="1"/>
  <c r="IH2216" i="1"/>
  <c r="IT2216" i="1"/>
  <c r="IY2216" i="1"/>
  <c r="JD2216" i="1"/>
  <c r="JE2216" i="1"/>
  <c r="JO2216" i="1"/>
  <c r="JP2216" i="1"/>
  <c r="JQ2216" i="1"/>
  <c r="CJ2217" i="1"/>
  <c r="CP2217" i="1"/>
  <c r="CQ2217" i="1"/>
  <c r="CR2217" i="1"/>
  <c r="DO2217" i="1"/>
  <c r="GN2217" i="1"/>
  <c r="IF2217" i="1"/>
  <c r="IG2217" i="1"/>
  <c r="IH2217" i="1"/>
  <c r="IT2217" i="1"/>
  <c r="IY2217" i="1"/>
  <c r="JD2217" i="1"/>
  <c r="JE2217" i="1"/>
  <c r="JO2217" i="1"/>
  <c r="JP2217" i="1"/>
  <c r="JQ2217" i="1"/>
  <c r="CJ2218" i="1"/>
  <c r="CP2218" i="1"/>
  <c r="CQ2218" i="1"/>
  <c r="CR2218" i="1"/>
  <c r="DO2218" i="1"/>
  <c r="GN2218" i="1"/>
  <c r="IF2218" i="1"/>
  <c r="IG2218" i="1"/>
  <c r="IH2218" i="1"/>
  <c r="IT2218" i="1"/>
  <c r="IY2218" i="1"/>
  <c r="JD2218" i="1"/>
  <c r="JE2218" i="1"/>
  <c r="JO2218" i="1"/>
  <c r="JP2218" i="1"/>
  <c r="JQ2218" i="1"/>
  <c r="BT2219" i="1"/>
  <c r="BU2219" i="1"/>
  <c r="CJ2219" i="1"/>
  <c r="CP2219" i="1"/>
  <c r="CQ2219" i="1"/>
  <c r="CR2219" i="1"/>
  <c r="DO2219" i="1"/>
  <c r="GN2219" i="1"/>
  <c r="IF2219" i="1"/>
  <c r="IG2219" i="1"/>
  <c r="IH2219" i="1"/>
  <c r="IT2219" i="1"/>
  <c r="IY2219" i="1"/>
  <c r="JD2219" i="1"/>
  <c r="JE2219" i="1"/>
  <c r="JO2219" i="1"/>
  <c r="JP2219" i="1"/>
  <c r="JQ2219" i="1"/>
  <c r="CJ2220" i="1"/>
  <c r="CP2220" i="1"/>
  <c r="CQ2220" i="1"/>
  <c r="CR2220" i="1"/>
  <c r="DO2220" i="1"/>
  <c r="GN2220" i="1"/>
  <c r="IF2220" i="1"/>
  <c r="IG2220" i="1"/>
  <c r="IH2220" i="1"/>
  <c r="IT2220" i="1"/>
  <c r="IY2220" i="1"/>
  <c r="JD2220" i="1"/>
  <c r="JE2220" i="1"/>
  <c r="JO2220" i="1"/>
  <c r="JP2220" i="1"/>
  <c r="JQ2220" i="1"/>
  <c r="CJ2221" i="1"/>
  <c r="CP2221" i="1"/>
  <c r="CQ2221" i="1"/>
  <c r="CR2221" i="1"/>
  <c r="DO2221" i="1"/>
  <c r="GN2221" i="1"/>
  <c r="IF2221" i="1"/>
  <c r="IG2221" i="1"/>
  <c r="IH2221" i="1"/>
  <c r="IT2221" i="1"/>
  <c r="IY2221" i="1"/>
  <c r="JD2221" i="1"/>
  <c r="JE2221" i="1"/>
  <c r="JO2221" i="1"/>
  <c r="JP2221" i="1"/>
  <c r="JQ2221" i="1"/>
  <c r="BT2222" i="1"/>
  <c r="BU2222" i="1"/>
  <c r="CJ2222" i="1"/>
  <c r="CP2222" i="1"/>
  <c r="CQ2222" i="1"/>
  <c r="CR2222" i="1"/>
  <c r="DO2222" i="1"/>
  <c r="GN2222" i="1"/>
  <c r="IF2222" i="1"/>
  <c r="IG2222" i="1"/>
  <c r="IH2222" i="1"/>
  <c r="IT2222" i="1"/>
  <c r="IY2222" i="1"/>
  <c r="JD2222" i="1"/>
  <c r="JE2222" i="1"/>
  <c r="JO2222" i="1"/>
  <c r="JP2222" i="1"/>
  <c r="JQ2222" i="1"/>
  <c r="BT2223" i="1"/>
  <c r="BU2223" i="1"/>
  <c r="CJ2223" i="1"/>
  <c r="CP2223" i="1"/>
  <c r="CQ2223" i="1"/>
  <c r="CR2223" i="1"/>
  <c r="DO2223" i="1"/>
  <c r="GN2223" i="1"/>
  <c r="IF2223" i="1"/>
  <c r="IG2223" i="1"/>
  <c r="IH2223" i="1"/>
  <c r="IT2223" i="1"/>
  <c r="IY2223" i="1"/>
  <c r="JD2223" i="1"/>
  <c r="JE2223" i="1"/>
  <c r="JO2223" i="1"/>
  <c r="JP2223" i="1"/>
  <c r="JQ2223" i="1"/>
  <c r="CJ2224" i="1"/>
  <c r="CP2224" i="1"/>
  <c r="CQ2224" i="1"/>
  <c r="CR2224" i="1"/>
  <c r="DO2224" i="1"/>
  <c r="GN2224" i="1"/>
  <c r="IF2224" i="1"/>
  <c r="IG2224" i="1"/>
  <c r="IH2224" i="1"/>
  <c r="IT2224" i="1"/>
  <c r="IY2224" i="1"/>
  <c r="JD2224" i="1"/>
  <c r="JE2224" i="1"/>
  <c r="JO2224" i="1"/>
  <c r="JP2224" i="1"/>
  <c r="JQ2224" i="1"/>
  <c r="CJ2225" i="1"/>
  <c r="CP2225" i="1"/>
  <c r="CQ2225" i="1"/>
  <c r="CR2225" i="1"/>
  <c r="DO2225" i="1"/>
  <c r="GN2225" i="1"/>
  <c r="IF2225" i="1"/>
  <c r="IG2225" i="1"/>
  <c r="IH2225" i="1"/>
  <c r="IT2225" i="1"/>
  <c r="IY2225" i="1"/>
  <c r="JD2225" i="1"/>
  <c r="JE2225" i="1"/>
  <c r="JO2225" i="1"/>
  <c r="JP2225" i="1"/>
  <c r="JQ2225" i="1"/>
  <c r="CJ2226" i="1"/>
  <c r="CP2226" i="1"/>
  <c r="CQ2226" i="1"/>
  <c r="CR2226" i="1"/>
  <c r="DO2226" i="1"/>
  <c r="GN2226" i="1"/>
  <c r="IF2226" i="1"/>
  <c r="IG2226" i="1"/>
  <c r="IH2226" i="1"/>
  <c r="IT2226" i="1"/>
  <c r="IY2226" i="1"/>
  <c r="JD2226" i="1"/>
  <c r="JE2226" i="1"/>
  <c r="JO2226" i="1"/>
  <c r="JP2226" i="1"/>
  <c r="JQ2226" i="1"/>
  <c r="CJ2227" i="1"/>
  <c r="CP2227" i="1"/>
  <c r="CQ2227" i="1"/>
  <c r="CR2227" i="1"/>
  <c r="DO2227" i="1"/>
  <c r="GN2227" i="1"/>
  <c r="IF2227" i="1"/>
  <c r="IG2227" i="1"/>
  <c r="IH2227" i="1"/>
  <c r="IT2227" i="1"/>
  <c r="IY2227" i="1"/>
  <c r="JD2227" i="1"/>
  <c r="JE2227" i="1"/>
  <c r="JO2227" i="1"/>
  <c r="JP2227" i="1"/>
  <c r="JQ2227" i="1"/>
  <c r="CJ2228" i="1"/>
  <c r="CP2228" i="1"/>
  <c r="CQ2228" i="1"/>
  <c r="CR2228" i="1"/>
  <c r="DO2228" i="1"/>
  <c r="GN2228" i="1"/>
  <c r="IF2228" i="1"/>
  <c r="IG2228" i="1"/>
  <c r="IH2228" i="1"/>
  <c r="IT2228" i="1"/>
  <c r="IY2228" i="1"/>
  <c r="JD2228" i="1"/>
  <c r="JE2228" i="1"/>
  <c r="JO2228" i="1"/>
  <c r="JP2228" i="1"/>
  <c r="JQ2228" i="1"/>
  <c r="CJ2229" i="1"/>
  <c r="CP2229" i="1"/>
  <c r="CQ2229" i="1"/>
  <c r="CR2229" i="1"/>
  <c r="DO2229" i="1"/>
  <c r="GN2229" i="1"/>
  <c r="IF2229" i="1"/>
  <c r="IG2229" i="1"/>
  <c r="IH2229" i="1"/>
  <c r="IT2229" i="1"/>
  <c r="IY2229" i="1"/>
  <c r="JD2229" i="1"/>
  <c r="JE2229" i="1"/>
  <c r="JO2229" i="1"/>
  <c r="JP2229" i="1"/>
  <c r="JQ2229" i="1"/>
  <c r="CJ2230" i="1"/>
  <c r="CP2230" i="1"/>
  <c r="CQ2230" i="1"/>
  <c r="CR2230" i="1"/>
  <c r="DO2230" i="1"/>
  <c r="GN2230" i="1"/>
  <c r="IF2230" i="1"/>
  <c r="IG2230" i="1"/>
  <c r="IH2230" i="1"/>
  <c r="IT2230" i="1"/>
  <c r="IY2230" i="1"/>
  <c r="JD2230" i="1"/>
  <c r="JE2230" i="1"/>
  <c r="JO2230" i="1"/>
  <c r="JP2230" i="1"/>
  <c r="JQ2230" i="1"/>
  <c r="CJ2231" i="1"/>
  <c r="CP2231" i="1"/>
  <c r="CQ2231" i="1"/>
  <c r="CR2231" i="1"/>
  <c r="DO2231" i="1"/>
  <c r="GN2231" i="1"/>
  <c r="IF2231" i="1"/>
  <c r="IG2231" i="1"/>
  <c r="IH2231" i="1"/>
  <c r="IT2231" i="1"/>
  <c r="IY2231" i="1"/>
  <c r="JD2231" i="1"/>
  <c r="JE2231" i="1"/>
  <c r="JO2231" i="1"/>
  <c r="JP2231" i="1"/>
  <c r="JQ2231" i="1"/>
  <c r="CJ2232" i="1"/>
  <c r="CP2232" i="1"/>
  <c r="CQ2232" i="1"/>
  <c r="CR2232" i="1"/>
  <c r="DO2232" i="1"/>
  <c r="GN2232" i="1"/>
  <c r="IF2232" i="1"/>
  <c r="IG2232" i="1"/>
  <c r="IH2232" i="1"/>
  <c r="IT2232" i="1"/>
  <c r="IY2232" i="1"/>
  <c r="JD2232" i="1"/>
  <c r="JE2232" i="1"/>
  <c r="JO2232" i="1"/>
  <c r="JP2232" i="1"/>
  <c r="JQ2232" i="1"/>
  <c r="CJ2233" i="1"/>
  <c r="CP2233" i="1"/>
  <c r="CQ2233" i="1"/>
  <c r="CR2233" i="1"/>
  <c r="DO2233" i="1"/>
  <c r="GN2233" i="1"/>
  <c r="IF2233" i="1"/>
  <c r="IG2233" i="1"/>
  <c r="IH2233" i="1"/>
  <c r="IT2233" i="1"/>
  <c r="IY2233" i="1"/>
  <c r="JD2233" i="1"/>
  <c r="JE2233" i="1"/>
  <c r="JO2233" i="1"/>
  <c r="JP2233" i="1"/>
  <c r="JQ2233" i="1"/>
  <c r="CJ2234" i="1"/>
  <c r="CP2234" i="1"/>
  <c r="CQ2234" i="1"/>
  <c r="CR2234" i="1"/>
  <c r="DO2234" i="1"/>
  <c r="GN2234" i="1"/>
  <c r="IF2234" i="1"/>
  <c r="IG2234" i="1"/>
  <c r="IH2234" i="1"/>
  <c r="IT2234" i="1"/>
  <c r="IY2234" i="1"/>
  <c r="JD2234" i="1"/>
  <c r="JE2234" i="1"/>
  <c r="JO2234" i="1"/>
  <c r="JP2234" i="1"/>
  <c r="JQ2234" i="1"/>
  <c r="CJ2235" i="1"/>
  <c r="CP2235" i="1"/>
  <c r="CQ2235" i="1"/>
  <c r="CR2235" i="1"/>
  <c r="DO2235" i="1"/>
  <c r="GN2235" i="1"/>
  <c r="IF2235" i="1"/>
  <c r="IG2235" i="1"/>
  <c r="IH2235" i="1"/>
  <c r="IT2235" i="1"/>
  <c r="IY2235" i="1"/>
  <c r="JD2235" i="1"/>
  <c r="JE2235" i="1"/>
  <c r="JO2235" i="1"/>
  <c r="JP2235" i="1"/>
  <c r="JQ2235" i="1"/>
  <c r="CJ2236" i="1"/>
  <c r="CP2236" i="1"/>
  <c r="CQ2236" i="1"/>
  <c r="CR2236" i="1"/>
  <c r="DO2236" i="1"/>
  <c r="GN2236" i="1"/>
  <c r="IF2236" i="1"/>
  <c r="IG2236" i="1"/>
  <c r="IH2236" i="1"/>
  <c r="IT2236" i="1"/>
  <c r="IY2236" i="1"/>
  <c r="JD2236" i="1"/>
  <c r="JE2236" i="1"/>
  <c r="JO2236" i="1"/>
  <c r="JP2236" i="1"/>
  <c r="JQ2236" i="1"/>
  <c r="CJ2237" i="1"/>
  <c r="CP2237" i="1"/>
  <c r="CQ2237" i="1"/>
  <c r="CR2237" i="1"/>
  <c r="DO2237" i="1"/>
  <c r="GN2237" i="1"/>
  <c r="IF2237" i="1"/>
  <c r="IG2237" i="1"/>
  <c r="IH2237" i="1"/>
  <c r="IT2237" i="1"/>
  <c r="IY2237" i="1"/>
  <c r="JD2237" i="1"/>
  <c r="JE2237" i="1"/>
  <c r="JO2237" i="1"/>
  <c r="JP2237" i="1"/>
  <c r="JQ2237" i="1"/>
  <c r="CJ2238" i="1"/>
  <c r="CP2238" i="1"/>
  <c r="CQ2238" i="1"/>
  <c r="CR2238" i="1"/>
  <c r="DO2238" i="1"/>
  <c r="GN2238" i="1"/>
  <c r="IF2238" i="1"/>
  <c r="IG2238" i="1"/>
  <c r="IH2238" i="1"/>
  <c r="IT2238" i="1"/>
  <c r="IY2238" i="1"/>
  <c r="JD2238" i="1"/>
  <c r="JE2238" i="1"/>
  <c r="JO2238" i="1"/>
  <c r="JP2238" i="1"/>
  <c r="JQ2238" i="1"/>
  <c r="CJ2239" i="1"/>
  <c r="CP2239" i="1"/>
  <c r="CQ2239" i="1"/>
  <c r="CR2239" i="1"/>
  <c r="DO2239" i="1"/>
  <c r="GN2239" i="1"/>
  <c r="IF2239" i="1"/>
  <c r="IG2239" i="1"/>
  <c r="IH2239" i="1"/>
  <c r="IT2239" i="1"/>
  <c r="IY2239" i="1"/>
  <c r="JD2239" i="1"/>
  <c r="JE2239" i="1"/>
  <c r="JO2239" i="1"/>
  <c r="JP2239" i="1"/>
  <c r="JQ2239" i="1"/>
  <c r="CJ2240" i="1"/>
  <c r="CP2240" i="1"/>
  <c r="CQ2240" i="1"/>
  <c r="CR2240" i="1"/>
  <c r="DO2240" i="1"/>
  <c r="GN2240" i="1"/>
  <c r="IF2240" i="1"/>
  <c r="IG2240" i="1"/>
  <c r="IH2240" i="1"/>
  <c r="IT2240" i="1"/>
  <c r="IY2240" i="1"/>
  <c r="JD2240" i="1"/>
  <c r="JE2240" i="1"/>
  <c r="JO2240" i="1"/>
  <c r="JP2240" i="1"/>
  <c r="JQ2240" i="1"/>
  <c r="CJ2241" i="1"/>
  <c r="CP2241" i="1"/>
  <c r="CQ2241" i="1"/>
  <c r="CR2241" i="1"/>
  <c r="DO2241" i="1"/>
  <c r="GN2241" i="1"/>
  <c r="IF2241" i="1"/>
  <c r="IG2241" i="1"/>
  <c r="IH2241" i="1"/>
  <c r="IT2241" i="1"/>
  <c r="IY2241" i="1"/>
  <c r="JD2241" i="1"/>
  <c r="JE2241" i="1"/>
  <c r="JO2241" i="1"/>
  <c r="JP2241" i="1"/>
  <c r="JQ2241" i="1"/>
  <c r="BT2242" i="1"/>
  <c r="BU2242" i="1"/>
  <c r="CJ2242" i="1"/>
  <c r="CP2242" i="1"/>
  <c r="CQ2242" i="1"/>
  <c r="CR2242" i="1"/>
  <c r="DO2242" i="1"/>
  <c r="GN2242" i="1"/>
  <c r="IF2242" i="1"/>
  <c r="IG2242" i="1"/>
  <c r="IH2242" i="1"/>
  <c r="IT2242" i="1"/>
  <c r="IY2242" i="1"/>
  <c r="JD2242" i="1"/>
  <c r="JE2242" i="1"/>
  <c r="JO2242" i="1"/>
  <c r="JP2242" i="1"/>
  <c r="JQ2242" i="1"/>
  <c r="CJ2243" i="1"/>
  <c r="CP2243" i="1"/>
  <c r="CQ2243" i="1"/>
  <c r="CR2243" i="1"/>
  <c r="DO2243" i="1"/>
  <c r="GN2243" i="1"/>
  <c r="IF2243" i="1"/>
  <c r="IG2243" i="1"/>
  <c r="IH2243" i="1"/>
  <c r="IT2243" i="1"/>
  <c r="IY2243" i="1"/>
  <c r="JD2243" i="1"/>
  <c r="JE2243" i="1"/>
  <c r="JO2243" i="1"/>
  <c r="JP2243" i="1"/>
  <c r="JQ2243" i="1"/>
  <c r="CJ2244" i="1"/>
  <c r="CP2244" i="1"/>
  <c r="CQ2244" i="1"/>
  <c r="CR2244" i="1"/>
  <c r="DO2244" i="1"/>
  <c r="GN2244" i="1"/>
  <c r="IF2244" i="1"/>
  <c r="IG2244" i="1"/>
  <c r="IH2244" i="1"/>
  <c r="IT2244" i="1"/>
  <c r="IY2244" i="1"/>
  <c r="JD2244" i="1"/>
  <c r="JE2244" i="1"/>
  <c r="JO2244" i="1"/>
  <c r="JP2244" i="1"/>
  <c r="JQ2244" i="1"/>
  <c r="CJ2245" i="1"/>
  <c r="CP2245" i="1"/>
  <c r="CQ2245" i="1"/>
  <c r="CR2245" i="1"/>
  <c r="DO2245" i="1"/>
  <c r="GN2245" i="1"/>
  <c r="IF2245" i="1"/>
  <c r="IG2245" i="1"/>
  <c r="IH2245" i="1"/>
  <c r="IT2245" i="1"/>
  <c r="IY2245" i="1"/>
  <c r="JD2245" i="1"/>
  <c r="JE2245" i="1"/>
  <c r="JO2245" i="1"/>
  <c r="JP2245" i="1"/>
  <c r="JQ2245" i="1"/>
  <c r="BT2246" i="1"/>
  <c r="BU2246" i="1"/>
  <c r="CJ2246" i="1"/>
  <c r="CP2246" i="1"/>
  <c r="CQ2246" i="1"/>
  <c r="CR2246" i="1"/>
  <c r="DO2246" i="1"/>
  <c r="GN2246" i="1"/>
  <c r="IF2246" i="1"/>
  <c r="IG2246" i="1"/>
  <c r="IH2246" i="1"/>
  <c r="IT2246" i="1"/>
  <c r="IY2246" i="1"/>
  <c r="JD2246" i="1"/>
  <c r="JE2246" i="1"/>
  <c r="JO2246" i="1"/>
  <c r="JP2246" i="1"/>
  <c r="JQ2246" i="1"/>
  <c r="CJ2247" i="1"/>
  <c r="CP2247" i="1"/>
  <c r="CQ2247" i="1"/>
  <c r="CR2247" i="1"/>
  <c r="DO2247" i="1"/>
  <c r="GN2247" i="1"/>
  <c r="IF2247" i="1"/>
  <c r="IG2247" i="1"/>
  <c r="IH2247" i="1"/>
  <c r="IT2247" i="1"/>
  <c r="IY2247" i="1"/>
  <c r="JD2247" i="1"/>
  <c r="JE2247" i="1"/>
  <c r="JO2247" i="1"/>
  <c r="JP2247" i="1"/>
  <c r="JQ2247" i="1"/>
  <c r="CJ2248" i="1"/>
  <c r="CP2248" i="1"/>
  <c r="CQ2248" i="1"/>
  <c r="CR2248" i="1"/>
  <c r="DO2248" i="1"/>
  <c r="GN2248" i="1"/>
  <c r="IF2248" i="1"/>
  <c r="IG2248" i="1"/>
  <c r="IH2248" i="1"/>
  <c r="IT2248" i="1"/>
  <c r="IY2248" i="1"/>
  <c r="JD2248" i="1"/>
  <c r="JE2248" i="1"/>
  <c r="JO2248" i="1"/>
  <c r="JP2248" i="1"/>
  <c r="JQ2248" i="1"/>
  <c r="CJ2249" i="1"/>
  <c r="CP2249" i="1"/>
  <c r="CQ2249" i="1"/>
  <c r="CR2249" i="1"/>
  <c r="DO2249" i="1"/>
  <c r="GN2249" i="1"/>
  <c r="IF2249" i="1"/>
  <c r="IG2249" i="1"/>
  <c r="IH2249" i="1"/>
  <c r="IT2249" i="1"/>
  <c r="IY2249" i="1"/>
  <c r="JD2249" i="1"/>
  <c r="JE2249" i="1"/>
  <c r="JO2249" i="1"/>
  <c r="JP2249" i="1"/>
  <c r="JQ2249" i="1"/>
  <c r="BT2250" i="1"/>
  <c r="BU2250" i="1"/>
  <c r="CJ2250" i="1"/>
  <c r="CP2250" i="1"/>
  <c r="CQ2250" i="1"/>
  <c r="CR2250" i="1"/>
  <c r="DO2250" i="1"/>
  <c r="GN2250" i="1"/>
  <c r="IF2250" i="1"/>
  <c r="IG2250" i="1"/>
  <c r="IH2250" i="1"/>
  <c r="IT2250" i="1"/>
  <c r="IY2250" i="1"/>
  <c r="JD2250" i="1"/>
  <c r="JE2250" i="1"/>
  <c r="JO2250" i="1"/>
  <c r="JP2250" i="1"/>
  <c r="JQ2250" i="1"/>
  <c r="CJ2251" i="1"/>
  <c r="CP2251" i="1"/>
  <c r="CQ2251" i="1"/>
  <c r="CR2251" i="1"/>
  <c r="DO2251" i="1"/>
  <c r="GN2251" i="1"/>
  <c r="IF2251" i="1"/>
  <c r="IG2251" i="1"/>
  <c r="IH2251" i="1"/>
  <c r="IT2251" i="1"/>
  <c r="IY2251" i="1"/>
  <c r="JD2251" i="1"/>
  <c r="JE2251" i="1"/>
  <c r="JO2251" i="1"/>
  <c r="JP2251" i="1"/>
  <c r="JQ2251" i="1"/>
  <c r="CJ2252" i="1"/>
  <c r="CP2252" i="1"/>
  <c r="CQ2252" i="1"/>
  <c r="CR2252" i="1"/>
  <c r="DO2252" i="1"/>
  <c r="GN2252" i="1"/>
  <c r="IF2252" i="1"/>
  <c r="IG2252" i="1"/>
  <c r="IH2252" i="1"/>
  <c r="IT2252" i="1"/>
  <c r="IY2252" i="1"/>
  <c r="JD2252" i="1"/>
  <c r="JE2252" i="1"/>
  <c r="JO2252" i="1"/>
  <c r="JP2252" i="1"/>
  <c r="JQ2252" i="1"/>
  <c r="CJ2253" i="1"/>
  <c r="CP2253" i="1"/>
  <c r="CQ2253" i="1"/>
  <c r="CR2253" i="1"/>
  <c r="DO2253" i="1"/>
  <c r="GN2253" i="1"/>
  <c r="IF2253" i="1"/>
  <c r="IG2253" i="1"/>
  <c r="IH2253" i="1"/>
  <c r="IT2253" i="1"/>
  <c r="IY2253" i="1"/>
  <c r="JD2253" i="1"/>
  <c r="JE2253" i="1"/>
  <c r="JO2253" i="1"/>
  <c r="JP2253" i="1"/>
  <c r="JQ2253" i="1"/>
  <c r="CJ2254" i="1"/>
  <c r="CP2254" i="1"/>
  <c r="CQ2254" i="1"/>
  <c r="CR2254" i="1"/>
  <c r="DO2254" i="1"/>
  <c r="GN2254" i="1"/>
  <c r="IF2254" i="1"/>
  <c r="IG2254" i="1"/>
  <c r="IH2254" i="1"/>
  <c r="IT2254" i="1"/>
  <c r="IY2254" i="1"/>
  <c r="JD2254" i="1"/>
  <c r="JE2254" i="1"/>
  <c r="JO2254" i="1"/>
  <c r="JP2254" i="1"/>
  <c r="JQ2254" i="1"/>
  <c r="CJ2255" i="1"/>
  <c r="CP2255" i="1"/>
  <c r="CQ2255" i="1"/>
  <c r="CR2255" i="1"/>
  <c r="DO2255" i="1"/>
  <c r="GN2255" i="1"/>
  <c r="IF2255" i="1"/>
  <c r="IG2255" i="1"/>
  <c r="IH2255" i="1"/>
  <c r="IT2255" i="1"/>
  <c r="IY2255" i="1"/>
  <c r="JD2255" i="1"/>
  <c r="JE2255" i="1"/>
  <c r="JO2255" i="1"/>
  <c r="JP2255" i="1"/>
  <c r="JQ2255" i="1"/>
  <c r="CJ2256" i="1"/>
  <c r="CP2256" i="1"/>
  <c r="CQ2256" i="1"/>
  <c r="CR2256" i="1"/>
  <c r="DO2256" i="1"/>
  <c r="GN2256" i="1"/>
  <c r="IF2256" i="1"/>
  <c r="IG2256" i="1"/>
  <c r="IH2256" i="1"/>
  <c r="IT2256" i="1"/>
  <c r="IY2256" i="1"/>
  <c r="JD2256" i="1"/>
  <c r="JE2256" i="1"/>
  <c r="JO2256" i="1"/>
  <c r="JP2256" i="1"/>
  <c r="JQ2256" i="1"/>
  <c r="CJ2257" i="1"/>
  <c r="CP2257" i="1"/>
  <c r="CQ2257" i="1"/>
  <c r="CR2257" i="1"/>
  <c r="DO2257" i="1"/>
  <c r="GN2257" i="1"/>
  <c r="IF2257" i="1"/>
  <c r="IG2257" i="1"/>
  <c r="IH2257" i="1"/>
  <c r="IT2257" i="1"/>
  <c r="IY2257" i="1"/>
  <c r="JD2257" i="1"/>
  <c r="JE2257" i="1"/>
  <c r="JO2257" i="1"/>
  <c r="JP2257" i="1"/>
  <c r="JQ2257" i="1"/>
  <c r="CJ2258" i="1"/>
  <c r="CP2258" i="1"/>
  <c r="CQ2258" i="1"/>
  <c r="CR2258" i="1"/>
  <c r="DO2258" i="1"/>
  <c r="GN2258" i="1"/>
  <c r="IF2258" i="1"/>
  <c r="IG2258" i="1"/>
  <c r="IH2258" i="1"/>
  <c r="IT2258" i="1"/>
  <c r="IY2258" i="1"/>
  <c r="JD2258" i="1"/>
  <c r="JE2258" i="1"/>
  <c r="JO2258" i="1"/>
  <c r="JP2258" i="1"/>
  <c r="JQ2258" i="1"/>
  <c r="BT2259" i="1"/>
  <c r="BU2259" i="1"/>
  <c r="CJ2259" i="1"/>
  <c r="CP2259" i="1"/>
  <c r="CQ2259" i="1"/>
  <c r="CR2259" i="1"/>
  <c r="DO2259" i="1"/>
  <c r="GN2259" i="1"/>
  <c r="IF2259" i="1"/>
  <c r="IG2259" i="1"/>
  <c r="IH2259" i="1"/>
  <c r="IT2259" i="1"/>
  <c r="IY2259" i="1"/>
  <c r="JD2259" i="1"/>
  <c r="JE2259" i="1"/>
  <c r="JO2259" i="1"/>
  <c r="JP2259" i="1"/>
  <c r="JQ2259" i="1"/>
  <c r="CJ2260" i="1"/>
  <c r="CP2260" i="1"/>
  <c r="CQ2260" i="1"/>
  <c r="CR2260" i="1"/>
  <c r="DO2260" i="1"/>
  <c r="GN2260" i="1"/>
  <c r="IF2260" i="1"/>
  <c r="IG2260" i="1"/>
  <c r="IH2260" i="1"/>
  <c r="IT2260" i="1"/>
  <c r="IY2260" i="1"/>
  <c r="JD2260" i="1"/>
  <c r="JE2260" i="1"/>
  <c r="JO2260" i="1"/>
  <c r="JP2260" i="1"/>
  <c r="JQ2260" i="1"/>
  <c r="CJ2261" i="1"/>
  <c r="CP2261" i="1"/>
  <c r="CQ2261" i="1"/>
  <c r="CR2261" i="1"/>
  <c r="DO2261" i="1"/>
  <c r="GN2261" i="1"/>
  <c r="IF2261" i="1"/>
  <c r="IG2261" i="1"/>
  <c r="IH2261" i="1"/>
  <c r="IT2261" i="1"/>
  <c r="IY2261" i="1"/>
  <c r="JD2261" i="1"/>
  <c r="JE2261" i="1"/>
  <c r="JO2261" i="1"/>
  <c r="JP2261" i="1"/>
  <c r="JQ2261" i="1"/>
  <c r="CJ2262" i="1"/>
  <c r="CP2262" i="1"/>
  <c r="CQ2262" i="1"/>
  <c r="CR2262" i="1"/>
  <c r="DO2262" i="1"/>
  <c r="GN2262" i="1"/>
  <c r="IF2262" i="1"/>
  <c r="IG2262" i="1"/>
  <c r="IH2262" i="1"/>
  <c r="IT2262" i="1"/>
  <c r="IY2262" i="1"/>
  <c r="JD2262" i="1"/>
  <c r="JE2262" i="1"/>
  <c r="JO2262" i="1"/>
  <c r="JP2262" i="1"/>
  <c r="JQ2262" i="1"/>
  <c r="CJ2263" i="1"/>
  <c r="CP2263" i="1"/>
  <c r="CQ2263" i="1"/>
  <c r="CR2263" i="1"/>
  <c r="DO2263" i="1"/>
  <c r="GN2263" i="1"/>
  <c r="IF2263" i="1"/>
  <c r="IG2263" i="1"/>
  <c r="IH2263" i="1"/>
  <c r="IT2263" i="1"/>
  <c r="IY2263" i="1"/>
  <c r="JD2263" i="1"/>
  <c r="JE2263" i="1"/>
  <c r="JO2263" i="1"/>
  <c r="JP2263" i="1"/>
  <c r="JQ2263" i="1"/>
  <c r="CJ2264" i="1"/>
  <c r="CP2264" i="1"/>
  <c r="CQ2264" i="1"/>
  <c r="CR2264" i="1"/>
  <c r="DO2264" i="1"/>
  <c r="GN2264" i="1"/>
  <c r="IF2264" i="1"/>
  <c r="IG2264" i="1"/>
  <c r="IH2264" i="1"/>
  <c r="IT2264" i="1"/>
  <c r="IY2264" i="1"/>
  <c r="JD2264" i="1"/>
  <c r="JE2264" i="1"/>
  <c r="JO2264" i="1"/>
  <c r="JP2264" i="1"/>
  <c r="JQ2264" i="1"/>
  <c r="CJ2265" i="1"/>
  <c r="CP2265" i="1"/>
  <c r="CQ2265" i="1"/>
  <c r="CR2265" i="1"/>
  <c r="DO2265" i="1"/>
  <c r="GN2265" i="1"/>
  <c r="IF2265" i="1"/>
  <c r="IG2265" i="1"/>
  <c r="IH2265" i="1"/>
  <c r="IT2265" i="1"/>
  <c r="IY2265" i="1"/>
  <c r="JD2265" i="1"/>
  <c r="JE2265" i="1"/>
  <c r="JO2265" i="1"/>
  <c r="JP2265" i="1"/>
  <c r="JQ2265" i="1"/>
  <c r="CJ2266" i="1"/>
  <c r="CP2266" i="1"/>
  <c r="CQ2266" i="1"/>
  <c r="CR2266" i="1"/>
  <c r="DO2266" i="1"/>
  <c r="GN2266" i="1"/>
  <c r="IF2266" i="1"/>
  <c r="IG2266" i="1"/>
  <c r="IH2266" i="1"/>
  <c r="IT2266" i="1"/>
  <c r="IY2266" i="1"/>
  <c r="JD2266" i="1"/>
  <c r="JE2266" i="1"/>
  <c r="JO2266" i="1"/>
  <c r="JP2266" i="1"/>
  <c r="JQ2266" i="1"/>
  <c r="CJ2267" i="1"/>
  <c r="CP2267" i="1"/>
  <c r="CQ2267" i="1"/>
  <c r="CR2267" i="1"/>
  <c r="DO2267" i="1"/>
  <c r="GN2267" i="1"/>
  <c r="IF2267" i="1"/>
  <c r="IG2267" i="1"/>
  <c r="IH2267" i="1"/>
  <c r="IT2267" i="1"/>
  <c r="IY2267" i="1"/>
  <c r="JD2267" i="1"/>
  <c r="JE2267" i="1"/>
  <c r="JO2267" i="1"/>
  <c r="JP2267" i="1"/>
  <c r="JQ2267" i="1"/>
  <c r="CJ2268" i="1"/>
  <c r="CP2268" i="1"/>
  <c r="CQ2268" i="1"/>
  <c r="CR2268" i="1"/>
  <c r="DO2268" i="1"/>
  <c r="GN2268" i="1"/>
  <c r="IF2268" i="1"/>
  <c r="IG2268" i="1"/>
  <c r="IH2268" i="1"/>
  <c r="IT2268" i="1"/>
  <c r="IY2268" i="1"/>
  <c r="JD2268" i="1"/>
  <c r="JE2268" i="1"/>
  <c r="JO2268" i="1"/>
  <c r="JP2268" i="1"/>
  <c r="JQ2268" i="1"/>
  <c r="CJ2269" i="1"/>
  <c r="CP2269" i="1"/>
  <c r="CQ2269" i="1"/>
  <c r="CR2269" i="1"/>
  <c r="DO2269" i="1"/>
  <c r="GN2269" i="1"/>
  <c r="IF2269" i="1"/>
  <c r="IG2269" i="1"/>
  <c r="IH2269" i="1"/>
  <c r="IT2269" i="1"/>
  <c r="IY2269" i="1"/>
  <c r="JD2269" i="1"/>
  <c r="JE2269" i="1"/>
  <c r="JO2269" i="1"/>
  <c r="JP2269" i="1"/>
  <c r="JQ2269" i="1"/>
  <c r="CJ2270" i="1"/>
  <c r="CP2270" i="1"/>
  <c r="CQ2270" i="1"/>
  <c r="CR2270" i="1"/>
  <c r="DO2270" i="1"/>
  <c r="GN2270" i="1"/>
  <c r="IF2270" i="1"/>
  <c r="IG2270" i="1"/>
  <c r="IH2270" i="1"/>
  <c r="IT2270" i="1"/>
  <c r="IY2270" i="1"/>
  <c r="JD2270" i="1"/>
  <c r="JE2270" i="1"/>
  <c r="JO2270" i="1"/>
  <c r="JP2270" i="1"/>
  <c r="JQ2270" i="1"/>
  <c r="CJ2271" i="1"/>
  <c r="CP2271" i="1"/>
  <c r="CQ2271" i="1"/>
  <c r="CR2271" i="1"/>
  <c r="DO2271" i="1"/>
  <c r="GN2271" i="1"/>
  <c r="IF2271" i="1"/>
  <c r="IG2271" i="1"/>
  <c r="IH2271" i="1"/>
  <c r="IT2271" i="1"/>
  <c r="IY2271" i="1"/>
  <c r="JD2271" i="1"/>
  <c r="JE2271" i="1"/>
  <c r="JO2271" i="1"/>
  <c r="JP2271" i="1"/>
  <c r="JQ2271" i="1"/>
  <c r="CJ2272" i="1"/>
  <c r="CP2272" i="1"/>
  <c r="CQ2272" i="1"/>
  <c r="CR2272" i="1"/>
  <c r="DO2272" i="1"/>
  <c r="GN2272" i="1"/>
  <c r="IF2272" i="1"/>
  <c r="IG2272" i="1"/>
  <c r="IH2272" i="1"/>
  <c r="IT2272" i="1"/>
  <c r="IY2272" i="1"/>
  <c r="JD2272" i="1"/>
  <c r="JE2272" i="1"/>
  <c r="JO2272" i="1"/>
  <c r="JP2272" i="1"/>
  <c r="JQ2272" i="1"/>
  <c r="BT2273" i="1"/>
  <c r="BU2273" i="1"/>
  <c r="CJ2273" i="1"/>
  <c r="CP2273" i="1"/>
  <c r="CQ2273" i="1"/>
  <c r="CR2273" i="1"/>
  <c r="DO2273" i="1"/>
  <c r="GN2273" i="1"/>
  <c r="IF2273" i="1"/>
  <c r="IG2273" i="1"/>
  <c r="IH2273" i="1"/>
  <c r="IT2273" i="1"/>
  <c r="IY2273" i="1"/>
  <c r="JD2273" i="1"/>
  <c r="JE2273" i="1"/>
  <c r="JO2273" i="1"/>
  <c r="JP2273" i="1"/>
  <c r="JQ2273" i="1"/>
  <c r="CJ2274" i="1"/>
  <c r="CP2274" i="1"/>
  <c r="CQ2274" i="1"/>
  <c r="CR2274" i="1"/>
  <c r="DO2274" i="1"/>
  <c r="GN2274" i="1"/>
  <c r="IF2274" i="1"/>
  <c r="IG2274" i="1"/>
  <c r="IH2274" i="1"/>
  <c r="IT2274" i="1"/>
  <c r="IY2274" i="1"/>
  <c r="JD2274" i="1"/>
  <c r="JE2274" i="1"/>
  <c r="JO2274" i="1"/>
  <c r="JP2274" i="1"/>
  <c r="JQ2274" i="1"/>
  <c r="CJ2275" i="1"/>
  <c r="CP2275" i="1"/>
  <c r="CQ2275" i="1"/>
  <c r="CR2275" i="1"/>
  <c r="DO2275" i="1"/>
  <c r="GN2275" i="1"/>
  <c r="IF2275" i="1"/>
  <c r="IG2275" i="1"/>
  <c r="IH2275" i="1"/>
  <c r="IT2275" i="1"/>
  <c r="IY2275" i="1"/>
  <c r="JD2275" i="1"/>
  <c r="JE2275" i="1"/>
  <c r="JO2275" i="1"/>
  <c r="JP2275" i="1"/>
  <c r="JQ2275" i="1"/>
  <c r="CJ2276" i="1"/>
  <c r="CP2276" i="1"/>
  <c r="CQ2276" i="1"/>
  <c r="CR2276" i="1"/>
  <c r="DO2276" i="1"/>
  <c r="GN2276" i="1"/>
  <c r="IF2276" i="1"/>
  <c r="IG2276" i="1"/>
  <c r="IH2276" i="1"/>
  <c r="IT2276" i="1"/>
  <c r="IY2276" i="1"/>
  <c r="JD2276" i="1"/>
  <c r="JE2276" i="1"/>
  <c r="JO2276" i="1"/>
  <c r="JP2276" i="1"/>
  <c r="JQ2276" i="1"/>
  <c r="CJ2277" i="1"/>
  <c r="CP2277" i="1"/>
  <c r="CQ2277" i="1"/>
  <c r="CR2277" i="1"/>
  <c r="DO2277" i="1"/>
  <c r="GN2277" i="1"/>
  <c r="IF2277" i="1"/>
  <c r="IG2277" i="1"/>
  <c r="IH2277" i="1"/>
  <c r="IT2277" i="1"/>
  <c r="IY2277" i="1"/>
  <c r="JD2277" i="1"/>
  <c r="JE2277" i="1"/>
  <c r="JO2277" i="1"/>
  <c r="JP2277" i="1"/>
  <c r="JQ2277" i="1"/>
  <c r="CJ2278" i="1"/>
  <c r="CP2278" i="1"/>
  <c r="CQ2278" i="1"/>
  <c r="CR2278" i="1"/>
  <c r="DO2278" i="1"/>
  <c r="GN2278" i="1"/>
  <c r="IF2278" i="1"/>
  <c r="IG2278" i="1"/>
  <c r="IH2278" i="1"/>
  <c r="IT2278" i="1"/>
  <c r="IY2278" i="1"/>
  <c r="JD2278" i="1"/>
  <c r="JE2278" i="1"/>
  <c r="JO2278" i="1"/>
  <c r="JP2278" i="1"/>
  <c r="JQ2278" i="1"/>
  <c r="CJ2279" i="1"/>
  <c r="CP2279" i="1"/>
  <c r="CQ2279" i="1"/>
  <c r="CR2279" i="1"/>
  <c r="DO2279" i="1"/>
  <c r="GN2279" i="1"/>
  <c r="IF2279" i="1"/>
  <c r="IG2279" i="1"/>
  <c r="IH2279" i="1"/>
  <c r="IT2279" i="1"/>
  <c r="IY2279" i="1"/>
  <c r="JD2279" i="1"/>
  <c r="JE2279" i="1"/>
  <c r="JO2279" i="1"/>
  <c r="JP2279" i="1"/>
  <c r="JQ2279" i="1"/>
  <c r="CJ2280" i="1"/>
  <c r="CP2280" i="1"/>
  <c r="CQ2280" i="1"/>
  <c r="CR2280" i="1"/>
  <c r="DO2280" i="1"/>
  <c r="GN2280" i="1"/>
  <c r="IF2280" i="1"/>
  <c r="IG2280" i="1"/>
  <c r="IH2280" i="1"/>
  <c r="IT2280" i="1"/>
  <c r="IY2280" i="1"/>
  <c r="JD2280" i="1"/>
  <c r="JE2280" i="1"/>
  <c r="JO2280" i="1"/>
  <c r="JP2280" i="1"/>
  <c r="JQ2280" i="1"/>
  <c r="CJ2281" i="1"/>
  <c r="CP2281" i="1"/>
  <c r="CQ2281" i="1"/>
  <c r="CR2281" i="1"/>
  <c r="DO2281" i="1"/>
  <c r="GN2281" i="1"/>
  <c r="IF2281" i="1"/>
  <c r="IG2281" i="1"/>
  <c r="IH2281" i="1"/>
  <c r="IT2281" i="1"/>
  <c r="IY2281" i="1"/>
  <c r="JD2281" i="1"/>
  <c r="JE2281" i="1"/>
  <c r="JO2281" i="1"/>
  <c r="JP2281" i="1"/>
  <c r="JQ2281" i="1"/>
  <c r="CJ2282" i="1"/>
  <c r="CP2282" i="1"/>
  <c r="CQ2282" i="1"/>
  <c r="CR2282" i="1"/>
  <c r="DO2282" i="1"/>
  <c r="GN2282" i="1"/>
  <c r="IF2282" i="1"/>
  <c r="IG2282" i="1"/>
  <c r="IH2282" i="1"/>
  <c r="IT2282" i="1"/>
  <c r="IY2282" i="1"/>
  <c r="JD2282" i="1"/>
  <c r="JE2282" i="1"/>
  <c r="JO2282" i="1"/>
  <c r="JP2282" i="1"/>
  <c r="JQ2282" i="1"/>
  <c r="BT2283" i="1"/>
  <c r="BU2283" i="1"/>
  <c r="CJ2283" i="1"/>
  <c r="CP2283" i="1"/>
  <c r="CQ2283" i="1"/>
  <c r="CR2283" i="1"/>
  <c r="DO2283" i="1"/>
  <c r="GN2283" i="1"/>
  <c r="IF2283" i="1"/>
  <c r="IG2283" i="1"/>
  <c r="IH2283" i="1"/>
  <c r="IT2283" i="1"/>
  <c r="IY2283" i="1"/>
  <c r="JD2283" i="1"/>
  <c r="JE2283" i="1"/>
  <c r="JO2283" i="1"/>
  <c r="JP2283" i="1"/>
  <c r="JQ2283" i="1"/>
  <c r="BT2284" i="1"/>
  <c r="BU2284" i="1"/>
  <c r="CJ2284" i="1"/>
  <c r="CP2284" i="1"/>
  <c r="CQ2284" i="1"/>
  <c r="CR2284" i="1"/>
  <c r="DO2284" i="1"/>
  <c r="GN2284" i="1"/>
  <c r="IF2284" i="1"/>
  <c r="IG2284" i="1"/>
  <c r="IH2284" i="1"/>
  <c r="IT2284" i="1"/>
  <c r="IY2284" i="1"/>
  <c r="JD2284" i="1"/>
  <c r="JE2284" i="1"/>
  <c r="JO2284" i="1"/>
  <c r="JP2284" i="1"/>
  <c r="JQ2284" i="1"/>
  <c r="CJ2285" i="1"/>
  <c r="CP2285" i="1"/>
  <c r="CQ2285" i="1"/>
  <c r="CR2285" i="1"/>
  <c r="DO2285" i="1"/>
  <c r="GN2285" i="1"/>
  <c r="IF2285" i="1"/>
  <c r="IG2285" i="1"/>
  <c r="IH2285" i="1"/>
  <c r="IT2285" i="1"/>
  <c r="IY2285" i="1"/>
  <c r="JD2285" i="1"/>
  <c r="JE2285" i="1"/>
  <c r="JO2285" i="1"/>
  <c r="JP2285" i="1"/>
  <c r="JQ2285" i="1"/>
  <c r="CJ2286" i="1"/>
  <c r="CP2286" i="1"/>
  <c r="CQ2286" i="1"/>
  <c r="CR2286" i="1"/>
  <c r="DO2286" i="1"/>
  <c r="GN2286" i="1"/>
  <c r="IF2286" i="1"/>
  <c r="IG2286" i="1"/>
  <c r="IH2286" i="1"/>
  <c r="IT2286" i="1"/>
  <c r="IY2286" i="1"/>
  <c r="JD2286" i="1"/>
  <c r="JE2286" i="1"/>
  <c r="JO2286" i="1"/>
  <c r="JP2286" i="1"/>
  <c r="JQ2286" i="1"/>
  <c r="CJ2287" i="1"/>
  <c r="CP2287" i="1"/>
  <c r="CQ2287" i="1"/>
  <c r="CR2287" i="1"/>
  <c r="DO2287" i="1"/>
  <c r="GN2287" i="1"/>
  <c r="IF2287" i="1"/>
  <c r="IG2287" i="1"/>
  <c r="IH2287" i="1"/>
  <c r="IT2287" i="1"/>
  <c r="IY2287" i="1"/>
  <c r="JD2287" i="1"/>
  <c r="JE2287" i="1"/>
  <c r="JO2287" i="1"/>
  <c r="JP2287" i="1"/>
  <c r="JQ2287" i="1"/>
  <c r="CJ2288" i="1"/>
  <c r="CP2288" i="1"/>
  <c r="CQ2288" i="1"/>
  <c r="CR2288" i="1"/>
  <c r="DO2288" i="1"/>
  <c r="GN2288" i="1"/>
  <c r="IF2288" i="1"/>
  <c r="IG2288" i="1"/>
  <c r="IH2288" i="1"/>
  <c r="IT2288" i="1"/>
  <c r="IY2288" i="1"/>
  <c r="JD2288" i="1"/>
  <c r="JE2288" i="1"/>
  <c r="JO2288" i="1"/>
  <c r="JP2288" i="1"/>
  <c r="JQ2288" i="1"/>
  <c r="CJ2289" i="1"/>
  <c r="CP2289" i="1"/>
  <c r="CQ2289" i="1"/>
  <c r="CR2289" i="1"/>
  <c r="DO2289" i="1"/>
  <c r="GN2289" i="1"/>
  <c r="IF2289" i="1"/>
  <c r="IG2289" i="1"/>
  <c r="IH2289" i="1"/>
  <c r="IT2289" i="1"/>
  <c r="IY2289" i="1"/>
  <c r="JD2289" i="1"/>
  <c r="JE2289" i="1"/>
  <c r="JO2289" i="1"/>
  <c r="JP2289" i="1"/>
  <c r="JQ2289" i="1"/>
  <c r="CP2290" i="1"/>
  <c r="CQ2290" i="1"/>
  <c r="CR2290" i="1"/>
  <c r="DO2290" i="1"/>
  <c r="GN2290" i="1"/>
  <c r="IF2290" i="1"/>
  <c r="IG2290" i="1"/>
  <c r="IH2290" i="1"/>
  <c r="IT2290" i="1"/>
  <c r="IY2290" i="1"/>
  <c r="JD2290" i="1"/>
  <c r="JE2290" i="1"/>
  <c r="JO2290" i="1"/>
  <c r="JP2290" i="1"/>
  <c r="JQ2290" i="1"/>
  <c r="CJ2291" i="1"/>
  <c r="CP2291" i="1"/>
  <c r="CQ2291" i="1"/>
  <c r="CR2291" i="1"/>
  <c r="DO2291" i="1"/>
  <c r="GN2291" i="1"/>
  <c r="IF2291" i="1"/>
  <c r="IG2291" i="1"/>
  <c r="IH2291" i="1"/>
  <c r="IT2291" i="1"/>
  <c r="IY2291" i="1"/>
  <c r="JD2291" i="1"/>
  <c r="JE2291" i="1"/>
  <c r="JO2291" i="1"/>
  <c r="JP2291" i="1"/>
  <c r="JQ2291" i="1"/>
  <c r="CJ2292" i="1"/>
  <c r="CP2292" i="1"/>
  <c r="CQ2292" i="1"/>
  <c r="CR2292" i="1"/>
  <c r="DO2292" i="1"/>
  <c r="GN2292" i="1"/>
  <c r="IF2292" i="1"/>
  <c r="IG2292" i="1"/>
  <c r="IH2292" i="1"/>
  <c r="IT2292" i="1"/>
  <c r="IY2292" i="1"/>
  <c r="JD2292" i="1"/>
  <c r="JE2292" i="1"/>
  <c r="JO2292" i="1"/>
  <c r="JP2292" i="1"/>
  <c r="JQ2292" i="1"/>
  <c r="CJ2293" i="1"/>
  <c r="CP2293" i="1"/>
  <c r="CQ2293" i="1"/>
  <c r="CR2293" i="1"/>
  <c r="DO2293" i="1"/>
  <c r="GN2293" i="1"/>
  <c r="IF2293" i="1"/>
  <c r="IG2293" i="1"/>
  <c r="IH2293" i="1"/>
  <c r="IT2293" i="1"/>
  <c r="IY2293" i="1"/>
  <c r="JD2293" i="1"/>
  <c r="JE2293" i="1"/>
  <c r="JO2293" i="1"/>
  <c r="JP2293" i="1"/>
  <c r="JQ2293" i="1"/>
  <c r="CJ2294" i="1"/>
  <c r="CP2294" i="1"/>
  <c r="CQ2294" i="1"/>
  <c r="CR2294" i="1"/>
  <c r="DO2294" i="1"/>
  <c r="GN2294" i="1"/>
  <c r="IF2294" i="1"/>
  <c r="IG2294" i="1"/>
  <c r="IH2294" i="1"/>
  <c r="IT2294" i="1"/>
  <c r="IY2294" i="1"/>
  <c r="JD2294" i="1"/>
  <c r="JE2294" i="1"/>
  <c r="JO2294" i="1"/>
  <c r="JP2294" i="1"/>
  <c r="JQ2294" i="1"/>
  <c r="CJ2295" i="1"/>
  <c r="CP2295" i="1"/>
  <c r="CQ2295" i="1"/>
  <c r="CR2295" i="1"/>
  <c r="DO2295" i="1"/>
  <c r="GN2295" i="1"/>
  <c r="IF2295" i="1"/>
  <c r="IG2295" i="1"/>
  <c r="IH2295" i="1"/>
  <c r="IT2295" i="1"/>
  <c r="IY2295" i="1"/>
  <c r="JD2295" i="1"/>
  <c r="JE2295" i="1"/>
  <c r="JO2295" i="1"/>
  <c r="JP2295" i="1"/>
  <c r="JQ2295" i="1"/>
  <c r="CJ2296" i="1"/>
  <c r="CP2296" i="1"/>
  <c r="CQ2296" i="1"/>
  <c r="CR2296" i="1"/>
  <c r="DO2296" i="1"/>
  <c r="GN2296" i="1"/>
  <c r="IF2296" i="1"/>
  <c r="IG2296" i="1"/>
  <c r="IH2296" i="1"/>
  <c r="IT2296" i="1"/>
  <c r="IY2296" i="1"/>
  <c r="JD2296" i="1"/>
  <c r="JE2296" i="1"/>
  <c r="JO2296" i="1"/>
  <c r="JP2296" i="1"/>
  <c r="JQ2296" i="1"/>
  <c r="CJ2297" i="1"/>
  <c r="CP2297" i="1"/>
  <c r="CQ2297" i="1"/>
  <c r="CR2297" i="1"/>
  <c r="DO2297" i="1"/>
  <c r="GN2297" i="1"/>
  <c r="IF2297" i="1"/>
  <c r="IG2297" i="1"/>
  <c r="IH2297" i="1"/>
  <c r="IT2297" i="1"/>
  <c r="IY2297" i="1"/>
  <c r="JD2297" i="1"/>
  <c r="JE2297" i="1"/>
  <c r="JO2297" i="1"/>
  <c r="JP2297" i="1"/>
  <c r="JQ2297" i="1"/>
  <c r="CJ2298" i="1"/>
  <c r="CP2298" i="1"/>
  <c r="CQ2298" i="1"/>
  <c r="CR2298" i="1"/>
  <c r="DO2298" i="1"/>
  <c r="GN2298" i="1"/>
  <c r="IF2298" i="1"/>
  <c r="IG2298" i="1"/>
  <c r="IH2298" i="1"/>
  <c r="IT2298" i="1"/>
  <c r="IY2298" i="1"/>
  <c r="JD2298" i="1"/>
  <c r="JE2298" i="1"/>
  <c r="JO2298" i="1"/>
  <c r="JP2298" i="1"/>
  <c r="JQ2298" i="1"/>
  <c r="CJ2299" i="1"/>
  <c r="CP2299" i="1"/>
  <c r="CQ2299" i="1"/>
  <c r="CR2299" i="1"/>
  <c r="DO2299" i="1"/>
  <c r="GN2299" i="1"/>
  <c r="IF2299" i="1"/>
  <c r="IG2299" i="1"/>
  <c r="IH2299" i="1"/>
  <c r="IT2299" i="1"/>
  <c r="IY2299" i="1"/>
  <c r="JD2299" i="1"/>
  <c r="JE2299" i="1"/>
  <c r="JO2299" i="1"/>
  <c r="JP2299" i="1"/>
  <c r="JQ2299" i="1"/>
  <c r="CJ2300" i="1"/>
  <c r="CP2300" i="1"/>
  <c r="CQ2300" i="1"/>
  <c r="CR2300" i="1"/>
  <c r="DO2300" i="1"/>
  <c r="GN2300" i="1"/>
  <c r="IF2300" i="1"/>
  <c r="IG2300" i="1"/>
  <c r="IH2300" i="1"/>
  <c r="IT2300" i="1"/>
  <c r="IY2300" i="1"/>
  <c r="JD2300" i="1"/>
  <c r="JE2300" i="1"/>
  <c r="JO2300" i="1"/>
  <c r="JP2300" i="1"/>
  <c r="JQ2300" i="1"/>
  <c r="CJ2301" i="1"/>
  <c r="CP2301" i="1"/>
  <c r="CQ2301" i="1"/>
  <c r="CR2301" i="1"/>
  <c r="DO2301" i="1"/>
  <c r="GN2301" i="1"/>
  <c r="IF2301" i="1"/>
  <c r="IG2301" i="1"/>
  <c r="IH2301" i="1"/>
  <c r="IT2301" i="1"/>
  <c r="IY2301" i="1"/>
  <c r="JD2301" i="1"/>
  <c r="JE2301" i="1"/>
  <c r="JO2301" i="1"/>
  <c r="JP2301" i="1"/>
  <c r="JQ2301" i="1"/>
  <c r="CJ2302" i="1"/>
  <c r="CP2302" i="1"/>
  <c r="CQ2302" i="1"/>
  <c r="CR2302" i="1"/>
  <c r="DO2302" i="1"/>
  <c r="GN2302" i="1"/>
  <c r="IF2302" i="1"/>
  <c r="IG2302" i="1"/>
  <c r="IH2302" i="1"/>
  <c r="IT2302" i="1"/>
  <c r="IY2302" i="1"/>
  <c r="JD2302" i="1"/>
  <c r="JE2302" i="1"/>
  <c r="JO2302" i="1"/>
  <c r="JP2302" i="1"/>
  <c r="JQ2302" i="1"/>
  <c r="CJ2303" i="1"/>
  <c r="CP2303" i="1"/>
  <c r="CQ2303" i="1"/>
  <c r="CR2303" i="1"/>
  <c r="DO2303" i="1"/>
  <c r="GN2303" i="1"/>
  <c r="IF2303" i="1"/>
  <c r="IG2303" i="1"/>
  <c r="IH2303" i="1"/>
  <c r="IT2303" i="1"/>
  <c r="IY2303" i="1"/>
  <c r="JD2303" i="1"/>
  <c r="JE2303" i="1"/>
  <c r="JO2303" i="1"/>
  <c r="JP2303" i="1"/>
  <c r="JQ2303" i="1"/>
  <c r="CJ2304" i="1"/>
  <c r="CP2304" i="1"/>
  <c r="CQ2304" i="1"/>
  <c r="CR2304" i="1"/>
  <c r="DO2304" i="1"/>
  <c r="GN2304" i="1"/>
  <c r="IF2304" i="1"/>
  <c r="IG2304" i="1"/>
  <c r="IH2304" i="1"/>
  <c r="IT2304" i="1"/>
  <c r="IY2304" i="1"/>
  <c r="JD2304" i="1"/>
  <c r="JE2304" i="1"/>
  <c r="JO2304" i="1"/>
  <c r="JP2304" i="1"/>
  <c r="JQ2304" i="1"/>
  <c r="CJ2305" i="1"/>
  <c r="CP2305" i="1"/>
  <c r="CQ2305" i="1"/>
  <c r="CR2305" i="1"/>
  <c r="DO2305" i="1"/>
  <c r="GN2305" i="1"/>
  <c r="IF2305" i="1"/>
  <c r="IG2305" i="1"/>
  <c r="IH2305" i="1"/>
  <c r="IT2305" i="1"/>
  <c r="IY2305" i="1"/>
  <c r="JD2305" i="1"/>
  <c r="JE2305" i="1"/>
  <c r="JO2305" i="1"/>
  <c r="JP2305" i="1"/>
  <c r="JQ2305" i="1"/>
  <c r="CJ2306" i="1"/>
  <c r="CP2306" i="1"/>
  <c r="CQ2306" i="1"/>
  <c r="CR2306" i="1"/>
  <c r="DO2306" i="1"/>
  <c r="GN2306" i="1"/>
  <c r="IF2306" i="1"/>
  <c r="IG2306" i="1"/>
  <c r="IH2306" i="1"/>
  <c r="IT2306" i="1"/>
  <c r="IY2306" i="1"/>
  <c r="JD2306" i="1"/>
  <c r="JE2306" i="1"/>
  <c r="JO2306" i="1"/>
  <c r="JP2306" i="1"/>
  <c r="JQ2306" i="1"/>
  <c r="CJ2307" i="1"/>
  <c r="CP2307" i="1"/>
  <c r="CQ2307" i="1"/>
  <c r="CR2307" i="1"/>
  <c r="DO2307" i="1"/>
  <c r="GN2307" i="1"/>
  <c r="IF2307" i="1"/>
  <c r="IG2307" i="1"/>
  <c r="IH2307" i="1"/>
  <c r="IT2307" i="1"/>
  <c r="IY2307" i="1"/>
  <c r="JD2307" i="1"/>
  <c r="JE2307" i="1"/>
  <c r="JO2307" i="1"/>
  <c r="JP2307" i="1"/>
  <c r="JQ2307" i="1"/>
  <c r="CJ2308" i="1"/>
  <c r="CP2308" i="1"/>
  <c r="CQ2308" i="1"/>
  <c r="CR2308" i="1"/>
  <c r="DO2308" i="1"/>
  <c r="GN2308" i="1"/>
  <c r="IF2308" i="1"/>
  <c r="IG2308" i="1"/>
  <c r="IH2308" i="1"/>
  <c r="IT2308" i="1"/>
  <c r="IY2308" i="1"/>
  <c r="JD2308" i="1"/>
  <c r="JE2308" i="1"/>
  <c r="JO2308" i="1"/>
  <c r="JP2308" i="1"/>
  <c r="JQ2308" i="1"/>
  <c r="CJ2309" i="1"/>
  <c r="CP2309" i="1"/>
  <c r="CQ2309" i="1"/>
  <c r="CR2309" i="1"/>
  <c r="DO2309" i="1"/>
  <c r="GN2309" i="1"/>
  <c r="IF2309" i="1"/>
  <c r="IG2309" i="1"/>
  <c r="IH2309" i="1"/>
  <c r="IT2309" i="1"/>
  <c r="IY2309" i="1"/>
  <c r="JD2309" i="1"/>
  <c r="JE2309" i="1"/>
  <c r="JO2309" i="1"/>
  <c r="JP2309" i="1"/>
  <c r="JQ2309" i="1"/>
  <c r="CJ2310" i="1"/>
  <c r="CP2310" i="1"/>
  <c r="CQ2310" i="1"/>
  <c r="CR2310" i="1"/>
  <c r="DO2310" i="1"/>
  <c r="GN2310" i="1"/>
  <c r="IF2310" i="1"/>
  <c r="IG2310" i="1"/>
  <c r="IH2310" i="1"/>
  <c r="IT2310" i="1"/>
  <c r="IY2310" i="1"/>
  <c r="JD2310" i="1"/>
  <c r="JE2310" i="1"/>
  <c r="JO2310" i="1"/>
  <c r="JP2310" i="1"/>
  <c r="JQ2310" i="1"/>
  <c r="CP2311" i="1"/>
  <c r="CQ2311" i="1"/>
  <c r="CR2311" i="1"/>
  <c r="DO2311" i="1"/>
  <c r="GN2311" i="1"/>
  <c r="IF2311" i="1"/>
  <c r="IG2311" i="1"/>
  <c r="IH2311" i="1"/>
  <c r="IT2311" i="1"/>
  <c r="IY2311" i="1"/>
  <c r="JD2311" i="1"/>
  <c r="JE2311" i="1"/>
  <c r="JO2311" i="1"/>
  <c r="JP2311" i="1"/>
  <c r="JQ2311" i="1"/>
  <c r="CJ2312" i="1"/>
  <c r="CP2312" i="1"/>
  <c r="CQ2312" i="1"/>
  <c r="CR2312" i="1"/>
  <c r="DO2312" i="1"/>
  <c r="GN2312" i="1"/>
  <c r="IF2312" i="1"/>
  <c r="IG2312" i="1"/>
  <c r="IH2312" i="1"/>
  <c r="IT2312" i="1"/>
  <c r="IY2312" i="1"/>
  <c r="JD2312" i="1"/>
  <c r="JE2312" i="1"/>
  <c r="JO2312" i="1"/>
  <c r="JP2312" i="1"/>
  <c r="JQ2312" i="1"/>
  <c r="BT2313" i="1"/>
  <c r="BU2313" i="1"/>
  <c r="CJ2313" i="1"/>
  <c r="CP2313" i="1"/>
  <c r="CQ2313" i="1"/>
  <c r="CR2313" i="1"/>
  <c r="DO2313" i="1"/>
  <c r="GN2313" i="1"/>
  <c r="IF2313" i="1"/>
  <c r="IG2313" i="1"/>
  <c r="IH2313" i="1"/>
  <c r="IT2313" i="1"/>
  <c r="IY2313" i="1"/>
  <c r="JD2313" i="1"/>
  <c r="JE2313" i="1"/>
  <c r="JO2313" i="1"/>
  <c r="JP2313" i="1"/>
  <c r="JQ2313" i="1"/>
  <c r="CJ2314" i="1"/>
  <c r="CP2314" i="1"/>
  <c r="CQ2314" i="1"/>
  <c r="CR2314" i="1"/>
  <c r="DO2314" i="1"/>
  <c r="GN2314" i="1"/>
  <c r="IF2314" i="1"/>
  <c r="IG2314" i="1"/>
  <c r="IH2314" i="1"/>
  <c r="IT2314" i="1"/>
  <c r="IY2314" i="1"/>
  <c r="JD2314" i="1"/>
  <c r="JE2314" i="1"/>
  <c r="JO2314" i="1"/>
  <c r="JP2314" i="1"/>
  <c r="JQ2314" i="1"/>
  <c r="CJ2315" i="1"/>
  <c r="CP2315" i="1"/>
  <c r="CQ2315" i="1"/>
  <c r="CR2315" i="1"/>
  <c r="DO2315" i="1"/>
  <c r="GN2315" i="1"/>
  <c r="IF2315" i="1"/>
  <c r="IG2315" i="1"/>
  <c r="IH2315" i="1"/>
  <c r="IT2315" i="1"/>
  <c r="IY2315" i="1"/>
  <c r="JD2315" i="1"/>
  <c r="JE2315" i="1"/>
  <c r="JO2315" i="1"/>
  <c r="JP2315" i="1"/>
  <c r="JQ2315" i="1"/>
  <c r="CJ2316" i="1"/>
  <c r="CP2316" i="1"/>
  <c r="CQ2316" i="1"/>
  <c r="CR2316" i="1"/>
  <c r="DO2316" i="1"/>
  <c r="GN2316" i="1"/>
  <c r="IF2316" i="1"/>
  <c r="IG2316" i="1"/>
  <c r="IH2316" i="1"/>
  <c r="IT2316" i="1"/>
  <c r="IY2316" i="1"/>
  <c r="JD2316" i="1"/>
  <c r="JE2316" i="1"/>
  <c r="JO2316" i="1"/>
  <c r="JP2316" i="1"/>
  <c r="JQ2316" i="1"/>
  <c r="CJ2317" i="1"/>
  <c r="CP2317" i="1"/>
  <c r="CQ2317" i="1"/>
  <c r="CR2317" i="1"/>
  <c r="DO2317" i="1"/>
  <c r="GN2317" i="1"/>
  <c r="IF2317" i="1"/>
  <c r="IG2317" i="1"/>
  <c r="IH2317" i="1"/>
  <c r="IT2317" i="1"/>
  <c r="IY2317" i="1"/>
  <c r="JD2317" i="1"/>
  <c r="JE2317" i="1"/>
  <c r="JO2317" i="1"/>
  <c r="JP2317" i="1"/>
  <c r="JQ2317" i="1"/>
  <c r="CJ2318" i="1"/>
  <c r="CP2318" i="1"/>
  <c r="CQ2318" i="1"/>
  <c r="CR2318" i="1"/>
  <c r="DO2318" i="1"/>
  <c r="GN2318" i="1"/>
  <c r="IF2318" i="1"/>
  <c r="IG2318" i="1"/>
  <c r="IH2318" i="1"/>
  <c r="IT2318" i="1"/>
  <c r="IY2318" i="1"/>
  <c r="JD2318" i="1"/>
  <c r="JE2318" i="1"/>
  <c r="JO2318" i="1"/>
  <c r="JP2318" i="1"/>
  <c r="JQ2318" i="1"/>
  <c r="CJ2319" i="1"/>
  <c r="CP2319" i="1"/>
  <c r="CQ2319" i="1"/>
  <c r="CR2319" i="1"/>
  <c r="DO2319" i="1"/>
  <c r="GN2319" i="1"/>
  <c r="IF2319" i="1"/>
  <c r="IG2319" i="1"/>
  <c r="IH2319" i="1"/>
  <c r="IT2319" i="1"/>
  <c r="IY2319" i="1"/>
  <c r="JD2319" i="1"/>
  <c r="JE2319" i="1"/>
  <c r="JO2319" i="1"/>
  <c r="JP2319" i="1"/>
  <c r="JQ2319" i="1"/>
  <c r="CJ2320" i="1"/>
  <c r="CP2320" i="1"/>
  <c r="CQ2320" i="1"/>
  <c r="CR2320" i="1"/>
  <c r="DO2320" i="1"/>
  <c r="GN2320" i="1"/>
  <c r="IF2320" i="1"/>
  <c r="IG2320" i="1"/>
  <c r="IH2320" i="1"/>
  <c r="IT2320" i="1"/>
  <c r="IY2320" i="1"/>
  <c r="JD2320" i="1"/>
  <c r="JE2320" i="1"/>
  <c r="JO2320" i="1"/>
  <c r="JP2320" i="1"/>
  <c r="JQ2320" i="1"/>
  <c r="CJ2321" i="1"/>
  <c r="CP2321" i="1"/>
  <c r="CQ2321" i="1"/>
  <c r="CR2321" i="1"/>
  <c r="DO2321" i="1"/>
  <c r="GN2321" i="1"/>
  <c r="IF2321" i="1"/>
  <c r="IG2321" i="1"/>
  <c r="IH2321" i="1"/>
  <c r="IT2321" i="1"/>
  <c r="IY2321" i="1"/>
  <c r="JD2321" i="1"/>
  <c r="JE2321" i="1"/>
  <c r="JO2321" i="1"/>
  <c r="JP2321" i="1"/>
  <c r="JQ2321" i="1"/>
  <c r="CJ2322" i="1"/>
  <c r="CP2322" i="1"/>
  <c r="CQ2322" i="1"/>
  <c r="CR2322" i="1"/>
  <c r="DO2322" i="1"/>
  <c r="GN2322" i="1"/>
  <c r="IF2322" i="1"/>
  <c r="IG2322" i="1"/>
  <c r="IH2322" i="1"/>
  <c r="IT2322" i="1"/>
  <c r="IY2322" i="1"/>
  <c r="JD2322" i="1"/>
  <c r="JE2322" i="1"/>
  <c r="JO2322" i="1"/>
  <c r="JP2322" i="1"/>
  <c r="JQ2322" i="1"/>
  <c r="CJ2323" i="1"/>
  <c r="CP2323" i="1"/>
  <c r="CQ2323" i="1"/>
  <c r="CR2323" i="1"/>
  <c r="DO2323" i="1"/>
  <c r="GN2323" i="1"/>
  <c r="IF2323" i="1"/>
  <c r="IG2323" i="1"/>
  <c r="IH2323" i="1"/>
  <c r="IT2323" i="1"/>
  <c r="IY2323" i="1"/>
  <c r="JD2323" i="1"/>
  <c r="JE2323" i="1"/>
  <c r="JO2323" i="1"/>
  <c r="JP2323" i="1"/>
  <c r="JQ2323" i="1"/>
  <c r="CJ2324" i="1"/>
  <c r="CP2324" i="1"/>
  <c r="CQ2324" i="1"/>
  <c r="CR2324" i="1"/>
  <c r="DO2324" i="1"/>
  <c r="GN2324" i="1"/>
  <c r="IF2324" i="1"/>
  <c r="IG2324" i="1"/>
  <c r="IH2324" i="1"/>
  <c r="IT2324" i="1"/>
  <c r="IY2324" i="1"/>
  <c r="JD2324" i="1"/>
  <c r="JE2324" i="1"/>
  <c r="JO2324" i="1"/>
  <c r="JP2324" i="1"/>
  <c r="JQ2324" i="1"/>
  <c r="CJ2325" i="1"/>
  <c r="CP2325" i="1"/>
  <c r="CQ2325" i="1"/>
  <c r="CR2325" i="1"/>
  <c r="DO2325" i="1"/>
  <c r="GN2325" i="1"/>
  <c r="IF2325" i="1"/>
  <c r="IG2325" i="1"/>
  <c r="IH2325" i="1"/>
  <c r="IT2325" i="1"/>
  <c r="IY2325" i="1"/>
  <c r="JD2325" i="1"/>
  <c r="JE2325" i="1"/>
  <c r="JO2325" i="1"/>
  <c r="JP2325" i="1"/>
  <c r="JQ2325" i="1"/>
  <c r="CJ2326" i="1"/>
  <c r="CP2326" i="1"/>
  <c r="CQ2326" i="1"/>
  <c r="CR2326" i="1"/>
  <c r="DO2326" i="1"/>
  <c r="GN2326" i="1"/>
  <c r="IF2326" i="1"/>
  <c r="IG2326" i="1"/>
  <c r="IH2326" i="1"/>
  <c r="IT2326" i="1"/>
  <c r="IY2326" i="1"/>
  <c r="JD2326" i="1"/>
  <c r="JE2326" i="1"/>
  <c r="JO2326" i="1"/>
  <c r="JP2326" i="1"/>
  <c r="JQ2326" i="1"/>
  <c r="CJ2327" i="1"/>
  <c r="CP2327" i="1"/>
  <c r="CQ2327" i="1"/>
  <c r="CR2327" i="1"/>
  <c r="DO2327" i="1"/>
  <c r="GN2327" i="1"/>
  <c r="IF2327" i="1"/>
  <c r="IG2327" i="1"/>
  <c r="IH2327" i="1"/>
  <c r="IT2327" i="1"/>
  <c r="IY2327" i="1"/>
  <c r="JD2327" i="1"/>
  <c r="JE2327" i="1"/>
  <c r="JO2327" i="1"/>
  <c r="JP2327" i="1"/>
  <c r="JQ2327" i="1"/>
  <c r="CJ2328" i="1"/>
  <c r="CP2328" i="1"/>
  <c r="CQ2328" i="1"/>
  <c r="CR2328" i="1"/>
  <c r="DO2328" i="1"/>
  <c r="GN2328" i="1"/>
  <c r="IF2328" i="1"/>
  <c r="IG2328" i="1"/>
  <c r="IH2328" i="1"/>
  <c r="IT2328" i="1"/>
  <c r="IY2328" i="1"/>
  <c r="JD2328" i="1"/>
  <c r="JE2328" i="1"/>
  <c r="JO2328" i="1"/>
  <c r="JP2328" i="1"/>
  <c r="JQ2328" i="1"/>
  <c r="CJ2329" i="1"/>
  <c r="CP2329" i="1"/>
  <c r="CQ2329" i="1"/>
  <c r="CR2329" i="1"/>
  <c r="DO2329" i="1"/>
  <c r="GN2329" i="1"/>
  <c r="IF2329" i="1"/>
  <c r="IG2329" i="1"/>
  <c r="IH2329" i="1"/>
  <c r="IT2329" i="1"/>
  <c r="IY2329" i="1"/>
  <c r="JD2329" i="1"/>
  <c r="JE2329" i="1"/>
  <c r="JO2329" i="1"/>
  <c r="JP2329" i="1"/>
  <c r="JQ2329" i="1"/>
  <c r="CJ2330" i="1"/>
  <c r="CP2330" i="1"/>
  <c r="CQ2330" i="1"/>
  <c r="CR2330" i="1"/>
  <c r="DO2330" i="1"/>
  <c r="GN2330" i="1"/>
  <c r="IF2330" i="1"/>
  <c r="IG2330" i="1"/>
  <c r="IH2330" i="1"/>
  <c r="IT2330" i="1"/>
  <c r="IY2330" i="1"/>
  <c r="JD2330" i="1"/>
  <c r="JE2330" i="1"/>
  <c r="JO2330" i="1"/>
  <c r="JP2330" i="1"/>
  <c r="JQ2330" i="1"/>
  <c r="CJ2331" i="1"/>
  <c r="CP2331" i="1"/>
  <c r="CQ2331" i="1"/>
  <c r="CR2331" i="1"/>
  <c r="DO2331" i="1"/>
  <c r="GN2331" i="1"/>
  <c r="IF2331" i="1"/>
  <c r="IG2331" i="1"/>
  <c r="IH2331" i="1"/>
  <c r="IT2331" i="1"/>
  <c r="IY2331" i="1"/>
  <c r="JD2331" i="1"/>
  <c r="JE2331" i="1"/>
  <c r="JO2331" i="1"/>
  <c r="JP2331" i="1"/>
  <c r="JQ2331" i="1"/>
  <c r="CJ2332" i="1"/>
  <c r="CP2332" i="1"/>
  <c r="CQ2332" i="1"/>
  <c r="CR2332" i="1"/>
  <c r="DO2332" i="1"/>
  <c r="GN2332" i="1"/>
  <c r="IF2332" i="1"/>
  <c r="IG2332" i="1"/>
  <c r="IH2332" i="1"/>
  <c r="IT2332" i="1"/>
  <c r="IY2332" i="1"/>
  <c r="JD2332" i="1"/>
  <c r="JE2332" i="1"/>
  <c r="JO2332" i="1"/>
  <c r="JP2332" i="1"/>
  <c r="JQ2332" i="1"/>
  <c r="CJ2333" i="1"/>
  <c r="CP2333" i="1"/>
  <c r="CQ2333" i="1"/>
  <c r="CR2333" i="1"/>
  <c r="DO2333" i="1"/>
  <c r="GN2333" i="1"/>
  <c r="IF2333" i="1"/>
  <c r="IG2333" i="1"/>
  <c r="IH2333" i="1"/>
  <c r="IT2333" i="1"/>
  <c r="IY2333" i="1"/>
  <c r="JD2333" i="1"/>
  <c r="JE2333" i="1"/>
  <c r="JO2333" i="1"/>
  <c r="JP2333" i="1"/>
  <c r="JQ2333" i="1"/>
  <c r="CJ2334" i="1"/>
  <c r="CP2334" i="1"/>
  <c r="CQ2334" i="1"/>
  <c r="CR2334" i="1"/>
  <c r="DO2334" i="1"/>
  <c r="GN2334" i="1"/>
  <c r="IF2334" i="1"/>
  <c r="IG2334" i="1"/>
  <c r="IH2334" i="1"/>
  <c r="IT2334" i="1"/>
  <c r="IY2334" i="1"/>
  <c r="JD2334" i="1"/>
  <c r="JE2334" i="1"/>
  <c r="JO2334" i="1"/>
  <c r="JP2334" i="1"/>
  <c r="JQ2334" i="1"/>
  <c r="CJ2335" i="1"/>
  <c r="CP2335" i="1"/>
  <c r="CQ2335" i="1"/>
  <c r="CR2335" i="1"/>
  <c r="DO2335" i="1"/>
  <c r="GN2335" i="1"/>
  <c r="IF2335" i="1"/>
  <c r="IG2335" i="1"/>
  <c r="IH2335" i="1"/>
  <c r="IT2335" i="1"/>
  <c r="IY2335" i="1"/>
  <c r="JD2335" i="1"/>
  <c r="JE2335" i="1"/>
  <c r="JO2335" i="1"/>
  <c r="JP2335" i="1"/>
  <c r="JQ2335" i="1"/>
  <c r="CJ2336" i="1"/>
  <c r="CP2336" i="1"/>
  <c r="CQ2336" i="1"/>
  <c r="CR2336" i="1"/>
  <c r="DO2336" i="1"/>
  <c r="GN2336" i="1"/>
  <c r="IF2336" i="1"/>
  <c r="IG2336" i="1"/>
  <c r="IH2336" i="1"/>
  <c r="IT2336" i="1"/>
  <c r="IY2336" i="1"/>
  <c r="JD2336" i="1"/>
  <c r="JE2336" i="1"/>
  <c r="JO2336" i="1"/>
  <c r="JP2336" i="1"/>
  <c r="JQ2336" i="1"/>
  <c r="CJ2337" i="1"/>
  <c r="CP2337" i="1"/>
  <c r="CQ2337" i="1"/>
  <c r="CR2337" i="1"/>
  <c r="DO2337" i="1"/>
  <c r="GN2337" i="1"/>
  <c r="IF2337" i="1"/>
  <c r="IG2337" i="1"/>
  <c r="IH2337" i="1"/>
  <c r="IT2337" i="1"/>
  <c r="IY2337" i="1"/>
  <c r="JD2337" i="1"/>
  <c r="JE2337" i="1"/>
  <c r="JO2337" i="1"/>
  <c r="JP2337" i="1"/>
  <c r="JQ2337" i="1"/>
  <c r="CJ2338" i="1"/>
  <c r="CP2338" i="1"/>
  <c r="CQ2338" i="1"/>
  <c r="CR2338" i="1"/>
  <c r="DO2338" i="1"/>
  <c r="GN2338" i="1"/>
  <c r="IF2338" i="1"/>
  <c r="IG2338" i="1"/>
  <c r="IH2338" i="1"/>
  <c r="IT2338" i="1"/>
  <c r="IY2338" i="1"/>
  <c r="JD2338" i="1"/>
  <c r="JE2338" i="1"/>
  <c r="JO2338" i="1"/>
  <c r="JP2338" i="1"/>
  <c r="JQ2338" i="1"/>
  <c r="CJ2339" i="1"/>
  <c r="CP2339" i="1"/>
  <c r="CQ2339" i="1"/>
  <c r="CR2339" i="1"/>
  <c r="DO2339" i="1"/>
  <c r="GN2339" i="1"/>
  <c r="IF2339" i="1"/>
  <c r="IG2339" i="1"/>
  <c r="IH2339" i="1"/>
  <c r="IT2339" i="1"/>
  <c r="IY2339" i="1"/>
  <c r="JD2339" i="1"/>
  <c r="JE2339" i="1"/>
  <c r="JO2339" i="1"/>
  <c r="JP2339" i="1"/>
  <c r="JQ2339" i="1"/>
  <c r="CJ2340" i="1"/>
  <c r="CP2340" i="1"/>
  <c r="CQ2340" i="1"/>
  <c r="CR2340" i="1"/>
  <c r="DO2340" i="1"/>
  <c r="GN2340" i="1"/>
  <c r="IF2340" i="1"/>
  <c r="IG2340" i="1"/>
  <c r="IH2340" i="1"/>
  <c r="IT2340" i="1"/>
  <c r="IY2340" i="1"/>
  <c r="JD2340" i="1"/>
  <c r="JE2340" i="1"/>
  <c r="JO2340" i="1"/>
  <c r="JP2340" i="1"/>
  <c r="JQ2340" i="1"/>
  <c r="CJ2341" i="1"/>
  <c r="CP2341" i="1"/>
  <c r="CQ2341" i="1"/>
  <c r="CR2341" i="1"/>
  <c r="DO2341" i="1"/>
  <c r="GN2341" i="1"/>
  <c r="IF2341" i="1"/>
  <c r="IG2341" i="1"/>
  <c r="IH2341" i="1"/>
  <c r="IT2341" i="1"/>
  <c r="IY2341" i="1"/>
  <c r="JD2341" i="1"/>
  <c r="JE2341" i="1"/>
  <c r="JO2341" i="1"/>
  <c r="JP2341" i="1"/>
  <c r="JQ2341" i="1"/>
  <c r="CJ2342" i="1"/>
  <c r="CP2342" i="1"/>
  <c r="CQ2342" i="1"/>
  <c r="CR2342" i="1"/>
  <c r="DO2342" i="1"/>
  <c r="GN2342" i="1"/>
  <c r="IF2342" i="1"/>
  <c r="IG2342" i="1"/>
  <c r="IH2342" i="1"/>
  <c r="IT2342" i="1"/>
  <c r="IY2342" i="1"/>
  <c r="JD2342" i="1"/>
  <c r="JE2342" i="1"/>
  <c r="JO2342" i="1"/>
  <c r="JP2342" i="1"/>
  <c r="JQ2342" i="1"/>
  <c r="CJ2343" i="1"/>
  <c r="CP2343" i="1"/>
  <c r="CQ2343" i="1"/>
  <c r="CR2343" i="1"/>
  <c r="DO2343" i="1"/>
  <c r="GN2343" i="1"/>
  <c r="IF2343" i="1"/>
  <c r="IG2343" i="1"/>
  <c r="IH2343" i="1"/>
  <c r="IT2343" i="1"/>
  <c r="IY2343" i="1"/>
  <c r="JD2343" i="1"/>
  <c r="JE2343" i="1"/>
  <c r="JO2343" i="1"/>
  <c r="JP2343" i="1"/>
  <c r="JQ2343" i="1"/>
  <c r="CJ2344" i="1"/>
  <c r="CP2344" i="1"/>
  <c r="CQ2344" i="1"/>
  <c r="CR2344" i="1"/>
  <c r="DO2344" i="1"/>
  <c r="GN2344" i="1"/>
  <c r="IF2344" i="1"/>
  <c r="IG2344" i="1"/>
  <c r="IH2344" i="1"/>
  <c r="IT2344" i="1"/>
  <c r="IY2344" i="1"/>
  <c r="JD2344" i="1"/>
  <c r="JE2344" i="1"/>
  <c r="JO2344" i="1"/>
  <c r="JP2344" i="1"/>
  <c r="JQ2344" i="1"/>
  <c r="CJ2345" i="1"/>
  <c r="CP2345" i="1"/>
  <c r="CQ2345" i="1"/>
  <c r="CR2345" i="1"/>
  <c r="DO2345" i="1"/>
  <c r="GN2345" i="1"/>
  <c r="IF2345" i="1"/>
  <c r="IG2345" i="1"/>
  <c r="IH2345" i="1"/>
  <c r="IT2345" i="1"/>
  <c r="IY2345" i="1"/>
  <c r="JD2345" i="1"/>
  <c r="JE2345" i="1"/>
  <c r="JO2345" i="1"/>
  <c r="JP2345" i="1"/>
  <c r="JQ2345" i="1"/>
  <c r="CJ2346" i="1"/>
  <c r="CP2346" i="1"/>
  <c r="CQ2346" i="1"/>
  <c r="CR2346" i="1"/>
  <c r="DO2346" i="1"/>
  <c r="GN2346" i="1"/>
  <c r="IF2346" i="1"/>
  <c r="IG2346" i="1"/>
  <c r="IH2346" i="1"/>
  <c r="IT2346" i="1"/>
  <c r="IY2346" i="1"/>
  <c r="JD2346" i="1"/>
  <c r="JE2346" i="1"/>
  <c r="JO2346" i="1"/>
  <c r="JP2346" i="1"/>
  <c r="JQ2346" i="1"/>
  <c r="CJ2347" i="1"/>
  <c r="CP2347" i="1"/>
  <c r="CQ2347" i="1"/>
  <c r="CR2347" i="1"/>
  <c r="DO2347" i="1"/>
  <c r="GN2347" i="1"/>
  <c r="IF2347" i="1"/>
  <c r="IG2347" i="1"/>
  <c r="IH2347" i="1"/>
  <c r="IT2347" i="1"/>
  <c r="IY2347" i="1"/>
  <c r="JD2347" i="1"/>
  <c r="JE2347" i="1"/>
  <c r="JO2347" i="1"/>
  <c r="JP2347" i="1"/>
  <c r="JQ2347" i="1"/>
  <c r="BT2348" i="1"/>
  <c r="BU2348" i="1"/>
  <c r="CJ2348" i="1"/>
  <c r="CP2348" i="1"/>
  <c r="CQ2348" i="1"/>
  <c r="CR2348" i="1"/>
  <c r="DO2348" i="1"/>
  <c r="GN2348" i="1"/>
  <c r="IF2348" i="1"/>
  <c r="IG2348" i="1"/>
  <c r="IH2348" i="1"/>
  <c r="IT2348" i="1"/>
  <c r="IY2348" i="1"/>
  <c r="JD2348" i="1"/>
  <c r="JE2348" i="1"/>
  <c r="JO2348" i="1"/>
  <c r="JP2348" i="1"/>
  <c r="JQ2348" i="1"/>
  <c r="CJ2349" i="1"/>
  <c r="CP2349" i="1"/>
  <c r="CQ2349" i="1"/>
  <c r="CR2349" i="1"/>
  <c r="DO2349" i="1"/>
  <c r="GN2349" i="1"/>
  <c r="IF2349" i="1"/>
  <c r="IG2349" i="1"/>
  <c r="IH2349" i="1"/>
  <c r="IT2349" i="1"/>
  <c r="IY2349" i="1"/>
  <c r="JD2349" i="1"/>
  <c r="JE2349" i="1"/>
  <c r="JO2349" i="1"/>
  <c r="JP2349" i="1"/>
  <c r="JQ2349" i="1"/>
  <c r="CJ2350" i="1"/>
  <c r="CP2350" i="1"/>
  <c r="CQ2350" i="1"/>
  <c r="CR2350" i="1"/>
  <c r="DO2350" i="1"/>
  <c r="GN2350" i="1"/>
  <c r="IF2350" i="1"/>
  <c r="IG2350" i="1"/>
  <c r="IH2350" i="1"/>
  <c r="IT2350" i="1"/>
  <c r="IY2350" i="1"/>
  <c r="JD2350" i="1"/>
  <c r="JE2350" i="1"/>
  <c r="JO2350" i="1"/>
  <c r="JP2350" i="1"/>
  <c r="JQ2350" i="1"/>
  <c r="CJ2351" i="1"/>
  <c r="CP2351" i="1"/>
  <c r="CQ2351" i="1"/>
  <c r="CR2351" i="1"/>
  <c r="DO2351" i="1"/>
  <c r="GN2351" i="1"/>
  <c r="IF2351" i="1"/>
  <c r="IG2351" i="1"/>
  <c r="IH2351" i="1"/>
  <c r="IT2351" i="1"/>
  <c r="IY2351" i="1"/>
  <c r="JD2351" i="1"/>
  <c r="JE2351" i="1"/>
  <c r="JO2351" i="1"/>
  <c r="JP2351" i="1"/>
  <c r="JQ2351" i="1"/>
  <c r="CJ2352" i="1"/>
  <c r="CP2352" i="1"/>
  <c r="CQ2352" i="1"/>
  <c r="CR2352" i="1"/>
  <c r="DO2352" i="1"/>
  <c r="GN2352" i="1"/>
  <c r="IF2352" i="1"/>
  <c r="IG2352" i="1"/>
  <c r="IH2352" i="1"/>
  <c r="IT2352" i="1"/>
  <c r="IY2352" i="1"/>
  <c r="JD2352" i="1"/>
  <c r="JE2352" i="1"/>
  <c r="JO2352" i="1"/>
  <c r="JP2352" i="1"/>
  <c r="JQ2352" i="1"/>
  <c r="CJ2353" i="1"/>
  <c r="CP2353" i="1"/>
  <c r="CQ2353" i="1"/>
  <c r="CR2353" i="1"/>
  <c r="DO2353" i="1"/>
  <c r="GN2353" i="1"/>
  <c r="IF2353" i="1"/>
  <c r="IG2353" i="1"/>
  <c r="IH2353" i="1"/>
  <c r="IT2353" i="1"/>
  <c r="IY2353" i="1"/>
  <c r="JD2353" i="1"/>
  <c r="JE2353" i="1"/>
  <c r="JO2353" i="1"/>
  <c r="JP2353" i="1"/>
  <c r="JQ2353" i="1"/>
  <c r="CJ2354" i="1"/>
  <c r="CP2354" i="1"/>
  <c r="CQ2354" i="1"/>
  <c r="CR2354" i="1"/>
  <c r="DO2354" i="1"/>
  <c r="GN2354" i="1"/>
  <c r="IF2354" i="1"/>
  <c r="IG2354" i="1"/>
  <c r="IH2354" i="1"/>
  <c r="IT2354" i="1"/>
  <c r="IY2354" i="1"/>
  <c r="JD2354" i="1"/>
  <c r="JE2354" i="1"/>
  <c r="JO2354" i="1"/>
  <c r="JP2354" i="1"/>
  <c r="JQ2354" i="1"/>
  <c r="CJ2355" i="1"/>
  <c r="CP2355" i="1"/>
  <c r="CQ2355" i="1"/>
  <c r="CR2355" i="1"/>
  <c r="DO2355" i="1"/>
  <c r="GN2355" i="1"/>
  <c r="IF2355" i="1"/>
  <c r="IG2355" i="1"/>
  <c r="IH2355" i="1"/>
  <c r="IT2355" i="1"/>
  <c r="IY2355" i="1"/>
  <c r="JD2355" i="1"/>
  <c r="JE2355" i="1"/>
  <c r="JO2355" i="1"/>
  <c r="JP2355" i="1"/>
  <c r="JQ2355" i="1"/>
  <c r="BT2356" i="1"/>
  <c r="BU2356" i="1"/>
  <c r="CJ2356" i="1"/>
  <c r="CP2356" i="1"/>
  <c r="CQ2356" i="1"/>
  <c r="CR2356" i="1"/>
  <c r="DO2356" i="1"/>
  <c r="GN2356" i="1"/>
  <c r="IF2356" i="1"/>
  <c r="IG2356" i="1"/>
  <c r="IH2356" i="1"/>
  <c r="IT2356" i="1"/>
  <c r="IY2356" i="1"/>
  <c r="JD2356" i="1"/>
  <c r="JE2356" i="1"/>
  <c r="JO2356" i="1"/>
  <c r="JP2356" i="1"/>
  <c r="JQ2356" i="1"/>
  <c r="BT2357" i="1"/>
  <c r="BU2357" i="1"/>
  <c r="CJ2357" i="1"/>
  <c r="CP2357" i="1"/>
  <c r="CQ2357" i="1"/>
  <c r="CR2357" i="1"/>
  <c r="DO2357" i="1"/>
  <c r="GN2357" i="1"/>
  <c r="IF2357" i="1"/>
  <c r="IG2357" i="1"/>
  <c r="IH2357" i="1"/>
  <c r="IT2357" i="1"/>
  <c r="IY2357" i="1"/>
  <c r="JD2357" i="1"/>
  <c r="JE2357" i="1"/>
  <c r="JO2357" i="1"/>
  <c r="JP2357" i="1"/>
  <c r="JQ2357" i="1"/>
  <c r="CJ2358" i="1"/>
  <c r="CP2358" i="1"/>
  <c r="CQ2358" i="1"/>
  <c r="CR2358" i="1"/>
  <c r="DO2358" i="1"/>
  <c r="GN2358" i="1"/>
  <c r="IF2358" i="1"/>
  <c r="IG2358" i="1"/>
  <c r="IH2358" i="1"/>
  <c r="IT2358" i="1"/>
  <c r="IY2358" i="1"/>
  <c r="JD2358" i="1"/>
  <c r="JE2358" i="1"/>
  <c r="JO2358" i="1"/>
  <c r="JP2358" i="1"/>
  <c r="JQ2358" i="1"/>
  <c r="CJ2359" i="1"/>
  <c r="CP2359" i="1"/>
  <c r="CQ2359" i="1"/>
  <c r="CR2359" i="1"/>
  <c r="DO2359" i="1"/>
  <c r="GN2359" i="1"/>
  <c r="IF2359" i="1"/>
  <c r="IG2359" i="1"/>
  <c r="IH2359" i="1"/>
  <c r="IT2359" i="1"/>
  <c r="IY2359" i="1"/>
  <c r="JD2359" i="1"/>
  <c r="JE2359" i="1"/>
  <c r="JO2359" i="1"/>
  <c r="JP2359" i="1"/>
  <c r="JQ2359" i="1"/>
  <c r="CJ2360" i="1"/>
  <c r="CP2360" i="1"/>
  <c r="CQ2360" i="1"/>
  <c r="CR2360" i="1"/>
  <c r="DO2360" i="1"/>
  <c r="GN2360" i="1"/>
  <c r="IF2360" i="1"/>
  <c r="IG2360" i="1"/>
  <c r="IH2360" i="1"/>
  <c r="IT2360" i="1"/>
  <c r="IY2360" i="1"/>
  <c r="JD2360" i="1"/>
  <c r="JE2360" i="1"/>
  <c r="JO2360" i="1"/>
  <c r="JP2360" i="1"/>
  <c r="JQ2360" i="1"/>
  <c r="CJ2361" i="1"/>
  <c r="CP2361" i="1"/>
  <c r="CQ2361" i="1"/>
  <c r="CR2361" i="1"/>
  <c r="DO2361" i="1"/>
  <c r="GN2361" i="1"/>
  <c r="IF2361" i="1"/>
  <c r="IG2361" i="1"/>
  <c r="IH2361" i="1"/>
  <c r="IT2361" i="1"/>
  <c r="IY2361" i="1"/>
  <c r="JD2361" i="1"/>
  <c r="JE2361" i="1"/>
  <c r="JO2361" i="1"/>
  <c r="JP2361" i="1"/>
  <c r="JQ2361" i="1"/>
  <c r="CJ2362" i="1"/>
  <c r="CP2362" i="1"/>
  <c r="CQ2362" i="1"/>
  <c r="CR2362" i="1"/>
  <c r="DO2362" i="1"/>
  <c r="GN2362" i="1"/>
  <c r="IF2362" i="1"/>
  <c r="IG2362" i="1"/>
  <c r="IH2362" i="1"/>
  <c r="IT2362" i="1"/>
  <c r="IY2362" i="1"/>
  <c r="JD2362" i="1"/>
  <c r="JE2362" i="1"/>
  <c r="JO2362" i="1"/>
  <c r="JP2362" i="1"/>
  <c r="JQ2362" i="1"/>
  <c r="CJ2363" i="1"/>
  <c r="CP2363" i="1"/>
  <c r="CQ2363" i="1"/>
  <c r="CR2363" i="1"/>
  <c r="DO2363" i="1"/>
  <c r="GN2363" i="1"/>
  <c r="IF2363" i="1"/>
  <c r="IG2363" i="1"/>
  <c r="IH2363" i="1"/>
  <c r="IT2363" i="1"/>
  <c r="IY2363" i="1"/>
  <c r="JD2363" i="1"/>
  <c r="JE2363" i="1"/>
  <c r="JO2363" i="1"/>
  <c r="JP2363" i="1"/>
  <c r="JQ2363" i="1"/>
  <c r="CJ2364" i="1"/>
  <c r="CP2364" i="1"/>
  <c r="CQ2364" i="1"/>
  <c r="CR2364" i="1"/>
  <c r="DO2364" i="1"/>
  <c r="GN2364" i="1"/>
  <c r="IF2364" i="1"/>
  <c r="IG2364" i="1"/>
  <c r="IH2364" i="1"/>
  <c r="IT2364" i="1"/>
  <c r="IY2364" i="1"/>
  <c r="JD2364" i="1"/>
  <c r="JE2364" i="1"/>
  <c r="JO2364" i="1"/>
  <c r="JP2364" i="1"/>
  <c r="JQ2364" i="1"/>
  <c r="CJ2365" i="1"/>
  <c r="CP2365" i="1"/>
  <c r="CQ2365" i="1"/>
  <c r="CR2365" i="1"/>
  <c r="DO2365" i="1"/>
  <c r="GN2365" i="1"/>
  <c r="IF2365" i="1"/>
  <c r="IG2365" i="1"/>
  <c r="IH2365" i="1"/>
  <c r="IT2365" i="1"/>
  <c r="IY2365" i="1"/>
  <c r="JD2365" i="1"/>
  <c r="JE2365" i="1"/>
  <c r="JO2365" i="1"/>
  <c r="JP2365" i="1"/>
  <c r="JQ2365" i="1"/>
  <c r="CJ2366" i="1"/>
  <c r="CP2366" i="1"/>
  <c r="CQ2366" i="1"/>
  <c r="CR2366" i="1"/>
  <c r="DO2366" i="1"/>
  <c r="GN2366" i="1"/>
  <c r="IF2366" i="1"/>
  <c r="IG2366" i="1"/>
  <c r="IH2366" i="1"/>
  <c r="IT2366" i="1"/>
  <c r="IY2366" i="1"/>
  <c r="JD2366" i="1"/>
  <c r="JE2366" i="1"/>
  <c r="JO2366" i="1"/>
  <c r="JP2366" i="1"/>
  <c r="JQ2366" i="1"/>
  <c r="BT2367" i="1"/>
  <c r="BU2367" i="1"/>
  <c r="CJ2367" i="1"/>
  <c r="CP2367" i="1"/>
  <c r="CQ2367" i="1"/>
  <c r="CR2367" i="1"/>
  <c r="DO2367" i="1"/>
  <c r="GN2367" i="1"/>
  <c r="IF2367" i="1"/>
  <c r="IG2367" i="1"/>
  <c r="IH2367" i="1"/>
  <c r="IT2367" i="1"/>
  <c r="IY2367" i="1"/>
  <c r="JD2367" i="1"/>
  <c r="JE2367" i="1"/>
  <c r="JO2367" i="1"/>
  <c r="JP2367" i="1"/>
  <c r="JQ2367" i="1"/>
  <c r="CJ2368" i="1"/>
  <c r="CP2368" i="1"/>
  <c r="CQ2368" i="1"/>
  <c r="CR2368" i="1"/>
  <c r="DO2368" i="1"/>
  <c r="GN2368" i="1"/>
  <c r="IF2368" i="1"/>
  <c r="IG2368" i="1"/>
  <c r="IH2368" i="1"/>
  <c r="IT2368" i="1"/>
  <c r="IY2368" i="1"/>
  <c r="JD2368" i="1"/>
  <c r="JE2368" i="1"/>
  <c r="JO2368" i="1"/>
  <c r="JP2368" i="1"/>
  <c r="JQ2368" i="1"/>
  <c r="CJ2369" i="1"/>
  <c r="CP2369" i="1"/>
  <c r="CQ2369" i="1"/>
  <c r="CR2369" i="1"/>
  <c r="DO2369" i="1"/>
  <c r="GN2369" i="1"/>
  <c r="IF2369" i="1"/>
  <c r="IG2369" i="1"/>
  <c r="IH2369" i="1"/>
  <c r="IT2369" i="1"/>
  <c r="IY2369" i="1"/>
  <c r="JD2369" i="1"/>
  <c r="JE2369" i="1"/>
  <c r="JO2369" i="1"/>
  <c r="JP2369" i="1"/>
  <c r="JQ2369" i="1"/>
  <c r="CJ2370" i="1"/>
  <c r="CP2370" i="1"/>
  <c r="CQ2370" i="1"/>
  <c r="CR2370" i="1"/>
  <c r="DO2370" i="1"/>
  <c r="GN2370" i="1"/>
  <c r="IF2370" i="1"/>
  <c r="IG2370" i="1"/>
  <c r="IH2370" i="1"/>
  <c r="IT2370" i="1"/>
  <c r="IY2370" i="1"/>
  <c r="JD2370" i="1"/>
  <c r="JE2370" i="1"/>
  <c r="JO2370" i="1"/>
  <c r="JP2370" i="1"/>
  <c r="JQ2370" i="1"/>
  <c r="CJ2371" i="1"/>
  <c r="CP2371" i="1"/>
  <c r="CQ2371" i="1"/>
  <c r="CR2371" i="1"/>
  <c r="DO2371" i="1"/>
  <c r="GN2371" i="1"/>
  <c r="IF2371" i="1"/>
  <c r="IG2371" i="1"/>
  <c r="IH2371" i="1"/>
  <c r="IT2371" i="1"/>
  <c r="IY2371" i="1"/>
  <c r="JD2371" i="1"/>
  <c r="JE2371" i="1"/>
  <c r="JO2371" i="1"/>
  <c r="JP2371" i="1"/>
  <c r="JQ2371" i="1"/>
  <c r="CJ2372" i="1"/>
  <c r="CP2372" i="1"/>
  <c r="CQ2372" i="1"/>
  <c r="CR2372" i="1"/>
  <c r="DO2372" i="1"/>
  <c r="GN2372" i="1"/>
  <c r="IF2372" i="1"/>
  <c r="IG2372" i="1"/>
  <c r="IH2372" i="1"/>
  <c r="IT2372" i="1"/>
  <c r="IY2372" i="1"/>
  <c r="JD2372" i="1"/>
  <c r="JE2372" i="1"/>
  <c r="JO2372" i="1"/>
  <c r="JP2372" i="1"/>
  <c r="JQ2372" i="1"/>
  <c r="CJ2373" i="1"/>
  <c r="CP2373" i="1"/>
  <c r="CQ2373" i="1"/>
  <c r="CR2373" i="1"/>
  <c r="DO2373" i="1"/>
  <c r="GN2373" i="1"/>
  <c r="IF2373" i="1"/>
  <c r="IG2373" i="1"/>
  <c r="IH2373" i="1"/>
  <c r="IT2373" i="1"/>
  <c r="IY2373" i="1"/>
  <c r="JD2373" i="1"/>
  <c r="JE2373" i="1"/>
  <c r="JO2373" i="1"/>
  <c r="JP2373" i="1"/>
  <c r="JQ2373" i="1"/>
  <c r="BT2374" i="1"/>
  <c r="BU2374" i="1"/>
  <c r="CJ2374" i="1"/>
  <c r="CP2374" i="1"/>
  <c r="CQ2374" i="1"/>
  <c r="CR2374" i="1"/>
  <c r="DO2374" i="1"/>
  <c r="GN2374" i="1"/>
  <c r="IF2374" i="1"/>
  <c r="IG2374" i="1"/>
  <c r="IH2374" i="1"/>
  <c r="IT2374" i="1"/>
  <c r="IY2374" i="1"/>
  <c r="JD2374" i="1"/>
  <c r="JE2374" i="1"/>
  <c r="JO2374" i="1"/>
  <c r="JP2374" i="1"/>
  <c r="JQ2374" i="1"/>
  <c r="BT2375" i="1"/>
  <c r="BU2375" i="1"/>
  <c r="CJ2375" i="1"/>
  <c r="CP2375" i="1"/>
  <c r="CQ2375" i="1"/>
  <c r="CR2375" i="1"/>
  <c r="DO2375" i="1"/>
  <c r="GN2375" i="1"/>
  <c r="IF2375" i="1"/>
  <c r="IG2375" i="1"/>
  <c r="IH2375" i="1"/>
  <c r="IT2375" i="1"/>
  <c r="IY2375" i="1"/>
  <c r="JD2375" i="1"/>
  <c r="JE2375" i="1"/>
  <c r="JO2375" i="1"/>
  <c r="JP2375" i="1"/>
  <c r="JQ2375" i="1"/>
  <c r="CJ2376" i="1"/>
  <c r="CP2376" i="1"/>
  <c r="CQ2376" i="1"/>
  <c r="CR2376" i="1"/>
  <c r="DO2376" i="1"/>
  <c r="GN2376" i="1"/>
  <c r="IF2376" i="1"/>
  <c r="IG2376" i="1"/>
  <c r="IH2376" i="1"/>
  <c r="IT2376" i="1"/>
  <c r="IY2376" i="1"/>
  <c r="JD2376" i="1"/>
  <c r="JE2376" i="1"/>
  <c r="JO2376" i="1"/>
  <c r="JP2376" i="1"/>
  <c r="JQ2376" i="1"/>
  <c r="CJ2377" i="1"/>
  <c r="CP2377" i="1"/>
  <c r="CQ2377" i="1"/>
  <c r="CR2377" i="1"/>
  <c r="DO2377" i="1"/>
  <c r="GN2377" i="1"/>
  <c r="IF2377" i="1"/>
  <c r="IG2377" i="1"/>
  <c r="IH2377" i="1"/>
  <c r="IT2377" i="1"/>
  <c r="IY2377" i="1"/>
  <c r="JD2377" i="1"/>
  <c r="JE2377" i="1"/>
  <c r="JO2377" i="1"/>
  <c r="JP2377" i="1"/>
  <c r="JQ2377" i="1"/>
  <c r="CJ2378" i="1"/>
  <c r="CP2378" i="1"/>
  <c r="CQ2378" i="1"/>
  <c r="CR2378" i="1"/>
  <c r="DO2378" i="1"/>
  <c r="GN2378" i="1"/>
  <c r="IF2378" i="1"/>
  <c r="IG2378" i="1"/>
  <c r="IH2378" i="1"/>
  <c r="IT2378" i="1"/>
  <c r="IY2378" i="1"/>
  <c r="JD2378" i="1"/>
  <c r="JE2378" i="1"/>
  <c r="JO2378" i="1"/>
  <c r="JP2378" i="1"/>
  <c r="JQ2378" i="1"/>
  <c r="BT2379" i="1"/>
  <c r="BU2379" i="1"/>
  <c r="CP2379" i="1"/>
  <c r="CQ2379" i="1"/>
  <c r="CR2379" i="1"/>
  <c r="DO2379" i="1"/>
  <c r="GN2379" i="1"/>
  <c r="IF2379" i="1"/>
  <c r="IG2379" i="1"/>
  <c r="IH2379" i="1"/>
  <c r="IT2379" i="1"/>
  <c r="IY2379" i="1"/>
  <c r="JD2379" i="1"/>
  <c r="JE2379" i="1"/>
  <c r="JO2379" i="1"/>
  <c r="JP2379" i="1"/>
  <c r="JQ2379" i="1"/>
  <c r="CJ2380" i="1"/>
  <c r="CP2380" i="1"/>
  <c r="CQ2380" i="1"/>
  <c r="CR2380" i="1"/>
  <c r="DO2380" i="1"/>
  <c r="GN2380" i="1"/>
  <c r="IF2380" i="1"/>
  <c r="IG2380" i="1"/>
  <c r="IH2380" i="1"/>
  <c r="IT2380" i="1"/>
  <c r="IY2380" i="1"/>
  <c r="JD2380" i="1"/>
  <c r="JE2380" i="1"/>
  <c r="JO2380" i="1"/>
  <c r="JP2380" i="1"/>
  <c r="JQ2380" i="1"/>
  <c r="BT2381" i="1"/>
  <c r="BU2381" i="1"/>
  <c r="CJ2381" i="1"/>
  <c r="CP2381" i="1"/>
  <c r="CQ2381" i="1"/>
  <c r="CR2381" i="1"/>
  <c r="DO2381" i="1"/>
  <c r="GN2381" i="1"/>
  <c r="IF2381" i="1"/>
  <c r="IG2381" i="1"/>
  <c r="IH2381" i="1"/>
  <c r="IT2381" i="1"/>
  <c r="IY2381" i="1"/>
  <c r="JD2381" i="1"/>
  <c r="JE2381" i="1"/>
  <c r="JO2381" i="1"/>
  <c r="JP2381" i="1"/>
  <c r="JQ2381" i="1"/>
  <c r="CJ2382" i="1"/>
  <c r="CP2382" i="1"/>
  <c r="CQ2382" i="1"/>
  <c r="CR2382" i="1"/>
  <c r="DO2382" i="1"/>
  <c r="GN2382" i="1"/>
  <c r="IF2382" i="1"/>
  <c r="IG2382" i="1"/>
  <c r="IH2382" i="1"/>
  <c r="IT2382" i="1"/>
  <c r="IY2382" i="1"/>
  <c r="JD2382" i="1"/>
  <c r="JE2382" i="1"/>
  <c r="JO2382" i="1"/>
  <c r="JP2382" i="1"/>
  <c r="JQ2382" i="1"/>
  <c r="CJ2383" i="1"/>
  <c r="CP2383" i="1"/>
  <c r="CQ2383" i="1"/>
  <c r="CR2383" i="1"/>
  <c r="DO2383" i="1"/>
  <c r="GN2383" i="1"/>
  <c r="IF2383" i="1"/>
  <c r="IG2383" i="1"/>
  <c r="IH2383" i="1"/>
  <c r="IT2383" i="1"/>
  <c r="IY2383" i="1"/>
  <c r="JD2383" i="1"/>
  <c r="JE2383" i="1"/>
  <c r="JO2383" i="1"/>
  <c r="JP2383" i="1"/>
  <c r="JQ2383" i="1"/>
  <c r="CJ2384" i="1"/>
  <c r="CP2384" i="1"/>
  <c r="CQ2384" i="1"/>
  <c r="CR2384" i="1"/>
  <c r="DO2384" i="1"/>
  <c r="GN2384" i="1"/>
  <c r="IF2384" i="1"/>
  <c r="IG2384" i="1"/>
  <c r="IH2384" i="1"/>
  <c r="IT2384" i="1"/>
  <c r="IY2384" i="1"/>
  <c r="JD2384" i="1"/>
  <c r="JE2384" i="1"/>
  <c r="JO2384" i="1"/>
  <c r="JP2384" i="1"/>
  <c r="JQ2384" i="1"/>
  <c r="CJ2385" i="1"/>
  <c r="CP2385" i="1"/>
  <c r="CQ2385" i="1"/>
  <c r="CR2385" i="1"/>
  <c r="DO2385" i="1"/>
  <c r="GN2385" i="1"/>
  <c r="IF2385" i="1"/>
  <c r="IG2385" i="1"/>
  <c r="IH2385" i="1"/>
  <c r="IT2385" i="1"/>
  <c r="IY2385" i="1"/>
  <c r="JD2385" i="1"/>
  <c r="JE2385" i="1"/>
  <c r="JO2385" i="1"/>
  <c r="JP2385" i="1"/>
  <c r="JQ2385" i="1"/>
  <c r="CJ2386" i="1"/>
  <c r="CP2386" i="1"/>
  <c r="CQ2386" i="1"/>
  <c r="CR2386" i="1"/>
  <c r="DO2386" i="1"/>
  <c r="GN2386" i="1"/>
  <c r="IF2386" i="1"/>
  <c r="IG2386" i="1"/>
  <c r="IH2386" i="1"/>
  <c r="IT2386" i="1"/>
  <c r="IY2386" i="1"/>
  <c r="JD2386" i="1"/>
  <c r="JE2386" i="1"/>
  <c r="JO2386" i="1"/>
  <c r="JP2386" i="1"/>
  <c r="JQ2386" i="1"/>
  <c r="CJ2387" i="1"/>
  <c r="CP2387" i="1"/>
  <c r="CQ2387" i="1"/>
  <c r="CR2387" i="1"/>
  <c r="DO2387" i="1"/>
  <c r="GN2387" i="1"/>
  <c r="IF2387" i="1"/>
  <c r="IG2387" i="1"/>
  <c r="IH2387" i="1"/>
  <c r="IT2387" i="1"/>
  <c r="IY2387" i="1"/>
  <c r="JD2387" i="1"/>
  <c r="JE2387" i="1"/>
  <c r="JO2387" i="1"/>
  <c r="JP2387" i="1"/>
  <c r="JQ2387" i="1"/>
  <c r="CJ2388" i="1"/>
  <c r="CP2388" i="1"/>
  <c r="CQ2388" i="1"/>
  <c r="CR2388" i="1"/>
  <c r="DO2388" i="1"/>
  <c r="GN2388" i="1"/>
  <c r="IF2388" i="1"/>
  <c r="IG2388" i="1"/>
  <c r="IH2388" i="1"/>
  <c r="IT2388" i="1"/>
  <c r="IY2388" i="1"/>
  <c r="JD2388" i="1"/>
  <c r="JE2388" i="1"/>
  <c r="JO2388" i="1"/>
  <c r="JP2388" i="1"/>
  <c r="JQ2388" i="1"/>
  <c r="CJ2389" i="1"/>
  <c r="CP2389" i="1"/>
  <c r="CQ2389" i="1"/>
  <c r="CR2389" i="1"/>
  <c r="DO2389" i="1"/>
  <c r="GN2389" i="1"/>
  <c r="IF2389" i="1"/>
  <c r="IG2389" i="1"/>
  <c r="IH2389" i="1"/>
  <c r="IT2389" i="1"/>
  <c r="IY2389" i="1"/>
  <c r="JD2389" i="1"/>
  <c r="JE2389" i="1"/>
  <c r="JO2389" i="1"/>
  <c r="JP2389" i="1"/>
  <c r="JQ2389" i="1"/>
  <c r="CJ2390" i="1"/>
  <c r="CP2390" i="1"/>
  <c r="CQ2390" i="1"/>
  <c r="CR2390" i="1"/>
  <c r="DO2390" i="1"/>
  <c r="GN2390" i="1"/>
  <c r="IF2390" i="1"/>
  <c r="IG2390" i="1"/>
  <c r="IH2390" i="1"/>
  <c r="IT2390" i="1"/>
  <c r="IY2390" i="1"/>
  <c r="JD2390" i="1"/>
  <c r="JE2390" i="1"/>
  <c r="JO2390" i="1"/>
  <c r="JP2390" i="1"/>
  <c r="JQ2390" i="1"/>
  <c r="BT2391" i="1"/>
  <c r="BU2391" i="1"/>
  <c r="CJ2391" i="1"/>
  <c r="CP2391" i="1"/>
  <c r="CQ2391" i="1"/>
  <c r="CR2391" i="1"/>
  <c r="DO2391" i="1"/>
  <c r="GN2391" i="1"/>
  <c r="IF2391" i="1"/>
  <c r="IG2391" i="1"/>
  <c r="IH2391" i="1"/>
  <c r="IT2391" i="1"/>
  <c r="IY2391" i="1"/>
  <c r="JD2391" i="1"/>
  <c r="JE2391" i="1"/>
  <c r="JO2391" i="1"/>
  <c r="JP2391" i="1"/>
  <c r="JQ2391" i="1"/>
  <c r="CJ2392" i="1"/>
  <c r="CP2392" i="1"/>
  <c r="CQ2392" i="1"/>
  <c r="CR2392" i="1"/>
  <c r="DO2392" i="1"/>
  <c r="GN2392" i="1"/>
  <c r="IF2392" i="1"/>
  <c r="IG2392" i="1"/>
  <c r="IH2392" i="1"/>
  <c r="IT2392" i="1"/>
  <c r="IY2392" i="1"/>
  <c r="JD2392" i="1"/>
  <c r="JE2392" i="1"/>
  <c r="JO2392" i="1"/>
  <c r="JP2392" i="1"/>
  <c r="JQ2392" i="1"/>
  <c r="CJ2393" i="1"/>
  <c r="CP2393" i="1"/>
  <c r="CQ2393" i="1"/>
  <c r="CR2393" i="1"/>
  <c r="DO2393" i="1"/>
  <c r="GN2393" i="1"/>
  <c r="IF2393" i="1"/>
  <c r="IG2393" i="1"/>
  <c r="IH2393" i="1"/>
  <c r="IT2393" i="1"/>
  <c r="IY2393" i="1"/>
  <c r="JD2393" i="1"/>
  <c r="JE2393" i="1"/>
  <c r="JO2393" i="1"/>
  <c r="JP2393" i="1"/>
  <c r="JQ2393" i="1"/>
  <c r="CJ2394" i="1"/>
  <c r="CP2394" i="1"/>
  <c r="CQ2394" i="1"/>
  <c r="CR2394" i="1"/>
  <c r="DO2394" i="1"/>
  <c r="GN2394" i="1"/>
  <c r="IF2394" i="1"/>
  <c r="IG2394" i="1"/>
  <c r="IH2394" i="1"/>
  <c r="IT2394" i="1"/>
  <c r="IY2394" i="1"/>
  <c r="JD2394" i="1"/>
  <c r="JE2394" i="1"/>
  <c r="JO2394" i="1"/>
  <c r="JP2394" i="1"/>
  <c r="JQ2394" i="1"/>
  <c r="CJ2395" i="1"/>
  <c r="CP2395" i="1"/>
  <c r="CQ2395" i="1"/>
  <c r="CR2395" i="1"/>
  <c r="DO2395" i="1"/>
  <c r="GN2395" i="1"/>
  <c r="IF2395" i="1"/>
  <c r="IG2395" i="1"/>
  <c r="IH2395" i="1"/>
  <c r="IT2395" i="1"/>
  <c r="IY2395" i="1"/>
  <c r="JD2395" i="1"/>
  <c r="JE2395" i="1"/>
  <c r="JO2395" i="1"/>
  <c r="JP2395" i="1"/>
  <c r="JQ2395" i="1"/>
  <c r="CJ2396" i="1"/>
  <c r="CP2396" i="1"/>
  <c r="CQ2396" i="1"/>
  <c r="CR2396" i="1"/>
  <c r="DO2396" i="1"/>
  <c r="GN2396" i="1"/>
  <c r="IF2396" i="1"/>
  <c r="IG2396" i="1"/>
  <c r="IH2396" i="1"/>
  <c r="IT2396" i="1"/>
  <c r="IY2396" i="1"/>
  <c r="JD2396" i="1"/>
  <c r="JE2396" i="1"/>
  <c r="JO2396" i="1"/>
  <c r="JP2396" i="1"/>
  <c r="JQ2396" i="1"/>
  <c r="CJ2397" i="1"/>
  <c r="CP2397" i="1"/>
  <c r="CQ2397" i="1"/>
  <c r="CR2397" i="1"/>
  <c r="DO2397" i="1"/>
  <c r="GN2397" i="1"/>
  <c r="IF2397" i="1"/>
  <c r="IG2397" i="1"/>
  <c r="IH2397" i="1"/>
  <c r="IT2397" i="1"/>
  <c r="IY2397" i="1"/>
  <c r="JD2397" i="1"/>
  <c r="JE2397" i="1"/>
  <c r="JO2397" i="1"/>
  <c r="JP2397" i="1"/>
  <c r="JQ2397" i="1"/>
  <c r="CJ2398" i="1"/>
  <c r="CP2398" i="1"/>
  <c r="CQ2398" i="1"/>
  <c r="CR2398" i="1"/>
  <c r="DO2398" i="1"/>
  <c r="GN2398" i="1"/>
  <c r="IF2398" i="1"/>
  <c r="IG2398" i="1"/>
  <c r="IH2398" i="1"/>
  <c r="IT2398" i="1"/>
  <c r="IY2398" i="1"/>
  <c r="JD2398" i="1"/>
  <c r="JE2398" i="1"/>
  <c r="JO2398" i="1"/>
  <c r="JP2398" i="1"/>
  <c r="JQ2398" i="1"/>
  <c r="CJ2399" i="1"/>
  <c r="CP2399" i="1"/>
  <c r="CQ2399" i="1"/>
  <c r="CR2399" i="1"/>
  <c r="DO2399" i="1"/>
  <c r="GN2399" i="1"/>
  <c r="IF2399" i="1"/>
  <c r="IG2399" i="1"/>
  <c r="IH2399" i="1"/>
  <c r="IT2399" i="1"/>
  <c r="IY2399" i="1"/>
  <c r="JD2399" i="1"/>
  <c r="JE2399" i="1"/>
  <c r="JO2399" i="1"/>
  <c r="JP2399" i="1"/>
  <c r="JQ2399" i="1"/>
  <c r="CJ2400" i="1"/>
  <c r="CP2400" i="1"/>
  <c r="CQ2400" i="1"/>
  <c r="CR2400" i="1"/>
  <c r="DO2400" i="1"/>
  <c r="GN2400" i="1"/>
  <c r="IF2400" i="1"/>
  <c r="IG2400" i="1"/>
  <c r="IH2400" i="1"/>
  <c r="IT2400" i="1"/>
  <c r="IY2400" i="1"/>
  <c r="JD2400" i="1"/>
  <c r="JE2400" i="1"/>
  <c r="JO2400" i="1"/>
  <c r="JP2400" i="1"/>
  <c r="JQ2400" i="1"/>
  <c r="CJ2401" i="1"/>
  <c r="CP2401" i="1"/>
  <c r="CQ2401" i="1"/>
  <c r="CR2401" i="1"/>
  <c r="DO2401" i="1"/>
  <c r="GN2401" i="1"/>
  <c r="IF2401" i="1"/>
  <c r="IG2401" i="1"/>
  <c r="IH2401" i="1"/>
  <c r="IT2401" i="1"/>
  <c r="IY2401" i="1"/>
  <c r="JD2401" i="1"/>
  <c r="JE2401" i="1"/>
  <c r="JO2401" i="1"/>
  <c r="JP2401" i="1"/>
  <c r="JQ2401" i="1"/>
  <c r="CJ2402" i="1"/>
  <c r="CP2402" i="1"/>
  <c r="CQ2402" i="1"/>
  <c r="CR2402" i="1"/>
  <c r="DO2402" i="1"/>
  <c r="GN2402" i="1"/>
  <c r="IF2402" i="1"/>
  <c r="IG2402" i="1"/>
  <c r="IH2402" i="1"/>
  <c r="IT2402" i="1"/>
  <c r="IY2402" i="1"/>
  <c r="JD2402" i="1"/>
  <c r="JE2402" i="1"/>
  <c r="JO2402" i="1"/>
  <c r="JP2402" i="1"/>
  <c r="JQ2402" i="1"/>
  <c r="CJ2403" i="1"/>
  <c r="CP2403" i="1"/>
  <c r="CQ2403" i="1"/>
  <c r="CR2403" i="1"/>
  <c r="DO2403" i="1"/>
  <c r="GN2403" i="1"/>
  <c r="IF2403" i="1"/>
  <c r="IG2403" i="1"/>
  <c r="IH2403" i="1"/>
  <c r="IT2403" i="1"/>
  <c r="IY2403" i="1"/>
  <c r="JD2403" i="1"/>
  <c r="JE2403" i="1"/>
  <c r="JO2403" i="1"/>
  <c r="JP2403" i="1"/>
  <c r="JQ2403" i="1"/>
  <c r="CJ2404" i="1"/>
  <c r="CP2404" i="1"/>
  <c r="CQ2404" i="1"/>
  <c r="CR2404" i="1"/>
  <c r="DO2404" i="1"/>
  <c r="GN2404" i="1"/>
  <c r="IF2404" i="1"/>
  <c r="IG2404" i="1"/>
  <c r="IH2404" i="1"/>
  <c r="IT2404" i="1"/>
  <c r="IY2404" i="1"/>
  <c r="JD2404" i="1"/>
  <c r="JE2404" i="1"/>
  <c r="JO2404" i="1"/>
  <c r="JP2404" i="1"/>
  <c r="JQ2404" i="1"/>
  <c r="CJ2405" i="1"/>
  <c r="CP2405" i="1"/>
  <c r="CQ2405" i="1"/>
  <c r="CR2405" i="1"/>
  <c r="DO2405" i="1"/>
  <c r="GN2405" i="1"/>
  <c r="IF2405" i="1"/>
  <c r="IG2405" i="1"/>
  <c r="IH2405" i="1"/>
  <c r="IT2405" i="1"/>
  <c r="IY2405" i="1"/>
  <c r="JD2405" i="1"/>
  <c r="JE2405" i="1"/>
  <c r="JO2405" i="1"/>
  <c r="JP2405" i="1"/>
  <c r="JQ2405" i="1"/>
  <c r="CJ2406" i="1"/>
  <c r="CP2406" i="1"/>
  <c r="CQ2406" i="1"/>
  <c r="CR2406" i="1"/>
  <c r="DO2406" i="1"/>
  <c r="GN2406" i="1"/>
  <c r="IF2406" i="1"/>
  <c r="IG2406" i="1"/>
  <c r="IH2406" i="1"/>
  <c r="IT2406" i="1"/>
  <c r="IY2406" i="1"/>
  <c r="JD2406" i="1"/>
  <c r="JE2406" i="1"/>
  <c r="JO2406" i="1"/>
  <c r="JP2406" i="1"/>
  <c r="JQ2406" i="1"/>
  <c r="CJ2407" i="1"/>
  <c r="CP2407" i="1"/>
  <c r="CQ2407" i="1"/>
  <c r="CR2407" i="1"/>
  <c r="DO2407" i="1"/>
  <c r="GN2407" i="1"/>
  <c r="IF2407" i="1"/>
  <c r="IG2407" i="1"/>
  <c r="IH2407" i="1"/>
  <c r="IT2407" i="1"/>
  <c r="IY2407" i="1"/>
  <c r="JD2407" i="1"/>
  <c r="JE2407" i="1"/>
  <c r="JO2407" i="1"/>
  <c r="JP2407" i="1"/>
  <c r="JQ2407" i="1"/>
  <c r="CJ2408" i="1"/>
  <c r="CP2408" i="1"/>
  <c r="CQ2408" i="1"/>
  <c r="CR2408" i="1"/>
  <c r="DO2408" i="1"/>
  <c r="GN2408" i="1"/>
  <c r="IF2408" i="1"/>
  <c r="IG2408" i="1"/>
  <c r="IH2408" i="1"/>
  <c r="IT2408" i="1"/>
  <c r="IY2408" i="1"/>
  <c r="JD2408" i="1"/>
  <c r="JE2408" i="1"/>
  <c r="JO2408" i="1"/>
  <c r="JP2408" i="1"/>
  <c r="JQ2408" i="1"/>
  <c r="CJ2409" i="1"/>
  <c r="CP2409" i="1"/>
  <c r="CQ2409" i="1"/>
  <c r="CR2409" i="1"/>
  <c r="DO2409" i="1"/>
  <c r="GN2409" i="1"/>
  <c r="IF2409" i="1"/>
  <c r="IG2409" i="1"/>
  <c r="IH2409" i="1"/>
  <c r="IT2409" i="1"/>
  <c r="IY2409" i="1"/>
  <c r="JD2409" i="1"/>
  <c r="JE2409" i="1"/>
  <c r="JO2409" i="1"/>
  <c r="JP2409" i="1"/>
  <c r="JQ2409" i="1"/>
  <c r="CJ2410" i="1"/>
  <c r="CP2410" i="1"/>
  <c r="CQ2410" i="1"/>
  <c r="CR2410" i="1"/>
  <c r="DO2410" i="1"/>
  <c r="GN2410" i="1"/>
  <c r="IF2410" i="1"/>
  <c r="IG2410" i="1"/>
  <c r="IH2410" i="1"/>
  <c r="IT2410" i="1"/>
  <c r="IY2410" i="1"/>
  <c r="JD2410" i="1"/>
  <c r="JE2410" i="1"/>
  <c r="JO2410" i="1"/>
  <c r="JP2410" i="1"/>
  <c r="JQ2410" i="1"/>
  <c r="CJ2411" i="1"/>
  <c r="CP2411" i="1"/>
  <c r="CQ2411" i="1"/>
  <c r="CR2411" i="1"/>
  <c r="DO2411" i="1"/>
  <c r="GN2411" i="1"/>
  <c r="IF2411" i="1"/>
  <c r="IG2411" i="1"/>
  <c r="IH2411" i="1"/>
  <c r="IT2411" i="1"/>
  <c r="IY2411" i="1"/>
  <c r="JD2411" i="1"/>
  <c r="JE2411" i="1"/>
  <c r="JO2411" i="1"/>
  <c r="JP2411" i="1"/>
  <c r="JQ2411" i="1"/>
  <c r="CJ2412" i="1"/>
  <c r="CP2412" i="1"/>
  <c r="CQ2412" i="1"/>
  <c r="CR2412" i="1"/>
  <c r="DO2412" i="1"/>
  <c r="GN2412" i="1"/>
  <c r="IF2412" i="1"/>
  <c r="IG2412" i="1"/>
  <c r="IH2412" i="1"/>
  <c r="IT2412" i="1"/>
  <c r="IY2412" i="1"/>
  <c r="JD2412" i="1"/>
  <c r="JE2412" i="1"/>
  <c r="JO2412" i="1"/>
  <c r="JP2412" i="1"/>
  <c r="JQ2412" i="1"/>
  <c r="CJ2413" i="1"/>
  <c r="CP2413" i="1"/>
  <c r="CQ2413" i="1"/>
  <c r="CR2413" i="1"/>
  <c r="DO2413" i="1"/>
  <c r="GN2413" i="1"/>
  <c r="IF2413" i="1"/>
  <c r="IG2413" i="1"/>
  <c r="IH2413" i="1"/>
  <c r="IT2413" i="1"/>
  <c r="IY2413" i="1"/>
  <c r="JD2413" i="1"/>
  <c r="JE2413" i="1"/>
  <c r="JO2413" i="1"/>
  <c r="JP2413" i="1"/>
  <c r="JQ2413" i="1"/>
  <c r="CJ2414" i="1"/>
  <c r="CP2414" i="1"/>
  <c r="CQ2414" i="1"/>
  <c r="CR2414" i="1"/>
  <c r="DO2414" i="1"/>
  <c r="GN2414" i="1"/>
  <c r="IF2414" i="1"/>
  <c r="IG2414" i="1"/>
  <c r="IH2414" i="1"/>
  <c r="IT2414" i="1"/>
  <c r="IY2414" i="1"/>
  <c r="JD2414" i="1"/>
  <c r="JE2414" i="1"/>
  <c r="JO2414" i="1"/>
  <c r="JP2414" i="1"/>
  <c r="JQ2414" i="1"/>
  <c r="CJ2415" i="1"/>
  <c r="CP2415" i="1"/>
  <c r="CQ2415" i="1"/>
  <c r="CR2415" i="1"/>
  <c r="DO2415" i="1"/>
  <c r="GN2415" i="1"/>
  <c r="IF2415" i="1"/>
  <c r="IG2415" i="1"/>
  <c r="IH2415" i="1"/>
  <c r="IT2415" i="1"/>
  <c r="IY2415" i="1"/>
  <c r="JD2415" i="1"/>
  <c r="JE2415" i="1"/>
  <c r="JO2415" i="1"/>
  <c r="JP2415" i="1"/>
  <c r="JQ2415" i="1"/>
  <c r="CP2416" i="1"/>
  <c r="CQ2416" i="1"/>
  <c r="CR2416" i="1"/>
  <c r="DO2416" i="1"/>
  <c r="GN2416" i="1"/>
  <c r="IF2416" i="1"/>
  <c r="IG2416" i="1"/>
  <c r="IH2416" i="1"/>
  <c r="IT2416" i="1"/>
  <c r="IY2416" i="1"/>
  <c r="JD2416" i="1"/>
  <c r="JE2416" i="1"/>
  <c r="JO2416" i="1"/>
  <c r="JP2416" i="1"/>
  <c r="JQ2416" i="1"/>
  <c r="CJ2417" i="1"/>
  <c r="CP2417" i="1"/>
  <c r="CQ2417" i="1"/>
  <c r="CR2417" i="1"/>
  <c r="DO2417" i="1"/>
  <c r="GN2417" i="1"/>
  <c r="IF2417" i="1"/>
  <c r="IG2417" i="1"/>
  <c r="IH2417" i="1"/>
  <c r="IT2417" i="1"/>
  <c r="IY2417" i="1"/>
  <c r="JD2417" i="1"/>
  <c r="JE2417" i="1"/>
  <c r="JO2417" i="1"/>
  <c r="JP2417" i="1"/>
  <c r="JQ2417" i="1"/>
  <c r="CJ2418" i="1"/>
  <c r="CP2418" i="1"/>
  <c r="CQ2418" i="1"/>
  <c r="CR2418" i="1"/>
  <c r="DO2418" i="1"/>
  <c r="GN2418" i="1"/>
  <c r="IF2418" i="1"/>
  <c r="IG2418" i="1"/>
  <c r="IH2418" i="1"/>
  <c r="IT2418" i="1"/>
  <c r="IY2418" i="1"/>
  <c r="JD2418" i="1"/>
  <c r="JE2418" i="1"/>
  <c r="JO2418" i="1"/>
  <c r="JP2418" i="1"/>
  <c r="JQ2418" i="1"/>
  <c r="CJ2419" i="1"/>
  <c r="CP2419" i="1"/>
  <c r="CQ2419" i="1"/>
  <c r="CR2419" i="1"/>
  <c r="DO2419" i="1"/>
  <c r="GN2419" i="1"/>
  <c r="IF2419" i="1"/>
  <c r="IG2419" i="1"/>
  <c r="IH2419" i="1"/>
  <c r="IT2419" i="1"/>
  <c r="IY2419" i="1"/>
  <c r="JD2419" i="1"/>
  <c r="JE2419" i="1"/>
  <c r="JO2419" i="1"/>
  <c r="JP2419" i="1"/>
  <c r="JQ2419" i="1"/>
  <c r="CJ2420" i="1"/>
  <c r="CP2420" i="1"/>
  <c r="CQ2420" i="1"/>
  <c r="CR2420" i="1"/>
  <c r="DO2420" i="1"/>
  <c r="GN2420" i="1"/>
  <c r="IF2420" i="1"/>
  <c r="IG2420" i="1"/>
  <c r="IH2420" i="1"/>
  <c r="IT2420" i="1"/>
  <c r="IY2420" i="1"/>
  <c r="JD2420" i="1"/>
  <c r="JE2420" i="1"/>
  <c r="JO2420" i="1"/>
  <c r="JP2420" i="1"/>
  <c r="JQ2420" i="1"/>
  <c r="CJ2421" i="1"/>
  <c r="CP2421" i="1"/>
  <c r="CQ2421" i="1"/>
  <c r="CR2421" i="1"/>
  <c r="DO2421" i="1"/>
  <c r="GN2421" i="1"/>
  <c r="IF2421" i="1"/>
  <c r="IG2421" i="1"/>
  <c r="IH2421" i="1"/>
  <c r="IT2421" i="1"/>
  <c r="IY2421" i="1"/>
  <c r="JD2421" i="1"/>
  <c r="JE2421" i="1"/>
  <c r="JO2421" i="1"/>
  <c r="JP2421" i="1"/>
  <c r="JQ2421" i="1"/>
  <c r="BT2422" i="1"/>
  <c r="BU2422" i="1"/>
  <c r="CJ2422" i="1"/>
  <c r="CP2422" i="1"/>
  <c r="CQ2422" i="1"/>
  <c r="CR2422" i="1"/>
  <c r="DO2422" i="1"/>
  <c r="GN2422" i="1"/>
  <c r="IF2422" i="1"/>
  <c r="IG2422" i="1"/>
  <c r="IH2422" i="1"/>
  <c r="IT2422" i="1"/>
  <c r="IY2422" i="1"/>
  <c r="JD2422" i="1"/>
  <c r="JE2422" i="1"/>
  <c r="JO2422" i="1"/>
  <c r="JP2422" i="1"/>
  <c r="JQ2422" i="1"/>
  <c r="CJ2423" i="1"/>
  <c r="CP2423" i="1"/>
  <c r="CQ2423" i="1"/>
  <c r="CR2423" i="1"/>
  <c r="DO2423" i="1"/>
  <c r="GN2423" i="1"/>
  <c r="IF2423" i="1"/>
  <c r="IG2423" i="1"/>
  <c r="IH2423" i="1"/>
  <c r="IT2423" i="1"/>
  <c r="IY2423" i="1"/>
  <c r="JD2423" i="1"/>
  <c r="JE2423" i="1"/>
  <c r="JO2423" i="1"/>
  <c r="JP2423" i="1"/>
  <c r="JQ2423" i="1"/>
  <c r="CJ2424" i="1"/>
  <c r="CP2424" i="1"/>
  <c r="CQ2424" i="1"/>
  <c r="CR2424" i="1"/>
  <c r="DO2424" i="1"/>
  <c r="GN2424" i="1"/>
  <c r="IF2424" i="1"/>
  <c r="IG2424" i="1"/>
  <c r="IH2424" i="1"/>
  <c r="IT2424" i="1"/>
  <c r="IY2424" i="1"/>
  <c r="JD2424" i="1"/>
  <c r="JE2424" i="1"/>
  <c r="JO2424" i="1"/>
  <c r="JP2424" i="1"/>
  <c r="JQ2424" i="1"/>
  <c r="CJ2425" i="1"/>
  <c r="CP2425" i="1"/>
  <c r="CQ2425" i="1"/>
  <c r="CR2425" i="1"/>
  <c r="DO2425" i="1"/>
  <c r="GN2425" i="1"/>
  <c r="IF2425" i="1"/>
  <c r="IG2425" i="1"/>
  <c r="IH2425" i="1"/>
  <c r="IT2425" i="1"/>
  <c r="IY2425" i="1"/>
  <c r="JD2425" i="1"/>
  <c r="JE2425" i="1"/>
  <c r="JO2425" i="1"/>
  <c r="JP2425" i="1"/>
  <c r="JQ2425" i="1"/>
  <c r="CJ2426" i="1"/>
  <c r="CP2426" i="1"/>
  <c r="CQ2426" i="1"/>
  <c r="CR2426" i="1"/>
  <c r="DO2426" i="1"/>
  <c r="GN2426" i="1"/>
  <c r="IF2426" i="1"/>
  <c r="IG2426" i="1"/>
  <c r="IH2426" i="1"/>
  <c r="IT2426" i="1"/>
  <c r="IY2426" i="1"/>
  <c r="JD2426" i="1"/>
  <c r="JE2426" i="1"/>
  <c r="JO2426" i="1"/>
  <c r="JP2426" i="1"/>
  <c r="JQ2426" i="1"/>
  <c r="CJ2427" i="1"/>
  <c r="CP2427" i="1"/>
  <c r="CQ2427" i="1"/>
  <c r="CR2427" i="1"/>
  <c r="DO2427" i="1"/>
  <c r="GN2427" i="1"/>
  <c r="IF2427" i="1"/>
  <c r="IG2427" i="1"/>
  <c r="IH2427" i="1"/>
  <c r="IT2427" i="1"/>
  <c r="IY2427" i="1"/>
  <c r="JD2427" i="1"/>
  <c r="JE2427" i="1"/>
  <c r="JO2427" i="1"/>
  <c r="JP2427" i="1"/>
  <c r="JQ2427" i="1"/>
  <c r="CJ2428" i="1"/>
  <c r="CP2428" i="1"/>
  <c r="CQ2428" i="1"/>
  <c r="CR2428" i="1"/>
  <c r="DO2428" i="1"/>
  <c r="GN2428" i="1"/>
  <c r="IF2428" i="1"/>
  <c r="IG2428" i="1"/>
  <c r="IH2428" i="1"/>
  <c r="IT2428" i="1"/>
  <c r="IY2428" i="1"/>
  <c r="JD2428" i="1"/>
  <c r="JE2428" i="1"/>
  <c r="JO2428" i="1"/>
  <c r="JP2428" i="1"/>
  <c r="JQ2428" i="1"/>
  <c r="CJ2429" i="1"/>
  <c r="CP2429" i="1"/>
  <c r="CQ2429" i="1"/>
  <c r="CR2429" i="1"/>
  <c r="DO2429" i="1"/>
  <c r="GN2429" i="1"/>
  <c r="IF2429" i="1"/>
  <c r="IG2429" i="1"/>
  <c r="IH2429" i="1"/>
  <c r="IT2429" i="1"/>
  <c r="IY2429" i="1"/>
  <c r="JD2429" i="1"/>
  <c r="JE2429" i="1"/>
  <c r="JO2429" i="1"/>
  <c r="JP2429" i="1"/>
  <c r="JQ2429" i="1"/>
  <c r="CJ2430" i="1"/>
  <c r="CP2430" i="1"/>
  <c r="CQ2430" i="1"/>
  <c r="CR2430" i="1"/>
  <c r="DO2430" i="1"/>
  <c r="GN2430" i="1"/>
  <c r="IF2430" i="1"/>
  <c r="IG2430" i="1"/>
  <c r="IH2430" i="1"/>
  <c r="IT2430" i="1"/>
  <c r="IY2430" i="1"/>
  <c r="JD2430" i="1"/>
  <c r="JE2430" i="1"/>
  <c r="JO2430" i="1"/>
  <c r="JP2430" i="1"/>
  <c r="JQ2430" i="1"/>
  <c r="CJ2431" i="1"/>
  <c r="CP2431" i="1"/>
  <c r="CQ2431" i="1"/>
  <c r="CR2431" i="1"/>
  <c r="DO2431" i="1"/>
  <c r="GN2431" i="1"/>
  <c r="IF2431" i="1"/>
  <c r="IG2431" i="1"/>
  <c r="IH2431" i="1"/>
  <c r="IT2431" i="1"/>
  <c r="IY2431" i="1"/>
  <c r="JD2431" i="1"/>
  <c r="JE2431" i="1"/>
  <c r="JO2431" i="1"/>
  <c r="JP2431" i="1"/>
  <c r="JQ2431" i="1"/>
  <c r="CJ2432" i="1"/>
  <c r="CP2432" i="1"/>
  <c r="CQ2432" i="1"/>
  <c r="CR2432" i="1"/>
  <c r="DO2432" i="1"/>
  <c r="GN2432" i="1"/>
  <c r="IF2432" i="1"/>
  <c r="IG2432" i="1"/>
  <c r="IH2432" i="1"/>
  <c r="IT2432" i="1"/>
  <c r="IY2432" i="1"/>
  <c r="JD2432" i="1"/>
  <c r="JE2432" i="1"/>
  <c r="JO2432" i="1"/>
  <c r="JP2432" i="1"/>
  <c r="JQ2432" i="1"/>
  <c r="CJ2433" i="1"/>
  <c r="CP2433" i="1"/>
  <c r="CQ2433" i="1"/>
  <c r="CR2433" i="1"/>
  <c r="DO2433" i="1"/>
  <c r="GN2433" i="1"/>
  <c r="IF2433" i="1"/>
  <c r="IG2433" i="1"/>
  <c r="IH2433" i="1"/>
  <c r="IT2433" i="1"/>
  <c r="IY2433" i="1"/>
  <c r="JD2433" i="1"/>
  <c r="JE2433" i="1"/>
  <c r="JO2433" i="1"/>
  <c r="JP2433" i="1"/>
  <c r="JQ2433" i="1"/>
  <c r="CJ2434" i="1"/>
  <c r="CP2434" i="1"/>
  <c r="CQ2434" i="1"/>
  <c r="CR2434" i="1"/>
  <c r="DO2434" i="1"/>
  <c r="GN2434" i="1"/>
  <c r="IF2434" i="1"/>
  <c r="IG2434" i="1"/>
  <c r="IH2434" i="1"/>
  <c r="IT2434" i="1"/>
  <c r="IY2434" i="1"/>
  <c r="JD2434" i="1"/>
  <c r="JE2434" i="1"/>
  <c r="JO2434" i="1"/>
  <c r="JP2434" i="1"/>
  <c r="JQ2434" i="1"/>
  <c r="CJ2435" i="1"/>
  <c r="CP2435" i="1"/>
  <c r="CQ2435" i="1"/>
  <c r="CR2435" i="1"/>
  <c r="DO2435" i="1"/>
  <c r="GN2435" i="1"/>
  <c r="IF2435" i="1"/>
  <c r="IG2435" i="1"/>
  <c r="IH2435" i="1"/>
  <c r="IT2435" i="1"/>
  <c r="IY2435" i="1"/>
  <c r="JD2435" i="1"/>
  <c r="JE2435" i="1"/>
  <c r="JO2435" i="1"/>
  <c r="JP2435" i="1"/>
  <c r="JQ2435" i="1"/>
  <c r="CJ2436" i="1"/>
  <c r="CP2436" i="1"/>
  <c r="CQ2436" i="1"/>
  <c r="CR2436" i="1"/>
  <c r="DO2436" i="1"/>
  <c r="GN2436" i="1"/>
  <c r="IF2436" i="1"/>
  <c r="IG2436" i="1"/>
  <c r="IH2436" i="1"/>
  <c r="IT2436" i="1"/>
  <c r="IY2436" i="1"/>
  <c r="JD2436" i="1"/>
  <c r="JE2436" i="1"/>
  <c r="JO2436" i="1"/>
  <c r="JP2436" i="1"/>
  <c r="JQ2436" i="1"/>
  <c r="CJ2437" i="1"/>
  <c r="CP2437" i="1"/>
  <c r="CQ2437" i="1"/>
  <c r="CR2437" i="1"/>
  <c r="DO2437" i="1"/>
  <c r="GN2437" i="1"/>
  <c r="IF2437" i="1"/>
  <c r="IG2437" i="1"/>
  <c r="IH2437" i="1"/>
  <c r="IT2437" i="1"/>
  <c r="IY2437" i="1"/>
  <c r="JD2437" i="1"/>
  <c r="JE2437" i="1"/>
  <c r="JO2437" i="1"/>
  <c r="JP2437" i="1"/>
  <c r="JQ2437" i="1"/>
  <c r="CJ2438" i="1"/>
  <c r="CP2438" i="1"/>
  <c r="CQ2438" i="1"/>
  <c r="CR2438" i="1"/>
  <c r="DO2438" i="1"/>
  <c r="GN2438" i="1"/>
  <c r="IF2438" i="1"/>
  <c r="IG2438" i="1"/>
  <c r="IH2438" i="1"/>
  <c r="IT2438" i="1"/>
  <c r="IY2438" i="1"/>
  <c r="JD2438" i="1"/>
  <c r="JE2438" i="1"/>
  <c r="JO2438" i="1"/>
  <c r="JP2438" i="1"/>
  <c r="JQ2438" i="1"/>
  <c r="CJ2439" i="1"/>
  <c r="CP2439" i="1"/>
  <c r="CQ2439" i="1"/>
  <c r="CR2439" i="1"/>
  <c r="DO2439" i="1"/>
  <c r="GN2439" i="1"/>
  <c r="IF2439" i="1"/>
  <c r="IG2439" i="1"/>
  <c r="IH2439" i="1"/>
  <c r="IT2439" i="1"/>
  <c r="IY2439" i="1"/>
  <c r="JD2439" i="1"/>
  <c r="JE2439" i="1"/>
  <c r="JO2439" i="1"/>
  <c r="JP2439" i="1"/>
  <c r="JQ2439" i="1"/>
  <c r="CJ2440" i="1"/>
  <c r="CP2440" i="1"/>
  <c r="CQ2440" i="1"/>
  <c r="CR2440" i="1"/>
  <c r="DO2440" i="1"/>
  <c r="GN2440" i="1"/>
  <c r="IF2440" i="1"/>
  <c r="IG2440" i="1"/>
  <c r="IH2440" i="1"/>
  <c r="IT2440" i="1"/>
  <c r="IY2440" i="1"/>
  <c r="JD2440" i="1"/>
  <c r="JE2440" i="1"/>
  <c r="JO2440" i="1"/>
  <c r="JP2440" i="1"/>
  <c r="JQ2440" i="1"/>
  <c r="CJ2441" i="1"/>
  <c r="CP2441" i="1"/>
  <c r="CQ2441" i="1"/>
  <c r="CR2441" i="1"/>
  <c r="DO2441" i="1"/>
  <c r="GN2441" i="1"/>
  <c r="IF2441" i="1"/>
  <c r="IG2441" i="1"/>
  <c r="IH2441" i="1"/>
  <c r="IT2441" i="1"/>
  <c r="IY2441" i="1"/>
  <c r="JD2441" i="1"/>
  <c r="JE2441" i="1"/>
  <c r="JO2441" i="1"/>
  <c r="JP2441" i="1"/>
  <c r="JQ2441" i="1"/>
  <c r="BT2442" i="1"/>
  <c r="BU2442" i="1"/>
  <c r="CJ2442" i="1"/>
  <c r="CP2442" i="1"/>
  <c r="CQ2442" i="1"/>
  <c r="CR2442" i="1"/>
  <c r="DO2442" i="1"/>
  <c r="GN2442" i="1"/>
  <c r="IF2442" i="1"/>
  <c r="IG2442" i="1"/>
  <c r="IH2442" i="1"/>
  <c r="IT2442" i="1"/>
  <c r="IY2442" i="1"/>
  <c r="JD2442" i="1"/>
  <c r="JE2442" i="1"/>
  <c r="JO2442" i="1"/>
  <c r="JP2442" i="1"/>
  <c r="JQ2442" i="1"/>
  <c r="CJ2443" i="1"/>
  <c r="CP2443" i="1"/>
  <c r="CQ2443" i="1"/>
  <c r="CR2443" i="1"/>
  <c r="DO2443" i="1"/>
  <c r="GN2443" i="1"/>
  <c r="IF2443" i="1"/>
  <c r="IG2443" i="1"/>
  <c r="IH2443" i="1"/>
  <c r="IT2443" i="1"/>
  <c r="IY2443" i="1"/>
  <c r="JD2443" i="1"/>
  <c r="JE2443" i="1"/>
  <c r="JO2443" i="1"/>
  <c r="JP2443" i="1"/>
  <c r="JQ2443" i="1"/>
  <c r="CJ2444" i="1"/>
  <c r="CP2444" i="1"/>
  <c r="CQ2444" i="1"/>
  <c r="CR2444" i="1"/>
  <c r="DO2444" i="1"/>
  <c r="GN2444" i="1"/>
  <c r="IF2444" i="1"/>
  <c r="IG2444" i="1"/>
  <c r="IH2444" i="1"/>
  <c r="IT2444" i="1"/>
  <c r="IY2444" i="1"/>
  <c r="JD2444" i="1"/>
  <c r="JE2444" i="1"/>
  <c r="JO2444" i="1"/>
  <c r="JP2444" i="1"/>
  <c r="JQ2444" i="1"/>
  <c r="CJ2445" i="1"/>
  <c r="CP2445" i="1"/>
  <c r="CQ2445" i="1"/>
  <c r="CR2445" i="1"/>
  <c r="DO2445" i="1"/>
  <c r="GN2445" i="1"/>
  <c r="IF2445" i="1"/>
  <c r="IG2445" i="1"/>
  <c r="IH2445" i="1"/>
  <c r="IT2445" i="1"/>
  <c r="IY2445" i="1"/>
  <c r="JD2445" i="1"/>
  <c r="JE2445" i="1"/>
  <c r="JO2445" i="1"/>
  <c r="JP2445" i="1"/>
  <c r="JQ2445" i="1"/>
  <c r="CJ2446" i="1"/>
  <c r="CP2446" i="1"/>
  <c r="CQ2446" i="1"/>
  <c r="CR2446" i="1"/>
  <c r="DO2446" i="1"/>
  <c r="GN2446" i="1"/>
  <c r="IF2446" i="1"/>
  <c r="IG2446" i="1"/>
  <c r="IH2446" i="1"/>
  <c r="IT2446" i="1"/>
  <c r="IY2446" i="1"/>
  <c r="JD2446" i="1"/>
  <c r="JE2446" i="1"/>
  <c r="JO2446" i="1"/>
  <c r="JP2446" i="1"/>
  <c r="JQ2446" i="1"/>
  <c r="CJ2447" i="1"/>
  <c r="CP2447" i="1"/>
  <c r="CQ2447" i="1"/>
  <c r="CR2447" i="1"/>
  <c r="DO2447" i="1"/>
  <c r="GN2447" i="1"/>
  <c r="IF2447" i="1"/>
  <c r="IG2447" i="1"/>
  <c r="IH2447" i="1"/>
  <c r="IT2447" i="1"/>
  <c r="IY2447" i="1"/>
  <c r="JD2447" i="1"/>
  <c r="JE2447" i="1"/>
  <c r="JO2447" i="1"/>
  <c r="JP2447" i="1"/>
  <c r="JQ2447" i="1"/>
  <c r="CJ2448" i="1"/>
  <c r="CP2448" i="1"/>
  <c r="CQ2448" i="1"/>
  <c r="CR2448" i="1"/>
  <c r="DO2448" i="1"/>
  <c r="GN2448" i="1"/>
  <c r="IF2448" i="1"/>
  <c r="IG2448" i="1"/>
  <c r="IH2448" i="1"/>
  <c r="IT2448" i="1"/>
  <c r="IY2448" i="1"/>
  <c r="JD2448" i="1"/>
  <c r="JE2448" i="1"/>
  <c r="JO2448" i="1"/>
  <c r="JP2448" i="1"/>
  <c r="JQ2448" i="1"/>
  <c r="CJ2449" i="1"/>
  <c r="CP2449" i="1"/>
  <c r="CQ2449" i="1"/>
  <c r="CR2449" i="1"/>
  <c r="DO2449" i="1"/>
  <c r="GN2449" i="1"/>
  <c r="IF2449" i="1"/>
  <c r="IG2449" i="1"/>
  <c r="IH2449" i="1"/>
  <c r="IT2449" i="1"/>
  <c r="IY2449" i="1"/>
  <c r="JD2449" i="1"/>
  <c r="JE2449" i="1"/>
  <c r="JO2449" i="1"/>
  <c r="JP2449" i="1"/>
  <c r="JQ2449" i="1"/>
  <c r="CJ2450" i="1"/>
  <c r="CP2450" i="1"/>
  <c r="CQ2450" i="1"/>
  <c r="CR2450" i="1"/>
  <c r="DO2450" i="1"/>
  <c r="GN2450" i="1"/>
  <c r="IF2450" i="1"/>
  <c r="IG2450" i="1"/>
  <c r="IH2450" i="1"/>
  <c r="IT2450" i="1"/>
  <c r="IY2450" i="1"/>
  <c r="JD2450" i="1"/>
  <c r="JE2450" i="1"/>
  <c r="JO2450" i="1"/>
  <c r="JP2450" i="1"/>
  <c r="JQ2450" i="1"/>
  <c r="CJ2451" i="1"/>
  <c r="CP2451" i="1"/>
  <c r="CQ2451" i="1"/>
  <c r="CR2451" i="1"/>
  <c r="DO2451" i="1"/>
  <c r="GN2451" i="1"/>
  <c r="IF2451" i="1"/>
  <c r="IG2451" i="1"/>
  <c r="IH2451" i="1"/>
  <c r="IT2451" i="1"/>
  <c r="IY2451" i="1"/>
  <c r="JD2451" i="1"/>
  <c r="JE2451" i="1"/>
  <c r="JO2451" i="1"/>
  <c r="JP2451" i="1"/>
  <c r="JQ2451" i="1"/>
  <c r="CJ2452" i="1"/>
  <c r="CP2452" i="1"/>
  <c r="CQ2452" i="1"/>
  <c r="CR2452" i="1"/>
  <c r="DO2452" i="1"/>
  <c r="GN2452" i="1"/>
  <c r="IF2452" i="1"/>
  <c r="IG2452" i="1"/>
  <c r="IH2452" i="1"/>
  <c r="IT2452" i="1"/>
  <c r="IY2452" i="1"/>
  <c r="JD2452" i="1"/>
  <c r="JE2452" i="1"/>
  <c r="JO2452" i="1"/>
  <c r="JP2452" i="1"/>
  <c r="JQ2452" i="1"/>
  <c r="CJ2453" i="1"/>
  <c r="CP2453" i="1"/>
  <c r="CQ2453" i="1"/>
  <c r="CR2453" i="1"/>
  <c r="DO2453" i="1"/>
  <c r="GN2453" i="1"/>
  <c r="IF2453" i="1"/>
  <c r="IG2453" i="1"/>
  <c r="IH2453" i="1"/>
  <c r="IT2453" i="1"/>
  <c r="IY2453" i="1"/>
  <c r="JD2453" i="1"/>
  <c r="JE2453" i="1"/>
  <c r="JO2453" i="1"/>
  <c r="JP2453" i="1"/>
  <c r="JQ2453" i="1"/>
  <c r="CJ2454" i="1"/>
  <c r="CP2454" i="1"/>
  <c r="CQ2454" i="1"/>
  <c r="CR2454" i="1"/>
  <c r="DO2454" i="1"/>
  <c r="GN2454" i="1"/>
  <c r="IF2454" i="1"/>
  <c r="IG2454" i="1"/>
  <c r="IH2454" i="1"/>
  <c r="IT2454" i="1"/>
  <c r="IY2454" i="1"/>
  <c r="JD2454" i="1"/>
  <c r="JE2454" i="1"/>
  <c r="JO2454" i="1"/>
  <c r="JP2454" i="1"/>
  <c r="JQ2454" i="1"/>
  <c r="CJ2455" i="1"/>
  <c r="CP2455" i="1"/>
  <c r="CQ2455" i="1"/>
  <c r="CR2455" i="1"/>
  <c r="DO2455" i="1"/>
  <c r="GN2455" i="1"/>
  <c r="IF2455" i="1"/>
  <c r="IG2455" i="1"/>
  <c r="IH2455" i="1"/>
  <c r="IT2455" i="1"/>
  <c r="IY2455" i="1"/>
  <c r="JD2455" i="1"/>
  <c r="JE2455" i="1"/>
  <c r="JO2455" i="1"/>
  <c r="JP2455" i="1"/>
  <c r="JQ2455" i="1"/>
  <c r="CJ2456" i="1"/>
  <c r="CP2456" i="1"/>
  <c r="CQ2456" i="1"/>
  <c r="CR2456" i="1"/>
  <c r="DO2456" i="1"/>
  <c r="GN2456" i="1"/>
  <c r="IF2456" i="1"/>
  <c r="IG2456" i="1"/>
  <c r="IH2456" i="1"/>
  <c r="IT2456" i="1"/>
  <c r="IY2456" i="1"/>
  <c r="JD2456" i="1"/>
  <c r="JE2456" i="1"/>
  <c r="JO2456" i="1"/>
  <c r="JP2456" i="1"/>
  <c r="JQ2456" i="1"/>
  <c r="CJ2457" i="1"/>
  <c r="CP2457" i="1"/>
  <c r="CQ2457" i="1"/>
  <c r="CR2457" i="1"/>
  <c r="DO2457" i="1"/>
  <c r="GN2457" i="1"/>
  <c r="IF2457" i="1"/>
  <c r="IG2457" i="1"/>
  <c r="IH2457" i="1"/>
  <c r="IT2457" i="1"/>
  <c r="IY2457" i="1"/>
  <c r="JD2457" i="1"/>
  <c r="JE2457" i="1"/>
  <c r="JO2457" i="1"/>
  <c r="JP2457" i="1"/>
  <c r="JQ2457" i="1"/>
  <c r="CJ2458" i="1"/>
  <c r="CP2458" i="1"/>
  <c r="CQ2458" i="1"/>
  <c r="CR2458" i="1"/>
  <c r="DO2458" i="1"/>
  <c r="GN2458" i="1"/>
  <c r="IF2458" i="1"/>
  <c r="IG2458" i="1"/>
  <c r="IH2458" i="1"/>
  <c r="IT2458" i="1"/>
  <c r="IY2458" i="1"/>
  <c r="JD2458" i="1"/>
  <c r="JE2458" i="1"/>
  <c r="JO2458" i="1"/>
  <c r="JP2458" i="1"/>
  <c r="JQ2458" i="1"/>
  <c r="CJ2459" i="1"/>
  <c r="CP2459" i="1"/>
  <c r="CQ2459" i="1"/>
  <c r="CR2459" i="1"/>
  <c r="DO2459" i="1"/>
  <c r="GN2459" i="1"/>
  <c r="IF2459" i="1"/>
  <c r="IG2459" i="1"/>
  <c r="IH2459" i="1"/>
  <c r="IT2459" i="1"/>
  <c r="IY2459" i="1"/>
  <c r="JD2459" i="1"/>
  <c r="JE2459" i="1"/>
  <c r="JO2459" i="1"/>
  <c r="JP2459" i="1"/>
  <c r="JQ2459" i="1"/>
  <c r="CJ2460" i="1"/>
  <c r="CP2460" i="1"/>
  <c r="CQ2460" i="1"/>
  <c r="CR2460" i="1"/>
  <c r="DO2460" i="1"/>
  <c r="GN2460" i="1"/>
  <c r="IF2460" i="1"/>
  <c r="IG2460" i="1"/>
  <c r="IH2460" i="1"/>
  <c r="IT2460" i="1"/>
  <c r="IY2460" i="1"/>
  <c r="JD2460" i="1"/>
  <c r="JE2460" i="1"/>
  <c r="JO2460" i="1"/>
  <c r="JP2460" i="1"/>
  <c r="JQ2460" i="1"/>
  <c r="CJ2461" i="1"/>
  <c r="CP2461" i="1"/>
  <c r="CQ2461" i="1"/>
  <c r="CR2461" i="1"/>
  <c r="DO2461" i="1"/>
  <c r="GN2461" i="1"/>
  <c r="IF2461" i="1"/>
  <c r="IG2461" i="1"/>
  <c r="IH2461" i="1"/>
  <c r="IT2461" i="1"/>
  <c r="IY2461" i="1"/>
  <c r="JD2461" i="1"/>
  <c r="JE2461" i="1"/>
  <c r="JO2461" i="1"/>
  <c r="JP2461" i="1"/>
  <c r="JQ2461" i="1"/>
  <c r="CJ2462" i="1"/>
  <c r="CP2462" i="1"/>
  <c r="CQ2462" i="1"/>
  <c r="CR2462" i="1"/>
  <c r="DO2462" i="1"/>
  <c r="GN2462" i="1"/>
  <c r="IF2462" i="1"/>
  <c r="IG2462" i="1"/>
  <c r="IH2462" i="1"/>
  <c r="IT2462" i="1"/>
  <c r="IY2462" i="1"/>
  <c r="JD2462" i="1"/>
  <c r="JE2462" i="1"/>
  <c r="JO2462" i="1"/>
  <c r="JP2462" i="1"/>
  <c r="JQ2462" i="1"/>
  <c r="CJ2463" i="1"/>
  <c r="CP2463" i="1"/>
  <c r="CQ2463" i="1"/>
  <c r="CR2463" i="1"/>
  <c r="DO2463" i="1"/>
  <c r="GN2463" i="1"/>
  <c r="IF2463" i="1"/>
  <c r="IG2463" i="1"/>
  <c r="IH2463" i="1"/>
  <c r="IT2463" i="1"/>
  <c r="IY2463" i="1"/>
  <c r="JD2463" i="1"/>
  <c r="JE2463" i="1"/>
  <c r="JO2463" i="1"/>
  <c r="JP2463" i="1"/>
  <c r="JQ2463" i="1"/>
  <c r="CJ2464" i="1"/>
  <c r="CP2464" i="1"/>
  <c r="CQ2464" i="1"/>
  <c r="CR2464" i="1"/>
  <c r="DO2464" i="1"/>
  <c r="GN2464" i="1"/>
  <c r="IF2464" i="1"/>
  <c r="IG2464" i="1"/>
  <c r="IH2464" i="1"/>
  <c r="IT2464" i="1"/>
  <c r="IY2464" i="1"/>
  <c r="JD2464" i="1"/>
  <c r="JE2464" i="1"/>
  <c r="JO2464" i="1"/>
  <c r="JP2464" i="1"/>
  <c r="JQ2464" i="1"/>
  <c r="CJ2465" i="1"/>
  <c r="CP2465" i="1"/>
  <c r="CQ2465" i="1"/>
  <c r="CR2465" i="1"/>
  <c r="DO2465" i="1"/>
  <c r="GN2465" i="1"/>
  <c r="IF2465" i="1"/>
  <c r="IG2465" i="1"/>
  <c r="IH2465" i="1"/>
  <c r="IT2465" i="1"/>
  <c r="IY2465" i="1"/>
  <c r="JD2465" i="1"/>
  <c r="JE2465" i="1"/>
  <c r="JO2465" i="1"/>
  <c r="JP2465" i="1"/>
  <c r="JQ2465" i="1"/>
  <c r="CJ2466" i="1"/>
  <c r="CP2466" i="1"/>
  <c r="CQ2466" i="1"/>
  <c r="CR2466" i="1"/>
  <c r="DO2466" i="1"/>
  <c r="GN2466" i="1"/>
  <c r="IF2466" i="1"/>
  <c r="IG2466" i="1"/>
  <c r="IH2466" i="1"/>
  <c r="IT2466" i="1"/>
  <c r="IY2466" i="1"/>
  <c r="JD2466" i="1"/>
  <c r="JE2466" i="1"/>
  <c r="JO2466" i="1"/>
  <c r="JP2466" i="1"/>
  <c r="JQ2466" i="1"/>
  <c r="CJ2467" i="1"/>
  <c r="CP2467" i="1"/>
  <c r="CQ2467" i="1"/>
  <c r="CR2467" i="1"/>
  <c r="DO2467" i="1"/>
  <c r="GN2467" i="1"/>
  <c r="IF2467" i="1"/>
  <c r="IG2467" i="1"/>
  <c r="IH2467" i="1"/>
  <c r="IT2467" i="1"/>
  <c r="IY2467" i="1"/>
  <c r="JD2467" i="1"/>
  <c r="JE2467" i="1"/>
  <c r="JO2467" i="1"/>
  <c r="JP2467" i="1"/>
  <c r="JQ2467" i="1"/>
  <c r="BT2468" i="1"/>
  <c r="BU2468" i="1"/>
  <c r="CJ2468" i="1"/>
  <c r="CP2468" i="1"/>
  <c r="CQ2468" i="1"/>
  <c r="CR2468" i="1"/>
  <c r="DO2468" i="1"/>
  <c r="GN2468" i="1"/>
  <c r="IF2468" i="1"/>
  <c r="IG2468" i="1"/>
  <c r="IH2468" i="1"/>
  <c r="IT2468" i="1"/>
  <c r="IY2468" i="1"/>
  <c r="JD2468" i="1"/>
  <c r="JE2468" i="1"/>
  <c r="JO2468" i="1"/>
  <c r="JP2468" i="1"/>
  <c r="JQ2468" i="1"/>
  <c r="CJ2469" i="1"/>
  <c r="CP2469" i="1"/>
  <c r="CQ2469" i="1"/>
  <c r="CR2469" i="1"/>
  <c r="DO2469" i="1"/>
  <c r="GN2469" i="1"/>
  <c r="IF2469" i="1"/>
  <c r="IG2469" i="1"/>
  <c r="IH2469" i="1"/>
  <c r="IT2469" i="1"/>
  <c r="IY2469" i="1"/>
  <c r="JD2469" i="1"/>
  <c r="JE2469" i="1"/>
  <c r="JO2469" i="1"/>
  <c r="JP2469" i="1"/>
  <c r="JQ2469" i="1"/>
  <c r="CJ2470" i="1"/>
  <c r="CP2470" i="1"/>
  <c r="CQ2470" i="1"/>
  <c r="CR2470" i="1"/>
  <c r="DO2470" i="1"/>
  <c r="GN2470" i="1"/>
  <c r="IF2470" i="1"/>
  <c r="IG2470" i="1"/>
  <c r="IH2470" i="1"/>
  <c r="IT2470" i="1"/>
  <c r="IY2470" i="1"/>
  <c r="JD2470" i="1"/>
  <c r="JE2470" i="1"/>
  <c r="JO2470" i="1"/>
  <c r="JP2470" i="1"/>
  <c r="JQ2470" i="1"/>
  <c r="CJ2471" i="1"/>
  <c r="CP2471" i="1"/>
  <c r="CQ2471" i="1"/>
  <c r="CR2471" i="1"/>
  <c r="DO2471" i="1"/>
  <c r="GN2471" i="1"/>
  <c r="IF2471" i="1"/>
  <c r="IG2471" i="1"/>
  <c r="IH2471" i="1"/>
  <c r="IT2471" i="1"/>
  <c r="IY2471" i="1"/>
  <c r="JD2471" i="1"/>
  <c r="JE2471" i="1"/>
  <c r="JO2471" i="1"/>
  <c r="JP2471" i="1"/>
  <c r="JQ2471" i="1"/>
  <c r="CJ2472" i="1"/>
  <c r="CP2472" i="1"/>
  <c r="CQ2472" i="1"/>
  <c r="CR2472" i="1"/>
  <c r="DO2472" i="1"/>
  <c r="GN2472" i="1"/>
  <c r="IF2472" i="1"/>
  <c r="IG2472" i="1"/>
  <c r="IH2472" i="1"/>
  <c r="IT2472" i="1"/>
  <c r="IY2472" i="1"/>
  <c r="JD2472" i="1"/>
  <c r="JE2472" i="1"/>
  <c r="JO2472" i="1"/>
  <c r="JP2472" i="1"/>
  <c r="JQ2472" i="1"/>
</calcChain>
</file>

<file path=xl/sharedStrings.xml><?xml version="1.0" encoding="utf-8"?>
<sst xmlns="http://schemas.openxmlformats.org/spreadsheetml/2006/main" count="159160" uniqueCount="18843">
  <si>
    <t>OWNER 1 FULL NAME</t>
  </si>
  <si>
    <t>OWNER 1 FIRST NAME &amp; MI</t>
  </si>
  <si>
    <t>OWNER 1 FIRST NAME</t>
  </si>
  <si>
    <t>OWNER 1 LAST NAME</t>
  </si>
  <si>
    <t>OWNER 1 TYPE</t>
  </si>
  <si>
    <t>OWNER 1 PROPERTIES OWNED</t>
  </si>
  <si>
    <t>OWNER 2 FULL NAME</t>
  </si>
  <si>
    <t>OWNER 2 FIRST NAME &amp; MI</t>
  </si>
  <si>
    <t>OWNER 2 FIRST NAME</t>
  </si>
  <si>
    <t>OWNER 2 LAST NAME</t>
  </si>
  <si>
    <t>OWNER 2 TYPE</t>
  </si>
  <si>
    <t>OWNER 2 PROPERTIES OWNED</t>
  </si>
  <si>
    <t>OWNER 3 FULL NAME</t>
  </si>
  <si>
    <t>OWNER 4 FULL NAME</t>
  </si>
  <si>
    <t>OWNER MAILING NAME</t>
  </si>
  <si>
    <t>OWNERS (ALL)</t>
  </si>
  <si>
    <t>OWNER RELATIONSHIP TYPE</t>
  </si>
  <si>
    <t>OWNER RIGHTS VESTING CODE</t>
  </si>
  <si>
    <t>OWNER ETAL VESTING CODE</t>
  </si>
  <si>
    <t>OWNER STATUS</t>
  </si>
  <si>
    <t>DO NOT MAIL</t>
  </si>
  <si>
    <t>SITUS DIRECTION</t>
  </si>
  <si>
    <t>SITUS HOUSE NUMBER</t>
  </si>
  <si>
    <t>SITUS HOUSE NUMBER #2</t>
  </si>
  <si>
    <t>SITUS POST DIRECTION</t>
  </si>
  <si>
    <t>SITUS STREET NAME</t>
  </si>
  <si>
    <t>SITUS STREET NAME SUFFIX</t>
  </si>
  <si>
    <t>SITUS UNIT NUMBER</t>
  </si>
  <si>
    <t>SITUS CITY</t>
  </si>
  <si>
    <t>ALTERNATE SITUS CITY</t>
  </si>
  <si>
    <t>SITUS STATE</t>
  </si>
  <si>
    <t>SITUS ZIP CODE</t>
  </si>
  <si>
    <t>SITUS ZIP+4</t>
  </si>
  <si>
    <t>COUNTY</t>
  </si>
  <si>
    <t>SITUS CARRIER ROUTE</t>
  </si>
  <si>
    <t>SITUS STREET ADDRESS</t>
  </si>
  <si>
    <t>SITUS FULL ADDRESS</t>
  </si>
  <si>
    <t>MAIL DIRECTION</t>
  </si>
  <si>
    <t>MAIL HOUSE NUMBER</t>
  </si>
  <si>
    <t>MAIL HOUSE NUMBER #2</t>
  </si>
  <si>
    <t>MAIL POST DIRECTION</t>
  </si>
  <si>
    <t>MAIL STREET NAME</t>
  </si>
  <si>
    <t>MAIL STREET NAME SUFFIX</t>
  </si>
  <si>
    <t>MAIL UNIT NUMBER</t>
  </si>
  <si>
    <t>MAIL CITY</t>
  </si>
  <si>
    <t>ALTERNATE MAILING CITY</t>
  </si>
  <si>
    <t>MAIL STATE</t>
  </si>
  <si>
    <t>MAIL ZIP/ZIP+4</t>
  </si>
  <si>
    <t>MAIL CARRIER ROUTE</t>
  </si>
  <si>
    <t>MAILING STREET ADDRESS</t>
  </si>
  <si>
    <t>MAILING FULL ADDRESS</t>
  </si>
  <si>
    <t>MAILING COUNTRY</t>
  </si>
  <si>
    <t>LEGAL DESCRIPTION</t>
  </si>
  <si>
    <t>APN - FORMATTED</t>
  </si>
  <si>
    <t>APN - UNFORMATTED</t>
  </si>
  <si>
    <t>ALTERNATE APN</t>
  </si>
  <si>
    <t>FIPSCODE</t>
  </si>
  <si>
    <t>MUNICIPALITY/TOWNSHIP</t>
  </si>
  <si>
    <t>CENSUS TRACT</t>
  </si>
  <si>
    <t>CENSUS BLOCK</t>
  </si>
  <si>
    <t>OPPORTUNITY ZONE</t>
  </si>
  <si>
    <t>TOWNSHIP</t>
  </si>
  <si>
    <t>RANGE</t>
  </si>
  <si>
    <t>SECTION</t>
  </si>
  <si>
    <t>QUARTER</t>
  </si>
  <si>
    <t>LATITUDE</t>
  </si>
  <si>
    <t>LONGITUDE</t>
  </si>
  <si>
    <t>SUBDIVISION</t>
  </si>
  <si>
    <t>TRACT</t>
  </si>
  <si>
    <t>APPRAISAL DISTRICT</t>
  </si>
  <si>
    <t>MACRO NEIGHBORHOOD</t>
  </si>
  <si>
    <t>NEIGHBORHOOD</t>
  </si>
  <si>
    <t>SUB NEIGHBORHOOD</t>
  </si>
  <si>
    <t>RESIDENTIAL NEIGHBORHOOD</t>
  </si>
  <si>
    <t>MAP REF1</t>
  </si>
  <si>
    <t>MAP REF2</t>
  </si>
  <si>
    <t>LEGAL BOOK</t>
  </si>
  <si>
    <t>LEGAL PAGE</t>
  </si>
  <si>
    <t>LEGAL LOT</t>
  </si>
  <si>
    <t>LEGAL BLOCK</t>
  </si>
  <si>
    <t>GROSS AREA</t>
  </si>
  <si>
    <t>LIVING AREA</t>
  </si>
  <si>
    <t>BASE/MAIN AREA</t>
  </si>
  <si>
    <t>GROUND FLOOR AREA</t>
  </si>
  <si>
    <t>ADJUSTED AREA (TOTAL)</t>
  </si>
  <si>
    <t>ABOVE GRADE SQFT</t>
  </si>
  <si>
    <t>ADDITION AREA</t>
  </si>
  <si>
    <t>YEAR BUILT</t>
  </si>
  <si>
    <t>YEAR BUILT (EFFECTIVE)</t>
  </si>
  <si>
    <t>NUMBER OF ROOMS</t>
  </si>
  <si>
    <t>NUMBER OF BEDROOMS</t>
  </si>
  <si>
    <t>NUMBER OF BATHS</t>
  </si>
  <si>
    <t>BATHS/RESTROOMS (FULL)</t>
  </si>
  <si>
    <t>BATHS/RESTROOMS (HALF)</t>
  </si>
  <si>
    <t>FIXTURES NUMBER</t>
  </si>
  <si>
    <t>OTHER ROOMS</t>
  </si>
  <si>
    <t>DINING ROOMS</t>
  </si>
  <si>
    <t>FAMILY ROOMS</t>
  </si>
  <si>
    <t>STORIES NO.</t>
  </si>
  <si>
    <t>STORIES DESCRIPTION</t>
  </si>
  <si>
    <t>POOL</t>
  </si>
  <si>
    <t>POOL AREA</t>
  </si>
  <si>
    <t>FIREPLACE INDICATOR</t>
  </si>
  <si>
    <t>FIREPLACE NUMBER</t>
  </si>
  <si>
    <t>PARKING TYPE</t>
  </si>
  <si>
    <t>PARKING SPACES</t>
  </si>
  <si>
    <t>GARAGE TYPE</t>
  </si>
  <si>
    <t>GARAGE AREA</t>
  </si>
  <si>
    <t>BASEMENT TYPE</t>
  </si>
  <si>
    <t>BASEMENT AREA</t>
  </si>
  <si>
    <t>AIR CONDITIONING</t>
  </si>
  <si>
    <t>HEAT TYPE</t>
  </si>
  <si>
    <t>HEAT FUEL</t>
  </si>
  <si>
    <t>PATIO TYPE</t>
  </si>
  <si>
    <t>PATIO AREA</t>
  </si>
  <si>
    <t>PORCH TYPE</t>
  </si>
  <si>
    <t>PORCH 1 AREA</t>
  </si>
  <si>
    <t>STYLE</t>
  </si>
  <si>
    <t>ELECTRIC</t>
  </si>
  <si>
    <t>ROOF TYPE</t>
  </si>
  <si>
    <t>ROOF MATERIAL TYPE</t>
  </si>
  <si>
    <t>ROOF FRAME</t>
  </si>
  <si>
    <t>EXTERIOR WALL</t>
  </si>
  <si>
    <t>FLOOR TYPE</t>
  </si>
  <si>
    <t>FOUNDATION</t>
  </si>
  <si>
    <t>CONSTRUCTION TYPE</t>
  </si>
  <si>
    <t>QUALITY</t>
  </si>
  <si>
    <t>CONDITION</t>
  </si>
  <si>
    <t>FRAME</t>
  </si>
  <si>
    <t>EQUITY VALUE</t>
  </si>
  <si>
    <t>EQUITY PERCENTAGE</t>
  </si>
  <si>
    <t>ESTIMATED VALUE</t>
  </si>
  <si>
    <t>LAND USE</t>
  </si>
  <si>
    <t>STATE USE</t>
  </si>
  <si>
    <t>COUNTY LAND USE</t>
  </si>
  <si>
    <t>ZONING</t>
  </si>
  <si>
    <t>LOT AREA</t>
  </si>
  <si>
    <t>LOT ACREAGE</t>
  </si>
  <si>
    <t>LOT WIDTH</t>
  </si>
  <si>
    <t>LOT DEPTH</t>
  </si>
  <si>
    <t>USABLE LOT</t>
  </si>
  <si>
    <t>USABLE LOT AREA</t>
  </si>
  <si>
    <t>LOT SHAPE</t>
  </si>
  <si>
    <t>NO. RESIDENTIAL UNITS</t>
  </si>
  <si>
    <t>NO. COMMERCIAL UNITS</t>
  </si>
  <si>
    <t>NUMBER OF BUILDINGS</t>
  </si>
  <si>
    <t>WATER TYPE</t>
  </si>
  <si>
    <t>SEWER TYPE</t>
  </si>
  <si>
    <t>VIEW QUALITY</t>
  </si>
  <si>
    <t>SITE INFLUENCE</t>
  </si>
  <si>
    <t>FLOOD ZONE CODE</t>
  </si>
  <si>
    <t>FLOOD MAP #</t>
  </si>
  <si>
    <t>FLOOD PANEL #</t>
  </si>
  <si>
    <t>FLOOD MAP DATE</t>
  </si>
  <si>
    <t>COMMUNITY NAME</t>
  </si>
  <si>
    <t>INSIDE SFHA</t>
  </si>
  <si>
    <t>ASSESSMENT YEAR</t>
  </si>
  <si>
    <t>TAX YEAR</t>
  </si>
  <si>
    <t>TAX AREA</t>
  </si>
  <si>
    <t>EXEMPT-DISABLED</t>
  </si>
  <si>
    <t>EXEMPT-HOMESTEAD</t>
  </si>
  <si>
    <t>EXEMPT-RELIGIOUS</t>
  </si>
  <si>
    <t>EXEMPT-SCHOOL</t>
  </si>
  <si>
    <t>EXEMPT-SENIOR</t>
  </si>
  <si>
    <t>EXEMPT-UTILITIES</t>
  </si>
  <si>
    <t>EXEMPT-VETERAN</t>
  </si>
  <si>
    <t>EXEMPT-WIDOW</t>
  </si>
  <si>
    <t>HOSPITAL EXEMPTION</t>
  </si>
  <si>
    <t>LIBRARY EXEMPTION</t>
  </si>
  <si>
    <t>MUSEUM EXEMPTION</t>
  </si>
  <si>
    <t>WELFARE EXEMPTION</t>
  </si>
  <si>
    <t>CEMETERY EXEMPTION</t>
  </si>
  <si>
    <t>ASSESSED TOTAL VALUE</t>
  </si>
  <si>
    <t>ASSESSED LAND VALUE</t>
  </si>
  <si>
    <t>ASSESSED IMPROVEMENT VALUE</t>
  </si>
  <si>
    <t>ASSESSED IMPROVEMENT PERCENTAGE</t>
  </si>
  <si>
    <t>MARKET TOTAL VALUE</t>
  </si>
  <si>
    <t>MARKET LAND VALUE</t>
  </si>
  <si>
    <t>MARKET IMPROVEMENT VALUE</t>
  </si>
  <si>
    <t>MARKET IMPROVEMENT PERCENTAGE</t>
  </si>
  <si>
    <t>APPRAISED TOTAL VALUE</t>
  </si>
  <si>
    <t>APPRAISED LAND VALUE</t>
  </si>
  <si>
    <t>APPRAISED IMPROVEMENT VALUE</t>
  </si>
  <si>
    <t>APPRAISED IMPROVEMENT PERCENTAGE</t>
  </si>
  <si>
    <t>PROPERTY TAX</t>
  </si>
  <si>
    <t>TOTAL VALUE (TAXABLE)</t>
  </si>
  <si>
    <t>MARKET VALUE</t>
  </si>
  <si>
    <t>DELINQUENT TAX YR</t>
  </si>
  <si>
    <t>DELINQUENT TAX VALUE</t>
  </si>
  <si>
    <t>SCHOOL DISTRICT 1</t>
  </si>
  <si>
    <t>SCHOOL DISTRICT 2</t>
  </si>
  <si>
    <t>SCHOOL DISTRICT 3</t>
  </si>
  <si>
    <t>ELEMENTARY SCHOOL</t>
  </si>
  <si>
    <t>MIDDLE SCHOOL</t>
  </si>
  <si>
    <t>HIGH SCHOOL</t>
  </si>
  <si>
    <t>OT-SALE DATE</t>
  </si>
  <si>
    <t>OT-RECORDING DATE</t>
  </si>
  <si>
    <t>OT-SALE PRICE</t>
  </si>
  <si>
    <t>OT-DEED TYPE</t>
  </si>
  <si>
    <t>OT-1ST MTG DOCUMENT #</t>
  </si>
  <si>
    <t>OT-DOCUMENT NUMBER</t>
  </si>
  <si>
    <t>OT-BOOK/PAGE</t>
  </si>
  <si>
    <t>LMS-SALE DATE</t>
  </si>
  <si>
    <t>LMS-RECORDING DATE</t>
  </si>
  <si>
    <t>LMS-SALE PRICE</t>
  </si>
  <si>
    <t>LMS-SALE TYPE</t>
  </si>
  <si>
    <t>LMS-DEED TYPE</t>
  </si>
  <si>
    <t>LMS-SELLER NAME</t>
  </si>
  <si>
    <t>LMS-PRICE PER SQFT</t>
  </si>
  <si>
    <t>LMS-1ST MTG AMOUNT</t>
  </si>
  <si>
    <t>LMS-1ST MTG TYPE</t>
  </si>
  <si>
    <t>LMS-1ST MTG INT.RATE</t>
  </si>
  <si>
    <t>LMS-1ST MTG INT.RATE TYPE</t>
  </si>
  <si>
    <t>LMS-1ST MTG DOCUMENT #</t>
  </si>
  <si>
    <t>LMS-2ND MTG AMOUNT</t>
  </si>
  <si>
    <t>LMS-2ND MTG TYPE</t>
  </si>
  <si>
    <t>LMS-2ND MTG INT.RATE</t>
  </si>
  <si>
    <t>LMS-2ND MTG INT.RATE TYPE</t>
  </si>
  <si>
    <t>LMS-2ND MTG DOCUMENT #</t>
  </si>
  <si>
    <t>LMS-LENDER</t>
  </si>
  <si>
    <t>LMS-TITLE COMPANY</t>
  </si>
  <si>
    <t>LMS-NEW CONSTRUCTION</t>
  </si>
  <si>
    <t>LMS-MULTI /SPLIT SALE</t>
  </si>
  <si>
    <t>LMS-DOCUMENT NUMBER</t>
  </si>
  <si>
    <t>LMS-BOOK/PAGE</t>
  </si>
  <si>
    <t>PRIOR SALE DATE</t>
  </si>
  <si>
    <t>PRIOR REC DATE</t>
  </si>
  <si>
    <t>PRIOR SALE PRICE</t>
  </si>
  <si>
    <t>PRIOR DEED TYPE</t>
  </si>
  <si>
    <t>PRIOR LENDER</t>
  </si>
  <si>
    <t>PRIOR 1ST MTG AMOUNT</t>
  </si>
  <si>
    <t>PRIOR 1ST MTG TYPE</t>
  </si>
  <si>
    <t>PRIOR 1ST MTG RATE TYPE</t>
  </si>
  <si>
    <t>PRIOR 1ST MTG RATE</t>
  </si>
  <si>
    <t>PRIOR DOC NUMBER</t>
  </si>
  <si>
    <t>PRIOR BOOK/PAGE</t>
  </si>
  <si>
    <t>LINK</t>
  </si>
  <si>
    <t>COSMOS VASILIKI</t>
  </si>
  <si>
    <t>VASILIKI</t>
  </si>
  <si>
    <t>COSMOS</t>
  </si>
  <si>
    <t>INDIVIDUAL</t>
  </si>
  <si>
    <t>VASILIKI COSMOS</t>
  </si>
  <si>
    <t>U</t>
  </si>
  <si>
    <t>AZ</t>
  </si>
  <si>
    <t>MOHAVE</t>
  </si>
  <si>
    <t xml:space="preserve">AZ </t>
  </si>
  <si>
    <t>N</t>
  </si>
  <si>
    <t>CALIFORNIA</t>
  </si>
  <si>
    <t>AVE</t>
  </si>
  <si>
    <t>CHICAGO</t>
  </si>
  <si>
    <t>IL</t>
  </si>
  <si>
    <t>C015</t>
  </si>
  <si>
    <t xml:space="preserve">5004 N CALIFORNIA AVE </t>
  </si>
  <si>
    <t xml:space="preserve">5004 N CALIFORNIA AVE  CHICAGO, IL 60625-3618 </t>
  </si>
  <si>
    <t>USA</t>
  </si>
  <si>
    <t>SILVER SPRINGS UNIT V LOT 382</t>
  </si>
  <si>
    <t>LOW-INCOME COMMUNITY</t>
  </si>
  <si>
    <t>21N</t>
  </si>
  <si>
    <t>12W</t>
  </si>
  <si>
    <t>SILVER SPRINGS</t>
  </si>
  <si>
    <t>1721N12W</t>
  </si>
  <si>
    <t>VACANT LAND (NEC)</t>
  </si>
  <si>
    <t>0003 - VAC-UNDETERMINED-RURAL SUBD</t>
  </si>
  <si>
    <t>0003-VL-UNDET-RURAL-SUBDIVIDED</t>
  </si>
  <si>
    <t>X</t>
  </si>
  <si>
    <t>04015C4675G</t>
  </si>
  <si>
    <t>4675G</t>
  </si>
  <si>
    <t>MOHAVE COUNTY</t>
  </si>
  <si>
    <t>HACKBERRY SCHOOL DISTRICT</t>
  </si>
  <si>
    <t>CEDAR HILLS SCHOOL</t>
  </si>
  <si>
    <t>GENERAL WARRANTY DEED</t>
  </si>
  <si>
    <t>NO</t>
  </si>
  <si>
    <t>BYNER CATTLE CO</t>
  </si>
  <si>
    <t>CORPORATE</t>
  </si>
  <si>
    <t>CORPORATION</t>
  </si>
  <si>
    <t>PO BOX 245</t>
  </si>
  <si>
    <t>BAGDAD</t>
  </si>
  <si>
    <t>B003</t>
  </si>
  <si>
    <t xml:space="preserve">PO BOX 245 </t>
  </si>
  <si>
    <t xml:space="preserve">PO BOX 245  BAGDAD, AZ 86321 </t>
  </si>
  <si>
    <t>ACCOLADE RANCHES LOT 14</t>
  </si>
  <si>
    <t>16N</t>
  </si>
  <si>
    <t>ACCOLADE RANCHES</t>
  </si>
  <si>
    <t>1916N12W</t>
  </si>
  <si>
    <t>RANCH</t>
  </si>
  <si>
    <t>4710 - RANCH PROPERTY</t>
  </si>
  <si>
    <t>4710-RANCH PROPERTY</t>
  </si>
  <si>
    <t>04015C5850G</t>
  </si>
  <si>
    <t>5850G</t>
  </si>
  <si>
    <t>OWENS SCHOOL DISTRICT NO.6</t>
  </si>
  <si>
    <t>OWENS ELEMENTARY SCHOOL</t>
  </si>
  <si>
    <t>SCHAFER ROGER F</t>
  </si>
  <si>
    <t>ROGER F</t>
  </si>
  <si>
    <t>ROGER</t>
  </si>
  <si>
    <t>SCHAFER</t>
  </si>
  <si>
    <t>SCHAFER JERRI K</t>
  </si>
  <si>
    <t>JERRI K</t>
  </si>
  <si>
    <t>JERRI</t>
  </si>
  <si>
    <t>ROGER &amp; JERRI SCHAFER</t>
  </si>
  <si>
    <t>SCHAFER ROGER F SCHAFER JERRI K</t>
  </si>
  <si>
    <t>JOINT TENANT</t>
  </si>
  <si>
    <t>HAWK</t>
  </si>
  <si>
    <t>DR</t>
  </si>
  <si>
    <t>BIRMINGHAM</t>
  </si>
  <si>
    <t>IA</t>
  </si>
  <si>
    <t>R201</t>
  </si>
  <si>
    <t xml:space="preserve">16746 HAWK DR </t>
  </si>
  <si>
    <t xml:space="preserve">16746 HAWK DR  BIRMINGHAM, IA 52535-8049 </t>
  </si>
  <si>
    <t>GATEWAY ACRES TRACT 8 LOTS 100 &amp; 109</t>
  </si>
  <si>
    <t>25N</t>
  </si>
  <si>
    <t>20W</t>
  </si>
  <si>
    <t>GATEWAY ACRES TR 8</t>
  </si>
  <si>
    <t>1325N20W</t>
  </si>
  <si>
    <t>04015C3675G</t>
  </si>
  <si>
    <t>3675G</t>
  </si>
  <si>
    <t>KINGMAN UNIFIED SCHOOL DISTRICT</t>
  </si>
  <si>
    <t>MT TIPTON ELEMENTARY SCHOOL</t>
  </si>
  <si>
    <t>BLACK MOUNTAIN ELEMENTARY SCHOOL</t>
  </si>
  <si>
    <t>LEE WILLIAMS HIGH SCHOOL</t>
  </si>
  <si>
    <t>QUITCLAIM</t>
  </si>
  <si>
    <t>BUMSTED JAMES A</t>
  </si>
  <si>
    <t>JAMES A</t>
  </si>
  <si>
    <t>JAMES</t>
  </si>
  <si>
    <t>BUMSTED</t>
  </si>
  <si>
    <t>JAMES BUMSTED</t>
  </si>
  <si>
    <t>WIDOW</t>
  </si>
  <si>
    <t>SUNGLOW</t>
  </si>
  <si>
    <t>REDDING</t>
  </si>
  <si>
    <t>CA</t>
  </si>
  <si>
    <t>C011</t>
  </si>
  <si>
    <t xml:space="preserve">3207 SUNGLOW DR </t>
  </si>
  <si>
    <t xml:space="preserve">3207 SUNGLOW DR  REDDING, CA 96001-6121 </t>
  </si>
  <si>
    <t>GATEWAY ACRES TRACT 6 LOTS 88 &amp; 89 CONT 10 AC</t>
  </si>
  <si>
    <t>24N</t>
  </si>
  <si>
    <t>GATEWAY ACRES TR 6</t>
  </si>
  <si>
    <t>1124N20W</t>
  </si>
  <si>
    <t>VACANT -RESIDENTIAL LAND</t>
  </si>
  <si>
    <t>0013 - VAC-RES-RURAL SUBD</t>
  </si>
  <si>
    <t>0013-VL-RES-RURAL-SUBDIVIDED</t>
  </si>
  <si>
    <t>04015C3950G</t>
  </si>
  <si>
    <t>3950G</t>
  </si>
  <si>
    <t>GIFT DEED</t>
  </si>
  <si>
    <t>STATE OF ARIZONA</t>
  </si>
  <si>
    <t>GV</t>
  </si>
  <si>
    <t>PO BOX 712</t>
  </si>
  <si>
    <t>KINGMAN</t>
  </si>
  <si>
    <t>B005</t>
  </si>
  <si>
    <t xml:space="preserve">PO BOX 712 </t>
  </si>
  <si>
    <t xml:space="preserve">PO BOX 712  KINGMAN, AZ 86402 </t>
  </si>
  <si>
    <t>T23N R16W SEC 30 SUNWARD HO! RANCHES RESUB OF TURQUESA ACRES PARC EL 96-A AS SHOWN ON RS 10/87 6/26/1993 CONT 10 ACRES</t>
  </si>
  <si>
    <t>23N</t>
  </si>
  <si>
    <t>16W</t>
  </si>
  <si>
    <t>SUNWARD HO! RANCHES TURQUESA ACRES RESUB</t>
  </si>
  <si>
    <t>3023N16W</t>
  </si>
  <si>
    <t>0004 - VAC-UNDETERMINED-RUR NON SUBD</t>
  </si>
  <si>
    <t>0004-VL-UNDET-RUR-NONSUBDIVID</t>
  </si>
  <si>
    <t>04015C4300H</t>
  </si>
  <si>
    <t>4300H</t>
  </si>
  <si>
    <t>CERBAT ELEMENTARY SCHOOL</t>
  </si>
  <si>
    <t>KINGMAN MIDDLE SCHOOL</t>
  </si>
  <si>
    <t>KINGMAN HIGH SCHOOL</t>
  </si>
  <si>
    <t>PUBLIC AUCTION DEED</t>
  </si>
  <si>
    <t>DEED</t>
  </si>
  <si>
    <t>GLUMM GARTH</t>
  </si>
  <si>
    <t>UNKNOWN OR NOT PROVIDED</t>
  </si>
  <si>
    <t>UNKNOWN</t>
  </si>
  <si>
    <t>BEYERS GEORGE L</t>
  </si>
  <si>
    <t>GEORGE L</t>
  </si>
  <si>
    <t>GEORGE</t>
  </si>
  <si>
    <t>BEYERS</t>
  </si>
  <si>
    <t>BEYERS JAYCEE</t>
  </si>
  <si>
    <t>JAYCEE</t>
  </si>
  <si>
    <t>GEORGE &amp; JAYCEE BEYERS</t>
  </si>
  <si>
    <t>BEYERS GEORGE L BEYERS JAYCEE</t>
  </si>
  <si>
    <t>DALLAS</t>
  </si>
  <si>
    <t>ST</t>
  </si>
  <si>
    <t>ACWORTH</t>
  </si>
  <si>
    <t>GA</t>
  </si>
  <si>
    <t>C001</t>
  </si>
  <si>
    <t xml:space="preserve">4468 DALLAS ST </t>
  </si>
  <si>
    <t xml:space="preserve">4468 DALLAS ST  ACWORTH, GA 30101-5310 </t>
  </si>
  <si>
    <t>T 16 1/2 N R20W SEC 21 HAVASU RIVIERA LOTS 70 &amp; 71</t>
  </si>
  <si>
    <t>HAVASU RIVIERA</t>
  </si>
  <si>
    <t>211620W</t>
  </si>
  <si>
    <t>04015C5425G</t>
  </si>
  <si>
    <t>5425G</t>
  </si>
  <si>
    <t>TOPOCK ELEMENTARY DISTRICT</t>
  </si>
  <si>
    <t>COLORADO RIVER UNION HIGH SCHOOL DISTRICT</t>
  </si>
  <si>
    <t>TOPOCK ELEMENTARY SCHOOL</t>
  </si>
  <si>
    <t>RIVER VALLEY HIGH SCHOOL</t>
  </si>
  <si>
    <t>THORNOCK STEVEN P</t>
  </si>
  <si>
    <t>STEVEN P</t>
  </si>
  <si>
    <t>STEVEN</t>
  </si>
  <si>
    <t>THORNOCK</t>
  </si>
  <si>
    <t>STEVEN THORNOCK</t>
  </si>
  <si>
    <t>MP</t>
  </si>
  <si>
    <t>E</t>
  </si>
  <si>
    <t>WYOMING</t>
  </si>
  <si>
    <t>LAS VEGAS</t>
  </si>
  <si>
    <t>SUNRISE MANOR</t>
  </si>
  <si>
    <t>NV</t>
  </si>
  <si>
    <t>C042</t>
  </si>
  <si>
    <t xml:space="preserve">3960 E WYOMING AVE </t>
  </si>
  <si>
    <t xml:space="preserve">3960 E WYOMING AVE  LAS VEGAS, NV 89104-5031 </t>
  </si>
  <si>
    <t>E2 W2 SE4 SE4 SEC 5 17 17 10AC</t>
  </si>
  <si>
    <t>0011 - VAC RES-URBAN SUBD</t>
  </si>
  <si>
    <t>0011-VL-RES-URBAN SUBDIVIDED</t>
  </si>
  <si>
    <t>A</t>
  </si>
  <si>
    <t>04015C5175H</t>
  </si>
  <si>
    <t>5175H</t>
  </si>
  <si>
    <t>YUCCA ELEMENTARY DISTRICT</t>
  </si>
  <si>
    <t>YUCCA ELEMENTARY SCHOOL</t>
  </si>
  <si>
    <t>INTERFAMILY DEED</t>
  </si>
  <si>
    <t>VIERING GEORGEANNE M</t>
  </si>
  <si>
    <t>NONE AVAILABLE</t>
  </si>
  <si>
    <t>JAMES GENE</t>
  </si>
  <si>
    <t>GENE</t>
  </si>
  <si>
    <t>GENE JAMES</t>
  </si>
  <si>
    <t>TEE PEE</t>
  </si>
  <si>
    <t>LN</t>
  </si>
  <si>
    <t>C037</t>
  </si>
  <si>
    <t xml:space="preserve">4670 N TEE PEE LN </t>
  </si>
  <si>
    <t xml:space="preserve">4670 N TEE PEE LN  LAS VEGAS, NV 89129-2633 </t>
  </si>
  <si>
    <t>SANDY RIVER RANCHEROS LOT 142 CONT 10 ACRES</t>
  </si>
  <si>
    <t>15N</t>
  </si>
  <si>
    <t>SANDY RIVER RANCHEROS (PAR 129-192)</t>
  </si>
  <si>
    <t>2515N12W</t>
  </si>
  <si>
    <t>04015C6125G</t>
  </si>
  <si>
    <t>6125G</t>
  </si>
  <si>
    <t>AGUIRRE RAFAEL V</t>
  </si>
  <si>
    <t>RAFAEL V</t>
  </si>
  <si>
    <t>RAFAEL</t>
  </si>
  <si>
    <t>AGUIRRE</t>
  </si>
  <si>
    <t>DE VEGA</t>
  </si>
  <si>
    <t>VEGA</t>
  </si>
  <si>
    <t>DE</t>
  </si>
  <si>
    <t>RAFAEL AGUIRRE &amp; VEGA DE</t>
  </si>
  <si>
    <t>AGUIRRE RAFAEL V DE VEGA</t>
  </si>
  <si>
    <t>CLOUD DANCE</t>
  </si>
  <si>
    <t>CT</t>
  </si>
  <si>
    <t>NORTH LAS VEGAS</t>
  </si>
  <si>
    <t>C082</t>
  </si>
  <si>
    <t xml:space="preserve">1429 CLOUD DANCE CT </t>
  </si>
  <si>
    <t xml:space="preserve">1429 CLOUD DANCE CT  NORTH LAS VEGAS, NV 89031-1809 </t>
  </si>
  <si>
    <t>T28N R17W SEC 17 NE4 NW4 NW4 CONT 10 ACRES</t>
  </si>
  <si>
    <t>28N</t>
  </si>
  <si>
    <t>17W</t>
  </si>
  <si>
    <t>SKY-VU ACRES TR 1071</t>
  </si>
  <si>
    <t>1728N17W</t>
  </si>
  <si>
    <t>04015C3100G</t>
  </si>
  <si>
    <t>3100G</t>
  </si>
  <si>
    <t>MARTINEZ JUAN</t>
  </si>
  <si>
    <t>STAKSTON KRISTI L</t>
  </si>
  <si>
    <t>KRISTI L</t>
  </si>
  <si>
    <t>KRISTI</t>
  </si>
  <si>
    <t>STAKSTON</t>
  </si>
  <si>
    <t>KRISTI STAKSTON</t>
  </si>
  <si>
    <t>S</t>
  </si>
  <si>
    <t>158TH</t>
  </si>
  <si>
    <t>C</t>
  </si>
  <si>
    <t>TUKWILA</t>
  </si>
  <si>
    <t>WA</t>
  </si>
  <si>
    <t>C006</t>
  </si>
  <si>
    <t xml:space="preserve">4002 S 158TH ST C </t>
  </si>
  <si>
    <t xml:space="preserve">4002 S 158TH ST C, TUKWILA, WA 98188-2608 </t>
  </si>
  <si>
    <t>TWN: 161/2N RNG: 20WSEC: 27 TRACT: SW4 SE4 SE4 CONT 10 AC M/L</t>
  </si>
  <si>
    <t>271620W</t>
  </si>
  <si>
    <t>ZANARDO JOHN B</t>
  </si>
  <si>
    <t>JOHN B</t>
  </si>
  <si>
    <t>JOHN</t>
  </si>
  <si>
    <t>ZANARDO</t>
  </si>
  <si>
    <t>ZANARDO DOROTHY</t>
  </si>
  <si>
    <t>DOROTHY</t>
  </si>
  <si>
    <t>JOHN &amp; DOROTHY ZANARDO</t>
  </si>
  <si>
    <t>ZANARDO JOHN B ZANARDO DOROTHY</t>
  </si>
  <si>
    <t>MICHIGAN</t>
  </si>
  <si>
    <t>HUNTLEY</t>
  </si>
  <si>
    <t>R007</t>
  </si>
  <si>
    <t xml:space="preserve">13477 MICHIGAN AVE </t>
  </si>
  <si>
    <t xml:space="preserve">13477 MICHIGAN AVE  HUNTLEY, IL 60142-7565 </t>
  </si>
  <si>
    <t>NE4 SE4 NW4CONT 10 ACRES 333-01-052(333-01-107 &amp; 108) 333-01-107( 333-23-037)TAO</t>
  </si>
  <si>
    <t>14W</t>
  </si>
  <si>
    <t>0724N14W</t>
  </si>
  <si>
    <t>04015C4075G</t>
  </si>
  <si>
    <t>4075G</t>
  </si>
  <si>
    <t>DIMAMBRO ANTHONY J</t>
  </si>
  <si>
    <t>ANTHONY J</t>
  </si>
  <si>
    <t>ANTHONY</t>
  </si>
  <si>
    <t>DIMAMBRO</t>
  </si>
  <si>
    <t>ANTHONY DIMAMBRO</t>
  </si>
  <si>
    <t>23 MILE</t>
  </si>
  <si>
    <t>RD</t>
  </si>
  <si>
    <t>SHELBY TOWNSHIP</t>
  </si>
  <si>
    <t>MI</t>
  </si>
  <si>
    <t>C005</t>
  </si>
  <si>
    <t xml:space="preserve">3919 23 MILE RD </t>
  </si>
  <si>
    <t xml:space="preserve">3919 23 MILE RD  SHELBY TOWNSHIP, MI 48316-4005 </t>
  </si>
  <si>
    <t>KEMO RANCHES SW4 OF LOT 57 EXCEPT 20' ON ALL FOUR SIDES FOR RDWY PURPOSES (307/194 DEEDS) CONT 10.00 ACRES</t>
  </si>
  <si>
    <t>26N</t>
  </si>
  <si>
    <t>19W</t>
  </si>
  <si>
    <t>KEMO RANCHES LOTS 49-64</t>
  </si>
  <si>
    <t>0926N19W</t>
  </si>
  <si>
    <t>04015C3375G</t>
  </si>
  <si>
    <t>3375G</t>
  </si>
  <si>
    <t>BRUNETTE RICHARD</t>
  </si>
  <si>
    <t>RICHARD</t>
  </si>
  <si>
    <t>BRUNETTE</t>
  </si>
  <si>
    <t>BRUNETTE CATHERINE D</t>
  </si>
  <si>
    <t>CATHERINE D</t>
  </si>
  <si>
    <t>CATHERINE</t>
  </si>
  <si>
    <t>RICHARD &amp; CATHERINE BRUNETTE</t>
  </si>
  <si>
    <t>BRUNETTE RICHARD BRUNETTE CATHERINE D</t>
  </si>
  <si>
    <t>PO BOX 182</t>
  </si>
  <si>
    <t>TRIPP</t>
  </si>
  <si>
    <t>SD</t>
  </si>
  <si>
    <t>B002</t>
  </si>
  <si>
    <t xml:space="preserve">PO BOX 182 </t>
  </si>
  <si>
    <t xml:space="preserve">PO BOX 182  TRIPP, SD 57376 </t>
  </si>
  <si>
    <t>W2 E2 NE4 NE4 CONT 10 ACRES 102-29-041(102-29-047 &amp; 048)</t>
  </si>
  <si>
    <t>14N</t>
  </si>
  <si>
    <t>13W</t>
  </si>
  <si>
    <t>3514N13W</t>
  </si>
  <si>
    <t>04015C6100G</t>
  </si>
  <si>
    <t>6100G</t>
  </si>
  <si>
    <t>HOWARD ABERDEEN</t>
  </si>
  <si>
    <t>ABERDEEN</t>
  </si>
  <si>
    <t>HOWARD</t>
  </si>
  <si>
    <t>ABERDEEN HOWARD</t>
  </si>
  <si>
    <t>MARRIED</t>
  </si>
  <si>
    <t>BLUFF RIDGE</t>
  </si>
  <si>
    <t>SEVIERVILLE</t>
  </si>
  <si>
    <t>TN</t>
  </si>
  <si>
    <t>R005</t>
  </si>
  <si>
    <t xml:space="preserve">1952 BLUFF RIDGE RD </t>
  </si>
  <si>
    <t xml:space="preserve">1952 BLUFF RIDGE RD  SEVIERVILLE, TN 37876-2643 </t>
  </si>
  <si>
    <t>GATEWAY ACRES TRACT 1 LOTS 10 &amp; 23 CONT 10 ACRES 317-04-276 (317- 04-276A THRU D) 2003 TAX ROLL</t>
  </si>
  <si>
    <t>GATEWAY ACRES TR 1</t>
  </si>
  <si>
    <t>0525N20W</t>
  </si>
  <si>
    <t>04015C3650G</t>
  </si>
  <si>
    <t>3650G</t>
  </si>
  <si>
    <t>GALACZ ROBERT E 50</t>
  </si>
  <si>
    <t>EA</t>
  </si>
  <si>
    <t>WOODLAND</t>
  </si>
  <si>
    <t>SYLVAN LAKE</t>
  </si>
  <si>
    <t>C028</t>
  </si>
  <si>
    <t xml:space="preserve">1896 WOODLAND AVE </t>
  </si>
  <si>
    <t xml:space="preserve">1896 WOODLAND AVE  SYLVAN LAKE, MI 48320-1564 </t>
  </si>
  <si>
    <t>NE4 SW4 NE4 CONT 10 ACRES 335-04-046(335-04-055 &amp; 056) 335-04-055 (335-28-023)TAO</t>
  </si>
  <si>
    <t>15W</t>
  </si>
  <si>
    <t>3326N15W</t>
  </si>
  <si>
    <t>04015C3750G</t>
  </si>
  <si>
    <t>3750G</t>
  </si>
  <si>
    <t>DESERT WILLOW ELEMENTARY SCHOOL</t>
  </si>
  <si>
    <t>QUIT CLAIM DEED</t>
  </si>
  <si>
    <t>PO BOX 7000</t>
  </si>
  <si>
    <t>B907</t>
  </si>
  <si>
    <t xml:space="preserve">PO BOX 7000 </t>
  </si>
  <si>
    <t xml:space="preserve">PO BOX 7000  KINGMAN, AZ 86402-7000 </t>
  </si>
  <si>
    <t>T21N R18W SEC 32 E2 N2 SE4 NE4 CONT 10 ACRES</t>
  </si>
  <si>
    <t>18W</t>
  </si>
  <si>
    <t>3221N18W</t>
  </si>
  <si>
    <t>0014 - VAC-RES-RURAL NON SUBD</t>
  </si>
  <si>
    <t>9600-COUNTY VACANT LAND</t>
  </si>
  <si>
    <t>AE</t>
  </si>
  <si>
    <t>04015C4536J</t>
  </si>
  <si>
    <t>4536J</t>
  </si>
  <si>
    <t>CONFIRMED</t>
  </si>
  <si>
    <t>WARRANTY DEED</t>
  </si>
  <si>
    <t>HUANG CHIN-YEN</t>
  </si>
  <si>
    <t>CONVENTIONAL</t>
  </si>
  <si>
    <t>FIXED</t>
  </si>
  <si>
    <t>CHIN-YEN                                           HUANG</t>
  </si>
  <si>
    <t>CAPITAL TITLE</t>
  </si>
  <si>
    <t>ORTIZ VICTOR A</t>
  </si>
  <si>
    <t>VICTOR A</t>
  </si>
  <si>
    <t>VICTOR</t>
  </si>
  <si>
    <t>ORTIZ</t>
  </si>
  <si>
    <t>VICTOR ORTIZ</t>
  </si>
  <si>
    <t>PO BOX 9445</t>
  </si>
  <si>
    <t>SAN BERNARDINO</t>
  </si>
  <si>
    <t>B004</t>
  </si>
  <si>
    <t xml:space="preserve">PO BOX 9445 </t>
  </si>
  <si>
    <t xml:space="preserve">PO BOX 9445  SAN BERNARDINO, CA 92427 </t>
  </si>
  <si>
    <t>GATEWAY ACRES TRACT 2 LOTS 117 &amp; 124 CONT 10 AC</t>
  </si>
  <si>
    <t>GATEWAY ACRES TR 2</t>
  </si>
  <si>
    <t>2925N20W</t>
  </si>
  <si>
    <t>ANG LARRY P &amp; FENEY L</t>
  </si>
  <si>
    <t>LARRY &amp; FENEY ANG</t>
  </si>
  <si>
    <t>TRUST</t>
  </si>
  <si>
    <t>W</t>
  </si>
  <si>
    <t>FRIER</t>
  </si>
  <si>
    <t>PHOENIX</t>
  </si>
  <si>
    <t>C013</t>
  </si>
  <si>
    <t xml:space="preserve">1515 W FRIER DR </t>
  </si>
  <si>
    <t xml:space="preserve">1515 W FRIER DR  PHOENIX, AZ 85021-7052 </t>
  </si>
  <si>
    <t>GATEWAY ACRES TRACT 10 LOTS 5 &amp; 12CONT 10 ACRES</t>
  </si>
  <si>
    <t>GATEWAY ACRES TR 10</t>
  </si>
  <si>
    <t>3125N19W</t>
  </si>
  <si>
    <t>0014-VL-RES-RURAL-NONSUBDVD</t>
  </si>
  <si>
    <t>RIVERS UNLIMITED LLC</t>
  </si>
  <si>
    <t>SPRING MOUNTAIN</t>
  </si>
  <si>
    <t>SPRING VALLEY</t>
  </si>
  <si>
    <t>C069</t>
  </si>
  <si>
    <t xml:space="preserve">5760 SPRING MOUNTAIN RD </t>
  </si>
  <si>
    <t xml:space="preserve">5760 SPRING MOUNTAIN RD  LAS VEGAS, NV 89146-8811 </t>
  </si>
  <si>
    <t>GATEWAY ACRES TRACT 3 LOTS 2 &amp; 15</t>
  </si>
  <si>
    <t>GATEWAY ACRES TR 3</t>
  </si>
  <si>
    <t>1724N20W</t>
  </si>
  <si>
    <t>TSOURAS STACYANN C</t>
  </si>
  <si>
    <t>STACYANN C</t>
  </si>
  <si>
    <t>STACYANN</t>
  </si>
  <si>
    <t>TSOURAS</t>
  </si>
  <si>
    <t>STACYANN TSOURAS</t>
  </si>
  <si>
    <t>Y</t>
  </si>
  <si>
    <t>37TH</t>
  </si>
  <si>
    <t>YUMA</t>
  </si>
  <si>
    <t>C014</t>
  </si>
  <si>
    <t xml:space="preserve">408 W 37TH ST </t>
  </si>
  <si>
    <t xml:space="preserve">408 W 37TH ST  YUMA, AZ 85365-4502 </t>
  </si>
  <si>
    <t>BEG AT NE COR SEC 9 TH ALNG N LI OF SEC 9 S89DEG 58MIN 45SEC W 384.88' TH S 59DEG 25MIN W 2765.27' TO TRUE POBTH N 30DEG 35MI</t>
  </si>
  <si>
    <t>HATCH ESTATES</t>
  </si>
  <si>
    <t>04015C4125G</t>
  </si>
  <si>
    <t>4125G</t>
  </si>
  <si>
    <t>VALENTINE ELEMENTARY DISTRICT</t>
  </si>
  <si>
    <t>VALENTINE ELEMENTARY SCHOOL</t>
  </si>
  <si>
    <t>COLDIRON STEVEN L</t>
  </si>
  <si>
    <t>STEVEN L</t>
  </si>
  <si>
    <t>COLDIRON</t>
  </si>
  <si>
    <t>COLDIRON KAREN S</t>
  </si>
  <si>
    <t>KAREN S</t>
  </si>
  <si>
    <t>KAREN</t>
  </si>
  <si>
    <t>STEVEN &amp; KAREN COLDIRON</t>
  </si>
  <si>
    <t>COLDIRON STEVEN L COLDIRON KAREN S</t>
  </si>
  <si>
    <t>MEADOW BROOK</t>
  </si>
  <si>
    <t>PICKENS</t>
  </si>
  <si>
    <t>SC</t>
  </si>
  <si>
    <t xml:space="preserve">196 MEADOW BROOK LN </t>
  </si>
  <si>
    <t xml:space="preserve">196 MEADOW BROOK LN  PICKENS, SC 29671-9351 </t>
  </si>
  <si>
    <t>SE4 SE4 NE4 (PARCEL 5)</t>
  </si>
  <si>
    <t>0521N12W</t>
  </si>
  <si>
    <t>FORECLOSURE</t>
  </si>
  <si>
    <t>MARTIN DALE K</t>
  </si>
  <si>
    <t>FIRST AMERICAN TITLE</t>
  </si>
  <si>
    <t>BOLIFCO LP</t>
  </si>
  <si>
    <t>PARTNERSHIP</t>
  </si>
  <si>
    <t>IRONWOOD</t>
  </si>
  <si>
    <t>PARADISE VALLEY</t>
  </si>
  <si>
    <t>C036</t>
  </si>
  <si>
    <t xml:space="preserve">6600 N IRONWOOD DR </t>
  </si>
  <si>
    <t xml:space="preserve">6600 N IRONWOOD DR  PARADISE VALLEY, AZ 85253-4245 </t>
  </si>
  <si>
    <t>T20N R13W SEC 35 SE4 SE4 SE4 CONT 10 AC 254-29-212 (254-29-240  2 41 &amp; 242) 2009 TAX ROLL</t>
  </si>
  <si>
    <t>20N</t>
  </si>
  <si>
    <t>3520N13W</t>
  </si>
  <si>
    <t>D</t>
  </si>
  <si>
    <t>04015C4975G</t>
  </si>
  <si>
    <t>4975G</t>
  </si>
  <si>
    <t>SPECIAL WARRANTY DEED</t>
  </si>
  <si>
    <t>MARY E BOL TRUST</t>
  </si>
  <si>
    <t>SECURITY TITLE AGENCY</t>
  </si>
  <si>
    <t>LINDAHL WILLIAM E</t>
  </si>
  <si>
    <t>WILLIAM E</t>
  </si>
  <si>
    <t>WILLIAM</t>
  </si>
  <si>
    <t>LINDAHL</t>
  </si>
  <si>
    <t>WILLIAM LINDAHL</t>
  </si>
  <si>
    <t>ARIZONA RIDGE</t>
  </si>
  <si>
    <t>NEW KINGMAN-BUTLER</t>
  </si>
  <si>
    <t xml:space="preserve">3275 E ARIZONA RIDGE RD </t>
  </si>
  <si>
    <t xml:space="preserve">3275 E ARIZONA RIDGE RD  KINGMAN, AZ 86409 </t>
  </si>
  <si>
    <t>GARDENIA</t>
  </si>
  <si>
    <t>C076</t>
  </si>
  <si>
    <t xml:space="preserve">4149 W GARDENIA DR </t>
  </si>
  <si>
    <t xml:space="preserve">4149 W GARDENIA DR  PHOENIX, AZ 85051-8128 </t>
  </si>
  <si>
    <t>T23N R16W SEC 5 PARCEL PLAT STOCKTON HILL RANCHES UNIT XII A POR OF PARCEL 10 SHOWN AS PARCEL 10-B PER PP 10/18 6/20/1995 95-</t>
  </si>
  <si>
    <t>STOCKTON HILL RANCHES UNIT XII</t>
  </si>
  <si>
    <t>0523N16W</t>
  </si>
  <si>
    <t>04015C4025G</t>
  </si>
  <si>
    <t>4025G</t>
  </si>
  <si>
    <t>TRIPLE G</t>
  </si>
  <si>
    <t>OLD TRAILS</t>
  </si>
  <si>
    <t>HWY</t>
  </si>
  <si>
    <t>HACKBERRY</t>
  </si>
  <si>
    <t>H035</t>
  </si>
  <si>
    <t xml:space="preserve">10876 E OLD TRAILS HWY </t>
  </si>
  <si>
    <t xml:space="preserve">10876 E OLD TRAILS HWY  HACKBERRY, AZ 86411-2011 </t>
  </si>
  <si>
    <t>N2 E2 NE4 SW4 TEN ACRES</t>
  </si>
  <si>
    <t>1321N12W</t>
  </si>
  <si>
    <t>TRUST 4240</t>
  </si>
  <si>
    <t>SUESOFF NORA A</t>
  </si>
  <si>
    <t>NORA SUESOFF</t>
  </si>
  <si>
    <t>TRUSTEE</t>
  </si>
  <si>
    <t>FAIRFIELD</t>
  </si>
  <si>
    <t>LOS ANGELES</t>
  </si>
  <si>
    <t>EAST LOS ANGELES</t>
  </si>
  <si>
    <t xml:space="preserve">6450 FAIRFIELD ST </t>
  </si>
  <si>
    <t xml:space="preserve">6450 FAIRFIELD ST  LOS ANGELES, CA 90022-5406 </t>
  </si>
  <si>
    <t>KEMO RANCHES LOT NW4 OF LOT 15 CONT 10 ACRES</t>
  </si>
  <si>
    <t>KEMO RANCHES LOTS 1-16</t>
  </si>
  <si>
    <t>0326N19W</t>
  </si>
  <si>
    <t>PICKENS TERRENCE M</t>
  </si>
  <si>
    <t>TERRENCE M</t>
  </si>
  <si>
    <t>TERRENCE</t>
  </si>
  <si>
    <t>TERRENCE PICKENS</t>
  </si>
  <si>
    <t>DAMEN</t>
  </si>
  <si>
    <t>C060</t>
  </si>
  <si>
    <t xml:space="preserve">3325 S DAMEN AVE </t>
  </si>
  <si>
    <t xml:space="preserve">3325 S DAMEN AVE  CHICAGO, IL 60608-6110 </t>
  </si>
  <si>
    <t>NW4 SW4 NW4 EXCEPT E 60' FOR I &amp; E CONT 10 AC M/L</t>
  </si>
  <si>
    <t>17N</t>
  </si>
  <si>
    <t>2717N12W</t>
  </si>
  <si>
    <t>04015C5575G</t>
  </si>
  <si>
    <t>5575G</t>
  </si>
  <si>
    <t>HUNTZINGER SUSANNAH</t>
  </si>
  <si>
    <t>ANGEL LIGHT TRUST</t>
  </si>
  <si>
    <t>SUSANNAH HUNTZINGER &amp; ANGEL LIGHT</t>
  </si>
  <si>
    <t>HUNTZINGER SUSANNAH ANGEL LIGHT TRUST</t>
  </si>
  <si>
    <t>PO BOX 6007</t>
  </si>
  <si>
    <t>SAN DIEGO</t>
  </si>
  <si>
    <t>B001</t>
  </si>
  <si>
    <t xml:space="preserve">PO BOX 6007 </t>
  </si>
  <si>
    <t xml:space="preserve">PO BOX 6007  SAN DIEGO, CA 92166 </t>
  </si>
  <si>
    <t>NE4 SW4 SE4 CONT 10 ACRES M/L 308-25-019 SPLIT INTO (308-25-023-0 24-025-026)</t>
  </si>
  <si>
    <t>2723N18W</t>
  </si>
  <si>
    <t>04015C4275H</t>
  </si>
  <si>
    <t>4275H</t>
  </si>
  <si>
    <t>HOME EQUITY OPTIONS LLC</t>
  </si>
  <si>
    <t>GACK KENNETH D</t>
  </si>
  <si>
    <t>KENNETH D</t>
  </si>
  <si>
    <t>KENNETH</t>
  </si>
  <si>
    <t>GACK</t>
  </si>
  <si>
    <t>KENNETH GACK</t>
  </si>
  <si>
    <t>401K</t>
  </si>
  <si>
    <t>PROFIT SHARING PLAN &amp; PENSION</t>
  </si>
  <si>
    <t>SANTA ROSA</t>
  </si>
  <si>
    <t xml:space="preserve">401K PROFIT SHARING PLAN &amp; PENSION </t>
  </si>
  <si>
    <t xml:space="preserve">401K PROFIT SHARING PLAN &amp; PENSION  SANTA ROSA, CA 95404 </t>
  </si>
  <si>
    <t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t>
  </si>
  <si>
    <t>0720N13W</t>
  </si>
  <si>
    <t>04015C4650G</t>
  </si>
  <si>
    <t>4650G</t>
  </si>
  <si>
    <t>RE-RECORDED DEED</t>
  </si>
  <si>
    <t>KENNETH D GACK 401K PSP &amp; PP</t>
  </si>
  <si>
    <t>CAPLAN BEVERLY S</t>
  </si>
  <si>
    <t>BEVERLY CAPLAN</t>
  </si>
  <si>
    <t>RAMADA</t>
  </si>
  <si>
    <t>GOLDEN VALLEY</t>
  </si>
  <si>
    <t>H039</t>
  </si>
  <si>
    <t xml:space="preserve">4395 S RAMADA RD </t>
  </si>
  <si>
    <t xml:space="preserve">4395 S RAMADA RD  GOLDEN VALLEY, AZ 86413 </t>
  </si>
  <si>
    <t>MARYLEE</t>
  </si>
  <si>
    <t>WOODLAND HILLS</t>
  </si>
  <si>
    <t>C012</t>
  </si>
  <si>
    <t xml:space="preserve">21930 MARYLEE ST #77 </t>
  </si>
  <si>
    <t xml:space="preserve">21930 MARYLEE ST #77, WOODLAND HILLS, CA 91367-4851 </t>
  </si>
  <si>
    <t>GOLDROAD STATION UNIT 9 A POR OF PARCEL 16 KNOWN AS PARCEL 16-A P ER PARCEL PLAT BK 8 PG 49 CONT 10 ACRES</t>
  </si>
  <si>
    <t>GOLDROAD STATION UNIT 9 (PP 7/8-8A)</t>
  </si>
  <si>
    <t>2020N18W</t>
  </si>
  <si>
    <t>04015C4850H</t>
  </si>
  <si>
    <t>4850H</t>
  </si>
  <si>
    <t>AXTON SHELLY L</t>
  </si>
  <si>
    <t>CHICAGO TITLE</t>
  </si>
  <si>
    <t>MACK BRIAN J &amp; JEAN C TRUST</t>
  </si>
  <si>
    <t>NEWBOLD JAMES W</t>
  </si>
  <si>
    <t>JAMES W</t>
  </si>
  <si>
    <t>NEWBOLD</t>
  </si>
  <si>
    <t>JAMES NEWBOLD</t>
  </si>
  <si>
    <t>MARRIED MAN</t>
  </si>
  <si>
    <t>PO BOX 1884</t>
  </si>
  <si>
    <t>MESQUITE</t>
  </si>
  <si>
    <t>B017</t>
  </si>
  <si>
    <t xml:space="preserve">PO BOX 1884 </t>
  </si>
  <si>
    <t xml:space="preserve">PO BOX 1884  MESQUITE, NV 89024-1884 </t>
  </si>
  <si>
    <t>T39N R16W SEC 16 N2 NW4 NE4 NE4; N2 NE4 NE4 NE4 CONT 10 ACRES</t>
  </si>
  <si>
    <t>39N</t>
  </si>
  <si>
    <t>1639N16W</t>
  </si>
  <si>
    <t>04015C0392G</t>
  </si>
  <si>
    <t>0392G</t>
  </si>
  <si>
    <t>LITTLEFIELD UNIFIED DISTRICT</t>
  </si>
  <si>
    <t>BEAVER DAM ELEMENTARY SCHOOL</t>
  </si>
  <si>
    <t>BEAVER DAM HIGH SCHOOL</t>
  </si>
  <si>
    <t>LEVEY DIANA</t>
  </si>
  <si>
    <t>FIDELITY NATIONAL TITLE</t>
  </si>
  <si>
    <t>YOUNG WILLIAM K 50</t>
  </si>
  <si>
    <t>YOUNG CAYLEE 50</t>
  </si>
  <si>
    <t>YOUNG WILLIAM K 50 YOUNG CAYLEE 50</t>
  </si>
  <si>
    <t>SHASTA</t>
  </si>
  <si>
    <t>RANCHO CUCAMONGA</t>
  </si>
  <si>
    <t>R058</t>
  </si>
  <si>
    <t xml:space="preserve">12937 SHASTA DR </t>
  </si>
  <si>
    <t xml:space="preserve">12937 SHASTA DR  RANCHO CUCAMONGA, CA 91739-1700 </t>
  </si>
  <si>
    <t>GATEWAY ACRES TRACT 5 LOTS 5 &amp; 6</t>
  </si>
  <si>
    <t>GATEWAY ACRES TR 5</t>
  </si>
  <si>
    <t>2324N20W</t>
  </si>
  <si>
    <t>DJ LAND TRUST</t>
  </si>
  <si>
    <t>JACOBY RUSSELL</t>
  </si>
  <si>
    <t>RUSSELL</t>
  </si>
  <si>
    <t>JACOBY</t>
  </si>
  <si>
    <t>LAND &amp; RUSSELL JACOBY</t>
  </si>
  <si>
    <t>DJ LAND TRUST JACOBY RUSSELL</t>
  </si>
  <si>
    <t>PO BOX 1811</t>
  </si>
  <si>
    <t>DOLAN SPRINGS</t>
  </si>
  <si>
    <t>B009</t>
  </si>
  <si>
    <t xml:space="preserve">PO BOX 1811 </t>
  </si>
  <si>
    <t xml:space="preserve">PO BOX 1811  DOLAN SPRINGS, AZ 86441-1811 </t>
  </si>
  <si>
    <t>SANDY RIVER RANCHEROS LOT 150 CONT 10 AC M/L</t>
  </si>
  <si>
    <t>LAVOUX GUY CHANTAL 50</t>
  </si>
  <si>
    <t>GUY ROBERT 50</t>
  </si>
  <si>
    <t>LAVOUX GUY CHANTAL 50 GUY ROBERT 50</t>
  </si>
  <si>
    <t>PO BOX 103</t>
  </si>
  <si>
    <t>SANTA MARGARITA</t>
  </si>
  <si>
    <t xml:space="preserve">PO BOX 103 </t>
  </si>
  <si>
    <t xml:space="preserve">PO BOX 103  SANTA MARGARITA, CA 93453 </t>
  </si>
  <si>
    <t>GATEWAY ACRES TRACT 3 LOTS 24 &amp; 25</t>
  </si>
  <si>
    <t>BOWEN RAY B</t>
  </si>
  <si>
    <t>RAY B</t>
  </si>
  <si>
    <t>RAY</t>
  </si>
  <si>
    <t>BOWEN</t>
  </si>
  <si>
    <t>RAY BOWEN</t>
  </si>
  <si>
    <t>VENTURA</t>
  </si>
  <si>
    <t>BLVD</t>
  </si>
  <si>
    <t>TARZANA</t>
  </si>
  <si>
    <t>C021</t>
  </si>
  <si>
    <t xml:space="preserve">19318 VENTURA BLVD #100 </t>
  </si>
  <si>
    <t xml:space="preserve">19318 VENTURA BLVD #100, TARZANA, CA 91356-3000 </t>
  </si>
  <si>
    <t>SILVER SPRINGS UNIT VI LOT 461</t>
  </si>
  <si>
    <t>2721N12W</t>
  </si>
  <si>
    <t>NAYERI MAJID</t>
  </si>
  <si>
    <t>MAJID</t>
  </si>
  <si>
    <t>NAYERI</t>
  </si>
  <si>
    <t>MAJID NAYERI</t>
  </si>
  <si>
    <t>INDIVIDUAL(S)</t>
  </si>
  <si>
    <t>HAWKS</t>
  </si>
  <si>
    <t>CV</t>
  </si>
  <si>
    <t>ANN ARBOR</t>
  </si>
  <si>
    <t>R002</t>
  </si>
  <si>
    <t xml:space="preserve">4125 HAWKS CV </t>
  </si>
  <si>
    <t xml:space="preserve">4125 HAWKS CV  ANN ARBOR, MI 48105-9476 </t>
  </si>
  <si>
    <t>GATEWAY ACRES TRACT 3 LOTS 34 &amp; 47</t>
  </si>
  <si>
    <t>0524N20W</t>
  </si>
  <si>
    <t>BLUE SKIES LAND LLC</t>
  </si>
  <si>
    <t>VARTOOGIAN ROBERT J</t>
  </si>
  <si>
    <t>ROBERT J</t>
  </si>
  <si>
    <t>ROBERT</t>
  </si>
  <si>
    <t>VARTOOGIAN</t>
  </si>
  <si>
    <t>ROBERT VARTOOGIAN</t>
  </si>
  <si>
    <t>ELLEN</t>
  </si>
  <si>
    <t>MADISON</t>
  </si>
  <si>
    <t>WI</t>
  </si>
  <si>
    <t>C020</t>
  </si>
  <si>
    <t xml:space="preserve">1225 ELLEN AVE </t>
  </si>
  <si>
    <t xml:space="preserve">1225 ELLEN AVE  MADISON, WI 53716-1536 </t>
  </si>
  <si>
    <t>SE4 SW4 NW4 CONT 10 ACRES 333-09-046(333-09-048 &amp; 049)</t>
  </si>
  <si>
    <t>1524N14W</t>
  </si>
  <si>
    <t>DOYLE JOSEPH</t>
  </si>
  <si>
    <t>JOSEPH</t>
  </si>
  <si>
    <t>DOYLE</t>
  </si>
  <si>
    <t>MILLER PAMELA</t>
  </si>
  <si>
    <t>PAMELA</t>
  </si>
  <si>
    <t>MILLER</t>
  </si>
  <si>
    <t>JOSEPH DOYLE &amp; PAMELA MILLER</t>
  </si>
  <si>
    <t>DOYLE JOSEPH MILLER PAMELA</t>
  </si>
  <si>
    <t>COMMUNITY PROPERTY</t>
  </si>
  <si>
    <t>SE</t>
  </si>
  <si>
    <t>125TH</t>
  </si>
  <si>
    <t>PL</t>
  </si>
  <si>
    <t>RENTON</t>
  </si>
  <si>
    <t>C075</t>
  </si>
  <si>
    <t xml:space="preserve">9633 125TH PL SE </t>
  </si>
  <si>
    <t xml:space="preserve">9633 125TH PL SE  RENTON, WA 98056-2409 </t>
  </si>
  <si>
    <t>SW4 SE4 SW4 CONT 10 ACRES 102-65-013(102-65-024 &amp; 026)</t>
  </si>
  <si>
    <t>3114N12W</t>
  </si>
  <si>
    <t>ANDES RONALD D &amp; HOPE M</t>
  </si>
  <si>
    <t>JENSEN JASON THOMAS</t>
  </si>
  <si>
    <t>JASON THOMAS</t>
  </si>
  <si>
    <t>JASON</t>
  </si>
  <si>
    <t>JENSEN</t>
  </si>
  <si>
    <t>JASON JENSEN</t>
  </si>
  <si>
    <t>PO BOX 325</t>
  </si>
  <si>
    <t>FREDONIA</t>
  </si>
  <si>
    <t xml:space="preserve">PO BOX 325 </t>
  </si>
  <si>
    <t xml:space="preserve">PO BOX 325  FREDONIA, AZ 86022 </t>
  </si>
  <si>
    <t>SW4 SW4 NW4 CONT 10 ACRES 405-35-002 (405-35-006 007 &amp; 008) 2004 TAX ROLL</t>
  </si>
  <si>
    <t>41N</t>
  </si>
  <si>
    <t>02W</t>
  </si>
  <si>
    <t>0841N02W</t>
  </si>
  <si>
    <t>04015C0375G</t>
  </si>
  <si>
    <t>0375G</t>
  </si>
  <si>
    <t>FREDONIA-MOCCASIN UNIFIED DISTRICT</t>
  </si>
  <si>
    <t>FREDONIA ELEMENTARY SCHOOL</t>
  </si>
  <si>
    <t>FREDONIA HIGH SCHOOL</t>
  </si>
  <si>
    <t>JULIUS JAMES H</t>
  </si>
  <si>
    <t>JAMES H</t>
  </si>
  <si>
    <t>JULIUS</t>
  </si>
  <si>
    <t>JAMES JULIUS</t>
  </si>
  <si>
    <t>PO BOX 17</t>
  </si>
  <si>
    <t>POINT ROBERTS</t>
  </si>
  <si>
    <t xml:space="preserve">PO BOX 17 </t>
  </si>
  <si>
    <t xml:space="preserve">PO BOX 17  POINT ROBERTS, WA 98281 </t>
  </si>
  <si>
    <t>SW4 NW4 SW4 OF SEC 5 16N 19 10AC</t>
  </si>
  <si>
    <t>ZIVIC JOHN</t>
  </si>
  <si>
    <t>ZIVIC</t>
  </si>
  <si>
    <t>ZIVIC TAMERA</t>
  </si>
  <si>
    <t>TAMERA</t>
  </si>
  <si>
    <t>JOHN &amp; TAMERA ZIVIC</t>
  </si>
  <si>
    <t>ZIVIC JOHN ZIVIC TAMERA</t>
  </si>
  <si>
    <t>MARRIED COUPLE</t>
  </si>
  <si>
    <t>BINNER</t>
  </si>
  <si>
    <t>CHANDLER</t>
  </si>
  <si>
    <t>C009</t>
  </si>
  <si>
    <t xml:space="preserve">4560 W BINNER DR </t>
  </si>
  <si>
    <t xml:space="preserve">4560 W BINNER DR  CHANDLER, AZ 85226-2949 </t>
  </si>
  <si>
    <t>T19N R13W SEC 33 NW4 NE4 NE4 CONT 10 ACRES</t>
  </si>
  <si>
    <t>19N</t>
  </si>
  <si>
    <t>3319N13W</t>
  </si>
  <si>
    <t>04015C5250G</t>
  </si>
  <si>
    <t>5250G</t>
  </si>
  <si>
    <t>HERRERA ROBERT PENA</t>
  </si>
  <si>
    <t>ROBERT PENA</t>
  </si>
  <si>
    <t>HERRERA</t>
  </si>
  <si>
    <t>ROBERT HERRERA</t>
  </si>
  <si>
    <t>LIVING TRUST</t>
  </si>
  <si>
    <t>GARFIELD</t>
  </si>
  <si>
    <t>C030</t>
  </si>
  <si>
    <t xml:space="preserve">1221 E GARFIELD ST </t>
  </si>
  <si>
    <t xml:space="preserve">1221 E GARFIELD ST  PHOENIX, AZ 85006-4075 </t>
  </si>
  <si>
    <t>NW4 SE4 NE4 OF SEC 29 T29N R15W CONT 10 ACRES 318-06-157 (318-22- 029)</t>
  </si>
  <si>
    <t>29N</t>
  </si>
  <si>
    <t>2929N15W</t>
  </si>
  <si>
    <t>04015C2850G</t>
  </si>
  <si>
    <t>2850G</t>
  </si>
  <si>
    <t>CERVANTES ENRIQUEZ ALBERTO</t>
  </si>
  <si>
    <t>ENRIQUEZ ALBERTO</t>
  </si>
  <si>
    <t>ENRIQUEZ</t>
  </si>
  <si>
    <t>CERVANTES</t>
  </si>
  <si>
    <t>ENRIQUEZ CERVANTES</t>
  </si>
  <si>
    <t>O</t>
  </si>
  <si>
    <t>PIERCE FERRY</t>
  </si>
  <si>
    <t>H055</t>
  </si>
  <si>
    <t xml:space="preserve">15500 N PIERCE FERRY RD </t>
  </si>
  <si>
    <t xml:space="preserve">15500 N PIERCE FERRY RD  DOLAN SPRINGS, AZ 86441 </t>
  </si>
  <si>
    <t xml:space="preserve">15500 N PIERCE FERRY RD  DOLAN SPRINGS, AZ 86441-7504 </t>
  </si>
  <si>
    <t>W2 W2 SE4 SW4 CONT 10 ACRES 317-36-017(317-36-070 THRU 073)</t>
  </si>
  <si>
    <t>27N</t>
  </si>
  <si>
    <t>2127N20W</t>
  </si>
  <si>
    <t>04015C3350G</t>
  </si>
  <si>
    <t>3350G</t>
  </si>
  <si>
    <t>KOSS ROBERT L</t>
  </si>
  <si>
    <t>ESTIMATED</t>
  </si>
  <si>
    <t>L KOSS ROBERT</t>
  </si>
  <si>
    <t>CHICAGO TITLE AGENCY INC</t>
  </si>
  <si>
    <t>ACCOLADE RANCHES LOT 126</t>
  </si>
  <si>
    <t>3116N12W</t>
  </si>
  <si>
    <t>ENRIGHT DEBBIE</t>
  </si>
  <si>
    <t>DEBBIE</t>
  </si>
  <si>
    <t>ENRIGHT</t>
  </si>
  <si>
    <t>DEBBIE ENRIGHT</t>
  </si>
  <si>
    <t>WIDOWER</t>
  </si>
  <si>
    <t>SHADOW</t>
  </si>
  <si>
    <t>C018</t>
  </si>
  <si>
    <t xml:space="preserve">4080 N SHADOW RD </t>
  </si>
  <si>
    <t xml:space="preserve">4080 N SHADOW RD  KINGMAN, AZ 86409-2419 </t>
  </si>
  <si>
    <t>T18N R11W SEC 35 WAGON BOW RANCH UNIT 2 PARCEL 148 AS SHOWN ON RS 24/1A REC 5/20/2003 FEE #2003-40769 10 ACRES IN THE SOUTH EASTER N QUADRANT (6481/626) CONT 10 ACRES 252-28-011 (252-28-019 &amp; 020) 2008 TAX ROLL</t>
  </si>
  <si>
    <t>18N</t>
  </si>
  <si>
    <t>11W</t>
  </si>
  <si>
    <t>WAGON BOW RANCH UNIT 2</t>
  </si>
  <si>
    <t>3518N11W</t>
  </si>
  <si>
    <t>04015C5300G</t>
  </si>
  <si>
    <t>5300G</t>
  </si>
  <si>
    <t>MURRAY THOMAS</t>
  </si>
  <si>
    <t>THOMAS</t>
  </si>
  <si>
    <t>MURRAY</t>
  </si>
  <si>
    <t>MURRAY NANNETTE</t>
  </si>
  <si>
    <t>NANNETTE</t>
  </si>
  <si>
    <t>THOMAS &amp; NANNETTE MURRAY</t>
  </si>
  <si>
    <t>MURRAY THOMAS MURRAY NANNETTE</t>
  </si>
  <si>
    <t>CATARACT</t>
  </si>
  <si>
    <t>LAKE HAVASU CITY</t>
  </si>
  <si>
    <t>LK HAVASU CTY</t>
  </si>
  <si>
    <t xml:space="preserve">856 CATARACT DR </t>
  </si>
  <si>
    <t xml:space="preserve">856 CATARACT DR  LAKE HAVASU CITY, AZ 86406 </t>
  </si>
  <si>
    <t xml:space="preserve">856 CATARACT DR  LAKE HAVASU CITY, AZ 86406-8317 </t>
  </si>
  <si>
    <t>SILVER SPRINGS UNIT V LOT 278</t>
  </si>
  <si>
    <t>2121N12W</t>
  </si>
  <si>
    <t>MCNAMARA JAMES</t>
  </si>
  <si>
    <t>MCNAMARA</t>
  </si>
  <si>
    <t>MCNAMARA GAIL</t>
  </si>
  <si>
    <t>GAIL</t>
  </si>
  <si>
    <t>JAMES &amp; GAIL MCNAMARA</t>
  </si>
  <si>
    <t>MCNAMARA JAMES MCNAMARA GAIL</t>
  </si>
  <si>
    <t>ADELLE</t>
  </si>
  <si>
    <t>MESA</t>
  </si>
  <si>
    <t>R071</t>
  </si>
  <si>
    <t xml:space="preserve">3665 S ADELLE </t>
  </si>
  <si>
    <t xml:space="preserve">3665 S ADELLE  MESA, AZ 85212-4044 </t>
  </si>
  <si>
    <t>SANDY RIVER RANCHEROS LOT 89 CONT 10 ACRES</t>
  </si>
  <si>
    <t>SANDY RIVER RANCHEROS (PAR 65-128)</t>
  </si>
  <si>
    <t>3515N12W</t>
  </si>
  <si>
    <t>LC</t>
  </si>
  <si>
    <t>VENICE</t>
  </si>
  <si>
    <t>C051</t>
  </si>
  <si>
    <t xml:space="preserve">10401 VENICE BLVD #283 </t>
  </si>
  <si>
    <t xml:space="preserve">10401 VENICE BLVD #283, LOS ANGELES, CA 90034-6491 </t>
  </si>
  <si>
    <t>NW1/4 SW1/4 NW1/4 CONT. 10 AC 307-51-020 SPLIT INTO (307-51-027-2 8-29)</t>
  </si>
  <si>
    <t>1024N20W</t>
  </si>
  <si>
    <t>BELLER JOSEPH RICHARD</t>
  </si>
  <si>
    <t>R BELLER JOSEPH</t>
  </si>
  <si>
    <t>FROSTY LLC BIGHORN SERIES</t>
  </si>
  <si>
    <t xml:space="preserve"> </t>
  </si>
  <si>
    <t>N2 NW4 SW4 SE4 &amp; S2 SW4 NW4 SE4 CONT 10 ACRES</t>
  </si>
  <si>
    <t>40N</t>
  </si>
  <si>
    <t>3640N16W</t>
  </si>
  <si>
    <t>04015C0403G</t>
  </si>
  <si>
    <t>0403G</t>
  </si>
  <si>
    <t>RALL DOUGLAS V</t>
  </si>
  <si>
    <t>DAVIDSON RITA EST OF</t>
  </si>
  <si>
    <t>ESTATE</t>
  </si>
  <si>
    <t>PREMIER</t>
  </si>
  <si>
    <t>WAY</t>
  </si>
  <si>
    <t>SACRAMENTO</t>
  </si>
  <si>
    <t>ROSEMONT</t>
  </si>
  <si>
    <t>C003</t>
  </si>
  <si>
    <t xml:space="preserve">9324 PREMIER WAY </t>
  </si>
  <si>
    <t xml:space="preserve">9324 PREMIER WAY  SACRAMENTO, CA 95826-4218 </t>
  </si>
  <si>
    <t>LAKE MEAD CITY UNIT NO 23 30 16 SW4 NW4 SW4 CONT 10.00 AC M/L 338 -05-390E SPLIT INTO (338-05-390L &amp; 390M)</t>
  </si>
  <si>
    <t>30N</t>
  </si>
  <si>
    <t>LAKE MEAD CITY UNIT 23-30-16</t>
  </si>
  <si>
    <t>2330N16W</t>
  </si>
  <si>
    <t>TDP NV LLC</t>
  </si>
  <si>
    <t>ROCKSIDE WOODS</t>
  </si>
  <si>
    <t>INDEPENDENCE</t>
  </si>
  <si>
    <t>OH</t>
  </si>
  <si>
    <t>C010</t>
  </si>
  <si>
    <t xml:space="preserve">6200 ROCKSIDE WOODS BLVD N #215 </t>
  </si>
  <si>
    <t xml:space="preserve">6200 ROCKSIDE WOODS BLVD N #215, INDEPENDENCE, OH 44131-2373 </t>
  </si>
  <si>
    <t>SILVER SPRINGS UNIT VI LOT 519</t>
  </si>
  <si>
    <t>3521N12W</t>
  </si>
  <si>
    <t>CHELSEY R DAVIES AND MARY E DAVIES FMTR</t>
  </si>
  <si>
    <t>KHAN M AZAM MDPC MONEY PENSION PLAN TRUS</t>
  </si>
  <si>
    <t>M KHAN</t>
  </si>
  <si>
    <t>STOCKTON HILL</t>
  </si>
  <si>
    <t xml:space="preserve">3636 N STOCKTON HILL RD </t>
  </si>
  <si>
    <t xml:space="preserve">3636 N STOCKTON HILL RD  KINGMAN, AZ 86409 </t>
  </si>
  <si>
    <t>GATEWAY ACRES TRACT 4 LOTS 70 &amp; 75</t>
  </si>
  <si>
    <t>GATEWAY ACRES TR 4</t>
  </si>
  <si>
    <t>3324N20W</t>
  </si>
  <si>
    <t>KHAN M A TRUSTEE</t>
  </si>
  <si>
    <t>M AZAM KHAN MDPC MONEY PENSION</t>
  </si>
  <si>
    <t>MALAMA LAND INVESTMENTS LLC</t>
  </si>
  <si>
    <t>LA OSA</t>
  </si>
  <si>
    <t xml:space="preserve">LA OSA RD </t>
  </si>
  <si>
    <t xml:space="preserve">LA OSA RD  GOLDEN VALLEY, AZ 86413 </t>
  </si>
  <si>
    <t>WILLOW CREEK</t>
  </si>
  <si>
    <t>PRESCOTT</t>
  </si>
  <si>
    <t xml:space="preserve">1042 WILLOW CREEK RD #409 </t>
  </si>
  <si>
    <t xml:space="preserve">1042 WILLOW CREEK RD #409, PRESCOTT, AZ 86301-1673 </t>
  </si>
  <si>
    <t>ROADWAY EASEMENT MAP 5/20/1976 76-14577 T21N R18W SEC 6 S1/2 NW1/ 4 &amp; N1/2 SW1/4 OF PARCEL 235 CONT 10 AC M/L 306-45-003A</t>
  </si>
  <si>
    <t>ROADWAY EASEMENT</t>
  </si>
  <si>
    <t>0621N18W</t>
  </si>
  <si>
    <t>04015C4526H</t>
  </si>
  <si>
    <t>4526H</t>
  </si>
  <si>
    <t>KILROY MARK W  BARBARA A</t>
  </si>
  <si>
    <t>PIONEER TITLE AGENCY INC</t>
  </si>
  <si>
    <t>MCCLELLAN EDWARD</t>
  </si>
  <si>
    <t>EDWARD</t>
  </si>
  <si>
    <t>MCCLELLAN</t>
  </si>
  <si>
    <t>MCCLELLAN MADONNA</t>
  </si>
  <si>
    <t>MADONNA</t>
  </si>
  <si>
    <t>EDWARD &amp; MADONNA MCCLELLAN</t>
  </si>
  <si>
    <t>MCCLELLAN EDWARD MCCLELLAN MADONNA</t>
  </si>
  <si>
    <t>CRESWICK</t>
  </si>
  <si>
    <t>WHITTIER</t>
  </si>
  <si>
    <t>EAST WHITTIER</t>
  </si>
  <si>
    <t xml:space="preserve">15817 CRESWICK DR </t>
  </si>
  <si>
    <t xml:space="preserve">15817 CRESWICK DR  WHITTIER, CA 90604-3719 </t>
  </si>
  <si>
    <t>SW4 NE4 NE4 CONT 10 ACRES 318-06-153 (318-23-033)</t>
  </si>
  <si>
    <t>3129N15W</t>
  </si>
  <si>
    <t>04015C3150G</t>
  </si>
  <si>
    <t>3150G</t>
  </si>
  <si>
    <t>T19N R13W SEC 33 SE4 SE4 NE4 CONT 10 ACRES</t>
  </si>
  <si>
    <t>9600 - COUNTY-VACANT</t>
  </si>
  <si>
    <t>UNITED STATES OF AMERICA</t>
  </si>
  <si>
    <t>BEVERLY</t>
  </si>
  <si>
    <t xml:space="preserve">2475 E BEVERLY AVE </t>
  </si>
  <si>
    <t xml:space="preserve">2475 E BEVERLY AVE  KINGMAN, AZ 86409 </t>
  </si>
  <si>
    <t>MISSION</t>
  </si>
  <si>
    <t xml:space="preserve">2755 MISSION BLVD </t>
  </si>
  <si>
    <t xml:space="preserve">2755 MISSION BLVD  KINGMAN, AZ 86401-5308 </t>
  </si>
  <si>
    <t>T18N R16W SEC 15 NE4 SW4 NW4 CONT 10 ACRES</t>
  </si>
  <si>
    <t>1518N16W</t>
  </si>
  <si>
    <t>9400 - FEDERAL-VACANT</t>
  </si>
  <si>
    <t>9400-FEDERAL VACANT LAND</t>
  </si>
  <si>
    <t>04015C5200G</t>
  </si>
  <si>
    <t>5200G</t>
  </si>
  <si>
    <t>WABAYUMA PEAK WILDERNESS</t>
  </si>
  <si>
    <t>RURAL SKYLINES LLC</t>
  </si>
  <si>
    <t>TATUM</t>
  </si>
  <si>
    <t xml:space="preserve">21001 N TATUM BLVD #1630 </t>
  </si>
  <si>
    <t xml:space="preserve">21001 N TATUM BLVD #1630, PHOENIX, AZ 85050-4242 </t>
  </si>
  <si>
    <t>SE4 SE4 SW4 CONT 10 ACRES 318-06-073 (318-23-016)</t>
  </si>
  <si>
    <t>HERNANDEZ IMELDA P</t>
  </si>
  <si>
    <t>NIGHT OAK LLC</t>
  </si>
  <si>
    <t>13000 WEST</t>
  </si>
  <si>
    <t xml:space="preserve">19844 N 13000 WEST ST </t>
  </si>
  <si>
    <t xml:space="preserve">19844 N 13000 WEST ST  DOLAN SPRINGS, AZ 86441 </t>
  </si>
  <si>
    <t>GRADO EL TUPELO</t>
  </si>
  <si>
    <t>CARLSBAD</t>
  </si>
  <si>
    <t>C047</t>
  </si>
  <si>
    <t xml:space="preserve">7980 GRADO EL TUPELO </t>
  </si>
  <si>
    <t xml:space="preserve">7980 GRADO EL TUPELO  CARLSBAD, CA 92009-9024 </t>
  </si>
  <si>
    <t>NW4 SW4 NW4 CONT 10AC 317-49-025 SPLIT INTO (317-49-034 THRU 052)</t>
  </si>
  <si>
    <t>21W</t>
  </si>
  <si>
    <t>2527N21W</t>
  </si>
  <si>
    <t>STEEL/WOOD</t>
  </si>
  <si>
    <t>0820 - MH SUBDIVIDED LOT</t>
  </si>
  <si>
    <t>0820-MH SUBDIV LOT</t>
  </si>
  <si>
    <t>SEWER</t>
  </si>
  <si>
    <t>BADHESHA JAGDEEP S</t>
  </si>
  <si>
    <t>TRANSNATION TITLE INSURANCE</t>
  </si>
  <si>
    <t>M &amp; I MARSHALL &amp; ISLEY BANK</t>
  </si>
  <si>
    <t>NOTTOLI ANTHONY</t>
  </si>
  <si>
    <t>NOTTOLI</t>
  </si>
  <si>
    <t>NOTTOLI LORETTA</t>
  </si>
  <si>
    <t>LORETTA</t>
  </si>
  <si>
    <t>ANTHONY &amp; LORETTA NOTTOLI</t>
  </si>
  <si>
    <t>NOTTOLI ANTHONY NOTTOLI LORETTA</t>
  </si>
  <si>
    <t>GULF WINDS</t>
  </si>
  <si>
    <t>ST PETE BEACH</t>
  </si>
  <si>
    <t>ST. PETE BEACH</t>
  </si>
  <si>
    <t>FL</t>
  </si>
  <si>
    <t xml:space="preserve">6363 GULF WINDS DR #130 </t>
  </si>
  <si>
    <t xml:space="preserve">6363 GULF WINDS DR #130, ST PETE BEACH, FL 33706-3742 </t>
  </si>
  <si>
    <t>SILVER SPRINGS UNIT VI LOT 425</t>
  </si>
  <si>
    <t>TRIPLE R ASSET GROUP LLC</t>
  </si>
  <si>
    <t>SHADY SHORES</t>
  </si>
  <si>
    <t>LAKE DALLAS</t>
  </si>
  <si>
    <t>TX</t>
  </si>
  <si>
    <t xml:space="preserve">209 S SHADY SHORES DR #300 </t>
  </si>
  <si>
    <t xml:space="preserve">209 S SHADY SHORES DR #300, LAKE DALLAS, TX 75065-2976 </t>
  </si>
  <si>
    <t>NE4 SW4 NW4</t>
  </si>
  <si>
    <t>0817N16W</t>
  </si>
  <si>
    <t>04015C5475G</t>
  </si>
  <si>
    <t>5475G</t>
  </si>
  <si>
    <t>LIEBHARDT LINDA G</t>
  </si>
  <si>
    <t>CROXTON JAMES E</t>
  </si>
  <si>
    <t>JAMES E</t>
  </si>
  <si>
    <t>CROXTON</t>
  </si>
  <si>
    <t>CROXTON NOREEN</t>
  </si>
  <si>
    <t>NOREEN</t>
  </si>
  <si>
    <t>JAMES &amp; NOREEN CROXTON</t>
  </si>
  <si>
    <t>CROXTON JAMES E CROXTON NOREEN</t>
  </si>
  <si>
    <t>11TH</t>
  </si>
  <si>
    <t>OWENSBORO</t>
  </si>
  <si>
    <t>KY</t>
  </si>
  <si>
    <t xml:space="preserve">1214 W 11TH ST </t>
  </si>
  <si>
    <t xml:space="preserve">1214 W 11TH ST  OWENSBORO, KY 42301-2070 </t>
  </si>
  <si>
    <t>SANDY RIVER RANCHEROS LOT 25 CONT 10 ACRES</t>
  </si>
  <si>
    <t>SANDY RIVER RANCHEROS (PAR 1-64)</t>
  </si>
  <si>
    <t>2715N12W</t>
  </si>
  <si>
    <t>DUFOUR BRIAN E &amp; SUSAN MARY</t>
  </si>
  <si>
    <t>BRIAN &amp; SUSAN DUFOUR</t>
  </si>
  <si>
    <t>ROSEMONTE</t>
  </si>
  <si>
    <t>PEORIA</t>
  </si>
  <si>
    <t>R009</t>
  </si>
  <si>
    <t xml:space="preserve">8934 W ROSEMONTE DR </t>
  </si>
  <si>
    <t xml:space="preserve">8934 W ROSEMONTE DR  PEORIA, AZ 85382-8625 </t>
  </si>
  <si>
    <t>NW4 NE4 NW4 CONT 10 AC M/L</t>
  </si>
  <si>
    <t>STARLIGHT HILLS</t>
  </si>
  <si>
    <t>1717N12W</t>
  </si>
  <si>
    <t>CROWN KING GOLD LLC</t>
  </si>
  <si>
    <t>CN</t>
  </si>
  <si>
    <t>SKY POINTE</t>
  </si>
  <si>
    <t xml:space="preserve">6440 SKY POINTE DR #140 </t>
  </si>
  <si>
    <t xml:space="preserve">6440 SKY POINTE DR #140, LAS VEGAS, NV 89131-4048 </t>
  </si>
  <si>
    <t>NW4 NE4 NE4 CONT 10 ACRES</t>
  </si>
  <si>
    <t>13N</t>
  </si>
  <si>
    <t>0913N15W</t>
  </si>
  <si>
    <t>04015C6300G</t>
  </si>
  <si>
    <t>6300G</t>
  </si>
  <si>
    <t>ALLEN BILL</t>
  </si>
  <si>
    <t>BILL</t>
  </si>
  <si>
    <t>ALLEN</t>
  </si>
  <si>
    <t>BILL ALLEN</t>
  </si>
  <si>
    <t>SINGLE MAN</t>
  </si>
  <si>
    <t>WINCHESTER</t>
  </si>
  <si>
    <t>YORBA LINDA</t>
  </si>
  <si>
    <t>C008</t>
  </si>
  <si>
    <t xml:space="preserve">19311 WINCHESTER LN </t>
  </si>
  <si>
    <t xml:space="preserve">19311 WINCHESTER LN  YORBA LINDA, CA 92886-5842 </t>
  </si>
  <si>
    <t>W2 S2 SW4 NE4 CONT 10 AC</t>
  </si>
  <si>
    <t>0516N20W</t>
  </si>
  <si>
    <t>04015C5400G</t>
  </si>
  <si>
    <t>5400G</t>
  </si>
  <si>
    <t>LAKE HAVASU UNIFIED DISTRICT</t>
  </si>
  <si>
    <t>NAUTILUS ELEMENTARY SCHOOL</t>
  </si>
  <si>
    <t>THUNDERBOLT MIDDLE SCHOOL</t>
  </si>
  <si>
    <t>LAKE HAVASU HIGH SCHOOL</t>
  </si>
  <si>
    <t>HELLER RUSSELL M JR &amp; BETTY J</t>
  </si>
  <si>
    <t>LANG ROGER</t>
  </si>
  <si>
    <t>LANG</t>
  </si>
  <si>
    <t>ROGER LANG</t>
  </si>
  <si>
    <t>HWY 26</t>
  </si>
  <si>
    <t>MOUNT VERNON</t>
  </si>
  <si>
    <t>OR</t>
  </si>
  <si>
    <t>H001</t>
  </si>
  <si>
    <t xml:space="preserve">51235 HWY 26 </t>
  </si>
  <si>
    <t xml:space="preserve">51235 HWY 26  MOUNT VERNON, OR 97865-6141 </t>
  </si>
  <si>
    <t>ACCOLADE RANCHES LOT 56</t>
  </si>
  <si>
    <t>LISON FRANCIS J</t>
  </si>
  <si>
    <t>FRANCIS J</t>
  </si>
  <si>
    <t>FRANCIS</t>
  </si>
  <si>
    <t>LISON</t>
  </si>
  <si>
    <t>LISON DOROTHY E</t>
  </si>
  <si>
    <t>DOROTHY E</t>
  </si>
  <si>
    <t>FRANCIS &amp; DOROTHY LISON</t>
  </si>
  <si>
    <t>LISON FRANCIS J LISON DOROTHY E</t>
  </si>
  <si>
    <t>BELVIDERE</t>
  </si>
  <si>
    <t>NORTH PORT</t>
  </si>
  <si>
    <t>R075</t>
  </si>
  <si>
    <t xml:space="preserve">2356 BELVIDERE ST </t>
  </si>
  <si>
    <t xml:space="preserve">2356 BELVIDERE ST  NORTH PORT, FL 34286-6054 </t>
  </si>
  <si>
    <t>SILVER SPRINGS UNIT VI LOT 423</t>
  </si>
  <si>
    <t>TRINH DZUNG T</t>
  </si>
  <si>
    <t>DZUNG T</t>
  </si>
  <si>
    <t>DZUNG</t>
  </si>
  <si>
    <t>TRINH</t>
  </si>
  <si>
    <t>DZUNG TRINH</t>
  </si>
  <si>
    <t>RIMWOOD</t>
  </si>
  <si>
    <t>B</t>
  </si>
  <si>
    <t>C072</t>
  </si>
  <si>
    <t xml:space="preserve">4255 RIMWOOD CT B </t>
  </si>
  <si>
    <t xml:space="preserve">4255 RIMWOOD CT B, LAS VEGAS, NV 89147-8658 </t>
  </si>
  <si>
    <t>NW4 NW4 SW4CONT 10 ACRES 333-01-021(333-23-004)TAO</t>
  </si>
  <si>
    <t>NGUYEN HUNG N</t>
  </si>
  <si>
    <t>GLOVER WARREN D</t>
  </si>
  <si>
    <t>WARREN GLOVER</t>
  </si>
  <si>
    <t>LOWER LAKE</t>
  </si>
  <si>
    <t>CRESCENT CITY</t>
  </si>
  <si>
    <t>R001</t>
  </si>
  <si>
    <t xml:space="preserve">5950 LOWER LAKE RD </t>
  </si>
  <si>
    <t xml:space="preserve">5950 LOWER LAKE RD  CRESCENT CITY, CA 95531-9744 </t>
  </si>
  <si>
    <t>N2 W2 SW4 SW4 TOGETHER WITH NON-EXCLUSIVE EASEMENTS CONT 10 AC M/ L 209-19-071(209-19-087 &amp; 088)</t>
  </si>
  <si>
    <t>0319N19W</t>
  </si>
  <si>
    <t>04015C4825G</t>
  </si>
  <si>
    <t>4825G</t>
  </si>
  <si>
    <t>MOHAVE VALLEY ELEMENTARY DISTRICT</t>
  </si>
  <si>
    <t>CAMP MOHAVE ELEMENTARY SCHOOL</t>
  </si>
  <si>
    <t>FORT MOHAVE ELEMENTARY SCHOOL</t>
  </si>
  <si>
    <t>COLORADO RIVER UNION HIGH SCHOOL DISTRICT-ONLINE</t>
  </si>
  <si>
    <t>ROGERS TERRY D</t>
  </si>
  <si>
    <t>TERRY D</t>
  </si>
  <si>
    <t>TERRY</t>
  </si>
  <si>
    <t>ROGERS</t>
  </si>
  <si>
    <t>TERRY ROGERS</t>
  </si>
  <si>
    <t>COUNTRY CLUB</t>
  </si>
  <si>
    <t>SHOW LOW</t>
  </si>
  <si>
    <t>R014</t>
  </si>
  <si>
    <t xml:space="preserve">3621 COUNTRY CLUB DR </t>
  </si>
  <si>
    <t xml:space="preserve">3621 COUNTRY CLUB DR  SHOW LOW, AZ 85901-4400 </t>
  </si>
  <si>
    <t>E2 W2 NW4 NE4 OF SEC 33 21N 12W 180/174</t>
  </si>
  <si>
    <t>SILVER SPRINGS UNIT IV (PAR 157-216)</t>
  </si>
  <si>
    <t>YUKES RICHARD</t>
  </si>
  <si>
    <t>YUKES</t>
  </si>
  <si>
    <t>RICHARD YUKES</t>
  </si>
  <si>
    <t>BUFFALO</t>
  </si>
  <si>
    <t>C041</t>
  </si>
  <si>
    <t xml:space="preserve">1333 N BUFFALO DR #135 </t>
  </si>
  <si>
    <t xml:space="preserve">1333 N BUFFALO DR #135, LAS VEGAS, NV 89128-3638 </t>
  </si>
  <si>
    <t>GATEWAY ACRES TRACT 7 LOTS 6 &amp; 11</t>
  </si>
  <si>
    <t>GATEWAY ACRES TR 7</t>
  </si>
  <si>
    <t>2725N20W</t>
  </si>
  <si>
    <t>STORM WILLIAM A</t>
  </si>
  <si>
    <t>WILLIAM A</t>
  </si>
  <si>
    <t>STORM</t>
  </si>
  <si>
    <t>WILLIAM STORM</t>
  </si>
  <si>
    <t>LONGVIEW</t>
  </si>
  <si>
    <t>ROSEVILLE</t>
  </si>
  <si>
    <t xml:space="preserve">2225 LONGVIEW DR </t>
  </si>
  <si>
    <t xml:space="preserve">2225 LONGVIEW DR  ROSEVILLE, CA 95747-7810 </t>
  </si>
  <si>
    <t>W2 S2 NW4 CONT 10 ACRES</t>
  </si>
  <si>
    <t>2114N12W</t>
  </si>
  <si>
    <t>DINARDO MARY T</t>
  </si>
  <si>
    <t>MARY T</t>
  </si>
  <si>
    <t>MARY</t>
  </si>
  <si>
    <t>DINARDO</t>
  </si>
  <si>
    <t>MARY DINARDO</t>
  </si>
  <si>
    <t>JAYS</t>
  </si>
  <si>
    <t>WILLIAMSTOWN</t>
  </si>
  <si>
    <t>COLLINGS LAKES</t>
  </si>
  <si>
    <t>NJ</t>
  </si>
  <si>
    <t xml:space="preserve">301 JAYS AVE </t>
  </si>
  <si>
    <t xml:space="preserve">301 JAYS AVE  WILLIAMSTOWN, NJ 08094-2339 </t>
  </si>
  <si>
    <t>ACCOLADE RANCHES LOT 6</t>
  </si>
  <si>
    <t>GRAHAM TROY R</t>
  </si>
  <si>
    <t>TROY R</t>
  </si>
  <si>
    <t>TROY</t>
  </si>
  <si>
    <t>GRAHAM</t>
  </si>
  <si>
    <t>TROY GRAHAM</t>
  </si>
  <si>
    <t>PO BOX 954</t>
  </si>
  <si>
    <t>BULLHEAD CITY</t>
  </si>
  <si>
    <t>B010</t>
  </si>
  <si>
    <t xml:space="preserve">PO BOX 954 </t>
  </si>
  <si>
    <t xml:space="preserve">PO BOX 954  BULLHEAD CITY, AZ 86430 </t>
  </si>
  <si>
    <t>W2 W2 SE4 SE4 CONT 10 ACRES 350-03-021(350-03-024 &amp; 025)</t>
  </si>
  <si>
    <t>22N</t>
  </si>
  <si>
    <t>2522N21W</t>
  </si>
  <si>
    <t>04015C4225G</t>
  </si>
  <si>
    <t>4225G</t>
  </si>
  <si>
    <t>BULLHEAD CITY SCHOOL DISTRICT</t>
  </si>
  <si>
    <t>SUNRISE ELEMENTARY SCHOOL</t>
  </si>
  <si>
    <t>FOX CREEK JR HIGH SCHOOL</t>
  </si>
  <si>
    <t>MOHAVE HIGH SCHOOL</t>
  </si>
  <si>
    <t>DERBONNE DENNIS E</t>
  </si>
  <si>
    <t>DENNIS E                                           DERBONNE</t>
  </si>
  <si>
    <t>CSICSAI FLORENCE M</t>
  </si>
  <si>
    <t>FLORENCE M</t>
  </si>
  <si>
    <t>FLORENCE</t>
  </si>
  <si>
    <t>CSICSAI</t>
  </si>
  <si>
    <t>FLORENCE CSICSAI</t>
  </si>
  <si>
    <t>INTERLACHEN</t>
  </si>
  <si>
    <t>263K</t>
  </si>
  <si>
    <t>SEAL BEACH</t>
  </si>
  <si>
    <t>C019</t>
  </si>
  <si>
    <t xml:space="preserve">1641 INTERLACHEN RD 263K </t>
  </si>
  <si>
    <t xml:space="preserve">1641 INTERLACHEN RD 263K, SEAL BEACH, CA 90740-4229 </t>
  </si>
  <si>
    <t>T20N R12W SEC 5 SILVER SPRINGS LOT 45</t>
  </si>
  <si>
    <t>0520N12W</t>
  </si>
  <si>
    <t>JOKAKE LA THERRA LLC</t>
  </si>
  <si>
    <t>BE</t>
  </si>
  <si>
    <t>WASHINGTON</t>
  </si>
  <si>
    <t>PINEDALE</t>
  </si>
  <si>
    <t>C007</t>
  </si>
  <si>
    <t xml:space="preserve">5013 E WASHINGTON ST #100 </t>
  </si>
  <si>
    <t xml:space="preserve">5013 E WASHINGTON ST #100, PINEDALE, AZ 85934 </t>
  </si>
  <si>
    <t>SANDY RIVER RANCHEROS LOT 122 CONT 10 ACRES</t>
  </si>
  <si>
    <t>WYOMING INVESTMENT PROPERTIES LLC</t>
  </si>
  <si>
    <t>BUCHANAN</t>
  </si>
  <si>
    <t>BOULDER CITY</t>
  </si>
  <si>
    <t xml:space="preserve">806 BUCHANAN BLVD #115 </t>
  </si>
  <si>
    <t xml:space="preserve">806 BUCHANAN BLVD #115, BOULDER CITY, NV 89005-2144 </t>
  </si>
  <si>
    <t>GATEWAY ACRES TRACT 12 LOT 39 &amp; 42CONT 10 AC</t>
  </si>
  <si>
    <t>GATEWAY ACRES TR 12</t>
  </si>
  <si>
    <t>3324N19W</t>
  </si>
  <si>
    <t>04015C3975G</t>
  </si>
  <si>
    <t>3975G</t>
  </si>
  <si>
    <t>PIONEER TITLE TR 9103</t>
  </si>
  <si>
    <t xml:space="preserve">2213 N STOCKTON HILL RD </t>
  </si>
  <si>
    <t xml:space="preserve">2213 N STOCKTON HILL RD  KINGMAN, AZ 86401-4664 </t>
  </si>
  <si>
    <t>SILVER SPRINGS #4 LOT 236 SEC 29 21N 12W</t>
  </si>
  <si>
    <t>ALCANTARA GUSTAVO 25</t>
  </si>
  <si>
    <t>LOST RIDGE</t>
  </si>
  <si>
    <t>C086</t>
  </si>
  <si>
    <t xml:space="preserve">3227 LOST RIDGE CT </t>
  </si>
  <si>
    <t xml:space="preserve">3227 LOST RIDGE CT  NORTH LAS VEGAS, NV 89031 </t>
  </si>
  <si>
    <t>KEMO RANCHES N2 OF LOT 153</t>
  </si>
  <si>
    <t>KEMO RANCHES LOTS 153-166</t>
  </si>
  <si>
    <t>2726N19W</t>
  </si>
  <si>
    <t>CHRISTJAENER DONNA C</t>
  </si>
  <si>
    <t>DONNA C</t>
  </si>
  <si>
    <t>DONNA</t>
  </si>
  <si>
    <t>CHRISTJAENER</t>
  </si>
  <si>
    <t>DONNA CHRISTJAENER</t>
  </si>
  <si>
    <t>UNMARRIED WOMAN</t>
  </si>
  <si>
    <t>82ND</t>
  </si>
  <si>
    <t>SCOTTSDALE</t>
  </si>
  <si>
    <t>C016</t>
  </si>
  <si>
    <t xml:space="preserve">4248 N 82ND ST </t>
  </si>
  <si>
    <t xml:space="preserve">4248 N 82ND ST  SCOTTSDALE, AZ 85251-2767 </t>
  </si>
  <si>
    <t>SANDY RIVER RANCHEROS LOT 192 CONT 10 ACRES</t>
  </si>
  <si>
    <t>GARCIA RAUL SITT</t>
  </si>
  <si>
    <t>RAUL SITT</t>
  </si>
  <si>
    <t>RAUL</t>
  </si>
  <si>
    <t>GARCIA</t>
  </si>
  <si>
    <t>DENISE</t>
  </si>
  <si>
    <t>RAUL GARCIA</t>
  </si>
  <si>
    <t>UNMARRIED MAN</t>
  </si>
  <si>
    <t>C056</t>
  </si>
  <si>
    <t xml:space="preserve">4650 YUMA AVE </t>
  </si>
  <si>
    <t xml:space="preserve">4650 YUMA AVE  LAS VEGAS, NV 89104-5848 </t>
  </si>
  <si>
    <t>0325N20W</t>
  </si>
  <si>
    <t>SAGE RANCHEROS LLC</t>
  </si>
  <si>
    <t>LEUENER HANSJORG</t>
  </si>
  <si>
    <t>HANSJORG</t>
  </si>
  <si>
    <t>LEUENER</t>
  </si>
  <si>
    <t>LEUENER JACQUELYN</t>
  </si>
  <si>
    <t>JACQUELYN</t>
  </si>
  <si>
    <t>HANSJORG &amp; JACQUELYN LEUENER</t>
  </si>
  <si>
    <t>LEUENER HANSJORG LEUENER JACQUELYN</t>
  </si>
  <si>
    <t>PINTAIL</t>
  </si>
  <si>
    <t>WASHOE VALLEY</t>
  </si>
  <si>
    <t>H006</t>
  </si>
  <si>
    <t xml:space="preserve">120 PINTAIL WAY </t>
  </si>
  <si>
    <t xml:space="preserve">120 PINTAIL WAY  WASHOE VALLEY, NV 89704-9072 </t>
  </si>
  <si>
    <t>GATEWAY ACRES TRACT 2 LOTS 85 &amp; 92 CONT 10 AC</t>
  </si>
  <si>
    <t>1925N20W</t>
  </si>
  <si>
    <t>MUSTANG LLC</t>
  </si>
  <si>
    <t>162ND</t>
  </si>
  <si>
    <t>R173</t>
  </si>
  <si>
    <t xml:space="preserve">31626 N 162ND ST </t>
  </si>
  <si>
    <t xml:space="preserve">31626 N 162ND ST  SCOTTSDALE, AZ 85262-5902 </t>
  </si>
  <si>
    <t>PANORAMA ESTATES UNIT 1 THE SOUTH 330' OF LOT 32 CONT 10 ACRES 10 2-53-014(102-53-014 A &amp; B)</t>
  </si>
  <si>
    <t>PANORAMA ESTATES 1</t>
  </si>
  <si>
    <t>3515N13W</t>
  </si>
  <si>
    <t>STEVENS JOHN</t>
  </si>
  <si>
    <t>STEVENS</t>
  </si>
  <si>
    <t>STEVENS GERALDINE</t>
  </si>
  <si>
    <t>GERALDINE</t>
  </si>
  <si>
    <t>JOHN &amp; GERALDINE STEVENS</t>
  </si>
  <si>
    <t>STEVENS JOHN STEVENS GERALDINE</t>
  </si>
  <si>
    <t>POTTER</t>
  </si>
  <si>
    <t>DES PLAINES</t>
  </si>
  <si>
    <t>C057</t>
  </si>
  <si>
    <t xml:space="preserve">10109 POTTER RD </t>
  </si>
  <si>
    <t xml:space="preserve">10109 POTTER RD  DES PLAINES, IL 60016-1546 </t>
  </si>
  <si>
    <t>KEMO RANCHES SE4 OF LOT 49 CONT 10 ACRES M/L</t>
  </si>
  <si>
    <t>ORTIZ RODNEY V</t>
  </si>
  <si>
    <t>RODNEY V</t>
  </si>
  <si>
    <t>RODNEY</t>
  </si>
  <si>
    <t>ORTIZ AUDREY R</t>
  </si>
  <si>
    <t>AUDREY R</t>
  </si>
  <si>
    <t>AUDREY</t>
  </si>
  <si>
    <t>RODNEY &amp; AUDREY ORTIZ</t>
  </si>
  <si>
    <t>ORTIZ RODNEY V ORTIZ AUDREY R</t>
  </si>
  <si>
    <t>HUSBAND AND WIFE</t>
  </si>
  <si>
    <t>PO BOX 149</t>
  </si>
  <si>
    <t>CUTTEN</t>
  </si>
  <si>
    <t xml:space="preserve">PO BOX 149 </t>
  </si>
  <si>
    <t xml:space="preserve">PO BOX 149  CUTTEN, CA 95534 </t>
  </si>
  <si>
    <t>S2 S2 SW4 NW4 CONT 10 AC M/L</t>
  </si>
  <si>
    <t>JOINT TENANCY DEED</t>
  </si>
  <si>
    <t>CYPRUS MINES CORP</t>
  </si>
  <si>
    <t>SANDY RIVER RANCHEROS LOT 32 CONT 10 ACRES</t>
  </si>
  <si>
    <t>NICO CHRISTIE LYNN</t>
  </si>
  <si>
    <t>CHRISTIE LYNN</t>
  </si>
  <si>
    <t>CHRISTIE</t>
  </si>
  <si>
    <t>NICO</t>
  </si>
  <si>
    <t>CHRISTIE NICO</t>
  </si>
  <si>
    <t>FARRIER</t>
  </si>
  <si>
    <t>TUCSON</t>
  </si>
  <si>
    <t>CATALINA</t>
  </si>
  <si>
    <t>R060</t>
  </si>
  <si>
    <t xml:space="preserve">3658 E FARRIER DR </t>
  </si>
  <si>
    <t xml:space="preserve">3658 E FARRIER DR  TUCSON, AZ 85739-8329 </t>
  </si>
  <si>
    <t>E2 NW4 NW4 NW4 &amp;W2 NE4 NW4 NW4 CONT 10 ACRES 342-05-015(342-05-04 9 &amp; 051)</t>
  </si>
  <si>
    <t>3529N19W</t>
  </si>
  <si>
    <t>04015C3075G</t>
  </si>
  <si>
    <t>3075G</t>
  </si>
  <si>
    <t>HALL TODD</t>
  </si>
  <si>
    <t>TODD</t>
  </si>
  <si>
    <t>HALL</t>
  </si>
  <si>
    <t>TODD HALL</t>
  </si>
  <si>
    <t>GRACE</t>
  </si>
  <si>
    <t>LORAIN</t>
  </si>
  <si>
    <t>C017</t>
  </si>
  <si>
    <t xml:space="preserve">924 GRACE ST </t>
  </si>
  <si>
    <t xml:space="preserve">924 GRACE ST  LORAIN, OH 44055-2420 </t>
  </si>
  <si>
    <t>SILVER SPRINGS UNIT VI LOT 530</t>
  </si>
  <si>
    <t>2521N12W</t>
  </si>
  <si>
    <t>1020 LAND LLC</t>
  </si>
  <si>
    <t>DELA LUZ FERNANDO</t>
  </si>
  <si>
    <t>LUZ FERNANDO</t>
  </si>
  <si>
    <t>LUZ</t>
  </si>
  <si>
    <t>DELA</t>
  </si>
  <si>
    <t>LUZ DELA</t>
  </si>
  <si>
    <t>DUCHESS</t>
  </si>
  <si>
    <t>WEST WHITTIER-LOS NIETOS</t>
  </si>
  <si>
    <t>C054</t>
  </si>
  <si>
    <t xml:space="preserve">7756 DUCHESS DR </t>
  </si>
  <si>
    <t xml:space="preserve">7756 DUCHESS DR  WHITTIER, CA 90606-2207 </t>
  </si>
  <si>
    <t>T15N R18W SEC 5 PAR 6 OF RS 21/7 REC 5/31/2001 &amp; RS 25/35 REC 12/ 18/2003 AND BEING A DIVISION OF THE N2 OF SAID SEC 5 CONT 10.00 A CRES 124-13-061 (124-13-062 THRU 067) 2006 TAX ROLL</t>
  </si>
  <si>
    <t>0515N18W</t>
  </si>
  <si>
    <t>04015C5725G</t>
  </si>
  <si>
    <t>5725G</t>
  </si>
  <si>
    <t>ANDERSON KEVIN L</t>
  </si>
  <si>
    <t>KEVIN L</t>
  </si>
  <si>
    <t>KEVIN</t>
  </si>
  <si>
    <t>ANDERSON</t>
  </si>
  <si>
    <t>AUGER ELIZABETH</t>
  </si>
  <si>
    <t>ELIZABETH</t>
  </si>
  <si>
    <t>AUGER</t>
  </si>
  <si>
    <t>KEVIN ANDERSON &amp; ELIZABETH AUGER</t>
  </si>
  <si>
    <t>ANDERSON KEVIN L AUGER ELIZABETH</t>
  </si>
  <si>
    <t>QUEBEC</t>
  </si>
  <si>
    <t>DENVER</t>
  </si>
  <si>
    <t>CO</t>
  </si>
  <si>
    <t>C044</t>
  </si>
  <si>
    <t xml:space="preserve">2925 QUEBEC ST </t>
  </si>
  <si>
    <t xml:space="preserve">2925 QUEBEC ST  DENVER, CO 80207-2943 </t>
  </si>
  <si>
    <t>T 16 1/2 N R20W SEC 21 HAVASU RIVIERA LOTS 63 &amp; 64</t>
  </si>
  <si>
    <t>FERRELL FAMILY TRUST</t>
  </si>
  <si>
    <t>STATE TITLE</t>
  </si>
  <si>
    <t>CABALLERO CARLOS A</t>
  </si>
  <si>
    <t>CARLOS A</t>
  </si>
  <si>
    <t>CARLOS</t>
  </si>
  <si>
    <t>CABALLERO</t>
  </si>
  <si>
    <t>SVIKRUHOVA VIERA</t>
  </si>
  <si>
    <t>VIERA</t>
  </si>
  <si>
    <t>SVIKRUHOVA</t>
  </si>
  <si>
    <t>CARLOS CABALLERO &amp; VIERA SVIKRUHOVA</t>
  </si>
  <si>
    <t>CABALLERO CARLOS A SVIKRUHOVA VIERA</t>
  </si>
  <si>
    <t>COUNTRY SKIES</t>
  </si>
  <si>
    <t>PARADISE</t>
  </si>
  <si>
    <t xml:space="preserve">1085 COUNTRY SKIES AVE </t>
  </si>
  <si>
    <t xml:space="preserve">1085 COUNTRY SKIES AVE  LAS VEGAS, NV 89123-5309 </t>
  </si>
  <si>
    <t>GATEWAY ACRES TRACT 7 LOTS 98 &amp; 111 CONT 10 AC</t>
  </si>
  <si>
    <t>3525N20W</t>
  </si>
  <si>
    <t>SISIER JERRY C  LETA L</t>
  </si>
  <si>
    <t>RADO JOSEPH</t>
  </si>
  <si>
    <t>RADO</t>
  </si>
  <si>
    <t>RADO ELAINE</t>
  </si>
  <si>
    <t>ELAINE</t>
  </si>
  <si>
    <t>JOSEPH &amp; ELAINE RADO</t>
  </si>
  <si>
    <t>RADO JOSEPH RADO ELAINE</t>
  </si>
  <si>
    <t>SUNNYSIDE</t>
  </si>
  <si>
    <t>READING</t>
  </si>
  <si>
    <t>WYOMISSING</t>
  </si>
  <si>
    <t>PA</t>
  </si>
  <si>
    <t>C034</t>
  </si>
  <si>
    <t xml:space="preserve">922 SUNNYSIDE AVE </t>
  </si>
  <si>
    <t xml:space="preserve">922 SUNNYSIDE AVE  READING, PA 19610-2246 </t>
  </si>
  <si>
    <t>ACCOLADE RANCHES LOT 73</t>
  </si>
  <si>
    <t>SILVER SPRINGS UNIT V LOT 314</t>
  </si>
  <si>
    <t>ZIERLER MARY L</t>
  </si>
  <si>
    <t>MARY L</t>
  </si>
  <si>
    <t>ZIERLER</t>
  </si>
  <si>
    <t>MARY ZIERLER</t>
  </si>
  <si>
    <t>NORTHRIDGE</t>
  </si>
  <si>
    <t>NORTHVILLE</t>
  </si>
  <si>
    <t>C031</t>
  </si>
  <si>
    <t xml:space="preserve">19637 NORTHRIDGE DR </t>
  </si>
  <si>
    <t xml:space="preserve">19637 NORTHRIDGE DR  NORTHVILLE, MI 48167-2914 </t>
  </si>
  <si>
    <t>S2 SW4 SE4 NE4 EXC W &amp; S 30' &amp; N2 NW4 NE4 SE4 EXC W &amp; N 30' PER D EEDS 105/479 CONT 10 AC</t>
  </si>
  <si>
    <t>0916N20W</t>
  </si>
  <si>
    <t>04015C5700G</t>
  </si>
  <si>
    <t>5700G</t>
  </si>
  <si>
    <t>YOUNG JAMES A</t>
  </si>
  <si>
    <t>YOUNG</t>
  </si>
  <si>
    <t>JAMES YOUNG</t>
  </si>
  <si>
    <t>SOUTHERN HILLS</t>
  </si>
  <si>
    <t xml:space="preserve">113 W SOUTHERN HILLS RD </t>
  </si>
  <si>
    <t xml:space="preserve">113 W SOUTHERN HILLS RD  PHOENIX, AZ 85023-6266 </t>
  </si>
  <si>
    <t>GATEWAY ACRES TRACT 6 LOTS 87 &amp; 90</t>
  </si>
  <si>
    <t>1324N20W</t>
  </si>
  <si>
    <t>NORTON DENNIS M</t>
  </si>
  <si>
    <t>DENNIS M</t>
  </si>
  <si>
    <t>DENNIS</t>
  </si>
  <si>
    <t>NORTON</t>
  </si>
  <si>
    <t>NORTON LINDA J</t>
  </si>
  <si>
    <t>LINDA J</t>
  </si>
  <si>
    <t>LINDA</t>
  </si>
  <si>
    <t>DENNIS &amp; LINDA NORTON</t>
  </si>
  <si>
    <t>NORTON DENNIS M NORTON LINDA J</t>
  </si>
  <si>
    <t>13A</t>
  </si>
  <si>
    <t>HC 31</t>
  </si>
  <si>
    <t>FENCE LAKE</t>
  </si>
  <si>
    <t>NM</t>
  </si>
  <si>
    <t>H031</t>
  </si>
  <si>
    <t xml:space="preserve">13A HC 31 </t>
  </si>
  <si>
    <t xml:space="preserve">13A HC 31  FENCE LAKE, NM 87315-9700 </t>
  </si>
  <si>
    <t>T20N R12W SEC 5 SILVER SPRINGS LOT 61</t>
  </si>
  <si>
    <t>INTRIERI THOMAS A</t>
  </si>
  <si>
    <t>THOMAS A</t>
  </si>
  <si>
    <t>INTRIERI</t>
  </si>
  <si>
    <t>THOMAS INTRIERI</t>
  </si>
  <si>
    <t>BIBLE</t>
  </si>
  <si>
    <t>COS COB</t>
  </si>
  <si>
    <t xml:space="preserve">225 BIBLE ST </t>
  </si>
  <si>
    <t xml:space="preserve">225 BIBLE ST  COS COB, CT 06807-1321 </t>
  </si>
  <si>
    <t>SW4 SE4 SE4 CONT 10 ACRES M/L</t>
  </si>
  <si>
    <t>1514N20W</t>
  </si>
  <si>
    <t>04015C5937G</t>
  </si>
  <si>
    <t>5937G</t>
  </si>
  <si>
    <t>CITY OF LAKE HAVASU CITY</t>
  </si>
  <si>
    <t>VOLTZ ARTHUR &amp; REBA</t>
  </si>
  <si>
    <t>ARTHUR &amp; REBA VOLTZ</t>
  </si>
  <si>
    <t>PO BOX 235</t>
  </si>
  <si>
    <t>FAWNSKIN</t>
  </si>
  <si>
    <t xml:space="preserve">PO BOX 235 </t>
  </si>
  <si>
    <t xml:space="preserve">PO BOX 235  FAWNSKIN, CA 92333 </t>
  </si>
  <si>
    <t>GATEWAY ACRES TRACT 2 LOTS 91 &amp; 102 CONT 10 AC</t>
  </si>
  <si>
    <t>BECKER BRYAN T</t>
  </si>
  <si>
    <t>BRYAN T</t>
  </si>
  <si>
    <t>BRYAN</t>
  </si>
  <si>
    <t>BECKER</t>
  </si>
  <si>
    <t>BRYAN BECKER</t>
  </si>
  <si>
    <t>VAN NUYS</t>
  </si>
  <si>
    <t xml:space="preserve">4180 N VAN NUYS RD </t>
  </si>
  <si>
    <t xml:space="preserve">4180 N VAN NUYS RD  KINGMAN, AZ 86409-2547 </t>
  </si>
  <si>
    <t>T24N R16W SEC 31 PARCEL PLAT AS REC IN BK 406 OR PG 211 AT FEE NO 77-19707 S2 E2 OF PARCEL 37 AKA S2N2 GOV'T LOT 1 CONT 10 ACRES</t>
  </si>
  <si>
    <t>3124N16W</t>
  </si>
  <si>
    <t>GOUGEON MARC L &amp; KRISTINE D</t>
  </si>
  <si>
    <t>MARC &amp; KRISTINE GOUGEON</t>
  </si>
  <si>
    <t>BEAR CLAN</t>
  </si>
  <si>
    <t>C004</t>
  </si>
  <si>
    <t xml:space="preserve">8121 BEAR CLAN CT </t>
  </si>
  <si>
    <t xml:space="preserve">8121 BEAR CLAN CT  LAS VEGAS, NV 89131-1455 </t>
  </si>
  <si>
    <t>KEMO RANCHES NE4 OF LOT 50 CONT 10 ACRES</t>
  </si>
  <si>
    <t>LEE MARY O</t>
  </si>
  <si>
    <t>PELZ DAVID L &amp; ALLISON F 50</t>
  </si>
  <si>
    <t>ISAACS MICHAEL R &amp; SHARON J 50</t>
  </si>
  <si>
    <t>PELZ DAVID L &amp; ALLISON F 50 ISAACS MICHAEL R &amp; SHARON J 50</t>
  </si>
  <si>
    <t>CP</t>
  </si>
  <si>
    <t>STRATFORD</t>
  </si>
  <si>
    <t>DEERFIELD</t>
  </si>
  <si>
    <t>C033</t>
  </si>
  <si>
    <t xml:space="preserve">1536 STRATFORD RD </t>
  </si>
  <si>
    <t xml:space="preserve">1536 STRATFORD RD  DEERFIELD, IL 60015-2148 </t>
  </si>
  <si>
    <t>LAKE HAVASU ACRES AMENDED S2 E2 NW4 NE4 10AC</t>
  </si>
  <si>
    <t>HAVASU ACRES</t>
  </si>
  <si>
    <t>3115N19W</t>
  </si>
  <si>
    <t>04015C5950H</t>
  </si>
  <si>
    <t>5950H</t>
  </si>
  <si>
    <t>HAVASUPAI ELEMENTARY SCHOOL</t>
  </si>
  <si>
    <t>BEBAWI JACQUELINE</t>
  </si>
  <si>
    <t>JACQUELINE</t>
  </si>
  <si>
    <t>BEBAWI</t>
  </si>
  <si>
    <t>JACQUELINE BEBAWI</t>
  </si>
  <si>
    <t>MARLIN</t>
  </si>
  <si>
    <t xml:space="preserve">3131 MARLIN DR </t>
  </si>
  <si>
    <t xml:space="preserve">3131 MARLIN DR  LAKE HAVASU CITY, AZ 86403-5353 </t>
  </si>
  <si>
    <t>NW4 SW4 NE4 CONT 10 ACRES</t>
  </si>
  <si>
    <t>0716N20W</t>
  </si>
  <si>
    <t>04015C5675H</t>
  </si>
  <si>
    <t>5675H</t>
  </si>
  <si>
    <t>PARHAM &amp; IGOE-PARHAM TRUST</t>
  </si>
  <si>
    <t>STAHL DENNIS J</t>
  </si>
  <si>
    <t>DENNIS J</t>
  </si>
  <si>
    <t>STAHL</t>
  </si>
  <si>
    <t>STAHL CHERYL A</t>
  </si>
  <si>
    <t>CHERYL A</t>
  </si>
  <si>
    <t>CHERYL</t>
  </si>
  <si>
    <t>DENNIS &amp; CHERYL STAHL</t>
  </si>
  <si>
    <t>STAHL DENNIS J STAHL CHERYL A</t>
  </si>
  <si>
    <t>NEW YORK</t>
  </si>
  <si>
    <t>DANA POINT</t>
  </si>
  <si>
    <t>C022</t>
  </si>
  <si>
    <t xml:space="preserve">43 NEW YORK CT </t>
  </si>
  <si>
    <t xml:space="preserve">43 NEW YORK CT  DANA POINT, CA 92629-4524 </t>
  </si>
  <si>
    <t>T19N R13W SEC 33 NW4 SW4 NE4 CONT 10 ACRES</t>
  </si>
  <si>
    <t>MISSION EQUITY PROPERTIES LLC</t>
  </si>
  <si>
    <t>MARVIN RUSSELL H</t>
  </si>
  <si>
    <t>RUSSELL H</t>
  </si>
  <si>
    <t>MARVIN</t>
  </si>
  <si>
    <t>MARVIN RUTH E</t>
  </si>
  <si>
    <t>RUTH E</t>
  </si>
  <si>
    <t>RUTH</t>
  </si>
  <si>
    <t>RUSSELL &amp; RUTH MARVIN</t>
  </si>
  <si>
    <t>MARVIN RUSSELL H MARVIN RUTH E</t>
  </si>
  <si>
    <t>BENNETT LAKE</t>
  </si>
  <si>
    <t>FENTON</t>
  </si>
  <si>
    <t>R004</t>
  </si>
  <si>
    <t xml:space="preserve">6566 BENNETT LAKE RD </t>
  </si>
  <si>
    <t xml:space="preserve">6566 BENNETT LAKE RD  FENTON, MI 48430-9094 </t>
  </si>
  <si>
    <t>LAKE HAVASU RANCHOS UNIT 1 LOTS 53 &amp; 54</t>
  </si>
  <si>
    <t>LAKE HAVASU RANCHOS UNIT 1 AMENDED</t>
  </si>
  <si>
    <t>271618W</t>
  </si>
  <si>
    <t>04015C5450G</t>
  </si>
  <si>
    <t>5450G</t>
  </si>
  <si>
    <t>LANDON DOUGLAS W</t>
  </si>
  <si>
    <t>DOUGLAS W</t>
  </si>
  <si>
    <t>DOUGLAS</t>
  </si>
  <si>
    <t>LANDON</t>
  </si>
  <si>
    <t>DOUGLAS LANDON</t>
  </si>
  <si>
    <t>DIXON</t>
  </si>
  <si>
    <t>ANACONDA</t>
  </si>
  <si>
    <t>ANACONDA-DEER LODGE COUNTY</t>
  </si>
  <si>
    <t>MT</t>
  </si>
  <si>
    <t xml:space="preserve">6 S DIXON ST </t>
  </si>
  <si>
    <t xml:space="preserve">6 S DIXON ST  ANACONDA, MT 59711-9318 </t>
  </si>
  <si>
    <t>LAKE HAVASU ACRES AMENDED W2 N2SE4 SW4 (NW4 SE4 SW4 SEC31) 15 19 10AC</t>
  </si>
  <si>
    <t>SHULL RANDOLPH W</t>
  </si>
  <si>
    <t>RANDOLPH W</t>
  </si>
  <si>
    <t>RANDOLPH</t>
  </si>
  <si>
    <t>SHULL</t>
  </si>
  <si>
    <t>SHULL LETA M</t>
  </si>
  <si>
    <t>LETA M</t>
  </si>
  <si>
    <t>LETA</t>
  </si>
  <si>
    <t>RANDOLPH &amp; LETA SHULL</t>
  </si>
  <si>
    <t>SHULL RANDOLPH W SHULL LETA M</t>
  </si>
  <si>
    <t>SAGELAND</t>
  </si>
  <si>
    <t>EAST WENATCHEE</t>
  </si>
  <si>
    <t xml:space="preserve">44 SAGELAND </t>
  </si>
  <si>
    <t xml:space="preserve">44 SAGELAND  EAST WENATCHEE, WA 98802 </t>
  </si>
  <si>
    <t>RIO VISTA UNIT 2 SUBDIVISION LOTS 69 &amp; 70</t>
  </si>
  <si>
    <t>RIO VISTA UNIT TWO SUBDIVISION</t>
  </si>
  <si>
    <t>0416N20W</t>
  </si>
  <si>
    <t>HALL LORETTA L</t>
  </si>
  <si>
    <t>SELLER</t>
  </si>
  <si>
    <t>HUETTNER BRENDA</t>
  </si>
  <si>
    <t>BRENDA</t>
  </si>
  <si>
    <t>HUETTNER</t>
  </si>
  <si>
    <t>BRENDA HUETTNER</t>
  </si>
  <si>
    <t>PRINCE</t>
  </si>
  <si>
    <t>TANQUE VERDE</t>
  </si>
  <si>
    <t>R023</t>
  </si>
  <si>
    <t xml:space="preserve">11394 E PRINCE RD </t>
  </si>
  <si>
    <t xml:space="preserve">11394 E PRINCE RD  TUCSON, AZ 85749-9039 </t>
  </si>
  <si>
    <t>ACCOLADE RANCHES LOT 28</t>
  </si>
  <si>
    <t>BRANDEL PETER</t>
  </si>
  <si>
    <t>PETER</t>
  </si>
  <si>
    <t>BRANDEL</t>
  </si>
  <si>
    <t>BRANDEL YVONNE</t>
  </si>
  <si>
    <t>YVONNE</t>
  </si>
  <si>
    <t>PETER &amp; YVONNE BRANDEL</t>
  </si>
  <si>
    <t>BRANDEL PETER BRANDEL YVONNE</t>
  </si>
  <si>
    <t>WONDERLAND PARK</t>
  </si>
  <si>
    <t>BRAINERD</t>
  </si>
  <si>
    <t>MN</t>
  </si>
  <si>
    <t>R012</t>
  </si>
  <si>
    <t xml:space="preserve">14588 WONDERLAND PARK RD </t>
  </si>
  <si>
    <t xml:space="preserve">14588 WONDERLAND PARK RD  BRAINERD, MN 56401-5844 </t>
  </si>
  <si>
    <t>T20N R12W SEC 5 SILVER SPRINGS LOT 72</t>
  </si>
  <si>
    <t>STEPHAN EDITH M</t>
  </si>
  <si>
    <t>LAWYERS TITLE</t>
  </si>
  <si>
    <t>DEMUTH DOUGLAS</t>
  </si>
  <si>
    <t>DEMUTH</t>
  </si>
  <si>
    <t>DOUGLAS DEMUTH</t>
  </si>
  <si>
    <t>MAJESTY</t>
  </si>
  <si>
    <t>TRL</t>
  </si>
  <si>
    <t>ANTHEM</t>
  </si>
  <si>
    <t>R053</t>
  </si>
  <si>
    <t xml:space="preserve">40123 N MAJESTY TRL </t>
  </si>
  <si>
    <t xml:space="preserve">40123 N MAJESTY TRL  ANTHEM, AZ 85086-1709 </t>
  </si>
  <si>
    <t>SILVER SPRINGS #4 LOT 162 SEC 33 21N 12W</t>
  </si>
  <si>
    <t>ROCCO GEORGE M</t>
  </si>
  <si>
    <t>GEORGE M</t>
  </si>
  <si>
    <t>ROCCO</t>
  </si>
  <si>
    <t>GEORGE ROCCO</t>
  </si>
  <si>
    <t>PINTO</t>
  </si>
  <si>
    <t>GILBERT</t>
  </si>
  <si>
    <t>R070</t>
  </si>
  <si>
    <t xml:space="preserve">619 E PINTO CT </t>
  </si>
  <si>
    <t xml:space="preserve">619 E PINTO CT  GILBERT, AZ 85296-2927 </t>
  </si>
  <si>
    <t>SW4 NW4 NE4 CONT 10 AC 318-06-101 (318-22- 006)</t>
  </si>
  <si>
    <t>MISCELLANEOUS DOCUMENT</t>
  </si>
  <si>
    <t>SCHOLL GEORGE CALEB</t>
  </si>
  <si>
    <t>GEORGE CALEB</t>
  </si>
  <si>
    <t>SCHOLL</t>
  </si>
  <si>
    <t>GEORGE SCHOLL</t>
  </si>
  <si>
    <t>MELBA</t>
  </si>
  <si>
    <t>HOMELAND</t>
  </si>
  <si>
    <t>R051</t>
  </si>
  <si>
    <t xml:space="preserve">25755 MELBA AVE </t>
  </si>
  <si>
    <t xml:space="preserve">25755 MELBA AVE  HOMELAND, CA 92548-9702 </t>
  </si>
  <si>
    <t>SE4 SW4 SE4 CONT 10 ACRES 318-06-035 (318-23-005)</t>
  </si>
  <si>
    <t>KHOTR LLC</t>
  </si>
  <si>
    <t>PO BOX 7210</t>
  </si>
  <si>
    <t>BUNKERVILLE</t>
  </si>
  <si>
    <t xml:space="preserve">PO BOX 7210 </t>
  </si>
  <si>
    <t xml:space="preserve">PO BOX 7210  BUNKERVILLE, NV 89007 </t>
  </si>
  <si>
    <t>T39N R16W SEC 21 SE4 SW4 NW4 CONT 10 ACRES</t>
  </si>
  <si>
    <t>2139N16W</t>
  </si>
  <si>
    <t>04015C0395G</t>
  </si>
  <si>
    <t>0395G</t>
  </si>
  <si>
    <t>WAITE MICHAEL G &amp; LYNNETTE</t>
  </si>
  <si>
    <t>VARIABLE</t>
  </si>
  <si>
    <t>BANK OF NEVADA</t>
  </si>
  <si>
    <t>PEREZ AARON</t>
  </si>
  <si>
    <t>AARON</t>
  </si>
  <si>
    <t>PEREZ</t>
  </si>
  <si>
    <t>AARON PEREZ &amp; RICHARD YUKES</t>
  </si>
  <si>
    <t>PEREZ AARON YUKES RICHARD</t>
  </si>
  <si>
    <t>GRACIOUS PINE</t>
  </si>
  <si>
    <t>C088</t>
  </si>
  <si>
    <t xml:space="preserve">8524 GRACIOUS PINE AVE </t>
  </si>
  <si>
    <t xml:space="preserve">8524 GRACIOUS PINE AVE  LAS VEGAS, NV 89143-4609 </t>
  </si>
  <si>
    <t>GATEWAY ACRES TRACT 6 LOTS 30 &amp; 35</t>
  </si>
  <si>
    <t>DUTTON LEONARD R</t>
  </si>
  <si>
    <t>ROBERT L</t>
  </si>
  <si>
    <t>KOSS</t>
  </si>
  <si>
    <t>ROBERT KOSS</t>
  </si>
  <si>
    <t>PORTOFINO</t>
  </si>
  <si>
    <t>PUNTA GORDA</t>
  </si>
  <si>
    <t>R008</t>
  </si>
  <si>
    <t xml:space="preserve">306 PORTOFINO DR </t>
  </si>
  <si>
    <t xml:space="preserve">306 PORTOFINO DR  PUNTA GORDA, FL 33950-8037 </t>
  </si>
  <si>
    <t>E2 E2 NE4 NE4 CONT 10 ACRES</t>
  </si>
  <si>
    <t>S2 S2 NE4 NE4 CONT 10 AC M/L</t>
  </si>
  <si>
    <t>1017N13W</t>
  </si>
  <si>
    <t>04015C5550G</t>
  </si>
  <si>
    <t>5550G</t>
  </si>
  <si>
    <t>HUNNICUTT ROY</t>
  </si>
  <si>
    <t>ROY</t>
  </si>
  <si>
    <t>HUNNICUTT</t>
  </si>
  <si>
    <t>HUNNICUTT ETTA</t>
  </si>
  <si>
    <t>ETTA</t>
  </si>
  <si>
    <t>KILLELEA JAMES T</t>
  </si>
  <si>
    <t>KILLELEA LEAH</t>
  </si>
  <si>
    <t>ROY &amp; ETTA HUNNICUTT</t>
  </si>
  <si>
    <t>HUNNICUTT ROY HUNNICUTT ETTA KILLELEA JAMES T KILLELEA LEAH</t>
  </si>
  <si>
    <t>CLIFF HAVEN</t>
  </si>
  <si>
    <t>R083</t>
  </si>
  <si>
    <t xml:space="preserve">5607 CLIFF HAVEN DR </t>
  </si>
  <si>
    <t xml:space="preserve">5607 CLIFF HAVEN DR  DALLAS, TX 75236-2249 </t>
  </si>
  <si>
    <t>GATEWAY ACRES TRACT 4 LOTS 127 &amp; 128</t>
  </si>
  <si>
    <t>FROSTY LLC ANTELOPE SERIES</t>
  </si>
  <si>
    <t>D173</t>
  </si>
  <si>
    <t>COEUR D ALENE</t>
  </si>
  <si>
    <t>COEUR D'ALENE</t>
  </si>
  <si>
    <t>ID</t>
  </si>
  <si>
    <t xml:space="preserve">212 W IRONWOOD DR D173 </t>
  </si>
  <si>
    <t xml:space="preserve">212 W IRONWOOD DR D173, COEUR D ALENE, ID 83814-1403 </t>
  </si>
  <si>
    <t>SE4 NW4 SW4 CONT 10 ACRES</t>
  </si>
  <si>
    <t>PAWLING PAUL &amp; CHARLOTTE</t>
  </si>
  <si>
    <t>GLAD 1978 TRUST</t>
  </si>
  <si>
    <t>GLAD</t>
  </si>
  <si>
    <t>TROPIC MIST</t>
  </si>
  <si>
    <t>C080</t>
  </si>
  <si>
    <t xml:space="preserve">5721 TROPIC MIST ST </t>
  </si>
  <si>
    <t xml:space="preserve">5721 TROPIC MIST ST  LAS VEGAS, NV 89130-1567 </t>
  </si>
  <si>
    <t>GATEWAY ACRES TRACT 3 LOTS 37 &amp; 44</t>
  </si>
  <si>
    <t>0924N20W</t>
  </si>
  <si>
    <t>MAXWELL DARRELL D</t>
  </si>
  <si>
    <t>DARRELL D</t>
  </si>
  <si>
    <t>DARRELL</t>
  </si>
  <si>
    <t>MAXWELL</t>
  </si>
  <si>
    <t>MAXWELL KAREN</t>
  </si>
  <si>
    <t>GRIFFITH GERALD JAMES</t>
  </si>
  <si>
    <t>DARRELL &amp; KAREN MAXWELL</t>
  </si>
  <si>
    <t>MAXWELL DARRELL D MAXWELL KAREN GRIFFITH GERALD JAMES</t>
  </si>
  <si>
    <t>14375 SOUTH</t>
  </si>
  <si>
    <t>TOPOCK</t>
  </si>
  <si>
    <t>GOLDEN SHORES</t>
  </si>
  <si>
    <t xml:space="preserve">7775 E 14375 SOUTH RD </t>
  </si>
  <si>
    <t xml:space="preserve">7775 E 14375 SOUTH RD  TOPOCK, AZ 86436 </t>
  </si>
  <si>
    <t>PO BOX 857</t>
  </si>
  <si>
    <t>B008</t>
  </si>
  <si>
    <t xml:space="preserve">PO BOX 857 </t>
  </si>
  <si>
    <t xml:space="preserve">PO BOX 857  TOPOCK, AZ 86436 </t>
  </si>
  <si>
    <t>W330' OF NW4 SE4 CONT 10AC210-10-026 &amp; 027 (210-10-028-029-030)</t>
  </si>
  <si>
    <t>0816N20W</t>
  </si>
  <si>
    <t>WOOD DECK</t>
  </si>
  <si>
    <t>SACRAMENTO VALLEY LIMITED PARTNERSHIP</t>
  </si>
  <si>
    <t>MONTE VILLA</t>
  </si>
  <si>
    <t>PKWY</t>
  </si>
  <si>
    <t>BOTHELL</t>
  </si>
  <si>
    <t>C029</t>
  </si>
  <si>
    <t xml:space="preserve">3301 MONTE VILLA PKWY #101 </t>
  </si>
  <si>
    <t xml:space="preserve">3301 MONTE VILLA PKWY #101, BOTHELL, WA 98021-8941 </t>
  </si>
  <si>
    <t>SEC 27 16 1/2 20 NE4 NW4 SE4 10AC</t>
  </si>
  <si>
    <t>CURRAN KIETH</t>
  </si>
  <si>
    <t>KIETH</t>
  </si>
  <si>
    <t>CURRAN</t>
  </si>
  <si>
    <t>CURRAN MALISSA</t>
  </si>
  <si>
    <t>MALISSA</t>
  </si>
  <si>
    <t>KIETH &amp; MALISSA CURRAN</t>
  </si>
  <si>
    <t>CURRAN KIETH CURRAN MALISSA</t>
  </si>
  <si>
    <t>PO BOX 1052</t>
  </si>
  <si>
    <t>WELLTON</t>
  </si>
  <si>
    <t xml:space="preserve">PO BOX 1052 </t>
  </si>
  <si>
    <t xml:space="preserve">PO BOX 1052  WELLTON, AZ 85356-1052 </t>
  </si>
  <si>
    <t>SILVER SPRINGS #4 LOT 172 SEC 33 21N 12W</t>
  </si>
  <si>
    <t>LEPARD FRANK &amp; DIANE</t>
  </si>
  <si>
    <t>SCHROIT DANIEL P</t>
  </si>
  <si>
    <t>DANIEL P</t>
  </si>
  <si>
    <t>DANIEL</t>
  </si>
  <si>
    <t>SCHROIT</t>
  </si>
  <si>
    <t>SCHROIT LIAH</t>
  </si>
  <si>
    <t>LIAH</t>
  </si>
  <si>
    <t>DANIEL &amp; LIAH SCHROIT</t>
  </si>
  <si>
    <t>SCHROIT DANIEL P SCHROIT LIAH</t>
  </si>
  <si>
    <t>MANHATTAN</t>
  </si>
  <si>
    <t>HOUSTON</t>
  </si>
  <si>
    <t xml:space="preserve">8915 MANHATTAN DR </t>
  </si>
  <si>
    <t xml:space="preserve">8915 MANHATTAN DR  HOUSTON, TX 77096-2518 </t>
  </si>
  <si>
    <t>GATEWAY ACRES TRACT 5 LOTS 73 &amp; 74 CONT 10 AC</t>
  </si>
  <si>
    <t>2724N20W</t>
  </si>
  <si>
    <t>KUCHINSKI STANLEY</t>
  </si>
  <si>
    <t>STANLEY</t>
  </si>
  <si>
    <t>KUCHINSKI</t>
  </si>
  <si>
    <t>KUCHINSKI JEAN</t>
  </si>
  <si>
    <t>JEAN</t>
  </si>
  <si>
    <t>STANLEY &amp; JEAN KUCHINSKI</t>
  </si>
  <si>
    <t>KUCHINSKI STANLEY KUCHINSKI JEAN</t>
  </si>
  <si>
    <t>MINE HILL</t>
  </si>
  <si>
    <t xml:space="preserve">38 WILLIAM ST </t>
  </si>
  <si>
    <t xml:space="preserve">38 WILLIAM ST  MINE HILL, NJ 07803-2418 </t>
  </si>
  <si>
    <t>NE4 NW4 NE4 TOGETHER WITH EXCEPT THE N &amp; E 30' FOR RD ESMT (103/5 0 DEEDS) CONT 10 ACRES</t>
  </si>
  <si>
    <t>0716N19W</t>
  </si>
  <si>
    <t>PHILLIPS WILLIAM</t>
  </si>
  <si>
    <t>PHILLIPS</t>
  </si>
  <si>
    <t>PHILLIPS C F</t>
  </si>
  <si>
    <t>C F</t>
  </si>
  <si>
    <t>WILLIAM &amp; F PHILLIPS</t>
  </si>
  <si>
    <t>PHILLIPS WILLIAM PHILLIPS C F</t>
  </si>
  <si>
    <t>WALLACE</t>
  </si>
  <si>
    <t xml:space="preserve">4188 S WALLACE ST </t>
  </si>
  <si>
    <t xml:space="preserve">4188 S WALLACE ST  CHICAGO, IL 60609-2736 </t>
  </si>
  <si>
    <t>SILVER SPRINGS UNIT V LOT 286</t>
  </si>
  <si>
    <t>WERTH JOHN S</t>
  </si>
  <si>
    <t>JOHN S</t>
  </si>
  <si>
    <t>WERTH</t>
  </si>
  <si>
    <t>WERTH JULIE</t>
  </si>
  <si>
    <t>JULIE</t>
  </si>
  <si>
    <t>JOHN &amp; JULIE WERTH</t>
  </si>
  <si>
    <t>WERTH JOHN S WERTH JULIE</t>
  </si>
  <si>
    <t>NE</t>
  </si>
  <si>
    <t>235TH</t>
  </si>
  <si>
    <t>REDMOND</t>
  </si>
  <si>
    <t>UNION HILL-NOVELTY HILL</t>
  </si>
  <si>
    <t>C055</t>
  </si>
  <si>
    <t xml:space="preserve">7210 235TH AVE NE </t>
  </si>
  <si>
    <t xml:space="preserve">7210 235TH AVE NE  REDMOND, WA 98053-7919 </t>
  </si>
  <si>
    <t>SANDY RIVER RANCHEROS LOT 80 CONT 10 ACRES</t>
  </si>
  <si>
    <t>ACCOLADE RANCHES LOT 85</t>
  </si>
  <si>
    <t>SEITMAN JOHN M &amp; MARTUCCI GERI L</t>
  </si>
  <si>
    <t>PFK FAMILY REV LIVING TR</t>
  </si>
  <si>
    <t>JOHN SEITMAN &amp; GERI MARTUCCI</t>
  </si>
  <si>
    <t>SEITMAN JOHN M &amp; MARTUCCI GERI L PFK FAMILY REV LIVING TR</t>
  </si>
  <si>
    <t>HOLMAN</t>
  </si>
  <si>
    <t>CIR</t>
  </si>
  <si>
    <t>HENDERSON</t>
  </si>
  <si>
    <t>C071</t>
  </si>
  <si>
    <t xml:space="preserve">2533 HOLMAN CIR </t>
  </si>
  <si>
    <t xml:space="preserve">2533 HOLMAN CIR  HENDERSON, NV 89074-5458 </t>
  </si>
  <si>
    <t>LAKE HAVASU ACRES AMENDED LOT 2 E2 N2 10AC</t>
  </si>
  <si>
    <t>CARLSON MARNETTA R</t>
  </si>
  <si>
    <t>MALANOWSKI LAWRENCE</t>
  </si>
  <si>
    <t>LAWRENCE</t>
  </si>
  <si>
    <t>MALANOWSKI</t>
  </si>
  <si>
    <t>SANDERS-MALANOWSKI 2009 REV TRUST</t>
  </si>
  <si>
    <t>LAWRENCE &amp; SANDERS-MALANOWSKI MALANOWSKI</t>
  </si>
  <si>
    <t>MALANOWSKI LAWRENCE SANDERS-MALANOWSKI 2009 REV TRUST</t>
  </si>
  <si>
    <t>GOLF</t>
  </si>
  <si>
    <t>MEQUON</t>
  </si>
  <si>
    <t xml:space="preserve">12324 N GOLF DR </t>
  </si>
  <si>
    <t xml:space="preserve">12324 N GOLF DR  MEQUON, WI 53092-2447 </t>
  </si>
  <si>
    <t>NE4 SW4 NE4CONT 10 ACRES 333-01-076(333-01-101 &amp; 102) 333-01-101( 333-23-033)TAO</t>
  </si>
  <si>
    <t>MC COURT MARK E</t>
  </si>
  <si>
    <t>COUNTY ROAD 152</t>
  </si>
  <si>
    <t>BEDIAS</t>
  </si>
  <si>
    <t xml:space="preserve">4842 COUNTY ROAD 152 </t>
  </si>
  <si>
    <t xml:space="preserve">4842 COUNTY ROAD 152  BEDIAS, TX 77831-9685 </t>
  </si>
  <si>
    <t>KEMO RANCHES NW4 OF LOT 42 EXCEPT 20' ON ALL FOUR SIDES FOR RDWY CONT 5 ACRES</t>
  </si>
  <si>
    <t>KEMO RANCHES LOTS 33-48</t>
  </si>
  <si>
    <t>0726N19W</t>
  </si>
  <si>
    <t>CHAVEZ ALBERTO</t>
  </si>
  <si>
    <t>ALBERTO</t>
  </si>
  <si>
    <t>CHAVEZ</t>
  </si>
  <si>
    <t>ALBERTO CHAVEZ</t>
  </si>
  <si>
    <t>SAN ANTONIO</t>
  </si>
  <si>
    <t xml:space="preserve">3695 SAN ANTONIO AVE </t>
  </si>
  <si>
    <t xml:space="preserve">3695 SAN ANTONIO AVE  LAS VEGAS, NV 89115-4203 </t>
  </si>
  <si>
    <t>T27N R20W SEC 7 NE4 NW4 SE4 CONT 10 ACRES 317-60-008 (317-60-012 THRU 015) 2005 TAX ROLL</t>
  </si>
  <si>
    <t>0727N20W</t>
  </si>
  <si>
    <t>AGREEMENT OF SALE</t>
  </si>
  <si>
    <t>KINGMAN DESERT VISTA LLC</t>
  </si>
  <si>
    <t>PIONEER TITLE AGENCY</t>
  </si>
  <si>
    <t>DUDZIK RICHARD A</t>
  </si>
  <si>
    <t>RICHARD A</t>
  </si>
  <si>
    <t>DUDZIK</t>
  </si>
  <si>
    <t>RICHARD DUDZIK</t>
  </si>
  <si>
    <t>PO BOX 583</t>
  </si>
  <si>
    <t>PALATINE</t>
  </si>
  <si>
    <t>B007</t>
  </si>
  <si>
    <t xml:space="preserve">PO BOX 583 </t>
  </si>
  <si>
    <t xml:space="preserve">PO BOX 583  PALATINE, IL 60078 </t>
  </si>
  <si>
    <t>NW4 NW4 NW4 CONT 10 AC</t>
  </si>
  <si>
    <t>3317N12W</t>
  </si>
  <si>
    <t>EVENSEN JENIFER</t>
  </si>
  <si>
    <t>JENIFER</t>
  </si>
  <si>
    <t>EVENSEN</t>
  </si>
  <si>
    <t>JENIFER EVENSEN</t>
  </si>
  <si>
    <t>CRESCENT</t>
  </si>
  <si>
    <t>C053</t>
  </si>
  <si>
    <t xml:space="preserve">5330 CRESCENT DR </t>
  </si>
  <si>
    <t xml:space="preserve">5330 CRESCENT DR  YORBA LINDA, CA 92887-2725 </t>
  </si>
  <si>
    <t>NW4 SW4 SE4 CONT 10 AC</t>
  </si>
  <si>
    <t>ANTONIO MARCO</t>
  </si>
  <si>
    <t>MARCO</t>
  </si>
  <si>
    <t>ANTONIO</t>
  </si>
  <si>
    <t>ALMANZA DIMAS</t>
  </si>
  <si>
    <t>DIMAS</t>
  </si>
  <si>
    <t>ALMANZA</t>
  </si>
  <si>
    <t>MARCO ANTONIO &amp; DIMAS ALMANZA</t>
  </si>
  <si>
    <t>ANTONIO MARCO ALMANZA DIMAS</t>
  </si>
  <si>
    <t>LOCHIEL</t>
  </si>
  <si>
    <t xml:space="preserve">LOCHIEL RD </t>
  </si>
  <si>
    <t xml:space="preserve">LOCHIEL RD  GOLDEN VALLEY, AZ 86413 </t>
  </si>
  <si>
    <t>LOMA VISTA</t>
  </si>
  <si>
    <t xml:space="preserve">1615 LOMA VISTA RD </t>
  </si>
  <si>
    <t xml:space="preserve">1615 LOMA VISTA RD  BULLHEAD CITY, AZ 86442-6065 </t>
  </si>
  <si>
    <t>ROADWAY EASEMENT MAP 5/20/1976 76-14577 T21N R18W SEC 6 PARCEL 2 PER PP 3/2 CONT 10 ACRES 306-45-015 9306-45-015 A B C)</t>
  </si>
  <si>
    <t>SANCHEZ MARIO</t>
  </si>
  <si>
    <t>AVAILABLE NOT</t>
  </si>
  <si>
    <t>KAMITONO ROBIN JOY</t>
  </si>
  <si>
    <t>ROBIN JOY</t>
  </si>
  <si>
    <t>ROBIN</t>
  </si>
  <si>
    <t>KAMITONO</t>
  </si>
  <si>
    <t>ROBIN KAMITONO</t>
  </si>
  <si>
    <t>LORIKEET</t>
  </si>
  <si>
    <t>C096</t>
  </si>
  <si>
    <t xml:space="preserve">3948 LORIKEET DR </t>
  </si>
  <si>
    <t xml:space="preserve">3948 LORIKEET DR  NORTH LAS VEGAS, NV 89031-3745 </t>
  </si>
  <si>
    <t>NW4 SW4 SW4 CONT 10AC 317-49-025 (317-49-034 THRU 052)</t>
  </si>
  <si>
    <t>TWE RETIREMENT FUND TRUST</t>
  </si>
  <si>
    <t>TWE TRUST</t>
  </si>
  <si>
    <t>GRIFFIN DANIEL 50</t>
  </si>
  <si>
    <t>ROBICHEAUX A J 50</t>
  </si>
  <si>
    <t>GRIFFIN DANIEL 50 ROBICHEAUX A J 50</t>
  </si>
  <si>
    <t>PO BOX 323</t>
  </si>
  <si>
    <t>SAINT CLAIR</t>
  </si>
  <si>
    <t>ST. CLAIR</t>
  </si>
  <si>
    <t>B903</t>
  </si>
  <si>
    <t xml:space="preserve">PO BOX 323 </t>
  </si>
  <si>
    <t xml:space="preserve">PO BOX 323  SAINT CLAIR, MI 48079 </t>
  </si>
  <si>
    <t>SANDY RIVER RANCHEROS LOT 83 CONT 10 ACRES</t>
  </si>
  <si>
    <t>ZIER GEORGE H</t>
  </si>
  <si>
    <t>GEORGE H</t>
  </si>
  <si>
    <t>ZIER</t>
  </si>
  <si>
    <t>GEORGE ZIER</t>
  </si>
  <si>
    <t>MYSTERY BRIDGE</t>
  </si>
  <si>
    <t>EVANSVILLE</t>
  </si>
  <si>
    <t>BROOKHURST</t>
  </si>
  <si>
    <t>WY</t>
  </si>
  <si>
    <t xml:space="preserve">787 N MYSTERY BRIDGE RD </t>
  </si>
  <si>
    <t xml:space="preserve">787 N MYSTERY BRIDGE RD  EVANSVILLE, WY 82636-9421 </t>
  </si>
  <si>
    <t>SE4 SW4 SW4 SEC 9 16N 20W 10AC</t>
  </si>
  <si>
    <t>TIMELESS TREASURE PROPERTIES LLC</t>
  </si>
  <si>
    <t>BROOKHAVEN</t>
  </si>
  <si>
    <t>PASS</t>
  </si>
  <si>
    <t>VISTA</t>
  </si>
  <si>
    <t>R003</t>
  </si>
  <si>
    <t xml:space="preserve">2297 BROOKHAVEN PASS </t>
  </si>
  <si>
    <t xml:space="preserve">2297 BROOKHAVEN PASS  VISTA, CA 92081-8333 </t>
  </si>
  <si>
    <t>T 16 1/2N R17W SEC 30 PARCEL 3392 (STAGECOACH TRAILS AT SANTA FE RANCH UNIT 22C) AS SHOWN ON RS 21/32D 7/27/2001 2001-45289 SEGREG ATED AS PAR 3392-D ON PP 30/40 6/19/07 2007-055385 CONT 10.00 ACR ES 243-14-004 (243-14-021 THRU 024) 2008 TAX ROLLL</t>
  </si>
  <si>
    <t>STAGECOACH TRAILS AT SANTA FE RANCH</t>
  </si>
  <si>
    <t>301617W</t>
  </si>
  <si>
    <t>WRIGHT CRAIG R</t>
  </si>
  <si>
    <t>CRAIG R</t>
  </si>
  <si>
    <t>CRAIG</t>
  </si>
  <si>
    <t>WRIGHT</t>
  </si>
  <si>
    <t>CRAIG WRIGHT</t>
  </si>
  <si>
    <t>PO BOX 581202</t>
  </si>
  <si>
    <t>TULSA</t>
  </si>
  <si>
    <t>OK</t>
  </si>
  <si>
    <t>B011</t>
  </si>
  <si>
    <t xml:space="preserve">PO BOX 581202 </t>
  </si>
  <si>
    <t xml:space="preserve">PO BOX 581202  TULSA, OK 74158-1202 </t>
  </si>
  <si>
    <t>SE4 NE4 NW4</t>
  </si>
  <si>
    <t>GATEWAY ACRES TRACT 5 LOTS 20 &amp; 29</t>
  </si>
  <si>
    <t>3524N20W</t>
  </si>
  <si>
    <t>9500-STATE VACANT LAND</t>
  </si>
  <si>
    <t>GLAZE DONALD P</t>
  </si>
  <si>
    <t>DONALD P                                           GLAZE</t>
  </si>
  <si>
    <t>MCCALISTER JEFFREY</t>
  </si>
  <si>
    <t>JEFFREY</t>
  </si>
  <si>
    <t>MCCALISTER</t>
  </si>
  <si>
    <t>MCCALISTER POLLY</t>
  </si>
  <si>
    <t>POLLY</t>
  </si>
  <si>
    <t>JEFFREY &amp; POLLY MCCALISTER</t>
  </si>
  <si>
    <t>MCCALISTER JEFFREY MCCALISTER POLLY</t>
  </si>
  <si>
    <t>MARGARET</t>
  </si>
  <si>
    <t>YUCCA</t>
  </si>
  <si>
    <t xml:space="preserve">1370 E MARGARET DR </t>
  </si>
  <si>
    <t xml:space="preserve">1370 E MARGARET DR  YUCCA, AZ 86438 </t>
  </si>
  <si>
    <t>7TH</t>
  </si>
  <si>
    <t>TERRE HAUTE</t>
  </si>
  <si>
    <t>IN</t>
  </si>
  <si>
    <t>C052</t>
  </si>
  <si>
    <t xml:space="preserve">2229 S 7TH ST </t>
  </si>
  <si>
    <t xml:space="preserve">2229 S 7TH ST  TERRE HAUTE, IN 47802-3026 </t>
  </si>
  <si>
    <t>PARCEL PLAT BK 1 PG 32 REC JULY 25  1977 FEE 77-20233 PORTION OF PARCEL 2 DESCR AS THE NE4 NW4 NE4 OF SAID SEC 11 CONT 10 ACRES 20 5-35-002A(205-35-002 B &amp; C)</t>
  </si>
  <si>
    <t>1117N17W</t>
  </si>
  <si>
    <t>WATER</t>
  </si>
  <si>
    <t>DOVE KAREN L</t>
  </si>
  <si>
    <t>KAREN L</t>
  </si>
  <si>
    <t>DOVE</t>
  </si>
  <si>
    <t>KAREN DOVE</t>
  </si>
  <si>
    <t>PO BOX 2614</t>
  </si>
  <si>
    <t>MURRELLS INLET</t>
  </si>
  <si>
    <t>B025</t>
  </si>
  <si>
    <t xml:space="preserve">PO BOX 2614 </t>
  </si>
  <si>
    <t xml:space="preserve">PO BOX 2614  MURRELLS INLET, SC 29576-2614 </t>
  </si>
  <si>
    <t>ROADWAY EASEMENT T21N R18W SEC 28 SE4 OF PARCEL 337 AKA SE4 SW4 S W4 CONT 10.00 ACRES 306-34-014 (306-34-014A THRU D) 2007 TAX ROLL</t>
  </si>
  <si>
    <t>2821N18W</t>
  </si>
  <si>
    <t>04015C4537G</t>
  </si>
  <si>
    <t>4537G</t>
  </si>
  <si>
    <t>CYPRESS MINES CORP</t>
  </si>
  <si>
    <t>ACCOLADE RANCHES LOT 117</t>
  </si>
  <si>
    <t>OLSON KEITH E</t>
  </si>
  <si>
    <t>KEITH E</t>
  </si>
  <si>
    <t>KEITH</t>
  </si>
  <si>
    <t>OLSON</t>
  </si>
  <si>
    <t>OLSON SHARI M</t>
  </si>
  <si>
    <t>SHARI M</t>
  </si>
  <si>
    <t>SHARI</t>
  </si>
  <si>
    <t>KEITH &amp; SHARI OLSON</t>
  </si>
  <si>
    <t>OLSON KEITH E OLSON SHARI M</t>
  </si>
  <si>
    <t>BIRCH</t>
  </si>
  <si>
    <t>BRULE</t>
  </si>
  <si>
    <t xml:space="preserve">14333 E BIRCH AVE </t>
  </si>
  <si>
    <t xml:space="preserve">14333 E BIRCH AVE  BRULE, WI 54820-9034 </t>
  </si>
  <si>
    <t>NE4 NW4 SW4 CONT 10 AC M/L</t>
  </si>
  <si>
    <t>NE4 SE4 NE4 CONT 10 ACRES 405-34-003 (405-34-007 &amp; 008) 2006 TAX ROLL</t>
  </si>
  <si>
    <t>0741N02W</t>
  </si>
  <si>
    <t>REDPOINT HOLDINGS LLC</t>
  </si>
  <si>
    <t>BEACH VIEW</t>
  </si>
  <si>
    <t xml:space="preserve">3141 BEACH VIEW CT </t>
  </si>
  <si>
    <t xml:space="preserve">3141 BEACH VIEW CT  LAS VEGAS, NV 89117-3532 </t>
  </si>
  <si>
    <t>SW4 NE4 NW4 CONT 10.00 ACRES 317-61-005 (317-61-017 THRU 021) 200 5 TAX ROLL</t>
  </si>
  <si>
    <t>1727N20W</t>
  </si>
  <si>
    <t>JJJ PROPERTIES LLC</t>
  </si>
  <si>
    <t>TRUSTEE'S DEED UPON SALE</t>
  </si>
  <si>
    <t>ALSIP JAMES R</t>
  </si>
  <si>
    <t>JAMES R</t>
  </si>
  <si>
    <t>ALSIP</t>
  </si>
  <si>
    <t>ALSIP EDNA M</t>
  </si>
  <si>
    <t>EDNA M</t>
  </si>
  <si>
    <t>EDNA</t>
  </si>
  <si>
    <t>JAMES &amp; EDNA ALSIP</t>
  </si>
  <si>
    <t>ALSIP JAMES R ALSIP EDNA M</t>
  </si>
  <si>
    <t>COUNTY ROAD 246</t>
  </si>
  <si>
    <t>TIPLERSVILLE</t>
  </si>
  <si>
    <t>MS</t>
  </si>
  <si>
    <t>R041</t>
  </si>
  <si>
    <t xml:space="preserve">401 COUNTY ROAD 246 </t>
  </si>
  <si>
    <t xml:space="preserve">401 COUNTY ROAD 246  TIPLERSVILLE, MS 38674-9477 </t>
  </si>
  <si>
    <t>NE4 SW4 SE4 CONT 10 ACRES 102-21-065(102-69-015)NEW SEC MAP</t>
  </si>
  <si>
    <t>0914N13W</t>
  </si>
  <si>
    <t>J &amp; M MICHAELS LLC</t>
  </si>
  <si>
    <t xml:space="preserve">16021 N PIERCE FERRY RD </t>
  </si>
  <si>
    <t xml:space="preserve">16021 N PIERCE FERRY RD  DOLAN SPRINGS, AZ 86441-7502 </t>
  </si>
  <si>
    <t>GATEWAY ACRES TRACT 7 LOTS 22 &amp; 27</t>
  </si>
  <si>
    <t>SANDY RIVER RANCHEROS UNIT 2 LOT 193</t>
  </si>
  <si>
    <t>SANDY RIVER RANCHEROS UNIT 2</t>
  </si>
  <si>
    <t>1714N12W</t>
  </si>
  <si>
    <t>NAYFACK RONALD</t>
  </si>
  <si>
    <t>RONALD</t>
  </si>
  <si>
    <t>NAYFACK</t>
  </si>
  <si>
    <t>RONALD NAYFACK</t>
  </si>
  <si>
    <t>PALM CANYON</t>
  </si>
  <si>
    <t>PALM SPRINGS</t>
  </si>
  <si>
    <t xml:space="preserve">1000 S PALM CANYON DR #104 </t>
  </si>
  <si>
    <t xml:space="preserve">1000 S PALM CANYON DR #104, PALM SPRINGS, CA 92264-8301 </t>
  </si>
  <si>
    <t>GATEWAY ACRES TRACT 3 LOTS 40 &amp; 41</t>
  </si>
  <si>
    <t>NE4 NE4 NE4 OF SEC 13 21N 12W CONT 10AC</t>
  </si>
  <si>
    <t>04015C4700G</t>
  </si>
  <si>
    <t>4700G</t>
  </si>
  <si>
    <t>BRETTMAN W A LIVING TRUST</t>
  </si>
  <si>
    <t>BUTT KEVIN</t>
  </si>
  <si>
    <t>BUTT</t>
  </si>
  <si>
    <t>BUTT DELANE</t>
  </si>
  <si>
    <t>DELANE</t>
  </si>
  <si>
    <t>KEVIN &amp; DELANE BUTT</t>
  </si>
  <si>
    <t>BUTT KEVIN BUTT DELANE</t>
  </si>
  <si>
    <t>HILL VIEW</t>
  </si>
  <si>
    <t>C043</t>
  </si>
  <si>
    <t xml:space="preserve">6525 HILL VIEW AVE </t>
  </si>
  <si>
    <t xml:space="preserve">6525 HILL VIEW AVE  LAS VEGAS, NV 89107-1235 </t>
  </si>
  <si>
    <t>KEMO RANCHES SE4 OF LOT 87EXCEPT FOR 20' ON ALL FOUR SIDES FOR RD WY PURPOSES CONT 10 ACRES</t>
  </si>
  <si>
    <t>KEMO RANCHES LOTS 81-96</t>
  </si>
  <si>
    <t>1526N19W</t>
  </si>
  <si>
    <t>HORATIO HOLDINGS LLC</t>
  </si>
  <si>
    <t>NAVY ULYSEES STEVEN</t>
  </si>
  <si>
    <t>ULYSEES STEVEN</t>
  </si>
  <si>
    <t>ULYSEES</t>
  </si>
  <si>
    <t>NAVY</t>
  </si>
  <si>
    <t>NAVY JANE LUQUIRE</t>
  </si>
  <si>
    <t>JANE LUQUIRE</t>
  </si>
  <si>
    <t>JANE</t>
  </si>
  <si>
    <t>ULYSEES &amp; JANE NAVY</t>
  </si>
  <si>
    <t>NAVY ULYSEES STEVEN NAVY JANE LUQUIRE</t>
  </si>
  <si>
    <t>SHAMROCK</t>
  </si>
  <si>
    <t>CHARLOTTE</t>
  </si>
  <si>
    <t>NC</t>
  </si>
  <si>
    <t xml:space="preserve">4044 SHAMROCK DR </t>
  </si>
  <si>
    <t xml:space="preserve">4044 SHAMROCK DR  CHARLOTTE, NC 28215-3839 </t>
  </si>
  <si>
    <t>GATEWAY ACRES TRACT 8 LOTS 117 &amp; 124</t>
  </si>
  <si>
    <t>BRUETT ERNEST E</t>
  </si>
  <si>
    <t>ERNEST E</t>
  </si>
  <si>
    <t>ERNEST</t>
  </si>
  <si>
    <t>BRUETT</t>
  </si>
  <si>
    <t>ROSE MARIE</t>
  </si>
  <si>
    <t>MARIE</t>
  </si>
  <si>
    <t>ROSE</t>
  </si>
  <si>
    <t>ERNEST BRUETT &amp; MARIE ROSE</t>
  </si>
  <si>
    <t>BRUETT ERNEST E ROSE MARIE</t>
  </si>
  <si>
    <t>LANDAU</t>
  </si>
  <si>
    <t>MUNDELEIN</t>
  </si>
  <si>
    <t>R006</t>
  </si>
  <si>
    <t xml:space="preserve">20310 W LANDAU LN </t>
  </si>
  <si>
    <t xml:space="preserve">20310 W LANDAU LN  MUNDELEIN, IL 60060-9503 </t>
  </si>
  <si>
    <t>SILVER SPRINGS UNIT V LOT 350</t>
  </si>
  <si>
    <t>FIGLIOZZI DOMINIC W</t>
  </si>
  <si>
    <t>DOMINIC W</t>
  </si>
  <si>
    <t>DOMINIC</t>
  </si>
  <si>
    <t>FIGLIOZZI</t>
  </si>
  <si>
    <t>FIGLIOZZI GLORIA F</t>
  </si>
  <si>
    <t>GLORIA F</t>
  </si>
  <si>
    <t>GLORIA</t>
  </si>
  <si>
    <t>DOMINIC &amp; GLORIA FIGLIOZZI</t>
  </si>
  <si>
    <t>FIGLIOZZI DOMINIC W FIGLIOZZI GLORIA F</t>
  </si>
  <si>
    <t>TALCOTT</t>
  </si>
  <si>
    <t>EAST NORTHPORT</t>
  </si>
  <si>
    <t>NY</t>
  </si>
  <si>
    <t xml:space="preserve">17 TALCOTT DR </t>
  </si>
  <si>
    <t xml:space="preserve">17 TALCOTT DR  EAST NORTHPORT, NY 11731-3703 </t>
  </si>
  <si>
    <t>SILVER SPRINGS #4 LOT 216 SEC 33 21N 12W</t>
  </si>
  <si>
    <t>CRACRAFT KELLY</t>
  </si>
  <si>
    <t>KELLY</t>
  </si>
  <si>
    <t>CRACRAFT</t>
  </si>
  <si>
    <t>CRACRAFT LINDA</t>
  </si>
  <si>
    <t>KELLY &amp; LINDA CRACRAFT</t>
  </si>
  <si>
    <t>CRACRAFT KELLY CRACRAFT LINDA</t>
  </si>
  <si>
    <t>WAGON WHEEL</t>
  </si>
  <si>
    <t>CEDAR CITY</t>
  </si>
  <si>
    <t>ENOCH</t>
  </si>
  <si>
    <t>UT</t>
  </si>
  <si>
    <t xml:space="preserve">4530 N WAGON WHEEL DR </t>
  </si>
  <si>
    <t xml:space="preserve">4530 N WAGON WHEEL DR  CEDAR CITY, UT 84721-9629 </t>
  </si>
  <si>
    <t>SE4 SW4 SE4</t>
  </si>
  <si>
    <t>0329N17W</t>
  </si>
  <si>
    <t>04015C2825G</t>
  </si>
  <si>
    <t>2825G</t>
  </si>
  <si>
    <t>POGUE MARK &amp; JACQUELYN</t>
  </si>
  <si>
    <t>MARK &amp; JACQUELYN                                   POGUE</t>
  </si>
  <si>
    <t>DAGOSTINO SAMUEL E</t>
  </si>
  <si>
    <t>SAMUEL E</t>
  </si>
  <si>
    <t>SAMUEL</t>
  </si>
  <si>
    <t>DAGOSTINO</t>
  </si>
  <si>
    <t>SAMUEL DAGOSTINO</t>
  </si>
  <si>
    <t>HEATHER</t>
  </si>
  <si>
    <t>BARTLETT</t>
  </si>
  <si>
    <t>C035</t>
  </si>
  <si>
    <t xml:space="preserve">665 HEATHER LN </t>
  </si>
  <si>
    <t xml:space="preserve">665 HEATHER LN  BARTLETT, IL 60103-5801 </t>
  </si>
  <si>
    <t>NE4 SW4 SW4 CONT 10 AC M/L</t>
  </si>
  <si>
    <t>0119N19W</t>
  </si>
  <si>
    <t>PRIEST DENNIS A</t>
  </si>
  <si>
    <t>DENNIS A</t>
  </si>
  <si>
    <t>PRIEST</t>
  </si>
  <si>
    <t>PRIEST KATHERINE E</t>
  </si>
  <si>
    <t>KATHERINE E</t>
  </si>
  <si>
    <t>KATHERINE</t>
  </si>
  <si>
    <t>DENNIS &amp; KATHERINE PRIEST</t>
  </si>
  <si>
    <t>PRIEST DENNIS A PRIEST KATHERINE E</t>
  </si>
  <si>
    <t>PUEBLO</t>
  </si>
  <si>
    <t>YUCCA VALLEY</t>
  </si>
  <si>
    <t xml:space="preserve">57685 PUEBLO TRL </t>
  </si>
  <si>
    <t xml:space="preserve">57685 PUEBLO TRL  YUCCA VALLEY, CA 92284-3829 </t>
  </si>
  <si>
    <t>T20N R12W SEC 5 SILVER SPRINGS LOT 40</t>
  </si>
  <si>
    <t>BAEHR BARRY P &amp; LEOLA F</t>
  </si>
  <si>
    <t>WASTE MGMT OF AZ INC</t>
  </si>
  <si>
    <t>PO BOX 1450</t>
  </si>
  <si>
    <t>B050</t>
  </si>
  <si>
    <t xml:space="preserve">PO BOX 1450 </t>
  </si>
  <si>
    <t xml:space="preserve">PO BOX 1450  CHICAGO, IL 60690-1450 </t>
  </si>
  <si>
    <t>S2 S2 SW4 SE4 EXC W 30' ESMT CONT 10 AC M/L</t>
  </si>
  <si>
    <t>0516N19W</t>
  </si>
  <si>
    <t>JORDON ANNIE C</t>
  </si>
  <si>
    <t>ANNIE C</t>
  </si>
  <si>
    <t>ANNIE</t>
  </si>
  <si>
    <t>JORDON</t>
  </si>
  <si>
    <t>ANNIE JORDON</t>
  </si>
  <si>
    <t>LAURELS</t>
  </si>
  <si>
    <t>JOHNSON CITY</t>
  </si>
  <si>
    <t xml:space="preserve">534 LAURELS RD </t>
  </si>
  <si>
    <t xml:space="preserve">534 LAURELS RD  JOHNSON CITY, TN 37601-5212 </t>
  </si>
  <si>
    <t>GATEWAY ACRES TRACT 7 LOTS 99 &amp; 110 CONT 10 AC</t>
  </si>
  <si>
    <t>LORENZO DOUGLAS</t>
  </si>
  <si>
    <t>LORENZO</t>
  </si>
  <si>
    <t>DOUGLAS LORENZO</t>
  </si>
  <si>
    <t>SOLE OWNER</t>
  </si>
  <si>
    <t>BURNET</t>
  </si>
  <si>
    <t>MISSION HILLS</t>
  </si>
  <si>
    <t>C064</t>
  </si>
  <si>
    <t xml:space="preserve">10827 BURNET AVE #135 </t>
  </si>
  <si>
    <t xml:space="preserve">10827 BURNET AVE #135, MISSION HILLS, CA 91345-1503 </t>
  </si>
  <si>
    <t>GATEWAY ACRES TRACT 10 LOT 99 &amp; 110 CONT 10 AC</t>
  </si>
  <si>
    <t>2925N19W</t>
  </si>
  <si>
    <t>YUKES RICHARD A</t>
  </si>
  <si>
    <t>KIESOW ARTHUR L</t>
  </si>
  <si>
    <t>ARTHUR L</t>
  </si>
  <si>
    <t>ARTHUR</t>
  </si>
  <si>
    <t>KIESOW</t>
  </si>
  <si>
    <t>ARTHUR KIESOW</t>
  </si>
  <si>
    <t>PHEASANT</t>
  </si>
  <si>
    <t>COAL CITY</t>
  </si>
  <si>
    <t xml:space="preserve">810 PHEASANT LN </t>
  </si>
  <si>
    <t xml:space="preserve">810 PHEASANT LN  COAL CITY, IL 60416-2465 </t>
  </si>
  <si>
    <t>SILVER SPRINGS UNIT VI LOT 443</t>
  </si>
  <si>
    <t>ARIZONA BOARD OF REGENTS</t>
  </si>
  <si>
    <t>6TH</t>
  </si>
  <si>
    <t xml:space="preserve">220 W 6TH ST #3 </t>
  </si>
  <si>
    <t xml:space="preserve">220 W 6TH ST #3, TUCSON, AZ 85721 </t>
  </si>
  <si>
    <t>GATEWAY ACRES TRACT 10 LOTS 123 &amp; 124</t>
  </si>
  <si>
    <t>3325N19W</t>
  </si>
  <si>
    <t>9500 - STATE-VACANT</t>
  </si>
  <si>
    <t>MORRISON STEPHANIE</t>
  </si>
  <si>
    <t>STEPHANIE</t>
  </si>
  <si>
    <t>MORRISON</t>
  </si>
  <si>
    <t>STEPHANIE MORRISON</t>
  </si>
  <si>
    <t>JAMAICA</t>
  </si>
  <si>
    <t>MOHAVE VALLEY</t>
  </si>
  <si>
    <t>H070</t>
  </si>
  <si>
    <t xml:space="preserve">10228 S JAMAICA DR </t>
  </si>
  <si>
    <t xml:space="preserve">10228 S JAMAICA DR  MOHAVE VALLEY, AZ 86440-9629 </t>
  </si>
  <si>
    <t>NW4 SE4 SW4 CONT 10 ACRES</t>
  </si>
  <si>
    <t>1113N15W</t>
  </si>
  <si>
    <t>IGLOO INDUSTRIES LLC</t>
  </si>
  <si>
    <t>YES</t>
  </si>
  <si>
    <t>SPILLMAN CHACE</t>
  </si>
  <si>
    <t>CHACE</t>
  </si>
  <si>
    <t>SPILLMAN</t>
  </si>
  <si>
    <t>LEON SUSANA RAMIREZ</t>
  </si>
  <si>
    <t>SUSANA RAMIREZ</t>
  </si>
  <si>
    <t>SUSANA</t>
  </si>
  <si>
    <t>LEON</t>
  </si>
  <si>
    <t>CHACE SPILLMAN &amp; SUSANA LEON</t>
  </si>
  <si>
    <t>SPILLMAN CHACE LEON SUSANA RAMIREZ</t>
  </si>
  <si>
    <t>COMMUNITY PROPERTY (MARITAL COMMUNITY) WITH RIGHTS OF SURVIVORSHIP</t>
  </si>
  <si>
    <t>FACKLY SPRINGS</t>
  </si>
  <si>
    <t>H030</t>
  </si>
  <si>
    <t xml:space="preserve">15218 E FACKLY SPRINGS RD </t>
  </si>
  <si>
    <t xml:space="preserve">15218 E FACKLY SPRINGS RD  KINGMAN, AZ 86401-8578 </t>
  </si>
  <si>
    <t>SILVER SPRINGS #4 LOT 229 SEC 29 21N 12W</t>
  </si>
  <si>
    <t>BROWN TERRI  JESSE</t>
  </si>
  <si>
    <t>HILLTOP SOUTHERN BAPTIST CHURCH</t>
  </si>
  <si>
    <t>OAK</t>
  </si>
  <si>
    <t xml:space="preserve">605 E OAK ST </t>
  </si>
  <si>
    <t xml:space="preserve">605 E OAK ST  KINGMAN, AZ 86401 </t>
  </si>
  <si>
    <t xml:space="preserve">605 E OAK ST  KINGMAN, AZ 86401-5932 </t>
  </si>
  <si>
    <t>GATEWAY ACRES TRACT 4 LOTS 76 &amp; 85</t>
  </si>
  <si>
    <t>1924N20W</t>
  </si>
  <si>
    <t>WAITE LAURIE ROSETOWNSK</t>
  </si>
  <si>
    <t>LAURIE ROSETOWNSK</t>
  </si>
  <si>
    <t>LAURIE</t>
  </si>
  <si>
    <t>WAITE</t>
  </si>
  <si>
    <t>LAURIE WAITE</t>
  </si>
  <si>
    <t>PO BOX 72</t>
  </si>
  <si>
    <t>ROSETOWN</t>
  </si>
  <si>
    <t>SK</t>
  </si>
  <si>
    <t xml:space="preserve">PO BOX 72 </t>
  </si>
  <si>
    <t xml:space="preserve">PO BOX 72  ROSETOWN, SK S0L 2V0 </t>
  </si>
  <si>
    <t>Canada</t>
  </si>
  <si>
    <t>GATEWAY ACRES TRACT 2 LOTS 65 &amp; 66</t>
  </si>
  <si>
    <t>2125N20W</t>
  </si>
  <si>
    <t>VANBUREN STEVE</t>
  </si>
  <si>
    <t>STEVE</t>
  </si>
  <si>
    <t>VANBUREN</t>
  </si>
  <si>
    <t>STEVE VANBUREN</t>
  </si>
  <si>
    <t>PO BOX 295</t>
  </si>
  <si>
    <t>FENTRESS</t>
  </si>
  <si>
    <t xml:space="preserve">PO BOX 295 </t>
  </si>
  <si>
    <t xml:space="preserve">PO BOX 295  FENTRESS, TX 78622 </t>
  </si>
  <si>
    <t>LAKE MEAD CITY UNIT NO 25-30-16 LOT 1</t>
  </si>
  <si>
    <t>LAKE MEAD CITY UNIT 25-30-16</t>
  </si>
  <si>
    <t>2530N16W</t>
  </si>
  <si>
    <t>HACKBARCH MICHELLE C</t>
  </si>
  <si>
    <t>MICHELLE C</t>
  </si>
  <si>
    <t>MICHELLE</t>
  </si>
  <si>
    <t>HACKBARCH</t>
  </si>
  <si>
    <t>MICHELLE HACKBARCH</t>
  </si>
  <si>
    <t>VIA DE LAS OLAS</t>
  </si>
  <si>
    <t>PACIFIC PALISADES</t>
  </si>
  <si>
    <t xml:space="preserve">15255 VIA DE LAS OLAS </t>
  </si>
  <si>
    <t xml:space="preserve">15255 VIA DE LAS OLAS  PACIFIC PALISADES, CA 90272-4621 </t>
  </si>
  <si>
    <t>GATEWAY ACRES TRACT 4 LOTS 99 &amp; 110</t>
  </si>
  <si>
    <t>2124N20W</t>
  </si>
  <si>
    <t>CHAN FUNSTON</t>
  </si>
  <si>
    <t>FUNSTON</t>
  </si>
  <si>
    <t>CHAN</t>
  </si>
  <si>
    <t>CHAN GRACE Y</t>
  </si>
  <si>
    <t>GRACE Y</t>
  </si>
  <si>
    <t>FUNSTON &amp; GRACE CHAN</t>
  </si>
  <si>
    <t>CHAN FUNSTON CHAN GRACE Y</t>
  </si>
  <si>
    <t>MAPLE</t>
  </si>
  <si>
    <t>TORRANCE</t>
  </si>
  <si>
    <t xml:space="preserve">2300 MAPLE AVE #145 </t>
  </si>
  <si>
    <t xml:space="preserve">2300 MAPLE AVE #145, TORRANCE, CA 90503-9108 </t>
  </si>
  <si>
    <t>NW4 SW4 SW4 CONT 10 AC 318-06-179 (318-22- 041)</t>
  </si>
  <si>
    <t>KINTER JANELLE SUSAN</t>
  </si>
  <si>
    <t>JANELLE SUSAN</t>
  </si>
  <si>
    <t>JANELLE</t>
  </si>
  <si>
    <t>KINTER</t>
  </si>
  <si>
    <t>JANELLE KINTER</t>
  </si>
  <si>
    <t>HAWKEYE</t>
  </si>
  <si>
    <t xml:space="preserve">1528 HAWKEYE DR </t>
  </si>
  <si>
    <t xml:space="preserve">1528 HAWKEYE DR  LAKE HAVASU CITY, AZ 86406 </t>
  </si>
  <si>
    <t xml:space="preserve">1512 HAWKEYE DR </t>
  </si>
  <si>
    <t xml:space="preserve">1512 HAWKEYE DR  LAKE HAVASU CITY, AZ 86406-9125 </t>
  </si>
  <si>
    <t>SE4 SE4 SW4 CONT 10 AC M/L</t>
  </si>
  <si>
    <t>SALMON STEPHEN</t>
  </si>
  <si>
    <t>STEPHEN</t>
  </si>
  <si>
    <t>SALMON</t>
  </si>
  <si>
    <t>SALMON HILARY</t>
  </si>
  <si>
    <t>HILARY</t>
  </si>
  <si>
    <t>STEPHEN &amp; HILARY SALMON</t>
  </si>
  <si>
    <t>SALMON STEPHEN SALMON HILARY</t>
  </si>
  <si>
    <t>OFFICE PARK</t>
  </si>
  <si>
    <t>HILTON HEAD ISLAND</t>
  </si>
  <si>
    <t xml:space="preserve">33 OFFICE PARK RD A </t>
  </si>
  <si>
    <t xml:space="preserve">33 OFFICE PARK RD A, HILTON HEAD ISLAND, SC 29928-4660 </t>
  </si>
  <si>
    <t>ACCOLADE RANCHES LOT 39</t>
  </si>
  <si>
    <t>GALLO SEBASTIANO J</t>
  </si>
  <si>
    <t>SEBASTIANO J</t>
  </si>
  <si>
    <t>SEBASTIANO</t>
  </si>
  <si>
    <t>GALLO</t>
  </si>
  <si>
    <t>GALLO SONNIA</t>
  </si>
  <si>
    <t>SONNIA</t>
  </si>
  <si>
    <t>SEBASTIANO &amp; SONNIA GALLO</t>
  </si>
  <si>
    <t>GALLO SEBASTIANO J GALLO SONNIA</t>
  </si>
  <si>
    <t>TR</t>
  </si>
  <si>
    <t>BLUE MESA</t>
  </si>
  <si>
    <t xml:space="preserve">4742 BLUE MESA WAY </t>
  </si>
  <si>
    <t xml:space="preserve">4742 BLUE MESA WAY  LAS VEGAS, NV 89129-2225 </t>
  </si>
  <si>
    <t>SILVER SPRINGS UNIT VI LOT 521</t>
  </si>
  <si>
    <t>VIRTUE CARLA D</t>
  </si>
  <si>
    <t>CARLA D</t>
  </si>
  <si>
    <t>CARLA</t>
  </si>
  <si>
    <t>VIRTUE</t>
  </si>
  <si>
    <t>CARLA VIRTUE</t>
  </si>
  <si>
    <t>MARRIED WOMAN</t>
  </si>
  <si>
    <t>SEPARATE ESTATE/PROPERTY</t>
  </si>
  <si>
    <t>EDITH</t>
  </si>
  <si>
    <t>R092</t>
  </si>
  <si>
    <t xml:space="preserve">1060 S EDITH CT </t>
  </si>
  <si>
    <t xml:space="preserve">1060 S EDITH CT  CHANDLER, AZ 85286-1431 </t>
  </si>
  <si>
    <t>TWN: 161/2N RNG: 20WSEC: 28 TRACT: RIO VISTA UNIT 3 SUBDIVISION L OTS 42 &amp; 43</t>
  </si>
  <si>
    <t>RIO VISTA UNIT THREE SUBDIVISION</t>
  </si>
  <si>
    <t>281620W</t>
  </si>
  <si>
    <t>OLSON TRAVIS</t>
  </si>
  <si>
    <t>TRAVIS</t>
  </si>
  <si>
    <t>OLSON RIZZA</t>
  </si>
  <si>
    <t>RIZZA</t>
  </si>
  <si>
    <t>TRAVIS &amp; RIZZA OLSON</t>
  </si>
  <si>
    <t>OLSON TRAVIS OLSON RIZZA</t>
  </si>
  <si>
    <t>CUMBERLAND</t>
  </si>
  <si>
    <t xml:space="preserve">2800 CUMBERLAND DR </t>
  </si>
  <si>
    <t xml:space="preserve">2800 CUMBERLAND DR  LAKE HAVASU CITY, AZ 86406 </t>
  </si>
  <si>
    <t>HC 66</t>
  </si>
  <si>
    <t>NENANA</t>
  </si>
  <si>
    <t>AK</t>
  </si>
  <si>
    <t>H066</t>
  </si>
  <si>
    <t xml:space="preserve">27646 HC 66 </t>
  </si>
  <si>
    <t xml:space="preserve">27646 HC 66  NENANA, AK 99760-9700 </t>
  </si>
  <si>
    <t>NW4 SW4 NW4</t>
  </si>
  <si>
    <t>1115N19W</t>
  </si>
  <si>
    <t>GOLDROAD STATION UNIT 6 A POR OF PARCEL 2 SHOWN AS PARCEL 2-E PER PP 10/020 REC 6/22/95 FEE NO 95-32333 CONT 10 ACRES 215-21-</t>
  </si>
  <si>
    <t>GOLDROAD STATION UNIT 6 (PP 6/75)</t>
  </si>
  <si>
    <t>1820N18W</t>
  </si>
  <si>
    <t>04015C4538J</t>
  </si>
  <si>
    <t>4538J</t>
  </si>
  <si>
    <t>WHITE JEAN</t>
  </si>
  <si>
    <t>WHITE</t>
  </si>
  <si>
    <t>JEAN WHITE</t>
  </si>
  <si>
    <t xml:space="preserve">775 COUNTRY CLUB DR </t>
  </si>
  <si>
    <t xml:space="preserve">775 COUNTRY CLUB DR  KINGMAN, AZ 86401-3998 </t>
  </si>
  <si>
    <t>LAKE MEAD CITY UNIT NO 31 30 16 NW4 NE4 NE4 CONT 10AC 338-08-351F (338-08-351X&amp;Y)</t>
  </si>
  <si>
    <t>LAKE MEAD CITY UNIT 31-30-16</t>
  </si>
  <si>
    <t>3130N16W</t>
  </si>
  <si>
    <t>KEARNS WADE J</t>
  </si>
  <si>
    <t>WADE J</t>
  </si>
  <si>
    <t>WADE</t>
  </si>
  <si>
    <t>KEARNS</t>
  </si>
  <si>
    <t>KEARNS SHARON L</t>
  </si>
  <si>
    <t>SHARON L</t>
  </si>
  <si>
    <t>SHARON</t>
  </si>
  <si>
    <t>WADE &amp; SHARON KEARNS</t>
  </si>
  <si>
    <t>KEARNS WADE J KEARNS SHARON L</t>
  </si>
  <si>
    <t>SETON HALL</t>
  </si>
  <si>
    <t>COLORADO SPRINGS</t>
  </si>
  <si>
    <t>C063</t>
  </si>
  <si>
    <t xml:space="preserve">4595 SETON HALL RD </t>
  </si>
  <si>
    <t xml:space="preserve">4595 SETON HALL RD  COLORADO SPRINGS, CO 80918-7939 </t>
  </si>
  <si>
    <t>LAKE HAVASU CEDAR ESTATES UNIT FOUR W2 OF LOT 1</t>
  </si>
  <si>
    <t>LAKE HAVASU CEDAR ESTATES UNIT FOUR</t>
  </si>
  <si>
    <t>0123N13W</t>
  </si>
  <si>
    <t>TRYON WILLIAM H</t>
  </si>
  <si>
    <t>WILLIAM H</t>
  </si>
  <si>
    <t>TRYON</t>
  </si>
  <si>
    <t>TRYON DONNA M</t>
  </si>
  <si>
    <t>DONNA M</t>
  </si>
  <si>
    <t>WILLIAM &amp; DONNA TRYON</t>
  </si>
  <si>
    <t>TRYON WILLIAM H TRYON DONNA M</t>
  </si>
  <si>
    <t>THUNDER BASIN</t>
  </si>
  <si>
    <t xml:space="preserve">9333 THUNDER BASIN AVE </t>
  </si>
  <si>
    <t xml:space="preserve">9333 THUNDER BASIN AVE  LAS VEGAS, NV 89149 </t>
  </si>
  <si>
    <t>NW4 SW4 NE4 CONT 10 AC 318-18-020(318-18-039 &amp; 040)</t>
  </si>
  <si>
    <t>1729N15W</t>
  </si>
  <si>
    <t>A PARCEL OF LAND IN THE NW4 OF SD SEC 2 DESC AS FOLL: BEG AT THE NW SEC COR OF SD SEC 2; TH S89 DEG 50'07 E ALNG THE N LN OF SD SE C 2 660.00'; TH S00 DEG 04'44 W 660.00'; TH N89 DEG 50'07 W 660.0 0' TO A PT ON THE W LN OF SD SEC 2; TH N00 DEG 04'44 E ALONG THE W LN OF SD SEC 2 660.00' TO THE POB CONT 10 AC 207-01-089(207-34- 001) 2002 TAX ROLL</t>
  </si>
  <si>
    <t>STAGECOACH TRAILS @ SFR UNIT 20</t>
  </si>
  <si>
    <t>0216N18W</t>
  </si>
  <si>
    <t>FREEPORT MC MO RAN BAGDAD INC</t>
  </si>
  <si>
    <t>CENTRAL</t>
  </si>
  <si>
    <t xml:space="preserve">1 N CENTRAL AVE </t>
  </si>
  <si>
    <t xml:space="preserve">1 N CENTRAL AVE  PHOENIX, AZ 85004-4414 </t>
  </si>
  <si>
    <t>SANDY RIVER RANCHEROS LOT 180 CONT 10 ACRES</t>
  </si>
  <si>
    <t>PASQUALE PAMELA E</t>
  </si>
  <si>
    <t>SCHROEDER GLENN D</t>
  </si>
  <si>
    <t>GLENN D</t>
  </si>
  <si>
    <t>GLENN</t>
  </si>
  <si>
    <t>SCHROEDER</t>
  </si>
  <si>
    <t>SCHROEDER JUDY M</t>
  </si>
  <si>
    <t>JUDY M</t>
  </si>
  <si>
    <t>JUDY</t>
  </si>
  <si>
    <t>GLENN &amp; JUDY SCHROEDER</t>
  </si>
  <si>
    <t>SCHROEDER GLENN D &amp; JUDY M</t>
  </si>
  <si>
    <t>LOS LAGOS</t>
  </si>
  <si>
    <t>TWIN FALLS</t>
  </si>
  <si>
    <t xml:space="preserve">13 LOS LAGOS </t>
  </si>
  <si>
    <t xml:space="preserve">13 LOS LAGOS  TWIN FALLS, ID 83301 </t>
  </si>
  <si>
    <t>NE4 NW4 SE4 CONT 10 AC M/L 201-28-098(201-28-114 &amp; 115) 201-28-11 4(201-36-029)TAO</t>
  </si>
  <si>
    <t>1517N12W</t>
  </si>
  <si>
    <t>ROTHERMEL FREDERIC M  MARTHE M</t>
  </si>
  <si>
    <t>TIMBERLAKE LLC</t>
  </si>
  <si>
    <t>PO BOX 4075</t>
  </si>
  <si>
    <t>B029</t>
  </si>
  <si>
    <t xml:space="preserve">PO BOX 4075 </t>
  </si>
  <si>
    <t xml:space="preserve">PO BOX 4075  KINGMAN, AZ 86402-4075 </t>
  </si>
  <si>
    <t>T24N R14W SEC 15 SE4 NW4 SW4</t>
  </si>
  <si>
    <t>CHAMPAGNE GEORGE &amp; KARIN</t>
  </si>
  <si>
    <t>GEORGE &amp; KARIN CHAMPAGNE</t>
  </si>
  <si>
    <t>ALMA</t>
  </si>
  <si>
    <t>LOS GATOS</t>
  </si>
  <si>
    <t>LEXINGTON HILLS</t>
  </si>
  <si>
    <t xml:space="preserve">21565 ALMA CT </t>
  </si>
  <si>
    <t xml:space="preserve">21565 ALMA CT  LOS GATOS, CA 95033-8903 </t>
  </si>
  <si>
    <t>T13N R15W SEC 11 SW4 SE4 SW4 CONT 10 ACRES</t>
  </si>
  <si>
    <t>FIRST DEV CO OF ARIZ LLC</t>
  </si>
  <si>
    <t>LAKESHORE</t>
  </si>
  <si>
    <t>CARSONVILLE</t>
  </si>
  <si>
    <t>R011</t>
  </si>
  <si>
    <t xml:space="preserve">2353 N LAKESHORE RD </t>
  </si>
  <si>
    <t xml:space="preserve">2353 N LAKESHORE RD  CARSONVILLE, MI 48419-9676 </t>
  </si>
  <si>
    <t>KEMO RANCHES NW4 OF LOT 103 TOGETHER WITH THE FOLL: EXCEPT 20' ON ALL FOUR SIDES FOR RDWY PURPOSES (757/834 O.R.) CONT 10 AC ML</t>
  </si>
  <si>
    <t>KEMO RANCHES LOTS 97-112</t>
  </si>
  <si>
    <t>1726N19W</t>
  </si>
  <si>
    <t>MCCANN DONALD</t>
  </si>
  <si>
    <t>DONALD</t>
  </si>
  <si>
    <t>MCCANN</t>
  </si>
  <si>
    <t>DONALD MCCANN</t>
  </si>
  <si>
    <t>REFLECTION COVE</t>
  </si>
  <si>
    <t>R126</t>
  </si>
  <si>
    <t xml:space="preserve">99 REFLECTION COVE DR </t>
  </si>
  <si>
    <t xml:space="preserve">99 REFLECTION COVE DR  HENDERSON, NV 89011-4287 </t>
  </si>
  <si>
    <t>NE4 NW4 SW4 CONT 10AC 317-49-025 SPLIT INTO (317-49-034 THRU 052)</t>
  </si>
  <si>
    <t>PROCTOR TRUST</t>
  </si>
  <si>
    <t>NOUE ALICE</t>
  </si>
  <si>
    <t>ALICE NOUE</t>
  </si>
  <si>
    <t>LIFE ESTATE</t>
  </si>
  <si>
    <t>JOAN D ARC</t>
  </si>
  <si>
    <t xml:space="preserve">776 E JOAN D ARC AVE </t>
  </si>
  <si>
    <t xml:space="preserve">776 E JOAN D ARC AVE  PHOENIX, AZ 85022-5322 </t>
  </si>
  <si>
    <t>RIO VISTA UNIT 2 SUBDIVISION LOTS 22 &amp; 23</t>
  </si>
  <si>
    <t>DARCO ROBERT</t>
  </si>
  <si>
    <t>DARCO</t>
  </si>
  <si>
    <t>ROBERT DARCO</t>
  </si>
  <si>
    <t>COUNTY LINE</t>
  </si>
  <si>
    <t>HINSDALE</t>
  </si>
  <si>
    <t xml:space="preserve">600 S COUNTY LINE RD </t>
  </si>
  <si>
    <t xml:space="preserve">600 S COUNTY LINE RD  HINSDALE, IL 60521-4657 </t>
  </si>
  <si>
    <t>NW4 NW4 NE4 CONT 10 AC M/L</t>
  </si>
  <si>
    <t>2117N12W</t>
  </si>
  <si>
    <t>STEIN TIM</t>
  </si>
  <si>
    <t>TIM</t>
  </si>
  <si>
    <t>STEIN</t>
  </si>
  <si>
    <t>STEIN SUZANNE</t>
  </si>
  <si>
    <t>SUZANNE</t>
  </si>
  <si>
    <t>TIM &amp; SUZANNE STEIN</t>
  </si>
  <si>
    <t>STEIN TIM STEIN SUZANNE</t>
  </si>
  <si>
    <t>VIGIL</t>
  </si>
  <si>
    <t xml:space="preserve">13416 N VIGIL RD </t>
  </si>
  <si>
    <t xml:space="preserve">13416 N VIGIL RD  DOLAN SPRINGS, AZ 86441 </t>
  </si>
  <si>
    <t>PO BOX 241</t>
  </si>
  <si>
    <t>CHLORIDE</t>
  </si>
  <si>
    <t xml:space="preserve">PO BOX 241 </t>
  </si>
  <si>
    <t xml:space="preserve">PO BOX 241  CHLORIDE, AZ 86431 </t>
  </si>
  <si>
    <t>GATEWAY ACRES TRACT 2 LOTS 20 &amp; 29</t>
  </si>
  <si>
    <t>3125N20W</t>
  </si>
  <si>
    <t>LAVOUX FRANCIS &amp; SUSAN</t>
  </si>
  <si>
    <t>CHICAGO TITLE AGENCY</t>
  </si>
  <si>
    <t>HACKENBERG WALTER</t>
  </si>
  <si>
    <t>WALTER</t>
  </si>
  <si>
    <t>HACKENBERG</t>
  </si>
  <si>
    <t>WALTER HACKENBERG</t>
  </si>
  <si>
    <t>PRESIDENT</t>
  </si>
  <si>
    <t>4K</t>
  </si>
  <si>
    <t>BROOKLYN</t>
  </si>
  <si>
    <t xml:space="preserve">376 PRESIDENT ST 4K </t>
  </si>
  <si>
    <t xml:space="preserve">376 PRESIDENT ST 4K, BROOKLYN, NY 11231-5041 </t>
  </si>
  <si>
    <t>SANDY RIVER RANCHEROS LOT 172 CONT 10 ACRES</t>
  </si>
  <si>
    <t>POPE CHARLES 50</t>
  </si>
  <si>
    <t>POPE DAVID G 50</t>
  </si>
  <si>
    <t>POPE CHARLES 50 POPE DAVID G 50</t>
  </si>
  <si>
    <t>SWAN</t>
  </si>
  <si>
    <t>DESTIN</t>
  </si>
  <si>
    <t xml:space="preserve">704 SWAN LN </t>
  </si>
  <si>
    <t xml:space="preserve">704 SWAN LN  DESTIN, FL 32541-1934 </t>
  </si>
  <si>
    <t>NE4 NE4 SW4 CONT 10 ACRES 333-09-020(333-09-033 THRU 35)</t>
  </si>
  <si>
    <t>GREENWALD ELLYN I</t>
  </si>
  <si>
    <t>ELLYN I</t>
  </si>
  <si>
    <t>ELLYN</t>
  </si>
  <si>
    <t>GREENWALD</t>
  </si>
  <si>
    <t>ELLYN GREENWALD</t>
  </si>
  <si>
    <t>SW</t>
  </si>
  <si>
    <t>LUREE</t>
  </si>
  <si>
    <t>BEAVERTON</t>
  </si>
  <si>
    <t>ALOHA</t>
  </si>
  <si>
    <t xml:space="preserve">19943 SW LUREE ST </t>
  </si>
  <si>
    <t xml:space="preserve">19943 SW LUREE ST  BEAVERTON, OR 97003-2149 </t>
  </si>
  <si>
    <t>SILVER SPRINGS UNIT V LOT 365</t>
  </si>
  <si>
    <t>OSMAN KENNETH</t>
  </si>
  <si>
    <t>OSMAN</t>
  </si>
  <si>
    <t>KENNETH OSMAN</t>
  </si>
  <si>
    <t>ACOMA</t>
  </si>
  <si>
    <t>C002</t>
  </si>
  <si>
    <t xml:space="preserve">2005 ACOMA BLVD W D </t>
  </si>
  <si>
    <t xml:space="preserve">2005 ACOMA BLVD W D, LAKE HAVASU CITY, AZ 86403-2932 </t>
  </si>
  <si>
    <t>RIO VISTA UNIT 2 SUBDIVISION LOTS 63 &amp; 64</t>
  </si>
  <si>
    <t>WHITE MOUNTAIN INVESTMENTS INC</t>
  </si>
  <si>
    <t>CURRENCE WILLIAM &amp; BEVERLY</t>
  </si>
  <si>
    <t>WILLIAM &amp; BEVERLY CURRENCE</t>
  </si>
  <si>
    <t>BEECHWOOD</t>
  </si>
  <si>
    <t>CIRCLEVILLE</t>
  </si>
  <si>
    <t xml:space="preserve">21620 BEECHWOOD RD </t>
  </si>
  <si>
    <t xml:space="preserve">21620 BEECHWOOD RD  CIRCLEVILLE, OH 43113-9475 </t>
  </si>
  <si>
    <t>GATEWAY ACRES TRACT 11 LOT 6 &amp; 11</t>
  </si>
  <si>
    <t>GATEWAY ACRES TR 11</t>
  </si>
  <si>
    <t>0924N19W</t>
  </si>
  <si>
    <t>CATANESE JOHN F</t>
  </si>
  <si>
    <t>JOHN F</t>
  </si>
  <si>
    <t>CATANESE</t>
  </si>
  <si>
    <t>JOHN CATANESE</t>
  </si>
  <si>
    <t>FREDERICK</t>
  </si>
  <si>
    <t>COATESVILLE</t>
  </si>
  <si>
    <t xml:space="preserve">31 FREDERICK RD </t>
  </si>
  <si>
    <t xml:space="preserve">31 FREDERICK RD  COATESVILLE, PA 19320-1645 </t>
  </si>
  <si>
    <t>ACCOLADE RANCHES LOT 90</t>
  </si>
  <si>
    <t>WALKER JUDY K</t>
  </si>
  <si>
    <t>JUDY K</t>
  </si>
  <si>
    <t>WALKER</t>
  </si>
  <si>
    <t>JUDY WALKER</t>
  </si>
  <si>
    <t>BROUDY</t>
  </si>
  <si>
    <t xml:space="preserve">1915 BROUDY DR </t>
  </si>
  <si>
    <t xml:space="preserve">1915 BROUDY DR  KINGMAN, AZ 86401 </t>
  </si>
  <si>
    <t xml:space="preserve">1915 BROUDY DR  KINGMAN, AZ 86401-5001 </t>
  </si>
  <si>
    <t>GATEWAY ACRES TRACT 2 LOTS 70 &amp; 75</t>
  </si>
  <si>
    <t>MICHAEL T BLACK FAMILY LTD PARTNERSHIP</t>
  </si>
  <si>
    <t>CHEYENNE</t>
  </si>
  <si>
    <t>C038</t>
  </si>
  <si>
    <t xml:space="preserve">4511 W CHEYENNE AVE #601 </t>
  </si>
  <si>
    <t xml:space="preserve">4511 W CHEYENNE AVE #601, NORTH LAS VEGAS, NV 89032-2464 </t>
  </si>
  <si>
    <t>T39N R16W SEC 21 S2 NW4 SW4 NE4 &amp; N2 SE4 SE4 NW4 CONT 10 ACRES</t>
  </si>
  <si>
    <t>ALEXANDER JAMES</t>
  </si>
  <si>
    <t>ALEXANDER</t>
  </si>
  <si>
    <t>ALEXANDER FLORENCE</t>
  </si>
  <si>
    <t>JAMES &amp; FLORENCE ALEXANDER</t>
  </si>
  <si>
    <t>ALEXANDER JAMES ALEXANDER FLORENCE</t>
  </si>
  <si>
    <t>ORCHID</t>
  </si>
  <si>
    <t>CORONA DEL MAR</t>
  </si>
  <si>
    <t>NEWPORT BEACH</t>
  </si>
  <si>
    <t xml:space="preserve">225 ORCHID AVE </t>
  </si>
  <si>
    <t xml:space="preserve">225 ORCHID AVE  CORONA DEL MAR, CA 92625-3013 </t>
  </si>
  <si>
    <t>SANDY RIVER RANCHEROS LOT 136 CONT 10 ACRES</t>
  </si>
  <si>
    <t>MCG BUSINESS PRODUCTS</t>
  </si>
  <si>
    <t>VALLEY VISTA</t>
  </si>
  <si>
    <t>C023</t>
  </si>
  <si>
    <t xml:space="preserve">6807 E VALLEY VISTA LN </t>
  </si>
  <si>
    <t xml:space="preserve">6807 E VALLEY VISTA LN  PARADISE VALLEY, AZ 85253-5348 </t>
  </si>
  <si>
    <t>SE4 SE4 NW4</t>
  </si>
  <si>
    <t>JONES JAMES D &amp; CAROL J</t>
  </si>
  <si>
    <t>ADMIN OF JAMES D JONES</t>
  </si>
  <si>
    <t>JAMES JONES</t>
  </si>
  <si>
    <t>JONES JAMES D &amp; CAROL J ADMIN OF JAMES D JONES</t>
  </si>
  <si>
    <t>CHASE</t>
  </si>
  <si>
    <t>MERRILLVILLE</t>
  </si>
  <si>
    <t xml:space="preserve">8002 CHASE PL </t>
  </si>
  <si>
    <t xml:space="preserve">8002 CHASE PL  MERRILLVILLE, IN 46410-5141 </t>
  </si>
  <si>
    <t>SW4 NW4 NE4CONT 10 ACRES 333-01-114(333-01-118 &amp; 119) 333-01-118( 333-23-045)TAO</t>
  </si>
  <si>
    <t>ZUMSTEIN DONNA</t>
  </si>
  <si>
    <t>ZUMSTEIN</t>
  </si>
  <si>
    <t>DONNA ZUMSTEIN</t>
  </si>
  <si>
    <t>PO BOX 30393</t>
  </si>
  <si>
    <t xml:space="preserve">PO BOX 30393 </t>
  </si>
  <si>
    <t xml:space="preserve">PO BOX 30393  PHOENIX, AZ 85046 </t>
  </si>
  <si>
    <t>SW4 SW4 NW4 CONT 10 AC M/L 201-28-069(201-36-004)TAO</t>
  </si>
  <si>
    <t>ACCOLADE RANCHES LOT 78</t>
  </si>
  <si>
    <t>E2 E2 SE4 SE4 CONT 10 ACRES</t>
  </si>
  <si>
    <t>SMITH BLANCHE A</t>
  </si>
  <si>
    <t>BLANCHE A</t>
  </si>
  <si>
    <t>BLANCHE</t>
  </si>
  <si>
    <t>SMITH</t>
  </si>
  <si>
    <t>BLANCHE SMITH</t>
  </si>
  <si>
    <t>SAINT GEORGE</t>
  </si>
  <si>
    <t>ST. GEORGE</t>
  </si>
  <si>
    <t>C025</t>
  </si>
  <si>
    <t xml:space="preserve">1748 W 1280 N </t>
  </si>
  <si>
    <t xml:space="preserve">1748 W 1280 N  SAINT GEORGE, UT 84770-4272 </t>
  </si>
  <si>
    <t>SW4 NW4 SE4 CONT 10 AC M/L 201-28-112(201-28-118 &amp; 119) 201-28-11 8(201-36-033)TAO</t>
  </si>
  <si>
    <t>MURRILL LUCILA</t>
  </si>
  <si>
    <t>LUCILA</t>
  </si>
  <si>
    <t>MURRILL</t>
  </si>
  <si>
    <t>LUCILA MURRILL</t>
  </si>
  <si>
    <t>ROUTE 66</t>
  </si>
  <si>
    <t>GLENDORA</t>
  </si>
  <si>
    <t xml:space="preserve">423 W ROUTE 66 #43 </t>
  </si>
  <si>
    <t xml:space="preserve">423 W ROUTE 66 #43, GLENDORA, CA 91740-4345 </t>
  </si>
  <si>
    <t>SANDY RIVER RANCHEROS LOT 161 CONT 10 ACRES</t>
  </si>
  <si>
    <t>HUDSON HELEN</t>
  </si>
  <si>
    <t>HELEN</t>
  </si>
  <si>
    <t>HUDSON</t>
  </si>
  <si>
    <t>HELEN HUDSON</t>
  </si>
  <si>
    <t>PO BOX 64266</t>
  </si>
  <si>
    <t xml:space="preserve">PO BOX 64266 </t>
  </si>
  <si>
    <t xml:space="preserve">PO BOX 64266  TUCSON, AZ 85728-4266 </t>
  </si>
  <si>
    <t>SW4 NW4 NE4 CONT 10 ACRES</t>
  </si>
  <si>
    <t>CASARES DANIEL ALLEN</t>
  </si>
  <si>
    <t>DANIEL ALLEN</t>
  </si>
  <si>
    <t>CASARES</t>
  </si>
  <si>
    <t>DANIEL CASARES</t>
  </si>
  <si>
    <t>QUEENS</t>
  </si>
  <si>
    <t>ARIZONA VILLAGE</t>
  </si>
  <si>
    <t>H063</t>
  </si>
  <si>
    <t xml:space="preserve">10538 S QUEENS RD </t>
  </si>
  <si>
    <t xml:space="preserve">10538 S QUEENS RD  MOHAVE VALLEY, AZ 86440-9644 </t>
  </si>
  <si>
    <t>PARCEL 7 SAGEBRUSH TRAILS UNIT 1 RS 18/80-80B 11/21/1999 SEGREGAT ED AS PARCEL 7A ON PP 21/96-96A 7/8/2004 2004-62726 CONT 10.000 A CRES 123-36-011 (123-36-014 015 020 021 &amp; ROADS) 2006 TAX ROLL</t>
  </si>
  <si>
    <t>SAGEBRUSH TRAILS (RS 18/80)</t>
  </si>
  <si>
    <t>3515N17W</t>
  </si>
  <si>
    <t>04015C6000G</t>
  </si>
  <si>
    <t>6000G</t>
  </si>
  <si>
    <t>HAUSNER MAROLYN M</t>
  </si>
  <si>
    <t>MAROLYN M                                          HAUSNER</t>
  </si>
  <si>
    <t>AVILA SEDORIS DANIELLE R</t>
  </si>
  <si>
    <t>DANIELLE R</t>
  </si>
  <si>
    <t>DANIELLE</t>
  </si>
  <si>
    <t>AVILA SEDORIS</t>
  </si>
  <si>
    <t>SEDORIS AVILA</t>
  </si>
  <si>
    <t>SHOREWOOD</t>
  </si>
  <si>
    <t xml:space="preserve">2190 SHOREWOOD DR </t>
  </si>
  <si>
    <t xml:space="preserve">2190 SHOREWOOD DR  LAKE HAVASU CITY, AZ 86403-3060 </t>
  </si>
  <si>
    <t>LAKE HAVASU ACRES THREE N2 W2 NW4 NE4</t>
  </si>
  <si>
    <t>3315N19W</t>
  </si>
  <si>
    <t>CHAPLINE MARGARET</t>
  </si>
  <si>
    <t>PREMIER TITLE AGENCY</t>
  </si>
  <si>
    <t>RIVEROS MENDEZ BENITO</t>
  </si>
  <si>
    <t>MENDEZ BENITO</t>
  </si>
  <si>
    <t>MENDEZ</t>
  </si>
  <si>
    <t>RIVEROS</t>
  </si>
  <si>
    <t>MENDEZ RIVEROS</t>
  </si>
  <si>
    <t>FAIRLIGHT</t>
  </si>
  <si>
    <t xml:space="preserve">5739 FAIRLIGHT DR </t>
  </si>
  <si>
    <t xml:space="preserve">5739 FAIRLIGHT DR  LAS VEGAS, NV 89142 </t>
  </si>
  <si>
    <t>GATEWAY ACRES TRACT 2 LOTS 38 &amp; 43 CONT 10 AC</t>
  </si>
  <si>
    <t>SOLOMON 1981 TRUST</t>
  </si>
  <si>
    <t>MEDINA TRINIDAD CRUZ</t>
  </si>
  <si>
    <t>TRINIDAD CRUZ</t>
  </si>
  <si>
    <t>TRINIDAD</t>
  </si>
  <si>
    <t>MEDINA</t>
  </si>
  <si>
    <t>TRINIDAD MEDINA</t>
  </si>
  <si>
    <t xml:space="preserve">14129 N FLORENCE DR </t>
  </si>
  <si>
    <t xml:space="preserve">14129 N FLORENCE DR  DOLAN SPRINGS, AZ 86441 </t>
  </si>
  <si>
    <t>FIELDS</t>
  </si>
  <si>
    <t xml:space="preserve">1407 FIELDS ST </t>
  </si>
  <si>
    <t xml:space="preserve">1407 FIELDS ST  LAS VEGAS, NV 89142-3701 </t>
  </si>
  <si>
    <t>GATEWAY ACRES TRACT 7 LOTS 87 &amp; 90 CONT 10 AC</t>
  </si>
  <si>
    <t>2325N20W</t>
  </si>
  <si>
    <t>RENGRUBER CAROLYN</t>
  </si>
  <si>
    <t>CANDICE A REIF REVOCABLE TRUST</t>
  </si>
  <si>
    <t>CANDICE REIF</t>
  </si>
  <si>
    <t>RT</t>
  </si>
  <si>
    <t>REVOCABLE TRUST</t>
  </si>
  <si>
    <t>CHARLES</t>
  </si>
  <si>
    <t xml:space="preserve">4395 N CHARLES DR </t>
  </si>
  <si>
    <t xml:space="preserve">4395 N CHARLES DR  KINGMAN, AZ 86409-2870 </t>
  </si>
  <si>
    <t>T29N R15W SEC 31 SW4 NW4 NW4 CONT 10 ACRES 318-06-097 (318-23-020 )</t>
  </si>
  <si>
    <t>CAID ROBERT M</t>
  </si>
  <si>
    <t>ROBERT M</t>
  </si>
  <si>
    <t>CAID</t>
  </si>
  <si>
    <t>CAID NELLIE J</t>
  </si>
  <si>
    <t>NELLIE J</t>
  </si>
  <si>
    <t>NELLIE</t>
  </si>
  <si>
    <t>ROBERT &amp; NELLIE CAID</t>
  </si>
  <si>
    <t>CAID ROBERT M CAID NELLIE J</t>
  </si>
  <si>
    <t>MARANA</t>
  </si>
  <si>
    <t xml:space="preserve">6769 W IRONWOOD PL </t>
  </si>
  <si>
    <t xml:space="preserve">6769 W IRONWOOD PL  MARANA, AZ 85658-5041 </t>
  </si>
  <si>
    <t>N2 S2 SW4 SE4 CONT 10AC ML</t>
  </si>
  <si>
    <t>HICKS LAWRENCE</t>
  </si>
  <si>
    <t>HICKS</t>
  </si>
  <si>
    <t>HICKS DAWNA</t>
  </si>
  <si>
    <t>DAWNA</t>
  </si>
  <si>
    <t>LAWRENCE &amp; DAWNA HICKS</t>
  </si>
  <si>
    <t>HICKS LAWRENCE HICKS DAWNA</t>
  </si>
  <si>
    <t>SAND BAR</t>
  </si>
  <si>
    <t>PT</t>
  </si>
  <si>
    <t xml:space="preserve">6362 SAND BAR PT </t>
  </si>
  <si>
    <t xml:space="preserve">6362 SAND BAR PT  COLORADO SPRINGS, CO 80923-7427 </t>
  </si>
  <si>
    <t>S1/2 SE1/4 NW1/4 NW1/4;N1/2 NE1/4 SW1/4 NW1/4 SEC 5 T16N R19W CON T 10 ACRES ML</t>
  </si>
  <si>
    <t>AMICUS TERRAM GROUP LLC</t>
  </si>
  <si>
    <t>PARA DIANE M</t>
  </si>
  <si>
    <t>DIANE M</t>
  </si>
  <si>
    <t>DIANE</t>
  </si>
  <si>
    <t>PARA</t>
  </si>
  <si>
    <t>DIANE PARA</t>
  </si>
  <si>
    <t>OMAHA</t>
  </si>
  <si>
    <t>YORKVILLE</t>
  </si>
  <si>
    <t xml:space="preserve">661 OMAHA DR </t>
  </si>
  <si>
    <t xml:space="preserve">661 OMAHA DR  YORKVILLE, IL 60560-2364 </t>
  </si>
  <si>
    <t>SILVER SPRINGS UNIT V LOT 284</t>
  </si>
  <si>
    <t>WROBEL DAVID A</t>
  </si>
  <si>
    <t>DAVID A</t>
  </si>
  <si>
    <t>DAVID</t>
  </si>
  <si>
    <t>WROBEL</t>
  </si>
  <si>
    <t>DAVID WROBEL</t>
  </si>
  <si>
    <t>KINGERY</t>
  </si>
  <si>
    <t>ADDISON</t>
  </si>
  <si>
    <t xml:space="preserve">326 S KINGERY DR </t>
  </si>
  <si>
    <t xml:space="preserve">326 S KINGERY DR  ADDISON, IL 60101-4119 </t>
  </si>
  <si>
    <t>NE4 NE4 SW4 CONT 10 AC</t>
  </si>
  <si>
    <t>1917N12W</t>
  </si>
  <si>
    <t>BENEFICIARY DEED (BUYER ID = "BE")</t>
  </si>
  <si>
    <t>WHYMAN ROBERT L</t>
  </si>
  <si>
    <t>WHYMAN</t>
  </si>
  <si>
    <t>ROBERT WHYMAN</t>
  </si>
  <si>
    <t>64TH</t>
  </si>
  <si>
    <t>ARVADA</t>
  </si>
  <si>
    <t xml:space="preserve">12795 W 64TH PL </t>
  </si>
  <si>
    <t xml:space="preserve">12795 W 64TH PL  ARVADA, CO 80004-2743 </t>
  </si>
  <si>
    <t>NW4 SE4 NW4 CONT 10 AC M/L</t>
  </si>
  <si>
    <t>0321N12W</t>
  </si>
  <si>
    <t>JOLLY JAY B</t>
  </si>
  <si>
    <t>JAY B</t>
  </si>
  <si>
    <t>JAY</t>
  </si>
  <si>
    <t>JOLLY</t>
  </si>
  <si>
    <t>JAY JOLLY</t>
  </si>
  <si>
    <t>PO BOX 289</t>
  </si>
  <si>
    <t>GOLDENDALE</t>
  </si>
  <si>
    <t xml:space="preserve">PO BOX 289 </t>
  </si>
  <si>
    <t xml:space="preserve">PO BOX 289  GOLDENDALE, WA 98620 </t>
  </si>
  <si>
    <t>GATEWAY ACRES TRACT 10 LOTS 121 &amp; 122</t>
  </si>
  <si>
    <t>1925N19W</t>
  </si>
  <si>
    <t>CANTRELL ROBERT ROY  CARRIE KAY</t>
  </si>
  <si>
    <t>ROY CANTRELL ROBERT</t>
  </si>
  <si>
    <t>MYERS MARY C</t>
  </si>
  <si>
    <t>MARY C</t>
  </si>
  <si>
    <t>MYERS</t>
  </si>
  <si>
    <t>MARY MYERS</t>
  </si>
  <si>
    <t>TUCKEY</t>
  </si>
  <si>
    <t xml:space="preserve">1549 W TUCKEY LN </t>
  </si>
  <si>
    <t xml:space="preserve">1549 W TUCKEY LN  PHOENIX, AZ 85015-1451 </t>
  </si>
  <si>
    <t>TWN: 161/2N RNG: 20WSEC: 28 TRACT: RIO VISTA UNIT 3 SUBDIVISION L OTS 4 &amp; 29</t>
  </si>
  <si>
    <t>ARANKI MERAI &amp; MAYSOUN</t>
  </si>
  <si>
    <t>MERAI &amp; MAYSOUN ARANKI</t>
  </si>
  <si>
    <t>BARWICK</t>
  </si>
  <si>
    <t>CAVE CREEK</t>
  </si>
  <si>
    <t>H018</t>
  </si>
  <si>
    <t xml:space="preserve">4332 E BARWICK DR </t>
  </si>
  <si>
    <t xml:space="preserve">4332 E BARWICK DR  CAVE CREEK, AZ 85331-7852 </t>
  </si>
  <si>
    <t>GATEWAY ACRES TRACT 2 LOTS 123 &amp; 124</t>
  </si>
  <si>
    <t>GATEWAY LOTS LLC</t>
  </si>
  <si>
    <t>SUFFOLETTA FRANK</t>
  </si>
  <si>
    <t>FRANK</t>
  </si>
  <si>
    <t>SUFFOLETTA</t>
  </si>
  <si>
    <t>FRANK SUFFOLETTA</t>
  </si>
  <si>
    <t>BRIANWOOD</t>
  </si>
  <si>
    <t xml:space="preserve">2821 BRIANWOOD CT </t>
  </si>
  <si>
    <t xml:space="preserve">2821 BRIANWOOD CT  LAS VEGAS, NV 89134-8906 </t>
  </si>
  <si>
    <t>SW4 NW4 NE4 CONT 10.00 ACRES 317-61-003 (317-61-012 THRU 016) 200 5 TAX ROLL</t>
  </si>
  <si>
    <t>W H SHIP LLC</t>
  </si>
  <si>
    <t>FRANK                                              SUFFOLETTA</t>
  </si>
  <si>
    <t>VARGHESE SANJU</t>
  </si>
  <si>
    <t>SANJU</t>
  </si>
  <si>
    <t>VARGHESE</t>
  </si>
  <si>
    <t>SANJU VARGHESE</t>
  </si>
  <si>
    <t>25500 SOUTH</t>
  </si>
  <si>
    <t>R777</t>
  </si>
  <si>
    <t xml:space="preserve">8890 E 25500 SOUTH ST </t>
  </si>
  <si>
    <t xml:space="preserve">8890 E 25500 SOUTH ST  YUCCA, AZ 86438 </t>
  </si>
  <si>
    <t>MERCHANTS VIEW</t>
  </si>
  <si>
    <t>SQ</t>
  </si>
  <si>
    <t>HAYMARKET</t>
  </si>
  <si>
    <t>VA</t>
  </si>
  <si>
    <t>R914</t>
  </si>
  <si>
    <t xml:space="preserve">5501 MERCHANTS VIEW SQ #242 </t>
  </si>
  <si>
    <t xml:space="preserve">5501 MERCHANTS VIEW SQ #242, HAYMARKET, VA 20169-5439 </t>
  </si>
  <si>
    <t>NUNN LAND SALES LLC</t>
  </si>
  <si>
    <t>RAMIREZ SUSANA</t>
  </si>
  <si>
    <t>RAMIREZ</t>
  </si>
  <si>
    <t>CHACE SPILLMAN &amp; SUSANA RAMIREZ</t>
  </si>
  <si>
    <t>SPILLMAN CHACE RAMIREZ SUSANA</t>
  </si>
  <si>
    <t xml:space="preserve">718 SHARON RD </t>
  </si>
  <si>
    <t xml:space="preserve">718 SHARON RD  KINGMAN, AZ 86401 </t>
  </si>
  <si>
    <t>SILVER SPRINGS #4 LOT 258 SEC 29 21N 12W</t>
  </si>
  <si>
    <t>HRENIUC LAND LLC</t>
  </si>
  <si>
    <t>SOLANO PEDRO A</t>
  </si>
  <si>
    <t>PEDRO A</t>
  </si>
  <si>
    <t>PEDRO</t>
  </si>
  <si>
    <t>SOLANO</t>
  </si>
  <si>
    <t>PEDRO SOLANO</t>
  </si>
  <si>
    <t>DEL REY</t>
  </si>
  <si>
    <t>C048</t>
  </si>
  <si>
    <t xml:space="preserve">5745 DEL REY AVE </t>
  </si>
  <si>
    <t xml:space="preserve">5745 DEL REY AVE  LAS VEGAS, NV 89146-1201 </t>
  </si>
  <si>
    <t>GATEWAY ACRES TRACT 7 LOTS 4 &amp; 13</t>
  </si>
  <si>
    <t>2525N20W</t>
  </si>
  <si>
    <t>REINGRUBER THOMAS R</t>
  </si>
  <si>
    <t>SENNETT MICHAEL</t>
  </si>
  <si>
    <t>MICHAEL</t>
  </si>
  <si>
    <t>SENNETT</t>
  </si>
  <si>
    <t>MICHAEL SENNETT</t>
  </si>
  <si>
    <t>29TH</t>
  </si>
  <si>
    <t>R066</t>
  </si>
  <si>
    <t xml:space="preserve">9150 E 29TH AVE </t>
  </si>
  <si>
    <t xml:space="preserve">9150 E 29TH AVE  DENVER, CO 80238-2711 </t>
  </si>
  <si>
    <t>GATEWAY ACRES TRACT 8 LOT 22 &amp; 27</t>
  </si>
  <si>
    <t>BUHLER MICHAEL</t>
  </si>
  <si>
    <t>BUHLER</t>
  </si>
  <si>
    <t>ROESCHIBACH STR 71</t>
  </si>
  <si>
    <t>MICHAEL BUHLER</t>
  </si>
  <si>
    <t>BUHLER MICHAEL ROESCHIBACH STR 71</t>
  </si>
  <si>
    <t>SANDY RIVER RANCHEROS LOT 181 CONT 10 ACRES</t>
  </si>
  <si>
    <t>BISHOP DONALD E</t>
  </si>
  <si>
    <t>DONALD E</t>
  </si>
  <si>
    <t>BISHOP</t>
  </si>
  <si>
    <t>BISHOP NANCY M</t>
  </si>
  <si>
    <t>NANCY M</t>
  </si>
  <si>
    <t>NANCY</t>
  </si>
  <si>
    <t>DONALD &amp; NANCY BISHOP</t>
  </si>
  <si>
    <t>BISHOP DONALD E BISHOP NANCY M</t>
  </si>
  <si>
    <t>AVON</t>
  </si>
  <si>
    <t>ROCHESTER HILLS</t>
  </si>
  <si>
    <t xml:space="preserve">2332 W AVON RD </t>
  </si>
  <si>
    <t xml:space="preserve">2332 W AVON RD  ROCHESTER HILLS, MI 48309-2464 </t>
  </si>
  <si>
    <t>W2 NW4 SW4 SE4; E2 NE4 SE4 SW4 CONT 10 AC</t>
  </si>
  <si>
    <t>0916N19W</t>
  </si>
  <si>
    <t>LAKE MEAD CITY UNIT NO 23 30 16 NW4 NW4 SW4 CONT 10.00 AC M/L 338 -05-390E SPLIT INTO (338-05-390L &amp; 390M)</t>
  </si>
  <si>
    <t>TIMPSON MATTHEW</t>
  </si>
  <si>
    <t>MATTHEW</t>
  </si>
  <si>
    <t>TIMPSON</t>
  </si>
  <si>
    <t>MATTHEW TIMPSON</t>
  </si>
  <si>
    <t>PO BOX 3361</t>
  </si>
  <si>
    <t>COLORADO CITY</t>
  </si>
  <si>
    <t>CENTENNIAL PARK</t>
  </si>
  <si>
    <t>B032</t>
  </si>
  <si>
    <t xml:space="preserve">PO BOX 3361 </t>
  </si>
  <si>
    <t xml:space="preserve">PO BOX 3361  COLORADO CITY, AZ 86021-3361 </t>
  </si>
  <si>
    <t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t>
  </si>
  <si>
    <t>06W</t>
  </si>
  <si>
    <t>CENTENNIAL PARK AZ (ID 1683)</t>
  </si>
  <si>
    <t>1741N06W</t>
  </si>
  <si>
    <t>04015C0300G</t>
  </si>
  <si>
    <t>0300G</t>
  </si>
  <si>
    <t>COLORADO CITY UNIFIED DISTRICT</t>
  </si>
  <si>
    <t>EL CAPITAN PUBLIC SCHOOL</t>
  </si>
  <si>
    <t>NE4 SW4 SE4 CONT 10 ACRES</t>
  </si>
  <si>
    <t>BAUMAN FREDERICK C &amp; BARBARA M</t>
  </si>
  <si>
    <t>NE4 NE4 NE4 CONT 10 ACRES</t>
  </si>
  <si>
    <t>SALAZAR SOPHIA</t>
  </si>
  <si>
    <t>RAILROAD PASS LAND TRUST</t>
  </si>
  <si>
    <t>RAILROAD LAND</t>
  </si>
  <si>
    <t>GATEWAY ACRES TRACT 8 LOTS 37 &amp; 44</t>
  </si>
  <si>
    <t>1525N20W</t>
  </si>
  <si>
    <t>WALTON ORIN P</t>
  </si>
  <si>
    <t>BIONDO EMILY ANNE</t>
  </si>
  <si>
    <t>EMILY ANNE</t>
  </si>
  <si>
    <t>EMILY</t>
  </si>
  <si>
    <t>BIONDO</t>
  </si>
  <si>
    <t>BURKE NICHOLAS R</t>
  </si>
  <si>
    <t>NICHOLAS R</t>
  </si>
  <si>
    <t>NICHOLAS</t>
  </si>
  <si>
    <t>BURKE</t>
  </si>
  <si>
    <t>EMILY BIONDO &amp; NICHOLAS BURKE</t>
  </si>
  <si>
    <t>BIONDO EMILY ANNE BURKE NICHOLAS R</t>
  </si>
  <si>
    <t>JOINT TENANTS WITH RIGHT OF SURVIVORSHIP</t>
  </si>
  <si>
    <t>VINE</t>
  </si>
  <si>
    <t>B513</t>
  </si>
  <si>
    <t>SALT LAKE CITY</t>
  </si>
  <si>
    <t xml:space="preserve">244 W VINE ST B513 </t>
  </si>
  <si>
    <t xml:space="preserve">244 W VINE ST B513, SALT LAKE CITY, UT 84107-5499 </t>
  </si>
  <si>
    <t>SW4 NE4 SE4 EXCEPT THE SOUTHERNMOST 10' AND THE EASTERN 10' FOR R DS CONT 10 ACRES 315-11-099 &amp; 100 (315-11-144) COMBINED</t>
  </si>
  <si>
    <t>0921N12W</t>
  </si>
  <si>
    <t>TOMIELLO JR PETE V</t>
  </si>
  <si>
    <t>DUKE RANDALL L</t>
  </si>
  <si>
    <t>RANDALL L</t>
  </si>
  <si>
    <t>RANDALL</t>
  </si>
  <si>
    <t>DUKE</t>
  </si>
  <si>
    <t>RANDALL DUKE</t>
  </si>
  <si>
    <t>HARRISON</t>
  </si>
  <si>
    <t>GENEVA</t>
  </si>
  <si>
    <t xml:space="preserve">132 N HARRISON ST </t>
  </si>
  <si>
    <t xml:space="preserve">132 N HARRISON ST  GENEVA, IL 60134-2316 </t>
  </si>
  <si>
    <t>LAKE HAVASU RANCHOS UNIT 1 LOTS 72 &amp; 73</t>
  </si>
  <si>
    <t>PAHL LYNN H</t>
  </si>
  <si>
    <t>LYNN H</t>
  </si>
  <si>
    <t>LYNN</t>
  </si>
  <si>
    <t>PAHL</t>
  </si>
  <si>
    <t>LYNN PAHL</t>
  </si>
  <si>
    <t>RIOS</t>
  </si>
  <si>
    <t xml:space="preserve">12667 RIOS RD </t>
  </si>
  <si>
    <t xml:space="preserve">12667 RIOS RD  SAN DIEGO, CA 92128-2931 </t>
  </si>
  <si>
    <t>KEMO RANCHES NW4 OF LOT 49 CONT 10 ACRES</t>
  </si>
  <si>
    <t>THORNOCK ARLENE P</t>
  </si>
  <si>
    <t>HASTINGS CALVIN C</t>
  </si>
  <si>
    <t>CALVIN C</t>
  </si>
  <si>
    <t>CALVIN</t>
  </si>
  <si>
    <t>HASTINGS</t>
  </si>
  <si>
    <t>HASTINGS MICHELE L</t>
  </si>
  <si>
    <t>MICHELE L</t>
  </si>
  <si>
    <t>MICHELE</t>
  </si>
  <si>
    <t>CALVIN &amp; MICHELE HASTINGS</t>
  </si>
  <si>
    <t>HASTINGS CALVIN C HASTINGS MICHELE L</t>
  </si>
  <si>
    <t>MELODY</t>
  </si>
  <si>
    <t>H048</t>
  </si>
  <si>
    <t xml:space="preserve">14183 N MELODY DR </t>
  </si>
  <si>
    <t xml:space="preserve">14183 N MELODY DR  KINGMAN, AZ 86401-8756 </t>
  </si>
  <si>
    <t>SANDY RIVER RANCHEROS LOT 20 CONT 10 ACRES</t>
  </si>
  <si>
    <t>JONES ROGER &amp; LARRY</t>
  </si>
  <si>
    <t>GATEWAY ACRES TRACT 3 LOTS 35 &amp; 46</t>
  </si>
  <si>
    <t>ROBERTS FAMILY TRUST</t>
  </si>
  <si>
    <t>STENDER JACK</t>
  </si>
  <si>
    <t>JACK</t>
  </si>
  <si>
    <t>STENDER</t>
  </si>
  <si>
    <t>JACK STENDER</t>
  </si>
  <si>
    <t>C068</t>
  </si>
  <si>
    <t xml:space="preserve">2002 W SUNNYSIDE DR #1125 </t>
  </si>
  <si>
    <t xml:space="preserve">2002 W SUNNYSIDE DR #1125, PHOENIX, AZ 85029-3551 </t>
  </si>
  <si>
    <t>KEMO RANCHES NW4 OF LOT 111 TOGETHER WITH THE FOLL: EXCEPT 20' ON ALL FOUR SIDES FOR RDWYS (349/119 DEEDS) CONT 10 AC ML</t>
  </si>
  <si>
    <t>STILLO TONY</t>
  </si>
  <si>
    <t>TONY</t>
  </si>
  <si>
    <t>STILLO</t>
  </si>
  <si>
    <t>STILLO CATERINA</t>
  </si>
  <si>
    <t>CATERINA</t>
  </si>
  <si>
    <t>TONY &amp; CATERINA STILLO</t>
  </si>
  <si>
    <t>STILLO TONY STILLO CATERINA</t>
  </si>
  <si>
    <t>74TH</t>
  </si>
  <si>
    <t>ELMWOOD PARK</t>
  </si>
  <si>
    <t xml:space="preserve">2530 N 74TH AVE </t>
  </si>
  <si>
    <t xml:space="preserve">2530 N 74TH AVE  ELMWOOD PARK, IL 60707 </t>
  </si>
  <si>
    <t>NE4 SW4 NE4 CONT 10 AC M/L</t>
  </si>
  <si>
    <t>KEMO RANCHES NW4 OF LOT 76 CONT 10 ACRES</t>
  </si>
  <si>
    <t>KEMO RANCHES LOTS 65-80</t>
  </si>
  <si>
    <t>1126N19W</t>
  </si>
  <si>
    <t>SANTIAGO VIRGILIO L</t>
  </si>
  <si>
    <t>VIRGILIO L</t>
  </si>
  <si>
    <t>VIRGILIO</t>
  </si>
  <si>
    <t>SANTIAGO</t>
  </si>
  <si>
    <t>SANTIAGO JOANN</t>
  </si>
  <si>
    <t>JOANN</t>
  </si>
  <si>
    <t>VIRGILIO &amp; JOANN SANTIAGO</t>
  </si>
  <si>
    <t>SANTIAGO VIRGILIO L SANTIAGO JOANN</t>
  </si>
  <si>
    <t>ROVEY</t>
  </si>
  <si>
    <t>LITCHFIELD PARK</t>
  </si>
  <si>
    <t xml:space="preserve">12319 W ROVEY AVE </t>
  </si>
  <si>
    <t xml:space="preserve">12319 W ROVEY AVE  LITCHFIELD PARK, AZ 85340-3805 </t>
  </si>
  <si>
    <t>SANDY RIVER RANCHEROS LOT 40 CONT 10 ACRES</t>
  </si>
  <si>
    <t>JIMENEZ GLADYS</t>
  </si>
  <si>
    <t>ESPINOSA MIGUEL</t>
  </si>
  <si>
    <t>MIGUEL</t>
  </si>
  <si>
    <t>ESPINOSA</t>
  </si>
  <si>
    <t>ESPINOSA BERTHA</t>
  </si>
  <si>
    <t>BERTHA</t>
  </si>
  <si>
    <t>MIGUEL &amp; BERTHA ESPINOSA</t>
  </si>
  <si>
    <t>ESPINOSA MIGUEL ESPINOSA BERTHA</t>
  </si>
  <si>
    <t>DANCER</t>
  </si>
  <si>
    <t xml:space="preserve">5120 DANCER WAY </t>
  </si>
  <si>
    <t xml:space="preserve">5120 DANCER WAY  LAS VEGAS, NV 89107-1731 </t>
  </si>
  <si>
    <t>GATEWAY ACRES TRACT 9 LOTS 8 &amp; 9 CONT 10 AC</t>
  </si>
  <si>
    <t>GATEWAY ACRES TR 9</t>
  </si>
  <si>
    <t>1725N19W</t>
  </si>
  <si>
    <t>SELBY STEVEN R &amp; GERALYN M</t>
  </si>
  <si>
    <t>STEVEN R &amp; GERALYN M                               SELBY</t>
  </si>
  <si>
    <t>AZ BOARD OF REGENTS</t>
  </si>
  <si>
    <t>GATEWAY ACRES TRACT 1 ORIGINAL LOTS 34 &amp; 47</t>
  </si>
  <si>
    <t>0925N20W</t>
  </si>
  <si>
    <t>CRAYCRAFT THOMAS</t>
  </si>
  <si>
    <t>CRAYCRAFT</t>
  </si>
  <si>
    <t>CRAYCRAFT SUSAN</t>
  </si>
  <si>
    <t>SUSAN</t>
  </si>
  <si>
    <t>THOMAS &amp; SUSAN CRAYCRAFT</t>
  </si>
  <si>
    <t>CRAYCRAFT THOMAS CRAYCRAFT SUSAN</t>
  </si>
  <si>
    <t>PO BOX 1435</t>
  </si>
  <si>
    <t>DEWEY</t>
  </si>
  <si>
    <t>PRESCOTT VALLEY</t>
  </si>
  <si>
    <t>B013</t>
  </si>
  <si>
    <t xml:space="preserve">PO BOX 1435 </t>
  </si>
  <si>
    <t xml:space="preserve">PO BOX 1435  DEWEY, AZ 86327-1435 </t>
  </si>
  <si>
    <t>SE4 SW4 NE4 OF SEC 11 19N 19W CONT 10AC</t>
  </si>
  <si>
    <t>HERNANDEZ DE MICHEL REINALDA</t>
  </si>
  <si>
    <t>DE MICHEL REINALDA</t>
  </si>
  <si>
    <t>HERNANDEZ</t>
  </si>
  <si>
    <t>DE HERNANDEZ</t>
  </si>
  <si>
    <t>JOHN BEVY</t>
  </si>
  <si>
    <t xml:space="preserve">1509 JOHN BEVY CT </t>
  </si>
  <si>
    <t xml:space="preserve">1509 JOHN BEVY CT  NORTH LAS VEGAS, NV 89086-1382 </t>
  </si>
  <si>
    <t>SHADOW MOUNTAIN ACRES UNIT 3 LOT 145</t>
  </si>
  <si>
    <t>SHADOW MOUNTAIN ACRES UNIT THREE</t>
  </si>
  <si>
    <t>2724N14W</t>
  </si>
  <si>
    <t>MICHEL JAVIER &amp; RAMONA</t>
  </si>
  <si>
    <t>DIAZ SOFIA AYALA</t>
  </si>
  <si>
    <t>SOFIA AYALA</t>
  </si>
  <si>
    <t>SOFIA</t>
  </si>
  <si>
    <t>DIAZ</t>
  </si>
  <si>
    <t>SOFIA DIAZ</t>
  </si>
  <si>
    <t>CORTE SIERRA</t>
  </si>
  <si>
    <t>C061</t>
  </si>
  <si>
    <t xml:space="preserve">10626 CORTE SIERRA ST </t>
  </si>
  <si>
    <t xml:space="preserve">10626 CORTE SIERRA ST  LAS VEGAS, NV 89183-4656 </t>
  </si>
  <si>
    <t>SILVER SPRINGS UNIT VI LOT 582</t>
  </si>
  <si>
    <t>1148100 ALBERTA INC</t>
  </si>
  <si>
    <t>WALL ROBIN</t>
  </si>
  <si>
    <t>WALL</t>
  </si>
  <si>
    <t>ROBIN WALL</t>
  </si>
  <si>
    <t>16TH</t>
  </si>
  <si>
    <t xml:space="preserve">11041 N 16TH AVE </t>
  </si>
  <si>
    <t xml:space="preserve">11041 N 16TH AVE  PHOENIX, AZ 85029-3702 </t>
  </si>
  <si>
    <t>NE4 NW4 NE4CONT 10 ACRES 333-01-114(333-01-118 &amp; 119) 333-01-119( 333-23-046)TAO</t>
  </si>
  <si>
    <t>BATRIZ RAMON G</t>
  </si>
  <si>
    <t>RAMON G</t>
  </si>
  <si>
    <t>RAMON</t>
  </si>
  <si>
    <t>BATRIZ</t>
  </si>
  <si>
    <t>BATRIZ CONSUELO</t>
  </si>
  <si>
    <t>CONSUELO</t>
  </si>
  <si>
    <t>RAMON &amp; CONSUELO BATRIZ</t>
  </si>
  <si>
    <t>BATRIZ RAMON G BATRIZ CONSUELO</t>
  </si>
  <si>
    <t>ROLLE</t>
  </si>
  <si>
    <t xml:space="preserve">3734 ROLLE ST </t>
  </si>
  <si>
    <t xml:space="preserve">3734 ROLLE ST  LOS ANGELES, CA 90031-2133 </t>
  </si>
  <si>
    <t>KEMO RANCHES NW4 OF LOT 110 TOGETHER WITH THE FOLL: EXCEPT 20' ON ALL FOUR SIDES FOR RDWY PURPOSES (293/245 DEEDS) CONT 10 AC ML</t>
  </si>
  <si>
    <t>GERVAIS ALAN J</t>
  </si>
  <si>
    <t>ALAN J</t>
  </si>
  <si>
    <t>ALAN</t>
  </si>
  <si>
    <t>GERVAIS</t>
  </si>
  <si>
    <t>GERVAIS DOREEN T</t>
  </si>
  <si>
    <t>DOREEN T</t>
  </si>
  <si>
    <t>DOREEN</t>
  </si>
  <si>
    <t>ALAN &amp; DOREEN GERVAIS</t>
  </si>
  <si>
    <t>GERVAIS ALAN J GERVAIS DOREEN T</t>
  </si>
  <si>
    <t>OAKLAND</t>
  </si>
  <si>
    <t>VILLA PARK</t>
  </si>
  <si>
    <t xml:space="preserve">1425 S OAKLAND AVE </t>
  </si>
  <si>
    <t xml:space="preserve">1425 S OAKLAND AVE  VILLA PARK, IL 60181-3440 </t>
  </si>
  <si>
    <t>T17N R12W SEC 19 SE4 SE4 SW4 CONT 10 AC M/L</t>
  </si>
  <si>
    <t>RASMUSSEN ARRON PENTICTONBC</t>
  </si>
  <si>
    <t>ARRON PENTICTONBC</t>
  </si>
  <si>
    <t>ARRON</t>
  </si>
  <si>
    <t>RASMUSSEN</t>
  </si>
  <si>
    <t>ARRON RASMUSSEN</t>
  </si>
  <si>
    <t>ELLIS</t>
  </si>
  <si>
    <t>PENTICTON</t>
  </si>
  <si>
    <t>BC</t>
  </si>
  <si>
    <t xml:space="preserve">208 ELLIS ST #302 </t>
  </si>
  <si>
    <t xml:space="preserve">208 ELLIS ST #302, PENTICTON, BC V2A 4L6 </t>
  </si>
  <si>
    <t>LAKE MEAD CITY UNIT NO 13 30 16 LOT 337</t>
  </si>
  <si>
    <t>LAKE MEAD CITY UNIT 13-30-16</t>
  </si>
  <si>
    <t>1330N16W</t>
  </si>
  <si>
    <t>MOUNTAIN WEST VENTURES</t>
  </si>
  <si>
    <t>SANDY RIVER RANCHEROS LOT 106 CONT 10 ACRES</t>
  </si>
  <si>
    <t>PERKINS ROBERT E</t>
  </si>
  <si>
    <t>ROBERT PERKINS &amp; MICHELLE MURPHY TRUST</t>
  </si>
  <si>
    <t>ROBERT &amp; ROBERT PERKINS</t>
  </si>
  <si>
    <t>PERKINS ROBERT E ROBERT PERKINS &amp; MICHELLE MURPHY TRUST</t>
  </si>
  <si>
    <t>THE STRAND</t>
  </si>
  <si>
    <t>MANHATTAN BEACH</t>
  </si>
  <si>
    <t xml:space="preserve">4420 THE STRAND </t>
  </si>
  <si>
    <t xml:space="preserve">4420 THE STRAND  MANHATTAN BEACH, CA 90266-3057 </t>
  </si>
  <si>
    <t>GATEWAY ACRES TRACT 7 LOTS 71 &amp; 74 CONT 10 AC</t>
  </si>
  <si>
    <t>JORDAN FAMILY TRUST</t>
  </si>
  <si>
    <t>PERKINS &amp; MURPHY 2002 TRUST</t>
  </si>
  <si>
    <t>VILLARET PAUL</t>
  </si>
  <si>
    <t>PAUL</t>
  </si>
  <si>
    <t>VILLARET</t>
  </si>
  <si>
    <t>PAUL VILLARET</t>
  </si>
  <si>
    <t>GROVELAND</t>
  </si>
  <si>
    <t>EAGLE</t>
  </si>
  <si>
    <t xml:space="preserve">1855 N GROVELAND PL </t>
  </si>
  <si>
    <t xml:space="preserve">1855 N GROVELAND PL  EAGLE, ID 83616-4275 </t>
  </si>
  <si>
    <t>ROADWAY EASEMENT S2 OF PARCEL 340 NOT INCLUDING THE E2 CONT 10 AC RES 306-34-017B (306-34-017C &amp; D) 2006 TAX ROLL</t>
  </si>
  <si>
    <t>HALL MARGOT</t>
  </si>
  <si>
    <t>SALVATORE GATTO PARTNERS LP</t>
  </si>
  <si>
    <t>PO BOX 33184</t>
  </si>
  <si>
    <t xml:space="preserve">PO BOX 33184 </t>
  </si>
  <si>
    <t xml:space="preserve">PO BOX 33184  PHOENIX, AZ 85067-3184 </t>
  </si>
  <si>
    <t>SILVER SPRINGS #4 LOT 240 SEC 29 21N 12W</t>
  </si>
  <si>
    <t>HOLCOMB WANDA LOUISE</t>
  </si>
  <si>
    <t>WANDA LOUISE</t>
  </si>
  <si>
    <t>WANDA</t>
  </si>
  <si>
    <t>HOLCOMB</t>
  </si>
  <si>
    <t>WANDA HOLCOMB</t>
  </si>
  <si>
    <t>PO BOX 195</t>
  </si>
  <si>
    <t>RICHLAND</t>
  </si>
  <si>
    <t xml:space="preserve">PO BOX 195 </t>
  </si>
  <si>
    <t xml:space="preserve">PO BOX 195  RICHLAND, OR 97870 </t>
  </si>
  <si>
    <t>NE4 NW4 NW4 CONT 10 ACRES</t>
  </si>
  <si>
    <t>1121N12W</t>
  </si>
  <si>
    <t>CHILDS TRACY</t>
  </si>
  <si>
    <t>TRACY</t>
  </si>
  <si>
    <t>CHILDS</t>
  </si>
  <si>
    <t>TRACY CHILDS</t>
  </si>
  <si>
    <t>SLEEPY HOLLOW</t>
  </si>
  <si>
    <t xml:space="preserve">14 ANDERSON AVE </t>
  </si>
  <si>
    <t xml:space="preserve">14 ANDERSON AVE  SLEEPY HOLLOW, NY 10591-1946 </t>
  </si>
  <si>
    <t>RIO VISTA UNIT 1 T 16 1/2N R20W SEC 34 LOTS 73 &amp; 74 CONT 10 ACRES 210-41-047 (210-41-047A &amp; B) UNCOMBINED 2004 TAX ROLL</t>
  </si>
  <si>
    <t>RIO VISTA UNIT ONE SUBDIVISION</t>
  </si>
  <si>
    <t>341620W</t>
  </si>
  <si>
    <t>MARKUSSEN NORMAN P</t>
  </si>
  <si>
    <t>NORMAN P</t>
  </si>
  <si>
    <t>NORMAN</t>
  </si>
  <si>
    <t>MARKUSSEN</t>
  </si>
  <si>
    <t>MARKUSSEN CORRINE D</t>
  </si>
  <si>
    <t>CORRINE D</t>
  </si>
  <si>
    <t>CORRINE</t>
  </si>
  <si>
    <t>NORMAN &amp; CORRINE MARKUSSEN</t>
  </si>
  <si>
    <t>MARKUSSEN NORMAN P MARKUSSEN CORRINE D</t>
  </si>
  <si>
    <t>DEVON</t>
  </si>
  <si>
    <t>CYPRESS</t>
  </si>
  <si>
    <t xml:space="preserve">4207 DEVON CIR </t>
  </si>
  <si>
    <t xml:space="preserve">4207 DEVON CIR  CYPRESS, CA 90630-2713 </t>
  </si>
  <si>
    <t>KEMO RANCHES NE4 OF LOT 2 EXCEPT 20' ON ALL FOUR SIDES FOR ROADWA Y PURPOSES CONT 10 ACRES</t>
  </si>
  <si>
    <t>HYPERTERRA LLC</t>
  </si>
  <si>
    <t>GRANITE REEF</t>
  </si>
  <si>
    <t xml:space="preserve">3126 N GRANITE REEF RD </t>
  </si>
  <si>
    <t xml:space="preserve">3126 N GRANITE REEF RD  SCOTTSDALE, AZ 85251-7310 </t>
  </si>
  <si>
    <t>NW4 NE4 SE4 CONT 10 ACRES 102-21-126(102-71-014)NEW SEC MAP</t>
  </si>
  <si>
    <t>1514N13W</t>
  </si>
  <si>
    <t>NRLL EAST LLC</t>
  </si>
  <si>
    <t>N R L L EAST LLC</t>
  </si>
  <si>
    <t>WIESEMANN E LOUISA</t>
  </si>
  <si>
    <t>E LOUISA</t>
  </si>
  <si>
    <t>WIESEMANN</t>
  </si>
  <si>
    <t>E WIESEMANN</t>
  </si>
  <si>
    <t>2ND</t>
  </si>
  <si>
    <t>LAKE TAPPS</t>
  </si>
  <si>
    <t xml:space="preserve">16709 2ND ST E </t>
  </si>
  <si>
    <t xml:space="preserve">16709 2ND ST E  LAKE TAPPS, WA 98391-5503 </t>
  </si>
  <si>
    <t>T39N R16W SEC 10 SW4 SW4 NW4 CONT 10 AC M/L</t>
  </si>
  <si>
    <t>1039N16W</t>
  </si>
  <si>
    <t>EDNA MARTINEZ</t>
  </si>
  <si>
    <t>T V T FAMILY TRUST</t>
  </si>
  <si>
    <t>MARTINEZ &amp; V MARTINEZ</t>
  </si>
  <si>
    <t>EDNA MARTINEZ T V T FAMILY TRUST</t>
  </si>
  <si>
    <t>COLEYS</t>
  </si>
  <si>
    <t>PAYSON</t>
  </si>
  <si>
    <t>ELK RIDGE</t>
  </si>
  <si>
    <t xml:space="preserve">48 W COLEYS CV </t>
  </si>
  <si>
    <t xml:space="preserve">48 W COLEYS CV  PAYSON, UT 84651-4574 </t>
  </si>
  <si>
    <t>NELY PRO OF SE NW SEC 24 21 17 APPROX 10AC</t>
  </si>
  <si>
    <t>KINGMAN NEW SCHOOL HOUSE ADDITION</t>
  </si>
  <si>
    <t>04015C4558H</t>
  </si>
  <si>
    <t>4558H</t>
  </si>
  <si>
    <t>CITY OF KINGMAN</t>
  </si>
  <si>
    <t>ST JOHNS UNITED METHODIST CHURCH</t>
  </si>
  <si>
    <t>KINO</t>
  </si>
  <si>
    <t xml:space="preserve">1730 KINO AVE </t>
  </si>
  <si>
    <t xml:space="preserve">1730 KINO AVE  KINGMAN, AZ 86409 </t>
  </si>
  <si>
    <t xml:space="preserve">1730 KINO AVE  KINGMAN, AZ 86409-3083 </t>
  </si>
  <si>
    <t>GATEWAY ACRES TRACT 12 LOT 24 &amp; 25</t>
  </si>
  <si>
    <t>2124N19W</t>
  </si>
  <si>
    <t>US LAND MERCHANTS LLC</t>
  </si>
  <si>
    <t>PO BOX 562</t>
  </si>
  <si>
    <t>SYDNEY</t>
  </si>
  <si>
    <t>B006</t>
  </si>
  <si>
    <t xml:space="preserve">PO BOX 562 </t>
  </si>
  <si>
    <t xml:space="preserve">PO BOX 562  SYDNEY, FL 33587 </t>
  </si>
  <si>
    <t>SW4 SW4 NE4 CONT 10 AC M/L</t>
  </si>
  <si>
    <t>CARMAN GEORGIA A</t>
  </si>
  <si>
    <t>THE TAX CREW LLC</t>
  </si>
  <si>
    <t>BLACKSTONE</t>
  </si>
  <si>
    <t>TULARE</t>
  </si>
  <si>
    <t xml:space="preserve">947 N BLACKSTONE ST </t>
  </si>
  <si>
    <t xml:space="preserve">947 N BLACKSTONE ST  TULARE, CA 93274-7377 </t>
  </si>
  <si>
    <t>T16N R17W SEC 5 A PORTION OF PARCEL 989 STAGECOACH TRAILS AT SANT A FE RANCH UNIT 11 AS SHOWN ON RS 17/38C SAID PORTION BEING</t>
  </si>
  <si>
    <t>SANT A FE RANCH</t>
  </si>
  <si>
    <t>0516N17W</t>
  </si>
  <si>
    <t>BROMAN FARRELL FERN</t>
  </si>
  <si>
    <t>FARRELL FERN</t>
  </si>
  <si>
    <t>FARRELL</t>
  </si>
  <si>
    <t>BROMAN</t>
  </si>
  <si>
    <t>FARRELL BROMAN</t>
  </si>
  <si>
    <t>CAMPBELL</t>
  </si>
  <si>
    <t xml:space="preserve">3503 N CAMPBELL AVE #101 </t>
  </si>
  <si>
    <t xml:space="preserve">3503 N CAMPBELL AVE #101, TUCSON, AZ 85719-2041 </t>
  </si>
  <si>
    <t>NW4SE4SW4 SEC 17 29N 15W CONT. 10AC</t>
  </si>
  <si>
    <t>IRVINE ADAM D</t>
  </si>
  <si>
    <t>ADAM D</t>
  </si>
  <si>
    <t>ADAM</t>
  </si>
  <si>
    <t>IRVINE</t>
  </si>
  <si>
    <t>ADAM IRVINE</t>
  </si>
  <si>
    <t>BRIARBROOK</t>
  </si>
  <si>
    <t>EAST PEORIA</t>
  </si>
  <si>
    <t xml:space="preserve">515 BRIARBROOK DR </t>
  </si>
  <si>
    <t xml:space="preserve">515 BRIARBROOK DR  EAST PEORIA, IL 61611-4440 </t>
  </si>
  <si>
    <t>GATEWAY ACRES TRACT 12 LOT 56 &amp; 57</t>
  </si>
  <si>
    <t>2924N19W</t>
  </si>
  <si>
    <t>WHITE ROBERT J</t>
  </si>
  <si>
    <t>WHITE LINDA S</t>
  </si>
  <si>
    <t>LINDA S</t>
  </si>
  <si>
    <t>ROBERT &amp; LINDA WHITE</t>
  </si>
  <si>
    <t>WHITE ROBERT J WHITE LINDA S</t>
  </si>
  <si>
    <t>LAGUNA LANDING</t>
  </si>
  <si>
    <t>C091</t>
  </si>
  <si>
    <t xml:space="preserve">162 LAGUNA LANDING DR </t>
  </si>
  <si>
    <t xml:space="preserve">162 LAGUNA LANDING DR  HENDERSON, NV 89002-9190 </t>
  </si>
  <si>
    <t>KEMO RANCHES NW4 OF LOT 9 CONT 10 ACRES</t>
  </si>
  <si>
    <t>SCHROEDER OMUR</t>
  </si>
  <si>
    <t>DES BOINE FELTON H</t>
  </si>
  <si>
    <t>BOINE FELTON H</t>
  </si>
  <si>
    <t>BOINE</t>
  </si>
  <si>
    <t>DES</t>
  </si>
  <si>
    <t>FATCO TR 8307</t>
  </si>
  <si>
    <t>BOINE DES</t>
  </si>
  <si>
    <t>DES BOINE FELTON H FATCO TR 8307</t>
  </si>
  <si>
    <t>LAGUNITA</t>
  </si>
  <si>
    <t xml:space="preserve">3288 LAGUNITA CIR </t>
  </si>
  <si>
    <t xml:space="preserve">3288 LAGUNITA CIR  FAIRFIELD, CA 94533-7790 </t>
  </si>
  <si>
    <t>(STAGECOACH TRAILS AT SANTA FE RANCH UNIT 6) AS SHOWN ON RS 16/25 -25H PORTION OF PARCEL 537 SHOWN AS PARCEL 537B PER PP</t>
  </si>
  <si>
    <t>2915N17W</t>
  </si>
  <si>
    <t>COSTELLO PAUL D</t>
  </si>
  <si>
    <t>JONES DAVID SPENCER</t>
  </si>
  <si>
    <t>DAVID SPENCER</t>
  </si>
  <si>
    <t>JONES</t>
  </si>
  <si>
    <t>DAVID JONES</t>
  </si>
  <si>
    <t>FERNLEAF</t>
  </si>
  <si>
    <t>POMONA</t>
  </si>
  <si>
    <t>C039</t>
  </si>
  <si>
    <t xml:space="preserve">1288 W FERNLEAF AVE #22151 </t>
  </si>
  <si>
    <t xml:space="preserve">1288 W FERNLEAF AVE #22151, POMONA, CA 91766-4308 </t>
  </si>
  <si>
    <t>T20N R13W SEC 7 S2 W2 SE4 NE4 CONT 10 ACRES 254-32-018 (254-32-092 THRU 098) 2010 TAX ROLL</t>
  </si>
  <si>
    <t>0001 - VAC-UNDETERMINED-URBAN SUBD</t>
  </si>
  <si>
    <t>0001-VL-UNDET-URB-SUBDIVIDED</t>
  </si>
  <si>
    <t>PRESCOTT MEADOWS LLC</t>
  </si>
  <si>
    <t>EQUITABLE TITLE AGENCY</t>
  </si>
  <si>
    <t>YOUNIS PHILIP E</t>
  </si>
  <si>
    <t>PHILIP E</t>
  </si>
  <si>
    <t>PHILIP</t>
  </si>
  <si>
    <t>YOUNIS</t>
  </si>
  <si>
    <t>PHILIP YOUNIS</t>
  </si>
  <si>
    <t>PO BOX 1088</t>
  </si>
  <si>
    <t>PARKER</t>
  </si>
  <si>
    <t>B012</t>
  </si>
  <si>
    <t xml:space="preserve">PO BOX 1088 </t>
  </si>
  <si>
    <t xml:space="preserve">PO BOX 1088  PARKER, AZ 85344-1088 </t>
  </si>
  <si>
    <t>SW4 SE4 NE4 CONT 10 ACRES 120-07-019(120-07-069 THRU 72)</t>
  </si>
  <si>
    <t>OWNER NAME UNAVAILABLE</t>
  </si>
  <si>
    <t>NOLI DON T</t>
  </si>
  <si>
    <t>DON T</t>
  </si>
  <si>
    <t>DON</t>
  </si>
  <si>
    <t>NOLI</t>
  </si>
  <si>
    <t>DON NOLI</t>
  </si>
  <si>
    <t>JANICE</t>
  </si>
  <si>
    <t xml:space="preserve">4530 E JANICE WAY </t>
  </si>
  <si>
    <t xml:space="preserve">4530 E JANICE WAY  PHOENIX, AZ 85032-4829 </t>
  </si>
  <si>
    <t>GATEWAY ACRES TRACT 7 LOTS 82 &amp; 95</t>
  </si>
  <si>
    <t>ZEREBNY JOHN 50</t>
  </si>
  <si>
    <t>ZEREBNY M GRETNA 50</t>
  </si>
  <si>
    <t>ZEREBNY JOHN 50 ZEREBNY M GRETNA 50</t>
  </si>
  <si>
    <t>COVE</t>
  </si>
  <si>
    <t>PONTE VEDRA BEACH</t>
  </si>
  <si>
    <t>PALM VALLEY</t>
  </si>
  <si>
    <t>H008</t>
  </si>
  <si>
    <t xml:space="preserve">148 N COVE DR </t>
  </si>
  <si>
    <t xml:space="preserve">148 N COVE DR  PONTE VEDRA BEACH, FL 32082-2567 </t>
  </si>
  <si>
    <t>LAKE HAVASU ACRES AMENDED N2 E2 NE4 SE4 10AC</t>
  </si>
  <si>
    <t>COMBS DARLA K SYLVESTER</t>
  </si>
  <si>
    <t>DARLA K SYLVESTER</t>
  </si>
  <si>
    <t>DARLA</t>
  </si>
  <si>
    <t>COMBS</t>
  </si>
  <si>
    <t>DARLA COMBS</t>
  </si>
  <si>
    <t>SINGLE WOMAN</t>
  </si>
  <si>
    <t>RONDA</t>
  </si>
  <si>
    <t>DELTONA</t>
  </si>
  <si>
    <t xml:space="preserve">3769 RONDA DR </t>
  </si>
  <si>
    <t xml:space="preserve">3769 RONDA DR  DELTONA, FL 32738-9038 </t>
  </si>
  <si>
    <t>SE4 NE4 NE4 CONT 10 AC</t>
  </si>
  <si>
    <t>AIM DEVELOPMENT LLC</t>
  </si>
  <si>
    <t>PMB 1009</t>
  </si>
  <si>
    <t xml:space="preserve">PMB 1009 </t>
  </si>
  <si>
    <t xml:space="preserve">PMB 1009  NEWPORT BEACH, CA 92660 </t>
  </si>
  <si>
    <t>NW4 SW4 NE4 CONT 10 AC M/L 318-22-005 (318-22- 050 &amp; 051)</t>
  </si>
  <si>
    <t>HAFEN MARK T</t>
  </si>
  <si>
    <t>ROBBASON JOSEPH C</t>
  </si>
  <si>
    <t>JOSEPH C</t>
  </si>
  <si>
    <t>ROBBASON</t>
  </si>
  <si>
    <t>JOSEPH ROBBASON</t>
  </si>
  <si>
    <t>DUBEAU</t>
  </si>
  <si>
    <t>CANAAN</t>
  </si>
  <si>
    <t>VT</t>
  </si>
  <si>
    <t xml:space="preserve">707 DUBEAU RD </t>
  </si>
  <si>
    <t xml:space="preserve">707 DUBEAU RD  CANAAN, VT 05903-9793 </t>
  </si>
  <si>
    <t>SEC 11 21 12 NW4 SE4 SE4</t>
  </si>
  <si>
    <t>SWORDS DONALD E</t>
  </si>
  <si>
    <t>SWORDS</t>
  </si>
  <si>
    <t>DONALD SWORDS</t>
  </si>
  <si>
    <t>CLAYSTONE</t>
  </si>
  <si>
    <t>YORK</t>
  </si>
  <si>
    <t>R047</t>
  </si>
  <si>
    <t xml:space="preserve">65 CLAYSTONE RD </t>
  </si>
  <si>
    <t xml:space="preserve">65 CLAYSTONE RD  YORK, PA 17408-9722 </t>
  </si>
  <si>
    <t>SANDY RIVER RANCHEROS LOT 59 CONT 10 ACRES</t>
  </si>
  <si>
    <t>GREGOIRE SANDRA L</t>
  </si>
  <si>
    <t>SANDRA L</t>
  </si>
  <si>
    <t>SANDRA</t>
  </si>
  <si>
    <t>GREGOIRE</t>
  </si>
  <si>
    <t>SANDRA GREGOIRE</t>
  </si>
  <si>
    <t>PO BOX 363910</t>
  </si>
  <si>
    <t>B055</t>
  </si>
  <si>
    <t xml:space="preserve">PO BOX 363910 </t>
  </si>
  <si>
    <t xml:space="preserve">PO BOX 363910  NORTH LAS VEGAS, NV 89036-7910 </t>
  </si>
  <si>
    <t>KEMO RANCHES SE4 OF LOT 94 EXCEPT FOR 20' ON ALL FOUR SIDES FOR R DWY PURPOSES CONT 10 ACRES</t>
  </si>
  <si>
    <t>JETSOURCE ENTERPRISES</t>
  </si>
  <si>
    <t>DOWN PAYMENT ASSISTANCE LOAN</t>
  </si>
  <si>
    <t>JETSOURCE ENTS UBO</t>
  </si>
  <si>
    <t>SINER LINDA</t>
  </si>
  <si>
    <t>SINER</t>
  </si>
  <si>
    <t>LINDA SINER</t>
  </si>
  <si>
    <t>GRN</t>
  </si>
  <si>
    <t>NEW WINDSOR</t>
  </si>
  <si>
    <t>VAILS GATE</t>
  </si>
  <si>
    <t xml:space="preserve">1175 WASHINGTON GRN </t>
  </si>
  <si>
    <t xml:space="preserve">1175 WASHINGTON GRN  NEW WINDSOR, NY 12553-6922 </t>
  </si>
  <si>
    <t>GOLDEN SAGE RANCHOS UNIT 71 BLK F LOT 4</t>
  </si>
  <si>
    <t>GOLDEN SAGE RANCHOS UNIT 71</t>
  </si>
  <si>
    <t>0922N19W</t>
  </si>
  <si>
    <t>F</t>
  </si>
  <si>
    <t>04015C4240J</t>
  </si>
  <si>
    <t>4240J</t>
  </si>
  <si>
    <t>SANDERS MARY E</t>
  </si>
  <si>
    <t>LOPEZ MARIO ADALBERTO</t>
  </si>
  <si>
    <t>MARIO ADALBERTO</t>
  </si>
  <si>
    <t>MARIO</t>
  </si>
  <si>
    <t>LOPEZ</t>
  </si>
  <si>
    <t>MARIO LOPEZ</t>
  </si>
  <si>
    <t>HAVEN</t>
  </si>
  <si>
    <t>ENTERPRISE</t>
  </si>
  <si>
    <t xml:space="preserve">8365 HAVEN ST </t>
  </si>
  <si>
    <t xml:space="preserve">8365 HAVEN ST  LAS VEGAS, NV 89123-2106 </t>
  </si>
  <si>
    <t>GATEWAY ACRES TRACT 9 LOTS 110 &amp; 115</t>
  </si>
  <si>
    <t>0525N19W</t>
  </si>
  <si>
    <t>MAJOR LEAGUE INVESTMENTS LLC</t>
  </si>
  <si>
    <t>SPIRIT RIDGE</t>
  </si>
  <si>
    <t xml:space="preserve">7870 E SPIRIT RIDGE RD </t>
  </si>
  <si>
    <t xml:space="preserve">7870 E SPIRIT RIDGE RD  YUCCA, AZ 86438 </t>
  </si>
  <si>
    <t>T15N R18W SEC 5 PAR 4 OF RS 21/7 REC 5/31/2001 &amp; RS 25/35 REC 12/ 18/2003 AND BEING A DIVISION OF THE N2 OF SAID SEC 5 CONT 10.00 A CRES 124-13-061 (124-13-062 THRU 067) 2006 TAX ROLL</t>
  </si>
  <si>
    <t>HASLEM PATRICK M &amp; ANN E</t>
  </si>
  <si>
    <t>PATRICK M &amp; ANN E                                  HASLEM</t>
  </si>
  <si>
    <t>TAYLOR CANNON L</t>
  </si>
  <si>
    <t>CANNON L</t>
  </si>
  <si>
    <t>CANNON</t>
  </si>
  <si>
    <t>TAYLOR</t>
  </si>
  <si>
    <t>TAYLOR SHADOW J</t>
  </si>
  <si>
    <t>SHADOW J</t>
  </si>
  <si>
    <t>CANNON &amp; SHADOW TAYLOR</t>
  </si>
  <si>
    <t>TAYLOR CANNON L TAYLOR SHADOW J</t>
  </si>
  <si>
    <t>PAIR O DICE</t>
  </si>
  <si>
    <t>LINDEN</t>
  </si>
  <si>
    <t xml:space="preserve">7092 PAIR O DICE RD </t>
  </si>
  <si>
    <t xml:space="preserve">7092 PAIR O DICE RD  SHOW LOW, AZ 85901-3937 </t>
  </si>
  <si>
    <t>KEMO RANCHES NE4 OF LOT 107 TOGETHER WITH THE FOLL: EXCEPT 20' ON ALL FOUR SIDES FOR RDWY PURPOSES (278/4 DEEDS) CONT 10 AC ML</t>
  </si>
  <si>
    <t>ACCOLADE RANCHES LOT 88</t>
  </si>
  <si>
    <t>KARTAK MICHAEL D</t>
  </si>
  <si>
    <t>MICHAEL D</t>
  </si>
  <si>
    <t>KARTAK</t>
  </si>
  <si>
    <t>KARTAK KATHRYN A</t>
  </si>
  <si>
    <t>KATHRYN A</t>
  </si>
  <si>
    <t>KATHRYN</t>
  </si>
  <si>
    <t>MICHAEL &amp; KATHRYN KARTAK</t>
  </si>
  <si>
    <t>KARTAK MICHAEL D KARTAK KATHRYN A</t>
  </si>
  <si>
    <t>MAY CREEK</t>
  </si>
  <si>
    <t>GOLD BAR</t>
  </si>
  <si>
    <t xml:space="preserve">15925 MAY CREEK RD </t>
  </si>
  <si>
    <t xml:space="preserve">15925 MAY CREEK RD  GOLD BAR, WA 98251-9558 </t>
  </si>
  <si>
    <t>SILVER SPRINGS UNIT V LOT 292</t>
  </si>
  <si>
    <t>MAYO RAY A &amp; ROSIE C</t>
  </si>
  <si>
    <t>SAHAJDACK VIRGINIA</t>
  </si>
  <si>
    <t>VIRGINIA</t>
  </si>
  <si>
    <t>SAHAJDACK</t>
  </si>
  <si>
    <t>VIRGINIA SAHAJDACK</t>
  </si>
  <si>
    <t>BALLANTRAE</t>
  </si>
  <si>
    <t>MACOMB</t>
  </si>
  <si>
    <t xml:space="preserve">20235 BALLANTRAE DR </t>
  </si>
  <si>
    <t xml:space="preserve">20235 BALLANTRAE DR  MACOMB, MI 48044-5907 </t>
  </si>
  <si>
    <t>SE4 NE4 NW4 CONT 10AC 307-51-026 SPLIT INTO (307-51-039 THRU 041)</t>
  </si>
  <si>
    <t>ROADRUNNER REAL ESTATE LLC</t>
  </si>
  <si>
    <t xml:space="preserve">190 E MESQUITE BLVD A </t>
  </si>
  <si>
    <t xml:space="preserve">190 E MESQUITE BLVD A, MESQUITE, NV 89027-4790 </t>
  </si>
  <si>
    <t>NW4 SW4 SW4 CONT 10 ACRES</t>
  </si>
  <si>
    <t>WITTWER HAROLD E</t>
  </si>
  <si>
    <t>CHOWDHURY KAZI</t>
  </si>
  <si>
    <t>KAZI</t>
  </si>
  <si>
    <t>CHOWDHURY</t>
  </si>
  <si>
    <t>PARVIN REHANA</t>
  </si>
  <si>
    <t>REHANA</t>
  </si>
  <si>
    <t>PARVIN</t>
  </si>
  <si>
    <t>KAZI CHOWDHURY &amp; REHANA PARVIN</t>
  </si>
  <si>
    <t>CHOWDHURY KAZI PARVIN REHANA</t>
  </si>
  <si>
    <t>KIRALFY</t>
  </si>
  <si>
    <t>PITTSBURGH</t>
  </si>
  <si>
    <t xml:space="preserve">1934 KIRALFY AVE </t>
  </si>
  <si>
    <t xml:space="preserve">1934 KIRALFY AVE  PITTSBURGH, PA 15216-3636 </t>
  </si>
  <si>
    <t>GATEWAY ACRES TRACT 11 LOTS 113 &amp; 128 CONT 435600 SQ FT OR 10 ACR ES 340-16-080 (340-16-080A &amp; B) 2002 TAX ROLL</t>
  </si>
  <si>
    <t>DICKSON RICHARD R</t>
  </si>
  <si>
    <t>RICHARD R</t>
  </si>
  <si>
    <t>DICKSON</t>
  </si>
  <si>
    <t>RICHARD DICKSON</t>
  </si>
  <si>
    <t>PO BOX 271</t>
  </si>
  <si>
    <t>YAKIMA</t>
  </si>
  <si>
    <t xml:space="preserve">PO BOX 271 </t>
  </si>
  <si>
    <t xml:space="preserve">PO BOX 271  YAKIMA, WA 98907 </t>
  </si>
  <si>
    <t>KEMO RANCHES SE4 OF LOT 109 TOGETHER WITH THE FOLL: EXCEPT 20' ON ALL FOUR SIDES FOR RDWY PURPOSES (220/134 &amp; 135 O.R.) CONT 10 AC ML</t>
  </si>
  <si>
    <t>COCAMO LLC</t>
  </si>
  <si>
    <t>PO BOX 30661</t>
  </si>
  <si>
    <t>LAUGHLIN</t>
  </si>
  <si>
    <t>B014</t>
  </si>
  <si>
    <t xml:space="preserve">PO BOX 30661 </t>
  </si>
  <si>
    <t xml:space="preserve">PO BOX 30661  LAUGHLIN, NV 89028 </t>
  </si>
  <si>
    <t>T20N R12W SEC 5 SILVER SPRINGS LOT 69</t>
  </si>
  <si>
    <t>SE4 SW4 SE4 CONT 10 AC M/L</t>
  </si>
  <si>
    <t>BROOKE TRUST</t>
  </si>
  <si>
    <t>BRENT JAMES BUSH</t>
  </si>
  <si>
    <t>JAMES BUSH</t>
  </si>
  <si>
    <t>BRENT</t>
  </si>
  <si>
    <t>BRENT LINDA LOUANN</t>
  </si>
  <si>
    <t>LINDA LOUANN</t>
  </si>
  <si>
    <t>JAMES &amp; LINDA BRENT</t>
  </si>
  <si>
    <t>BRENT JAMES BUSH BRENT LINDA LOUANN</t>
  </si>
  <si>
    <t>CRIMSON RIDGE</t>
  </si>
  <si>
    <t xml:space="preserve">2268 E CRIMSON RIDGE DR </t>
  </si>
  <si>
    <t xml:space="preserve">2268 E CRIMSON RIDGE DR  SAINT GEORGE, UT 84790-5152 </t>
  </si>
  <si>
    <t>GATEWAY ACRES TRACT 12 LOT 115 &amp; 126</t>
  </si>
  <si>
    <t>3124N19W</t>
  </si>
  <si>
    <t>PIONEER TITLE TR 4240</t>
  </si>
  <si>
    <t>KEMO RANCHES SE4 OF LOT 18 CONT 10 ACRES</t>
  </si>
  <si>
    <t>KEMO RANCHES LOTS 17-32</t>
  </si>
  <si>
    <t>0526N19W</t>
  </si>
  <si>
    <t>NATIONAL EWP INC</t>
  </si>
  <si>
    <t>MANZANITA</t>
  </si>
  <si>
    <t>ELKO</t>
  </si>
  <si>
    <t xml:space="preserve">3707 MANZANITA LN </t>
  </si>
  <si>
    <t xml:space="preserve">3707 MANZANITA LN  ELKO, NV 89801-2606 </t>
  </si>
  <si>
    <t>NE4 SE4 SE4 CONT 10 ACRES 335-04-031(335-04-049 &amp; 050) 335-04-050 (335-28-021)TAO</t>
  </si>
  <si>
    <t>LONDON LAND HOLDINGS LLC</t>
  </si>
  <si>
    <t>SW4 SE4 SW4 CONT 10 ACRES 335-04-023(335-28-005)TAO</t>
  </si>
  <si>
    <t>HAFEMEYER ROBERT</t>
  </si>
  <si>
    <t>HAFEMEYER</t>
  </si>
  <si>
    <t>HAFEMEYER V</t>
  </si>
  <si>
    <t>V</t>
  </si>
  <si>
    <t>ROBERT &amp; V HAFEMEYER</t>
  </si>
  <si>
    <t>HAFEMEYER ROBERT HAFEMEYER V</t>
  </si>
  <si>
    <t>SHANGRI LA</t>
  </si>
  <si>
    <t xml:space="preserve">3518 W SHANGRI LA RD </t>
  </si>
  <si>
    <t xml:space="preserve">3518 W SHANGRI LA RD  PHOENIX, AZ 85029-4050 </t>
  </si>
  <si>
    <t>KEMO RANCHES SW4 OF LOT 82 EXCEPT FOR 20' ON ALL FOUR SIDES FOR R DWY PURPOSES CONT 10 ACRES</t>
  </si>
  <si>
    <t>PAPARELLI ELLEN M</t>
  </si>
  <si>
    <t>ELLEN M</t>
  </si>
  <si>
    <t>PAPARELLI</t>
  </si>
  <si>
    <t>ELLEN PAPARELLI</t>
  </si>
  <si>
    <t>TANAGA BASIN</t>
  </si>
  <si>
    <t>NEW LENOX</t>
  </si>
  <si>
    <t xml:space="preserve">2792 TANAGA BASIN </t>
  </si>
  <si>
    <t xml:space="preserve">2792 TANAGA BASIN  NEW LENOX, IL 60451-2983 </t>
  </si>
  <si>
    <t>SE4 NE4 SW4 CONT 10 AC</t>
  </si>
  <si>
    <t>SE4 NE4 NW4 CONT 10 AC M/L</t>
  </si>
  <si>
    <t>1016N13W</t>
  </si>
  <si>
    <t>04015C5826G</t>
  </si>
  <si>
    <t>5826G</t>
  </si>
  <si>
    <t>BROWN DOUGLAS E</t>
  </si>
  <si>
    <t>DOUGLAS E</t>
  </si>
  <si>
    <t>BROWN</t>
  </si>
  <si>
    <t>BROWN &amp; BROWN LAW OFFICES PC PROFIT SHAR</t>
  </si>
  <si>
    <t>DOUGLAS BROWN</t>
  </si>
  <si>
    <t>BROWN DOUGLAS E BROWN &amp; BROWN LAW OFFICES PC PROFIT SHAR</t>
  </si>
  <si>
    <t>PO BOX 1890</t>
  </si>
  <si>
    <t>SAINT JOHNS</t>
  </si>
  <si>
    <t>B016</t>
  </si>
  <si>
    <t xml:space="preserve">PO BOX 1890 </t>
  </si>
  <si>
    <t xml:space="preserve">PO BOX 1890  SAINT JOHNS, AZ 85936-1890 </t>
  </si>
  <si>
    <t>NE4 SW4 SE4 SEC 36 41 15 10AC</t>
  </si>
  <si>
    <t>04015C0125G</t>
  </si>
  <si>
    <t>0125G</t>
  </si>
  <si>
    <t>PROUTY RICHARD</t>
  </si>
  <si>
    <t>RICHARD                                            PROUTY</t>
  </si>
  <si>
    <t>HURLBUT JULIE</t>
  </si>
  <si>
    <t>HURLBUT</t>
  </si>
  <si>
    <t>HURLBUT ROBERT</t>
  </si>
  <si>
    <t>JULIE &amp; ROBERT HURLBUT</t>
  </si>
  <si>
    <t>HURLBUT JULIE HURLBUT ROBERT</t>
  </si>
  <si>
    <t>DAVISSON</t>
  </si>
  <si>
    <t>RIVER GROVE</t>
  </si>
  <si>
    <t xml:space="preserve">2433 DAVISSON ST </t>
  </si>
  <si>
    <t xml:space="preserve">2433 DAVISSON ST  RIVER GROVE, IL 60171-1707 </t>
  </si>
  <si>
    <t>SILVER SPRINGS UNIT V LOT 381</t>
  </si>
  <si>
    <t>WERSINGER LEONARD</t>
  </si>
  <si>
    <t>LEONARD</t>
  </si>
  <si>
    <t>WERSINGER</t>
  </si>
  <si>
    <t>WERSINGER SHIRLEY</t>
  </si>
  <si>
    <t>SHIRLEY</t>
  </si>
  <si>
    <t>LEONARD &amp; SHIRLEY WERSINGER</t>
  </si>
  <si>
    <t>WERSINGER LEONARD WERSINGER SHIRLEY</t>
  </si>
  <si>
    <t>24TH</t>
  </si>
  <si>
    <t>SPENCER</t>
  </si>
  <si>
    <t xml:space="preserve">1818 24TH AVE W </t>
  </si>
  <si>
    <t xml:space="preserve">1818 24TH AVE W  SPENCER, IA 51301-2655 </t>
  </si>
  <si>
    <t>NW4 SE4 SW4 CONT 10 ACRES 335-04-016(335-28-003)TAO</t>
  </si>
  <si>
    <t>NAVOA RONALD A</t>
  </si>
  <si>
    <t>RONALD A</t>
  </si>
  <si>
    <t>NAVOA</t>
  </si>
  <si>
    <t>NAVOA MARIA NANCY</t>
  </si>
  <si>
    <t>MARIA NANCY</t>
  </si>
  <si>
    <t>MARIA</t>
  </si>
  <si>
    <t>RONALD &amp; MARIA NAVOA</t>
  </si>
  <si>
    <t>NAVOA RONALD A NAVOA MARIA NANCY</t>
  </si>
  <si>
    <t>SUNSET</t>
  </si>
  <si>
    <t>CASA GRANDE</t>
  </si>
  <si>
    <t xml:space="preserve">1316 E SUNSET DR </t>
  </si>
  <si>
    <t xml:space="preserve">1316 E SUNSET DR  CASA GRANDE, AZ 85122-2943 </t>
  </si>
  <si>
    <t>PARCEL 2784 (STAGECOACH TRAILS UNIT 18 AT SANTA FE RANCH) RS 19/3 3F DIVIDED AS PARCEL 2784-D ON PP 21/55 4/20/2004 2004-35311 CONT 10.00 ACRES 242-23-016 (242-23-019 THRU 022) 2005 TAX ROLL</t>
  </si>
  <si>
    <t>STAGECOACH TRAILS @ SFR UNIT 18</t>
  </si>
  <si>
    <t>2416N17W</t>
  </si>
  <si>
    <t>04015C5750G</t>
  </si>
  <si>
    <t>5750G</t>
  </si>
  <si>
    <t>HOVELL EDITH G</t>
  </si>
  <si>
    <t>LEGEND LAND LLC</t>
  </si>
  <si>
    <t>JOHNSON EDNA E</t>
  </si>
  <si>
    <t>EDNA E</t>
  </si>
  <si>
    <t>JOHNSON</t>
  </si>
  <si>
    <t>EDNA JOHNSON</t>
  </si>
  <si>
    <t>COUNTY ROAD B</t>
  </si>
  <si>
    <t>SOUTH RANGE</t>
  </si>
  <si>
    <t xml:space="preserve">7262 E COUNTY ROAD B </t>
  </si>
  <si>
    <t xml:space="preserve">7262 E COUNTY ROAD B  SOUTH RANGE, WI 54874-8230 </t>
  </si>
  <si>
    <t>NE4 NE4 NW4 CONT 10 AC 205-09-026 (205-35-016)NEW SEC MAP 2002 TA X ROLL</t>
  </si>
  <si>
    <t>WINOGURA ANNA</t>
  </si>
  <si>
    <t>ANNA</t>
  </si>
  <si>
    <t>WINOGURA</t>
  </si>
  <si>
    <t>ANNA WINOGURA</t>
  </si>
  <si>
    <t xml:space="preserve">10600 HOLMAN AVE </t>
  </si>
  <si>
    <t xml:space="preserve">10600 HOLMAN AVE  LOS ANGELES, CA 90024-5960 </t>
  </si>
  <si>
    <t>GATEWAY ACRES TRACT 12 LOT 103 &amp; 106 CONT 10AC</t>
  </si>
  <si>
    <t>SW4 SE4 NW4 CONT 10 AC M/L</t>
  </si>
  <si>
    <t>SCHAEFER JOHN B</t>
  </si>
  <si>
    <t>SCHAEFER</t>
  </si>
  <si>
    <t>JOHN SCHAEFER</t>
  </si>
  <si>
    <t>BRAND</t>
  </si>
  <si>
    <t>PENNGROVE</t>
  </si>
  <si>
    <t xml:space="preserve">8240 BRAND LN </t>
  </si>
  <si>
    <t xml:space="preserve">8240 BRAND LN  PENNGROVE, CA 94951-8762 </t>
  </si>
  <si>
    <t>1513N15W</t>
  </si>
  <si>
    <t>HARDY LANDON BLAINE</t>
  </si>
  <si>
    <t>LANDON BLAINE</t>
  </si>
  <si>
    <t>HARDY</t>
  </si>
  <si>
    <t>ANN</t>
  </si>
  <si>
    <t>LANDON HARDY</t>
  </si>
  <si>
    <t>PO BOX 2146</t>
  </si>
  <si>
    <t>B019</t>
  </si>
  <si>
    <t xml:space="preserve">PO BOX 2146 </t>
  </si>
  <si>
    <t xml:space="preserve">PO BOX 2146  MESQUITE, NV 89024-2146 </t>
  </si>
  <si>
    <t>T40N R15W SEC 2 SW4 SE4 SW4 CONT 10.00 ACRES 402-31-007 (402-61-0 43 THRU 047) 2008 TAX ROLL</t>
  </si>
  <si>
    <t>0240N15W</t>
  </si>
  <si>
    <t>04015C0095G</t>
  </si>
  <si>
    <t>0095G</t>
  </si>
  <si>
    <t>DEMAIGRET PAMELA</t>
  </si>
  <si>
    <t>SMITH PAUL H</t>
  </si>
  <si>
    <t>PAUL H</t>
  </si>
  <si>
    <t>SMITH SUSAN B</t>
  </si>
  <si>
    <t>SUSAN B</t>
  </si>
  <si>
    <t>PAUL &amp; SUSAN SMITH</t>
  </si>
  <si>
    <t>SMITH PAUL H SMITH SUSAN B</t>
  </si>
  <si>
    <t>LEWIS</t>
  </si>
  <si>
    <t xml:space="preserve">5806 E LEWIS AVE </t>
  </si>
  <si>
    <t xml:space="preserve">5806 E LEWIS AVE  SCOTTSDALE, AZ 85257-1926 </t>
  </si>
  <si>
    <t>NE4 NE4 NE4 CONT 10 AC M/L</t>
  </si>
  <si>
    <t>CASALE JASON</t>
  </si>
  <si>
    <t>CASALE</t>
  </si>
  <si>
    <t>JASON CASALE</t>
  </si>
  <si>
    <t>SANCTUARY</t>
  </si>
  <si>
    <t>LIBERTY</t>
  </si>
  <si>
    <t xml:space="preserve">247 SANCTUARY LN </t>
  </si>
  <si>
    <t xml:space="preserve">247 SANCTUARY LN  LIBERTY, TN 37095-9215 </t>
  </si>
  <si>
    <t>ROADWAY &amp; UTILITY EASEMENT (406/209 O.R.) PARCEL 1-B2 AS SHOWN ON RS 18/35 7/29/1999 99-45827 CONT 10.002 ACRES 344-04-001A(344-04 -001C &amp; D)</t>
  </si>
  <si>
    <t>ROADWAY &amp; UTILITY EASEMENT</t>
  </si>
  <si>
    <t>1724N16W</t>
  </si>
  <si>
    <t>04015C4050G</t>
  </si>
  <si>
    <t>4050G</t>
  </si>
  <si>
    <t>CROFT DANIEL</t>
  </si>
  <si>
    <t>HOEL HUNG T</t>
  </si>
  <si>
    <t>HUNG T</t>
  </si>
  <si>
    <t>HUNG</t>
  </si>
  <si>
    <t>HOEL</t>
  </si>
  <si>
    <t>HUNG HOEL</t>
  </si>
  <si>
    <t>41ST</t>
  </si>
  <si>
    <t xml:space="preserve">6501 N 41ST ST </t>
  </si>
  <si>
    <t xml:space="preserve">6501 N 41ST ST  PARADISE VALLEY, AZ 85253-3939 </t>
  </si>
  <si>
    <t>GATEWAY ACRES TRACT 1 ORIGINAL LOTS 4 &amp; 13</t>
  </si>
  <si>
    <t>NSHE MANHEIM LLC</t>
  </si>
  <si>
    <t>SHORES WILLIAM C</t>
  </si>
  <si>
    <t>WILLIAM C</t>
  </si>
  <si>
    <t>SHORES</t>
  </si>
  <si>
    <t>WILLIAM SHORES</t>
  </si>
  <si>
    <t>FAIRMOUNT</t>
  </si>
  <si>
    <t xml:space="preserve">5830 W FAIRMOUNT AVE </t>
  </si>
  <si>
    <t xml:space="preserve">5830 W FAIRMOUNT AVE  PHOENIX, AZ 85031-2418 </t>
  </si>
  <si>
    <t>E2 E2 E2 S2 SW4 CONT 10 ACRES M/L</t>
  </si>
  <si>
    <t>3314N12W</t>
  </si>
  <si>
    <t>SANDY RIVER RANCHEROS LOT 97 CONT 10 ACRES</t>
  </si>
  <si>
    <t>COTTONWOOD SUMMIT LLC</t>
  </si>
  <si>
    <t>SEC 10 24 20 E2 W2 E2 W2 NE4 10.00AC</t>
  </si>
  <si>
    <t>STONE RICHARD W &amp; NANCY E</t>
  </si>
  <si>
    <t>TAYLOR DAVID 50</t>
  </si>
  <si>
    <t>HART-TAYLOR ROBIN 50</t>
  </si>
  <si>
    <t>TAYLOR DAVID 50 HART-TAYLOR ROBIN 50</t>
  </si>
  <si>
    <t>LA CRESTA</t>
  </si>
  <si>
    <t>EL CAJON</t>
  </si>
  <si>
    <t>GRANITE HILLS</t>
  </si>
  <si>
    <t xml:space="preserve">2242 LA CRESTA RD </t>
  </si>
  <si>
    <t xml:space="preserve">2242 LA CRESTA RD  EL CAJON, CA 92021-3753 </t>
  </si>
  <si>
    <t>SANDY RIVER RANCHEROS LOT 168 CONT 10 ACRES</t>
  </si>
  <si>
    <t>BIKERS TRAIL LAND TRUST</t>
  </si>
  <si>
    <t>KINGMAN DEVELOPMENT PARTNERS LLC</t>
  </si>
  <si>
    <t xml:space="preserve">9345 W SUNSET RD #101 </t>
  </si>
  <si>
    <t xml:space="preserve">9345 W SUNSET RD #101, LAS VEGAS, NV 89148-4845 </t>
  </si>
  <si>
    <t>N2S2SW4NW4 SEC 3 21N 16W</t>
  </si>
  <si>
    <t>NON-LIC CONTIGUOUS</t>
  </si>
  <si>
    <t>04015C4576H</t>
  </si>
  <si>
    <t>4576H</t>
  </si>
  <si>
    <t>SUNBELT MANAGEMENT</t>
  </si>
  <si>
    <t>BOND MICHAEL 50</t>
  </si>
  <si>
    <t>BOND DANIEL 50</t>
  </si>
  <si>
    <t>BOND MICHAEL 50 BOND DANIEL 50</t>
  </si>
  <si>
    <t>GENESEE</t>
  </si>
  <si>
    <t xml:space="preserve">1095 S GENESEE AVE </t>
  </si>
  <si>
    <t xml:space="preserve">1095 S GENESEE AVE  LOS ANGELES, CA 90019-2462 </t>
  </si>
  <si>
    <t>GATEWAY ACRES TRACT 11 LOT 43 &amp; 44</t>
  </si>
  <si>
    <t>FELIX ALICIA OSORNIO</t>
  </si>
  <si>
    <t>ALICIA OSORNIO</t>
  </si>
  <si>
    <t>ALICIA</t>
  </si>
  <si>
    <t>FELIX</t>
  </si>
  <si>
    <t>OSORNIO MONICA R</t>
  </si>
  <si>
    <t>MONICA R</t>
  </si>
  <si>
    <t>MONICA</t>
  </si>
  <si>
    <t>OSORNIO</t>
  </si>
  <si>
    <t>ALICIA FELIX &amp; MONICA OSORNIO</t>
  </si>
  <si>
    <t>FELIX ALICIA OSORNIO OSORNIO MONICA R</t>
  </si>
  <si>
    <t>DUVAL</t>
  </si>
  <si>
    <t>C058</t>
  </si>
  <si>
    <t xml:space="preserve">5793 DUVAL DR </t>
  </si>
  <si>
    <t xml:space="preserve">5793 DUVAL DR  LAS VEGAS, NV 89156-6876 </t>
  </si>
  <si>
    <t>GATEWAY ACRES TRACT 6 LOTS 54 &amp; 59 CONT 10 ACRES 351-05-014 (351- 05-014A &amp; B) 2010 TAX ROLL</t>
  </si>
  <si>
    <t>GATEWAY</t>
  </si>
  <si>
    <t>0324N20W</t>
  </si>
  <si>
    <t>AHMED ALLAHUDDIN</t>
  </si>
  <si>
    <t>ALLAHUDDIN</t>
  </si>
  <si>
    <t>AHMED</t>
  </si>
  <si>
    <t>AHMED SUMYYA</t>
  </si>
  <si>
    <t>SUMYYA</t>
  </si>
  <si>
    <t>ALLAHUDDIN &amp; SUMYYA AHMED</t>
  </si>
  <si>
    <t>AHMED ALLAHUDDIN AHMED SUMYYA</t>
  </si>
  <si>
    <t>VICTORIA</t>
  </si>
  <si>
    <t>GLENDALE HEIGHTS</t>
  </si>
  <si>
    <t xml:space="preserve">1037 VICTORIA LN </t>
  </si>
  <si>
    <t xml:space="preserve">1037 VICTORIA LN  GLENDALE HEIGHTS, IL 60139-4512 </t>
  </si>
  <si>
    <t>SILVER SPRINGS UNIT VI LOT 430</t>
  </si>
  <si>
    <t>1148101 ALBERTA INC</t>
  </si>
  <si>
    <t>PASCOE WILBUR F</t>
  </si>
  <si>
    <t>WILBUR F</t>
  </si>
  <si>
    <t>WILBUR</t>
  </si>
  <si>
    <t>PASCOE</t>
  </si>
  <si>
    <t>WILBUR PASCOE</t>
  </si>
  <si>
    <t>AVENUE 168</t>
  </si>
  <si>
    <t>PORTERVILLE</t>
  </si>
  <si>
    <t xml:space="preserve">19995 AVENUE 168 </t>
  </si>
  <si>
    <t xml:space="preserve">19995 AVENUE 168  PORTERVILLE, CA 93257-9265 </t>
  </si>
  <si>
    <t>PARCEL 115-C AS SHOWN ON RECORD OF SURVEY PLAT REC 2/15/2006 IN B K 30 OF RS PG 87 BEING A PORTION OF PARCEL 115 CEDAR HILLS RANCHE S UNIT 9 PER RS 17/35-35K CONT 10 ACRES 353-38-023 (353-38-043 04 4 &amp; 045) 2010 TAX ROLL</t>
  </si>
  <si>
    <t>CEDAR HILLS RANCHE S</t>
  </si>
  <si>
    <t>3021N12W</t>
  </si>
  <si>
    <t>CHIN DIANA</t>
  </si>
  <si>
    <t>DIANA</t>
  </si>
  <si>
    <t>CHIN</t>
  </si>
  <si>
    <t>DIANA CHIN</t>
  </si>
  <si>
    <t>CONTRA COSTA</t>
  </si>
  <si>
    <t>EL CERRITO</t>
  </si>
  <si>
    <t xml:space="preserve">1320 CONTRA COSTA DR </t>
  </si>
  <si>
    <t xml:space="preserve">1320 CONTRA COSTA DR  EL CERRITO, CA 94530-2539 </t>
  </si>
  <si>
    <t>NE4 NE4 NW4 CONT 10 ACRES 318-06-181 (318-23-045)</t>
  </si>
  <si>
    <t>BAUMEYER JORDAN</t>
  </si>
  <si>
    <t>JORDAN</t>
  </si>
  <si>
    <t>BAUMEYER</t>
  </si>
  <si>
    <t>JORDAN BAUMEYER</t>
  </si>
  <si>
    <t>HATTERAS</t>
  </si>
  <si>
    <t xml:space="preserve">22723 HATTERAS ST #4218 </t>
  </si>
  <si>
    <t xml:space="preserve">22723 HATTERAS ST #4218, WOODLAND HILLS, CA 91367-4449 </t>
  </si>
  <si>
    <t>T20N R13W SEC 7 NE4 NE4 SW4 CONT 10 ACRES 254-32-036 (254-32-073 THRU 076) 2006 TAX ROLL</t>
  </si>
  <si>
    <t>ROTHBERG ELINOR</t>
  </si>
  <si>
    <t>WILLOWDALE INVESTMENTS LLC</t>
  </si>
  <si>
    <t>LAGODZINSKI RONALD</t>
  </si>
  <si>
    <t>LAGODZINSKI</t>
  </si>
  <si>
    <t>LAGODZINSKI DELPHINE</t>
  </si>
  <si>
    <t>DELPHINE</t>
  </si>
  <si>
    <t>RONALD &amp; DELPHINE LAGODZINSKI</t>
  </si>
  <si>
    <t>LAGODZINSKI RONALD LAGODZINSKI DELPHINE</t>
  </si>
  <si>
    <t>BERWYN</t>
  </si>
  <si>
    <t>C046</t>
  </si>
  <si>
    <t xml:space="preserve">8516 W BERWYN AVE </t>
  </si>
  <si>
    <t xml:space="preserve">8516 W BERWYN AVE  CHICAGO, IL 60656-2513 </t>
  </si>
  <si>
    <t>NE4 SW4 SE4 CONT 10 AC</t>
  </si>
  <si>
    <t>TIPTON MARK L</t>
  </si>
  <si>
    <t>MARK L</t>
  </si>
  <si>
    <t>MARK</t>
  </si>
  <si>
    <t>TIPTON</t>
  </si>
  <si>
    <t>MARK TIPTON</t>
  </si>
  <si>
    <t>CIRCA VALLE VERDE</t>
  </si>
  <si>
    <t xml:space="preserve">9957 CIRCA VALLE VERDE </t>
  </si>
  <si>
    <t xml:space="preserve">9957 CIRCA VALLE VERDE  EL CAJON, CA 92021-2212 </t>
  </si>
  <si>
    <t>NE4 SE4 NW4 CONT 10 AC 318-22-023 (318-22-060 &amp; 061)</t>
  </si>
  <si>
    <t>OVERACKER RONALD  MANVELITA</t>
  </si>
  <si>
    <t>MASTRAPASQUA RAYMOND J &amp; ADRIANNE R</t>
  </si>
  <si>
    <t>RAYMOND &amp; ADRIANNE MASTRAPASQUA</t>
  </si>
  <si>
    <t xml:space="preserve">13150 N 82ND AVE </t>
  </si>
  <si>
    <t xml:space="preserve">13150 N 82ND AVE  PEORIA, AZ 85381-4968 </t>
  </si>
  <si>
    <t>SE4 NW4 NE4 CONT 10 AC 318-06-134 (318-22- 016)</t>
  </si>
  <si>
    <t>BAILEY WILLIAM BOYD</t>
  </si>
  <si>
    <t>WILLIAM BAILEY</t>
  </si>
  <si>
    <t>BAJADA</t>
  </si>
  <si>
    <t xml:space="preserve">16247 E BAJADA DR </t>
  </si>
  <si>
    <t xml:space="preserve">16247 E BAJADA DR  SCOTTSDALE, AZ 85262-7771 </t>
  </si>
  <si>
    <t>T20N R12W SEC 5 SILVER SPRINGS LOT 74</t>
  </si>
  <si>
    <t>SOLID FINANCIAL</t>
  </si>
  <si>
    <t>RAGONE TED J</t>
  </si>
  <si>
    <t>TED J</t>
  </si>
  <si>
    <t>TED</t>
  </si>
  <si>
    <t>RAGONE</t>
  </si>
  <si>
    <t>TED RAGONE</t>
  </si>
  <si>
    <t>ELLIS PLANTATION</t>
  </si>
  <si>
    <t>H010</t>
  </si>
  <si>
    <t xml:space="preserve">2504 ELLIS PLANTATION ST </t>
  </si>
  <si>
    <t xml:space="preserve">2504 ELLIS PLANTATION ST  LAUGHLIN, NV 89029 </t>
  </si>
  <si>
    <t>PARCEL 2712-A AS SHOWN ON PP 22/93 11/29/2004 2004-111323 BEING A DIVISION OF PARCEL 2712 (STAGECOACH TRAILS AT SANTA FE RANCH UNI T 18) AS SHOWN ON RS 19/33A 3/13/2000 2000-13495 CONT 10.00 ACRES 242-13-018 (242-13-020 THRU 023) 2006 TAX ROLL</t>
  </si>
  <si>
    <t>1216N17W</t>
  </si>
  <si>
    <t>BESCH FRANK J &amp; SANDRA D</t>
  </si>
  <si>
    <t>GOWDY RICK</t>
  </si>
  <si>
    <t>RICK</t>
  </si>
  <si>
    <t>GOWDY</t>
  </si>
  <si>
    <t>RICK GOWDY</t>
  </si>
  <si>
    <t>VIA CAMPANILE</t>
  </si>
  <si>
    <t xml:space="preserve">7113 VIA CAMPANILE AVE </t>
  </si>
  <si>
    <t xml:space="preserve">7113 VIA CAMPANILE AVE  LAS VEGAS, NV 89131 </t>
  </si>
  <si>
    <t>GATEWAY ACRES TRACT 5 LOTS 72 &amp; 73</t>
  </si>
  <si>
    <t>MERIDIAN LAND COMPANY LLC</t>
  </si>
  <si>
    <t>MERIDIAN LAND CO LLC</t>
  </si>
  <si>
    <t>CARILLO LUCAS</t>
  </si>
  <si>
    <t>LUCAS</t>
  </si>
  <si>
    <t>CARILLO</t>
  </si>
  <si>
    <t>LUCAS CARILLO</t>
  </si>
  <si>
    <t>BELL</t>
  </si>
  <si>
    <t>SUN CITY</t>
  </si>
  <si>
    <t>C097</t>
  </si>
  <si>
    <t xml:space="preserve">9887 W BELL RD </t>
  </si>
  <si>
    <t xml:space="preserve">9887 W BELL RD  SUN CITY, AZ 85351-1344 </t>
  </si>
  <si>
    <t>LAKE HAVASU ACRES AMENDED SW4 LOT 3 10AC</t>
  </si>
  <si>
    <t>BELLEHUMEUR ALEXANDER R  TODD</t>
  </si>
  <si>
    <t>PEREZ BENJAMIN G</t>
  </si>
  <si>
    <t>BENJAMIN G</t>
  </si>
  <si>
    <t>BENJAMIN</t>
  </si>
  <si>
    <t>PEREZ NICASIA S</t>
  </si>
  <si>
    <t>NICASIA S</t>
  </si>
  <si>
    <t>NICASIA</t>
  </si>
  <si>
    <t>BENJAMIN &amp; NICASIA PEREZ</t>
  </si>
  <si>
    <t>PEREZ BENJAMIN G PEREZ NICASIA S</t>
  </si>
  <si>
    <t>MEADOW</t>
  </si>
  <si>
    <t>DARIEN</t>
  </si>
  <si>
    <t xml:space="preserve">8559 MEADOW LN </t>
  </si>
  <si>
    <t xml:space="preserve">8559 MEADOW LN  DARIEN, IL 60561-1704 </t>
  </si>
  <si>
    <t>T20N R13W SEC 7 SW4 NW4 SE4 CONT 10 ACRES 254-32-036 (254-32-073 THRU 076) 2006 TAX ROLL</t>
  </si>
  <si>
    <t>OWNER RECORD</t>
  </si>
  <si>
    <t>GODINES EDGER</t>
  </si>
  <si>
    <t>EDGER</t>
  </si>
  <si>
    <t>GODINES</t>
  </si>
  <si>
    <t>EDGER GODINES</t>
  </si>
  <si>
    <t>MAGNET</t>
  </si>
  <si>
    <t xml:space="preserve">2533 MAGNET ST </t>
  </si>
  <si>
    <t xml:space="preserve">2533 MAGNET ST  NORTH LAS VEGAS, NV 89030-5429 </t>
  </si>
  <si>
    <t>GATEWAY ACRES TRACT 10 LOTS 89 &amp; 90</t>
  </si>
  <si>
    <t>LIPPMAN DAVID  MICHAEL</t>
  </si>
  <si>
    <t>AMSBAUGH NICOLE L</t>
  </si>
  <si>
    <t>NICOLE L</t>
  </si>
  <si>
    <t>NICOLE</t>
  </si>
  <si>
    <t>AMSBAUGH</t>
  </si>
  <si>
    <t>NICOLE AMSBAUGH</t>
  </si>
  <si>
    <t>36TH</t>
  </si>
  <si>
    <t>GRAND FORKS</t>
  </si>
  <si>
    <t>ND</t>
  </si>
  <si>
    <t xml:space="preserve">2701 S 36TH ST </t>
  </si>
  <si>
    <t xml:space="preserve">2701 S 36TH ST  GRAND FORKS, ND 58201-5935 </t>
  </si>
  <si>
    <t>W2 W2 NE4 NW4 OF SEC 15 T21 R12 10AC</t>
  </si>
  <si>
    <t>SANDY RIVER RANCHEROS UNIT 2 LOT 205</t>
  </si>
  <si>
    <t>LATINKA THOMAS A</t>
  </si>
  <si>
    <t>LATINKA</t>
  </si>
  <si>
    <t>THOMAS LATINKA</t>
  </si>
  <si>
    <t>ACAPULCO</t>
  </si>
  <si>
    <t xml:space="preserve">7860 W ACAPULCO LN </t>
  </si>
  <si>
    <t xml:space="preserve">7860 W ACAPULCO LN  PEORIA, AZ 85381-3436 </t>
  </si>
  <si>
    <t>SE4 SE4 NE4 CONT 10 ACRES 318-06-174 (318-23-042)</t>
  </si>
  <si>
    <t>ACCOLADE RANCHES LOT 105</t>
  </si>
  <si>
    <t>RIEGNER RUDOLF K M</t>
  </si>
  <si>
    <t>RUDOLF K M</t>
  </si>
  <si>
    <t>RUDOLF</t>
  </si>
  <si>
    <t>RIEGNER</t>
  </si>
  <si>
    <t>KLEENEBC KLEENA</t>
  </si>
  <si>
    <t>KLEENA</t>
  </si>
  <si>
    <t>KLEENEBC</t>
  </si>
  <si>
    <t>RUDOLF RIEGNER &amp; KLEENA KLEENEBC</t>
  </si>
  <si>
    <t>RIEGNER RUDOLF K M KLEENEBC KLEENA</t>
  </si>
  <si>
    <t>PO BOX 10</t>
  </si>
  <si>
    <t>KLEENA KLEENE</t>
  </si>
  <si>
    <t xml:space="preserve">PO BOX 10 </t>
  </si>
  <si>
    <t xml:space="preserve">PO BOX 10  KLEENA KLEENE, BC V0L 1M0 </t>
  </si>
  <si>
    <t>NW4 SW4 SE4 CONT 10 ACRES 101-42-021(101-42-023 &amp; 024)</t>
  </si>
  <si>
    <t>12N</t>
  </si>
  <si>
    <t>0312N19W</t>
  </si>
  <si>
    <t>04015C6225G</t>
  </si>
  <si>
    <t>6225G</t>
  </si>
  <si>
    <t>ORO GRANDE ELEMENTARY SCHOOL</t>
  </si>
  <si>
    <t>HAVASU HEIGHTS RANCH  DEVELOPMENT CORP</t>
  </si>
  <si>
    <t>SCHILHAB CORP</t>
  </si>
  <si>
    <t>SLATER</t>
  </si>
  <si>
    <t>HUNTINGTON BEACH</t>
  </si>
  <si>
    <t xml:space="preserve">7573 SLATER AVE B </t>
  </si>
  <si>
    <t xml:space="preserve">7573 SLATER AVE B, HUNTINGTON BEACH, CA 92647-7754 </t>
  </si>
  <si>
    <t>GOLDEN VALLEY RANCHOS UNIT FIVE SOUTH BLK N LOT 11</t>
  </si>
  <si>
    <t>GOLDEN VALLEY RANCHOS UNIT FIVE SOUTH</t>
  </si>
  <si>
    <t>3318N17W</t>
  </si>
  <si>
    <t>HUALAPAI ELEMENTARY SCHOOL</t>
  </si>
  <si>
    <t>WHITE CLIFFS MIDDLE SCHOOL</t>
  </si>
  <si>
    <t>ESPINOZA AMALIA</t>
  </si>
  <si>
    <t>AMALIA</t>
  </si>
  <si>
    <t>ESPINOZA</t>
  </si>
  <si>
    <t>AMALIA ESPINOZA</t>
  </si>
  <si>
    <t>PATTI ANN WOODS</t>
  </si>
  <si>
    <t>C070</t>
  </si>
  <si>
    <t xml:space="preserve">440 PATTI ANN WOODS DR </t>
  </si>
  <si>
    <t xml:space="preserve">440 PATTI ANN WOODS DR  HENDERSON, NV 89002-9202 </t>
  </si>
  <si>
    <t>GATEWAY ACRES TRACT 7 LOTS 109 &amp; 110</t>
  </si>
  <si>
    <t>LEE JEFFREY R</t>
  </si>
  <si>
    <t>LOGUE DONALD J &amp; MARY J</t>
  </si>
  <si>
    <t>DONALD &amp; MARY LOGUE</t>
  </si>
  <si>
    <t>PO BOX 2022</t>
  </si>
  <si>
    <t>B020</t>
  </si>
  <si>
    <t xml:space="preserve">PO BOX 2022 </t>
  </si>
  <si>
    <t xml:space="preserve">PO BOX 2022  PAYSON, AZ 85547-2022 </t>
  </si>
  <si>
    <t>SEC 27 16 1/2 20 SE4 SE4 NW4 10AC</t>
  </si>
  <si>
    <t>SANTIAGO UBALDO</t>
  </si>
  <si>
    <t>UBALDO</t>
  </si>
  <si>
    <t>SANTIAGO ORALIA</t>
  </si>
  <si>
    <t>ORALIA</t>
  </si>
  <si>
    <t>UBALDO &amp; ORALIA SANTIAGO</t>
  </si>
  <si>
    <t>SANTIAGO UBALDO &amp; ORALIA</t>
  </si>
  <si>
    <t xml:space="preserve">1298 N 1610 W </t>
  </si>
  <si>
    <t xml:space="preserve">1298 N 1610 W  SAINT GEORGE, UT 84770-4252 </t>
  </si>
  <si>
    <t>SW4 NW4 SE4 SEC 36 T41N R15W CONT 10 ACRES</t>
  </si>
  <si>
    <t>ALVIZO CARLOS  LETICIA</t>
  </si>
  <si>
    <t>MESQUITE TITLE AGENCY OF ARI</t>
  </si>
  <si>
    <t>HORNYAK DANIEL J</t>
  </si>
  <si>
    <t>DANIEL J</t>
  </si>
  <si>
    <t>HORNYAK</t>
  </si>
  <si>
    <t>DANIEL HORNYAK</t>
  </si>
  <si>
    <t>SHOSHONE</t>
  </si>
  <si>
    <t xml:space="preserve">184 SHOSHONE LN </t>
  </si>
  <si>
    <t xml:space="preserve">184 SHOSHONE LN  HENDERSON, NV 89015-5500 </t>
  </si>
  <si>
    <t>KEMO RANCHES W2 OF LOT 161</t>
  </si>
  <si>
    <t>FINLEY WAYNE</t>
  </si>
  <si>
    <t>WAYNE</t>
  </si>
  <si>
    <t>FINLEY</t>
  </si>
  <si>
    <t>FINLEY JERRIE L</t>
  </si>
  <si>
    <t>JERRIE L</t>
  </si>
  <si>
    <t>JERRIE</t>
  </si>
  <si>
    <t>WAYNE &amp; JERRIE FINLEY</t>
  </si>
  <si>
    <t>FINLEY WAYNE FINLEY JERRIE L</t>
  </si>
  <si>
    <t>127TH</t>
  </si>
  <si>
    <t>EL MIRAGE</t>
  </si>
  <si>
    <t xml:space="preserve">14014 N 127TH AVE </t>
  </si>
  <si>
    <t xml:space="preserve">14014 N 127TH AVE  EL MIRAGE, AZ 85335-4928 </t>
  </si>
  <si>
    <t>KEMO RANCHES E2 OF LOT 122</t>
  </si>
  <si>
    <t>KEMO RANCHES LOTS 113-144</t>
  </si>
  <si>
    <t>1926N19W</t>
  </si>
  <si>
    <t>LOPEZ ISIDRO 50</t>
  </si>
  <si>
    <t>HERNANDEZ ANA MIRIAM 50</t>
  </si>
  <si>
    <t>LOPEZ ISIDRO 50 HERNANDEZ ANA MIRIAM 50</t>
  </si>
  <si>
    <t>SHEPPARD</t>
  </si>
  <si>
    <t>WHITNEY</t>
  </si>
  <si>
    <t xml:space="preserve">4781 SHEPPARD DR </t>
  </si>
  <si>
    <t xml:space="preserve">4781 SHEPPARD DR  LAS VEGAS, NV 89122-6657 </t>
  </si>
  <si>
    <t>GATEWAY ACRES TRACT 12 LOT 84 &amp; 93</t>
  </si>
  <si>
    <t>1924N19W</t>
  </si>
  <si>
    <t>RJ LAND TRUST</t>
  </si>
  <si>
    <t>RUSSELL JACOBY &amp; DJ LAND</t>
  </si>
  <si>
    <t>JACOBY RUSSELL DJ LAND TRUST</t>
  </si>
  <si>
    <t>GATEWAY ACRES TRACT 4 LOTS 7 &amp; 10</t>
  </si>
  <si>
    <t>CULLEN GERALD B</t>
  </si>
  <si>
    <t>GERALD B</t>
  </si>
  <si>
    <t>GERALD</t>
  </si>
  <si>
    <t>CULLEN</t>
  </si>
  <si>
    <t>CULLEN K D</t>
  </si>
  <si>
    <t>K D</t>
  </si>
  <si>
    <t>K</t>
  </si>
  <si>
    <t>GERALD &amp; D CULLEN</t>
  </si>
  <si>
    <t>CULLEN GERALD B CULLEN K D</t>
  </si>
  <si>
    <t>9TH</t>
  </si>
  <si>
    <t>SPOKANE</t>
  </si>
  <si>
    <t xml:space="preserve">1927 W 9TH AVE </t>
  </si>
  <si>
    <t xml:space="preserve">1927 W 9TH AVE  SPOKANE, WA 99204-3519 </t>
  </si>
  <si>
    <t>AMERICAN LAND MANAGEMENT L</t>
  </si>
  <si>
    <t>MORELLI FRANK L</t>
  </si>
  <si>
    <t>FRANK L</t>
  </si>
  <si>
    <t>MORELLI</t>
  </si>
  <si>
    <t>MORELLI ELSIE</t>
  </si>
  <si>
    <t>ELSIE</t>
  </si>
  <si>
    <t>FRANK &amp; ELSIE MORELLI</t>
  </si>
  <si>
    <t>MORELLI FRANK L MORELLI ELSIE</t>
  </si>
  <si>
    <t>DEL SUR</t>
  </si>
  <si>
    <t>MINDEN</t>
  </si>
  <si>
    <t>JOHNSON LANE</t>
  </si>
  <si>
    <t>H003</t>
  </si>
  <si>
    <t xml:space="preserve">2676 DEL SUR CT </t>
  </si>
  <si>
    <t xml:space="preserve">2676 DEL SUR CT  MINDEN, NV 89423-8034 </t>
  </si>
  <si>
    <t>GATEWAY ACRES TRACT 11 LOT 120 &amp; 121CONT 10 AC</t>
  </si>
  <si>
    <t>CORDELL WADE MALONE</t>
  </si>
  <si>
    <t>WADE MALONE</t>
  </si>
  <si>
    <t>CORDELL</t>
  </si>
  <si>
    <t>WADE CORDELL</t>
  </si>
  <si>
    <t>ARIS</t>
  </si>
  <si>
    <t xml:space="preserve">3289 E ARIS DR </t>
  </si>
  <si>
    <t xml:space="preserve">3289 E ARIS DR  GILBERT, AZ 85298-4235 </t>
  </si>
  <si>
    <t>KEMO RANCHES SE4 OF LOT 67 CONT 10 ACRES</t>
  </si>
  <si>
    <t>JODIE L HALL &amp; PAUL R MEEHL REV FAM TR</t>
  </si>
  <si>
    <t>JODIE HALL &amp; PAUL MEEHL REV FAM</t>
  </si>
  <si>
    <t>4TH</t>
  </si>
  <si>
    <t>MINNEAPOLIS</t>
  </si>
  <si>
    <t xml:space="preserve">730 N 4TH ST #508 </t>
  </si>
  <si>
    <t xml:space="preserve">730 N 4TH ST #508, MINNEAPOLIS, MN 55401-1986 </t>
  </si>
  <si>
    <t>GATEWAY ACRES TRACT 4 LOTS 83 &amp; 94</t>
  </si>
  <si>
    <t>AFFIDAVIT/AFFIDAVIT OF DEATH</t>
  </si>
  <si>
    <t>SAGE INVESTMENTS INC NANAIMOBC</t>
  </si>
  <si>
    <t>VISTA VIEW</t>
  </si>
  <si>
    <t>CRES</t>
  </si>
  <si>
    <t>NANAIMO</t>
  </si>
  <si>
    <t xml:space="preserve">5096 VISTA VIEW CRES </t>
  </si>
  <si>
    <t xml:space="preserve">5096 VISTA VIEW CRES  NANAIMO, BC V9V 1J9 </t>
  </si>
  <si>
    <t>NW4 SE4 NE4 OF SEC 11 19N 19W CONT 10AC M/L</t>
  </si>
  <si>
    <t>SW1/4 SE1/4 SW1/4 OF SEC1</t>
  </si>
  <si>
    <t>SWEETWATER INC</t>
  </si>
  <si>
    <t>MORNING STAR CAY</t>
  </si>
  <si>
    <t>NAPLES</t>
  </si>
  <si>
    <t xml:space="preserve">107 MORNING STAR CAY </t>
  </si>
  <si>
    <t xml:space="preserve">107 MORNING STAR CAY  NAPLES, FL 34114-9604 </t>
  </si>
  <si>
    <t>S2 N2 SE4 SE4</t>
  </si>
  <si>
    <t>TRIPLE G INVESTMENT CORP</t>
  </si>
  <si>
    <t>SUMMIT</t>
  </si>
  <si>
    <t>BEVERLY HILLS</t>
  </si>
  <si>
    <t xml:space="preserve">12165 SUMMIT PL </t>
  </si>
  <si>
    <t xml:space="preserve">12165 SUMMIT PL  BEVERLY HILLS, CA 90210-1366 </t>
  </si>
  <si>
    <t>GATEWAY ACRES TRACT 4 LOTS 20 &amp; 29</t>
  </si>
  <si>
    <t>2924N20W</t>
  </si>
  <si>
    <t>GRAHAM DANIEL J</t>
  </si>
  <si>
    <t>GRAHAM SHEILA L</t>
  </si>
  <si>
    <t>SHEILA L</t>
  </si>
  <si>
    <t>SHEILA</t>
  </si>
  <si>
    <t>DANIEL &amp; SHEILA GRAHAM</t>
  </si>
  <si>
    <t>GRAHAM DANIEL J GRAHAM SHEILA L</t>
  </si>
  <si>
    <t>BLOOMFIELD</t>
  </si>
  <si>
    <t xml:space="preserve">8620 W BLOOMFIELD RD </t>
  </si>
  <si>
    <t xml:space="preserve">8620 W BLOOMFIELD RD  PEORIA, AZ 85381-5146 </t>
  </si>
  <si>
    <t>KEMO RANCHES N2 OF LOT 151 CONT 10 ACRES 319-12-007B SPLIT INTO ( 319-12-007C-D-E)</t>
  </si>
  <si>
    <t>KEMO RANCHES LOTS 145-152</t>
  </si>
  <si>
    <t>2126N19W</t>
  </si>
  <si>
    <t>BABICH MARK</t>
  </si>
  <si>
    <t>MARK BABICH REVOCABLE TRUST</t>
  </si>
  <si>
    <t>MARK &amp; MARK BABICH</t>
  </si>
  <si>
    <t>BABICH MARK MARK BABICH REVOCABLE TRUST</t>
  </si>
  <si>
    <t>CONSTITUTION</t>
  </si>
  <si>
    <t xml:space="preserve">10121 E CONSTITUTION PL </t>
  </si>
  <si>
    <t xml:space="preserve">10121 E CONSTITUTION PL  TUCSON, AZ 85748-1911 </t>
  </si>
  <si>
    <t>SANDY RIVER RANCHEROS LOT 174 CONT 10 ACRES</t>
  </si>
  <si>
    <t>SANDY RIVER RANCHEROS UNIT 2 LOT 223</t>
  </si>
  <si>
    <t>KEMO RANCHES NW4 OF LOT 83 EXCEPT FOR 20' ON ALL FOUR SIDES FOR R DWY PURPOSES CONT 10 ACRES</t>
  </si>
  <si>
    <t>DEBEM GEORGE</t>
  </si>
  <si>
    <t>DEBEM</t>
  </si>
  <si>
    <t>GEORGE DEBEM</t>
  </si>
  <si>
    <t>PO BOX 3944</t>
  </si>
  <si>
    <t>PASO ROBLES</t>
  </si>
  <si>
    <t>EL PASO DE ROBLES (PASO ROBLES)</t>
  </si>
  <si>
    <t>B033</t>
  </si>
  <si>
    <t xml:space="preserve">PO BOX 3944 </t>
  </si>
  <si>
    <t xml:space="preserve">PO BOX 3944  PASO ROBLES, CA 93447-3944 </t>
  </si>
  <si>
    <t>T19N R13W SEC 33 NE4 NE4 SW4 CONT 10 ACRES</t>
  </si>
  <si>
    <t>MARTZ ARTHUR L</t>
  </si>
  <si>
    <t>NOTTINGHAM GERALD</t>
  </si>
  <si>
    <t>NOTTINGHAM</t>
  </si>
  <si>
    <t>NOTTINGHAM MOLLY</t>
  </si>
  <si>
    <t>MOLLY</t>
  </si>
  <si>
    <t>GERALD &amp; MOLLY NOTTINGHAM</t>
  </si>
  <si>
    <t>NOTTINGHAM GERALD NOTTINGHAM MOLLY</t>
  </si>
  <si>
    <t>PO BOX 1299</t>
  </si>
  <si>
    <t>PAONIA</t>
  </si>
  <si>
    <t xml:space="preserve">PO BOX 1299 </t>
  </si>
  <si>
    <t xml:space="preserve">PO BOX 1299  PAONIA, CO 81428-1299 </t>
  </si>
  <si>
    <t>TWN: 161/2RNG: 20 SEC: 27 TRACT: SW4 SE4 NE4 CONT 10 AC</t>
  </si>
  <si>
    <t>REAM ROBERT D</t>
  </si>
  <si>
    <t>ROBERT D</t>
  </si>
  <si>
    <t>REAM</t>
  </si>
  <si>
    <t>REAM CHERYL</t>
  </si>
  <si>
    <t>ROBERT &amp; CHERYL REAM</t>
  </si>
  <si>
    <t>REAM ROBERT D REAM CHERYL</t>
  </si>
  <si>
    <t>WERREN</t>
  </si>
  <si>
    <t>SANTA CLARITA</t>
  </si>
  <si>
    <t xml:space="preserve">20205 WERREN PL </t>
  </si>
  <si>
    <t xml:space="preserve">20205 WERREN PL  SANTA CLARITA, CA 91350-3818 </t>
  </si>
  <si>
    <t>GATEWAY ACRES TRACT 3 LOTS 49 &amp; 64</t>
  </si>
  <si>
    <t>LASKO CHRISTOPHER J</t>
  </si>
  <si>
    <t>CHRISTOPHER J</t>
  </si>
  <si>
    <t>CHRISTOPHER</t>
  </si>
  <si>
    <t>LASKO</t>
  </si>
  <si>
    <t>CHRISTOPHER LASKO</t>
  </si>
  <si>
    <t>ZELIA</t>
  </si>
  <si>
    <t>ARCATA</t>
  </si>
  <si>
    <t xml:space="preserve">3470 ZELIA CT </t>
  </si>
  <si>
    <t xml:space="preserve">3470 ZELIA CT  ARCATA, CA 95521-4861 </t>
  </si>
  <si>
    <t>SEC 10 24 20 W2 E2 NW4 NW4 NE4;W2 E2 SW4 NW4 NE4; W2 E2SW4 SW4 NE 4; W2 E2 NW4 SW4 NE4 10.00AC</t>
  </si>
  <si>
    <t>HENDRICKSON BONNIE A</t>
  </si>
  <si>
    <t>BONNIE A</t>
  </si>
  <si>
    <t>BONNIE</t>
  </si>
  <si>
    <t>HENDRICKSON</t>
  </si>
  <si>
    <t>BONNIE HENDRICKSON</t>
  </si>
  <si>
    <t>VERSAILLES</t>
  </si>
  <si>
    <t>ORO VALLEY</t>
  </si>
  <si>
    <t xml:space="preserve">1102 E VERSAILLES DR </t>
  </si>
  <si>
    <t xml:space="preserve">1102 E VERSAILLES DR  ORO VALLEY, AZ 85755-5845 </t>
  </si>
  <si>
    <t>0724N20W</t>
  </si>
  <si>
    <t>VU ANDY &amp; JENNIE 67</t>
  </si>
  <si>
    <t>HO SAM &amp; JIN S LI TRS 33</t>
  </si>
  <si>
    <t>ANDY &amp; JENNIE VU</t>
  </si>
  <si>
    <t>VU ANDY &amp; JENNIE 67 HO SAM &amp; JIN S LI TRS 33</t>
  </si>
  <si>
    <t>TAHOE RIDGE</t>
  </si>
  <si>
    <t xml:space="preserve">7843 TAHOE RIDGE CT </t>
  </si>
  <si>
    <t xml:space="preserve">7843 TAHOE RIDGE CT  LAS VEGAS, NV 89139-6465 </t>
  </si>
  <si>
    <t>SE4 SE4 NE4 OF SEC 11 19N 19W 292/408</t>
  </si>
  <si>
    <t>C &amp; Y HOLDINGS LLC</t>
  </si>
  <si>
    <t>FREEMAN SPENCER</t>
  </si>
  <si>
    <t>SPENCER FREEMAN TRUST</t>
  </si>
  <si>
    <t>SPENCER &amp; SPENCER FREEMAN</t>
  </si>
  <si>
    <t>FREEMAN SPENCER SPENCER FREEMAN TRUST</t>
  </si>
  <si>
    <t>QUAIL</t>
  </si>
  <si>
    <t>C085</t>
  </si>
  <si>
    <t xml:space="preserve">2324 E QUAIL AVE </t>
  </si>
  <si>
    <t xml:space="preserve">2324 E QUAIL AVE  PHOENIX, AZ 85024-5510 </t>
  </si>
  <si>
    <t>GATEWAY ACRES TRACT 4 LOTS 1 &amp; 16</t>
  </si>
  <si>
    <t>SOUTH DAKOTA CONSERVANCY LLC</t>
  </si>
  <si>
    <t>LANGIE KEVIN A</t>
  </si>
  <si>
    <t>KEVIN A</t>
  </si>
  <si>
    <t>LANGIE</t>
  </si>
  <si>
    <t>HONORABLE KEVIN ANTHONY</t>
  </si>
  <si>
    <t>KEVIN ANTHONY</t>
  </si>
  <si>
    <t>HONORABLE</t>
  </si>
  <si>
    <t>KEVIN LANGIE &amp; KEVIN HONORABLE</t>
  </si>
  <si>
    <t>LANGIE KEVIN A HONORABLE KEVIN ANTHONY</t>
  </si>
  <si>
    <t>RL</t>
  </si>
  <si>
    <t>ALBERTONI</t>
  </si>
  <si>
    <t>CARSON</t>
  </si>
  <si>
    <t xml:space="preserve">335 E ALBERTONI ST #200 </t>
  </si>
  <si>
    <t xml:space="preserve">335 E ALBERTONI ST #200, CARSON, CA 90746-1427 </t>
  </si>
  <si>
    <t>SW4 NE4 SE4 CONT 10 AC 318-18-022 (318-18- 052 THRU 054)</t>
  </si>
  <si>
    <t>DEED VENTURES LLC</t>
  </si>
  <si>
    <t>SANDY RIVER RANCHEROS UNIT 2 LOT 209</t>
  </si>
  <si>
    <t>SILVER SPRINGS UNIT V LOT 374</t>
  </si>
  <si>
    <t>PHELAN JEAN</t>
  </si>
  <si>
    <t>APEL PETE</t>
  </si>
  <si>
    <t>PETE</t>
  </si>
  <si>
    <t>APEL</t>
  </si>
  <si>
    <t>APEL SANDRA</t>
  </si>
  <si>
    <t>PETE &amp; SANDRA APEL</t>
  </si>
  <si>
    <t>APEL PETE APEL SANDRA</t>
  </si>
  <si>
    <t>INDIAN</t>
  </si>
  <si>
    <t>RDG</t>
  </si>
  <si>
    <t>DUBUQUE</t>
  </si>
  <si>
    <t xml:space="preserve">956 INDIAN RDG </t>
  </si>
  <si>
    <t xml:space="preserve">956 INDIAN RDG  DUBUQUE, IA 52003-8504 </t>
  </si>
  <si>
    <t>RIO VISTA UNIT 2 SUBDIVISION LOTS 40 &amp; 41</t>
  </si>
  <si>
    <t>DOLAN PAULA  DENNIS</t>
  </si>
  <si>
    <t>PARKER LESLIE W</t>
  </si>
  <si>
    <t>LESLIE PARKER</t>
  </si>
  <si>
    <t>KAYREID</t>
  </si>
  <si>
    <t>SOUTH WHITTIER</t>
  </si>
  <si>
    <t xml:space="preserve">12305 KAYREID DR </t>
  </si>
  <si>
    <t xml:space="preserve">12305 KAYREID DR  WHITTIER, CA 90605-4212 </t>
  </si>
  <si>
    <t>NW4 NW4 SE4 CONT 10 ACRES 102-21-134(102-72-009)NEW SEC MAP</t>
  </si>
  <si>
    <t>2314N13W</t>
  </si>
  <si>
    <t>SLUSHER AL</t>
  </si>
  <si>
    <t>AL</t>
  </si>
  <si>
    <t>SLUSHER</t>
  </si>
  <si>
    <t>SLUSHER SANDRA</t>
  </si>
  <si>
    <t>AL &amp; SANDRA SLUSHER</t>
  </si>
  <si>
    <t>SLUSHER AL SLUSHER SANDRA</t>
  </si>
  <si>
    <t>67TH</t>
  </si>
  <si>
    <t xml:space="preserve">3646 N 67TH AVE #46 </t>
  </si>
  <si>
    <t xml:space="preserve">3646 N 67TH AVE #46, PHOENIX, AZ 85033-4548 </t>
  </si>
  <si>
    <t>NE4 SW4 SE4 CONT 10 AC M/L</t>
  </si>
  <si>
    <t>DAKESIAN ARTHUR D</t>
  </si>
  <si>
    <t>ARTHUR D</t>
  </si>
  <si>
    <t>DAKESIAN</t>
  </si>
  <si>
    <t>ARTHUR DAKESIAN</t>
  </si>
  <si>
    <t>FORT APACHE</t>
  </si>
  <si>
    <t xml:space="preserve">5070 N FORT APACHE RD </t>
  </si>
  <si>
    <t xml:space="preserve">5070 N FORT APACHE RD  LAS VEGAS, NV 89149-2504 </t>
  </si>
  <si>
    <t>NW4 SE4 NW4 OF SEC 7 16N 20W 10AC</t>
  </si>
  <si>
    <t>PIERSON LOIS</t>
  </si>
  <si>
    <t>LOIS</t>
  </si>
  <si>
    <t>PIERSON</t>
  </si>
  <si>
    <t>LOIS PIERSON</t>
  </si>
  <si>
    <t>RIVERHEAD</t>
  </si>
  <si>
    <t>PORT CHARLOTTE</t>
  </si>
  <si>
    <t>C074</t>
  </si>
  <si>
    <t xml:space="preserve">22127 RIVERHEAD AVE </t>
  </si>
  <si>
    <t xml:space="preserve">22127 RIVERHEAD AVE  PORT CHARLOTTE, FL 33952-7028 </t>
  </si>
  <si>
    <t>SANDY RIVER RANCHEROS LOT 147 CONT 10 ACRES</t>
  </si>
  <si>
    <t>KIDWELL LOIS</t>
  </si>
  <si>
    <t>FINK MICHELLE</t>
  </si>
  <si>
    <t>FINK</t>
  </si>
  <si>
    <t>MICHELLE FINK</t>
  </si>
  <si>
    <t>BOX J</t>
  </si>
  <si>
    <t xml:space="preserve">4388 BOX J CIR </t>
  </si>
  <si>
    <t xml:space="preserve">4388 BOX J CIR  KINGMAN, AZ 86401-7399 </t>
  </si>
  <si>
    <t>T20N R12W SEC 3 SILVER SPRINGS UNIT II LOT 115</t>
  </si>
  <si>
    <t>0320N12W</t>
  </si>
  <si>
    <t>WITTENMEIER DEBRA</t>
  </si>
  <si>
    <t>APOLINAR ANDY</t>
  </si>
  <si>
    <t>ANDY</t>
  </si>
  <si>
    <t>APOLINAR</t>
  </si>
  <si>
    <t>APOLINAR RONDA</t>
  </si>
  <si>
    <t>ANDY &amp; RONDA APOLINAR</t>
  </si>
  <si>
    <t>APOLINAR ANDY APOLINAR RONDA</t>
  </si>
  <si>
    <t>SUNRISE</t>
  </si>
  <si>
    <t>CHINO VALLEY</t>
  </si>
  <si>
    <t xml:space="preserve">1925 N SUNRISE CIR </t>
  </si>
  <si>
    <t xml:space="preserve">1925 N SUNRISE CIR  CHINO VALLEY, AZ 86323-4741 </t>
  </si>
  <si>
    <t>S2 E2 NE4 SE4 OF SEC 11 21N 12W CONT 10AC</t>
  </si>
  <si>
    <t>POTTER RICHARD A</t>
  </si>
  <si>
    <t>RICHARD POTTER</t>
  </si>
  <si>
    <t>TILMAN</t>
  </si>
  <si>
    <t xml:space="preserve">1553 TILMAN LN </t>
  </si>
  <si>
    <t xml:space="preserve">1553 TILMAN LN  BOULDER CITY, NV 89005-1720 </t>
  </si>
  <si>
    <t>KEMO RANCHES NW4 OF LOT 51 CONT 10 ACRES</t>
  </si>
  <si>
    <t>DINKINS KENNETH</t>
  </si>
  <si>
    <t>KEITH D SAUNDERS &amp; SHELLYKAY D</t>
  </si>
  <si>
    <t>SAUNDERS TRUST</t>
  </si>
  <si>
    <t>D &amp; SHELLYKAY KEITH</t>
  </si>
  <si>
    <t>KEITH D SAUNDERS &amp; SHELLYKAY D SAUNDERS TRUST</t>
  </si>
  <si>
    <t>ALADDIN</t>
  </si>
  <si>
    <t xml:space="preserve">10565 N ALADDIN RD </t>
  </si>
  <si>
    <t xml:space="preserve">10565 N ALADDIN RD  DOLAN SPRINGS, AZ 86441 </t>
  </si>
  <si>
    <t>PO BOX 530313</t>
  </si>
  <si>
    <t xml:space="preserve">PO BOX 530313 </t>
  </si>
  <si>
    <t xml:space="preserve">PO BOX 530313  HENDERSON, NV 89053 </t>
  </si>
  <si>
    <t>GATEWAY ACRES TRACT 5 LOTS 109 &amp; 110 CONT 10 ACRES 351-17-096 &amp; 0 97 (351-17-097A) COMBINED 2006 TAX ROLL</t>
  </si>
  <si>
    <t>2524N20W</t>
  </si>
  <si>
    <t>GIRARD MARY</t>
  </si>
  <si>
    <t>NE4 NW4 NE4 CONT 10 AC M/L</t>
  </si>
  <si>
    <t>WILLARD ROBERT</t>
  </si>
  <si>
    <t>WILLARD</t>
  </si>
  <si>
    <t>ROBERT WILLARD</t>
  </si>
  <si>
    <t>CEDAR</t>
  </si>
  <si>
    <t xml:space="preserve">8671 S CEDAR ST </t>
  </si>
  <si>
    <t xml:space="preserve">8671 S CEDAR ST  MOHAVE VALLEY, AZ 86440 </t>
  </si>
  <si>
    <t xml:space="preserve">8671 S CEDAR ST  MOHAVE VALLEY, AZ 86440-8569 </t>
  </si>
  <si>
    <t>ROADWAY EASEMENT NW4 OF PARCEL 339 CONT 10AC 306-34-016(306-34-01 6A-B-C)</t>
  </si>
  <si>
    <t>ROBERT                                             WILLARD</t>
  </si>
  <si>
    <t>SUNSTATE TITLE AGENCY</t>
  </si>
  <si>
    <t>ROBINSON ANNE</t>
  </si>
  <si>
    <t>ANNE</t>
  </si>
  <si>
    <t>ROBINSON</t>
  </si>
  <si>
    <t>ANNE ROBINSON</t>
  </si>
  <si>
    <t>MIFFLIN</t>
  </si>
  <si>
    <t>SOUDERTON</t>
  </si>
  <si>
    <t xml:space="preserve">220 MIFFLIN ST </t>
  </si>
  <si>
    <t xml:space="preserve">220 MIFFLIN ST  SOUDERTON, PA 18964 </t>
  </si>
  <si>
    <t>NW4 SE4 NW4 SEC 5 23N 13W 10AC</t>
  </si>
  <si>
    <t>04015C4100G</t>
  </si>
  <si>
    <t>4100G</t>
  </si>
  <si>
    <t>REICHEL LARRY</t>
  </si>
  <si>
    <t>LARRY</t>
  </si>
  <si>
    <t>REICHEL</t>
  </si>
  <si>
    <t>LARRY REICHEL</t>
  </si>
  <si>
    <t>48TH</t>
  </si>
  <si>
    <t xml:space="preserve">2657 N 48TH LN </t>
  </si>
  <si>
    <t xml:space="preserve">2657 N 48TH LN  PHOENIX, AZ 85035-2141 </t>
  </si>
  <si>
    <t>LAKE MEAD CITY UNIT NO 17 28 16 LOT 20</t>
  </si>
  <si>
    <t>LAKE MEAD CITY UNIT 17-28-16</t>
  </si>
  <si>
    <t>1728N16W</t>
  </si>
  <si>
    <t>04015C3125G</t>
  </si>
  <si>
    <t>3125G</t>
  </si>
  <si>
    <t>AURBIS METRO PARTNERS LLC</t>
  </si>
  <si>
    <t xml:space="preserve">330 E PIERSON ST </t>
  </si>
  <si>
    <t xml:space="preserve">330 E PIERSON ST  PHOENIX, AZ 85012-1710 </t>
  </si>
  <si>
    <t>SW4 SE4 NE4CONT 10 ACRES 333-01-072(333-23-022)TAO</t>
  </si>
  <si>
    <t>FINGER FAMILY TRUST</t>
  </si>
  <si>
    <t>WILLIAM J MILNE PROFIT SHARING</t>
  </si>
  <si>
    <t>HENRIETTA LEVINE 34</t>
  </si>
  <si>
    <t>MAYLIN</t>
  </si>
  <si>
    <t>PASADENA</t>
  </si>
  <si>
    <t xml:space="preserve">464 MAYLIN ST </t>
  </si>
  <si>
    <t xml:space="preserve">464 MAYLIN ST  PASADENA, CA 91105-1630 </t>
  </si>
  <si>
    <t>GATEWAY ACRES TRACT 4 LOTS 109 &amp; 110</t>
  </si>
  <si>
    <t>SW4 NW4 NE4 CONT 10 AC M/L 318-18-028 (318-18- 037 &amp; 038)</t>
  </si>
  <si>
    <t>SECURED INCOME INC</t>
  </si>
  <si>
    <t>NW4 SW4 NW4 CONT 10AC ML 318-18-004 (318-18- 029 &amp; 030)</t>
  </si>
  <si>
    <t>MCFARLAND FRANCES</t>
  </si>
  <si>
    <t>FRANCES</t>
  </si>
  <si>
    <t>MCFARLAND</t>
  </si>
  <si>
    <t>FRANCES MCFARLAND</t>
  </si>
  <si>
    <t>OAKLEY</t>
  </si>
  <si>
    <t xml:space="preserve">1731 GATEWAY DR </t>
  </si>
  <si>
    <t xml:space="preserve">1731 GATEWAY DR  OAKLEY, CA 94561-2604 </t>
  </si>
  <si>
    <t>SANDY RIVER RANCHEROS LOT 34 CONT 10 ACRES</t>
  </si>
  <si>
    <t>BAGALINI MICHAEL A</t>
  </si>
  <si>
    <t>MICHAEL A</t>
  </si>
  <si>
    <t>BAGALINI</t>
  </si>
  <si>
    <t>BAGALINI MICHELE A</t>
  </si>
  <si>
    <t>MICHELE A</t>
  </si>
  <si>
    <t>MICHAEL &amp; MICHELE BAGALINI</t>
  </si>
  <si>
    <t>BAGALINI MICHAEL A BAGALINI MICHELE A</t>
  </si>
  <si>
    <t>PO BOX 1654</t>
  </si>
  <si>
    <t>LAKESIDE</t>
  </si>
  <si>
    <t>PINETOP-LAKESIDE</t>
  </si>
  <si>
    <t>B015</t>
  </si>
  <si>
    <t xml:space="preserve">PO BOX 1654 </t>
  </si>
  <si>
    <t xml:space="preserve">PO BOX 1654  LAKESIDE, AZ 85929-1654 </t>
  </si>
  <si>
    <t>GATEWAY ACRES TRACT 11 LOT 120 &amp; 121</t>
  </si>
  <si>
    <t>1724N19W</t>
  </si>
  <si>
    <t>ROSEWITZ KEITH L</t>
  </si>
  <si>
    <t>KEITH L</t>
  </si>
  <si>
    <t>ROSEWITZ</t>
  </si>
  <si>
    <t>KEITH ROSEWITZ TRUST</t>
  </si>
  <si>
    <t>KEITH &amp; KEITH ROSEWITZ</t>
  </si>
  <si>
    <t>ROSEWITZ KEITH L KEITH ROSEWITZ TRUST</t>
  </si>
  <si>
    <t>GLEN HAVEN</t>
  </si>
  <si>
    <t>WILLIAMSON</t>
  </si>
  <si>
    <t>H050</t>
  </si>
  <si>
    <t xml:space="preserve">2720 W GLEN HAVEN DR </t>
  </si>
  <si>
    <t xml:space="preserve">2720 W GLEN HAVEN DR  PRESCOTT, AZ 86305-7786 </t>
  </si>
  <si>
    <t>GATEWAY ACRES TRACT 9 LOTS 81 &amp; 96</t>
  </si>
  <si>
    <t>KAUPAS GLEN R</t>
  </si>
  <si>
    <t>GLEN R</t>
  </si>
  <si>
    <t>GLEN</t>
  </si>
  <si>
    <t>KAUPAS</t>
  </si>
  <si>
    <t>KAUPAS MELANI BERRIN</t>
  </si>
  <si>
    <t>MELANI BERRIN</t>
  </si>
  <si>
    <t>MELANI</t>
  </si>
  <si>
    <t>GLEN &amp; MELANI KAUPAS</t>
  </si>
  <si>
    <t>KAUPAS GLEN R &amp; MELANI BERRIN</t>
  </si>
  <si>
    <t>PO BOX 73</t>
  </si>
  <si>
    <t xml:space="preserve">PO BOX 73 </t>
  </si>
  <si>
    <t xml:space="preserve">PO BOX 73  MESQUITE, NV 89024 </t>
  </si>
  <si>
    <t>T39N R16W SEC 21 SE4 SW4 NE4 CONT 10 ACRES</t>
  </si>
  <si>
    <t>PULSIPHER JAMES NEPHI</t>
  </si>
  <si>
    <t>LTBP LLC</t>
  </si>
  <si>
    <t>PMB 143</t>
  </si>
  <si>
    <t xml:space="preserve">PMB 143 </t>
  </si>
  <si>
    <t xml:space="preserve">PMB 143  DOLAN SPRINGS, AZ 86441 </t>
  </si>
  <si>
    <t>GATEWAY ACRES TRACT 6 LOTS 115 &amp; 126 CONT 10 AC</t>
  </si>
  <si>
    <t>CORONADO SHARON</t>
  </si>
  <si>
    <t>CORONADO</t>
  </si>
  <si>
    <t>SHARON CORONADO</t>
  </si>
  <si>
    <t>SHARONS</t>
  </si>
  <si>
    <t xml:space="preserve">1205 S SHARONS WAY </t>
  </si>
  <si>
    <t xml:space="preserve">1205 S SHARONS WAY  KINGMAN, AZ 86401-8552 </t>
  </si>
  <si>
    <t>SILVER SPRINGS #4 LOT 237 SEC 29 21N 12W</t>
  </si>
  <si>
    <t>BROWN CLARENCE W</t>
  </si>
  <si>
    <t>CLARENCE W</t>
  </si>
  <si>
    <t>CLARENCE</t>
  </si>
  <si>
    <t>BROWN FREDDA M</t>
  </si>
  <si>
    <t>FREDDA M</t>
  </si>
  <si>
    <t>FREDDA</t>
  </si>
  <si>
    <t>CLARENCE &amp; FREDDA BROWN</t>
  </si>
  <si>
    <t>BROWN CLARENCE W BROWN FREDDA M</t>
  </si>
  <si>
    <t>GALVESTON</t>
  </si>
  <si>
    <t>R033</t>
  </si>
  <si>
    <t xml:space="preserve">275 E GALVESTON ST </t>
  </si>
  <si>
    <t xml:space="preserve">275 E GALVESTON ST  GILBERT, AZ 85295-4994 </t>
  </si>
  <si>
    <t>SILVER SPRINGS UNIT V LOT 276</t>
  </si>
  <si>
    <t>KENEBREW DAVID L</t>
  </si>
  <si>
    <t>DAVID L</t>
  </si>
  <si>
    <t>KENEBREW</t>
  </si>
  <si>
    <t>KENEBREW LINDA L</t>
  </si>
  <si>
    <t>LINDA L</t>
  </si>
  <si>
    <t>DAVID &amp; LINDA KENEBREW</t>
  </si>
  <si>
    <t>KENEBREW DAVID L KENEBREW LINDA L</t>
  </si>
  <si>
    <t>PO BOX 872101</t>
  </si>
  <si>
    <t xml:space="preserve">PO BOX 872101 </t>
  </si>
  <si>
    <t xml:space="preserve">PO BOX 872101  MESQUITE, TX 75187-2101 </t>
  </si>
  <si>
    <t>SANDY RIVER RANCHEROS LOT 50 CONT 10 ACRES</t>
  </si>
  <si>
    <t>ASCENZO CARYN L D</t>
  </si>
  <si>
    <t>CARYN L D</t>
  </si>
  <si>
    <t>CARYN</t>
  </si>
  <si>
    <t>ASCENZO</t>
  </si>
  <si>
    <t>CARYN ASCENZO</t>
  </si>
  <si>
    <t>QUICKSTREAM</t>
  </si>
  <si>
    <t>MA</t>
  </si>
  <si>
    <t xml:space="preserve">2 QUICKSTREAM ST </t>
  </si>
  <si>
    <t xml:space="preserve">2 QUICKSTREAM ST  BLACKSTONE, MA 01504-1400 </t>
  </si>
  <si>
    <t>NW4 NE4 NW4 CONT 10 AC 318-06-183 (318-22- 043)</t>
  </si>
  <si>
    <t>JAMES CALVIN LLC</t>
  </si>
  <si>
    <t>PMB 308</t>
  </si>
  <si>
    <t xml:space="preserve">PMB 308 </t>
  </si>
  <si>
    <t xml:space="preserve">PMB 308  KINGMAN, AZ 86401 </t>
  </si>
  <si>
    <t>GATEWAY ACRES TRACT 8 LOTS 69 &amp; 76</t>
  </si>
  <si>
    <t>TERRA SANTA INC</t>
  </si>
  <si>
    <t>JANSEN WILLIAM H</t>
  </si>
  <si>
    <t>JANSEN</t>
  </si>
  <si>
    <t>WILLIAM JANSEN</t>
  </si>
  <si>
    <t>DIVORCED</t>
  </si>
  <si>
    <t>85TH</t>
  </si>
  <si>
    <t>PLEASANT PRAIRIE</t>
  </si>
  <si>
    <t xml:space="preserve">5823 85TH ST </t>
  </si>
  <si>
    <t xml:space="preserve">5823 85TH ST  PLEASANT PRAIRIE, WI 53158-3205 </t>
  </si>
  <si>
    <t>RIO VISTA UNIT 2 SUBDIVISION LOTS 9 &amp; 24</t>
  </si>
  <si>
    <t>MACHAIN DAVID B</t>
  </si>
  <si>
    <t>DAVID B</t>
  </si>
  <si>
    <t>MACHAIN</t>
  </si>
  <si>
    <t>DAVID MACHAIN</t>
  </si>
  <si>
    <t>NORWOOD</t>
  </si>
  <si>
    <t>DOWNINGTOWN</t>
  </si>
  <si>
    <t xml:space="preserve">665 NORWOOD RD </t>
  </si>
  <si>
    <t xml:space="preserve">665 NORWOOD RD  DOWNINGTOWN, PA 19335-3107 </t>
  </si>
  <si>
    <t>SANDY RIVER RANCHEROS LOT 4 CONT 10 ACRES</t>
  </si>
  <si>
    <t>COOK FREDERICK B</t>
  </si>
  <si>
    <t>FREDERICK B</t>
  </si>
  <si>
    <t>COOK</t>
  </si>
  <si>
    <t>COOK MARY ANN</t>
  </si>
  <si>
    <t>MARY ANN</t>
  </si>
  <si>
    <t>FREDERICK &amp; MARY COOK</t>
  </si>
  <si>
    <t>COOK FREDERICK B COOK MARY ANN</t>
  </si>
  <si>
    <t>HERITAGE</t>
  </si>
  <si>
    <t>TALLMADGE</t>
  </si>
  <si>
    <t xml:space="preserve">24 HERITAGE DR </t>
  </si>
  <si>
    <t xml:space="preserve">24 HERITAGE DR  TALLMADGE, OH 44278-1417 </t>
  </si>
  <si>
    <t>LAKE HAVASU ACRES AMENDED W2 N2 SW4 NE4 10AC</t>
  </si>
  <si>
    <t>SE4 NW4 NE4 CONT 10 AC M/L 402-22-028(402-22-045  046 &amp; 047)</t>
  </si>
  <si>
    <t>1439N16W</t>
  </si>
  <si>
    <t>04015C0425G</t>
  </si>
  <si>
    <t>0425G</t>
  </si>
  <si>
    <t>ADAMS WILLIAM F</t>
  </si>
  <si>
    <t>DEHART VAUGHAN B</t>
  </si>
  <si>
    <t>VAUGHAN B</t>
  </si>
  <si>
    <t>VAUGHAN</t>
  </si>
  <si>
    <t>DEHART</t>
  </si>
  <si>
    <t>VAUGHAN DEHART</t>
  </si>
  <si>
    <t>MCCULLOCH</t>
  </si>
  <si>
    <t xml:space="preserve">1642 MCCULLOCH BLVD N #5050 </t>
  </si>
  <si>
    <t xml:space="preserve">1642 MCCULLOCH BLVD N #5050, LAKE HAVASU CITY, AZ 86403 </t>
  </si>
  <si>
    <t>LAKE HAVASU CEDAR ESTATES UNIT FOUR W2 OF LOT 6 CONT 10 ACRES M/L 314-06-006(314-06-006 A B C</t>
  </si>
  <si>
    <t>MANTHEY DAVID</t>
  </si>
  <si>
    <t>MANTHEY</t>
  </si>
  <si>
    <t>MANTHEY CHRISTINE</t>
  </si>
  <si>
    <t>CHRISTINE</t>
  </si>
  <si>
    <t>DAVID &amp; CHRISTINE MANTHEY</t>
  </si>
  <si>
    <t>MANTHEY DAVID MANTHEY CHRISTINE</t>
  </si>
  <si>
    <t>FONDANT</t>
  </si>
  <si>
    <t>FOREST LAKE</t>
  </si>
  <si>
    <t xml:space="preserve">21110 FONDANT AVE N </t>
  </si>
  <si>
    <t xml:space="preserve">21110 FONDANT AVE N  FOREST LAKE, MN 55025-9759 </t>
  </si>
  <si>
    <t>SANDY RIVER RANCHEROS LOT 131 CONT 10 ACRES</t>
  </si>
  <si>
    <t>DENNY SHAWN</t>
  </si>
  <si>
    <t>LANDAMERICA TITLE</t>
  </si>
  <si>
    <t>SCALI TERRENCE M</t>
  </si>
  <si>
    <t>SCALI</t>
  </si>
  <si>
    <t>TERRENCE SCALI</t>
  </si>
  <si>
    <t>46TH</t>
  </si>
  <si>
    <t xml:space="preserve">6830 N 46TH PL </t>
  </si>
  <si>
    <t xml:space="preserve">6830 N 46TH PL  PARADISE VALLEY, AZ 85253-3267 </t>
  </si>
  <si>
    <t>LAKE MEAD CITY UNIT NO 31 30 16 NW4 SE4 SE4 CONT 10AC</t>
  </si>
  <si>
    <t>VALENZUELA FRANK</t>
  </si>
  <si>
    <t>VALENZUELA</t>
  </si>
  <si>
    <t>FRANK VALENZUELA</t>
  </si>
  <si>
    <t>GLENDALE</t>
  </si>
  <si>
    <t xml:space="preserve">6413 W MISSION LN </t>
  </si>
  <si>
    <t xml:space="preserve">6413 W MISSION LN  GLENDALE, AZ 85302-4015 </t>
  </si>
  <si>
    <t>SW4 SW4 NE4 CONT 10 AC</t>
  </si>
  <si>
    <t>FAIST JO ANN</t>
  </si>
  <si>
    <t>JO ANN</t>
  </si>
  <si>
    <t>JO</t>
  </si>
  <si>
    <t>FAIST</t>
  </si>
  <si>
    <t>JO FAIST</t>
  </si>
  <si>
    <t>SUGAR LOAF</t>
  </si>
  <si>
    <t>LA CANADA FLINTRIDGE</t>
  </si>
  <si>
    <t>LA CA?ADA FLINTRIDGE</t>
  </si>
  <si>
    <t xml:space="preserve">1515 SUGAR LOAF DR </t>
  </si>
  <si>
    <t xml:space="preserve">1515 SUGAR LOAF DR  LA CANADA FLINTRIDGE, CA 91011-3922 </t>
  </si>
  <si>
    <t>GATEWAY ACRES TRACT 9 LOTS 119 &amp; 120</t>
  </si>
  <si>
    <t>WYATT HAROLD</t>
  </si>
  <si>
    <t>HAROLD</t>
  </si>
  <si>
    <t>WYATT</t>
  </si>
  <si>
    <t>HAROLD WYATT</t>
  </si>
  <si>
    <t>PLEASANT VALLEY</t>
  </si>
  <si>
    <t>STOCKTON</t>
  </si>
  <si>
    <t xml:space="preserve">10672 PLEASANT VALLEY CIR </t>
  </si>
  <si>
    <t xml:space="preserve">10672 PLEASANT VALLEY CIR  STOCKTON, CA 95209-3720 </t>
  </si>
  <si>
    <t>T39N R16W SEC 2 SE4 NW4 SW4 CONT 10 AC M/L</t>
  </si>
  <si>
    <t>0239N16W</t>
  </si>
  <si>
    <t>MCKEEN GREGORY B TRUST</t>
  </si>
  <si>
    <t>GREGORY MCKEEN</t>
  </si>
  <si>
    <t>DURANGO</t>
  </si>
  <si>
    <t xml:space="preserve">5950 N DURANGO DR </t>
  </si>
  <si>
    <t xml:space="preserve">5950 N DURANGO DR  LAS VEGAS, NV 89149-3932 </t>
  </si>
  <si>
    <t>NW4 SW4 NE4CONT 10 ACRES</t>
  </si>
  <si>
    <t>2239N16W</t>
  </si>
  <si>
    <t>JOLLY ACRES LIMITED PARTNE</t>
  </si>
  <si>
    <t>ISAACSON MELVIN L</t>
  </si>
  <si>
    <t>MELVIN L</t>
  </si>
  <si>
    <t>MELVIN</t>
  </si>
  <si>
    <t>ISAACSON</t>
  </si>
  <si>
    <t>MELVIN ISAACSON</t>
  </si>
  <si>
    <t>DENHAM</t>
  </si>
  <si>
    <t xml:space="preserve">10816 W DENHAM DR </t>
  </si>
  <si>
    <t xml:space="preserve">10816 W DENHAM DR  SUN CITY, AZ 85351-4650 </t>
  </si>
  <si>
    <t>T20N R12W SEC 5 SILVER SPRINGS LOT 49</t>
  </si>
  <si>
    <t>ISAACSON JOAN K</t>
  </si>
  <si>
    <t>STIRES WILLIAM</t>
  </si>
  <si>
    <t>HARRY &amp; MAY BELL STIRES REV TRUST</t>
  </si>
  <si>
    <t>WILLIAM STIRES</t>
  </si>
  <si>
    <t>STIRES WILLIAM HARRY &amp; MAY BELL STIRES REV TRUST</t>
  </si>
  <si>
    <t>WABASSO</t>
  </si>
  <si>
    <t>C024</t>
  </si>
  <si>
    <t xml:space="preserve">1633 WABASSO WAY </t>
  </si>
  <si>
    <t xml:space="preserve">1633 WABASSO WAY  GLENDALE, CA 91208-2440 </t>
  </si>
  <si>
    <t>1640N15W</t>
  </si>
  <si>
    <t>04015C0406G</t>
  </si>
  <si>
    <t>0406G</t>
  </si>
  <si>
    <t>ELLIOTT FRANK W</t>
  </si>
  <si>
    <t>FRANK W</t>
  </si>
  <si>
    <t>ELLIOTT</t>
  </si>
  <si>
    <t>ELLIOTT PEGGY L</t>
  </si>
  <si>
    <t>PEGGY L</t>
  </si>
  <si>
    <t>PEGGY</t>
  </si>
  <si>
    <t>FRANK &amp; PEGGY ELLIOTT</t>
  </si>
  <si>
    <t>ELLIOTT FRANK W ELLIOTT PEGGY L</t>
  </si>
  <si>
    <t>OLD PORTER</t>
  </si>
  <si>
    <t>PORTAGE</t>
  </si>
  <si>
    <t xml:space="preserve">6585 OLD PORTER RD </t>
  </si>
  <si>
    <t xml:space="preserve">6585 OLD PORTER RD  PORTAGE, IN 46368-1716 </t>
  </si>
  <si>
    <t>T17N R12W SEC 33 SW4 SW4 NW4 CONT 10 ACRES</t>
  </si>
  <si>
    <t>T14N R17W SEC 12 NE4 NE4 NW4 CONT 10 ACRES</t>
  </si>
  <si>
    <t>1214N17W</t>
  </si>
  <si>
    <t>04015C6025G</t>
  </si>
  <si>
    <t>6025G</t>
  </si>
  <si>
    <t>HOHMAN EDWARD</t>
  </si>
  <si>
    <t>HOHMAN</t>
  </si>
  <si>
    <t>EDWARD HOHMAN</t>
  </si>
  <si>
    <t>CENTER POINT</t>
  </si>
  <si>
    <t>C083</t>
  </si>
  <si>
    <t xml:space="preserve">1179 CENTER POINT DR </t>
  </si>
  <si>
    <t xml:space="preserve">1179 CENTER POINT DR  HENDERSON, NV 89074-8816 </t>
  </si>
  <si>
    <t>SE4 SW4 NW4 CONT 10 ACRES 318-06-120 (318-23-028)</t>
  </si>
  <si>
    <t>GARNETT DANIEL K</t>
  </si>
  <si>
    <t>DANIEL K</t>
  </si>
  <si>
    <t>GARNETT</t>
  </si>
  <si>
    <t>GARNETT NORA</t>
  </si>
  <si>
    <t>NORA</t>
  </si>
  <si>
    <t>DANIEL &amp; NORA GARNETT</t>
  </si>
  <si>
    <t>GARNETT DANIEL K GARNETT NORA</t>
  </si>
  <si>
    <t>PULLIAM</t>
  </si>
  <si>
    <t>WORLAND</t>
  </si>
  <si>
    <t xml:space="preserve">1425 PULLIAM AVE </t>
  </si>
  <si>
    <t xml:space="preserve">1425 PULLIAM AVE  WORLAND, WY 82401-2823 </t>
  </si>
  <si>
    <t>GATEWAY ACRES TRACT 3 LOTS 22 &amp; 27</t>
  </si>
  <si>
    <t>MASON JAMES C</t>
  </si>
  <si>
    <t>JAMES C</t>
  </si>
  <si>
    <t>MASON</t>
  </si>
  <si>
    <t>JAMES MASON</t>
  </si>
  <si>
    <t>PO BOX 95</t>
  </si>
  <si>
    <t>PRINCETON</t>
  </si>
  <si>
    <t xml:space="preserve">PO BOX 95 </t>
  </si>
  <si>
    <t xml:space="preserve">PO BOX 95  PRINCETON, CA 95970 </t>
  </si>
  <si>
    <t>GATEWAY ACRES TRACT 2 LOTS 34 &amp; 47CONT 10 AC</t>
  </si>
  <si>
    <t>NAGY DANIEL A</t>
  </si>
  <si>
    <t>DANIEL A</t>
  </si>
  <si>
    <t>NAGY</t>
  </si>
  <si>
    <t>NAGY RHONDA J</t>
  </si>
  <si>
    <t>RHONDA J</t>
  </si>
  <si>
    <t>RHONDA</t>
  </si>
  <si>
    <t>DANIEL &amp; RHONDA NAGY</t>
  </si>
  <si>
    <t>NAGY DANIEL A NAGY RHONDA J</t>
  </si>
  <si>
    <t>SOFTWATER LAKE</t>
  </si>
  <si>
    <t>ARGENTINE</t>
  </si>
  <si>
    <t xml:space="preserve">16125 SOFTWATER LAKE DR </t>
  </si>
  <si>
    <t xml:space="preserve">16125 SOFTWATER LAKE DR  LINDEN, MI 48451-9702 </t>
  </si>
  <si>
    <t>CEDAR HILLS RANCHES UNIT 3 PARCEL 7 OF PP 2/69-69C SEGREGATED AS PARCEL 7-D ON RS 26/36 6/18/2004 2004-56016 CONT 10.00 ACRES</t>
  </si>
  <si>
    <t>CEDAR HILLS RANCHES</t>
  </si>
  <si>
    <t>2221N14W</t>
  </si>
  <si>
    <t>04015C4625G</t>
  </si>
  <si>
    <t>4625G</t>
  </si>
  <si>
    <t>STREDDE ROBERT</t>
  </si>
  <si>
    <t>BARON RODNEY</t>
  </si>
  <si>
    <t>BARON</t>
  </si>
  <si>
    <t>BARON CAMILLE</t>
  </si>
  <si>
    <t>CAMILLE</t>
  </si>
  <si>
    <t>RODNEY &amp; CAMILLE BARON</t>
  </si>
  <si>
    <t>BARON RODNEY BARON CAMILLE</t>
  </si>
  <si>
    <t>MONTANA PINE</t>
  </si>
  <si>
    <t xml:space="preserve">2131 MONTANA PINE DR </t>
  </si>
  <si>
    <t xml:space="preserve">2131 MONTANA PINE DR  HENDERSON, NV 89052-5798 </t>
  </si>
  <si>
    <t>CEDAR HILLS RANCHES UNIT 6 PP 3/87-87I PARCEL 67B AS SHOWN ON RS 13/52 12/13/1995 1995-64835 CONT 10.008 ACRES 354-42-067 (354-42- 067A &amp; B) 2004 TAX ROLL</t>
  </si>
  <si>
    <t>1421N14W</t>
  </si>
  <si>
    <t>BARGAIN &amp; SALE DEED</t>
  </si>
  <si>
    <t>JONES RAY</t>
  </si>
  <si>
    <t>BURNS HOWARD W &amp; JOAN BACA TRS</t>
  </si>
  <si>
    <t>HOWARD &amp; JOAN BURNS</t>
  </si>
  <si>
    <t>ROCKY POINT</t>
  </si>
  <si>
    <t>POST FALLS</t>
  </si>
  <si>
    <t>R013</t>
  </si>
  <si>
    <t xml:space="preserve">502 S ROCKY POINT CT </t>
  </si>
  <si>
    <t xml:space="preserve">502 S ROCKY POINT CT  POST FALLS, ID 83854-7976 </t>
  </si>
  <si>
    <t>T22N R39N R16W NE4 SW4 NE4 CONT 10 ACRES</t>
  </si>
  <si>
    <t>HART IRENE I</t>
  </si>
  <si>
    <t>IRENE I</t>
  </si>
  <si>
    <t>IRENE</t>
  </si>
  <si>
    <t>HART</t>
  </si>
  <si>
    <t>IRENE HART</t>
  </si>
  <si>
    <t>SAGLE</t>
  </si>
  <si>
    <t xml:space="preserve">8194 SAGLE RD </t>
  </si>
  <si>
    <t xml:space="preserve">8194 SAGLE RD  SAGLE, ID 83860-8135 </t>
  </si>
  <si>
    <t>LAKE HAVASU RANCHOS UNIT 1 LOTS 66 &amp; 71</t>
  </si>
  <si>
    <t>TROPICANA</t>
  </si>
  <si>
    <t xml:space="preserve">3430 E TROPICANA AVE #58 </t>
  </si>
  <si>
    <t xml:space="preserve">3430 E TROPICANA AVE #58, LAS VEGAS, NV 89121-7349 </t>
  </si>
  <si>
    <t>GATEWAY ACRES TRACT 7 LOTS 56 &amp; 57</t>
  </si>
  <si>
    <t>ROTHGEB JACKIE FAMILY TRUST</t>
  </si>
  <si>
    <t>ORANGE ROCK VILLAGE OFF THE GRID COMMUNI</t>
  </si>
  <si>
    <t>ALVARADO</t>
  </si>
  <si>
    <t>B314</t>
  </si>
  <si>
    <t xml:space="preserve">715 S ALVARADO ST B314 </t>
  </si>
  <si>
    <t xml:space="preserve">715 S ALVARADO ST B314, LOS ANGELES, CA 90057-4021 </t>
  </si>
  <si>
    <t>GATEWAY ACRES TRACT 5 LOTS 69 &amp; 70 CONT 10 AC</t>
  </si>
  <si>
    <t>PULLMAN LORI</t>
  </si>
  <si>
    <t>LORI</t>
  </si>
  <si>
    <t>PULLMAN</t>
  </si>
  <si>
    <t>LORI PULLMAN</t>
  </si>
  <si>
    <t>BOMBARDIER</t>
  </si>
  <si>
    <t>NORWALK</t>
  </si>
  <si>
    <t xml:space="preserve">12054 BOMBARDIER AVE </t>
  </si>
  <si>
    <t xml:space="preserve">12054 BOMBARDIER AVE  NORWALK, CA 90650-2471 </t>
  </si>
  <si>
    <t>NW4 SW4 NE4 CONT 10 AC M/L 209-19-021(209-19-064  065  &amp; 066)</t>
  </si>
  <si>
    <t>WOZNIAK RONALD L</t>
  </si>
  <si>
    <t>RONALD L</t>
  </si>
  <si>
    <t>WOZNIAK</t>
  </si>
  <si>
    <t>RONALD WOZNIAK</t>
  </si>
  <si>
    <t>CARPINTERIA</t>
  </si>
  <si>
    <t xml:space="preserve">1483 MANZANITA ST </t>
  </si>
  <si>
    <t xml:space="preserve">1483 MANZANITA ST  CARPINTERIA, CA 93013-1310 </t>
  </si>
  <si>
    <t>SILVER SPRINGS UNIT V LOT 325</t>
  </si>
  <si>
    <t>RICHARDSON DAVID</t>
  </si>
  <si>
    <t>RICHARDSON</t>
  </si>
  <si>
    <t>RICHARDSON PATRICIA</t>
  </si>
  <si>
    <t>PATRICIA</t>
  </si>
  <si>
    <t>DAVID &amp; PATRICIA RICHARDSON</t>
  </si>
  <si>
    <t>RICHARDSON DAVID RICHARDSON PATRICIA</t>
  </si>
  <si>
    <t>LAKE FRANCES</t>
  </si>
  <si>
    <t>GRETNA</t>
  </si>
  <si>
    <t>LA</t>
  </si>
  <si>
    <t xml:space="preserve">1108 LAKE FRANCES DR </t>
  </si>
  <si>
    <t xml:space="preserve">1108 LAKE FRANCES DR  GRETNA, LA 70056-8317 </t>
  </si>
  <si>
    <t>CEDAR HILLS RANCHES UNIT 3 PARCEL 7 OF PP 2/69-69C SEGREGATED AS PARCEL 7-B ON RS 26/36 6/18/2004 2004-56016 CONT 10.00 ACRES</t>
  </si>
  <si>
    <t>ANDRESEN CRUMLEY PATRICIA</t>
  </si>
  <si>
    <t>CRUMLEY PATRICIA</t>
  </si>
  <si>
    <t>CRUMLEY</t>
  </si>
  <si>
    <t>ANDRESEN</t>
  </si>
  <si>
    <t>CRUMLEY ANDRESEN</t>
  </si>
  <si>
    <t>22ND</t>
  </si>
  <si>
    <t>FORT DODGE</t>
  </si>
  <si>
    <t xml:space="preserve">1624 N 22ND ST </t>
  </si>
  <si>
    <t xml:space="preserve">1624 N 22ND ST  FORT DODGE, IA 50501-7948 </t>
  </si>
  <si>
    <t>N2 SW4 SE4 NW4 &amp; S2 SW4 SE4 NW4 TOGETHER WITH EXCEPT THE S &amp; W 30 ' (103/53 DEEDS) CONT 10 ACRES</t>
  </si>
  <si>
    <t>CLARDY DARVIN L</t>
  </si>
  <si>
    <t>DARVIN L</t>
  </si>
  <si>
    <t>DARVIN</t>
  </si>
  <si>
    <t>CLARDY</t>
  </si>
  <si>
    <t>CLARDY ESTER M</t>
  </si>
  <si>
    <t>ESTER M</t>
  </si>
  <si>
    <t>ESTER</t>
  </si>
  <si>
    <t>DARVIN &amp; ESTER CLARDY</t>
  </si>
  <si>
    <t>CLARDY DARVIN L &amp; ESTER M</t>
  </si>
  <si>
    <t>FAMILY TRUST</t>
  </si>
  <si>
    <t>APPALOASA</t>
  </si>
  <si>
    <t>APPLE VALLEY</t>
  </si>
  <si>
    <t xml:space="preserve">1910 APPALOASA RD </t>
  </si>
  <si>
    <t xml:space="preserve">1910 APPALOASA RD  APPLE VALLEY, CA 92308 </t>
  </si>
  <si>
    <t>ACCOLADE RANCHES LOT 9</t>
  </si>
  <si>
    <t>HOLLADAY LAWRENCE M</t>
  </si>
  <si>
    <t>ACCOLADE RANCHES LOT 86</t>
  </si>
  <si>
    <t>RCR ENTERPRISES</t>
  </si>
  <si>
    <t>CLIFF</t>
  </si>
  <si>
    <t xml:space="preserve">2331 CLIFF DR </t>
  </si>
  <si>
    <t xml:space="preserve">2331 CLIFF DR  NEWPORT BEACH, CA 92663-5124 </t>
  </si>
  <si>
    <t>STOCKTON HILL RANCHES UNIT XII PARCEL PLAT BK 1 PGS 94-94A PARCEL 8 SHOWN AS PARCEL 8-B PER PP 11/38 REC 2/14/96 FN 96-8034 CONT 1 0.00 ACRES ML 331-04-008C(331-04-008D THRU H)</t>
  </si>
  <si>
    <t>94-94A</t>
  </si>
  <si>
    <t>VALLEY COTTAGE LLC</t>
  </si>
  <si>
    <t>PO BOX 1303</t>
  </si>
  <si>
    <t>FALL CITY</t>
  </si>
  <si>
    <t xml:space="preserve">PO BOX 1303 </t>
  </si>
  <si>
    <t xml:space="preserve">PO BOX 1303  FALL CITY, WA 98024-1303 </t>
  </si>
  <si>
    <t>SW4 SW4 SW4 CONT 10 ACRES</t>
  </si>
  <si>
    <t>GORLICK MESA LAND LLC</t>
  </si>
  <si>
    <t>FLORES EDWARD L</t>
  </si>
  <si>
    <t>EDWARD FLORES</t>
  </si>
  <si>
    <t>CONTINENTAL</t>
  </si>
  <si>
    <t xml:space="preserve">414 E CONTINENTAL DR </t>
  </si>
  <si>
    <t xml:space="preserve">414 E CONTINENTAL DR  PAYSON, AZ 85541-5611 </t>
  </si>
  <si>
    <t>SEC 13 21 12 S2 E2 NE4 SW4</t>
  </si>
  <si>
    <t>BYERS JAMES EUGENE</t>
  </si>
  <si>
    <t>JAMES EUGENE</t>
  </si>
  <si>
    <t>BYERS</t>
  </si>
  <si>
    <t>JAMES BYERS</t>
  </si>
  <si>
    <t>FORT LOWELL</t>
  </si>
  <si>
    <t xml:space="preserve">3177 E FORT LOWELL RD #12 </t>
  </si>
  <si>
    <t xml:space="preserve">3177 E FORT LOWELL RD #12, TUCSON, AZ 85716-1632 </t>
  </si>
  <si>
    <t>NW4 SE4 NW4</t>
  </si>
  <si>
    <t>04015C5500G</t>
  </si>
  <si>
    <t>5500G</t>
  </si>
  <si>
    <t>MYER JERRY</t>
  </si>
  <si>
    <t>JERRY</t>
  </si>
  <si>
    <t>MYER</t>
  </si>
  <si>
    <t>JERRY MYER</t>
  </si>
  <si>
    <t>CASAS SERENAS</t>
  </si>
  <si>
    <t>FLOWING WELLS</t>
  </si>
  <si>
    <t xml:space="preserve">4912 N CASAS SERENAS DR </t>
  </si>
  <si>
    <t xml:space="preserve">4912 N CASAS SERENAS DR  TUCSON, AZ 85705-1841 </t>
  </si>
  <si>
    <t>SE4 NW4 NE4 CONT 10 ACRES 318-06-063 (318-23-011)</t>
  </si>
  <si>
    <t>FERGUSON JUDITH H</t>
  </si>
  <si>
    <t>JUDITH H</t>
  </si>
  <si>
    <t>JUDITH</t>
  </si>
  <si>
    <t>FERGUSON</t>
  </si>
  <si>
    <t>JUDITH FERGUSON</t>
  </si>
  <si>
    <t>PLEASANT</t>
  </si>
  <si>
    <t xml:space="preserve">3241 PLEASANT AVE </t>
  </si>
  <si>
    <t xml:space="preserve">3241 PLEASANT AVE  MINNEAPOLIS, MN 55408-3713 </t>
  </si>
  <si>
    <t>T15N R18W SEC 5 NW4 SE4 SW4 CONT 10 AC M/L</t>
  </si>
  <si>
    <t>LAVEN PAUL A</t>
  </si>
  <si>
    <t>PAUL A</t>
  </si>
  <si>
    <t>LAVEN</t>
  </si>
  <si>
    <t>PAUL LAVEN</t>
  </si>
  <si>
    <t>PEYTON</t>
  </si>
  <si>
    <t>LA VERNE</t>
  </si>
  <si>
    <t xml:space="preserve">3020 PEYTON RD </t>
  </si>
  <si>
    <t xml:space="preserve">3020 PEYTON RD  LA VERNE, CA 91750-3607 </t>
  </si>
  <si>
    <t>GATEWAY ACRES TRACT 10 LOT 70 &amp; 75 CONT 10 AC</t>
  </si>
  <si>
    <t>IRWIN MARY KATHERINE</t>
  </si>
  <si>
    <t>MARY IRWIN</t>
  </si>
  <si>
    <t>SHIRLEY OAKS</t>
  </si>
  <si>
    <t>COLUMBUS</t>
  </si>
  <si>
    <t>GLIDDEN</t>
  </si>
  <si>
    <t xml:space="preserve">1031 SHIRLEY OAKS ST </t>
  </si>
  <si>
    <t xml:space="preserve">1031 SHIRLEY OAKS ST  COLUMBUS, TX 78934-3204 </t>
  </si>
  <si>
    <t>GATEWAY ACRES TRACT 5 LOTS 39 &amp; 42</t>
  </si>
  <si>
    <t>DRENSEK DOLORES A</t>
  </si>
  <si>
    <t>DOLORES A</t>
  </si>
  <si>
    <t>DOLORES</t>
  </si>
  <si>
    <t>DRENSEK</t>
  </si>
  <si>
    <t>DOLORES DRENSEK</t>
  </si>
  <si>
    <t xml:space="preserve">815 E ROVEY AVE </t>
  </si>
  <si>
    <t xml:space="preserve">815 E ROVEY AVE  PHOENIX, AZ 85014-1924 </t>
  </si>
  <si>
    <t>RIO VISTA UNIT 2 SUBDIVISION LOTS 19 &amp; 20</t>
  </si>
  <si>
    <t>MEF LLC</t>
  </si>
  <si>
    <t xml:space="preserve">1711 N STOCKTON HILL RD #346 </t>
  </si>
  <si>
    <t xml:space="preserve">1711 N STOCKTON HILL RD #346, KINGMAN, AZ 86401-4673 </t>
  </si>
  <si>
    <t>GATEWAY ACRES TRACT 7 LOTS 85 &amp; 92 CONT 10 AC</t>
  </si>
  <si>
    <t>KLEINE VANCE S  NEIL WAYNE</t>
  </si>
  <si>
    <t>DIAZUDUL JOHN B</t>
  </si>
  <si>
    <t>DIAZUDUL</t>
  </si>
  <si>
    <t>JOHN DIAZUDUL</t>
  </si>
  <si>
    <t>POVEDA</t>
  </si>
  <si>
    <t>MISSION VIEJO</t>
  </si>
  <si>
    <t xml:space="preserve">26827 POVEDA </t>
  </si>
  <si>
    <t xml:space="preserve">26827 POVEDA  MISSION VIEJO, CA 92691-5807 </t>
  </si>
  <si>
    <t>NW4 NW4 SE4 CONT 10 ACRES</t>
  </si>
  <si>
    <t>0715N12W</t>
  </si>
  <si>
    <t>KOVNER JOEY R</t>
  </si>
  <si>
    <t>JOEY R</t>
  </si>
  <si>
    <t>JOEY</t>
  </si>
  <si>
    <t>KOVNER</t>
  </si>
  <si>
    <t>JOEY KOVNER</t>
  </si>
  <si>
    <t>PO BOX 681210</t>
  </si>
  <si>
    <t>PARK CITY</t>
  </si>
  <si>
    <t xml:space="preserve">PO BOX 681210 </t>
  </si>
  <si>
    <t xml:space="preserve">PO BOX 681210  PARK CITY, UT 84068-1210 </t>
  </si>
  <si>
    <t>GATEWAY ACRES TRACT 10 LOT 4 &amp; 13 CONT 10 ACRES</t>
  </si>
  <si>
    <t>FUENTES NIDIA ASUCENA</t>
  </si>
  <si>
    <t>NIDIA ASUCENA</t>
  </si>
  <si>
    <t>NIDIA</t>
  </si>
  <si>
    <t>FUENTES</t>
  </si>
  <si>
    <t>NIDIA FUENTES</t>
  </si>
  <si>
    <t>BRUCE</t>
  </si>
  <si>
    <t xml:space="preserve">620 N BRUCE ST </t>
  </si>
  <si>
    <t xml:space="preserve">620 N BRUCE ST  LAS VEGAS, NV 89101-2613 </t>
  </si>
  <si>
    <t>GATEWAY ACRES TRACT 8 LOTS 35 &amp; 46</t>
  </si>
  <si>
    <t>MAYER TRUST</t>
  </si>
  <si>
    <t>COLORADO RIVER ENTERPRISES DELCO INC</t>
  </si>
  <si>
    <t>B4</t>
  </si>
  <si>
    <t xml:space="preserve">1845 MCCULLOCH BLVD N B4 </t>
  </si>
  <si>
    <t xml:space="preserve">1845 MCCULLOCH BLVD N B4, LAKE HAVASU CITY, AZ 86403-6774 </t>
  </si>
  <si>
    <t>SANDY RIVER RANCHEROS UNIT 2 LOT 199</t>
  </si>
  <si>
    <t>PRATHER LARRY W</t>
  </si>
  <si>
    <t>LARRY W</t>
  </si>
  <si>
    <t>PRATHER</t>
  </si>
  <si>
    <t>LARRY PRATHER</t>
  </si>
  <si>
    <t>DUGAS</t>
  </si>
  <si>
    <t>H038</t>
  </si>
  <si>
    <t xml:space="preserve">1080 S DUGAS RD </t>
  </si>
  <si>
    <t xml:space="preserve">1080 S DUGAS RD  GOLDEN VALLEY, AZ 86413-8317 </t>
  </si>
  <si>
    <t>SANDY RIVER RANCHEROS LOT 139 CONT 10 ACRES</t>
  </si>
  <si>
    <t>P</t>
  </si>
  <si>
    <t>CAVENAGH ADAM</t>
  </si>
  <si>
    <t>CAVENAGH</t>
  </si>
  <si>
    <t>CHRISTINA</t>
  </si>
  <si>
    <t>ADAM CAVENAGH</t>
  </si>
  <si>
    <t>FOXGLOVE</t>
  </si>
  <si>
    <t>DAVIS JUNCTION</t>
  </si>
  <si>
    <t>R601</t>
  </si>
  <si>
    <t xml:space="preserve">103 FOXGLOVE LN </t>
  </si>
  <si>
    <t xml:space="preserve">103 FOXGLOVE LN  DAVIS JUNCTION, IL 61020-9500 </t>
  </si>
  <si>
    <t>SE4 SE4 NE4 CONT 10 AC M/L 318-18-025 (318-18-033 &amp; 034)</t>
  </si>
  <si>
    <t>PUCHNEWSKY BOLESLAW</t>
  </si>
  <si>
    <t>BOLESLAW</t>
  </si>
  <si>
    <t>PUCHNEWSKY</t>
  </si>
  <si>
    <t>PUCHNEWSKY DORA</t>
  </si>
  <si>
    <t>DORA</t>
  </si>
  <si>
    <t>BOLESLAW &amp; DORA PUCHNEWSKY</t>
  </si>
  <si>
    <t>PUCHNEWSKY BOLESLAW PUCHNEWSKY DORA</t>
  </si>
  <si>
    <t>CAMDEN</t>
  </si>
  <si>
    <t>FULLERTON</t>
  </si>
  <si>
    <t xml:space="preserve">1600 CAMDEN PL </t>
  </si>
  <si>
    <t xml:space="preserve">1600 CAMDEN PL  FULLERTON, CA 92833-2056 </t>
  </si>
  <si>
    <t>GATEWAY ACRES TRACT 1 LOTS 91 &amp; 92 CONT 10 AC</t>
  </si>
  <si>
    <t>1725N20W</t>
  </si>
  <si>
    <t>THYDEAN DOUGLAS V</t>
  </si>
  <si>
    <t>DOUGLAS V</t>
  </si>
  <si>
    <t>THYDEAN</t>
  </si>
  <si>
    <t>THYDEAN BRENDA A</t>
  </si>
  <si>
    <t>BRENDA A</t>
  </si>
  <si>
    <t>DOUGLAS &amp; BRENDA THYDEAN</t>
  </si>
  <si>
    <t>THYDEAN DOUGLAS V THYDEAN BRENDA A</t>
  </si>
  <si>
    <t>1ST</t>
  </si>
  <si>
    <t>MONTROSE</t>
  </si>
  <si>
    <t xml:space="preserve">1249 N 1ST ST </t>
  </si>
  <si>
    <t xml:space="preserve">1249 N 1ST ST  MONTROSE, CO 81401-3716 </t>
  </si>
  <si>
    <t>SANDY RIVER RANCHEROS LOT 134 CONT 10 ACRES</t>
  </si>
  <si>
    <t>ZWILLER ALICE H</t>
  </si>
  <si>
    <t>ALICE H</t>
  </si>
  <si>
    <t>ALICE</t>
  </si>
  <si>
    <t>ZWILLER</t>
  </si>
  <si>
    <t>ALICE ZWILLER</t>
  </si>
  <si>
    <t>PO BOX 693</t>
  </si>
  <si>
    <t>GEORGETOWN</t>
  </si>
  <si>
    <t xml:space="preserve">PO BOX 693 </t>
  </si>
  <si>
    <t xml:space="preserve">PO BOX 693  GEORGETOWN, CO 80444 </t>
  </si>
  <si>
    <t>THE SOUTH 330' OF THE SW4 NE4 OF SEC 5 T15N R18W CONT 10 ACRES ML</t>
  </si>
  <si>
    <t>KIBZEY GARY A</t>
  </si>
  <si>
    <t>GATEWAY ACRES TRACT 6 LOTS 119 &amp; 122 CONT 10 AC</t>
  </si>
  <si>
    <t>1524N20W</t>
  </si>
  <si>
    <t>T19N R13W SEC 33 SW4 SW4 SE4 CONT 10 ACRES</t>
  </si>
  <si>
    <t>HAFFNER JOHN W</t>
  </si>
  <si>
    <t>JOHN W</t>
  </si>
  <si>
    <t>HAFFNER</t>
  </si>
  <si>
    <t>HAFFNER MARY</t>
  </si>
  <si>
    <t>JOHN &amp; MARY HAFFNER</t>
  </si>
  <si>
    <t>HAFFNER JOHN W HAFFNER MARY</t>
  </si>
  <si>
    <t>PO BOX 411931</t>
  </si>
  <si>
    <t xml:space="preserve">PO BOX 411931 </t>
  </si>
  <si>
    <t xml:space="preserve">PO BOX 411931  LOS ANGELES, CA 90041-8931 </t>
  </si>
  <si>
    <t>ACCOLADE RANCHES LOT 61</t>
  </si>
  <si>
    <t>MANLICK DALE</t>
  </si>
  <si>
    <t>DALE</t>
  </si>
  <si>
    <t>MANLICK</t>
  </si>
  <si>
    <t>MANLICK CARRIE</t>
  </si>
  <si>
    <t>CARRIE</t>
  </si>
  <si>
    <t>DALE &amp; CARRIE MANLICK</t>
  </si>
  <si>
    <t>MANLICK DALE MANLICK CARRIE</t>
  </si>
  <si>
    <t>MANLICK RANCH</t>
  </si>
  <si>
    <t xml:space="preserve">2953 N MANLICK RANCH RD </t>
  </si>
  <si>
    <t xml:space="preserve">2953 N MANLICK RANCH RD  KINGMAN, AZ 86401 </t>
  </si>
  <si>
    <t>W357</t>
  </si>
  <si>
    <t>DELAFIELD</t>
  </si>
  <si>
    <t>OCONOMOWOC</t>
  </si>
  <si>
    <t xml:space="preserve">W357 DELAFIELD RD </t>
  </si>
  <si>
    <t xml:space="preserve">W357 DELAFIELD RD  OCONOMOWOC, WI 53066-9004 </t>
  </si>
  <si>
    <t>SILVER SPRINGS UNIT V LOT 340</t>
  </si>
  <si>
    <t>RAJBHANDARI SANGITA S</t>
  </si>
  <si>
    <t>SANGITA S</t>
  </si>
  <si>
    <t>SANGITA</t>
  </si>
  <si>
    <t>RAJBHANDARI</t>
  </si>
  <si>
    <t>RAJBHANDARI ASHWAT</t>
  </si>
  <si>
    <t>ASHWAT</t>
  </si>
  <si>
    <t>SANGITA &amp; ASHWAT RAJBHANDARI</t>
  </si>
  <si>
    <t>RAJBHANDARI SANGITA S RAJBHANDARI ASHWAT</t>
  </si>
  <si>
    <t>KNOX</t>
  </si>
  <si>
    <t>TEMPE</t>
  </si>
  <si>
    <t xml:space="preserve">166 W KNOX RD </t>
  </si>
  <si>
    <t xml:space="preserve">166 W KNOX RD  TEMPE, AZ 85284-3917 </t>
  </si>
  <si>
    <t>SANDY RIVER RANCHEROS LOT 37 CONT 10 ACRES</t>
  </si>
  <si>
    <t>TRUSTEE DEED</t>
  </si>
  <si>
    <t>DELUCA CORINNE</t>
  </si>
  <si>
    <t>CORINNE</t>
  </si>
  <si>
    <t>DELUCA</t>
  </si>
  <si>
    <t>CORINNE DELUCA</t>
  </si>
  <si>
    <t>FREDERIC</t>
  </si>
  <si>
    <t>BURBANK</t>
  </si>
  <si>
    <t xml:space="preserve">3247 N FREDERIC ST </t>
  </si>
  <si>
    <t xml:space="preserve">3247 N FREDERIC ST  BURBANK, CA 91504-1723 </t>
  </si>
  <si>
    <t>GATEWAY ACRES TRACT 6 LOTS 84 &amp; 93</t>
  </si>
  <si>
    <t>0124N20W</t>
  </si>
  <si>
    <t>DAVIS JESSE D</t>
  </si>
  <si>
    <t>JESSE D</t>
  </si>
  <si>
    <t>JESSE</t>
  </si>
  <si>
    <t>DAVIS</t>
  </si>
  <si>
    <t>JESSE DAVIS</t>
  </si>
  <si>
    <t>DEERPATH</t>
  </si>
  <si>
    <t>R010</t>
  </si>
  <si>
    <t xml:space="preserve">3811 DEERPATH DR </t>
  </si>
  <si>
    <t xml:space="preserve">3811 DEERPATH DR  LAKE HAVASU CITY, AZ 86406-8861 </t>
  </si>
  <si>
    <t>SE4 SW4 NE4 SUBJECT TO: EXCEPT THE S E &amp; W 15' FOR RD ESMT (DEEDS 229/370) CONT 10.00 ACRES</t>
  </si>
  <si>
    <t>231620W</t>
  </si>
  <si>
    <t>COSS CRAIG A &amp; REGINA J</t>
  </si>
  <si>
    <t>CRAIG &amp; REGINA COSS</t>
  </si>
  <si>
    <t>CAT CLAW</t>
  </si>
  <si>
    <t xml:space="preserve">361 CAT CLAW LN </t>
  </si>
  <si>
    <t xml:space="preserve">361 CAT CLAW LN  LAKE HAVASU CITY, AZ 86403-5006 </t>
  </si>
  <si>
    <t>LAKE HAVASU ACRES AMENDED E2 N2 NW4 SE4 OF SEC 31 CONT 10 ACRES</t>
  </si>
  <si>
    <t>TAMPA</t>
  </si>
  <si>
    <t xml:space="preserve">701 S HOWARD AVE #106 </t>
  </si>
  <si>
    <t xml:space="preserve">701 S HOWARD AVE #106, TAMPA, FL 33606-2473 </t>
  </si>
  <si>
    <t>LAKE HAVASU CEDAR ESTATES UNIT FOUR E2 OF LOT 23</t>
  </si>
  <si>
    <t>TILTON WILLIAM</t>
  </si>
  <si>
    <t>DUNN LINDA JEAN</t>
  </si>
  <si>
    <t>LINDA DUNN</t>
  </si>
  <si>
    <t>COCHRAN</t>
  </si>
  <si>
    <t>CROWN POINT</t>
  </si>
  <si>
    <t xml:space="preserve">491 COCHRAN DR </t>
  </si>
  <si>
    <t xml:space="preserve">491 COCHRAN DR  CROWN POINT, IN 46307-2367 </t>
  </si>
  <si>
    <t>NE4 SW4 SW4 EXC THE N &amp; E 20' FOR RDS</t>
  </si>
  <si>
    <t>FRANCEN JOHN D</t>
  </si>
  <si>
    <t>JOHN D</t>
  </si>
  <si>
    <t>FRANCEN</t>
  </si>
  <si>
    <t>FRANCEN PAULETTE</t>
  </si>
  <si>
    <t>PAULETTE</t>
  </si>
  <si>
    <t>JOHN &amp; PAULETTE FRANCEN</t>
  </si>
  <si>
    <t>FRANCEN JOHN D FRANCEN PAULETTE</t>
  </si>
  <si>
    <t>LOST CANYON</t>
  </si>
  <si>
    <t>R064</t>
  </si>
  <si>
    <t xml:space="preserve">6241 W LOST CANYON DR </t>
  </si>
  <si>
    <t xml:space="preserve">6241 W LOST CANYON DR  TUCSON, AZ 85745-9637 </t>
  </si>
  <si>
    <t>GATEWAY ACRES TRACT 4 LOTS 23 &amp; 26</t>
  </si>
  <si>
    <t>NW4 NE4 NW4 CONT 10 ACRES 333-09-015(333-09-031 &amp; 032)</t>
  </si>
  <si>
    <t>SCHEIBE SCOTT E</t>
  </si>
  <si>
    <t>BRINK RONALD J</t>
  </si>
  <si>
    <t>RONALD J</t>
  </si>
  <si>
    <t>BRINK</t>
  </si>
  <si>
    <t>RONALD BRINK</t>
  </si>
  <si>
    <t>NE4 SW4 NW4CONT 10 ACRES 333-01-032(333-23-009)TAO</t>
  </si>
  <si>
    <t>KEMO RANCHES NW4 OF LOT 109 TOGETHER WITH THE FOLL: EXCEPT 20' ON ALL FOUR SIDES FOR RDWYS(299/154 DEEDS) CONT 10 AC ML</t>
  </si>
  <si>
    <t>GUIDO RYAN</t>
  </si>
  <si>
    <t>RYAN</t>
  </si>
  <si>
    <t>GUIDO</t>
  </si>
  <si>
    <t>RYAN GUIDO</t>
  </si>
  <si>
    <t>RIO VISTA</t>
  </si>
  <si>
    <t xml:space="preserve">3225 RIO VISTA DR #14 </t>
  </si>
  <si>
    <t xml:space="preserve">3225 RIO VISTA DR #14, LAUGHLIN, NV 89029 </t>
  </si>
  <si>
    <t>SW4 SW4 NW4 SEC 31 22 20 10AC</t>
  </si>
  <si>
    <t>DABEK KAREN E</t>
  </si>
  <si>
    <t>CLARK S K</t>
  </si>
  <si>
    <t>S K</t>
  </si>
  <si>
    <t>CLARK</t>
  </si>
  <si>
    <t>S CLARK</t>
  </si>
  <si>
    <t>PO BOX 38</t>
  </si>
  <si>
    <t>OATMAN</t>
  </si>
  <si>
    <t xml:space="preserve">PO BOX 38 </t>
  </si>
  <si>
    <t xml:space="preserve">PO BOX 38  OATMAN, AZ 86433 </t>
  </si>
  <si>
    <t>SAN FRANCISCO MNG DIST SEC 22 19 20 PAT MINE YORK ANNEX</t>
  </si>
  <si>
    <t>MINERAL PROCESSING</t>
  </si>
  <si>
    <t>6600 - NON-PRODUCING MINE PROP</t>
  </si>
  <si>
    <t>6600-NON-PRODUC MINE CO</t>
  </si>
  <si>
    <t>04015C4800H</t>
  </si>
  <si>
    <t>4800H</t>
  </si>
  <si>
    <t>MORGAN DEVEEREE 33</t>
  </si>
  <si>
    <t>ASHLEY</t>
  </si>
  <si>
    <t>LEESBURG</t>
  </si>
  <si>
    <t xml:space="preserve">129 ASHLEY CT </t>
  </si>
  <si>
    <t xml:space="preserve">129 ASHLEY CT  LEESBURG, GA 31763-7215 </t>
  </si>
  <si>
    <t>KEMO RANCHES NE4 OF LOT 111 TOGETHER WITH THE FOLL: EXCEPT FOR 20 ' ON ALL SIX SIDES FOR RDWYS (309/ 410 DEEDS) CONT 10 AC ML</t>
  </si>
  <si>
    <t>BECKWITH KIRK EDWARD</t>
  </si>
  <si>
    <t>KIRK EDWARD</t>
  </si>
  <si>
    <t>KIRK</t>
  </si>
  <si>
    <t>BECKWITH</t>
  </si>
  <si>
    <t>BECKWITH NANCY ANNE</t>
  </si>
  <si>
    <t>NANCY ANNE</t>
  </si>
  <si>
    <t>KIRK &amp; NANCY BECKWITH</t>
  </si>
  <si>
    <t>BECKWITH KIRK EDWARD BECKWITH NANCY ANNE</t>
  </si>
  <si>
    <t>PALISADE</t>
  </si>
  <si>
    <t>R811</t>
  </si>
  <si>
    <t xml:space="preserve">758 37 9/10 RD </t>
  </si>
  <si>
    <t xml:space="preserve">758 37 9/10 RD  PALISADE, CO 81526-9755 </t>
  </si>
  <si>
    <t>GATEWAY ACRES TRACT 12 LOT 87 &amp; 90 CONT 10AC</t>
  </si>
  <si>
    <t>GATEWAY ACRES TRACT 2 LOTS 55 &amp; 58 CONT 10 AC</t>
  </si>
  <si>
    <t>SE4 NW4 NW4 CONT 10 ACRES 120-07-011(120-07-047 048 049 &amp; 050)</t>
  </si>
  <si>
    <t>WENGEN LLC</t>
  </si>
  <si>
    <t>FRANCO JOSEPH JR &amp; RACHEL Y</t>
  </si>
  <si>
    <t>JOSEPH &amp; RACHEL FRANCO</t>
  </si>
  <si>
    <t>PO BOX 1244</t>
  </si>
  <si>
    <t>WILDOMAR</t>
  </si>
  <si>
    <t xml:space="preserve">PO BOX 1244 </t>
  </si>
  <si>
    <t xml:space="preserve">PO BOX 1244  WILDOMAR, CA 92595-1244 </t>
  </si>
  <si>
    <t>HUALAPAI MEADOWS LOT B PARCEL 9 PARCEL PLAT BK 1 PG 96CONT 10AC 3 22-02- 009A (322-02-009C&amp;D)</t>
  </si>
  <si>
    <t>HUALAPAI MEADOWS (PP 1/73 PAR 1-16)</t>
  </si>
  <si>
    <t>0121N16W</t>
  </si>
  <si>
    <t>96CONT</t>
  </si>
  <si>
    <t>04015C4600G</t>
  </si>
  <si>
    <t>4600G</t>
  </si>
  <si>
    <t>MILLER LIZBETH A</t>
  </si>
  <si>
    <t>LIZBETH A</t>
  </si>
  <si>
    <t>LIZBETH</t>
  </si>
  <si>
    <t>LIZBETH MILLER</t>
  </si>
  <si>
    <t>PO BOX 783</t>
  </si>
  <si>
    <t xml:space="preserve">PO BOX 783 </t>
  </si>
  <si>
    <t xml:space="preserve">PO BOX 783  KINGMAN, AZ 86402 </t>
  </si>
  <si>
    <t>NE4 NW4 SE4 CONT 10 AC M/L</t>
  </si>
  <si>
    <t>BADURA ROBERT</t>
  </si>
  <si>
    <t>LEVIN JOSHUA</t>
  </si>
  <si>
    <t>JOSHUA</t>
  </si>
  <si>
    <t>LEVIN</t>
  </si>
  <si>
    <t>JOSHUA LEVIN</t>
  </si>
  <si>
    <t>GATEWAY ACRES TRACT 12 LOT 85 &amp; 92</t>
  </si>
  <si>
    <t>EASTER ACRES LLC</t>
  </si>
  <si>
    <t>THOMASON</t>
  </si>
  <si>
    <t>THOMASON  T</t>
  </si>
  <si>
    <t>T</t>
  </si>
  <si>
    <t>THOMASON THOMASON T</t>
  </si>
  <si>
    <t>BRANFORD</t>
  </si>
  <si>
    <t xml:space="preserve">4221 BRANFORD DR </t>
  </si>
  <si>
    <t xml:space="preserve">4221 BRANFORD DR  HUNTINGTON BEACH, CA 92649-3035 </t>
  </si>
  <si>
    <t>SEC 11 21 12 NE4 SE4 SW4</t>
  </si>
  <si>
    <t>TODD JOHN H</t>
  </si>
  <si>
    <t>JOHN H</t>
  </si>
  <si>
    <t>JOHN TODD</t>
  </si>
  <si>
    <t>CHOCTAW</t>
  </si>
  <si>
    <t>WESTMINSTER</t>
  </si>
  <si>
    <t xml:space="preserve">6152 CHOCTAW DR </t>
  </si>
  <si>
    <t xml:space="preserve">6152 CHOCTAW DR  WESTMINSTER, CA 92683-2078 </t>
  </si>
  <si>
    <t>SW4 NW4 SW4 CONT 10 ACRES</t>
  </si>
  <si>
    <t>3313N13W</t>
  </si>
  <si>
    <t>04015C6325G</t>
  </si>
  <si>
    <t>6325G</t>
  </si>
  <si>
    <t>MICHAEL T BLACK FAMILY LIMITED PTNRSHP</t>
  </si>
  <si>
    <t>S2 SE4 NW4 NW4 &amp; S2 SW4 NW4 NW4 CONT 10 ACRES</t>
  </si>
  <si>
    <t>CLARK DAN R &amp; DIANE</t>
  </si>
  <si>
    <t>MERKLEY MICHAEL R</t>
  </si>
  <si>
    <t>MICHAEL R</t>
  </si>
  <si>
    <t>MERKLEY</t>
  </si>
  <si>
    <t>MICHAEL MERKLEY</t>
  </si>
  <si>
    <t>PO BOX 23274</t>
  </si>
  <si>
    <t xml:space="preserve">PO BOX 23274 </t>
  </si>
  <si>
    <t xml:space="preserve">PO BOX 23274  BULLHEAD CITY, AZ 86439-3274 </t>
  </si>
  <si>
    <t>GATEWAY ACRES TRACT 1 LOTS 102 &amp; 107</t>
  </si>
  <si>
    <t>0725N20W</t>
  </si>
  <si>
    <t>KEMO RANCHES NW4 OF LOT 68 &amp; 20' RD ESMT ON ALL FOUR SIDES CONT 1 0.00 ACRES</t>
  </si>
  <si>
    <t>ROBERT L                                           KOSS</t>
  </si>
  <si>
    <t>NICHOLAS DIANE N</t>
  </si>
  <si>
    <t>DIANE N</t>
  </si>
  <si>
    <t>DIANE NICHOLAS</t>
  </si>
  <si>
    <t>HORSESHOE BAR</t>
  </si>
  <si>
    <t>LOOMIS</t>
  </si>
  <si>
    <t>GRANITE BAY</t>
  </si>
  <si>
    <t xml:space="preserve">9400 HORSESHOE BAR RD </t>
  </si>
  <si>
    <t xml:space="preserve">9400 HORSESHOE BAR RD  LOOMIS, CA 95650-9723 </t>
  </si>
  <si>
    <t>NE4 SW4 SE4 CONT 10 ACRES 120-07-027(120-07-060 &amp; 061)</t>
  </si>
  <si>
    <t>RALL JOHN</t>
  </si>
  <si>
    <t>RALL</t>
  </si>
  <si>
    <t>RALL DIANNE</t>
  </si>
  <si>
    <t>DIANNE</t>
  </si>
  <si>
    <t>JOHN &amp; DIANNE RALL</t>
  </si>
  <si>
    <t>RALL JOHN RALL DIANNE</t>
  </si>
  <si>
    <t>PO BOX 39708</t>
  </si>
  <si>
    <t>NINILCHIK</t>
  </si>
  <si>
    <t xml:space="preserve">PO BOX 39708 </t>
  </si>
  <si>
    <t xml:space="preserve">PO BOX 39708  NINILCHIK, AK 99639 </t>
  </si>
  <si>
    <t>T 40N R 16W SEC 36. SW4 SE4 SE4 25' R/W ESMT ON N E S &amp; W CONT 1 0 ACRES</t>
  </si>
  <si>
    <t>04015C0404G</t>
  </si>
  <si>
    <t>0404G</t>
  </si>
  <si>
    <t>LOPEZ GABRIEL</t>
  </si>
  <si>
    <t>GABRIEL</t>
  </si>
  <si>
    <t>LOPEZ CORY MARIE</t>
  </si>
  <si>
    <t>CORY MARIE</t>
  </si>
  <si>
    <t>CORY</t>
  </si>
  <si>
    <t>GABRIEL &amp; CORY LOPEZ</t>
  </si>
  <si>
    <t>LOPEZ GABRIEL &amp; CORY MARIE</t>
  </si>
  <si>
    <t>CORONA</t>
  </si>
  <si>
    <t>HESPERIA</t>
  </si>
  <si>
    <t>C027</t>
  </si>
  <si>
    <t xml:space="preserve">7715 CORONA AVE </t>
  </si>
  <si>
    <t xml:space="preserve">7715 CORONA AVE  HESPERIA, CA 92345-7442 </t>
  </si>
  <si>
    <t>LAKE MEAD CITY UNIT NO 31 30 16 NE4 SE4 SE4 CONT 10AC</t>
  </si>
  <si>
    <t>SEELY VANCE L</t>
  </si>
  <si>
    <t>FIDELITY NATL TTL AGCY INC</t>
  </si>
  <si>
    <t>AVILA JAIME</t>
  </si>
  <si>
    <t>JAIME</t>
  </si>
  <si>
    <t>AVILA</t>
  </si>
  <si>
    <t>AVILA ISABEL</t>
  </si>
  <si>
    <t>ISABEL</t>
  </si>
  <si>
    <t>JAIME &amp; ISABEL AVILA</t>
  </si>
  <si>
    <t>AVILA JAIME AVILA ISABEL</t>
  </si>
  <si>
    <t>COLGATE</t>
  </si>
  <si>
    <t>C104</t>
  </si>
  <si>
    <t xml:space="preserve">1129 COLGATE LN </t>
  </si>
  <si>
    <t xml:space="preserve">1129 COLGATE LN  LAS VEGAS, NV 89110-6710 </t>
  </si>
  <si>
    <t>GATEWAY ACRES TRACT 6 LOTS 7 &amp; 10 CONT 10 ACRES 307-52-007(307-52 -007 A B &amp; C)</t>
  </si>
  <si>
    <t>BURMAS CO LP</t>
  </si>
  <si>
    <t>KUTAK HENRY F</t>
  </si>
  <si>
    <t>HENRY F</t>
  </si>
  <si>
    <t>HENRY</t>
  </si>
  <si>
    <t>KUTAK</t>
  </si>
  <si>
    <t>HENRY KUTAK</t>
  </si>
  <si>
    <t>15TH</t>
  </si>
  <si>
    <t>C050</t>
  </si>
  <si>
    <t xml:space="preserve">3714 W 15TH ST </t>
  </si>
  <si>
    <t xml:space="preserve">3714 W 15TH ST  YUMA, AZ 85364-4174 </t>
  </si>
  <si>
    <t>NE4 SE4 SE4 CONT 10 ACRES</t>
  </si>
  <si>
    <t>BURNS HAROLD W &amp; MARJORIE M</t>
  </si>
  <si>
    <t>PMB 205 STE 112</t>
  </si>
  <si>
    <t>STE  112</t>
  </si>
  <si>
    <t>STE</t>
  </si>
  <si>
    <t>PMB 205</t>
  </si>
  <si>
    <t>HAROLD &amp; MARJORIE BURNS</t>
  </si>
  <si>
    <t>BURNS HAROLD W &amp; MARJORIE M PMB 205 STE 112</t>
  </si>
  <si>
    <t>WALERGA</t>
  </si>
  <si>
    <t>ANTELOPE</t>
  </si>
  <si>
    <t>R061</t>
  </si>
  <si>
    <t xml:space="preserve">7909 WALERGA RD </t>
  </si>
  <si>
    <t xml:space="preserve">7909 WALERGA RD  ANTELOPE, CA 95843-5727 </t>
  </si>
  <si>
    <t>LAKE MEAD CITY UNIT NO 31 30 16 SW4 SE4 SE4 CONT 10AC 338-08-351V SPLIT INTO (338-08-354 &amp; 355)</t>
  </si>
  <si>
    <t>BUTCHER MAX</t>
  </si>
  <si>
    <t>MAX</t>
  </si>
  <si>
    <t>BUTCHER</t>
  </si>
  <si>
    <t>BUTCHER SHERLA</t>
  </si>
  <si>
    <t>SHERLA</t>
  </si>
  <si>
    <t>MAX &amp; SHERLA BUTCHER</t>
  </si>
  <si>
    <t>BUTCHER MAX BUTCHER SHERLA</t>
  </si>
  <si>
    <t>RAIN CLOUD</t>
  </si>
  <si>
    <t>SCENIC</t>
  </si>
  <si>
    <t xml:space="preserve">725 E RAIN CLOUD DR </t>
  </si>
  <si>
    <t xml:space="preserve">725 E RAIN CLOUD DR  SCENIC, AZ 86432 </t>
  </si>
  <si>
    <t>PO BOX 2603</t>
  </si>
  <si>
    <t>B023</t>
  </si>
  <si>
    <t xml:space="preserve">PO BOX 2603 </t>
  </si>
  <si>
    <t xml:space="preserve">PO BOX 2603  MESQUITE, NV 89024-2603 </t>
  </si>
  <si>
    <t>T39N R16W SEC 21 S2 NE4 SE4 SW4 &amp; N2 SE4 SE4 SW4 CONT 10 ACRES (E XC 25' R/W)</t>
  </si>
  <si>
    <t>NEVADA VESTORS TRUST</t>
  </si>
  <si>
    <t>NEVADA VESTORS</t>
  </si>
  <si>
    <t>ZAFRA</t>
  </si>
  <si>
    <t xml:space="preserve">2401 ZAFRA CT </t>
  </si>
  <si>
    <t xml:space="preserve">2401 ZAFRA CT  LAS VEGAS, NV 89102-2087 </t>
  </si>
  <si>
    <t>GATEWAY ACRES TRACT 2 LOTS 72 &amp; 73 CONT 10 AC</t>
  </si>
  <si>
    <t>SCHULTZ THERESA</t>
  </si>
  <si>
    <t>THERESA</t>
  </si>
  <si>
    <t>SCHULTZ</t>
  </si>
  <si>
    <t>THERESA SCHULTZ</t>
  </si>
  <si>
    <t>MIAMI</t>
  </si>
  <si>
    <t xml:space="preserve">2602 MIAMI AVE </t>
  </si>
  <si>
    <t xml:space="preserve">2602 MIAMI AVE  KINGMAN, AZ 86401-4215 </t>
  </si>
  <si>
    <t>NW4 NW4 SW4 CONT 10 ACRES</t>
  </si>
  <si>
    <t>GATEWAY ACRES TRACT 7 LOTS 5 &amp; 12</t>
  </si>
  <si>
    <t>SILVER SPRINGS UNIT VI LOT 463</t>
  </si>
  <si>
    <t>BOTTOM LINE MANAGEMENT LLC</t>
  </si>
  <si>
    <t xml:space="preserve">3900 N STOCKTON HILL RD B </t>
  </si>
  <si>
    <t xml:space="preserve">3900 N STOCKTON HILL RD B, KINGMAN, AZ 86409-3029 </t>
  </si>
  <si>
    <t>GATEWAY ACRES TRACT 4 LOTS 52 &amp; 61</t>
  </si>
  <si>
    <t>LAHAYE MATTHEW B</t>
  </si>
  <si>
    <t>MATTHEW B</t>
  </si>
  <si>
    <t>LAHAYE</t>
  </si>
  <si>
    <t>LAHAYE JENNIFER E</t>
  </si>
  <si>
    <t>JENNIFER E</t>
  </si>
  <si>
    <t>JENNIFER</t>
  </si>
  <si>
    <t>MATTHEW &amp; JENNIFER LAHAYE</t>
  </si>
  <si>
    <t>LAHAYE MATTHEW B LAHAYE JENNIFER E</t>
  </si>
  <si>
    <t>COMFORT</t>
  </si>
  <si>
    <t>TRENTON</t>
  </si>
  <si>
    <t>ME</t>
  </si>
  <si>
    <t xml:space="preserve">24 COMFORT LN </t>
  </si>
  <si>
    <t xml:space="preserve">24 COMFORT LN  TRENTON, ME 04605-6269 </t>
  </si>
  <si>
    <t>NW4 SE4 NE4CONT 10 ACRES 333-01-061(333-23-018)TAO</t>
  </si>
  <si>
    <t>HALL JR HAROLD N</t>
  </si>
  <si>
    <t>ARIZONA ACREAGE LLC</t>
  </si>
  <si>
    <t>PMB 324</t>
  </si>
  <si>
    <t xml:space="preserve">PMB 324 </t>
  </si>
  <si>
    <t xml:space="preserve">PMB 324  LAS VEGAS, NV 89103 </t>
  </si>
  <si>
    <t>GATEWAY ACRES TRACT 6 LOTS 120 &amp; 121</t>
  </si>
  <si>
    <t>ALPERT</t>
  </si>
  <si>
    <t>ALPERT MYRIN</t>
  </si>
  <si>
    <t>MYRIN</t>
  </si>
  <si>
    <t>ALPERT ALPERT</t>
  </si>
  <si>
    <t>ALPERT ALPERT MYRIN</t>
  </si>
  <si>
    <t>PASEO PRIMARIO</t>
  </si>
  <si>
    <t>CALABASAS</t>
  </si>
  <si>
    <t xml:space="preserve">3678 PASEO PRIMARIO </t>
  </si>
  <si>
    <t xml:space="preserve">3678 PASEO PRIMARIO  CALABASAS, CA 91302-3023 </t>
  </si>
  <si>
    <t>GATEWAY ACRES TRACT 4 LOTS 36 &amp; 45</t>
  </si>
  <si>
    <t>W2 SW NE4 SW4 CONT 10 AC M/L</t>
  </si>
  <si>
    <t>2317N13W</t>
  </si>
  <si>
    <t>PEDO PROPERTIES LLC</t>
  </si>
  <si>
    <t>MCDOWELL</t>
  </si>
  <si>
    <t xml:space="preserve">6730 E MCDOWELL RD #136 </t>
  </si>
  <si>
    <t xml:space="preserve">6730 E MCDOWELL RD #136, SCOTTSDALE, AZ 85257-3135 </t>
  </si>
  <si>
    <t>ANTHES GEORGE E &amp; LAURA M</t>
  </si>
  <si>
    <t>SILVER RANCH CORPORATION</t>
  </si>
  <si>
    <t>A285</t>
  </si>
  <si>
    <t xml:space="preserve">1308 N STOCKTON HILL RD A285 </t>
  </si>
  <si>
    <t xml:space="preserve">1308 N STOCKTON HILL RD A285, KINGMAN, AZ 86401-5139 </t>
  </si>
  <si>
    <t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t>
  </si>
  <si>
    <t>2120N13W</t>
  </si>
  <si>
    <t>04015C4950G</t>
  </si>
  <si>
    <t>4950G</t>
  </si>
  <si>
    <t>CERVANTES MANUEL &amp; AMALIA</t>
  </si>
  <si>
    <t>MANUEL &amp; AMALIA CERVANTES</t>
  </si>
  <si>
    <t>HUALAPAI MEADOWS TH PORT OF PARCEL 9 DESC AS: BEG AT TH NW COR OF SD PCL 9; TH S89 DEG 55'56 E 639.39' ALNG TH SLY R/W OF CHAPARRA L RD; TH S00 DEG 00'35 E 681.27'; TH N89 DEG 55'56 W 639.40'; TH N00 DEG 00'32 W 681.27' TO THE NW COR OF SD PCL 9 &amp; THE POB CONT 10AC</t>
  </si>
  <si>
    <t>KINGMAN LLC</t>
  </si>
  <si>
    <t>T23N R16W SEC 5 STOCKTON HILL RANCHES UNIT XII PARCEL PLAT 01/094 -94A POR OF PARCEL 7 SHOWN AS PARCEL 7-B PER PP 09/092 REC</t>
  </si>
  <si>
    <t>FRAZIER NORMAN C &amp; KATHLEEN</t>
  </si>
  <si>
    <t>CROY JEROND L</t>
  </si>
  <si>
    <t>JEROND L</t>
  </si>
  <si>
    <t>JEROND</t>
  </si>
  <si>
    <t>CROY</t>
  </si>
  <si>
    <t>CROY JANEL C</t>
  </si>
  <si>
    <t>JANEL C</t>
  </si>
  <si>
    <t>JANEL</t>
  </si>
  <si>
    <t>JEROND &amp; JANEL CROY</t>
  </si>
  <si>
    <t>CROY JEROND L CROY JANEL C</t>
  </si>
  <si>
    <t>BLACKBERRY</t>
  </si>
  <si>
    <t>WHISPERING PINES</t>
  </si>
  <si>
    <t>H007</t>
  </si>
  <si>
    <t xml:space="preserve">474 W BLACKBERRY LN </t>
  </si>
  <si>
    <t xml:space="preserve">474 W BLACKBERRY LN  PAYSON, AZ 85541-7306 </t>
  </si>
  <si>
    <t>LAKE HAVASU ACRES AMENDED W2 S2 NW4 SE4</t>
  </si>
  <si>
    <t>KIEREIN SHARON</t>
  </si>
  <si>
    <t>KIEREIN</t>
  </si>
  <si>
    <t>SHARON KIEREIN</t>
  </si>
  <si>
    <t>PIERCE</t>
  </si>
  <si>
    <t xml:space="preserve">208 E PIERCE ST </t>
  </si>
  <si>
    <t xml:space="preserve">208 E PIERCE ST  TEMPE, AZ 85281-1039 </t>
  </si>
  <si>
    <t>RIO VISTA UNIT 2 SUBDIVISION LOTS 6 &amp; 27</t>
  </si>
  <si>
    <t>KEESEE SUE C</t>
  </si>
  <si>
    <t>SUE C</t>
  </si>
  <si>
    <t>SUE</t>
  </si>
  <si>
    <t>KEESEE</t>
  </si>
  <si>
    <t>SUE KEESEE</t>
  </si>
  <si>
    <t>TREMAINSVILLE</t>
  </si>
  <si>
    <t>TOLEDO</t>
  </si>
  <si>
    <t xml:space="preserve">2152 TREMAINSVILLE RD </t>
  </si>
  <si>
    <t xml:space="preserve">2152 TREMAINSVILLE RD  TOLEDO, OH 43613-3427 </t>
  </si>
  <si>
    <t>GATEWAY ACRES TRACT 12 LOT 39 &amp; 42</t>
  </si>
  <si>
    <t>CRAWFORD KUMPOO</t>
  </si>
  <si>
    <t>KUMPOO</t>
  </si>
  <si>
    <t>CRAWFORD</t>
  </si>
  <si>
    <t>KUMPOO CRAWFORD</t>
  </si>
  <si>
    <t>OKALOOSA</t>
  </si>
  <si>
    <t>FORT WALTON BEACH</t>
  </si>
  <si>
    <t xml:space="preserve">339 OKALOOSA RD NE </t>
  </si>
  <si>
    <t xml:space="preserve">339 OKALOOSA RD NE  FORT WALTON BEACH, FL 32548-5155 </t>
  </si>
  <si>
    <t>SE4 SW4 SW4 CONT 10 AC M/L</t>
  </si>
  <si>
    <t>MJHC ENTERPRISE LLC</t>
  </si>
  <si>
    <t>TRAFALGAR</t>
  </si>
  <si>
    <t>WILLOUGHBY</t>
  </si>
  <si>
    <t xml:space="preserve">2655 TRAFALGAR SQ </t>
  </si>
  <si>
    <t xml:space="preserve">2655 TRAFALGAR SQ  WILLOUGHBY, OH 44094-8801 </t>
  </si>
  <si>
    <t>SANDY RIVER RANCHEROS LOT 65 CONT 10 ACRES</t>
  </si>
  <si>
    <t>LAND DYNAMICS LLC</t>
  </si>
  <si>
    <t>SANDY RIVER RANCHEROS LOT 114 CONT 10 ACRES</t>
  </si>
  <si>
    <t>SO SAMUEL</t>
  </si>
  <si>
    <t>SO</t>
  </si>
  <si>
    <t>NG RUBY</t>
  </si>
  <si>
    <t>RUBY</t>
  </si>
  <si>
    <t>NG</t>
  </si>
  <si>
    <t>SAMUEL SO &amp; RUBY NG</t>
  </si>
  <si>
    <t>SO SAMUEL NG RUBY</t>
  </si>
  <si>
    <t>PMB 101</t>
  </si>
  <si>
    <t>SAN FRANCISCO</t>
  </si>
  <si>
    <t xml:space="preserve">PMB 101 </t>
  </si>
  <si>
    <t xml:space="preserve">PMB 101  SAN FRANCISCO, CA 94118 </t>
  </si>
  <si>
    <t>GATEWAY ACRES TRACT 7 LOTS 84 &amp; 93 CONT 10 AC M/L 317-16-071 (317 -16-071 A&amp;B)</t>
  </si>
  <si>
    <t>TOYOAKI SHIRO</t>
  </si>
  <si>
    <t>SHIRO</t>
  </si>
  <si>
    <t>TOYOAKI</t>
  </si>
  <si>
    <t>TOYOAKI SONOKO</t>
  </si>
  <si>
    <t>SONOKO</t>
  </si>
  <si>
    <t>SHIRO &amp; SONOKO TOYOAKI</t>
  </si>
  <si>
    <t>TOYOAKI SHIRO &amp; SONOKO</t>
  </si>
  <si>
    <t>170TH</t>
  </si>
  <si>
    <t xml:space="preserve">2901 W 170TH ST </t>
  </si>
  <si>
    <t xml:space="preserve">2901 W 170TH ST  TORRANCE, CA 90504-2707 </t>
  </si>
  <si>
    <t>GOLDROAD STATION UNIT 6 A PORTION OF PARCEL 4 KNOWN AS PARCEL 4-B PER PP 08/098 CONT 10 ACRES 215-21-004(215-21-004A B C &amp;</t>
  </si>
  <si>
    <t>SUGINO-DECARVALHO KEIKO</t>
  </si>
  <si>
    <t>SANDY RIVER RANCHEROS UNIT 2 LOT 206</t>
  </si>
  <si>
    <t>RASCHK ROBERT J</t>
  </si>
  <si>
    <t>RASCHK</t>
  </si>
  <si>
    <t>RASCHK CAROLYN J</t>
  </si>
  <si>
    <t>CAROLYN J</t>
  </si>
  <si>
    <t>CAROLYN</t>
  </si>
  <si>
    <t>ROBERT &amp; CAROLYN RASCHK</t>
  </si>
  <si>
    <t>RASCHK ROBERT J RASCHK CAROLYN J</t>
  </si>
  <si>
    <t>CALLE MARIA</t>
  </si>
  <si>
    <t>FORTUNA FOOTHILLS</t>
  </si>
  <si>
    <t xml:space="preserve">12344 E CALLE MARIA </t>
  </si>
  <si>
    <t xml:space="preserve">12344 E CALLE MARIA  YUMA, AZ 85367-9064 </t>
  </si>
  <si>
    <t>THE E 439.4 FT OF THE N 991.5 FT OF THE W2 E2/3 NW4 CONT 10 AC M/ L 204-15-019 (204-15-024 &amp; 025)</t>
  </si>
  <si>
    <t>0320N14W</t>
  </si>
  <si>
    <t>GIBSON JOHANNA</t>
  </si>
  <si>
    <t>JOHANNA</t>
  </si>
  <si>
    <t>GIBSON</t>
  </si>
  <si>
    <t>MEDLIN FREDERICK</t>
  </si>
  <si>
    <t>JOHANNA GIBSON &amp; FREDERICK MEDLIN</t>
  </si>
  <si>
    <t>GIBSON JOHANNA MEDLIN FREDERICK</t>
  </si>
  <si>
    <t>PO BOX 965</t>
  </si>
  <si>
    <t xml:space="preserve">PO BOX 965 </t>
  </si>
  <si>
    <t xml:space="preserve">PO BOX 965  BAGDAD, AZ 86321 </t>
  </si>
  <si>
    <t>E2 E2 SW4 SE4 CONT 10 ACRES</t>
  </si>
  <si>
    <t>FREITAG T A T</t>
  </si>
  <si>
    <t>T A T</t>
  </si>
  <si>
    <t>FREITAG</t>
  </si>
  <si>
    <t>FREITAG SHIRLEY A</t>
  </si>
  <si>
    <t>SHIRLEY A</t>
  </si>
  <si>
    <t>T A T &amp; SHIRLEY FREITAG</t>
  </si>
  <si>
    <t>FREITAG T A T FREITAG SHIRLEY A</t>
  </si>
  <si>
    <t>MAIN</t>
  </si>
  <si>
    <t>WILLIAMSVILLE</t>
  </si>
  <si>
    <t xml:space="preserve">8507 E MAIN ST </t>
  </si>
  <si>
    <t xml:space="preserve">8507 E MAIN ST  WILLIAMSVILLE, IL 62693-9136 </t>
  </si>
  <si>
    <t>SANDY RIVER RANCHEROS LOT 28 CONT 10 ACRES</t>
  </si>
  <si>
    <t>EKMARK CURTIS S</t>
  </si>
  <si>
    <t>CURTIS S</t>
  </si>
  <si>
    <t>CURTIS</t>
  </si>
  <si>
    <t>EKMARK</t>
  </si>
  <si>
    <t>CURTIS EKMARK</t>
  </si>
  <si>
    <t>57TH</t>
  </si>
  <si>
    <t xml:space="preserve">4327 N 57TH PL </t>
  </si>
  <si>
    <t xml:space="preserve">4327 N 57TH PL  PHOENIX, AZ 85018-3224 </t>
  </si>
  <si>
    <t>T16N R20W SEC 7 NE4 SE4 NE4 CONT 10 ACRES</t>
  </si>
  <si>
    <t>GOLDEN GATE</t>
  </si>
  <si>
    <t xml:space="preserve">450 GOLDEN GATE AVE #36063 </t>
  </si>
  <si>
    <t xml:space="preserve">450 GOLDEN GATE AVE #36063, SAN FRANCISCO, CA 94102-3432 </t>
  </si>
  <si>
    <t>LAKE MEAD CITY UNIT NO 13 30 16 LOT 6 PARCEL ACTIVATED PER MAPPIN G</t>
  </si>
  <si>
    <t>WATYUNYA MARK A</t>
  </si>
  <si>
    <t>MARK A WATUNYA REVOCABLE TRUST</t>
  </si>
  <si>
    <t>MARK WATYUNYA &amp; MARK WATUNYA</t>
  </si>
  <si>
    <t>WATYUNYA MARK A MARK A WATUNYA REVOCABLE TRUST</t>
  </si>
  <si>
    <t>BLACK EYED SUSAN</t>
  </si>
  <si>
    <t>C079</t>
  </si>
  <si>
    <t xml:space="preserve">5354 BLACK EYED SUSAN CT </t>
  </si>
  <si>
    <t xml:space="preserve">5354 BLACK EYED SUSAN CT  NORTH LAS VEGAS, NV 89031 </t>
  </si>
  <si>
    <t>NE4 SE4 SE4 CONT 10 ACRES 317-60-011 (317-60-020 THRU 023) 2005 T AX ROLL</t>
  </si>
  <si>
    <t>WHITE HILLS GOLD LLC</t>
  </si>
  <si>
    <t>PROCTOR LINDA L TRUST</t>
  </si>
  <si>
    <t>GIFFORD CAROL</t>
  </si>
  <si>
    <t>RS GIFFORD EXEMPT TR / GIFFORD 1973 TR</t>
  </si>
  <si>
    <t>CAROL GIFFORD &amp; RS EXEMPT</t>
  </si>
  <si>
    <t>GIFFORD CAROL RS GIFFORD EXEMPT TR / GIFFORD 1973 TR</t>
  </si>
  <si>
    <t>CASANOVA</t>
  </si>
  <si>
    <t xml:space="preserve">3160 CASANOVA CIR </t>
  </si>
  <si>
    <t xml:space="preserve">3160 CASANOVA CIR  LAS VEGAS, NV 89120-1926 </t>
  </si>
  <si>
    <t>KEMO RANCHES SW4 OF LOT 109 TOGETHER WITH THE FOLL: EXCEPT 20' ON ALL FOUR SIDES FOR RDWYS(179/167 DOCKETS) CONT 10 AC ML</t>
  </si>
  <si>
    <t>SZMAJLO KEITH</t>
  </si>
  <si>
    <t>SZMAJLO</t>
  </si>
  <si>
    <t>BROWN TAMMIE</t>
  </si>
  <si>
    <t>TAMMIE</t>
  </si>
  <si>
    <t>KEITH SZMAJLO &amp; TAMMIE BROWN</t>
  </si>
  <si>
    <t>SZMAJLO KEITH BROWN TAMMIE</t>
  </si>
  <si>
    <t>WHEELER</t>
  </si>
  <si>
    <t>ARANSAS PASS</t>
  </si>
  <si>
    <t xml:space="preserve">1820 W WHEELER AVE </t>
  </si>
  <si>
    <t xml:space="preserve">1820 W WHEELER AVE  ARANSAS PASS, TX 78336-4539 </t>
  </si>
  <si>
    <t>T 16 1/2 N R17W SEC 29 PARCEL 3398 (STAGECOACH TRAILS AT SANTA FE RANCH UNIT 22C) AS SHOWN ON RS 21/32E SEGREGATED AS PARCEL 3398- B ON PP 27/85 7/14/06 2006-071572 CONT 435600 SQ FT OR 10.00 ACRE S 243-13-010 (243-13-022 THRU 025) 2008 TAX ROLL</t>
  </si>
  <si>
    <t>291617W</t>
  </si>
  <si>
    <t>BAUMKIRCHNER GAIL E</t>
  </si>
  <si>
    <t>GAIL E BAUMKIRCHNER PROFIT SHA</t>
  </si>
  <si>
    <t>HARPER KEITH</t>
  </si>
  <si>
    <t>HARPER</t>
  </si>
  <si>
    <t>HARPER CASEY</t>
  </si>
  <si>
    <t>CASEY</t>
  </si>
  <si>
    <t>KEITH &amp; CASEY HARPER</t>
  </si>
  <si>
    <t>HARPER KEITH HARPER CASEY</t>
  </si>
  <si>
    <t>DUSTIN</t>
  </si>
  <si>
    <t>FARMINGTON</t>
  </si>
  <si>
    <t xml:space="preserve">4214 N DUSTIN AVE </t>
  </si>
  <si>
    <t xml:space="preserve">4214 N DUSTIN AVE  FARMINGTON, NM 87401-9243 </t>
  </si>
  <si>
    <t>LAKE MEAD CITY UNIT NO 25-30-16 LOT 100</t>
  </si>
  <si>
    <t>GERDAU LORRAINE M &amp; MICHAEL D</t>
  </si>
  <si>
    <t>THOMPSON RONALD J</t>
  </si>
  <si>
    <t>THOMPSON</t>
  </si>
  <si>
    <t>RONALD THOMPSON</t>
  </si>
  <si>
    <t>CORAL</t>
  </si>
  <si>
    <t>CARSON CITY</t>
  </si>
  <si>
    <t xml:space="preserve">1143 CORAL WAY </t>
  </si>
  <si>
    <t xml:space="preserve">1143 CORAL WAY  CARSON CITY, NV 89703-4965 </t>
  </si>
  <si>
    <t>SANDY RIVER RANCHEROS LOT 77 CONT 10 ACRES</t>
  </si>
  <si>
    <t>ISENBERG ROBERT</t>
  </si>
  <si>
    <t>ISENBERG</t>
  </si>
  <si>
    <t>ISENBERG LOIS</t>
  </si>
  <si>
    <t>ROBERT &amp; LOIS ISENBERG</t>
  </si>
  <si>
    <t>ISENBERG ROBERT ISENBERG LOIS</t>
  </si>
  <si>
    <t>CALLE BORREGO</t>
  </si>
  <si>
    <t>THOUSAND OAKS</t>
  </si>
  <si>
    <t xml:space="preserve">1823 CALLE BORREGO </t>
  </si>
  <si>
    <t xml:space="preserve">1823 CALLE BORREGO  THOUSAND OAKS, CA 91360-2211 </t>
  </si>
  <si>
    <t>GATEWAY ACRES TRACT 12 LOT 19 &amp; 20 CONT 10AC</t>
  </si>
  <si>
    <t>BROWN DONALD L</t>
  </si>
  <si>
    <t>DONALD L</t>
  </si>
  <si>
    <t>BROWN CAROL</t>
  </si>
  <si>
    <t>CAROL</t>
  </si>
  <si>
    <t>DONALD &amp; CAROL BROWN</t>
  </si>
  <si>
    <t>BROWN DONALD L BROWN CAROL</t>
  </si>
  <si>
    <t>PO BOX 1069</t>
  </si>
  <si>
    <t>NEEDLES</t>
  </si>
  <si>
    <t xml:space="preserve">PO BOX 1069 </t>
  </si>
  <si>
    <t xml:space="preserve">PO BOX 1069  NEEDLES, CA 92363-1069 </t>
  </si>
  <si>
    <t>SANDY RIVER RANCHEROS LOT 62 CONT 10 ACRES</t>
  </si>
  <si>
    <t>KUHLMEY WILLIAM</t>
  </si>
  <si>
    <t>KUHLMEY</t>
  </si>
  <si>
    <t>FONTENOT SHARMANE</t>
  </si>
  <si>
    <t>SHARMANE</t>
  </si>
  <si>
    <t>FONTENOT</t>
  </si>
  <si>
    <t>WILLIAM KUHLMEY &amp; SHARMANE FONTENOT</t>
  </si>
  <si>
    <t>KUHLMEY WILLIAM FONTENOT SHARMANE</t>
  </si>
  <si>
    <t>HELICOPTER</t>
  </si>
  <si>
    <t>PAHRUMP</t>
  </si>
  <si>
    <t xml:space="preserve">2591 HELICOPTER AVE </t>
  </si>
  <si>
    <t xml:space="preserve">2591 HELICOPTER AVE  PAHRUMP, NV 89060-3386 </t>
  </si>
  <si>
    <t>BEG AT THE VERY CENTER OF SEC 7; TH S660' TO THE TR POB; TH E1320'; TH S330';TH W1320'; TH N330' TO THE POB CONT 10AC 204-16-</t>
  </si>
  <si>
    <t>0720N14W</t>
  </si>
  <si>
    <t>LAUCK DION C  MARNI B</t>
  </si>
  <si>
    <t>WITT DAVID R</t>
  </si>
  <si>
    <t>DAVID R</t>
  </si>
  <si>
    <t>WITT</t>
  </si>
  <si>
    <t>DAVID WITT</t>
  </si>
  <si>
    <t>COMANCHE</t>
  </si>
  <si>
    <t>CAMARILLO</t>
  </si>
  <si>
    <t xml:space="preserve">911 COMANCHE CT </t>
  </si>
  <si>
    <t xml:space="preserve">911 COMANCHE CT  CAMARILLO, CA 93010-2912 </t>
  </si>
  <si>
    <t>GATEWAY ACRES TRACT 3 LOTS 98 &amp; 111</t>
  </si>
  <si>
    <t>SIEGRIST ROBERT</t>
  </si>
  <si>
    <t>SIEGRIST</t>
  </si>
  <si>
    <t>SIEGRIST KATHLEEN</t>
  </si>
  <si>
    <t>KATHLEEN</t>
  </si>
  <si>
    <t>ROBERT &amp; KATHLEEN SIEGRIST</t>
  </si>
  <si>
    <t>SIEGRIST ROBERT SIEGRIST KATHLEEN</t>
  </si>
  <si>
    <t>MINTON</t>
  </si>
  <si>
    <t>LIVONIA</t>
  </si>
  <si>
    <t xml:space="preserve">28996 MINTON ST </t>
  </si>
  <si>
    <t xml:space="preserve">28996 MINTON ST  LIVONIA, MI 48150-3120 </t>
  </si>
  <si>
    <t>SE4 NW4 SE4 CONT 10AC 318-18-041 (318-18- 055 &amp; 056)</t>
  </si>
  <si>
    <t>MOHAVE VALLEY SCHOOL DIST #16</t>
  </si>
  <si>
    <t>OLIVE</t>
  </si>
  <si>
    <t>WILLOW VALLEY</t>
  </si>
  <si>
    <t>H080</t>
  </si>
  <si>
    <t xml:space="preserve">8450 S OLIVE AVE </t>
  </si>
  <si>
    <t xml:space="preserve">8450 S OLIVE AVE  MOHAVE VALLEY, AZ 86440-9214 </t>
  </si>
  <si>
    <t>T18N R22W SEC 27 W2 SE4 SW4 SE4 &amp; E2 SW4 SW4 SE4 CONT 10 ACRES M/ L 225-26-059(225-26-067 &amp; 068)</t>
  </si>
  <si>
    <t>22W</t>
  </si>
  <si>
    <t>2718N22W</t>
  </si>
  <si>
    <t>9700 - MUNICIPAL-VACANT</t>
  </si>
  <si>
    <t>9700-MUNICIPAL VACANT LAND</t>
  </si>
  <si>
    <t>04015C5075J</t>
  </si>
  <si>
    <t>5075J</t>
  </si>
  <si>
    <t>MOHAVE VALLEY JUNIOR HIGH SCHOOL</t>
  </si>
  <si>
    <t>SMITH BURTON E</t>
  </si>
  <si>
    <t>BURTON E</t>
  </si>
  <si>
    <t>BURTON</t>
  </si>
  <si>
    <t>SMITH NANCY</t>
  </si>
  <si>
    <t>BURTON &amp; NANCY SMITH</t>
  </si>
  <si>
    <t>SMITH BURTON E SMITH NANCY</t>
  </si>
  <si>
    <t>SHERRIE</t>
  </si>
  <si>
    <t xml:space="preserve">300 SHERRIE LN </t>
  </si>
  <si>
    <t xml:space="preserve">300 SHERRIE LN  NORTHVILLE, MI 48167-2721 </t>
  </si>
  <si>
    <t>SW4 NE4 NE4 CONT 10AC 318-18-047 (318-18- 060 &amp; 061)</t>
  </si>
  <si>
    <t>KEMO RANCHES W2 OF LOT 164</t>
  </si>
  <si>
    <t>TETI RONALD J &amp; BETTY A</t>
  </si>
  <si>
    <t>HARDY PROPERTIES LLC</t>
  </si>
  <si>
    <t>PALO VERDE</t>
  </si>
  <si>
    <t xml:space="preserve">4207 E PALO VERDE DR </t>
  </si>
  <si>
    <t xml:space="preserve">4207 E PALO VERDE DR  PHOENIX, AZ 85018-1125 </t>
  </si>
  <si>
    <t>T17N R20W SEC 29 SW4 SW4 NE4 CONT 10 ACRES</t>
  </si>
  <si>
    <t>2917N20W</t>
  </si>
  <si>
    <t>OJEDA FRANCISCO 34</t>
  </si>
  <si>
    <t>OJEDA MATIAS (JT) 33 &amp; OJEDA JUAN M (JT) 33</t>
  </si>
  <si>
    <t>OJEDA FRANCISCO 34 OJEDA MATIAS (JT) 33 &amp; OJEDA JUAN M (JT) 33</t>
  </si>
  <si>
    <t>PEACEFUL</t>
  </si>
  <si>
    <t xml:space="preserve">250 PEACEFUL ST </t>
  </si>
  <si>
    <t xml:space="preserve">250 PEACEFUL ST  LAS VEGAS, NV 89110-5210 </t>
  </si>
  <si>
    <t>T39N R16W SEC 16 NW4 SE4 NE4 CONT 10 ACRES 402-24-016 &amp; 173(402-2 4-192)</t>
  </si>
  <si>
    <t>LANCE JACK R &amp; ARLENE E</t>
  </si>
  <si>
    <t>JACK R &amp; ARLENE E                                  LANCE</t>
  </si>
  <si>
    <t>OWEN WILLIAM L</t>
  </si>
  <si>
    <t>WILLIAM L</t>
  </si>
  <si>
    <t>OWEN</t>
  </si>
  <si>
    <t>OWEN SUSAN</t>
  </si>
  <si>
    <t>WILLIAM &amp; SUSAN OWEN</t>
  </si>
  <si>
    <t>OWEN WILLIAM L OWEN SUSAN</t>
  </si>
  <si>
    <t>FAMILY LIVING TRUST</t>
  </si>
  <si>
    <t>CHERRY HILLS</t>
  </si>
  <si>
    <t>R099</t>
  </si>
  <si>
    <t xml:space="preserve">4395 E CHERRY HILLS DR </t>
  </si>
  <si>
    <t xml:space="preserve">4395 E CHERRY HILLS DR  CHANDLER, AZ 85249-7037 </t>
  </si>
  <si>
    <t>NE4SE4SE4 SEC 11 19N 19W CONT. 10 AC.</t>
  </si>
  <si>
    <t>T 16 1/2N R17W SEC 30 PARCEL 3392 (STAGECOACH TRAILS AT SANTA FE RANCH UNIT 22C) AS SHOWN ON RS 21/32D 7/27/2001 2001-45289 SEGREG ATED AS PAR 3392-B ON PP 30/40 6/19/07 2007-055385 CONT 10.00 ACR ES 243-14-004 (243-14-021 THRU 024) 2008 TAX ROLLL</t>
  </si>
  <si>
    <t>DIAZCHALA DALMIS</t>
  </si>
  <si>
    <t>DALMIS</t>
  </si>
  <si>
    <t>DIAZCHALA</t>
  </si>
  <si>
    <t>DALMIS DIAZCHALA</t>
  </si>
  <si>
    <t>BOOK CLIFFS</t>
  </si>
  <si>
    <t xml:space="preserve">4730 BOOK CLIFFS CT </t>
  </si>
  <si>
    <t xml:space="preserve">4730 BOOK CLIFFS CT  NORTH LAS VEGAS, NV 89031-3416 </t>
  </si>
  <si>
    <t>GATEWAY ACRES TRACT 9 LOTS 39 &amp; 42 CONT 10 ACRES 316-12-047 (316- 12-047A B &amp; C) 2006 TAX ROLL</t>
  </si>
  <si>
    <t>0725N19W</t>
  </si>
  <si>
    <t>NORTH COAST VILLAGE LLC</t>
  </si>
  <si>
    <t>KEMO RANCHES NW4 OF LOT 97 TOGETHER WITH THE FOLL: EXCEPT 20' ON ALL FOUR SIDES FOR RDWYS (246/422 &amp; 315/49 DEEDS) CONT 10 AC ML</t>
  </si>
  <si>
    <t>SW4 NW4 NW4 CONT 10 ACRES 120-07-011(120-07-047 048 049 &amp; 050)</t>
  </si>
  <si>
    <t>VALENTINO JOHN C</t>
  </si>
  <si>
    <t>JOHN C</t>
  </si>
  <si>
    <t>VALENTINO</t>
  </si>
  <si>
    <t>JOHN VALENTINO</t>
  </si>
  <si>
    <t>CLAY</t>
  </si>
  <si>
    <t xml:space="preserve">3110 CLAY ST #7 </t>
  </si>
  <si>
    <t xml:space="preserve">3110 CLAY ST #7, SAN FRANCISCO, CA 94115-1654 </t>
  </si>
  <si>
    <t>SANDY RIVER RANCHEROS LOT 152 CONT 10 ACRES</t>
  </si>
  <si>
    <t>HILL FRANK</t>
  </si>
  <si>
    <t>HILL</t>
  </si>
  <si>
    <t>FRANK HILL</t>
  </si>
  <si>
    <t>SURVIVORSHIP MARTIAL PROPERTY</t>
  </si>
  <si>
    <t>EVEERGLADES</t>
  </si>
  <si>
    <t>PROVO</t>
  </si>
  <si>
    <t xml:space="preserve">2488 EVEERGLADES DR </t>
  </si>
  <si>
    <t xml:space="preserve">2488 EVEERGLADES DR  PROVO, UT 84603 </t>
  </si>
  <si>
    <t>SILVER SPRINGS UNIT VI LOT 527</t>
  </si>
  <si>
    <t>EASTERN CROLINA ATM LLC</t>
  </si>
  <si>
    <t>CELEC JEANINE</t>
  </si>
  <si>
    <t>JEANINE</t>
  </si>
  <si>
    <t>CELEC</t>
  </si>
  <si>
    <t>JEANINE CELEC</t>
  </si>
  <si>
    <t>SYOSSET</t>
  </si>
  <si>
    <t>HICKSVILLE</t>
  </si>
  <si>
    <t xml:space="preserve">2 DALE AVE </t>
  </si>
  <si>
    <t xml:space="preserve">2 DALE AVE  SYOSSET, NY 11791-6403 </t>
  </si>
  <si>
    <t>LAKE HAVASU CEDAR ESTATES UNIT FOUR W2 OF LOT 23</t>
  </si>
  <si>
    <t>VANCLEVE HAYDEN C II</t>
  </si>
  <si>
    <t>RICHEY ROBERT C</t>
  </si>
  <si>
    <t>ROBERT RICHEY</t>
  </si>
  <si>
    <t>T23N R16W SEC 5 STOCKTON HILL RANCHES UNIT XII PARCEL PLAT 01/94- 94A POR OF PARCEL 2 SHOWN AS PARCEL 2-A PER PP 09/085 REC</t>
  </si>
  <si>
    <t>VANDERHEIDEN DENNIS K &amp; GEOR</t>
  </si>
  <si>
    <t>LAND4LESS US LLC</t>
  </si>
  <si>
    <t>QUEEN CREEK</t>
  </si>
  <si>
    <t>R020</t>
  </si>
  <si>
    <t xml:space="preserve">18521 E QUEEN CREEK RD #105 </t>
  </si>
  <si>
    <t xml:space="preserve">18521 E QUEEN CREEK RD #105, QUEEN CREEK, AZ 85142-5867 </t>
  </si>
  <si>
    <t>LAKE MEAD CITY UNIT NO 23 30 16 SW4 NW4 NW4 CONT 10AC M/L 338-05- 390G (338-05-390J &amp; K)</t>
  </si>
  <si>
    <t>ASSET HOLDING LLC</t>
  </si>
  <si>
    <t>KREIDER JACOB B</t>
  </si>
  <si>
    <t>JACOB B</t>
  </si>
  <si>
    <t>JACOB</t>
  </si>
  <si>
    <t>KREIDER</t>
  </si>
  <si>
    <t>KREIDER ANNA H</t>
  </si>
  <si>
    <t>ANNA H</t>
  </si>
  <si>
    <t>JACOB &amp; ANNA KREIDER</t>
  </si>
  <si>
    <t>KREIDER JACOB B KREIDER ANNA H</t>
  </si>
  <si>
    <t>BARKER</t>
  </si>
  <si>
    <t>WEST CHESTER</t>
  </si>
  <si>
    <t xml:space="preserve">430 BARKER DR </t>
  </si>
  <si>
    <t xml:space="preserve">430 BARKER DR  WEST CHESTER, PA 19380-6343 </t>
  </si>
  <si>
    <t>TWN: 161/2N RNG: 20WSEC: 34 TRACT: RIO VISTA UNIT 1 SUBDIVISION L OTS 26 &amp; 27</t>
  </si>
  <si>
    <t>MOSES BENJEAN I</t>
  </si>
  <si>
    <t>BENJEAN I</t>
  </si>
  <si>
    <t>BENJEAN</t>
  </si>
  <si>
    <t>MOSES</t>
  </si>
  <si>
    <t>BENJEAN MOSES</t>
  </si>
  <si>
    <t>SANTA MARIA</t>
  </si>
  <si>
    <t xml:space="preserve">3598 N SANTA MARIA RD </t>
  </si>
  <si>
    <t xml:space="preserve">3598 N SANTA MARIA RD  GOLDEN VALLEY, AZ 86413 </t>
  </si>
  <si>
    <t>PO BOX 845</t>
  </si>
  <si>
    <t>SPIRIT LAKE</t>
  </si>
  <si>
    <t xml:space="preserve">PO BOX 845 </t>
  </si>
  <si>
    <t xml:space="preserve">PO BOX 845  SPIRIT LAKE, ID 83869 </t>
  </si>
  <si>
    <t>SANDY RIVER RANCHEROS LOT 66 CONT 10 ACRES</t>
  </si>
  <si>
    <t>BELCHER BENJAMIN B TRUST</t>
  </si>
  <si>
    <t>JENSEN COLLEEN</t>
  </si>
  <si>
    <t>COLLEEN JENSEN</t>
  </si>
  <si>
    <t>PO BOX 28395</t>
  </si>
  <si>
    <t>B030</t>
  </si>
  <si>
    <t xml:space="preserve">PO BOX 28395 </t>
  </si>
  <si>
    <t xml:space="preserve">PO BOX 28395  SCOTTSDALE, AZ 85255 </t>
  </si>
  <si>
    <t>SE4NW4NW4 SEC 11 T21 R12 10AC</t>
  </si>
  <si>
    <t>CARTER BENJAMIN</t>
  </si>
  <si>
    <t>CARTER</t>
  </si>
  <si>
    <t>CARTER MELINDA</t>
  </si>
  <si>
    <t>MELINDA</t>
  </si>
  <si>
    <t>BENJAMIN &amp; MELINDA CARTER</t>
  </si>
  <si>
    <t>CARTER BENJAMIN CARTER MELINDA</t>
  </si>
  <si>
    <t>PO BOX 892</t>
  </si>
  <si>
    <t>REDWAY</t>
  </si>
  <si>
    <t xml:space="preserve">PO BOX 892 </t>
  </si>
  <si>
    <t xml:space="preserve">PO BOX 892  REDWAY, CA 95560 </t>
  </si>
  <si>
    <t>SANDY RIVER RANCHEROS LOT 44 CONT 10 ACRES</t>
  </si>
  <si>
    <t>TOLIVER CALVIN D</t>
  </si>
  <si>
    <t>CALVIN D</t>
  </si>
  <si>
    <t>TOLIVER</t>
  </si>
  <si>
    <t>TOLIVER PEGGY G</t>
  </si>
  <si>
    <t>PEGGY G</t>
  </si>
  <si>
    <t>CALVIN &amp; PEGGY TOLIVER</t>
  </si>
  <si>
    <t>TOLIVER CALVIN D TOLIVER PEGGY G</t>
  </si>
  <si>
    <t>FOX</t>
  </si>
  <si>
    <t>DARBY</t>
  </si>
  <si>
    <t>H076</t>
  </si>
  <si>
    <t xml:space="preserve">7160 FOX LN </t>
  </si>
  <si>
    <t xml:space="preserve">7160 FOX LN  DARBY, MT 59829-8619 </t>
  </si>
  <si>
    <t>SW4 NE4 SE4 SEC 9 16 20 10AC 323/12</t>
  </si>
  <si>
    <t>WILD BILL PARTNERS LLC</t>
  </si>
  <si>
    <t>PO BOX 222</t>
  </si>
  <si>
    <t xml:space="preserve">PO BOX 222 </t>
  </si>
  <si>
    <t xml:space="preserve">PO BOX 222  YUCCA, AZ 86438 </t>
  </si>
  <si>
    <t>T16N R17W SEC 5 NE4 OF PARCEL 992 STAGECOACH TRAILS AT SANTA FE R ANCH UNIT XI PER RS 17/38C 11/20/1998 98-70598 CONT 9.9975 ACRES 242-06-015 (242-06-026 THRU 029) 2008 TAX ROLL</t>
  </si>
  <si>
    <t>STAGECOACH TRAILS @ SFR UNIT 11</t>
  </si>
  <si>
    <t>LOFTIN BOBBY</t>
  </si>
  <si>
    <t>BOBBY</t>
  </si>
  <si>
    <t>LOFTIN</t>
  </si>
  <si>
    <t>LOFTIN SHIRLEY N</t>
  </si>
  <si>
    <t>SHIRLEY N</t>
  </si>
  <si>
    <t>BOBBY &amp; SHIRLEY LOFTIN</t>
  </si>
  <si>
    <t>LOFTIN BOBBY LOFTIN SHIRLEY N</t>
  </si>
  <si>
    <t>A300</t>
  </si>
  <si>
    <t xml:space="preserve">1308 N STOCKTON HILL RD A300 </t>
  </si>
  <si>
    <t xml:space="preserve">1308 N STOCKTON HILL RD A300, KINGMAN, AZ 86401-5139 </t>
  </si>
  <si>
    <t>GATEWAY ACRES TRACT 4 LOTS 18 &amp; 31</t>
  </si>
  <si>
    <t>DEED IN LIEU OF FORECLOSURE</t>
  </si>
  <si>
    <t>LOFTIN BOBBY J</t>
  </si>
  <si>
    <t>BOBBY J &amp; SHIRLEY N                                LOFTIN</t>
  </si>
  <si>
    <t>KOLLMANN NINA</t>
  </si>
  <si>
    <t>NINA</t>
  </si>
  <si>
    <t>KOLLMANN</t>
  </si>
  <si>
    <t>NINA KOLLMANN</t>
  </si>
  <si>
    <t>OSCEOLA</t>
  </si>
  <si>
    <t>NILES</t>
  </si>
  <si>
    <t xml:space="preserve">8517 N OSCEOLA AVE </t>
  </si>
  <si>
    <t xml:space="preserve">8517 N OSCEOLA AVE  NILES, IL 60714-2011 </t>
  </si>
  <si>
    <t>NE4 NE4 NW4 CONT 10 AC M/L</t>
  </si>
  <si>
    <t>ACCOLADE RANCHES LOT 119</t>
  </si>
  <si>
    <t>SEGAL ERROL</t>
  </si>
  <si>
    <t>ERROL</t>
  </si>
  <si>
    <t>SEGAL</t>
  </si>
  <si>
    <t>ERROL SEGAL</t>
  </si>
  <si>
    <t>PO BOX 571990</t>
  </si>
  <si>
    <t xml:space="preserve">PO BOX 571990 </t>
  </si>
  <si>
    <t xml:space="preserve">PO BOX 571990  TARZANA, CA 91357-1990 </t>
  </si>
  <si>
    <t>GATEWAY ACRES TRACT 8 LOTS 34 &amp; 47 CONT 10 AC</t>
  </si>
  <si>
    <t>ACCOLADE RANCHES LOT 107</t>
  </si>
  <si>
    <t>BASKIN DEBBY L</t>
  </si>
  <si>
    <t>DEBBY L</t>
  </si>
  <si>
    <t>DEBBY</t>
  </si>
  <si>
    <t>BASKIN</t>
  </si>
  <si>
    <t>DEBBY BASKIN</t>
  </si>
  <si>
    <t xml:space="preserve">2765 N SILVER SPRINGS RD </t>
  </si>
  <si>
    <t xml:space="preserve">2765 N SILVER SPRINGS RD  KINGMAN, AZ 86401-8740 </t>
  </si>
  <si>
    <t>SE4 SW4 SE4 EXCEPT THE NORTHERN MOST 10' FOR RDS CONT 10 ACRES 31 5-11-041 &amp; 127(315-11-134) COMBINED</t>
  </si>
  <si>
    <t>COWLEY MARGIL L</t>
  </si>
  <si>
    <t>ACCOLADE RANCHES LOT 91</t>
  </si>
  <si>
    <t>GOETTLER MICHELLE ZERAVICH</t>
  </si>
  <si>
    <t>MICHELLE ZERAVICH</t>
  </si>
  <si>
    <t>GOETTLER</t>
  </si>
  <si>
    <t>MICHELLE GOETTLER</t>
  </si>
  <si>
    <t>GRANDEWOOD</t>
  </si>
  <si>
    <t>ORLANDO</t>
  </si>
  <si>
    <t>H049</t>
  </si>
  <si>
    <t xml:space="preserve">3753 GRANDEWOOD BLVD #427 </t>
  </si>
  <si>
    <t xml:space="preserve">3753 GRANDEWOOD BLVD #427, ORLANDO, FL 32837-7354 </t>
  </si>
  <si>
    <t>SILVER SPRINGS UNIT V LOT 376</t>
  </si>
  <si>
    <t>SANDY RIVER RANCHEROS LOT 140 CONT 10 ACRES</t>
  </si>
  <si>
    <t>CHEN YORK L</t>
  </si>
  <si>
    <t>YORK L</t>
  </si>
  <si>
    <t>CHEN</t>
  </si>
  <si>
    <t>CHEN TERRY</t>
  </si>
  <si>
    <t>YORK &amp; TERRY CHEN</t>
  </si>
  <si>
    <t>CHEN YORK L CHEN TERRY</t>
  </si>
  <si>
    <t>VIA CARRIZO</t>
  </si>
  <si>
    <t>LAGUNA WOODS</t>
  </si>
  <si>
    <t xml:space="preserve">5397 VIA CARRIZO B </t>
  </si>
  <si>
    <t xml:space="preserve">5397 VIA CARRIZO B, LAGUNA WOODS, CA 92637-1085 </t>
  </si>
  <si>
    <t>T20N R12W SEC 3 SILVER SPRINGS UNIT II LOT 119</t>
  </si>
  <si>
    <t>RADECKI TIM M</t>
  </si>
  <si>
    <t>TIM M</t>
  </si>
  <si>
    <t>RADECKI</t>
  </si>
  <si>
    <t>TIM RADECKI</t>
  </si>
  <si>
    <t>REBECCA</t>
  </si>
  <si>
    <t xml:space="preserve">5225 REBECCA RD </t>
  </si>
  <si>
    <t xml:space="preserve">5225 REBECCA RD  LAS VEGAS, NV 89130-1732 </t>
  </si>
  <si>
    <t>GATEWAY ACRES TRACT 2 LOTS 49 &amp; 64</t>
  </si>
  <si>
    <t>DIXON GEORGE R</t>
  </si>
  <si>
    <t>LARDAKIS TONY E</t>
  </si>
  <si>
    <t>TONY E</t>
  </si>
  <si>
    <t>LARDAKIS</t>
  </si>
  <si>
    <t>TONY LARDAKIS</t>
  </si>
  <si>
    <t>BUTTERWING</t>
  </si>
  <si>
    <t>CLEVELAND</t>
  </si>
  <si>
    <t>PEPPER PIKE</t>
  </si>
  <si>
    <t xml:space="preserve">2593 BUTTERWING RD </t>
  </si>
  <si>
    <t xml:space="preserve">2593 BUTTERWING RD  CLEVELAND, OH 44124-4558 </t>
  </si>
  <si>
    <t>LAKE HAVASU ACRES AMENDED S2 E2 NE4 NE4 10AC</t>
  </si>
  <si>
    <t>HASLAM DAVID W</t>
  </si>
  <si>
    <t>DAVID W</t>
  </si>
  <si>
    <t>HASLAM</t>
  </si>
  <si>
    <t>HASLAM CAROL</t>
  </si>
  <si>
    <t>DAVID &amp; CAROL HASLAM</t>
  </si>
  <si>
    <t>HASLAM DAVID W HASLAM CAROL</t>
  </si>
  <si>
    <t>GREEN GROVE</t>
  </si>
  <si>
    <t>SCOTT TOWNSHIP</t>
  </si>
  <si>
    <t xml:space="preserve">312 GREEN GROVE RD </t>
  </si>
  <si>
    <t xml:space="preserve">312 GREEN GROVE RD  SCOTT TOWNSHIP, PA 18447-7606 </t>
  </si>
  <si>
    <t>SANDY RIVER RANCHEROS LOT 56 CONT 10 ACRES</t>
  </si>
  <si>
    <t>LEAR JERRY C</t>
  </si>
  <si>
    <t>JERRY C</t>
  </si>
  <si>
    <t>LEAR</t>
  </si>
  <si>
    <t>JERRY LEAR</t>
  </si>
  <si>
    <t>SERENO</t>
  </si>
  <si>
    <t>TUSTIN</t>
  </si>
  <si>
    <t xml:space="preserve">148 SERENO </t>
  </si>
  <si>
    <t xml:space="preserve">148 SERENO  TUSTIN, CA 92780-7409 </t>
  </si>
  <si>
    <t>GATEWAY ACRES TRACT 7 LOTS 81 &amp; 96</t>
  </si>
  <si>
    <t>MOORHATCH BOBBY BILLY</t>
  </si>
  <si>
    <t>BOBBY BILLY</t>
  </si>
  <si>
    <t>MOORHATCH</t>
  </si>
  <si>
    <t>BOBBY MOORHATCH</t>
  </si>
  <si>
    <t>CADIZ</t>
  </si>
  <si>
    <t>SAN JOSE</t>
  </si>
  <si>
    <t xml:space="preserve">5833 CADIZ DR </t>
  </si>
  <si>
    <t xml:space="preserve">5833 CADIZ DR  SAN JOSE, CA 95123-3805 </t>
  </si>
  <si>
    <t>KEMO RANCHES SE4 OF LOT 73 CONT 10 ACRES</t>
  </si>
  <si>
    <t>STILLMAN LINDA</t>
  </si>
  <si>
    <t>STILLMAN</t>
  </si>
  <si>
    <t>LINDA STILLMAN</t>
  </si>
  <si>
    <t>12TH</t>
  </si>
  <si>
    <t>ROCKY FORD</t>
  </si>
  <si>
    <t xml:space="preserve">700 N 12TH ST </t>
  </si>
  <si>
    <t xml:space="preserve">700 N 12TH ST  ROCKY FORD, CO 81067-1406 </t>
  </si>
  <si>
    <t>SE4 SW4 NE4</t>
  </si>
  <si>
    <t>CLARK COUNTY LAND DEVELOPMENT LLC</t>
  </si>
  <si>
    <t>PO BOX 339</t>
  </si>
  <si>
    <t xml:space="preserve">PO BOX 339 </t>
  </si>
  <si>
    <t xml:space="preserve">PO BOX 339  LAS VEGAS, NV 89125 </t>
  </si>
  <si>
    <t>GATEWAY ACRES TRACT 8 LOTS 119 &amp; 122</t>
  </si>
  <si>
    <t>DUDLEY E L &amp; M J TRUST</t>
  </si>
  <si>
    <t>MENOLASCINO OTTO</t>
  </si>
  <si>
    <t>OTTO</t>
  </si>
  <si>
    <t>MENOLASCINO</t>
  </si>
  <si>
    <t>MENOLASCINO LESLIE</t>
  </si>
  <si>
    <t>LESLIE</t>
  </si>
  <si>
    <t>OTTO &amp; LESLIE MENOLASCINO</t>
  </si>
  <si>
    <t>MENOLASCINO OTTO MENOLASCINO LESLIE</t>
  </si>
  <si>
    <t>BOATHOUSE</t>
  </si>
  <si>
    <t>PINGREE GROVE</t>
  </si>
  <si>
    <t xml:space="preserve">18 BOATHOUSE RD </t>
  </si>
  <si>
    <t xml:space="preserve">18 BOATHOUSE RD  PINGREE GROVE, IL 60140-2045 </t>
  </si>
  <si>
    <t>NW4 SE4 SW4 CONT 10 AC M/L</t>
  </si>
  <si>
    <t>BOYD DONELLA L</t>
  </si>
  <si>
    <t>DONELLA L</t>
  </si>
  <si>
    <t>DONELLA</t>
  </si>
  <si>
    <t>BOYD</t>
  </si>
  <si>
    <t>DONELLA BOYD</t>
  </si>
  <si>
    <t xml:space="preserve">4764 W 1525 S </t>
  </si>
  <si>
    <t xml:space="preserve">4764 W 1525 S  CEDAR CITY, UT 84720-4600 </t>
  </si>
  <si>
    <t>TRACT: 3804 GREENWOOD VILLAGE BLK E LOT 38CONT 10.00 AC</t>
  </si>
  <si>
    <t>GREENWOOD VILLAGE TR 3804</t>
  </si>
  <si>
    <t>3022N12W</t>
  </si>
  <si>
    <t>04015C4400G</t>
  </si>
  <si>
    <t>4400G</t>
  </si>
  <si>
    <t>TRUST 4370</t>
  </si>
  <si>
    <t>(STAGECOACH TRAILS AT SANTA FE RANCH UNIT 6) AS SHOWN ON RS 16/25 -25H PORTION OF PARCEL 537 SHOWN AS PARCEL 537C PER PP</t>
  </si>
  <si>
    <t>ROBB MARTIN J</t>
  </si>
  <si>
    <t>MARTIN J</t>
  </si>
  <si>
    <t>MARTIN</t>
  </si>
  <si>
    <t>ROBB</t>
  </si>
  <si>
    <t>ROBB AMY J</t>
  </si>
  <si>
    <t>AMY J</t>
  </si>
  <si>
    <t>AMY</t>
  </si>
  <si>
    <t>MARTIN &amp; AMY ROBB</t>
  </si>
  <si>
    <t>ROBB MARTIN J ROBB AMY J</t>
  </si>
  <si>
    <t>MCHENRY</t>
  </si>
  <si>
    <t>JOHNSBURG</t>
  </si>
  <si>
    <t xml:space="preserve">3109 CHRISTOPHER CT </t>
  </si>
  <si>
    <t xml:space="preserve">3109 CHRISTOPHER CT  MCHENRY, IL 60051-4108 </t>
  </si>
  <si>
    <t>SW4 NE4 NW4 CONT 10 ACRES 335-04-025(335-04-043 &amp; 044) 335-04-044 (335-28-017)TAO</t>
  </si>
  <si>
    <t>AIM DEVS LLC</t>
  </si>
  <si>
    <t>STAIRS MICHAEL</t>
  </si>
  <si>
    <t>STAIRS</t>
  </si>
  <si>
    <t>MICHAEL STAIRS</t>
  </si>
  <si>
    <t>MOUNT DORA</t>
  </si>
  <si>
    <t xml:space="preserve">19 ROSE LN </t>
  </si>
  <si>
    <t xml:space="preserve">19 ROSE LN  MOUNT DORA, FL 32757-3217 </t>
  </si>
  <si>
    <t>NE4 SE4 NW4 OF SEC 5 16N 19W 10AC</t>
  </si>
  <si>
    <t>HOLZHALL VERN F</t>
  </si>
  <si>
    <t>STEWART TITLE</t>
  </si>
  <si>
    <t>SAMUELSON JOHN H</t>
  </si>
  <si>
    <t>SAMUELSON</t>
  </si>
  <si>
    <t>SAMUELSON JODY L</t>
  </si>
  <si>
    <t>JODY L</t>
  </si>
  <si>
    <t>JODY</t>
  </si>
  <si>
    <t>JOHN &amp; JODY SAMUELSON</t>
  </si>
  <si>
    <t>SAMUELSON JOHN H SAMUELSON JODY L</t>
  </si>
  <si>
    <t>CORAL GABLES</t>
  </si>
  <si>
    <t xml:space="preserve">840 E CORAL GABLES DR </t>
  </si>
  <si>
    <t xml:space="preserve">840 E CORAL GABLES DR  PHOENIX, AZ 85022-3716 </t>
  </si>
  <si>
    <t>GATEWAY ACRES TRACT 5 LOT 119 &amp; 120</t>
  </si>
  <si>
    <t>MELANDER FAMILY TRUST</t>
  </si>
  <si>
    <t>MOORE THOMAS J</t>
  </si>
  <si>
    <t>THOMAS J</t>
  </si>
  <si>
    <t>MOORE</t>
  </si>
  <si>
    <t>THOMAS MOORE</t>
  </si>
  <si>
    <t>PO BOX 31171</t>
  </si>
  <si>
    <t>WEST PALM BEACH</t>
  </si>
  <si>
    <t>PALM BEACH GARDENS</t>
  </si>
  <si>
    <t xml:space="preserve">PO BOX 31171 </t>
  </si>
  <si>
    <t xml:space="preserve">PO BOX 31171  WEST PALM BEACH, FL 33420-1171 </t>
  </si>
  <si>
    <t>SANDY RIVER RANCHEROS LOT 17 CONT 10 ACRES</t>
  </si>
  <si>
    <t>LANGBEHN YOLANDE MARIE</t>
  </si>
  <si>
    <t>YOLANDE MARIE</t>
  </si>
  <si>
    <t>YOLANDE</t>
  </si>
  <si>
    <t>LANGBEHN</t>
  </si>
  <si>
    <t>YOLANDE LANGBEHN</t>
  </si>
  <si>
    <t>ROCKVILLE</t>
  </si>
  <si>
    <t>MD</t>
  </si>
  <si>
    <t xml:space="preserve">705 CARTER RD </t>
  </si>
  <si>
    <t xml:space="preserve">705 CARTER RD  ROCKVILLE, MD 20852-1006 </t>
  </si>
  <si>
    <t>KEMO RANCHES SE4 OF LOT 23 CONT 10 ACRES</t>
  </si>
  <si>
    <t>CUTSHALL STEPHEN E</t>
  </si>
  <si>
    <t>STEPHEN E</t>
  </si>
  <si>
    <t>CUTSHALL</t>
  </si>
  <si>
    <t>STEPHEN CUTSHALL</t>
  </si>
  <si>
    <t>DOVER</t>
  </si>
  <si>
    <t>WEIGELSTOWN</t>
  </si>
  <si>
    <t>R031</t>
  </si>
  <si>
    <t xml:space="preserve">1786 OAKLEY DR </t>
  </si>
  <si>
    <t xml:space="preserve">1786 OAKLEY DR  DOVER, PA 17315-3828 </t>
  </si>
  <si>
    <t>T29N R18W SEC 19 W2 E2 NE4 SW4 CONT 10 ACRES 337-12-052(337-12-08 6 THRU 089)</t>
  </si>
  <si>
    <t>1929N18W</t>
  </si>
  <si>
    <t>04015C2775G</t>
  </si>
  <si>
    <t>2775G</t>
  </si>
  <si>
    <t>CHIDLEY SHANNON JOHN</t>
  </si>
  <si>
    <t>SHANNON JOHN</t>
  </si>
  <si>
    <t>SHANNON</t>
  </si>
  <si>
    <t>CHIDLEY</t>
  </si>
  <si>
    <t>CHIDLEY ALICIA CHRISTINA</t>
  </si>
  <si>
    <t>ALICIA CHRISTINA</t>
  </si>
  <si>
    <t>SHANNON &amp; ALICIA CHIDLEY</t>
  </si>
  <si>
    <t>CHIDLEY SHANNON JOHN &amp; ALICIA CHRISTINA</t>
  </si>
  <si>
    <t>CHRISTA</t>
  </si>
  <si>
    <t>SAN JACINTO</t>
  </si>
  <si>
    <t xml:space="preserve">1130 CHRISTA CIR </t>
  </si>
  <si>
    <t xml:space="preserve">1130 CHRISTA CIR  SAN JACINTO, CA 92582-3086 </t>
  </si>
  <si>
    <t>T16N R18W SEC 14 PARCEL 3262 (STAGECOACH TRAILS UNIT 20 AT SANTA FE RANCH) AS SHOWN ON RS 19/100 I 9/20/2000 2000-51784 NOT</t>
  </si>
  <si>
    <t>1416N18W</t>
  </si>
  <si>
    <t>HUALAPAI INDIAN RESERVATION</t>
  </si>
  <si>
    <t>HORIZON COMMUNITY BANK</t>
  </si>
  <si>
    <t>SIMPLE FOODS LLC</t>
  </si>
  <si>
    <t>A614</t>
  </si>
  <si>
    <t xml:space="preserve">1308 N STOCKTON HILL RD A614 </t>
  </si>
  <si>
    <t xml:space="preserve">1308 N STOCKTON HILL RD A614, KINGMAN, AZ 86401-5139 </t>
  </si>
  <si>
    <t>GATEWAY ACRES TRACT 6 LOTS 103 &amp; 106</t>
  </si>
  <si>
    <t>GRAND RENTALS INC</t>
  </si>
  <si>
    <t>EILEEN TITLE FOLDER</t>
  </si>
  <si>
    <t>ROADWAY EASEMENT E2 S2 OF PARCEL 340 CONT 10 ACRES 306-34-017B (3 06-34-017C &amp; D) 2006 TAX ROLL</t>
  </si>
  <si>
    <t>MATZDORFF LYLE D</t>
  </si>
  <si>
    <t>LYLE D</t>
  </si>
  <si>
    <t>LYLE</t>
  </si>
  <si>
    <t>MATZDORFF</t>
  </si>
  <si>
    <t>LYLE MATZDORFF</t>
  </si>
  <si>
    <t>VIA PALMA</t>
  </si>
  <si>
    <t>R015</t>
  </si>
  <si>
    <t xml:space="preserve">2591 VIA PALMA </t>
  </si>
  <si>
    <t xml:space="preserve">2591 VIA PALMA  LAKE HAVASU CITY, AZ 86406-6712 </t>
  </si>
  <si>
    <t>NW4 SW4 NE4 CONT 10 AC</t>
  </si>
  <si>
    <t>COX JOHN KENNETH</t>
  </si>
  <si>
    <t>JOHN KENNETH</t>
  </si>
  <si>
    <t>COX</t>
  </si>
  <si>
    <t>COX BRENDA S</t>
  </si>
  <si>
    <t>BRENDA S</t>
  </si>
  <si>
    <t>JOHN &amp; BRENDA COX</t>
  </si>
  <si>
    <t>COX JOHN KENNETH COX BRENDA S</t>
  </si>
  <si>
    <t>MCCARREL</t>
  </si>
  <si>
    <t xml:space="preserve">1600 S MCCARREL RD </t>
  </si>
  <si>
    <t xml:space="preserve">1600 S MCCARREL RD  KINGMAN, AZ 86401 </t>
  </si>
  <si>
    <t xml:space="preserve">1575 S CEDAR RD </t>
  </si>
  <si>
    <t xml:space="preserve">1575 S CEDAR RD  KINGMAN, AZ 86401-8008 </t>
  </si>
  <si>
    <t>CEDAR HILLS RANCHES PP 2/5-5G PARCEL 70-A AS SHOWN ON RS 27/2 10/ 25/2004 2005-99495 CONT 10.00 ACRES 354-37-070A</t>
  </si>
  <si>
    <t>3321N14W</t>
  </si>
  <si>
    <t>STEEL</t>
  </si>
  <si>
    <t>RESIDENTIAL (NEC)</t>
  </si>
  <si>
    <t>0197-ASSOC RESID PARCEL</t>
  </si>
  <si>
    <t>CHISOLM PARA</t>
  </si>
  <si>
    <t>SLETTEN AUDREY C</t>
  </si>
  <si>
    <t>AUDREY C</t>
  </si>
  <si>
    <t>SLETTEN</t>
  </si>
  <si>
    <t>AUDREY SLETTEN</t>
  </si>
  <si>
    <t>BLIND PEW</t>
  </si>
  <si>
    <t xml:space="preserve">1270 BLIND PEW RDG </t>
  </si>
  <si>
    <t xml:space="preserve">1270 BLIND PEW RDG  MESQUITE, NV 89027-1207 </t>
  </si>
  <si>
    <t>N2 S2 NW4 SE4 CONT 10 ACRES</t>
  </si>
  <si>
    <t>0929N17W</t>
  </si>
  <si>
    <t>DUNHAM GAIL</t>
  </si>
  <si>
    <t>DUNHAM</t>
  </si>
  <si>
    <t>GAIL DUNHAM</t>
  </si>
  <si>
    <t>LONG LAKE</t>
  </si>
  <si>
    <t xml:space="preserve">3216 E LONG LAKE RD </t>
  </si>
  <si>
    <t xml:space="preserve">3216 E LONG LAKE RD  HARRISON, MI 48625-8717 </t>
  </si>
  <si>
    <t>E2 SW4 DIVIDED AS PARCEL 14-E ON PP 17/37 6/28/2001 2001-38676 CO NT 10.00 ACRES 217-01-040 (217-19-008) NEW SEC MAP 2006 TAX ROLL</t>
  </si>
  <si>
    <t>1420N19W</t>
  </si>
  <si>
    <t>345 AM LLC</t>
  </si>
  <si>
    <t>OUM DONNA</t>
  </si>
  <si>
    <t>OUM</t>
  </si>
  <si>
    <t>DONNA OUM</t>
  </si>
  <si>
    <t>SAMANTHA</t>
  </si>
  <si>
    <t xml:space="preserve">212 SAMANTHA ST </t>
  </si>
  <si>
    <t xml:space="preserve">212 SAMANTHA ST  LAS VEGAS, NV 89110-4639 </t>
  </si>
  <si>
    <t>NE4 NW4 NW4CONT 10 ACRES 333-01-084(333-23-026)TAO</t>
  </si>
  <si>
    <t>LOWELL KEVIN</t>
  </si>
  <si>
    <t>KEVIN                                              LOWELL</t>
  </si>
  <si>
    <t>KEVIN P                                            LOWELL</t>
  </si>
  <si>
    <t>GOLDBERG ROSE M</t>
  </si>
  <si>
    <t>ROSE M</t>
  </si>
  <si>
    <t>GOLDBERG</t>
  </si>
  <si>
    <t>SUSAN FENNELL</t>
  </si>
  <si>
    <t>FENNELL</t>
  </si>
  <si>
    <t>ROSE &amp; SUSAN GOLDBERG</t>
  </si>
  <si>
    <t>GOLDBERG ROSE M SUSAN FENNELL</t>
  </si>
  <si>
    <t>HIGH POINT</t>
  </si>
  <si>
    <t xml:space="preserve">41 HIGH POINT CIR S #302 </t>
  </si>
  <si>
    <t xml:space="preserve">41 HIGH POINT CIR S #302, NAPLES, FL 34103-8323 </t>
  </si>
  <si>
    <t>NE4 SW4 NE4 SEC 3 21N 12W</t>
  </si>
  <si>
    <t>LARSEN OCTOBER</t>
  </si>
  <si>
    <t>OCTOBER</t>
  </si>
  <si>
    <t>LARSEN</t>
  </si>
  <si>
    <t>OCTOBER LARSEN</t>
  </si>
  <si>
    <t>REDONDO</t>
  </si>
  <si>
    <t xml:space="preserve">2159 REDONDO LN </t>
  </si>
  <si>
    <t xml:space="preserve">2159 REDONDO LN  BULLHEAD CITY, AZ 86442-5609 </t>
  </si>
  <si>
    <t>T22N R19W SEC 5 NE4 NE4 SW4 CONT 10 ACRES</t>
  </si>
  <si>
    <t>0522N19W</t>
  </si>
  <si>
    <t>04015C4250J</t>
  </si>
  <si>
    <t>4250J</t>
  </si>
  <si>
    <t>KAPP NANCY</t>
  </si>
  <si>
    <t>KAPP</t>
  </si>
  <si>
    <t>NANCY KAPP</t>
  </si>
  <si>
    <t>TOUHY</t>
  </si>
  <si>
    <t xml:space="preserve">7041 W TOUHY AVE #407 </t>
  </si>
  <si>
    <t xml:space="preserve">7041 W TOUHY AVE #407, NILES, IL 60714-4373 </t>
  </si>
  <si>
    <t>SILVER SPRINGS #4 LOT 250 SEC 29 21N 12W</t>
  </si>
  <si>
    <t>BODIN BRUCE R</t>
  </si>
  <si>
    <t>BRUCE R</t>
  </si>
  <si>
    <t>BODIN</t>
  </si>
  <si>
    <t>BRUCE BODIN</t>
  </si>
  <si>
    <t xml:space="preserve">3080 S NEEDLES HWY #1700 </t>
  </si>
  <si>
    <t xml:space="preserve">3080 S NEEDLES HWY #1700, LAUGHLIN, NV 89029 </t>
  </si>
  <si>
    <t>SEC 25 22 21 NW4 NW4 SW4 10AC</t>
  </si>
  <si>
    <t>WATERS JOHN H &amp; JOHNNIE</t>
  </si>
  <si>
    <t>GORCZYCA MATTHEW P</t>
  </si>
  <si>
    <t>MATTHEW P</t>
  </si>
  <si>
    <t>GORCZYCA</t>
  </si>
  <si>
    <t>CDS MEDICAL BILLING &amp; CONSULTING</t>
  </si>
  <si>
    <t>MATTHEW GORCZYCA</t>
  </si>
  <si>
    <t>GORCZYCA MATTHEW P CDS MEDICAL BILLING &amp; CONSULTING</t>
  </si>
  <si>
    <t>PALM</t>
  </si>
  <si>
    <t xml:space="preserve">141 E PALM LN #207 </t>
  </si>
  <si>
    <t xml:space="preserve">141 E PALM LN #207, PHOENIX, AZ 85004-1555 </t>
  </si>
  <si>
    <t>LAKE MEAD #5 29 15 LOT 129 SEC 5 29 15</t>
  </si>
  <si>
    <t>LAKE MEAD CITY UNIT 5-29-15</t>
  </si>
  <si>
    <t>HOLDEN MARITES</t>
  </si>
  <si>
    <t>MARITES</t>
  </si>
  <si>
    <t>HOLDEN</t>
  </si>
  <si>
    <t>MARITES HOLDEN</t>
  </si>
  <si>
    <t>ESMERALDA</t>
  </si>
  <si>
    <t xml:space="preserve">4001 ESMERALDA AVE </t>
  </si>
  <si>
    <t xml:space="preserve">4001 ESMERALDA AVE  LAS VEGAS, NV 89102-3702 </t>
  </si>
  <si>
    <t>GATEWAY ACRES TRACT 3 LOTS 70 &amp; 75</t>
  </si>
  <si>
    <t>ACCOLADE RANCHES LOT 45</t>
  </si>
  <si>
    <t>W2 E2 E2 S2 SW4 CONT 10 ACRES M/L</t>
  </si>
  <si>
    <t>1014N12W</t>
  </si>
  <si>
    <t>ACCOLADE RANCHES LOT 22</t>
  </si>
  <si>
    <t>REBER BEVAN M &amp; DONNA L</t>
  </si>
  <si>
    <t>BD FAMILY TRUST</t>
  </si>
  <si>
    <t>BEVAN &amp; DONNA REBER</t>
  </si>
  <si>
    <t>REBER BEVAN M &amp; DONNA L BD FAMILY TRUST</t>
  </si>
  <si>
    <t>PO BOX 432</t>
  </si>
  <si>
    <t xml:space="preserve">PO BOX 432 </t>
  </si>
  <si>
    <t xml:space="preserve">PO BOX 432  MESQUITE, NV 89024 </t>
  </si>
  <si>
    <t>NE4 SW4 NW4 CONT 10 AC M/L</t>
  </si>
  <si>
    <t>BALABIS ROGELIO</t>
  </si>
  <si>
    <t>ROGELIO</t>
  </si>
  <si>
    <t>BALABIS</t>
  </si>
  <si>
    <t>BALABIS SALVACION</t>
  </si>
  <si>
    <t>SALVACION</t>
  </si>
  <si>
    <t>ROGELIO &amp; SALVACION BALABIS</t>
  </si>
  <si>
    <t>BALABIS ROGELIO BALABIS SALVACION</t>
  </si>
  <si>
    <t>GREENDALE</t>
  </si>
  <si>
    <t>SOUTH SAN FRANCISCO</t>
  </si>
  <si>
    <t xml:space="preserve">2160 GREENDALE DR </t>
  </si>
  <si>
    <t xml:space="preserve">2160 GREENDALE DR  SOUTH SAN FRANCISCO, CA 94080-5224 </t>
  </si>
  <si>
    <t>GATEWAY ACRES TRACT 6 LOTS 120 &amp; 121 CONT 10 AC 307-46-039(307-46 -039A THRU F)</t>
  </si>
  <si>
    <t>FITZPATRICK JAMES D</t>
  </si>
  <si>
    <t>JAMES D</t>
  </si>
  <si>
    <t>FITZPATRICK</t>
  </si>
  <si>
    <t>JAMES FITZPATRICK</t>
  </si>
  <si>
    <t>CALVERT</t>
  </si>
  <si>
    <t>SAINT LOUIS</t>
  </si>
  <si>
    <t>WEBSTER GROVES</t>
  </si>
  <si>
    <t>MO</t>
  </si>
  <si>
    <t xml:space="preserve">354 CALVERT AVE </t>
  </si>
  <si>
    <t xml:space="preserve">354 CALVERT AVE  SAINT LOUIS, MO 63119-4204 </t>
  </si>
  <si>
    <t>T20N R12W SEC 5 SILVER SPRINGS LOT 48</t>
  </si>
  <si>
    <t>COLVILLE GEORGE M &amp; LINDA M</t>
  </si>
  <si>
    <t>GEORGE &amp; LINDA COLVILLE</t>
  </si>
  <si>
    <t>SPRINGLAKE</t>
  </si>
  <si>
    <t>KLAMATH FALLS</t>
  </si>
  <si>
    <t xml:space="preserve">10505 SPRINGLAKE RD </t>
  </si>
  <si>
    <t xml:space="preserve">10505 SPRINGLAKE RD  KLAMATH FALLS, OR 97603-8616 </t>
  </si>
  <si>
    <t>SE4 NE4 NE4</t>
  </si>
  <si>
    <t>BERTOLINO RONALD</t>
  </si>
  <si>
    <t>BERTOLINO</t>
  </si>
  <si>
    <t>RONALD BERTOLINO</t>
  </si>
  <si>
    <t>NW</t>
  </si>
  <si>
    <t>120TH</t>
  </si>
  <si>
    <t>PORTLAND</t>
  </si>
  <si>
    <t>CEDAR MILL</t>
  </si>
  <si>
    <t xml:space="preserve">1304 NW 120TH PL </t>
  </si>
  <si>
    <t xml:space="preserve">1304 NW 120TH PL  PORTLAND, OR 97229-5653 </t>
  </si>
  <si>
    <t>GATEWAY ACRES TRACT 8 LOTS 33 &amp; 48</t>
  </si>
  <si>
    <t>BLACKWELL KALAYA SURREYBC</t>
  </si>
  <si>
    <t>KALAYA SURREYBC</t>
  </si>
  <si>
    <t>KALAYA</t>
  </si>
  <si>
    <t>BLACKWELL</t>
  </si>
  <si>
    <t>KALAYA BLACKWELL</t>
  </si>
  <si>
    <t>40TH</t>
  </si>
  <si>
    <t xml:space="preserve">16082 40TH AVE </t>
  </si>
  <si>
    <t xml:space="preserve">16082 40TH AVE   V3S 0L2 </t>
  </si>
  <si>
    <t>SILVER SPRINGS UNIT VI LOT 532</t>
  </si>
  <si>
    <t>MALM BARBARA</t>
  </si>
  <si>
    <t>BARBARA</t>
  </si>
  <si>
    <t>MALM</t>
  </si>
  <si>
    <t>BARBARA MALM</t>
  </si>
  <si>
    <t>AVENIDA RED ROAN</t>
  </si>
  <si>
    <t>SAHUARITA</t>
  </si>
  <si>
    <t xml:space="preserve">14020 S AVENIDA RED ROAN </t>
  </si>
  <si>
    <t xml:space="preserve">14020 S AVENIDA RED ROAN  SAHUARITA, AZ 85629-9702 </t>
  </si>
  <si>
    <t>TWN: 161/2N RNG: 20WSEC: 34 TRACT: RIO VISTA UNIT 1 SUBDIVISION L OTS 84 &amp; 85</t>
  </si>
  <si>
    <t>WITZEMAN FAMILY TRUST</t>
  </si>
  <si>
    <t>SALLS SELON V</t>
  </si>
  <si>
    <t>SELON V</t>
  </si>
  <si>
    <t>SELON</t>
  </si>
  <si>
    <t>SALLS</t>
  </si>
  <si>
    <t>ANITA CHAFFINS</t>
  </si>
  <si>
    <t>CHAFFINS</t>
  </si>
  <si>
    <t>ANITA</t>
  </si>
  <si>
    <t>SELON &amp; ANITA SALLS</t>
  </si>
  <si>
    <t>SALLS SELON V ANITA CHAFFINS</t>
  </si>
  <si>
    <t>PUENTE</t>
  </si>
  <si>
    <t>BALDWIN PARK</t>
  </si>
  <si>
    <t xml:space="preserve">4024 PUENTE AVE </t>
  </si>
  <si>
    <t xml:space="preserve">4024 PUENTE AVE  BALDWIN PARK, CA 91706-4436 </t>
  </si>
  <si>
    <t>SILVER SPRINGS #4 LOT 164 SEC 33 21N 12W</t>
  </si>
  <si>
    <t>SANDY RIVER RANCHEROS LOT 108 CONT 10 ACRES</t>
  </si>
  <si>
    <t>KERRIGAN JENNIFER</t>
  </si>
  <si>
    <t>KERRIGAN</t>
  </si>
  <si>
    <t>JENNIFER KERRIGAN</t>
  </si>
  <si>
    <t>HARBOUR ISLE</t>
  </si>
  <si>
    <t>FORT PIERCE</t>
  </si>
  <si>
    <t xml:space="preserve">8 HARBOUR ISLE DR E #206 </t>
  </si>
  <si>
    <t xml:space="preserve">8 HARBOUR ISLE DR E #206, FORT PIERCE, FL 34949-2760 </t>
  </si>
  <si>
    <t>SANDY RIVER RANCHEROS LOT 61 CONT 10 ACRES</t>
  </si>
  <si>
    <t>FRANK KAY LAND LLC</t>
  </si>
  <si>
    <t>GOSS ROBERT</t>
  </si>
  <si>
    <t>GOSS</t>
  </si>
  <si>
    <t>GOSS MARY M</t>
  </si>
  <si>
    <t>ROBERT &amp; MARY GOSS</t>
  </si>
  <si>
    <t>GOSS ROBERT GOSS MARY M</t>
  </si>
  <si>
    <t>MARICOPA</t>
  </si>
  <si>
    <t>SIMI VALLEY</t>
  </si>
  <si>
    <t xml:space="preserve">5432 MARICOPA DR </t>
  </si>
  <si>
    <t xml:space="preserve">5432 MARICOPA DR  SIMI VALLEY, CA 93063-2047 </t>
  </si>
  <si>
    <t>KEMO RANCHES SE4 OF LOT 75 CONT 10.00 ACRES</t>
  </si>
  <si>
    <t>MARZOLINE PATRICIA</t>
  </si>
  <si>
    <t>MARZOLINE</t>
  </si>
  <si>
    <t>KATRENICK GWENDOLYN A</t>
  </si>
  <si>
    <t>GWENDOLYN A</t>
  </si>
  <si>
    <t>GWENDOLYN</t>
  </si>
  <si>
    <t>KATRENICK</t>
  </si>
  <si>
    <t>PATRICIA MARZOLINE &amp; GWENDOLYN KATRENICK</t>
  </si>
  <si>
    <t>MARZOLINE PATRICIA KATRENICK GWENDOLYN A</t>
  </si>
  <si>
    <t>SPRUCE</t>
  </si>
  <si>
    <t>BARTLESVILLE</t>
  </si>
  <si>
    <t xml:space="preserve">724 N SPRUCE AVE </t>
  </si>
  <si>
    <t xml:space="preserve">724 N SPRUCE AVE  BARTLESVILLE, OK 74006-1962 </t>
  </si>
  <si>
    <t>KEMO RANCHES NW4 OF LOT 25 OR NW4 NW4 SW4 OF SEC 5 CONT 10 ACRES</t>
  </si>
  <si>
    <t>NE4 NW4 SE4 CONT 10 AC</t>
  </si>
  <si>
    <t>LOWREY GLENN</t>
  </si>
  <si>
    <t>LOWREY</t>
  </si>
  <si>
    <t>GLENN LOWREY</t>
  </si>
  <si>
    <t>284TH</t>
  </si>
  <si>
    <t>AUBURN</t>
  </si>
  <si>
    <t xml:space="preserve">11250 SE 284TH ST </t>
  </si>
  <si>
    <t xml:space="preserve">11250 SE 284TH ST  AUBURN, WA 98092-4044 </t>
  </si>
  <si>
    <t>KEMO RANCHES E2 OF LOT 129 TOGETHER WITH EXCEPT 20' ON ALL FOUR S IDES FOR RDWY PURPOSES (315/99 DEEDS) CONT 10.00 ACRES</t>
  </si>
  <si>
    <t>GATEWAY ACRES TRACT 11 LOT 97 &amp; 112</t>
  </si>
  <si>
    <t>HURLEY JACK A</t>
  </si>
  <si>
    <t>JACK A</t>
  </si>
  <si>
    <t>HURLEY</t>
  </si>
  <si>
    <t>HURLEY GLORIA I</t>
  </si>
  <si>
    <t>GLORIA I</t>
  </si>
  <si>
    <t>JACK &amp; GLORIA HURLEY</t>
  </si>
  <si>
    <t>HURLEY JACK A HURLEY GLORIA I</t>
  </si>
  <si>
    <t>BITTERROOT</t>
  </si>
  <si>
    <t xml:space="preserve">819 BITTERROOT ST </t>
  </si>
  <si>
    <t xml:space="preserve">819 BITTERROOT ST  HENDERSON, NV 89002-9519 </t>
  </si>
  <si>
    <t>S2 N2 NE4 SE4</t>
  </si>
  <si>
    <t>0190 - SINGLE FAM RES</t>
  </si>
  <si>
    <t>A PARCEL OF LAND LOCATED WITHIN PARCEL 329 OF STAGECOACH TRAILS A T SANTA FE RANCH UNIT 5 AS SHOWN ON RS 16/6F 12/9/1997 97-66390 D ESC AS FOLL: BEG AT THE SE COR OF SAID PARCEL 329 AND RUNNING TH N89 DEG 49'00 W ALONG THE SOUTH BNDRY OF SD PARCEL 329 A DIST OF 660.00'; TH N00 DEG 14'04 E 660.00'; TH S89 DEG 49'00 E 660.00' T O A PT ON THE EAST BNDRY OF SD PARCEL 329; TH S00 DEG 14'04 W ALN G THE EAST BNDRY OF SD PARCEL 329 A DIST OF 660.00' TO THE POB CO NT 10.00 ACRES 205-37-018(205-37-020 &amp; 021)</t>
  </si>
  <si>
    <t>STAGECOACH TRAILS @ SFR UNIT 5</t>
  </si>
  <si>
    <t>3316N16W</t>
  </si>
  <si>
    <t>04015C5775G</t>
  </si>
  <si>
    <t>5775G</t>
  </si>
  <si>
    <t>TRUST 8307</t>
  </si>
  <si>
    <t>T24N R16W SEC 29 STOCKTON HILL RANCHES UNIT 3 THE N 660' OF THE W 660' OF PARCEL 158 CONT 10 ACRES</t>
  </si>
  <si>
    <t>STOCKTON HILL RANCHES UNIT 3</t>
  </si>
  <si>
    <t>2924N16W</t>
  </si>
  <si>
    <t>SOUTH DAKOTA CONSERVANCY L</t>
  </si>
  <si>
    <t>ONE NORTH CENTRAL AVE 800</t>
  </si>
  <si>
    <t>UNITED STATES OF AMERICA ONE NORTH CENTRAL AVE 800</t>
  </si>
  <si>
    <t>BERK</t>
  </si>
  <si>
    <t xml:space="preserve">866 E BERK AVE </t>
  </si>
  <si>
    <t xml:space="preserve">866 E BERK AVE  KINGMAN, AZ 86409 </t>
  </si>
  <si>
    <t xml:space="preserve">1 N CENTRAL AVE #800 </t>
  </si>
  <si>
    <t xml:space="preserve">1 N CENTRAL AVE #800, PHOENIX, AZ 85004-4427 </t>
  </si>
  <si>
    <t>T25N R18W SEC 33 N2 N2 NW4 SW4 CONT 10 AC M/L</t>
  </si>
  <si>
    <t>3325N18W</t>
  </si>
  <si>
    <t>04015C3700G</t>
  </si>
  <si>
    <t>3700G</t>
  </si>
  <si>
    <t>MOUNT TIPTON WILDERNESS</t>
  </si>
  <si>
    <t>SIERFKER BRIAN</t>
  </si>
  <si>
    <t>BOWDEN FRED</t>
  </si>
  <si>
    <t>FRED</t>
  </si>
  <si>
    <t>BOWDEN</t>
  </si>
  <si>
    <t>BOWDEN BETTY</t>
  </si>
  <si>
    <t>BETTY</t>
  </si>
  <si>
    <t>FRED &amp; BETTY BOWDEN</t>
  </si>
  <si>
    <t>BOWDEN FRED BOWDEN BETTY</t>
  </si>
  <si>
    <t>BRANTON</t>
  </si>
  <si>
    <t xml:space="preserve">279 BRANTON RD </t>
  </si>
  <si>
    <t xml:space="preserve">279 BRANTON RD  TAYLOR, AL 36301-7067 </t>
  </si>
  <si>
    <t>NW4 SW4 NE4CONT 10 ACRES 333-01-077(333-23-023)TAO</t>
  </si>
  <si>
    <t>KELSAW VERNELL C</t>
  </si>
  <si>
    <t>VERNELL C</t>
  </si>
  <si>
    <t>VERNELL</t>
  </si>
  <si>
    <t>KELSAW</t>
  </si>
  <si>
    <t>KELSAW IVA</t>
  </si>
  <si>
    <t>BANKERS FINANCE &amp; HOLDING</t>
  </si>
  <si>
    <t>VERNELL &amp; IVA KELSAW</t>
  </si>
  <si>
    <t>KELSAW VERNELL C KELSAW IVA</t>
  </si>
  <si>
    <t>LAKE SHORE</t>
  </si>
  <si>
    <t>RICHFIELD</t>
  </si>
  <si>
    <t>C040</t>
  </si>
  <si>
    <t xml:space="preserve">6711 LAKE SHORE DR S #306 </t>
  </si>
  <si>
    <t xml:space="preserve">6711 LAKE SHORE DR S #306, MINNEAPOLIS, MN 55423-2394 </t>
  </si>
  <si>
    <t>SW4 NE4 NE4 CONT 10 AC</t>
  </si>
  <si>
    <t>JONES DOUG</t>
  </si>
  <si>
    <t>DOUG</t>
  </si>
  <si>
    <t>JONES LISA</t>
  </si>
  <si>
    <t>LISA</t>
  </si>
  <si>
    <t>DOUG &amp; LISA JONES</t>
  </si>
  <si>
    <t>JONES DOUG JONES LISA</t>
  </si>
  <si>
    <t>PO BOX 634</t>
  </si>
  <si>
    <t xml:space="preserve">PO BOX 634 </t>
  </si>
  <si>
    <t xml:space="preserve">PO BOX 634  NENANA, AK 99760 </t>
  </si>
  <si>
    <t>ACCOLADE RANCHES LOT 26</t>
  </si>
  <si>
    <t>INVESTMENT LAND ALLIANCE L</t>
  </si>
  <si>
    <t>PRUMMER ALBERT</t>
  </si>
  <si>
    <t>ALBERT</t>
  </si>
  <si>
    <t>PRUMMER</t>
  </si>
  <si>
    <t>PRUMMER MARIA</t>
  </si>
  <si>
    <t>ALBERT &amp; MARIA PRUMMER</t>
  </si>
  <si>
    <t>PRUMMER ALBERT PRUMMER MARIA</t>
  </si>
  <si>
    <t xml:space="preserve">1645 SPRUCE ST </t>
  </si>
  <si>
    <t xml:space="preserve">1645 SPRUCE ST  TRENTON, NJ 08610-2230 </t>
  </si>
  <si>
    <t>ACCOLADE RANCHES LOT 42</t>
  </si>
  <si>
    <t>SIMONYI SANDOR KINGSTONON</t>
  </si>
  <si>
    <t>SANDOR KINGSTONON</t>
  </si>
  <si>
    <t>SANDOR</t>
  </si>
  <si>
    <t>SIMONYI</t>
  </si>
  <si>
    <t>SANDOR SIMONYI</t>
  </si>
  <si>
    <t>COMPTON</t>
  </si>
  <si>
    <t>KINGSTON</t>
  </si>
  <si>
    <t>ON</t>
  </si>
  <si>
    <t xml:space="preserve">93 COMPTON ST #202 </t>
  </si>
  <si>
    <t xml:space="preserve">93 COMPTON ST #202, KINGSTON, ON K7K 5Z4 </t>
  </si>
  <si>
    <t>PARSONS ANETTE A 34</t>
  </si>
  <si>
    <t>JONES STEWART (JT) 33 &amp; JONES RICHARD (JT) 33</t>
  </si>
  <si>
    <t>PARSONS ANETTE A 34 JONES STEWART (JT) 33 &amp; JONES RICHARD (JT) 33</t>
  </si>
  <si>
    <t>GODDARD</t>
  </si>
  <si>
    <t>LINCOLN PARK</t>
  </si>
  <si>
    <t xml:space="preserve">1617 GODDARD RD </t>
  </si>
  <si>
    <t xml:space="preserve">1617 GODDARD RD  LINCOLN PARK, MI 48146-4012 </t>
  </si>
  <si>
    <t>NW4 NW4 NE4 CONT 10 AC 318-06-176 (318-22- 038)</t>
  </si>
  <si>
    <t>KNIZEVSKI VIRGINIA</t>
  </si>
  <si>
    <t>KNIZEVSKI</t>
  </si>
  <si>
    <t>VIRGINIA KNIZEVSKI</t>
  </si>
  <si>
    <t>PARK</t>
  </si>
  <si>
    <t xml:space="preserve">602 E PARK ST </t>
  </si>
  <si>
    <t xml:space="preserve">602 E PARK ST  KINGMAN, AZ 86401 </t>
  </si>
  <si>
    <t xml:space="preserve">602 E PARK ST  KINGMAN, AZ 86401-6026 </t>
  </si>
  <si>
    <t>NE4 SW4 SE4 ALONG WITH A 30' ESMT ON N &amp; E SIDE CONT 10AC M/L</t>
  </si>
  <si>
    <t>ACCOLADE RANCHES LOT 102</t>
  </si>
  <si>
    <t>TAYLOR KEVIN R</t>
  </si>
  <si>
    <t>KEVIN R</t>
  </si>
  <si>
    <t>TAYLOR JEANETTE</t>
  </si>
  <si>
    <t>JEANETTE</t>
  </si>
  <si>
    <t>KEVIN &amp; JEANETTE TAYLOR</t>
  </si>
  <si>
    <t>TAYLOR KEVIN R TAYLOR JEANETTE</t>
  </si>
  <si>
    <t>SEVENTH</t>
  </si>
  <si>
    <t xml:space="preserve">8435 W SEVENTH ST </t>
  </si>
  <si>
    <t xml:space="preserve">8435 W SEVENTH ST  DOLAN SPRINGS, AZ 86441-9610 </t>
  </si>
  <si>
    <t>KEMO RANCHES NW4 OF LOT 107 TOGETHER WITH THE FOLL: EXCEPT 20' ON ALL FOUR SIDES FOR RDWYS (278/5 DEEDS) CONT 10 AC ML</t>
  </si>
  <si>
    <t>GATEWAY ACRES TRACT 10 LOTS 47 &amp; 50</t>
  </si>
  <si>
    <t>WALKER CHARLES P</t>
  </si>
  <si>
    <t>SANDY RIVER RANCHEROS LOT 30 CONT 10 ACRES</t>
  </si>
  <si>
    <t>STEINHILPERT V M TTEE</t>
  </si>
  <si>
    <t>ACCOLADE RANCHES LOT 100</t>
  </si>
  <si>
    <t>GATEWAY ACRES TRACT 6 LOTS 75 &amp; 76 CONT 10 AC</t>
  </si>
  <si>
    <t>CORRECTION DEED</t>
  </si>
  <si>
    <t>FLANDERS MICHAEL</t>
  </si>
  <si>
    <t>FLANDERS</t>
  </si>
  <si>
    <t>FLANDERS DENISE</t>
  </si>
  <si>
    <t>MICHAEL &amp; DENISE FLANDERS</t>
  </si>
  <si>
    <t>FLANDERS MICHAEL FLANDERS DENISE</t>
  </si>
  <si>
    <t xml:space="preserve">1505 CORONA DR </t>
  </si>
  <si>
    <t xml:space="preserve">1505 CORONA DR  LAKE HAVASU CITY, AZ 86403 </t>
  </si>
  <si>
    <t>RICE</t>
  </si>
  <si>
    <t xml:space="preserve">3431 SPIRIT RIDGE WAY B4 </t>
  </si>
  <si>
    <t xml:space="preserve">3431 SPIRIT RIDGE WAY B4, RICE, WA 99167-6001 </t>
  </si>
  <si>
    <t>1915N19W</t>
  </si>
  <si>
    <t>COLORANDO RIVER ENTERPRISES INC</t>
  </si>
  <si>
    <t>THOMAS TITLE &amp; ESCROW</t>
  </si>
  <si>
    <t>LAKE MEAD CITY UNIT NO 17 28 16 LOT 155 CONT 10 AC M/L</t>
  </si>
  <si>
    <t>SANDY RIVER RANCHEROS UNIT 2 LOT 212</t>
  </si>
  <si>
    <t>RJJR 2005 LLC</t>
  </si>
  <si>
    <t>GATEWAY ACRES TRACT 6 LOTS 36 &amp; 45</t>
  </si>
  <si>
    <t>BENJAMIN DAVIS EMPLOYEE PROFIT SHARING P</t>
  </si>
  <si>
    <t>BENJAMIN DAVIS EMPLOYEE PROFIT</t>
  </si>
  <si>
    <t>HENLEY LESHER DARLA ANN</t>
  </si>
  <si>
    <t>LESHER DARLA ANN</t>
  </si>
  <si>
    <t>LESHER</t>
  </si>
  <si>
    <t>HENLEY</t>
  </si>
  <si>
    <t>LESHER HENLEY</t>
  </si>
  <si>
    <t>MAPLEWOOD</t>
  </si>
  <si>
    <t>CORNERSVILLE</t>
  </si>
  <si>
    <t xml:space="preserve">411 MAPLEWOOD DR </t>
  </si>
  <si>
    <t xml:space="preserve">411 MAPLEWOOD DR  CORNERSVILLE, TN 37047-4236 </t>
  </si>
  <si>
    <t>GATEWAY ACRES TRACT 5 LOTS 97 &amp; 112 CONT 10 AC</t>
  </si>
  <si>
    <t>LITTLE DARRYL</t>
  </si>
  <si>
    <t>DARRYL</t>
  </si>
  <si>
    <t>LITTLE</t>
  </si>
  <si>
    <t>LITTLE LESLIE</t>
  </si>
  <si>
    <t>DARRYL &amp; LESLIE LITTLE</t>
  </si>
  <si>
    <t>LITTLE DARRYL LITTLE LESLIE</t>
  </si>
  <si>
    <t>PO BOX 410273</t>
  </si>
  <si>
    <t>BIG WATER</t>
  </si>
  <si>
    <t xml:space="preserve">PO BOX 410273 </t>
  </si>
  <si>
    <t xml:space="preserve">PO BOX 410273  BIG WATER, UT 84741-2273 </t>
  </si>
  <si>
    <t>W2 E2 NW4 SE4 CONT 10 ACRES</t>
  </si>
  <si>
    <t>YU ERIC</t>
  </si>
  <si>
    <t>ERIC</t>
  </si>
  <si>
    <t>YU</t>
  </si>
  <si>
    <t>ERIC YU</t>
  </si>
  <si>
    <t>PRAIRIE DOVE</t>
  </si>
  <si>
    <t>C059</t>
  </si>
  <si>
    <t xml:space="preserve">10122 PRAIRIE DOVE AVE </t>
  </si>
  <si>
    <t xml:space="preserve">10122 PRAIRIE DOVE AVE  LAS VEGAS, NV 89117-7714 </t>
  </si>
  <si>
    <t>T19N R18W SEC 22 THE SW4 SW4 SW4 CONT 10 ACRES 209-22-013(209-22- 013A B C &amp; D) 2008 TAX ROLL4</t>
  </si>
  <si>
    <t>SACRAMENTO VALLEY RANCHES SOUTH</t>
  </si>
  <si>
    <t>2219N18W</t>
  </si>
  <si>
    <t>CEDENO LUIS</t>
  </si>
  <si>
    <t>LUIS</t>
  </si>
  <si>
    <t>CEDENO</t>
  </si>
  <si>
    <t>CEDENO ELSIE</t>
  </si>
  <si>
    <t>LUIS &amp; ELSIE CEDENO</t>
  </si>
  <si>
    <t>CEDENO LUIS CEDENO ELSIE</t>
  </si>
  <si>
    <t>BEAVER</t>
  </si>
  <si>
    <t>STREAMWOOD</t>
  </si>
  <si>
    <t xml:space="preserve">424 BEAVER DR </t>
  </si>
  <si>
    <t xml:space="preserve">424 BEAVER DR  STREAMWOOD, IL 60107-1623 </t>
  </si>
  <si>
    <t>NE4 NE4 NW4 CONT 10 ACRES 102-21-046(102-70-009)NEW SEC MAP</t>
  </si>
  <si>
    <t>1114N13W</t>
  </si>
  <si>
    <t>LAKE MEAD CITY UNIT NO 13 30 16 LOT 3 PARCEL ACTIVATED PER MAPPIN G</t>
  </si>
  <si>
    <t>GRAND CANYON NATIONAL PARK</t>
  </si>
  <si>
    <t>NW4 SE4 NE4 CONT 10 ACRES 120-07-019(120-07-069 THRU 72)</t>
  </si>
  <si>
    <t>TRAVERS STEVEN &amp; KAREN</t>
  </si>
  <si>
    <t>SANDY RIVER RANCHEROS LOT 99 CONT 10 ACRES</t>
  </si>
  <si>
    <t>GATEWAY ACRES TRACT 8 LOTS 103 &amp; 106 CONT 10 AC</t>
  </si>
  <si>
    <t>CAHILL GERALD D</t>
  </si>
  <si>
    <t>SNOWBIRD LAND TRUST</t>
  </si>
  <si>
    <t>LAND SNOWBIRD</t>
  </si>
  <si>
    <t>GATEWAY ACRES TRACT 2 LOTS 35 &amp; 36 CONT 10 AC M/L 317-17-018C (31 7-17-018F &amp; G)</t>
  </si>
  <si>
    <t>SANDY RIVER RANCHEROS LOT 46 CONT 10 ACRES</t>
  </si>
  <si>
    <t>STAYER ANTHONY</t>
  </si>
  <si>
    <t>STAYER</t>
  </si>
  <si>
    <t>STAYER ELIZABETH</t>
  </si>
  <si>
    <t>ANTHONY &amp; ELIZABETH STAYER</t>
  </si>
  <si>
    <t>STAYER ANTHONY STAYER ELIZABETH</t>
  </si>
  <si>
    <t>PO BOX 663</t>
  </si>
  <si>
    <t>SUTTONS BAY</t>
  </si>
  <si>
    <t xml:space="preserve">PO BOX 663 </t>
  </si>
  <si>
    <t xml:space="preserve">PO BOX 663  SUTTONS BAY, MI 49682 </t>
  </si>
  <si>
    <t>NW4 SE4 SE4 CONT 10 ACRES 318-06-111(318-22-008 &amp; 009)</t>
  </si>
  <si>
    <t>BALLEW WALLACE</t>
  </si>
  <si>
    <t>BALLEW</t>
  </si>
  <si>
    <t>BALLEW ESSIE</t>
  </si>
  <si>
    <t>ESSIE</t>
  </si>
  <si>
    <t>WALLACE &amp; ESSIE BALLEW</t>
  </si>
  <si>
    <t>BALLEW WALLACE BALLEW ESSIE</t>
  </si>
  <si>
    <t>THUNDERBIRD</t>
  </si>
  <si>
    <t xml:space="preserve">518 E THUNDERBIRD TRL </t>
  </si>
  <si>
    <t xml:space="preserve">518 E THUNDERBIRD TRL  PHOENIX, AZ 85042-8370 </t>
  </si>
  <si>
    <t>SW4 NE4 SE4 CONT 10 AC 318-06-136 (318-22- 017)</t>
  </si>
  <si>
    <t>WHITE JEFFRY S</t>
  </si>
  <si>
    <t>JEFFRY S</t>
  </si>
  <si>
    <t>JEFFRY</t>
  </si>
  <si>
    <t>WHITE MELISSA C</t>
  </si>
  <si>
    <t>MELISSA C</t>
  </si>
  <si>
    <t>MELISSA</t>
  </si>
  <si>
    <t>JEFFRY &amp; MELISSA WHITE</t>
  </si>
  <si>
    <t>WHITE JEFFRY S WHITE MELISSA C</t>
  </si>
  <si>
    <t>MARSTELLAR</t>
  </si>
  <si>
    <t>THREE POINTS</t>
  </si>
  <si>
    <t xml:space="preserve">8170 S MARSTELLAR RD </t>
  </si>
  <si>
    <t xml:space="preserve">8170 S MARSTELLAR RD  TUCSON, AZ 85736-1890 </t>
  </si>
  <si>
    <t>GATEWAY ACRES TRACT 12 LOT 55 &amp; 58</t>
  </si>
  <si>
    <t>SANDY RIVER RANCHEROS LOT 54 CONT 10 ACRES</t>
  </si>
  <si>
    <t>SAGE MOUNTAIN HOLDINGS LLC</t>
  </si>
  <si>
    <t>PO BOX 2067</t>
  </si>
  <si>
    <t xml:space="preserve">PO BOX 2067 </t>
  </si>
  <si>
    <t xml:space="preserve">PO BOX 2067  COLORADO CITY, AZ 86021-2067 </t>
  </si>
  <si>
    <t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t>
  </si>
  <si>
    <t>2741N06W</t>
  </si>
  <si>
    <t>0114-SFR-010-1 RUR NONSUBIV</t>
  </si>
  <si>
    <t>COVINGTON KELLY R  MARGENE</t>
  </si>
  <si>
    <t>COVINGTON VANCE</t>
  </si>
  <si>
    <t>OLIVAS JANE L</t>
  </si>
  <si>
    <t>JANE L</t>
  </si>
  <si>
    <t>OLIVAS</t>
  </si>
  <si>
    <t>OLIVAS MARTIN V</t>
  </si>
  <si>
    <t>MARTIN V</t>
  </si>
  <si>
    <t>JANE &amp; MARTIN OLIVAS</t>
  </si>
  <si>
    <t>OLIVAS JANE L OLIVAS MARTIN V</t>
  </si>
  <si>
    <t>BRIGHTRIDGE</t>
  </si>
  <si>
    <t>RENO</t>
  </si>
  <si>
    <t>R055</t>
  </si>
  <si>
    <t xml:space="preserve">9725 BRIGHTRIDGE DR </t>
  </si>
  <si>
    <t xml:space="preserve">9725 BRIGHTRIDGE DR  RENO, NV 89506-7570 </t>
  </si>
  <si>
    <t>SE4 NW4 SE4 CONT 10 ACRES SE4 NW4 NE4 CONT 10 ACRES 026)</t>
  </si>
  <si>
    <t>0924N18W</t>
  </si>
  <si>
    <t>04015C4000G</t>
  </si>
  <si>
    <t>4000G</t>
  </si>
  <si>
    <t>ACCOLADE RANCHES LOT 54</t>
  </si>
  <si>
    <t>REEVES JASON 50</t>
  </si>
  <si>
    <t>FROST VOREI L 50</t>
  </si>
  <si>
    <t>REEVES JASON 50 FROST VOREI L 50</t>
  </si>
  <si>
    <t>ATLANTIC</t>
  </si>
  <si>
    <t xml:space="preserve">2250 ATLANTIC DR </t>
  </si>
  <si>
    <t xml:space="preserve">2250 ATLANTIC DR  LAKE HAVASU CITY, AZ 86404-1143 </t>
  </si>
  <si>
    <t>N2 N2 SW4 SE4</t>
  </si>
  <si>
    <t>CANTER STEPHEN M</t>
  </si>
  <si>
    <t>SW4 NE4 SW4 CONT 10 ACRES 333-09-033(333-09-044 &amp; 045)</t>
  </si>
  <si>
    <t>LINNEMANN BERNICE C</t>
  </si>
  <si>
    <t>UPCHURCH STEPHEN C</t>
  </si>
  <si>
    <t>STEPHEN C</t>
  </si>
  <si>
    <t>UPCHURCH</t>
  </si>
  <si>
    <t>STEPHEN UPCHURCH</t>
  </si>
  <si>
    <t>PO BOX 72204</t>
  </si>
  <si>
    <t>ROSELLE</t>
  </si>
  <si>
    <t xml:space="preserve">PO BOX 72204 </t>
  </si>
  <si>
    <t xml:space="preserve">PO BOX 72204  ROSELLE, IL 60172 </t>
  </si>
  <si>
    <t>NW4 NE4 SW4CONT 10 ACRES 333-01-044(333-23-012)TAO</t>
  </si>
  <si>
    <t>WHITT JOHN G</t>
  </si>
  <si>
    <t>JOHN G</t>
  </si>
  <si>
    <t>WHITT</t>
  </si>
  <si>
    <t>WHITT KELLEY E</t>
  </si>
  <si>
    <t>KELLEY E</t>
  </si>
  <si>
    <t>KELLEY</t>
  </si>
  <si>
    <t>JOHN &amp; KELLEY WHITT</t>
  </si>
  <si>
    <t>WHITT JOHN G WHITT KELLEY E</t>
  </si>
  <si>
    <t>GOODE</t>
  </si>
  <si>
    <t>BALLSTON SPA</t>
  </si>
  <si>
    <t xml:space="preserve">801 GOODE ST </t>
  </si>
  <si>
    <t xml:space="preserve">801 GOODE ST  BALLSTON SPA, NY 12020-3327 </t>
  </si>
  <si>
    <t>NE4 NE4 SE4 CONT 10 ACRES 332-13-004 &amp; A POR OF 005 (332-13-020)2 002 TAX ROLL</t>
  </si>
  <si>
    <t>2323N17W</t>
  </si>
  <si>
    <t>ROSE WILLIAM F</t>
  </si>
  <si>
    <t>WILLIAM F</t>
  </si>
  <si>
    <t>WILLIAM ROSE</t>
  </si>
  <si>
    <t>ISLETA</t>
  </si>
  <si>
    <t>ALBUQUERQUE</t>
  </si>
  <si>
    <t>SOUTH VALLEY</t>
  </si>
  <si>
    <t xml:space="preserve">5612 1/22 ISLETA BLVD SW </t>
  </si>
  <si>
    <t xml:space="preserve">5612 1/22 ISLETA BLVD SW  ALBUQUERQUE, NM 87105-6624 </t>
  </si>
  <si>
    <t>T39N R16W SEC 2 SE4 SW4 NE4 CONT 10 ACRES</t>
  </si>
  <si>
    <t>MATTOX CLEO H</t>
  </si>
  <si>
    <t>CLEO H</t>
  </si>
  <si>
    <t>CLEO</t>
  </si>
  <si>
    <t>MATTOX</t>
  </si>
  <si>
    <t>CLEO MATTOX</t>
  </si>
  <si>
    <t>BETHEL</t>
  </si>
  <si>
    <t>SANGER</t>
  </si>
  <si>
    <t xml:space="preserve">371 BETHEL AVE #61 </t>
  </si>
  <si>
    <t xml:space="preserve">371 BETHEL AVE #61, SANGER, CA 93657-9441 </t>
  </si>
  <si>
    <t>SW4 NW4 SW4</t>
  </si>
  <si>
    <t>S2 N2 SE4 NE4 CONT 10 ACRES 335-04-019(335-04-037 &amp; 038) 335-04-0 38(335-28-012)TAO</t>
  </si>
  <si>
    <t>PHILLIPS PATRICIA</t>
  </si>
  <si>
    <t>PATRICIA PHILLIPS</t>
  </si>
  <si>
    <t>HUGUNIN</t>
  </si>
  <si>
    <t xml:space="preserve">9607 E HUGUNIN LN </t>
  </si>
  <si>
    <t xml:space="preserve">9607 E HUGUNIN LN  KINGMAN, AZ 86401 </t>
  </si>
  <si>
    <t>BLOOMINGDALE</t>
  </si>
  <si>
    <t xml:space="preserve">150 OAK DR </t>
  </si>
  <si>
    <t xml:space="preserve">150 OAK DR  BLOOMINGDALE, GA 31302-4043 </t>
  </si>
  <si>
    <t>CEDAR HILLS RANCHES PORTION OF PARCEL 27 KNOWN AS PARCEL 27-C PER PARCEL PLAT BK 3 PG 12 CONT 10AC 315-52-027 SPLIT INTO (315-52-0 27A-B-C)</t>
  </si>
  <si>
    <t>2121N14W</t>
  </si>
  <si>
    <t>THOMAS MARK B</t>
  </si>
  <si>
    <t>MARK B</t>
  </si>
  <si>
    <t>MARK THOMAS</t>
  </si>
  <si>
    <t>CLYDESDALE</t>
  </si>
  <si>
    <t>BLACK FOREST</t>
  </si>
  <si>
    <t xml:space="preserve">17935 CLYDESDALE RD </t>
  </si>
  <si>
    <t xml:space="preserve">17935 CLYDESDALE RD  COLORADO SPRINGS, CO 80908-1577 </t>
  </si>
  <si>
    <t>KEMO RANCHES E2 OF LOT 157</t>
  </si>
  <si>
    <t>FREEPORT MC MORAN BAGDAD INC</t>
  </si>
  <si>
    <t>SANDY RIVER RANCHEROS LOT 166 CONT 10 ACRES</t>
  </si>
  <si>
    <t>RAYMOND FAMILY TRUST</t>
  </si>
  <si>
    <t>SAVAGLIO SAMUEL J</t>
  </si>
  <si>
    <t>SAMUEL J</t>
  </si>
  <si>
    <t>SAVAGLIO</t>
  </si>
  <si>
    <t>SAVAGLIO OLYMPIA</t>
  </si>
  <si>
    <t>OLYMPIA</t>
  </si>
  <si>
    <t>SAMUEL &amp; OLYMPIA SAVAGLIO</t>
  </si>
  <si>
    <t>SAVAGLIO SAMUEL J SAVAGLIO OLYMPIA</t>
  </si>
  <si>
    <t>76TH</t>
  </si>
  <si>
    <t xml:space="preserve">2448 N 76TH CT </t>
  </si>
  <si>
    <t xml:space="preserve">2448 N 76TH CT  ELMWOOD PARK, IL 60707-2542 </t>
  </si>
  <si>
    <t>SILVER SPRINGS UNIT VI LOT 522</t>
  </si>
  <si>
    <t>SINGELAIS EDWARD S &amp; AGNES W</t>
  </si>
  <si>
    <t>EDWARD &amp; AGNES SINGELAIS</t>
  </si>
  <si>
    <t>CARAVELLE</t>
  </si>
  <si>
    <t xml:space="preserve">2966 CARAVELLE DR </t>
  </si>
  <si>
    <t xml:space="preserve">2966 CARAVELLE DR  LAKE HAVASU CITY, AZ 86406-6146 </t>
  </si>
  <si>
    <t>TWN: 161/2N RNG: 20WSEC: 34 TRACT: RIO VISTA UNIT 1 SUBDIVISION L OTS 87 &amp; 106</t>
  </si>
  <si>
    <t>COVONE FAMILY TRUST</t>
  </si>
  <si>
    <t>NE4 NE4 SW4 CONT 10 ACRES 120-07-046(120-07-053 &amp; 054)</t>
  </si>
  <si>
    <t>REALEZA LAND TRUST</t>
  </si>
  <si>
    <t>LAND REALEZA</t>
  </si>
  <si>
    <t>GATEWAY ACRES TRACT 2 LOTS 101 &amp; 108 CONT 10 AC</t>
  </si>
  <si>
    <t>GRAHAM JAMES G &amp; BERTHA A</t>
  </si>
  <si>
    <t>NE4 SE4 NE4 OF SEC 5 26N 18W CONT. 10AC</t>
  </si>
  <si>
    <t>MT TIPTON RANCH ESTATES (2ND AMENDED)</t>
  </si>
  <si>
    <t>04015C3400G</t>
  </si>
  <si>
    <t>3400G</t>
  </si>
  <si>
    <t>BLACKMON LESLIE J &amp; RONALD D</t>
  </si>
  <si>
    <t>PRIVATE PARTY</t>
  </si>
  <si>
    <t>LESLIE J &amp; RONALD D BLACKMON</t>
  </si>
  <si>
    <t>K &amp; K CAPITAL MANAGEMENT</t>
  </si>
  <si>
    <t xml:space="preserve">1042 WILLOW CREEK RD #509 </t>
  </si>
  <si>
    <t xml:space="preserve">1042 WILLOW CREEK RD #509, PRESCOTT, AZ 86301-1673 </t>
  </si>
  <si>
    <t>GALLAGHER HELEN</t>
  </si>
  <si>
    <t>GALLAGHER</t>
  </si>
  <si>
    <t>HELEN GALLAGHER</t>
  </si>
  <si>
    <t>3RD</t>
  </si>
  <si>
    <t>C066</t>
  </si>
  <si>
    <t xml:space="preserve">3030 N 3RD ST #1300 </t>
  </si>
  <si>
    <t xml:space="preserve">3030 N 3RD ST #1300, PHOENIX, AZ 85012-3099 </t>
  </si>
  <si>
    <t>SANDY RIVER RANCHEROS LOT 148 CONT 10 ACRES</t>
  </si>
  <si>
    <t>JALINV VENTURES LLC</t>
  </si>
  <si>
    <t>LA JOLLA</t>
  </si>
  <si>
    <t xml:space="preserve">2319 E LA JOLLA DR </t>
  </si>
  <si>
    <t xml:space="preserve">2319 E LA JOLLA DR  TEMPE, AZ 85282-6016 </t>
  </si>
  <si>
    <t>GATEWAY ACRES TRACT 4 LOTS 67 &amp; 78</t>
  </si>
  <si>
    <t>MCGUIRE JULIE</t>
  </si>
  <si>
    <t>SILVER SPRINGS UNIT V LOT 377</t>
  </si>
  <si>
    <t>HUGUNIN THOMAS H</t>
  </si>
  <si>
    <t>THOMAS HUGUNIN</t>
  </si>
  <si>
    <t xml:space="preserve">9547 E HUGUNIN LN </t>
  </si>
  <si>
    <t xml:space="preserve">9547 E HUGUNIN LN  KINGMAN, AZ 86401 </t>
  </si>
  <si>
    <t>PO BOX 3054</t>
  </si>
  <si>
    <t xml:space="preserve">PO BOX 3054 </t>
  </si>
  <si>
    <t xml:space="preserve">PO BOX 3054  KINGMAN, AZ 86402-3054 </t>
  </si>
  <si>
    <t>CEDAR HILLS RANCHES PORTION OF PARCEL 27 KNOWN AS PARCEL 27-B PER PARCEL PLAT BK 3 PG 12 CONT 10AC 315-52-027 SPLIT INTO (315-52-0 27A-B-C)</t>
  </si>
  <si>
    <t>HOLMES TITUS D</t>
  </si>
  <si>
    <t>TITUS D</t>
  </si>
  <si>
    <t>TITUS</t>
  </si>
  <si>
    <t>HOLMES</t>
  </si>
  <si>
    <t>TITUS HOLMES</t>
  </si>
  <si>
    <t>SAN TAN VALLEY</t>
  </si>
  <si>
    <t>R024</t>
  </si>
  <si>
    <t xml:space="preserve">29189 N SHANNON DR </t>
  </si>
  <si>
    <t xml:space="preserve">29189 N SHANNON DR  SAN TAN VALLEY, AZ 85143-3968 </t>
  </si>
  <si>
    <t>SANDY RIVER RANCHEROS LOT 125 CONT 10 ACRES</t>
  </si>
  <si>
    <t>RUSSELL JACOBY</t>
  </si>
  <si>
    <t>GATEWAY ACRES TRACT 2 LOTS 63 &amp; 64 CONT 10 ACRES</t>
  </si>
  <si>
    <t>ACCELERATED ASSETS LLC</t>
  </si>
  <si>
    <t>SULA INVESTMENTS LLC</t>
  </si>
  <si>
    <t>PO BOX 72540</t>
  </si>
  <si>
    <t xml:space="preserve">PO BOX 72540 </t>
  </si>
  <si>
    <t xml:space="preserve">PO BOX 72540  PHOENIX, AZ 85050-1026 </t>
  </si>
  <si>
    <t>NE4 SW4 SE4 CONT 10AC 318-18-045 (318-18- 062 &amp; 063)</t>
  </si>
  <si>
    <t>GATEWAY ACRES 02</t>
  </si>
  <si>
    <t>ARRIAGA GLORIA</t>
  </si>
  <si>
    <t>ARRIAGA</t>
  </si>
  <si>
    <t>GLORIA ARRIAGA</t>
  </si>
  <si>
    <t>30TH</t>
  </si>
  <si>
    <t>C094</t>
  </si>
  <si>
    <t xml:space="preserve">17658 N 30TH ST </t>
  </si>
  <si>
    <t xml:space="preserve">17658 N 30TH ST  PHOENIX, AZ 85032-1976 </t>
  </si>
  <si>
    <t>ACCOLADE RANCHES LOT 52</t>
  </si>
  <si>
    <t>IGLOO INDUSTRIES</t>
  </si>
  <si>
    <t>SANDY RIVER RANCHEROS LOT 120 CONT 10 ACRES</t>
  </si>
  <si>
    <t>KRAMER MICHAEL</t>
  </si>
  <si>
    <t>KRAMER</t>
  </si>
  <si>
    <t>MICHAEL KRAMER</t>
  </si>
  <si>
    <t>WINTERS</t>
  </si>
  <si>
    <t xml:space="preserve">903 WYATT LN </t>
  </si>
  <si>
    <t xml:space="preserve">903 WYATT LN  WINTERS, CA 95694-2149 </t>
  </si>
  <si>
    <t>SANDY RIVER RANCHEROS LOT 128 CONT 10 ACRES</t>
  </si>
  <si>
    <t>SHANNON MARK &amp; DENISE</t>
  </si>
  <si>
    <t>CLINCH MARJORIE A</t>
  </si>
  <si>
    <t>MARJORIE A</t>
  </si>
  <si>
    <t>MARJORIE</t>
  </si>
  <si>
    <t>CLINCH</t>
  </si>
  <si>
    <t>NKA WHITWORTH MARJORIE</t>
  </si>
  <si>
    <t>WHITWORTH  MARJORIE</t>
  </si>
  <si>
    <t>WHITWORTH</t>
  </si>
  <si>
    <t>NKA</t>
  </si>
  <si>
    <t>MARJORIE CLINCH</t>
  </si>
  <si>
    <t>CLINCH MARJORIE A NKA WHITWORTH MARJORIE</t>
  </si>
  <si>
    <t>PO BOX 308</t>
  </si>
  <si>
    <t>OCEAN SHORES</t>
  </si>
  <si>
    <t xml:space="preserve">PO BOX 308 </t>
  </si>
  <si>
    <t xml:space="preserve">PO BOX 308  OCEAN SHORES, WA 98569 </t>
  </si>
  <si>
    <t>SE4 SW4 NE4 EXCEPT THE N 30' CONT 10 ACRES M/L 102-50-001(102-50- 003 &amp; 004)</t>
  </si>
  <si>
    <t>2715N13W</t>
  </si>
  <si>
    <t>AIVAZIAN BRYAN L</t>
  </si>
  <si>
    <t>DINEFF CHRIS L</t>
  </si>
  <si>
    <t>CHRIS L</t>
  </si>
  <si>
    <t>CHRIS</t>
  </si>
  <si>
    <t>DINEFF</t>
  </si>
  <si>
    <t>DINEFF DORA N</t>
  </si>
  <si>
    <t>DORA N</t>
  </si>
  <si>
    <t>CHRIS &amp; DORA DINEFF</t>
  </si>
  <si>
    <t>DINEFF CHRIS L DINEFF DORA N</t>
  </si>
  <si>
    <t>63RD</t>
  </si>
  <si>
    <t>SUMMIT ARGO</t>
  </si>
  <si>
    <t xml:space="preserve">7646 W 63RD ST </t>
  </si>
  <si>
    <t xml:space="preserve">7646 W 63RD ST  SUMMIT ARGO, IL 60501-1812 </t>
  </si>
  <si>
    <t>SILVER SPRINGS #4 LOT 192 SEC 33 21N 12W</t>
  </si>
  <si>
    <t xml:space="preserve">310 N 4TH ST </t>
  </si>
  <si>
    <t xml:space="preserve">310 N 4TH ST  KINGMAN, AZ 86401 </t>
  </si>
  <si>
    <t xml:space="preserve">310 N 4TH ST  KINGMAN, AZ 86401-5817 </t>
  </si>
  <si>
    <t>BEG AT A PNT WHICH IS N-64- 30-W  1100';THE N-70-W  200' TO THE T RUE P.O.B. FROM THE SE COROF SEC 11; TH CONT N-70-W  1000'; TH N- 463.56';TH S-70- E  1000'; TH S 463.56' TO P.O.B. SEC 11 21N 17W CONT. 10 AC. M/L</t>
  </si>
  <si>
    <t>CALVARY RANCH ESTATES</t>
  </si>
  <si>
    <t>04015C4554H</t>
  </si>
  <si>
    <t>4554H</t>
  </si>
  <si>
    <t>GALLAGHER TIMOTHY D</t>
  </si>
  <si>
    <t>TIMOTHY D</t>
  </si>
  <si>
    <t>TIMOTHY</t>
  </si>
  <si>
    <t>TIMOTHY GALLAGHER</t>
  </si>
  <si>
    <t>FAIRVIEW</t>
  </si>
  <si>
    <t>FOX CHAPEL</t>
  </si>
  <si>
    <t xml:space="preserve">470 FAIRVIEW RD </t>
  </si>
  <si>
    <t xml:space="preserve">470 FAIRVIEW RD  PITTSBURGH, PA 15238-1952 </t>
  </si>
  <si>
    <t>NE4 NW4 SE4 SEC 9 16N 20 EXC R/W 10AC</t>
  </si>
  <si>
    <t>N2 E2 NW4 NE4 CONT 10 AC M/L 402-22-028(402-22-045  046 &amp; 047)</t>
  </si>
  <si>
    <t>MARTIN DELBERT L</t>
  </si>
  <si>
    <t>DELBERT L                                          MARTIN</t>
  </si>
  <si>
    <t>FORT ROBERT E</t>
  </si>
  <si>
    <t>ROBERT E</t>
  </si>
  <si>
    <t>FORT</t>
  </si>
  <si>
    <t>FORT JEAN S</t>
  </si>
  <si>
    <t>JEAN S</t>
  </si>
  <si>
    <t>ROBERT &amp; JEAN FORT</t>
  </si>
  <si>
    <t>FORT ROBERT E FORT JEAN S</t>
  </si>
  <si>
    <t xml:space="preserve">1075 N 1400 W #42 </t>
  </si>
  <si>
    <t xml:space="preserve">1075 N 1400 W #42, SAINT GEORGE, UT 84770-4913 </t>
  </si>
  <si>
    <t>T26N R19W SEC 9 KEMO RANCHES SW4 OF LOT 51 TOGETHER WITH THE EXCE PTION FOR 20' ON ALL FOUR SIDES FOR RDWYS (183/407 DOCKETS) PER C OUNTY ATTORNEY'S LETTER DATED 7/26/1996. CONT 10.00 ACRES</t>
  </si>
  <si>
    <t>LO BIANCO JOSEPH P</t>
  </si>
  <si>
    <t>BIANCO JOSEPH P</t>
  </si>
  <si>
    <t>BIANCO</t>
  </si>
  <si>
    <t>LO</t>
  </si>
  <si>
    <t>BIANCO LO</t>
  </si>
  <si>
    <t>MEADVIEW</t>
  </si>
  <si>
    <t xml:space="preserve">27611 N PIERCE FERRY RD </t>
  </si>
  <si>
    <t xml:space="preserve">27611 N PIERCE FERRY RD  MEADVIEW, AZ 86444 </t>
  </si>
  <si>
    <t>CICERO</t>
  </si>
  <si>
    <t>OAK FOREST</t>
  </si>
  <si>
    <t xml:space="preserve">14905 CICERO AVE </t>
  </si>
  <si>
    <t xml:space="preserve">14905 CICERO AVE  OAK FOREST, IL 60452-1404 </t>
  </si>
  <si>
    <t>N2 N2 SE4 SE4</t>
  </si>
  <si>
    <t>WOOD MARIA</t>
  </si>
  <si>
    <t>TENNANT FAMILY TRUST</t>
  </si>
  <si>
    <t>BIG LAKE PROPERTIES</t>
  </si>
  <si>
    <t>ACCOLADE RANCHES LOT 23</t>
  </si>
  <si>
    <t>WOODY ALAN MICHAEL</t>
  </si>
  <si>
    <t>ALAN MICHAEL</t>
  </si>
  <si>
    <t>WOODY</t>
  </si>
  <si>
    <t>ALAN WOODY</t>
  </si>
  <si>
    <t>2315 SOUTH</t>
  </si>
  <si>
    <t xml:space="preserve">2156 E 2315 SOUTH ST </t>
  </si>
  <si>
    <t xml:space="preserve">2156 E 2315 SOUTH ST  SCENIC, AZ 86432 </t>
  </si>
  <si>
    <t>GARDEN GROVE</t>
  </si>
  <si>
    <t>C026</t>
  </si>
  <si>
    <t xml:space="preserve">11801 STEPHANIE LN </t>
  </si>
  <si>
    <t xml:space="preserve">11801 STEPHANIE LN  GARDEN GROVE, CA 92840-2049 </t>
  </si>
  <si>
    <t>SW4 NE4 SW4 CONT 10 ACRES 402-43-039 (402-43-088 &amp; 089) 2002 TAX ROLL</t>
  </si>
  <si>
    <t>BLAIR PENNY</t>
  </si>
  <si>
    <t>KOLIBA GERALD</t>
  </si>
  <si>
    <t>KOLIBA</t>
  </si>
  <si>
    <t>GERALD KOLIBA</t>
  </si>
  <si>
    <t>CURIE</t>
  </si>
  <si>
    <t>WARREN</t>
  </si>
  <si>
    <t xml:space="preserve">23236 CURIE ST </t>
  </si>
  <si>
    <t xml:space="preserve">23236 CURIE ST  WARREN, MI 48091-3119 </t>
  </si>
  <si>
    <t>NE4 SE4 NW4 CONT 10AC 307-51-025 SPLIT INTO (307-51-030-031-032)</t>
  </si>
  <si>
    <t>GATEWAY ACRES TRACT 4 LOTS 99 &amp; 100 CONT 10 ACRES 351-21-088 (351 -21-088A &amp; B) 2006 TAX ROLL</t>
  </si>
  <si>
    <t>OUR GATEWAY INVESTMENTS LLC</t>
  </si>
  <si>
    <t>PO BOX 218</t>
  </si>
  <si>
    <t xml:space="preserve">PO BOX 218 </t>
  </si>
  <si>
    <t xml:space="preserve">PO BOX 218  DOLAN SPRINGS, AZ 86441 </t>
  </si>
  <si>
    <t>GATEWAY ACRES TRACT 6 LOTS 34 &amp; 47</t>
  </si>
  <si>
    <t>NE4 SW4 SW4 CONT 10 AC 318-06-178 (318-22- 040)</t>
  </si>
  <si>
    <t>WEBSTER RICHARD &amp; RITA</t>
  </si>
  <si>
    <t>RICHARD &amp; RITA WEBSTER</t>
  </si>
  <si>
    <t>PLUM TREE</t>
  </si>
  <si>
    <t>SARASOTA</t>
  </si>
  <si>
    <t>WHITFIELD</t>
  </si>
  <si>
    <t xml:space="preserve">717 PLUM TREE LN </t>
  </si>
  <si>
    <t xml:space="preserve">717 PLUM TREE LN  SARASOTA, FL 34243-1761 </t>
  </si>
  <si>
    <t>SE4 NE4 NE4 CONT 10 AC M/L</t>
  </si>
  <si>
    <t>04015C3475G</t>
  </si>
  <si>
    <t>3475G</t>
  </si>
  <si>
    <t>KEMO RANCHES W2 OF LOT 123</t>
  </si>
  <si>
    <t>BIRCHUM VICKI</t>
  </si>
  <si>
    <t>VICKI</t>
  </si>
  <si>
    <t>BIRCHUM</t>
  </si>
  <si>
    <t>VICKI BIRCHUM</t>
  </si>
  <si>
    <t>SANTA ANA</t>
  </si>
  <si>
    <t>ANAHEIM</t>
  </si>
  <si>
    <t xml:space="preserve">707 W SANTA ANA ST #280 </t>
  </si>
  <si>
    <t xml:space="preserve">707 W SANTA ANA ST #280, ANAHEIM, CA 92805-4474 </t>
  </si>
  <si>
    <t>CATEORA JOSPEH VICTOR</t>
  </si>
  <si>
    <t>JOSPEH VICTOR</t>
  </si>
  <si>
    <t>JOSPEH</t>
  </si>
  <si>
    <t>CATEORA</t>
  </si>
  <si>
    <t>JOSPEH CATEORA</t>
  </si>
  <si>
    <t>KENWOOD</t>
  </si>
  <si>
    <t>BOULDER</t>
  </si>
  <si>
    <t xml:space="preserve">2505 KENWOOD DR </t>
  </si>
  <si>
    <t xml:space="preserve">2505 KENWOOD DR  BOULDER, CO 80305-5236 </t>
  </si>
  <si>
    <t>GATEWAY ACRES TRACT 2 LOTS 18 &amp; 31</t>
  </si>
  <si>
    <t>KAUFMANN RANDAL L</t>
  </si>
  <si>
    <t>RANDAL L</t>
  </si>
  <si>
    <t>RANDAL</t>
  </si>
  <si>
    <t>KAUFMANN</t>
  </si>
  <si>
    <t>KAUFMANN EVA M</t>
  </si>
  <si>
    <t>EVA M</t>
  </si>
  <si>
    <t>EVA</t>
  </si>
  <si>
    <t>RANDAL &amp; EVA KAUFMANN</t>
  </si>
  <si>
    <t>KAUFMANN RANDAL L &amp; EVA M</t>
  </si>
  <si>
    <t xml:space="preserve">975 S MAIN ST </t>
  </si>
  <si>
    <t xml:space="preserve">975 S MAIN ST  SAINT GEORGE, UT 84770-4084 </t>
  </si>
  <si>
    <t>T39N R16W SEC 21 SW4 SW4 SE4CONT 10 ACRES</t>
  </si>
  <si>
    <t>PAPP LEONARD J</t>
  </si>
  <si>
    <t>LUTTIG WILLIAM J &amp; MICHELLE 50</t>
  </si>
  <si>
    <t>KING RICHARD &amp; SUSAN 50</t>
  </si>
  <si>
    <t>LUTTIG WILLIAM J &amp; MICHELLE 50 KING RICHARD &amp; SUSAN 50</t>
  </si>
  <si>
    <t>HOOPER BAY</t>
  </si>
  <si>
    <t>H344</t>
  </si>
  <si>
    <t xml:space="preserve">10930 HOOPER BAY ST </t>
  </si>
  <si>
    <t xml:space="preserve">10930 HOOPER BAY ST  LAS VEGAS, NV 89179-1644 </t>
  </si>
  <si>
    <t>KEMO RANCHES SW4 OF LOT 73 CONT 10 ACRES</t>
  </si>
  <si>
    <t>DH FINANCIAL CORP</t>
  </si>
  <si>
    <t>HERNANDEZ ROBERT</t>
  </si>
  <si>
    <t>HERNANDEZ JULIE</t>
  </si>
  <si>
    <t>ROBERT &amp; JULIE HERNANDEZ</t>
  </si>
  <si>
    <t>HERNANDEZ ROBERT HERNANDEZ JULIE</t>
  </si>
  <si>
    <t>LE CONTE</t>
  </si>
  <si>
    <t xml:space="preserve">2225 LE CONTE AVE </t>
  </si>
  <si>
    <t xml:space="preserve">2225 LE CONTE AVE  HENDERSON, NV 89074-5382 </t>
  </si>
  <si>
    <t>HUALAPAI MEADOWS TH POR OF PCL 12 DESC AS: BEG AT TH NE COR OF SD PCL 12; TH SO0 00'48 E 681.18' ALNG TH WLY R/W OF ARROYO</t>
  </si>
  <si>
    <t>ELLIOTT JOHN K &amp; FRANCES L</t>
  </si>
  <si>
    <t>LUCIER DAVID T</t>
  </si>
  <si>
    <t>DAVID T</t>
  </si>
  <si>
    <t>LUCIER</t>
  </si>
  <si>
    <t>LUCIER JOYANN</t>
  </si>
  <si>
    <t>JOYANN</t>
  </si>
  <si>
    <t>DAVID &amp; JOYANN LUCIER</t>
  </si>
  <si>
    <t>LUCIER DAVID T LUCIER JOYANN</t>
  </si>
  <si>
    <t>CADILLAC</t>
  </si>
  <si>
    <t xml:space="preserve">14945 CADILLAC DR </t>
  </si>
  <si>
    <t xml:space="preserve">14945 CADILLAC DR  SHELBY TOWNSHIP, MI 48315-2512 </t>
  </si>
  <si>
    <t>SE4 SW4 SE4 CONT 10 AC M/L 318-18-011 (318-18- 031 &amp; 032)</t>
  </si>
  <si>
    <t>GATEWAY ACRES TRACT 8 LOTS 120 &amp; 121</t>
  </si>
  <si>
    <t>1125N20W</t>
  </si>
  <si>
    <t>ROSSI GARY A</t>
  </si>
  <si>
    <t>GARY A</t>
  </si>
  <si>
    <t>GARY</t>
  </si>
  <si>
    <t>ROSSI</t>
  </si>
  <si>
    <t>ROSSI PATRICIA A</t>
  </si>
  <si>
    <t>PATRICIA A</t>
  </si>
  <si>
    <t>GARY &amp; PATRICIA ROSSI</t>
  </si>
  <si>
    <t>ROSSI GARY A ROSSI PATRICIA A</t>
  </si>
  <si>
    <t>WAKEFIELD</t>
  </si>
  <si>
    <t>BERKLEY</t>
  </si>
  <si>
    <t xml:space="preserve">3695 WAKEFIELD RD </t>
  </si>
  <si>
    <t xml:space="preserve">3695 WAKEFIELD RD  BERKLEY, MI 48072-3456 </t>
  </si>
  <si>
    <t>LAKE HAVASU ACRES AMENDED S2 E2 NE4 SE4 CONT 10 AC M/L</t>
  </si>
  <si>
    <t>BECKER PAUL H</t>
  </si>
  <si>
    <t>PAUL BECKER</t>
  </si>
  <si>
    <t>DIAMOND HEAD</t>
  </si>
  <si>
    <t>GARDEN CITY</t>
  </si>
  <si>
    <t>H002</t>
  </si>
  <si>
    <t xml:space="preserve">544 DIAMOND HEAD AVE </t>
  </si>
  <si>
    <t xml:space="preserve">544 DIAMOND HEAD AVE  MURRELLS INLET, SC 29576-8466 </t>
  </si>
  <si>
    <t>T17N R12W SEC 33 NW4 NE4 SE4 CONT 10 ACRES</t>
  </si>
  <si>
    <t>MCNEILL SUZANNE</t>
  </si>
  <si>
    <t>MCNEILL</t>
  </si>
  <si>
    <t>SUZANNE MCNEILL</t>
  </si>
  <si>
    <t>GREEN BAY</t>
  </si>
  <si>
    <t>R016</t>
  </si>
  <si>
    <t xml:space="preserve">3966 ROBIN LN </t>
  </si>
  <si>
    <t xml:space="preserve">3966 ROBIN LN  GREEN BAY, WI 54313-4602 </t>
  </si>
  <si>
    <t>NW4 SW4 SE4 CONT 10 ACRES</t>
  </si>
  <si>
    <t>2315N12W</t>
  </si>
  <si>
    <t>BIVENS BARBARA</t>
  </si>
  <si>
    <t>BIVENS</t>
  </si>
  <si>
    <t>BARBARA BIVENS</t>
  </si>
  <si>
    <t>PO BOX 760</t>
  </si>
  <si>
    <t xml:space="preserve">PO BOX 760 </t>
  </si>
  <si>
    <t xml:space="preserve">PO BOX 760  TOPOCK, AZ 86436 </t>
  </si>
  <si>
    <t>SEC 33 T16 1/2N R20W SE4 NW4 NW4 CONT 10 ACRES</t>
  </si>
  <si>
    <t>331620W</t>
  </si>
  <si>
    <t>WALL PHILLIP F</t>
  </si>
  <si>
    <t>PHILLIP F</t>
  </si>
  <si>
    <t>PHILLIP</t>
  </si>
  <si>
    <t>LEE ANN</t>
  </si>
  <si>
    <t>LEE</t>
  </si>
  <si>
    <t>PHILLIP WALL &amp; ANN LEE</t>
  </si>
  <si>
    <t>WALL PHILLIP F LEE ANN</t>
  </si>
  <si>
    <t>UNION MILLS</t>
  </si>
  <si>
    <t>R063</t>
  </si>
  <si>
    <t xml:space="preserve">5588 W 800 S </t>
  </si>
  <si>
    <t xml:space="preserve">5588 W 800 S  UNION MILLS, IN 46382-9691 </t>
  </si>
  <si>
    <t>GATEWAY ACRES TRACT 8 LOTS 86 &amp; 91</t>
  </si>
  <si>
    <t>CAMACHO RAUL</t>
  </si>
  <si>
    <t>CAMACHO</t>
  </si>
  <si>
    <t>CAMACHO TERESA</t>
  </si>
  <si>
    <t>TERESA</t>
  </si>
  <si>
    <t>RAUL &amp; TERESA CAMACHO</t>
  </si>
  <si>
    <t>CAMACHO RAUL CAMACHO TERESA</t>
  </si>
  <si>
    <t>PO BOX 899</t>
  </si>
  <si>
    <t>CONNELL</t>
  </si>
  <si>
    <t xml:space="preserve">PO BOX 899 </t>
  </si>
  <si>
    <t xml:space="preserve">PO BOX 899  CONNELL, WA 99326 </t>
  </si>
  <si>
    <t>NW4SE4NW4SEC 33 22N 20W CONT 10 AC M/L</t>
  </si>
  <si>
    <t>3322N20W</t>
  </si>
  <si>
    <t>RUIZ MARCELA</t>
  </si>
  <si>
    <t>MARCELA</t>
  </si>
  <si>
    <t>RUIZ</t>
  </si>
  <si>
    <t>MARCELA RUIZ</t>
  </si>
  <si>
    <t>5TH</t>
  </si>
  <si>
    <t xml:space="preserve">8831 N 5TH ST </t>
  </si>
  <si>
    <t xml:space="preserve">8831 N 5TH ST  PHOENIX, AZ 85020-2905 </t>
  </si>
  <si>
    <t>SANDY RIVER RANCHEROS LOT 90 CONT 10 ACRES</t>
  </si>
  <si>
    <t>ACCOLADE RANCHES LOT 84</t>
  </si>
  <si>
    <t>NORTHUP GLEN</t>
  </si>
  <si>
    <t>NORTHUP</t>
  </si>
  <si>
    <t>NORTHUP NANETTE</t>
  </si>
  <si>
    <t>NANETTE</t>
  </si>
  <si>
    <t>GLEN &amp; NANETTE NORTHUP</t>
  </si>
  <si>
    <t>NORTHUP GLEN NORTHUP NANETTE</t>
  </si>
  <si>
    <t>ISLANDER</t>
  </si>
  <si>
    <t xml:space="preserve">371 ISLANDER LN </t>
  </si>
  <si>
    <t xml:space="preserve">371 ISLANDER LN  LAKE HAVASU CITY, AZ 86406-6921 </t>
  </si>
  <si>
    <t>LAKE HAVASU ACRES AMENDED E2 S2 SE4 SE4 10 AC</t>
  </si>
  <si>
    <t>JOHNSON MADALYN L Y</t>
  </si>
  <si>
    <t>GATEWAY ACRES TRACT 11 LOT 18 &amp; 31</t>
  </si>
  <si>
    <t>BEATY ALAN R</t>
  </si>
  <si>
    <t>ALAN R</t>
  </si>
  <si>
    <t>BEATY</t>
  </si>
  <si>
    <t>ALAN BEATY</t>
  </si>
  <si>
    <t>MOHICAN</t>
  </si>
  <si>
    <t>R018</t>
  </si>
  <si>
    <t xml:space="preserve">970 MOHICAN DR </t>
  </si>
  <si>
    <t xml:space="preserve">970 MOHICAN DR  LAKE HAVASU CITY, AZ 86406-7236 </t>
  </si>
  <si>
    <t>SILVER SPRINGS UNIT VI LOT 529</t>
  </si>
  <si>
    <t>VACATIONLAND PROPERTIES INC</t>
  </si>
  <si>
    <t>STEINHILPERT VIRGINIA M</t>
  </si>
  <si>
    <t>SHAR DEB BAR LIVING TRUST</t>
  </si>
  <si>
    <t>VIRGINIA STEINHILPERT &amp; SHAR BAR</t>
  </si>
  <si>
    <t>STEINHILPERT VIRGINIA M SHAR DEB BAR LIVING TRUST</t>
  </si>
  <si>
    <t>PO BOX 302</t>
  </si>
  <si>
    <t>WADDELL</t>
  </si>
  <si>
    <t xml:space="preserve">PO BOX 302 </t>
  </si>
  <si>
    <t xml:space="preserve">PO BOX 302  WADDELL, AZ 85355 </t>
  </si>
  <si>
    <t>SEC 11 21 12 NW4 SW4 SE4</t>
  </si>
  <si>
    <t>MILOVANCEVIC SLAVKO</t>
  </si>
  <si>
    <t>SLAVKO</t>
  </si>
  <si>
    <t>MILOVANCEVIC</t>
  </si>
  <si>
    <t>MILOVANCEVIC LJUBICA</t>
  </si>
  <si>
    <t>LJUBICA</t>
  </si>
  <si>
    <t>SLAVKO &amp; LJUBICA MILOVANCEVIC</t>
  </si>
  <si>
    <t>MILOVANCEVIC SLAVKO MILOVANCEVIC LJUBICA</t>
  </si>
  <si>
    <t>DIAMOND</t>
  </si>
  <si>
    <t xml:space="preserve">1544 E DIAMOND AVE </t>
  </si>
  <si>
    <t xml:space="preserve">1544 E DIAMOND AVE  MESA, AZ 85204-3515 </t>
  </si>
  <si>
    <t>SE4 SW4 SE4 CONT 10 ACRES</t>
  </si>
  <si>
    <t>0714N12W</t>
  </si>
  <si>
    <t>FARLOW MARIEL</t>
  </si>
  <si>
    <t>MARIEL</t>
  </si>
  <si>
    <t>FARLOW</t>
  </si>
  <si>
    <t>MARIEL FARLOW</t>
  </si>
  <si>
    <t>HUNGRY HOLLOW</t>
  </si>
  <si>
    <t>CHESTNUT RIDGE</t>
  </si>
  <si>
    <t xml:space="preserve">241 HUNGRY HOLLOW RD </t>
  </si>
  <si>
    <t xml:space="preserve">241 HUNGRY HOLLOW RD  SPRING VALLEY, NY 10977-6111 </t>
  </si>
  <si>
    <t>SILVER SPRINGS #4 LOT 262 SEC 29 21 12</t>
  </si>
  <si>
    <t>OSWALD LAMONT J</t>
  </si>
  <si>
    <t>LAMONT J</t>
  </si>
  <si>
    <t>LAMONT</t>
  </si>
  <si>
    <t>OSWALD</t>
  </si>
  <si>
    <t>LAMONT OSWALD</t>
  </si>
  <si>
    <t>WINDROSE</t>
  </si>
  <si>
    <t xml:space="preserve">4401 W WINDROSE DR </t>
  </si>
  <si>
    <t xml:space="preserve">4401 W WINDROSE DR  GLENDALE, AZ 85304-2104 </t>
  </si>
  <si>
    <t>KEMO RANCHES SE4 OF LOT 65 AND A 20' ESMT ON ALL FOUR SIDES CONT 10.00 ACRES</t>
  </si>
  <si>
    <t>SEPELAK GREGORY 50</t>
  </si>
  <si>
    <t>SEPELAK WILLIAM 50</t>
  </si>
  <si>
    <t>SEPELAK GREGORY 50 SEPELAK WILLIAM 50</t>
  </si>
  <si>
    <t>BAUGHMAN</t>
  </si>
  <si>
    <t>NEW FRANKLIN</t>
  </si>
  <si>
    <t xml:space="preserve">3055 BAUGHMAN RD </t>
  </si>
  <si>
    <t xml:space="preserve">3055 BAUGHMAN RD  NEW FRANKLIN, OH 44216-9331 </t>
  </si>
  <si>
    <t>TWN: 15NRNG: 19WSEC: 31 E2 N2SE SW SEC 31 15 19 E2 N2 SE4 SW4 CON T 10 ACRES</t>
  </si>
  <si>
    <t>LAKE HAVASU ACRES-AMENDED</t>
  </si>
  <si>
    <t>LUNDBERG EDWARD R</t>
  </si>
  <si>
    <t>EDWARD R</t>
  </si>
  <si>
    <t>LUNDBERG</t>
  </si>
  <si>
    <t>EDWARD LUNDBERG</t>
  </si>
  <si>
    <t>PO BOX 804451</t>
  </si>
  <si>
    <t>B100</t>
  </si>
  <si>
    <t xml:space="preserve">PO BOX 804451 </t>
  </si>
  <si>
    <t xml:space="preserve">PO BOX 804451  CHICAGO, IL 60680-4100 </t>
  </si>
  <si>
    <t>SW4 NE4 SW4 CONT 10 ACRES M/L</t>
  </si>
  <si>
    <t>0516N12W</t>
  </si>
  <si>
    <t>BUHAY JULIE ANN</t>
  </si>
  <si>
    <t>JULIE ANN</t>
  </si>
  <si>
    <t>BUHAY</t>
  </si>
  <si>
    <t>JULIE BUHAY</t>
  </si>
  <si>
    <t>JUMPIN JUNIPER</t>
  </si>
  <si>
    <t xml:space="preserve">9300 JUMPIN JUNIPER AVE </t>
  </si>
  <si>
    <t xml:space="preserve">9300 JUMPIN JUNIPER AVE  LAS VEGAS, NV 89129-6951 </t>
  </si>
  <si>
    <t>GATEWAY ACRES TRACT 7 LOTS 8 &amp; 9 CONT 10 AC</t>
  </si>
  <si>
    <t>PAY OFF DEED</t>
  </si>
  <si>
    <t>SUN UP II</t>
  </si>
  <si>
    <t>FRIER W G W</t>
  </si>
  <si>
    <t>W G W</t>
  </si>
  <si>
    <t>FRIER FE</t>
  </si>
  <si>
    <t>FE</t>
  </si>
  <si>
    <t>W G W &amp; FE FRIER</t>
  </si>
  <si>
    <t>FRIER W G W FRIER FE</t>
  </si>
  <si>
    <t>OSAGE</t>
  </si>
  <si>
    <t xml:space="preserve">14416 OSAGE RD </t>
  </si>
  <si>
    <t xml:space="preserve">14416 OSAGE RD  APPLE VALLEY, CA 92307-7308 </t>
  </si>
  <si>
    <t>GATEWAY ACRES TRACT 11 LOT 28 &amp; 37</t>
  </si>
  <si>
    <t>HRENIUC GRIGORE</t>
  </si>
  <si>
    <t>GRIGORE</t>
  </si>
  <si>
    <t>HRENIUC</t>
  </si>
  <si>
    <t>HRENIUC DIANA</t>
  </si>
  <si>
    <t>GRIGORE &amp; DIANA HRENIUC</t>
  </si>
  <si>
    <t>HRENIUC GRIGORE HRENIUC DIANA</t>
  </si>
  <si>
    <t xml:space="preserve">14239 N 48TH DR </t>
  </si>
  <si>
    <t xml:space="preserve">14239 N 48TH DR  GLENDALE, AZ 85306-4437 </t>
  </si>
  <si>
    <t>SILVER SPRINGS #4 LOT 224 SEC 29 21N 12W</t>
  </si>
  <si>
    <t>CARDINAEL CARL P &amp; LENORE E</t>
  </si>
  <si>
    <t>CARL &amp; LENORE CARDINAEL</t>
  </si>
  <si>
    <t>GOTI</t>
  </si>
  <si>
    <t>CROSSVILLE</t>
  </si>
  <si>
    <t>LAKE TANSI</t>
  </si>
  <si>
    <t>R022</t>
  </si>
  <si>
    <t xml:space="preserve">1110 GOTI DR </t>
  </si>
  <si>
    <t xml:space="preserve">1110 GOTI DR  CROSSVILLE, TN 38572-8300 </t>
  </si>
  <si>
    <t>NW4 NW4 NW4 CONT 10 AC M/L</t>
  </si>
  <si>
    <t>ROADWAY EASEMENT MAP 5/20/1976 76-14575 T21N R19W SEC 14 W2 W2 OF PARCEL 281 EXCEPT THE WLY 50' FOR RDWY ESMT. CONT 10 ACRES M/L 3 06-44-001(306-44-001 A B C) 1989 TAX ROLL</t>
  </si>
  <si>
    <t>1421N19W</t>
  </si>
  <si>
    <t>04015C4509J</t>
  </si>
  <si>
    <t>4509J</t>
  </si>
  <si>
    <t>316 005 SERIES OF DTL LLC</t>
  </si>
  <si>
    <t>PALMYRA</t>
  </si>
  <si>
    <t xml:space="preserve">5990 PALMYRA AVE </t>
  </si>
  <si>
    <t xml:space="preserve">5990 PALMYRA AVE  LAS VEGAS, NV 89146-6735 </t>
  </si>
  <si>
    <t>GATEWAY ACRES TRACT 9 LOTS 4 &amp; 13 CONT 10 AC</t>
  </si>
  <si>
    <t>E2 W2 NE4 NW4 OF SEC 15 T21 R12 10AC</t>
  </si>
  <si>
    <t>VASQUEZ RAYMOND</t>
  </si>
  <si>
    <t>RAYMOND</t>
  </si>
  <si>
    <t>VASQUEZ</t>
  </si>
  <si>
    <t>RAYMOND VASQUEZ</t>
  </si>
  <si>
    <t>BUCKNALL</t>
  </si>
  <si>
    <t xml:space="preserve">4022 BUCKNALL RD </t>
  </si>
  <si>
    <t xml:space="preserve">4022 BUCKNALL RD  CAMPBELL, CA 95008-2639 </t>
  </si>
  <si>
    <t>SILVER SPRINGS UNIT VI LOT 421</t>
  </si>
  <si>
    <t>MCFARLAND JACK O</t>
  </si>
  <si>
    <t>JACK O</t>
  </si>
  <si>
    <t>JACK MCFARLAND</t>
  </si>
  <si>
    <t xml:space="preserve">5726 N SCOTTSDALE RD </t>
  </si>
  <si>
    <t xml:space="preserve">5726 N SCOTTSDALE RD  PARADISE VALLEY, AZ 85253-5914 </t>
  </si>
  <si>
    <t>SANDY RIVER RANCHEROS LOT 10 CONT 10 ACRES</t>
  </si>
  <si>
    <t>MARTINEZ CECILIA S</t>
  </si>
  <si>
    <t>CECILIA S</t>
  </si>
  <si>
    <t>CECILIA</t>
  </si>
  <si>
    <t>MARTINEZ</t>
  </si>
  <si>
    <t>CECILIA MARTINEZ</t>
  </si>
  <si>
    <t>PO BOX 1343</t>
  </si>
  <si>
    <t xml:space="preserve">PO BOX 1343 </t>
  </si>
  <si>
    <t xml:space="preserve">PO BOX 1343  PAHRUMP, NV 89041-1343 </t>
  </si>
  <si>
    <t>GATEWAY ACRES TRACT 4 LOTS 5 &amp; 12</t>
  </si>
  <si>
    <t>WONDER SUZY</t>
  </si>
  <si>
    <t>CORZINE DONNA</t>
  </si>
  <si>
    <t>CORZINE</t>
  </si>
  <si>
    <t>DONNA CORZINE</t>
  </si>
  <si>
    <t>LORRAINE</t>
  </si>
  <si>
    <t xml:space="preserve">259 LORRAINE CIR </t>
  </si>
  <si>
    <t xml:space="preserve">259 LORRAINE CIR  BLOOMINGDALE, IL 60108-2550 </t>
  </si>
  <si>
    <t>ACCOLADE RANCHES LOT 12</t>
  </si>
  <si>
    <t>BARKER GLORIA J</t>
  </si>
  <si>
    <t>GLORIA J</t>
  </si>
  <si>
    <t>GLORIA BARKER</t>
  </si>
  <si>
    <t>19TH</t>
  </si>
  <si>
    <t>OCALA</t>
  </si>
  <si>
    <t xml:space="preserve">635 SE 19TH ST </t>
  </si>
  <si>
    <t xml:space="preserve">635 SE 19TH ST  OCALA, FL 34471-5324 </t>
  </si>
  <si>
    <t>KEMO RANCHES SE4 OF LOT 106 TOGETHER WITH THE FOLL: EXCEPT 20' ON ALL FOUR SIDES FOR RDWY PURPOSES (199/3 &amp; 4 O.R.) CONT 10 AC ML</t>
  </si>
  <si>
    <t>AMERICAN COUNTRY LAND LLC</t>
  </si>
  <si>
    <t>VIA PICO</t>
  </si>
  <si>
    <t>PLZ</t>
  </si>
  <si>
    <t>SAN CLEMENTE</t>
  </si>
  <si>
    <t xml:space="preserve">63 VIA PICO PLZ #544 </t>
  </si>
  <si>
    <t xml:space="preserve">63 VIA PICO PLZ #544, SAN CLEMENTE, CA 92672-3998 </t>
  </si>
  <si>
    <t>SANDY RIVER RANCHEROS LOT 51 CONT 10 ACRES</t>
  </si>
  <si>
    <t>BUTERA KIMBERLY ANN</t>
  </si>
  <si>
    <t>BATHURST SUSAN M</t>
  </si>
  <si>
    <t>SUSAN M</t>
  </si>
  <si>
    <t>BATHURST</t>
  </si>
  <si>
    <t>SUSAN BATHURST</t>
  </si>
  <si>
    <t>17TH</t>
  </si>
  <si>
    <t>NEW RIVER</t>
  </si>
  <si>
    <t>H004</t>
  </si>
  <si>
    <t xml:space="preserve">36421 N 17TH AVE </t>
  </si>
  <si>
    <t xml:space="preserve">36421 N 17TH AVE  PHOENIX, AZ 85086-7253 </t>
  </si>
  <si>
    <t>SE4 SW4 NE4 CONT 10 AC M/L</t>
  </si>
  <si>
    <t>BLACK LINDA</t>
  </si>
  <si>
    <t>SHAW FAMILY TRUST</t>
  </si>
  <si>
    <t>LINDA &amp; SHAW BLACK</t>
  </si>
  <si>
    <t>BLACK LINDA SHAW FAMILY TRUST</t>
  </si>
  <si>
    <t>US HIGHWAY 68</t>
  </si>
  <si>
    <t xml:space="preserve">5373 US HIGHWAY 68 </t>
  </si>
  <si>
    <t xml:space="preserve">5373 US HIGHWAY 68  GOLDEN VALLEY, AZ 86413 </t>
  </si>
  <si>
    <t>BUCKSKIN</t>
  </si>
  <si>
    <t xml:space="preserve">1099 BUCKSKIN DR </t>
  </si>
  <si>
    <t xml:space="preserve">1099 BUCKSKIN DR  SHOW LOW, AZ 85901-8259 </t>
  </si>
  <si>
    <t>T21N R18W SEC 20 ROADWAY EASEMENT REC 5/20/1976 76-14576 N2 OF PA RCEL 316 EXCEPT PP 14/93 3/30/1999 99-18650 CONT 5 ACRES 306-25-0 09A(306-25-009D THRU H)</t>
  </si>
  <si>
    <t>2021N18W</t>
  </si>
  <si>
    <t>04015C4528H</t>
  </si>
  <si>
    <t>4528H</t>
  </si>
  <si>
    <t>SHAW HENRY C</t>
  </si>
  <si>
    <t>KEMO RANCHES NE4 OF LOT 83 EXCEPT FOR 20' ON ALL FOUR SIDES FOR R DWY PURPOSES CONT 10 ACRES</t>
  </si>
  <si>
    <t>MCKENNA NANCY T</t>
  </si>
  <si>
    <t>NANCY T</t>
  </si>
  <si>
    <t>MCKENNA</t>
  </si>
  <si>
    <t>NANCY MCKENNA</t>
  </si>
  <si>
    <t>ROSADO</t>
  </si>
  <si>
    <t>EL DORADO HILLS</t>
  </si>
  <si>
    <t>R035</t>
  </si>
  <si>
    <t xml:space="preserve">7006 ROSADO DR </t>
  </si>
  <si>
    <t xml:space="preserve">7006 ROSADO DR  EL DORADO HILLS, CA 95762-7649 </t>
  </si>
  <si>
    <t>GATEWAY ACRES TRACT 5 LOTS 67 &amp; 78</t>
  </si>
  <si>
    <t>ARNOLD BRUCE &amp; JANET H</t>
  </si>
  <si>
    <t>BRUCE &amp; JANET H                                    ARNOLD</t>
  </si>
  <si>
    <t>T M F 2004 LLC</t>
  </si>
  <si>
    <t>PO BOX 533</t>
  </si>
  <si>
    <t xml:space="preserve">PO BOX 533 </t>
  </si>
  <si>
    <t xml:space="preserve">PO BOX 533  KINGMAN, AZ 86402 </t>
  </si>
  <si>
    <t>GATEWAY ACRES TRACT 7 LOTS 100 &amp; 109</t>
  </si>
  <si>
    <t>NUZUM FORREST N</t>
  </si>
  <si>
    <t>FORREST N</t>
  </si>
  <si>
    <t>FORREST</t>
  </si>
  <si>
    <t>NUZUM</t>
  </si>
  <si>
    <t>NUZUM TARA D</t>
  </si>
  <si>
    <t>TARA D</t>
  </si>
  <si>
    <t>TARA</t>
  </si>
  <si>
    <t>FORREST &amp; TARA NUZUM</t>
  </si>
  <si>
    <t>NUZUM FORREST N NUZUM TARA D</t>
  </si>
  <si>
    <t>SCOTT</t>
  </si>
  <si>
    <t xml:space="preserve">21457 N SCOTT DR </t>
  </si>
  <si>
    <t xml:space="preserve">21457 N SCOTT DR  MARICOPA, AZ 85138-8678 </t>
  </si>
  <si>
    <t>SILVER SPRINGS UNIT V LOT 367</t>
  </si>
  <si>
    <t>ROBINSON MARK 50</t>
  </si>
  <si>
    <t>SMITH SHARON 50</t>
  </si>
  <si>
    <t>ROBINSON MARK 50 SMITH SHARON 50</t>
  </si>
  <si>
    <t>FERN MEADOW</t>
  </si>
  <si>
    <t>STEVENSON</t>
  </si>
  <si>
    <t xml:space="preserve">91 FERN MEADOW RD </t>
  </si>
  <si>
    <t xml:space="preserve">91 FERN MEADOW RD  STEVENSON, WA 98648-6218 </t>
  </si>
  <si>
    <t>SILVER SPRINGS UNIT V LOT 356</t>
  </si>
  <si>
    <t>MANISCALCO JOHN</t>
  </si>
  <si>
    <t>MICHAEL T BLACK FAMILY LIMITED PRSP</t>
  </si>
  <si>
    <t>T39N R16W SEC 10 SW4 NE4 NW4 CONT 10 AC M/L</t>
  </si>
  <si>
    <t>BELL DENNIS C</t>
  </si>
  <si>
    <t>MADERA JOSE L</t>
  </si>
  <si>
    <t>JOSE L</t>
  </si>
  <si>
    <t>JOSE</t>
  </si>
  <si>
    <t>MADERA</t>
  </si>
  <si>
    <t>MADERA MARICELA</t>
  </si>
  <si>
    <t>MARICELA</t>
  </si>
  <si>
    <t>JOSE &amp; MARICELA MADERA</t>
  </si>
  <si>
    <t>MADERA JOSE L MADERA MARICELA</t>
  </si>
  <si>
    <t>75TH</t>
  </si>
  <si>
    <t xml:space="preserve">3018 N 75TH DR </t>
  </si>
  <si>
    <t xml:space="preserve">3018 N 75TH DR  PHOENIX, AZ 85033-5438 </t>
  </si>
  <si>
    <t>NW4 NE4 SE4 CONT 10 AC ML</t>
  </si>
  <si>
    <t>2326N19W</t>
  </si>
  <si>
    <t>SW4 NE4 SE4 CONT 10 AC M/L 201-28-073(201-36-006)TAO</t>
  </si>
  <si>
    <t>KCG DEVELOPMENT</t>
  </si>
  <si>
    <t>MATTHEWS MARK</t>
  </si>
  <si>
    <t>MATTHEWS</t>
  </si>
  <si>
    <t>MATTHEWS ROBERTA</t>
  </si>
  <si>
    <t>ROBERTA</t>
  </si>
  <si>
    <t>MARK &amp; ROBERTA MATTHEWS</t>
  </si>
  <si>
    <t>MATTHEWS MARK MATTHEWS ROBERTA</t>
  </si>
  <si>
    <t>PO BOX 215</t>
  </si>
  <si>
    <t xml:space="preserve">PO BOX 215 </t>
  </si>
  <si>
    <t xml:space="preserve">PO BOX 215  YUCCA, AZ 86438 </t>
  </si>
  <si>
    <t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t>
  </si>
  <si>
    <t>SANTA FE RAN CH</t>
  </si>
  <si>
    <t>2016N17W</t>
  </si>
  <si>
    <t>CARDELLA MANUEL</t>
  </si>
  <si>
    <t>MANUEL</t>
  </si>
  <si>
    <t>CARDELLA</t>
  </si>
  <si>
    <t>CARDELLA JOSIE</t>
  </si>
  <si>
    <t>JOSIE</t>
  </si>
  <si>
    <t>MANUEL &amp; JOSIE CARDELLA</t>
  </si>
  <si>
    <t>CARDELLA MANUEL CARDELLA JOSIE</t>
  </si>
  <si>
    <t xml:space="preserve">16628 PALM AVE </t>
  </si>
  <si>
    <t xml:space="preserve">16628 PALM AVE  ANDERSON, CA 96007-8237 </t>
  </si>
  <si>
    <t>GATEWAY ACRES TRACT 12 LOT 63 &amp; 64 CONT 10 AC</t>
  </si>
  <si>
    <t>HAWKER GRETCHEN</t>
  </si>
  <si>
    <t>GRETCHEN</t>
  </si>
  <si>
    <t>HAWKER</t>
  </si>
  <si>
    <t>GRETCHEN HAWKER</t>
  </si>
  <si>
    <t>COTNER</t>
  </si>
  <si>
    <t>C065</t>
  </si>
  <si>
    <t xml:space="preserve">2338 COTNER AVE </t>
  </si>
  <si>
    <t xml:space="preserve">2338 COTNER AVE  LOS ANGELES, CA 90064-1804 </t>
  </si>
  <si>
    <t>GATEWAY ACRES TRACT 8 LOTS 113 &amp; 128</t>
  </si>
  <si>
    <t>0125N20W</t>
  </si>
  <si>
    <t>BOWLER JOSEPH L</t>
  </si>
  <si>
    <t>JOSEPH L</t>
  </si>
  <si>
    <t>BOWLER</t>
  </si>
  <si>
    <t>BOWLER DIXIE T</t>
  </si>
  <si>
    <t>DIXIE T</t>
  </si>
  <si>
    <t>DIXIE</t>
  </si>
  <si>
    <t>JOSEPH &amp; DIXIE BOWLER</t>
  </si>
  <si>
    <t>BOWLER JOSEPH L BOWLER DIXIE T</t>
  </si>
  <si>
    <t>PO BOX 7209</t>
  </si>
  <si>
    <t xml:space="preserve">PO BOX 7209 </t>
  </si>
  <si>
    <t xml:space="preserve">PO BOX 7209  BUNKERVILLE, NV 89007 </t>
  </si>
  <si>
    <t>SW4 NE4 SE4 25' ESMT FOR RDWY (EXCEPT) 140/327 DEEDS</t>
  </si>
  <si>
    <t>3641N15W</t>
  </si>
  <si>
    <t>BUREAU OF LAND MANAGMENT</t>
  </si>
  <si>
    <t>SE4 NE4 SW4 CONT 10 ACRES 340-07-027(340-07-041 042 &amp; 043)</t>
  </si>
  <si>
    <t>WILDERNERSS LAND TRUST</t>
  </si>
  <si>
    <t>GATEWAY ACRES TRACT 7 LOTS 72 &amp; 73</t>
  </si>
  <si>
    <t>MASON DOUGLAS D &amp; MARY M</t>
  </si>
  <si>
    <t>DOUGLAS D &amp; MARY M MASON</t>
  </si>
  <si>
    <t>MASON TRUST</t>
  </si>
  <si>
    <t>PIONEER TITLE TR 4239</t>
  </si>
  <si>
    <t>SW4 SE4 NE4 CONT 10 AC M/L</t>
  </si>
  <si>
    <t>1116N20W</t>
  </si>
  <si>
    <t>COST JOHN R</t>
  </si>
  <si>
    <t>JOHN R</t>
  </si>
  <si>
    <t>COST</t>
  </si>
  <si>
    <t>COST ELAINE</t>
  </si>
  <si>
    <t>JOHN &amp; ELAINE COST</t>
  </si>
  <si>
    <t>COST JOHN R COST ELAINE</t>
  </si>
  <si>
    <t>ROAD</t>
  </si>
  <si>
    <t>REDWOOD VALLEY</t>
  </si>
  <si>
    <t xml:space="preserve">950 ROAD N </t>
  </si>
  <si>
    <t xml:space="preserve">950 ROAD N  REDWOOD VALLEY, CA 95470-6434 </t>
  </si>
  <si>
    <t>KEMO RANCHES E2 OF LOT 124</t>
  </si>
  <si>
    <t>RIVERA ARTURO 50</t>
  </si>
  <si>
    <t>SANDOVAL MARIA 50</t>
  </si>
  <si>
    <t>RIVERA ARTURO 50 SANDOVAL MARIA 50</t>
  </si>
  <si>
    <t>IRVING</t>
  </si>
  <si>
    <t xml:space="preserve">4300 N IRVING ST </t>
  </si>
  <si>
    <t xml:space="preserve">4300 N IRVING ST  KINGMAN, AZ 86409-2666 </t>
  </si>
  <si>
    <t>T20N R13W SEC 13 S2 S2 SW4 SW4 CONT 10 ACRES</t>
  </si>
  <si>
    <t>1320N13W</t>
  </si>
  <si>
    <t>HOLY TRINITY MONASTERY</t>
  </si>
  <si>
    <t>PO BOX 298</t>
  </si>
  <si>
    <t>SAINT DAVID</t>
  </si>
  <si>
    <t>ST. DAVID</t>
  </si>
  <si>
    <t xml:space="preserve">PO BOX 298 </t>
  </si>
  <si>
    <t xml:space="preserve">PO BOX 298  SAINT DAVID, AZ 85630 </t>
  </si>
  <si>
    <t>NE4 SW4 SE4 CONT 10 AC ML</t>
  </si>
  <si>
    <t>1119N19W</t>
  </si>
  <si>
    <t>TONSTAD BRUCE C</t>
  </si>
  <si>
    <t>BRUCE C</t>
  </si>
  <si>
    <t>TONSTAD</t>
  </si>
  <si>
    <t>TONSTAD MELANIE</t>
  </si>
  <si>
    <t>MELANIE</t>
  </si>
  <si>
    <t>BRUCE &amp; MELANIE TONSTAD</t>
  </si>
  <si>
    <t>TONSTAD BRUCE C TONSTAD MELANIE</t>
  </si>
  <si>
    <t>PO BOX 99</t>
  </si>
  <si>
    <t>SELIGMAN</t>
  </si>
  <si>
    <t xml:space="preserve">PO BOX 99 </t>
  </si>
  <si>
    <t xml:space="preserve">PO BOX 99  SELIGMAN, AZ 86337 </t>
  </si>
  <si>
    <t>NW4 SW4 SW4 CONT 10 ACRES 318-23-024 (318-23-048 &amp; 049)</t>
  </si>
  <si>
    <t>HALL ROBERT ELVIN</t>
  </si>
  <si>
    <t>ROBERT ELVIN</t>
  </si>
  <si>
    <t>ROBERT HALL</t>
  </si>
  <si>
    <t>IAN</t>
  </si>
  <si>
    <t>R080</t>
  </si>
  <si>
    <t xml:space="preserve">2211 W IAN DR </t>
  </si>
  <si>
    <t xml:space="preserve">2211 W IAN DR  PHOENIX, AZ 85041-7746 </t>
  </si>
  <si>
    <t>SANDY RIVER RANCHEROS LOT 144 CONT 10 ACRES</t>
  </si>
  <si>
    <t>RURALLAND USA LLC</t>
  </si>
  <si>
    <t>HARRIS ROBERT A</t>
  </si>
  <si>
    <t>ROBERT A</t>
  </si>
  <si>
    <t>HARRIS</t>
  </si>
  <si>
    <t>HARRIS AFTON S</t>
  </si>
  <si>
    <t>AFTON S</t>
  </si>
  <si>
    <t>AFTON</t>
  </si>
  <si>
    <t>ROBERT &amp; AFTON HARRIS</t>
  </si>
  <si>
    <t>HARRIS ROBERT A HARRIS AFTON S</t>
  </si>
  <si>
    <t>STEWART HILL</t>
  </si>
  <si>
    <t>LOGAN</t>
  </si>
  <si>
    <t>RIVER HEIGHTS</t>
  </si>
  <si>
    <t xml:space="preserve">705 STEWART HILL DR </t>
  </si>
  <si>
    <t xml:space="preserve">705 STEWART HILL DR  LOGAN, UT 84321-5656 </t>
  </si>
  <si>
    <t>LAKE HAVASU RANCHOS UNIT 1 LOTS 42 &amp; 47</t>
  </si>
  <si>
    <t>GUTHRIE DON</t>
  </si>
  <si>
    <t>KINGMAN UNIFIED SCHOOL DIST #20</t>
  </si>
  <si>
    <t>COMPANY</t>
  </si>
  <si>
    <t>MCDONALD</t>
  </si>
  <si>
    <t xml:space="preserve">3033 MCDONALD AVE </t>
  </si>
  <si>
    <t xml:space="preserve">3033 MCDONALD AVE  KINGMAN, AZ 86401-4235 </t>
  </si>
  <si>
    <t>GATEWAY SPRINGS RANCHETTES (RS 28/19)</t>
  </si>
  <si>
    <t>1425N20W</t>
  </si>
  <si>
    <t>RUIZ SIVERIO M</t>
  </si>
  <si>
    <t>SIVERIO M</t>
  </si>
  <si>
    <t>SIVERIO</t>
  </si>
  <si>
    <t>SIVERIO RUIZ</t>
  </si>
  <si>
    <t>EMERSON</t>
  </si>
  <si>
    <t xml:space="preserve">10064 EMERSON AVE </t>
  </si>
  <si>
    <t xml:space="preserve">10064 EMERSON AVE  GARDEN GROVE, CA 92843-1018 </t>
  </si>
  <si>
    <t>GATEWAY ACRES TRACT 11 LOT 70 &amp; 75</t>
  </si>
  <si>
    <t>COH LLC</t>
  </si>
  <si>
    <t>PMB 346</t>
  </si>
  <si>
    <t xml:space="preserve">PMB 346 </t>
  </si>
  <si>
    <t xml:space="preserve">PMB 346  KINGMAN, AZ 86401 </t>
  </si>
  <si>
    <t>GATEWAY ACRES TRACT 12 LOT 100 &amp; 109</t>
  </si>
  <si>
    <t>DERBY KENT</t>
  </si>
  <si>
    <t>KENT</t>
  </si>
  <si>
    <t>DERBY</t>
  </si>
  <si>
    <t>KENT DERBY</t>
  </si>
  <si>
    <t>AVENUE C</t>
  </si>
  <si>
    <t xml:space="preserve">631 AVENUE C </t>
  </si>
  <si>
    <t xml:space="preserve">631 AVENUE C  BOULDER CITY, NV 89005-2737 </t>
  </si>
  <si>
    <t>GATEWAY ACRES TRACT 10 LOTS 34 &amp; 47</t>
  </si>
  <si>
    <t>2125N19W</t>
  </si>
  <si>
    <t>RITCHIE TRUST</t>
  </si>
  <si>
    <t>ACCOLADE RANCHES LOT 68</t>
  </si>
  <si>
    <t>SE4 NE4 NW4 CONT 10 ACRES 335-04-043(335-28-016)TAO</t>
  </si>
  <si>
    <t>GONZALES THOMAS A</t>
  </si>
  <si>
    <t>GONZALES</t>
  </si>
  <si>
    <t>THOMAS GONZALES</t>
  </si>
  <si>
    <t>ROCKCHUCK</t>
  </si>
  <si>
    <t xml:space="preserve">2521 S ROCKCHUCK DR </t>
  </si>
  <si>
    <t xml:space="preserve">2521 S ROCKCHUCK DR  KINGMAN, AZ 86401 </t>
  </si>
  <si>
    <t>AURORN PARK</t>
  </si>
  <si>
    <t xml:space="preserve">8208 AURORN PARK AVE </t>
  </si>
  <si>
    <t xml:space="preserve">8208 AURORN PARK AVE  LAS VEGAS, NV 89131 </t>
  </si>
  <si>
    <t>E 1/3 NW4 PORTION REPLATTED AS PARCEL 3-N PER PP 13/007 REC 6/20/ 97 RC NO 97-32729 CONT 10.00 ACRES ML 205-15-018(204-15-042</t>
  </si>
  <si>
    <t>NORRELL SHERYLE L</t>
  </si>
  <si>
    <t>ADAS WILLIAM A</t>
  </si>
  <si>
    <t>ADAS</t>
  </si>
  <si>
    <t>ADAS BRENDA L</t>
  </si>
  <si>
    <t>BRENDA L</t>
  </si>
  <si>
    <t>WILLIAM &amp; BRENDA ADAS</t>
  </si>
  <si>
    <t>ADAS WILLIAM A ADAS BRENDA L</t>
  </si>
  <si>
    <t>PO BOX 64</t>
  </si>
  <si>
    <t xml:space="preserve">PO BOX 64 </t>
  </si>
  <si>
    <t xml:space="preserve">PO BOX 64  YUCCA, AZ 86438 </t>
  </si>
  <si>
    <t>PARCEL 3038 OF STAGECOACH TRAILS AT SANTA FE RANCH UNIT 19 PER RS 19/56C 6/1/2000 2000-30255 SEGREGATED AS 3038A ON PP 25/41 REC 1 0/31/2005 2005-120876 CONT 10.00 ACRES 245-23-013 (245-23-025 026  027 &amp; 028) 2006 TAX ROLL</t>
  </si>
  <si>
    <t>3217N17W</t>
  </si>
  <si>
    <t>CURTISS KATHIE</t>
  </si>
  <si>
    <t>KATHIE</t>
  </si>
  <si>
    <t>CURTISS</t>
  </si>
  <si>
    <t>KATHIE CURTISS</t>
  </si>
  <si>
    <t>COSTA MESA</t>
  </si>
  <si>
    <t xml:space="preserve">1760 POMONA AVE #61 </t>
  </si>
  <si>
    <t xml:space="preserve">1760 POMONA AVE #61, COSTA MESA, CA 92627-3635 </t>
  </si>
  <si>
    <t>GATEWAY ACRES TRACT 5 LOTS 4 &amp; 13</t>
  </si>
  <si>
    <t>SANDY RIVER RANCHEROS SANDY RIVER RANCHEROS LOT 39 CONT 10 ACRES</t>
  </si>
  <si>
    <t>BERNER RONALD</t>
  </si>
  <si>
    <t>BERNER</t>
  </si>
  <si>
    <t>BERNER RITA</t>
  </si>
  <si>
    <t>RITA</t>
  </si>
  <si>
    <t>RONALD &amp; RITA BERNER</t>
  </si>
  <si>
    <t>BERNER RONALD BERNER RITA</t>
  </si>
  <si>
    <t>CUYLER</t>
  </si>
  <si>
    <t xml:space="preserve">6246 W CUYLER AVE </t>
  </si>
  <si>
    <t xml:space="preserve">6246 W CUYLER AVE  CHICAGO, IL 60634-1501 </t>
  </si>
  <si>
    <t>SILVER SPRINGS UNIT VI LOT 410</t>
  </si>
  <si>
    <t>SMITH ANTHONY J</t>
  </si>
  <si>
    <t>ANTHONY SMITH</t>
  </si>
  <si>
    <t>CALLE PASO SUAVE</t>
  </si>
  <si>
    <t>H073</t>
  </si>
  <si>
    <t xml:space="preserve">491 W CALLE PASO SUAVE </t>
  </si>
  <si>
    <t xml:space="preserve">491 W CALLE PASO SUAVE  SAHUARITA, AZ 85629-7910 </t>
  </si>
  <si>
    <t>NE4 NE4 NW4 CONT 10 AC 318-06-109 (318-22- 008)</t>
  </si>
  <si>
    <t>BROWN DAN</t>
  </si>
  <si>
    <t>DAN</t>
  </si>
  <si>
    <t>DAN BROWN</t>
  </si>
  <si>
    <t>GREEN HILL</t>
  </si>
  <si>
    <t>COLLEYVILLE</t>
  </si>
  <si>
    <t xml:space="preserve">5108 GREEN HILL LN </t>
  </si>
  <si>
    <t xml:space="preserve">5108 GREEN HILL LN  COLLEYVILLE, TX 76034-5409 </t>
  </si>
  <si>
    <t>SANDY RIVER RANCHEROS LOT 92 CONT 10 ACRES</t>
  </si>
  <si>
    <t>AMERICAN DREAM LANDSLLC</t>
  </si>
  <si>
    <t>LEMON</t>
  </si>
  <si>
    <t>WALNUT</t>
  </si>
  <si>
    <t xml:space="preserve">340 S LEMON AVE #3755 </t>
  </si>
  <si>
    <t xml:space="preserve">340 S LEMON AVE #3755, WALNUT, CA 91789-2706 </t>
  </si>
  <si>
    <t>SE4 NW4 SE4 CONT 10 AC M/L 201-28-098(201-28-114 &amp; 115) 201-28-11 5(201-36-030)TAO</t>
  </si>
  <si>
    <t>MARTINEZ TONY R &amp; PATRICIA A</t>
  </si>
  <si>
    <t>TONY &amp; PATRICIA MARTINEZ</t>
  </si>
  <si>
    <t>HIGH COUNTRY</t>
  </si>
  <si>
    <t>OREM</t>
  </si>
  <si>
    <t xml:space="preserve">892 HIGH COUNTRY DR </t>
  </si>
  <si>
    <t xml:space="preserve">892 HIGH COUNTRY DR  OREM, UT 84097-2369 </t>
  </si>
  <si>
    <t>KEMO RANCHES NE4 LOT 109 EXCEPT 20' ON ALL SIDES FOR RDWY PURPOSE S (314/255 DEEDS) CONT 10 AC M/L</t>
  </si>
  <si>
    <t>BERKEBILE JAMES MARCUS</t>
  </si>
  <si>
    <t>JAMES MARCUS</t>
  </si>
  <si>
    <t>BERKEBILE</t>
  </si>
  <si>
    <t>BERKEBILE REBECCA ANN</t>
  </si>
  <si>
    <t>REBECCA ANN</t>
  </si>
  <si>
    <t>JAMES &amp; REBECCA BERKEBILE</t>
  </si>
  <si>
    <t>BERKEBILE JAMES MARCUS &amp; REBECCA ANN</t>
  </si>
  <si>
    <t xml:space="preserve">3726 N SILVER SPRINGS RD </t>
  </si>
  <si>
    <t xml:space="preserve">3726 N SILVER SPRINGS RD   </t>
  </si>
  <si>
    <t>NW4 NW4 SE4 EXC THE S 20' FOR ROADS (217/673) CONT 10 AC</t>
  </si>
  <si>
    <t>BAZYLUK BRENDA</t>
  </si>
  <si>
    <t>SANDY RIVER RANCHEROS LOT 53 CONT 10 ACRES</t>
  </si>
  <si>
    <t>JACOBSON MAURICE</t>
  </si>
  <si>
    <t>MAURICE</t>
  </si>
  <si>
    <t>JACOBSON</t>
  </si>
  <si>
    <t>JACOBSON BARBARA</t>
  </si>
  <si>
    <t>MAURICE &amp; BARBARA JACOBSON</t>
  </si>
  <si>
    <t>JACOBSON MAURICE JACOBSON BARBARA</t>
  </si>
  <si>
    <t>MOONLAKE</t>
  </si>
  <si>
    <t>DIAMOND BAR</t>
  </si>
  <si>
    <t xml:space="preserve">20922 MOONLAKE ST </t>
  </si>
  <si>
    <t xml:space="preserve">20922 MOONLAKE ST  WALNUT, CA 91789-3125 </t>
  </si>
  <si>
    <t>SILVER SPRINGS #4 LOT 239 SEC 29 21N 12W</t>
  </si>
  <si>
    <t>NORMAN CARL  SHARON CORONADO</t>
  </si>
  <si>
    <t>SCHUTTERS JACK T</t>
  </si>
  <si>
    <t>JACK T</t>
  </si>
  <si>
    <t>SCHUTTERS</t>
  </si>
  <si>
    <t>LESLIE BARTLETT</t>
  </si>
  <si>
    <t>JACK &amp; LESLIE SCHUTTERS</t>
  </si>
  <si>
    <t>SCHUTTERS JACK T LESLIE BARTLETT</t>
  </si>
  <si>
    <t>CEDAR CREST</t>
  </si>
  <si>
    <t>LAKE VILLA</t>
  </si>
  <si>
    <t xml:space="preserve">39255 N CEDAR CREST DR </t>
  </si>
  <si>
    <t xml:space="preserve">39255 N CEDAR CREST DR  LAKE VILLA, IL 60046-5102 </t>
  </si>
  <si>
    <t>SILVER SPRINGS UNIT V N2 LOT 342 &amp; 343</t>
  </si>
  <si>
    <t>NIOTTA GEORGE A</t>
  </si>
  <si>
    <t>GEORGE A</t>
  </si>
  <si>
    <t>NIOTTA</t>
  </si>
  <si>
    <t>GEORGE NIOTTA</t>
  </si>
  <si>
    <t>ANASAZI</t>
  </si>
  <si>
    <t>TEMECULA</t>
  </si>
  <si>
    <t>R077</t>
  </si>
  <si>
    <t xml:space="preserve">32974 ANASAZI DR </t>
  </si>
  <si>
    <t xml:space="preserve">32974 ANASAZI DR  TEMECULA, CA 92592-5888 </t>
  </si>
  <si>
    <t>GATEWAY ACRES TRACT 10 LOTS 113 &amp; 128</t>
  </si>
  <si>
    <t>ACCOLADE RANCHES LOT 46</t>
  </si>
  <si>
    <t>MANGANA ZIMMER JACQUELINE TR 17</t>
  </si>
  <si>
    <t>WIDGEON</t>
  </si>
  <si>
    <t xml:space="preserve">2815 WIDGEON LN </t>
  </si>
  <si>
    <t xml:space="preserve">2815 WIDGEON LN  LAKE HAVASU CITY, AZ 86403 </t>
  </si>
  <si>
    <t xml:space="preserve">2815 WIDGEON LN  LAKE HAVASU CITY, AZ 86403-5135 </t>
  </si>
  <si>
    <t>GATEWAY ACRES TRACT 5 LOTS 69 &amp; 70</t>
  </si>
  <si>
    <t>WATSON THOMAS</t>
  </si>
  <si>
    <t>WATSON</t>
  </si>
  <si>
    <t>WATSON CHRISSY</t>
  </si>
  <si>
    <t>CHRISSY</t>
  </si>
  <si>
    <t>THOMAS &amp; CHRISSY WATSON</t>
  </si>
  <si>
    <t>WATSON THOMAS WATSON CHRISSY</t>
  </si>
  <si>
    <t>MILL CREEK</t>
  </si>
  <si>
    <t>COLEVILLE</t>
  </si>
  <si>
    <t>H067</t>
  </si>
  <si>
    <t xml:space="preserve">168 MILL CREEK DR </t>
  </si>
  <si>
    <t xml:space="preserve">168 MILL CREEK DR  COLEVILLE, CA 96107-9730 </t>
  </si>
  <si>
    <t>SILVER SPRINGS UNIT VI LOT 567</t>
  </si>
  <si>
    <t>ALVES ELMANO M &amp; IRIS I CO</t>
  </si>
  <si>
    <t>ORANGE</t>
  </si>
  <si>
    <t xml:space="preserve">8623 ORANGE ST </t>
  </si>
  <si>
    <t xml:space="preserve">8623 ORANGE ST  RANCHO CUCAMONGA, CA 91701-3230 </t>
  </si>
  <si>
    <t>SW4 NE4 SE4 CONT 10 ACRES</t>
  </si>
  <si>
    <t>MOTYER WARD JOHN</t>
  </si>
  <si>
    <t>WARD JOHN</t>
  </si>
  <si>
    <t>WARD</t>
  </si>
  <si>
    <t>MOTYER</t>
  </si>
  <si>
    <t>MOTYER MAUREEN</t>
  </si>
  <si>
    <t>MAUREEN</t>
  </si>
  <si>
    <t>WARD &amp; MAUREEN MOTYER</t>
  </si>
  <si>
    <t>MOTYER WARD JOHN MOTYER MAUREEN</t>
  </si>
  <si>
    <t>ANDAMAR</t>
  </si>
  <si>
    <t>GOLETA</t>
  </si>
  <si>
    <t xml:space="preserve">655 ANDAMAR WAY </t>
  </si>
  <si>
    <t xml:space="preserve">655 ANDAMAR WAY  GOLETA, CA 93117-2166 </t>
  </si>
  <si>
    <t>PARCEL PLAT BK 1 PG 31 REC JULY 25  1977 FEE 77-20232 SW4 OF PARC EL 21 CONT 10 ACRES 205-34-009B(205-34-009 C &amp; D)</t>
  </si>
  <si>
    <t>1717N17W</t>
  </si>
  <si>
    <t>STARK RICHARD C</t>
  </si>
  <si>
    <t>RICHARD C</t>
  </si>
  <si>
    <t>STARK</t>
  </si>
  <si>
    <t>RICHARD STARK</t>
  </si>
  <si>
    <t>VIA ESTRADA</t>
  </si>
  <si>
    <t xml:space="preserve">114 VIA ESTRADA A </t>
  </si>
  <si>
    <t xml:space="preserve">114 VIA ESTRADA A, LAGUNA WOODS, CA 92637-8330 </t>
  </si>
  <si>
    <t>GATEWAY ACRES TRACT 4 LOTS 37 &amp; 38 CONT 10 AC 307-61-022(307-61-0 22 A&amp;B)</t>
  </si>
  <si>
    <t>SCHOLAR JUDITH D</t>
  </si>
  <si>
    <t>SCHLESINGER ROBERT A</t>
  </si>
  <si>
    <t>SCHLESINGER</t>
  </si>
  <si>
    <t>ROBERT SCHLESINGER</t>
  </si>
  <si>
    <t>PO BOX 577</t>
  </si>
  <si>
    <t>HOOD RIVER</t>
  </si>
  <si>
    <t xml:space="preserve">PO BOX 577 </t>
  </si>
  <si>
    <t xml:space="preserve">PO BOX 577  HOOD RIVER, OR 97031 </t>
  </si>
  <si>
    <t>NW4 SE4 NE4 CONT 10 ACRES</t>
  </si>
  <si>
    <t>ACCOLADE RANCHES LOT 58</t>
  </si>
  <si>
    <t>ANDERSON MARK L</t>
  </si>
  <si>
    <t>ANDERSON SANDRA A</t>
  </si>
  <si>
    <t>SANDRA A</t>
  </si>
  <si>
    <t>MARK &amp; SANDRA ANDERSON</t>
  </si>
  <si>
    <t>ANDERSON MARK L ANDERSON SANDRA A</t>
  </si>
  <si>
    <t>MOZART</t>
  </si>
  <si>
    <t>MODESTO</t>
  </si>
  <si>
    <t xml:space="preserve">2604 MOZART DR </t>
  </si>
  <si>
    <t xml:space="preserve">2604 MOZART DR  MODESTO, CA 95358-8848 </t>
  </si>
  <si>
    <t>NW4 NW4 NE4 CONT 10 ACRES 318-06-154 (318-23-034)</t>
  </si>
  <si>
    <t>SANDS PETER B</t>
  </si>
  <si>
    <t>PETER B</t>
  </si>
  <si>
    <t>SANDS</t>
  </si>
  <si>
    <t>SANDS MARGIT</t>
  </si>
  <si>
    <t>MARGIT</t>
  </si>
  <si>
    <t>PETER &amp; MARGIT SANDS</t>
  </si>
  <si>
    <t>SANDS PETER B SANDS MARGIT</t>
  </si>
  <si>
    <t>GRIDLEY</t>
  </si>
  <si>
    <t xml:space="preserve">204 WRIGHT AVE </t>
  </si>
  <si>
    <t xml:space="preserve">204 WRIGHT AVE  GRIDLEY, CA 95948-9200 </t>
  </si>
  <si>
    <t>GATEWAY ACRES TRACT 12 LOT 113 &amp; 128</t>
  </si>
  <si>
    <t>SW4 NE4 NE4 CONT 10 AC M/L</t>
  </si>
  <si>
    <t>LINDSAY JEANNETTE A 50</t>
  </si>
  <si>
    <t>BICKETT CHARLES 50</t>
  </si>
  <si>
    <t>LINDSAY JEANNETTE A 50 BICKETT CHARLES 50</t>
  </si>
  <si>
    <t>CREOSOTE</t>
  </si>
  <si>
    <t xml:space="preserve">1038 E CREOSOTE DR </t>
  </si>
  <si>
    <t xml:space="preserve">1038 E CREOSOTE DR  YUCCA, AZ 86438 </t>
  </si>
  <si>
    <t>PO BOX 1404</t>
  </si>
  <si>
    <t xml:space="preserve">PO BOX 1404 </t>
  </si>
  <si>
    <t xml:space="preserve">PO BOX 1404  LAKE HAVASU CITY, AZ 86405-1404 </t>
  </si>
  <si>
    <t>T15N R17W SEC 16 PARCEL 2243 STAGECOACH TRAILS AT SANTA FE RANCH UNIT 16 (RS 18/27C) SEGREGATED AS PARCEL 2243-A ON PP 22/43 9/17/ 2004 2004-86675 CONT 10.00 ACRES 123-27-004 (123-27-017 THRU 020) 2006 TAX ROLL</t>
  </si>
  <si>
    <t>1615N17W</t>
  </si>
  <si>
    <t>MOSCHCAU LEONARD &amp; NANCY</t>
  </si>
  <si>
    <t>T40N R15W SEC 2 THE SE4 SE4 SW4 CONT 10 ACRES 402-31-007 (402-31- 043 THRU 047) 2008 TAX ROLL</t>
  </si>
  <si>
    <t>RIVER VIEW LLC</t>
  </si>
  <si>
    <t>970 SOUTH</t>
  </si>
  <si>
    <t xml:space="preserve">843 E 970 SOUTH CIR </t>
  </si>
  <si>
    <t xml:space="preserve">843 E 970 SOUTH CIR  SAINT GEORGE, UT 84790-4037 </t>
  </si>
  <si>
    <t>THAT POR OF THE NW4 DESC AS FOLL:BEG AT THE N4 COR OF SD SEC 3; T H S00 DEG 09'36 E ALONG THE E BNDRY OF SD NW4 A DIST OF</t>
  </si>
  <si>
    <t>0339N16W</t>
  </si>
  <si>
    <t>HOANS DON &amp; JOANNE L</t>
  </si>
  <si>
    <t>JUREK HARRY</t>
  </si>
  <si>
    <t>HARRY</t>
  </si>
  <si>
    <t>JUREK</t>
  </si>
  <si>
    <t>JUREK ELEANOR</t>
  </si>
  <si>
    <t>ELEANOR</t>
  </si>
  <si>
    <t>HARRY &amp; ELEANOR JUREK</t>
  </si>
  <si>
    <t>JUREK HARRY JUREK ELEANOR</t>
  </si>
  <si>
    <t>MELROSE PARK</t>
  </si>
  <si>
    <t xml:space="preserve">1400 LEE AVE </t>
  </si>
  <si>
    <t xml:space="preserve">1400 LEE AVE  MELROSE PARK, IL 60160-2335 </t>
  </si>
  <si>
    <t>SILVER SPRINGS #4 LOT 194 SEC 33 21 12</t>
  </si>
  <si>
    <t>MCPHERSON JOHN W</t>
  </si>
  <si>
    <t>MCPHERSON</t>
  </si>
  <si>
    <t>JOHN MCPHERSON</t>
  </si>
  <si>
    <t>CANDY BOUQUET</t>
  </si>
  <si>
    <t>H316</t>
  </si>
  <si>
    <t xml:space="preserve">10063 CANDY BOUQUET ST </t>
  </si>
  <si>
    <t xml:space="preserve">10063 CANDY BOUQUET ST  LAS VEGAS, NV 89178-7563 </t>
  </si>
  <si>
    <t>NW4 NE4 SE4 CONT 10 ACRES 317-60-009 (317-60-024 THRU 027) 2005 T AX ROLL</t>
  </si>
  <si>
    <t>ABODEELY FAMILY TRUST</t>
  </si>
  <si>
    <t>JASON &amp; JESSICA                                    GRIFFITH</t>
  </si>
  <si>
    <t>BURROWS HELEN C</t>
  </si>
  <si>
    <t>HELEN C</t>
  </si>
  <si>
    <t>BURROWS</t>
  </si>
  <si>
    <t>HELEN BURROWS</t>
  </si>
  <si>
    <t>ROCKDALE</t>
  </si>
  <si>
    <t xml:space="preserve">304 SAN JACINTO DR </t>
  </si>
  <si>
    <t xml:space="preserve">304 SAN JACINTO DR  ROCKDALE, TX 76567-2643 </t>
  </si>
  <si>
    <t>N2 N2 SE4 SE4 CONT 10 ACRES</t>
  </si>
  <si>
    <t>SULLIVAN RICHARD C</t>
  </si>
  <si>
    <t>SULLIVAN</t>
  </si>
  <si>
    <t>SULLIVAN PEGGY ANN</t>
  </si>
  <si>
    <t>PEGGY ANN</t>
  </si>
  <si>
    <t>RICHARD &amp; PEGGY SULLIVAN</t>
  </si>
  <si>
    <t>SULLIVAN RICHARD C SULLIVAN PEGGY ANN</t>
  </si>
  <si>
    <t>WESTWOOD</t>
  </si>
  <si>
    <t xml:space="preserve">4092 WESTWOOD DR </t>
  </si>
  <si>
    <t xml:space="preserve">4092 WESTWOOD DR  CARSON CITY, NV 89703-7528 </t>
  </si>
  <si>
    <t>CUTLIP REAL ESTATE PARTNERS LLC</t>
  </si>
  <si>
    <t>GRAND</t>
  </si>
  <si>
    <t>MORRISTOWN</t>
  </si>
  <si>
    <t xml:space="preserve">45563 N GRAND AVE </t>
  </si>
  <si>
    <t xml:space="preserve">45563 N GRAND AVE  MORRISTOWN, AZ 85342-9094 </t>
  </si>
  <si>
    <t>TAYLOR WENDY LEE</t>
  </si>
  <si>
    <t>WENDY LEE</t>
  </si>
  <si>
    <t>WENDY</t>
  </si>
  <si>
    <t>WENDY TAYLOR</t>
  </si>
  <si>
    <t>KEMO RANCHES SW4 OF LOT 111 TOGETHER WITH THE FOLL: EXCEPT 20' ON ALL FOUR SIDES FOR RDWY PURPOSES (344/414 &amp; 415) CONT 10 AC</t>
  </si>
  <si>
    <t>REYES ALICIA</t>
  </si>
  <si>
    <t>REYES</t>
  </si>
  <si>
    <t>ALICIA REYES</t>
  </si>
  <si>
    <t>ROAD HOUSE</t>
  </si>
  <si>
    <t>EL PASO</t>
  </si>
  <si>
    <t xml:space="preserve">12149 ROAD HOUSE DR </t>
  </si>
  <si>
    <t xml:space="preserve">12149 ROAD HOUSE DR  EL PASO, TX 79936-2677 </t>
  </si>
  <si>
    <t>SANDY RIVER RANCHEROS LOT 49 CONT 10 ACRES</t>
  </si>
  <si>
    <t>VICTORIA REAL ESTATE INVESTMENTS LLC</t>
  </si>
  <si>
    <t>GEORGIA</t>
  </si>
  <si>
    <t>ANACORTES</t>
  </si>
  <si>
    <t xml:space="preserve">1601 GEORGIA PL </t>
  </si>
  <si>
    <t xml:space="preserve">1601 GEORGIA PL  ANACORTES, WA 98221-1368 </t>
  </si>
  <si>
    <t>14N 20W 15 NW4 SE4 SE4 CONT 10 ACRES</t>
  </si>
  <si>
    <t>LOSE YOUR TURN LLC</t>
  </si>
  <si>
    <t>RONALD L &amp; JUDY A                                  HARTWIGSEN</t>
  </si>
  <si>
    <t>BRANDIN PROPERTIES LP</t>
  </si>
  <si>
    <t>LS</t>
  </si>
  <si>
    <t>PASATIEMPO</t>
  </si>
  <si>
    <t>GLN</t>
  </si>
  <si>
    <t>ESCONDIDO</t>
  </si>
  <si>
    <t xml:space="preserve">2539 PASATIEMPO GLN </t>
  </si>
  <si>
    <t xml:space="preserve">2539 PASATIEMPO GLN  ESCONDIDO, CA 92025-7351 </t>
  </si>
  <si>
    <t>GATEWAY ACRES TRACT 8 LOTS 97 &amp; 112</t>
  </si>
  <si>
    <t>RAKESTRAW BRENDA ANN 50</t>
  </si>
  <si>
    <t>NICHOLS CLAIRE 50</t>
  </si>
  <si>
    <t>RAKESTRAW BRENDA ANN 50 NICHOLS CLAIRE 50</t>
  </si>
  <si>
    <t>COUNTY ROAD 1335</t>
  </si>
  <si>
    <t xml:space="preserve">63 COUNTY ROAD 1335 </t>
  </si>
  <si>
    <t xml:space="preserve">63 COUNTY ROAD 1335  LIBERTY, TX 77575-7187 </t>
  </si>
  <si>
    <t>SW4SE4NW4; SEC 15 T21 R12 10AC</t>
  </si>
  <si>
    <t>KURTH JOHN</t>
  </si>
  <si>
    <t>KURTH</t>
  </si>
  <si>
    <t>JOHN KURTH</t>
  </si>
  <si>
    <t>PORT ROYALE</t>
  </si>
  <si>
    <t xml:space="preserve">3860 W PORT ROYALE LN </t>
  </si>
  <si>
    <t xml:space="preserve">3860 W PORT ROYALE LN  PHOENIX, AZ 85053-4547 </t>
  </si>
  <si>
    <t>SW4 SW4 NW4 CONT 10 ACRES M/L</t>
  </si>
  <si>
    <t>KITTERMAN MARY M</t>
  </si>
  <si>
    <t>MARY M</t>
  </si>
  <si>
    <t>KITTERMAN</t>
  </si>
  <si>
    <t>MARY KITTERMAN</t>
  </si>
  <si>
    <t>SIERRA</t>
  </si>
  <si>
    <t xml:space="preserve">3834 W SIERRA ST </t>
  </si>
  <si>
    <t xml:space="preserve">3834 W SIERRA ST  PHOENIX, AZ 85029-3150 </t>
  </si>
  <si>
    <t>MOHAVE COUNTY TWO SERIES OF AZDRT LLC</t>
  </si>
  <si>
    <t>LUCERNE</t>
  </si>
  <si>
    <t xml:space="preserve">2217 LUCERNE CIR </t>
  </si>
  <si>
    <t xml:space="preserve">2217 LUCERNE CIR  HENDERSON, NV 89014-4905 </t>
  </si>
  <si>
    <t>GATEWAY ACRES TRACT 12 LOT 2 &amp; 15</t>
  </si>
  <si>
    <t>SILVESTRI FREDERICK</t>
  </si>
  <si>
    <t>SILVESTRI</t>
  </si>
  <si>
    <t>FREDERICK SILVESTRI</t>
  </si>
  <si>
    <t>CHALON</t>
  </si>
  <si>
    <t>SAINT CLAIR SHORES</t>
  </si>
  <si>
    <t>ST. CLAIR SHORES</t>
  </si>
  <si>
    <t xml:space="preserve">21650 CHALON ST </t>
  </si>
  <si>
    <t xml:space="preserve">21650 CHALON ST  SAINT CLAIR SHORES, MI 48080-2311 </t>
  </si>
  <si>
    <t>NE4 NE4 SW4 CONT 10 AC M/L 318-22-004(318-22- 048 &amp; 049)</t>
  </si>
  <si>
    <t>ARIZONA HIGHWAY COMMISSION</t>
  </si>
  <si>
    <t>STATE OF ARIZONA ARIZONA HIGHWAY COMMISSION</t>
  </si>
  <si>
    <t>JACKSON</t>
  </si>
  <si>
    <t xml:space="preserve">1701 W JACKSON ST </t>
  </si>
  <si>
    <t xml:space="preserve">1701 W JACKSON ST  PHOENIX, AZ 85007-3218 </t>
  </si>
  <si>
    <t>T20N R12W SEC 3 SILVER SPRINGS UNIT II LOT 110</t>
  </si>
  <si>
    <t>WEBER EDWARD JAY</t>
  </si>
  <si>
    <t>EDWARD JAY</t>
  </si>
  <si>
    <t>WEBER</t>
  </si>
  <si>
    <t>EDWARD WEBER</t>
  </si>
  <si>
    <t>MUIRWOOD</t>
  </si>
  <si>
    <t>VALLEJO</t>
  </si>
  <si>
    <t xml:space="preserve">104 MUIRWOOD PL </t>
  </si>
  <si>
    <t xml:space="preserve">104 MUIRWOOD PL  VALLEJO, CA 94591-5753 </t>
  </si>
  <si>
    <t>GATEWAY ACRES TRACT 3 LOTS 18 &amp; 31</t>
  </si>
  <si>
    <t>NEILSON VERNALIE M</t>
  </si>
  <si>
    <t>VERNALIE M</t>
  </si>
  <si>
    <t>VERNALIE</t>
  </si>
  <si>
    <t>NEILSON</t>
  </si>
  <si>
    <t>VERNALIE NEILSON</t>
  </si>
  <si>
    <t>PO BOX 2654</t>
  </si>
  <si>
    <t xml:space="preserve">PO BOX 2654 </t>
  </si>
  <si>
    <t xml:space="preserve">PO BOX 2654  MESQUITE, NV 89024-2654 </t>
  </si>
  <si>
    <t>NICHOLS HERBERT N</t>
  </si>
  <si>
    <t>T24N R14W SEC 15 NE4 NW4 NE4 CONT 10 ACRES 333-09-026 (333-09-036 &amp; 037)</t>
  </si>
  <si>
    <t>MARTINEZ PRISCILLA</t>
  </si>
  <si>
    <t>PRISCILLA</t>
  </si>
  <si>
    <t>PRISCILLA MARTINEZ</t>
  </si>
  <si>
    <t>PASCO</t>
  </si>
  <si>
    <t xml:space="preserve">7903 SUNSET LN </t>
  </si>
  <si>
    <t xml:space="preserve">7903 SUNSET LN  PASCO, WA 99301-1758 </t>
  </si>
  <si>
    <t>NE4 SE4 SE4 CONT 10AC 318-18-043 (318-18- 057-058-059)</t>
  </si>
  <si>
    <t>CORTEZ DANIEL</t>
  </si>
  <si>
    <t>CORTEZ</t>
  </si>
  <si>
    <t>CORTEZ SANDRA</t>
  </si>
  <si>
    <t>DANIEL &amp; SANDRA CORTEZ</t>
  </si>
  <si>
    <t>CORTEZ DANIEL CORTEZ SANDRA</t>
  </si>
  <si>
    <t>SAN PEDRO</t>
  </si>
  <si>
    <t xml:space="preserve">874 W 3RD ST #3 </t>
  </si>
  <si>
    <t xml:space="preserve">874 W 3RD ST #3, SAN PEDRO, CA 90731-2465 </t>
  </si>
  <si>
    <t>N2 S2 SW4 NW4 CONT 10 AC M/L</t>
  </si>
  <si>
    <t>RUSSELL FRED</t>
  </si>
  <si>
    <t>FRED RUSSELL</t>
  </si>
  <si>
    <t xml:space="preserve">4021 JOHNSON ST </t>
  </si>
  <si>
    <t xml:space="preserve">4021 JOHNSON ST  SAN BERNARDINO, CA 92407-3511 </t>
  </si>
  <si>
    <t>SANDY RIVER RANCHEROS LOT 155 CONT 10 ACRES</t>
  </si>
  <si>
    <t>BLANCO URBANO</t>
  </si>
  <si>
    <t>URBANO</t>
  </si>
  <si>
    <t>BLANCO</t>
  </si>
  <si>
    <t>URBANO BLANCO</t>
  </si>
  <si>
    <t>VIA CASENTINO</t>
  </si>
  <si>
    <t xml:space="preserve">3633 VIA CASENTINO </t>
  </si>
  <si>
    <t xml:space="preserve">3633 VIA CASENTINO  HENDERSON, NV 89052-1524 </t>
  </si>
  <si>
    <t>GATEWAY ACRES TRACT 11 LOT 119 &amp; 122CONT 10 AC</t>
  </si>
  <si>
    <t>BURMAS COMPANY LP</t>
  </si>
  <si>
    <t>HAVASUCO LLC</t>
  </si>
  <si>
    <t>T23N R16W SEC 5 STOCKTON HILL RANCHES UNIT XII PARCEL PLAT 01/094 -94A POR OF PARCEL 9 SHOWN AS PARCEL 9-B PER PP 09/079 REC</t>
  </si>
  <si>
    <t>VANDERHEIDEN JENNIFER A</t>
  </si>
  <si>
    <t>HITE CHARLES E</t>
  </si>
  <si>
    <t>CHARLES E</t>
  </si>
  <si>
    <t>HITE</t>
  </si>
  <si>
    <t>HITE CORA M</t>
  </si>
  <si>
    <t>CORA M</t>
  </si>
  <si>
    <t>CORA</t>
  </si>
  <si>
    <t>CHARLES &amp; CORA HITE</t>
  </si>
  <si>
    <t>HITE CHARLES E HITE CORA M</t>
  </si>
  <si>
    <t>HORLEY</t>
  </si>
  <si>
    <t>DOWNEY</t>
  </si>
  <si>
    <t xml:space="preserve">10630 HORLEY AVE </t>
  </si>
  <si>
    <t xml:space="preserve">10630 HORLEY AVE  DOWNEY, CA 90241-2106 </t>
  </si>
  <si>
    <t>GATEWAY ACRES TRACT 7 LOTS 127 &amp; 128 CONT 10 AC</t>
  </si>
  <si>
    <t>PEARSON MICHAEL R SR</t>
  </si>
  <si>
    <t>MICHAEL PEARSON</t>
  </si>
  <si>
    <t xml:space="preserve">3450 N DIAMOND ST </t>
  </si>
  <si>
    <t xml:space="preserve">3450 N DIAMOND ST  KINGMAN, AZ 86401-4935 </t>
  </si>
  <si>
    <t>T23N R16W SEC 5 STOCKTON HILL RANCHES UNIT XII PARCEL PLAT 1/94-9 4A POR OF PARCEL 1 SHOWN AS PARCEL 1-B PER PP 09/082 REC</t>
  </si>
  <si>
    <t>HUBBARD PATRICK &amp; CONSTANCE</t>
  </si>
  <si>
    <t>SILVER SPRINGS UNIT VI LOT 436</t>
  </si>
  <si>
    <t>FIX BENEDICT D</t>
  </si>
  <si>
    <t>BENEDICT D</t>
  </si>
  <si>
    <t>BENEDICT</t>
  </si>
  <si>
    <t>FIX</t>
  </si>
  <si>
    <t>BENEDICT FIX</t>
  </si>
  <si>
    <t>SUMMERSET</t>
  </si>
  <si>
    <t xml:space="preserve">3449 SUMMERSET CIR </t>
  </si>
  <si>
    <t xml:space="preserve">3449 SUMMERSET CIR  COSTA MESA, CA 92626-1638 </t>
  </si>
  <si>
    <t>GATEWAY ACRES TRACT 7 LOTS 24 &amp; 25 CONT 10 AC</t>
  </si>
  <si>
    <t>DESERT PROPERTY HOLDINGS TRUST</t>
  </si>
  <si>
    <t>RAQUEL VASQUEZ</t>
  </si>
  <si>
    <t>RAQUEL</t>
  </si>
  <si>
    <t>DESERT RAQUEL &amp; RAQUEL VASQUEZ</t>
  </si>
  <si>
    <t>DESERT PROPERTY HOLDINGS TRUST RAQUEL VASQUEZ</t>
  </si>
  <si>
    <t>MARYLAND</t>
  </si>
  <si>
    <t xml:space="preserve">318 S MARYLAND PKWY </t>
  </si>
  <si>
    <t xml:space="preserve">318 S MARYLAND PKWY  LAS VEGAS, NV 89101-5321 </t>
  </si>
  <si>
    <t>GATEWAY ACRES TRACT 9 LOTS 54 &amp; 59</t>
  </si>
  <si>
    <t>0925N19W</t>
  </si>
  <si>
    <t>CAROL BASHISTA LLC</t>
  </si>
  <si>
    <t>NE4 NW4 NE4 CONT 10 AC 203-38-001(203-38-015 &amp; 016)</t>
  </si>
  <si>
    <t>MOUNTEER PERCY L</t>
  </si>
  <si>
    <t>PERCY L</t>
  </si>
  <si>
    <t>PERCY</t>
  </si>
  <si>
    <t>MOUNTEER</t>
  </si>
  <si>
    <t>MOUNTEER KRISTA</t>
  </si>
  <si>
    <t>KRISTA</t>
  </si>
  <si>
    <t>PERCY &amp; KRISTA MOUNTEER</t>
  </si>
  <si>
    <t>MOUNTEER PERCY L MOUNTEER KRISTA</t>
  </si>
  <si>
    <t>SILVER REEF</t>
  </si>
  <si>
    <t xml:space="preserve">710 E SILVER REEF RD </t>
  </si>
  <si>
    <t xml:space="preserve">710 E SILVER REEF RD  SCENIC, AZ 86432 </t>
  </si>
  <si>
    <t>PO BOX 903</t>
  </si>
  <si>
    <t>HUNTINGTON</t>
  </si>
  <si>
    <t xml:space="preserve">PO BOX 903 </t>
  </si>
  <si>
    <t xml:space="preserve">PO BOX 903  HUNTINGTON, UT 84528 </t>
  </si>
  <si>
    <t>NW4 NE4 SE4 SEC 36 T41N R15W CONT 10 ACRES</t>
  </si>
  <si>
    <t>ANDREWS ANTHONY WESTON</t>
  </si>
  <si>
    <t>CARRENS VERNON</t>
  </si>
  <si>
    <t>VERNON</t>
  </si>
  <si>
    <t>CARRENS</t>
  </si>
  <si>
    <t>CARRENS MARY</t>
  </si>
  <si>
    <t>VERNON &amp; MARY CARRENS</t>
  </si>
  <si>
    <t>CARRENS VERNON CARRENS MARY</t>
  </si>
  <si>
    <t>PO BOX 842</t>
  </si>
  <si>
    <t>MOUNTAIN HOME</t>
  </si>
  <si>
    <t>AR</t>
  </si>
  <si>
    <t xml:space="preserve">PO BOX 842 </t>
  </si>
  <si>
    <t xml:space="preserve">PO BOX 842  MOUNTAIN HOME, AR 72654 </t>
  </si>
  <si>
    <t>SW4 SE4 SW4CONT 10 ACRES 333-01-026(333-23-005)TAO</t>
  </si>
  <si>
    <t>CARY ESTELLA</t>
  </si>
  <si>
    <t>ESTELLA</t>
  </si>
  <si>
    <t>CARY</t>
  </si>
  <si>
    <t>CARY LEWAY</t>
  </si>
  <si>
    <t>LEWAY</t>
  </si>
  <si>
    <t>ESTELLA &amp; LEWAY CARY</t>
  </si>
  <si>
    <t>CARY ESTELLA CARY LEWAY</t>
  </si>
  <si>
    <t>LARGO</t>
  </si>
  <si>
    <t>BOWIE</t>
  </si>
  <si>
    <t xml:space="preserve">2702 LARGO PL </t>
  </si>
  <si>
    <t xml:space="preserve">2702 LARGO PL  BOWIE, MD 20715-2343 </t>
  </si>
  <si>
    <t>SW4 SW4 NE4 CONT 10 ACRES 318-06-166 (318-23-037)</t>
  </si>
  <si>
    <t>SW4 NE4 SW4 CONT 10 ACRES 120-07-045(120-07-051 &amp; 052)</t>
  </si>
  <si>
    <t>DELGADO VICTOR</t>
  </si>
  <si>
    <t>DELGADO</t>
  </si>
  <si>
    <t>VICTOR DELGADO</t>
  </si>
  <si>
    <t>AGUA VIVA</t>
  </si>
  <si>
    <t>BROWNSVILLE</t>
  </si>
  <si>
    <t xml:space="preserve">444 AGUA VIVA LN </t>
  </si>
  <si>
    <t xml:space="preserve">444 AGUA VIVA LN  BROWNSVILLE, TX 78521-2783 </t>
  </si>
  <si>
    <t>T20N R12W SEC 3 SILVER SPRINGS UNIT II S2 OF LOT 98 &amp; S2 OF LOT 9 7</t>
  </si>
  <si>
    <t>GEVIRTZ ROBERT</t>
  </si>
  <si>
    <t>SHEARER WAYNE A</t>
  </si>
  <si>
    <t>WAYNE A</t>
  </si>
  <si>
    <t>SHEARER</t>
  </si>
  <si>
    <t>SHEARER DEBBIE L</t>
  </si>
  <si>
    <t>DEBBIE L</t>
  </si>
  <si>
    <t>WAYNE &amp; DEBBIE SHEARER</t>
  </si>
  <si>
    <t>SHEARER WAYNE A &amp; DEBBIE L</t>
  </si>
  <si>
    <t>PO BOX 1324</t>
  </si>
  <si>
    <t>STERLING</t>
  </si>
  <si>
    <t xml:space="preserve">PO BOX 1324 </t>
  </si>
  <si>
    <t xml:space="preserve">PO BOX 1324  STERLING, AK 99672-1324 </t>
  </si>
  <si>
    <t>T20N R16W SEC 9 LAZY Y-U RANCH PHASE II PAR 110 A-1 AS SEGREGATED ON PP 25/71 12/6/2005 2005-137281 CONT. 10.00 AC</t>
  </si>
  <si>
    <t>LAZY Y-U RANCH PHASE II (RS 10/66)</t>
  </si>
  <si>
    <t>0920N16W</t>
  </si>
  <si>
    <t>BARRIOS FRANK STEPHEN  LORETTA SUE</t>
  </si>
  <si>
    <t>ROC TITLE AGENCY LLC</t>
  </si>
  <si>
    <t>ANTON PETER</t>
  </si>
  <si>
    <t>ANTON</t>
  </si>
  <si>
    <t>ANTON STEFFANI</t>
  </si>
  <si>
    <t>STEFFANI</t>
  </si>
  <si>
    <t>PETER &amp; STEFFANI ANTON</t>
  </si>
  <si>
    <t>ANTON PETER ANTON STEFFANI</t>
  </si>
  <si>
    <t>NAVAJO</t>
  </si>
  <si>
    <t>LINCOLNWOOD</t>
  </si>
  <si>
    <t xml:space="preserve">6757 N NAVAJO AVE </t>
  </si>
  <si>
    <t xml:space="preserve">6757 N NAVAJO AVE  LINCOLNWOOD, IL 60712-3112 </t>
  </si>
  <si>
    <t>SILVER SPRINGS UNIT VI LOT 401</t>
  </si>
  <si>
    <t>SCHMIDT JERROD H</t>
  </si>
  <si>
    <t>JERROD H</t>
  </si>
  <si>
    <t>JERROD</t>
  </si>
  <si>
    <t>SCHMIDT</t>
  </si>
  <si>
    <t>JERROD SCHMIDT</t>
  </si>
  <si>
    <t>BUTLER</t>
  </si>
  <si>
    <t>FLAGSTAFF</t>
  </si>
  <si>
    <t xml:space="preserve">2760 E BUTLER AVE </t>
  </si>
  <si>
    <t xml:space="preserve">2760 E BUTLER AVE  FLAGSTAFF, AZ 86004-6001 </t>
  </si>
  <si>
    <t>NE4 SE4 NE4 CONT 10 ACRES</t>
  </si>
  <si>
    <t>SHIREMAN TROY</t>
  </si>
  <si>
    <t>NW4 SW4 SW4 CONT 10 AC</t>
  </si>
  <si>
    <t>MATHEWS LEETA MAE</t>
  </si>
  <si>
    <t>LEETA MAE</t>
  </si>
  <si>
    <t>LEETA</t>
  </si>
  <si>
    <t>MATHEWS</t>
  </si>
  <si>
    <t>LEETA MATHEWS</t>
  </si>
  <si>
    <t>HIGH</t>
  </si>
  <si>
    <t>CHERRY VALLEY</t>
  </si>
  <si>
    <t xml:space="preserve">40356 HIGH ST </t>
  </si>
  <si>
    <t xml:space="preserve">40356 HIGH ST  CHERRY VALLEY, CA 92223-4970 </t>
  </si>
  <si>
    <t>GATEWAY ACRES TRACT 8 LOTS 87 &amp; 90</t>
  </si>
  <si>
    <t>GAGNE JODY</t>
  </si>
  <si>
    <t>GAGNE</t>
  </si>
  <si>
    <t>JODY GAGNE</t>
  </si>
  <si>
    <t>DUBOIS</t>
  </si>
  <si>
    <t>R107</t>
  </si>
  <si>
    <t xml:space="preserve">3853 E DUBOIS AVE </t>
  </si>
  <si>
    <t xml:space="preserve">3853 E DUBOIS AVE  GILBERT, AZ 85298-9152 </t>
  </si>
  <si>
    <t>RIO VISTA UNIT 1 T 16 1/2N R20W SEC 34 LOTS 75 &amp; 76 CONT 10 ACRES 210-41-047 (210-41-047A &amp; B)UNCOMBINED 2004 TAX ROLL</t>
  </si>
  <si>
    <t>CAREY RODNEY</t>
  </si>
  <si>
    <t>CAREY</t>
  </si>
  <si>
    <t>CAREY KRYSTAL</t>
  </si>
  <si>
    <t>KRYSTAL</t>
  </si>
  <si>
    <t>RODNEY &amp; KRYSTAL CAREY</t>
  </si>
  <si>
    <t>CAREY RODNEY CAREY KRYSTAL</t>
  </si>
  <si>
    <t>MONTERE</t>
  </si>
  <si>
    <t xml:space="preserve">8582 MONTERE AVE </t>
  </si>
  <si>
    <t xml:space="preserve">8582 MONTERE AVE  KINGMAN, AZ 86401 </t>
  </si>
  <si>
    <t>SALINAS</t>
  </si>
  <si>
    <t>C087</t>
  </si>
  <si>
    <t xml:space="preserve">309 SALINAS DR </t>
  </si>
  <si>
    <t xml:space="preserve">309 SALINAS DR  HENDERSON, NV 89014-3574 </t>
  </si>
  <si>
    <t>CEDAR HILLS RANCHES THE NLY 600' OF THE ELY 726' OF PARCEL 1 CONT 10 ACRES M/L 315-52-001(315-52-001 A B C)</t>
  </si>
  <si>
    <t>1921N14W</t>
  </si>
  <si>
    <t>GRUBB CARL A</t>
  </si>
  <si>
    <t>MIDDLE VERDE DEVELOPMENT CO LLC</t>
  </si>
  <si>
    <t>SILVER SPRINGS #4 LOT 204 SEC 33 21N 12W</t>
  </si>
  <si>
    <t>BAUMAN MORGAN TRUSTEE</t>
  </si>
  <si>
    <t>OBERT WILLIAM L</t>
  </si>
  <si>
    <t>OBERT</t>
  </si>
  <si>
    <t>WILLIAM OBERT</t>
  </si>
  <si>
    <t>SAW MILL</t>
  </si>
  <si>
    <t>GREENTOWN</t>
  </si>
  <si>
    <t xml:space="preserve">158 SAW MILL RD </t>
  </si>
  <si>
    <t xml:space="preserve">158 SAW MILL RD  GREENTOWN, PA 18426-4404 </t>
  </si>
  <si>
    <t>SE4 NW4 NE4CONT 10 ACRES 333-01-081(333-23-024)TAO</t>
  </si>
  <si>
    <t>TORZEWSKI WARREN</t>
  </si>
  <si>
    <t>TORZEWSKI</t>
  </si>
  <si>
    <t>TORZEWSKI SUSAN</t>
  </si>
  <si>
    <t>WARREN &amp; SUSAN TORZEWSKI</t>
  </si>
  <si>
    <t>TORZEWSKI WARREN TORZEWSKI SUSAN</t>
  </si>
  <si>
    <t>PO BOX 449</t>
  </si>
  <si>
    <t>NORRIS</t>
  </si>
  <si>
    <t xml:space="preserve">PO BOX 449 </t>
  </si>
  <si>
    <t xml:space="preserve">PO BOX 449  NORRIS, TN 37828 </t>
  </si>
  <si>
    <t>SILVER SPRINGS UNIT VI LOT 592</t>
  </si>
  <si>
    <t>LESSARD JERRY</t>
  </si>
  <si>
    <t>S2 S2 SE4 SW4 CONT 10 AC M/L</t>
  </si>
  <si>
    <t>ZUMSTEIN DONNA M</t>
  </si>
  <si>
    <t>SILVER SPRINGS #4 LOT 195 SEC 33 21N 12W</t>
  </si>
  <si>
    <t>POLCASTER KATHLEEN MARY</t>
  </si>
  <si>
    <t>KATHLEEN MARY</t>
  </si>
  <si>
    <t>POLCASTER</t>
  </si>
  <si>
    <t>HUSTEDT RICHARD H</t>
  </si>
  <si>
    <t>RICHARD H</t>
  </si>
  <si>
    <t>HUSTEDT</t>
  </si>
  <si>
    <t>KATHLEEN POLCASTER &amp; RICHARD HUSTEDT</t>
  </si>
  <si>
    <t>POLCASTER KATHLEEN MARY HUSTEDT RICHARD H</t>
  </si>
  <si>
    <t>5N518</t>
  </si>
  <si>
    <t>PADDOCK</t>
  </si>
  <si>
    <t>SAINT CHARLES</t>
  </si>
  <si>
    <t xml:space="preserve">5N518 PADDOCK LN </t>
  </si>
  <si>
    <t xml:space="preserve">5N518 PADDOCK LN  SAINT CHARLES, IL 60175-8265 </t>
  </si>
  <si>
    <t>SILVER SPRINGS UNIT V LOT 310</t>
  </si>
  <si>
    <t>BICKFORD BONNIE J</t>
  </si>
  <si>
    <t>BONNIE J</t>
  </si>
  <si>
    <t>BICKFORD</t>
  </si>
  <si>
    <t>PASSARELLA FRANK W</t>
  </si>
  <si>
    <t>PASSARELLA</t>
  </si>
  <si>
    <t>BONNIE BICKFORD &amp; FRANK PASSARELLA</t>
  </si>
  <si>
    <t>BICKFORD BONNIE J PASSARELLA FRANK W</t>
  </si>
  <si>
    <t>CRK</t>
  </si>
  <si>
    <t>BEAUMONT</t>
  </si>
  <si>
    <t xml:space="preserve">178 POTTER CRK </t>
  </si>
  <si>
    <t xml:space="preserve">178 POTTER CRK  BEAUMONT, CA 92223-7315 </t>
  </si>
  <si>
    <t>SILVER SPRINGS #4 LOT 208 SEC 33 21N 12W</t>
  </si>
  <si>
    <t>TORREZ MARY E</t>
  </si>
  <si>
    <t>MARY E</t>
  </si>
  <si>
    <t>TORREZ</t>
  </si>
  <si>
    <t>MARY TORREZ</t>
  </si>
  <si>
    <t xml:space="preserve">12812 N 16TH DR </t>
  </si>
  <si>
    <t xml:space="preserve">12812 N 16TH DR  PHOENIX, AZ 85029-2803 </t>
  </si>
  <si>
    <t>LAKE HAVASU ACRES AMENDED NW4 NW4 NE4 10AC</t>
  </si>
  <si>
    <t>SARDINA RAY</t>
  </si>
  <si>
    <t>SARDINA</t>
  </si>
  <si>
    <t>RAY SARDINA</t>
  </si>
  <si>
    <t>TRINITY</t>
  </si>
  <si>
    <t>CHOWCHILLA</t>
  </si>
  <si>
    <t xml:space="preserve">805 TRINITY AVE </t>
  </si>
  <si>
    <t xml:space="preserve">805 TRINITY AVE  CHOWCHILLA, CA 93610-2756 </t>
  </si>
  <si>
    <t>GATEWAY ACRES TRACT 12 LOT 81 &amp; 82</t>
  </si>
  <si>
    <t>BANYAI DIANE</t>
  </si>
  <si>
    <t>BANYAI</t>
  </si>
  <si>
    <t>DIANE BANYAI</t>
  </si>
  <si>
    <t>34TH</t>
  </si>
  <si>
    <t xml:space="preserve">4520 N 34TH ST </t>
  </si>
  <si>
    <t xml:space="preserve">4520 N 34TH ST  PHOENIX, AZ 85018-3319 </t>
  </si>
  <si>
    <t>S2 SE4 NW4 NW4 &amp; N2 NE4 SW4 NW4 EXC THE E 30' PER DEEDS 105/20 CO NT 10 ACRES</t>
  </si>
  <si>
    <t>ACCOLADE RANCHES LOT 104</t>
  </si>
  <si>
    <t>T20N R13W SEC 7 SE4 NE4 SW4 CONT 10 ACRES 254-32-036 (254-32-073 THRU 076) 2006 TAX ROLL</t>
  </si>
  <si>
    <t>BOOTH DAVID</t>
  </si>
  <si>
    <t>BOOTH</t>
  </si>
  <si>
    <t>DAVID BOOTH</t>
  </si>
  <si>
    <t xml:space="preserve">8265 W SEVENTH ST </t>
  </si>
  <si>
    <t xml:space="preserve">8265 W SEVENTH ST  DOLAN SPRINGS, AZ 86441-9600 </t>
  </si>
  <si>
    <t>GATEWAY ACRES TRACT 9 LOTS 65 &amp; 80 CONT 10 AC</t>
  </si>
  <si>
    <t>PRESNELL MARY H</t>
  </si>
  <si>
    <t>ATWOOD DENIS</t>
  </si>
  <si>
    <t>DENIS</t>
  </si>
  <si>
    <t>ATWOOD</t>
  </si>
  <si>
    <t>ATWOOD KIMBERLEY</t>
  </si>
  <si>
    <t>KIMBERLEY</t>
  </si>
  <si>
    <t>DENIS &amp; KIMBERLEY ATWOOD</t>
  </si>
  <si>
    <t>ATWOOD DENIS ATWOOD KIMBERLEY</t>
  </si>
  <si>
    <t>SHUFLY</t>
  </si>
  <si>
    <t xml:space="preserve">9498 E SHUFLY WAY </t>
  </si>
  <si>
    <t xml:space="preserve">9498 E SHUFLY WAY  KINGMAN, AZ 86401 </t>
  </si>
  <si>
    <t>YAUPON HILLS</t>
  </si>
  <si>
    <t>NEW CANEY</t>
  </si>
  <si>
    <t xml:space="preserve">23440 YAUPON HILLS DR </t>
  </si>
  <si>
    <t xml:space="preserve">23440 YAUPON HILLS DR  NEW CANEY, TX 77357-3866 </t>
  </si>
  <si>
    <t>CEDAR HILLS RANCHES AMENDED A PORTION OF PARCEL 20 KNOWN AS PARCE L 20-A PER RS 12/018 &amp; AMENDED IN RS 12/031 CONT 10 ACRES</t>
  </si>
  <si>
    <t>2021N14W</t>
  </si>
  <si>
    <t>0191 - MISC RES-URBAN SUBD</t>
  </si>
  <si>
    <t>0191-MISC RES IMP URBAN-SUBDIV</t>
  </si>
  <si>
    <t>ARAKI CAROL T</t>
  </si>
  <si>
    <t>CAROL T</t>
  </si>
  <si>
    <t>ARAKI</t>
  </si>
  <si>
    <t>CAROL ARAKI</t>
  </si>
  <si>
    <t>PLAYA VISTA</t>
  </si>
  <si>
    <t xml:space="preserve">7225 CRESCENT PARK W #143 </t>
  </si>
  <si>
    <t xml:space="preserve">7225 CRESCENT PARK W #143, PLAYA VISTA, CA 90094-2724 </t>
  </si>
  <si>
    <t>SE4 NE4 NE4 CONT 10 ACRES 333-09-012(333-09-026 THRU 28)</t>
  </si>
  <si>
    <t>DENOVAN ROBERT</t>
  </si>
  <si>
    <t>DENOVAN</t>
  </si>
  <si>
    <t>DENOVAN LINDA</t>
  </si>
  <si>
    <t>ROBERT &amp; LINDA DENOVAN</t>
  </si>
  <si>
    <t>DENOVAN ROBERT DENOVAN LINDA</t>
  </si>
  <si>
    <t>DEMARET</t>
  </si>
  <si>
    <t xml:space="preserve">2305 DEMARET DR </t>
  </si>
  <si>
    <t xml:space="preserve">2305 DEMARET DR  LAKE HAVASU CITY, AZ 86406-8251 </t>
  </si>
  <si>
    <t>T 16 1/2 N R20W SEC 21 HAVASU RIVIERA LOTS 36 &amp; 37</t>
  </si>
  <si>
    <t>BEJCEK MARK &amp; PAMELA</t>
  </si>
  <si>
    <t>NW4 SE4 NW4 CONT 10AC 307-51-025 SPLIT INTO (307-51-030-031-032)</t>
  </si>
  <si>
    <t>PACKARD</t>
  </si>
  <si>
    <t xml:space="preserve">3102 E PACKARD AVE </t>
  </si>
  <si>
    <t xml:space="preserve">3102 E PACKARD AVE  KINGMAN, AZ 86409 </t>
  </si>
  <si>
    <t>T23N R16W SEC 5 STOCKTON HILL RANCHES UNIT 12 STOCKTON HILL RANCH ES UNIT XII PARCEL PLAT BK 1 PGS 94-94A PARCEL 8 SHOWN AS PARCEL 8-A PER PP 11/38 REC 2/14/96 FN 96-8034 CONT 10.00 ACRES ML 331-0 4-008C(331-04-008D THRU H)</t>
  </si>
  <si>
    <t>ANGLE TYLER</t>
  </si>
  <si>
    <t>TYLER</t>
  </si>
  <si>
    <t>ANGLE</t>
  </si>
  <si>
    <t>TYLER ANGLE</t>
  </si>
  <si>
    <t>AUSTIN</t>
  </si>
  <si>
    <t xml:space="preserve">3940 N AUSTIN RD </t>
  </si>
  <si>
    <t xml:space="preserve">3940 N AUSTIN RD  KINGMAN, AZ 86401 </t>
  </si>
  <si>
    <t>COPPER WIND</t>
  </si>
  <si>
    <t>LAZY Y U</t>
  </si>
  <si>
    <t xml:space="preserve">1429 S COPPER WIND LN </t>
  </si>
  <si>
    <t xml:space="preserve">1429 S COPPER WIND LN  KINGMAN, AZ 86401-5492 </t>
  </si>
  <si>
    <t>CEDAR HILLS RANCHES UNIT 6 PARCEL PLAT 3/87-87A POR OF PARCEL 32 COMM AT THE NE COR OF SD SEC 2 AND RUNNING TH N89 DEG 52'20</t>
  </si>
  <si>
    <t>0121N14W</t>
  </si>
  <si>
    <t>OUGEL MARTY</t>
  </si>
  <si>
    <t>ACCOLADE RANCHES LOT 69</t>
  </si>
  <si>
    <t>WILKERSON FERDIE L</t>
  </si>
  <si>
    <t>FERDIE L</t>
  </si>
  <si>
    <t>FERDIE</t>
  </si>
  <si>
    <t>WILKERSON</t>
  </si>
  <si>
    <t>FERDIE WILKERSON</t>
  </si>
  <si>
    <t>KENYON</t>
  </si>
  <si>
    <t>FARIBAULT</t>
  </si>
  <si>
    <t xml:space="preserve">9015 KENYON BLVD </t>
  </si>
  <si>
    <t xml:space="preserve">9015 KENYON BLVD  FARIBAULT, MN 55021-8059 </t>
  </si>
  <si>
    <t>NE4 SE4 SW4 CONT 10 AC M/L</t>
  </si>
  <si>
    <t>WHITWORTH DAVID</t>
  </si>
  <si>
    <t>DAVID WHITWORTH</t>
  </si>
  <si>
    <t>HELENE</t>
  </si>
  <si>
    <t>LITTLEFIELD</t>
  </si>
  <si>
    <t xml:space="preserve">4858 E HELENE DR </t>
  </si>
  <si>
    <t xml:space="preserve">4858 E HELENE DR  LITTLEFIELD, AZ 86432-5184 </t>
  </si>
  <si>
    <t>SE4 NW4 SW4 EXCEPT 15' R/W FOR RDWY 157/73 DEEDS</t>
  </si>
  <si>
    <t>BEAUVAIS WILLIAM K</t>
  </si>
  <si>
    <t>WILLIAM K</t>
  </si>
  <si>
    <t>BEAUVAIS</t>
  </si>
  <si>
    <t>BEAUVAIS RAMONA</t>
  </si>
  <si>
    <t>RAMONA</t>
  </si>
  <si>
    <t>WILLIAM &amp; RAMONA BEAUVAIS</t>
  </si>
  <si>
    <t>BEAUVAIS WILLIAM K BEAUVAIS RAMONA</t>
  </si>
  <si>
    <t>COTTONWOOD</t>
  </si>
  <si>
    <t>C077</t>
  </si>
  <si>
    <t xml:space="preserve">2316 S COTTONWOOD DR </t>
  </si>
  <si>
    <t xml:space="preserve">2316 S COTTONWOOD DR  TEMPE, AZ 85282-3031 </t>
  </si>
  <si>
    <t>ROADWAY &amp; UTILITY EASEMENT NE4 OF PARCEL 776 (NE4 SE4 SE4) CONT 1 0 AC M/L 314-44-100(314-54-016B)</t>
  </si>
  <si>
    <t>10W</t>
  </si>
  <si>
    <t>3124N10W</t>
  </si>
  <si>
    <t>0012 - VAC-RES-URBAN NON SUBD</t>
  </si>
  <si>
    <t>0012-VL-RES-URBAN-NONSUBDVD</t>
  </si>
  <si>
    <t>04015C4175G</t>
  </si>
  <si>
    <t>4175G</t>
  </si>
  <si>
    <t>PEACH SPRINGS UNIFIED DISTRICT</t>
  </si>
  <si>
    <t>PEACH SPRINGS SCHOOL</t>
  </si>
  <si>
    <t>HINZ CAROL</t>
  </si>
  <si>
    <t>HINZ</t>
  </si>
  <si>
    <t>CAROL HINZ</t>
  </si>
  <si>
    <t>VIA DIEGO</t>
  </si>
  <si>
    <t>WINTER GARDENS</t>
  </si>
  <si>
    <t xml:space="preserve">8811 VIA DIEGO LN </t>
  </si>
  <si>
    <t xml:space="preserve">8811 VIA DIEGO LN  LAKESIDE, CA 92040-5045 </t>
  </si>
  <si>
    <t>SW4 NE4 NE4 CONT 10 AC 318-06-169 (318-22- 037)</t>
  </si>
  <si>
    <t>KILIC MEHMET</t>
  </si>
  <si>
    <t>MEHMET</t>
  </si>
  <si>
    <t>KILIC</t>
  </si>
  <si>
    <t>MEHMET KILIC</t>
  </si>
  <si>
    <t>MADRID</t>
  </si>
  <si>
    <t xml:space="preserve">1154 N MADRID LN </t>
  </si>
  <si>
    <t xml:space="preserve">1154 N MADRID LN  CHANDLER, AZ 85226-1481 </t>
  </si>
  <si>
    <t>NW4 NW4 SE4 CONT 10 AC M/L 201-28-113(201-36-028)TAO</t>
  </si>
  <si>
    <t>WITOSZYNSKI MARY JANE</t>
  </si>
  <si>
    <t>WITOSZYNSKI JAMES A</t>
  </si>
  <si>
    <t>WITOSZYNSKI</t>
  </si>
  <si>
    <t>MARY &amp; JAMES WITOSZYNSKI</t>
  </si>
  <si>
    <t>WITOSZYNSKI MARY JANE WITOSZYNSKI JAMES A</t>
  </si>
  <si>
    <t>SEPULVEDA</t>
  </si>
  <si>
    <t xml:space="preserve">3420 S SEPULVEDA BLVD #402 </t>
  </si>
  <si>
    <t xml:space="preserve">3420 S SEPULVEDA BLVD #402, LOS ANGELES, CA 90034-6076 </t>
  </si>
  <si>
    <t>SW4 SW4 SE4 CONT 10AC 318-18-031 (318-18- 045 &amp; 046)</t>
  </si>
  <si>
    <t>HARANG MARILYN A</t>
  </si>
  <si>
    <t>MARILYN A</t>
  </si>
  <si>
    <t>MARILYN</t>
  </si>
  <si>
    <t>HARANG</t>
  </si>
  <si>
    <t>MARILYN HARANG</t>
  </si>
  <si>
    <t>PO BOX 1868</t>
  </si>
  <si>
    <t>OVERGAARD</t>
  </si>
  <si>
    <t>B018</t>
  </si>
  <si>
    <t xml:space="preserve">PO BOX 1868 </t>
  </si>
  <si>
    <t xml:space="preserve">PO BOX 1868  OVERGAARD, AZ 85933-1868 </t>
  </si>
  <si>
    <t>SANDY RIVER RANCHEROS LOT 72 CONT 10 ACRES</t>
  </si>
  <si>
    <t>SE4 NW4 SE4 CONT 10 AC M/L</t>
  </si>
  <si>
    <t>NW4 NW4 SW4 CONT 10 ACRES 333-09-022(333-09-040 &amp; 041)</t>
  </si>
  <si>
    <t>MASTON DAVID J</t>
  </si>
  <si>
    <t>SANDY RIVER RANCHEROS LOT 133 CONT 10 ACRES</t>
  </si>
  <si>
    <t>HITCHCOCK JOAN</t>
  </si>
  <si>
    <t>JOAN HITCHCOCK</t>
  </si>
  <si>
    <t>SILVEROAK</t>
  </si>
  <si>
    <t xml:space="preserve">43 SILVEROAK </t>
  </si>
  <si>
    <t xml:space="preserve">43 SILVEROAK  IRVINE, CA 92620-1295 </t>
  </si>
  <si>
    <t>GATEWAY ACRES TRACT 10 LOT 40 &amp; 41</t>
  </si>
  <si>
    <t>SANDY RIVER RANCHEROS LOT 109 CONT 10 ACRES</t>
  </si>
  <si>
    <t>SPANISH RIDGE</t>
  </si>
  <si>
    <t xml:space="preserve">8912 SPANISH RIDGE AVE #200 </t>
  </si>
  <si>
    <t xml:space="preserve">8912 SPANISH RIDGE AVE #200, LAS VEGAS, NV 89148-1312 </t>
  </si>
  <si>
    <t>KEMO RANCHES E2 OF LOT 120</t>
  </si>
  <si>
    <t>NOTTO CHRISTINE M</t>
  </si>
  <si>
    <t>CHRISTINE M</t>
  </si>
  <si>
    <t>NOTTO</t>
  </si>
  <si>
    <t>CHRISTINE NOTTO</t>
  </si>
  <si>
    <t>BONITA</t>
  </si>
  <si>
    <t xml:space="preserve">1106 BONITA LN </t>
  </si>
  <si>
    <t xml:space="preserve">1106 BONITA LN  MCHENRY, IL 60050-8332 </t>
  </si>
  <si>
    <t>SILVER SPRINGS UNIT V LOT 303</t>
  </si>
  <si>
    <t>DIVIAK THOMAS G</t>
  </si>
  <si>
    <t>THOMAS G</t>
  </si>
  <si>
    <t>DIVIAK</t>
  </si>
  <si>
    <t>DIVIAK JO ANN</t>
  </si>
  <si>
    <t>THOMAS &amp; JO DIVIAK</t>
  </si>
  <si>
    <t>DIVIAK THOMAS G DIVIAK JO ANN</t>
  </si>
  <si>
    <t>63G</t>
  </si>
  <si>
    <t xml:space="preserve">1650 INTERLACHEN RD 63G </t>
  </si>
  <si>
    <t xml:space="preserve">1650 INTERLACHEN RD 63G, SEAL BEACH, CA 90740-4242 </t>
  </si>
  <si>
    <t>CEDAR HILLS RANCHES UNIT 5 (PP 3/18B) T21N R14W SEC 15 PARCEL 9 S EGREGATED AS PARCEL C ON RS 12/06 8/22/94 94-49301CONT 10.00 ACRE S 354-41-009 (354-41-009A B &amp; C) 2007 TAX ROLL</t>
  </si>
  <si>
    <t>1521N14W</t>
  </si>
  <si>
    <t>YOUR WILDERNESS LAND HOLDINGS LLC</t>
  </si>
  <si>
    <t>MCCARRAN</t>
  </si>
  <si>
    <t xml:space="preserve">3983 S MCCARRAN BLVD #574 </t>
  </si>
  <si>
    <t xml:space="preserve">3983 S MCCARRAN BLVD #574, RENO, NV 89502-7510 </t>
  </si>
  <si>
    <t>SILVER SPRINGS UNIT V LOT 298</t>
  </si>
  <si>
    <t>JOSEPH TRENKER A</t>
  </si>
  <si>
    <t>HENABLIA DONNA DAVIS</t>
  </si>
  <si>
    <t>DONNA DAVIS</t>
  </si>
  <si>
    <t>HENABLIA</t>
  </si>
  <si>
    <t>HENABLIA LEVALLOIS-PERRET</t>
  </si>
  <si>
    <t>LEVALLOIS-PERRET</t>
  </si>
  <si>
    <t>DONNA &amp; LEVALLOIS-PERRET HENABLIA</t>
  </si>
  <si>
    <t>HENABLIA DONNA DAVIS HENABLIA LEVALLOIS-PERRET</t>
  </si>
  <si>
    <t>RUE GREFFULHE FRANCE92300</t>
  </si>
  <si>
    <t xml:space="preserve">55 RUE GREFFULHE FRANCE92300 </t>
  </si>
  <si>
    <t xml:space="preserve">55 RUE GREFFULHE FRANCE92300   </t>
  </si>
  <si>
    <t>SANDY RIVER RANCHEROS LOT 57 CONT 10 ACRES</t>
  </si>
  <si>
    <t>VICKER GERALD</t>
  </si>
  <si>
    <t>VICKER</t>
  </si>
  <si>
    <t>VICKER NANCY</t>
  </si>
  <si>
    <t>GERALD &amp; NANCY VICKER</t>
  </si>
  <si>
    <t>VICKER GERALD VICKER NANCY</t>
  </si>
  <si>
    <t>MOLLY GIBSON</t>
  </si>
  <si>
    <t xml:space="preserve">929 MOLLY GIBSON DR </t>
  </si>
  <si>
    <t xml:space="preserve">929 MOLLY GIBSON DR  LAKE HAVASU CITY, AZ 86406 </t>
  </si>
  <si>
    <t xml:space="preserve">929 MOLLY GIBSON DR  LAKE HAVASU CITY, AZ 86406-8213 </t>
  </si>
  <si>
    <t>T20N R12W SEC 5 SILVER SPRINGS LOT 52</t>
  </si>
  <si>
    <t>WILKINS JOSEPH</t>
  </si>
  <si>
    <t>WILKINS</t>
  </si>
  <si>
    <t>JOSEPH WILKINS</t>
  </si>
  <si>
    <t>TITUSVILLE</t>
  </si>
  <si>
    <t>C032</t>
  </si>
  <si>
    <t xml:space="preserve">2956 LONG LAKE DR </t>
  </si>
  <si>
    <t xml:space="preserve">2956 LONG LAKE DR  TITUSVILLE, FL 32780-7545 </t>
  </si>
  <si>
    <t>NE4 SE4 NE4 CONT 10 AC ML</t>
  </si>
  <si>
    <t>TISHMAN MAXINE W</t>
  </si>
  <si>
    <t>MAXINE W</t>
  </si>
  <si>
    <t>MAXINE</t>
  </si>
  <si>
    <t>TISHMAN</t>
  </si>
  <si>
    <t>MAXINE TISHMAN</t>
  </si>
  <si>
    <t>OLD BRIDGE</t>
  </si>
  <si>
    <t xml:space="preserve">5 HERNANDEZ CT </t>
  </si>
  <si>
    <t xml:space="preserve">5 HERNANDEZ CT  OLD BRIDGE, NJ 08857-4406 </t>
  </si>
  <si>
    <t>NE4 SE4 SE4 CONT 10 AC</t>
  </si>
  <si>
    <t>1718N16W</t>
  </si>
  <si>
    <t>GATEWAY ACRES TRACT 5 LOTS 1 &amp; 16</t>
  </si>
  <si>
    <t>SUMMIT VENTURES</t>
  </si>
  <si>
    <t>SUMMIT VENTURES LLC</t>
  </si>
  <si>
    <t>SANDY RIVER RANCHEROS LOT 45 CONT 10 ACRES</t>
  </si>
  <si>
    <t>HARO MONICO R</t>
  </si>
  <si>
    <t>MONICO R</t>
  </si>
  <si>
    <t>MONICO</t>
  </si>
  <si>
    <t>HARO</t>
  </si>
  <si>
    <t>HARO MARIA T</t>
  </si>
  <si>
    <t>MARIA T</t>
  </si>
  <si>
    <t>MONICO &amp; MARIA HARO</t>
  </si>
  <si>
    <t>HARO MONICO R HARO MARIA T</t>
  </si>
  <si>
    <t>PALOS VERDES</t>
  </si>
  <si>
    <t xml:space="preserve">680 PALOS VERDES DR </t>
  </si>
  <si>
    <t xml:space="preserve">680 PALOS VERDES DR  MESQUITE, NV 89027-2560 </t>
  </si>
  <si>
    <t>SE4 SE4 NE4 CONT 10 AC M/L</t>
  </si>
  <si>
    <t>ERICKSON MARK D</t>
  </si>
  <si>
    <t>ANDREWS RONALD J</t>
  </si>
  <si>
    <t>ANDREWS</t>
  </si>
  <si>
    <t>RONALD ANDREWS</t>
  </si>
  <si>
    <t>DAWN</t>
  </si>
  <si>
    <t xml:space="preserve">1751 DAWN CIR </t>
  </si>
  <si>
    <t xml:space="preserve">1751 DAWN CIR  SIMI VALLEY, CA 93063-4105 </t>
  </si>
  <si>
    <t>SANDY RIVER RANCHEROS LOT 78 CONT 10 ACRES</t>
  </si>
  <si>
    <t>DICKINS TERRI LEE</t>
  </si>
  <si>
    <t>TERRI LEE</t>
  </si>
  <si>
    <t>TERRI</t>
  </si>
  <si>
    <t>DICKINS</t>
  </si>
  <si>
    <t>TERRI DICKINS</t>
  </si>
  <si>
    <t>AVENIDA MONTUOSO</t>
  </si>
  <si>
    <t xml:space="preserve">3566 AVENIDA MONTUOSO </t>
  </si>
  <si>
    <t xml:space="preserve">3566 AVENIDA MONTUOSO  THOUSAND OAKS, CA 91362-1103 </t>
  </si>
  <si>
    <t>GATEWAY ACRES TRACT 10 LOTS 21 &amp; 28</t>
  </si>
  <si>
    <t>SANDY RIVER RANCHEROS UNIT 2 LOT 213</t>
  </si>
  <si>
    <t>SAGLES VIRGIL &amp; DEMI</t>
  </si>
  <si>
    <t>VIRGIL &amp; DEMI SAGLES</t>
  </si>
  <si>
    <t>SIESTA</t>
  </si>
  <si>
    <t xml:space="preserve">6965 E SIESTA RD </t>
  </si>
  <si>
    <t xml:space="preserve">6965 E SIESTA RD  KINGMAN, AZ 86401 </t>
  </si>
  <si>
    <t>BLANCHARD</t>
  </si>
  <si>
    <t>SANTA ROSA VALLEY</t>
  </si>
  <si>
    <t xml:space="preserve">2442 BLANCHARD RD </t>
  </si>
  <si>
    <t xml:space="preserve">2442 BLANCHARD RD  SANTA ROSA VALLEY, CA 93012-8304 </t>
  </si>
  <si>
    <t>PEACOCK MOUNTAIN RANCHES PP 1/85-85C PARCEL 31C AS SHOWN ON RS 23 /98 5/19/2003 2003-40324 CONT 10.00 ACRES 354-35-031</t>
  </si>
  <si>
    <t>PEACOCK MOUNTAIN RANCHES</t>
  </si>
  <si>
    <t>0921N15W</t>
  </si>
  <si>
    <t>SVENDSGAARD LANCE A</t>
  </si>
  <si>
    <t>ROBERT N &amp; NORMA M                                 NOTTE</t>
  </si>
  <si>
    <t>16 1/2 20 NE4 SE4 NW4 10AC</t>
  </si>
  <si>
    <t>SE4 NE4 NW4 CONT 10.00 ACRES 317-61-005 (317-61-017 THRU 021) 200 5 TAX ROLL</t>
  </si>
  <si>
    <t>AREVALO ANTONIO</t>
  </si>
  <si>
    <t>AREVALO</t>
  </si>
  <si>
    <t>AREVALO CONNIE</t>
  </si>
  <si>
    <t>CONNIE</t>
  </si>
  <si>
    <t>ANTONIO &amp; CONNIE AREVALO</t>
  </si>
  <si>
    <t>AREVALO ANTONIO AREVALO CONNIE</t>
  </si>
  <si>
    <t xml:space="preserve">5441 MESA DR </t>
  </si>
  <si>
    <t xml:space="preserve">5441 MESA DR  LAS VEGAS, NV 89110-3720 </t>
  </si>
  <si>
    <t>GATEWAY ACRES TRACT 2 LOTS 2 &amp; 15 CONT 10 AC 317-19-001(317-19-00 1A-B-C)</t>
  </si>
  <si>
    <t>3325N20W</t>
  </si>
  <si>
    <t>DERAN DONNA</t>
  </si>
  <si>
    <t>GATEWAY ACRES TRACT 3 LOTS 7 &amp; 8</t>
  </si>
  <si>
    <t>GRANLUND REIGH R &amp; ANNE N</t>
  </si>
  <si>
    <t>BELLISARIO HENRY</t>
  </si>
  <si>
    <t>BELLISARIO</t>
  </si>
  <si>
    <t>BELLISARIO RITA</t>
  </si>
  <si>
    <t>HENRY &amp; RITA BELLISARIO</t>
  </si>
  <si>
    <t>BELLISARIO HENRY BELLISARIO RITA</t>
  </si>
  <si>
    <t>HURON</t>
  </si>
  <si>
    <t>LYNDHURST</t>
  </si>
  <si>
    <t xml:space="preserve">5348 HURON RD </t>
  </si>
  <si>
    <t xml:space="preserve">5348 HURON RD  CLEVELAND, OH 44124-2810 </t>
  </si>
  <si>
    <t>NE4 SE4 NW4 CONT 10 ACRES 333-09-024(333-09-042 &amp; 043)</t>
  </si>
  <si>
    <t>SLEPOKURA DONALD J</t>
  </si>
  <si>
    <t>DONALD J</t>
  </si>
  <si>
    <t>SLEPOKURA</t>
  </si>
  <si>
    <t>DONALD SLEPOKURA</t>
  </si>
  <si>
    <t>NELSON</t>
  </si>
  <si>
    <t>SOUTH GATE RIDGE</t>
  </si>
  <si>
    <t xml:space="preserve">4135 NELSON AVE </t>
  </si>
  <si>
    <t xml:space="preserve">4135 NELSON AVE  SARASOTA, FL 34231-8661 </t>
  </si>
  <si>
    <t>SW4 SE4 SW4 CONT 10 AC M/L</t>
  </si>
  <si>
    <t>HARPER LOUIS C</t>
  </si>
  <si>
    <t>LOUIS C</t>
  </si>
  <si>
    <t>LOUIS</t>
  </si>
  <si>
    <t>LOUIS HARPER</t>
  </si>
  <si>
    <t>PO BOX 730</t>
  </si>
  <si>
    <t>LEWISVILLE</t>
  </si>
  <si>
    <t xml:space="preserve">PO BOX 730 </t>
  </si>
  <si>
    <t xml:space="preserve">PO BOX 730  LEWISVILLE, AR 71845 </t>
  </si>
  <si>
    <t>NW4SE4SE4 SEC 15 T21 R12 10AC</t>
  </si>
  <si>
    <t>OREILLY THOMAS</t>
  </si>
  <si>
    <t>OREILLY</t>
  </si>
  <si>
    <t>OREILLY ROSE</t>
  </si>
  <si>
    <t>OREILLY JAME SC</t>
  </si>
  <si>
    <t>OREILLY O</t>
  </si>
  <si>
    <t>THOMAS &amp; ROSE OREILLY</t>
  </si>
  <si>
    <t>OREILLY THOMAS OREILLY ROSE OREILLY JAME SC OREILLY O</t>
  </si>
  <si>
    <t>99TH</t>
  </si>
  <si>
    <t>EVERGREEN PARK</t>
  </si>
  <si>
    <t xml:space="preserve">2831 W 99TH ST </t>
  </si>
  <si>
    <t xml:space="preserve">2831 W 99TH ST  EVERGREEN PARK, IL 60805-2658 </t>
  </si>
  <si>
    <t>BOSILCIC RADOMIR</t>
  </si>
  <si>
    <t>RADOMIR</t>
  </si>
  <si>
    <t>BOSILCIC</t>
  </si>
  <si>
    <t>BOSILCIC LILIANA</t>
  </si>
  <si>
    <t>LILIANA</t>
  </si>
  <si>
    <t>RADOMIR &amp; LILIANA BOSILCIC</t>
  </si>
  <si>
    <t>BOSILCIC RADOMIR BOSILCIC LILIANA</t>
  </si>
  <si>
    <t>DESERT COVE</t>
  </si>
  <si>
    <t xml:space="preserve">8139 E DESERT COVE AVE </t>
  </si>
  <si>
    <t xml:space="preserve">8139 E DESERT COVE AVE  SCOTTSDALE, AZ 85260-6525 </t>
  </si>
  <si>
    <t>LAKE MOHAVE RANCHOSUNIT 5-C BLK GLOTS 5 &amp; 6</t>
  </si>
  <si>
    <t>LAKE MOHAVE RANCHOS UNIT 5C AMENDED</t>
  </si>
  <si>
    <t>2926N19W</t>
  </si>
  <si>
    <t>G</t>
  </si>
  <si>
    <t>REEVES CHARLES</t>
  </si>
  <si>
    <t>CHARLES                                            REEVES</t>
  </si>
  <si>
    <t>N2 W2 SE4 SE4 CONT 10 AC M/L 209-19-003(209-19-067 &amp; 068)</t>
  </si>
  <si>
    <t>VERIA KATHY LEIGH</t>
  </si>
  <si>
    <t>BERBERICH LARRY</t>
  </si>
  <si>
    <t>BERBERICH</t>
  </si>
  <si>
    <t>BERBERICH SONDRA</t>
  </si>
  <si>
    <t>SONDRA</t>
  </si>
  <si>
    <t>LARRY &amp; SONDRA BERBERICH</t>
  </si>
  <si>
    <t>BERBERICH LARRY BERBERICH SONDRA</t>
  </si>
  <si>
    <t>MURPHY</t>
  </si>
  <si>
    <t xml:space="preserve">1220 SANCTUARY DR </t>
  </si>
  <si>
    <t xml:space="preserve">1220 SANCTUARY DR  MURPHY, NC 28906-1079 </t>
  </si>
  <si>
    <t>DALMAS JOAN</t>
  </si>
  <si>
    <t>BIRDSALL R D</t>
  </si>
  <si>
    <t>R D</t>
  </si>
  <si>
    <t>R</t>
  </si>
  <si>
    <t>BIRDSALL</t>
  </si>
  <si>
    <t>R BIRDSALL</t>
  </si>
  <si>
    <t>PO BOX 3732</t>
  </si>
  <si>
    <t>MERCED</t>
  </si>
  <si>
    <t xml:space="preserve">PO BOX 3732 </t>
  </si>
  <si>
    <t xml:space="preserve">PO BOX 3732  MERCED, CA 95344-3732 </t>
  </si>
  <si>
    <t>NW4SE4SE4 SEC 11 19N 19W CONT. 10 AC.</t>
  </si>
  <si>
    <t>GATEWAY ACRES TRACT 12 LOT 15 &amp; 16</t>
  </si>
  <si>
    <t>ZIPPERMAN VIRGINIA J</t>
  </si>
  <si>
    <t>VICARI JOSEPH P</t>
  </si>
  <si>
    <t>JOSEPH P</t>
  </si>
  <si>
    <t>VICARI</t>
  </si>
  <si>
    <t>VICARI ANN THERESA</t>
  </si>
  <si>
    <t>ANN THERESA</t>
  </si>
  <si>
    <t>JOSEPH &amp; ANN VICARI</t>
  </si>
  <si>
    <t>VICARI JOSEPH P VICARI ANN THERESA</t>
  </si>
  <si>
    <t>72ND</t>
  </si>
  <si>
    <t xml:space="preserve">2145 N 72ND CT </t>
  </si>
  <si>
    <t xml:space="preserve">2145 N 72ND CT  ELMWOOD PARK, IL 60707-3104 </t>
  </si>
  <si>
    <t>SILVER SPRINGS UNIT V LOT 302</t>
  </si>
  <si>
    <t>JACOBSON ELVA MICAELA</t>
  </si>
  <si>
    <t>ELVA MICAELA</t>
  </si>
  <si>
    <t>ELVA</t>
  </si>
  <si>
    <t>ELVA JACOBSON</t>
  </si>
  <si>
    <t xml:space="preserve">202 E 300 S </t>
  </si>
  <si>
    <t xml:space="preserve">202 E 300 S  PAYSON, UT 84651-2564 </t>
  </si>
  <si>
    <t>T39N R16W SEC 2 SE4 NW4 NE4 CONT 10 ACRES</t>
  </si>
  <si>
    <t>BERG LEO</t>
  </si>
  <si>
    <t>LEO</t>
  </si>
  <si>
    <t>BERG</t>
  </si>
  <si>
    <t>LEO BERG</t>
  </si>
  <si>
    <t>LAKE HAVASU ACRES AMENDED N2 E2 NE4 NE4 10AC</t>
  </si>
  <si>
    <t>HOLYOAK TRAVIS</t>
  </si>
  <si>
    <t>HOLYOAK</t>
  </si>
  <si>
    <t>TRAVIS HOLYOAK</t>
  </si>
  <si>
    <t>PO BOX 172</t>
  </si>
  <si>
    <t xml:space="preserve">PO BOX 172 </t>
  </si>
  <si>
    <t xml:space="preserve">PO BOX 172  KINGMAN, AZ 86402 </t>
  </si>
  <si>
    <t>NE4 NE4 SW4 CONT 10 ACRES</t>
  </si>
  <si>
    <t>3121N17W</t>
  </si>
  <si>
    <t>04015C4545G</t>
  </si>
  <si>
    <t>4545G</t>
  </si>
  <si>
    <t>VINCENT RICHARD E &amp; SUSAN JANE</t>
  </si>
  <si>
    <t>RICHARD &amp; SUSAN VINCENT</t>
  </si>
  <si>
    <t>WEBSTERS</t>
  </si>
  <si>
    <t>R019</t>
  </si>
  <si>
    <t xml:space="preserve">416 WEBSTERS CT </t>
  </si>
  <si>
    <t xml:space="preserve">416 WEBSTERS CT  ROSEVILLE, CA 95747-8339 </t>
  </si>
  <si>
    <t>GATEWAY ACRES TRACT 4 LOTS 41 &amp; 42</t>
  </si>
  <si>
    <t>DANITAS MOHAVE PROPERTIES LLC</t>
  </si>
  <si>
    <t>DESERT ROSE</t>
  </si>
  <si>
    <t>AVONDALE</t>
  </si>
  <si>
    <t xml:space="preserve">12574 W DESERT ROSE RD </t>
  </si>
  <si>
    <t xml:space="preserve">12574 W DESERT ROSE RD  AVONDALE, AZ 85392-7013 </t>
  </si>
  <si>
    <t>NE4 SE4 NW4CONT 10 ACRES 307-33-017(307-33-019 &amp; 020)</t>
  </si>
  <si>
    <t>GERO ROBERT A</t>
  </si>
  <si>
    <t>GERO</t>
  </si>
  <si>
    <t>ROBERT GERO</t>
  </si>
  <si>
    <t>WOODCREST</t>
  </si>
  <si>
    <t xml:space="preserve">15428 WOODCREST DR </t>
  </si>
  <si>
    <t xml:space="preserve">15428 WOODCREST DR  WHITTIER, CA 90604-3235 </t>
  </si>
  <si>
    <t>GATEWAY ACRES TRACT 12 LOT 82 &amp; 95</t>
  </si>
  <si>
    <t>T41N R15W SEC 33 SW4 SW4 SE4 CONT 10 ACRES</t>
  </si>
  <si>
    <t>3341N15W</t>
  </si>
  <si>
    <t>04015C0093G</t>
  </si>
  <si>
    <t>0093G</t>
  </si>
  <si>
    <t>TIMPSON NATHAN</t>
  </si>
  <si>
    <t>NATHAN</t>
  </si>
  <si>
    <t>NATHAN TIMPSON</t>
  </si>
  <si>
    <t>1520 EA</t>
  </si>
  <si>
    <t xml:space="preserve">3940 S 1520 EA ST </t>
  </si>
  <si>
    <t xml:space="preserve">3940 S 1520 EA ST  FREDONIA, AZ 86022 </t>
  </si>
  <si>
    <t>SOARING PEAK</t>
  </si>
  <si>
    <t>R044</t>
  </si>
  <si>
    <t xml:space="preserve">2816 SOARING PEAK AVE </t>
  </si>
  <si>
    <t xml:space="preserve">2816 SOARING PEAK AVE  HENDERSON, NV 89052-7704 </t>
  </si>
  <si>
    <t>T41N R6W SEC 28 BEG AT THE SE COR OF SEC 28; TH S89 DEG 59'57"W 9 89.08'; TH N00 DEG 00'35"E 440.41'; TH N89 DEG 59'57"E 989.08'; T H S00 DEG 00'35"W 440.41' TO POB. CONT 10 ACRES 404-26-008 (404-2 6-056 THRU 076) 2007 TAX ROLL</t>
  </si>
  <si>
    <t>2841N06W</t>
  </si>
  <si>
    <t>EQUITY TRUST COMPANY</t>
  </si>
  <si>
    <t>KNUDSON IRA JOSEPH</t>
  </si>
  <si>
    <t>ADKINS SHIRLEY 50</t>
  </si>
  <si>
    <t>WEEK BILL B 50</t>
  </si>
  <si>
    <t>ADKINS SHIRLEY 50 WEEK BILL B 50</t>
  </si>
  <si>
    <t>STATE</t>
  </si>
  <si>
    <t>SHELBURN</t>
  </si>
  <si>
    <t xml:space="preserve">34 S STATE ST </t>
  </si>
  <si>
    <t xml:space="preserve">34 S STATE ST  SHELBURN, IN 47879-1524 </t>
  </si>
  <si>
    <t>GATEWAY ACRES TRACT 11 LOT 116 &amp; 125</t>
  </si>
  <si>
    <t>0724N19W</t>
  </si>
  <si>
    <t>WALKER THOMAS R</t>
  </si>
  <si>
    <t>BREWER JAMES E</t>
  </si>
  <si>
    <t>JAMES BREWER</t>
  </si>
  <si>
    <t>COUNTRY GABLES</t>
  </si>
  <si>
    <t>C084</t>
  </si>
  <si>
    <t xml:space="preserve">328 E COUNTRY GABLES DR </t>
  </si>
  <si>
    <t xml:space="preserve">328 E COUNTRY GABLES DR  PHOENIX, AZ 85022-3648 </t>
  </si>
  <si>
    <t>TWN: 161/2N RNG: 20WSEC: 34 TRACT: RIO VISTA UNIT 1 SUBDIVISION L OTS 121 &amp; 122</t>
  </si>
  <si>
    <t>SANDY RIVER RANCHEROS UNIT 2 LOT 202</t>
  </si>
  <si>
    <t>WELLS JOHN W</t>
  </si>
  <si>
    <t>WELLS</t>
  </si>
  <si>
    <t>JOHN WELLS</t>
  </si>
  <si>
    <t xml:space="preserve">3401 W BEVERLY LN </t>
  </si>
  <si>
    <t xml:space="preserve">3401 W BEVERLY LN  PHOENIX, AZ 85053-2927 </t>
  </si>
  <si>
    <t>SANDY RIVER RANCHEROS LOT 146 CONT 10 ACRES</t>
  </si>
  <si>
    <t>BARD FAMILY TRUST</t>
  </si>
  <si>
    <t>WAITE LAURIE SOVEREIGNSK</t>
  </si>
  <si>
    <t>LAURIE SOVEREIGNSK</t>
  </si>
  <si>
    <t>GATEWAY ACRES TRACT 2 LOTS 79 &amp; 80</t>
  </si>
  <si>
    <t>SMOKER DARRYL E</t>
  </si>
  <si>
    <t>DARRYL E</t>
  </si>
  <si>
    <t>SMOKER</t>
  </si>
  <si>
    <t>DARRYL SMOKER</t>
  </si>
  <si>
    <t>SHIRLEYS</t>
  </si>
  <si>
    <t>GREENWOOD</t>
  </si>
  <si>
    <t>R502</t>
  </si>
  <si>
    <t xml:space="preserve">4812 SHIRLEYS RD </t>
  </si>
  <si>
    <t xml:space="preserve">4812 SHIRLEYS RD  GREENWOOD, DE 19950-4318 </t>
  </si>
  <si>
    <t>GATEWAY ACRES TRACT 2 LOTS 37 &amp; 44</t>
  </si>
  <si>
    <t>BLAKELY JOHANNA</t>
  </si>
  <si>
    <t>BLAKELY</t>
  </si>
  <si>
    <t>JOHANNA BLAKELY</t>
  </si>
  <si>
    <t>ONAGA</t>
  </si>
  <si>
    <t>JOSHUA TREE</t>
  </si>
  <si>
    <t xml:space="preserve">61716 ONAGA TRL </t>
  </si>
  <si>
    <t xml:space="preserve">61716 ONAGA TRL  JOSHUA TREE, CA 92252-3224 </t>
  </si>
  <si>
    <t>GATEWAY ACRES TRACT 9 LOTS 34 &amp; 47</t>
  </si>
  <si>
    <t>SANDY RIVER RANCHEROS UNIT 2 LOT 221</t>
  </si>
  <si>
    <t>LEVY ROBERT A</t>
  </si>
  <si>
    <t>LEVY</t>
  </si>
  <si>
    <t>ROBERT LEVY</t>
  </si>
  <si>
    <t>PLANTATION</t>
  </si>
  <si>
    <t xml:space="preserve">4051 SW 1ST ST </t>
  </si>
  <si>
    <t xml:space="preserve">4051 SW 1ST ST  PLANTATION, FL 33317-3713 </t>
  </si>
  <si>
    <t>KEMO RANCHES NW4 OF LOT 73 CONT 10 ACRES</t>
  </si>
  <si>
    <t>BELT DENISE</t>
  </si>
  <si>
    <t>BELT</t>
  </si>
  <si>
    <t>NKA SHAW DENISE</t>
  </si>
  <si>
    <t>SHAW  DENISE</t>
  </si>
  <si>
    <t>SHAW</t>
  </si>
  <si>
    <t>DENISE BELT</t>
  </si>
  <si>
    <t>BELT DENISE NKA SHAW DENISE</t>
  </si>
  <si>
    <t>VIA</t>
  </si>
  <si>
    <t xml:space="preserve">17 WALNUT VIA </t>
  </si>
  <si>
    <t xml:space="preserve">17 WALNUT VIA  ANAHEIM, CA 92801-1045 </t>
  </si>
  <si>
    <t>GATEWAY ACRES TRACT 3 LOTS 81 &amp; 96</t>
  </si>
  <si>
    <t>AVILA URIEL DE</t>
  </si>
  <si>
    <t>URIEL DE</t>
  </si>
  <si>
    <t>URIEL</t>
  </si>
  <si>
    <t>URIEL DEAVILA</t>
  </si>
  <si>
    <t>PO BOX 2111</t>
  </si>
  <si>
    <t xml:space="preserve">PO BOX 2111 </t>
  </si>
  <si>
    <t xml:space="preserve">PO BOX 2111  MESQUITE, NV 89024-2111 </t>
  </si>
  <si>
    <t>T39N R16W SEC 21 SW4 SE4 NE4 CONT 10 ACRES</t>
  </si>
  <si>
    <t>KROEGER DONALD K &amp; DELORES A</t>
  </si>
  <si>
    <t>ACCOLADE RANCHES LOT 76</t>
  </si>
  <si>
    <t>KK NOUVEAU LLC</t>
  </si>
  <si>
    <t>PO BOX 888</t>
  </si>
  <si>
    <t>GIG HARBOR</t>
  </si>
  <si>
    <t xml:space="preserve">PO BOX 888 </t>
  </si>
  <si>
    <t xml:space="preserve">PO BOX 888  GIG HARBOR, WA 98335 </t>
  </si>
  <si>
    <t>N2 SE4 NE4 SE4; S2 SE4 NE4 SE4 SEC 9 T16N R20W EXC R/W CONT10AC</t>
  </si>
  <si>
    <t>KOCUREK KRISTIN</t>
  </si>
  <si>
    <t>KRISTIN</t>
  </si>
  <si>
    <t>KOCUREK</t>
  </si>
  <si>
    <t>KRISTIN KOCUREK</t>
  </si>
  <si>
    <t>FM 1984</t>
  </si>
  <si>
    <t>R402</t>
  </si>
  <si>
    <t xml:space="preserve">1116 FM 1984 </t>
  </si>
  <si>
    <t xml:space="preserve">1116 FM 1984  MAXWELL, TX 78656-4371 </t>
  </si>
  <si>
    <t>SEC 13 21 12 SW4 NE4 NE4</t>
  </si>
  <si>
    <t>OLIVER LARRY</t>
  </si>
  <si>
    <t>OLIVER</t>
  </si>
  <si>
    <t>LARRY OLIVER</t>
  </si>
  <si>
    <t>RED</t>
  </si>
  <si>
    <t xml:space="preserve">3595 RED LN </t>
  </si>
  <si>
    <t xml:space="preserve">3595 RED LN  LAKE HAVASU CITY, AZ 86404 </t>
  </si>
  <si>
    <t xml:space="preserve">3595 RED LN  LAKE HAVASU CITY, AZ 86404-2324 </t>
  </si>
  <si>
    <t>PEACOCK MOUNTAIN RANCH UNIT 2 THE SOUTH 330' OF LOT 183 CONT 10.0 01 ACRES 313-58-079A (313-58-079C &amp; D) 2004 TAX ROLL</t>
  </si>
  <si>
    <t>PEACOCK MOUNTAIN RANCH #2 (PP 2/67)</t>
  </si>
  <si>
    <t>3023N14W</t>
  </si>
  <si>
    <t>04015C4350G</t>
  </si>
  <si>
    <t>4350G</t>
  </si>
  <si>
    <t>FISHER MICHAEL W</t>
  </si>
  <si>
    <t>MICHAEL W</t>
  </si>
  <si>
    <t>FISHER</t>
  </si>
  <si>
    <t>MICHAEL FISHER</t>
  </si>
  <si>
    <t xml:space="preserve">17401 N 15TH PL </t>
  </si>
  <si>
    <t xml:space="preserve">17401 N 15TH PL  PHOENIX, AZ 85022-2019 </t>
  </si>
  <si>
    <t>SW4 SE4 SW4 EXC THE S &amp; W 20' FOR RDS</t>
  </si>
  <si>
    <t>ACCOLADE RANCHES LOT 124</t>
  </si>
  <si>
    <t>NATIONS PHYLLIS J</t>
  </si>
  <si>
    <t>PHYLLIS J</t>
  </si>
  <si>
    <t>PHYLLIS</t>
  </si>
  <si>
    <t>NATIONS</t>
  </si>
  <si>
    <t>PHYLLIS NATIONS</t>
  </si>
  <si>
    <t>BENRICH</t>
  </si>
  <si>
    <t>R098</t>
  </si>
  <si>
    <t xml:space="preserve">349 E BENRICH DR </t>
  </si>
  <si>
    <t xml:space="preserve">349 E BENRICH DR  GILBERT, AZ 85295-1449 </t>
  </si>
  <si>
    <t>GATEWAY ACRES TRACT 2 LOTS 120 &amp; 121 CONT 10 AC</t>
  </si>
  <si>
    <t>I E PROPERTIES LLC</t>
  </si>
  <si>
    <t>PMB 14</t>
  </si>
  <si>
    <t xml:space="preserve">PMB 14 </t>
  </si>
  <si>
    <t xml:space="preserve">PMB 14  DOLAN SPRINGS, AZ 86441 </t>
  </si>
  <si>
    <t>GATEWAY ACRES TRACT 8 LOTS 3 &amp; 14 CONT 10 AC 317-03-002(317-03-00 2 A&amp;B)</t>
  </si>
  <si>
    <t>LASALA THOMAS</t>
  </si>
  <si>
    <t>STANKOWSKI EUGENE F</t>
  </si>
  <si>
    <t>EUGENE F</t>
  </si>
  <si>
    <t>EUGENE</t>
  </si>
  <si>
    <t>STANKOWSKI</t>
  </si>
  <si>
    <t>EUGENE STANKOWSKI</t>
  </si>
  <si>
    <t>ISABELLA</t>
  </si>
  <si>
    <t xml:space="preserve">2146 W ISABELLA AVE #253 </t>
  </si>
  <si>
    <t xml:space="preserve">2146 W ISABELLA AVE #253, MESA, AZ 85202-5520 </t>
  </si>
  <si>
    <t>SW4 SE4 NW4 CONT 10 AC 318-06-144 (318-22- 024)</t>
  </si>
  <si>
    <t>SILVER SPRINGS UNIT VI LOT 533</t>
  </si>
  <si>
    <t>PARCEL 2784 (STAGECOACH TRAILS UNIT 18 AT SANTA FE RANCH) RS 19/3 3F DIVIDED AS PARCEL 2784-A ON PP 21/55 4/20/2004 2004-35311 CONT 10.00 ACRES 242-23-016 (242-23-019 THRU 022) 2005 TAX ROLL</t>
  </si>
  <si>
    <t>GATEWAY ACRES TRACT 4 LOTS 21 &amp; 22</t>
  </si>
  <si>
    <t>GRANT DEED</t>
  </si>
  <si>
    <t>PECK JOYCE K TRUST</t>
  </si>
  <si>
    <t>PECK JOYCE K TRUST (PT)</t>
  </si>
  <si>
    <t>HUALAPAI TRIBE</t>
  </si>
  <si>
    <t>TRIBE</t>
  </si>
  <si>
    <t>HUALAPAI</t>
  </si>
  <si>
    <t>TRIBE HUALAPAI</t>
  </si>
  <si>
    <t>PO BOX 179</t>
  </si>
  <si>
    <t>PEACH SPRINGS</t>
  </si>
  <si>
    <t xml:space="preserve">PO BOX 179 </t>
  </si>
  <si>
    <t xml:space="preserve">PO BOX 179  PEACH SPRINGS, AZ 86434 </t>
  </si>
  <si>
    <t>NORTHSTAR HILLSBLKS 1 2 3 4 AMENDED BLK 4 LOTS 12 13 14 15 16 &amp; 1 7 T16 1/2N R12W SEC 19</t>
  </si>
  <si>
    <t>NORTHSTAR HILLS AMENDED</t>
  </si>
  <si>
    <t>191612W</t>
  </si>
  <si>
    <t>1 4</t>
  </si>
  <si>
    <t>CAZARES JOEL</t>
  </si>
  <si>
    <t>JOEL</t>
  </si>
  <si>
    <t>CAZARES</t>
  </si>
  <si>
    <t>CAZARES EVA M</t>
  </si>
  <si>
    <t>JOEL &amp; EVA CAZARES</t>
  </si>
  <si>
    <t>CAZARES JOEL CAZARES EVA M</t>
  </si>
  <si>
    <t>CAMERO</t>
  </si>
  <si>
    <t xml:space="preserve">325 E CAMERO AVE </t>
  </si>
  <si>
    <t xml:space="preserve">325 E CAMERO AVE  LAS VEGAS, NV 89123-2225 </t>
  </si>
  <si>
    <t>GATEWAY ACRES TRACT 10 LOTS 71 &amp; 74</t>
  </si>
  <si>
    <t>GIBSON JUANA M</t>
  </si>
  <si>
    <t>CHONG NELSON K M</t>
  </si>
  <si>
    <t>NELSON K M</t>
  </si>
  <si>
    <t>CHONG</t>
  </si>
  <si>
    <t>CHONG JEANNE M</t>
  </si>
  <si>
    <t>JEANNE M</t>
  </si>
  <si>
    <t>JEANNE</t>
  </si>
  <si>
    <t>NELSON &amp; JEANNE CHONG</t>
  </si>
  <si>
    <t>CHONG NELSON K M CHONG JEANNE M</t>
  </si>
  <si>
    <t>ANUANU</t>
  </si>
  <si>
    <t>MILILANI</t>
  </si>
  <si>
    <t>MILILANI MAUKA</t>
  </si>
  <si>
    <t>HI</t>
  </si>
  <si>
    <t xml:space="preserve">95-235 ANUANU PL </t>
  </si>
  <si>
    <t xml:space="preserve">95-235 ANUANU PL  MILILANI, HI 96789-5576 </t>
  </si>
  <si>
    <t>NW4 NE4 NE4 CONT 10 ACRES 318-06-173 (318-23-041)</t>
  </si>
  <si>
    <t>27N 20W 17 NW4 NW4 NE4 CONT 10.00 ACRES 317-61-003 (317-61-012 TH RU 016) 2005 TAX ROLL</t>
  </si>
  <si>
    <t>VUICAN TAX RECEIVABLES LLC</t>
  </si>
  <si>
    <t>VULCAN TAX RECEIVABLES LLC</t>
  </si>
  <si>
    <t>RAJJ INVESTMENTS LLC</t>
  </si>
  <si>
    <t>KEMO RANCHES SE4 OF LOT 98 TOGETHER WITH THE FOLL: EXCEPT 20' ON ALL FOUR SIDES FOR RDWY (303/373) CONT 10 AC ML</t>
  </si>
  <si>
    <t>SUBA BRUCE</t>
  </si>
  <si>
    <t>SUBA</t>
  </si>
  <si>
    <t>BRUCE SUBA</t>
  </si>
  <si>
    <t>SOUTHWOOD</t>
  </si>
  <si>
    <t>SCOTTS VALLEY</t>
  </si>
  <si>
    <t xml:space="preserve">418 SOUTHWOOD DR </t>
  </si>
  <si>
    <t xml:space="preserve">418 SOUTHWOOD DR  SCOTTS VALLEY, CA 95066-3642 </t>
  </si>
  <si>
    <t>KEMO RANCHES NE4 OF LOT 65 &amp; A 20' ESMT ON ALL FOUR SIDES</t>
  </si>
  <si>
    <t>GATEWAY ACRES TRACT 7 LOTS 49 &amp; 64</t>
  </si>
  <si>
    <t>GRIESMER CLAUDIA</t>
  </si>
  <si>
    <t>CENTRO CHRISTIANO EL SHADDI</t>
  </si>
  <si>
    <t>CHRISTIANO EL SHADDI</t>
  </si>
  <si>
    <t>CHRISTIANO</t>
  </si>
  <si>
    <t>CENTRO</t>
  </si>
  <si>
    <t>PAGAN PASTOR JOSE</t>
  </si>
  <si>
    <t>PASTOR  JOSE</t>
  </si>
  <si>
    <t>PASTOR</t>
  </si>
  <si>
    <t>PAGAN</t>
  </si>
  <si>
    <t>CHRISTIANO CENTRO &amp; PASTOR PAGAN</t>
  </si>
  <si>
    <t>CENTRO CHRISTIANO EL SHADDI PAGAN PASTOR JOSE</t>
  </si>
  <si>
    <t>LAMB</t>
  </si>
  <si>
    <t xml:space="preserve">2075 N LAMB BLVD </t>
  </si>
  <si>
    <t xml:space="preserve">2075 N LAMB BLVD  LAS VEGAS, NV 89115-5406 </t>
  </si>
  <si>
    <t>GATEWAY ACRES TRACT 8 LOTS 22 &amp; 27</t>
  </si>
  <si>
    <t>GUZELL HUNTER PATRICIA OR</t>
  </si>
  <si>
    <t>HUNTER PATRICIA OR</t>
  </si>
  <si>
    <t>HUNTER</t>
  </si>
  <si>
    <t>GUZELL</t>
  </si>
  <si>
    <t>GUZELL ANDREA</t>
  </si>
  <si>
    <t>ANDREA</t>
  </si>
  <si>
    <t>HUNTER &amp; ANDREA GUZELL</t>
  </si>
  <si>
    <t>GUZELL HUNTER PATRICIA OR GUZELL ANDREA</t>
  </si>
  <si>
    <t>102ND</t>
  </si>
  <si>
    <t>PINELLAS PARK</t>
  </si>
  <si>
    <t xml:space="preserve">5590 102ND AVE N </t>
  </si>
  <si>
    <t xml:space="preserve">5590 102ND AVE N  PINELLAS PARK, FL 33782-3305 </t>
  </si>
  <si>
    <t>E2 S2 SW4 NE4 OF SEC 5 16 20 10AC</t>
  </si>
  <si>
    <t>BAUGH JOHN</t>
  </si>
  <si>
    <t>BAUGH</t>
  </si>
  <si>
    <t>BAUGH TRACY</t>
  </si>
  <si>
    <t>JOHN &amp; TRACY BAUGH</t>
  </si>
  <si>
    <t>BAUGH JOHN BAUGH TRACY</t>
  </si>
  <si>
    <t>PO BOX 157</t>
  </si>
  <si>
    <t>FREEDOM</t>
  </si>
  <si>
    <t xml:space="preserve">PO BOX 157 </t>
  </si>
  <si>
    <t xml:space="preserve">PO BOX 157  FREEDOM, WY 83120 </t>
  </si>
  <si>
    <t>NE4 NE4 SW4 CONT 10 AC M/L</t>
  </si>
  <si>
    <t>THE BROWER REVOCABLE TRUST</t>
  </si>
  <si>
    <t>ACCOLADE RANCHES LOT 62</t>
  </si>
  <si>
    <t>MAVERICK FARMS INC</t>
  </si>
  <si>
    <t>WILLOW</t>
  </si>
  <si>
    <t>H081</t>
  </si>
  <si>
    <t xml:space="preserve">2453 E WILLOW DR </t>
  </si>
  <si>
    <t xml:space="preserve">2453 E WILLOW DR  MOHAVE VALLEY, AZ 86440 </t>
  </si>
  <si>
    <t>PO BOX 5069</t>
  </si>
  <si>
    <t xml:space="preserve">PO BOX 5069 </t>
  </si>
  <si>
    <t xml:space="preserve">PO BOX 5069  MOHAVE VALLEY, AZ 86446-5069 </t>
  </si>
  <si>
    <t>SE4 SE4 SE4</t>
  </si>
  <si>
    <t>2518N22W</t>
  </si>
  <si>
    <t>DETACHED GARAGE</t>
  </si>
  <si>
    <t>DETACHED</t>
  </si>
  <si>
    <t>HURNS FAMILY TRUST</t>
  </si>
  <si>
    <t>JONES RICHARD</t>
  </si>
  <si>
    <t>JONES PATRICIA</t>
  </si>
  <si>
    <t>RICHARD &amp; PATRICIA JONES</t>
  </si>
  <si>
    <t>JONES RICHARD JONES PATRICIA</t>
  </si>
  <si>
    <t>SAG HARBOR</t>
  </si>
  <si>
    <t>ST. CHARLES</t>
  </si>
  <si>
    <t xml:space="preserve">6 SAG HARBOR CT </t>
  </si>
  <si>
    <t xml:space="preserve">6 SAG HARBOR CT  SAINT CHARLES, MO 63303-8300 </t>
  </si>
  <si>
    <t>KEMO RANCHES SE4 OF LOT 19 TOGETHER WITH N S E &amp; W 20' FOR RDWY P URPOSES (729/109 O.R.) (EXCEPTION) CONT 10.00 ACRES</t>
  </si>
  <si>
    <t>CLIFFORD MYRON D</t>
  </si>
  <si>
    <t>MYRON D</t>
  </si>
  <si>
    <t>MYRON</t>
  </si>
  <si>
    <t>CLIFFORD</t>
  </si>
  <si>
    <t>CLIFFORD ROBERTA L</t>
  </si>
  <si>
    <t>ROBERTA L</t>
  </si>
  <si>
    <t>MYRON &amp; ROBERTA CLIFFORD</t>
  </si>
  <si>
    <t>CLIFFORD MYRON D CLIFFORD ROBERTA L</t>
  </si>
  <si>
    <t>LAKE HAVASU</t>
  </si>
  <si>
    <t xml:space="preserve">175 LAKE HAVASU AVE N </t>
  </si>
  <si>
    <t xml:space="preserve">175 LAKE HAVASU AVE N  LAKE HAVASU CITY, AZ 86403-5616 </t>
  </si>
  <si>
    <t>NW4 SE4 SW4 CONT 10 AC M/L 120-03-005 (120-03-036 &amp; 037)</t>
  </si>
  <si>
    <t>AO</t>
  </si>
  <si>
    <t>04015C5936H</t>
  </si>
  <si>
    <t>5936H</t>
  </si>
  <si>
    <t>BARNES ENTERPRISES PSP</t>
  </si>
  <si>
    <t>CLAYPOOLE JOHN P</t>
  </si>
  <si>
    <t>JOHN P</t>
  </si>
  <si>
    <t>CLAYPOOLE</t>
  </si>
  <si>
    <t>CLAYPOOLE THERESA M</t>
  </si>
  <si>
    <t>THERESA M</t>
  </si>
  <si>
    <t>JOHN &amp; THERESA CLAYPOOLE</t>
  </si>
  <si>
    <t>CLAYPOOLE JR JOHN P CLAYPOOLE THERESA M</t>
  </si>
  <si>
    <t>SAWMILL</t>
  </si>
  <si>
    <t>STEWARTSTOWN</t>
  </si>
  <si>
    <t xml:space="preserve">16269 SAWMILL RD </t>
  </si>
  <si>
    <t xml:space="preserve">16269 SAWMILL RD  STEWARTSTOWN, PA 17363-7872 </t>
  </si>
  <si>
    <t>T16N R18W SEC 11 SW4 SW4 AS PER RS 27/84 SEGREGATED AS PARCEL 11- 7C ON PP 30/41 6/19/2007 2007-055386 CONT 10.00 ACRES</t>
  </si>
  <si>
    <t>SEGREGATED</t>
  </si>
  <si>
    <t>1116N18W</t>
  </si>
  <si>
    <t>ND LAND VENTURES LLC</t>
  </si>
  <si>
    <t>KEMO RANCHES W2 OF LOT 135</t>
  </si>
  <si>
    <t>RIDING STEVEN M &amp; DEBORAH P</t>
  </si>
  <si>
    <t>STEVEN &amp; DEBORAH RIDING</t>
  </si>
  <si>
    <t>PO BOX 781</t>
  </si>
  <si>
    <t>BEAVER DAM</t>
  </si>
  <si>
    <t xml:space="preserve">PO BOX 781 </t>
  </si>
  <si>
    <t xml:space="preserve">PO BOX 781  LITTLEFIELD, AZ 86432 </t>
  </si>
  <si>
    <t>S2 NE4 SE4 SW4; S2 NW4 SW4 SE4 35' R/W FOR RDS (EXCEPT) 115/147</t>
  </si>
  <si>
    <t>SHAW MELVIN R</t>
  </si>
  <si>
    <t>MINGUS MOUNTAIN EST RESIDENTIAL CTR INC</t>
  </si>
  <si>
    <t>PO BOX 26485</t>
  </si>
  <si>
    <t xml:space="preserve">PO BOX 26485 </t>
  </si>
  <si>
    <t xml:space="preserve">PO BOX 26485  PRESCOTT VALLEY, AZ 86312-6485 </t>
  </si>
  <si>
    <t>SW4 NE4 NE4 CONT 10 ACRES</t>
  </si>
  <si>
    <t>BURROWS STEPHEN W</t>
  </si>
  <si>
    <t>STEPHEN W</t>
  </si>
  <si>
    <t>STEPHEN BURROWS</t>
  </si>
  <si>
    <t>CRANSTON</t>
  </si>
  <si>
    <t>RI</t>
  </si>
  <si>
    <t xml:space="preserve">16 WAKEFIELD AVE </t>
  </si>
  <si>
    <t xml:space="preserve">16 WAKEFIELD AVE  CRANSTON, RI 02920-7629 </t>
  </si>
  <si>
    <t>SANDY RIVER RANCHEROS LOT 190 CONT 10 ACRES</t>
  </si>
  <si>
    <t>ACCOLADE RANCHES LOT 57</t>
  </si>
  <si>
    <t>K &amp; K PROPERTIES &amp; INVESTMENTS LLC</t>
  </si>
  <si>
    <t>BELL COLONY</t>
  </si>
  <si>
    <t>DILLARD</t>
  </si>
  <si>
    <t xml:space="preserve">141 BELL COLONY RD </t>
  </si>
  <si>
    <t xml:space="preserve">141 BELL COLONY RD  DILLARD, GA 30537-2253 </t>
  </si>
  <si>
    <t>SILVER SPRINGS UNIT V LOT 327</t>
  </si>
  <si>
    <t>SANDY RIVER RANCHEROS LOT 105 CONT 10 ACRES</t>
  </si>
  <si>
    <t>NISHIHARA GEORGE Y</t>
  </si>
  <si>
    <t>GEORGE Y</t>
  </si>
  <si>
    <t>NISHIHARA</t>
  </si>
  <si>
    <t>NISHIHARA DARLENE</t>
  </si>
  <si>
    <t>DARLENE</t>
  </si>
  <si>
    <t>GEORGE &amp; DARLENE NISHIHARA</t>
  </si>
  <si>
    <t>NISHIHARA GEORGE Y NISHIHARA DARLENE</t>
  </si>
  <si>
    <t>MARSHALL</t>
  </si>
  <si>
    <t>LOMPOC</t>
  </si>
  <si>
    <t xml:space="preserve">3361 MARSHALL LN </t>
  </si>
  <si>
    <t xml:space="preserve">3361 MARSHALL LN  LOMPOC, CA 93436-2300 </t>
  </si>
  <si>
    <t>T20N R12W SEC 1 SILVER SPRINGS UNIT III LOT 133</t>
  </si>
  <si>
    <t>0120N12W</t>
  </si>
  <si>
    <t>KUBERA ANTHONY</t>
  </si>
  <si>
    <t>KUBERA</t>
  </si>
  <si>
    <t>ANTHONY KUBERA</t>
  </si>
  <si>
    <t>PO BOX 1754</t>
  </si>
  <si>
    <t>PAHOA</t>
  </si>
  <si>
    <t xml:space="preserve">PO BOX 1754 </t>
  </si>
  <si>
    <t xml:space="preserve">PO BOX 1754  PAHOA, HI 96778-1754 </t>
  </si>
  <si>
    <t>SILVER SPRINGS UNIT VI LOT 409</t>
  </si>
  <si>
    <t>KEMO RANCHES NE4 OF LOT 58 EXCEPT 20' ON ALL FOUR SIDES FOR RDWY PURPOSES CONT 10 ACRES ML</t>
  </si>
  <si>
    <t>LL</t>
  </si>
  <si>
    <t>SHERADEN ROY L</t>
  </si>
  <si>
    <t>ROY L</t>
  </si>
  <si>
    <t>SHERADEN</t>
  </si>
  <si>
    <t>SHERADEN JANICE</t>
  </si>
  <si>
    <t>ROY &amp; JANICE SHERADEN</t>
  </si>
  <si>
    <t>SHERADEN ROY L SHERADEN JANICE</t>
  </si>
  <si>
    <t>WAUPACA</t>
  </si>
  <si>
    <t xml:space="preserve">207 N STATE ST </t>
  </si>
  <si>
    <t xml:space="preserve">207 N STATE ST  WAUPACA, WI 54981-1233 </t>
  </si>
  <si>
    <t>CEDAR HILLS RANCHES UNIT 3 A PORTION OF PARCEL 4 KNOWN AS PARCEL 4-B PER RS BK 11 PG 94 CONT 10 ACRES 315-58-004(315-58-004A B C&amp;D )</t>
  </si>
  <si>
    <t>ROBINS LARRY P</t>
  </si>
  <si>
    <t>LARRY P</t>
  </si>
  <si>
    <t>ROBINS</t>
  </si>
  <si>
    <t>ROBINS ARTHENE W</t>
  </si>
  <si>
    <t>ARTHENE W</t>
  </si>
  <si>
    <t>ARTHENE</t>
  </si>
  <si>
    <t>LARRY &amp; ARTHENE ROBINS</t>
  </si>
  <si>
    <t>ROBINS LARRY P ROBINS ARTHENE W</t>
  </si>
  <si>
    <t>HIGHWAY 65</t>
  </si>
  <si>
    <t>ORCHARD CITY</t>
  </si>
  <si>
    <t>R801</t>
  </si>
  <si>
    <t xml:space="preserve">9571 HIGHWAY 65 </t>
  </si>
  <si>
    <t xml:space="preserve">9571 HIGHWAY 65  AUSTIN, CO 81410-9747 </t>
  </si>
  <si>
    <t>SW4 SE4 NE4 OF SEC 11 T19 R19 292/408 10AC M/L 310/296 THRU</t>
  </si>
  <si>
    <t>KALLAS STEVE &amp; FRANCES</t>
  </si>
  <si>
    <t>GATEWAY ACRES TRACT 8 LOTS 72 &amp; 73 CONT 10 AC 317-08-065(317-08-0 65 A &amp; B)</t>
  </si>
  <si>
    <t>COLLINS CHRISTINE</t>
  </si>
  <si>
    <t>MACDONALD CRAIG BARTON</t>
  </si>
  <si>
    <t>CRAIG BARTON</t>
  </si>
  <si>
    <t>MACDONALD</t>
  </si>
  <si>
    <t>CRAIG MACDONALD</t>
  </si>
  <si>
    <t>MEADOWLARK</t>
  </si>
  <si>
    <t>H064</t>
  </si>
  <si>
    <t xml:space="preserve">7831 S MEADOWLARK ST </t>
  </si>
  <si>
    <t xml:space="preserve">7831 S MEADOWLARK ST  MOHAVE VALLEY, AZ 86440-9223 </t>
  </si>
  <si>
    <t>GOV'T LOT 2 AND THE SW4 NE4 REPLATTED AS PARCEL 3-A PER PP 12/69 3/19/97 FN 97-3931 CONT 10.00 ACRES ML 204-15-027(204-15-029</t>
  </si>
  <si>
    <t>NAUTA FAMILY TRUST</t>
  </si>
  <si>
    <t>SANDY RIVER RANCHEROS UNIT 2 LOT 208</t>
  </si>
  <si>
    <t>DEMAIGRET</t>
  </si>
  <si>
    <t>PAMELA DEMAIGRET</t>
  </si>
  <si>
    <t>BUNDY</t>
  </si>
  <si>
    <t xml:space="preserve">427 N BUNDY DR </t>
  </si>
  <si>
    <t xml:space="preserve">427 N BUNDY DR  LOS ANGELES, CA 90049-2829 </t>
  </si>
  <si>
    <t>SANDY RIVER RANCHEROS LOT 85</t>
  </si>
  <si>
    <t>ELLIOT WAVE TRUST</t>
  </si>
  <si>
    <t>ELLIOT WAVE</t>
  </si>
  <si>
    <t>GATEWAY ACRES TRACT 6 LOTS 56 &amp; 57 CONT 10 AC</t>
  </si>
  <si>
    <t>BUEHLER TRUST</t>
  </si>
  <si>
    <t>PACKWOOD WILLIAM 50</t>
  </si>
  <si>
    <t>PACKWOOD RODNEY 50</t>
  </si>
  <si>
    <t>PACKWOOD WILLIAM 50 PACKWOOD RODNEY 50</t>
  </si>
  <si>
    <t>PLEASANT HILL</t>
  </si>
  <si>
    <t xml:space="preserve">81 VICTORIA CIR </t>
  </si>
  <si>
    <t xml:space="preserve">81 VICTORIA CIR  PLEASANT HILL, CA 94523-2080 </t>
  </si>
  <si>
    <t>GATEWAY ACRES TRACT 4 LOTS 53 &amp; 60</t>
  </si>
  <si>
    <t>PACKWOOD WILLIAM R</t>
  </si>
  <si>
    <t>WILLIAM R                                          PACKWOOD</t>
  </si>
  <si>
    <t>KISSEL KARL</t>
  </si>
  <si>
    <t>KARL</t>
  </si>
  <si>
    <t>KISSEL</t>
  </si>
  <si>
    <t>KISSEL SHIREEN</t>
  </si>
  <si>
    <t>SHIREEN</t>
  </si>
  <si>
    <t>KARL &amp; SHIREEN KISSEL</t>
  </si>
  <si>
    <t>KISSEL KARL KISSEL SHIREEN</t>
  </si>
  <si>
    <t>WILSON RANCH</t>
  </si>
  <si>
    <t xml:space="preserve">8624 E WILSON RANCH RD </t>
  </si>
  <si>
    <t xml:space="preserve">8624 E WILSON RANCH RD  KINGMAN, AZ 86401-8923 </t>
  </si>
  <si>
    <t>THE E330' OF THE W660' OF SE4 SW4 CONT 10AC 204-16-004 SPLIT INTO (204-16-006 &amp; 007)</t>
  </si>
  <si>
    <t>S2 S2 SW4 NE4 CONT 10 ACRES</t>
  </si>
  <si>
    <t>GATEWAY ACRES TRACT 3 LOTS 68 &amp; 77</t>
  </si>
  <si>
    <t>WU HAO YU</t>
  </si>
  <si>
    <t>HAO YU</t>
  </si>
  <si>
    <t>HAO</t>
  </si>
  <si>
    <t>WU</t>
  </si>
  <si>
    <t>HAO WU</t>
  </si>
  <si>
    <t>ORCHARD PINE</t>
  </si>
  <si>
    <t>C073</t>
  </si>
  <si>
    <t xml:space="preserve">7553 ORCHARD PINE ST </t>
  </si>
  <si>
    <t xml:space="preserve">7553 ORCHARD PINE ST  LAS VEGAS, NV 89139-5670 </t>
  </si>
  <si>
    <t>NE4 SE4 SW4 EXC THE E 20' FOR ROADS (334/206) CONT 10 ACRES</t>
  </si>
  <si>
    <t>SMITH WILLIAM E &amp; CAROL A</t>
  </si>
  <si>
    <t>TERRAZAS FRESIA N</t>
  </si>
  <si>
    <t>FRESIA N</t>
  </si>
  <si>
    <t>FRESIA</t>
  </si>
  <si>
    <t>TERRAZAS</t>
  </si>
  <si>
    <t>FRESIA TERRAZAS</t>
  </si>
  <si>
    <t>PO BOX 3574</t>
  </si>
  <si>
    <t xml:space="preserve">PO BOX 3574 </t>
  </si>
  <si>
    <t xml:space="preserve">PO BOX 3574  KINGMAN, AZ 86402-3574 </t>
  </si>
  <si>
    <t>GATEWAY ACRES TRACT 12 LOT 110 &amp; 115</t>
  </si>
  <si>
    <t>ALBANO FRANK A &amp; JOY M</t>
  </si>
  <si>
    <t>FRANK &amp; JOY ALBANO</t>
  </si>
  <si>
    <t>PLATTIN</t>
  </si>
  <si>
    <t>FESTUS</t>
  </si>
  <si>
    <t xml:space="preserve">2237 PLATTIN RD </t>
  </si>
  <si>
    <t xml:space="preserve">2237 PLATTIN RD  FESTUS, MO 63028-3963 </t>
  </si>
  <si>
    <t>SEC 11 21 12 SW4 SW4 SE4</t>
  </si>
  <si>
    <t>WATER KIAYAH</t>
  </si>
  <si>
    <t>LEROY</t>
  </si>
  <si>
    <t xml:space="preserve">3039 E LEROY AVE </t>
  </si>
  <si>
    <t xml:space="preserve">3039 E LEROY AVE  KINGMAN, AZ 86409 </t>
  </si>
  <si>
    <t>ORCHARD VALLEY</t>
  </si>
  <si>
    <t>C045</t>
  </si>
  <si>
    <t xml:space="preserve">2025 ORCHARD VALLEY DR </t>
  </si>
  <si>
    <t xml:space="preserve">2025 ORCHARD VALLEY DR  LAS VEGAS, NV 89142 </t>
  </si>
  <si>
    <t>T20N R13W SEC 35 NW4 NW4 SW4 CONT 10 ACRES 254-29-162 (254-29-203 &amp; 204) 2005 TAX ROLL</t>
  </si>
  <si>
    <t>COOPER AARON</t>
  </si>
  <si>
    <t>AARON                                              COOPER</t>
  </si>
  <si>
    <t>SILVER RANCH CORP</t>
  </si>
  <si>
    <t>WINKLEMAN QING</t>
  </si>
  <si>
    <t>QING</t>
  </si>
  <si>
    <t>WINKLEMAN</t>
  </si>
  <si>
    <t>QING WINKLEMAN</t>
  </si>
  <si>
    <t>CHALK MAPLE</t>
  </si>
  <si>
    <t>R073</t>
  </si>
  <si>
    <t xml:space="preserve">1221 CHALK MAPLE DR </t>
  </si>
  <si>
    <t xml:space="preserve">1221 CHALK MAPLE DR  CARY, NC 27519-7416 </t>
  </si>
  <si>
    <t>SW4 SW4 NE4 CONT 10 ACRES</t>
  </si>
  <si>
    <t>ALVES ELMANO M &amp; IRIS I</t>
  </si>
  <si>
    <t>ELMANO &amp; IRIS ALVES</t>
  </si>
  <si>
    <t>SE4 NE4 SE4 CONT 10 ACRES</t>
  </si>
  <si>
    <t>SILVERSTRI LOUIS</t>
  </si>
  <si>
    <t>SILVERSTRI</t>
  </si>
  <si>
    <t>LOUIS SILVERSTRI</t>
  </si>
  <si>
    <t>NE4 NE4 NE4 CONT 10AC 318-18-027 (318-18- 047-048-049)</t>
  </si>
  <si>
    <t>R5ESTFUL RETREATS LLC</t>
  </si>
  <si>
    <t>PONDS</t>
  </si>
  <si>
    <t>SHAKOPEE</t>
  </si>
  <si>
    <t xml:space="preserve">2158 PONDS WAY </t>
  </si>
  <si>
    <t xml:space="preserve">2158 PONDS WAY  SHAKOPEE, MN 55379-4349 </t>
  </si>
  <si>
    <t>T16N R18W SEC 14 THE NE 1/4 OF PARCEL 3262 (STAGECOACH TRAILS UNI T 20 AT SANTA FE RANCH) AS SHOWN ON RS 19/100 I 9/20/2000</t>
  </si>
  <si>
    <t>STAFFORD ANGELINE F</t>
  </si>
  <si>
    <t>ARNOLD CYNTHIA</t>
  </si>
  <si>
    <t>CYNTHIA</t>
  </si>
  <si>
    <t>ARNOLD</t>
  </si>
  <si>
    <t>CYNTHIA ARNOLD</t>
  </si>
  <si>
    <t>PO BOX 553</t>
  </si>
  <si>
    <t xml:space="preserve">PO BOX 553 </t>
  </si>
  <si>
    <t xml:space="preserve">PO BOX 553  DOLAN SPRINGS, AZ 86441 </t>
  </si>
  <si>
    <t>NW4 NE4 SE4 CONT 10 AC 318-06-150 (318-22- 027)</t>
  </si>
  <si>
    <t>BAUMAN JON J</t>
  </si>
  <si>
    <t>JON J</t>
  </si>
  <si>
    <t>JON</t>
  </si>
  <si>
    <t>BAUMAN</t>
  </si>
  <si>
    <t>JON BAUMAN</t>
  </si>
  <si>
    <t>DREAMY DRAW</t>
  </si>
  <si>
    <t xml:space="preserve">7300 N DREAMY DRAW DR #110 </t>
  </si>
  <si>
    <t xml:space="preserve">7300 N DREAMY DRAW DR #110, PHOENIX, AZ 85020-5244 </t>
  </si>
  <si>
    <t>PECKENS GEORGE A</t>
  </si>
  <si>
    <t>PECKENS</t>
  </si>
  <si>
    <t>GEORGE PECKENS</t>
  </si>
  <si>
    <t>HIGH POINTE RIDGE</t>
  </si>
  <si>
    <t>LAKE ORION</t>
  </si>
  <si>
    <t>R045</t>
  </si>
  <si>
    <t xml:space="preserve">3165 HIGH POINTE RIDGE RD </t>
  </si>
  <si>
    <t xml:space="preserve">3165 HIGH POINTE RIDGE RD  LAKE ORION, MI 48359-1178 </t>
  </si>
  <si>
    <t>T24N R16W SEC 31 PARCEL PLAT AS REC IN BK 406 OR PG 211 AT FEE NO 77-19707 N2 E2 OF PARCEL 37 AKA N2N2 GOV'T LOT 1 CONT 10 ACRES</t>
  </si>
  <si>
    <t>JOHNSON JOHN D</t>
  </si>
  <si>
    <t>JOHNSON EMMA T</t>
  </si>
  <si>
    <t>EMMA T</t>
  </si>
  <si>
    <t>EMMA</t>
  </si>
  <si>
    <t>JOHN &amp; EMMA JOHNSON</t>
  </si>
  <si>
    <t>JOHNSON JOHN D JOHNSON EMMA T</t>
  </si>
  <si>
    <t>ANHAWA</t>
  </si>
  <si>
    <t>LONGMONT</t>
  </si>
  <si>
    <t xml:space="preserve">12675 ANHAWA AVE </t>
  </si>
  <si>
    <t xml:space="preserve">12675 ANHAWA AVE  LONGMONT, CO 80503-9240 </t>
  </si>
  <si>
    <t>SANDY RIVER RANCHEROS LOT 14 CONT 10 ACRES</t>
  </si>
  <si>
    <t>ENYART JOHN L</t>
  </si>
  <si>
    <t>JOHN L</t>
  </si>
  <si>
    <t>ENYART</t>
  </si>
  <si>
    <t>JOHN ENYART</t>
  </si>
  <si>
    <t>REEDER</t>
  </si>
  <si>
    <t xml:space="preserve">20803 NW REEDER RD </t>
  </si>
  <si>
    <t xml:space="preserve">20803 NW REEDER RD  PORTLAND, OR 97231-1412 </t>
  </si>
  <si>
    <t>GATEWAY ACRES TRACT 1 LOTS 53 &amp; 60</t>
  </si>
  <si>
    <t>MARISCHEN CHAS F</t>
  </si>
  <si>
    <t>CHAS F</t>
  </si>
  <si>
    <t>CHAS</t>
  </si>
  <si>
    <t>MARISCHEN</t>
  </si>
  <si>
    <t>CHAS MARISCHEN</t>
  </si>
  <si>
    <t>STATE ROUTE 73</t>
  </si>
  <si>
    <t>PEEBLES</t>
  </si>
  <si>
    <t xml:space="preserve">4000 STATE ROUTE 73 </t>
  </si>
  <si>
    <t xml:space="preserve">4000 STATE ROUTE 73  PEEBLES, OH 45660-9128 </t>
  </si>
  <si>
    <t>PARCEL 11C AS SHOWN ON RS 14/35 7/31/1996 96-42037 BEING A PORTIO N OF PARCEL 11 (CEDAR HILLS RANCHES UNIT 7 AMENDED) CONT 10 ACRES 354-43-011 (354-43-011A B &amp; C) 2006 TAX ROLL</t>
  </si>
  <si>
    <t>3621N14W</t>
  </si>
  <si>
    <t>KEMO RANCHES NE4 OF LOT 95 EXCEPT FOR 20' ON ALL FOUR SIDES FOR R DWY PURPOSES CONT 10 ACRES</t>
  </si>
  <si>
    <t>YU LI PING 90</t>
  </si>
  <si>
    <t>DEEP SHADOW</t>
  </si>
  <si>
    <t xml:space="preserve">5360 DEEP SHADOW CT </t>
  </si>
  <si>
    <t xml:space="preserve">5360 DEEP SHADOW CT  LAS VEGAS, NV 89148-7601 </t>
  </si>
  <si>
    <t>NW4 SW4 SW4 SEC 1 CONT 10 AC M/L</t>
  </si>
  <si>
    <t>STUART CHARLES B &amp; MARJORY R</t>
  </si>
  <si>
    <t>WARD WALLACE H</t>
  </si>
  <si>
    <t>WALLACE H</t>
  </si>
  <si>
    <t>WALLACE WARD</t>
  </si>
  <si>
    <t>MIRABELLA</t>
  </si>
  <si>
    <t>R030</t>
  </si>
  <si>
    <t xml:space="preserve">2607 MIRABELLA ST </t>
  </si>
  <si>
    <t xml:space="preserve">2607 MIRABELLA ST  HENDERSON, NV 89052-3172 </t>
  </si>
  <si>
    <t>GATEWAY ACRES TRACT 10 LOTS 103 &amp; 106</t>
  </si>
  <si>
    <t>DUSDAL DAVID B &amp; BEVERLY</t>
  </si>
  <si>
    <t>GATEWAY ACRES TRACT 2 LOTS 69 &amp; 76 CONT 10 AC</t>
  </si>
  <si>
    <t>OLIVER FLOYD JR</t>
  </si>
  <si>
    <t>TAMRAZ MARC</t>
  </si>
  <si>
    <t>MARC</t>
  </si>
  <si>
    <t>TAMRAZ</t>
  </si>
  <si>
    <t>MARC TAMRAZ</t>
  </si>
  <si>
    <t>RANCHVIEW</t>
  </si>
  <si>
    <t>NAPERVILLE</t>
  </si>
  <si>
    <t xml:space="preserve">1860 RANCHVIEW DR </t>
  </si>
  <si>
    <t xml:space="preserve">1860 RANCHVIEW DR  NAPERVILLE, IL 60565-6730 </t>
  </si>
  <si>
    <t>SILVER SPRINGS UNIT VI LOT 524</t>
  </si>
  <si>
    <t>BURCHARD JAMES H</t>
  </si>
  <si>
    <t>BURCHARD</t>
  </si>
  <si>
    <t>BURCHARD BEVERLY</t>
  </si>
  <si>
    <t>JAMES &amp; BEVERLY BURCHARD</t>
  </si>
  <si>
    <t>BURCHARD JAMES H BURCHARD BEVERLY</t>
  </si>
  <si>
    <t xml:space="preserve">2427 E PALO VERDE CT </t>
  </si>
  <si>
    <t xml:space="preserve">2427 E PALO VERDE CT  MOHAVE VALLEY, AZ 86440 </t>
  </si>
  <si>
    <t>JORDAN RANCH</t>
  </si>
  <si>
    <t>H032</t>
  </si>
  <si>
    <t xml:space="preserve">1391 W JORDAN RANCH RD </t>
  </si>
  <si>
    <t xml:space="preserve">1391 W JORDAN RANCH RD  KINGMAN, AZ 86409-8412 </t>
  </si>
  <si>
    <t>LAKE HAVASU ACRES AMENDED E2 S2 SE4 SW4 CONT 10 ACRES 120-28-039( 120-28-039 A &amp; B)</t>
  </si>
  <si>
    <t>FORTIER ROLAND S</t>
  </si>
  <si>
    <t>ROLAND S</t>
  </si>
  <si>
    <t>ROLAND</t>
  </si>
  <si>
    <t>FORTIER</t>
  </si>
  <si>
    <t>ROLAND FORTIER</t>
  </si>
  <si>
    <t>FORTIER ROLAND S BANKERS FINANCE &amp; HOLDING</t>
  </si>
  <si>
    <t>EASTLEIGH</t>
  </si>
  <si>
    <t>GOOSE CREEK</t>
  </si>
  <si>
    <t xml:space="preserve">20 EASTLEIGH CT </t>
  </si>
  <si>
    <t xml:space="preserve">20 EASTLEIGH CT  GOOSE CREEK, SC 29445-5710 </t>
  </si>
  <si>
    <t>SCOTT ADAM</t>
  </si>
  <si>
    <t>SCOTT NATALIE</t>
  </si>
  <si>
    <t>NATALIE</t>
  </si>
  <si>
    <t>ADAM &amp; NATALIE SCOTT</t>
  </si>
  <si>
    <t>SCOTT ADAM SCOTT NATALIE</t>
  </si>
  <si>
    <t>HELMER</t>
  </si>
  <si>
    <t xml:space="preserve">705 HELMER CT </t>
  </si>
  <si>
    <t xml:space="preserve">705 HELMER CT  HENDERSON, NV 89002-9561 </t>
  </si>
  <si>
    <t>SANDY RIVER RANCHEROS LOT 124 CONT 10 ACRES</t>
  </si>
  <si>
    <t>GIBBONS BUD</t>
  </si>
  <si>
    <t>BUD</t>
  </si>
  <si>
    <t>GIBBONS</t>
  </si>
  <si>
    <t>GIBBONS CHESTER</t>
  </si>
  <si>
    <t>BUD &amp; CHESTER GIBBONS</t>
  </si>
  <si>
    <t>GIBBONS BUD GIBBONS CHESTER</t>
  </si>
  <si>
    <t>PIONEER</t>
  </si>
  <si>
    <t xml:space="preserve">3561 PIONEER DR </t>
  </si>
  <si>
    <t xml:space="preserve">3561 PIONEER DR  LAKE HAVASU CITY, AZ 86404 </t>
  </si>
  <si>
    <t xml:space="preserve">1680 ACOMA BLVD W </t>
  </si>
  <si>
    <t xml:space="preserve">1680 ACOMA BLVD W  LAKE HAVASU CITY, AZ 86403-2882 </t>
  </si>
  <si>
    <t>NW4 SE4 NE4 CONT 10 AC M/L 205-08-036 SPLIT INTO (205-08-071 &amp; 07 2)</t>
  </si>
  <si>
    <t>BARNHART DERON W</t>
  </si>
  <si>
    <t>DERON W</t>
  </si>
  <si>
    <t>DERON</t>
  </si>
  <si>
    <t>BARNHART</t>
  </si>
  <si>
    <t>BARNHART NANA G</t>
  </si>
  <si>
    <t>NANA G</t>
  </si>
  <si>
    <t>NANA</t>
  </si>
  <si>
    <t>DERON &amp; NANA BARNHART</t>
  </si>
  <si>
    <t>BARNHART DERON W BARNHART NANA G</t>
  </si>
  <si>
    <t>CHERRYWOOD</t>
  </si>
  <si>
    <t xml:space="preserve">870 E CHERRYWOOD PL </t>
  </si>
  <si>
    <t xml:space="preserve">870 E CHERRYWOOD PL  CHANDLER, AZ 85249-3325 </t>
  </si>
  <si>
    <t>SE4 SE4 SE4 EXCEPT THE N 20' FOR RDSCONT 10 ACRES 315-11-013 &amp; 11 5(315-11-132) COMBINED</t>
  </si>
  <si>
    <t>GATEWAY ACRES TRACT 11 LOT 90 &amp; 103</t>
  </si>
  <si>
    <t>FENDER ROBIN R</t>
  </si>
  <si>
    <t>ROBIN R</t>
  </si>
  <si>
    <t>FENDER</t>
  </si>
  <si>
    <t>ROBIN FENDER</t>
  </si>
  <si>
    <t>RACE</t>
  </si>
  <si>
    <t xml:space="preserve">2708 N RACE ST </t>
  </si>
  <si>
    <t xml:space="preserve">2708 N RACE ST  DENVER, CO 80205-4554 </t>
  </si>
  <si>
    <t>SANDY RIVER RANCHEROS LOT 165 CONT 10 ACRES</t>
  </si>
  <si>
    <t>T19N R13W SEC 33 SE4 NW4 NE4 CONT 10 ACRES</t>
  </si>
  <si>
    <t>SANKOVIC GREGORY W</t>
  </si>
  <si>
    <t>GREGORY W</t>
  </si>
  <si>
    <t>GREGORY</t>
  </si>
  <si>
    <t>SANKOVIC</t>
  </si>
  <si>
    <t>SANKOVIC KELLY</t>
  </si>
  <si>
    <t>GREGORY &amp; KELLY SANKOVIC</t>
  </si>
  <si>
    <t>SANKOVIC GREGORY W SANKOVIC KELLY</t>
  </si>
  <si>
    <t>CHANNING</t>
  </si>
  <si>
    <t>R017</t>
  </si>
  <si>
    <t xml:space="preserve">7206 CHANNING WAY </t>
  </si>
  <si>
    <t xml:space="preserve">7206 CHANNING WAY  GOOSE CREEK, SC 29445-3246 </t>
  </si>
  <si>
    <t>ROADWAY EASEMENT SEC 21 T19N R18W RECORD OF SURVEY BK 3 PG 46 PAR CEL 28-C CONT 10 AC 209-28-015 WENT INTO (209-28-015A B &amp; C)</t>
  </si>
  <si>
    <t>2119N18W</t>
  </si>
  <si>
    <t>NE4 SE4 NW4CONT 10 ACRES</t>
  </si>
  <si>
    <t>KUCK KUCK TRUST</t>
  </si>
  <si>
    <t>CORONADO SHARON L</t>
  </si>
  <si>
    <t>SILVER SPRINGS #4 LOT 226 SEC 29 21N 12W</t>
  </si>
  <si>
    <t>NEGARAN HOBBLE 34</t>
  </si>
  <si>
    <t>NEGARAN ABE J 33 &amp; NEGARAN FATIMA S 33</t>
  </si>
  <si>
    <t>NEGARAN HOBBLE 34 NEGARAN ABE J 33 &amp; NEGARAN FATIMA S 33</t>
  </si>
  <si>
    <t>PO BOX 799</t>
  </si>
  <si>
    <t>HOLMDEL</t>
  </si>
  <si>
    <t xml:space="preserve">PO BOX 799 </t>
  </si>
  <si>
    <t xml:space="preserve">PO BOX 799  HOLMDEL, NJ 07733 </t>
  </si>
  <si>
    <t>SANDY RIVER RANCHEROS LOT 153 CONT 10 ACRES</t>
  </si>
  <si>
    <t>SULEWSKI GERALD A</t>
  </si>
  <si>
    <t>GERALD A</t>
  </si>
  <si>
    <t>SULEWSKI</t>
  </si>
  <si>
    <t>GERALD SULEWSKI</t>
  </si>
  <si>
    <t xml:space="preserve">411 N VINE ST B </t>
  </si>
  <si>
    <t xml:space="preserve">411 N VINE ST B, ANAHEIM, CA 92805-3186 </t>
  </si>
  <si>
    <t>KEMO RANCHES SW4 OF LOT 30 CONT 10 ACRES</t>
  </si>
  <si>
    <t>ARIZONA BOARD OF REGENTS UNIV OF AZ</t>
  </si>
  <si>
    <t>SEC 27 16 1/2 20 NW4 SE4 NW4 10AC</t>
  </si>
  <si>
    <t>ANTHONY JEFF A</t>
  </si>
  <si>
    <t>JEFF A</t>
  </si>
  <si>
    <t>JEFF</t>
  </si>
  <si>
    <t>ANTHONY ANNE M</t>
  </si>
  <si>
    <t>ANNE M</t>
  </si>
  <si>
    <t>JEFF &amp; ANNE ANTHONY</t>
  </si>
  <si>
    <t>ANTHONY JEFF A ANTHONY ANNE M</t>
  </si>
  <si>
    <t>VICTORIA FARMS</t>
  </si>
  <si>
    <t xml:space="preserve">2300 VICTORIA FARMS RD </t>
  </si>
  <si>
    <t xml:space="preserve">2300 VICTORIA FARMS RD  LAKE HAVASU CITY, AZ 86404 </t>
  </si>
  <si>
    <t>RAINBOW</t>
  </si>
  <si>
    <t xml:space="preserve">2103 RAINBOW AVE N </t>
  </si>
  <si>
    <t xml:space="preserve">2103 RAINBOW AVE N  LAKE HAVASU CITY, AZ 86403-4874 </t>
  </si>
  <si>
    <t>NE4 SW4 SE4 CONT 10 ACRES M/L</t>
  </si>
  <si>
    <t>KNUCKLES CLARA S</t>
  </si>
  <si>
    <t>HORIZON CMNTY BK</t>
  </si>
  <si>
    <t>STLH PROPERTIES LLC</t>
  </si>
  <si>
    <t>MISSOURI</t>
  </si>
  <si>
    <t xml:space="preserve">77 E MISSOURI AVE #12 </t>
  </si>
  <si>
    <t xml:space="preserve">77 E MISSOURI AVE #12, PHOENIX, AZ 85012-1379 </t>
  </si>
  <si>
    <t>STOCKTON HILL RANCHES UNIT 11 A PORTION OF PARCEL 522 KNOWN AS PA RCEL 522-C-3 PER PARCEL PLAT BK 6 PG 79CONT 10.00 AC 310-25-002C( 310-25-002D E F &amp; RD)</t>
  </si>
  <si>
    <t>STOCKTON HILL RANCHES UNIT 11</t>
  </si>
  <si>
    <t>0622N16W</t>
  </si>
  <si>
    <t>79CONT</t>
  </si>
  <si>
    <t>TEETER JAMES L TEETER TRUSTEE</t>
  </si>
  <si>
    <t>WESTITLE AGENCY</t>
  </si>
  <si>
    <t>SANDY RIVER RANCHEROS UNIT 2 LOT 196</t>
  </si>
  <si>
    <t>LAKE MEAD CITY UNIT NO 13 30 16 LOT 2 PARCEL ACTIVATED PER MAPPIN G</t>
  </si>
  <si>
    <t>ACCOLADE RANCHES LOT 19</t>
  </si>
  <si>
    <t>LESSER ELIZABETH</t>
  </si>
  <si>
    <t>LESSER</t>
  </si>
  <si>
    <t>ELIZABETH LESSER</t>
  </si>
  <si>
    <t>CENTER</t>
  </si>
  <si>
    <t>DECORAH</t>
  </si>
  <si>
    <t xml:space="preserve">622 CENTER ST #215 </t>
  </si>
  <si>
    <t xml:space="preserve">622 CENTER ST #215, DECORAH, IA 52101-1028 </t>
  </si>
  <si>
    <t>SANDY RIVER RANCHEROS LOT 84 CONT 10 ACRES</t>
  </si>
  <si>
    <t>SANDY RIVER RANCHEROS LOT 117 CONT 10 ACRES</t>
  </si>
  <si>
    <t>SCHINAMAN STEPHEN F</t>
  </si>
  <si>
    <t>STEPHEN F</t>
  </si>
  <si>
    <t>SCHINAMAN</t>
  </si>
  <si>
    <t>STEPHEN SCHINAMAN</t>
  </si>
  <si>
    <t>MAGIE</t>
  </si>
  <si>
    <t>C093</t>
  </si>
  <si>
    <t xml:space="preserve">700 MAGIE AVE </t>
  </si>
  <si>
    <t xml:space="preserve">700 MAGIE AVE  FAIRFIELD, OH 45014-1720 </t>
  </si>
  <si>
    <t>SE4 NE4 SW4 CONT 10 ACRES 333-09-033(333-09-044 &amp; 045)</t>
  </si>
  <si>
    <t>MANISCALLE PETER P</t>
  </si>
  <si>
    <t>PETER P</t>
  </si>
  <si>
    <t>MANISCALLE</t>
  </si>
  <si>
    <t>MANISCALLE NORMA</t>
  </si>
  <si>
    <t>NORMA</t>
  </si>
  <si>
    <t>PETER &amp; NORMA MANISCALLE</t>
  </si>
  <si>
    <t>MANISCALLE PETER P MANISCALLE NORMA</t>
  </si>
  <si>
    <t>BROOK RUN</t>
  </si>
  <si>
    <t>DES MOINES</t>
  </si>
  <si>
    <t xml:space="preserve">3419 BROOK RUN DR </t>
  </si>
  <si>
    <t xml:space="preserve">3419 BROOK RUN DR  DES MOINES, IA 50317-4997 </t>
  </si>
  <si>
    <t>NE4 SE4 NW4 CONT 10 AC M/L</t>
  </si>
  <si>
    <t>CERNY DARYL</t>
  </si>
  <si>
    <t>DARYL</t>
  </si>
  <si>
    <t>CERNY</t>
  </si>
  <si>
    <t>CERNY SHERRY</t>
  </si>
  <si>
    <t>SHERRY</t>
  </si>
  <si>
    <t>DARYL &amp; SHERRY CERNY</t>
  </si>
  <si>
    <t>CERNY DARYL CERNY SHERRY</t>
  </si>
  <si>
    <t>PANAMA</t>
  </si>
  <si>
    <t>SPARKS</t>
  </si>
  <si>
    <t xml:space="preserve">7330 PANAMA CT </t>
  </si>
  <si>
    <t xml:space="preserve">7330 PANAMA CT  SPARKS, NV 89436-9087 </t>
  </si>
  <si>
    <t>GATEWAY ACRES TRACT 2 LOTS 118 &amp; 123 CONT 10 AC</t>
  </si>
  <si>
    <t>SE4 SE4 SE4 CONT 10 ACRES 310-01-050(310-01-051 &amp; 052)</t>
  </si>
  <si>
    <t>1722N16W</t>
  </si>
  <si>
    <t>04015C4311H</t>
  </si>
  <si>
    <t>4311H</t>
  </si>
  <si>
    <t>FRECHETTE FRANCIS H</t>
  </si>
  <si>
    <t>FRANCIS H</t>
  </si>
  <si>
    <t>FRECHETTE</t>
  </si>
  <si>
    <t>FRANCIS FRECHETTE</t>
  </si>
  <si>
    <t>AMES</t>
  </si>
  <si>
    <t xml:space="preserve">3036 E AMES AVE </t>
  </si>
  <si>
    <t xml:space="preserve">3036 E AMES AVE  KINGMAN, AZ 86409-1503 </t>
  </si>
  <si>
    <t>GATEWAY ACRES TRACT 3 LOTS 93 &amp; 100</t>
  </si>
  <si>
    <t>COLE JOHN K</t>
  </si>
  <si>
    <t>JOHN COLE</t>
  </si>
  <si>
    <t xml:space="preserve">5325 N 41ST ST </t>
  </si>
  <si>
    <t xml:space="preserve">5325 N 41ST ST  PHOENIX, AZ 85018-1605 </t>
  </si>
  <si>
    <t>ACCOLADE RANCHES LOT 25</t>
  </si>
  <si>
    <t>VRANA PAUL SR &amp; RUTH C</t>
  </si>
  <si>
    <t>PAUL &amp; RUTH VRANA</t>
  </si>
  <si>
    <t>CHUNILOTI</t>
  </si>
  <si>
    <t>LOUDON</t>
  </si>
  <si>
    <t>TELLICO VILLAGE</t>
  </si>
  <si>
    <t xml:space="preserve">229 CHUNILOTI WAY </t>
  </si>
  <si>
    <t xml:space="preserve">229 CHUNILOTI WAY  LOUDON, TN 37774-2606 </t>
  </si>
  <si>
    <t>SILVER SPRINGS UNIT V LOT 385</t>
  </si>
  <si>
    <t>VBS AZ PROPERTIES LLC</t>
  </si>
  <si>
    <t>PMB 191</t>
  </si>
  <si>
    <t>HILO</t>
  </si>
  <si>
    <t xml:space="preserve">PMB 191 </t>
  </si>
  <si>
    <t xml:space="preserve">PMB 191  HILO, HI 96720 </t>
  </si>
  <si>
    <t>STEVENS MICHAEL A</t>
  </si>
  <si>
    <t>STEVENS KRISTINA M</t>
  </si>
  <si>
    <t>KRISTINA M</t>
  </si>
  <si>
    <t>KRISTINA</t>
  </si>
  <si>
    <t>MICHAEL &amp; KRISTINA STEVENS</t>
  </si>
  <si>
    <t>STEVENS MICHAEL A STEVENS KRISTINA M</t>
  </si>
  <si>
    <t xml:space="preserve">16 COTTONWOOD DR </t>
  </si>
  <si>
    <t xml:space="preserve">16 COTTONWOOD DR  MESQUITE, NV 89027-4112 </t>
  </si>
  <si>
    <t>T39N R16W SEC 14 NE4 NW4 SE4 CONT 10 ACRES 402-22-010 (402-22-153 &amp; 154) 2008 TAX ROLL</t>
  </si>
  <si>
    <t>NEW DIRECTION IRA INC</t>
  </si>
  <si>
    <t>ARRIVI DOMINIC J OF</t>
  </si>
  <si>
    <t>TAMARACK</t>
  </si>
  <si>
    <t xml:space="preserve">242 TAMARACK DR </t>
  </si>
  <si>
    <t xml:space="preserve">242 TAMARACK DR  BLOOMINGDALE, IL 60108-1710 </t>
  </si>
  <si>
    <t>SILVER SPRINGS UNIT V LOT 370</t>
  </si>
  <si>
    <t>GAINSWORTH JORDANA</t>
  </si>
  <si>
    <t>JORDANA</t>
  </si>
  <si>
    <t>GAINSWORTH</t>
  </si>
  <si>
    <t>JORDANA GAINSWORTH</t>
  </si>
  <si>
    <t>SAHUARO</t>
  </si>
  <si>
    <t xml:space="preserve">6980 E SAHUARO DR #1113 </t>
  </si>
  <si>
    <t xml:space="preserve">6980 E SAHUARO DR #1113, SCOTTSDALE, AZ 85254-6140 </t>
  </si>
  <si>
    <t>GATEWAY ACRES TRACT 6 LOTS 35 &amp; 46</t>
  </si>
  <si>
    <t>PETNER JAMES</t>
  </si>
  <si>
    <t>PETNER</t>
  </si>
  <si>
    <t>PETNER CHRISTINA</t>
  </si>
  <si>
    <t>JAMES &amp; CHRISTINA PETNER</t>
  </si>
  <si>
    <t>PETNER JAMES PETNER CHRISTINA</t>
  </si>
  <si>
    <t>84TH</t>
  </si>
  <si>
    <t xml:space="preserve">1172 W 84TH DR </t>
  </si>
  <si>
    <t xml:space="preserve">1172 W 84TH DR  MERRILLVILLE, IN 46410-6599 </t>
  </si>
  <si>
    <t>SE4 SW4 SE4 CONT 10 AC 318-06-160 (318-22- 032)</t>
  </si>
  <si>
    <t>MESICKO MARK J &amp; SHARON L 50</t>
  </si>
  <si>
    <t>MESICKO JAMES M 50</t>
  </si>
  <si>
    <t>MESICKO MARK J &amp; SHARON L 50 MESICKO JAMES M 50</t>
  </si>
  <si>
    <t>JT</t>
  </si>
  <si>
    <t>HERMOSA</t>
  </si>
  <si>
    <t xml:space="preserve">1116 W HERMOSA DR </t>
  </si>
  <si>
    <t xml:space="preserve">1116 W HERMOSA DR  TEMPE, AZ 85282-4609 </t>
  </si>
  <si>
    <t>E2 SE4 SE4 SE4 &amp; W2 SE4 SE4 SE4 T 16 1/2N R18W SEC 33 CONT 10 ACR ES</t>
  </si>
  <si>
    <t>YUCCA VISTA</t>
  </si>
  <si>
    <t>BENZ JACOB</t>
  </si>
  <si>
    <t>BENZ</t>
  </si>
  <si>
    <t>KATAROYAN ANI</t>
  </si>
  <si>
    <t>ANI</t>
  </si>
  <si>
    <t>KATAROYAN</t>
  </si>
  <si>
    <t>JACOB BENZ &amp; ANI KATAROYAN</t>
  </si>
  <si>
    <t>BENZ JACOB KATAROYAN ANI</t>
  </si>
  <si>
    <t>ECHO</t>
  </si>
  <si>
    <t>SAINT PAUL</t>
  </si>
  <si>
    <t xml:space="preserve">12843 ECHO LN </t>
  </si>
  <si>
    <t xml:space="preserve">12843 ECHO LN  SAINT PAUL, MN 55124-8674 </t>
  </si>
  <si>
    <t>BURNINGHAM TORY</t>
  </si>
  <si>
    <t>CANNON FRANCIS E</t>
  </si>
  <si>
    <t>FRANCIS E</t>
  </si>
  <si>
    <t>FRANCIS CANNON</t>
  </si>
  <si>
    <t>MINNESOTA</t>
  </si>
  <si>
    <t>WICHITA</t>
  </si>
  <si>
    <t>KS</t>
  </si>
  <si>
    <t xml:space="preserve">5146 S MINNESOTA AVE </t>
  </si>
  <si>
    <t xml:space="preserve">5146 S MINNESOTA AVE  WICHITA, KS 67216-3237 </t>
  </si>
  <si>
    <t>GATEWAY ACRES TRACT 3 LOTS 4 &amp; 13</t>
  </si>
  <si>
    <t>BRANDEL DAVID</t>
  </si>
  <si>
    <t>DAVID BRANDEL</t>
  </si>
  <si>
    <t>KEMO RANCHES W2 OF LOT 130</t>
  </si>
  <si>
    <t>ARD ALEEN D</t>
  </si>
  <si>
    <t>ALEEN D                                            ARD</t>
  </si>
  <si>
    <t>COLBERT SUSAN K</t>
  </si>
  <si>
    <t>SUSAN K</t>
  </si>
  <si>
    <t>COLBERT</t>
  </si>
  <si>
    <t>SUSAN COLBERT</t>
  </si>
  <si>
    <t>PO BOX 33819</t>
  </si>
  <si>
    <t>TACOMA</t>
  </si>
  <si>
    <t>FORT LEWIS</t>
  </si>
  <si>
    <t xml:space="preserve">PO BOX 33819 </t>
  </si>
  <si>
    <t xml:space="preserve">PO BOX 33819  TACOMA, WA 98433 </t>
  </si>
  <si>
    <t>SANDY RIVER RANCHEROS LOT 26 CONT 10 ACRES</t>
  </si>
  <si>
    <t>WILLIAMS DONALD E</t>
  </si>
  <si>
    <t>WILLIAMS</t>
  </si>
  <si>
    <t>DONALD WILLIAMS</t>
  </si>
  <si>
    <t>31ST</t>
  </si>
  <si>
    <t>SPOKANE VALLEY</t>
  </si>
  <si>
    <t xml:space="preserve">11204 E 31ST AVE </t>
  </si>
  <si>
    <t xml:space="preserve">11204 E 31ST AVE  SPOKANE VALLEY, WA 99206-7128 </t>
  </si>
  <si>
    <t>LAKE HAVASU RANCHOS UNIT 1 LOTS 1 &amp; 16</t>
  </si>
  <si>
    <t>FIGUEIREDO JOAQUIM</t>
  </si>
  <si>
    <t>JOAQUIM</t>
  </si>
  <si>
    <t>FIGUEIREDO</t>
  </si>
  <si>
    <t>JOAQUIM FIGUEIREDO</t>
  </si>
  <si>
    <t>C067</t>
  </si>
  <si>
    <t xml:space="preserve">4739 E WYOMING AVE </t>
  </si>
  <si>
    <t xml:space="preserve">4739 E WYOMING AVE  LAS VEGAS, NV 89104-5933 </t>
  </si>
  <si>
    <t>GATEWAY ACRES TRACT 2 LOTS 70 &amp; 75 CONT 10 ACRES 317-13-053 (317- 13-053A &amp; B) 2009 TAX ROLL</t>
  </si>
  <si>
    <t>TROUTMAN CHARLES</t>
  </si>
  <si>
    <t>TROUTMAN</t>
  </si>
  <si>
    <t>CHARLES TROUTMAN</t>
  </si>
  <si>
    <t>SANTA MONICA</t>
  </si>
  <si>
    <t xml:space="preserve">4609 SANTA MONICA AVE </t>
  </si>
  <si>
    <t xml:space="preserve">4609 SANTA MONICA AVE  NORTH LAS VEGAS, NV 89032-2831 </t>
  </si>
  <si>
    <t>PATENTED MINES**SAN FRANCISCO MINING DISTRICT INDEX FRACTION (10A )</t>
  </si>
  <si>
    <t>04015C5100H</t>
  </si>
  <si>
    <t>5100H</t>
  </si>
  <si>
    <t>VITTO PERRY G &amp; KATHERINE A 50</t>
  </si>
  <si>
    <t>SCALISE THOMAS &amp; SANDRA K 50</t>
  </si>
  <si>
    <t>VITTO PERRY G &amp; KATHERINE A 50 SCALISE THOMAS &amp; SANDRA K 50</t>
  </si>
  <si>
    <t>MULBERRY</t>
  </si>
  <si>
    <t>COMMERCE TOWNSHIP</t>
  </si>
  <si>
    <t xml:space="preserve">482 MULBERRY DR </t>
  </si>
  <si>
    <t xml:space="preserve">482 MULBERRY DR  COMMERCE TOWNSHIP, MI 48390-3264 </t>
  </si>
  <si>
    <t>NE4 SW4 SE4 CONT 10 AC 318-06-161 (318-22- 033)</t>
  </si>
  <si>
    <t>SE4 SE4 NW4 CONT 10 AC M/L</t>
  </si>
  <si>
    <t>OSTRANDER ODGEN T</t>
  </si>
  <si>
    <t>CRONE SEAN P</t>
  </si>
  <si>
    <t>SEAN P</t>
  </si>
  <si>
    <t>SEAN</t>
  </si>
  <si>
    <t>CRONE</t>
  </si>
  <si>
    <t>SEAN CRONE</t>
  </si>
  <si>
    <t xml:space="preserve">123 E COUNTY LINE RD E </t>
  </si>
  <si>
    <t xml:space="preserve">123 E COUNTY LINE RD E, GREENWOOD, IN 46143-1044 </t>
  </si>
  <si>
    <t>KEMO RANCHES 20' ON ALL FOUR SIDES OF NE4 OF LOT 66 FOR RDWY CONT 1.18 AC 319-07-002C(319-07-002E&amp;F)</t>
  </si>
  <si>
    <t>EACHUS KRISTY A</t>
  </si>
  <si>
    <t>SMITH ANGELA J</t>
  </si>
  <si>
    <t>ANGELA SMITH</t>
  </si>
  <si>
    <t>UNION STATION</t>
  </si>
  <si>
    <t>SOUTH JORDAN</t>
  </si>
  <si>
    <t>R046</t>
  </si>
  <si>
    <t xml:space="preserve">3546 W UNION STATION LN </t>
  </si>
  <si>
    <t xml:space="preserve">3546 W UNION STATION LN  SOUTH JORDAN, UT 84095-8049 </t>
  </si>
  <si>
    <t>SE4 NE4 SE4 35' R/W FOR RDS 116/258 DEEDS</t>
  </si>
  <si>
    <t>DELTORO F &amp; K D TRUST</t>
  </si>
  <si>
    <t>SUSAN BUCHAN</t>
  </si>
  <si>
    <t>BUCHAN</t>
  </si>
  <si>
    <t>VAIRA HARIK</t>
  </si>
  <si>
    <t>HARIK</t>
  </si>
  <si>
    <t>VAIRA</t>
  </si>
  <si>
    <t>BUCHAN SUSAN &amp; HARIK VAIRA</t>
  </si>
  <si>
    <t>SUSAN BUCHAN VAIRA HARIK</t>
  </si>
  <si>
    <t>MONTEZUMA CANYON</t>
  </si>
  <si>
    <t>HEREFORD</t>
  </si>
  <si>
    <t>SIERRA VISTA SOUTHEAST</t>
  </si>
  <si>
    <t xml:space="preserve">6477 E MONTEZUMA CANYON RD </t>
  </si>
  <si>
    <t xml:space="preserve">6477 E MONTEZUMA CANYON RD  HEREFORD, AZ 85615-9771 </t>
  </si>
  <si>
    <t>TWN: 24NRNG: 14WSEC: 15 TRACT: NW4 SE4 NE4 CONT 10 ACRES</t>
  </si>
  <si>
    <t>COPPA LUCIA</t>
  </si>
  <si>
    <t>COPPA TRUST A</t>
  </si>
  <si>
    <t>LUCIA COPPA</t>
  </si>
  <si>
    <t>COPPA LUCIA COPPA TRUST A</t>
  </si>
  <si>
    <t>LASSEN</t>
  </si>
  <si>
    <t>CHATSWORTH</t>
  </si>
  <si>
    <t xml:space="preserve">20264 LASSEN ST </t>
  </si>
  <si>
    <t xml:space="preserve">20264 LASSEN ST  CHATSWORTH, CA 91311-5446 </t>
  </si>
  <si>
    <t>SILVER SPRINGS #4 LOT 175 SEC 33 21N 12W</t>
  </si>
  <si>
    <t>BARTZ WENDY S</t>
  </si>
  <si>
    <t>WENDY S</t>
  </si>
  <si>
    <t>BARTZ</t>
  </si>
  <si>
    <t>TER N2111 SOUTHGATE</t>
  </si>
  <si>
    <t>N2111  SOUTHGATE</t>
  </si>
  <si>
    <t>N2111</t>
  </si>
  <si>
    <t>TER</t>
  </si>
  <si>
    <t>WENDY BARTZ &amp; N2111 TER</t>
  </si>
  <si>
    <t>BARTZ WENDY S TER N2111 SOUTHGATE</t>
  </si>
  <si>
    <t>WAUTOMA</t>
  </si>
  <si>
    <t xml:space="preserve"> WAUTOMA, WI 54982 </t>
  </si>
  <si>
    <t>NE4 NW4 SW4CONT 10 ACRES 333-01-018(333-23-001)TAO</t>
  </si>
  <si>
    <t>SANDY RIVER RANCHEROS LOT 35 CONT 10 ACRES</t>
  </si>
  <si>
    <t>KINGWOOD</t>
  </si>
  <si>
    <t xml:space="preserve">4582 KINGWOOD DR E </t>
  </si>
  <si>
    <t xml:space="preserve">4582 KINGWOOD DR E, KINGWOOD, TX 77345-2640 </t>
  </si>
  <si>
    <t>S2 SW4 NW4 SE4; N2 SW4 NW4 SE4 SEC 5 16 19 EXC EASEMENTS 10AC</t>
  </si>
  <si>
    <t>VIRGINIA DOAN</t>
  </si>
  <si>
    <t>QUAIL ESTATES LLC</t>
  </si>
  <si>
    <t xml:space="preserve">16021 N PIERCE FERRY RD #58 </t>
  </si>
  <si>
    <t xml:space="preserve">16021 N PIERCE FERRY RD #58, DOLAN SPRINGS, AZ 86441-7502 </t>
  </si>
  <si>
    <t>GATEWAY ACRES TRACT 7 LOTS 23 &amp; 24</t>
  </si>
  <si>
    <t>YTT CORP</t>
  </si>
  <si>
    <t>ABAD RICK M</t>
  </si>
  <si>
    <t>RICK M</t>
  </si>
  <si>
    <t>ABAD</t>
  </si>
  <si>
    <t>RICK ABAD</t>
  </si>
  <si>
    <t>CARMELITA</t>
  </si>
  <si>
    <t xml:space="preserve">19880 CARMELITA AVE </t>
  </si>
  <si>
    <t xml:space="preserve">19880 CARMELITA AVE  CORONA, CA 92881-4337 </t>
  </si>
  <si>
    <t>GATEWAY ACRES TRACT 5 LOTS 38 &amp; 43</t>
  </si>
  <si>
    <t>DORRIS ALVIN &amp; GLORIA 50</t>
  </si>
  <si>
    <t>DORRIS ROBERT LEE 50</t>
  </si>
  <si>
    <t>DORRIS ALVIN &amp; GLORIA 50 DORRIS ROBERT LEE 50</t>
  </si>
  <si>
    <t>PO BOX 472</t>
  </si>
  <si>
    <t xml:space="preserve">PO BOX 472 </t>
  </si>
  <si>
    <t xml:space="preserve">PO BOX 472  YUCCA, AZ 86438 </t>
  </si>
  <si>
    <t>SE4 NE4 SW4 CONT 10 AC M/L</t>
  </si>
  <si>
    <t>U T D</t>
  </si>
  <si>
    <t>PUSHNICK FAMILY TRUST</t>
  </si>
  <si>
    <t>PUSHNICK FAMILY</t>
  </si>
  <si>
    <t>RIVER MIST</t>
  </si>
  <si>
    <t xml:space="preserve">7719 RIVER MIST CT </t>
  </si>
  <si>
    <t xml:space="preserve">7719 RIVER MIST CT  LAS VEGAS, NV 89113-6609 </t>
  </si>
  <si>
    <t>SW4 NE4 SE4 CONT 10 ACRES 317-60-009 (317-60-024 THRU 017) 2005 T AX ROLL</t>
  </si>
  <si>
    <t>EVERSOLE WILLIAM</t>
  </si>
  <si>
    <t>WILLIAM                                            EVERSOLE</t>
  </si>
  <si>
    <t>ACCOLADE RANCHES LOT 122</t>
  </si>
  <si>
    <t>IMMORDINO JOHN 34</t>
  </si>
  <si>
    <t>IMMORDINO WILLIAM 33 &amp; WALL NPATRICIA 33</t>
  </si>
  <si>
    <t>IMMORDINO JOHN 34 IMMORDINO WILLIAM 33 &amp; WALL NPATRICIA 33</t>
  </si>
  <si>
    <t>COMMONS</t>
  </si>
  <si>
    <t>PALOS PARK</t>
  </si>
  <si>
    <t xml:space="preserve">107 COMMONS DR </t>
  </si>
  <si>
    <t xml:space="preserve">107 COMMONS DR  PALOS PARK, IL 60464-3105 </t>
  </si>
  <si>
    <t>SILVER SPRINGS UNIT V LOT 357</t>
  </si>
  <si>
    <t>HERBST KENNETH</t>
  </si>
  <si>
    <t>HERBST</t>
  </si>
  <si>
    <t>HERBST KAREN</t>
  </si>
  <si>
    <t>KENNETH &amp; KAREN HERBST</t>
  </si>
  <si>
    <t>HERBST KENNETH HERBST KAREN</t>
  </si>
  <si>
    <t xml:space="preserve">4925 E DESERT COVE AVE #109 </t>
  </si>
  <si>
    <t xml:space="preserve">4925 E DESERT COVE AVE #109, SCOTTSDALE, AZ 85254-5397 </t>
  </si>
  <si>
    <t>SE4 NW4 SE4 SEC 11 21 12</t>
  </si>
  <si>
    <t>CAM HOLDINGS LLC</t>
  </si>
  <si>
    <t>8TH</t>
  </si>
  <si>
    <t xml:space="preserve">10870 W 8TH ST </t>
  </si>
  <si>
    <t xml:space="preserve">10870 W 8TH ST  DOLAN SPRINGS, AZ 86441 </t>
  </si>
  <si>
    <t>ARTHUR HILLS</t>
  </si>
  <si>
    <t xml:space="preserve">92 ARTHUR HILLS CT </t>
  </si>
  <si>
    <t xml:space="preserve">92 ARTHUR HILLS CT  HENDERSON, NV 89074 </t>
  </si>
  <si>
    <t>NE4 NW4 SW4 CONT 10AC 317-07-007(317-07-008 &amp; 009)</t>
  </si>
  <si>
    <t>1025N20W</t>
  </si>
  <si>
    <t>HAYCOX ROBERT</t>
  </si>
  <si>
    <t>ROBERT                                             HAYCOX</t>
  </si>
  <si>
    <t>LUNSFORD ANDREW W</t>
  </si>
  <si>
    <t>ANDREW W</t>
  </si>
  <si>
    <t>ANDREW</t>
  </si>
  <si>
    <t>LUNSFORD</t>
  </si>
  <si>
    <t>ANDREW LUNSFORD</t>
  </si>
  <si>
    <t>CINNAMON BAY</t>
  </si>
  <si>
    <t>R028</t>
  </si>
  <si>
    <t xml:space="preserve">3416 CINNAMON BAY </t>
  </si>
  <si>
    <t xml:space="preserve">3416 CINNAMON BAY  LAKE HAVASU CITY, AZ 86406-6240 </t>
  </si>
  <si>
    <t>NW4 SW4 SE4 CONT 10 ACRES M/L</t>
  </si>
  <si>
    <t>WINDOW ROCK DEVELOPMENT LLC</t>
  </si>
  <si>
    <t>SE4 SE4 SE4 CONT 10 ACRES</t>
  </si>
  <si>
    <t>PLV PROPERTIES LLC</t>
  </si>
  <si>
    <t>BENDERS LANDING</t>
  </si>
  <si>
    <t>SPRING</t>
  </si>
  <si>
    <t xml:space="preserve">3802 W BENDERS LANDING BLVD </t>
  </si>
  <si>
    <t xml:space="preserve">3802 W BENDERS LANDING BLVD  SPRING, TX 77386-1778 </t>
  </si>
  <si>
    <t>GATEWAY ACRES TRACT 8 LOTS 21 &amp; 28 CONT 10 AC</t>
  </si>
  <si>
    <t>HERMAN ARTHUR B</t>
  </si>
  <si>
    <t>ARTHUR B                                           HERMAN</t>
  </si>
  <si>
    <t>KRAKE KENNETH</t>
  </si>
  <si>
    <t>KRAKE</t>
  </si>
  <si>
    <t>KRAKE DELOROS M</t>
  </si>
  <si>
    <t>DELOROS M</t>
  </si>
  <si>
    <t>DELOROS</t>
  </si>
  <si>
    <t>KENNETH &amp; DELOROS KRAKE</t>
  </si>
  <si>
    <t>KRAKE KENNETH KRAKE DELOROS M</t>
  </si>
  <si>
    <t>VILLAGE RUN</t>
  </si>
  <si>
    <t xml:space="preserve">39458 VILLAGE RUN DR </t>
  </si>
  <si>
    <t xml:space="preserve">39458 VILLAGE RUN DR  NORTHVILLE, MI 48168-3464 </t>
  </si>
  <si>
    <t>SE4 SW4 NE4 CONT 10 AC 318-18-039(318-18- 050 &amp; 051)</t>
  </si>
  <si>
    <t>RADEL BRANDON</t>
  </si>
  <si>
    <t>BRANDON</t>
  </si>
  <si>
    <t>RADEL</t>
  </si>
  <si>
    <t>RADEL BARBARA</t>
  </si>
  <si>
    <t>BRANDON &amp; BARBARA RADEL</t>
  </si>
  <si>
    <t>RADEL BRANDON RADEL BARBARA</t>
  </si>
  <si>
    <t>RANCHO</t>
  </si>
  <si>
    <t xml:space="preserve">403 E RANCHO RD A </t>
  </si>
  <si>
    <t xml:space="preserve">403 E RANCHO RD A, PAYSON, AZ 85541-3263 </t>
  </si>
  <si>
    <t>T20N R12W SEC 5 SILVER SPRINGS LOT 55</t>
  </si>
  <si>
    <t>FARBER PAUL</t>
  </si>
  <si>
    <t>FARBER</t>
  </si>
  <si>
    <t>PAUL FARBER</t>
  </si>
  <si>
    <t>MANOR</t>
  </si>
  <si>
    <t>PIEDMONT</t>
  </si>
  <si>
    <t xml:space="preserve">25 MANOR DR </t>
  </si>
  <si>
    <t xml:space="preserve">25 MANOR DR  PIEDMONT, CA 94611-4143 </t>
  </si>
  <si>
    <t>GATEWAY ACRES TRACT 4 LOTS 63 &amp; 64</t>
  </si>
  <si>
    <t>MCNEES MICHAEL P</t>
  </si>
  <si>
    <t>MICHAEL P</t>
  </si>
  <si>
    <t>MCNEES</t>
  </si>
  <si>
    <t>MICHAEL MCNEES</t>
  </si>
  <si>
    <t>CACTUS WREN</t>
  </si>
  <si>
    <t xml:space="preserve">1699 CACTUS WREN DR </t>
  </si>
  <si>
    <t xml:space="preserve">1699 CACTUS WREN DR  LAKE HAVASU CITY, AZ 86403 </t>
  </si>
  <si>
    <t>PO BOX 643</t>
  </si>
  <si>
    <t xml:space="preserve">PO BOX 643 </t>
  </si>
  <si>
    <t xml:space="preserve">PO BOX 643  DOLAN SPRINGS, AZ 86441 </t>
  </si>
  <si>
    <t>GATEWAY ACRES TRACT 2 LOTS 65 &amp; 80 CONT 10 AC</t>
  </si>
  <si>
    <t>SILVER SPRINGS UNIT V LOT 388</t>
  </si>
  <si>
    <t>CARREIRO JERRY P</t>
  </si>
  <si>
    <t>JERRY P</t>
  </si>
  <si>
    <t>CARREIRO</t>
  </si>
  <si>
    <t>JERRY CARREIRO</t>
  </si>
  <si>
    <t>CITRUS</t>
  </si>
  <si>
    <t xml:space="preserve">705 CITRUS ST </t>
  </si>
  <si>
    <t xml:space="preserve">705 CITRUS ST  BULLHEAD CITY, AZ 86442-6313 </t>
  </si>
  <si>
    <t>T16N R18W SEC 11 SW4 SW4 AS PER RS 27/84 SEGREGATED AS PARCEL 11- 7E ON PP 30/41 6/19/2007 2007-055386 CONT 10.00 ACRES</t>
  </si>
  <si>
    <t>SCHAEFER MARIAN JANE</t>
  </si>
  <si>
    <t>MARIAN JANE</t>
  </si>
  <si>
    <t>MARIAN</t>
  </si>
  <si>
    <t>MARIAN SCHAEFER</t>
  </si>
  <si>
    <t>ELECTRA BAY</t>
  </si>
  <si>
    <t xml:space="preserve">1425 ELECTRA BAY </t>
  </si>
  <si>
    <t xml:space="preserve">1425 ELECTRA BAY  LAKE HAVASU CITY, AZ 86404-2407 </t>
  </si>
  <si>
    <t>SE4 SW4 SE4 CONT 10 ACRES M/L</t>
  </si>
  <si>
    <t>TOTH FRANCES D</t>
  </si>
  <si>
    <t>COOK BELINDA A</t>
  </si>
  <si>
    <t>BELINDA A</t>
  </si>
  <si>
    <t>BELINDA</t>
  </si>
  <si>
    <t>BELINDA COOK</t>
  </si>
  <si>
    <t>MAYA</t>
  </si>
  <si>
    <t xml:space="preserve">2034 MAYA DR </t>
  </si>
  <si>
    <t xml:space="preserve">2034 MAYA DR  KINGMAN, AZ 86401-6501 </t>
  </si>
  <si>
    <t>SILVER SPRINGS UNIT V LOT 391</t>
  </si>
  <si>
    <t>DEED OF DISTRIBUTION</t>
  </si>
  <si>
    <t>ANTEN DONALD M</t>
  </si>
  <si>
    <t>DIEGO EARLENE ELLEN</t>
  </si>
  <si>
    <t>EARLENE ELLEN</t>
  </si>
  <si>
    <t>EARLENE</t>
  </si>
  <si>
    <t>DIEGO</t>
  </si>
  <si>
    <t>EARLENE DIEGO</t>
  </si>
  <si>
    <t>ALOHALANI</t>
  </si>
  <si>
    <t xml:space="preserve">116 ALOHALANI DR </t>
  </si>
  <si>
    <t xml:space="preserve">116 ALOHALANI DR  HILO, HI 96720-5508 </t>
  </si>
  <si>
    <t>LAKE HAVASU RANCHOS UNIT 1 LOTS 69 &amp; 76</t>
  </si>
  <si>
    <t>NEDWED VLASTA</t>
  </si>
  <si>
    <t>BENDIX JEFFERY</t>
  </si>
  <si>
    <t>JEFFERY</t>
  </si>
  <si>
    <t>BENDIX</t>
  </si>
  <si>
    <t>ZIMMER PONES E</t>
  </si>
  <si>
    <t>PONES  E</t>
  </si>
  <si>
    <t>PONES</t>
  </si>
  <si>
    <t>ZIMMER</t>
  </si>
  <si>
    <t>JEFFERY BENDIX &amp; PONES ZIMMER</t>
  </si>
  <si>
    <t>BENDIX JEFFERY ZIMMER PONES E</t>
  </si>
  <si>
    <t>CORNELIA</t>
  </si>
  <si>
    <t xml:space="preserve">555 W CORNELIA AVE #1304 </t>
  </si>
  <si>
    <t xml:space="preserve">555 W CORNELIA AVE #1304, CHICAGO, IL 60657-2730 </t>
  </si>
  <si>
    <t>KEMO RANCHES SW4 OF LOT 50 CONT 10 ACRES</t>
  </si>
  <si>
    <t>ACCOLADE RANCHES LOT 3</t>
  </si>
  <si>
    <t>RIVAS LUIS ALBERTO</t>
  </si>
  <si>
    <t>LUIS ALBERTO</t>
  </si>
  <si>
    <t>RIVAS</t>
  </si>
  <si>
    <t>LUIS RIVAS</t>
  </si>
  <si>
    <t>CASCADE MIST</t>
  </si>
  <si>
    <t xml:space="preserve">304 CASCADE MIST AVE </t>
  </si>
  <si>
    <t xml:space="preserve">304 CASCADE MIST AVE  LAS VEGAS, NV 89123-2988 </t>
  </si>
  <si>
    <t>GATEWAY ACRES TRACT 1 LOTS 38 &amp; 43</t>
  </si>
  <si>
    <t>STEINHILPERT VIRGINIA</t>
  </si>
  <si>
    <t>VIRGINIA                                           STEINHILPERT</t>
  </si>
  <si>
    <t>SHIELDS JOHN T</t>
  </si>
  <si>
    <t>NE4 SE4 NE4 CONT 10 ACRES 120-07-019(120-07-069 THRU 72)</t>
  </si>
  <si>
    <t>WHITE HILLS MASTER LLC</t>
  </si>
  <si>
    <t>TOMPKINS</t>
  </si>
  <si>
    <t xml:space="preserve">3113 W TOMPKINS AVE </t>
  </si>
  <si>
    <t xml:space="preserve">3113 W TOMPKINS AVE  LAS VEGAS, NV 89103-5646 </t>
  </si>
  <si>
    <t>SW4 SW4 SW4 CONT 10 ACRES 317-57-007 &amp; 008 (317-57-011 &amp; 012) 2002 TAX ROLL</t>
  </si>
  <si>
    <t>2427N21W</t>
  </si>
  <si>
    <t>PROCTOR RICHARD</t>
  </si>
  <si>
    <t>DESERT DREAMS 360 401 K PLAN T</t>
  </si>
  <si>
    <t>LIVINGSTON FAMILY TRUST</t>
  </si>
  <si>
    <t>KALANT CHARLES A</t>
  </si>
  <si>
    <t>CHARLES A</t>
  </si>
  <si>
    <t>KALANT</t>
  </si>
  <si>
    <t>KALANT IDA H</t>
  </si>
  <si>
    <t>IDA H</t>
  </si>
  <si>
    <t>IDA</t>
  </si>
  <si>
    <t>KALANT DON C</t>
  </si>
  <si>
    <t>KALANT JANET I</t>
  </si>
  <si>
    <t>CHARLES &amp; IDA KALANT</t>
  </si>
  <si>
    <t>KALANT CHARLES A KALANT IDA H KALANT DON C KALANT JANET I</t>
  </si>
  <si>
    <t>NORMANDY</t>
  </si>
  <si>
    <t>R048</t>
  </si>
  <si>
    <t xml:space="preserve">2850 NORMANDY CIR </t>
  </si>
  <si>
    <t xml:space="preserve">2850 NORMANDY CIR  NAPERVILLE, IL 60564-6014 </t>
  </si>
  <si>
    <t>KEMO RANCHES NE4 OF LOT 51 CONT 10 ACRES</t>
  </si>
  <si>
    <t>DESPAGNI ROBERT</t>
  </si>
  <si>
    <t>DESPAGNI</t>
  </si>
  <si>
    <t>ROBERT DESPAGNI</t>
  </si>
  <si>
    <t>ORIOLE</t>
  </si>
  <si>
    <t>FORT MYERS</t>
  </si>
  <si>
    <t>SAN CARLOS PARK</t>
  </si>
  <si>
    <t xml:space="preserve">18521 ORIOLE RD </t>
  </si>
  <si>
    <t xml:space="preserve">18521 ORIOLE RD  FORT MYERS, FL 33967-3518 </t>
  </si>
  <si>
    <t>10AC NE4 NE4 SE4 318-06-162 (318-22-034)</t>
  </si>
  <si>
    <t>PO BOX 16563</t>
  </si>
  <si>
    <t xml:space="preserve">PO BOX 16563 </t>
  </si>
  <si>
    <t xml:space="preserve">PO BOX 16563  PHOENIX, AZ 85011-6563 </t>
  </si>
  <si>
    <t>T18N R16W SEC 15 SE4 NW4 NW4 CONT 10 ACRES</t>
  </si>
  <si>
    <t>ADAMS MARTIN</t>
  </si>
  <si>
    <t>ADAMS</t>
  </si>
  <si>
    <t>MARTIN ADAMS</t>
  </si>
  <si>
    <t>MARINA</t>
  </si>
  <si>
    <t xml:space="preserve">212 S MARINA ST </t>
  </si>
  <si>
    <t xml:space="preserve">212 S MARINA ST  PRESCOTT, AZ 86303-3943 </t>
  </si>
  <si>
    <t>W2 S2 SE4 NE4 CONT 10 ACRES</t>
  </si>
  <si>
    <t>KESTNER DANIEL M</t>
  </si>
  <si>
    <t>DANIEL M</t>
  </si>
  <si>
    <t>KESTNER</t>
  </si>
  <si>
    <t>KESTNER MARGARET K</t>
  </si>
  <si>
    <t>MARGARET K</t>
  </si>
  <si>
    <t>DANIEL &amp; MARGARET KESTNER</t>
  </si>
  <si>
    <t>KESTNER DANIEL M KESTNER MARGARET K</t>
  </si>
  <si>
    <t>IVY</t>
  </si>
  <si>
    <t>CEDAR LAKE</t>
  </si>
  <si>
    <t xml:space="preserve">13617 IVY ST </t>
  </si>
  <si>
    <t xml:space="preserve">13617 IVY ST  CEDAR LAKE, IN 46303-8937 </t>
  </si>
  <si>
    <t>SILVER SPRINGS UNIT VI LOT 414</t>
  </si>
  <si>
    <t>SANDY RIVER RANCHEROS LOT 100 CONT 10 ACRES</t>
  </si>
  <si>
    <t>SE4 NE4 SW4 CONT 10 ACRES 120-07-045(120-07-051 &amp; 052)</t>
  </si>
  <si>
    <t>GATEWAY ACRES TRACT 1 LOTS 51 &amp; 62</t>
  </si>
  <si>
    <t>DEROSE RICHARD J &amp; WYLENE M</t>
  </si>
  <si>
    <t>PROACTIVE REALTY SOLUTIONS LLC</t>
  </si>
  <si>
    <t>90TH</t>
  </si>
  <si>
    <t xml:space="preserve">9393 N 90TH ST #102 </t>
  </si>
  <si>
    <t xml:space="preserve">9393 N 90TH ST #102, SCOTTSDALE, AZ 85258-5073 </t>
  </si>
  <si>
    <t>GATEWAY ACRES TRACT 5 LOTS 67 &amp; 68</t>
  </si>
  <si>
    <t>DUFFY-MURPHY MARGARET M</t>
  </si>
  <si>
    <t>GEORGIA A</t>
  </si>
  <si>
    <t>CARMAN</t>
  </si>
  <si>
    <t>GEORGIA CARMAN</t>
  </si>
  <si>
    <t>PO BOX 398</t>
  </si>
  <si>
    <t xml:space="preserve">PO BOX 398 </t>
  </si>
  <si>
    <t xml:space="preserve">PO BOX 398  YUCCA, AZ 86438 </t>
  </si>
  <si>
    <t>GATEWAY ACRES TRACT 5 LOTS 54 &amp; 59</t>
  </si>
  <si>
    <t>HOLLINGSWORTH RANDY &amp; SANDRA TRS</t>
  </si>
  <si>
    <t>RANDY &amp; SANDRA HOLLINGSWORTH</t>
  </si>
  <si>
    <t>VONDELL</t>
  </si>
  <si>
    <t xml:space="preserve">1951 VONDELL DR </t>
  </si>
  <si>
    <t xml:space="preserve">1951 VONDELL DR  PAHRUMP, NV 89048 </t>
  </si>
  <si>
    <t>SANDY RIVER RANCHEROS LOT 178 CONT 10 ACRES</t>
  </si>
  <si>
    <t>TULLIUS JOHN J</t>
  </si>
  <si>
    <t>JOHN J</t>
  </si>
  <si>
    <t>TULLIUS</t>
  </si>
  <si>
    <t>TULLIUS HELEN S</t>
  </si>
  <si>
    <t>HELEN S</t>
  </si>
  <si>
    <t>JOHN &amp; HELEN TULLIUS</t>
  </si>
  <si>
    <t>TULLIUS JOHN J TULLIUS HELEN S</t>
  </si>
  <si>
    <t>BEACON</t>
  </si>
  <si>
    <t xml:space="preserve">2472 BEACON ST </t>
  </si>
  <si>
    <t xml:space="preserve">2472 BEACON ST  FULLERTON, CA 92835-3100 </t>
  </si>
  <si>
    <t>E2 W2 NE4 NE4 CONT 10 ACRES 102-29-041(102-29-047 &amp; 048)</t>
  </si>
  <si>
    <t>MILLENNIA INVESTMENT CORP</t>
  </si>
  <si>
    <t>MIDVALE</t>
  </si>
  <si>
    <t xml:space="preserve">6795 S COTTONWOOD ST </t>
  </si>
  <si>
    <t xml:space="preserve">6795 S COTTONWOOD ST  MIDVALE, UT 84047-1054 </t>
  </si>
  <si>
    <t>W2 S2 NE4 NE4 CONT 10 ACRES ML 402-84-008(402-84-013 &amp; 014)</t>
  </si>
  <si>
    <t>1739N16W</t>
  </si>
  <si>
    <t>04015C0391G</t>
  </si>
  <si>
    <t>0391G</t>
  </si>
  <si>
    <t>KMIEC CHESTER J</t>
  </si>
  <si>
    <t>CHESTER J</t>
  </si>
  <si>
    <t>CHESTER</t>
  </si>
  <si>
    <t>KMIEC</t>
  </si>
  <si>
    <t>KMIEC LOUISE</t>
  </si>
  <si>
    <t>LOUISE</t>
  </si>
  <si>
    <t>CHESTER &amp; LOUISE KMIEC</t>
  </si>
  <si>
    <t>KMIEC CHESTER J KMIEC LOUISE</t>
  </si>
  <si>
    <t>WALREDON</t>
  </si>
  <si>
    <t>BURR RIDGE</t>
  </si>
  <si>
    <t xml:space="preserve">8412 WALREDON AVE </t>
  </si>
  <si>
    <t xml:space="preserve">8412 WALREDON AVE  BURR RIDGE, IL 60527-6352 </t>
  </si>
  <si>
    <t>SE4 NE4 NW4 CONT 10 ACRES 102-21-047(102-70-010)NEW SEC MAP</t>
  </si>
  <si>
    <t>MC CLELLAND JACK &amp; ELIZABETH</t>
  </si>
  <si>
    <t>JACK &amp; ELIZABETH MCCLELLAND</t>
  </si>
  <si>
    <t>CHATEAU WHISTLER</t>
  </si>
  <si>
    <t xml:space="preserve">61 CHATEAU WHISTLER CT </t>
  </si>
  <si>
    <t xml:space="preserve">61 CHATEAU WHISTLER CT  LAS VEGAS, NV 89148-2727 </t>
  </si>
  <si>
    <t>E2 E2 SE4 SW4 CONT 10 ACRES 317-36-017(317-36-070 THRU 073)</t>
  </si>
  <si>
    <t>RHOADS GERALD M</t>
  </si>
  <si>
    <t>HARTSELL LARRY</t>
  </si>
  <si>
    <t>HARTSELL</t>
  </si>
  <si>
    <t>HARTSELL AMBER</t>
  </si>
  <si>
    <t>AMBER</t>
  </si>
  <si>
    <t>LARRY &amp; AMBER HARTSELL</t>
  </si>
  <si>
    <t>HARTSELL LARRY HARTSELL AMBER</t>
  </si>
  <si>
    <t>BANDERA</t>
  </si>
  <si>
    <t>MONTCLAIR</t>
  </si>
  <si>
    <t xml:space="preserve">5587 BANDERA ST </t>
  </si>
  <si>
    <t xml:space="preserve">5587 BANDERA ST  MONTCLAIR, CA 91763-4540 </t>
  </si>
  <si>
    <t>HUALAPAI MEADOWSTH POR OF PARCEL 11 DESC AS: BEG AT TH NW COR OF SD PARCEL 11; THS89 55'37 E 642.97' ALNG TH SLY R/W OF CHAPARRAL RD; TH SO0 00'45 E 681.18'; TH N89 55'37 W 642.97'; TH NO0 00'44 W 681.18' ALNGELY R/WOF CORRAL DR TO TH NW COR OF PCL 11 &amp; POB CO NT 10AC</t>
  </si>
  <si>
    <t>T 16 1/2 N R17W SEC 29 PARCEL 3398 (STAGECOACH TRAILS AT SANTA FE RANCH UNIT 22C) AS SHOWN ON RS 21/32E SEGREGATED AS PARCEL 3398- C ON PP 27/85 7/14/06 2006-071572 CONT 435600 SQ FT OR 10.00 ACRE S 243-13-010 (243-13-022 THRU 025) 2008 TAX ROLL</t>
  </si>
  <si>
    <t>MCTEIR SHERI</t>
  </si>
  <si>
    <t>SHERI</t>
  </si>
  <si>
    <t>MCTEIR</t>
  </si>
  <si>
    <t>SHERI MCTEIR</t>
  </si>
  <si>
    <t>VIA DE PEDRO MIGUEL</t>
  </si>
  <si>
    <t>R065</t>
  </si>
  <si>
    <t xml:space="preserve">3410 W VIA DE PEDRO MIGUEL </t>
  </si>
  <si>
    <t xml:space="preserve">3410 W VIA DE PEDRO MIGUEL  PHOENIX, AZ 85086-2161 </t>
  </si>
  <si>
    <t>GATEWAY ACRES TRACT 2 LOTS 39 &amp; 42 CONT 10 AC</t>
  </si>
  <si>
    <t>MCTEIR FAMILY TRUST</t>
  </si>
  <si>
    <t>HOUSTON ROBERT L</t>
  </si>
  <si>
    <t>ROBERT HOUSTON</t>
  </si>
  <si>
    <t>25TH</t>
  </si>
  <si>
    <t>VANCOUVER</t>
  </si>
  <si>
    <t>MOUNT VISTA</t>
  </si>
  <si>
    <t xml:space="preserve">15717 NE 25TH AVE </t>
  </si>
  <si>
    <t xml:space="preserve">15717 NE 25TH AVE  VANCOUVER, WA 98686-1508 </t>
  </si>
  <si>
    <t>GATEWAY ACRES TRACT 3 LOTS 120 &amp; 121</t>
  </si>
  <si>
    <t>SILVER SPRINGS UNIT V LOT 291</t>
  </si>
  <si>
    <t>THOMAS JOHN E</t>
  </si>
  <si>
    <t>JOHN E</t>
  </si>
  <si>
    <t>THOMAS MARY LOU</t>
  </si>
  <si>
    <t>MARY LOU</t>
  </si>
  <si>
    <t>JOHN &amp; MARY THOMAS</t>
  </si>
  <si>
    <t>THOMAS JOHN E THOMAS MARY LOU</t>
  </si>
  <si>
    <t>PLYMOUTH</t>
  </si>
  <si>
    <t>LARKSVILLE</t>
  </si>
  <si>
    <t xml:space="preserve">470 W STATE ST </t>
  </si>
  <si>
    <t xml:space="preserve">470 W STATE ST  PLYMOUTH, PA 18651-1321 </t>
  </si>
  <si>
    <t>SW4 SE4 NE4 CONT 10 ACRES</t>
  </si>
  <si>
    <t>A PARCEL OF LAND BEING A POR OF PARCEL 956 OF STAGECOACH TRAILS A T SANTA FE RANCH UNIT 10 PER RS 17/39C 11/20/ 1998 98-70599 DESC AS FOLL: BEG AT THE NE COR OF SAID SEC 11; TH S00 DEG 08'29 W 660 .00'; TH N89 DEG 55'45 W 660.00'; TH N00 DEG 08'29 E 660.00' TO A PT ON THE N LN OF SAID SEC 11; TH S89 DEG 55'45 E 660.00' TO THE TPOB CONT 10 ACRES ML 205-57-002(205-57-018 &amp; 019)</t>
  </si>
  <si>
    <t>STAGECOACH TRAILS @ SFR UNIT 10</t>
  </si>
  <si>
    <t>1116N17W</t>
  </si>
  <si>
    <t>MARTINEZ JESUS E</t>
  </si>
  <si>
    <t>JESUS E</t>
  </si>
  <si>
    <t>JESUS</t>
  </si>
  <si>
    <t>JESUS MARTINEZ</t>
  </si>
  <si>
    <t>1ST NORTH</t>
  </si>
  <si>
    <t xml:space="preserve">238 E 1ST NORTH ST </t>
  </si>
  <si>
    <t xml:space="preserve">238 E 1ST NORTH ST  MESQUITE, NV 89027-4173 </t>
  </si>
  <si>
    <t>S2 NE4 SW4 NE4; N2 SE4 SW4 NE4 LOT 17 CONT 10 AC M/L</t>
  </si>
  <si>
    <t>BROWER VICTOR C</t>
  </si>
  <si>
    <t>T17N R20W SEC 29 SW4 NW4 NE4 CONT 10 ACRES</t>
  </si>
  <si>
    <t>KASHA PAUL W</t>
  </si>
  <si>
    <t>PAUL W</t>
  </si>
  <si>
    <t>KASHA</t>
  </si>
  <si>
    <t>PAUL W KASHA REVOCABLE TRUST</t>
  </si>
  <si>
    <t>PAUL &amp; PAUL KASHA</t>
  </si>
  <si>
    <t>KASHA PAUL W PAUL W KASHA REVOCABLE TRUST</t>
  </si>
  <si>
    <t>REBEL RIDGE</t>
  </si>
  <si>
    <t>ANCHORAGE</t>
  </si>
  <si>
    <t xml:space="preserve">1811 REBEL RIDGE DR </t>
  </si>
  <si>
    <t xml:space="preserve">1811 REBEL RIDGE DR  ANCHORAGE, AK 99504-2929 </t>
  </si>
  <si>
    <t>NW1/4 SW1/4 NE1/4 SEC 11 19N 19W 10AC</t>
  </si>
  <si>
    <t>NELSON DERRICK</t>
  </si>
  <si>
    <t>DERRICK</t>
  </si>
  <si>
    <t>DERRICK NELSON</t>
  </si>
  <si>
    <t>LARGO AZUL</t>
  </si>
  <si>
    <t>C092</t>
  </si>
  <si>
    <t xml:space="preserve">604 LARGO AZUL AVE </t>
  </si>
  <si>
    <t xml:space="preserve">604 LARGO AZUL AVE  HENDERSON, NV 89015-5903 </t>
  </si>
  <si>
    <t>W2 W2 SW4 NE4 CONT 10.00AC</t>
  </si>
  <si>
    <t>DESERT SHADOWS RANCHOS #2</t>
  </si>
  <si>
    <t>ABBOTT DOROTHEA A</t>
  </si>
  <si>
    <t>DOROTHEA A</t>
  </si>
  <si>
    <t>DOROTHEA</t>
  </si>
  <si>
    <t>ABBOTT</t>
  </si>
  <si>
    <t>DOROTHEA ABBOTT</t>
  </si>
  <si>
    <t>BRADNEY</t>
  </si>
  <si>
    <t xml:space="preserve">1527 BRADNEY DR </t>
  </si>
  <si>
    <t xml:space="preserve">1527 BRADNEY DR  HOUSTON, TX 77077-3828 </t>
  </si>
  <si>
    <t>GATEWAY ACRES TRACT 12 LOT 67 &amp; 68</t>
  </si>
  <si>
    <t>GULLEY PATSY J</t>
  </si>
  <si>
    <t>PATSY J</t>
  </si>
  <si>
    <t>PATSY</t>
  </si>
  <si>
    <t>GULLEY</t>
  </si>
  <si>
    <t>PATSY GULLEY</t>
  </si>
  <si>
    <t>600 EAST</t>
  </si>
  <si>
    <t xml:space="preserve">816 S 600 EAST CIR </t>
  </si>
  <si>
    <t xml:space="preserve">816 S 600 EAST CIR  SAINT GEORGE, UT 84770-4086 </t>
  </si>
  <si>
    <t>GATEWAY ACRES TRACT 11 LOT 2 &amp; 15</t>
  </si>
  <si>
    <t>KRAPE LELAND D</t>
  </si>
  <si>
    <t>LELAND D</t>
  </si>
  <si>
    <t>LELAND</t>
  </si>
  <si>
    <t>KRAPE</t>
  </si>
  <si>
    <t>KRAPE ROSS R</t>
  </si>
  <si>
    <t>ROSS R</t>
  </si>
  <si>
    <t>ROSS</t>
  </si>
  <si>
    <t>LELAND &amp; ROSS KRAPE</t>
  </si>
  <si>
    <t>KRAPE LELAND D KRAPE ROSS R</t>
  </si>
  <si>
    <t>PO BOX 130787</t>
  </si>
  <si>
    <t xml:space="preserve">PO BOX 130787 </t>
  </si>
  <si>
    <t xml:space="preserve">PO BOX 130787  TYLER, TX 75713 </t>
  </si>
  <si>
    <t>SEC 13 21 12 SW4 NW4 NW4</t>
  </si>
  <si>
    <t>COLTER ELVA R</t>
  </si>
  <si>
    <t>ELVA COLTER</t>
  </si>
  <si>
    <t>JUNIPER HILLS</t>
  </si>
  <si>
    <t>GOLD CANYON</t>
  </si>
  <si>
    <t>R104</t>
  </si>
  <si>
    <t xml:space="preserve">5379 S JUNIPER HILLS DR </t>
  </si>
  <si>
    <t xml:space="preserve">5379 S JUNIPER HILLS DR  GOLD CANYON, AZ 85118-7056 </t>
  </si>
  <si>
    <t>SE4 NE4 NW4 CONT 10AC 318-22-042 (318-22- 058 &amp; 059)</t>
  </si>
  <si>
    <t>OUM DAREN</t>
  </si>
  <si>
    <t>DAREN</t>
  </si>
  <si>
    <t>DAREN OUM</t>
  </si>
  <si>
    <t>SE4 NW4 NW4CONT 10 ACRES 333-01-085(333-23-027)TAO</t>
  </si>
  <si>
    <t>SILVESTRI LOUIS JR50 &amp; SILVESTRI FREDERICK50</t>
  </si>
  <si>
    <t>LOUIS &amp; FREDERICK50 SILVESTRI</t>
  </si>
  <si>
    <t>NW4 SW4 SE4 CONT 10AC 318-18-045 (318-18- 062 &amp; 063)</t>
  </si>
  <si>
    <t>DIFFENDERFER DAVID</t>
  </si>
  <si>
    <t>DIFFENDERFER</t>
  </si>
  <si>
    <t>DIFFENDERFER TERRI</t>
  </si>
  <si>
    <t>DAVID &amp; TERRI DIFFENDERFER</t>
  </si>
  <si>
    <t>DIFFENDERFER DAVID DIFFENDERFER TERRI</t>
  </si>
  <si>
    <t>HAYWARD</t>
  </si>
  <si>
    <t xml:space="preserve">3816 W HAYWARD AVE </t>
  </si>
  <si>
    <t xml:space="preserve">3816 W HAYWARD AVE  PHOENIX, AZ 85051-6445 </t>
  </si>
  <si>
    <t>SE4 SW4 NW4 SEC 15 T21 R12 10AC</t>
  </si>
  <si>
    <t>OLEARY FAMILY TRUST</t>
  </si>
  <si>
    <t>SINATRA DUANE PAUL &amp; CARMELA</t>
  </si>
  <si>
    <t>DUANE &amp; CARMELA SINATRA</t>
  </si>
  <si>
    <t>PASEO OVERLOOK</t>
  </si>
  <si>
    <t xml:space="preserve">1808 PASEO OVERLOOK CT </t>
  </si>
  <si>
    <t xml:space="preserve">1808 PASEO OVERLOOK CT  LAS VEGAS, NV 89128-8275 </t>
  </si>
  <si>
    <t>SW4 SW4 NE4 EXC THE S 20' FOR ROAD (217/673) CONT 10 AC</t>
  </si>
  <si>
    <t>HARRIS HERBERT &amp; BARBARA L</t>
  </si>
  <si>
    <t>ENTRUST GROUP INC</t>
  </si>
  <si>
    <t>FBO PAWLIK PAUL</t>
  </si>
  <si>
    <t>ENTRUST GROUP INC FBO PAWLIK PAUL</t>
  </si>
  <si>
    <t xml:space="preserve">555 12TH ST #1250 </t>
  </si>
  <si>
    <t xml:space="preserve">555 12TH ST #1250, OAKLAND, CA 94607-4095 </t>
  </si>
  <si>
    <t>T20N R12W SEC 5 SILVER SPRINGS LOT 50</t>
  </si>
  <si>
    <t>ABJ PROPERT LLC</t>
  </si>
  <si>
    <t>SUNDERLAND CHARLES</t>
  </si>
  <si>
    <t>SUNDERLAND</t>
  </si>
  <si>
    <t>SUNDERLAND KAREN M</t>
  </si>
  <si>
    <t>KAREN M</t>
  </si>
  <si>
    <t>CHARLES &amp; KAREN SUNDERLAND</t>
  </si>
  <si>
    <t>SUNDERLAND CHARLES SUNDERLAND KAREN M</t>
  </si>
  <si>
    <t>PO BOX 716</t>
  </si>
  <si>
    <t xml:space="preserve">PO BOX 716 </t>
  </si>
  <si>
    <t xml:space="preserve">PO BOX 716  DEWEY, AZ 86327 </t>
  </si>
  <si>
    <t>N2 N2 SE4 NE4 CONT 10 ACRES</t>
  </si>
  <si>
    <t>GEIGER EUGENE R</t>
  </si>
  <si>
    <t>EUGENE R</t>
  </si>
  <si>
    <t>GEIGER</t>
  </si>
  <si>
    <t>EUGENE GEIGER</t>
  </si>
  <si>
    <t>ALCESTER</t>
  </si>
  <si>
    <t>BOLINGBROOK</t>
  </si>
  <si>
    <t xml:space="preserve">454 ALCESTER CT </t>
  </si>
  <si>
    <t xml:space="preserve">454 ALCESTER CT  BOLINGBROOK, IL 60440-2218 </t>
  </si>
  <si>
    <t>SW4 NW4 NW4 CONT 10 AC M/L</t>
  </si>
  <si>
    <t>SEXTON YANCEY</t>
  </si>
  <si>
    <t>YANCEY</t>
  </si>
  <si>
    <t>SEXTON</t>
  </si>
  <si>
    <t>YANCEY SEXTON</t>
  </si>
  <si>
    <t>LAGUNA</t>
  </si>
  <si>
    <t xml:space="preserve">1895 E LAGUNA RD </t>
  </si>
  <si>
    <t xml:space="preserve">1895 E LAGUNA RD  MOHAVE VALLEY, AZ 86440-9393 </t>
  </si>
  <si>
    <t>KEMO RANCHES SW4 SW4  NE4 SW4  SW4 SE4 &amp; NE4 SE4CONT 10 ACRES 319 -05-012E(319-05-012 H &amp; J)</t>
  </si>
  <si>
    <t>LEMMONS SCOTT R</t>
  </si>
  <si>
    <t>SCOTT R</t>
  </si>
  <si>
    <t>LEMMONS</t>
  </si>
  <si>
    <t>SCOTT LEMMONS</t>
  </si>
  <si>
    <t>PO BOX 841</t>
  </si>
  <si>
    <t xml:space="preserve">PO BOX 841 </t>
  </si>
  <si>
    <t xml:space="preserve">PO BOX 841  LAKE HAVASU CITY, AZ 86405 </t>
  </si>
  <si>
    <t>LAKE HAVASU ACRES AMENDED SEC 31 15N 19W W2 S2 SE4 SW4 CONT 10 AC RES 120-28-039(120-28-039 A &amp; B)</t>
  </si>
  <si>
    <t>HORVAT WILLIAM J</t>
  </si>
  <si>
    <t>KEMO RANCHES E2 OF LOT 161</t>
  </si>
  <si>
    <t>HICKS PATRICK</t>
  </si>
  <si>
    <t>PATRICK</t>
  </si>
  <si>
    <t>PATRICK HICKS</t>
  </si>
  <si>
    <t>PIZA</t>
  </si>
  <si>
    <t>YOUNGSTOWN</t>
  </si>
  <si>
    <t>H075</t>
  </si>
  <si>
    <t xml:space="preserve">5949 PIZA CIR </t>
  </si>
  <si>
    <t xml:space="preserve">5949 PIZA CIR  YOUNGSTOWN, FL 32466-2418 </t>
  </si>
  <si>
    <t>GATEWAY ACRES TRACT 1 ORIGINAL LOTS 103 &amp; 106</t>
  </si>
  <si>
    <t>PENDER CONSTANCE JOY</t>
  </si>
  <si>
    <t>CONSTANCE JOY</t>
  </si>
  <si>
    <t>CONSTANCE</t>
  </si>
  <si>
    <t>PENDER</t>
  </si>
  <si>
    <t>CONSTANCE PENDER</t>
  </si>
  <si>
    <t>LAMES</t>
  </si>
  <si>
    <t xml:space="preserve">4870 LAMES DR </t>
  </si>
  <si>
    <t xml:space="preserve">4870 LAMES DR  LAS VEGAS, NV 89122-1905 </t>
  </si>
  <si>
    <t>SW4 NW4 SW4 CONT 10AC 317-49-025 SPLIT INTO (317-49-034 THRU 052)</t>
  </si>
  <si>
    <t>QUIRK JAMMIE MARIE</t>
  </si>
  <si>
    <t>JAMMIE MARIE</t>
  </si>
  <si>
    <t>JAMMIE</t>
  </si>
  <si>
    <t>QUIRK</t>
  </si>
  <si>
    <t>JAMMIE QUIRK</t>
  </si>
  <si>
    <t>497A</t>
  </si>
  <si>
    <t>HC 69</t>
  </si>
  <si>
    <t>AMARGOSA VALLEY</t>
  </si>
  <si>
    <t>H069</t>
  </si>
  <si>
    <t xml:space="preserve">497A HC 69 </t>
  </si>
  <si>
    <t xml:space="preserve">497A HC 69  AMARGOSA VALLEY, NV 89020-9744 </t>
  </si>
  <si>
    <t>GATEWAY ACRES TRACT 2 LOTS 20 &amp; 29 CONT 10 AC</t>
  </si>
  <si>
    <t>SANDY RIVER RANCHEROS LOT 94 CONT 10 ACRES</t>
  </si>
  <si>
    <t>TESKY DAVID</t>
  </si>
  <si>
    <t>TESKY</t>
  </si>
  <si>
    <t>DAVID TESKY</t>
  </si>
  <si>
    <t>KENTLAND</t>
  </si>
  <si>
    <t xml:space="preserve">2077 W 1300 S </t>
  </si>
  <si>
    <t xml:space="preserve">2077 W 1300 S  KENTLAND, IN 47951-8539 </t>
  </si>
  <si>
    <t>SW4 SE4 NW4CONT 10 ACRES 333-01-054(333-23-017)TAO</t>
  </si>
  <si>
    <t>KOELLE WALTER</t>
  </si>
  <si>
    <t>KOELLE</t>
  </si>
  <si>
    <t>KOELLE DOROTHY</t>
  </si>
  <si>
    <t>WALTER &amp; DOROTHY KOELLE</t>
  </si>
  <si>
    <t>KOELLE WALTER KOELLE DOROTHY</t>
  </si>
  <si>
    <t>MAGEAN</t>
  </si>
  <si>
    <t>BRUNSWICK</t>
  </si>
  <si>
    <t xml:space="preserve">23 MAGEAN ST </t>
  </si>
  <si>
    <t xml:space="preserve">23 MAGEAN ST  BRUNSWICK, ME 04011-3207 </t>
  </si>
  <si>
    <t>SILVER SPRINGS UNIT V LOT 353</t>
  </si>
  <si>
    <t>BARRALL JAMES D C</t>
  </si>
  <si>
    <t>JAMES D C</t>
  </si>
  <si>
    <t>BARRALL</t>
  </si>
  <si>
    <t>BARRALL CAROLE</t>
  </si>
  <si>
    <t>CAROLE</t>
  </si>
  <si>
    <t>JAMES &amp; CAROLE BARRALL</t>
  </si>
  <si>
    <t>BARRALL JAMES D C BARRALL CAROLE</t>
  </si>
  <si>
    <t xml:space="preserve">366 19TH ST </t>
  </si>
  <si>
    <t xml:space="preserve">366 19TH ST  SANTA MONICA, CA 90402-2410 </t>
  </si>
  <si>
    <t>GATEWAY ACRES TRACT 2 LOTS 40 &amp; 41 CONT 10 AC</t>
  </si>
  <si>
    <t>BELLO JACOB</t>
  </si>
  <si>
    <t>BELLO</t>
  </si>
  <si>
    <t>BELLO CRISTINA</t>
  </si>
  <si>
    <t>CRISTINA</t>
  </si>
  <si>
    <t>JACOB &amp; CRISTINA BELLO</t>
  </si>
  <si>
    <t>BELLO JACOB BELLO CRISTINA</t>
  </si>
  <si>
    <t>BASSLER</t>
  </si>
  <si>
    <t xml:space="preserve">3509 BASSLER ST </t>
  </si>
  <si>
    <t xml:space="preserve">3509 BASSLER ST  NORTH LAS VEGAS, NV 89030-4613 </t>
  </si>
  <si>
    <t>SW4 SE4 SE4 EXC S &amp; E 20' FOR ROADS (335/75) CONT 10 ACRES</t>
  </si>
  <si>
    <t>SMELSER JOHN W</t>
  </si>
  <si>
    <t>LAKE MEAD CITY UNIT NO 13 30 16 LOT 1 PARCEL ACTIVATED PER MAPPIN G</t>
  </si>
  <si>
    <t>THULL DAVID</t>
  </si>
  <si>
    <t>THULL</t>
  </si>
  <si>
    <t>THULL LINDA ALVAREZ</t>
  </si>
  <si>
    <t>LINDA ALVAREZ</t>
  </si>
  <si>
    <t>DAVID &amp; LINDA THULL</t>
  </si>
  <si>
    <t>THULL DAVID THULL LINDA ALVAREZ</t>
  </si>
  <si>
    <t>DOUBLETREE RANCH</t>
  </si>
  <si>
    <t>R032</t>
  </si>
  <si>
    <t xml:space="preserve">12401 E DOUBLETREE RANCH RD </t>
  </si>
  <si>
    <t xml:space="preserve">12401 E DOUBLETREE RANCH RD  SCOTTSDALE, AZ 85259-6121 </t>
  </si>
  <si>
    <t>TWN: 161/2N RNG: 20WSEC: 27 TRACT: NE4 NE4 NE4 CONT 10 AC M/L</t>
  </si>
  <si>
    <t>DELVICARIO SILVO PATRICK</t>
  </si>
  <si>
    <t>SILVO PATRICK</t>
  </si>
  <si>
    <t>SILVO</t>
  </si>
  <si>
    <t>DELVICARIO</t>
  </si>
  <si>
    <t>SILVO DELVICARIO</t>
  </si>
  <si>
    <t>CORTE LENOSA</t>
  </si>
  <si>
    <t>GREENBRAE</t>
  </si>
  <si>
    <t>LARKSPUR</t>
  </si>
  <si>
    <t xml:space="preserve">48 CORTE LENOSA </t>
  </si>
  <si>
    <t xml:space="preserve">48 CORTE LENOSA  GREENBRAE, CA 94904-1729 </t>
  </si>
  <si>
    <t>SEC 33 T16 1/2N R20W E2 NW4 NW4 NW4; W2 NE4 NW4 NW4 CONT 10 ACRES</t>
  </si>
  <si>
    <t>H R INVESTMENTS</t>
  </si>
  <si>
    <t xml:space="preserve">2408 ZAFRA CT </t>
  </si>
  <si>
    <t xml:space="preserve">2408 ZAFRA CT  LAS VEGAS, NV 89102-6104 </t>
  </si>
  <si>
    <t>T19N R21W SEC 30 S2 SW4 SE4 NW4 &amp; N2 NW4 NE4 SW4 CONT 10 ACRES M/ L</t>
  </si>
  <si>
    <t>3019N21W</t>
  </si>
  <si>
    <t>04015C4768H</t>
  </si>
  <si>
    <t>4768H</t>
  </si>
  <si>
    <t>PARKS DANNY R</t>
  </si>
  <si>
    <t>DANNY R</t>
  </si>
  <si>
    <t>DANNY</t>
  </si>
  <si>
    <t>PARKS</t>
  </si>
  <si>
    <t>DANNY PARKS</t>
  </si>
  <si>
    <t>BELLE GROVE</t>
  </si>
  <si>
    <t>BOSSIER CITY</t>
  </si>
  <si>
    <t xml:space="preserve">2516 BELLE GROVE DR </t>
  </si>
  <si>
    <t xml:space="preserve">2516 BELLE GROVE DR  BOSSIER CITY, LA 71111-5924 </t>
  </si>
  <si>
    <t>SANDY RIVER RANCHEROS LOT 126 CONT 10 ACRES</t>
  </si>
  <si>
    <t>PARDUN DAVID</t>
  </si>
  <si>
    <t>BURDETTE JOLEE</t>
  </si>
  <si>
    <t>JOLEE</t>
  </si>
  <si>
    <t>BURDETTE</t>
  </si>
  <si>
    <t>JOLEE BURDETTE</t>
  </si>
  <si>
    <t>H068</t>
  </si>
  <si>
    <t xml:space="preserve">3201 COTTONWOOD DR </t>
  </si>
  <si>
    <t xml:space="preserve">3201 COTTONWOOD DR  LAUGHLIN, NV 89029 </t>
  </si>
  <si>
    <t>SE4 SW4 NE4 CONT 10 AC M/L 209-19-020(209-19-059  060  &amp; 061)</t>
  </si>
  <si>
    <t>GORGES L KENNETH</t>
  </si>
  <si>
    <t>L KENNETH</t>
  </si>
  <si>
    <t>L</t>
  </si>
  <si>
    <t>GORGES</t>
  </si>
  <si>
    <t>L GORGES</t>
  </si>
  <si>
    <t>MARKHAM RAVINE</t>
  </si>
  <si>
    <t>LINCOLN</t>
  </si>
  <si>
    <t xml:space="preserve">1340 MARKHAM RAVINE DR </t>
  </si>
  <si>
    <t xml:space="preserve">1340 MARKHAM RAVINE DR  LINCOLN, CA 95648-2435 </t>
  </si>
  <si>
    <t>T20N R12W SEC 5 SILVER SPRINGS LOT 47</t>
  </si>
  <si>
    <t>GATEWAY ACRES TRACT 6 LOTS 39 &amp; 42</t>
  </si>
  <si>
    <t>DJ  C LIMITED PARTNERS</t>
  </si>
  <si>
    <t>DJ &amp; C LIMITED PARTNERS</t>
  </si>
  <si>
    <t>LOWE PATRICK H</t>
  </si>
  <si>
    <t>PATRICK H</t>
  </si>
  <si>
    <t>LOWE</t>
  </si>
  <si>
    <t>PATRICK LOWE</t>
  </si>
  <si>
    <t>AESOP</t>
  </si>
  <si>
    <t xml:space="preserve">5059 AESOP AVE </t>
  </si>
  <si>
    <t xml:space="preserve">5059 AESOP AVE  LAS VEGAS, NV 89139 </t>
  </si>
  <si>
    <t>RIO VISTA UNIT 1 SUBDIVISION LOTS 86 &amp; 107</t>
  </si>
  <si>
    <t>EASTERN CAROLINA ATM LLC</t>
  </si>
  <si>
    <t>TAYLOR ROBERT EST OF &amp; JANICE</t>
  </si>
  <si>
    <t>KEMO RANCHES NE4 OF LOT 110 TOGETHER WITH THE FOLL: EXCEPT 20' ON ALL FOUR SIDES FOR RDWYS (51/493 O.R.) CONT 10 AC ML</t>
  </si>
  <si>
    <t>HILL GARY E</t>
  </si>
  <si>
    <t>GARY E</t>
  </si>
  <si>
    <t>HILL JUDY M</t>
  </si>
  <si>
    <t>GARY &amp; JUDY HILL</t>
  </si>
  <si>
    <t>HILL GARY E HILL JUDY M</t>
  </si>
  <si>
    <t>PO BOX 23</t>
  </si>
  <si>
    <t>WIKIEUP</t>
  </si>
  <si>
    <t xml:space="preserve">PO BOX 23 </t>
  </si>
  <si>
    <t xml:space="preserve">PO BOX 23  WIKIEUP, AZ 85360 </t>
  </si>
  <si>
    <t>SW4 SE4 SE4 CONT 10 ACRES</t>
  </si>
  <si>
    <t>KLINGLER CATHERINE</t>
  </si>
  <si>
    <t>KLINGLER</t>
  </si>
  <si>
    <t>CATHERINE KLINGLER</t>
  </si>
  <si>
    <t>RIDGEWOOD</t>
  </si>
  <si>
    <t>WADSWORTH</t>
  </si>
  <si>
    <t xml:space="preserve">1170 RIDGEWOOD RD </t>
  </si>
  <si>
    <t xml:space="preserve">1170 RIDGEWOOD RD  WADSWORTH, OH 44281-9711 </t>
  </si>
  <si>
    <t>SW4 SW4 SE4 CONT 10 ACRES</t>
  </si>
  <si>
    <t>BLAIR GRETTA M</t>
  </si>
  <si>
    <t>GRETTA BLAIR</t>
  </si>
  <si>
    <t>PO BOX 124917</t>
  </si>
  <si>
    <t>B108</t>
  </si>
  <si>
    <t xml:space="preserve">PO BOX 124917 </t>
  </si>
  <si>
    <t xml:space="preserve">PO BOX 124917  SAN DIEGO, CA 92112-4917 </t>
  </si>
  <si>
    <t>KEMO RANCHES E2 OF LOT 126</t>
  </si>
  <si>
    <t>JOHNSON LAWRENCE</t>
  </si>
  <si>
    <t>JOHNSON DEBRA</t>
  </si>
  <si>
    <t>DEBRA</t>
  </si>
  <si>
    <t>LAWRENCE &amp; DEBRA JOHNSON</t>
  </si>
  <si>
    <t>JOHNSON LAWRENCE JOHNSON DEBRA</t>
  </si>
  <si>
    <t>60TH</t>
  </si>
  <si>
    <t xml:space="preserve">12409 N 60TH LN </t>
  </si>
  <si>
    <t xml:space="preserve">12409 N 60TH LN  GLENDALE, AZ 85304-1749 </t>
  </si>
  <si>
    <t>N2 SE4 SW4 NE4 &amp; S2 SE4 SW4 NE4 TOGETHER WITH EXCEPT THE S &amp; E 30 ' FOR RD ESMT (104/302 DEEDS) CONT 10 ACRES</t>
  </si>
  <si>
    <t>MULICK DENISSE DENE</t>
  </si>
  <si>
    <t>DENISSE DENE</t>
  </si>
  <si>
    <t>DENISSE</t>
  </si>
  <si>
    <t>MULICK</t>
  </si>
  <si>
    <t>DENISSE MULICK</t>
  </si>
  <si>
    <t>VIA CANELA</t>
  </si>
  <si>
    <t>SAN JUAN CAPISTRANO</t>
  </si>
  <si>
    <t xml:space="preserve">32042 VIA CANELA </t>
  </si>
  <si>
    <t xml:space="preserve">32042 VIA CANELA  SAN JUAN CAPISTRANO, CA 92675-3814 </t>
  </si>
  <si>
    <t>SANDY RIVER RANCHEROS LOT 93 CONT 10 ACRES</t>
  </si>
  <si>
    <t>TAGGART WILLIAM C</t>
  </si>
  <si>
    <t>TAGGART</t>
  </si>
  <si>
    <t>WILLIAM TAGGART</t>
  </si>
  <si>
    <t>PO BOX 404</t>
  </si>
  <si>
    <t xml:space="preserve">PO BOX 404 </t>
  </si>
  <si>
    <t xml:space="preserve">PO BOX 404  LOOMIS, CA 95650 </t>
  </si>
  <si>
    <t>LAKE HAVASU RANCHOS UNIT 2 LOTS 82 &amp; 83</t>
  </si>
  <si>
    <t>LAKE HAVASU RANCHOS UNIT 2</t>
  </si>
  <si>
    <t>1516N18W</t>
  </si>
  <si>
    <t>BEASLEY DANIEL A &amp; JENNY M</t>
  </si>
  <si>
    <t>NW4 NW4 SW4 CONT 10 ACRES 318-06-184 (318-23-046)</t>
  </si>
  <si>
    <t>ACCOLADE RANCHES LOT 59</t>
  </si>
  <si>
    <t>BARNICOAT ANNE P</t>
  </si>
  <si>
    <t>ANNE P</t>
  </si>
  <si>
    <t>BARNICOAT</t>
  </si>
  <si>
    <t>BARNICOAT BRADLEY D</t>
  </si>
  <si>
    <t>BRADLEY D</t>
  </si>
  <si>
    <t>BRADLEY</t>
  </si>
  <si>
    <t>ANNE &amp; BRADLEY BARNICOAT</t>
  </si>
  <si>
    <t>BARNICOAT ANNE P BARNICOAT BRADLEY D</t>
  </si>
  <si>
    <t>58TH</t>
  </si>
  <si>
    <t>STANWOOD</t>
  </si>
  <si>
    <t>KAYAK POINT</t>
  </si>
  <si>
    <t xml:space="preserve">17031 58TH AVE NW </t>
  </si>
  <si>
    <t xml:space="preserve">17031 58TH AVE NW  STANWOOD, WA 98292-5620 </t>
  </si>
  <si>
    <t>GATEWAY ACRES TRACT 8 LOTS 50 &amp; 63</t>
  </si>
  <si>
    <t>MENGURA ARNULFO</t>
  </si>
  <si>
    <t>ARNULFO</t>
  </si>
  <si>
    <t>MENGURA</t>
  </si>
  <si>
    <t>MENGURA ANALILIA</t>
  </si>
  <si>
    <t>ANALILIA</t>
  </si>
  <si>
    <t>ARNULFO &amp; ANALILIA MENGURA</t>
  </si>
  <si>
    <t>MENGURA ARNULFO MENGURA ANALILIA</t>
  </si>
  <si>
    <t>TENANTS IN COMMON</t>
  </si>
  <si>
    <t xml:space="preserve">1305 FERGUSON AVE </t>
  </si>
  <si>
    <t xml:space="preserve">1305 FERGUSON AVE  NORTH LAS VEGAS, NV 89030-1612 </t>
  </si>
  <si>
    <t>GATEWAY ACRES TRACT 10 LOTS 65 &amp; 80 CONT 10 ACRES 326-10-069A (32 6-10-069D &amp; E) 2008 TAX ROLL</t>
  </si>
  <si>
    <t>BLADON LAVERN A</t>
  </si>
  <si>
    <t>BLADON LORENE M</t>
  </si>
  <si>
    <t>LORENE M</t>
  </si>
  <si>
    <t>LORENE</t>
  </si>
  <si>
    <t>BLADON</t>
  </si>
  <si>
    <t>LAVERN &amp; LORENE BLADON</t>
  </si>
  <si>
    <t>BLADON LAVERN A BLADON LORENE M</t>
  </si>
  <si>
    <t>BELLA VISTA</t>
  </si>
  <si>
    <t xml:space="preserve">57 ELIZABETH DR </t>
  </si>
  <si>
    <t xml:space="preserve">57 ELIZABETH DR  BELLA VISTA, AR 72715-8418 </t>
  </si>
  <si>
    <t>SANDY RIVER RANCHEROS LOT 8 CONT 10 ACRES</t>
  </si>
  <si>
    <t>SANDY RIVER RANCHEROS LOT 98 CONT 10 ACRES</t>
  </si>
  <si>
    <t>GIRON EDWIN</t>
  </si>
  <si>
    <t>EDWIN</t>
  </si>
  <si>
    <t>GIRON</t>
  </si>
  <si>
    <t>EDWIN GIRON</t>
  </si>
  <si>
    <t>SORROWING SPARROW</t>
  </si>
  <si>
    <t xml:space="preserve">3821 SORROWING SPARROW CT </t>
  </si>
  <si>
    <t xml:space="preserve">3821 SORROWING SPARROW CT  NORTH LAS VEGAS, NV 89032-9066 </t>
  </si>
  <si>
    <t>GATEWAY ACRES TRACT 3 LOTS 51 &amp; 62</t>
  </si>
  <si>
    <t>BAYVIEW FINANCIAL PROPERTY</t>
  </si>
  <si>
    <t>ATTORNEY ONLY</t>
  </si>
  <si>
    <t>A &amp; W LLC</t>
  </si>
  <si>
    <t>PEBBLE RIVER</t>
  </si>
  <si>
    <t xml:space="preserve">8962 PEBBLE RIVER CT </t>
  </si>
  <si>
    <t xml:space="preserve">8962 PEBBLE RIVER CT  LAS VEGAS, NV 89123-2932 </t>
  </si>
  <si>
    <t>GATEWAY ACRES TRACT 10 LOTS 114 &amp; 127</t>
  </si>
  <si>
    <t>GATEWAY ACRES TRACT 12 LOT 95 &amp; 98</t>
  </si>
  <si>
    <t>BODO LASZLO &amp; ANNELIIS</t>
  </si>
  <si>
    <t>DIETZ PATRICK A</t>
  </si>
  <si>
    <t>PATRICK A</t>
  </si>
  <si>
    <t>DIETZ</t>
  </si>
  <si>
    <t>PATRICK DIETZ</t>
  </si>
  <si>
    <t>LAKE ISLAND</t>
  </si>
  <si>
    <t>MONTGOMERY</t>
  </si>
  <si>
    <t xml:space="preserve">3223 LAKE ISLAND DR </t>
  </si>
  <si>
    <t xml:space="preserve">3223 LAKE ISLAND DR  MONTGOMERY, TX 77356-8973 </t>
  </si>
  <si>
    <t>T20N R12W SEC 5 SILVER SPRINGS LOT 65</t>
  </si>
  <si>
    <t>SANDY RIVER RANCHEROS LOT 157 CONT 10 ACRES</t>
  </si>
  <si>
    <t>SLEIGHER MICHAEL</t>
  </si>
  <si>
    <t>SLEIGHER</t>
  </si>
  <si>
    <t>SLEIGHER SUSAN</t>
  </si>
  <si>
    <t>MICHAEL &amp; SUSAN SLEIGHER</t>
  </si>
  <si>
    <t>SLEIGHER MICHAEL SLEIGHER SUSAN</t>
  </si>
  <si>
    <t>ARIZONA</t>
  </si>
  <si>
    <t>FORT MOHAVE</t>
  </si>
  <si>
    <t xml:space="preserve">4356 S ARIZONA CIR </t>
  </si>
  <si>
    <t xml:space="preserve">4356 S ARIZONA CIR  FORT MOHAVE, AZ 86426 </t>
  </si>
  <si>
    <t>PERIDOT</t>
  </si>
  <si>
    <t>R172</t>
  </si>
  <si>
    <t xml:space="preserve">5265 W PERIDOT ST </t>
  </si>
  <si>
    <t xml:space="preserve">5265 W PERIDOT ST  TUCSON, AZ 85742-9164 </t>
  </si>
  <si>
    <t>SW4 NW4 SE4 CONT 10 AC M/L</t>
  </si>
  <si>
    <t>NW4 NE4 SW4 CONT 10 ACRES 318-06-010 (318-23-001)</t>
  </si>
  <si>
    <t>VITALE DOMINIC F</t>
  </si>
  <si>
    <t>DOMINIC F</t>
  </si>
  <si>
    <t>VITALE</t>
  </si>
  <si>
    <t>DOMINIC VITALE</t>
  </si>
  <si>
    <t xml:space="preserve">1525 MARSHALL DR </t>
  </si>
  <si>
    <t xml:space="preserve">1525 MARSHALL DR  DES PLAINES, IL 60018-5538 </t>
  </si>
  <si>
    <t>SILVER SPRINGS UNIT V LOT 383</t>
  </si>
  <si>
    <t>STRANG DONALD G</t>
  </si>
  <si>
    <t>DONALD G</t>
  </si>
  <si>
    <t>STRANG</t>
  </si>
  <si>
    <t>STRANG BETTY</t>
  </si>
  <si>
    <t>DONALD &amp; BETTY STRANG</t>
  </si>
  <si>
    <t>STRANG DONALD G STRANG BETTY</t>
  </si>
  <si>
    <t xml:space="preserve">257 S TATUM TRL </t>
  </si>
  <si>
    <t xml:space="preserve">257 S TATUM TRL  PAYSON, AZ 85541-2149 </t>
  </si>
  <si>
    <t>E2 W2 SE4 SE4 CONT 10 ACRES</t>
  </si>
  <si>
    <t>LYON HOWARD T</t>
  </si>
  <si>
    <t>HOWARD T</t>
  </si>
  <si>
    <t>LYON</t>
  </si>
  <si>
    <t>HOWARD LYON</t>
  </si>
  <si>
    <t>UNIT 3020</t>
  </si>
  <si>
    <t>DPO</t>
  </si>
  <si>
    <t>AA</t>
  </si>
  <si>
    <t>C000</t>
  </si>
  <si>
    <t xml:space="preserve">91 UNIT 3020 </t>
  </si>
  <si>
    <t xml:space="preserve">91 UNIT 3020  DPO, AA 34036 </t>
  </si>
  <si>
    <t>TWN: 161/2N RNG: 20WSEC: 34 TRACT: RIO VISTA UNIT 1 SUBDIVISION L OTS 80 &amp; 81</t>
  </si>
  <si>
    <t>BRADLEY KATHRYN LEE</t>
  </si>
  <si>
    <t>KATHRYN LEE</t>
  </si>
  <si>
    <t>KATHRYN BRADLEY</t>
  </si>
  <si>
    <t>BLUEGRASS</t>
  </si>
  <si>
    <t xml:space="preserve">2251 BLUEGRASS LN </t>
  </si>
  <si>
    <t xml:space="preserve">2251 BLUEGRASS LN  LAS VEGAS, NV 89123-2022 </t>
  </si>
  <si>
    <t>NW4 SW4 SE4 CONT 10 AC M/L 209-19-016 (209-19-053 &amp; 054)</t>
  </si>
  <si>
    <t>MOOS DAVID</t>
  </si>
  <si>
    <t>MOOS</t>
  </si>
  <si>
    <t>DAVID MOOS</t>
  </si>
  <si>
    <t>TOWNSEND</t>
  </si>
  <si>
    <t xml:space="preserve">708 S CEDAR ST </t>
  </si>
  <si>
    <t xml:space="preserve">708 S CEDAR ST  TOWNSEND, MT 59644-3215 </t>
  </si>
  <si>
    <t>N2 NW4 SE4 NE4 &amp; N2 NE4 SE4 NE4 CONT 10 AC 201-01-037(201-01-039 THRU 045)</t>
  </si>
  <si>
    <t>1216N20W</t>
  </si>
  <si>
    <t>DAKESIAN ARTHUR D TRUST</t>
  </si>
  <si>
    <t>SE4 NE4 NE4 OF SEC. 13  21N  12W CONT. 10 AC</t>
  </si>
  <si>
    <t>CARLOS JAIME</t>
  </si>
  <si>
    <t>JAIME CARLOS</t>
  </si>
  <si>
    <t>COLORADO</t>
  </si>
  <si>
    <t xml:space="preserve">3675 N COLORADO RD </t>
  </si>
  <si>
    <t xml:space="preserve">3675 N COLORADO RD  GOLDEN VALLEY, AZ 86413 </t>
  </si>
  <si>
    <t>PO BOX 2662</t>
  </si>
  <si>
    <t>B024</t>
  </si>
  <si>
    <t xml:space="preserve">PO BOX 2662 </t>
  </si>
  <si>
    <t xml:space="preserve">PO BOX 2662  CORONA, CA 92878-2662 </t>
  </si>
  <si>
    <t>ROADWAY EASEMENT MAP 5/20/1976 76-14577 T21N R18W SEC 6 N2 S2 OF PARCEL 241 10 AC M/L</t>
  </si>
  <si>
    <t>HAMP WILLIAM &amp; RUTH</t>
  </si>
  <si>
    <t>MASSARO WILLIAM E</t>
  </si>
  <si>
    <t>MASSARO</t>
  </si>
  <si>
    <t>MASSARO ANGELINE M</t>
  </si>
  <si>
    <t>ANGELINE M</t>
  </si>
  <si>
    <t>ANGELINE</t>
  </si>
  <si>
    <t>WILLIAM &amp; ANGELINE MASSARO</t>
  </si>
  <si>
    <t>MASSARO WILLIAM E MASSARO ANGELINE M</t>
  </si>
  <si>
    <t>OCEAN</t>
  </si>
  <si>
    <t>OCEAN GROVE</t>
  </si>
  <si>
    <t xml:space="preserve">8 OCEAN AVE </t>
  </si>
  <si>
    <t xml:space="preserve">8 OCEAN AVE  OCEAN GROVE, NJ 07756-1666 </t>
  </si>
  <si>
    <t>NW4 NE4 NW4 CONT 10 AC M/L 201-28-067(201-36-002)TAO</t>
  </si>
  <si>
    <t>W2 N2 NE4 NW4 10AC ML</t>
  </si>
  <si>
    <t>KENDALL HENRY A &amp; JANE L</t>
  </si>
  <si>
    <t>HENRY &amp; JANE KENDALL</t>
  </si>
  <si>
    <t>COWAN RANCH</t>
  </si>
  <si>
    <t>WASHINGTON PARK</t>
  </si>
  <si>
    <t xml:space="preserve">310 N COWAN RANCH RD </t>
  </si>
  <si>
    <t xml:space="preserve">310 N COWAN RANCH RD  PAYSON, AZ 85541-7300 </t>
  </si>
  <si>
    <t>NE4 SE4 NE4 EXC THE N &amp; W 20' FOR ROADS (340/962 O.R.) CONT 10 AC RES</t>
  </si>
  <si>
    <t>BUTCHER HASKEL</t>
  </si>
  <si>
    <t>HASKEL</t>
  </si>
  <si>
    <t>EAGER HOWARD G &amp; MARCELINE</t>
  </si>
  <si>
    <t>HASKEL BUTCHER &amp; HOWARD EAGER</t>
  </si>
  <si>
    <t>BUTCHER HASKEL EAGER HOWARD G &amp; MARCELINE</t>
  </si>
  <si>
    <t>WILD GINGER</t>
  </si>
  <si>
    <t>COLUMBIA</t>
  </si>
  <si>
    <t xml:space="preserve">215 WILD GINGER CT </t>
  </si>
  <si>
    <t xml:space="preserve">215 WILD GINGER CT  COLUMBIA, MO 65203-6102 </t>
  </si>
  <si>
    <t>LAKE MEAD CITY UNIT NO 31 30 16 NW4 SE4 NE4 CONT 10AC 338-08-351G (338-08-351L-M-N) 338-08-351L(338-08-351P &amp; Q)</t>
  </si>
  <si>
    <t>SILVER BASIN INC</t>
  </si>
  <si>
    <t>HRAHA ROBERT W</t>
  </si>
  <si>
    <t>ROBERT W</t>
  </si>
  <si>
    <t>HRAHA</t>
  </si>
  <si>
    <t>HRAHA ALICE</t>
  </si>
  <si>
    <t>ROBERT &amp; ALICE HRAHA</t>
  </si>
  <si>
    <t>HRAHA ROBERT W HRAHA ALICE</t>
  </si>
  <si>
    <t>NEVADA</t>
  </si>
  <si>
    <t>FRANKFORT</t>
  </si>
  <si>
    <t xml:space="preserve">423 NEVADA ST B </t>
  </si>
  <si>
    <t xml:space="preserve">423 NEVADA ST B, FRANKFORT, IL 60423 </t>
  </si>
  <si>
    <t>ACCOLADE RANCHES LOT 4</t>
  </si>
  <si>
    <t>GATEWAY ACRES TRACT 3 LOTS 82 &amp; 95</t>
  </si>
  <si>
    <t>REINGRUBER THOMAS R &amp; CAROLYN</t>
  </si>
  <si>
    <t>BARRY SUZANNE</t>
  </si>
  <si>
    <t>BARRY</t>
  </si>
  <si>
    <t>SUZANNE BARRY</t>
  </si>
  <si>
    <t>UNSER</t>
  </si>
  <si>
    <t xml:space="preserve">22710 UNSER ST NE </t>
  </si>
  <si>
    <t xml:space="preserve">22710 UNSER ST NE  BETHEL, MN 55005-9500 </t>
  </si>
  <si>
    <t>SW4 NE4 SW4 CONT 10 ACRES 102-21-136(102-69-005)NEW SEC MAP</t>
  </si>
  <si>
    <t>04015C6075G</t>
  </si>
  <si>
    <t>6075G</t>
  </si>
  <si>
    <t>OLIVA MICHAEL R</t>
  </si>
  <si>
    <t>OLIVA</t>
  </si>
  <si>
    <t>MICHAEL OLIVA</t>
  </si>
  <si>
    <t>SHERMAN</t>
  </si>
  <si>
    <t xml:space="preserve">17019 SHERMAN WAY </t>
  </si>
  <si>
    <t xml:space="preserve">17019 SHERMAN WAY  VAN NUYS, CA 91406-3616 </t>
  </si>
  <si>
    <t>GATEWAY ACRES TRACT 5 LOTS 7 &amp; 10</t>
  </si>
  <si>
    <t>JOHNS KAY D</t>
  </si>
  <si>
    <t>KAY D</t>
  </si>
  <si>
    <t>KAY</t>
  </si>
  <si>
    <t>JOHNS</t>
  </si>
  <si>
    <t>KAY JOHNS</t>
  </si>
  <si>
    <t>44TH</t>
  </si>
  <si>
    <t xml:space="preserve">23331 N 44TH PL </t>
  </si>
  <si>
    <t xml:space="preserve">23331 N 44TH PL  PHOENIX, AZ 85050-8799 </t>
  </si>
  <si>
    <t>NELY 10AC OF LOT 2</t>
  </si>
  <si>
    <t>1315N21W</t>
  </si>
  <si>
    <t>WELL/WATER</t>
  </si>
  <si>
    <t>8800 - LIMITED USE PROP/WELL OR TOWER</t>
  </si>
  <si>
    <t>8800-LTD USE WELL/TWR/PRV RD</t>
  </si>
  <si>
    <t>DUNKINSON SONIA R</t>
  </si>
  <si>
    <t>SONIA R</t>
  </si>
  <si>
    <t>SONIA</t>
  </si>
  <si>
    <t>DUNKINSON</t>
  </si>
  <si>
    <t>SONIA DUNKINSON</t>
  </si>
  <si>
    <t xml:space="preserve">2750 CUMBERLAND DR </t>
  </si>
  <si>
    <t xml:space="preserve">2750 CUMBERLAND DR  LAKE HAVASU CITY, AZ 86406-8647 </t>
  </si>
  <si>
    <t>LAKE HAVASU ACRES AMENDED N2 E2 NW4 NE4 10AC</t>
  </si>
  <si>
    <t>LINN STEVEN</t>
  </si>
  <si>
    <t>LINN</t>
  </si>
  <si>
    <t>KUN HUY</t>
  </si>
  <si>
    <t>HUY</t>
  </si>
  <si>
    <t>KUN</t>
  </si>
  <si>
    <t>STEVEN LINN &amp; HUY KUN</t>
  </si>
  <si>
    <t>LINN STEVEN KUN HUY</t>
  </si>
  <si>
    <t>CHINO</t>
  </si>
  <si>
    <t>H034</t>
  </si>
  <si>
    <t xml:space="preserve">4327 W CHINO DR </t>
  </si>
  <si>
    <t xml:space="preserve">4327 W CHINO DR  GOLDEN VALLEY, AZ 86413 </t>
  </si>
  <si>
    <t>COMANCHE CANYON</t>
  </si>
  <si>
    <t xml:space="preserve">7552 COMANCHE CANYON AVE </t>
  </si>
  <si>
    <t xml:space="preserve">7552 COMANCHE CANYON AVE  LAS VEGAS, NV 89113-3043 </t>
  </si>
  <si>
    <t>ROADWAY EASEMENT MAP 5/20/1976 76-14579 T21N R18W SEC 2 W2 E2 OF PARCEL 214 CONT 10 ACRES ML</t>
  </si>
  <si>
    <t>0221N18W</t>
  </si>
  <si>
    <t>04015C4531H</t>
  </si>
  <si>
    <t>4531H</t>
  </si>
  <si>
    <t>AVELAR RUBEN &amp; MARIA</t>
  </si>
  <si>
    <t>ZIMMERMAN MARY PRICE</t>
  </si>
  <si>
    <t>MARY PRICE</t>
  </si>
  <si>
    <t>ZIMMERMAN</t>
  </si>
  <si>
    <t>MARY ZIMMERMAN</t>
  </si>
  <si>
    <t>MCCOY</t>
  </si>
  <si>
    <t xml:space="preserve">20611 MCCOY RD </t>
  </si>
  <si>
    <t xml:space="preserve">20611 MCCOY RD  COTTONWOOD, CA 96022-9249 </t>
  </si>
  <si>
    <t>T19N R13W SEC 33 NE4 SW4 NE4 CONT 10 ACRES</t>
  </si>
  <si>
    <t>SW4 NE4 SE4 EXC THE E 20' FOR RDS</t>
  </si>
  <si>
    <t>CARTER JOHN B &amp; MARGARET L</t>
  </si>
  <si>
    <t>T19N R18W SEC 22 THE NE4 SW4 SW4 CONT 10 ACRES 209-22-013(209-22- 013A B C &amp; D) 2008 TAX ROLL</t>
  </si>
  <si>
    <t>BARLETT JEREMIAH E</t>
  </si>
  <si>
    <t>JEREMIAH E</t>
  </si>
  <si>
    <t>JEREMIAH</t>
  </si>
  <si>
    <t>BARLETT</t>
  </si>
  <si>
    <t>JEREMIAH BARLETT</t>
  </si>
  <si>
    <t>KILGORE</t>
  </si>
  <si>
    <t>LIBERTY CITY</t>
  </si>
  <si>
    <t xml:space="preserve">632 DEBBIE ST </t>
  </si>
  <si>
    <t xml:space="preserve">632 DEBBIE ST  KILGORE, TX 75662-1941 </t>
  </si>
  <si>
    <t>GATEWAY ACRES TRACT 12 LOT 49 &amp; 64 CONT 10AC</t>
  </si>
  <si>
    <t>231618W</t>
  </si>
  <si>
    <t>KEI JAMES C S</t>
  </si>
  <si>
    <t>JAMES C S</t>
  </si>
  <si>
    <t>KEI</t>
  </si>
  <si>
    <t>KEI JEANNE</t>
  </si>
  <si>
    <t>JAMES &amp; JEANNE KEI</t>
  </si>
  <si>
    <t>KEI JAMES C S KEI JEANNE</t>
  </si>
  <si>
    <t xml:space="preserve">1575 DARRYL AVE </t>
  </si>
  <si>
    <t xml:space="preserve">1575 DARRYL AVE  LAS VEGAS, NV 89123 </t>
  </si>
  <si>
    <t>ROADWAY EASEMENT T21N R18W SEC 28 SW4 OF PARCEL 337 AKA SW4 SW4 S W4 CONT 10.00 ACRES 306-34-014 (306-34-014A THRU D) 2007</t>
  </si>
  <si>
    <t>T39N R16W SEC 10 NW4 SW4 NW4 CONT 10 AC M/L</t>
  </si>
  <si>
    <t>ARIZONA LAND AND MINERAL RESOURCE LLC</t>
  </si>
  <si>
    <t>PO BOX 23283</t>
  </si>
  <si>
    <t xml:space="preserve">PO BOX 23283 </t>
  </si>
  <si>
    <t xml:space="preserve">PO BOX 23283  BULLHEAD CITY, AZ 86439-3283 </t>
  </si>
  <si>
    <t>A PARCEL OF LAND LOCATED IN THE SE4 OF SEC 7 DESC AS FOLL: COMM A T THE SE SEC COR OF SEC 7; TH N89 DEG 04'27 W 2657.85' TO</t>
  </si>
  <si>
    <t>NORTHBANK INDUSTRIAL CENTER</t>
  </si>
  <si>
    <t>0720N21W</t>
  </si>
  <si>
    <t>VACANT LAND- INDUSTRIAL</t>
  </si>
  <si>
    <t>0032 - VAC-IND-URBAN NON SUBD</t>
  </si>
  <si>
    <t>0032-VL-IND-URB-NONSUBDVD</t>
  </si>
  <si>
    <t>04015C4468G</t>
  </si>
  <si>
    <t>4468G</t>
  </si>
  <si>
    <t>CITY OF BULLHEAD CITY</t>
  </si>
  <si>
    <t>BHP PROPERTY LLC</t>
  </si>
  <si>
    <t>PAGLIUCO THOMAS</t>
  </si>
  <si>
    <t>PAGLIUCO</t>
  </si>
  <si>
    <t>THOMAS PAGLIUCO</t>
  </si>
  <si>
    <t>TREVINO</t>
  </si>
  <si>
    <t>FOUNTAIN HILLS</t>
  </si>
  <si>
    <t xml:space="preserve">16039 E TREVINO DR </t>
  </si>
  <si>
    <t xml:space="preserve">16039 E TREVINO DR  FOUNTAIN HILLS, AZ 85268-5632 </t>
  </si>
  <si>
    <t>NW4 SW4 NE4 SEC 3 21N 12W</t>
  </si>
  <si>
    <t>RUDMAN SPURGEON F</t>
  </si>
  <si>
    <t>SPURGEON F</t>
  </si>
  <si>
    <t>SPURGEON</t>
  </si>
  <si>
    <t>RUDMAN</t>
  </si>
  <si>
    <t>SPURGEON RUDMAN</t>
  </si>
  <si>
    <t>CLAIREMONT MESA</t>
  </si>
  <si>
    <t>D231</t>
  </si>
  <si>
    <t xml:space="preserve">3952 CLAIREMONT MESA BLVD D231 </t>
  </si>
  <si>
    <t xml:space="preserve">3952 CLAIREMONT MESA BLVD D231, SAN DIEGO, CA 92117-2739 </t>
  </si>
  <si>
    <t>GATEWAY ACRES TRACT 4 LOTS 8 &amp; 9</t>
  </si>
  <si>
    <t>FRONTLAND VETURES LLC</t>
  </si>
  <si>
    <t>SMITH CARL</t>
  </si>
  <si>
    <t>CARL</t>
  </si>
  <si>
    <t>SMITH TINA</t>
  </si>
  <si>
    <t>TINA</t>
  </si>
  <si>
    <t>CARL &amp; TINA SMITH</t>
  </si>
  <si>
    <t>SMITH CARL SMITH TINA</t>
  </si>
  <si>
    <t xml:space="preserve">1443 SUMMIT DR </t>
  </si>
  <si>
    <t xml:space="preserve">1443 SUMMIT DR  BULLHEAD CITY, AZ 86442 </t>
  </si>
  <si>
    <t xml:space="preserve">311 NEVADA DR </t>
  </si>
  <si>
    <t xml:space="preserve">311 NEVADA DR  BULLHEAD CITY, AZ 86442-5228 </t>
  </si>
  <si>
    <t>T21N R18W SEC 32 N2 E2 SW4 NE4 CONT 10.00 ACRES</t>
  </si>
  <si>
    <t>SAYLES ROGER W  ELIZABETH A</t>
  </si>
  <si>
    <t>THE SAYLES FAMILY TRUST</t>
  </si>
  <si>
    <t>CORNEJO JOSE</t>
  </si>
  <si>
    <t>CORNEJO</t>
  </si>
  <si>
    <t>JOSE CORNEJO</t>
  </si>
  <si>
    <t>RHAPSODY</t>
  </si>
  <si>
    <t>LAS CRUCES</t>
  </si>
  <si>
    <t>R067</t>
  </si>
  <si>
    <t xml:space="preserve">1040 RHAPSODY LN </t>
  </si>
  <si>
    <t xml:space="preserve">1040 RHAPSODY LN  LAS CRUCES, NM 88007-8046 </t>
  </si>
  <si>
    <t>KEMO RANCHES W2 OF LOT 124</t>
  </si>
  <si>
    <t>JMJ INC</t>
  </si>
  <si>
    <t>BOHACH RICK</t>
  </si>
  <si>
    <t>BOHACH</t>
  </si>
  <si>
    <t>RICK BOHACH</t>
  </si>
  <si>
    <t>PO BOX 966</t>
  </si>
  <si>
    <t xml:space="preserve">PO BOX 966 </t>
  </si>
  <si>
    <t xml:space="preserve">PO BOX 966  KINGMAN, AZ 86402 </t>
  </si>
  <si>
    <t>NE4 SE4 SW4 CONT 10 ACRES</t>
  </si>
  <si>
    <t>HTAY BA</t>
  </si>
  <si>
    <t>BA</t>
  </si>
  <si>
    <t>HTAY</t>
  </si>
  <si>
    <t>THAN MYA</t>
  </si>
  <si>
    <t>MYA</t>
  </si>
  <si>
    <t>THAN</t>
  </si>
  <si>
    <t>BA HTAY &amp; MYA THAN</t>
  </si>
  <si>
    <t>HTAY BA THAN MYA</t>
  </si>
  <si>
    <t>MUSCOVITE</t>
  </si>
  <si>
    <t xml:space="preserve">5870 S MUSCOVITE RD </t>
  </si>
  <si>
    <t xml:space="preserve">5870 S MUSCOVITE RD  GOLDEN VALLEY, AZ 86413 </t>
  </si>
  <si>
    <t>LOWELL</t>
  </si>
  <si>
    <t xml:space="preserve">11 ALLEN ST #207 </t>
  </si>
  <si>
    <t xml:space="preserve">11 ALLEN ST #207, LOWELL, MA 01852-4352 </t>
  </si>
  <si>
    <t>SW4NE4SW4 SEC 1 19N 19W CONT 10 AC M/L</t>
  </si>
  <si>
    <t>KIGMAN DESERT VISTA LLC</t>
  </si>
  <si>
    <t>TODD TERESA A</t>
  </si>
  <si>
    <t>TERESA A</t>
  </si>
  <si>
    <t>TODD RON D</t>
  </si>
  <si>
    <t>RON D</t>
  </si>
  <si>
    <t>RON</t>
  </si>
  <si>
    <t>TERESA &amp; RON TODD</t>
  </si>
  <si>
    <t>TODD TERESA A TODD RON D</t>
  </si>
  <si>
    <t>PO BOX 517</t>
  </si>
  <si>
    <t>PONY</t>
  </si>
  <si>
    <t xml:space="preserve">PO BOX 517 </t>
  </si>
  <si>
    <t xml:space="preserve">PO BOX 517  PONY, MT 59747 </t>
  </si>
  <si>
    <t>13N 15W SEC 9 SE4 NE4 SW4 CONT 10 ACRES</t>
  </si>
  <si>
    <t>KASSEL AMELIA S</t>
  </si>
  <si>
    <t>REZNIKOFF ALLAN R</t>
  </si>
  <si>
    <t>ALLAN REZNIKOFF</t>
  </si>
  <si>
    <t>NE4 NW4 SW4 EXC THE W  N &amp; E 20' RES FOR ROADS (291/354) CONT 10 ACRES</t>
  </si>
  <si>
    <t>LANE JIMMY L EST</t>
  </si>
  <si>
    <t>JIMMY LANE</t>
  </si>
  <si>
    <t>MOHAVE RIDGE</t>
  </si>
  <si>
    <t>H065</t>
  </si>
  <si>
    <t xml:space="preserve">2452 MOHAVE RIDGE AVE </t>
  </si>
  <si>
    <t xml:space="preserve">2452 MOHAVE RIDGE AVE  BULLHEAD CITY, AZ 86429-7239 </t>
  </si>
  <si>
    <t>NE4 NW4 SW4 CONT 10 ACRES 318-06-185 (318-23-047)</t>
  </si>
  <si>
    <t>MARLETT ADDIE I</t>
  </si>
  <si>
    <t>ADDIE I</t>
  </si>
  <si>
    <t>ADDIE</t>
  </si>
  <si>
    <t>MARLETT</t>
  </si>
  <si>
    <t>ADDIE MARLETT</t>
  </si>
  <si>
    <t>CROSSROAD</t>
  </si>
  <si>
    <t xml:space="preserve">105 CROSSROAD CT </t>
  </si>
  <si>
    <t xml:space="preserve">105 CROSSROAD CT  PARADISE, TX 76073-4036 </t>
  </si>
  <si>
    <t>TWN: 161/2N RNG: 20WSEC: 34 TRACT: RIO VISTA UNIT 1 SUBDIVISION L OTS 10 &amp; 11</t>
  </si>
  <si>
    <t>MARCINEK FLORIAN A</t>
  </si>
  <si>
    <t>FLORIAN A</t>
  </si>
  <si>
    <t>FLORIAN</t>
  </si>
  <si>
    <t>MARCINEK</t>
  </si>
  <si>
    <t>FLORIAN MARCINEK</t>
  </si>
  <si>
    <t>R197</t>
  </si>
  <si>
    <t xml:space="preserve">3260 25TH AVE SW </t>
  </si>
  <si>
    <t xml:space="preserve">3260 25TH AVE SW  NAPLES, FL 34117-7118 </t>
  </si>
  <si>
    <t>SW4 NE4 NW4CONT 10 ACRES 333-01-067(333-01-109 110&amp;111) 333-01-10 9(333-23-039)TAO</t>
  </si>
  <si>
    <t>VIOLET INVESTMENTS LLC</t>
  </si>
  <si>
    <t>TIOGA PINES</t>
  </si>
  <si>
    <t xml:space="preserve">2741 TIOGA PINES CIR </t>
  </si>
  <si>
    <t xml:space="preserve">2741 TIOGA PINES CIR  LAS VEGAS, NV 89117-2959 </t>
  </si>
  <si>
    <t>GATEWAY ACRES TRACT 5 LOTS 8 &amp; 9 CONT 10 AC</t>
  </si>
  <si>
    <t>VGI LLC</t>
  </si>
  <si>
    <t>HARPER PHYLLIS</t>
  </si>
  <si>
    <t>PHYLLIS HARPER</t>
  </si>
  <si>
    <t xml:space="preserve">5042 S 22ND ST </t>
  </si>
  <si>
    <t xml:space="preserve">5042 S 22ND ST  PHOENIX, AZ 85040-2530 </t>
  </si>
  <si>
    <t>NE4SE4SE4 SEC 15 T21 R12 10AC</t>
  </si>
  <si>
    <t>MIRANDA LAZARO S</t>
  </si>
  <si>
    <t>LAZARO S</t>
  </si>
  <si>
    <t>LAZARO</t>
  </si>
  <si>
    <t>MIRANDA</t>
  </si>
  <si>
    <t>LAZARO MIRANDA</t>
  </si>
  <si>
    <t>HAPPY</t>
  </si>
  <si>
    <t xml:space="preserve">1221 S HAPPY LN </t>
  </si>
  <si>
    <t xml:space="preserve">1221 S HAPPY LN  PAHRUMP, NV 89048-5256 </t>
  </si>
  <si>
    <t>S2 SE4 NW4 SW4 &amp; S2 SW4 NW4 SW4 CONT 10 ACRES M/L 307-51-012(307- 51-023 &amp; 024)</t>
  </si>
  <si>
    <t>GATEWAY ACRES</t>
  </si>
  <si>
    <t>DESERT LAND INVESTMENTS</t>
  </si>
  <si>
    <t>S2 N2 S2 E2 NE4 CONT 10 AC M/L</t>
  </si>
  <si>
    <t>SANDY RIVER RANCHEROS LOT 115 CONT 10 ACRES</t>
  </si>
  <si>
    <t>DELICH JAY</t>
  </si>
  <si>
    <t>DELICH</t>
  </si>
  <si>
    <t>DELICH DIANE W</t>
  </si>
  <si>
    <t>DIANE W</t>
  </si>
  <si>
    <t>JAY &amp; DIANE DELICH</t>
  </si>
  <si>
    <t>DELICH JAY DELICH DIANE W</t>
  </si>
  <si>
    <t>PO BOX 5927</t>
  </si>
  <si>
    <t xml:space="preserve">PO BOX 5927 </t>
  </si>
  <si>
    <t xml:space="preserve">PO BOX 5927  SCOTTSDALE, AZ 85261-5927 </t>
  </si>
  <si>
    <t>SILVER SPRINGS UNIT VI LOT 573</t>
  </si>
  <si>
    <t>MARVIL INVESTMENTS</t>
  </si>
  <si>
    <t>56TH</t>
  </si>
  <si>
    <t>DORAL</t>
  </si>
  <si>
    <t xml:space="preserve">7841 NW 56TH ST </t>
  </si>
  <si>
    <t xml:space="preserve">7841 NW 56TH ST  DORAL, FL 33166-3523 </t>
  </si>
  <si>
    <t>T19N R13W SEC 33 NE4 SE4 SW4 CONT 10 ACRES</t>
  </si>
  <si>
    <t>SCHARENBERG DAVID E</t>
  </si>
  <si>
    <t>DAVID E</t>
  </si>
  <si>
    <t>SCHARENBERG</t>
  </si>
  <si>
    <t>SCHARENBERG V</t>
  </si>
  <si>
    <t>DAVID &amp; V SCHARENBERG</t>
  </si>
  <si>
    <t>SCHARENBERG DAVID E SCHARENBERG V</t>
  </si>
  <si>
    <t>KISHWAUKEE VALLEY</t>
  </si>
  <si>
    <t>MARENGO</t>
  </si>
  <si>
    <t xml:space="preserve">25516 KISHWAUKEE VALLEY RD </t>
  </si>
  <si>
    <t xml:space="preserve">25516 KISHWAUKEE VALLEY RD  MARENGO, IL 60152-9195 </t>
  </si>
  <si>
    <t>SILVER SPRINGS UNIT V LOT 279</t>
  </si>
  <si>
    <t>WILSON ELVINA REARDON</t>
  </si>
  <si>
    <t>ELVINA REARDON</t>
  </si>
  <si>
    <t>ELVINA</t>
  </si>
  <si>
    <t>WILSON</t>
  </si>
  <si>
    <t>LONG CONNIE</t>
  </si>
  <si>
    <t>LONG</t>
  </si>
  <si>
    <t>ELVINA WILSON &amp; CONNIE LONG</t>
  </si>
  <si>
    <t>WILSON ELVINA REARDON LONG CONNIE</t>
  </si>
  <si>
    <t xml:space="preserve">7900 E WALNUT WAY </t>
  </si>
  <si>
    <t xml:space="preserve">7900 E WALNUT WAY  PRESCOTT VALLEY, AZ 86314-3305 </t>
  </si>
  <si>
    <t>GATEWAY ACRES TRACT 7 LOTS 17 &amp; 32 CONT 10 AC</t>
  </si>
  <si>
    <t>NULTON ROBERT CHARLES</t>
  </si>
  <si>
    <t>ROBERT CHARLES</t>
  </si>
  <si>
    <t>NULTON</t>
  </si>
  <si>
    <t>ROBERT NULTON</t>
  </si>
  <si>
    <t>21ST</t>
  </si>
  <si>
    <t xml:space="preserve">8340 W 21ST </t>
  </si>
  <si>
    <t xml:space="preserve">8340 W 21ST  DOLAN SPRINGS, AZ 86441 </t>
  </si>
  <si>
    <t>DIAMOND POINT</t>
  </si>
  <si>
    <t xml:space="preserve">6509 DIAMOND POINT CT </t>
  </si>
  <si>
    <t xml:space="preserve">6509 DIAMOND POINT CT  NORTH LAS VEGAS, NV 89084-2054 </t>
  </si>
  <si>
    <t>KEMO RANCHES NW4 OF LOT 50 CONT 10 ACRES</t>
  </si>
  <si>
    <t>SMILE4U INC</t>
  </si>
  <si>
    <t>SHODHAN PANKAJ H &amp; PUNITA P 1 &amp; 3</t>
  </si>
  <si>
    <t>SHODHAN KEYUR P</t>
  </si>
  <si>
    <t>KEYUR P</t>
  </si>
  <si>
    <t>KEYUR</t>
  </si>
  <si>
    <t>SHODHAN</t>
  </si>
  <si>
    <t>KEYUR SHODHAN</t>
  </si>
  <si>
    <t>SHODHAN PANKAJ H &amp; PUNITA P 1 &amp; 3 SHODHAN KEYUR P</t>
  </si>
  <si>
    <t>HAMILTON</t>
  </si>
  <si>
    <t>REDLANDS</t>
  </si>
  <si>
    <t xml:space="preserve">1665 HAMILTON CT </t>
  </si>
  <si>
    <t xml:space="preserve">1665 HAMILTON CT  REDLANDS, CA 92374-4758 </t>
  </si>
  <si>
    <t>PARCEL 855 OF STAGECOACH TRAILS AT SANTA FE RANCH UNIT 9 PER RS 1 6/88D 8/5/1998 98-46840 DIVIDED AS PARCEL 855-C PER PP 24/22 6/9/ 2005 2005-62158 CONT 10.00 ACRES 242-14-006 (242-14-018 THRU 021) 2007 TAX ROLL</t>
  </si>
  <si>
    <t>1316N17W</t>
  </si>
  <si>
    <t>HARRIS JEROME &amp; GLORIA</t>
  </si>
  <si>
    <t>ARNETT DALE L</t>
  </si>
  <si>
    <t>DALE L</t>
  </si>
  <si>
    <t>ARNETT</t>
  </si>
  <si>
    <t>ARNETT LEONA L</t>
  </si>
  <si>
    <t>LEONA L</t>
  </si>
  <si>
    <t>LEONA</t>
  </si>
  <si>
    <t>DALE &amp; LEONA ARNETT</t>
  </si>
  <si>
    <t>ARNETT DALE L ARNETT LEONA L</t>
  </si>
  <si>
    <t>MINERAL SPRINGS</t>
  </si>
  <si>
    <t>PARACHUTE</t>
  </si>
  <si>
    <t>BATTLEMENT MESA</t>
  </si>
  <si>
    <t xml:space="preserve">74 MINERAL SPRINGS CIR </t>
  </si>
  <si>
    <t xml:space="preserve">74 MINERAL SPRINGS CIR  PARACHUTE, CO 81635-9590 </t>
  </si>
  <si>
    <t>SILVER SPRINGS UNIT VI LOT 589</t>
  </si>
  <si>
    <t>AUTREY JOHN A &amp; ROBERTA L</t>
  </si>
  <si>
    <t>JOHN &amp; ROBERTA AUTREY</t>
  </si>
  <si>
    <t>BOSTON</t>
  </si>
  <si>
    <t xml:space="preserve">1760 E BOSTON CIR </t>
  </si>
  <si>
    <t xml:space="preserve">1760 E BOSTON CIR  CHANDLER, AZ 85225-5780 </t>
  </si>
  <si>
    <t>PARCEL 2756 (STAGECOACH TRAILS UNIT 18 AT SANTA FE RANCH) RS 19/3 3D SEGREGATED AS PARCEL 2756-C ON PP 23/55 3/8/2005 2005-23371 CO NT 10.00 ACRES 242-15-016 (242-15-019 THRU 022) 2006 TAX ROLL</t>
  </si>
  <si>
    <t>1416N17W</t>
  </si>
  <si>
    <t>LAND CRAVINGS LLC</t>
  </si>
  <si>
    <t>PO BOX 195283</t>
  </si>
  <si>
    <t>B052</t>
  </si>
  <si>
    <t xml:space="preserve">PO BOX 195283 </t>
  </si>
  <si>
    <t xml:space="preserve">PO BOX 195283  DALLAS, TX 75219-8604 </t>
  </si>
  <si>
    <t>KEMO RANCHES SE4 OF LOT 76 CONT 10 ACRES</t>
  </si>
  <si>
    <t>BRELSFORD JEAN E</t>
  </si>
  <si>
    <t>KEMO RANCHES NW4 OF LOT 95EXCEPT FOR 20' ON ALL FOUR SIDES FOR RD WY PURPOSES CONT 10 ACRES</t>
  </si>
  <si>
    <t>SANDY RIVER RANCHEROS UNIT 2 LOT 200</t>
  </si>
  <si>
    <t>GATEWAY ACRES TRACT 7 LOTS 65 &amp; 80</t>
  </si>
  <si>
    <t>SHORT TRUST RES-1</t>
  </si>
  <si>
    <t>NE1/4 SW1/4 NW1/4 CONT. 10 AC</t>
  </si>
  <si>
    <t>BELLER JOSEPH R</t>
  </si>
  <si>
    <t>WOLDESELASSIE KELEAB</t>
  </si>
  <si>
    <t>KELEAB</t>
  </si>
  <si>
    <t>WOLDESELASSIE</t>
  </si>
  <si>
    <t>KELEAB WOLDESELASSIE</t>
  </si>
  <si>
    <t>PALMA VISTA</t>
  </si>
  <si>
    <t xml:space="preserve">1876 PALMA VISTA AVE </t>
  </si>
  <si>
    <t xml:space="preserve">1876 PALMA VISTA AVE  LAS VEGAS, NV 89169-1720 </t>
  </si>
  <si>
    <t>GATEWAY ACRES TRACT 10 LOT 24 &amp; 25</t>
  </si>
  <si>
    <t>SANDY RIVER RANCHEROS LOT 173 CONT 10 ACRES</t>
  </si>
  <si>
    <t>BEROCA CHILDRENS TRUST</t>
  </si>
  <si>
    <t>BEROCA CHILDRENS</t>
  </si>
  <si>
    <t>PO BOX 2</t>
  </si>
  <si>
    <t xml:space="preserve">PO BOX 2 </t>
  </si>
  <si>
    <t xml:space="preserve">PO BOX 2  KINGMAN, AZ 86402 </t>
  </si>
  <si>
    <t>NW4 SW4 NW4CONT 10 ACRES 333-01-031(333-23-008)TAO</t>
  </si>
  <si>
    <t>SANDY RIVER RANCHEROS LOT 47 CONT 10 ACRES</t>
  </si>
  <si>
    <t>STONEBROOK BARBARA 50</t>
  </si>
  <si>
    <t>MAGEE HAROLD 50</t>
  </si>
  <si>
    <t>STONEBROOK BARBARA 50 MAGEE HAROLD 50</t>
  </si>
  <si>
    <t>WHITETAIL</t>
  </si>
  <si>
    <t>LOOP</t>
  </si>
  <si>
    <t xml:space="preserve">3097 WHITETAIL LOOP </t>
  </si>
  <si>
    <t xml:space="preserve">3097 WHITETAIL LOOP  WILLIAMS, AZ 86046-7568 </t>
  </si>
  <si>
    <t>NW4 NW4 NW4 OF SEC 5 16N 19W 10AC</t>
  </si>
  <si>
    <t>SMITH JOHN A</t>
  </si>
  <si>
    <t>JOHN A</t>
  </si>
  <si>
    <t>JOHN SMITH</t>
  </si>
  <si>
    <t>GOLDEN BEE</t>
  </si>
  <si>
    <t xml:space="preserve">55710 GOLDEN BEE DR </t>
  </si>
  <si>
    <t xml:space="preserve">55710 GOLDEN BEE DR  YUCCA VALLEY, CA 92284-3585 </t>
  </si>
  <si>
    <t>T22N R18W SEC 7 PARCEL 133 LEGEND RANCH IN GOLDEN VALLEY AMENDED SURVEY REC 9/27/2002 2002-65785 REPLATTED AS PARCEL 133-A ON PP 2 7/84-84A 7/14/2006 2006-71569 CONT 10.00 ACRES 339-29-013 (339-29 -025 THRU 029) 2007 TAX ROLL</t>
  </si>
  <si>
    <t>LEGEND RANCH IN GOLDEN VALLEY</t>
  </si>
  <si>
    <t>0722N18W</t>
  </si>
  <si>
    <t>SILVER SPRINGS UNIT VI LOT 531</t>
  </si>
  <si>
    <t>BROUGH GLEN</t>
  </si>
  <si>
    <t>BROUGH</t>
  </si>
  <si>
    <t>ON DUNNVILLE</t>
  </si>
  <si>
    <t>DUNNVILLE</t>
  </si>
  <si>
    <t>GLEN BROUGH &amp; DUNNVILLE ON</t>
  </si>
  <si>
    <t>BROUGH GLEN ON DUNNVILLE</t>
  </si>
  <si>
    <t>BROAD</t>
  </si>
  <si>
    <t xml:space="preserve">241 BROAD ST W </t>
  </si>
  <si>
    <t xml:space="preserve">241 BROAD ST W  DUNNVILLE, ON N1A 1S8 </t>
  </si>
  <si>
    <t>NE4 SW4 NE4 CONT 10AC 318-18-039 (318-18- 050 &amp; 051)</t>
  </si>
  <si>
    <t>SHAH RAJ</t>
  </si>
  <si>
    <t>RAJ</t>
  </si>
  <si>
    <t>SHAH</t>
  </si>
  <si>
    <t>RAJ SHAH</t>
  </si>
  <si>
    <t>PO BOX 604</t>
  </si>
  <si>
    <t xml:space="preserve">PO BOX 604 </t>
  </si>
  <si>
    <t xml:space="preserve">PO BOX 604  TRACY, CA 95378 </t>
  </si>
  <si>
    <t>GATEWAY ACRES TRACT 11 LOT 115 &amp; 126 CONT 10AC 340-18-088(340-18- 088A &amp; B) 2009 TAXROLL</t>
  </si>
  <si>
    <t>SOLIZ GUADALUPE R</t>
  </si>
  <si>
    <t>GUADALUPE R</t>
  </si>
  <si>
    <t>GUADALUPE</t>
  </si>
  <si>
    <t>SOLIZ</t>
  </si>
  <si>
    <t>GUADALUPE SOLIZ</t>
  </si>
  <si>
    <t>MORNING GLORY</t>
  </si>
  <si>
    <t>GOODYEAR</t>
  </si>
  <si>
    <t xml:space="preserve">17285 W MORNING GLORY ST </t>
  </si>
  <si>
    <t xml:space="preserve">17285 W MORNING GLORY ST  GOODYEAR, AZ 85338-6032 </t>
  </si>
  <si>
    <t>KEMO RANCHES W2 OF LOT 121</t>
  </si>
  <si>
    <t>EPPARD MICHAEL</t>
  </si>
  <si>
    <t>EPPARD</t>
  </si>
  <si>
    <t>EPPARD JESSICA</t>
  </si>
  <si>
    <t>JESSICA</t>
  </si>
  <si>
    <t>MICHAEL &amp; JESSICA EPPARD</t>
  </si>
  <si>
    <t>EPPARD MICHAEL EPPARD JESSICA</t>
  </si>
  <si>
    <t>QUAIL RIDGE</t>
  </si>
  <si>
    <t xml:space="preserve">940 QUAIL RIDGE DR </t>
  </si>
  <si>
    <t xml:space="preserve">940 QUAIL RIDGE DR  LAKE HAVASU CITY, AZ 86403-3108 </t>
  </si>
  <si>
    <t>COX WILLIAM G  PAMELA A</t>
  </si>
  <si>
    <t>JARAMILLO VLADIMIR</t>
  </si>
  <si>
    <t>VLADIMIR</t>
  </si>
  <si>
    <t>JARAMILLO</t>
  </si>
  <si>
    <t>VLADIMIR JARAMILLO</t>
  </si>
  <si>
    <t>PO BOX 1627</t>
  </si>
  <si>
    <t>FRAZIER PARK</t>
  </si>
  <si>
    <t xml:space="preserve">PO BOX 1627 </t>
  </si>
  <si>
    <t xml:space="preserve">PO BOX 1627  FRAZIER PARK, CA 93225-1627 </t>
  </si>
  <si>
    <t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t>
  </si>
  <si>
    <t>1ST AMERICAN REALTY HOLDINGS LLC</t>
  </si>
  <si>
    <t>32ND</t>
  </si>
  <si>
    <t xml:space="preserve">3844 N 32ND ST #7 </t>
  </si>
  <si>
    <t xml:space="preserve">3844 N 32ND ST #7, PHOENIX, AZ 85018-4928 </t>
  </si>
  <si>
    <t>SANDY RIVER RANCHEROS LOT 82 CONT 10 ACRES</t>
  </si>
  <si>
    <t>CHUNG DARYL K</t>
  </si>
  <si>
    <t>DARYL K</t>
  </si>
  <si>
    <t>CHUNG</t>
  </si>
  <si>
    <t>DARYL CHUNG</t>
  </si>
  <si>
    <t>KAUMOLI</t>
  </si>
  <si>
    <t>PEARL CITY</t>
  </si>
  <si>
    <t xml:space="preserve">1672 KAUMOLI ST </t>
  </si>
  <si>
    <t xml:space="preserve">1672 KAUMOLI ST  PEARL CITY, HI 96782-1506 </t>
  </si>
  <si>
    <t>GATEWAY ACRES TRACT 4 LOTS 27 &amp; 38</t>
  </si>
  <si>
    <t>CTR TRUST</t>
  </si>
  <si>
    <t>LAMOUREAUX RICHARD 50</t>
  </si>
  <si>
    <t>ZUCCARELLI DANIEL 50</t>
  </si>
  <si>
    <t>LAMOUREAUX RICHARD 50 ZUCCARELLI DANIEL 50</t>
  </si>
  <si>
    <t>GLEN PORT</t>
  </si>
  <si>
    <t>SUMMERLIN SOUTH</t>
  </si>
  <si>
    <t xml:space="preserve">2836 GLEN PORT ST </t>
  </si>
  <si>
    <t xml:space="preserve">2836 GLEN PORT ST  LAS VEGAS, NV 89135-2021 </t>
  </si>
  <si>
    <t>SILVER SPRINGS #4 LOT 272 SEC 29 21N 12W</t>
  </si>
  <si>
    <t>T15N R18W SEC 5 PAR 5 OF RS 21/7 REC 5/31/2001 &amp; RS 25/35 REC 12/ 18/2003 AND BEING A DIVISION OF THE N2 OF SAID SEC 5 CONT 10.00 A CRES 124-13-061 (124-13-062 THRU 067) 2006 TAX ROLL</t>
  </si>
  <si>
    <t>SE4 NW4 NE4 CONT 10.00 ACRES 317-61-003 (317-61-012 THRU 016) 200 5 TAX ROLL</t>
  </si>
  <si>
    <t>SATTERWHITE ALVIN</t>
  </si>
  <si>
    <t>ALVIN</t>
  </si>
  <si>
    <t>SATTERWHITE</t>
  </si>
  <si>
    <t>ALVIN SATTERWHITE</t>
  </si>
  <si>
    <t>230TH</t>
  </si>
  <si>
    <t>R301</t>
  </si>
  <si>
    <t xml:space="preserve">1370 230TH ST </t>
  </si>
  <si>
    <t xml:space="preserve">1370 230TH ST  EMERSON, NE 68733-3043 </t>
  </si>
  <si>
    <t>KEMO RANCHES NE4 OF LOT 24 TOGETHER WITH N S E &amp; W 20' FOR RDWY P URPOSES (68/516 O.R.) (EXCEPTION) CONT 10.00 ACRES</t>
  </si>
  <si>
    <t>TERKUN WALTER</t>
  </si>
  <si>
    <t>TERKUN</t>
  </si>
  <si>
    <t>TERKUN ANNA T</t>
  </si>
  <si>
    <t>ANNA T</t>
  </si>
  <si>
    <t>WALTER &amp; ANNA TERKUN</t>
  </si>
  <si>
    <t>TERKUN WALTER TERKUN ANNA T</t>
  </si>
  <si>
    <t>SMALLWOOD</t>
  </si>
  <si>
    <t>CHANTILLY</t>
  </si>
  <si>
    <t xml:space="preserve">13535 SMALLWOOD LN </t>
  </si>
  <si>
    <t xml:space="preserve">13535 SMALLWOOD LN  CHANTILLY, VA 20151-2532 </t>
  </si>
  <si>
    <t>SILVER SPRINGS UNIT VI LOT 544</t>
  </si>
  <si>
    <t>ACCOLADE RANCHES LOT 37</t>
  </si>
  <si>
    <t>KENNEDY CYNTHIA</t>
  </si>
  <si>
    <t>KENNEDY</t>
  </si>
  <si>
    <t>PPLC AUGUSTIN LAW</t>
  </si>
  <si>
    <t>AUGUSTIN  LAW</t>
  </si>
  <si>
    <t>AUGUSTIN</t>
  </si>
  <si>
    <t>PPLC</t>
  </si>
  <si>
    <t>CYNTHIA KENNEDY &amp; AUGUSTIN PPLC</t>
  </si>
  <si>
    <t>KENNEDY CYNTHIA PPLC AUGUSTIN LAW</t>
  </si>
  <si>
    <t xml:space="preserve">2828 N CENTRAL AVE #1203 </t>
  </si>
  <si>
    <t xml:space="preserve">2828 N CENTRAL AVE #1203, PHOENIX, AZ 85004-1093 </t>
  </si>
  <si>
    <t>SANDY RIVER RANCHEROS LOT 132 CONT 10 ACRES</t>
  </si>
  <si>
    <t>ROBINSON JEFFREY D &amp; PATRICIA</t>
  </si>
  <si>
    <t>FROST MICHAEL</t>
  </si>
  <si>
    <t>FROST</t>
  </si>
  <si>
    <t>FROST DEBORAH</t>
  </si>
  <si>
    <t>DEBORAH</t>
  </si>
  <si>
    <t>MICHAEL &amp; DEBORAH FROST</t>
  </si>
  <si>
    <t>FROST MICHAEL FROST DEBORAH</t>
  </si>
  <si>
    <t>ELDRIDGE</t>
  </si>
  <si>
    <t xml:space="preserve">221 S 6TH ST </t>
  </si>
  <si>
    <t xml:space="preserve">221 S 6TH ST  ELDRIDGE, IA 52748-1501 </t>
  </si>
  <si>
    <t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t>
  </si>
  <si>
    <t>1321N17W</t>
  </si>
  <si>
    <t>VEGA ARTHUR R &amp; ANGELA L 33 3</t>
  </si>
  <si>
    <t>HINDERLITER CHAD A</t>
  </si>
  <si>
    <t>CHAD A</t>
  </si>
  <si>
    <t>CHAD</t>
  </si>
  <si>
    <t>HINDERLITER</t>
  </si>
  <si>
    <t>CHAD HINDERLITER</t>
  </si>
  <si>
    <t>VEGA ARTHUR R &amp; ANGELA L 33 3 HINDERLITER CHAD A</t>
  </si>
  <si>
    <t>RIVERSIDE</t>
  </si>
  <si>
    <t>CIENEGA SPRINGS</t>
  </si>
  <si>
    <t xml:space="preserve">8832 RIVERSIDE DR </t>
  </si>
  <si>
    <t xml:space="preserve">8832 RIVERSIDE DR  PARKER, AZ 85344-7035 </t>
  </si>
  <si>
    <t>LAKE HAVASU ACRES AMENDED N2 E2 SE4 NE4 10AC</t>
  </si>
  <si>
    <t>BRINKMAN MICHAEL S</t>
  </si>
  <si>
    <t>WILLIAMSON ENTERPRISES AZ LLC</t>
  </si>
  <si>
    <t>RIVER MOSS</t>
  </si>
  <si>
    <t>SAINT PETERS</t>
  </si>
  <si>
    <t>ST. PETERS</t>
  </si>
  <si>
    <t>R036</t>
  </si>
  <si>
    <t xml:space="preserve">658 RIVER MOSS DR </t>
  </si>
  <si>
    <t xml:space="preserve">658 RIVER MOSS DR  SAINT PETERS, MO 63376-5338 </t>
  </si>
  <si>
    <t>GATEWAY ACRES TRACT 11 LOT 103 &amp; 106</t>
  </si>
  <si>
    <t>SILVER NICKEL MINING COMPANY</t>
  </si>
  <si>
    <t>CLEARVIEW</t>
  </si>
  <si>
    <t>R068</t>
  </si>
  <si>
    <t xml:space="preserve">2222 W CLEARVIEW TRL </t>
  </si>
  <si>
    <t xml:space="preserve">2222 W CLEARVIEW TRL  PHOENIX, AZ 85086-3655 </t>
  </si>
  <si>
    <t>T29N R15W SEC 17 SE4 NE4 NE4 CONT10AC 318-18-027 (318-18- 047-048 -049)</t>
  </si>
  <si>
    <t>COOPER SUSAN D</t>
  </si>
  <si>
    <t>SUSAN D</t>
  </si>
  <si>
    <t>COOPER</t>
  </si>
  <si>
    <t>SUSAN COOPER</t>
  </si>
  <si>
    <t>PO BOX 258</t>
  </si>
  <si>
    <t>ARVIN</t>
  </si>
  <si>
    <t xml:space="preserve">PO BOX 258 </t>
  </si>
  <si>
    <t xml:space="preserve">PO BOX 258  ARVIN, CA 93203 </t>
  </si>
  <si>
    <t>SANDY RIVER RANCHEROS LOT 151 CONT 10 ACRES</t>
  </si>
  <si>
    <t>LAGUNA JOSE RAMON 50</t>
  </si>
  <si>
    <t>COLLINS CHERYL L 50</t>
  </si>
  <si>
    <t>LAGUNA JOSE RAMON 50 COLLINS CHERYL L 50</t>
  </si>
  <si>
    <t>DEVONSHIRE</t>
  </si>
  <si>
    <t xml:space="preserve">15139 DEVONSHIRE ST </t>
  </si>
  <si>
    <t xml:space="preserve">15139 DEVONSHIRE ST  MISSION HILLS, CA 91345-2742 </t>
  </si>
  <si>
    <t>GATEWAY ACRES TRACT 9 LOTS 5 &amp; 12</t>
  </si>
  <si>
    <t>PROPERTY DESERT</t>
  </si>
  <si>
    <t>VASQUEZ RAQUEL</t>
  </si>
  <si>
    <t>DIXIE                                              BUNKER</t>
  </si>
  <si>
    <t>SANDY RIVER RANCHEROS UNIT 2 LOT 210</t>
  </si>
  <si>
    <t>COLEMAN COLLEEN</t>
  </si>
  <si>
    <t>COLLEEN</t>
  </si>
  <si>
    <t>COLEMAN</t>
  </si>
  <si>
    <t>COLLEEN COLEMAN</t>
  </si>
  <si>
    <t>PO BOX 3368</t>
  </si>
  <si>
    <t>BIG BEAR CITY</t>
  </si>
  <si>
    <t>B026</t>
  </si>
  <si>
    <t xml:space="preserve">PO BOX 3368 </t>
  </si>
  <si>
    <t xml:space="preserve">PO BOX 3368  BIG BEAR CITY, CA 92314-3368 </t>
  </si>
  <si>
    <t>GATEWAY ACRES TRACT 3 LOTS 55 &amp; 58</t>
  </si>
  <si>
    <t>T28N R16W SEC 34 NE4 NE4 NW4 CONT 10 ACRES 318-04-010 (318-04-027 &amp; 028)</t>
  </si>
  <si>
    <t>3428N16W</t>
  </si>
  <si>
    <t>KEEFER THOMAS K</t>
  </si>
  <si>
    <t>THOMAS K</t>
  </si>
  <si>
    <t>KEEFER</t>
  </si>
  <si>
    <t>THOMAS KEEFER</t>
  </si>
  <si>
    <t xml:space="preserve">913 N 9TH ST </t>
  </si>
  <si>
    <t xml:space="preserve">913 N 9TH ST  MARSHALL, IL 62441-1913 </t>
  </si>
  <si>
    <t>ACCOLADE RANCHES LOT 75</t>
  </si>
  <si>
    <t>HENRY BRIAN</t>
  </si>
  <si>
    <t>BRIAN</t>
  </si>
  <si>
    <t>BRIAN HENRY</t>
  </si>
  <si>
    <t>OLD BETHLEHEM</t>
  </si>
  <si>
    <t>PIKE</t>
  </si>
  <si>
    <t>QUAKERTOWN</t>
  </si>
  <si>
    <t xml:space="preserve">2780 N OLD BETHLEHEM PIKE </t>
  </si>
  <si>
    <t xml:space="preserve">2780 N OLD BETHLEHEM PIKE  QUAKERTOWN, PA 18951-4025 </t>
  </si>
  <si>
    <t>SILVER SPRINGS UNIT VI LOT 505 CONT 10.01 AC</t>
  </si>
  <si>
    <t>REINGRUBER THOMAS &amp; CAROLYN</t>
  </si>
  <si>
    <t>THOMAS &amp; CAROLYN REINGRUBER</t>
  </si>
  <si>
    <t>GATEWAY ACRES TRACT 2 LOTS 70 &amp; 75 CONT 10 AC</t>
  </si>
  <si>
    <t>NW4 NW4 NE4 CONT 10 ACRES ML</t>
  </si>
  <si>
    <t>0716N12W</t>
  </si>
  <si>
    <t>HIGH COUNTRY LAND &amp; CATTLE LLC</t>
  </si>
  <si>
    <t xml:space="preserve">4531 N 16TH ST #103 </t>
  </si>
  <si>
    <t xml:space="preserve">4531 N 16TH ST #103, PHOENIX, AZ 85016-5344 </t>
  </si>
  <si>
    <t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t>
  </si>
  <si>
    <t>SILVERADO ESTATES (PP 2/91)</t>
  </si>
  <si>
    <t>0520N13W</t>
  </si>
  <si>
    <t>ROADRUNNER REALTY CORPORAT</t>
  </si>
  <si>
    <t>RIO VISTA UNIT 2 SUBDIVISION LOTS 15 &amp; 16</t>
  </si>
  <si>
    <t>ARIZONA SERIES 4 OF AILERON INVESTMENTS LLC</t>
  </si>
  <si>
    <t>N2 N2 NE4 NE4 CONT 10AC 317-49-030 SPLIT INTO (317-49-059 &amp; 060)</t>
  </si>
  <si>
    <t>NEVADA TRUST COMPANY</t>
  </si>
  <si>
    <t>HIGH LIABILITY LOAN</t>
  </si>
  <si>
    <t>MARK                                               WATUNYA</t>
  </si>
  <si>
    <t>ISREAL WALTER</t>
  </si>
  <si>
    <t>ISREAL</t>
  </si>
  <si>
    <t>ISREAL MYRTLE</t>
  </si>
  <si>
    <t>MYRTLE</t>
  </si>
  <si>
    <t>ISRAEL RONALD</t>
  </si>
  <si>
    <t>WALTER &amp; MYRTLE ISREAL</t>
  </si>
  <si>
    <t>ISREAL WALTER ISREAL MYRTLE ISRAEL RONALD</t>
  </si>
  <si>
    <t>VIA LAMPARA</t>
  </si>
  <si>
    <t>RANCHO SANTA MARGARITA</t>
  </si>
  <si>
    <t xml:space="preserve">115 VIA LAMPARA </t>
  </si>
  <si>
    <t xml:space="preserve">115 VIA LAMPARA  RANCHO SANTA MARGARITA, CA 92688-2950 </t>
  </si>
  <si>
    <t>GATEWAY ACRES TRACT 4 LOTS 30 &amp; 35</t>
  </si>
  <si>
    <t>MAXSON SHAWN</t>
  </si>
  <si>
    <t>SHAWN</t>
  </si>
  <si>
    <t>MAXSON</t>
  </si>
  <si>
    <t>SHAWN MAXSON</t>
  </si>
  <si>
    <t>BLOOMINGTON</t>
  </si>
  <si>
    <t>R038</t>
  </si>
  <si>
    <t xml:space="preserve">14 CAVE CREEK CT </t>
  </si>
  <si>
    <t xml:space="preserve">14 CAVE CREEK CT  BLOOMINGTON, IL 61704-4852 </t>
  </si>
  <si>
    <t>KEMO RANCHES NE4 OF LOT 68 CONT 10.00 ACRES</t>
  </si>
  <si>
    <t>I A &amp; S A FAMILY LP</t>
  </si>
  <si>
    <t>MILADA</t>
  </si>
  <si>
    <t>LAVEEN</t>
  </si>
  <si>
    <t xml:space="preserve">4909 W MILADA DR </t>
  </si>
  <si>
    <t xml:space="preserve">4909 W MILADA DR  LAVEEN, AZ 85339-4218 </t>
  </si>
  <si>
    <t>RECORD OF SURVEY (BOOK 1 OF LAND SURVEYS PG 46) T21N R18W SEC 26 THE SW4 OF PARCEL 189 CONT 10 ACRES M/L 306-38-015(306-38-015 A B  C)</t>
  </si>
  <si>
    <t>SACRAMENTO VALLEY RANCHES</t>
  </si>
  <si>
    <t>2621N18W</t>
  </si>
  <si>
    <t>HEVERLY MESHA L</t>
  </si>
  <si>
    <t>MESHA L</t>
  </si>
  <si>
    <t>MESHA</t>
  </si>
  <si>
    <t>HEVERLY</t>
  </si>
  <si>
    <t>MESHA HEVERLY</t>
  </si>
  <si>
    <t>BELLGROVE</t>
  </si>
  <si>
    <t xml:space="preserve">726 BELLGROVE ST </t>
  </si>
  <si>
    <t xml:space="preserve">726 BELLGROVE ST  LA VERNE, CA 91750-4127 </t>
  </si>
  <si>
    <t>STAGECOACH TRAILS AT SANTA FE RANCH UNIT 7 (RS 16/43C) T16N R17W SEC 33 PARCEL 588 DIVIDED AS PARCEL 588-A ON PP 17/27 5/11/2001 2 001-27708 CONT 10.00 ACRES 205-41-007 (205-41-018 THRU 021) 2002 TAX ROLL</t>
  </si>
  <si>
    <t>3316N17W</t>
  </si>
  <si>
    <t>AYARS-SALKE LINDA</t>
  </si>
  <si>
    <t>LINDA                                              AYARS</t>
  </si>
  <si>
    <t>MCCANN DONALD R</t>
  </si>
  <si>
    <t>DONALD R</t>
  </si>
  <si>
    <t>SE4 SW4 NW4 CONT 10AC 317-49-025 SPLIT INTO (317-49-034 THRU 052)</t>
  </si>
  <si>
    <t>NIELSEN TINA</t>
  </si>
  <si>
    <t>ACCOLADE RANCHES LOT 13</t>
  </si>
  <si>
    <t>SE4 NW4 SW4CONT 10AC 317-49-025 SPLIT INTO (317-49-034 THRU 052)</t>
  </si>
  <si>
    <t>FORECLOSURE DEED</t>
  </si>
  <si>
    <t>ALLEN EMMETT G</t>
  </si>
  <si>
    <t>EMMETT G</t>
  </si>
  <si>
    <t>EMMETT</t>
  </si>
  <si>
    <t>ALLEN RIOKO</t>
  </si>
  <si>
    <t>RIOKO</t>
  </si>
  <si>
    <t>EMMETT &amp; RIOKO ALLEN</t>
  </si>
  <si>
    <t>ALLEN EMMETT G ALLEN RIOKO</t>
  </si>
  <si>
    <t>ROCKCLIFF</t>
  </si>
  <si>
    <t>CATALINA FOOTHILLS</t>
  </si>
  <si>
    <t>R039</t>
  </si>
  <si>
    <t xml:space="preserve">4558 N ROCKCLIFF RD </t>
  </si>
  <si>
    <t xml:space="preserve">4558 N ROCKCLIFF RD  TUCSON, AZ 85750-9782 </t>
  </si>
  <si>
    <t>NE4 SW4 NW4 CONT 10 AC 318-06-187 (318-22- 045)</t>
  </si>
  <si>
    <t>CORDOVA JOSEPH M</t>
  </si>
  <si>
    <t>JOSEPH M</t>
  </si>
  <si>
    <t>CORDOVA</t>
  </si>
  <si>
    <t>CORDOVA MARIA</t>
  </si>
  <si>
    <t>JOSEPH &amp; MARIA CORDOVA</t>
  </si>
  <si>
    <t>CORDOVA JOSEPH M CORDOVA MARIA</t>
  </si>
  <si>
    <t>AUBERGINE COVE</t>
  </si>
  <si>
    <t xml:space="preserve">7913 AUBERGINE COVE CT </t>
  </si>
  <si>
    <t xml:space="preserve">7913 AUBERGINE COVE CT  LAS VEGAS, NV 89149-3768 </t>
  </si>
  <si>
    <t>SE4 NW4 SE4 CONT 10 ACRES 317-60-008 (317-60-012 THRU 015) 2005 T AX ROLL</t>
  </si>
  <si>
    <t>T W E RETIREMENT FUND TRUST</t>
  </si>
  <si>
    <t>SIPPELL MARK</t>
  </si>
  <si>
    <t>SIPPELL</t>
  </si>
  <si>
    <t>MARK SIPPELL</t>
  </si>
  <si>
    <t>BEALE</t>
  </si>
  <si>
    <t xml:space="preserve">707 E BEALE ST </t>
  </si>
  <si>
    <t xml:space="preserve">707 E BEALE ST  KINGMAN, AZ 86401-5922 </t>
  </si>
  <si>
    <t>T20N R12W SEC 5 SILVER SPRINGS LOT 43</t>
  </si>
  <si>
    <t>NW4 SW4 SW4</t>
  </si>
  <si>
    <t>MIRPURI NARENDRA S</t>
  </si>
  <si>
    <t>NARENDRA S</t>
  </si>
  <si>
    <t>NARENDRA</t>
  </si>
  <si>
    <t>MIRPURI</t>
  </si>
  <si>
    <t>NARENDRA MIRPURI</t>
  </si>
  <si>
    <t>18TH</t>
  </si>
  <si>
    <t xml:space="preserve">217 N 18TH ST A </t>
  </si>
  <si>
    <t xml:space="preserve">217 N 18TH ST A, LAS VEGAS, NV 89101-4459 </t>
  </si>
  <si>
    <t>GATEWAY ACRES TRACT 7 LOTS 116 &amp; 125</t>
  </si>
  <si>
    <t>ROBERTL &amp; DEBY L                                   KOSS</t>
  </si>
  <si>
    <t>CHUEN LAU RAYMOND T</t>
  </si>
  <si>
    <t>LAU RAYMOND T</t>
  </si>
  <si>
    <t>LAU</t>
  </si>
  <si>
    <t>CHUEN</t>
  </si>
  <si>
    <t>CHUEN JEAN RICHMONDBC</t>
  </si>
  <si>
    <t>JEAN RICHMONDBC</t>
  </si>
  <si>
    <t>LAU &amp; JEAN CHUEN</t>
  </si>
  <si>
    <t>CHUEN LAU RAYMOND T CHUEN JEAN RICHMONDBC</t>
  </si>
  <si>
    <t>RICHMOND</t>
  </si>
  <si>
    <t xml:space="preserve">8880 COOK RD #105 </t>
  </si>
  <si>
    <t xml:space="preserve">8880 COOK RD #105, RICHMOND, BC V6Y 2Y4 </t>
  </si>
  <si>
    <t>SANDY RIVER RANCHEROS LOT 63 CONT 10 ACRES</t>
  </si>
  <si>
    <t>PEHRSON GARY W</t>
  </si>
  <si>
    <t>GARY W</t>
  </si>
  <si>
    <t>PEHRSON</t>
  </si>
  <si>
    <t>GARY PEHRSON</t>
  </si>
  <si>
    <t>SANTA YNEZ</t>
  </si>
  <si>
    <t>CONCORD</t>
  </si>
  <si>
    <t xml:space="preserve">746 SANTA YNEZ CT </t>
  </si>
  <si>
    <t xml:space="preserve">746 SANTA YNEZ CT  CONCORD, CA 94518-2326 </t>
  </si>
  <si>
    <t>SANDY RIVER RANCHEROS LOT 36 CONT 10 ACRES</t>
  </si>
  <si>
    <t>AMERICAN DREAM LANDS LLC</t>
  </si>
  <si>
    <t>CARSON JOSEPH W</t>
  </si>
  <si>
    <t>JOSEPH W</t>
  </si>
  <si>
    <t>JOSEPH CARSON</t>
  </si>
  <si>
    <t>CRESCENT RIM</t>
  </si>
  <si>
    <t>BOISE</t>
  </si>
  <si>
    <t>BOISE CITY</t>
  </si>
  <si>
    <t xml:space="preserve">3059 W CRESCENT RIM DR #205 </t>
  </si>
  <si>
    <t xml:space="preserve">3059 W CRESCENT RIM DR #205, BOISE, ID 83706-2727 </t>
  </si>
  <si>
    <t>GATEWAY ACRES TRACT 1 ORIGNIAL LOTS 34 &amp; 47 CONT 10 ACRES</t>
  </si>
  <si>
    <t>SILVER SPRINGS UNIT VI LOT 581</t>
  </si>
  <si>
    <t>DESERT &amp; RAQUEL VASQUEZ</t>
  </si>
  <si>
    <t>DESERT PROPERTY HOLDINGS TRUST VASQUEZ RAQUEL</t>
  </si>
  <si>
    <t>GATEWAY ACRES TRACT 8 LOTS 99 &amp; 110</t>
  </si>
  <si>
    <t>SANDY RIVER RANCHEROS UNIT 2 LOT 219</t>
  </si>
  <si>
    <t>COLE SANDRA 50</t>
  </si>
  <si>
    <t>PO BOX 87</t>
  </si>
  <si>
    <t>EVANS</t>
  </si>
  <si>
    <t xml:space="preserve">PO BOX 87 </t>
  </si>
  <si>
    <t xml:space="preserve">PO BOX 87  EVANS, LA 70639 </t>
  </si>
  <si>
    <t>KEMO RANCHES NE4 OF LOT 97 TOGETHER WITH THE FOLL: EXCEPT 20' ON ALL FOUR SIDES FOR RDWYS (246/421 DEEDS &amp; 237/449 O.R.) CONT 10 A C ML</t>
  </si>
  <si>
    <t>OPALEK EDWARD</t>
  </si>
  <si>
    <t>OPALEK</t>
  </si>
  <si>
    <t>EDWARD OPALEK</t>
  </si>
  <si>
    <t>WINNETASKA</t>
  </si>
  <si>
    <t>NORTON SHORES</t>
  </si>
  <si>
    <t>C095</t>
  </si>
  <si>
    <t xml:space="preserve">3229 WINNETASKA RD </t>
  </si>
  <si>
    <t xml:space="preserve">3229 WINNETASKA RD  NORTON SHORES, MI 49441-3331 </t>
  </si>
  <si>
    <t>SANDY RIVER RANCHEROS LOT 12 CONT 10 ACRES</t>
  </si>
  <si>
    <t xml:space="preserve">1171 N STOCKTON HILL RD #364 </t>
  </si>
  <si>
    <t xml:space="preserve">1171 N STOCKTON HILL RD #364, KINGMAN, AZ 86401 </t>
  </si>
  <si>
    <t>PMB 364</t>
  </si>
  <si>
    <t xml:space="preserve">PMB 364 </t>
  </si>
  <si>
    <t xml:space="preserve">PMB 364  KINGMAN, AZ 86401 </t>
  </si>
  <si>
    <t>GATEWAY ACRES TRACT 4 LOTS 28 &amp; 37</t>
  </si>
  <si>
    <t>BRANDOLINO RALPH</t>
  </si>
  <si>
    <t>RALPH</t>
  </si>
  <si>
    <t>BRANDOLINO</t>
  </si>
  <si>
    <t>BRANDOLINO KATHERINE</t>
  </si>
  <si>
    <t>RALPH &amp; KATHERINE BRANDOLINO</t>
  </si>
  <si>
    <t>BRANDOLINO RALPH BRANDOLINO KATHERINE</t>
  </si>
  <si>
    <t>HIGGINS</t>
  </si>
  <si>
    <t>2B</t>
  </si>
  <si>
    <t xml:space="preserve">10067 W HIGGINS RD 2B </t>
  </si>
  <si>
    <t xml:space="preserve">10067 W HIGGINS RD 2B, ROSEMONT, IL 60018-3860 </t>
  </si>
  <si>
    <t>SILVER SPRINGS UNIT VI LOT 541</t>
  </si>
  <si>
    <t>SILVESTRI LOUIS</t>
  </si>
  <si>
    <t>LOUIS SILVESTRI</t>
  </si>
  <si>
    <t>NW 1/4 NE1/4 SW1/4 CONT 10.00AC 318-22-048(318-22-056 &amp;057)</t>
  </si>
  <si>
    <t>SW4 NW4 SW4 CONT 10 ACRES 318-06-076 (318-23-018)</t>
  </si>
  <si>
    <t>CORNWALL WYATT</t>
  </si>
  <si>
    <t>CORNWALL</t>
  </si>
  <si>
    <t>WYATT CORNWALL</t>
  </si>
  <si>
    <t>PO BOX 575</t>
  </si>
  <si>
    <t xml:space="preserve">PO BOX 575 </t>
  </si>
  <si>
    <t xml:space="preserve">PO BOX 575  CHLORIDE, AZ 86431 </t>
  </si>
  <si>
    <t>BROWN CLARENCE &amp; FREDDA M</t>
  </si>
  <si>
    <t>CLARENCE &amp; FREDDA M                                BROWN</t>
  </si>
  <si>
    <t>CRAIN CHARLOTTE</t>
  </si>
  <si>
    <t>CRAIN</t>
  </si>
  <si>
    <t>CHARLOTTE CRAIN</t>
  </si>
  <si>
    <t>MADRONA</t>
  </si>
  <si>
    <t>RAFT ISLAND</t>
  </si>
  <si>
    <t xml:space="preserve">8 MADRONA DR NW </t>
  </si>
  <si>
    <t xml:space="preserve">8 MADRONA DR NW  GIG HARBOR, WA 98335-5926 </t>
  </si>
  <si>
    <t>SILVER SPRINGS #4 LOT 247 SEC 29 21N 12W</t>
  </si>
  <si>
    <t>RUTLEDGE PAUL A &amp; SHARON J</t>
  </si>
  <si>
    <t>GLEASON JUNE H</t>
  </si>
  <si>
    <t>ALSPACH THOMAS F</t>
  </si>
  <si>
    <t>THOMAS F</t>
  </si>
  <si>
    <t>ALSPACH</t>
  </si>
  <si>
    <t>ALSPACH THERESA R</t>
  </si>
  <si>
    <t>THERESA R</t>
  </si>
  <si>
    <t>THOMAS &amp; THERESA ALSPACH</t>
  </si>
  <si>
    <t>ALSPACH THOMAS F ALSPACH THERESA R</t>
  </si>
  <si>
    <t>RUN</t>
  </si>
  <si>
    <t>NORTH RIDGEVILLE</t>
  </si>
  <si>
    <t xml:space="preserve">8732 WAKEFIELD RUN </t>
  </si>
  <si>
    <t xml:space="preserve">8732 WAKEFIELD RUN  NORTH RIDGEVILLE, OH 44039-9730 </t>
  </si>
  <si>
    <t>GATEWAY ACRES TRACT 10 LOTS 5 &amp; 12</t>
  </si>
  <si>
    <t>PEAKE WILLIAM &amp; ROSEBUD</t>
  </si>
  <si>
    <t>DOMINGUEZ HECTOR</t>
  </si>
  <si>
    <t>HECTOR</t>
  </si>
  <si>
    <t>DOMINGUEZ</t>
  </si>
  <si>
    <t>DOMINGUEZ MARIA</t>
  </si>
  <si>
    <t>HECTOR &amp; MARIA DOMINGUEZ</t>
  </si>
  <si>
    <t>DOMINGUEZ HECTOR DOMINGUEZ MARIA</t>
  </si>
  <si>
    <t xml:space="preserve">16077 MESA ST </t>
  </si>
  <si>
    <t xml:space="preserve">16077 MESA ST  HESPERIA, CA 92345-2355 </t>
  </si>
  <si>
    <t>RIO VISTA UNIT 2 SUBDIVISION LOTS 67 &amp; 68</t>
  </si>
  <si>
    <t>WENDEL TIMOTHY JOHN</t>
  </si>
  <si>
    <t>TIMOTHY JOHN</t>
  </si>
  <si>
    <t>WENDEL</t>
  </si>
  <si>
    <t>TIMOTHY WENDEL</t>
  </si>
  <si>
    <t>C049</t>
  </si>
  <si>
    <t xml:space="preserve">1535 6TH ST </t>
  </si>
  <si>
    <t xml:space="preserve">1535 6TH ST  MANHATTAN BEACH, CA 90266-6345 </t>
  </si>
  <si>
    <t>NW4 SW4 SE4 CONT 10 ACRES 335-04-034(335-28-009)TAO</t>
  </si>
  <si>
    <t>MORDECAI ROBERT</t>
  </si>
  <si>
    <t>MORDECAI</t>
  </si>
  <si>
    <t>ROBERT MORDECAI</t>
  </si>
  <si>
    <t>CHURCH</t>
  </si>
  <si>
    <t>GREAT NECK</t>
  </si>
  <si>
    <t xml:space="preserve">8 CHURCH ST </t>
  </si>
  <si>
    <t xml:space="preserve">8 CHURCH ST  GREAT NECK, NY 11023-1127 </t>
  </si>
  <si>
    <t>SW4 SE4 SE4 SEC 17 29N 15W. CONT 10AC 318-18-043 (318-18- 057-05 8-059)</t>
  </si>
  <si>
    <t>HORATIO HOLDING LLC</t>
  </si>
  <si>
    <t>ADAMS JAMES H</t>
  </si>
  <si>
    <t>ADAMS VIVIAN L</t>
  </si>
  <si>
    <t>VIVIAN L</t>
  </si>
  <si>
    <t>VIVIAN</t>
  </si>
  <si>
    <t>JAMES &amp; VIVIAN ADAMS</t>
  </si>
  <si>
    <t>ADAMS JAMES H ADAMS VIVIAN L</t>
  </si>
  <si>
    <t>EMBASSY</t>
  </si>
  <si>
    <t>MENIFEE</t>
  </si>
  <si>
    <t xml:space="preserve">27498 EMBASSY ST </t>
  </si>
  <si>
    <t xml:space="preserve">27498 EMBASSY ST  MENIFEE, CA 92586-2065 </t>
  </si>
  <si>
    <t>SANDY RIVER RANCHEROS LOT 87 CONT 10 ACRES</t>
  </si>
  <si>
    <t>SYLVAN AERIK</t>
  </si>
  <si>
    <t>AERIK</t>
  </si>
  <si>
    <t>SYLVAN</t>
  </si>
  <si>
    <t>SYLVAN JOANN</t>
  </si>
  <si>
    <t>AERIK &amp; JOANN SYLVAN</t>
  </si>
  <si>
    <t>SYLVAN AERIK &amp; JOANN</t>
  </si>
  <si>
    <t>HILLSDALE</t>
  </si>
  <si>
    <t xml:space="preserve">1752 HILLSDALE AVE </t>
  </si>
  <si>
    <t xml:space="preserve">1752 HILLSDALE AVE  SAN JOSE, CA 95124-3109 </t>
  </si>
  <si>
    <t>SILVER SPRINGS UNIT V LOT 296</t>
  </si>
  <si>
    <t>MANLICK DALE  CARRIE</t>
  </si>
  <si>
    <t>ZAVALA JUAN CARLOS 50</t>
  </si>
  <si>
    <t>CONSTANZA CARLOS 50</t>
  </si>
  <si>
    <t>ZAVALA JUAN CARLOS 50 CONSTANZA CARLOS 50</t>
  </si>
  <si>
    <t>WING GULL</t>
  </si>
  <si>
    <t xml:space="preserve">513 WING GULL CT </t>
  </si>
  <si>
    <t xml:space="preserve">513 WING GULL CT  NORTH LAS VEGAS, NV 89032-9059 </t>
  </si>
  <si>
    <t>GATEWAY ACRES TRACT 6 LOTS 50 &amp; 63</t>
  </si>
  <si>
    <t>M &amp; M 2000</t>
  </si>
  <si>
    <t>ARCABA SLOBODAN</t>
  </si>
  <si>
    <t>SLOBODAN</t>
  </si>
  <si>
    <t>ARCABA</t>
  </si>
  <si>
    <t>ARCABA DESA</t>
  </si>
  <si>
    <t>DESA</t>
  </si>
  <si>
    <t>SLOBODAN &amp; DESA ARCABA</t>
  </si>
  <si>
    <t>ARCABA SLOBODAN ARCABA DESA</t>
  </si>
  <si>
    <t>27TH</t>
  </si>
  <si>
    <t>FRANKLIN</t>
  </si>
  <si>
    <t xml:space="preserve">8253 S 27TH ST </t>
  </si>
  <si>
    <t xml:space="preserve">8253 S 27TH ST  FRANKLIN, WI 53132-9310 </t>
  </si>
  <si>
    <t>GATEWAY ACRES TRACT 10 LOTS 22 &amp; 27</t>
  </si>
  <si>
    <t>STURDIVANT DAVE &amp; LAURIE</t>
  </si>
  <si>
    <t>BRONSON HARRY W</t>
  </si>
  <si>
    <t>HARRY W</t>
  </si>
  <si>
    <t>BRONSON</t>
  </si>
  <si>
    <t>HARRY BRONSON</t>
  </si>
  <si>
    <t>DECATUR</t>
  </si>
  <si>
    <t>CANDLER-MCAFEE</t>
  </si>
  <si>
    <t xml:space="preserve">1883 TWIN FALLS RD </t>
  </si>
  <si>
    <t xml:space="preserve">1883 TWIN FALLS RD  DECATUR, GA 30032-6060 </t>
  </si>
  <si>
    <t>KEMO RANCHES NE4 OF LOT 57 EXCEPT 20' ON ALL FOUR SIDES FOR RDWY PURPOSES (315/50 DEEDS) CONT 10.00 ACRES</t>
  </si>
  <si>
    <t>JANSEN JANICE</t>
  </si>
  <si>
    <t>JANICE JANSEN</t>
  </si>
  <si>
    <t>ADELPHI</t>
  </si>
  <si>
    <t>BEACH PARK</t>
  </si>
  <si>
    <t xml:space="preserve">38236 N ADELPHI AVE </t>
  </si>
  <si>
    <t xml:space="preserve">38236 N ADELPHI AVE  BEACH PARK, IL 60087-1307 </t>
  </si>
  <si>
    <t>RIO VISTA UNIT 2 SUBDIVISION LOTS 7 &amp; 8</t>
  </si>
  <si>
    <t>CAMPBELL MEI HUI</t>
  </si>
  <si>
    <t>MEI HUI</t>
  </si>
  <si>
    <t>MEI</t>
  </si>
  <si>
    <t>MEI CAMPBELL</t>
  </si>
  <si>
    <t>EL PARQUE</t>
  </si>
  <si>
    <t>C062</t>
  </si>
  <si>
    <t xml:space="preserve">7450 EL PARQUE AVE </t>
  </si>
  <si>
    <t xml:space="preserve">7450 EL PARQUE AVE  LAS VEGAS, NV 89117-2002 </t>
  </si>
  <si>
    <t>SW4 SW4 SE4 CONT 10 ACRES 317-60-010 (317-60-016 THRU 019) 2005 T AX ROLL</t>
  </si>
  <si>
    <t>JANKOWSKI KEITH</t>
  </si>
  <si>
    <t>KING FLOYD</t>
  </si>
  <si>
    <t>FLOYD</t>
  </si>
  <si>
    <t>KING</t>
  </si>
  <si>
    <t>FLOYD KING</t>
  </si>
  <si>
    <t>HILLARY</t>
  </si>
  <si>
    <t>WEST HILLS</t>
  </si>
  <si>
    <t xml:space="preserve">8307 HILLARY DR </t>
  </si>
  <si>
    <t xml:space="preserve">8307 HILLARY DR  WEST HILLS, CA 91304-3153 </t>
  </si>
  <si>
    <t>NW4 NE4 SW4 CONT 10 AC M/L</t>
  </si>
  <si>
    <t>WRIGHT DARLA</t>
  </si>
  <si>
    <t>GREEN QUARTZ INC</t>
  </si>
  <si>
    <t>PO BOX 516</t>
  </si>
  <si>
    <t>CRESTONE</t>
  </si>
  <si>
    <t>ALAMOSA</t>
  </si>
  <si>
    <t xml:space="preserve">PO BOX 516 </t>
  </si>
  <si>
    <t xml:space="preserve">PO BOX 516  CRESTONE, CO 81131 </t>
  </si>
  <si>
    <t>PATENTED MINES** SAN FRANCISCO MINING DISTRICT BILL RUSH FRACTION POSSIBLE 10 AC</t>
  </si>
  <si>
    <t>T29N R15W SEC 17 NW4 NW4 SE4 CONT 10 AC M/L 318-18-008(318-18-035 &amp; 036)</t>
  </si>
  <si>
    <t>SEC 13 21 12 N2 W2 NE4 NW4</t>
  </si>
  <si>
    <t>REMALY RICHARD C</t>
  </si>
  <si>
    <t>REMALY</t>
  </si>
  <si>
    <t>REMALY GAIL W</t>
  </si>
  <si>
    <t>GAIL W</t>
  </si>
  <si>
    <t>RICHARD &amp; GAIL REMALY</t>
  </si>
  <si>
    <t>REMALY RICHARD C REMALY GAIL W</t>
  </si>
  <si>
    <t>PERSONAL TRUST</t>
  </si>
  <si>
    <t>ARROWHEAD</t>
  </si>
  <si>
    <t xml:space="preserve">7011 E ARROWHEAD DR </t>
  </si>
  <si>
    <t xml:space="preserve">7011 E ARROWHEAD DR  TUCSON, AZ 85715-3212 </t>
  </si>
  <si>
    <t>TWN: 161/2N RNG: 20WSEC: 27 TRACT: SE4 SW4 SW4 10 AC M/L</t>
  </si>
  <si>
    <t>MUELLER FRED A</t>
  </si>
  <si>
    <t>FRED A</t>
  </si>
  <si>
    <t>MUELLER</t>
  </si>
  <si>
    <t>MUELLER DEBBIE M</t>
  </si>
  <si>
    <t>DEBBIE M</t>
  </si>
  <si>
    <t>FRED &amp; DEBBIE MUELLER</t>
  </si>
  <si>
    <t>MUELLER FRED A MUELLER DEBBIE M</t>
  </si>
  <si>
    <t>CALLE APACHE</t>
  </si>
  <si>
    <t xml:space="preserve">10915 E CALLE APACHE </t>
  </si>
  <si>
    <t xml:space="preserve">10915 E CALLE APACHE  KINGMAN, AZ 86401-8909 </t>
  </si>
  <si>
    <t>PARCEL 3-E PARCEL PLAT 12/81 EXCEPT THE NLY 30' OF THE WLY 1339.2 4' OF PARCEL 3-E SEGREGATED AS PARCEL 3-E3 ON PP 15/8 5/26/1999 9 9-31975 CONT 10.00 ACRES 204-45-037(204-45-052 THRU 056 &amp; ROADS)</t>
  </si>
  <si>
    <t>1120N14W</t>
  </si>
  <si>
    <t>SE4 SE4 NE4 CONT 10 ACRES 405-34-001 (405-34-003 &amp; 004) 2004 TAX ROLL</t>
  </si>
  <si>
    <t>JOHN JOHN DANIEL DANIEL</t>
  </si>
  <si>
    <t>JOHN DANIEL DANIEL</t>
  </si>
  <si>
    <t>JOHN DANIEL DANIEL JOHN</t>
  </si>
  <si>
    <t>PO BOX 36726</t>
  </si>
  <si>
    <t>B034</t>
  </si>
  <si>
    <t xml:space="preserve">PO BOX 36726 </t>
  </si>
  <si>
    <t xml:space="preserve">PO BOX 36726  LAS VEGAS, NV 89133-6726 </t>
  </si>
  <si>
    <t>GATEWAY ACRES TRACT 7 LOTS 8 &amp; 9</t>
  </si>
  <si>
    <t>RODRIGUEZ ROBIN A</t>
  </si>
  <si>
    <t>ROBIN A</t>
  </si>
  <si>
    <t>RODRIGUEZ</t>
  </si>
  <si>
    <t>ROBIN RODRIGUEZ</t>
  </si>
  <si>
    <t>ROCKY TOP</t>
  </si>
  <si>
    <t xml:space="preserve">6176 ROCKY TOP AVE </t>
  </si>
  <si>
    <t xml:space="preserve">6176 ROCKY TOP AVE  LAS VEGAS, NV 89110-3926 </t>
  </si>
  <si>
    <t>S2 NE4 NW4 SW4 &amp; S2 NW4 NW4 SW4 CONT 10 ACRES</t>
  </si>
  <si>
    <t>SW4 NE4 SE4 CONT 10 AC M/L</t>
  </si>
  <si>
    <t>T41N R15W SEC 26 SE4 SE4 NE4 CONT 10 ACRES</t>
  </si>
  <si>
    <t>NE4 NE4 NW4 CONT 10.00 ACRES 317-61-005 (317-61-017 THRU 021) 200 5 TAX ROLL</t>
  </si>
  <si>
    <t>FEAKER DARRALD</t>
  </si>
  <si>
    <t>DARRALD</t>
  </si>
  <si>
    <t>FEAKER</t>
  </si>
  <si>
    <t>DARRALD FEAKER</t>
  </si>
  <si>
    <t>DEANNE</t>
  </si>
  <si>
    <t xml:space="preserve">11002 W DEANNE DR </t>
  </si>
  <si>
    <t xml:space="preserve">11002 W DEANNE DR  SUN CITY, AZ 85351-4314 </t>
  </si>
  <si>
    <t>ACCOLADE RANCHES LOT 72</t>
  </si>
  <si>
    <t>DOCTOR GREAT LAND LLC</t>
  </si>
  <si>
    <t>CAMELBACK</t>
  </si>
  <si>
    <t xml:space="preserve">6711 E CAMELBACK RD #24 </t>
  </si>
  <si>
    <t xml:space="preserve">6711 E CAMELBACK RD #24, SCOTTSDALE, AZ 85251-2064 </t>
  </si>
  <si>
    <t>S2 SE4 NW4 NE4; N2 NE4 SW4 NE4 SEC 5 16 19 10AC LESS R/W</t>
  </si>
  <si>
    <t>FRONTIER EQUITY PROPERTIES</t>
  </si>
  <si>
    <t>NW4 NE4 SE4 CONT 10 ACRES</t>
  </si>
  <si>
    <t>ACCOLADE RANCHES LOT 101</t>
  </si>
  <si>
    <t>CARRILLO LUCAS</t>
  </si>
  <si>
    <t>CARRILLO</t>
  </si>
  <si>
    <t>THE CARRILLO FAMILY TRUST</t>
  </si>
  <si>
    <t>LUCAS &amp; THE CARRILLO</t>
  </si>
  <si>
    <t>CARRILLO LUCAS THE CARRILLO FAMILY TRUST</t>
  </si>
  <si>
    <t xml:space="preserve">22401 N 102ND LN </t>
  </si>
  <si>
    <t xml:space="preserve">22401 N 102ND LN  PEORIA, AZ 85383-2661 </t>
  </si>
  <si>
    <t>LAKE HAVASU ACRES AMENDED E1/2 N1/2 LOT 4 10AC</t>
  </si>
  <si>
    <t>KOSCIELNY KIM M</t>
  </si>
  <si>
    <t>ACCOLADE RANCHES LOT 89</t>
  </si>
  <si>
    <t>GORCICA GLEN</t>
  </si>
  <si>
    <t>GORCICA</t>
  </si>
  <si>
    <t>GORCICA JANE</t>
  </si>
  <si>
    <t>GLEN &amp; JANE GORCICA</t>
  </si>
  <si>
    <t>GORCICA GLEN GORCICA JANE</t>
  </si>
  <si>
    <t>MOUNTAIN DEN</t>
  </si>
  <si>
    <t>H340</t>
  </si>
  <si>
    <t xml:space="preserve">7155 MOUNTAIN DEN AVE </t>
  </si>
  <si>
    <t xml:space="preserve">7155 MOUNTAIN DEN AVE  LAS VEGAS, NV 89179-1209 </t>
  </si>
  <si>
    <t>KEMO RANCHES SW4 OF LOT 87 EXCEPT FOR 20' ON ALL FOUR SIDES FOR R DWY PURPOSES CONT 10 ACRES</t>
  </si>
  <si>
    <t>ALEXANDER MARIE</t>
  </si>
  <si>
    <t>MARIE ALEXANDER</t>
  </si>
  <si>
    <t>PO BOX 495</t>
  </si>
  <si>
    <t xml:space="preserve">PO BOX 495 </t>
  </si>
  <si>
    <t xml:space="preserve">PO BOX 495  GRIDLEY, CA 95948 </t>
  </si>
  <si>
    <t>SANDY RIVER RANCHEROS LOT 135 CONT 10 ACRES</t>
  </si>
  <si>
    <t>GRIFFITH CHRISTOPHER &amp; YVETTE</t>
  </si>
  <si>
    <t>GRIFFITH FAMILY TRUST</t>
  </si>
  <si>
    <t>CHRISTOPHER GRIFFITH</t>
  </si>
  <si>
    <t>GRIFFITH CHRISTOPHER &amp; YVETTE GRIFFITH FAMILY TRUST</t>
  </si>
  <si>
    <t>SCOTI</t>
  </si>
  <si>
    <t>GARDNERVILLE</t>
  </si>
  <si>
    <t>EAST VALLEY</t>
  </si>
  <si>
    <t xml:space="preserve">1596 SCOTI LN </t>
  </si>
  <si>
    <t xml:space="preserve">1596 SCOTI LN  GARDNERVILLE, NV 89410-5617 </t>
  </si>
  <si>
    <t>T39N R16W SEC 2 NE4 SW4 SW4 CONT 10 AC M/L</t>
  </si>
  <si>
    <t>HEFLER DONALD M</t>
  </si>
  <si>
    <t>DONALD M</t>
  </si>
  <si>
    <t>HEFLER</t>
  </si>
  <si>
    <t>HEFLER SANDRA</t>
  </si>
  <si>
    <t>DONALD &amp; SANDRA HEFLER</t>
  </si>
  <si>
    <t>HEFLER DONALD M HEFLER SANDRA</t>
  </si>
  <si>
    <t xml:space="preserve">15407 E HEFLER RD </t>
  </si>
  <si>
    <t xml:space="preserve">15407 E HEFLER RD  KINGMAN, AZ 86401-8595 </t>
  </si>
  <si>
    <t>SILVER SPRINGS UNIT V LOT 380</t>
  </si>
  <si>
    <t>LEE JILLENE</t>
  </si>
  <si>
    <t>JILLENE</t>
  </si>
  <si>
    <t>JILLENE LEE</t>
  </si>
  <si>
    <t xml:space="preserve">6158 LINDA LN </t>
  </si>
  <si>
    <t xml:space="preserve">6158 LINDA LN  SAN BERNARDINO, CA 92407-2192 </t>
  </si>
  <si>
    <t>GATEWAY ACRES TRACT 2 LOTS 104 &amp; 105 CONT 10 AC</t>
  </si>
  <si>
    <t>KEMO RANCHES E2 OF LOT 135</t>
  </si>
  <si>
    <t>CHANDLER MICHAEL L</t>
  </si>
  <si>
    <t>MICHAEL L CHANDLER</t>
  </si>
  <si>
    <t>SOLBERG BRENT</t>
  </si>
  <si>
    <t>SOLBERG</t>
  </si>
  <si>
    <t>SOLBERG VANESSA</t>
  </si>
  <si>
    <t>VANESSA</t>
  </si>
  <si>
    <t>BRENT &amp; VANESSA SOLBERG</t>
  </si>
  <si>
    <t>SOLBERG BRENT &amp; VANESSA</t>
  </si>
  <si>
    <t>AVENUE F</t>
  </si>
  <si>
    <t xml:space="preserve">611 AVENUE F </t>
  </si>
  <si>
    <t xml:space="preserve">611 AVENUE F  BOULDER CITY, NV 89005-2763 </t>
  </si>
  <si>
    <t>SW4 SW4 SW4 CONT 10 ACRES 318-06-030 (318-23-004)</t>
  </si>
  <si>
    <t>KLH LLC</t>
  </si>
  <si>
    <t>SE4 NE4 SE4 CONT 10 AC</t>
  </si>
  <si>
    <t>0119N22W</t>
  </si>
  <si>
    <t>04015C4762H</t>
  </si>
  <si>
    <t>4762H</t>
  </si>
  <si>
    <t>DIAMONDBACK ELEMENTARY SCHOOL</t>
  </si>
  <si>
    <t>VANDERBILT MTG &amp; FINANCE INC</t>
  </si>
  <si>
    <t>VANDERBILT MORTGAGE &amp; FINANCE</t>
  </si>
  <si>
    <t>ACCOLADE RANCHES LOT 35</t>
  </si>
  <si>
    <t>T14N R20W SEC 17 SW4 SW4 SW4 CONT 10 ACRES</t>
  </si>
  <si>
    <t>1714N20W</t>
  </si>
  <si>
    <t>04015C5920H</t>
  </si>
  <si>
    <t>5920H</t>
  </si>
  <si>
    <t>BERCHIK CYNTHIA &amp; ANDREW</t>
  </si>
  <si>
    <t>ACADEMY MTG CORP</t>
  </si>
  <si>
    <t>STEWART TITLE &amp; TR/PHOENIX</t>
  </si>
  <si>
    <t>CARDINAL CAROL ANN</t>
  </si>
  <si>
    <t>CAROL ANN</t>
  </si>
  <si>
    <t>CARDINAL</t>
  </si>
  <si>
    <t>CAROL CARDINAL</t>
  </si>
  <si>
    <t>LAS FLORES</t>
  </si>
  <si>
    <t xml:space="preserve">15306 LAS FLORES LN </t>
  </si>
  <si>
    <t xml:space="preserve">15306 LAS FLORES LN  OAK FOREST, IL 60452-1823 </t>
  </si>
  <si>
    <t>SILVER SPRINGS UNIT V LOT 295</t>
  </si>
  <si>
    <t>SILVER SPRINGS UNIT VI LOT 455</t>
  </si>
  <si>
    <t>LOMILA</t>
  </si>
  <si>
    <t xml:space="preserve">16185 N LOMILA DR </t>
  </si>
  <si>
    <t xml:space="preserve">16185 N LOMILA DR  DOLAN SPRINGS, AZ 86441 </t>
  </si>
  <si>
    <t>T26N R18W SEC 31 A PARCEL CONT 10.00 ACRES ML BEING A PART OF THE SW4 OF SEC 31 DESC AS FOLL: COMM AT THE NW COR OF SD SEC 31; TH SOUTH 2643.54' TO THE WEST 1/4 COR OF SD SEC 31; TH S57 DEG 26'24 E 673.52' TO A PT WHICH IS THE NW COR OF THE PARCEL BEING DESC AN D THE TPOB; TH EAST 660.00'; TH SOUTH 660.00'; TH WEST 660.00'; T H NORTH 660.00' TO THE TPOB CONT 10 ACRES 328-07-004 (328-07-030 &amp; 031) 2003 TAX ROLL</t>
  </si>
  <si>
    <t>3126N18W</t>
  </si>
  <si>
    <t>MADERO CARLOS M</t>
  </si>
  <si>
    <t>CARLOS M</t>
  </si>
  <si>
    <t>MADERO</t>
  </si>
  <si>
    <t>MADERO MARIA E</t>
  </si>
  <si>
    <t>MARIA E</t>
  </si>
  <si>
    <t>CARLOS &amp; MARIA MADERO</t>
  </si>
  <si>
    <t>MADERO CARLOS M MADERO MARIA E</t>
  </si>
  <si>
    <t>QUINTANA</t>
  </si>
  <si>
    <t xml:space="preserve">11417 N QUINTANA RD </t>
  </si>
  <si>
    <t xml:space="preserve">11417 N QUINTANA RD  DOLAN SPRINGS, AZ 86441 </t>
  </si>
  <si>
    <t>NAMPA</t>
  </si>
  <si>
    <t xml:space="preserve">361 1ST ST N </t>
  </si>
  <si>
    <t xml:space="preserve">361 1ST ST N  NAMPA, ID 83687-3396 </t>
  </si>
  <si>
    <t>CONE DAVID 50</t>
  </si>
  <si>
    <t>KUROPATKIN CAROL 50</t>
  </si>
  <si>
    <t>CONE DAVID 50 KUROPATKIN CAROL 50</t>
  </si>
  <si>
    <t>LA CHOLLA</t>
  </si>
  <si>
    <t>CASAS ADOBES</t>
  </si>
  <si>
    <t xml:space="preserve">7887 N LA CHOLLA BLVD #2013 </t>
  </si>
  <si>
    <t xml:space="preserve">7887 N LA CHOLLA BLVD #2013, TUCSON, AZ 85741-4352 </t>
  </si>
  <si>
    <t>T21N R18W SEC 32 S2 E2 SW4 NE4 CONT 10 ACRES</t>
  </si>
  <si>
    <t>SCHWIEBERT FRED</t>
  </si>
  <si>
    <t>FRED                                               SCHWIEBERT</t>
  </si>
  <si>
    <t>ROYALL GRANDE LLC</t>
  </si>
  <si>
    <t>PO BOX 937</t>
  </si>
  <si>
    <t>MOUNT OLIVE</t>
  </si>
  <si>
    <t xml:space="preserve">PO BOX 937 </t>
  </si>
  <si>
    <t xml:space="preserve">PO BOX 937  MOUNT OLIVE, NC 28365 </t>
  </si>
  <si>
    <t>SANDY RIVER RANCHEROS LOT 145 CONT 10 ACRES</t>
  </si>
  <si>
    <t>MILLER JAMES  CHRISTINE</t>
  </si>
  <si>
    <t>KATZ MICHAEL</t>
  </si>
  <si>
    <t>KATZ</t>
  </si>
  <si>
    <t>MICHAEL KATZ</t>
  </si>
  <si>
    <t>H041</t>
  </si>
  <si>
    <t xml:space="preserve">2665 E PACKARD AVE </t>
  </si>
  <si>
    <t xml:space="preserve">2665 E PACKARD AVE  KINGMAN, AZ 86409 </t>
  </si>
  <si>
    <t>LONGFELLOW</t>
  </si>
  <si>
    <t xml:space="preserve">1184 LONGFELLOW AVE </t>
  </si>
  <si>
    <t xml:space="preserve">1184 LONGFELLOW AVE  CAMPBELL, CA 95008-7113 </t>
  </si>
  <si>
    <t>GATEWAY ACRES TRACT 6 LOTS 24 &amp; 25 CONT 10 AC</t>
  </si>
  <si>
    <t>LOUWARD EDWARD</t>
  </si>
  <si>
    <t>LOUWARD</t>
  </si>
  <si>
    <t>LOUWARD MARY ANN</t>
  </si>
  <si>
    <t>EDWARD &amp; MARY LOUWARD</t>
  </si>
  <si>
    <t>LOUWARD EDWARD LOUWARD MARY ANN</t>
  </si>
  <si>
    <t>KOMENSKY</t>
  </si>
  <si>
    <t>OAK LAWN</t>
  </si>
  <si>
    <t xml:space="preserve">10842 S KOMENSKY AVE </t>
  </si>
  <si>
    <t xml:space="preserve">10842 S KOMENSKY AVE  OAK LAWN, IL 60453-5368 </t>
  </si>
  <si>
    <t>SE4 SW4 NW4CONT 10 ACRES 333-01-029(333-23-006)TAO</t>
  </si>
  <si>
    <t>SADOWSKI RONALD W</t>
  </si>
  <si>
    <t>RONALD W</t>
  </si>
  <si>
    <t>SADOWSKI</t>
  </si>
  <si>
    <t>RONALD SADOWSKI</t>
  </si>
  <si>
    <t>WHEATON</t>
  </si>
  <si>
    <t xml:space="preserve">1761 S NAPERVILLE RD #101 </t>
  </si>
  <si>
    <t xml:space="preserve">1761 S NAPERVILLE RD #101, WHEATON, IL 60189-5846 </t>
  </si>
  <si>
    <t>SILVER SPRINGS #4 LOT 158 SEC 33 21N 12W</t>
  </si>
  <si>
    <t>LAVY KENNETH L &amp; TAMMI</t>
  </si>
  <si>
    <t>KENNETH &amp; TAMMI LAVY</t>
  </si>
  <si>
    <t>R072</t>
  </si>
  <si>
    <t xml:space="preserve">1113 W 350 N </t>
  </si>
  <si>
    <t xml:space="preserve">1113 W 350 N  CAMDEN, IN 46917-9300 </t>
  </si>
  <si>
    <t>TWN: 161/2N RNG: 20WSEC: 34 TRACT: RIO VISTA UNIT 1 SUBDIVISION L OTS 35 &amp; 36</t>
  </si>
  <si>
    <t>ADMINISTRATOR'S DEED</t>
  </si>
  <si>
    <t>LAVY KENNETH L &amp; TAMMI A</t>
  </si>
  <si>
    <t>FRAMENT KENNETH</t>
  </si>
  <si>
    <t>FRAMENT</t>
  </si>
  <si>
    <t>FRAMENT CHRISTINE</t>
  </si>
  <si>
    <t>KENNETH &amp; CHRISTINE FRAMENT</t>
  </si>
  <si>
    <t>FRAMENT KENNETH FRAMENT CHRISTINE</t>
  </si>
  <si>
    <t>KRISTAL</t>
  </si>
  <si>
    <t xml:space="preserve">5219 W KRISTAL WAY </t>
  </si>
  <si>
    <t xml:space="preserve">5219 W KRISTAL WAY  GLENDALE, AZ 85308-4928 </t>
  </si>
  <si>
    <t>T30N R16W SEC 31 SE4 NE4 SE4 CONT 10 AC M/L 338-08-351T (338-08-3 52 &amp; 353)</t>
  </si>
  <si>
    <t>LORRAYNE</t>
  </si>
  <si>
    <t>NE4 NW4 NW4 CONT 10AC 318-22-025 (318-22- 054 &amp; 055)</t>
  </si>
  <si>
    <t>SHERBAN RAYMOND V</t>
  </si>
  <si>
    <t>SANDY RIVER RANCHEROS LOT 104 CONT 10 ACRES</t>
  </si>
  <si>
    <t>WIGGINS EARL H &amp; PHYLLIS A</t>
  </si>
  <si>
    <t>EARL &amp; PHYLLIS WIGGINS</t>
  </si>
  <si>
    <t>PO BOX 336</t>
  </si>
  <si>
    <t xml:space="preserve">PO BOX 336 </t>
  </si>
  <si>
    <t xml:space="preserve">PO BOX 336  CARPINTERIA, CA 93014 </t>
  </si>
  <si>
    <t>SW4 SE4 SW4 CONT 10 AC M/L 209-19-056(209-19-057 &amp; 058)</t>
  </si>
  <si>
    <t xml:space="preserve">222 N CENTRAL AVE </t>
  </si>
  <si>
    <t xml:space="preserve">222 N CENTRAL AVE  PHOENIX, AZ 85004-2203 </t>
  </si>
  <si>
    <t>T24N R18W SEC 9 N2 N2 NE4 SW4 CONT 10 AC M/L 340-07-018 (340-07-0 27 &amp; 028)</t>
  </si>
  <si>
    <t>T23N R16W SEC 5 STOCKTON HILL RANCHES UNIT XII PARCEL PLAT 01/94- 94A POR OF PARCEL 2 SHOWN AS PARCEL 2-B PER PP 09/085 REC</t>
  </si>
  <si>
    <t>COLE BRIAN E</t>
  </si>
  <si>
    <t>BRIAN E</t>
  </si>
  <si>
    <t>COLE</t>
  </si>
  <si>
    <t>BRIAN COLE</t>
  </si>
  <si>
    <t>DIAGONAL</t>
  </si>
  <si>
    <t xml:space="preserve">3534 E DIAGONAL WAY </t>
  </si>
  <si>
    <t xml:space="preserve">3534 E DIAGONAL WAY  KINGMAN, AZ 86409-2871 </t>
  </si>
  <si>
    <t>T20N R12W SEC 3 SILVER SPRINGS UNIT II LOT 108</t>
  </si>
  <si>
    <t>TOMLINSON TRACI DAWN</t>
  </si>
  <si>
    <t>TRACI TOMLINSON</t>
  </si>
  <si>
    <t>HEATHER RIDGE</t>
  </si>
  <si>
    <t xml:space="preserve">10708 HEATHER RIDGE DR </t>
  </si>
  <si>
    <t xml:space="preserve">10708 HEATHER RIDGE DR  SAN DIEGO, CA 92130-6940 </t>
  </si>
  <si>
    <t>ELM C DAVID</t>
  </si>
  <si>
    <t>GOOSE HAVEN</t>
  </si>
  <si>
    <t>LAFAYETTE</t>
  </si>
  <si>
    <t>LEYNER</t>
  </si>
  <si>
    <t xml:space="preserve">10365 E GOOSE HAVEN DR </t>
  </si>
  <si>
    <t xml:space="preserve">10365 E GOOSE HAVEN DR  LAFAYETTE, CO 80026-9700 </t>
  </si>
  <si>
    <t>SEC 33 T16 1/2N R20W NE4 NE4 NW4 CONT 10 ACRES</t>
  </si>
  <si>
    <t>LAMBERT RICK BRIAN</t>
  </si>
  <si>
    <t>RICK BRIAN</t>
  </si>
  <si>
    <t>LAMBERT</t>
  </si>
  <si>
    <t>LAMBERT WENDY ROYER</t>
  </si>
  <si>
    <t>WENDY ROYER</t>
  </si>
  <si>
    <t>RICK &amp; WENDY LAMBERT</t>
  </si>
  <si>
    <t>LAMBERT RICK BRIAN LAMBERT WENDY ROYER</t>
  </si>
  <si>
    <t>LARUE</t>
  </si>
  <si>
    <t>HEYBURN</t>
  </si>
  <si>
    <t xml:space="preserve">405 S LARUE DR </t>
  </si>
  <si>
    <t xml:space="preserve">405 S LARUE DR  HEYBURN, ID 83336-9770 </t>
  </si>
  <si>
    <t>GATEWAY ACRES TRACT 12 LOT 87 &amp; 90</t>
  </si>
  <si>
    <t>POR S2 SE4 NE4 BEG AT E4 COR; TH WLY ALNG E/W MID SEC LN 132 0' T O SW COR OF SE4 NE4; TH N ALNG W LN 330' TO NW COR OF S2 S2 SE4 N E4; TH E ALNG N LN 132 0' TO PT OF INTERSEC WITH E SEC LN; TH S A LNG E SEC LN 330 ' TO E4 COR &amp; POB. CONT 10 AC M/L</t>
  </si>
  <si>
    <t>HUGGINS SAMUEL</t>
  </si>
  <si>
    <t>HUGGINS</t>
  </si>
  <si>
    <t>HUGGINS YOKO</t>
  </si>
  <si>
    <t>YOKO</t>
  </si>
  <si>
    <t>SAMUEL &amp; YOKO HUGGINS</t>
  </si>
  <si>
    <t>HUGGINS SAMUEL HUGGINS YOKO</t>
  </si>
  <si>
    <t>BRAILSFORD</t>
  </si>
  <si>
    <t>SUMMERVILLE</t>
  </si>
  <si>
    <t xml:space="preserve">618 BRAILSFORD BLVD </t>
  </si>
  <si>
    <t xml:space="preserve">618 BRAILSFORD BLVD  SUMMERVILLE, SC 29485-5301 </t>
  </si>
  <si>
    <t>SW4 SE4 NE4 CONT 10 ACRES 318-06-175 (318-23-043)</t>
  </si>
  <si>
    <t>FARIS LAND INVESTMENT INC</t>
  </si>
  <si>
    <t>HIDDEN CREEK</t>
  </si>
  <si>
    <t xml:space="preserve">3928 HIDDEN CREEK CT </t>
  </si>
  <si>
    <t xml:space="preserve">3928 HIDDEN CREEK CT  ROCHESTER HILLS, MI 48309-1005 </t>
  </si>
  <si>
    <t>NW4 SE4 NW4 CONT 10 ACRES 333-09-024(333-09-042 &amp; 043)</t>
  </si>
  <si>
    <t>SWITZER BRUCE D</t>
  </si>
  <si>
    <t>BRUCE D</t>
  </si>
  <si>
    <t>SWITZER</t>
  </si>
  <si>
    <t>BRUCE SWITZER</t>
  </si>
  <si>
    <t>PO BOX 154</t>
  </si>
  <si>
    <t>MC AFEE</t>
  </si>
  <si>
    <t xml:space="preserve">PO BOX 154 </t>
  </si>
  <si>
    <t xml:space="preserve">PO BOX 154  MC AFEE, NJ 07428 </t>
  </si>
  <si>
    <t>SILVER SPRINGS UNIT VI LOT 566</t>
  </si>
  <si>
    <t>CRNEK CHRISTINE R</t>
  </si>
  <si>
    <t>CHRISTINE R</t>
  </si>
  <si>
    <t>CRNEK</t>
  </si>
  <si>
    <t>CHRISTINE CRNEK TRUST</t>
  </si>
  <si>
    <t>CHRISTINE &amp; CHRISTINE CRNEK</t>
  </si>
  <si>
    <t>CRNEK CHRISTINE R CHRISTINE CRNEK TRUST</t>
  </si>
  <si>
    <t>CERCITIO ALTO</t>
  </si>
  <si>
    <t xml:space="preserve">24 CERCITIO ALTO </t>
  </si>
  <si>
    <t xml:space="preserve">24 CERCITIO ALTO  HENDERSON, NV 89011 </t>
  </si>
  <si>
    <t>S2 S2 NE4 SE4</t>
  </si>
  <si>
    <t>TONTSCH JR WILLIAM G</t>
  </si>
  <si>
    <t>FIDELITY NATL TTL AGCY OF NV</t>
  </si>
  <si>
    <t>CASAS RICHARD</t>
  </si>
  <si>
    <t>CASAS</t>
  </si>
  <si>
    <t>CASAS SYLVIA</t>
  </si>
  <si>
    <t>SYLVIA</t>
  </si>
  <si>
    <t>RICHARD &amp; SYLVIA CASAS</t>
  </si>
  <si>
    <t>CASAS RICHARD CASAS SYLVIA</t>
  </si>
  <si>
    <t>UNION</t>
  </si>
  <si>
    <t xml:space="preserve">1538 UNION ST </t>
  </si>
  <si>
    <t xml:space="preserve">1538 UNION ST  SAN BERNARDINO, CA 92411-2545 </t>
  </si>
  <si>
    <t>MOUNTAIN VISTA RANCHES PHASE I PARCEL 27-5B PER PP 08/100 CONT 10 .00 ACRES 333-29-077(333-29-077A B C &amp; RDWY)</t>
  </si>
  <si>
    <t>MOUNTAIN VISTA RANCHES PHASE I</t>
  </si>
  <si>
    <t>2724N15W</t>
  </si>
  <si>
    <t>THE MN INVESTMENTS TRUST</t>
  </si>
  <si>
    <t>MAJID NAYERI &amp; THE INVESTMENTS</t>
  </si>
  <si>
    <t>NAYERI MAJID THE MN INVESTMENTS TRUST</t>
  </si>
  <si>
    <t>GATEWAY ACRES TRACT 10 LOTS 105 &amp; 120</t>
  </si>
  <si>
    <t>RONNING VICKI</t>
  </si>
  <si>
    <t>POWER</t>
  </si>
  <si>
    <t>R078</t>
  </si>
  <si>
    <t xml:space="preserve">2733 N POWER RD #102 </t>
  </si>
  <si>
    <t xml:space="preserve">2733 N POWER RD #102, MESA, AZ 85215-1683 </t>
  </si>
  <si>
    <t>GATEWAY ACRES TRACT 5 LOTS 70 &amp; 75 CONT 10 AC</t>
  </si>
  <si>
    <t>BUCHNER TRUST</t>
  </si>
  <si>
    <t>BENNETT LYNN M</t>
  </si>
  <si>
    <t>LYNN M</t>
  </si>
  <si>
    <t>BENNETT</t>
  </si>
  <si>
    <t>LYNN BENNETT</t>
  </si>
  <si>
    <t>DESERT INN</t>
  </si>
  <si>
    <t xml:space="preserve">5580 W DESERT INN RD </t>
  </si>
  <si>
    <t xml:space="preserve">5580 W DESERT INN RD  LAS VEGAS, NV 89146-6918 </t>
  </si>
  <si>
    <t>TWN: 161/2N RNG: 20WSEC: 34 TRACT: RIO VISTA UNIT 1 SUBDIVISION L OTS 20 &amp; 21</t>
  </si>
  <si>
    <t>GIANDALIA ROSS T</t>
  </si>
  <si>
    <t>ROSS T</t>
  </si>
  <si>
    <t>GIANDALIA</t>
  </si>
  <si>
    <t>ROSS GIANDALIA</t>
  </si>
  <si>
    <t>LANCASTER</t>
  </si>
  <si>
    <t xml:space="preserve">131 WARREN WAY </t>
  </si>
  <si>
    <t xml:space="preserve">131 WARREN WAY  LANCASTER, PA 17601-3317 </t>
  </si>
  <si>
    <t>KEMO RANCHES NW4 OF LOT 81 EXCEPT FOR 20' ON ALL FOUR SIDES FOR R DWY PURPOSES CONT 10 ACRES</t>
  </si>
  <si>
    <t>BAKER CHRISTOPHER</t>
  </si>
  <si>
    <t>BAKER</t>
  </si>
  <si>
    <t>HARTLEY MARY</t>
  </si>
  <si>
    <t>HARTLEY</t>
  </si>
  <si>
    <t>CHRISTOPHER BAKER &amp; MARY HARTLEY</t>
  </si>
  <si>
    <t>BAKER CHRISTOPHER HARTLEY MARY</t>
  </si>
  <si>
    <t>MORROW</t>
  </si>
  <si>
    <t xml:space="preserve">1920 E MORROW AVE </t>
  </si>
  <si>
    <t xml:space="preserve">1920 E MORROW AVE  KINGMAN, AZ 86409-3025 </t>
  </si>
  <si>
    <t>SILVER SPRINGS #4 LOT 241 SEC 29 21N 12W</t>
  </si>
  <si>
    <t>NORMAN CARL</t>
  </si>
  <si>
    <t>CARL NORMAN</t>
  </si>
  <si>
    <t>MALINA JAN K</t>
  </si>
  <si>
    <t>JAN K</t>
  </si>
  <si>
    <t>JAN</t>
  </si>
  <si>
    <t>MALINA</t>
  </si>
  <si>
    <t>JAN MALINA</t>
  </si>
  <si>
    <t>MENDOSA</t>
  </si>
  <si>
    <t xml:space="preserve">8 MENDOSA AVE </t>
  </si>
  <si>
    <t xml:space="preserve">8 MENDOSA AVE  SAN FRANCISCO, CA 94116-1942 </t>
  </si>
  <si>
    <t>SILVER SPRINGS UNIT V LOT 328</t>
  </si>
  <si>
    <t>DIVONA DARLENE</t>
  </si>
  <si>
    <t>DIVONA</t>
  </si>
  <si>
    <t>DARLENE DIVONA</t>
  </si>
  <si>
    <t>BARNESS</t>
  </si>
  <si>
    <t>DOYLESTOWN</t>
  </si>
  <si>
    <t xml:space="preserve">5120 BARNESS CT </t>
  </si>
  <si>
    <t xml:space="preserve">5120 BARNESS CT  DOYLESTOWN, PA 18902-6240 </t>
  </si>
  <si>
    <t>NE4 NW4 NW4 CONT 10 AC M/L 201-32-044(201-32-048 &amp; 049)</t>
  </si>
  <si>
    <t>DONNELLY JAMES E</t>
  </si>
  <si>
    <t>DONNELLY</t>
  </si>
  <si>
    <t>DONNELLY LINDA L</t>
  </si>
  <si>
    <t>JAMES &amp; LINDA DONNELLY</t>
  </si>
  <si>
    <t>DONNELLY JAMES E DONNELLY LINDA L</t>
  </si>
  <si>
    <t>GISH</t>
  </si>
  <si>
    <t>TUJUNGA</t>
  </si>
  <si>
    <t xml:space="preserve">10106 GISH AVE </t>
  </si>
  <si>
    <t xml:space="preserve">10106 GISH AVE  TUJUNGA, CA 91042-2532 </t>
  </si>
  <si>
    <t>SEC 13 21 12 NE4 NW4 NE4</t>
  </si>
  <si>
    <t>FLANAGAN CHRISTINE</t>
  </si>
  <si>
    <t>FLANAGAN</t>
  </si>
  <si>
    <t>CHRISTINE FLANAGAN</t>
  </si>
  <si>
    <t>VANDERBILT</t>
  </si>
  <si>
    <t>COVENTRY</t>
  </si>
  <si>
    <t xml:space="preserve">1 VANDERBILT TER </t>
  </si>
  <si>
    <t xml:space="preserve">1 VANDERBILT TER  COVENTRY, RI 02816-4228 </t>
  </si>
  <si>
    <t>T20N R12W SEC 5 SILVER SPRINGS LOT 77</t>
  </si>
  <si>
    <t>ROME S &amp; M FAMILY TRUST</t>
  </si>
  <si>
    <t>GANCARZ WANDA M</t>
  </si>
  <si>
    <t>WANDA M</t>
  </si>
  <si>
    <t>GANCARZ</t>
  </si>
  <si>
    <t>WANDA GANCARZ</t>
  </si>
  <si>
    <t>PO BOX 782</t>
  </si>
  <si>
    <t>WASHINGTON COURT HOUSE</t>
  </si>
  <si>
    <t xml:space="preserve">PO BOX 782 </t>
  </si>
  <si>
    <t xml:space="preserve">PO BOX 782  WASHINGTON COURT HOUSE, OH 43160 </t>
  </si>
  <si>
    <t>T27N R18W SEC 27 NE4 NE4 NW4 CONT 10 ACRES</t>
  </si>
  <si>
    <t>TRANQUILITY VALLEY RANCHES (RS 38/28)</t>
  </si>
  <si>
    <t>2727N18W</t>
  </si>
  <si>
    <t>NGUYEN TRIEM</t>
  </si>
  <si>
    <t>TRIEM</t>
  </si>
  <si>
    <t>NGUYEN</t>
  </si>
  <si>
    <t>DIEP DO</t>
  </si>
  <si>
    <t>DO</t>
  </si>
  <si>
    <t>DIEP</t>
  </si>
  <si>
    <t>TRIEM NGUYEN &amp; DO DIEP</t>
  </si>
  <si>
    <t>NGUYEN TRIEM DIEP DO</t>
  </si>
  <si>
    <t>MERRILL</t>
  </si>
  <si>
    <t xml:space="preserve">5038 MERRILL AVE </t>
  </si>
  <si>
    <t xml:space="preserve">5038 MERRILL AVE  LAS VEGAS, NV 89120-1566 </t>
  </si>
  <si>
    <t>GATEWAY ACRES TRACT 10 LOTS 51 &amp; 62 CONT 10 AC</t>
  </si>
  <si>
    <t>SILVER SPRINGS #4 LOT 203 SEC 33 21N 12W</t>
  </si>
  <si>
    <t>GATEWAY ACRES TRACT 8 LOTS 107 &amp; 108 CONT 10 ACRES 317-03-056A (3 17-03-056C &amp; D) 2009 TAX ROLL</t>
  </si>
  <si>
    <t>NW4 NE4 NE4 CONT 10 AC M/L</t>
  </si>
  <si>
    <t>GATEWAY ACRES TRACT 2 LOTS 85 &amp; 92</t>
  </si>
  <si>
    <t>SUN UP II LLC</t>
  </si>
  <si>
    <t>WANG WENDY W</t>
  </si>
  <si>
    <t>WENDY W WANG LIVING TRUST OF 2012</t>
  </si>
  <si>
    <t>WENDY &amp; WENDY WANG</t>
  </si>
  <si>
    <t>WANG WENDY W WENDY W WANG LIVING TRUST OF 2012</t>
  </si>
  <si>
    <t>AMBER GLEN</t>
  </si>
  <si>
    <t xml:space="preserve">4702 AMBER GLEN CT </t>
  </si>
  <si>
    <t xml:space="preserve">4702 AMBER GLEN CT  LAS VEGAS, NV 89147-5665 </t>
  </si>
  <si>
    <t>GATEWAY ACRES TRACT 3 LOTS 1 &amp; 16</t>
  </si>
  <si>
    <t>HICKS VIRGINIA J</t>
  </si>
  <si>
    <t>YORK WILLIAM W</t>
  </si>
  <si>
    <t>WILLIAM W</t>
  </si>
  <si>
    <t>YORK STELLA</t>
  </si>
  <si>
    <t>STELLA</t>
  </si>
  <si>
    <t>WILLIAM &amp; STELLA YORK</t>
  </si>
  <si>
    <t>YORK WILLIAM W YORK STELLA</t>
  </si>
  <si>
    <t>BANNER</t>
  </si>
  <si>
    <t xml:space="preserve">1290 BANNER DR </t>
  </si>
  <si>
    <t xml:space="preserve">1290 BANNER DR  LANCASTER, PA 17601-4677 </t>
  </si>
  <si>
    <t>SE4 SW4 NE4 CONT 10 AC M/L 201-28-099(201-36-016)TAO</t>
  </si>
  <si>
    <t>ABA LLC</t>
  </si>
  <si>
    <t xml:space="preserve">7516 N 22ND ST </t>
  </si>
  <si>
    <t xml:space="preserve">7516 N 22ND ST  PHOENIX, AZ 85020-4705 </t>
  </si>
  <si>
    <t>KEMO RANCHES NE4 OF LOT 82EXCEPT FOR 20' ON ALL FOUR SIDES FOR RD WY PURPOSES CONT 10 ACRES</t>
  </si>
  <si>
    <t>SHANE GERALD G</t>
  </si>
  <si>
    <t>GERALD SHANE</t>
  </si>
  <si>
    <t>VERDE</t>
  </si>
  <si>
    <t xml:space="preserve">3560 N VERDE RD </t>
  </si>
  <si>
    <t xml:space="preserve">3560 N VERDE RD  GOLDEN VALLEY, AZ 86413 </t>
  </si>
  <si>
    <t xml:space="preserve">3560 N VERDE RD  GOLDEN VALLEY, AZ 86413-8629 </t>
  </si>
  <si>
    <t>SW4 SE4 NW4 EXC THE N &amp; W 20' FOR ROADS (326/89 O.R.) CONT 10 ACR ES</t>
  </si>
  <si>
    <t>DEVINE RALPH E</t>
  </si>
  <si>
    <t>RALPH E</t>
  </si>
  <si>
    <t>DEVINE</t>
  </si>
  <si>
    <t>DEVINE BERNEICE</t>
  </si>
  <si>
    <t>BERNEICE</t>
  </si>
  <si>
    <t>RALPH &amp; BERNEICE DEVINE</t>
  </si>
  <si>
    <t>DEVINE RALPH E DEVINE BERNEICE</t>
  </si>
  <si>
    <t>MILL</t>
  </si>
  <si>
    <t>LEXINGTON</t>
  </si>
  <si>
    <t>LEXINGTON-FAYETTE</t>
  </si>
  <si>
    <t xml:space="preserve">182 N MILL ST </t>
  </si>
  <si>
    <t xml:space="preserve">182 N MILL ST  LEXINGTON, KY 40507-1126 </t>
  </si>
  <si>
    <t>SILVER SPRINGS UNIT V LOT 324</t>
  </si>
  <si>
    <t>AZ LAND RESEARCH LLC</t>
  </si>
  <si>
    <t>PROCTOR RICHARD LS</t>
  </si>
  <si>
    <t>PROCTOR RICHARD LS TRUST</t>
  </si>
  <si>
    <t>RICHARD &amp; RICHARD PROCTOR</t>
  </si>
  <si>
    <t>PROCTOR RICHARD LS PROCTOR RICHARD LS TRUST</t>
  </si>
  <si>
    <t>THREE GIRLS</t>
  </si>
  <si>
    <t>RNCH</t>
  </si>
  <si>
    <t>WHITE HILLS</t>
  </si>
  <si>
    <t xml:space="preserve">19845 N THREE GIRLS RNCH </t>
  </si>
  <si>
    <t xml:space="preserve">19845 N THREE GIRLS RNCH  WHITE HILLS, AZ 86445 </t>
  </si>
  <si>
    <t>PO BOX 28396</t>
  </si>
  <si>
    <t xml:space="preserve">PO BOX 28396 </t>
  </si>
  <si>
    <t xml:space="preserve">PO BOX 28396  SCOTTSDALE, AZ 85255 </t>
  </si>
  <si>
    <t>NE4 SE4 NW4 CONT 10AC 317-49-025 (317-49-034 THRU 052)</t>
  </si>
  <si>
    <t>MCDOW FRANCES</t>
  </si>
  <si>
    <t>MCDOW</t>
  </si>
  <si>
    <t>FRANCES MCDOW</t>
  </si>
  <si>
    <t>COUNTY ROAD 60</t>
  </si>
  <si>
    <t>RIFLE</t>
  </si>
  <si>
    <t xml:space="preserve">201 COUNTY ROAD 60 </t>
  </si>
  <si>
    <t xml:space="preserve">201 COUNTY ROAD 60  RIFLE, CO 81650-8848 </t>
  </si>
  <si>
    <t>SILVER SPRINGS UNIT VI LOT 578</t>
  </si>
  <si>
    <t>SILVER SPRINGS #4 LOT 184 SEC 33 21N 12W</t>
  </si>
  <si>
    <t>BLACK MICHAEL T &amp; LORI J</t>
  </si>
  <si>
    <t>MICHAEL &amp; LORI BLACK</t>
  </si>
  <si>
    <t>NW4 NW4 SE4 CONT 10 ACRES 403-30-007(403-30-018 &amp; 019)</t>
  </si>
  <si>
    <t>36N</t>
  </si>
  <si>
    <t>2636N10W</t>
  </si>
  <si>
    <t>04015C1525G</t>
  </si>
  <si>
    <t>1525G</t>
  </si>
  <si>
    <t>T41N R2W SEC 18 N2 NW4 SW4 NE4 &amp; N2 NE4 SW4 NE4 CONT 10 ACRES 402 -32-001 (402-32-002 &amp; 003) 2006 TAX ROLL</t>
  </si>
  <si>
    <t>1841N02W</t>
  </si>
  <si>
    <t>PO BOX 1207</t>
  </si>
  <si>
    <t>MC GILL</t>
  </si>
  <si>
    <t>MCGILL</t>
  </si>
  <si>
    <t xml:space="preserve">PO BOX 1207 </t>
  </si>
  <si>
    <t xml:space="preserve">PO BOX 1207  MC GILL, NV 89318-1207 </t>
  </si>
  <si>
    <t>SW4 SE4 SW4 CONT 10 AC 318-06-113 (318-22- 010)</t>
  </si>
  <si>
    <t>STEELE JOHN JAMES</t>
  </si>
  <si>
    <t>JOHN JAMES</t>
  </si>
  <si>
    <t>STEELE</t>
  </si>
  <si>
    <t>JOHN STEELE</t>
  </si>
  <si>
    <t>JAGERSON</t>
  </si>
  <si>
    <t xml:space="preserve">3060 E JAGERSON AVE </t>
  </si>
  <si>
    <t xml:space="preserve">3060 E JAGERSON AVE  KINGMAN, AZ 86409 </t>
  </si>
  <si>
    <t>CARMICHAEL</t>
  </si>
  <si>
    <t>WALNUT CREEK</t>
  </si>
  <si>
    <t xml:space="preserve">3133 W CARMICHAEL RD </t>
  </si>
  <si>
    <t xml:space="preserve">3133 W CARMICHAEL RD  GOLDEN VALLEY, AZ 86413-7736 </t>
  </si>
  <si>
    <t>LAKE HAVASU CEDAR ESTATES UNIT FOUR E2 OF LOT 13</t>
  </si>
  <si>
    <t>SANDY RIVER RANCHEROS UNIT 2 LOT 214</t>
  </si>
  <si>
    <t>DOOHAN MONTY</t>
  </si>
  <si>
    <t>MONTY</t>
  </si>
  <si>
    <t>DOOHAN</t>
  </si>
  <si>
    <t>MONTY DOOHAN</t>
  </si>
  <si>
    <t>LANGDON</t>
  </si>
  <si>
    <t xml:space="preserve">6528 LANGDON AVE </t>
  </si>
  <si>
    <t xml:space="preserve">6528 LANGDON AVE  VAN NUYS, CA 91406-6307 </t>
  </si>
  <si>
    <t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t>
  </si>
  <si>
    <t>PARK EUN MI</t>
  </si>
  <si>
    <t>EUN MI</t>
  </si>
  <si>
    <t>EUN</t>
  </si>
  <si>
    <t>EUN PARK</t>
  </si>
  <si>
    <t xml:space="preserve">5127 S ASHLEY ST </t>
  </si>
  <si>
    <t xml:space="preserve">5127 S ASHLEY ST  AZ </t>
  </si>
  <si>
    <t>TROPHY HILLS</t>
  </si>
  <si>
    <t xml:space="preserve">800 TROPHY HILLS DR </t>
  </si>
  <si>
    <t xml:space="preserve">800 TROPHY HILLS DR  LAS VEGAS, NV 89134-6373 </t>
  </si>
  <si>
    <t>T19N R21W SEC 30 N2 N2 SE4 NE4 CONT 10 ACRES 221-33-023(221-33-02 9 030 031 &amp; 032)</t>
  </si>
  <si>
    <t>VOLINI FREDRICK I</t>
  </si>
  <si>
    <t>SOLARIO GABINO M</t>
  </si>
  <si>
    <t>GABINO M</t>
  </si>
  <si>
    <t>GABINO</t>
  </si>
  <si>
    <t>SOLARIO</t>
  </si>
  <si>
    <t>SOLARIO CAROLYN S</t>
  </si>
  <si>
    <t>CAROLYN S</t>
  </si>
  <si>
    <t>GABINO &amp; CAROLYN SOLARIO</t>
  </si>
  <si>
    <t>SOLARIO GABINO M SOLARIO CAROLYN S</t>
  </si>
  <si>
    <t>SAINT MORITZ</t>
  </si>
  <si>
    <t xml:space="preserve">12205 SAINT MORITZ WAY </t>
  </si>
  <si>
    <t xml:space="preserve">12205 SAINT MORITZ WAY  SALINAS, CA 93906-1222 </t>
  </si>
  <si>
    <t>SW4 SW4 SE4 CONT 10 ACRES 318-06-042 (318-23-006)</t>
  </si>
  <si>
    <t>REED JAMES</t>
  </si>
  <si>
    <t>REED</t>
  </si>
  <si>
    <t>JAMES REED</t>
  </si>
  <si>
    <t xml:space="preserve">11000 COTTONWOOD RD </t>
  </si>
  <si>
    <t xml:space="preserve">11000 COTTONWOOD RD  DOLAN SPRINGS, AZ 86441 </t>
  </si>
  <si>
    <t>ENDORA</t>
  </si>
  <si>
    <t xml:space="preserve">1119 ENDORA WAY </t>
  </si>
  <si>
    <t xml:space="preserve">1119 ENDORA WAY  BOULDER CITY, NV 89005-3122 </t>
  </si>
  <si>
    <t>GATEWAY ACRES TRACT 12 LOT 116 &amp; 125</t>
  </si>
  <si>
    <t>BURMAS CO 1750</t>
  </si>
  <si>
    <t>DUNN GRACE A</t>
  </si>
  <si>
    <t>GRACE A</t>
  </si>
  <si>
    <t>DUNN</t>
  </si>
  <si>
    <t>SCHMIDT GRACE A AKA</t>
  </si>
  <si>
    <t>GRACE DUNN &amp; GRACE SCHMIDT</t>
  </si>
  <si>
    <t>DUNN GRACE A SCHMIDT GRACE A AKA</t>
  </si>
  <si>
    <t>CUYAHOGA FALLS</t>
  </si>
  <si>
    <t xml:space="preserve">2122 8TH ST </t>
  </si>
  <si>
    <t xml:space="preserve">2122 8TH ST  CUYAHOGA FALLS, OH 44221-3119 </t>
  </si>
  <si>
    <t>LAKE HAVASU ACRES AMENDED S2 W2NE4 NE4 10AC</t>
  </si>
  <si>
    <t>SEKERKA JAMES &amp; JACKELYN</t>
  </si>
  <si>
    <t>JAMES &amp; JACKELYN SEKERKA</t>
  </si>
  <si>
    <t>DUBLIN</t>
  </si>
  <si>
    <t>SPRINGFIELD</t>
  </si>
  <si>
    <t xml:space="preserve">5303 DUBLIN AVE </t>
  </si>
  <si>
    <t xml:space="preserve">5303 DUBLIN AVE  SPRINGFIELD, VA 22151-3824 </t>
  </si>
  <si>
    <t>SILVER SPRINGS UNIT V LOT 394</t>
  </si>
  <si>
    <t>MONTENEGRO GUADALUPE</t>
  </si>
  <si>
    <t>MONTENEGRO</t>
  </si>
  <si>
    <t>GUADALUPE MONTENEGRO</t>
  </si>
  <si>
    <t>10TH</t>
  </si>
  <si>
    <t xml:space="preserve">8686 10TH ST </t>
  </si>
  <si>
    <t xml:space="preserve">8686 10TH ST  DOLAN SPRINGS, AZ 86441 </t>
  </si>
  <si>
    <t>IRIS FIELDS</t>
  </si>
  <si>
    <t>H610</t>
  </si>
  <si>
    <t xml:space="preserve">3213 IRIS FIELDS AVE </t>
  </si>
  <si>
    <t xml:space="preserve">3213 IRIS FIELDS AVE  HENDERSON, NV 89044 </t>
  </si>
  <si>
    <t>GATEWAY ACRES TRACT 9 LOTS 68 &amp; 77</t>
  </si>
  <si>
    <t>GOODLETT JAMES K</t>
  </si>
  <si>
    <t>ILICH STEPHANIE</t>
  </si>
  <si>
    <t>STEPHANIE ILICH</t>
  </si>
  <si>
    <t>CROWN RIDGE</t>
  </si>
  <si>
    <t xml:space="preserve">2912 CROWN RIDGE DR </t>
  </si>
  <si>
    <t xml:space="preserve">2912 CROWN RIDGE DR  LAS VEGAS, NV 89134-8520 </t>
  </si>
  <si>
    <t>SW4 NW4 SW4 SEC 36 41 15 10AC</t>
  </si>
  <si>
    <t>LIAKOS STEVE</t>
  </si>
  <si>
    <t>ILICH STEPHANIE A LIVING TRUST</t>
  </si>
  <si>
    <t>NIGHSWONGER JEFF &amp; KATHY E TRS</t>
  </si>
  <si>
    <t>JEFF &amp; KATHY NIGHSWONGER</t>
  </si>
  <si>
    <t>PO BOX 758</t>
  </si>
  <si>
    <t xml:space="preserve">PO BOX 758 </t>
  </si>
  <si>
    <t xml:space="preserve">PO BOX 758  MENIFEE, CA 92586 </t>
  </si>
  <si>
    <t>ROADWAY EASEMENT MAP 5/20/1976 76-14577 T21N R18W SEC 6 SE4 OF PA RCEL 248 CONT 10AC 306-45-016 (306-45-016A-B-C)</t>
  </si>
  <si>
    <t>HARRELL JAMES R &amp; ROBERTA W</t>
  </si>
  <si>
    <t>PIANE JULIO C (TRUSTEE)</t>
  </si>
  <si>
    <t>JULIO PIANE</t>
  </si>
  <si>
    <t>ASPENGLOW</t>
  </si>
  <si>
    <t xml:space="preserve">17407 ASPENGLOW LN </t>
  </si>
  <si>
    <t xml:space="preserve">17407 ASPENGLOW LN  YORBA LINDA, CA 92886-2213 </t>
  </si>
  <si>
    <t>GATEWAY ACRES TRACT 9 LOTS 54 &amp; 59 CONT 10 AC</t>
  </si>
  <si>
    <t>LOWE NATHAN</t>
  </si>
  <si>
    <t>NATHAN LOWE</t>
  </si>
  <si>
    <t>BIG TERRA</t>
  </si>
  <si>
    <t>GURNEE</t>
  </si>
  <si>
    <t xml:space="preserve">271 BIG TERRA LN </t>
  </si>
  <si>
    <t xml:space="preserve">271 BIG TERRA LN  GURNEE, IL 60031-4411 </t>
  </si>
  <si>
    <t>SILVER SPRINGS #4 LOT 201 SEC 33 21N 12W</t>
  </si>
  <si>
    <t>KOW PROPERTIES II</t>
  </si>
  <si>
    <t>HIGHWAY 95</t>
  </si>
  <si>
    <t xml:space="preserve">2001 HIGHWAY 95 #35 </t>
  </si>
  <si>
    <t xml:space="preserve">2001 HIGHWAY 95 #35, BULLHEAD CITY, AZ 86442 </t>
  </si>
  <si>
    <t xml:space="preserve">2001 HIGHWAY 95 #35, BULLHEAD CITY, AZ 86442-6021 </t>
  </si>
  <si>
    <t>SW4 NE4 NW4 CONT 10AC 318-22-042 (318-22- 058 &amp; 059)</t>
  </si>
  <si>
    <t>COHOON DONOVAN A LIVING TRUST</t>
  </si>
  <si>
    <t>CAMDEN CARLEEN COHOON DONOVAN</t>
  </si>
  <si>
    <t>COHOON  DONOVAN</t>
  </si>
  <si>
    <t>COHOON</t>
  </si>
  <si>
    <t>CAMDEN CARLEEN</t>
  </si>
  <si>
    <t>DONOVAN COHOON &amp; CARLEEN DONOVAN</t>
  </si>
  <si>
    <t>COHOON DONOVAN A LIVING TRUST   CAMDEN CARLEEN COHOON DONOVAN</t>
  </si>
  <si>
    <t>LT</t>
  </si>
  <si>
    <t>FREEMAN</t>
  </si>
  <si>
    <t>CENTRAL POINT</t>
  </si>
  <si>
    <t xml:space="preserve">555 FREEMAN RD #63 </t>
  </si>
  <si>
    <t xml:space="preserve">555 FREEMAN RD #63, CENTRAL POINT, OR 97502-2531 </t>
  </si>
  <si>
    <t>GATEWAY ACRES TRACT 5 LOTS 19 &amp; 30</t>
  </si>
  <si>
    <t>BRANDON JAY D &amp; HARLEEN KAY</t>
  </si>
  <si>
    <t>JAY &amp; HARLEEN BRANDON</t>
  </si>
  <si>
    <t>PO BOX 1961</t>
  </si>
  <si>
    <t>APACHE JUNCTION</t>
  </si>
  <si>
    <t xml:space="preserve">PO BOX 1961 </t>
  </si>
  <si>
    <t xml:space="preserve">PO BOX 1961  APACHE JUNCTION, AZ 85117-4075 </t>
  </si>
  <si>
    <t>SEC 11 21 12 SE4 SE4 SW4</t>
  </si>
  <si>
    <t>SANDY RIVER RANCHEROS LOT 169 CONT 10 ACRES</t>
  </si>
  <si>
    <t>SILVER SPRINGS UNIT VI LOT 408</t>
  </si>
  <si>
    <t>BURTON LEWIS H COTRUSTEE</t>
  </si>
  <si>
    <t>FRAZER-BURTON TRUST</t>
  </si>
  <si>
    <t>LEWIS &amp; FRAZER-BURTON BURTON</t>
  </si>
  <si>
    <t>BURTON LEWIS H COTRUSTEE FRAZER-BURTON TRUST</t>
  </si>
  <si>
    <t>ELOY</t>
  </si>
  <si>
    <t xml:space="preserve">1118 N PALO VERDE ST </t>
  </si>
  <si>
    <t xml:space="preserve">1118 N PALO VERDE ST  ELOY, AZ 85131-1933 </t>
  </si>
  <si>
    <t>GATEWAY ACRES TRACT 12 LOT 54 &amp; 59</t>
  </si>
  <si>
    <t>GATEWAY ACRES TRACT 1 ORIGINAL LOTS 36 &amp; 45</t>
  </si>
  <si>
    <t>GLUSCHENKO SHARON</t>
  </si>
  <si>
    <t>SHARON GLUSCHENKO</t>
  </si>
  <si>
    <t>MIRACLE MILE</t>
  </si>
  <si>
    <t xml:space="preserve">2691 MIRACLE MILE </t>
  </si>
  <si>
    <t xml:space="preserve">2691 MIRACLE MILE  BULLHEAD CITY, AZ 86442-7571 </t>
  </si>
  <si>
    <t>POR OF LAND IN SE4 SW4 LYING W OF BOHNER CANYON CONT 10 AC M/L</t>
  </si>
  <si>
    <t>GONSER GREGORY F &amp; SHERRI</t>
  </si>
  <si>
    <t>GREGORY &amp; SHERRI GONSER</t>
  </si>
  <si>
    <t>NIPOMO</t>
  </si>
  <si>
    <t>LONG BEACH</t>
  </si>
  <si>
    <t xml:space="preserve">2818 NIPOMO AVE </t>
  </si>
  <si>
    <t xml:space="preserve">2818 NIPOMO AVE  LONG BEACH, CA 90815-1501 </t>
  </si>
  <si>
    <t>TWN: 161/2N RNG: 20WSEC: 28 TRACT: RIO VISTA UNIT 3 SUBDIVISION L OTS 27 &amp; 28</t>
  </si>
  <si>
    <t>T15N R19W SEC 35 SE4 NE4 SW4 CONT 10 ACRES 120-30-008 (120-30-011  012 &amp; 013)</t>
  </si>
  <si>
    <t>3515N19W</t>
  </si>
  <si>
    <t>04015C5975G</t>
  </si>
  <si>
    <t>5975G</t>
  </si>
  <si>
    <t>SERRATO PABLO</t>
  </si>
  <si>
    <t>PABLO</t>
  </si>
  <si>
    <t>SERRATO</t>
  </si>
  <si>
    <t>SERRATO MARIA G</t>
  </si>
  <si>
    <t>MARIA G</t>
  </si>
  <si>
    <t>PABLO &amp; MARIA SERRATO</t>
  </si>
  <si>
    <t>SERRATO PABLO SERRATO MARIA G</t>
  </si>
  <si>
    <t>PO BOX 710</t>
  </si>
  <si>
    <t xml:space="preserve">PO BOX 710 </t>
  </si>
  <si>
    <t xml:space="preserve">PO BOX 710  PARKER, AZ 85344 </t>
  </si>
  <si>
    <t>T24N R16W SEC 7 NW4 SE4 SEGREGATED AS PAR 7-D AS SHOWN ON PP 24/9 5-95A 9/1/2005 2005-97415 CONT 10.000 ACRES 344-02-012 (344-02-03 3 THRU 037 &amp; ROAD) 2008 TAX ROLL</t>
  </si>
  <si>
    <t>MOUNTAIN MEADOW ESTATES UNIT 2</t>
  </si>
  <si>
    <t>0724N16W</t>
  </si>
  <si>
    <t>MASON JAMES &amp; DENISE</t>
  </si>
  <si>
    <t>JAMES &amp; DENISE MASON</t>
  </si>
  <si>
    <t>JOHNSON CHESTER F &amp; NINA M</t>
  </si>
  <si>
    <t>CHESTER &amp; NINA JOHNSON</t>
  </si>
  <si>
    <t>GAYFIELDS</t>
  </si>
  <si>
    <t>ALEXANDRIA</t>
  </si>
  <si>
    <t>KINGSTOWNE</t>
  </si>
  <si>
    <t xml:space="preserve">6404 GAYFIELDS RD </t>
  </si>
  <si>
    <t xml:space="preserve">6404 GAYFIELDS RD  ALEXANDRIA, VA 22315-3667 </t>
  </si>
  <si>
    <t>NW4 NW4 SW4 CONT 10 ACRES 318-06-128(318-06-158 &amp; 159) 318-06-158 (318-22-030) NEW SEC MAP</t>
  </si>
  <si>
    <t>1529N15W</t>
  </si>
  <si>
    <t>RUGH WALTER M</t>
  </si>
  <si>
    <t>WALTER M</t>
  </si>
  <si>
    <t>RUGH</t>
  </si>
  <si>
    <t>RUGH JUDITH A</t>
  </si>
  <si>
    <t>JUDITH A</t>
  </si>
  <si>
    <t>WALTER &amp; JUDITH RUGH</t>
  </si>
  <si>
    <t>RUGH WALTER M RUGH JUDITH A</t>
  </si>
  <si>
    <t xml:space="preserve">1218 S SILVER SPRINGS RD </t>
  </si>
  <si>
    <t xml:space="preserve">1218 S SILVER SPRINGS RD  KINGMAN, AZ 86401-8553 </t>
  </si>
  <si>
    <t>SW4 SW4 SW4 CONT 10AC 315-20-064B SPLIT INTO (315-07-024 &amp; 025)</t>
  </si>
  <si>
    <t>2921N12W</t>
  </si>
  <si>
    <t>GATEWAY ACRES TRACT 8 LOTS 116 &amp; 125</t>
  </si>
  <si>
    <t>LEMONS CHARLES F &amp; ELIZABETH</t>
  </si>
  <si>
    <t>BUDZ THEODORE OF</t>
  </si>
  <si>
    <t>KINKAID</t>
  </si>
  <si>
    <t xml:space="preserve">242 KINKAID CT </t>
  </si>
  <si>
    <t xml:space="preserve">242 KINKAID CT  DES PLAINES, IL 60016-6020 </t>
  </si>
  <si>
    <t>NE4 SE4 NW4 CONT 10 ACRES 102-21-026(102-70-015)NEW SEC MAP</t>
  </si>
  <si>
    <t>COCHRAN GLEN</t>
  </si>
  <si>
    <t>GLEN COCHRAN</t>
  </si>
  <si>
    <t>WINDSOR</t>
  </si>
  <si>
    <t xml:space="preserve">425 E WINDSOR AVE </t>
  </si>
  <si>
    <t xml:space="preserve">425 E WINDSOR AVE  KINGMAN, AZ 86409-3944 </t>
  </si>
  <si>
    <t>NW4 NW4 SW4 EXC E 20' FOR ROAD (311/525) CONT 10 ACRES</t>
  </si>
  <si>
    <t>LYTLE JAMES &amp; ELIZABETH L</t>
  </si>
  <si>
    <t>HUNT MC COWN E</t>
  </si>
  <si>
    <t>MC COWN E</t>
  </si>
  <si>
    <t>MC</t>
  </si>
  <si>
    <t>HUNT</t>
  </si>
  <si>
    <t>HUNT LINDA I</t>
  </si>
  <si>
    <t>LINDA I</t>
  </si>
  <si>
    <t>MC &amp; LINDA HUNT</t>
  </si>
  <si>
    <t>HUNT MC COWN E HUNT LINDA I</t>
  </si>
  <si>
    <t>COTTONWOOD HEIGHTS</t>
  </si>
  <si>
    <t xml:space="preserve">2470 E CARDINAL WAY </t>
  </si>
  <si>
    <t xml:space="preserve">2470 E CARDINAL WAY  SALT LAKE CITY, UT 84121-4064 </t>
  </si>
  <si>
    <t>CORE LARRY K</t>
  </si>
  <si>
    <t>LARRY K</t>
  </si>
  <si>
    <t>CORE</t>
  </si>
  <si>
    <t>CORE SAUNDRA J</t>
  </si>
  <si>
    <t>SAUNDRA J</t>
  </si>
  <si>
    <t>SAUNDRA</t>
  </si>
  <si>
    <t>LARRY &amp; SAUNDRA CORE</t>
  </si>
  <si>
    <t>CORE LARRY K CORE SAUNDRA J</t>
  </si>
  <si>
    <t>MARY JANE</t>
  </si>
  <si>
    <t>R026</t>
  </si>
  <si>
    <t xml:space="preserve">7728 W MARY JANE LN </t>
  </si>
  <si>
    <t xml:space="preserve">7728 W MARY JANE LN  PEORIA, AZ 85382-3859 </t>
  </si>
  <si>
    <t>LAKE MEAD CITY UNIT NO 31 30 16 SW4 NE4 SE4 CONT 10AC M/L 338-08- 351T (338-08-352 &amp; 353)</t>
  </si>
  <si>
    <t>SONENSZAJN SAMUEL</t>
  </si>
  <si>
    <t>SONENSZAJN</t>
  </si>
  <si>
    <t>SONENSZAJN TONI</t>
  </si>
  <si>
    <t>TONI</t>
  </si>
  <si>
    <t>SAMUEL &amp; TONI SONENSZAJN</t>
  </si>
  <si>
    <t>SONENSZAJN SAMUEL SONENSZAJN TONI</t>
  </si>
  <si>
    <t>LEMMON</t>
  </si>
  <si>
    <t xml:space="preserve">9401 LEMMON DR #201 </t>
  </si>
  <si>
    <t xml:space="preserve">9401 LEMMON DR #201, RENO, NV 89506-8808 </t>
  </si>
  <si>
    <t>SILVER SPRINGS UNIT VI LOT 547</t>
  </si>
  <si>
    <t>SANDY RIVER RANCHEROS UNIT 2 LOT 218</t>
  </si>
  <si>
    <t>VE MANAGEMENT &amp; INVESTMENT CO LC</t>
  </si>
  <si>
    <t xml:space="preserve">1240 E 100 S #12 </t>
  </si>
  <si>
    <t xml:space="preserve">1240 E 100 S #12, SAINT GEORGE, UT 84790-3072 </t>
  </si>
  <si>
    <t>GATEWAY ACRES TRACT 10 LOT 37 &amp; 44 CONT 10 AC</t>
  </si>
  <si>
    <t>7D LLC</t>
  </si>
  <si>
    <t>PO BOX 219</t>
  </si>
  <si>
    <t xml:space="preserve">PO BOX 219 </t>
  </si>
  <si>
    <t xml:space="preserve">PO BOX 219  CHLORIDE, AZ 86431 </t>
  </si>
  <si>
    <t>GATEWAY ACRES TRACT 7 LOTS 35 &amp; 46 CONT 10 AC</t>
  </si>
  <si>
    <t>SANPAN INC</t>
  </si>
  <si>
    <t>LINDSAY JEROME E</t>
  </si>
  <si>
    <t>JEROME E</t>
  </si>
  <si>
    <t>JEROME</t>
  </si>
  <si>
    <t>LINDSAY</t>
  </si>
  <si>
    <t>LINDSAY ADELE MOMILANI</t>
  </si>
  <si>
    <t>ADELE MOMILANI</t>
  </si>
  <si>
    <t>ADELE</t>
  </si>
  <si>
    <t>JEROME &amp; ADELE LINDSAY</t>
  </si>
  <si>
    <t>LINDSAY JEROME E LINDSAY ADELE MOMILANI</t>
  </si>
  <si>
    <t xml:space="preserve">2723 S ROCKCHUCK DR </t>
  </si>
  <si>
    <t xml:space="preserve">2723 S ROCKCHUCK DR  KINGMAN, AZ 86401 </t>
  </si>
  <si>
    <t xml:space="preserve">2723 S ROCKCHUCK DR  KINGMAN, AZ 86401-9023 </t>
  </si>
  <si>
    <t>PARCEL 3-R PER PP 13/7 REC 6/20/97 RC NO 97-32729 CONT 10.00 ACRE S ML 204-15-018(204-15-042 THRU 046 &amp; ROADS)</t>
  </si>
  <si>
    <t>SILVER SPUR PROPERTIES LLC</t>
  </si>
  <si>
    <t>HAMPTON CHRISTINA</t>
  </si>
  <si>
    <t>HAMPTON</t>
  </si>
  <si>
    <t>CHRISTINA HAMPTON</t>
  </si>
  <si>
    <t>PO BOX 94</t>
  </si>
  <si>
    <t>CLOVIS</t>
  </si>
  <si>
    <t xml:space="preserve">PO BOX 94 </t>
  </si>
  <si>
    <t xml:space="preserve">PO BOX 94  CLOVIS, NM 88102 </t>
  </si>
  <si>
    <t>T19N R13W SEC 33 SE4 SE4 SW4 CONT 10 ACRES</t>
  </si>
  <si>
    <t>HATTAWAY JERRY W</t>
  </si>
  <si>
    <t>JERRY W</t>
  </si>
  <si>
    <t>HATTAWAY</t>
  </si>
  <si>
    <t>HATTAWAY ROSIE</t>
  </si>
  <si>
    <t>ROSIE</t>
  </si>
  <si>
    <t>JERRY &amp; ROSIE HATTAWAY</t>
  </si>
  <si>
    <t>HATTAWAY JERRY W HATTAWAY ROSIE</t>
  </si>
  <si>
    <t>PUCKETT LAKE</t>
  </si>
  <si>
    <t>WEST MONROE</t>
  </si>
  <si>
    <t xml:space="preserve">522 PUCKETT LAKE RD </t>
  </si>
  <si>
    <t xml:space="preserve">522 PUCKETT LAKE RD  WEST MONROE, LA 71292-8168 </t>
  </si>
  <si>
    <t>SANDY RIVER RANCHEROS LOT 22 CONT 10 ACRES</t>
  </si>
  <si>
    <t>C J M FAMILY LAND TRUST</t>
  </si>
  <si>
    <t>OATLEY DONALD L</t>
  </si>
  <si>
    <t>OATLEY</t>
  </si>
  <si>
    <t>OATLEY SHEILA J</t>
  </si>
  <si>
    <t>SHEILA J</t>
  </si>
  <si>
    <t>DONALD &amp; SHEILA OATLEY</t>
  </si>
  <si>
    <t>OATLEY DONALD L OATLEY SHEILA J</t>
  </si>
  <si>
    <t>ELIZABETHTOWN</t>
  </si>
  <si>
    <t xml:space="preserve">6520 ELIZABETHTOWN AVE </t>
  </si>
  <si>
    <t xml:space="preserve">6520 ELIZABETHTOWN AVE  LAS VEGAS, NV 89110-2873 </t>
  </si>
  <si>
    <t>SE4 NE4 NE4 CONT 10.00 AC M/L 327-08-025 SPLIT INTO (327-08-039 &amp; 040)</t>
  </si>
  <si>
    <t>0526N18W</t>
  </si>
  <si>
    <t>PANELLA ELAINE</t>
  </si>
  <si>
    <t>PANELLA</t>
  </si>
  <si>
    <t>ELAINE PANELLA</t>
  </si>
  <si>
    <t>PO BOX 1643</t>
  </si>
  <si>
    <t>SOUTHOLD</t>
  </si>
  <si>
    <t xml:space="preserve">PO BOX 1643 </t>
  </si>
  <si>
    <t xml:space="preserve">PO BOX 1643  SOUTHOLD, NY 11971 </t>
  </si>
  <si>
    <t>KEMO RANCHES NW4 OF LOT 65 &amp; A 20' EASEMENT ON ALL FOUR SIDES CON T 10.00 ACRES</t>
  </si>
  <si>
    <t>SANDY RIVER RANCHEROS LOT 16 CONT 10 ACRES</t>
  </si>
  <si>
    <t>B JOHN</t>
  </si>
  <si>
    <t>MORRIS MARY P</t>
  </si>
  <si>
    <t>MARY P</t>
  </si>
  <si>
    <t>MORRIS</t>
  </si>
  <si>
    <t>MARY MORRIS</t>
  </si>
  <si>
    <t>HADDONFIELD</t>
  </si>
  <si>
    <t xml:space="preserve">135 HERITAGE RD </t>
  </si>
  <si>
    <t xml:space="preserve">135 HERITAGE RD  HADDONFIELD, NJ 08033-3407 </t>
  </si>
  <si>
    <t>NW4 NE4 NE4 CONT 10 AC</t>
  </si>
  <si>
    <t>ODDEN JOSEPHINE (ESTATE) OF LESSNER DOROTHY TRUST &amp; LESSNER</t>
  </si>
  <si>
    <t>JOSEPHINE ODDEN</t>
  </si>
  <si>
    <t>VIOLET</t>
  </si>
  <si>
    <t>FAIRBANKS</t>
  </si>
  <si>
    <t>STEELE CREEK</t>
  </si>
  <si>
    <t>H005</t>
  </si>
  <si>
    <t xml:space="preserve">1137 VIOLET DR </t>
  </si>
  <si>
    <t xml:space="preserve">1137 VIOLET DR  FAIRBANKS, AK 99712-2120 </t>
  </si>
  <si>
    <t>SW4 SE4 NW4 SEC 9 16 20 EXC R/W10AC</t>
  </si>
  <si>
    <t>LESSNER DOROTHY E</t>
  </si>
  <si>
    <t>DOWNEY S &amp; L (WHOLESALE)</t>
  </si>
  <si>
    <t>GATEWAY ACRES TRACT 2 LOTS 34 &amp; 47</t>
  </si>
  <si>
    <t>ACCOLADE RANCHES LOT 5</t>
  </si>
  <si>
    <t>QUINTANA MARIA L</t>
  </si>
  <si>
    <t>MARIA L</t>
  </si>
  <si>
    <t>MARIA QUINTANA</t>
  </si>
  <si>
    <t>FLAGSTAFF RANCH</t>
  </si>
  <si>
    <t>H423</t>
  </si>
  <si>
    <t xml:space="preserve">7167 FLAGSTAFF RANCH ST </t>
  </si>
  <si>
    <t xml:space="preserve">7167 FLAGSTAFF RANCH ST  LAS VEGAS, NV 89166-7145 </t>
  </si>
  <si>
    <t>GATEWAY ACRES TRACT 10 LOTS 83 &amp; 94</t>
  </si>
  <si>
    <t>GATEWAY ACRES TRACT 7 LOTS 99 &amp; 100</t>
  </si>
  <si>
    <t>T25N R18W SEC 33 N2 N2 N2 W2 SE4 CONT 10 ACRES</t>
  </si>
  <si>
    <t>SANDY RIVER RANCHEROS UNIT 2 LOT 211</t>
  </si>
  <si>
    <t>JANOWSKI VIOLET 25</t>
  </si>
  <si>
    <t>JANOWSKI RONALD (JT) 25 &amp; JANOWSKI LAWRENCE (JT) 25</t>
  </si>
  <si>
    <t>JANOWSKI VIOLET 25 JANOWSKI RONALD (JT) 25 &amp; JANOWSKI LAWRENCE (JT) 25</t>
  </si>
  <si>
    <t>RITZ</t>
  </si>
  <si>
    <t>WESTLAND</t>
  </si>
  <si>
    <t xml:space="preserve">7847 RITZ AVE </t>
  </si>
  <si>
    <t xml:space="preserve">7847 RITZ AVE  WESTLAND, MI 48185-1415 </t>
  </si>
  <si>
    <t>NW4 SE4 SE4 CONT 10 ACRES 335-04-031(335-04-049 &amp; 050) 335-04-049 (335-28-020)TAO</t>
  </si>
  <si>
    <t>FRANCIS WALTER H</t>
  </si>
  <si>
    <t>WALTER H</t>
  </si>
  <si>
    <t>FRANCIS DIANE P</t>
  </si>
  <si>
    <t>DIANE P</t>
  </si>
  <si>
    <t>WALTER &amp; DIANE FRANCIS</t>
  </si>
  <si>
    <t>FRANCIS WALTER H FRANCIS DIANE P</t>
  </si>
  <si>
    <t>PO BOX 2276</t>
  </si>
  <si>
    <t>ALPINE</t>
  </si>
  <si>
    <t>B027</t>
  </si>
  <si>
    <t xml:space="preserve">PO BOX 2276 </t>
  </si>
  <si>
    <t xml:space="preserve">PO BOX 2276  ALPINE, CA 91903-2276 </t>
  </si>
  <si>
    <t>PARCEL PLAT PORT OF SEC 19&amp;20 FEE #77-19707 REC IN BK 406 PG 215 THE SLY 588.65' OF PARCEL 105 AKA PARCEL 105-B PER RECORD OF SURV EY BK 9 PG 66 CONT 10.02 ACRES</t>
  </si>
  <si>
    <t>JOHNSON JEFFERY 50</t>
  </si>
  <si>
    <t>NICHOLS-JOHNSON JENIFER 50</t>
  </si>
  <si>
    <t>JOHNSON JEFFERY 50 NICHOLS-JOHNSON JENIFER 50</t>
  </si>
  <si>
    <t>GLENWOOD</t>
  </si>
  <si>
    <t xml:space="preserve">647 GLENWOOD LN </t>
  </si>
  <si>
    <t xml:space="preserve">647 GLENWOOD LN  HENDERSON, NV 89002-8402 </t>
  </si>
  <si>
    <t>SE4 SW4 SW4 CONT 10 AC 318-06-130 (318-22- 014)</t>
  </si>
  <si>
    <t>LEWTON GARY &amp; SAMMIE</t>
  </si>
  <si>
    <t>MORGAN BILL</t>
  </si>
  <si>
    <t>MORGAN</t>
  </si>
  <si>
    <t>BILL MORGAN</t>
  </si>
  <si>
    <t xml:space="preserve">2555 WIDGEON DR </t>
  </si>
  <si>
    <t xml:space="preserve">2555 WIDGEON DR  LAKE HAVASU CITY, AZ 86403 </t>
  </si>
  <si>
    <t>SALTER</t>
  </si>
  <si>
    <t xml:space="preserve">1420 SALTER DR </t>
  </si>
  <si>
    <t xml:space="preserve">1420 SALTER DR  LAKE HAVASU CITY, AZ 86404-2459 </t>
  </si>
  <si>
    <t>GATEWAY ACRES TRACT 12 LOT 120 &amp; 121</t>
  </si>
  <si>
    <t>BOSAK JACQUELINE L</t>
  </si>
  <si>
    <t>JACQUELINE L</t>
  </si>
  <si>
    <t>BOSAK</t>
  </si>
  <si>
    <t>JACQUELINE BOSAK</t>
  </si>
  <si>
    <t>REDFIELD</t>
  </si>
  <si>
    <t xml:space="preserve">1115 E REDFIELD RD </t>
  </si>
  <si>
    <t xml:space="preserve">1115 E REDFIELD RD  TEMPE, AZ 85283-4131 </t>
  </si>
  <si>
    <t>KEMO RANCHES E2 OF LOT 123</t>
  </si>
  <si>
    <t>TRUSTEE'S DEED (TRANSFER)</t>
  </si>
  <si>
    <t>TT</t>
  </si>
  <si>
    <t>REALEZA</t>
  </si>
  <si>
    <t xml:space="preserve">1916 REALEZA CT </t>
  </si>
  <si>
    <t xml:space="preserve">1916 REALEZA CT  LAS VEGAS, NV 89102-2061 </t>
  </si>
  <si>
    <t>GATEWAY ACRES TRACT 2 LOTS 120 &amp; 121</t>
  </si>
  <si>
    <t>MERIDIAN LAND LLC</t>
  </si>
  <si>
    <t>N2 S2 NE4 SW4 CONT 10 ACRES 203-01-023(203-13-004)</t>
  </si>
  <si>
    <t>2616N13W</t>
  </si>
  <si>
    <t>04015C5829G</t>
  </si>
  <si>
    <t>5829G</t>
  </si>
  <si>
    <t>GATEWAY ACRES TRACT 8 LOTS 115 &amp; 126 CONT 10 AC</t>
  </si>
  <si>
    <t>PETERSON LELA E TRUST</t>
  </si>
  <si>
    <t>SW4 NW4 SW4 CONT 10 ACRES 333-09-011(333-09-019 THRU 23)</t>
  </si>
  <si>
    <t>KEMO RANCHES W2 OF LOT 126</t>
  </si>
  <si>
    <t>MARY H</t>
  </si>
  <si>
    <t>PRESNELL</t>
  </si>
  <si>
    <t>MARY PRESNELL</t>
  </si>
  <si>
    <t>RED ROCK</t>
  </si>
  <si>
    <t xml:space="preserve">2672 RED ROCK ST #203 </t>
  </si>
  <si>
    <t xml:space="preserve">2672 RED ROCK ST #203, LAS VEGAS, NV 89146-5616 </t>
  </si>
  <si>
    <t>GATEWAY ACRES TRACT 5 LOTS 81 &amp; 96</t>
  </si>
  <si>
    <t>KEIRN JASON ALLEN</t>
  </si>
  <si>
    <t>JASON ALLEN</t>
  </si>
  <si>
    <t>KEIRN</t>
  </si>
  <si>
    <t>KEIRN MARINA RAE</t>
  </si>
  <si>
    <t>MARINA RAE</t>
  </si>
  <si>
    <t>JASON &amp; MARINA KEIRN</t>
  </si>
  <si>
    <t>KEIRN JASON ALLEN KEIRN MARINA RAE</t>
  </si>
  <si>
    <t>DELTA JUNCTION</t>
  </si>
  <si>
    <t xml:space="preserve">PO BOX 1052  DELTA JUNCTION, AK 99737-1052 </t>
  </si>
  <si>
    <t>SE4 NE4 NW4CONT 10 ACRES 333-01-068(333-23-020)TAO</t>
  </si>
  <si>
    <t>STEYEE JAMES B</t>
  </si>
  <si>
    <t>BROWN TAMMY ANN TRUSTEE &amp; SB TRUST</t>
  </si>
  <si>
    <t>JAMES STEYEE &amp; TAMMY BROWN</t>
  </si>
  <si>
    <t>STEYEE JAMES B BROWN TAMMY ANN TRUSTEE &amp; SB TRUST</t>
  </si>
  <si>
    <t xml:space="preserve">660 HARDY WAY #44 </t>
  </si>
  <si>
    <t xml:space="preserve">660 HARDY WAY #44, MESQUITE, NV 89027-3903 </t>
  </si>
  <si>
    <t>BEG AT THE N1/4 COR OF SD SEC 3; TH S00 DEG 09'36 E ALONG THE E BNDRY OF THE NW4 A DIST OF 1895.32';TH N84 DEG 33'25 W 246.98</t>
  </si>
  <si>
    <t>04015C0384G</t>
  </si>
  <si>
    <t>0384G</t>
  </si>
  <si>
    <t>DAVIS TRUST</t>
  </si>
  <si>
    <t>ST MARYS ROMAN CATHOLIC CHURCH</t>
  </si>
  <si>
    <t xml:space="preserve">302 E SPRING ST </t>
  </si>
  <si>
    <t xml:space="preserve">302 E SPRING ST  KINGMAN, AZ 86401-5847 </t>
  </si>
  <si>
    <t>SILVER SPRINGS UNIT V LOT 315</t>
  </si>
  <si>
    <t>BENAOUSSAR M NAJAT 25</t>
  </si>
  <si>
    <t>HARWELL</t>
  </si>
  <si>
    <t xml:space="preserve">2127 W HARWELL RD </t>
  </si>
  <si>
    <t xml:space="preserve">2127 W HARWELL RD  PHOENIX, AZ 85041-7728 </t>
  </si>
  <si>
    <t>NE4 NW4 SE4 CONT 10 ACRES</t>
  </si>
  <si>
    <t>GOULD IRIS</t>
  </si>
  <si>
    <t>U2 ACQUISITIONS</t>
  </si>
  <si>
    <t>SURPRISE</t>
  </si>
  <si>
    <t xml:space="preserve">15411 W WADDELL RD #102 </t>
  </si>
  <si>
    <t xml:space="preserve">15411 W WADDELL RD #102, SURPRISE, AZ 85379-5170 </t>
  </si>
  <si>
    <t>SANDY RIVER RANCHEROS LOT 2 CONT 10 ACRES</t>
  </si>
  <si>
    <t>DAVIDSON ROBERT</t>
  </si>
  <si>
    <t>DAVIDSON</t>
  </si>
  <si>
    <t>DAVIDSON BARBARA</t>
  </si>
  <si>
    <t>ROBERT &amp; BARBARA DAVIDSON</t>
  </si>
  <si>
    <t>DAVIDSON ROBERT DAVIDSON BARBARA</t>
  </si>
  <si>
    <t>WULFF</t>
  </si>
  <si>
    <t>SAN MARCOS</t>
  </si>
  <si>
    <t xml:space="preserve">879 WULFF ST </t>
  </si>
  <si>
    <t xml:space="preserve">879 WULFF ST  SAN MARCOS, CA 92069-2134 </t>
  </si>
  <si>
    <t>GATEWAY ACRES TRACT 7 LOTS 23 &amp; 26 CONT 10 AC</t>
  </si>
  <si>
    <t>KEMO RANCHES SE4 OF LOT 111 TOGETHER WITH THE FOLL: EXCEPT 20' ON ALL FOUR SIDES FOR RDWY PURPOSES (189/599 O.R.) CONT 10 AC</t>
  </si>
  <si>
    <t>T27N R20W SEC 7 NE4 SW4 SE4 CONT 10 ACRES 317-60-010 (317-60-016 THRU 019) 2005 TAX ROLL</t>
  </si>
  <si>
    <t>MCINTOSH ROBERT  MARY ANN</t>
  </si>
  <si>
    <t>W2 E2 SW4 SE4 CONT 10 ACRES</t>
  </si>
  <si>
    <t>SANDY RIVER RANCHEROS LOT 119 CONT 10 ACRES</t>
  </si>
  <si>
    <t>MORVEY JAY R</t>
  </si>
  <si>
    <t>JAY R</t>
  </si>
  <si>
    <t>MORVEY</t>
  </si>
  <si>
    <t>MORVEY DANA G</t>
  </si>
  <si>
    <t>DANA G</t>
  </si>
  <si>
    <t>DANA</t>
  </si>
  <si>
    <t>JAY &amp; DANA MORVEY</t>
  </si>
  <si>
    <t>MORVEY JAY R MORVEY DANA G</t>
  </si>
  <si>
    <t>BONNY</t>
  </si>
  <si>
    <t>NEWCASTLE</t>
  </si>
  <si>
    <t xml:space="preserve">2124 S BONNY RD </t>
  </si>
  <si>
    <t xml:space="preserve">2124 S BONNY RD  NEWCASTLE, OK 73065-5765 </t>
  </si>
  <si>
    <t>T29N R18W SEC 19 E2 W2 NE4 SW4 CONT 10.00 ACRES 337-12-052(337-12 -086 THRU 089)</t>
  </si>
  <si>
    <t>GRENELL GEORGE A</t>
  </si>
  <si>
    <t>FOOTE DONALD</t>
  </si>
  <si>
    <t>FOOTE</t>
  </si>
  <si>
    <t>FOOTE LINDA</t>
  </si>
  <si>
    <t>DONALD &amp; LINDA FOOTE</t>
  </si>
  <si>
    <t>FOOTE DONALD FOOTE LINDA</t>
  </si>
  <si>
    <t>FAIRWAY</t>
  </si>
  <si>
    <t>STROUDSBURG</t>
  </si>
  <si>
    <t xml:space="preserve">6116 FAIRWAY RD </t>
  </si>
  <si>
    <t xml:space="preserve">6116 FAIRWAY RD  STROUDSBURG, PA 18360-7391 </t>
  </si>
  <si>
    <t>ACCOLADE RANCHES LOT 51</t>
  </si>
  <si>
    <t>KEMO RANCHES SE4 OF LOT 57 EXCEPT FOR 20' ON ALL FOUR SIDES FOR R DWYS (285/411 DEEDS) CONT 10 ACRES</t>
  </si>
  <si>
    <t>PETTY JAMES L</t>
  </si>
  <si>
    <t>JAMES L</t>
  </si>
  <si>
    <t>PETTY</t>
  </si>
  <si>
    <t>PETTY BARBARA A</t>
  </si>
  <si>
    <t>BARBARA A</t>
  </si>
  <si>
    <t>JAMES &amp; BARBARA PETTY</t>
  </si>
  <si>
    <t>PETTY JAMES L PETTY BARBARA A</t>
  </si>
  <si>
    <t>SPREADING BRANCH</t>
  </si>
  <si>
    <t>HOPE MILLS</t>
  </si>
  <si>
    <t xml:space="preserve">5419 SPREADING BRANCH RD </t>
  </si>
  <si>
    <t xml:space="preserve">5419 SPREADING BRANCH RD  HOPE MILLS, NC 28348-2052 </t>
  </si>
  <si>
    <t>SW4 NW4 NE4 CONT 10 ACRES 318-06-107 (318-23-023)</t>
  </si>
  <si>
    <t>NW4 SW4 SE4CONT 10AC 308-25-011 SPLIT INTO (308-25-019 THRU 022)</t>
  </si>
  <si>
    <t>RAMIREZ LEON</t>
  </si>
  <si>
    <t>CHACE SPILLMAN &amp; LEON RAMIREZ</t>
  </si>
  <si>
    <t>SPILLMAN CHACE RAMIREZ LEON</t>
  </si>
  <si>
    <t xml:space="preserve">15212 E FACKLY SPRINGS RD </t>
  </si>
  <si>
    <t xml:space="preserve">15212 E FACKLY SPRINGS RD  KINGMAN, AZ 86401 </t>
  </si>
  <si>
    <t>SILVER SPRINGS UNIT V LOT 372</t>
  </si>
  <si>
    <t>SMITH WILLIAM &amp; CAROL</t>
  </si>
  <si>
    <t>WILLIAM E &amp; CAROL A SMITH</t>
  </si>
  <si>
    <t>LAND OF THE FREE LLC</t>
  </si>
  <si>
    <t>131ST</t>
  </si>
  <si>
    <t>LEAWOOD</t>
  </si>
  <si>
    <t xml:space="preserve">2900 W 131ST ST </t>
  </si>
  <si>
    <t xml:space="preserve">2900 W 131ST ST  LEAWOOD, KS 66209-1920 </t>
  </si>
  <si>
    <t>TWN: 161/2N RNG: 20WSEC: 28 TRACT: RIO VISTA UNIT 3 SUBDIVISION T HE SW4 SW4 SE4 CONT 10.00 ACRES M/L</t>
  </si>
  <si>
    <t>SWEENEY MICHAEL F  MARY ALICE</t>
  </si>
  <si>
    <t>UMANZOR YANINA M</t>
  </si>
  <si>
    <t>YANINA M</t>
  </si>
  <si>
    <t>YANINA</t>
  </si>
  <si>
    <t>UMANZOR</t>
  </si>
  <si>
    <t>YANINA UMANZOR</t>
  </si>
  <si>
    <t>FALSTAFF</t>
  </si>
  <si>
    <t xml:space="preserve">1880 FALSTAFF WAY </t>
  </si>
  <si>
    <t xml:space="preserve">1880 FALSTAFF WAY  LAS VEGAS, NV 89142-1782 </t>
  </si>
  <si>
    <t>GATEWAY ACRES TRACT 8 LOTS 35 &amp; 46 CONT 10 AC</t>
  </si>
  <si>
    <t>DAVID TODD BILLER LLC</t>
  </si>
  <si>
    <t>GATEWAY ACRES TRACT 9 LOTS 121 &amp; 122</t>
  </si>
  <si>
    <t>BURTON ROBERT &amp; M TRUST</t>
  </si>
  <si>
    <t>ZACCARI JOSEPH A</t>
  </si>
  <si>
    <t>JOSEPH A</t>
  </si>
  <si>
    <t>ZACCARI</t>
  </si>
  <si>
    <t>ZACCARI PATRICIA A</t>
  </si>
  <si>
    <t>JOSEPH &amp; PATRICIA ZACCARI</t>
  </si>
  <si>
    <t>ZACCARI JOSEPH A ZACCARI PATRICIA A</t>
  </si>
  <si>
    <t xml:space="preserve">6321 W 63RD PL </t>
  </si>
  <si>
    <t xml:space="preserve">6321 W 63RD PL  CHICAGO, IL 60638-5013 </t>
  </si>
  <si>
    <t>T20N R12W SEC 1 SILVER SPRINGS UNIT III LOT 128</t>
  </si>
  <si>
    <t>ACCOLADE RANCHES LOT 108</t>
  </si>
  <si>
    <t>MOMA BILLY R</t>
  </si>
  <si>
    <t>BILLY R</t>
  </si>
  <si>
    <t>BILLY</t>
  </si>
  <si>
    <t>MOMA</t>
  </si>
  <si>
    <t>MOMA MARGARET T</t>
  </si>
  <si>
    <t>MARGARET T</t>
  </si>
  <si>
    <t>BILLY &amp; MARGARET MOMA</t>
  </si>
  <si>
    <t>MOMA BILLY R MOMA MARGARET T</t>
  </si>
  <si>
    <t>DESERT MARINA</t>
  </si>
  <si>
    <t>H904</t>
  </si>
  <si>
    <t xml:space="preserve">3811 DESERT MARINA DR #123 </t>
  </si>
  <si>
    <t xml:space="preserve">3811 DESERT MARINA DR #123, LAUGHLIN, NV 89029 </t>
  </si>
  <si>
    <t>SE4SE4SE4 SEC 11 19N 19W CONT. 10 AC.</t>
  </si>
  <si>
    <t>THE SKY MUST BE BLUE LLC</t>
  </si>
  <si>
    <t>GATEWAY ACRES TRACT 6 LOTS 104 &amp; 105 CONT 10 AC 307-46-039(307-46 -039A THRU F)</t>
  </si>
  <si>
    <t>GATEWAY ACRES TRACT 3 LOTS 72 &amp; 73</t>
  </si>
  <si>
    <t>PATRICCA FAMILY TRUST</t>
  </si>
  <si>
    <t>PATRICCA FAMILY TRUST (PT)</t>
  </si>
  <si>
    <t>CLAUS SCOTT CURTIS</t>
  </si>
  <si>
    <t>SCOTT CURTIS</t>
  </si>
  <si>
    <t>CLAUS</t>
  </si>
  <si>
    <t>CLAUS MICHELLE MARIE</t>
  </si>
  <si>
    <t>MICHELLE MARIE</t>
  </si>
  <si>
    <t>SCOTT &amp; MICHELLE CLAUS</t>
  </si>
  <si>
    <t>CLAUS SCOTT CURTIS CLAUS MICHELLE MARIE</t>
  </si>
  <si>
    <t>MC LEAN</t>
  </si>
  <si>
    <t>HIGHLAND</t>
  </si>
  <si>
    <t xml:space="preserve">30557 MC LEAN ST </t>
  </si>
  <si>
    <t xml:space="preserve">30557 MC LEAN ST  HIGHLAND, CA 92346-6372 </t>
  </si>
  <si>
    <t>CUNNINGHAM FAMILY TRUST</t>
  </si>
  <si>
    <t>CUNNINGHAM FAMILY TRUST                            006329</t>
  </si>
  <si>
    <t>LAND OF LAND INC</t>
  </si>
  <si>
    <t>PO BOX 66</t>
  </si>
  <si>
    <t>SWEDESBORO</t>
  </si>
  <si>
    <t xml:space="preserve">PO BOX 66 </t>
  </si>
  <si>
    <t xml:space="preserve">PO BOX 66  SWEDESBORO, NJ 08085 </t>
  </si>
  <si>
    <t>SW4 NW4 SW4 CONT 10 ACRES 102-70-018(102-70-024 025&amp;026)</t>
  </si>
  <si>
    <t>FARRINGTON KEITH  SANDRA</t>
  </si>
  <si>
    <t>OTERO LAND HOLDINGS LLC</t>
  </si>
  <si>
    <t xml:space="preserve">11384 N QUINTANA RD </t>
  </si>
  <si>
    <t xml:space="preserve">11384 N QUINTANA RD  GOLDEN VALLEY, AZ 86413 </t>
  </si>
  <si>
    <t>PO BOX 2418</t>
  </si>
  <si>
    <t xml:space="preserve">PO BOX 2418 </t>
  </si>
  <si>
    <t xml:space="preserve">PO BOX 2418  APACHE JUNCTION, AZ 85117-4090 </t>
  </si>
  <si>
    <t>GATEWAY ACRES TRACT 4 LOTS 27 &amp; 28</t>
  </si>
  <si>
    <t>ENCLOSED PORCH</t>
  </si>
  <si>
    <t>ESCALANTE MEDARDO</t>
  </si>
  <si>
    <t>MEDARDO</t>
  </si>
  <si>
    <t>ESCALANTE</t>
  </si>
  <si>
    <t>ESCALANTE EVANGELINA</t>
  </si>
  <si>
    <t>EVANGELINA</t>
  </si>
  <si>
    <t>MEDARDO &amp; EVANGELINA ESCALANTE</t>
  </si>
  <si>
    <t>ESCALANTE MEDARDO ESCALANTE EVANGELINA</t>
  </si>
  <si>
    <t>COLT</t>
  </si>
  <si>
    <t>JURUPA VALLEY</t>
  </si>
  <si>
    <t xml:space="preserve">5435 COLT LN </t>
  </si>
  <si>
    <t xml:space="preserve">5435 COLT LN  JURUPA VALLEY, CA 92509-3630 </t>
  </si>
  <si>
    <t>SEC 10 24 20 E2 E2 SW4 NE4 10.00AC</t>
  </si>
  <si>
    <t>OMY TRUST</t>
  </si>
  <si>
    <t>GARCIA AMATL XOCHITL CRUZ</t>
  </si>
  <si>
    <t>AMATL XOCHITL CRUZ</t>
  </si>
  <si>
    <t>AMATL</t>
  </si>
  <si>
    <t>AMATL GARCIA</t>
  </si>
  <si>
    <t>GATEWAY ACRES TRACT 7 LOTS 39 &amp; 42 CONT 10 ACRES 317-20-019A (317-20-019C &amp; D) 2008 TAX ROLL</t>
  </si>
  <si>
    <t>VIDRINE GREGORY T</t>
  </si>
  <si>
    <t>GREGORY T</t>
  </si>
  <si>
    <t>VIDRINE</t>
  </si>
  <si>
    <t>GREGORY VIDRINE</t>
  </si>
  <si>
    <t>HIGHWAY 957</t>
  </si>
  <si>
    <t>ETHEL</t>
  </si>
  <si>
    <t>R082</t>
  </si>
  <si>
    <t xml:space="preserve">3049 HIGHWAY 957 </t>
  </si>
  <si>
    <t xml:space="preserve">3049 HIGHWAY 957  ETHEL, LA 70730-4226 </t>
  </si>
  <si>
    <t>SE4 SW4 NE4CONT 10 ACRES 333-01-070(333-23-021)TAO</t>
  </si>
  <si>
    <t>INTEGRITY PROPERTY LLC</t>
  </si>
  <si>
    <t>KING JUDITH ANN</t>
  </si>
  <si>
    <t>JUDITH ANN</t>
  </si>
  <si>
    <t>JUDITH KING</t>
  </si>
  <si>
    <t xml:space="preserve">5962 W ROBIN LN </t>
  </si>
  <si>
    <t xml:space="preserve">5962 W ROBIN LN  GLENDALE, AZ 85310-4279 </t>
  </si>
  <si>
    <t>SE4 SE4 SE4 CONT 10 ACRES 335-04-032(335-28-008)TAO</t>
  </si>
  <si>
    <t>MENARD EDWARD</t>
  </si>
  <si>
    <t>MENARD</t>
  </si>
  <si>
    <t>MENARD ROSLYN</t>
  </si>
  <si>
    <t>ROSLYN</t>
  </si>
  <si>
    <t>EDWARD &amp; ROSLYN MENARD</t>
  </si>
  <si>
    <t>MENARD EDWARD MENARD ROSLYN</t>
  </si>
  <si>
    <t>BRAINTREE</t>
  </si>
  <si>
    <t>SCHAUMBURG</t>
  </si>
  <si>
    <t xml:space="preserve">437 S BRAINTREE DR </t>
  </si>
  <si>
    <t xml:space="preserve">437 S BRAINTREE DR  SCHAUMBURG, IL 60193-2601 </t>
  </si>
  <si>
    <t>SW4 SE4 NE4 CONT 10 AC</t>
  </si>
  <si>
    <t>MEINZ THOMAS</t>
  </si>
  <si>
    <t>MEINZ</t>
  </si>
  <si>
    <t>MEINZ CHARLOTTE</t>
  </si>
  <si>
    <t>THOMAS &amp; CHARLOTTE MEINZ</t>
  </si>
  <si>
    <t>MEINZ THOMAS MEINZ CHARLOTTE</t>
  </si>
  <si>
    <t xml:space="preserve">210 9TH AVE S </t>
  </si>
  <si>
    <t xml:space="preserve">210 9TH AVE S  PRINCETON, MN 55371-1723 </t>
  </si>
  <si>
    <t>SANDY RIVER RANCHEROS LOT 81 CONT 10 ACRES</t>
  </si>
  <si>
    <t>YANAGITANI YOSHIHIRO</t>
  </si>
  <si>
    <t>YOSHIHIRO</t>
  </si>
  <si>
    <t>YANAGITANI</t>
  </si>
  <si>
    <t>STEWART TITLE &amp; TRUST CO &amp; RICHMONDBC</t>
  </si>
  <si>
    <t>YOSHIHIRO YANAGITANI &amp; TITLE STEWART</t>
  </si>
  <si>
    <t>YANAGITANI YOSHIHIRO STEWART TITLE &amp; TRUST CO &amp; RICHMONDBC</t>
  </si>
  <si>
    <t xml:space="preserve">8931 BECKWITH RD </t>
  </si>
  <si>
    <t xml:space="preserve">8931 BECKWITH RD  RICHMOND, BC V6X 1V4 </t>
  </si>
  <si>
    <t>NE4 SW4 NE4 CONT 10 ACRES 210-01-037 (210-01-039 THRU 045)</t>
  </si>
  <si>
    <t>WEBSTER JOAN</t>
  </si>
  <si>
    <t>JOAN</t>
  </si>
  <si>
    <t>WEBSTER</t>
  </si>
  <si>
    <t>JOAN WEBSTER</t>
  </si>
  <si>
    <t>PLAZA HERMOSA</t>
  </si>
  <si>
    <t xml:space="preserve">2626 PLAZA HERMOSA </t>
  </si>
  <si>
    <t xml:space="preserve">2626 PLAZA HERMOSA  LAKE HAVASU CITY, AZ 86406-7744 </t>
  </si>
  <si>
    <t>SW4 NE4 SW4 CONT 10 ACRES 103-16-014(103-16-031 &amp; 032)</t>
  </si>
  <si>
    <t>COVENBURG ESTATES (RS 33/66)</t>
  </si>
  <si>
    <t>2515N17W</t>
  </si>
  <si>
    <t>FEBBRARO PASQUALE</t>
  </si>
  <si>
    <t>PASQUALE</t>
  </si>
  <si>
    <t>FEBBRARO</t>
  </si>
  <si>
    <t>FEBBRARO CATHLEEN</t>
  </si>
  <si>
    <t>CATHLEEN</t>
  </si>
  <si>
    <t>PASQUALE &amp; CATHLEEN FEBBRARO</t>
  </si>
  <si>
    <t>FEBBRARO PASQUALE FEBBRARO CATHLEEN</t>
  </si>
  <si>
    <t>HOLLYWOOD</t>
  </si>
  <si>
    <t>FORKED RIVER</t>
  </si>
  <si>
    <t xml:space="preserve">11 HOLLYWOOD BLVD S </t>
  </si>
  <si>
    <t xml:space="preserve">11 HOLLYWOOD BLVD S  FORKED RIVER, NJ 08731-4815 </t>
  </si>
  <si>
    <t>NW1/4 NW1/4 SW1/4 SEC 1 19N 19W CONT 10 AC</t>
  </si>
  <si>
    <t>BLUESTEIN RONALD S</t>
  </si>
  <si>
    <t>ROBERT                                             LASO</t>
  </si>
  <si>
    <t>KING WILLIAM D</t>
  </si>
  <si>
    <t>WILLIAM D</t>
  </si>
  <si>
    <t>KING KELLY L</t>
  </si>
  <si>
    <t>KELLY L</t>
  </si>
  <si>
    <t>WILLIAM &amp; KELLY KING</t>
  </si>
  <si>
    <t>KING WILLIAM D KING KELLY L</t>
  </si>
  <si>
    <t>FERN</t>
  </si>
  <si>
    <t>COOS BAY</t>
  </si>
  <si>
    <t xml:space="preserve">1930 FERN CT </t>
  </si>
  <si>
    <t xml:space="preserve">1930 FERN CT  COOS BAY, OR 97420-2068 </t>
  </si>
  <si>
    <t>KEMO RANCHES E2 OF LOT 128 EXCEPT FOR 20' ON ALL FOUR SIDES FOR R OADWAY</t>
  </si>
  <si>
    <t>KEMO RANCHES NE4 OF LOT 67 CONT 10 ACRES</t>
  </si>
  <si>
    <t>KIMBA KONCEPTS II LLC</t>
  </si>
  <si>
    <t>CITRUS PARK</t>
  </si>
  <si>
    <t>GATEWAY ACRES TRACT 10 LOTS 19 &amp; 30</t>
  </si>
  <si>
    <t>ERSKINE ERNEST D</t>
  </si>
  <si>
    <t>ERNEST D</t>
  </si>
  <si>
    <t>ERSKINE</t>
  </si>
  <si>
    <t>ERNEST ERSKINE</t>
  </si>
  <si>
    <t>CABALLARO</t>
  </si>
  <si>
    <t xml:space="preserve">13565 N CABALLARO DR </t>
  </si>
  <si>
    <t xml:space="preserve">13565 N CABALLARO DR  DOLAN SPRINGS, AZ 86441 </t>
  </si>
  <si>
    <t>ACCOLADE RANCHES LOT 2</t>
  </si>
  <si>
    <t>ANDERSON SHANNON R</t>
  </si>
  <si>
    <t>EASTWEST CAPITAL LLC</t>
  </si>
  <si>
    <t>ESPLANADE</t>
  </si>
  <si>
    <t xml:space="preserve">2402 E ESPLANADE LN #1101 </t>
  </si>
  <si>
    <t xml:space="preserve">2402 E ESPLANADE LN #1101, PHOENIX, AZ 85016-9104 </t>
  </si>
  <si>
    <t>NE4 NW4 NE4 CONT 10.00 ACRES 317-61-003 (317-61-012 THRU 016) 200 5 TAX ROLL</t>
  </si>
  <si>
    <t>CALVERT BRIAN K</t>
  </si>
  <si>
    <t>BRIAN K</t>
  </si>
  <si>
    <t>CALVERT ALEXIA J</t>
  </si>
  <si>
    <t>ALEXIA J</t>
  </si>
  <si>
    <t>ALEXIA</t>
  </si>
  <si>
    <t>BRIAN &amp; ALEXIA CALVERT</t>
  </si>
  <si>
    <t>CALVERT BRIAN K CALVERT ALEXIA J</t>
  </si>
  <si>
    <t>PO BOX 1350</t>
  </si>
  <si>
    <t xml:space="preserve">PO BOX 1350 </t>
  </si>
  <si>
    <t xml:space="preserve">PO BOX 1350  SELIGMAN, AZ 86337-1350 </t>
  </si>
  <si>
    <t>SILVER SPRINGS #4 LOT 161 SEC 33 21N 12W</t>
  </si>
  <si>
    <t>BURNS KENNETH F</t>
  </si>
  <si>
    <t>NW4 SE4 NW4 CONT 10AC 318-22-023 SPLIT INTO (318-22-060 &amp; 061)</t>
  </si>
  <si>
    <t>BABICH</t>
  </si>
  <si>
    <t>MARK B BABICH REVOCABLE TRUST</t>
  </si>
  <si>
    <t>BABICH MARK MARK B BABICH REVOCABLE TRUST</t>
  </si>
  <si>
    <t>SANDY RIVER RANCHEROS LOT 175 CONT 10 ACRES</t>
  </si>
  <si>
    <t>FONG CALVIN W</t>
  </si>
  <si>
    <t>CALVIN W</t>
  </si>
  <si>
    <t>FONG</t>
  </si>
  <si>
    <t>FONG MARINA</t>
  </si>
  <si>
    <t>CALVIN &amp; MARINA FONG</t>
  </si>
  <si>
    <t>FONG CALVIN W FONG MARINA</t>
  </si>
  <si>
    <t>FRANCISCO</t>
  </si>
  <si>
    <t>BERKELEY</t>
  </si>
  <si>
    <t xml:space="preserve">1709 FRANCISCO ST </t>
  </si>
  <si>
    <t xml:space="preserve">1709 FRANCISCO ST  BERKELEY, CA 94703-1310 </t>
  </si>
  <si>
    <t>SILVER SPRINGS #4 LOT 270 SEC 29 21N 12W</t>
  </si>
  <si>
    <t>BUREAU OF LAND MANAGEMENT</t>
  </si>
  <si>
    <t>UNITED STATES OF AMERICA BUREAU OF LAND MANAGEMENT</t>
  </si>
  <si>
    <t>T18N R16W SEC 15 NW4 SW4 NW4 CONT 10 ACRES</t>
  </si>
  <si>
    <t>WILDERNESS LAND TRUST</t>
  </si>
  <si>
    <t>MACFARLANE BARBARA</t>
  </si>
  <si>
    <t>BARBARA MACFARLANE</t>
  </si>
  <si>
    <t>PO BOX 3930</t>
  </si>
  <si>
    <t>B037</t>
  </si>
  <si>
    <t xml:space="preserve">PO BOX 3930 </t>
  </si>
  <si>
    <t xml:space="preserve">PO BOX 3930  SPARKS, NV 89432-3930 </t>
  </si>
  <si>
    <t>GATEWAY ACRES TRACT 2 LOTS 45 &amp; 46 CONT 10 AC 317-17-018C(317-17- 018F&amp;G)</t>
  </si>
  <si>
    <t>MACFARLANE BARBARA TRUST</t>
  </si>
  <si>
    <t>GRAHAM GRACE S</t>
  </si>
  <si>
    <t>GRACE S</t>
  </si>
  <si>
    <t>GRACE GRAHAM</t>
  </si>
  <si>
    <t>PANOCHE</t>
  </si>
  <si>
    <t>PAICINES</t>
  </si>
  <si>
    <t xml:space="preserve">19971 PANOCHE RD </t>
  </si>
  <si>
    <t xml:space="preserve">19971 PANOCHE RD  PAICINES, CA 95043-9759 </t>
  </si>
  <si>
    <t>SW4 NW4 SE4 SEC 11 21N 12W</t>
  </si>
  <si>
    <t>NORSWORTHY BILLE</t>
  </si>
  <si>
    <t>BILLE</t>
  </si>
  <si>
    <t>NORSWORTHY</t>
  </si>
  <si>
    <t>BILLE NORSWORTHY</t>
  </si>
  <si>
    <t>OCANA</t>
  </si>
  <si>
    <t>LAKEWOOD</t>
  </si>
  <si>
    <t xml:space="preserve">4528 OCANA AVE </t>
  </si>
  <si>
    <t xml:space="preserve">4528 OCANA AVE  LAKEWOOD, CA 90713-2532 </t>
  </si>
  <si>
    <t>GATEWAY ACRES TRACT 8 LOTS 95 &amp; 96 CONT 10 AC</t>
  </si>
  <si>
    <t>TYLER MICHAEL R</t>
  </si>
  <si>
    <t>TYLER VON WRANGEL TRUST</t>
  </si>
  <si>
    <t>MICHAEL TYLER &amp; TYLER VONWRANGEL</t>
  </si>
  <si>
    <t>TYLER MICHAEL R TYLER VON WRANGEL TRUST</t>
  </si>
  <si>
    <t>MOUNT HOLYOKE</t>
  </si>
  <si>
    <t xml:space="preserve">570 MOUNT HOLYOKE AVE </t>
  </si>
  <si>
    <t xml:space="preserve">570 MOUNT HOLYOKE AVE  PACIFIC PALISADES, CA 90272-4369 </t>
  </si>
  <si>
    <t>GATEWAY ACRES TRACT 1 ORIGINAL LOTS 89 &amp; 104</t>
  </si>
  <si>
    <t>VADALA JOSEPH JR &amp; FLORENCE TRS</t>
  </si>
  <si>
    <t>JOSEPH &amp; FLORENCE VADALA</t>
  </si>
  <si>
    <t xml:space="preserve">8255 LAS VEGAS BLVD S #421 </t>
  </si>
  <si>
    <t xml:space="preserve">8255 LAS VEGAS BLVD S #421, LAS VEGAS, NV 89123-1069 </t>
  </si>
  <si>
    <t>SULLIVAN CHRISTOPHER C</t>
  </si>
  <si>
    <t>CHRISTOPHER C</t>
  </si>
  <si>
    <t>CHRISTOPHER SULLIVAN</t>
  </si>
  <si>
    <t>177TH</t>
  </si>
  <si>
    <t>R093</t>
  </si>
  <si>
    <t xml:space="preserve">22427 S 177TH ST </t>
  </si>
  <si>
    <t xml:space="preserve">22427 S 177TH ST  GILBERT, AZ 85298-8941 </t>
  </si>
  <si>
    <t>NW4 SE4 NW4 CONT 10 ACRES</t>
  </si>
  <si>
    <t>1941N02W</t>
  </si>
  <si>
    <t>HENLEY PAMELA J</t>
  </si>
  <si>
    <t>PAMELA J</t>
  </si>
  <si>
    <t>PAMELA HENLEY</t>
  </si>
  <si>
    <t>62ND</t>
  </si>
  <si>
    <t xml:space="preserve">24846 N 62ND AVE </t>
  </si>
  <si>
    <t xml:space="preserve">24846 N 62ND AVE  GLENDALE, AZ 85310-2731 </t>
  </si>
  <si>
    <t>CEDAR MESA RANCHES THE E 330' OF THE SE4 NW4 OF PARCEL 26-6CONT 1 0 AC 315-47-006(315-47-006A&amp;006B)</t>
  </si>
  <si>
    <t>CEDAR MESA RANCHES (RS 1/23)</t>
  </si>
  <si>
    <t>2621N14W</t>
  </si>
  <si>
    <t>BURGESS HARVIE E &amp; LEONA D</t>
  </si>
  <si>
    <t>BACKES JASON</t>
  </si>
  <si>
    <t>BACKES</t>
  </si>
  <si>
    <t>BACKES MELISSA MARY</t>
  </si>
  <si>
    <t>MELISSA MARY</t>
  </si>
  <si>
    <t>JASON &amp; MELISSA BACKES</t>
  </si>
  <si>
    <t>BACKES JASON BACKES MELISSA MARY</t>
  </si>
  <si>
    <t>ANNANDALE</t>
  </si>
  <si>
    <t>LAKE IN THE HILLS</t>
  </si>
  <si>
    <t xml:space="preserve">141 ANNANDALE DR </t>
  </si>
  <si>
    <t xml:space="preserve">141 ANNANDALE DR  LAKE IN THE HILLS, IL 60156-5832 </t>
  </si>
  <si>
    <t>T20N R12W SEC 5 SILVER SPRINGS LOT 57</t>
  </si>
  <si>
    <t>SANDY RIVER RANCHEROS LOT 55 CONT 10 ACRES</t>
  </si>
  <si>
    <t>FUJIWARA RUBY YURIYE</t>
  </si>
  <si>
    <t>RUBY FUJIWARA</t>
  </si>
  <si>
    <t>LAGUNA BEACH</t>
  </si>
  <si>
    <t xml:space="preserve">684 VISTA LN </t>
  </si>
  <si>
    <t xml:space="preserve">684 VISTA LN  LAGUNA BEACH, CA 92651-1902 </t>
  </si>
  <si>
    <t>S2 NE4 NE4 NE4 &amp; N2 NE4 NE4 NE4 TOGETHER WITH EXCEPT N &amp; E 30' FO R RD ESMT (104/300 301 DEEDS) CONT 10 ACRES</t>
  </si>
  <si>
    <t>SIMON IRMA M</t>
  </si>
  <si>
    <t>SANDY RIVER RANCHEROS UNIT 2 LOT 216</t>
  </si>
  <si>
    <t>TABARES NICOLAS</t>
  </si>
  <si>
    <t>NICOLAS TABARES</t>
  </si>
  <si>
    <t>SILVER BAY</t>
  </si>
  <si>
    <t xml:space="preserve">4371 SILVER BAY ST </t>
  </si>
  <si>
    <t xml:space="preserve">4371 SILVER BAY ST  LAS VEGAS, NV 89147-6148 </t>
  </si>
  <si>
    <t>GATEWAY ACRES TRACT 12 LOT 119 &amp; 122 CONT 10AC</t>
  </si>
  <si>
    <t>SIKUTE JANET L</t>
  </si>
  <si>
    <t>JANET L</t>
  </si>
  <si>
    <t>JANET</t>
  </si>
  <si>
    <t>SIKUTE</t>
  </si>
  <si>
    <t>JANET SIKUTE</t>
  </si>
  <si>
    <t>152ND</t>
  </si>
  <si>
    <t>CLIVE</t>
  </si>
  <si>
    <t xml:space="preserve">2534 NW 152ND ST </t>
  </si>
  <si>
    <t xml:space="preserve">2534 NW 152ND ST  CLIVE, IA 50325-4525 </t>
  </si>
  <si>
    <t>LAKE HAVASU ACRES AMENDED LOT 2 W2 S2 10AC</t>
  </si>
  <si>
    <t>RAGONE ANDREW</t>
  </si>
  <si>
    <t>ANDREW RAGONE</t>
  </si>
  <si>
    <t>LONGFORD</t>
  </si>
  <si>
    <t>NEWBURY PARK</t>
  </si>
  <si>
    <t xml:space="preserve">819 LONGFORD AVE </t>
  </si>
  <si>
    <t xml:space="preserve">819 LONGFORD AVE  NEWBURY PARK, CA 91320-5337 </t>
  </si>
  <si>
    <t>PARCEL 2712-D AS SHOWN ON PP 22/93 11/29/2004 2004-111323 BEING A DIVISION OF PARCEL 2712 (STAGECOACH TRAILS AT SANTA FE</t>
  </si>
  <si>
    <t>BESCH FRANJ J &amp; SANDRA D</t>
  </si>
  <si>
    <t>ELMER TATJANA</t>
  </si>
  <si>
    <t>TATJANA</t>
  </si>
  <si>
    <t>ELMER</t>
  </si>
  <si>
    <t>TATJANA ELMER</t>
  </si>
  <si>
    <t>EAGLE POINT</t>
  </si>
  <si>
    <t xml:space="preserve">1512 EAGLE POINT DR </t>
  </si>
  <si>
    <t xml:space="preserve">1512 EAGLE POINT DR  PRESCOTT, AZ 86301-5448 </t>
  </si>
  <si>
    <t>SILVER SPRINGS #4 LOT 246 SEC 29 21N 12W</t>
  </si>
  <si>
    <t>NE4 NW4 SW4 CONT 10 ACRES 333-09-022(333-09-040 &amp; 041)</t>
  </si>
  <si>
    <t>HEMBURY LARRY DEAN</t>
  </si>
  <si>
    <t>LARRY DEAN</t>
  </si>
  <si>
    <t>HEMBURY</t>
  </si>
  <si>
    <t>LARRY HEMBURY</t>
  </si>
  <si>
    <t>STRADER</t>
  </si>
  <si>
    <t>AKRON</t>
  </si>
  <si>
    <t xml:space="preserve">369 STRADER RD </t>
  </si>
  <si>
    <t xml:space="preserve">369 STRADER RD  AKRON, OH 44305-3939 </t>
  </si>
  <si>
    <t>LAKE HAVASU ACRES AMENDED N2 W2 NE4 NE4 10AC</t>
  </si>
  <si>
    <t>FERRARA MELANIE</t>
  </si>
  <si>
    <t>FERRARA</t>
  </si>
  <si>
    <t>MELANIE FERRARA</t>
  </si>
  <si>
    <t>HEARTHSIDE</t>
  </si>
  <si>
    <t>WILMINGTON</t>
  </si>
  <si>
    <t xml:space="preserve">4161 HEARTHSIDE DR #101 </t>
  </si>
  <si>
    <t xml:space="preserve">4161 HEARTHSIDE DR #101, WILMINGTON, NC 28412-8314 </t>
  </si>
  <si>
    <t>SW4 SW4 NE4CONT 10 ACRES 333-01-076(333-01-101 &amp; 102) 333-01-102( 333-23-034)TAO</t>
  </si>
  <si>
    <t>GOLD ROCK GROUP LLC</t>
  </si>
  <si>
    <t>NEVADA STATE</t>
  </si>
  <si>
    <t xml:space="preserve">965 NEVADA STATE DR #27201 </t>
  </si>
  <si>
    <t xml:space="preserve">965 NEVADA STATE DR #27201, HENDERSON, NV 89002-9783 </t>
  </si>
  <si>
    <t>GATEWAY ACRES TRACT 11 LOT 99  110  CONT 10AC 340-18-088(340-18-0 88A &amp; B)2009 TAXROLL</t>
  </si>
  <si>
    <t>RAK INVS</t>
  </si>
  <si>
    <t>ABBOTT SCOTT K</t>
  </si>
  <si>
    <t>SCOTT K</t>
  </si>
  <si>
    <t>ABBOTT BONNY J</t>
  </si>
  <si>
    <t>BONNY J</t>
  </si>
  <si>
    <t>SCOTT &amp; BONNY ABBOTT</t>
  </si>
  <si>
    <t>ABBOTT SCOTT K ABBOTT BONNY J</t>
  </si>
  <si>
    <t>ORANGE GROVE</t>
  </si>
  <si>
    <t xml:space="preserve">3600 W ORANGE GROVE RD #113 </t>
  </si>
  <si>
    <t xml:space="preserve">3600 W ORANGE GROVE RD #113, TUCSON, AZ 85741-2824 </t>
  </si>
  <si>
    <t>SANDY RIVER RANCHEROS LOT 186 CONT 10 ACRES</t>
  </si>
  <si>
    <t>LEONE LAWRENCE E</t>
  </si>
  <si>
    <t>LAWRENCE E</t>
  </si>
  <si>
    <t>LEONE</t>
  </si>
  <si>
    <t>LAWRENCE LEONE</t>
  </si>
  <si>
    <t xml:space="preserve">2626 4TH ST </t>
  </si>
  <si>
    <t xml:space="preserve">2626 4TH ST  SANTA MONICA, CA 90405-4204 </t>
  </si>
  <si>
    <t>KEMO RANCHES S2 OF LOT 151 CONT 10 ACRES 319-12-007(319-12-007 A &amp; B)</t>
  </si>
  <si>
    <t>HOPKINS SUSAN SIMPSON</t>
  </si>
  <si>
    <t>SUSAN SIMPSON</t>
  </si>
  <si>
    <t>HOPKINS</t>
  </si>
  <si>
    <t>SUSAN HOPKINS</t>
  </si>
  <si>
    <t>SPRINT</t>
  </si>
  <si>
    <t>ROCKLEDGE</t>
  </si>
  <si>
    <t xml:space="preserve">4768 SPRINT CIR </t>
  </si>
  <si>
    <t xml:space="preserve">4768 SPRINT CIR  ROCKLEDGE, FL 32955-6121 </t>
  </si>
  <si>
    <t>SE4 SW4 SW4 EXC THE S E &amp; W 20' FOR ROADS (212/253 O.R.) CONT 10 ACRES 315-10-025(315-10-059 &amp; 060)</t>
  </si>
  <si>
    <t>SANDY RIVER RANCHEROS UNIT 2 LOT 215</t>
  </si>
  <si>
    <t>SCALES ROBERT</t>
  </si>
  <si>
    <t>SCALES</t>
  </si>
  <si>
    <t>SCALES LUCILLE</t>
  </si>
  <si>
    <t>LUCILLE</t>
  </si>
  <si>
    <t>ROBERT &amp; LUCILLE SCALES</t>
  </si>
  <si>
    <t>SCALES ROBERT SCALES LUCILLE</t>
  </si>
  <si>
    <t>PO BOX 232</t>
  </si>
  <si>
    <t>PINE VALLEY</t>
  </si>
  <si>
    <t xml:space="preserve">PO BOX 232 </t>
  </si>
  <si>
    <t xml:space="preserve">PO BOX 232  PINE VALLEY, CA 91962 </t>
  </si>
  <si>
    <t>SW4 SW4 SE4 OF SEC 23 26N 19W CONT 10. AC</t>
  </si>
  <si>
    <t>KOTKOWSKI RONALD</t>
  </si>
  <si>
    <t>KOTKOWSKI</t>
  </si>
  <si>
    <t>RONALD KOTKOWSKI</t>
  </si>
  <si>
    <t>MANTUA</t>
  </si>
  <si>
    <t xml:space="preserve">3498 FROST RD </t>
  </si>
  <si>
    <t xml:space="preserve">3498 FROST RD  MANTUA, OH 44255-9136 </t>
  </si>
  <si>
    <t>LAKE HAVASU ACRES AMENDED N2 W2 SE4 NE4 10AC</t>
  </si>
  <si>
    <t>LICHON STANLEY &amp; CHAROLOTTE EST OF 25</t>
  </si>
  <si>
    <t>FIXARI JOHN E &amp; CHARLOTTE M 25 &amp; LICHON LOIS Y 25</t>
  </si>
  <si>
    <t>LICHON STANLEY &amp; CHAROLOTTE EST OF 25 FIXARI JOHN E &amp; CHARLOTTE M 25 &amp; LICHON LOIS Y 25</t>
  </si>
  <si>
    <t>NOE BIXBY</t>
  </si>
  <si>
    <t xml:space="preserve">871 NOE BIXBY RD </t>
  </si>
  <si>
    <t xml:space="preserve">871 NOE BIXBY RD  COLUMBUS, OH 43213-3525 </t>
  </si>
  <si>
    <t>SILVER SPRINGS UNIT VI LOT 459</t>
  </si>
  <si>
    <t>SE4 NW4 NW4 CONT 10 AC M/L</t>
  </si>
  <si>
    <t>GATEWAY ACRES TRACT 12 LOT 27 &amp; 28</t>
  </si>
  <si>
    <t>GOSS JIMMY R</t>
  </si>
  <si>
    <t>JIMMY R</t>
  </si>
  <si>
    <t>JIMMY</t>
  </si>
  <si>
    <t>JIMMY GOSS</t>
  </si>
  <si>
    <t>IDAHO</t>
  </si>
  <si>
    <t>JACKSONVILLE</t>
  </si>
  <si>
    <t xml:space="preserve">127 IDAHO CIR </t>
  </si>
  <si>
    <t xml:space="preserve">127 IDAHO CIR  JACKSONVILLE, AR 72076-1123 </t>
  </si>
  <si>
    <t>T20N R12W SEC 3 SILVER SPRINGS UNIT II LOT 103</t>
  </si>
  <si>
    <t>LAPUMA TOM</t>
  </si>
  <si>
    <t>TOM</t>
  </si>
  <si>
    <t>LAPUMA</t>
  </si>
  <si>
    <t>TOM LAPUMA</t>
  </si>
  <si>
    <t>EUCLID</t>
  </si>
  <si>
    <t xml:space="preserve">34450 EUCLID AVE #3 </t>
  </si>
  <si>
    <t xml:space="preserve">34450 EUCLID AVE #3, WILLOUGHBY, OH 44094-3330 </t>
  </si>
  <si>
    <t>NW4 NW4 NE4 CONT 10 ACRES 102-21-138(102-70-003)NEW SEC MAP</t>
  </si>
  <si>
    <t>SHULTZ TOM</t>
  </si>
  <si>
    <t>SHULTZ</t>
  </si>
  <si>
    <t>SHULTZ DAWN</t>
  </si>
  <si>
    <t>TOM &amp; DAWN SHULTZ</t>
  </si>
  <si>
    <t>SHULTZ TOM SHULTZ DAWN</t>
  </si>
  <si>
    <t>PO BOX 1</t>
  </si>
  <si>
    <t>TUMACACORI</t>
  </si>
  <si>
    <t>TUMACACORI-CARMEN</t>
  </si>
  <si>
    <t xml:space="preserve">PO BOX 1 </t>
  </si>
  <si>
    <t xml:space="preserve">PO BOX 1  TUMACACORI, AZ 85640 </t>
  </si>
  <si>
    <t>LAKE MEAD CITY UNIT NO 31 30 16 SE4 SE4 NE4 CONT 10AC M/L 338-08- 351G (338-08-351L M N)</t>
  </si>
  <si>
    <t>MCPETERS BOB</t>
  </si>
  <si>
    <t>BOB                                                MCPETERS</t>
  </si>
  <si>
    <t>ALVAREZ LAURENCIO</t>
  </si>
  <si>
    <t>LAURENCIO</t>
  </si>
  <si>
    <t>ALVAREZ</t>
  </si>
  <si>
    <t>MANZO ADRIANA VASQUEZ</t>
  </si>
  <si>
    <t>ADRIANA VASQUEZ</t>
  </si>
  <si>
    <t>ADRIANA</t>
  </si>
  <si>
    <t>MANZO</t>
  </si>
  <si>
    <t>LAURENCIO ALVAREZ &amp; ADRIANA MANZO</t>
  </si>
  <si>
    <t>ALVAREZ LAURENCIO MANZO ADRIANA VASQUEZ</t>
  </si>
  <si>
    <t>ASHBURN</t>
  </si>
  <si>
    <t xml:space="preserve">1739 ASHBURN DR #135 </t>
  </si>
  <si>
    <t xml:space="preserve">1739 ASHBURN DR #135, NORTH LAS VEGAS, NV 89032-3162 </t>
  </si>
  <si>
    <t>GATEWAY ACRES TRACT 10 LOTS 115 &amp; 126</t>
  </si>
  <si>
    <t>CHILDERS TODD</t>
  </si>
  <si>
    <t>CHILDERS</t>
  </si>
  <si>
    <t>TODD CHILDERS</t>
  </si>
  <si>
    <t xml:space="preserve">15615 N CAVE CREEK RD </t>
  </si>
  <si>
    <t xml:space="preserve">15615 N CAVE CREEK RD  PHOENIX, AZ 85032-3620 </t>
  </si>
  <si>
    <t>SW4 SE4 NE4 CONT 10 AC M/L 318-06-123 (318-22-012)</t>
  </si>
  <si>
    <t>LIVING TRUST OF VERNON H OVERALL</t>
  </si>
  <si>
    <t>LIVING</t>
  </si>
  <si>
    <t>OLD OAK</t>
  </si>
  <si>
    <t>HERMITAGE</t>
  </si>
  <si>
    <t>NASHVILLE-DAVIDSON METROPOLITAN GOVERNMENT (BALANCE)</t>
  </si>
  <si>
    <t xml:space="preserve">421 OLD OAK WAY </t>
  </si>
  <si>
    <t xml:space="preserve">421 OLD OAK WAY  HERMITAGE, TN 37076-4340 </t>
  </si>
  <si>
    <t>KEMO RANCHES NE4 OF LOT 29 CONT 10 ACRES</t>
  </si>
  <si>
    <t>CARTER VICKI L</t>
  </si>
  <si>
    <t>VICKI L</t>
  </si>
  <si>
    <t>VICKI CARTER</t>
  </si>
  <si>
    <t>122ND</t>
  </si>
  <si>
    <t>R050</t>
  </si>
  <si>
    <t xml:space="preserve">309 S 122ND AVE </t>
  </si>
  <si>
    <t xml:space="preserve">309 S 122ND AVE  AVONDALE, AZ 85323-8056 </t>
  </si>
  <si>
    <t>S2 N2 SE4 NE4 CONT 10 ACRES</t>
  </si>
  <si>
    <t>SE4 SE4 NE4 CONT 10 ACRES</t>
  </si>
  <si>
    <t>T 16 1/2 N R17W SEC 29 PARCEL 3398 (STAGECOACH TRAILS AT SANTA FE RANCH UNIT 22C) AS SHOWN ON RS 21/32E SEGREGATED AS PARCEL 3398- A ON PP 27/85 7/14/06 2006-071572 CONT 435600 SQ FT OR 10.00 ACRE S 243-13-010 (243-13-022 THRU 025) 2008 TAX ROLL</t>
  </si>
  <si>
    <t>0822 - MH SUBDIVIDED LOT-NO MF HOME</t>
  </si>
  <si>
    <t>0822-MH SUB LOT,HKUPS,NO MH</t>
  </si>
  <si>
    <t>WEST JOHNATHAN T</t>
  </si>
  <si>
    <t>JOHNATHAN T</t>
  </si>
  <si>
    <t>JOHNATHAN</t>
  </si>
  <si>
    <t>WEST</t>
  </si>
  <si>
    <t>JOHNATHAN WEST</t>
  </si>
  <si>
    <t>HURRICANE</t>
  </si>
  <si>
    <t xml:space="preserve">1141 W STATE ST #11 </t>
  </si>
  <si>
    <t xml:space="preserve">1141 W STATE ST #11, HURRICANE, UT 84737-2074 </t>
  </si>
  <si>
    <t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t>
  </si>
  <si>
    <t>2341N06W</t>
  </si>
  <si>
    <t>FINICUM DAVID &amp; NELDA</t>
  </si>
  <si>
    <t>ARRIGHI UGO J</t>
  </si>
  <si>
    <t>UGO J</t>
  </si>
  <si>
    <t>UGO</t>
  </si>
  <si>
    <t>ARRIGHI</t>
  </si>
  <si>
    <t>ARRIGHI M J</t>
  </si>
  <si>
    <t>UGO &amp; J ARRIGHI</t>
  </si>
  <si>
    <t>ARRIGHI UGO J ARRIGHI M J</t>
  </si>
  <si>
    <t>PO BOX 545</t>
  </si>
  <si>
    <t>CORNVILLE</t>
  </si>
  <si>
    <t xml:space="preserve">PO BOX 545 </t>
  </si>
  <si>
    <t xml:space="preserve">PO BOX 545  CORNVILLE, AZ 86325 </t>
  </si>
  <si>
    <t>SCOTT &amp; MARY LIVING TRUST</t>
  </si>
  <si>
    <t>CRAWFORD JAMES CRAWFOR CRAWFORD TRAVIS</t>
  </si>
  <si>
    <t>CRAWFORD  TRAVIS</t>
  </si>
  <si>
    <t>CRAWFORD JAMES    CRAWFOR</t>
  </si>
  <si>
    <t>CRAWFORD SCOTT</t>
  </si>
  <si>
    <t>SCOTT &amp; MARY LIVING TRUST   CRAWFORD JAMES CRAWFOR CRAWFORD TRAVIS</t>
  </si>
  <si>
    <t>GOLDRUSH</t>
  </si>
  <si>
    <t xml:space="preserve">1936 GOLDRUSH RD </t>
  </si>
  <si>
    <t xml:space="preserve">1936 GOLDRUSH RD  BULLHEAD CITY, AZ 86442 </t>
  </si>
  <si>
    <t>SERENATA</t>
  </si>
  <si>
    <t xml:space="preserve">25886 SERENATA DR </t>
  </si>
  <si>
    <t xml:space="preserve">25886 SERENATA DR  MISSION VIEJO, CA 92691-5728 </t>
  </si>
  <si>
    <t>T20N R22W SEC 24 N2 SW4 SW4 SE4; S2 NW4 SW4 SE4 CONT 10 AC M/L</t>
  </si>
  <si>
    <t>COMMERCIAL LOT</t>
  </si>
  <si>
    <t>0021 - VAC COMM-URBAN SUBD</t>
  </si>
  <si>
    <t>0021-VL-CM-URBAN SUBDIVIDED</t>
  </si>
  <si>
    <t>04015C4752G</t>
  </si>
  <si>
    <t>4752G</t>
  </si>
  <si>
    <t>DIAZ ALBERT JR</t>
  </si>
  <si>
    <t>ACCOLADE RANCHES LOT 120</t>
  </si>
  <si>
    <t>SILVER SPRINGS UNIT VI LOT 453</t>
  </si>
  <si>
    <t>SILVA JUAN</t>
  </si>
  <si>
    <t>JUAN</t>
  </si>
  <si>
    <t>SILVA</t>
  </si>
  <si>
    <t>SILVA CELINA</t>
  </si>
  <si>
    <t>CELINA</t>
  </si>
  <si>
    <t>JUAN &amp; CELINA SILVA</t>
  </si>
  <si>
    <t>SILVA JUAN SILVA CELINA</t>
  </si>
  <si>
    <t>BEESLEY</t>
  </si>
  <si>
    <t xml:space="preserve">66 BEESLEY DR </t>
  </si>
  <si>
    <t xml:space="preserve">66 BEESLEY DR  LAS VEGAS, NV 89110-5039 </t>
  </si>
  <si>
    <t>T39N R16W SEC 10 NW4 NE4 NW4 CONT 10 AC M/L</t>
  </si>
  <si>
    <t>DAVIS KENNETH N</t>
  </si>
  <si>
    <t>KENNETH N</t>
  </si>
  <si>
    <t>KENNETH DAVIS</t>
  </si>
  <si>
    <t>DEERFIELD BEACH</t>
  </si>
  <si>
    <t xml:space="preserve">304 SE 8TH AVE </t>
  </si>
  <si>
    <t xml:space="preserve">304 SE 8TH AVE  DEERFIELD BEACH, FL 33441-4832 </t>
  </si>
  <si>
    <t>SW4 NE4 SW4 CONT 10 AC</t>
  </si>
  <si>
    <t>TMF 2004 LLC</t>
  </si>
  <si>
    <t>GATEWAY ACRES TRACT 6 LOTS 104 &amp; 105</t>
  </si>
  <si>
    <t>WEIS KAREN</t>
  </si>
  <si>
    <t>HOGAN JUDY</t>
  </si>
  <si>
    <t>JUDY HOGAN</t>
  </si>
  <si>
    <t>OLD CREEK</t>
  </si>
  <si>
    <t>ELK GROVE VILLAGE</t>
  </si>
  <si>
    <t xml:space="preserve">741 OLD CREEK CT </t>
  </si>
  <si>
    <t xml:space="preserve">741 OLD CREEK CT  ELK GROVE VILLAGE, IL 60007-7105 </t>
  </si>
  <si>
    <t>SILVER SPRINGS UNIT V LOT 320</t>
  </si>
  <si>
    <t>HUNT EDWARD L</t>
  </si>
  <si>
    <t>EDWARD L</t>
  </si>
  <si>
    <t>HUNT CLAUDIA JO</t>
  </si>
  <si>
    <t>CLAUDIA JO</t>
  </si>
  <si>
    <t>CLAUDIA</t>
  </si>
  <si>
    <t>EDWARD &amp; CLAUDIA HUNT</t>
  </si>
  <si>
    <t>HUNT EDWARD L HUNT CLAUDIA JO</t>
  </si>
  <si>
    <t>FALCON</t>
  </si>
  <si>
    <t>WICKENBURG</t>
  </si>
  <si>
    <t xml:space="preserve">755 FALCON DR </t>
  </si>
  <si>
    <t xml:space="preserve">755 FALCON DR  WICKENBURG, AZ 85390-4333 </t>
  </si>
  <si>
    <t>NE4 NW4 SE4 CONT 10 AC 205-09-022 (205-35-015) NEW SEC MAP 2002 T AX ROLL</t>
  </si>
  <si>
    <t>SWIHART JEFFREY L</t>
  </si>
  <si>
    <t>TWN: 161/2N RNG: 20WSEC: 27 TRACT: SE4 SE4 SE4 CONT 10 AC</t>
  </si>
  <si>
    <t>MASSINO DONALD P</t>
  </si>
  <si>
    <t>DONALD P</t>
  </si>
  <si>
    <t>MASSINO</t>
  </si>
  <si>
    <t>MASSINO WILMA H</t>
  </si>
  <si>
    <t>WILMA H</t>
  </si>
  <si>
    <t>WILMA</t>
  </si>
  <si>
    <t>DONALD &amp; WILMA MASSINO</t>
  </si>
  <si>
    <t>MASSINO DONALD P MASSINO WILMA H</t>
  </si>
  <si>
    <t>22C</t>
  </si>
  <si>
    <t xml:space="preserve">212 WARREN ST 22C </t>
  </si>
  <si>
    <t xml:space="preserve">212 WARREN ST 22C, NEW YORK, NY 10282 </t>
  </si>
  <si>
    <t>ACCOLADE RANCHES LOT 38</t>
  </si>
  <si>
    <t>LAZARE HOWARD</t>
  </si>
  <si>
    <t>LAZARE</t>
  </si>
  <si>
    <t>LAZARE PHYLLIS F</t>
  </si>
  <si>
    <t>PHYLLIS F</t>
  </si>
  <si>
    <t>HOWARD &amp; PHYLLIS LAZARE</t>
  </si>
  <si>
    <t>LAZARE HOWARD LAZARE PHYLLIS F</t>
  </si>
  <si>
    <t>HILLSVIEW</t>
  </si>
  <si>
    <t xml:space="preserve">7375 HILLSVIEW CT </t>
  </si>
  <si>
    <t xml:space="preserve">7375 HILLSVIEW CT  WEST HILLS, CA 91307-5202 </t>
  </si>
  <si>
    <t>GATEWAY ACRES TRACT 6 LOTS 103 &amp; 104 CONT 10 AC</t>
  </si>
  <si>
    <t>GATEWAY ACRES TRACT 1 LOTS 70 &amp; 75</t>
  </si>
  <si>
    <t>ELDER ELENITA</t>
  </si>
  <si>
    <t>ARTMAN SPENCER J</t>
  </si>
  <si>
    <t>SPENCER J</t>
  </si>
  <si>
    <t>ARTMAN</t>
  </si>
  <si>
    <t>ARTMAN NORMA J</t>
  </si>
  <si>
    <t>NORMA J</t>
  </si>
  <si>
    <t>SPENCER &amp; NORMA ARTMAN</t>
  </si>
  <si>
    <t>ARTMAN SPENCER J ARTMAN NORMA J</t>
  </si>
  <si>
    <t>HERITAGE SQUARE</t>
  </si>
  <si>
    <t xml:space="preserve">317 HERITAGE SQUARE DR #2 </t>
  </si>
  <si>
    <t xml:space="preserve">317 HERITAGE SQUARE DR #2, DEERFIELD, WI 53531-9485 </t>
  </si>
  <si>
    <t>SW4 SW4 NW4 CONT 10 ACRES 333-09-046(333-09-048 &amp; 049)</t>
  </si>
  <si>
    <t>TWN: 161/2N RNG: 20WSEC: 27 TRACT: SE4 NE4 NE4 CONT 10 AC M/L</t>
  </si>
  <si>
    <t>CEG PROPERTIES LLC</t>
  </si>
  <si>
    <t>LEETSDALE</t>
  </si>
  <si>
    <t xml:space="preserve">6800 LEETSDALE DR #514 </t>
  </si>
  <si>
    <t xml:space="preserve">6800 LEETSDALE DR #514, DENVER, CO 80224-1593 </t>
  </si>
  <si>
    <t>NE4 NE4 SE4 SEC 36 T41N R15W CONT 10 ACRES</t>
  </si>
  <si>
    <t>GOETZ BENJAMIN</t>
  </si>
  <si>
    <t>GOETZ</t>
  </si>
  <si>
    <t>GOETZ JACQUELINE GLENWOODAB</t>
  </si>
  <si>
    <t>JACQUELINE GLENWOODAB</t>
  </si>
  <si>
    <t>BENJAMIN &amp; JACQUELINE GOETZ</t>
  </si>
  <si>
    <t>GOETZ BENJAMIN GOETZ JACQUELINE GLENWOODAB</t>
  </si>
  <si>
    <t>PO BOX 46</t>
  </si>
  <si>
    <t>AB</t>
  </si>
  <si>
    <t xml:space="preserve">PO BOX 46 </t>
  </si>
  <si>
    <t xml:space="preserve">PO BOX 46  GLENWOOD, AB T0K 2R0 </t>
  </si>
  <si>
    <t>SERVICE ROBERT STEVEN</t>
  </si>
  <si>
    <t>SCHUYLER HENRY C</t>
  </si>
  <si>
    <t>HENRY C</t>
  </si>
  <si>
    <t>SCHUYLER</t>
  </si>
  <si>
    <t>HENRY SCHUYLER</t>
  </si>
  <si>
    <t>LAS BRISAS</t>
  </si>
  <si>
    <t>HYPOLUXO</t>
  </si>
  <si>
    <t xml:space="preserve">134 LAS BRISAS CIR </t>
  </si>
  <si>
    <t xml:space="preserve">134 LAS BRISAS CIR  HYPOLUXO, FL 33462-7072 </t>
  </si>
  <si>
    <t>ACCOLADE RANCHES LOT 24</t>
  </si>
  <si>
    <t>COUNTER DERRICK O</t>
  </si>
  <si>
    <t>DERRICK O</t>
  </si>
  <si>
    <t>COUNTER</t>
  </si>
  <si>
    <t>DERRICK COUNTER</t>
  </si>
  <si>
    <t>US ROUTE 7</t>
  </si>
  <si>
    <t>LEICESTER</t>
  </si>
  <si>
    <t xml:space="preserve">1652 US ROUTE 7 </t>
  </si>
  <si>
    <t xml:space="preserve">1652 US ROUTE 7  LEICESTER, VT 05733-9350 </t>
  </si>
  <si>
    <t>GATEWAY ACRES TRACT 12 LOTS 97 &amp; 98</t>
  </si>
  <si>
    <t>DUKE INVESTMENT PROPERTIES LLC</t>
  </si>
  <si>
    <t>SCENIC SERIES</t>
  </si>
  <si>
    <t>DUKE INVESTMENT PROPERTIES LLC SCENIC SERIES</t>
  </si>
  <si>
    <t>T39N R16W SEC 2 SW4 NE4 NE4 EXCEPT 35' R/W CONT 10 ACRES ML</t>
  </si>
  <si>
    <t>JACOBSON ELVA M</t>
  </si>
  <si>
    <t>BURNS NANCY</t>
  </si>
  <si>
    <t>BURNS</t>
  </si>
  <si>
    <t>NANCY BURNS</t>
  </si>
  <si>
    <t xml:space="preserve">16225 N CAVE CREEK RD #114 </t>
  </si>
  <si>
    <t xml:space="preserve">16225 N CAVE CREEK RD #114, PHOENIX, AZ 85032-2973 </t>
  </si>
  <si>
    <t>SE4 NE4 SW4 SEC 5 16N 19W 10AC</t>
  </si>
  <si>
    <t>ACCOLADE RANCHES LOT 8</t>
  </si>
  <si>
    <t>MARYLIN PIDONG DE MOTTA TRUST</t>
  </si>
  <si>
    <t>MARYLIN MOTTA</t>
  </si>
  <si>
    <t>KAGAN</t>
  </si>
  <si>
    <t>ET</t>
  </si>
  <si>
    <t xml:space="preserve">3536 KAGAN CT ET </t>
  </si>
  <si>
    <t xml:space="preserve">3536 KAGAN CT ET, NORTH LAS VEGAS, NV 89081-4026 </t>
  </si>
  <si>
    <t>T19N R13W SEC 33 NE4 NE4 NE4 CONT 10 ACRES</t>
  </si>
  <si>
    <t>KEISER WILLIAM H</t>
  </si>
  <si>
    <t>HACKMAN DALE</t>
  </si>
  <si>
    <t>HACKMAN</t>
  </si>
  <si>
    <t>DALE HACKMAN</t>
  </si>
  <si>
    <t>TAHITIAN</t>
  </si>
  <si>
    <t>MEDFORD</t>
  </si>
  <si>
    <t xml:space="preserve">2689 TAHITIAN AVE </t>
  </si>
  <si>
    <t xml:space="preserve">2689 TAHITIAN AVE  MEDFORD, OR 97504-5080 </t>
  </si>
  <si>
    <t>RASK DAVID</t>
  </si>
  <si>
    <t>RASK</t>
  </si>
  <si>
    <t>DAVID RASK</t>
  </si>
  <si>
    <t>HADLEY</t>
  </si>
  <si>
    <t>COTTAGE GROVE</t>
  </si>
  <si>
    <t xml:space="preserve">6626 HADLEY AVE S </t>
  </si>
  <si>
    <t xml:space="preserve">6626 HADLEY AVE S  COTTAGE GROVE, MN 55016-1074 </t>
  </si>
  <si>
    <t>KEMO RANCHES NE4 OF LOT 76 CONT 10 ACRES</t>
  </si>
  <si>
    <t>SURPRENANT T PAUL T</t>
  </si>
  <si>
    <t>T PAUL T</t>
  </si>
  <si>
    <t>SURPRENANT</t>
  </si>
  <si>
    <t>SURPRENANT BETTI</t>
  </si>
  <si>
    <t>BETTI</t>
  </si>
  <si>
    <t>T PAUL T &amp; BETTI SURPRENANT</t>
  </si>
  <si>
    <t>SURPRENANT T PAUL T SURPRENANT BETTI</t>
  </si>
  <si>
    <t>BLACKHAWK</t>
  </si>
  <si>
    <t xml:space="preserve">236 BLACKHAWK RD </t>
  </si>
  <si>
    <t xml:space="preserve">236 BLACKHAWK RD  RIVERSIDE, IL 60546-2302 </t>
  </si>
  <si>
    <t>SE4 NE4 SE4 CONT 10 AC M/L</t>
  </si>
  <si>
    <t>MORRIS ROBERT J</t>
  </si>
  <si>
    <t>MORRIS PENNY J</t>
  </si>
  <si>
    <t>PENNY J</t>
  </si>
  <si>
    <t>PENNY</t>
  </si>
  <si>
    <t>ROBERT &amp; PENNY MORRIS</t>
  </si>
  <si>
    <t>MORRIS ROBERT J &amp; PENNY J</t>
  </si>
  <si>
    <t>JUNIPERO</t>
  </si>
  <si>
    <t>ATASCADERO</t>
  </si>
  <si>
    <t xml:space="preserve">8880 JUNIPERO AVE </t>
  </si>
  <si>
    <t xml:space="preserve">8880 JUNIPERO AVE  ATASCADERO, CA 93422-5208 </t>
  </si>
  <si>
    <t>T39N R16W SEC 2 SW4 NE4 SW4 CONT 10 AC M/L</t>
  </si>
  <si>
    <t>ABRANO SUSANNE M SMITH</t>
  </si>
  <si>
    <t>T16N R18W SEC 4 SE4 OF PARCEL 3130 (STAGECOACH TRAILS AT SANTA FE RANCH UNIT 20) AS SHOWN ON RS 19/100E SEGREGATED AS PARCEL 3130- C ON PP 29/64 3/1/07 2007-019637 CONT 10.00 ACRES 207-36-018(207- 36-022 THRU 024) 2008 TAX ROLL</t>
  </si>
  <si>
    <t>0416N18W</t>
  </si>
  <si>
    <t>TAX DEED</t>
  </si>
  <si>
    <t>OWENS JERRY S</t>
  </si>
  <si>
    <t>JERRY S</t>
  </si>
  <si>
    <t>OWENS</t>
  </si>
  <si>
    <t>OWENS MARY E</t>
  </si>
  <si>
    <t>JERRY &amp; MARY OWENS</t>
  </si>
  <si>
    <t>OWENS JERRY S OWENS MARY E</t>
  </si>
  <si>
    <t xml:space="preserve">27673 N PIERCE FERRY RD </t>
  </si>
  <si>
    <t xml:space="preserve">27673 N PIERCE FERRY RD  MEADVIEW, AZ 86444 </t>
  </si>
  <si>
    <t>TURTLE HILL</t>
  </si>
  <si>
    <t xml:space="preserve">6530 TURTLE HILL RD </t>
  </si>
  <si>
    <t xml:space="preserve">6530 TURTLE HILL RD  LAS VEGAS, NV 89110-5100 </t>
  </si>
  <si>
    <t>N2 S2 NE4 SE4</t>
  </si>
  <si>
    <t>DOWELL BEATRICE J TRUST</t>
  </si>
  <si>
    <t>CLISHAM THOMAS F</t>
  </si>
  <si>
    <t>CLISHAM</t>
  </si>
  <si>
    <t>CLISHAM JUDITH M</t>
  </si>
  <si>
    <t>JUDITH M</t>
  </si>
  <si>
    <t>THOMAS &amp; JUDITH CLISHAM</t>
  </si>
  <si>
    <t>CLISHAM THOMAS F CLISHAM JUDITH M</t>
  </si>
  <si>
    <t>ELM</t>
  </si>
  <si>
    <t xml:space="preserve">701 ELM ST #91 </t>
  </si>
  <si>
    <t xml:space="preserve">701 ELM ST #91, BOULDER CITY, NV 89005-2122 </t>
  </si>
  <si>
    <t>SE4 NE4 NW4 CONT 10 ACRES 318-06-069 (318-23-014)</t>
  </si>
  <si>
    <t>KAPSA LUCY A</t>
  </si>
  <si>
    <t>LUCY A</t>
  </si>
  <si>
    <t>LUCY</t>
  </si>
  <si>
    <t>KAPSA</t>
  </si>
  <si>
    <t>LUCY KAPSA</t>
  </si>
  <si>
    <t>T20N R12W SEC 3 SILVER SPRINGS LOT 96</t>
  </si>
  <si>
    <t>NEYLAND GAIL M</t>
  </si>
  <si>
    <t>GAIL M</t>
  </si>
  <si>
    <t>NEYLAND</t>
  </si>
  <si>
    <t>GAIL NEYLAND</t>
  </si>
  <si>
    <t>REDWOOD</t>
  </si>
  <si>
    <t>ROSE HILL</t>
  </si>
  <si>
    <t xml:space="preserve">6110 REDWOOD LN </t>
  </si>
  <si>
    <t xml:space="preserve">6110 REDWOOD LN  ALEXANDRIA, VA 22310-2933 </t>
  </si>
  <si>
    <t>SANDY RIVER RANCHEROS LOT 42 CONT 10 ACRES</t>
  </si>
  <si>
    <t>ACCOLADE RANCHES LOT 127</t>
  </si>
  <si>
    <t>HRENIUC DIANE</t>
  </si>
  <si>
    <t>GRIGORE &amp; DIANE HRENIUC</t>
  </si>
  <si>
    <t>HRENIUC GRIGORE HRENIUC DIANE</t>
  </si>
  <si>
    <t>SANDY RIVER RANCHEROS LOT 88 CONT 10 ACRES</t>
  </si>
  <si>
    <t>CAMPOS JOE</t>
  </si>
  <si>
    <t>JOE</t>
  </si>
  <si>
    <t>CAMPOS</t>
  </si>
  <si>
    <t>JOE CAMPOS</t>
  </si>
  <si>
    <t>FRESNO</t>
  </si>
  <si>
    <t xml:space="preserve">7395 E ROBINSON AVE </t>
  </si>
  <si>
    <t xml:space="preserve">7395 E ROBINSON AVE  FRESNO, CA 93737-9275 </t>
  </si>
  <si>
    <t>SANDY RIVER RANCHEROS LOT 76 CONT 10 ACRES</t>
  </si>
  <si>
    <t>EYRE HEIDI</t>
  </si>
  <si>
    <t>HEIDI</t>
  </si>
  <si>
    <t>EYRE</t>
  </si>
  <si>
    <t>HEIDI EYRE</t>
  </si>
  <si>
    <t>PO BOX 186</t>
  </si>
  <si>
    <t>MINERSVILLE</t>
  </si>
  <si>
    <t xml:space="preserve">PO BOX 186 </t>
  </si>
  <si>
    <t xml:space="preserve">PO BOX 186  MINERSVILLE, UT 84752 </t>
  </si>
  <si>
    <t>T40N R15W SEC 2 NE4 SE4 NW4 DIVIDED BY PUBLIC LAND STANDARDS (MID POINTS); RESERVING AND DEDICATING TO THE PUBLIC A 50' WIDE</t>
  </si>
  <si>
    <t>ANASAZI RIDGE TRUST</t>
  </si>
  <si>
    <t>CLAYPOOL NATASHA J</t>
  </si>
  <si>
    <t>NATASHA J</t>
  </si>
  <si>
    <t>NATASHA</t>
  </si>
  <si>
    <t>CLAYPOOL</t>
  </si>
  <si>
    <t>NATASHA CLAYPOOL</t>
  </si>
  <si>
    <t>184TH</t>
  </si>
  <si>
    <t xml:space="preserve">21212 S 184TH PL </t>
  </si>
  <si>
    <t xml:space="preserve">21212 S 184TH PL  QUEEN CREEK, AZ 85142-3617 </t>
  </si>
  <si>
    <t>T15N R16W SEC 16 PARCEL 2303 STAGECOACH TRAILS AT SANTA FE RANCH UNIT 16 AS SHOWN ON RS 18/27F REPLATTED AS PARCEL 2303-A ON</t>
  </si>
  <si>
    <t>1615N16W</t>
  </si>
  <si>
    <t>MENDOZA NORBERTO &amp; BARBARA</t>
  </si>
  <si>
    <t>AUSTIN DANNY L</t>
  </si>
  <si>
    <t>DANNY L</t>
  </si>
  <si>
    <t>POTOKAR DOUGLAS R</t>
  </si>
  <si>
    <t>DOUGLAS R</t>
  </si>
  <si>
    <t>POTOKAR</t>
  </si>
  <si>
    <t>DANNY AUSTIN &amp; DOUGLAS POTOKAR</t>
  </si>
  <si>
    <t>AUSTIN DANNY L POTOKAR DOUGLAS R</t>
  </si>
  <si>
    <t xml:space="preserve">2002 N STOCKTON HILL RD </t>
  </si>
  <si>
    <t xml:space="preserve">2002 N STOCKTON HILL RD  KINGMAN, AZ 86401-4698 </t>
  </si>
  <si>
    <t>NE4 NW4 NE4 CONT 10 ACRES</t>
  </si>
  <si>
    <t>04015C5875G</t>
  </si>
  <si>
    <t>5875G</t>
  </si>
  <si>
    <t>ME4TA INC</t>
  </si>
  <si>
    <t>SANDY RIVER RANCHEROS LOT 113 CONT 10 ACRES</t>
  </si>
  <si>
    <t>ERDMAN GORDON A</t>
  </si>
  <si>
    <t>GORDON A</t>
  </si>
  <si>
    <t>GORDON</t>
  </si>
  <si>
    <t>ERDMAN</t>
  </si>
  <si>
    <t>ERDMAN DONNA M</t>
  </si>
  <si>
    <t>GORDON &amp; DONNA ERDMAN</t>
  </si>
  <si>
    <t>ERDMAN GORDON A ERDMAN DONNA M</t>
  </si>
  <si>
    <t>NORTH AUGUSTA</t>
  </si>
  <si>
    <t xml:space="preserve">1811 CURTIS DR </t>
  </si>
  <si>
    <t xml:space="preserve">1811 CURTIS DR  NORTH AUGUSTA, SC 29841-2236 </t>
  </si>
  <si>
    <t>SANDY RIVER RANCHEROS LOT 143 CONT 10 ACRES</t>
  </si>
  <si>
    <t>VOONG SENH C</t>
  </si>
  <si>
    <t>SENH C</t>
  </si>
  <si>
    <t>SENH</t>
  </si>
  <si>
    <t>VOONG</t>
  </si>
  <si>
    <t>CHOI SHIU KEE (JT) &amp; GONG KAI HONG (JT)</t>
  </si>
  <si>
    <t>SENH VOONG &amp; SHIU CHOI</t>
  </si>
  <si>
    <t>VOONG SENH C CHOI SHIU KEE (JT) &amp; GONG KAI HONG (JT)</t>
  </si>
  <si>
    <t>WONDERFUL DAY</t>
  </si>
  <si>
    <t xml:space="preserve">9984 WONDERFUL DAY DR </t>
  </si>
  <si>
    <t xml:space="preserve">9984 WONDERFUL DAY DR  LAS VEGAS, NV 89148-4599 </t>
  </si>
  <si>
    <t>ROADWAY EASEMENT MAP 5/20/1976 76-14577 T21N R18W SEC 6 S2 S2 OF PARCEL 241 CONT 10 AC M/L</t>
  </si>
  <si>
    <t>LEONBERGER JAMES A</t>
  </si>
  <si>
    <t>SATTINGER JANIS ELLEN</t>
  </si>
  <si>
    <t>JANIS ELLEN</t>
  </si>
  <si>
    <t>JANIS</t>
  </si>
  <si>
    <t>SATTINGER</t>
  </si>
  <si>
    <t>JANIS SATTINGER</t>
  </si>
  <si>
    <t xml:space="preserve">11668 MISSOURI AVE </t>
  </si>
  <si>
    <t xml:space="preserve">11668 MISSOURI AVE  LOS ANGELES, CA 90025-5374 </t>
  </si>
  <si>
    <t>BERNSTEIN ROBERT</t>
  </si>
  <si>
    <t>BERNSTEIN</t>
  </si>
  <si>
    <t>ROBERT BERNSTEIN</t>
  </si>
  <si>
    <t xml:space="preserve">4301 E MELINDA LN </t>
  </si>
  <si>
    <t xml:space="preserve">4301 E MELINDA LN  PHOENIX, AZ 85050-8803 </t>
  </si>
  <si>
    <t>RIO VISTA UNIT 2 SUBDIVISION LOTS 35 &amp; 36</t>
  </si>
  <si>
    <t>WOLF KENNETH W</t>
  </si>
  <si>
    <t>KENNETH W</t>
  </si>
  <si>
    <t>WOLF</t>
  </si>
  <si>
    <t>WOLF VIOLA M</t>
  </si>
  <si>
    <t>VIOLA M</t>
  </si>
  <si>
    <t>VIOLA</t>
  </si>
  <si>
    <t>KENNETH &amp; VIOLA WOLF</t>
  </si>
  <si>
    <t>WOLF KENNETH W WOLF VIOLA M</t>
  </si>
  <si>
    <t>SAN BUENAVENTURA (VENTURA)</t>
  </si>
  <si>
    <t xml:space="preserve">117 DANA POINT AVE </t>
  </si>
  <si>
    <t xml:space="preserve">117 DANA POINT AVE  VENTURA, CA 93004-1654 </t>
  </si>
  <si>
    <t>SILVER SPRINGS #4 LOT 223 SEC 29 21N 12W</t>
  </si>
  <si>
    <t>DUNHAM GAIL E</t>
  </si>
  <si>
    <t>GAIL E</t>
  </si>
  <si>
    <t>SANDY RIVER RANCHEROS LOT 38 CONT 10 ACRES</t>
  </si>
  <si>
    <t>RUSSELL PATRICIA</t>
  </si>
  <si>
    <t>PATRICIA RUSSELL</t>
  </si>
  <si>
    <t>PO BOX 978</t>
  </si>
  <si>
    <t xml:space="preserve">PO BOX 978 </t>
  </si>
  <si>
    <t xml:space="preserve">PO BOX 978  BAGDAD, AZ 86321 </t>
  </si>
  <si>
    <t>E2 E2 NE4 SE4 CONT 10 ACRES</t>
  </si>
  <si>
    <t>HINOJOSA RUDY</t>
  </si>
  <si>
    <t>RUDY</t>
  </si>
  <si>
    <t>HINOJOSA</t>
  </si>
  <si>
    <t>HINOJOSA SHIRLEE</t>
  </si>
  <si>
    <t>SHIRLEE</t>
  </si>
  <si>
    <t>RUDY &amp; SHIRLEE HINOJOSA</t>
  </si>
  <si>
    <t>HINOJOSA RUDY HINOJOSA SHIRLEE</t>
  </si>
  <si>
    <t>POLK MANOR</t>
  </si>
  <si>
    <t xml:space="preserve">473 POLK MANOR DR </t>
  </si>
  <si>
    <t xml:space="preserve">473 POLK MANOR DR  GREENWOOD, IN 46143-1642 </t>
  </si>
  <si>
    <t>SE4 SE4 SW4 EXC THE S &amp; E 20' FOR ROADS (334/205) CONT 10 ACRES</t>
  </si>
  <si>
    <t>SAFFRON YVONNE M</t>
  </si>
  <si>
    <t>YVONNE M</t>
  </si>
  <si>
    <t>SAFFRON</t>
  </si>
  <si>
    <t>YVONNE SAFFRON</t>
  </si>
  <si>
    <t>WELDON</t>
  </si>
  <si>
    <t xml:space="preserve">8330 E WELDON AVE </t>
  </si>
  <si>
    <t xml:space="preserve">8330 E WELDON AVE  SCOTTSDALE, AZ 85251-5934 </t>
  </si>
  <si>
    <t>29N 15W 29 SE4 NW4 SE4 CONT 10 AC 318-06-045(318-22- 003)</t>
  </si>
  <si>
    <t>KALENAK MICHAEL</t>
  </si>
  <si>
    <t>KALENAK</t>
  </si>
  <si>
    <t>MICHAEL KALENAK</t>
  </si>
  <si>
    <t>28TH</t>
  </si>
  <si>
    <t xml:space="preserve">3320 N 28TH PL </t>
  </si>
  <si>
    <t xml:space="preserve">3320 N 28TH PL  PHOENIX, AZ 85016-7516 </t>
  </si>
  <si>
    <t>SE4NE4 SE4 10AC 318-18-022 (318-18- 052-053-054)</t>
  </si>
  <si>
    <t>T16N R17W SEC 5 SW4 OF PARCEL 992 STAGECOACH TRAILS AT SANTA FE R ANCH UNIT XI PER RS 17/38C 11/20/1998 98-70598 CONT 9.9975 ACRES 242-06-015 (242-06-026 THRU 029) 2008 TAX ROLL</t>
  </si>
  <si>
    <t>CARROLL JOHN VINCENT</t>
  </si>
  <si>
    <t>JOHN VINCENT</t>
  </si>
  <si>
    <t>CARROLL</t>
  </si>
  <si>
    <t>JOHN CARROLL</t>
  </si>
  <si>
    <t>EDDINGTON</t>
  </si>
  <si>
    <t>UPLAND</t>
  </si>
  <si>
    <t xml:space="preserve">1059 EDDINGTON ST </t>
  </si>
  <si>
    <t xml:space="preserve">1059 EDDINGTON ST  UPLAND, CA 91786-3437 </t>
  </si>
  <si>
    <t>T20N R13W SEC 7 E2 E2 SW4 SE4 CONT 10 ACRES 254-32-010 (254-32-03 1 032 &amp; 033) 2003 TAX ROLL</t>
  </si>
  <si>
    <t>SISSION SHERRY</t>
  </si>
  <si>
    <t>SISSION</t>
  </si>
  <si>
    <t>SHERRY SISSION</t>
  </si>
  <si>
    <t>PO BOX 77</t>
  </si>
  <si>
    <t>LOMA LINDA</t>
  </si>
  <si>
    <t xml:space="preserve">PO BOX 77 </t>
  </si>
  <si>
    <t xml:space="preserve">PO BOX 77  LOMA LINDA, CA 92354 </t>
  </si>
  <si>
    <t>TWN: 161/2N RNG: 20WSEC: 34 TRACT: RIO VISTA UNIT 1 SUBDIVISION LOTS 108 &amp; 109</t>
  </si>
  <si>
    <t>LEVYN KATHY</t>
  </si>
  <si>
    <t>RICHARD YUKES &amp; AARON PEREZ</t>
  </si>
  <si>
    <t>YUKES RICHARD A PEREZ AARON</t>
  </si>
  <si>
    <t>GATEWAY ACRES TRACT 10 LOTS 53 &amp; 54 CONT 10 ACRES 326-12-052(326- 12-052 A &amp; B)</t>
  </si>
  <si>
    <t>EVERGREENE PROPERTIES LLC</t>
  </si>
  <si>
    <t>MENDEZ CARLOS R</t>
  </si>
  <si>
    <t>CARLOS R</t>
  </si>
  <si>
    <t>CARLOS MENDEZ</t>
  </si>
  <si>
    <t xml:space="preserve">237 PEACEFUL ST </t>
  </si>
  <si>
    <t xml:space="preserve">237 PEACEFUL ST  LAS VEGAS, NV 89110-5200 </t>
  </si>
  <si>
    <t>GATEWAY ACRES TRACT 10 LOTS 56 &amp; 57</t>
  </si>
  <si>
    <t>DANYLUK BARBARA</t>
  </si>
  <si>
    <t>FLEISNER DONALD L</t>
  </si>
  <si>
    <t>FLEISNER</t>
  </si>
  <si>
    <t>FLEISNER JACQUELINE</t>
  </si>
  <si>
    <t>DONALD &amp; JACQUELINE FLEISNER</t>
  </si>
  <si>
    <t>FLEISNER DONALD L FLEISNER JACQUELINE</t>
  </si>
  <si>
    <t>BLACK OAK</t>
  </si>
  <si>
    <t xml:space="preserve">12373 BLACK OAK TRL </t>
  </si>
  <si>
    <t xml:space="preserve">12373 BLACK OAK TRL  HUNTLEY, IL 60142-7484 </t>
  </si>
  <si>
    <t>SILVER SPRINGS UNIT VI LOT 584</t>
  </si>
  <si>
    <t>SAHAWNEH HESHAM</t>
  </si>
  <si>
    <t>HESHAM</t>
  </si>
  <si>
    <t>SAHAWNEH</t>
  </si>
  <si>
    <t>SAHAWNEH MICHELLE R</t>
  </si>
  <si>
    <t>MICHELLE R</t>
  </si>
  <si>
    <t>HESHAM &amp; MICHELLE SAHAWNEH</t>
  </si>
  <si>
    <t>SAHAWNEH HESHAM SAHAWNEH MICHELLE R</t>
  </si>
  <si>
    <t xml:space="preserve">1308 N STOCKTON HILL RD #301 </t>
  </si>
  <si>
    <t xml:space="preserve">1308 N STOCKTON HILL RD #301, KINGMAN, AZ 86401-5139 </t>
  </si>
  <si>
    <t>T20N R13W SEC 21 NW4 NE4 NE4 CONT 10 ACRES 254-29-118 (254-40-005 )NEW SEC MAP 2005 TAX ROLL</t>
  </si>
  <si>
    <t>SANDY RIVER RANCHEROS UNIT 2 LOT 220</t>
  </si>
  <si>
    <t>WRIGHT TIMOTHY R</t>
  </si>
  <si>
    <t>TIMOTHY R</t>
  </si>
  <si>
    <t>TIMOTHY WRIGHT</t>
  </si>
  <si>
    <t>SINGLE</t>
  </si>
  <si>
    <t>ABRAHAM</t>
  </si>
  <si>
    <t xml:space="preserve">5684 W ABRAHAM LN </t>
  </si>
  <si>
    <t xml:space="preserve">5684 W ABRAHAM LN  GLENDALE, AZ 85308-6243 </t>
  </si>
  <si>
    <t>NW4 SW4 NE4 CONT 10 AC M/L</t>
  </si>
  <si>
    <t>SW4 NE4 NW4 CONT 10 AC M/L</t>
  </si>
  <si>
    <t>DELGADO JOE</t>
  </si>
  <si>
    <t>DELGADO FAMILY TRUST</t>
  </si>
  <si>
    <t>JOE DELGADO</t>
  </si>
  <si>
    <t>DELGADO JOE DELGADO FAMILY TRUST</t>
  </si>
  <si>
    <t>COLTON</t>
  </si>
  <si>
    <t xml:space="preserve">1280 REDLANDS AVE </t>
  </si>
  <si>
    <t xml:space="preserve">1280 REDLANDS AVE  COLTON, CA 92324-2426 </t>
  </si>
  <si>
    <t>SANDY RIVER RANCHEROS LOT 95 CONT 10 ACRES</t>
  </si>
  <si>
    <t>SANDY RIVER RANCHEROS LOT 101 CONT 10 ACRES</t>
  </si>
  <si>
    <t>CASTRO ELENA M</t>
  </si>
  <si>
    <t>ELENA M</t>
  </si>
  <si>
    <t>ELENA</t>
  </si>
  <si>
    <t>CASTRO</t>
  </si>
  <si>
    <t>ELENA CASTRO</t>
  </si>
  <si>
    <t>PO BOX 8214</t>
  </si>
  <si>
    <t xml:space="preserve">PO BOX 8214 </t>
  </si>
  <si>
    <t xml:space="preserve">PO BOX 8214  CHANDLER, AZ 85246-8214 </t>
  </si>
  <si>
    <t>GATEWAY ACRES TRACT 10 LOTS 2 &amp; 15</t>
  </si>
  <si>
    <t>HELBERG JOEL</t>
  </si>
  <si>
    <t>HELBERG</t>
  </si>
  <si>
    <t>HELBERG SUSAN</t>
  </si>
  <si>
    <t>JOEL &amp; SUSAN HELBERG</t>
  </si>
  <si>
    <t>HELBERG JOEL HELBERG SUSAN</t>
  </si>
  <si>
    <t>WATKINS</t>
  </si>
  <si>
    <t>LA MIRADA</t>
  </si>
  <si>
    <t xml:space="preserve">14807 WATKINS DR </t>
  </si>
  <si>
    <t xml:space="preserve">14807 WATKINS DR  LA MIRADA, CA 90638-4945 </t>
  </si>
  <si>
    <t>LAMOUREAUX RICHARD</t>
  </si>
  <si>
    <t>GLOTKOWSKI ROD</t>
  </si>
  <si>
    <t>ROD</t>
  </si>
  <si>
    <t>GLOTKOWSKI</t>
  </si>
  <si>
    <t>ROD GLOTKOWSKI</t>
  </si>
  <si>
    <t>NW4 SW4 SE4 SEC 1 19N 19W CONT. 10 AC. M/L</t>
  </si>
  <si>
    <t>NIGHSWONGER JEFFREY &amp; KATHY E TRS</t>
  </si>
  <si>
    <t>JEFFREY &amp; KATHY NIGHSWONGER</t>
  </si>
  <si>
    <t>ROADWAY EASEMENT MAP 5/20/1976 76-14577 T21N R18W SEC 6 NE4 OF PA RCEL 248 CONT 10AC 306-45-016 SPLIT INTO (306-45-016A-B-C)</t>
  </si>
  <si>
    <t>JAMES R &amp; ROBERTA W                                HARRELL</t>
  </si>
  <si>
    <t>DIONISI FREDERIC</t>
  </si>
  <si>
    <t>DIONISI</t>
  </si>
  <si>
    <t>DIONISI ELISABETA</t>
  </si>
  <si>
    <t>ELISABETA</t>
  </si>
  <si>
    <t>FREDERIC &amp; ELISABETA DIONISI</t>
  </si>
  <si>
    <t>DIONISI FREDERIC DIONISI ELISABETA</t>
  </si>
  <si>
    <t>PO BOX 594</t>
  </si>
  <si>
    <t>MELROSE</t>
  </si>
  <si>
    <t xml:space="preserve">PO BOX 594 </t>
  </si>
  <si>
    <t xml:space="preserve">PO BOX 594  MELROSE, FL 32666 </t>
  </si>
  <si>
    <t>GATEWAY ACRES TRACT 8 LOTS 117 &amp; 124 CONT 10 ACRES 317-09-132(317 -09-132A &amp; B)</t>
  </si>
  <si>
    <t>SWANK NORMA L</t>
  </si>
  <si>
    <t>NORMA L</t>
  </si>
  <si>
    <t>SWANK</t>
  </si>
  <si>
    <t>NORMA SWANK</t>
  </si>
  <si>
    <t>PRICE</t>
  </si>
  <si>
    <t xml:space="preserve">536 S 200 E </t>
  </si>
  <si>
    <t xml:space="preserve">536 S 200 E  PRICE, UT 84501-3302 </t>
  </si>
  <si>
    <t>NE4 NW4 NW4 SEC 9 16 20 10AC</t>
  </si>
  <si>
    <t>HAFEN I LLC</t>
  </si>
  <si>
    <t>WESTERN</t>
  </si>
  <si>
    <t xml:space="preserve">3131 WESTERN AVE </t>
  </si>
  <si>
    <t xml:space="preserve">3131 WESTERN AVE  KINGMAN, AZ 86401 </t>
  </si>
  <si>
    <t>KIMBERLY</t>
  </si>
  <si>
    <t>C081</t>
  </si>
  <si>
    <t xml:space="preserve">161 E KIMBERLY DR </t>
  </si>
  <si>
    <t xml:space="preserve">161 E KIMBERLY DR  HENDERSON, NV 89015-7904 </t>
  </si>
  <si>
    <t>W2 W2 SE4 SE4 CONT 10 ACRES 306-11-083 (306-67-015) NEW SEC MAP 2 005 TAX ROLL</t>
  </si>
  <si>
    <t>3621N19W</t>
  </si>
  <si>
    <t>04015C4517J</t>
  </si>
  <si>
    <t>4517J</t>
  </si>
  <si>
    <t>CEDAR HILLS RANCHES UNIT 3 PARCEL 7 OF PP 2/69-69C SEGREGATED AS PARCEL 7-C ON RS 26/36 6/18/2004 2004-56016 CONT 10.00 ACRES</t>
  </si>
  <si>
    <t>VINES MARY C</t>
  </si>
  <si>
    <t>GATEWAY ACRES TRACT 5 LOTS 68 &amp; 77</t>
  </si>
  <si>
    <t>GATEWAY ACRES TRACT 5 LOTS 114 &amp; 127</t>
  </si>
  <si>
    <t>JONES RUSSELL S &amp; EVELYN A</t>
  </si>
  <si>
    <t>TANKESLEY BRIAN D</t>
  </si>
  <si>
    <t>BRIAN D</t>
  </si>
  <si>
    <t>TANKESLEY</t>
  </si>
  <si>
    <t>TANKESLEY ROBIN J</t>
  </si>
  <si>
    <t>ROBIN J</t>
  </si>
  <si>
    <t>BRIAN &amp; ROBIN TANKESLEY</t>
  </si>
  <si>
    <t>TANKESLEY BRIAN D TANKESLEY ROBIN J</t>
  </si>
  <si>
    <t>VERDE VILLAGE</t>
  </si>
  <si>
    <t xml:space="preserve">4687 E NAVAJO DR </t>
  </si>
  <si>
    <t xml:space="preserve">4687 E NAVAJO DR  COTTONWOOD, AZ 86326-5726 </t>
  </si>
  <si>
    <t>SE4 SE4 NE4 CONT 10 AC</t>
  </si>
  <si>
    <t>BUSCEMI JOSEPHINE M</t>
  </si>
  <si>
    <t>SIMMONS ROBERT D</t>
  </si>
  <si>
    <t>SIMMONS</t>
  </si>
  <si>
    <t>SIMMONS CAROL A</t>
  </si>
  <si>
    <t>CAROL A</t>
  </si>
  <si>
    <t>ROBERT &amp; CAROL SIMMONS</t>
  </si>
  <si>
    <t>SIMMONS ROBERT D SIMMONS CAROL A</t>
  </si>
  <si>
    <t>COLIN KELLY</t>
  </si>
  <si>
    <t>CENTER LINE</t>
  </si>
  <si>
    <t xml:space="preserve">24560 COLIN KELLY </t>
  </si>
  <si>
    <t xml:space="preserve">24560 COLIN KELLY  CENTER LINE, MI 48015-1722 </t>
  </si>
  <si>
    <t>SILVER SPRINGS #4 LOT 221 SEC 29 21N 12W</t>
  </si>
  <si>
    <t>ORTEGA GILBERT D</t>
  </si>
  <si>
    <t>GILBERT ORTEGA</t>
  </si>
  <si>
    <t xml:space="preserve">3925 N SCOTTSDALE RD </t>
  </si>
  <si>
    <t xml:space="preserve">3925 N SCOTTSDALE RD  SCOTTSDALE, AZ 85251-4430 </t>
  </si>
  <si>
    <t>SW4 NE4 SW4</t>
  </si>
  <si>
    <t>S2 S2 NW4 SE4</t>
  </si>
  <si>
    <t>ROJAS JESUS</t>
  </si>
  <si>
    <t>ROJAS</t>
  </si>
  <si>
    <t>ROJAS GLORIA</t>
  </si>
  <si>
    <t>JESUS &amp; GLORIA ROJAS</t>
  </si>
  <si>
    <t>ROJAS JESUS ROJAS GLORIA</t>
  </si>
  <si>
    <t>GRIFFITH</t>
  </si>
  <si>
    <t xml:space="preserve">1071 GRIFFITH AVE </t>
  </si>
  <si>
    <t xml:space="preserve">1071 GRIFFITH AVE  LAS VEGAS, NV 89104-1630 </t>
  </si>
  <si>
    <t>GATEWAY ACRES TRACT 12 LOT 71 &amp; 74</t>
  </si>
  <si>
    <t>HERNANDEZ ISRAEL</t>
  </si>
  <si>
    <t>ALMANZA ESTHER M</t>
  </si>
  <si>
    <t>ESTHER M</t>
  </si>
  <si>
    <t>ESTHER</t>
  </si>
  <si>
    <t>ESTHER ALMANZA</t>
  </si>
  <si>
    <t>PO BOX 816</t>
  </si>
  <si>
    <t xml:space="preserve">PO BOX 816 </t>
  </si>
  <si>
    <t xml:space="preserve">PO BOX 816  EL MIRAGE, AZ 85335 </t>
  </si>
  <si>
    <t>KEMO RANCHES SW4 OF LOT 110 TOGETHER WITH THE FOLL: EXCEPT 20' ON ALL FOUR SIDES FOR RDWYS(236/39 DEEDS) CONT 10 AC ML</t>
  </si>
  <si>
    <t>ARIK HUSEYIN</t>
  </si>
  <si>
    <t>HUSEYIN</t>
  </si>
  <si>
    <t>ARIK</t>
  </si>
  <si>
    <t>HUSEYIN ARIK</t>
  </si>
  <si>
    <t>HWY 66</t>
  </si>
  <si>
    <t xml:space="preserve">10001 E HWY 66 </t>
  </si>
  <si>
    <t xml:space="preserve">10001 E HWY 66  HACKBERRY, AZ 86411 </t>
  </si>
  <si>
    <t>GREENWAY</t>
  </si>
  <si>
    <t xml:space="preserve">335 GREENWAY DR </t>
  </si>
  <si>
    <t xml:space="preserve">335 GREENWAY DR  KINGMAN, AZ 86401-3964 </t>
  </si>
  <si>
    <t>SHADOW MOUNTAIN ACRES UNIT 3 LOT 154</t>
  </si>
  <si>
    <t>ARTS ARNOLD M &amp; CHARLENE M</t>
  </si>
  <si>
    <t>243RD</t>
  </si>
  <si>
    <t>EASTON</t>
  </si>
  <si>
    <t>R062</t>
  </si>
  <si>
    <t xml:space="preserve">30680 243RD ST </t>
  </si>
  <si>
    <t xml:space="preserve">30680 243RD ST  EASTON, KS 66020-8044 </t>
  </si>
  <si>
    <t>KEMO RANCHES SW4 OF LOT 81 EXCEPT FOR 20' ON ALL FOUR SIDES FOR R DWY PURPOSES CONT 10 ACRES</t>
  </si>
  <si>
    <t>ORELLANA MERCEDES I</t>
  </si>
  <si>
    <t>MERCEDES I</t>
  </si>
  <si>
    <t>MERCEDES</t>
  </si>
  <si>
    <t>ORELLANA</t>
  </si>
  <si>
    <t>MERCEDES ORELLANA</t>
  </si>
  <si>
    <t>SHADOW MOUNTAIN</t>
  </si>
  <si>
    <t xml:space="preserve">1261 SHADOW MOUNTAIN PL </t>
  </si>
  <si>
    <t xml:space="preserve">1261 SHADOW MOUNTAIN PL  LAS VEGAS, NV 89108-1535 </t>
  </si>
  <si>
    <t>GATEWAY ACRES TRACT 8 LOTS 17 &amp; 32 CONT 10 AC</t>
  </si>
  <si>
    <t>CUAHU GERARDO</t>
  </si>
  <si>
    <t>T16N R17W SEC 5 SE4 OF PARCEL 992 STAGECOACH TRAILS AT SANTA FE R ANCH UNIT XI PER RS 17/38C 11/20/1998 98-70598 CONT 9.9975 ACRES 242-06-015 (242-06-026 THRU 029) 2008 TAX ROLL</t>
  </si>
  <si>
    <t>GRE INC</t>
  </si>
  <si>
    <t>RIO GRANDE</t>
  </si>
  <si>
    <t xml:space="preserve">331 S RIO GRANDE ST #201 </t>
  </si>
  <si>
    <t xml:space="preserve">331 S RIO GRANDE ST #201, SALT LAKE CITY, UT 84101-1436 </t>
  </si>
  <si>
    <t>NW4 SE4 NW4 CONT 10 AC</t>
  </si>
  <si>
    <t>1521N12W</t>
  </si>
  <si>
    <t>KEMO RANCHES W2 OF LOT 128</t>
  </si>
  <si>
    <t>BARRON GARY HILL</t>
  </si>
  <si>
    <t>GARY HILL</t>
  </si>
  <si>
    <t>BARRON</t>
  </si>
  <si>
    <t>GARY BARRON</t>
  </si>
  <si>
    <t>WATERSIDE</t>
  </si>
  <si>
    <t xml:space="preserve">1132 N WATERSIDE DR </t>
  </si>
  <si>
    <t xml:space="preserve">1132 N WATERSIDE DR  FLAGSTAFF, AZ 86004-7963 </t>
  </si>
  <si>
    <t>CEDAR MESA RANCHES THE NORTHWESTERN MOST 1/4 OF PARCEL 29-3 BK 1 PG 24 OF LS CONT 10.00 ACRES 354-03-007 (354-03-007A B &amp; C)</t>
  </si>
  <si>
    <t>CEDAR MESA RANCHES (RS 1/24)</t>
  </si>
  <si>
    <t>2921N13W</t>
  </si>
  <si>
    <t>BARRON GARY H</t>
  </si>
  <si>
    <t>ACCOMANDO MARIO &amp; GEORGANN</t>
  </si>
  <si>
    <t>MGN TRUST</t>
  </si>
  <si>
    <t>MARIO &amp; GEORGANN ACCOMANDO</t>
  </si>
  <si>
    <t>ACCOMANDO MARIO &amp; GEORGANN MGN TRUST</t>
  </si>
  <si>
    <t>PROCYON</t>
  </si>
  <si>
    <t xml:space="preserve">8546 PROCYON ST </t>
  </si>
  <si>
    <t xml:space="preserve">8546 PROCYON ST  LAS VEGAS, NV 89139-7843 </t>
  </si>
  <si>
    <t>NE4 SE4 SW4 CONT10AC 209-13-028 (209-13- 047 &amp; 048)</t>
  </si>
  <si>
    <t>CHAMBERS JUSTIN</t>
  </si>
  <si>
    <t>RUSSELL AUSTIN L</t>
  </si>
  <si>
    <t>AUSTIN L</t>
  </si>
  <si>
    <t>RUSSELL HISAKO</t>
  </si>
  <si>
    <t>HISAKO</t>
  </si>
  <si>
    <t>AUSTIN &amp; HISAKO RUSSELL</t>
  </si>
  <si>
    <t>RUSSELL AUSTIN L RUSSELL HISAKO</t>
  </si>
  <si>
    <t>WELO</t>
  </si>
  <si>
    <t>KAPOLEI</t>
  </si>
  <si>
    <t>MAKAKILO</t>
  </si>
  <si>
    <t xml:space="preserve">92-914 WELO ST #76 </t>
  </si>
  <si>
    <t xml:space="preserve">92-914 WELO ST #76, KAPOLEI, HI 96707-1488 </t>
  </si>
  <si>
    <t>LAKE HAVASU CEDAR ESTATES UNIT FOUR W2 OF LOT 5</t>
  </si>
  <si>
    <t>EDWARDS CHRISTINA E</t>
  </si>
  <si>
    <t>CHRISTINA E</t>
  </si>
  <si>
    <t>EDWARDS</t>
  </si>
  <si>
    <t>BUNCH CHRISTINA E AKA</t>
  </si>
  <si>
    <t>CHRISTINA EDWARDS &amp; CHRISTINA BUNCH</t>
  </si>
  <si>
    <t>EDWARDS CHRISTINA E BUNCH CHRISTINA E AKA</t>
  </si>
  <si>
    <t>NEOLA</t>
  </si>
  <si>
    <t xml:space="preserve">4904 NEOLA PL </t>
  </si>
  <si>
    <t xml:space="preserve">4904 NEOLA PL  LOS ANGELES, CA 90041-2414 </t>
  </si>
  <si>
    <t>SEC 33 T16 1/2N R20W NE4 NW4 SW4 CONT 10 ACRES</t>
  </si>
  <si>
    <t>NE4 NE4 NW4CONT 10 ACRES 333-01-067(333-01-109 110&amp;111) 333-01-11 1(333-23-041)TAO</t>
  </si>
  <si>
    <t>CONTE MARY E</t>
  </si>
  <si>
    <t>GATEWAY ACRES TRACT 11 LOT 65 &amp; 80</t>
  </si>
  <si>
    <t>MACAGNO JOSEPH EST OF</t>
  </si>
  <si>
    <t>DAYSTAR</t>
  </si>
  <si>
    <t xml:space="preserve">9368 DAYSTAR TER </t>
  </si>
  <si>
    <t xml:space="preserve">9368 DAYSTAR TER  COLORADO SPRINGS, CO 80925-1106 </t>
  </si>
  <si>
    <t>SEC 13 21 12 NW4 NE4 SW4</t>
  </si>
  <si>
    <t>TWN: 161/2N RNG: 20WSEC: 28 TRACT: RIO VISTA UNIT 3 SUBDIVISION T HE SE4 SW4 SE4 CONT 10.00 ACRES M/L</t>
  </si>
  <si>
    <t>SWANSON ALAN</t>
  </si>
  <si>
    <t>SWANSON</t>
  </si>
  <si>
    <t>ALAN SWANSON</t>
  </si>
  <si>
    <t>PO BOX 147</t>
  </si>
  <si>
    <t>THORP</t>
  </si>
  <si>
    <t xml:space="preserve">PO BOX 147 </t>
  </si>
  <si>
    <t xml:space="preserve">PO BOX 147  THORP, WA 98946 </t>
  </si>
  <si>
    <t>SANDY RIVER RANCHEROS LOT 74 CONT 10 ACRES</t>
  </si>
  <si>
    <t>E2 E2 NW4 SE4 CONT 10 ACRES</t>
  </si>
  <si>
    <t>DARNELL CYNTHIA K</t>
  </si>
  <si>
    <t>CYNTHIA K</t>
  </si>
  <si>
    <t>DARNELL</t>
  </si>
  <si>
    <t>CYNTHIA DARNELL</t>
  </si>
  <si>
    <t>LA ALAMEDA</t>
  </si>
  <si>
    <t>MORGAN HILL</t>
  </si>
  <si>
    <t xml:space="preserve">15375 LA ALAMEDA DR </t>
  </si>
  <si>
    <t xml:space="preserve">15375 LA ALAMEDA DR  MORGAN HILL, CA 95037-5711 </t>
  </si>
  <si>
    <t>GATEWAY ACRES TRACT 6 LOTS 68 &amp; 77 CONT 10 AC</t>
  </si>
  <si>
    <t>DOYLE FAMILY TRUST</t>
  </si>
  <si>
    <t>DOYLE FAMILY</t>
  </si>
  <si>
    <t>KEMO RANCHES NW4 OF LOT 30 CONT 10 ACRES</t>
  </si>
  <si>
    <t>PARE MARK A</t>
  </si>
  <si>
    <t>MARK A</t>
  </si>
  <si>
    <t>PARE</t>
  </si>
  <si>
    <t>PARE JOANN L</t>
  </si>
  <si>
    <t>JOANN L</t>
  </si>
  <si>
    <t>MARK &amp; JOANN PARE</t>
  </si>
  <si>
    <t>PARE MARK A &amp; JOANN L</t>
  </si>
  <si>
    <t>GOLDDUST</t>
  </si>
  <si>
    <t>R069</t>
  </si>
  <si>
    <t xml:space="preserve">9704 W GOLDDUST DR </t>
  </si>
  <si>
    <t xml:space="preserve">9704 W GOLDDUST DR  QUEEN CREEK, AZ 85142-7763 </t>
  </si>
  <si>
    <t>SILVER SPRINGS UNIT V LOT 366</t>
  </si>
  <si>
    <t>ROSENBLATT BRIAN</t>
  </si>
  <si>
    <t>ROSENBLATT</t>
  </si>
  <si>
    <t>BRIAN ROSENBLATT</t>
  </si>
  <si>
    <t>MCCOMB</t>
  </si>
  <si>
    <t>HUNTERTOWN</t>
  </si>
  <si>
    <t xml:space="preserve">3105 MCCOMB RD </t>
  </si>
  <si>
    <t xml:space="preserve">3105 MCCOMB RD  HUNTERTOWN, IN 46748-9412 </t>
  </si>
  <si>
    <t>N2 S2 SW4 NE4 CONT 10 ACRES</t>
  </si>
  <si>
    <t>GILLS DANIEL</t>
  </si>
  <si>
    <t>GILLS</t>
  </si>
  <si>
    <t>DANIEL GILLS</t>
  </si>
  <si>
    <t>HAWES</t>
  </si>
  <si>
    <t>R079</t>
  </si>
  <si>
    <t xml:space="preserve">3320 N HAWES RD </t>
  </si>
  <si>
    <t xml:space="preserve">3320 N HAWES RD  MESA, AZ 85207-9715 </t>
  </si>
  <si>
    <t>NE4 NE4 SE4 CONT 10 AC M/L</t>
  </si>
  <si>
    <t xml:space="preserve">1616 W ADAMS ST </t>
  </si>
  <si>
    <t xml:space="preserve">1616 W ADAMS ST  PHOENIX, AZ 85007-2614 </t>
  </si>
  <si>
    <t>T20N R15W SEC 12 SE4 SE4 SE4 CONT 10 ACRESG</t>
  </si>
  <si>
    <t>1220N15W</t>
  </si>
  <si>
    <t>04015C4925G</t>
  </si>
  <si>
    <t>4925G</t>
  </si>
  <si>
    <t>OPPENHEIM STEPHEN &amp; KATHLEEN</t>
  </si>
  <si>
    <t>STEPHEN &amp; KATHLEEN OPPENHEIM</t>
  </si>
  <si>
    <t>THEDA</t>
  </si>
  <si>
    <t xml:space="preserve">20345 THEDA CT </t>
  </si>
  <si>
    <t xml:space="preserve">20345 THEDA CT  REDDING, CA 96003-9192 </t>
  </si>
  <si>
    <t>GATEWAY ACRES TRACT 10 LOTS 82 &amp; 95</t>
  </si>
  <si>
    <t>LOPEZ JOYCE LEE</t>
  </si>
  <si>
    <t>JOYCE LOPEZ</t>
  </si>
  <si>
    <t>KNOBHILL</t>
  </si>
  <si>
    <t xml:space="preserve">544 KNOBHILL DR </t>
  </si>
  <si>
    <t xml:space="preserve">544 KNOBHILL DR  LAKE HAVASU CITY, AZ 86403 </t>
  </si>
  <si>
    <t xml:space="preserve">1141 BRIAN RD </t>
  </si>
  <si>
    <t xml:space="preserve">1141 BRIAN RD  PAHRUMP, NV 89048-7367 </t>
  </si>
  <si>
    <t>T 16 1/2 N R20W SEC 21 HAVASU RIVIERA LOTS 20 &amp; 21</t>
  </si>
  <si>
    <t>GRIFFITH GLENN</t>
  </si>
  <si>
    <t>GRIFFITH LARISSA</t>
  </si>
  <si>
    <t>LARISSA</t>
  </si>
  <si>
    <t>GLENN &amp; LARISSA GRIFFITH</t>
  </si>
  <si>
    <t>GRIFFITH GLENN GRIFFITH LARISSA</t>
  </si>
  <si>
    <t>ANGELO</t>
  </si>
  <si>
    <t>KALAMAZOO</t>
  </si>
  <si>
    <t xml:space="preserve">5700 ANGELO AVE </t>
  </si>
  <si>
    <t xml:space="preserve">5700 ANGELO AVE  KALAMAZOO, MI 49048-8239 </t>
  </si>
  <si>
    <t>SANDY RIVER RANCHEROS LOT 183 CONT 10 ACRES</t>
  </si>
  <si>
    <t>CAMPBELL HOWARD &amp; MERRILEE</t>
  </si>
  <si>
    <t>JOKAKE LA TIERRA LLC</t>
  </si>
  <si>
    <t xml:space="preserve">5013 E WASHINGTON ST #100, PHOENIX, AZ 85034-2029 </t>
  </si>
  <si>
    <t>SANDY RIVER RANCHEROS LOT 103 CONT 10 ACRES</t>
  </si>
  <si>
    <t>LARSON WALTER C</t>
  </si>
  <si>
    <t>WALTER C</t>
  </si>
  <si>
    <t>LARSON</t>
  </si>
  <si>
    <t>LARSON NANCY L</t>
  </si>
  <si>
    <t>NANCY L</t>
  </si>
  <si>
    <t>WALTER &amp; NANCY LARSON</t>
  </si>
  <si>
    <t>LARSON WALTER C LARSON NANCY L</t>
  </si>
  <si>
    <t>ALAN LADD</t>
  </si>
  <si>
    <t xml:space="preserve">2042 ALAN LADD DR </t>
  </si>
  <si>
    <t xml:space="preserve">2042 ALAN LADD DR  KINGMAN, AZ 86409-2991 </t>
  </si>
  <si>
    <t>N2 N2 NE4 SE4</t>
  </si>
  <si>
    <t>0190-MISC RES IMP STAT UNKNWN</t>
  </si>
  <si>
    <t>AULD STEVEN D &amp; ROBERT B</t>
  </si>
  <si>
    <t>KAZALA STANLEY G</t>
  </si>
  <si>
    <t>STANLEY G</t>
  </si>
  <si>
    <t>KAZALA</t>
  </si>
  <si>
    <t>STANLEY KAZALA</t>
  </si>
  <si>
    <t>HOLBROOK</t>
  </si>
  <si>
    <t xml:space="preserve">160 EUGENE ST </t>
  </si>
  <si>
    <t xml:space="preserve">160 EUGENE ST  HOLBROOK, NY 11741-3605 </t>
  </si>
  <si>
    <t>N2 SW4 NW4 NW4; S2 SW4 NW4 NW4 SEC 9 16 20 10AC</t>
  </si>
  <si>
    <t>HUMMER DAVID A 74</t>
  </si>
  <si>
    <t>WAUSAU</t>
  </si>
  <si>
    <t xml:space="preserve">133 BERTHA ST </t>
  </si>
  <si>
    <t xml:space="preserve">133 BERTHA ST  WAUSAU, WI 54403-7002 </t>
  </si>
  <si>
    <t>T29N R18W SEC 19 E2 E2 NE4 SW4 CONT 10.00 ACRES 337-12-052(337-12 -086 THRU 089)</t>
  </si>
  <si>
    <t>JOHNSON LORENE</t>
  </si>
  <si>
    <t>LORENE JOHNSON</t>
  </si>
  <si>
    <t>WHITING</t>
  </si>
  <si>
    <t xml:space="preserve">1935 CLARK ST </t>
  </si>
  <si>
    <t xml:space="preserve">1935 CLARK ST  WHITING, IN 46394-2061 </t>
  </si>
  <si>
    <t>NW4 NW4 SE4 CONT 10 ACRES ML</t>
  </si>
  <si>
    <t>CONTRERAS JOSEFINA T</t>
  </si>
  <si>
    <t>CONTRERAS FAMILY TRUST</t>
  </si>
  <si>
    <t>JOSEFINA CONTRERAS</t>
  </si>
  <si>
    <t>CONTRERAS JOSEFINA T CONTRERAS FAMILY TRUST</t>
  </si>
  <si>
    <t xml:space="preserve">1306 FUNSTON AVE </t>
  </si>
  <si>
    <t xml:space="preserve">1306 FUNSTON AVE  SAN FRANCISCO, CA 94122-2107 </t>
  </si>
  <si>
    <t>GATEWAY ACRES TRACT 2 LOTS 18 &amp; 31 CONT 10 AC</t>
  </si>
  <si>
    <t>YUKES RICHARD PEREZ AARON</t>
  </si>
  <si>
    <t>GATEWAY ACRES TRACT 3 LOTS 33 &amp; 48</t>
  </si>
  <si>
    <t>BAUMAN MORGAN L</t>
  </si>
  <si>
    <t>GATEWAY ACRES TRACT 3 LOTS 6 &amp; 11</t>
  </si>
  <si>
    <t>ACCOLADE RANCHES LOT 67</t>
  </si>
  <si>
    <t>WILLIAMS RICKY D</t>
  </si>
  <si>
    <t>RICKY D</t>
  </si>
  <si>
    <t>RICKY</t>
  </si>
  <si>
    <t>RICKY WILLIAMS</t>
  </si>
  <si>
    <t xml:space="preserve">7051 N 28TH AVE </t>
  </si>
  <si>
    <t xml:space="preserve">7051 N 28TH AVE  PHOENIX, AZ 85051-8452 </t>
  </si>
  <si>
    <t>SW4 NE4 SE4 CONT 10 ACRES 102-21-140(102-71-017)NEW SEC MAP</t>
  </si>
  <si>
    <t>SECURITY LENDERS INC</t>
  </si>
  <si>
    <t>GATEWAY ACRES TRACT 1 ORIGINAL LOTS 116 &amp; 125</t>
  </si>
  <si>
    <t>GATEWAY ACRES TRACT 6 LOTS 68 &amp; 77</t>
  </si>
  <si>
    <t>RODAX MAX</t>
  </si>
  <si>
    <t>S2 N2 SE4 SE4 CONT 10 ACRES</t>
  </si>
  <si>
    <t>RINK GLENN</t>
  </si>
  <si>
    <t>RINK</t>
  </si>
  <si>
    <t>GLENN RINK</t>
  </si>
  <si>
    <t xml:space="preserve">801 W BIRCH AVE </t>
  </si>
  <si>
    <t xml:space="preserve">801 W BIRCH AVE  FLAGSTAFF, AZ 86001-4419 </t>
  </si>
  <si>
    <t>W 2 W 2 NW 4 NE 4 CONT 10 AC M/L</t>
  </si>
  <si>
    <t>3321N12W</t>
  </si>
  <si>
    <t>EGGERT TERESA A</t>
  </si>
  <si>
    <t>EGGERT</t>
  </si>
  <si>
    <t>TERESA EGGERT</t>
  </si>
  <si>
    <t>HARMONT</t>
  </si>
  <si>
    <t xml:space="preserve">10437 W HARMONT DR </t>
  </si>
  <si>
    <t xml:space="preserve">10437 W HARMONT DR  PEORIA, AZ 85345-7542 </t>
  </si>
  <si>
    <t>SW4 NE4 NW4 EXC N &amp; W 20' FOR ROAD (321/358) CONT 10 ACRES 315-10 -093 &amp; 094(315-10-102) COMBINED</t>
  </si>
  <si>
    <t>DAISH V RICHARD V</t>
  </si>
  <si>
    <t>V RICHARD V</t>
  </si>
  <si>
    <t>DAISH</t>
  </si>
  <si>
    <t>DAISH ELSIE M</t>
  </si>
  <si>
    <t>ELSIE M</t>
  </si>
  <si>
    <t>V RICHARD V &amp; ELSIE DAISH</t>
  </si>
  <si>
    <t>DAISH V RICHARD V DAISH ELSIE M</t>
  </si>
  <si>
    <t>O NEAL</t>
  </si>
  <si>
    <t xml:space="preserve">40179 O NEAL AVE </t>
  </si>
  <si>
    <t xml:space="preserve">40179 O NEAL AVE  BEAUMONT, CA 92223-4858 </t>
  </si>
  <si>
    <t>SILVER SPRINGS UNIT V LOT 390</t>
  </si>
  <si>
    <t>YOUNG DELORES</t>
  </si>
  <si>
    <t>DELORES YOUNG</t>
  </si>
  <si>
    <t>STORM CLOUD</t>
  </si>
  <si>
    <t>H054</t>
  </si>
  <si>
    <t xml:space="preserve">1220 E STORM CLOUD DR </t>
  </si>
  <si>
    <t xml:space="preserve">1220 E STORM CLOUD DR  KINGMAN, AZ 86409-1160 </t>
  </si>
  <si>
    <t>SILVER SPRINGS UNIT V LOT 375</t>
  </si>
  <si>
    <t>GATEWAY ACRES TRACT 12 LOT 8 &amp; 9 CONT 10AC</t>
  </si>
  <si>
    <t>ZALESKI PETRA G</t>
  </si>
  <si>
    <t>PETRA G ZALESKI FAMILY TRUST</t>
  </si>
  <si>
    <t>PETRA &amp; PETRA ZALESKI</t>
  </si>
  <si>
    <t>ZALESKI PETRA G PETRA G ZALESKI FAMILY TRUST</t>
  </si>
  <si>
    <t>AGUA FRIA</t>
  </si>
  <si>
    <t xml:space="preserve">15009 N AGUA FRIA DR </t>
  </si>
  <si>
    <t xml:space="preserve">15009 N AGUA FRIA DR  SUN CITY, AZ 85351-1514 </t>
  </si>
  <si>
    <t>KEMO RANCHES SE4 OF LOT 110 TOGETHER WITH THE FOLL: EXCEPT 20' ON ALL FOUR SIDES FOR RDWYS (277/370 O.R.) CONT 10 AC ML</t>
  </si>
  <si>
    <t>QUETOT GEORGE</t>
  </si>
  <si>
    <t>QUETOT</t>
  </si>
  <si>
    <t>QUETOT CAROLINE</t>
  </si>
  <si>
    <t>CAROLINE</t>
  </si>
  <si>
    <t>GEORGE &amp; CAROLINE QUETOT</t>
  </si>
  <si>
    <t>QUETOT GEORGE QUETOT CAROLINE</t>
  </si>
  <si>
    <t>NICHOLS</t>
  </si>
  <si>
    <t>SHERWOOD</t>
  </si>
  <si>
    <t xml:space="preserve">905 NICHOLS RD </t>
  </si>
  <si>
    <t xml:space="preserve">905 NICHOLS RD  SHERWOOD, MI 49089-9764 </t>
  </si>
  <si>
    <t>T20N R12W SEC 1 SILVER SPRINGS UNIT III LOT 132 CONT 10 AC M/L</t>
  </si>
  <si>
    <t>ROADWAY EASEMENT T21N R18W SEC 28 NE4 OF PARCEL 337 AKA NE SW4 SW 4 CONT 10.00 ACRES 306-34-014 (306-34-014A THRU D) 2007 TAX ROLL</t>
  </si>
  <si>
    <t>HOYT SHERYL C</t>
  </si>
  <si>
    <t>SHERYL C</t>
  </si>
  <si>
    <t>SHERYL</t>
  </si>
  <si>
    <t>HOYT</t>
  </si>
  <si>
    <t>SHERYL HOYT</t>
  </si>
  <si>
    <t>SHABBONA</t>
  </si>
  <si>
    <t>BATAVIA</t>
  </si>
  <si>
    <t xml:space="preserve">1115 SHABBONA TRL </t>
  </si>
  <si>
    <t xml:space="preserve">1115 SHABBONA TRL  BATAVIA, IL 60510-1183 </t>
  </si>
  <si>
    <t>SE4 NE4 SE4 CONT 10 AC M/L 201-28-074(201-36-007)TAO</t>
  </si>
  <si>
    <t>PACK WESLEY</t>
  </si>
  <si>
    <t>WESLEY</t>
  </si>
  <si>
    <t>PACK</t>
  </si>
  <si>
    <t>PACK BEVERLY</t>
  </si>
  <si>
    <t>WESLEY &amp; BEVERLY PACK</t>
  </si>
  <si>
    <t>PACK WESLEY PACK BEVERLY</t>
  </si>
  <si>
    <t>FOOTHILL</t>
  </si>
  <si>
    <t>OROVILLE</t>
  </si>
  <si>
    <t>OROVILLE EAST</t>
  </si>
  <si>
    <t xml:space="preserve">3312 FOOTHILL BLVD </t>
  </si>
  <si>
    <t xml:space="preserve">3312 FOOTHILL BLVD  OROVILLE, CA 95966-4601 </t>
  </si>
  <si>
    <t>T18N R13W SEC 11 E2 N2 SE4 NW4</t>
  </si>
  <si>
    <t>1118N13W</t>
  </si>
  <si>
    <t>GATEWAY ACRES TRACT 5 LOTS 103 &amp; 106</t>
  </si>
  <si>
    <t>BOSHART M TRUST 497281595</t>
  </si>
  <si>
    <t>SCOTT ROSIE</t>
  </si>
  <si>
    <t>ROSIE SCOTT</t>
  </si>
  <si>
    <t>AMETHYST</t>
  </si>
  <si>
    <t xml:space="preserve">3952 S AMETHYST RD </t>
  </si>
  <si>
    <t xml:space="preserve">3952 S AMETHYST RD  GOLDEN VALLEY, AZ 86413 </t>
  </si>
  <si>
    <t>KELLI</t>
  </si>
  <si>
    <t xml:space="preserve">4825 N KELLI LN </t>
  </si>
  <si>
    <t xml:space="preserve">4825 N KELLI LN  KINGMAN, AZ 86409-1157 </t>
  </si>
  <si>
    <t>T20N R19W SEC 14 E2 SW4 DIVIDED AS PARCEL 14-D ON PP 17/37 6/28/2 001 2001-38676 CONT 10.00 ACRES 217-01-039 (217-19-007) NEW SEC M AP 2006 TAX ROLL</t>
  </si>
  <si>
    <t>COMPOSITION SHINGLE</t>
  </si>
  <si>
    <t>0193 - MISC RES-RURAL SUBD</t>
  </si>
  <si>
    <t>0193-MISC RES IMP RURAL SUBDIV</t>
  </si>
  <si>
    <t>BARRON LORENZANA JOSE M 5</t>
  </si>
  <si>
    <t>WHEELBARROW PEAK</t>
  </si>
  <si>
    <t xml:space="preserve">6517 WHEELBARROW PEAK DR </t>
  </si>
  <si>
    <t xml:space="preserve">6517 WHEELBARROW PEAK DR  LAS VEGAS, NV 89108-5750 </t>
  </si>
  <si>
    <t>GATEWAY ACRES TRACT 5 LOTS 51 &amp; 62 CONT 10 ACRES 351-16-048A &amp; B (351-16-048C D &amp; E) 2006 TAX ROLL</t>
  </si>
  <si>
    <t>VONHATTEN RICHARD L</t>
  </si>
  <si>
    <t>RICHARD L</t>
  </si>
  <si>
    <t>VONHATTEN</t>
  </si>
  <si>
    <t>RICHARD VONHATTEN</t>
  </si>
  <si>
    <t>SUMMER SQUALL</t>
  </si>
  <si>
    <t>DAVENPORT</t>
  </si>
  <si>
    <t xml:space="preserve">349 SUMMER SQUALL RD </t>
  </si>
  <si>
    <t xml:space="preserve">349 SUMMER SQUALL RD  DAVENPORT, FL 33837-3655 </t>
  </si>
  <si>
    <t>T17N R12W SEC 33 NW4 SE4 NE4 CONT 10 ACRES</t>
  </si>
  <si>
    <t>GATEWAY ACRES TRACT 11 LOT 82 &amp; 95 CONT 10 AC</t>
  </si>
  <si>
    <t>BUCKLEY CAROLE</t>
  </si>
  <si>
    <t>BUCKLEY</t>
  </si>
  <si>
    <t>CAROLE BUCKLEY</t>
  </si>
  <si>
    <t>HARVEST</t>
  </si>
  <si>
    <t>VLY</t>
  </si>
  <si>
    <t>ELGIN</t>
  </si>
  <si>
    <t xml:space="preserve">2512 HARVEST VLY </t>
  </si>
  <si>
    <t xml:space="preserve">2512 HARVEST VLY  ELGIN, IL 60124-4329 </t>
  </si>
  <si>
    <t>T20N R12W SEC 4 SILVER SPRINGS LOT 83</t>
  </si>
  <si>
    <t>0420N12W</t>
  </si>
  <si>
    <t>PRESTIPINO JOSEPH</t>
  </si>
  <si>
    <t>JOSEPH PRESTIPINO</t>
  </si>
  <si>
    <t>TRAILSIDE</t>
  </si>
  <si>
    <t xml:space="preserve">38 TRAILSIDE CT </t>
  </si>
  <si>
    <t xml:space="preserve">38 TRAILSIDE CT  HENDERSON, NV 89012-2100 </t>
  </si>
  <si>
    <t>PARCEL PLAT CEDAR HILLS RANCHES UNIT 2 PP 2/26-26E PAR 22 SEGREGA TED AS PAR 22C PER RS 29/14 8/18/2005 2005-690614 CONT 10.003 ACR ES 354-38-022 (354-38-022A B &amp; C) 2008 TAX ROLL</t>
  </si>
  <si>
    <t>3121N14W</t>
  </si>
  <si>
    <t>BIAS JESSIE</t>
  </si>
  <si>
    <t>ACCOLADE RANCHES LOT 70</t>
  </si>
  <si>
    <t>HUBINA KATHLEEN L</t>
  </si>
  <si>
    <t>KATHLEEN L</t>
  </si>
  <si>
    <t>HUBINA</t>
  </si>
  <si>
    <t>LAMBERT KATHLEEN L NKA</t>
  </si>
  <si>
    <t>KATHLEEN HUBINA &amp; KATHLEEN LAMBERT</t>
  </si>
  <si>
    <t>HUBINA KATHLEEN L LAMBERT KATHLEEN L NKA</t>
  </si>
  <si>
    <t xml:space="preserve">3205 JESSICA ST </t>
  </si>
  <si>
    <t xml:space="preserve">3205 JESSICA ST  NEWBURY PARK, CA 91320-4402 </t>
  </si>
  <si>
    <t>T21N R18W SEC 32 N2 S2 SW4 SW4 CONT 10 ACRES</t>
  </si>
  <si>
    <t>TRAXLER ROBERT C</t>
  </si>
  <si>
    <t>ROBERT C</t>
  </si>
  <si>
    <t>TRAXLER</t>
  </si>
  <si>
    <t>ROBERT TRAXLER</t>
  </si>
  <si>
    <t>SOLOMON</t>
  </si>
  <si>
    <t xml:space="preserve">319 E 5TH ST </t>
  </si>
  <si>
    <t xml:space="preserve">319 E 5TH ST  SOLOMON, KS 67480-9763 </t>
  </si>
  <si>
    <t>SILVER SPRINGS UNIT V LOT 323</t>
  </si>
  <si>
    <t>NOWAKOWSKI CAROL D</t>
  </si>
  <si>
    <t>CAROL D</t>
  </si>
  <si>
    <t>NOWAKOWSKI</t>
  </si>
  <si>
    <t>CAROL NOWAKOWSKI</t>
  </si>
  <si>
    <t>HAVASUPAI</t>
  </si>
  <si>
    <t>R025</t>
  </si>
  <si>
    <t xml:space="preserve">2900 HAVASUPAI BLVD </t>
  </si>
  <si>
    <t xml:space="preserve">2900 HAVASUPAI BLVD  LAKE HAVASU CITY, AZ 86404-5001 </t>
  </si>
  <si>
    <t>LAKE HAVASU ACRES AMENDED W2 N2 LOT 4 10AC</t>
  </si>
  <si>
    <t>ALBA STEPHANIE</t>
  </si>
  <si>
    <t>ALBA</t>
  </si>
  <si>
    <t>STEPHANIE ALBA</t>
  </si>
  <si>
    <t>TARRYBRAE</t>
  </si>
  <si>
    <t xml:space="preserve">3969 TARRYBRAE TER </t>
  </si>
  <si>
    <t xml:space="preserve">3969 TARRYBRAE TER  TARZANA, CA 91356-5432 </t>
  </si>
  <si>
    <t>T19N R22W SEC 26 N2 W2 SE4 NW4 CONT 10 ACRES 223-09-075 (223-09-1 24 &amp; 125) 2003 TAX ROLL</t>
  </si>
  <si>
    <t>2619N22W</t>
  </si>
  <si>
    <t>04015C4764H</t>
  </si>
  <si>
    <t>4764H</t>
  </si>
  <si>
    <t>ROBERTO MICHAEL &amp; GARCIA MIRANDA L TRUST</t>
  </si>
  <si>
    <t>MICHAEL ROBERTO &amp; MIRANDA GARCIA</t>
  </si>
  <si>
    <t xml:space="preserve">5702 E ANDERSON DR </t>
  </si>
  <si>
    <t xml:space="preserve">5702 E ANDERSON DR  SCOTTSDALE, AZ 85254-5971 </t>
  </si>
  <si>
    <t>U S DEPT OF THE INTERIOR</t>
  </si>
  <si>
    <t>BUREAU OF INDIAN AFFAIRS</t>
  </si>
  <si>
    <t>U S DEPT OF THE INTERIOR BUREAU OF INDIAN AFFAIRS</t>
  </si>
  <si>
    <t xml:space="preserve">22601 N 19TH AVE #208 </t>
  </si>
  <si>
    <t xml:space="preserve">22601 N 19TH AVE #208, PHOENIX, AZ 85027-1321 </t>
  </si>
  <si>
    <t>SBB &amp; M; N2 S2 NE4 NE4 CONT 10 AC; ACREAGE OUTSIDE CHANNEL 10 AC</t>
  </si>
  <si>
    <t>09N</t>
  </si>
  <si>
    <t>22E</t>
  </si>
  <si>
    <t>1209N22E</t>
  </si>
  <si>
    <t>ESCALERA JUAN LUIS</t>
  </si>
  <si>
    <t>JUAN LUIS</t>
  </si>
  <si>
    <t>ESCALERA</t>
  </si>
  <si>
    <t>ESCALERA PATRICIA</t>
  </si>
  <si>
    <t>JUAN &amp; PATRICIA ESCALERA</t>
  </si>
  <si>
    <t>ESCALERA JUAN LUIS ESCALERA PATRICIA</t>
  </si>
  <si>
    <t>PLACID</t>
  </si>
  <si>
    <t xml:space="preserve">8160 PLACID ST </t>
  </si>
  <si>
    <t xml:space="preserve">8160 PLACID ST  LAS VEGAS, NV 89123-2262 </t>
  </si>
  <si>
    <t>HERRMANN JAN A C</t>
  </si>
  <si>
    <t>JAN A C</t>
  </si>
  <si>
    <t>HERRMANN</t>
  </si>
  <si>
    <t>JAN HERRMANN</t>
  </si>
  <si>
    <t xml:space="preserve">10920 N 76TH AVE </t>
  </si>
  <si>
    <t xml:space="preserve">10920 N 76TH AVE  PEORIA, AZ 85345-5986 </t>
  </si>
  <si>
    <t>SANDY RIVER RANCHEROS LOT 164 CONT 10 ACRES</t>
  </si>
  <si>
    <t>DUFFY PATRICK K</t>
  </si>
  <si>
    <t>PATRICK DUFFY</t>
  </si>
  <si>
    <t xml:space="preserve">5502 S LAKESHORE DR #1 </t>
  </si>
  <si>
    <t xml:space="preserve">5502 S LAKESHORE DR #1, TEMPE, AZ 85283-2187 </t>
  </si>
  <si>
    <t>NW4 NW4 NW4 CONT 10 ACRES 120-07-011(120-07-047 048 049 &amp; 050)</t>
  </si>
  <si>
    <t>GATEWAY ACRES TRACT 2 LOTS 81 &amp; 96 CONT 10 AC</t>
  </si>
  <si>
    <t>HEATH JOHN D</t>
  </si>
  <si>
    <t>HEATH</t>
  </si>
  <si>
    <t>HEATH DIANE A</t>
  </si>
  <si>
    <t>DIANE A</t>
  </si>
  <si>
    <t>JOHN &amp; DIANE HEATH</t>
  </si>
  <si>
    <t>HEATH JOHN D HEATH DIANE A</t>
  </si>
  <si>
    <t xml:space="preserve">9151 W CHINO DR </t>
  </si>
  <si>
    <t xml:space="preserve">9151 W CHINO DR  PEORIA, AZ 85382-8662 </t>
  </si>
  <si>
    <t>SE4 NE4 SE4 SEC 7 16N 20 10AC</t>
  </si>
  <si>
    <t>SW 4 NE 4 NE 4 CONT 10 AC M/L</t>
  </si>
  <si>
    <t>MELVIN CHARLES J &amp; VERA E</t>
  </si>
  <si>
    <t>MILLER JACK</t>
  </si>
  <si>
    <t>MILLER JOAN</t>
  </si>
  <si>
    <t>JACK &amp; JOAN MILLER</t>
  </si>
  <si>
    <t>MILLER JACK MILLER JOAN</t>
  </si>
  <si>
    <t>WHEELING</t>
  </si>
  <si>
    <t xml:space="preserve">362 11TH ST </t>
  </si>
  <si>
    <t xml:space="preserve">362 11TH ST  WHEELING, IL 60090-2716 </t>
  </si>
  <si>
    <t>T17N R22W SEC 33 S2 S2 SW4 SE4 CONT 10 ACRES</t>
  </si>
  <si>
    <t>3317N22W</t>
  </si>
  <si>
    <t>NE4 NE4 SE4 SEC 11 15N 19W. CONT 10 ACRES</t>
  </si>
  <si>
    <t>SIMON KORRINE E</t>
  </si>
  <si>
    <t>YE XIAPING</t>
  </si>
  <si>
    <t>XIAPING</t>
  </si>
  <si>
    <t>YE</t>
  </si>
  <si>
    <t>XIAPING YE</t>
  </si>
  <si>
    <t>FLOKTON</t>
  </si>
  <si>
    <t xml:space="preserve">10143 FLOKTON AVE </t>
  </si>
  <si>
    <t xml:space="preserve">10143 FLOKTON AVE  LAS VEGAS, NV 89148-4540 </t>
  </si>
  <si>
    <t>NW4 SW4 SE4 CONT 10 ACRES 317-60-010 (317-60-016 THRU 019) 2004 T AX ROLL</t>
  </si>
  <si>
    <t>CATALANO ANTHONY C</t>
  </si>
  <si>
    <t>ANTHONY C</t>
  </si>
  <si>
    <t>CATALANO</t>
  </si>
  <si>
    <t>CATALANO JAMES</t>
  </si>
  <si>
    <t>ANTHONY &amp; JAMES CATALANO</t>
  </si>
  <si>
    <t>CATALANO ANTHONY C CATALANO JAMES</t>
  </si>
  <si>
    <t>PO BOX 835</t>
  </si>
  <si>
    <t>FORT COLLINS</t>
  </si>
  <si>
    <t xml:space="preserve">PO BOX 835 </t>
  </si>
  <si>
    <t xml:space="preserve">PO BOX 835  FORT COLLINS, CO 80522 </t>
  </si>
  <si>
    <t>SILVER SPRINGS #4 LOT 160 SEC 33 21N 12W</t>
  </si>
  <si>
    <t>SILVER SPRINGS UNIT VI LOT 427</t>
  </si>
  <si>
    <t>VERDUGO DANIEL</t>
  </si>
  <si>
    <t>VERDUGO</t>
  </si>
  <si>
    <t>DANIEL VERDUGO</t>
  </si>
  <si>
    <t>CALLE DE SAN ALBERTO</t>
  </si>
  <si>
    <t xml:space="preserve">6614 E CALLE DE SAN ALBERTO </t>
  </si>
  <si>
    <t xml:space="preserve">6614 E CALLE DE SAN ALBERTO  TUCSON, AZ 85710-2104 </t>
  </si>
  <si>
    <t>T 16 1/2 N R20W SEC 21 HAVASU RIVIERA LOTS 55 &amp; 56</t>
  </si>
  <si>
    <t>BAYEVICH RONALD</t>
  </si>
  <si>
    <t>BAYEVICH</t>
  </si>
  <si>
    <t>RONALD BAYEVICH</t>
  </si>
  <si>
    <t>LOST SURVEYOR</t>
  </si>
  <si>
    <t xml:space="preserve">5784 E LOST SURVEYOR RD </t>
  </si>
  <si>
    <t xml:space="preserve">5784 E LOST SURVEYOR RD  LAKE HAVASU CITY, AZ 86406 </t>
  </si>
  <si>
    <t xml:space="preserve">2935 MARICOPA AVE #101 </t>
  </si>
  <si>
    <t xml:space="preserve">2935 MARICOPA AVE #101, LAKE HAVASU CITY, AZ 86406-8688 </t>
  </si>
  <si>
    <t>IGOE-PARHAM LIVING TRUST</t>
  </si>
  <si>
    <t>RODRIGUEZ MANUEL</t>
  </si>
  <si>
    <t>MANUEL RODRIGUEZ</t>
  </si>
  <si>
    <t xml:space="preserve">4669 SHEPPARD DR </t>
  </si>
  <si>
    <t xml:space="preserve">4669 SHEPPARD DR  LAS VEGAS, NV 89122-6657 </t>
  </si>
  <si>
    <t>GATEWAY ACRES TRACT 5 LOTS 36 &amp; 45</t>
  </si>
  <si>
    <t>MAYER TOM LEE</t>
  </si>
  <si>
    <t>TOM LEE</t>
  </si>
  <si>
    <t>MAYER</t>
  </si>
  <si>
    <t>TOM MAYER</t>
  </si>
  <si>
    <t>PO BOX 595</t>
  </si>
  <si>
    <t>NORTH LITTLE ROCK</t>
  </si>
  <si>
    <t xml:space="preserve">PO BOX 595 </t>
  </si>
  <si>
    <t xml:space="preserve">PO BOX 595  NORTH LITTLE ROCK, AR 72115 </t>
  </si>
  <si>
    <t>SW4 SW4 SE4 CONT 10 AC</t>
  </si>
  <si>
    <t>GALLA GREGORY</t>
  </si>
  <si>
    <t>GALLA</t>
  </si>
  <si>
    <t>GREGORY GALLA</t>
  </si>
  <si>
    <t>BELMONT</t>
  </si>
  <si>
    <t>ARLINGTON HEIGHTS</t>
  </si>
  <si>
    <t xml:space="preserve">1681 N BELMONT CT </t>
  </si>
  <si>
    <t xml:space="preserve">1681 N BELMONT CT  ARLINGTON HEIGHTS, IL 60004-3983 </t>
  </si>
  <si>
    <t>SILVER SPRINGS UNIT VI LOT 417</t>
  </si>
  <si>
    <t>SHLECTER LESLIE DIANE</t>
  </si>
  <si>
    <t>LESLIE DIANE</t>
  </si>
  <si>
    <t>SHLECTER</t>
  </si>
  <si>
    <t>LESLIE SHLECTER</t>
  </si>
  <si>
    <t xml:space="preserve">1714 ANGELO DR </t>
  </si>
  <si>
    <t xml:space="preserve">1714 ANGELO DR  BEVERLY HILLS, CA 90210-2722 </t>
  </si>
  <si>
    <t>GATEWAY ACRES TRACT 5 LOTS 18 &amp; 31</t>
  </si>
  <si>
    <t>FENN BARBARA J</t>
  </si>
  <si>
    <t>BARBARA J</t>
  </si>
  <si>
    <t>FENN</t>
  </si>
  <si>
    <t>BARBARA FENN</t>
  </si>
  <si>
    <t>FOLSOM</t>
  </si>
  <si>
    <t xml:space="preserve">8181 FOLSOM BLVD #57 </t>
  </si>
  <si>
    <t xml:space="preserve">8181 FOLSOM BLVD #57, SACRAMENTO, CA 95826-5837 </t>
  </si>
  <si>
    <t>SANDY RIVER RANCHEROS LOT 138 CONT 10 ACRES</t>
  </si>
  <si>
    <t>RAYFIELD TARQUIN T</t>
  </si>
  <si>
    <t>TARQUIN T</t>
  </si>
  <si>
    <t>TARQUIN</t>
  </si>
  <si>
    <t>RAYFIELD</t>
  </si>
  <si>
    <t>TARQUIN RAYFIELD</t>
  </si>
  <si>
    <t>SHENSTONE</t>
  </si>
  <si>
    <t xml:space="preserve">322 SHENSTONE RD </t>
  </si>
  <si>
    <t xml:space="preserve">322 SHENSTONE RD  RIVERSIDE, IL 60546-2078 </t>
  </si>
  <si>
    <t>LEPARD FRANK</t>
  </si>
  <si>
    <t>DILLARD DONALD</t>
  </si>
  <si>
    <t>DILLARD VIOLET</t>
  </si>
  <si>
    <t>DONALD &amp; VIOLET DILLARD</t>
  </si>
  <si>
    <t>DILLARD DONALD DILLARD VIOLET</t>
  </si>
  <si>
    <t xml:space="preserve">17404 N 99TH AVE #228 </t>
  </si>
  <si>
    <t xml:space="preserve">17404 N 99TH AVE #228, SUN CITY, AZ 85373-2026 </t>
  </si>
  <si>
    <t>SW4 NW4 NE4 CONT 10 ACRES 102-21-130(102-70-004)NEW SEC MAP</t>
  </si>
  <si>
    <t>PATTEN J E J</t>
  </si>
  <si>
    <t>J E J</t>
  </si>
  <si>
    <t>J</t>
  </si>
  <si>
    <t>PATTEN</t>
  </si>
  <si>
    <t>PATTEN J</t>
  </si>
  <si>
    <t>J E J &amp; J PATTEN</t>
  </si>
  <si>
    <t>PATTEN J E J PATTEN J</t>
  </si>
  <si>
    <t>OLD HIGHWAY 191</t>
  </si>
  <si>
    <t>MALAD CITY</t>
  </si>
  <si>
    <t xml:space="preserve">1950 S OLD HIGHWAY 191 </t>
  </si>
  <si>
    <t xml:space="preserve">1950 S OLD HIGHWAY 191  MALAD CITY, ID 83252-6563 </t>
  </si>
  <si>
    <t>SW4 SE4 NW4</t>
  </si>
  <si>
    <t>ROSE DE WAYNE 50</t>
  </si>
  <si>
    <t>ULAT GINALYN 50</t>
  </si>
  <si>
    <t>ROSE DE WAYNE 50 ULAT GINALYN 50</t>
  </si>
  <si>
    <t>BAY LAUREL</t>
  </si>
  <si>
    <t xml:space="preserve">1102 BAY LAUREL CT </t>
  </si>
  <si>
    <t xml:space="preserve">1102 BAY LAUREL CT  LAS VEGAS, NV 89110-6700 </t>
  </si>
  <si>
    <t>ROADWAY EASEMENT MAP 5/20/1976 76-14577 T21N R18W SEC 6 NORTH 1/2 OF PARCEL 238 NOT INCLUDING THE EAST 1/2 CONT 10 ACRES 306-45-00 6A (306-45-006C &amp; D) 2008 TAX ROLL</t>
  </si>
  <si>
    <t>SINGH RANDHIR</t>
  </si>
  <si>
    <t>RANDHIR</t>
  </si>
  <si>
    <t>SINGH</t>
  </si>
  <si>
    <t>SINGH GURDEEP</t>
  </si>
  <si>
    <t>GURDEEP</t>
  </si>
  <si>
    <t>RANDHIR &amp; GURDEEP SINGH</t>
  </si>
  <si>
    <t>SINGH RANDHIR SINGH GURDEEP</t>
  </si>
  <si>
    <t>HAYDEN</t>
  </si>
  <si>
    <t xml:space="preserve">3014 N HAYDEN RD #108 </t>
  </si>
  <si>
    <t xml:space="preserve">3014 N HAYDEN RD #108, SCOTTSDALE, AZ 85251-6531 </t>
  </si>
  <si>
    <t>SEC 10 24 20 N2 W2 W2 W2 NE4 10.00AC</t>
  </si>
  <si>
    <t>SUTTON ROBERT B</t>
  </si>
  <si>
    <t>ROBERT B</t>
  </si>
  <si>
    <t>SUTTON</t>
  </si>
  <si>
    <t>ROBERT SUTTON</t>
  </si>
  <si>
    <t>JUANITA</t>
  </si>
  <si>
    <t xml:space="preserve">80 JUANITA WAY </t>
  </si>
  <si>
    <t xml:space="preserve">80 JUANITA WAY  SAN FRANCISCO, CA 94127-1745 </t>
  </si>
  <si>
    <t>SEC 5 16 20 SW4 NE4 SE4 10.00AC</t>
  </si>
  <si>
    <t>FRANCO CECILIA</t>
  </si>
  <si>
    <t>FRANCO</t>
  </si>
  <si>
    <t>CECILIA FRANCO</t>
  </si>
  <si>
    <t>79TH</t>
  </si>
  <si>
    <t xml:space="preserve">11426 N 79TH DR </t>
  </si>
  <si>
    <t xml:space="preserve">11426 N 79TH DR  PEORIA, AZ 85345-8221 </t>
  </si>
  <si>
    <t>LAKE HAVASU CEDAR ESTATES UNIT FOUR W2 OF LOT 2</t>
  </si>
  <si>
    <t>KENNETH EUGENE PARDINI 2009 REV LIV TR</t>
  </si>
  <si>
    <t>KENNETH LIV</t>
  </si>
  <si>
    <t>STAR OAK</t>
  </si>
  <si>
    <t>R034</t>
  </si>
  <si>
    <t xml:space="preserve">2017 STAR OAK AVE </t>
  </si>
  <si>
    <t xml:space="preserve">2017 STAR OAK AVE  MODESTO, CA 95355-9407 </t>
  </si>
  <si>
    <t>SILVER SPRINGS #4 LOT 255 SEC 29 21N 12W</t>
  </si>
  <si>
    <t>STEWART TRAVIS J</t>
  </si>
  <si>
    <t>TRAVIS J</t>
  </si>
  <si>
    <t>STEWART</t>
  </si>
  <si>
    <t>TRAVIS STEWART</t>
  </si>
  <si>
    <t>R056</t>
  </si>
  <si>
    <t xml:space="preserve">3913 S COX CT </t>
  </si>
  <si>
    <t xml:space="preserve">3913 S COX CT  CHANDLER, AZ 85248-4437 </t>
  </si>
  <si>
    <t>LAKE MEAD CITY UNIT NO 31 30 16 SW4 SE4 NE4 CONT 10 AC M/L 338-08 -351G(338-08-351L-M-N) 338-08-351L(338-08-351P-Q)</t>
  </si>
  <si>
    <t>SILVER SPRINGS #4 LOT 167 SEC 33 21N 12W</t>
  </si>
  <si>
    <t>NECHTMAN MORTON</t>
  </si>
  <si>
    <t>MORTON</t>
  </si>
  <si>
    <t>NECHTMAN</t>
  </si>
  <si>
    <t>NECHTMAN ALAN B</t>
  </si>
  <si>
    <t>ALAN B</t>
  </si>
  <si>
    <t>MORTON &amp; ALAN NECHTMAN</t>
  </si>
  <si>
    <t>NECHTMAN MORTON NECHTMAN ALAN B</t>
  </si>
  <si>
    <t>HAYTERS GAP</t>
  </si>
  <si>
    <t>SALTVILLE</t>
  </si>
  <si>
    <t xml:space="preserve">6434 HAYTERS GAP RD </t>
  </si>
  <si>
    <t xml:space="preserve">6434 HAYTERS GAP RD  SALTVILLE, VA 24370-3932 </t>
  </si>
  <si>
    <t>T17N R12W SEC 33 NW4 SE4 NW4 CONT 10 ACRES</t>
  </si>
  <si>
    <t>WIECZOREK THOMAS R</t>
  </si>
  <si>
    <t>THOMAS R</t>
  </si>
  <si>
    <t>WIECZOREK</t>
  </si>
  <si>
    <t>WIECZOREK MYRNA M</t>
  </si>
  <si>
    <t>MYRNA M</t>
  </si>
  <si>
    <t>MYRNA</t>
  </si>
  <si>
    <t>THOMAS &amp; MYRNA WIECZOREK</t>
  </si>
  <si>
    <t>WIECZOREK THOMAS R WIECZOREK MYRNA M</t>
  </si>
  <si>
    <t>BAYLOR</t>
  </si>
  <si>
    <t xml:space="preserve">3000 BAYLOR DR </t>
  </si>
  <si>
    <t xml:space="preserve">3000 BAYLOR DR  LAKE HAVASU CITY, AZ 86406 </t>
  </si>
  <si>
    <t>KAISER</t>
  </si>
  <si>
    <t>H071</t>
  </si>
  <si>
    <t xml:space="preserve">7002 S KAISER DR </t>
  </si>
  <si>
    <t xml:space="preserve">7002 S KAISER DR  MOHAVE VALLEY, AZ 86440-9106 </t>
  </si>
  <si>
    <t>PORCH/NO STEP</t>
  </si>
  <si>
    <t>COVERED WOOD PORCH</t>
  </si>
  <si>
    <t>KUNICK MARILYN J</t>
  </si>
  <si>
    <t>DYCK ROBERT</t>
  </si>
  <si>
    <t>DYCK</t>
  </si>
  <si>
    <t>ROBERT DYCK</t>
  </si>
  <si>
    <t xml:space="preserve">650 COCHRAN ST #8 </t>
  </si>
  <si>
    <t xml:space="preserve">650 COCHRAN ST #8, SIMI VALLEY, CA 93065 </t>
  </si>
  <si>
    <t>NW4 NW4 SW4 CONT 10AC 317-49-025 SPLIT INTO (317-49-034 THRU 052)</t>
  </si>
  <si>
    <t>LICINA BO</t>
  </si>
  <si>
    <t>BO</t>
  </si>
  <si>
    <t>LICINA</t>
  </si>
  <si>
    <t>BO LICINA</t>
  </si>
  <si>
    <t xml:space="preserve">1447 N BROAD ST </t>
  </si>
  <si>
    <t xml:space="preserve">1447 N BROAD ST  GRIFFITH, IN 46319-1537 </t>
  </si>
  <si>
    <t>NE4 SE4 NW4 CONT 10 AC</t>
  </si>
  <si>
    <t>SW4 NE4 NW4 CONT 10 AC M/L 201-28-090(201-28-116 &amp; 117) 201-28-11 6(201-36-031)TAO</t>
  </si>
  <si>
    <t>JACKSON KEMP LLC</t>
  </si>
  <si>
    <t>MORNINGSIDE</t>
  </si>
  <si>
    <t xml:space="preserve">6733 MORNINGSIDE CIR </t>
  </si>
  <si>
    <t xml:space="preserve">6733 MORNINGSIDE CIR  EL PASO, TX 79904-4539 </t>
  </si>
  <si>
    <t>NE4 SE4 SW4 SEC 25 27N 21W CONT 10AC 317-49-025 SPLIT INTO (317 -49-034 THRU 052)</t>
  </si>
  <si>
    <t>SALVETTI WAYNE</t>
  </si>
  <si>
    <t>SALVETTI</t>
  </si>
  <si>
    <t>SALVETTI JUDITH</t>
  </si>
  <si>
    <t>WAYNE &amp; JUDITH SALVETTI</t>
  </si>
  <si>
    <t>SALVETTI WAYNE SALVETTI JUDITH</t>
  </si>
  <si>
    <t>SPECTRUM</t>
  </si>
  <si>
    <t>H078</t>
  </si>
  <si>
    <t xml:space="preserve">222 SPECTRUM RD </t>
  </si>
  <si>
    <t xml:space="preserve">222 SPECTRUM RD  SUMMERVILLE, SC 29486 </t>
  </si>
  <si>
    <t>SW4 SW4 NW4CONT 10 ACRES 333-01-030(333-23-007)TAO</t>
  </si>
  <si>
    <t>T18N R16W SEC 17 SE4 SE4 SE4 CONT 10 ACRES</t>
  </si>
  <si>
    <t>MERRIMAN THOMAS W</t>
  </si>
  <si>
    <t>THOMAS W</t>
  </si>
  <si>
    <t>MERRIMAN</t>
  </si>
  <si>
    <t>MERRIMAN CHERYL L</t>
  </si>
  <si>
    <t>CHERYL L</t>
  </si>
  <si>
    <t>THOMAS &amp; CHERYL MERRIMAN</t>
  </si>
  <si>
    <t>MERRIMAN THOMAS W MERRIMAN CHERYL L</t>
  </si>
  <si>
    <t>PO BOX 1155</t>
  </si>
  <si>
    <t>KODIAK</t>
  </si>
  <si>
    <t xml:space="preserve">PO BOX 1155 </t>
  </si>
  <si>
    <t xml:space="preserve">PO BOX 1155  KODIAK, AK 99615-1155 </t>
  </si>
  <si>
    <t>KEMO RANCHES NW4 OF LOT 94 EXCEPT FOR 20' ON ALL FOUR SIDES FOR R DWY PURPOSES CONT 10 ACRES</t>
  </si>
  <si>
    <t>ROMANO PATRICK E</t>
  </si>
  <si>
    <t>PATRICK E</t>
  </si>
  <si>
    <t>ROMANO</t>
  </si>
  <si>
    <t>PATRICK ROMANO</t>
  </si>
  <si>
    <t>MARCUS</t>
  </si>
  <si>
    <t>PARK RIDGE</t>
  </si>
  <si>
    <t xml:space="preserve">1499 E MARCUS CT </t>
  </si>
  <si>
    <t xml:space="preserve">1499 E MARCUS CT  PARK RIDGE, IL 60068-1515 </t>
  </si>
  <si>
    <t>SILVER SPRINGS UNIT VI LOT 591</t>
  </si>
  <si>
    <t xml:space="preserve">PO BOX 533  CHLORIDE, AZ 86431 </t>
  </si>
  <si>
    <t>GATEWAY ACRES TRACT 6 LOTS 69 &amp; 76</t>
  </si>
  <si>
    <t>TLI LLC</t>
  </si>
  <si>
    <t>GATEWAY ACRES TRACT 5 LOTS 34 &amp; 47</t>
  </si>
  <si>
    <t>MCLEOD RIKA</t>
  </si>
  <si>
    <t>RIKA</t>
  </si>
  <si>
    <t>MCLEOD</t>
  </si>
  <si>
    <t>RIKA MCLEOD</t>
  </si>
  <si>
    <t>PO BOX 9111</t>
  </si>
  <si>
    <t xml:space="preserve">PO BOX 9111 </t>
  </si>
  <si>
    <t xml:space="preserve">PO BOX 9111  STOCKTON, CA 95208-1111 </t>
  </si>
  <si>
    <t>CHEN LEON 50</t>
  </si>
  <si>
    <t>HUANG NICK 50</t>
  </si>
  <si>
    <t>CHEN LEON 50 HUANG NICK 50</t>
  </si>
  <si>
    <t>SYMPHONY</t>
  </si>
  <si>
    <t xml:space="preserve">102 SYMPHONY </t>
  </si>
  <si>
    <t xml:space="preserve">102 SYMPHONY  IRVINE, CA 92603 </t>
  </si>
  <si>
    <t>GATEWAY ACRES TRACT 4 LOTS 66 &amp; 79</t>
  </si>
  <si>
    <t>OLEARY FRANCIS J &amp; ELLIN</t>
  </si>
  <si>
    <t>FRANCIS &amp; ELLIN OLEARY</t>
  </si>
  <si>
    <t>H011</t>
  </si>
  <si>
    <t xml:space="preserve">27606 N 31ST AVE </t>
  </si>
  <si>
    <t xml:space="preserve">27606 N 31ST AVE  PHOENIX, AZ 85083-8600 </t>
  </si>
  <si>
    <t>NE4 SE4 SW4 EXC N &amp; W 20' FOR ROAD (49/218) CONT 10 ACRES</t>
  </si>
  <si>
    <t>GATEWAY ACRES TRACT 3 LOTS 56 &amp; 57</t>
  </si>
  <si>
    <t>NW4 NE4 NW4 OF SEC 5 16N 19W 10AC</t>
  </si>
  <si>
    <t>MAXWELL WILLIAM  DORIS</t>
  </si>
  <si>
    <t>T15N R16W SEC 16 PARCEL 2303 STAGECOACH TRAILS AT SANTA FE RANCH UNIT 16 AS SHOWN ON RS 18/27F REPLATTED AS PARCEL 2303-B ON</t>
  </si>
  <si>
    <t>BAR S CATTLE AND GUEST RANCH</t>
  </si>
  <si>
    <t>PO BOX 1111</t>
  </si>
  <si>
    <t xml:space="preserve">PO BOX 1111 </t>
  </si>
  <si>
    <t xml:space="preserve">PO BOX 1111  KINGMAN, AZ 86402-1111 </t>
  </si>
  <si>
    <t>NE4 NW4 SW4 CONT 10 ACRES</t>
  </si>
  <si>
    <t>SHIPLEY TOM</t>
  </si>
  <si>
    <t>SHIPLEY</t>
  </si>
  <si>
    <t>SHIPLEY CANDACE</t>
  </si>
  <si>
    <t>CANDACE</t>
  </si>
  <si>
    <t>TOM &amp; CANDACE SHIPLEY</t>
  </si>
  <si>
    <t>SHIPLEY TOM SHIPLEY CANDACE</t>
  </si>
  <si>
    <t>R021</t>
  </si>
  <si>
    <t xml:space="preserve">85 ELM ST </t>
  </si>
  <si>
    <t xml:space="preserve">85 ELM ST  NORTON, MA 02766-2302 </t>
  </si>
  <si>
    <t>NW4 NW4 NW4 CONT 10 ACRES</t>
  </si>
  <si>
    <t>LOPEZ VERONICA B</t>
  </si>
  <si>
    <t>VERONICA B</t>
  </si>
  <si>
    <t>VERONICA</t>
  </si>
  <si>
    <t>VERONICA LOPEZ</t>
  </si>
  <si>
    <t>MOGOLLON</t>
  </si>
  <si>
    <t>R131</t>
  </si>
  <si>
    <t xml:space="preserve">10340 MOGOLLON DR NW </t>
  </si>
  <si>
    <t xml:space="preserve">10340 MOGOLLON DR NW  ALBUQUERQUE, NM 87114-4474 </t>
  </si>
  <si>
    <t>LAKE HAVASU CEDAR ESTATES UNIT FOUR N2 OF LOT 16</t>
  </si>
  <si>
    <t>ACCOLADE RANCHES LOT 40</t>
  </si>
  <si>
    <t>MOREN BOBBY G</t>
  </si>
  <si>
    <t>BOBBY G</t>
  </si>
  <si>
    <t>MOREN</t>
  </si>
  <si>
    <t>MOREN MARY A</t>
  </si>
  <si>
    <t>MARY A</t>
  </si>
  <si>
    <t>BOBBY &amp; MARY MOREN</t>
  </si>
  <si>
    <t>MOREN BOBBY G MOREN MARY A</t>
  </si>
  <si>
    <t>88TH</t>
  </si>
  <si>
    <t xml:space="preserve">23042 N 88TH DR </t>
  </si>
  <si>
    <t xml:space="preserve">23042 N 88TH DR  PEORIA, AZ 85383-1861 </t>
  </si>
  <si>
    <t>GATEWAY ACRES TRACT 3 LOTS 78 &amp; 83</t>
  </si>
  <si>
    <t>MARTENIES DONALD</t>
  </si>
  <si>
    <t>MARTENIES</t>
  </si>
  <si>
    <t>DONALD MARTENIES</t>
  </si>
  <si>
    <t>PO BOX 4132</t>
  </si>
  <si>
    <t>ARIZONA CITY</t>
  </si>
  <si>
    <t>B043</t>
  </si>
  <si>
    <t xml:space="preserve">PO BOX 4132 </t>
  </si>
  <si>
    <t xml:space="preserve">PO BOX 4132  ARIZONA CITY, AZ 85123-2517 </t>
  </si>
  <si>
    <t>NE4 NE4 NW4 CONT 10 ACRES 103-03-031(103-03-033 &amp; 034)</t>
  </si>
  <si>
    <t>SMOKING SPADES LLC</t>
  </si>
  <si>
    <t>BLAINE</t>
  </si>
  <si>
    <t xml:space="preserve">561 W BLAINE ST </t>
  </si>
  <si>
    <t xml:space="preserve">561 W BLAINE ST  RIVERSIDE, CA 92507-4024 </t>
  </si>
  <si>
    <t>SANDY RIVER RANCHEROS LOT 73 CONT 10 ACRES</t>
  </si>
  <si>
    <t>SHAPIRO JERRY  STEPHEN</t>
  </si>
  <si>
    <t>CORTEZ ELENA SEPULVEDA DE</t>
  </si>
  <si>
    <t>ELENA SEPULVEDA DE CROTEZ LIVING TRUST</t>
  </si>
  <si>
    <t>ELENA CORTEZ &amp; ELENA CROTEZ</t>
  </si>
  <si>
    <t>CORTEZ ELENA SEPULVEDA DE ELENA SEPULVEDA DE CROTEZ LIVING TRUST</t>
  </si>
  <si>
    <t xml:space="preserve">14450 JERRY RD </t>
  </si>
  <si>
    <t xml:space="preserve">14450 JERRY RD  DOLAN SPRINGS, AZ 86441 </t>
  </si>
  <si>
    <t>ATHENS BAY</t>
  </si>
  <si>
    <t xml:space="preserve">4973 ATHENS BAY PL </t>
  </si>
  <si>
    <t xml:space="preserve">4973 ATHENS BAY PL  NORTH LAS VEGAS, NV 89031 </t>
  </si>
  <si>
    <t>GATEWAY ACRES TRACT 2 LOTS 4 &amp; 13</t>
  </si>
  <si>
    <t>PELHAM HENRY DEE</t>
  </si>
  <si>
    <t>HENRY DEE</t>
  </si>
  <si>
    <t>PELHAM</t>
  </si>
  <si>
    <t>PELHAM KATHRYN MARIE</t>
  </si>
  <si>
    <t>KATHRYN MARIE</t>
  </si>
  <si>
    <t>HENRY &amp; KATHRYN PELHAM</t>
  </si>
  <si>
    <t>PELHAM HENRY DEE &amp; KATHRYN MARIE</t>
  </si>
  <si>
    <t>BLUE STONE</t>
  </si>
  <si>
    <t xml:space="preserve">4814 S BLUE STONE RD </t>
  </si>
  <si>
    <t xml:space="preserve">4814 S BLUE STONE RD  KINGMAN, AZ 86401-6829 </t>
  </si>
  <si>
    <t>T20N R13W SEC 25 NE4 NW4 SE4 CONT 10 ACRES 254-29-176 (254-29-180 &amp; 181) 2003 TAX ROLL</t>
  </si>
  <si>
    <t>2520N13W</t>
  </si>
  <si>
    <t>PELHAM HENRY D &amp; KATHY M</t>
  </si>
  <si>
    <t>TANGSUVANICH ARANYA</t>
  </si>
  <si>
    <t>ARANYA</t>
  </si>
  <si>
    <t>TANGSUVANICH</t>
  </si>
  <si>
    <t>THE ARANYA TANGSUVANICH LIVING TRUST</t>
  </si>
  <si>
    <t>ARANYA &amp; THE TANGSUVANICH</t>
  </si>
  <si>
    <t>TANGSUVANICH ARANYA THE ARANYA TANGSUVANICH LIVING TRUST</t>
  </si>
  <si>
    <t>JANEFIELD</t>
  </si>
  <si>
    <t xml:space="preserve">872 JANEFIELD ST </t>
  </si>
  <si>
    <t xml:space="preserve">872 JANEFIELD ST  LAS VEGAS, NV 89148-5036 </t>
  </si>
  <si>
    <t>SE4 SW4 SE4 CONT 10 ACRES 317-60-010 (317-60-016 THRU 019) 2005 TAX ROLL</t>
  </si>
  <si>
    <t>GARRISON INVESTMENT FUND I</t>
  </si>
  <si>
    <t>KI                                                 FELLOWES</t>
  </si>
  <si>
    <t>CROONQUIST RICHARD J</t>
  </si>
  <si>
    <t>RICHARD J</t>
  </si>
  <si>
    <t>CROONQUIST</t>
  </si>
  <si>
    <t>CROONQUIST ADRIENNA M</t>
  </si>
  <si>
    <t>ADRIENNA M</t>
  </si>
  <si>
    <t>ADRIENNA</t>
  </si>
  <si>
    <t>RICHARD &amp; ADRIENNA CROONQUIST</t>
  </si>
  <si>
    <t>CROONQUIST RICHARD J CROONQUIST ADRIENNA M</t>
  </si>
  <si>
    <t xml:space="preserve">3233 PIONEER DR </t>
  </si>
  <si>
    <t xml:space="preserve">3233 PIONEER DR  LAKE HAVASU CITY, AZ 86404-4133 </t>
  </si>
  <si>
    <t>STAGECOACH TRAILS AT SANTA FE RANCH UNIT 7 (RS 16/43C) T16N R17W SEC 33 PARCEL 588 DIVIDED AS PARCEL 588-C ON PP 17/27</t>
  </si>
  <si>
    <t>BAUER TRAVIS R</t>
  </si>
  <si>
    <t>SANDY RIVER RANCHEROS LOT 96 CONT 10 ACRES</t>
  </si>
  <si>
    <t>DAVIS CREELA BELLE</t>
  </si>
  <si>
    <t>CREELA DAVIS</t>
  </si>
  <si>
    <t>HILLTOP</t>
  </si>
  <si>
    <t xml:space="preserve">2707 HILLTOP DR </t>
  </si>
  <si>
    <t xml:space="preserve">2707 HILLTOP DR  NEWPORT BEACH, CA 92660-5405 </t>
  </si>
  <si>
    <t>GATEWAY ACRES TRACT 5 LOTS 50 &amp; 63</t>
  </si>
  <si>
    <t>NE4 NW4 SE4CONT 10 ACRES 333-01-090(333-01-105 &amp; 106) 333-01-106( 333-23-036)TAO</t>
  </si>
  <si>
    <t>SCHMALANDT LYDIA</t>
  </si>
  <si>
    <t>NATIONAL PARK SERVICE &amp; LAKE MEAD NATL RECREATION AREA</t>
  </si>
  <si>
    <t>U S DEPT OF THE INTERIOR NATIONAL PARK SERVICE &amp; LAKE MEAD NATL RECREATION AREA</t>
  </si>
  <si>
    <t xml:space="preserve">601 NEVADA WAY </t>
  </si>
  <si>
    <t xml:space="preserve">601 NEVADA WAY  BOULDER CITY, NV 89005-2488 </t>
  </si>
  <si>
    <t>W2 W2 SW4 SE4 CONT 10 ACRES</t>
  </si>
  <si>
    <t>32N</t>
  </si>
  <si>
    <t>2532N11W</t>
  </si>
  <si>
    <t>04015C2225G</t>
  </si>
  <si>
    <t>2225G</t>
  </si>
  <si>
    <t>LAKE MEAD NATIONAL RECREATION AREA</t>
  </si>
  <si>
    <t>SANDY RIVER RANCHEROS UNIT 2 LOT 217</t>
  </si>
  <si>
    <t>SANDY RIVER RANCHEROS LOT 112 CONT 10 ACRES</t>
  </si>
  <si>
    <t>NE4 SW4 NW4 35' R/W ESMT ON N E S &amp; W PER 1824/678 CONT 10 ACRES</t>
  </si>
  <si>
    <t>RECENDEZ NATALIE</t>
  </si>
  <si>
    <t>NATALIE RECENDEZ</t>
  </si>
  <si>
    <t xml:space="preserve">201 E PARK ST </t>
  </si>
  <si>
    <t xml:space="preserve">201 E PARK ST  KINGMAN, AZ 86401-6019 </t>
  </si>
  <si>
    <t>T23N R16W SEC 18 PARCEL PLAT AS REC IN BK 406 OR PG 214 AT FEE NO 77-19707 POR OF SEC 18 &amp; 19 THE WEST 242.5' OF PARCEL 90 CONT 10 AC M/L</t>
  </si>
  <si>
    <t>1823N16W</t>
  </si>
  <si>
    <t>BRAVO CRUZ GREGORIO J</t>
  </si>
  <si>
    <t>CRUZ GREGORIO J</t>
  </si>
  <si>
    <t>CRUZ</t>
  </si>
  <si>
    <t>BRAVO</t>
  </si>
  <si>
    <t>CRUZ BRAVO</t>
  </si>
  <si>
    <t xml:space="preserve">1708 MELINDA AVE </t>
  </si>
  <si>
    <t xml:space="preserve">1708 MELINDA AVE  LAS VEGAS, NV 89101-1245 </t>
  </si>
  <si>
    <t>GATEWAY ACRES TRACT 10 LOTS 120 &amp; 121</t>
  </si>
  <si>
    <t>TRUJILLO RUEI YUN NA</t>
  </si>
  <si>
    <t>RUEI YUN NA</t>
  </si>
  <si>
    <t>RUEI</t>
  </si>
  <si>
    <t>TRUJILLO</t>
  </si>
  <si>
    <t>TRUILLO SUBTRUST</t>
  </si>
  <si>
    <t>SUBTRUST TRUILLO</t>
  </si>
  <si>
    <t>TRUJILLO RUEI YUN NA TRUILLO SUBTRUST</t>
  </si>
  <si>
    <t>TORREY PINES</t>
  </si>
  <si>
    <t xml:space="preserve">3124 S TORREY PINES DR </t>
  </si>
  <si>
    <t xml:space="preserve">3124 S TORREY PINES DR  LAS VEGAS, NV 89146-6536 </t>
  </si>
  <si>
    <t>GATEWAY ACRES TRACT 10 LOTS 81 &amp; 96</t>
  </si>
  <si>
    <t>KEMO RANCHES SE4 OF LOT 107 TOGETHER WITH THE FOLL: EXCEPT 20' ON ALL FOUR SIDES FOR RDWYS (327/433 DEEDS) CONT 10 AC ML</t>
  </si>
  <si>
    <t>GATEWAY ACRES TRACT 8 LOTS 88 &amp; 89 CONT 10 AC 317-08-065(317-08-0 65 A &amp; B)</t>
  </si>
  <si>
    <t>SCHELLENBERGER FAMILY TRUS</t>
  </si>
  <si>
    <t>SCHELLENBERGER TRUST (PT)</t>
  </si>
  <si>
    <t>RED HAWK HOMES LLC</t>
  </si>
  <si>
    <t>T39N R16W SEC 14 SE4 NW4 SE4 CONT 10 AC M/L</t>
  </si>
  <si>
    <t>PAWLIK PAUL</t>
  </si>
  <si>
    <t>EQUITY TITLE/NV</t>
  </si>
  <si>
    <t>ZEIGLER JOHN C</t>
  </si>
  <si>
    <t>ZEIGLER</t>
  </si>
  <si>
    <t>JOHN ZEIGLER</t>
  </si>
  <si>
    <t xml:space="preserve">740 W HERMOSA DR </t>
  </si>
  <si>
    <t xml:space="preserve">740 W HERMOSA DR  WICKENBURG, AZ 85390-1245 </t>
  </si>
  <si>
    <t>LAKE MEAD CITY UNIT NO 17 28 16 LOT 19</t>
  </si>
  <si>
    <t>ORTEGA DANIEL</t>
  </si>
  <si>
    <t>ORTEGA</t>
  </si>
  <si>
    <t>DANIEL ORTEGA</t>
  </si>
  <si>
    <t xml:space="preserve">11158 63RD ST </t>
  </si>
  <si>
    <t xml:space="preserve">11158 63RD ST  JURUPA VALLEY, CA 91752-2503 </t>
  </si>
  <si>
    <t>KEMO RANCHES NW4 OF LOT 57 EXCEPT 20' ON ALL FOUR SIDES FOR RDWY PURPOSES (830/911) CONT 10 ACRES ML</t>
  </si>
  <si>
    <t>THE EAST 702' OF THE SOUTH 710' EXCEPT THE E 42' THEREOF AND EXCE PT THE SOUTH 50' THEREOF CONT 10 ACRES 209-01-143 (209-01-148 &amp; 1 49) 2004 TAX ROLL</t>
  </si>
  <si>
    <t>1019N18W</t>
  </si>
  <si>
    <t>BEZA EDWARD JOHN</t>
  </si>
  <si>
    <t>EDWARD JOHN</t>
  </si>
  <si>
    <t>BEZA</t>
  </si>
  <si>
    <t>BEZA JANE</t>
  </si>
  <si>
    <t>EDWARD &amp; JANE BEZA</t>
  </si>
  <si>
    <t>BEZA EDWARD JOHN BEZA JANE</t>
  </si>
  <si>
    <t>ELBRIDGE</t>
  </si>
  <si>
    <t xml:space="preserve">7421 ELBRIDGE WAY </t>
  </si>
  <si>
    <t xml:space="preserve">7421 ELBRIDGE WAY  LAS VEGAS, NV 89113-1163 </t>
  </si>
  <si>
    <t>S2 N2 NE4 NE4CONT 10AC 317-49-030 SPLIT INTO (317-49-059 &amp; 060)</t>
  </si>
  <si>
    <t>WIESS JOANN RODGERS 50</t>
  </si>
  <si>
    <t>BECKER PATRICIA RODGERS 50</t>
  </si>
  <si>
    <t>WIESS JOANN RODGERS 50 BECKER PATRICIA RODGERS 50</t>
  </si>
  <si>
    <t xml:space="preserve">2601 N 21ST ST </t>
  </si>
  <si>
    <t xml:space="preserve">2601 N 21ST ST  PHOENIX, AZ 85006-1336 </t>
  </si>
  <si>
    <t>NW4 SE4 SW4 10AC</t>
  </si>
  <si>
    <t>2321N12W</t>
  </si>
  <si>
    <t>ACCOLADE RANCHES LOT 93</t>
  </si>
  <si>
    <t>GRIMALDI DONALD</t>
  </si>
  <si>
    <t>GRIMALDI</t>
  </si>
  <si>
    <t>GRIMALDI CARMELLA</t>
  </si>
  <si>
    <t>CARMELLA</t>
  </si>
  <si>
    <t>DONALD &amp; CARMELLA GRIMALDI</t>
  </si>
  <si>
    <t>GRIMALDI DONALD GRIMALDI CARMELLA</t>
  </si>
  <si>
    <t>T17N R12W SEC 33 NE4 SE4 SW4 CONT 10 ACRES</t>
  </si>
  <si>
    <t>SMALLMAN GRACE D</t>
  </si>
  <si>
    <t>GRACE D</t>
  </si>
  <si>
    <t>SMALLMAN</t>
  </si>
  <si>
    <t>GRACE SMALLMAN</t>
  </si>
  <si>
    <t>HIGLEY</t>
  </si>
  <si>
    <t xml:space="preserve">542 S HIGLEY RD #8 </t>
  </si>
  <si>
    <t xml:space="preserve">542 S HIGLEY RD #8, MESA, AZ 85206-2159 </t>
  </si>
  <si>
    <t>LAKE MEAD #5 29 15 LOT 186 SEC 5 29 15</t>
  </si>
  <si>
    <t>SHAPIRO SUSAN E</t>
  </si>
  <si>
    <t>SUSAN SHAPIRO</t>
  </si>
  <si>
    <t>SANDERS</t>
  </si>
  <si>
    <t>SEBASTOPOL</t>
  </si>
  <si>
    <t xml:space="preserve">2520 SANDERS RD </t>
  </si>
  <si>
    <t xml:space="preserve">2520 SANDERS RD  SEBASTOPOL, CA 95472-5338 </t>
  </si>
  <si>
    <t>RUDD BETTE D</t>
  </si>
  <si>
    <t>BETTE D</t>
  </si>
  <si>
    <t>BETTE</t>
  </si>
  <si>
    <t>RUDD</t>
  </si>
  <si>
    <t>BETTE RUDD</t>
  </si>
  <si>
    <t>EDINA</t>
  </si>
  <si>
    <t xml:space="preserve">7300 GALLAGHER DR #311 </t>
  </si>
  <si>
    <t xml:space="preserve">7300 GALLAGHER DR #311, MINNEAPOLIS, MN 55435-3104 </t>
  </si>
  <si>
    <t>NE4 SE4 NW4</t>
  </si>
  <si>
    <t>MCGARY JOAN</t>
  </si>
  <si>
    <t>MCGARY</t>
  </si>
  <si>
    <t>JOAN MCGARY</t>
  </si>
  <si>
    <t>TRACERY</t>
  </si>
  <si>
    <t>STONEGATE</t>
  </si>
  <si>
    <t xml:space="preserve">10332 TRACERY CT </t>
  </si>
  <si>
    <t xml:space="preserve">10332 TRACERY CT  PARKER, CO 80134-9540 </t>
  </si>
  <si>
    <t>T20N R12W SEC 5 SILVER SPRINGS LOT 46</t>
  </si>
  <si>
    <t>MORTENSEN NEIL C</t>
  </si>
  <si>
    <t>NEIL C</t>
  </si>
  <si>
    <t>NEIL</t>
  </si>
  <si>
    <t>MORTENSEN</t>
  </si>
  <si>
    <t>MORTENSEN JUDY A</t>
  </si>
  <si>
    <t>JUDY A</t>
  </si>
  <si>
    <t>NEIL &amp; JUDY MORTENSEN</t>
  </si>
  <si>
    <t>MORTENSEN NEIL C MORTENSEN JUDY A</t>
  </si>
  <si>
    <t>UNIVERSITY</t>
  </si>
  <si>
    <t xml:space="preserve">421 E UNIVERSITY DR </t>
  </si>
  <si>
    <t xml:space="preserve">421 E UNIVERSITY DR  MESA, AZ 85203-7923 </t>
  </si>
  <si>
    <t>SW4 SE4 SW4 CONT 10 ACRES</t>
  </si>
  <si>
    <t>0116N20W</t>
  </si>
  <si>
    <t>SANDY RIVER RANCHEROS LOT 162 CONT 10 ACRES</t>
  </si>
  <si>
    <t>HENNINGER RUDY</t>
  </si>
  <si>
    <t>HENNINGER</t>
  </si>
  <si>
    <t>HENNINGER BARBARA</t>
  </si>
  <si>
    <t>RUDY &amp; BARBARA HENNINGER</t>
  </si>
  <si>
    <t>HENNINGER RUDY HENNINGER BARBARA</t>
  </si>
  <si>
    <t>LAWSON</t>
  </si>
  <si>
    <t>ST. PAUL</t>
  </si>
  <si>
    <t xml:space="preserve">892 LAWSON AVE E </t>
  </si>
  <si>
    <t xml:space="preserve">892 LAWSON AVE E  SAINT PAUL, MN 55106-3222 </t>
  </si>
  <si>
    <t>SE4 NW4 NE4 CONT 10 ACRES 102-21-137(102-70-005)NEW SEC MAP</t>
  </si>
  <si>
    <t>JONES BOBBY</t>
  </si>
  <si>
    <t>JONES GLORIA</t>
  </si>
  <si>
    <t>BOBBY &amp; GLORIA JONES</t>
  </si>
  <si>
    <t>JONES BOBBY JONES GLORIA</t>
  </si>
  <si>
    <t>STILLWELL</t>
  </si>
  <si>
    <t>PHENIX CITY</t>
  </si>
  <si>
    <t xml:space="preserve">60 STILLWELL DR </t>
  </si>
  <si>
    <t xml:space="preserve">60 STILLWELL DR  PHENIX CITY, AL 36869-3202 </t>
  </si>
  <si>
    <t>SANDY RIVER RANCHEROS LOT 171 CONT 10 ACRES</t>
  </si>
  <si>
    <t>PO BOX 242</t>
  </si>
  <si>
    <t xml:space="preserve">PO BOX 242 </t>
  </si>
  <si>
    <t xml:space="preserve">PO BOX 242  DOLAN SPRINGS, AZ 86441 </t>
  </si>
  <si>
    <t>T25N R20W SEC 9 GATEWAY ACRES REPLAT OF SEC 9 TRACT 1 LOTS 55 &amp; 5 6 317-06-356(317-06-356A &amp; B) 2008 TAX ROLL</t>
  </si>
  <si>
    <t>WALKER KATHERINE E HAGAN</t>
  </si>
  <si>
    <t>E HAGAN WALTER KATHERINE</t>
  </si>
  <si>
    <t>STREMICK RICHARD J</t>
  </si>
  <si>
    <t>STREMICK</t>
  </si>
  <si>
    <t>STREMICK NORMA L</t>
  </si>
  <si>
    <t>RICHARD &amp; NORMA STREMICK</t>
  </si>
  <si>
    <t>STREMICK RICHARD J STREMICK NORMA L</t>
  </si>
  <si>
    <t>SARATOGA</t>
  </si>
  <si>
    <t xml:space="preserve">10712 W SARATOGA CIR </t>
  </si>
  <si>
    <t xml:space="preserve">10712 W SARATOGA CIR  SUN CITY, AZ 85351-1506 </t>
  </si>
  <si>
    <t>NW4 NE4 SE4 CONT 10AC 318-18-022 (318-18- 052-053-054)</t>
  </si>
  <si>
    <t>ACCOLADE RANCHES LOT 11</t>
  </si>
  <si>
    <t>NW4 SE4 SW4 CONT 10 ACRES 209-13-028 (209-13-047 &amp; 048)</t>
  </si>
  <si>
    <t>SANDY RIVER RANCHEROS UNIT 2 LOT 195</t>
  </si>
  <si>
    <t>MILLER AUGUST F</t>
  </si>
  <si>
    <t>AUGUST F</t>
  </si>
  <si>
    <t>AUGUST</t>
  </si>
  <si>
    <t>AUGUST MILLER</t>
  </si>
  <si>
    <t xml:space="preserve">420 LEE ST #7 </t>
  </si>
  <si>
    <t xml:space="preserve">420 LEE ST #7, CARSON CITY, NV 89706-2538 </t>
  </si>
  <si>
    <t>SE4 NE4 NE4 CONT 10 ACRES 318-06-172 (318-23-040)</t>
  </si>
  <si>
    <t>GATEWAY ACRES TRACT 5 LOTS 85 &amp; 92</t>
  </si>
  <si>
    <t>FERREE SHARON L</t>
  </si>
  <si>
    <t>FERREE</t>
  </si>
  <si>
    <t>SHARON FERREE</t>
  </si>
  <si>
    <t>CORBETT</t>
  </si>
  <si>
    <t xml:space="preserve">8285 CORBETT ST </t>
  </si>
  <si>
    <t xml:space="preserve">8285 CORBETT ST  LAS VEGAS, NV 89149-4651 </t>
  </si>
  <si>
    <t>SW4 SE4 SE4CONT 10 ACRES</t>
  </si>
  <si>
    <t>THE DAVID AND KATHLEEN HEALY TRUST</t>
  </si>
  <si>
    <t>HEALY DAVID B</t>
  </si>
  <si>
    <t>HEALY</t>
  </si>
  <si>
    <t>DAVID &amp; KATHLEEN HEALY</t>
  </si>
  <si>
    <t>THE DAVID AND KATHLEEN HEALY TRUST HEALY DAVID B</t>
  </si>
  <si>
    <t>SHORE</t>
  </si>
  <si>
    <t xml:space="preserve">23707 N SHORE DR </t>
  </si>
  <si>
    <t xml:space="preserve">23707 N SHORE DR  EMILY, MN 56447-4035 </t>
  </si>
  <si>
    <t>SANDY RIVER RANCHEROS LOT 185 CONT 10 ACRES</t>
  </si>
  <si>
    <t>BAUER DARLENE 50</t>
  </si>
  <si>
    <t>DRIFTWOOD</t>
  </si>
  <si>
    <t xml:space="preserve">26242 N DRIFTWOOD DR #2139 </t>
  </si>
  <si>
    <t xml:space="preserve">26242 N DRIFTWOOD DR #2139, MEADVIEW, AZ 86444-1796 </t>
  </si>
  <si>
    <t>SE4 NW4 NE4CONT 10 AC 318-18-038(318-18-064&amp;065)</t>
  </si>
  <si>
    <t>GATEWAY ACRES TRACT 4 LOTS 53 &amp; 54</t>
  </si>
  <si>
    <t>WOJCIECHOWSKI ROBERT R</t>
  </si>
  <si>
    <t>ROBERT R</t>
  </si>
  <si>
    <t>WOJCIECHOWSKI</t>
  </si>
  <si>
    <t>ROBERT WOJCIECHOWSKI</t>
  </si>
  <si>
    <t>MINOOKA</t>
  </si>
  <si>
    <t xml:space="preserve">11 WALNUT ST </t>
  </si>
  <si>
    <t xml:space="preserve">11 WALNUT ST  MINOOKA, IL 60447-9562 </t>
  </si>
  <si>
    <t>SILVER SPRINGS UNIT V LOT 289</t>
  </si>
  <si>
    <t>GOMEZ ALEXANDER R</t>
  </si>
  <si>
    <t>ALEXANDER R</t>
  </si>
  <si>
    <t>GOMEZ</t>
  </si>
  <si>
    <t>GOMEZ ISABEL</t>
  </si>
  <si>
    <t>ALEXANDER &amp; ISABEL GOMEZ</t>
  </si>
  <si>
    <t>GOMEZ ALEXANDER R GOMEZ ISABEL</t>
  </si>
  <si>
    <t>FOWLER</t>
  </si>
  <si>
    <t xml:space="preserve">2436 N FOWLER AVE </t>
  </si>
  <si>
    <t xml:space="preserve">2436 N FOWLER AVE  FRESNO, CA 93727-1704 </t>
  </si>
  <si>
    <t>GATEWAY ACRES TRACT 8 LOTS 53 &amp; 60</t>
  </si>
  <si>
    <t>HUDSON NORRIS A</t>
  </si>
  <si>
    <t>NORRIS A</t>
  </si>
  <si>
    <t>HUDSON RACHEL K</t>
  </si>
  <si>
    <t>RACHEL K</t>
  </si>
  <si>
    <t>RACHEL</t>
  </si>
  <si>
    <t>NORRIS &amp; RACHEL HUDSON</t>
  </si>
  <si>
    <t>HUDSON NORRIS A HUDSON RACHEL K</t>
  </si>
  <si>
    <t>HEGG</t>
  </si>
  <si>
    <t xml:space="preserve">4110 HEGG AVE </t>
  </si>
  <si>
    <t xml:space="preserve">4110 HEGG AVE  MADISON, WI 53716-1606 </t>
  </si>
  <si>
    <t>SILVER SPRINGS #4 LOT 159 SEC 33 21N 12W</t>
  </si>
  <si>
    <t>GATEWAY ACRES TRACT 4 LOTS 84 &amp; 93</t>
  </si>
  <si>
    <t>JOHN BROWN SCHOOLS FOUN OF CA INC</t>
  </si>
  <si>
    <t>LIVICK GARY W</t>
  </si>
  <si>
    <t>LIVICK</t>
  </si>
  <si>
    <t>LIVICK MARIE B</t>
  </si>
  <si>
    <t>MARIE B</t>
  </si>
  <si>
    <t>GARY &amp; MARIE LIVICK</t>
  </si>
  <si>
    <t>LIVICK GARY W LIVICK MARIE B</t>
  </si>
  <si>
    <t>ABERNATHY</t>
  </si>
  <si>
    <t xml:space="preserve">5927 ABERNATHY DR </t>
  </si>
  <si>
    <t xml:space="preserve">5927 ABERNATHY DR  LOS ANGELES, CA 90045-1621 </t>
  </si>
  <si>
    <t>GOV'T LOT 14 LYING E OF ATSF RR R/W CONT 10 AC M/L</t>
  </si>
  <si>
    <t>3119N17W</t>
  </si>
  <si>
    <t>04015C5150H</t>
  </si>
  <si>
    <t>5150H</t>
  </si>
  <si>
    <t>LLOYD ROBERT S</t>
  </si>
  <si>
    <t>ROBERT S</t>
  </si>
  <si>
    <t>LLOYD</t>
  </si>
  <si>
    <t>LLOYD LUCILLE A</t>
  </si>
  <si>
    <t>LUCILLE A</t>
  </si>
  <si>
    <t>ROBERT &amp; LUCILLE LLOYD</t>
  </si>
  <si>
    <t>LLOYD ROBERT S LLOYD LUCILLE A</t>
  </si>
  <si>
    <t xml:space="preserve">17264 S RICHARD RD </t>
  </si>
  <si>
    <t xml:space="preserve">17264 S RICHARD RD  YUCCA, AZ 86438 </t>
  </si>
  <si>
    <t>FAY</t>
  </si>
  <si>
    <t>MORENO VALLEY</t>
  </si>
  <si>
    <t xml:space="preserve">25224 FAY AVE </t>
  </si>
  <si>
    <t xml:space="preserve">25224 FAY AVE  MORENO VALLEY, CA 92551-4532 </t>
  </si>
  <si>
    <t>LAKE HAVASU RANCHOS UNIT 2 LOTS 70 &amp; 71</t>
  </si>
  <si>
    <t>ARCHAMBAULT MARK W</t>
  </si>
  <si>
    <t>FRISCO TONY</t>
  </si>
  <si>
    <t>FRISCO</t>
  </si>
  <si>
    <t>TONY FRISCO</t>
  </si>
  <si>
    <t>QUINTILLION</t>
  </si>
  <si>
    <t xml:space="preserve">6174 QUINTILLION AVE </t>
  </si>
  <si>
    <t xml:space="preserve">6174 QUINTILLION AVE  LAS VEGAS, NV 89122-3461 </t>
  </si>
  <si>
    <t>T20N R12W SEC 5 SILVER SPRINGS LOT 56</t>
  </si>
  <si>
    <t>COMPTON TOSO</t>
  </si>
  <si>
    <t>PHELAN</t>
  </si>
  <si>
    <t>JEAN PHELAN</t>
  </si>
  <si>
    <t>BALTAR</t>
  </si>
  <si>
    <t>RESEDA</t>
  </si>
  <si>
    <t xml:space="preserve">17757 BALTAR ST </t>
  </si>
  <si>
    <t xml:space="preserve">17757 BALTAR ST  RESEDA, CA 91335-1508 </t>
  </si>
  <si>
    <t>SILVER SPRINGS UNIT V LOT 312</t>
  </si>
  <si>
    <t>CATEORA JOSEPH VICTOR</t>
  </si>
  <si>
    <t>JOSEPH VICTOR</t>
  </si>
  <si>
    <t>JOSEPH CATEORA</t>
  </si>
  <si>
    <t>GATEWAY ACRES TRACT 2 LOTS 33 &amp; 48</t>
  </si>
  <si>
    <t>ZIMMERMAN MILTON C</t>
  </si>
  <si>
    <t>MILTON C</t>
  </si>
  <si>
    <t>MILTON</t>
  </si>
  <si>
    <t>ZIMMERMAN MABEL M</t>
  </si>
  <si>
    <t>MABEL M</t>
  </si>
  <si>
    <t>MABEL</t>
  </si>
  <si>
    <t>MILTON &amp; MABEL ZIMMERMAN</t>
  </si>
  <si>
    <t>ZIMMERMAN MILTON C ZIMMERMAN MABEL M</t>
  </si>
  <si>
    <t>SILVER SPRINGS UNIT VI LOT 406</t>
  </si>
  <si>
    <t>MYLAND STEVE</t>
  </si>
  <si>
    <t>MYLAND</t>
  </si>
  <si>
    <t>STEVE MYLAND</t>
  </si>
  <si>
    <t>BUCKEYE</t>
  </si>
  <si>
    <t xml:space="preserve">2530 W BUCKEYE RD </t>
  </si>
  <si>
    <t xml:space="preserve">2530 W BUCKEYE RD  PHOENIX, AZ 85009-5746 </t>
  </si>
  <si>
    <t>T20N R12W SEC 3 SILVER SPRINGS UNIT II LOT 124</t>
  </si>
  <si>
    <t>SOLID FINANCIAL LLC</t>
  </si>
  <si>
    <t>GATEWAY ACRES TRACT 8 LOTS 68 &amp; 77 CONT 10 AC</t>
  </si>
  <si>
    <t>ERRICKSON ALICE B</t>
  </si>
  <si>
    <t>SANDY RIVER RANCHEROS LOT 107 CONT 10 ACRES</t>
  </si>
  <si>
    <t>HILTON MELVIN</t>
  </si>
  <si>
    <t>MELVIN HILTON</t>
  </si>
  <si>
    <t>HILLVIEW PARK</t>
  </si>
  <si>
    <t xml:space="preserve">5929 HILLVIEW PARK AVE </t>
  </si>
  <si>
    <t xml:space="preserve">5929 HILLVIEW PARK AVE  VAN NUYS, CA 91401-4024 </t>
  </si>
  <si>
    <t>SE4 SW4 SW4 CONT 10 ACRES</t>
  </si>
  <si>
    <t>FRONTIER VALLEY UNIT V</t>
  </si>
  <si>
    <t>3314N16W</t>
  </si>
  <si>
    <t>CARAFFA SONNY 50</t>
  </si>
  <si>
    <t>CHEN LARRY 25 WANG SHAN 25</t>
  </si>
  <si>
    <t>CARAFFA SONNY 50 CHEN LARRY 25 WANG SHAN 25</t>
  </si>
  <si>
    <t>145TH</t>
  </si>
  <si>
    <t>BRIGHTON</t>
  </si>
  <si>
    <t>TODD CREEK</t>
  </si>
  <si>
    <t xml:space="preserve">8240 E 145TH PL </t>
  </si>
  <si>
    <t xml:space="preserve">8240 E 145TH PL  BRIGHTON, CO 80602-5766 </t>
  </si>
  <si>
    <t>PEACOCK MOUNTAIN RANCHES PARCEL 7C AS SHOWN ON RS 24/3 5/23/2003 2003-42861 BEING A DIVISION OF PARCEL 7 CONT 10.008 ACRES</t>
  </si>
  <si>
    <t>0521N15W</t>
  </si>
  <si>
    <t>FIGUEROA PAULINO &amp; AGUEDA</t>
  </si>
  <si>
    <t>ROGER A &amp; SANDRA E                                 POORMAN</t>
  </si>
  <si>
    <t>MEYERSON JOAN D</t>
  </si>
  <si>
    <t>ASHMORE JUDITH</t>
  </si>
  <si>
    <t>ASHMORE</t>
  </si>
  <si>
    <t>JUDITH ASHMORE</t>
  </si>
  <si>
    <t>TC</t>
  </si>
  <si>
    <t>92ND</t>
  </si>
  <si>
    <t xml:space="preserve">20144 N 92ND AVE </t>
  </si>
  <si>
    <t xml:space="preserve">20144 N 92ND AVE  PEORIA, AZ 85382 </t>
  </si>
  <si>
    <t>GATEWAY ACRES TRACT 5 LOTS 21 &amp; 28</t>
  </si>
  <si>
    <t>TUFFANELLI ROSE MARY</t>
  </si>
  <si>
    <t>ROSE MARY</t>
  </si>
  <si>
    <t>TUFFANELLI</t>
  </si>
  <si>
    <t>GIANNINI SHARON</t>
  </si>
  <si>
    <t>GIANNINI</t>
  </si>
  <si>
    <t>ROSE TUFFANELLI &amp; SHARON GIANNINI</t>
  </si>
  <si>
    <t>TUFFANELLI ROSE MARY GIANNINI SHARON</t>
  </si>
  <si>
    <t>SAYLOR</t>
  </si>
  <si>
    <t>ELMHURST</t>
  </si>
  <si>
    <t xml:space="preserve">967 S SAYLOR AVE </t>
  </si>
  <si>
    <t xml:space="preserve">967 S SAYLOR AVE  ELMHURST, IL 60126-5010 </t>
  </si>
  <si>
    <t>SEC 13 21 12 NW4 NW4 NW4</t>
  </si>
  <si>
    <t>NEAL GERTRUDE E</t>
  </si>
  <si>
    <t>GERTRUDE E</t>
  </si>
  <si>
    <t>GERTRUDE</t>
  </si>
  <si>
    <t>NEAL</t>
  </si>
  <si>
    <t>GERTRUDE NEAL</t>
  </si>
  <si>
    <t xml:space="preserve">20808 PAMELA WAY </t>
  </si>
  <si>
    <t xml:space="preserve">20808 PAMELA WAY  SARATOGA, CA 95070-6031 </t>
  </si>
  <si>
    <t>E2 W2 SE4 SE4 CONT 10 ACRES 306-11-084 (306-67-016) NEW SEC MAP 2 005 TAX ROLL</t>
  </si>
  <si>
    <t>SE4 SE4 NE4 CONT 10 ACRES ML 201-04-038(201-04-040 &amp;041)</t>
  </si>
  <si>
    <t>SILVER SPRINGS UNIT V LOT 384</t>
  </si>
  <si>
    <t>WRIGHT DEE</t>
  </si>
  <si>
    <t>DEE</t>
  </si>
  <si>
    <t>WRIGHT BESSIE</t>
  </si>
  <si>
    <t>BESSIE</t>
  </si>
  <si>
    <t>DEE &amp; BESSIE WRIGHT</t>
  </si>
  <si>
    <t>WRIGHT DEE WRIGHT BESSIE</t>
  </si>
  <si>
    <t>CARBON HILL</t>
  </si>
  <si>
    <t xml:space="preserve">752 1ST ST N </t>
  </si>
  <si>
    <t xml:space="preserve">752 1ST ST N  CARBON HILL, AL 35549-4914 </t>
  </si>
  <si>
    <t>T19N R13W SEC 33 NE4 SE4 NW4 CONT 10 AC ML 202-34-025(202-34-027 &amp; 028)</t>
  </si>
  <si>
    <t>LEWIS JACOB</t>
  </si>
  <si>
    <t>LEWIS MICHELLE</t>
  </si>
  <si>
    <t>JACOB &amp; MICHELLE LEWIS</t>
  </si>
  <si>
    <t>LEWIS JACOB &amp; MICHELLE</t>
  </si>
  <si>
    <t>RED WING CANYON</t>
  </si>
  <si>
    <t xml:space="preserve">150 W RED WING CANYON RD </t>
  </si>
  <si>
    <t xml:space="preserve">150 W RED WING CANYON RD  KINGMAN, AZ 86409 </t>
  </si>
  <si>
    <t>JANESVILLE</t>
  </si>
  <si>
    <t xml:space="preserve">714-705 CAROLYN WAY </t>
  </si>
  <si>
    <t xml:space="preserve">714-705 CAROLYN WAY  JANESVILLE, CA 96114-8522 </t>
  </si>
  <si>
    <t>E2 W2 SE4 SE4 CONT 10 ACRES 332-13-010(332-13-018 &amp; 019)</t>
  </si>
  <si>
    <t>GAS</t>
  </si>
  <si>
    <t>8783 - MANF HOME SITE-5+ AC/RUR</t>
  </si>
  <si>
    <t>8783-MH SITE&gt;5AC,RUR SUBDVD IMPRV</t>
  </si>
  <si>
    <t>FREEMAN ROSE MARIE</t>
  </si>
  <si>
    <t>GATEWAY ACRES TRACT 6 LOTS 18 &amp; 31 CONT 10 AC</t>
  </si>
  <si>
    <t>MILLER CORY C</t>
  </si>
  <si>
    <t>CORY C</t>
  </si>
  <si>
    <t>CORY MILLER</t>
  </si>
  <si>
    <t>MENDOCINO PASS</t>
  </si>
  <si>
    <t>COVELO</t>
  </si>
  <si>
    <t xml:space="preserve">41079 MENDOCINO PASS RD </t>
  </si>
  <si>
    <t xml:space="preserve">41079 MENDOCINO PASS RD  COVELO, CA 95428-9832 </t>
  </si>
  <si>
    <t>SE4 SW4 NE4 CONT 10 ACRES 318-06-148 (318-23-031)</t>
  </si>
  <si>
    <t>ZUCKER LEE</t>
  </si>
  <si>
    <t>ZUCKER</t>
  </si>
  <si>
    <t>LEE ZUCKER</t>
  </si>
  <si>
    <t xml:space="preserve">6659 W NAVAJO DR </t>
  </si>
  <si>
    <t xml:space="preserve">6659 W NAVAJO DR  GOLDEN VALLEY, AZ 86413 </t>
  </si>
  <si>
    <t>CHARLESTON</t>
  </si>
  <si>
    <t xml:space="preserve">10300 W CHARLESTON BLVD #13 </t>
  </si>
  <si>
    <t xml:space="preserve">10300 W CHARLESTON BLVD #13, LAS VEGAS, NV 89135-5008 </t>
  </si>
  <si>
    <t>SE4 SW4 SE4CONT 10 ACRES 209-13-017 &amp; 209-13-039 (209-13-053) COM BINED</t>
  </si>
  <si>
    <t>JONES J &amp; C FAMILY TRUST</t>
  </si>
  <si>
    <t>J &amp; C FAMILY TRUST</t>
  </si>
  <si>
    <t>DAVIS PAMELA</t>
  </si>
  <si>
    <t>PAMELA DAVIS</t>
  </si>
  <si>
    <t>BRANSCOMB</t>
  </si>
  <si>
    <t>LAYTONVILLE</t>
  </si>
  <si>
    <t xml:space="preserve">9780 BRANSCOMB RD </t>
  </si>
  <si>
    <t xml:space="preserve">9780 BRANSCOMB RD  LAYTONVILLE, CA 95454-9722 </t>
  </si>
  <si>
    <t>T25N R19W SEC 23 LAKE MOHAVE RANCHOS UNIT 2 LOTS 17  18  47 &amp; 48</t>
  </si>
  <si>
    <t>LAKE MOHAVE RANCHOS UNIT 2</t>
  </si>
  <si>
    <t>2325N19W</t>
  </si>
  <si>
    <t>LAKE MEAD CITY UNIT NO 31 30 16 NE4 NE4 NE4 CONT 10AC 338-08-351F (338-08-351X&amp;Y)</t>
  </si>
  <si>
    <t>SHANNON MARK G</t>
  </si>
  <si>
    <t>MARK G</t>
  </si>
  <si>
    <t>SHANNON DENISE M</t>
  </si>
  <si>
    <t>DENISE M</t>
  </si>
  <si>
    <t>MARK &amp; DENISE SHANNON</t>
  </si>
  <si>
    <t>SHANNON MARK G SHANNON DENISE M</t>
  </si>
  <si>
    <t>H052</t>
  </si>
  <si>
    <t xml:space="preserve">4473 N LAGUNA RD </t>
  </si>
  <si>
    <t xml:space="preserve">4473 N LAGUNA RD  GOLDEN VALLEY, AZ 86413-8140 </t>
  </si>
  <si>
    <t>GATEWAY ACRES TRACT 4 LOTS 102 &amp; 107</t>
  </si>
  <si>
    <t>STUMP JEROLD RALPH</t>
  </si>
  <si>
    <t>JEROLD RALPH</t>
  </si>
  <si>
    <t>JEROLD</t>
  </si>
  <si>
    <t>STUMP</t>
  </si>
  <si>
    <t>JEROLD STUMP</t>
  </si>
  <si>
    <t>FAWN</t>
  </si>
  <si>
    <t>MIDDLEBURY</t>
  </si>
  <si>
    <t xml:space="preserve">118 FAWN DR B </t>
  </si>
  <si>
    <t xml:space="preserve">118 FAWN DR B, MIDDLEBURY, IN 46540-9445 </t>
  </si>
  <si>
    <t>NW4 NW4 NE4 CONT 10 ACRES 340-07-002(340-07-022 &amp; 023)</t>
  </si>
  <si>
    <t>T24N R18W SEC 9 S2 N2 NE4 SW4 CONT 10 ACRES 340-07-027(340-07-041  042 &amp; 043)</t>
  </si>
  <si>
    <t>VLIEG ROBERT DALE</t>
  </si>
  <si>
    <t>ROBERT DALE</t>
  </si>
  <si>
    <t>VLIEG</t>
  </si>
  <si>
    <t>ROBERT VLIEG</t>
  </si>
  <si>
    <t>GOSLINE</t>
  </si>
  <si>
    <t>MARLETTE</t>
  </si>
  <si>
    <t xml:space="preserve">7453 GOSLINE RD R </t>
  </si>
  <si>
    <t xml:space="preserve">7453 GOSLINE RD R, MARLETTE, MI 48453-9129 </t>
  </si>
  <si>
    <t>SANDY RIVER RANCHEROS LOT 184 CONT 10 ACRES</t>
  </si>
  <si>
    <t>ZAIKO ROBERT E</t>
  </si>
  <si>
    <t>ZAIKO</t>
  </si>
  <si>
    <t>ZAIKO PHYLLIS L</t>
  </si>
  <si>
    <t>PHYLLIS L</t>
  </si>
  <si>
    <t>ROBERT &amp; PHYLLIS ZAIKO</t>
  </si>
  <si>
    <t>ZAIKO ROBERT E &amp; PHYLLIS L</t>
  </si>
  <si>
    <t>POPPY TRAIL</t>
  </si>
  <si>
    <t>R029</t>
  </si>
  <si>
    <t xml:space="preserve">3260 POPPY TRAIL DR </t>
  </si>
  <si>
    <t xml:space="preserve">3260 POPPY TRAIL DR  LAKE HAVASU CITY, AZ 86406-7816 </t>
  </si>
  <si>
    <t>T15N R19W SEC 31 LAKE HAVASU ACRES AMENDED W2 S2 SE4 SE4 10 ACRES</t>
  </si>
  <si>
    <t>ROBINSON JEFFREY DAY  PATRICIA MARIE</t>
  </si>
  <si>
    <t>JIMENEZ JUAN PEREZ</t>
  </si>
  <si>
    <t>JUAN PEREZ</t>
  </si>
  <si>
    <t>JIMENEZ</t>
  </si>
  <si>
    <t>JIMENEZ ARMANDO PEREZ</t>
  </si>
  <si>
    <t>ARMANDO PEREZ</t>
  </si>
  <si>
    <t>ARMANDO</t>
  </si>
  <si>
    <t>JUAN &amp; ARMANDO JIMENEZ</t>
  </si>
  <si>
    <t>JIMENEZ JUAN PEREZ &amp; ARMANDO PEREZ</t>
  </si>
  <si>
    <t>PO BOX 24264</t>
  </si>
  <si>
    <t xml:space="preserve">PO BOX 24264 </t>
  </si>
  <si>
    <t xml:space="preserve">PO BOX 24264  LAS VEGAS, NV 89101 </t>
  </si>
  <si>
    <t>SEC 10 24 20 E2 E2 W2 NW4 NE4; W2 W2 E2 NW4 NE4 10.00AC</t>
  </si>
  <si>
    <t>NANCY S JENSEN</t>
  </si>
  <si>
    <t>HELBERT NANCY LEMBERGER</t>
  </si>
  <si>
    <t>NANCY LEMBERGER</t>
  </si>
  <si>
    <t>HELBERT</t>
  </si>
  <si>
    <t>NANCY HELBERT</t>
  </si>
  <si>
    <t xml:space="preserve">1275 W 67TH ST </t>
  </si>
  <si>
    <t xml:space="preserve">1275 W 67TH ST  CLEVELAND, OH 44102-2001 </t>
  </si>
  <si>
    <t>SILVER SPRINGS UNIT V LOT 299</t>
  </si>
  <si>
    <t>OATLEY SHEILA M</t>
  </si>
  <si>
    <t>SHEILA M</t>
  </si>
  <si>
    <t>OATLEY DONALD L OATLEY SHEILA M</t>
  </si>
  <si>
    <t>NE4 NE4 NE4 CONT 10.00 AC M/L 327-08-013 SPLIT INTO (327-08-038 &amp; 040)</t>
  </si>
  <si>
    <t>MICHAEL T BLACK FAMILY LTD PRSP</t>
  </si>
  <si>
    <t>NW4 NW4 NE4 CONT 10 ACRES 402-22-102(402-22-114 &amp; 115) 2003 TAX R OLL</t>
  </si>
  <si>
    <t>ACCOLADE RANCHES LOT 74</t>
  </si>
  <si>
    <t>SANDY RIVER RANCHEROS LOT 110 CONT 10 ACRES</t>
  </si>
  <si>
    <t>DUNN PETER G</t>
  </si>
  <si>
    <t>PETER G</t>
  </si>
  <si>
    <t>ALSTON GERALD W</t>
  </si>
  <si>
    <t>GERALD W</t>
  </si>
  <si>
    <t>ALSTON</t>
  </si>
  <si>
    <t>PETER DUNN &amp; GERALD ALSTON</t>
  </si>
  <si>
    <t>DUNN PETER G ALSTON GERALD W</t>
  </si>
  <si>
    <t>BEEKMAN</t>
  </si>
  <si>
    <t xml:space="preserve">2637 E BEEKMAN PL </t>
  </si>
  <si>
    <t xml:space="preserve">2637 E BEEKMAN PL  PHOENIX, AZ 85016-7483 </t>
  </si>
  <si>
    <t>W2 E2 NE4 NW4 OF SEC 15 T21 R12 10AC</t>
  </si>
  <si>
    <t>GILBERT MARK A</t>
  </si>
  <si>
    <t>MARK GILBERT</t>
  </si>
  <si>
    <t>EASY</t>
  </si>
  <si>
    <t xml:space="preserve">1490 EASY ST </t>
  </si>
  <si>
    <t xml:space="preserve">1490 EASY ST  WICKENBURG, AZ 85390-6213 </t>
  </si>
  <si>
    <t>16 1/2N 20W SEC 23 SW4 SW4 NE4 SUBJECT TO: EXCEPT THE S E &amp; W 15' FOR RD ESMTS (216/341 DEEDS) CONT 10 ACRES</t>
  </si>
  <si>
    <t>YEUNG EILEEN ONG</t>
  </si>
  <si>
    <t>SKOBO RICHARD E</t>
  </si>
  <si>
    <t>RICHARD E</t>
  </si>
  <si>
    <t>SKOBO</t>
  </si>
  <si>
    <t>SKOBO LYNNETTE</t>
  </si>
  <si>
    <t>LYNNETTE</t>
  </si>
  <si>
    <t>RICHARD &amp; LYNNETTE SKOBO</t>
  </si>
  <si>
    <t>SKOBO RICHARD E SKOBO LYNNETTE</t>
  </si>
  <si>
    <t>LKS</t>
  </si>
  <si>
    <t>WEST END</t>
  </si>
  <si>
    <t xml:space="preserve">5645 7 LKS W </t>
  </si>
  <si>
    <t xml:space="preserve">5645 7 LKS W  WEST END, NC 27376-9338 </t>
  </si>
  <si>
    <t>SANDY RIVER RANCHEROS LOT 130 CONT 10 ACRES</t>
  </si>
  <si>
    <t>JONES JOHN P</t>
  </si>
  <si>
    <t>JONES 1123 TRUST</t>
  </si>
  <si>
    <t>JOHN JONES</t>
  </si>
  <si>
    <t>JONES JOHN P JONES 1123 TRUST</t>
  </si>
  <si>
    <t>CASTELLANE</t>
  </si>
  <si>
    <t xml:space="preserve">11269 CASTELLANE DR </t>
  </si>
  <si>
    <t xml:space="preserve">11269 CASTELLANE DR  LAS VEGAS, NV 89141-3857 </t>
  </si>
  <si>
    <t>T23N R16W SEC 5 STOCKTON HILL RANCHES UNIT XII PARCEL PLAT 1/94-9 4A POR OF PARCEL 1 SHOWN AS PARCEL 1-A PER PP 09/082 REC</t>
  </si>
  <si>
    <t>CROSSE MERLE E</t>
  </si>
  <si>
    <t>MERLE E</t>
  </si>
  <si>
    <t>MERLE</t>
  </si>
  <si>
    <t>CROSSE</t>
  </si>
  <si>
    <t>MERLE CROSSE</t>
  </si>
  <si>
    <t>WATERBURY</t>
  </si>
  <si>
    <t xml:space="preserve">1525 E WATERBURY DR B </t>
  </si>
  <si>
    <t xml:space="preserve">1525 E WATERBURY DR B, SALT LAKE CITY, UT 84121-1127 </t>
  </si>
  <si>
    <t>SANDY RIVER RANCHEROS LOT 160 CONT 10 ACRES</t>
  </si>
  <si>
    <t>COLBERT WILLIAM J</t>
  </si>
  <si>
    <t>WILLIAM J</t>
  </si>
  <si>
    <t>WILLIAM COLBERT</t>
  </si>
  <si>
    <t>VILLAGE VISTA</t>
  </si>
  <si>
    <t>DRAPER</t>
  </si>
  <si>
    <t xml:space="preserve">14866 S VILLAGE VISTA DR </t>
  </si>
  <si>
    <t xml:space="preserve">14866 S VILLAGE VISTA DR  DRAPER, UT 84020-5563 </t>
  </si>
  <si>
    <t>SANDY RIVER RANCHEROS LOT 23 CONT 10 ACRES</t>
  </si>
  <si>
    <t>MINTHORN MELVIN J</t>
  </si>
  <si>
    <t>MELVIN J</t>
  </si>
  <si>
    <t>MINTHORN</t>
  </si>
  <si>
    <t>MINTHORN GAIL</t>
  </si>
  <si>
    <t>MELVIN &amp; GAIL MINTHORN</t>
  </si>
  <si>
    <t>MINTHORN MELVIN J MINTHORN GAIL</t>
  </si>
  <si>
    <t>HENRY AUSTIN</t>
  </si>
  <si>
    <t>WILTON</t>
  </si>
  <si>
    <t xml:space="preserve">23 HENRY AUSTIN DR </t>
  </si>
  <si>
    <t xml:space="preserve">23 HENRY AUSTIN DR  WILTON, CT 06897-3211 </t>
  </si>
  <si>
    <t>W2 E2 NE4 SE4 CONT 10 ACRES</t>
  </si>
  <si>
    <t>RYAN CORRINE E</t>
  </si>
  <si>
    <t>CORRINE E</t>
  </si>
  <si>
    <t>CORRINE RYAN</t>
  </si>
  <si>
    <t>RODGER</t>
  </si>
  <si>
    <t>BRYANS ROAD</t>
  </si>
  <si>
    <t xml:space="preserve">2450 RODGER PL </t>
  </si>
  <si>
    <t xml:space="preserve">2450 RODGER PL  BRYANS ROAD, MD 20616-3147 </t>
  </si>
  <si>
    <t>KEMO RANCHES SW4 OF LOT 63 CONT 10 AC M/L</t>
  </si>
  <si>
    <t>DAUR HEIDI</t>
  </si>
  <si>
    <t>DAUR</t>
  </si>
  <si>
    <t>HEIDI DAUR</t>
  </si>
  <si>
    <t>SJ</t>
  </si>
  <si>
    <t>DRIVER FAMILY TRUST</t>
  </si>
  <si>
    <t>STABILITO VICKY</t>
  </si>
  <si>
    <t>VICKY</t>
  </si>
  <si>
    <t>STABILITO</t>
  </si>
  <si>
    <t>VICKY STABILITO</t>
  </si>
  <si>
    <t xml:space="preserve">320 CLEVELAND AVE </t>
  </si>
  <si>
    <t xml:space="preserve">320 CLEVELAND AVE  RIVERSIDE, NJ 08075-4002 </t>
  </si>
  <si>
    <t>SE4 NE4 NW4 SEC 5 23N 13W 10AC</t>
  </si>
  <si>
    <t>VANSHUR BRITT</t>
  </si>
  <si>
    <t>BRITT</t>
  </si>
  <si>
    <t>VANSHUR</t>
  </si>
  <si>
    <t>BRITT VANSHUR</t>
  </si>
  <si>
    <t xml:space="preserve">3701 W CATALINA RD </t>
  </si>
  <si>
    <t xml:space="preserve">3701 W CATALINA RD  BOISE, ID 83705-4609 </t>
  </si>
  <si>
    <t>LAKE MEAD CITY UNIT NO 23 30 16 SE4 NW4 NW4 CONT 10AC M/L 338-05- 390G (338-05-390J &amp; K)</t>
  </si>
  <si>
    <t>WALLS WILLIAM</t>
  </si>
  <si>
    <t>WALLS</t>
  </si>
  <si>
    <t>WALLS JOAN</t>
  </si>
  <si>
    <t>WILLIAM &amp; JOAN WALLS</t>
  </si>
  <si>
    <t>WALLS WILLIAM WALLS JOAN</t>
  </si>
  <si>
    <t>PO BOX 33161</t>
  </si>
  <si>
    <t xml:space="preserve">PO BOX 33161 </t>
  </si>
  <si>
    <t xml:space="preserve">PO BOX 33161  LAS VEGAS, NV 89133-3161 </t>
  </si>
  <si>
    <t>CEDAR HILLS RANCHES UNIT 2 PP 2/26-26E PARCEL 8-B ON RS 24/8 6/4/ 2003 2003-45410 CONT 10.00 ACRES 354-38-008A(354-38-008 C &amp;</t>
  </si>
  <si>
    <t>3021N14W</t>
  </si>
  <si>
    <t>NIKOLAOU WILLIAM J &amp; JOANNE W</t>
  </si>
  <si>
    <t>CRAIN MARC THURSTON</t>
  </si>
  <si>
    <t>MARC THURSTON</t>
  </si>
  <si>
    <t>MARC CRAIN</t>
  </si>
  <si>
    <t>PO BOX 2285</t>
  </si>
  <si>
    <t>B022</t>
  </si>
  <si>
    <t xml:space="preserve">PO BOX 2285 </t>
  </si>
  <si>
    <t xml:space="preserve">PO BOX 2285  BULLHEAD CITY, AZ 86430-2285 </t>
  </si>
  <si>
    <t>TWN: 161/2N RNG: 20WSEC: 35 TRACT: WESTERN STARS UNIT FOUR SW4 SE 4 SW4 CONT 10 ACRES M/L</t>
  </si>
  <si>
    <t>WESTERN STARS</t>
  </si>
  <si>
    <t>351620W</t>
  </si>
  <si>
    <t>WRIGHT BRUCE W</t>
  </si>
  <si>
    <t>BRUCE WRIGHT</t>
  </si>
  <si>
    <t>CARPENTER</t>
  </si>
  <si>
    <t>DOWNERS GROVE</t>
  </si>
  <si>
    <t xml:space="preserve">5547 CARPENTER ST </t>
  </si>
  <si>
    <t xml:space="preserve">5547 CARPENTER ST  DOWNERS GROVE, IL 60516-1358 </t>
  </si>
  <si>
    <t>SW4 SW4 SE4 CONT 10 ACRES 312-07-021(312-20-004)NEW SEC MAP</t>
  </si>
  <si>
    <t>3125N14W</t>
  </si>
  <si>
    <t>04015C3775G</t>
  </si>
  <si>
    <t>3775G</t>
  </si>
  <si>
    <t>SOLTIS JOSEPH</t>
  </si>
  <si>
    <t>SOLTIS</t>
  </si>
  <si>
    <t>SOLTIS VICTORIA</t>
  </si>
  <si>
    <t>JOSEPH &amp; VICTORIA SOLTIS</t>
  </si>
  <si>
    <t>SOLTIS JOSEPH SOLTIS VICTORIA</t>
  </si>
  <si>
    <t>157TH</t>
  </si>
  <si>
    <t>SUMMERFIELD</t>
  </si>
  <si>
    <t xml:space="preserve">9678 SE 157TH LN </t>
  </si>
  <si>
    <t xml:space="preserve">9678 SE 157TH LN  SUMMERFIELD, FL 34491-5739 </t>
  </si>
  <si>
    <t>SE4 NE4 NW4 SEC 5 26N 18W</t>
  </si>
  <si>
    <t>RIESTER KAISRI</t>
  </si>
  <si>
    <t>KAISRI RIESTER</t>
  </si>
  <si>
    <t>TWILIGHT VISTA</t>
  </si>
  <si>
    <t xml:space="preserve">10037 TWILIGHT VISTA AVE </t>
  </si>
  <si>
    <t xml:space="preserve">10037 TWILIGHT VISTA AVE  LAS VEGAS, NV 89148-1654 </t>
  </si>
  <si>
    <t>NW4 NW4 SE4 CONT 10 ACRES 317-60-008 (317-60-012 THRU 015) 2005 T AX ROLL</t>
  </si>
  <si>
    <t>GATEWAY ACRES TRACT 2 LOTS 98 &amp; 111</t>
  </si>
  <si>
    <t>SOUTH DAKOTA CONSTRUCTION</t>
  </si>
  <si>
    <t>T20N R12W SEC 5 SILVER SPRINGS LOT 68</t>
  </si>
  <si>
    <t>SLATEN JESUS A</t>
  </si>
  <si>
    <t>JESUS A</t>
  </si>
  <si>
    <t>SLATEN</t>
  </si>
  <si>
    <t>SLATEN ALMA M</t>
  </si>
  <si>
    <t>ALMA M</t>
  </si>
  <si>
    <t>JESUS &amp; ALMA SLATEN</t>
  </si>
  <si>
    <t>SLATEN JESUS A &amp; ALMA M</t>
  </si>
  <si>
    <t>MATLIN</t>
  </si>
  <si>
    <t>SAN DIEGO COUNTRY ESTATES</t>
  </si>
  <si>
    <t xml:space="preserve">26178 MATLIN RD </t>
  </si>
  <si>
    <t xml:space="preserve">26178 MATLIN RD  RAMONA, CA 92065-4835 </t>
  </si>
  <si>
    <t>T16N R18W SEC 11 SW4 SW4 AS PER RS 27/84 SEGREGATED AS PARCEL 11- 7F ON PP 30/41 6/19/2007 2007-055386 CONT 10.00 ACRES</t>
  </si>
  <si>
    <t>SW4 SE4 SE4 CONT 10 ACRES 317-60-011 (317-60-020 THRU 023) 2005 T AX ROLL</t>
  </si>
  <si>
    <t>GARRISON INVESTMENT FUND INC</t>
  </si>
  <si>
    <t>JOHN W                                             MCPHERSON</t>
  </si>
  <si>
    <t>S2 SE4 SE4 NE4 &amp; N2 NE4 NE4 SE4 EXTINGUISHMENT OF EXCLUSIONS &amp; ES MTS 2393/680 CONT 10 ACRES</t>
  </si>
  <si>
    <t>MCDADE KIM JAMES</t>
  </si>
  <si>
    <t>KIM JAMES</t>
  </si>
  <si>
    <t>KIM</t>
  </si>
  <si>
    <t>MCDADE</t>
  </si>
  <si>
    <t>KIM MCDADE</t>
  </si>
  <si>
    <t>LAN</t>
  </si>
  <si>
    <t xml:space="preserve">10251 E LAN DR </t>
  </si>
  <si>
    <t xml:space="preserve">10251 E LAN DR  KINGMAN, AZ 86401-8040 </t>
  </si>
  <si>
    <t>PEACOCK MOUNTAIN RANCHES PP 1/85-85C PARCEL 31-B AS SHOWN ON RS 2 3/98 5/19/2003 2003-40324 CONT 10.003 ACRES 354-35-031A(354-35-03 1C &amp; D) 2006 TAX ROLL</t>
  </si>
  <si>
    <t>NOTTE ROBERT N &amp; NORMA M</t>
  </si>
  <si>
    <t>HU MEIFENG</t>
  </si>
  <si>
    <t>MEIFENG</t>
  </si>
  <si>
    <t>HU</t>
  </si>
  <si>
    <t>MEIFENG HU</t>
  </si>
  <si>
    <t>PRINCETON JUNCTION</t>
  </si>
  <si>
    <t xml:space="preserve">5 ELM CT </t>
  </si>
  <si>
    <t xml:space="preserve">5 ELM CT  PRINCETON JUNCTION, NJ 08550-5128 </t>
  </si>
  <si>
    <t>GATEWAY ACRES TRACT 8 LOTS 118 &amp; 123 CONT 10 AC</t>
  </si>
  <si>
    <t>TASSINARI BRIAN &amp; NICOLE</t>
  </si>
  <si>
    <t>GRANGER STEVEN P</t>
  </si>
  <si>
    <t>GRANGER</t>
  </si>
  <si>
    <t>STEVEN GRANGER</t>
  </si>
  <si>
    <t>BANFF</t>
  </si>
  <si>
    <t xml:space="preserve">3527 W BANFF LN </t>
  </si>
  <si>
    <t xml:space="preserve">3527 W BANFF LN  PHOENIX, AZ 85053-4631 </t>
  </si>
  <si>
    <t>NW4 SE4 SW4 CONT 10 AC 318-06-142 (318-22- 022)</t>
  </si>
  <si>
    <t>JOHNSON BUSTER D</t>
  </si>
  <si>
    <t>BUSTER D</t>
  </si>
  <si>
    <t>BUSTER</t>
  </si>
  <si>
    <t>BUSTER JOHNSON</t>
  </si>
  <si>
    <t>ALBACORE</t>
  </si>
  <si>
    <t xml:space="preserve">3941 ALBACORE DR </t>
  </si>
  <si>
    <t xml:space="preserve">3941 ALBACORE DR  LAKE HAVASU CITY, AZ 86406 </t>
  </si>
  <si>
    <t xml:space="preserve">2530 DEMARET DR </t>
  </si>
  <si>
    <t xml:space="preserve">2530 DEMARET DR  LAKE HAVASU CITY, AZ 86406-8233 </t>
  </si>
  <si>
    <t>SE4 SE4 NE4 CONT 10 ACRES 120-22-005(120-22-018 &amp; 019)</t>
  </si>
  <si>
    <t>1715N19W</t>
  </si>
  <si>
    <t xml:space="preserve">761 BENEDICT DR </t>
  </si>
  <si>
    <t xml:space="preserve">761 BENEDICT DR  LAS VEGAS, NV 89110-4205 </t>
  </si>
  <si>
    <t>SW4 NE4 NW4 CONT 10 ACRES 318-06-054 (318-23-010)</t>
  </si>
  <si>
    <t>WHEELER WILLIAM</t>
  </si>
  <si>
    <t>WHEELER PATRICIA</t>
  </si>
  <si>
    <t>WILLIAM &amp; PATRICIA WHEELER</t>
  </si>
  <si>
    <t>WHEELER WILLIAM WHEELER PATRICIA</t>
  </si>
  <si>
    <t>WIMBLETON</t>
  </si>
  <si>
    <t xml:space="preserve">2306 E WIMBLETON LN </t>
  </si>
  <si>
    <t xml:space="preserve">2306 E WIMBLETON LN  BLOOMINGTON, IN 47401-6868 </t>
  </si>
  <si>
    <t>SW4 SW4 NW4 CONT 10 ACRES 318-06-121 (318-23-029)</t>
  </si>
  <si>
    <t>HARRIS LAND AND TIMBER COMPANY LLC</t>
  </si>
  <si>
    <t>LIVINGSTON</t>
  </si>
  <si>
    <t xml:space="preserve">154 W RAINBOW DR #5462 </t>
  </si>
  <si>
    <t xml:space="preserve">154 W RAINBOW DR #5462, LIVINGSTON, TX 77399-1054 </t>
  </si>
  <si>
    <t>SANDY RIVER RANCHEROS LOT 149 CONT 10 ACRES</t>
  </si>
  <si>
    <t>DENHAM BILL</t>
  </si>
  <si>
    <t>MORRELL MICHAEL H</t>
  </si>
  <si>
    <t>MICHAEL H</t>
  </si>
  <si>
    <t>MORRELL</t>
  </si>
  <si>
    <t>MORRELL CYNTHIA</t>
  </si>
  <si>
    <t>MICHAEL &amp; CYNTHIA MORRELL</t>
  </si>
  <si>
    <t>MORRELL MICHAEL H MORRELL CYNTHIA</t>
  </si>
  <si>
    <t>PO BOX 616</t>
  </si>
  <si>
    <t>SAN MANUEL</t>
  </si>
  <si>
    <t xml:space="preserve">PO BOX 616 </t>
  </si>
  <si>
    <t xml:space="preserve">PO BOX 616  SAN MANUEL, AZ 85631 </t>
  </si>
  <si>
    <t>T20N R13W SEC 3 PARCEL 8-C AS SHOWN ON RS 19/46 5/2/2000 2000-236 90 AND THEREAFTER AMENDED BY RS 22/9 3/12/2002 2002-16843 BEING A DIVISION OF PARCEL 8(SILVER MOUNTAIN RANCH UNIT 1) CONT 10.00 AC RES 254-30-010 (254-30-032 033 &amp; 034) 2003 TAX ROLL</t>
  </si>
  <si>
    <t>SILVER MOUNTAIN RANCHES UNIT 1</t>
  </si>
  <si>
    <t>0320N13W</t>
  </si>
  <si>
    <t>WALTERS LIVING TRUST</t>
  </si>
  <si>
    <t>SECURITY TITLE</t>
  </si>
  <si>
    <t>PETERSON TRUST</t>
  </si>
  <si>
    <t>DEPAUW DAVID M</t>
  </si>
  <si>
    <t>DAVID M</t>
  </si>
  <si>
    <t>DEPAUW</t>
  </si>
  <si>
    <t>DAVID DEPAUW</t>
  </si>
  <si>
    <t>WILLAMETTE</t>
  </si>
  <si>
    <t>KENNEWICK</t>
  </si>
  <si>
    <t xml:space="preserve">6314 W WILLAMETTE AVE </t>
  </si>
  <si>
    <t xml:space="preserve">6314 W WILLAMETTE AVE  KENNEWICK, WA 99336-1219 </t>
  </si>
  <si>
    <t>T29N R15W SEC 31 NE4 NW4 NE4 CONT 10 ACRES 318-06-155 (318-23-035 )</t>
  </si>
  <si>
    <t>HERMAN LARRY E</t>
  </si>
  <si>
    <t>LARRY E</t>
  </si>
  <si>
    <t>HERMAN</t>
  </si>
  <si>
    <t>HERMAN BONNIE J</t>
  </si>
  <si>
    <t>LARRY &amp; BONNIE HERMAN</t>
  </si>
  <si>
    <t>HERMAN LARRY E HERMAN BONNIE J</t>
  </si>
  <si>
    <t>COLE GRADE</t>
  </si>
  <si>
    <t>VALLEY CENTER</t>
  </si>
  <si>
    <t xml:space="preserve">14107 COLE GRADE LN </t>
  </si>
  <si>
    <t xml:space="preserve">14107 COLE GRADE LN  VALLEY CENTER, CA 92082-5908 </t>
  </si>
  <si>
    <t>GATEWAY ACRES TRACT 7 LOTS 7 &amp; 10 CONT 10 AC</t>
  </si>
  <si>
    <t>BUCHANAN TIM</t>
  </si>
  <si>
    <t>TIM BUCHANAN</t>
  </si>
  <si>
    <t>TIBER</t>
  </si>
  <si>
    <t>HEMET</t>
  </si>
  <si>
    <t>VALLE VISTA</t>
  </si>
  <si>
    <t xml:space="preserve">43810 TIBER ST </t>
  </si>
  <si>
    <t xml:space="preserve">43810 TIBER ST  HEMET, CA 92544-9193 </t>
  </si>
  <si>
    <t>SILVER SPRINGS UNIT V LOT 277</t>
  </si>
  <si>
    <t>IMMING THOMAS E JTU 34</t>
  </si>
  <si>
    <t>IMMING BRUCE S JTU 33 &amp; PARKER MICHAEL T JTU 33</t>
  </si>
  <si>
    <t>IMMING THOMAS E JTU 34 IMMING BRUCE S JTU 33 &amp; PARKER MICHAEL T JTU 33</t>
  </si>
  <si>
    <t>PO BOX 957</t>
  </si>
  <si>
    <t xml:space="preserve">PO BOX 957 </t>
  </si>
  <si>
    <t xml:space="preserve">PO BOX 957  WIKIEUP, AZ 85360 </t>
  </si>
  <si>
    <t>SE4 NW4 SW4 CONT 10 ACRES 102-21-117(102-69-007)NEW SEC MAP</t>
  </si>
  <si>
    <t>LEIDER DON</t>
  </si>
  <si>
    <t>LEIDER</t>
  </si>
  <si>
    <t>LEIDER YVONNE</t>
  </si>
  <si>
    <t>DON &amp; YVONNE LEIDER</t>
  </si>
  <si>
    <t>LEIDER DON LEIDER YVONNE</t>
  </si>
  <si>
    <t>PO BOX 333</t>
  </si>
  <si>
    <t>MARKESAN</t>
  </si>
  <si>
    <t xml:space="preserve">PO BOX 333 </t>
  </si>
  <si>
    <t xml:space="preserve">PO BOX 333  MARKESAN, WI 53946 </t>
  </si>
  <si>
    <t>NE4 SW4 NW4 CONT 10 AC 205-09-020 (205-35-014) NEW SEC MAP 2002 T AX ROLL</t>
  </si>
  <si>
    <t>SQUAW PEAK INV CO INC</t>
  </si>
  <si>
    <t>ROYAL SAINT GEORGE</t>
  </si>
  <si>
    <t xml:space="preserve">47 ROYAL SAINT GEORGE RD </t>
  </si>
  <si>
    <t xml:space="preserve">47 ROYAL SAINT GEORGE RD  NEWPORT BEACH, CA 92660-5221 </t>
  </si>
  <si>
    <t>NW4 W2 S2 NW4 CONT 10 AC M/L</t>
  </si>
  <si>
    <t>0314N18W</t>
  </si>
  <si>
    <t>GATEWAY ACRES TRACT 12 LOT 116 &amp; 125 CONT 10AC</t>
  </si>
  <si>
    <t>MERTENS ROBERT G</t>
  </si>
  <si>
    <t>ROBERT G</t>
  </si>
  <si>
    <t>MERTENS</t>
  </si>
  <si>
    <t>ROBERT MERTENS</t>
  </si>
  <si>
    <t xml:space="preserve">4385 N BAKER DR </t>
  </si>
  <si>
    <t xml:space="preserve">4385 N BAKER DR  KINGMAN, AZ 86409-2316 </t>
  </si>
  <si>
    <t>NE4 NE4 SW4CONT 10 ACRES 333-01-043(333-23-011)TAO</t>
  </si>
  <si>
    <t>RINI PETER J &amp; ROSE M</t>
  </si>
  <si>
    <t>SONNENBERG SANDRA 50</t>
  </si>
  <si>
    <t>SANFORD LINDA LEE 50</t>
  </si>
  <si>
    <t>SONNENBERG SANDRA 50 SANFORD LINDA LEE 50</t>
  </si>
  <si>
    <t>SEASIDE</t>
  </si>
  <si>
    <t>BELLEAIR</t>
  </si>
  <si>
    <t xml:space="preserve">2 SEASIDE LN #303 </t>
  </si>
  <si>
    <t xml:space="preserve">2 SEASIDE LN #303, BELLEAIR, FL 33756-1989 </t>
  </si>
  <si>
    <t>LAKE HAVASU ACRES AMENDED S2 OF E2 LOT 3</t>
  </si>
  <si>
    <t>JOHNSON JEFFREY SCOTT</t>
  </si>
  <si>
    <t>JEFFREY SCOTT</t>
  </si>
  <si>
    <t>JOHNSON RENEE</t>
  </si>
  <si>
    <t>RENEE</t>
  </si>
  <si>
    <t>JEFFREY &amp; RENEE JOHNSON</t>
  </si>
  <si>
    <t>JOHNSON JEFFREY SCOTT &amp; RENEE</t>
  </si>
  <si>
    <t xml:space="preserve">1111 10TH ST </t>
  </si>
  <si>
    <t xml:space="preserve">1111 10TH ST   </t>
  </si>
  <si>
    <t>E2E2SW4SW4 10AC</t>
  </si>
  <si>
    <t>DELGAGNON ROBERT</t>
  </si>
  <si>
    <t>ROBERT                                             DELGAGNON</t>
  </si>
  <si>
    <t>SILVER SPRINGS #4 LOT 269 SEC 29 21N 12W</t>
  </si>
  <si>
    <t>ACCOLADE RANCHES LOT 20</t>
  </si>
  <si>
    <t>GRIGGS GREGORY S</t>
  </si>
  <si>
    <t>GREGORY S</t>
  </si>
  <si>
    <t>GRIGGS</t>
  </si>
  <si>
    <t>GRIGGS JANET L</t>
  </si>
  <si>
    <t>GREGORY &amp; JANET GRIGGS</t>
  </si>
  <si>
    <t>GRIGGS GREGORY S GRIGGS JANET L</t>
  </si>
  <si>
    <t>MALLARD POINTE</t>
  </si>
  <si>
    <t>WOODBINE</t>
  </si>
  <si>
    <t xml:space="preserve">200 MALLARD POINTE DR </t>
  </si>
  <si>
    <t xml:space="preserve">200 MALLARD POINTE DR  WOODBINE, GA 31569-3710 </t>
  </si>
  <si>
    <t>NW4 NW4 SW4 CONT 10AC 317-07-006 SPLIT INTO (317-07-010 &amp; 011)</t>
  </si>
  <si>
    <t>ROBARDS GLENN A</t>
  </si>
  <si>
    <t>GLENN A</t>
  </si>
  <si>
    <t>ROBARDS</t>
  </si>
  <si>
    <t>ROBARDS ANNA M</t>
  </si>
  <si>
    <t>ANNA M</t>
  </si>
  <si>
    <t>GLENN &amp; ANNA ROBARDS</t>
  </si>
  <si>
    <t>ROBARDS GLENN A ROBARDS ANNA M</t>
  </si>
  <si>
    <t>PANORAMIC</t>
  </si>
  <si>
    <t xml:space="preserve">2366 PANORAMIC DR </t>
  </si>
  <si>
    <t xml:space="preserve">2366 PANORAMIC DR  CONCORD, CA 94520-1319 </t>
  </si>
  <si>
    <t>GATEWAY ACRES TRACT 7 LOTS 83 &amp; 94 CONT 10 AC M/L 317-16-071 (317 -16-071 A&amp;B)</t>
  </si>
  <si>
    <t>JAMES RICHARD</t>
  </si>
  <si>
    <t>JAMES DALENE</t>
  </si>
  <si>
    <t>DALENE</t>
  </si>
  <si>
    <t>RICHARD &amp; DALENE JAMES</t>
  </si>
  <si>
    <t>JAMES RICHARD &amp; DALENE</t>
  </si>
  <si>
    <t>PALA MESA</t>
  </si>
  <si>
    <t>DT</t>
  </si>
  <si>
    <t xml:space="preserve">578 PALA MESA CT DT </t>
  </si>
  <si>
    <t xml:space="preserve">578 PALA MESA CT DT, LAS VEGAS, NV 89123-1837 </t>
  </si>
  <si>
    <t>GATEWAY ACRES TRACT 11 LOT 27 &amp; 38</t>
  </si>
  <si>
    <t>GOMEZ ALEXANDER R  ISABEL A</t>
  </si>
  <si>
    <t>REVOCABLE TRUST OF RICHARD A ROSSI</t>
  </si>
  <si>
    <t>REVOCABLE</t>
  </si>
  <si>
    <t>PO BOX 204</t>
  </si>
  <si>
    <t>MORICHES</t>
  </si>
  <si>
    <t xml:space="preserve">PO BOX 204 </t>
  </si>
  <si>
    <t xml:space="preserve">PO BOX 204  MORICHES, NY 11955 </t>
  </si>
  <si>
    <t>SILVER SPRINGS UNIT V LOT 322</t>
  </si>
  <si>
    <t>SATTINGER JILL LYNNE</t>
  </si>
  <si>
    <t>JILL LYNNE</t>
  </si>
  <si>
    <t>JILL</t>
  </si>
  <si>
    <t>JILL SATTINGER</t>
  </si>
  <si>
    <t>GATEWAY ACRES TRACT 7 LOTS 20 &amp; 29 CONT 10 AC</t>
  </si>
  <si>
    <t>YACEK RICHARD ANDREW</t>
  </si>
  <si>
    <t>RICHARD ANDREW</t>
  </si>
  <si>
    <t>YACEK</t>
  </si>
  <si>
    <t>YACEK TRACI ANN</t>
  </si>
  <si>
    <t>TRACI ANN</t>
  </si>
  <si>
    <t>TRACI</t>
  </si>
  <si>
    <t>RICHARD &amp; TRACI YACEK</t>
  </si>
  <si>
    <t>YACEK RICHARD ANDREW YACEK TRACI ANN</t>
  </si>
  <si>
    <t xml:space="preserve">6570 BUCKSKIN AVE </t>
  </si>
  <si>
    <t xml:space="preserve">6570 BUCKSKIN AVE  LAS VEGAS, NV 89108-4924 </t>
  </si>
  <si>
    <t>T39N R16W SEC 16 NE4 NW4 NW4 CONT 10 AC M/L</t>
  </si>
  <si>
    <t>RALL DEFOREST &amp; MARGARET</t>
  </si>
  <si>
    <t>MARTIN BARRY W WISETONSK</t>
  </si>
  <si>
    <t>BARRY W WISETONSK</t>
  </si>
  <si>
    <t>BARRY MARTIN</t>
  </si>
  <si>
    <t>PO BOX 128</t>
  </si>
  <si>
    <t>WISETON</t>
  </si>
  <si>
    <t xml:space="preserve">PO BOX 128 </t>
  </si>
  <si>
    <t xml:space="preserve">PO BOX 128  WISETON, SK S0L 3M0 </t>
  </si>
  <si>
    <t>SE4 NE4 SW4 CONT 10AC 307-51-018 SPLIT INTO (307-51-036-037-038)</t>
  </si>
  <si>
    <t>GLAZE DONALD J</t>
  </si>
  <si>
    <t>GLAZE</t>
  </si>
  <si>
    <t>GLAZE PATRICIA ANN</t>
  </si>
  <si>
    <t>PATRICIA ANN</t>
  </si>
  <si>
    <t>DONALD &amp; PATRICIA GLAZE</t>
  </si>
  <si>
    <t>GLAZE DONALD J GLAZE PATRICIA ANN</t>
  </si>
  <si>
    <t>WOOD</t>
  </si>
  <si>
    <t>SOUTH GATE</t>
  </si>
  <si>
    <t xml:space="preserve">5247 WOOD AVE </t>
  </si>
  <si>
    <t xml:space="preserve">5247 WOOD AVE  SOUTH GATE, CA 90280-5340 </t>
  </si>
  <si>
    <t>SW4 NW4 SW4 CONT 10 ACRES M/L 318-06-128(318-06-158 &amp; 159) 318-06 -159(318-22-031) NEW SEC MAP</t>
  </si>
  <si>
    <t>ACCOLADE RANCHES LOT 10</t>
  </si>
  <si>
    <t>SANDY RIVER RANCHEROS UNIT 2 LOT 222</t>
  </si>
  <si>
    <t>LEIGEBER ROBERT D</t>
  </si>
  <si>
    <t>ROBERT LEIGEBER</t>
  </si>
  <si>
    <t>COURT</t>
  </si>
  <si>
    <t>CARBONDALE</t>
  </si>
  <si>
    <t xml:space="preserve">146 COURT RD </t>
  </si>
  <si>
    <t xml:space="preserve">146 COURT RD  CARBONDALE, IL 62902-7369 </t>
  </si>
  <si>
    <t>SW4 SW4 NW4 NE4  NE4 SW4 NW4 NE4  NW4 SE4 NW4 NE4  N2 NW4 SW4 NW4 NE4 &amp; N2 SE4 SE4 NW4 NE4 CONT 10 ACRES 102-17-043(102-17-045 &amp; 0 46)</t>
  </si>
  <si>
    <t>0914N12W</t>
  </si>
  <si>
    <t>NW4 NE4 SE4 CONT 10 ACRES 318-06-116 (318-23-026)</t>
  </si>
  <si>
    <t>SW1/4 SW1/4 NE1/4 SEC 17 29N 15W CONT 10 AC</t>
  </si>
  <si>
    <t>HENKE JASON</t>
  </si>
  <si>
    <t>HENKE</t>
  </si>
  <si>
    <t>JASON HENKE</t>
  </si>
  <si>
    <t>THURMAN</t>
  </si>
  <si>
    <t>SO-HI</t>
  </si>
  <si>
    <t>H036</t>
  </si>
  <si>
    <t xml:space="preserve">4665 N THURMAN DR </t>
  </si>
  <si>
    <t xml:space="preserve">4665 N THURMAN DR  GOLDEN VALLEY, AZ 86413-9679 </t>
  </si>
  <si>
    <t>N2 N2 SE4 NE4 CONT 10 ACRES 335-04-020(335-28-004)TAO</t>
  </si>
  <si>
    <t>BULLHEAD CITY ELEMENTARY SCHOOL DIST</t>
  </si>
  <si>
    <t>BLACK MOUNTAIN</t>
  </si>
  <si>
    <t xml:space="preserve">BLACK MOUNTAIN RD </t>
  </si>
  <si>
    <t xml:space="preserve">BLACK MOUNTAIN RD  BULLHEAD CITY, AZ 86442 </t>
  </si>
  <si>
    <t>HANCOCK</t>
  </si>
  <si>
    <t xml:space="preserve">1004 HANCOCK RD </t>
  </si>
  <si>
    <t xml:space="preserve">1004 HANCOCK RD  BULLHEAD CITY, AZ 86442-5946 </t>
  </si>
  <si>
    <t>THAT PORTION OF THE W2 DESCR AS FOLL: BEG AT THE SW CORNER OF SD SEC 24; TH N ALONG THE WSEC LINE OF SD SEC 24  990' TO THE TPOB; TH E IN A LINE PARALLEL TO THE S SEC LINE OF SD SEC LINE OF SD SE C 24  871. 2'; TH N IN A LINE PARALLEL TOTHE W SEC LINE OF SD SEC 24  500'; TH W IN A LINE PARALLEL TO THE S SEC LINE OF SD SEC 24 871.2' TO THE W SEC LINE; TH S ALONG THE W SEC LINE 500' TOTHE T POB. CONT 10 ACRES M/L</t>
  </si>
  <si>
    <t>2420N22W</t>
  </si>
  <si>
    <t>HAMMING ROBERT J</t>
  </si>
  <si>
    <t>HAMMING</t>
  </si>
  <si>
    <t>HAMMING LILY B</t>
  </si>
  <si>
    <t>LILY B</t>
  </si>
  <si>
    <t>LILY</t>
  </si>
  <si>
    <t>ROBERT &amp; LILY HAMMING</t>
  </si>
  <si>
    <t>HAMMING ROBERT J HAMMING LILY B</t>
  </si>
  <si>
    <t>EU</t>
  </si>
  <si>
    <t>WESTMONT</t>
  </si>
  <si>
    <t xml:space="preserve">4416 WESTMONT ST </t>
  </si>
  <si>
    <t xml:space="preserve">4416 WESTMONT ST  VENTURA, CA 93003-3814 </t>
  </si>
  <si>
    <t>T21N R18W SEC 32 NW4 SE4 NE4 CONT 10 ACRES</t>
  </si>
  <si>
    <t>WPI 919 FARM AZ LLC</t>
  </si>
  <si>
    <t xml:space="preserve">WILLOW RD </t>
  </si>
  <si>
    <t xml:space="preserve">WILLOW RD  MOHAVE VALLEY, AZ 86440 </t>
  </si>
  <si>
    <t>C313</t>
  </si>
  <si>
    <t xml:space="preserve">509 MADISON AVE #804 </t>
  </si>
  <si>
    <t xml:space="preserve">509 MADISON AVE #804, NEW YORK, NY 10022-5563 </t>
  </si>
  <si>
    <t>NW4 NE4 NW4 CONT 10 ACRES M/L 225-09-029(225-09-030 031 032)</t>
  </si>
  <si>
    <t>3118N21W</t>
  </si>
  <si>
    <t>FIELD &amp; SEED</t>
  </si>
  <si>
    <t>4110-FIELD CROPS</t>
  </si>
  <si>
    <t>WAKIMOTO BARBARA</t>
  </si>
  <si>
    <t>FIRST AMERICAN TITLE INSURANCE</t>
  </si>
  <si>
    <t>GRIFFIN DANIEL R</t>
  </si>
  <si>
    <t>DANIEL R</t>
  </si>
  <si>
    <t>GRIFFIN</t>
  </si>
  <si>
    <t>DANIEL GRIFFIN</t>
  </si>
  <si>
    <t>165TH</t>
  </si>
  <si>
    <t xml:space="preserve">31110 N 165TH DR </t>
  </si>
  <si>
    <t xml:space="preserve">31110 N 165TH DR  SURPRISE, AZ 85387-6771 </t>
  </si>
  <si>
    <t>ACCOLADE RANCHES LOT 53</t>
  </si>
  <si>
    <t>EFR HOLDINGS LLC</t>
  </si>
  <si>
    <t>SIMMONS BOBBY DEAN</t>
  </si>
  <si>
    <t>BOBBY DEAN</t>
  </si>
  <si>
    <t>BOBBY SIMMONS</t>
  </si>
  <si>
    <t>PO BOX 19653</t>
  </si>
  <si>
    <t xml:space="preserve">PO BOX 19653 </t>
  </si>
  <si>
    <t xml:space="preserve">PO BOX 19653  JEAN, NV 89019-9653 </t>
  </si>
  <si>
    <t>N2 E2 SE4 SE4CONT 10 ACRES</t>
  </si>
  <si>
    <t>WAGNER HELEN J</t>
  </si>
  <si>
    <t>PRISBREY HOLDINGS LLC</t>
  </si>
  <si>
    <t>PO BOX 1164</t>
  </si>
  <si>
    <t xml:space="preserve">PO BOX 1164 </t>
  </si>
  <si>
    <t xml:space="preserve">PO BOX 1164  LITTLEFIELD, AZ 86432-1164 </t>
  </si>
  <si>
    <t>T40N R15W SEC 2 THE NW4 SW4 NE4 CONT 10 ACRES 402-31-010 (402-31- 034 THRU 040) 2008 TAX ROLL</t>
  </si>
  <si>
    <t>WILLIAMS CHARLES P</t>
  </si>
  <si>
    <t>FIDELITY NAT'L TITLE AGCY INC</t>
  </si>
  <si>
    <t>DETERMANN ALDOLPH C</t>
  </si>
  <si>
    <t>ALDOLPH C</t>
  </si>
  <si>
    <t>ALDOLPH</t>
  </si>
  <si>
    <t>DETERMANN</t>
  </si>
  <si>
    <t>ALDOLPH DETERMANN</t>
  </si>
  <si>
    <t xml:space="preserve">8115 W BANFF LN </t>
  </si>
  <si>
    <t xml:space="preserve">8115 W BANFF LN  PEORIA, AZ 85381-4329 </t>
  </si>
  <si>
    <t>GATEWAY ACRES TRACT 3 LOTS 17 &amp; 32</t>
  </si>
  <si>
    <t>LARSEN MICHAEL A CHONBURI</t>
  </si>
  <si>
    <t>MICHAEL A CHONBURI</t>
  </si>
  <si>
    <t>MICHAEL LARSEN</t>
  </si>
  <si>
    <t>PO BOX</t>
  </si>
  <si>
    <t xml:space="preserve">PO BOX </t>
  </si>
  <si>
    <t xml:space="preserve">PO BOX   </t>
  </si>
  <si>
    <t>T27N R20W SEC 21 E2 W2 SE4 SW4 CONT 10 ACRES 317-36-017(317-36-07 0 THRU 073)</t>
  </si>
  <si>
    <t>2127N21W</t>
  </si>
  <si>
    <t>OWENS MICHIE O</t>
  </si>
  <si>
    <t>MICHIE O</t>
  </si>
  <si>
    <t>MICHIE</t>
  </si>
  <si>
    <t>MICHIE OWENS</t>
  </si>
  <si>
    <t>E2 E2 NE4 NW4 OF SEC 15 T21 R12 10AC</t>
  </si>
  <si>
    <t>PRZBYL RONAD T</t>
  </si>
  <si>
    <t>RONAD T</t>
  </si>
  <si>
    <t>RONAD</t>
  </si>
  <si>
    <t>PRZBYL</t>
  </si>
  <si>
    <t>RONAD PRZBYL</t>
  </si>
  <si>
    <t>ARBOR FALLS</t>
  </si>
  <si>
    <t>PLAINFIELD</t>
  </si>
  <si>
    <t>JOLIET</t>
  </si>
  <si>
    <t xml:space="preserve">2009 ARBOR FALLS DR </t>
  </si>
  <si>
    <t xml:space="preserve">2009 ARBOR FALLS DR  PLAINFIELD, IL 60586-5717 </t>
  </si>
  <si>
    <t>SILVER SPRINGS UNIT VI LOT 513</t>
  </si>
  <si>
    <t>BEADEL NORBERT L</t>
  </si>
  <si>
    <t>NORBERT L</t>
  </si>
  <si>
    <t>NORBERT</t>
  </si>
  <si>
    <t>BEADEL</t>
  </si>
  <si>
    <t>NORBERT BEADEL</t>
  </si>
  <si>
    <t>PAGEANT</t>
  </si>
  <si>
    <t xml:space="preserve">598 N PAGEANT DR A </t>
  </si>
  <si>
    <t xml:space="preserve">598 N PAGEANT DR A, ORANGE, CA 92869-2541 </t>
  </si>
  <si>
    <t>SANDY RIVER RANCHEROS LOT 79 CONT 10 ACRES</t>
  </si>
  <si>
    <t>ROESSLER MALCOLM</t>
  </si>
  <si>
    <t>MALCOLM</t>
  </si>
  <si>
    <t>ROESSLER</t>
  </si>
  <si>
    <t>ROESSLER JULAINE R</t>
  </si>
  <si>
    <t>JULAINE R</t>
  </si>
  <si>
    <t>JULAINE</t>
  </si>
  <si>
    <t>MALCOLM &amp; JULAINE ROESSLER</t>
  </si>
  <si>
    <t>ROESSLER MALCOLM ROESSLER JULAINE R</t>
  </si>
  <si>
    <t>ORANGE PARK</t>
  </si>
  <si>
    <t xml:space="preserve">828 MAPLEWOOD LN </t>
  </si>
  <si>
    <t xml:space="preserve">828 MAPLEWOOD LN  ORANGE PARK, FL 32065-6234 </t>
  </si>
  <si>
    <t>NE4 NE4 NW4 CONT 10 AC M/L 201-28-066(201-36-001)TAO</t>
  </si>
  <si>
    <t>CAMP LAND INVESTMENTS LLC</t>
  </si>
  <si>
    <t>RIDGEWAY</t>
  </si>
  <si>
    <t>TEXARKANA</t>
  </si>
  <si>
    <t xml:space="preserve">4711 RIDGEWAY DR </t>
  </si>
  <si>
    <t xml:space="preserve">4711 RIDGEWAY DR  TEXARKANA, AR 71854-1751 </t>
  </si>
  <si>
    <t>SILVER SPRINGS UNIT IV LOT 265</t>
  </si>
  <si>
    <t>2921N21W</t>
  </si>
  <si>
    <t>LEONARD NICOLE A</t>
  </si>
  <si>
    <t>NICOLE A</t>
  </si>
  <si>
    <t>NICOLE LEONARD</t>
  </si>
  <si>
    <t>7A</t>
  </si>
  <si>
    <t xml:space="preserve">125 W 22ND ST 7A </t>
  </si>
  <si>
    <t xml:space="preserve">125 W 22ND ST 7A, NEW YORK, NY 10011-2648 </t>
  </si>
  <si>
    <t>GATEWAY ACRES TRACT 3 LOTS 103 &amp; 106</t>
  </si>
  <si>
    <t>FREEDOM HILLS LLC</t>
  </si>
  <si>
    <t>NW4 NE4 NE4 OF SEC 13 21N 12W CONT 10AC</t>
  </si>
  <si>
    <t>PO BOX 1128</t>
  </si>
  <si>
    <t xml:space="preserve">PO BOX 1128 </t>
  </si>
  <si>
    <t xml:space="preserve">PO BOX 1128  PARKER, AZ 85344-1128 </t>
  </si>
  <si>
    <t>SE4 SE4 NE4 CONT 10 ACRES 120-07-019(120-07-069 THRU 72)</t>
  </si>
  <si>
    <t>ACCOLADE RANCHES LOT 123</t>
  </si>
  <si>
    <t>RUTZ MARY D</t>
  </si>
  <si>
    <t>MARY D</t>
  </si>
  <si>
    <t>RUTZ</t>
  </si>
  <si>
    <t>MARY RUTZ</t>
  </si>
  <si>
    <t>PO BOX 22888</t>
  </si>
  <si>
    <t xml:space="preserve">PO BOX 22888 </t>
  </si>
  <si>
    <t xml:space="preserve">PO BOX 22888  BULLHEAD CITY, AZ 86439-2888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</si>
  <si>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t>
  </si>
  <si>
    <t>ALEFF LARRY H &amp; NAOMI M</t>
  </si>
  <si>
    <t>LARRY H &amp; NAOMI M                                  ALEFF</t>
  </si>
  <si>
    <t>CATARI TRUST</t>
  </si>
  <si>
    <t>CATARI</t>
  </si>
  <si>
    <t>GATEWAY ACRES TRACT 5 LOTS 88 &amp; 89 CONT 10 AC</t>
  </si>
  <si>
    <t>ACCOLADE RANCHES LOT 95</t>
  </si>
  <si>
    <t>GATEWAY ACRES TRACT 4 LOTS 59 &amp; 60</t>
  </si>
  <si>
    <t>BROWN &amp; BROWN LAW OFFICES P C PROFIT SHA</t>
  </si>
  <si>
    <t>BROWN DOUGLAS E BROWN &amp; BROWN LAW OFFICES P C PROFIT SHA</t>
  </si>
  <si>
    <t>ST. JOHNS</t>
  </si>
  <si>
    <t>T40N R15W SEC 2 SE4 SE4 NW4 DIVIDED BY PUBLIC LAND STANDARDS (MID POINTS); RESERVING AND DEDICATING TO THE PUBLIC A 50' WIDE</t>
  </si>
  <si>
    <t>GUTMAN BETTY</t>
  </si>
  <si>
    <t>BRG TRUST</t>
  </si>
  <si>
    <t>BETTY &amp; BRG GUTMAN</t>
  </si>
  <si>
    <t>GUTMAN BETTY BRG TRUST</t>
  </si>
  <si>
    <t>MARBLE</t>
  </si>
  <si>
    <t>WILLIAMSBURG</t>
  </si>
  <si>
    <t xml:space="preserve">205 MARBLE RUN </t>
  </si>
  <si>
    <t xml:space="preserve">205 MARBLE RUN  WILLIAMSBURG, VA 23185-5478 </t>
  </si>
  <si>
    <t>SW 1/4 SE 1/4 SW 1/4 SEC 17 29N 15W CONT 10 AC</t>
  </si>
  <si>
    <t>HANST CURTIS</t>
  </si>
  <si>
    <t>HANST</t>
  </si>
  <si>
    <t>HANST BAMBI</t>
  </si>
  <si>
    <t>BAMBI</t>
  </si>
  <si>
    <t>CURTIS &amp; BAMBI HANST</t>
  </si>
  <si>
    <t>HANST CURTIS &amp; BAMBI</t>
  </si>
  <si>
    <t>SUMMER</t>
  </si>
  <si>
    <t xml:space="preserve">3980 S SUMMER LN </t>
  </si>
  <si>
    <t xml:space="preserve">3980 S SUMMER LN  SCENIC, AZ 86432 </t>
  </si>
  <si>
    <t xml:space="preserve">818 SW 3RD AVE 221-61 </t>
  </si>
  <si>
    <t xml:space="preserve">818 SW 3RD AVE 221-61, PORTLAND, OR 97204-2405 </t>
  </si>
  <si>
    <t>SE4 SE4 SW4CONT 10 ACRES 402-22-050(402-22-055 &amp; 056)</t>
  </si>
  <si>
    <t>CARPORT</t>
  </si>
  <si>
    <t>8784 - MANF HOME SITE-5+ AC/RUR</t>
  </si>
  <si>
    <t>8784-MH SITE&gt;5AC,RUR N-SUBDV IMPRV</t>
  </si>
  <si>
    <t>JONES WILLIAM JOSEPH</t>
  </si>
  <si>
    <t>SANDY RIVER RANCHEROS LOT 176 CONT 10 ACRES</t>
  </si>
  <si>
    <t>GATEWAY ACRES TRACT 5 LOTS 74 &amp; 87</t>
  </si>
  <si>
    <t>SANDY RIVER RANCHEROS LOT 58 CONT 10 ACRES</t>
  </si>
  <si>
    <t>FABRIS CHRISTINE M</t>
  </si>
  <si>
    <t>FABRIS</t>
  </si>
  <si>
    <t>CHRISTINE FABRIS</t>
  </si>
  <si>
    <t>JOHN DALY</t>
  </si>
  <si>
    <t>DEARBORN HEIGHTS</t>
  </si>
  <si>
    <t xml:space="preserve">1256 N JOHN DALY RD </t>
  </si>
  <si>
    <t xml:space="preserve">1256 N JOHN DALY RD  DEARBORN HEIGHTS, MI 48127-4904 </t>
  </si>
  <si>
    <t>SW4 NW4 SE4 CONT 10AC 318-18-035 (318-18- 041 &amp; 042)</t>
  </si>
  <si>
    <t>NW4 NE4 SE4 CONT 10 AC</t>
  </si>
  <si>
    <t>BAUMKIRCHNER</t>
  </si>
  <si>
    <t>GAIL BAUMKIRCHNER</t>
  </si>
  <si>
    <t xml:space="preserve">1987 MCCULLOCH BLVD N #107 </t>
  </si>
  <si>
    <t xml:space="preserve">1987 MCCULLOCH BLVD N #107, LAKE HAVASU CITY, AZ 86403-5770 </t>
  </si>
  <si>
    <t>T16N R17W SEC 5 NW4 OF PARCEL 992 STAGECOACH TRAILS AT SANTA FE R ANCH UNIT XI PER RS 17/38C 11/20/1998 98-70598 CONT 9.9975 ACRES 242-06-015 (242-06-026 THRU 029) 2008 TAX ROLL</t>
  </si>
  <si>
    <t>SALIMI SHAPOUR</t>
  </si>
  <si>
    <t>SHAPOUR</t>
  </si>
  <si>
    <t>SALIMI</t>
  </si>
  <si>
    <t>SALIMI MARIA C</t>
  </si>
  <si>
    <t>MARIA C</t>
  </si>
  <si>
    <t>SHAPOUR &amp; MARIA SALIMI</t>
  </si>
  <si>
    <t>SALIMI SHAPOUR SALIMI MARIA C</t>
  </si>
  <si>
    <t>MACBREY</t>
  </si>
  <si>
    <t xml:space="preserve">562 MACBREY DR </t>
  </si>
  <si>
    <t xml:space="preserve">562 MACBREY DR  LAS VEGAS, NV 89123-2354 </t>
  </si>
  <si>
    <t>KEMO RANCHES SE4 OF LOT 95EXCEPT FOR 20' ON ALL FOUR SIDES FOR RD WY PURPOSES CONT 10 ACRES</t>
  </si>
  <si>
    <t>DISYLVESTER VINCENT J</t>
  </si>
  <si>
    <t>VINCENT J                                          DISYLVESTER</t>
  </si>
  <si>
    <t>MONTGOMERY MAKEKA</t>
  </si>
  <si>
    <t>MAKEKA</t>
  </si>
  <si>
    <t>MAKEKA MONTGOMERY</t>
  </si>
  <si>
    <t>MOSS POINTE</t>
  </si>
  <si>
    <t>PATH</t>
  </si>
  <si>
    <t>VILLA RICA</t>
  </si>
  <si>
    <t xml:space="preserve">9765 MOSS POINTE PATH </t>
  </si>
  <si>
    <t xml:space="preserve">9765 MOSS POINTE PATH  VILLA RICA, GA 30180-6904 </t>
  </si>
  <si>
    <t>NW4 SW4 NW4 CONT 10 AC 201-28-068(201-36-003)TAO</t>
  </si>
  <si>
    <t>WILSON GREGORY</t>
  </si>
  <si>
    <t>WILSON JUDY JENNINGS</t>
  </si>
  <si>
    <t>JUDY JENNINGS</t>
  </si>
  <si>
    <t>GREGORY &amp; JUDY WILSON</t>
  </si>
  <si>
    <t>WILSON GREGORY WILSON JUDY JENNINGS</t>
  </si>
  <si>
    <t>CRIMSON GLORY</t>
  </si>
  <si>
    <t>TRAVELERS REST</t>
  </si>
  <si>
    <t xml:space="preserve">44 CRIMSON GLORY WAY </t>
  </si>
  <si>
    <t xml:space="preserve">44 CRIMSON GLORY WAY  TRAVELERS REST, SC 29690-6900 </t>
  </si>
  <si>
    <t>TEFEND VIVIAN J</t>
  </si>
  <si>
    <t>VIVIAN TEFEND</t>
  </si>
  <si>
    <t>FISHING FORD</t>
  </si>
  <si>
    <t>BELFAST</t>
  </si>
  <si>
    <t xml:space="preserve">2246 FISHING FORD RD </t>
  </si>
  <si>
    <t xml:space="preserve">2246 FISHING FORD RD  BELFAST, TN 37019-2058 </t>
  </si>
  <si>
    <t>SE4 NE4 SE4 CONT 10 AC 318-06-163 (318-22- 035)</t>
  </si>
  <si>
    <t>FRASER JEWEL</t>
  </si>
  <si>
    <t>JEWEL</t>
  </si>
  <si>
    <t>FRASER</t>
  </si>
  <si>
    <t>JEWEL FRASER</t>
  </si>
  <si>
    <t>OCOTILLO</t>
  </si>
  <si>
    <t xml:space="preserve">18751 N OCOTILLO RD </t>
  </si>
  <si>
    <t xml:space="preserve">18751 N OCOTILLO RD  DOLAN SPRINGS, AZ 86441 </t>
  </si>
  <si>
    <t>DUECE</t>
  </si>
  <si>
    <t xml:space="preserve">3354 DUECE ST </t>
  </si>
  <si>
    <t xml:space="preserve">3354 DUECE ST  LAS VEGAS, NV 89121-4008 </t>
  </si>
  <si>
    <t>SE4 SE4 NE4 OF SEC 5 26N 18W CONT 10AC</t>
  </si>
  <si>
    <t>ACCOLADE RANCHES LOT 121</t>
  </si>
  <si>
    <t>NW4 SW4 NW4 CONT 10 AC M/L</t>
  </si>
  <si>
    <t>SANDY RIVER RANCHEROS LOT 123 CONT 10 ACRES</t>
  </si>
  <si>
    <t>REID HARRY</t>
  </si>
  <si>
    <t>REID</t>
  </si>
  <si>
    <t>RITZ CARLTON UNIT 2E</t>
  </si>
  <si>
    <t>HARRY REID</t>
  </si>
  <si>
    <t>REID HARRY RITZ CARLTON UNIT 2E</t>
  </si>
  <si>
    <t>LA CROSSE</t>
  </si>
  <si>
    <t xml:space="preserve">17 LA CROSSE CT </t>
  </si>
  <si>
    <t xml:space="preserve">17 LA CROSSE CT  HENDERSON, NV 89052-6608 </t>
  </si>
  <si>
    <t>W2 S2 SE4 SW4 CONT 10.00 AC M/L 213-13-022 (213-18-009)</t>
  </si>
  <si>
    <t>1920N21W</t>
  </si>
  <si>
    <t>04015C4756G</t>
  </si>
  <si>
    <t>4756G</t>
  </si>
  <si>
    <t>ROCHA FLORENTINO RUBIO</t>
  </si>
  <si>
    <t>FLORENTINO RUBIO</t>
  </si>
  <si>
    <t>FLORENTINO</t>
  </si>
  <si>
    <t>ROCHA</t>
  </si>
  <si>
    <t>ROCHA ALMA</t>
  </si>
  <si>
    <t>FLORENTINO &amp; ALMA ROCHA</t>
  </si>
  <si>
    <t>ROCHA FLORENTINO RUBIO ROCHA ALMA</t>
  </si>
  <si>
    <t>LAVINIA</t>
  </si>
  <si>
    <t>LYNWOOD</t>
  </si>
  <si>
    <t xml:space="preserve">5149 LAVINIA AVE </t>
  </si>
  <si>
    <t xml:space="preserve">5149 LAVINIA AVE  LYNWOOD, CA 90262-4652 </t>
  </si>
  <si>
    <t>GATEWAY ACRES TRACT 11 LOT 85 &amp; 92CONT 10 AC</t>
  </si>
  <si>
    <t>SANDY RIVER RANCHEROS LOT 118 CONT 10 ACRES</t>
  </si>
  <si>
    <t>SCOTT BRUCE E</t>
  </si>
  <si>
    <t>BRUCE E</t>
  </si>
  <si>
    <t>BRUCE SCOTT</t>
  </si>
  <si>
    <t>HARBORVIEW</t>
  </si>
  <si>
    <t>CHARLOTTE HARBOR</t>
  </si>
  <si>
    <t xml:space="preserve">23465 HARBORVIEW RD #726 </t>
  </si>
  <si>
    <t xml:space="preserve">23465 HARBORVIEW RD #726, PUNTA GORDA, FL 33980-2157 </t>
  </si>
  <si>
    <t>T20N R12W SEC 5 SILVER SPRINGS LOT 41</t>
  </si>
  <si>
    <t>MORSILLI KAREN</t>
  </si>
  <si>
    <t>GOMES K SEP TRUST</t>
  </si>
  <si>
    <t>KAREN &amp; GOMES MORSILLI</t>
  </si>
  <si>
    <t>MORSILLI KAREN GOMES K SEP TRUST</t>
  </si>
  <si>
    <t>HOBERT</t>
  </si>
  <si>
    <t>CASTRO VALLEY</t>
  </si>
  <si>
    <t xml:space="preserve">21291 HOBERT ST </t>
  </si>
  <si>
    <t xml:space="preserve">21291 HOBERT ST  CASTRO VALLEY, CA 94546-6239 </t>
  </si>
  <si>
    <t>NE4 SE4 NE4 OF SEC 11 19 19</t>
  </si>
  <si>
    <t>HOLMES GALE</t>
  </si>
  <si>
    <t>KURPIESKI WALTER J</t>
  </si>
  <si>
    <t>WALTER J</t>
  </si>
  <si>
    <t>KURPIESKI</t>
  </si>
  <si>
    <t>KURPIESKI TERRY L</t>
  </si>
  <si>
    <t>TERRY L</t>
  </si>
  <si>
    <t>WALTER &amp; TERRY KURPIESKI</t>
  </si>
  <si>
    <t>KURPIESKI WALTER J KURPIESKI TERRY L</t>
  </si>
  <si>
    <t xml:space="preserve">41 RANDOLPH AVE </t>
  </si>
  <si>
    <t xml:space="preserve">41 RANDOLPH AVE  SOUTH SAN FRANCISCO, CA 94080-1748 </t>
  </si>
  <si>
    <t>SANDY RIVER RANCHEROS LOT 15 CONT 10 ACRES</t>
  </si>
  <si>
    <t>ACCOLADE RANCHES LOT 116</t>
  </si>
  <si>
    <t>CACCIATO JOHN C</t>
  </si>
  <si>
    <t>CACCIATO</t>
  </si>
  <si>
    <t>CACCIATO BERNADETTE</t>
  </si>
  <si>
    <t>BERNADETTE</t>
  </si>
  <si>
    <t>JOHN &amp; BERNADETTE CACCIATO</t>
  </si>
  <si>
    <t>CACCIATO JOHN C CACCIATO BERNADETTE</t>
  </si>
  <si>
    <t>59TH</t>
  </si>
  <si>
    <t xml:space="preserve">4139 W 59TH ST </t>
  </si>
  <si>
    <t xml:space="preserve">4139 W 59TH ST  CHICAGO, IL 60629-4946 </t>
  </si>
  <si>
    <t>SW4 NW4 SW4CONT 10 ACRES 333-01-020(333-23-003)TAO</t>
  </si>
  <si>
    <t>SANDY RIVER RANCHEROS UNIT 2 LOT 194</t>
  </si>
  <si>
    <t>GATEWAY ACRES TRACT 4 LOTS 92 &amp; 101 CONT 10 AC 307-63-081(307-63- 081 A &amp; B)</t>
  </si>
  <si>
    <t>SE4 SW4 NW4 CONT 10 AC M/L 201-28-093(201-36-013)TAO</t>
  </si>
  <si>
    <t>BURTON CAROLYN IRENE</t>
  </si>
  <si>
    <t>CAROLYN IRENE</t>
  </si>
  <si>
    <t>CAROLYN BURTON</t>
  </si>
  <si>
    <t>438TH</t>
  </si>
  <si>
    <t>TONOPAH</t>
  </si>
  <si>
    <t xml:space="preserve">3626 N 438TH AVE </t>
  </si>
  <si>
    <t xml:space="preserve">3626 N 438TH AVE  TONOPAH, AZ 85354-8422 </t>
  </si>
  <si>
    <t>KEMO RANCHES SW4 OF LOT 2 CONT 10 ACRES 319-03-002F &amp; G(319-03-00 2H)</t>
  </si>
  <si>
    <t>SILVER SPRINGS UNIT V LOT 355</t>
  </si>
  <si>
    <t>SOUTH BARRY</t>
  </si>
  <si>
    <t>RIEBER CHRISTOPHER</t>
  </si>
  <si>
    <t>RIEBER</t>
  </si>
  <si>
    <t>RIEBER LINDA SHEAR</t>
  </si>
  <si>
    <t>LINDA SHEAR</t>
  </si>
  <si>
    <t>CHRISTOPHER &amp; LINDA RIEBER</t>
  </si>
  <si>
    <t>RIEBER CHRISTOPHER RIEBER LINDA SHEAR</t>
  </si>
  <si>
    <t>PO BOX 24401</t>
  </si>
  <si>
    <t>OVERLAND PARK</t>
  </si>
  <si>
    <t xml:space="preserve">PO BOX 24401 </t>
  </si>
  <si>
    <t xml:space="preserve">PO BOX 24401  OVERLAND PARK, KS 66283-4401 </t>
  </si>
  <si>
    <t>S2 W2 NE4 SE4 CONT 10 AC</t>
  </si>
  <si>
    <t>NW4 NE4 SW4 SEC 35 15N 19W 10AC</t>
  </si>
  <si>
    <t>BUTTS MARY L</t>
  </si>
  <si>
    <t>BUTTS</t>
  </si>
  <si>
    <t>LEE NKA WITHERS MARY</t>
  </si>
  <si>
    <t>WITHERS  MARY</t>
  </si>
  <si>
    <t>WITHERS</t>
  </si>
  <si>
    <t>LEE NKA</t>
  </si>
  <si>
    <t>MARY &amp; LEE BUTTS</t>
  </si>
  <si>
    <t>BUTTS MARY L LEE NKA WITHERS MARY</t>
  </si>
  <si>
    <t>PO BOX 8</t>
  </si>
  <si>
    <t>WRIGHTWOOD</t>
  </si>
  <si>
    <t xml:space="preserve">PO BOX 8 </t>
  </si>
  <si>
    <t xml:space="preserve">PO BOX 8  WRIGHTWOOD, CA 92397 </t>
  </si>
  <si>
    <t>KEMO RANCHES W2 OF LOT 129</t>
  </si>
  <si>
    <t>GNIOT MIKE</t>
  </si>
  <si>
    <t>MIKE</t>
  </si>
  <si>
    <t>GNIOT</t>
  </si>
  <si>
    <t>MIKE GNIOT</t>
  </si>
  <si>
    <t>MILWAUKEE</t>
  </si>
  <si>
    <t xml:space="preserve">5794 S 27TH ST </t>
  </si>
  <si>
    <t xml:space="preserve">5794 S 27TH ST  MILWAUKEE, WI 53221-4129 </t>
  </si>
  <si>
    <t>SE4 SW4 SE4 CONT 10 ACRES 102-21-071(102-69-016) NEW SEC MAP</t>
  </si>
  <si>
    <t>BLANKEMEIER ROBERT B</t>
  </si>
  <si>
    <t>BLANKEMEIER</t>
  </si>
  <si>
    <t>ROBERT BLANKEMEIER</t>
  </si>
  <si>
    <t xml:space="preserve">15272 S 31ST ST </t>
  </si>
  <si>
    <t xml:space="preserve">15272 S 31ST ST  PHOENIX, AZ 85048-8767 </t>
  </si>
  <si>
    <t>KEMO RANCHES W2 OF LOT 157</t>
  </si>
  <si>
    <t>BEG AT E4 COR; TH N ALNG E SEC LN 990' TO POB; TH 90 DEG WLY 1320 '; TH 90 DEG NLY 330'; TH 90 DEG ELY 1320'; TH 90 DEG SLY 330' TO TPOB. CONT 10 AC M/L</t>
  </si>
  <si>
    <t>BEG AT</t>
  </si>
  <si>
    <t>RUSSMANN AVIS</t>
  </si>
  <si>
    <t>AVIS</t>
  </si>
  <si>
    <t>RUSSMANN</t>
  </si>
  <si>
    <t>AVIS RUSSMANN</t>
  </si>
  <si>
    <t>ROTHMANS</t>
  </si>
  <si>
    <t xml:space="preserve">5082 N ROTHMANS AVE </t>
  </si>
  <si>
    <t xml:space="preserve">5082 N ROTHMANS AVE  BOISE, ID 83713-1297 </t>
  </si>
  <si>
    <t>SANDY RIVER RANCHEROS LOT 68 CONT 10 ACRES</t>
  </si>
  <si>
    <t>SHINKAR ALEKSANDR</t>
  </si>
  <si>
    <t>ALEKSANDR</t>
  </si>
  <si>
    <t>SHINKAR</t>
  </si>
  <si>
    <t>SHINKAR OLGA</t>
  </si>
  <si>
    <t>OLGA</t>
  </si>
  <si>
    <t>ALEKSANDR &amp; OLGA SHINKAR</t>
  </si>
  <si>
    <t>SHINKAR ALEKSANDR SHINKAR OLGA</t>
  </si>
  <si>
    <t>DEVLIN</t>
  </si>
  <si>
    <t>H042</t>
  </si>
  <si>
    <t xml:space="preserve">2830 E DEVLIN AVE </t>
  </si>
  <si>
    <t xml:space="preserve">2830 E DEVLIN AVE  KINGMAN, AZ 86409 </t>
  </si>
  <si>
    <t>OCEANA</t>
  </si>
  <si>
    <t>2A</t>
  </si>
  <si>
    <t xml:space="preserve">150 OCEANA DR W 2A </t>
  </si>
  <si>
    <t xml:space="preserve">150 OCEANA DR W 2A, BROOKLYN, NY 11235-6656 </t>
  </si>
  <si>
    <t>GATEWAY ACRES TRACT 5 LOTS 23 &amp; 26</t>
  </si>
  <si>
    <t>SNYDER JANICE L</t>
  </si>
  <si>
    <t>PASCUAL THOM V</t>
  </si>
  <si>
    <t>THOM V</t>
  </si>
  <si>
    <t>THOM</t>
  </si>
  <si>
    <t>PASCUAL</t>
  </si>
  <si>
    <t>PASCUAL CEFERINA G</t>
  </si>
  <si>
    <t>CEFERINA G</t>
  </si>
  <si>
    <t>CEFERINA</t>
  </si>
  <si>
    <t>THOM &amp; CEFERINA PASCUAL</t>
  </si>
  <si>
    <t>PASCUAL THOM V PASCUAL CEFERINA G</t>
  </si>
  <si>
    <t>PO BOX 2242</t>
  </si>
  <si>
    <t>KAPAA</t>
  </si>
  <si>
    <t xml:space="preserve">PO BOX 2242 </t>
  </si>
  <si>
    <t xml:space="preserve">PO BOX 2242  KAPAA, HI 96746-6242 </t>
  </si>
  <si>
    <t>ROADWAY EASEMENT MAP 5/20/1976 76-14579 T21N R18W SEC 2 S2 E2 OF PARCEL 210 REPLATTED AS PARCEL 210-K ON PP 26/65 2/16/2006 2006-1 6677 CONT 10 ACRES 306-47-010A (306-47-038 039 &amp; 040) 2006 TAX RO LL</t>
  </si>
  <si>
    <t>GUZIK DOROTHY</t>
  </si>
  <si>
    <t>HERNANDEZ CECILIA</t>
  </si>
  <si>
    <t>CECILIA HERNANDEZ</t>
  </si>
  <si>
    <t>BRADENTON</t>
  </si>
  <si>
    <t xml:space="preserve">219 24TH ST W </t>
  </si>
  <si>
    <t xml:space="preserve">219 24TH ST W  BRADENTON, FL 34205-4909 </t>
  </si>
  <si>
    <t>T20N R12W SEC 5 SILVER SPRINGS LOT 39</t>
  </si>
  <si>
    <t>SWEENEY PATRICIA</t>
  </si>
  <si>
    <t>SWEENEY</t>
  </si>
  <si>
    <t>PATRICIA SWEENEY</t>
  </si>
  <si>
    <t>FOREST</t>
  </si>
  <si>
    <t xml:space="preserve">210 E FOREST LN </t>
  </si>
  <si>
    <t xml:space="preserve">210 E FOREST LN  PALATINE, IL 60067-7532 </t>
  </si>
  <si>
    <t>SILVER SPRINGS UNIT VI LOT 590</t>
  </si>
  <si>
    <t>WHITE EARNEST</t>
  </si>
  <si>
    <t>EARNEST</t>
  </si>
  <si>
    <t>EARNEST WHITE</t>
  </si>
  <si>
    <t>M</t>
  </si>
  <si>
    <t xml:space="preserve">999 N M ST #313 </t>
  </si>
  <si>
    <t xml:space="preserve">999 N M ST #313, TULARE, CA 93274-2019 </t>
  </si>
  <si>
    <t>ROADWAY EASEMENT MAP 5/20/1976 76-14577 T21N R18W SEC 6 SE1/4 OF PCL 235 CONT 10 AC 306-45-003A(306-45-003F&amp;G)</t>
  </si>
  <si>
    <t>GANNON PATRICK J</t>
  </si>
  <si>
    <t>PATRICK J</t>
  </si>
  <si>
    <t>GANNON</t>
  </si>
  <si>
    <t>GANNON LANA J</t>
  </si>
  <si>
    <t>LANA J</t>
  </si>
  <si>
    <t>LANA</t>
  </si>
  <si>
    <t>PATRICK &amp; LANA GANNON</t>
  </si>
  <si>
    <t>GANNON PATRICK J GANNON LANA J</t>
  </si>
  <si>
    <t>LEONARDO</t>
  </si>
  <si>
    <t>ROUND ROCK</t>
  </si>
  <si>
    <t xml:space="preserve">6821 LEONARDO DR </t>
  </si>
  <si>
    <t xml:space="preserve">6821 LEONARDO DR  ROUND ROCK, TX 78665-3205 </t>
  </si>
  <si>
    <t>SANDY RIVER RANCHEROS LOT 3 CONT 10 ACRES</t>
  </si>
  <si>
    <t>BODLEY EMMA</t>
  </si>
  <si>
    <t>BODLEY</t>
  </si>
  <si>
    <t>EMMA BODLEY</t>
  </si>
  <si>
    <t xml:space="preserve">6335 E BROWN RD #1144 </t>
  </si>
  <si>
    <t xml:space="preserve">6335 E BROWN RD #1144, MESA, AZ 85205-5623 </t>
  </si>
  <si>
    <t>LAKE HAVASU ACRES AMENDED N2 E2 LOT 3 10AC</t>
  </si>
  <si>
    <t>ACCOLADE RANCHES LOT 109</t>
  </si>
  <si>
    <t>ROPEIQUET GERALD</t>
  </si>
  <si>
    <t>ROPEIQUET</t>
  </si>
  <si>
    <t>ROPEIQUET REINA</t>
  </si>
  <si>
    <t>REINA</t>
  </si>
  <si>
    <t>GERALD &amp; REINA ROPEIQUET</t>
  </si>
  <si>
    <t>ROPEIQUET GERALD ROPEIQUET REINA</t>
  </si>
  <si>
    <t>KIWI</t>
  </si>
  <si>
    <t>SEBASTIAN</t>
  </si>
  <si>
    <t>MICCO</t>
  </si>
  <si>
    <t xml:space="preserve">233 KIWI DR </t>
  </si>
  <si>
    <t xml:space="preserve">233 KIWI DR  SEBASTIAN, FL 32976-2412 </t>
  </si>
  <si>
    <t>LAKE HAVASU RANCHOS UNIT 1 LOTS 64 &amp; 65</t>
  </si>
  <si>
    <t>ANDERSON JAMES A</t>
  </si>
  <si>
    <t>JAMES ANDERSON</t>
  </si>
  <si>
    <t xml:space="preserve">67 N NORMANDY RD </t>
  </si>
  <si>
    <t xml:space="preserve">67 N NORMANDY RD  DOLAN SPRINGS, AZ 86441 </t>
  </si>
  <si>
    <t>D51</t>
  </si>
  <si>
    <t>H044</t>
  </si>
  <si>
    <t xml:space="preserve">5373 US HIGHWAY 68 D51 </t>
  </si>
  <si>
    <t xml:space="preserve">5373 US HIGHWAY 68 D51, GOLDEN VALLEY, AZ 86413-5501 </t>
  </si>
  <si>
    <t>GATEWAY ACRES TRACT 3 LOTS 67 &amp; 68 CONT 10 ACRES 307-55-039(307-5 5-039 A &amp; B)</t>
  </si>
  <si>
    <t>CLARK BENJAMIN D</t>
  </si>
  <si>
    <t>CBH INVESTMENTS LLC</t>
  </si>
  <si>
    <t>PINNACLE PEAK</t>
  </si>
  <si>
    <t>G5</t>
  </si>
  <si>
    <t>R091</t>
  </si>
  <si>
    <t xml:space="preserve">8924 E PINNACLE PEAK RD G5 </t>
  </si>
  <si>
    <t xml:space="preserve">8924 E PINNACLE PEAK RD G5, SCOTTSDALE, AZ 85255-3663 </t>
  </si>
  <si>
    <t>S2 SE4 NE4 SW4 &amp; S2 SW4 NW4 SE4 TOGETHER WITH EXCEPT THE E 30' OF THE S2 SE4 NE4 SW4 &amp; THE W 30' OF THE S2 SW4 NW4 SE4 FOR RD ESMT (103/154 DEEDS) CONT 10 ACRES</t>
  </si>
  <si>
    <t>SANZI ANGELO &amp; ANGELIA 50</t>
  </si>
  <si>
    <t>GIANNUSA CATHERINE 50</t>
  </si>
  <si>
    <t>SANZI ANGELO &amp; ANGELIA 50 GIANNUSA CATHERINE 50</t>
  </si>
  <si>
    <t>CATALPA</t>
  </si>
  <si>
    <t xml:space="preserve">12134 CATALPA CT </t>
  </si>
  <si>
    <t xml:space="preserve">12134 CATALPA CT  PLAINFIELD, IL 60585-5495 </t>
  </si>
  <si>
    <t>SE4 SE4 SW4CONT 10 ACRES 333-01-046(333-23-014)TAO</t>
  </si>
  <si>
    <t>REED MATHERS LLC</t>
  </si>
  <si>
    <t>MATHERS ROB</t>
  </si>
  <si>
    <t>ROB MATHERS</t>
  </si>
  <si>
    <t>REED MATHERS LLC MATHERS ROB</t>
  </si>
  <si>
    <t xml:space="preserve">1470 S COPPER WIND LN </t>
  </si>
  <si>
    <t xml:space="preserve">1470 S COPPER WIND LN  KINGMAN, AZ 86401-5492 </t>
  </si>
  <si>
    <t>HUALAPAI MEADOWS PARCEL PLAT BK 1 PG 100 PARCEL 13 LOT C CONT 10 AC 322-02-013 (322-02-013A-B-C)</t>
  </si>
  <si>
    <t>JUAN JIMENEZ</t>
  </si>
  <si>
    <t>GATEWAY ACRES TRACT 11 LOT 110 &amp; 115</t>
  </si>
  <si>
    <t>BREDICE PHYLLIS MARCHITELLI</t>
  </si>
  <si>
    <t>NELSON VICTORIA</t>
  </si>
  <si>
    <t>VICTORIA NELSON</t>
  </si>
  <si>
    <t>NUT BASIN</t>
  </si>
  <si>
    <t>WHITE BIRD</t>
  </si>
  <si>
    <t xml:space="preserve">211 NUT BASIN RD </t>
  </si>
  <si>
    <t xml:space="preserve">211 NUT BASIN RD  WHITE BIRD, ID 83554-5048 </t>
  </si>
  <si>
    <t>SW4 SE4 SW4 EXC THE W &amp; S 30' PER DEEDS 106/347 CONT 10 ACRES</t>
  </si>
  <si>
    <t>T 16 1/2N R17W SEC 30 PARCEL 3392 (STAGECOACH TRAILS AT SANTA FE RANCH UNIT 22C) AS SHOWN ON RS 21/32D 7/27/2001 2001-45289 SEGREG ATED AS PAR 3392-A ON PP 30/40 6/19/07 2007-055385 CONT 10.00 ACR ES 243-14-004 (243-14-021 THRU 024) 2008 TAX ROLLL</t>
  </si>
  <si>
    <t>HENSLEY TIMOTHY</t>
  </si>
  <si>
    <t>HENSLEY</t>
  </si>
  <si>
    <t>TIMOTHY HENSLEY</t>
  </si>
  <si>
    <t>CULLUMBER</t>
  </si>
  <si>
    <t xml:space="preserve">3470 E CULLUMBER CT </t>
  </si>
  <si>
    <t xml:space="preserve">3470 E CULLUMBER CT  GILBERT, AZ 85234-4227 </t>
  </si>
  <si>
    <t>GATEWAY ACRES TRACT 11 LOT 69 &amp; 76</t>
  </si>
  <si>
    <t>GRANGER LINDA A</t>
  </si>
  <si>
    <t>SUESOFF NORA</t>
  </si>
  <si>
    <t>KEMO RANCHES W2 OF LOT 115</t>
  </si>
  <si>
    <t>WALKER CHARLES A 50</t>
  </si>
  <si>
    <t>WALKER DAVID J 50</t>
  </si>
  <si>
    <t>WALKER CHARLES A 50 WALKER DAVID J 50</t>
  </si>
  <si>
    <t>NEW HOLLAND</t>
  </si>
  <si>
    <t>HOLLAND</t>
  </si>
  <si>
    <t xml:space="preserve">15416 NEW HOLLAND ST </t>
  </si>
  <si>
    <t xml:space="preserve">15416 NEW HOLLAND ST  HOLLAND, MI 49424-5727 </t>
  </si>
  <si>
    <t>N2 NW4 NE4 NE4 &amp; S2 NW4 NE4 NE4 TOGETHER WITH EXCEPT THE N &amp; W 30 ' FOR RD ESMT (102/475 DEEDS) CONT 10 ACRES ML</t>
  </si>
  <si>
    <t>BELCHER JOHN B</t>
  </si>
  <si>
    <t>BELCHER</t>
  </si>
  <si>
    <t>JOHN BELCHER</t>
  </si>
  <si>
    <t>DOVE CANYON</t>
  </si>
  <si>
    <t>H014</t>
  </si>
  <si>
    <t xml:space="preserve">4546 W DOVE CANYON PL </t>
  </si>
  <si>
    <t xml:space="preserve">4546 W DOVE CANYON PL  MARANA, AZ 85658-4419 </t>
  </si>
  <si>
    <t>SANDY RIVER RANCHEROS LOT 60 CONT 10 ACRES</t>
  </si>
  <si>
    <t>KRAUSE GARY</t>
  </si>
  <si>
    <t>KRAUSE</t>
  </si>
  <si>
    <t>GARY KRAUSE</t>
  </si>
  <si>
    <t>C102</t>
  </si>
  <si>
    <t xml:space="preserve">4104 E VISTA DR </t>
  </si>
  <si>
    <t xml:space="preserve">4104 E VISTA DR  PHOENIX, AZ 85032-8132 </t>
  </si>
  <si>
    <t>NE4 SW4 NW4 CONT 10 AC</t>
  </si>
  <si>
    <t>VANACKERN DARREL D</t>
  </si>
  <si>
    <t>DARREL D</t>
  </si>
  <si>
    <t>DARREL</t>
  </si>
  <si>
    <t>VANACKERN</t>
  </si>
  <si>
    <t>VANACKERN SHIRLEY A</t>
  </si>
  <si>
    <t>DARREL &amp; SHIRLEY VANACKERN</t>
  </si>
  <si>
    <t>VANACKERN DARREL D VANACKERN SHIRLEY A</t>
  </si>
  <si>
    <t>SUMNER</t>
  </si>
  <si>
    <t>DORCHESTER</t>
  </si>
  <si>
    <t>R302</t>
  </si>
  <si>
    <t xml:space="preserve">810 SUMNER AVE </t>
  </si>
  <si>
    <t xml:space="preserve">810 SUMNER AVE  DORCHESTER, NE 68343-2332 </t>
  </si>
  <si>
    <t>SANDY RIVER RANCHEROS LOT 167 CONT 10 ACRES</t>
  </si>
  <si>
    <t>MULLER OLGA MUNOZ</t>
  </si>
  <si>
    <t>OLGA MUNOZ</t>
  </si>
  <si>
    <t>MULLER</t>
  </si>
  <si>
    <t>OLGA MULLER</t>
  </si>
  <si>
    <t xml:space="preserve">2200 ELLIS ST </t>
  </si>
  <si>
    <t xml:space="preserve">2200 ELLIS ST  NORTH LAS VEGAS, NV 89030-6003 </t>
  </si>
  <si>
    <t>SE4 SW4 SE4 CONT 10 AC</t>
  </si>
  <si>
    <t>LONDON PACIFIC LLC</t>
  </si>
  <si>
    <t>FERGUSON SYRL K</t>
  </si>
  <si>
    <t>SYRL K</t>
  </si>
  <si>
    <t>SYRL</t>
  </si>
  <si>
    <t>FERGUSON GRACE</t>
  </si>
  <si>
    <t>SYRL &amp; GRACE FERGUSON</t>
  </si>
  <si>
    <t>FERGUSON SYRL K FERGUSON GRACE</t>
  </si>
  <si>
    <t>LEODRA</t>
  </si>
  <si>
    <t xml:space="preserve">5228 W LEODRA LN </t>
  </si>
  <si>
    <t xml:space="preserve">5228 W LEODRA LN  LAVEEN, AZ 85339-2563 </t>
  </si>
  <si>
    <t>NE4 SW4 SW4 CONT 10 ACRES 318-23-024 (318-23-048 &amp; 049)</t>
  </si>
  <si>
    <t>SANDY RIVER RANCHEROS LOT 111 CONT 10 ACRES</t>
  </si>
  <si>
    <t>LINDSEY ROLLAND E</t>
  </si>
  <si>
    <t>ROLLAND E</t>
  </si>
  <si>
    <t>ROLLAND</t>
  </si>
  <si>
    <t>LINDSEY</t>
  </si>
  <si>
    <t>LINDSEY SUZAN K</t>
  </si>
  <si>
    <t>SUZAN K</t>
  </si>
  <si>
    <t>SUZAN</t>
  </si>
  <si>
    <t>ROLLAND &amp; SUZAN LINDSEY</t>
  </si>
  <si>
    <t>LINDSEY ROLLAND E LINDSEY SUZAN K</t>
  </si>
  <si>
    <t>ELLA</t>
  </si>
  <si>
    <t xml:space="preserve">7517 ELLA WAY </t>
  </si>
  <si>
    <t xml:space="preserve">7517 ELLA WAY  LAS VEGAS, NV 89128 </t>
  </si>
  <si>
    <t>GATEWAY ACRES TRACT 12 LOT 51 &amp; 62 CONT 10AC</t>
  </si>
  <si>
    <t>BROWN CRISTAL LYNN</t>
  </si>
  <si>
    <t>CRISTAL LYNN</t>
  </si>
  <si>
    <t>CRISTAL</t>
  </si>
  <si>
    <t>CRISTAL BROWN</t>
  </si>
  <si>
    <t>PO BOX 394</t>
  </si>
  <si>
    <t xml:space="preserve">PO BOX 394 </t>
  </si>
  <si>
    <t xml:space="preserve">PO BOX 394  TOPOCK, AZ 86436 </t>
  </si>
  <si>
    <t>SANDY RIVER RANCHEROS LOT 75 CONT 10 ACRES</t>
  </si>
  <si>
    <t>OBERBECK JEANNINE EST OF</t>
  </si>
  <si>
    <t>PO BOX 7162</t>
  </si>
  <si>
    <t>PAGE</t>
  </si>
  <si>
    <t xml:space="preserve">PO BOX 7162 </t>
  </si>
  <si>
    <t xml:space="preserve">PO BOX 7162  PAGE, AZ 86040-7162 </t>
  </si>
  <si>
    <t>SANDY RIVER RANCHEROS LOT 19 CONT 10 ACRES</t>
  </si>
  <si>
    <t>GATEWAY ACRES TRACT 9 LOTS 88 &amp; 89 CONT 5 AC</t>
  </si>
  <si>
    <t>GATEWAY ACRES TRACT 6 LOTS 56 &amp; 57</t>
  </si>
  <si>
    <t>MASON JAMES O &amp; ROBIN</t>
  </si>
  <si>
    <t>JAMES O &amp; ROBIN MASON</t>
  </si>
  <si>
    <t>COFFMAN JACK</t>
  </si>
  <si>
    <t>COFFMAN</t>
  </si>
  <si>
    <t>COFFMAN BEVERLY</t>
  </si>
  <si>
    <t>COFFMAN KEITH</t>
  </si>
  <si>
    <t>JACK &amp; BEVERLY COFFMAN</t>
  </si>
  <si>
    <t>COFFMAN JACK COFFMAN BEVERLY COFFMAN KEITH</t>
  </si>
  <si>
    <t xml:space="preserve">324 MASON RD </t>
  </si>
  <si>
    <t xml:space="preserve">324 MASON RD  VISTA, CA 92084-1730 </t>
  </si>
  <si>
    <t>KEMO RANCHES SW4 OF LOT 3 CONT 10 ACRES</t>
  </si>
  <si>
    <t>PAPAPETROU ANDREAS G</t>
  </si>
  <si>
    <t>ANDREAS G</t>
  </si>
  <si>
    <t>ANDREAS</t>
  </si>
  <si>
    <t>PAPAPETROU</t>
  </si>
  <si>
    <t>ANDREAS PAPAPETROU</t>
  </si>
  <si>
    <t>STAGECOACH</t>
  </si>
  <si>
    <t>NUEVO</t>
  </si>
  <si>
    <t xml:space="preserve">33990 STAGECOACH RD </t>
  </si>
  <si>
    <t xml:space="preserve">33990 STAGECOACH RD  NUEVO, CA 92567-9729 </t>
  </si>
  <si>
    <t>SANDY RIVER RANCHEROS LOT 158 CONT 10 ACRES</t>
  </si>
  <si>
    <t>FOGARTY WILSON J &amp; SHEILA M</t>
  </si>
  <si>
    <t>WILSON &amp; SHEILA FOGARTY</t>
  </si>
  <si>
    <t>EDGEWOOD</t>
  </si>
  <si>
    <t>VACAVILLE</t>
  </si>
  <si>
    <t xml:space="preserve">410 EDGEWOOD DR </t>
  </si>
  <si>
    <t xml:space="preserve">410 EDGEWOOD DR  VACAVILLE, CA 95688-3605 </t>
  </si>
  <si>
    <t>LAKE MEAD CITY UNIT NO 31 30 16 NE4 SE4 NE4 SEC 31 30N 16W</t>
  </si>
  <si>
    <t>MENIER MARK</t>
  </si>
  <si>
    <t>MENIER</t>
  </si>
  <si>
    <t>MARK MENIER</t>
  </si>
  <si>
    <t>CULVER</t>
  </si>
  <si>
    <t>A235</t>
  </si>
  <si>
    <t xml:space="preserve">14252 CULVER DR A235 </t>
  </si>
  <si>
    <t xml:space="preserve">14252 CULVER DR A235, IRVINE, CA 92604 </t>
  </si>
  <si>
    <t>NE4 SW4 NE4 SEC 11 19N 19W CONT 10AC M/L</t>
  </si>
  <si>
    <t>KUKREJA SAMAN</t>
  </si>
  <si>
    <t>SAMAN</t>
  </si>
  <si>
    <t>KUKREJA</t>
  </si>
  <si>
    <t>KUKREJA SANJAY</t>
  </si>
  <si>
    <t>SANJAY</t>
  </si>
  <si>
    <t>SAMAN &amp; SANJAY KUKREJA</t>
  </si>
  <si>
    <t>KUKREJA SAMAN KUKREJA SANJAY</t>
  </si>
  <si>
    <t xml:space="preserve">146 W 29TH ST </t>
  </si>
  <si>
    <t xml:space="preserve">146 W 29TH ST  NEW YORK, NY 10001-5303 </t>
  </si>
  <si>
    <t>LAKE MEAD CITY UNIT NO 17 28 16 LOT 18</t>
  </si>
  <si>
    <t>GRUENBAUM ALBERT</t>
  </si>
  <si>
    <t>GRUENBAUM</t>
  </si>
  <si>
    <t>GRUENBAUM TAMARA</t>
  </si>
  <si>
    <t>TAMARA</t>
  </si>
  <si>
    <t>ALBERT &amp; TAMARA GRUENBAUM</t>
  </si>
  <si>
    <t>GRUENBAUM ALBERT GRUENBAUM TAMARA</t>
  </si>
  <si>
    <t>BILL CODY</t>
  </si>
  <si>
    <t>HIDDEN HILLS</t>
  </si>
  <si>
    <t xml:space="preserve">5558 BILL CODY RD </t>
  </si>
  <si>
    <t xml:space="preserve">5558 BILL CODY RD  HIDDEN HILLS, CA 91302-1101 </t>
  </si>
  <si>
    <t>T28N R17W SEC 17 SE4 NW4 NW4 CONT 10 ACRES</t>
  </si>
  <si>
    <t>THIELE HENRY F &amp; BARBARA J</t>
  </si>
  <si>
    <t>HENRY &amp; BARBARA THIELE</t>
  </si>
  <si>
    <t>INWOOD</t>
  </si>
  <si>
    <t>NORTH RICHLAND HILLS</t>
  </si>
  <si>
    <t xml:space="preserve">6800 INWOOD DR </t>
  </si>
  <si>
    <t xml:space="preserve">6800 INWOOD DR  NORTH RICHLAND HILLS, TX 76182-7634 </t>
  </si>
  <si>
    <t>SW4 SW4 SE4 CONT 10 ACRES 102-21-049(102-69-011)NEW SEC MAP</t>
  </si>
  <si>
    <t>WRIGHT DONNA</t>
  </si>
  <si>
    <t>DONNA WRIGHT</t>
  </si>
  <si>
    <t xml:space="preserve">3366 PASADENA AVE </t>
  </si>
  <si>
    <t xml:space="preserve">3366 PASADENA AVE  KINGMAN, AZ 86401 </t>
  </si>
  <si>
    <t xml:space="preserve">3366 PASADENA AVE  KINGMAN, AZ 86401-5046 </t>
  </si>
  <si>
    <t>SW4 NE4 SE4 CONT 10 ACRES 311-20-019 (311-20-032 &amp; 033)</t>
  </si>
  <si>
    <t>KINGMAN PARK ESTATES</t>
  </si>
  <si>
    <t>1721N16W</t>
  </si>
  <si>
    <t>04015C4578H</t>
  </si>
  <si>
    <t>4578H</t>
  </si>
  <si>
    <t>BLUE BELL LLC</t>
  </si>
  <si>
    <t xml:space="preserve">PO BOX 24264  NORTH LAS VEGAS, NV 89030 </t>
  </si>
  <si>
    <t>GATEWAY ACRES TRACT 12 LOT 6 &amp; 11</t>
  </si>
  <si>
    <t>MARTIN SUSAN FRY</t>
  </si>
  <si>
    <t>REED ROY A &amp; KATHALEEN S</t>
  </si>
  <si>
    <t>ROY &amp; KATHALEEN REED</t>
  </si>
  <si>
    <t>DOE</t>
  </si>
  <si>
    <t xml:space="preserve">4298 DOE TRL </t>
  </si>
  <si>
    <t xml:space="preserve">4298 DOE TRL  SHOW LOW, AZ 85901-7762 </t>
  </si>
  <si>
    <t>GATEWAY ACRES TRACT 12 LOT 91 &amp; 102</t>
  </si>
  <si>
    <t>SILVER SPRINGS UNIT V LOT 341</t>
  </si>
  <si>
    <t>BROWN ROBERT &amp; BARBARA</t>
  </si>
  <si>
    <t>ROBERT &amp; BARBARA BROWN</t>
  </si>
  <si>
    <t>PO BOX 28</t>
  </si>
  <si>
    <t xml:space="preserve">PO BOX 28 </t>
  </si>
  <si>
    <t xml:space="preserve">PO BOX 28  LAVEEN, AZ 85339 </t>
  </si>
  <si>
    <t>SEC 13 21 12 SW4 NE4 NW4</t>
  </si>
  <si>
    <t>KADELA FRANK</t>
  </si>
  <si>
    <t>KADELA</t>
  </si>
  <si>
    <t>FRANK KADELA</t>
  </si>
  <si>
    <t>EARLY BIRD</t>
  </si>
  <si>
    <t>MARION</t>
  </si>
  <si>
    <t xml:space="preserve">1203 EARLY BIRD LN </t>
  </si>
  <si>
    <t xml:space="preserve">1203 EARLY BIRD LN  MARION, IL 62959-3794 </t>
  </si>
  <si>
    <t>NE4 SE4 NW4 CONT 10 ACRES</t>
  </si>
  <si>
    <t>PARCEL 115-B AS SHOWN ON RECORD OF SURVEY PLAT REC 2/15/2006 IN B K 30 OF RS PG 87 BEING A PORTION OF PARCEL 115 CEDAR HILLS RANCHE S UNIT 9 PER RS 17/35-35K CONT 10 ACRES 353-38-023 (353-38-043 04 4 &amp; 045) 2010 TAX ROLL</t>
  </si>
  <si>
    <t>MEYER FLOYD D</t>
  </si>
  <si>
    <t>FLOYD D</t>
  </si>
  <si>
    <t>MEYER</t>
  </si>
  <si>
    <t>MEYER DONNA M</t>
  </si>
  <si>
    <t>FLOYD &amp; DONNA MEYER</t>
  </si>
  <si>
    <t>MEYER FLOYD D MEYER DONNA M</t>
  </si>
  <si>
    <t>PRICKLY PEAR</t>
  </si>
  <si>
    <t xml:space="preserve">11664 W PRICKLY PEAR CT </t>
  </si>
  <si>
    <t xml:space="preserve">11664 W PRICKLY PEAR CT  SURPRISE, AZ 85378-2533 </t>
  </si>
  <si>
    <t>SW4 SE4 NE4 35' R/W FOR RDS (EXCEPT) 115/113 DEEDS CONT 10 ACRES</t>
  </si>
  <si>
    <t>T40N R15W SEC 2 NE4 SE4 SW4 CONT 10.00 ACRES 402-31-007 (402-61-0 43 THRU 047) 2008 TAX ROLL</t>
  </si>
  <si>
    <t>WESTCOTT KURRI</t>
  </si>
  <si>
    <t>KURRI</t>
  </si>
  <si>
    <t>WESTCOTT</t>
  </si>
  <si>
    <t>KURRI WESTCOTT</t>
  </si>
  <si>
    <t xml:space="preserve">2400 E AMES AVE </t>
  </si>
  <si>
    <t xml:space="preserve">2400 E AMES AVE  KINGMAN, AZ 86409-1304 </t>
  </si>
  <si>
    <t>T17N R12W SEC 33 SW4 NE4 SE4 CONT 10 ACRES</t>
  </si>
  <si>
    <t>ANCHOR ENTERPRISES LLC</t>
  </si>
  <si>
    <t>GATEWAY ACRES TRACT 3 LOTS 28 &amp; 37</t>
  </si>
  <si>
    <t>TRUST 9103</t>
  </si>
  <si>
    <t>NW4 SW4 SE4 CONT 10 ACRES 102-21-070(102-69-012)NEW SEC MAP</t>
  </si>
  <si>
    <t>HOPPER KARRIN</t>
  </si>
  <si>
    <t>HOPPER K REVOC TRUST</t>
  </si>
  <si>
    <t>KARRIN &amp; K HOPPER</t>
  </si>
  <si>
    <t>HOPPER KARRIN HOPPER K REVOC TRUST</t>
  </si>
  <si>
    <t>ELK CREEK</t>
  </si>
  <si>
    <t>R059</t>
  </si>
  <si>
    <t xml:space="preserve">20440 ELK CREEK DR E </t>
  </si>
  <si>
    <t xml:space="preserve">20440 ELK CREEK DR E  COLORADO SPRINGS, CO 80908-1130 </t>
  </si>
  <si>
    <t>GATEWAY ACRES TRACT 5 LOTS 86 &amp; 91</t>
  </si>
  <si>
    <t>SAINZ MICHAEL</t>
  </si>
  <si>
    <t>SAINZ</t>
  </si>
  <si>
    <t>MICHAEL SAINZ</t>
  </si>
  <si>
    <t xml:space="preserve">34164 N BARBARA DR </t>
  </si>
  <si>
    <t xml:space="preserve">34164 N BARBARA DR  QUEEN CREEK, AZ 85142-3118 </t>
  </si>
  <si>
    <t>SULA INVESMENTS LLC</t>
  </si>
  <si>
    <t>SANDY RIVER RANCHEROS LOT 43 CONT 10 ACRES</t>
  </si>
  <si>
    <t>CJM FAMILY LAND TRUST</t>
  </si>
  <si>
    <t>REINGRUBER WILLIAM</t>
  </si>
  <si>
    <t>REINGRUBER</t>
  </si>
  <si>
    <t>WILLIAM REINGRUBER</t>
  </si>
  <si>
    <t xml:space="preserve">3625 BOULDER HWY #2045 </t>
  </si>
  <si>
    <t xml:space="preserve">3625 BOULDER HWY #2045, LAS VEGAS, NV 89121-1607 </t>
  </si>
  <si>
    <t>SILVER SPRINGS UNIT VI LOT 528</t>
  </si>
  <si>
    <t>OTERO LAND HOLDINGS LLC 50</t>
  </si>
  <si>
    <t>PRUITT L &amp; W 50</t>
  </si>
  <si>
    <t>OTERO LAND HOLDINGS LLC 50 PRUITT L &amp; W 50</t>
  </si>
  <si>
    <t>GATEWAY ACRES TRACT 2 LOTS 102 &amp; 107</t>
  </si>
  <si>
    <t>T18N R22W SEC 25 NE4 SW4 SE4 CONT 10 ACRES</t>
  </si>
  <si>
    <t>HANCOCK FAMILY TRUST</t>
  </si>
  <si>
    <t>SAGRERO RAFAEL</t>
  </si>
  <si>
    <t>SAGRERO</t>
  </si>
  <si>
    <t>SAGRERO EMMA</t>
  </si>
  <si>
    <t>RAFAEL &amp; EMMA SAGRERO</t>
  </si>
  <si>
    <t>SAGRERO RAFAEL SAGRERO EMMA</t>
  </si>
  <si>
    <t>UNION GAP</t>
  </si>
  <si>
    <t xml:space="preserve">3704 TACOMA ST </t>
  </si>
  <si>
    <t xml:space="preserve">3704 TACOMA ST  UNION GAP, WA 98903-1985 </t>
  </si>
  <si>
    <t>SANDY RIVER RANCHEROS LOT 64 CONT 10 ACRES</t>
  </si>
  <si>
    <t>SILVER SPRINGS #4 LOT 225 SEC 29 21N 12W</t>
  </si>
  <si>
    <t>JACKSON ZARICOR</t>
  </si>
  <si>
    <t>ZARICOR</t>
  </si>
  <si>
    <t>JACKSON LILLIE</t>
  </si>
  <si>
    <t>LILLIE</t>
  </si>
  <si>
    <t>ZARICOR &amp; LILLIE JACKSON</t>
  </si>
  <si>
    <t>JACKSON ZARICOR JACKSON LILLIE</t>
  </si>
  <si>
    <t>PO BOX 4891</t>
  </si>
  <si>
    <t xml:space="preserve">PO BOX 4891 </t>
  </si>
  <si>
    <t xml:space="preserve">PO BOX 4891  DOWNEY, CA 90241-1891 </t>
  </si>
  <si>
    <t>GATEWAY ACRES TRACT 5 LOTS 51 &amp; 62</t>
  </si>
  <si>
    <t>ZHANG PING 25</t>
  </si>
  <si>
    <t>LUO YING (JT) 25 &amp; FULKERSON RICHARD &amp; DONNA (CPWRS) 50</t>
  </si>
  <si>
    <t>ZHANG PING 25 LUO YING (JT) 25 &amp; FULKERSON RICHARD &amp; DONNA (CPWRS) 50</t>
  </si>
  <si>
    <t>MARKER HEAD</t>
  </si>
  <si>
    <t>H310</t>
  </si>
  <si>
    <t xml:space="preserve">7870 MARKER HEAD DR </t>
  </si>
  <si>
    <t xml:space="preserve">7870 MARKER HEAD DR  LAS VEGAS, NV 89178-8276 </t>
  </si>
  <si>
    <t>NW4 NW4 SE4 SEC 1 19N 19W CONT 10 AC</t>
  </si>
  <si>
    <t>FOSTER FAMILY TRUST</t>
  </si>
  <si>
    <t>MILLER RONALD J</t>
  </si>
  <si>
    <t>RONALD MILLER</t>
  </si>
  <si>
    <t>RICHLANDS</t>
  </si>
  <si>
    <t xml:space="preserve">1114 COMFORT RD </t>
  </si>
  <si>
    <t xml:space="preserve">1114 COMFORT RD  RICHLANDS, NC 28574-6157 </t>
  </si>
  <si>
    <t>S2 W2 W2 NE4 SE4 &amp; N2 W2 W2 SE4 SE4 CONT 10 ACRES 102-29-043(102- 29-049 &amp; 050) 102-29-048 (102-29-050)</t>
  </si>
  <si>
    <t>GOSSY PHYLLIS</t>
  </si>
  <si>
    <t>GOSSY</t>
  </si>
  <si>
    <t>PHYLLIS GOSSY</t>
  </si>
  <si>
    <t xml:space="preserve">8618 W LELAND AVE </t>
  </si>
  <si>
    <t xml:space="preserve">8618 W LELAND AVE  CHICAGO, IL 60656-4108 </t>
  </si>
  <si>
    <t>KEMO RANCHES SW4 OF LOT 76 CONT 10 ACRES</t>
  </si>
  <si>
    <t>DOXEY TOM &amp; BARBARA</t>
  </si>
  <si>
    <t>TOM &amp; BARBARA DOXEY</t>
  </si>
  <si>
    <t>EMERALD SUNSET</t>
  </si>
  <si>
    <t xml:space="preserve">10173 EMERALD SUNSET CT </t>
  </si>
  <si>
    <t xml:space="preserve">10173 EMERALD SUNSET CT  LAS VEGAS, NV 89148-4333 </t>
  </si>
  <si>
    <t>DOROUGH JO ANNE</t>
  </si>
  <si>
    <t>JO ANNE</t>
  </si>
  <si>
    <t>DOROUGH</t>
  </si>
  <si>
    <t>JO DOROUGH</t>
  </si>
  <si>
    <t>BALLAD</t>
  </si>
  <si>
    <t>SUN CITY WEST</t>
  </si>
  <si>
    <t xml:space="preserve">12706 W BALLAD DR </t>
  </si>
  <si>
    <t xml:space="preserve">12706 W BALLAD DR  SUN CITY WEST, AZ 85375-1837 </t>
  </si>
  <si>
    <t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t>
  </si>
  <si>
    <t>TIN MOUNTAIN RANCHES UNIT 1</t>
  </si>
  <si>
    <t>DOROUGH TOM R &amp; JOANNE</t>
  </si>
  <si>
    <t>TOM R &amp; JOANNE                                     DOROUGH</t>
  </si>
  <si>
    <t>GOLD JOHN W</t>
  </si>
  <si>
    <t>GOLD</t>
  </si>
  <si>
    <t>JOHN GOLD</t>
  </si>
  <si>
    <t>CANYON</t>
  </si>
  <si>
    <t xml:space="preserve">1230 CANYON AVE </t>
  </si>
  <si>
    <t xml:space="preserve">1230 CANYON AVE  WALLACE, ID 83873-2433 </t>
  </si>
  <si>
    <t>NW4 SW4 NW4 CONT 10 AC 318-06-186 (318-22- 044)</t>
  </si>
  <si>
    <t>CHAMBERLAIN CHARLES E</t>
  </si>
  <si>
    <t>CHAMBERLAIN</t>
  </si>
  <si>
    <t>CHAMBERLAIN AGNES</t>
  </si>
  <si>
    <t>AGNES</t>
  </si>
  <si>
    <t>CHARLES &amp; AGNES CHAMBERLAIN</t>
  </si>
  <si>
    <t>CHAMBERLAIN CHARLES E CHAMBERLAIN AGNES</t>
  </si>
  <si>
    <t>HC 35</t>
  </si>
  <si>
    <t xml:space="preserve">11 HC 35 </t>
  </si>
  <si>
    <t xml:space="preserve">11 HC 35  PEACH SPRINGS, AZ 86434-9611 </t>
  </si>
  <si>
    <t>HATCH ESTATES LOT 14</t>
  </si>
  <si>
    <t>0924N12W</t>
  </si>
  <si>
    <t>STONE ELIZABETH D</t>
  </si>
  <si>
    <t>ELIZABETH D                                        STONE</t>
  </si>
  <si>
    <t>PEACOCK NUTS LLC</t>
  </si>
  <si>
    <t>BALDWIN</t>
  </si>
  <si>
    <t>HUGHSON</t>
  </si>
  <si>
    <t xml:space="preserve">1555 BALDWIN RD </t>
  </si>
  <si>
    <t xml:space="preserve">1555 BALDWIN RD  HUGHSON, CA 95326-9522 </t>
  </si>
  <si>
    <t>NW4 NE4 NW4 OF SEC 19 T22N R15W CONT 10 ACRES</t>
  </si>
  <si>
    <t>1922N15W</t>
  </si>
  <si>
    <t>04015C4325G</t>
  </si>
  <si>
    <t>4325G</t>
  </si>
  <si>
    <t>ARIZONA SERIES 5 A SERIES OF AILERON INV</t>
  </si>
  <si>
    <t>PARKER JOSEPH M</t>
  </si>
  <si>
    <t>JOSEPH PARKER</t>
  </si>
  <si>
    <t>CARRIZO</t>
  </si>
  <si>
    <t xml:space="preserve">503 S CARRIZO RD </t>
  </si>
  <si>
    <t xml:space="preserve">503 S CARRIZO RD  GOLDEN VALLEY, AZ 86413 </t>
  </si>
  <si>
    <t>CAMINA PLATA</t>
  </si>
  <si>
    <t xml:space="preserve">19411 E CAMINA PLATA </t>
  </si>
  <si>
    <t xml:space="preserve">19411 E CAMINA PLATA  QUEEN CREEK, AZ 85142-9728 </t>
  </si>
  <si>
    <t>ROADWAY EASEMENT MAP 5/20/1976 76-14575 T21N R19W SEC 14 S2 NE4 &amp; N2 SE4 OF PARCEL 284 CONT 10AC 306-44-004B SPLIT INTO</t>
  </si>
  <si>
    <t>04015C4508H</t>
  </si>
  <si>
    <t>4508H</t>
  </si>
  <si>
    <t>PETERSON DENNIS W</t>
  </si>
  <si>
    <t>ALLAN JEFFREY B</t>
  </si>
  <si>
    <t>JEFFREY B</t>
  </si>
  <si>
    <t>ALLAN</t>
  </si>
  <si>
    <t>JEFFREY ALLAN</t>
  </si>
  <si>
    <t>CERRO CREST</t>
  </si>
  <si>
    <t xml:space="preserve">40 CERRO CREST DR </t>
  </si>
  <si>
    <t xml:space="preserve">40 CERRO CREST DR  CAMARILLO, CA 93010-1653 </t>
  </si>
  <si>
    <t>SILVER SPRINGS UNIT V LOT 347</t>
  </si>
  <si>
    <t>SOMORANO PAUL S</t>
  </si>
  <si>
    <t>PAUL S</t>
  </si>
  <si>
    <t>SOMORANO</t>
  </si>
  <si>
    <t>PAUL SOMORANO</t>
  </si>
  <si>
    <t>WYLAND</t>
  </si>
  <si>
    <t>ELK GROVE</t>
  </si>
  <si>
    <t xml:space="preserve">10004 WYLAND DR </t>
  </si>
  <si>
    <t xml:space="preserve">10004 WYLAND DR  ELK GROVE, CA 95624-4643 </t>
  </si>
  <si>
    <t>SE4 NE4 NE4 CONT 10 AC M/L 201-30-068(201-30-070 &amp; 071)</t>
  </si>
  <si>
    <t>CASSIDY FRANK J</t>
  </si>
  <si>
    <t>FRANK J</t>
  </si>
  <si>
    <t>CASSIDY</t>
  </si>
  <si>
    <t>CASSIDY RENEE M</t>
  </si>
  <si>
    <t>RENEE M</t>
  </si>
  <si>
    <t>FRANK &amp; RENEE CASSIDY</t>
  </si>
  <si>
    <t>CASSIDY FRANK J CASSIDY RENEE M</t>
  </si>
  <si>
    <t>PASEO DEL CAMPO</t>
  </si>
  <si>
    <t xml:space="preserve">5190 W PASEO DEL CAMPO </t>
  </si>
  <si>
    <t xml:space="preserve">5190 W PASEO DEL CAMPO  TUCSON, AZ 85745-9677 </t>
  </si>
  <si>
    <t>GATEWAY ACRES TRACT 10 LOTS 111 &amp; 114</t>
  </si>
  <si>
    <t>CASSIDY FRANK J &amp; RENEE M</t>
  </si>
  <si>
    <t>FRANK J &amp; RENEE M                                  CASSIDY</t>
  </si>
  <si>
    <t>WILLIAMS CRAIG R</t>
  </si>
  <si>
    <t>CRAIG WILLIAMS</t>
  </si>
  <si>
    <t>HIGHWAY 67</t>
  </si>
  <si>
    <t>POPLAR BLUFF</t>
  </si>
  <si>
    <t xml:space="preserve">4093 HIGHWAY 67 N </t>
  </si>
  <si>
    <t xml:space="preserve">4093 HIGHWAY 67 N  POPLAR BLUFF, MO 63901-8136 </t>
  </si>
  <si>
    <t>GATEWAY ACRES TRACT 4 LOTS 5 &amp; 6</t>
  </si>
  <si>
    <t>SCHARTZER ROGER L</t>
  </si>
  <si>
    <t>RAGONE DANIEL</t>
  </si>
  <si>
    <t>DANIEL RAGONE</t>
  </si>
  <si>
    <t>BOWMAN</t>
  </si>
  <si>
    <t xml:space="preserve">2241 BOWMAN AVE </t>
  </si>
  <si>
    <t xml:space="preserve">2241 BOWMAN AVE  TUSTIN, CA 92782-1035 </t>
  </si>
  <si>
    <t>PARCEL 2712-B AS SHOWN ON PP 22/93 11/29/2004 2004-111323 BEING A DIVISION OF PARCEL 2712 (STAGECOACH TRAILS AT SANTA FE</t>
  </si>
  <si>
    <t>EBACH EDDIE M</t>
  </si>
  <si>
    <t>EDDIE M</t>
  </si>
  <si>
    <t>EDDIE</t>
  </si>
  <si>
    <t>EBACH</t>
  </si>
  <si>
    <t>EBACH GEORGEAN M</t>
  </si>
  <si>
    <t>GEORGEAN M</t>
  </si>
  <si>
    <t>GEORGEAN</t>
  </si>
  <si>
    <t>MORRIS MARGIE (TE)</t>
  </si>
  <si>
    <t>EDDIE &amp; GEORGEAN EBACH</t>
  </si>
  <si>
    <t>EBACH EDDIE M EBACH GEORGEAN M MORRIS MARGIE (TE)</t>
  </si>
  <si>
    <t>PASEO GRANADA</t>
  </si>
  <si>
    <t xml:space="preserve">745 PASEO GRANADA </t>
  </si>
  <si>
    <t xml:space="preserve">745 PASEO GRANADA  LAKE HAVASU CITY, AZ 86406 </t>
  </si>
  <si>
    <t>LITTLER</t>
  </si>
  <si>
    <t xml:space="preserve">2224 LITTLER LN #35 </t>
  </si>
  <si>
    <t xml:space="preserve">2224 LITTLER LN #35, LAKE HAVASU CITY, AZ 86406-7666 </t>
  </si>
  <si>
    <t>NW4 NE4 NE4CONT 10 AC 318-18-047(318-18-060 &amp; 061)</t>
  </si>
  <si>
    <t>TAYLOR RAYFIELD</t>
  </si>
  <si>
    <t>RAYFIELD TAYLOR</t>
  </si>
  <si>
    <t>PO BOX 703</t>
  </si>
  <si>
    <t xml:space="preserve">PO BOX 703 </t>
  </si>
  <si>
    <t xml:space="preserve">PO BOX 703  SPENCER, OK 73084 </t>
  </si>
  <si>
    <t>NW4 SW4 NE4 CONT 10 ACRES 318-06-167 (318-23-038)</t>
  </si>
  <si>
    <t>SHAR BAR</t>
  </si>
  <si>
    <t>KURPANEK HORST G &amp; THEA G</t>
  </si>
  <si>
    <t>HORST &amp; THEA KURPANEK</t>
  </si>
  <si>
    <t>ALLISON</t>
  </si>
  <si>
    <t>SUNNYVALE</t>
  </si>
  <si>
    <t xml:space="preserve">802 ALLISON WAY </t>
  </si>
  <si>
    <t xml:space="preserve">802 ALLISON WAY  SUNNYVALE, CA 94087-3114 </t>
  </si>
  <si>
    <t>GATEWAY ACRES TRACT 8 LOTS 52 &amp; 61</t>
  </si>
  <si>
    <t>WARD SCOTT JOHN 34</t>
  </si>
  <si>
    <t>KRISTUFEK CANDACE 33 &amp; BONKOWSKI NANCY 33</t>
  </si>
  <si>
    <t>WARD SCOTT JOHN 34 KRISTUFEK CANDACE 33 &amp; BONKOWSKI NANCY 33</t>
  </si>
  <si>
    <t>INDIANA</t>
  </si>
  <si>
    <t xml:space="preserve">1335 S INDIANA PKWY </t>
  </si>
  <si>
    <t xml:space="preserve">1335 S INDIANA PKWY  CHICAGO, IL 60605-2619 </t>
  </si>
  <si>
    <t>SILVER SPRINGS UNIT VI LOT 441</t>
  </si>
  <si>
    <t>SANDY RIVER RANCHEROS LOT 41 CONT 10 ACRES</t>
  </si>
  <si>
    <t>CHRISTIAN DANIEL O</t>
  </si>
  <si>
    <t>DANIEL O</t>
  </si>
  <si>
    <t>CHRISTIAN</t>
  </si>
  <si>
    <t>CHRISTIAN GRACIELA VALLE</t>
  </si>
  <si>
    <t>GRACIELA VALLE</t>
  </si>
  <si>
    <t>GRACIELA</t>
  </si>
  <si>
    <t>DANIEL &amp; GRACIELA CHRISTIAN</t>
  </si>
  <si>
    <t>CHRISTIAN DANIEL O CHRISTIAN GRACIELA VALLE</t>
  </si>
  <si>
    <t>SHORE VILLAS</t>
  </si>
  <si>
    <t xml:space="preserve">1825 E SHORE VILLAS DR #35 </t>
  </si>
  <si>
    <t xml:space="preserve">1825 E SHORE VILLAS DR #35, BULLHEAD CITY, AZ 86442-6885 </t>
  </si>
  <si>
    <t>T20N R13W SEC 1 THE EAST 330.00' OF THE NW4 SE4 CONT 10 ACRES 254 -29-183 (254-39-009)NEW SEC MAP 2004 TAX ROLL</t>
  </si>
  <si>
    <t>0120N13W</t>
  </si>
  <si>
    <t>DAVIS JAY J</t>
  </si>
  <si>
    <t>JAY J</t>
  </si>
  <si>
    <t>JAY DAVIS</t>
  </si>
  <si>
    <t xml:space="preserve">3153 BARBARA CT D </t>
  </si>
  <si>
    <t xml:space="preserve">3153 BARBARA CT D, LOS ANGELES, CA 90068-1753 </t>
  </si>
  <si>
    <t>MCMAHAN SAMUEL J</t>
  </si>
  <si>
    <t>MCMAHAN</t>
  </si>
  <si>
    <t>MCMAHAN BERYL M</t>
  </si>
  <si>
    <t>BERYL M</t>
  </si>
  <si>
    <t>BERYL</t>
  </si>
  <si>
    <t>SAMUEL &amp; BERYL MCMAHAN</t>
  </si>
  <si>
    <t>MCMAHAN SAMUEL J MCMAHAN BERYL M</t>
  </si>
  <si>
    <t xml:space="preserve">8523 W FAIRMOUNT AVE </t>
  </si>
  <si>
    <t xml:space="preserve">8523 W FAIRMOUNT AVE  PHOENIX, AZ 85037-2416 </t>
  </si>
  <si>
    <t>LAKE HAVASU CEDAR ESTATES UNIT FOUR W2 OF LOT 20</t>
  </si>
  <si>
    <t>HESTO GREGG</t>
  </si>
  <si>
    <t>GREGG</t>
  </si>
  <si>
    <t>HESTO</t>
  </si>
  <si>
    <t>GREGG HESTO</t>
  </si>
  <si>
    <t>PO BOX 7702</t>
  </si>
  <si>
    <t>MENLO PARK</t>
  </si>
  <si>
    <t xml:space="preserve">PO BOX 7702 </t>
  </si>
  <si>
    <t xml:space="preserve">PO BOX 7702  MENLO PARK, CA 94026-7702 </t>
  </si>
  <si>
    <t>GATEWAY ACRES TRACT 2 LOTS 71 &amp; 74 CONT 10 AC</t>
  </si>
  <si>
    <t>KNIGHT KEITH</t>
  </si>
  <si>
    <t>KNIGHT</t>
  </si>
  <si>
    <t>KNIGHT CHERIE</t>
  </si>
  <si>
    <t>CHERIE</t>
  </si>
  <si>
    <t>KEITH &amp; CHERIE KNIGHT</t>
  </si>
  <si>
    <t>KNIGHT KEITH KNIGHT CHERIE</t>
  </si>
  <si>
    <t>CABOT</t>
  </si>
  <si>
    <t xml:space="preserve">36 WOODY LN </t>
  </si>
  <si>
    <t xml:space="preserve">36 WOODY LN  CABOT, AR 72023-9579 </t>
  </si>
  <si>
    <t>SANDY RIVER RANCHEROS LOT 21 CONT 10 ACRES</t>
  </si>
  <si>
    <t>OLSON JOHN &amp; MARTHA 50</t>
  </si>
  <si>
    <t>RUSSO MARIAN JANET 50</t>
  </si>
  <si>
    <t>OLSON JOHN &amp; MARTHA 50 RUSSO MARIAN JANET 50</t>
  </si>
  <si>
    <t xml:space="preserve">1422 E ECHO LN </t>
  </si>
  <si>
    <t xml:space="preserve">1422 E ECHO LN  PHOENIX, AZ 85020-3832 </t>
  </si>
  <si>
    <t>SW4 SW4 NW4 EXCEPT E 60' FOR I &amp; E CONT 10 AC M/L</t>
  </si>
  <si>
    <t>GOLDEN RIVER HOLDINGS LLC</t>
  </si>
  <si>
    <t>PETERSON VAL E</t>
  </si>
  <si>
    <t>GURNEY CHRISTINE M</t>
  </si>
  <si>
    <t>GURNEY</t>
  </si>
  <si>
    <t>CHRISTINE GURNEY</t>
  </si>
  <si>
    <t>VIA MARGUESA</t>
  </si>
  <si>
    <t xml:space="preserve">29 VIA MARGUESA </t>
  </si>
  <si>
    <t xml:space="preserve">29 VIA MARGUESA  RANCHO SANTA MARGARITA, CA 92688-2641 </t>
  </si>
  <si>
    <t>GATEWAY ACRES TRACT 9 LOTS 23 &amp; 26 CONT 10 AC</t>
  </si>
  <si>
    <t>TIMMS EDWARD</t>
  </si>
  <si>
    <t>TIMMS</t>
  </si>
  <si>
    <t>EDWARD TIMMS</t>
  </si>
  <si>
    <t>INDUSTRY</t>
  </si>
  <si>
    <t>ROOTSTOWN</t>
  </si>
  <si>
    <t xml:space="preserve">2836 INDUSTRY RD </t>
  </si>
  <si>
    <t xml:space="preserve">2836 INDUSTRY RD  ROOTSTOWN, OH 44272-9746 </t>
  </si>
  <si>
    <t>LAKE HAVASU ACRES AMENDED LOT 2 W2 N2 10AC</t>
  </si>
  <si>
    <t>SIFRIT CORLISS D</t>
  </si>
  <si>
    <t>CORLISS D</t>
  </si>
  <si>
    <t>CORLISS</t>
  </si>
  <si>
    <t>SIFRIT</t>
  </si>
  <si>
    <t>SIFRIT PEGGIE L</t>
  </si>
  <si>
    <t>PEGGIE L</t>
  </si>
  <si>
    <t>PEGGIE</t>
  </si>
  <si>
    <t>CORLISS &amp; PEGGIE SIFRIT</t>
  </si>
  <si>
    <t>SIFRIT CORLISS D SIFRIT PEGGIE L</t>
  </si>
  <si>
    <t>SPARTAN</t>
  </si>
  <si>
    <t xml:space="preserve">11144 W SPARTAN CT </t>
  </si>
  <si>
    <t xml:space="preserve">11144 W SPARTAN CT  SUN CITY, AZ 85351-2135 </t>
  </si>
  <si>
    <t>NE4 SW4 NW4 CONT 10 ACRES 333-09-038(333-09-046 &amp; 047)</t>
  </si>
  <si>
    <t>KLINGLER CATHERINE L</t>
  </si>
  <si>
    <t>CATHERINE L</t>
  </si>
  <si>
    <t>LACOLLINE</t>
  </si>
  <si>
    <t>STOW</t>
  </si>
  <si>
    <t xml:space="preserve">2643 LACOLLINE DR </t>
  </si>
  <si>
    <t xml:space="preserve">2643 LACOLLINE DR  STOW, OH 44224-5505 </t>
  </si>
  <si>
    <t>LAKE HAVASU ACRES AMENDED SW4 NW4 NE4 10AC</t>
  </si>
  <si>
    <t>PORTER TREK A</t>
  </si>
  <si>
    <t>TREK A</t>
  </si>
  <si>
    <t>TREK</t>
  </si>
  <si>
    <t>PORTER</t>
  </si>
  <si>
    <t>PORTER TRACE O</t>
  </si>
  <si>
    <t>TRACE O</t>
  </si>
  <si>
    <t>TRACE</t>
  </si>
  <si>
    <t>TREK &amp; TRACE PORTER</t>
  </si>
  <si>
    <t>PORTER TREK A PORTER TRACE O</t>
  </si>
  <si>
    <t>WELSHLAND</t>
  </si>
  <si>
    <t>DANVILLE</t>
  </si>
  <si>
    <t>CAMINO TASSAJARA</t>
  </si>
  <si>
    <t xml:space="preserve">3803 WELSHLAND ST </t>
  </si>
  <si>
    <t xml:space="preserve">3803 WELSHLAND ST  DANVILLE, CA 94506-5038 </t>
  </si>
  <si>
    <t>GATEWAY ACRES TRACT 2 LOTS 113 &amp; 128 CONT 10 AC</t>
  </si>
  <si>
    <t>PRUITT LARRY M</t>
  </si>
  <si>
    <t>LARRY M</t>
  </si>
  <si>
    <t>PRUITT</t>
  </si>
  <si>
    <t>LARRY PRUITT</t>
  </si>
  <si>
    <t>PO BOX 706</t>
  </si>
  <si>
    <t>AUMSVILLE</t>
  </si>
  <si>
    <t xml:space="preserve">PO BOX 706 </t>
  </si>
  <si>
    <t xml:space="preserve">PO BOX 706  AUMSVILLE, OR 97325 </t>
  </si>
  <si>
    <t>PANORAMA ESTATES UNIT 1 THE NORTH 330' OF LOT 32 CONT 10 ACRES 10 2-53-014(102-53-014 A &amp; B)</t>
  </si>
  <si>
    <t>RECORD OF SURVEY (BOOK 1 OF LAND SURVEYS PG 46) T21N R18W SEC 26 THE SE4 OF PARCEL 189 CONT 10 ACRES M/L 306-38-015(306-38-015 A B  C)</t>
  </si>
  <si>
    <t>MILLER DONALD</t>
  </si>
  <si>
    <t>MILLER ANNIE L</t>
  </si>
  <si>
    <t>ANNIE L</t>
  </si>
  <si>
    <t>DONALD &amp; ANNIE MILLER</t>
  </si>
  <si>
    <t>MILLER DONALD MILLER ANNIE L</t>
  </si>
  <si>
    <t>WATER FRONT</t>
  </si>
  <si>
    <t>INTERVALE</t>
  </si>
  <si>
    <t>NH</t>
  </si>
  <si>
    <t xml:space="preserve">28 WATER FRONT RD </t>
  </si>
  <si>
    <t xml:space="preserve">28 WATER FRONT RD  INTERVALE, NH 03845-4403 </t>
  </si>
  <si>
    <t>NE4 SW4 SE4 CONT 10 ACRES 335-04-033(335-04-039 &amp; 040) 335-04-039 (335-28-013)TAO</t>
  </si>
  <si>
    <t>AZZO GUS I</t>
  </si>
  <si>
    <t>GUS I</t>
  </si>
  <si>
    <t>GUS</t>
  </si>
  <si>
    <t>AZZO</t>
  </si>
  <si>
    <t>GUS AZZO</t>
  </si>
  <si>
    <t>APPLE BLOSSOM</t>
  </si>
  <si>
    <t>WEST BLOOMFIELD</t>
  </si>
  <si>
    <t xml:space="preserve">6664 APPLE BLOSSOM TRL </t>
  </si>
  <si>
    <t xml:space="preserve">6664 APPLE BLOSSOM TRL  WEST BLOOMFIELD, MI 48322-2767 </t>
  </si>
  <si>
    <t>GATEWAY ACRES TRACT 11 LOTS 114 &amp; 127 CONT 435600 SQ FT OR 10 ACR ES 340-16-080 (340-16-080A &amp; B) 2002 TAX ROLL</t>
  </si>
  <si>
    <t>UPSTAT</t>
  </si>
  <si>
    <t>GENE                                               WINKLER</t>
  </si>
  <si>
    <t>SENTELIK PAUL</t>
  </si>
  <si>
    <t>SENTELIK</t>
  </si>
  <si>
    <t>SENTELIK THELMA</t>
  </si>
  <si>
    <t>THELMA</t>
  </si>
  <si>
    <t>PAUL &amp; THELMA SENTELIK</t>
  </si>
  <si>
    <t>SENTELIK PAUL SENTELIK THELMA</t>
  </si>
  <si>
    <t>50TH</t>
  </si>
  <si>
    <t xml:space="preserve">2895 50TH TER SW </t>
  </si>
  <si>
    <t xml:space="preserve">2895 50TH TER SW  NAPLES, FL 34116-7659 </t>
  </si>
  <si>
    <t>LAKE HAVASU ACRES THREE S2 W2 NW4 NE4</t>
  </si>
  <si>
    <t>FETKE WILLIAM</t>
  </si>
  <si>
    <t>FETKE</t>
  </si>
  <si>
    <t>WILLIAM FETKE</t>
  </si>
  <si>
    <t>WATERWHEEL TURN</t>
  </si>
  <si>
    <t>PENSACOLA</t>
  </si>
  <si>
    <t>FERRY PASS</t>
  </si>
  <si>
    <t xml:space="preserve">4509 WATERWHEEL TURN </t>
  </si>
  <si>
    <t xml:space="preserve">4509 WATERWHEEL TURN  PENSACOLA, FL 32514-7221 </t>
  </si>
  <si>
    <t>KEMO RANCHES W2 OF LOT 116</t>
  </si>
  <si>
    <t>RAYMOND L                                          DURANTE</t>
  </si>
  <si>
    <t>T20N R13W SEC 35 SW4 SE4 SE4 CONT 10 AC 254-29-212 (254-29-240  2 41 &amp; 242) 2009 TAX ROLL</t>
  </si>
  <si>
    <t>KALISPELL</t>
  </si>
  <si>
    <t xml:space="preserve">11890 E KALISPELL DR </t>
  </si>
  <si>
    <t xml:space="preserve">11890 E KALISPELL DR  KINGMAN, AZ 86401 </t>
  </si>
  <si>
    <t>T20N R13W SEC 7 N2 W2 SE4 NE4 CONT 10 ACRES 254-32-018 (254-32-092 THRU 098) 2010 TAX ROLL</t>
  </si>
  <si>
    <t>SCOVILLE STEVEN</t>
  </si>
  <si>
    <t>SCOVILLE</t>
  </si>
  <si>
    <t>SCOVILLE MARGO</t>
  </si>
  <si>
    <t>MARGO</t>
  </si>
  <si>
    <t>STEVEN &amp; MARGO SCOVILLE</t>
  </si>
  <si>
    <t>SCOVILLE STEVEN SCOVILLE MARGO</t>
  </si>
  <si>
    <t>LOST BASIN</t>
  </si>
  <si>
    <t xml:space="preserve">645 N LOST BASIN AVE </t>
  </si>
  <si>
    <t xml:space="preserve">645 N LOST BASIN AVE  LITTLEFIELD, AZ 86432 </t>
  </si>
  <si>
    <t>SOUTHGATE</t>
  </si>
  <si>
    <t>SOUTH SALT LAKE</t>
  </si>
  <si>
    <t xml:space="preserve">28 E SOUTHGATE AVE </t>
  </si>
  <si>
    <t xml:space="preserve">28 E SOUTHGATE AVE  SOUTH SALT LAKE, UT 84115-3530 </t>
  </si>
  <si>
    <t>SE4 NW4 SE4 SEC 36 41 15 10AC</t>
  </si>
  <si>
    <t>JOHNSON KEN</t>
  </si>
  <si>
    <t>THOMPSON JACK C &amp; C M TRUST</t>
  </si>
  <si>
    <t>BODILY MELVIN B</t>
  </si>
  <si>
    <t>MELVIN B</t>
  </si>
  <si>
    <t>BODILY</t>
  </si>
  <si>
    <t>BODILY ALISA ANNE</t>
  </si>
  <si>
    <t>ALISA ANNE</t>
  </si>
  <si>
    <t>ALISA</t>
  </si>
  <si>
    <t>MELVIN &amp; ALISA BODILY</t>
  </si>
  <si>
    <t>BODILY MELVIN B &amp; ALISA ANNE</t>
  </si>
  <si>
    <t>SULLEYS</t>
  </si>
  <si>
    <t>C090</t>
  </si>
  <si>
    <t xml:space="preserve">637 N SULLEYS DR </t>
  </si>
  <si>
    <t xml:space="preserve">637 N SULLEYS DR  MESA, AZ 85205-6150 </t>
  </si>
  <si>
    <t>ROADWAY EASEMENT MAP 5/20/1976 76-14579 E2 W2 OF PARCEL 209 CONT 10 ACRES 306-47-009A (306-47-009E &amp; F) 2006 TAX ROLL</t>
  </si>
  <si>
    <t>WINTERS MATTHEW JASON</t>
  </si>
  <si>
    <t>CONN THOMAS S</t>
  </si>
  <si>
    <t>THOMAS S</t>
  </si>
  <si>
    <t>CONN</t>
  </si>
  <si>
    <t>THOMAS CONN</t>
  </si>
  <si>
    <t>MCKINLEY</t>
  </si>
  <si>
    <t xml:space="preserve">1054 MCKINLEY AVE </t>
  </si>
  <si>
    <t xml:space="preserve">1054 MCKINLEY AVE  WOODLAND, CA 95695-4629 </t>
  </si>
  <si>
    <t>WILCOX LAND &amp; CATTLE</t>
  </si>
  <si>
    <t>PO BOX 362</t>
  </si>
  <si>
    <t xml:space="preserve">PO BOX 362 </t>
  </si>
  <si>
    <t xml:space="preserve">PO BOX 362  VICTOR, ID 83455 </t>
  </si>
  <si>
    <t>SILVER SPRINGS UNIT VI LOT 579</t>
  </si>
  <si>
    <t>SANDY RIVER RANCHEROS LOT 1 CONT 10 ACRES</t>
  </si>
  <si>
    <t>MN INVESTMENT TRUST</t>
  </si>
  <si>
    <t>MAJID NAYERI &amp; MN INVESTMENT</t>
  </si>
  <si>
    <t>NAYERI MAJID MN INVESTMENT TRUST</t>
  </si>
  <si>
    <t>GATEWAY ACRES TRACT 2 LOTS 23 &amp; 26 CONT 10 AC</t>
  </si>
  <si>
    <t>MOTLEY SUSAN N</t>
  </si>
  <si>
    <t>KING ROSARIA JOAN</t>
  </si>
  <si>
    <t>ROSARIA JOAN</t>
  </si>
  <si>
    <t>ROSARIA</t>
  </si>
  <si>
    <t>ROSARIA KING</t>
  </si>
  <si>
    <t>MONTEREY</t>
  </si>
  <si>
    <t>HOFFMAN ESTATES</t>
  </si>
  <si>
    <t xml:space="preserve">1794 MONTEREY CT </t>
  </si>
  <si>
    <t xml:space="preserve">1794 MONTEREY CT  HOFFMAN ESTATES, IL 60169-1160 </t>
  </si>
  <si>
    <t>SILVER SPRINGS UNIT V LOT 275</t>
  </si>
  <si>
    <t>MATEO VICTOR</t>
  </si>
  <si>
    <t>MATEO</t>
  </si>
  <si>
    <t>VICTOR MATEO</t>
  </si>
  <si>
    <t>SECLUDED</t>
  </si>
  <si>
    <t xml:space="preserve">6679 SECLUDED AVE </t>
  </si>
  <si>
    <t xml:space="preserve">6679 SECLUDED AVE  LAS VEGAS, NV 89110-5155 </t>
  </si>
  <si>
    <t>GATEWAY ACRES TRACT 11 LOTS 70 &amp; 75 CONT 10 ACRES 340-14-068(340-14-068 A &amp; B)</t>
  </si>
  <si>
    <t>HEIT MARVIN  SHERRY</t>
  </si>
  <si>
    <t>ALCOCER RICHARD</t>
  </si>
  <si>
    <t>ALCOCER</t>
  </si>
  <si>
    <t>ALCOCER VELMA V</t>
  </si>
  <si>
    <t>VELMA V</t>
  </si>
  <si>
    <t>VELMA</t>
  </si>
  <si>
    <t>RICHARD &amp; VELMA ALCOCER</t>
  </si>
  <si>
    <t>ALCOCER RICHARD ALCOCER VELMA V</t>
  </si>
  <si>
    <t>MESCAL</t>
  </si>
  <si>
    <t xml:space="preserve">5239 W MESCAL ST </t>
  </si>
  <si>
    <t xml:space="preserve">5239 W MESCAL ST  GLENDALE, AZ 85304-3926 </t>
  </si>
  <si>
    <t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t>
  </si>
  <si>
    <t>KROHN RICHARD H</t>
  </si>
  <si>
    <t>KROHN</t>
  </si>
  <si>
    <t>RICHARD KROHN</t>
  </si>
  <si>
    <t>SEA SPRITE</t>
  </si>
  <si>
    <t xml:space="preserve">30760 SEA SPRITE DR </t>
  </si>
  <si>
    <t xml:space="preserve">30760 SEA SPRITE DR  WILMINGTON, IL 60481-7707 </t>
  </si>
  <si>
    <t>SILVER SPRINGS #4 LOT 199 SEC 33 21N 12W</t>
  </si>
  <si>
    <t>GALSTIAN ARMEN</t>
  </si>
  <si>
    <t>ARMEN</t>
  </si>
  <si>
    <t>GALSTIAN</t>
  </si>
  <si>
    <t>ARMEN GALSTIAN</t>
  </si>
  <si>
    <t>WILSHIRE</t>
  </si>
  <si>
    <t xml:space="preserve">1100 WILSHIRE BLVD #2606 </t>
  </si>
  <si>
    <t xml:space="preserve">1100 WILSHIRE BLVD #2606, LOS ANGELES, CA 90017-1964 </t>
  </si>
  <si>
    <t>GATEWAY ACRES TRACT 2 LOTS 49 &amp; 64 CONT 10 ACRES 317-17-034 (317- 17-034A B &amp; C) 2008 TAX ROLL</t>
  </si>
  <si>
    <t>SILVER CACTUS INC</t>
  </si>
  <si>
    <t>DERAASMO FAMILY TRUST</t>
  </si>
  <si>
    <t xml:space="preserve">11416 N QUINTANA RD </t>
  </si>
  <si>
    <t xml:space="preserve">11416 N QUINTANA RD  GOLDEN VALLEY, AZ 86413 </t>
  </si>
  <si>
    <t>KEMO RANCHES SW4 OF LOT 98 TOGETHER WITH THE FOLL: EXCEPT 20' ON ALL FOUR SIDES FOR RDWY PURPOSES (288/149 DEEDS) CONT 10 AC</t>
  </si>
  <si>
    <t>DE ELENA HENRY 50</t>
  </si>
  <si>
    <t>HIGGENBOTHAM DOROTHY 50</t>
  </si>
  <si>
    <t>DE ELENA HENRY 50 HIGGENBOTHAM DOROTHY 50</t>
  </si>
  <si>
    <t>COOLIDGE</t>
  </si>
  <si>
    <t xml:space="preserve">PO BOX 1207  COOLIDGE, AZ 85128 </t>
  </si>
  <si>
    <t>SANDY RIVER RANCHEROS LOT 137 CONT 10 ACRES</t>
  </si>
  <si>
    <t>LINDBERG BO L</t>
  </si>
  <si>
    <t>BO L</t>
  </si>
  <si>
    <t>LINDBERG</t>
  </si>
  <si>
    <t>BOEING PEACE SENTIEL</t>
  </si>
  <si>
    <t>BO LINDBERG</t>
  </si>
  <si>
    <t>LINDBERG BO L BOEING PEACE SENTIEL</t>
  </si>
  <si>
    <t>PUHAWAI</t>
  </si>
  <si>
    <t>WAIANAE</t>
  </si>
  <si>
    <t xml:space="preserve">86-408 PUHAWAI RD </t>
  </si>
  <si>
    <t xml:space="preserve">86-408 PUHAWAI RD  WAIANAE, HI 96792-2720 </t>
  </si>
  <si>
    <t>SE4 NE4 SW4 CONT 10 ACRES 102-21-135(102-69-004)NEW SEC MAP</t>
  </si>
  <si>
    <t>NW4 NE4 NW4CONT 10 ACRES 333-01-067(333-01-109 110&amp;111) 333-01-11 0(333-23-040)TAO</t>
  </si>
  <si>
    <t>SELKE PHYLLIS</t>
  </si>
  <si>
    <t>COZZI JOAN</t>
  </si>
  <si>
    <t>COZZI</t>
  </si>
  <si>
    <t>JOAN COZZI</t>
  </si>
  <si>
    <t>21W133</t>
  </si>
  <si>
    <t>KENSINGTON</t>
  </si>
  <si>
    <t>LOMBARD</t>
  </si>
  <si>
    <t xml:space="preserve">21W133 KENSINGTON RD </t>
  </si>
  <si>
    <t xml:space="preserve">21W133 KENSINGTON RD  LOMBARD, IL 60148-5152 </t>
  </si>
  <si>
    <t>GATEWAY ACRES TRACT 11 LOT 83 &amp; 94</t>
  </si>
  <si>
    <t>RUIZ VICTORINO NAVOR</t>
  </si>
  <si>
    <t>VICTORINO NAVOR</t>
  </si>
  <si>
    <t>VICTORINO</t>
  </si>
  <si>
    <t>NAVOR DOLORES ALBINO DE</t>
  </si>
  <si>
    <t>DOLORES ALBINO DE</t>
  </si>
  <si>
    <t>NAVOR</t>
  </si>
  <si>
    <t>VICTORINO RUIZ &amp; DOLORES NAVOR</t>
  </si>
  <si>
    <t>RUIZ VICTORINO NAVOR NAVOR DOLORES ALBINO DE</t>
  </si>
  <si>
    <t>PLATVILLE</t>
  </si>
  <si>
    <t xml:space="preserve">8034 PLATVILLE ST </t>
  </si>
  <si>
    <t xml:space="preserve">8034 PLATVILLE ST  LAS VEGAS, NV 89139-5789 </t>
  </si>
  <si>
    <t>GATEWAY ACRES TRACT 7 LOTS 54 &amp; 59</t>
  </si>
  <si>
    <t>JEROME B &amp; JUDITH B                                BURTON</t>
  </si>
  <si>
    <t>SILVER SPRINGS UNIT V LOT 285</t>
  </si>
  <si>
    <t>GATEWAY ACRES TRACT 2 LOTS 117 &amp; 118 CONT 10 AC</t>
  </si>
  <si>
    <t>FORD AMY R</t>
  </si>
  <si>
    <t>HARE KENNETH E</t>
  </si>
  <si>
    <t>KENNETH E</t>
  </si>
  <si>
    <t>HARE</t>
  </si>
  <si>
    <t>HARE RUBY</t>
  </si>
  <si>
    <t>KENNETH &amp; RUBY HARE</t>
  </si>
  <si>
    <t>HARE KENNETH E HARE RUBY</t>
  </si>
  <si>
    <t>14TH</t>
  </si>
  <si>
    <t>H015</t>
  </si>
  <si>
    <t xml:space="preserve">35506 N 14TH ST </t>
  </si>
  <si>
    <t xml:space="preserve">35506 N 14TH ST  PHOENIX, AZ 85086-9325 </t>
  </si>
  <si>
    <t>GATEWAY ACRES TRACT 4 LOTS 43 &amp; 44</t>
  </si>
  <si>
    <t>PAPIER JOAN BREDEN</t>
  </si>
  <si>
    <t>JOAN BREDEN</t>
  </si>
  <si>
    <t>PAPIER</t>
  </si>
  <si>
    <t>JOAN PAPIER</t>
  </si>
  <si>
    <t>WILDWOOD</t>
  </si>
  <si>
    <t>FALLSTON</t>
  </si>
  <si>
    <t xml:space="preserve">1601 WILDWOOD DR </t>
  </si>
  <si>
    <t xml:space="preserve">1601 WILDWOOD DR  FALLSTON, MD 21047-1723 </t>
  </si>
  <si>
    <t>SE4SE4SE4 SEC 15 T21 R12 10 AC</t>
  </si>
  <si>
    <t>HUBBARD ANTHONY</t>
  </si>
  <si>
    <t>HUBBARD</t>
  </si>
  <si>
    <t>ANTHONY HUBBARD</t>
  </si>
  <si>
    <t xml:space="preserve">3080 DAVID AVE #8 </t>
  </si>
  <si>
    <t xml:space="preserve">3080 DAVID AVE #8, SAN JOSE, CA 95128-4439 </t>
  </si>
  <si>
    <t>T14N R18W SEC 15 SW4 NW4 SW4 CONT 10 AC M/L</t>
  </si>
  <si>
    <t>1514N18W</t>
  </si>
  <si>
    <t>SCHOOP ERNEST &amp; MARY</t>
  </si>
  <si>
    <t>ERNEST &amp; MARY SCHOOP</t>
  </si>
  <si>
    <t>VALENTINE</t>
  </si>
  <si>
    <t xml:space="preserve">12950 E HWY 66 </t>
  </si>
  <si>
    <t xml:space="preserve">12950 E HWY 66  VALENTINE, AZ 86437-1115 </t>
  </si>
  <si>
    <t>T23N R13W SEC 23 S2 SW4 SW4 NW4 &amp; N2 NW4 NW4 SW4 CONT 10 ACRES 31 4-05-022 (314-05-026 &amp; 027)</t>
  </si>
  <si>
    <t>2323N13W</t>
  </si>
  <si>
    <t>04015C4375G</t>
  </si>
  <si>
    <t>4375G</t>
  </si>
  <si>
    <t>SANDY RIVER RANCHEROS LOT 116 CONT 10 ACRES</t>
  </si>
  <si>
    <t xml:space="preserve">1308 N STOCKTON HILL RD </t>
  </si>
  <si>
    <t xml:space="preserve">1308 N STOCKTON HILL RD  KINGMAN, AZ 86401-5139 </t>
  </si>
  <si>
    <t>GATEWAY ACRES TRACT 7 LOTS 102 &amp; 107</t>
  </si>
  <si>
    <t>M J AND L DARLENE DEVIRGILIO FMTR</t>
  </si>
  <si>
    <t>THE M J AND L DARLENE DEVIRGIL</t>
  </si>
  <si>
    <t>HENNING JOHN</t>
  </si>
  <si>
    <t>HENNING</t>
  </si>
  <si>
    <t>HENNING DEBRA</t>
  </si>
  <si>
    <t>JOHN &amp; DEBRA HENNING</t>
  </si>
  <si>
    <t>HENNING JOHN HENNING DEBRA</t>
  </si>
  <si>
    <t>PENNSBURG</t>
  </si>
  <si>
    <t xml:space="preserve">2 W 2ND ST </t>
  </si>
  <si>
    <t xml:space="preserve">2 W 2ND ST  PENNSBURG, PA 18073-1335 </t>
  </si>
  <si>
    <t>GATEWAY ACRES TRACT 1 LOTS 25 &amp; 26 CONT 10 ACRES 317-11-005A(317- 11-005D &amp; E)</t>
  </si>
  <si>
    <t>SJ LAND TRUST</t>
  </si>
  <si>
    <t>MPL ASSOCIATES LTD</t>
  </si>
  <si>
    <t>PO BOX 9844</t>
  </si>
  <si>
    <t xml:space="preserve">PO BOX 9844 </t>
  </si>
  <si>
    <t xml:space="preserve">PO BOX 9844  PHOENIX, AZ 85068-9844 </t>
  </si>
  <si>
    <t>LAKE MEAD CITY UNIT NO 31 30 16 SE4 SE4 SE4 CONT 10AC 338-08-351V SPLIT INTO (338-08-354 &amp; 355)</t>
  </si>
  <si>
    <t>GATEWAY ACRES TRACT 5 LOTS 59 &amp; 60</t>
  </si>
  <si>
    <t>BARAGER BARRY L</t>
  </si>
  <si>
    <t>BARRY L</t>
  </si>
  <si>
    <t>BARAGER</t>
  </si>
  <si>
    <t>BARRY BARAGER</t>
  </si>
  <si>
    <t>PO BOX 327</t>
  </si>
  <si>
    <t>BABB</t>
  </si>
  <si>
    <t xml:space="preserve">PO BOX 327 </t>
  </si>
  <si>
    <t xml:space="preserve">PO BOX 327  BABB, MT 59411 </t>
  </si>
  <si>
    <t>SW4 SW4 SW4 CONT 10 AC 318-06-103 (318-22- 007)</t>
  </si>
  <si>
    <t>DENNING THOMAS L</t>
  </si>
  <si>
    <t>THOMAS L</t>
  </si>
  <si>
    <t>DENNING</t>
  </si>
  <si>
    <t>DENNING DIANE</t>
  </si>
  <si>
    <t>THOMAS &amp; DIANE DENNING</t>
  </si>
  <si>
    <t>DENNING THOMAS L DENNING DIANE</t>
  </si>
  <si>
    <t>POST</t>
  </si>
  <si>
    <t xml:space="preserve">16418 W POST DR </t>
  </si>
  <si>
    <t xml:space="preserve">16418 W POST DR  SURPRISE, AZ 85388-2172 </t>
  </si>
  <si>
    <t>SEC 27 16 1/2 20 NW4 NW4 SE4 10AC</t>
  </si>
  <si>
    <t>KEMO RANCHES NE4 OF LOT 94 EXCEPT FOR 20' ON ALL FOUR SIDES FOR R DWY PURPOSES CONT 10 ACRES</t>
  </si>
  <si>
    <t>JOHNSON DEBORAH M</t>
  </si>
  <si>
    <t>DEBORAH M</t>
  </si>
  <si>
    <t>DEBORAH JOHNSON</t>
  </si>
  <si>
    <t>270TH</t>
  </si>
  <si>
    <t xml:space="preserve">3511 S 270TH ST </t>
  </si>
  <si>
    <t xml:space="preserve">3511 S 270TH ST  KENT, WA 98032-7091 </t>
  </si>
  <si>
    <t>HAKES CHARLES A</t>
  </si>
  <si>
    <t>HAKES</t>
  </si>
  <si>
    <t>HAKES MARILYN</t>
  </si>
  <si>
    <t>CHARLES &amp; MARILYN HAKES</t>
  </si>
  <si>
    <t>HAKES CHARLES A HAKES MARILYN</t>
  </si>
  <si>
    <t>TRAIL RIDGE</t>
  </si>
  <si>
    <t>BLUE SPRINGS</t>
  </si>
  <si>
    <t xml:space="preserve">1145 SW TRAIL RIDGE DR </t>
  </si>
  <si>
    <t xml:space="preserve">1145 SW TRAIL RIDGE DR  BLUE SPRINGS, MO 64015-1805 </t>
  </si>
  <si>
    <t>KEMO RANCHES NW4 OF LOT 67 EXCEPT THE N S E&amp; W 20' FOR RDWY CONT 10 AC</t>
  </si>
  <si>
    <t>GANSKE DALE A</t>
  </si>
  <si>
    <t>DALE A</t>
  </si>
  <si>
    <t>GANSKE</t>
  </si>
  <si>
    <t>DALE GANSKE</t>
  </si>
  <si>
    <t>CONSERVANCY</t>
  </si>
  <si>
    <t>MIDDLETON</t>
  </si>
  <si>
    <t xml:space="preserve">3325 CONSERVANCY LN </t>
  </si>
  <si>
    <t xml:space="preserve">3325 CONSERVANCY LN  MIDDLETON, WI 53562-1163 </t>
  </si>
  <si>
    <t>SILVER SPRINGS UNIT IV T21N R12W SEC 33 LOT 213 CONT 10 ACRES 353 -17-063 (353-17-063A &amp; B) 2007 TAX ROLL</t>
  </si>
  <si>
    <t>ST GEORGE IRENE S</t>
  </si>
  <si>
    <t>NEW CASTLE</t>
  </si>
  <si>
    <t xml:space="preserve">13043 E NEW CASTLE LN </t>
  </si>
  <si>
    <t xml:space="preserve">13043 E NEW CASTLE LN  KINGMAN, AZ 86401 </t>
  </si>
  <si>
    <t xml:space="preserve">17300 N 88TH AVE #179 </t>
  </si>
  <si>
    <t xml:space="preserve">17300 N 88TH AVE #179, PEORIA, AZ 85382-4755 </t>
  </si>
  <si>
    <t>T20N R13W SEC 3 PARCEL 10-B AS SHOWN ON RS 22/12 3/18/2002 2002-1 7918 BEING A DIVISION OF PARCEL 10 (SILVER MOUNTAIN RANCH</t>
  </si>
  <si>
    <t>RIGBY WILMA</t>
  </si>
  <si>
    <t>WILMA P RIGBY REV LIV TRUST</t>
  </si>
  <si>
    <t>WILMA RIGBY &amp; WILMA LIV</t>
  </si>
  <si>
    <t>RIGBY WILMA WILMA P RIGBY REV LIV TRUST</t>
  </si>
  <si>
    <t>STATE ROAD 18</t>
  </si>
  <si>
    <t>BRYANT</t>
  </si>
  <si>
    <t xml:space="preserve">758 W STATE ROAD 18 </t>
  </si>
  <si>
    <t xml:space="preserve">758 W STATE ROAD 18  BRYANT, IN 47326-9077 </t>
  </si>
  <si>
    <t>SW4 SW4 SE4 CONT 10 ACRES 101-42-016(101-42-021 &amp; 022)</t>
  </si>
  <si>
    <t>SANTAGE JAMES A</t>
  </si>
  <si>
    <t>SANTAGE</t>
  </si>
  <si>
    <t>JAMES SANTAGE</t>
  </si>
  <si>
    <t>PLUM</t>
  </si>
  <si>
    <t>URBANDALE</t>
  </si>
  <si>
    <t xml:space="preserve">7200 PLUM DR </t>
  </si>
  <si>
    <t xml:space="preserve">7200 PLUM DR  URBANDALE, IA 50322-1166 </t>
  </si>
  <si>
    <t>SW4 NW4 SE4 CONT 10 AC M/L 318-22-002 (318-22-046 &amp; 047)</t>
  </si>
  <si>
    <t>SANDY RIVER RANCHEROS LOT 127 CONT 10 ACRES</t>
  </si>
  <si>
    <t>WARD DARRA D</t>
  </si>
  <si>
    <t>DARRA D</t>
  </si>
  <si>
    <t>DARRA</t>
  </si>
  <si>
    <t>DARRA WARD</t>
  </si>
  <si>
    <t>RIVERBEND</t>
  </si>
  <si>
    <t>REVA</t>
  </si>
  <si>
    <t xml:space="preserve">5511 RIVERBEND LN </t>
  </si>
  <si>
    <t xml:space="preserve">5511 RIVERBEND LN  REVA, VA 22735-2332 </t>
  </si>
  <si>
    <t>GATEWAY ACRES TRACT 7 LOTS 113 &amp; 128 CONT 10 AC</t>
  </si>
  <si>
    <t>BLAIWES MICHAEL</t>
  </si>
  <si>
    <t>BLAIWES</t>
  </si>
  <si>
    <t>MICHAEL BLAIWES</t>
  </si>
  <si>
    <t>MULHOLLAND</t>
  </si>
  <si>
    <t>AGOURA HILLS</t>
  </si>
  <si>
    <t xml:space="preserve">30473 MULHOLLAND HWY #58 </t>
  </si>
  <si>
    <t xml:space="preserve">30473 MULHOLLAND HWY #58, AGOURA HILLS, CA 91301-6118 </t>
  </si>
  <si>
    <t>GATEWAY ACRES TRACT 7 LOTS 7 &amp; 10</t>
  </si>
  <si>
    <t>VLACH G ROBERT G</t>
  </si>
  <si>
    <t>G ROBERT G</t>
  </si>
  <si>
    <t>VLACH</t>
  </si>
  <si>
    <t>VLACH JAN</t>
  </si>
  <si>
    <t>G ROBERT G &amp; JAN VLACH</t>
  </si>
  <si>
    <t>VLACH G ROBERT G VLACH JAN</t>
  </si>
  <si>
    <t>RIDGE</t>
  </si>
  <si>
    <t>STEVENSVILLE</t>
  </si>
  <si>
    <t xml:space="preserve">4150 RIDGE RD #8 </t>
  </si>
  <si>
    <t xml:space="preserve">4150 RIDGE RD #8, STEVENSVILLE, MI 49127-9337 </t>
  </si>
  <si>
    <t>T20N R12W SEC 3 SILVER SPRINGS UNIT II LOT 116</t>
  </si>
  <si>
    <t>ALTORRE HUMBERTO</t>
  </si>
  <si>
    <t>HUMBERTO</t>
  </si>
  <si>
    <t>ALTORRE</t>
  </si>
  <si>
    <t>HUMBERTO ALTORRE</t>
  </si>
  <si>
    <t>CALLE ABUELITO</t>
  </si>
  <si>
    <t xml:space="preserve">10058 N CALLE ABUELITO </t>
  </si>
  <si>
    <t xml:space="preserve">10058 N CALLE ABUELITO  KINGMAN, AZ 86409 </t>
  </si>
  <si>
    <t xml:space="preserve">4914 N STOCKTON HILL RD </t>
  </si>
  <si>
    <t xml:space="preserve">4914 N STOCKTON HILL RD  KINGMAN, AZ 86409-1129 </t>
  </si>
  <si>
    <t>PARCEL PLAT AS REC IN BK 406 OR PG 211 AT FEE NO 77-19707 PARCEL 56B AS SHOWN ON RS 18/30 7/16/1999 99-43215 CONT 9.995 ACRES 344- 13-056(344-13-056A B &amp; C)</t>
  </si>
  <si>
    <t>RONEY TRUST</t>
  </si>
  <si>
    <t>ROONEY TRUST</t>
  </si>
  <si>
    <t>ST PAUL TITLE AND TRUST</t>
  </si>
  <si>
    <t>ST AND</t>
  </si>
  <si>
    <t>MITCHELL</t>
  </si>
  <si>
    <t xml:space="preserve">5952 W MITCHELL DR </t>
  </si>
  <si>
    <t xml:space="preserve">5952 W MITCHELL DR  PHOENIX, AZ 85033-4642 </t>
  </si>
  <si>
    <t>LAKE MEAD #5 29 15 LOT 72 SEC 5 29 15</t>
  </si>
  <si>
    <t>SANDY RIVER RANCHEROS UNIT 2 LOT 224</t>
  </si>
  <si>
    <t>HIBBS PATRICIA</t>
  </si>
  <si>
    <t>HIBBS</t>
  </si>
  <si>
    <t>PATRICIA HIBBS</t>
  </si>
  <si>
    <t>GLENNA</t>
  </si>
  <si>
    <t>LOUISVILLE</t>
  </si>
  <si>
    <t>LOUISVILLE/JEFFERSON COUNTY METRO GOVERNMENT (BALANCE)</t>
  </si>
  <si>
    <t xml:space="preserve">4603 GLENNA WAY </t>
  </si>
  <si>
    <t xml:space="preserve">4603 GLENNA WAY  LOUISVILLE, KY 40219-2814 </t>
  </si>
  <si>
    <t>SILVER SPRINGS UNIT V LOT 351</t>
  </si>
  <si>
    <t>ACCOLADE RANCHES LOT 43</t>
  </si>
  <si>
    <t>DAISY MEADOW</t>
  </si>
  <si>
    <t xml:space="preserve">40 DAISY MEADOW TER </t>
  </si>
  <si>
    <t xml:space="preserve">40 DAISY MEADOW TER  HENDERSON, NV 89074-1503 </t>
  </si>
  <si>
    <t>SANDY RIVER RANCHEROS LOT 91 CONT 10 ACRES</t>
  </si>
  <si>
    <t>WESTROPE KATHIE</t>
  </si>
  <si>
    <t>WESTROPE</t>
  </si>
  <si>
    <t>KATHIE WESTROPE</t>
  </si>
  <si>
    <t>RANCHO FALLBROOK</t>
  </si>
  <si>
    <t xml:space="preserve">46700 RANCHO FALLBROOK RD </t>
  </si>
  <si>
    <t xml:space="preserve">46700 RANCHO FALLBROOK RD  TEMECULA, CA 92590-3116 </t>
  </si>
  <si>
    <t>GATEWAY ACRES TRACT 6 LOTS 67 &amp; 78 CONT 10 AC</t>
  </si>
  <si>
    <t>PEREZ LORENZA</t>
  </si>
  <si>
    <t>LORENZA</t>
  </si>
  <si>
    <t>LORENZA PEREZ</t>
  </si>
  <si>
    <t>LA DANZA</t>
  </si>
  <si>
    <t>INDIO</t>
  </si>
  <si>
    <t xml:space="preserve">42798 LA DANZA CT </t>
  </si>
  <si>
    <t xml:space="preserve">42798 LA DANZA CT  INDIO, CA 92203-9724 </t>
  </si>
  <si>
    <t>T29N R15W SEC 17 NE4 NE4 SE4 CONT 10 ACRES 318-18-009(318-18-022 &amp; 023)</t>
  </si>
  <si>
    <t>LAKE HAVASU ACRES AMENDED NW4 NW4 SE4 10AC</t>
  </si>
  <si>
    <t>ACARA PETER R</t>
  </si>
  <si>
    <t>PETER R</t>
  </si>
  <si>
    <t>ACARA</t>
  </si>
  <si>
    <t>PETER ACARA</t>
  </si>
  <si>
    <t xml:space="preserve">711 E PHOENIX ST </t>
  </si>
  <si>
    <t xml:space="preserve">711 E PHOENIX ST  PAYSON, AZ 85541-5775 </t>
  </si>
  <si>
    <t>RIO VISTA UNIT 2 SUBDIVISION LOTS 31 &amp; 32</t>
  </si>
  <si>
    <t>ACCOLADE RANCHES LOT 71</t>
  </si>
  <si>
    <t>ZARAGOZA LUIS F &amp; YOLANDA 34</t>
  </si>
  <si>
    <t>SOLIS MARC &amp; PATRICIA 33</t>
  </si>
  <si>
    <t>ZARAGOZA LUIS F &amp; YOLANDA 34 SOLIS MARC &amp; PATRICIA 33</t>
  </si>
  <si>
    <t>AUTUMN WIND</t>
  </si>
  <si>
    <t xml:space="preserve">1294 AUTUMN WIND WAY </t>
  </si>
  <si>
    <t xml:space="preserve">1294 AUTUMN WIND WAY  HENDERSON, NV 89052-3054 </t>
  </si>
  <si>
    <t>SEC 10 24 20 N2 E2 E2 W2 NE4 10AC</t>
  </si>
  <si>
    <t>HEPBURN VIRGINIA E TRUST</t>
  </si>
  <si>
    <t>GATEWAY ACRES TRACT 8 LOTS 114 &amp; 127</t>
  </si>
  <si>
    <t>SANDY RIVER RANCHEROS LOT 71 CONT 10 ACRES</t>
  </si>
  <si>
    <t>N2 NW4 SE4 NW4 &amp; S2 NW4 SE4 NW4 TOGETHER WITH EXCEPT THE W 30' FO R RD ESMT (104/306 DEEDS) CONT 10 ACRES</t>
  </si>
  <si>
    <t>SMITH JOHN B &amp; BEVERLY J</t>
  </si>
  <si>
    <t>HUMMEL MARGARET 50</t>
  </si>
  <si>
    <t>16.7 CHIMENTO PATRICIA</t>
  </si>
  <si>
    <t>CHIMENTO  PATRICIA</t>
  </si>
  <si>
    <t>CHIMENTO</t>
  </si>
  <si>
    <t>CHIMENTO 16.7</t>
  </si>
  <si>
    <t>HUMMEL MARGARET 50 16.7 CHIMENTO PATRICIA</t>
  </si>
  <si>
    <t>ASTOR</t>
  </si>
  <si>
    <t xml:space="preserve">40 ASTOR AVE </t>
  </si>
  <si>
    <t xml:space="preserve">40 ASTOR AVE  BROOKHAVEN, NY 11719-9759 </t>
  </si>
  <si>
    <t>SILVER SPRINGS #4 LOT 259 SEC 29 21N 12W</t>
  </si>
  <si>
    <t>DESERT INVESTMENT NETWORK GROUP LLC</t>
  </si>
  <si>
    <t xml:space="preserve">3800 N CENTRAL AVE #460 </t>
  </si>
  <si>
    <t xml:space="preserve">3800 N CENTRAL AVE #460, PHOENIX, AZ 85012-1995 </t>
  </si>
  <si>
    <t>PARCEL 11A AS SHOWN ON RS 14/35 7/31/1996 96-42037 BEING A PORTIO N OF PARCEL 11 (CEDAR HILLS RANCHES UNIT 7 AMENDED) CONT 10</t>
  </si>
  <si>
    <t>DOMANICO NOELLE L</t>
  </si>
  <si>
    <t>NE4 NW4 SE4 CONT 10AC 318-18-041 (318-18- 055 &amp; 056)</t>
  </si>
  <si>
    <t>SE4 SW4 NW4 CONT 10 AC</t>
  </si>
  <si>
    <t>GATEWAY ACRES TRACT 3 LOTS 104 &amp; 105</t>
  </si>
  <si>
    <t>FORT MOHAVE FARMS INC</t>
  </si>
  <si>
    <t>MEDINA ANTHONY P</t>
  </si>
  <si>
    <t>ANTHONY P</t>
  </si>
  <si>
    <t>MEDINA MARGARET ANN</t>
  </si>
  <si>
    <t>MARGARET ANN</t>
  </si>
  <si>
    <t>ANTHONY &amp; MARGARET MEDINA</t>
  </si>
  <si>
    <t>MEDINA ANTHONY P MEDINA MARGARET ANN</t>
  </si>
  <si>
    <t xml:space="preserve">20962 W THOMAS RD </t>
  </si>
  <si>
    <t xml:space="preserve">20962 W THOMAS RD  BUCKEYE, AZ 85396-1644 </t>
  </si>
  <si>
    <t>HASSELL WESLEY T</t>
  </si>
  <si>
    <t>WESLEY T</t>
  </si>
  <si>
    <t>HASSELL</t>
  </si>
  <si>
    <t>HASSELL WENDY M</t>
  </si>
  <si>
    <t>WENDY M</t>
  </si>
  <si>
    <t>WESLEY &amp; WENDY HASSELL</t>
  </si>
  <si>
    <t>HASSELL WESLEY T HASSELL WENDY M</t>
  </si>
  <si>
    <t>GEMSTONE</t>
  </si>
  <si>
    <t xml:space="preserve">4031 GEMSTONE AVE </t>
  </si>
  <si>
    <t xml:space="preserve">4031 GEMSTONE AVE  KINGMAN, AZ 86401-7385 </t>
  </si>
  <si>
    <t>SW4 NE4 NW4 SEC 9 16 20 EXC R/W10AC</t>
  </si>
  <si>
    <t>KOH PETER &amp; LUI LUI PANG 50</t>
  </si>
  <si>
    <t>CHEN LEON 50 KOH PETER &amp; LUI LUI PANG 50</t>
  </si>
  <si>
    <t>LOMBARDY</t>
  </si>
  <si>
    <t>SAN MARINO</t>
  </si>
  <si>
    <t xml:space="preserve">650 LOMBARDY PL </t>
  </si>
  <si>
    <t xml:space="preserve">650 LOMBARDY PL  SAN MARINO, CA 91108-1511 </t>
  </si>
  <si>
    <t>SILVER SPRINGS UNIT V N2 LOTS 337 &amp; 338</t>
  </si>
  <si>
    <t>MONTANEZ JOHN</t>
  </si>
  <si>
    <t>MONTANEZ</t>
  </si>
  <si>
    <t>MONTANEZ BARBARA</t>
  </si>
  <si>
    <t>JOHN &amp; BARBARA MONTANEZ</t>
  </si>
  <si>
    <t>MONTANEZ JOHN MONTANEZ BARBARA</t>
  </si>
  <si>
    <t>DENTON</t>
  </si>
  <si>
    <t xml:space="preserve">8590 W DENTON LN </t>
  </si>
  <si>
    <t xml:space="preserve">8590 W DENTON LN  GLENDALE, AZ 85305-3351 </t>
  </si>
  <si>
    <t>T23N R16W SEC 5 PARCEL PLAT STOCKTON HILL RANCHES XII A POR OF PA RCEL 10 SHOWN AS PARCE 10-A PER PP 10/18 REC 6/20/1995</t>
  </si>
  <si>
    <t>HUBBARD PATRICK</t>
  </si>
  <si>
    <t>BAYLE MARIA MCGIBBON LORILYN</t>
  </si>
  <si>
    <t>LITHBAY TRUST</t>
  </si>
  <si>
    <t>MARIA &amp; LITHBAY BAYLE</t>
  </si>
  <si>
    <t>BAYLE MARIA MCGIBBON LORILYN LITHBAY TRUST</t>
  </si>
  <si>
    <t>VIA MARISOL</t>
  </si>
  <si>
    <t xml:space="preserve">4080 VIA MARISOL #331 </t>
  </si>
  <si>
    <t xml:space="preserve">4080 VIA MARISOL #331, LOS ANGELES, CA 90042-5159 </t>
  </si>
  <si>
    <t>SANDY RIVER RANCHEROS LOT 52 CONT 10 ACRES</t>
  </si>
  <si>
    <t>HOKANSON STEVE</t>
  </si>
  <si>
    <t>HOKANSON</t>
  </si>
  <si>
    <t>HOKANSON TONSHA</t>
  </si>
  <si>
    <t>TONSHA</t>
  </si>
  <si>
    <t>STEVE &amp; TONSHA HOKANSON</t>
  </si>
  <si>
    <t>HOKANSON STEVE &amp; TONSHA</t>
  </si>
  <si>
    <t>E2 N2 E2 N2 SE4 OF SEC 1 27N 16W 10AC</t>
  </si>
  <si>
    <t>GREENE CAROL E</t>
  </si>
  <si>
    <t>CHICAGO TITLE COMPANY</t>
  </si>
  <si>
    <t>KNODL DANIEL</t>
  </si>
  <si>
    <t>KNODL</t>
  </si>
  <si>
    <t>DANIEL KNODL</t>
  </si>
  <si>
    <t xml:space="preserve">2913 N 82ND ST </t>
  </si>
  <si>
    <t xml:space="preserve">2913 N 82ND ST  SCOTTSDALE, AZ 85251-5829 </t>
  </si>
  <si>
    <t>ACCOLADE RANCHES LOT 27</t>
  </si>
  <si>
    <t>ROMAN CATHOLIC CHURCH</t>
  </si>
  <si>
    <t>GATEWAY ACRES TRACT 3 LOTS 118 &amp; 123</t>
  </si>
  <si>
    <t>BORROEL FERMIN</t>
  </si>
  <si>
    <t>ENGLISH ROBERT W</t>
  </si>
  <si>
    <t>ENGLISH</t>
  </si>
  <si>
    <t>ROBERT ENGLISH</t>
  </si>
  <si>
    <t>HARTFORD</t>
  </si>
  <si>
    <t xml:space="preserve">1384 HARTFORD AVE </t>
  </si>
  <si>
    <t xml:space="preserve">1384 HARTFORD AVE  SAINT PAUL, MN 55116-1648 </t>
  </si>
  <si>
    <t>GATEWAY ACRES TRACT 3 LOTS 74 &amp; 87</t>
  </si>
  <si>
    <t>GATEWAY ACRES TRACT 3 LOTS 86 &amp; 91</t>
  </si>
  <si>
    <t>CURRIER IRVING S</t>
  </si>
  <si>
    <t>SILVER SPRINGS UNIT VI LOT 571</t>
  </si>
  <si>
    <t>BATES PEGGY</t>
  </si>
  <si>
    <t>PEGGY BATES</t>
  </si>
  <si>
    <t xml:space="preserve">3631 N WILLOW RD </t>
  </si>
  <si>
    <t xml:space="preserve">3631 N WILLOW RD  KINGMAN, AZ 86409 </t>
  </si>
  <si>
    <t>GREENFIELD</t>
  </si>
  <si>
    <t xml:space="preserve">86 N WALNUT DR </t>
  </si>
  <si>
    <t xml:space="preserve">86 N WALNUT DR  GREENFIELD, IN 46140-8531 </t>
  </si>
  <si>
    <t>1518N22W</t>
  </si>
  <si>
    <t>SANABIA JOSE R</t>
  </si>
  <si>
    <t>JOSE R</t>
  </si>
  <si>
    <t>SANABIA</t>
  </si>
  <si>
    <t>JOSE SANABIA</t>
  </si>
  <si>
    <t>SALT LAKE</t>
  </si>
  <si>
    <t xml:space="preserve">2613 SALT LAKE ST </t>
  </si>
  <si>
    <t xml:space="preserve">2613 SALT LAKE ST  NORTH LAS VEGAS, NV 89030-5443 </t>
  </si>
  <si>
    <t>KEMO RANCHES SW4 OF LOT 86 EXCEPT FOR 20' ON ALL FOUR SIDES FOR R DWY PURPOSES CONT 10 ACRES</t>
  </si>
  <si>
    <t>BURMAS CO 1785</t>
  </si>
  <si>
    <t>CLARETIAN MISSIONARIES WESTERN PROVINCE INC</t>
  </si>
  <si>
    <t>LOWER AZUSA</t>
  </si>
  <si>
    <t>TEMPLE CITY</t>
  </si>
  <si>
    <t xml:space="preserve">10203 LOWER AZUSA RD </t>
  </si>
  <si>
    <t xml:space="preserve">10203 LOWER AZUSA RD  TEMPLE CITY, CA 91780-4027 </t>
  </si>
  <si>
    <t>T19N R21W SEC 30 S2 N2 SW4 SE4 CONT 10 ACRES (PARCELS 9 THRU 12 P ER 2521/564) 221-33-027(221-33-034  035  036 &amp; 037)</t>
  </si>
  <si>
    <t>04015C5056H</t>
  </si>
  <si>
    <t>5056H</t>
  </si>
  <si>
    <t>SOIGNIER WAYNE A</t>
  </si>
  <si>
    <t>SOIGNIER</t>
  </si>
  <si>
    <t>SOIGNIER CHERYL L</t>
  </si>
  <si>
    <t>WAYNE &amp; CHERYL SOIGNIER</t>
  </si>
  <si>
    <t>SOIGNIER WAYNE A SOIGNIER CHERYL L</t>
  </si>
  <si>
    <t>PO BOX 670527</t>
  </si>
  <si>
    <t xml:space="preserve">PO BOX 670527 </t>
  </si>
  <si>
    <t xml:space="preserve">PO BOX 670527  DALLAS, TX 75367 </t>
  </si>
  <si>
    <t>TWN: 161/2N RNG: 20WSEC: 28 TRACT: RIO VISTA UNIT 3 SUBDIVISION L OTS 35 &amp; 36</t>
  </si>
  <si>
    <t>SE4 SE4 SE4 CONT 10 ACRES 317-60-011 (317-60-020 THRU 023) 2005 T AX ROLL</t>
  </si>
  <si>
    <t>NE4 SE4 NE4 CONT 10 ACRES 318-06-064 (318-23-012)</t>
  </si>
  <si>
    <t>GATEWAY ACRES TRACT 2 LOTS 7 &amp; 8</t>
  </si>
  <si>
    <t>GENTILE DONALD J</t>
  </si>
  <si>
    <t>NW4 SE4 SE4 CONT 10 ACRES 317-60-011 (317-60-020 THRU 023) 2005 T AX ROLL</t>
  </si>
  <si>
    <t>NW4 NW4 SW4 CONT 10 ACRES 102-70-018(102-70-024 025&amp;026)</t>
  </si>
  <si>
    <t>STOCK SHELDON FIRL</t>
  </si>
  <si>
    <t>SHELDON FIRL</t>
  </si>
  <si>
    <t>SHELDON</t>
  </si>
  <si>
    <t>STOCK</t>
  </si>
  <si>
    <t>SHELDON STOCK</t>
  </si>
  <si>
    <t xml:space="preserve">131 W 600 N </t>
  </si>
  <si>
    <t xml:space="preserve">131 W 600 N  HURRICANE, UT 84737-1643 </t>
  </si>
  <si>
    <t>BEG AT A PT 33' E &amp; 466' N OF THE SW COR; TH 388'; TH E 1122'; TH S 338'; TH W 1122' TO THE POB. T41N R16W SEC 22 CONT 10 ACRES ML</t>
  </si>
  <si>
    <t>2241N16W</t>
  </si>
  <si>
    <t>0194 - MISC RES-RURAL NON SUBD</t>
  </si>
  <si>
    <t>0194-MISC RES IMP RUR NONSUBIV</t>
  </si>
  <si>
    <t>NEHRING DANNY Z</t>
  </si>
  <si>
    <t>DANNY Z</t>
  </si>
  <si>
    <t>NEHRING</t>
  </si>
  <si>
    <t>DANNY NEHRING</t>
  </si>
  <si>
    <t>LAHINCH</t>
  </si>
  <si>
    <t>SHREWSBURY</t>
  </si>
  <si>
    <t xml:space="preserve">2 LAHINCH LN </t>
  </si>
  <si>
    <t xml:space="preserve">2 LAHINCH LN  SHREWSBURY, MA 01545-4841 </t>
  </si>
  <si>
    <t>KEMO RANCHES W2 OF LOT 154</t>
  </si>
  <si>
    <t>SE4 SW4 SW4 CONT 10 ACRES 318-06-115 (318-23-025)</t>
  </si>
  <si>
    <t>SANDY RIVER RANCHEROS UNIT 2 LOT 203</t>
  </si>
  <si>
    <t>SUTTON ROBERT F</t>
  </si>
  <si>
    <t>ROBERT F</t>
  </si>
  <si>
    <t>WESTCHESTER</t>
  </si>
  <si>
    <t>PITTSFIELD</t>
  </si>
  <si>
    <t xml:space="preserve">63 WESTCHESTER AVE </t>
  </si>
  <si>
    <t xml:space="preserve">63 WESTCHESTER AVE  PITTSFIELD, MA 01201-1650 </t>
  </si>
  <si>
    <t>SILVER SPRINGS UNIT VI LOT 419</t>
  </si>
  <si>
    <t>HARRISON LINDA A</t>
  </si>
  <si>
    <t>LINDA HARRISON</t>
  </si>
  <si>
    <t>GAZELLE</t>
  </si>
  <si>
    <t>VICTORVILLE</t>
  </si>
  <si>
    <t xml:space="preserve">15662 GAZELLE ST </t>
  </si>
  <si>
    <t xml:space="preserve">15662 GAZELLE ST  VICTORVILLE, CA 92395-3427 </t>
  </si>
  <si>
    <t>CEDAR MESA RANCHES PARCEL 26-3B AS SHOWN ON RS 19/16 2/3/2000 200 0-5846 CONT 10 ACRES 354-19-003A (354-19-003C &amp; D) 2003 TAX</t>
  </si>
  <si>
    <t>ZEIGLER BRADLEY &amp; LUCIA</t>
  </si>
  <si>
    <t>DOAN ROBERT</t>
  </si>
  <si>
    <t>DOAN</t>
  </si>
  <si>
    <t>DOAN LISA</t>
  </si>
  <si>
    <t>ROBERT &amp; LISA DOAN</t>
  </si>
  <si>
    <t>DOAN ROBERT &amp; LISA</t>
  </si>
  <si>
    <t>HARMONY</t>
  </si>
  <si>
    <t xml:space="preserve">541 HARMONY WAY </t>
  </si>
  <si>
    <t xml:space="preserve">541 HARMONY WAY  HAMILTON, MT 59840-9636 </t>
  </si>
  <si>
    <t>PARCEL 81-B AS SHOWN ON AMENDED RS 20/39 BEING A POR OF THE SW4 S W4 CONT 10 ACRES 306-37-013(306-37-013A B &amp; C) 2002 TAX</t>
  </si>
  <si>
    <t>1721N18W</t>
  </si>
  <si>
    <t>LASCANO EDUARDO  ELVIA</t>
  </si>
  <si>
    <t>SCHOENECKER AMBER A</t>
  </si>
  <si>
    <t>AMBER A</t>
  </si>
  <si>
    <t>SCHOENECKER</t>
  </si>
  <si>
    <t>NKA WHITE AMBER</t>
  </si>
  <si>
    <t>WHITE  AMBER</t>
  </si>
  <si>
    <t>AMBER SCHOENECKER</t>
  </si>
  <si>
    <t>SCHOENECKER AMBER A NKA WHITE AMBER</t>
  </si>
  <si>
    <t>ASHBY</t>
  </si>
  <si>
    <t>CHANUTE</t>
  </si>
  <si>
    <t xml:space="preserve">635 S ASHBY AVE </t>
  </si>
  <si>
    <t xml:space="preserve">635 S ASHBY AVE  CHANUTE, KS 66720-2314 </t>
  </si>
  <si>
    <t>E2 E2 W2 S2 SW4 CONT 10 ACRES M/L</t>
  </si>
  <si>
    <t>T29N R18W SEC 19 W2 W2 NE4 SW4 CONT 10.00 ACRES 337-12-052(337-12 -086 THRU 089)</t>
  </si>
  <si>
    <t>JAKACKI PAUL S</t>
  </si>
  <si>
    <t>JAKACKI</t>
  </si>
  <si>
    <t>PAUL JAKACKI</t>
  </si>
  <si>
    <t>TAYNTON</t>
  </si>
  <si>
    <t>SOUTH BARRINGTON</t>
  </si>
  <si>
    <t xml:space="preserve">4 TAYNTON LN </t>
  </si>
  <si>
    <t xml:space="preserve">4 TAYNTON LN  SOUTH BARRINGTON, IL 60010-6126 </t>
  </si>
  <si>
    <t>NW4 NE4 SW4 CONT 10 AC</t>
  </si>
  <si>
    <t>OWENS JUNE</t>
  </si>
  <si>
    <t>JUNE OWENS</t>
  </si>
  <si>
    <t>CAMINO APOLENA</t>
  </si>
  <si>
    <t xml:space="preserve">5215 E CAMINO APOLENA </t>
  </si>
  <si>
    <t xml:space="preserve">5215 E CAMINO APOLENA  TUCSON, AZ 85718-3802 </t>
  </si>
  <si>
    <t>TWN: 161/2N RNG: 20WSEC: 34 TRACT: RIO VISTA UNIT 1 SUBDIVISION L OTS 6 &amp; 7</t>
  </si>
  <si>
    <t>NW4 NE4 NE4 SEC 27 16 1/2 N 20W CONT 10 AC</t>
  </si>
  <si>
    <t>ANTONINI NORMAN</t>
  </si>
  <si>
    <t>ANTONINI</t>
  </si>
  <si>
    <t>CHERIAN MEENA</t>
  </si>
  <si>
    <t>MEENA</t>
  </si>
  <si>
    <t>CHERIAN</t>
  </si>
  <si>
    <t>NORMAN ANTONINI &amp; MEENA CHERIAN</t>
  </si>
  <si>
    <t>ANTONINI NORMAN CHERIAN MEENA</t>
  </si>
  <si>
    <t>HARBOR</t>
  </si>
  <si>
    <t xml:space="preserve">1009 S HARBOR BLVD #100 </t>
  </si>
  <si>
    <t xml:space="preserve">1009 S HARBOR BLVD #100, ANAHEIM, CA 92805-5538 </t>
  </si>
  <si>
    <t>SILVER SPRINGS #4 LOT 193 SEC 33 21N 12W</t>
  </si>
  <si>
    <t>COSTELLO DEBORAH A</t>
  </si>
  <si>
    <t>BECKER HYMEN</t>
  </si>
  <si>
    <t>HYMEN</t>
  </si>
  <si>
    <t>BECKER HOWARD NKA</t>
  </si>
  <si>
    <t>HOWARD NKA</t>
  </si>
  <si>
    <t>HYMEN &amp; HOWARD BECKER</t>
  </si>
  <si>
    <t>BECKER HYMEN BECKER HOWARD NKA</t>
  </si>
  <si>
    <t xml:space="preserve">10490 WILSHIRE BLVD #2501 </t>
  </si>
  <si>
    <t xml:space="preserve">10490 WILSHIRE BLVD #2501, LOS ANGELES, CA 90024-4650 </t>
  </si>
  <si>
    <t>GATEWAY ACRES TRACT 7 LOTS 36 &amp; 45</t>
  </si>
  <si>
    <t>ABIDIAN MOHAMMAD</t>
  </si>
  <si>
    <t>MOHAMMAD</t>
  </si>
  <si>
    <t>ABIDIAN</t>
  </si>
  <si>
    <t>MOHAMMAD ABIDIAN</t>
  </si>
  <si>
    <t>LAS PALMAS</t>
  </si>
  <si>
    <t xml:space="preserve">3255 LAS PALMAS ST #436 </t>
  </si>
  <si>
    <t xml:space="preserve">3255 LAS PALMAS ST #436, HOUSTON, TX 77027-5777 </t>
  </si>
  <si>
    <t>SW4SW4SE4 SEC 1 19N 19W CONT. 10AC</t>
  </si>
  <si>
    <t>KEMO RANCHES SW4 OF LOT 65 AND A 20' ESMT ON ALL FOUR SIDES CONT 10.00 ACRES</t>
  </si>
  <si>
    <t>KEMO RANCHES W2 OF LOT 160</t>
  </si>
  <si>
    <t>WATSON DOUGLAS</t>
  </si>
  <si>
    <t>WATSON STEPHANIE</t>
  </si>
  <si>
    <t>DOUGLAS &amp; STEPHANIE WATSON</t>
  </si>
  <si>
    <t>WATSON DOUGLAS WATSON STEPHANIE</t>
  </si>
  <si>
    <t>ARCHETTO</t>
  </si>
  <si>
    <t xml:space="preserve">3674 ARCHETTO DR </t>
  </si>
  <si>
    <t xml:space="preserve">3674 ARCHETTO DR  EL DORADO HILLS, CA 95762-5439 </t>
  </si>
  <si>
    <t>T20N R13W SEC 11 E2 E2 NE4 SW4 OF SEC 11 CONT 10AC 254-34-021(254 -34-057-058-059)2008 TAXROLL</t>
  </si>
  <si>
    <t>1120N13W</t>
  </si>
  <si>
    <t>HARDIN MICHAEL J</t>
  </si>
  <si>
    <t>RODRIQUEZ SHELLIE</t>
  </si>
  <si>
    <t>SHELLIE</t>
  </si>
  <si>
    <t>RODRIQUEZ</t>
  </si>
  <si>
    <t>SHELLIE RODRIQUEZ</t>
  </si>
  <si>
    <t>CALLE DE MERCADO</t>
  </si>
  <si>
    <t xml:space="preserve">2612 CALLE DE MERCADO </t>
  </si>
  <si>
    <t xml:space="preserve">2612 CALLE DE MERCADO  BULLHEAD CITY, AZ 86442-7971 </t>
  </si>
  <si>
    <t>SE4 NW4 SE4 CONT10AC ML</t>
  </si>
  <si>
    <t>KREFT W D</t>
  </si>
  <si>
    <t>W D                                                KREFT</t>
  </si>
  <si>
    <t>ZAHRNDT JAMES</t>
  </si>
  <si>
    <t>ZAHRNDT</t>
  </si>
  <si>
    <t>ZAHRNDT EVE</t>
  </si>
  <si>
    <t>EVE</t>
  </si>
  <si>
    <t>JAMES &amp; EVE ZAHRNDT</t>
  </si>
  <si>
    <t>ZAHRNDT JAMES ZAHRNDT EVE</t>
  </si>
  <si>
    <t>SPRINGBOROUGH</t>
  </si>
  <si>
    <t>ROCKFORD</t>
  </si>
  <si>
    <t xml:space="preserve">10272 SPRINGBOROUGH DR </t>
  </si>
  <si>
    <t xml:space="preserve">10272 SPRINGBOROUGH DR  ROCKFORD, IL 61107-2957 </t>
  </si>
  <si>
    <t>SANDY RIVER RANCHEROS LOT 102 CONT 10 ACRES</t>
  </si>
  <si>
    <t>BROWER RICHARD</t>
  </si>
  <si>
    <t>BROWER</t>
  </si>
  <si>
    <t>BROWER MICHELLE</t>
  </si>
  <si>
    <t>RICHARD &amp; MICHELLE BROWER</t>
  </si>
  <si>
    <t>BROWER RICHARD BROWER MICHELLE</t>
  </si>
  <si>
    <t>VIA CAMINO</t>
  </si>
  <si>
    <t xml:space="preserve">4919 VIA CAMINO </t>
  </si>
  <si>
    <t xml:space="preserve">4919 VIA CAMINO  NEWBURY PARK, CA 91320-6857 </t>
  </si>
  <si>
    <t>NW4 NE4 NE4CONT 10 ACRES 342-05-031(342-05-035&amp;036)</t>
  </si>
  <si>
    <t>3329N19W</t>
  </si>
  <si>
    <t>BROWN SUGAR INVESTMENTS LLC</t>
  </si>
  <si>
    <t>T19N R18W SEC 22 THE SE4 SW4 SW4 CONT 10 ACRES 209-22-013(209-22- 013A B C &amp; D) 2008 TAX ROLL</t>
  </si>
  <si>
    <t>SCHACHERBAUER WILLIAM</t>
  </si>
  <si>
    <t>WILLIAM SCHACHERBAUER</t>
  </si>
  <si>
    <t xml:space="preserve">1694 W GLENDALE AVE #556 </t>
  </si>
  <si>
    <t xml:space="preserve">1694 W GLENDALE AVE #556, PHOENIX, AZ 85021-8921 </t>
  </si>
  <si>
    <t>SE4 SE4 SW4 CONT 10 ACRES 215-01-044(215-26-002)</t>
  </si>
  <si>
    <t>2620N18W</t>
  </si>
  <si>
    <t>DOW ANGELINA A</t>
  </si>
  <si>
    <t>ANGELINA A</t>
  </si>
  <si>
    <t>ANGELINA</t>
  </si>
  <si>
    <t>DOW</t>
  </si>
  <si>
    <t>ANGELINA DOW</t>
  </si>
  <si>
    <t xml:space="preserve">1100 FRANKLIN DR </t>
  </si>
  <si>
    <t xml:space="preserve">1100 FRANKLIN DR  KINGMAN, AZ 86401-5418 </t>
  </si>
  <si>
    <t>NW4 NE4 NE4 CONT 10 AC M/L 201-30-068 (201-30-070 &amp; 071)</t>
  </si>
  <si>
    <t>KOWALL DONALD JAMES &amp; LINDA ANN</t>
  </si>
  <si>
    <t>DONALD &amp; LINDA KOWALL</t>
  </si>
  <si>
    <t xml:space="preserve">236 S MONTEREY ST </t>
  </si>
  <si>
    <t xml:space="preserve">236 S MONTEREY ST  GILBERT, AZ 85233-6330 </t>
  </si>
  <si>
    <t>GATEWAY ACRES TRACT 4 LOTS 1 &amp; 2</t>
  </si>
  <si>
    <t>WHELESS ROBERT L</t>
  </si>
  <si>
    <t>WHELESS</t>
  </si>
  <si>
    <t>WHELESS PEGGY</t>
  </si>
  <si>
    <t>ROBERT &amp; PEGGY WHELESS</t>
  </si>
  <si>
    <t>WHELESS ROBERT L WHELESS PEGGY</t>
  </si>
  <si>
    <t>TRENCH</t>
  </si>
  <si>
    <t>FREDERICKSBURG</t>
  </si>
  <si>
    <t xml:space="preserve">12910 TRENCH CT </t>
  </si>
  <si>
    <t xml:space="preserve">12910 TRENCH CT  FREDERICKSBURG, VA 22407-2114 </t>
  </si>
  <si>
    <t>SANDY RIVER RANCHEROS LOT 156 CONT 10 ACRES</t>
  </si>
  <si>
    <t>BEATTY TIMOTHY</t>
  </si>
  <si>
    <t>BEATTY</t>
  </si>
  <si>
    <t>TIMOTHY BEATTY</t>
  </si>
  <si>
    <t>PACIFIC</t>
  </si>
  <si>
    <t>GEARHART</t>
  </si>
  <si>
    <t xml:space="preserve">1656 1/22 PACIFIC WAY </t>
  </si>
  <si>
    <t xml:space="preserve">1656 1/22 PACIFIC WAY  SEASIDE, OR 97138-4405 </t>
  </si>
  <si>
    <t>S2 S2 SW4 SE4 CONT 10 ACRES</t>
  </si>
  <si>
    <t>BERKEBILE GINNY L</t>
  </si>
  <si>
    <t>GINNY L</t>
  </si>
  <si>
    <t>GINNY</t>
  </si>
  <si>
    <t>GINNY BERKEBILE</t>
  </si>
  <si>
    <t xml:space="preserve">3970 N SILVER SPRINGS RD </t>
  </si>
  <si>
    <t xml:space="preserve">3970 N SILVER SPRINGS RD  KINGMAN, AZ 86401-7971 </t>
  </si>
  <si>
    <t>SW4 NE4 NE4 EXC THE S 20' FOR ROADS (387/581) CONT 10 ACRES</t>
  </si>
  <si>
    <t>NE4 NW4 NE4 CONT 10 AC 318-06-177 (318-22- 039)</t>
  </si>
  <si>
    <t>THOMAS LARRY</t>
  </si>
  <si>
    <t>LARRY THOMAS</t>
  </si>
  <si>
    <t>PIUTE</t>
  </si>
  <si>
    <t>DEWEY-HUMBOLDT</t>
  </si>
  <si>
    <t>H089</t>
  </si>
  <si>
    <t xml:space="preserve">1340 S PIUTE RD </t>
  </si>
  <si>
    <t xml:space="preserve">1340 S PIUTE RD  DEWEY, AZ 86327-6983 </t>
  </si>
  <si>
    <t>WONG SIU CHUN CHU</t>
  </si>
  <si>
    <t>SIU CHUN CHU</t>
  </si>
  <si>
    <t>SIU</t>
  </si>
  <si>
    <t>WONG</t>
  </si>
  <si>
    <t>SIU WONG</t>
  </si>
  <si>
    <t>RANCHO MIRAGE</t>
  </si>
  <si>
    <t xml:space="preserve">7809 RANCHO MIRAGE DR </t>
  </si>
  <si>
    <t xml:space="preserve">7809 RANCHO MIRAGE DR  LAS VEGAS, NV 89113-1239 </t>
  </si>
  <si>
    <t>GOLDROAD STATION UNIT 3 PP 2/68-68A PARCEL 8 AKS 8-1 AS SHOWN ON RS 27/69 2/17/2005 2005-16763 CONT 10.0023 ACRES 215-17-008</t>
  </si>
  <si>
    <t>GOLDROAD STATION UNIT 3 (PP 2/68)</t>
  </si>
  <si>
    <t>0620N18W</t>
  </si>
  <si>
    <t>M &amp; I MARSHALL &amp; ILSLEY BANK</t>
  </si>
  <si>
    <t>TITLE SECURITY</t>
  </si>
  <si>
    <t>JERRY &amp; SHELLY L                                   BLOOR</t>
  </si>
  <si>
    <t>VALENTINE JOHN H</t>
  </si>
  <si>
    <t>JOHN VALENTINE</t>
  </si>
  <si>
    <t xml:space="preserve">1187 HERITAGE DR </t>
  </si>
  <si>
    <t xml:space="preserve">1187 HERITAGE DR  STEVENSVILLE, MT 59870-7410 </t>
  </si>
  <si>
    <t>GATEWAY ACRES TRACT 3 LOTS 91 &amp; 92</t>
  </si>
  <si>
    <t>BURDICK CAREY RICK</t>
  </si>
  <si>
    <t>CAREY RICK</t>
  </si>
  <si>
    <t>BURDICK</t>
  </si>
  <si>
    <t>CAREY BURDICK</t>
  </si>
  <si>
    <t xml:space="preserve">311 W WADE LN </t>
  </si>
  <si>
    <t xml:space="preserve">311 W WADE LN  PAYSON, AZ 85541-4855 </t>
  </si>
  <si>
    <t>GATEWAY ACRES TRACT 1 ORIGINAL LOTS 2 &amp; 15</t>
  </si>
  <si>
    <t>MCLAIN LATOYA L</t>
  </si>
  <si>
    <t>LATOYA L</t>
  </si>
  <si>
    <t>LATOYA</t>
  </si>
  <si>
    <t>MCLAIN</t>
  </si>
  <si>
    <t>LATOYA MCLAIN</t>
  </si>
  <si>
    <t xml:space="preserve">12728 N 72ND AVE </t>
  </si>
  <si>
    <t xml:space="preserve">12728 N 72ND AVE  PEORIA, AZ 85381-9500 </t>
  </si>
  <si>
    <t>NW4 SW4 NE4 SEC 17 17N 12W CONT 10 AC M/L</t>
  </si>
  <si>
    <t>WIPF DELBERT</t>
  </si>
  <si>
    <t>POR S2 SE4 NE4 BEG AT PT ON E SEC LN LYNG N 330' FROM E4 COR; TH W 1320' TO PT ON W LN OF SE4 NE4; TH N ALNG W LN 330' TO N LN OF S2 SE4 NE4; TH E ALNG N LN 1320' TO E SEC LN; TH S ALNG E SEC LN 330' TO POB CONT 10 AC M/L</t>
  </si>
  <si>
    <t>T24N R18W SEC 9 NE4 NW4 NE4 CONT 10 AC M/L 340-07-022 (340-07-024  025 &amp; 026)</t>
  </si>
  <si>
    <t>LAWRENCE JAMIE</t>
  </si>
  <si>
    <t>JAMIE</t>
  </si>
  <si>
    <t>NKA MARSHALL JAMIE</t>
  </si>
  <si>
    <t>MARSHALL  JAMIE</t>
  </si>
  <si>
    <t>JAMIE LAWRENCE</t>
  </si>
  <si>
    <t>LAWRENCE JAMIE NKA MARSHALL JAMIE</t>
  </si>
  <si>
    <t>106TH</t>
  </si>
  <si>
    <t xml:space="preserve">1906 N 106TH AVE </t>
  </si>
  <si>
    <t xml:space="preserve">1906 N 106TH AVE  AVONDALE, AZ 85392-4774 </t>
  </si>
  <si>
    <t>E2 E2 NW4 NW4 OF SEC 15 T21N R12W 10 ACRES</t>
  </si>
  <si>
    <t>PLOG JO ANNE</t>
  </si>
  <si>
    <t>JO PLOG</t>
  </si>
  <si>
    <t xml:space="preserve">904 ELKO WAY </t>
  </si>
  <si>
    <t xml:space="preserve">904 ELKO WAY  LAS VEGAS, NV 89108-1319 </t>
  </si>
  <si>
    <t>KEMO RANCHES SW4 OF LOT 94EXCEPT FOR 20' ON ALL FOUR SIDES FOR RD WY PURPOSES CONT 10 ACRES</t>
  </si>
  <si>
    <t>SE4 NW4 NW4 CONT 10 ACRES</t>
  </si>
  <si>
    <t>BROWN MELANIE</t>
  </si>
  <si>
    <t>MELANIE BROWN</t>
  </si>
  <si>
    <t>WIFE</t>
  </si>
  <si>
    <t>MELLOW</t>
  </si>
  <si>
    <t xml:space="preserve">1092 MELLOW LN </t>
  </si>
  <si>
    <t xml:space="preserve">1092 MELLOW LN  SIMI VALLEY, CA 93065-5703 </t>
  </si>
  <si>
    <t>SW4 SE4 SE4 CONT 10 AC M/L</t>
  </si>
  <si>
    <t>LOPEZ PLUTARCO</t>
  </si>
  <si>
    <t>PLUTARCO</t>
  </si>
  <si>
    <t>LOPEZ ROCIO</t>
  </si>
  <si>
    <t>ROCIO</t>
  </si>
  <si>
    <t>PLUTARCO &amp; ROCIO LOPEZ</t>
  </si>
  <si>
    <t>LOPEZ PLUTARCO LOPEZ ROCIO</t>
  </si>
  <si>
    <t>STARMIST</t>
  </si>
  <si>
    <t xml:space="preserve">2618 STARMIST LN </t>
  </si>
  <si>
    <t xml:space="preserve">2618 STARMIST LN  LAKE HAVASU CITY, AZ 86403-4906 </t>
  </si>
  <si>
    <t>LAKE HAVASU RANCHOS UNIT 2 LOTS 6 &amp; 11</t>
  </si>
  <si>
    <t>CLINE WILLIAM J &amp; CHERRYLYN C</t>
  </si>
  <si>
    <t>SHAPIRO LOIS M 50</t>
  </si>
  <si>
    <t>FRIEDRICH BARBARA 25 &amp; LEVINE JEFFREY 25</t>
  </si>
  <si>
    <t>SHAPIRO LOIS M 50 FRIEDRICH BARBARA 25 &amp; LEVINE JEFFREY 25</t>
  </si>
  <si>
    <t>KNAPP</t>
  </si>
  <si>
    <t xml:space="preserve">17044 KNAPP ST </t>
  </si>
  <si>
    <t xml:space="preserve">17044 KNAPP ST  NORTHRIDGE, CA 91325-2623 </t>
  </si>
  <si>
    <t>GATEWAY ACRES TRACT 9 LOTS 21 &amp; 28</t>
  </si>
  <si>
    <t>DOMURAD STEPHEN E</t>
  </si>
  <si>
    <t>DOMURAD</t>
  </si>
  <si>
    <t>DOMURAD JEAN V</t>
  </si>
  <si>
    <t>JEAN V</t>
  </si>
  <si>
    <t>STEPHEN &amp; JEAN DOMURAD</t>
  </si>
  <si>
    <t>DOMURAD STEPHEN E DOMURAD JEAN V</t>
  </si>
  <si>
    <t>LAUREEN</t>
  </si>
  <si>
    <t>SCHWENKSVILLE</t>
  </si>
  <si>
    <t>SPRING MOUNT</t>
  </si>
  <si>
    <t xml:space="preserve">222 LAUREEN RD </t>
  </si>
  <si>
    <t xml:space="preserve">222 LAUREEN RD  SCHWENKSVILLE, PA 19473-2209 </t>
  </si>
  <si>
    <t>ACCOLADE RANCHES LOT 41</t>
  </si>
  <si>
    <t>STRAIGHT ROY</t>
  </si>
  <si>
    <t>STRAIGHT</t>
  </si>
  <si>
    <t>STRAIGHT RUTH</t>
  </si>
  <si>
    <t>ROY &amp; RUTH STRAIGHT</t>
  </si>
  <si>
    <t>STRAIGHT ROY STRAIGHT RUTH</t>
  </si>
  <si>
    <t>PO BOX 10276</t>
  </si>
  <si>
    <t>B021</t>
  </si>
  <si>
    <t xml:space="preserve">PO BOX 10276 </t>
  </si>
  <si>
    <t xml:space="preserve">PO BOX 10276  FORT MOHAVE, AZ 86427 </t>
  </si>
  <si>
    <t>SE4 NE4 SW4 CONT 10 ACRES M/L</t>
  </si>
  <si>
    <t>LOWTHER JAMES</t>
  </si>
  <si>
    <t>LOWTHER</t>
  </si>
  <si>
    <t>JAMES LOWTHER</t>
  </si>
  <si>
    <t>HC 30</t>
  </si>
  <si>
    <t>CONCHO</t>
  </si>
  <si>
    <t xml:space="preserve">215 HC 30 </t>
  </si>
  <si>
    <t xml:space="preserve">215 HC 30  CONCHO, AZ 85924-9705 </t>
  </si>
  <si>
    <t>SANDY RIVER RANCHEROS LOT 159 CONT 10 ACRES</t>
  </si>
  <si>
    <t>HURLBUTT RUSSELL</t>
  </si>
  <si>
    <t>HURLBUTT</t>
  </si>
  <si>
    <t>HURLBUTT SUEKO</t>
  </si>
  <si>
    <t>SUEKO</t>
  </si>
  <si>
    <t>RUSSELL &amp; SUEKO HURLBUTT</t>
  </si>
  <si>
    <t>HURLBUTT RUSSELL HURLBUTT SUEKO</t>
  </si>
  <si>
    <t>PO BOX 659</t>
  </si>
  <si>
    <t xml:space="preserve">PO BOX 659 </t>
  </si>
  <si>
    <t xml:space="preserve">PO BOX 659  NY 00144 </t>
  </si>
  <si>
    <t>SE4 NW4 SW4 CONT 10 AC 318-06-039 (318-22- 001)</t>
  </si>
  <si>
    <t>PIONEER TITLE TR 9215</t>
  </si>
  <si>
    <t>WATER TANK</t>
  </si>
  <si>
    <t xml:space="preserve">10705 W WATER TANK RD </t>
  </si>
  <si>
    <t xml:space="preserve">10705 W WATER TANK RD  GOLDEN VALLEY, AZ 86413 </t>
  </si>
  <si>
    <t>E2 E2 W2 SW4 NE4; W2 W2 E2 SW4 NE410AC</t>
  </si>
  <si>
    <t>WILLIS RAYMOND H &amp; GLENDA S</t>
  </si>
  <si>
    <t>RAYMOND &amp; GLENDA WILLIS</t>
  </si>
  <si>
    <t>EASTLAKE</t>
  </si>
  <si>
    <t>BEDFORD</t>
  </si>
  <si>
    <t xml:space="preserve">217 EASTLAKE DR </t>
  </si>
  <si>
    <t xml:space="preserve">217 EASTLAKE DR  BEDFORD, IN 47421-3426 </t>
  </si>
  <si>
    <t>SW4 NW4 NW4 CONT 10 AC 318-06-146 (318-22- 026)</t>
  </si>
  <si>
    <t>ALLISON ROBERT E &amp; ARLENE J</t>
  </si>
  <si>
    <t>ROBERT &amp; ARLENE ALLISON</t>
  </si>
  <si>
    <t>VALLEY VIEW</t>
  </si>
  <si>
    <t xml:space="preserve">1036 VALLEY VIEW AVE </t>
  </si>
  <si>
    <t xml:space="preserve">1036 VALLEY VIEW AVE  KINGMAN, AZ 86401 </t>
  </si>
  <si>
    <t xml:space="preserve">1036 VALLEY VIEW AVE  KINGMAN, AZ 86401-5562 </t>
  </si>
  <si>
    <t>E2 E2 SE4 SE4 CONT 10 ACRES 306-11-072 (306-67-014) NEW SEC MAP 2 005 TAX ROLL</t>
  </si>
  <si>
    <t>LAZEAR MARY E</t>
  </si>
  <si>
    <t>MARY LAZEAR</t>
  </si>
  <si>
    <t>WINCHCOMB</t>
  </si>
  <si>
    <t xml:space="preserve">2132 E WINCHCOMB DR </t>
  </si>
  <si>
    <t xml:space="preserve">2132 E WINCHCOMB DR  PHOENIX, AZ 85022-4609 </t>
  </si>
  <si>
    <t>SW4 SW4 SE4</t>
  </si>
  <si>
    <t>DIXON CHRISTOPHER</t>
  </si>
  <si>
    <t>ALBEE KIMBERLY</t>
  </si>
  <si>
    <t>ALBEE</t>
  </si>
  <si>
    <t>CHRISTOPHER DIXON &amp; KIMBERLY ALBEE</t>
  </si>
  <si>
    <t>DIXON CHRISTOPHER ALBEE KIMBERLY</t>
  </si>
  <si>
    <t xml:space="preserve">5106 W 18875 N </t>
  </si>
  <si>
    <t xml:space="preserve">5106 W 18875 N  DOLAN SPRINGS, AZ 86441 </t>
  </si>
  <si>
    <t>NICKLAUS</t>
  </si>
  <si>
    <t>MILLSBORO</t>
  </si>
  <si>
    <t xml:space="preserve">27531 S NICKLAUS AVE </t>
  </si>
  <si>
    <t xml:space="preserve">27531 S NICKLAUS AVE  MILLSBORO, DE 19966-7151 </t>
  </si>
  <si>
    <t>NW4 SE4 NE4 CONT 10AC</t>
  </si>
  <si>
    <t>ALBEE ROBERT &amp; POTENCIANA</t>
  </si>
  <si>
    <t>GATEWAY ACRES TRACT 7 LOTS 107 &amp; 108</t>
  </si>
  <si>
    <t>MEREDITH CHARLES</t>
  </si>
  <si>
    <t>MEREDITH</t>
  </si>
  <si>
    <t>MEREDITH CHRISTINE</t>
  </si>
  <si>
    <t>CHARLES &amp; CHRISTINE MEREDITH</t>
  </si>
  <si>
    <t>MEREDITH CHARLES MEREDITH CHRISTINE</t>
  </si>
  <si>
    <t>SANDY RIVER RANCHEROS LOT 31 CONT 10 ACRES</t>
  </si>
  <si>
    <t>BIERNACKI RICHARD</t>
  </si>
  <si>
    <t>BIERNACKI</t>
  </si>
  <si>
    <t>BIERNACKI CHERYL</t>
  </si>
  <si>
    <t>RICHARD &amp; CHERYL BIERNACKI</t>
  </si>
  <si>
    <t>BIERNACKI RICHARD BIERNACKI CHERYL</t>
  </si>
  <si>
    <t>CARMEL RIDGE</t>
  </si>
  <si>
    <t xml:space="preserve">14272 CARMEL RIDGE RD </t>
  </si>
  <si>
    <t xml:space="preserve">14272 CARMEL RIDGE RD  SAN DIEGO, CA 92128-4311 </t>
  </si>
  <si>
    <t>SANDY RIVER RANCHEROS LOT 129 CONT 10 ACRES</t>
  </si>
  <si>
    <t>BAILEY WALTER J</t>
  </si>
  <si>
    <t>BAILEY</t>
  </si>
  <si>
    <t>WALTER BAILEY</t>
  </si>
  <si>
    <t>MERLIN</t>
  </si>
  <si>
    <t>UNIONTOWN</t>
  </si>
  <si>
    <t>GREEN</t>
  </si>
  <si>
    <t xml:space="preserve">4502 MERLIN DR </t>
  </si>
  <si>
    <t xml:space="preserve">4502 MERLIN DR  UNIONTOWN, OH 44685-9642 </t>
  </si>
  <si>
    <t>NW4 SE4 SE4 CONT 10 ACRES</t>
  </si>
  <si>
    <t>JAIN SUDHIR</t>
  </si>
  <si>
    <t>SUDHIR</t>
  </si>
  <si>
    <t>JAIN</t>
  </si>
  <si>
    <t>SUDHIR JAIN</t>
  </si>
  <si>
    <t>MACHALA</t>
  </si>
  <si>
    <t>RIALTO</t>
  </si>
  <si>
    <t xml:space="preserve">101 S MACHALA PL </t>
  </si>
  <si>
    <t xml:space="preserve">101 S MACHALA PL  RIALTO, CA 92376-1000 </t>
  </si>
  <si>
    <t>SANDY RIVER RANCHEROS LOT 141 CONT 10 ACRES</t>
  </si>
  <si>
    <t>PAPAU</t>
  </si>
  <si>
    <t xml:space="preserve">1575 PAPAU ST </t>
  </si>
  <si>
    <t xml:space="preserve">1575 PAPAU ST  KAPAA, HI 96746-2526 </t>
  </si>
  <si>
    <t>ROADWAY EASEMENT (76-14579) T21N R18W SEC 2 PAR 210 E 1/2 NOT INC LUDING S 1/2 E 1/2 REPLATTED AS PAR 210-J ON PP 26/65 2/16/2006 2 006-16677 CONT 10.00 ACRES 306-47-038 &amp; 040 (306-47-041) COMBINED 2007 TAX ROLL</t>
  </si>
  <si>
    <t>BEDACHT MANFRED</t>
  </si>
  <si>
    <t>MANFRED</t>
  </si>
  <si>
    <t>BEDACHT</t>
  </si>
  <si>
    <t>BEDACHT ILSE</t>
  </si>
  <si>
    <t>ILSE</t>
  </si>
  <si>
    <t>MANFRED &amp; ILSE BEDACHT</t>
  </si>
  <si>
    <t>BEDACHT MANFRED BEDACHT ILSE</t>
  </si>
  <si>
    <t>HEATHER OAK</t>
  </si>
  <si>
    <t>JUNCTION CITY</t>
  </si>
  <si>
    <t xml:space="preserve">30204 HEATHER OAK DR </t>
  </si>
  <si>
    <t xml:space="preserve">30204 HEATHER OAK DR  JUNCTION CITY, OR 97448-9417 </t>
  </si>
  <si>
    <t>GATEWAY ACRES TRACT 1 ORIGINAL LOTS 120 &amp; 121</t>
  </si>
  <si>
    <t>CHESICK MARY ANN</t>
  </si>
  <si>
    <t>CHESICK</t>
  </si>
  <si>
    <t>MARY CHESICK</t>
  </si>
  <si>
    <t xml:space="preserve">332 N LYON AVE #132 </t>
  </si>
  <si>
    <t xml:space="preserve">332 N LYON AVE #132, HEMET, CA 92543-2571 </t>
  </si>
  <si>
    <t>SILVER SPRINGS UNIT V LOT 274</t>
  </si>
  <si>
    <t>BURTON NICOLAS ROY</t>
  </si>
  <si>
    <t>NICOLAS ROY</t>
  </si>
  <si>
    <t>NICOLAS</t>
  </si>
  <si>
    <t>BURTON CYNTHIA LEE</t>
  </si>
  <si>
    <t>CYNTHIA LEE</t>
  </si>
  <si>
    <t>NICOLAS &amp; CYNTHIA BURTON</t>
  </si>
  <si>
    <t>BURTON NICOLAS ROY BURTON CYNTHIA LEE</t>
  </si>
  <si>
    <t>13TH</t>
  </si>
  <si>
    <t xml:space="preserve">21 S 13TH ST </t>
  </si>
  <si>
    <t xml:space="preserve">21 S 13TH ST  COTTONWOOD, AZ 86326-3410 </t>
  </si>
  <si>
    <t>KEMO RANCHES E2 OF LOT 116</t>
  </si>
  <si>
    <t>LEWIS JERRY</t>
  </si>
  <si>
    <t>MOWSON JAMES G</t>
  </si>
  <si>
    <t>JAMES G</t>
  </si>
  <si>
    <t>MOWSON</t>
  </si>
  <si>
    <t>JAMES MOWSON</t>
  </si>
  <si>
    <t>196TH</t>
  </si>
  <si>
    <t>HOMESTEAD</t>
  </si>
  <si>
    <t xml:space="preserve">32160 SW 196TH AVE </t>
  </si>
  <si>
    <t xml:space="preserve">32160 SW 196TH AVE  HOMESTEAD, FL 33030-6404 </t>
  </si>
  <si>
    <t>NW4 SE4 NE4 CONT 10 ACRES 316-06-165 (318-23-036)</t>
  </si>
  <si>
    <t>T15N R16W SEC 16 PARCEL 2303 (STAGECOACH TRAILS AT SANTA FE RANCH UNIT 16) AS SHOWN ON RS 18/27F REPLATTED AS PARCEL 2303-D</t>
  </si>
  <si>
    <t>NW4 NW4 NE4 CONT 10 ACRES 333-09-026(333-09-036 &amp; 037)</t>
  </si>
  <si>
    <t>WINTON MICHAEL L</t>
  </si>
  <si>
    <t>MICHAEL L</t>
  </si>
  <si>
    <t>WINTON</t>
  </si>
  <si>
    <t>MICHAEL WINTON</t>
  </si>
  <si>
    <t>APPLETON</t>
  </si>
  <si>
    <t xml:space="preserve">5141 APPLETON ST </t>
  </si>
  <si>
    <t xml:space="preserve">5141 APPLETON ST  RIVERSIDE, CA 92504-1654 </t>
  </si>
  <si>
    <t>NE4 NE4 SE4 CONT 10 ACRES 319-01-054 (319-01- 064 &amp; 065</t>
  </si>
  <si>
    <t>SE4 NE4 NW4 CONT 10 ACRES 103-03-030(103-03-031 &amp; 032)</t>
  </si>
  <si>
    <t>MIRZA FLORA M</t>
  </si>
  <si>
    <t>FLORA M</t>
  </si>
  <si>
    <t>FLORA</t>
  </si>
  <si>
    <t>MIRZA</t>
  </si>
  <si>
    <t>FLORA MIRZA</t>
  </si>
  <si>
    <t xml:space="preserve">25893 N ARROWHEAD DR </t>
  </si>
  <si>
    <t xml:space="preserve">25893 N ARROWHEAD DR  MUNDELEIN, IL 60060-4011 </t>
  </si>
  <si>
    <t>SEC 33 T16 1/2N R20W NW4 NW4 SW4 CONT 10 ACRES</t>
  </si>
  <si>
    <t>W2 E2 SE4 SW4 CONT 10 ACRES 317-36-017(317-36-070 THRU 073)</t>
  </si>
  <si>
    <t>JOSEPH R</t>
  </si>
  <si>
    <t>BELLER</t>
  </si>
  <si>
    <t>JOSEPH BELLER</t>
  </si>
  <si>
    <t>EASTER ISLAND</t>
  </si>
  <si>
    <t>ENGLEWOOD</t>
  </si>
  <si>
    <t xml:space="preserve">80 N EASTER ISLAND CIR </t>
  </si>
  <si>
    <t xml:space="preserve">80 N EASTER ISLAND CIR  ENGLEWOOD, FL 34223-6218 </t>
  </si>
  <si>
    <t>SILVER SPRINGS #4 LOT 268 SEC 29 21N 12W</t>
  </si>
  <si>
    <t>FINNEGAN JACQUELINE</t>
  </si>
  <si>
    <t>FINNEGAN</t>
  </si>
  <si>
    <t>JACQUELINE FKA MC CARTHY</t>
  </si>
  <si>
    <t>MC  CARTHY</t>
  </si>
  <si>
    <t>JACQUELINE FKA</t>
  </si>
  <si>
    <t>JACQUELINE &amp; JACQUELINE FINNEGAN</t>
  </si>
  <si>
    <t>FINNEGAN JACQUELINE JACQUELINE FKA MC CARTHY</t>
  </si>
  <si>
    <t>FK</t>
  </si>
  <si>
    <t xml:space="preserve">10730 E SAHUARO DR </t>
  </si>
  <si>
    <t xml:space="preserve">10730 E SAHUARO DR  SCOTTSDALE, AZ 85259-3833 </t>
  </si>
  <si>
    <t>NW4 NW4 NE4CONT 10 ACRES 333-01-080(333-01-114 &amp; 115) 333-01-115( 333-23-042)TAO</t>
  </si>
  <si>
    <t>WILSON RUSSELL</t>
  </si>
  <si>
    <t>RUSSELL WILSON</t>
  </si>
  <si>
    <t>GRISWOLD</t>
  </si>
  <si>
    <t xml:space="preserve">965 E GRISWOLD DR </t>
  </si>
  <si>
    <t xml:space="preserve">965 E GRISWOLD DR  YUCCA, AZ 86438 </t>
  </si>
  <si>
    <t>PO BOX 237</t>
  </si>
  <si>
    <t xml:space="preserve">PO BOX 237 </t>
  </si>
  <si>
    <t xml:space="preserve">PO BOX 237  YUCCA, AZ 86438 </t>
  </si>
  <si>
    <t>SE4 NE4 NW4 CONT 10 ACRES 205-09-061(205-35-022)NEW SEC MAP 2002 TAX ROLL</t>
  </si>
  <si>
    <t>LAMB LAWRENCE C</t>
  </si>
  <si>
    <t>GREATER LONG BEACH CHRISTIAN SCHOOLS</t>
  </si>
  <si>
    <t>STRATHMOOR</t>
  </si>
  <si>
    <t>C098</t>
  </si>
  <si>
    <t xml:space="preserve">21141 STRATHMOOR LN </t>
  </si>
  <si>
    <t xml:space="preserve">21141 STRATHMOOR LN  HUNTINGTON BEACH, CA 92646-7335 </t>
  </si>
  <si>
    <t>SANDY RIVER RANCHEROS LOT 7 CONT 10 ACRES</t>
  </si>
  <si>
    <t>LOSTON CAROL A</t>
  </si>
  <si>
    <t>SANDY RIVER RANCHEROS LOT 18 CONT 10 ACRES</t>
  </si>
  <si>
    <t>CARDONI KIMBERLY L</t>
  </si>
  <si>
    <t>KIMBERLY L</t>
  </si>
  <si>
    <t>CARDONI</t>
  </si>
  <si>
    <t>KIMBERLY CARDONI</t>
  </si>
  <si>
    <t>BLADE</t>
  </si>
  <si>
    <t>MALVERN</t>
  </si>
  <si>
    <t xml:space="preserve">9140 BLADE RD NW </t>
  </si>
  <si>
    <t xml:space="preserve">9140 BLADE RD NW  MALVERN, OH 44644-9705 </t>
  </si>
  <si>
    <t>SANDY RIVER RANCHEROS LOT 163 CONT 10 ACRES</t>
  </si>
  <si>
    <t>SANDY RIVER RANCHEROS UNIT 2 LOT 198</t>
  </si>
  <si>
    <t>HERNANDEZ JUAN</t>
  </si>
  <si>
    <t>HERNANDEZ MICAELA</t>
  </si>
  <si>
    <t>MICAELA</t>
  </si>
  <si>
    <t>JUAN &amp; MICAELA HERNANDEZ</t>
  </si>
  <si>
    <t>HERNANDEZ JUAN HERNANDEZ MICAELA</t>
  </si>
  <si>
    <t>PO BOX 1559</t>
  </si>
  <si>
    <t xml:space="preserve">PO BOX 1559 </t>
  </si>
  <si>
    <t xml:space="preserve">PO BOX 1559  MESQUITE, NV 89024-1559 </t>
  </si>
  <si>
    <t>T39N R16W SEC 16 NW4 SE4 NW4 CONT 10 AC M/L</t>
  </si>
  <si>
    <t>CHRISTINE T                                        JOLLY</t>
  </si>
  <si>
    <t>GOLDEN VALLEY RE DEV LLC</t>
  </si>
  <si>
    <t>PIMA</t>
  </si>
  <si>
    <t>R161</t>
  </si>
  <si>
    <t xml:space="preserve">21090 N PIMA RD </t>
  </si>
  <si>
    <t xml:space="preserve">21090 N PIMA RD  SCOTTSDALE, AZ 85255-6617 </t>
  </si>
  <si>
    <t>RECORD OF SURVEY &amp; ROADWAY &amp; UTILITY EASEMENT RS 01/33 T21N R18W SEC 7 TH POR OF PARCEL 24 LYING SLY OF THE CENTERLINE OF HWY68EXC EPT THE SLY 1460' THEREOF CONT 10AC 306-31-008 SPLIT INTO (306-31 -008A-B-C)</t>
  </si>
  <si>
    <t>0721N18W</t>
  </si>
  <si>
    <t>04015C4507H</t>
  </si>
  <si>
    <t>4507H</t>
  </si>
  <si>
    <t>TRUST 9026</t>
  </si>
  <si>
    <t>MARTINEZ SHIRLEY 50</t>
  </si>
  <si>
    <t>MIRAMONTES ANDREA 50</t>
  </si>
  <si>
    <t>MARTINEZ SHIRLEY 50 MIRAMONTES ANDREA 50</t>
  </si>
  <si>
    <t xml:space="preserve">9954 50TH ST </t>
  </si>
  <si>
    <t xml:space="preserve">9954 50TH ST  JURUPA VALLEY, CA 92509-3501 </t>
  </si>
  <si>
    <t>SANDY RIVER RANCHEROS LOT 86</t>
  </si>
  <si>
    <t>ACCOLADE RANCHES LOT 77</t>
  </si>
  <si>
    <t>GUTIERREZ QUINONES SERGIO 50</t>
  </si>
  <si>
    <t>ORTEGA-DE GUTIERREZ NORA C 50</t>
  </si>
  <si>
    <t>GUTIERREZ QUINONES SERGIO 50 ORTEGA-DE GUTIERREZ NORA C 50</t>
  </si>
  <si>
    <t>SANDY</t>
  </si>
  <si>
    <t xml:space="preserve">2468 SANDY LN </t>
  </si>
  <si>
    <t xml:space="preserve">2468 SANDY LN  LAS VEGAS, NV 89115-4221 </t>
  </si>
  <si>
    <t>GATEWAY ACRES TRACT 5 LOTS 48 &amp; 49</t>
  </si>
  <si>
    <t>STRADER VERNA</t>
  </si>
  <si>
    <t>VERNA                                              STRADER</t>
  </si>
  <si>
    <t>SANDY RIVER RANCHEROS LOT 29 CONT 10 ACRES</t>
  </si>
  <si>
    <t>E2 S2 SE4 NE4 CONT 10 ACRES</t>
  </si>
  <si>
    <t>MISSION EQUITY PROPERTIES</t>
  </si>
  <si>
    <t>RHOADS GENA</t>
  </si>
  <si>
    <t>GENA</t>
  </si>
  <si>
    <t>RHOADS</t>
  </si>
  <si>
    <t>GENA RHOADS</t>
  </si>
  <si>
    <t>WILDS</t>
  </si>
  <si>
    <t xml:space="preserve">4144 E WILDS RD </t>
  </si>
  <si>
    <t xml:space="preserve">4144 E WILDS RD  TUCSON, AZ 85739-9676 </t>
  </si>
  <si>
    <t>NW4 SE4 SW4 EXC THE W 20' FOR ROADS (263/31) CONT 10 ACRES</t>
  </si>
  <si>
    <t>SMITH DOUGLAS</t>
  </si>
  <si>
    <t>SMITH KIMBERLY</t>
  </si>
  <si>
    <t>DOUGLAS &amp; KIMBERLY SMITH</t>
  </si>
  <si>
    <t>SMITH DOUGLAS SMITH KIMBERLY</t>
  </si>
  <si>
    <t>MOSES LAKE</t>
  </si>
  <si>
    <t xml:space="preserve">PO BOX 2242  MOSES LAKE, WA 98837 </t>
  </si>
  <si>
    <t>SILVER SPRINGS UNIT VI LOT 431</t>
  </si>
  <si>
    <t>DEMURO ENTS INC</t>
  </si>
  <si>
    <t>KIM SUNG I</t>
  </si>
  <si>
    <t>SUNG I</t>
  </si>
  <si>
    <t>SUNG</t>
  </si>
  <si>
    <t>SUNG KIM</t>
  </si>
  <si>
    <t>KIM SUNG I FATCO TR 8307</t>
  </si>
  <si>
    <t xml:space="preserve">740 S OLIVE ST #507 </t>
  </si>
  <si>
    <t xml:space="preserve">740 S OLIVE ST #507, LOS ANGELES, CA 90014-2607 </t>
  </si>
  <si>
    <t>(STAGECOACH TRAILS AT SANTA FE RANCH UNIT 6) AS SHOWN ON RS 16/25 -25H PORTION OF PARCEL 537 SHOWN AS PARCEL 537D PER PP</t>
  </si>
  <si>
    <t>SPRINGER TIMOTHY C</t>
  </si>
  <si>
    <t>TIMOTHY C</t>
  </si>
  <si>
    <t>SPRINGER</t>
  </si>
  <si>
    <t>TIMOTHY SPRINGER</t>
  </si>
  <si>
    <t>PO BOX 22011</t>
  </si>
  <si>
    <t xml:space="preserve">PO BOX 22011 </t>
  </si>
  <si>
    <t xml:space="preserve">PO BOX 22011  BULLHEAD CITY, AZ 86439-2011 </t>
  </si>
  <si>
    <t>T21N R19W SEC 22 GOLDROAD STATION UNIT 1 PARCEL PLAT 02/061-61A T HE ELY 341.00' OF THE WLY 682.00' OF PARCEL 14 CONT 10 ACRES 306- 50-014(306-50-014 A B C)</t>
  </si>
  <si>
    <t>GOLDROAD STATION UNIT 1 (PP 2/61)</t>
  </si>
  <si>
    <t>2221N19W</t>
  </si>
  <si>
    <t>04015C4520H</t>
  </si>
  <si>
    <t>4520H</t>
  </si>
  <si>
    <t>WELCH DELLA M</t>
  </si>
  <si>
    <t>DELLA M</t>
  </si>
  <si>
    <t>DELLA</t>
  </si>
  <si>
    <t>WELCH</t>
  </si>
  <si>
    <t>DELLA WELCH</t>
  </si>
  <si>
    <t>LAKE ELSINORE</t>
  </si>
  <si>
    <t xml:space="preserve">210 DAVIS ST </t>
  </si>
  <si>
    <t xml:space="preserve">210 DAVIS ST  LAKE ELSINORE, CA 92530-3226 </t>
  </si>
  <si>
    <t>SILVER SPRINGS UNIT VI LOT 542</t>
  </si>
  <si>
    <t>CARLSON TERESA D</t>
  </si>
  <si>
    <t>TERESA D</t>
  </si>
  <si>
    <t>CARLSON</t>
  </si>
  <si>
    <t>VANCOUVERBC NORTH</t>
  </si>
  <si>
    <t>NORTH</t>
  </si>
  <si>
    <t>VANCOUVERBC</t>
  </si>
  <si>
    <t>TERESA CARLSON &amp; NORTH VANCOUVERBC</t>
  </si>
  <si>
    <t>CARLSON TERESA D VANCOUVERBC NORTH</t>
  </si>
  <si>
    <t xml:space="preserve">1550 FERN ST #1008 </t>
  </si>
  <si>
    <t xml:space="preserve">1550 FERN ST #1008,  V7I 0A9 </t>
  </si>
  <si>
    <t>T16N R20W SEC 12 S2 NW4 SE4 NE4 &amp; S2 NE4 SE4 NE4 CONT 10 AC 210-0 1-035(210-01-037 &amp; 038)</t>
  </si>
  <si>
    <t>FINCH OWEN R</t>
  </si>
  <si>
    <t>OWEN R</t>
  </si>
  <si>
    <t>FINCH</t>
  </si>
  <si>
    <t>OWEN FINCH</t>
  </si>
  <si>
    <t>CLACK CANYON</t>
  </si>
  <si>
    <t>CLACKS CANYON</t>
  </si>
  <si>
    <t xml:space="preserve">3185 N CLACK CANYON RD </t>
  </si>
  <si>
    <t xml:space="preserve">3185 N CLACK CANYON RD  KINGMAN, AZ 86409-9585 </t>
  </si>
  <si>
    <t>SILVER SPRINGS UNIT V LOT 349</t>
  </si>
  <si>
    <t>GATEWAY ACRES TRACT 2 LOTS 79 &amp; 82 CONT 10 AC</t>
  </si>
  <si>
    <t>JESPERSEN MICHAEL D</t>
  </si>
  <si>
    <t>JESPERSEN</t>
  </si>
  <si>
    <t>MICHAEL JESPERSEN</t>
  </si>
  <si>
    <t>SAN GABRIEL</t>
  </si>
  <si>
    <t xml:space="preserve">241 MILTON DR </t>
  </si>
  <si>
    <t xml:space="preserve">241 MILTON DR  SAN GABRIEL, CA 91775-2818 </t>
  </si>
  <si>
    <t>T20N R12W SEC 1 SILVER SPRINGS UNIT III LOT 129</t>
  </si>
  <si>
    <t>LANDOPIA LLC</t>
  </si>
  <si>
    <t>SANDY RIVER RANCHEROS UNIT 2 LOT 197</t>
  </si>
  <si>
    <t>LUTHERAN BIBLE INSTITUTE OF CA</t>
  </si>
  <si>
    <t>NW4 SW4 NW4 CONT 10 ACRES 333-09-025(333-09-029 &amp; 030)</t>
  </si>
  <si>
    <t>CHILDS CRAIG</t>
  </si>
  <si>
    <t>CRAIG CHILDS</t>
  </si>
  <si>
    <t>THREE FORKS</t>
  </si>
  <si>
    <t>MCKINNEY</t>
  </si>
  <si>
    <t>R120</t>
  </si>
  <si>
    <t xml:space="preserve">7921 THREE FORKS TRL </t>
  </si>
  <si>
    <t xml:space="preserve">7921 THREE FORKS TRL  MCKINNEY, TX 75071-5684 </t>
  </si>
  <si>
    <t>T 16 1/2 N R20W SEC 21 HAVASU RIVIERA LOTS 12 &amp; 13</t>
  </si>
  <si>
    <t>BUSH FAMILY LIVING TRUST</t>
  </si>
  <si>
    <t>BUSH TIMOTHY CARROLL</t>
  </si>
  <si>
    <t>TIMOTHY CARROLL</t>
  </si>
  <si>
    <t>BUSH</t>
  </si>
  <si>
    <t>BUSH &amp; TIMOTHY BUSH</t>
  </si>
  <si>
    <t>BUSH FAMILY LIVING TRUST BUSH TIMOTHY CARROLL</t>
  </si>
  <si>
    <t>GRAY FOX</t>
  </si>
  <si>
    <t>PLEASANTON</t>
  </si>
  <si>
    <t xml:space="preserve">1070 GRAY FOX CIR </t>
  </si>
  <si>
    <t xml:space="preserve">1070 GRAY FOX CIR  PLEASANTON, CA 94566-6968 </t>
  </si>
  <si>
    <t>NW4 SW4 SE4 CONT 10 ACRES 312-07-020(312-20-003)NEW SEC MAP</t>
  </si>
  <si>
    <t>SARTO HERMAN</t>
  </si>
  <si>
    <t>SARTO</t>
  </si>
  <si>
    <t>HERMAN SARTO</t>
  </si>
  <si>
    <t>OAKHURST</t>
  </si>
  <si>
    <t xml:space="preserve">1119 S OAKHURST DR #1 </t>
  </si>
  <si>
    <t xml:space="preserve">1119 S OAKHURST DR #1, LOS ANGELES, CA 90035-1327 </t>
  </si>
  <si>
    <t>GATEWAY ACRES TRACT 3 LOTS 69 &amp; 76</t>
  </si>
  <si>
    <t>HADFORD RAYMOND</t>
  </si>
  <si>
    <t>HADFORD</t>
  </si>
  <si>
    <t>HADFORD DOREEN</t>
  </si>
  <si>
    <t>RAYMOND &amp; DOREEN HADFORD</t>
  </si>
  <si>
    <t>HADFORD RAYMOND HADFORD DOREEN</t>
  </si>
  <si>
    <t>20TH</t>
  </si>
  <si>
    <t>EVERETT</t>
  </si>
  <si>
    <t xml:space="preserve">12528 20TH DR SE </t>
  </si>
  <si>
    <t xml:space="preserve">12528 20TH DR SE  EVERETT, WA 98208-6538 </t>
  </si>
  <si>
    <t>NW4 NW4 SW4 CONT 10 AC M/L</t>
  </si>
  <si>
    <t>CARTER A E A</t>
  </si>
  <si>
    <t>A E A</t>
  </si>
  <si>
    <t>CARTER FRANCES</t>
  </si>
  <si>
    <t>A E A &amp; FRANCES CARTER</t>
  </si>
  <si>
    <t>CARTER A E A CARTER FRANCES</t>
  </si>
  <si>
    <t>PO BOX 565</t>
  </si>
  <si>
    <t xml:space="preserve">PO BOX 565 </t>
  </si>
  <si>
    <t xml:space="preserve">PO BOX 565  YUMA, AZ 85366-2324 </t>
  </si>
  <si>
    <t>KEMO RANCHES SE4 OF LOT 100 TOGETHER WITH THE FOLL: EXCEPT 20' ON ALL FOUR SIDES FOR RDWY PURPOSES (232/284 O.R.) CONT 10 AC ML</t>
  </si>
  <si>
    <t>ACCOLADE RANCHES LOT 94</t>
  </si>
  <si>
    <t>DAVIS WALTER V</t>
  </si>
  <si>
    <t>WALTER V</t>
  </si>
  <si>
    <t>WALTER DAVIS</t>
  </si>
  <si>
    <t>CASTLE GEORGE</t>
  </si>
  <si>
    <t xml:space="preserve">12851 CASTLE GEORGE ST </t>
  </si>
  <si>
    <t xml:space="preserve">12851 CASTLE GEORGE ST  SAN ANTONIO, TX 78230-2806 </t>
  </si>
  <si>
    <t>NE4 SW4 NE4 OF SEC 7 16 20 10AC</t>
  </si>
  <si>
    <t>T18N R16W SEC 15 NE4 NW4 NW4 CONT 10 ACRES</t>
  </si>
  <si>
    <t>GORMAN JOHN J</t>
  </si>
  <si>
    <t>GORMAN</t>
  </si>
  <si>
    <t>JOHN GORMAN</t>
  </si>
  <si>
    <t>NORTH WILDWOOD</t>
  </si>
  <si>
    <t xml:space="preserve">2510 NEW YORK AVE </t>
  </si>
  <si>
    <t xml:space="preserve">2510 NEW YORK AVE  WILDWOOD, NJ 08260-2564 </t>
  </si>
  <si>
    <t>SILVER SPRINGS UNIT VI LOT 411</t>
  </si>
  <si>
    <t>RIMMER JOSEPH M</t>
  </si>
  <si>
    <t>RIMMER</t>
  </si>
  <si>
    <t>RIMMER ETHEL</t>
  </si>
  <si>
    <t>JOSEPH &amp; ETHEL RIMMER</t>
  </si>
  <si>
    <t>RIMMER JOSEPH M RIMMER ETHEL</t>
  </si>
  <si>
    <t>HIGHLAND PARK</t>
  </si>
  <si>
    <t xml:space="preserve">120 S 5TH AVE </t>
  </si>
  <si>
    <t xml:space="preserve">120 S 5TH AVE  HIGHLAND PARK, NJ 08904-2607 </t>
  </si>
  <si>
    <t>W2 NW4 SE4 NW4 CONT 10 AC M/L</t>
  </si>
  <si>
    <t>GATEWAY ACRES TRACT 5 LOTS 105 &amp; 106</t>
  </si>
  <si>
    <t>MILNE CARL</t>
  </si>
  <si>
    <t>GATEWAY ACRES TRACT 5 LOTS 123 &amp; 124 CONT 10 AC</t>
  </si>
  <si>
    <t>TERPSTRA MYRNA</t>
  </si>
  <si>
    <t>TERPSTRA</t>
  </si>
  <si>
    <t>MYRNA TERPSTRA</t>
  </si>
  <si>
    <t>2N617</t>
  </si>
  <si>
    <t>MILDRED</t>
  </si>
  <si>
    <t>GLEN ELLYN</t>
  </si>
  <si>
    <t xml:space="preserve">2N617 MILDRED AVE </t>
  </si>
  <si>
    <t xml:space="preserve">2N617 MILDRED AVE  GLEN ELLYN, IL 60137-2760 </t>
  </si>
  <si>
    <t>T20N R12W SEC 1 SILVER SPRINGS UNIT III LOT 125</t>
  </si>
  <si>
    <t>GULDEN SUSAN</t>
  </si>
  <si>
    <t>GULDEN</t>
  </si>
  <si>
    <t>SUSAN GULDEN</t>
  </si>
  <si>
    <t xml:space="preserve">1342 E 9TH AVE </t>
  </si>
  <si>
    <t xml:space="preserve">1342 E 9TH AVE  MESA, AZ 85204-4302 </t>
  </si>
  <si>
    <t>GATEWAY ACRES TRACT 12 LOT 21 &amp; 22</t>
  </si>
  <si>
    <t>DIDIER JAMES O</t>
  </si>
  <si>
    <t>JAMES O</t>
  </si>
  <si>
    <t>DIDIER</t>
  </si>
  <si>
    <t>JAMES DIDIER</t>
  </si>
  <si>
    <t>GRAND JUNCTION</t>
  </si>
  <si>
    <t xml:space="preserve">1131 23 RD </t>
  </si>
  <si>
    <t xml:space="preserve">1131 23 RD  GRAND JUNCTION, CO 81505-9621 </t>
  </si>
  <si>
    <t>GATEWAY ACRES TRACT 8 LOTS 53 &amp; 54 CONT 10 AC 317-10-045(317-10-0 45 A&amp;B)</t>
  </si>
  <si>
    <t>POOLE THOMAS J</t>
  </si>
  <si>
    <t>POOLE</t>
  </si>
  <si>
    <t>THOMAS POOLE</t>
  </si>
  <si>
    <t>JUNE</t>
  </si>
  <si>
    <t xml:space="preserve">931 E JUNE CIR </t>
  </si>
  <si>
    <t xml:space="preserve">931 E JUNE CIR  MESA, AZ 85203-2655 </t>
  </si>
  <si>
    <t>SANDY RIVER RANCHEROS LOT 121 CONT 10 ACRES</t>
  </si>
  <si>
    <t>FBO U OF A AZ WILDCAT CLUB</t>
  </si>
  <si>
    <t>ARIZONA BOARD OF REGENTS FBO U OF A AZ WILDCAT CLUB</t>
  </si>
  <si>
    <t>W2 N2 NE4 NW4 CONT 10 AC M/L 210-37-019 (210-37- 050 &amp; 51)</t>
  </si>
  <si>
    <t>GATEWAY ACRES TRACT 1 ORIGINAL LOTS 53 &amp; 60 CONT 10 ACRES</t>
  </si>
  <si>
    <t>ACCOLADE RANCHES LOT 110</t>
  </si>
  <si>
    <t>RYAN JAMES K</t>
  </si>
  <si>
    <t>JAMES K</t>
  </si>
  <si>
    <t>JAMES RYAN</t>
  </si>
  <si>
    <t>PO BOX 36</t>
  </si>
  <si>
    <t>GORE</t>
  </si>
  <si>
    <t xml:space="preserve">PO BOX 36 </t>
  </si>
  <si>
    <t xml:space="preserve">PO BOX 36  GORE, VA 22637 </t>
  </si>
  <si>
    <t>KEMO RANCHES SE4 OF LOT 58 EXCEPT FOR 20' ON ALL FOUR SIDES FOR R DWY PURPOSES CONT 10 ACRES ML</t>
  </si>
  <si>
    <t>MCGILL AARON</t>
  </si>
  <si>
    <t>MCGILL JENNIFER</t>
  </si>
  <si>
    <t>AARON &amp; JENNIFER MCGILL</t>
  </si>
  <si>
    <t>MCGILL AARON MCGILL JENNIFER</t>
  </si>
  <si>
    <t xml:space="preserve">6533 W NAVAJO DR </t>
  </si>
  <si>
    <t xml:space="preserve">6533 W NAVAJO DR  GOLDEN VALLEY, AZ 86413 </t>
  </si>
  <si>
    <t>RUBY SUNSET</t>
  </si>
  <si>
    <t xml:space="preserve">5133 RUBY SUNSET ST </t>
  </si>
  <si>
    <t xml:space="preserve">5133 RUBY SUNSET ST  NORTH LAS VEGAS, NV 89031-2525 </t>
  </si>
  <si>
    <t>SE4SE4SW4 SEC 1 19N 19W CONT. 10AC.</t>
  </si>
  <si>
    <t>HANLON JR ROBERT N</t>
  </si>
  <si>
    <t>SHOSTEK EMIL P ETAK</t>
  </si>
  <si>
    <t>EMIL P ETAK</t>
  </si>
  <si>
    <t>EMIL</t>
  </si>
  <si>
    <t>SHOSTEK</t>
  </si>
  <si>
    <t>EMIL SHOSTEK</t>
  </si>
  <si>
    <t>KILPATRICK</t>
  </si>
  <si>
    <t xml:space="preserve">6557 N KILPATRICK AVE </t>
  </si>
  <si>
    <t xml:space="preserve">6557 N KILPATRICK AVE  LINCOLNWOOD, IL 60712-3418 </t>
  </si>
  <si>
    <t>SILVER SPRINGS #4 LOT 174 SEC 33 21N 12W</t>
  </si>
  <si>
    <t>MEYER J PETER J</t>
  </si>
  <si>
    <t>J PETER J</t>
  </si>
  <si>
    <t>MEYER MARY J</t>
  </si>
  <si>
    <t>MARY J</t>
  </si>
  <si>
    <t>J PETER J &amp; MARY MEYER</t>
  </si>
  <si>
    <t>MEYER J PETER J MEYER MARY J</t>
  </si>
  <si>
    <t>S2 NE4 SE4 NW4 &amp; S2 NW4 SW4 NE4 CONT 10 ACRES M/L</t>
  </si>
  <si>
    <t>1213N15W</t>
  </si>
  <si>
    <t>GODDARD GEOFFREY L</t>
  </si>
  <si>
    <t>GEOFFREY L</t>
  </si>
  <si>
    <t>GEOFFREY</t>
  </si>
  <si>
    <t>GEOFFREY GODDARD</t>
  </si>
  <si>
    <t>BEAUJOLAIS</t>
  </si>
  <si>
    <t xml:space="preserve">1383 BEAUJOLAIS LN </t>
  </si>
  <si>
    <t xml:space="preserve">1383 BEAUJOLAIS LN  HOUSTON, TX 77077-3113 </t>
  </si>
  <si>
    <t>KEMO RANCHES NE4 OF LOT 15CONT 10 ACRES</t>
  </si>
  <si>
    <t>SILVER SPRINGS UNIT VI LOT 523</t>
  </si>
  <si>
    <t>SW4 NE4 SW4 CONT 10 ACRES 340-07-027(340-07-041 042 &amp; 043)</t>
  </si>
  <si>
    <t>DUFFOLA TRUST</t>
  </si>
  <si>
    <t>ASGHARI FAMILY LP</t>
  </si>
  <si>
    <t>MATRINO</t>
  </si>
  <si>
    <t xml:space="preserve">2608 MATRINO CT </t>
  </si>
  <si>
    <t xml:space="preserve">2608 MATRINO CT  HENDERSON, NV 89052-4133 </t>
  </si>
  <si>
    <t>GOLDROAD STATION UNIT 3 PP 2/68-68A PARCEL 8-2 AS SHOWN ON RS 27/ 69 2/17/2005 2005-16763 CONT 10.0023 ACRES 215-17-008</t>
  </si>
  <si>
    <t>JERRY &amp; SHELLEY L                                  BLOOR</t>
  </si>
  <si>
    <t>D &amp; W KDS LLC</t>
  </si>
  <si>
    <t>PO BOX 7606</t>
  </si>
  <si>
    <t xml:space="preserve">PO BOX 7606 </t>
  </si>
  <si>
    <t xml:space="preserve">PO BOX 7606  BUNKERVILLE, NV 89007 </t>
  </si>
  <si>
    <t>T39N R16W SEC 21 NE4 SE4 NW4CONT 10 ACRES 402-25-015(402-25-094 &amp; 095)</t>
  </si>
  <si>
    <t>BALLINGER WANDA LEE</t>
  </si>
  <si>
    <t>HOWE ARNOLD LARRY</t>
  </si>
  <si>
    <t>ARNOLD  LARRY</t>
  </si>
  <si>
    <t>HOWE</t>
  </si>
  <si>
    <t>WANDA BALLINGER &amp; ARNOLD HOWE</t>
  </si>
  <si>
    <t>BALLINGER WANDA LEE HOWE ARNOLD LARRY</t>
  </si>
  <si>
    <t>LABETTE</t>
  </si>
  <si>
    <t>OTTAWA</t>
  </si>
  <si>
    <t xml:space="preserve">3084 LABETTE RD </t>
  </si>
  <si>
    <t xml:space="preserve">3084 LABETTE RD  OTTAWA, KS 66067-8611 </t>
  </si>
  <si>
    <t>SE4 SW4 NW4</t>
  </si>
  <si>
    <t>ACCOLADE RANCHES LOT 7</t>
  </si>
  <si>
    <t>GENUNG WILLIAM E</t>
  </si>
  <si>
    <t>GENUNG</t>
  </si>
  <si>
    <t>WILLIAM GENUNG</t>
  </si>
  <si>
    <t>LAUREL LAKE</t>
  </si>
  <si>
    <t xml:space="preserve">45 LAUREL LAKE DR </t>
  </si>
  <si>
    <t xml:space="preserve">45 LAUREL LAKE DR  HUDSON, OH 44236-2159 </t>
  </si>
  <si>
    <t>S2 NE4 NW4 NW4 N2 SE4 NW4 NW4 CONT 10 ACRES</t>
  </si>
  <si>
    <t>GATEWAY ACRES TRACT 9 LOTS 37 &amp; 44 CONT 10 AC</t>
  </si>
  <si>
    <t>SCHEIDT ROBERT B</t>
  </si>
  <si>
    <t>SCHEIDT</t>
  </si>
  <si>
    <t>SCHEIDT SANDRA K</t>
  </si>
  <si>
    <t>SANDRA K</t>
  </si>
  <si>
    <t>ROBERT &amp; SANDRA SCHEIDT</t>
  </si>
  <si>
    <t>SCHEIDT ROBERT B SCHEIDT SANDRA K</t>
  </si>
  <si>
    <t>VAN WERT</t>
  </si>
  <si>
    <t xml:space="preserve">1001 MAPLEWOOD DR </t>
  </si>
  <si>
    <t xml:space="preserve">1001 MAPLEWOOD DR  VAN WERT, OH 45891-2635 </t>
  </si>
  <si>
    <t>SW4 NW4 SE4 CONT 10 ACRES 101-42-021(101-42-023 &amp; 024)</t>
  </si>
  <si>
    <t>AUGUSTIN TITUS J</t>
  </si>
  <si>
    <t>TITUS J</t>
  </si>
  <si>
    <t>AUGUSTIN ANNE</t>
  </si>
  <si>
    <t>TITUS &amp; ANNE AUGUSTIN</t>
  </si>
  <si>
    <t>AUGUSTIN TITUS J AUGUSTIN ANNE</t>
  </si>
  <si>
    <t>HARMONY HILL</t>
  </si>
  <si>
    <t>RICHMOND HILL</t>
  </si>
  <si>
    <t xml:space="preserve">12 HARMONY HILL CRES </t>
  </si>
  <si>
    <t xml:space="preserve">12 HARMONY HILL CRES  RICHMOND HILL, ON L4C 8Z1 </t>
  </si>
  <si>
    <t>LAKE HAVASU RANCHOS UNIT 1 LOTS 51 &amp; 52</t>
  </si>
  <si>
    <t>ASQUITH WILLIAM H</t>
  </si>
  <si>
    <t>ASQUITH</t>
  </si>
  <si>
    <t>LAMBERT PHILIP CO</t>
  </si>
  <si>
    <t>WILLIAM ASQUITH</t>
  </si>
  <si>
    <t>ASQUITH WILLIAM H LAMBERT PHILIP CO</t>
  </si>
  <si>
    <t>PO BOX 653</t>
  </si>
  <si>
    <t>BELCHERTOWN</t>
  </si>
  <si>
    <t xml:space="preserve">PO BOX 653 </t>
  </si>
  <si>
    <t xml:space="preserve">PO BOX 653  BELCHERTOWN, MA 01007 </t>
  </si>
  <si>
    <t>GATEWAY ACRES TRACT 4 LOTS 51 &amp; 52</t>
  </si>
  <si>
    <t>GIORDANO VICKY Y</t>
  </si>
  <si>
    <t>NICK V &amp; VICKY Y GIORDANO REV TRUST</t>
  </si>
  <si>
    <t>VICKY &amp; NICK GIORDANO</t>
  </si>
  <si>
    <t>GIORDANO VICKY Y NICK V &amp; VICKY Y GIORDANO REV TRUST</t>
  </si>
  <si>
    <t xml:space="preserve">6211 MARYLAND DR </t>
  </si>
  <si>
    <t xml:space="preserve">6211 MARYLAND DR  LOS ANGELES, CA 90048-4737 </t>
  </si>
  <si>
    <t>GATEWAY ACRES TRACT 3 LOTS 36 &amp; 45</t>
  </si>
  <si>
    <t>T20N R15W SEC 30 NW4 NW4 NE4 CONT 10.00 ACRES</t>
  </si>
  <si>
    <t>3020N15W</t>
  </si>
  <si>
    <t>04015C4884G</t>
  </si>
  <si>
    <t>4884G</t>
  </si>
  <si>
    <t>SCHELLENBERGER J J</t>
  </si>
  <si>
    <t>J J</t>
  </si>
  <si>
    <t>SCHELLENBERGER</t>
  </si>
  <si>
    <t>SCHELLENBERGER D A</t>
  </si>
  <si>
    <t>D A</t>
  </si>
  <si>
    <t>J J &amp; A SCHELLENBERGER</t>
  </si>
  <si>
    <t>SCHELLENBERGER J J SCHELLENBERGER D A</t>
  </si>
  <si>
    <t>QUARRY</t>
  </si>
  <si>
    <t xml:space="preserve">3827 QUARRY RD </t>
  </si>
  <si>
    <t xml:space="preserve">3827 QUARRY RD  LOUISVILLE, TN 37777-3423 </t>
  </si>
  <si>
    <t>CARHART LOUIS A</t>
  </si>
  <si>
    <t>WILLHITE PHIL D</t>
  </si>
  <si>
    <t>PHIL D</t>
  </si>
  <si>
    <t>PHIL</t>
  </si>
  <si>
    <t>WILLHITE</t>
  </si>
  <si>
    <t>WILLHITE ROBERTA F</t>
  </si>
  <si>
    <t>ROBERTA F</t>
  </si>
  <si>
    <t>PHIL &amp; ROBERTA WILLHITE</t>
  </si>
  <si>
    <t>WILLHITE PHIL D WILLHITE ROBERTA F</t>
  </si>
  <si>
    <t>PO BOX 586</t>
  </si>
  <si>
    <t>KIOWA</t>
  </si>
  <si>
    <t xml:space="preserve">PO BOX 586 </t>
  </si>
  <si>
    <t xml:space="preserve">PO BOX 586  KIOWA, CO 80117 </t>
  </si>
  <si>
    <t>GATEWAY ACRES TRACT 5 LOTS 70 &amp; 75</t>
  </si>
  <si>
    <t>LUCHINI SHAUN M</t>
  </si>
  <si>
    <t>SHAUN M</t>
  </si>
  <si>
    <t>SHAUN</t>
  </si>
  <si>
    <t>LUCHINI</t>
  </si>
  <si>
    <t>LUCHINI DAWN</t>
  </si>
  <si>
    <t>SHAUN &amp; DAWN LUCHINI</t>
  </si>
  <si>
    <t>LUCHINI SHAUN M LUCHINI DAWN</t>
  </si>
  <si>
    <t>ROCHESTER</t>
  </si>
  <si>
    <t>MERIDIAN</t>
  </si>
  <si>
    <t xml:space="preserve">2662 E ROCHESTER CT </t>
  </si>
  <si>
    <t xml:space="preserve">2662 E ROCHESTER CT  MERIDIAN, ID 83646-4518 </t>
  </si>
  <si>
    <t>NE4 NE4 NW4 CONT 10 ACRES</t>
  </si>
  <si>
    <t>ABBOTT JOAN C</t>
  </si>
  <si>
    <t>ABBOTT FAMILY TRUST</t>
  </si>
  <si>
    <t>JOAN ABBOTT</t>
  </si>
  <si>
    <t>ABBOTT JOAN C ABBOTT FAMILY TRUST</t>
  </si>
  <si>
    <t>42ND</t>
  </si>
  <si>
    <t xml:space="preserve">1907 N 42ND ST </t>
  </si>
  <si>
    <t xml:space="preserve">1907 N 42ND ST  PHOENIX, AZ 85008-4009 </t>
  </si>
  <si>
    <t>TWN: 161/2N RNG: 20WSEC: 34 TRACT: RIO VISTA UNIT 1 SUBDIVISION L OTS 66 &amp; 67</t>
  </si>
  <si>
    <t>MEEKER TIMOTHY J</t>
  </si>
  <si>
    <t>TIMOTHY J</t>
  </si>
  <si>
    <t>MEEKER</t>
  </si>
  <si>
    <t>TIMOTHY MEEKER</t>
  </si>
  <si>
    <t>FOUNTAINSIDE</t>
  </si>
  <si>
    <t>EULESS</t>
  </si>
  <si>
    <t xml:space="preserve">414 FOUNTAINSIDE DR </t>
  </si>
  <si>
    <t xml:space="preserve">414 FOUNTAINSIDE DR  EULESS, TX 76039-4328 </t>
  </si>
  <si>
    <t>KEMO RANCHES SW4 OF LOT 95 EXCEPT FOR 20' ON ALL FOUR SIDES FOR R DWY PURPOSES CONT 10 ACRES</t>
  </si>
  <si>
    <t>MARTINEZ CHING MEI</t>
  </si>
  <si>
    <t>CHING MEI</t>
  </si>
  <si>
    <t>CHING</t>
  </si>
  <si>
    <t>CHING MARTINEZ</t>
  </si>
  <si>
    <t>CALAVAR</t>
  </si>
  <si>
    <t>R084</t>
  </si>
  <si>
    <t xml:space="preserve">14224 W CALAVAR RD </t>
  </si>
  <si>
    <t xml:space="preserve">14224 W CALAVAR RD  SURPRISE, AZ 85379-8621 </t>
  </si>
  <si>
    <t>GATEWAY ACRES TRACT 7 LOTS 2 &amp; 15</t>
  </si>
  <si>
    <t>HUDSON HOPE K</t>
  </si>
  <si>
    <t>HOPE K</t>
  </si>
  <si>
    <t>HOPE</t>
  </si>
  <si>
    <t>HOPE HUDSON</t>
  </si>
  <si>
    <t>47TH</t>
  </si>
  <si>
    <t xml:space="preserve">19839 N 47TH DR </t>
  </si>
  <si>
    <t xml:space="preserve">19839 N 47TH DR  GLENDALE, AZ 85308-5195 </t>
  </si>
  <si>
    <t>T20N R12W SEC 3 SILVER SPRINGS UNIT II LOT 123</t>
  </si>
  <si>
    <t>SE4 SE4 SE4 CONT 10AC 318-18-043 (318-18- 057-058-059)</t>
  </si>
  <si>
    <t>S2 S2 NE4 SW4 CONT 10.00 ACRES 203-01-022(203-13-003)</t>
  </si>
  <si>
    <t>YE XIAPING 60</t>
  </si>
  <si>
    <t>YU EMILY Y 20</t>
  </si>
  <si>
    <t>YE XIAPING 60 YU EMILY Y 20</t>
  </si>
  <si>
    <t>19500 NORTH</t>
  </si>
  <si>
    <t xml:space="preserve">12965 W 19500 NORTH ST </t>
  </si>
  <si>
    <t xml:space="preserve">12965 W 19500 NORTH ST  WHITE HILLS, AZ 86445 </t>
  </si>
  <si>
    <t>CAPE FLATTERY</t>
  </si>
  <si>
    <t xml:space="preserve">8030 CAPE FLATTERY AVE </t>
  </si>
  <si>
    <t xml:space="preserve">8030 CAPE FLATTERY AVE  LAS VEGAS, NV 89147-4774 </t>
  </si>
  <si>
    <t>SW4 SW4 SW4CONT 10AC 317-49-025 SPLIT INTO (317-49-034 THRU 052)</t>
  </si>
  <si>
    <t>JOHN T III &amp; FRANCES E                             VANCE</t>
  </si>
  <si>
    <t>YODER WILLIAM</t>
  </si>
  <si>
    <t>YODER</t>
  </si>
  <si>
    <t>WILLIAM YODER</t>
  </si>
  <si>
    <t>NORTH HIGHLANDS</t>
  </si>
  <si>
    <t xml:space="preserve">4132 ALAN DR </t>
  </si>
  <si>
    <t xml:space="preserve">4132 ALAN DR  NORTH HIGHLANDS, CA 95660-3811 </t>
  </si>
  <si>
    <t>SANDY RIVER RANCHEROS UNIT 2 LOT 204</t>
  </si>
  <si>
    <t>KEMO RANCHES SW4 OF LOT 31 CONT 10 ACRES</t>
  </si>
  <si>
    <t>MONSEES MARKE EUGENE</t>
  </si>
  <si>
    <t>MARK EUGENE MONSEES TRST</t>
  </si>
  <si>
    <t>MARKE &amp; MARK MONSEES</t>
  </si>
  <si>
    <t>MONSEES MARKE EUGENE MARK EUGENE MONSEES TRST</t>
  </si>
  <si>
    <t>TAFT</t>
  </si>
  <si>
    <t xml:space="preserve">700 E TAFT AVE #25 </t>
  </si>
  <si>
    <t xml:space="preserve">700 E TAFT AVE #25, ORANGE, CA 92865-4400 </t>
  </si>
  <si>
    <t>GATEWAY ACRES TRACT 4 LOTS 86 &amp; 91</t>
  </si>
  <si>
    <t>NE4 SW4 NE4 CONT 10 ACRES 318-06-125 (318-23-030)</t>
  </si>
  <si>
    <t>GATEWAY ACRES TRACT 3 LOTS 50 &amp; 63</t>
  </si>
  <si>
    <t>SLUSHER FAMILY TRUST</t>
  </si>
  <si>
    <t>ROBERTS WILLIAM C</t>
  </si>
  <si>
    <t>ROBERTS</t>
  </si>
  <si>
    <t>WILLIAM ROBERTS</t>
  </si>
  <si>
    <t>OXFORD</t>
  </si>
  <si>
    <t xml:space="preserve">16603 E OXFORD DR </t>
  </si>
  <si>
    <t xml:space="preserve">16603 E OXFORD DR  FOUNTAIN HILLS, AZ 85268-2346 </t>
  </si>
  <si>
    <t>S2 N2 SW4 NW4 EXC THE E 20' FOR ROAD (154/164) CONT 10 ACRES 315- 11-044(353-05-103)</t>
  </si>
  <si>
    <t>FINLEY DORIS E</t>
  </si>
  <si>
    <t>DORIS E</t>
  </si>
  <si>
    <t>DORIS</t>
  </si>
  <si>
    <t>DORIS FINLEY</t>
  </si>
  <si>
    <t>CENTERVILLE</t>
  </si>
  <si>
    <t xml:space="preserve">795 W WALL ST </t>
  </si>
  <si>
    <t xml:space="preserve">795 W WALL ST  CENTERVILLE, IA 52544-2137 </t>
  </si>
  <si>
    <t>T20N R12W SEC 4 SILVER SPRINGS N2 LOTS 81 &amp; 82</t>
  </si>
  <si>
    <t>VONRHINE RAYMOND</t>
  </si>
  <si>
    <t>VONRHINE</t>
  </si>
  <si>
    <t>RAYMOND VONRHINE</t>
  </si>
  <si>
    <t>ATCO</t>
  </si>
  <si>
    <t xml:space="preserve">360 JACKSON RD </t>
  </si>
  <si>
    <t xml:space="preserve">360 JACKSON RD  ATCO, NJ 08004-1604 </t>
  </si>
  <si>
    <t>KEMO RANCHES SW4 OF LOT 25CONT 10 ACRES</t>
  </si>
  <si>
    <t>RENNECKAR CHARLES M TRUST</t>
  </si>
  <si>
    <t>YORK BRIAN E</t>
  </si>
  <si>
    <t>BRIAN YORK</t>
  </si>
  <si>
    <t>SWALLOW</t>
  </si>
  <si>
    <t xml:space="preserve">899 SWALLOW ST </t>
  </si>
  <si>
    <t xml:space="preserve">899 SWALLOW ST  DELTONA, FL 32725-3546 </t>
  </si>
  <si>
    <t>T20N R12W SEC 1 SILVER SPRINGS UNIT III LOT 130</t>
  </si>
  <si>
    <t>S2S2SW4NW4 SEC 3 21N 16W</t>
  </si>
  <si>
    <t>BALSINI ROYA</t>
  </si>
  <si>
    <t>ROYA</t>
  </si>
  <si>
    <t>BALSINI</t>
  </si>
  <si>
    <t>ROYA BALSINI</t>
  </si>
  <si>
    <t>POWERS</t>
  </si>
  <si>
    <t xml:space="preserve">263 POWERS DR </t>
  </si>
  <si>
    <t xml:space="preserve">263 POWERS DR  EL DORADO HILLS, CA 95762-4473 </t>
  </si>
  <si>
    <t>T21N R18W SEC 32 S2 E2 NW4 SE4 CONT 10 ACRES</t>
  </si>
  <si>
    <t>DONDANVILLE HAROLD</t>
  </si>
  <si>
    <t>HAROLD                                             DONDANVILLE</t>
  </si>
  <si>
    <t>THOMAS                                             YAHNKE</t>
  </si>
  <si>
    <t>HACKENBERG MARIA D</t>
  </si>
  <si>
    <t>MARIA D</t>
  </si>
  <si>
    <t>WALTER &amp; MARIA HACKENBERG</t>
  </si>
  <si>
    <t>HACKENBERG WALTER HACKENBERG MARIA D</t>
  </si>
  <si>
    <t>SANDY RIVER RANCHEROS LOT 69 CONT 10 ACRES</t>
  </si>
  <si>
    <t>BALABAN MARK A</t>
  </si>
  <si>
    <t>BALABAN</t>
  </si>
  <si>
    <t>MARK BALABAN</t>
  </si>
  <si>
    <t xml:space="preserve">9041 N 37TH AVE </t>
  </si>
  <si>
    <t xml:space="preserve">9041 N 37TH AVE  PHOENIX, AZ 85051-3312 </t>
  </si>
  <si>
    <t>GATEWAY ACRES TRACT 4 LOTS 112 &amp; 113</t>
  </si>
  <si>
    <t>GATEWAY ACRES TRACT 7 LOTS 84 &amp; 93</t>
  </si>
  <si>
    <t>T15N R16W SEC 16 PARCEL 2303 (STAGECOACH TRAILS AT SANTA FE RANCH UNIT 16) AS SHOWN ON RS 18/27F REPLATTED AS PARCEL 2303-C</t>
  </si>
  <si>
    <t>SILVER SPRINGS #4 LOT 196 SEC 33 21N 12W</t>
  </si>
  <si>
    <t>ROTHERMEL FREDERIC M  MARTHA M</t>
  </si>
  <si>
    <t>RALL JOHN R</t>
  </si>
  <si>
    <t>RALL JOHN R RALL DIANNE</t>
  </si>
  <si>
    <t>SCENIC ACRES</t>
  </si>
  <si>
    <t>LABRIE MARC</t>
  </si>
  <si>
    <t>ZAHLEN GARY</t>
  </si>
  <si>
    <t>ZAHLEN</t>
  </si>
  <si>
    <t>ZAHLEN MARGARET</t>
  </si>
  <si>
    <t>GARY &amp; MARGARET ZAHLEN</t>
  </si>
  <si>
    <t>ZAHLEN GARY ZAHLEN MARGARET</t>
  </si>
  <si>
    <t>GOLDEN ARROW</t>
  </si>
  <si>
    <t>H037</t>
  </si>
  <si>
    <t xml:space="preserve">20595 N GOLDEN ARROW AVE </t>
  </si>
  <si>
    <t xml:space="preserve">20595 N GOLDEN ARROW AVE  WHITE HILLS, AZ 86445-9522 </t>
  </si>
  <si>
    <t>T25N R20W SEC 9 GATEWAY ACRES REPLAT OF SEC 9 TRACT 1 LOTS 57 &amp; 5 8 317-06-356(317-06-356A &amp; B) 2008 TAX ROLL</t>
  </si>
  <si>
    <t>NAYERI BITA</t>
  </si>
  <si>
    <t>BITA</t>
  </si>
  <si>
    <t>MAJID &amp; BITA NAYERI</t>
  </si>
  <si>
    <t>NAYERI MAJID NAYERI BITA</t>
  </si>
  <si>
    <t>NW4 SW4 NW4 SEC 31 22 20 10AC</t>
  </si>
  <si>
    <t>KULIG LOUIS J</t>
  </si>
  <si>
    <t>OJEDA LARRY</t>
  </si>
  <si>
    <t>OJEDA</t>
  </si>
  <si>
    <t>OJEDA DELLA</t>
  </si>
  <si>
    <t>LARRY &amp; DELLA OJEDA</t>
  </si>
  <si>
    <t>OJEDA LARRY &amp; DELLA</t>
  </si>
  <si>
    <t>PASS CANYON</t>
  </si>
  <si>
    <t xml:space="preserve">2526 PASS CANYON RD </t>
  </si>
  <si>
    <t xml:space="preserve">2526 PASS CANYON RD  BULLHEAD CITY, AZ 86429 </t>
  </si>
  <si>
    <t>RIVERFRONT</t>
  </si>
  <si>
    <t xml:space="preserve">1317 RIVERFRONT DR </t>
  </si>
  <si>
    <t xml:space="preserve">1317 RIVERFRONT DR  BULLHEAD CITY, AZ 86442-6707 </t>
  </si>
  <si>
    <t>BEG AT A POINT ON THE WLY BNDRY OF SD SEC 7 SAID PT BEING SOUTH 1400' FROM THE W4 CORNER OF SEC 7; TH S89 DEG 41'30 E 545'; T</t>
  </si>
  <si>
    <t>HURNS PAUL N  DEBRA L</t>
  </si>
  <si>
    <t>SILVER SPRINGS UNIT VI LOT 426</t>
  </si>
  <si>
    <t>KLING ROCKY</t>
  </si>
  <si>
    <t>ROCKY</t>
  </si>
  <si>
    <t>KLING</t>
  </si>
  <si>
    <t>ROCKY KLING</t>
  </si>
  <si>
    <t>ORANGEWOOD</t>
  </si>
  <si>
    <t xml:space="preserve">6820 W ORANGEWOOD AVE </t>
  </si>
  <si>
    <t xml:space="preserve">6820 W ORANGEWOOD AVE  GLENDALE, AZ 85303-1702 </t>
  </si>
  <si>
    <t>SANDY RIVER RANCHEROS LOT 11 CONT 10 ACRES</t>
  </si>
  <si>
    <t>8TH WONDER LAND COMPANY LLC</t>
  </si>
  <si>
    <t>BULLOCK TIM</t>
  </si>
  <si>
    <t>BULLOCK</t>
  </si>
  <si>
    <t>BULLOCK JONI</t>
  </si>
  <si>
    <t>JONI</t>
  </si>
  <si>
    <t>TIM &amp; JONI BULLOCK</t>
  </si>
  <si>
    <t>BULLOCK TIM BULLOCK JONI</t>
  </si>
  <si>
    <t>KEMP</t>
  </si>
  <si>
    <t xml:space="preserve">2430 KEMP AVE </t>
  </si>
  <si>
    <t xml:space="preserve">2430 KEMP AVE  KINGMAN, AZ 86401 </t>
  </si>
  <si>
    <t>REASE</t>
  </si>
  <si>
    <t xml:space="preserve">150 S REASE RD </t>
  </si>
  <si>
    <t xml:space="preserve">150 S REASE RD  KINGMAN, AZ 86401-7976 </t>
  </si>
  <si>
    <t>SW4 NW4 (AKA PAR 26-5 CEDAR MESA RANCHES RS 1/23 ) THAT POR DESC AS THE W 770' OF PAR 26-5 (3535/373 O.R.) NOT INCLUDING THE WEST 440'(2571/644 O.R.) CONT 10 ACRES 354-19-005A(354-19-005C &amp; D)</t>
  </si>
  <si>
    <t>SAMONS HARLEY D JR 50</t>
  </si>
  <si>
    <t>SAMONS FLOYD 50</t>
  </si>
  <si>
    <t>SAMONS HARLEY D JR 50 SAMONS FLOYD 50</t>
  </si>
  <si>
    <t xml:space="preserve">2100 ACOMA BLVD W </t>
  </si>
  <si>
    <t xml:space="preserve">2100 ACOMA BLVD W  LAKE HAVASU CITY, AZ 86403 </t>
  </si>
  <si>
    <t xml:space="preserve">2100 ACOMA BLVD W  LAKE HAVASU CITY, AZ 86403-2990 </t>
  </si>
  <si>
    <t>SE4 SE4 SE4CONT 10 ACRES</t>
  </si>
  <si>
    <t>HICKEY JERRY P</t>
  </si>
  <si>
    <t>SORENSON JAMES THOMAS</t>
  </si>
  <si>
    <t>JAMES THOMAS</t>
  </si>
  <si>
    <t>SORENSON</t>
  </si>
  <si>
    <t>JAMES SORENSON</t>
  </si>
  <si>
    <t>LAKE FOREST</t>
  </si>
  <si>
    <t xml:space="preserve">1150 GRIFFITH RD </t>
  </si>
  <si>
    <t xml:space="preserve">1150 GRIFFITH RD  LAKE FOREST, IL 60045-1321 </t>
  </si>
  <si>
    <t>NW4 SE4 NW4 CONT 10 ACRESM/L</t>
  </si>
  <si>
    <t>FOX ZELDA</t>
  </si>
  <si>
    <t>ZELDA</t>
  </si>
  <si>
    <t>ZELDA FOX</t>
  </si>
  <si>
    <t>HEMLOCK</t>
  </si>
  <si>
    <t>OXNARD</t>
  </si>
  <si>
    <t xml:space="preserve">3904 W HEMLOCK ST </t>
  </si>
  <si>
    <t xml:space="preserve">3904 W HEMLOCK ST  OXNARD, CA 93035-2933 </t>
  </si>
  <si>
    <t>GATEWAY ACRES TRACT 10 LOTS 105 &amp; 106</t>
  </si>
  <si>
    <t>STREETER DALE E 50</t>
  </si>
  <si>
    <t>STREETER GAIL 50</t>
  </si>
  <si>
    <t>STREETER DALE E 50 STREETER GAIL 50</t>
  </si>
  <si>
    <t>BRAEBURN</t>
  </si>
  <si>
    <t>EAST DUNDEE</t>
  </si>
  <si>
    <t xml:space="preserve">637 BRAEBURN RD </t>
  </si>
  <si>
    <t xml:space="preserve">637 BRAEBURN RD  EAST DUNDEE, IL 60118-1605 </t>
  </si>
  <si>
    <t>NW4 SE4 SW4CONT 10 ACRES 333-01-047(333-23-015)TAO</t>
  </si>
  <si>
    <t>BINDER GENE</t>
  </si>
  <si>
    <t>BINDER</t>
  </si>
  <si>
    <t>BINDER EDITH</t>
  </si>
  <si>
    <t>GENE &amp; EDITH BINDER</t>
  </si>
  <si>
    <t>BINDER GENE BINDER EDITH</t>
  </si>
  <si>
    <t xml:space="preserve">3250 W HOLLYWOOD AVE </t>
  </si>
  <si>
    <t xml:space="preserve">3250 W HOLLYWOOD AVE  CHICAGO, IL 60659-3602 </t>
  </si>
  <si>
    <t>GATEWAY ACRES TRACT 2 LOTS 84 &amp; 93 CONT 10 AC</t>
  </si>
  <si>
    <t>NE4 NE4 SE4 CONT 10 ACRES 317-60-009 (317-60-024 THRU 027) 2005 T AX ROLL</t>
  </si>
  <si>
    <t>PROCTOR RICHARD L S</t>
  </si>
  <si>
    <t>BROWN GARY LEE</t>
  </si>
  <si>
    <t>GARY LEE</t>
  </si>
  <si>
    <t>GARY BROWN</t>
  </si>
  <si>
    <t>IZORO</t>
  </si>
  <si>
    <t>BND</t>
  </si>
  <si>
    <t>CEDAR PARK</t>
  </si>
  <si>
    <t xml:space="preserve">2615 IZORO BND </t>
  </si>
  <si>
    <t xml:space="preserve">2615 IZORO BND  CEDAR PARK, TX 78613-1596 </t>
  </si>
  <si>
    <t>E2 W2 NE4 SE4 CONT 10 ACRES</t>
  </si>
  <si>
    <t>BLEM JAMES E</t>
  </si>
  <si>
    <t>BLEM</t>
  </si>
  <si>
    <t>BLEM TAMMY R</t>
  </si>
  <si>
    <t>TAMMY R</t>
  </si>
  <si>
    <t>TAMMY</t>
  </si>
  <si>
    <t>JAMES &amp; TAMMY BLEM</t>
  </si>
  <si>
    <t>BLEM JAMES E &amp; TAMMY R</t>
  </si>
  <si>
    <t>LOMITA</t>
  </si>
  <si>
    <t xml:space="preserve">4335 N LOMITA ST </t>
  </si>
  <si>
    <t xml:space="preserve">4335 N LOMITA ST  KINGMAN, AZ 86409-2579 </t>
  </si>
  <si>
    <t>NW4 SE4 NW4 EXC THE W &amp; S 20' FOR ROADS (332/324 O.R.) CONT 10 ACRES</t>
  </si>
  <si>
    <t>KAMPF DENISE 50</t>
  </si>
  <si>
    <t>STEIN TRACEY 50</t>
  </si>
  <si>
    <t>KAMPF DENISE 50 STEIN TRACEY 50</t>
  </si>
  <si>
    <t xml:space="preserve">619 29 3/8 RD </t>
  </si>
  <si>
    <t xml:space="preserve">619 29 3/8 RD  GRAND JUNCTION, CO 81504-5878 </t>
  </si>
  <si>
    <t>GATEWAY ACRES TRACT 8 LOTS 59 &amp; 60 CONT 10 AC 317-10-045(317-10-0 45 A&amp;B)</t>
  </si>
  <si>
    <t>ACCOLADE RANCHES LOT 87</t>
  </si>
  <si>
    <t>DISTASIO MARY</t>
  </si>
  <si>
    <t>DISTASIO</t>
  </si>
  <si>
    <t>MARY DISTASIO</t>
  </si>
  <si>
    <t>HARLEM</t>
  </si>
  <si>
    <t>TINLEY PARK</t>
  </si>
  <si>
    <t xml:space="preserve">16851 HARLEM AVE #256 </t>
  </si>
  <si>
    <t xml:space="preserve">16851 HARLEM AVE #256, TINLEY PARK, IL 60477-2755 </t>
  </si>
  <si>
    <t>SILVER SPRINGS UNIT VI LOT 442</t>
  </si>
  <si>
    <t>MUNROE CAIRN</t>
  </si>
  <si>
    <t>CAIRN</t>
  </si>
  <si>
    <t>MUNROE</t>
  </si>
  <si>
    <t>CAIRN MUNROE</t>
  </si>
  <si>
    <t>PO BOX 141</t>
  </si>
  <si>
    <t>LOCUST GROVE</t>
  </si>
  <si>
    <t xml:space="preserve">PO BOX 141 </t>
  </si>
  <si>
    <t xml:space="preserve">PO BOX 141  LOCUST GROVE, AR 72550 </t>
  </si>
  <si>
    <t>DES BIENS JANE L</t>
  </si>
  <si>
    <t>BIENS DES</t>
  </si>
  <si>
    <t>FAIR MOUNTAIN</t>
  </si>
  <si>
    <t xml:space="preserve">10416 N FAIR MOUNTAIN DR </t>
  </si>
  <si>
    <t xml:space="preserve">10416 N FAIR MOUNTAIN DR  TUCSON, AZ 85737-9019 </t>
  </si>
  <si>
    <t>LAKE HAVASU ACRES AMENDED LOT 2 E2 S2 10AC 248/157</t>
  </si>
  <si>
    <t>VALOIS JOSEPH J</t>
  </si>
  <si>
    <t>JOSEPH J</t>
  </si>
  <si>
    <t>VALOIS</t>
  </si>
  <si>
    <t>JOSEPH VALOIS</t>
  </si>
  <si>
    <t>THORNTON</t>
  </si>
  <si>
    <t xml:space="preserve">207 S HUNTER ST </t>
  </si>
  <si>
    <t xml:space="preserve">207 S HUNTER ST  THORNTON, IL 60476-1312 </t>
  </si>
  <si>
    <t>SILVER SPRINGS UNIT V LOT 309</t>
  </si>
  <si>
    <t>GRANNAN ROLAND J</t>
  </si>
  <si>
    <t>ROLAND J</t>
  </si>
  <si>
    <t>GRANNAN</t>
  </si>
  <si>
    <t>GRANNAN TERESA M</t>
  </si>
  <si>
    <t>TERESA M</t>
  </si>
  <si>
    <t>ROLAND &amp; TERESA GRANNAN</t>
  </si>
  <si>
    <t>GRANNAN ROLAND J GRANNAN TERESA M</t>
  </si>
  <si>
    <t>LILAC</t>
  </si>
  <si>
    <t>CASPER</t>
  </si>
  <si>
    <t xml:space="preserve">2010 LILAC ST </t>
  </si>
  <si>
    <t xml:space="preserve">2010 LILAC ST  CASPER, WY 82604-3736 </t>
  </si>
  <si>
    <t>SE4NW4 NW4 CONT10AC 318-22-025 (318-22- 054 &amp; 055)</t>
  </si>
  <si>
    <t>ACCOLADE RANCHES LOT 29</t>
  </si>
  <si>
    <t>ROMAN CATHOLIC CH DIOCESE OF TUCS</t>
  </si>
  <si>
    <t>EASTRIDGE BOBBY D</t>
  </si>
  <si>
    <t>BOBBY D</t>
  </si>
  <si>
    <t>EASTRIDGE</t>
  </si>
  <si>
    <t>EASTRIDGE CAROL J</t>
  </si>
  <si>
    <t>CAROL J</t>
  </si>
  <si>
    <t>BOBBY &amp; CAROL EASTRIDGE</t>
  </si>
  <si>
    <t>EASTRIDGE BOBBY D EASTRIDGE CAROL J</t>
  </si>
  <si>
    <t>COMMERCIAL</t>
  </si>
  <si>
    <t>MONROE</t>
  </si>
  <si>
    <t xml:space="preserve">1487 COMMERCIAL ST </t>
  </si>
  <si>
    <t xml:space="preserve">1487 COMMERCIAL ST  MONROE, OR 97456-8421 </t>
  </si>
  <si>
    <t>KEMO RANCHES SE4 OF LOT 82 EXCEPT FOR 20' ON ALL FOUR SIDES FOR R DWY PURPOSES CONT 10 ACRES</t>
  </si>
  <si>
    <t>SCHOTT TERRY L</t>
  </si>
  <si>
    <t>SCHOTT</t>
  </si>
  <si>
    <t>SCHOTT MARY R</t>
  </si>
  <si>
    <t>MARY R</t>
  </si>
  <si>
    <t>TERRY &amp; MARY SCHOTT</t>
  </si>
  <si>
    <t>SCHOTT TERRY L SCHOTT MARY R</t>
  </si>
  <si>
    <t>PLAINSBORO</t>
  </si>
  <si>
    <t>PLAINSBORO CENTER</t>
  </si>
  <si>
    <t xml:space="preserve">4 LINDEN LN </t>
  </si>
  <si>
    <t xml:space="preserve">4 LINDEN LN  PLAINSBORO, NJ 08536-2530 </t>
  </si>
  <si>
    <t>SANDY RIVER RANCHEROS LOT 33 CONT 10 ACRES</t>
  </si>
  <si>
    <t xml:space="preserve">77 N NORMANDY RD </t>
  </si>
  <si>
    <t xml:space="preserve">77 N NORMANDY RD  DOLAN SPRINGS, AZ 86441 </t>
  </si>
  <si>
    <t>GATEWAY ACRES TRACT 3 LOTS 77 &amp; 78 CONT 10 ACRES 307-55-039(307-5 5-039 A &amp; B)</t>
  </si>
  <si>
    <t>EVANS ERIKA</t>
  </si>
  <si>
    <t>ERIKA</t>
  </si>
  <si>
    <t>ERIKA EVANS</t>
  </si>
  <si>
    <t>PORT ORANGE</t>
  </si>
  <si>
    <t xml:space="preserve">1246 TRACY DR </t>
  </si>
  <si>
    <t xml:space="preserve">1246 TRACY DR  PORT ORANGE, FL 32129-4058 </t>
  </si>
  <si>
    <t>SANDY RIVER RANCHEROS LOT 24 CONT 10 ACRES</t>
  </si>
  <si>
    <t>GATEWAY ACRES TRACT 8 LOTS 5 &amp; 6</t>
  </si>
  <si>
    <t>ROSENDHAL JOSEPH</t>
  </si>
  <si>
    <t>ROSENDHAL</t>
  </si>
  <si>
    <t>ROSENDHAL VIRGINA</t>
  </si>
  <si>
    <t>VIRGINA</t>
  </si>
  <si>
    <t>JOSEPH &amp; VIRGINA ROSENDHAL</t>
  </si>
  <si>
    <t>ROSENDHAL JOSEPH ROSENDHAL VIRGINA</t>
  </si>
  <si>
    <t>DEXTER</t>
  </si>
  <si>
    <t xml:space="preserve">1790 DEXTER LN </t>
  </si>
  <si>
    <t xml:space="preserve">1790 DEXTER LN  DES PLAINES, IL 60018-2042 </t>
  </si>
  <si>
    <t>SE4 NW4 SW4CONT 10 ACRES 333-01-019(333-23-002)TAO</t>
  </si>
  <si>
    <t>LEHMANN DAVID C</t>
  </si>
  <si>
    <t>DAVID C</t>
  </si>
  <si>
    <t>LEHMANN</t>
  </si>
  <si>
    <t>LEHMANN HIDEKO</t>
  </si>
  <si>
    <t>HIDEKO</t>
  </si>
  <si>
    <t>DAVID &amp; HIDEKO LEHMANN</t>
  </si>
  <si>
    <t>LEHMANN DAVID C LEHMANN HIDEKO</t>
  </si>
  <si>
    <t>SOUTHWIND</t>
  </si>
  <si>
    <t xml:space="preserve">2780 SOUTHWIND AVE </t>
  </si>
  <si>
    <t xml:space="preserve">2780 SOUTHWIND AVE  LAKE HAVASU CITY, AZ 86406 </t>
  </si>
  <si>
    <t xml:space="preserve">2780 SOUTHWIND AVE  LAKE HAVASU CITY, AZ 86406-8576 </t>
  </si>
  <si>
    <t>SILVER SPRINGS UNIT VI LOT 448</t>
  </si>
  <si>
    <t>GATEWAY ACRES TRACT 5 LOTS 102 &amp; 107 CONT 10 ACRES 307-59-091(307 -59-091 A &amp; B)</t>
  </si>
  <si>
    <t>SCHULZ JOHN</t>
  </si>
  <si>
    <t>SCHULZ</t>
  </si>
  <si>
    <t>SCHULZ KATHLEEN</t>
  </si>
  <si>
    <t>JOHN &amp; KATHLEEN SCHULZ</t>
  </si>
  <si>
    <t>SCHULZ JOHN SCHULZ KATHLEEN</t>
  </si>
  <si>
    <t xml:space="preserve">4492 11TH ST </t>
  </si>
  <si>
    <t xml:space="preserve">4492 11TH ST  RIVERSIDE, CA 92501-3407 </t>
  </si>
  <si>
    <t>SANDY RIVER RANCHEROS LOT 67 CONT 10 ACRES</t>
  </si>
  <si>
    <t>NW4 SE4 SE4 CONT 10AC 318-18-010 (318-18- 043 &amp; 044)</t>
  </si>
  <si>
    <t>FABUNAN VINCENT</t>
  </si>
  <si>
    <t>VINCENT</t>
  </si>
  <si>
    <t>FABUNAN</t>
  </si>
  <si>
    <t>FABUNAN SARAH</t>
  </si>
  <si>
    <t>SARAH</t>
  </si>
  <si>
    <t>VINCENT &amp; SARAH FABUNAN</t>
  </si>
  <si>
    <t>FABUNAN VINCENT FABUNAN SARAH</t>
  </si>
  <si>
    <t xml:space="preserve">15124 S RICHARD RD </t>
  </si>
  <si>
    <t xml:space="preserve">15124 S RICHARD RD  YUCCA, AZ 86438 </t>
  </si>
  <si>
    <t>PO BOX 2824</t>
  </si>
  <si>
    <t>SOLDOTNA</t>
  </si>
  <si>
    <t>B038</t>
  </si>
  <si>
    <t xml:space="preserve">PO BOX 2824 </t>
  </si>
  <si>
    <t xml:space="preserve">PO BOX 2824  SOLDOTNA, AK 99669-2824 </t>
  </si>
  <si>
    <t>LAKE HAVASU RANCHOS UNIT 1 LOTS 25 &amp; 36</t>
  </si>
  <si>
    <t>SUVA GARY</t>
  </si>
  <si>
    <t>NEXTITLE</t>
  </si>
  <si>
    <t>MOTION PICTURE &amp; TV FUND</t>
  </si>
  <si>
    <t xml:space="preserve">23388 MULHOLLAND DR </t>
  </si>
  <si>
    <t xml:space="preserve">23388 MULHOLLAND DR  WOODLAND HILLS, CA 91364-2733 </t>
  </si>
  <si>
    <t>GATEWAY ACRES TRACT 1 LOT 116</t>
  </si>
  <si>
    <t>RIGGS THEODORE E</t>
  </si>
  <si>
    <t>THEODORE E</t>
  </si>
  <si>
    <t>THEODORE</t>
  </si>
  <si>
    <t>RIGGS</t>
  </si>
  <si>
    <t>THEODORE RIGGS</t>
  </si>
  <si>
    <t>70TH</t>
  </si>
  <si>
    <t xml:space="preserve">15901 70TH AVE NW </t>
  </si>
  <si>
    <t xml:space="preserve">15901 70TH AVE NW  STANWOOD, WA 98292-8989 </t>
  </si>
  <si>
    <t>GATEWAY ACRES TRACT 2 LOTS 121 &amp; 122</t>
  </si>
  <si>
    <t>GATEWAY ACRES TRACT 8 LOTS 38 &amp; 43</t>
  </si>
  <si>
    <t>REES SUSAN</t>
  </si>
  <si>
    <t>REES</t>
  </si>
  <si>
    <t>SUSAN REES</t>
  </si>
  <si>
    <t>VAN BUREN</t>
  </si>
  <si>
    <t xml:space="preserve">3064 VAN BUREN AVE </t>
  </si>
  <si>
    <t xml:space="preserve">3064 VAN BUREN AVE  COSTA MESA, CA 92626-2709 </t>
  </si>
  <si>
    <t>GOLDEN VALLEY RANCHOS UNIT TWO SOUTH BLK I LOT 5</t>
  </si>
  <si>
    <t>GOLDEN VALLEY RANCHOS UNIT TWO SOUTH</t>
  </si>
  <si>
    <t>3118N17W</t>
  </si>
  <si>
    <t>SWAIN DARYL</t>
  </si>
  <si>
    <t>SWAIN</t>
  </si>
  <si>
    <t>DARYL SWAIN</t>
  </si>
  <si>
    <t>DESERT BLOSSOM</t>
  </si>
  <si>
    <t>H017</t>
  </si>
  <si>
    <t xml:space="preserve">6597 W DESERT BLOSSOM WAY </t>
  </si>
  <si>
    <t xml:space="preserve">6597 W DESERT BLOSSOM WAY  FLORENCE, AZ 85132-5680 </t>
  </si>
  <si>
    <t>GATEWAY ACRES TRACT 6 LOTS 112 &amp; 113</t>
  </si>
  <si>
    <t>ROSS JOSEPH</t>
  </si>
  <si>
    <t>ROSS SUSAN K</t>
  </si>
  <si>
    <t>JOSEPH &amp; SUSAN ROSS</t>
  </si>
  <si>
    <t>ROSS JOSEPH ROSS SUSAN K</t>
  </si>
  <si>
    <t>GULL ROCK BAY</t>
  </si>
  <si>
    <t>OLD FORGE</t>
  </si>
  <si>
    <t xml:space="preserve">168 GULL ROCK BAY RD </t>
  </si>
  <si>
    <t xml:space="preserve">168 GULL ROCK BAY RD  OLD FORGE, NY 13420 </t>
  </si>
  <si>
    <t>NW4 NW4 SE4</t>
  </si>
  <si>
    <t>VANSKYHOCK ROBERT</t>
  </si>
  <si>
    <t>VANSKYHOCK</t>
  </si>
  <si>
    <t>VANSKYHOCK ANITA</t>
  </si>
  <si>
    <t>ROBERT &amp; ANITA VANSKYHOCK</t>
  </si>
  <si>
    <t>VANSKYHOCK ROBERT VANSKYHOCK ANITA</t>
  </si>
  <si>
    <t xml:space="preserve">1801 E LARKSPUR DR </t>
  </si>
  <si>
    <t xml:space="preserve">1801 E LARKSPUR DR  PHOENIX, AZ 85022-5709 </t>
  </si>
  <si>
    <t>GATEWAY ACRES TRACT 12 LOT 101 &amp; 108</t>
  </si>
  <si>
    <t>TOVMASSIAN BOGHOS</t>
  </si>
  <si>
    <t>BOGHOS</t>
  </si>
  <si>
    <t>TOVMASSIAN</t>
  </si>
  <si>
    <t>TOVMASSIAN MARGUERITE</t>
  </si>
  <si>
    <t>MARGUERITE</t>
  </si>
  <si>
    <t>BOGHOS &amp; MARGUERITE TOVMASSIAN</t>
  </si>
  <si>
    <t>TOVMASSIAN BOGHOS TOVMASSIAN MARGUERITE</t>
  </si>
  <si>
    <t>PINEWOOD</t>
  </si>
  <si>
    <t xml:space="preserve">10607 PINEWOOD AVE </t>
  </si>
  <si>
    <t xml:space="preserve">10607 PINEWOOD AVE  TUJUNGA, CA 91042-1512 </t>
  </si>
  <si>
    <t>GATEWAY ACRES TRACT 12 LOTS 70 &amp; 75 CONT 10 ACRES M/L 340-20-061( 340-20-061 A B C)</t>
  </si>
  <si>
    <t>SANDY RIVER RANCHEROS UNIT 2 LOT 207</t>
  </si>
  <si>
    <t>NE4 SW4 NW4 CONT 10AC 317-49-025 SPLIT INTO (317-49-034 THRU 052)</t>
  </si>
  <si>
    <t>THOMPSON RAY</t>
  </si>
  <si>
    <t>RAY                                                THOMPSON</t>
  </si>
  <si>
    <t>ACCOLADE RANCHES LOT 44</t>
  </si>
  <si>
    <t>VARGAS RAUL</t>
  </si>
  <si>
    <t>VARGAS</t>
  </si>
  <si>
    <t>GALVAN GENOVEVA</t>
  </si>
  <si>
    <t>GENOVEVA</t>
  </si>
  <si>
    <t>GALVAN</t>
  </si>
  <si>
    <t>RAUL VARGAS &amp; GENOVEVA GALVAN</t>
  </si>
  <si>
    <t>VARGAS RAUL GALVAN GENOVEVA</t>
  </si>
  <si>
    <t>DESERT SOLITUDE</t>
  </si>
  <si>
    <t xml:space="preserve">1243 DESERT SOLITUDE ST </t>
  </si>
  <si>
    <t xml:space="preserve">1243 DESERT SOLITUDE ST  LAS VEGAS, NV 89110-1863 </t>
  </si>
  <si>
    <t>GATEWAY ACRES TRACT 8 LOTS 73 &amp; 74</t>
  </si>
  <si>
    <t>WARRANTY DEED JOINT TENANT</t>
  </si>
  <si>
    <t>EARLE DAN C</t>
  </si>
  <si>
    <t>LIRA DANIEL M</t>
  </si>
  <si>
    <t>LIRA</t>
  </si>
  <si>
    <t>DANIEL LIRA</t>
  </si>
  <si>
    <t>KALLIN</t>
  </si>
  <si>
    <t xml:space="preserve">2136 KALLIN AVE </t>
  </si>
  <si>
    <t xml:space="preserve">2136 KALLIN AVE  LONG BEACH, CA 90815-3511 </t>
  </si>
  <si>
    <t>SW4 SW4 SW4 EXC THE E 20' FOR ROADS (490/186) CONT 10 ACRES 315-1 0-025(315-10-059 &amp; 060)</t>
  </si>
  <si>
    <t>REDONDO AIDA B</t>
  </si>
  <si>
    <t>AIDA B</t>
  </si>
  <si>
    <t>AIDA</t>
  </si>
  <si>
    <t>AIDA REDONDO</t>
  </si>
  <si>
    <t>MONROVIA</t>
  </si>
  <si>
    <t xml:space="preserve">2732 MONROVIA DR </t>
  </si>
  <si>
    <t xml:space="preserve">2732 MONROVIA DR  LAS VEGAS, NV 89117 </t>
  </si>
  <si>
    <t>NW4 OF PARCEL 3159 (STAGECOACH TRAILS AT SANTA FE RANCH UNIT 19) AS SHOWN ON RS 19/56E 6/1/2000 2000-30255 CONT 10.00 ACRES</t>
  </si>
  <si>
    <t>0616N17W</t>
  </si>
  <si>
    <t>PINKE RUTH L</t>
  </si>
  <si>
    <t>NW4 SE4 NW4CONT 10 ACRES 333-01-052(333-01-107 &amp; 108) 333-01-108( 333-23-038)TAO</t>
  </si>
  <si>
    <t>BRYANT MARK A</t>
  </si>
  <si>
    <t>BRYANT TERRY L</t>
  </si>
  <si>
    <t>MARK &amp; TERRY BRYANT</t>
  </si>
  <si>
    <t>BRYANT MARK A &amp; TERRY L</t>
  </si>
  <si>
    <t>TENAYA</t>
  </si>
  <si>
    <t xml:space="preserve">3185 S TENAYA WAY </t>
  </si>
  <si>
    <t xml:space="preserve">3185 S TENAYA WAY  LAS VEGAS, NV 89117-3166 </t>
  </si>
  <si>
    <t>SE4 SE4 SW4 CONT 10 ACRES 206-07-005(206-31-001)TAO</t>
  </si>
  <si>
    <t>0120N16W</t>
  </si>
  <si>
    <t>KLIMACH WALDEMAR  MARIE F</t>
  </si>
  <si>
    <t>LAKE HAVASU ACRES AMENDED E2 S2NW4 SE4</t>
  </si>
  <si>
    <t>SIEMERS ERVIN</t>
  </si>
  <si>
    <t>ERVIN</t>
  </si>
  <si>
    <t>SIEMERS</t>
  </si>
  <si>
    <t>SIEMERS CAROL</t>
  </si>
  <si>
    <t>ERVIN &amp; CAROL SIEMERS</t>
  </si>
  <si>
    <t>SIEMERS ERVIN SIEMERS CAROL</t>
  </si>
  <si>
    <t>NORRIDGE</t>
  </si>
  <si>
    <t xml:space="preserve">4417 N ORIOLE AVE </t>
  </si>
  <si>
    <t xml:space="preserve">4417 N ORIOLE AVE  NORRIDGE, IL 60706-4510 </t>
  </si>
  <si>
    <t>SILVER SPRINGS UNIT VI LOT 413</t>
  </si>
  <si>
    <t>STAFFORD LARRY</t>
  </si>
  <si>
    <t>STAFFORD</t>
  </si>
  <si>
    <t>STAFFORD VICTORIA</t>
  </si>
  <si>
    <t>LARRY &amp; VICTORIA STAFFORD</t>
  </si>
  <si>
    <t>STAFFORD LARRY STAFFORD VICTORIA</t>
  </si>
  <si>
    <t>MAYWOOD</t>
  </si>
  <si>
    <t xml:space="preserve">1815 S 20TH AVE </t>
  </si>
  <si>
    <t xml:space="preserve">1815 S 20TH AVE  MAYWOOD, IL 60153-2945 </t>
  </si>
  <si>
    <t>SE4 SE4 NW4 CONT 10 AC 318-06-118(318-22-011)</t>
  </si>
  <si>
    <t>ACCOLADE RANCHES LOT 36</t>
  </si>
  <si>
    <t>T23N R16W SEC 5 STOCKTON HILL RANCHES UNIT XII PARCEL PLAT 01/094 -94A POR OF PARCEL 7 SHOWN AS PARCEL 7-A PER PP 09/092 REC</t>
  </si>
  <si>
    <t>FRYNTZKO VLADIMIR</t>
  </si>
  <si>
    <t>FRYNTZKO</t>
  </si>
  <si>
    <t>FRYNTZKO AGNES P</t>
  </si>
  <si>
    <t>AGNES P</t>
  </si>
  <si>
    <t>VLADIMIR &amp; AGNES FRYNTZKO</t>
  </si>
  <si>
    <t>FRYNTZKO VLADIMIR FRYNTZKO AGNES P</t>
  </si>
  <si>
    <t>GRANITE CITY</t>
  </si>
  <si>
    <t xml:space="preserve">19 MIAMI CT </t>
  </si>
  <si>
    <t xml:space="preserve">19 MIAMI CT  GRANITE CITY, IL 62040-4114 </t>
  </si>
  <si>
    <t>TWN: 161/2N RNG: 20WSEC: 28 TRACT: RIO VISTA UNIT 3 SUBDIVISION L OTS 38 &amp; 39</t>
  </si>
  <si>
    <t>BLAKE CATTLE CO</t>
  </si>
  <si>
    <t xml:space="preserve">2714 SANCTUARY DR </t>
  </si>
  <si>
    <t xml:space="preserve">2714 SANCTUARY DR  BULLHEAD CITY, AZ 86442 </t>
  </si>
  <si>
    <t>PO BOX 4177</t>
  </si>
  <si>
    <t xml:space="preserve">PO BOX 4177 </t>
  </si>
  <si>
    <t xml:space="preserve">PO BOX 4177  KINGMAN, AZ 86402-4177 </t>
  </si>
  <si>
    <t>CEDAR HILLS RANCHES UNIT 12 THAT PORTION OF SEC 35 LABELED NOT A PART OF RS 26/55C AND LYING SLY OF PARCEL 613  WLY OF</t>
  </si>
  <si>
    <t>3522N14W</t>
  </si>
  <si>
    <t>SW4 NW4 SW4 CONT 10 ACRES M/L 315-07-023(315-07-027 &amp; 028) 1989 T AX ROLL</t>
  </si>
  <si>
    <t>RA JENN ACQUISITIONS LLC</t>
  </si>
  <si>
    <t>LEE M                                              DECOOPMAN</t>
  </si>
  <si>
    <t>ACCOLADE RANCHES LOT 60</t>
  </si>
  <si>
    <t>GRIFFIN JOSEPH H</t>
  </si>
  <si>
    <t>JOSEPH H</t>
  </si>
  <si>
    <t>GRIFFIN EILEEN</t>
  </si>
  <si>
    <t>EILEEN</t>
  </si>
  <si>
    <t>JOSEPH &amp; EILEEN GRIFFIN</t>
  </si>
  <si>
    <t>GRIFFIN JOSEPH H GRIFFIN EILEEN</t>
  </si>
  <si>
    <t>DECORA</t>
  </si>
  <si>
    <t xml:space="preserve">3556 DECORA CIR </t>
  </si>
  <si>
    <t xml:space="preserve">3556 DECORA CIR  SAN MARCOS, CA 92078-2306 </t>
  </si>
  <si>
    <t>T20N R12W SEC 5 SILVER SPRINGS LOT 54</t>
  </si>
  <si>
    <t>ID LLC</t>
  </si>
  <si>
    <t>PMB 363</t>
  </si>
  <si>
    <t xml:space="preserve">PMB 363 </t>
  </si>
  <si>
    <t xml:space="preserve">PMB 363  KINGMAN, AZ 86401 </t>
  </si>
  <si>
    <t>GATEWAY ACRES TRACT 10 LOT 35 &amp; 46</t>
  </si>
  <si>
    <t>CANTRELL ROBERT R</t>
  </si>
  <si>
    <t>ROBERT R CANTRELL</t>
  </si>
  <si>
    <t>SW4 NE4 NW4 OF SEC 7 16 20 10AC</t>
  </si>
  <si>
    <t>ALAPA JUAN ANTONIO</t>
  </si>
  <si>
    <t>JUAN ANTONIO</t>
  </si>
  <si>
    <t>ALAPA</t>
  </si>
  <si>
    <t>ALAPA DELMY G</t>
  </si>
  <si>
    <t>DELMY G</t>
  </si>
  <si>
    <t>DELMY</t>
  </si>
  <si>
    <t>JUAN &amp; DELMY ALAPA</t>
  </si>
  <si>
    <t>ALAPA JUAN ANTONIO ALAPA DELMY G</t>
  </si>
  <si>
    <t xml:space="preserve">6548 WHEELBARROW PEAK DR </t>
  </si>
  <si>
    <t xml:space="preserve">6548 WHEELBARROW PEAK DR  LAS VEGAS, NV 89108-5738 </t>
  </si>
  <si>
    <t>MARTINEZ RAMON J &amp; EDNA L</t>
  </si>
  <si>
    <t>HOFMEISTER OSKAR</t>
  </si>
  <si>
    <t>OSKAR</t>
  </si>
  <si>
    <t>HOFMEISTER</t>
  </si>
  <si>
    <t>HOFMEISTER RUTH A</t>
  </si>
  <si>
    <t>RUTH A</t>
  </si>
  <si>
    <t>OSKAR &amp; RUTH HOFMEISTER</t>
  </si>
  <si>
    <t>HOFMEISTER OSKAR HOFMEISTER RUTH A</t>
  </si>
  <si>
    <t>HERBERT</t>
  </si>
  <si>
    <t>H062</t>
  </si>
  <si>
    <t xml:space="preserve">20641 N HERBERT AVE </t>
  </si>
  <si>
    <t xml:space="preserve">20641 N HERBERT AVE  MARICOPA, AZ 85138-7282 </t>
  </si>
  <si>
    <t>NW4SW4NW4 SEC 15 T21 R12 10AC</t>
  </si>
  <si>
    <t>HENTZNER CHRISTOPHER J</t>
  </si>
  <si>
    <t>HENTZNER</t>
  </si>
  <si>
    <t>HENTZNER KIM</t>
  </si>
  <si>
    <t>CHRISTOPHER &amp; KIM HENTZNER</t>
  </si>
  <si>
    <t>HENTZNER CHRISTOPHER J HENTZNER KIM</t>
  </si>
  <si>
    <t>APACHE</t>
  </si>
  <si>
    <t xml:space="preserve">9485 E APACHE </t>
  </si>
  <si>
    <t xml:space="preserve">9485 E APACHE  KINGMAN, AZ 86401 </t>
  </si>
  <si>
    <t>PO BOX 484</t>
  </si>
  <si>
    <t xml:space="preserve">PO BOX 484 </t>
  </si>
  <si>
    <t xml:space="preserve">PO BOX 484  DOLAN SPRINGS, AZ 86441 </t>
  </si>
  <si>
    <t>E2 NE4 SE4 SE4; E2 SE4 SE4 SE4 OF SEC 8 T20N R14W</t>
  </si>
  <si>
    <t>0820N14W</t>
  </si>
  <si>
    <t>DAMICO ANTONIO</t>
  </si>
  <si>
    <t>ANTONIO                                            D'AMICO</t>
  </si>
  <si>
    <t>CARBAJAL ROSY</t>
  </si>
  <si>
    <t>ROSY</t>
  </si>
  <si>
    <t>CARBAJAL</t>
  </si>
  <si>
    <t>ROSY CARBAJAL</t>
  </si>
  <si>
    <t>EMILIE</t>
  </si>
  <si>
    <t xml:space="preserve">3114 EMILIE CIR </t>
  </si>
  <si>
    <t xml:space="preserve">3114 EMILIE CIR  KINGMAN, AZ 86401 </t>
  </si>
  <si>
    <t xml:space="preserve">9206 W RUSSELL RD #103 </t>
  </si>
  <si>
    <t xml:space="preserve">9206 W RUSSELL RD #103, LAS VEGAS, NV 89148-1255 </t>
  </si>
  <si>
    <t>GATEWAY ACRES TRACT 1 ORIGINAL LOTS 100 &amp; 109</t>
  </si>
  <si>
    <t>ACCOLADE RANCHES LOT 21</t>
  </si>
  <si>
    <t>SW4 SE4 SE4 CONT 10 ACRES 335-04-009(335-28-001)TAO</t>
  </si>
  <si>
    <t>COUZENS EILEEN</t>
  </si>
  <si>
    <t>EILEEN                                             COUZENS</t>
  </si>
  <si>
    <t>RENO MILDRED A</t>
  </si>
  <si>
    <t>MILDRED A</t>
  </si>
  <si>
    <t>MILDRED RENO</t>
  </si>
  <si>
    <t>CORYDON</t>
  </si>
  <si>
    <t>MIAMI SPRINGS</t>
  </si>
  <si>
    <t xml:space="preserve">48 CORYDON DR </t>
  </si>
  <si>
    <t xml:space="preserve">48 CORYDON DR  MIAMI SPRINGS, FL 33166-5051 </t>
  </si>
  <si>
    <t>SW4 SE4 NE4 CONT 10 ACRES M/L</t>
  </si>
  <si>
    <t>ALDERSON ROGER</t>
  </si>
  <si>
    <t>ALDERSON</t>
  </si>
  <si>
    <t>ALDERSON MARY</t>
  </si>
  <si>
    <t>ROGER &amp; MARY ALDERSON</t>
  </si>
  <si>
    <t>ALDERSON ROGER ALDERSON MARY</t>
  </si>
  <si>
    <t>ROUNSEVEL</t>
  </si>
  <si>
    <t xml:space="preserve">2984 ROUNSEVEL TER </t>
  </si>
  <si>
    <t xml:space="preserve">2984 ROUNSEVEL TER  LAGUNA BEACH, CA 92651-4138 </t>
  </si>
  <si>
    <t>GATEWAY ACRES TRACT 6 LOTS 17 &amp; 32 CONT 10 AC</t>
  </si>
  <si>
    <t>SHAWGO ANA YESENIA</t>
  </si>
  <si>
    <t>ANA YESENIA</t>
  </si>
  <si>
    <t>ANA</t>
  </si>
  <si>
    <t>SHAWGO</t>
  </si>
  <si>
    <t>ANA SHAWGO</t>
  </si>
  <si>
    <t xml:space="preserve">3925 SCENIC DR #90 </t>
  </si>
  <si>
    <t xml:space="preserve">3925 SCENIC DR #90, MODESTO, CA 95355-4859 </t>
  </si>
  <si>
    <t>SW4 NE4 SW4 CONT 10 AC 205-09-017(205-35-013) NEW SEC MAP</t>
  </si>
  <si>
    <t>SW4 SE4 NE4 EXC THE S &amp; E 20' FOR ROADS (241/277) CONT 10 AC</t>
  </si>
  <si>
    <t>SCHWARTZ NORMAN</t>
  </si>
  <si>
    <t>SCHWARTZ</t>
  </si>
  <si>
    <t>SCHWARTZ RUTHANN</t>
  </si>
  <si>
    <t>RUTHANN</t>
  </si>
  <si>
    <t>WEXLER H</t>
  </si>
  <si>
    <t>WEXLER ADELE</t>
  </si>
  <si>
    <t>NORMAN &amp; RUTHANN SCHWARTZ</t>
  </si>
  <si>
    <t>SCHWARTZ NORMAN SCHWARTZ RUTHANN WEXLER H WEXLER ADELE</t>
  </si>
  <si>
    <t xml:space="preserve">630 N STATE ST #1706 </t>
  </si>
  <si>
    <t xml:space="preserve">630 N STATE ST #1706, CHICAGO, IL 60654-5552 </t>
  </si>
  <si>
    <t>SILVER SPRINGS UNIT VI LOT 569</t>
  </si>
  <si>
    <t>THIS LAND IS YOUR LAND INC</t>
  </si>
  <si>
    <t>EMERALD POOLS</t>
  </si>
  <si>
    <t>H321</t>
  </si>
  <si>
    <t xml:space="preserve">10064 EMERALD POOLS ST </t>
  </si>
  <si>
    <t xml:space="preserve">10064 EMERALD POOLS ST  LAS VEGAS, NV 89178-8907 </t>
  </si>
  <si>
    <t>GATEWAY ACRES TRACT 12 LOT 43 &amp; 44</t>
  </si>
  <si>
    <t>BURG JAMES E 50 &amp; BURG STEPHEN 50</t>
  </si>
  <si>
    <t>ROSEWOOD</t>
  </si>
  <si>
    <t>ALAMOGORDO</t>
  </si>
  <si>
    <t xml:space="preserve">3739 ROSEWOOD AVE </t>
  </si>
  <si>
    <t xml:space="preserve">3739 ROSEWOOD AVE  ALAMOGORDO, NM 88310-8255 </t>
  </si>
  <si>
    <t>T 16 1/2 N R20W SEC 21 HAVASU RIVIERA LOTS 81 &amp; 82</t>
  </si>
  <si>
    <t>MONROE MELINDA L</t>
  </si>
  <si>
    <t>MELINDA L</t>
  </si>
  <si>
    <t>MELINDA MONROE</t>
  </si>
  <si>
    <t>WAUBESA HILL</t>
  </si>
  <si>
    <t xml:space="preserve">2488 WAUBESA HILL RD </t>
  </si>
  <si>
    <t xml:space="preserve">2488 WAUBESA HILL RD  MCFARLAND, WI 53558-9743 </t>
  </si>
  <si>
    <t>SEC 27 16 2N 20W NW4 SE4 SW4 CONT 10AC M/L</t>
  </si>
  <si>
    <t>KHAN M AZAM</t>
  </si>
  <si>
    <t>M AZAM</t>
  </si>
  <si>
    <t>KHAN</t>
  </si>
  <si>
    <t>DELAWARE</t>
  </si>
  <si>
    <t xml:space="preserve">2094 DELAWARE DR </t>
  </si>
  <si>
    <t xml:space="preserve">2094 DELAWARE DR  KINGMAN, AZ 86401-6505 </t>
  </si>
  <si>
    <t>GATEWAY ACRES TRACT 4 LOTS 118 &amp; 123</t>
  </si>
  <si>
    <t>QUAY ERIC</t>
  </si>
  <si>
    <t>QUAY</t>
  </si>
  <si>
    <t>QUAY DALENE</t>
  </si>
  <si>
    <t>ERIC &amp; DALENE QUAY</t>
  </si>
  <si>
    <t>QUAY ERIC &amp; DALENE</t>
  </si>
  <si>
    <t>COBB</t>
  </si>
  <si>
    <t>SMYRNA</t>
  </si>
  <si>
    <t xml:space="preserve">3316 S COBB DR SE A </t>
  </si>
  <si>
    <t xml:space="preserve">3316 S COBB DR SE A, SMYRNA, GA 30080-4276 </t>
  </si>
  <si>
    <t>LAKE MEAD #5 29 15 LOT 15 SEC 5 29 15</t>
  </si>
  <si>
    <t>SCHULTZ WALLACE J</t>
  </si>
  <si>
    <t>GATEWAY ACRES TRACT 2 LOTS 51 &amp; 62 CONT 10 AC</t>
  </si>
  <si>
    <t>IRENE KING PROPERTIES LLC</t>
  </si>
  <si>
    <t>KING IRENE TRUST #1228</t>
  </si>
  <si>
    <t>NE4 SW4 NE4 OF SEC 13 21N 12W CONT 10AC</t>
  </si>
  <si>
    <t>NE4 NW4 NW4 CONT 10 ACRES 120-07-011(120-07-047 048 049 &amp; 050)</t>
  </si>
  <si>
    <t>ACCOLADE RANCHES LOT 92</t>
  </si>
  <si>
    <t>SANDY RIVER RANCHEROS UNIT 2 LOT 201</t>
  </si>
  <si>
    <t>HOOLYS LIMITED PARTNERSHIP</t>
  </si>
  <si>
    <t>KEMO RANCHES NW4 OF LOT 66 CONT 10 ACRES</t>
  </si>
  <si>
    <t>SILVER SPRINGS UNIT VI LOT 452</t>
  </si>
  <si>
    <t>MOYES ZACHARIAH</t>
  </si>
  <si>
    <t>ZACHARIAH</t>
  </si>
  <si>
    <t>MOYES</t>
  </si>
  <si>
    <t>ZACHARIAH MOYES</t>
  </si>
  <si>
    <t>SANDY BUNKER</t>
  </si>
  <si>
    <t xml:space="preserve">162 SANDY BUNKER LN </t>
  </si>
  <si>
    <t xml:space="preserve">162 SANDY BUNKER LN  LAS VEGAS, NV 89148-5218 </t>
  </si>
  <si>
    <t>SILVER SPRINGS UNIT V LOT 361</t>
  </si>
  <si>
    <t>SANDY RIVER RANCHEROS LOT 188 CONT 10 ACRES</t>
  </si>
  <si>
    <t>LANE STEVEN P</t>
  </si>
  <si>
    <t>LANE</t>
  </si>
  <si>
    <t>STEVEN LANE</t>
  </si>
  <si>
    <t>FLAMING RIDGE</t>
  </si>
  <si>
    <t xml:space="preserve">4490 FLAMING RIDGE TRL </t>
  </si>
  <si>
    <t xml:space="preserve">4490 FLAMING RIDGE TRL  LAS VEGAS, NV 89147-7806 </t>
  </si>
  <si>
    <t>NE4 NE4 NE4 CONT 10 ACRES 318-06-152(318-23-032)</t>
  </si>
  <si>
    <t>YORK JOSEPH</t>
  </si>
  <si>
    <t>JOSEPH YORK</t>
  </si>
  <si>
    <t>SW4 SW4 NE4 CONT 10 AC M/L 201-28-107(201-36-023)TAO</t>
  </si>
  <si>
    <t>LOPEZ RUBEN GONZALEZ</t>
  </si>
  <si>
    <t>RUBEN GONZALEZ</t>
  </si>
  <si>
    <t>RUBEN</t>
  </si>
  <si>
    <t>RUBEN LOPEZ</t>
  </si>
  <si>
    <t>LA CASA</t>
  </si>
  <si>
    <t xml:space="preserve">2420 LA CASA DR </t>
  </si>
  <si>
    <t xml:space="preserve">2420 LA CASA DR  HENDERSON, NV 89014-3132 </t>
  </si>
  <si>
    <t>GATEWAY ACRES TRACT 10 LOTS 11 &amp; 22</t>
  </si>
  <si>
    <t>ZAFERIS RICHARD</t>
  </si>
  <si>
    <t>T21N R15W SEC 9 PARCEL 18C AS SHOWN ON RS 28/44 REC 5/19/2005 BEI NG A DEPENDENT RESURVEY AND ORIGINAL SEGREGATION OF PARCEL</t>
  </si>
  <si>
    <t>BLUBAUGH MICHAEL A &amp; BARBARA S</t>
  </si>
  <si>
    <t>MEDARDO ESCALANTE</t>
  </si>
  <si>
    <t>GATEWAY ACRES TRACT 6 LOTS 119 &amp; 122 CONT 10 AC M/L 307-52-085A(3 07-52-085 D &amp; E)</t>
  </si>
  <si>
    <t>YANDRIC JONI D</t>
  </si>
  <si>
    <t>ACQUIRE THE LAND LLC</t>
  </si>
  <si>
    <t>SILVER SPRINGS UNIT V LOT 330</t>
  </si>
  <si>
    <t>HUGHES TOMMY JR</t>
  </si>
  <si>
    <t>T 16 1/2 N R17W SEC 29 PARCEL 3398 (STAGECOACH TRAILS AT SANTA FE RANCH UNIT 22C) AS SHOWN ON RS 21/32E SEGREGATED AS PARCEL 3398- D ON PP 27/85 7/14/06 2006-071572 CONT 435600 SQ FT OR 10.00 ACRE S 243-13-010 (243-13-022 THRU 025) 2008 TAX ROLL</t>
  </si>
  <si>
    <t>GOLD ROAD MINING CORP VANCOUVERBC</t>
  </si>
  <si>
    <t xml:space="preserve">365 GREENWAY DR </t>
  </si>
  <si>
    <t xml:space="preserve">365 GREENWAY DR  KINGMAN, AZ 86401 </t>
  </si>
  <si>
    <t xml:space="preserve">1090 GEORGIA ST W #450 </t>
  </si>
  <si>
    <t xml:space="preserve">1090 GEORGIA ST W #450, VANCOUVER, BC V6E 3V7 </t>
  </si>
  <si>
    <t>SEC 15 19N 20W SAN FRANCISCO MINING DIST PAT CLAIM UNITEDWESTERN #1 MS 3288 10AC M/L</t>
  </si>
  <si>
    <t>FULLER ARTHUR F &amp; DAVID J</t>
  </si>
  <si>
    <t>PORTER LATTICE G</t>
  </si>
  <si>
    <t>LATTICE G</t>
  </si>
  <si>
    <t>LATTICE</t>
  </si>
  <si>
    <t>PERKINS MAJOR</t>
  </si>
  <si>
    <t>LATTICE PORTER &amp; MAJOR PERKINS</t>
  </si>
  <si>
    <t>PORTER LATTICE G PERKINS MAJOR</t>
  </si>
  <si>
    <t xml:space="preserve">14588 W ORANGE DR </t>
  </si>
  <si>
    <t xml:space="preserve">14588 W ORANGE DR  LITCHFIELD PARK, AZ 85340-2805 </t>
  </si>
  <si>
    <t>BODLEY JAMES R</t>
  </si>
  <si>
    <t>JAMES BODLEY</t>
  </si>
  <si>
    <t>MERCER</t>
  </si>
  <si>
    <t xml:space="preserve">5004 W MERCER LN </t>
  </si>
  <si>
    <t xml:space="preserve">5004 W MERCER LN  GLENDALE, AZ 85304-4337 </t>
  </si>
  <si>
    <t>LAKE HAVASU ACRES AMENDED S2 W2 SE4 NE4 10AC</t>
  </si>
  <si>
    <t>GATEWAY ACRES TRACT 12 LOT 5 &amp; 12</t>
  </si>
  <si>
    <t>KAUFMANN CLARA D</t>
  </si>
  <si>
    <t>CLARA D                                            KAUFMANN</t>
  </si>
  <si>
    <t>STEWART JERRY L</t>
  </si>
  <si>
    <t>JERRY L</t>
  </si>
  <si>
    <t>STEWART GERALDINE</t>
  </si>
  <si>
    <t>JERRY &amp; GERALDINE STEWART</t>
  </si>
  <si>
    <t>STEWART JERRY L STEWART GERALDINE</t>
  </si>
  <si>
    <t>LAUREL</t>
  </si>
  <si>
    <t>GILROY</t>
  </si>
  <si>
    <t xml:space="preserve">7643 LAUREL DR </t>
  </si>
  <si>
    <t xml:space="preserve">7643 LAUREL DR  GILROY, CA 95020-4718 </t>
  </si>
  <si>
    <t>GATEWAY ACRES TRACT 9 LOTS 94 &amp; 99</t>
  </si>
  <si>
    <t>KEMO RANCHES E2 E2 OF LOT 86 EXCEPT FOR 20' ON ALL FOUR SIDES FOR RDWY PURPOSES 813/295 O.R. CONT 10 ACRES</t>
  </si>
  <si>
    <t>SE4 NE4 SE4 CONT 10 ACRES 317-60-009 (317-60-024 THRU 027) 2005 T AX ROLL</t>
  </si>
  <si>
    <t>KANISS ALICE M</t>
  </si>
  <si>
    <t>ALICE M</t>
  </si>
  <si>
    <t>KANISS</t>
  </si>
  <si>
    <t>ALICE KANISS</t>
  </si>
  <si>
    <t>BEATRICE</t>
  </si>
  <si>
    <t xml:space="preserve">1913 HIGH ST </t>
  </si>
  <si>
    <t xml:space="preserve">1913 HIGH ST  BEATRICE, NE 68310-3256 </t>
  </si>
  <si>
    <t>GATEWAY ACRES TRACT 9 LOTS 123 &amp; 124</t>
  </si>
  <si>
    <t>SMITH SCOTT</t>
  </si>
  <si>
    <t>SCOTT SMITH</t>
  </si>
  <si>
    <t xml:space="preserve">805 LUZ CT </t>
  </si>
  <si>
    <t xml:space="preserve">805 LUZ CT  DANVILLE, CA 94526-3542 </t>
  </si>
  <si>
    <t>GATEWAY ACRES TRACT 5 LOTS 20 &amp; 29 CONT 10 AC</t>
  </si>
  <si>
    <t>GARCIA RICARDO</t>
  </si>
  <si>
    <t>RICARDO</t>
  </si>
  <si>
    <t>GARCIA JAVIER</t>
  </si>
  <si>
    <t>JAVIER</t>
  </si>
  <si>
    <t>RICARDO &amp; JAVIER GARCIA</t>
  </si>
  <si>
    <t>GARCIA RICARDO GARCIA JAVIER</t>
  </si>
  <si>
    <t xml:space="preserve">16215 OAKLEY RD </t>
  </si>
  <si>
    <t xml:space="preserve">16215 OAKLEY RD  RAMONA, CA 92065-4229 </t>
  </si>
  <si>
    <t>HUALAPAI MEADOWS PARCEL 13 LOT B PP 1/100 02/18/82 CONT 10 AC 322 -02-013 (322-02-013A-B-C)</t>
  </si>
  <si>
    <t>FARREN CHARLES</t>
  </si>
  <si>
    <t>FARREN</t>
  </si>
  <si>
    <t>FARREN BARBARA</t>
  </si>
  <si>
    <t>CHARLES &amp; BARBARA FARREN</t>
  </si>
  <si>
    <t>FARREN CHARLES FARREN BARBARA</t>
  </si>
  <si>
    <t>POND</t>
  </si>
  <si>
    <t>SELBYVILLE</t>
  </si>
  <si>
    <t>R094</t>
  </si>
  <si>
    <t xml:space="preserve">36828 W POND CIR </t>
  </si>
  <si>
    <t xml:space="preserve">36828 W POND CIR  SELBYVILLE, DE 19975-4306 </t>
  </si>
  <si>
    <t>GATEWAY ACRES TRACT 9 LOTS 71 &amp; 74</t>
  </si>
  <si>
    <t>LEE JOHN &amp; PATRICIA 50</t>
  </si>
  <si>
    <t xml:space="preserve">830 LAS VEGAS BLVD S </t>
  </si>
  <si>
    <t xml:space="preserve">830 LAS VEGAS BLVD S  LAS VEGAS, NV 89101-6723 </t>
  </si>
  <si>
    <t>GATEWAY ACRES TRACT 10 LOTS 72 &amp; 73</t>
  </si>
  <si>
    <t>TEMPLE BETH ISRAEL</t>
  </si>
  <si>
    <t>BETH ISRAEL</t>
  </si>
  <si>
    <t>BETH</t>
  </si>
  <si>
    <t>TEMPLE</t>
  </si>
  <si>
    <t>BETH TEMPLE</t>
  </si>
  <si>
    <t xml:space="preserve">10460 N 56TH ST </t>
  </si>
  <si>
    <t xml:space="preserve">10460 N 56TH ST  PARADISE VALLEY, AZ 85253-1133 </t>
  </si>
  <si>
    <t>NW4 NW4 NW4 CONT 10 AC M/L 318-06-132 (318-22-015)</t>
  </si>
  <si>
    <t>GATEWAY ACRES TRACT 3 LOTS 118 &amp; 119 CONT 10 ACRES 351-06-046G (3 51-06-046J THRU N &amp; P THRU T)2006 TAX ROLL</t>
  </si>
  <si>
    <t>WESTERN FINANCIAL PARTNERS</t>
  </si>
  <si>
    <t>WESTERN FIN'L PTRS LLC</t>
  </si>
  <si>
    <t>E2 W2 SW4 SE4 CONT 10 ACRES</t>
  </si>
  <si>
    <t>SPARLING LAURENS K</t>
  </si>
  <si>
    <t>LAURENS K</t>
  </si>
  <si>
    <t>LAURENS</t>
  </si>
  <si>
    <t>SPARLING</t>
  </si>
  <si>
    <t>LAURENS SPARLING</t>
  </si>
  <si>
    <t>NORTHERN</t>
  </si>
  <si>
    <t xml:space="preserve">1558 E NORTHERN AVE </t>
  </si>
  <si>
    <t xml:space="preserve">1558 E NORTHERN AVE  PHOENIX, AZ 85020-3875 </t>
  </si>
  <si>
    <t>SW4SE4SE4 SEC 15 T21 R12 10AC</t>
  </si>
  <si>
    <t>HIRAKAWA GEORGE S</t>
  </si>
  <si>
    <t>GEORGE S</t>
  </si>
  <si>
    <t>HIRAKAWA</t>
  </si>
  <si>
    <t>GEORGE HIRAKAWA</t>
  </si>
  <si>
    <t>SUTRO</t>
  </si>
  <si>
    <t>GARDENA</t>
  </si>
  <si>
    <t xml:space="preserve">15000 SUTRO AVE </t>
  </si>
  <si>
    <t xml:space="preserve">15000 SUTRO AVE  GARDENA, CA 90249-3645 </t>
  </si>
  <si>
    <t>GAMIT INVESTMENTS INC</t>
  </si>
  <si>
    <t>PO BOX 2986</t>
  </si>
  <si>
    <t>B028</t>
  </si>
  <si>
    <t xml:space="preserve">PO BOX 2986 </t>
  </si>
  <si>
    <t xml:space="preserve">PO BOX 2986  PRESCOTT, AZ 86302-2986 </t>
  </si>
  <si>
    <t>T20N R13W SEC 35 SW4 NOT INCLUDING THE W2 SW4  W2 SE4 SW4  N2 NE4 SW4 &amp; N2 SW4 NE4 SW4 AND NOT INCLUDING THE S2 NW4 SW4  NW4</t>
  </si>
  <si>
    <t>LOW CHRIS  ANN</t>
  </si>
  <si>
    <t>HALL DONALD L</t>
  </si>
  <si>
    <t>HALL CONNIE A</t>
  </si>
  <si>
    <t>CONNIE A</t>
  </si>
  <si>
    <t>DONALD &amp; CONNIE HALL</t>
  </si>
  <si>
    <t>HALL DONALD L HALL CONNIE A</t>
  </si>
  <si>
    <t>PO BOX 1576</t>
  </si>
  <si>
    <t xml:space="preserve">PO BOX 1576 </t>
  </si>
  <si>
    <t xml:space="preserve">PO BOX 1576  DOLAN SPRINGS, AZ 86441-1576 </t>
  </si>
  <si>
    <t>W2 W2 SE4 NW4 CONT 10.00 AC M/L 327-08-005(327-08-034 &amp; 035)</t>
  </si>
  <si>
    <t>RIKARD NINA FRANCES</t>
  </si>
  <si>
    <t>NINA RIKARD</t>
  </si>
  <si>
    <t xml:space="preserve">7753 N 17TH PL </t>
  </si>
  <si>
    <t xml:space="preserve">7753 N 17TH PL  PHOENIX, AZ 85020-4445 </t>
  </si>
  <si>
    <t>SW4 NW4 SE4 CONT 10 ACRES 317-60-008 (317-60-012 THRU 015) 2005 TAX ROLL</t>
  </si>
  <si>
    <t>HERTEG ANDREW P</t>
  </si>
  <si>
    <t>FREMONT INVESTMENT &amp; LOAN</t>
  </si>
  <si>
    <t>WARRIX JAMES</t>
  </si>
  <si>
    <t>WARRIX</t>
  </si>
  <si>
    <t>WARRIX VIOLET</t>
  </si>
  <si>
    <t>JAMES &amp; VIOLET WARRIX</t>
  </si>
  <si>
    <t>WARRIX JAMES WARRIX VIOLET</t>
  </si>
  <si>
    <t>RUSTY ANCHOR</t>
  </si>
  <si>
    <t xml:space="preserve">5424 RUSTY ANCHOR CT </t>
  </si>
  <si>
    <t xml:space="preserve">5424 RUSTY ANCHOR CT  LAS VEGAS, NV 89130-1546 </t>
  </si>
  <si>
    <t>KEMO RANCHESSW4 OF LOT 19 TOGETHER WITH 20' ON ALL FOUR SIDES FOR RDWY PURPOSES (EXCEPTION) (32/166 O.R.) CONT 10.00 ACRES</t>
  </si>
  <si>
    <t>GRAZIDE PHILLIP</t>
  </si>
  <si>
    <t>GRAZIDE</t>
  </si>
  <si>
    <t>PHILLIP GRAZIDE</t>
  </si>
  <si>
    <t>GRAPEVINE</t>
  </si>
  <si>
    <t>WEST LAFAYETTE</t>
  </si>
  <si>
    <t xml:space="preserve">5187 GRAPEVINE DR </t>
  </si>
  <si>
    <t xml:space="preserve">5187 GRAPEVINE DR  WEST LAFAYETTE, IN 47906-9080 </t>
  </si>
  <si>
    <t>KEMO RANCHES NW4 OF LOT 45 CONT 10 ACRES</t>
  </si>
  <si>
    <t>TALLEY JASON E</t>
  </si>
  <si>
    <t>JASON E</t>
  </si>
  <si>
    <t>TALLEY</t>
  </si>
  <si>
    <t>JASON TALLEY</t>
  </si>
  <si>
    <t>R087</t>
  </si>
  <si>
    <t xml:space="preserve">2777 S ARIZONA AVE #3186 </t>
  </si>
  <si>
    <t xml:space="preserve">2777 S ARIZONA AVE #3186, CHANDLER, AZ 85286-1823 </t>
  </si>
  <si>
    <t>T19N R13W SEC 33 SW4 SW4 NE4 CONT 10 ACRES</t>
  </si>
  <si>
    <t>CHICAGO TITLE AGENCY INC AN</t>
  </si>
  <si>
    <t>BOSHART MARION</t>
  </si>
  <si>
    <t>MARION BOSHART</t>
  </si>
  <si>
    <t xml:space="preserve">17761 QUINTANA LN </t>
  </si>
  <si>
    <t xml:space="preserve">17761 QUINTANA LN  HUNTINGTON BEACH, CA 92647-6634 </t>
  </si>
  <si>
    <t>T 16 1/2 N R20W SEC 21 HAVASU RIVIERA LOTS 50 &amp; 51</t>
  </si>
  <si>
    <t>GATEWAY ACRES TRACT 8 LOTS 6 &amp; 11</t>
  </si>
  <si>
    <t>SE4 NW4 SE4 25' R/W ESMT ON N E S &amp; W PER 272/561 CONT 10 ACRES</t>
  </si>
  <si>
    <t>LATSHAW HELEN R</t>
  </si>
  <si>
    <t>BLACK LEO F</t>
  </si>
  <si>
    <t>LEO F</t>
  </si>
  <si>
    <t>BLACK</t>
  </si>
  <si>
    <t>BLACK WENDIE G</t>
  </si>
  <si>
    <t>WENDIE G</t>
  </si>
  <si>
    <t>WENDIE</t>
  </si>
  <si>
    <t>LEO &amp; WENDIE BLACK</t>
  </si>
  <si>
    <t>BLACK LEO F BLACK WENDIE G</t>
  </si>
  <si>
    <t>SOUTHRIDGE</t>
  </si>
  <si>
    <t xml:space="preserve">618 SOUTHRIDGE DR </t>
  </si>
  <si>
    <t xml:space="preserve">618 SOUTHRIDGE DR  MESQUITE, NV 89027-6718 </t>
  </si>
  <si>
    <t>MCCORMICK JEAN PHILIPPE</t>
  </si>
  <si>
    <t>JEAN PHILIPPE</t>
  </si>
  <si>
    <t>MCCORMICK</t>
  </si>
  <si>
    <t>JEAN MCCORMICK</t>
  </si>
  <si>
    <t>DOC HOLLIDAY</t>
  </si>
  <si>
    <t xml:space="preserve">19985 S DOC HOLLIDAY RD #580 </t>
  </si>
  <si>
    <t xml:space="preserve">19985 S DOC HOLLIDAY RD #580, YUCCA, AZ 86438 </t>
  </si>
  <si>
    <t>0914N18W</t>
  </si>
  <si>
    <t>MASSEY CHARLES E</t>
  </si>
  <si>
    <t>RAKOWSKI KEVIN C 50</t>
  </si>
  <si>
    <t>RAKOWSKI ANDREW W 50</t>
  </si>
  <si>
    <t>RAKOWSKI KEVIN C 50 RAKOWSKI ANDREW W 50</t>
  </si>
  <si>
    <t>CHALFONT</t>
  </si>
  <si>
    <t xml:space="preserve">102 HOMESTEAD CT </t>
  </si>
  <si>
    <t xml:space="preserve">102 HOMESTEAD CT  CHALFONT, PA 18914-2049 </t>
  </si>
  <si>
    <t>ACCOLADE RANCHES LOT 55</t>
  </si>
  <si>
    <t>SUEOFF NORA A</t>
  </si>
  <si>
    <t>SUEOFF FRED J</t>
  </si>
  <si>
    <t>FRED J</t>
  </si>
  <si>
    <t>SUEOFF</t>
  </si>
  <si>
    <t>NORA &amp; FRED SUEOFF</t>
  </si>
  <si>
    <t>SUEOFF NORA A SUEOFF FRED J</t>
  </si>
  <si>
    <t>KEMO RANCHES E2 OF LOT 115</t>
  </si>
  <si>
    <t>SANDY RIVER RANCHEROS LOT 179 CONT 10 ACRES</t>
  </si>
  <si>
    <t>HETHERINGTON RICHARD</t>
  </si>
  <si>
    <t>HETHERINGTON</t>
  </si>
  <si>
    <t>HETHERINGTON LEORA</t>
  </si>
  <si>
    <t>LEORA</t>
  </si>
  <si>
    <t>RICHARD &amp; LEORA HETHERINGTON</t>
  </si>
  <si>
    <t>HETHERINGTON RICHARD HETHERINGTON LEORA</t>
  </si>
  <si>
    <t>NEWBURY</t>
  </si>
  <si>
    <t>C078</t>
  </si>
  <si>
    <t xml:space="preserve">6462 NEWBURY DR </t>
  </si>
  <si>
    <t xml:space="preserve">6462 NEWBURY DR  HUNTINGTON BEACH, CA 92647-6538 </t>
  </si>
  <si>
    <t>T20N R12W SEC 1 SILVER SPRINGS UNIT III N2 LOT 147 &amp; N2 LOT 148</t>
  </si>
  <si>
    <t>MOHAVE COUNTY ONE SERIES OF AZDRT LLC</t>
  </si>
  <si>
    <t>GATEWAY ACRES TRACT 12 LOT 1 &amp; 16</t>
  </si>
  <si>
    <t>YORK GLENN A</t>
  </si>
  <si>
    <t>GLENN YORK</t>
  </si>
  <si>
    <t>STORYBROOK PRESERVE</t>
  </si>
  <si>
    <t>ODESSA</t>
  </si>
  <si>
    <t>KEYSTONE</t>
  </si>
  <si>
    <t xml:space="preserve">2788 STORYBROOK PRESERVE DR </t>
  </si>
  <si>
    <t xml:space="preserve">2788 STORYBROOK PRESERVE DR  ODESSA, FL 33556-2764 </t>
  </si>
  <si>
    <t>T20N R12W SEC 1 SILVER SPRINGS UNIT III LOT 127</t>
  </si>
  <si>
    <t>ROADWAY EASEMENT SW4 OF PARCEL 339 CONT 10AC 306-34-016(306-34-01 6A-B-C)</t>
  </si>
  <si>
    <t>STEPHENS W M &amp; LOIS A</t>
  </si>
  <si>
    <t>W M &amp; LOIS A</t>
  </si>
  <si>
    <t>HANNA SARKOON SHAMOUN</t>
  </si>
  <si>
    <t>SARKOON SHAMOUN</t>
  </si>
  <si>
    <t>SARKOON</t>
  </si>
  <si>
    <t>HANNA</t>
  </si>
  <si>
    <t>SARKOON HANNA</t>
  </si>
  <si>
    <t>HERTEL</t>
  </si>
  <si>
    <t xml:space="preserve">1146 HERTEL AVE </t>
  </si>
  <si>
    <t xml:space="preserve">1146 HERTEL AVE  BUFFALO, NY 14216-2704 </t>
  </si>
  <si>
    <t>SEC 13 21 12 NW4 NW4 NE4 10AC</t>
  </si>
  <si>
    <t>TRUST 9050</t>
  </si>
  <si>
    <t>TRUST CO</t>
  </si>
  <si>
    <t>SARKOON S                                          HANNA</t>
  </si>
  <si>
    <t>T15N R17W SEC 13 A PARCEL OF LAND LOCATED WITHIN PARCEL 408 OF ST AGECOACH TRAILS AT SANTA FE RANCH UNIT 5 AS SHOWN ON RS 16/6G REC 12/9/1997 97-66390 DESC AS FOLL: BEG AT THE SW COR OF SD PARCEL 408 AND RUNNING TH N00 DEG 09'18 E ALONG THE W BNDRY OF SD PARCEL 408 A DIST OF 660.00'; TH S89 DEG 53'23 E 660.00'; TH S00 DEG 09 '18 W 660.00' TO A PT ON THE SOUTH LN OF SD SEC 13; TH N89 DEG 53 '23 W ALNG THE S LN OF SD SEC 13 A DIST OF 660.00' TO THE POB CON T 10.00 ACRES ML 123-10-002(123-10-017 &amp; 018)</t>
  </si>
  <si>
    <t>1315N17W</t>
  </si>
  <si>
    <t>SHEPHARD KOLE R</t>
  </si>
  <si>
    <t>KOLE R</t>
  </si>
  <si>
    <t>KOLE</t>
  </si>
  <si>
    <t>SHEPHARD</t>
  </si>
  <si>
    <t>KOLE SHEPHARD</t>
  </si>
  <si>
    <t>SHADOW WOOD</t>
  </si>
  <si>
    <t xml:space="preserve">769 W SHADOW WOOD DR </t>
  </si>
  <si>
    <t xml:space="preserve">769 W SHADOW WOOD DR  SALT LAKE CITY, UT 84123-5581 </t>
  </si>
  <si>
    <t>GATEWAY ACRES TRACT 4 LOTS 50 &amp; 63</t>
  </si>
  <si>
    <t xml:space="preserve">225 LAKE HAVASU AVE N </t>
  </si>
  <si>
    <t xml:space="preserve">225 LAKE HAVASU AVE N  LAKE HAVASU CITY, AZ 86403-5659 </t>
  </si>
  <si>
    <t>KINGMAN TERRACE ADDITION AMENDED BLK 19</t>
  </si>
  <si>
    <t>KINGMAN TERRACE ADDITION AMENDED</t>
  </si>
  <si>
    <t>2421N17W</t>
  </si>
  <si>
    <t>MITCHELL B A &amp; M G TRUST</t>
  </si>
  <si>
    <t>RUSSI RALPH F</t>
  </si>
  <si>
    <t>RALPH F</t>
  </si>
  <si>
    <t>RUSSI</t>
  </si>
  <si>
    <t>RUSSI AVONA P</t>
  </si>
  <si>
    <t>AVONA P</t>
  </si>
  <si>
    <t>AVONA</t>
  </si>
  <si>
    <t>RALPH &amp; AVONA RUSSI</t>
  </si>
  <si>
    <t>RUSSI RALPH F RUSSI AVONA P</t>
  </si>
  <si>
    <t>CALDWELL</t>
  </si>
  <si>
    <t xml:space="preserve">2624 E CHICAGO ST </t>
  </si>
  <si>
    <t xml:space="preserve">2624 E CHICAGO ST  CALDWELL, ID 83605-4483 </t>
  </si>
  <si>
    <t>GATEWAY ACRES TRACT 8 LOTS 104 &amp; 105</t>
  </si>
  <si>
    <t>MOORE MERLE W</t>
  </si>
  <si>
    <t>MERLE W</t>
  </si>
  <si>
    <t>MOORE BEVERLY J</t>
  </si>
  <si>
    <t>BEVERLY J</t>
  </si>
  <si>
    <t>MERLE &amp; BEVERLY MOORE</t>
  </si>
  <si>
    <t>MOORE MERLE W MOORE BEVERLY J</t>
  </si>
  <si>
    <t>FREMONT</t>
  </si>
  <si>
    <t>THERMOPOLIS</t>
  </si>
  <si>
    <t>EAST THERMOPOLIS</t>
  </si>
  <si>
    <t xml:space="preserve">222 E FREMONT ST </t>
  </si>
  <si>
    <t xml:space="preserve">222 E FREMONT ST  THERMOPOLIS, WY 82443-2446 </t>
  </si>
  <si>
    <t>ACCOLADE RANCHES LOT 30</t>
  </si>
  <si>
    <t>BARONE MICHELINA</t>
  </si>
  <si>
    <t>MICHELINA BARONE</t>
  </si>
  <si>
    <t xml:space="preserve">923 NORWOOD ST </t>
  </si>
  <si>
    <t xml:space="preserve">923 NORWOOD ST  MELROSE PARK, IL 60160-2243 </t>
  </si>
  <si>
    <t>ALLISON ROBERT &amp; ARLENE</t>
  </si>
  <si>
    <t>W2 E2 SE4 SE4 CONT 10 ACRES 306-11-071 (306-67-013) NEW SEC MAP 2 005 TAX ROLL</t>
  </si>
  <si>
    <t>BROOKS LAND HOLDINGS LLC</t>
  </si>
  <si>
    <t>MAGNOLIA</t>
  </si>
  <si>
    <t xml:space="preserve">1770 MAGNOLIA DR #102 </t>
  </si>
  <si>
    <t xml:space="preserve">1770 MAGNOLIA DR #102, LAKE HAVASU CITY, AZ 86403 </t>
  </si>
  <si>
    <t xml:space="preserve">7373 E DOUBLETREE RANCH RD #230 </t>
  </si>
  <si>
    <t xml:space="preserve">7373 E DOUBLETREE RANCH RD #230, SCOTTSDALE, AZ 85258-2046 </t>
  </si>
  <si>
    <t>LAKE HAVASU RANCHOS UNIT 2 LOTS 1 &amp; 2 CONT 435600 SQ FT OR 10 ACR ES 207-02-001B C &amp; D (207-02-001E &amp; F) 2002 TAX ROLL</t>
  </si>
  <si>
    <t>RJJR LLC</t>
  </si>
  <si>
    <t>GATEWAY ACRES TRACT 5 LOTS 84 &amp; 93</t>
  </si>
  <si>
    <t>LINE ROSE E</t>
  </si>
  <si>
    <t>CRONIN MICHAEL V</t>
  </si>
  <si>
    <t>MICHAEL V</t>
  </si>
  <si>
    <t>CRONIN</t>
  </si>
  <si>
    <t>MICHAEL CRONIN</t>
  </si>
  <si>
    <t>PO BOX 4872</t>
  </si>
  <si>
    <t xml:space="preserve">PO BOX 4872 </t>
  </si>
  <si>
    <t xml:space="preserve">PO BOX 4872  HUALAPAI, AZ 86412-4872 </t>
  </si>
  <si>
    <t>NW4 NE4 NW4 EXC THE S 20' FOR ROAD CONT 10 ACRES</t>
  </si>
  <si>
    <t>PARCEL 2756 (STAGECOACH TRAILS UNIT 18 AT SANTA FE RANCH) RS 19/3 3D SEGREGATED AS PARCEL 2756-B ON PP 23/55 3/8/2005 2005-23371 CO NT 10.00 ACRES 242-15-016 (242-15-019 THRU 022) 2006 TAX ROLL</t>
  </si>
  <si>
    <t>ACCOLADE RANCHES LOT 125</t>
  </si>
  <si>
    <t>KELMAR WILLIAM</t>
  </si>
  <si>
    <t>KELMAR</t>
  </si>
  <si>
    <t>KELMAR ANN</t>
  </si>
  <si>
    <t>WILLIAM &amp; ANN KELMAR</t>
  </si>
  <si>
    <t>KELMAR WILLIAM KELMAR ANN</t>
  </si>
  <si>
    <t>CRESTON</t>
  </si>
  <si>
    <t>BELLEVILLE</t>
  </si>
  <si>
    <t xml:space="preserve">28 CRESTON DR </t>
  </si>
  <si>
    <t xml:space="preserve">28 CRESTON DR  BELLEVILLE, IL 62223-1240 </t>
  </si>
  <si>
    <t>SILVER SPRINGS UNIT VI LOT 403</t>
  </si>
  <si>
    <t>FIRST AMERICAN TITLE INS TTEE</t>
  </si>
  <si>
    <t>FIRST AMERICAN TITLE TRUSTEE</t>
  </si>
  <si>
    <t>NW4 NE4 NW4 CONT 10.00 ACRES 317-61-005 (317-61-017 THRU 021) 200 5 TAX ROLL</t>
  </si>
  <si>
    <t>JENKINS RITA M</t>
  </si>
  <si>
    <t>RITA M</t>
  </si>
  <si>
    <t>JENKINS</t>
  </si>
  <si>
    <t>JENKINS ALLISON L</t>
  </si>
  <si>
    <t>ALLISON L</t>
  </si>
  <si>
    <t>RITA &amp; ALLISON JENKINS</t>
  </si>
  <si>
    <t>JENKINS RITA M JENKINS ALLISON L</t>
  </si>
  <si>
    <t>HEDGEWAY</t>
  </si>
  <si>
    <t xml:space="preserve">10142 HEDGEWAY DR </t>
  </si>
  <si>
    <t xml:space="preserve">10142 HEDGEWAY DR  DALLAS, TX 75229-6118 </t>
  </si>
  <si>
    <t>KEMO RANCHES NW4 OF LOT 86 EXCEPT FOR 20' ON ALL FOUR SIDES FOR R DWY PURPOSES CONT 10 ACRES</t>
  </si>
  <si>
    <t>DORAN RAYMOND P</t>
  </si>
  <si>
    <t>RAYMOND P</t>
  </si>
  <si>
    <t>DORAN</t>
  </si>
  <si>
    <t>DORAN PEGGY ELLEN</t>
  </si>
  <si>
    <t>PEGGY ELLEN</t>
  </si>
  <si>
    <t>RAYMOND &amp; PEGGY DORAN</t>
  </si>
  <si>
    <t>DORAN RAYMOND P DORAN PEGGY ELLEN</t>
  </si>
  <si>
    <t xml:space="preserve">PO BOX 2  ALPINE, AZ 85920 </t>
  </si>
  <si>
    <t>T20N R13W SEC 11 PARCEL B AS SHOWN ON RS 14/52 9/11/1996 96-50758 CONT 10.0045 ACRES 202-83-009(202-83-017 &amp; 018)</t>
  </si>
  <si>
    <t>FLENSBURG PETE</t>
  </si>
  <si>
    <t>PETE                                               FLENSBURG</t>
  </si>
  <si>
    <t>MUNOZ ARNULFO</t>
  </si>
  <si>
    <t>MUNOZ</t>
  </si>
  <si>
    <t>MUNOZ NORMA</t>
  </si>
  <si>
    <t>ARNULFO &amp; NORMA MUNOZ</t>
  </si>
  <si>
    <t>MUNOZ ARNULFO MUNOZ NORMA</t>
  </si>
  <si>
    <t>GLAMOROUS</t>
  </si>
  <si>
    <t xml:space="preserve">6146 GLAMOROUS CT </t>
  </si>
  <si>
    <t xml:space="preserve">6146 GLAMOROUS CT  NORTH LAS VEGAS, NV 89031-3503 </t>
  </si>
  <si>
    <t>GATEWAY ACRES TRACT 10 LOT 21 &amp; 28</t>
  </si>
  <si>
    <t>MCDONALD TR</t>
  </si>
  <si>
    <t>WONG CHOR KIE STEVE</t>
  </si>
  <si>
    <t>CHOR KIE STEVE</t>
  </si>
  <si>
    <t>CHOR</t>
  </si>
  <si>
    <t>KWOK YUK</t>
  </si>
  <si>
    <t>YUK</t>
  </si>
  <si>
    <t>KWOK</t>
  </si>
  <si>
    <t>CHOR WONG &amp; YUK KWOK</t>
  </si>
  <si>
    <t>WONG CHOR KIE STEVE KWOK YUK</t>
  </si>
  <si>
    <t>ESTRELLA</t>
  </si>
  <si>
    <t xml:space="preserve">608 S ESTRELLA RD </t>
  </si>
  <si>
    <t xml:space="preserve">608 S ESTRELLA RD  GOLDEN VALLEY, AZ 86413 </t>
  </si>
  <si>
    <t>CORPORATE CENTER</t>
  </si>
  <si>
    <t xml:space="preserve">981 CORPORATE CENTER DR #112 </t>
  </si>
  <si>
    <t xml:space="preserve">981 CORPORATE CENTER DR #112, POMONA, CA 91768-2620 </t>
  </si>
  <si>
    <t>ROADWAY EASEMENT MAP 5/20/1976 76-14575 T21N R19W SEC 14 SE4 S2 S 2 OF PARCEL 284 CONT 10AC 306-44-004(306-44-004A-B-C)</t>
  </si>
  <si>
    <t>MORENO RONALD A &amp; IRENE S</t>
  </si>
  <si>
    <t>LYNCH LORETTA P</t>
  </si>
  <si>
    <t>LORETTA P</t>
  </si>
  <si>
    <t>LYNCH</t>
  </si>
  <si>
    <t>LORETTA LYNCH</t>
  </si>
  <si>
    <t>139TH</t>
  </si>
  <si>
    <t>WEST RANCHO DOMINGUEZ</t>
  </si>
  <si>
    <t xml:space="preserve">142 E 139TH ST </t>
  </si>
  <si>
    <t xml:space="preserve">142 E 139TH ST  LOS ANGELES, CA 90061-2114 </t>
  </si>
  <si>
    <t>SE4 NE4 NE4 CONT 10 ACRES</t>
  </si>
  <si>
    <t>GATEWAY ACRES TRACT 4 LOTS 51 &amp; 62</t>
  </si>
  <si>
    <t>BAUSCHER FAMILY LLC</t>
  </si>
  <si>
    <t>W2 W2 E2 S2 SW4 CONT 10 ACRES M/L</t>
  </si>
  <si>
    <t>THOMPSON ERIC M</t>
  </si>
  <si>
    <t>ERIC M</t>
  </si>
  <si>
    <t>ERIC THOMPSON</t>
  </si>
  <si>
    <t xml:space="preserve">15411 N 2ND WAY </t>
  </si>
  <si>
    <t xml:space="preserve">15411 N 2ND WAY  PHOENIX, AZ 85022-3042 </t>
  </si>
  <si>
    <t>SHIKANY PATRICIA A</t>
  </si>
  <si>
    <t>SHIKANY</t>
  </si>
  <si>
    <t>PATRICIA SHIKANY</t>
  </si>
  <si>
    <t>PO BOX 761</t>
  </si>
  <si>
    <t xml:space="preserve">PO BOX 761 </t>
  </si>
  <si>
    <t xml:space="preserve">PO BOX 761  MAYER, AZ 86333 </t>
  </si>
  <si>
    <t>T20N R12W SEC 3 SILVER SPRINGS UNIT II LOT 117</t>
  </si>
  <si>
    <t>W2 N2 NE4 NE4 CONT 10 AC ML 402-84-007(402-84-012 &amp; 014)</t>
  </si>
  <si>
    <t>ELBOW CANYON PROPERTIES LLC</t>
  </si>
  <si>
    <t xml:space="preserve">2005 ACOMA BLVD W D, LAKE HAVASU CITY, AZ 86403 </t>
  </si>
  <si>
    <t>GATEWAY ACRES TRACT 1 LOTS 8 &amp; 9 CONT 10 ACRES 317-04-276 (317-04 -276A THRU D) 2003 TAX ROLL</t>
  </si>
  <si>
    <t>VANHORN RICHARD A</t>
  </si>
  <si>
    <t>VANHORN</t>
  </si>
  <si>
    <t>VANHORN GRACE A</t>
  </si>
  <si>
    <t>RICHARD &amp; GRACE VANHORN</t>
  </si>
  <si>
    <t>VANHORN RICHARD A VANHORN GRACE A</t>
  </si>
  <si>
    <t xml:space="preserve">2530 N SILVER SPRINGS RD </t>
  </si>
  <si>
    <t xml:space="preserve">2530 N SILVER SPRINGS RD  KINGMAN, AZ 86401 </t>
  </si>
  <si>
    <t xml:space="preserve">4185 N IRVING ST </t>
  </si>
  <si>
    <t xml:space="preserve">4185 N IRVING ST  KINGMAN, AZ 86409-2615 </t>
  </si>
  <si>
    <t>SILVER SPRINGS #5 T21NR12W SEC 17 LOT 400</t>
  </si>
  <si>
    <t>METAL PORCH</t>
  </si>
  <si>
    <t>T20N R12W SEC 5 SILVER SPRINGS LOT 35</t>
  </si>
  <si>
    <t>PUHL EDWARD G</t>
  </si>
  <si>
    <t>EDWARD G</t>
  </si>
  <si>
    <t>PUHL</t>
  </si>
  <si>
    <t>PUHL MARY JO</t>
  </si>
  <si>
    <t>MARY JO</t>
  </si>
  <si>
    <t>EDWARD &amp; MARY PUHL</t>
  </si>
  <si>
    <t>PUHL EDWARD G PUHL MARY JO</t>
  </si>
  <si>
    <t>SEAVIEW</t>
  </si>
  <si>
    <t>MARCO ISLAND</t>
  </si>
  <si>
    <t xml:space="preserve">260 SEAVIEW CT #401 </t>
  </si>
  <si>
    <t xml:space="preserve">260 SEAVIEW CT #401, MARCO ISLAND, FL 34145-3168 </t>
  </si>
  <si>
    <t>SILVER SPRINGS UNIT VI LOT 520</t>
  </si>
  <si>
    <t>TWN: 16.5NRNG: 20WSEC: 27 TRACT: SW4 SE4 NW4  LESS 30' EASEMENT 1 0 AC</t>
  </si>
  <si>
    <t>VINES HOLLY</t>
  </si>
  <si>
    <t>HOLLY</t>
  </si>
  <si>
    <t>VINES</t>
  </si>
  <si>
    <t>WILLIAMS VALLI</t>
  </si>
  <si>
    <t>VALLI</t>
  </si>
  <si>
    <t>HOLLY VINES &amp; VALLI WILLIAMS</t>
  </si>
  <si>
    <t>VINES HOLLY WILLIAMS VALLI</t>
  </si>
  <si>
    <t xml:space="preserve">9867 E NELLIE DR </t>
  </si>
  <si>
    <t xml:space="preserve">9867 E NELLIE DR  KINGMAN, AZ 86401 </t>
  </si>
  <si>
    <t xml:space="preserve">9801 E NELLIE DR </t>
  </si>
  <si>
    <t xml:space="preserve">9801 E NELLIE DR   </t>
  </si>
  <si>
    <t>CEDAR HILLS RANCHES PARCEL PLAT BK 2 PGS 5-5G A PORTION OF PARCEL 46 KNOWN AS PARCEL 46-2 PER RS 8/89 CONT 10.00 ACRES 315-52</t>
  </si>
  <si>
    <t>2821N14W</t>
  </si>
  <si>
    <t>5-5G</t>
  </si>
  <si>
    <t>MUSIC MOUNTAIN TRUST</t>
  </si>
  <si>
    <t>MOUNTAIN MUSIC</t>
  </si>
  <si>
    <t>CORPORATE TRUST</t>
  </si>
  <si>
    <t>NE4 SE4 SW4CONT 10 ACRES 333-01-037(333-23-010)TAO</t>
  </si>
  <si>
    <t>SHADOW MOUNTAIN ACRES UNIT 3 LOT 153</t>
  </si>
  <si>
    <t>DUNN MAXINE L</t>
  </si>
  <si>
    <t>MAXINE L</t>
  </si>
  <si>
    <t>THE MAXINE L DUNN REVOCABLE TRUST</t>
  </si>
  <si>
    <t>MAXINE &amp; THE DUNN</t>
  </si>
  <si>
    <t>DUNN MAXINE L THE MAXINE L DUNN REVOCABLE TRUST</t>
  </si>
  <si>
    <t>PO BOX 36476</t>
  </si>
  <si>
    <t xml:space="preserve">PO BOX 36476 </t>
  </si>
  <si>
    <t xml:space="preserve">PO BOX 36476  LOS ANGELES, CA 90036 </t>
  </si>
  <si>
    <t>GATEWAY ACRES TRACT 10 LOT 52 &amp; 61CONT 10 AC</t>
  </si>
  <si>
    <t>MAUPIN JUSTIN</t>
  </si>
  <si>
    <t>JUSTIN</t>
  </si>
  <si>
    <t>MAUPIN</t>
  </si>
  <si>
    <t>MAUPIN JESSICA</t>
  </si>
  <si>
    <t>JUSTIN &amp; JESSICA MAUPIN</t>
  </si>
  <si>
    <t>MAUPIN JUSTIN &amp; JESSICA</t>
  </si>
  <si>
    <t>RIGBY</t>
  </si>
  <si>
    <t xml:space="preserve">325 N 4500 E </t>
  </si>
  <si>
    <t xml:space="preserve">325 N 4500 E  RIGBY, ID 83442-5596 </t>
  </si>
  <si>
    <t>T39N R16W SEC 10 SE4 SW4 NW4 CONT 10 AC M/L</t>
  </si>
  <si>
    <t>DUTSON NEIL</t>
  </si>
  <si>
    <t>FIDELITY NATIONAL TITLE AGCY</t>
  </si>
  <si>
    <t>SE4 SE4 SW4 CONT 10 ACRES</t>
  </si>
  <si>
    <t>NELSON LYNITA</t>
  </si>
  <si>
    <t>LSN NEVADA TRUST</t>
  </si>
  <si>
    <t>LYNITA NELSON &amp; NEVADA LSN</t>
  </si>
  <si>
    <t>NELSON LYNITA LSN NEVADA TRUST</t>
  </si>
  <si>
    <t xml:space="preserve">10170 W TROPICANA AVE #156 </t>
  </si>
  <si>
    <t xml:space="preserve">10170 W TROPICANA AVE #156, LAS VEGAS, NV 89147-2602 </t>
  </si>
  <si>
    <t>GATEWAY ACRES TRACT 1 ORIGINAL LOTS 39 &amp; 42</t>
  </si>
  <si>
    <t>ROBERT MASON TRUST</t>
  </si>
  <si>
    <t>ACCOLADE RANCHES LOT 111</t>
  </si>
  <si>
    <t>CONNOR WILLIAM J &amp; MARY E</t>
  </si>
  <si>
    <t>WILLIAM &amp; MARY CONNOR</t>
  </si>
  <si>
    <t>BRET HARTE</t>
  </si>
  <si>
    <t>REDWOOD CITY</t>
  </si>
  <si>
    <t xml:space="preserve">3784 BRET HARTE DR </t>
  </si>
  <si>
    <t xml:space="preserve">3784 BRET HARTE DR  REDWOOD CITY, CA 94061-1114 </t>
  </si>
  <si>
    <t>GATEWAY ACRES TRACT 3 LOTS 5 &amp; 12</t>
  </si>
  <si>
    <t>SANDY RIVER RANCHEROS LOT 154 CONT 10 ACRES</t>
  </si>
  <si>
    <t>PHILLIPS DAVID</t>
  </si>
  <si>
    <t>PHILLIPS SIEW</t>
  </si>
  <si>
    <t>SIEW</t>
  </si>
  <si>
    <t>DAVID &amp; SIEW PHILLIPS</t>
  </si>
  <si>
    <t>PHILLIPS DAVID PHILLIPS SIEW</t>
  </si>
  <si>
    <t>WOODSHOLE</t>
  </si>
  <si>
    <t xml:space="preserve">8 WOODSHOLE CT </t>
  </si>
  <si>
    <t xml:space="preserve">8 WOODSHOLE CT  HENDERSON, NV 89052-6472 </t>
  </si>
  <si>
    <t>GATEWAY ACRES TRACT 9 LOTS 21 &amp; 28 CONT 10 AC</t>
  </si>
  <si>
    <t>JOHNSON CODY</t>
  </si>
  <si>
    <t>CODY</t>
  </si>
  <si>
    <t>JOHNSON BRENDA</t>
  </si>
  <si>
    <t>CODY &amp; BRENDA JOHNSON</t>
  </si>
  <si>
    <t>JOHNSON CODY JOHNSON BRENDA</t>
  </si>
  <si>
    <t>WRANGLER</t>
  </si>
  <si>
    <t xml:space="preserve">337 WRANGLER TRL </t>
  </si>
  <si>
    <t xml:space="preserve">337 WRANGLER TRL  BAKER, MT 59313-9708 </t>
  </si>
  <si>
    <t>T24N R16W SEC 31 A POR OF PARCEL 44 AS SHOWN ON PP REC 7/19/1977 77-19707 IN BK 406 O.R. PG 207 DESC AS FOLL:COMM AT THE SW</t>
  </si>
  <si>
    <t>NEUBERGER STEVEN &amp; CLAUDIA</t>
  </si>
  <si>
    <t>STEVEN &amp; CLAUDIA NEUBERGER</t>
  </si>
  <si>
    <t>CHAPARRAL</t>
  </si>
  <si>
    <t xml:space="preserve">5406 CHAPARRAL RD </t>
  </si>
  <si>
    <t xml:space="preserve">5406 CHAPARRAL RD  KINGMAN, AZ 86401 </t>
  </si>
  <si>
    <t>PO BOX 18025</t>
  </si>
  <si>
    <t>COFFMAN COVE</t>
  </si>
  <si>
    <t>KETCHIKAN</t>
  </si>
  <si>
    <t xml:space="preserve">PO BOX 18025 </t>
  </si>
  <si>
    <t xml:space="preserve">PO BOX 18025  COFFMAN COVE, AK 99918 </t>
  </si>
  <si>
    <t>HUALAPAI MEADOWS LOT A OF PARCEL 12 PER PARCEL PLAT BK 1 PG 99 CO NT 10 AC 322-02-012A(322-02-012 C&amp;D)</t>
  </si>
  <si>
    <t>HORWITZ NORMAN</t>
  </si>
  <si>
    <t>NORMAN HORWITZ</t>
  </si>
  <si>
    <t>HAZEL CANYON</t>
  </si>
  <si>
    <t>PALM DESERT</t>
  </si>
  <si>
    <t xml:space="preserve">44401 HAZEL CANYON LN </t>
  </si>
  <si>
    <t xml:space="preserve">44401 HAZEL CANYON LN  PALM DESERT, CA 92260-3019 </t>
  </si>
  <si>
    <t>GATEWAY ACRES TRACT 12 LOT 5 &amp; 6</t>
  </si>
  <si>
    <t>ARIOLA RICHARD 50</t>
  </si>
  <si>
    <t>ARIOLA GREGORY 50</t>
  </si>
  <si>
    <t>ARIOLA RICHARD 50 ARIOLA GREGORY 50</t>
  </si>
  <si>
    <t>PEPPERMILL</t>
  </si>
  <si>
    <t xml:space="preserve">6608 PEPPERMILL DR </t>
  </si>
  <si>
    <t xml:space="preserve">6608 PEPPERMILL DR  LAS VEGAS, NV 89146-2913 </t>
  </si>
  <si>
    <t>GATEWAY ACRES TRACT 3 LOTS 108 &amp; 117 CONT 10 AC 307-49-089(307-49 -089A-B-C)</t>
  </si>
  <si>
    <t>CHARLES JON A</t>
  </si>
  <si>
    <t>JON A</t>
  </si>
  <si>
    <t>JON CHARLES</t>
  </si>
  <si>
    <t>LABYRINTH</t>
  </si>
  <si>
    <t xml:space="preserve">11664 N LABYRINTH DR </t>
  </si>
  <si>
    <t xml:space="preserve">11664 N LABYRINTH DR  TUCSON, AZ 85737-3439 </t>
  </si>
  <si>
    <t>SANDY RIVER RANCHEROS LOT 187 CONT 10 ACRES</t>
  </si>
  <si>
    <t>MOKRYJ K</t>
  </si>
  <si>
    <t>MOKRYJ</t>
  </si>
  <si>
    <t>K MOKRYJ</t>
  </si>
  <si>
    <t>PO BOX 9196</t>
  </si>
  <si>
    <t>CHANDLER HEIGHTS</t>
  </si>
  <si>
    <t xml:space="preserve">PO BOX 9196 </t>
  </si>
  <si>
    <t xml:space="preserve">PO BOX 9196  CHANDLER HEIGHTS, AZ 85127-9196 </t>
  </si>
  <si>
    <t>SE4 SE4 NW4 CONT 10 ACRES 102-21-069(102-70-016) NEW SEC MAP</t>
  </si>
  <si>
    <t>ACCOLADE RANCHES LOT 103</t>
  </si>
  <si>
    <t>GATEWAY ACRES TRACT 5 LOTS 118 &amp; 123 CONT 10 ACRES 307-59-091(307 -59-091 A &amp; B)</t>
  </si>
  <si>
    <t>TARALLO VINCENT L</t>
  </si>
  <si>
    <t>LOFGREN ROY O</t>
  </si>
  <si>
    <t>ROY O</t>
  </si>
  <si>
    <t>LOFGREN</t>
  </si>
  <si>
    <t>ROY LOFGREN</t>
  </si>
  <si>
    <t>HILLSBORO</t>
  </si>
  <si>
    <t xml:space="preserve">5810 SE FRANCES ST </t>
  </si>
  <si>
    <t xml:space="preserve">5810 SE FRANCES ST  HILLSBORO, OR 97123-6457 </t>
  </si>
  <si>
    <t>GATEWAY ACRES TRACT 1 ORIGINAL LOTS 17 &amp; 32</t>
  </si>
  <si>
    <t>SE4 SW4 NE4 CONT 10 AC</t>
  </si>
  <si>
    <t>MARINO DIANE</t>
  </si>
  <si>
    <t>MARINO</t>
  </si>
  <si>
    <t>DIANE MARINO</t>
  </si>
  <si>
    <t>HUNTERS</t>
  </si>
  <si>
    <t>DEER PARK</t>
  </si>
  <si>
    <t xml:space="preserve">24423 W HUNTERS LN </t>
  </si>
  <si>
    <t xml:space="preserve">24423 W HUNTERS LN  DEER PARK, IL 60010-6552 </t>
  </si>
  <si>
    <t>SW4 NW4 SE4CONT 10.00 AC</t>
  </si>
  <si>
    <t>HARMAN ERNEST L</t>
  </si>
  <si>
    <t>ERNEST L</t>
  </si>
  <si>
    <t>HARMAN</t>
  </si>
  <si>
    <t>ERNEST HARMAN</t>
  </si>
  <si>
    <t>CHERUM</t>
  </si>
  <si>
    <t xml:space="preserve">6114 N CHERUM RD </t>
  </si>
  <si>
    <t xml:space="preserve">6114 N CHERUM RD  KINGMAN, AZ 86409-9200 </t>
  </si>
  <si>
    <t>SILVER SPRINGS UNIT V LOT 321</t>
  </si>
  <si>
    <t>BLUTO MATHEW L</t>
  </si>
  <si>
    <t>MATHEW L</t>
  </si>
  <si>
    <t>MATHEW</t>
  </si>
  <si>
    <t>BLUTO</t>
  </si>
  <si>
    <t>MATHEW BLUTO</t>
  </si>
  <si>
    <t>AVENIDA REGULO</t>
  </si>
  <si>
    <t xml:space="preserve">1533 S AVENIDA REGULO </t>
  </si>
  <si>
    <t xml:space="preserve">1533 S AVENIDA REGULO  TUCSON, AZ 85710-5223 </t>
  </si>
  <si>
    <t>SANDY RIVER RANCHEROS LOT 191 CONT 10 ACRES</t>
  </si>
  <si>
    <t>HAGER BRETT M</t>
  </si>
  <si>
    <t>BRETT M</t>
  </si>
  <si>
    <t>BRETT</t>
  </si>
  <si>
    <t>HAGER</t>
  </si>
  <si>
    <t>BRETT HAGER</t>
  </si>
  <si>
    <t>SOUTH</t>
  </si>
  <si>
    <t>MARCELLUS</t>
  </si>
  <si>
    <t xml:space="preserve">26 SOUTH ST </t>
  </si>
  <si>
    <t xml:space="preserve">26 SOUTH ST  MARCELLUS, NY 13108-1329 </t>
  </si>
  <si>
    <t>NE4 NW4 NW4 CONT 10 AC M/L</t>
  </si>
  <si>
    <t>WEBER JOHN</t>
  </si>
  <si>
    <t>WEBER NANCY</t>
  </si>
  <si>
    <t>JOHN &amp; NANCY WEBER</t>
  </si>
  <si>
    <t>WEBER JOHN WEBER NANCY</t>
  </si>
  <si>
    <t>PO BOX 7502</t>
  </si>
  <si>
    <t>GOLDEN</t>
  </si>
  <si>
    <t>COAL CREEK</t>
  </si>
  <si>
    <t xml:space="preserve">PO BOX 7502 </t>
  </si>
  <si>
    <t xml:space="preserve">PO BOX 7502  GOLDEN, CO 80403 </t>
  </si>
  <si>
    <t>KEMO RANCHES SW4 OF LOT 38 CONT 10 ACRES</t>
  </si>
  <si>
    <t>NW4 SW4 NE4 CONT 10 ACRES 335-04-046(335-04-055 &amp; 056) 335-04-056 (335-28-024)TAO</t>
  </si>
  <si>
    <t>VOSS CHILDRENS TRUST</t>
  </si>
  <si>
    <t>CHILDRENS VOSS</t>
  </si>
  <si>
    <t>ROYAL PALM</t>
  </si>
  <si>
    <t xml:space="preserve">5529 E ROYAL PALM RD </t>
  </si>
  <si>
    <t xml:space="preserve">5529 E ROYAL PALM RD  PARADISE VALLEY, AZ 85253-2536 </t>
  </si>
  <si>
    <t>SW4SW4NW4 SEC 15 T21 R12 10AC</t>
  </si>
  <si>
    <t>GATEWAY ACRES TRACT 8 LOTS 101 &amp; 102</t>
  </si>
  <si>
    <t>ROMANS JOSEPH 14</t>
  </si>
  <si>
    <t>BARTOW</t>
  </si>
  <si>
    <t xml:space="preserve">1640 E MAIN ST </t>
  </si>
  <si>
    <t xml:space="preserve">1640 E MAIN ST  BARTOW, FL 33830-5203 </t>
  </si>
  <si>
    <t>SILVER SPRINGS UNIT V LOT 368</t>
  </si>
  <si>
    <t>MILES ETHAN</t>
  </si>
  <si>
    <t>ETHAN</t>
  </si>
  <si>
    <t>MILES</t>
  </si>
  <si>
    <t>ETHAN MILES</t>
  </si>
  <si>
    <t>BRANNEN</t>
  </si>
  <si>
    <t xml:space="preserve">222 E BRANNEN AVE </t>
  </si>
  <si>
    <t xml:space="preserve">222 E BRANNEN AVE  FLAGSTAFF, AZ 86001-5712 </t>
  </si>
  <si>
    <t>SILVER SPRINGS UNIT VI LOT 577</t>
  </si>
  <si>
    <t>KEENER JUDD L</t>
  </si>
  <si>
    <t>JUDD L</t>
  </si>
  <si>
    <t>JUDD</t>
  </si>
  <si>
    <t>KEENER</t>
  </si>
  <si>
    <t>JUDD KEENER</t>
  </si>
  <si>
    <t>PO BOX 949</t>
  </si>
  <si>
    <t>JAMUL</t>
  </si>
  <si>
    <t xml:space="preserve">PO BOX 949 </t>
  </si>
  <si>
    <t xml:space="preserve">PO BOX 949  JAMUL, CA 91935 </t>
  </si>
  <si>
    <t>SANDY RIVER RANCHEROS LOT 189 CONT 10 ACRES</t>
  </si>
  <si>
    <t>BENNINGHOFF JOHN W</t>
  </si>
  <si>
    <t>BENNINGHOFF</t>
  </si>
  <si>
    <t>JOHN BENNINGHOFF</t>
  </si>
  <si>
    <t>NET</t>
  </si>
  <si>
    <t xml:space="preserve">3150 NET CT </t>
  </si>
  <si>
    <t xml:space="preserve">3150 NET CT  OXNARD, CA 93035-2432 </t>
  </si>
  <si>
    <t>SANDY RIVER RANCHEROS LOT 182 CONT 10 ACRES</t>
  </si>
  <si>
    <t>HOUSTON DARYL C</t>
  </si>
  <si>
    <t>DARYL C</t>
  </si>
  <si>
    <t>DARYL HOUSTON</t>
  </si>
  <si>
    <t>PO BOX 181</t>
  </si>
  <si>
    <t xml:space="preserve">PO BOX 181 </t>
  </si>
  <si>
    <t xml:space="preserve">PO BOX 181  MESQUITE, NV 89024 </t>
  </si>
  <si>
    <t>T39N R16W SEC 2 NW4 SW4 CONT 10 ACRES</t>
  </si>
  <si>
    <t>LOPEZ RICARDO 34</t>
  </si>
  <si>
    <t>LOPEZ EDURADO 33/LOPEZ JUAN L 33</t>
  </si>
  <si>
    <t>LOPEZ RICARDO 34 LOPEZ EDURADO 33/LOPEZ JUAN L 33</t>
  </si>
  <si>
    <t>WREATH</t>
  </si>
  <si>
    <t xml:space="preserve">1009 WREATH CT </t>
  </si>
  <si>
    <t xml:space="preserve">1009 WREATH CT  HENDERSON, NV 89074-8781 </t>
  </si>
  <si>
    <t>GATEWAY ACRES TR 2 LOTS 103 &amp; 106 CONT 10 ACRES 317-17-078A (317- 17-078C &amp; D) 2004 TAX ROLL</t>
  </si>
  <si>
    <t>MICHAEL WAY LLC</t>
  </si>
  <si>
    <t>SLAYSMAN ALICE P</t>
  </si>
  <si>
    <t>ALICE SLAYSMAN</t>
  </si>
  <si>
    <t>KERRY</t>
  </si>
  <si>
    <t xml:space="preserve">4811 W KERRY LN </t>
  </si>
  <si>
    <t xml:space="preserve">4811 W KERRY LN  GLENDALE, AZ 85308-4895 </t>
  </si>
  <si>
    <t>NW4 SE4 SW4 SEC 5 16N 19W 10AC</t>
  </si>
  <si>
    <t>TABISH MUHAMMAD A</t>
  </si>
  <si>
    <t>MUHAMMAD A</t>
  </si>
  <si>
    <t>MUHAMMAD</t>
  </si>
  <si>
    <t>TABISH</t>
  </si>
  <si>
    <t>TABISH NAFEES</t>
  </si>
  <si>
    <t>NAFEES</t>
  </si>
  <si>
    <t>GPO LAHORE</t>
  </si>
  <si>
    <t>MUHAMMAD &amp; NAFEES TABISH</t>
  </si>
  <si>
    <t>TABISH MUHAMMAD A TABISH NAFEES GPO LAHORE</t>
  </si>
  <si>
    <t>SANDY RIVER RANCHEROS LOT 177 CONT 10 ACRES</t>
  </si>
  <si>
    <t>E2 S2 SE4 SW4 CONT 10.00 AC M/L 213-13-019 SPLIT INTO (213-18-006 )</t>
  </si>
  <si>
    <t>REID LTD PSP &amp; TRUST</t>
  </si>
  <si>
    <t>NE4 SE4 NE4 CONT 10 AC M/L</t>
  </si>
  <si>
    <t>GEHRET BRANDON T</t>
  </si>
  <si>
    <t>BRANDON T</t>
  </si>
  <si>
    <t>GEHRET</t>
  </si>
  <si>
    <t>BRANDON GEHRET</t>
  </si>
  <si>
    <t>AMHERST</t>
  </si>
  <si>
    <t xml:space="preserve">1236 AMHERST AVE #11 </t>
  </si>
  <si>
    <t xml:space="preserve">1236 AMHERST AVE #11, LOS ANGELES, CA 90025-1227 </t>
  </si>
  <si>
    <t>GATEWAY ACRES TRACT 2 LOTS 54 &amp; 59 CONT 10 AC</t>
  </si>
  <si>
    <t>JOPLIN GLENDA L</t>
  </si>
  <si>
    <t>GLENDA L</t>
  </si>
  <si>
    <t>GLENDA</t>
  </si>
  <si>
    <t>JOPLIN</t>
  </si>
  <si>
    <t>GLENDA JOPLIN</t>
  </si>
  <si>
    <t>PO BOX 100</t>
  </si>
  <si>
    <t>OXLY</t>
  </si>
  <si>
    <t xml:space="preserve">PO BOX 100 </t>
  </si>
  <si>
    <t xml:space="preserve">PO BOX 100  OXLY, MO 63955 </t>
  </si>
  <si>
    <t>TWN: 161/2N RNG: 20WSEC: 34 TRACT: RIO VISTA UNIT 1 SUBDIVISION L OTS 102 &amp; 123</t>
  </si>
  <si>
    <t>T20N R13W SEC 7 W2 E2 NW4 SE4 CONT 10 ACRES 254-32-011 (254-32-03 4 THRU 038) 2003 TAX ROLL</t>
  </si>
  <si>
    <t>COLINA</t>
  </si>
  <si>
    <t xml:space="preserve">2079 E COLINA </t>
  </si>
  <si>
    <t xml:space="preserve">2079 E COLINA  KINGMAN, AZ 86409 </t>
  </si>
  <si>
    <t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t>
  </si>
  <si>
    <t>EDWARDS ANNA S</t>
  </si>
  <si>
    <t>ANNA S</t>
  </si>
  <si>
    <t>ANNA EDWARDS</t>
  </si>
  <si>
    <t>SELMA</t>
  </si>
  <si>
    <t>NASHVILLE</t>
  </si>
  <si>
    <t xml:space="preserve">2202 SELMA AVE </t>
  </si>
  <si>
    <t xml:space="preserve">2202 SELMA AVE  NASHVILLE, TN 37214-2109 </t>
  </si>
  <si>
    <t>GATEWAY ACRES TRACT 9 LOTS 46 &amp; 51 CONT 10 ACRES ML 316-11-036E(3 16-11-036J &amp; K)</t>
  </si>
  <si>
    <t>THOMAS JOHN G</t>
  </si>
  <si>
    <t>THOMAS JG TRUST</t>
  </si>
  <si>
    <t>JOHN &amp; JG THOMAS</t>
  </si>
  <si>
    <t>THOMAS JOHN G THOMAS JG TRUST</t>
  </si>
  <si>
    <t xml:space="preserve">7500 E LINCOLN DR </t>
  </si>
  <si>
    <t xml:space="preserve">7500 E LINCOLN DR  SCOTTSDALE, AZ 85250-4639 </t>
  </si>
  <si>
    <t>W2 N2 E2 N2 SE4 OF SEC 1 27N 16W 10AC</t>
  </si>
  <si>
    <t>T20N R12W SEC 5 SILVER SPRINGS LOT 60</t>
  </si>
  <si>
    <t>ROADWAY EASEMENT T21N R18W SEC 28 NW4 OF PARCEL 337 AKA NW4 SW4 S W4 CONT 10.00 ACRES 306-34-014 (306-34-014A THRU D) 2007 TAX ROLL</t>
  </si>
  <si>
    <t>DOVE JAMES B &amp; KAREN L</t>
  </si>
  <si>
    <t>BARRIOS YEIMY BERNAL</t>
  </si>
  <si>
    <t>YEIMY BERNAL</t>
  </si>
  <si>
    <t>YEIMY</t>
  </si>
  <si>
    <t>BARRIOS</t>
  </si>
  <si>
    <t>BARRIOS CARLOS ORTEGA</t>
  </si>
  <si>
    <t>CARLOS ORTEGA</t>
  </si>
  <si>
    <t>YEIMY &amp; CARLOS BARRIOS</t>
  </si>
  <si>
    <t>BARRIOS YEIMY BERNAL &amp; CARLOS ORTEGA</t>
  </si>
  <si>
    <t xml:space="preserve">339 E ST #101 </t>
  </si>
  <si>
    <t xml:space="preserve">339 E ST #101, FRESNO, CA 93706-4409 </t>
  </si>
  <si>
    <t>J  M MICHALES LLC</t>
  </si>
  <si>
    <t>ACCOLADE RANCHES LOT 118</t>
  </si>
  <si>
    <t>OCONNOR FRANCES C</t>
  </si>
  <si>
    <t>FRANCES C</t>
  </si>
  <si>
    <t>OCONNOR</t>
  </si>
  <si>
    <t>FRANCES OCONNOR</t>
  </si>
  <si>
    <t>26TH</t>
  </si>
  <si>
    <t xml:space="preserve">4315 N 26TH ST #2 </t>
  </si>
  <si>
    <t xml:space="preserve">4315 N 26TH ST #2, PHOENIX, AZ 85016-5627 </t>
  </si>
  <si>
    <t>LAKE HAVASU RANCHOS UNIT 1 LOTS 77 &amp; 78</t>
  </si>
  <si>
    <t>ROBLES MICHAEL</t>
  </si>
  <si>
    <t>ROBLES</t>
  </si>
  <si>
    <t>ROBLES VALERIE</t>
  </si>
  <si>
    <t>VALERIE</t>
  </si>
  <si>
    <t>MICHAEL &amp; VALERIE ROBLES</t>
  </si>
  <si>
    <t>ROBLES MICHAEL ROBLES VALERIE</t>
  </si>
  <si>
    <t>KIRKLAND</t>
  </si>
  <si>
    <t xml:space="preserve">2437 S KIRKLAND RD </t>
  </si>
  <si>
    <t xml:space="preserve">2437 S KIRKLAND RD  GOLDEN VALLEY, AZ 86413-6703 </t>
  </si>
  <si>
    <t>SW4 NW4 NW4 CONT 10 AC</t>
  </si>
  <si>
    <t>MURRAY THOMAS &amp; NANNETTE</t>
  </si>
  <si>
    <t>NW4 NE4 SW4 CONT 10 ACRES 120-07-046(120-07-053 &amp; 054)</t>
  </si>
  <si>
    <t>ROTTER LEONARD &amp; JEANETTE</t>
  </si>
  <si>
    <t>LEONARD &amp; JEANETTE ROTTER</t>
  </si>
  <si>
    <t>MAGNA VISTA</t>
  </si>
  <si>
    <t>ARCADIA</t>
  </si>
  <si>
    <t xml:space="preserve">75 W MAGNA VISTA AVE </t>
  </si>
  <si>
    <t xml:space="preserve">75 W MAGNA VISTA AVE  ARCADIA, CA 91007-4027 </t>
  </si>
  <si>
    <t>SILVER SPRINGS UNIT V LOT 378</t>
  </si>
  <si>
    <t>CARDCO PROPERTIES LLC</t>
  </si>
  <si>
    <t>GRANDVIEW</t>
  </si>
  <si>
    <t xml:space="preserve">508 JONES AVE </t>
  </si>
  <si>
    <t xml:space="preserve">508 JONES AVE  GRANDVIEW, MO 64030-2321 </t>
  </si>
  <si>
    <t>GATEWAY ACRES TRACT 6 LOTS 54 &amp; 59 CONT 10 AC</t>
  </si>
  <si>
    <t>RICHARD TOM &amp; CAROL</t>
  </si>
  <si>
    <t>LIPINSKI ANN M</t>
  </si>
  <si>
    <t>ANN M</t>
  </si>
  <si>
    <t>LIPINSKI</t>
  </si>
  <si>
    <t>ANN LIPINSKI</t>
  </si>
  <si>
    <t>CARBERRY</t>
  </si>
  <si>
    <t>INVERNESS</t>
  </si>
  <si>
    <t xml:space="preserve">1149 CARBERRY CIR </t>
  </si>
  <si>
    <t xml:space="preserve">1149 CARBERRY CIR  INVERNESS, IL 60067-4289 </t>
  </si>
  <si>
    <t>NW4 NW4 SE4CONT 10 ACRES 333-01-090(333-01-105 &amp; 106) 333-01-105( 333-23-035)TAO</t>
  </si>
  <si>
    <t>MILLER EUGENE T</t>
  </si>
  <si>
    <t>EUGENE T</t>
  </si>
  <si>
    <t>EUGENE MILLER</t>
  </si>
  <si>
    <t>ASHLAND</t>
  </si>
  <si>
    <t xml:space="preserve">170 LOGAN DR </t>
  </si>
  <si>
    <t xml:space="preserve">170 LOGAN DR  ASHLAND, OR 97520-6602 </t>
  </si>
  <si>
    <t>S2 SE4 NE4 NW4 &amp; S2 SW4 NW4 NE4 TOGETHER WITH EXCEPT THE E 30' OF THE S2 SE4 NE4 NW4 FOR RD ESMT &amp; THE W 30' OF THE S2 SW4 NW4 NE4 FOR RD ESMT (102/477 DEEDS) CONT 10 ACRES</t>
  </si>
  <si>
    <t>CIRALDO LENORA PHAIDRA</t>
  </si>
  <si>
    <t>LENORA PHAIDRA</t>
  </si>
  <si>
    <t>LENORA</t>
  </si>
  <si>
    <t>CIRALDO</t>
  </si>
  <si>
    <t>MOLLICA CHRISTINA EMELIA</t>
  </si>
  <si>
    <t>CHRISTINA EMELIA</t>
  </si>
  <si>
    <t>MOLLICA</t>
  </si>
  <si>
    <t>LENORA CIRALDO &amp; CHRISTINA MOLLICA</t>
  </si>
  <si>
    <t>CIRALDO LENORA PHAIDRA MOLLICA CHRISTINA EMELIA</t>
  </si>
  <si>
    <t xml:space="preserve">786 MEREDITH LN </t>
  </si>
  <si>
    <t xml:space="preserve">786 MEREDITH LN  CUYAHOGA FALLS, OH 44223-1253 </t>
  </si>
  <si>
    <t>LAKE HAVASU ACRES AMENDED S2 E2 SE4 NE4 10AC</t>
  </si>
  <si>
    <t>PLOTT JAMES</t>
  </si>
  <si>
    <t>PLOTT</t>
  </si>
  <si>
    <t>PLOTT BRANDEE</t>
  </si>
  <si>
    <t>BRANDEE</t>
  </si>
  <si>
    <t>JAMES &amp; BRANDEE PLOTT</t>
  </si>
  <si>
    <t>PLOTT JAMES &amp; BRANDEE</t>
  </si>
  <si>
    <t>ROADRUNNER</t>
  </si>
  <si>
    <t>SANDIA HEIGHTS</t>
  </si>
  <si>
    <t xml:space="preserve">657 ROADRUNNER LN NE </t>
  </si>
  <si>
    <t xml:space="preserve">657 ROADRUNNER LN NE  ALBUQUERQUE, NM 87122-1811 </t>
  </si>
  <si>
    <t>SWAIN MILES F</t>
  </si>
  <si>
    <t>MILES F</t>
  </si>
  <si>
    <t>SWAIN DEBRA A</t>
  </si>
  <si>
    <t>DEBRA A</t>
  </si>
  <si>
    <t>MILES &amp; DEBRA SWAIN</t>
  </si>
  <si>
    <t>SWAIN MILES F SWAIN DEBRA A</t>
  </si>
  <si>
    <t>ADAIR</t>
  </si>
  <si>
    <t xml:space="preserve">980 ADAIR DR </t>
  </si>
  <si>
    <t xml:space="preserve">980 ADAIR DR  CHINO VALLEY, AZ 86323-6334 </t>
  </si>
  <si>
    <t>N2 E2 NE4 SE4 OF SEC 11 21N 12W CONT 10AC.</t>
  </si>
  <si>
    <t>W2 E2 NW4 NE4 CONT10AC 327-08-010 (327-08- 032 &amp; 033)</t>
  </si>
  <si>
    <t>HICKLE LELAND R  MARY ANN</t>
  </si>
  <si>
    <t>NIXON RICHARD A</t>
  </si>
  <si>
    <t>NIXON</t>
  </si>
  <si>
    <t>RICHARD NIXON</t>
  </si>
  <si>
    <t>NORTH HILLS</t>
  </si>
  <si>
    <t xml:space="preserve">9602 LANGDON AVE </t>
  </si>
  <si>
    <t xml:space="preserve">9602 LANGDON AVE  NORTH HILLS, CA 91343-2105 </t>
  </si>
  <si>
    <t>MISIR INVESTMENT HOLDINGS LLC</t>
  </si>
  <si>
    <t>77TH</t>
  </si>
  <si>
    <t xml:space="preserve">17773 N 77TH WAY </t>
  </si>
  <si>
    <t xml:space="preserve">17773 N 77TH WAY  SCOTTSDALE, AZ 85255 </t>
  </si>
  <si>
    <t>MUSIC MOUNTAIN RANCHES PP 5/45-45F THE EAST 537.78' OF THE SOUTH 810.00' OF PARCEL 33-16 ALSO SHOWN AS PARCEL 33-16C PER PP</t>
  </si>
  <si>
    <t>MUSIC MOUNTAIN RANCHES (PP 5/45)</t>
  </si>
  <si>
    <t>3324N14W</t>
  </si>
  <si>
    <t>RODGERS JAMES E &amp; ARLETTE L</t>
  </si>
  <si>
    <t>JAMES E &amp; ARLETTE L                                RODGERS</t>
  </si>
  <si>
    <t>KENDRICK CATHERINE</t>
  </si>
  <si>
    <t>CATHERINE KENDRICK</t>
  </si>
  <si>
    <t>MOCCASIN</t>
  </si>
  <si>
    <t xml:space="preserve">3125 MOCCASIN DR </t>
  </si>
  <si>
    <t xml:space="preserve">3125 MOCCASIN DR  LAKE HAVASU CITY, AZ 86406 </t>
  </si>
  <si>
    <t xml:space="preserve">3125 MOCCASIN DR  LAKE HAVASU CITY, AZ 86406-8623 </t>
  </si>
  <si>
    <t>LAKE HAVASU RANCHOS UNIT 2 LOTS 3 &amp; 14</t>
  </si>
  <si>
    <t>VANCURA OLAF</t>
  </si>
  <si>
    <t>OLAF</t>
  </si>
  <si>
    <t>VANCURA</t>
  </si>
  <si>
    <t>VANCURA KATHLEEN L</t>
  </si>
  <si>
    <t>OLAF &amp; KATHLEEN VANCURA</t>
  </si>
  <si>
    <t>VANCURA OLAF VANCURA KATHLEEN L</t>
  </si>
  <si>
    <t>RED ARROW</t>
  </si>
  <si>
    <t xml:space="preserve">3003 RED ARROW DR </t>
  </si>
  <si>
    <t xml:space="preserve">3003 RED ARROW DR  LAS VEGAS, NV 89135-1625 </t>
  </si>
  <si>
    <t>KEMO RANCHES SW4 OF LOT 49 CONT 10 ACRES M/L</t>
  </si>
  <si>
    <t>GEESEY SCOTT</t>
  </si>
  <si>
    <t>GEESEY</t>
  </si>
  <si>
    <t>SCOTT GEESEY</t>
  </si>
  <si>
    <t>FM 3158</t>
  </si>
  <si>
    <t xml:space="preserve">5010 FM 3158 </t>
  </si>
  <si>
    <t xml:space="preserve">5010 FM 3158  DALE, TX 78616-2619 </t>
  </si>
  <si>
    <t>GATEWAY ACRES TRACT 6 LOTS 7 &amp; 10</t>
  </si>
  <si>
    <t>NW4 NE4 SW4 CONT 10 ACRES 333-09-020(333-09-033 THRU 35)</t>
  </si>
  <si>
    <t>BERGMAN JEFFREY C</t>
  </si>
  <si>
    <t>JEFFREY C</t>
  </si>
  <si>
    <t>BERGMAN</t>
  </si>
  <si>
    <t>JEFFREY BERGMAN</t>
  </si>
  <si>
    <t>WAYFARER</t>
  </si>
  <si>
    <t xml:space="preserve">133 WAYFARER LN </t>
  </si>
  <si>
    <t xml:space="preserve">133 WAYFARER LN  LAKE HAVASU CITY, AZ 86403-6028 </t>
  </si>
  <si>
    <t>LAKE HAVASU ACRES AMENDED E2 N2 SW4 NE4 10AC</t>
  </si>
  <si>
    <t>WALKER JAMES A &amp; TAMARA L</t>
  </si>
  <si>
    <t>OSBORNE H J H</t>
  </si>
  <si>
    <t>H J H</t>
  </si>
  <si>
    <t>H</t>
  </si>
  <si>
    <t>OSBORNE</t>
  </si>
  <si>
    <t>OSBORNE R T</t>
  </si>
  <si>
    <t>R T</t>
  </si>
  <si>
    <t>H J H &amp; T OSBORNE</t>
  </si>
  <si>
    <t>OSBORNE H J H OSBORNE R T</t>
  </si>
  <si>
    <t>PO BOX 31400</t>
  </si>
  <si>
    <t xml:space="preserve">PO BOX 31400 </t>
  </si>
  <si>
    <t xml:space="preserve">PO BOX 31400  OMAHA, NE 68131 </t>
  </si>
  <si>
    <t>TWN: 161/2N RNG: 20WSEC: 35 TRACT: WESTERN STARS UNIT FOUR NW4 SE 4 SW4 CONT 10 ACRES M/L</t>
  </si>
  <si>
    <t>NORMAN SHARON</t>
  </si>
  <si>
    <t>CARL &amp; SHARON NORMAN</t>
  </si>
  <si>
    <t>NORMAN CARL NORMAN SHARON</t>
  </si>
  <si>
    <t>SILVER SPRINGS #4 LOT 217 SEC 29 21N 12W</t>
  </si>
  <si>
    <t>KREDENS KEVIN W</t>
  </si>
  <si>
    <t>GATEWAY ACRES TRACT 10 LOTS 66 &amp; 79 CONT 10 ACRES OR 435600 SQ FT 326-10-069A (326-10-069D &amp; E) 2008 TAX ROLL</t>
  </si>
  <si>
    <t>FERREE GEORGE B</t>
  </si>
  <si>
    <t>GEORGE B</t>
  </si>
  <si>
    <t>FERREE NOBUKO A</t>
  </si>
  <si>
    <t>NOBUKO A</t>
  </si>
  <si>
    <t>NOBUKO</t>
  </si>
  <si>
    <t>GEORGE &amp; NOBUKO FERREE</t>
  </si>
  <si>
    <t>FERREE GEORGE B FERREE NOBUKO A</t>
  </si>
  <si>
    <t>51ST</t>
  </si>
  <si>
    <t>SILVER FIRS</t>
  </si>
  <si>
    <t xml:space="preserve">13604 51ST DR SE </t>
  </si>
  <si>
    <t xml:space="preserve">13604 51ST DR SE  EVERETT, WA 98208-9539 </t>
  </si>
  <si>
    <t>SE4 NW4 SW4 CONT 10 ACRES 318-06-171 (318-23-039)</t>
  </si>
  <si>
    <t>KEMO RANCHES NE4 OF LOT 42 CONT 10 ACRES</t>
  </si>
  <si>
    <t>OWENS ROGER W</t>
  </si>
  <si>
    <t>ROGER W</t>
  </si>
  <si>
    <t>ROGER OWENS</t>
  </si>
  <si>
    <t>SEVEN LAKES</t>
  </si>
  <si>
    <t xml:space="preserve">531 7 LKS N </t>
  </si>
  <si>
    <t xml:space="preserve">531 7 LKS N  WEST END, NC 27376-9767 </t>
  </si>
  <si>
    <t>NW4 NE4 NW4 CONT 10 ACRES 318-06-180 (318-23-044)</t>
  </si>
  <si>
    <t>GATEWAY ACRES TRACT 12 LOT 50 &amp; 63</t>
  </si>
  <si>
    <t>PARCEL 27 LLC</t>
  </si>
  <si>
    <t xml:space="preserve">3880 N STOCKTON HILL RD #103146 </t>
  </si>
  <si>
    <t xml:space="preserve">3880 N STOCKTON HILL RD #103146, KINGMAN, AZ 86409 </t>
  </si>
  <si>
    <t>SEC 11 21 12 NE4 SE4 SE4</t>
  </si>
  <si>
    <t>SKRYPEC JEFFREY CHURKS</t>
  </si>
  <si>
    <t>T23N R16W SEC 5 STOCKTON HILL RANCHES UNIT XII PARCEL PLAT 01/094 -94A POR OF PARCEL 9 SHOWN AS PARCEL 9-A PER PP 09/079 REC</t>
  </si>
  <si>
    <t>SHAW PETER</t>
  </si>
  <si>
    <t>SHAW CINDY</t>
  </si>
  <si>
    <t>CINDY</t>
  </si>
  <si>
    <t>PETER &amp; CINDY SHAW</t>
  </si>
  <si>
    <t>SHAW PETER SHAW CINDY</t>
  </si>
  <si>
    <t>WILTON MANORS</t>
  </si>
  <si>
    <t xml:space="preserve">2125 NE 19TH AVE </t>
  </si>
  <si>
    <t xml:space="preserve">2125 NE 19TH AVE  WILTON MANORS, FL 33305-1501 </t>
  </si>
  <si>
    <t>GATEWAY ACRES TRACT 4 LOTS 104 &amp; 105 CONT 10 ACRES 351-15-075A (3 51-15-075C &amp; D) 2008 TAX ROLL</t>
  </si>
  <si>
    <t>BARRY FREIDA</t>
  </si>
  <si>
    <t>BROWN AND BROWN LAW OFFICE PC PROFIT SHA</t>
  </si>
  <si>
    <t>SW4 SE4 SE4 SEC 36 41 15 10AC</t>
  </si>
  <si>
    <t>NW4 NE4 SE4 15' R/W FOR RDWY (EXCEPT)172/368 DEEDS</t>
  </si>
  <si>
    <t>WANG JIAN</t>
  </si>
  <si>
    <t>JIAN</t>
  </si>
  <si>
    <t>WANG</t>
  </si>
  <si>
    <t>JIAN WANG</t>
  </si>
  <si>
    <t>91ST</t>
  </si>
  <si>
    <t>LUBBOCK</t>
  </si>
  <si>
    <t xml:space="preserve">5811 91ST ST </t>
  </si>
  <si>
    <t xml:space="preserve">5811 91ST ST  LUBBOCK, TX 79424-3624 </t>
  </si>
  <si>
    <t>T 16 1/2N R17W SEC 25 PARCEL 1046 (STAGECOACH TRAILS AT SANTA FE RANCH UNIT 13) AS SHOWN ON RS 17/60A SEGREGATED AS PARCEL 1046-D ON PP 25/66 12/6/05 2005-137276 CONT 435600 SQ FT OR 10.00 ACRES 243-09-010 (243-09-018 THRU 021) 2008 TAX ROLL</t>
  </si>
  <si>
    <t>251617W</t>
  </si>
  <si>
    <t>NAPOLI JAMES G</t>
  </si>
  <si>
    <t>NAPOLI</t>
  </si>
  <si>
    <t>JAMES NAPOLI</t>
  </si>
  <si>
    <t>DESERT VISTA</t>
  </si>
  <si>
    <t xml:space="preserve">6109 E DESERT VISTA TRL </t>
  </si>
  <si>
    <t xml:space="preserve">6109 E DESERT VISTA TRL  CAVE CREEK, AZ 85331-3477 </t>
  </si>
  <si>
    <t>SANDY RIVER RANCHEROS LOT 48 CONT 10 ACRES</t>
  </si>
  <si>
    <t>NAPOLL JAMES G</t>
  </si>
  <si>
    <t>G NAPOLI JAMES</t>
  </si>
  <si>
    <t>SOMA CONSTRUCTION CO INC</t>
  </si>
  <si>
    <t>80TH</t>
  </si>
  <si>
    <t xml:space="preserve">4844 N 80TH AVE </t>
  </si>
  <si>
    <t xml:space="preserve">4844 N 80TH AVE  PHOENIX, AZ 85033-1015 </t>
  </si>
  <si>
    <t>NE4 NW4 NE4 CONT 10 ACRES 102-21-129(102-70-002)NEW SEC MAP</t>
  </si>
  <si>
    <t>KISHO INC</t>
  </si>
  <si>
    <t>PASEO DE LEON</t>
  </si>
  <si>
    <t xml:space="preserve">848 PASEO DE LEON </t>
  </si>
  <si>
    <t xml:space="preserve">848 PASEO DE LEON  NEWBURY PARK, CA 91320-4949 </t>
  </si>
  <si>
    <t>GATEWAY ACRES TRACT 10 LOTS 4 &amp; 13</t>
  </si>
  <si>
    <t>HOOD RUTH M TRUST</t>
  </si>
  <si>
    <t>HUMMER FINE ARTS LLC</t>
  </si>
  <si>
    <t>SILVER SPRINGS #4 LOT 251 SEC 29 21N 12W</t>
  </si>
  <si>
    <t>HALSTENBERG ROBERT LEE</t>
  </si>
  <si>
    <t>ROBERT HALSTENBERG</t>
  </si>
  <si>
    <t>MCVICAR</t>
  </si>
  <si>
    <t>H045</t>
  </si>
  <si>
    <t xml:space="preserve">2790 E MCVICAR AVE </t>
  </si>
  <si>
    <t xml:space="preserve">2790 E MCVICAR AVE  KINGMAN, AZ 86409-1462 </t>
  </si>
  <si>
    <t>GATEWAY ACRES TRACT 12 LOTS 65 &amp; 80</t>
  </si>
  <si>
    <t>SAAN SIN</t>
  </si>
  <si>
    <t>SIN</t>
  </si>
  <si>
    <t>SAAN</t>
  </si>
  <si>
    <t>SREY AN</t>
  </si>
  <si>
    <t>AN</t>
  </si>
  <si>
    <t>SREY</t>
  </si>
  <si>
    <t>SIN SAAN &amp; AN SREY</t>
  </si>
  <si>
    <t>SAAN SIN SREY AN</t>
  </si>
  <si>
    <t xml:space="preserve">2436 W SHANNON ST </t>
  </si>
  <si>
    <t xml:space="preserve">2436 W SHANNON ST  CHANDLER, AZ 85224-3473 </t>
  </si>
  <si>
    <t>ROADWAY EASEMENT MAP 5/20/1976 76-14577 T21N R18W SEC 6 THE EAST 1/2 OF THE NORTH 1/2 OF PARCEL 238 CONT 10 ACRES 306-45-006A</t>
  </si>
  <si>
    <t>ROBINSON SREYOM</t>
  </si>
  <si>
    <t>DEREWIANKO PETER</t>
  </si>
  <si>
    <t>DEREWIANKO</t>
  </si>
  <si>
    <t>PETER DEREWIANKO</t>
  </si>
  <si>
    <t>27125 NORTH</t>
  </si>
  <si>
    <t xml:space="preserve">2040 W 27125 NORTH ST </t>
  </si>
  <si>
    <t xml:space="preserve">2040 W 27125 NORTH ST  MEADVIEW, AZ 86444 </t>
  </si>
  <si>
    <t>S2 S2 NE4 SE4 CONT 10 ACRES</t>
  </si>
  <si>
    <t>ENCLOSED</t>
  </si>
  <si>
    <t>NE4 SE4 NW4 CONT 10 ACRES 340-07-029(340-07-031 &amp; 032)</t>
  </si>
  <si>
    <t>ACCOLADE RANCHES LOT 106</t>
  </si>
  <si>
    <t>STAIRS MICHAEL 50</t>
  </si>
  <si>
    <t>WHITE MARGARET 50</t>
  </si>
  <si>
    <t>STAIRS MICHAEL 50 WHITE MARGARET 50</t>
  </si>
  <si>
    <t>NW4 SE4 NW4 OF SEC 5 16N 19W 10AC</t>
  </si>
  <si>
    <t>THREADGILL ARMSTEAD</t>
  </si>
  <si>
    <t>ARMSTEAD</t>
  </si>
  <si>
    <t>THREADGILL</t>
  </si>
  <si>
    <t>ARMSTEAD THREADGILL</t>
  </si>
  <si>
    <t>94TH</t>
  </si>
  <si>
    <t>6C</t>
  </si>
  <si>
    <t xml:space="preserve">100 W 94TH ST 6C </t>
  </si>
  <si>
    <t xml:space="preserve">100 W 94TH ST 6C, NEW YORK, NY 10025-7076 </t>
  </si>
  <si>
    <t>KEMO RANCHES SE4 OF LOT 24 CONT 10 ACRES</t>
  </si>
  <si>
    <t>From Customer</t>
  </si>
  <si>
    <t>done</t>
  </si>
  <si>
    <t>from gps</t>
  </si>
  <si>
    <t>INPUT</t>
  </si>
  <si>
    <t>Mail Merge Name</t>
  </si>
  <si>
    <t>Your_Name</t>
  </si>
  <si>
    <t>Your_Title</t>
  </si>
  <si>
    <t>Your_Company</t>
  </si>
  <si>
    <t>Your_Address</t>
  </si>
  <si>
    <t>Your_City</t>
  </si>
  <si>
    <t>Your_State</t>
  </si>
  <si>
    <t>Your_Zip</t>
  </si>
  <si>
    <t>Your_Phone</t>
  </si>
  <si>
    <t>Your_email</t>
  </si>
  <si>
    <t>Your_website</t>
  </si>
  <si>
    <t>dateraw</t>
  </si>
  <si>
    <t>Date</t>
  </si>
  <si>
    <t>Reference</t>
  </si>
  <si>
    <t>offerpriceraw</t>
  </si>
  <si>
    <t>Offer_Price</t>
  </si>
  <si>
    <t>closingdateraw</t>
  </si>
  <si>
    <t>Closing_Date</t>
  </si>
  <si>
    <t>County_Name</t>
  </si>
  <si>
    <t>APN</t>
  </si>
  <si>
    <t>Mail_Address</t>
  </si>
  <si>
    <t>Mail_City</t>
  </si>
  <si>
    <t>Mail_State</t>
  </si>
  <si>
    <t>Mail_ZIP_Code</t>
  </si>
  <si>
    <t>Owner_First_Name</t>
  </si>
  <si>
    <t>Owner_Last_Name</t>
  </si>
  <si>
    <t>Legal_Description</t>
  </si>
  <si>
    <t>Lot_Acreage</t>
  </si>
  <si>
    <t>County</t>
  </si>
  <si>
    <t>Situs Zip</t>
  </si>
  <si>
    <t>Offer PPA</t>
  </si>
  <si>
    <t>Real PPA</t>
  </si>
  <si>
    <t>SET PRICE</t>
  </si>
  <si>
    <t>Calc</t>
  </si>
  <si>
    <t>Acres</t>
  </si>
  <si>
    <t>Extra1</t>
  </si>
  <si>
    <t>Extra2</t>
  </si>
  <si>
    <t>Extra3</t>
  </si>
  <si>
    <t>Extra4</t>
  </si>
  <si>
    <t>Extra5</t>
  </si>
  <si>
    <t>Managing Member</t>
  </si>
  <si>
    <t>Sally Smith</t>
  </si>
  <si>
    <t>Sally Smith LLC</t>
  </si>
  <si>
    <t>123 Easy Street</t>
  </si>
  <si>
    <t>Carefree</t>
  </si>
  <si>
    <t>(480) 467-5555</t>
  </si>
  <si>
    <t>sally@sallysmith.com</t>
  </si>
  <si>
    <t>SalleySmith.com</t>
  </si>
  <si>
    <t>6/31/2022</t>
  </si>
  <si>
    <t>RAW DATA FROM DATATREE</t>
  </si>
  <si>
    <t>LastLine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</si>
</sst>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B0F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0" borderId="0" applyNumberFormat="0" applyFill="0" applyBorder="0" applyAlignment="0" applyProtection="0"/>
  </cellStyleXfs>
  <cellXfs count="25">
    <xf numFmtId="0" fontId="0" fillId="0" borderId="0" xfId="0"/>
    <xf numFmtId="14" fontId="0" fillId="0" borderId="0" xfId="0" applyNumberFormat="1"/>
    <xf numFmtId="8" fontId="0" fillId="0" borderId="0" xfId="0" applyNumberFormat="1"/>
    <xf numFmtId="13" fontId="0" fillId="0" borderId="0" xfId="0" applyNumberFormat="1"/>
    <xf numFmtId="9" fontId="0" fillId="0" borderId="0" xfId="0" applyNumberFormat="1"/>
    <xf numFmtId="12" fontId="0" fillId="0" borderId="0" xfId="0" applyNumberFormat="1"/>
    <xf numFmtId="0" fontId="18" fillId="0" borderId="0" xfId="0" applyFont="1"/>
    <xf numFmtId="0" fontId="19" fillId="0" borderId="0" xfId="0" applyFont="1" applyAlignment="1">
      <alignment horizontal="center"/>
    </xf>
    <xf numFmtId="41" fontId="19" fillId="0" borderId="0" xfId="0" applyNumberFormat="1" applyFont="1" applyAlignment="1">
      <alignment horizontal="center"/>
    </xf>
    <xf numFmtId="43" fontId="19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0" fillId="33" borderId="0" xfId="0" applyFill="1"/>
    <xf numFmtId="0" fontId="18" fillId="33" borderId="0" xfId="0" applyFont="1" applyFill="1"/>
    <xf numFmtId="0" fontId="0" fillId="34" borderId="0" xfId="0" applyFill="1"/>
    <xf numFmtId="0" fontId="18" fillId="0" borderId="0" xfId="0" applyFont="1" applyAlignment="1">
      <alignment horizontal="center"/>
    </xf>
    <xf numFmtId="0" fontId="14" fillId="0" borderId="0" xfId="0" applyFont="1"/>
    <xf numFmtId="14" fontId="14" fillId="0" borderId="0" xfId="0" applyNumberFormat="1" applyFont="1"/>
    <xf numFmtId="44" fontId="18" fillId="0" borderId="0" xfId="0" applyNumberFormat="1" applyFont="1"/>
    <xf numFmtId="8" fontId="0" fillId="0" borderId="0" xfId="0" applyNumberFormat="1" applyAlignment="1">
      <alignment horizontal="center"/>
    </xf>
    <xf numFmtId="44" fontId="0" fillId="0" borderId="0" xfId="0" applyNumberFormat="1"/>
    <xf numFmtId="41" fontId="0" fillId="0" borderId="0" xfId="0" applyNumberFormat="1"/>
    <xf numFmtId="41" fontId="14" fillId="0" borderId="0" xfId="0" applyNumberFormat="1" applyFont="1"/>
    <xf numFmtId="43" fontId="14" fillId="0" borderId="0" xfId="0" applyNumberFormat="1" applyFont="1"/>
    <xf numFmtId="0" fontId="20" fillId="0" borderId="0" xfId="42"/>
    <xf numFmtId="0" fontId="0" fillId="35" borderId="0" xfId="0" applyFill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522" Type="http://schemas.openxmlformats.org/officeDocument/2006/relationships/hyperlink" Target="mailto:sally@sallysmith.com" TargetMode="External"/><Relationship Id="rId1827" Type="http://schemas.openxmlformats.org/officeDocument/2006/relationships/hyperlink" Target="mailto:sally@sallysmith.com" TargetMode="External"/><Relationship Id="rId21" Type="http://schemas.openxmlformats.org/officeDocument/2006/relationships/hyperlink" Target="mailto:sally@sallysmith.com" TargetMode="External"/><Relationship Id="rId2089" Type="http://schemas.openxmlformats.org/officeDocument/2006/relationships/hyperlink" Target="mailto:sally@sallysmith.com" TargetMode="External"/><Relationship Id="rId170" Type="http://schemas.openxmlformats.org/officeDocument/2006/relationships/hyperlink" Target="mailto:sally@sallysmith.com" TargetMode="External"/><Relationship Id="rId2296" Type="http://schemas.openxmlformats.org/officeDocument/2006/relationships/hyperlink" Target="mailto:sally@sallysmith.com" TargetMode="External"/><Relationship Id="rId268" Type="http://schemas.openxmlformats.org/officeDocument/2006/relationships/hyperlink" Target="mailto:sally@sallysmith.com" TargetMode="External"/><Relationship Id="rId475" Type="http://schemas.openxmlformats.org/officeDocument/2006/relationships/hyperlink" Target="mailto:sally@sallysmith.com" TargetMode="External"/><Relationship Id="rId682" Type="http://schemas.openxmlformats.org/officeDocument/2006/relationships/hyperlink" Target="mailto:sally@sallysmith.com" TargetMode="External"/><Relationship Id="rId2156" Type="http://schemas.openxmlformats.org/officeDocument/2006/relationships/hyperlink" Target="mailto:sally@sallysmith.com" TargetMode="External"/><Relationship Id="rId2363" Type="http://schemas.openxmlformats.org/officeDocument/2006/relationships/hyperlink" Target="mailto:sally@sallysmith.com" TargetMode="External"/><Relationship Id="rId128" Type="http://schemas.openxmlformats.org/officeDocument/2006/relationships/hyperlink" Target="mailto:sally@sallysmith.com" TargetMode="External"/><Relationship Id="rId335" Type="http://schemas.openxmlformats.org/officeDocument/2006/relationships/hyperlink" Target="mailto:sally@sallysmith.com" TargetMode="External"/><Relationship Id="rId542" Type="http://schemas.openxmlformats.org/officeDocument/2006/relationships/hyperlink" Target="mailto:sally@sallysmith.com" TargetMode="External"/><Relationship Id="rId987" Type="http://schemas.openxmlformats.org/officeDocument/2006/relationships/hyperlink" Target="mailto:sally@sallysmith.com" TargetMode="External"/><Relationship Id="rId1172" Type="http://schemas.openxmlformats.org/officeDocument/2006/relationships/hyperlink" Target="mailto:sally@sallysmith.com" TargetMode="External"/><Relationship Id="rId2016" Type="http://schemas.openxmlformats.org/officeDocument/2006/relationships/hyperlink" Target="mailto:sally@sallysmith.com" TargetMode="External"/><Relationship Id="rId2223" Type="http://schemas.openxmlformats.org/officeDocument/2006/relationships/hyperlink" Target="mailto:sally@sallysmith.com" TargetMode="External"/><Relationship Id="rId2430" Type="http://schemas.openxmlformats.org/officeDocument/2006/relationships/hyperlink" Target="mailto:sally@sallysmith.com" TargetMode="External"/><Relationship Id="rId402" Type="http://schemas.openxmlformats.org/officeDocument/2006/relationships/hyperlink" Target="mailto:sally@sallysmith.com" TargetMode="External"/><Relationship Id="rId847" Type="http://schemas.openxmlformats.org/officeDocument/2006/relationships/hyperlink" Target="mailto:sally@sallysmith.com" TargetMode="External"/><Relationship Id="rId1032" Type="http://schemas.openxmlformats.org/officeDocument/2006/relationships/hyperlink" Target="mailto:sally@sallysmith.com" TargetMode="External"/><Relationship Id="rId1477" Type="http://schemas.openxmlformats.org/officeDocument/2006/relationships/hyperlink" Target="mailto:sally@sallysmith.com" TargetMode="External"/><Relationship Id="rId1684" Type="http://schemas.openxmlformats.org/officeDocument/2006/relationships/hyperlink" Target="mailto:sally@sallysmith.com" TargetMode="External"/><Relationship Id="rId1891" Type="http://schemas.openxmlformats.org/officeDocument/2006/relationships/hyperlink" Target="mailto:sally@sallysmith.com" TargetMode="External"/><Relationship Id="rId707" Type="http://schemas.openxmlformats.org/officeDocument/2006/relationships/hyperlink" Target="mailto:sally@sallysmith.com" TargetMode="External"/><Relationship Id="rId914" Type="http://schemas.openxmlformats.org/officeDocument/2006/relationships/hyperlink" Target="mailto:sally@sallysmith.com" TargetMode="External"/><Relationship Id="rId1337" Type="http://schemas.openxmlformats.org/officeDocument/2006/relationships/hyperlink" Target="mailto:sally@sallysmith.com" TargetMode="External"/><Relationship Id="rId1544" Type="http://schemas.openxmlformats.org/officeDocument/2006/relationships/hyperlink" Target="mailto:sally@sallysmith.com" TargetMode="External"/><Relationship Id="rId1751" Type="http://schemas.openxmlformats.org/officeDocument/2006/relationships/hyperlink" Target="mailto:sally@sallysmith.com" TargetMode="External"/><Relationship Id="rId1989" Type="http://schemas.openxmlformats.org/officeDocument/2006/relationships/hyperlink" Target="mailto:sally@sallysmith.com" TargetMode="External"/><Relationship Id="rId43" Type="http://schemas.openxmlformats.org/officeDocument/2006/relationships/hyperlink" Target="mailto:sally@sallysmith.com" TargetMode="External"/><Relationship Id="rId1404" Type="http://schemas.openxmlformats.org/officeDocument/2006/relationships/hyperlink" Target="mailto:sally@sallysmith.com" TargetMode="External"/><Relationship Id="rId1611" Type="http://schemas.openxmlformats.org/officeDocument/2006/relationships/hyperlink" Target="mailto:sally@sallysmith.com" TargetMode="External"/><Relationship Id="rId1849" Type="http://schemas.openxmlformats.org/officeDocument/2006/relationships/hyperlink" Target="mailto:sally@sallysmith.com" TargetMode="External"/><Relationship Id="rId192" Type="http://schemas.openxmlformats.org/officeDocument/2006/relationships/hyperlink" Target="mailto:sally@sallysmith.com" TargetMode="External"/><Relationship Id="rId1709" Type="http://schemas.openxmlformats.org/officeDocument/2006/relationships/hyperlink" Target="mailto:sally@sallysmith.com" TargetMode="External"/><Relationship Id="rId1916" Type="http://schemas.openxmlformats.org/officeDocument/2006/relationships/hyperlink" Target="mailto:sally@sallysmith.com" TargetMode="External"/><Relationship Id="rId497" Type="http://schemas.openxmlformats.org/officeDocument/2006/relationships/hyperlink" Target="mailto:sally@sallysmith.com" TargetMode="External"/><Relationship Id="rId2080" Type="http://schemas.openxmlformats.org/officeDocument/2006/relationships/hyperlink" Target="mailto:sally@sallysmith.com" TargetMode="External"/><Relationship Id="rId2178" Type="http://schemas.openxmlformats.org/officeDocument/2006/relationships/hyperlink" Target="mailto:sally@sallysmith.com" TargetMode="External"/><Relationship Id="rId2385" Type="http://schemas.openxmlformats.org/officeDocument/2006/relationships/hyperlink" Target="mailto:sally@sallysmith.com" TargetMode="External"/><Relationship Id="rId357" Type="http://schemas.openxmlformats.org/officeDocument/2006/relationships/hyperlink" Target="mailto:sally@sallysmith.com" TargetMode="External"/><Relationship Id="rId1194" Type="http://schemas.openxmlformats.org/officeDocument/2006/relationships/hyperlink" Target="mailto:sally@sallysmith.com" TargetMode="External"/><Relationship Id="rId2038" Type="http://schemas.openxmlformats.org/officeDocument/2006/relationships/hyperlink" Target="mailto:sally@sallysmith.com" TargetMode="External"/><Relationship Id="rId217" Type="http://schemas.openxmlformats.org/officeDocument/2006/relationships/hyperlink" Target="mailto:sally@sallysmith.com" TargetMode="External"/><Relationship Id="rId564" Type="http://schemas.openxmlformats.org/officeDocument/2006/relationships/hyperlink" Target="mailto:sally@sallysmith.com" TargetMode="External"/><Relationship Id="rId771" Type="http://schemas.openxmlformats.org/officeDocument/2006/relationships/hyperlink" Target="mailto:sally@sallysmith.com" TargetMode="External"/><Relationship Id="rId869" Type="http://schemas.openxmlformats.org/officeDocument/2006/relationships/hyperlink" Target="mailto:sally@sallysmith.com" TargetMode="External"/><Relationship Id="rId1499" Type="http://schemas.openxmlformats.org/officeDocument/2006/relationships/hyperlink" Target="mailto:sally@sallysmith.com" TargetMode="External"/><Relationship Id="rId2245" Type="http://schemas.openxmlformats.org/officeDocument/2006/relationships/hyperlink" Target="mailto:sally@sallysmith.com" TargetMode="External"/><Relationship Id="rId2452" Type="http://schemas.openxmlformats.org/officeDocument/2006/relationships/hyperlink" Target="mailto:sally@sallysmith.com" TargetMode="External"/><Relationship Id="rId424" Type="http://schemas.openxmlformats.org/officeDocument/2006/relationships/hyperlink" Target="mailto:sally@sallysmith.com" TargetMode="External"/><Relationship Id="rId631" Type="http://schemas.openxmlformats.org/officeDocument/2006/relationships/hyperlink" Target="mailto:sally@sallysmith.com" TargetMode="External"/><Relationship Id="rId729" Type="http://schemas.openxmlformats.org/officeDocument/2006/relationships/hyperlink" Target="mailto:sally@sallysmith.com" TargetMode="External"/><Relationship Id="rId1054" Type="http://schemas.openxmlformats.org/officeDocument/2006/relationships/hyperlink" Target="mailto:sally@sallysmith.com" TargetMode="External"/><Relationship Id="rId1261" Type="http://schemas.openxmlformats.org/officeDocument/2006/relationships/hyperlink" Target="mailto:sally@sallysmith.com" TargetMode="External"/><Relationship Id="rId1359" Type="http://schemas.openxmlformats.org/officeDocument/2006/relationships/hyperlink" Target="mailto:sally@sallysmith.com" TargetMode="External"/><Relationship Id="rId2105" Type="http://schemas.openxmlformats.org/officeDocument/2006/relationships/hyperlink" Target="mailto:sally@sallysmith.com" TargetMode="External"/><Relationship Id="rId2312" Type="http://schemas.openxmlformats.org/officeDocument/2006/relationships/hyperlink" Target="mailto:sally@sallysmith.com" TargetMode="External"/><Relationship Id="rId936" Type="http://schemas.openxmlformats.org/officeDocument/2006/relationships/hyperlink" Target="mailto:sally@sallysmith.com" TargetMode="External"/><Relationship Id="rId1121" Type="http://schemas.openxmlformats.org/officeDocument/2006/relationships/hyperlink" Target="mailto:sally@sallysmith.com" TargetMode="External"/><Relationship Id="rId1219" Type="http://schemas.openxmlformats.org/officeDocument/2006/relationships/hyperlink" Target="mailto:sally@sallysmith.com" TargetMode="External"/><Relationship Id="rId1566" Type="http://schemas.openxmlformats.org/officeDocument/2006/relationships/hyperlink" Target="mailto:sally@sallysmith.com" TargetMode="External"/><Relationship Id="rId1773" Type="http://schemas.openxmlformats.org/officeDocument/2006/relationships/hyperlink" Target="mailto:sally@sallysmith.com" TargetMode="External"/><Relationship Id="rId1980" Type="http://schemas.openxmlformats.org/officeDocument/2006/relationships/hyperlink" Target="mailto:sally@sallysmith.com" TargetMode="External"/><Relationship Id="rId65" Type="http://schemas.openxmlformats.org/officeDocument/2006/relationships/hyperlink" Target="mailto:sally@sallysmith.com" TargetMode="External"/><Relationship Id="rId1426" Type="http://schemas.openxmlformats.org/officeDocument/2006/relationships/hyperlink" Target="mailto:sally@sallysmith.com" TargetMode="External"/><Relationship Id="rId1633" Type="http://schemas.openxmlformats.org/officeDocument/2006/relationships/hyperlink" Target="mailto:sally@sallysmith.com" TargetMode="External"/><Relationship Id="rId1840" Type="http://schemas.openxmlformats.org/officeDocument/2006/relationships/hyperlink" Target="mailto:sally@sallysmith.com" TargetMode="External"/><Relationship Id="rId1700" Type="http://schemas.openxmlformats.org/officeDocument/2006/relationships/hyperlink" Target="mailto:sally@sallysmith.com" TargetMode="External"/><Relationship Id="rId1938" Type="http://schemas.openxmlformats.org/officeDocument/2006/relationships/hyperlink" Target="mailto:sally@sallysmith.com" TargetMode="External"/><Relationship Id="rId281" Type="http://schemas.openxmlformats.org/officeDocument/2006/relationships/hyperlink" Target="mailto:sally@sallysmith.com" TargetMode="External"/><Relationship Id="rId141" Type="http://schemas.openxmlformats.org/officeDocument/2006/relationships/hyperlink" Target="mailto:sally@sallysmith.com" TargetMode="External"/><Relationship Id="rId379" Type="http://schemas.openxmlformats.org/officeDocument/2006/relationships/hyperlink" Target="mailto:sally@sallysmith.com" TargetMode="External"/><Relationship Id="rId586" Type="http://schemas.openxmlformats.org/officeDocument/2006/relationships/hyperlink" Target="mailto:sally@sallysmith.com" TargetMode="External"/><Relationship Id="rId793" Type="http://schemas.openxmlformats.org/officeDocument/2006/relationships/hyperlink" Target="mailto:sally@sallysmith.com" TargetMode="External"/><Relationship Id="rId2267" Type="http://schemas.openxmlformats.org/officeDocument/2006/relationships/hyperlink" Target="mailto:sally@sallysmith.com" TargetMode="External"/><Relationship Id="rId7" Type="http://schemas.openxmlformats.org/officeDocument/2006/relationships/hyperlink" Target="mailto:sally@sallysmith.com" TargetMode="External"/><Relationship Id="rId239" Type="http://schemas.openxmlformats.org/officeDocument/2006/relationships/hyperlink" Target="mailto:sally@sallysmith.com" TargetMode="External"/><Relationship Id="rId446" Type="http://schemas.openxmlformats.org/officeDocument/2006/relationships/hyperlink" Target="mailto:sally@sallysmith.com" TargetMode="External"/><Relationship Id="rId653" Type="http://schemas.openxmlformats.org/officeDocument/2006/relationships/hyperlink" Target="mailto:sally@sallysmith.com" TargetMode="External"/><Relationship Id="rId1076" Type="http://schemas.openxmlformats.org/officeDocument/2006/relationships/hyperlink" Target="mailto:sally@sallysmith.com" TargetMode="External"/><Relationship Id="rId1283" Type="http://schemas.openxmlformats.org/officeDocument/2006/relationships/hyperlink" Target="mailto:sally@sallysmith.com" TargetMode="External"/><Relationship Id="rId1490" Type="http://schemas.openxmlformats.org/officeDocument/2006/relationships/hyperlink" Target="mailto:sally@sallysmith.com" TargetMode="External"/><Relationship Id="rId2127" Type="http://schemas.openxmlformats.org/officeDocument/2006/relationships/hyperlink" Target="mailto:sally@sallysmith.com" TargetMode="External"/><Relationship Id="rId2334" Type="http://schemas.openxmlformats.org/officeDocument/2006/relationships/hyperlink" Target="mailto:sally@sallysmith.com" TargetMode="External"/><Relationship Id="rId306" Type="http://schemas.openxmlformats.org/officeDocument/2006/relationships/hyperlink" Target="mailto:sally@sallysmith.com" TargetMode="External"/><Relationship Id="rId860" Type="http://schemas.openxmlformats.org/officeDocument/2006/relationships/hyperlink" Target="mailto:sally@sallysmith.com" TargetMode="External"/><Relationship Id="rId958" Type="http://schemas.openxmlformats.org/officeDocument/2006/relationships/hyperlink" Target="mailto:sally@sallysmith.com" TargetMode="External"/><Relationship Id="rId1143" Type="http://schemas.openxmlformats.org/officeDocument/2006/relationships/hyperlink" Target="mailto:sally@sallysmith.com" TargetMode="External"/><Relationship Id="rId1588" Type="http://schemas.openxmlformats.org/officeDocument/2006/relationships/hyperlink" Target="mailto:sally@sallysmith.com" TargetMode="External"/><Relationship Id="rId1795" Type="http://schemas.openxmlformats.org/officeDocument/2006/relationships/hyperlink" Target="mailto:sally@sallysmith.com" TargetMode="External"/><Relationship Id="rId87" Type="http://schemas.openxmlformats.org/officeDocument/2006/relationships/hyperlink" Target="mailto:sally@sallysmith.com" TargetMode="External"/><Relationship Id="rId513" Type="http://schemas.openxmlformats.org/officeDocument/2006/relationships/hyperlink" Target="mailto:sally@sallysmith.com" TargetMode="External"/><Relationship Id="rId720" Type="http://schemas.openxmlformats.org/officeDocument/2006/relationships/hyperlink" Target="mailto:sally@sallysmith.com" TargetMode="External"/><Relationship Id="rId818" Type="http://schemas.openxmlformats.org/officeDocument/2006/relationships/hyperlink" Target="mailto:sally@sallysmith.com" TargetMode="External"/><Relationship Id="rId1350" Type="http://schemas.openxmlformats.org/officeDocument/2006/relationships/hyperlink" Target="mailto:sally@sallysmith.com" TargetMode="External"/><Relationship Id="rId1448" Type="http://schemas.openxmlformats.org/officeDocument/2006/relationships/hyperlink" Target="mailto:sally@sallysmith.com" TargetMode="External"/><Relationship Id="rId1655" Type="http://schemas.openxmlformats.org/officeDocument/2006/relationships/hyperlink" Target="mailto:sally@sallysmith.com" TargetMode="External"/><Relationship Id="rId2401" Type="http://schemas.openxmlformats.org/officeDocument/2006/relationships/hyperlink" Target="mailto:sally@sallysmith.com" TargetMode="External"/><Relationship Id="rId1003" Type="http://schemas.openxmlformats.org/officeDocument/2006/relationships/hyperlink" Target="mailto:sally@sallysmith.com" TargetMode="External"/><Relationship Id="rId1210" Type="http://schemas.openxmlformats.org/officeDocument/2006/relationships/hyperlink" Target="mailto:sally@sallysmith.com" TargetMode="External"/><Relationship Id="rId1308" Type="http://schemas.openxmlformats.org/officeDocument/2006/relationships/hyperlink" Target="mailto:sally@sallysmith.com" TargetMode="External"/><Relationship Id="rId1862" Type="http://schemas.openxmlformats.org/officeDocument/2006/relationships/hyperlink" Target="mailto:sally@sallysmith.com" TargetMode="External"/><Relationship Id="rId1515" Type="http://schemas.openxmlformats.org/officeDocument/2006/relationships/hyperlink" Target="mailto:sally@sallysmith.com" TargetMode="External"/><Relationship Id="rId1722" Type="http://schemas.openxmlformats.org/officeDocument/2006/relationships/hyperlink" Target="mailto:sally@sallysmith.com" TargetMode="External"/><Relationship Id="rId14" Type="http://schemas.openxmlformats.org/officeDocument/2006/relationships/hyperlink" Target="mailto:sally@sallysmith.com" TargetMode="External"/><Relationship Id="rId2191" Type="http://schemas.openxmlformats.org/officeDocument/2006/relationships/hyperlink" Target="mailto:sally@sallysmith.com" TargetMode="External"/><Relationship Id="rId163" Type="http://schemas.openxmlformats.org/officeDocument/2006/relationships/hyperlink" Target="mailto:sally@sallysmith.com" TargetMode="External"/><Relationship Id="rId370" Type="http://schemas.openxmlformats.org/officeDocument/2006/relationships/hyperlink" Target="mailto:sally@sallysmith.com" TargetMode="External"/><Relationship Id="rId2051" Type="http://schemas.openxmlformats.org/officeDocument/2006/relationships/hyperlink" Target="mailto:sally@sallysmith.com" TargetMode="External"/><Relationship Id="rId2289" Type="http://schemas.openxmlformats.org/officeDocument/2006/relationships/hyperlink" Target="mailto:sally@sallysmith.com" TargetMode="External"/><Relationship Id="rId230" Type="http://schemas.openxmlformats.org/officeDocument/2006/relationships/hyperlink" Target="mailto:sally@sallysmith.com" TargetMode="External"/><Relationship Id="rId468" Type="http://schemas.openxmlformats.org/officeDocument/2006/relationships/hyperlink" Target="mailto:sally@sallysmith.com" TargetMode="External"/><Relationship Id="rId675" Type="http://schemas.openxmlformats.org/officeDocument/2006/relationships/hyperlink" Target="mailto:sally@sallysmith.com" TargetMode="External"/><Relationship Id="rId882" Type="http://schemas.openxmlformats.org/officeDocument/2006/relationships/hyperlink" Target="mailto:sally@sallysmith.com" TargetMode="External"/><Relationship Id="rId1098" Type="http://schemas.openxmlformats.org/officeDocument/2006/relationships/hyperlink" Target="mailto:sally@sallysmith.com" TargetMode="External"/><Relationship Id="rId2149" Type="http://schemas.openxmlformats.org/officeDocument/2006/relationships/hyperlink" Target="mailto:sally@sallysmith.com" TargetMode="External"/><Relationship Id="rId2356" Type="http://schemas.openxmlformats.org/officeDocument/2006/relationships/hyperlink" Target="mailto:sally@sallysmith.com" TargetMode="External"/><Relationship Id="rId328" Type="http://schemas.openxmlformats.org/officeDocument/2006/relationships/hyperlink" Target="mailto:sally@sallysmith.com" TargetMode="External"/><Relationship Id="rId535" Type="http://schemas.openxmlformats.org/officeDocument/2006/relationships/hyperlink" Target="mailto:sally@sallysmith.com" TargetMode="External"/><Relationship Id="rId742" Type="http://schemas.openxmlformats.org/officeDocument/2006/relationships/hyperlink" Target="mailto:sally@sallysmith.com" TargetMode="External"/><Relationship Id="rId1165" Type="http://schemas.openxmlformats.org/officeDocument/2006/relationships/hyperlink" Target="mailto:sally@sallysmith.com" TargetMode="External"/><Relationship Id="rId1372" Type="http://schemas.openxmlformats.org/officeDocument/2006/relationships/hyperlink" Target="mailto:sally@sallysmith.com" TargetMode="External"/><Relationship Id="rId2009" Type="http://schemas.openxmlformats.org/officeDocument/2006/relationships/hyperlink" Target="mailto:sally@sallysmith.com" TargetMode="External"/><Relationship Id="rId2216" Type="http://schemas.openxmlformats.org/officeDocument/2006/relationships/hyperlink" Target="mailto:sally@sallysmith.com" TargetMode="External"/><Relationship Id="rId2423" Type="http://schemas.openxmlformats.org/officeDocument/2006/relationships/hyperlink" Target="mailto:sally@sallysmith.com" TargetMode="External"/><Relationship Id="rId602" Type="http://schemas.openxmlformats.org/officeDocument/2006/relationships/hyperlink" Target="mailto:sally@sallysmith.com" TargetMode="External"/><Relationship Id="rId1025" Type="http://schemas.openxmlformats.org/officeDocument/2006/relationships/hyperlink" Target="mailto:sally@sallysmith.com" TargetMode="External"/><Relationship Id="rId1232" Type="http://schemas.openxmlformats.org/officeDocument/2006/relationships/hyperlink" Target="mailto:sally@sallysmith.com" TargetMode="External"/><Relationship Id="rId1677" Type="http://schemas.openxmlformats.org/officeDocument/2006/relationships/hyperlink" Target="mailto:sally@sallysmith.com" TargetMode="External"/><Relationship Id="rId1884" Type="http://schemas.openxmlformats.org/officeDocument/2006/relationships/hyperlink" Target="mailto:sally@sallysmith.com" TargetMode="External"/><Relationship Id="rId907" Type="http://schemas.openxmlformats.org/officeDocument/2006/relationships/hyperlink" Target="mailto:sally@sallysmith.com" TargetMode="External"/><Relationship Id="rId1537" Type="http://schemas.openxmlformats.org/officeDocument/2006/relationships/hyperlink" Target="mailto:sally@sallysmith.com" TargetMode="External"/><Relationship Id="rId1744" Type="http://schemas.openxmlformats.org/officeDocument/2006/relationships/hyperlink" Target="mailto:sally@sallysmith.com" TargetMode="External"/><Relationship Id="rId1951" Type="http://schemas.openxmlformats.org/officeDocument/2006/relationships/hyperlink" Target="mailto:sally@sallysmith.com" TargetMode="External"/><Relationship Id="rId36" Type="http://schemas.openxmlformats.org/officeDocument/2006/relationships/hyperlink" Target="mailto:sally@sallysmith.com" TargetMode="External"/><Relationship Id="rId1604" Type="http://schemas.openxmlformats.org/officeDocument/2006/relationships/hyperlink" Target="mailto:sally@sallysmith.com" TargetMode="External"/><Relationship Id="rId185" Type="http://schemas.openxmlformats.org/officeDocument/2006/relationships/hyperlink" Target="mailto:sally@sallysmith.com" TargetMode="External"/><Relationship Id="rId1811" Type="http://schemas.openxmlformats.org/officeDocument/2006/relationships/hyperlink" Target="mailto:sally@sallysmith.com" TargetMode="External"/><Relationship Id="rId1909" Type="http://schemas.openxmlformats.org/officeDocument/2006/relationships/hyperlink" Target="mailto:sally@sallysmith.com" TargetMode="External"/><Relationship Id="rId392" Type="http://schemas.openxmlformats.org/officeDocument/2006/relationships/hyperlink" Target="mailto:sally@sallysmith.com" TargetMode="External"/><Relationship Id="rId697" Type="http://schemas.openxmlformats.org/officeDocument/2006/relationships/hyperlink" Target="mailto:sally@sallysmith.com" TargetMode="External"/><Relationship Id="rId2073" Type="http://schemas.openxmlformats.org/officeDocument/2006/relationships/hyperlink" Target="mailto:sally@sallysmith.com" TargetMode="External"/><Relationship Id="rId2280" Type="http://schemas.openxmlformats.org/officeDocument/2006/relationships/hyperlink" Target="mailto:sally@sallysmith.com" TargetMode="External"/><Relationship Id="rId2378" Type="http://schemas.openxmlformats.org/officeDocument/2006/relationships/hyperlink" Target="mailto:sally@sallysmith.com" TargetMode="External"/><Relationship Id="rId252" Type="http://schemas.openxmlformats.org/officeDocument/2006/relationships/hyperlink" Target="mailto:sally@sallysmith.com" TargetMode="External"/><Relationship Id="rId1187" Type="http://schemas.openxmlformats.org/officeDocument/2006/relationships/hyperlink" Target="mailto:sally@sallysmith.com" TargetMode="External"/><Relationship Id="rId2140" Type="http://schemas.openxmlformats.org/officeDocument/2006/relationships/hyperlink" Target="mailto:sally@sallysmith.com" TargetMode="External"/><Relationship Id="rId112" Type="http://schemas.openxmlformats.org/officeDocument/2006/relationships/hyperlink" Target="mailto:sally@sallysmith.com" TargetMode="External"/><Relationship Id="rId557" Type="http://schemas.openxmlformats.org/officeDocument/2006/relationships/hyperlink" Target="mailto:sally@sallysmith.com" TargetMode="External"/><Relationship Id="rId764" Type="http://schemas.openxmlformats.org/officeDocument/2006/relationships/hyperlink" Target="mailto:sally@sallysmith.com" TargetMode="External"/><Relationship Id="rId971" Type="http://schemas.openxmlformats.org/officeDocument/2006/relationships/hyperlink" Target="mailto:sally@sallysmith.com" TargetMode="External"/><Relationship Id="rId1394" Type="http://schemas.openxmlformats.org/officeDocument/2006/relationships/hyperlink" Target="mailto:sally@sallysmith.com" TargetMode="External"/><Relationship Id="rId1699" Type="http://schemas.openxmlformats.org/officeDocument/2006/relationships/hyperlink" Target="mailto:sally@sallysmith.com" TargetMode="External"/><Relationship Id="rId2000" Type="http://schemas.openxmlformats.org/officeDocument/2006/relationships/hyperlink" Target="mailto:sally@sallysmith.com" TargetMode="External"/><Relationship Id="rId2238" Type="http://schemas.openxmlformats.org/officeDocument/2006/relationships/hyperlink" Target="mailto:sally@sallysmith.com" TargetMode="External"/><Relationship Id="rId2445" Type="http://schemas.openxmlformats.org/officeDocument/2006/relationships/hyperlink" Target="mailto:sally@sallysmith.com" TargetMode="External"/><Relationship Id="rId417" Type="http://schemas.openxmlformats.org/officeDocument/2006/relationships/hyperlink" Target="mailto:sally@sallysmith.com" TargetMode="External"/><Relationship Id="rId624" Type="http://schemas.openxmlformats.org/officeDocument/2006/relationships/hyperlink" Target="mailto:sally@sallysmith.com" TargetMode="External"/><Relationship Id="rId831" Type="http://schemas.openxmlformats.org/officeDocument/2006/relationships/hyperlink" Target="mailto:sally@sallysmith.com" TargetMode="External"/><Relationship Id="rId1047" Type="http://schemas.openxmlformats.org/officeDocument/2006/relationships/hyperlink" Target="mailto:sally@sallysmith.com" TargetMode="External"/><Relationship Id="rId1254" Type="http://schemas.openxmlformats.org/officeDocument/2006/relationships/hyperlink" Target="mailto:sally@sallysmith.com" TargetMode="External"/><Relationship Id="rId1461" Type="http://schemas.openxmlformats.org/officeDocument/2006/relationships/hyperlink" Target="mailto:sally@sallysmith.com" TargetMode="External"/><Relationship Id="rId2305" Type="http://schemas.openxmlformats.org/officeDocument/2006/relationships/hyperlink" Target="mailto:sally@sallysmith.com" TargetMode="External"/><Relationship Id="rId929" Type="http://schemas.openxmlformats.org/officeDocument/2006/relationships/hyperlink" Target="mailto:sally@sallysmith.com" TargetMode="External"/><Relationship Id="rId1114" Type="http://schemas.openxmlformats.org/officeDocument/2006/relationships/hyperlink" Target="mailto:sally@sallysmith.com" TargetMode="External"/><Relationship Id="rId1321" Type="http://schemas.openxmlformats.org/officeDocument/2006/relationships/hyperlink" Target="mailto:sally@sallysmith.com" TargetMode="External"/><Relationship Id="rId1559" Type="http://schemas.openxmlformats.org/officeDocument/2006/relationships/hyperlink" Target="mailto:sally@sallysmith.com" TargetMode="External"/><Relationship Id="rId1766" Type="http://schemas.openxmlformats.org/officeDocument/2006/relationships/hyperlink" Target="mailto:sally@sallysmith.com" TargetMode="External"/><Relationship Id="rId1973" Type="http://schemas.openxmlformats.org/officeDocument/2006/relationships/hyperlink" Target="mailto:sally@sallysmith.com" TargetMode="External"/><Relationship Id="rId58" Type="http://schemas.openxmlformats.org/officeDocument/2006/relationships/hyperlink" Target="mailto:sally@sallysmith.com" TargetMode="External"/><Relationship Id="rId1419" Type="http://schemas.openxmlformats.org/officeDocument/2006/relationships/hyperlink" Target="mailto:sally@sallysmith.com" TargetMode="External"/><Relationship Id="rId1626" Type="http://schemas.openxmlformats.org/officeDocument/2006/relationships/hyperlink" Target="mailto:sally@sallysmith.com" TargetMode="External"/><Relationship Id="rId1833" Type="http://schemas.openxmlformats.org/officeDocument/2006/relationships/hyperlink" Target="mailto:sally@sallysmith.com" TargetMode="External"/><Relationship Id="rId1900" Type="http://schemas.openxmlformats.org/officeDocument/2006/relationships/hyperlink" Target="mailto:sally@sallysmith.com" TargetMode="External"/><Relationship Id="rId2095" Type="http://schemas.openxmlformats.org/officeDocument/2006/relationships/hyperlink" Target="mailto:sally@sallysmith.com" TargetMode="External"/><Relationship Id="rId274" Type="http://schemas.openxmlformats.org/officeDocument/2006/relationships/hyperlink" Target="mailto:sally@sallysmith.com" TargetMode="External"/><Relationship Id="rId481" Type="http://schemas.openxmlformats.org/officeDocument/2006/relationships/hyperlink" Target="mailto:sally@sallysmith.com" TargetMode="External"/><Relationship Id="rId2162" Type="http://schemas.openxmlformats.org/officeDocument/2006/relationships/hyperlink" Target="mailto:sally@sallysmith.com" TargetMode="External"/><Relationship Id="rId134" Type="http://schemas.openxmlformats.org/officeDocument/2006/relationships/hyperlink" Target="mailto:sally@sallysmith.com" TargetMode="External"/><Relationship Id="rId579" Type="http://schemas.openxmlformats.org/officeDocument/2006/relationships/hyperlink" Target="mailto:sally@sallysmith.com" TargetMode="External"/><Relationship Id="rId786" Type="http://schemas.openxmlformats.org/officeDocument/2006/relationships/hyperlink" Target="mailto:sally@sallysmith.com" TargetMode="External"/><Relationship Id="rId993" Type="http://schemas.openxmlformats.org/officeDocument/2006/relationships/hyperlink" Target="mailto:sally@sallysmith.com" TargetMode="External"/><Relationship Id="rId2467" Type="http://schemas.openxmlformats.org/officeDocument/2006/relationships/hyperlink" Target="mailto:sally@sallysmith.com" TargetMode="External"/><Relationship Id="rId341" Type="http://schemas.openxmlformats.org/officeDocument/2006/relationships/hyperlink" Target="mailto:sally@sallysmith.com" TargetMode="External"/><Relationship Id="rId439" Type="http://schemas.openxmlformats.org/officeDocument/2006/relationships/hyperlink" Target="mailto:sally@sallysmith.com" TargetMode="External"/><Relationship Id="rId646" Type="http://schemas.openxmlformats.org/officeDocument/2006/relationships/hyperlink" Target="mailto:sally@sallysmith.com" TargetMode="External"/><Relationship Id="rId1069" Type="http://schemas.openxmlformats.org/officeDocument/2006/relationships/hyperlink" Target="mailto:sally@sallysmith.com" TargetMode="External"/><Relationship Id="rId1276" Type="http://schemas.openxmlformats.org/officeDocument/2006/relationships/hyperlink" Target="mailto:sally@sallysmith.com" TargetMode="External"/><Relationship Id="rId1483" Type="http://schemas.openxmlformats.org/officeDocument/2006/relationships/hyperlink" Target="mailto:sally@sallysmith.com" TargetMode="External"/><Relationship Id="rId2022" Type="http://schemas.openxmlformats.org/officeDocument/2006/relationships/hyperlink" Target="mailto:sally@sallysmith.com" TargetMode="External"/><Relationship Id="rId2327" Type="http://schemas.openxmlformats.org/officeDocument/2006/relationships/hyperlink" Target="mailto:sally@sallysmith.com" TargetMode="External"/><Relationship Id="rId201" Type="http://schemas.openxmlformats.org/officeDocument/2006/relationships/hyperlink" Target="mailto:sally@sallysmith.com" TargetMode="External"/><Relationship Id="rId506" Type="http://schemas.openxmlformats.org/officeDocument/2006/relationships/hyperlink" Target="mailto:sally@sallysmith.com" TargetMode="External"/><Relationship Id="rId853" Type="http://schemas.openxmlformats.org/officeDocument/2006/relationships/hyperlink" Target="mailto:sally@sallysmith.com" TargetMode="External"/><Relationship Id="rId1136" Type="http://schemas.openxmlformats.org/officeDocument/2006/relationships/hyperlink" Target="mailto:sally@sallysmith.com" TargetMode="External"/><Relationship Id="rId1690" Type="http://schemas.openxmlformats.org/officeDocument/2006/relationships/hyperlink" Target="mailto:sally@sallysmith.com" TargetMode="External"/><Relationship Id="rId1788" Type="http://schemas.openxmlformats.org/officeDocument/2006/relationships/hyperlink" Target="mailto:sally@sallysmith.com" TargetMode="External"/><Relationship Id="rId1995" Type="http://schemas.openxmlformats.org/officeDocument/2006/relationships/hyperlink" Target="mailto:sally@sallysmith.com" TargetMode="External"/><Relationship Id="rId713" Type="http://schemas.openxmlformats.org/officeDocument/2006/relationships/hyperlink" Target="mailto:sally@sallysmith.com" TargetMode="External"/><Relationship Id="rId920" Type="http://schemas.openxmlformats.org/officeDocument/2006/relationships/hyperlink" Target="mailto:sally@sallysmith.com" TargetMode="External"/><Relationship Id="rId1343" Type="http://schemas.openxmlformats.org/officeDocument/2006/relationships/hyperlink" Target="mailto:sally@sallysmith.com" TargetMode="External"/><Relationship Id="rId1550" Type="http://schemas.openxmlformats.org/officeDocument/2006/relationships/hyperlink" Target="mailto:sally@sallysmith.com" TargetMode="External"/><Relationship Id="rId1648" Type="http://schemas.openxmlformats.org/officeDocument/2006/relationships/hyperlink" Target="mailto:sally@sallysmith.com" TargetMode="External"/><Relationship Id="rId1203" Type="http://schemas.openxmlformats.org/officeDocument/2006/relationships/hyperlink" Target="mailto:sally@sallysmith.com" TargetMode="External"/><Relationship Id="rId1410" Type="http://schemas.openxmlformats.org/officeDocument/2006/relationships/hyperlink" Target="mailto:sally@sallysmith.com" TargetMode="External"/><Relationship Id="rId1508" Type="http://schemas.openxmlformats.org/officeDocument/2006/relationships/hyperlink" Target="mailto:sally@sallysmith.com" TargetMode="External"/><Relationship Id="rId1855" Type="http://schemas.openxmlformats.org/officeDocument/2006/relationships/hyperlink" Target="mailto:sally@sallysmith.com" TargetMode="External"/><Relationship Id="rId1715" Type="http://schemas.openxmlformats.org/officeDocument/2006/relationships/hyperlink" Target="mailto:sally@sallysmith.com" TargetMode="External"/><Relationship Id="rId1922" Type="http://schemas.openxmlformats.org/officeDocument/2006/relationships/hyperlink" Target="mailto:sally@sallysmith.com" TargetMode="External"/><Relationship Id="rId296" Type="http://schemas.openxmlformats.org/officeDocument/2006/relationships/hyperlink" Target="mailto:sally@sallysmith.com" TargetMode="External"/><Relationship Id="rId2184" Type="http://schemas.openxmlformats.org/officeDocument/2006/relationships/hyperlink" Target="mailto:sally@sallysmith.com" TargetMode="External"/><Relationship Id="rId2391" Type="http://schemas.openxmlformats.org/officeDocument/2006/relationships/hyperlink" Target="mailto:sally@sallysmith.com" TargetMode="External"/><Relationship Id="rId156" Type="http://schemas.openxmlformats.org/officeDocument/2006/relationships/hyperlink" Target="mailto:sally@sallysmith.com" TargetMode="External"/><Relationship Id="rId363" Type="http://schemas.openxmlformats.org/officeDocument/2006/relationships/hyperlink" Target="mailto:sally@sallysmith.com" TargetMode="External"/><Relationship Id="rId570" Type="http://schemas.openxmlformats.org/officeDocument/2006/relationships/hyperlink" Target="mailto:sally@sallysmith.com" TargetMode="External"/><Relationship Id="rId2044" Type="http://schemas.openxmlformats.org/officeDocument/2006/relationships/hyperlink" Target="mailto:sally@sallysmith.com" TargetMode="External"/><Relationship Id="rId2251" Type="http://schemas.openxmlformats.org/officeDocument/2006/relationships/hyperlink" Target="mailto:sally@sallysmith.com" TargetMode="External"/><Relationship Id="rId223" Type="http://schemas.openxmlformats.org/officeDocument/2006/relationships/hyperlink" Target="mailto:sally@sallysmith.com" TargetMode="External"/><Relationship Id="rId430" Type="http://schemas.openxmlformats.org/officeDocument/2006/relationships/hyperlink" Target="mailto:sally@sallysmith.com" TargetMode="External"/><Relationship Id="rId668" Type="http://schemas.openxmlformats.org/officeDocument/2006/relationships/hyperlink" Target="mailto:sally@sallysmith.com" TargetMode="External"/><Relationship Id="rId875" Type="http://schemas.openxmlformats.org/officeDocument/2006/relationships/hyperlink" Target="mailto:sally@sallysmith.com" TargetMode="External"/><Relationship Id="rId1060" Type="http://schemas.openxmlformats.org/officeDocument/2006/relationships/hyperlink" Target="mailto:sally@sallysmith.com" TargetMode="External"/><Relationship Id="rId1298" Type="http://schemas.openxmlformats.org/officeDocument/2006/relationships/hyperlink" Target="mailto:sally@sallysmith.com" TargetMode="External"/><Relationship Id="rId2111" Type="http://schemas.openxmlformats.org/officeDocument/2006/relationships/hyperlink" Target="mailto:sally@sallysmith.com" TargetMode="External"/><Relationship Id="rId2349" Type="http://schemas.openxmlformats.org/officeDocument/2006/relationships/hyperlink" Target="mailto:sally@sallysmith.com" TargetMode="External"/><Relationship Id="rId528" Type="http://schemas.openxmlformats.org/officeDocument/2006/relationships/hyperlink" Target="mailto:sally@sallysmith.com" TargetMode="External"/><Relationship Id="rId735" Type="http://schemas.openxmlformats.org/officeDocument/2006/relationships/hyperlink" Target="mailto:sally@sallysmith.com" TargetMode="External"/><Relationship Id="rId942" Type="http://schemas.openxmlformats.org/officeDocument/2006/relationships/hyperlink" Target="mailto:sally@sallysmith.com" TargetMode="External"/><Relationship Id="rId1158" Type="http://schemas.openxmlformats.org/officeDocument/2006/relationships/hyperlink" Target="mailto:sally@sallysmith.com" TargetMode="External"/><Relationship Id="rId1365" Type="http://schemas.openxmlformats.org/officeDocument/2006/relationships/hyperlink" Target="mailto:sally@sallysmith.com" TargetMode="External"/><Relationship Id="rId1572" Type="http://schemas.openxmlformats.org/officeDocument/2006/relationships/hyperlink" Target="mailto:sally@sallysmith.com" TargetMode="External"/><Relationship Id="rId2209" Type="http://schemas.openxmlformats.org/officeDocument/2006/relationships/hyperlink" Target="mailto:sally@sallysmith.com" TargetMode="External"/><Relationship Id="rId2416" Type="http://schemas.openxmlformats.org/officeDocument/2006/relationships/hyperlink" Target="mailto:sally@sallysmith.com" TargetMode="External"/><Relationship Id="rId1018" Type="http://schemas.openxmlformats.org/officeDocument/2006/relationships/hyperlink" Target="mailto:sally@sallysmith.com" TargetMode="External"/><Relationship Id="rId1225" Type="http://schemas.openxmlformats.org/officeDocument/2006/relationships/hyperlink" Target="mailto:sally@sallysmith.com" TargetMode="External"/><Relationship Id="rId1432" Type="http://schemas.openxmlformats.org/officeDocument/2006/relationships/hyperlink" Target="mailto:sally@sallysmith.com" TargetMode="External"/><Relationship Id="rId1877" Type="http://schemas.openxmlformats.org/officeDocument/2006/relationships/hyperlink" Target="mailto:sally@sallysmith.com" TargetMode="External"/><Relationship Id="rId71" Type="http://schemas.openxmlformats.org/officeDocument/2006/relationships/hyperlink" Target="mailto:sally@sallysmith.com" TargetMode="External"/><Relationship Id="rId802" Type="http://schemas.openxmlformats.org/officeDocument/2006/relationships/hyperlink" Target="mailto:sally@sallysmith.com" TargetMode="External"/><Relationship Id="rId1737" Type="http://schemas.openxmlformats.org/officeDocument/2006/relationships/hyperlink" Target="mailto:sally@sallysmith.com" TargetMode="External"/><Relationship Id="rId1944" Type="http://schemas.openxmlformats.org/officeDocument/2006/relationships/hyperlink" Target="mailto:sally@sallysmith.com" TargetMode="External"/><Relationship Id="rId29" Type="http://schemas.openxmlformats.org/officeDocument/2006/relationships/hyperlink" Target="mailto:sally@sallysmith.com" TargetMode="External"/><Relationship Id="rId178" Type="http://schemas.openxmlformats.org/officeDocument/2006/relationships/hyperlink" Target="mailto:sally@sallysmith.com" TargetMode="External"/><Relationship Id="rId1804" Type="http://schemas.openxmlformats.org/officeDocument/2006/relationships/hyperlink" Target="mailto:sally@sallysmith.com" TargetMode="External"/><Relationship Id="rId385" Type="http://schemas.openxmlformats.org/officeDocument/2006/relationships/hyperlink" Target="mailto:sally@sallysmith.com" TargetMode="External"/><Relationship Id="rId592" Type="http://schemas.openxmlformats.org/officeDocument/2006/relationships/hyperlink" Target="mailto:sally@sallysmith.com" TargetMode="External"/><Relationship Id="rId2066" Type="http://schemas.openxmlformats.org/officeDocument/2006/relationships/hyperlink" Target="mailto:sally@sallysmith.com" TargetMode="External"/><Relationship Id="rId2273" Type="http://schemas.openxmlformats.org/officeDocument/2006/relationships/hyperlink" Target="mailto:sally@sallysmith.com" TargetMode="External"/><Relationship Id="rId245" Type="http://schemas.openxmlformats.org/officeDocument/2006/relationships/hyperlink" Target="mailto:sally@sallysmith.com" TargetMode="External"/><Relationship Id="rId452" Type="http://schemas.openxmlformats.org/officeDocument/2006/relationships/hyperlink" Target="mailto:sally@sallysmith.com" TargetMode="External"/><Relationship Id="rId897" Type="http://schemas.openxmlformats.org/officeDocument/2006/relationships/hyperlink" Target="mailto:sally@sallysmith.com" TargetMode="External"/><Relationship Id="rId1082" Type="http://schemas.openxmlformats.org/officeDocument/2006/relationships/hyperlink" Target="mailto:sally@sallysmith.com" TargetMode="External"/><Relationship Id="rId2133" Type="http://schemas.openxmlformats.org/officeDocument/2006/relationships/hyperlink" Target="mailto:sally@sallysmith.com" TargetMode="External"/><Relationship Id="rId2340" Type="http://schemas.openxmlformats.org/officeDocument/2006/relationships/hyperlink" Target="mailto:sally@sallysmith.com" TargetMode="External"/><Relationship Id="rId105" Type="http://schemas.openxmlformats.org/officeDocument/2006/relationships/hyperlink" Target="mailto:sally@sallysmith.com" TargetMode="External"/><Relationship Id="rId312" Type="http://schemas.openxmlformats.org/officeDocument/2006/relationships/hyperlink" Target="mailto:sally@sallysmith.com" TargetMode="External"/><Relationship Id="rId757" Type="http://schemas.openxmlformats.org/officeDocument/2006/relationships/hyperlink" Target="mailto:sally@sallysmith.com" TargetMode="External"/><Relationship Id="rId964" Type="http://schemas.openxmlformats.org/officeDocument/2006/relationships/hyperlink" Target="mailto:sally@sallysmith.com" TargetMode="External"/><Relationship Id="rId1387" Type="http://schemas.openxmlformats.org/officeDocument/2006/relationships/hyperlink" Target="mailto:sally@sallysmith.com" TargetMode="External"/><Relationship Id="rId1594" Type="http://schemas.openxmlformats.org/officeDocument/2006/relationships/hyperlink" Target="mailto:sally@sallysmith.com" TargetMode="External"/><Relationship Id="rId2200" Type="http://schemas.openxmlformats.org/officeDocument/2006/relationships/hyperlink" Target="mailto:sally@sallysmith.com" TargetMode="External"/><Relationship Id="rId2438" Type="http://schemas.openxmlformats.org/officeDocument/2006/relationships/hyperlink" Target="mailto:sally@sallysmith.com" TargetMode="External"/><Relationship Id="rId93" Type="http://schemas.openxmlformats.org/officeDocument/2006/relationships/hyperlink" Target="mailto:sally@sallysmith.com" TargetMode="External"/><Relationship Id="rId617" Type="http://schemas.openxmlformats.org/officeDocument/2006/relationships/hyperlink" Target="mailto:sally@sallysmith.com" TargetMode="External"/><Relationship Id="rId824" Type="http://schemas.openxmlformats.org/officeDocument/2006/relationships/hyperlink" Target="mailto:sally@sallysmith.com" TargetMode="External"/><Relationship Id="rId1247" Type="http://schemas.openxmlformats.org/officeDocument/2006/relationships/hyperlink" Target="mailto:sally@sallysmith.com" TargetMode="External"/><Relationship Id="rId1454" Type="http://schemas.openxmlformats.org/officeDocument/2006/relationships/hyperlink" Target="mailto:sally@sallysmith.com" TargetMode="External"/><Relationship Id="rId1661" Type="http://schemas.openxmlformats.org/officeDocument/2006/relationships/hyperlink" Target="mailto:sally@sallysmith.com" TargetMode="External"/><Relationship Id="rId1899" Type="http://schemas.openxmlformats.org/officeDocument/2006/relationships/hyperlink" Target="mailto:sally@sallysmith.com" TargetMode="External"/><Relationship Id="rId1107" Type="http://schemas.openxmlformats.org/officeDocument/2006/relationships/hyperlink" Target="mailto:sally@sallysmith.com" TargetMode="External"/><Relationship Id="rId1314" Type="http://schemas.openxmlformats.org/officeDocument/2006/relationships/hyperlink" Target="mailto:sally@sallysmith.com" TargetMode="External"/><Relationship Id="rId1521" Type="http://schemas.openxmlformats.org/officeDocument/2006/relationships/hyperlink" Target="mailto:sally@sallysmith.com" TargetMode="External"/><Relationship Id="rId1759" Type="http://schemas.openxmlformats.org/officeDocument/2006/relationships/hyperlink" Target="mailto:sally@sallysmith.com" TargetMode="External"/><Relationship Id="rId1966" Type="http://schemas.openxmlformats.org/officeDocument/2006/relationships/hyperlink" Target="mailto:sally@sallysmith.com" TargetMode="External"/><Relationship Id="rId1619" Type="http://schemas.openxmlformats.org/officeDocument/2006/relationships/hyperlink" Target="mailto:sally@sallysmith.com" TargetMode="External"/><Relationship Id="rId1826" Type="http://schemas.openxmlformats.org/officeDocument/2006/relationships/hyperlink" Target="mailto:sally@sallysmith.com" TargetMode="External"/><Relationship Id="rId20" Type="http://schemas.openxmlformats.org/officeDocument/2006/relationships/hyperlink" Target="mailto:sally@sallysmith.com" TargetMode="External"/><Relationship Id="rId2088" Type="http://schemas.openxmlformats.org/officeDocument/2006/relationships/hyperlink" Target="mailto:sally@sallysmith.com" TargetMode="External"/><Relationship Id="rId2295" Type="http://schemas.openxmlformats.org/officeDocument/2006/relationships/hyperlink" Target="mailto:sally@sallysmith.com" TargetMode="External"/><Relationship Id="rId267" Type="http://schemas.openxmlformats.org/officeDocument/2006/relationships/hyperlink" Target="mailto:sally@sallysmith.com" TargetMode="External"/><Relationship Id="rId474" Type="http://schemas.openxmlformats.org/officeDocument/2006/relationships/hyperlink" Target="mailto:sally@sallysmith.com" TargetMode="External"/><Relationship Id="rId2155" Type="http://schemas.openxmlformats.org/officeDocument/2006/relationships/hyperlink" Target="mailto:sally@sallysmith.com" TargetMode="External"/><Relationship Id="rId127" Type="http://schemas.openxmlformats.org/officeDocument/2006/relationships/hyperlink" Target="mailto:sally@sallysmith.com" TargetMode="External"/><Relationship Id="rId681" Type="http://schemas.openxmlformats.org/officeDocument/2006/relationships/hyperlink" Target="mailto:sally@sallysmith.com" TargetMode="External"/><Relationship Id="rId779" Type="http://schemas.openxmlformats.org/officeDocument/2006/relationships/hyperlink" Target="mailto:sally@sallysmith.com" TargetMode="External"/><Relationship Id="rId986" Type="http://schemas.openxmlformats.org/officeDocument/2006/relationships/hyperlink" Target="mailto:sally@sallysmith.com" TargetMode="External"/><Relationship Id="rId2362" Type="http://schemas.openxmlformats.org/officeDocument/2006/relationships/hyperlink" Target="mailto:sally@sallysmith.com" TargetMode="External"/><Relationship Id="rId334" Type="http://schemas.openxmlformats.org/officeDocument/2006/relationships/hyperlink" Target="mailto:sally@sallysmith.com" TargetMode="External"/><Relationship Id="rId541" Type="http://schemas.openxmlformats.org/officeDocument/2006/relationships/hyperlink" Target="mailto:sally@sallysmith.com" TargetMode="External"/><Relationship Id="rId639" Type="http://schemas.openxmlformats.org/officeDocument/2006/relationships/hyperlink" Target="mailto:sally@sallysmith.com" TargetMode="External"/><Relationship Id="rId1171" Type="http://schemas.openxmlformats.org/officeDocument/2006/relationships/hyperlink" Target="mailto:sally@sallysmith.com" TargetMode="External"/><Relationship Id="rId1269" Type="http://schemas.openxmlformats.org/officeDocument/2006/relationships/hyperlink" Target="mailto:sally@sallysmith.com" TargetMode="External"/><Relationship Id="rId1476" Type="http://schemas.openxmlformats.org/officeDocument/2006/relationships/hyperlink" Target="mailto:sally@sallysmith.com" TargetMode="External"/><Relationship Id="rId2015" Type="http://schemas.openxmlformats.org/officeDocument/2006/relationships/hyperlink" Target="mailto:sally@sallysmith.com" TargetMode="External"/><Relationship Id="rId2222" Type="http://schemas.openxmlformats.org/officeDocument/2006/relationships/hyperlink" Target="mailto:sally@sallysmith.com" TargetMode="External"/><Relationship Id="rId401" Type="http://schemas.openxmlformats.org/officeDocument/2006/relationships/hyperlink" Target="mailto:sally@sallysmith.com" TargetMode="External"/><Relationship Id="rId846" Type="http://schemas.openxmlformats.org/officeDocument/2006/relationships/hyperlink" Target="mailto:sally@sallysmith.com" TargetMode="External"/><Relationship Id="rId1031" Type="http://schemas.openxmlformats.org/officeDocument/2006/relationships/hyperlink" Target="mailto:sally@sallysmith.com" TargetMode="External"/><Relationship Id="rId1129" Type="http://schemas.openxmlformats.org/officeDocument/2006/relationships/hyperlink" Target="mailto:sally@sallysmith.com" TargetMode="External"/><Relationship Id="rId1683" Type="http://schemas.openxmlformats.org/officeDocument/2006/relationships/hyperlink" Target="mailto:sally@sallysmith.com" TargetMode="External"/><Relationship Id="rId1890" Type="http://schemas.openxmlformats.org/officeDocument/2006/relationships/hyperlink" Target="mailto:sally@sallysmith.com" TargetMode="External"/><Relationship Id="rId1988" Type="http://schemas.openxmlformats.org/officeDocument/2006/relationships/hyperlink" Target="mailto:sally@sallysmith.com" TargetMode="External"/><Relationship Id="rId706" Type="http://schemas.openxmlformats.org/officeDocument/2006/relationships/hyperlink" Target="mailto:sally@sallysmith.com" TargetMode="External"/><Relationship Id="rId913" Type="http://schemas.openxmlformats.org/officeDocument/2006/relationships/hyperlink" Target="mailto:sally@sallysmith.com" TargetMode="External"/><Relationship Id="rId1336" Type="http://schemas.openxmlformats.org/officeDocument/2006/relationships/hyperlink" Target="mailto:sally@sallysmith.com" TargetMode="External"/><Relationship Id="rId1543" Type="http://schemas.openxmlformats.org/officeDocument/2006/relationships/hyperlink" Target="mailto:sally@sallysmith.com" TargetMode="External"/><Relationship Id="rId1750" Type="http://schemas.openxmlformats.org/officeDocument/2006/relationships/hyperlink" Target="mailto:sally@sallysmith.com" TargetMode="External"/><Relationship Id="rId42" Type="http://schemas.openxmlformats.org/officeDocument/2006/relationships/hyperlink" Target="mailto:sally@sallysmith.com" TargetMode="External"/><Relationship Id="rId1403" Type="http://schemas.openxmlformats.org/officeDocument/2006/relationships/hyperlink" Target="mailto:sally@sallysmith.com" TargetMode="External"/><Relationship Id="rId1610" Type="http://schemas.openxmlformats.org/officeDocument/2006/relationships/hyperlink" Target="mailto:sally@sallysmith.com" TargetMode="External"/><Relationship Id="rId1848" Type="http://schemas.openxmlformats.org/officeDocument/2006/relationships/hyperlink" Target="mailto:sally@sallysmith.com" TargetMode="External"/><Relationship Id="rId191" Type="http://schemas.openxmlformats.org/officeDocument/2006/relationships/hyperlink" Target="mailto:sally@sallysmith.com" TargetMode="External"/><Relationship Id="rId1708" Type="http://schemas.openxmlformats.org/officeDocument/2006/relationships/hyperlink" Target="mailto:sally@sallysmith.com" TargetMode="External"/><Relationship Id="rId1915" Type="http://schemas.openxmlformats.org/officeDocument/2006/relationships/hyperlink" Target="mailto:sally@sallysmith.com" TargetMode="External"/><Relationship Id="rId289" Type="http://schemas.openxmlformats.org/officeDocument/2006/relationships/hyperlink" Target="mailto:sally@sallysmith.com" TargetMode="External"/><Relationship Id="rId496" Type="http://schemas.openxmlformats.org/officeDocument/2006/relationships/hyperlink" Target="mailto:sally@sallysmith.com" TargetMode="External"/><Relationship Id="rId2177" Type="http://schemas.openxmlformats.org/officeDocument/2006/relationships/hyperlink" Target="mailto:sally@sallysmith.com" TargetMode="External"/><Relationship Id="rId2384" Type="http://schemas.openxmlformats.org/officeDocument/2006/relationships/hyperlink" Target="mailto:sally@sallysmith.com" TargetMode="External"/><Relationship Id="rId149" Type="http://schemas.openxmlformats.org/officeDocument/2006/relationships/hyperlink" Target="mailto:sally@sallysmith.com" TargetMode="External"/><Relationship Id="rId356" Type="http://schemas.openxmlformats.org/officeDocument/2006/relationships/hyperlink" Target="mailto:sally@sallysmith.com" TargetMode="External"/><Relationship Id="rId563" Type="http://schemas.openxmlformats.org/officeDocument/2006/relationships/hyperlink" Target="mailto:sally@sallysmith.com" TargetMode="External"/><Relationship Id="rId770" Type="http://schemas.openxmlformats.org/officeDocument/2006/relationships/hyperlink" Target="mailto:sally@sallysmith.com" TargetMode="External"/><Relationship Id="rId1193" Type="http://schemas.openxmlformats.org/officeDocument/2006/relationships/hyperlink" Target="mailto:sally@sallysmith.com" TargetMode="External"/><Relationship Id="rId2037" Type="http://schemas.openxmlformats.org/officeDocument/2006/relationships/hyperlink" Target="mailto:sally@sallysmith.com" TargetMode="External"/><Relationship Id="rId2244" Type="http://schemas.openxmlformats.org/officeDocument/2006/relationships/hyperlink" Target="mailto:sally@sallysmith.com" TargetMode="External"/><Relationship Id="rId2451" Type="http://schemas.openxmlformats.org/officeDocument/2006/relationships/hyperlink" Target="mailto:sally@sallysmith.com" TargetMode="External"/><Relationship Id="rId216" Type="http://schemas.openxmlformats.org/officeDocument/2006/relationships/hyperlink" Target="mailto:sally@sallysmith.com" TargetMode="External"/><Relationship Id="rId423" Type="http://schemas.openxmlformats.org/officeDocument/2006/relationships/hyperlink" Target="mailto:sally@sallysmith.com" TargetMode="External"/><Relationship Id="rId868" Type="http://schemas.openxmlformats.org/officeDocument/2006/relationships/hyperlink" Target="mailto:sally@sallysmith.com" TargetMode="External"/><Relationship Id="rId1053" Type="http://schemas.openxmlformats.org/officeDocument/2006/relationships/hyperlink" Target="mailto:sally@sallysmith.com" TargetMode="External"/><Relationship Id="rId1260" Type="http://schemas.openxmlformats.org/officeDocument/2006/relationships/hyperlink" Target="mailto:sally@sallysmith.com" TargetMode="External"/><Relationship Id="rId1498" Type="http://schemas.openxmlformats.org/officeDocument/2006/relationships/hyperlink" Target="mailto:sally@sallysmith.com" TargetMode="External"/><Relationship Id="rId2104" Type="http://schemas.openxmlformats.org/officeDocument/2006/relationships/hyperlink" Target="mailto:sally@sallysmith.com" TargetMode="External"/><Relationship Id="rId630" Type="http://schemas.openxmlformats.org/officeDocument/2006/relationships/hyperlink" Target="mailto:sally@sallysmith.com" TargetMode="External"/><Relationship Id="rId728" Type="http://schemas.openxmlformats.org/officeDocument/2006/relationships/hyperlink" Target="mailto:sally@sallysmith.com" TargetMode="External"/><Relationship Id="rId935" Type="http://schemas.openxmlformats.org/officeDocument/2006/relationships/hyperlink" Target="mailto:sally@sallysmith.com" TargetMode="External"/><Relationship Id="rId1358" Type="http://schemas.openxmlformats.org/officeDocument/2006/relationships/hyperlink" Target="mailto:sally@sallysmith.com" TargetMode="External"/><Relationship Id="rId1565" Type="http://schemas.openxmlformats.org/officeDocument/2006/relationships/hyperlink" Target="mailto:sally@sallysmith.com" TargetMode="External"/><Relationship Id="rId1772" Type="http://schemas.openxmlformats.org/officeDocument/2006/relationships/hyperlink" Target="mailto:sally@sallysmith.com" TargetMode="External"/><Relationship Id="rId2311" Type="http://schemas.openxmlformats.org/officeDocument/2006/relationships/hyperlink" Target="mailto:sally@sallysmith.com" TargetMode="External"/><Relationship Id="rId2409" Type="http://schemas.openxmlformats.org/officeDocument/2006/relationships/hyperlink" Target="mailto:sally@sallysmith.com" TargetMode="External"/><Relationship Id="rId64" Type="http://schemas.openxmlformats.org/officeDocument/2006/relationships/hyperlink" Target="mailto:sally@sallysmith.com" TargetMode="External"/><Relationship Id="rId1120" Type="http://schemas.openxmlformats.org/officeDocument/2006/relationships/hyperlink" Target="mailto:sally@sallysmith.com" TargetMode="External"/><Relationship Id="rId1218" Type="http://schemas.openxmlformats.org/officeDocument/2006/relationships/hyperlink" Target="mailto:sally@sallysmith.com" TargetMode="External"/><Relationship Id="rId1425" Type="http://schemas.openxmlformats.org/officeDocument/2006/relationships/hyperlink" Target="mailto:sally@sallysmith.com" TargetMode="External"/><Relationship Id="rId1632" Type="http://schemas.openxmlformats.org/officeDocument/2006/relationships/hyperlink" Target="mailto:sally@sallysmith.com" TargetMode="External"/><Relationship Id="rId1937" Type="http://schemas.openxmlformats.org/officeDocument/2006/relationships/hyperlink" Target="mailto:sally@sallysmith.com" TargetMode="External"/><Relationship Id="rId2199" Type="http://schemas.openxmlformats.org/officeDocument/2006/relationships/hyperlink" Target="mailto:sally@sallysmith.com" TargetMode="External"/><Relationship Id="rId280" Type="http://schemas.openxmlformats.org/officeDocument/2006/relationships/hyperlink" Target="mailto:sally@sallysmith.com" TargetMode="External"/><Relationship Id="rId140" Type="http://schemas.openxmlformats.org/officeDocument/2006/relationships/hyperlink" Target="mailto:sally@sallysmith.com" TargetMode="External"/><Relationship Id="rId378" Type="http://schemas.openxmlformats.org/officeDocument/2006/relationships/hyperlink" Target="mailto:sally@sallysmith.com" TargetMode="External"/><Relationship Id="rId585" Type="http://schemas.openxmlformats.org/officeDocument/2006/relationships/hyperlink" Target="mailto:sally@sallysmith.com" TargetMode="External"/><Relationship Id="rId792" Type="http://schemas.openxmlformats.org/officeDocument/2006/relationships/hyperlink" Target="mailto:sally@sallysmith.com" TargetMode="External"/><Relationship Id="rId2059" Type="http://schemas.openxmlformats.org/officeDocument/2006/relationships/hyperlink" Target="mailto:sally@sallysmith.com" TargetMode="External"/><Relationship Id="rId2266" Type="http://schemas.openxmlformats.org/officeDocument/2006/relationships/hyperlink" Target="mailto:sally@sallysmith.com" TargetMode="External"/><Relationship Id="rId6" Type="http://schemas.openxmlformats.org/officeDocument/2006/relationships/hyperlink" Target="mailto:sally@sallysmith.com" TargetMode="External"/><Relationship Id="rId238" Type="http://schemas.openxmlformats.org/officeDocument/2006/relationships/hyperlink" Target="mailto:sally@sallysmith.com" TargetMode="External"/><Relationship Id="rId445" Type="http://schemas.openxmlformats.org/officeDocument/2006/relationships/hyperlink" Target="mailto:sally@sallysmith.com" TargetMode="External"/><Relationship Id="rId652" Type="http://schemas.openxmlformats.org/officeDocument/2006/relationships/hyperlink" Target="mailto:sally@sallysmith.com" TargetMode="External"/><Relationship Id="rId1075" Type="http://schemas.openxmlformats.org/officeDocument/2006/relationships/hyperlink" Target="mailto:sally@sallysmith.com" TargetMode="External"/><Relationship Id="rId1282" Type="http://schemas.openxmlformats.org/officeDocument/2006/relationships/hyperlink" Target="mailto:sally@sallysmith.com" TargetMode="External"/><Relationship Id="rId2126" Type="http://schemas.openxmlformats.org/officeDocument/2006/relationships/hyperlink" Target="mailto:sally@sallysmith.com" TargetMode="External"/><Relationship Id="rId2333" Type="http://schemas.openxmlformats.org/officeDocument/2006/relationships/hyperlink" Target="mailto:sally@sallysmith.com" TargetMode="External"/><Relationship Id="rId305" Type="http://schemas.openxmlformats.org/officeDocument/2006/relationships/hyperlink" Target="mailto:sally@sallysmith.com" TargetMode="External"/><Relationship Id="rId512" Type="http://schemas.openxmlformats.org/officeDocument/2006/relationships/hyperlink" Target="mailto:sally@sallysmith.com" TargetMode="External"/><Relationship Id="rId957" Type="http://schemas.openxmlformats.org/officeDocument/2006/relationships/hyperlink" Target="mailto:sally@sallysmith.com" TargetMode="External"/><Relationship Id="rId1142" Type="http://schemas.openxmlformats.org/officeDocument/2006/relationships/hyperlink" Target="mailto:sally@sallysmith.com" TargetMode="External"/><Relationship Id="rId1587" Type="http://schemas.openxmlformats.org/officeDocument/2006/relationships/hyperlink" Target="mailto:sally@sallysmith.com" TargetMode="External"/><Relationship Id="rId1794" Type="http://schemas.openxmlformats.org/officeDocument/2006/relationships/hyperlink" Target="mailto:sally@sallysmith.com" TargetMode="External"/><Relationship Id="rId2400" Type="http://schemas.openxmlformats.org/officeDocument/2006/relationships/hyperlink" Target="mailto:sally@sallysmith.com" TargetMode="External"/><Relationship Id="rId86" Type="http://schemas.openxmlformats.org/officeDocument/2006/relationships/hyperlink" Target="mailto:sally@sallysmith.com" TargetMode="External"/><Relationship Id="rId817" Type="http://schemas.openxmlformats.org/officeDocument/2006/relationships/hyperlink" Target="mailto:sally@sallysmith.com" TargetMode="External"/><Relationship Id="rId1002" Type="http://schemas.openxmlformats.org/officeDocument/2006/relationships/hyperlink" Target="mailto:sally@sallysmith.com" TargetMode="External"/><Relationship Id="rId1447" Type="http://schemas.openxmlformats.org/officeDocument/2006/relationships/hyperlink" Target="mailto:sally@sallysmith.com" TargetMode="External"/><Relationship Id="rId1654" Type="http://schemas.openxmlformats.org/officeDocument/2006/relationships/hyperlink" Target="mailto:sally@sallysmith.com" TargetMode="External"/><Relationship Id="rId1861" Type="http://schemas.openxmlformats.org/officeDocument/2006/relationships/hyperlink" Target="mailto:sally@sallysmith.com" TargetMode="External"/><Relationship Id="rId1307" Type="http://schemas.openxmlformats.org/officeDocument/2006/relationships/hyperlink" Target="mailto:sally@sallysmith.com" TargetMode="External"/><Relationship Id="rId1514" Type="http://schemas.openxmlformats.org/officeDocument/2006/relationships/hyperlink" Target="mailto:sally@sallysmith.com" TargetMode="External"/><Relationship Id="rId1721" Type="http://schemas.openxmlformats.org/officeDocument/2006/relationships/hyperlink" Target="mailto:sally@sallysmith.com" TargetMode="External"/><Relationship Id="rId1959" Type="http://schemas.openxmlformats.org/officeDocument/2006/relationships/hyperlink" Target="mailto:sally@sallysmith.com" TargetMode="External"/><Relationship Id="rId13" Type="http://schemas.openxmlformats.org/officeDocument/2006/relationships/hyperlink" Target="mailto:sally@sallysmith.com" TargetMode="External"/><Relationship Id="rId1819" Type="http://schemas.openxmlformats.org/officeDocument/2006/relationships/hyperlink" Target="mailto:sally@sallysmith.com" TargetMode="External"/><Relationship Id="rId2190" Type="http://schemas.openxmlformats.org/officeDocument/2006/relationships/hyperlink" Target="mailto:sally@sallysmith.com" TargetMode="External"/><Relationship Id="rId2288" Type="http://schemas.openxmlformats.org/officeDocument/2006/relationships/hyperlink" Target="mailto:sally@sallysmith.com" TargetMode="External"/><Relationship Id="rId162" Type="http://schemas.openxmlformats.org/officeDocument/2006/relationships/hyperlink" Target="mailto:sally@sallysmith.com" TargetMode="External"/><Relationship Id="rId467" Type="http://schemas.openxmlformats.org/officeDocument/2006/relationships/hyperlink" Target="mailto:sally@sallysmith.com" TargetMode="External"/><Relationship Id="rId1097" Type="http://schemas.openxmlformats.org/officeDocument/2006/relationships/hyperlink" Target="mailto:sally@sallysmith.com" TargetMode="External"/><Relationship Id="rId2050" Type="http://schemas.openxmlformats.org/officeDocument/2006/relationships/hyperlink" Target="mailto:sally@sallysmith.com" TargetMode="External"/><Relationship Id="rId2148" Type="http://schemas.openxmlformats.org/officeDocument/2006/relationships/hyperlink" Target="mailto:sally@sallysmith.com" TargetMode="External"/><Relationship Id="rId674" Type="http://schemas.openxmlformats.org/officeDocument/2006/relationships/hyperlink" Target="mailto:sally@sallysmith.com" TargetMode="External"/><Relationship Id="rId881" Type="http://schemas.openxmlformats.org/officeDocument/2006/relationships/hyperlink" Target="mailto:sally@sallysmith.com" TargetMode="External"/><Relationship Id="rId979" Type="http://schemas.openxmlformats.org/officeDocument/2006/relationships/hyperlink" Target="mailto:sally@sallysmith.com" TargetMode="External"/><Relationship Id="rId2355" Type="http://schemas.openxmlformats.org/officeDocument/2006/relationships/hyperlink" Target="mailto:sally@sallysmith.com" TargetMode="External"/><Relationship Id="rId327" Type="http://schemas.openxmlformats.org/officeDocument/2006/relationships/hyperlink" Target="mailto:sally@sallysmith.com" TargetMode="External"/><Relationship Id="rId534" Type="http://schemas.openxmlformats.org/officeDocument/2006/relationships/hyperlink" Target="mailto:sally@sallysmith.com" TargetMode="External"/><Relationship Id="rId741" Type="http://schemas.openxmlformats.org/officeDocument/2006/relationships/hyperlink" Target="mailto:sally@sallysmith.com" TargetMode="External"/><Relationship Id="rId839" Type="http://schemas.openxmlformats.org/officeDocument/2006/relationships/hyperlink" Target="mailto:sally@sallysmith.com" TargetMode="External"/><Relationship Id="rId1164" Type="http://schemas.openxmlformats.org/officeDocument/2006/relationships/hyperlink" Target="mailto:sally@sallysmith.com" TargetMode="External"/><Relationship Id="rId1371" Type="http://schemas.openxmlformats.org/officeDocument/2006/relationships/hyperlink" Target="mailto:sally@sallysmith.com" TargetMode="External"/><Relationship Id="rId1469" Type="http://schemas.openxmlformats.org/officeDocument/2006/relationships/hyperlink" Target="mailto:sally@sallysmith.com" TargetMode="External"/><Relationship Id="rId2008" Type="http://schemas.openxmlformats.org/officeDocument/2006/relationships/hyperlink" Target="mailto:sally@sallysmith.com" TargetMode="External"/><Relationship Id="rId2215" Type="http://schemas.openxmlformats.org/officeDocument/2006/relationships/hyperlink" Target="mailto:sally@sallysmith.com" TargetMode="External"/><Relationship Id="rId2422" Type="http://schemas.openxmlformats.org/officeDocument/2006/relationships/hyperlink" Target="mailto:sally@sallysmith.com" TargetMode="External"/><Relationship Id="rId601" Type="http://schemas.openxmlformats.org/officeDocument/2006/relationships/hyperlink" Target="mailto:sally@sallysmith.com" TargetMode="External"/><Relationship Id="rId1024" Type="http://schemas.openxmlformats.org/officeDocument/2006/relationships/hyperlink" Target="mailto:sally@sallysmith.com" TargetMode="External"/><Relationship Id="rId1231" Type="http://schemas.openxmlformats.org/officeDocument/2006/relationships/hyperlink" Target="mailto:sally@sallysmith.com" TargetMode="External"/><Relationship Id="rId1676" Type="http://schemas.openxmlformats.org/officeDocument/2006/relationships/hyperlink" Target="mailto:sally@sallysmith.com" TargetMode="External"/><Relationship Id="rId1883" Type="http://schemas.openxmlformats.org/officeDocument/2006/relationships/hyperlink" Target="mailto:sally@sallysmith.com" TargetMode="External"/><Relationship Id="rId906" Type="http://schemas.openxmlformats.org/officeDocument/2006/relationships/hyperlink" Target="mailto:sally@sallysmith.com" TargetMode="External"/><Relationship Id="rId1329" Type="http://schemas.openxmlformats.org/officeDocument/2006/relationships/hyperlink" Target="mailto:sally@sallysmith.com" TargetMode="External"/><Relationship Id="rId1536" Type="http://schemas.openxmlformats.org/officeDocument/2006/relationships/hyperlink" Target="mailto:sally@sallysmith.com" TargetMode="External"/><Relationship Id="rId1743" Type="http://schemas.openxmlformats.org/officeDocument/2006/relationships/hyperlink" Target="mailto:sally@sallysmith.com" TargetMode="External"/><Relationship Id="rId1950" Type="http://schemas.openxmlformats.org/officeDocument/2006/relationships/hyperlink" Target="mailto:sally@sallysmith.com" TargetMode="External"/><Relationship Id="rId35" Type="http://schemas.openxmlformats.org/officeDocument/2006/relationships/hyperlink" Target="mailto:sally@sallysmith.com" TargetMode="External"/><Relationship Id="rId1603" Type="http://schemas.openxmlformats.org/officeDocument/2006/relationships/hyperlink" Target="mailto:sally@sallysmith.com" TargetMode="External"/><Relationship Id="rId1810" Type="http://schemas.openxmlformats.org/officeDocument/2006/relationships/hyperlink" Target="mailto:sally@sallysmith.com" TargetMode="External"/><Relationship Id="rId184" Type="http://schemas.openxmlformats.org/officeDocument/2006/relationships/hyperlink" Target="mailto:sally@sallysmith.com" TargetMode="External"/><Relationship Id="rId391" Type="http://schemas.openxmlformats.org/officeDocument/2006/relationships/hyperlink" Target="mailto:sally@sallysmith.com" TargetMode="External"/><Relationship Id="rId1908" Type="http://schemas.openxmlformats.org/officeDocument/2006/relationships/hyperlink" Target="mailto:sally@sallysmith.com" TargetMode="External"/><Relationship Id="rId2072" Type="http://schemas.openxmlformats.org/officeDocument/2006/relationships/hyperlink" Target="mailto:sally@sallysmith.com" TargetMode="External"/><Relationship Id="rId251" Type="http://schemas.openxmlformats.org/officeDocument/2006/relationships/hyperlink" Target="mailto:sally@sallysmith.com" TargetMode="External"/><Relationship Id="rId489" Type="http://schemas.openxmlformats.org/officeDocument/2006/relationships/hyperlink" Target="mailto:sally@sallysmith.com" TargetMode="External"/><Relationship Id="rId696" Type="http://schemas.openxmlformats.org/officeDocument/2006/relationships/hyperlink" Target="mailto:sally@sallysmith.com" TargetMode="External"/><Relationship Id="rId2377" Type="http://schemas.openxmlformats.org/officeDocument/2006/relationships/hyperlink" Target="mailto:sally@sallysmith.com" TargetMode="External"/><Relationship Id="rId349" Type="http://schemas.openxmlformats.org/officeDocument/2006/relationships/hyperlink" Target="mailto:sally@sallysmith.com" TargetMode="External"/><Relationship Id="rId556" Type="http://schemas.openxmlformats.org/officeDocument/2006/relationships/hyperlink" Target="mailto:sally@sallysmith.com" TargetMode="External"/><Relationship Id="rId763" Type="http://schemas.openxmlformats.org/officeDocument/2006/relationships/hyperlink" Target="mailto:sally@sallysmith.com" TargetMode="External"/><Relationship Id="rId1186" Type="http://schemas.openxmlformats.org/officeDocument/2006/relationships/hyperlink" Target="mailto:sally@sallysmith.com" TargetMode="External"/><Relationship Id="rId1393" Type="http://schemas.openxmlformats.org/officeDocument/2006/relationships/hyperlink" Target="mailto:sally@sallysmith.com" TargetMode="External"/><Relationship Id="rId2237" Type="http://schemas.openxmlformats.org/officeDocument/2006/relationships/hyperlink" Target="mailto:sally@sallysmith.com" TargetMode="External"/><Relationship Id="rId2444" Type="http://schemas.openxmlformats.org/officeDocument/2006/relationships/hyperlink" Target="mailto:sally@sallysmith.com" TargetMode="External"/><Relationship Id="rId111" Type="http://schemas.openxmlformats.org/officeDocument/2006/relationships/hyperlink" Target="mailto:sally@sallysmith.com" TargetMode="External"/><Relationship Id="rId209" Type="http://schemas.openxmlformats.org/officeDocument/2006/relationships/hyperlink" Target="mailto:sally@sallysmith.com" TargetMode="External"/><Relationship Id="rId416" Type="http://schemas.openxmlformats.org/officeDocument/2006/relationships/hyperlink" Target="mailto:sally@sallysmith.com" TargetMode="External"/><Relationship Id="rId970" Type="http://schemas.openxmlformats.org/officeDocument/2006/relationships/hyperlink" Target="mailto:sally@sallysmith.com" TargetMode="External"/><Relationship Id="rId1046" Type="http://schemas.openxmlformats.org/officeDocument/2006/relationships/hyperlink" Target="mailto:sally@sallysmith.com" TargetMode="External"/><Relationship Id="rId1253" Type="http://schemas.openxmlformats.org/officeDocument/2006/relationships/hyperlink" Target="mailto:sally@sallysmith.com" TargetMode="External"/><Relationship Id="rId1698" Type="http://schemas.openxmlformats.org/officeDocument/2006/relationships/hyperlink" Target="mailto:sally@sallysmith.com" TargetMode="External"/><Relationship Id="rId623" Type="http://schemas.openxmlformats.org/officeDocument/2006/relationships/hyperlink" Target="mailto:sally@sallysmith.com" TargetMode="External"/><Relationship Id="rId830" Type="http://schemas.openxmlformats.org/officeDocument/2006/relationships/hyperlink" Target="mailto:sally@sallysmith.com" TargetMode="External"/><Relationship Id="rId928" Type="http://schemas.openxmlformats.org/officeDocument/2006/relationships/hyperlink" Target="mailto:sally@sallysmith.com" TargetMode="External"/><Relationship Id="rId1460" Type="http://schemas.openxmlformats.org/officeDocument/2006/relationships/hyperlink" Target="mailto:sally@sallysmith.com" TargetMode="External"/><Relationship Id="rId1558" Type="http://schemas.openxmlformats.org/officeDocument/2006/relationships/hyperlink" Target="mailto:sally@sallysmith.com" TargetMode="External"/><Relationship Id="rId1765" Type="http://schemas.openxmlformats.org/officeDocument/2006/relationships/hyperlink" Target="mailto:sally@sallysmith.com" TargetMode="External"/><Relationship Id="rId2304" Type="http://schemas.openxmlformats.org/officeDocument/2006/relationships/hyperlink" Target="mailto:sally@sallysmith.com" TargetMode="External"/><Relationship Id="rId57" Type="http://schemas.openxmlformats.org/officeDocument/2006/relationships/hyperlink" Target="mailto:sally@sallysmith.com" TargetMode="External"/><Relationship Id="rId1113" Type="http://schemas.openxmlformats.org/officeDocument/2006/relationships/hyperlink" Target="mailto:sally@sallysmith.com" TargetMode="External"/><Relationship Id="rId1320" Type="http://schemas.openxmlformats.org/officeDocument/2006/relationships/hyperlink" Target="mailto:sally@sallysmith.com" TargetMode="External"/><Relationship Id="rId1418" Type="http://schemas.openxmlformats.org/officeDocument/2006/relationships/hyperlink" Target="mailto:sally@sallysmith.com" TargetMode="External"/><Relationship Id="rId1972" Type="http://schemas.openxmlformats.org/officeDocument/2006/relationships/hyperlink" Target="mailto:sally@sallysmith.com" TargetMode="External"/><Relationship Id="rId1625" Type="http://schemas.openxmlformats.org/officeDocument/2006/relationships/hyperlink" Target="mailto:sally@sallysmith.com" TargetMode="External"/><Relationship Id="rId1832" Type="http://schemas.openxmlformats.org/officeDocument/2006/relationships/hyperlink" Target="mailto:sally@sallysmith.com" TargetMode="External"/><Relationship Id="rId2094" Type="http://schemas.openxmlformats.org/officeDocument/2006/relationships/hyperlink" Target="mailto:sally@sallysmith.com" TargetMode="External"/><Relationship Id="rId273" Type="http://schemas.openxmlformats.org/officeDocument/2006/relationships/hyperlink" Target="mailto:sally@sallysmith.com" TargetMode="External"/><Relationship Id="rId480" Type="http://schemas.openxmlformats.org/officeDocument/2006/relationships/hyperlink" Target="mailto:sally@sallysmith.com" TargetMode="External"/><Relationship Id="rId2161" Type="http://schemas.openxmlformats.org/officeDocument/2006/relationships/hyperlink" Target="mailto:sally@sallysmith.com" TargetMode="External"/><Relationship Id="rId2399" Type="http://schemas.openxmlformats.org/officeDocument/2006/relationships/hyperlink" Target="mailto:sally@sallysmith.com" TargetMode="External"/><Relationship Id="rId133" Type="http://schemas.openxmlformats.org/officeDocument/2006/relationships/hyperlink" Target="mailto:sally@sallysmith.com" TargetMode="External"/><Relationship Id="rId340" Type="http://schemas.openxmlformats.org/officeDocument/2006/relationships/hyperlink" Target="mailto:sally@sallysmith.com" TargetMode="External"/><Relationship Id="rId578" Type="http://schemas.openxmlformats.org/officeDocument/2006/relationships/hyperlink" Target="mailto:sally@sallysmith.com" TargetMode="External"/><Relationship Id="rId785" Type="http://schemas.openxmlformats.org/officeDocument/2006/relationships/hyperlink" Target="mailto:sally@sallysmith.com" TargetMode="External"/><Relationship Id="rId992" Type="http://schemas.openxmlformats.org/officeDocument/2006/relationships/hyperlink" Target="mailto:sally@sallysmith.com" TargetMode="External"/><Relationship Id="rId2021" Type="http://schemas.openxmlformats.org/officeDocument/2006/relationships/hyperlink" Target="mailto:sally@sallysmith.com" TargetMode="External"/><Relationship Id="rId2259" Type="http://schemas.openxmlformats.org/officeDocument/2006/relationships/hyperlink" Target="mailto:sally@sallysmith.com" TargetMode="External"/><Relationship Id="rId2466" Type="http://schemas.openxmlformats.org/officeDocument/2006/relationships/hyperlink" Target="mailto:sally@sallysmith.com" TargetMode="External"/><Relationship Id="rId200" Type="http://schemas.openxmlformats.org/officeDocument/2006/relationships/hyperlink" Target="mailto:sally@sallysmith.com" TargetMode="External"/><Relationship Id="rId438" Type="http://schemas.openxmlformats.org/officeDocument/2006/relationships/hyperlink" Target="mailto:sally@sallysmith.com" TargetMode="External"/><Relationship Id="rId645" Type="http://schemas.openxmlformats.org/officeDocument/2006/relationships/hyperlink" Target="mailto:sally@sallysmith.com" TargetMode="External"/><Relationship Id="rId852" Type="http://schemas.openxmlformats.org/officeDocument/2006/relationships/hyperlink" Target="mailto:sally@sallysmith.com" TargetMode="External"/><Relationship Id="rId1068" Type="http://schemas.openxmlformats.org/officeDocument/2006/relationships/hyperlink" Target="mailto:sally@sallysmith.com" TargetMode="External"/><Relationship Id="rId1275" Type="http://schemas.openxmlformats.org/officeDocument/2006/relationships/hyperlink" Target="mailto:sally@sallysmith.com" TargetMode="External"/><Relationship Id="rId1482" Type="http://schemas.openxmlformats.org/officeDocument/2006/relationships/hyperlink" Target="mailto:sally@sallysmith.com" TargetMode="External"/><Relationship Id="rId2119" Type="http://schemas.openxmlformats.org/officeDocument/2006/relationships/hyperlink" Target="mailto:sally@sallysmith.com" TargetMode="External"/><Relationship Id="rId2326" Type="http://schemas.openxmlformats.org/officeDocument/2006/relationships/hyperlink" Target="mailto:sally@sallysmith.com" TargetMode="External"/><Relationship Id="rId505" Type="http://schemas.openxmlformats.org/officeDocument/2006/relationships/hyperlink" Target="mailto:sally@sallysmith.com" TargetMode="External"/><Relationship Id="rId712" Type="http://schemas.openxmlformats.org/officeDocument/2006/relationships/hyperlink" Target="mailto:sally@sallysmith.com" TargetMode="External"/><Relationship Id="rId1135" Type="http://schemas.openxmlformats.org/officeDocument/2006/relationships/hyperlink" Target="mailto:sally@sallysmith.com" TargetMode="External"/><Relationship Id="rId1342" Type="http://schemas.openxmlformats.org/officeDocument/2006/relationships/hyperlink" Target="mailto:sally@sallysmith.com" TargetMode="External"/><Relationship Id="rId1787" Type="http://schemas.openxmlformats.org/officeDocument/2006/relationships/hyperlink" Target="mailto:sally@sallysmith.com" TargetMode="External"/><Relationship Id="rId1994" Type="http://schemas.openxmlformats.org/officeDocument/2006/relationships/hyperlink" Target="mailto:sally@sallysmith.com" TargetMode="External"/><Relationship Id="rId79" Type="http://schemas.openxmlformats.org/officeDocument/2006/relationships/hyperlink" Target="mailto:sally@sallysmith.com" TargetMode="External"/><Relationship Id="rId1202" Type="http://schemas.openxmlformats.org/officeDocument/2006/relationships/hyperlink" Target="mailto:sally@sallysmith.com" TargetMode="External"/><Relationship Id="rId1647" Type="http://schemas.openxmlformats.org/officeDocument/2006/relationships/hyperlink" Target="mailto:sally@sallysmith.com" TargetMode="External"/><Relationship Id="rId1854" Type="http://schemas.openxmlformats.org/officeDocument/2006/relationships/hyperlink" Target="mailto:sally@sallysmith.com" TargetMode="External"/><Relationship Id="rId1507" Type="http://schemas.openxmlformats.org/officeDocument/2006/relationships/hyperlink" Target="mailto:sally@sallysmith.com" TargetMode="External"/><Relationship Id="rId1714" Type="http://schemas.openxmlformats.org/officeDocument/2006/relationships/hyperlink" Target="mailto:sally@sallysmith.com" TargetMode="External"/><Relationship Id="rId295" Type="http://schemas.openxmlformats.org/officeDocument/2006/relationships/hyperlink" Target="mailto:sally@sallysmith.com" TargetMode="External"/><Relationship Id="rId1921" Type="http://schemas.openxmlformats.org/officeDocument/2006/relationships/hyperlink" Target="mailto:sally@sallysmith.com" TargetMode="External"/><Relationship Id="rId2183" Type="http://schemas.openxmlformats.org/officeDocument/2006/relationships/hyperlink" Target="mailto:sally@sallysmith.com" TargetMode="External"/><Relationship Id="rId2390" Type="http://schemas.openxmlformats.org/officeDocument/2006/relationships/hyperlink" Target="mailto:sally@sallysmith.com" TargetMode="External"/><Relationship Id="rId155" Type="http://schemas.openxmlformats.org/officeDocument/2006/relationships/hyperlink" Target="mailto:sally@sallysmith.com" TargetMode="External"/><Relationship Id="rId362" Type="http://schemas.openxmlformats.org/officeDocument/2006/relationships/hyperlink" Target="mailto:sally@sallysmith.com" TargetMode="External"/><Relationship Id="rId1297" Type="http://schemas.openxmlformats.org/officeDocument/2006/relationships/hyperlink" Target="mailto:sally@sallysmith.com" TargetMode="External"/><Relationship Id="rId2043" Type="http://schemas.openxmlformats.org/officeDocument/2006/relationships/hyperlink" Target="mailto:sally@sallysmith.com" TargetMode="External"/><Relationship Id="rId2250" Type="http://schemas.openxmlformats.org/officeDocument/2006/relationships/hyperlink" Target="mailto:sally@sallysmith.com" TargetMode="External"/><Relationship Id="rId222" Type="http://schemas.openxmlformats.org/officeDocument/2006/relationships/hyperlink" Target="mailto:sally@sallysmith.com" TargetMode="External"/><Relationship Id="rId667" Type="http://schemas.openxmlformats.org/officeDocument/2006/relationships/hyperlink" Target="mailto:sally@sallysmith.com" TargetMode="External"/><Relationship Id="rId874" Type="http://schemas.openxmlformats.org/officeDocument/2006/relationships/hyperlink" Target="mailto:sally@sallysmith.com" TargetMode="External"/><Relationship Id="rId2110" Type="http://schemas.openxmlformats.org/officeDocument/2006/relationships/hyperlink" Target="mailto:sally@sallysmith.com" TargetMode="External"/><Relationship Id="rId2348" Type="http://schemas.openxmlformats.org/officeDocument/2006/relationships/hyperlink" Target="mailto:sally@sallysmith.com" TargetMode="External"/><Relationship Id="rId527" Type="http://schemas.openxmlformats.org/officeDocument/2006/relationships/hyperlink" Target="mailto:sally@sallysmith.com" TargetMode="External"/><Relationship Id="rId734" Type="http://schemas.openxmlformats.org/officeDocument/2006/relationships/hyperlink" Target="mailto:sally@sallysmith.com" TargetMode="External"/><Relationship Id="rId941" Type="http://schemas.openxmlformats.org/officeDocument/2006/relationships/hyperlink" Target="mailto:sally@sallysmith.com" TargetMode="External"/><Relationship Id="rId1157" Type="http://schemas.openxmlformats.org/officeDocument/2006/relationships/hyperlink" Target="mailto:sally@sallysmith.com" TargetMode="External"/><Relationship Id="rId1364" Type="http://schemas.openxmlformats.org/officeDocument/2006/relationships/hyperlink" Target="mailto:sally@sallysmith.com" TargetMode="External"/><Relationship Id="rId1571" Type="http://schemas.openxmlformats.org/officeDocument/2006/relationships/hyperlink" Target="mailto:sally@sallysmith.com" TargetMode="External"/><Relationship Id="rId2208" Type="http://schemas.openxmlformats.org/officeDocument/2006/relationships/hyperlink" Target="mailto:sally@sallysmith.com" TargetMode="External"/><Relationship Id="rId2415" Type="http://schemas.openxmlformats.org/officeDocument/2006/relationships/hyperlink" Target="mailto:sally@sallysmith.com" TargetMode="External"/><Relationship Id="rId70" Type="http://schemas.openxmlformats.org/officeDocument/2006/relationships/hyperlink" Target="mailto:sally@sallysmith.com" TargetMode="External"/><Relationship Id="rId801" Type="http://schemas.openxmlformats.org/officeDocument/2006/relationships/hyperlink" Target="mailto:sally@sallysmith.com" TargetMode="External"/><Relationship Id="rId1017" Type="http://schemas.openxmlformats.org/officeDocument/2006/relationships/hyperlink" Target="mailto:sally@sallysmith.com" TargetMode="External"/><Relationship Id="rId1224" Type="http://schemas.openxmlformats.org/officeDocument/2006/relationships/hyperlink" Target="mailto:sally@sallysmith.com" TargetMode="External"/><Relationship Id="rId1431" Type="http://schemas.openxmlformats.org/officeDocument/2006/relationships/hyperlink" Target="mailto:sally@sallysmith.com" TargetMode="External"/><Relationship Id="rId1669" Type="http://schemas.openxmlformats.org/officeDocument/2006/relationships/hyperlink" Target="mailto:sally@sallysmith.com" TargetMode="External"/><Relationship Id="rId1876" Type="http://schemas.openxmlformats.org/officeDocument/2006/relationships/hyperlink" Target="mailto:sally@sallysmith.com" TargetMode="External"/><Relationship Id="rId1529" Type="http://schemas.openxmlformats.org/officeDocument/2006/relationships/hyperlink" Target="mailto:sally@sallysmith.com" TargetMode="External"/><Relationship Id="rId1736" Type="http://schemas.openxmlformats.org/officeDocument/2006/relationships/hyperlink" Target="mailto:sally@sallysmith.com" TargetMode="External"/><Relationship Id="rId1943" Type="http://schemas.openxmlformats.org/officeDocument/2006/relationships/hyperlink" Target="mailto:sally@sallysmith.com" TargetMode="External"/><Relationship Id="rId28" Type="http://schemas.openxmlformats.org/officeDocument/2006/relationships/hyperlink" Target="mailto:sally@sallysmith.com" TargetMode="External"/><Relationship Id="rId1803" Type="http://schemas.openxmlformats.org/officeDocument/2006/relationships/hyperlink" Target="mailto:sally@sallysmith.com" TargetMode="External"/><Relationship Id="rId177" Type="http://schemas.openxmlformats.org/officeDocument/2006/relationships/hyperlink" Target="mailto:sally@sallysmith.com" TargetMode="External"/><Relationship Id="rId384" Type="http://schemas.openxmlformats.org/officeDocument/2006/relationships/hyperlink" Target="mailto:sally@sallysmith.com" TargetMode="External"/><Relationship Id="rId591" Type="http://schemas.openxmlformats.org/officeDocument/2006/relationships/hyperlink" Target="mailto:sally@sallysmith.com" TargetMode="External"/><Relationship Id="rId2065" Type="http://schemas.openxmlformats.org/officeDocument/2006/relationships/hyperlink" Target="mailto:sally@sallysmith.com" TargetMode="External"/><Relationship Id="rId2272" Type="http://schemas.openxmlformats.org/officeDocument/2006/relationships/hyperlink" Target="mailto:sally@sallysmith.com" TargetMode="External"/><Relationship Id="rId244" Type="http://schemas.openxmlformats.org/officeDocument/2006/relationships/hyperlink" Target="mailto:sally@sallysmith.com" TargetMode="External"/><Relationship Id="rId689" Type="http://schemas.openxmlformats.org/officeDocument/2006/relationships/hyperlink" Target="mailto:sally@sallysmith.com" TargetMode="External"/><Relationship Id="rId896" Type="http://schemas.openxmlformats.org/officeDocument/2006/relationships/hyperlink" Target="mailto:sally@sallysmith.com" TargetMode="External"/><Relationship Id="rId1081" Type="http://schemas.openxmlformats.org/officeDocument/2006/relationships/hyperlink" Target="mailto:sally@sallysmith.com" TargetMode="External"/><Relationship Id="rId451" Type="http://schemas.openxmlformats.org/officeDocument/2006/relationships/hyperlink" Target="mailto:sally@sallysmith.com" TargetMode="External"/><Relationship Id="rId549" Type="http://schemas.openxmlformats.org/officeDocument/2006/relationships/hyperlink" Target="mailto:sally@sallysmith.com" TargetMode="External"/><Relationship Id="rId756" Type="http://schemas.openxmlformats.org/officeDocument/2006/relationships/hyperlink" Target="mailto:sally@sallysmith.com" TargetMode="External"/><Relationship Id="rId1179" Type="http://schemas.openxmlformats.org/officeDocument/2006/relationships/hyperlink" Target="mailto:sally@sallysmith.com" TargetMode="External"/><Relationship Id="rId1386" Type="http://schemas.openxmlformats.org/officeDocument/2006/relationships/hyperlink" Target="mailto:sally@sallysmith.com" TargetMode="External"/><Relationship Id="rId1593" Type="http://schemas.openxmlformats.org/officeDocument/2006/relationships/hyperlink" Target="mailto:sally@sallysmith.com" TargetMode="External"/><Relationship Id="rId2132" Type="http://schemas.openxmlformats.org/officeDocument/2006/relationships/hyperlink" Target="mailto:sally@sallysmith.com" TargetMode="External"/><Relationship Id="rId2437" Type="http://schemas.openxmlformats.org/officeDocument/2006/relationships/hyperlink" Target="mailto:sally@sallysmith.com" TargetMode="External"/><Relationship Id="rId104" Type="http://schemas.openxmlformats.org/officeDocument/2006/relationships/hyperlink" Target="mailto:sally@sallysmith.com" TargetMode="External"/><Relationship Id="rId311" Type="http://schemas.openxmlformats.org/officeDocument/2006/relationships/hyperlink" Target="mailto:sally@sallysmith.com" TargetMode="External"/><Relationship Id="rId409" Type="http://schemas.openxmlformats.org/officeDocument/2006/relationships/hyperlink" Target="mailto:sally@sallysmith.com" TargetMode="External"/><Relationship Id="rId963" Type="http://schemas.openxmlformats.org/officeDocument/2006/relationships/hyperlink" Target="mailto:sally@sallysmith.com" TargetMode="External"/><Relationship Id="rId1039" Type="http://schemas.openxmlformats.org/officeDocument/2006/relationships/hyperlink" Target="mailto:sally@sallysmith.com" TargetMode="External"/><Relationship Id="rId1246" Type="http://schemas.openxmlformats.org/officeDocument/2006/relationships/hyperlink" Target="mailto:sally@sallysmith.com" TargetMode="External"/><Relationship Id="rId1898" Type="http://schemas.openxmlformats.org/officeDocument/2006/relationships/hyperlink" Target="mailto:sally@sallysmith.com" TargetMode="External"/><Relationship Id="rId92" Type="http://schemas.openxmlformats.org/officeDocument/2006/relationships/hyperlink" Target="mailto:sally@sallysmith.com" TargetMode="External"/><Relationship Id="rId616" Type="http://schemas.openxmlformats.org/officeDocument/2006/relationships/hyperlink" Target="mailto:sally@sallysmith.com" TargetMode="External"/><Relationship Id="rId823" Type="http://schemas.openxmlformats.org/officeDocument/2006/relationships/hyperlink" Target="mailto:sally@sallysmith.com" TargetMode="External"/><Relationship Id="rId1453" Type="http://schemas.openxmlformats.org/officeDocument/2006/relationships/hyperlink" Target="mailto:sally@sallysmith.com" TargetMode="External"/><Relationship Id="rId1660" Type="http://schemas.openxmlformats.org/officeDocument/2006/relationships/hyperlink" Target="mailto:sally@sallysmith.com" TargetMode="External"/><Relationship Id="rId1758" Type="http://schemas.openxmlformats.org/officeDocument/2006/relationships/hyperlink" Target="mailto:sally@sallysmith.com" TargetMode="External"/><Relationship Id="rId1106" Type="http://schemas.openxmlformats.org/officeDocument/2006/relationships/hyperlink" Target="mailto:sally@sallysmith.com" TargetMode="External"/><Relationship Id="rId1313" Type="http://schemas.openxmlformats.org/officeDocument/2006/relationships/hyperlink" Target="mailto:sally@sallysmith.com" TargetMode="External"/><Relationship Id="rId1520" Type="http://schemas.openxmlformats.org/officeDocument/2006/relationships/hyperlink" Target="mailto:sally@sallysmith.com" TargetMode="External"/><Relationship Id="rId1965" Type="http://schemas.openxmlformats.org/officeDocument/2006/relationships/hyperlink" Target="mailto:sally@sallysmith.com" TargetMode="External"/><Relationship Id="rId1618" Type="http://schemas.openxmlformats.org/officeDocument/2006/relationships/hyperlink" Target="mailto:sally@sallysmith.com" TargetMode="External"/><Relationship Id="rId1825" Type="http://schemas.openxmlformats.org/officeDocument/2006/relationships/hyperlink" Target="mailto:sally@sallysmith.com" TargetMode="External"/><Relationship Id="rId199" Type="http://schemas.openxmlformats.org/officeDocument/2006/relationships/hyperlink" Target="mailto:sally@sallysmith.com" TargetMode="External"/><Relationship Id="rId2087" Type="http://schemas.openxmlformats.org/officeDocument/2006/relationships/hyperlink" Target="mailto:sally@sallysmith.com" TargetMode="External"/><Relationship Id="rId2294" Type="http://schemas.openxmlformats.org/officeDocument/2006/relationships/hyperlink" Target="mailto:sally@sallysmith.com" TargetMode="External"/><Relationship Id="rId266" Type="http://schemas.openxmlformats.org/officeDocument/2006/relationships/hyperlink" Target="mailto:sally@sallysmith.com" TargetMode="External"/><Relationship Id="rId473" Type="http://schemas.openxmlformats.org/officeDocument/2006/relationships/hyperlink" Target="mailto:sally@sallysmith.com" TargetMode="External"/><Relationship Id="rId680" Type="http://schemas.openxmlformats.org/officeDocument/2006/relationships/hyperlink" Target="mailto:sally@sallysmith.com" TargetMode="External"/><Relationship Id="rId2154" Type="http://schemas.openxmlformats.org/officeDocument/2006/relationships/hyperlink" Target="mailto:sally@sallysmith.com" TargetMode="External"/><Relationship Id="rId2361" Type="http://schemas.openxmlformats.org/officeDocument/2006/relationships/hyperlink" Target="mailto:sally@sallysmith.com" TargetMode="External"/><Relationship Id="rId126" Type="http://schemas.openxmlformats.org/officeDocument/2006/relationships/hyperlink" Target="mailto:sally@sallysmith.com" TargetMode="External"/><Relationship Id="rId333" Type="http://schemas.openxmlformats.org/officeDocument/2006/relationships/hyperlink" Target="mailto:sally@sallysmith.com" TargetMode="External"/><Relationship Id="rId540" Type="http://schemas.openxmlformats.org/officeDocument/2006/relationships/hyperlink" Target="mailto:sally@sallysmith.com" TargetMode="External"/><Relationship Id="rId778" Type="http://schemas.openxmlformats.org/officeDocument/2006/relationships/hyperlink" Target="mailto:sally@sallysmith.com" TargetMode="External"/><Relationship Id="rId985" Type="http://schemas.openxmlformats.org/officeDocument/2006/relationships/hyperlink" Target="mailto:sally@sallysmith.com" TargetMode="External"/><Relationship Id="rId1170" Type="http://schemas.openxmlformats.org/officeDocument/2006/relationships/hyperlink" Target="mailto:sally@sallysmith.com" TargetMode="External"/><Relationship Id="rId2014" Type="http://schemas.openxmlformats.org/officeDocument/2006/relationships/hyperlink" Target="mailto:sally@sallysmith.com" TargetMode="External"/><Relationship Id="rId2221" Type="http://schemas.openxmlformats.org/officeDocument/2006/relationships/hyperlink" Target="mailto:sally@sallysmith.com" TargetMode="External"/><Relationship Id="rId2459" Type="http://schemas.openxmlformats.org/officeDocument/2006/relationships/hyperlink" Target="mailto:sally@sallysmith.com" TargetMode="External"/><Relationship Id="rId638" Type="http://schemas.openxmlformats.org/officeDocument/2006/relationships/hyperlink" Target="mailto:sally@sallysmith.com" TargetMode="External"/><Relationship Id="rId845" Type="http://schemas.openxmlformats.org/officeDocument/2006/relationships/hyperlink" Target="mailto:sally@sallysmith.com" TargetMode="External"/><Relationship Id="rId1030" Type="http://schemas.openxmlformats.org/officeDocument/2006/relationships/hyperlink" Target="mailto:sally@sallysmith.com" TargetMode="External"/><Relationship Id="rId1268" Type="http://schemas.openxmlformats.org/officeDocument/2006/relationships/hyperlink" Target="mailto:sally@sallysmith.com" TargetMode="External"/><Relationship Id="rId1475" Type="http://schemas.openxmlformats.org/officeDocument/2006/relationships/hyperlink" Target="mailto:sally@sallysmith.com" TargetMode="External"/><Relationship Id="rId1682" Type="http://schemas.openxmlformats.org/officeDocument/2006/relationships/hyperlink" Target="mailto:sally@sallysmith.com" TargetMode="External"/><Relationship Id="rId2319" Type="http://schemas.openxmlformats.org/officeDocument/2006/relationships/hyperlink" Target="mailto:sally@sallysmith.com" TargetMode="External"/><Relationship Id="rId400" Type="http://schemas.openxmlformats.org/officeDocument/2006/relationships/hyperlink" Target="mailto:sally@sallysmith.com" TargetMode="External"/><Relationship Id="rId705" Type="http://schemas.openxmlformats.org/officeDocument/2006/relationships/hyperlink" Target="mailto:sally@sallysmith.com" TargetMode="External"/><Relationship Id="rId1128" Type="http://schemas.openxmlformats.org/officeDocument/2006/relationships/hyperlink" Target="mailto:sally@sallysmith.com" TargetMode="External"/><Relationship Id="rId1335" Type="http://schemas.openxmlformats.org/officeDocument/2006/relationships/hyperlink" Target="mailto:sally@sallysmith.com" TargetMode="External"/><Relationship Id="rId1542" Type="http://schemas.openxmlformats.org/officeDocument/2006/relationships/hyperlink" Target="mailto:sally@sallysmith.com" TargetMode="External"/><Relationship Id="rId1987" Type="http://schemas.openxmlformats.org/officeDocument/2006/relationships/hyperlink" Target="mailto:sally@sallysmith.com" TargetMode="External"/><Relationship Id="rId912" Type="http://schemas.openxmlformats.org/officeDocument/2006/relationships/hyperlink" Target="mailto:sally@sallysmith.com" TargetMode="External"/><Relationship Id="rId1847" Type="http://schemas.openxmlformats.org/officeDocument/2006/relationships/hyperlink" Target="mailto:sally@sallysmith.com" TargetMode="External"/><Relationship Id="rId41" Type="http://schemas.openxmlformats.org/officeDocument/2006/relationships/hyperlink" Target="mailto:sally@sallysmith.com" TargetMode="External"/><Relationship Id="rId1402" Type="http://schemas.openxmlformats.org/officeDocument/2006/relationships/hyperlink" Target="mailto:sally@sallysmith.com" TargetMode="External"/><Relationship Id="rId1707" Type="http://schemas.openxmlformats.org/officeDocument/2006/relationships/hyperlink" Target="mailto:sally@sallysmith.com" TargetMode="External"/><Relationship Id="rId190" Type="http://schemas.openxmlformats.org/officeDocument/2006/relationships/hyperlink" Target="mailto:sally@sallysmith.com" TargetMode="External"/><Relationship Id="rId288" Type="http://schemas.openxmlformats.org/officeDocument/2006/relationships/hyperlink" Target="mailto:sally@sallysmith.com" TargetMode="External"/><Relationship Id="rId1914" Type="http://schemas.openxmlformats.org/officeDocument/2006/relationships/hyperlink" Target="mailto:sally@sallysmith.com" TargetMode="External"/><Relationship Id="rId495" Type="http://schemas.openxmlformats.org/officeDocument/2006/relationships/hyperlink" Target="mailto:sally@sallysmith.com" TargetMode="External"/><Relationship Id="rId2176" Type="http://schemas.openxmlformats.org/officeDocument/2006/relationships/hyperlink" Target="mailto:sally@sallysmith.com" TargetMode="External"/><Relationship Id="rId2383" Type="http://schemas.openxmlformats.org/officeDocument/2006/relationships/hyperlink" Target="mailto:sally@sallysmith.com" TargetMode="External"/><Relationship Id="rId148" Type="http://schemas.openxmlformats.org/officeDocument/2006/relationships/hyperlink" Target="mailto:sally@sallysmith.com" TargetMode="External"/><Relationship Id="rId355" Type="http://schemas.openxmlformats.org/officeDocument/2006/relationships/hyperlink" Target="mailto:sally@sallysmith.com" TargetMode="External"/><Relationship Id="rId562" Type="http://schemas.openxmlformats.org/officeDocument/2006/relationships/hyperlink" Target="mailto:sally@sallysmith.com" TargetMode="External"/><Relationship Id="rId1192" Type="http://schemas.openxmlformats.org/officeDocument/2006/relationships/hyperlink" Target="mailto:sally@sallysmith.com" TargetMode="External"/><Relationship Id="rId2036" Type="http://schemas.openxmlformats.org/officeDocument/2006/relationships/hyperlink" Target="mailto:sally@sallysmith.com" TargetMode="External"/><Relationship Id="rId2243" Type="http://schemas.openxmlformats.org/officeDocument/2006/relationships/hyperlink" Target="mailto:sally@sallysmith.com" TargetMode="External"/><Relationship Id="rId2450" Type="http://schemas.openxmlformats.org/officeDocument/2006/relationships/hyperlink" Target="mailto:sally@sallysmith.com" TargetMode="External"/><Relationship Id="rId215" Type="http://schemas.openxmlformats.org/officeDocument/2006/relationships/hyperlink" Target="mailto:sally@sallysmith.com" TargetMode="External"/><Relationship Id="rId422" Type="http://schemas.openxmlformats.org/officeDocument/2006/relationships/hyperlink" Target="mailto:sally@sallysmith.com" TargetMode="External"/><Relationship Id="rId867" Type="http://schemas.openxmlformats.org/officeDocument/2006/relationships/hyperlink" Target="mailto:sally@sallysmith.com" TargetMode="External"/><Relationship Id="rId1052" Type="http://schemas.openxmlformats.org/officeDocument/2006/relationships/hyperlink" Target="mailto:sally@sallysmith.com" TargetMode="External"/><Relationship Id="rId1497" Type="http://schemas.openxmlformats.org/officeDocument/2006/relationships/hyperlink" Target="mailto:sally@sallysmith.com" TargetMode="External"/><Relationship Id="rId2103" Type="http://schemas.openxmlformats.org/officeDocument/2006/relationships/hyperlink" Target="mailto:sally@sallysmith.com" TargetMode="External"/><Relationship Id="rId2310" Type="http://schemas.openxmlformats.org/officeDocument/2006/relationships/hyperlink" Target="mailto:sally@sallysmith.com" TargetMode="External"/><Relationship Id="rId727" Type="http://schemas.openxmlformats.org/officeDocument/2006/relationships/hyperlink" Target="mailto:sally@sallysmith.com" TargetMode="External"/><Relationship Id="rId934" Type="http://schemas.openxmlformats.org/officeDocument/2006/relationships/hyperlink" Target="mailto:sally@sallysmith.com" TargetMode="External"/><Relationship Id="rId1357" Type="http://schemas.openxmlformats.org/officeDocument/2006/relationships/hyperlink" Target="mailto:sally@sallysmith.com" TargetMode="External"/><Relationship Id="rId1564" Type="http://schemas.openxmlformats.org/officeDocument/2006/relationships/hyperlink" Target="mailto:sally@sallysmith.com" TargetMode="External"/><Relationship Id="rId1771" Type="http://schemas.openxmlformats.org/officeDocument/2006/relationships/hyperlink" Target="mailto:sally@sallysmith.com" TargetMode="External"/><Relationship Id="rId2408" Type="http://schemas.openxmlformats.org/officeDocument/2006/relationships/hyperlink" Target="mailto:sally@sallysmith.com" TargetMode="External"/><Relationship Id="rId63" Type="http://schemas.openxmlformats.org/officeDocument/2006/relationships/hyperlink" Target="mailto:sally@sallysmith.com" TargetMode="External"/><Relationship Id="rId1217" Type="http://schemas.openxmlformats.org/officeDocument/2006/relationships/hyperlink" Target="mailto:sally@sallysmith.com" TargetMode="External"/><Relationship Id="rId1424" Type="http://schemas.openxmlformats.org/officeDocument/2006/relationships/hyperlink" Target="mailto:sally@sallysmith.com" TargetMode="External"/><Relationship Id="rId1631" Type="http://schemas.openxmlformats.org/officeDocument/2006/relationships/hyperlink" Target="mailto:sally@sallysmith.com" TargetMode="External"/><Relationship Id="rId1869" Type="http://schemas.openxmlformats.org/officeDocument/2006/relationships/hyperlink" Target="mailto:sally@sallysmith.com" TargetMode="External"/><Relationship Id="rId1729" Type="http://schemas.openxmlformats.org/officeDocument/2006/relationships/hyperlink" Target="mailto:sally@sallysmith.com" TargetMode="External"/><Relationship Id="rId1936" Type="http://schemas.openxmlformats.org/officeDocument/2006/relationships/hyperlink" Target="mailto:sally@sallysmith.com" TargetMode="External"/><Relationship Id="rId2198" Type="http://schemas.openxmlformats.org/officeDocument/2006/relationships/hyperlink" Target="mailto:sally@sallysmith.com" TargetMode="External"/><Relationship Id="rId377" Type="http://schemas.openxmlformats.org/officeDocument/2006/relationships/hyperlink" Target="mailto:sally@sallysmith.com" TargetMode="External"/><Relationship Id="rId584" Type="http://schemas.openxmlformats.org/officeDocument/2006/relationships/hyperlink" Target="mailto:sally@sallysmith.com" TargetMode="External"/><Relationship Id="rId2058" Type="http://schemas.openxmlformats.org/officeDocument/2006/relationships/hyperlink" Target="mailto:sally@sallysmith.com" TargetMode="External"/><Relationship Id="rId2265" Type="http://schemas.openxmlformats.org/officeDocument/2006/relationships/hyperlink" Target="mailto:sally@sallysmith.com" TargetMode="External"/><Relationship Id="rId5" Type="http://schemas.openxmlformats.org/officeDocument/2006/relationships/hyperlink" Target="mailto:sally@sallysmith.com" TargetMode="External"/><Relationship Id="rId237" Type="http://schemas.openxmlformats.org/officeDocument/2006/relationships/hyperlink" Target="mailto:sally@sallysmith.com" TargetMode="External"/><Relationship Id="rId791" Type="http://schemas.openxmlformats.org/officeDocument/2006/relationships/hyperlink" Target="mailto:sally@sallysmith.com" TargetMode="External"/><Relationship Id="rId889" Type="http://schemas.openxmlformats.org/officeDocument/2006/relationships/hyperlink" Target="mailto:sally@sallysmith.com" TargetMode="External"/><Relationship Id="rId1074" Type="http://schemas.openxmlformats.org/officeDocument/2006/relationships/hyperlink" Target="mailto:sally@sallysmith.com" TargetMode="External"/><Relationship Id="rId444" Type="http://schemas.openxmlformats.org/officeDocument/2006/relationships/hyperlink" Target="mailto:sally@sallysmith.com" TargetMode="External"/><Relationship Id="rId651" Type="http://schemas.openxmlformats.org/officeDocument/2006/relationships/hyperlink" Target="mailto:sally@sallysmith.com" TargetMode="External"/><Relationship Id="rId749" Type="http://schemas.openxmlformats.org/officeDocument/2006/relationships/hyperlink" Target="mailto:sally@sallysmith.com" TargetMode="External"/><Relationship Id="rId1281" Type="http://schemas.openxmlformats.org/officeDocument/2006/relationships/hyperlink" Target="mailto:sally@sallysmith.com" TargetMode="External"/><Relationship Id="rId1379" Type="http://schemas.openxmlformats.org/officeDocument/2006/relationships/hyperlink" Target="mailto:sally@sallysmith.com" TargetMode="External"/><Relationship Id="rId1586" Type="http://schemas.openxmlformats.org/officeDocument/2006/relationships/hyperlink" Target="mailto:sally@sallysmith.com" TargetMode="External"/><Relationship Id="rId2125" Type="http://schemas.openxmlformats.org/officeDocument/2006/relationships/hyperlink" Target="mailto:sally@sallysmith.com" TargetMode="External"/><Relationship Id="rId2332" Type="http://schemas.openxmlformats.org/officeDocument/2006/relationships/hyperlink" Target="mailto:sally@sallysmith.com" TargetMode="External"/><Relationship Id="rId304" Type="http://schemas.openxmlformats.org/officeDocument/2006/relationships/hyperlink" Target="mailto:sally@sallysmith.com" TargetMode="External"/><Relationship Id="rId511" Type="http://schemas.openxmlformats.org/officeDocument/2006/relationships/hyperlink" Target="mailto:sally@sallysmith.com" TargetMode="External"/><Relationship Id="rId609" Type="http://schemas.openxmlformats.org/officeDocument/2006/relationships/hyperlink" Target="mailto:sally@sallysmith.com" TargetMode="External"/><Relationship Id="rId956" Type="http://schemas.openxmlformats.org/officeDocument/2006/relationships/hyperlink" Target="mailto:sally@sallysmith.com" TargetMode="External"/><Relationship Id="rId1141" Type="http://schemas.openxmlformats.org/officeDocument/2006/relationships/hyperlink" Target="mailto:sally@sallysmith.com" TargetMode="External"/><Relationship Id="rId1239" Type="http://schemas.openxmlformats.org/officeDocument/2006/relationships/hyperlink" Target="mailto:sally@sallysmith.com" TargetMode="External"/><Relationship Id="rId1793" Type="http://schemas.openxmlformats.org/officeDocument/2006/relationships/hyperlink" Target="mailto:sally@sallysmith.com" TargetMode="External"/><Relationship Id="rId85" Type="http://schemas.openxmlformats.org/officeDocument/2006/relationships/hyperlink" Target="mailto:sally@sallysmith.com" TargetMode="External"/><Relationship Id="rId816" Type="http://schemas.openxmlformats.org/officeDocument/2006/relationships/hyperlink" Target="mailto:sally@sallysmith.com" TargetMode="External"/><Relationship Id="rId1001" Type="http://schemas.openxmlformats.org/officeDocument/2006/relationships/hyperlink" Target="mailto:sally@sallysmith.com" TargetMode="External"/><Relationship Id="rId1446" Type="http://schemas.openxmlformats.org/officeDocument/2006/relationships/hyperlink" Target="mailto:sally@sallysmith.com" TargetMode="External"/><Relationship Id="rId1653" Type="http://schemas.openxmlformats.org/officeDocument/2006/relationships/hyperlink" Target="mailto:sally@sallysmith.com" TargetMode="External"/><Relationship Id="rId1860" Type="http://schemas.openxmlformats.org/officeDocument/2006/relationships/hyperlink" Target="mailto:sally@sallysmith.com" TargetMode="External"/><Relationship Id="rId1306" Type="http://schemas.openxmlformats.org/officeDocument/2006/relationships/hyperlink" Target="mailto:sally@sallysmith.com" TargetMode="External"/><Relationship Id="rId1513" Type="http://schemas.openxmlformats.org/officeDocument/2006/relationships/hyperlink" Target="mailto:sally@sallysmith.com" TargetMode="External"/><Relationship Id="rId1720" Type="http://schemas.openxmlformats.org/officeDocument/2006/relationships/hyperlink" Target="mailto:sally@sallysmith.com" TargetMode="External"/><Relationship Id="rId1958" Type="http://schemas.openxmlformats.org/officeDocument/2006/relationships/hyperlink" Target="mailto:sally@sallysmith.com" TargetMode="External"/><Relationship Id="rId12" Type="http://schemas.openxmlformats.org/officeDocument/2006/relationships/hyperlink" Target="mailto:sally@sallysmith.com" TargetMode="External"/><Relationship Id="rId1818" Type="http://schemas.openxmlformats.org/officeDocument/2006/relationships/hyperlink" Target="mailto:sally@sallysmith.com" TargetMode="External"/><Relationship Id="rId161" Type="http://schemas.openxmlformats.org/officeDocument/2006/relationships/hyperlink" Target="mailto:sally@sallysmith.com" TargetMode="External"/><Relationship Id="rId399" Type="http://schemas.openxmlformats.org/officeDocument/2006/relationships/hyperlink" Target="mailto:sally@sallysmith.com" TargetMode="External"/><Relationship Id="rId2287" Type="http://schemas.openxmlformats.org/officeDocument/2006/relationships/hyperlink" Target="mailto:sally@sallysmith.com" TargetMode="External"/><Relationship Id="rId259" Type="http://schemas.openxmlformats.org/officeDocument/2006/relationships/hyperlink" Target="mailto:sally@sallysmith.com" TargetMode="External"/><Relationship Id="rId466" Type="http://schemas.openxmlformats.org/officeDocument/2006/relationships/hyperlink" Target="mailto:sally@sallysmith.com" TargetMode="External"/><Relationship Id="rId673" Type="http://schemas.openxmlformats.org/officeDocument/2006/relationships/hyperlink" Target="mailto:sally@sallysmith.com" TargetMode="External"/><Relationship Id="rId880" Type="http://schemas.openxmlformats.org/officeDocument/2006/relationships/hyperlink" Target="mailto:sally@sallysmith.com" TargetMode="External"/><Relationship Id="rId1096" Type="http://schemas.openxmlformats.org/officeDocument/2006/relationships/hyperlink" Target="mailto:sally@sallysmith.com" TargetMode="External"/><Relationship Id="rId2147" Type="http://schemas.openxmlformats.org/officeDocument/2006/relationships/hyperlink" Target="mailto:sally@sallysmith.com" TargetMode="External"/><Relationship Id="rId2354" Type="http://schemas.openxmlformats.org/officeDocument/2006/relationships/hyperlink" Target="mailto:sally@sallysmith.com" TargetMode="External"/><Relationship Id="rId119" Type="http://schemas.openxmlformats.org/officeDocument/2006/relationships/hyperlink" Target="mailto:sally@sallysmith.com" TargetMode="External"/><Relationship Id="rId326" Type="http://schemas.openxmlformats.org/officeDocument/2006/relationships/hyperlink" Target="mailto:sally@sallysmith.com" TargetMode="External"/><Relationship Id="rId533" Type="http://schemas.openxmlformats.org/officeDocument/2006/relationships/hyperlink" Target="mailto:sally@sallysmith.com" TargetMode="External"/><Relationship Id="rId978" Type="http://schemas.openxmlformats.org/officeDocument/2006/relationships/hyperlink" Target="mailto:sally@sallysmith.com" TargetMode="External"/><Relationship Id="rId1163" Type="http://schemas.openxmlformats.org/officeDocument/2006/relationships/hyperlink" Target="mailto:sally@sallysmith.com" TargetMode="External"/><Relationship Id="rId1370" Type="http://schemas.openxmlformats.org/officeDocument/2006/relationships/hyperlink" Target="mailto:sally@sallysmith.com" TargetMode="External"/><Relationship Id="rId2007" Type="http://schemas.openxmlformats.org/officeDocument/2006/relationships/hyperlink" Target="mailto:sally@sallysmith.com" TargetMode="External"/><Relationship Id="rId2214" Type="http://schemas.openxmlformats.org/officeDocument/2006/relationships/hyperlink" Target="mailto:sally@sallysmith.com" TargetMode="External"/><Relationship Id="rId740" Type="http://schemas.openxmlformats.org/officeDocument/2006/relationships/hyperlink" Target="mailto:sally@sallysmith.com" TargetMode="External"/><Relationship Id="rId838" Type="http://schemas.openxmlformats.org/officeDocument/2006/relationships/hyperlink" Target="mailto:sally@sallysmith.com" TargetMode="External"/><Relationship Id="rId1023" Type="http://schemas.openxmlformats.org/officeDocument/2006/relationships/hyperlink" Target="mailto:sally@sallysmith.com" TargetMode="External"/><Relationship Id="rId1468" Type="http://schemas.openxmlformats.org/officeDocument/2006/relationships/hyperlink" Target="mailto:sally@sallysmith.com" TargetMode="External"/><Relationship Id="rId1675" Type="http://schemas.openxmlformats.org/officeDocument/2006/relationships/hyperlink" Target="mailto:sally@sallysmith.com" TargetMode="External"/><Relationship Id="rId1882" Type="http://schemas.openxmlformats.org/officeDocument/2006/relationships/hyperlink" Target="mailto:sally@sallysmith.com" TargetMode="External"/><Relationship Id="rId2421" Type="http://schemas.openxmlformats.org/officeDocument/2006/relationships/hyperlink" Target="mailto:sally@sallysmith.com" TargetMode="External"/><Relationship Id="rId600" Type="http://schemas.openxmlformats.org/officeDocument/2006/relationships/hyperlink" Target="mailto:sally@sallysmith.com" TargetMode="External"/><Relationship Id="rId1230" Type="http://schemas.openxmlformats.org/officeDocument/2006/relationships/hyperlink" Target="mailto:sally@sallysmith.com" TargetMode="External"/><Relationship Id="rId1328" Type="http://schemas.openxmlformats.org/officeDocument/2006/relationships/hyperlink" Target="mailto:sally@sallysmith.com" TargetMode="External"/><Relationship Id="rId1535" Type="http://schemas.openxmlformats.org/officeDocument/2006/relationships/hyperlink" Target="mailto:sally@sallysmith.com" TargetMode="External"/><Relationship Id="rId905" Type="http://schemas.openxmlformats.org/officeDocument/2006/relationships/hyperlink" Target="mailto:sally@sallysmith.com" TargetMode="External"/><Relationship Id="rId1742" Type="http://schemas.openxmlformats.org/officeDocument/2006/relationships/hyperlink" Target="mailto:sally@sallysmith.com" TargetMode="External"/><Relationship Id="rId34" Type="http://schemas.openxmlformats.org/officeDocument/2006/relationships/hyperlink" Target="mailto:sally@sallysmith.com" TargetMode="External"/><Relationship Id="rId1602" Type="http://schemas.openxmlformats.org/officeDocument/2006/relationships/hyperlink" Target="mailto:sally@sallysmith.com" TargetMode="External"/><Relationship Id="rId183" Type="http://schemas.openxmlformats.org/officeDocument/2006/relationships/hyperlink" Target="mailto:sally@sallysmith.com" TargetMode="External"/><Relationship Id="rId390" Type="http://schemas.openxmlformats.org/officeDocument/2006/relationships/hyperlink" Target="mailto:sally@sallysmith.com" TargetMode="External"/><Relationship Id="rId1907" Type="http://schemas.openxmlformats.org/officeDocument/2006/relationships/hyperlink" Target="mailto:sally@sallysmith.com" TargetMode="External"/><Relationship Id="rId2071" Type="http://schemas.openxmlformats.org/officeDocument/2006/relationships/hyperlink" Target="mailto:sally@sallysmith.com" TargetMode="External"/><Relationship Id="rId250" Type="http://schemas.openxmlformats.org/officeDocument/2006/relationships/hyperlink" Target="mailto:sally@sallysmith.com" TargetMode="External"/><Relationship Id="rId488" Type="http://schemas.openxmlformats.org/officeDocument/2006/relationships/hyperlink" Target="mailto:sally@sallysmith.com" TargetMode="External"/><Relationship Id="rId695" Type="http://schemas.openxmlformats.org/officeDocument/2006/relationships/hyperlink" Target="mailto:sally@sallysmith.com" TargetMode="External"/><Relationship Id="rId2169" Type="http://schemas.openxmlformats.org/officeDocument/2006/relationships/hyperlink" Target="mailto:sally@sallysmith.com" TargetMode="External"/><Relationship Id="rId2376" Type="http://schemas.openxmlformats.org/officeDocument/2006/relationships/hyperlink" Target="mailto:sally@sallysmith.com" TargetMode="External"/><Relationship Id="rId110" Type="http://schemas.openxmlformats.org/officeDocument/2006/relationships/hyperlink" Target="mailto:sally@sallysmith.com" TargetMode="External"/><Relationship Id="rId348" Type="http://schemas.openxmlformats.org/officeDocument/2006/relationships/hyperlink" Target="mailto:sally@sallysmith.com" TargetMode="External"/><Relationship Id="rId555" Type="http://schemas.openxmlformats.org/officeDocument/2006/relationships/hyperlink" Target="mailto:sally@sallysmith.com" TargetMode="External"/><Relationship Id="rId762" Type="http://schemas.openxmlformats.org/officeDocument/2006/relationships/hyperlink" Target="mailto:sally@sallysmith.com" TargetMode="External"/><Relationship Id="rId1185" Type="http://schemas.openxmlformats.org/officeDocument/2006/relationships/hyperlink" Target="mailto:sally@sallysmith.com" TargetMode="External"/><Relationship Id="rId1392" Type="http://schemas.openxmlformats.org/officeDocument/2006/relationships/hyperlink" Target="mailto:sally@sallysmith.com" TargetMode="External"/><Relationship Id="rId2029" Type="http://schemas.openxmlformats.org/officeDocument/2006/relationships/hyperlink" Target="mailto:sally@sallysmith.com" TargetMode="External"/><Relationship Id="rId2236" Type="http://schemas.openxmlformats.org/officeDocument/2006/relationships/hyperlink" Target="mailto:sally@sallysmith.com" TargetMode="External"/><Relationship Id="rId2443" Type="http://schemas.openxmlformats.org/officeDocument/2006/relationships/hyperlink" Target="mailto:sally@sallysmith.com" TargetMode="External"/><Relationship Id="rId208" Type="http://schemas.openxmlformats.org/officeDocument/2006/relationships/hyperlink" Target="mailto:sally@sallysmith.com" TargetMode="External"/><Relationship Id="rId415" Type="http://schemas.openxmlformats.org/officeDocument/2006/relationships/hyperlink" Target="mailto:sally@sallysmith.com" TargetMode="External"/><Relationship Id="rId622" Type="http://schemas.openxmlformats.org/officeDocument/2006/relationships/hyperlink" Target="mailto:sally@sallysmith.com" TargetMode="External"/><Relationship Id="rId1045" Type="http://schemas.openxmlformats.org/officeDocument/2006/relationships/hyperlink" Target="mailto:sally@sallysmith.com" TargetMode="External"/><Relationship Id="rId1252" Type="http://schemas.openxmlformats.org/officeDocument/2006/relationships/hyperlink" Target="mailto:sally@sallysmith.com" TargetMode="External"/><Relationship Id="rId1697" Type="http://schemas.openxmlformats.org/officeDocument/2006/relationships/hyperlink" Target="mailto:sally@sallysmith.com" TargetMode="External"/><Relationship Id="rId2303" Type="http://schemas.openxmlformats.org/officeDocument/2006/relationships/hyperlink" Target="mailto:sally@sallysmith.com" TargetMode="External"/><Relationship Id="rId927" Type="http://schemas.openxmlformats.org/officeDocument/2006/relationships/hyperlink" Target="mailto:sally@sallysmith.com" TargetMode="External"/><Relationship Id="rId1112" Type="http://schemas.openxmlformats.org/officeDocument/2006/relationships/hyperlink" Target="mailto:sally@sallysmith.com" TargetMode="External"/><Relationship Id="rId1557" Type="http://schemas.openxmlformats.org/officeDocument/2006/relationships/hyperlink" Target="mailto:sally@sallysmith.com" TargetMode="External"/><Relationship Id="rId1764" Type="http://schemas.openxmlformats.org/officeDocument/2006/relationships/hyperlink" Target="mailto:sally@sallysmith.com" TargetMode="External"/><Relationship Id="rId1971" Type="http://schemas.openxmlformats.org/officeDocument/2006/relationships/hyperlink" Target="mailto:sally@sallysmith.com" TargetMode="External"/><Relationship Id="rId56" Type="http://schemas.openxmlformats.org/officeDocument/2006/relationships/hyperlink" Target="mailto:sally@sallysmith.com" TargetMode="External"/><Relationship Id="rId1417" Type="http://schemas.openxmlformats.org/officeDocument/2006/relationships/hyperlink" Target="mailto:sally@sallysmith.com" TargetMode="External"/><Relationship Id="rId1624" Type="http://schemas.openxmlformats.org/officeDocument/2006/relationships/hyperlink" Target="mailto:sally@sallysmith.com" TargetMode="External"/><Relationship Id="rId1831" Type="http://schemas.openxmlformats.org/officeDocument/2006/relationships/hyperlink" Target="mailto:sally@sallysmith.com" TargetMode="External"/><Relationship Id="rId1929" Type="http://schemas.openxmlformats.org/officeDocument/2006/relationships/hyperlink" Target="mailto:sally@sallysmith.com" TargetMode="External"/><Relationship Id="rId2093" Type="http://schemas.openxmlformats.org/officeDocument/2006/relationships/hyperlink" Target="mailto:sally@sallysmith.com" TargetMode="External"/><Relationship Id="rId2398" Type="http://schemas.openxmlformats.org/officeDocument/2006/relationships/hyperlink" Target="mailto:sally@sallysmith.com" TargetMode="External"/><Relationship Id="rId272" Type="http://schemas.openxmlformats.org/officeDocument/2006/relationships/hyperlink" Target="mailto:sally@sallysmith.com" TargetMode="External"/><Relationship Id="rId577" Type="http://schemas.openxmlformats.org/officeDocument/2006/relationships/hyperlink" Target="mailto:sally@sallysmith.com" TargetMode="External"/><Relationship Id="rId2160" Type="http://schemas.openxmlformats.org/officeDocument/2006/relationships/hyperlink" Target="mailto:sally@sallysmith.com" TargetMode="External"/><Relationship Id="rId2258" Type="http://schemas.openxmlformats.org/officeDocument/2006/relationships/hyperlink" Target="mailto:sally@sallysmith.com" TargetMode="External"/><Relationship Id="rId132" Type="http://schemas.openxmlformats.org/officeDocument/2006/relationships/hyperlink" Target="mailto:sally@sallysmith.com" TargetMode="External"/><Relationship Id="rId784" Type="http://schemas.openxmlformats.org/officeDocument/2006/relationships/hyperlink" Target="mailto:sally@sallysmith.com" TargetMode="External"/><Relationship Id="rId991" Type="http://schemas.openxmlformats.org/officeDocument/2006/relationships/hyperlink" Target="mailto:sally@sallysmith.com" TargetMode="External"/><Relationship Id="rId1067" Type="http://schemas.openxmlformats.org/officeDocument/2006/relationships/hyperlink" Target="mailto:sally@sallysmith.com" TargetMode="External"/><Relationship Id="rId2020" Type="http://schemas.openxmlformats.org/officeDocument/2006/relationships/hyperlink" Target="mailto:sally@sallysmith.com" TargetMode="External"/><Relationship Id="rId2465" Type="http://schemas.openxmlformats.org/officeDocument/2006/relationships/hyperlink" Target="mailto:sally@sallysmith.com" TargetMode="External"/><Relationship Id="rId437" Type="http://schemas.openxmlformats.org/officeDocument/2006/relationships/hyperlink" Target="mailto:sally@sallysmith.com" TargetMode="External"/><Relationship Id="rId644" Type="http://schemas.openxmlformats.org/officeDocument/2006/relationships/hyperlink" Target="mailto:sally@sallysmith.com" TargetMode="External"/><Relationship Id="rId851" Type="http://schemas.openxmlformats.org/officeDocument/2006/relationships/hyperlink" Target="mailto:sally@sallysmith.com" TargetMode="External"/><Relationship Id="rId1274" Type="http://schemas.openxmlformats.org/officeDocument/2006/relationships/hyperlink" Target="mailto:sally@sallysmith.com" TargetMode="External"/><Relationship Id="rId1481" Type="http://schemas.openxmlformats.org/officeDocument/2006/relationships/hyperlink" Target="mailto:sally@sallysmith.com" TargetMode="External"/><Relationship Id="rId1579" Type="http://schemas.openxmlformats.org/officeDocument/2006/relationships/hyperlink" Target="mailto:sally@sallysmith.com" TargetMode="External"/><Relationship Id="rId1702" Type="http://schemas.openxmlformats.org/officeDocument/2006/relationships/hyperlink" Target="mailto:sally@sallysmith.com" TargetMode="External"/><Relationship Id="rId2118" Type="http://schemas.openxmlformats.org/officeDocument/2006/relationships/hyperlink" Target="mailto:sally@sallysmith.com" TargetMode="External"/><Relationship Id="rId2325" Type="http://schemas.openxmlformats.org/officeDocument/2006/relationships/hyperlink" Target="mailto:sally@sallysmith.com" TargetMode="External"/><Relationship Id="rId283" Type="http://schemas.openxmlformats.org/officeDocument/2006/relationships/hyperlink" Target="mailto:sally@sallysmith.com" TargetMode="External"/><Relationship Id="rId490" Type="http://schemas.openxmlformats.org/officeDocument/2006/relationships/hyperlink" Target="mailto:sally@sallysmith.com" TargetMode="External"/><Relationship Id="rId504" Type="http://schemas.openxmlformats.org/officeDocument/2006/relationships/hyperlink" Target="mailto:sally@sallysmith.com" TargetMode="External"/><Relationship Id="rId711" Type="http://schemas.openxmlformats.org/officeDocument/2006/relationships/hyperlink" Target="mailto:sally@sallysmith.com" TargetMode="External"/><Relationship Id="rId949" Type="http://schemas.openxmlformats.org/officeDocument/2006/relationships/hyperlink" Target="mailto:sally@sallysmith.com" TargetMode="External"/><Relationship Id="rId1134" Type="http://schemas.openxmlformats.org/officeDocument/2006/relationships/hyperlink" Target="mailto:sally@sallysmith.com" TargetMode="External"/><Relationship Id="rId1341" Type="http://schemas.openxmlformats.org/officeDocument/2006/relationships/hyperlink" Target="mailto:sally@sallysmith.com" TargetMode="External"/><Relationship Id="rId1786" Type="http://schemas.openxmlformats.org/officeDocument/2006/relationships/hyperlink" Target="mailto:sally@sallysmith.com" TargetMode="External"/><Relationship Id="rId1993" Type="http://schemas.openxmlformats.org/officeDocument/2006/relationships/hyperlink" Target="mailto:sally@sallysmith.com" TargetMode="External"/><Relationship Id="rId2171" Type="http://schemas.openxmlformats.org/officeDocument/2006/relationships/hyperlink" Target="mailto:sally@sallysmith.com" TargetMode="External"/><Relationship Id="rId78" Type="http://schemas.openxmlformats.org/officeDocument/2006/relationships/hyperlink" Target="mailto:sally@sallysmith.com" TargetMode="External"/><Relationship Id="rId143" Type="http://schemas.openxmlformats.org/officeDocument/2006/relationships/hyperlink" Target="mailto:sally@sallysmith.com" TargetMode="External"/><Relationship Id="rId350" Type="http://schemas.openxmlformats.org/officeDocument/2006/relationships/hyperlink" Target="mailto:sally@sallysmith.com" TargetMode="External"/><Relationship Id="rId588" Type="http://schemas.openxmlformats.org/officeDocument/2006/relationships/hyperlink" Target="mailto:sally@sallysmith.com" TargetMode="External"/><Relationship Id="rId795" Type="http://schemas.openxmlformats.org/officeDocument/2006/relationships/hyperlink" Target="mailto:sally@sallysmith.com" TargetMode="External"/><Relationship Id="rId809" Type="http://schemas.openxmlformats.org/officeDocument/2006/relationships/hyperlink" Target="mailto:sally@sallysmith.com" TargetMode="External"/><Relationship Id="rId1201" Type="http://schemas.openxmlformats.org/officeDocument/2006/relationships/hyperlink" Target="mailto:sally@sallysmith.com" TargetMode="External"/><Relationship Id="rId1439" Type="http://schemas.openxmlformats.org/officeDocument/2006/relationships/hyperlink" Target="mailto:sally@sallysmith.com" TargetMode="External"/><Relationship Id="rId1646" Type="http://schemas.openxmlformats.org/officeDocument/2006/relationships/hyperlink" Target="mailto:sally@sallysmith.com" TargetMode="External"/><Relationship Id="rId1853" Type="http://schemas.openxmlformats.org/officeDocument/2006/relationships/hyperlink" Target="mailto:sally@sallysmith.com" TargetMode="External"/><Relationship Id="rId2031" Type="http://schemas.openxmlformats.org/officeDocument/2006/relationships/hyperlink" Target="mailto:sally@sallysmith.com" TargetMode="External"/><Relationship Id="rId2269" Type="http://schemas.openxmlformats.org/officeDocument/2006/relationships/hyperlink" Target="mailto:sally@sallysmith.com" TargetMode="External"/><Relationship Id="rId9" Type="http://schemas.openxmlformats.org/officeDocument/2006/relationships/hyperlink" Target="mailto:sally@sallysmith.com" TargetMode="External"/><Relationship Id="rId210" Type="http://schemas.openxmlformats.org/officeDocument/2006/relationships/hyperlink" Target="mailto:sally@sallysmith.com" TargetMode="External"/><Relationship Id="rId448" Type="http://schemas.openxmlformats.org/officeDocument/2006/relationships/hyperlink" Target="mailto:sally@sallysmith.com" TargetMode="External"/><Relationship Id="rId655" Type="http://schemas.openxmlformats.org/officeDocument/2006/relationships/hyperlink" Target="mailto:sally@sallysmith.com" TargetMode="External"/><Relationship Id="rId862" Type="http://schemas.openxmlformats.org/officeDocument/2006/relationships/hyperlink" Target="mailto:sally@sallysmith.com" TargetMode="External"/><Relationship Id="rId1078" Type="http://schemas.openxmlformats.org/officeDocument/2006/relationships/hyperlink" Target="mailto:sally@sallysmith.com" TargetMode="External"/><Relationship Id="rId1285" Type="http://schemas.openxmlformats.org/officeDocument/2006/relationships/hyperlink" Target="mailto:sally@sallysmith.com" TargetMode="External"/><Relationship Id="rId1492" Type="http://schemas.openxmlformats.org/officeDocument/2006/relationships/hyperlink" Target="mailto:sally@sallysmith.com" TargetMode="External"/><Relationship Id="rId1506" Type="http://schemas.openxmlformats.org/officeDocument/2006/relationships/hyperlink" Target="mailto:sally@sallysmith.com" TargetMode="External"/><Relationship Id="rId1713" Type="http://schemas.openxmlformats.org/officeDocument/2006/relationships/hyperlink" Target="mailto:sally@sallysmith.com" TargetMode="External"/><Relationship Id="rId1920" Type="http://schemas.openxmlformats.org/officeDocument/2006/relationships/hyperlink" Target="mailto:sally@sallysmith.com" TargetMode="External"/><Relationship Id="rId2129" Type="http://schemas.openxmlformats.org/officeDocument/2006/relationships/hyperlink" Target="mailto:sally@sallysmith.com" TargetMode="External"/><Relationship Id="rId2336" Type="http://schemas.openxmlformats.org/officeDocument/2006/relationships/hyperlink" Target="mailto:sally@sallysmith.com" TargetMode="External"/><Relationship Id="rId294" Type="http://schemas.openxmlformats.org/officeDocument/2006/relationships/hyperlink" Target="mailto:sally@sallysmith.com" TargetMode="External"/><Relationship Id="rId308" Type="http://schemas.openxmlformats.org/officeDocument/2006/relationships/hyperlink" Target="mailto:sally@sallysmith.com" TargetMode="External"/><Relationship Id="rId515" Type="http://schemas.openxmlformats.org/officeDocument/2006/relationships/hyperlink" Target="mailto:sally@sallysmith.com" TargetMode="External"/><Relationship Id="rId722" Type="http://schemas.openxmlformats.org/officeDocument/2006/relationships/hyperlink" Target="mailto:sally@sallysmith.com" TargetMode="External"/><Relationship Id="rId1145" Type="http://schemas.openxmlformats.org/officeDocument/2006/relationships/hyperlink" Target="mailto:sally@sallysmith.com" TargetMode="External"/><Relationship Id="rId1352" Type="http://schemas.openxmlformats.org/officeDocument/2006/relationships/hyperlink" Target="mailto:sally@sallysmith.com" TargetMode="External"/><Relationship Id="rId1797" Type="http://schemas.openxmlformats.org/officeDocument/2006/relationships/hyperlink" Target="mailto:sally@sallysmith.com" TargetMode="External"/><Relationship Id="rId2182" Type="http://schemas.openxmlformats.org/officeDocument/2006/relationships/hyperlink" Target="mailto:sally@sallysmith.com" TargetMode="External"/><Relationship Id="rId2403" Type="http://schemas.openxmlformats.org/officeDocument/2006/relationships/hyperlink" Target="mailto:sally@sallysmith.com" TargetMode="External"/><Relationship Id="rId89" Type="http://schemas.openxmlformats.org/officeDocument/2006/relationships/hyperlink" Target="mailto:sally@sallysmith.com" TargetMode="External"/><Relationship Id="rId154" Type="http://schemas.openxmlformats.org/officeDocument/2006/relationships/hyperlink" Target="mailto:sally@sallysmith.com" TargetMode="External"/><Relationship Id="rId361" Type="http://schemas.openxmlformats.org/officeDocument/2006/relationships/hyperlink" Target="mailto:sally@sallysmith.com" TargetMode="External"/><Relationship Id="rId599" Type="http://schemas.openxmlformats.org/officeDocument/2006/relationships/hyperlink" Target="mailto:sally@sallysmith.com" TargetMode="External"/><Relationship Id="rId1005" Type="http://schemas.openxmlformats.org/officeDocument/2006/relationships/hyperlink" Target="mailto:sally@sallysmith.com" TargetMode="External"/><Relationship Id="rId1212" Type="http://schemas.openxmlformats.org/officeDocument/2006/relationships/hyperlink" Target="mailto:sally@sallysmith.com" TargetMode="External"/><Relationship Id="rId1657" Type="http://schemas.openxmlformats.org/officeDocument/2006/relationships/hyperlink" Target="mailto:sally@sallysmith.com" TargetMode="External"/><Relationship Id="rId1864" Type="http://schemas.openxmlformats.org/officeDocument/2006/relationships/hyperlink" Target="mailto:sally@sallysmith.com" TargetMode="External"/><Relationship Id="rId2042" Type="http://schemas.openxmlformats.org/officeDocument/2006/relationships/hyperlink" Target="mailto:sally@sallysmith.com" TargetMode="External"/><Relationship Id="rId459" Type="http://schemas.openxmlformats.org/officeDocument/2006/relationships/hyperlink" Target="mailto:sally@sallysmith.com" TargetMode="External"/><Relationship Id="rId666" Type="http://schemas.openxmlformats.org/officeDocument/2006/relationships/hyperlink" Target="mailto:sally@sallysmith.com" TargetMode="External"/><Relationship Id="rId873" Type="http://schemas.openxmlformats.org/officeDocument/2006/relationships/hyperlink" Target="mailto:sally@sallysmith.com" TargetMode="External"/><Relationship Id="rId1089" Type="http://schemas.openxmlformats.org/officeDocument/2006/relationships/hyperlink" Target="mailto:sally@sallysmith.com" TargetMode="External"/><Relationship Id="rId1296" Type="http://schemas.openxmlformats.org/officeDocument/2006/relationships/hyperlink" Target="mailto:sally@sallysmith.com" TargetMode="External"/><Relationship Id="rId1517" Type="http://schemas.openxmlformats.org/officeDocument/2006/relationships/hyperlink" Target="mailto:sally@sallysmith.com" TargetMode="External"/><Relationship Id="rId1724" Type="http://schemas.openxmlformats.org/officeDocument/2006/relationships/hyperlink" Target="mailto:sally@sallysmith.com" TargetMode="External"/><Relationship Id="rId2347" Type="http://schemas.openxmlformats.org/officeDocument/2006/relationships/hyperlink" Target="mailto:sally@sallysmith.com" TargetMode="External"/><Relationship Id="rId16" Type="http://schemas.openxmlformats.org/officeDocument/2006/relationships/hyperlink" Target="mailto:sally@sallysmith.com" TargetMode="External"/><Relationship Id="rId221" Type="http://schemas.openxmlformats.org/officeDocument/2006/relationships/hyperlink" Target="mailto:sally@sallysmith.com" TargetMode="External"/><Relationship Id="rId319" Type="http://schemas.openxmlformats.org/officeDocument/2006/relationships/hyperlink" Target="mailto:sally@sallysmith.com" TargetMode="External"/><Relationship Id="rId526" Type="http://schemas.openxmlformats.org/officeDocument/2006/relationships/hyperlink" Target="mailto:sally@sallysmith.com" TargetMode="External"/><Relationship Id="rId1156" Type="http://schemas.openxmlformats.org/officeDocument/2006/relationships/hyperlink" Target="mailto:sally@sallysmith.com" TargetMode="External"/><Relationship Id="rId1363" Type="http://schemas.openxmlformats.org/officeDocument/2006/relationships/hyperlink" Target="mailto:sally@sallysmith.com" TargetMode="External"/><Relationship Id="rId1931" Type="http://schemas.openxmlformats.org/officeDocument/2006/relationships/hyperlink" Target="mailto:sally@sallysmith.com" TargetMode="External"/><Relationship Id="rId2207" Type="http://schemas.openxmlformats.org/officeDocument/2006/relationships/hyperlink" Target="mailto:sally@sallysmith.com" TargetMode="External"/><Relationship Id="rId733" Type="http://schemas.openxmlformats.org/officeDocument/2006/relationships/hyperlink" Target="mailto:sally@sallysmith.com" TargetMode="External"/><Relationship Id="rId940" Type="http://schemas.openxmlformats.org/officeDocument/2006/relationships/hyperlink" Target="mailto:sally@sallysmith.com" TargetMode="External"/><Relationship Id="rId1016" Type="http://schemas.openxmlformats.org/officeDocument/2006/relationships/hyperlink" Target="mailto:sally@sallysmith.com" TargetMode="External"/><Relationship Id="rId1570" Type="http://schemas.openxmlformats.org/officeDocument/2006/relationships/hyperlink" Target="mailto:sally@sallysmith.com" TargetMode="External"/><Relationship Id="rId1668" Type="http://schemas.openxmlformats.org/officeDocument/2006/relationships/hyperlink" Target="mailto:sally@sallysmith.com" TargetMode="External"/><Relationship Id="rId1875" Type="http://schemas.openxmlformats.org/officeDocument/2006/relationships/hyperlink" Target="mailto:sally@sallysmith.com" TargetMode="External"/><Relationship Id="rId2193" Type="http://schemas.openxmlformats.org/officeDocument/2006/relationships/hyperlink" Target="mailto:sally@sallysmith.com" TargetMode="External"/><Relationship Id="rId2414" Type="http://schemas.openxmlformats.org/officeDocument/2006/relationships/hyperlink" Target="mailto:sally@sallysmith.com" TargetMode="External"/><Relationship Id="rId165" Type="http://schemas.openxmlformats.org/officeDocument/2006/relationships/hyperlink" Target="mailto:sally@sallysmith.com" TargetMode="External"/><Relationship Id="rId372" Type="http://schemas.openxmlformats.org/officeDocument/2006/relationships/hyperlink" Target="mailto:sally@sallysmith.com" TargetMode="External"/><Relationship Id="rId677" Type="http://schemas.openxmlformats.org/officeDocument/2006/relationships/hyperlink" Target="mailto:sally@sallysmith.com" TargetMode="External"/><Relationship Id="rId800" Type="http://schemas.openxmlformats.org/officeDocument/2006/relationships/hyperlink" Target="mailto:sally@sallysmith.com" TargetMode="External"/><Relationship Id="rId1223" Type="http://schemas.openxmlformats.org/officeDocument/2006/relationships/hyperlink" Target="mailto:sally@sallysmith.com" TargetMode="External"/><Relationship Id="rId1430" Type="http://schemas.openxmlformats.org/officeDocument/2006/relationships/hyperlink" Target="mailto:sally@sallysmith.com" TargetMode="External"/><Relationship Id="rId1528" Type="http://schemas.openxmlformats.org/officeDocument/2006/relationships/hyperlink" Target="mailto:sally@sallysmith.com" TargetMode="External"/><Relationship Id="rId2053" Type="http://schemas.openxmlformats.org/officeDocument/2006/relationships/hyperlink" Target="mailto:sally@sallysmith.com" TargetMode="External"/><Relationship Id="rId2260" Type="http://schemas.openxmlformats.org/officeDocument/2006/relationships/hyperlink" Target="mailto:sally@sallysmith.com" TargetMode="External"/><Relationship Id="rId2358" Type="http://schemas.openxmlformats.org/officeDocument/2006/relationships/hyperlink" Target="mailto:sally@sallysmith.com" TargetMode="External"/><Relationship Id="rId232" Type="http://schemas.openxmlformats.org/officeDocument/2006/relationships/hyperlink" Target="mailto:sally@sallysmith.com" TargetMode="External"/><Relationship Id="rId884" Type="http://schemas.openxmlformats.org/officeDocument/2006/relationships/hyperlink" Target="mailto:sally@sallysmith.com" TargetMode="External"/><Relationship Id="rId1735" Type="http://schemas.openxmlformats.org/officeDocument/2006/relationships/hyperlink" Target="mailto:sally@sallysmith.com" TargetMode="External"/><Relationship Id="rId1942" Type="http://schemas.openxmlformats.org/officeDocument/2006/relationships/hyperlink" Target="mailto:sally@sallysmith.com" TargetMode="External"/><Relationship Id="rId2120" Type="http://schemas.openxmlformats.org/officeDocument/2006/relationships/hyperlink" Target="mailto:sally@sallysmith.com" TargetMode="External"/><Relationship Id="rId27" Type="http://schemas.openxmlformats.org/officeDocument/2006/relationships/hyperlink" Target="mailto:sally@sallysmith.com" TargetMode="External"/><Relationship Id="rId537" Type="http://schemas.openxmlformats.org/officeDocument/2006/relationships/hyperlink" Target="mailto:sally@sallysmith.com" TargetMode="External"/><Relationship Id="rId744" Type="http://schemas.openxmlformats.org/officeDocument/2006/relationships/hyperlink" Target="mailto:sally@sallysmith.com" TargetMode="External"/><Relationship Id="rId951" Type="http://schemas.openxmlformats.org/officeDocument/2006/relationships/hyperlink" Target="mailto:sally@sallysmith.com" TargetMode="External"/><Relationship Id="rId1167" Type="http://schemas.openxmlformats.org/officeDocument/2006/relationships/hyperlink" Target="mailto:sally@sallysmith.com" TargetMode="External"/><Relationship Id="rId1374" Type="http://schemas.openxmlformats.org/officeDocument/2006/relationships/hyperlink" Target="mailto:sally@sallysmith.com" TargetMode="External"/><Relationship Id="rId1581" Type="http://schemas.openxmlformats.org/officeDocument/2006/relationships/hyperlink" Target="mailto:sally@sallysmith.com" TargetMode="External"/><Relationship Id="rId1679" Type="http://schemas.openxmlformats.org/officeDocument/2006/relationships/hyperlink" Target="mailto:sally@sallysmith.com" TargetMode="External"/><Relationship Id="rId1802" Type="http://schemas.openxmlformats.org/officeDocument/2006/relationships/hyperlink" Target="mailto:sally@sallysmith.com" TargetMode="External"/><Relationship Id="rId2218" Type="http://schemas.openxmlformats.org/officeDocument/2006/relationships/hyperlink" Target="mailto:sally@sallysmith.com" TargetMode="External"/><Relationship Id="rId2425" Type="http://schemas.openxmlformats.org/officeDocument/2006/relationships/hyperlink" Target="mailto:sally@sallysmith.com" TargetMode="External"/><Relationship Id="rId80" Type="http://schemas.openxmlformats.org/officeDocument/2006/relationships/hyperlink" Target="mailto:sally@sallysmith.com" TargetMode="External"/><Relationship Id="rId176" Type="http://schemas.openxmlformats.org/officeDocument/2006/relationships/hyperlink" Target="mailto:sally@sallysmith.com" TargetMode="External"/><Relationship Id="rId383" Type="http://schemas.openxmlformats.org/officeDocument/2006/relationships/hyperlink" Target="mailto:sally@sallysmith.com" TargetMode="External"/><Relationship Id="rId590" Type="http://schemas.openxmlformats.org/officeDocument/2006/relationships/hyperlink" Target="mailto:sally@sallysmith.com" TargetMode="External"/><Relationship Id="rId604" Type="http://schemas.openxmlformats.org/officeDocument/2006/relationships/hyperlink" Target="mailto:sally@sallysmith.com" TargetMode="External"/><Relationship Id="rId811" Type="http://schemas.openxmlformats.org/officeDocument/2006/relationships/hyperlink" Target="mailto:sally@sallysmith.com" TargetMode="External"/><Relationship Id="rId1027" Type="http://schemas.openxmlformats.org/officeDocument/2006/relationships/hyperlink" Target="mailto:sally@sallysmith.com" TargetMode="External"/><Relationship Id="rId1234" Type="http://schemas.openxmlformats.org/officeDocument/2006/relationships/hyperlink" Target="mailto:sally@sallysmith.com" TargetMode="External"/><Relationship Id="rId1441" Type="http://schemas.openxmlformats.org/officeDocument/2006/relationships/hyperlink" Target="mailto:sally@sallysmith.com" TargetMode="External"/><Relationship Id="rId1886" Type="http://schemas.openxmlformats.org/officeDocument/2006/relationships/hyperlink" Target="mailto:sally@sallysmith.com" TargetMode="External"/><Relationship Id="rId2064" Type="http://schemas.openxmlformats.org/officeDocument/2006/relationships/hyperlink" Target="mailto:sally@sallysmith.com" TargetMode="External"/><Relationship Id="rId2271" Type="http://schemas.openxmlformats.org/officeDocument/2006/relationships/hyperlink" Target="mailto:sally@sallysmith.com" TargetMode="External"/><Relationship Id="rId243" Type="http://schemas.openxmlformats.org/officeDocument/2006/relationships/hyperlink" Target="mailto:sally@sallysmith.com" TargetMode="External"/><Relationship Id="rId450" Type="http://schemas.openxmlformats.org/officeDocument/2006/relationships/hyperlink" Target="mailto:sally@sallysmith.com" TargetMode="External"/><Relationship Id="rId688" Type="http://schemas.openxmlformats.org/officeDocument/2006/relationships/hyperlink" Target="mailto:sally@sallysmith.com" TargetMode="External"/><Relationship Id="rId895" Type="http://schemas.openxmlformats.org/officeDocument/2006/relationships/hyperlink" Target="mailto:sally@sallysmith.com" TargetMode="External"/><Relationship Id="rId909" Type="http://schemas.openxmlformats.org/officeDocument/2006/relationships/hyperlink" Target="mailto:sally@sallysmith.com" TargetMode="External"/><Relationship Id="rId1080" Type="http://schemas.openxmlformats.org/officeDocument/2006/relationships/hyperlink" Target="mailto:sally@sallysmith.com" TargetMode="External"/><Relationship Id="rId1301" Type="http://schemas.openxmlformats.org/officeDocument/2006/relationships/hyperlink" Target="mailto:sally@sallysmith.com" TargetMode="External"/><Relationship Id="rId1539" Type="http://schemas.openxmlformats.org/officeDocument/2006/relationships/hyperlink" Target="mailto:sally@sallysmith.com" TargetMode="External"/><Relationship Id="rId1746" Type="http://schemas.openxmlformats.org/officeDocument/2006/relationships/hyperlink" Target="mailto:sally@sallysmith.com" TargetMode="External"/><Relationship Id="rId1953" Type="http://schemas.openxmlformats.org/officeDocument/2006/relationships/hyperlink" Target="mailto:sally@sallysmith.com" TargetMode="External"/><Relationship Id="rId2131" Type="http://schemas.openxmlformats.org/officeDocument/2006/relationships/hyperlink" Target="mailto:sally@sallysmith.com" TargetMode="External"/><Relationship Id="rId2369" Type="http://schemas.openxmlformats.org/officeDocument/2006/relationships/hyperlink" Target="mailto:sally@sallysmith.com" TargetMode="External"/><Relationship Id="rId38" Type="http://schemas.openxmlformats.org/officeDocument/2006/relationships/hyperlink" Target="mailto:sally@sallysmith.com" TargetMode="External"/><Relationship Id="rId103" Type="http://schemas.openxmlformats.org/officeDocument/2006/relationships/hyperlink" Target="mailto:sally@sallysmith.com" TargetMode="External"/><Relationship Id="rId310" Type="http://schemas.openxmlformats.org/officeDocument/2006/relationships/hyperlink" Target="mailto:sally@sallysmith.com" TargetMode="External"/><Relationship Id="rId548" Type="http://schemas.openxmlformats.org/officeDocument/2006/relationships/hyperlink" Target="mailto:sally@sallysmith.com" TargetMode="External"/><Relationship Id="rId755" Type="http://schemas.openxmlformats.org/officeDocument/2006/relationships/hyperlink" Target="mailto:sally@sallysmith.com" TargetMode="External"/><Relationship Id="rId962" Type="http://schemas.openxmlformats.org/officeDocument/2006/relationships/hyperlink" Target="mailto:sally@sallysmith.com" TargetMode="External"/><Relationship Id="rId1178" Type="http://schemas.openxmlformats.org/officeDocument/2006/relationships/hyperlink" Target="mailto:sally@sallysmith.com" TargetMode="External"/><Relationship Id="rId1385" Type="http://schemas.openxmlformats.org/officeDocument/2006/relationships/hyperlink" Target="mailto:sally@sallysmith.com" TargetMode="External"/><Relationship Id="rId1592" Type="http://schemas.openxmlformats.org/officeDocument/2006/relationships/hyperlink" Target="mailto:sally@sallysmith.com" TargetMode="External"/><Relationship Id="rId1606" Type="http://schemas.openxmlformats.org/officeDocument/2006/relationships/hyperlink" Target="mailto:sally@sallysmith.com" TargetMode="External"/><Relationship Id="rId1813" Type="http://schemas.openxmlformats.org/officeDocument/2006/relationships/hyperlink" Target="mailto:sally@sallysmith.com" TargetMode="External"/><Relationship Id="rId2229" Type="http://schemas.openxmlformats.org/officeDocument/2006/relationships/hyperlink" Target="mailto:sally@sallysmith.com" TargetMode="External"/><Relationship Id="rId2436" Type="http://schemas.openxmlformats.org/officeDocument/2006/relationships/hyperlink" Target="mailto:sally@sallysmith.com" TargetMode="External"/><Relationship Id="rId91" Type="http://schemas.openxmlformats.org/officeDocument/2006/relationships/hyperlink" Target="mailto:sally@sallysmith.com" TargetMode="External"/><Relationship Id="rId187" Type="http://schemas.openxmlformats.org/officeDocument/2006/relationships/hyperlink" Target="mailto:sally@sallysmith.com" TargetMode="External"/><Relationship Id="rId394" Type="http://schemas.openxmlformats.org/officeDocument/2006/relationships/hyperlink" Target="mailto:sally@sallysmith.com" TargetMode="External"/><Relationship Id="rId408" Type="http://schemas.openxmlformats.org/officeDocument/2006/relationships/hyperlink" Target="mailto:sally@sallysmith.com" TargetMode="External"/><Relationship Id="rId615" Type="http://schemas.openxmlformats.org/officeDocument/2006/relationships/hyperlink" Target="mailto:sally@sallysmith.com" TargetMode="External"/><Relationship Id="rId822" Type="http://schemas.openxmlformats.org/officeDocument/2006/relationships/hyperlink" Target="mailto:sally@sallysmith.com" TargetMode="External"/><Relationship Id="rId1038" Type="http://schemas.openxmlformats.org/officeDocument/2006/relationships/hyperlink" Target="mailto:sally@sallysmith.com" TargetMode="External"/><Relationship Id="rId1245" Type="http://schemas.openxmlformats.org/officeDocument/2006/relationships/hyperlink" Target="mailto:sally@sallysmith.com" TargetMode="External"/><Relationship Id="rId1452" Type="http://schemas.openxmlformats.org/officeDocument/2006/relationships/hyperlink" Target="mailto:sally@sallysmith.com" TargetMode="External"/><Relationship Id="rId1897" Type="http://schemas.openxmlformats.org/officeDocument/2006/relationships/hyperlink" Target="mailto:sally@sallysmith.com" TargetMode="External"/><Relationship Id="rId2075" Type="http://schemas.openxmlformats.org/officeDocument/2006/relationships/hyperlink" Target="mailto:sally@sallysmith.com" TargetMode="External"/><Relationship Id="rId2282" Type="http://schemas.openxmlformats.org/officeDocument/2006/relationships/hyperlink" Target="mailto:sally@sallysmith.com" TargetMode="External"/><Relationship Id="rId254" Type="http://schemas.openxmlformats.org/officeDocument/2006/relationships/hyperlink" Target="mailto:sally@sallysmith.com" TargetMode="External"/><Relationship Id="rId699" Type="http://schemas.openxmlformats.org/officeDocument/2006/relationships/hyperlink" Target="mailto:sally@sallysmith.com" TargetMode="External"/><Relationship Id="rId1091" Type="http://schemas.openxmlformats.org/officeDocument/2006/relationships/hyperlink" Target="mailto:sally@sallysmith.com" TargetMode="External"/><Relationship Id="rId1105" Type="http://schemas.openxmlformats.org/officeDocument/2006/relationships/hyperlink" Target="mailto:sally@sallysmith.com" TargetMode="External"/><Relationship Id="rId1312" Type="http://schemas.openxmlformats.org/officeDocument/2006/relationships/hyperlink" Target="mailto:sally@sallysmith.com" TargetMode="External"/><Relationship Id="rId1757" Type="http://schemas.openxmlformats.org/officeDocument/2006/relationships/hyperlink" Target="mailto:sally@sallysmith.com" TargetMode="External"/><Relationship Id="rId1964" Type="http://schemas.openxmlformats.org/officeDocument/2006/relationships/hyperlink" Target="mailto:sally@sallysmith.com" TargetMode="External"/><Relationship Id="rId49" Type="http://schemas.openxmlformats.org/officeDocument/2006/relationships/hyperlink" Target="mailto:sally@sallysmith.com" TargetMode="External"/><Relationship Id="rId114" Type="http://schemas.openxmlformats.org/officeDocument/2006/relationships/hyperlink" Target="mailto:sally@sallysmith.com" TargetMode="External"/><Relationship Id="rId461" Type="http://schemas.openxmlformats.org/officeDocument/2006/relationships/hyperlink" Target="mailto:sally@sallysmith.com" TargetMode="External"/><Relationship Id="rId559" Type="http://schemas.openxmlformats.org/officeDocument/2006/relationships/hyperlink" Target="mailto:sally@sallysmith.com" TargetMode="External"/><Relationship Id="rId766" Type="http://schemas.openxmlformats.org/officeDocument/2006/relationships/hyperlink" Target="mailto:sally@sallysmith.com" TargetMode="External"/><Relationship Id="rId1189" Type="http://schemas.openxmlformats.org/officeDocument/2006/relationships/hyperlink" Target="mailto:sally@sallysmith.com" TargetMode="External"/><Relationship Id="rId1396" Type="http://schemas.openxmlformats.org/officeDocument/2006/relationships/hyperlink" Target="mailto:sally@sallysmith.com" TargetMode="External"/><Relationship Id="rId1617" Type="http://schemas.openxmlformats.org/officeDocument/2006/relationships/hyperlink" Target="mailto:sally@sallysmith.com" TargetMode="External"/><Relationship Id="rId1824" Type="http://schemas.openxmlformats.org/officeDocument/2006/relationships/hyperlink" Target="mailto:sally@sallysmith.com" TargetMode="External"/><Relationship Id="rId2142" Type="http://schemas.openxmlformats.org/officeDocument/2006/relationships/hyperlink" Target="mailto:sally@sallysmith.com" TargetMode="External"/><Relationship Id="rId2447" Type="http://schemas.openxmlformats.org/officeDocument/2006/relationships/hyperlink" Target="mailto:sally@sallysmith.com" TargetMode="External"/><Relationship Id="rId198" Type="http://schemas.openxmlformats.org/officeDocument/2006/relationships/hyperlink" Target="mailto:sally@sallysmith.com" TargetMode="External"/><Relationship Id="rId321" Type="http://schemas.openxmlformats.org/officeDocument/2006/relationships/hyperlink" Target="mailto:sally@sallysmith.com" TargetMode="External"/><Relationship Id="rId419" Type="http://schemas.openxmlformats.org/officeDocument/2006/relationships/hyperlink" Target="mailto:sally@sallysmith.com" TargetMode="External"/><Relationship Id="rId626" Type="http://schemas.openxmlformats.org/officeDocument/2006/relationships/hyperlink" Target="mailto:sally@sallysmith.com" TargetMode="External"/><Relationship Id="rId973" Type="http://schemas.openxmlformats.org/officeDocument/2006/relationships/hyperlink" Target="mailto:sally@sallysmith.com" TargetMode="External"/><Relationship Id="rId1049" Type="http://schemas.openxmlformats.org/officeDocument/2006/relationships/hyperlink" Target="mailto:sally@sallysmith.com" TargetMode="External"/><Relationship Id="rId1256" Type="http://schemas.openxmlformats.org/officeDocument/2006/relationships/hyperlink" Target="mailto:sally@sallysmith.com" TargetMode="External"/><Relationship Id="rId2002" Type="http://schemas.openxmlformats.org/officeDocument/2006/relationships/hyperlink" Target="mailto:sally@sallysmith.com" TargetMode="External"/><Relationship Id="rId2086" Type="http://schemas.openxmlformats.org/officeDocument/2006/relationships/hyperlink" Target="mailto:sally@sallysmith.com" TargetMode="External"/><Relationship Id="rId2307" Type="http://schemas.openxmlformats.org/officeDocument/2006/relationships/hyperlink" Target="mailto:sally@sallysmith.com" TargetMode="External"/><Relationship Id="rId833" Type="http://schemas.openxmlformats.org/officeDocument/2006/relationships/hyperlink" Target="mailto:sally@sallysmith.com" TargetMode="External"/><Relationship Id="rId1116" Type="http://schemas.openxmlformats.org/officeDocument/2006/relationships/hyperlink" Target="mailto:sally@sallysmith.com" TargetMode="External"/><Relationship Id="rId1463" Type="http://schemas.openxmlformats.org/officeDocument/2006/relationships/hyperlink" Target="mailto:sally@sallysmith.com" TargetMode="External"/><Relationship Id="rId1670" Type="http://schemas.openxmlformats.org/officeDocument/2006/relationships/hyperlink" Target="mailto:sally@sallysmith.com" TargetMode="External"/><Relationship Id="rId1768" Type="http://schemas.openxmlformats.org/officeDocument/2006/relationships/hyperlink" Target="mailto:sally@sallysmith.com" TargetMode="External"/><Relationship Id="rId2293" Type="http://schemas.openxmlformats.org/officeDocument/2006/relationships/hyperlink" Target="mailto:sally@sallysmith.com" TargetMode="External"/><Relationship Id="rId265" Type="http://schemas.openxmlformats.org/officeDocument/2006/relationships/hyperlink" Target="mailto:sally@sallysmith.com" TargetMode="External"/><Relationship Id="rId472" Type="http://schemas.openxmlformats.org/officeDocument/2006/relationships/hyperlink" Target="mailto:sally@sallysmith.com" TargetMode="External"/><Relationship Id="rId900" Type="http://schemas.openxmlformats.org/officeDocument/2006/relationships/hyperlink" Target="mailto:sally@sallysmith.com" TargetMode="External"/><Relationship Id="rId1323" Type="http://schemas.openxmlformats.org/officeDocument/2006/relationships/hyperlink" Target="mailto:sally@sallysmith.com" TargetMode="External"/><Relationship Id="rId1530" Type="http://schemas.openxmlformats.org/officeDocument/2006/relationships/hyperlink" Target="mailto:sally@sallysmith.com" TargetMode="External"/><Relationship Id="rId1628" Type="http://schemas.openxmlformats.org/officeDocument/2006/relationships/hyperlink" Target="mailto:sally@sallysmith.com" TargetMode="External"/><Relationship Id="rId1975" Type="http://schemas.openxmlformats.org/officeDocument/2006/relationships/hyperlink" Target="mailto:sally@sallysmith.com" TargetMode="External"/><Relationship Id="rId2153" Type="http://schemas.openxmlformats.org/officeDocument/2006/relationships/hyperlink" Target="mailto:sally@sallysmith.com" TargetMode="External"/><Relationship Id="rId2360" Type="http://schemas.openxmlformats.org/officeDocument/2006/relationships/hyperlink" Target="mailto:sally@sallysmith.com" TargetMode="External"/><Relationship Id="rId125" Type="http://schemas.openxmlformats.org/officeDocument/2006/relationships/hyperlink" Target="mailto:sally@sallysmith.com" TargetMode="External"/><Relationship Id="rId332" Type="http://schemas.openxmlformats.org/officeDocument/2006/relationships/hyperlink" Target="mailto:sally@sallysmith.com" TargetMode="External"/><Relationship Id="rId777" Type="http://schemas.openxmlformats.org/officeDocument/2006/relationships/hyperlink" Target="mailto:sally@sallysmith.com" TargetMode="External"/><Relationship Id="rId984" Type="http://schemas.openxmlformats.org/officeDocument/2006/relationships/hyperlink" Target="mailto:sally@sallysmith.com" TargetMode="External"/><Relationship Id="rId1835" Type="http://schemas.openxmlformats.org/officeDocument/2006/relationships/hyperlink" Target="mailto:sally@sallysmith.com" TargetMode="External"/><Relationship Id="rId2013" Type="http://schemas.openxmlformats.org/officeDocument/2006/relationships/hyperlink" Target="mailto:sally@sallysmith.com" TargetMode="External"/><Relationship Id="rId2220" Type="http://schemas.openxmlformats.org/officeDocument/2006/relationships/hyperlink" Target="mailto:sally@sallysmith.com" TargetMode="External"/><Relationship Id="rId2458" Type="http://schemas.openxmlformats.org/officeDocument/2006/relationships/hyperlink" Target="mailto:sally@sallysmith.com" TargetMode="External"/><Relationship Id="rId637" Type="http://schemas.openxmlformats.org/officeDocument/2006/relationships/hyperlink" Target="mailto:sally@sallysmith.com" TargetMode="External"/><Relationship Id="rId844" Type="http://schemas.openxmlformats.org/officeDocument/2006/relationships/hyperlink" Target="mailto:sally@sallysmith.com" TargetMode="External"/><Relationship Id="rId1267" Type="http://schemas.openxmlformats.org/officeDocument/2006/relationships/hyperlink" Target="mailto:sally@sallysmith.com" TargetMode="External"/><Relationship Id="rId1474" Type="http://schemas.openxmlformats.org/officeDocument/2006/relationships/hyperlink" Target="mailto:sally@sallysmith.com" TargetMode="External"/><Relationship Id="rId1681" Type="http://schemas.openxmlformats.org/officeDocument/2006/relationships/hyperlink" Target="mailto:sally@sallysmith.com" TargetMode="External"/><Relationship Id="rId1902" Type="http://schemas.openxmlformats.org/officeDocument/2006/relationships/hyperlink" Target="mailto:sally@sallysmith.com" TargetMode="External"/><Relationship Id="rId2097" Type="http://schemas.openxmlformats.org/officeDocument/2006/relationships/hyperlink" Target="mailto:sally@sallysmith.com" TargetMode="External"/><Relationship Id="rId2318" Type="http://schemas.openxmlformats.org/officeDocument/2006/relationships/hyperlink" Target="mailto:sally@sallysmith.com" TargetMode="External"/><Relationship Id="rId276" Type="http://schemas.openxmlformats.org/officeDocument/2006/relationships/hyperlink" Target="mailto:sally@sallysmith.com" TargetMode="External"/><Relationship Id="rId483" Type="http://schemas.openxmlformats.org/officeDocument/2006/relationships/hyperlink" Target="mailto:sally@sallysmith.com" TargetMode="External"/><Relationship Id="rId690" Type="http://schemas.openxmlformats.org/officeDocument/2006/relationships/hyperlink" Target="mailto:sally@sallysmith.com" TargetMode="External"/><Relationship Id="rId704" Type="http://schemas.openxmlformats.org/officeDocument/2006/relationships/hyperlink" Target="mailto:sally@sallysmith.com" TargetMode="External"/><Relationship Id="rId911" Type="http://schemas.openxmlformats.org/officeDocument/2006/relationships/hyperlink" Target="mailto:sally@sallysmith.com" TargetMode="External"/><Relationship Id="rId1127" Type="http://schemas.openxmlformats.org/officeDocument/2006/relationships/hyperlink" Target="mailto:sally@sallysmith.com" TargetMode="External"/><Relationship Id="rId1334" Type="http://schemas.openxmlformats.org/officeDocument/2006/relationships/hyperlink" Target="mailto:sally@sallysmith.com" TargetMode="External"/><Relationship Id="rId1541" Type="http://schemas.openxmlformats.org/officeDocument/2006/relationships/hyperlink" Target="mailto:sally@sallysmith.com" TargetMode="External"/><Relationship Id="rId1779" Type="http://schemas.openxmlformats.org/officeDocument/2006/relationships/hyperlink" Target="mailto:sally@sallysmith.com" TargetMode="External"/><Relationship Id="rId1986" Type="http://schemas.openxmlformats.org/officeDocument/2006/relationships/hyperlink" Target="mailto:sally@sallysmith.com" TargetMode="External"/><Relationship Id="rId2164" Type="http://schemas.openxmlformats.org/officeDocument/2006/relationships/hyperlink" Target="mailto:sally@sallysmith.com" TargetMode="External"/><Relationship Id="rId2371" Type="http://schemas.openxmlformats.org/officeDocument/2006/relationships/hyperlink" Target="mailto:sally@sallysmith.com" TargetMode="External"/><Relationship Id="rId40" Type="http://schemas.openxmlformats.org/officeDocument/2006/relationships/hyperlink" Target="mailto:sally@sallysmith.com" TargetMode="External"/><Relationship Id="rId136" Type="http://schemas.openxmlformats.org/officeDocument/2006/relationships/hyperlink" Target="mailto:sally@sallysmith.com" TargetMode="External"/><Relationship Id="rId343" Type="http://schemas.openxmlformats.org/officeDocument/2006/relationships/hyperlink" Target="mailto:sally@sallysmith.com" TargetMode="External"/><Relationship Id="rId550" Type="http://schemas.openxmlformats.org/officeDocument/2006/relationships/hyperlink" Target="mailto:sally@sallysmith.com" TargetMode="External"/><Relationship Id="rId788" Type="http://schemas.openxmlformats.org/officeDocument/2006/relationships/hyperlink" Target="mailto:sally@sallysmith.com" TargetMode="External"/><Relationship Id="rId995" Type="http://schemas.openxmlformats.org/officeDocument/2006/relationships/hyperlink" Target="mailto:sally@sallysmith.com" TargetMode="External"/><Relationship Id="rId1180" Type="http://schemas.openxmlformats.org/officeDocument/2006/relationships/hyperlink" Target="mailto:sally@sallysmith.com" TargetMode="External"/><Relationship Id="rId1401" Type="http://schemas.openxmlformats.org/officeDocument/2006/relationships/hyperlink" Target="mailto:sally@sallysmith.com" TargetMode="External"/><Relationship Id="rId1639" Type="http://schemas.openxmlformats.org/officeDocument/2006/relationships/hyperlink" Target="mailto:sally@sallysmith.com" TargetMode="External"/><Relationship Id="rId1846" Type="http://schemas.openxmlformats.org/officeDocument/2006/relationships/hyperlink" Target="mailto:sally@sallysmith.com" TargetMode="External"/><Relationship Id="rId2024" Type="http://schemas.openxmlformats.org/officeDocument/2006/relationships/hyperlink" Target="mailto:sally@sallysmith.com" TargetMode="External"/><Relationship Id="rId2231" Type="http://schemas.openxmlformats.org/officeDocument/2006/relationships/hyperlink" Target="mailto:sally@sallysmith.com" TargetMode="External"/><Relationship Id="rId2469" Type="http://schemas.openxmlformats.org/officeDocument/2006/relationships/hyperlink" Target="mailto:sally@sallysmith.com" TargetMode="External"/><Relationship Id="rId203" Type="http://schemas.openxmlformats.org/officeDocument/2006/relationships/hyperlink" Target="mailto:sally@sallysmith.com" TargetMode="External"/><Relationship Id="rId648" Type="http://schemas.openxmlformats.org/officeDocument/2006/relationships/hyperlink" Target="mailto:sally@sallysmith.com" TargetMode="External"/><Relationship Id="rId855" Type="http://schemas.openxmlformats.org/officeDocument/2006/relationships/hyperlink" Target="mailto:sally@sallysmith.com" TargetMode="External"/><Relationship Id="rId1040" Type="http://schemas.openxmlformats.org/officeDocument/2006/relationships/hyperlink" Target="mailto:sally@sallysmith.com" TargetMode="External"/><Relationship Id="rId1278" Type="http://schemas.openxmlformats.org/officeDocument/2006/relationships/hyperlink" Target="mailto:sally@sallysmith.com" TargetMode="External"/><Relationship Id="rId1485" Type="http://schemas.openxmlformats.org/officeDocument/2006/relationships/hyperlink" Target="mailto:sally@sallysmith.com" TargetMode="External"/><Relationship Id="rId1692" Type="http://schemas.openxmlformats.org/officeDocument/2006/relationships/hyperlink" Target="mailto:sally@sallysmith.com" TargetMode="External"/><Relationship Id="rId1706" Type="http://schemas.openxmlformats.org/officeDocument/2006/relationships/hyperlink" Target="mailto:sally@sallysmith.com" TargetMode="External"/><Relationship Id="rId1913" Type="http://schemas.openxmlformats.org/officeDocument/2006/relationships/hyperlink" Target="mailto:sally@sallysmith.com" TargetMode="External"/><Relationship Id="rId2329" Type="http://schemas.openxmlformats.org/officeDocument/2006/relationships/hyperlink" Target="mailto:sally@sallysmith.com" TargetMode="External"/><Relationship Id="rId287" Type="http://schemas.openxmlformats.org/officeDocument/2006/relationships/hyperlink" Target="mailto:sally@sallysmith.com" TargetMode="External"/><Relationship Id="rId410" Type="http://schemas.openxmlformats.org/officeDocument/2006/relationships/hyperlink" Target="mailto:sally@sallysmith.com" TargetMode="External"/><Relationship Id="rId494" Type="http://schemas.openxmlformats.org/officeDocument/2006/relationships/hyperlink" Target="mailto:sally@sallysmith.com" TargetMode="External"/><Relationship Id="rId508" Type="http://schemas.openxmlformats.org/officeDocument/2006/relationships/hyperlink" Target="mailto:sally@sallysmith.com" TargetMode="External"/><Relationship Id="rId715" Type="http://schemas.openxmlformats.org/officeDocument/2006/relationships/hyperlink" Target="mailto:sally@sallysmith.com" TargetMode="External"/><Relationship Id="rId922" Type="http://schemas.openxmlformats.org/officeDocument/2006/relationships/hyperlink" Target="mailto:sally@sallysmith.com" TargetMode="External"/><Relationship Id="rId1138" Type="http://schemas.openxmlformats.org/officeDocument/2006/relationships/hyperlink" Target="mailto:sally@sallysmith.com" TargetMode="External"/><Relationship Id="rId1345" Type="http://schemas.openxmlformats.org/officeDocument/2006/relationships/hyperlink" Target="mailto:sally@sallysmith.com" TargetMode="External"/><Relationship Id="rId1552" Type="http://schemas.openxmlformats.org/officeDocument/2006/relationships/hyperlink" Target="mailto:sally@sallysmith.com" TargetMode="External"/><Relationship Id="rId1997" Type="http://schemas.openxmlformats.org/officeDocument/2006/relationships/hyperlink" Target="mailto:sally@sallysmith.com" TargetMode="External"/><Relationship Id="rId2175" Type="http://schemas.openxmlformats.org/officeDocument/2006/relationships/hyperlink" Target="mailto:sally@sallysmith.com" TargetMode="External"/><Relationship Id="rId2382" Type="http://schemas.openxmlformats.org/officeDocument/2006/relationships/hyperlink" Target="mailto:sally@sallysmith.com" TargetMode="External"/><Relationship Id="rId147" Type="http://schemas.openxmlformats.org/officeDocument/2006/relationships/hyperlink" Target="mailto:sally@sallysmith.com" TargetMode="External"/><Relationship Id="rId354" Type="http://schemas.openxmlformats.org/officeDocument/2006/relationships/hyperlink" Target="mailto:sally@sallysmith.com" TargetMode="External"/><Relationship Id="rId799" Type="http://schemas.openxmlformats.org/officeDocument/2006/relationships/hyperlink" Target="mailto:sally@sallysmith.com" TargetMode="External"/><Relationship Id="rId1191" Type="http://schemas.openxmlformats.org/officeDocument/2006/relationships/hyperlink" Target="mailto:sally@sallysmith.com" TargetMode="External"/><Relationship Id="rId1205" Type="http://schemas.openxmlformats.org/officeDocument/2006/relationships/hyperlink" Target="mailto:sally@sallysmith.com" TargetMode="External"/><Relationship Id="rId1857" Type="http://schemas.openxmlformats.org/officeDocument/2006/relationships/hyperlink" Target="mailto:sally@sallysmith.com" TargetMode="External"/><Relationship Id="rId2035" Type="http://schemas.openxmlformats.org/officeDocument/2006/relationships/hyperlink" Target="mailto:sally@sallysmith.com" TargetMode="External"/><Relationship Id="rId51" Type="http://schemas.openxmlformats.org/officeDocument/2006/relationships/hyperlink" Target="mailto:sally@sallysmith.com" TargetMode="External"/><Relationship Id="rId561" Type="http://schemas.openxmlformats.org/officeDocument/2006/relationships/hyperlink" Target="mailto:sally@sallysmith.com" TargetMode="External"/><Relationship Id="rId659" Type="http://schemas.openxmlformats.org/officeDocument/2006/relationships/hyperlink" Target="mailto:sally@sallysmith.com" TargetMode="External"/><Relationship Id="rId866" Type="http://schemas.openxmlformats.org/officeDocument/2006/relationships/hyperlink" Target="mailto:sally@sallysmith.com" TargetMode="External"/><Relationship Id="rId1289" Type="http://schemas.openxmlformats.org/officeDocument/2006/relationships/hyperlink" Target="mailto:sally@sallysmith.com" TargetMode="External"/><Relationship Id="rId1412" Type="http://schemas.openxmlformats.org/officeDocument/2006/relationships/hyperlink" Target="mailto:sally@sallysmith.com" TargetMode="External"/><Relationship Id="rId1496" Type="http://schemas.openxmlformats.org/officeDocument/2006/relationships/hyperlink" Target="mailto:sally@sallysmith.com" TargetMode="External"/><Relationship Id="rId1717" Type="http://schemas.openxmlformats.org/officeDocument/2006/relationships/hyperlink" Target="mailto:sally@sallysmith.com" TargetMode="External"/><Relationship Id="rId1924" Type="http://schemas.openxmlformats.org/officeDocument/2006/relationships/hyperlink" Target="mailto:sally@sallysmith.com" TargetMode="External"/><Relationship Id="rId2242" Type="http://schemas.openxmlformats.org/officeDocument/2006/relationships/hyperlink" Target="mailto:sally@sallysmith.com" TargetMode="External"/><Relationship Id="rId214" Type="http://schemas.openxmlformats.org/officeDocument/2006/relationships/hyperlink" Target="mailto:sally@sallysmith.com" TargetMode="External"/><Relationship Id="rId298" Type="http://schemas.openxmlformats.org/officeDocument/2006/relationships/hyperlink" Target="mailto:sally@sallysmith.com" TargetMode="External"/><Relationship Id="rId421" Type="http://schemas.openxmlformats.org/officeDocument/2006/relationships/hyperlink" Target="mailto:sally@sallysmith.com" TargetMode="External"/><Relationship Id="rId519" Type="http://schemas.openxmlformats.org/officeDocument/2006/relationships/hyperlink" Target="mailto:sally@sallysmith.com" TargetMode="External"/><Relationship Id="rId1051" Type="http://schemas.openxmlformats.org/officeDocument/2006/relationships/hyperlink" Target="mailto:sally@sallysmith.com" TargetMode="External"/><Relationship Id="rId1149" Type="http://schemas.openxmlformats.org/officeDocument/2006/relationships/hyperlink" Target="mailto:sally@sallysmith.com" TargetMode="External"/><Relationship Id="rId1356" Type="http://schemas.openxmlformats.org/officeDocument/2006/relationships/hyperlink" Target="mailto:sally@sallysmith.com" TargetMode="External"/><Relationship Id="rId2102" Type="http://schemas.openxmlformats.org/officeDocument/2006/relationships/hyperlink" Target="mailto:sally@sallysmith.com" TargetMode="External"/><Relationship Id="rId158" Type="http://schemas.openxmlformats.org/officeDocument/2006/relationships/hyperlink" Target="mailto:sally@sallysmith.com" TargetMode="External"/><Relationship Id="rId726" Type="http://schemas.openxmlformats.org/officeDocument/2006/relationships/hyperlink" Target="mailto:sally@sallysmith.com" TargetMode="External"/><Relationship Id="rId933" Type="http://schemas.openxmlformats.org/officeDocument/2006/relationships/hyperlink" Target="mailto:sally@sallysmith.com" TargetMode="External"/><Relationship Id="rId1009" Type="http://schemas.openxmlformats.org/officeDocument/2006/relationships/hyperlink" Target="mailto:sally@sallysmith.com" TargetMode="External"/><Relationship Id="rId1563" Type="http://schemas.openxmlformats.org/officeDocument/2006/relationships/hyperlink" Target="mailto:sally@sallysmith.com" TargetMode="External"/><Relationship Id="rId1770" Type="http://schemas.openxmlformats.org/officeDocument/2006/relationships/hyperlink" Target="mailto:sally@sallysmith.com" TargetMode="External"/><Relationship Id="rId1868" Type="http://schemas.openxmlformats.org/officeDocument/2006/relationships/hyperlink" Target="mailto:sally@sallysmith.com" TargetMode="External"/><Relationship Id="rId2186" Type="http://schemas.openxmlformats.org/officeDocument/2006/relationships/hyperlink" Target="mailto:sally@sallysmith.com" TargetMode="External"/><Relationship Id="rId2393" Type="http://schemas.openxmlformats.org/officeDocument/2006/relationships/hyperlink" Target="mailto:sally@sallysmith.com" TargetMode="External"/><Relationship Id="rId2407" Type="http://schemas.openxmlformats.org/officeDocument/2006/relationships/hyperlink" Target="mailto:sally@sallysmith.com" TargetMode="External"/><Relationship Id="rId62" Type="http://schemas.openxmlformats.org/officeDocument/2006/relationships/hyperlink" Target="mailto:sally@sallysmith.com" TargetMode="External"/><Relationship Id="rId365" Type="http://schemas.openxmlformats.org/officeDocument/2006/relationships/hyperlink" Target="mailto:sally@sallysmith.com" TargetMode="External"/><Relationship Id="rId572" Type="http://schemas.openxmlformats.org/officeDocument/2006/relationships/hyperlink" Target="mailto:sally@sallysmith.com" TargetMode="External"/><Relationship Id="rId1216" Type="http://schemas.openxmlformats.org/officeDocument/2006/relationships/hyperlink" Target="mailto:sally@sallysmith.com" TargetMode="External"/><Relationship Id="rId1423" Type="http://schemas.openxmlformats.org/officeDocument/2006/relationships/hyperlink" Target="mailto:sally@sallysmith.com" TargetMode="External"/><Relationship Id="rId1630" Type="http://schemas.openxmlformats.org/officeDocument/2006/relationships/hyperlink" Target="mailto:sally@sallysmith.com" TargetMode="External"/><Relationship Id="rId2046" Type="http://schemas.openxmlformats.org/officeDocument/2006/relationships/hyperlink" Target="mailto:sally@sallysmith.com" TargetMode="External"/><Relationship Id="rId2253" Type="http://schemas.openxmlformats.org/officeDocument/2006/relationships/hyperlink" Target="mailto:sally@sallysmith.com" TargetMode="External"/><Relationship Id="rId2460" Type="http://schemas.openxmlformats.org/officeDocument/2006/relationships/hyperlink" Target="mailto:sally@sallysmith.com" TargetMode="External"/><Relationship Id="rId225" Type="http://schemas.openxmlformats.org/officeDocument/2006/relationships/hyperlink" Target="mailto:sally@sallysmith.com" TargetMode="External"/><Relationship Id="rId432" Type="http://schemas.openxmlformats.org/officeDocument/2006/relationships/hyperlink" Target="mailto:sally@sallysmith.com" TargetMode="External"/><Relationship Id="rId877" Type="http://schemas.openxmlformats.org/officeDocument/2006/relationships/hyperlink" Target="mailto:sally@sallysmith.com" TargetMode="External"/><Relationship Id="rId1062" Type="http://schemas.openxmlformats.org/officeDocument/2006/relationships/hyperlink" Target="mailto:sally@sallysmith.com" TargetMode="External"/><Relationship Id="rId1728" Type="http://schemas.openxmlformats.org/officeDocument/2006/relationships/hyperlink" Target="mailto:sally@sallysmith.com" TargetMode="External"/><Relationship Id="rId1935" Type="http://schemas.openxmlformats.org/officeDocument/2006/relationships/hyperlink" Target="mailto:sally@sallysmith.com" TargetMode="External"/><Relationship Id="rId2113" Type="http://schemas.openxmlformats.org/officeDocument/2006/relationships/hyperlink" Target="mailto:sally@sallysmith.com" TargetMode="External"/><Relationship Id="rId2320" Type="http://schemas.openxmlformats.org/officeDocument/2006/relationships/hyperlink" Target="mailto:sally@sallysmith.com" TargetMode="External"/><Relationship Id="rId737" Type="http://schemas.openxmlformats.org/officeDocument/2006/relationships/hyperlink" Target="mailto:sally@sallysmith.com" TargetMode="External"/><Relationship Id="rId944" Type="http://schemas.openxmlformats.org/officeDocument/2006/relationships/hyperlink" Target="mailto:sally@sallysmith.com" TargetMode="External"/><Relationship Id="rId1367" Type="http://schemas.openxmlformats.org/officeDocument/2006/relationships/hyperlink" Target="mailto:sally@sallysmith.com" TargetMode="External"/><Relationship Id="rId1574" Type="http://schemas.openxmlformats.org/officeDocument/2006/relationships/hyperlink" Target="mailto:sally@sallysmith.com" TargetMode="External"/><Relationship Id="rId1781" Type="http://schemas.openxmlformats.org/officeDocument/2006/relationships/hyperlink" Target="mailto:sally@sallysmith.com" TargetMode="External"/><Relationship Id="rId2197" Type="http://schemas.openxmlformats.org/officeDocument/2006/relationships/hyperlink" Target="mailto:sally@sallysmith.com" TargetMode="External"/><Relationship Id="rId2418" Type="http://schemas.openxmlformats.org/officeDocument/2006/relationships/hyperlink" Target="mailto:sally@sallysmith.com" TargetMode="External"/><Relationship Id="rId73" Type="http://schemas.openxmlformats.org/officeDocument/2006/relationships/hyperlink" Target="mailto:sally@sallysmith.com" TargetMode="External"/><Relationship Id="rId169" Type="http://schemas.openxmlformats.org/officeDocument/2006/relationships/hyperlink" Target="mailto:sally@sallysmith.com" TargetMode="External"/><Relationship Id="rId376" Type="http://schemas.openxmlformats.org/officeDocument/2006/relationships/hyperlink" Target="mailto:sally@sallysmith.com" TargetMode="External"/><Relationship Id="rId583" Type="http://schemas.openxmlformats.org/officeDocument/2006/relationships/hyperlink" Target="mailto:sally@sallysmith.com" TargetMode="External"/><Relationship Id="rId790" Type="http://schemas.openxmlformats.org/officeDocument/2006/relationships/hyperlink" Target="mailto:sally@sallysmith.com" TargetMode="External"/><Relationship Id="rId804" Type="http://schemas.openxmlformats.org/officeDocument/2006/relationships/hyperlink" Target="mailto:sally@sallysmith.com" TargetMode="External"/><Relationship Id="rId1227" Type="http://schemas.openxmlformats.org/officeDocument/2006/relationships/hyperlink" Target="mailto:sally@sallysmith.com" TargetMode="External"/><Relationship Id="rId1434" Type="http://schemas.openxmlformats.org/officeDocument/2006/relationships/hyperlink" Target="mailto:sally@sallysmith.com" TargetMode="External"/><Relationship Id="rId1641" Type="http://schemas.openxmlformats.org/officeDocument/2006/relationships/hyperlink" Target="mailto:sally@sallysmith.com" TargetMode="External"/><Relationship Id="rId1879" Type="http://schemas.openxmlformats.org/officeDocument/2006/relationships/hyperlink" Target="mailto:sally@sallysmith.com" TargetMode="External"/><Relationship Id="rId2057" Type="http://schemas.openxmlformats.org/officeDocument/2006/relationships/hyperlink" Target="mailto:sally@sallysmith.com" TargetMode="External"/><Relationship Id="rId2264" Type="http://schemas.openxmlformats.org/officeDocument/2006/relationships/hyperlink" Target="mailto:sally@sallysmith.com" TargetMode="External"/><Relationship Id="rId4" Type="http://schemas.openxmlformats.org/officeDocument/2006/relationships/hyperlink" Target="mailto:sally@sallysmith.com" TargetMode="External"/><Relationship Id="rId236" Type="http://schemas.openxmlformats.org/officeDocument/2006/relationships/hyperlink" Target="mailto:sally@sallysmith.com" TargetMode="External"/><Relationship Id="rId443" Type="http://schemas.openxmlformats.org/officeDocument/2006/relationships/hyperlink" Target="mailto:sally@sallysmith.com" TargetMode="External"/><Relationship Id="rId650" Type="http://schemas.openxmlformats.org/officeDocument/2006/relationships/hyperlink" Target="mailto:sally@sallysmith.com" TargetMode="External"/><Relationship Id="rId888" Type="http://schemas.openxmlformats.org/officeDocument/2006/relationships/hyperlink" Target="mailto:sally@sallysmith.com" TargetMode="External"/><Relationship Id="rId1073" Type="http://schemas.openxmlformats.org/officeDocument/2006/relationships/hyperlink" Target="mailto:sally@sallysmith.com" TargetMode="External"/><Relationship Id="rId1280" Type="http://schemas.openxmlformats.org/officeDocument/2006/relationships/hyperlink" Target="mailto:sally@sallysmith.com" TargetMode="External"/><Relationship Id="rId1501" Type="http://schemas.openxmlformats.org/officeDocument/2006/relationships/hyperlink" Target="mailto:sally@sallysmith.com" TargetMode="External"/><Relationship Id="rId1739" Type="http://schemas.openxmlformats.org/officeDocument/2006/relationships/hyperlink" Target="mailto:sally@sallysmith.com" TargetMode="External"/><Relationship Id="rId1946" Type="http://schemas.openxmlformats.org/officeDocument/2006/relationships/hyperlink" Target="mailto:sally@sallysmith.com" TargetMode="External"/><Relationship Id="rId2124" Type="http://schemas.openxmlformats.org/officeDocument/2006/relationships/hyperlink" Target="mailto:sally@sallysmith.com" TargetMode="External"/><Relationship Id="rId2331" Type="http://schemas.openxmlformats.org/officeDocument/2006/relationships/hyperlink" Target="mailto:sally@sallysmith.com" TargetMode="External"/><Relationship Id="rId303" Type="http://schemas.openxmlformats.org/officeDocument/2006/relationships/hyperlink" Target="mailto:sally@sallysmith.com" TargetMode="External"/><Relationship Id="rId748" Type="http://schemas.openxmlformats.org/officeDocument/2006/relationships/hyperlink" Target="mailto:sally@sallysmith.com" TargetMode="External"/><Relationship Id="rId955" Type="http://schemas.openxmlformats.org/officeDocument/2006/relationships/hyperlink" Target="mailto:sally@sallysmith.com" TargetMode="External"/><Relationship Id="rId1140" Type="http://schemas.openxmlformats.org/officeDocument/2006/relationships/hyperlink" Target="mailto:sally@sallysmith.com" TargetMode="External"/><Relationship Id="rId1378" Type="http://schemas.openxmlformats.org/officeDocument/2006/relationships/hyperlink" Target="mailto:sally@sallysmith.com" TargetMode="External"/><Relationship Id="rId1585" Type="http://schemas.openxmlformats.org/officeDocument/2006/relationships/hyperlink" Target="mailto:sally@sallysmith.com" TargetMode="External"/><Relationship Id="rId1792" Type="http://schemas.openxmlformats.org/officeDocument/2006/relationships/hyperlink" Target="mailto:sally@sallysmith.com" TargetMode="External"/><Relationship Id="rId1806" Type="http://schemas.openxmlformats.org/officeDocument/2006/relationships/hyperlink" Target="mailto:sally@sallysmith.com" TargetMode="External"/><Relationship Id="rId2429" Type="http://schemas.openxmlformats.org/officeDocument/2006/relationships/hyperlink" Target="mailto:sally@sallysmith.com" TargetMode="External"/><Relationship Id="rId84" Type="http://schemas.openxmlformats.org/officeDocument/2006/relationships/hyperlink" Target="mailto:sally@sallysmith.com" TargetMode="External"/><Relationship Id="rId387" Type="http://schemas.openxmlformats.org/officeDocument/2006/relationships/hyperlink" Target="mailto:sally@sallysmith.com" TargetMode="External"/><Relationship Id="rId510" Type="http://schemas.openxmlformats.org/officeDocument/2006/relationships/hyperlink" Target="mailto:sally@sallysmith.com" TargetMode="External"/><Relationship Id="rId594" Type="http://schemas.openxmlformats.org/officeDocument/2006/relationships/hyperlink" Target="mailto:sally@sallysmith.com" TargetMode="External"/><Relationship Id="rId608" Type="http://schemas.openxmlformats.org/officeDocument/2006/relationships/hyperlink" Target="mailto:sally@sallysmith.com" TargetMode="External"/><Relationship Id="rId815" Type="http://schemas.openxmlformats.org/officeDocument/2006/relationships/hyperlink" Target="mailto:sally@sallysmith.com" TargetMode="External"/><Relationship Id="rId1238" Type="http://schemas.openxmlformats.org/officeDocument/2006/relationships/hyperlink" Target="mailto:sally@sallysmith.com" TargetMode="External"/><Relationship Id="rId1445" Type="http://schemas.openxmlformats.org/officeDocument/2006/relationships/hyperlink" Target="mailto:sally@sallysmith.com" TargetMode="External"/><Relationship Id="rId1652" Type="http://schemas.openxmlformats.org/officeDocument/2006/relationships/hyperlink" Target="mailto:sally@sallysmith.com" TargetMode="External"/><Relationship Id="rId2068" Type="http://schemas.openxmlformats.org/officeDocument/2006/relationships/hyperlink" Target="mailto:sally@sallysmith.com" TargetMode="External"/><Relationship Id="rId2275" Type="http://schemas.openxmlformats.org/officeDocument/2006/relationships/hyperlink" Target="mailto:sally@sallysmith.com" TargetMode="External"/><Relationship Id="rId247" Type="http://schemas.openxmlformats.org/officeDocument/2006/relationships/hyperlink" Target="mailto:sally@sallysmith.com" TargetMode="External"/><Relationship Id="rId899" Type="http://schemas.openxmlformats.org/officeDocument/2006/relationships/hyperlink" Target="mailto:sally@sallysmith.com" TargetMode="External"/><Relationship Id="rId1000" Type="http://schemas.openxmlformats.org/officeDocument/2006/relationships/hyperlink" Target="mailto:sally@sallysmith.com" TargetMode="External"/><Relationship Id="rId1084" Type="http://schemas.openxmlformats.org/officeDocument/2006/relationships/hyperlink" Target="mailto:sally@sallysmith.com" TargetMode="External"/><Relationship Id="rId1305" Type="http://schemas.openxmlformats.org/officeDocument/2006/relationships/hyperlink" Target="mailto:sally@sallysmith.com" TargetMode="External"/><Relationship Id="rId1957" Type="http://schemas.openxmlformats.org/officeDocument/2006/relationships/hyperlink" Target="mailto:sally@sallysmith.com" TargetMode="External"/><Relationship Id="rId107" Type="http://schemas.openxmlformats.org/officeDocument/2006/relationships/hyperlink" Target="mailto:sally@sallysmith.com" TargetMode="External"/><Relationship Id="rId454" Type="http://schemas.openxmlformats.org/officeDocument/2006/relationships/hyperlink" Target="mailto:sally@sallysmith.com" TargetMode="External"/><Relationship Id="rId661" Type="http://schemas.openxmlformats.org/officeDocument/2006/relationships/hyperlink" Target="mailto:sally@sallysmith.com" TargetMode="External"/><Relationship Id="rId759" Type="http://schemas.openxmlformats.org/officeDocument/2006/relationships/hyperlink" Target="mailto:sally@sallysmith.com" TargetMode="External"/><Relationship Id="rId966" Type="http://schemas.openxmlformats.org/officeDocument/2006/relationships/hyperlink" Target="mailto:sally@sallysmith.com" TargetMode="External"/><Relationship Id="rId1291" Type="http://schemas.openxmlformats.org/officeDocument/2006/relationships/hyperlink" Target="mailto:sally@sallysmith.com" TargetMode="External"/><Relationship Id="rId1389" Type="http://schemas.openxmlformats.org/officeDocument/2006/relationships/hyperlink" Target="mailto:sally@sallysmith.com" TargetMode="External"/><Relationship Id="rId1512" Type="http://schemas.openxmlformats.org/officeDocument/2006/relationships/hyperlink" Target="mailto:sally@sallysmith.com" TargetMode="External"/><Relationship Id="rId1596" Type="http://schemas.openxmlformats.org/officeDocument/2006/relationships/hyperlink" Target="mailto:sally@sallysmith.com" TargetMode="External"/><Relationship Id="rId1817" Type="http://schemas.openxmlformats.org/officeDocument/2006/relationships/hyperlink" Target="mailto:sally@sallysmith.com" TargetMode="External"/><Relationship Id="rId2135" Type="http://schemas.openxmlformats.org/officeDocument/2006/relationships/hyperlink" Target="mailto:sally@sallysmith.com" TargetMode="External"/><Relationship Id="rId2342" Type="http://schemas.openxmlformats.org/officeDocument/2006/relationships/hyperlink" Target="mailto:sally@sallysmith.com" TargetMode="External"/><Relationship Id="rId11" Type="http://schemas.openxmlformats.org/officeDocument/2006/relationships/hyperlink" Target="mailto:sally@sallysmith.com" TargetMode="External"/><Relationship Id="rId314" Type="http://schemas.openxmlformats.org/officeDocument/2006/relationships/hyperlink" Target="mailto:sally@sallysmith.com" TargetMode="External"/><Relationship Id="rId398" Type="http://schemas.openxmlformats.org/officeDocument/2006/relationships/hyperlink" Target="mailto:sally@sallysmith.com" TargetMode="External"/><Relationship Id="rId521" Type="http://schemas.openxmlformats.org/officeDocument/2006/relationships/hyperlink" Target="mailto:sally@sallysmith.com" TargetMode="External"/><Relationship Id="rId619" Type="http://schemas.openxmlformats.org/officeDocument/2006/relationships/hyperlink" Target="mailto:sally@sallysmith.com" TargetMode="External"/><Relationship Id="rId1151" Type="http://schemas.openxmlformats.org/officeDocument/2006/relationships/hyperlink" Target="mailto:sally@sallysmith.com" TargetMode="External"/><Relationship Id="rId1249" Type="http://schemas.openxmlformats.org/officeDocument/2006/relationships/hyperlink" Target="mailto:sally@sallysmith.com" TargetMode="External"/><Relationship Id="rId2079" Type="http://schemas.openxmlformats.org/officeDocument/2006/relationships/hyperlink" Target="mailto:sally@sallysmith.com" TargetMode="External"/><Relationship Id="rId2202" Type="http://schemas.openxmlformats.org/officeDocument/2006/relationships/hyperlink" Target="mailto:sally@sallysmith.com" TargetMode="External"/><Relationship Id="rId95" Type="http://schemas.openxmlformats.org/officeDocument/2006/relationships/hyperlink" Target="mailto:sally@sallysmith.com" TargetMode="External"/><Relationship Id="rId160" Type="http://schemas.openxmlformats.org/officeDocument/2006/relationships/hyperlink" Target="mailto:sally@sallysmith.com" TargetMode="External"/><Relationship Id="rId826" Type="http://schemas.openxmlformats.org/officeDocument/2006/relationships/hyperlink" Target="mailto:sally@sallysmith.com" TargetMode="External"/><Relationship Id="rId1011" Type="http://schemas.openxmlformats.org/officeDocument/2006/relationships/hyperlink" Target="mailto:sally@sallysmith.com" TargetMode="External"/><Relationship Id="rId1109" Type="http://schemas.openxmlformats.org/officeDocument/2006/relationships/hyperlink" Target="mailto:sally@sallysmith.com" TargetMode="External"/><Relationship Id="rId1456" Type="http://schemas.openxmlformats.org/officeDocument/2006/relationships/hyperlink" Target="mailto:sally@sallysmith.com" TargetMode="External"/><Relationship Id="rId1663" Type="http://schemas.openxmlformats.org/officeDocument/2006/relationships/hyperlink" Target="mailto:sally@sallysmith.com" TargetMode="External"/><Relationship Id="rId1870" Type="http://schemas.openxmlformats.org/officeDocument/2006/relationships/hyperlink" Target="mailto:sally@sallysmith.com" TargetMode="External"/><Relationship Id="rId1968" Type="http://schemas.openxmlformats.org/officeDocument/2006/relationships/hyperlink" Target="mailto:sally@sallysmith.com" TargetMode="External"/><Relationship Id="rId2286" Type="http://schemas.openxmlformats.org/officeDocument/2006/relationships/hyperlink" Target="mailto:sally@sallysmith.com" TargetMode="External"/><Relationship Id="rId258" Type="http://schemas.openxmlformats.org/officeDocument/2006/relationships/hyperlink" Target="mailto:sally@sallysmith.com" TargetMode="External"/><Relationship Id="rId465" Type="http://schemas.openxmlformats.org/officeDocument/2006/relationships/hyperlink" Target="mailto:sally@sallysmith.com" TargetMode="External"/><Relationship Id="rId672" Type="http://schemas.openxmlformats.org/officeDocument/2006/relationships/hyperlink" Target="mailto:sally@sallysmith.com" TargetMode="External"/><Relationship Id="rId1095" Type="http://schemas.openxmlformats.org/officeDocument/2006/relationships/hyperlink" Target="mailto:sally@sallysmith.com" TargetMode="External"/><Relationship Id="rId1316" Type="http://schemas.openxmlformats.org/officeDocument/2006/relationships/hyperlink" Target="mailto:sally@sallysmith.com" TargetMode="External"/><Relationship Id="rId1523" Type="http://schemas.openxmlformats.org/officeDocument/2006/relationships/hyperlink" Target="mailto:sally@sallysmith.com" TargetMode="External"/><Relationship Id="rId1730" Type="http://schemas.openxmlformats.org/officeDocument/2006/relationships/hyperlink" Target="mailto:sally@sallysmith.com" TargetMode="External"/><Relationship Id="rId2146" Type="http://schemas.openxmlformats.org/officeDocument/2006/relationships/hyperlink" Target="mailto:sally@sallysmith.com" TargetMode="External"/><Relationship Id="rId2353" Type="http://schemas.openxmlformats.org/officeDocument/2006/relationships/hyperlink" Target="mailto:sally@sallysmith.com" TargetMode="External"/><Relationship Id="rId22" Type="http://schemas.openxmlformats.org/officeDocument/2006/relationships/hyperlink" Target="mailto:sally@sallysmith.com" TargetMode="External"/><Relationship Id="rId118" Type="http://schemas.openxmlformats.org/officeDocument/2006/relationships/hyperlink" Target="mailto:sally@sallysmith.com" TargetMode="External"/><Relationship Id="rId325" Type="http://schemas.openxmlformats.org/officeDocument/2006/relationships/hyperlink" Target="mailto:sally@sallysmith.com" TargetMode="External"/><Relationship Id="rId532" Type="http://schemas.openxmlformats.org/officeDocument/2006/relationships/hyperlink" Target="mailto:sally@sallysmith.com" TargetMode="External"/><Relationship Id="rId977" Type="http://schemas.openxmlformats.org/officeDocument/2006/relationships/hyperlink" Target="mailto:sally@sallysmith.com" TargetMode="External"/><Relationship Id="rId1162" Type="http://schemas.openxmlformats.org/officeDocument/2006/relationships/hyperlink" Target="mailto:sally@sallysmith.com" TargetMode="External"/><Relationship Id="rId1828" Type="http://schemas.openxmlformats.org/officeDocument/2006/relationships/hyperlink" Target="mailto:sally@sallysmith.com" TargetMode="External"/><Relationship Id="rId2006" Type="http://schemas.openxmlformats.org/officeDocument/2006/relationships/hyperlink" Target="mailto:sally@sallysmith.com" TargetMode="External"/><Relationship Id="rId2213" Type="http://schemas.openxmlformats.org/officeDocument/2006/relationships/hyperlink" Target="mailto:sally@sallysmith.com" TargetMode="External"/><Relationship Id="rId2420" Type="http://schemas.openxmlformats.org/officeDocument/2006/relationships/hyperlink" Target="mailto:sally@sallysmith.com" TargetMode="External"/><Relationship Id="rId171" Type="http://schemas.openxmlformats.org/officeDocument/2006/relationships/hyperlink" Target="mailto:sally@sallysmith.com" TargetMode="External"/><Relationship Id="rId837" Type="http://schemas.openxmlformats.org/officeDocument/2006/relationships/hyperlink" Target="mailto:sally@sallysmith.com" TargetMode="External"/><Relationship Id="rId1022" Type="http://schemas.openxmlformats.org/officeDocument/2006/relationships/hyperlink" Target="mailto:sally@sallysmith.com" TargetMode="External"/><Relationship Id="rId1467" Type="http://schemas.openxmlformats.org/officeDocument/2006/relationships/hyperlink" Target="mailto:sally@sallysmith.com" TargetMode="External"/><Relationship Id="rId1674" Type="http://schemas.openxmlformats.org/officeDocument/2006/relationships/hyperlink" Target="mailto:sally@sallysmith.com" TargetMode="External"/><Relationship Id="rId1881" Type="http://schemas.openxmlformats.org/officeDocument/2006/relationships/hyperlink" Target="mailto:sally@sallysmith.com" TargetMode="External"/><Relationship Id="rId2297" Type="http://schemas.openxmlformats.org/officeDocument/2006/relationships/hyperlink" Target="mailto:sally@sallysmith.com" TargetMode="External"/><Relationship Id="rId269" Type="http://schemas.openxmlformats.org/officeDocument/2006/relationships/hyperlink" Target="mailto:sally@sallysmith.com" TargetMode="External"/><Relationship Id="rId476" Type="http://schemas.openxmlformats.org/officeDocument/2006/relationships/hyperlink" Target="mailto:sally@sallysmith.com" TargetMode="External"/><Relationship Id="rId683" Type="http://schemas.openxmlformats.org/officeDocument/2006/relationships/hyperlink" Target="mailto:sally@sallysmith.com" TargetMode="External"/><Relationship Id="rId890" Type="http://schemas.openxmlformats.org/officeDocument/2006/relationships/hyperlink" Target="mailto:sally@sallysmith.com" TargetMode="External"/><Relationship Id="rId904" Type="http://schemas.openxmlformats.org/officeDocument/2006/relationships/hyperlink" Target="mailto:sally@sallysmith.com" TargetMode="External"/><Relationship Id="rId1327" Type="http://schemas.openxmlformats.org/officeDocument/2006/relationships/hyperlink" Target="mailto:sally@sallysmith.com" TargetMode="External"/><Relationship Id="rId1534" Type="http://schemas.openxmlformats.org/officeDocument/2006/relationships/hyperlink" Target="mailto:sally@sallysmith.com" TargetMode="External"/><Relationship Id="rId1741" Type="http://schemas.openxmlformats.org/officeDocument/2006/relationships/hyperlink" Target="mailto:sally@sallysmith.com" TargetMode="External"/><Relationship Id="rId1979" Type="http://schemas.openxmlformats.org/officeDocument/2006/relationships/hyperlink" Target="mailto:sally@sallysmith.com" TargetMode="External"/><Relationship Id="rId2157" Type="http://schemas.openxmlformats.org/officeDocument/2006/relationships/hyperlink" Target="mailto:sally@sallysmith.com" TargetMode="External"/><Relationship Id="rId2364" Type="http://schemas.openxmlformats.org/officeDocument/2006/relationships/hyperlink" Target="mailto:sally@sallysmith.com" TargetMode="External"/><Relationship Id="rId33" Type="http://schemas.openxmlformats.org/officeDocument/2006/relationships/hyperlink" Target="mailto:sally@sallysmith.com" TargetMode="External"/><Relationship Id="rId129" Type="http://schemas.openxmlformats.org/officeDocument/2006/relationships/hyperlink" Target="mailto:sally@sallysmith.com" TargetMode="External"/><Relationship Id="rId336" Type="http://schemas.openxmlformats.org/officeDocument/2006/relationships/hyperlink" Target="mailto:sally@sallysmith.com" TargetMode="External"/><Relationship Id="rId543" Type="http://schemas.openxmlformats.org/officeDocument/2006/relationships/hyperlink" Target="mailto:sally@sallysmith.com" TargetMode="External"/><Relationship Id="rId988" Type="http://schemas.openxmlformats.org/officeDocument/2006/relationships/hyperlink" Target="mailto:sally@sallysmith.com" TargetMode="External"/><Relationship Id="rId1173" Type="http://schemas.openxmlformats.org/officeDocument/2006/relationships/hyperlink" Target="mailto:sally@sallysmith.com" TargetMode="External"/><Relationship Id="rId1380" Type="http://schemas.openxmlformats.org/officeDocument/2006/relationships/hyperlink" Target="mailto:sally@sallysmith.com" TargetMode="External"/><Relationship Id="rId1601" Type="http://schemas.openxmlformats.org/officeDocument/2006/relationships/hyperlink" Target="mailto:sally@sallysmith.com" TargetMode="External"/><Relationship Id="rId1839" Type="http://schemas.openxmlformats.org/officeDocument/2006/relationships/hyperlink" Target="mailto:sally@sallysmith.com" TargetMode="External"/><Relationship Id="rId2017" Type="http://schemas.openxmlformats.org/officeDocument/2006/relationships/hyperlink" Target="mailto:sally@sallysmith.com" TargetMode="External"/><Relationship Id="rId2224" Type="http://schemas.openxmlformats.org/officeDocument/2006/relationships/hyperlink" Target="mailto:sally@sallysmith.com" TargetMode="External"/><Relationship Id="rId182" Type="http://schemas.openxmlformats.org/officeDocument/2006/relationships/hyperlink" Target="mailto:sally@sallysmith.com" TargetMode="External"/><Relationship Id="rId403" Type="http://schemas.openxmlformats.org/officeDocument/2006/relationships/hyperlink" Target="mailto:sally@sallysmith.com" TargetMode="External"/><Relationship Id="rId750" Type="http://schemas.openxmlformats.org/officeDocument/2006/relationships/hyperlink" Target="mailto:sally@sallysmith.com" TargetMode="External"/><Relationship Id="rId848" Type="http://schemas.openxmlformats.org/officeDocument/2006/relationships/hyperlink" Target="mailto:sally@sallysmith.com" TargetMode="External"/><Relationship Id="rId1033" Type="http://schemas.openxmlformats.org/officeDocument/2006/relationships/hyperlink" Target="mailto:sally@sallysmith.com" TargetMode="External"/><Relationship Id="rId1478" Type="http://schemas.openxmlformats.org/officeDocument/2006/relationships/hyperlink" Target="mailto:sally@sallysmith.com" TargetMode="External"/><Relationship Id="rId1685" Type="http://schemas.openxmlformats.org/officeDocument/2006/relationships/hyperlink" Target="mailto:sally@sallysmith.com" TargetMode="External"/><Relationship Id="rId1892" Type="http://schemas.openxmlformats.org/officeDocument/2006/relationships/hyperlink" Target="mailto:sally@sallysmith.com" TargetMode="External"/><Relationship Id="rId1906" Type="http://schemas.openxmlformats.org/officeDocument/2006/relationships/hyperlink" Target="mailto:sally@sallysmith.com" TargetMode="External"/><Relationship Id="rId2431" Type="http://schemas.openxmlformats.org/officeDocument/2006/relationships/hyperlink" Target="mailto:sally@sallysmith.com" TargetMode="External"/><Relationship Id="rId487" Type="http://schemas.openxmlformats.org/officeDocument/2006/relationships/hyperlink" Target="mailto:sally@sallysmith.com" TargetMode="External"/><Relationship Id="rId610" Type="http://schemas.openxmlformats.org/officeDocument/2006/relationships/hyperlink" Target="mailto:sally@sallysmith.com" TargetMode="External"/><Relationship Id="rId694" Type="http://schemas.openxmlformats.org/officeDocument/2006/relationships/hyperlink" Target="mailto:sally@sallysmith.com" TargetMode="External"/><Relationship Id="rId708" Type="http://schemas.openxmlformats.org/officeDocument/2006/relationships/hyperlink" Target="mailto:sally@sallysmith.com" TargetMode="External"/><Relationship Id="rId915" Type="http://schemas.openxmlformats.org/officeDocument/2006/relationships/hyperlink" Target="mailto:sally@sallysmith.com" TargetMode="External"/><Relationship Id="rId1240" Type="http://schemas.openxmlformats.org/officeDocument/2006/relationships/hyperlink" Target="mailto:sally@sallysmith.com" TargetMode="External"/><Relationship Id="rId1338" Type="http://schemas.openxmlformats.org/officeDocument/2006/relationships/hyperlink" Target="mailto:sally@sallysmith.com" TargetMode="External"/><Relationship Id="rId1545" Type="http://schemas.openxmlformats.org/officeDocument/2006/relationships/hyperlink" Target="mailto:sally@sallysmith.com" TargetMode="External"/><Relationship Id="rId2070" Type="http://schemas.openxmlformats.org/officeDocument/2006/relationships/hyperlink" Target="mailto:sally@sallysmith.com" TargetMode="External"/><Relationship Id="rId2168" Type="http://schemas.openxmlformats.org/officeDocument/2006/relationships/hyperlink" Target="mailto:sally@sallysmith.com" TargetMode="External"/><Relationship Id="rId2375" Type="http://schemas.openxmlformats.org/officeDocument/2006/relationships/hyperlink" Target="mailto:sally@sallysmith.com" TargetMode="External"/><Relationship Id="rId347" Type="http://schemas.openxmlformats.org/officeDocument/2006/relationships/hyperlink" Target="mailto:sally@sallysmith.com" TargetMode="External"/><Relationship Id="rId999" Type="http://schemas.openxmlformats.org/officeDocument/2006/relationships/hyperlink" Target="mailto:sally@sallysmith.com" TargetMode="External"/><Relationship Id="rId1100" Type="http://schemas.openxmlformats.org/officeDocument/2006/relationships/hyperlink" Target="mailto:sally@sallysmith.com" TargetMode="External"/><Relationship Id="rId1184" Type="http://schemas.openxmlformats.org/officeDocument/2006/relationships/hyperlink" Target="mailto:sally@sallysmith.com" TargetMode="External"/><Relationship Id="rId1405" Type="http://schemas.openxmlformats.org/officeDocument/2006/relationships/hyperlink" Target="mailto:sally@sallysmith.com" TargetMode="External"/><Relationship Id="rId1752" Type="http://schemas.openxmlformats.org/officeDocument/2006/relationships/hyperlink" Target="mailto:sally@sallysmith.com" TargetMode="External"/><Relationship Id="rId2028" Type="http://schemas.openxmlformats.org/officeDocument/2006/relationships/hyperlink" Target="mailto:sally@sallysmith.com" TargetMode="External"/><Relationship Id="rId44" Type="http://schemas.openxmlformats.org/officeDocument/2006/relationships/hyperlink" Target="mailto:sally@sallysmith.com" TargetMode="External"/><Relationship Id="rId554" Type="http://schemas.openxmlformats.org/officeDocument/2006/relationships/hyperlink" Target="mailto:sally@sallysmith.com" TargetMode="External"/><Relationship Id="rId761" Type="http://schemas.openxmlformats.org/officeDocument/2006/relationships/hyperlink" Target="mailto:sally@sallysmith.com" TargetMode="External"/><Relationship Id="rId859" Type="http://schemas.openxmlformats.org/officeDocument/2006/relationships/hyperlink" Target="mailto:sally@sallysmith.com" TargetMode="External"/><Relationship Id="rId1391" Type="http://schemas.openxmlformats.org/officeDocument/2006/relationships/hyperlink" Target="mailto:sally@sallysmith.com" TargetMode="External"/><Relationship Id="rId1489" Type="http://schemas.openxmlformats.org/officeDocument/2006/relationships/hyperlink" Target="mailto:sally@sallysmith.com" TargetMode="External"/><Relationship Id="rId1612" Type="http://schemas.openxmlformats.org/officeDocument/2006/relationships/hyperlink" Target="mailto:sally@sallysmith.com" TargetMode="External"/><Relationship Id="rId1696" Type="http://schemas.openxmlformats.org/officeDocument/2006/relationships/hyperlink" Target="mailto:sally@sallysmith.com" TargetMode="External"/><Relationship Id="rId1917" Type="http://schemas.openxmlformats.org/officeDocument/2006/relationships/hyperlink" Target="mailto:sally@sallysmith.com" TargetMode="External"/><Relationship Id="rId2235" Type="http://schemas.openxmlformats.org/officeDocument/2006/relationships/hyperlink" Target="mailto:sally@sallysmith.com" TargetMode="External"/><Relationship Id="rId2442" Type="http://schemas.openxmlformats.org/officeDocument/2006/relationships/hyperlink" Target="mailto:sally@sallysmith.com" TargetMode="External"/><Relationship Id="rId193" Type="http://schemas.openxmlformats.org/officeDocument/2006/relationships/hyperlink" Target="mailto:sally@sallysmith.com" TargetMode="External"/><Relationship Id="rId207" Type="http://schemas.openxmlformats.org/officeDocument/2006/relationships/hyperlink" Target="mailto:sally@sallysmith.com" TargetMode="External"/><Relationship Id="rId414" Type="http://schemas.openxmlformats.org/officeDocument/2006/relationships/hyperlink" Target="mailto:sally@sallysmith.com" TargetMode="External"/><Relationship Id="rId498" Type="http://schemas.openxmlformats.org/officeDocument/2006/relationships/hyperlink" Target="mailto:sally@sallysmith.com" TargetMode="External"/><Relationship Id="rId621" Type="http://schemas.openxmlformats.org/officeDocument/2006/relationships/hyperlink" Target="mailto:sally@sallysmith.com" TargetMode="External"/><Relationship Id="rId1044" Type="http://schemas.openxmlformats.org/officeDocument/2006/relationships/hyperlink" Target="mailto:sally@sallysmith.com" TargetMode="External"/><Relationship Id="rId1251" Type="http://schemas.openxmlformats.org/officeDocument/2006/relationships/hyperlink" Target="mailto:sally@sallysmith.com" TargetMode="External"/><Relationship Id="rId1349" Type="http://schemas.openxmlformats.org/officeDocument/2006/relationships/hyperlink" Target="mailto:sally@sallysmith.com" TargetMode="External"/><Relationship Id="rId2081" Type="http://schemas.openxmlformats.org/officeDocument/2006/relationships/hyperlink" Target="mailto:sally@sallysmith.com" TargetMode="External"/><Relationship Id="rId2179" Type="http://schemas.openxmlformats.org/officeDocument/2006/relationships/hyperlink" Target="mailto:sally@sallysmith.com" TargetMode="External"/><Relationship Id="rId2302" Type="http://schemas.openxmlformats.org/officeDocument/2006/relationships/hyperlink" Target="mailto:sally@sallysmith.com" TargetMode="External"/><Relationship Id="rId260" Type="http://schemas.openxmlformats.org/officeDocument/2006/relationships/hyperlink" Target="mailto:sally@sallysmith.com" TargetMode="External"/><Relationship Id="rId719" Type="http://schemas.openxmlformats.org/officeDocument/2006/relationships/hyperlink" Target="mailto:sally@sallysmith.com" TargetMode="External"/><Relationship Id="rId926" Type="http://schemas.openxmlformats.org/officeDocument/2006/relationships/hyperlink" Target="mailto:sally@sallysmith.com" TargetMode="External"/><Relationship Id="rId1111" Type="http://schemas.openxmlformats.org/officeDocument/2006/relationships/hyperlink" Target="mailto:sally@sallysmith.com" TargetMode="External"/><Relationship Id="rId1556" Type="http://schemas.openxmlformats.org/officeDocument/2006/relationships/hyperlink" Target="mailto:sally@sallysmith.com" TargetMode="External"/><Relationship Id="rId1763" Type="http://schemas.openxmlformats.org/officeDocument/2006/relationships/hyperlink" Target="mailto:sally@sallysmith.com" TargetMode="External"/><Relationship Id="rId1970" Type="http://schemas.openxmlformats.org/officeDocument/2006/relationships/hyperlink" Target="mailto:sally@sallysmith.com" TargetMode="External"/><Relationship Id="rId2386" Type="http://schemas.openxmlformats.org/officeDocument/2006/relationships/hyperlink" Target="mailto:sally@sallysmith.com" TargetMode="External"/><Relationship Id="rId55" Type="http://schemas.openxmlformats.org/officeDocument/2006/relationships/hyperlink" Target="mailto:sally@sallysmith.com" TargetMode="External"/><Relationship Id="rId120" Type="http://schemas.openxmlformats.org/officeDocument/2006/relationships/hyperlink" Target="mailto:sally@sallysmith.com" TargetMode="External"/><Relationship Id="rId358" Type="http://schemas.openxmlformats.org/officeDocument/2006/relationships/hyperlink" Target="mailto:sally@sallysmith.com" TargetMode="External"/><Relationship Id="rId565" Type="http://schemas.openxmlformats.org/officeDocument/2006/relationships/hyperlink" Target="mailto:sally@sallysmith.com" TargetMode="External"/><Relationship Id="rId772" Type="http://schemas.openxmlformats.org/officeDocument/2006/relationships/hyperlink" Target="mailto:sally@sallysmith.com" TargetMode="External"/><Relationship Id="rId1195" Type="http://schemas.openxmlformats.org/officeDocument/2006/relationships/hyperlink" Target="mailto:sally@sallysmith.com" TargetMode="External"/><Relationship Id="rId1209" Type="http://schemas.openxmlformats.org/officeDocument/2006/relationships/hyperlink" Target="mailto:sally@sallysmith.com" TargetMode="External"/><Relationship Id="rId1416" Type="http://schemas.openxmlformats.org/officeDocument/2006/relationships/hyperlink" Target="mailto:sally@sallysmith.com" TargetMode="External"/><Relationship Id="rId1623" Type="http://schemas.openxmlformats.org/officeDocument/2006/relationships/hyperlink" Target="mailto:sally@sallysmith.com" TargetMode="External"/><Relationship Id="rId1830" Type="http://schemas.openxmlformats.org/officeDocument/2006/relationships/hyperlink" Target="mailto:sally@sallysmith.com" TargetMode="External"/><Relationship Id="rId2039" Type="http://schemas.openxmlformats.org/officeDocument/2006/relationships/hyperlink" Target="mailto:sally@sallysmith.com" TargetMode="External"/><Relationship Id="rId2246" Type="http://schemas.openxmlformats.org/officeDocument/2006/relationships/hyperlink" Target="mailto:sally@sallysmith.com" TargetMode="External"/><Relationship Id="rId2453" Type="http://schemas.openxmlformats.org/officeDocument/2006/relationships/hyperlink" Target="mailto:sally@sallysmith.com" TargetMode="External"/><Relationship Id="rId218" Type="http://schemas.openxmlformats.org/officeDocument/2006/relationships/hyperlink" Target="mailto:sally@sallysmith.com" TargetMode="External"/><Relationship Id="rId425" Type="http://schemas.openxmlformats.org/officeDocument/2006/relationships/hyperlink" Target="mailto:sally@sallysmith.com" TargetMode="External"/><Relationship Id="rId632" Type="http://schemas.openxmlformats.org/officeDocument/2006/relationships/hyperlink" Target="mailto:sally@sallysmith.com" TargetMode="External"/><Relationship Id="rId1055" Type="http://schemas.openxmlformats.org/officeDocument/2006/relationships/hyperlink" Target="mailto:sally@sallysmith.com" TargetMode="External"/><Relationship Id="rId1262" Type="http://schemas.openxmlformats.org/officeDocument/2006/relationships/hyperlink" Target="mailto:sally@sallysmith.com" TargetMode="External"/><Relationship Id="rId1928" Type="http://schemas.openxmlformats.org/officeDocument/2006/relationships/hyperlink" Target="mailto:sally@sallysmith.com" TargetMode="External"/><Relationship Id="rId2092" Type="http://schemas.openxmlformats.org/officeDocument/2006/relationships/hyperlink" Target="mailto:sally@sallysmith.com" TargetMode="External"/><Relationship Id="rId2106" Type="http://schemas.openxmlformats.org/officeDocument/2006/relationships/hyperlink" Target="mailto:sally@sallysmith.com" TargetMode="External"/><Relationship Id="rId2313" Type="http://schemas.openxmlformats.org/officeDocument/2006/relationships/hyperlink" Target="mailto:sally@sallysmith.com" TargetMode="External"/><Relationship Id="rId271" Type="http://schemas.openxmlformats.org/officeDocument/2006/relationships/hyperlink" Target="mailto:sally@sallysmith.com" TargetMode="External"/><Relationship Id="rId937" Type="http://schemas.openxmlformats.org/officeDocument/2006/relationships/hyperlink" Target="mailto:sally@sallysmith.com" TargetMode="External"/><Relationship Id="rId1122" Type="http://schemas.openxmlformats.org/officeDocument/2006/relationships/hyperlink" Target="mailto:sally@sallysmith.com" TargetMode="External"/><Relationship Id="rId1567" Type="http://schemas.openxmlformats.org/officeDocument/2006/relationships/hyperlink" Target="mailto:sally@sallysmith.com" TargetMode="External"/><Relationship Id="rId1774" Type="http://schemas.openxmlformats.org/officeDocument/2006/relationships/hyperlink" Target="mailto:sally@sallysmith.com" TargetMode="External"/><Relationship Id="rId1981" Type="http://schemas.openxmlformats.org/officeDocument/2006/relationships/hyperlink" Target="mailto:sally@sallysmith.com" TargetMode="External"/><Relationship Id="rId2397" Type="http://schemas.openxmlformats.org/officeDocument/2006/relationships/hyperlink" Target="mailto:sally@sallysmith.com" TargetMode="External"/><Relationship Id="rId66" Type="http://schemas.openxmlformats.org/officeDocument/2006/relationships/hyperlink" Target="mailto:sally@sallysmith.com" TargetMode="External"/><Relationship Id="rId131" Type="http://schemas.openxmlformats.org/officeDocument/2006/relationships/hyperlink" Target="mailto:sally@sallysmith.com" TargetMode="External"/><Relationship Id="rId369" Type="http://schemas.openxmlformats.org/officeDocument/2006/relationships/hyperlink" Target="mailto:sally@sallysmith.com" TargetMode="External"/><Relationship Id="rId576" Type="http://schemas.openxmlformats.org/officeDocument/2006/relationships/hyperlink" Target="mailto:sally@sallysmith.com" TargetMode="External"/><Relationship Id="rId783" Type="http://schemas.openxmlformats.org/officeDocument/2006/relationships/hyperlink" Target="mailto:sally@sallysmith.com" TargetMode="External"/><Relationship Id="rId990" Type="http://schemas.openxmlformats.org/officeDocument/2006/relationships/hyperlink" Target="mailto:sally@sallysmith.com" TargetMode="External"/><Relationship Id="rId1427" Type="http://schemas.openxmlformats.org/officeDocument/2006/relationships/hyperlink" Target="mailto:sally@sallysmith.com" TargetMode="External"/><Relationship Id="rId1634" Type="http://schemas.openxmlformats.org/officeDocument/2006/relationships/hyperlink" Target="mailto:sally@sallysmith.com" TargetMode="External"/><Relationship Id="rId1841" Type="http://schemas.openxmlformats.org/officeDocument/2006/relationships/hyperlink" Target="mailto:sally@sallysmith.com" TargetMode="External"/><Relationship Id="rId2257" Type="http://schemas.openxmlformats.org/officeDocument/2006/relationships/hyperlink" Target="mailto:sally@sallysmith.com" TargetMode="External"/><Relationship Id="rId2464" Type="http://schemas.openxmlformats.org/officeDocument/2006/relationships/hyperlink" Target="mailto:sally@sallysmith.com" TargetMode="External"/><Relationship Id="rId229" Type="http://schemas.openxmlformats.org/officeDocument/2006/relationships/hyperlink" Target="mailto:sally@sallysmith.com" TargetMode="External"/><Relationship Id="rId436" Type="http://schemas.openxmlformats.org/officeDocument/2006/relationships/hyperlink" Target="mailto:sally@sallysmith.com" TargetMode="External"/><Relationship Id="rId643" Type="http://schemas.openxmlformats.org/officeDocument/2006/relationships/hyperlink" Target="mailto:sally@sallysmith.com" TargetMode="External"/><Relationship Id="rId1066" Type="http://schemas.openxmlformats.org/officeDocument/2006/relationships/hyperlink" Target="mailto:sally@sallysmith.com" TargetMode="External"/><Relationship Id="rId1273" Type="http://schemas.openxmlformats.org/officeDocument/2006/relationships/hyperlink" Target="mailto:sally@sallysmith.com" TargetMode="External"/><Relationship Id="rId1480" Type="http://schemas.openxmlformats.org/officeDocument/2006/relationships/hyperlink" Target="mailto:sally@sallysmith.com" TargetMode="External"/><Relationship Id="rId1939" Type="http://schemas.openxmlformats.org/officeDocument/2006/relationships/hyperlink" Target="mailto:sally@sallysmith.com" TargetMode="External"/><Relationship Id="rId2117" Type="http://schemas.openxmlformats.org/officeDocument/2006/relationships/hyperlink" Target="mailto:sally@sallysmith.com" TargetMode="External"/><Relationship Id="rId2324" Type="http://schemas.openxmlformats.org/officeDocument/2006/relationships/hyperlink" Target="mailto:sally@sallysmith.com" TargetMode="External"/><Relationship Id="rId850" Type="http://schemas.openxmlformats.org/officeDocument/2006/relationships/hyperlink" Target="mailto:sally@sallysmith.com" TargetMode="External"/><Relationship Id="rId948" Type="http://schemas.openxmlformats.org/officeDocument/2006/relationships/hyperlink" Target="mailto:sally@sallysmith.com" TargetMode="External"/><Relationship Id="rId1133" Type="http://schemas.openxmlformats.org/officeDocument/2006/relationships/hyperlink" Target="mailto:sally@sallysmith.com" TargetMode="External"/><Relationship Id="rId1578" Type="http://schemas.openxmlformats.org/officeDocument/2006/relationships/hyperlink" Target="mailto:sally@sallysmith.com" TargetMode="External"/><Relationship Id="rId1701" Type="http://schemas.openxmlformats.org/officeDocument/2006/relationships/hyperlink" Target="mailto:sally@sallysmith.com" TargetMode="External"/><Relationship Id="rId1785" Type="http://schemas.openxmlformats.org/officeDocument/2006/relationships/hyperlink" Target="mailto:sally@sallysmith.com" TargetMode="External"/><Relationship Id="rId1992" Type="http://schemas.openxmlformats.org/officeDocument/2006/relationships/hyperlink" Target="mailto:sally@sallysmith.com" TargetMode="External"/><Relationship Id="rId77" Type="http://schemas.openxmlformats.org/officeDocument/2006/relationships/hyperlink" Target="mailto:sally@sallysmith.com" TargetMode="External"/><Relationship Id="rId282" Type="http://schemas.openxmlformats.org/officeDocument/2006/relationships/hyperlink" Target="mailto:sally@sallysmith.com" TargetMode="External"/><Relationship Id="rId503" Type="http://schemas.openxmlformats.org/officeDocument/2006/relationships/hyperlink" Target="mailto:sally@sallysmith.com" TargetMode="External"/><Relationship Id="rId587" Type="http://schemas.openxmlformats.org/officeDocument/2006/relationships/hyperlink" Target="mailto:sally@sallysmith.com" TargetMode="External"/><Relationship Id="rId710" Type="http://schemas.openxmlformats.org/officeDocument/2006/relationships/hyperlink" Target="mailto:sally@sallysmith.com" TargetMode="External"/><Relationship Id="rId808" Type="http://schemas.openxmlformats.org/officeDocument/2006/relationships/hyperlink" Target="mailto:sally@sallysmith.com" TargetMode="External"/><Relationship Id="rId1340" Type="http://schemas.openxmlformats.org/officeDocument/2006/relationships/hyperlink" Target="mailto:sally@sallysmith.com" TargetMode="External"/><Relationship Id="rId1438" Type="http://schemas.openxmlformats.org/officeDocument/2006/relationships/hyperlink" Target="mailto:sally@sallysmith.com" TargetMode="External"/><Relationship Id="rId1645" Type="http://schemas.openxmlformats.org/officeDocument/2006/relationships/hyperlink" Target="mailto:sally@sallysmith.com" TargetMode="External"/><Relationship Id="rId2170" Type="http://schemas.openxmlformats.org/officeDocument/2006/relationships/hyperlink" Target="mailto:sally@sallysmith.com" TargetMode="External"/><Relationship Id="rId2268" Type="http://schemas.openxmlformats.org/officeDocument/2006/relationships/hyperlink" Target="mailto:sally@sallysmith.com" TargetMode="External"/><Relationship Id="rId8" Type="http://schemas.openxmlformats.org/officeDocument/2006/relationships/hyperlink" Target="mailto:sally@sallysmith.com" TargetMode="External"/><Relationship Id="rId142" Type="http://schemas.openxmlformats.org/officeDocument/2006/relationships/hyperlink" Target="mailto:sally@sallysmith.com" TargetMode="External"/><Relationship Id="rId447" Type="http://schemas.openxmlformats.org/officeDocument/2006/relationships/hyperlink" Target="mailto:sally@sallysmith.com" TargetMode="External"/><Relationship Id="rId794" Type="http://schemas.openxmlformats.org/officeDocument/2006/relationships/hyperlink" Target="mailto:sally@sallysmith.com" TargetMode="External"/><Relationship Id="rId1077" Type="http://schemas.openxmlformats.org/officeDocument/2006/relationships/hyperlink" Target="mailto:sally@sallysmith.com" TargetMode="External"/><Relationship Id="rId1200" Type="http://schemas.openxmlformats.org/officeDocument/2006/relationships/hyperlink" Target="mailto:sally@sallysmith.com" TargetMode="External"/><Relationship Id="rId1852" Type="http://schemas.openxmlformats.org/officeDocument/2006/relationships/hyperlink" Target="mailto:sally@sallysmith.com" TargetMode="External"/><Relationship Id="rId2030" Type="http://schemas.openxmlformats.org/officeDocument/2006/relationships/hyperlink" Target="mailto:sally@sallysmith.com" TargetMode="External"/><Relationship Id="rId2128" Type="http://schemas.openxmlformats.org/officeDocument/2006/relationships/hyperlink" Target="mailto:sally@sallysmith.com" TargetMode="External"/><Relationship Id="rId654" Type="http://schemas.openxmlformats.org/officeDocument/2006/relationships/hyperlink" Target="mailto:sally@sallysmith.com" TargetMode="External"/><Relationship Id="rId861" Type="http://schemas.openxmlformats.org/officeDocument/2006/relationships/hyperlink" Target="mailto:sally@sallysmith.com" TargetMode="External"/><Relationship Id="rId959" Type="http://schemas.openxmlformats.org/officeDocument/2006/relationships/hyperlink" Target="mailto:sally@sallysmith.com" TargetMode="External"/><Relationship Id="rId1284" Type="http://schemas.openxmlformats.org/officeDocument/2006/relationships/hyperlink" Target="mailto:sally@sallysmith.com" TargetMode="External"/><Relationship Id="rId1491" Type="http://schemas.openxmlformats.org/officeDocument/2006/relationships/hyperlink" Target="mailto:sally@sallysmith.com" TargetMode="External"/><Relationship Id="rId1505" Type="http://schemas.openxmlformats.org/officeDocument/2006/relationships/hyperlink" Target="mailto:sally@sallysmith.com" TargetMode="External"/><Relationship Id="rId1589" Type="http://schemas.openxmlformats.org/officeDocument/2006/relationships/hyperlink" Target="mailto:sally@sallysmith.com" TargetMode="External"/><Relationship Id="rId1712" Type="http://schemas.openxmlformats.org/officeDocument/2006/relationships/hyperlink" Target="mailto:sally@sallysmith.com" TargetMode="External"/><Relationship Id="rId2335" Type="http://schemas.openxmlformats.org/officeDocument/2006/relationships/hyperlink" Target="mailto:sally@sallysmith.com" TargetMode="External"/><Relationship Id="rId293" Type="http://schemas.openxmlformats.org/officeDocument/2006/relationships/hyperlink" Target="mailto:sally@sallysmith.com" TargetMode="External"/><Relationship Id="rId307" Type="http://schemas.openxmlformats.org/officeDocument/2006/relationships/hyperlink" Target="mailto:sally@sallysmith.com" TargetMode="External"/><Relationship Id="rId514" Type="http://schemas.openxmlformats.org/officeDocument/2006/relationships/hyperlink" Target="mailto:sally@sallysmith.com" TargetMode="External"/><Relationship Id="rId721" Type="http://schemas.openxmlformats.org/officeDocument/2006/relationships/hyperlink" Target="mailto:sally@sallysmith.com" TargetMode="External"/><Relationship Id="rId1144" Type="http://schemas.openxmlformats.org/officeDocument/2006/relationships/hyperlink" Target="mailto:sally@sallysmith.com" TargetMode="External"/><Relationship Id="rId1351" Type="http://schemas.openxmlformats.org/officeDocument/2006/relationships/hyperlink" Target="mailto:sally@sallysmith.com" TargetMode="External"/><Relationship Id="rId1449" Type="http://schemas.openxmlformats.org/officeDocument/2006/relationships/hyperlink" Target="mailto:sally@sallysmith.com" TargetMode="External"/><Relationship Id="rId1796" Type="http://schemas.openxmlformats.org/officeDocument/2006/relationships/hyperlink" Target="mailto:sally@sallysmith.com" TargetMode="External"/><Relationship Id="rId2181" Type="http://schemas.openxmlformats.org/officeDocument/2006/relationships/hyperlink" Target="mailto:sally@sallysmith.com" TargetMode="External"/><Relationship Id="rId2402" Type="http://schemas.openxmlformats.org/officeDocument/2006/relationships/hyperlink" Target="mailto:sally@sallysmith.com" TargetMode="External"/><Relationship Id="rId88" Type="http://schemas.openxmlformats.org/officeDocument/2006/relationships/hyperlink" Target="mailto:sally@sallysmith.com" TargetMode="External"/><Relationship Id="rId153" Type="http://schemas.openxmlformats.org/officeDocument/2006/relationships/hyperlink" Target="mailto:sally@sallysmith.com" TargetMode="External"/><Relationship Id="rId360" Type="http://schemas.openxmlformats.org/officeDocument/2006/relationships/hyperlink" Target="mailto:sally@sallysmith.com" TargetMode="External"/><Relationship Id="rId598" Type="http://schemas.openxmlformats.org/officeDocument/2006/relationships/hyperlink" Target="mailto:sally@sallysmith.com" TargetMode="External"/><Relationship Id="rId819" Type="http://schemas.openxmlformats.org/officeDocument/2006/relationships/hyperlink" Target="mailto:sally@sallysmith.com" TargetMode="External"/><Relationship Id="rId1004" Type="http://schemas.openxmlformats.org/officeDocument/2006/relationships/hyperlink" Target="mailto:sally@sallysmith.com" TargetMode="External"/><Relationship Id="rId1211" Type="http://schemas.openxmlformats.org/officeDocument/2006/relationships/hyperlink" Target="mailto:sally@sallysmith.com" TargetMode="External"/><Relationship Id="rId1656" Type="http://schemas.openxmlformats.org/officeDocument/2006/relationships/hyperlink" Target="mailto:sally@sallysmith.com" TargetMode="External"/><Relationship Id="rId1863" Type="http://schemas.openxmlformats.org/officeDocument/2006/relationships/hyperlink" Target="mailto:sally@sallysmith.com" TargetMode="External"/><Relationship Id="rId2041" Type="http://schemas.openxmlformats.org/officeDocument/2006/relationships/hyperlink" Target="mailto:sally@sallysmith.com" TargetMode="External"/><Relationship Id="rId2279" Type="http://schemas.openxmlformats.org/officeDocument/2006/relationships/hyperlink" Target="mailto:sally@sallysmith.com" TargetMode="External"/><Relationship Id="rId220" Type="http://schemas.openxmlformats.org/officeDocument/2006/relationships/hyperlink" Target="mailto:sally@sallysmith.com" TargetMode="External"/><Relationship Id="rId458" Type="http://schemas.openxmlformats.org/officeDocument/2006/relationships/hyperlink" Target="mailto:sally@sallysmith.com" TargetMode="External"/><Relationship Id="rId665" Type="http://schemas.openxmlformats.org/officeDocument/2006/relationships/hyperlink" Target="mailto:sally@sallysmith.com" TargetMode="External"/><Relationship Id="rId872" Type="http://schemas.openxmlformats.org/officeDocument/2006/relationships/hyperlink" Target="mailto:sally@sallysmith.com" TargetMode="External"/><Relationship Id="rId1088" Type="http://schemas.openxmlformats.org/officeDocument/2006/relationships/hyperlink" Target="mailto:sally@sallysmith.com" TargetMode="External"/><Relationship Id="rId1295" Type="http://schemas.openxmlformats.org/officeDocument/2006/relationships/hyperlink" Target="mailto:sally@sallysmith.com" TargetMode="External"/><Relationship Id="rId1309" Type="http://schemas.openxmlformats.org/officeDocument/2006/relationships/hyperlink" Target="mailto:sally@sallysmith.com" TargetMode="External"/><Relationship Id="rId1516" Type="http://schemas.openxmlformats.org/officeDocument/2006/relationships/hyperlink" Target="mailto:sally@sallysmith.com" TargetMode="External"/><Relationship Id="rId1723" Type="http://schemas.openxmlformats.org/officeDocument/2006/relationships/hyperlink" Target="mailto:sally@sallysmith.com" TargetMode="External"/><Relationship Id="rId1930" Type="http://schemas.openxmlformats.org/officeDocument/2006/relationships/hyperlink" Target="mailto:sally@sallysmith.com" TargetMode="External"/><Relationship Id="rId2139" Type="http://schemas.openxmlformats.org/officeDocument/2006/relationships/hyperlink" Target="mailto:sally@sallysmith.com" TargetMode="External"/><Relationship Id="rId2346" Type="http://schemas.openxmlformats.org/officeDocument/2006/relationships/hyperlink" Target="mailto:sally@sallysmith.com" TargetMode="External"/><Relationship Id="rId15" Type="http://schemas.openxmlformats.org/officeDocument/2006/relationships/hyperlink" Target="mailto:sally@sallysmith.com" TargetMode="External"/><Relationship Id="rId318" Type="http://schemas.openxmlformats.org/officeDocument/2006/relationships/hyperlink" Target="mailto:sally@sallysmith.com" TargetMode="External"/><Relationship Id="rId525" Type="http://schemas.openxmlformats.org/officeDocument/2006/relationships/hyperlink" Target="mailto:sally@sallysmith.com" TargetMode="External"/><Relationship Id="rId732" Type="http://schemas.openxmlformats.org/officeDocument/2006/relationships/hyperlink" Target="mailto:sally@sallysmith.com" TargetMode="External"/><Relationship Id="rId1155" Type="http://schemas.openxmlformats.org/officeDocument/2006/relationships/hyperlink" Target="mailto:sally@sallysmith.com" TargetMode="External"/><Relationship Id="rId1362" Type="http://schemas.openxmlformats.org/officeDocument/2006/relationships/hyperlink" Target="mailto:sally@sallysmith.com" TargetMode="External"/><Relationship Id="rId2192" Type="http://schemas.openxmlformats.org/officeDocument/2006/relationships/hyperlink" Target="mailto:sally@sallysmith.com" TargetMode="External"/><Relationship Id="rId2206" Type="http://schemas.openxmlformats.org/officeDocument/2006/relationships/hyperlink" Target="mailto:sally@sallysmith.com" TargetMode="External"/><Relationship Id="rId2413" Type="http://schemas.openxmlformats.org/officeDocument/2006/relationships/hyperlink" Target="mailto:sally@sallysmith.com" TargetMode="External"/><Relationship Id="rId99" Type="http://schemas.openxmlformats.org/officeDocument/2006/relationships/hyperlink" Target="mailto:sally@sallysmith.com" TargetMode="External"/><Relationship Id="rId164" Type="http://schemas.openxmlformats.org/officeDocument/2006/relationships/hyperlink" Target="mailto:sally@sallysmith.com" TargetMode="External"/><Relationship Id="rId371" Type="http://schemas.openxmlformats.org/officeDocument/2006/relationships/hyperlink" Target="mailto:sally@sallysmith.com" TargetMode="External"/><Relationship Id="rId1015" Type="http://schemas.openxmlformats.org/officeDocument/2006/relationships/hyperlink" Target="mailto:sally@sallysmith.com" TargetMode="External"/><Relationship Id="rId1222" Type="http://schemas.openxmlformats.org/officeDocument/2006/relationships/hyperlink" Target="mailto:sally@sallysmith.com" TargetMode="External"/><Relationship Id="rId1667" Type="http://schemas.openxmlformats.org/officeDocument/2006/relationships/hyperlink" Target="mailto:sally@sallysmith.com" TargetMode="External"/><Relationship Id="rId1874" Type="http://schemas.openxmlformats.org/officeDocument/2006/relationships/hyperlink" Target="mailto:sally@sallysmith.com" TargetMode="External"/><Relationship Id="rId2052" Type="http://schemas.openxmlformats.org/officeDocument/2006/relationships/hyperlink" Target="mailto:sally@sallysmith.com" TargetMode="External"/><Relationship Id="rId469" Type="http://schemas.openxmlformats.org/officeDocument/2006/relationships/hyperlink" Target="mailto:sally@sallysmith.com" TargetMode="External"/><Relationship Id="rId676" Type="http://schemas.openxmlformats.org/officeDocument/2006/relationships/hyperlink" Target="mailto:sally@sallysmith.com" TargetMode="External"/><Relationship Id="rId883" Type="http://schemas.openxmlformats.org/officeDocument/2006/relationships/hyperlink" Target="mailto:sally@sallysmith.com" TargetMode="External"/><Relationship Id="rId1099" Type="http://schemas.openxmlformats.org/officeDocument/2006/relationships/hyperlink" Target="mailto:sally@sallysmith.com" TargetMode="External"/><Relationship Id="rId1527" Type="http://schemas.openxmlformats.org/officeDocument/2006/relationships/hyperlink" Target="mailto:sally@sallysmith.com" TargetMode="External"/><Relationship Id="rId1734" Type="http://schemas.openxmlformats.org/officeDocument/2006/relationships/hyperlink" Target="mailto:sally@sallysmith.com" TargetMode="External"/><Relationship Id="rId1941" Type="http://schemas.openxmlformats.org/officeDocument/2006/relationships/hyperlink" Target="mailto:sally@sallysmith.com" TargetMode="External"/><Relationship Id="rId2357" Type="http://schemas.openxmlformats.org/officeDocument/2006/relationships/hyperlink" Target="mailto:sally@sallysmith.com" TargetMode="External"/><Relationship Id="rId26" Type="http://schemas.openxmlformats.org/officeDocument/2006/relationships/hyperlink" Target="mailto:sally@sallysmith.com" TargetMode="External"/><Relationship Id="rId231" Type="http://schemas.openxmlformats.org/officeDocument/2006/relationships/hyperlink" Target="mailto:sally@sallysmith.com" TargetMode="External"/><Relationship Id="rId329" Type="http://schemas.openxmlformats.org/officeDocument/2006/relationships/hyperlink" Target="mailto:sally@sallysmith.com" TargetMode="External"/><Relationship Id="rId536" Type="http://schemas.openxmlformats.org/officeDocument/2006/relationships/hyperlink" Target="mailto:sally@sallysmith.com" TargetMode="External"/><Relationship Id="rId1166" Type="http://schemas.openxmlformats.org/officeDocument/2006/relationships/hyperlink" Target="mailto:sally@sallysmith.com" TargetMode="External"/><Relationship Id="rId1373" Type="http://schemas.openxmlformats.org/officeDocument/2006/relationships/hyperlink" Target="mailto:sally@sallysmith.com" TargetMode="External"/><Relationship Id="rId2217" Type="http://schemas.openxmlformats.org/officeDocument/2006/relationships/hyperlink" Target="mailto:sally@sallysmith.com" TargetMode="External"/><Relationship Id="rId175" Type="http://schemas.openxmlformats.org/officeDocument/2006/relationships/hyperlink" Target="mailto:sally@sallysmith.com" TargetMode="External"/><Relationship Id="rId743" Type="http://schemas.openxmlformats.org/officeDocument/2006/relationships/hyperlink" Target="mailto:sally@sallysmith.com" TargetMode="External"/><Relationship Id="rId950" Type="http://schemas.openxmlformats.org/officeDocument/2006/relationships/hyperlink" Target="mailto:sally@sallysmith.com" TargetMode="External"/><Relationship Id="rId1026" Type="http://schemas.openxmlformats.org/officeDocument/2006/relationships/hyperlink" Target="mailto:sally@sallysmith.com" TargetMode="External"/><Relationship Id="rId1580" Type="http://schemas.openxmlformats.org/officeDocument/2006/relationships/hyperlink" Target="mailto:sally@sallysmith.com" TargetMode="External"/><Relationship Id="rId1678" Type="http://schemas.openxmlformats.org/officeDocument/2006/relationships/hyperlink" Target="mailto:sally@sallysmith.com" TargetMode="External"/><Relationship Id="rId1801" Type="http://schemas.openxmlformats.org/officeDocument/2006/relationships/hyperlink" Target="mailto:sally@sallysmith.com" TargetMode="External"/><Relationship Id="rId1885" Type="http://schemas.openxmlformats.org/officeDocument/2006/relationships/hyperlink" Target="mailto:sally@sallysmith.com" TargetMode="External"/><Relationship Id="rId2424" Type="http://schemas.openxmlformats.org/officeDocument/2006/relationships/hyperlink" Target="mailto:sally@sallysmith.com" TargetMode="External"/><Relationship Id="rId382" Type="http://schemas.openxmlformats.org/officeDocument/2006/relationships/hyperlink" Target="mailto:sally@sallysmith.com" TargetMode="External"/><Relationship Id="rId603" Type="http://schemas.openxmlformats.org/officeDocument/2006/relationships/hyperlink" Target="mailto:sally@sallysmith.com" TargetMode="External"/><Relationship Id="rId687" Type="http://schemas.openxmlformats.org/officeDocument/2006/relationships/hyperlink" Target="mailto:sally@sallysmith.com" TargetMode="External"/><Relationship Id="rId810" Type="http://schemas.openxmlformats.org/officeDocument/2006/relationships/hyperlink" Target="mailto:sally@sallysmith.com" TargetMode="External"/><Relationship Id="rId908" Type="http://schemas.openxmlformats.org/officeDocument/2006/relationships/hyperlink" Target="mailto:sally@sallysmith.com" TargetMode="External"/><Relationship Id="rId1233" Type="http://schemas.openxmlformats.org/officeDocument/2006/relationships/hyperlink" Target="mailto:sally@sallysmith.com" TargetMode="External"/><Relationship Id="rId1440" Type="http://schemas.openxmlformats.org/officeDocument/2006/relationships/hyperlink" Target="mailto:sally@sallysmith.com" TargetMode="External"/><Relationship Id="rId1538" Type="http://schemas.openxmlformats.org/officeDocument/2006/relationships/hyperlink" Target="mailto:sally@sallysmith.com" TargetMode="External"/><Relationship Id="rId2063" Type="http://schemas.openxmlformats.org/officeDocument/2006/relationships/hyperlink" Target="mailto:sally@sallysmith.com" TargetMode="External"/><Relationship Id="rId2270" Type="http://schemas.openxmlformats.org/officeDocument/2006/relationships/hyperlink" Target="mailto:sally@sallysmith.com" TargetMode="External"/><Relationship Id="rId2368" Type="http://schemas.openxmlformats.org/officeDocument/2006/relationships/hyperlink" Target="mailto:sally@sallysmith.com" TargetMode="External"/><Relationship Id="rId242" Type="http://schemas.openxmlformats.org/officeDocument/2006/relationships/hyperlink" Target="mailto:sally@sallysmith.com" TargetMode="External"/><Relationship Id="rId894" Type="http://schemas.openxmlformats.org/officeDocument/2006/relationships/hyperlink" Target="mailto:sally@sallysmith.com" TargetMode="External"/><Relationship Id="rId1177" Type="http://schemas.openxmlformats.org/officeDocument/2006/relationships/hyperlink" Target="mailto:sally@sallysmith.com" TargetMode="External"/><Relationship Id="rId1300" Type="http://schemas.openxmlformats.org/officeDocument/2006/relationships/hyperlink" Target="mailto:sally@sallysmith.com" TargetMode="External"/><Relationship Id="rId1745" Type="http://schemas.openxmlformats.org/officeDocument/2006/relationships/hyperlink" Target="mailto:sally@sallysmith.com" TargetMode="External"/><Relationship Id="rId1952" Type="http://schemas.openxmlformats.org/officeDocument/2006/relationships/hyperlink" Target="mailto:sally@sallysmith.com" TargetMode="External"/><Relationship Id="rId2130" Type="http://schemas.openxmlformats.org/officeDocument/2006/relationships/hyperlink" Target="mailto:sally@sallysmith.com" TargetMode="External"/><Relationship Id="rId37" Type="http://schemas.openxmlformats.org/officeDocument/2006/relationships/hyperlink" Target="mailto:sally@sallysmith.com" TargetMode="External"/><Relationship Id="rId102" Type="http://schemas.openxmlformats.org/officeDocument/2006/relationships/hyperlink" Target="mailto:sally@sallysmith.com" TargetMode="External"/><Relationship Id="rId547" Type="http://schemas.openxmlformats.org/officeDocument/2006/relationships/hyperlink" Target="mailto:sally@sallysmith.com" TargetMode="External"/><Relationship Id="rId754" Type="http://schemas.openxmlformats.org/officeDocument/2006/relationships/hyperlink" Target="mailto:sally@sallysmith.com" TargetMode="External"/><Relationship Id="rId961" Type="http://schemas.openxmlformats.org/officeDocument/2006/relationships/hyperlink" Target="mailto:sally@sallysmith.com" TargetMode="External"/><Relationship Id="rId1384" Type="http://schemas.openxmlformats.org/officeDocument/2006/relationships/hyperlink" Target="mailto:sally@sallysmith.com" TargetMode="External"/><Relationship Id="rId1591" Type="http://schemas.openxmlformats.org/officeDocument/2006/relationships/hyperlink" Target="mailto:sally@sallysmith.com" TargetMode="External"/><Relationship Id="rId1605" Type="http://schemas.openxmlformats.org/officeDocument/2006/relationships/hyperlink" Target="mailto:sally@sallysmith.com" TargetMode="External"/><Relationship Id="rId1689" Type="http://schemas.openxmlformats.org/officeDocument/2006/relationships/hyperlink" Target="mailto:sally@sallysmith.com" TargetMode="External"/><Relationship Id="rId1812" Type="http://schemas.openxmlformats.org/officeDocument/2006/relationships/hyperlink" Target="mailto:sally@sallysmith.com" TargetMode="External"/><Relationship Id="rId2228" Type="http://schemas.openxmlformats.org/officeDocument/2006/relationships/hyperlink" Target="mailto:sally@sallysmith.com" TargetMode="External"/><Relationship Id="rId2435" Type="http://schemas.openxmlformats.org/officeDocument/2006/relationships/hyperlink" Target="mailto:sally@sallysmith.com" TargetMode="External"/><Relationship Id="rId90" Type="http://schemas.openxmlformats.org/officeDocument/2006/relationships/hyperlink" Target="mailto:sally@sallysmith.com" TargetMode="External"/><Relationship Id="rId186" Type="http://schemas.openxmlformats.org/officeDocument/2006/relationships/hyperlink" Target="mailto:sally@sallysmith.com" TargetMode="External"/><Relationship Id="rId393" Type="http://schemas.openxmlformats.org/officeDocument/2006/relationships/hyperlink" Target="mailto:sally@sallysmith.com" TargetMode="External"/><Relationship Id="rId407" Type="http://schemas.openxmlformats.org/officeDocument/2006/relationships/hyperlink" Target="mailto:sally@sallysmith.com" TargetMode="External"/><Relationship Id="rId614" Type="http://schemas.openxmlformats.org/officeDocument/2006/relationships/hyperlink" Target="mailto:sally@sallysmith.com" TargetMode="External"/><Relationship Id="rId821" Type="http://schemas.openxmlformats.org/officeDocument/2006/relationships/hyperlink" Target="mailto:sally@sallysmith.com" TargetMode="External"/><Relationship Id="rId1037" Type="http://schemas.openxmlformats.org/officeDocument/2006/relationships/hyperlink" Target="mailto:sally@sallysmith.com" TargetMode="External"/><Relationship Id="rId1244" Type="http://schemas.openxmlformats.org/officeDocument/2006/relationships/hyperlink" Target="mailto:sally@sallysmith.com" TargetMode="External"/><Relationship Id="rId1451" Type="http://schemas.openxmlformats.org/officeDocument/2006/relationships/hyperlink" Target="mailto:sally@sallysmith.com" TargetMode="External"/><Relationship Id="rId1896" Type="http://schemas.openxmlformats.org/officeDocument/2006/relationships/hyperlink" Target="mailto:sally@sallysmith.com" TargetMode="External"/><Relationship Id="rId2074" Type="http://schemas.openxmlformats.org/officeDocument/2006/relationships/hyperlink" Target="mailto:sally@sallysmith.com" TargetMode="External"/><Relationship Id="rId2281" Type="http://schemas.openxmlformats.org/officeDocument/2006/relationships/hyperlink" Target="mailto:sally@sallysmith.com" TargetMode="External"/><Relationship Id="rId253" Type="http://schemas.openxmlformats.org/officeDocument/2006/relationships/hyperlink" Target="mailto:sally@sallysmith.com" TargetMode="External"/><Relationship Id="rId460" Type="http://schemas.openxmlformats.org/officeDocument/2006/relationships/hyperlink" Target="mailto:sally@sallysmith.com" TargetMode="External"/><Relationship Id="rId698" Type="http://schemas.openxmlformats.org/officeDocument/2006/relationships/hyperlink" Target="mailto:sally@sallysmith.com" TargetMode="External"/><Relationship Id="rId919" Type="http://schemas.openxmlformats.org/officeDocument/2006/relationships/hyperlink" Target="mailto:sally@sallysmith.com" TargetMode="External"/><Relationship Id="rId1090" Type="http://schemas.openxmlformats.org/officeDocument/2006/relationships/hyperlink" Target="mailto:sally@sallysmith.com" TargetMode="External"/><Relationship Id="rId1104" Type="http://schemas.openxmlformats.org/officeDocument/2006/relationships/hyperlink" Target="mailto:sally@sallysmith.com" TargetMode="External"/><Relationship Id="rId1311" Type="http://schemas.openxmlformats.org/officeDocument/2006/relationships/hyperlink" Target="mailto:sally@sallysmith.com" TargetMode="External"/><Relationship Id="rId1549" Type="http://schemas.openxmlformats.org/officeDocument/2006/relationships/hyperlink" Target="mailto:sally@sallysmith.com" TargetMode="External"/><Relationship Id="rId1756" Type="http://schemas.openxmlformats.org/officeDocument/2006/relationships/hyperlink" Target="mailto:sally@sallysmith.com" TargetMode="External"/><Relationship Id="rId1963" Type="http://schemas.openxmlformats.org/officeDocument/2006/relationships/hyperlink" Target="mailto:sally@sallysmith.com" TargetMode="External"/><Relationship Id="rId2141" Type="http://schemas.openxmlformats.org/officeDocument/2006/relationships/hyperlink" Target="mailto:sally@sallysmith.com" TargetMode="External"/><Relationship Id="rId2379" Type="http://schemas.openxmlformats.org/officeDocument/2006/relationships/hyperlink" Target="mailto:sally@sallysmith.com" TargetMode="External"/><Relationship Id="rId48" Type="http://schemas.openxmlformats.org/officeDocument/2006/relationships/hyperlink" Target="mailto:sally@sallysmith.com" TargetMode="External"/><Relationship Id="rId113" Type="http://schemas.openxmlformats.org/officeDocument/2006/relationships/hyperlink" Target="mailto:sally@sallysmith.com" TargetMode="External"/><Relationship Id="rId320" Type="http://schemas.openxmlformats.org/officeDocument/2006/relationships/hyperlink" Target="mailto:sally@sallysmith.com" TargetMode="External"/><Relationship Id="rId558" Type="http://schemas.openxmlformats.org/officeDocument/2006/relationships/hyperlink" Target="mailto:sally@sallysmith.com" TargetMode="External"/><Relationship Id="rId765" Type="http://schemas.openxmlformats.org/officeDocument/2006/relationships/hyperlink" Target="mailto:sally@sallysmith.com" TargetMode="External"/><Relationship Id="rId972" Type="http://schemas.openxmlformats.org/officeDocument/2006/relationships/hyperlink" Target="mailto:sally@sallysmith.com" TargetMode="External"/><Relationship Id="rId1188" Type="http://schemas.openxmlformats.org/officeDocument/2006/relationships/hyperlink" Target="mailto:sally@sallysmith.com" TargetMode="External"/><Relationship Id="rId1395" Type="http://schemas.openxmlformats.org/officeDocument/2006/relationships/hyperlink" Target="mailto:sally@sallysmith.com" TargetMode="External"/><Relationship Id="rId1409" Type="http://schemas.openxmlformats.org/officeDocument/2006/relationships/hyperlink" Target="mailto:sally@sallysmith.com" TargetMode="External"/><Relationship Id="rId1616" Type="http://schemas.openxmlformats.org/officeDocument/2006/relationships/hyperlink" Target="mailto:sally@sallysmith.com" TargetMode="External"/><Relationship Id="rId1823" Type="http://schemas.openxmlformats.org/officeDocument/2006/relationships/hyperlink" Target="mailto:sally@sallysmith.com" TargetMode="External"/><Relationship Id="rId2001" Type="http://schemas.openxmlformats.org/officeDocument/2006/relationships/hyperlink" Target="mailto:sally@sallysmith.com" TargetMode="External"/><Relationship Id="rId2239" Type="http://schemas.openxmlformats.org/officeDocument/2006/relationships/hyperlink" Target="mailto:sally@sallysmith.com" TargetMode="External"/><Relationship Id="rId2446" Type="http://schemas.openxmlformats.org/officeDocument/2006/relationships/hyperlink" Target="mailto:sally@sallysmith.com" TargetMode="External"/><Relationship Id="rId197" Type="http://schemas.openxmlformats.org/officeDocument/2006/relationships/hyperlink" Target="mailto:sally@sallysmith.com" TargetMode="External"/><Relationship Id="rId418" Type="http://schemas.openxmlformats.org/officeDocument/2006/relationships/hyperlink" Target="mailto:sally@sallysmith.com" TargetMode="External"/><Relationship Id="rId625" Type="http://schemas.openxmlformats.org/officeDocument/2006/relationships/hyperlink" Target="mailto:sally@sallysmith.com" TargetMode="External"/><Relationship Id="rId832" Type="http://schemas.openxmlformats.org/officeDocument/2006/relationships/hyperlink" Target="mailto:sally@sallysmith.com" TargetMode="External"/><Relationship Id="rId1048" Type="http://schemas.openxmlformats.org/officeDocument/2006/relationships/hyperlink" Target="mailto:sally@sallysmith.com" TargetMode="External"/><Relationship Id="rId1255" Type="http://schemas.openxmlformats.org/officeDocument/2006/relationships/hyperlink" Target="mailto:sally@sallysmith.com" TargetMode="External"/><Relationship Id="rId1462" Type="http://schemas.openxmlformats.org/officeDocument/2006/relationships/hyperlink" Target="mailto:sally@sallysmith.com" TargetMode="External"/><Relationship Id="rId2085" Type="http://schemas.openxmlformats.org/officeDocument/2006/relationships/hyperlink" Target="mailto:sally@sallysmith.com" TargetMode="External"/><Relationship Id="rId2292" Type="http://schemas.openxmlformats.org/officeDocument/2006/relationships/hyperlink" Target="mailto:sally@sallysmith.com" TargetMode="External"/><Relationship Id="rId2306" Type="http://schemas.openxmlformats.org/officeDocument/2006/relationships/hyperlink" Target="mailto:sally@sallysmith.com" TargetMode="External"/><Relationship Id="rId264" Type="http://schemas.openxmlformats.org/officeDocument/2006/relationships/hyperlink" Target="mailto:sally@sallysmith.com" TargetMode="External"/><Relationship Id="rId471" Type="http://schemas.openxmlformats.org/officeDocument/2006/relationships/hyperlink" Target="mailto:sally@sallysmith.com" TargetMode="External"/><Relationship Id="rId1115" Type="http://schemas.openxmlformats.org/officeDocument/2006/relationships/hyperlink" Target="mailto:sally@sallysmith.com" TargetMode="External"/><Relationship Id="rId1322" Type="http://schemas.openxmlformats.org/officeDocument/2006/relationships/hyperlink" Target="mailto:sally@sallysmith.com" TargetMode="External"/><Relationship Id="rId1767" Type="http://schemas.openxmlformats.org/officeDocument/2006/relationships/hyperlink" Target="mailto:sally@sallysmith.com" TargetMode="External"/><Relationship Id="rId1974" Type="http://schemas.openxmlformats.org/officeDocument/2006/relationships/hyperlink" Target="mailto:sally@sallysmith.com" TargetMode="External"/><Relationship Id="rId2152" Type="http://schemas.openxmlformats.org/officeDocument/2006/relationships/hyperlink" Target="mailto:sally@sallysmith.com" TargetMode="External"/><Relationship Id="rId59" Type="http://schemas.openxmlformats.org/officeDocument/2006/relationships/hyperlink" Target="mailto:sally@sallysmith.com" TargetMode="External"/><Relationship Id="rId124" Type="http://schemas.openxmlformats.org/officeDocument/2006/relationships/hyperlink" Target="mailto:sally@sallysmith.com" TargetMode="External"/><Relationship Id="rId569" Type="http://schemas.openxmlformats.org/officeDocument/2006/relationships/hyperlink" Target="mailto:sally@sallysmith.com" TargetMode="External"/><Relationship Id="rId776" Type="http://schemas.openxmlformats.org/officeDocument/2006/relationships/hyperlink" Target="mailto:sally@sallysmith.com" TargetMode="External"/><Relationship Id="rId983" Type="http://schemas.openxmlformats.org/officeDocument/2006/relationships/hyperlink" Target="mailto:sally@sallysmith.com" TargetMode="External"/><Relationship Id="rId1199" Type="http://schemas.openxmlformats.org/officeDocument/2006/relationships/hyperlink" Target="mailto:sally@sallysmith.com" TargetMode="External"/><Relationship Id="rId1627" Type="http://schemas.openxmlformats.org/officeDocument/2006/relationships/hyperlink" Target="mailto:sally@sallysmith.com" TargetMode="External"/><Relationship Id="rId1834" Type="http://schemas.openxmlformats.org/officeDocument/2006/relationships/hyperlink" Target="mailto:sally@sallysmith.com" TargetMode="External"/><Relationship Id="rId2457" Type="http://schemas.openxmlformats.org/officeDocument/2006/relationships/hyperlink" Target="mailto:sally@sallysmith.com" TargetMode="External"/><Relationship Id="rId331" Type="http://schemas.openxmlformats.org/officeDocument/2006/relationships/hyperlink" Target="mailto:sally@sallysmith.com" TargetMode="External"/><Relationship Id="rId429" Type="http://schemas.openxmlformats.org/officeDocument/2006/relationships/hyperlink" Target="mailto:sally@sallysmith.com" TargetMode="External"/><Relationship Id="rId636" Type="http://schemas.openxmlformats.org/officeDocument/2006/relationships/hyperlink" Target="mailto:sally@sallysmith.com" TargetMode="External"/><Relationship Id="rId1059" Type="http://schemas.openxmlformats.org/officeDocument/2006/relationships/hyperlink" Target="mailto:sally@sallysmith.com" TargetMode="External"/><Relationship Id="rId1266" Type="http://schemas.openxmlformats.org/officeDocument/2006/relationships/hyperlink" Target="mailto:sally@sallysmith.com" TargetMode="External"/><Relationship Id="rId1473" Type="http://schemas.openxmlformats.org/officeDocument/2006/relationships/hyperlink" Target="mailto:sally@sallysmith.com" TargetMode="External"/><Relationship Id="rId2012" Type="http://schemas.openxmlformats.org/officeDocument/2006/relationships/hyperlink" Target="mailto:sally@sallysmith.com" TargetMode="External"/><Relationship Id="rId2096" Type="http://schemas.openxmlformats.org/officeDocument/2006/relationships/hyperlink" Target="mailto:sally@sallysmith.com" TargetMode="External"/><Relationship Id="rId2317" Type="http://schemas.openxmlformats.org/officeDocument/2006/relationships/hyperlink" Target="mailto:sally@sallysmith.com" TargetMode="External"/><Relationship Id="rId843" Type="http://schemas.openxmlformats.org/officeDocument/2006/relationships/hyperlink" Target="mailto:sally@sallysmith.com" TargetMode="External"/><Relationship Id="rId1126" Type="http://schemas.openxmlformats.org/officeDocument/2006/relationships/hyperlink" Target="mailto:sally@sallysmith.com" TargetMode="External"/><Relationship Id="rId1680" Type="http://schemas.openxmlformats.org/officeDocument/2006/relationships/hyperlink" Target="mailto:sally@sallysmith.com" TargetMode="External"/><Relationship Id="rId1778" Type="http://schemas.openxmlformats.org/officeDocument/2006/relationships/hyperlink" Target="mailto:sally@sallysmith.com" TargetMode="External"/><Relationship Id="rId1901" Type="http://schemas.openxmlformats.org/officeDocument/2006/relationships/hyperlink" Target="mailto:sally@sallysmith.com" TargetMode="External"/><Relationship Id="rId1985" Type="http://schemas.openxmlformats.org/officeDocument/2006/relationships/hyperlink" Target="mailto:sally@sallysmith.com" TargetMode="External"/><Relationship Id="rId275" Type="http://schemas.openxmlformats.org/officeDocument/2006/relationships/hyperlink" Target="mailto:sally@sallysmith.com" TargetMode="External"/><Relationship Id="rId482" Type="http://schemas.openxmlformats.org/officeDocument/2006/relationships/hyperlink" Target="mailto:sally@sallysmith.com" TargetMode="External"/><Relationship Id="rId703" Type="http://schemas.openxmlformats.org/officeDocument/2006/relationships/hyperlink" Target="mailto:sally@sallysmith.com" TargetMode="External"/><Relationship Id="rId910" Type="http://schemas.openxmlformats.org/officeDocument/2006/relationships/hyperlink" Target="mailto:sally@sallysmith.com" TargetMode="External"/><Relationship Id="rId1333" Type="http://schemas.openxmlformats.org/officeDocument/2006/relationships/hyperlink" Target="mailto:sally@sallysmith.com" TargetMode="External"/><Relationship Id="rId1540" Type="http://schemas.openxmlformats.org/officeDocument/2006/relationships/hyperlink" Target="mailto:sally@sallysmith.com" TargetMode="External"/><Relationship Id="rId1638" Type="http://schemas.openxmlformats.org/officeDocument/2006/relationships/hyperlink" Target="mailto:sally@sallysmith.com" TargetMode="External"/><Relationship Id="rId2163" Type="http://schemas.openxmlformats.org/officeDocument/2006/relationships/hyperlink" Target="mailto:sally@sallysmith.com" TargetMode="External"/><Relationship Id="rId2370" Type="http://schemas.openxmlformats.org/officeDocument/2006/relationships/hyperlink" Target="mailto:sally@sallysmith.com" TargetMode="External"/><Relationship Id="rId135" Type="http://schemas.openxmlformats.org/officeDocument/2006/relationships/hyperlink" Target="mailto:sally@sallysmith.com" TargetMode="External"/><Relationship Id="rId342" Type="http://schemas.openxmlformats.org/officeDocument/2006/relationships/hyperlink" Target="mailto:sally@sallysmith.com" TargetMode="External"/><Relationship Id="rId787" Type="http://schemas.openxmlformats.org/officeDocument/2006/relationships/hyperlink" Target="mailto:sally@sallysmith.com" TargetMode="External"/><Relationship Id="rId994" Type="http://schemas.openxmlformats.org/officeDocument/2006/relationships/hyperlink" Target="mailto:sally@sallysmith.com" TargetMode="External"/><Relationship Id="rId1400" Type="http://schemas.openxmlformats.org/officeDocument/2006/relationships/hyperlink" Target="mailto:sally@sallysmith.com" TargetMode="External"/><Relationship Id="rId1845" Type="http://schemas.openxmlformats.org/officeDocument/2006/relationships/hyperlink" Target="mailto:sally@sallysmith.com" TargetMode="External"/><Relationship Id="rId2023" Type="http://schemas.openxmlformats.org/officeDocument/2006/relationships/hyperlink" Target="mailto:sally@sallysmith.com" TargetMode="External"/><Relationship Id="rId2230" Type="http://schemas.openxmlformats.org/officeDocument/2006/relationships/hyperlink" Target="mailto:sally@sallysmith.com" TargetMode="External"/><Relationship Id="rId2468" Type="http://schemas.openxmlformats.org/officeDocument/2006/relationships/hyperlink" Target="mailto:sally@sallysmith.com" TargetMode="External"/><Relationship Id="rId202" Type="http://schemas.openxmlformats.org/officeDocument/2006/relationships/hyperlink" Target="mailto:sally@sallysmith.com" TargetMode="External"/><Relationship Id="rId647" Type="http://schemas.openxmlformats.org/officeDocument/2006/relationships/hyperlink" Target="mailto:sally@sallysmith.com" TargetMode="External"/><Relationship Id="rId854" Type="http://schemas.openxmlformats.org/officeDocument/2006/relationships/hyperlink" Target="mailto:sally@sallysmith.com" TargetMode="External"/><Relationship Id="rId1277" Type="http://schemas.openxmlformats.org/officeDocument/2006/relationships/hyperlink" Target="mailto:sally@sallysmith.com" TargetMode="External"/><Relationship Id="rId1484" Type="http://schemas.openxmlformats.org/officeDocument/2006/relationships/hyperlink" Target="mailto:sally@sallysmith.com" TargetMode="External"/><Relationship Id="rId1691" Type="http://schemas.openxmlformats.org/officeDocument/2006/relationships/hyperlink" Target="mailto:sally@sallysmith.com" TargetMode="External"/><Relationship Id="rId1705" Type="http://schemas.openxmlformats.org/officeDocument/2006/relationships/hyperlink" Target="mailto:sally@sallysmith.com" TargetMode="External"/><Relationship Id="rId1912" Type="http://schemas.openxmlformats.org/officeDocument/2006/relationships/hyperlink" Target="mailto:sally@sallysmith.com" TargetMode="External"/><Relationship Id="rId2328" Type="http://schemas.openxmlformats.org/officeDocument/2006/relationships/hyperlink" Target="mailto:sally@sallysmith.com" TargetMode="External"/><Relationship Id="rId286" Type="http://schemas.openxmlformats.org/officeDocument/2006/relationships/hyperlink" Target="mailto:sally@sallysmith.com" TargetMode="External"/><Relationship Id="rId493" Type="http://schemas.openxmlformats.org/officeDocument/2006/relationships/hyperlink" Target="mailto:sally@sallysmith.com" TargetMode="External"/><Relationship Id="rId507" Type="http://schemas.openxmlformats.org/officeDocument/2006/relationships/hyperlink" Target="mailto:sally@sallysmith.com" TargetMode="External"/><Relationship Id="rId714" Type="http://schemas.openxmlformats.org/officeDocument/2006/relationships/hyperlink" Target="mailto:sally@sallysmith.com" TargetMode="External"/><Relationship Id="rId921" Type="http://schemas.openxmlformats.org/officeDocument/2006/relationships/hyperlink" Target="mailto:sally@sallysmith.com" TargetMode="External"/><Relationship Id="rId1137" Type="http://schemas.openxmlformats.org/officeDocument/2006/relationships/hyperlink" Target="mailto:sally@sallysmith.com" TargetMode="External"/><Relationship Id="rId1344" Type="http://schemas.openxmlformats.org/officeDocument/2006/relationships/hyperlink" Target="mailto:sally@sallysmith.com" TargetMode="External"/><Relationship Id="rId1551" Type="http://schemas.openxmlformats.org/officeDocument/2006/relationships/hyperlink" Target="mailto:sally@sallysmith.com" TargetMode="External"/><Relationship Id="rId1789" Type="http://schemas.openxmlformats.org/officeDocument/2006/relationships/hyperlink" Target="mailto:sally@sallysmith.com" TargetMode="External"/><Relationship Id="rId1996" Type="http://schemas.openxmlformats.org/officeDocument/2006/relationships/hyperlink" Target="mailto:sally@sallysmith.com" TargetMode="External"/><Relationship Id="rId2174" Type="http://schemas.openxmlformats.org/officeDocument/2006/relationships/hyperlink" Target="mailto:sally@sallysmith.com" TargetMode="External"/><Relationship Id="rId2381" Type="http://schemas.openxmlformats.org/officeDocument/2006/relationships/hyperlink" Target="mailto:sally@sallysmith.com" TargetMode="External"/><Relationship Id="rId50" Type="http://schemas.openxmlformats.org/officeDocument/2006/relationships/hyperlink" Target="mailto:sally@sallysmith.com" TargetMode="External"/><Relationship Id="rId146" Type="http://schemas.openxmlformats.org/officeDocument/2006/relationships/hyperlink" Target="mailto:sally@sallysmith.com" TargetMode="External"/><Relationship Id="rId353" Type="http://schemas.openxmlformats.org/officeDocument/2006/relationships/hyperlink" Target="mailto:sally@sallysmith.com" TargetMode="External"/><Relationship Id="rId560" Type="http://schemas.openxmlformats.org/officeDocument/2006/relationships/hyperlink" Target="mailto:sally@sallysmith.com" TargetMode="External"/><Relationship Id="rId798" Type="http://schemas.openxmlformats.org/officeDocument/2006/relationships/hyperlink" Target="mailto:sally@sallysmith.com" TargetMode="External"/><Relationship Id="rId1190" Type="http://schemas.openxmlformats.org/officeDocument/2006/relationships/hyperlink" Target="mailto:sally@sallysmith.com" TargetMode="External"/><Relationship Id="rId1204" Type="http://schemas.openxmlformats.org/officeDocument/2006/relationships/hyperlink" Target="mailto:sally@sallysmith.com" TargetMode="External"/><Relationship Id="rId1411" Type="http://schemas.openxmlformats.org/officeDocument/2006/relationships/hyperlink" Target="mailto:sally@sallysmith.com" TargetMode="External"/><Relationship Id="rId1649" Type="http://schemas.openxmlformats.org/officeDocument/2006/relationships/hyperlink" Target="mailto:sally@sallysmith.com" TargetMode="External"/><Relationship Id="rId1856" Type="http://schemas.openxmlformats.org/officeDocument/2006/relationships/hyperlink" Target="mailto:sally@sallysmith.com" TargetMode="External"/><Relationship Id="rId2034" Type="http://schemas.openxmlformats.org/officeDocument/2006/relationships/hyperlink" Target="mailto:sally@sallysmith.com" TargetMode="External"/><Relationship Id="rId2241" Type="http://schemas.openxmlformats.org/officeDocument/2006/relationships/hyperlink" Target="mailto:sally@sallysmith.com" TargetMode="External"/><Relationship Id="rId213" Type="http://schemas.openxmlformats.org/officeDocument/2006/relationships/hyperlink" Target="mailto:sally@sallysmith.com" TargetMode="External"/><Relationship Id="rId420" Type="http://schemas.openxmlformats.org/officeDocument/2006/relationships/hyperlink" Target="mailto:sally@sallysmith.com" TargetMode="External"/><Relationship Id="rId658" Type="http://schemas.openxmlformats.org/officeDocument/2006/relationships/hyperlink" Target="mailto:sally@sallysmith.com" TargetMode="External"/><Relationship Id="rId865" Type="http://schemas.openxmlformats.org/officeDocument/2006/relationships/hyperlink" Target="mailto:sally@sallysmith.com" TargetMode="External"/><Relationship Id="rId1050" Type="http://schemas.openxmlformats.org/officeDocument/2006/relationships/hyperlink" Target="mailto:sally@sallysmith.com" TargetMode="External"/><Relationship Id="rId1288" Type="http://schemas.openxmlformats.org/officeDocument/2006/relationships/hyperlink" Target="mailto:sally@sallysmith.com" TargetMode="External"/><Relationship Id="rId1495" Type="http://schemas.openxmlformats.org/officeDocument/2006/relationships/hyperlink" Target="mailto:sally@sallysmith.com" TargetMode="External"/><Relationship Id="rId1509" Type="http://schemas.openxmlformats.org/officeDocument/2006/relationships/hyperlink" Target="mailto:sally@sallysmith.com" TargetMode="External"/><Relationship Id="rId1716" Type="http://schemas.openxmlformats.org/officeDocument/2006/relationships/hyperlink" Target="mailto:sally@sallysmith.com" TargetMode="External"/><Relationship Id="rId1923" Type="http://schemas.openxmlformats.org/officeDocument/2006/relationships/hyperlink" Target="mailto:sally@sallysmith.com" TargetMode="External"/><Relationship Id="rId2101" Type="http://schemas.openxmlformats.org/officeDocument/2006/relationships/hyperlink" Target="mailto:sally@sallysmith.com" TargetMode="External"/><Relationship Id="rId2339" Type="http://schemas.openxmlformats.org/officeDocument/2006/relationships/hyperlink" Target="mailto:sally@sallysmith.com" TargetMode="External"/><Relationship Id="rId297" Type="http://schemas.openxmlformats.org/officeDocument/2006/relationships/hyperlink" Target="mailto:sally@sallysmith.com" TargetMode="External"/><Relationship Id="rId518" Type="http://schemas.openxmlformats.org/officeDocument/2006/relationships/hyperlink" Target="mailto:sally@sallysmith.com" TargetMode="External"/><Relationship Id="rId725" Type="http://schemas.openxmlformats.org/officeDocument/2006/relationships/hyperlink" Target="mailto:sally@sallysmith.com" TargetMode="External"/><Relationship Id="rId932" Type="http://schemas.openxmlformats.org/officeDocument/2006/relationships/hyperlink" Target="mailto:sally@sallysmith.com" TargetMode="External"/><Relationship Id="rId1148" Type="http://schemas.openxmlformats.org/officeDocument/2006/relationships/hyperlink" Target="mailto:sally@sallysmith.com" TargetMode="External"/><Relationship Id="rId1355" Type="http://schemas.openxmlformats.org/officeDocument/2006/relationships/hyperlink" Target="mailto:sally@sallysmith.com" TargetMode="External"/><Relationship Id="rId1562" Type="http://schemas.openxmlformats.org/officeDocument/2006/relationships/hyperlink" Target="mailto:sally@sallysmith.com" TargetMode="External"/><Relationship Id="rId2185" Type="http://schemas.openxmlformats.org/officeDocument/2006/relationships/hyperlink" Target="mailto:sally@sallysmith.com" TargetMode="External"/><Relationship Id="rId2392" Type="http://schemas.openxmlformats.org/officeDocument/2006/relationships/hyperlink" Target="mailto:sally@sallysmith.com" TargetMode="External"/><Relationship Id="rId2406" Type="http://schemas.openxmlformats.org/officeDocument/2006/relationships/hyperlink" Target="mailto:sally@sallysmith.com" TargetMode="External"/><Relationship Id="rId157" Type="http://schemas.openxmlformats.org/officeDocument/2006/relationships/hyperlink" Target="mailto:sally@sallysmith.com" TargetMode="External"/><Relationship Id="rId364" Type="http://schemas.openxmlformats.org/officeDocument/2006/relationships/hyperlink" Target="mailto:sally@sallysmith.com" TargetMode="External"/><Relationship Id="rId1008" Type="http://schemas.openxmlformats.org/officeDocument/2006/relationships/hyperlink" Target="mailto:sally@sallysmith.com" TargetMode="External"/><Relationship Id="rId1215" Type="http://schemas.openxmlformats.org/officeDocument/2006/relationships/hyperlink" Target="mailto:sally@sallysmith.com" TargetMode="External"/><Relationship Id="rId1422" Type="http://schemas.openxmlformats.org/officeDocument/2006/relationships/hyperlink" Target="mailto:sally@sallysmith.com" TargetMode="External"/><Relationship Id="rId1867" Type="http://schemas.openxmlformats.org/officeDocument/2006/relationships/hyperlink" Target="mailto:sally@sallysmith.com" TargetMode="External"/><Relationship Id="rId2045" Type="http://schemas.openxmlformats.org/officeDocument/2006/relationships/hyperlink" Target="mailto:sally@sallysmith.com" TargetMode="External"/><Relationship Id="rId61" Type="http://schemas.openxmlformats.org/officeDocument/2006/relationships/hyperlink" Target="mailto:sally@sallysmith.com" TargetMode="External"/><Relationship Id="rId571" Type="http://schemas.openxmlformats.org/officeDocument/2006/relationships/hyperlink" Target="mailto:sally@sallysmith.com" TargetMode="External"/><Relationship Id="rId669" Type="http://schemas.openxmlformats.org/officeDocument/2006/relationships/hyperlink" Target="mailto:sally@sallysmith.com" TargetMode="External"/><Relationship Id="rId876" Type="http://schemas.openxmlformats.org/officeDocument/2006/relationships/hyperlink" Target="mailto:sally@sallysmith.com" TargetMode="External"/><Relationship Id="rId1299" Type="http://schemas.openxmlformats.org/officeDocument/2006/relationships/hyperlink" Target="mailto:sally@sallysmith.com" TargetMode="External"/><Relationship Id="rId1727" Type="http://schemas.openxmlformats.org/officeDocument/2006/relationships/hyperlink" Target="mailto:sally@sallysmith.com" TargetMode="External"/><Relationship Id="rId1934" Type="http://schemas.openxmlformats.org/officeDocument/2006/relationships/hyperlink" Target="mailto:sally@sallysmith.com" TargetMode="External"/><Relationship Id="rId2252" Type="http://schemas.openxmlformats.org/officeDocument/2006/relationships/hyperlink" Target="mailto:sally@sallysmith.com" TargetMode="External"/><Relationship Id="rId19" Type="http://schemas.openxmlformats.org/officeDocument/2006/relationships/hyperlink" Target="mailto:sally@sallysmith.com" TargetMode="External"/><Relationship Id="rId224" Type="http://schemas.openxmlformats.org/officeDocument/2006/relationships/hyperlink" Target="mailto:sally@sallysmith.com" TargetMode="External"/><Relationship Id="rId431" Type="http://schemas.openxmlformats.org/officeDocument/2006/relationships/hyperlink" Target="mailto:sally@sallysmith.com" TargetMode="External"/><Relationship Id="rId529" Type="http://schemas.openxmlformats.org/officeDocument/2006/relationships/hyperlink" Target="mailto:sally@sallysmith.com" TargetMode="External"/><Relationship Id="rId736" Type="http://schemas.openxmlformats.org/officeDocument/2006/relationships/hyperlink" Target="mailto:sally@sallysmith.com" TargetMode="External"/><Relationship Id="rId1061" Type="http://schemas.openxmlformats.org/officeDocument/2006/relationships/hyperlink" Target="mailto:sally@sallysmith.com" TargetMode="External"/><Relationship Id="rId1159" Type="http://schemas.openxmlformats.org/officeDocument/2006/relationships/hyperlink" Target="mailto:sally@sallysmith.com" TargetMode="External"/><Relationship Id="rId1366" Type="http://schemas.openxmlformats.org/officeDocument/2006/relationships/hyperlink" Target="mailto:sally@sallysmith.com" TargetMode="External"/><Relationship Id="rId2112" Type="http://schemas.openxmlformats.org/officeDocument/2006/relationships/hyperlink" Target="mailto:sally@sallysmith.com" TargetMode="External"/><Relationship Id="rId2196" Type="http://schemas.openxmlformats.org/officeDocument/2006/relationships/hyperlink" Target="mailto:sally@sallysmith.com" TargetMode="External"/><Relationship Id="rId2417" Type="http://schemas.openxmlformats.org/officeDocument/2006/relationships/hyperlink" Target="mailto:sally@sallysmith.com" TargetMode="External"/><Relationship Id="rId168" Type="http://schemas.openxmlformats.org/officeDocument/2006/relationships/hyperlink" Target="mailto:sally@sallysmith.com" TargetMode="External"/><Relationship Id="rId943" Type="http://schemas.openxmlformats.org/officeDocument/2006/relationships/hyperlink" Target="mailto:sally@sallysmith.com" TargetMode="External"/><Relationship Id="rId1019" Type="http://schemas.openxmlformats.org/officeDocument/2006/relationships/hyperlink" Target="mailto:sally@sallysmith.com" TargetMode="External"/><Relationship Id="rId1573" Type="http://schemas.openxmlformats.org/officeDocument/2006/relationships/hyperlink" Target="mailto:sally@sallysmith.com" TargetMode="External"/><Relationship Id="rId1780" Type="http://schemas.openxmlformats.org/officeDocument/2006/relationships/hyperlink" Target="mailto:sally@sallysmith.com" TargetMode="External"/><Relationship Id="rId1878" Type="http://schemas.openxmlformats.org/officeDocument/2006/relationships/hyperlink" Target="mailto:sally@sallysmith.com" TargetMode="External"/><Relationship Id="rId72" Type="http://schemas.openxmlformats.org/officeDocument/2006/relationships/hyperlink" Target="mailto:sally@sallysmith.com" TargetMode="External"/><Relationship Id="rId375" Type="http://schemas.openxmlformats.org/officeDocument/2006/relationships/hyperlink" Target="mailto:sally@sallysmith.com" TargetMode="External"/><Relationship Id="rId582" Type="http://schemas.openxmlformats.org/officeDocument/2006/relationships/hyperlink" Target="mailto:sally@sallysmith.com" TargetMode="External"/><Relationship Id="rId803" Type="http://schemas.openxmlformats.org/officeDocument/2006/relationships/hyperlink" Target="mailto:sally@sallysmith.com" TargetMode="External"/><Relationship Id="rId1226" Type="http://schemas.openxmlformats.org/officeDocument/2006/relationships/hyperlink" Target="mailto:sally@sallysmith.com" TargetMode="External"/><Relationship Id="rId1433" Type="http://schemas.openxmlformats.org/officeDocument/2006/relationships/hyperlink" Target="mailto:sally@sallysmith.com" TargetMode="External"/><Relationship Id="rId1640" Type="http://schemas.openxmlformats.org/officeDocument/2006/relationships/hyperlink" Target="mailto:sally@sallysmith.com" TargetMode="External"/><Relationship Id="rId1738" Type="http://schemas.openxmlformats.org/officeDocument/2006/relationships/hyperlink" Target="mailto:sally@sallysmith.com" TargetMode="External"/><Relationship Id="rId2056" Type="http://schemas.openxmlformats.org/officeDocument/2006/relationships/hyperlink" Target="mailto:sally@sallysmith.com" TargetMode="External"/><Relationship Id="rId2263" Type="http://schemas.openxmlformats.org/officeDocument/2006/relationships/hyperlink" Target="mailto:sally@sallysmith.com" TargetMode="External"/><Relationship Id="rId2470" Type="http://schemas.openxmlformats.org/officeDocument/2006/relationships/hyperlink" Target="mailto:sally@sallysmith.com" TargetMode="External"/><Relationship Id="rId3" Type="http://schemas.openxmlformats.org/officeDocument/2006/relationships/hyperlink" Target="mailto:sally@sallysmith.com" TargetMode="External"/><Relationship Id="rId235" Type="http://schemas.openxmlformats.org/officeDocument/2006/relationships/hyperlink" Target="mailto:sally@sallysmith.com" TargetMode="External"/><Relationship Id="rId442" Type="http://schemas.openxmlformats.org/officeDocument/2006/relationships/hyperlink" Target="mailto:sally@sallysmith.com" TargetMode="External"/><Relationship Id="rId887" Type="http://schemas.openxmlformats.org/officeDocument/2006/relationships/hyperlink" Target="mailto:sally@sallysmith.com" TargetMode="External"/><Relationship Id="rId1072" Type="http://schemas.openxmlformats.org/officeDocument/2006/relationships/hyperlink" Target="mailto:sally@sallysmith.com" TargetMode="External"/><Relationship Id="rId1500" Type="http://schemas.openxmlformats.org/officeDocument/2006/relationships/hyperlink" Target="mailto:sally@sallysmith.com" TargetMode="External"/><Relationship Id="rId1945" Type="http://schemas.openxmlformats.org/officeDocument/2006/relationships/hyperlink" Target="mailto:sally@sallysmith.com" TargetMode="External"/><Relationship Id="rId2123" Type="http://schemas.openxmlformats.org/officeDocument/2006/relationships/hyperlink" Target="mailto:sally@sallysmith.com" TargetMode="External"/><Relationship Id="rId2330" Type="http://schemas.openxmlformats.org/officeDocument/2006/relationships/hyperlink" Target="mailto:sally@sallysmith.com" TargetMode="External"/><Relationship Id="rId302" Type="http://schemas.openxmlformats.org/officeDocument/2006/relationships/hyperlink" Target="mailto:sally@sallysmith.com" TargetMode="External"/><Relationship Id="rId747" Type="http://schemas.openxmlformats.org/officeDocument/2006/relationships/hyperlink" Target="mailto:sally@sallysmith.com" TargetMode="External"/><Relationship Id="rId954" Type="http://schemas.openxmlformats.org/officeDocument/2006/relationships/hyperlink" Target="mailto:sally@sallysmith.com" TargetMode="External"/><Relationship Id="rId1377" Type="http://schemas.openxmlformats.org/officeDocument/2006/relationships/hyperlink" Target="mailto:sally@sallysmith.com" TargetMode="External"/><Relationship Id="rId1584" Type="http://schemas.openxmlformats.org/officeDocument/2006/relationships/hyperlink" Target="mailto:sally@sallysmith.com" TargetMode="External"/><Relationship Id="rId1791" Type="http://schemas.openxmlformats.org/officeDocument/2006/relationships/hyperlink" Target="mailto:sally@sallysmith.com" TargetMode="External"/><Relationship Id="rId1805" Type="http://schemas.openxmlformats.org/officeDocument/2006/relationships/hyperlink" Target="mailto:sally@sallysmith.com" TargetMode="External"/><Relationship Id="rId2428" Type="http://schemas.openxmlformats.org/officeDocument/2006/relationships/hyperlink" Target="mailto:sally@sallysmith.com" TargetMode="External"/><Relationship Id="rId83" Type="http://schemas.openxmlformats.org/officeDocument/2006/relationships/hyperlink" Target="mailto:sally@sallysmith.com" TargetMode="External"/><Relationship Id="rId179" Type="http://schemas.openxmlformats.org/officeDocument/2006/relationships/hyperlink" Target="mailto:sally@sallysmith.com" TargetMode="External"/><Relationship Id="rId386" Type="http://schemas.openxmlformats.org/officeDocument/2006/relationships/hyperlink" Target="mailto:sally@sallysmith.com" TargetMode="External"/><Relationship Id="rId593" Type="http://schemas.openxmlformats.org/officeDocument/2006/relationships/hyperlink" Target="mailto:sally@sallysmith.com" TargetMode="External"/><Relationship Id="rId607" Type="http://schemas.openxmlformats.org/officeDocument/2006/relationships/hyperlink" Target="mailto:sally@sallysmith.com" TargetMode="External"/><Relationship Id="rId814" Type="http://schemas.openxmlformats.org/officeDocument/2006/relationships/hyperlink" Target="mailto:sally@sallysmith.com" TargetMode="External"/><Relationship Id="rId1237" Type="http://schemas.openxmlformats.org/officeDocument/2006/relationships/hyperlink" Target="mailto:sally@sallysmith.com" TargetMode="External"/><Relationship Id="rId1444" Type="http://schemas.openxmlformats.org/officeDocument/2006/relationships/hyperlink" Target="mailto:sally@sallysmith.com" TargetMode="External"/><Relationship Id="rId1651" Type="http://schemas.openxmlformats.org/officeDocument/2006/relationships/hyperlink" Target="mailto:sally@sallysmith.com" TargetMode="External"/><Relationship Id="rId1889" Type="http://schemas.openxmlformats.org/officeDocument/2006/relationships/hyperlink" Target="mailto:sally@sallysmith.com" TargetMode="External"/><Relationship Id="rId2067" Type="http://schemas.openxmlformats.org/officeDocument/2006/relationships/hyperlink" Target="mailto:sally@sallysmith.com" TargetMode="External"/><Relationship Id="rId2274" Type="http://schemas.openxmlformats.org/officeDocument/2006/relationships/hyperlink" Target="mailto:sally@sallysmith.com" TargetMode="External"/><Relationship Id="rId246" Type="http://schemas.openxmlformats.org/officeDocument/2006/relationships/hyperlink" Target="mailto:sally@sallysmith.com" TargetMode="External"/><Relationship Id="rId453" Type="http://schemas.openxmlformats.org/officeDocument/2006/relationships/hyperlink" Target="mailto:sally@sallysmith.com" TargetMode="External"/><Relationship Id="rId660" Type="http://schemas.openxmlformats.org/officeDocument/2006/relationships/hyperlink" Target="mailto:sally@sallysmith.com" TargetMode="External"/><Relationship Id="rId898" Type="http://schemas.openxmlformats.org/officeDocument/2006/relationships/hyperlink" Target="mailto:sally@sallysmith.com" TargetMode="External"/><Relationship Id="rId1083" Type="http://schemas.openxmlformats.org/officeDocument/2006/relationships/hyperlink" Target="mailto:sally@sallysmith.com" TargetMode="External"/><Relationship Id="rId1290" Type="http://schemas.openxmlformats.org/officeDocument/2006/relationships/hyperlink" Target="mailto:sally@sallysmith.com" TargetMode="External"/><Relationship Id="rId1304" Type="http://schemas.openxmlformats.org/officeDocument/2006/relationships/hyperlink" Target="mailto:sally@sallysmith.com" TargetMode="External"/><Relationship Id="rId1511" Type="http://schemas.openxmlformats.org/officeDocument/2006/relationships/hyperlink" Target="mailto:sally@sallysmith.com" TargetMode="External"/><Relationship Id="rId1749" Type="http://schemas.openxmlformats.org/officeDocument/2006/relationships/hyperlink" Target="mailto:sally@sallysmith.com" TargetMode="External"/><Relationship Id="rId1956" Type="http://schemas.openxmlformats.org/officeDocument/2006/relationships/hyperlink" Target="mailto:sally@sallysmith.com" TargetMode="External"/><Relationship Id="rId2134" Type="http://schemas.openxmlformats.org/officeDocument/2006/relationships/hyperlink" Target="mailto:sally@sallysmith.com" TargetMode="External"/><Relationship Id="rId2341" Type="http://schemas.openxmlformats.org/officeDocument/2006/relationships/hyperlink" Target="mailto:sally@sallysmith.com" TargetMode="External"/><Relationship Id="rId106" Type="http://schemas.openxmlformats.org/officeDocument/2006/relationships/hyperlink" Target="mailto:sally@sallysmith.com" TargetMode="External"/><Relationship Id="rId313" Type="http://schemas.openxmlformats.org/officeDocument/2006/relationships/hyperlink" Target="mailto:sally@sallysmith.com" TargetMode="External"/><Relationship Id="rId758" Type="http://schemas.openxmlformats.org/officeDocument/2006/relationships/hyperlink" Target="mailto:sally@sallysmith.com" TargetMode="External"/><Relationship Id="rId965" Type="http://schemas.openxmlformats.org/officeDocument/2006/relationships/hyperlink" Target="mailto:sally@sallysmith.com" TargetMode="External"/><Relationship Id="rId1150" Type="http://schemas.openxmlformats.org/officeDocument/2006/relationships/hyperlink" Target="mailto:sally@sallysmith.com" TargetMode="External"/><Relationship Id="rId1388" Type="http://schemas.openxmlformats.org/officeDocument/2006/relationships/hyperlink" Target="mailto:sally@sallysmith.com" TargetMode="External"/><Relationship Id="rId1595" Type="http://schemas.openxmlformats.org/officeDocument/2006/relationships/hyperlink" Target="mailto:sally@sallysmith.com" TargetMode="External"/><Relationship Id="rId1609" Type="http://schemas.openxmlformats.org/officeDocument/2006/relationships/hyperlink" Target="mailto:sally@sallysmith.com" TargetMode="External"/><Relationship Id="rId1816" Type="http://schemas.openxmlformats.org/officeDocument/2006/relationships/hyperlink" Target="mailto:sally@sallysmith.com" TargetMode="External"/><Relationship Id="rId2439" Type="http://schemas.openxmlformats.org/officeDocument/2006/relationships/hyperlink" Target="mailto:sally@sallysmith.com" TargetMode="External"/><Relationship Id="rId10" Type="http://schemas.openxmlformats.org/officeDocument/2006/relationships/hyperlink" Target="mailto:sally@sallysmith.com" TargetMode="External"/><Relationship Id="rId94" Type="http://schemas.openxmlformats.org/officeDocument/2006/relationships/hyperlink" Target="mailto:sally@sallysmith.com" TargetMode="External"/><Relationship Id="rId397" Type="http://schemas.openxmlformats.org/officeDocument/2006/relationships/hyperlink" Target="mailto:sally@sallysmith.com" TargetMode="External"/><Relationship Id="rId520" Type="http://schemas.openxmlformats.org/officeDocument/2006/relationships/hyperlink" Target="mailto:sally@sallysmith.com" TargetMode="External"/><Relationship Id="rId618" Type="http://schemas.openxmlformats.org/officeDocument/2006/relationships/hyperlink" Target="mailto:sally@sallysmith.com" TargetMode="External"/><Relationship Id="rId825" Type="http://schemas.openxmlformats.org/officeDocument/2006/relationships/hyperlink" Target="mailto:sally@sallysmith.com" TargetMode="External"/><Relationship Id="rId1248" Type="http://schemas.openxmlformats.org/officeDocument/2006/relationships/hyperlink" Target="mailto:sally@sallysmith.com" TargetMode="External"/><Relationship Id="rId1455" Type="http://schemas.openxmlformats.org/officeDocument/2006/relationships/hyperlink" Target="mailto:sally@sallysmith.com" TargetMode="External"/><Relationship Id="rId1662" Type="http://schemas.openxmlformats.org/officeDocument/2006/relationships/hyperlink" Target="mailto:sally@sallysmith.com" TargetMode="External"/><Relationship Id="rId2078" Type="http://schemas.openxmlformats.org/officeDocument/2006/relationships/hyperlink" Target="mailto:sally@sallysmith.com" TargetMode="External"/><Relationship Id="rId2201" Type="http://schemas.openxmlformats.org/officeDocument/2006/relationships/hyperlink" Target="mailto:sally@sallysmith.com" TargetMode="External"/><Relationship Id="rId2285" Type="http://schemas.openxmlformats.org/officeDocument/2006/relationships/hyperlink" Target="mailto:sally@sallysmith.com" TargetMode="External"/><Relationship Id="rId257" Type="http://schemas.openxmlformats.org/officeDocument/2006/relationships/hyperlink" Target="mailto:sally@sallysmith.com" TargetMode="External"/><Relationship Id="rId464" Type="http://schemas.openxmlformats.org/officeDocument/2006/relationships/hyperlink" Target="mailto:sally@sallysmith.com" TargetMode="External"/><Relationship Id="rId1010" Type="http://schemas.openxmlformats.org/officeDocument/2006/relationships/hyperlink" Target="mailto:sally@sallysmith.com" TargetMode="External"/><Relationship Id="rId1094" Type="http://schemas.openxmlformats.org/officeDocument/2006/relationships/hyperlink" Target="mailto:sally@sallysmith.com" TargetMode="External"/><Relationship Id="rId1108" Type="http://schemas.openxmlformats.org/officeDocument/2006/relationships/hyperlink" Target="mailto:sally@sallysmith.com" TargetMode="External"/><Relationship Id="rId1315" Type="http://schemas.openxmlformats.org/officeDocument/2006/relationships/hyperlink" Target="mailto:sally@sallysmith.com" TargetMode="External"/><Relationship Id="rId1967" Type="http://schemas.openxmlformats.org/officeDocument/2006/relationships/hyperlink" Target="mailto:sally@sallysmith.com" TargetMode="External"/><Relationship Id="rId2145" Type="http://schemas.openxmlformats.org/officeDocument/2006/relationships/hyperlink" Target="mailto:sally@sallysmith.com" TargetMode="External"/><Relationship Id="rId117" Type="http://schemas.openxmlformats.org/officeDocument/2006/relationships/hyperlink" Target="mailto:sally@sallysmith.com" TargetMode="External"/><Relationship Id="rId671" Type="http://schemas.openxmlformats.org/officeDocument/2006/relationships/hyperlink" Target="mailto:sally@sallysmith.com" TargetMode="External"/><Relationship Id="rId769" Type="http://schemas.openxmlformats.org/officeDocument/2006/relationships/hyperlink" Target="mailto:sally@sallysmith.com" TargetMode="External"/><Relationship Id="rId976" Type="http://schemas.openxmlformats.org/officeDocument/2006/relationships/hyperlink" Target="mailto:sally@sallysmith.com" TargetMode="External"/><Relationship Id="rId1399" Type="http://schemas.openxmlformats.org/officeDocument/2006/relationships/hyperlink" Target="mailto:sally@sallysmith.com" TargetMode="External"/><Relationship Id="rId2352" Type="http://schemas.openxmlformats.org/officeDocument/2006/relationships/hyperlink" Target="mailto:sally@sallysmith.com" TargetMode="External"/><Relationship Id="rId324" Type="http://schemas.openxmlformats.org/officeDocument/2006/relationships/hyperlink" Target="mailto:sally@sallysmith.com" TargetMode="External"/><Relationship Id="rId531" Type="http://schemas.openxmlformats.org/officeDocument/2006/relationships/hyperlink" Target="mailto:sally@sallysmith.com" TargetMode="External"/><Relationship Id="rId629" Type="http://schemas.openxmlformats.org/officeDocument/2006/relationships/hyperlink" Target="mailto:sally@sallysmith.com" TargetMode="External"/><Relationship Id="rId1161" Type="http://schemas.openxmlformats.org/officeDocument/2006/relationships/hyperlink" Target="mailto:sally@sallysmith.com" TargetMode="External"/><Relationship Id="rId1259" Type="http://schemas.openxmlformats.org/officeDocument/2006/relationships/hyperlink" Target="mailto:sally@sallysmith.com" TargetMode="External"/><Relationship Id="rId1466" Type="http://schemas.openxmlformats.org/officeDocument/2006/relationships/hyperlink" Target="mailto:sally@sallysmith.com" TargetMode="External"/><Relationship Id="rId2005" Type="http://schemas.openxmlformats.org/officeDocument/2006/relationships/hyperlink" Target="mailto:sally@sallysmith.com" TargetMode="External"/><Relationship Id="rId2212" Type="http://schemas.openxmlformats.org/officeDocument/2006/relationships/hyperlink" Target="mailto:sally@sallysmith.com" TargetMode="External"/><Relationship Id="rId836" Type="http://schemas.openxmlformats.org/officeDocument/2006/relationships/hyperlink" Target="mailto:sally@sallysmith.com" TargetMode="External"/><Relationship Id="rId1021" Type="http://schemas.openxmlformats.org/officeDocument/2006/relationships/hyperlink" Target="mailto:sally@sallysmith.com" TargetMode="External"/><Relationship Id="rId1119" Type="http://schemas.openxmlformats.org/officeDocument/2006/relationships/hyperlink" Target="mailto:sally@sallysmith.com" TargetMode="External"/><Relationship Id="rId1673" Type="http://schemas.openxmlformats.org/officeDocument/2006/relationships/hyperlink" Target="mailto:sally@sallysmith.com" TargetMode="External"/><Relationship Id="rId1880" Type="http://schemas.openxmlformats.org/officeDocument/2006/relationships/hyperlink" Target="mailto:sally@sallysmith.com" TargetMode="External"/><Relationship Id="rId1978" Type="http://schemas.openxmlformats.org/officeDocument/2006/relationships/hyperlink" Target="mailto:sally@sallysmith.com" TargetMode="External"/><Relationship Id="rId903" Type="http://schemas.openxmlformats.org/officeDocument/2006/relationships/hyperlink" Target="mailto:sally@sallysmith.com" TargetMode="External"/><Relationship Id="rId1326" Type="http://schemas.openxmlformats.org/officeDocument/2006/relationships/hyperlink" Target="mailto:sally@sallysmith.com" TargetMode="External"/><Relationship Id="rId1533" Type="http://schemas.openxmlformats.org/officeDocument/2006/relationships/hyperlink" Target="mailto:sally@sallysmith.com" TargetMode="External"/><Relationship Id="rId1740" Type="http://schemas.openxmlformats.org/officeDocument/2006/relationships/hyperlink" Target="mailto:sally@sallysmith.com" TargetMode="External"/><Relationship Id="rId32" Type="http://schemas.openxmlformats.org/officeDocument/2006/relationships/hyperlink" Target="mailto:sally@sallysmith.com" TargetMode="External"/><Relationship Id="rId1600" Type="http://schemas.openxmlformats.org/officeDocument/2006/relationships/hyperlink" Target="mailto:sally@sallysmith.com" TargetMode="External"/><Relationship Id="rId1838" Type="http://schemas.openxmlformats.org/officeDocument/2006/relationships/hyperlink" Target="mailto:sally@sallysmith.com" TargetMode="External"/><Relationship Id="rId181" Type="http://schemas.openxmlformats.org/officeDocument/2006/relationships/hyperlink" Target="mailto:sally@sallysmith.com" TargetMode="External"/><Relationship Id="rId1905" Type="http://schemas.openxmlformats.org/officeDocument/2006/relationships/hyperlink" Target="mailto:sally@sallysmith.com" TargetMode="External"/><Relationship Id="rId279" Type="http://schemas.openxmlformats.org/officeDocument/2006/relationships/hyperlink" Target="mailto:sally@sallysmith.com" TargetMode="External"/><Relationship Id="rId486" Type="http://schemas.openxmlformats.org/officeDocument/2006/relationships/hyperlink" Target="mailto:sally@sallysmith.com" TargetMode="External"/><Relationship Id="rId693" Type="http://schemas.openxmlformats.org/officeDocument/2006/relationships/hyperlink" Target="mailto:sally@sallysmith.com" TargetMode="External"/><Relationship Id="rId2167" Type="http://schemas.openxmlformats.org/officeDocument/2006/relationships/hyperlink" Target="mailto:sally@sallysmith.com" TargetMode="External"/><Relationship Id="rId2374" Type="http://schemas.openxmlformats.org/officeDocument/2006/relationships/hyperlink" Target="mailto:sally@sallysmith.com" TargetMode="External"/><Relationship Id="rId139" Type="http://schemas.openxmlformats.org/officeDocument/2006/relationships/hyperlink" Target="mailto:sally@sallysmith.com" TargetMode="External"/><Relationship Id="rId346" Type="http://schemas.openxmlformats.org/officeDocument/2006/relationships/hyperlink" Target="mailto:sally@sallysmith.com" TargetMode="External"/><Relationship Id="rId553" Type="http://schemas.openxmlformats.org/officeDocument/2006/relationships/hyperlink" Target="mailto:sally@sallysmith.com" TargetMode="External"/><Relationship Id="rId760" Type="http://schemas.openxmlformats.org/officeDocument/2006/relationships/hyperlink" Target="mailto:sally@sallysmith.com" TargetMode="External"/><Relationship Id="rId998" Type="http://schemas.openxmlformats.org/officeDocument/2006/relationships/hyperlink" Target="mailto:sally@sallysmith.com" TargetMode="External"/><Relationship Id="rId1183" Type="http://schemas.openxmlformats.org/officeDocument/2006/relationships/hyperlink" Target="mailto:sally@sallysmith.com" TargetMode="External"/><Relationship Id="rId1390" Type="http://schemas.openxmlformats.org/officeDocument/2006/relationships/hyperlink" Target="mailto:sally@sallysmith.com" TargetMode="External"/><Relationship Id="rId2027" Type="http://schemas.openxmlformats.org/officeDocument/2006/relationships/hyperlink" Target="mailto:sally@sallysmith.com" TargetMode="External"/><Relationship Id="rId2234" Type="http://schemas.openxmlformats.org/officeDocument/2006/relationships/hyperlink" Target="mailto:sally@sallysmith.com" TargetMode="External"/><Relationship Id="rId2441" Type="http://schemas.openxmlformats.org/officeDocument/2006/relationships/hyperlink" Target="mailto:sally@sallysmith.com" TargetMode="External"/><Relationship Id="rId206" Type="http://schemas.openxmlformats.org/officeDocument/2006/relationships/hyperlink" Target="mailto:sally@sallysmith.com" TargetMode="External"/><Relationship Id="rId413" Type="http://schemas.openxmlformats.org/officeDocument/2006/relationships/hyperlink" Target="mailto:sally@sallysmith.com" TargetMode="External"/><Relationship Id="rId858" Type="http://schemas.openxmlformats.org/officeDocument/2006/relationships/hyperlink" Target="mailto:sally@sallysmith.com" TargetMode="External"/><Relationship Id="rId1043" Type="http://schemas.openxmlformats.org/officeDocument/2006/relationships/hyperlink" Target="mailto:sally@sallysmith.com" TargetMode="External"/><Relationship Id="rId1488" Type="http://schemas.openxmlformats.org/officeDocument/2006/relationships/hyperlink" Target="mailto:sally@sallysmith.com" TargetMode="External"/><Relationship Id="rId1695" Type="http://schemas.openxmlformats.org/officeDocument/2006/relationships/hyperlink" Target="mailto:sally@sallysmith.com" TargetMode="External"/><Relationship Id="rId620" Type="http://schemas.openxmlformats.org/officeDocument/2006/relationships/hyperlink" Target="mailto:sally@sallysmith.com" TargetMode="External"/><Relationship Id="rId718" Type="http://schemas.openxmlformats.org/officeDocument/2006/relationships/hyperlink" Target="mailto:sally@sallysmith.com" TargetMode="External"/><Relationship Id="rId925" Type="http://schemas.openxmlformats.org/officeDocument/2006/relationships/hyperlink" Target="mailto:sally@sallysmith.com" TargetMode="External"/><Relationship Id="rId1250" Type="http://schemas.openxmlformats.org/officeDocument/2006/relationships/hyperlink" Target="mailto:sally@sallysmith.com" TargetMode="External"/><Relationship Id="rId1348" Type="http://schemas.openxmlformats.org/officeDocument/2006/relationships/hyperlink" Target="mailto:sally@sallysmith.com" TargetMode="External"/><Relationship Id="rId1555" Type="http://schemas.openxmlformats.org/officeDocument/2006/relationships/hyperlink" Target="mailto:sally@sallysmith.com" TargetMode="External"/><Relationship Id="rId1762" Type="http://schemas.openxmlformats.org/officeDocument/2006/relationships/hyperlink" Target="mailto:sally@sallysmith.com" TargetMode="External"/><Relationship Id="rId2301" Type="http://schemas.openxmlformats.org/officeDocument/2006/relationships/hyperlink" Target="mailto:sally@sallysmith.com" TargetMode="External"/><Relationship Id="rId1110" Type="http://schemas.openxmlformats.org/officeDocument/2006/relationships/hyperlink" Target="mailto:sally@sallysmith.com" TargetMode="External"/><Relationship Id="rId1208" Type="http://schemas.openxmlformats.org/officeDocument/2006/relationships/hyperlink" Target="mailto:sally@sallysmith.com" TargetMode="External"/><Relationship Id="rId1415" Type="http://schemas.openxmlformats.org/officeDocument/2006/relationships/hyperlink" Target="mailto:sally@sallysmith.com" TargetMode="External"/><Relationship Id="rId54" Type="http://schemas.openxmlformats.org/officeDocument/2006/relationships/hyperlink" Target="mailto:sally@sallysmith.com" TargetMode="External"/><Relationship Id="rId1622" Type="http://schemas.openxmlformats.org/officeDocument/2006/relationships/hyperlink" Target="mailto:sally@sallysmith.com" TargetMode="External"/><Relationship Id="rId1927" Type="http://schemas.openxmlformats.org/officeDocument/2006/relationships/hyperlink" Target="mailto:sally@sallysmith.com" TargetMode="External"/><Relationship Id="rId2091" Type="http://schemas.openxmlformats.org/officeDocument/2006/relationships/hyperlink" Target="mailto:sally@sallysmith.com" TargetMode="External"/><Relationship Id="rId2189" Type="http://schemas.openxmlformats.org/officeDocument/2006/relationships/hyperlink" Target="mailto:sally@sallysmith.com" TargetMode="External"/><Relationship Id="rId270" Type="http://schemas.openxmlformats.org/officeDocument/2006/relationships/hyperlink" Target="mailto:sally@sallysmith.com" TargetMode="External"/><Relationship Id="rId2396" Type="http://schemas.openxmlformats.org/officeDocument/2006/relationships/hyperlink" Target="mailto:sally@sallysmith.com" TargetMode="External"/><Relationship Id="rId130" Type="http://schemas.openxmlformats.org/officeDocument/2006/relationships/hyperlink" Target="mailto:sally@sallysmith.com" TargetMode="External"/><Relationship Id="rId368" Type="http://schemas.openxmlformats.org/officeDocument/2006/relationships/hyperlink" Target="mailto:sally@sallysmith.com" TargetMode="External"/><Relationship Id="rId575" Type="http://schemas.openxmlformats.org/officeDocument/2006/relationships/hyperlink" Target="mailto:sally@sallysmith.com" TargetMode="External"/><Relationship Id="rId782" Type="http://schemas.openxmlformats.org/officeDocument/2006/relationships/hyperlink" Target="mailto:sally@sallysmith.com" TargetMode="External"/><Relationship Id="rId2049" Type="http://schemas.openxmlformats.org/officeDocument/2006/relationships/hyperlink" Target="mailto:sally@sallysmith.com" TargetMode="External"/><Relationship Id="rId2256" Type="http://schemas.openxmlformats.org/officeDocument/2006/relationships/hyperlink" Target="mailto:sally@sallysmith.com" TargetMode="External"/><Relationship Id="rId2463" Type="http://schemas.openxmlformats.org/officeDocument/2006/relationships/hyperlink" Target="mailto:sally@sallysmith.com" TargetMode="External"/><Relationship Id="rId228" Type="http://schemas.openxmlformats.org/officeDocument/2006/relationships/hyperlink" Target="mailto:sally@sallysmith.com" TargetMode="External"/><Relationship Id="rId435" Type="http://schemas.openxmlformats.org/officeDocument/2006/relationships/hyperlink" Target="mailto:sally@sallysmith.com" TargetMode="External"/><Relationship Id="rId642" Type="http://schemas.openxmlformats.org/officeDocument/2006/relationships/hyperlink" Target="mailto:sally@sallysmith.com" TargetMode="External"/><Relationship Id="rId1065" Type="http://schemas.openxmlformats.org/officeDocument/2006/relationships/hyperlink" Target="mailto:sally@sallysmith.com" TargetMode="External"/><Relationship Id="rId1272" Type="http://schemas.openxmlformats.org/officeDocument/2006/relationships/hyperlink" Target="mailto:sally@sallysmith.com" TargetMode="External"/><Relationship Id="rId2116" Type="http://schemas.openxmlformats.org/officeDocument/2006/relationships/hyperlink" Target="mailto:sally@sallysmith.com" TargetMode="External"/><Relationship Id="rId2323" Type="http://schemas.openxmlformats.org/officeDocument/2006/relationships/hyperlink" Target="mailto:sally@sallysmith.com" TargetMode="External"/><Relationship Id="rId502" Type="http://schemas.openxmlformats.org/officeDocument/2006/relationships/hyperlink" Target="mailto:sally@sallysmith.com" TargetMode="External"/><Relationship Id="rId947" Type="http://schemas.openxmlformats.org/officeDocument/2006/relationships/hyperlink" Target="mailto:sally@sallysmith.com" TargetMode="External"/><Relationship Id="rId1132" Type="http://schemas.openxmlformats.org/officeDocument/2006/relationships/hyperlink" Target="mailto:sally@sallysmith.com" TargetMode="External"/><Relationship Id="rId1577" Type="http://schemas.openxmlformats.org/officeDocument/2006/relationships/hyperlink" Target="mailto:sally@sallysmith.com" TargetMode="External"/><Relationship Id="rId1784" Type="http://schemas.openxmlformats.org/officeDocument/2006/relationships/hyperlink" Target="mailto:sally@sallysmith.com" TargetMode="External"/><Relationship Id="rId1991" Type="http://schemas.openxmlformats.org/officeDocument/2006/relationships/hyperlink" Target="mailto:sally@sallysmith.com" TargetMode="External"/><Relationship Id="rId76" Type="http://schemas.openxmlformats.org/officeDocument/2006/relationships/hyperlink" Target="mailto:sally@sallysmith.com" TargetMode="External"/><Relationship Id="rId807" Type="http://schemas.openxmlformats.org/officeDocument/2006/relationships/hyperlink" Target="mailto:sally@sallysmith.com" TargetMode="External"/><Relationship Id="rId1437" Type="http://schemas.openxmlformats.org/officeDocument/2006/relationships/hyperlink" Target="mailto:sally@sallysmith.com" TargetMode="External"/><Relationship Id="rId1644" Type="http://schemas.openxmlformats.org/officeDocument/2006/relationships/hyperlink" Target="mailto:sally@sallysmith.com" TargetMode="External"/><Relationship Id="rId1851" Type="http://schemas.openxmlformats.org/officeDocument/2006/relationships/hyperlink" Target="mailto:sally@sallysmith.com" TargetMode="External"/><Relationship Id="rId1504" Type="http://schemas.openxmlformats.org/officeDocument/2006/relationships/hyperlink" Target="mailto:sally@sallysmith.com" TargetMode="External"/><Relationship Id="rId1711" Type="http://schemas.openxmlformats.org/officeDocument/2006/relationships/hyperlink" Target="mailto:sally@sallysmith.com" TargetMode="External"/><Relationship Id="rId1949" Type="http://schemas.openxmlformats.org/officeDocument/2006/relationships/hyperlink" Target="mailto:sally@sallysmith.com" TargetMode="External"/><Relationship Id="rId292" Type="http://schemas.openxmlformats.org/officeDocument/2006/relationships/hyperlink" Target="mailto:sally@sallysmith.com" TargetMode="External"/><Relationship Id="rId1809" Type="http://schemas.openxmlformats.org/officeDocument/2006/relationships/hyperlink" Target="mailto:sally@sallysmith.com" TargetMode="External"/><Relationship Id="rId597" Type="http://schemas.openxmlformats.org/officeDocument/2006/relationships/hyperlink" Target="mailto:sally@sallysmith.com" TargetMode="External"/><Relationship Id="rId2180" Type="http://schemas.openxmlformats.org/officeDocument/2006/relationships/hyperlink" Target="mailto:sally@sallysmith.com" TargetMode="External"/><Relationship Id="rId2278" Type="http://schemas.openxmlformats.org/officeDocument/2006/relationships/hyperlink" Target="mailto:sally@sallysmith.com" TargetMode="External"/><Relationship Id="rId152" Type="http://schemas.openxmlformats.org/officeDocument/2006/relationships/hyperlink" Target="mailto:sally@sallysmith.com" TargetMode="External"/><Relationship Id="rId457" Type="http://schemas.openxmlformats.org/officeDocument/2006/relationships/hyperlink" Target="mailto:sally@sallysmith.com" TargetMode="External"/><Relationship Id="rId1087" Type="http://schemas.openxmlformats.org/officeDocument/2006/relationships/hyperlink" Target="mailto:sally@sallysmith.com" TargetMode="External"/><Relationship Id="rId1294" Type="http://schemas.openxmlformats.org/officeDocument/2006/relationships/hyperlink" Target="mailto:sally@sallysmith.com" TargetMode="External"/><Relationship Id="rId2040" Type="http://schemas.openxmlformats.org/officeDocument/2006/relationships/hyperlink" Target="mailto:sally@sallysmith.com" TargetMode="External"/><Relationship Id="rId2138" Type="http://schemas.openxmlformats.org/officeDocument/2006/relationships/hyperlink" Target="mailto:sally@sallysmith.com" TargetMode="External"/><Relationship Id="rId664" Type="http://schemas.openxmlformats.org/officeDocument/2006/relationships/hyperlink" Target="mailto:sally@sallysmith.com" TargetMode="External"/><Relationship Id="rId871" Type="http://schemas.openxmlformats.org/officeDocument/2006/relationships/hyperlink" Target="mailto:sally@sallysmith.com" TargetMode="External"/><Relationship Id="rId969" Type="http://schemas.openxmlformats.org/officeDocument/2006/relationships/hyperlink" Target="mailto:sally@sallysmith.com" TargetMode="External"/><Relationship Id="rId1599" Type="http://schemas.openxmlformats.org/officeDocument/2006/relationships/hyperlink" Target="mailto:sally@sallysmith.com" TargetMode="External"/><Relationship Id="rId2345" Type="http://schemas.openxmlformats.org/officeDocument/2006/relationships/hyperlink" Target="mailto:sally@sallysmith.com" TargetMode="External"/><Relationship Id="rId317" Type="http://schemas.openxmlformats.org/officeDocument/2006/relationships/hyperlink" Target="mailto:sally@sallysmith.com" TargetMode="External"/><Relationship Id="rId524" Type="http://schemas.openxmlformats.org/officeDocument/2006/relationships/hyperlink" Target="mailto:sally@sallysmith.com" TargetMode="External"/><Relationship Id="rId731" Type="http://schemas.openxmlformats.org/officeDocument/2006/relationships/hyperlink" Target="mailto:sally@sallysmith.com" TargetMode="External"/><Relationship Id="rId1154" Type="http://schemas.openxmlformats.org/officeDocument/2006/relationships/hyperlink" Target="mailto:sally@sallysmith.com" TargetMode="External"/><Relationship Id="rId1361" Type="http://schemas.openxmlformats.org/officeDocument/2006/relationships/hyperlink" Target="mailto:sally@sallysmith.com" TargetMode="External"/><Relationship Id="rId1459" Type="http://schemas.openxmlformats.org/officeDocument/2006/relationships/hyperlink" Target="mailto:sally@sallysmith.com" TargetMode="External"/><Relationship Id="rId2205" Type="http://schemas.openxmlformats.org/officeDocument/2006/relationships/hyperlink" Target="mailto:sally@sallysmith.com" TargetMode="External"/><Relationship Id="rId2412" Type="http://schemas.openxmlformats.org/officeDocument/2006/relationships/hyperlink" Target="mailto:sally@sallysmith.com" TargetMode="External"/><Relationship Id="rId98" Type="http://schemas.openxmlformats.org/officeDocument/2006/relationships/hyperlink" Target="mailto:sally@sallysmith.com" TargetMode="External"/><Relationship Id="rId829" Type="http://schemas.openxmlformats.org/officeDocument/2006/relationships/hyperlink" Target="mailto:sally@sallysmith.com" TargetMode="External"/><Relationship Id="rId1014" Type="http://schemas.openxmlformats.org/officeDocument/2006/relationships/hyperlink" Target="mailto:sally@sallysmith.com" TargetMode="External"/><Relationship Id="rId1221" Type="http://schemas.openxmlformats.org/officeDocument/2006/relationships/hyperlink" Target="mailto:sally@sallysmith.com" TargetMode="External"/><Relationship Id="rId1666" Type="http://schemas.openxmlformats.org/officeDocument/2006/relationships/hyperlink" Target="mailto:sally@sallysmith.com" TargetMode="External"/><Relationship Id="rId1873" Type="http://schemas.openxmlformats.org/officeDocument/2006/relationships/hyperlink" Target="mailto:sally@sallysmith.com" TargetMode="External"/><Relationship Id="rId1319" Type="http://schemas.openxmlformats.org/officeDocument/2006/relationships/hyperlink" Target="mailto:sally@sallysmith.com" TargetMode="External"/><Relationship Id="rId1526" Type="http://schemas.openxmlformats.org/officeDocument/2006/relationships/hyperlink" Target="mailto:sally@sallysmith.com" TargetMode="External"/><Relationship Id="rId1733" Type="http://schemas.openxmlformats.org/officeDocument/2006/relationships/hyperlink" Target="mailto:sally@sallysmith.com" TargetMode="External"/><Relationship Id="rId1940" Type="http://schemas.openxmlformats.org/officeDocument/2006/relationships/hyperlink" Target="mailto:sally@sallysmith.com" TargetMode="External"/><Relationship Id="rId25" Type="http://schemas.openxmlformats.org/officeDocument/2006/relationships/hyperlink" Target="mailto:sally@sallysmith.com" TargetMode="External"/><Relationship Id="rId1800" Type="http://schemas.openxmlformats.org/officeDocument/2006/relationships/hyperlink" Target="mailto:sally@sallysmith.com" TargetMode="External"/><Relationship Id="rId174" Type="http://schemas.openxmlformats.org/officeDocument/2006/relationships/hyperlink" Target="mailto:sally@sallysmith.com" TargetMode="External"/><Relationship Id="rId381" Type="http://schemas.openxmlformats.org/officeDocument/2006/relationships/hyperlink" Target="mailto:sally@sallysmith.com" TargetMode="External"/><Relationship Id="rId2062" Type="http://schemas.openxmlformats.org/officeDocument/2006/relationships/hyperlink" Target="mailto:sally@sallysmith.com" TargetMode="External"/><Relationship Id="rId241" Type="http://schemas.openxmlformats.org/officeDocument/2006/relationships/hyperlink" Target="mailto:sally@sallysmith.com" TargetMode="External"/><Relationship Id="rId479" Type="http://schemas.openxmlformats.org/officeDocument/2006/relationships/hyperlink" Target="mailto:sally@sallysmith.com" TargetMode="External"/><Relationship Id="rId686" Type="http://schemas.openxmlformats.org/officeDocument/2006/relationships/hyperlink" Target="mailto:sally@sallysmith.com" TargetMode="External"/><Relationship Id="rId893" Type="http://schemas.openxmlformats.org/officeDocument/2006/relationships/hyperlink" Target="mailto:sally@sallysmith.com" TargetMode="External"/><Relationship Id="rId2367" Type="http://schemas.openxmlformats.org/officeDocument/2006/relationships/hyperlink" Target="mailto:sally@sallysmith.com" TargetMode="External"/><Relationship Id="rId339" Type="http://schemas.openxmlformats.org/officeDocument/2006/relationships/hyperlink" Target="mailto:sally@sallysmith.com" TargetMode="External"/><Relationship Id="rId546" Type="http://schemas.openxmlformats.org/officeDocument/2006/relationships/hyperlink" Target="mailto:sally@sallysmith.com" TargetMode="External"/><Relationship Id="rId753" Type="http://schemas.openxmlformats.org/officeDocument/2006/relationships/hyperlink" Target="mailto:sally@sallysmith.com" TargetMode="External"/><Relationship Id="rId1176" Type="http://schemas.openxmlformats.org/officeDocument/2006/relationships/hyperlink" Target="mailto:sally@sallysmith.com" TargetMode="External"/><Relationship Id="rId1383" Type="http://schemas.openxmlformats.org/officeDocument/2006/relationships/hyperlink" Target="mailto:sally@sallysmith.com" TargetMode="External"/><Relationship Id="rId2227" Type="http://schemas.openxmlformats.org/officeDocument/2006/relationships/hyperlink" Target="mailto:sally@sallysmith.com" TargetMode="External"/><Relationship Id="rId2434" Type="http://schemas.openxmlformats.org/officeDocument/2006/relationships/hyperlink" Target="mailto:sally@sallysmith.com" TargetMode="External"/><Relationship Id="rId101" Type="http://schemas.openxmlformats.org/officeDocument/2006/relationships/hyperlink" Target="mailto:sally@sallysmith.com" TargetMode="External"/><Relationship Id="rId406" Type="http://schemas.openxmlformats.org/officeDocument/2006/relationships/hyperlink" Target="mailto:sally@sallysmith.com" TargetMode="External"/><Relationship Id="rId960" Type="http://schemas.openxmlformats.org/officeDocument/2006/relationships/hyperlink" Target="mailto:sally@sallysmith.com" TargetMode="External"/><Relationship Id="rId1036" Type="http://schemas.openxmlformats.org/officeDocument/2006/relationships/hyperlink" Target="mailto:sally@sallysmith.com" TargetMode="External"/><Relationship Id="rId1243" Type="http://schemas.openxmlformats.org/officeDocument/2006/relationships/hyperlink" Target="mailto:sally@sallysmith.com" TargetMode="External"/><Relationship Id="rId1590" Type="http://schemas.openxmlformats.org/officeDocument/2006/relationships/hyperlink" Target="mailto:sally@sallysmith.com" TargetMode="External"/><Relationship Id="rId1688" Type="http://schemas.openxmlformats.org/officeDocument/2006/relationships/hyperlink" Target="mailto:sally@sallysmith.com" TargetMode="External"/><Relationship Id="rId1895" Type="http://schemas.openxmlformats.org/officeDocument/2006/relationships/hyperlink" Target="mailto:sally@sallysmith.com" TargetMode="External"/><Relationship Id="rId613" Type="http://schemas.openxmlformats.org/officeDocument/2006/relationships/hyperlink" Target="mailto:sally@sallysmith.com" TargetMode="External"/><Relationship Id="rId820" Type="http://schemas.openxmlformats.org/officeDocument/2006/relationships/hyperlink" Target="mailto:sally@sallysmith.com" TargetMode="External"/><Relationship Id="rId918" Type="http://schemas.openxmlformats.org/officeDocument/2006/relationships/hyperlink" Target="mailto:sally@sallysmith.com" TargetMode="External"/><Relationship Id="rId1450" Type="http://schemas.openxmlformats.org/officeDocument/2006/relationships/hyperlink" Target="mailto:sally@sallysmith.com" TargetMode="External"/><Relationship Id="rId1548" Type="http://schemas.openxmlformats.org/officeDocument/2006/relationships/hyperlink" Target="mailto:sally@sallysmith.com" TargetMode="External"/><Relationship Id="rId1755" Type="http://schemas.openxmlformats.org/officeDocument/2006/relationships/hyperlink" Target="mailto:sally@sallysmith.com" TargetMode="External"/><Relationship Id="rId1103" Type="http://schemas.openxmlformats.org/officeDocument/2006/relationships/hyperlink" Target="mailto:sally@sallysmith.com" TargetMode="External"/><Relationship Id="rId1310" Type="http://schemas.openxmlformats.org/officeDocument/2006/relationships/hyperlink" Target="mailto:sally@sallysmith.com" TargetMode="External"/><Relationship Id="rId1408" Type="http://schemas.openxmlformats.org/officeDocument/2006/relationships/hyperlink" Target="mailto:sally@sallysmith.com" TargetMode="External"/><Relationship Id="rId1962" Type="http://schemas.openxmlformats.org/officeDocument/2006/relationships/hyperlink" Target="mailto:sally@sallysmith.com" TargetMode="External"/><Relationship Id="rId47" Type="http://schemas.openxmlformats.org/officeDocument/2006/relationships/hyperlink" Target="mailto:sally@sallysmith.com" TargetMode="External"/><Relationship Id="rId1615" Type="http://schemas.openxmlformats.org/officeDocument/2006/relationships/hyperlink" Target="mailto:sally@sallysmith.com" TargetMode="External"/><Relationship Id="rId1822" Type="http://schemas.openxmlformats.org/officeDocument/2006/relationships/hyperlink" Target="mailto:sally@sallysmith.com" TargetMode="External"/><Relationship Id="rId196" Type="http://schemas.openxmlformats.org/officeDocument/2006/relationships/hyperlink" Target="mailto:sally@sallysmith.com" TargetMode="External"/><Relationship Id="rId2084" Type="http://schemas.openxmlformats.org/officeDocument/2006/relationships/hyperlink" Target="mailto:sally@sallysmith.com" TargetMode="External"/><Relationship Id="rId2291" Type="http://schemas.openxmlformats.org/officeDocument/2006/relationships/hyperlink" Target="mailto:sally@sallysmith.com" TargetMode="External"/><Relationship Id="rId263" Type="http://schemas.openxmlformats.org/officeDocument/2006/relationships/hyperlink" Target="mailto:sally@sallysmith.com" TargetMode="External"/><Relationship Id="rId470" Type="http://schemas.openxmlformats.org/officeDocument/2006/relationships/hyperlink" Target="mailto:sally@sallysmith.com" TargetMode="External"/><Relationship Id="rId2151" Type="http://schemas.openxmlformats.org/officeDocument/2006/relationships/hyperlink" Target="mailto:sally@sallysmith.com" TargetMode="External"/><Relationship Id="rId2389" Type="http://schemas.openxmlformats.org/officeDocument/2006/relationships/hyperlink" Target="mailto:sally@sallysmith.com" TargetMode="External"/><Relationship Id="rId123" Type="http://schemas.openxmlformats.org/officeDocument/2006/relationships/hyperlink" Target="mailto:sally@sallysmith.com" TargetMode="External"/><Relationship Id="rId330" Type="http://schemas.openxmlformats.org/officeDocument/2006/relationships/hyperlink" Target="mailto:sally@sallysmith.com" TargetMode="External"/><Relationship Id="rId568" Type="http://schemas.openxmlformats.org/officeDocument/2006/relationships/hyperlink" Target="mailto:sally@sallysmith.com" TargetMode="External"/><Relationship Id="rId775" Type="http://schemas.openxmlformats.org/officeDocument/2006/relationships/hyperlink" Target="mailto:sally@sallysmith.com" TargetMode="External"/><Relationship Id="rId982" Type="http://schemas.openxmlformats.org/officeDocument/2006/relationships/hyperlink" Target="mailto:sally@sallysmith.com" TargetMode="External"/><Relationship Id="rId1198" Type="http://schemas.openxmlformats.org/officeDocument/2006/relationships/hyperlink" Target="mailto:sally@sallysmith.com" TargetMode="External"/><Relationship Id="rId2011" Type="http://schemas.openxmlformats.org/officeDocument/2006/relationships/hyperlink" Target="mailto:sally@sallysmith.com" TargetMode="External"/><Relationship Id="rId2249" Type="http://schemas.openxmlformats.org/officeDocument/2006/relationships/hyperlink" Target="mailto:sally@sallysmith.com" TargetMode="External"/><Relationship Id="rId2456" Type="http://schemas.openxmlformats.org/officeDocument/2006/relationships/hyperlink" Target="mailto:sally@sallysmith.com" TargetMode="External"/><Relationship Id="rId428" Type="http://schemas.openxmlformats.org/officeDocument/2006/relationships/hyperlink" Target="mailto:sally@sallysmith.com" TargetMode="External"/><Relationship Id="rId635" Type="http://schemas.openxmlformats.org/officeDocument/2006/relationships/hyperlink" Target="mailto:sally@sallysmith.com" TargetMode="External"/><Relationship Id="rId842" Type="http://schemas.openxmlformats.org/officeDocument/2006/relationships/hyperlink" Target="mailto:sally@sallysmith.com" TargetMode="External"/><Relationship Id="rId1058" Type="http://schemas.openxmlformats.org/officeDocument/2006/relationships/hyperlink" Target="mailto:sally@sallysmith.com" TargetMode="External"/><Relationship Id="rId1265" Type="http://schemas.openxmlformats.org/officeDocument/2006/relationships/hyperlink" Target="mailto:sally@sallysmith.com" TargetMode="External"/><Relationship Id="rId1472" Type="http://schemas.openxmlformats.org/officeDocument/2006/relationships/hyperlink" Target="mailto:sally@sallysmith.com" TargetMode="External"/><Relationship Id="rId2109" Type="http://schemas.openxmlformats.org/officeDocument/2006/relationships/hyperlink" Target="mailto:sally@sallysmith.com" TargetMode="External"/><Relationship Id="rId2316" Type="http://schemas.openxmlformats.org/officeDocument/2006/relationships/hyperlink" Target="mailto:sally@sallysmith.com" TargetMode="External"/><Relationship Id="rId702" Type="http://schemas.openxmlformats.org/officeDocument/2006/relationships/hyperlink" Target="mailto:sally@sallysmith.com" TargetMode="External"/><Relationship Id="rId1125" Type="http://schemas.openxmlformats.org/officeDocument/2006/relationships/hyperlink" Target="mailto:sally@sallysmith.com" TargetMode="External"/><Relationship Id="rId1332" Type="http://schemas.openxmlformats.org/officeDocument/2006/relationships/hyperlink" Target="mailto:sally@sallysmith.com" TargetMode="External"/><Relationship Id="rId1777" Type="http://schemas.openxmlformats.org/officeDocument/2006/relationships/hyperlink" Target="mailto:sally@sallysmith.com" TargetMode="External"/><Relationship Id="rId1984" Type="http://schemas.openxmlformats.org/officeDocument/2006/relationships/hyperlink" Target="mailto:sally@sallysmith.com" TargetMode="External"/><Relationship Id="rId69" Type="http://schemas.openxmlformats.org/officeDocument/2006/relationships/hyperlink" Target="mailto:sally@sallysmith.com" TargetMode="External"/><Relationship Id="rId1637" Type="http://schemas.openxmlformats.org/officeDocument/2006/relationships/hyperlink" Target="mailto:sally@sallysmith.com" TargetMode="External"/><Relationship Id="rId1844" Type="http://schemas.openxmlformats.org/officeDocument/2006/relationships/hyperlink" Target="mailto:sally@sallysmith.com" TargetMode="External"/><Relationship Id="rId1704" Type="http://schemas.openxmlformats.org/officeDocument/2006/relationships/hyperlink" Target="mailto:sally@sallysmith.com" TargetMode="External"/><Relationship Id="rId285" Type="http://schemas.openxmlformats.org/officeDocument/2006/relationships/hyperlink" Target="mailto:sally@sallysmith.com" TargetMode="External"/><Relationship Id="rId1911" Type="http://schemas.openxmlformats.org/officeDocument/2006/relationships/hyperlink" Target="mailto:sally@sallysmith.com" TargetMode="External"/><Relationship Id="rId492" Type="http://schemas.openxmlformats.org/officeDocument/2006/relationships/hyperlink" Target="mailto:sally@sallysmith.com" TargetMode="External"/><Relationship Id="rId797" Type="http://schemas.openxmlformats.org/officeDocument/2006/relationships/hyperlink" Target="mailto:sally@sallysmith.com" TargetMode="External"/><Relationship Id="rId2173" Type="http://schemas.openxmlformats.org/officeDocument/2006/relationships/hyperlink" Target="mailto:sally@sallysmith.com" TargetMode="External"/><Relationship Id="rId2380" Type="http://schemas.openxmlformats.org/officeDocument/2006/relationships/hyperlink" Target="mailto:sally@sallysmith.com" TargetMode="External"/><Relationship Id="rId145" Type="http://schemas.openxmlformats.org/officeDocument/2006/relationships/hyperlink" Target="mailto:sally@sallysmith.com" TargetMode="External"/><Relationship Id="rId352" Type="http://schemas.openxmlformats.org/officeDocument/2006/relationships/hyperlink" Target="mailto:sally@sallysmith.com" TargetMode="External"/><Relationship Id="rId1287" Type="http://schemas.openxmlformats.org/officeDocument/2006/relationships/hyperlink" Target="mailto:sally@sallysmith.com" TargetMode="External"/><Relationship Id="rId2033" Type="http://schemas.openxmlformats.org/officeDocument/2006/relationships/hyperlink" Target="mailto:sally@sallysmith.com" TargetMode="External"/><Relationship Id="rId2240" Type="http://schemas.openxmlformats.org/officeDocument/2006/relationships/hyperlink" Target="mailto:sally@sallysmith.com" TargetMode="External"/><Relationship Id="rId212" Type="http://schemas.openxmlformats.org/officeDocument/2006/relationships/hyperlink" Target="mailto:sally@sallysmith.com" TargetMode="External"/><Relationship Id="rId657" Type="http://schemas.openxmlformats.org/officeDocument/2006/relationships/hyperlink" Target="mailto:sally@sallysmith.com" TargetMode="External"/><Relationship Id="rId864" Type="http://schemas.openxmlformats.org/officeDocument/2006/relationships/hyperlink" Target="mailto:sally@sallysmith.com" TargetMode="External"/><Relationship Id="rId1494" Type="http://schemas.openxmlformats.org/officeDocument/2006/relationships/hyperlink" Target="mailto:sally@sallysmith.com" TargetMode="External"/><Relationship Id="rId1799" Type="http://schemas.openxmlformats.org/officeDocument/2006/relationships/hyperlink" Target="mailto:sally@sallysmith.com" TargetMode="External"/><Relationship Id="rId2100" Type="http://schemas.openxmlformats.org/officeDocument/2006/relationships/hyperlink" Target="mailto:sally@sallysmith.com" TargetMode="External"/><Relationship Id="rId2338" Type="http://schemas.openxmlformats.org/officeDocument/2006/relationships/hyperlink" Target="mailto:sally@sallysmith.com" TargetMode="External"/><Relationship Id="rId517" Type="http://schemas.openxmlformats.org/officeDocument/2006/relationships/hyperlink" Target="mailto:sally@sallysmith.com" TargetMode="External"/><Relationship Id="rId724" Type="http://schemas.openxmlformats.org/officeDocument/2006/relationships/hyperlink" Target="mailto:sally@sallysmith.com" TargetMode="External"/><Relationship Id="rId931" Type="http://schemas.openxmlformats.org/officeDocument/2006/relationships/hyperlink" Target="mailto:sally@sallysmith.com" TargetMode="External"/><Relationship Id="rId1147" Type="http://schemas.openxmlformats.org/officeDocument/2006/relationships/hyperlink" Target="mailto:sally@sallysmith.com" TargetMode="External"/><Relationship Id="rId1354" Type="http://schemas.openxmlformats.org/officeDocument/2006/relationships/hyperlink" Target="mailto:sally@sallysmith.com" TargetMode="External"/><Relationship Id="rId1561" Type="http://schemas.openxmlformats.org/officeDocument/2006/relationships/hyperlink" Target="mailto:sally@sallysmith.com" TargetMode="External"/><Relationship Id="rId2405" Type="http://schemas.openxmlformats.org/officeDocument/2006/relationships/hyperlink" Target="mailto:sally@sallysmith.com" TargetMode="External"/><Relationship Id="rId60" Type="http://schemas.openxmlformats.org/officeDocument/2006/relationships/hyperlink" Target="mailto:sally@sallysmith.com" TargetMode="External"/><Relationship Id="rId1007" Type="http://schemas.openxmlformats.org/officeDocument/2006/relationships/hyperlink" Target="mailto:sally@sallysmith.com" TargetMode="External"/><Relationship Id="rId1214" Type="http://schemas.openxmlformats.org/officeDocument/2006/relationships/hyperlink" Target="mailto:sally@sallysmith.com" TargetMode="External"/><Relationship Id="rId1421" Type="http://schemas.openxmlformats.org/officeDocument/2006/relationships/hyperlink" Target="mailto:sally@sallysmith.com" TargetMode="External"/><Relationship Id="rId1659" Type="http://schemas.openxmlformats.org/officeDocument/2006/relationships/hyperlink" Target="mailto:sally@sallysmith.com" TargetMode="External"/><Relationship Id="rId1866" Type="http://schemas.openxmlformats.org/officeDocument/2006/relationships/hyperlink" Target="mailto:sally@sallysmith.com" TargetMode="External"/><Relationship Id="rId1519" Type="http://schemas.openxmlformats.org/officeDocument/2006/relationships/hyperlink" Target="mailto:sally@sallysmith.com" TargetMode="External"/><Relationship Id="rId1726" Type="http://schemas.openxmlformats.org/officeDocument/2006/relationships/hyperlink" Target="mailto:sally@sallysmith.com" TargetMode="External"/><Relationship Id="rId1933" Type="http://schemas.openxmlformats.org/officeDocument/2006/relationships/hyperlink" Target="mailto:sally@sallysmith.com" TargetMode="External"/><Relationship Id="rId18" Type="http://schemas.openxmlformats.org/officeDocument/2006/relationships/hyperlink" Target="mailto:sally@sallysmith.com" TargetMode="External"/><Relationship Id="rId2195" Type="http://schemas.openxmlformats.org/officeDocument/2006/relationships/hyperlink" Target="mailto:sally@sallysmith.com" TargetMode="External"/><Relationship Id="rId167" Type="http://schemas.openxmlformats.org/officeDocument/2006/relationships/hyperlink" Target="mailto:sally@sallysmith.com" TargetMode="External"/><Relationship Id="rId374" Type="http://schemas.openxmlformats.org/officeDocument/2006/relationships/hyperlink" Target="mailto:sally@sallysmith.com" TargetMode="External"/><Relationship Id="rId581" Type="http://schemas.openxmlformats.org/officeDocument/2006/relationships/hyperlink" Target="mailto:sally@sallysmith.com" TargetMode="External"/><Relationship Id="rId2055" Type="http://schemas.openxmlformats.org/officeDocument/2006/relationships/hyperlink" Target="mailto:sally@sallysmith.com" TargetMode="External"/><Relationship Id="rId2262" Type="http://schemas.openxmlformats.org/officeDocument/2006/relationships/hyperlink" Target="mailto:sally@sallysmith.com" TargetMode="External"/><Relationship Id="rId234" Type="http://schemas.openxmlformats.org/officeDocument/2006/relationships/hyperlink" Target="mailto:sally@sallysmith.com" TargetMode="External"/><Relationship Id="rId679" Type="http://schemas.openxmlformats.org/officeDocument/2006/relationships/hyperlink" Target="mailto:sally@sallysmith.com" TargetMode="External"/><Relationship Id="rId886" Type="http://schemas.openxmlformats.org/officeDocument/2006/relationships/hyperlink" Target="mailto:sally@sallysmith.com" TargetMode="External"/><Relationship Id="rId2" Type="http://schemas.openxmlformats.org/officeDocument/2006/relationships/hyperlink" Target="mailto:sally@sallysmith.com" TargetMode="External"/><Relationship Id="rId441" Type="http://schemas.openxmlformats.org/officeDocument/2006/relationships/hyperlink" Target="mailto:sally@sallysmith.com" TargetMode="External"/><Relationship Id="rId539" Type="http://schemas.openxmlformats.org/officeDocument/2006/relationships/hyperlink" Target="mailto:sally@sallysmith.com" TargetMode="External"/><Relationship Id="rId746" Type="http://schemas.openxmlformats.org/officeDocument/2006/relationships/hyperlink" Target="mailto:sally@sallysmith.com" TargetMode="External"/><Relationship Id="rId1071" Type="http://schemas.openxmlformats.org/officeDocument/2006/relationships/hyperlink" Target="mailto:sally@sallysmith.com" TargetMode="External"/><Relationship Id="rId1169" Type="http://schemas.openxmlformats.org/officeDocument/2006/relationships/hyperlink" Target="mailto:sally@sallysmith.com" TargetMode="External"/><Relationship Id="rId1376" Type="http://schemas.openxmlformats.org/officeDocument/2006/relationships/hyperlink" Target="mailto:sally@sallysmith.com" TargetMode="External"/><Relationship Id="rId1583" Type="http://schemas.openxmlformats.org/officeDocument/2006/relationships/hyperlink" Target="mailto:sally@sallysmith.com" TargetMode="External"/><Relationship Id="rId2122" Type="http://schemas.openxmlformats.org/officeDocument/2006/relationships/hyperlink" Target="mailto:sally@sallysmith.com" TargetMode="External"/><Relationship Id="rId2427" Type="http://schemas.openxmlformats.org/officeDocument/2006/relationships/hyperlink" Target="mailto:sally@sallysmith.com" TargetMode="External"/><Relationship Id="rId301" Type="http://schemas.openxmlformats.org/officeDocument/2006/relationships/hyperlink" Target="mailto:sally@sallysmith.com" TargetMode="External"/><Relationship Id="rId953" Type="http://schemas.openxmlformats.org/officeDocument/2006/relationships/hyperlink" Target="mailto:sally@sallysmith.com" TargetMode="External"/><Relationship Id="rId1029" Type="http://schemas.openxmlformats.org/officeDocument/2006/relationships/hyperlink" Target="mailto:sally@sallysmith.com" TargetMode="External"/><Relationship Id="rId1236" Type="http://schemas.openxmlformats.org/officeDocument/2006/relationships/hyperlink" Target="mailto:sally@sallysmith.com" TargetMode="External"/><Relationship Id="rId1790" Type="http://schemas.openxmlformats.org/officeDocument/2006/relationships/hyperlink" Target="mailto:sally@sallysmith.com" TargetMode="External"/><Relationship Id="rId1888" Type="http://schemas.openxmlformats.org/officeDocument/2006/relationships/hyperlink" Target="mailto:sally@sallysmith.com" TargetMode="External"/><Relationship Id="rId82" Type="http://schemas.openxmlformats.org/officeDocument/2006/relationships/hyperlink" Target="mailto:sally@sallysmith.com" TargetMode="External"/><Relationship Id="rId606" Type="http://schemas.openxmlformats.org/officeDocument/2006/relationships/hyperlink" Target="mailto:sally@sallysmith.com" TargetMode="External"/><Relationship Id="rId813" Type="http://schemas.openxmlformats.org/officeDocument/2006/relationships/hyperlink" Target="mailto:sally@sallysmith.com" TargetMode="External"/><Relationship Id="rId1443" Type="http://schemas.openxmlformats.org/officeDocument/2006/relationships/hyperlink" Target="mailto:sally@sallysmith.com" TargetMode="External"/><Relationship Id="rId1650" Type="http://schemas.openxmlformats.org/officeDocument/2006/relationships/hyperlink" Target="mailto:sally@sallysmith.com" TargetMode="External"/><Relationship Id="rId1748" Type="http://schemas.openxmlformats.org/officeDocument/2006/relationships/hyperlink" Target="mailto:sally@sallysmith.com" TargetMode="External"/><Relationship Id="rId1303" Type="http://schemas.openxmlformats.org/officeDocument/2006/relationships/hyperlink" Target="mailto:sally@sallysmith.com" TargetMode="External"/><Relationship Id="rId1510" Type="http://schemas.openxmlformats.org/officeDocument/2006/relationships/hyperlink" Target="mailto:sally@sallysmith.com" TargetMode="External"/><Relationship Id="rId1955" Type="http://schemas.openxmlformats.org/officeDocument/2006/relationships/hyperlink" Target="mailto:sally@sallysmith.com" TargetMode="External"/><Relationship Id="rId1608" Type="http://schemas.openxmlformats.org/officeDocument/2006/relationships/hyperlink" Target="mailto:sally@sallysmith.com" TargetMode="External"/><Relationship Id="rId1815" Type="http://schemas.openxmlformats.org/officeDocument/2006/relationships/hyperlink" Target="mailto:sally@sallysmith.com" TargetMode="External"/><Relationship Id="rId189" Type="http://schemas.openxmlformats.org/officeDocument/2006/relationships/hyperlink" Target="mailto:sally@sallysmith.com" TargetMode="External"/><Relationship Id="rId396" Type="http://schemas.openxmlformats.org/officeDocument/2006/relationships/hyperlink" Target="mailto:sally@sallysmith.com" TargetMode="External"/><Relationship Id="rId2077" Type="http://schemas.openxmlformats.org/officeDocument/2006/relationships/hyperlink" Target="mailto:sally@sallysmith.com" TargetMode="External"/><Relationship Id="rId2284" Type="http://schemas.openxmlformats.org/officeDocument/2006/relationships/hyperlink" Target="mailto:sally@sallysmith.com" TargetMode="External"/><Relationship Id="rId256" Type="http://schemas.openxmlformats.org/officeDocument/2006/relationships/hyperlink" Target="mailto:sally@sallysmith.com" TargetMode="External"/><Relationship Id="rId463" Type="http://schemas.openxmlformats.org/officeDocument/2006/relationships/hyperlink" Target="mailto:sally@sallysmith.com" TargetMode="External"/><Relationship Id="rId670" Type="http://schemas.openxmlformats.org/officeDocument/2006/relationships/hyperlink" Target="mailto:sally@sallysmith.com" TargetMode="External"/><Relationship Id="rId1093" Type="http://schemas.openxmlformats.org/officeDocument/2006/relationships/hyperlink" Target="mailto:sally@sallysmith.com" TargetMode="External"/><Relationship Id="rId2144" Type="http://schemas.openxmlformats.org/officeDocument/2006/relationships/hyperlink" Target="mailto:sally@sallysmith.com" TargetMode="External"/><Relationship Id="rId2351" Type="http://schemas.openxmlformats.org/officeDocument/2006/relationships/hyperlink" Target="mailto:sally@sallysmith.com" TargetMode="External"/><Relationship Id="rId116" Type="http://schemas.openxmlformats.org/officeDocument/2006/relationships/hyperlink" Target="mailto:sally@sallysmith.com" TargetMode="External"/><Relationship Id="rId323" Type="http://schemas.openxmlformats.org/officeDocument/2006/relationships/hyperlink" Target="mailto:sally@sallysmith.com" TargetMode="External"/><Relationship Id="rId530" Type="http://schemas.openxmlformats.org/officeDocument/2006/relationships/hyperlink" Target="mailto:sally@sallysmith.com" TargetMode="External"/><Relationship Id="rId768" Type="http://schemas.openxmlformats.org/officeDocument/2006/relationships/hyperlink" Target="mailto:sally@sallysmith.com" TargetMode="External"/><Relationship Id="rId975" Type="http://schemas.openxmlformats.org/officeDocument/2006/relationships/hyperlink" Target="mailto:sally@sallysmith.com" TargetMode="External"/><Relationship Id="rId1160" Type="http://schemas.openxmlformats.org/officeDocument/2006/relationships/hyperlink" Target="mailto:sally@sallysmith.com" TargetMode="External"/><Relationship Id="rId1398" Type="http://schemas.openxmlformats.org/officeDocument/2006/relationships/hyperlink" Target="mailto:sally@sallysmith.com" TargetMode="External"/><Relationship Id="rId2004" Type="http://schemas.openxmlformats.org/officeDocument/2006/relationships/hyperlink" Target="mailto:sally@sallysmith.com" TargetMode="External"/><Relationship Id="rId2211" Type="http://schemas.openxmlformats.org/officeDocument/2006/relationships/hyperlink" Target="mailto:sally@sallysmith.com" TargetMode="External"/><Relationship Id="rId2449" Type="http://schemas.openxmlformats.org/officeDocument/2006/relationships/hyperlink" Target="mailto:sally@sallysmith.com" TargetMode="External"/><Relationship Id="rId628" Type="http://schemas.openxmlformats.org/officeDocument/2006/relationships/hyperlink" Target="mailto:sally@sallysmith.com" TargetMode="External"/><Relationship Id="rId835" Type="http://schemas.openxmlformats.org/officeDocument/2006/relationships/hyperlink" Target="mailto:sally@sallysmith.com" TargetMode="External"/><Relationship Id="rId1258" Type="http://schemas.openxmlformats.org/officeDocument/2006/relationships/hyperlink" Target="mailto:sally@sallysmith.com" TargetMode="External"/><Relationship Id="rId1465" Type="http://schemas.openxmlformats.org/officeDocument/2006/relationships/hyperlink" Target="mailto:sally@sallysmith.com" TargetMode="External"/><Relationship Id="rId1672" Type="http://schemas.openxmlformats.org/officeDocument/2006/relationships/hyperlink" Target="mailto:sally@sallysmith.com" TargetMode="External"/><Relationship Id="rId2309" Type="http://schemas.openxmlformats.org/officeDocument/2006/relationships/hyperlink" Target="mailto:sally@sallysmith.com" TargetMode="External"/><Relationship Id="rId1020" Type="http://schemas.openxmlformats.org/officeDocument/2006/relationships/hyperlink" Target="mailto:sally@sallysmith.com" TargetMode="External"/><Relationship Id="rId1118" Type="http://schemas.openxmlformats.org/officeDocument/2006/relationships/hyperlink" Target="mailto:sally@sallysmith.com" TargetMode="External"/><Relationship Id="rId1325" Type="http://schemas.openxmlformats.org/officeDocument/2006/relationships/hyperlink" Target="mailto:sally@sallysmith.com" TargetMode="External"/><Relationship Id="rId1532" Type="http://schemas.openxmlformats.org/officeDocument/2006/relationships/hyperlink" Target="mailto:sally@sallysmith.com" TargetMode="External"/><Relationship Id="rId1977" Type="http://schemas.openxmlformats.org/officeDocument/2006/relationships/hyperlink" Target="mailto:sally@sallysmith.com" TargetMode="External"/><Relationship Id="rId902" Type="http://schemas.openxmlformats.org/officeDocument/2006/relationships/hyperlink" Target="mailto:sally@sallysmith.com" TargetMode="External"/><Relationship Id="rId1837" Type="http://schemas.openxmlformats.org/officeDocument/2006/relationships/hyperlink" Target="mailto:sally@sallysmith.com" TargetMode="External"/><Relationship Id="rId31" Type="http://schemas.openxmlformats.org/officeDocument/2006/relationships/hyperlink" Target="mailto:sally@sallysmith.com" TargetMode="External"/><Relationship Id="rId2099" Type="http://schemas.openxmlformats.org/officeDocument/2006/relationships/hyperlink" Target="mailto:sally@sallysmith.com" TargetMode="External"/><Relationship Id="rId180" Type="http://schemas.openxmlformats.org/officeDocument/2006/relationships/hyperlink" Target="mailto:sally@sallysmith.com" TargetMode="External"/><Relationship Id="rId278" Type="http://schemas.openxmlformats.org/officeDocument/2006/relationships/hyperlink" Target="mailto:sally@sallysmith.com" TargetMode="External"/><Relationship Id="rId1904" Type="http://schemas.openxmlformats.org/officeDocument/2006/relationships/hyperlink" Target="mailto:sally@sallysmith.com" TargetMode="External"/><Relationship Id="rId485" Type="http://schemas.openxmlformats.org/officeDocument/2006/relationships/hyperlink" Target="mailto:sally@sallysmith.com" TargetMode="External"/><Relationship Id="rId692" Type="http://schemas.openxmlformats.org/officeDocument/2006/relationships/hyperlink" Target="mailto:sally@sallysmith.com" TargetMode="External"/><Relationship Id="rId2166" Type="http://schemas.openxmlformats.org/officeDocument/2006/relationships/hyperlink" Target="mailto:sally@sallysmith.com" TargetMode="External"/><Relationship Id="rId2373" Type="http://schemas.openxmlformats.org/officeDocument/2006/relationships/hyperlink" Target="mailto:sally@sallysmith.com" TargetMode="External"/><Relationship Id="rId138" Type="http://schemas.openxmlformats.org/officeDocument/2006/relationships/hyperlink" Target="mailto:sally@sallysmith.com" TargetMode="External"/><Relationship Id="rId345" Type="http://schemas.openxmlformats.org/officeDocument/2006/relationships/hyperlink" Target="mailto:sally@sallysmith.com" TargetMode="External"/><Relationship Id="rId552" Type="http://schemas.openxmlformats.org/officeDocument/2006/relationships/hyperlink" Target="mailto:sally@sallysmith.com" TargetMode="External"/><Relationship Id="rId997" Type="http://schemas.openxmlformats.org/officeDocument/2006/relationships/hyperlink" Target="mailto:sally@sallysmith.com" TargetMode="External"/><Relationship Id="rId1182" Type="http://schemas.openxmlformats.org/officeDocument/2006/relationships/hyperlink" Target="mailto:sally@sallysmith.com" TargetMode="External"/><Relationship Id="rId2026" Type="http://schemas.openxmlformats.org/officeDocument/2006/relationships/hyperlink" Target="mailto:sally@sallysmith.com" TargetMode="External"/><Relationship Id="rId2233" Type="http://schemas.openxmlformats.org/officeDocument/2006/relationships/hyperlink" Target="mailto:sally@sallysmith.com" TargetMode="External"/><Relationship Id="rId2440" Type="http://schemas.openxmlformats.org/officeDocument/2006/relationships/hyperlink" Target="mailto:sally@sallysmith.com" TargetMode="External"/><Relationship Id="rId205" Type="http://schemas.openxmlformats.org/officeDocument/2006/relationships/hyperlink" Target="mailto:sally@sallysmith.com" TargetMode="External"/><Relationship Id="rId412" Type="http://schemas.openxmlformats.org/officeDocument/2006/relationships/hyperlink" Target="mailto:sally@sallysmith.com" TargetMode="External"/><Relationship Id="rId857" Type="http://schemas.openxmlformats.org/officeDocument/2006/relationships/hyperlink" Target="mailto:sally@sallysmith.com" TargetMode="External"/><Relationship Id="rId1042" Type="http://schemas.openxmlformats.org/officeDocument/2006/relationships/hyperlink" Target="mailto:sally@sallysmith.com" TargetMode="External"/><Relationship Id="rId1487" Type="http://schemas.openxmlformats.org/officeDocument/2006/relationships/hyperlink" Target="mailto:sally@sallysmith.com" TargetMode="External"/><Relationship Id="rId1694" Type="http://schemas.openxmlformats.org/officeDocument/2006/relationships/hyperlink" Target="mailto:sally@sallysmith.com" TargetMode="External"/><Relationship Id="rId2300" Type="http://schemas.openxmlformats.org/officeDocument/2006/relationships/hyperlink" Target="mailto:sally@sallysmith.com" TargetMode="External"/><Relationship Id="rId717" Type="http://schemas.openxmlformats.org/officeDocument/2006/relationships/hyperlink" Target="mailto:sally@sallysmith.com" TargetMode="External"/><Relationship Id="rId924" Type="http://schemas.openxmlformats.org/officeDocument/2006/relationships/hyperlink" Target="mailto:sally@sallysmith.com" TargetMode="External"/><Relationship Id="rId1347" Type="http://schemas.openxmlformats.org/officeDocument/2006/relationships/hyperlink" Target="mailto:sally@sallysmith.com" TargetMode="External"/><Relationship Id="rId1554" Type="http://schemas.openxmlformats.org/officeDocument/2006/relationships/hyperlink" Target="mailto:sally@sallysmith.com" TargetMode="External"/><Relationship Id="rId1761" Type="http://schemas.openxmlformats.org/officeDocument/2006/relationships/hyperlink" Target="mailto:sally@sallysmith.com" TargetMode="External"/><Relationship Id="rId1999" Type="http://schemas.openxmlformats.org/officeDocument/2006/relationships/hyperlink" Target="mailto:sally@sallysmith.com" TargetMode="External"/><Relationship Id="rId53" Type="http://schemas.openxmlformats.org/officeDocument/2006/relationships/hyperlink" Target="mailto:sally@sallysmith.com" TargetMode="External"/><Relationship Id="rId1207" Type="http://schemas.openxmlformats.org/officeDocument/2006/relationships/hyperlink" Target="mailto:sally@sallysmith.com" TargetMode="External"/><Relationship Id="rId1414" Type="http://schemas.openxmlformats.org/officeDocument/2006/relationships/hyperlink" Target="mailto:sally@sallysmith.com" TargetMode="External"/><Relationship Id="rId1621" Type="http://schemas.openxmlformats.org/officeDocument/2006/relationships/hyperlink" Target="mailto:sally@sallysmith.com" TargetMode="External"/><Relationship Id="rId1859" Type="http://schemas.openxmlformats.org/officeDocument/2006/relationships/hyperlink" Target="mailto:sally@sallysmith.com" TargetMode="External"/><Relationship Id="rId1719" Type="http://schemas.openxmlformats.org/officeDocument/2006/relationships/hyperlink" Target="mailto:sally@sallysmith.com" TargetMode="External"/><Relationship Id="rId1926" Type="http://schemas.openxmlformats.org/officeDocument/2006/relationships/hyperlink" Target="mailto:sally@sallysmith.com" TargetMode="External"/><Relationship Id="rId2090" Type="http://schemas.openxmlformats.org/officeDocument/2006/relationships/hyperlink" Target="mailto:sally@sallysmith.com" TargetMode="External"/><Relationship Id="rId2188" Type="http://schemas.openxmlformats.org/officeDocument/2006/relationships/hyperlink" Target="mailto:sally@sallysmith.com" TargetMode="External"/><Relationship Id="rId2395" Type="http://schemas.openxmlformats.org/officeDocument/2006/relationships/hyperlink" Target="mailto:sally@sallysmith.com" TargetMode="External"/><Relationship Id="rId367" Type="http://schemas.openxmlformats.org/officeDocument/2006/relationships/hyperlink" Target="mailto:sally@sallysmith.com" TargetMode="External"/><Relationship Id="rId574" Type="http://schemas.openxmlformats.org/officeDocument/2006/relationships/hyperlink" Target="mailto:sally@sallysmith.com" TargetMode="External"/><Relationship Id="rId2048" Type="http://schemas.openxmlformats.org/officeDocument/2006/relationships/hyperlink" Target="mailto:sally@sallysmith.com" TargetMode="External"/><Relationship Id="rId2255" Type="http://schemas.openxmlformats.org/officeDocument/2006/relationships/hyperlink" Target="mailto:sally@sallysmith.com" TargetMode="External"/><Relationship Id="rId227" Type="http://schemas.openxmlformats.org/officeDocument/2006/relationships/hyperlink" Target="mailto:sally@sallysmith.com" TargetMode="External"/><Relationship Id="rId781" Type="http://schemas.openxmlformats.org/officeDocument/2006/relationships/hyperlink" Target="mailto:sally@sallysmith.com" TargetMode="External"/><Relationship Id="rId879" Type="http://schemas.openxmlformats.org/officeDocument/2006/relationships/hyperlink" Target="mailto:sally@sallysmith.com" TargetMode="External"/><Relationship Id="rId2462" Type="http://schemas.openxmlformats.org/officeDocument/2006/relationships/hyperlink" Target="mailto:sally@sallysmith.com" TargetMode="External"/><Relationship Id="rId434" Type="http://schemas.openxmlformats.org/officeDocument/2006/relationships/hyperlink" Target="mailto:sally@sallysmith.com" TargetMode="External"/><Relationship Id="rId641" Type="http://schemas.openxmlformats.org/officeDocument/2006/relationships/hyperlink" Target="mailto:sally@sallysmith.com" TargetMode="External"/><Relationship Id="rId739" Type="http://schemas.openxmlformats.org/officeDocument/2006/relationships/hyperlink" Target="mailto:sally@sallysmith.com" TargetMode="External"/><Relationship Id="rId1064" Type="http://schemas.openxmlformats.org/officeDocument/2006/relationships/hyperlink" Target="mailto:sally@sallysmith.com" TargetMode="External"/><Relationship Id="rId1271" Type="http://schemas.openxmlformats.org/officeDocument/2006/relationships/hyperlink" Target="mailto:sally@sallysmith.com" TargetMode="External"/><Relationship Id="rId1369" Type="http://schemas.openxmlformats.org/officeDocument/2006/relationships/hyperlink" Target="mailto:sally@sallysmith.com" TargetMode="External"/><Relationship Id="rId1576" Type="http://schemas.openxmlformats.org/officeDocument/2006/relationships/hyperlink" Target="mailto:sally@sallysmith.com" TargetMode="External"/><Relationship Id="rId2115" Type="http://schemas.openxmlformats.org/officeDocument/2006/relationships/hyperlink" Target="mailto:sally@sallysmith.com" TargetMode="External"/><Relationship Id="rId2322" Type="http://schemas.openxmlformats.org/officeDocument/2006/relationships/hyperlink" Target="mailto:sally@sallysmith.com" TargetMode="External"/><Relationship Id="rId501" Type="http://schemas.openxmlformats.org/officeDocument/2006/relationships/hyperlink" Target="mailto:sally@sallysmith.com" TargetMode="External"/><Relationship Id="rId946" Type="http://schemas.openxmlformats.org/officeDocument/2006/relationships/hyperlink" Target="mailto:sally@sallysmith.com" TargetMode="External"/><Relationship Id="rId1131" Type="http://schemas.openxmlformats.org/officeDocument/2006/relationships/hyperlink" Target="mailto:sally@sallysmith.com" TargetMode="External"/><Relationship Id="rId1229" Type="http://schemas.openxmlformats.org/officeDocument/2006/relationships/hyperlink" Target="mailto:sally@sallysmith.com" TargetMode="External"/><Relationship Id="rId1783" Type="http://schemas.openxmlformats.org/officeDocument/2006/relationships/hyperlink" Target="mailto:sally@sallysmith.com" TargetMode="External"/><Relationship Id="rId1990" Type="http://schemas.openxmlformats.org/officeDocument/2006/relationships/hyperlink" Target="mailto:sally@sallysmith.com" TargetMode="External"/><Relationship Id="rId75" Type="http://schemas.openxmlformats.org/officeDocument/2006/relationships/hyperlink" Target="mailto:sally@sallysmith.com" TargetMode="External"/><Relationship Id="rId806" Type="http://schemas.openxmlformats.org/officeDocument/2006/relationships/hyperlink" Target="mailto:sally@sallysmith.com" TargetMode="External"/><Relationship Id="rId1436" Type="http://schemas.openxmlformats.org/officeDocument/2006/relationships/hyperlink" Target="mailto:sally@sallysmith.com" TargetMode="External"/><Relationship Id="rId1643" Type="http://schemas.openxmlformats.org/officeDocument/2006/relationships/hyperlink" Target="mailto:sally@sallysmith.com" TargetMode="External"/><Relationship Id="rId1850" Type="http://schemas.openxmlformats.org/officeDocument/2006/relationships/hyperlink" Target="mailto:sally@sallysmith.com" TargetMode="External"/><Relationship Id="rId1503" Type="http://schemas.openxmlformats.org/officeDocument/2006/relationships/hyperlink" Target="mailto:sally@sallysmith.com" TargetMode="External"/><Relationship Id="rId1710" Type="http://schemas.openxmlformats.org/officeDocument/2006/relationships/hyperlink" Target="mailto:sally@sallysmith.com" TargetMode="External"/><Relationship Id="rId1948" Type="http://schemas.openxmlformats.org/officeDocument/2006/relationships/hyperlink" Target="mailto:sally@sallysmith.com" TargetMode="External"/><Relationship Id="rId291" Type="http://schemas.openxmlformats.org/officeDocument/2006/relationships/hyperlink" Target="mailto:sally@sallysmith.com" TargetMode="External"/><Relationship Id="rId1808" Type="http://schemas.openxmlformats.org/officeDocument/2006/relationships/hyperlink" Target="mailto:sally@sallysmith.com" TargetMode="External"/><Relationship Id="rId151" Type="http://schemas.openxmlformats.org/officeDocument/2006/relationships/hyperlink" Target="mailto:sally@sallysmith.com" TargetMode="External"/><Relationship Id="rId389" Type="http://schemas.openxmlformats.org/officeDocument/2006/relationships/hyperlink" Target="mailto:sally@sallysmith.com" TargetMode="External"/><Relationship Id="rId596" Type="http://schemas.openxmlformats.org/officeDocument/2006/relationships/hyperlink" Target="mailto:sally@sallysmith.com" TargetMode="External"/><Relationship Id="rId2277" Type="http://schemas.openxmlformats.org/officeDocument/2006/relationships/hyperlink" Target="mailto:sally@sallysmith.com" TargetMode="External"/><Relationship Id="rId249" Type="http://schemas.openxmlformats.org/officeDocument/2006/relationships/hyperlink" Target="mailto:sally@sallysmith.com" TargetMode="External"/><Relationship Id="rId456" Type="http://schemas.openxmlformats.org/officeDocument/2006/relationships/hyperlink" Target="mailto:sally@sallysmith.com" TargetMode="External"/><Relationship Id="rId663" Type="http://schemas.openxmlformats.org/officeDocument/2006/relationships/hyperlink" Target="mailto:sally@sallysmith.com" TargetMode="External"/><Relationship Id="rId870" Type="http://schemas.openxmlformats.org/officeDocument/2006/relationships/hyperlink" Target="mailto:sally@sallysmith.com" TargetMode="External"/><Relationship Id="rId1086" Type="http://schemas.openxmlformats.org/officeDocument/2006/relationships/hyperlink" Target="mailto:sally@sallysmith.com" TargetMode="External"/><Relationship Id="rId1293" Type="http://schemas.openxmlformats.org/officeDocument/2006/relationships/hyperlink" Target="mailto:sally@sallysmith.com" TargetMode="External"/><Relationship Id="rId2137" Type="http://schemas.openxmlformats.org/officeDocument/2006/relationships/hyperlink" Target="mailto:sally@sallysmith.com" TargetMode="External"/><Relationship Id="rId2344" Type="http://schemas.openxmlformats.org/officeDocument/2006/relationships/hyperlink" Target="mailto:sally@sallysmith.com" TargetMode="External"/><Relationship Id="rId109" Type="http://schemas.openxmlformats.org/officeDocument/2006/relationships/hyperlink" Target="mailto:sally@sallysmith.com" TargetMode="External"/><Relationship Id="rId316" Type="http://schemas.openxmlformats.org/officeDocument/2006/relationships/hyperlink" Target="mailto:sally@sallysmith.com" TargetMode="External"/><Relationship Id="rId523" Type="http://schemas.openxmlformats.org/officeDocument/2006/relationships/hyperlink" Target="mailto:sally@sallysmith.com" TargetMode="External"/><Relationship Id="rId968" Type="http://schemas.openxmlformats.org/officeDocument/2006/relationships/hyperlink" Target="mailto:sally@sallysmith.com" TargetMode="External"/><Relationship Id="rId1153" Type="http://schemas.openxmlformats.org/officeDocument/2006/relationships/hyperlink" Target="mailto:sally@sallysmith.com" TargetMode="External"/><Relationship Id="rId1598" Type="http://schemas.openxmlformats.org/officeDocument/2006/relationships/hyperlink" Target="mailto:sally@sallysmith.com" TargetMode="External"/><Relationship Id="rId2204" Type="http://schemas.openxmlformats.org/officeDocument/2006/relationships/hyperlink" Target="mailto:sally@sallysmith.com" TargetMode="External"/><Relationship Id="rId97" Type="http://schemas.openxmlformats.org/officeDocument/2006/relationships/hyperlink" Target="mailto:sally@sallysmith.com" TargetMode="External"/><Relationship Id="rId730" Type="http://schemas.openxmlformats.org/officeDocument/2006/relationships/hyperlink" Target="mailto:sally@sallysmith.com" TargetMode="External"/><Relationship Id="rId828" Type="http://schemas.openxmlformats.org/officeDocument/2006/relationships/hyperlink" Target="mailto:sally@sallysmith.com" TargetMode="External"/><Relationship Id="rId1013" Type="http://schemas.openxmlformats.org/officeDocument/2006/relationships/hyperlink" Target="mailto:sally@sallysmith.com" TargetMode="External"/><Relationship Id="rId1360" Type="http://schemas.openxmlformats.org/officeDocument/2006/relationships/hyperlink" Target="mailto:sally@sallysmith.com" TargetMode="External"/><Relationship Id="rId1458" Type="http://schemas.openxmlformats.org/officeDocument/2006/relationships/hyperlink" Target="mailto:sally@sallysmith.com" TargetMode="External"/><Relationship Id="rId1665" Type="http://schemas.openxmlformats.org/officeDocument/2006/relationships/hyperlink" Target="mailto:sally@sallysmith.com" TargetMode="External"/><Relationship Id="rId1872" Type="http://schemas.openxmlformats.org/officeDocument/2006/relationships/hyperlink" Target="mailto:sally@sallysmith.com" TargetMode="External"/><Relationship Id="rId2411" Type="http://schemas.openxmlformats.org/officeDocument/2006/relationships/hyperlink" Target="mailto:sally@sallysmith.com" TargetMode="External"/><Relationship Id="rId1220" Type="http://schemas.openxmlformats.org/officeDocument/2006/relationships/hyperlink" Target="mailto:sally@sallysmith.com" TargetMode="External"/><Relationship Id="rId1318" Type="http://schemas.openxmlformats.org/officeDocument/2006/relationships/hyperlink" Target="mailto:sally@sallysmith.com" TargetMode="External"/><Relationship Id="rId1525" Type="http://schemas.openxmlformats.org/officeDocument/2006/relationships/hyperlink" Target="mailto:sally@sallysmith.com" TargetMode="External"/><Relationship Id="rId1732" Type="http://schemas.openxmlformats.org/officeDocument/2006/relationships/hyperlink" Target="mailto:sally@sallysmith.com" TargetMode="External"/><Relationship Id="rId24" Type="http://schemas.openxmlformats.org/officeDocument/2006/relationships/hyperlink" Target="mailto:sally@sallysmith.com" TargetMode="External"/><Relationship Id="rId2299" Type="http://schemas.openxmlformats.org/officeDocument/2006/relationships/hyperlink" Target="mailto:sally@sallysmith.com" TargetMode="External"/><Relationship Id="rId173" Type="http://schemas.openxmlformats.org/officeDocument/2006/relationships/hyperlink" Target="mailto:sally@sallysmith.com" TargetMode="External"/><Relationship Id="rId380" Type="http://schemas.openxmlformats.org/officeDocument/2006/relationships/hyperlink" Target="mailto:sally@sallysmith.com" TargetMode="External"/><Relationship Id="rId2061" Type="http://schemas.openxmlformats.org/officeDocument/2006/relationships/hyperlink" Target="mailto:sally@sallysmith.com" TargetMode="External"/><Relationship Id="rId240" Type="http://schemas.openxmlformats.org/officeDocument/2006/relationships/hyperlink" Target="mailto:sally@sallysmith.com" TargetMode="External"/><Relationship Id="rId478" Type="http://schemas.openxmlformats.org/officeDocument/2006/relationships/hyperlink" Target="mailto:sally@sallysmith.com" TargetMode="External"/><Relationship Id="rId685" Type="http://schemas.openxmlformats.org/officeDocument/2006/relationships/hyperlink" Target="mailto:sally@sallysmith.com" TargetMode="External"/><Relationship Id="rId892" Type="http://schemas.openxmlformats.org/officeDocument/2006/relationships/hyperlink" Target="mailto:sally@sallysmith.com" TargetMode="External"/><Relationship Id="rId2159" Type="http://schemas.openxmlformats.org/officeDocument/2006/relationships/hyperlink" Target="mailto:sally@sallysmith.com" TargetMode="External"/><Relationship Id="rId2366" Type="http://schemas.openxmlformats.org/officeDocument/2006/relationships/hyperlink" Target="mailto:sally@sallysmith.com" TargetMode="External"/><Relationship Id="rId100" Type="http://schemas.openxmlformats.org/officeDocument/2006/relationships/hyperlink" Target="mailto:sally@sallysmith.com" TargetMode="External"/><Relationship Id="rId338" Type="http://schemas.openxmlformats.org/officeDocument/2006/relationships/hyperlink" Target="mailto:sally@sallysmith.com" TargetMode="External"/><Relationship Id="rId545" Type="http://schemas.openxmlformats.org/officeDocument/2006/relationships/hyperlink" Target="mailto:sally@sallysmith.com" TargetMode="External"/><Relationship Id="rId752" Type="http://schemas.openxmlformats.org/officeDocument/2006/relationships/hyperlink" Target="mailto:sally@sallysmith.com" TargetMode="External"/><Relationship Id="rId1175" Type="http://schemas.openxmlformats.org/officeDocument/2006/relationships/hyperlink" Target="mailto:sally@sallysmith.com" TargetMode="External"/><Relationship Id="rId1382" Type="http://schemas.openxmlformats.org/officeDocument/2006/relationships/hyperlink" Target="mailto:sally@sallysmith.com" TargetMode="External"/><Relationship Id="rId2019" Type="http://schemas.openxmlformats.org/officeDocument/2006/relationships/hyperlink" Target="mailto:sally@sallysmith.com" TargetMode="External"/><Relationship Id="rId2226" Type="http://schemas.openxmlformats.org/officeDocument/2006/relationships/hyperlink" Target="mailto:sally@sallysmith.com" TargetMode="External"/><Relationship Id="rId2433" Type="http://schemas.openxmlformats.org/officeDocument/2006/relationships/hyperlink" Target="mailto:sally@sallysmith.com" TargetMode="External"/><Relationship Id="rId405" Type="http://schemas.openxmlformats.org/officeDocument/2006/relationships/hyperlink" Target="mailto:sally@sallysmith.com" TargetMode="External"/><Relationship Id="rId612" Type="http://schemas.openxmlformats.org/officeDocument/2006/relationships/hyperlink" Target="mailto:sally@sallysmith.com" TargetMode="External"/><Relationship Id="rId1035" Type="http://schemas.openxmlformats.org/officeDocument/2006/relationships/hyperlink" Target="mailto:sally@sallysmith.com" TargetMode="External"/><Relationship Id="rId1242" Type="http://schemas.openxmlformats.org/officeDocument/2006/relationships/hyperlink" Target="mailto:sally@sallysmith.com" TargetMode="External"/><Relationship Id="rId1687" Type="http://schemas.openxmlformats.org/officeDocument/2006/relationships/hyperlink" Target="mailto:sally@sallysmith.com" TargetMode="External"/><Relationship Id="rId1894" Type="http://schemas.openxmlformats.org/officeDocument/2006/relationships/hyperlink" Target="mailto:sally@sallysmith.com" TargetMode="External"/><Relationship Id="rId917" Type="http://schemas.openxmlformats.org/officeDocument/2006/relationships/hyperlink" Target="mailto:sally@sallysmith.com" TargetMode="External"/><Relationship Id="rId1102" Type="http://schemas.openxmlformats.org/officeDocument/2006/relationships/hyperlink" Target="mailto:sally@sallysmith.com" TargetMode="External"/><Relationship Id="rId1547" Type="http://schemas.openxmlformats.org/officeDocument/2006/relationships/hyperlink" Target="mailto:sally@sallysmith.com" TargetMode="External"/><Relationship Id="rId1754" Type="http://schemas.openxmlformats.org/officeDocument/2006/relationships/hyperlink" Target="mailto:sally@sallysmith.com" TargetMode="External"/><Relationship Id="rId1961" Type="http://schemas.openxmlformats.org/officeDocument/2006/relationships/hyperlink" Target="mailto:sally@sallysmith.com" TargetMode="External"/><Relationship Id="rId46" Type="http://schemas.openxmlformats.org/officeDocument/2006/relationships/hyperlink" Target="mailto:sally@sallysmith.com" TargetMode="External"/><Relationship Id="rId1407" Type="http://schemas.openxmlformats.org/officeDocument/2006/relationships/hyperlink" Target="mailto:sally@sallysmith.com" TargetMode="External"/><Relationship Id="rId1614" Type="http://schemas.openxmlformats.org/officeDocument/2006/relationships/hyperlink" Target="mailto:sally@sallysmith.com" TargetMode="External"/><Relationship Id="rId1821" Type="http://schemas.openxmlformats.org/officeDocument/2006/relationships/hyperlink" Target="mailto:sally@sallysmith.com" TargetMode="External"/><Relationship Id="rId195" Type="http://schemas.openxmlformats.org/officeDocument/2006/relationships/hyperlink" Target="mailto:sally@sallysmith.com" TargetMode="External"/><Relationship Id="rId1919" Type="http://schemas.openxmlformats.org/officeDocument/2006/relationships/hyperlink" Target="mailto:sally@sallysmith.com" TargetMode="External"/><Relationship Id="rId2083" Type="http://schemas.openxmlformats.org/officeDocument/2006/relationships/hyperlink" Target="mailto:sally@sallysmith.com" TargetMode="External"/><Relationship Id="rId2290" Type="http://schemas.openxmlformats.org/officeDocument/2006/relationships/hyperlink" Target="mailto:sally@sallysmith.com" TargetMode="External"/><Relationship Id="rId2388" Type="http://schemas.openxmlformats.org/officeDocument/2006/relationships/hyperlink" Target="mailto:sally@sallysmith.com" TargetMode="External"/><Relationship Id="rId262" Type="http://schemas.openxmlformats.org/officeDocument/2006/relationships/hyperlink" Target="mailto:sally@sallysmith.com" TargetMode="External"/><Relationship Id="rId567" Type="http://schemas.openxmlformats.org/officeDocument/2006/relationships/hyperlink" Target="mailto:sally@sallysmith.com" TargetMode="External"/><Relationship Id="rId1197" Type="http://schemas.openxmlformats.org/officeDocument/2006/relationships/hyperlink" Target="mailto:sally@sallysmith.com" TargetMode="External"/><Relationship Id="rId2150" Type="http://schemas.openxmlformats.org/officeDocument/2006/relationships/hyperlink" Target="mailto:sally@sallysmith.com" TargetMode="External"/><Relationship Id="rId2248" Type="http://schemas.openxmlformats.org/officeDocument/2006/relationships/hyperlink" Target="mailto:sally@sallysmith.com" TargetMode="External"/><Relationship Id="rId122" Type="http://schemas.openxmlformats.org/officeDocument/2006/relationships/hyperlink" Target="mailto:sally@sallysmith.com" TargetMode="External"/><Relationship Id="rId774" Type="http://schemas.openxmlformats.org/officeDocument/2006/relationships/hyperlink" Target="mailto:sally@sallysmith.com" TargetMode="External"/><Relationship Id="rId981" Type="http://schemas.openxmlformats.org/officeDocument/2006/relationships/hyperlink" Target="mailto:sally@sallysmith.com" TargetMode="External"/><Relationship Id="rId1057" Type="http://schemas.openxmlformats.org/officeDocument/2006/relationships/hyperlink" Target="mailto:sally@sallysmith.com" TargetMode="External"/><Relationship Id="rId2010" Type="http://schemas.openxmlformats.org/officeDocument/2006/relationships/hyperlink" Target="mailto:sally@sallysmith.com" TargetMode="External"/><Relationship Id="rId2455" Type="http://schemas.openxmlformats.org/officeDocument/2006/relationships/hyperlink" Target="mailto:sally@sallysmith.com" TargetMode="External"/><Relationship Id="rId427" Type="http://schemas.openxmlformats.org/officeDocument/2006/relationships/hyperlink" Target="mailto:sally@sallysmith.com" TargetMode="External"/><Relationship Id="rId634" Type="http://schemas.openxmlformats.org/officeDocument/2006/relationships/hyperlink" Target="mailto:sally@sallysmith.com" TargetMode="External"/><Relationship Id="rId841" Type="http://schemas.openxmlformats.org/officeDocument/2006/relationships/hyperlink" Target="mailto:sally@sallysmith.com" TargetMode="External"/><Relationship Id="rId1264" Type="http://schemas.openxmlformats.org/officeDocument/2006/relationships/hyperlink" Target="mailto:sally@sallysmith.com" TargetMode="External"/><Relationship Id="rId1471" Type="http://schemas.openxmlformats.org/officeDocument/2006/relationships/hyperlink" Target="mailto:sally@sallysmith.com" TargetMode="External"/><Relationship Id="rId1569" Type="http://schemas.openxmlformats.org/officeDocument/2006/relationships/hyperlink" Target="mailto:sally@sallysmith.com" TargetMode="External"/><Relationship Id="rId2108" Type="http://schemas.openxmlformats.org/officeDocument/2006/relationships/hyperlink" Target="mailto:sally@sallysmith.com" TargetMode="External"/><Relationship Id="rId2315" Type="http://schemas.openxmlformats.org/officeDocument/2006/relationships/hyperlink" Target="mailto:sally@sallysmith.com" TargetMode="External"/><Relationship Id="rId701" Type="http://schemas.openxmlformats.org/officeDocument/2006/relationships/hyperlink" Target="mailto:sally@sallysmith.com" TargetMode="External"/><Relationship Id="rId939" Type="http://schemas.openxmlformats.org/officeDocument/2006/relationships/hyperlink" Target="mailto:sally@sallysmith.com" TargetMode="External"/><Relationship Id="rId1124" Type="http://schemas.openxmlformats.org/officeDocument/2006/relationships/hyperlink" Target="mailto:sally@sallysmith.com" TargetMode="External"/><Relationship Id="rId1331" Type="http://schemas.openxmlformats.org/officeDocument/2006/relationships/hyperlink" Target="mailto:sally@sallysmith.com" TargetMode="External"/><Relationship Id="rId1776" Type="http://schemas.openxmlformats.org/officeDocument/2006/relationships/hyperlink" Target="mailto:sally@sallysmith.com" TargetMode="External"/><Relationship Id="rId1983" Type="http://schemas.openxmlformats.org/officeDocument/2006/relationships/hyperlink" Target="mailto:sally@sallysmith.com" TargetMode="External"/><Relationship Id="rId68" Type="http://schemas.openxmlformats.org/officeDocument/2006/relationships/hyperlink" Target="mailto:sally@sallysmith.com" TargetMode="External"/><Relationship Id="rId1429" Type="http://schemas.openxmlformats.org/officeDocument/2006/relationships/hyperlink" Target="mailto:sally@sallysmith.com" TargetMode="External"/><Relationship Id="rId1636" Type="http://schemas.openxmlformats.org/officeDocument/2006/relationships/hyperlink" Target="mailto:sally@sallysmith.com" TargetMode="External"/><Relationship Id="rId1843" Type="http://schemas.openxmlformats.org/officeDocument/2006/relationships/hyperlink" Target="mailto:sally@sallysmith.com" TargetMode="External"/><Relationship Id="rId1703" Type="http://schemas.openxmlformats.org/officeDocument/2006/relationships/hyperlink" Target="mailto:sally@sallysmith.com" TargetMode="External"/><Relationship Id="rId1910" Type="http://schemas.openxmlformats.org/officeDocument/2006/relationships/hyperlink" Target="mailto:sally@sallysmith.com" TargetMode="External"/><Relationship Id="rId284" Type="http://schemas.openxmlformats.org/officeDocument/2006/relationships/hyperlink" Target="mailto:sally@sallysmith.com" TargetMode="External"/><Relationship Id="rId491" Type="http://schemas.openxmlformats.org/officeDocument/2006/relationships/hyperlink" Target="mailto:sally@sallysmith.com" TargetMode="External"/><Relationship Id="rId2172" Type="http://schemas.openxmlformats.org/officeDocument/2006/relationships/hyperlink" Target="mailto:sally@sallysmith.com" TargetMode="External"/><Relationship Id="rId144" Type="http://schemas.openxmlformats.org/officeDocument/2006/relationships/hyperlink" Target="mailto:sally@sallysmith.com" TargetMode="External"/><Relationship Id="rId589" Type="http://schemas.openxmlformats.org/officeDocument/2006/relationships/hyperlink" Target="mailto:sally@sallysmith.com" TargetMode="External"/><Relationship Id="rId796" Type="http://schemas.openxmlformats.org/officeDocument/2006/relationships/hyperlink" Target="mailto:sally@sallysmith.com" TargetMode="External"/><Relationship Id="rId351" Type="http://schemas.openxmlformats.org/officeDocument/2006/relationships/hyperlink" Target="mailto:sally@sallysmith.com" TargetMode="External"/><Relationship Id="rId449" Type="http://schemas.openxmlformats.org/officeDocument/2006/relationships/hyperlink" Target="mailto:sally@sallysmith.com" TargetMode="External"/><Relationship Id="rId656" Type="http://schemas.openxmlformats.org/officeDocument/2006/relationships/hyperlink" Target="mailto:sally@sallysmith.com" TargetMode="External"/><Relationship Id="rId863" Type="http://schemas.openxmlformats.org/officeDocument/2006/relationships/hyperlink" Target="mailto:sally@sallysmith.com" TargetMode="External"/><Relationship Id="rId1079" Type="http://schemas.openxmlformats.org/officeDocument/2006/relationships/hyperlink" Target="mailto:sally@sallysmith.com" TargetMode="External"/><Relationship Id="rId1286" Type="http://schemas.openxmlformats.org/officeDocument/2006/relationships/hyperlink" Target="mailto:sally@sallysmith.com" TargetMode="External"/><Relationship Id="rId1493" Type="http://schemas.openxmlformats.org/officeDocument/2006/relationships/hyperlink" Target="mailto:sally@sallysmith.com" TargetMode="External"/><Relationship Id="rId2032" Type="http://schemas.openxmlformats.org/officeDocument/2006/relationships/hyperlink" Target="mailto:sally@sallysmith.com" TargetMode="External"/><Relationship Id="rId2337" Type="http://schemas.openxmlformats.org/officeDocument/2006/relationships/hyperlink" Target="mailto:sally@sallysmith.com" TargetMode="External"/><Relationship Id="rId211" Type="http://schemas.openxmlformats.org/officeDocument/2006/relationships/hyperlink" Target="mailto:sally@sallysmith.com" TargetMode="External"/><Relationship Id="rId309" Type="http://schemas.openxmlformats.org/officeDocument/2006/relationships/hyperlink" Target="mailto:sally@sallysmith.com" TargetMode="External"/><Relationship Id="rId516" Type="http://schemas.openxmlformats.org/officeDocument/2006/relationships/hyperlink" Target="mailto:sally@sallysmith.com" TargetMode="External"/><Relationship Id="rId1146" Type="http://schemas.openxmlformats.org/officeDocument/2006/relationships/hyperlink" Target="mailto:sally@sallysmith.com" TargetMode="External"/><Relationship Id="rId1798" Type="http://schemas.openxmlformats.org/officeDocument/2006/relationships/hyperlink" Target="mailto:sally@sallysmith.com" TargetMode="External"/><Relationship Id="rId723" Type="http://schemas.openxmlformats.org/officeDocument/2006/relationships/hyperlink" Target="mailto:sally@sallysmith.com" TargetMode="External"/><Relationship Id="rId930" Type="http://schemas.openxmlformats.org/officeDocument/2006/relationships/hyperlink" Target="mailto:sally@sallysmith.com" TargetMode="External"/><Relationship Id="rId1006" Type="http://schemas.openxmlformats.org/officeDocument/2006/relationships/hyperlink" Target="mailto:sally@sallysmith.com" TargetMode="External"/><Relationship Id="rId1353" Type="http://schemas.openxmlformats.org/officeDocument/2006/relationships/hyperlink" Target="mailto:sally@sallysmith.com" TargetMode="External"/><Relationship Id="rId1560" Type="http://schemas.openxmlformats.org/officeDocument/2006/relationships/hyperlink" Target="mailto:sally@sallysmith.com" TargetMode="External"/><Relationship Id="rId1658" Type="http://schemas.openxmlformats.org/officeDocument/2006/relationships/hyperlink" Target="mailto:sally@sallysmith.com" TargetMode="External"/><Relationship Id="rId1865" Type="http://schemas.openxmlformats.org/officeDocument/2006/relationships/hyperlink" Target="mailto:sally@sallysmith.com" TargetMode="External"/><Relationship Id="rId2404" Type="http://schemas.openxmlformats.org/officeDocument/2006/relationships/hyperlink" Target="mailto:sally@sallysmith.com" TargetMode="External"/><Relationship Id="rId1213" Type="http://schemas.openxmlformats.org/officeDocument/2006/relationships/hyperlink" Target="mailto:sally@sallysmith.com" TargetMode="External"/><Relationship Id="rId1420" Type="http://schemas.openxmlformats.org/officeDocument/2006/relationships/hyperlink" Target="mailto:sally@sallysmith.com" TargetMode="External"/><Relationship Id="rId1518" Type="http://schemas.openxmlformats.org/officeDocument/2006/relationships/hyperlink" Target="mailto:sally@sallysmith.com" TargetMode="External"/><Relationship Id="rId1725" Type="http://schemas.openxmlformats.org/officeDocument/2006/relationships/hyperlink" Target="mailto:sally@sallysmith.com" TargetMode="External"/><Relationship Id="rId1932" Type="http://schemas.openxmlformats.org/officeDocument/2006/relationships/hyperlink" Target="mailto:sally@sallysmith.com" TargetMode="External"/><Relationship Id="rId17" Type="http://schemas.openxmlformats.org/officeDocument/2006/relationships/hyperlink" Target="mailto:sally@sallysmith.com" TargetMode="External"/><Relationship Id="rId2194" Type="http://schemas.openxmlformats.org/officeDocument/2006/relationships/hyperlink" Target="mailto:sally@sallysmith.com" TargetMode="External"/><Relationship Id="rId166" Type="http://schemas.openxmlformats.org/officeDocument/2006/relationships/hyperlink" Target="mailto:sally@sallysmith.com" TargetMode="External"/><Relationship Id="rId373" Type="http://schemas.openxmlformats.org/officeDocument/2006/relationships/hyperlink" Target="mailto:sally@sallysmith.com" TargetMode="External"/><Relationship Id="rId580" Type="http://schemas.openxmlformats.org/officeDocument/2006/relationships/hyperlink" Target="mailto:sally@sallysmith.com" TargetMode="External"/><Relationship Id="rId2054" Type="http://schemas.openxmlformats.org/officeDocument/2006/relationships/hyperlink" Target="mailto:sally@sallysmith.com" TargetMode="External"/><Relationship Id="rId2261" Type="http://schemas.openxmlformats.org/officeDocument/2006/relationships/hyperlink" Target="mailto:sally@sallysmith.com" TargetMode="External"/><Relationship Id="rId1" Type="http://schemas.openxmlformats.org/officeDocument/2006/relationships/hyperlink" Target="mailto:sally@sallysmith.com" TargetMode="External"/><Relationship Id="rId233" Type="http://schemas.openxmlformats.org/officeDocument/2006/relationships/hyperlink" Target="mailto:sally@sallysmith.com" TargetMode="External"/><Relationship Id="rId440" Type="http://schemas.openxmlformats.org/officeDocument/2006/relationships/hyperlink" Target="mailto:sally@sallysmith.com" TargetMode="External"/><Relationship Id="rId678" Type="http://schemas.openxmlformats.org/officeDocument/2006/relationships/hyperlink" Target="mailto:sally@sallysmith.com" TargetMode="External"/><Relationship Id="rId885" Type="http://schemas.openxmlformats.org/officeDocument/2006/relationships/hyperlink" Target="mailto:sally@sallysmith.com" TargetMode="External"/><Relationship Id="rId1070" Type="http://schemas.openxmlformats.org/officeDocument/2006/relationships/hyperlink" Target="mailto:sally@sallysmith.com" TargetMode="External"/><Relationship Id="rId2121" Type="http://schemas.openxmlformats.org/officeDocument/2006/relationships/hyperlink" Target="mailto:sally@sallysmith.com" TargetMode="External"/><Relationship Id="rId2359" Type="http://schemas.openxmlformats.org/officeDocument/2006/relationships/hyperlink" Target="mailto:sally@sallysmith.com" TargetMode="External"/><Relationship Id="rId300" Type="http://schemas.openxmlformats.org/officeDocument/2006/relationships/hyperlink" Target="mailto:sally@sallysmith.com" TargetMode="External"/><Relationship Id="rId538" Type="http://schemas.openxmlformats.org/officeDocument/2006/relationships/hyperlink" Target="mailto:sally@sallysmith.com" TargetMode="External"/><Relationship Id="rId745" Type="http://schemas.openxmlformats.org/officeDocument/2006/relationships/hyperlink" Target="mailto:sally@sallysmith.com" TargetMode="External"/><Relationship Id="rId952" Type="http://schemas.openxmlformats.org/officeDocument/2006/relationships/hyperlink" Target="mailto:sally@sallysmith.com" TargetMode="External"/><Relationship Id="rId1168" Type="http://schemas.openxmlformats.org/officeDocument/2006/relationships/hyperlink" Target="mailto:sally@sallysmith.com" TargetMode="External"/><Relationship Id="rId1375" Type="http://schemas.openxmlformats.org/officeDocument/2006/relationships/hyperlink" Target="mailto:sally@sallysmith.com" TargetMode="External"/><Relationship Id="rId1582" Type="http://schemas.openxmlformats.org/officeDocument/2006/relationships/hyperlink" Target="mailto:sally@sallysmith.com" TargetMode="External"/><Relationship Id="rId2219" Type="http://schemas.openxmlformats.org/officeDocument/2006/relationships/hyperlink" Target="mailto:sally@sallysmith.com" TargetMode="External"/><Relationship Id="rId2426" Type="http://schemas.openxmlformats.org/officeDocument/2006/relationships/hyperlink" Target="mailto:sally@sallysmith.com" TargetMode="External"/><Relationship Id="rId81" Type="http://schemas.openxmlformats.org/officeDocument/2006/relationships/hyperlink" Target="mailto:sally@sallysmith.com" TargetMode="External"/><Relationship Id="rId605" Type="http://schemas.openxmlformats.org/officeDocument/2006/relationships/hyperlink" Target="mailto:sally@sallysmith.com" TargetMode="External"/><Relationship Id="rId812" Type="http://schemas.openxmlformats.org/officeDocument/2006/relationships/hyperlink" Target="mailto:sally@sallysmith.com" TargetMode="External"/><Relationship Id="rId1028" Type="http://schemas.openxmlformats.org/officeDocument/2006/relationships/hyperlink" Target="mailto:sally@sallysmith.com" TargetMode="External"/><Relationship Id="rId1235" Type="http://schemas.openxmlformats.org/officeDocument/2006/relationships/hyperlink" Target="mailto:sally@sallysmith.com" TargetMode="External"/><Relationship Id="rId1442" Type="http://schemas.openxmlformats.org/officeDocument/2006/relationships/hyperlink" Target="mailto:sally@sallysmith.com" TargetMode="External"/><Relationship Id="rId1887" Type="http://schemas.openxmlformats.org/officeDocument/2006/relationships/hyperlink" Target="mailto:sally@sallysmith.com" TargetMode="External"/><Relationship Id="rId1302" Type="http://schemas.openxmlformats.org/officeDocument/2006/relationships/hyperlink" Target="mailto:sally@sallysmith.com" TargetMode="External"/><Relationship Id="rId1747" Type="http://schemas.openxmlformats.org/officeDocument/2006/relationships/hyperlink" Target="mailto:sally@sallysmith.com" TargetMode="External"/><Relationship Id="rId1954" Type="http://schemas.openxmlformats.org/officeDocument/2006/relationships/hyperlink" Target="mailto:sally@sallysmith.com" TargetMode="External"/><Relationship Id="rId39" Type="http://schemas.openxmlformats.org/officeDocument/2006/relationships/hyperlink" Target="mailto:sally@sallysmith.com" TargetMode="External"/><Relationship Id="rId1607" Type="http://schemas.openxmlformats.org/officeDocument/2006/relationships/hyperlink" Target="mailto:sally@sallysmith.com" TargetMode="External"/><Relationship Id="rId1814" Type="http://schemas.openxmlformats.org/officeDocument/2006/relationships/hyperlink" Target="mailto:sally@sallysmith.com" TargetMode="External"/><Relationship Id="rId188" Type="http://schemas.openxmlformats.org/officeDocument/2006/relationships/hyperlink" Target="mailto:sally@sallysmith.com" TargetMode="External"/><Relationship Id="rId395" Type="http://schemas.openxmlformats.org/officeDocument/2006/relationships/hyperlink" Target="mailto:sally@sallysmith.com" TargetMode="External"/><Relationship Id="rId2076" Type="http://schemas.openxmlformats.org/officeDocument/2006/relationships/hyperlink" Target="mailto:sally@sallysmith.com" TargetMode="External"/><Relationship Id="rId2283" Type="http://schemas.openxmlformats.org/officeDocument/2006/relationships/hyperlink" Target="mailto:sally@sallysmith.com" TargetMode="External"/><Relationship Id="rId255" Type="http://schemas.openxmlformats.org/officeDocument/2006/relationships/hyperlink" Target="mailto:sally@sallysmith.com" TargetMode="External"/><Relationship Id="rId462" Type="http://schemas.openxmlformats.org/officeDocument/2006/relationships/hyperlink" Target="mailto:sally@sallysmith.com" TargetMode="External"/><Relationship Id="rId1092" Type="http://schemas.openxmlformats.org/officeDocument/2006/relationships/hyperlink" Target="mailto:sally@sallysmith.com" TargetMode="External"/><Relationship Id="rId1397" Type="http://schemas.openxmlformats.org/officeDocument/2006/relationships/hyperlink" Target="mailto:sally@sallysmith.com" TargetMode="External"/><Relationship Id="rId2143" Type="http://schemas.openxmlformats.org/officeDocument/2006/relationships/hyperlink" Target="mailto:sally@sallysmith.com" TargetMode="External"/><Relationship Id="rId2350" Type="http://schemas.openxmlformats.org/officeDocument/2006/relationships/hyperlink" Target="mailto:sally@sallysmith.com" TargetMode="External"/><Relationship Id="rId115" Type="http://schemas.openxmlformats.org/officeDocument/2006/relationships/hyperlink" Target="mailto:sally@sallysmith.com" TargetMode="External"/><Relationship Id="rId322" Type="http://schemas.openxmlformats.org/officeDocument/2006/relationships/hyperlink" Target="mailto:sally@sallysmith.com" TargetMode="External"/><Relationship Id="rId767" Type="http://schemas.openxmlformats.org/officeDocument/2006/relationships/hyperlink" Target="mailto:sally@sallysmith.com" TargetMode="External"/><Relationship Id="rId974" Type="http://schemas.openxmlformats.org/officeDocument/2006/relationships/hyperlink" Target="mailto:sally@sallysmith.com" TargetMode="External"/><Relationship Id="rId2003" Type="http://schemas.openxmlformats.org/officeDocument/2006/relationships/hyperlink" Target="mailto:sally@sallysmith.com" TargetMode="External"/><Relationship Id="rId2210" Type="http://schemas.openxmlformats.org/officeDocument/2006/relationships/hyperlink" Target="mailto:sally@sallysmith.com" TargetMode="External"/><Relationship Id="rId2448" Type="http://schemas.openxmlformats.org/officeDocument/2006/relationships/hyperlink" Target="mailto:sally@sallysmith.com" TargetMode="External"/><Relationship Id="rId627" Type="http://schemas.openxmlformats.org/officeDocument/2006/relationships/hyperlink" Target="mailto:sally@sallysmith.com" TargetMode="External"/><Relationship Id="rId834" Type="http://schemas.openxmlformats.org/officeDocument/2006/relationships/hyperlink" Target="mailto:sally@sallysmith.com" TargetMode="External"/><Relationship Id="rId1257" Type="http://schemas.openxmlformats.org/officeDocument/2006/relationships/hyperlink" Target="mailto:sally@sallysmith.com" TargetMode="External"/><Relationship Id="rId1464" Type="http://schemas.openxmlformats.org/officeDocument/2006/relationships/hyperlink" Target="mailto:sally@sallysmith.com" TargetMode="External"/><Relationship Id="rId1671" Type="http://schemas.openxmlformats.org/officeDocument/2006/relationships/hyperlink" Target="mailto:sally@sallysmith.com" TargetMode="External"/><Relationship Id="rId2308" Type="http://schemas.openxmlformats.org/officeDocument/2006/relationships/hyperlink" Target="mailto:sally@sallysmith.com" TargetMode="External"/><Relationship Id="rId901" Type="http://schemas.openxmlformats.org/officeDocument/2006/relationships/hyperlink" Target="mailto:sally@sallysmith.com" TargetMode="External"/><Relationship Id="rId1117" Type="http://schemas.openxmlformats.org/officeDocument/2006/relationships/hyperlink" Target="mailto:sally@sallysmith.com" TargetMode="External"/><Relationship Id="rId1324" Type="http://schemas.openxmlformats.org/officeDocument/2006/relationships/hyperlink" Target="mailto:sally@sallysmith.com" TargetMode="External"/><Relationship Id="rId1531" Type="http://schemas.openxmlformats.org/officeDocument/2006/relationships/hyperlink" Target="mailto:sally@sallysmith.com" TargetMode="External"/><Relationship Id="rId1769" Type="http://schemas.openxmlformats.org/officeDocument/2006/relationships/hyperlink" Target="mailto:sally@sallysmith.com" TargetMode="External"/><Relationship Id="rId1976" Type="http://schemas.openxmlformats.org/officeDocument/2006/relationships/hyperlink" Target="mailto:sally@sallysmith.com" TargetMode="External"/><Relationship Id="rId30" Type="http://schemas.openxmlformats.org/officeDocument/2006/relationships/hyperlink" Target="mailto:sally@sallysmith.com" TargetMode="External"/><Relationship Id="rId1629" Type="http://schemas.openxmlformats.org/officeDocument/2006/relationships/hyperlink" Target="mailto:sally@sallysmith.com" TargetMode="External"/><Relationship Id="rId1836" Type="http://schemas.openxmlformats.org/officeDocument/2006/relationships/hyperlink" Target="mailto:sally@sallysmith.com" TargetMode="External"/><Relationship Id="rId1903" Type="http://schemas.openxmlformats.org/officeDocument/2006/relationships/hyperlink" Target="mailto:sally@sallysmith.com" TargetMode="External"/><Relationship Id="rId2098" Type="http://schemas.openxmlformats.org/officeDocument/2006/relationships/hyperlink" Target="mailto:sally@sallysmith.com" TargetMode="External"/><Relationship Id="rId277" Type="http://schemas.openxmlformats.org/officeDocument/2006/relationships/hyperlink" Target="mailto:sally@sallysmith.com" TargetMode="External"/><Relationship Id="rId484" Type="http://schemas.openxmlformats.org/officeDocument/2006/relationships/hyperlink" Target="mailto:sally@sallysmith.com" TargetMode="External"/><Relationship Id="rId2165" Type="http://schemas.openxmlformats.org/officeDocument/2006/relationships/hyperlink" Target="mailto:sally@sallysmith.com" TargetMode="External"/><Relationship Id="rId137" Type="http://schemas.openxmlformats.org/officeDocument/2006/relationships/hyperlink" Target="mailto:sally@sallysmith.com" TargetMode="External"/><Relationship Id="rId344" Type="http://schemas.openxmlformats.org/officeDocument/2006/relationships/hyperlink" Target="mailto:sally@sallysmith.com" TargetMode="External"/><Relationship Id="rId691" Type="http://schemas.openxmlformats.org/officeDocument/2006/relationships/hyperlink" Target="mailto:sally@sallysmith.com" TargetMode="External"/><Relationship Id="rId789" Type="http://schemas.openxmlformats.org/officeDocument/2006/relationships/hyperlink" Target="mailto:sally@sallysmith.com" TargetMode="External"/><Relationship Id="rId996" Type="http://schemas.openxmlformats.org/officeDocument/2006/relationships/hyperlink" Target="mailto:sally@sallysmith.com" TargetMode="External"/><Relationship Id="rId2025" Type="http://schemas.openxmlformats.org/officeDocument/2006/relationships/hyperlink" Target="mailto:sally@sallysmith.com" TargetMode="External"/><Relationship Id="rId2372" Type="http://schemas.openxmlformats.org/officeDocument/2006/relationships/hyperlink" Target="mailto:sally@sallysmith.com" TargetMode="External"/><Relationship Id="rId551" Type="http://schemas.openxmlformats.org/officeDocument/2006/relationships/hyperlink" Target="mailto:sally@sallysmith.com" TargetMode="External"/><Relationship Id="rId649" Type="http://schemas.openxmlformats.org/officeDocument/2006/relationships/hyperlink" Target="mailto:sally@sallysmith.com" TargetMode="External"/><Relationship Id="rId856" Type="http://schemas.openxmlformats.org/officeDocument/2006/relationships/hyperlink" Target="mailto:sally@sallysmith.com" TargetMode="External"/><Relationship Id="rId1181" Type="http://schemas.openxmlformats.org/officeDocument/2006/relationships/hyperlink" Target="mailto:sally@sallysmith.com" TargetMode="External"/><Relationship Id="rId1279" Type="http://schemas.openxmlformats.org/officeDocument/2006/relationships/hyperlink" Target="mailto:sally@sallysmith.com" TargetMode="External"/><Relationship Id="rId1486" Type="http://schemas.openxmlformats.org/officeDocument/2006/relationships/hyperlink" Target="mailto:sally@sallysmith.com" TargetMode="External"/><Relationship Id="rId2232" Type="http://schemas.openxmlformats.org/officeDocument/2006/relationships/hyperlink" Target="mailto:sally@sallysmith.com" TargetMode="External"/><Relationship Id="rId204" Type="http://schemas.openxmlformats.org/officeDocument/2006/relationships/hyperlink" Target="mailto:sally@sallysmith.com" TargetMode="External"/><Relationship Id="rId411" Type="http://schemas.openxmlformats.org/officeDocument/2006/relationships/hyperlink" Target="mailto:sally@sallysmith.com" TargetMode="External"/><Relationship Id="rId509" Type="http://schemas.openxmlformats.org/officeDocument/2006/relationships/hyperlink" Target="mailto:sally@sallysmith.com" TargetMode="External"/><Relationship Id="rId1041" Type="http://schemas.openxmlformats.org/officeDocument/2006/relationships/hyperlink" Target="mailto:sally@sallysmith.com" TargetMode="External"/><Relationship Id="rId1139" Type="http://schemas.openxmlformats.org/officeDocument/2006/relationships/hyperlink" Target="mailto:sally@sallysmith.com" TargetMode="External"/><Relationship Id="rId1346" Type="http://schemas.openxmlformats.org/officeDocument/2006/relationships/hyperlink" Target="mailto:sally@sallysmith.com" TargetMode="External"/><Relationship Id="rId1693" Type="http://schemas.openxmlformats.org/officeDocument/2006/relationships/hyperlink" Target="mailto:sally@sallysmith.com" TargetMode="External"/><Relationship Id="rId1998" Type="http://schemas.openxmlformats.org/officeDocument/2006/relationships/hyperlink" Target="mailto:sally@sallysmith.com" TargetMode="External"/><Relationship Id="rId716" Type="http://schemas.openxmlformats.org/officeDocument/2006/relationships/hyperlink" Target="mailto:sally@sallysmith.com" TargetMode="External"/><Relationship Id="rId923" Type="http://schemas.openxmlformats.org/officeDocument/2006/relationships/hyperlink" Target="mailto:sally@sallysmith.com" TargetMode="External"/><Relationship Id="rId1553" Type="http://schemas.openxmlformats.org/officeDocument/2006/relationships/hyperlink" Target="mailto:sally@sallysmith.com" TargetMode="External"/><Relationship Id="rId1760" Type="http://schemas.openxmlformats.org/officeDocument/2006/relationships/hyperlink" Target="mailto:sally@sallysmith.com" TargetMode="External"/><Relationship Id="rId1858" Type="http://schemas.openxmlformats.org/officeDocument/2006/relationships/hyperlink" Target="mailto:sally@sallysmith.com" TargetMode="External"/><Relationship Id="rId52" Type="http://schemas.openxmlformats.org/officeDocument/2006/relationships/hyperlink" Target="mailto:sally@sallysmith.com" TargetMode="External"/><Relationship Id="rId1206" Type="http://schemas.openxmlformats.org/officeDocument/2006/relationships/hyperlink" Target="mailto:sally@sallysmith.com" TargetMode="External"/><Relationship Id="rId1413" Type="http://schemas.openxmlformats.org/officeDocument/2006/relationships/hyperlink" Target="mailto:sally@sallysmith.com" TargetMode="External"/><Relationship Id="rId1620" Type="http://schemas.openxmlformats.org/officeDocument/2006/relationships/hyperlink" Target="mailto:sally@sallysmith.com" TargetMode="External"/><Relationship Id="rId1718" Type="http://schemas.openxmlformats.org/officeDocument/2006/relationships/hyperlink" Target="mailto:sally@sallysmith.com" TargetMode="External"/><Relationship Id="rId1925" Type="http://schemas.openxmlformats.org/officeDocument/2006/relationships/hyperlink" Target="mailto:sally@sallysmith.com" TargetMode="External"/><Relationship Id="rId299" Type="http://schemas.openxmlformats.org/officeDocument/2006/relationships/hyperlink" Target="mailto:sally@sallysmith.com" TargetMode="External"/><Relationship Id="rId2187" Type="http://schemas.openxmlformats.org/officeDocument/2006/relationships/hyperlink" Target="mailto:sally@sallysmith.com" TargetMode="External"/><Relationship Id="rId2394" Type="http://schemas.openxmlformats.org/officeDocument/2006/relationships/hyperlink" Target="mailto:sally@sallysmith.com" TargetMode="External"/><Relationship Id="rId159" Type="http://schemas.openxmlformats.org/officeDocument/2006/relationships/hyperlink" Target="mailto:sally@sallysmith.com" TargetMode="External"/><Relationship Id="rId366" Type="http://schemas.openxmlformats.org/officeDocument/2006/relationships/hyperlink" Target="mailto:sally@sallysmith.com" TargetMode="External"/><Relationship Id="rId573" Type="http://schemas.openxmlformats.org/officeDocument/2006/relationships/hyperlink" Target="mailto:sally@sallysmith.com" TargetMode="External"/><Relationship Id="rId780" Type="http://schemas.openxmlformats.org/officeDocument/2006/relationships/hyperlink" Target="mailto:sally@sallysmith.com" TargetMode="External"/><Relationship Id="rId2047" Type="http://schemas.openxmlformats.org/officeDocument/2006/relationships/hyperlink" Target="mailto:sally@sallysmith.com" TargetMode="External"/><Relationship Id="rId2254" Type="http://schemas.openxmlformats.org/officeDocument/2006/relationships/hyperlink" Target="mailto:sally@sallysmith.com" TargetMode="External"/><Relationship Id="rId2461" Type="http://schemas.openxmlformats.org/officeDocument/2006/relationships/hyperlink" Target="mailto:sally@sallysmith.com" TargetMode="External"/><Relationship Id="rId226" Type="http://schemas.openxmlformats.org/officeDocument/2006/relationships/hyperlink" Target="mailto:sally@sallysmith.com" TargetMode="External"/><Relationship Id="rId433" Type="http://schemas.openxmlformats.org/officeDocument/2006/relationships/hyperlink" Target="mailto:sally@sallysmith.com" TargetMode="External"/><Relationship Id="rId878" Type="http://schemas.openxmlformats.org/officeDocument/2006/relationships/hyperlink" Target="mailto:sally@sallysmith.com" TargetMode="External"/><Relationship Id="rId1063" Type="http://schemas.openxmlformats.org/officeDocument/2006/relationships/hyperlink" Target="mailto:sally@sallysmith.com" TargetMode="External"/><Relationship Id="rId1270" Type="http://schemas.openxmlformats.org/officeDocument/2006/relationships/hyperlink" Target="mailto:sally@sallysmith.com" TargetMode="External"/><Relationship Id="rId2114" Type="http://schemas.openxmlformats.org/officeDocument/2006/relationships/hyperlink" Target="mailto:sally@sallysmith.com" TargetMode="External"/><Relationship Id="rId640" Type="http://schemas.openxmlformats.org/officeDocument/2006/relationships/hyperlink" Target="mailto:sally@sallysmith.com" TargetMode="External"/><Relationship Id="rId738" Type="http://schemas.openxmlformats.org/officeDocument/2006/relationships/hyperlink" Target="mailto:sally@sallysmith.com" TargetMode="External"/><Relationship Id="rId945" Type="http://schemas.openxmlformats.org/officeDocument/2006/relationships/hyperlink" Target="mailto:sally@sallysmith.com" TargetMode="External"/><Relationship Id="rId1368" Type="http://schemas.openxmlformats.org/officeDocument/2006/relationships/hyperlink" Target="mailto:sally@sallysmith.com" TargetMode="External"/><Relationship Id="rId1575" Type="http://schemas.openxmlformats.org/officeDocument/2006/relationships/hyperlink" Target="mailto:sally@sallysmith.com" TargetMode="External"/><Relationship Id="rId1782" Type="http://schemas.openxmlformats.org/officeDocument/2006/relationships/hyperlink" Target="mailto:sally@sallysmith.com" TargetMode="External"/><Relationship Id="rId2321" Type="http://schemas.openxmlformats.org/officeDocument/2006/relationships/hyperlink" Target="mailto:sally@sallysmith.com" TargetMode="External"/><Relationship Id="rId2419" Type="http://schemas.openxmlformats.org/officeDocument/2006/relationships/hyperlink" Target="mailto:sally@sallysmith.com" TargetMode="External"/><Relationship Id="rId74" Type="http://schemas.openxmlformats.org/officeDocument/2006/relationships/hyperlink" Target="mailto:sally@sallysmith.com" TargetMode="External"/><Relationship Id="rId500" Type="http://schemas.openxmlformats.org/officeDocument/2006/relationships/hyperlink" Target="mailto:sally@sallysmith.com" TargetMode="External"/><Relationship Id="rId805" Type="http://schemas.openxmlformats.org/officeDocument/2006/relationships/hyperlink" Target="mailto:sally@sallysmith.com" TargetMode="External"/><Relationship Id="rId1130" Type="http://schemas.openxmlformats.org/officeDocument/2006/relationships/hyperlink" Target="mailto:sally@sallysmith.com" TargetMode="External"/><Relationship Id="rId1228" Type="http://schemas.openxmlformats.org/officeDocument/2006/relationships/hyperlink" Target="mailto:sally@sallysmith.com" TargetMode="External"/><Relationship Id="rId1435" Type="http://schemas.openxmlformats.org/officeDocument/2006/relationships/hyperlink" Target="mailto:sally@sallysmith.com" TargetMode="External"/><Relationship Id="rId1642" Type="http://schemas.openxmlformats.org/officeDocument/2006/relationships/hyperlink" Target="mailto:sally@sallysmith.com" TargetMode="External"/><Relationship Id="rId1947" Type="http://schemas.openxmlformats.org/officeDocument/2006/relationships/hyperlink" Target="mailto:sally@sallysmith.com" TargetMode="External"/><Relationship Id="rId1502" Type="http://schemas.openxmlformats.org/officeDocument/2006/relationships/hyperlink" Target="mailto:sally@sallysmith.com" TargetMode="External"/><Relationship Id="rId1807" Type="http://schemas.openxmlformats.org/officeDocument/2006/relationships/hyperlink" Target="mailto:sally@sallysmith.com" TargetMode="External"/><Relationship Id="rId290" Type="http://schemas.openxmlformats.org/officeDocument/2006/relationships/hyperlink" Target="mailto:sally@sallysmith.com" TargetMode="External"/><Relationship Id="rId388" Type="http://schemas.openxmlformats.org/officeDocument/2006/relationships/hyperlink" Target="mailto:sally@sallysmith.com" TargetMode="External"/><Relationship Id="rId2069" Type="http://schemas.openxmlformats.org/officeDocument/2006/relationships/hyperlink" Target="mailto:sally@sallysmith.com" TargetMode="External"/><Relationship Id="rId150" Type="http://schemas.openxmlformats.org/officeDocument/2006/relationships/hyperlink" Target="mailto:sally@sallysmith.com" TargetMode="External"/><Relationship Id="rId595" Type="http://schemas.openxmlformats.org/officeDocument/2006/relationships/hyperlink" Target="mailto:sally@sallysmith.com" TargetMode="External"/><Relationship Id="rId2276" Type="http://schemas.openxmlformats.org/officeDocument/2006/relationships/hyperlink" Target="mailto:sally@sallysmith.com" TargetMode="External"/><Relationship Id="rId248" Type="http://schemas.openxmlformats.org/officeDocument/2006/relationships/hyperlink" Target="mailto:sally@sallysmith.com" TargetMode="External"/><Relationship Id="rId455" Type="http://schemas.openxmlformats.org/officeDocument/2006/relationships/hyperlink" Target="mailto:sally@sallysmith.com" TargetMode="External"/><Relationship Id="rId662" Type="http://schemas.openxmlformats.org/officeDocument/2006/relationships/hyperlink" Target="mailto:sally@sallysmith.com" TargetMode="External"/><Relationship Id="rId1085" Type="http://schemas.openxmlformats.org/officeDocument/2006/relationships/hyperlink" Target="mailto:sally@sallysmith.com" TargetMode="External"/><Relationship Id="rId1292" Type="http://schemas.openxmlformats.org/officeDocument/2006/relationships/hyperlink" Target="mailto:sally@sallysmith.com" TargetMode="External"/><Relationship Id="rId2136" Type="http://schemas.openxmlformats.org/officeDocument/2006/relationships/hyperlink" Target="mailto:sally@sallysmith.com" TargetMode="External"/><Relationship Id="rId2343" Type="http://schemas.openxmlformats.org/officeDocument/2006/relationships/hyperlink" Target="mailto:sally@sallysmith.com" TargetMode="External"/><Relationship Id="rId108" Type="http://schemas.openxmlformats.org/officeDocument/2006/relationships/hyperlink" Target="mailto:sally@sallysmith.com" TargetMode="External"/><Relationship Id="rId315" Type="http://schemas.openxmlformats.org/officeDocument/2006/relationships/hyperlink" Target="mailto:sally@sallysmith.com" TargetMode="External"/><Relationship Id="rId522" Type="http://schemas.openxmlformats.org/officeDocument/2006/relationships/hyperlink" Target="mailto:sally@sallysmith.com" TargetMode="External"/><Relationship Id="rId967" Type="http://schemas.openxmlformats.org/officeDocument/2006/relationships/hyperlink" Target="mailto:sally@sallysmith.com" TargetMode="External"/><Relationship Id="rId1152" Type="http://schemas.openxmlformats.org/officeDocument/2006/relationships/hyperlink" Target="mailto:sally@sallysmith.com" TargetMode="External"/><Relationship Id="rId1597" Type="http://schemas.openxmlformats.org/officeDocument/2006/relationships/hyperlink" Target="mailto:sally@sallysmith.com" TargetMode="External"/><Relationship Id="rId2203" Type="http://schemas.openxmlformats.org/officeDocument/2006/relationships/hyperlink" Target="mailto:sally@sallysmith.com" TargetMode="External"/><Relationship Id="rId2410" Type="http://schemas.openxmlformats.org/officeDocument/2006/relationships/hyperlink" Target="mailto:sally@sallysmith.com" TargetMode="External"/><Relationship Id="rId96" Type="http://schemas.openxmlformats.org/officeDocument/2006/relationships/hyperlink" Target="mailto:sally@sallysmith.com" TargetMode="External"/><Relationship Id="rId827" Type="http://schemas.openxmlformats.org/officeDocument/2006/relationships/hyperlink" Target="mailto:sally@sallysmith.com" TargetMode="External"/><Relationship Id="rId1012" Type="http://schemas.openxmlformats.org/officeDocument/2006/relationships/hyperlink" Target="mailto:sally@sallysmith.com" TargetMode="External"/><Relationship Id="rId1457" Type="http://schemas.openxmlformats.org/officeDocument/2006/relationships/hyperlink" Target="mailto:sally@sallysmith.com" TargetMode="External"/><Relationship Id="rId1664" Type="http://schemas.openxmlformats.org/officeDocument/2006/relationships/hyperlink" Target="mailto:sally@sallysmith.com" TargetMode="External"/><Relationship Id="rId1871" Type="http://schemas.openxmlformats.org/officeDocument/2006/relationships/hyperlink" Target="mailto:sally@sallysmith.com" TargetMode="External"/><Relationship Id="rId1317" Type="http://schemas.openxmlformats.org/officeDocument/2006/relationships/hyperlink" Target="mailto:sally@sallysmith.com" TargetMode="External"/><Relationship Id="rId1524" Type="http://schemas.openxmlformats.org/officeDocument/2006/relationships/hyperlink" Target="mailto:sally@sallysmith.com" TargetMode="External"/><Relationship Id="rId1731" Type="http://schemas.openxmlformats.org/officeDocument/2006/relationships/hyperlink" Target="mailto:sally@sallysmith.com" TargetMode="External"/><Relationship Id="rId1969" Type="http://schemas.openxmlformats.org/officeDocument/2006/relationships/hyperlink" Target="mailto:sally@sallysmith.com" TargetMode="External"/><Relationship Id="rId23" Type="http://schemas.openxmlformats.org/officeDocument/2006/relationships/hyperlink" Target="mailto:sally@sallysmith.com" TargetMode="External"/><Relationship Id="rId1829" Type="http://schemas.openxmlformats.org/officeDocument/2006/relationships/hyperlink" Target="mailto:sally@sallysmith.com" TargetMode="External"/><Relationship Id="rId2298" Type="http://schemas.openxmlformats.org/officeDocument/2006/relationships/hyperlink" Target="mailto:sally@sallysmith.com" TargetMode="External"/><Relationship Id="rId172" Type="http://schemas.openxmlformats.org/officeDocument/2006/relationships/hyperlink" Target="mailto:sally@sallysmith.com" TargetMode="External"/><Relationship Id="rId477" Type="http://schemas.openxmlformats.org/officeDocument/2006/relationships/hyperlink" Target="mailto:sally@sallysmith.com" TargetMode="External"/><Relationship Id="rId684" Type="http://schemas.openxmlformats.org/officeDocument/2006/relationships/hyperlink" Target="mailto:sally@sallysmith.com" TargetMode="External"/><Relationship Id="rId2060" Type="http://schemas.openxmlformats.org/officeDocument/2006/relationships/hyperlink" Target="mailto:sally@sallysmith.com" TargetMode="External"/><Relationship Id="rId2158" Type="http://schemas.openxmlformats.org/officeDocument/2006/relationships/hyperlink" Target="mailto:sally@sallysmith.com" TargetMode="External"/><Relationship Id="rId2365" Type="http://schemas.openxmlformats.org/officeDocument/2006/relationships/hyperlink" Target="mailto:sally@sallysmith.com" TargetMode="External"/><Relationship Id="rId337" Type="http://schemas.openxmlformats.org/officeDocument/2006/relationships/hyperlink" Target="mailto:sally@sallysmith.com" TargetMode="External"/><Relationship Id="rId891" Type="http://schemas.openxmlformats.org/officeDocument/2006/relationships/hyperlink" Target="mailto:sally@sallysmith.com" TargetMode="External"/><Relationship Id="rId989" Type="http://schemas.openxmlformats.org/officeDocument/2006/relationships/hyperlink" Target="mailto:sally@sallysmith.com" TargetMode="External"/><Relationship Id="rId2018" Type="http://schemas.openxmlformats.org/officeDocument/2006/relationships/hyperlink" Target="mailto:sally@sallysmith.com" TargetMode="External"/><Relationship Id="rId544" Type="http://schemas.openxmlformats.org/officeDocument/2006/relationships/hyperlink" Target="mailto:sally@sallysmith.com" TargetMode="External"/><Relationship Id="rId751" Type="http://schemas.openxmlformats.org/officeDocument/2006/relationships/hyperlink" Target="mailto:sally@sallysmith.com" TargetMode="External"/><Relationship Id="rId849" Type="http://schemas.openxmlformats.org/officeDocument/2006/relationships/hyperlink" Target="mailto:sally@sallysmith.com" TargetMode="External"/><Relationship Id="rId1174" Type="http://schemas.openxmlformats.org/officeDocument/2006/relationships/hyperlink" Target="mailto:sally@sallysmith.com" TargetMode="External"/><Relationship Id="rId1381" Type="http://schemas.openxmlformats.org/officeDocument/2006/relationships/hyperlink" Target="mailto:sally@sallysmith.com" TargetMode="External"/><Relationship Id="rId1479" Type="http://schemas.openxmlformats.org/officeDocument/2006/relationships/hyperlink" Target="mailto:sally@sallysmith.com" TargetMode="External"/><Relationship Id="rId1686" Type="http://schemas.openxmlformats.org/officeDocument/2006/relationships/hyperlink" Target="mailto:sally@sallysmith.com" TargetMode="External"/><Relationship Id="rId2225" Type="http://schemas.openxmlformats.org/officeDocument/2006/relationships/hyperlink" Target="mailto:sally@sallysmith.com" TargetMode="External"/><Relationship Id="rId2432" Type="http://schemas.openxmlformats.org/officeDocument/2006/relationships/hyperlink" Target="mailto:sally@sallysmith.com" TargetMode="External"/><Relationship Id="rId404" Type="http://schemas.openxmlformats.org/officeDocument/2006/relationships/hyperlink" Target="mailto:sally@sallysmith.com" TargetMode="External"/><Relationship Id="rId611" Type="http://schemas.openxmlformats.org/officeDocument/2006/relationships/hyperlink" Target="mailto:sally@sallysmith.com" TargetMode="External"/><Relationship Id="rId1034" Type="http://schemas.openxmlformats.org/officeDocument/2006/relationships/hyperlink" Target="mailto:sally@sallysmith.com" TargetMode="External"/><Relationship Id="rId1241" Type="http://schemas.openxmlformats.org/officeDocument/2006/relationships/hyperlink" Target="mailto:sally@sallysmith.com" TargetMode="External"/><Relationship Id="rId1339" Type="http://schemas.openxmlformats.org/officeDocument/2006/relationships/hyperlink" Target="mailto:sally@sallysmith.com" TargetMode="External"/><Relationship Id="rId1893" Type="http://schemas.openxmlformats.org/officeDocument/2006/relationships/hyperlink" Target="mailto:sally@sallysmith.com" TargetMode="External"/><Relationship Id="rId709" Type="http://schemas.openxmlformats.org/officeDocument/2006/relationships/hyperlink" Target="mailto:sally@sallysmith.com" TargetMode="External"/><Relationship Id="rId916" Type="http://schemas.openxmlformats.org/officeDocument/2006/relationships/hyperlink" Target="mailto:sally@sallysmith.com" TargetMode="External"/><Relationship Id="rId1101" Type="http://schemas.openxmlformats.org/officeDocument/2006/relationships/hyperlink" Target="mailto:sally@sallysmith.com" TargetMode="External"/><Relationship Id="rId1546" Type="http://schemas.openxmlformats.org/officeDocument/2006/relationships/hyperlink" Target="mailto:sally@sallysmith.com" TargetMode="External"/><Relationship Id="rId1753" Type="http://schemas.openxmlformats.org/officeDocument/2006/relationships/hyperlink" Target="mailto:sally@sallysmith.com" TargetMode="External"/><Relationship Id="rId1960" Type="http://schemas.openxmlformats.org/officeDocument/2006/relationships/hyperlink" Target="mailto:sally@sallysmith.com" TargetMode="External"/><Relationship Id="rId45" Type="http://schemas.openxmlformats.org/officeDocument/2006/relationships/hyperlink" Target="mailto:sally@sallysmith.com" TargetMode="External"/><Relationship Id="rId1406" Type="http://schemas.openxmlformats.org/officeDocument/2006/relationships/hyperlink" Target="mailto:sally@sallysmith.com" TargetMode="External"/><Relationship Id="rId1613" Type="http://schemas.openxmlformats.org/officeDocument/2006/relationships/hyperlink" Target="mailto:sally@sallysmith.com" TargetMode="External"/><Relationship Id="rId1820" Type="http://schemas.openxmlformats.org/officeDocument/2006/relationships/hyperlink" Target="mailto:sally@sallysmith.com" TargetMode="External"/><Relationship Id="rId194" Type="http://schemas.openxmlformats.org/officeDocument/2006/relationships/hyperlink" Target="mailto:sally@sallysmith.com" TargetMode="External"/><Relationship Id="rId1918" Type="http://schemas.openxmlformats.org/officeDocument/2006/relationships/hyperlink" Target="mailto:sally@sallysmith.com" TargetMode="External"/><Relationship Id="rId2082" Type="http://schemas.openxmlformats.org/officeDocument/2006/relationships/hyperlink" Target="mailto:sally@sallysmith.com" TargetMode="External"/><Relationship Id="rId261" Type="http://schemas.openxmlformats.org/officeDocument/2006/relationships/hyperlink" Target="mailto:sally@sallysmith.com" TargetMode="External"/><Relationship Id="rId499" Type="http://schemas.openxmlformats.org/officeDocument/2006/relationships/hyperlink" Target="mailto:sally@sallysmith.com" TargetMode="External"/><Relationship Id="rId2387" Type="http://schemas.openxmlformats.org/officeDocument/2006/relationships/hyperlink" Target="mailto:sally@sallysmith.com" TargetMode="External"/><Relationship Id="rId359" Type="http://schemas.openxmlformats.org/officeDocument/2006/relationships/hyperlink" Target="mailto:sally@sallysmith.com" TargetMode="External"/><Relationship Id="rId566" Type="http://schemas.openxmlformats.org/officeDocument/2006/relationships/hyperlink" Target="mailto:sally@sallysmith.com" TargetMode="External"/><Relationship Id="rId773" Type="http://schemas.openxmlformats.org/officeDocument/2006/relationships/hyperlink" Target="mailto:sally@sallysmith.com" TargetMode="External"/><Relationship Id="rId1196" Type="http://schemas.openxmlformats.org/officeDocument/2006/relationships/hyperlink" Target="mailto:sally@sallysmith.com" TargetMode="External"/><Relationship Id="rId2247" Type="http://schemas.openxmlformats.org/officeDocument/2006/relationships/hyperlink" Target="mailto:sally@sallysmith.com" TargetMode="External"/><Relationship Id="rId2454" Type="http://schemas.openxmlformats.org/officeDocument/2006/relationships/hyperlink" Target="mailto:sally@sallysmith.com" TargetMode="External"/><Relationship Id="rId121" Type="http://schemas.openxmlformats.org/officeDocument/2006/relationships/hyperlink" Target="mailto:sally@sallysmith.com" TargetMode="External"/><Relationship Id="rId219" Type="http://schemas.openxmlformats.org/officeDocument/2006/relationships/hyperlink" Target="mailto:sally@sallysmith.com" TargetMode="External"/><Relationship Id="rId426" Type="http://schemas.openxmlformats.org/officeDocument/2006/relationships/hyperlink" Target="mailto:sally@sallysmith.com" TargetMode="External"/><Relationship Id="rId633" Type="http://schemas.openxmlformats.org/officeDocument/2006/relationships/hyperlink" Target="mailto:sally@sallysmith.com" TargetMode="External"/><Relationship Id="rId980" Type="http://schemas.openxmlformats.org/officeDocument/2006/relationships/hyperlink" Target="mailto:sally@sallysmith.com" TargetMode="External"/><Relationship Id="rId1056" Type="http://schemas.openxmlformats.org/officeDocument/2006/relationships/hyperlink" Target="mailto:sally@sallysmith.com" TargetMode="External"/><Relationship Id="rId1263" Type="http://schemas.openxmlformats.org/officeDocument/2006/relationships/hyperlink" Target="mailto:sally@sallysmith.com" TargetMode="External"/><Relationship Id="rId2107" Type="http://schemas.openxmlformats.org/officeDocument/2006/relationships/hyperlink" Target="mailto:sally@sallysmith.com" TargetMode="External"/><Relationship Id="rId2314" Type="http://schemas.openxmlformats.org/officeDocument/2006/relationships/hyperlink" Target="mailto:sally@sallysmith.com" TargetMode="External"/><Relationship Id="rId840" Type="http://schemas.openxmlformats.org/officeDocument/2006/relationships/hyperlink" Target="mailto:sally@sallysmith.com" TargetMode="External"/><Relationship Id="rId938" Type="http://schemas.openxmlformats.org/officeDocument/2006/relationships/hyperlink" Target="mailto:sally@sallysmith.com" TargetMode="External"/><Relationship Id="rId1470" Type="http://schemas.openxmlformats.org/officeDocument/2006/relationships/hyperlink" Target="mailto:sally@sallysmith.com" TargetMode="External"/><Relationship Id="rId1568" Type="http://schemas.openxmlformats.org/officeDocument/2006/relationships/hyperlink" Target="mailto:sally@sallysmith.com" TargetMode="External"/><Relationship Id="rId1775" Type="http://schemas.openxmlformats.org/officeDocument/2006/relationships/hyperlink" Target="mailto:sally@sallysmith.com" TargetMode="External"/><Relationship Id="rId67" Type="http://schemas.openxmlformats.org/officeDocument/2006/relationships/hyperlink" Target="mailto:sally@sallysmith.com" TargetMode="External"/><Relationship Id="rId700" Type="http://schemas.openxmlformats.org/officeDocument/2006/relationships/hyperlink" Target="mailto:sally@sallysmith.com" TargetMode="External"/><Relationship Id="rId1123" Type="http://schemas.openxmlformats.org/officeDocument/2006/relationships/hyperlink" Target="mailto:sally@sallysmith.com" TargetMode="External"/><Relationship Id="rId1330" Type="http://schemas.openxmlformats.org/officeDocument/2006/relationships/hyperlink" Target="mailto:sally@sallysmith.com" TargetMode="External"/><Relationship Id="rId1428" Type="http://schemas.openxmlformats.org/officeDocument/2006/relationships/hyperlink" Target="mailto:sally@sallysmith.com" TargetMode="External"/><Relationship Id="rId1635" Type="http://schemas.openxmlformats.org/officeDocument/2006/relationships/hyperlink" Target="mailto:sally@sallysmith.com" TargetMode="External"/><Relationship Id="rId1982" Type="http://schemas.openxmlformats.org/officeDocument/2006/relationships/hyperlink" Target="mailto:sally@sallysmith.com" TargetMode="External"/><Relationship Id="rId1842" Type="http://schemas.openxmlformats.org/officeDocument/2006/relationships/hyperlink" Target="mailto:sally@sallysmith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Q2473"/>
  <sheetViews>
    <sheetView tabSelected="1" topLeftCell="Y1" zoomScale="145" zoomScaleNormal="145" workbookViewId="0">
      <selection activeCell="AK7" sqref="AK7"/>
    </sheetView>
  </sheetViews>
  <sheetFormatPr defaultRowHeight="15" x14ac:dyDescent="0.25"/>
  <cols>
    <col min="2" max="2" width="11.28515625" bestFit="1" customWidth="1"/>
    <col min="3" max="3" width="10" bestFit="1" customWidth="1"/>
    <col min="4" max="4" width="14.42578125" bestFit="1" customWidth="1"/>
    <col min="5" max="5" width="13.28515625" bestFit="1" customWidth="1"/>
    <col min="6" max="6" width="9.42578125" bestFit="1" customWidth="1"/>
    <col min="7" max="7" width="10.5703125" bestFit="1" customWidth="1"/>
    <col min="8" max="8" width="8.7109375" bestFit="1" customWidth="1"/>
    <col min="9" max="9" width="11.7109375" bestFit="1" customWidth="1"/>
    <col min="10" max="10" width="11" bestFit="1" customWidth="1"/>
    <col min="11" max="11" width="13.28515625" bestFit="1" customWidth="1"/>
    <col min="12" max="12" width="10.140625" bestFit="1" customWidth="1"/>
    <col min="13" max="13" width="11.28515625" bestFit="1" customWidth="1"/>
    <col min="14" max="14" width="10.140625" bestFit="1" customWidth="1"/>
    <col min="15" max="15" width="13.28515625" bestFit="1" customWidth="1"/>
    <col min="16" max="16" width="11.140625" bestFit="1" customWidth="1"/>
    <col min="17" max="18" width="10.140625" bestFit="1" customWidth="1"/>
    <col min="20" max="20" width="10.7109375" bestFit="1" customWidth="1"/>
    <col min="21" max="21" width="22.85546875" bestFit="1" customWidth="1"/>
    <col min="26" max="26" width="22.140625" customWidth="1"/>
    <col min="27" max="27" width="29" bestFit="1" customWidth="1"/>
    <col min="41" max="41" width="30.85546875" customWidth="1"/>
    <col min="42" max="42" width="16.7109375" customWidth="1"/>
    <col min="43" max="43" width="23.28515625" customWidth="1"/>
    <col min="44" max="44" width="24" customWidth="1"/>
    <col min="227" max="227" width="11.140625" bestFit="1" customWidth="1"/>
    <col min="230" max="230" width="18" bestFit="1" customWidth="1"/>
    <col min="236" max="236" width="13.42578125" bestFit="1" customWidth="1"/>
    <col min="237" max="237" width="19.85546875" bestFit="1" customWidth="1"/>
    <col min="238" max="238" width="13.85546875" bestFit="1" customWidth="1"/>
    <col min="239" max="239" width="13.42578125" bestFit="1" customWidth="1"/>
    <col min="240" max="240" width="24.140625" bestFit="1" customWidth="1"/>
    <col min="241" max="241" width="23" bestFit="1" customWidth="1"/>
    <col min="242" max="242" width="15" bestFit="1" customWidth="1"/>
    <col min="243" max="243" width="14.5703125" bestFit="1" customWidth="1"/>
    <col min="244" max="244" width="21" bestFit="1" customWidth="1"/>
    <col min="245" max="245" width="15" bestFit="1" customWidth="1"/>
    <col min="246" max="246" width="14.140625" bestFit="1" customWidth="1"/>
    <col min="247" max="247" width="14.5703125" bestFit="1" customWidth="1"/>
    <col min="248" max="248" width="17.28515625" bestFit="1" customWidth="1"/>
    <col min="249" max="249" width="19.140625" bestFit="1" customWidth="1"/>
    <col min="250" max="250" width="21.7109375" bestFit="1" customWidth="1"/>
    <col min="251" max="251" width="17.5703125" bestFit="1" customWidth="1"/>
    <col min="252" max="252" width="21.5703125" bestFit="1" customWidth="1"/>
    <col min="253" max="253" width="26.28515625" bestFit="1" customWidth="1"/>
    <col min="254" max="254" width="25.28515625" bestFit="1" customWidth="1"/>
    <col min="255" max="255" width="22.42578125" bestFit="1" customWidth="1"/>
    <col min="256" max="256" width="18.28515625" bestFit="1" customWidth="1"/>
    <col min="257" max="257" width="22.28515625" bestFit="1" customWidth="1"/>
    <col min="258" max="258" width="27" bestFit="1" customWidth="1"/>
    <col min="259" max="259" width="26.140625" bestFit="1" customWidth="1"/>
    <col min="260" max="260" width="12" bestFit="1" customWidth="1"/>
    <col min="261" max="261" width="19.5703125" bestFit="1" customWidth="1"/>
    <col min="262" max="262" width="24.42578125" bestFit="1" customWidth="1"/>
    <col min="263" max="263" width="21.5703125" bestFit="1" customWidth="1"/>
    <col min="264" max="264" width="24.140625" bestFit="1" customWidth="1"/>
    <col min="265" max="266" width="16.140625" bestFit="1" customWidth="1"/>
    <col min="267" max="267" width="15.28515625" bestFit="1" customWidth="1"/>
    <col min="268" max="268" width="16.5703125" bestFit="1" customWidth="1"/>
    <col min="269" max="269" width="16.140625" bestFit="1" customWidth="1"/>
    <col min="270" max="270" width="13.7109375" bestFit="1" customWidth="1"/>
    <col min="271" max="271" width="23.28515625" bestFit="1" customWidth="1"/>
    <col min="272" max="272" width="19.140625" bestFit="1" customWidth="1"/>
    <col min="273" max="273" width="24.140625" bestFit="1" customWidth="1"/>
    <col min="274" max="274" width="19.42578125" bestFit="1" customWidth="1"/>
    <col min="275" max="275" width="19.140625" bestFit="1" customWidth="1"/>
    <col min="276" max="276" width="17.85546875" bestFit="1" customWidth="1"/>
    <col min="277" max="277" width="5" bestFit="1" customWidth="1"/>
  </cols>
  <sheetData>
    <row r="1" spans="1:277" x14ac:dyDescent="0.25">
      <c r="B1" t="s">
        <v>18788</v>
      </c>
      <c r="C1" t="s">
        <v>18788</v>
      </c>
      <c r="D1" t="s">
        <v>18788</v>
      </c>
      <c r="E1" t="s">
        <v>18788</v>
      </c>
      <c r="F1" t="s">
        <v>18788</v>
      </c>
      <c r="G1" t="s">
        <v>18788</v>
      </c>
      <c r="H1" t="s">
        <v>18788</v>
      </c>
      <c r="I1" t="s">
        <v>18788</v>
      </c>
      <c r="J1" t="s">
        <v>18788</v>
      </c>
      <c r="K1" t="s">
        <v>18788</v>
      </c>
      <c r="L1" t="s">
        <v>18788</v>
      </c>
      <c r="M1" s="6" t="s">
        <v>18789</v>
      </c>
      <c r="N1">
        <v>9195</v>
      </c>
      <c r="O1" t="s">
        <v>18789</v>
      </c>
      <c r="P1" t="s">
        <v>18789</v>
      </c>
      <c r="Q1" t="s">
        <v>18788</v>
      </c>
      <c r="R1" t="s">
        <v>18789</v>
      </c>
      <c r="S1" t="s">
        <v>18789</v>
      </c>
      <c r="T1" t="s">
        <v>18789</v>
      </c>
      <c r="U1" t="s">
        <v>18789</v>
      </c>
      <c r="V1" t="s">
        <v>18789</v>
      </c>
      <c r="W1" t="s">
        <v>18789</v>
      </c>
      <c r="X1" t="s">
        <v>18789</v>
      </c>
      <c r="Y1" t="s">
        <v>18789</v>
      </c>
      <c r="Z1" t="s">
        <v>18789</v>
      </c>
      <c r="AA1" t="s">
        <v>18789</v>
      </c>
      <c r="AB1" t="s">
        <v>18789</v>
      </c>
      <c r="AC1" t="s">
        <v>18789</v>
      </c>
      <c r="AD1" s="7" t="s">
        <v>18790</v>
      </c>
      <c r="AE1" s="8"/>
      <c r="AF1" s="8" t="s">
        <v>18791</v>
      </c>
      <c r="AG1" s="9"/>
      <c r="AH1" s="7" t="s">
        <v>18789</v>
      </c>
      <c r="AI1" s="7" t="s">
        <v>18789</v>
      </c>
      <c r="AJ1" s="10"/>
      <c r="AK1" s="10"/>
      <c r="AL1" s="10"/>
      <c r="AM1" s="10"/>
      <c r="AN1" s="10"/>
      <c r="AO1" s="24" t="s">
        <v>18841</v>
      </c>
      <c r="AP1" s="24"/>
      <c r="AQ1" s="24"/>
    </row>
    <row r="2" spans="1:277" x14ac:dyDescent="0.25">
      <c r="A2" t="s">
        <v>18792</v>
      </c>
      <c r="B2" s="11" t="s">
        <v>18793</v>
      </c>
      <c r="C2" s="11" t="s">
        <v>18794</v>
      </c>
      <c r="D2" s="11" t="s">
        <v>18795</v>
      </c>
      <c r="E2" s="11" t="s">
        <v>18796</v>
      </c>
      <c r="F2" s="11" t="s">
        <v>18797</v>
      </c>
      <c r="G2" s="11" t="s">
        <v>18798</v>
      </c>
      <c r="H2" s="11" t="s">
        <v>18799</v>
      </c>
      <c r="I2" s="11" t="s">
        <v>18800</v>
      </c>
      <c r="J2" s="11" t="s">
        <v>18801</v>
      </c>
      <c r="K2" s="11" t="s">
        <v>18802</v>
      </c>
      <c r="L2" s="11" t="s">
        <v>18803</v>
      </c>
      <c r="M2" s="12" t="s">
        <v>18804</v>
      </c>
      <c r="N2" s="11" t="s">
        <v>18805</v>
      </c>
      <c r="O2" s="13" t="s">
        <v>18806</v>
      </c>
      <c r="P2" s="13" t="s">
        <v>18807</v>
      </c>
      <c r="Q2" s="13" t="s">
        <v>18808</v>
      </c>
      <c r="R2" s="11" t="s">
        <v>18809</v>
      </c>
      <c r="S2" s="11" t="s">
        <v>18810</v>
      </c>
      <c r="T2" s="12" t="s">
        <v>18811</v>
      </c>
      <c r="U2" s="11" t="s">
        <v>18812</v>
      </c>
      <c r="V2" s="11" t="s">
        <v>18813</v>
      </c>
      <c r="W2" s="11" t="s">
        <v>18814</v>
      </c>
      <c r="X2" s="11" t="s">
        <v>18815</v>
      </c>
      <c r="Y2" s="11" t="s">
        <v>18816</v>
      </c>
      <c r="Z2" s="11" t="s">
        <v>18817</v>
      </c>
      <c r="AA2" s="11" t="s">
        <v>18818</v>
      </c>
      <c r="AB2" s="13" t="s">
        <v>18819</v>
      </c>
      <c r="AC2" t="s">
        <v>18820</v>
      </c>
      <c r="AD2" s="7" t="s">
        <v>18821</v>
      </c>
      <c r="AE2" s="8" t="s">
        <v>18822</v>
      </c>
      <c r="AF2" s="8" t="s">
        <v>18823</v>
      </c>
      <c r="AG2" s="9" t="s">
        <v>18824</v>
      </c>
      <c r="AH2" s="7" t="s">
        <v>18825</v>
      </c>
      <c r="AI2" s="7" t="s">
        <v>18826</v>
      </c>
      <c r="AJ2" s="14" t="s">
        <v>18827</v>
      </c>
      <c r="AK2" s="14" t="s">
        <v>18828</v>
      </c>
      <c r="AL2" s="14" t="s">
        <v>18829</v>
      </c>
      <c r="AM2" s="14" t="s">
        <v>18830</v>
      </c>
      <c r="AN2" s="14" t="s">
        <v>18831</v>
      </c>
      <c r="AO2" t="s">
        <v>0</v>
      </c>
      <c r="AP2" t="s">
        <v>1</v>
      </c>
      <c r="AQ2" t="s">
        <v>2</v>
      </c>
      <c r="AR2" t="s">
        <v>3</v>
      </c>
      <c r="AS2" t="s">
        <v>4</v>
      </c>
      <c r="AT2" t="s">
        <v>5</v>
      </c>
      <c r="AU2" t="s">
        <v>6</v>
      </c>
      <c r="AV2" t="s">
        <v>7</v>
      </c>
      <c r="AW2" t="s">
        <v>8</v>
      </c>
      <c r="AX2" t="s">
        <v>9</v>
      </c>
      <c r="AY2" t="s">
        <v>10</v>
      </c>
      <c r="AZ2" t="s">
        <v>11</v>
      </c>
      <c r="BA2" t="s">
        <v>12</v>
      </c>
      <c r="BB2" t="s">
        <v>13</v>
      </c>
      <c r="BC2" t="s">
        <v>14</v>
      </c>
      <c r="BD2" t="s">
        <v>15</v>
      </c>
      <c r="BE2" t="s">
        <v>16</v>
      </c>
      <c r="BF2" t="s">
        <v>17</v>
      </c>
      <c r="BG2" t="s">
        <v>18</v>
      </c>
      <c r="BH2" t="s">
        <v>19</v>
      </c>
      <c r="BI2" t="s">
        <v>20</v>
      </c>
      <c r="BJ2" t="s">
        <v>21</v>
      </c>
      <c r="BK2" t="s">
        <v>22</v>
      </c>
      <c r="BL2" t="s">
        <v>23</v>
      </c>
      <c r="BM2" t="s">
        <v>24</v>
      </c>
      <c r="BN2" t="s">
        <v>25</v>
      </c>
      <c r="BO2" t="s">
        <v>26</v>
      </c>
      <c r="BP2" t="s">
        <v>27</v>
      </c>
      <c r="BQ2" t="s">
        <v>28</v>
      </c>
      <c r="BR2" t="s">
        <v>29</v>
      </c>
      <c r="BS2" t="s">
        <v>30</v>
      </c>
      <c r="BT2" t="s">
        <v>31</v>
      </c>
      <c r="BU2" t="s">
        <v>32</v>
      </c>
      <c r="BV2" t="s">
        <v>33</v>
      </c>
      <c r="BW2" t="s">
        <v>34</v>
      </c>
      <c r="BX2" t="s">
        <v>35</v>
      </c>
      <c r="BY2" t="s">
        <v>36</v>
      </c>
      <c r="BZ2" t="s">
        <v>37</v>
      </c>
      <c r="CA2" t="s">
        <v>38</v>
      </c>
      <c r="CB2" t="s">
        <v>39</v>
      </c>
      <c r="CC2" t="s">
        <v>40</v>
      </c>
      <c r="CD2" t="s">
        <v>41</v>
      </c>
      <c r="CE2" t="s">
        <v>42</v>
      </c>
      <c r="CF2" t="s">
        <v>43</v>
      </c>
      <c r="CG2" t="s">
        <v>44</v>
      </c>
      <c r="CH2" t="s">
        <v>45</v>
      </c>
      <c r="CI2" t="s">
        <v>46</v>
      </c>
      <c r="CJ2" t="s">
        <v>47</v>
      </c>
      <c r="CK2" t="s">
        <v>48</v>
      </c>
      <c r="CL2" t="s">
        <v>49</v>
      </c>
      <c r="CM2" t="s">
        <v>50</v>
      </c>
      <c r="CN2" t="s">
        <v>51</v>
      </c>
      <c r="CO2" t="s">
        <v>52</v>
      </c>
      <c r="CP2" t="s">
        <v>53</v>
      </c>
      <c r="CQ2" t="s">
        <v>54</v>
      </c>
      <c r="CR2" t="s">
        <v>55</v>
      </c>
      <c r="CS2" t="s">
        <v>56</v>
      </c>
      <c r="CT2" t="s">
        <v>57</v>
      </c>
      <c r="CU2" t="s">
        <v>58</v>
      </c>
      <c r="CV2" t="s">
        <v>59</v>
      </c>
      <c r="CW2" t="s">
        <v>60</v>
      </c>
      <c r="CX2" t="s">
        <v>61</v>
      </c>
      <c r="CY2" t="s">
        <v>62</v>
      </c>
      <c r="CZ2" t="s">
        <v>63</v>
      </c>
      <c r="DA2" t="s">
        <v>64</v>
      </c>
      <c r="DB2" t="s">
        <v>65</v>
      </c>
      <c r="DC2" t="s">
        <v>66</v>
      </c>
      <c r="DD2" t="s">
        <v>67</v>
      </c>
      <c r="DE2" t="s">
        <v>68</v>
      </c>
      <c r="DF2" t="s">
        <v>69</v>
      </c>
      <c r="DG2" t="s">
        <v>70</v>
      </c>
      <c r="DH2" t="s">
        <v>71</v>
      </c>
      <c r="DI2" t="s">
        <v>72</v>
      </c>
      <c r="DJ2" t="s">
        <v>73</v>
      </c>
      <c r="DK2" t="s">
        <v>74</v>
      </c>
      <c r="DL2" t="s">
        <v>75</v>
      </c>
      <c r="DM2" t="s">
        <v>76</v>
      </c>
      <c r="DN2" t="s">
        <v>77</v>
      </c>
      <c r="DO2" t="s">
        <v>78</v>
      </c>
      <c r="DP2" t="s">
        <v>79</v>
      </c>
      <c r="DQ2" t="s">
        <v>80</v>
      </c>
      <c r="DR2" t="s">
        <v>81</v>
      </c>
      <c r="DS2" t="s">
        <v>82</v>
      </c>
      <c r="DT2" t="s">
        <v>83</v>
      </c>
      <c r="DU2" t="s">
        <v>84</v>
      </c>
      <c r="DV2" t="s">
        <v>85</v>
      </c>
      <c r="DW2" t="s">
        <v>86</v>
      </c>
      <c r="DX2" t="s">
        <v>87</v>
      </c>
      <c r="DY2" t="s">
        <v>88</v>
      </c>
      <c r="DZ2" t="s">
        <v>89</v>
      </c>
      <c r="EA2" t="s">
        <v>90</v>
      </c>
      <c r="EB2" t="s">
        <v>91</v>
      </c>
      <c r="EC2" t="s">
        <v>92</v>
      </c>
      <c r="ED2" t="s">
        <v>93</v>
      </c>
      <c r="EE2" t="s">
        <v>94</v>
      </c>
      <c r="EF2" t="s">
        <v>95</v>
      </c>
      <c r="EG2" t="s">
        <v>96</v>
      </c>
      <c r="EH2" t="s">
        <v>97</v>
      </c>
      <c r="EI2" t="s">
        <v>98</v>
      </c>
      <c r="EJ2" t="s">
        <v>99</v>
      </c>
      <c r="EK2" t="s">
        <v>100</v>
      </c>
      <c r="EL2" t="s">
        <v>101</v>
      </c>
      <c r="EM2" t="s">
        <v>102</v>
      </c>
      <c r="EN2" t="s">
        <v>103</v>
      </c>
      <c r="EO2" t="s">
        <v>104</v>
      </c>
      <c r="EP2" t="s">
        <v>105</v>
      </c>
      <c r="EQ2" t="s">
        <v>106</v>
      </c>
      <c r="ER2" t="s">
        <v>107</v>
      </c>
      <c r="ES2" t="s">
        <v>108</v>
      </c>
      <c r="ET2" t="s">
        <v>109</v>
      </c>
      <c r="EU2" t="s">
        <v>110</v>
      </c>
      <c r="EV2" t="s">
        <v>111</v>
      </c>
      <c r="EW2" t="s">
        <v>112</v>
      </c>
      <c r="EX2" t="s">
        <v>113</v>
      </c>
      <c r="EY2" t="s">
        <v>114</v>
      </c>
      <c r="EZ2" t="s">
        <v>115</v>
      </c>
      <c r="FA2" t="s">
        <v>116</v>
      </c>
      <c r="FB2" t="s">
        <v>117</v>
      </c>
      <c r="FC2" t="s">
        <v>118</v>
      </c>
      <c r="FD2" t="s">
        <v>119</v>
      </c>
      <c r="FE2" t="s">
        <v>120</v>
      </c>
      <c r="FF2" t="s">
        <v>121</v>
      </c>
      <c r="FG2" t="s">
        <v>122</v>
      </c>
      <c r="FH2" t="s">
        <v>123</v>
      </c>
      <c r="FI2" t="s">
        <v>124</v>
      </c>
      <c r="FJ2" t="s">
        <v>125</v>
      </c>
      <c r="FK2" t="s">
        <v>126</v>
      </c>
      <c r="FL2" t="s">
        <v>127</v>
      </c>
      <c r="FM2" t="s">
        <v>128</v>
      </c>
      <c r="FN2" t="s">
        <v>129</v>
      </c>
      <c r="FO2" t="s">
        <v>130</v>
      </c>
      <c r="FP2" t="s">
        <v>131</v>
      </c>
      <c r="FQ2" t="s">
        <v>132</v>
      </c>
      <c r="FR2" t="s">
        <v>133</v>
      </c>
      <c r="FS2" t="s">
        <v>134</v>
      </c>
      <c r="FT2" t="s">
        <v>135</v>
      </c>
      <c r="FU2" t="s">
        <v>136</v>
      </c>
      <c r="FV2" t="s">
        <v>137</v>
      </c>
      <c r="FW2" t="s">
        <v>138</v>
      </c>
      <c r="FX2" t="s">
        <v>139</v>
      </c>
      <c r="FY2" t="s">
        <v>140</v>
      </c>
      <c r="FZ2" t="s">
        <v>141</v>
      </c>
      <c r="GA2" t="s">
        <v>142</v>
      </c>
      <c r="GB2" t="s">
        <v>143</v>
      </c>
      <c r="GC2" t="s">
        <v>144</v>
      </c>
      <c r="GD2" t="s">
        <v>145</v>
      </c>
      <c r="GE2" t="s">
        <v>146</v>
      </c>
      <c r="GF2" t="s">
        <v>147</v>
      </c>
      <c r="GG2" t="s">
        <v>148</v>
      </c>
      <c r="GH2" t="s">
        <v>149</v>
      </c>
      <c r="GI2" t="s">
        <v>150</v>
      </c>
      <c r="GJ2" t="s">
        <v>151</v>
      </c>
      <c r="GK2" t="s">
        <v>152</v>
      </c>
      <c r="GL2" t="s">
        <v>153</v>
      </c>
      <c r="GM2" t="s">
        <v>154</v>
      </c>
      <c r="GN2" t="s">
        <v>155</v>
      </c>
      <c r="GO2" t="s">
        <v>156</v>
      </c>
      <c r="GP2" t="s">
        <v>157</v>
      </c>
      <c r="GQ2" t="s">
        <v>158</v>
      </c>
      <c r="GR2" t="s">
        <v>159</v>
      </c>
      <c r="GS2" t="s">
        <v>160</v>
      </c>
      <c r="GT2" t="s">
        <v>161</v>
      </c>
      <c r="GU2" t="s">
        <v>162</v>
      </c>
      <c r="GV2" t="s">
        <v>163</v>
      </c>
      <c r="GW2" t="s">
        <v>164</v>
      </c>
      <c r="GX2" t="s">
        <v>165</v>
      </c>
      <c r="GY2" t="s">
        <v>166</v>
      </c>
      <c r="GZ2" t="s">
        <v>167</v>
      </c>
      <c r="HA2" t="s">
        <v>168</v>
      </c>
      <c r="HB2" t="s">
        <v>169</v>
      </c>
      <c r="HC2" t="s">
        <v>170</v>
      </c>
      <c r="HD2" t="s">
        <v>171</v>
      </c>
      <c r="HE2" t="s">
        <v>172</v>
      </c>
      <c r="HF2" t="s">
        <v>173</v>
      </c>
      <c r="HG2" t="s">
        <v>174</v>
      </c>
      <c r="HH2" t="s">
        <v>175</v>
      </c>
      <c r="HI2" t="s">
        <v>176</v>
      </c>
      <c r="HJ2" t="s">
        <v>177</v>
      </c>
      <c r="HK2" t="s">
        <v>178</v>
      </c>
      <c r="HL2" t="s">
        <v>179</v>
      </c>
      <c r="HM2" t="s">
        <v>180</v>
      </c>
      <c r="HN2" t="s">
        <v>181</v>
      </c>
      <c r="HO2" t="s">
        <v>182</v>
      </c>
      <c r="HP2" t="s">
        <v>183</v>
      </c>
      <c r="HQ2" t="s">
        <v>184</v>
      </c>
      <c r="HR2" t="s">
        <v>185</v>
      </c>
      <c r="HS2" t="s">
        <v>186</v>
      </c>
      <c r="HT2" t="s">
        <v>187</v>
      </c>
      <c r="HU2" t="s">
        <v>188</v>
      </c>
      <c r="HV2" t="s">
        <v>189</v>
      </c>
      <c r="HW2" t="s">
        <v>190</v>
      </c>
      <c r="HX2" t="s">
        <v>191</v>
      </c>
      <c r="HY2" t="s">
        <v>192</v>
      </c>
      <c r="HZ2" t="s">
        <v>193</v>
      </c>
      <c r="IA2" t="s">
        <v>194</v>
      </c>
      <c r="IB2" t="s">
        <v>195</v>
      </c>
      <c r="IC2" t="s">
        <v>196</v>
      </c>
      <c r="ID2" t="s">
        <v>197</v>
      </c>
      <c r="IE2" t="s">
        <v>198</v>
      </c>
      <c r="IF2" t="s">
        <v>199</v>
      </c>
      <c r="IG2" t="s">
        <v>200</v>
      </c>
      <c r="IH2" t="s">
        <v>201</v>
      </c>
      <c r="II2" t="s">
        <v>202</v>
      </c>
      <c r="IJ2" t="s">
        <v>203</v>
      </c>
      <c r="IK2" t="s">
        <v>204</v>
      </c>
      <c r="IL2" t="s">
        <v>205</v>
      </c>
      <c r="IM2" t="s">
        <v>206</v>
      </c>
      <c r="IN2" t="s">
        <v>207</v>
      </c>
      <c r="IO2" t="s">
        <v>208</v>
      </c>
      <c r="IP2" t="s">
        <v>209</v>
      </c>
      <c r="IQ2" t="s">
        <v>210</v>
      </c>
      <c r="IR2" t="s">
        <v>211</v>
      </c>
      <c r="IS2" t="s">
        <v>212</v>
      </c>
      <c r="IT2" t="s">
        <v>213</v>
      </c>
      <c r="IU2" t="s">
        <v>214</v>
      </c>
      <c r="IV2" t="s">
        <v>215</v>
      </c>
      <c r="IW2" t="s">
        <v>216</v>
      </c>
      <c r="IX2" t="s">
        <v>217</v>
      </c>
      <c r="IY2" t="s">
        <v>218</v>
      </c>
      <c r="IZ2" t="s">
        <v>219</v>
      </c>
      <c r="JA2" t="s">
        <v>220</v>
      </c>
      <c r="JB2" t="s">
        <v>221</v>
      </c>
      <c r="JC2" t="s">
        <v>222</v>
      </c>
      <c r="JD2" t="s">
        <v>223</v>
      </c>
      <c r="JE2" t="s">
        <v>224</v>
      </c>
      <c r="JF2" t="s">
        <v>225</v>
      </c>
      <c r="JG2" t="s">
        <v>226</v>
      </c>
      <c r="JH2" t="s">
        <v>227</v>
      </c>
      <c r="JI2" t="s">
        <v>228</v>
      </c>
      <c r="JJ2" t="s">
        <v>229</v>
      </c>
      <c r="JK2" t="s">
        <v>230</v>
      </c>
      <c r="JL2" t="s">
        <v>231</v>
      </c>
      <c r="JM2" t="s">
        <v>232</v>
      </c>
      <c r="JN2" t="s">
        <v>233</v>
      </c>
      <c r="JO2" t="s">
        <v>234</v>
      </c>
      <c r="JP2" t="s">
        <v>235</v>
      </c>
      <c r="JQ2" t="s">
        <v>236</v>
      </c>
    </row>
    <row r="3" spans="1:277" x14ac:dyDescent="0.25">
      <c r="A3">
        <v>1</v>
      </c>
      <c r="B3" s="15" t="s">
        <v>18833</v>
      </c>
      <c r="C3" s="15" t="s">
        <v>18832</v>
      </c>
      <c r="D3" s="15" t="s">
        <v>18834</v>
      </c>
      <c r="E3" s="15" t="s">
        <v>18835</v>
      </c>
      <c r="F3" s="15" t="s">
        <v>18836</v>
      </c>
      <c r="G3" s="15" t="s">
        <v>243</v>
      </c>
      <c r="H3" s="15">
        <v>85555</v>
      </c>
      <c r="I3" s="15" t="s">
        <v>18837</v>
      </c>
      <c r="J3" s="23" t="s">
        <v>18838</v>
      </c>
      <c r="K3" s="15" t="s">
        <v>18839</v>
      </c>
      <c r="L3" s="16" t="s">
        <v>18840</v>
      </c>
      <c r="M3" s="17" t="str">
        <f t="shared" ref="M3:M66" si="0">TEXT(L3,"MM/DD/YY")</f>
        <v>6/31/2022</v>
      </c>
      <c r="N3" s="15">
        <v>9195</v>
      </c>
      <c r="O3" s="18">
        <f t="shared" ref="O3:O6" si="1">((1+AH3)*AE3)*AB3</f>
        <v>0</v>
      </c>
      <c r="P3" s="19" t="str">
        <f t="shared" ref="P3:P6" si="2">TEXT(O3,"$#,##0.00")</f>
        <v>$0.00</v>
      </c>
      <c r="Q3" s="16">
        <v>44834</v>
      </c>
      <c r="R3" s="19" t="str">
        <f t="shared" ref="R3:R66" si="3">TEXT(Q3,"MM/DD/YY")</f>
        <v>09/30/22</v>
      </c>
      <c r="S3" t="str">
        <f t="shared" ref="S3:S6" si="4">+BV3</f>
        <v>MOHAVE</v>
      </c>
      <c r="T3" s="6" t="str">
        <f t="shared" ref="T3:T6" si="5">+CP3</f>
        <v>353-09-060</v>
      </c>
      <c r="U3" t="str">
        <f t="shared" ref="U3:U6" si="6">+CL3</f>
        <v xml:space="preserve">5004 N CALIFORNIA AVE </v>
      </c>
      <c r="V3" t="str">
        <f>+CG3</f>
        <v>CHICAGO</v>
      </c>
      <c r="W3" t="str">
        <f>+CI3</f>
        <v>IL</v>
      </c>
      <c r="X3" t="str">
        <f t="shared" ref="X3:X6" si="7">+CJ3</f>
        <v>60625-3618</v>
      </c>
      <c r="Y3" t="str">
        <f t="shared" ref="Y3:Z6" si="8">+AQ3</f>
        <v>VASILIKI</v>
      </c>
      <c r="Z3" t="str">
        <f t="shared" si="8"/>
        <v>COSMOS</v>
      </c>
      <c r="AA3" t="str">
        <f t="shared" ref="AA3:AA6" si="9">+CO3</f>
        <v>SILVER SPRINGS UNIT V LOT 382</v>
      </c>
      <c r="AB3">
        <f t="shared" ref="AB3:AB6" si="10">+FV3</f>
        <v>10</v>
      </c>
      <c r="AC3" t="str">
        <f t="shared" ref="AC3:AC6" si="11">+BV3</f>
        <v>MOHAVE</v>
      </c>
      <c r="AD3" s="15"/>
      <c r="AE3" s="20"/>
      <c r="AF3" s="21"/>
      <c r="AG3" s="22"/>
      <c r="AH3" s="15">
        <v>5.0000000000000001E-3</v>
      </c>
      <c r="AI3">
        <f t="shared" ref="AI3:AI66" si="12">+FV3</f>
        <v>10</v>
      </c>
      <c r="AO3" t="s">
        <v>237</v>
      </c>
      <c r="AP3" t="s">
        <v>238</v>
      </c>
      <c r="AQ3" t="s">
        <v>238</v>
      </c>
      <c r="AR3" t="s">
        <v>239</v>
      </c>
      <c r="AS3" t="s">
        <v>240</v>
      </c>
      <c r="AT3">
        <v>3</v>
      </c>
      <c r="BC3" t="s">
        <v>241</v>
      </c>
      <c r="BD3" t="s">
        <v>237</v>
      </c>
      <c r="BH3" t="s">
        <v>242</v>
      </c>
      <c r="BS3" t="s">
        <v>243</v>
      </c>
      <c r="BV3" t="s">
        <v>244</v>
      </c>
      <c r="BY3" t="s">
        <v>245</v>
      </c>
      <c r="BZ3" t="s">
        <v>246</v>
      </c>
      <c r="CA3">
        <v>5004</v>
      </c>
      <c r="CD3" t="s">
        <v>247</v>
      </c>
      <c r="CE3" t="s">
        <v>248</v>
      </c>
      <c r="CG3" t="s">
        <v>249</v>
      </c>
      <c r="CH3" t="s">
        <v>249</v>
      </c>
      <c r="CI3" t="s">
        <v>250</v>
      </c>
      <c r="CJ3" t="str">
        <f>"60625-3618"</f>
        <v>60625-3618</v>
      </c>
      <c r="CK3" t="s">
        <v>251</v>
      </c>
      <c r="CL3" t="s">
        <v>252</v>
      </c>
      <c r="CM3" t="s">
        <v>253</v>
      </c>
      <c r="CN3" t="s">
        <v>254</v>
      </c>
      <c r="CO3" t="s">
        <v>255</v>
      </c>
      <c r="CP3" t="str">
        <f>"353-09-060"</f>
        <v>353-09-060</v>
      </c>
      <c r="CQ3" t="str">
        <f>"35309060"</f>
        <v>35309060</v>
      </c>
      <c r="CR3" t="str">
        <f>"R35309060"</f>
        <v>R35309060</v>
      </c>
      <c r="CS3">
        <v>4015</v>
      </c>
      <c r="CW3" t="s">
        <v>256</v>
      </c>
      <c r="CX3" t="s">
        <v>257</v>
      </c>
      <c r="CY3" t="s">
        <v>258</v>
      </c>
      <c r="CZ3">
        <v>17</v>
      </c>
      <c r="DB3">
        <v>35.200414950000003</v>
      </c>
      <c r="DC3">
        <v>-113.573896</v>
      </c>
      <c r="DD3" t="s">
        <v>259</v>
      </c>
      <c r="DK3" t="s">
        <v>260</v>
      </c>
      <c r="DL3" t="s">
        <v>260</v>
      </c>
      <c r="DO3" t="str">
        <f>"382"</f>
        <v>382</v>
      </c>
      <c r="DQ3">
        <v>0</v>
      </c>
      <c r="DR3">
        <v>0</v>
      </c>
      <c r="DS3">
        <v>0</v>
      </c>
      <c r="DT3">
        <v>0</v>
      </c>
      <c r="DW3">
        <v>0</v>
      </c>
      <c r="DX3">
        <v>0</v>
      </c>
      <c r="DZ3">
        <v>0</v>
      </c>
      <c r="EA3">
        <v>0</v>
      </c>
      <c r="EB3">
        <v>0</v>
      </c>
      <c r="EC3">
        <v>0</v>
      </c>
      <c r="ED3">
        <v>0</v>
      </c>
      <c r="EE3">
        <v>0</v>
      </c>
      <c r="EF3">
        <v>0</v>
      </c>
      <c r="EG3">
        <v>0</v>
      </c>
      <c r="EH3">
        <v>0</v>
      </c>
      <c r="EI3">
        <v>0</v>
      </c>
      <c r="EL3">
        <v>0</v>
      </c>
      <c r="EN3">
        <v>0</v>
      </c>
      <c r="EP3">
        <v>0</v>
      </c>
      <c r="ER3">
        <v>0</v>
      </c>
      <c r="ET3">
        <v>0</v>
      </c>
      <c r="EY3">
        <v>0</v>
      </c>
      <c r="FA3">
        <v>0</v>
      </c>
      <c r="FL3">
        <v>0</v>
      </c>
      <c r="FQ3" t="s">
        <v>261</v>
      </c>
      <c r="FR3" t="s">
        <v>262</v>
      </c>
      <c r="FS3" t="s">
        <v>263</v>
      </c>
      <c r="FU3">
        <v>435600</v>
      </c>
      <c r="FV3">
        <v>10</v>
      </c>
      <c r="FW3">
        <v>0</v>
      </c>
      <c r="FX3">
        <v>0</v>
      </c>
      <c r="FY3">
        <v>0</v>
      </c>
      <c r="FZ3">
        <v>0</v>
      </c>
      <c r="GI3" t="s">
        <v>264</v>
      </c>
      <c r="GJ3" t="s">
        <v>265</v>
      </c>
      <c r="GK3" t="s">
        <v>266</v>
      </c>
      <c r="GL3" s="1">
        <v>40135</v>
      </c>
      <c r="GM3" t="s">
        <v>267</v>
      </c>
      <c r="GN3" t="str">
        <f t="shared" ref="GN3:GN8" si="13">"FALSE"</f>
        <v>FALSE</v>
      </c>
      <c r="GO3">
        <v>2022</v>
      </c>
      <c r="GP3">
        <v>2020</v>
      </c>
      <c r="GQ3">
        <v>300</v>
      </c>
      <c r="GR3" t="s">
        <v>246</v>
      </c>
      <c r="GS3" t="s">
        <v>246</v>
      </c>
      <c r="GT3" t="s">
        <v>246</v>
      </c>
      <c r="GU3" t="s">
        <v>246</v>
      </c>
      <c r="GV3" t="s">
        <v>246</v>
      </c>
      <c r="GW3" t="s">
        <v>246</v>
      </c>
      <c r="GX3" t="s">
        <v>246</v>
      </c>
      <c r="GY3" t="s">
        <v>246</v>
      </c>
      <c r="GZ3" t="s">
        <v>246</v>
      </c>
      <c r="HA3" t="s">
        <v>246</v>
      </c>
      <c r="HB3" t="s">
        <v>246</v>
      </c>
      <c r="HC3" t="s">
        <v>246</v>
      </c>
      <c r="HD3" t="s">
        <v>246</v>
      </c>
      <c r="HE3" s="2">
        <v>851</v>
      </c>
      <c r="HF3" s="2">
        <v>0</v>
      </c>
      <c r="HG3" s="2">
        <v>0</v>
      </c>
      <c r="HH3">
        <v>0</v>
      </c>
      <c r="HI3" s="2">
        <v>5672</v>
      </c>
      <c r="HJ3" s="2">
        <v>5672</v>
      </c>
      <c r="HK3" s="2">
        <v>0</v>
      </c>
      <c r="HL3">
        <v>0</v>
      </c>
      <c r="HM3" s="2">
        <v>0</v>
      </c>
      <c r="HN3" s="2">
        <v>0</v>
      </c>
      <c r="HO3" s="2">
        <v>0</v>
      </c>
      <c r="HP3">
        <v>0</v>
      </c>
      <c r="HQ3" s="2">
        <v>45.02</v>
      </c>
      <c r="HS3" s="2">
        <v>5672</v>
      </c>
      <c r="HV3" t="s">
        <v>268</v>
      </c>
      <c r="HY3" t="s">
        <v>269</v>
      </c>
      <c r="IB3" s="1">
        <v>42321</v>
      </c>
      <c r="IC3" s="1">
        <v>42338</v>
      </c>
      <c r="IE3" t="s">
        <v>270</v>
      </c>
      <c r="IF3" t="str">
        <f>""</f>
        <v/>
      </c>
      <c r="IG3" t="str">
        <f>"2015.52615"</f>
        <v>2015.52615</v>
      </c>
      <c r="IH3" t="str">
        <f>""</f>
        <v/>
      </c>
      <c r="IT3" t="str">
        <f>""</f>
        <v/>
      </c>
      <c r="IY3" t="str">
        <f>""</f>
        <v/>
      </c>
      <c r="JB3" t="s">
        <v>271</v>
      </c>
      <c r="JD3" t="str">
        <f>""</f>
        <v/>
      </c>
      <c r="JE3" t="str">
        <f>""</f>
        <v/>
      </c>
      <c r="JO3" t="str">
        <f>""</f>
        <v/>
      </c>
      <c r="JP3" t="str">
        <f>""</f>
        <v/>
      </c>
      <c r="JQ3" t="str">
        <f>HYPERLINK("https://web.datatree.com/?/property?propertyId=3352955")</f>
        <v>https://web.datatree.com/?/property?propertyId=3352955</v>
      </c>
    </row>
    <row r="4" spans="1:277" x14ac:dyDescent="0.25">
      <c r="A4">
        <v>2</v>
      </c>
      <c r="B4" s="15" t="s">
        <v>18833</v>
      </c>
      <c r="C4" s="15" t="s">
        <v>18832</v>
      </c>
      <c r="D4" s="15" t="s">
        <v>18834</v>
      </c>
      <c r="E4" s="15" t="s">
        <v>18835</v>
      </c>
      <c r="F4" s="15" t="s">
        <v>18836</v>
      </c>
      <c r="G4" s="15" t="s">
        <v>243</v>
      </c>
      <c r="H4" s="15">
        <v>85555</v>
      </c>
      <c r="I4" s="15" t="s">
        <v>18837</v>
      </c>
      <c r="J4" s="23" t="s">
        <v>18838</v>
      </c>
      <c r="K4" s="15" t="s">
        <v>18839</v>
      </c>
      <c r="L4" s="16" t="s">
        <v>18840</v>
      </c>
      <c r="M4" s="17" t="str">
        <f t="shared" si="0"/>
        <v>6/31/2022</v>
      </c>
      <c r="N4" s="15">
        <v>9196</v>
      </c>
      <c r="O4" s="18">
        <f t="shared" si="1"/>
        <v>0</v>
      </c>
      <c r="P4" s="19" t="str">
        <f t="shared" si="2"/>
        <v>$0.00</v>
      </c>
      <c r="Q4" s="16">
        <v>44834</v>
      </c>
      <c r="R4" s="19" t="str">
        <f t="shared" si="3"/>
        <v>09/30/22</v>
      </c>
      <c r="S4" t="str">
        <f t="shared" si="4"/>
        <v>MOHAVE</v>
      </c>
      <c r="T4" s="6" t="str">
        <f t="shared" si="5"/>
        <v>201-06-014</v>
      </c>
      <c r="U4" t="str">
        <f t="shared" si="6"/>
        <v xml:space="preserve">PO BOX 245 </v>
      </c>
      <c r="V4" t="str">
        <f t="shared" ref="V4:V6" si="14">+CG4</f>
        <v>BAGDAD</v>
      </c>
      <c r="W4" t="str">
        <f t="shared" ref="W4:W6" si="15">+CI4</f>
        <v>AZ</v>
      </c>
      <c r="X4" t="str">
        <f t="shared" si="7"/>
        <v>86321</v>
      </c>
      <c r="Y4">
        <f t="shared" si="8"/>
        <v>0</v>
      </c>
      <c r="Z4" t="str">
        <f t="shared" si="8"/>
        <v>BYNER CATTLE CO</v>
      </c>
      <c r="AA4" t="str">
        <f t="shared" si="9"/>
        <v>ACCOLADE RANCHES LOT 14</v>
      </c>
      <c r="AB4">
        <f t="shared" si="10"/>
        <v>10</v>
      </c>
      <c r="AC4" t="str">
        <f t="shared" si="11"/>
        <v>MOHAVE</v>
      </c>
      <c r="AD4" s="15"/>
      <c r="AE4" s="20"/>
      <c r="AF4" s="21"/>
      <c r="AG4" s="22"/>
      <c r="AH4" s="15">
        <v>5.0000000000000001E-3</v>
      </c>
      <c r="AI4">
        <f t="shared" si="12"/>
        <v>10</v>
      </c>
      <c r="AO4" t="s">
        <v>272</v>
      </c>
      <c r="AR4" t="s">
        <v>272</v>
      </c>
      <c r="AS4" t="s">
        <v>273</v>
      </c>
      <c r="AT4">
        <v>377</v>
      </c>
      <c r="BC4" t="s">
        <v>272</v>
      </c>
      <c r="BD4" t="s">
        <v>272</v>
      </c>
      <c r="BF4" t="s">
        <v>274</v>
      </c>
      <c r="BH4" t="s">
        <v>242</v>
      </c>
      <c r="BS4" t="s">
        <v>243</v>
      </c>
      <c r="BV4" t="s">
        <v>244</v>
      </c>
      <c r="BY4" t="s">
        <v>245</v>
      </c>
      <c r="CD4" t="s">
        <v>275</v>
      </c>
      <c r="CG4" t="s">
        <v>276</v>
      </c>
      <c r="CH4" t="s">
        <v>276</v>
      </c>
      <c r="CI4" t="s">
        <v>243</v>
      </c>
      <c r="CJ4" t="str">
        <f>"86321"</f>
        <v>86321</v>
      </c>
      <c r="CK4" t="s">
        <v>277</v>
      </c>
      <c r="CL4" t="s">
        <v>278</v>
      </c>
      <c r="CM4" t="s">
        <v>279</v>
      </c>
      <c r="CN4" t="s">
        <v>254</v>
      </c>
      <c r="CO4" t="s">
        <v>280</v>
      </c>
      <c r="CP4" t="str">
        <f>"201-06-014"</f>
        <v>201-06-014</v>
      </c>
      <c r="CQ4" t="str">
        <f>"20106014"</f>
        <v>20106014</v>
      </c>
      <c r="CR4" t="str">
        <f>"R20106014"</f>
        <v>R20106014</v>
      </c>
      <c r="CS4">
        <v>4015</v>
      </c>
      <c r="CW4" t="s">
        <v>256</v>
      </c>
      <c r="CX4" t="s">
        <v>281</v>
      </c>
      <c r="CY4" t="s">
        <v>258</v>
      </c>
      <c r="CZ4">
        <v>19</v>
      </c>
      <c r="DB4">
        <v>34.717781988728397</v>
      </c>
      <c r="DC4">
        <v>-113.559016010153</v>
      </c>
      <c r="DD4" t="s">
        <v>282</v>
      </c>
      <c r="DK4" t="s">
        <v>283</v>
      </c>
      <c r="DL4" t="s">
        <v>283</v>
      </c>
      <c r="DO4" t="str">
        <f>"14"</f>
        <v>14</v>
      </c>
      <c r="DQ4">
        <v>0</v>
      </c>
      <c r="DR4">
        <v>0</v>
      </c>
      <c r="DS4">
        <v>0</v>
      </c>
      <c r="DT4">
        <v>0</v>
      </c>
      <c r="DW4">
        <v>0</v>
      </c>
      <c r="DX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L4">
        <v>0</v>
      </c>
      <c r="EN4">
        <v>0</v>
      </c>
      <c r="EP4">
        <v>0</v>
      </c>
      <c r="ER4">
        <v>0</v>
      </c>
      <c r="ET4">
        <v>0</v>
      </c>
      <c r="EY4">
        <v>0</v>
      </c>
      <c r="FA4">
        <v>0</v>
      </c>
      <c r="FL4">
        <v>0</v>
      </c>
      <c r="FQ4" t="s">
        <v>284</v>
      </c>
      <c r="FR4" t="s">
        <v>285</v>
      </c>
      <c r="FS4" t="s">
        <v>286</v>
      </c>
      <c r="FU4">
        <v>435600</v>
      </c>
      <c r="FV4">
        <v>10</v>
      </c>
      <c r="FW4">
        <v>0</v>
      </c>
      <c r="FX4">
        <v>0</v>
      </c>
      <c r="FY4">
        <v>0</v>
      </c>
      <c r="FZ4">
        <v>0</v>
      </c>
      <c r="GI4" t="s">
        <v>264</v>
      </c>
      <c r="GJ4" t="s">
        <v>287</v>
      </c>
      <c r="GK4" t="s">
        <v>288</v>
      </c>
      <c r="GL4" s="1">
        <v>40135</v>
      </c>
      <c r="GM4" t="s">
        <v>267</v>
      </c>
      <c r="GN4" t="str">
        <f t="shared" si="13"/>
        <v>FALSE</v>
      </c>
      <c r="GO4">
        <v>2022</v>
      </c>
      <c r="GP4">
        <v>2020</v>
      </c>
      <c r="GQ4">
        <v>600</v>
      </c>
      <c r="GR4" t="s">
        <v>246</v>
      </c>
      <c r="GS4" t="s">
        <v>246</v>
      </c>
      <c r="GT4" t="s">
        <v>246</v>
      </c>
      <c r="GU4" t="s">
        <v>246</v>
      </c>
      <c r="GV4" t="s">
        <v>246</v>
      </c>
      <c r="GW4" t="s">
        <v>246</v>
      </c>
      <c r="GX4" t="s">
        <v>246</v>
      </c>
      <c r="GY4" t="s">
        <v>246</v>
      </c>
      <c r="GZ4" t="s">
        <v>246</v>
      </c>
      <c r="HA4" t="s">
        <v>246</v>
      </c>
      <c r="HB4" t="s">
        <v>246</v>
      </c>
      <c r="HC4" t="s">
        <v>246</v>
      </c>
      <c r="HD4" t="s">
        <v>246</v>
      </c>
      <c r="HE4" s="2">
        <v>12</v>
      </c>
      <c r="HF4" s="2">
        <v>0</v>
      </c>
      <c r="HG4" s="2">
        <v>0</v>
      </c>
      <c r="HH4">
        <v>0</v>
      </c>
      <c r="HI4" s="2">
        <v>82</v>
      </c>
      <c r="HJ4" s="2">
        <v>82</v>
      </c>
      <c r="HK4" s="2">
        <v>0</v>
      </c>
      <c r="HL4">
        <v>0</v>
      </c>
      <c r="HM4" s="2">
        <v>0</v>
      </c>
      <c r="HN4" s="2">
        <v>0</v>
      </c>
      <c r="HO4" s="2">
        <v>0</v>
      </c>
      <c r="HP4">
        <v>0</v>
      </c>
      <c r="HQ4" s="2">
        <v>1.1399999999999999</v>
      </c>
      <c r="HS4" s="2">
        <v>82</v>
      </c>
      <c r="HV4" t="s">
        <v>289</v>
      </c>
      <c r="HY4" t="s">
        <v>290</v>
      </c>
      <c r="HZ4" t="s">
        <v>290</v>
      </c>
      <c r="IF4" t="str">
        <f>""</f>
        <v/>
      </c>
      <c r="IG4" t="str">
        <f>""</f>
        <v/>
      </c>
      <c r="IH4" t="str">
        <f>""</f>
        <v/>
      </c>
      <c r="IT4" t="str">
        <f>""</f>
        <v/>
      </c>
      <c r="IY4" t="str">
        <f>""</f>
        <v/>
      </c>
      <c r="JB4" t="s">
        <v>271</v>
      </c>
      <c r="JD4" t="str">
        <f>""</f>
        <v/>
      </c>
      <c r="JE4" t="str">
        <f>""</f>
        <v/>
      </c>
      <c r="JO4" t="str">
        <f>""</f>
        <v/>
      </c>
      <c r="JP4" t="str">
        <f>""</f>
        <v/>
      </c>
      <c r="JQ4" t="str">
        <f>HYPERLINK("https://web.datatree.com/?/property?propertyId=3320558")</f>
        <v>https://web.datatree.com/?/property?propertyId=3320558</v>
      </c>
    </row>
    <row r="5" spans="1:277" x14ac:dyDescent="0.25">
      <c r="A5">
        <v>3</v>
      </c>
      <c r="B5" s="15" t="s">
        <v>18833</v>
      </c>
      <c r="C5" s="15" t="s">
        <v>18832</v>
      </c>
      <c r="D5" s="15" t="s">
        <v>18834</v>
      </c>
      <c r="E5" s="15" t="s">
        <v>18835</v>
      </c>
      <c r="F5" s="15" t="s">
        <v>18836</v>
      </c>
      <c r="G5" s="15" t="s">
        <v>243</v>
      </c>
      <c r="H5" s="15">
        <v>85555</v>
      </c>
      <c r="I5" s="15" t="s">
        <v>18837</v>
      </c>
      <c r="J5" s="23" t="s">
        <v>18838</v>
      </c>
      <c r="K5" s="15" t="s">
        <v>18839</v>
      </c>
      <c r="L5" s="16" t="s">
        <v>18840</v>
      </c>
      <c r="M5" s="17" t="str">
        <f t="shared" si="0"/>
        <v>6/31/2022</v>
      </c>
      <c r="N5" s="15">
        <v>9197</v>
      </c>
      <c r="O5" s="18">
        <f t="shared" si="1"/>
        <v>0</v>
      </c>
      <c r="P5" s="19" t="str">
        <f t="shared" si="2"/>
        <v>$0.00</v>
      </c>
      <c r="Q5" s="16">
        <v>44834</v>
      </c>
      <c r="R5" s="19" t="str">
        <f t="shared" si="3"/>
        <v>09/30/22</v>
      </c>
      <c r="S5" t="str">
        <f t="shared" si="4"/>
        <v>MOHAVE</v>
      </c>
      <c r="T5" s="6" t="str">
        <f t="shared" si="5"/>
        <v>317-09-121</v>
      </c>
      <c r="U5" t="str">
        <f t="shared" si="6"/>
        <v xml:space="preserve">16746 HAWK DR </v>
      </c>
      <c r="V5" t="str">
        <f t="shared" si="14"/>
        <v>BIRMINGHAM</v>
      </c>
      <c r="W5" t="str">
        <f t="shared" si="15"/>
        <v>IA</v>
      </c>
      <c r="X5" t="str">
        <f t="shared" si="7"/>
        <v>52535-8049</v>
      </c>
      <c r="Y5" t="str">
        <f t="shared" si="8"/>
        <v>ROGER</v>
      </c>
      <c r="Z5" t="str">
        <f t="shared" si="8"/>
        <v>SCHAFER</v>
      </c>
      <c r="AA5" t="str">
        <f t="shared" si="9"/>
        <v>GATEWAY ACRES TRACT 8 LOTS 100 &amp; 109</v>
      </c>
      <c r="AB5">
        <f t="shared" si="10"/>
        <v>10</v>
      </c>
      <c r="AC5" t="str">
        <f t="shared" si="11"/>
        <v>MOHAVE</v>
      </c>
      <c r="AD5" s="15"/>
      <c r="AE5" s="20"/>
      <c r="AF5" s="21"/>
      <c r="AG5" s="22"/>
      <c r="AH5" s="15">
        <v>5.0000000000000001E-3</v>
      </c>
      <c r="AI5">
        <f t="shared" si="12"/>
        <v>10</v>
      </c>
      <c r="AO5" t="s">
        <v>291</v>
      </c>
      <c r="AP5" t="s">
        <v>292</v>
      </c>
      <c r="AQ5" t="s">
        <v>293</v>
      </c>
      <c r="AR5" t="s">
        <v>294</v>
      </c>
      <c r="AS5" t="s">
        <v>240</v>
      </c>
      <c r="AT5">
        <v>20</v>
      </c>
      <c r="AU5" t="s">
        <v>295</v>
      </c>
      <c r="AV5" t="s">
        <v>296</v>
      </c>
      <c r="AW5" t="s">
        <v>297</v>
      </c>
      <c r="AX5" t="s">
        <v>294</v>
      </c>
      <c r="AY5" t="s">
        <v>240</v>
      </c>
      <c r="AZ5">
        <v>14</v>
      </c>
      <c r="BC5" t="s">
        <v>298</v>
      </c>
      <c r="BD5" t="s">
        <v>299</v>
      </c>
      <c r="BF5" t="s">
        <v>300</v>
      </c>
      <c r="BH5" t="s">
        <v>242</v>
      </c>
      <c r="BS5" t="s">
        <v>243</v>
      </c>
      <c r="BV5" t="s">
        <v>244</v>
      </c>
      <c r="BY5" t="s">
        <v>245</v>
      </c>
      <c r="CA5">
        <v>16746</v>
      </c>
      <c r="CD5" t="s">
        <v>301</v>
      </c>
      <c r="CE5" t="s">
        <v>302</v>
      </c>
      <c r="CG5" t="s">
        <v>303</v>
      </c>
      <c r="CI5" t="s">
        <v>304</v>
      </c>
      <c r="CJ5" t="str">
        <f>"52535-8049"</f>
        <v>52535-8049</v>
      </c>
      <c r="CK5" t="s">
        <v>305</v>
      </c>
      <c r="CL5" t="s">
        <v>306</v>
      </c>
      <c r="CM5" t="s">
        <v>307</v>
      </c>
      <c r="CN5" t="s">
        <v>254</v>
      </c>
      <c r="CO5" t="s">
        <v>308</v>
      </c>
      <c r="CP5" t="str">
        <f>"317-09-121"</f>
        <v>317-09-121</v>
      </c>
      <c r="CQ5" t="str">
        <f>"31709121"</f>
        <v>31709121</v>
      </c>
      <c r="CR5" t="str">
        <f>"R31709121"</f>
        <v>R31709121</v>
      </c>
      <c r="CS5">
        <v>4015</v>
      </c>
      <c r="CX5" t="s">
        <v>309</v>
      </c>
      <c r="CY5" t="s">
        <v>310</v>
      </c>
      <c r="CZ5">
        <v>13</v>
      </c>
      <c r="DB5">
        <v>35.549008195426197</v>
      </c>
      <c r="DC5">
        <v>-114.370333604341</v>
      </c>
      <c r="DD5" t="s">
        <v>311</v>
      </c>
      <c r="DE5">
        <v>8</v>
      </c>
      <c r="DK5" t="s">
        <v>312</v>
      </c>
      <c r="DL5" t="s">
        <v>312</v>
      </c>
      <c r="DO5" t="str">
        <f>"100|1"</f>
        <v>100|1</v>
      </c>
      <c r="DQ5">
        <v>0</v>
      </c>
      <c r="DR5">
        <v>0</v>
      </c>
      <c r="DS5">
        <v>0</v>
      </c>
      <c r="DT5">
        <v>0</v>
      </c>
      <c r="DW5">
        <v>0</v>
      </c>
      <c r="DX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L5">
        <v>0</v>
      </c>
      <c r="EN5">
        <v>0</v>
      </c>
      <c r="EP5">
        <v>0</v>
      </c>
      <c r="ER5">
        <v>0</v>
      </c>
      <c r="ET5">
        <v>0</v>
      </c>
      <c r="EY5">
        <v>0</v>
      </c>
      <c r="FA5">
        <v>0</v>
      </c>
      <c r="FL5">
        <v>0</v>
      </c>
      <c r="FQ5" t="s">
        <v>261</v>
      </c>
      <c r="FR5" t="s">
        <v>262</v>
      </c>
      <c r="FS5" t="s">
        <v>263</v>
      </c>
      <c r="FU5">
        <v>435600</v>
      </c>
      <c r="FV5">
        <v>10</v>
      </c>
      <c r="FW5">
        <v>0</v>
      </c>
      <c r="FX5">
        <v>0</v>
      </c>
      <c r="FY5">
        <v>0</v>
      </c>
      <c r="FZ5">
        <v>0</v>
      </c>
      <c r="GI5" t="s">
        <v>264</v>
      </c>
      <c r="GJ5" t="s">
        <v>313</v>
      </c>
      <c r="GK5" t="s">
        <v>314</v>
      </c>
      <c r="GL5" s="1">
        <v>40135</v>
      </c>
      <c r="GM5" t="s">
        <v>267</v>
      </c>
      <c r="GN5" t="str">
        <f t="shared" si="13"/>
        <v>FALSE</v>
      </c>
      <c r="GO5">
        <v>2022</v>
      </c>
      <c r="GP5">
        <v>2020</v>
      </c>
      <c r="GQ5">
        <v>400</v>
      </c>
      <c r="GR5" t="s">
        <v>246</v>
      </c>
      <c r="GS5" t="s">
        <v>246</v>
      </c>
      <c r="GT5" t="s">
        <v>246</v>
      </c>
      <c r="GU5" t="s">
        <v>246</v>
      </c>
      <c r="GV5" t="s">
        <v>246</v>
      </c>
      <c r="GW5" t="s">
        <v>246</v>
      </c>
      <c r="GX5" t="s">
        <v>246</v>
      </c>
      <c r="GY5" t="s">
        <v>246</v>
      </c>
      <c r="GZ5" t="s">
        <v>246</v>
      </c>
      <c r="HA5" t="s">
        <v>246</v>
      </c>
      <c r="HB5" t="s">
        <v>246</v>
      </c>
      <c r="HC5" t="s">
        <v>246</v>
      </c>
      <c r="HD5" t="s">
        <v>246</v>
      </c>
      <c r="HE5" s="2">
        <v>2307</v>
      </c>
      <c r="HF5" s="2">
        <v>0</v>
      </c>
      <c r="HG5" s="2">
        <v>0</v>
      </c>
      <c r="HH5">
        <v>0</v>
      </c>
      <c r="HI5" s="2">
        <v>15379</v>
      </c>
      <c r="HJ5" s="2">
        <v>15379</v>
      </c>
      <c r="HK5" s="2">
        <v>0</v>
      </c>
      <c r="HL5">
        <v>0</v>
      </c>
      <c r="HM5" s="2">
        <v>0</v>
      </c>
      <c r="HN5" s="2">
        <v>0</v>
      </c>
      <c r="HO5" s="2">
        <v>0</v>
      </c>
      <c r="HP5">
        <v>0</v>
      </c>
      <c r="HQ5" s="2">
        <v>108.9</v>
      </c>
      <c r="HS5" s="2">
        <v>15379</v>
      </c>
      <c r="HV5" t="s">
        <v>315</v>
      </c>
      <c r="HY5" t="s">
        <v>316</v>
      </c>
      <c r="HZ5" t="s">
        <v>317</v>
      </c>
      <c r="IA5" t="s">
        <v>318</v>
      </c>
      <c r="IB5" s="1">
        <v>37197</v>
      </c>
      <c r="IC5" s="1">
        <v>37204</v>
      </c>
      <c r="ID5" s="2">
        <v>0</v>
      </c>
      <c r="IE5" t="s">
        <v>319</v>
      </c>
      <c r="IF5" t="str">
        <f>"                    "</f>
        <v xml:space="preserve">                    </v>
      </c>
      <c r="IG5" t="str">
        <f>"3905.254"</f>
        <v>3905.254</v>
      </c>
      <c r="IH5" t="str">
        <f>""</f>
        <v/>
      </c>
      <c r="IT5" t="str">
        <f>""</f>
        <v/>
      </c>
      <c r="IY5" t="str">
        <f>""</f>
        <v/>
      </c>
      <c r="JB5" t="s">
        <v>271</v>
      </c>
      <c r="JD5" t="str">
        <f>""</f>
        <v/>
      </c>
      <c r="JE5" t="str">
        <f>""</f>
        <v/>
      </c>
      <c r="JO5" t="str">
        <f>""</f>
        <v/>
      </c>
      <c r="JP5" t="str">
        <f>""</f>
        <v/>
      </c>
      <c r="JQ5" t="str">
        <f>HYPERLINK("https://web.datatree.com/?/property?propertyId=3352231")</f>
        <v>https://web.datatree.com/?/property?propertyId=3352231</v>
      </c>
    </row>
    <row r="6" spans="1:277" x14ac:dyDescent="0.25">
      <c r="A6">
        <v>4</v>
      </c>
      <c r="B6" s="15" t="s">
        <v>18833</v>
      </c>
      <c r="C6" s="15" t="s">
        <v>18832</v>
      </c>
      <c r="D6" s="15" t="s">
        <v>18834</v>
      </c>
      <c r="E6" s="15" t="s">
        <v>18835</v>
      </c>
      <c r="F6" s="15" t="s">
        <v>18836</v>
      </c>
      <c r="G6" s="15" t="s">
        <v>243</v>
      </c>
      <c r="H6" s="15">
        <v>85555</v>
      </c>
      <c r="I6" s="15" t="s">
        <v>18837</v>
      </c>
      <c r="J6" s="23" t="s">
        <v>18838</v>
      </c>
      <c r="K6" s="15" t="s">
        <v>18839</v>
      </c>
      <c r="L6" s="16" t="s">
        <v>18840</v>
      </c>
      <c r="M6" s="17" t="str">
        <f t="shared" si="0"/>
        <v>6/31/2022</v>
      </c>
      <c r="N6" s="15">
        <v>9198</v>
      </c>
      <c r="O6" s="18">
        <f t="shared" si="1"/>
        <v>0</v>
      </c>
      <c r="P6" s="19" t="str">
        <f t="shared" si="2"/>
        <v>$0.00</v>
      </c>
      <c r="Q6" s="16">
        <v>44834</v>
      </c>
      <c r="R6" s="19" t="str">
        <f t="shared" si="3"/>
        <v>09/30/22</v>
      </c>
      <c r="S6" t="str">
        <f t="shared" si="4"/>
        <v>MOHAVE</v>
      </c>
      <c r="T6" s="6" t="str">
        <f t="shared" si="5"/>
        <v>351-10-058</v>
      </c>
      <c r="U6" t="str">
        <f t="shared" si="6"/>
        <v xml:space="preserve">3207 SUNGLOW DR </v>
      </c>
      <c r="V6" t="str">
        <f t="shared" si="14"/>
        <v>REDDING</v>
      </c>
      <c r="W6" t="str">
        <f t="shared" si="15"/>
        <v>CA</v>
      </c>
      <c r="X6" t="str">
        <f t="shared" si="7"/>
        <v>96001-6121</v>
      </c>
      <c r="Y6" t="str">
        <f t="shared" si="8"/>
        <v>JAMES</v>
      </c>
      <c r="Z6" t="str">
        <f t="shared" si="8"/>
        <v>BUMSTED</v>
      </c>
      <c r="AA6" t="str">
        <f t="shared" si="9"/>
        <v>GATEWAY ACRES TRACT 6 LOTS 88 &amp; 89 CONT 10 AC</v>
      </c>
      <c r="AB6">
        <f t="shared" si="10"/>
        <v>10</v>
      </c>
      <c r="AC6" t="str">
        <f t="shared" si="11"/>
        <v>MOHAVE</v>
      </c>
      <c r="AD6" s="15"/>
      <c r="AE6" s="20"/>
      <c r="AF6" s="21"/>
      <c r="AG6" s="22"/>
      <c r="AH6" s="15">
        <v>5.0000000000000001E-3</v>
      </c>
      <c r="AI6">
        <f t="shared" si="12"/>
        <v>10</v>
      </c>
      <c r="AO6" t="s">
        <v>320</v>
      </c>
      <c r="AP6" t="s">
        <v>321</v>
      </c>
      <c r="AQ6" t="s">
        <v>322</v>
      </c>
      <c r="AR6" t="s">
        <v>323</v>
      </c>
      <c r="AS6" t="s">
        <v>240</v>
      </c>
      <c r="AT6">
        <v>1</v>
      </c>
      <c r="BC6" t="s">
        <v>324</v>
      </c>
      <c r="BD6" t="s">
        <v>320</v>
      </c>
      <c r="BE6" t="s">
        <v>325</v>
      </c>
      <c r="BH6" t="s">
        <v>242</v>
      </c>
      <c r="BS6" t="s">
        <v>243</v>
      </c>
      <c r="BV6" t="s">
        <v>244</v>
      </c>
      <c r="BY6" t="s">
        <v>245</v>
      </c>
      <c r="CA6">
        <v>3207</v>
      </c>
      <c r="CD6" t="s">
        <v>326</v>
      </c>
      <c r="CE6" t="s">
        <v>302</v>
      </c>
      <c r="CG6" t="s">
        <v>327</v>
      </c>
      <c r="CH6" t="s">
        <v>327</v>
      </c>
      <c r="CI6" t="s">
        <v>328</v>
      </c>
      <c r="CJ6" t="str">
        <f>"96001-6121"</f>
        <v>96001-6121</v>
      </c>
      <c r="CK6" t="s">
        <v>329</v>
      </c>
      <c r="CL6" t="s">
        <v>330</v>
      </c>
      <c r="CM6" t="s">
        <v>331</v>
      </c>
      <c r="CN6" t="s">
        <v>254</v>
      </c>
      <c r="CO6" t="s">
        <v>332</v>
      </c>
      <c r="CP6" t="str">
        <f>"351-10-058"</f>
        <v>351-10-058</v>
      </c>
      <c r="CQ6" t="str">
        <f>"35110058"</f>
        <v>35110058</v>
      </c>
      <c r="CR6" t="str">
        <f>"R35110058"</f>
        <v>R35110058</v>
      </c>
      <c r="CS6">
        <v>4015</v>
      </c>
      <c r="CX6" t="s">
        <v>333</v>
      </c>
      <c r="CY6" t="s">
        <v>310</v>
      </c>
      <c r="CZ6">
        <v>11</v>
      </c>
      <c r="DB6">
        <v>35.479992693160099</v>
      </c>
      <c r="DC6">
        <v>-114.39412489212</v>
      </c>
      <c r="DD6" t="s">
        <v>334</v>
      </c>
      <c r="DE6">
        <v>6</v>
      </c>
      <c r="DK6" t="s">
        <v>335</v>
      </c>
      <c r="DL6" t="s">
        <v>335</v>
      </c>
      <c r="DO6" t="str">
        <f>"88|89"</f>
        <v>88|89</v>
      </c>
      <c r="DQ6">
        <v>0</v>
      </c>
      <c r="DR6">
        <v>0</v>
      </c>
      <c r="DS6">
        <v>0</v>
      </c>
      <c r="DT6">
        <v>0</v>
      </c>
      <c r="DW6">
        <v>0</v>
      </c>
      <c r="DX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L6">
        <v>0</v>
      </c>
      <c r="EN6">
        <v>0</v>
      </c>
      <c r="EP6">
        <v>0</v>
      </c>
      <c r="ER6">
        <v>0</v>
      </c>
      <c r="ET6">
        <v>0</v>
      </c>
      <c r="EY6">
        <v>0</v>
      </c>
      <c r="FA6">
        <v>0</v>
      </c>
      <c r="FL6">
        <v>0</v>
      </c>
      <c r="FQ6" t="s">
        <v>336</v>
      </c>
      <c r="FR6" t="s">
        <v>337</v>
      </c>
      <c r="FS6" t="s">
        <v>338</v>
      </c>
      <c r="FU6">
        <v>435600</v>
      </c>
      <c r="FV6">
        <v>10</v>
      </c>
      <c r="FW6">
        <v>0</v>
      </c>
      <c r="FX6">
        <v>0</v>
      </c>
      <c r="FY6">
        <v>0</v>
      </c>
      <c r="FZ6">
        <v>0</v>
      </c>
      <c r="GI6" t="s">
        <v>264</v>
      </c>
      <c r="GJ6" t="s">
        <v>339</v>
      </c>
      <c r="GK6" t="s">
        <v>340</v>
      </c>
      <c r="GL6" s="1">
        <v>40135</v>
      </c>
      <c r="GM6" t="s">
        <v>267</v>
      </c>
      <c r="GN6" t="str">
        <f t="shared" si="13"/>
        <v>FALSE</v>
      </c>
      <c r="GO6">
        <v>2022</v>
      </c>
      <c r="GP6">
        <v>2020</v>
      </c>
      <c r="GQ6">
        <v>400</v>
      </c>
      <c r="GR6" t="s">
        <v>246</v>
      </c>
      <c r="GS6" t="s">
        <v>246</v>
      </c>
      <c r="GT6" t="s">
        <v>246</v>
      </c>
      <c r="GU6" t="s">
        <v>246</v>
      </c>
      <c r="GV6" t="s">
        <v>246</v>
      </c>
      <c r="GW6" t="s">
        <v>246</v>
      </c>
      <c r="GX6" t="s">
        <v>246</v>
      </c>
      <c r="GY6" t="s">
        <v>246</v>
      </c>
      <c r="GZ6" t="s">
        <v>246</v>
      </c>
      <c r="HA6" t="s">
        <v>246</v>
      </c>
      <c r="HB6" t="s">
        <v>246</v>
      </c>
      <c r="HC6" t="s">
        <v>246</v>
      </c>
      <c r="HD6" t="s">
        <v>246</v>
      </c>
      <c r="HE6" s="2">
        <v>1055</v>
      </c>
      <c r="HF6" s="2">
        <v>0</v>
      </c>
      <c r="HG6" s="2">
        <v>0</v>
      </c>
      <c r="HH6">
        <v>0</v>
      </c>
      <c r="HI6" s="2">
        <v>7031</v>
      </c>
      <c r="HJ6" s="2">
        <v>7031</v>
      </c>
      <c r="HK6" s="2">
        <v>0</v>
      </c>
      <c r="HL6">
        <v>0</v>
      </c>
      <c r="HM6" s="2">
        <v>0</v>
      </c>
      <c r="HN6" s="2">
        <v>0</v>
      </c>
      <c r="HO6" s="2">
        <v>0</v>
      </c>
      <c r="HP6">
        <v>0</v>
      </c>
      <c r="HQ6" s="2">
        <v>156.08000000000001</v>
      </c>
      <c r="HS6" s="2">
        <v>7031</v>
      </c>
      <c r="HV6" t="s">
        <v>315</v>
      </c>
      <c r="HY6" t="s">
        <v>316</v>
      </c>
      <c r="HZ6" t="s">
        <v>317</v>
      </c>
      <c r="IA6" t="s">
        <v>318</v>
      </c>
      <c r="IB6" s="1">
        <v>43545</v>
      </c>
      <c r="IC6" s="1">
        <v>43637</v>
      </c>
      <c r="IE6" t="s">
        <v>341</v>
      </c>
      <c r="IF6" t="str">
        <f>""</f>
        <v/>
      </c>
      <c r="IG6" t="str">
        <f>"2019.36044"</f>
        <v>2019.36044</v>
      </c>
      <c r="IH6" t="str">
        <f>""</f>
        <v/>
      </c>
      <c r="IT6" t="str">
        <f>""</f>
        <v/>
      </c>
      <c r="IY6" t="str">
        <f>""</f>
        <v/>
      </c>
      <c r="JB6" t="s">
        <v>271</v>
      </c>
      <c r="JD6" t="str">
        <f>""</f>
        <v/>
      </c>
      <c r="JE6" t="str">
        <f>""</f>
        <v/>
      </c>
      <c r="JO6" t="str">
        <f>""</f>
        <v/>
      </c>
      <c r="JP6" t="str">
        <f>""</f>
        <v/>
      </c>
      <c r="JQ6" t="str">
        <f>HYPERLINK("https://web.datatree.com/?/property?propertyId=3351338")</f>
        <v>https://web.datatree.com/?/property?propertyId=3351338</v>
      </c>
    </row>
    <row r="7" spans="1:277" x14ac:dyDescent="0.25">
      <c r="A7">
        <v>5</v>
      </c>
      <c r="B7" s="15" t="s">
        <v>18833</v>
      </c>
      <c r="C7" s="15" t="s">
        <v>18832</v>
      </c>
      <c r="D7" s="15" t="s">
        <v>18834</v>
      </c>
      <c r="E7" s="15" t="s">
        <v>18835</v>
      </c>
      <c r="F7" s="15" t="s">
        <v>18836</v>
      </c>
      <c r="G7" s="15" t="s">
        <v>243</v>
      </c>
      <c r="H7" s="15">
        <v>85555</v>
      </c>
      <c r="I7" s="15" t="s">
        <v>18837</v>
      </c>
      <c r="J7" s="23" t="s">
        <v>18838</v>
      </c>
      <c r="K7" s="15" t="s">
        <v>18839</v>
      </c>
      <c r="L7" s="16" t="s">
        <v>18840</v>
      </c>
      <c r="M7" s="17" t="str">
        <f t="shared" si="0"/>
        <v>6/31/2022</v>
      </c>
      <c r="N7" s="15">
        <v>9199</v>
      </c>
      <c r="O7" s="18">
        <f t="shared" ref="O7:O70" si="16">((1+AH7)*AE7)*AB7</f>
        <v>0</v>
      </c>
      <c r="P7" s="19" t="str">
        <f t="shared" ref="P7:P70" si="17">TEXT(O7,"$#,##0.00")</f>
        <v>$0.00</v>
      </c>
      <c r="Q7" s="16">
        <v>44834</v>
      </c>
      <c r="R7" s="19" t="str">
        <f t="shared" si="3"/>
        <v>09/30/22</v>
      </c>
      <c r="S7" t="str">
        <f t="shared" ref="S7:S70" si="18">+BV7</f>
        <v>MOHAVE</v>
      </c>
      <c r="T7" s="6" t="str">
        <f t="shared" ref="T7:T70" si="19">+CP7</f>
        <v>331-34-096C</v>
      </c>
      <c r="U7" t="str">
        <f t="shared" ref="U7:U70" si="20">+CL7</f>
        <v xml:space="preserve">PO BOX 712 </v>
      </c>
      <c r="V7" t="str">
        <f t="shared" ref="V7:V70" si="21">+CG7</f>
        <v>KINGMAN</v>
      </c>
      <c r="W7" t="str">
        <f t="shared" ref="W7:W70" si="22">+CI7</f>
        <v>AZ</v>
      </c>
      <c r="X7" t="str">
        <f t="shared" ref="X7:X70" si="23">+CJ7</f>
        <v>86402</v>
      </c>
      <c r="Y7">
        <f t="shared" ref="Y7:Y70" si="24">+AQ7</f>
        <v>0</v>
      </c>
      <c r="Z7" t="str">
        <f t="shared" ref="Z7:Z70" si="25">+AR7</f>
        <v>STATE OF ARIZONA</v>
      </c>
      <c r="AA7" t="str">
        <f t="shared" ref="AA7:AA70" si="26">+CO7</f>
        <v>T23N R16W SEC 30 SUNWARD HO! RANCHES RESUB OF TURQUESA ACRES PARC EL 96-A AS SHOWN ON RS 10/87 6/26/1993 CONT 10 ACRES</v>
      </c>
      <c r="AB7">
        <f t="shared" ref="AB7:AB70" si="27">+FV7</f>
        <v>10</v>
      </c>
      <c r="AC7" t="str">
        <f t="shared" ref="AC7:AC70" si="28">+BV7</f>
        <v>MOHAVE</v>
      </c>
      <c r="AI7">
        <f t="shared" si="12"/>
        <v>10</v>
      </c>
      <c r="AO7" t="s">
        <v>342</v>
      </c>
      <c r="AR7" t="s">
        <v>342</v>
      </c>
      <c r="AS7" t="s">
        <v>273</v>
      </c>
      <c r="AT7">
        <v>8315</v>
      </c>
      <c r="BC7" t="s">
        <v>342</v>
      </c>
      <c r="BD7" t="s">
        <v>342</v>
      </c>
      <c r="BE7" t="s">
        <v>343</v>
      </c>
      <c r="BH7" t="s">
        <v>242</v>
      </c>
      <c r="BS7" t="s">
        <v>243</v>
      </c>
      <c r="BV7" t="s">
        <v>244</v>
      </c>
      <c r="BY7" t="s">
        <v>245</v>
      </c>
      <c r="CD7" t="s">
        <v>344</v>
      </c>
      <c r="CG7" t="s">
        <v>345</v>
      </c>
      <c r="CH7" t="s">
        <v>345</v>
      </c>
      <c r="CI7" t="s">
        <v>243</v>
      </c>
      <c r="CJ7" t="str">
        <f>"86402"</f>
        <v>86402</v>
      </c>
      <c r="CK7" t="s">
        <v>346</v>
      </c>
      <c r="CL7" t="s">
        <v>347</v>
      </c>
      <c r="CM7" t="s">
        <v>348</v>
      </c>
      <c r="CN7" t="s">
        <v>254</v>
      </c>
      <c r="CO7" t="s">
        <v>349</v>
      </c>
      <c r="CP7" t="str">
        <f>"331-34-096C"</f>
        <v>331-34-096C</v>
      </c>
      <c r="CQ7" t="str">
        <f>"33134096C"</f>
        <v>33134096C</v>
      </c>
      <c r="CR7" t="str">
        <f>"R33134096"</f>
        <v>R33134096</v>
      </c>
      <c r="CS7">
        <v>4015</v>
      </c>
      <c r="CX7" t="s">
        <v>350</v>
      </c>
      <c r="CY7" t="s">
        <v>351</v>
      </c>
      <c r="CZ7">
        <v>30</v>
      </c>
      <c r="DB7">
        <v>35.347245297918697</v>
      </c>
      <c r="DC7">
        <v>-114.01890396856</v>
      </c>
      <c r="DD7" t="s">
        <v>352</v>
      </c>
      <c r="DK7" t="s">
        <v>353</v>
      </c>
      <c r="DL7" t="s">
        <v>353</v>
      </c>
      <c r="DO7" t="str">
        <f>""</f>
        <v/>
      </c>
      <c r="DQ7">
        <v>0</v>
      </c>
      <c r="DR7">
        <v>0</v>
      </c>
      <c r="DS7">
        <v>0</v>
      </c>
      <c r="DT7">
        <v>0</v>
      </c>
      <c r="DW7">
        <v>0</v>
      </c>
      <c r="DX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L7">
        <v>0</v>
      </c>
      <c r="EN7">
        <v>0</v>
      </c>
      <c r="EP7">
        <v>0</v>
      </c>
      <c r="ER7">
        <v>0</v>
      </c>
      <c r="ET7">
        <v>0</v>
      </c>
      <c r="EY7">
        <v>0</v>
      </c>
      <c r="FA7">
        <v>0</v>
      </c>
      <c r="FL7">
        <v>0</v>
      </c>
      <c r="FQ7" t="s">
        <v>261</v>
      </c>
      <c r="FR7" t="s">
        <v>354</v>
      </c>
      <c r="FS7" t="s">
        <v>355</v>
      </c>
      <c r="FU7">
        <v>435600</v>
      </c>
      <c r="FV7">
        <v>10</v>
      </c>
      <c r="FW7">
        <v>0</v>
      </c>
      <c r="FX7">
        <v>0</v>
      </c>
      <c r="FY7">
        <v>0</v>
      </c>
      <c r="FZ7">
        <v>0</v>
      </c>
      <c r="GI7" t="s">
        <v>264</v>
      </c>
      <c r="GJ7" t="s">
        <v>356</v>
      </c>
      <c r="GK7" t="s">
        <v>357</v>
      </c>
      <c r="GL7" s="1">
        <v>42053</v>
      </c>
      <c r="GM7" t="s">
        <v>267</v>
      </c>
      <c r="GN7" t="str">
        <f t="shared" si="13"/>
        <v>FALSE</v>
      </c>
      <c r="GO7">
        <v>2022</v>
      </c>
      <c r="GP7">
        <v>2020</v>
      </c>
      <c r="GQ7">
        <v>400</v>
      </c>
      <c r="GR7" t="s">
        <v>246</v>
      </c>
      <c r="GS7" t="s">
        <v>246</v>
      </c>
      <c r="GT7" t="s">
        <v>246</v>
      </c>
      <c r="GU7" t="s">
        <v>246</v>
      </c>
      <c r="GV7" t="s">
        <v>246</v>
      </c>
      <c r="GW7" t="s">
        <v>246</v>
      </c>
      <c r="GX7" t="s">
        <v>246</v>
      </c>
      <c r="GY7" t="s">
        <v>246</v>
      </c>
      <c r="GZ7" t="s">
        <v>246</v>
      </c>
      <c r="HA7" t="s">
        <v>246</v>
      </c>
      <c r="HB7" t="s">
        <v>246</v>
      </c>
      <c r="HC7" t="s">
        <v>246</v>
      </c>
      <c r="HD7" t="s">
        <v>246</v>
      </c>
      <c r="HE7" s="2">
        <v>2882</v>
      </c>
      <c r="HF7" s="2">
        <v>0</v>
      </c>
      <c r="HG7" s="2">
        <v>0</v>
      </c>
      <c r="HH7">
        <v>0</v>
      </c>
      <c r="HI7" s="2">
        <v>19210</v>
      </c>
      <c r="HJ7" s="2">
        <v>19210</v>
      </c>
      <c r="HK7" s="2">
        <v>0</v>
      </c>
      <c r="HL7">
        <v>0</v>
      </c>
      <c r="HM7" s="2">
        <v>0</v>
      </c>
      <c r="HN7" s="2">
        <v>0</v>
      </c>
      <c r="HO7" s="2">
        <v>0</v>
      </c>
      <c r="HP7">
        <v>0</v>
      </c>
      <c r="HQ7" s="2">
        <v>181.34</v>
      </c>
      <c r="HS7" s="2">
        <v>19210</v>
      </c>
      <c r="HT7">
        <v>9</v>
      </c>
      <c r="HV7" t="s">
        <v>315</v>
      </c>
      <c r="HY7" t="s">
        <v>358</v>
      </c>
      <c r="HZ7" t="s">
        <v>359</v>
      </c>
      <c r="IA7" t="s">
        <v>360</v>
      </c>
      <c r="IB7" s="1">
        <v>44223</v>
      </c>
      <c r="IC7" s="1">
        <v>44237</v>
      </c>
      <c r="IE7" t="s">
        <v>361</v>
      </c>
      <c r="IF7" t="str">
        <f>""</f>
        <v/>
      </c>
      <c r="IG7" t="str">
        <f>"2021.9374"</f>
        <v>2021.9374</v>
      </c>
      <c r="IH7" t="str">
        <f>""</f>
        <v/>
      </c>
      <c r="II7" s="1">
        <v>39350</v>
      </c>
      <c r="IJ7" s="1">
        <v>39357</v>
      </c>
      <c r="IK7" s="2">
        <v>225000</v>
      </c>
      <c r="IM7" t="s">
        <v>362</v>
      </c>
      <c r="IN7" t="s">
        <v>363</v>
      </c>
      <c r="IP7" s="2">
        <v>0</v>
      </c>
      <c r="IS7" t="s">
        <v>364</v>
      </c>
      <c r="IT7" t="str">
        <f>"                    "</f>
        <v xml:space="preserve">                    </v>
      </c>
      <c r="IU7" s="2">
        <v>0</v>
      </c>
      <c r="IX7" t="s">
        <v>365</v>
      </c>
      <c r="IY7" t="str">
        <f>"                    "</f>
        <v xml:space="preserve">                    </v>
      </c>
      <c r="JB7" t="s">
        <v>271</v>
      </c>
      <c r="JD7" t="str">
        <f>"2007.85801"</f>
        <v>2007.85801</v>
      </c>
      <c r="JE7" t="str">
        <f>""</f>
        <v/>
      </c>
      <c r="JO7" t="str">
        <f>""</f>
        <v/>
      </c>
      <c r="JP7" t="str">
        <f>""</f>
        <v/>
      </c>
      <c r="JQ7" t="str">
        <f>HYPERLINK("https://web.datatree.com/?/property?propertyId=3350609")</f>
        <v>https://web.datatree.com/?/property?propertyId=3350609</v>
      </c>
    </row>
    <row r="8" spans="1:277" x14ac:dyDescent="0.25">
      <c r="A8">
        <v>6</v>
      </c>
      <c r="B8" s="15" t="s">
        <v>18833</v>
      </c>
      <c r="C8" s="15" t="s">
        <v>18832</v>
      </c>
      <c r="D8" s="15" t="s">
        <v>18834</v>
      </c>
      <c r="E8" s="15" t="s">
        <v>18835</v>
      </c>
      <c r="F8" s="15" t="s">
        <v>18836</v>
      </c>
      <c r="G8" s="15" t="s">
        <v>243</v>
      </c>
      <c r="H8" s="15">
        <v>85555</v>
      </c>
      <c r="I8" s="15" t="s">
        <v>18837</v>
      </c>
      <c r="J8" s="23" t="s">
        <v>18838</v>
      </c>
      <c r="K8" s="15" t="s">
        <v>18839</v>
      </c>
      <c r="L8" s="16" t="s">
        <v>18840</v>
      </c>
      <c r="M8" s="17" t="str">
        <f t="shared" si="0"/>
        <v>6/31/2022</v>
      </c>
      <c r="N8" s="15">
        <v>9200</v>
      </c>
      <c r="O8" s="18">
        <f t="shared" si="16"/>
        <v>0</v>
      </c>
      <c r="P8" s="19" t="str">
        <f t="shared" si="17"/>
        <v>$0.00</v>
      </c>
      <c r="Q8" s="16">
        <v>44834</v>
      </c>
      <c r="R8" s="19" t="str">
        <f t="shared" si="3"/>
        <v>09/30/22</v>
      </c>
      <c r="S8" t="str">
        <f t="shared" si="18"/>
        <v>MOHAVE</v>
      </c>
      <c r="T8" s="6" t="str">
        <f t="shared" si="19"/>
        <v>210-35-057B</v>
      </c>
      <c r="U8" t="str">
        <f t="shared" si="20"/>
        <v xml:space="preserve">4468 DALLAS ST </v>
      </c>
      <c r="V8" t="str">
        <f t="shared" si="21"/>
        <v>ACWORTH</v>
      </c>
      <c r="W8" t="str">
        <f t="shared" si="22"/>
        <v>GA</v>
      </c>
      <c r="X8" t="str">
        <f t="shared" si="23"/>
        <v>30101-5310</v>
      </c>
      <c r="Y8" t="str">
        <f t="shared" si="24"/>
        <v>GEORGE</v>
      </c>
      <c r="Z8" t="str">
        <f t="shared" si="25"/>
        <v>BEYERS</v>
      </c>
      <c r="AA8" t="str">
        <f t="shared" si="26"/>
        <v>T 16 1/2 N R20W SEC 21 HAVASU RIVIERA LOTS 70 &amp; 71</v>
      </c>
      <c r="AB8">
        <f t="shared" si="27"/>
        <v>10</v>
      </c>
      <c r="AC8" t="str">
        <f t="shared" si="28"/>
        <v>MOHAVE</v>
      </c>
      <c r="AI8">
        <f t="shared" si="12"/>
        <v>10</v>
      </c>
      <c r="AO8" t="s">
        <v>366</v>
      </c>
      <c r="AP8" t="s">
        <v>367</v>
      </c>
      <c r="AQ8" t="s">
        <v>368</v>
      </c>
      <c r="AR8" t="s">
        <v>369</v>
      </c>
      <c r="AS8" t="s">
        <v>240</v>
      </c>
      <c r="AT8">
        <v>2</v>
      </c>
      <c r="AU8" t="s">
        <v>370</v>
      </c>
      <c r="AV8" t="s">
        <v>371</v>
      </c>
      <c r="AW8" t="s">
        <v>371</v>
      </c>
      <c r="AX8" t="s">
        <v>369</v>
      </c>
      <c r="AY8" t="s">
        <v>240</v>
      </c>
      <c r="AZ8">
        <v>2</v>
      </c>
      <c r="BC8" t="s">
        <v>372</v>
      </c>
      <c r="BD8" t="s">
        <v>373</v>
      </c>
      <c r="BF8" t="s">
        <v>300</v>
      </c>
      <c r="BH8" t="s">
        <v>242</v>
      </c>
      <c r="BS8" t="s">
        <v>243</v>
      </c>
      <c r="BV8" t="s">
        <v>244</v>
      </c>
      <c r="BY8" t="s">
        <v>245</v>
      </c>
      <c r="CA8">
        <v>4468</v>
      </c>
      <c r="CD8" t="s">
        <v>374</v>
      </c>
      <c r="CE8" t="s">
        <v>375</v>
      </c>
      <c r="CG8" t="s">
        <v>376</v>
      </c>
      <c r="CH8" t="s">
        <v>376</v>
      </c>
      <c r="CI8" t="s">
        <v>377</v>
      </c>
      <c r="CJ8" t="str">
        <f>"30101-5310"</f>
        <v>30101-5310</v>
      </c>
      <c r="CK8" t="s">
        <v>378</v>
      </c>
      <c r="CL8" t="s">
        <v>379</v>
      </c>
      <c r="CM8" t="s">
        <v>380</v>
      </c>
      <c r="CN8" t="s">
        <v>254</v>
      </c>
      <c r="CO8" t="s">
        <v>381</v>
      </c>
      <c r="CP8" t="str">
        <f>"210-35-057B"</f>
        <v>210-35-057B</v>
      </c>
      <c r="CQ8" t="str">
        <f>"21035057B"</f>
        <v>21035057B</v>
      </c>
      <c r="CR8" t="str">
        <f>"R21035057B"</f>
        <v>R21035057B</v>
      </c>
      <c r="CS8">
        <v>4015</v>
      </c>
      <c r="CW8" t="s">
        <v>256</v>
      </c>
      <c r="CX8">
        <v>16</v>
      </c>
      <c r="CY8" t="s">
        <v>310</v>
      </c>
      <c r="CZ8">
        <v>21</v>
      </c>
      <c r="DB8">
        <v>34.7955499499514</v>
      </c>
      <c r="DC8">
        <v>-114.36269780108201</v>
      </c>
      <c r="DD8" t="s">
        <v>382</v>
      </c>
      <c r="DK8" t="s">
        <v>383</v>
      </c>
      <c r="DL8" t="s">
        <v>383</v>
      </c>
      <c r="DO8" t="str">
        <f>"70|71"</f>
        <v>70|71</v>
      </c>
      <c r="DQ8">
        <v>0</v>
      </c>
      <c r="DR8">
        <v>0</v>
      </c>
      <c r="DS8">
        <v>0</v>
      </c>
      <c r="DT8">
        <v>0</v>
      </c>
      <c r="DW8">
        <v>0</v>
      </c>
      <c r="DX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L8">
        <v>0</v>
      </c>
      <c r="EN8">
        <v>0</v>
      </c>
      <c r="EP8">
        <v>0</v>
      </c>
      <c r="ER8">
        <v>0</v>
      </c>
      <c r="ET8">
        <v>0</v>
      </c>
      <c r="EY8">
        <v>0</v>
      </c>
      <c r="FA8">
        <v>0</v>
      </c>
      <c r="FL8">
        <v>0</v>
      </c>
      <c r="FQ8" t="s">
        <v>336</v>
      </c>
      <c r="FR8" t="s">
        <v>337</v>
      </c>
      <c r="FS8" t="s">
        <v>338</v>
      </c>
      <c r="FU8">
        <v>435600</v>
      </c>
      <c r="FV8">
        <v>10</v>
      </c>
      <c r="FW8">
        <v>0</v>
      </c>
      <c r="FX8">
        <v>0</v>
      </c>
      <c r="FY8">
        <v>0</v>
      </c>
      <c r="FZ8">
        <v>0</v>
      </c>
      <c r="GI8" t="s">
        <v>264</v>
      </c>
      <c r="GJ8" t="s">
        <v>384</v>
      </c>
      <c r="GK8" t="s">
        <v>385</v>
      </c>
      <c r="GL8" s="1">
        <v>40135</v>
      </c>
      <c r="GM8" t="s">
        <v>267</v>
      </c>
      <c r="GN8" t="str">
        <f t="shared" si="13"/>
        <v>FALSE</v>
      </c>
      <c r="GO8">
        <v>2022</v>
      </c>
      <c r="GP8">
        <v>2020</v>
      </c>
      <c r="GQ8">
        <v>1200</v>
      </c>
      <c r="GR8" t="s">
        <v>246</v>
      </c>
      <c r="GS8" t="s">
        <v>246</v>
      </c>
      <c r="GT8" t="s">
        <v>246</v>
      </c>
      <c r="GU8" t="s">
        <v>246</v>
      </c>
      <c r="GV8" t="s">
        <v>246</v>
      </c>
      <c r="GW8" t="s">
        <v>246</v>
      </c>
      <c r="GX8" t="s">
        <v>246</v>
      </c>
      <c r="GY8" t="s">
        <v>246</v>
      </c>
      <c r="GZ8" t="s">
        <v>246</v>
      </c>
      <c r="HA8" t="s">
        <v>246</v>
      </c>
      <c r="HB8" t="s">
        <v>246</v>
      </c>
      <c r="HC8" t="s">
        <v>246</v>
      </c>
      <c r="HD8" t="s">
        <v>246</v>
      </c>
      <c r="HE8" s="2">
        <v>493</v>
      </c>
      <c r="HF8" s="2">
        <v>0</v>
      </c>
      <c r="HG8" s="2">
        <v>0</v>
      </c>
      <c r="HH8">
        <v>0</v>
      </c>
      <c r="HI8" s="2">
        <v>3288</v>
      </c>
      <c r="HJ8" s="2">
        <v>3288</v>
      </c>
      <c r="HK8" s="2">
        <v>0</v>
      </c>
      <c r="HL8">
        <v>0</v>
      </c>
      <c r="HM8" s="2">
        <v>0</v>
      </c>
      <c r="HN8" s="2">
        <v>0</v>
      </c>
      <c r="HO8" s="2">
        <v>0</v>
      </c>
      <c r="HP8">
        <v>0</v>
      </c>
      <c r="HQ8" s="2">
        <v>26.66</v>
      </c>
      <c r="HS8" s="2">
        <v>3288</v>
      </c>
      <c r="HT8">
        <v>13</v>
      </c>
      <c r="HV8" t="s">
        <v>386</v>
      </c>
      <c r="HW8" t="s">
        <v>387</v>
      </c>
      <c r="HY8" t="s">
        <v>388</v>
      </c>
      <c r="HZ8" t="s">
        <v>388</v>
      </c>
      <c r="IA8" t="s">
        <v>389</v>
      </c>
      <c r="IF8" t="str">
        <f>""</f>
        <v/>
      </c>
      <c r="IG8" t="str">
        <f>""</f>
        <v/>
      </c>
      <c r="IH8" t="str">
        <f>""</f>
        <v/>
      </c>
      <c r="IT8" t="str">
        <f>""</f>
        <v/>
      </c>
      <c r="IY8" t="str">
        <f>""</f>
        <v/>
      </c>
      <c r="JB8" t="s">
        <v>271</v>
      </c>
      <c r="JD8" t="str">
        <f>""</f>
        <v/>
      </c>
      <c r="JE8" t="str">
        <f>""</f>
        <v/>
      </c>
      <c r="JO8" t="str">
        <f>""</f>
        <v/>
      </c>
      <c r="JP8" t="str">
        <f>""</f>
        <v/>
      </c>
      <c r="JQ8" t="str">
        <f>HYPERLINK("https://web.datatree.com/?/property?propertyId=3351821")</f>
        <v>https://web.datatree.com/?/property?propertyId=3351821</v>
      </c>
    </row>
    <row r="9" spans="1:277" x14ac:dyDescent="0.25">
      <c r="A9">
        <v>7</v>
      </c>
      <c r="B9" s="15" t="s">
        <v>18833</v>
      </c>
      <c r="C9" s="15" t="s">
        <v>18832</v>
      </c>
      <c r="D9" s="15" t="s">
        <v>18834</v>
      </c>
      <c r="E9" s="15" t="s">
        <v>18835</v>
      </c>
      <c r="F9" s="15" t="s">
        <v>18836</v>
      </c>
      <c r="G9" s="15" t="s">
        <v>243</v>
      </c>
      <c r="H9" s="15">
        <v>85555</v>
      </c>
      <c r="I9" s="15" t="s">
        <v>18837</v>
      </c>
      <c r="J9" s="23" t="s">
        <v>18838</v>
      </c>
      <c r="K9" s="15" t="s">
        <v>18839</v>
      </c>
      <c r="L9" s="16" t="s">
        <v>18840</v>
      </c>
      <c r="M9" s="17" t="str">
        <f t="shared" si="0"/>
        <v>6/31/2022</v>
      </c>
      <c r="N9" s="15">
        <v>9201</v>
      </c>
      <c r="O9" s="18">
        <f t="shared" si="16"/>
        <v>0</v>
      </c>
      <c r="P9" s="19" t="str">
        <f t="shared" si="17"/>
        <v>$0.00</v>
      </c>
      <c r="Q9" s="16">
        <v>44834</v>
      </c>
      <c r="R9" s="19" t="str">
        <f t="shared" si="3"/>
        <v>09/30/22</v>
      </c>
      <c r="S9" t="str">
        <f t="shared" si="18"/>
        <v>MOHAVE</v>
      </c>
      <c r="T9" s="6" t="str">
        <f t="shared" si="19"/>
        <v>245-04-012</v>
      </c>
      <c r="U9" t="str">
        <f t="shared" si="20"/>
        <v xml:space="preserve">3960 E WYOMING AVE </v>
      </c>
      <c r="V9" t="str">
        <f t="shared" si="21"/>
        <v>LAS VEGAS</v>
      </c>
      <c r="W9" t="str">
        <f t="shared" si="22"/>
        <v>NV</v>
      </c>
      <c r="X9" t="str">
        <f t="shared" si="23"/>
        <v>89104-5031</v>
      </c>
      <c r="Y9" t="str">
        <f t="shared" si="24"/>
        <v>STEVEN</v>
      </c>
      <c r="Z9" t="str">
        <f t="shared" si="25"/>
        <v>THORNOCK</v>
      </c>
      <c r="AA9" t="str">
        <f t="shared" si="26"/>
        <v>E2 W2 SE4 SE4 SEC 5 17 17 10AC</v>
      </c>
      <c r="AB9">
        <f t="shared" si="27"/>
        <v>10</v>
      </c>
      <c r="AC9" t="str">
        <f t="shared" si="28"/>
        <v>MOHAVE</v>
      </c>
      <c r="AI9">
        <f t="shared" si="12"/>
        <v>10</v>
      </c>
      <c r="AO9" t="s">
        <v>390</v>
      </c>
      <c r="AP9" t="s">
        <v>391</v>
      </c>
      <c r="AQ9" t="s">
        <v>392</v>
      </c>
      <c r="AR9" t="s">
        <v>393</v>
      </c>
      <c r="AS9" t="s">
        <v>240</v>
      </c>
      <c r="AT9">
        <v>193</v>
      </c>
      <c r="BC9" t="s">
        <v>394</v>
      </c>
      <c r="BD9" t="s">
        <v>390</v>
      </c>
      <c r="BE9" t="s">
        <v>395</v>
      </c>
      <c r="BH9" t="s">
        <v>242</v>
      </c>
      <c r="BS9" t="s">
        <v>243</v>
      </c>
      <c r="BV9" t="s">
        <v>244</v>
      </c>
      <c r="BY9" t="s">
        <v>245</v>
      </c>
      <c r="BZ9" t="s">
        <v>396</v>
      </c>
      <c r="CA9">
        <v>3960</v>
      </c>
      <c r="CD9" t="s">
        <v>397</v>
      </c>
      <c r="CE9" t="s">
        <v>248</v>
      </c>
      <c r="CG9" t="s">
        <v>398</v>
      </c>
      <c r="CH9" t="s">
        <v>399</v>
      </c>
      <c r="CI9" t="s">
        <v>400</v>
      </c>
      <c r="CJ9" t="str">
        <f>"89104-5031"</f>
        <v>89104-5031</v>
      </c>
      <c r="CK9" t="s">
        <v>401</v>
      </c>
      <c r="CL9" t="s">
        <v>402</v>
      </c>
      <c r="CM9" t="s">
        <v>403</v>
      </c>
      <c r="CN9" t="s">
        <v>254</v>
      </c>
      <c r="CO9" t="s">
        <v>404</v>
      </c>
      <c r="CP9" t="str">
        <f>"245-04-012"</f>
        <v>245-04-012</v>
      </c>
      <c r="CQ9" t="str">
        <f>"24504012"</f>
        <v>24504012</v>
      </c>
      <c r="CR9" t="str">
        <f>"R24504012"</f>
        <v>R24504012</v>
      </c>
      <c r="CS9">
        <v>4015</v>
      </c>
      <c r="CW9" t="s">
        <v>256</v>
      </c>
      <c r="DB9">
        <v>34.879142769541197</v>
      </c>
      <c r="DC9">
        <v>-114.094171355133</v>
      </c>
      <c r="DO9" t="str">
        <f>""</f>
        <v/>
      </c>
      <c r="DQ9">
        <v>0</v>
      </c>
      <c r="DR9">
        <v>0</v>
      </c>
      <c r="DS9">
        <v>0</v>
      </c>
      <c r="DT9">
        <v>0</v>
      </c>
      <c r="DW9">
        <v>0</v>
      </c>
      <c r="DX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L9">
        <v>0</v>
      </c>
      <c r="EN9">
        <v>0</v>
      </c>
      <c r="EP9">
        <v>0</v>
      </c>
      <c r="ER9">
        <v>0</v>
      </c>
      <c r="ET9">
        <v>0</v>
      </c>
      <c r="EY9">
        <v>0</v>
      </c>
      <c r="FA9">
        <v>0</v>
      </c>
      <c r="FL9">
        <v>0</v>
      </c>
      <c r="FQ9" t="s">
        <v>336</v>
      </c>
      <c r="FR9" t="s">
        <v>405</v>
      </c>
      <c r="FS9" t="s">
        <v>406</v>
      </c>
      <c r="FU9">
        <v>435600</v>
      </c>
      <c r="FV9">
        <v>10</v>
      </c>
      <c r="FW9">
        <v>0</v>
      </c>
      <c r="FX9">
        <v>0</v>
      </c>
      <c r="FY9">
        <v>0</v>
      </c>
      <c r="FZ9">
        <v>0</v>
      </c>
      <c r="GI9" t="s">
        <v>407</v>
      </c>
      <c r="GJ9" t="s">
        <v>408</v>
      </c>
      <c r="GK9" t="s">
        <v>409</v>
      </c>
      <c r="GL9" s="1">
        <v>42053</v>
      </c>
      <c r="GM9" t="s">
        <v>267</v>
      </c>
      <c r="GN9" t="str">
        <f>"TRUE"</f>
        <v>TRUE</v>
      </c>
      <c r="GO9">
        <v>2022</v>
      </c>
      <c r="GP9">
        <v>2020</v>
      </c>
      <c r="GQ9">
        <v>1300</v>
      </c>
      <c r="GR9" t="s">
        <v>246</v>
      </c>
      <c r="GS9" t="s">
        <v>246</v>
      </c>
      <c r="GT9" t="s">
        <v>246</v>
      </c>
      <c r="GU9" t="s">
        <v>246</v>
      </c>
      <c r="GV9" t="s">
        <v>246</v>
      </c>
      <c r="GW9" t="s">
        <v>246</v>
      </c>
      <c r="GX9" t="s">
        <v>246</v>
      </c>
      <c r="GY9" t="s">
        <v>246</v>
      </c>
      <c r="GZ9" t="s">
        <v>246</v>
      </c>
      <c r="HA9" t="s">
        <v>246</v>
      </c>
      <c r="HB9" t="s">
        <v>246</v>
      </c>
      <c r="HC9" t="s">
        <v>246</v>
      </c>
      <c r="HD9" t="s">
        <v>246</v>
      </c>
      <c r="HE9" s="2">
        <v>972</v>
      </c>
      <c r="HF9" s="2">
        <v>0</v>
      </c>
      <c r="HG9" s="2">
        <v>0</v>
      </c>
      <c r="HH9">
        <v>0</v>
      </c>
      <c r="HI9" s="2">
        <v>6480</v>
      </c>
      <c r="HJ9" s="2">
        <v>6480</v>
      </c>
      <c r="HK9" s="2">
        <v>0</v>
      </c>
      <c r="HL9">
        <v>0</v>
      </c>
      <c r="HM9" s="2">
        <v>0</v>
      </c>
      <c r="HN9" s="2">
        <v>0</v>
      </c>
      <c r="HO9" s="2">
        <v>0</v>
      </c>
      <c r="HP9">
        <v>0</v>
      </c>
      <c r="HQ9" s="2">
        <v>62.26</v>
      </c>
      <c r="HS9" s="2">
        <v>6480</v>
      </c>
      <c r="HV9" t="s">
        <v>410</v>
      </c>
      <c r="HY9" t="s">
        <v>411</v>
      </c>
      <c r="HZ9" t="s">
        <v>411</v>
      </c>
      <c r="IB9" s="1">
        <v>43122</v>
      </c>
      <c r="IC9" s="1">
        <v>43129</v>
      </c>
      <c r="IE9" t="s">
        <v>412</v>
      </c>
      <c r="IF9" t="str">
        <f>""</f>
        <v/>
      </c>
      <c r="IG9" t="str">
        <f>"2018.4302"</f>
        <v>2018.4302</v>
      </c>
      <c r="IH9" t="str">
        <f>""</f>
        <v/>
      </c>
      <c r="II9" s="1">
        <v>43118</v>
      </c>
      <c r="IJ9" s="1">
        <v>43129</v>
      </c>
      <c r="IK9" s="2">
        <v>2500</v>
      </c>
      <c r="IM9" t="s">
        <v>270</v>
      </c>
      <c r="IN9" t="s">
        <v>413</v>
      </c>
      <c r="IT9" t="str">
        <f>""</f>
        <v/>
      </c>
      <c r="IY9" t="str">
        <f>""</f>
        <v/>
      </c>
      <c r="JA9" t="s">
        <v>414</v>
      </c>
      <c r="JB9" t="s">
        <v>271</v>
      </c>
      <c r="JD9" t="str">
        <f>"2018.4301"</f>
        <v>2018.4301</v>
      </c>
      <c r="JE9" t="str">
        <f>""</f>
        <v/>
      </c>
      <c r="JO9" t="str">
        <f>""</f>
        <v/>
      </c>
      <c r="JP9" t="str">
        <f>""</f>
        <v/>
      </c>
      <c r="JQ9" t="str">
        <f>HYPERLINK("https://web.datatree.com/?/property?propertyId=3376745")</f>
        <v>https://web.datatree.com/?/property?propertyId=3376745</v>
      </c>
    </row>
    <row r="10" spans="1:277" x14ac:dyDescent="0.25">
      <c r="A10">
        <v>8</v>
      </c>
      <c r="B10" s="15" t="s">
        <v>18833</v>
      </c>
      <c r="C10" s="15" t="s">
        <v>18832</v>
      </c>
      <c r="D10" s="15" t="s">
        <v>18834</v>
      </c>
      <c r="E10" s="15" t="s">
        <v>18835</v>
      </c>
      <c r="F10" s="15" t="s">
        <v>18836</v>
      </c>
      <c r="G10" s="15" t="s">
        <v>243</v>
      </c>
      <c r="H10" s="15">
        <v>85555</v>
      </c>
      <c r="I10" s="15" t="s">
        <v>18837</v>
      </c>
      <c r="J10" s="23" t="s">
        <v>18838</v>
      </c>
      <c r="K10" s="15" t="s">
        <v>18839</v>
      </c>
      <c r="L10" s="16" t="s">
        <v>18840</v>
      </c>
      <c r="M10" s="17" t="str">
        <f t="shared" si="0"/>
        <v>6/31/2022</v>
      </c>
      <c r="N10" s="15">
        <v>9202</v>
      </c>
      <c r="O10" s="18">
        <f t="shared" si="16"/>
        <v>0</v>
      </c>
      <c r="P10" s="19" t="str">
        <f t="shared" si="17"/>
        <v>$0.00</v>
      </c>
      <c r="Q10" s="16">
        <v>44834</v>
      </c>
      <c r="R10" s="19" t="str">
        <f t="shared" si="3"/>
        <v>09/30/22</v>
      </c>
      <c r="S10" t="str">
        <f t="shared" si="18"/>
        <v>MOHAVE</v>
      </c>
      <c r="T10" s="6" t="str">
        <f t="shared" si="19"/>
        <v>102-40-014</v>
      </c>
      <c r="U10" t="str">
        <f t="shared" si="20"/>
        <v xml:space="preserve">4670 N TEE PEE LN </v>
      </c>
      <c r="V10" t="str">
        <f t="shared" si="21"/>
        <v>LAS VEGAS</v>
      </c>
      <c r="W10" t="str">
        <f t="shared" si="22"/>
        <v>NV</v>
      </c>
      <c r="X10" t="str">
        <f t="shared" si="23"/>
        <v>89129-2633</v>
      </c>
      <c r="Y10" t="str">
        <f t="shared" si="24"/>
        <v>GENE</v>
      </c>
      <c r="Z10" t="str">
        <f t="shared" si="25"/>
        <v>JAMES</v>
      </c>
      <c r="AA10" t="str">
        <f t="shared" si="26"/>
        <v>SANDY RIVER RANCHEROS LOT 142 CONT 10 ACRES</v>
      </c>
      <c r="AB10">
        <f t="shared" si="27"/>
        <v>10</v>
      </c>
      <c r="AC10" t="str">
        <f t="shared" si="28"/>
        <v>MOHAVE</v>
      </c>
      <c r="AI10">
        <f t="shared" si="12"/>
        <v>10</v>
      </c>
      <c r="AO10" t="s">
        <v>415</v>
      </c>
      <c r="AP10" t="s">
        <v>416</v>
      </c>
      <c r="AQ10" t="s">
        <v>416</v>
      </c>
      <c r="AR10" t="s">
        <v>322</v>
      </c>
      <c r="AS10" t="s">
        <v>240</v>
      </c>
      <c r="AT10">
        <v>16</v>
      </c>
      <c r="BC10" t="s">
        <v>417</v>
      </c>
      <c r="BD10" t="s">
        <v>415</v>
      </c>
      <c r="BH10" t="s">
        <v>242</v>
      </c>
      <c r="BS10" t="s">
        <v>243</v>
      </c>
      <c r="BV10" t="s">
        <v>244</v>
      </c>
      <c r="BY10" t="s">
        <v>245</v>
      </c>
      <c r="BZ10" t="s">
        <v>246</v>
      </c>
      <c r="CA10">
        <v>4670</v>
      </c>
      <c r="CD10" t="s">
        <v>418</v>
      </c>
      <c r="CE10" t="s">
        <v>419</v>
      </c>
      <c r="CG10" t="s">
        <v>398</v>
      </c>
      <c r="CI10" t="s">
        <v>400</v>
      </c>
      <c r="CJ10" t="str">
        <f>"89129-2633"</f>
        <v>89129-2633</v>
      </c>
      <c r="CK10" t="s">
        <v>420</v>
      </c>
      <c r="CL10" t="s">
        <v>421</v>
      </c>
      <c r="CM10" t="s">
        <v>422</v>
      </c>
      <c r="CN10" t="s">
        <v>254</v>
      </c>
      <c r="CO10" t="s">
        <v>423</v>
      </c>
      <c r="CP10" t="str">
        <f>"102-40-014"</f>
        <v>102-40-014</v>
      </c>
      <c r="CQ10" t="str">
        <f>"10240014"</f>
        <v>10240014</v>
      </c>
      <c r="CR10" t="str">
        <f>"R10240014"</f>
        <v>R10240014</v>
      </c>
      <c r="CS10">
        <v>4015</v>
      </c>
      <c r="CW10" t="s">
        <v>256</v>
      </c>
      <c r="CX10" t="s">
        <v>424</v>
      </c>
      <c r="CY10" t="s">
        <v>258</v>
      </c>
      <c r="CZ10">
        <v>25</v>
      </c>
      <c r="DB10">
        <v>34.616236368087399</v>
      </c>
      <c r="DC10">
        <v>-113.471160555238</v>
      </c>
      <c r="DD10" t="s">
        <v>425</v>
      </c>
      <c r="DK10" t="s">
        <v>426</v>
      </c>
      <c r="DL10" t="s">
        <v>426</v>
      </c>
      <c r="DO10" t="str">
        <f>"142"</f>
        <v>142</v>
      </c>
      <c r="DQ10">
        <v>0</v>
      </c>
      <c r="DR10">
        <v>0</v>
      </c>
      <c r="DS10">
        <v>0</v>
      </c>
      <c r="DT10">
        <v>0</v>
      </c>
      <c r="DW10">
        <v>0</v>
      </c>
      <c r="DX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L10">
        <v>0</v>
      </c>
      <c r="EN10">
        <v>0</v>
      </c>
      <c r="EP10">
        <v>0</v>
      </c>
      <c r="ER10">
        <v>0</v>
      </c>
      <c r="ET10">
        <v>0</v>
      </c>
      <c r="EY10">
        <v>0</v>
      </c>
      <c r="FA10">
        <v>0</v>
      </c>
      <c r="FL10">
        <v>0</v>
      </c>
      <c r="FQ10" t="s">
        <v>261</v>
      </c>
      <c r="FR10" t="s">
        <v>262</v>
      </c>
      <c r="FS10" t="s">
        <v>263</v>
      </c>
      <c r="FU10">
        <v>435600</v>
      </c>
      <c r="FV10">
        <v>10</v>
      </c>
      <c r="FW10">
        <v>0</v>
      </c>
      <c r="FX10">
        <v>0</v>
      </c>
      <c r="FY10">
        <v>0</v>
      </c>
      <c r="FZ10">
        <v>0</v>
      </c>
      <c r="GI10" t="s">
        <v>264</v>
      </c>
      <c r="GJ10" t="s">
        <v>427</v>
      </c>
      <c r="GK10" t="s">
        <v>428</v>
      </c>
      <c r="GL10" s="1">
        <v>40135</v>
      </c>
      <c r="GM10" t="s">
        <v>267</v>
      </c>
      <c r="GN10" t="str">
        <f t="shared" ref="GN10:GN17" si="29">"FALSE"</f>
        <v>FALSE</v>
      </c>
      <c r="GO10">
        <v>2022</v>
      </c>
      <c r="GP10">
        <v>2020</v>
      </c>
      <c r="GQ10">
        <v>600</v>
      </c>
      <c r="GR10" t="s">
        <v>246</v>
      </c>
      <c r="GS10" t="s">
        <v>246</v>
      </c>
      <c r="GT10" t="s">
        <v>246</v>
      </c>
      <c r="GU10" t="s">
        <v>246</v>
      </c>
      <c r="GV10" t="s">
        <v>246</v>
      </c>
      <c r="GW10" t="s">
        <v>246</v>
      </c>
      <c r="GX10" t="s">
        <v>246</v>
      </c>
      <c r="GY10" t="s">
        <v>246</v>
      </c>
      <c r="GZ10" t="s">
        <v>246</v>
      </c>
      <c r="HA10" t="s">
        <v>246</v>
      </c>
      <c r="HB10" t="s">
        <v>246</v>
      </c>
      <c r="HC10" t="s">
        <v>246</v>
      </c>
      <c r="HD10" t="s">
        <v>246</v>
      </c>
      <c r="HE10" s="2">
        <v>509</v>
      </c>
      <c r="HF10" s="2">
        <v>0</v>
      </c>
      <c r="HG10" s="2">
        <v>0</v>
      </c>
      <c r="HH10">
        <v>0</v>
      </c>
      <c r="HI10" s="2">
        <v>3391</v>
      </c>
      <c r="HJ10" s="2">
        <v>3391</v>
      </c>
      <c r="HK10" s="2">
        <v>0</v>
      </c>
      <c r="HL10">
        <v>0</v>
      </c>
      <c r="HM10" s="2">
        <v>0</v>
      </c>
      <c r="HN10" s="2">
        <v>0</v>
      </c>
      <c r="HO10" s="2">
        <v>0</v>
      </c>
      <c r="HP10">
        <v>0</v>
      </c>
      <c r="HQ10" s="2">
        <v>31.56</v>
      </c>
      <c r="HS10" s="2">
        <v>3391</v>
      </c>
      <c r="HV10" t="s">
        <v>289</v>
      </c>
      <c r="HY10" t="s">
        <v>290</v>
      </c>
      <c r="HZ10" t="s">
        <v>290</v>
      </c>
      <c r="IB10" s="1">
        <v>42591</v>
      </c>
      <c r="IC10" s="1">
        <v>42592</v>
      </c>
      <c r="IE10" t="s">
        <v>362</v>
      </c>
      <c r="IF10" t="str">
        <f>""</f>
        <v/>
      </c>
      <c r="IG10" t="str">
        <f>"2016.35797"</f>
        <v>2016.35797</v>
      </c>
      <c r="IH10" t="str">
        <f>""</f>
        <v/>
      </c>
      <c r="IT10" t="str">
        <f>""</f>
        <v/>
      </c>
      <c r="IY10" t="str">
        <f>""</f>
        <v/>
      </c>
      <c r="JB10" t="s">
        <v>271</v>
      </c>
      <c r="JD10" t="str">
        <f>""</f>
        <v/>
      </c>
      <c r="JE10" t="str">
        <f>""</f>
        <v/>
      </c>
      <c r="JO10" t="str">
        <f>""</f>
        <v/>
      </c>
      <c r="JP10" t="str">
        <f>""</f>
        <v/>
      </c>
      <c r="JQ10" t="str">
        <f>HYPERLINK("https://web.datatree.com/?/property?propertyId=3388638")</f>
        <v>https://web.datatree.com/?/property?propertyId=3388638</v>
      </c>
    </row>
    <row r="11" spans="1:277" x14ac:dyDescent="0.25">
      <c r="A11">
        <v>9</v>
      </c>
      <c r="B11" s="15" t="s">
        <v>18833</v>
      </c>
      <c r="C11" s="15" t="s">
        <v>18832</v>
      </c>
      <c r="D11" s="15" t="s">
        <v>18834</v>
      </c>
      <c r="E11" s="15" t="s">
        <v>18835</v>
      </c>
      <c r="F11" s="15" t="s">
        <v>18836</v>
      </c>
      <c r="G11" s="15" t="s">
        <v>243</v>
      </c>
      <c r="H11" s="15">
        <v>85555</v>
      </c>
      <c r="I11" s="15" t="s">
        <v>18837</v>
      </c>
      <c r="J11" s="23" t="s">
        <v>18838</v>
      </c>
      <c r="K11" s="15" t="s">
        <v>18839</v>
      </c>
      <c r="L11" s="16" t="s">
        <v>18840</v>
      </c>
      <c r="M11" s="17" t="str">
        <f t="shared" si="0"/>
        <v>6/31/2022</v>
      </c>
      <c r="N11" s="15">
        <v>9203</v>
      </c>
      <c r="O11" s="18">
        <f t="shared" si="16"/>
        <v>0</v>
      </c>
      <c r="P11" s="19" t="str">
        <f t="shared" si="17"/>
        <v>$0.00</v>
      </c>
      <c r="Q11" s="16">
        <v>44834</v>
      </c>
      <c r="R11" s="19" t="str">
        <f t="shared" si="3"/>
        <v>09/30/22</v>
      </c>
      <c r="S11" t="str">
        <f t="shared" si="18"/>
        <v>MOHAVE</v>
      </c>
      <c r="T11" s="6" t="str">
        <f t="shared" si="19"/>
        <v>336-13-005</v>
      </c>
      <c r="U11" t="str">
        <f t="shared" si="20"/>
        <v xml:space="preserve">1429 CLOUD DANCE CT </v>
      </c>
      <c r="V11" t="str">
        <f t="shared" si="21"/>
        <v>NORTH LAS VEGAS</v>
      </c>
      <c r="W11" t="str">
        <f t="shared" si="22"/>
        <v>NV</v>
      </c>
      <c r="X11" t="str">
        <f t="shared" si="23"/>
        <v>89031-1809</v>
      </c>
      <c r="Y11" t="str">
        <f t="shared" si="24"/>
        <v>RAFAEL</v>
      </c>
      <c r="Z11" t="str">
        <f t="shared" si="25"/>
        <v>AGUIRRE</v>
      </c>
      <c r="AA11" t="str">
        <f t="shared" si="26"/>
        <v>T28N R17W SEC 17 NE4 NW4 NW4 CONT 10 ACRES</v>
      </c>
      <c r="AB11">
        <f t="shared" si="27"/>
        <v>10</v>
      </c>
      <c r="AC11" t="str">
        <f t="shared" si="28"/>
        <v>MOHAVE</v>
      </c>
      <c r="AI11">
        <f t="shared" si="12"/>
        <v>10</v>
      </c>
      <c r="AO11" t="s">
        <v>429</v>
      </c>
      <c r="AP11" t="s">
        <v>430</v>
      </c>
      <c r="AQ11" t="s">
        <v>431</v>
      </c>
      <c r="AR11" t="s">
        <v>432</v>
      </c>
      <c r="AS11" t="s">
        <v>240</v>
      </c>
      <c r="AT11">
        <v>2</v>
      </c>
      <c r="AU11" t="s">
        <v>433</v>
      </c>
      <c r="AV11" t="s">
        <v>434</v>
      </c>
      <c r="AW11" t="s">
        <v>434</v>
      </c>
      <c r="AX11" t="s">
        <v>435</v>
      </c>
      <c r="AY11" t="s">
        <v>240</v>
      </c>
      <c r="AZ11">
        <v>1</v>
      </c>
      <c r="BC11" t="s">
        <v>436</v>
      </c>
      <c r="BD11" t="s">
        <v>437</v>
      </c>
      <c r="BH11" t="s">
        <v>242</v>
      </c>
      <c r="BS11" t="s">
        <v>243</v>
      </c>
      <c r="BV11" t="s">
        <v>244</v>
      </c>
      <c r="BY11" t="s">
        <v>245</v>
      </c>
      <c r="CA11">
        <v>1429</v>
      </c>
      <c r="CD11" t="s">
        <v>438</v>
      </c>
      <c r="CE11" t="s">
        <v>439</v>
      </c>
      <c r="CG11" t="s">
        <v>440</v>
      </c>
      <c r="CH11" t="s">
        <v>440</v>
      </c>
      <c r="CI11" t="s">
        <v>400</v>
      </c>
      <c r="CJ11" t="str">
        <f>"89031-1809"</f>
        <v>89031-1809</v>
      </c>
      <c r="CK11" t="s">
        <v>441</v>
      </c>
      <c r="CL11" t="s">
        <v>442</v>
      </c>
      <c r="CM11" t="s">
        <v>443</v>
      </c>
      <c r="CN11" t="s">
        <v>254</v>
      </c>
      <c r="CO11" t="s">
        <v>444</v>
      </c>
      <c r="CP11" t="str">
        <f>"336-13-005"</f>
        <v>336-13-005</v>
      </c>
      <c r="CQ11" t="str">
        <f>"33613005"</f>
        <v>33613005</v>
      </c>
      <c r="CR11" t="str">
        <f>"R33613005"</f>
        <v>R33613005</v>
      </c>
      <c r="CS11">
        <v>4015</v>
      </c>
      <c r="CX11" t="s">
        <v>445</v>
      </c>
      <c r="CY11" t="s">
        <v>446</v>
      </c>
      <c r="CZ11">
        <v>17</v>
      </c>
      <c r="DB11">
        <v>35.821055350010298</v>
      </c>
      <c r="DC11">
        <v>-114.128921829565</v>
      </c>
      <c r="DD11" t="s">
        <v>447</v>
      </c>
      <c r="DK11" t="s">
        <v>448</v>
      </c>
      <c r="DL11" t="s">
        <v>448</v>
      </c>
      <c r="DO11" t="str">
        <f>"108"</f>
        <v>108</v>
      </c>
      <c r="DQ11">
        <v>0</v>
      </c>
      <c r="DR11">
        <v>0</v>
      </c>
      <c r="DS11">
        <v>0</v>
      </c>
      <c r="DT11">
        <v>0</v>
      </c>
      <c r="DW11">
        <v>0</v>
      </c>
      <c r="DX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L11">
        <v>0</v>
      </c>
      <c r="EN11">
        <v>0</v>
      </c>
      <c r="EP11">
        <v>0</v>
      </c>
      <c r="ER11">
        <v>0</v>
      </c>
      <c r="ET11">
        <v>0</v>
      </c>
      <c r="EY11">
        <v>0</v>
      </c>
      <c r="FA11">
        <v>0</v>
      </c>
      <c r="FL11">
        <v>0</v>
      </c>
      <c r="FQ11" t="s">
        <v>261</v>
      </c>
      <c r="FR11" t="s">
        <v>354</v>
      </c>
      <c r="FS11" t="s">
        <v>355</v>
      </c>
      <c r="FU11">
        <v>435600</v>
      </c>
      <c r="FV11">
        <v>10</v>
      </c>
      <c r="FW11">
        <v>0</v>
      </c>
      <c r="FX11">
        <v>0</v>
      </c>
      <c r="FY11">
        <v>0</v>
      </c>
      <c r="FZ11">
        <v>0</v>
      </c>
      <c r="GI11" t="s">
        <v>264</v>
      </c>
      <c r="GJ11" t="s">
        <v>449</v>
      </c>
      <c r="GK11" t="s">
        <v>450</v>
      </c>
      <c r="GL11" s="1">
        <v>40135</v>
      </c>
      <c r="GM11" t="s">
        <v>267</v>
      </c>
      <c r="GN11" t="str">
        <f t="shared" si="29"/>
        <v>FALSE</v>
      </c>
      <c r="GO11">
        <v>2022</v>
      </c>
      <c r="GP11">
        <v>2020</v>
      </c>
      <c r="GQ11">
        <v>400</v>
      </c>
      <c r="GR11" t="s">
        <v>246</v>
      </c>
      <c r="GS11" t="s">
        <v>246</v>
      </c>
      <c r="GT11" t="s">
        <v>246</v>
      </c>
      <c r="GU11" t="s">
        <v>246</v>
      </c>
      <c r="GV11" t="s">
        <v>246</v>
      </c>
      <c r="GW11" t="s">
        <v>246</v>
      </c>
      <c r="GX11" t="s">
        <v>246</v>
      </c>
      <c r="GY11" t="s">
        <v>246</v>
      </c>
      <c r="GZ11" t="s">
        <v>246</v>
      </c>
      <c r="HA11" t="s">
        <v>246</v>
      </c>
      <c r="HB11" t="s">
        <v>246</v>
      </c>
      <c r="HC11" t="s">
        <v>246</v>
      </c>
      <c r="HD11" t="s">
        <v>246</v>
      </c>
      <c r="HE11" s="2">
        <v>1082</v>
      </c>
      <c r="HF11" s="2">
        <v>0</v>
      </c>
      <c r="HG11" s="2">
        <v>0</v>
      </c>
      <c r="HH11">
        <v>0</v>
      </c>
      <c r="HI11" s="2">
        <v>7214</v>
      </c>
      <c r="HJ11" s="2">
        <v>7214</v>
      </c>
      <c r="HK11" s="2">
        <v>0</v>
      </c>
      <c r="HL11">
        <v>0</v>
      </c>
      <c r="HM11" s="2">
        <v>0</v>
      </c>
      <c r="HN11" s="2">
        <v>0</v>
      </c>
      <c r="HO11" s="2">
        <v>0</v>
      </c>
      <c r="HP11">
        <v>0</v>
      </c>
      <c r="HQ11" s="2">
        <v>99.06</v>
      </c>
      <c r="HS11" s="2">
        <v>7214</v>
      </c>
      <c r="HV11" t="s">
        <v>315</v>
      </c>
      <c r="HY11" t="s">
        <v>316</v>
      </c>
      <c r="HZ11" t="s">
        <v>317</v>
      </c>
      <c r="IA11" t="s">
        <v>318</v>
      </c>
      <c r="IF11" t="str">
        <f>""</f>
        <v/>
      </c>
      <c r="IG11" t="str">
        <f>""</f>
        <v/>
      </c>
      <c r="IH11" t="str">
        <f>""</f>
        <v/>
      </c>
      <c r="II11" s="1">
        <v>43527</v>
      </c>
      <c r="IJ11" s="1">
        <v>43528</v>
      </c>
      <c r="IK11" s="2">
        <v>9000</v>
      </c>
      <c r="IM11" t="s">
        <v>270</v>
      </c>
      <c r="IN11" t="s">
        <v>451</v>
      </c>
      <c r="IT11" t="str">
        <f>""</f>
        <v/>
      </c>
      <c r="IY11" t="str">
        <f>""</f>
        <v/>
      </c>
      <c r="JA11" t="s">
        <v>414</v>
      </c>
      <c r="JB11" t="s">
        <v>271</v>
      </c>
      <c r="JD11" t="str">
        <f>"2019.10678"</f>
        <v>2019.10678</v>
      </c>
      <c r="JE11" t="str">
        <f>""</f>
        <v/>
      </c>
      <c r="JF11" s="1">
        <v>42221</v>
      </c>
      <c r="JG11" s="1">
        <v>42227</v>
      </c>
      <c r="JH11" s="2">
        <v>11200</v>
      </c>
      <c r="JI11" t="s">
        <v>270</v>
      </c>
      <c r="JO11" t="str">
        <f>"2015.35827"</f>
        <v>2015.35827</v>
      </c>
      <c r="JP11" t="str">
        <f>""</f>
        <v/>
      </c>
      <c r="JQ11" t="str">
        <f>HYPERLINK("https://web.datatree.com/?/property?propertyId=3390759")</f>
        <v>https://web.datatree.com/?/property?propertyId=3390759</v>
      </c>
    </row>
    <row r="12" spans="1:277" x14ac:dyDescent="0.25">
      <c r="A12">
        <v>10</v>
      </c>
      <c r="B12" s="15" t="s">
        <v>18833</v>
      </c>
      <c r="C12" s="15" t="s">
        <v>18832</v>
      </c>
      <c r="D12" s="15" t="s">
        <v>18834</v>
      </c>
      <c r="E12" s="15" t="s">
        <v>18835</v>
      </c>
      <c r="F12" s="15" t="s">
        <v>18836</v>
      </c>
      <c r="G12" s="15" t="s">
        <v>243</v>
      </c>
      <c r="H12" s="15">
        <v>85555</v>
      </c>
      <c r="I12" s="15" t="s">
        <v>18837</v>
      </c>
      <c r="J12" s="23" t="s">
        <v>18838</v>
      </c>
      <c r="K12" s="15" t="s">
        <v>18839</v>
      </c>
      <c r="L12" s="16" t="s">
        <v>18840</v>
      </c>
      <c r="M12" s="17" t="str">
        <f t="shared" si="0"/>
        <v>6/31/2022</v>
      </c>
      <c r="N12" s="15">
        <v>9204</v>
      </c>
      <c r="O12" s="18">
        <f t="shared" si="16"/>
        <v>0</v>
      </c>
      <c r="P12" s="19" t="str">
        <f t="shared" si="17"/>
        <v>$0.00</v>
      </c>
      <c r="Q12" s="16">
        <v>44834</v>
      </c>
      <c r="R12" s="19" t="str">
        <f t="shared" si="3"/>
        <v>09/30/22</v>
      </c>
      <c r="S12" t="str">
        <f t="shared" si="18"/>
        <v>MOHAVE</v>
      </c>
      <c r="T12" s="6" t="str">
        <f t="shared" si="19"/>
        <v>210-37-038</v>
      </c>
      <c r="U12" t="str">
        <f t="shared" si="20"/>
        <v xml:space="preserve">4002 S 158TH ST C </v>
      </c>
      <c r="V12" t="str">
        <f t="shared" si="21"/>
        <v>TUKWILA</v>
      </c>
      <c r="W12" t="str">
        <f t="shared" si="22"/>
        <v>WA</v>
      </c>
      <c r="X12" t="str">
        <f t="shared" si="23"/>
        <v>98188-2608</v>
      </c>
      <c r="Y12" t="str">
        <f t="shared" si="24"/>
        <v>KRISTI</v>
      </c>
      <c r="Z12" t="str">
        <f t="shared" si="25"/>
        <v>STAKSTON</v>
      </c>
      <c r="AA12" t="str">
        <f t="shared" si="26"/>
        <v>TWN: 161/2N RNG: 20WSEC: 27 TRACT: SW4 SE4 SE4 CONT 10 AC M/L</v>
      </c>
      <c r="AB12">
        <f t="shared" si="27"/>
        <v>10</v>
      </c>
      <c r="AC12" t="str">
        <f t="shared" si="28"/>
        <v>MOHAVE</v>
      </c>
      <c r="AI12">
        <f t="shared" si="12"/>
        <v>10</v>
      </c>
      <c r="AO12" t="s">
        <v>452</v>
      </c>
      <c r="AP12" t="s">
        <v>453</v>
      </c>
      <c r="AQ12" t="s">
        <v>454</v>
      </c>
      <c r="AR12" t="s">
        <v>455</v>
      </c>
      <c r="AS12" t="s">
        <v>240</v>
      </c>
      <c r="AT12">
        <v>3</v>
      </c>
      <c r="BC12" t="s">
        <v>456</v>
      </c>
      <c r="BD12" t="s">
        <v>452</v>
      </c>
      <c r="BH12" t="s">
        <v>242</v>
      </c>
      <c r="BS12" t="s">
        <v>243</v>
      </c>
      <c r="BV12" t="s">
        <v>244</v>
      </c>
      <c r="BY12" t="s">
        <v>245</v>
      </c>
      <c r="BZ12" t="s">
        <v>457</v>
      </c>
      <c r="CA12">
        <v>4002</v>
      </c>
      <c r="CD12" t="s">
        <v>458</v>
      </c>
      <c r="CE12" t="s">
        <v>375</v>
      </c>
      <c r="CF12" t="s">
        <v>459</v>
      </c>
      <c r="CG12" t="s">
        <v>460</v>
      </c>
      <c r="CH12" t="s">
        <v>460</v>
      </c>
      <c r="CI12" t="s">
        <v>461</v>
      </c>
      <c r="CJ12" t="str">
        <f>"98188-2608"</f>
        <v>98188-2608</v>
      </c>
      <c r="CK12" t="s">
        <v>462</v>
      </c>
      <c r="CL12" t="s">
        <v>463</v>
      </c>
      <c r="CM12" t="s">
        <v>464</v>
      </c>
      <c r="CN12" t="s">
        <v>254</v>
      </c>
      <c r="CO12" t="s">
        <v>465</v>
      </c>
      <c r="CP12" t="str">
        <f>"210-37-038"</f>
        <v>210-37-038</v>
      </c>
      <c r="CQ12" t="str">
        <f>"21037038"</f>
        <v>21037038</v>
      </c>
      <c r="CR12" t="str">
        <f>"R21037038"</f>
        <v>R21037038</v>
      </c>
      <c r="CS12">
        <v>4015</v>
      </c>
      <c r="CW12" t="s">
        <v>256</v>
      </c>
      <c r="CX12">
        <v>16</v>
      </c>
      <c r="CY12" t="s">
        <v>310</v>
      </c>
      <c r="CZ12">
        <v>27</v>
      </c>
      <c r="DB12">
        <v>34.779276286039902</v>
      </c>
      <c r="DC12">
        <v>-114.337414686786</v>
      </c>
      <c r="DK12" t="s">
        <v>466</v>
      </c>
      <c r="DL12" t="s">
        <v>466</v>
      </c>
      <c r="DO12" t="str">
        <f>""</f>
        <v/>
      </c>
      <c r="DQ12">
        <v>0</v>
      </c>
      <c r="DR12">
        <v>0</v>
      </c>
      <c r="DS12">
        <v>0</v>
      </c>
      <c r="DT12">
        <v>0</v>
      </c>
      <c r="DW12">
        <v>0</v>
      </c>
      <c r="DX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L12">
        <v>0</v>
      </c>
      <c r="EN12">
        <v>0</v>
      </c>
      <c r="EP12">
        <v>0</v>
      </c>
      <c r="ER12">
        <v>0</v>
      </c>
      <c r="ET12">
        <v>0</v>
      </c>
      <c r="EY12">
        <v>0</v>
      </c>
      <c r="FA12">
        <v>0</v>
      </c>
      <c r="FL12">
        <v>0</v>
      </c>
      <c r="FQ12" t="s">
        <v>261</v>
      </c>
      <c r="FR12" t="s">
        <v>354</v>
      </c>
      <c r="FS12" t="s">
        <v>355</v>
      </c>
      <c r="FU12">
        <v>435600</v>
      </c>
      <c r="FV12">
        <v>10</v>
      </c>
      <c r="FW12">
        <v>0</v>
      </c>
      <c r="FX12">
        <v>0</v>
      </c>
      <c r="FY12">
        <v>0</v>
      </c>
      <c r="FZ12">
        <v>0</v>
      </c>
      <c r="GI12" t="s">
        <v>264</v>
      </c>
      <c r="GJ12" t="s">
        <v>384</v>
      </c>
      <c r="GK12" t="s">
        <v>385</v>
      </c>
      <c r="GL12" s="1">
        <v>40135</v>
      </c>
      <c r="GM12" t="s">
        <v>267</v>
      </c>
      <c r="GN12" t="str">
        <f t="shared" si="29"/>
        <v>FALSE</v>
      </c>
      <c r="GO12">
        <v>2022</v>
      </c>
      <c r="GP12">
        <v>2020</v>
      </c>
      <c r="GQ12">
        <v>1200</v>
      </c>
      <c r="GR12" t="s">
        <v>246</v>
      </c>
      <c r="GS12" t="s">
        <v>246</v>
      </c>
      <c r="GT12" t="s">
        <v>246</v>
      </c>
      <c r="GU12" t="s">
        <v>246</v>
      </c>
      <c r="GV12" t="s">
        <v>246</v>
      </c>
      <c r="GW12" t="s">
        <v>246</v>
      </c>
      <c r="GX12" t="s">
        <v>246</v>
      </c>
      <c r="GY12" t="s">
        <v>246</v>
      </c>
      <c r="GZ12" t="s">
        <v>246</v>
      </c>
      <c r="HA12" t="s">
        <v>246</v>
      </c>
      <c r="HB12" t="s">
        <v>246</v>
      </c>
      <c r="HC12" t="s">
        <v>246</v>
      </c>
      <c r="HD12" t="s">
        <v>246</v>
      </c>
      <c r="HE12" s="2">
        <v>493</v>
      </c>
      <c r="HF12" s="2">
        <v>0</v>
      </c>
      <c r="HG12" s="2">
        <v>0</v>
      </c>
      <c r="HH12">
        <v>0</v>
      </c>
      <c r="HI12" s="2">
        <v>3288</v>
      </c>
      <c r="HJ12" s="2">
        <v>3288</v>
      </c>
      <c r="HK12" s="2">
        <v>0</v>
      </c>
      <c r="HL12">
        <v>0</v>
      </c>
      <c r="HM12" s="2">
        <v>0</v>
      </c>
      <c r="HN12" s="2">
        <v>0</v>
      </c>
      <c r="HO12" s="2">
        <v>0</v>
      </c>
      <c r="HP12">
        <v>0</v>
      </c>
      <c r="HQ12" s="2">
        <v>26.66</v>
      </c>
      <c r="HS12" s="2">
        <v>3288</v>
      </c>
      <c r="HV12" t="s">
        <v>386</v>
      </c>
      <c r="HW12" t="s">
        <v>387</v>
      </c>
      <c r="HY12" t="s">
        <v>388</v>
      </c>
      <c r="HZ12" t="s">
        <v>388</v>
      </c>
      <c r="IA12" t="s">
        <v>389</v>
      </c>
      <c r="IF12" t="str">
        <f>""</f>
        <v/>
      </c>
      <c r="IG12" t="str">
        <f>""</f>
        <v/>
      </c>
      <c r="IH12" t="str">
        <f>""</f>
        <v/>
      </c>
      <c r="IT12" t="str">
        <f>""</f>
        <v/>
      </c>
      <c r="IY12" t="str">
        <f>""</f>
        <v/>
      </c>
      <c r="JB12" t="s">
        <v>271</v>
      </c>
      <c r="JD12" t="str">
        <f>""</f>
        <v/>
      </c>
      <c r="JE12" t="str">
        <f>""</f>
        <v/>
      </c>
      <c r="JO12" t="str">
        <f>""</f>
        <v/>
      </c>
      <c r="JP12" t="str">
        <f>""</f>
        <v/>
      </c>
      <c r="JQ12" t="str">
        <f>HYPERLINK("https://web.datatree.com/?/property?propertyId=3362175")</f>
        <v>https://web.datatree.com/?/property?propertyId=3362175</v>
      </c>
    </row>
    <row r="13" spans="1:277" x14ac:dyDescent="0.25">
      <c r="A13">
        <v>11</v>
      </c>
      <c r="B13" s="15" t="s">
        <v>18833</v>
      </c>
      <c r="C13" s="15" t="s">
        <v>18832</v>
      </c>
      <c r="D13" s="15" t="s">
        <v>18834</v>
      </c>
      <c r="E13" s="15" t="s">
        <v>18835</v>
      </c>
      <c r="F13" s="15" t="s">
        <v>18836</v>
      </c>
      <c r="G13" s="15" t="s">
        <v>243</v>
      </c>
      <c r="H13" s="15">
        <v>85555</v>
      </c>
      <c r="I13" s="15" t="s">
        <v>18837</v>
      </c>
      <c r="J13" s="23" t="s">
        <v>18838</v>
      </c>
      <c r="K13" s="15" t="s">
        <v>18839</v>
      </c>
      <c r="L13" s="16" t="s">
        <v>18840</v>
      </c>
      <c r="M13" s="17" t="str">
        <f t="shared" si="0"/>
        <v>6/31/2022</v>
      </c>
      <c r="N13" s="15">
        <v>9205</v>
      </c>
      <c r="O13" s="18">
        <f t="shared" si="16"/>
        <v>0</v>
      </c>
      <c r="P13" s="19" t="str">
        <f t="shared" si="17"/>
        <v>$0.00</v>
      </c>
      <c r="Q13" s="16">
        <v>44834</v>
      </c>
      <c r="R13" s="19" t="str">
        <f t="shared" si="3"/>
        <v>09/30/22</v>
      </c>
      <c r="S13" t="str">
        <f t="shared" si="18"/>
        <v>MOHAVE</v>
      </c>
      <c r="T13" s="6" t="str">
        <f t="shared" si="19"/>
        <v>333-23-037</v>
      </c>
      <c r="U13" t="str">
        <f t="shared" si="20"/>
        <v xml:space="preserve">13477 MICHIGAN AVE </v>
      </c>
      <c r="V13" t="str">
        <f t="shared" si="21"/>
        <v>HUNTLEY</v>
      </c>
      <c r="W13" t="str">
        <f t="shared" si="22"/>
        <v>IL</v>
      </c>
      <c r="X13" t="str">
        <f t="shared" si="23"/>
        <v>60142-7565</v>
      </c>
      <c r="Y13" t="str">
        <f t="shared" si="24"/>
        <v>JOHN</v>
      </c>
      <c r="Z13" t="str">
        <f t="shared" si="25"/>
        <v>ZANARDO</v>
      </c>
      <c r="AA13" t="str">
        <f t="shared" si="26"/>
        <v>NE4 SE4 NW4CONT 10 ACRES 333-01-052(333-01-107 &amp; 108) 333-01-107( 333-23-037)TAO</v>
      </c>
      <c r="AB13">
        <f t="shared" si="27"/>
        <v>10</v>
      </c>
      <c r="AC13" t="str">
        <f t="shared" si="28"/>
        <v>MOHAVE</v>
      </c>
      <c r="AI13">
        <f t="shared" si="12"/>
        <v>10</v>
      </c>
      <c r="AO13" t="s">
        <v>467</v>
      </c>
      <c r="AP13" t="s">
        <v>468</v>
      </c>
      <c r="AQ13" t="s">
        <v>469</v>
      </c>
      <c r="AR13" t="s">
        <v>470</v>
      </c>
      <c r="AS13" t="s">
        <v>240</v>
      </c>
      <c r="AT13">
        <v>1</v>
      </c>
      <c r="AU13" t="s">
        <v>471</v>
      </c>
      <c r="AV13" t="s">
        <v>472</v>
      </c>
      <c r="AW13" t="s">
        <v>472</v>
      </c>
      <c r="AX13" t="s">
        <v>470</v>
      </c>
      <c r="AY13" t="s">
        <v>240</v>
      </c>
      <c r="AZ13">
        <v>1</v>
      </c>
      <c r="BC13" t="s">
        <v>473</v>
      </c>
      <c r="BD13" t="s">
        <v>474</v>
      </c>
      <c r="BH13" t="s">
        <v>242</v>
      </c>
      <c r="BS13" t="s">
        <v>243</v>
      </c>
      <c r="BV13" t="s">
        <v>244</v>
      </c>
      <c r="BY13" t="s">
        <v>245</v>
      </c>
      <c r="CA13">
        <v>13477</v>
      </c>
      <c r="CD13" t="s">
        <v>475</v>
      </c>
      <c r="CE13" t="s">
        <v>248</v>
      </c>
      <c r="CG13" t="s">
        <v>476</v>
      </c>
      <c r="CH13" t="s">
        <v>476</v>
      </c>
      <c r="CI13" t="s">
        <v>250</v>
      </c>
      <c r="CJ13" t="str">
        <f>"60142-7565"</f>
        <v>60142-7565</v>
      </c>
      <c r="CK13" t="s">
        <v>477</v>
      </c>
      <c r="CL13" t="s">
        <v>478</v>
      </c>
      <c r="CM13" t="s">
        <v>479</v>
      </c>
      <c r="CN13" t="s">
        <v>254</v>
      </c>
      <c r="CO13" t="s">
        <v>480</v>
      </c>
      <c r="CP13" t="str">
        <f>"333-23-037"</f>
        <v>333-23-037</v>
      </c>
      <c r="CQ13" t="str">
        <f>"33323037"</f>
        <v>33323037</v>
      </c>
      <c r="CR13" t="str">
        <f>"R33323037"</f>
        <v>R33323037</v>
      </c>
      <c r="CS13">
        <v>4015</v>
      </c>
      <c r="CX13" t="s">
        <v>333</v>
      </c>
      <c r="CY13" t="s">
        <v>481</v>
      </c>
      <c r="CZ13">
        <v>7</v>
      </c>
      <c r="DB13">
        <v>35.481671118171697</v>
      </c>
      <c r="DC13">
        <v>-113.809263814829</v>
      </c>
      <c r="DK13" t="s">
        <v>482</v>
      </c>
      <c r="DL13" t="s">
        <v>482</v>
      </c>
      <c r="DO13" t="str">
        <f>""</f>
        <v/>
      </c>
      <c r="DQ13">
        <v>0</v>
      </c>
      <c r="DR13">
        <v>0</v>
      </c>
      <c r="DS13">
        <v>0</v>
      </c>
      <c r="DT13">
        <v>0</v>
      </c>
      <c r="DW13">
        <v>0</v>
      </c>
      <c r="DX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L13">
        <v>0</v>
      </c>
      <c r="EN13">
        <v>0</v>
      </c>
      <c r="EP13">
        <v>0</v>
      </c>
      <c r="ER13">
        <v>0</v>
      </c>
      <c r="ET13">
        <v>0</v>
      </c>
      <c r="EY13">
        <v>0</v>
      </c>
      <c r="FA13">
        <v>0</v>
      </c>
      <c r="FL13">
        <v>0</v>
      </c>
      <c r="FQ13" t="s">
        <v>261</v>
      </c>
      <c r="FR13" t="s">
        <v>354</v>
      </c>
      <c r="FS13" t="s">
        <v>355</v>
      </c>
      <c r="FU13">
        <v>435600</v>
      </c>
      <c r="FV13">
        <v>10</v>
      </c>
      <c r="FW13">
        <v>0</v>
      </c>
      <c r="FX13">
        <v>0</v>
      </c>
      <c r="FY13">
        <v>0</v>
      </c>
      <c r="FZ13">
        <v>0</v>
      </c>
      <c r="GI13" t="s">
        <v>264</v>
      </c>
      <c r="GJ13" t="s">
        <v>483</v>
      </c>
      <c r="GK13" t="s">
        <v>484</v>
      </c>
      <c r="GL13" s="1">
        <v>40135</v>
      </c>
      <c r="GM13" t="s">
        <v>267</v>
      </c>
      <c r="GN13" t="str">
        <f t="shared" si="29"/>
        <v>FALSE</v>
      </c>
      <c r="GO13">
        <v>2022</v>
      </c>
      <c r="GP13">
        <v>2020</v>
      </c>
      <c r="GQ13">
        <v>300</v>
      </c>
      <c r="GR13" t="s">
        <v>246</v>
      </c>
      <c r="GS13" t="s">
        <v>246</v>
      </c>
      <c r="GT13" t="s">
        <v>246</v>
      </c>
      <c r="GU13" t="s">
        <v>246</v>
      </c>
      <c r="GV13" t="s">
        <v>246</v>
      </c>
      <c r="GW13" t="s">
        <v>246</v>
      </c>
      <c r="GX13" t="s">
        <v>246</v>
      </c>
      <c r="GY13" t="s">
        <v>246</v>
      </c>
      <c r="GZ13" t="s">
        <v>246</v>
      </c>
      <c r="HA13" t="s">
        <v>246</v>
      </c>
      <c r="HB13" t="s">
        <v>246</v>
      </c>
      <c r="HC13" t="s">
        <v>246</v>
      </c>
      <c r="HD13" t="s">
        <v>246</v>
      </c>
      <c r="HE13" s="2">
        <v>980</v>
      </c>
      <c r="HF13" s="2">
        <v>0</v>
      </c>
      <c r="HG13" s="2">
        <v>0</v>
      </c>
      <c r="HH13">
        <v>0</v>
      </c>
      <c r="HI13" s="2">
        <v>6535</v>
      </c>
      <c r="HJ13" s="2">
        <v>6535</v>
      </c>
      <c r="HK13" s="2">
        <v>0</v>
      </c>
      <c r="HL13">
        <v>0</v>
      </c>
      <c r="HM13" s="2">
        <v>0</v>
      </c>
      <c r="HN13" s="2">
        <v>0</v>
      </c>
      <c r="HO13" s="2">
        <v>0</v>
      </c>
      <c r="HP13">
        <v>0</v>
      </c>
      <c r="HQ13" s="2">
        <v>71.8</v>
      </c>
      <c r="HS13" s="2">
        <v>6535</v>
      </c>
      <c r="HT13">
        <v>8</v>
      </c>
      <c r="HV13" t="s">
        <v>268</v>
      </c>
      <c r="HY13" t="s">
        <v>269</v>
      </c>
      <c r="IF13" t="str">
        <f>""</f>
        <v/>
      </c>
      <c r="IG13" t="str">
        <f>""</f>
        <v/>
      </c>
      <c r="IH13" t="str">
        <f>""</f>
        <v/>
      </c>
      <c r="IT13" t="str">
        <f>""</f>
        <v/>
      </c>
      <c r="IY13" t="str">
        <f>""</f>
        <v/>
      </c>
      <c r="JB13" t="s">
        <v>271</v>
      </c>
      <c r="JD13" t="str">
        <f>""</f>
        <v/>
      </c>
      <c r="JE13" t="str">
        <f>""</f>
        <v/>
      </c>
      <c r="JO13" t="str">
        <f>""</f>
        <v/>
      </c>
      <c r="JP13" t="str">
        <f>""</f>
        <v/>
      </c>
      <c r="JQ13" t="str">
        <f>HYPERLINK("https://web.datatree.com/?/property?propertyId=3362515")</f>
        <v>https://web.datatree.com/?/property?propertyId=3362515</v>
      </c>
    </row>
    <row r="14" spans="1:277" x14ac:dyDescent="0.25">
      <c r="A14">
        <v>12</v>
      </c>
      <c r="B14" s="15" t="s">
        <v>18833</v>
      </c>
      <c r="C14" s="15" t="s">
        <v>18832</v>
      </c>
      <c r="D14" s="15" t="s">
        <v>18834</v>
      </c>
      <c r="E14" s="15" t="s">
        <v>18835</v>
      </c>
      <c r="F14" s="15" t="s">
        <v>18836</v>
      </c>
      <c r="G14" s="15" t="s">
        <v>243</v>
      </c>
      <c r="H14" s="15">
        <v>85555</v>
      </c>
      <c r="I14" s="15" t="s">
        <v>18837</v>
      </c>
      <c r="J14" s="23" t="s">
        <v>18838</v>
      </c>
      <c r="K14" s="15" t="s">
        <v>18839</v>
      </c>
      <c r="L14" s="16" t="s">
        <v>18840</v>
      </c>
      <c r="M14" s="17" t="str">
        <f t="shared" si="0"/>
        <v>6/31/2022</v>
      </c>
      <c r="N14" s="15">
        <v>9206</v>
      </c>
      <c r="O14" s="18">
        <f t="shared" si="16"/>
        <v>0</v>
      </c>
      <c r="P14" s="19" t="str">
        <f t="shared" si="17"/>
        <v>$0.00</v>
      </c>
      <c r="Q14" s="16">
        <v>44834</v>
      </c>
      <c r="R14" s="19" t="str">
        <f t="shared" si="3"/>
        <v>09/30/22</v>
      </c>
      <c r="S14" t="str">
        <f t="shared" si="18"/>
        <v>MOHAVE</v>
      </c>
      <c r="T14" s="6" t="str">
        <f t="shared" si="19"/>
        <v>319-06-009E</v>
      </c>
      <c r="U14" t="str">
        <f t="shared" si="20"/>
        <v xml:space="preserve">3919 23 MILE RD </v>
      </c>
      <c r="V14" t="str">
        <f t="shared" si="21"/>
        <v>SHELBY TOWNSHIP</v>
      </c>
      <c r="W14" t="str">
        <f t="shared" si="22"/>
        <v>MI</v>
      </c>
      <c r="X14" t="str">
        <f t="shared" si="23"/>
        <v>48316-4005</v>
      </c>
      <c r="Y14" t="str">
        <f t="shared" si="24"/>
        <v>ANTHONY</v>
      </c>
      <c r="Z14" t="str">
        <f t="shared" si="25"/>
        <v>DIMAMBRO</v>
      </c>
      <c r="AA14" t="str">
        <f t="shared" si="26"/>
        <v>KEMO RANCHES SW4 OF LOT 57 EXCEPT 20' ON ALL FOUR SIDES FOR RDWY PURPOSES (307/194 DEEDS) CONT 10.00 ACRES</v>
      </c>
      <c r="AB14">
        <f t="shared" si="27"/>
        <v>10</v>
      </c>
      <c r="AC14" t="str">
        <f t="shared" si="28"/>
        <v>MOHAVE</v>
      </c>
      <c r="AI14">
        <f t="shared" si="12"/>
        <v>10</v>
      </c>
      <c r="AO14" t="s">
        <v>485</v>
      </c>
      <c r="AP14" t="s">
        <v>486</v>
      </c>
      <c r="AQ14" t="s">
        <v>487</v>
      </c>
      <c r="AR14" t="s">
        <v>488</v>
      </c>
      <c r="AS14" t="s">
        <v>240</v>
      </c>
      <c r="AT14">
        <v>2</v>
      </c>
      <c r="BC14" t="s">
        <v>489</v>
      </c>
      <c r="BD14" t="s">
        <v>485</v>
      </c>
      <c r="BH14" t="s">
        <v>242</v>
      </c>
      <c r="BS14" t="s">
        <v>243</v>
      </c>
      <c r="BV14" t="s">
        <v>244</v>
      </c>
      <c r="BY14" t="s">
        <v>245</v>
      </c>
      <c r="CA14">
        <v>3919</v>
      </c>
      <c r="CD14" t="s">
        <v>490</v>
      </c>
      <c r="CE14" t="s">
        <v>491</v>
      </c>
      <c r="CG14" t="s">
        <v>492</v>
      </c>
      <c r="CI14" t="s">
        <v>493</v>
      </c>
      <c r="CJ14" t="str">
        <f>"48316-4005"</f>
        <v>48316-4005</v>
      </c>
      <c r="CK14" t="s">
        <v>494</v>
      </c>
      <c r="CL14" t="s">
        <v>495</v>
      </c>
      <c r="CM14" t="s">
        <v>496</v>
      </c>
      <c r="CN14" t="s">
        <v>254</v>
      </c>
      <c r="CO14" t="s">
        <v>497</v>
      </c>
      <c r="CP14" t="str">
        <f>"319-06-009E"</f>
        <v>319-06-009E</v>
      </c>
      <c r="CQ14" t="str">
        <f>"31906009E"</f>
        <v>31906009E</v>
      </c>
      <c r="CR14" t="str">
        <f>"R31906009"</f>
        <v>R31906009</v>
      </c>
      <c r="CS14">
        <v>4015</v>
      </c>
      <c r="CX14" t="s">
        <v>498</v>
      </c>
      <c r="CY14" t="s">
        <v>499</v>
      </c>
      <c r="CZ14">
        <v>9</v>
      </c>
      <c r="DB14">
        <v>35.6523233885952</v>
      </c>
      <c r="DC14">
        <v>-114.32613098977799</v>
      </c>
      <c r="DD14" t="s">
        <v>500</v>
      </c>
      <c r="DK14" t="s">
        <v>501</v>
      </c>
      <c r="DL14" t="s">
        <v>501</v>
      </c>
      <c r="DO14" t="str">
        <f>"57"</f>
        <v>57</v>
      </c>
      <c r="DQ14">
        <v>0</v>
      </c>
      <c r="DR14">
        <v>0</v>
      </c>
      <c r="DS14">
        <v>0</v>
      </c>
      <c r="DT14">
        <v>0</v>
      </c>
      <c r="DW14">
        <v>0</v>
      </c>
      <c r="DX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L14">
        <v>0</v>
      </c>
      <c r="EN14">
        <v>0</v>
      </c>
      <c r="EP14">
        <v>0</v>
      </c>
      <c r="ER14">
        <v>0</v>
      </c>
      <c r="ET14">
        <v>0</v>
      </c>
      <c r="EY14">
        <v>0</v>
      </c>
      <c r="FA14">
        <v>0</v>
      </c>
      <c r="FL14">
        <v>0</v>
      </c>
      <c r="FQ14" t="s">
        <v>261</v>
      </c>
      <c r="FR14" t="s">
        <v>262</v>
      </c>
      <c r="FS14" t="s">
        <v>263</v>
      </c>
      <c r="FU14">
        <v>435600</v>
      </c>
      <c r="FV14">
        <v>10</v>
      </c>
      <c r="FW14">
        <v>0</v>
      </c>
      <c r="FX14">
        <v>0</v>
      </c>
      <c r="FY14">
        <v>0</v>
      </c>
      <c r="FZ14">
        <v>0</v>
      </c>
      <c r="GI14" t="s">
        <v>264</v>
      </c>
      <c r="GJ14" t="s">
        <v>502</v>
      </c>
      <c r="GK14" t="s">
        <v>503</v>
      </c>
      <c r="GL14" s="1">
        <v>40135</v>
      </c>
      <c r="GM14" t="s">
        <v>267</v>
      </c>
      <c r="GN14" t="str">
        <f t="shared" si="29"/>
        <v>FALSE</v>
      </c>
      <c r="GO14">
        <v>2022</v>
      </c>
      <c r="GP14">
        <v>2020</v>
      </c>
      <c r="GQ14">
        <v>1110</v>
      </c>
      <c r="GR14" t="s">
        <v>246</v>
      </c>
      <c r="GS14" t="s">
        <v>246</v>
      </c>
      <c r="GT14" t="s">
        <v>246</v>
      </c>
      <c r="GU14" t="s">
        <v>246</v>
      </c>
      <c r="GV14" t="s">
        <v>246</v>
      </c>
      <c r="GW14" t="s">
        <v>246</v>
      </c>
      <c r="GX14" t="s">
        <v>246</v>
      </c>
      <c r="GY14" t="s">
        <v>246</v>
      </c>
      <c r="GZ14" t="s">
        <v>246</v>
      </c>
      <c r="HA14" t="s">
        <v>246</v>
      </c>
      <c r="HB14" t="s">
        <v>246</v>
      </c>
      <c r="HC14" t="s">
        <v>246</v>
      </c>
      <c r="HD14" t="s">
        <v>246</v>
      </c>
      <c r="HE14" s="2">
        <v>1082</v>
      </c>
      <c r="HF14" s="2">
        <v>0</v>
      </c>
      <c r="HG14" s="2">
        <v>0</v>
      </c>
      <c r="HH14">
        <v>0</v>
      </c>
      <c r="HI14" s="2">
        <v>7214</v>
      </c>
      <c r="HJ14" s="2">
        <v>7214</v>
      </c>
      <c r="HK14" s="2">
        <v>0</v>
      </c>
      <c r="HL14">
        <v>0</v>
      </c>
      <c r="HM14" s="2">
        <v>0</v>
      </c>
      <c r="HN14" s="2">
        <v>0</v>
      </c>
      <c r="HO14" s="2">
        <v>0</v>
      </c>
      <c r="HP14">
        <v>0</v>
      </c>
      <c r="HQ14" s="2">
        <v>67.760000000000005</v>
      </c>
      <c r="HS14" s="2">
        <v>7214</v>
      </c>
      <c r="HT14">
        <v>19</v>
      </c>
      <c r="HV14" t="s">
        <v>315</v>
      </c>
      <c r="HY14" t="s">
        <v>316</v>
      </c>
      <c r="HZ14" t="s">
        <v>317</v>
      </c>
      <c r="IA14" t="s">
        <v>318</v>
      </c>
      <c r="IB14" s="1">
        <v>37172</v>
      </c>
      <c r="IC14" s="1">
        <v>37179</v>
      </c>
      <c r="ID14" s="2">
        <v>2000</v>
      </c>
      <c r="IE14" t="s">
        <v>319</v>
      </c>
      <c r="IF14" t="str">
        <f>"                    "</f>
        <v xml:space="preserve">                    </v>
      </c>
      <c r="IG14" t="str">
        <f>"3880.723"</f>
        <v>3880.723</v>
      </c>
      <c r="IH14" t="str">
        <f>""</f>
        <v/>
      </c>
      <c r="IT14" t="str">
        <f>""</f>
        <v/>
      </c>
      <c r="IY14" t="str">
        <f>""</f>
        <v/>
      </c>
      <c r="JB14" t="s">
        <v>271</v>
      </c>
      <c r="JD14" t="str">
        <f>""</f>
        <v/>
      </c>
      <c r="JE14" t="str">
        <f>""</f>
        <v/>
      </c>
      <c r="JO14" t="str">
        <f>""</f>
        <v/>
      </c>
      <c r="JP14" t="str">
        <f>""</f>
        <v/>
      </c>
      <c r="JQ14" t="str">
        <f>HYPERLINK("https://web.datatree.com/?/property?propertyId=3390405")</f>
        <v>https://web.datatree.com/?/property?propertyId=3390405</v>
      </c>
    </row>
    <row r="15" spans="1:277" x14ac:dyDescent="0.25">
      <c r="A15">
        <v>13</v>
      </c>
      <c r="B15" s="15" t="s">
        <v>18833</v>
      </c>
      <c r="C15" s="15" t="s">
        <v>18832</v>
      </c>
      <c r="D15" s="15" t="s">
        <v>18834</v>
      </c>
      <c r="E15" s="15" t="s">
        <v>18835</v>
      </c>
      <c r="F15" s="15" t="s">
        <v>18836</v>
      </c>
      <c r="G15" s="15" t="s">
        <v>243</v>
      </c>
      <c r="H15" s="15">
        <v>85555</v>
      </c>
      <c r="I15" s="15" t="s">
        <v>18837</v>
      </c>
      <c r="J15" s="23" t="s">
        <v>18838</v>
      </c>
      <c r="K15" s="15" t="s">
        <v>18839</v>
      </c>
      <c r="L15" s="16" t="s">
        <v>18840</v>
      </c>
      <c r="M15" s="17" t="str">
        <f t="shared" si="0"/>
        <v>6/31/2022</v>
      </c>
      <c r="N15" s="15">
        <v>9207</v>
      </c>
      <c r="O15" s="18">
        <f t="shared" si="16"/>
        <v>0</v>
      </c>
      <c r="P15" s="19" t="str">
        <f t="shared" si="17"/>
        <v>$0.00</v>
      </c>
      <c r="Q15" s="16">
        <v>44834</v>
      </c>
      <c r="R15" s="19" t="str">
        <f t="shared" si="3"/>
        <v>09/30/22</v>
      </c>
      <c r="S15" t="str">
        <f t="shared" si="18"/>
        <v>MOHAVE</v>
      </c>
      <c r="T15" s="6" t="str">
        <f t="shared" si="19"/>
        <v>102-29-047</v>
      </c>
      <c r="U15" t="str">
        <f t="shared" si="20"/>
        <v xml:space="preserve">PO BOX 182 </v>
      </c>
      <c r="V15" t="str">
        <f t="shared" si="21"/>
        <v>TRIPP</v>
      </c>
      <c r="W15" t="str">
        <f t="shared" si="22"/>
        <v>SD</v>
      </c>
      <c r="X15" t="str">
        <f t="shared" si="23"/>
        <v>57376</v>
      </c>
      <c r="Y15" t="str">
        <f t="shared" si="24"/>
        <v>RICHARD</v>
      </c>
      <c r="Z15" t="str">
        <f t="shared" si="25"/>
        <v>BRUNETTE</v>
      </c>
      <c r="AA15" t="str">
        <f t="shared" si="26"/>
        <v>W2 E2 NE4 NE4 CONT 10 ACRES 102-29-041(102-29-047 &amp; 048)</v>
      </c>
      <c r="AB15">
        <f t="shared" si="27"/>
        <v>10</v>
      </c>
      <c r="AC15" t="str">
        <f t="shared" si="28"/>
        <v>MOHAVE</v>
      </c>
      <c r="AI15">
        <f t="shared" si="12"/>
        <v>10</v>
      </c>
      <c r="AO15" t="s">
        <v>504</v>
      </c>
      <c r="AP15" t="s">
        <v>505</v>
      </c>
      <c r="AQ15" t="s">
        <v>505</v>
      </c>
      <c r="AR15" t="s">
        <v>506</v>
      </c>
      <c r="AS15" t="s">
        <v>240</v>
      </c>
      <c r="AT15">
        <v>5</v>
      </c>
      <c r="AU15" t="s">
        <v>507</v>
      </c>
      <c r="AV15" t="s">
        <v>508</v>
      </c>
      <c r="AW15" t="s">
        <v>509</v>
      </c>
      <c r="AX15" t="s">
        <v>506</v>
      </c>
      <c r="AY15" t="s">
        <v>240</v>
      </c>
      <c r="AZ15">
        <v>5</v>
      </c>
      <c r="BC15" t="s">
        <v>510</v>
      </c>
      <c r="BD15" t="s">
        <v>511</v>
      </c>
      <c r="BF15" t="s">
        <v>300</v>
      </c>
      <c r="BH15" t="s">
        <v>242</v>
      </c>
      <c r="BS15" t="s">
        <v>243</v>
      </c>
      <c r="BV15" t="s">
        <v>244</v>
      </c>
      <c r="BY15" t="s">
        <v>245</v>
      </c>
      <c r="CD15" t="s">
        <v>512</v>
      </c>
      <c r="CG15" t="s">
        <v>513</v>
      </c>
      <c r="CH15" t="s">
        <v>513</v>
      </c>
      <c r="CI15" t="s">
        <v>514</v>
      </c>
      <c r="CJ15" t="str">
        <f>"57376"</f>
        <v>57376</v>
      </c>
      <c r="CK15" t="s">
        <v>515</v>
      </c>
      <c r="CL15" t="s">
        <v>516</v>
      </c>
      <c r="CM15" t="s">
        <v>517</v>
      </c>
      <c r="CN15" t="s">
        <v>254</v>
      </c>
      <c r="CO15" t="s">
        <v>518</v>
      </c>
      <c r="CP15" t="str">
        <f>"102-29-047"</f>
        <v>102-29-047</v>
      </c>
      <c r="CQ15" t="str">
        <f>"10229047"</f>
        <v>10229047</v>
      </c>
      <c r="CR15" t="str">
        <f>"R10229047"</f>
        <v>R10229047</v>
      </c>
      <c r="CS15">
        <v>4015</v>
      </c>
      <c r="CW15" t="s">
        <v>256</v>
      </c>
      <c r="CX15" t="s">
        <v>519</v>
      </c>
      <c r="CY15" t="s">
        <v>520</v>
      </c>
      <c r="CZ15">
        <v>35</v>
      </c>
      <c r="DB15">
        <v>34.515564688010002</v>
      </c>
      <c r="DC15">
        <v>-113.583282519861</v>
      </c>
      <c r="DK15" t="s">
        <v>521</v>
      </c>
      <c r="DL15" t="s">
        <v>521</v>
      </c>
      <c r="DO15" t="str">
        <f>""</f>
        <v/>
      </c>
      <c r="DQ15">
        <v>0</v>
      </c>
      <c r="DR15">
        <v>0</v>
      </c>
      <c r="DS15">
        <v>0</v>
      </c>
      <c r="DT15">
        <v>0</v>
      </c>
      <c r="DW15">
        <v>0</v>
      </c>
      <c r="DX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L15">
        <v>0</v>
      </c>
      <c r="EN15">
        <v>0</v>
      </c>
      <c r="EP15">
        <v>0</v>
      </c>
      <c r="ER15">
        <v>0</v>
      </c>
      <c r="ET15">
        <v>0</v>
      </c>
      <c r="EY15">
        <v>0</v>
      </c>
      <c r="FA15">
        <v>0</v>
      </c>
      <c r="FL15">
        <v>0</v>
      </c>
      <c r="FQ15" t="s">
        <v>261</v>
      </c>
      <c r="FR15" t="s">
        <v>354</v>
      </c>
      <c r="FS15" t="s">
        <v>355</v>
      </c>
      <c r="FU15">
        <v>435600</v>
      </c>
      <c r="FV15">
        <v>10</v>
      </c>
      <c r="FW15">
        <v>0</v>
      </c>
      <c r="FX15">
        <v>0</v>
      </c>
      <c r="FY15">
        <v>0</v>
      </c>
      <c r="FZ15">
        <v>0</v>
      </c>
      <c r="GI15" t="s">
        <v>264</v>
      </c>
      <c r="GJ15" t="s">
        <v>522</v>
      </c>
      <c r="GK15" t="s">
        <v>523</v>
      </c>
      <c r="GL15" s="1">
        <v>40135</v>
      </c>
      <c r="GM15" t="s">
        <v>267</v>
      </c>
      <c r="GN15" t="str">
        <f t="shared" si="29"/>
        <v>FALSE</v>
      </c>
      <c r="GO15">
        <v>2022</v>
      </c>
      <c r="GP15">
        <v>2020</v>
      </c>
      <c r="GQ15">
        <v>600</v>
      </c>
      <c r="GR15" t="s">
        <v>246</v>
      </c>
      <c r="GS15" t="s">
        <v>246</v>
      </c>
      <c r="GT15" t="s">
        <v>246</v>
      </c>
      <c r="GU15" t="s">
        <v>246</v>
      </c>
      <c r="GV15" t="s">
        <v>246</v>
      </c>
      <c r="GW15" t="s">
        <v>246</v>
      </c>
      <c r="GX15" t="s">
        <v>246</v>
      </c>
      <c r="GY15" t="s">
        <v>246</v>
      </c>
      <c r="GZ15" t="s">
        <v>246</v>
      </c>
      <c r="HA15" t="s">
        <v>246</v>
      </c>
      <c r="HB15" t="s">
        <v>246</v>
      </c>
      <c r="HC15" t="s">
        <v>246</v>
      </c>
      <c r="HD15" t="s">
        <v>246</v>
      </c>
      <c r="HE15" s="2">
        <v>589</v>
      </c>
      <c r="HF15" s="2">
        <v>0</v>
      </c>
      <c r="HG15" s="2">
        <v>0</v>
      </c>
      <c r="HH15">
        <v>0</v>
      </c>
      <c r="HI15" s="2">
        <v>3925</v>
      </c>
      <c r="HJ15" s="2">
        <v>3925</v>
      </c>
      <c r="HK15" s="2">
        <v>0</v>
      </c>
      <c r="HL15">
        <v>0</v>
      </c>
      <c r="HM15" s="2">
        <v>0</v>
      </c>
      <c r="HN15" s="2">
        <v>0</v>
      </c>
      <c r="HO15" s="2">
        <v>0</v>
      </c>
      <c r="HP15">
        <v>0</v>
      </c>
      <c r="HQ15" s="2">
        <v>31.2</v>
      </c>
      <c r="HS15" s="2">
        <v>3925</v>
      </c>
      <c r="HV15" t="s">
        <v>289</v>
      </c>
      <c r="HY15" t="s">
        <v>290</v>
      </c>
      <c r="HZ15" t="s">
        <v>290</v>
      </c>
      <c r="IB15" s="1">
        <v>36455</v>
      </c>
      <c r="IC15" s="1">
        <v>36462</v>
      </c>
      <c r="ID15" s="2">
        <v>0</v>
      </c>
      <c r="IF15" t="str">
        <f>"                    "</f>
        <v xml:space="preserve">                    </v>
      </c>
      <c r="IG15" t="str">
        <f>"3399.449"</f>
        <v>3399.449</v>
      </c>
      <c r="IH15" t="str">
        <f>""</f>
        <v/>
      </c>
      <c r="IT15" t="str">
        <f>""</f>
        <v/>
      </c>
      <c r="IY15" t="str">
        <f>""</f>
        <v/>
      </c>
      <c r="JB15" t="s">
        <v>271</v>
      </c>
      <c r="JD15" t="str">
        <f>""</f>
        <v/>
      </c>
      <c r="JE15" t="str">
        <f>""</f>
        <v/>
      </c>
      <c r="JO15" t="str">
        <f>""</f>
        <v/>
      </c>
      <c r="JP15" t="str">
        <f>""</f>
        <v/>
      </c>
      <c r="JQ15" t="str">
        <f>HYPERLINK("https://web.datatree.com/?/property?propertyId=3369555")</f>
        <v>https://web.datatree.com/?/property?propertyId=3369555</v>
      </c>
    </row>
    <row r="16" spans="1:277" x14ac:dyDescent="0.25">
      <c r="A16">
        <v>14</v>
      </c>
      <c r="B16" s="15" t="s">
        <v>18833</v>
      </c>
      <c r="C16" s="15" t="s">
        <v>18832</v>
      </c>
      <c r="D16" s="15" t="s">
        <v>18834</v>
      </c>
      <c r="E16" s="15" t="s">
        <v>18835</v>
      </c>
      <c r="F16" s="15" t="s">
        <v>18836</v>
      </c>
      <c r="G16" s="15" t="s">
        <v>243</v>
      </c>
      <c r="H16" s="15">
        <v>85555</v>
      </c>
      <c r="I16" s="15" t="s">
        <v>18837</v>
      </c>
      <c r="J16" s="23" t="s">
        <v>18838</v>
      </c>
      <c r="K16" s="15" t="s">
        <v>18839</v>
      </c>
      <c r="L16" s="16" t="s">
        <v>18840</v>
      </c>
      <c r="M16" s="17" t="str">
        <f t="shared" si="0"/>
        <v>6/31/2022</v>
      </c>
      <c r="N16" s="15">
        <v>9208</v>
      </c>
      <c r="O16" s="18">
        <f t="shared" si="16"/>
        <v>0</v>
      </c>
      <c r="P16" s="19" t="str">
        <f t="shared" si="17"/>
        <v>$0.00</v>
      </c>
      <c r="Q16" s="16">
        <v>44834</v>
      </c>
      <c r="R16" s="19" t="str">
        <f t="shared" si="3"/>
        <v>09/30/22</v>
      </c>
      <c r="S16" t="str">
        <f t="shared" si="18"/>
        <v>MOHAVE</v>
      </c>
      <c r="T16" s="6" t="str">
        <f t="shared" si="19"/>
        <v>317-04-276D</v>
      </c>
      <c r="U16" t="str">
        <f t="shared" si="20"/>
        <v xml:space="preserve">1952 BLUFF RIDGE RD </v>
      </c>
      <c r="V16" t="str">
        <f t="shared" si="21"/>
        <v>SEVIERVILLE</v>
      </c>
      <c r="W16" t="str">
        <f t="shared" si="22"/>
        <v>TN</v>
      </c>
      <c r="X16" t="str">
        <f t="shared" si="23"/>
        <v>37876-2643</v>
      </c>
      <c r="Y16" t="str">
        <f t="shared" si="24"/>
        <v>ABERDEEN</v>
      </c>
      <c r="Z16" t="str">
        <f t="shared" si="25"/>
        <v>HOWARD</v>
      </c>
      <c r="AA16" t="str">
        <f t="shared" si="26"/>
        <v>GATEWAY ACRES TRACT 1 LOTS 10 &amp; 23 CONT 10 ACRES 317-04-276 (317- 04-276A THRU D) 2003 TAX ROLL</v>
      </c>
      <c r="AB16">
        <f t="shared" si="27"/>
        <v>10</v>
      </c>
      <c r="AC16" t="str">
        <f t="shared" si="28"/>
        <v>MOHAVE</v>
      </c>
      <c r="AI16">
        <f t="shared" si="12"/>
        <v>10</v>
      </c>
      <c r="AO16" t="s">
        <v>524</v>
      </c>
      <c r="AP16" t="s">
        <v>525</v>
      </c>
      <c r="AQ16" t="s">
        <v>525</v>
      </c>
      <c r="AR16" t="s">
        <v>526</v>
      </c>
      <c r="AS16" t="s">
        <v>240</v>
      </c>
      <c r="AT16">
        <v>2</v>
      </c>
      <c r="BC16" t="s">
        <v>527</v>
      </c>
      <c r="BD16" t="s">
        <v>524</v>
      </c>
      <c r="BE16" t="s">
        <v>528</v>
      </c>
      <c r="BH16" t="s">
        <v>242</v>
      </c>
      <c r="BS16" t="s">
        <v>243</v>
      </c>
      <c r="BV16" t="s">
        <v>244</v>
      </c>
      <c r="BY16" t="s">
        <v>245</v>
      </c>
      <c r="CA16">
        <v>1952</v>
      </c>
      <c r="CD16" t="s">
        <v>529</v>
      </c>
      <c r="CE16" t="s">
        <v>491</v>
      </c>
      <c r="CG16" t="s">
        <v>530</v>
      </c>
      <c r="CI16" t="s">
        <v>531</v>
      </c>
      <c r="CJ16" t="str">
        <f>"37876-2643"</f>
        <v>37876-2643</v>
      </c>
      <c r="CK16" t="s">
        <v>532</v>
      </c>
      <c r="CL16" t="s">
        <v>533</v>
      </c>
      <c r="CM16" t="s">
        <v>534</v>
      </c>
      <c r="CN16" t="s">
        <v>254</v>
      </c>
      <c r="CO16" t="s">
        <v>535</v>
      </c>
      <c r="CP16" t="str">
        <f>"317-04-276D"</f>
        <v>317-04-276D</v>
      </c>
      <c r="CQ16" t="str">
        <f>"31704276D"</f>
        <v>31704276D</v>
      </c>
      <c r="CR16" t="str">
        <f>"R31704276D"</f>
        <v>R31704276D</v>
      </c>
      <c r="CS16">
        <v>4015</v>
      </c>
      <c r="CX16" t="s">
        <v>309</v>
      </c>
      <c r="CY16" t="s">
        <v>310</v>
      </c>
      <c r="CZ16">
        <v>5</v>
      </c>
      <c r="DB16">
        <v>35.588037152325697</v>
      </c>
      <c r="DC16">
        <v>-114.448063286961</v>
      </c>
      <c r="DD16" t="s">
        <v>536</v>
      </c>
      <c r="DE16">
        <v>1</v>
      </c>
      <c r="DK16" t="s">
        <v>537</v>
      </c>
      <c r="DL16" t="s">
        <v>537</v>
      </c>
      <c r="DO16" t="str">
        <f>"10|23"</f>
        <v>10|23</v>
      </c>
      <c r="DQ16">
        <v>0</v>
      </c>
      <c r="DR16">
        <v>0</v>
      </c>
      <c r="DS16">
        <v>0</v>
      </c>
      <c r="DT16">
        <v>0</v>
      </c>
      <c r="DW16">
        <v>0</v>
      </c>
      <c r="DX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L16">
        <v>0</v>
      </c>
      <c r="EN16">
        <v>0</v>
      </c>
      <c r="EP16">
        <v>0</v>
      </c>
      <c r="ER16">
        <v>0</v>
      </c>
      <c r="ET16">
        <v>0</v>
      </c>
      <c r="EY16">
        <v>0</v>
      </c>
      <c r="FA16">
        <v>0</v>
      </c>
      <c r="FL16">
        <v>0</v>
      </c>
      <c r="FQ16" t="s">
        <v>261</v>
      </c>
      <c r="FR16" t="s">
        <v>262</v>
      </c>
      <c r="FS16" t="s">
        <v>263</v>
      </c>
      <c r="FU16">
        <v>435600</v>
      </c>
      <c r="FV16">
        <v>10</v>
      </c>
      <c r="FW16">
        <v>0</v>
      </c>
      <c r="FX16">
        <v>0</v>
      </c>
      <c r="FY16">
        <v>0</v>
      </c>
      <c r="FZ16">
        <v>0</v>
      </c>
      <c r="GI16" t="s">
        <v>264</v>
      </c>
      <c r="GJ16" t="s">
        <v>538</v>
      </c>
      <c r="GK16" t="s">
        <v>539</v>
      </c>
      <c r="GL16" s="1">
        <v>40135</v>
      </c>
      <c r="GM16" t="s">
        <v>267</v>
      </c>
      <c r="GN16" t="str">
        <f t="shared" si="29"/>
        <v>FALSE</v>
      </c>
      <c r="GO16">
        <v>2022</v>
      </c>
      <c r="GP16">
        <v>2020</v>
      </c>
      <c r="GQ16">
        <v>400</v>
      </c>
      <c r="GR16" t="s">
        <v>246</v>
      </c>
      <c r="GS16" t="s">
        <v>246</v>
      </c>
      <c r="GT16" t="s">
        <v>246</v>
      </c>
      <c r="GU16" t="s">
        <v>246</v>
      </c>
      <c r="GV16" t="s">
        <v>246</v>
      </c>
      <c r="GW16" t="s">
        <v>246</v>
      </c>
      <c r="GX16" t="s">
        <v>246</v>
      </c>
      <c r="GY16" t="s">
        <v>246</v>
      </c>
      <c r="GZ16" t="s">
        <v>246</v>
      </c>
      <c r="HA16" t="s">
        <v>246</v>
      </c>
      <c r="HB16" t="s">
        <v>246</v>
      </c>
      <c r="HC16" t="s">
        <v>246</v>
      </c>
      <c r="HD16" t="s">
        <v>246</v>
      </c>
      <c r="HE16" s="2">
        <v>2385</v>
      </c>
      <c r="HF16" s="2">
        <v>0</v>
      </c>
      <c r="HG16" s="2">
        <v>0</v>
      </c>
      <c r="HH16">
        <v>0</v>
      </c>
      <c r="HI16" s="2">
        <v>15902</v>
      </c>
      <c r="HJ16" s="2">
        <v>15902</v>
      </c>
      <c r="HK16" s="2">
        <v>0</v>
      </c>
      <c r="HL16">
        <v>0</v>
      </c>
      <c r="HM16" s="2">
        <v>0</v>
      </c>
      <c r="HN16" s="2">
        <v>0</v>
      </c>
      <c r="HO16" s="2">
        <v>0</v>
      </c>
      <c r="HP16">
        <v>0</v>
      </c>
      <c r="HQ16" s="2">
        <v>107.42</v>
      </c>
      <c r="HS16" s="2">
        <v>15902</v>
      </c>
      <c r="HV16" t="s">
        <v>315</v>
      </c>
      <c r="HY16" t="s">
        <v>316</v>
      </c>
      <c r="HZ16" t="s">
        <v>317</v>
      </c>
      <c r="IA16" t="s">
        <v>318</v>
      </c>
      <c r="IB16" s="1">
        <v>38274</v>
      </c>
      <c r="IC16" s="1">
        <v>38282</v>
      </c>
      <c r="ID16" s="2">
        <v>0</v>
      </c>
      <c r="IE16" t="s">
        <v>362</v>
      </c>
      <c r="IF16" t="str">
        <f>"                    "</f>
        <v xml:space="preserve">                    </v>
      </c>
      <c r="IG16" t="str">
        <f>"5264.386"</f>
        <v>5264.386</v>
      </c>
      <c r="IH16" t="str">
        <f>""</f>
        <v/>
      </c>
      <c r="IT16" t="str">
        <f>""</f>
        <v/>
      </c>
      <c r="IY16" t="str">
        <f>""</f>
        <v/>
      </c>
      <c r="JB16" t="s">
        <v>271</v>
      </c>
      <c r="JD16" t="str">
        <f>""</f>
        <v/>
      </c>
      <c r="JE16" t="str">
        <f>""</f>
        <v/>
      </c>
      <c r="JO16" t="str">
        <f>""</f>
        <v/>
      </c>
      <c r="JP16" t="str">
        <f>""</f>
        <v/>
      </c>
      <c r="JQ16" t="str">
        <f>HYPERLINK("https://web.datatree.com/?/property?propertyId=3369779")</f>
        <v>https://web.datatree.com/?/property?propertyId=3369779</v>
      </c>
    </row>
    <row r="17" spans="1:277" x14ac:dyDescent="0.25">
      <c r="A17">
        <v>15</v>
      </c>
      <c r="B17" s="15" t="s">
        <v>18833</v>
      </c>
      <c r="C17" s="15" t="s">
        <v>18832</v>
      </c>
      <c r="D17" s="15" t="s">
        <v>18834</v>
      </c>
      <c r="E17" s="15" t="s">
        <v>18835</v>
      </c>
      <c r="F17" s="15" t="s">
        <v>18836</v>
      </c>
      <c r="G17" s="15" t="s">
        <v>243</v>
      </c>
      <c r="H17" s="15">
        <v>85555</v>
      </c>
      <c r="I17" s="15" t="s">
        <v>18837</v>
      </c>
      <c r="J17" s="23" t="s">
        <v>18838</v>
      </c>
      <c r="K17" s="15" t="s">
        <v>18839</v>
      </c>
      <c r="L17" s="16" t="s">
        <v>18840</v>
      </c>
      <c r="M17" s="17" t="str">
        <f t="shared" si="0"/>
        <v>6/31/2022</v>
      </c>
      <c r="N17" s="15">
        <v>9209</v>
      </c>
      <c r="O17" s="18">
        <f t="shared" si="16"/>
        <v>0</v>
      </c>
      <c r="P17" s="19" t="str">
        <f t="shared" si="17"/>
        <v>$0.00</v>
      </c>
      <c r="Q17" s="16">
        <v>44834</v>
      </c>
      <c r="R17" s="19" t="str">
        <f t="shared" si="3"/>
        <v>09/30/22</v>
      </c>
      <c r="S17" t="str">
        <f t="shared" si="18"/>
        <v>MOHAVE</v>
      </c>
      <c r="T17" s="6" t="str">
        <f t="shared" si="19"/>
        <v>335-28-023</v>
      </c>
      <c r="U17" t="str">
        <f t="shared" si="20"/>
        <v xml:space="preserve">1896 WOODLAND AVE </v>
      </c>
      <c r="V17" t="str">
        <f t="shared" si="21"/>
        <v>SYLVAN LAKE</v>
      </c>
      <c r="W17" t="str">
        <f t="shared" si="22"/>
        <v>MI</v>
      </c>
      <c r="X17" t="str">
        <f t="shared" si="23"/>
        <v>48320-1564</v>
      </c>
      <c r="Y17">
        <f t="shared" si="24"/>
        <v>0</v>
      </c>
      <c r="Z17" t="str">
        <f t="shared" si="25"/>
        <v>GALACZ ROBERT E 50</v>
      </c>
      <c r="AA17" t="str">
        <f t="shared" si="26"/>
        <v>NE4 SW4 NE4 CONT 10 ACRES 335-04-046(335-04-055 &amp; 056) 335-04-055 (335-28-023)TAO</v>
      </c>
      <c r="AB17">
        <f t="shared" si="27"/>
        <v>10</v>
      </c>
      <c r="AC17" t="str">
        <f t="shared" si="28"/>
        <v>MOHAVE</v>
      </c>
      <c r="AI17">
        <f t="shared" si="12"/>
        <v>10</v>
      </c>
      <c r="AO17" t="s">
        <v>540</v>
      </c>
      <c r="AR17" t="s">
        <v>540</v>
      </c>
      <c r="AS17" t="s">
        <v>273</v>
      </c>
      <c r="AT17">
        <v>3</v>
      </c>
      <c r="BC17" t="s">
        <v>540</v>
      </c>
      <c r="BD17" t="s">
        <v>540</v>
      </c>
      <c r="BG17" t="s">
        <v>541</v>
      </c>
      <c r="BH17" t="s">
        <v>242</v>
      </c>
      <c r="BS17" t="s">
        <v>243</v>
      </c>
      <c r="BV17" t="s">
        <v>244</v>
      </c>
      <c r="BY17" t="s">
        <v>245</v>
      </c>
      <c r="CA17">
        <v>1896</v>
      </c>
      <c r="CD17" t="s">
        <v>542</v>
      </c>
      <c r="CE17" t="s">
        <v>248</v>
      </c>
      <c r="CG17" t="s">
        <v>543</v>
      </c>
      <c r="CH17" t="s">
        <v>543</v>
      </c>
      <c r="CI17" t="s">
        <v>493</v>
      </c>
      <c r="CJ17" t="str">
        <f>"48320-1564"</f>
        <v>48320-1564</v>
      </c>
      <c r="CK17" t="s">
        <v>544</v>
      </c>
      <c r="CL17" t="s">
        <v>545</v>
      </c>
      <c r="CM17" t="s">
        <v>546</v>
      </c>
      <c r="CN17" t="s">
        <v>254</v>
      </c>
      <c r="CO17" t="s">
        <v>547</v>
      </c>
      <c r="CP17" t="str">
        <f>"335-28-023"</f>
        <v>335-28-023</v>
      </c>
      <c r="CQ17" t="str">
        <f>"33528023"</f>
        <v>33528023</v>
      </c>
      <c r="CR17" t="str">
        <f>"R33528023"</f>
        <v>R33528023</v>
      </c>
      <c r="CS17">
        <v>4015</v>
      </c>
      <c r="CX17" t="s">
        <v>498</v>
      </c>
      <c r="CY17" t="s">
        <v>548</v>
      </c>
      <c r="CZ17">
        <v>33</v>
      </c>
      <c r="DB17">
        <v>35.599473825010598</v>
      </c>
      <c r="DC17">
        <v>-113.888951852315</v>
      </c>
      <c r="DK17" t="s">
        <v>549</v>
      </c>
      <c r="DL17" t="s">
        <v>549</v>
      </c>
      <c r="DO17" t="str">
        <f>""</f>
        <v/>
      </c>
      <c r="DQ17">
        <v>0</v>
      </c>
      <c r="DR17">
        <v>0</v>
      </c>
      <c r="DS17">
        <v>0</v>
      </c>
      <c r="DT17">
        <v>0</v>
      </c>
      <c r="DW17">
        <v>0</v>
      </c>
      <c r="DX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L17">
        <v>0</v>
      </c>
      <c r="EN17">
        <v>0</v>
      </c>
      <c r="EP17">
        <v>0</v>
      </c>
      <c r="ER17">
        <v>0</v>
      </c>
      <c r="ET17">
        <v>0</v>
      </c>
      <c r="EY17">
        <v>0</v>
      </c>
      <c r="FA17">
        <v>0</v>
      </c>
      <c r="FL17">
        <v>0</v>
      </c>
      <c r="FQ17" t="s">
        <v>261</v>
      </c>
      <c r="FR17" t="s">
        <v>354</v>
      </c>
      <c r="FS17" t="s">
        <v>355</v>
      </c>
      <c r="FU17">
        <v>435600</v>
      </c>
      <c r="FV17">
        <v>10</v>
      </c>
      <c r="FW17">
        <v>0</v>
      </c>
      <c r="FX17">
        <v>0</v>
      </c>
      <c r="FY17">
        <v>0</v>
      </c>
      <c r="FZ17">
        <v>0</v>
      </c>
      <c r="GI17" t="s">
        <v>264</v>
      </c>
      <c r="GJ17" t="s">
        <v>550</v>
      </c>
      <c r="GK17" t="s">
        <v>551</v>
      </c>
      <c r="GL17" s="1">
        <v>40135</v>
      </c>
      <c r="GM17" t="s">
        <v>267</v>
      </c>
      <c r="GN17" t="str">
        <f t="shared" si="29"/>
        <v>FALSE</v>
      </c>
      <c r="GO17">
        <v>2022</v>
      </c>
      <c r="GP17">
        <v>2020</v>
      </c>
      <c r="GQ17">
        <v>400</v>
      </c>
      <c r="GR17" t="s">
        <v>246</v>
      </c>
      <c r="GS17" t="s">
        <v>246</v>
      </c>
      <c r="GT17" t="s">
        <v>246</v>
      </c>
      <c r="GU17" t="s">
        <v>246</v>
      </c>
      <c r="GV17" t="s">
        <v>246</v>
      </c>
      <c r="GW17" t="s">
        <v>246</v>
      </c>
      <c r="GX17" t="s">
        <v>246</v>
      </c>
      <c r="GY17" t="s">
        <v>246</v>
      </c>
      <c r="GZ17" t="s">
        <v>246</v>
      </c>
      <c r="HA17" t="s">
        <v>246</v>
      </c>
      <c r="HB17" t="s">
        <v>246</v>
      </c>
      <c r="HC17" t="s">
        <v>246</v>
      </c>
      <c r="HD17" t="s">
        <v>246</v>
      </c>
      <c r="HE17" s="2">
        <v>566</v>
      </c>
      <c r="HF17" s="2">
        <v>0</v>
      </c>
      <c r="HG17" s="2">
        <v>0</v>
      </c>
      <c r="HH17">
        <v>0</v>
      </c>
      <c r="HI17" s="2">
        <v>3775</v>
      </c>
      <c r="HJ17" s="2">
        <v>3775</v>
      </c>
      <c r="HK17" s="2">
        <v>0</v>
      </c>
      <c r="HL17">
        <v>0</v>
      </c>
      <c r="HM17" s="2">
        <v>0</v>
      </c>
      <c r="HN17" s="2">
        <v>0</v>
      </c>
      <c r="HO17" s="2">
        <v>0</v>
      </c>
      <c r="HP17">
        <v>0</v>
      </c>
      <c r="HQ17" s="2">
        <v>98.98</v>
      </c>
      <c r="HS17" s="2">
        <v>3775</v>
      </c>
      <c r="HV17" t="s">
        <v>315</v>
      </c>
      <c r="HY17" t="s">
        <v>552</v>
      </c>
      <c r="HZ17" t="s">
        <v>359</v>
      </c>
      <c r="IA17" t="s">
        <v>360</v>
      </c>
      <c r="IB17" s="1">
        <v>41145</v>
      </c>
      <c r="IC17" s="1">
        <v>41163</v>
      </c>
      <c r="IE17" t="s">
        <v>553</v>
      </c>
      <c r="IF17" t="str">
        <f>""</f>
        <v/>
      </c>
      <c r="IG17" t="str">
        <f>"2012.47329"</f>
        <v>2012.47329</v>
      </c>
      <c r="IH17" t="str">
        <f>""</f>
        <v/>
      </c>
      <c r="IT17" t="str">
        <f>""</f>
        <v/>
      </c>
      <c r="IY17" t="str">
        <f>""</f>
        <v/>
      </c>
      <c r="JB17" t="s">
        <v>271</v>
      </c>
      <c r="JD17" t="str">
        <f>""</f>
        <v/>
      </c>
      <c r="JE17" t="str">
        <f>""</f>
        <v/>
      </c>
      <c r="JO17" t="str">
        <f>""</f>
        <v/>
      </c>
      <c r="JP17" t="str">
        <f>""</f>
        <v/>
      </c>
      <c r="JQ17" t="str">
        <f>HYPERLINK("https://web.datatree.com/?/property?propertyId=3316017")</f>
        <v>https://web.datatree.com/?/property?propertyId=3316017</v>
      </c>
    </row>
    <row r="18" spans="1:277" x14ac:dyDescent="0.25">
      <c r="A18">
        <v>16</v>
      </c>
      <c r="B18" s="15" t="s">
        <v>18833</v>
      </c>
      <c r="C18" s="15" t="s">
        <v>18832</v>
      </c>
      <c r="D18" s="15" t="s">
        <v>18834</v>
      </c>
      <c r="E18" s="15" t="s">
        <v>18835</v>
      </c>
      <c r="F18" s="15" t="s">
        <v>18836</v>
      </c>
      <c r="G18" s="15" t="s">
        <v>243</v>
      </c>
      <c r="H18" s="15">
        <v>85555</v>
      </c>
      <c r="I18" s="15" t="s">
        <v>18837</v>
      </c>
      <c r="J18" s="23" t="s">
        <v>18838</v>
      </c>
      <c r="K18" s="15" t="s">
        <v>18839</v>
      </c>
      <c r="L18" s="16" t="s">
        <v>18840</v>
      </c>
      <c r="M18" s="17" t="str">
        <f t="shared" si="0"/>
        <v>6/31/2022</v>
      </c>
      <c r="N18" s="15">
        <v>9210</v>
      </c>
      <c r="O18" s="18">
        <f t="shared" si="16"/>
        <v>0</v>
      </c>
      <c r="P18" s="19" t="str">
        <f t="shared" si="17"/>
        <v>$0.00</v>
      </c>
      <c r="Q18" s="16">
        <v>44834</v>
      </c>
      <c r="R18" s="19" t="str">
        <f t="shared" si="3"/>
        <v>09/30/22</v>
      </c>
      <c r="S18" t="str">
        <f t="shared" si="18"/>
        <v>MOHAVE</v>
      </c>
      <c r="T18" s="6" t="str">
        <f t="shared" si="19"/>
        <v>306-27-053</v>
      </c>
      <c r="U18" t="str">
        <f t="shared" si="20"/>
        <v xml:space="preserve">PO BOX 7000 </v>
      </c>
      <c r="V18" t="str">
        <f t="shared" si="21"/>
        <v>KINGMAN</v>
      </c>
      <c r="W18" t="str">
        <f t="shared" si="22"/>
        <v>AZ</v>
      </c>
      <c r="X18" t="str">
        <f t="shared" si="23"/>
        <v>86402-7000</v>
      </c>
      <c r="Y18">
        <f t="shared" si="24"/>
        <v>0</v>
      </c>
      <c r="Z18" t="str">
        <f t="shared" si="25"/>
        <v>MOHAVE COUNTY</v>
      </c>
      <c r="AA18" t="str">
        <f t="shared" si="26"/>
        <v>T21N R18W SEC 32 E2 N2 SE4 NE4 CONT 10 ACRES</v>
      </c>
      <c r="AB18">
        <f t="shared" si="27"/>
        <v>10</v>
      </c>
      <c r="AC18" t="str">
        <f t="shared" si="28"/>
        <v>MOHAVE</v>
      </c>
      <c r="AI18">
        <f t="shared" si="12"/>
        <v>10</v>
      </c>
      <c r="AO18" t="s">
        <v>267</v>
      </c>
      <c r="AR18" t="s">
        <v>267</v>
      </c>
      <c r="AS18" t="s">
        <v>273</v>
      </c>
      <c r="AT18">
        <v>551</v>
      </c>
      <c r="BC18" t="s">
        <v>267</v>
      </c>
      <c r="BD18" t="s">
        <v>267</v>
      </c>
      <c r="BE18" t="s">
        <v>343</v>
      </c>
      <c r="BF18" t="s">
        <v>343</v>
      </c>
      <c r="BH18" t="s">
        <v>242</v>
      </c>
      <c r="BS18" t="s">
        <v>243</v>
      </c>
      <c r="BV18" t="s">
        <v>244</v>
      </c>
      <c r="BY18" t="s">
        <v>245</v>
      </c>
      <c r="CD18" t="s">
        <v>554</v>
      </c>
      <c r="CG18" t="s">
        <v>345</v>
      </c>
      <c r="CH18" t="s">
        <v>345</v>
      </c>
      <c r="CI18" t="s">
        <v>243</v>
      </c>
      <c r="CJ18" t="str">
        <f>"86402-7000"</f>
        <v>86402-7000</v>
      </c>
      <c r="CK18" t="s">
        <v>555</v>
      </c>
      <c r="CL18" t="s">
        <v>556</v>
      </c>
      <c r="CM18" t="s">
        <v>557</v>
      </c>
      <c r="CN18" t="s">
        <v>254</v>
      </c>
      <c r="CO18" t="s">
        <v>558</v>
      </c>
      <c r="CP18" t="str">
        <f>"306-27-053"</f>
        <v>306-27-053</v>
      </c>
      <c r="CQ18" t="str">
        <f>"30627053"</f>
        <v>30627053</v>
      </c>
      <c r="CR18" t="str">
        <f>"R30627053"</f>
        <v>R30627053</v>
      </c>
      <c r="CS18">
        <v>4015</v>
      </c>
      <c r="CX18" t="s">
        <v>257</v>
      </c>
      <c r="CY18" t="s">
        <v>559</v>
      </c>
      <c r="CZ18">
        <v>32</v>
      </c>
      <c r="DB18">
        <v>35.166332681857398</v>
      </c>
      <c r="DC18">
        <v>-114.21950621486501</v>
      </c>
      <c r="DK18" t="s">
        <v>560</v>
      </c>
      <c r="DL18" t="s">
        <v>560</v>
      </c>
      <c r="DO18" t="str">
        <f>""</f>
        <v/>
      </c>
      <c r="DQ18">
        <v>0</v>
      </c>
      <c r="DR18">
        <v>0</v>
      </c>
      <c r="DS18">
        <v>0</v>
      </c>
      <c r="DT18">
        <v>0</v>
      </c>
      <c r="DW18">
        <v>0</v>
      </c>
      <c r="DX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L18">
        <v>0</v>
      </c>
      <c r="EN18">
        <v>0</v>
      </c>
      <c r="EP18">
        <v>0</v>
      </c>
      <c r="ER18">
        <v>0</v>
      </c>
      <c r="ET18">
        <v>0</v>
      </c>
      <c r="EY18">
        <v>0</v>
      </c>
      <c r="FA18">
        <v>0</v>
      </c>
      <c r="FL18">
        <v>0</v>
      </c>
      <c r="FQ18" t="s">
        <v>261</v>
      </c>
      <c r="FR18" t="s">
        <v>561</v>
      </c>
      <c r="FS18" t="s">
        <v>562</v>
      </c>
      <c r="FU18">
        <v>435600</v>
      </c>
      <c r="FV18">
        <v>10</v>
      </c>
      <c r="FW18">
        <v>0</v>
      </c>
      <c r="FX18">
        <v>0</v>
      </c>
      <c r="FY18">
        <v>0</v>
      </c>
      <c r="FZ18">
        <v>0</v>
      </c>
      <c r="GI18" t="s">
        <v>563</v>
      </c>
      <c r="GJ18" t="s">
        <v>564</v>
      </c>
      <c r="GK18" t="s">
        <v>565</v>
      </c>
      <c r="GL18" s="1">
        <v>42340</v>
      </c>
      <c r="GM18" t="s">
        <v>267</v>
      </c>
      <c r="GN18" t="str">
        <f>"TRUE"</f>
        <v>TRUE</v>
      </c>
      <c r="GO18">
        <v>2022</v>
      </c>
      <c r="GP18">
        <v>2020</v>
      </c>
      <c r="GQ18">
        <v>430</v>
      </c>
      <c r="GR18" t="s">
        <v>246</v>
      </c>
      <c r="GS18" t="s">
        <v>246</v>
      </c>
      <c r="GT18" t="s">
        <v>246</v>
      </c>
      <c r="GU18" t="s">
        <v>246</v>
      </c>
      <c r="GV18" t="s">
        <v>246</v>
      </c>
      <c r="GW18" t="s">
        <v>246</v>
      </c>
      <c r="GX18" t="s">
        <v>246</v>
      </c>
      <c r="GY18" t="s">
        <v>246</v>
      </c>
      <c r="GZ18" t="s">
        <v>246</v>
      </c>
      <c r="HA18" t="s">
        <v>246</v>
      </c>
      <c r="HB18" t="s">
        <v>246</v>
      </c>
      <c r="HC18" t="s">
        <v>246</v>
      </c>
      <c r="HD18" t="s">
        <v>246</v>
      </c>
      <c r="HE18" s="2">
        <v>2135</v>
      </c>
      <c r="HF18" s="2">
        <v>0</v>
      </c>
      <c r="HG18" s="2">
        <v>0</v>
      </c>
      <c r="HH18">
        <v>0</v>
      </c>
      <c r="HI18" s="2">
        <v>14234</v>
      </c>
      <c r="HJ18" s="2">
        <v>14234</v>
      </c>
      <c r="HK18" s="2">
        <v>0</v>
      </c>
      <c r="HL18">
        <v>0</v>
      </c>
      <c r="HM18" s="2">
        <v>0</v>
      </c>
      <c r="HN18" s="2">
        <v>0</v>
      </c>
      <c r="HO18" s="2">
        <v>0</v>
      </c>
      <c r="HP18">
        <v>0</v>
      </c>
      <c r="HQ18" s="2">
        <v>247.3</v>
      </c>
      <c r="HS18" s="2">
        <v>14234</v>
      </c>
      <c r="HV18" t="s">
        <v>315</v>
      </c>
      <c r="HY18" t="s">
        <v>317</v>
      </c>
      <c r="HZ18" t="s">
        <v>317</v>
      </c>
      <c r="IA18" t="s">
        <v>318</v>
      </c>
      <c r="IB18" s="1">
        <v>43573</v>
      </c>
      <c r="IC18" s="1">
        <v>43574</v>
      </c>
      <c r="IE18" t="s">
        <v>553</v>
      </c>
      <c r="IF18" t="str">
        <f>""</f>
        <v/>
      </c>
      <c r="IG18" t="str">
        <f>"2019.19388"</f>
        <v>2019.19388</v>
      </c>
      <c r="IH18" t="str">
        <f>""</f>
        <v/>
      </c>
      <c r="IJ18" s="1">
        <v>38561</v>
      </c>
      <c r="IK18" s="2">
        <v>95000</v>
      </c>
      <c r="IL18" t="s">
        <v>566</v>
      </c>
      <c r="IM18" t="s">
        <v>567</v>
      </c>
      <c r="IN18" t="s">
        <v>568</v>
      </c>
      <c r="IP18" s="2">
        <v>66500</v>
      </c>
      <c r="IQ18" t="s">
        <v>569</v>
      </c>
      <c r="IS18" t="s">
        <v>570</v>
      </c>
      <c r="IT18" t="str">
        <f>"5743.372"</f>
        <v>5743.372</v>
      </c>
      <c r="IY18" t="str">
        <f>"                    "</f>
        <v xml:space="preserve">                    </v>
      </c>
      <c r="IZ18" t="s">
        <v>571</v>
      </c>
      <c r="JA18" t="s">
        <v>572</v>
      </c>
      <c r="JB18" t="s">
        <v>271</v>
      </c>
      <c r="JD18" t="str">
        <f>"5743.369"</f>
        <v>5743.369</v>
      </c>
      <c r="JE18" t="str">
        <f>""</f>
        <v/>
      </c>
      <c r="JO18" t="str">
        <f>""</f>
        <v/>
      </c>
      <c r="JP18" t="str">
        <f>""</f>
        <v/>
      </c>
      <c r="JQ18" t="str">
        <f>HYPERLINK("https://web.datatree.com/?/property?propertyId=3315944")</f>
        <v>https://web.datatree.com/?/property?propertyId=3315944</v>
      </c>
    </row>
    <row r="19" spans="1:277" x14ac:dyDescent="0.25">
      <c r="A19">
        <v>17</v>
      </c>
      <c r="B19" s="15" t="s">
        <v>18833</v>
      </c>
      <c r="C19" s="15" t="s">
        <v>18832</v>
      </c>
      <c r="D19" s="15" t="s">
        <v>18834</v>
      </c>
      <c r="E19" s="15" t="s">
        <v>18835</v>
      </c>
      <c r="F19" s="15" t="s">
        <v>18836</v>
      </c>
      <c r="G19" s="15" t="s">
        <v>243</v>
      </c>
      <c r="H19" s="15">
        <v>85555</v>
      </c>
      <c r="I19" s="15" t="s">
        <v>18837</v>
      </c>
      <c r="J19" s="23" t="s">
        <v>18838</v>
      </c>
      <c r="K19" s="15" t="s">
        <v>18839</v>
      </c>
      <c r="L19" s="16" t="s">
        <v>18840</v>
      </c>
      <c r="M19" s="17" t="str">
        <f t="shared" si="0"/>
        <v>6/31/2022</v>
      </c>
      <c r="N19" s="15">
        <v>9211</v>
      </c>
      <c r="O19" s="18">
        <f t="shared" si="16"/>
        <v>0</v>
      </c>
      <c r="P19" s="19" t="str">
        <f t="shared" si="17"/>
        <v>$0.00</v>
      </c>
      <c r="Q19" s="16">
        <v>44834</v>
      </c>
      <c r="R19" s="19" t="str">
        <f t="shared" si="3"/>
        <v>09/30/22</v>
      </c>
      <c r="S19" t="str">
        <f t="shared" si="18"/>
        <v>MOHAVE</v>
      </c>
      <c r="T19" s="6" t="str">
        <f t="shared" si="19"/>
        <v>317-17-088</v>
      </c>
      <c r="U19" t="str">
        <f t="shared" si="20"/>
        <v xml:space="preserve">PO BOX 9445 </v>
      </c>
      <c r="V19" t="str">
        <f t="shared" si="21"/>
        <v>SAN BERNARDINO</v>
      </c>
      <c r="W19" t="str">
        <f t="shared" si="22"/>
        <v>CA</v>
      </c>
      <c r="X19" t="str">
        <f t="shared" si="23"/>
        <v>92427</v>
      </c>
      <c r="Y19" t="str">
        <f t="shared" si="24"/>
        <v>VICTOR</v>
      </c>
      <c r="Z19" t="str">
        <f t="shared" si="25"/>
        <v>ORTIZ</v>
      </c>
      <c r="AA19" t="str">
        <f t="shared" si="26"/>
        <v>GATEWAY ACRES TRACT 2 LOTS 117 &amp; 124 CONT 10 AC</v>
      </c>
      <c r="AB19">
        <f t="shared" si="27"/>
        <v>10</v>
      </c>
      <c r="AC19" t="str">
        <f t="shared" si="28"/>
        <v>MOHAVE</v>
      </c>
      <c r="AI19">
        <f t="shared" si="12"/>
        <v>10</v>
      </c>
      <c r="AO19" t="s">
        <v>573</v>
      </c>
      <c r="AP19" t="s">
        <v>574</v>
      </c>
      <c r="AQ19" t="s">
        <v>575</v>
      </c>
      <c r="AR19" t="s">
        <v>576</v>
      </c>
      <c r="AS19" t="s">
        <v>240</v>
      </c>
      <c r="AT19">
        <v>5</v>
      </c>
      <c r="BC19" t="s">
        <v>577</v>
      </c>
      <c r="BD19" t="s">
        <v>573</v>
      </c>
      <c r="BH19" t="s">
        <v>242</v>
      </c>
      <c r="BS19" t="s">
        <v>243</v>
      </c>
      <c r="BV19" t="s">
        <v>244</v>
      </c>
      <c r="BY19" t="s">
        <v>245</v>
      </c>
      <c r="CD19" t="s">
        <v>578</v>
      </c>
      <c r="CG19" t="s">
        <v>579</v>
      </c>
      <c r="CH19" t="s">
        <v>579</v>
      </c>
      <c r="CI19" t="s">
        <v>328</v>
      </c>
      <c r="CJ19" t="str">
        <f>"92427"</f>
        <v>92427</v>
      </c>
      <c r="CK19" t="s">
        <v>580</v>
      </c>
      <c r="CL19" t="s">
        <v>581</v>
      </c>
      <c r="CM19" t="s">
        <v>582</v>
      </c>
      <c r="CN19" t="s">
        <v>254</v>
      </c>
      <c r="CO19" t="s">
        <v>583</v>
      </c>
      <c r="CP19" t="str">
        <f>"317-17-088"</f>
        <v>317-17-088</v>
      </c>
      <c r="CQ19" t="str">
        <f>"31717088"</f>
        <v>31717088</v>
      </c>
      <c r="CR19" t="str">
        <f>"R31717088"</f>
        <v>R31717088</v>
      </c>
      <c r="CS19">
        <v>4015</v>
      </c>
      <c r="CX19" t="s">
        <v>309</v>
      </c>
      <c r="CY19" t="s">
        <v>310</v>
      </c>
      <c r="CZ19">
        <v>29</v>
      </c>
      <c r="DB19">
        <v>35.518192525010299</v>
      </c>
      <c r="DC19">
        <v>-114.443578114723</v>
      </c>
      <c r="DD19" t="s">
        <v>584</v>
      </c>
      <c r="DE19">
        <v>2</v>
      </c>
      <c r="DK19" t="s">
        <v>585</v>
      </c>
      <c r="DL19" t="s">
        <v>585</v>
      </c>
      <c r="DO19" t="str">
        <f>"117|1"</f>
        <v>117|1</v>
      </c>
      <c r="DQ19">
        <v>0</v>
      </c>
      <c r="DR19">
        <v>0</v>
      </c>
      <c r="DS19">
        <v>0</v>
      </c>
      <c r="DT19">
        <v>0</v>
      </c>
      <c r="DW19">
        <v>0</v>
      </c>
      <c r="DX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L19">
        <v>0</v>
      </c>
      <c r="EN19">
        <v>0</v>
      </c>
      <c r="EP19">
        <v>0</v>
      </c>
      <c r="ER19">
        <v>0</v>
      </c>
      <c r="ET19">
        <v>0</v>
      </c>
      <c r="EY19">
        <v>0</v>
      </c>
      <c r="FA19">
        <v>0</v>
      </c>
      <c r="FL19">
        <v>0</v>
      </c>
      <c r="FQ19" t="s">
        <v>261</v>
      </c>
      <c r="FR19" t="s">
        <v>262</v>
      </c>
      <c r="FS19" t="s">
        <v>263</v>
      </c>
      <c r="FU19">
        <v>435600</v>
      </c>
      <c r="FV19">
        <v>10</v>
      </c>
      <c r="FW19">
        <v>0</v>
      </c>
      <c r="FX19">
        <v>0</v>
      </c>
      <c r="FY19">
        <v>0</v>
      </c>
      <c r="FZ19">
        <v>0</v>
      </c>
      <c r="GI19" t="s">
        <v>264</v>
      </c>
      <c r="GJ19" t="s">
        <v>538</v>
      </c>
      <c r="GK19" t="s">
        <v>539</v>
      </c>
      <c r="GL19" s="1">
        <v>40135</v>
      </c>
      <c r="GM19" t="s">
        <v>267</v>
      </c>
      <c r="GN19" t="str">
        <f>"FALSE"</f>
        <v>FALSE</v>
      </c>
      <c r="GO19">
        <v>2022</v>
      </c>
      <c r="GP19">
        <v>2020</v>
      </c>
      <c r="GQ19">
        <v>400</v>
      </c>
      <c r="GR19" t="s">
        <v>246</v>
      </c>
      <c r="GS19" t="s">
        <v>246</v>
      </c>
      <c r="GT19" t="s">
        <v>246</v>
      </c>
      <c r="GU19" t="s">
        <v>246</v>
      </c>
      <c r="GV19" t="s">
        <v>246</v>
      </c>
      <c r="GW19" t="s">
        <v>246</v>
      </c>
      <c r="GX19" t="s">
        <v>246</v>
      </c>
      <c r="GY19" t="s">
        <v>246</v>
      </c>
      <c r="GZ19" t="s">
        <v>246</v>
      </c>
      <c r="HA19" t="s">
        <v>246</v>
      </c>
      <c r="HB19" t="s">
        <v>246</v>
      </c>
      <c r="HC19" t="s">
        <v>246</v>
      </c>
      <c r="HD19" t="s">
        <v>246</v>
      </c>
      <c r="HE19" s="2">
        <v>1281</v>
      </c>
      <c r="HF19" s="2">
        <v>0</v>
      </c>
      <c r="HG19" s="2">
        <v>0</v>
      </c>
      <c r="HH19">
        <v>0</v>
      </c>
      <c r="HI19" s="2">
        <v>8542</v>
      </c>
      <c r="HJ19" s="2">
        <v>8542</v>
      </c>
      <c r="HK19" s="2">
        <v>0</v>
      </c>
      <c r="HL19">
        <v>0</v>
      </c>
      <c r="HM19" s="2">
        <v>0</v>
      </c>
      <c r="HN19" s="2">
        <v>0</v>
      </c>
      <c r="HO19" s="2">
        <v>0</v>
      </c>
      <c r="HP19">
        <v>0</v>
      </c>
      <c r="HQ19" s="2">
        <v>103.78</v>
      </c>
      <c r="HS19" s="2">
        <v>8542</v>
      </c>
      <c r="HT19">
        <v>19</v>
      </c>
      <c r="HV19" t="s">
        <v>315</v>
      </c>
      <c r="HY19" t="s">
        <v>316</v>
      </c>
      <c r="HZ19" t="s">
        <v>317</v>
      </c>
      <c r="IA19" t="s">
        <v>318</v>
      </c>
      <c r="IF19" t="str">
        <f>""</f>
        <v/>
      </c>
      <c r="IG19" t="str">
        <f>""</f>
        <v/>
      </c>
      <c r="IH19" t="str">
        <f>""</f>
        <v/>
      </c>
      <c r="IT19" t="str">
        <f>""</f>
        <v/>
      </c>
      <c r="IY19" t="str">
        <f>""</f>
        <v/>
      </c>
      <c r="JB19" t="s">
        <v>271</v>
      </c>
      <c r="JD19" t="str">
        <f>""</f>
        <v/>
      </c>
      <c r="JE19" t="str">
        <f>""</f>
        <v/>
      </c>
      <c r="JO19" t="str">
        <f>""</f>
        <v/>
      </c>
      <c r="JP19" t="str">
        <f>""</f>
        <v/>
      </c>
      <c r="JQ19" t="str">
        <f>HYPERLINK("https://web.datatree.com/?/property?propertyId=3316162")</f>
        <v>https://web.datatree.com/?/property?propertyId=3316162</v>
      </c>
    </row>
    <row r="20" spans="1:277" x14ac:dyDescent="0.25">
      <c r="A20">
        <v>18</v>
      </c>
      <c r="B20" s="15" t="s">
        <v>18833</v>
      </c>
      <c r="C20" s="15" t="s">
        <v>18832</v>
      </c>
      <c r="D20" s="15" t="s">
        <v>18834</v>
      </c>
      <c r="E20" s="15" t="s">
        <v>18835</v>
      </c>
      <c r="F20" s="15" t="s">
        <v>18836</v>
      </c>
      <c r="G20" s="15" t="s">
        <v>243</v>
      </c>
      <c r="H20" s="15">
        <v>85555</v>
      </c>
      <c r="I20" s="15" t="s">
        <v>18837</v>
      </c>
      <c r="J20" s="23" t="s">
        <v>18838</v>
      </c>
      <c r="K20" s="15" t="s">
        <v>18839</v>
      </c>
      <c r="L20" s="16" t="s">
        <v>18840</v>
      </c>
      <c r="M20" s="17" t="str">
        <f t="shared" si="0"/>
        <v>6/31/2022</v>
      </c>
      <c r="N20" s="15">
        <v>9212</v>
      </c>
      <c r="O20" s="18">
        <f t="shared" si="16"/>
        <v>0</v>
      </c>
      <c r="P20" s="19" t="str">
        <f t="shared" si="17"/>
        <v>$0.00</v>
      </c>
      <c r="Q20" s="16">
        <v>44834</v>
      </c>
      <c r="R20" s="19" t="str">
        <f t="shared" si="3"/>
        <v>09/30/22</v>
      </c>
      <c r="S20" t="str">
        <f t="shared" si="18"/>
        <v>MOHAVE</v>
      </c>
      <c r="T20" s="6" t="str">
        <f t="shared" si="19"/>
        <v>326-11-005</v>
      </c>
      <c r="U20" t="str">
        <f t="shared" si="20"/>
        <v xml:space="preserve">1515 W FRIER DR </v>
      </c>
      <c r="V20" t="str">
        <f t="shared" si="21"/>
        <v>PHOENIX</v>
      </c>
      <c r="W20" t="str">
        <f t="shared" si="22"/>
        <v>AZ</v>
      </c>
      <c r="X20" t="str">
        <f t="shared" si="23"/>
        <v>85021-7052</v>
      </c>
      <c r="Y20">
        <f t="shared" si="24"/>
        <v>0</v>
      </c>
      <c r="Z20" t="str">
        <f t="shared" si="25"/>
        <v>ANG LARRY P &amp; FENEY L</v>
      </c>
      <c r="AA20" t="str">
        <f t="shared" si="26"/>
        <v>GATEWAY ACRES TRACT 10 LOTS 5 &amp; 12CONT 10 ACRES</v>
      </c>
      <c r="AB20">
        <f t="shared" si="27"/>
        <v>10</v>
      </c>
      <c r="AC20" t="str">
        <f t="shared" si="28"/>
        <v>MOHAVE</v>
      </c>
      <c r="AI20">
        <f t="shared" si="12"/>
        <v>10</v>
      </c>
      <c r="AO20" t="s">
        <v>586</v>
      </c>
      <c r="AR20" t="s">
        <v>586</v>
      </c>
      <c r="AS20" t="s">
        <v>240</v>
      </c>
      <c r="AT20">
        <v>1</v>
      </c>
      <c r="AY20" t="s">
        <v>240</v>
      </c>
      <c r="BC20" t="s">
        <v>587</v>
      </c>
      <c r="BD20" t="s">
        <v>586</v>
      </c>
      <c r="BE20" t="s">
        <v>588</v>
      </c>
      <c r="BH20" t="s">
        <v>242</v>
      </c>
      <c r="BS20" t="s">
        <v>243</v>
      </c>
      <c r="BV20" t="s">
        <v>244</v>
      </c>
      <c r="BY20" t="s">
        <v>245</v>
      </c>
      <c r="BZ20" t="s">
        <v>589</v>
      </c>
      <c r="CA20">
        <v>1515</v>
      </c>
      <c r="CD20" t="s">
        <v>590</v>
      </c>
      <c r="CE20" t="s">
        <v>302</v>
      </c>
      <c r="CG20" t="s">
        <v>591</v>
      </c>
      <c r="CH20" t="s">
        <v>591</v>
      </c>
      <c r="CI20" t="s">
        <v>243</v>
      </c>
      <c r="CJ20" t="str">
        <f>"85021-7052"</f>
        <v>85021-7052</v>
      </c>
      <c r="CK20" t="s">
        <v>592</v>
      </c>
      <c r="CL20" t="s">
        <v>593</v>
      </c>
      <c r="CM20" t="s">
        <v>594</v>
      </c>
      <c r="CN20" t="s">
        <v>254</v>
      </c>
      <c r="CO20" t="s">
        <v>595</v>
      </c>
      <c r="CP20" t="str">
        <f>"326-11-005"</f>
        <v>326-11-005</v>
      </c>
      <c r="CQ20" t="str">
        <f>"32611005"</f>
        <v>32611005</v>
      </c>
      <c r="CR20" t="str">
        <f>"R32611005"</f>
        <v>R32611005</v>
      </c>
      <c r="CS20">
        <v>4015</v>
      </c>
      <c r="CX20" t="s">
        <v>309</v>
      </c>
      <c r="CY20" t="s">
        <v>499</v>
      </c>
      <c r="CZ20">
        <v>31</v>
      </c>
      <c r="DB20">
        <v>35.516360754529899</v>
      </c>
      <c r="DC20">
        <v>-114.354829702342</v>
      </c>
      <c r="DD20" t="s">
        <v>596</v>
      </c>
      <c r="DE20">
        <v>10</v>
      </c>
      <c r="DK20" t="s">
        <v>597</v>
      </c>
      <c r="DL20" t="s">
        <v>597</v>
      </c>
      <c r="DO20" t="str">
        <f>"5|12C"</f>
        <v>5|12C</v>
      </c>
      <c r="DQ20">
        <v>0</v>
      </c>
      <c r="DR20">
        <v>0</v>
      </c>
      <c r="DS20">
        <v>0</v>
      </c>
      <c r="DT20">
        <v>0</v>
      </c>
      <c r="DW20">
        <v>0</v>
      </c>
      <c r="DX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L20">
        <v>0</v>
      </c>
      <c r="EN20">
        <v>0</v>
      </c>
      <c r="EP20">
        <v>0</v>
      </c>
      <c r="ER20">
        <v>0</v>
      </c>
      <c r="ET20">
        <v>0</v>
      </c>
      <c r="EY20">
        <v>0</v>
      </c>
      <c r="FA20">
        <v>0</v>
      </c>
      <c r="FL20">
        <v>0</v>
      </c>
      <c r="FQ20" t="s">
        <v>336</v>
      </c>
      <c r="FR20" t="s">
        <v>561</v>
      </c>
      <c r="FS20" t="s">
        <v>598</v>
      </c>
      <c r="FU20">
        <v>435600</v>
      </c>
      <c r="FV20">
        <v>10</v>
      </c>
      <c r="FW20">
        <v>0</v>
      </c>
      <c r="FX20">
        <v>0</v>
      </c>
      <c r="FY20">
        <v>0</v>
      </c>
      <c r="FZ20">
        <v>0</v>
      </c>
      <c r="GI20" t="s">
        <v>407</v>
      </c>
      <c r="GJ20" t="s">
        <v>313</v>
      </c>
      <c r="GK20" t="s">
        <v>314</v>
      </c>
      <c r="GL20" s="1">
        <v>40135</v>
      </c>
      <c r="GM20" t="s">
        <v>267</v>
      </c>
      <c r="GN20" t="str">
        <f>"TRUE"</f>
        <v>TRUE</v>
      </c>
      <c r="GO20">
        <v>2022</v>
      </c>
      <c r="GP20">
        <v>2020</v>
      </c>
      <c r="GQ20">
        <v>400</v>
      </c>
      <c r="GR20" t="s">
        <v>246</v>
      </c>
      <c r="GS20" t="s">
        <v>246</v>
      </c>
      <c r="GT20" t="s">
        <v>246</v>
      </c>
      <c r="GU20" t="s">
        <v>246</v>
      </c>
      <c r="GV20" t="s">
        <v>246</v>
      </c>
      <c r="GW20" t="s">
        <v>246</v>
      </c>
      <c r="GX20" t="s">
        <v>246</v>
      </c>
      <c r="GY20" t="s">
        <v>246</v>
      </c>
      <c r="GZ20" t="s">
        <v>246</v>
      </c>
      <c r="HA20" t="s">
        <v>246</v>
      </c>
      <c r="HB20" t="s">
        <v>246</v>
      </c>
      <c r="HC20" t="s">
        <v>246</v>
      </c>
      <c r="HD20" t="s">
        <v>246</v>
      </c>
      <c r="HE20" s="2">
        <v>1845</v>
      </c>
      <c r="HF20" s="2">
        <v>0</v>
      </c>
      <c r="HG20" s="2">
        <v>0</v>
      </c>
      <c r="HH20">
        <v>0</v>
      </c>
      <c r="HI20" s="2">
        <v>12301</v>
      </c>
      <c r="HJ20" s="2">
        <v>12301</v>
      </c>
      <c r="HK20" s="2">
        <v>0</v>
      </c>
      <c r="HL20">
        <v>0</v>
      </c>
      <c r="HM20" s="2">
        <v>0</v>
      </c>
      <c r="HN20" s="2">
        <v>0</v>
      </c>
      <c r="HO20" s="2">
        <v>0</v>
      </c>
      <c r="HP20">
        <v>0</v>
      </c>
      <c r="HQ20" s="2">
        <v>160.4</v>
      </c>
      <c r="HS20" s="2">
        <v>12301</v>
      </c>
      <c r="HV20" t="s">
        <v>315</v>
      </c>
      <c r="HY20" t="s">
        <v>316</v>
      </c>
      <c r="HZ20" t="s">
        <v>317</v>
      </c>
      <c r="IA20" t="s">
        <v>318</v>
      </c>
      <c r="IF20" t="str">
        <f>""</f>
        <v/>
      </c>
      <c r="IG20" t="str">
        <f>""</f>
        <v/>
      </c>
      <c r="IH20" t="str">
        <f>""</f>
        <v/>
      </c>
      <c r="IT20" t="str">
        <f>""</f>
        <v/>
      </c>
      <c r="IY20" t="str">
        <f>""</f>
        <v/>
      </c>
      <c r="JB20" t="s">
        <v>271</v>
      </c>
      <c r="JD20" t="str">
        <f>""</f>
        <v/>
      </c>
      <c r="JE20" t="str">
        <f>""</f>
        <v/>
      </c>
      <c r="JO20" t="str">
        <f>""</f>
        <v/>
      </c>
      <c r="JP20" t="str">
        <f>""</f>
        <v/>
      </c>
      <c r="JQ20" t="str">
        <f>HYPERLINK("https://web.datatree.com/?/property?propertyId=3388525")</f>
        <v>https://web.datatree.com/?/property?propertyId=3388525</v>
      </c>
    </row>
    <row r="21" spans="1:277" x14ac:dyDescent="0.25">
      <c r="A21">
        <v>19</v>
      </c>
      <c r="B21" s="15" t="s">
        <v>18833</v>
      </c>
      <c r="C21" s="15" t="s">
        <v>18832</v>
      </c>
      <c r="D21" s="15" t="s">
        <v>18834</v>
      </c>
      <c r="E21" s="15" t="s">
        <v>18835</v>
      </c>
      <c r="F21" s="15" t="s">
        <v>18836</v>
      </c>
      <c r="G21" s="15" t="s">
        <v>243</v>
      </c>
      <c r="H21" s="15">
        <v>85555</v>
      </c>
      <c r="I21" s="15" t="s">
        <v>18837</v>
      </c>
      <c r="J21" s="23" t="s">
        <v>18838</v>
      </c>
      <c r="K21" s="15" t="s">
        <v>18839</v>
      </c>
      <c r="L21" s="16" t="s">
        <v>18840</v>
      </c>
      <c r="M21" s="17" t="str">
        <f t="shared" si="0"/>
        <v>6/31/2022</v>
      </c>
      <c r="N21" s="15">
        <v>9213</v>
      </c>
      <c r="O21" s="18">
        <f t="shared" si="16"/>
        <v>0</v>
      </c>
      <c r="P21" s="19" t="str">
        <f t="shared" si="17"/>
        <v>$0.00</v>
      </c>
      <c r="Q21" s="16">
        <v>44834</v>
      </c>
      <c r="R21" s="19" t="str">
        <f t="shared" si="3"/>
        <v>09/30/22</v>
      </c>
      <c r="S21" t="str">
        <f t="shared" si="18"/>
        <v>MOHAVE</v>
      </c>
      <c r="T21" s="6" t="str">
        <f t="shared" si="19"/>
        <v>351-13-002</v>
      </c>
      <c r="U21" t="str">
        <f t="shared" si="20"/>
        <v xml:space="preserve">5760 SPRING MOUNTAIN RD </v>
      </c>
      <c r="V21" t="str">
        <f t="shared" si="21"/>
        <v>LAS VEGAS</v>
      </c>
      <c r="W21" t="str">
        <f t="shared" si="22"/>
        <v>NV</v>
      </c>
      <c r="X21" t="str">
        <f t="shared" si="23"/>
        <v>89146-8811</v>
      </c>
      <c r="Y21">
        <f t="shared" si="24"/>
        <v>0</v>
      </c>
      <c r="Z21" t="str">
        <f t="shared" si="25"/>
        <v>RIVERS UNLIMITED LLC</v>
      </c>
      <c r="AA21" t="str">
        <f t="shared" si="26"/>
        <v>GATEWAY ACRES TRACT 3 LOTS 2 &amp; 15</v>
      </c>
      <c r="AB21">
        <f t="shared" si="27"/>
        <v>10</v>
      </c>
      <c r="AC21" t="str">
        <f t="shared" si="28"/>
        <v>MOHAVE</v>
      </c>
      <c r="AI21">
        <f t="shared" si="12"/>
        <v>10</v>
      </c>
      <c r="AO21" t="s">
        <v>599</v>
      </c>
      <c r="AR21" t="s">
        <v>599</v>
      </c>
      <c r="AS21" t="s">
        <v>273</v>
      </c>
      <c r="AT21">
        <v>1</v>
      </c>
      <c r="BC21" t="s">
        <v>599</v>
      </c>
      <c r="BD21" t="s">
        <v>599</v>
      </c>
      <c r="BF21" t="s">
        <v>274</v>
      </c>
      <c r="BH21" t="s">
        <v>242</v>
      </c>
      <c r="BS21" t="s">
        <v>243</v>
      </c>
      <c r="BV21" t="s">
        <v>244</v>
      </c>
      <c r="BY21" t="s">
        <v>245</v>
      </c>
      <c r="CA21">
        <v>5760</v>
      </c>
      <c r="CD21" t="s">
        <v>600</v>
      </c>
      <c r="CE21" t="s">
        <v>491</v>
      </c>
      <c r="CG21" t="s">
        <v>398</v>
      </c>
      <c r="CH21" t="s">
        <v>601</v>
      </c>
      <c r="CI21" t="s">
        <v>400</v>
      </c>
      <c r="CJ21" t="str">
        <f>"89146-8811"</f>
        <v>89146-8811</v>
      </c>
      <c r="CK21" t="s">
        <v>602</v>
      </c>
      <c r="CL21" t="s">
        <v>603</v>
      </c>
      <c r="CM21" t="s">
        <v>604</v>
      </c>
      <c r="CN21" t="s">
        <v>254</v>
      </c>
      <c r="CO21" t="s">
        <v>605</v>
      </c>
      <c r="CP21" t="str">
        <f>"351-13-002"</f>
        <v>351-13-002</v>
      </c>
      <c r="CQ21" t="str">
        <f>"35113002"</f>
        <v>35113002</v>
      </c>
      <c r="CR21" t="str">
        <f>"R35113002"</f>
        <v>R35113002</v>
      </c>
      <c r="CS21">
        <v>4015</v>
      </c>
      <c r="CX21" t="s">
        <v>333</v>
      </c>
      <c r="CY21" t="s">
        <v>310</v>
      </c>
      <c r="CZ21">
        <v>17</v>
      </c>
      <c r="DB21">
        <v>35.474568086351198</v>
      </c>
      <c r="DC21">
        <v>-114.434025649994</v>
      </c>
      <c r="DD21" t="s">
        <v>606</v>
      </c>
      <c r="DE21">
        <v>3</v>
      </c>
      <c r="DK21" t="s">
        <v>607</v>
      </c>
      <c r="DL21" t="s">
        <v>607</v>
      </c>
      <c r="DO21" t="str">
        <f>"2|15"</f>
        <v>2|15</v>
      </c>
      <c r="DQ21">
        <v>0</v>
      </c>
      <c r="DR21">
        <v>0</v>
      </c>
      <c r="DS21">
        <v>0</v>
      </c>
      <c r="DT21">
        <v>0</v>
      </c>
      <c r="DW21">
        <v>0</v>
      </c>
      <c r="DX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L21">
        <v>0</v>
      </c>
      <c r="EN21">
        <v>0</v>
      </c>
      <c r="EP21">
        <v>0</v>
      </c>
      <c r="ER21">
        <v>0</v>
      </c>
      <c r="ET21">
        <v>0</v>
      </c>
      <c r="EY21">
        <v>0</v>
      </c>
      <c r="FA21">
        <v>0</v>
      </c>
      <c r="FL21">
        <v>0</v>
      </c>
      <c r="FQ21" t="s">
        <v>336</v>
      </c>
      <c r="FR21" t="s">
        <v>337</v>
      </c>
      <c r="FS21" t="s">
        <v>338</v>
      </c>
      <c r="FU21">
        <v>435600</v>
      </c>
      <c r="FV21">
        <v>10</v>
      </c>
      <c r="FW21">
        <v>0</v>
      </c>
      <c r="FX21">
        <v>0</v>
      </c>
      <c r="FY21">
        <v>0</v>
      </c>
      <c r="FZ21">
        <v>0</v>
      </c>
      <c r="GI21" t="s">
        <v>264</v>
      </c>
      <c r="GJ21" t="s">
        <v>339</v>
      </c>
      <c r="GK21" t="s">
        <v>340</v>
      </c>
      <c r="GL21" s="1">
        <v>40135</v>
      </c>
      <c r="GM21" t="s">
        <v>267</v>
      </c>
      <c r="GN21" t="str">
        <f t="shared" ref="GN21:GN28" si="30">"FALSE"</f>
        <v>FALSE</v>
      </c>
      <c r="GO21">
        <v>2022</v>
      </c>
      <c r="GP21">
        <v>2020</v>
      </c>
      <c r="GQ21">
        <v>400</v>
      </c>
      <c r="GR21" t="s">
        <v>246</v>
      </c>
      <c r="GS21" t="s">
        <v>246</v>
      </c>
      <c r="GT21" t="s">
        <v>246</v>
      </c>
      <c r="GU21" t="s">
        <v>246</v>
      </c>
      <c r="GV21" t="s">
        <v>246</v>
      </c>
      <c r="GW21" t="s">
        <v>246</v>
      </c>
      <c r="GX21" t="s">
        <v>246</v>
      </c>
      <c r="GY21" t="s">
        <v>246</v>
      </c>
      <c r="GZ21" t="s">
        <v>246</v>
      </c>
      <c r="HA21" t="s">
        <v>246</v>
      </c>
      <c r="HB21" t="s">
        <v>246</v>
      </c>
      <c r="HC21" t="s">
        <v>246</v>
      </c>
      <c r="HD21" t="s">
        <v>246</v>
      </c>
      <c r="HE21" s="2">
        <v>928</v>
      </c>
      <c r="HF21" s="2">
        <v>0</v>
      </c>
      <c r="HG21" s="2">
        <v>0</v>
      </c>
      <c r="HH21">
        <v>0</v>
      </c>
      <c r="HI21" s="2">
        <v>6190</v>
      </c>
      <c r="HJ21" s="2">
        <v>6190</v>
      </c>
      <c r="HK21" s="2">
        <v>0</v>
      </c>
      <c r="HL21">
        <v>0</v>
      </c>
      <c r="HM21" s="2">
        <v>0</v>
      </c>
      <c r="HN21" s="2">
        <v>0</v>
      </c>
      <c r="HO21" s="2">
        <v>0</v>
      </c>
      <c r="HP21">
        <v>0</v>
      </c>
      <c r="HQ21" s="2">
        <v>85.4</v>
      </c>
      <c r="HS21" s="2">
        <v>6190</v>
      </c>
      <c r="HV21" t="s">
        <v>315</v>
      </c>
      <c r="HY21" t="s">
        <v>316</v>
      </c>
      <c r="HZ21" t="s">
        <v>317</v>
      </c>
      <c r="IA21" t="s">
        <v>318</v>
      </c>
      <c r="IB21" s="1">
        <v>38187</v>
      </c>
      <c r="IC21" s="1">
        <v>38194</v>
      </c>
      <c r="ID21" s="2">
        <v>4900</v>
      </c>
      <c r="IE21" t="s">
        <v>362</v>
      </c>
      <c r="IF21" t="str">
        <f>"                    "</f>
        <v xml:space="preserve">                    </v>
      </c>
      <c r="IG21" t="str">
        <f>"5128.799"</f>
        <v>5128.799</v>
      </c>
      <c r="IH21" t="str">
        <f>""</f>
        <v/>
      </c>
      <c r="IT21" t="str">
        <f>""</f>
        <v/>
      </c>
      <c r="IY21" t="str">
        <f>""</f>
        <v/>
      </c>
      <c r="JB21" t="s">
        <v>271</v>
      </c>
      <c r="JD21" t="str">
        <f>""</f>
        <v/>
      </c>
      <c r="JE21" t="str">
        <f>""</f>
        <v/>
      </c>
      <c r="JO21" t="str">
        <f>""</f>
        <v/>
      </c>
      <c r="JP21" t="str">
        <f>""</f>
        <v/>
      </c>
      <c r="JQ21" t="str">
        <f>HYPERLINK("https://web.datatree.com/?/property?propertyId=3397207")</f>
        <v>https://web.datatree.com/?/property?propertyId=3397207</v>
      </c>
    </row>
    <row r="22" spans="1:277" x14ac:dyDescent="0.25">
      <c r="A22">
        <v>20</v>
      </c>
      <c r="B22" s="15" t="s">
        <v>18833</v>
      </c>
      <c r="C22" s="15" t="s">
        <v>18832</v>
      </c>
      <c r="D22" s="15" t="s">
        <v>18834</v>
      </c>
      <c r="E22" s="15" t="s">
        <v>18835</v>
      </c>
      <c r="F22" s="15" t="s">
        <v>18836</v>
      </c>
      <c r="G22" s="15" t="s">
        <v>243</v>
      </c>
      <c r="H22" s="15">
        <v>85555</v>
      </c>
      <c r="I22" s="15" t="s">
        <v>18837</v>
      </c>
      <c r="J22" s="23" t="s">
        <v>18838</v>
      </c>
      <c r="K22" s="15" t="s">
        <v>18839</v>
      </c>
      <c r="L22" s="16" t="s">
        <v>18840</v>
      </c>
      <c r="M22" s="17" t="str">
        <f t="shared" si="0"/>
        <v>6/31/2022</v>
      </c>
      <c r="N22" s="15">
        <v>9214</v>
      </c>
      <c r="O22" s="18">
        <f t="shared" si="16"/>
        <v>0</v>
      </c>
      <c r="P22" s="19" t="str">
        <f t="shared" si="17"/>
        <v>$0.00</v>
      </c>
      <c r="Q22" s="16">
        <v>44834</v>
      </c>
      <c r="R22" s="19" t="str">
        <f t="shared" si="3"/>
        <v>09/30/22</v>
      </c>
      <c r="S22" t="str">
        <f t="shared" si="18"/>
        <v>MOHAVE</v>
      </c>
      <c r="T22" s="6" t="str">
        <f t="shared" si="19"/>
        <v>314-19-032</v>
      </c>
      <c r="U22" t="str">
        <f t="shared" si="20"/>
        <v xml:space="preserve">408 W 37TH ST </v>
      </c>
      <c r="V22" t="str">
        <f t="shared" si="21"/>
        <v>YUMA</v>
      </c>
      <c r="W22" t="str">
        <f t="shared" si="22"/>
        <v>AZ</v>
      </c>
      <c r="X22" t="str">
        <f t="shared" si="23"/>
        <v>85365-4502</v>
      </c>
      <c r="Y22" t="str">
        <f t="shared" si="24"/>
        <v>STACYANN</v>
      </c>
      <c r="Z22" t="str">
        <f t="shared" si="25"/>
        <v>TSOURAS</v>
      </c>
      <c r="AA22" t="str">
        <f t="shared" si="26"/>
        <v>BEG AT NE COR SEC 9 TH ALNG N LI OF SEC 9 S89DEG 58MIN 45SEC W 384.88' TH S 59DEG 25MIN W 2765.27' TO TRUE POBTH N 30DEG 35MI</v>
      </c>
      <c r="AB22">
        <f t="shared" si="27"/>
        <v>10</v>
      </c>
      <c r="AC22" t="str">
        <f t="shared" si="28"/>
        <v>MOHAVE</v>
      </c>
      <c r="AI22">
        <f t="shared" si="12"/>
        <v>10</v>
      </c>
      <c r="AO22" t="s">
        <v>608</v>
      </c>
      <c r="AP22" t="s">
        <v>609</v>
      </c>
      <c r="AQ22" t="s">
        <v>610</v>
      </c>
      <c r="AR22" t="s">
        <v>611</v>
      </c>
      <c r="AS22" t="s">
        <v>240</v>
      </c>
      <c r="AT22">
        <v>2</v>
      </c>
      <c r="BC22" t="s">
        <v>612</v>
      </c>
      <c r="BD22" t="s">
        <v>608</v>
      </c>
      <c r="BH22" t="s">
        <v>242</v>
      </c>
      <c r="BI22" t="s">
        <v>613</v>
      </c>
      <c r="BS22" t="s">
        <v>243</v>
      </c>
      <c r="BV22" t="s">
        <v>244</v>
      </c>
      <c r="BY22" t="s">
        <v>245</v>
      </c>
      <c r="BZ22" t="s">
        <v>589</v>
      </c>
      <c r="CA22">
        <v>408</v>
      </c>
      <c r="CD22" t="s">
        <v>614</v>
      </c>
      <c r="CE22" t="s">
        <v>375</v>
      </c>
      <c r="CG22" t="s">
        <v>615</v>
      </c>
      <c r="CH22" t="s">
        <v>615</v>
      </c>
      <c r="CI22" t="s">
        <v>243</v>
      </c>
      <c r="CJ22" t="str">
        <f>"85365-4502"</f>
        <v>85365-4502</v>
      </c>
      <c r="CK22" t="s">
        <v>616</v>
      </c>
      <c r="CL22" t="s">
        <v>617</v>
      </c>
      <c r="CM22" t="s">
        <v>618</v>
      </c>
      <c r="CN22" t="s">
        <v>254</v>
      </c>
      <c r="CO22" t="s">
        <v>619</v>
      </c>
      <c r="CP22" t="str">
        <f>"314-19-032"</f>
        <v>314-19-032</v>
      </c>
      <c r="CQ22" t="str">
        <f>"31419032"</f>
        <v>31419032</v>
      </c>
      <c r="CR22" t="str">
        <f>"R31419032"</f>
        <v>R31419032</v>
      </c>
      <c r="CS22">
        <v>4015</v>
      </c>
      <c r="CX22" t="s">
        <v>333</v>
      </c>
      <c r="CY22" t="s">
        <v>258</v>
      </c>
      <c r="CZ22">
        <v>9</v>
      </c>
      <c r="DB22">
        <v>35.484227277237999</v>
      </c>
      <c r="DC22">
        <v>-113.57033691364499</v>
      </c>
      <c r="DD22" t="s">
        <v>620</v>
      </c>
      <c r="DO22" t="str">
        <f>""</f>
        <v/>
      </c>
      <c r="DQ22">
        <v>0</v>
      </c>
      <c r="DR22">
        <v>0</v>
      </c>
      <c r="DS22">
        <v>0</v>
      </c>
      <c r="DT22">
        <v>0</v>
      </c>
      <c r="DW22">
        <v>0</v>
      </c>
      <c r="DX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L22">
        <v>0</v>
      </c>
      <c r="EN22">
        <v>0</v>
      </c>
      <c r="EP22">
        <v>0</v>
      </c>
      <c r="ER22">
        <v>0</v>
      </c>
      <c r="ET22">
        <v>0</v>
      </c>
      <c r="EY22">
        <v>0</v>
      </c>
      <c r="FA22">
        <v>0</v>
      </c>
      <c r="FL22">
        <v>0</v>
      </c>
      <c r="FQ22" t="s">
        <v>261</v>
      </c>
      <c r="FR22" t="s">
        <v>354</v>
      </c>
      <c r="FS22" t="s">
        <v>355</v>
      </c>
      <c r="FU22">
        <v>435600</v>
      </c>
      <c r="FV22">
        <v>10</v>
      </c>
      <c r="FW22">
        <v>0</v>
      </c>
      <c r="FX22">
        <v>0</v>
      </c>
      <c r="FY22">
        <v>0</v>
      </c>
      <c r="FZ22">
        <v>0</v>
      </c>
      <c r="GI22" t="s">
        <v>264</v>
      </c>
      <c r="GJ22" t="s">
        <v>621</v>
      </c>
      <c r="GK22" t="s">
        <v>622</v>
      </c>
      <c r="GL22" s="1">
        <v>40135</v>
      </c>
      <c r="GM22" t="s">
        <v>267</v>
      </c>
      <c r="GN22" t="str">
        <f t="shared" si="30"/>
        <v>FALSE</v>
      </c>
      <c r="GO22">
        <v>2022</v>
      </c>
      <c r="GP22">
        <v>2020</v>
      </c>
      <c r="GQ22">
        <v>2270</v>
      </c>
      <c r="GR22" t="s">
        <v>246</v>
      </c>
      <c r="GS22" t="s">
        <v>246</v>
      </c>
      <c r="GT22" t="s">
        <v>246</v>
      </c>
      <c r="GU22" t="s">
        <v>246</v>
      </c>
      <c r="GV22" t="s">
        <v>246</v>
      </c>
      <c r="GW22" t="s">
        <v>246</v>
      </c>
      <c r="GX22" t="s">
        <v>246</v>
      </c>
      <c r="GY22" t="s">
        <v>246</v>
      </c>
      <c r="GZ22" t="s">
        <v>246</v>
      </c>
      <c r="HA22" t="s">
        <v>246</v>
      </c>
      <c r="HB22" t="s">
        <v>246</v>
      </c>
      <c r="HC22" t="s">
        <v>246</v>
      </c>
      <c r="HD22" t="s">
        <v>246</v>
      </c>
      <c r="HE22" s="2">
        <v>1566</v>
      </c>
      <c r="HF22" s="2">
        <v>0</v>
      </c>
      <c r="HG22" s="2">
        <v>0</v>
      </c>
      <c r="HH22">
        <v>0</v>
      </c>
      <c r="HI22" s="2">
        <v>10441</v>
      </c>
      <c r="HJ22" s="2">
        <v>10441</v>
      </c>
      <c r="HK22" s="2">
        <v>0</v>
      </c>
      <c r="HL22">
        <v>0</v>
      </c>
      <c r="HM22" s="2">
        <v>0</v>
      </c>
      <c r="HN22" s="2">
        <v>0</v>
      </c>
      <c r="HO22" s="2">
        <v>0</v>
      </c>
      <c r="HP22">
        <v>0</v>
      </c>
      <c r="HQ22" s="2">
        <v>187.66</v>
      </c>
      <c r="HS22" s="2">
        <v>10441</v>
      </c>
      <c r="HV22" t="s">
        <v>623</v>
      </c>
      <c r="HY22" t="s">
        <v>624</v>
      </c>
      <c r="HZ22" t="s">
        <v>624</v>
      </c>
      <c r="IB22" s="1">
        <v>39632</v>
      </c>
      <c r="IC22" s="1">
        <v>39664</v>
      </c>
      <c r="ID22" s="2">
        <v>0</v>
      </c>
      <c r="IE22" t="s">
        <v>567</v>
      </c>
      <c r="IF22" t="str">
        <f>"                    "</f>
        <v xml:space="preserve">                    </v>
      </c>
      <c r="IG22" t="str">
        <f>"7274.685"</f>
        <v>7274.685</v>
      </c>
      <c r="IH22" t="str">
        <f>""</f>
        <v/>
      </c>
      <c r="IT22" t="str">
        <f>""</f>
        <v/>
      </c>
      <c r="IY22" t="str">
        <f>""</f>
        <v/>
      </c>
      <c r="JB22" t="s">
        <v>271</v>
      </c>
      <c r="JD22" t="str">
        <f>""</f>
        <v/>
      </c>
      <c r="JE22" t="str">
        <f>""</f>
        <v/>
      </c>
      <c r="JO22" t="str">
        <f>""</f>
        <v/>
      </c>
      <c r="JP22" t="str">
        <f>""</f>
        <v/>
      </c>
      <c r="JQ22" t="str">
        <f>HYPERLINK("https://web.datatree.com/?/property?propertyId=3386367")</f>
        <v>https://web.datatree.com/?/property?propertyId=3386367</v>
      </c>
    </row>
    <row r="23" spans="1:277" x14ac:dyDescent="0.25">
      <c r="A23">
        <v>21</v>
      </c>
      <c r="B23" s="15" t="s">
        <v>18833</v>
      </c>
      <c r="C23" s="15" t="s">
        <v>18832</v>
      </c>
      <c r="D23" s="15" t="s">
        <v>18834</v>
      </c>
      <c r="E23" s="15" t="s">
        <v>18835</v>
      </c>
      <c r="F23" s="15" t="s">
        <v>18836</v>
      </c>
      <c r="G23" s="15" t="s">
        <v>243</v>
      </c>
      <c r="H23" s="15">
        <v>85555</v>
      </c>
      <c r="I23" s="15" t="s">
        <v>18837</v>
      </c>
      <c r="J23" s="23" t="s">
        <v>18838</v>
      </c>
      <c r="K23" s="15" t="s">
        <v>18839</v>
      </c>
      <c r="L23" s="16" t="s">
        <v>18840</v>
      </c>
      <c r="M23" s="17" t="str">
        <f t="shared" si="0"/>
        <v>6/31/2022</v>
      </c>
      <c r="N23" s="15">
        <v>9215</v>
      </c>
      <c r="O23" s="18">
        <f t="shared" si="16"/>
        <v>0</v>
      </c>
      <c r="P23" s="19" t="str">
        <f t="shared" si="17"/>
        <v>$0.00</v>
      </c>
      <c r="Q23" s="16">
        <v>44834</v>
      </c>
      <c r="R23" s="19" t="str">
        <f t="shared" si="3"/>
        <v>09/30/22</v>
      </c>
      <c r="S23" t="str">
        <f t="shared" si="18"/>
        <v>MOHAVE</v>
      </c>
      <c r="T23" s="6" t="str">
        <f t="shared" si="19"/>
        <v>353-04-034</v>
      </c>
      <c r="U23" t="str">
        <f t="shared" si="20"/>
        <v xml:space="preserve">196 MEADOW BROOK LN </v>
      </c>
      <c r="V23" t="str">
        <f t="shared" si="21"/>
        <v>PICKENS</v>
      </c>
      <c r="W23" t="str">
        <f t="shared" si="22"/>
        <v>SC</v>
      </c>
      <c r="X23" t="str">
        <f t="shared" si="23"/>
        <v>29671-9351</v>
      </c>
      <c r="Y23" t="str">
        <f t="shared" si="24"/>
        <v>STEVEN</v>
      </c>
      <c r="Z23" t="str">
        <f t="shared" si="25"/>
        <v>COLDIRON</v>
      </c>
      <c r="AA23" t="str">
        <f t="shared" si="26"/>
        <v>SE4 SE4 NE4 (PARCEL 5)</v>
      </c>
      <c r="AB23">
        <f t="shared" si="27"/>
        <v>10</v>
      </c>
      <c r="AC23" t="str">
        <f t="shared" si="28"/>
        <v>MOHAVE</v>
      </c>
      <c r="AI23">
        <f t="shared" si="12"/>
        <v>10</v>
      </c>
      <c r="AO23" t="s">
        <v>625</v>
      </c>
      <c r="AP23" t="s">
        <v>626</v>
      </c>
      <c r="AQ23" t="s">
        <v>392</v>
      </c>
      <c r="AR23" t="s">
        <v>627</v>
      </c>
      <c r="AS23" t="s">
        <v>240</v>
      </c>
      <c r="AT23">
        <v>7</v>
      </c>
      <c r="AU23" t="s">
        <v>628</v>
      </c>
      <c r="AV23" t="s">
        <v>629</v>
      </c>
      <c r="AW23" t="s">
        <v>630</v>
      </c>
      <c r="AX23" t="s">
        <v>627</v>
      </c>
      <c r="AY23" t="s">
        <v>240</v>
      </c>
      <c r="AZ23">
        <v>5</v>
      </c>
      <c r="BC23" t="s">
        <v>631</v>
      </c>
      <c r="BD23" t="s">
        <v>632</v>
      </c>
      <c r="BH23" t="s">
        <v>242</v>
      </c>
      <c r="BS23" t="s">
        <v>243</v>
      </c>
      <c r="BV23" t="s">
        <v>244</v>
      </c>
      <c r="BY23" t="s">
        <v>245</v>
      </c>
      <c r="CA23">
        <v>196</v>
      </c>
      <c r="CD23" t="s">
        <v>633</v>
      </c>
      <c r="CE23" t="s">
        <v>419</v>
      </c>
      <c r="CG23" t="s">
        <v>634</v>
      </c>
      <c r="CI23" t="s">
        <v>635</v>
      </c>
      <c r="CJ23" t="str">
        <f>"29671-9351"</f>
        <v>29671-9351</v>
      </c>
      <c r="CK23" t="s">
        <v>477</v>
      </c>
      <c r="CL23" t="s">
        <v>636</v>
      </c>
      <c r="CM23" t="s">
        <v>637</v>
      </c>
      <c r="CN23" t="s">
        <v>254</v>
      </c>
      <c r="CO23" t="s">
        <v>638</v>
      </c>
      <c r="CP23" t="str">
        <f>"353-04-034"</f>
        <v>353-04-034</v>
      </c>
      <c r="CQ23" t="str">
        <f>"35304034"</f>
        <v>35304034</v>
      </c>
      <c r="CR23" t="str">
        <f>"R35304034"</f>
        <v>R35304034</v>
      </c>
      <c r="CS23">
        <v>4015</v>
      </c>
      <c r="CW23" t="s">
        <v>256</v>
      </c>
      <c r="CX23" t="s">
        <v>257</v>
      </c>
      <c r="CY23" t="s">
        <v>258</v>
      </c>
      <c r="CZ23">
        <v>5</v>
      </c>
      <c r="DB23">
        <v>35.233039845439201</v>
      </c>
      <c r="DC23">
        <v>-113.562827199849</v>
      </c>
      <c r="DK23" t="s">
        <v>639</v>
      </c>
      <c r="DL23" t="s">
        <v>639</v>
      </c>
      <c r="DO23" t="str">
        <f>""</f>
        <v/>
      </c>
      <c r="DQ23">
        <v>0</v>
      </c>
      <c r="DR23">
        <v>0</v>
      </c>
      <c r="DS23">
        <v>0</v>
      </c>
      <c r="DT23">
        <v>0</v>
      </c>
      <c r="DW23">
        <v>0</v>
      </c>
      <c r="DX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L23">
        <v>0</v>
      </c>
      <c r="EN23">
        <v>0</v>
      </c>
      <c r="EP23">
        <v>0</v>
      </c>
      <c r="ER23">
        <v>0</v>
      </c>
      <c r="ET23">
        <v>0</v>
      </c>
      <c r="EY23">
        <v>0</v>
      </c>
      <c r="FA23">
        <v>0</v>
      </c>
      <c r="FL23">
        <v>0</v>
      </c>
      <c r="FQ23" t="s">
        <v>261</v>
      </c>
      <c r="FR23" t="s">
        <v>354</v>
      </c>
      <c r="FS23" t="s">
        <v>355</v>
      </c>
      <c r="FU23">
        <v>435600</v>
      </c>
      <c r="FV23">
        <v>10</v>
      </c>
      <c r="FW23">
        <v>0</v>
      </c>
      <c r="FX23">
        <v>0</v>
      </c>
      <c r="FY23">
        <v>0</v>
      </c>
      <c r="FZ23">
        <v>0</v>
      </c>
      <c r="GI23" t="s">
        <v>264</v>
      </c>
      <c r="GJ23" t="s">
        <v>265</v>
      </c>
      <c r="GK23" t="s">
        <v>266</v>
      </c>
      <c r="GL23" s="1">
        <v>40135</v>
      </c>
      <c r="GM23" t="s">
        <v>267</v>
      </c>
      <c r="GN23" t="str">
        <f t="shared" si="30"/>
        <v>FALSE</v>
      </c>
      <c r="GO23">
        <v>2022</v>
      </c>
      <c r="GP23">
        <v>2020</v>
      </c>
      <c r="GQ23">
        <v>300</v>
      </c>
      <c r="GR23" t="s">
        <v>246</v>
      </c>
      <c r="GS23" t="s">
        <v>246</v>
      </c>
      <c r="GT23" t="s">
        <v>246</v>
      </c>
      <c r="GU23" t="s">
        <v>246</v>
      </c>
      <c r="GV23" t="s">
        <v>246</v>
      </c>
      <c r="GW23" t="s">
        <v>246</v>
      </c>
      <c r="GX23" t="s">
        <v>246</v>
      </c>
      <c r="GY23" t="s">
        <v>246</v>
      </c>
      <c r="GZ23" t="s">
        <v>246</v>
      </c>
      <c r="HA23" t="s">
        <v>246</v>
      </c>
      <c r="HB23" t="s">
        <v>246</v>
      </c>
      <c r="HC23" t="s">
        <v>246</v>
      </c>
      <c r="HD23" t="s">
        <v>246</v>
      </c>
      <c r="HE23" s="2">
        <v>851</v>
      </c>
      <c r="HF23" s="2">
        <v>0</v>
      </c>
      <c r="HG23" s="2">
        <v>0</v>
      </c>
      <c r="HH23">
        <v>0</v>
      </c>
      <c r="HI23" s="2">
        <v>5672</v>
      </c>
      <c r="HJ23" s="2">
        <v>5672</v>
      </c>
      <c r="HK23" s="2">
        <v>0</v>
      </c>
      <c r="HL23">
        <v>0</v>
      </c>
      <c r="HM23" s="2">
        <v>0</v>
      </c>
      <c r="HN23" s="2">
        <v>0</v>
      </c>
      <c r="HO23" s="2">
        <v>0</v>
      </c>
      <c r="HP23">
        <v>0</v>
      </c>
      <c r="HQ23" s="2">
        <v>47.78</v>
      </c>
      <c r="HS23" s="2">
        <v>5672</v>
      </c>
      <c r="HV23" t="s">
        <v>268</v>
      </c>
      <c r="HY23" t="s">
        <v>269</v>
      </c>
      <c r="IB23" s="1">
        <v>40696</v>
      </c>
      <c r="IC23" s="1">
        <v>40700</v>
      </c>
      <c r="ID23" s="2">
        <v>0</v>
      </c>
      <c r="IE23" t="s">
        <v>640</v>
      </c>
      <c r="IF23" t="str">
        <f>"                    "</f>
        <v xml:space="preserve">                    </v>
      </c>
      <c r="IG23" t="str">
        <f>"2011.30170"</f>
        <v>2011.30170</v>
      </c>
      <c r="IH23" t="str">
        <f>""</f>
        <v/>
      </c>
      <c r="II23" s="1">
        <v>36249</v>
      </c>
      <c r="IJ23" s="1">
        <v>36256</v>
      </c>
      <c r="IK23" s="2">
        <v>6500</v>
      </c>
      <c r="IN23" t="s">
        <v>641</v>
      </c>
      <c r="IT23" t="str">
        <f>"                    "</f>
        <v xml:space="preserve">                    </v>
      </c>
      <c r="IY23" t="str">
        <f>"                    "</f>
        <v xml:space="preserve">                    </v>
      </c>
      <c r="JA23" t="s">
        <v>642</v>
      </c>
      <c r="JB23" t="s">
        <v>271</v>
      </c>
      <c r="JD23" t="str">
        <f>"3279.363"</f>
        <v>3279.363</v>
      </c>
      <c r="JE23" t="str">
        <f>""</f>
        <v/>
      </c>
      <c r="JO23" t="str">
        <f>""</f>
        <v/>
      </c>
      <c r="JP23" t="str">
        <f>""</f>
        <v/>
      </c>
      <c r="JQ23" t="str">
        <f>HYPERLINK("https://web.datatree.com/?/property?propertyId=3386292")</f>
        <v>https://web.datatree.com/?/property?propertyId=3386292</v>
      </c>
    </row>
    <row r="24" spans="1:277" x14ac:dyDescent="0.25">
      <c r="A24">
        <v>22</v>
      </c>
      <c r="B24" s="15" t="s">
        <v>18833</v>
      </c>
      <c r="C24" s="15" t="s">
        <v>18832</v>
      </c>
      <c r="D24" s="15" t="s">
        <v>18834</v>
      </c>
      <c r="E24" s="15" t="s">
        <v>18835</v>
      </c>
      <c r="F24" s="15" t="s">
        <v>18836</v>
      </c>
      <c r="G24" s="15" t="s">
        <v>243</v>
      </c>
      <c r="H24" s="15">
        <v>85555</v>
      </c>
      <c r="I24" s="15" t="s">
        <v>18837</v>
      </c>
      <c r="J24" s="23" t="s">
        <v>18838</v>
      </c>
      <c r="K24" s="15" t="s">
        <v>18839</v>
      </c>
      <c r="L24" s="16" t="s">
        <v>18840</v>
      </c>
      <c r="M24" s="17" t="str">
        <f t="shared" si="0"/>
        <v>6/31/2022</v>
      </c>
      <c r="N24" s="15">
        <v>9216</v>
      </c>
      <c r="O24" s="18">
        <f t="shared" si="16"/>
        <v>0</v>
      </c>
      <c r="P24" s="19" t="str">
        <f t="shared" si="17"/>
        <v>$0.00</v>
      </c>
      <c r="Q24" s="16">
        <v>44834</v>
      </c>
      <c r="R24" s="19" t="str">
        <f t="shared" si="3"/>
        <v>09/30/22</v>
      </c>
      <c r="S24" t="str">
        <f t="shared" si="18"/>
        <v>MOHAVE</v>
      </c>
      <c r="T24" s="6" t="str">
        <f t="shared" si="19"/>
        <v>254-29-242</v>
      </c>
      <c r="U24" t="str">
        <f t="shared" si="20"/>
        <v xml:space="preserve">6600 N IRONWOOD DR </v>
      </c>
      <c r="V24" t="str">
        <f t="shared" si="21"/>
        <v>PARADISE VALLEY</v>
      </c>
      <c r="W24" t="str">
        <f t="shared" si="22"/>
        <v>AZ</v>
      </c>
      <c r="X24" t="str">
        <f t="shared" si="23"/>
        <v>85253-4245</v>
      </c>
      <c r="Y24">
        <f t="shared" si="24"/>
        <v>0</v>
      </c>
      <c r="Z24" t="str">
        <f t="shared" si="25"/>
        <v>BOLIFCO LP</v>
      </c>
      <c r="AA24" t="str">
        <f t="shared" si="26"/>
        <v>T20N R13W SEC 35 SE4 SE4 SE4 CONT 10 AC 254-29-212 (254-29-240  2 41 &amp; 242) 2009 TAX ROLL</v>
      </c>
      <c r="AB24">
        <f t="shared" si="27"/>
        <v>10</v>
      </c>
      <c r="AC24" t="str">
        <f t="shared" si="28"/>
        <v>MOHAVE</v>
      </c>
      <c r="AI24">
        <f t="shared" si="12"/>
        <v>10</v>
      </c>
      <c r="AO24" t="s">
        <v>643</v>
      </c>
      <c r="AR24" t="s">
        <v>643</v>
      </c>
      <c r="AS24" t="s">
        <v>273</v>
      </c>
      <c r="AT24">
        <v>3</v>
      </c>
      <c r="BC24" t="s">
        <v>643</v>
      </c>
      <c r="BD24" t="s">
        <v>643</v>
      </c>
      <c r="BF24" t="s">
        <v>644</v>
      </c>
      <c r="BH24" t="s">
        <v>242</v>
      </c>
      <c r="BS24" t="s">
        <v>243</v>
      </c>
      <c r="BV24" t="s">
        <v>244</v>
      </c>
      <c r="BY24" t="s">
        <v>245</v>
      </c>
      <c r="BZ24" t="s">
        <v>246</v>
      </c>
      <c r="CA24">
        <v>6600</v>
      </c>
      <c r="CD24" t="s">
        <v>645</v>
      </c>
      <c r="CE24" t="s">
        <v>302</v>
      </c>
      <c r="CG24" t="s">
        <v>646</v>
      </c>
      <c r="CH24" t="s">
        <v>646</v>
      </c>
      <c r="CI24" t="s">
        <v>243</v>
      </c>
      <c r="CJ24" t="str">
        <f>"85253-4245"</f>
        <v>85253-4245</v>
      </c>
      <c r="CK24" t="s">
        <v>647</v>
      </c>
      <c r="CL24" t="s">
        <v>648</v>
      </c>
      <c r="CM24" t="s">
        <v>649</v>
      </c>
      <c r="CN24" t="s">
        <v>254</v>
      </c>
      <c r="CO24" t="s">
        <v>650</v>
      </c>
      <c r="CP24" t="str">
        <f>"254-29-242"</f>
        <v>254-29-242</v>
      </c>
      <c r="CQ24" t="str">
        <f>"25429242"</f>
        <v>25429242</v>
      </c>
      <c r="CR24" t="str">
        <f>"R25429242"</f>
        <v>R25429242</v>
      </c>
      <c r="CS24">
        <v>4015</v>
      </c>
      <c r="CW24" t="s">
        <v>256</v>
      </c>
      <c r="CX24" t="s">
        <v>651</v>
      </c>
      <c r="CY24" t="s">
        <v>520</v>
      </c>
      <c r="CZ24">
        <v>35</v>
      </c>
      <c r="DB24">
        <v>35.066303857012798</v>
      </c>
      <c r="DC24">
        <v>-113.61833527629901</v>
      </c>
      <c r="DK24" t="s">
        <v>652</v>
      </c>
      <c r="DL24" t="s">
        <v>652</v>
      </c>
      <c r="DO24" t="str">
        <f>""</f>
        <v/>
      </c>
      <c r="DQ24">
        <v>0</v>
      </c>
      <c r="DR24">
        <v>0</v>
      </c>
      <c r="DS24">
        <v>0</v>
      </c>
      <c r="DT24">
        <v>0</v>
      </c>
      <c r="DW24">
        <v>0</v>
      </c>
      <c r="DX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L24">
        <v>0</v>
      </c>
      <c r="EN24">
        <v>0</v>
      </c>
      <c r="EP24">
        <v>0</v>
      </c>
      <c r="ER24">
        <v>0</v>
      </c>
      <c r="ET24">
        <v>0</v>
      </c>
      <c r="EY24">
        <v>0</v>
      </c>
      <c r="FA24">
        <v>0</v>
      </c>
      <c r="FL24">
        <v>0</v>
      </c>
      <c r="FQ24" t="s">
        <v>336</v>
      </c>
      <c r="FR24" t="s">
        <v>405</v>
      </c>
      <c r="FS24" t="s">
        <v>406</v>
      </c>
      <c r="FU24">
        <v>435600</v>
      </c>
      <c r="FV24">
        <v>10</v>
      </c>
      <c r="FW24">
        <v>0</v>
      </c>
      <c r="FX24">
        <v>0</v>
      </c>
      <c r="FY24">
        <v>0</v>
      </c>
      <c r="FZ24">
        <v>0</v>
      </c>
      <c r="GI24" t="s">
        <v>653</v>
      </c>
      <c r="GJ24" t="s">
        <v>654</v>
      </c>
      <c r="GK24" t="s">
        <v>655</v>
      </c>
      <c r="GL24" s="1">
        <v>40135</v>
      </c>
      <c r="GM24" t="s">
        <v>267</v>
      </c>
      <c r="GN24" t="str">
        <f t="shared" si="30"/>
        <v>FALSE</v>
      </c>
      <c r="GO24">
        <v>2022</v>
      </c>
      <c r="GP24">
        <v>2020</v>
      </c>
      <c r="GQ24">
        <v>300</v>
      </c>
      <c r="GR24" t="s">
        <v>246</v>
      </c>
      <c r="GS24" t="s">
        <v>246</v>
      </c>
      <c r="GT24" t="s">
        <v>246</v>
      </c>
      <c r="GU24" t="s">
        <v>246</v>
      </c>
      <c r="GV24" t="s">
        <v>246</v>
      </c>
      <c r="GW24" t="s">
        <v>246</v>
      </c>
      <c r="GX24" t="s">
        <v>246</v>
      </c>
      <c r="GY24" t="s">
        <v>246</v>
      </c>
      <c r="GZ24" t="s">
        <v>246</v>
      </c>
      <c r="HA24" t="s">
        <v>246</v>
      </c>
      <c r="HB24" t="s">
        <v>246</v>
      </c>
      <c r="HC24" t="s">
        <v>246</v>
      </c>
      <c r="HD24" t="s">
        <v>246</v>
      </c>
      <c r="HE24" s="2">
        <v>1697</v>
      </c>
      <c r="HF24" s="2">
        <v>0</v>
      </c>
      <c r="HG24" s="2">
        <v>0</v>
      </c>
      <c r="HH24">
        <v>0</v>
      </c>
      <c r="HI24" s="2">
        <v>11311</v>
      </c>
      <c r="HJ24" s="2">
        <v>11311</v>
      </c>
      <c r="HK24" s="2">
        <v>0</v>
      </c>
      <c r="HL24">
        <v>0</v>
      </c>
      <c r="HM24" s="2">
        <v>0</v>
      </c>
      <c r="HN24" s="2">
        <v>0</v>
      </c>
      <c r="HO24" s="2">
        <v>0</v>
      </c>
      <c r="HP24">
        <v>0</v>
      </c>
      <c r="HQ24" s="2">
        <v>133.96</v>
      </c>
      <c r="HS24" s="2">
        <v>11311</v>
      </c>
      <c r="HV24" t="s">
        <v>289</v>
      </c>
      <c r="HY24" t="s">
        <v>290</v>
      </c>
      <c r="HZ24" t="s">
        <v>290</v>
      </c>
      <c r="IF24" t="str">
        <f>""</f>
        <v/>
      </c>
      <c r="IG24" t="str">
        <f>""</f>
        <v/>
      </c>
      <c r="IH24" t="str">
        <f>""</f>
        <v/>
      </c>
      <c r="II24" s="1">
        <v>41965</v>
      </c>
      <c r="IJ24" s="1">
        <v>42053</v>
      </c>
      <c r="IK24" s="2">
        <v>299999</v>
      </c>
      <c r="IM24" t="s">
        <v>656</v>
      </c>
      <c r="IN24" t="s">
        <v>657</v>
      </c>
      <c r="IT24" t="str">
        <f>""</f>
        <v/>
      </c>
      <c r="IY24" t="str">
        <f>""</f>
        <v/>
      </c>
      <c r="JA24" t="s">
        <v>658</v>
      </c>
      <c r="JB24" t="s">
        <v>271</v>
      </c>
      <c r="JD24" t="str">
        <f>"2015.6718"</f>
        <v>2015.6718</v>
      </c>
      <c r="JE24" t="str">
        <f>""</f>
        <v/>
      </c>
      <c r="JO24" t="str">
        <f>""</f>
        <v/>
      </c>
      <c r="JP24" t="str">
        <f>""</f>
        <v/>
      </c>
      <c r="JQ24" t="str">
        <f>HYPERLINK("https://web.datatree.com/?/property?propertyId=3397760")</f>
        <v>https://web.datatree.com/?/property?propertyId=3397760</v>
      </c>
    </row>
    <row r="25" spans="1:277" x14ac:dyDescent="0.25">
      <c r="A25">
        <v>23</v>
      </c>
      <c r="B25" s="15" t="s">
        <v>18833</v>
      </c>
      <c r="C25" s="15" t="s">
        <v>18832</v>
      </c>
      <c r="D25" s="15" t="s">
        <v>18834</v>
      </c>
      <c r="E25" s="15" t="s">
        <v>18835</v>
      </c>
      <c r="F25" s="15" t="s">
        <v>18836</v>
      </c>
      <c r="G25" s="15" t="s">
        <v>243</v>
      </c>
      <c r="H25" s="15">
        <v>85555</v>
      </c>
      <c r="I25" s="15" t="s">
        <v>18837</v>
      </c>
      <c r="J25" s="23" t="s">
        <v>18838</v>
      </c>
      <c r="K25" s="15" t="s">
        <v>18839</v>
      </c>
      <c r="L25" s="16" t="s">
        <v>18840</v>
      </c>
      <c r="M25" s="17" t="str">
        <f t="shared" si="0"/>
        <v>6/31/2022</v>
      </c>
      <c r="N25" s="15">
        <v>9217</v>
      </c>
      <c r="O25" s="18">
        <f t="shared" si="16"/>
        <v>0</v>
      </c>
      <c r="P25" s="19" t="str">
        <f t="shared" si="17"/>
        <v>$0.00</v>
      </c>
      <c r="Q25" s="16">
        <v>44834</v>
      </c>
      <c r="R25" s="19" t="str">
        <f t="shared" si="3"/>
        <v>09/30/22</v>
      </c>
      <c r="S25" t="str">
        <f t="shared" si="18"/>
        <v>MOHAVE</v>
      </c>
      <c r="T25" s="6" t="str">
        <f t="shared" si="19"/>
        <v>331-04-010B</v>
      </c>
      <c r="U25" t="str">
        <f t="shared" si="20"/>
        <v xml:space="preserve">4149 W GARDENIA DR </v>
      </c>
      <c r="V25" t="str">
        <f t="shared" si="21"/>
        <v>PHOENIX</v>
      </c>
      <c r="W25" t="str">
        <f t="shared" si="22"/>
        <v>AZ</v>
      </c>
      <c r="X25" t="str">
        <f t="shared" si="23"/>
        <v>85051-8128</v>
      </c>
      <c r="Y25" t="str">
        <f t="shared" si="24"/>
        <v>WILLIAM</v>
      </c>
      <c r="Z25" t="str">
        <f t="shared" si="25"/>
        <v>LINDAHL</v>
      </c>
      <c r="AA25" t="str">
        <f t="shared" si="26"/>
        <v>T23N R16W SEC 5 PARCEL PLAT STOCKTON HILL RANCHES UNIT XII A POR OF PARCEL 10 SHOWN AS PARCEL 10-B PER PP 10/18 6/20/1995 95-</v>
      </c>
      <c r="AB25">
        <f t="shared" si="27"/>
        <v>10</v>
      </c>
      <c r="AC25" t="str">
        <f t="shared" si="28"/>
        <v>MOHAVE</v>
      </c>
      <c r="AI25">
        <f t="shared" si="12"/>
        <v>10</v>
      </c>
      <c r="AO25" t="s">
        <v>659</v>
      </c>
      <c r="AP25" t="s">
        <v>660</v>
      </c>
      <c r="AQ25" t="s">
        <v>661</v>
      </c>
      <c r="AR25" t="s">
        <v>662</v>
      </c>
      <c r="AS25" t="s">
        <v>240</v>
      </c>
      <c r="AT25">
        <v>2</v>
      </c>
      <c r="BC25" t="s">
        <v>663</v>
      </c>
      <c r="BD25" t="s">
        <v>659</v>
      </c>
      <c r="BG25" t="s">
        <v>541</v>
      </c>
      <c r="BH25" t="s">
        <v>407</v>
      </c>
      <c r="BJ25" t="s">
        <v>396</v>
      </c>
      <c r="BK25">
        <v>3275</v>
      </c>
      <c r="BN25" t="s">
        <v>664</v>
      </c>
      <c r="BO25" t="s">
        <v>491</v>
      </c>
      <c r="BQ25" t="s">
        <v>345</v>
      </c>
      <c r="BR25" t="s">
        <v>665</v>
      </c>
      <c r="BS25" t="s">
        <v>243</v>
      </c>
      <c r="BT25" t="str">
        <f>"86409"</f>
        <v>86409</v>
      </c>
      <c r="BU25" t="str">
        <f>"86409"</f>
        <v>86409</v>
      </c>
      <c r="BV25" t="s">
        <v>244</v>
      </c>
      <c r="BX25" t="s">
        <v>666</v>
      </c>
      <c r="BY25" t="s">
        <v>667</v>
      </c>
      <c r="BZ25" t="s">
        <v>589</v>
      </c>
      <c r="CA25">
        <v>4149</v>
      </c>
      <c r="CD25" t="s">
        <v>668</v>
      </c>
      <c r="CE25" t="s">
        <v>302</v>
      </c>
      <c r="CG25" t="s">
        <v>591</v>
      </c>
      <c r="CH25" t="s">
        <v>591</v>
      </c>
      <c r="CI25" t="s">
        <v>243</v>
      </c>
      <c r="CJ25" t="str">
        <f>"85051-8128"</f>
        <v>85051-8128</v>
      </c>
      <c r="CK25" t="s">
        <v>669</v>
      </c>
      <c r="CL25" t="s">
        <v>670</v>
      </c>
      <c r="CM25" t="s">
        <v>671</v>
      </c>
      <c r="CN25" t="s">
        <v>254</v>
      </c>
      <c r="CO25" t="s">
        <v>672</v>
      </c>
      <c r="CP25" t="str">
        <f>"331-04-010B"</f>
        <v>331-04-010B</v>
      </c>
      <c r="CQ25" t="str">
        <f>"33104010B"</f>
        <v>33104010B</v>
      </c>
      <c r="CR25" t="str">
        <f>"R33104010B"</f>
        <v>R33104010B</v>
      </c>
      <c r="CS25">
        <v>4015</v>
      </c>
      <c r="CU25">
        <v>950703</v>
      </c>
      <c r="CV25">
        <v>2011</v>
      </c>
      <c r="CX25" t="s">
        <v>350</v>
      </c>
      <c r="CY25" t="s">
        <v>351</v>
      </c>
      <c r="CZ25">
        <v>5</v>
      </c>
      <c r="DB25">
        <v>35.403622537446601</v>
      </c>
      <c r="DC25">
        <v>-114.00158478340499</v>
      </c>
      <c r="DD25" t="s">
        <v>673</v>
      </c>
      <c r="DK25" t="s">
        <v>674</v>
      </c>
      <c r="DL25" t="s">
        <v>674</v>
      </c>
      <c r="DO25" t="str">
        <f>""</f>
        <v/>
      </c>
      <c r="DQ25">
        <v>0</v>
      </c>
      <c r="DR25">
        <v>0</v>
      </c>
      <c r="DS25">
        <v>0</v>
      </c>
      <c r="DT25">
        <v>0</v>
      </c>
      <c r="DW25">
        <v>0</v>
      </c>
      <c r="DX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L25">
        <v>0</v>
      </c>
      <c r="EN25">
        <v>0</v>
      </c>
      <c r="EP25">
        <v>0</v>
      </c>
      <c r="ER25">
        <v>0</v>
      </c>
      <c r="ET25">
        <v>0</v>
      </c>
      <c r="EY25">
        <v>0</v>
      </c>
      <c r="FA25">
        <v>0</v>
      </c>
      <c r="FL25">
        <v>0</v>
      </c>
      <c r="FQ25" t="s">
        <v>261</v>
      </c>
      <c r="FR25" t="s">
        <v>262</v>
      </c>
      <c r="FS25" t="s">
        <v>263</v>
      </c>
      <c r="FU25">
        <v>435600</v>
      </c>
      <c r="FV25">
        <v>10</v>
      </c>
      <c r="FW25">
        <v>0</v>
      </c>
      <c r="FX25">
        <v>0</v>
      </c>
      <c r="FY25">
        <v>0</v>
      </c>
      <c r="FZ25">
        <v>0</v>
      </c>
      <c r="GI25" t="s">
        <v>264</v>
      </c>
      <c r="GJ25" t="s">
        <v>675</v>
      </c>
      <c r="GK25" t="s">
        <v>676</v>
      </c>
      <c r="GL25" s="1">
        <v>40135</v>
      </c>
      <c r="GM25" t="s">
        <v>267</v>
      </c>
      <c r="GN25" t="str">
        <f t="shared" si="30"/>
        <v>FALSE</v>
      </c>
      <c r="GO25">
        <v>2022</v>
      </c>
      <c r="GP25">
        <v>2020</v>
      </c>
      <c r="GQ25">
        <v>400</v>
      </c>
      <c r="GR25" t="s">
        <v>246</v>
      </c>
      <c r="GS25" t="s">
        <v>246</v>
      </c>
      <c r="GT25" t="s">
        <v>246</v>
      </c>
      <c r="GU25" t="s">
        <v>246</v>
      </c>
      <c r="GV25" t="s">
        <v>246</v>
      </c>
      <c r="GW25" t="s">
        <v>246</v>
      </c>
      <c r="GX25" t="s">
        <v>246</v>
      </c>
      <c r="GY25" t="s">
        <v>246</v>
      </c>
      <c r="GZ25" t="s">
        <v>246</v>
      </c>
      <c r="HA25" t="s">
        <v>246</v>
      </c>
      <c r="HB25" t="s">
        <v>246</v>
      </c>
      <c r="HC25" t="s">
        <v>246</v>
      </c>
      <c r="HD25" t="s">
        <v>246</v>
      </c>
      <c r="HE25" s="2">
        <v>1548</v>
      </c>
      <c r="HF25" s="2">
        <v>0</v>
      </c>
      <c r="HG25" s="2">
        <v>0</v>
      </c>
      <c r="HH25">
        <v>0</v>
      </c>
      <c r="HI25" s="2">
        <v>10318</v>
      </c>
      <c r="HJ25" s="2">
        <v>10318</v>
      </c>
      <c r="HK25" s="2">
        <v>0</v>
      </c>
      <c r="HL25">
        <v>0</v>
      </c>
      <c r="HM25" s="2">
        <v>0</v>
      </c>
      <c r="HN25" s="2">
        <v>0</v>
      </c>
      <c r="HO25" s="2">
        <v>0</v>
      </c>
      <c r="HP25">
        <v>0</v>
      </c>
      <c r="HQ25" s="2">
        <v>139.26</v>
      </c>
      <c r="HS25" s="2">
        <v>10318</v>
      </c>
      <c r="HV25" t="s">
        <v>315</v>
      </c>
      <c r="HY25" t="s">
        <v>358</v>
      </c>
      <c r="HZ25" t="s">
        <v>359</v>
      </c>
      <c r="IA25" t="s">
        <v>360</v>
      </c>
      <c r="IB25" s="1">
        <v>38686</v>
      </c>
      <c r="IC25" s="1">
        <v>38693</v>
      </c>
      <c r="ID25" s="2">
        <v>0</v>
      </c>
      <c r="IE25" t="s">
        <v>362</v>
      </c>
      <c r="IF25" t="str">
        <f>"5996.648"</f>
        <v>5996.648</v>
      </c>
      <c r="IG25" t="str">
        <f>"5996.645"</f>
        <v>5996.645</v>
      </c>
      <c r="IH25" t="str">
        <f>""</f>
        <v/>
      </c>
      <c r="IT25" t="str">
        <f>""</f>
        <v/>
      </c>
      <c r="IY25" t="str">
        <f>""</f>
        <v/>
      </c>
      <c r="JB25" t="s">
        <v>271</v>
      </c>
      <c r="JD25" t="str">
        <f>""</f>
        <v/>
      </c>
      <c r="JE25" t="str">
        <f>""</f>
        <v/>
      </c>
      <c r="JO25" t="str">
        <f>""</f>
        <v/>
      </c>
      <c r="JP25" t="str">
        <f>""</f>
        <v/>
      </c>
      <c r="JQ25" t="str">
        <f>HYPERLINK("https://web.datatree.com/?/property?propertyId=3314490")</f>
        <v>https://web.datatree.com/?/property?propertyId=3314490</v>
      </c>
    </row>
    <row r="26" spans="1:277" x14ac:dyDescent="0.25">
      <c r="A26">
        <v>24</v>
      </c>
      <c r="B26" s="15" t="s">
        <v>18833</v>
      </c>
      <c r="C26" s="15" t="s">
        <v>18832</v>
      </c>
      <c r="D26" s="15" t="s">
        <v>18834</v>
      </c>
      <c r="E26" s="15" t="s">
        <v>18835</v>
      </c>
      <c r="F26" s="15" t="s">
        <v>18836</v>
      </c>
      <c r="G26" s="15" t="s">
        <v>243</v>
      </c>
      <c r="H26" s="15">
        <v>85555</v>
      </c>
      <c r="I26" s="15" t="s">
        <v>18837</v>
      </c>
      <c r="J26" s="23" t="s">
        <v>18838</v>
      </c>
      <c r="K26" s="15" t="s">
        <v>18839</v>
      </c>
      <c r="L26" s="16" t="s">
        <v>18840</v>
      </c>
      <c r="M26" s="17" t="str">
        <f t="shared" si="0"/>
        <v>6/31/2022</v>
      </c>
      <c r="N26" s="15">
        <v>9218</v>
      </c>
      <c r="O26" s="18">
        <f t="shared" si="16"/>
        <v>0</v>
      </c>
      <c r="P26" s="19" t="str">
        <f t="shared" si="17"/>
        <v>$0.00</v>
      </c>
      <c r="Q26" s="16">
        <v>44834</v>
      </c>
      <c r="R26" s="19" t="str">
        <f t="shared" si="3"/>
        <v>09/30/22</v>
      </c>
      <c r="S26" t="str">
        <f t="shared" si="18"/>
        <v>MOHAVE</v>
      </c>
      <c r="T26" s="6" t="str">
        <f t="shared" si="19"/>
        <v>353-07-019</v>
      </c>
      <c r="U26" t="str">
        <f t="shared" si="20"/>
        <v xml:space="preserve">10876 E OLD TRAILS HWY </v>
      </c>
      <c r="V26" t="str">
        <f t="shared" si="21"/>
        <v>HACKBERRY</v>
      </c>
      <c r="W26" t="str">
        <f t="shared" si="22"/>
        <v>AZ</v>
      </c>
      <c r="X26" t="str">
        <f t="shared" si="23"/>
        <v>86411-2011</v>
      </c>
      <c r="Y26">
        <f t="shared" si="24"/>
        <v>0</v>
      </c>
      <c r="Z26" t="str">
        <f t="shared" si="25"/>
        <v>TRIPLE G</v>
      </c>
      <c r="AA26" t="str">
        <f t="shared" si="26"/>
        <v>N2 E2 NE4 SW4 TEN ACRES</v>
      </c>
      <c r="AB26">
        <f t="shared" si="27"/>
        <v>10</v>
      </c>
      <c r="AC26" t="str">
        <f t="shared" si="28"/>
        <v>MOHAVE</v>
      </c>
      <c r="AI26">
        <f t="shared" si="12"/>
        <v>10</v>
      </c>
      <c r="AO26" t="s">
        <v>677</v>
      </c>
      <c r="AR26" t="s">
        <v>677</v>
      </c>
      <c r="AS26" t="s">
        <v>273</v>
      </c>
      <c r="AT26">
        <v>37</v>
      </c>
      <c r="BC26" t="s">
        <v>677</v>
      </c>
      <c r="BD26" t="s">
        <v>677</v>
      </c>
      <c r="BH26" t="s">
        <v>242</v>
      </c>
      <c r="BS26" t="s">
        <v>243</v>
      </c>
      <c r="BV26" t="s">
        <v>244</v>
      </c>
      <c r="BY26" t="s">
        <v>245</v>
      </c>
      <c r="BZ26" t="s">
        <v>396</v>
      </c>
      <c r="CA26">
        <v>10876</v>
      </c>
      <c r="CD26" t="s">
        <v>678</v>
      </c>
      <c r="CE26" t="s">
        <v>679</v>
      </c>
      <c r="CG26" t="s">
        <v>680</v>
      </c>
      <c r="CH26" t="s">
        <v>680</v>
      </c>
      <c r="CI26" t="s">
        <v>243</v>
      </c>
      <c r="CJ26" t="str">
        <f>"86411-2011"</f>
        <v>86411-2011</v>
      </c>
      <c r="CK26" t="s">
        <v>681</v>
      </c>
      <c r="CL26" t="s">
        <v>682</v>
      </c>
      <c r="CM26" t="s">
        <v>683</v>
      </c>
      <c r="CN26" t="s">
        <v>254</v>
      </c>
      <c r="CO26" t="s">
        <v>684</v>
      </c>
      <c r="CP26" t="str">
        <f>"353-07-019"</f>
        <v>353-07-019</v>
      </c>
      <c r="CQ26" t="str">
        <f>"35307019"</f>
        <v>35307019</v>
      </c>
      <c r="CR26" t="str">
        <f>"R35307019"</f>
        <v>R35307019</v>
      </c>
      <c r="CS26">
        <v>4015</v>
      </c>
      <c r="CW26" t="s">
        <v>256</v>
      </c>
      <c r="CX26" t="s">
        <v>257</v>
      </c>
      <c r="CY26" t="s">
        <v>258</v>
      </c>
      <c r="CZ26">
        <v>13</v>
      </c>
      <c r="DB26">
        <v>35.2021546954768</v>
      </c>
      <c r="DC26">
        <v>-113.500922144469</v>
      </c>
      <c r="DK26" t="s">
        <v>685</v>
      </c>
      <c r="DL26" t="s">
        <v>685</v>
      </c>
      <c r="DO26" t="str">
        <f>""</f>
        <v/>
      </c>
      <c r="DQ26">
        <v>0</v>
      </c>
      <c r="DR26">
        <v>0</v>
      </c>
      <c r="DS26">
        <v>0</v>
      </c>
      <c r="DT26">
        <v>0</v>
      </c>
      <c r="DW26">
        <v>0</v>
      </c>
      <c r="DX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L26">
        <v>0</v>
      </c>
      <c r="EN26">
        <v>0</v>
      </c>
      <c r="EP26">
        <v>0</v>
      </c>
      <c r="ER26">
        <v>0</v>
      </c>
      <c r="ET26">
        <v>0</v>
      </c>
      <c r="EY26">
        <v>0</v>
      </c>
      <c r="FA26">
        <v>0</v>
      </c>
      <c r="FL26">
        <v>0</v>
      </c>
      <c r="FQ26" t="s">
        <v>261</v>
      </c>
      <c r="FR26" t="s">
        <v>354</v>
      </c>
      <c r="FS26" t="s">
        <v>355</v>
      </c>
      <c r="FU26">
        <v>435600</v>
      </c>
      <c r="FV26">
        <v>10</v>
      </c>
      <c r="FW26">
        <v>0</v>
      </c>
      <c r="FX26">
        <v>0</v>
      </c>
      <c r="FY26">
        <v>0</v>
      </c>
      <c r="FZ26">
        <v>0</v>
      </c>
      <c r="GI26" t="s">
        <v>264</v>
      </c>
      <c r="GJ26" t="s">
        <v>265</v>
      </c>
      <c r="GK26" t="s">
        <v>266</v>
      </c>
      <c r="GL26" s="1">
        <v>40135</v>
      </c>
      <c r="GM26" t="s">
        <v>267</v>
      </c>
      <c r="GN26" t="str">
        <f t="shared" si="30"/>
        <v>FALSE</v>
      </c>
      <c r="GO26">
        <v>2022</v>
      </c>
      <c r="GP26">
        <v>2020</v>
      </c>
      <c r="GQ26">
        <v>300</v>
      </c>
      <c r="GR26" t="s">
        <v>246</v>
      </c>
      <c r="GS26" t="s">
        <v>246</v>
      </c>
      <c r="GT26" t="s">
        <v>246</v>
      </c>
      <c r="GU26" t="s">
        <v>246</v>
      </c>
      <c r="GV26" t="s">
        <v>246</v>
      </c>
      <c r="GW26" t="s">
        <v>246</v>
      </c>
      <c r="GX26" t="s">
        <v>246</v>
      </c>
      <c r="GY26" t="s">
        <v>246</v>
      </c>
      <c r="GZ26" t="s">
        <v>246</v>
      </c>
      <c r="HA26" t="s">
        <v>246</v>
      </c>
      <c r="HB26" t="s">
        <v>246</v>
      </c>
      <c r="HC26" t="s">
        <v>246</v>
      </c>
      <c r="HD26" t="s">
        <v>246</v>
      </c>
      <c r="HE26" s="2">
        <v>595</v>
      </c>
      <c r="HF26" s="2">
        <v>0</v>
      </c>
      <c r="HG26" s="2">
        <v>0</v>
      </c>
      <c r="HH26">
        <v>0</v>
      </c>
      <c r="HI26" s="2">
        <v>3964</v>
      </c>
      <c r="HJ26" s="2">
        <v>3964</v>
      </c>
      <c r="HK26" s="2">
        <v>0</v>
      </c>
      <c r="HL26">
        <v>0</v>
      </c>
      <c r="HM26" s="2">
        <v>0</v>
      </c>
      <c r="HN26" s="2">
        <v>0</v>
      </c>
      <c r="HO26" s="2">
        <v>0</v>
      </c>
      <c r="HP26">
        <v>0</v>
      </c>
      <c r="HQ26" s="2">
        <v>85.44</v>
      </c>
      <c r="HS26" s="2">
        <v>3964</v>
      </c>
      <c r="HV26" t="s">
        <v>268</v>
      </c>
      <c r="HY26" t="s">
        <v>269</v>
      </c>
      <c r="IB26" s="1">
        <v>40408</v>
      </c>
      <c r="IC26" s="1">
        <v>40555</v>
      </c>
      <c r="ID26" s="2">
        <v>0</v>
      </c>
      <c r="IE26" t="s">
        <v>362</v>
      </c>
      <c r="IF26" t="str">
        <f>"                    "</f>
        <v xml:space="preserve">                    </v>
      </c>
      <c r="IG26" t="str">
        <f>"2011.2212"</f>
        <v>2011.2212</v>
      </c>
      <c r="IH26" t="str">
        <f>""</f>
        <v/>
      </c>
      <c r="II26" s="1">
        <v>40408</v>
      </c>
      <c r="IJ26" s="1">
        <v>40415</v>
      </c>
      <c r="IK26" s="2">
        <v>6000</v>
      </c>
      <c r="IL26" t="s">
        <v>566</v>
      </c>
      <c r="IM26" t="s">
        <v>567</v>
      </c>
      <c r="IN26" t="s">
        <v>686</v>
      </c>
      <c r="IT26" t="str">
        <f>"                    "</f>
        <v xml:space="preserve">                    </v>
      </c>
      <c r="IY26" t="str">
        <f>"                    "</f>
        <v xml:space="preserve">                    </v>
      </c>
      <c r="JA26" t="s">
        <v>642</v>
      </c>
      <c r="JB26" t="s">
        <v>271</v>
      </c>
      <c r="JD26" t="str">
        <f>"2010.51493"</f>
        <v>2010.51493</v>
      </c>
      <c r="JE26" t="str">
        <f>""</f>
        <v/>
      </c>
      <c r="JO26" t="str">
        <f>""</f>
        <v/>
      </c>
      <c r="JP26" t="str">
        <f>""</f>
        <v/>
      </c>
      <c r="JQ26" t="str">
        <f>HYPERLINK("https://web.datatree.com/?/property?propertyId=3314180")</f>
        <v>https://web.datatree.com/?/property?propertyId=3314180</v>
      </c>
    </row>
    <row r="27" spans="1:277" x14ac:dyDescent="0.25">
      <c r="A27">
        <v>25</v>
      </c>
      <c r="B27" s="15" t="s">
        <v>18833</v>
      </c>
      <c r="C27" s="15" t="s">
        <v>18832</v>
      </c>
      <c r="D27" s="15" t="s">
        <v>18834</v>
      </c>
      <c r="E27" s="15" t="s">
        <v>18835</v>
      </c>
      <c r="F27" s="15" t="s">
        <v>18836</v>
      </c>
      <c r="G27" s="15" t="s">
        <v>243</v>
      </c>
      <c r="H27" s="15">
        <v>85555</v>
      </c>
      <c r="I27" s="15" t="s">
        <v>18837</v>
      </c>
      <c r="J27" s="23" t="s">
        <v>18838</v>
      </c>
      <c r="K27" s="15" t="s">
        <v>18839</v>
      </c>
      <c r="L27" s="16" t="s">
        <v>18840</v>
      </c>
      <c r="M27" s="17" t="str">
        <f t="shared" si="0"/>
        <v>6/31/2022</v>
      </c>
      <c r="N27" s="15">
        <v>9219</v>
      </c>
      <c r="O27" s="18">
        <f t="shared" si="16"/>
        <v>0</v>
      </c>
      <c r="P27" s="19" t="str">
        <f t="shared" si="17"/>
        <v>$0.00</v>
      </c>
      <c r="Q27" s="16">
        <v>44834</v>
      </c>
      <c r="R27" s="19" t="str">
        <f t="shared" si="3"/>
        <v>09/30/22</v>
      </c>
      <c r="S27" t="str">
        <f t="shared" si="18"/>
        <v>MOHAVE</v>
      </c>
      <c r="T27" s="6" t="str">
        <f t="shared" si="19"/>
        <v>319-03-015B</v>
      </c>
      <c r="U27" t="str">
        <f t="shared" si="20"/>
        <v xml:space="preserve">6450 FAIRFIELD ST </v>
      </c>
      <c r="V27" t="str">
        <f t="shared" si="21"/>
        <v>LOS ANGELES</v>
      </c>
      <c r="W27" t="str">
        <f t="shared" si="22"/>
        <v>CA</v>
      </c>
      <c r="X27" t="str">
        <f t="shared" si="23"/>
        <v>90022-5406</v>
      </c>
      <c r="Y27">
        <f t="shared" si="24"/>
        <v>0</v>
      </c>
      <c r="Z27" t="str">
        <f t="shared" si="25"/>
        <v>SUESOFF NORA A</v>
      </c>
      <c r="AA27" t="str">
        <f t="shared" si="26"/>
        <v>KEMO RANCHES LOT NW4 OF LOT 15 CONT 10 ACRES</v>
      </c>
      <c r="AB27">
        <f t="shared" si="27"/>
        <v>10</v>
      </c>
      <c r="AC27" t="str">
        <f t="shared" si="28"/>
        <v>MOHAVE</v>
      </c>
      <c r="AI27">
        <f t="shared" si="12"/>
        <v>10</v>
      </c>
      <c r="AO27" t="s">
        <v>687</v>
      </c>
      <c r="AR27" t="s">
        <v>687</v>
      </c>
      <c r="AS27" t="s">
        <v>240</v>
      </c>
      <c r="AT27">
        <v>11</v>
      </c>
      <c r="BC27" t="s">
        <v>688</v>
      </c>
      <c r="BD27" t="s">
        <v>687</v>
      </c>
      <c r="BE27" t="s">
        <v>689</v>
      </c>
      <c r="BH27" t="s">
        <v>242</v>
      </c>
      <c r="BS27" t="s">
        <v>243</v>
      </c>
      <c r="BV27" t="s">
        <v>244</v>
      </c>
      <c r="BY27" t="s">
        <v>245</v>
      </c>
      <c r="CA27">
        <v>6450</v>
      </c>
      <c r="CD27" t="s">
        <v>690</v>
      </c>
      <c r="CE27" t="s">
        <v>375</v>
      </c>
      <c r="CG27" t="s">
        <v>691</v>
      </c>
      <c r="CH27" t="s">
        <v>692</v>
      </c>
      <c r="CI27" t="s">
        <v>328</v>
      </c>
      <c r="CJ27" t="str">
        <f>"90022-5406"</f>
        <v>90022-5406</v>
      </c>
      <c r="CK27" t="s">
        <v>647</v>
      </c>
      <c r="CL27" t="s">
        <v>693</v>
      </c>
      <c r="CM27" t="s">
        <v>694</v>
      </c>
      <c r="CN27" t="s">
        <v>254</v>
      </c>
      <c r="CO27" t="s">
        <v>695</v>
      </c>
      <c r="CP27" t="str">
        <f>"319-03-015B"</f>
        <v>319-03-015B</v>
      </c>
      <c r="CQ27" t="str">
        <f>"31903015B"</f>
        <v>31903015B</v>
      </c>
      <c r="CR27" t="str">
        <f>"R31903015B"</f>
        <v>R31903015B</v>
      </c>
      <c r="CS27">
        <v>4015</v>
      </c>
      <c r="CX27" t="s">
        <v>498</v>
      </c>
      <c r="CY27" t="s">
        <v>499</v>
      </c>
      <c r="CZ27">
        <v>3</v>
      </c>
      <c r="DB27">
        <v>35.6650195887294</v>
      </c>
      <c r="DC27">
        <v>-114.299475969472</v>
      </c>
      <c r="DD27" t="s">
        <v>696</v>
      </c>
      <c r="DK27" t="s">
        <v>697</v>
      </c>
      <c r="DL27" t="s">
        <v>697</v>
      </c>
      <c r="DO27" t="str">
        <f>"15"</f>
        <v>15</v>
      </c>
      <c r="DQ27">
        <v>0</v>
      </c>
      <c r="DR27">
        <v>0</v>
      </c>
      <c r="DS27">
        <v>0</v>
      </c>
      <c r="DT27">
        <v>0</v>
      </c>
      <c r="DW27">
        <v>0</v>
      </c>
      <c r="DX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L27">
        <v>0</v>
      </c>
      <c r="EN27">
        <v>0</v>
      </c>
      <c r="EP27">
        <v>0</v>
      </c>
      <c r="ER27">
        <v>0</v>
      </c>
      <c r="ET27">
        <v>0</v>
      </c>
      <c r="EY27">
        <v>0</v>
      </c>
      <c r="FA27">
        <v>0</v>
      </c>
      <c r="FL27">
        <v>0</v>
      </c>
      <c r="FQ27" t="s">
        <v>261</v>
      </c>
      <c r="FR27" t="s">
        <v>262</v>
      </c>
      <c r="FS27" t="s">
        <v>263</v>
      </c>
      <c r="FU27">
        <v>435600</v>
      </c>
      <c r="FV27">
        <v>10</v>
      </c>
      <c r="FW27">
        <v>0</v>
      </c>
      <c r="FX27">
        <v>0</v>
      </c>
      <c r="FY27">
        <v>0</v>
      </c>
      <c r="FZ27">
        <v>0</v>
      </c>
      <c r="GI27" t="s">
        <v>264</v>
      </c>
      <c r="GJ27" t="s">
        <v>502</v>
      </c>
      <c r="GK27" t="s">
        <v>503</v>
      </c>
      <c r="GL27" s="1">
        <v>40135</v>
      </c>
      <c r="GM27" t="s">
        <v>267</v>
      </c>
      <c r="GN27" t="str">
        <f t="shared" si="30"/>
        <v>FALSE</v>
      </c>
      <c r="GO27">
        <v>2022</v>
      </c>
      <c r="GP27">
        <v>2020</v>
      </c>
      <c r="GQ27">
        <v>1110</v>
      </c>
      <c r="GR27" t="s">
        <v>246</v>
      </c>
      <c r="GS27" t="s">
        <v>246</v>
      </c>
      <c r="GT27" t="s">
        <v>246</v>
      </c>
      <c r="GU27" t="s">
        <v>246</v>
      </c>
      <c r="GV27" t="s">
        <v>246</v>
      </c>
      <c r="GW27" t="s">
        <v>246</v>
      </c>
      <c r="GX27" t="s">
        <v>246</v>
      </c>
      <c r="GY27" t="s">
        <v>246</v>
      </c>
      <c r="GZ27" t="s">
        <v>246</v>
      </c>
      <c r="HA27" t="s">
        <v>246</v>
      </c>
      <c r="HB27" t="s">
        <v>246</v>
      </c>
      <c r="HC27" t="s">
        <v>246</v>
      </c>
      <c r="HD27" t="s">
        <v>246</v>
      </c>
      <c r="HE27" s="2">
        <v>1082</v>
      </c>
      <c r="HF27" s="2">
        <v>0</v>
      </c>
      <c r="HG27" s="2">
        <v>0</v>
      </c>
      <c r="HH27">
        <v>0</v>
      </c>
      <c r="HI27" s="2">
        <v>7214</v>
      </c>
      <c r="HJ27" s="2">
        <v>7214</v>
      </c>
      <c r="HK27" s="2">
        <v>0</v>
      </c>
      <c r="HL27">
        <v>0</v>
      </c>
      <c r="HM27" s="2">
        <v>0</v>
      </c>
      <c r="HN27" s="2">
        <v>0</v>
      </c>
      <c r="HO27" s="2">
        <v>0</v>
      </c>
      <c r="HP27">
        <v>0</v>
      </c>
      <c r="HQ27" s="2">
        <v>67.760000000000005</v>
      </c>
      <c r="HS27" s="2">
        <v>7214</v>
      </c>
      <c r="HV27" t="s">
        <v>315</v>
      </c>
      <c r="HY27" t="s">
        <v>316</v>
      </c>
      <c r="HZ27" t="s">
        <v>317</v>
      </c>
      <c r="IA27" t="s">
        <v>318</v>
      </c>
      <c r="IF27" t="str">
        <f>""</f>
        <v/>
      </c>
      <c r="IG27" t="str">
        <f>""</f>
        <v/>
      </c>
      <c r="IH27" t="str">
        <f>""</f>
        <v/>
      </c>
      <c r="IT27" t="str">
        <f>""</f>
        <v/>
      </c>
      <c r="IY27" t="str">
        <f>""</f>
        <v/>
      </c>
      <c r="JB27" t="s">
        <v>271</v>
      </c>
      <c r="JD27" t="str">
        <f>""</f>
        <v/>
      </c>
      <c r="JE27" t="str">
        <f>""</f>
        <v/>
      </c>
      <c r="JO27" t="str">
        <f>""</f>
        <v/>
      </c>
      <c r="JP27" t="str">
        <f>""</f>
        <v/>
      </c>
      <c r="JQ27" t="str">
        <f>HYPERLINK("https://web.datatree.com/?/property?propertyId=3399552")</f>
        <v>https://web.datatree.com/?/property?propertyId=3399552</v>
      </c>
    </row>
    <row r="28" spans="1:277" x14ac:dyDescent="0.25">
      <c r="A28">
        <v>26</v>
      </c>
      <c r="B28" s="15" t="s">
        <v>18833</v>
      </c>
      <c r="C28" s="15" t="s">
        <v>18832</v>
      </c>
      <c r="D28" s="15" t="s">
        <v>18834</v>
      </c>
      <c r="E28" s="15" t="s">
        <v>18835</v>
      </c>
      <c r="F28" s="15" t="s">
        <v>18836</v>
      </c>
      <c r="G28" s="15" t="s">
        <v>243</v>
      </c>
      <c r="H28" s="15">
        <v>85555</v>
      </c>
      <c r="I28" s="15" t="s">
        <v>18837</v>
      </c>
      <c r="J28" s="23" t="s">
        <v>18838</v>
      </c>
      <c r="K28" s="15" t="s">
        <v>18839</v>
      </c>
      <c r="L28" s="16" t="s">
        <v>18840</v>
      </c>
      <c r="M28" s="17" t="str">
        <f t="shared" si="0"/>
        <v>6/31/2022</v>
      </c>
      <c r="N28" s="15">
        <v>9220</v>
      </c>
      <c r="O28" s="18">
        <f t="shared" si="16"/>
        <v>0</v>
      </c>
      <c r="P28" s="19" t="str">
        <f t="shared" si="17"/>
        <v>$0.00</v>
      </c>
      <c r="Q28" s="16">
        <v>44834</v>
      </c>
      <c r="R28" s="19" t="str">
        <f t="shared" si="3"/>
        <v>09/30/22</v>
      </c>
      <c r="S28" t="str">
        <f t="shared" si="18"/>
        <v>MOHAVE</v>
      </c>
      <c r="T28" s="6" t="str">
        <f t="shared" si="19"/>
        <v>201-32-037</v>
      </c>
      <c r="U28" t="str">
        <f t="shared" si="20"/>
        <v xml:space="preserve">3325 S DAMEN AVE </v>
      </c>
      <c r="V28" t="str">
        <f t="shared" si="21"/>
        <v>CHICAGO</v>
      </c>
      <c r="W28" t="str">
        <f t="shared" si="22"/>
        <v>IL</v>
      </c>
      <c r="X28" t="str">
        <f t="shared" si="23"/>
        <v>60608-6110</v>
      </c>
      <c r="Y28" t="str">
        <f t="shared" si="24"/>
        <v>TERRENCE</v>
      </c>
      <c r="Z28" t="str">
        <f t="shared" si="25"/>
        <v>PICKENS</v>
      </c>
      <c r="AA28" t="str">
        <f t="shared" si="26"/>
        <v>NW4 SW4 NW4 EXCEPT E 60' FOR I &amp; E CONT 10 AC M/L</v>
      </c>
      <c r="AB28">
        <f t="shared" si="27"/>
        <v>10</v>
      </c>
      <c r="AC28" t="str">
        <f t="shared" si="28"/>
        <v>MOHAVE</v>
      </c>
      <c r="AI28">
        <f t="shared" si="12"/>
        <v>10</v>
      </c>
      <c r="AO28" t="s">
        <v>698</v>
      </c>
      <c r="AP28" t="s">
        <v>699</v>
      </c>
      <c r="AQ28" t="s">
        <v>700</v>
      </c>
      <c r="AR28" t="s">
        <v>634</v>
      </c>
      <c r="AS28" t="s">
        <v>240</v>
      </c>
      <c r="AT28">
        <v>14</v>
      </c>
      <c r="BC28" t="s">
        <v>701</v>
      </c>
      <c r="BD28" t="s">
        <v>698</v>
      </c>
      <c r="BH28" t="s">
        <v>242</v>
      </c>
      <c r="BS28" t="s">
        <v>243</v>
      </c>
      <c r="BV28" t="s">
        <v>244</v>
      </c>
      <c r="BY28" t="s">
        <v>245</v>
      </c>
      <c r="BZ28" t="s">
        <v>457</v>
      </c>
      <c r="CA28">
        <v>3325</v>
      </c>
      <c r="CD28" t="s">
        <v>702</v>
      </c>
      <c r="CE28" t="s">
        <v>248</v>
      </c>
      <c r="CG28" t="s">
        <v>249</v>
      </c>
      <c r="CH28" t="s">
        <v>249</v>
      </c>
      <c r="CI28" t="s">
        <v>250</v>
      </c>
      <c r="CJ28" t="str">
        <f>"60608-6110"</f>
        <v>60608-6110</v>
      </c>
      <c r="CK28" t="s">
        <v>703</v>
      </c>
      <c r="CL28" t="s">
        <v>704</v>
      </c>
      <c r="CM28" t="s">
        <v>705</v>
      </c>
      <c r="CN28" t="s">
        <v>254</v>
      </c>
      <c r="CO28" t="s">
        <v>706</v>
      </c>
      <c r="CP28" t="str">
        <f>"201-32-037"</f>
        <v>201-32-037</v>
      </c>
      <c r="CQ28" t="str">
        <f>"20132037"</f>
        <v>20132037</v>
      </c>
      <c r="CR28" t="str">
        <f>"R20132037"</f>
        <v>R20132037</v>
      </c>
      <c r="CS28">
        <v>4015</v>
      </c>
      <c r="CW28" t="s">
        <v>256</v>
      </c>
      <c r="CX28" t="s">
        <v>707</v>
      </c>
      <c r="CY28" t="s">
        <v>258</v>
      </c>
      <c r="CZ28">
        <v>27</v>
      </c>
      <c r="DB28">
        <v>34.829139751724199</v>
      </c>
      <c r="DC28">
        <v>-113.54563552508201</v>
      </c>
      <c r="DK28" t="s">
        <v>708</v>
      </c>
      <c r="DL28" t="s">
        <v>708</v>
      </c>
      <c r="DO28" t="str">
        <f>""</f>
        <v/>
      </c>
      <c r="DQ28">
        <v>0</v>
      </c>
      <c r="DR28">
        <v>0</v>
      </c>
      <c r="DS28">
        <v>0</v>
      </c>
      <c r="DT28">
        <v>0</v>
      </c>
      <c r="DW28">
        <v>0</v>
      </c>
      <c r="DX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L28">
        <v>0</v>
      </c>
      <c r="EN28">
        <v>0</v>
      </c>
      <c r="EP28">
        <v>0</v>
      </c>
      <c r="ER28">
        <v>0</v>
      </c>
      <c r="ET28">
        <v>0</v>
      </c>
      <c r="EY28">
        <v>0</v>
      </c>
      <c r="FA28">
        <v>0</v>
      </c>
      <c r="FL28">
        <v>0</v>
      </c>
      <c r="FQ28" t="s">
        <v>336</v>
      </c>
      <c r="FR28" t="s">
        <v>405</v>
      </c>
      <c r="FS28" t="s">
        <v>406</v>
      </c>
      <c r="FU28">
        <v>435600</v>
      </c>
      <c r="FV28">
        <v>10</v>
      </c>
      <c r="FW28">
        <v>0</v>
      </c>
      <c r="FX28">
        <v>0</v>
      </c>
      <c r="FY28">
        <v>0</v>
      </c>
      <c r="FZ28">
        <v>0</v>
      </c>
      <c r="GI28" t="s">
        <v>264</v>
      </c>
      <c r="GJ28" t="s">
        <v>709</v>
      </c>
      <c r="GK28" t="s">
        <v>710</v>
      </c>
      <c r="GL28" s="1">
        <v>40135</v>
      </c>
      <c r="GM28" t="s">
        <v>267</v>
      </c>
      <c r="GN28" t="str">
        <f t="shared" si="30"/>
        <v>FALSE</v>
      </c>
      <c r="GO28">
        <v>2022</v>
      </c>
      <c r="GP28">
        <v>2020</v>
      </c>
      <c r="GQ28">
        <v>600</v>
      </c>
      <c r="GR28" t="s">
        <v>246</v>
      </c>
      <c r="GS28" t="s">
        <v>246</v>
      </c>
      <c r="GT28" t="s">
        <v>246</v>
      </c>
      <c r="GU28" t="s">
        <v>246</v>
      </c>
      <c r="GV28" t="s">
        <v>246</v>
      </c>
      <c r="GW28" t="s">
        <v>246</v>
      </c>
      <c r="GX28" t="s">
        <v>246</v>
      </c>
      <c r="GY28" t="s">
        <v>246</v>
      </c>
      <c r="GZ28" t="s">
        <v>246</v>
      </c>
      <c r="HA28" t="s">
        <v>246</v>
      </c>
      <c r="HB28" t="s">
        <v>246</v>
      </c>
      <c r="HC28" t="s">
        <v>246</v>
      </c>
      <c r="HD28" t="s">
        <v>246</v>
      </c>
      <c r="HE28" s="2">
        <v>296</v>
      </c>
      <c r="HF28" s="2">
        <v>0</v>
      </c>
      <c r="HG28" s="2">
        <v>0</v>
      </c>
      <c r="HH28">
        <v>0</v>
      </c>
      <c r="HI28" s="2">
        <v>1972</v>
      </c>
      <c r="HJ28" s="2">
        <v>1972</v>
      </c>
      <c r="HK28" s="2">
        <v>0</v>
      </c>
      <c r="HL28">
        <v>0</v>
      </c>
      <c r="HM28" s="2">
        <v>0</v>
      </c>
      <c r="HN28" s="2">
        <v>0</v>
      </c>
      <c r="HO28" s="2">
        <v>0</v>
      </c>
      <c r="HP28">
        <v>0</v>
      </c>
      <c r="HQ28" s="2">
        <v>18.18</v>
      </c>
      <c r="HS28" s="2">
        <v>1972</v>
      </c>
      <c r="HV28" t="s">
        <v>289</v>
      </c>
      <c r="HY28" t="s">
        <v>290</v>
      </c>
      <c r="HZ28" t="s">
        <v>290</v>
      </c>
      <c r="IF28" t="str">
        <f>""</f>
        <v/>
      </c>
      <c r="IG28" t="str">
        <f>""</f>
        <v/>
      </c>
      <c r="IH28" t="str">
        <f>""</f>
        <v/>
      </c>
      <c r="IT28" t="str">
        <f>""</f>
        <v/>
      </c>
      <c r="IY28" t="str">
        <f>""</f>
        <v/>
      </c>
      <c r="JB28" t="s">
        <v>271</v>
      </c>
      <c r="JD28" t="str">
        <f>""</f>
        <v/>
      </c>
      <c r="JE28" t="str">
        <f>""</f>
        <v/>
      </c>
      <c r="JO28" t="str">
        <f>""</f>
        <v/>
      </c>
      <c r="JP28" t="str">
        <f>""</f>
        <v/>
      </c>
      <c r="JQ28" t="str">
        <f>HYPERLINK("https://web.datatree.com/?/property?propertyId=3360081")</f>
        <v>https://web.datatree.com/?/property?propertyId=3360081</v>
      </c>
    </row>
    <row r="29" spans="1:277" x14ac:dyDescent="0.25">
      <c r="A29">
        <v>27</v>
      </c>
      <c r="B29" s="15" t="s">
        <v>18833</v>
      </c>
      <c r="C29" s="15" t="s">
        <v>18832</v>
      </c>
      <c r="D29" s="15" t="s">
        <v>18834</v>
      </c>
      <c r="E29" s="15" t="s">
        <v>18835</v>
      </c>
      <c r="F29" s="15" t="s">
        <v>18836</v>
      </c>
      <c r="G29" s="15" t="s">
        <v>243</v>
      </c>
      <c r="H29" s="15">
        <v>85555</v>
      </c>
      <c r="I29" s="15" t="s">
        <v>18837</v>
      </c>
      <c r="J29" s="23" t="s">
        <v>18838</v>
      </c>
      <c r="K29" s="15" t="s">
        <v>18839</v>
      </c>
      <c r="L29" s="16" t="s">
        <v>18840</v>
      </c>
      <c r="M29" s="17" t="str">
        <f t="shared" si="0"/>
        <v>6/31/2022</v>
      </c>
      <c r="N29" s="15">
        <v>9221</v>
      </c>
      <c r="O29" s="18">
        <f t="shared" si="16"/>
        <v>0</v>
      </c>
      <c r="P29" s="19" t="str">
        <f t="shared" si="17"/>
        <v>$0.00</v>
      </c>
      <c r="Q29" s="16">
        <v>44834</v>
      </c>
      <c r="R29" s="19" t="str">
        <f t="shared" si="3"/>
        <v>09/30/22</v>
      </c>
      <c r="S29" t="str">
        <f t="shared" si="18"/>
        <v>MOHAVE</v>
      </c>
      <c r="T29" s="6" t="str">
        <f t="shared" si="19"/>
        <v>308-25-024</v>
      </c>
      <c r="U29" t="str">
        <f t="shared" si="20"/>
        <v xml:space="preserve">PO BOX 6007 </v>
      </c>
      <c r="V29" t="str">
        <f t="shared" si="21"/>
        <v>SAN DIEGO</v>
      </c>
      <c r="W29" t="str">
        <f t="shared" si="22"/>
        <v>CA</v>
      </c>
      <c r="X29" t="str">
        <f t="shared" si="23"/>
        <v>92166</v>
      </c>
      <c r="Y29">
        <f t="shared" si="24"/>
        <v>0</v>
      </c>
      <c r="Z29" t="str">
        <f t="shared" si="25"/>
        <v>HUNTZINGER SUSANNAH</v>
      </c>
      <c r="AA29" t="str">
        <f t="shared" si="26"/>
        <v>NE4 SW4 SE4 CONT 10 ACRES M/L 308-25-019 SPLIT INTO (308-25-023-0 24-025-026)</v>
      </c>
      <c r="AB29">
        <f t="shared" si="27"/>
        <v>10</v>
      </c>
      <c r="AC29" t="str">
        <f t="shared" si="28"/>
        <v>MOHAVE</v>
      </c>
      <c r="AI29">
        <f t="shared" si="12"/>
        <v>10</v>
      </c>
      <c r="AO29" t="s">
        <v>711</v>
      </c>
      <c r="AR29" t="s">
        <v>711</v>
      </c>
      <c r="AS29" t="s">
        <v>240</v>
      </c>
      <c r="AT29">
        <v>2</v>
      </c>
      <c r="AU29" t="s">
        <v>712</v>
      </c>
      <c r="AX29" t="s">
        <v>712</v>
      </c>
      <c r="AY29" t="s">
        <v>588</v>
      </c>
      <c r="AZ29">
        <v>2</v>
      </c>
      <c r="BC29" t="s">
        <v>713</v>
      </c>
      <c r="BD29" t="s">
        <v>714</v>
      </c>
      <c r="BE29" t="s">
        <v>689</v>
      </c>
      <c r="BH29" t="s">
        <v>242</v>
      </c>
      <c r="BS29" t="s">
        <v>243</v>
      </c>
      <c r="BV29" t="s">
        <v>244</v>
      </c>
      <c r="BY29" t="s">
        <v>245</v>
      </c>
      <c r="CD29" t="s">
        <v>715</v>
      </c>
      <c r="CG29" t="s">
        <v>716</v>
      </c>
      <c r="CH29" t="s">
        <v>716</v>
      </c>
      <c r="CI29" t="s">
        <v>328</v>
      </c>
      <c r="CJ29" t="str">
        <f>"92166"</f>
        <v>92166</v>
      </c>
      <c r="CK29" t="s">
        <v>717</v>
      </c>
      <c r="CL29" t="s">
        <v>718</v>
      </c>
      <c r="CM29" t="s">
        <v>719</v>
      </c>
      <c r="CN29" t="s">
        <v>254</v>
      </c>
      <c r="CO29" t="s">
        <v>720</v>
      </c>
      <c r="CP29" t="str">
        <f>"308-25-024"</f>
        <v>308-25-024</v>
      </c>
      <c r="CQ29" t="str">
        <f>"30825024"</f>
        <v>30825024</v>
      </c>
      <c r="CR29" t="str">
        <f>"R30825024"</f>
        <v>R30825024</v>
      </c>
      <c r="CS29">
        <v>4015</v>
      </c>
      <c r="CX29" t="s">
        <v>350</v>
      </c>
      <c r="CY29" t="s">
        <v>559</v>
      </c>
      <c r="CZ29">
        <v>27</v>
      </c>
      <c r="DB29">
        <v>35.348638439030701</v>
      </c>
      <c r="DC29">
        <v>-114.188532665862</v>
      </c>
      <c r="DK29" t="s">
        <v>721</v>
      </c>
      <c r="DL29" t="s">
        <v>721</v>
      </c>
      <c r="DO29" t="str">
        <f>""</f>
        <v/>
      </c>
      <c r="DQ29">
        <v>0</v>
      </c>
      <c r="DR29">
        <v>0</v>
      </c>
      <c r="DS29">
        <v>0</v>
      </c>
      <c r="DT29">
        <v>0</v>
      </c>
      <c r="DW29">
        <v>0</v>
      </c>
      <c r="DX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L29">
        <v>0</v>
      </c>
      <c r="EN29">
        <v>0</v>
      </c>
      <c r="EP29">
        <v>0</v>
      </c>
      <c r="ER29">
        <v>0</v>
      </c>
      <c r="ET29">
        <v>0</v>
      </c>
      <c r="EY29">
        <v>0</v>
      </c>
      <c r="FA29">
        <v>0</v>
      </c>
      <c r="FL29">
        <v>0</v>
      </c>
      <c r="FQ29" t="s">
        <v>261</v>
      </c>
      <c r="FR29" t="s">
        <v>354</v>
      </c>
      <c r="FS29" t="s">
        <v>355</v>
      </c>
      <c r="FU29">
        <v>435600</v>
      </c>
      <c r="FV29">
        <v>10</v>
      </c>
      <c r="FW29">
        <v>0</v>
      </c>
      <c r="FX29">
        <v>0</v>
      </c>
      <c r="FY29">
        <v>0</v>
      </c>
      <c r="FZ29">
        <v>0</v>
      </c>
      <c r="GI29" t="s">
        <v>407</v>
      </c>
      <c r="GJ29" t="s">
        <v>722</v>
      </c>
      <c r="GK29" t="s">
        <v>723</v>
      </c>
      <c r="GL29" s="1">
        <v>42053</v>
      </c>
      <c r="GM29" t="s">
        <v>267</v>
      </c>
      <c r="GN29" t="str">
        <f>"TRUE"</f>
        <v>TRUE</v>
      </c>
      <c r="GO29">
        <v>2022</v>
      </c>
      <c r="GP29">
        <v>2020</v>
      </c>
      <c r="GQ29">
        <v>400</v>
      </c>
      <c r="GR29" t="s">
        <v>246</v>
      </c>
      <c r="GS29" t="s">
        <v>246</v>
      </c>
      <c r="GT29" t="s">
        <v>246</v>
      </c>
      <c r="GU29" t="s">
        <v>246</v>
      </c>
      <c r="GV29" t="s">
        <v>246</v>
      </c>
      <c r="GW29" t="s">
        <v>246</v>
      </c>
      <c r="GX29" t="s">
        <v>246</v>
      </c>
      <c r="GY29" t="s">
        <v>246</v>
      </c>
      <c r="GZ29" t="s">
        <v>246</v>
      </c>
      <c r="HA29" t="s">
        <v>246</v>
      </c>
      <c r="HB29" t="s">
        <v>246</v>
      </c>
      <c r="HC29" t="s">
        <v>246</v>
      </c>
      <c r="HD29" t="s">
        <v>246</v>
      </c>
      <c r="HE29" s="2">
        <v>1114</v>
      </c>
      <c r="HF29" s="2">
        <v>0</v>
      </c>
      <c r="HG29" s="2">
        <v>0</v>
      </c>
      <c r="HH29">
        <v>0</v>
      </c>
      <c r="HI29" s="2">
        <v>7426</v>
      </c>
      <c r="HJ29" s="2">
        <v>7426</v>
      </c>
      <c r="HK29" s="2">
        <v>0</v>
      </c>
      <c r="HL29">
        <v>0</v>
      </c>
      <c r="HM29" s="2">
        <v>0</v>
      </c>
      <c r="HN29" s="2">
        <v>0</v>
      </c>
      <c r="HO29" s="2">
        <v>0</v>
      </c>
      <c r="HP29">
        <v>0</v>
      </c>
      <c r="HQ29" s="2">
        <v>75.48</v>
      </c>
      <c r="HS29" s="2">
        <v>7426</v>
      </c>
      <c r="HV29" t="s">
        <v>315</v>
      </c>
      <c r="HY29" t="s">
        <v>317</v>
      </c>
      <c r="HZ29" t="s">
        <v>317</v>
      </c>
      <c r="IA29" t="s">
        <v>318</v>
      </c>
      <c r="IF29" t="str">
        <f>""</f>
        <v/>
      </c>
      <c r="IG29" t="str">
        <f>""</f>
        <v/>
      </c>
      <c r="IH29" t="str">
        <f>""</f>
        <v/>
      </c>
      <c r="II29" s="1">
        <v>43340</v>
      </c>
      <c r="IJ29" s="1">
        <v>43342</v>
      </c>
      <c r="IK29" s="2">
        <v>15489</v>
      </c>
      <c r="IM29" t="s">
        <v>270</v>
      </c>
      <c r="IN29" t="s">
        <v>724</v>
      </c>
      <c r="IT29" t="str">
        <f>""</f>
        <v/>
      </c>
      <c r="IY29" t="str">
        <f>""</f>
        <v/>
      </c>
      <c r="JA29" t="s">
        <v>414</v>
      </c>
      <c r="JB29" t="s">
        <v>271</v>
      </c>
      <c r="JD29" t="str">
        <f>"2018.43244"</f>
        <v>2018.43244</v>
      </c>
      <c r="JE29" t="str">
        <f>""</f>
        <v/>
      </c>
      <c r="JF29" s="1">
        <v>42398</v>
      </c>
      <c r="JG29" s="1">
        <v>42404</v>
      </c>
      <c r="JH29" s="2">
        <v>2000</v>
      </c>
      <c r="JI29" t="s">
        <v>270</v>
      </c>
      <c r="JO29" t="str">
        <f>"2016.4787"</f>
        <v>2016.4787</v>
      </c>
      <c r="JP29" t="str">
        <f>""</f>
        <v/>
      </c>
      <c r="JQ29" t="str">
        <f>HYPERLINK("https://web.datatree.com/?/property?propertyId=3376539")</f>
        <v>https://web.datatree.com/?/property?propertyId=3376539</v>
      </c>
    </row>
    <row r="30" spans="1:277" x14ac:dyDescent="0.25">
      <c r="A30">
        <v>28</v>
      </c>
      <c r="B30" s="15" t="s">
        <v>18833</v>
      </c>
      <c r="C30" s="15" t="s">
        <v>18832</v>
      </c>
      <c r="D30" s="15" t="s">
        <v>18834</v>
      </c>
      <c r="E30" s="15" t="s">
        <v>18835</v>
      </c>
      <c r="F30" s="15" t="s">
        <v>18836</v>
      </c>
      <c r="G30" s="15" t="s">
        <v>243</v>
      </c>
      <c r="H30" s="15">
        <v>85555</v>
      </c>
      <c r="I30" s="15" t="s">
        <v>18837</v>
      </c>
      <c r="J30" s="23" t="s">
        <v>18838</v>
      </c>
      <c r="K30" s="15" t="s">
        <v>18839</v>
      </c>
      <c r="L30" s="16" t="s">
        <v>18840</v>
      </c>
      <c r="M30" s="17" t="str">
        <f t="shared" si="0"/>
        <v>6/31/2022</v>
      </c>
      <c r="N30" s="15">
        <v>9222</v>
      </c>
      <c r="O30" s="18">
        <f t="shared" si="16"/>
        <v>0</v>
      </c>
      <c r="P30" s="19" t="str">
        <f t="shared" si="17"/>
        <v>$0.00</v>
      </c>
      <c r="Q30" s="16">
        <v>44834</v>
      </c>
      <c r="R30" s="19" t="str">
        <f t="shared" si="3"/>
        <v>09/30/22</v>
      </c>
      <c r="S30" t="str">
        <f t="shared" si="18"/>
        <v>MOHAVE</v>
      </c>
      <c r="T30" s="6" t="str">
        <f t="shared" si="19"/>
        <v>254-32-085</v>
      </c>
      <c r="U30" t="str">
        <f t="shared" si="20"/>
        <v xml:space="preserve">401K PROFIT SHARING PLAN &amp; PENSION </v>
      </c>
      <c r="V30" t="str">
        <f t="shared" si="21"/>
        <v>SANTA ROSA</v>
      </c>
      <c r="W30" t="str">
        <f t="shared" si="22"/>
        <v>CA</v>
      </c>
      <c r="X30" t="str">
        <f t="shared" si="23"/>
        <v>95404</v>
      </c>
      <c r="Y30" t="str">
        <f t="shared" si="24"/>
        <v>KENNETH</v>
      </c>
      <c r="Z30" t="str">
        <f t="shared" si="25"/>
        <v>GACK</v>
      </c>
      <c r="AA30" t="str">
        <f t="shared" si="26"/>
        <v>T20N R13W SEC 7 PARCEL A1  A PART OF THE NE4 NW4 OF SEC 7 DESC AS FOLL: COMM AT THE N4 COR OF SAID SEC 7; TH S89 DEG 40'02"W ALONG THE NORTH LN OF SAID SEC 7 A DIST OF 575.82' TO A PT; TH LEAVING SAID LINE S0 DEG 19'58"E 42.00'; TH S0 DEG 03'54"E A DIST OF 633 .98' TO THE TPOB FOR THIS DESCRIPTION; TH S89 DEG 48'05"W 714.25' ; TH S0 DEG 01'38"E 609.71'; TH N89 DEG 48'05"E 714.65'; TH N0 DE G 03'54"W 609.71' TO THE TPOB CONT 10 ACRES 254-32-062 (254-32-08 5 THRU 089 &amp; ROADS) 2008 TAX ROLL</v>
      </c>
      <c r="AB30">
        <f t="shared" si="27"/>
        <v>10</v>
      </c>
      <c r="AC30" t="str">
        <f t="shared" si="28"/>
        <v>MOHAVE</v>
      </c>
      <c r="AI30">
        <f t="shared" si="12"/>
        <v>10</v>
      </c>
      <c r="AO30" t="s">
        <v>725</v>
      </c>
      <c r="AP30" t="s">
        <v>726</v>
      </c>
      <c r="AQ30" t="s">
        <v>727</v>
      </c>
      <c r="AR30" t="s">
        <v>728</v>
      </c>
      <c r="AS30" t="s">
        <v>240</v>
      </c>
      <c r="AT30">
        <v>1</v>
      </c>
      <c r="BC30" t="s">
        <v>729</v>
      </c>
      <c r="BD30" t="s">
        <v>725</v>
      </c>
      <c r="BH30" t="s">
        <v>242</v>
      </c>
      <c r="BI30" t="s">
        <v>613</v>
      </c>
      <c r="BS30" t="s">
        <v>243</v>
      </c>
      <c r="BV30" t="s">
        <v>244</v>
      </c>
      <c r="BY30" t="s">
        <v>245</v>
      </c>
      <c r="CA30" t="s">
        <v>730</v>
      </c>
      <c r="CD30" t="s">
        <v>731</v>
      </c>
      <c r="CG30" t="s">
        <v>732</v>
      </c>
      <c r="CH30" t="s">
        <v>732</v>
      </c>
      <c r="CI30" t="s">
        <v>328</v>
      </c>
      <c r="CJ30" t="str">
        <f>"95404"</f>
        <v>95404</v>
      </c>
      <c r="CL30" t="s">
        <v>733</v>
      </c>
      <c r="CM30" t="s">
        <v>734</v>
      </c>
      <c r="CN30" t="s">
        <v>254</v>
      </c>
      <c r="CO30" t="s">
        <v>735</v>
      </c>
      <c r="CP30" t="str">
        <f>"254-32-085"</f>
        <v>254-32-085</v>
      </c>
      <c r="CQ30" t="str">
        <f>"25432085"</f>
        <v>25432085</v>
      </c>
      <c r="CR30" t="str">
        <f>"R25432085"</f>
        <v>R25432085</v>
      </c>
      <c r="CS30">
        <v>4015</v>
      </c>
      <c r="CW30" t="s">
        <v>256</v>
      </c>
      <c r="CX30" t="s">
        <v>651</v>
      </c>
      <c r="CY30" t="s">
        <v>520</v>
      </c>
      <c r="CZ30">
        <v>7</v>
      </c>
      <c r="DB30">
        <v>35.135360609916901</v>
      </c>
      <c r="DC30">
        <v>-113.699757848313</v>
      </c>
      <c r="DK30" t="s">
        <v>736</v>
      </c>
      <c r="DL30" t="s">
        <v>736</v>
      </c>
      <c r="DO30" t="str">
        <f>""</f>
        <v/>
      </c>
      <c r="DQ30">
        <v>0</v>
      </c>
      <c r="DR30">
        <v>0</v>
      </c>
      <c r="DS30">
        <v>0</v>
      </c>
      <c r="DT30">
        <v>0</v>
      </c>
      <c r="DW30">
        <v>0</v>
      </c>
      <c r="DX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L30">
        <v>0</v>
      </c>
      <c r="EN30">
        <v>0</v>
      </c>
      <c r="EP30">
        <v>0</v>
      </c>
      <c r="ER30">
        <v>0</v>
      </c>
      <c r="ET30">
        <v>0</v>
      </c>
      <c r="EY30">
        <v>0</v>
      </c>
      <c r="FA30">
        <v>0</v>
      </c>
      <c r="FL30">
        <v>0</v>
      </c>
      <c r="FQ30" t="s">
        <v>261</v>
      </c>
      <c r="FR30" t="s">
        <v>354</v>
      </c>
      <c r="FS30" t="s">
        <v>355</v>
      </c>
      <c r="FU30">
        <v>435600</v>
      </c>
      <c r="FV30">
        <v>10</v>
      </c>
      <c r="FW30">
        <v>0</v>
      </c>
      <c r="FX30">
        <v>0</v>
      </c>
      <c r="FY30">
        <v>0</v>
      </c>
      <c r="FZ30">
        <v>0</v>
      </c>
      <c r="GI30" t="s">
        <v>264</v>
      </c>
      <c r="GJ30" t="s">
        <v>737</v>
      </c>
      <c r="GK30" t="s">
        <v>738</v>
      </c>
      <c r="GL30" s="1">
        <v>40135</v>
      </c>
      <c r="GM30" t="s">
        <v>267</v>
      </c>
      <c r="GN30" t="str">
        <f t="shared" ref="GN30:GN41" si="31">"FALSE"</f>
        <v>FALSE</v>
      </c>
      <c r="GO30">
        <v>2022</v>
      </c>
      <c r="GP30">
        <v>2020</v>
      </c>
      <c r="GQ30">
        <v>300</v>
      </c>
      <c r="GR30" t="s">
        <v>246</v>
      </c>
      <c r="GS30" t="s">
        <v>246</v>
      </c>
      <c r="GT30" t="s">
        <v>246</v>
      </c>
      <c r="GU30" t="s">
        <v>246</v>
      </c>
      <c r="GV30" t="s">
        <v>246</v>
      </c>
      <c r="GW30" t="s">
        <v>246</v>
      </c>
      <c r="GX30" t="s">
        <v>246</v>
      </c>
      <c r="GY30" t="s">
        <v>246</v>
      </c>
      <c r="GZ30" t="s">
        <v>246</v>
      </c>
      <c r="HA30" t="s">
        <v>246</v>
      </c>
      <c r="HB30" t="s">
        <v>246</v>
      </c>
      <c r="HC30" t="s">
        <v>246</v>
      </c>
      <c r="HD30" t="s">
        <v>246</v>
      </c>
      <c r="HE30" s="2">
        <v>1697</v>
      </c>
      <c r="HF30" s="2">
        <v>0</v>
      </c>
      <c r="HG30" s="2">
        <v>0</v>
      </c>
      <c r="HH30">
        <v>0</v>
      </c>
      <c r="HI30" s="2">
        <v>11311</v>
      </c>
      <c r="HJ30" s="2">
        <v>11311</v>
      </c>
      <c r="HK30" s="2">
        <v>0</v>
      </c>
      <c r="HL30">
        <v>0</v>
      </c>
      <c r="HM30" s="2">
        <v>0</v>
      </c>
      <c r="HN30" s="2">
        <v>0</v>
      </c>
      <c r="HO30" s="2">
        <v>0</v>
      </c>
      <c r="HP30">
        <v>0</v>
      </c>
      <c r="HQ30" s="2">
        <v>133.96</v>
      </c>
      <c r="HS30" s="2">
        <v>11311</v>
      </c>
      <c r="HV30" t="s">
        <v>289</v>
      </c>
      <c r="HY30" t="s">
        <v>290</v>
      </c>
      <c r="HZ30" t="s">
        <v>290</v>
      </c>
      <c r="IB30" s="1">
        <v>42053</v>
      </c>
      <c r="IC30" s="1">
        <v>42060</v>
      </c>
      <c r="IE30" t="s">
        <v>739</v>
      </c>
      <c r="IF30" t="str">
        <f>""</f>
        <v/>
      </c>
      <c r="IG30" t="str">
        <f>"2015.7993"</f>
        <v>2015.7993</v>
      </c>
      <c r="IH30" t="str">
        <f>""</f>
        <v/>
      </c>
      <c r="II30" s="1">
        <v>38534</v>
      </c>
      <c r="IJ30" s="1">
        <v>38721</v>
      </c>
      <c r="IK30" s="2">
        <v>110000</v>
      </c>
      <c r="IM30" t="s">
        <v>362</v>
      </c>
      <c r="IN30" t="s">
        <v>725</v>
      </c>
      <c r="IP30" s="2">
        <v>0</v>
      </c>
      <c r="IS30" t="s">
        <v>364</v>
      </c>
      <c r="IT30" t="str">
        <f>"                    "</f>
        <v xml:space="preserve">                    </v>
      </c>
      <c r="IU30" s="2">
        <v>0</v>
      </c>
      <c r="IX30" t="s">
        <v>365</v>
      </c>
      <c r="IY30" t="str">
        <f>"                    "</f>
        <v xml:space="preserve">                    </v>
      </c>
      <c r="JB30" t="s">
        <v>271</v>
      </c>
      <c r="JD30" t="str">
        <f>"2006.496"</f>
        <v>2006.496</v>
      </c>
      <c r="JE30" t="str">
        <f>""</f>
        <v/>
      </c>
      <c r="JG30" s="1">
        <v>38644</v>
      </c>
      <c r="JH30" s="2">
        <v>110000</v>
      </c>
      <c r="JI30" t="s">
        <v>567</v>
      </c>
      <c r="JJ30" t="s">
        <v>740</v>
      </c>
      <c r="JK30" s="2">
        <v>93500</v>
      </c>
      <c r="JL30" t="s">
        <v>569</v>
      </c>
      <c r="JM30" t="s">
        <v>570</v>
      </c>
      <c r="JO30" t="str">
        <f>"5900.586"</f>
        <v>5900.586</v>
      </c>
      <c r="JP30" t="str">
        <f>""</f>
        <v/>
      </c>
      <c r="JQ30" t="str">
        <f>HYPERLINK("https://web.datatree.com/?/property?propertyId=3374779")</f>
        <v>https://web.datatree.com/?/property?propertyId=3374779</v>
      </c>
    </row>
    <row r="31" spans="1:277" x14ac:dyDescent="0.25">
      <c r="A31">
        <v>29</v>
      </c>
      <c r="B31" s="15" t="s">
        <v>18833</v>
      </c>
      <c r="C31" s="15" t="s">
        <v>18832</v>
      </c>
      <c r="D31" s="15" t="s">
        <v>18834</v>
      </c>
      <c r="E31" s="15" t="s">
        <v>18835</v>
      </c>
      <c r="F31" s="15" t="s">
        <v>18836</v>
      </c>
      <c r="G31" s="15" t="s">
        <v>243</v>
      </c>
      <c r="H31" s="15">
        <v>85555</v>
      </c>
      <c r="I31" s="15" t="s">
        <v>18837</v>
      </c>
      <c r="J31" s="23" t="s">
        <v>18838</v>
      </c>
      <c r="K31" s="15" t="s">
        <v>18839</v>
      </c>
      <c r="L31" s="16" t="s">
        <v>18840</v>
      </c>
      <c r="M31" s="17" t="str">
        <f t="shared" si="0"/>
        <v>6/31/2022</v>
      </c>
      <c r="N31" s="15">
        <v>9223</v>
      </c>
      <c r="O31" s="18">
        <f t="shared" si="16"/>
        <v>0</v>
      </c>
      <c r="P31" s="19" t="str">
        <f t="shared" si="17"/>
        <v>$0.00</v>
      </c>
      <c r="Q31" s="16">
        <v>44834</v>
      </c>
      <c r="R31" s="19" t="str">
        <f t="shared" si="3"/>
        <v>09/30/22</v>
      </c>
      <c r="S31" t="str">
        <f t="shared" si="18"/>
        <v>MOHAVE</v>
      </c>
      <c r="T31" s="6" t="str">
        <f t="shared" si="19"/>
        <v>215-23-016A</v>
      </c>
      <c r="U31" t="str">
        <f t="shared" si="20"/>
        <v xml:space="preserve">21930 MARYLEE ST #77 </v>
      </c>
      <c r="V31" t="str">
        <f t="shared" si="21"/>
        <v>WOODLAND HILLS</v>
      </c>
      <c r="W31" t="str">
        <f t="shared" si="22"/>
        <v>CA</v>
      </c>
      <c r="X31" t="str">
        <f t="shared" si="23"/>
        <v>91367-4851</v>
      </c>
      <c r="Y31">
        <f t="shared" si="24"/>
        <v>0</v>
      </c>
      <c r="Z31" t="str">
        <f t="shared" si="25"/>
        <v>CAPLAN BEVERLY S</v>
      </c>
      <c r="AA31" t="str">
        <f t="shared" si="26"/>
        <v>GOLDROAD STATION UNIT 9 A POR OF PARCEL 16 KNOWN AS PARCEL 16-A P ER PARCEL PLAT BK 8 PG 49 CONT 10 ACRES</v>
      </c>
      <c r="AB31">
        <f t="shared" si="27"/>
        <v>10</v>
      </c>
      <c r="AC31" t="str">
        <f t="shared" si="28"/>
        <v>MOHAVE</v>
      </c>
      <c r="AI31">
        <f t="shared" si="12"/>
        <v>10</v>
      </c>
      <c r="AO31" t="s">
        <v>741</v>
      </c>
      <c r="AR31" t="s">
        <v>741</v>
      </c>
      <c r="AS31" t="s">
        <v>240</v>
      </c>
      <c r="AT31">
        <v>6</v>
      </c>
      <c r="BC31" t="s">
        <v>742</v>
      </c>
      <c r="BD31" t="s">
        <v>741</v>
      </c>
      <c r="BE31" t="s">
        <v>689</v>
      </c>
      <c r="BH31" t="s">
        <v>407</v>
      </c>
      <c r="BJ31" t="s">
        <v>457</v>
      </c>
      <c r="BK31">
        <v>4395</v>
      </c>
      <c r="BN31" t="s">
        <v>743</v>
      </c>
      <c r="BO31" t="s">
        <v>491</v>
      </c>
      <c r="BQ31" t="s">
        <v>744</v>
      </c>
      <c r="BS31" t="s">
        <v>243</v>
      </c>
      <c r="BT31" t="str">
        <f>"86413"</f>
        <v>86413</v>
      </c>
      <c r="BU31" t="str">
        <f>"86413-8227"</f>
        <v>86413-8227</v>
      </c>
      <c r="BV31" t="s">
        <v>244</v>
      </c>
      <c r="BW31" t="s">
        <v>745</v>
      </c>
      <c r="BX31" t="s">
        <v>746</v>
      </c>
      <c r="BY31" t="s">
        <v>747</v>
      </c>
      <c r="CA31">
        <v>21930</v>
      </c>
      <c r="CD31" t="s">
        <v>748</v>
      </c>
      <c r="CE31" t="s">
        <v>375</v>
      </c>
      <c r="CF31">
        <v>77</v>
      </c>
      <c r="CG31" t="s">
        <v>749</v>
      </c>
      <c r="CH31" t="s">
        <v>691</v>
      </c>
      <c r="CI31" t="s">
        <v>328</v>
      </c>
      <c r="CJ31" t="str">
        <f>"91367-4851"</f>
        <v>91367-4851</v>
      </c>
      <c r="CK31" t="s">
        <v>750</v>
      </c>
      <c r="CL31" t="s">
        <v>751</v>
      </c>
      <c r="CM31" t="s">
        <v>752</v>
      </c>
      <c r="CN31" t="s">
        <v>254</v>
      </c>
      <c r="CO31" t="s">
        <v>753</v>
      </c>
      <c r="CP31" t="str">
        <f>"215-23-016A"</f>
        <v>215-23-016A</v>
      </c>
      <c r="CQ31" t="str">
        <f>"21523016A"</f>
        <v>21523016A</v>
      </c>
      <c r="CR31" t="str">
        <f>"R21523016"</f>
        <v>R21523016</v>
      </c>
      <c r="CS31">
        <v>4015</v>
      </c>
      <c r="CU31">
        <v>954800</v>
      </c>
      <c r="CV31">
        <v>1319</v>
      </c>
      <c r="CW31" t="s">
        <v>256</v>
      </c>
      <c r="CX31" t="s">
        <v>651</v>
      </c>
      <c r="CY31" t="s">
        <v>559</v>
      </c>
      <c r="CZ31">
        <v>20</v>
      </c>
      <c r="DB31">
        <v>35.100791487983699</v>
      </c>
      <c r="DC31">
        <v>-114.211824225537</v>
      </c>
      <c r="DD31" t="s">
        <v>754</v>
      </c>
      <c r="DK31" t="s">
        <v>755</v>
      </c>
      <c r="DL31" t="s">
        <v>755</v>
      </c>
      <c r="DM31">
        <v>8</v>
      </c>
      <c r="DN31">
        <v>49</v>
      </c>
      <c r="DO31" t="str">
        <f>""</f>
        <v/>
      </c>
      <c r="DQ31">
        <v>0</v>
      </c>
      <c r="DR31">
        <v>0</v>
      </c>
      <c r="DS31">
        <v>0</v>
      </c>
      <c r="DT31">
        <v>0</v>
      </c>
      <c r="DW31">
        <v>0</v>
      </c>
      <c r="DX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L31">
        <v>0</v>
      </c>
      <c r="EN31">
        <v>0</v>
      </c>
      <c r="EP31">
        <v>0</v>
      </c>
      <c r="ER31">
        <v>0</v>
      </c>
      <c r="ET31">
        <v>0</v>
      </c>
      <c r="EY31">
        <v>0</v>
      </c>
      <c r="FA31">
        <v>0</v>
      </c>
      <c r="FL31">
        <v>0</v>
      </c>
      <c r="FQ31" t="s">
        <v>336</v>
      </c>
      <c r="FR31" t="s">
        <v>405</v>
      </c>
      <c r="FS31" t="s">
        <v>406</v>
      </c>
      <c r="FU31">
        <v>435600</v>
      </c>
      <c r="FV31">
        <v>10</v>
      </c>
      <c r="FW31">
        <v>0</v>
      </c>
      <c r="FX31">
        <v>0</v>
      </c>
      <c r="FY31">
        <v>0</v>
      </c>
      <c r="FZ31">
        <v>0</v>
      </c>
      <c r="GI31" t="s">
        <v>264</v>
      </c>
      <c r="GJ31" t="s">
        <v>756</v>
      </c>
      <c r="GK31" t="s">
        <v>757</v>
      </c>
      <c r="GL31" s="1">
        <v>42053</v>
      </c>
      <c r="GM31" t="s">
        <v>267</v>
      </c>
      <c r="GN31" t="str">
        <f t="shared" si="31"/>
        <v>FALSE</v>
      </c>
      <c r="GO31">
        <v>2022</v>
      </c>
      <c r="GP31">
        <v>2020</v>
      </c>
      <c r="GQ31">
        <v>430</v>
      </c>
      <c r="GR31" t="s">
        <v>246</v>
      </c>
      <c r="GS31" t="s">
        <v>246</v>
      </c>
      <c r="GT31" t="s">
        <v>246</v>
      </c>
      <c r="GU31" t="s">
        <v>246</v>
      </c>
      <c r="GV31" t="s">
        <v>246</v>
      </c>
      <c r="GW31" t="s">
        <v>246</v>
      </c>
      <c r="GX31" t="s">
        <v>246</v>
      </c>
      <c r="GY31" t="s">
        <v>246</v>
      </c>
      <c r="GZ31" t="s">
        <v>246</v>
      </c>
      <c r="HA31" t="s">
        <v>246</v>
      </c>
      <c r="HB31" t="s">
        <v>246</v>
      </c>
      <c r="HC31" t="s">
        <v>246</v>
      </c>
      <c r="HD31" t="s">
        <v>246</v>
      </c>
      <c r="HE31" s="2">
        <v>1356</v>
      </c>
      <c r="HF31" s="2">
        <v>0</v>
      </c>
      <c r="HG31" s="2">
        <v>0</v>
      </c>
      <c r="HH31">
        <v>0</v>
      </c>
      <c r="HI31" s="2">
        <v>9038</v>
      </c>
      <c r="HJ31" s="2">
        <v>9038</v>
      </c>
      <c r="HK31" s="2">
        <v>0</v>
      </c>
      <c r="HL31">
        <v>0</v>
      </c>
      <c r="HM31" s="2">
        <v>0</v>
      </c>
      <c r="HN31" s="2">
        <v>0</v>
      </c>
      <c r="HO31" s="2">
        <v>0</v>
      </c>
      <c r="HP31">
        <v>0</v>
      </c>
      <c r="HQ31" s="2">
        <v>96.9</v>
      </c>
      <c r="HS31" s="2">
        <v>9038</v>
      </c>
      <c r="HV31" t="s">
        <v>315</v>
      </c>
      <c r="HY31" t="s">
        <v>317</v>
      </c>
      <c r="HZ31" t="s">
        <v>317</v>
      </c>
      <c r="IA31" t="s">
        <v>318</v>
      </c>
      <c r="IF31" t="str">
        <f>""</f>
        <v/>
      </c>
      <c r="IG31" t="str">
        <f>""</f>
        <v/>
      </c>
      <c r="IH31" t="str">
        <f>""</f>
        <v/>
      </c>
      <c r="II31" s="1">
        <v>38699</v>
      </c>
      <c r="IJ31" s="1">
        <v>38706</v>
      </c>
      <c r="IK31" s="2">
        <v>170000</v>
      </c>
      <c r="IL31" t="s">
        <v>566</v>
      </c>
      <c r="IM31" t="s">
        <v>567</v>
      </c>
      <c r="IN31" t="s">
        <v>758</v>
      </c>
      <c r="IT31" t="str">
        <f>"                    "</f>
        <v xml:space="preserve">                    </v>
      </c>
      <c r="IY31" t="str">
        <f>"                    "</f>
        <v xml:space="preserve">                    </v>
      </c>
      <c r="JA31" t="s">
        <v>759</v>
      </c>
      <c r="JB31" t="s">
        <v>271</v>
      </c>
      <c r="JD31" t="str">
        <f>"6016.807"</f>
        <v>6016.807</v>
      </c>
      <c r="JE31" t="str">
        <f>""</f>
        <v/>
      </c>
      <c r="JF31" s="1">
        <v>38224</v>
      </c>
      <c r="JG31" s="1">
        <v>38231</v>
      </c>
      <c r="JH31" s="2">
        <v>5000</v>
      </c>
      <c r="JI31" t="s">
        <v>567</v>
      </c>
      <c r="JJ31" t="s">
        <v>760</v>
      </c>
      <c r="JK31" s="2">
        <v>4250</v>
      </c>
      <c r="JL31" t="s">
        <v>569</v>
      </c>
      <c r="JM31" t="s">
        <v>570</v>
      </c>
      <c r="JO31" t="str">
        <f>"5185.420"</f>
        <v>5185.420</v>
      </c>
      <c r="JP31" t="str">
        <f>""</f>
        <v/>
      </c>
      <c r="JQ31" t="str">
        <f>HYPERLINK("https://web.datatree.com/?/property?propertyId=3312297")</f>
        <v>https://web.datatree.com/?/property?propertyId=3312297</v>
      </c>
    </row>
    <row r="32" spans="1:277" x14ac:dyDescent="0.25">
      <c r="A32">
        <v>30</v>
      </c>
      <c r="B32" s="15" t="s">
        <v>18833</v>
      </c>
      <c r="C32" s="15" t="s">
        <v>18832</v>
      </c>
      <c r="D32" s="15" t="s">
        <v>18834</v>
      </c>
      <c r="E32" s="15" t="s">
        <v>18835</v>
      </c>
      <c r="F32" s="15" t="s">
        <v>18836</v>
      </c>
      <c r="G32" s="15" t="s">
        <v>243</v>
      </c>
      <c r="H32" s="15">
        <v>85555</v>
      </c>
      <c r="I32" s="15" t="s">
        <v>18837</v>
      </c>
      <c r="J32" s="23" t="s">
        <v>18838</v>
      </c>
      <c r="K32" s="15" t="s">
        <v>18839</v>
      </c>
      <c r="L32" s="16" t="s">
        <v>18840</v>
      </c>
      <c r="M32" s="17" t="str">
        <f t="shared" si="0"/>
        <v>6/31/2022</v>
      </c>
      <c r="N32" s="15">
        <v>9224</v>
      </c>
      <c r="O32" s="18">
        <f t="shared" si="16"/>
        <v>0</v>
      </c>
      <c r="P32" s="19" t="str">
        <f t="shared" si="17"/>
        <v>$0.00</v>
      </c>
      <c r="Q32" s="16">
        <v>44834</v>
      </c>
      <c r="R32" s="19" t="str">
        <f t="shared" si="3"/>
        <v>09/30/22</v>
      </c>
      <c r="S32" t="str">
        <f t="shared" si="18"/>
        <v>MOHAVE</v>
      </c>
      <c r="T32" s="6" t="str">
        <f t="shared" si="19"/>
        <v>402-24-001</v>
      </c>
      <c r="U32" t="str">
        <f t="shared" si="20"/>
        <v xml:space="preserve">PO BOX 1884 </v>
      </c>
      <c r="V32" t="str">
        <f t="shared" si="21"/>
        <v>MESQUITE</v>
      </c>
      <c r="W32" t="str">
        <f t="shared" si="22"/>
        <v>NV</v>
      </c>
      <c r="X32" t="str">
        <f t="shared" si="23"/>
        <v>89024-1884</v>
      </c>
      <c r="Y32" t="str">
        <f t="shared" si="24"/>
        <v>JAMES</v>
      </c>
      <c r="Z32" t="str">
        <f t="shared" si="25"/>
        <v>NEWBOLD</v>
      </c>
      <c r="AA32" t="str">
        <f t="shared" si="26"/>
        <v>T39N R16W SEC 16 N2 NW4 NE4 NE4; N2 NE4 NE4 NE4 CONT 10 ACRES</v>
      </c>
      <c r="AB32">
        <f t="shared" si="27"/>
        <v>10</v>
      </c>
      <c r="AC32" t="str">
        <f t="shared" si="28"/>
        <v>MOHAVE</v>
      </c>
      <c r="AI32">
        <f t="shared" si="12"/>
        <v>10</v>
      </c>
      <c r="AO32" t="s">
        <v>761</v>
      </c>
      <c r="AP32" t="s">
        <v>762</v>
      </c>
      <c r="AQ32" t="s">
        <v>322</v>
      </c>
      <c r="AR32" t="s">
        <v>763</v>
      </c>
      <c r="AS32" t="s">
        <v>240</v>
      </c>
      <c r="AT32">
        <v>2</v>
      </c>
      <c r="BC32" t="s">
        <v>764</v>
      </c>
      <c r="BD32" t="s">
        <v>761</v>
      </c>
      <c r="BE32" t="s">
        <v>765</v>
      </c>
      <c r="BH32" t="s">
        <v>242</v>
      </c>
      <c r="BS32" t="s">
        <v>243</v>
      </c>
      <c r="BV32" t="s">
        <v>244</v>
      </c>
      <c r="BY32" t="s">
        <v>245</v>
      </c>
      <c r="CD32" t="s">
        <v>766</v>
      </c>
      <c r="CG32" t="s">
        <v>767</v>
      </c>
      <c r="CH32" t="s">
        <v>767</v>
      </c>
      <c r="CI32" t="s">
        <v>400</v>
      </c>
      <c r="CJ32" t="str">
        <f>"89024-1884"</f>
        <v>89024-1884</v>
      </c>
      <c r="CK32" t="s">
        <v>768</v>
      </c>
      <c r="CL32" t="s">
        <v>769</v>
      </c>
      <c r="CM32" t="s">
        <v>770</v>
      </c>
      <c r="CN32" t="s">
        <v>254</v>
      </c>
      <c r="CO32" t="s">
        <v>771</v>
      </c>
      <c r="CP32" t="str">
        <f>"402-24-001"</f>
        <v>402-24-001</v>
      </c>
      <c r="CQ32" t="str">
        <f>"40224001"</f>
        <v>40224001</v>
      </c>
      <c r="CR32" t="str">
        <f>"R40224001"</f>
        <v>R40224001</v>
      </c>
      <c r="CS32">
        <v>4015</v>
      </c>
      <c r="CX32" t="s">
        <v>772</v>
      </c>
      <c r="CY32" t="s">
        <v>351</v>
      </c>
      <c r="CZ32">
        <v>16</v>
      </c>
      <c r="DB32">
        <v>36.786739175079497</v>
      </c>
      <c r="DC32">
        <v>-114.02083050173</v>
      </c>
      <c r="DK32" t="s">
        <v>773</v>
      </c>
      <c r="DL32" t="s">
        <v>773</v>
      </c>
      <c r="DO32" t="str">
        <f>""</f>
        <v/>
      </c>
      <c r="DQ32">
        <v>0</v>
      </c>
      <c r="DR32">
        <v>0</v>
      </c>
      <c r="DS32">
        <v>0</v>
      </c>
      <c r="DT32">
        <v>0</v>
      </c>
      <c r="DW32">
        <v>0</v>
      </c>
      <c r="DX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L32">
        <v>0</v>
      </c>
      <c r="EN32">
        <v>0</v>
      </c>
      <c r="EP32">
        <v>0</v>
      </c>
      <c r="ER32">
        <v>0</v>
      </c>
      <c r="ET32">
        <v>0</v>
      </c>
      <c r="EY32">
        <v>0</v>
      </c>
      <c r="FA32">
        <v>0</v>
      </c>
      <c r="FL32">
        <v>0</v>
      </c>
      <c r="FQ32" t="s">
        <v>261</v>
      </c>
      <c r="FR32" t="s">
        <v>354</v>
      </c>
      <c r="FS32" t="s">
        <v>355</v>
      </c>
      <c r="FU32">
        <v>435600</v>
      </c>
      <c r="FV32">
        <v>10</v>
      </c>
      <c r="FW32">
        <v>0</v>
      </c>
      <c r="FX32">
        <v>0</v>
      </c>
      <c r="FY32">
        <v>0</v>
      </c>
      <c r="FZ32">
        <v>0</v>
      </c>
      <c r="GI32" t="s">
        <v>264</v>
      </c>
      <c r="GJ32" t="s">
        <v>774</v>
      </c>
      <c r="GK32" t="s">
        <v>775</v>
      </c>
      <c r="GL32" s="1">
        <v>40135</v>
      </c>
      <c r="GM32" t="s">
        <v>267</v>
      </c>
      <c r="GN32" t="str">
        <f t="shared" si="31"/>
        <v>FALSE</v>
      </c>
      <c r="GO32">
        <v>2022</v>
      </c>
      <c r="GP32">
        <v>2020</v>
      </c>
      <c r="GQ32">
        <v>902</v>
      </c>
      <c r="GR32" t="s">
        <v>246</v>
      </c>
      <c r="GS32" t="s">
        <v>246</v>
      </c>
      <c r="GT32" t="s">
        <v>246</v>
      </c>
      <c r="GU32" t="s">
        <v>246</v>
      </c>
      <c r="GV32" t="s">
        <v>246</v>
      </c>
      <c r="GW32" t="s">
        <v>246</v>
      </c>
      <c r="GX32" t="s">
        <v>246</v>
      </c>
      <c r="GY32" t="s">
        <v>246</v>
      </c>
      <c r="GZ32" t="s">
        <v>246</v>
      </c>
      <c r="HA32" t="s">
        <v>246</v>
      </c>
      <c r="HB32" t="s">
        <v>246</v>
      </c>
      <c r="HC32" t="s">
        <v>246</v>
      </c>
      <c r="HD32" t="s">
        <v>246</v>
      </c>
      <c r="HE32" s="2">
        <v>4869</v>
      </c>
      <c r="HF32" s="2">
        <v>0</v>
      </c>
      <c r="HG32" s="2">
        <v>0</v>
      </c>
      <c r="HH32">
        <v>0</v>
      </c>
      <c r="HI32" s="2">
        <v>32460</v>
      </c>
      <c r="HJ32" s="2">
        <v>32460</v>
      </c>
      <c r="HK32" s="2">
        <v>0</v>
      </c>
      <c r="HL32">
        <v>0</v>
      </c>
      <c r="HM32" s="2">
        <v>0</v>
      </c>
      <c r="HN32" s="2">
        <v>0</v>
      </c>
      <c r="HO32" s="2">
        <v>0</v>
      </c>
      <c r="HP32">
        <v>0</v>
      </c>
      <c r="HQ32" s="2">
        <v>162.16</v>
      </c>
      <c r="HS32" s="2">
        <v>32460</v>
      </c>
      <c r="HV32" t="s">
        <v>776</v>
      </c>
      <c r="HY32" t="s">
        <v>777</v>
      </c>
      <c r="HZ32" t="s">
        <v>778</v>
      </c>
      <c r="IA32" t="s">
        <v>778</v>
      </c>
      <c r="IF32" t="str">
        <f>""</f>
        <v/>
      </c>
      <c r="IG32" t="str">
        <f>""</f>
        <v/>
      </c>
      <c r="IH32" t="str">
        <f>""</f>
        <v/>
      </c>
      <c r="II32" s="1">
        <v>43811</v>
      </c>
      <c r="IJ32" s="1">
        <v>43822</v>
      </c>
      <c r="IK32" s="2">
        <v>227500</v>
      </c>
      <c r="IM32" t="s">
        <v>270</v>
      </c>
      <c r="IN32" t="s">
        <v>779</v>
      </c>
      <c r="IT32" t="str">
        <f>""</f>
        <v/>
      </c>
      <c r="IY32" t="str">
        <f>""</f>
        <v/>
      </c>
      <c r="JA32" t="s">
        <v>780</v>
      </c>
      <c r="JB32" t="s">
        <v>271</v>
      </c>
      <c r="JD32" t="str">
        <f>"2019.69568"</f>
        <v>2019.69568</v>
      </c>
      <c r="JE32" t="str">
        <f>""</f>
        <v/>
      </c>
      <c r="JF32" s="1">
        <v>40833</v>
      </c>
      <c r="JG32" s="1">
        <v>40841</v>
      </c>
      <c r="JH32" s="2">
        <v>32000</v>
      </c>
      <c r="JI32" t="s">
        <v>362</v>
      </c>
      <c r="JK32" s="2">
        <v>0</v>
      </c>
      <c r="JO32" t="str">
        <f>"2011.54257"</f>
        <v>2011.54257</v>
      </c>
      <c r="JP32" t="str">
        <f>""</f>
        <v/>
      </c>
      <c r="JQ32" t="str">
        <f>HYPERLINK("https://web.datatree.com/?/property?propertyId=3371626")</f>
        <v>https://web.datatree.com/?/property?propertyId=3371626</v>
      </c>
    </row>
    <row r="33" spans="1:277" x14ac:dyDescent="0.25">
      <c r="A33">
        <v>31</v>
      </c>
      <c r="B33" s="15" t="s">
        <v>18833</v>
      </c>
      <c r="C33" s="15" t="s">
        <v>18832</v>
      </c>
      <c r="D33" s="15" t="s">
        <v>18834</v>
      </c>
      <c r="E33" s="15" t="s">
        <v>18835</v>
      </c>
      <c r="F33" s="15" t="s">
        <v>18836</v>
      </c>
      <c r="G33" s="15" t="s">
        <v>243</v>
      </c>
      <c r="H33" s="15">
        <v>85555</v>
      </c>
      <c r="I33" s="15" t="s">
        <v>18837</v>
      </c>
      <c r="J33" s="23" t="s">
        <v>18838</v>
      </c>
      <c r="K33" s="15" t="s">
        <v>18839</v>
      </c>
      <c r="L33" s="16" t="s">
        <v>18840</v>
      </c>
      <c r="M33" s="17" t="str">
        <f t="shared" si="0"/>
        <v>6/31/2022</v>
      </c>
      <c r="N33" s="15">
        <v>9225</v>
      </c>
      <c r="O33" s="18">
        <f t="shared" si="16"/>
        <v>0</v>
      </c>
      <c r="P33" s="19" t="str">
        <f t="shared" si="17"/>
        <v>$0.00</v>
      </c>
      <c r="Q33" s="16">
        <v>44834</v>
      </c>
      <c r="R33" s="19" t="str">
        <f t="shared" si="3"/>
        <v>09/30/22</v>
      </c>
      <c r="S33" t="str">
        <f t="shared" si="18"/>
        <v>MOHAVE</v>
      </c>
      <c r="T33" s="6" t="str">
        <f t="shared" si="19"/>
        <v>351-16-005</v>
      </c>
      <c r="U33" t="str">
        <f t="shared" si="20"/>
        <v xml:space="preserve">12937 SHASTA DR </v>
      </c>
      <c r="V33" t="str">
        <f t="shared" si="21"/>
        <v>RANCHO CUCAMONGA</v>
      </c>
      <c r="W33" t="str">
        <f t="shared" si="22"/>
        <v>CA</v>
      </c>
      <c r="X33" t="str">
        <f t="shared" si="23"/>
        <v>91739-1700</v>
      </c>
      <c r="Y33">
        <f t="shared" si="24"/>
        <v>0</v>
      </c>
      <c r="Z33" t="str">
        <f t="shared" si="25"/>
        <v>YOUNG WILLIAM K 50</v>
      </c>
      <c r="AA33" t="str">
        <f t="shared" si="26"/>
        <v>GATEWAY ACRES TRACT 5 LOTS 5 &amp; 6</v>
      </c>
      <c r="AB33">
        <f t="shared" si="27"/>
        <v>10</v>
      </c>
      <c r="AC33" t="str">
        <f t="shared" si="28"/>
        <v>MOHAVE</v>
      </c>
      <c r="AI33">
        <f t="shared" si="12"/>
        <v>10</v>
      </c>
      <c r="AO33" t="s">
        <v>781</v>
      </c>
      <c r="AR33" t="s">
        <v>781</v>
      </c>
      <c r="AS33" t="s">
        <v>273</v>
      </c>
      <c r="AT33">
        <v>2</v>
      </c>
      <c r="AU33" t="s">
        <v>782</v>
      </c>
      <c r="AX33" t="s">
        <v>782</v>
      </c>
      <c r="AY33" t="s">
        <v>273</v>
      </c>
      <c r="AZ33">
        <v>1</v>
      </c>
      <c r="BC33" t="s">
        <v>781</v>
      </c>
      <c r="BD33" t="s">
        <v>783</v>
      </c>
      <c r="BE33" t="s">
        <v>689</v>
      </c>
      <c r="BH33" t="s">
        <v>242</v>
      </c>
      <c r="BS33" t="s">
        <v>243</v>
      </c>
      <c r="BV33" t="s">
        <v>244</v>
      </c>
      <c r="BY33" t="s">
        <v>245</v>
      </c>
      <c r="CA33">
        <v>12937</v>
      </c>
      <c r="CD33" t="s">
        <v>784</v>
      </c>
      <c r="CE33" t="s">
        <v>302</v>
      </c>
      <c r="CG33" t="s">
        <v>785</v>
      </c>
      <c r="CH33" t="s">
        <v>785</v>
      </c>
      <c r="CI33" t="s">
        <v>328</v>
      </c>
      <c r="CJ33" t="str">
        <f>"91739-1700"</f>
        <v>91739-1700</v>
      </c>
      <c r="CK33" t="s">
        <v>786</v>
      </c>
      <c r="CL33" t="s">
        <v>787</v>
      </c>
      <c r="CM33" t="s">
        <v>788</v>
      </c>
      <c r="CN33" t="s">
        <v>254</v>
      </c>
      <c r="CO33" t="s">
        <v>789</v>
      </c>
      <c r="CP33" t="str">
        <f>"351-16-005"</f>
        <v>351-16-005</v>
      </c>
      <c r="CQ33" t="str">
        <f>"35116005"</f>
        <v>35116005</v>
      </c>
      <c r="CR33" t="str">
        <f>"R35116005"</f>
        <v>R35116005</v>
      </c>
      <c r="CS33">
        <v>4015</v>
      </c>
      <c r="CX33" t="s">
        <v>333</v>
      </c>
      <c r="CY33" t="s">
        <v>310</v>
      </c>
      <c r="CZ33">
        <v>23</v>
      </c>
      <c r="DB33">
        <v>35.460489439184698</v>
      </c>
      <c r="DC33">
        <v>-114.388577034216</v>
      </c>
      <c r="DD33" t="s">
        <v>790</v>
      </c>
      <c r="DE33">
        <v>5</v>
      </c>
      <c r="DK33" t="s">
        <v>791</v>
      </c>
      <c r="DL33" t="s">
        <v>791</v>
      </c>
      <c r="DO33" t="str">
        <f>"5|6"</f>
        <v>5|6</v>
      </c>
      <c r="DQ33">
        <v>0</v>
      </c>
      <c r="DR33">
        <v>0</v>
      </c>
      <c r="DS33">
        <v>0</v>
      </c>
      <c r="DT33">
        <v>0</v>
      </c>
      <c r="DW33">
        <v>0</v>
      </c>
      <c r="DX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L33">
        <v>0</v>
      </c>
      <c r="EN33">
        <v>0</v>
      </c>
      <c r="EP33">
        <v>0</v>
      </c>
      <c r="ER33">
        <v>0</v>
      </c>
      <c r="ET33">
        <v>0</v>
      </c>
      <c r="EY33">
        <v>0</v>
      </c>
      <c r="FA33">
        <v>0</v>
      </c>
      <c r="FL33">
        <v>0</v>
      </c>
      <c r="FQ33" t="s">
        <v>336</v>
      </c>
      <c r="FR33" t="s">
        <v>337</v>
      </c>
      <c r="FS33" t="s">
        <v>338</v>
      </c>
      <c r="FU33">
        <v>435600</v>
      </c>
      <c r="FV33">
        <v>10</v>
      </c>
      <c r="FW33">
        <v>0</v>
      </c>
      <c r="FX33">
        <v>0</v>
      </c>
      <c r="FY33">
        <v>0</v>
      </c>
      <c r="FZ33">
        <v>0</v>
      </c>
      <c r="GI33" t="s">
        <v>264</v>
      </c>
      <c r="GJ33" t="s">
        <v>339</v>
      </c>
      <c r="GK33" t="s">
        <v>340</v>
      </c>
      <c r="GL33" s="1">
        <v>40135</v>
      </c>
      <c r="GM33" t="s">
        <v>267</v>
      </c>
      <c r="GN33" t="str">
        <f t="shared" si="31"/>
        <v>FALSE</v>
      </c>
      <c r="GO33">
        <v>2022</v>
      </c>
      <c r="GP33">
        <v>2020</v>
      </c>
      <c r="GQ33">
        <v>400</v>
      </c>
      <c r="GR33" t="s">
        <v>246</v>
      </c>
      <c r="GS33" t="s">
        <v>246</v>
      </c>
      <c r="GT33" t="s">
        <v>246</v>
      </c>
      <c r="GU33" t="s">
        <v>246</v>
      </c>
      <c r="GV33" t="s">
        <v>246</v>
      </c>
      <c r="GW33" t="s">
        <v>246</v>
      </c>
      <c r="GX33" t="s">
        <v>246</v>
      </c>
      <c r="GY33" t="s">
        <v>246</v>
      </c>
      <c r="GZ33" t="s">
        <v>246</v>
      </c>
      <c r="HA33" t="s">
        <v>246</v>
      </c>
      <c r="HB33" t="s">
        <v>246</v>
      </c>
      <c r="HC33" t="s">
        <v>246</v>
      </c>
      <c r="HD33" t="s">
        <v>246</v>
      </c>
      <c r="HE33" s="2">
        <v>757</v>
      </c>
      <c r="HF33" s="2">
        <v>0</v>
      </c>
      <c r="HG33" s="2">
        <v>0</v>
      </c>
      <c r="HH33">
        <v>0</v>
      </c>
      <c r="HI33" s="2">
        <v>5049</v>
      </c>
      <c r="HJ33" s="2">
        <v>5049</v>
      </c>
      <c r="HK33" s="2">
        <v>0</v>
      </c>
      <c r="HL33">
        <v>0</v>
      </c>
      <c r="HM33" s="2">
        <v>0</v>
      </c>
      <c r="HN33" s="2">
        <v>0</v>
      </c>
      <c r="HO33" s="2">
        <v>0</v>
      </c>
      <c r="HP33">
        <v>0</v>
      </c>
      <c r="HQ33" s="2">
        <v>82.08</v>
      </c>
      <c r="HS33" s="2">
        <v>5049</v>
      </c>
      <c r="HV33" t="s">
        <v>315</v>
      </c>
      <c r="HY33" t="s">
        <v>316</v>
      </c>
      <c r="HZ33" t="s">
        <v>317</v>
      </c>
      <c r="IA33" t="s">
        <v>318</v>
      </c>
      <c r="IB33" s="1">
        <v>40175</v>
      </c>
      <c r="IC33" s="1">
        <v>40199</v>
      </c>
      <c r="ID33" s="2">
        <v>0</v>
      </c>
      <c r="IE33" t="s">
        <v>319</v>
      </c>
      <c r="IF33" t="str">
        <f>"                    "</f>
        <v xml:space="preserve">                    </v>
      </c>
      <c r="IG33" t="str">
        <f>"2010.3565"</f>
        <v>2010.3565</v>
      </c>
      <c r="IH33" t="str">
        <f>""</f>
        <v/>
      </c>
      <c r="IT33" t="str">
        <f>""</f>
        <v/>
      </c>
      <c r="IY33" t="str">
        <f>""</f>
        <v/>
      </c>
      <c r="JB33" t="s">
        <v>271</v>
      </c>
      <c r="JD33" t="str">
        <f>""</f>
        <v/>
      </c>
      <c r="JE33" t="str">
        <f>""</f>
        <v/>
      </c>
      <c r="JO33" t="str">
        <f>""</f>
        <v/>
      </c>
      <c r="JP33" t="str">
        <f>""</f>
        <v/>
      </c>
      <c r="JQ33" t="str">
        <f>HYPERLINK("https://web.datatree.com/?/property?propertyId=3341687")</f>
        <v>https://web.datatree.com/?/property?propertyId=3341687</v>
      </c>
    </row>
    <row r="34" spans="1:277" x14ac:dyDescent="0.25">
      <c r="A34">
        <v>32</v>
      </c>
      <c r="B34" s="15" t="s">
        <v>18833</v>
      </c>
      <c r="C34" s="15" t="s">
        <v>18832</v>
      </c>
      <c r="D34" s="15" t="s">
        <v>18834</v>
      </c>
      <c r="E34" s="15" t="s">
        <v>18835</v>
      </c>
      <c r="F34" s="15" t="s">
        <v>18836</v>
      </c>
      <c r="G34" s="15" t="s">
        <v>243</v>
      </c>
      <c r="H34" s="15">
        <v>85555</v>
      </c>
      <c r="I34" s="15" t="s">
        <v>18837</v>
      </c>
      <c r="J34" s="23" t="s">
        <v>18838</v>
      </c>
      <c r="K34" s="15" t="s">
        <v>18839</v>
      </c>
      <c r="L34" s="16" t="s">
        <v>18840</v>
      </c>
      <c r="M34" s="17" t="str">
        <f t="shared" si="0"/>
        <v>6/31/2022</v>
      </c>
      <c r="N34" s="15">
        <v>9226</v>
      </c>
      <c r="O34" s="18">
        <f t="shared" si="16"/>
        <v>0</v>
      </c>
      <c r="P34" s="19" t="str">
        <f t="shared" si="17"/>
        <v>$0.00</v>
      </c>
      <c r="Q34" s="16">
        <v>44834</v>
      </c>
      <c r="R34" s="19" t="str">
        <f t="shared" si="3"/>
        <v>09/30/22</v>
      </c>
      <c r="S34" t="str">
        <f t="shared" si="18"/>
        <v>MOHAVE</v>
      </c>
      <c r="T34" s="6" t="str">
        <f t="shared" si="19"/>
        <v>102-40-022</v>
      </c>
      <c r="U34" t="str">
        <f t="shared" si="20"/>
        <v xml:space="preserve">PO BOX 1811 </v>
      </c>
      <c r="V34" t="str">
        <f t="shared" si="21"/>
        <v>DOLAN SPRINGS</v>
      </c>
      <c r="W34" t="str">
        <f t="shared" si="22"/>
        <v>AZ</v>
      </c>
      <c r="X34" t="str">
        <f t="shared" si="23"/>
        <v>86441-1811</v>
      </c>
      <c r="Y34">
        <f t="shared" si="24"/>
        <v>0</v>
      </c>
      <c r="Z34" t="str">
        <f t="shared" si="25"/>
        <v>DJ LAND TRUST</v>
      </c>
      <c r="AA34" t="str">
        <f t="shared" si="26"/>
        <v>SANDY RIVER RANCHEROS LOT 150 CONT 10 AC M/L</v>
      </c>
      <c r="AB34">
        <f t="shared" si="27"/>
        <v>10</v>
      </c>
      <c r="AC34" t="str">
        <f t="shared" si="28"/>
        <v>MOHAVE</v>
      </c>
      <c r="AI34">
        <f t="shared" si="12"/>
        <v>10</v>
      </c>
      <c r="AO34" t="s">
        <v>792</v>
      </c>
      <c r="AR34" t="s">
        <v>792</v>
      </c>
      <c r="AS34" t="s">
        <v>588</v>
      </c>
      <c r="AT34">
        <v>100</v>
      </c>
      <c r="AU34" t="s">
        <v>793</v>
      </c>
      <c r="AV34" t="s">
        <v>794</v>
      </c>
      <c r="AW34" t="s">
        <v>794</v>
      </c>
      <c r="AX34" t="s">
        <v>795</v>
      </c>
      <c r="AY34" t="s">
        <v>240</v>
      </c>
      <c r="AZ34">
        <v>17</v>
      </c>
      <c r="BC34" t="s">
        <v>796</v>
      </c>
      <c r="BD34" t="s">
        <v>797</v>
      </c>
      <c r="BE34" t="s">
        <v>689</v>
      </c>
      <c r="BH34" t="s">
        <v>242</v>
      </c>
      <c r="BS34" t="s">
        <v>243</v>
      </c>
      <c r="BV34" t="s">
        <v>244</v>
      </c>
      <c r="BY34" t="s">
        <v>245</v>
      </c>
      <c r="CD34" t="s">
        <v>798</v>
      </c>
      <c r="CG34" t="s">
        <v>799</v>
      </c>
      <c r="CH34" t="s">
        <v>799</v>
      </c>
      <c r="CI34" t="s">
        <v>243</v>
      </c>
      <c r="CJ34" t="str">
        <f>"86441-1811"</f>
        <v>86441-1811</v>
      </c>
      <c r="CK34" t="s">
        <v>800</v>
      </c>
      <c r="CL34" t="s">
        <v>801</v>
      </c>
      <c r="CM34" t="s">
        <v>802</v>
      </c>
      <c r="CN34" t="s">
        <v>254</v>
      </c>
      <c r="CO34" t="s">
        <v>803</v>
      </c>
      <c r="CP34" t="str">
        <f>"102-40-022"</f>
        <v>102-40-022</v>
      </c>
      <c r="CQ34" t="str">
        <f>"10240022"</f>
        <v>10240022</v>
      </c>
      <c r="CR34" t="str">
        <f>"R10240022"</f>
        <v>R10240022</v>
      </c>
      <c r="CS34">
        <v>4015</v>
      </c>
      <c r="CW34" t="s">
        <v>256</v>
      </c>
      <c r="CX34" t="s">
        <v>424</v>
      </c>
      <c r="CY34" t="s">
        <v>258</v>
      </c>
      <c r="CZ34">
        <v>25</v>
      </c>
      <c r="DB34">
        <v>34.614430493094702</v>
      </c>
      <c r="DC34">
        <v>-113.464576145162</v>
      </c>
      <c r="DD34" t="s">
        <v>425</v>
      </c>
      <c r="DK34" t="s">
        <v>426</v>
      </c>
      <c r="DL34" t="s">
        <v>426</v>
      </c>
      <c r="DO34" t="str">
        <f>"150"</f>
        <v>150</v>
      </c>
      <c r="DQ34">
        <v>0</v>
      </c>
      <c r="DR34">
        <v>0</v>
      </c>
      <c r="DS34">
        <v>0</v>
      </c>
      <c r="DT34">
        <v>0</v>
      </c>
      <c r="DW34">
        <v>0</v>
      </c>
      <c r="DX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L34">
        <v>0</v>
      </c>
      <c r="EN34">
        <v>0</v>
      </c>
      <c r="EP34">
        <v>0</v>
      </c>
      <c r="ER34">
        <v>0</v>
      </c>
      <c r="ET34">
        <v>0</v>
      </c>
      <c r="EY34">
        <v>0</v>
      </c>
      <c r="FA34">
        <v>0</v>
      </c>
      <c r="FL34">
        <v>0</v>
      </c>
      <c r="FQ34" t="s">
        <v>261</v>
      </c>
      <c r="FR34" t="s">
        <v>262</v>
      </c>
      <c r="FS34" t="s">
        <v>263</v>
      </c>
      <c r="FU34">
        <v>435600</v>
      </c>
      <c r="FV34">
        <v>10</v>
      </c>
      <c r="FW34">
        <v>0</v>
      </c>
      <c r="FX34">
        <v>0</v>
      </c>
      <c r="FY34">
        <v>0</v>
      </c>
      <c r="FZ34">
        <v>0</v>
      </c>
      <c r="GI34" t="s">
        <v>264</v>
      </c>
      <c r="GJ34" t="s">
        <v>427</v>
      </c>
      <c r="GK34" t="s">
        <v>428</v>
      </c>
      <c r="GL34" s="1">
        <v>40135</v>
      </c>
      <c r="GM34" t="s">
        <v>267</v>
      </c>
      <c r="GN34" t="str">
        <f t="shared" si="31"/>
        <v>FALSE</v>
      </c>
      <c r="GO34">
        <v>2022</v>
      </c>
      <c r="GP34">
        <v>2020</v>
      </c>
      <c r="GQ34">
        <v>600</v>
      </c>
      <c r="GR34" t="s">
        <v>246</v>
      </c>
      <c r="GS34" t="s">
        <v>246</v>
      </c>
      <c r="GT34" t="s">
        <v>246</v>
      </c>
      <c r="GU34" t="s">
        <v>246</v>
      </c>
      <c r="GV34" t="s">
        <v>246</v>
      </c>
      <c r="GW34" t="s">
        <v>246</v>
      </c>
      <c r="GX34" t="s">
        <v>246</v>
      </c>
      <c r="GY34" t="s">
        <v>246</v>
      </c>
      <c r="GZ34" t="s">
        <v>246</v>
      </c>
      <c r="HA34" t="s">
        <v>246</v>
      </c>
      <c r="HB34" t="s">
        <v>246</v>
      </c>
      <c r="HC34" t="s">
        <v>246</v>
      </c>
      <c r="HD34" t="s">
        <v>246</v>
      </c>
      <c r="HE34" s="2">
        <v>509</v>
      </c>
      <c r="HF34" s="2">
        <v>0</v>
      </c>
      <c r="HG34" s="2">
        <v>0</v>
      </c>
      <c r="HH34">
        <v>0</v>
      </c>
      <c r="HI34" s="2">
        <v>3391</v>
      </c>
      <c r="HJ34" s="2">
        <v>3391</v>
      </c>
      <c r="HK34" s="2">
        <v>0</v>
      </c>
      <c r="HL34">
        <v>0</v>
      </c>
      <c r="HM34" s="2">
        <v>0</v>
      </c>
      <c r="HN34" s="2">
        <v>0</v>
      </c>
      <c r="HO34" s="2">
        <v>0</v>
      </c>
      <c r="HP34">
        <v>0</v>
      </c>
      <c r="HQ34" s="2">
        <v>31.56</v>
      </c>
      <c r="HS34" s="2">
        <v>3391</v>
      </c>
      <c r="HT34">
        <v>19</v>
      </c>
      <c r="HV34" t="s">
        <v>289</v>
      </c>
      <c r="HY34" t="s">
        <v>290</v>
      </c>
      <c r="HZ34" t="s">
        <v>290</v>
      </c>
      <c r="IB34" s="1">
        <v>38050</v>
      </c>
      <c r="IC34" s="1">
        <v>38057</v>
      </c>
      <c r="ID34" s="2">
        <v>0</v>
      </c>
      <c r="IE34" t="s">
        <v>319</v>
      </c>
      <c r="IF34" t="str">
        <f>"                    "</f>
        <v xml:space="preserve">                    </v>
      </c>
      <c r="IG34" t="str">
        <f>"4911.740"</f>
        <v>4911.740</v>
      </c>
      <c r="IH34" t="str">
        <f>""</f>
        <v/>
      </c>
      <c r="IT34" t="str">
        <f>""</f>
        <v/>
      </c>
      <c r="IY34" t="str">
        <f>""</f>
        <v/>
      </c>
      <c r="JB34" t="s">
        <v>271</v>
      </c>
      <c r="JD34" t="str">
        <f>""</f>
        <v/>
      </c>
      <c r="JE34" t="str">
        <f>""</f>
        <v/>
      </c>
      <c r="JO34" t="str">
        <f>""</f>
        <v/>
      </c>
      <c r="JP34" t="str">
        <f>""</f>
        <v/>
      </c>
      <c r="JQ34" t="str">
        <f>HYPERLINK("https://web.datatree.com/?/property?propertyId=3345068")</f>
        <v>https://web.datatree.com/?/property?propertyId=3345068</v>
      </c>
    </row>
    <row r="35" spans="1:277" x14ac:dyDescent="0.25">
      <c r="A35">
        <v>33</v>
      </c>
      <c r="B35" s="15" t="s">
        <v>18833</v>
      </c>
      <c r="C35" s="15" t="s">
        <v>18832</v>
      </c>
      <c r="D35" s="15" t="s">
        <v>18834</v>
      </c>
      <c r="E35" s="15" t="s">
        <v>18835</v>
      </c>
      <c r="F35" s="15" t="s">
        <v>18836</v>
      </c>
      <c r="G35" s="15" t="s">
        <v>243</v>
      </c>
      <c r="H35" s="15">
        <v>85555</v>
      </c>
      <c r="I35" s="15" t="s">
        <v>18837</v>
      </c>
      <c r="J35" s="23" t="s">
        <v>18838</v>
      </c>
      <c r="K35" s="15" t="s">
        <v>18839</v>
      </c>
      <c r="L35" s="16" t="s">
        <v>18840</v>
      </c>
      <c r="M35" s="17" t="str">
        <f t="shared" si="0"/>
        <v>6/31/2022</v>
      </c>
      <c r="N35" s="15">
        <v>9227</v>
      </c>
      <c r="O35" s="18">
        <f t="shared" si="16"/>
        <v>0</v>
      </c>
      <c r="P35" s="19" t="str">
        <f t="shared" si="17"/>
        <v>$0.00</v>
      </c>
      <c r="Q35" s="16">
        <v>44834</v>
      </c>
      <c r="R35" s="19" t="str">
        <f t="shared" si="3"/>
        <v>09/30/22</v>
      </c>
      <c r="S35" t="str">
        <f t="shared" si="18"/>
        <v>MOHAVE</v>
      </c>
      <c r="T35" s="6" t="str">
        <f t="shared" si="19"/>
        <v>351-13-016</v>
      </c>
      <c r="U35" t="str">
        <f t="shared" si="20"/>
        <v xml:space="preserve">PO BOX 103 </v>
      </c>
      <c r="V35" t="str">
        <f t="shared" si="21"/>
        <v>SANTA MARGARITA</v>
      </c>
      <c r="W35" t="str">
        <f t="shared" si="22"/>
        <v>CA</v>
      </c>
      <c r="X35" t="str">
        <f t="shared" si="23"/>
        <v>93453</v>
      </c>
      <c r="Y35">
        <f t="shared" si="24"/>
        <v>0</v>
      </c>
      <c r="Z35" t="str">
        <f t="shared" si="25"/>
        <v>LAVOUX GUY CHANTAL 50</v>
      </c>
      <c r="AA35" t="str">
        <f t="shared" si="26"/>
        <v>GATEWAY ACRES TRACT 3 LOTS 24 &amp; 25</v>
      </c>
      <c r="AB35">
        <f t="shared" si="27"/>
        <v>10</v>
      </c>
      <c r="AC35" t="str">
        <f t="shared" si="28"/>
        <v>MOHAVE</v>
      </c>
      <c r="AI35">
        <f t="shared" si="12"/>
        <v>10</v>
      </c>
      <c r="AO35" t="s">
        <v>804</v>
      </c>
      <c r="AR35" t="s">
        <v>804</v>
      </c>
      <c r="AS35" t="s">
        <v>273</v>
      </c>
      <c r="AT35">
        <v>1</v>
      </c>
      <c r="AU35" t="s">
        <v>805</v>
      </c>
      <c r="AX35" t="s">
        <v>805</v>
      </c>
      <c r="AY35" t="s">
        <v>273</v>
      </c>
      <c r="AZ35">
        <v>1</v>
      </c>
      <c r="BC35" t="s">
        <v>804</v>
      </c>
      <c r="BD35" t="s">
        <v>806</v>
      </c>
      <c r="BH35" t="s">
        <v>242</v>
      </c>
      <c r="BS35" t="s">
        <v>243</v>
      </c>
      <c r="BV35" t="s">
        <v>244</v>
      </c>
      <c r="BY35" t="s">
        <v>245</v>
      </c>
      <c r="CD35" t="s">
        <v>807</v>
      </c>
      <c r="CG35" t="s">
        <v>808</v>
      </c>
      <c r="CI35" t="s">
        <v>328</v>
      </c>
      <c r="CJ35" t="str">
        <f>"93453"</f>
        <v>93453</v>
      </c>
      <c r="CK35" t="s">
        <v>717</v>
      </c>
      <c r="CL35" t="s">
        <v>809</v>
      </c>
      <c r="CM35" t="s">
        <v>810</v>
      </c>
      <c r="CN35" t="s">
        <v>254</v>
      </c>
      <c r="CO35" t="s">
        <v>811</v>
      </c>
      <c r="CP35" t="str">
        <f>"351-13-016"</f>
        <v>351-13-016</v>
      </c>
      <c r="CQ35" t="str">
        <f>"35113016"</f>
        <v>35113016</v>
      </c>
      <c r="CR35" t="str">
        <f>"R35113016"</f>
        <v>R35113016</v>
      </c>
      <c r="CS35">
        <v>4015</v>
      </c>
      <c r="CX35" t="s">
        <v>333</v>
      </c>
      <c r="CY35" t="s">
        <v>310</v>
      </c>
      <c r="CZ35">
        <v>17</v>
      </c>
      <c r="DB35">
        <v>35.472740886350003</v>
      </c>
      <c r="DC35">
        <v>-114.44731519997001</v>
      </c>
      <c r="DD35" t="s">
        <v>606</v>
      </c>
      <c r="DE35">
        <v>3</v>
      </c>
      <c r="DK35" t="s">
        <v>607</v>
      </c>
      <c r="DL35" t="s">
        <v>607</v>
      </c>
      <c r="DO35" t="str">
        <f>"24|25"</f>
        <v>24|25</v>
      </c>
      <c r="DQ35">
        <v>0</v>
      </c>
      <c r="DR35">
        <v>0</v>
      </c>
      <c r="DS35">
        <v>0</v>
      </c>
      <c r="DT35">
        <v>0</v>
      </c>
      <c r="DW35">
        <v>0</v>
      </c>
      <c r="DX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L35">
        <v>0</v>
      </c>
      <c r="EN35">
        <v>0</v>
      </c>
      <c r="EP35">
        <v>0</v>
      </c>
      <c r="ER35">
        <v>0</v>
      </c>
      <c r="ET35">
        <v>0</v>
      </c>
      <c r="EY35">
        <v>0</v>
      </c>
      <c r="FA35">
        <v>0</v>
      </c>
      <c r="FL35">
        <v>0</v>
      </c>
      <c r="FQ35" t="s">
        <v>336</v>
      </c>
      <c r="FR35" t="s">
        <v>337</v>
      </c>
      <c r="FS35" t="s">
        <v>338</v>
      </c>
      <c r="FU35">
        <v>435600</v>
      </c>
      <c r="FV35">
        <v>10</v>
      </c>
      <c r="FW35">
        <v>0</v>
      </c>
      <c r="FX35">
        <v>0</v>
      </c>
      <c r="FY35">
        <v>0</v>
      </c>
      <c r="FZ35">
        <v>0</v>
      </c>
      <c r="GI35" t="s">
        <v>264</v>
      </c>
      <c r="GJ35" t="s">
        <v>339</v>
      </c>
      <c r="GK35" t="s">
        <v>340</v>
      </c>
      <c r="GL35" s="1">
        <v>40135</v>
      </c>
      <c r="GM35" t="s">
        <v>267</v>
      </c>
      <c r="GN35" t="str">
        <f t="shared" si="31"/>
        <v>FALSE</v>
      </c>
      <c r="GO35">
        <v>2022</v>
      </c>
      <c r="GP35">
        <v>2020</v>
      </c>
      <c r="GQ35">
        <v>400</v>
      </c>
      <c r="GR35" t="s">
        <v>246</v>
      </c>
      <c r="GS35" t="s">
        <v>246</v>
      </c>
      <c r="GT35" t="s">
        <v>246</v>
      </c>
      <c r="GU35" t="s">
        <v>246</v>
      </c>
      <c r="GV35" t="s">
        <v>246</v>
      </c>
      <c r="GW35" t="s">
        <v>246</v>
      </c>
      <c r="GX35" t="s">
        <v>246</v>
      </c>
      <c r="GY35" t="s">
        <v>246</v>
      </c>
      <c r="GZ35" t="s">
        <v>246</v>
      </c>
      <c r="HA35" t="s">
        <v>246</v>
      </c>
      <c r="HB35" t="s">
        <v>246</v>
      </c>
      <c r="HC35" t="s">
        <v>246</v>
      </c>
      <c r="HD35" t="s">
        <v>246</v>
      </c>
      <c r="HE35" s="2">
        <v>928</v>
      </c>
      <c r="HF35" s="2">
        <v>0</v>
      </c>
      <c r="HG35" s="2">
        <v>0</v>
      </c>
      <c r="HH35">
        <v>0</v>
      </c>
      <c r="HI35" s="2">
        <v>6190</v>
      </c>
      <c r="HJ35" s="2">
        <v>6190</v>
      </c>
      <c r="HK35" s="2">
        <v>0</v>
      </c>
      <c r="HL35">
        <v>0</v>
      </c>
      <c r="HM35" s="2">
        <v>0</v>
      </c>
      <c r="HN35" s="2">
        <v>0</v>
      </c>
      <c r="HO35" s="2">
        <v>0</v>
      </c>
      <c r="HP35">
        <v>0</v>
      </c>
      <c r="HQ35" s="2">
        <v>85.4</v>
      </c>
      <c r="HS35" s="2">
        <v>6190</v>
      </c>
      <c r="HV35" t="s">
        <v>315</v>
      </c>
      <c r="HY35" t="s">
        <v>316</v>
      </c>
      <c r="HZ35" t="s">
        <v>317</v>
      </c>
      <c r="IA35" t="s">
        <v>318</v>
      </c>
      <c r="IB35" s="1">
        <v>38805</v>
      </c>
      <c r="IC35" s="1">
        <v>38807</v>
      </c>
      <c r="ID35" s="2">
        <v>0</v>
      </c>
      <c r="IE35" t="s">
        <v>567</v>
      </c>
      <c r="IF35" t="str">
        <f>"                    "</f>
        <v xml:space="preserve">                    </v>
      </c>
      <c r="IG35" t="str">
        <f>"6187.104"</f>
        <v>6187.104</v>
      </c>
      <c r="IH35" t="str">
        <f>""</f>
        <v/>
      </c>
      <c r="IT35" t="str">
        <f>""</f>
        <v/>
      </c>
      <c r="IY35" t="str">
        <f>""</f>
        <v/>
      </c>
      <c r="JB35" t="s">
        <v>271</v>
      </c>
      <c r="JD35" t="str">
        <f>""</f>
        <v/>
      </c>
      <c r="JE35" t="str">
        <f>""</f>
        <v/>
      </c>
      <c r="JO35" t="str">
        <f>""</f>
        <v/>
      </c>
      <c r="JP35" t="str">
        <f>""</f>
        <v/>
      </c>
      <c r="JQ35" t="str">
        <f>HYPERLINK("https://web.datatree.com/?/property?propertyId=3380077")</f>
        <v>https://web.datatree.com/?/property?propertyId=3380077</v>
      </c>
    </row>
    <row r="36" spans="1:277" x14ac:dyDescent="0.25">
      <c r="A36">
        <v>34</v>
      </c>
      <c r="B36" s="15" t="s">
        <v>18833</v>
      </c>
      <c r="C36" s="15" t="s">
        <v>18832</v>
      </c>
      <c r="D36" s="15" t="s">
        <v>18834</v>
      </c>
      <c r="E36" s="15" t="s">
        <v>18835</v>
      </c>
      <c r="F36" s="15" t="s">
        <v>18836</v>
      </c>
      <c r="G36" s="15" t="s">
        <v>243</v>
      </c>
      <c r="H36" s="15">
        <v>85555</v>
      </c>
      <c r="I36" s="15" t="s">
        <v>18837</v>
      </c>
      <c r="J36" s="23" t="s">
        <v>18838</v>
      </c>
      <c r="K36" s="15" t="s">
        <v>18839</v>
      </c>
      <c r="L36" s="16" t="s">
        <v>18840</v>
      </c>
      <c r="M36" s="17" t="str">
        <f t="shared" si="0"/>
        <v>6/31/2022</v>
      </c>
      <c r="N36" s="15">
        <v>9228</v>
      </c>
      <c r="O36" s="18">
        <f t="shared" si="16"/>
        <v>0</v>
      </c>
      <c r="P36" s="19" t="str">
        <f t="shared" si="17"/>
        <v>$0.00</v>
      </c>
      <c r="Q36" s="16">
        <v>44834</v>
      </c>
      <c r="R36" s="19" t="str">
        <f t="shared" si="3"/>
        <v>09/30/22</v>
      </c>
      <c r="S36" t="str">
        <f t="shared" si="18"/>
        <v>MOHAVE</v>
      </c>
      <c r="T36" s="6" t="str">
        <f t="shared" si="19"/>
        <v>353-13-075</v>
      </c>
      <c r="U36" t="str">
        <f t="shared" si="20"/>
        <v xml:space="preserve">19318 VENTURA BLVD #100 </v>
      </c>
      <c r="V36" t="str">
        <f t="shared" si="21"/>
        <v>TARZANA</v>
      </c>
      <c r="W36" t="str">
        <f t="shared" si="22"/>
        <v>CA</v>
      </c>
      <c r="X36" t="str">
        <f t="shared" si="23"/>
        <v>91356-3000</v>
      </c>
      <c r="Y36" t="str">
        <f t="shared" si="24"/>
        <v>RAY</v>
      </c>
      <c r="Z36" t="str">
        <f t="shared" si="25"/>
        <v>BOWEN</v>
      </c>
      <c r="AA36" t="str">
        <f t="shared" si="26"/>
        <v>SILVER SPRINGS UNIT VI LOT 461</v>
      </c>
      <c r="AB36">
        <f t="shared" si="27"/>
        <v>10</v>
      </c>
      <c r="AC36" t="str">
        <f t="shared" si="28"/>
        <v>MOHAVE</v>
      </c>
      <c r="AI36">
        <f t="shared" si="12"/>
        <v>10</v>
      </c>
      <c r="AO36" t="s">
        <v>812</v>
      </c>
      <c r="AP36" t="s">
        <v>813</v>
      </c>
      <c r="AQ36" t="s">
        <v>814</v>
      </c>
      <c r="AR36" t="s">
        <v>815</v>
      </c>
      <c r="AS36" t="s">
        <v>240</v>
      </c>
      <c r="AT36">
        <v>9</v>
      </c>
      <c r="BC36" t="s">
        <v>816</v>
      </c>
      <c r="BD36" t="s">
        <v>812</v>
      </c>
      <c r="BH36" t="s">
        <v>242</v>
      </c>
      <c r="BS36" t="s">
        <v>243</v>
      </c>
      <c r="BV36" t="s">
        <v>244</v>
      </c>
      <c r="BY36" t="s">
        <v>245</v>
      </c>
      <c r="CA36">
        <v>19318</v>
      </c>
      <c r="CD36" t="s">
        <v>817</v>
      </c>
      <c r="CE36" t="s">
        <v>818</v>
      </c>
      <c r="CF36">
        <v>100</v>
      </c>
      <c r="CG36" t="s">
        <v>819</v>
      </c>
      <c r="CH36" t="s">
        <v>691</v>
      </c>
      <c r="CI36" t="s">
        <v>328</v>
      </c>
      <c r="CJ36" t="str">
        <f>"91356-3000"</f>
        <v>91356-3000</v>
      </c>
      <c r="CK36" t="s">
        <v>820</v>
      </c>
      <c r="CL36" t="s">
        <v>821</v>
      </c>
      <c r="CM36" t="s">
        <v>822</v>
      </c>
      <c r="CN36" t="s">
        <v>254</v>
      </c>
      <c r="CO36" t="s">
        <v>823</v>
      </c>
      <c r="CP36" t="str">
        <f>"353-13-075"</f>
        <v>353-13-075</v>
      </c>
      <c r="CQ36" t="str">
        <f>"35313075"</f>
        <v>35313075</v>
      </c>
      <c r="CR36" t="str">
        <f>"R35313075"</f>
        <v>R35313075</v>
      </c>
      <c r="CS36">
        <v>4015</v>
      </c>
      <c r="CW36" t="s">
        <v>256</v>
      </c>
      <c r="CX36" t="s">
        <v>257</v>
      </c>
      <c r="CY36" t="s">
        <v>258</v>
      </c>
      <c r="CZ36">
        <v>27</v>
      </c>
      <c r="DB36">
        <v>35.1677137636674</v>
      </c>
      <c r="DC36">
        <v>-113.536311187506</v>
      </c>
      <c r="DD36" t="s">
        <v>259</v>
      </c>
      <c r="DK36" t="s">
        <v>824</v>
      </c>
      <c r="DL36" t="s">
        <v>824</v>
      </c>
      <c r="DO36" t="str">
        <f>"461"</f>
        <v>461</v>
      </c>
      <c r="DQ36">
        <v>0</v>
      </c>
      <c r="DR36">
        <v>0</v>
      </c>
      <c r="DS36">
        <v>0</v>
      </c>
      <c r="DT36">
        <v>0</v>
      </c>
      <c r="DW36">
        <v>0</v>
      </c>
      <c r="DX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L36">
        <v>0</v>
      </c>
      <c r="EN36">
        <v>0</v>
      </c>
      <c r="EP36">
        <v>0</v>
      </c>
      <c r="ER36">
        <v>0</v>
      </c>
      <c r="ET36">
        <v>0</v>
      </c>
      <c r="EY36">
        <v>0</v>
      </c>
      <c r="FA36">
        <v>0</v>
      </c>
      <c r="FL36">
        <v>0</v>
      </c>
      <c r="FQ36" t="s">
        <v>261</v>
      </c>
      <c r="FR36" t="s">
        <v>262</v>
      </c>
      <c r="FS36" t="s">
        <v>263</v>
      </c>
      <c r="FU36">
        <v>435600</v>
      </c>
      <c r="FV36">
        <v>10</v>
      </c>
      <c r="FW36">
        <v>0</v>
      </c>
      <c r="FX36">
        <v>0</v>
      </c>
      <c r="FY36">
        <v>0</v>
      </c>
      <c r="FZ36">
        <v>0</v>
      </c>
      <c r="GI36" t="s">
        <v>264</v>
      </c>
      <c r="GJ36" t="s">
        <v>265</v>
      </c>
      <c r="GK36" t="s">
        <v>266</v>
      </c>
      <c r="GL36" s="1">
        <v>40135</v>
      </c>
      <c r="GM36" t="s">
        <v>267</v>
      </c>
      <c r="GN36" t="str">
        <f t="shared" si="31"/>
        <v>FALSE</v>
      </c>
      <c r="GO36">
        <v>2022</v>
      </c>
      <c r="GP36">
        <v>2020</v>
      </c>
      <c r="GQ36">
        <v>300</v>
      </c>
      <c r="GR36" t="s">
        <v>246</v>
      </c>
      <c r="GS36" t="s">
        <v>246</v>
      </c>
      <c r="GT36" t="s">
        <v>246</v>
      </c>
      <c r="GU36" t="s">
        <v>246</v>
      </c>
      <c r="GV36" t="s">
        <v>246</v>
      </c>
      <c r="GW36" t="s">
        <v>246</v>
      </c>
      <c r="GX36" t="s">
        <v>246</v>
      </c>
      <c r="GY36" t="s">
        <v>246</v>
      </c>
      <c r="GZ36" t="s">
        <v>246</v>
      </c>
      <c r="HA36" t="s">
        <v>246</v>
      </c>
      <c r="HB36" t="s">
        <v>246</v>
      </c>
      <c r="HC36" t="s">
        <v>246</v>
      </c>
      <c r="HD36" t="s">
        <v>246</v>
      </c>
      <c r="HE36" s="2">
        <v>595</v>
      </c>
      <c r="HF36" s="2">
        <v>0</v>
      </c>
      <c r="HG36" s="2">
        <v>0</v>
      </c>
      <c r="HH36">
        <v>0</v>
      </c>
      <c r="HI36" s="2">
        <v>3964</v>
      </c>
      <c r="HJ36" s="2">
        <v>3964</v>
      </c>
      <c r="HK36" s="2">
        <v>0</v>
      </c>
      <c r="HL36">
        <v>0</v>
      </c>
      <c r="HM36" s="2">
        <v>0</v>
      </c>
      <c r="HN36" s="2">
        <v>0</v>
      </c>
      <c r="HO36" s="2">
        <v>0</v>
      </c>
      <c r="HP36">
        <v>0</v>
      </c>
      <c r="HQ36" s="2">
        <v>45.02</v>
      </c>
      <c r="HS36" s="2">
        <v>3964</v>
      </c>
      <c r="HV36" t="s">
        <v>268</v>
      </c>
      <c r="HY36" t="s">
        <v>269</v>
      </c>
      <c r="IF36" t="str">
        <f>""</f>
        <v/>
      </c>
      <c r="IG36" t="str">
        <f>""</f>
        <v/>
      </c>
      <c r="IH36" t="str">
        <f>""</f>
        <v/>
      </c>
      <c r="IT36" t="str">
        <f>""</f>
        <v/>
      </c>
      <c r="IY36" t="str">
        <f>""</f>
        <v/>
      </c>
      <c r="JB36" t="s">
        <v>271</v>
      </c>
      <c r="JD36" t="str">
        <f>""</f>
        <v/>
      </c>
      <c r="JE36" t="str">
        <f>""</f>
        <v/>
      </c>
      <c r="JO36" t="str">
        <f>""</f>
        <v/>
      </c>
      <c r="JP36" t="str">
        <f>""</f>
        <v/>
      </c>
      <c r="JQ36" t="str">
        <f>HYPERLINK("https://web.datatree.com/?/property?propertyId=3346267")</f>
        <v>https://web.datatree.com/?/property?propertyId=3346267</v>
      </c>
    </row>
    <row r="37" spans="1:277" x14ac:dyDescent="0.25">
      <c r="A37">
        <v>35</v>
      </c>
      <c r="B37" s="15" t="s">
        <v>18833</v>
      </c>
      <c r="C37" s="15" t="s">
        <v>18832</v>
      </c>
      <c r="D37" s="15" t="s">
        <v>18834</v>
      </c>
      <c r="E37" s="15" t="s">
        <v>18835</v>
      </c>
      <c r="F37" s="15" t="s">
        <v>18836</v>
      </c>
      <c r="G37" s="15" t="s">
        <v>243</v>
      </c>
      <c r="H37" s="15">
        <v>85555</v>
      </c>
      <c r="I37" s="15" t="s">
        <v>18837</v>
      </c>
      <c r="J37" s="23" t="s">
        <v>18838</v>
      </c>
      <c r="K37" s="15" t="s">
        <v>18839</v>
      </c>
      <c r="L37" s="16" t="s">
        <v>18840</v>
      </c>
      <c r="M37" s="17" t="str">
        <f t="shared" si="0"/>
        <v>6/31/2022</v>
      </c>
      <c r="N37" s="15">
        <v>9229</v>
      </c>
      <c r="O37" s="18">
        <f t="shared" si="16"/>
        <v>0</v>
      </c>
      <c r="P37" s="19" t="str">
        <f t="shared" si="17"/>
        <v>$0.00</v>
      </c>
      <c r="Q37" s="16">
        <v>44834</v>
      </c>
      <c r="R37" s="19" t="str">
        <f t="shared" si="3"/>
        <v>09/30/22</v>
      </c>
      <c r="S37" t="str">
        <f t="shared" si="18"/>
        <v>MOHAVE</v>
      </c>
      <c r="T37" s="6" t="str">
        <f t="shared" si="19"/>
        <v>351-06-017</v>
      </c>
      <c r="U37" t="str">
        <f t="shared" si="20"/>
        <v xml:space="preserve">4125 HAWKS CV </v>
      </c>
      <c r="V37" t="str">
        <f t="shared" si="21"/>
        <v>ANN ARBOR</v>
      </c>
      <c r="W37" t="str">
        <f t="shared" si="22"/>
        <v>MI</v>
      </c>
      <c r="X37" t="str">
        <f t="shared" si="23"/>
        <v>48105-9476</v>
      </c>
      <c r="Y37" t="str">
        <f t="shared" si="24"/>
        <v>MAJID</v>
      </c>
      <c r="Z37" t="str">
        <f t="shared" si="25"/>
        <v>NAYERI</v>
      </c>
      <c r="AA37" t="str">
        <f t="shared" si="26"/>
        <v>GATEWAY ACRES TRACT 3 LOTS 34 &amp; 47</v>
      </c>
      <c r="AB37">
        <f t="shared" si="27"/>
        <v>10</v>
      </c>
      <c r="AC37" t="str">
        <f t="shared" si="28"/>
        <v>MOHAVE</v>
      </c>
      <c r="AI37">
        <f t="shared" si="12"/>
        <v>10</v>
      </c>
      <c r="AO37" t="s">
        <v>825</v>
      </c>
      <c r="AP37" t="s">
        <v>826</v>
      </c>
      <c r="AQ37" t="s">
        <v>826</v>
      </c>
      <c r="AR37" t="s">
        <v>827</v>
      </c>
      <c r="AS37" t="s">
        <v>240</v>
      </c>
      <c r="AT37">
        <v>52</v>
      </c>
      <c r="BC37" t="s">
        <v>828</v>
      </c>
      <c r="BD37" t="s">
        <v>825</v>
      </c>
      <c r="BE37" t="s">
        <v>829</v>
      </c>
      <c r="BH37" t="s">
        <v>242</v>
      </c>
      <c r="BS37" t="s">
        <v>243</v>
      </c>
      <c r="BV37" t="s">
        <v>244</v>
      </c>
      <c r="BY37" t="s">
        <v>245</v>
      </c>
      <c r="CA37">
        <v>4125</v>
      </c>
      <c r="CD37" t="s">
        <v>830</v>
      </c>
      <c r="CE37" t="s">
        <v>831</v>
      </c>
      <c r="CG37" t="s">
        <v>832</v>
      </c>
      <c r="CI37" t="s">
        <v>493</v>
      </c>
      <c r="CJ37" t="str">
        <f>"48105-9476"</f>
        <v>48105-9476</v>
      </c>
      <c r="CK37" t="s">
        <v>833</v>
      </c>
      <c r="CL37" t="s">
        <v>834</v>
      </c>
      <c r="CM37" t="s">
        <v>835</v>
      </c>
      <c r="CN37" t="s">
        <v>254</v>
      </c>
      <c r="CO37" t="s">
        <v>836</v>
      </c>
      <c r="CP37" t="str">
        <f>"351-06-017"</f>
        <v>351-06-017</v>
      </c>
      <c r="CQ37" t="str">
        <f>"35106017"</f>
        <v>35106017</v>
      </c>
      <c r="CR37" t="str">
        <f>"R35106017"</f>
        <v>R35106017</v>
      </c>
      <c r="CS37">
        <v>4015</v>
      </c>
      <c r="CX37" t="s">
        <v>333</v>
      </c>
      <c r="CY37" t="s">
        <v>310</v>
      </c>
      <c r="CZ37">
        <v>5</v>
      </c>
      <c r="DB37">
        <v>35.499923906808</v>
      </c>
      <c r="DC37">
        <v>-114.43405658752199</v>
      </c>
      <c r="DD37" t="s">
        <v>606</v>
      </c>
      <c r="DE37">
        <v>3</v>
      </c>
      <c r="DK37" t="s">
        <v>837</v>
      </c>
      <c r="DL37" t="s">
        <v>837</v>
      </c>
      <c r="DO37" t="str">
        <f>"34|47"</f>
        <v>34|47</v>
      </c>
      <c r="DQ37">
        <v>0</v>
      </c>
      <c r="DR37">
        <v>0</v>
      </c>
      <c r="DS37">
        <v>0</v>
      </c>
      <c r="DT37">
        <v>0</v>
      </c>
      <c r="DW37">
        <v>0</v>
      </c>
      <c r="DX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L37">
        <v>0</v>
      </c>
      <c r="EN37">
        <v>0</v>
      </c>
      <c r="EP37">
        <v>0</v>
      </c>
      <c r="ER37">
        <v>0</v>
      </c>
      <c r="ET37">
        <v>0</v>
      </c>
      <c r="EY37">
        <v>0</v>
      </c>
      <c r="FA37">
        <v>0</v>
      </c>
      <c r="FL37">
        <v>0</v>
      </c>
      <c r="FQ37" t="s">
        <v>336</v>
      </c>
      <c r="FR37" t="s">
        <v>337</v>
      </c>
      <c r="FS37" t="s">
        <v>338</v>
      </c>
      <c r="FU37">
        <v>435600</v>
      </c>
      <c r="FV37">
        <v>10</v>
      </c>
      <c r="FW37">
        <v>0</v>
      </c>
      <c r="FX37">
        <v>0</v>
      </c>
      <c r="FY37">
        <v>0</v>
      </c>
      <c r="FZ37">
        <v>0</v>
      </c>
      <c r="GI37" t="s">
        <v>264</v>
      </c>
      <c r="GJ37" t="s">
        <v>339</v>
      </c>
      <c r="GK37" t="s">
        <v>340</v>
      </c>
      <c r="GL37" s="1">
        <v>40135</v>
      </c>
      <c r="GM37" t="s">
        <v>267</v>
      </c>
      <c r="GN37" t="str">
        <f t="shared" si="31"/>
        <v>FALSE</v>
      </c>
      <c r="GO37">
        <v>2022</v>
      </c>
      <c r="GP37">
        <v>2020</v>
      </c>
      <c r="GQ37">
        <v>400</v>
      </c>
      <c r="GR37" t="s">
        <v>246</v>
      </c>
      <c r="GS37" t="s">
        <v>246</v>
      </c>
      <c r="GT37" t="s">
        <v>246</v>
      </c>
      <c r="GU37" t="s">
        <v>246</v>
      </c>
      <c r="GV37" t="s">
        <v>246</v>
      </c>
      <c r="GW37" t="s">
        <v>246</v>
      </c>
      <c r="GX37" t="s">
        <v>246</v>
      </c>
      <c r="GY37" t="s">
        <v>246</v>
      </c>
      <c r="GZ37" t="s">
        <v>246</v>
      </c>
      <c r="HA37" t="s">
        <v>246</v>
      </c>
      <c r="HB37" t="s">
        <v>246</v>
      </c>
      <c r="HC37" t="s">
        <v>246</v>
      </c>
      <c r="HD37" t="s">
        <v>246</v>
      </c>
      <c r="HE37" s="2">
        <v>1591</v>
      </c>
      <c r="HF37" s="2">
        <v>0</v>
      </c>
      <c r="HG37" s="2">
        <v>0</v>
      </c>
      <c r="HH37">
        <v>0</v>
      </c>
      <c r="HI37" s="2">
        <v>10607</v>
      </c>
      <c r="HJ37" s="2">
        <v>10607</v>
      </c>
      <c r="HK37" s="2">
        <v>0</v>
      </c>
      <c r="HL37">
        <v>0</v>
      </c>
      <c r="HM37" s="2">
        <v>0</v>
      </c>
      <c r="HN37" s="2">
        <v>0</v>
      </c>
      <c r="HO37" s="2">
        <v>0</v>
      </c>
      <c r="HP37">
        <v>0</v>
      </c>
      <c r="HQ37" s="2">
        <v>171.8</v>
      </c>
      <c r="HS37" s="2">
        <v>10607</v>
      </c>
      <c r="HV37" t="s">
        <v>315</v>
      </c>
      <c r="HY37" t="s">
        <v>316</v>
      </c>
      <c r="HZ37" t="s">
        <v>317</v>
      </c>
      <c r="IA37" t="s">
        <v>318</v>
      </c>
      <c r="IF37" t="str">
        <f>""</f>
        <v/>
      </c>
      <c r="IG37" t="str">
        <f>""</f>
        <v/>
      </c>
      <c r="IH37" t="str">
        <f>""</f>
        <v/>
      </c>
      <c r="II37" s="1">
        <v>44078</v>
      </c>
      <c r="IJ37" s="1">
        <v>44099</v>
      </c>
      <c r="IK37" s="2">
        <v>9000</v>
      </c>
      <c r="IM37" t="s">
        <v>270</v>
      </c>
      <c r="IN37" t="s">
        <v>838</v>
      </c>
      <c r="IT37" t="str">
        <f>""</f>
        <v/>
      </c>
      <c r="IY37" t="str">
        <f>""</f>
        <v/>
      </c>
      <c r="JA37" t="s">
        <v>414</v>
      </c>
      <c r="JB37" t="s">
        <v>271</v>
      </c>
      <c r="JD37" t="str">
        <f>"2020.55310"</f>
        <v>2020.55310</v>
      </c>
      <c r="JE37" t="str">
        <f>""</f>
        <v/>
      </c>
      <c r="JF37" s="1">
        <v>44026</v>
      </c>
      <c r="JG37" s="1">
        <v>44035</v>
      </c>
      <c r="JH37" s="2">
        <v>4500</v>
      </c>
      <c r="JI37" t="s">
        <v>270</v>
      </c>
      <c r="JO37" t="str">
        <f>"2020.40707"</f>
        <v>2020.40707</v>
      </c>
      <c r="JP37" t="str">
        <f>""</f>
        <v/>
      </c>
      <c r="JQ37" t="str">
        <f>HYPERLINK("https://web.datatree.com/?/property?propertyId=3380237")</f>
        <v>https://web.datatree.com/?/property?propertyId=3380237</v>
      </c>
    </row>
    <row r="38" spans="1:277" x14ac:dyDescent="0.25">
      <c r="A38">
        <v>36</v>
      </c>
      <c r="B38" s="15" t="s">
        <v>18833</v>
      </c>
      <c r="C38" s="15" t="s">
        <v>18832</v>
      </c>
      <c r="D38" s="15" t="s">
        <v>18834</v>
      </c>
      <c r="E38" s="15" t="s">
        <v>18835</v>
      </c>
      <c r="F38" s="15" t="s">
        <v>18836</v>
      </c>
      <c r="G38" s="15" t="s">
        <v>243</v>
      </c>
      <c r="H38" s="15">
        <v>85555</v>
      </c>
      <c r="I38" s="15" t="s">
        <v>18837</v>
      </c>
      <c r="J38" s="23" t="s">
        <v>18838</v>
      </c>
      <c r="K38" s="15" t="s">
        <v>18839</v>
      </c>
      <c r="L38" s="16" t="s">
        <v>18840</v>
      </c>
      <c r="M38" s="17" t="str">
        <f t="shared" si="0"/>
        <v>6/31/2022</v>
      </c>
      <c r="N38" s="15">
        <v>9230</v>
      </c>
      <c r="O38" s="18">
        <f t="shared" si="16"/>
        <v>0</v>
      </c>
      <c r="P38" s="19" t="str">
        <f t="shared" si="17"/>
        <v>$0.00</v>
      </c>
      <c r="Q38" s="16">
        <v>44834</v>
      </c>
      <c r="R38" s="19" t="str">
        <f t="shared" si="3"/>
        <v>09/30/22</v>
      </c>
      <c r="S38" t="str">
        <f t="shared" si="18"/>
        <v>MOHAVE</v>
      </c>
      <c r="T38" s="6" t="str">
        <f t="shared" si="19"/>
        <v>333-09-048</v>
      </c>
      <c r="U38" t="str">
        <f t="shared" si="20"/>
        <v xml:space="preserve">1225 ELLEN AVE </v>
      </c>
      <c r="V38" t="str">
        <f t="shared" si="21"/>
        <v>MADISON</v>
      </c>
      <c r="W38" t="str">
        <f t="shared" si="22"/>
        <v>WI</v>
      </c>
      <c r="X38" t="str">
        <f t="shared" si="23"/>
        <v>53716-1536</v>
      </c>
      <c r="Y38" t="str">
        <f t="shared" si="24"/>
        <v>ROBERT</v>
      </c>
      <c r="Z38" t="str">
        <f t="shared" si="25"/>
        <v>VARTOOGIAN</v>
      </c>
      <c r="AA38" t="str">
        <f t="shared" si="26"/>
        <v>SE4 SW4 NW4 CONT 10 ACRES 333-09-046(333-09-048 &amp; 049)</v>
      </c>
      <c r="AB38">
        <f t="shared" si="27"/>
        <v>10</v>
      </c>
      <c r="AC38" t="str">
        <f t="shared" si="28"/>
        <v>MOHAVE</v>
      </c>
      <c r="AI38">
        <f t="shared" si="12"/>
        <v>10</v>
      </c>
      <c r="AO38" t="s">
        <v>839</v>
      </c>
      <c r="AP38" t="s">
        <v>840</v>
      </c>
      <c r="AQ38" t="s">
        <v>841</v>
      </c>
      <c r="AR38" t="s">
        <v>842</v>
      </c>
      <c r="AS38" t="s">
        <v>240</v>
      </c>
      <c r="AT38">
        <v>1</v>
      </c>
      <c r="BC38" t="s">
        <v>843</v>
      </c>
      <c r="BD38" t="s">
        <v>839</v>
      </c>
      <c r="BH38" t="s">
        <v>242</v>
      </c>
      <c r="BS38" t="s">
        <v>243</v>
      </c>
      <c r="BV38" t="s">
        <v>244</v>
      </c>
      <c r="BY38" t="s">
        <v>245</v>
      </c>
      <c r="CA38">
        <v>1225</v>
      </c>
      <c r="CD38" t="s">
        <v>844</v>
      </c>
      <c r="CE38" t="s">
        <v>248</v>
      </c>
      <c r="CG38" t="s">
        <v>845</v>
      </c>
      <c r="CH38" t="s">
        <v>845</v>
      </c>
      <c r="CI38" t="s">
        <v>846</v>
      </c>
      <c r="CJ38" t="str">
        <f>"53716-1536"</f>
        <v>53716-1536</v>
      </c>
      <c r="CK38" t="s">
        <v>847</v>
      </c>
      <c r="CL38" t="s">
        <v>848</v>
      </c>
      <c r="CM38" t="s">
        <v>849</v>
      </c>
      <c r="CN38" t="s">
        <v>254</v>
      </c>
      <c r="CO38" t="s">
        <v>850</v>
      </c>
      <c r="CP38" t="str">
        <f>"333-09-048"</f>
        <v>333-09-048</v>
      </c>
      <c r="CQ38" t="str">
        <f>"33309048"</f>
        <v>33309048</v>
      </c>
      <c r="CR38" t="str">
        <f>"R33309048"</f>
        <v>R33309048</v>
      </c>
      <c r="CS38">
        <v>4015</v>
      </c>
      <c r="CX38" t="s">
        <v>333</v>
      </c>
      <c r="CY38" t="s">
        <v>481</v>
      </c>
      <c r="CZ38">
        <v>15</v>
      </c>
      <c r="DB38">
        <v>35.465340225004503</v>
      </c>
      <c r="DC38">
        <v>-113.760492210175</v>
      </c>
      <c r="DK38" t="s">
        <v>851</v>
      </c>
      <c r="DL38" t="s">
        <v>851</v>
      </c>
      <c r="DO38" t="str">
        <f>""</f>
        <v/>
      </c>
      <c r="DQ38">
        <v>0</v>
      </c>
      <c r="DR38">
        <v>0</v>
      </c>
      <c r="DS38">
        <v>0</v>
      </c>
      <c r="DT38">
        <v>0</v>
      </c>
      <c r="DW38">
        <v>0</v>
      </c>
      <c r="DX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L38">
        <v>0</v>
      </c>
      <c r="EN38">
        <v>0</v>
      </c>
      <c r="EP38">
        <v>0</v>
      </c>
      <c r="ER38">
        <v>0</v>
      </c>
      <c r="ET38">
        <v>0</v>
      </c>
      <c r="EY38">
        <v>0</v>
      </c>
      <c r="FA38">
        <v>0</v>
      </c>
      <c r="FL38">
        <v>0</v>
      </c>
      <c r="FQ38" t="s">
        <v>261</v>
      </c>
      <c r="FR38" t="s">
        <v>354</v>
      </c>
      <c r="FS38" t="s">
        <v>355</v>
      </c>
      <c r="FU38">
        <v>435600</v>
      </c>
      <c r="FV38">
        <v>10</v>
      </c>
      <c r="FW38">
        <v>0</v>
      </c>
      <c r="FX38">
        <v>0</v>
      </c>
      <c r="FY38">
        <v>0</v>
      </c>
      <c r="FZ38">
        <v>0</v>
      </c>
      <c r="GI38" t="s">
        <v>264</v>
      </c>
      <c r="GJ38" t="s">
        <v>483</v>
      </c>
      <c r="GK38" t="s">
        <v>484</v>
      </c>
      <c r="GL38" s="1">
        <v>40135</v>
      </c>
      <c r="GM38" t="s">
        <v>267</v>
      </c>
      <c r="GN38" t="str">
        <f t="shared" si="31"/>
        <v>FALSE</v>
      </c>
      <c r="GO38">
        <v>2022</v>
      </c>
      <c r="GP38">
        <v>2020</v>
      </c>
      <c r="GQ38">
        <v>300</v>
      </c>
      <c r="GR38" t="s">
        <v>246</v>
      </c>
      <c r="GS38" t="s">
        <v>246</v>
      </c>
      <c r="GT38" t="s">
        <v>246</v>
      </c>
      <c r="GU38" t="s">
        <v>246</v>
      </c>
      <c r="GV38" t="s">
        <v>246</v>
      </c>
      <c r="GW38" t="s">
        <v>246</v>
      </c>
      <c r="GX38" t="s">
        <v>246</v>
      </c>
      <c r="GY38" t="s">
        <v>246</v>
      </c>
      <c r="GZ38" t="s">
        <v>246</v>
      </c>
      <c r="HA38" t="s">
        <v>246</v>
      </c>
      <c r="HB38" t="s">
        <v>246</v>
      </c>
      <c r="HC38" t="s">
        <v>246</v>
      </c>
      <c r="HD38" t="s">
        <v>246</v>
      </c>
      <c r="HE38" s="2">
        <v>980</v>
      </c>
      <c r="HF38" s="2">
        <v>0</v>
      </c>
      <c r="HG38" s="2">
        <v>0</v>
      </c>
      <c r="HH38">
        <v>0</v>
      </c>
      <c r="HI38" s="2">
        <v>6535</v>
      </c>
      <c r="HJ38" s="2">
        <v>6535</v>
      </c>
      <c r="HK38" s="2">
        <v>0</v>
      </c>
      <c r="HL38">
        <v>0</v>
      </c>
      <c r="HM38" s="2">
        <v>0</v>
      </c>
      <c r="HN38" s="2">
        <v>0</v>
      </c>
      <c r="HO38" s="2">
        <v>0</v>
      </c>
      <c r="HP38">
        <v>0</v>
      </c>
      <c r="HQ38" s="2">
        <v>71.8</v>
      </c>
      <c r="HS38" s="2">
        <v>6535</v>
      </c>
      <c r="HV38" t="s">
        <v>268</v>
      </c>
      <c r="HY38" t="s">
        <v>269</v>
      </c>
      <c r="IF38" t="str">
        <f>""</f>
        <v/>
      </c>
      <c r="IG38" t="str">
        <f>""</f>
        <v/>
      </c>
      <c r="IH38" t="str">
        <f>""</f>
        <v/>
      </c>
      <c r="IT38" t="str">
        <f>""</f>
        <v/>
      </c>
      <c r="IY38" t="str">
        <f>""</f>
        <v/>
      </c>
      <c r="JB38" t="s">
        <v>271</v>
      </c>
      <c r="JD38" t="str">
        <f>""</f>
        <v/>
      </c>
      <c r="JE38" t="str">
        <f>""</f>
        <v/>
      </c>
      <c r="JO38" t="str">
        <f>""</f>
        <v/>
      </c>
      <c r="JP38" t="str">
        <f>""</f>
        <v/>
      </c>
      <c r="JQ38" t="str">
        <f>HYPERLINK("https://web.datatree.com/?/property?propertyId=3408084")</f>
        <v>https://web.datatree.com/?/property?propertyId=3408084</v>
      </c>
    </row>
    <row r="39" spans="1:277" x14ac:dyDescent="0.25">
      <c r="A39">
        <v>37</v>
      </c>
      <c r="B39" s="15" t="s">
        <v>18833</v>
      </c>
      <c r="C39" s="15" t="s">
        <v>18832</v>
      </c>
      <c r="D39" s="15" t="s">
        <v>18834</v>
      </c>
      <c r="E39" s="15" t="s">
        <v>18835</v>
      </c>
      <c r="F39" s="15" t="s">
        <v>18836</v>
      </c>
      <c r="G39" s="15" t="s">
        <v>243</v>
      </c>
      <c r="H39" s="15">
        <v>85555</v>
      </c>
      <c r="I39" s="15" t="s">
        <v>18837</v>
      </c>
      <c r="J39" s="23" t="s">
        <v>18838</v>
      </c>
      <c r="K39" s="15" t="s">
        <v>18839</v>
      </c>
      <c r="L39" s="16" t="s">
        <v>18840</v>
      </c>
      <c r="M39" s="17" t="str">
        <f t="shared" si="0"/>
        <v>6/31/2022</v>
      </c>
      <c r="N39" s="15">
        <v>9231</v>
      </c>
      <c r="O39" s="18">
        <f t="shared" si="16"/>
        <v>0</v>
      </c>
      <c r="P39" s="19" t="str">
        <f t="shared" si="17"/>
        <v>$0.00</v>
      </c>
      <c r="Q39" s="16">
        <v>44834</v>
      </c>
      <c r="R39" s="19" t="str">
        <f t="shared" si="3"/>
        <v>09/30/22</v>
      </c>
      <c r="S39" t="str">
        <f t="shared" si="18"/>
        <v>MOHAVE</v>
      </c>
      <c r="T39" s="6" t="str">
        <f t="shared" si="19"/>
        <v>102-65-026</v>
      </c>
      <c r="U39" t="str">
        <f t="shared" si="20"/>
        <v xml:space="preserve">9633 125TH PL SE </v>
      </c>
      <c r="V39" t="str">
        <f t="shared" si="21"/>
        <v>RENTON</v>
      </c>
      <c r="W39" t="str">
        <f t="shared" si="22"/>
        <v>WA</v>
      </c>
      <c r="X39" t="str">
        <f t="shared" si="23"/>
        <v>98056-2409</v>
      </c>
      <c r="Y39" t="str">
        <f t="shared" si="24"/>
        <v>JOSEPH</v>
      </c>
      <c r="Z39" t="str">
        <f t="shared" si="25"/>
        <v>DOYLE</v>
      </c>
      <c r="AA39" t="str">
        <f t="shared" si="26"/>
        <v>SW4 SE4 SW4 CONT 10 ACRES 102-65-013(102-65-024 &amp; 026)</v>
      </c>
      <c r="AB39">
        <f t="shared" si="27"/>
        <v>10</v>
      </c>
      <c r="AC39" t="str">
        <f t="shared" si="28"/>
        <v>MOHAVE</v>
      </c>
      <c r="AI39">
        <f t="shared" si="12"/>
        <v>10</v>
      </c>
      <c r="AO39" t="s">
        <v>852</v>
      </c>
      <c r="AP39" t="s">
        <v>853</v>
      </c>
      <c r="AQ39" t="s">
        <v>853</v>
      </c>
      <c r="AR39" t="s">
        <v>854</v>
      </c>
      <c r="AS39" t="s">
        <v>240</v>
      </c>
      <c r="AT39">
        <v>16</v>
      </c>
      <c r="AU39" t="s">
        <v>855</v>
      </c>
      <c r="AV39" t="s">
        <v>856</v>
      </c>
      <c r="AW39" t="s">
        <v>856</v>
      </c>
      <c r="AX39" t="s">
        <v>857</v>
      </c>
      <c r="AY39" t="s">
        <v>240</v>
      </c>
      <c r="AZ39">
        <v>15</v>
      </c>
      <c r="BC39" t="s">
        <v>858</v>
      </c>
      <c r="BD39" t="s">
        <v>859</v>
      </c>
      <c r="BF39" t="s">
        <v>860</v>
      </c>
      <c r="BG39" t="s">
        <v>541</v>
      </c>
      <c r="BH39" t="s">
        <v>242</v>
      </c>
      <c r="BS39" t="s">
        <v>243</v>
      </c>
      <c r="BV39" t="s">
        <v>244</v>
      </c>
      <c r="BY39" t="s">
        <v>245</v>
      </c>
      <c r="CA39">
        <v>9633</v>
      </c>
      <c r="CC39" t="s">
        <v>861</v>
      </c>
      <c r="CD39" t="s">
        <v>862</v>
      </c>
      <c r="CE39" t="s">
        <v>863</v>
      </c>
      <c r="CG39" t="s">
        <v>864</v>
      </c>
      <c r="CI39" t="s">
        <v>461</v>
      </c>
      <c r="CJ39" t="str">
        <f>"98056-2409"</f>
        <v>98056-2409</v>
      </c>
      <c r="CK39" t="s">
        <v>865</v>
      </c>
      <c r="CL39" t="s">
        <v>866</v>
      </c>
      <c r="CM39" t="s">
        <v>867</v>
      </c>
      <c r="CN39" t="s">
        <v>254</v>
      </c>
      <c r="CO39" t="s">
        <v>868</v>
      </c>
      <c r="CP39" t="str">
        <f>"102-65-026"</f>
        <v>102-65-026</v>
      </c>
      <c r="CQ39" t="str">
        <f>"10265026"</f>
        <v>10265026</v>
      </c>
      <c r="CR39" t="str">
        <f>"R10265026"</f>
        <v>R10265026</v>
      </c>
      <c r="CS39">
        <v>4015</v>
      </c>
      <c r="CW39" t="s">
        <v>256</v>
      </c>
      <c r="CX39" t="s">
        <v>519</v>
      </c>
      <c r="CY39" t="s">
        <v>258</v>
      </c>
      <c r="CZ39">
        <v>31</v>
      </c>
      <c r="DB39">
        <v>34.5037391888212</v>
      </c>
      <c r="DC39">
        <v>-113.558790200226</v>
      </c>
      <c r="DK39" t="s">
        <v>869</v>
      </c>
      <c r="DL39" t="s">
        <v>869</v>
      </c>
      <c r="DO39" t="str">
        <f>""</f>
        <v/>
      </c>
      <c r="DQ39">
        <v>0</v>
      </c>
      <c r="DR39">
        <v>0</v>
      </c>
      <c r="DS39">
        <v>0</v>
      </c>
      <c r="DT39">
        <v>0</v>
      </c>
      <c r="DW39">
        <v>0</v>
      </c>
      <c r="DX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L39">
        <v>0</v>
      </c>
      <c r="EN39">
        <v>0</v>
      </c>
      <c r="EP39">
        <v>0</v>
      </c>
      <c r="ER39">
        <v>0</v>
      </c>
      <c r="ET39">
        <v>0</v>
      </c>
      <c r="EY39">
        <v>0</v>
      </c>
      <c r="FA39">
        <v>0</v>
      </c>
      <c r="FL39">
        <v>0</v>
      </c>
      <c r="FQ39" t="s">
        <v>261</v>
      </c>
      <c r="FR39" t="s">
        <v>262</v>
      </c>
      <c r="FS39" t="s">
        <v>263</v>
      </c>
      <c r="FU39">
        <v>435600</v>
      </c>
      <c r="FV39">
        <v>10</v>
      </c>
      <c r="FW39">
        <v>0</v>
      </c>
      <c r="FX39">
        <v>0</v>
      </c>
      <c r="FY39">
        <v>0</v>
      </c>
      <c r="FZ39">
        <v>0</v>
      </c>
      <c r="GI39" t="s">
        <v>264</v>
      </c>
      <c r="GJ39" t="s">
        <v>522</v>
      </c>
      <c r="GK39" t="s">
        <v>523</v>
      </c>
      <c r="GL39" s="1">
        <v>40135</v>
      </c>
      <c r="GM39" t="s">
        <v>267</v>
      </c>
      <c r="GN39" t="str">
        <f t="shared" si="31"/>
        <v>FALSE</v>
      </c>
      <c r="GO39">
        <v>2022</v>
      </c>
      <c r="GP39">
        <v>2020</v>
      </c>
      <c r="GQ39">
        <v>600</v>
      </c>
      <c r="GR39" t="s">
        <v>246</v>
      </c>
      <c r="GS39" t="s">
        <v>246</v>
      </c>
      <c r="GT39" t="s">
        <v>246</v>
      </c>
      <c r="GU39" t="s">
        <v>246</v>
      </c>
      <c r="GV39" t="s">
        <v>246</v>
      </c>
      <c r="GW39" t="s">
        <v>246</v>
      </c>
      <c r="GX39" t="s">
        <v>246</v>
      </c>
      <c r="GY39" t="s">
        <v>246</v>
      </c>
      <c r="GZ39" t="s">
        <v>246</v>
      </c>
      <c r="HA39" t="s">
        <v>246</v>
      </c>
      <c r="HB39" t="s">
        <v>246</v>
      </c>
      <c r="HC39" t="s">
        <v>246</v>
      </c>
      <c r="HD39" t="s">
        <v>246</v>
      </c>
      <c r="HE39" s="2">
        <v>589</v>
      </c>
      <c r="HF39" s="2">
        <v>0</v>
      </c>
      <c r="HG39" s="2">
        <v>0</v>
      </c>
      <c r="HH39">
        <v>0</v>
      </c>
      <c r="HI39" s="2">
        <v>3925</v>
      </c>
      <c r="HJ39" s="2">
        <v>3925</v>
      </c>
      <c r="HK39" s="2">
        <v>0</v>
      </c>
      <c r="HL39">
        <v>0</v>
      </c>
      <c r="HM39" s="2">
        <v>0</v>
      </c>
      <c r="HN39" s="2">
        <v>0</v>
      </c>
      <c r="HO39" s="2">
        <v>0</v>
      </c>
      <c r="HP39">
        <v>0</v>
      </c>
      <c r="HQ39" s="2">
        <v>31.2</v>
      </c>
      <c r="HS39" s="2">
        <v>3925</v>
      </c>
      <c r="HV39" t="s">
        <v>289</v>
      </c>
      <c r="HY39" t="s">
        <v>290</v>
      </c>
      <c r="HZ39" t="s">
        <v>290</v>
      </c>
      <c r="IF39" t="str">
        <f>""</f>
        <v/>
      </c>
      <c r="IG39" t="str">
        <f>""</f>
        <v/>
      </c>
      <c r="IH39" t="str">
        <f>""</f>
        <v/>
      </c>
      <c r="II39" s="1">
        <v>38484</v>
      </c>
      <c r="IJ39" s="1">
        <v>38491</v>
      </c>
      <c r="IK39" s="2">
        <v>150000</v>
      </c>
      <c r="IL39" t="s">
        <v>566</v>
      </c>
      <c r="IM39" t="s">
        <v>567</v>
      </c>
      <c r="IN39" t="s">
        <v>870</v>
      </c>
      <c r="IT39" t="str">
        <f>"                    "</f>
        <v xml:space="preserve">                    </v>
      </c>
      <c r="IY39" t="str">
        <f>"                    "</f>
        <v xml:space="preserve">                    </v>
      </c>
      <c r="JB39" t="s">
        <v>271</v>
      </c>
      <c r="JD39" t="str">
        <f>"5609.319"</f>
        <v>5609.319</v>
      </c>
      <c r="JE39" t="str">
        <f>""</f>
        <v/>
      </c>
      <c r="JO39" t="str">
        <f>""</f>
        <v/>
      </c>
      <c r="JP39" t="str">
        <f>""</f>
        <v/>
      </c>
      <c r="JQ39" t="str">
        <f>HYPERLINK("https://web.datatree.com/?/property?propertyId=3347125")</f>
        <v>https://web.datatree.com/?/property?propertyId=3347125</v>
      </c>
    </row>
    <row r="40" spans="1:277" x14ac:dyDescent="0.25">
      <c r="A40">
        <v>38</v>
      </c>
      <c r="B40" s="15" t="s">
        <v>18833</v>
      </c>
      <c r="C40" s="15" t="s">
        <v>18832</v>
      </c>
      <c r="D40" s="15" t="s">
        <v>18834</v>
      </c>
      <c r="E40" s="15" t="s">
        <v>18835</v>
      </c>
      <c r="F40" s="15" t="s">
        <v>18836</v>
      </c>
      <c r="G40" s="15" t="s">
        <v>243</v>
      </c>
      <c r="H40" s="15">
        <v>85555</v>
      </c>
      <c r="I40" s="15" t="s">
        <v>18837</v>
      </c>
      <c r="J40" s="23" t="s">
        <v>18838</v>
      </c>
      <c r="K40" s="15" t="s">
        <v>18839</v>
      </c>
      <c r="L40" s="16" t="s">
        <v>18840</v>
      </c>
      <c r="M40" s="17" t="str">
        <f t="shared" si="0"/>
        <v>6/31/2022</v>
      </c>
      <c r="N40" s="15">
        <v>9232</v>
      </c>
      <c r="O40" s="18">
        <f t="shared" si="16"/>
        <v>0</v>
      </c>
      <c r="P40" s="19" t="str">
        <f t="shared" si="17"/>
        <v>$0.00</v>
      </c>
      <c r="Q40" s="16">
        <v>44834</v>
      </c>
      <c r="R40" s="19" t="str">
        <f t="shared" si="3"/>
        <v>09/30/22</v>
      </c>
      <c r="S40" t="str">
        <f t="shared" si="18"/>
        <v>MOHAVE</v>
      </c>
      <c r="T40" s="6" t="str">
        <f t="shared" si="19"/>
        <v>405-35-007</v>
      </c>
      <c r="U40" t="str">
        <f t="shared" si="20"/>
        <v xml:space="preserve">PO BOX 325 </v>
      </c>
      <c r="V40" t="str">
        <f t="shared" si="21"/>
        <v>FREDONIA</v>
      </c>
      <c r="W40" t="str">
        <f t="shared" si="22"/>
        <v>AZ</v>
      </c>
      <c r="X40" t="str">
        <f t="shared" si="23"/>
        <v>86022</v>
      </c>
      <c r="Y40" t="str">
        <f t="shared" si="24"/>
        <v>JASON</v>
      </c>
      <c r="Z40" t="str">
        <f t="shared" si="25"/>
        <v>JENSEN</v>
      </c>
      <c r="AA40" t="str">
        <f t="shared" si="26"/>
        <v>SW4 SW4 NW4 CONT 10 ACRES 405-35-002 (405-35-006 007 &amp; 008) 2004 TAX ROLL</v>
      </c>
      <c r="AB40">
        <f t="shared" si="27"/>
        <v>10</v>
      </c>
      <c r="AC40" t="str">
        <f t="shared" si="28"/>
        <v>MOHAVE</v>
      </c>
      <c r="AI40">
        <f t="shared" si="12"/>
        <v>10</v>
      </c>
      <c r="AO40" t="s">
        <v>871</v>
      </c>
      <c r="AP40" t="s">
        <v>872</v>
      </c>
      <c r="AQ40" t="s">
        <v>873</v>
      </c>
      <c r="AR40" t="s">
        <v>874</v>
      </c>
      <c r="AS40" t="s">
        <v>240</v>
      </c>
      <c r="AT40">
        <v>5</v>
      </c>
      <c r="BC40" t="s">
        <v>875</v>
      </c>
      <c r="BD40" t="s">
        <v>871</v>
      </c>
      <c r="BH40" t="s">
        <v>242</v>
      </c>
      <c r="BS40" t="s">
        <v>243</v>
      </c>
      <c r="BV40" t="s">
        <v>244</v>
      </c>
      <c r="BY40" t="s">
        <v>245</v>
      </c>
      <c r="CD40" t="s">
        <v>876</v>
      </c>
      <c r="CG40" t="s">
        <v>877</v>
      </c>
      <c r="CI40" t="s">
        <v>243</v>
      </c>
      <c r="CJ40" t="str">
        <f>"86022"</f>
        <v>86022</v>
      </c>
      <c r="CK40" t="s">
        <v>717</v>
      </c>
      <c r="CL40" t="s">
        <v>878</v>
      </c>
      <c r="CM40" t="s">
        <v>879</v>
      </c>
      <c r="CN40" t="s">
        <v>254</v>
      </c>
      <c r="CO40" t="s">
        <v>880</v>
      </c>
      <c r="CP40" t="str">
        <f>"405-35-007"</f>
        <v>405-35-007</v>
      </c>
      <c r="CQ40" t="str">
        <f>"40535007"</f>
        <v>40535007</v>
      </c>
      <c r="CR40" t="str">
        <f>"R40535007"</f>
        <v>R40535007</v>
      </c>
      <c r="CS40">
        <v>4015</v>
      </c>
      <c r="CX40" t="s">
        <v>881</v>
      </c>
      <c r="CY40" t="s">
        <v>882</v>
      </c>
      <c r="CZ40">
        <v>8</v>
      </c>
      <c r="DB40">
        <v>36.969536124983797</v>
      </c>
      <c r="DC40">
        <v>-112.53939016037801</v>
      </c>
      <c r="DK40" t="s">
        <v>883</v>
      </c>
      <c r="DL40" t="s">
        <v>883</v>
      </c>
      <c r="DO40" t="str">
        <f>""</f>
        <v/>
      </c>
      <c r="DQ40">
        <v>0</v>
      </c>
      <c r="DR40">
        <v>0</v>
      </c>
      <c r="DS40">
        <v>0</v>
      </c>
      <c r="DT40">
        <v>0</v>
      </c>
      <c r="DW40">
        <v>0</v>
      </c>
      <c r="DX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L40">
        <v>0</v>
      </c>
      <c r="EN40">
        <v>0</v>
      </c>
      <c r="EP40">
        <v>0</v>
      </c>
      <c r="ER40">
        <v>0</v>
      </c>
      <c r="ET40">
        <v>0</v>
      </c>
      <c r="EY40">
        <v>0</v>
      </c>
      <c r="FA40">
        <v>0</v>
      </c>
      <c r="FL40">
        <v>0</v>
      </c>
      <c r="FQ40" t="s">
        <v>261</v>
      </c>
      <c r="FR40" t="s">
        <v>262</v>
      </c>
      <c r="FS40" t="s">
        <v>263</v>
      </c>
      <c r="FU40">
        <v>435600</v>
      </c>
      <c r="FV40">
        <v>10</v>
      </c>
      <c r="FW40">
        <v>0</v>
      </c>
      <c r="FX40">
        <v>0</v>
      </c>
      <c r="FY40">
        <v>0</v>
      </c>
      <c r="FZ40">
        <v>0</v>
      </c>
      <c r="GI40" t="s">
        <v>653</v>
      </c>
      <c r="GJ40" t="s">
        <v>884</v>
      </c>
      <c r="GK40" t="s">
        <v>885</v>
      </c>
      <c r="GL40" s="1">
        <v>40135</v>
      </c>
      <c r="GM40" t="s">
        <v>267</v>
      </c>
      <c r="GN40" t="str">
        <f t="shared" si="31"/>
        <v>FALSE</v>
      </c>
      <c r="GO40">
        <v>2022</v>
      </c>
      <c r="GP40">
        <v>2020</v>
      </c>
      <c r="GQ40">
        <v>1000</v>
      </c>
      <c r="GR40" t="s">
        <v>246</v>
      </c>
      <c r="GS40" t="s">
        <v>246</v>
      </c>
      <c r="GT40" t="s">
        <v>246</v>
      </c>
      <c r="GU40" t="s">
        <v>246</v>
      </c>
      <c r="GV40" t="s">
        <v>246</v>
      </c>
      <c r="GW40" t="s">
        <v>246</v>
      </c>
      <c r="GX40" t="s">
        <v>246</v>
      </c>
      <c r="GY40" t="s">
        <v>246</v>
      </c>
      <c r="GZ40" t="s">
        <v>246</v>
      </c>
      <c r="HA40" t="s">
        <v>246</v>
      </c>
      <c r="HB40" t="s">
        <v>246</v>
      </c>
      <c r="HC40" t="s">
        <v>246</v>
      </c>
      <c r="HD40" t="s">
        <v>246</v>
      </c>
      <c r="HE40" s="2">
        <v>2045</v>
      </c>
      <c r="HF40" s="2">
        <v>0</v>
      </c>
      <c r="HG40" s="2">
        <v>0</v>
      </c>
      <c r="HH40">
        <v>0</v>
      </c>
      <c r="HI40" s="2">
        <v>13631</v>
      </c>
      <c r="HJ40" s="2">
        <v>13631</v>
      </c>
      <c r="HK40" s="2">
        <v>0</v>
      </c>
      <c r="HL40">
        <v>0</v>
      </c>
      <c r="HM40" s="2">
        <v>0</v>
      </c>
      <c r="HN40" s="2">
        <v>0</v>
      </c>
      <c r="HO40" s="2">
        <v>0</v>
      </c>
      <c r="HP40">
        <v>0</v>
      </c>
      <c r="HQ40" s="2">
        <v>153.69999999999999</v>
      </c>
      <c r="HS40" s="2">
        <v>13631</v>
      </c>
      <c r="HV40" t="s">
        <v>886</v>
      </c>
      <c r="HY40" t="s">
        <v>887</v>
      </c>
      <c r="HZ40" t="s">
        <v>888</v>
      </c>
      <c r="IA40" t="s">
        <v>888</v>
      </c>
      <c r="IF40" t="str">
        <f>""</f>
        <v/>
      </c>
      <c r="IG40" t="str">
        <f>""</f>
        <v/>
      </c>
      <c r="IH40" t="str">
        <f>""</f>
        <v/>
      </c>
      <c r="IT40" t="str">
        <f>""</f>
        <v/>
      </c>
      <c r="IY40" t="str">
        <f>""</f>
        <v/>
      </c>
      <c r="JB40" t="s">
        <v>271</v>
      </c>
      <c r="JD40" t="str">
        <f>""</f>
        <v/>
      </c>
      <c r="JE40" t="str">
        <f>""</f>
        <v/>
      </c>
      <c r="JO40" t="str">
        <f>""</f>
        <v/>
      </c>
      <c r="JP40" t="str">
        <f>""</f>
        <v/>
      </c>
      <c r="JQ40" t="str">
        <f>HYPERLINK("https://web.datatree.com/?/property?propertyId=3348033")</f>
        <v>https://web.datatree.com/?/property?propertyId=3348033</v>
      </c>
    </row>
    <row r="41" spans="1:277" x14ac:dyDescent="0.25">
      <c r="A41">
        <v>39</v>
      </c>
      <c r="B41" s="15" t="s">
        <v>18833</v>
      </c>
      <c r="C41" s="15" t="s">
        <v>18832</v>
      </c>
      <c r="D41" s="15" t="s">
        <v>18834</v>
      </c>
      <c r="E41" s="15" t="s">
        <v>18835</v>
      </c>
      <c r="F41" s="15" t="s">
        <v>18836</v>
      </c>
      <c r="G41" s="15" t="s">
        <v>243</v>
      </c>
      <c r="H41" s="15">
        <v>85555</v>
      </c>
      <c r="I41" s="15" t="s">
        <v>18837</v>
      </c>
      <c r="J41" s="23" t="s">
        <v>18838</v>
      </c>
      <c r="K41" s="15" t="s">
        <v>18839</v>
      </c>
      <c r="L41" s="16" t="s">
        <v>18840</v>
      </c>
      <c r="M41" s="17" t="str">
        <f t="shared" si="0"/>
        <v>6/31/2022</v>
      </c>
      <c r="N41" s="15">
        <v>9233</v>
      </c>
      <c r="O41" s="18">
        <f t="shared" si="16"/>
        <v>0</v>
      </c>
      <c r="P41" s="19" t="str">
        <f t="shared" si="17"/>
        <v>$0.00</v>
      </c>
      <c r="Q41" s="16">
        <v>44834</v>
      </c>
      <c r="R41" s="19" t="str">
        <f t="shared" si="3"/>
        <v>09/30/22</v>
      </c>
      <c r="S41" t="str">
        <f t="shared" si="18"/>
        <v>MOHAVE</v>
      </c>
      <c r="T41" s="6" t="str">
        <f t="shared" si="19"/>
        <v>207-07-058</v>
      </c>
      <c r="U41" t="str">
        <f t="shared" si="20"/>
        <v xml:space="preserve">PO BOX 17 </v>
      </c>
      <c r="V41" t="str">
        <f t="shared" si="21"/>
        <v>POINT ROBERTS</v>
      </c>
      <c r="W41" t="str">
        <f t="shared" si="22"/>
        <v>WA</v>
      </c>
      <c r="X41" t="str">
        <f t="shared" si="23"/>
        <v>98281</v>
      </c>
      <c r="Y41" t="str">
        <f t="shared" si="24"/>
        <v>JAMES</v>
      </c>
      <c r="Z41" t="str">
        <f t="shared" si="25"/>
        <v>JULIUS</v>
      </c>
      <c r="AA41" t="str">
        <f t="shared" si="26"/>
        <v>SW4 NW4 SW4 OF SEC 5 16N 19 10AC</v>
      </c>
      <c r="AB41">
        <f t="shared" si="27"/>
        <v>10</v>
      </c>
      <c r="AC41" t="str">
        <f t="shared" si="28"/>
        <v>MOHAVE</v>
      </c>
      <c r="AI41">
        <f t="shared" si="12"/>
        <v>10</v>
      </c>
      <c r="AO41" t="s">
        <v>889</v>
      </c>
      <c r="AP41" t="s">
        <v>890</v>
      </c>
      <c r="AQ41" t="s">
        <v>322</v>
      </c>
      <c r="AR41" t="s">
        <v>891</v>
      </c>
      <c r="AS41" t="s">
        <v>240</v>
      </c>
      <c r="AT41">
        <v>6</v>
      </c>
      <c r="BC41" t="s">
        <v>892</v>
      </c>
      <c r="BD41" t="s">
        <v>889</v>
      </c>
      <c r="BH41" t="s">
        <v>242</v>
      </c>
      <c r="BS41" t="s">
        <v>243</v>
      </c>
      <c r="BV41" t="s">
        <v>244</v>
      </c>
      <c r="BY41" t="s">
        <v>245</v>
      </c>
      <c r="CD41" t="s">
        <v>893</v>
      </c>
      <c r="CG41" t="s">
        <v>894</v>
      </c>
      <c r="CH41" t="s">
        <v>894</v>
      </c>
      <c r="CI41" t="s">
        <v>461</v>
      </c>
      <c r="CJ41" t="str">
        <f>"98281"</f>
        <v>98281</v>
      </c>
      <c r="CK41" t="s">
        <v>717</v>
      </c>
      <c r="CL41" t="s">
        <v>895</v>
      </c>
      <c r="CM41" t="s">
        <v>896</v>
      </c>
      <c r="CN41" t="s">
        <v>254</v>
      </c>
      <c r="CO41" t="s">
        <v>897</v>
      </c>
      <c r="CP41" t="str">
        <f>"207-07-058"</f>
        <v>207-07-058</v>
      </c>
      <c r="CQ41" t="str">
        <f>"20707058"</f>
        <v>20707058</v>
      </c>
      <c r="CR41" t="str">
        <f>"R20707058"</f>
        <v>R20707058</v>
      </c>
      <c r="CS41">
        <v>4015</v>
      </c>
      <c r="CW41" t="s">
        <v>256</v>
      </c>
      <c r="DB41">
        <v>34.753984755826799</v>
      </c>
      <c r="DC41">
        <v>-114.280676321454</v>
      </c>
      <c r="DO41" t="str">
        <f>""</f>
        <v/>
      </c>
      <c r="DQ41">
        <v>0</v>
      </c>
      <c r="DR41">
        <v>0</v>
      </c>
      <c r="DS41">
        <v>0</v>
      </c>
      <c r="DT41">
        <v>0</v>
      </c>
      <c r="DW41">
        <v>0</v>
      </c>
      <c r="DX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L41">
        <v>0</v>
      </c>
      <c r="EN41">
        <v>0</v>
      </c>
      <c r="EP41">
        <v>0</v>
      </c>
      <c r="ER41">
        <v>0</v>
      </c>
      <c r="ET41">
        <v>0</v>
      </c>
      <c r="EY41">
        <v>0</v>
      </c>
      <c r="FA41">
        <v>0</v>
      </c>
      <c r="FL41">
        <v>0</v>
      </c>
      <c r="FQ41" t="s">
        <v>336</v>
      </c>
      <c r="FR41" t="s">
        <v>405</v>
      </c>
      <c r="FS41" t="s">
        <v>406</v>
      </c>
      <c r="FU41">
        <v>435600</v>
      </c>
      <c r="FV41">
        <v>10</v>
      </c>
      <c r="FW41">
        <v>0</v>
      </c>
      <c r="FX41">
        <v>0</v>
      </c>
      <c r="FY41">
        <v>0</v>
      </c>
      <c r="FZ41">
        <v>0</v>
      </c>
      <c r="GI41" t="s">
        <v>264</v>
      </c>
      <c r="GJ41" t="s">
        <v>384</v>
      </c>
      <c r="GK41" t="s">
        <v>385</v>
      </c>
      <c r="GL41" s="1">
        <v>40135</v>
      </c>
      <c r="GM41" t="s">
        <v>267</v>
      </c>
      <c r="GN41" t="str">
        <f t="shared" si="31"/>
        <v>FALSE</v>
      </c>
      <c r="GO41">
        <v>2022</v>
      </c>
      <c r="GP41">
        <v>2020</v>
      </c>
      <c r="GQ41">
        <v>1290</v>
      </c>
      <c r="GR41" t="s">
        <v>246</v>
      </c>
      <c r="GS41" t="s">
        <v>246</v>
      </c>
      <c r="GT41" t="s">
        <v>246</v>
      </c>
      <c r="GU41" t="s">
        <v>246</v>
      </c>
      <c r="GV41" t="s">
        <v>246</v>
      </c>
      <c r="GW41" t="s">
        <v>246</v>
      </c>
      <c r="GX41" t="s">
        <v>246</v>
      </c>
      <c r="GY41" t="s">
        <v>246</v>
      </c>
      <c r="GZ41" t="s">
        <v>246</v>
      </c>
      <c r="HA41" t="s">
        <v>246</v>
      </c>
      <c r="HB41" t="s">
        <v>246</v>
      </c>
      <c r="HC41" t="s">
        <v>246</v>
      </c>
      <c r="HD41" t="s">
        <v>246</v>
      </c>
      <c r="HE41" s="2">
        <v>493</v>
      </c>
      <c r="HF41" s="2">
        <v>0</v>
      </c>
      <c r="HG41" s="2">
        <v>0</v>
      </c>
      <c r="HH41">
        <v>0</v>
      </c>
      <c r="HI41" s="2">
        <v>3288</v>
      </c>
      <c r="HJ41" s="2">
        <v>3288</v>
      </c>
      <c r="HK41" s="2">
        <v>0</v>
      </c>
      <c r="HL41">
        <v>0</v>
      </c>
      <c r="HM41" s="2">
        <v>0</v>
      </c>
      <c r="HN41" s="2">
        <v>0</v>
      </c>
      <c r="HO41" s="2">
        <v>0</v>
      </c>
      <c r="HP41">
        <v>0</v>
      </c>
      <c r="HQ41" s="2">
        <v>36.020000000000003</v>
      </c>
      <c r="HS41" s="2">
        <v>3288</v>
      </c>
      <c r="HV41" t="s">
        <v>386</v>
      </c>
      <c r="HW41" t="s">
        <v>387</v>
      </c>
      <c r="HY41" t="s">
        <v>388</v>
      </c>
      <c r="HZ41" t="s">
        <v>388</v>
      </c>
      <c r="IA41" t="s">
        <v>389</v>
      </c>
      <c r="IF41" t="str">
        <f>""</f>
        <v/>
      </c>
      <c r="IG41" t="str">
        <f>""</f>
        <v/>
      </c>
      <c r="IH41" t="str">
        <f>""</f>
        <v/>
      </c>
      <c r="IT41" t="str">
        <f>""</f>
        <v/>
      </c>
      <c r="IY41" t="str">
        <f>""</f>
        <v/>
      </c>
      <c r="JB41" t="s">
        <v>271</v>
      </c>
      <c r="JD41" t="str">
        <f>""</f>
        <v/>
      </c>
      <c r="JE41" t="str">
        <f>""</f>
        <v/>
      </c>
      <c r="JO41" t="str">
        <f>""</f>
        <v/>
      </c>
      <c r="JP41" t="str">
        <f>""</f>
        <v/>
      </c>
      <c r="JQ41" t="str">
        <f>HYPERLINK("https://web.datatree.com/?/property?propertyId=3409274")</f>
        <v>https://web.datatree.com/?/property?propertyId=3409274</v>
      </c>
    </row>
    <row r="42" spans="1:277" x14ac:dyDescent="0.25">
      <c r="A42">
        <v>40</v>
      </c>
      <c r="B42" s="15" t="s">
        <v>18833</v>
      </c>
      <c r="C42" s="15" t="s">
        <v>18832</v>
      </c>
      <c r="D42" s="15" t="s">
        <v>18834</v>
      </c>
      <c r="E42" s="15" t="s">
        <v>18835</v>
      </c>
      <c r="F42" s="15" t="s">
        <v>18836</v>
      </c>
      <c r="G42" s="15" t="s">
        <v>243</v>
      </c>
      <c r="H42" s="15">
        <v>85555</v>
      </c>
      <c r="I42" s="15" t="s">
        <v>18837</v>
      </c>
      <c r="J42" s="23" t="s">
        <v>18838</v>
      </c>
      <c r="K42" s="15" t="s">
        <v>18839</v>
      </c>
      <c r="L42" s="16" t="s">
        <v>18840</v>
      </c>
      <c r="M42" s="17" t="str">
        <f t="shared" si="0"/>
        <v>6/31/2022</v>
      </c>
      <c r="N42" s="15">
        <v>9234</v>
      </c>
      <c r="O42" s="18">
        <f t="shared" si="16"/>
        <v>0</v>
      </c>
      <c r="P42" s="19" t="str">
        <f t="shared" si="17"/>
        <v>$0.00</v>
      </c>
      <c r="Q42" s="16">
        <v>44834</v>
      </c>
      <c r="R42" s="19" t="str">
        <f t="shared" si="3"/>
        <v>09/30/22</v>
      </c>
      <c r="S42" t="str">
        <f t="shared" si="18"/>
        <v>MOHAVE</v>
      </c>
      <c r="T42" s="6" t="str">
        <f t="shared" si="19"/>
        <v>253-26-002</v>
      </c>
      <c r="U42" t="str">
        <f t="shared" si="20"/>
        <v xml:space="preserve">4560 W BINNER DR </v>
      </c>
      <c r="V42" t="str">
        <f t="shared" si="21"/>
        <v>CHANDLER</v>
      </c>
      <c r="W42" t="str">
        <f t="shared" si="22"/>
        <v>AZ</v>
      </c>
      <c r="X42" t="str">
        <f t="shared" si="23"/>
        <v>85226-2949</v>
      </c>
      <c r="Y42" t="str">
        <f t="shared" si="24"/>
        <v>JOHN</v>
      </c>
      <c r="Z42" t="str">
        <f t="shared" si="25"/>
        <v>ZIVIC</v>
      </c>
      <c r="AA42" t="str">
        <f t="shared" si="26"/>
        <v>T19N R13W SEC 33 NW4 NE4 NE4 CONT 10 ACRES</v>
      </c>
      <c r="AB42">
        <f t="shared" si="27"/>
        <v>10</v>
      </c>
      <c r="AC42" t="str">
        <f t="shared" si="28"/>
        <v>MOHAVE</v>
      </c>
      <c r="AI42">
        <f t="shared" si="12"/>
        <v>10</v>
      </c>
      <c r="AO42" t="s">
        <v>898</v>
      </c>
      <c r="AP42" t="s">
        <v>469</v>
      </c>
      <c r="AQ42" t="s">
        <v>469</v>
      </c>
      <c r="AR42" t="s">
        <v>899</v>
      </c>
      <c r="AS42" t="s">
        <v>240</v>
      </c>
      <c r="AT42">
        <v>8</v>
      </c>
      <c r="AU42" t="s">
        <v>900</v>
      </c>
      <c r="AV42" t="s">
        <v>901</v>
      </c>
      <c r="AW42" t="s">
        <v>901</v>
      </c>
      <c r="AX42" t="s">
        <v>899</v>
      </c>
      <c r="AY42" t="s">
        <v>240</v>
      </c>
      <c r="AZ42">
        <v>8</v>
      </c>
      <c r="BC42" t="s">
        <v>902</v>
      </c>
      <c r="BD42" t="s">
        <v>903</v>
      </c>
      <c r="BE42" t="s">
        <v>904</v>
      </c>
      <c r="BF42" t="s">
        <v>300</v>
      </c>
      <c r="BH42" t="s">
        <v>242</v>
      </c>
      <c r="BI42" t="s">
        <v>613</v>
      </c>
      <c r="BS42" t="s">
        <v>243</v>
      </c>
      <c r="BV42" t="s">
        <v>244</v>
      </c>
      <c r="BY42" t="s">
        <v>245</v>
      </c>
      <c r="BZ42" t="s">
        <v>589</v>
      </c>
      <c r="CA42">
        <v>4560</v>
      </c>
      <c r="CD42" t="s">
        <v>905</v>
      </c>
      <c r="CE42" t="s">
        <v>302</v>
      </c>
      <c r="CG42" t="s">
        <v>906</v>
      </c>
      <c r="CH42" t="s">
        <v>906</v>
      </c>
      <c r="CI42" t="s">
        <v>243</v>
      </c>
      <c r="CJ42" t="str">
        <f>"85226-2949"</f>
        <v>85226-2949</v>
      </c>
      <c r="CK42" t="s">
        <v>907</v>
      </c>
      <c r="CL42" t="s">
        <v>908</v>
      </c>
      <c r="CM42" t="s">
        <v>909</v>
      </c>
      <c r="CN42" t="s">
        <v>254</v>
      </c>
      <c r="CO42" t="s">
        <v>910</v>
      </c>
      <c r="CP42" t="str">
        <f>"253-26-002"</f>
        <v>253-26-002</v>
      </c>
      <c r="CQ42" t="str">
        <f>"25326002"</f>
        <v>25326002</v>
      </c>
      <c r="CR42" t="str">
        <f>"R25326002"</f>
        <v>R25326002</v>
      </c>
      <c r="CS42">
        <v>4015</v>
      </c>
      <c r="CW42" t="s">
        <v>256</v>
      </c>
      <c r="CX42" t="s">
        <v>911</v>
      </c>
      <c r="CY42" t="s">
        <v>520</v>
      </c>
      <c r="CZ42">
        <v>33</v>
      </c>
      <c r="DB42">
        <v>34.992020568139402</v>
      </c>
      <c r="DC42">
        <v>-113.655768394603</v>
      </c>
      <c r="DK42" t="s">
        <v>912</v>
      </c>
      <c r="DL42" t="s">
        <v>912</v>
      </c>
      <c r="DO42" t="str">
        <f>""</f>
        <v/>
      </c>
      <c r="DQ42">
        <v>0</v>
      </c>
      <c r="DR42">
        <v>0</v>
      </c>
      <c r="DS42">
        <v>0</v>
      </c>
      <c r="DT42">
        <v>0</v>
      </c>
      <c r="DW42">
        <v>0</v>
      </c>
      <c r="DX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L42">
        <v>0</v>
      </c>
      <c r="EN42">
        <v>0</v>
      </c>
      <c r="EP42">
        <v>0</v>
      </c>
      <c r="ER42">
        <v>0</v>
      </c>
      <c r="ET42">
        <v>0</v>
      </c>
      <c r="EY42">
        <v>0</v>
      </c>
      <c r="FA42">
        <v>0</v>
      </c>
      <c r="FL42">
        <v>0</v>
      </c>
      <c r="FQ42" t="s">
        <v>261</v>
      </c>
      <c r="FR42" t="s">
        <v>354</v>
      </c>
      <c r="FS42" t="s">
        <v>355</v>
      </c>
      <c r="FU42">
        <v>435600</v>
      </c>
      <c r="FV42">
        <v>10</v>
      </c>
      <c r="FW42">
        <v>0</v>
      </c>
      <c r="FX42">
        <v>0</v>
      </c>
      <c r="FY42">
        <v>0</v>
      </c>
      <c r="FZ42">
        <v>0</v>
      </c>
      <c r="GI42" t="s">
        <v>407</v>
      </c>
      <c r="GJ42" t="s">
        <v>913</v>
      </c>
      <c r="GK42" t="s">
        <v>914</v>
      </c>
      <c r="GL42" s="1">
        <v>40135</v>
      </c>
      <c r="GM42" t="s">
        <v>267</v>
      </c>
      <c r="GN42" t="str">
        <f>"TRUE"</f>
        <v>TRUE</v>
      </c>
      <c r="GO42">
        <v>2022</v>
      </c>
      <c r="GP42">
        <v>2020</v>
      </c>
      <c r="GQ42">
        <v>600</v>
      </c>
      <c r="GR42" t="s">
        <v>246</v>
      </c>
      <c r="GS42" t="s">
        <v>246</v>
      </c>
      <c r="GT42" t="s">
        <v>246</v>
      </c>
      <c r="GU42" t="s">
        <v>246</v>
      </c>
      <c r="GV42" t="s">
        <v>246</v>
      </c>
      <c r="GW42" t="s">
        <v>246</v>
      </c>
      <c r="GX42" t="s">
        <v>246</v>
      </c>
      <c r="GY42" t="s">
        <v>246</v>
      </c>
      <c r="GZ42" t="s">
        <v>246</v>
      </c>
      <c r="HA42" t="s">
        <v>246</v>
      </c>
      <c r="HB42" t="s">
        <v>246</v>
      </c>
      <c r="HC42" t="s">
        <v>246</v>
      </c>
      <c r="HD42" t="s">
        <v>246</v>
      </c>
      <c r="HE42" s="2">
        <v>75</v>
      </c>
      <c r="HF42" s="2">
        <v>75</v>
      </c>
      <c r="HG42" s="2">
        <v>0</v>
      </c>
      <c r="HH42">
        <v>0</v>
      </c>
      <c r="HI42" s="2">
        <v>500</v>
      </c>
      <c r="HJ42" s="2">
        <v>500</v>
      </c>
      <c r="HK42" s="2">
        <v>0</v>
      </c>
      <c r="HL42">
        <v>0</v>
      </c>
      <c r="HM42" s="2">
        <v>0</v>
      </c>
      <c r="HN42" s="2">
        <v>0</v>
      </c>
      <c r="HO42" s="2">
        <v>0</v>
      </c>
      <c r="HP42">
        <v>0</v>
      </c>
      <c r="HQ42" s="2">
        <v>6.56</v>
      </c>
      <c r="HS42" s="2">
        <v>500</v>
      </c>
      <c r="HV42" t="s">
        <v>289</v>
      </c>
      <c r="HY42" t="s">
        <v>290</v>
      </c>
      <c r="HZ42" t="s">
        <v>290</v>
      </c>
      <c r="IB42" s="1">
        <v>42233</v>
      </c>
      <c r="IC42" s="1">
        <v>42236</v>
      </c>
      <c r="IE42" t="s">
        <v>553</v>
      </c>
      <c r="IF42" t="str">
        <f>""</f>
        <v/>
      </c>
      <c r="IG42" t="str">
        <f>"2015.37183"</f>
        <v>2015.37183</v>
      </c>
      <c r="IH42" t="str">
        <f>""</f>
        <v/>
      </c>
      <c r="IT42" t="str">
        <f>""</f>
        <v/>
      </c>
      <c r="IY42" t="str">
        <f>""</f>
        <v/>
      </c>
      <c r="JB42" t="s">
        <v>271</v>
      </c>
      <c r="JD42" t="str">
        <f>""</f>
        <v/>
      </c>
      <c r="JE42" t="str">
        <f>""</f>
        <v/>
      </c>
      <c r="JO42" t="str">
        <f>""</f>
        <v/>
      </c>
      <c r="JP42" t="str">
        <f>""</f>
        <v/>
      </c>
      <c r="JQ42" t="str">
        <f>HYPERLINK("https://web.datatree.com/?/property?propertyId=3351170")</f>
        <v>https://web.datatree.com/?/property?propertyId=3351170</v>
      </c>
    </row>
    <row r="43" spans="1:277" x14ac:dyDescent="0.25">
      <c r="A43">
        <v>41</v>
      </c>
      <c r="B43" s="15" t="s">
        <v>18833</v>
      </c>
      <c r="C43" s="15" t="s">
        <v>18832</v>
      </c>
      <c r="D43" s="15" t="s">
        <v>18834</v>
      </c>
      <c r="E43" s="15" t="s">
        <v>18835</v>
      </c>
      <c r="F43" s="15" t="s">
        <v>18836</v>
      </c>
      <c r="G43" s="15" t="s">
        <v>243</v>
      </c>
      <c r="H43" s="15">
        <v>85555</v>
      </c>
      <c r="I43" s="15" t="s">
        <v>18837</v>
      </c>
      <c r="J43" s="23" t="s">
        <v>18838</v>
      </c>
      <c r="K43" s="15" t="s">
        <v>18839</v>
      </c>
      <c r="L43" s="16" t="s">
        <v>18840</v>
      </c>
      <c r="M43" s="17" t="str">
        <f t="shared" si="0"/>
        <v>6/31/2022</v>
      </c>
      <c r="N43" s="15">
        <v>9235</v>
      </c>
      <c r="O43" s="18">
        <f t="shared" si="16"/>
        <v>0</v>
      </c>
      <c r="P43" s="19" t="str">
        <f t="shared" si="17"/>
        <v>$0.00</v>
      </c>
      <c r="Q43" s="16">
        <v>44834</v>
      </c>
      <c r="R43" s="19" t="str">
        <f t="shared" si="3"/>
        <v>09/30/22</v>
      </c>
      <c r="S43" t="str">
        <f t="shared" si="18"/>
        <v>MOHAVE</v>
      </c>
      <c r="T43" s="6" t="str">
        <f t="shared" si="19"/>
        <v>318-22-029</v>
      </c>
      <c r="U43" t="str">
        <f t="shared" si="20"/>
        <v xml:space="preserve">1221 E GARFIELD ST </v>
      </c>
      <c r="V43" t="str">
        <f t="shared" si="21"/>
        <v>PHOENIX</v>
      </c>
      <c r="W43" t="str">
        <f t="shared" si="22"/>
        <v>AZ</v>
      </c>
      <c r="X43" t="str">
        <f t="shared" si="23"/>
        <v>85006-4075</v>
      </c>
      <c r="Y43" t="str">
        <f t="shared" si="24"/>
        <v>ROBERT</v>
      </c>
      <c r="Z43" t="str">
        <f t="shared" si="25"/>
        <v>HERRERA</v>
      </c>
      <c r="AA43" t="str">
        <f t="shared" si="26"/>
        <v>NW4 SE4 NE4 OF SEC 29 T29N R15W CONT 10 ACRES 318-06-157 (318-22- 029)</v>
      </c>
      <c r="AB43">
        <f t="shared" si="27"/>
        <v>10</v>
      </c>
      <c r="AC43" t="str">
        <f t="shared" si="28"/>
        <v>MOHAVE</v>
      </c>
      <c r="AI43">
        <f t="shared" si="12"/>
        <v>10</v>
      </c>
      <c r="AO43" t="s">
        <v>915</v>
      </c>
      <c r="AP43" t="s">
        <v>916</v>
      </c>
      <c r="AQ43" t="s">
        <v>841</v>
      </c>
      <c r="AR43" t="s">
        <v>917</v>
      </c>
      <c r="AS43" t="s">
        <v>240</v>
      </c>
      <c r="AT43">
        <v>1</v>
      </c>
      <c r="BC43" t="s">
        <v>918</v>
      </c>
      <c r="BD43" t="s">
        <v>915</v>
      </c>
      <c r="BF43" t="s">
        <v>919</v>
      </c>
      <c r="BH43" t="s">
        <v>242</v>
      </c>
      <c r="BS43" t="s">
        <v>243</v>
      </c>
      <c r="BV43" t="s">
        <v>244</v>
      </c>
      <c r="BY43" t="s">
        <v>245</v>
      </c>
      <c r="BZ43" t="s">
        <v>396</v>
      </c>
      <c r="CA43">
        <v>1221</v>
      </c>
      <c r="CD43" t="s">
        <v>920</v>
      </c>
      <c r="CE43" t="s">
        <v>375</v>
      </c>
      <c r="CG43" t="s">
        <v>591</v>
      </c>
      <c r="CH43" t="s">
        <v>591</v>
      </c>
      <c r="CI43" t="s">
        <v>243</v>
      </c>
      <c r="CJ43" t="str">
        <f>"85006-4075"</f>
        <v>85006-4075</v>
      </c>
      <c r="CK43" t="s">
        <v>921</v>
      </c>
      <c r="CL43" t="s">
        <v>922</v>
      </c>
      <c r="CM43" t="s">
        <v>923</v>
      </c>
      <c r="CN43" t="s">
        <v>254</v>
      </c>
      <c r="CO43" t="s">
        <v>924</v>
      </c>
      <c r="CP43" t="str">
        <f>"318-22-029"</f>
        <v>318-22-029</v>
      </c>
      <c r="CQ43" t="str">
        <f>"31822029"</f>
        <v>31822029</v>
      </c>
      <c r="CR43" t="str">
        <f>"R31822029"</f>
        <v>R31822029</v>
      </c>
      <c r="CS43">
        <v>4015</v>
      </c>
      <c r="CX43" t="s">
        <v>925</v>
      </c>
      <c r="CY43" t="s">
        <v>548</v>
      </c>
      <c r="CZ43">
        <v>29</v>
      </c>
      <c r="DB43">
        <v>35.8754250817612</v>
      </c>
      <c r="DC43">
        <v>-113.911555544321</v>
      </c>
      <c r="DK43" t="s">
        <v>926</v>
      </c>
      <c r="DL43" t="s">
        <v>926</v>
      </c>
      <c r="DO43" t="str">
        <f>""</f>
        <v/>
      </c>
      <c r="DQ43">
        <v>0</v>
      </c>
      <c r="DR43">
        <v>0</v>
      </c>
      <c r="DS43">
        <v>0</v>
      </c>
      <c r="DT43">
        <v>0</v>
      </c>
      <c r="DW43">
        <v>0</v>
      </c>
      <c r="DX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L43">
        <v>0</v>
      </c>
      <c r="EN43">
        <v>0</v>
      </c>
      <c r="EP43">
        <v>0</v>
      </c>
      <c r="ER43">
        <v>0</v>
      </c>
      <c r="ET43">
        <v>0</v>
      </c>
      <c r="EY43">
        <v>0</v>
      </c>
      <c r="FA43">
        <v>0</v>
      </c>
      <c r="FL43">
        <v>0</v>
      </c>
      <c r="FQ43" t="s">
        <v>261</v>
      </c>
      <c r="FR43" t="s">
        <v>354</v>
      </c>
      <c r="FS43" t="s">
        <v>355</v>
      </c>
      <c r="FU43">
        <v>435600</v>
      </c>
      <c r="FV43">
        <v>10</v>
      </c>
      <c r="FW43">
        <v>0</v>
      </c>
      <c r="FX43">
        <v>0</v>
      </c>
      <c r="FY43">
        <v>0</v>
      </c>
      <c r="FZ43">
        <v>0</v>
      </c>
      <c r="GI43" t="s">
        <v>264</v>
      </c>
      <c r="GJ43" t="s">
        <v>927</v>
      </c>
      <c r="GK43" t="s">
        <v>928</v>
      </c>
      <c r="GL43" s="1">
        <v>40135</v>
      </c>
      <c r="GM43" t="s">
        <v>267</v>
      </c>
      <c r="GN43" t="str">
        <f t="shared" ref="GN43:GN53" si="32">"FALSE"</f>
        <v>FALSE</v>
      </c>
      <c r="GO43">
        <v>2022</v>
      </c>
      <c r="GP43">
        <v>2020</v>
      </c>
      <c r="GQ43">
        <v>400</v>
      </c>
      <c r="GR43" t="s">
        <v>246</v>
      </c>
      <c r="GS43" t="s">
        <v>246</v>
      </c>
      <c r="GT43" t="s">
        <v>246</v>
      </c>
      <c r="GU43" t="s">
        <v>246</v>
      </c>
      <c r="GV43" t="s">
        <v>246</v>
      </c>
      <c r="GW43" t="s">
        <v>246</v>
      </c>
      <c r="GX43" t="s">
        <v>246</v>
      </c>
      <c r="GY43" t="s">
        <v>246</v>
      </c>
      <c r="GZ43" t="s">
        <v>246</v>
      </c>
      <c r="HA43" t="s">
        <v>246</v>
      </c>
      <c r="HB43" t="s">
        <v>246</v>
      </c>
      <c r="HC43" t="s">
        <v>246</v>
      </c>
      <c r="HD43" t="s">
        <v>246</v>
      </c>
      <c r="HE43" s="2">
        <v>708</v>
      </c>
      <c r="HF43" s="2">
        <v>0</v>
      </c>
      <c r="HG43" s="2">
        <v>0</v>
      </c>
      <c r="HH43">
        <v>0</v>
      </c>
      <c r="HI43" s="2">
        <v>4723</v>
      </c>
      <c r="HJ43" s="2">
        <v>4723</v>
      </c>
      <c r="HK43" s="2">
        <v>0</v>
      </c>
      <c r="HL43">
        <v>0</v>
      </c>
      <c r="HM43" s="2">
        <v>0</v>
      </c>
      <c r="HN43" s="2">
        <v>0</v>
      </c>
      <c r="HO43" s="2">
        <v>0</v>
      </c>
      <c r="HP43">
        <v>0</v>
      </c>
      <c r="HQ43" s="2">
        <v>75.959999999999994</v>
      </c>
      <c r="HS43" s="2">
        <v>4723</v>
      </c>
      <c r="HV43" t="s">
        <v>315</v>
      </c>
      <c r="HY43" t="s">
        <v>552</v>
      </c>
      <c r="HZ43" t="s">
        <v>359</v>
      </c>
      <c r="IA43" t="s">
        <v>360</v>
      </c>
      <c r="IB43" s="1">
        <v>42027</v>
      </c>
      <c r="IC43" s="1">
        <v>42118</v>
      </c>
      <c r="IE43" t="s">
        <v>656</v>
      </c>
      <c r="IF43" t="str">
        <f>""</f>
        <v/>
      </c>
      <c r="IG43" t="str">
        <f>"2015.18107"</f>
        <v>2015.18107</v>
      </c>
      <c r="IH43" t="str">
        <f>""</f>
        <v/>
      </c>
      <c r="IT43" t="str">
        <f>""</f>
        <v/>
      </c>
      <c r="IY43" t="str">
        <f>""</f>
        <v/>
      </c>
      <c r="JB43" t="s">
        <v>271</v>
      </c>
      <c r="JD43" t="str">
        <f>""</f>
        <v/>
      </c>
      <c r="JE43" t="str">
        <f>""</f>
        <v/>
      </c>
      <c r="JO43" t="str">
        <f>""</f>
        <v/>
      </c>
      <c r="JP43" t="str">
        <f>""</f>
        <v/>
      </c>
      <c r="JQ43" t="str">
        <f>HYPERLINK("https://web.datatree.com/?/property?propertyId=3352043")</f>
        <v>https://web.datatree.com/?/property?propertyId=3352043</v>
      </c>
    </row>
    <row r="44" spans="1:277" x14ac:dyDescent="0.25">
      <c r="A44">
        <v>42</v>
      </c>
      <c r="B44" s="15" t="s">
        <v>18833</v>
      </c>
      <c r="C44" s="15" t="s">
        <v>18832</v>
      </c>
      <c r="D44" s="15" t="s">
        <v>18834</v>
      </c>
      <c r="E44" s="15" t="s">
        <v>18835</v>
      </c>
      <c r="F44" s="15" t="s">
        <v>18836</v>
      </c>
      <c r="G44" s="15" t="s">
        <v>243</v>
      </c>
      <c r="H44" s="15">
        <v>85555</v>
      </c>
      <c r="I44" s="15" t="s">
        <v>18837</v>
      </c>
      <c r="J44" s="23" t="s">
        <v>18838</v>
      </c>
      <c r="K44" s="15" t="s">
        <v>18839</v>
      </c>
      <c r="L44" s="16" t="s">
        <v>18840</v>
      </c>
      <c r="M44" s="17" t="str">
        <f t="shared" si="0"/>
        <v>6/31/2022</v>
      </c>
      <c r="N44" s="15">
        <v>9236</v>
      </c>
      <c r="O44" s="18">
        <f t="shared" si="16"/>
        <v>0</v>
      </c>
      <c r="P44" s="19" t="str">
        <f t="shared" si="17"/>
        <v>$0.00</v>
      </c>
      <c r="Q44" s="16">
        <v>44834</v>
      </c>
      <c r="R44" s="19" t="str">
        <f t="shared" si="3"/>
        <v>09/30/22</v>
      </c>
      <c r="S44" t="str">
        <f t="shared" si="18"/>
        <v>MOHAVE</v>
      </c>
      <c r="T44" s="6" t="str">
        <f t="shared" si="19"/>
        <v>317-36-070</v>
      </c>
      <c r="U44" t="str">
        <f t="shared" si="20"/>
        <v xml:space="preserve">15500 N PIERCE FERRY RD </v>
      </c>
      <c r="V44" t="str">
        <f t="shared" si="21"/>
        <v>DOLAN SPRINGS</v>
      </c>
      <c r="W44" t="str">
        <f t="shared" si="22"/>
        <v>AZ</v>
      </c>
      <c r="X44" t="str">
        <f t="shared" si="23"/>
        <v>86441-7504</v>
      </c>
      <c r="Y44" t="str">
        <f t="shared" si="24"/>
        <v>ENRIQUEZ</v>
      </c>
      <c r="Z44" t="str">
        <f t="shared" si="25"/>
        <v>CERVANTES</v>
      </c>
      <c r="AA44" t="str">
        <f t="shared" si="26"/>
        <v>W2 W2 SE4 SW4 CONT 10 ACRES 317-36-017(317-36-070 THRU 073)</v>
      </c>
      <c r="AB44">
        <f t="shared" si="27"/>
        <v>10</v>
      </c>
      <c r="AC44" t="str">
        <f t="shared" si="28"/>
        <v>MOHAVE</v>
      </c>
      <c r="AI44">
        <f t="shared" si="12"/>
        <v>10</v>
      </c>
      <c r="AO44" t="s">
        <v>929</v>
      </c>
      <c r="AP44" t="s">
        <v>930</v>
      </c>
      <c r="AQ44" t="s">
        <v>931</v>
      </c>
      <c r="AR44" t="s">
        <v>932</v>
      </c>
      <c r="AS44" t="s">
        <v>240</v>
      </c>
      <c r="AT44">
        <v>64</v>
      </c>
      <c r="BC44" t="s">
        <v>933</v>
      </c>
      <c r="BD44" t="s">
        <v>929</v>
      </c>
      <c r="BH44" t="s">
        <v>934</v>
      </c>
      <c r="BJ44" t="s">
        <v>246</v>
      </c>
      <c r="BK44">
        <v>15500</v>
      </c>
      <c r="BN44" t="s">
        <v>935</v>
      </c>
      <c r="BO44" t="s">
        <v>491</v>
      </c>
      <c r="BQ44" t="s">
        <v>799</v>
      </c>
      <c r="BS44" t="s">
        <v>243</v>
      </c>
      <c r="BT44" t="str">
        <f>"86441"</f>
        <v>86441</v>
      </c>
      <c r="BU44" t="str">
        <f>"86441-7504"</f>
        <v>86441-7504</v>
      </c>
      <c r="BV44" t="s">
        <v>244</v>
      </c>
      <c r="BW44" t="s">
        <v>936</v>
      </c>
      <c r="BX44" t="s">
        <v>937</v>
      </c>
      <c r="BY44" t="s">
        <v>938</v>
      </c>
      <c r="BZ44" t="s">
        <v>246</v>
      </c>
      <c r="CA44">
        <v>15500</v>
      </c>
      <c r="CD44" t="s">
        <v>935</v>
      </c>
      <c r="CE44" t="s">
        <v>491</v>
      </c>
      <c r="CG44" t="s">
        <v>799</v>
      </c>
      <c r="CI44" t="s">
        <v>243</v>
      </c>
      <c r="CJ44" t="str">
        <f>"86441-7504"</f>
        <v>86441-7504</v>
      </c>
      <c r="CK44" t="s">
        <v>936</v>
      </c>
      <c r="CL44" t="s">
        <v>937</v>
      </c>
      <c r="CM44" t="s">
        <v>939</v>
      </c>
      <c r="CO44" t="s">
        <v>940</v>
      </c>
      <c r="CP44" t="str">
        <f>"317-36-070"</f>
        <v>317-36-070</v>
      </c>
      <c r="CQ44" t="str">
        <f>"31736070"</f>
        <v>31736070</v>
      </c>
      <c r="CR44" t="str">
        <f>"R31736070"</f>
        <v>R31736070</v>
      </c>
      <c r="CS44">
        <v>4015</v>
      </c>
      <c r="CU44">
        <v>950401</v>
      </c>
      <c r="CV44">
        <v>2122</v>
      </c>
      <c r="CX44" t="s">
        <v>941</v>
      </c>
      <c r="CY44" t="s">
        <v>310</v>
      </c>
      <c r="CZ44">
        <v>21</v>
      </c>
      <c r="DB44">
        <v>35.707830627861398</v>
      </c>
      <c r="DC44">
        <v>-114.428753510042</v>
      </c>
      <c r="DK44" t="s">
        <v>942</v>
      </c>
      <c r="DL44" t="s">
        <v>942</v>
      </c>
      <c r="DO44" t="str">
        <f>""</f>
        <v/>
      </c>
      <c r="DQ44">
        <v>0</v>
      </c>
      <c r="DR44">
        <v>0</v>
      </c>
      <c r="DS44">
        <v>0</v>
      </c>
      <c r="DT44">
        <v>0</v>
      </c>
      <c r="DW44">
        <v>0</v>
      </c>
      <c r="DX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L44">
        <v>0</v>
      </c>
      <c r="EN44">
        <v>0</v>
      </c>
      <c r="EP44">
        <v>0</v>
      </c>
      <c r="ER44">
        <v>0</v>
      </c>
      <c r="ET44">
        <v>0</v>
      </c>
      <c r="EY44">
        <v>0</v>
      </c>
      <c r="FA44">
        <v>0</v>
      </c>
      <c r="FL44">
        <v>0</v>
      </c>
      <c r="FQ44" t="s">
        <v>261</v>
      </c>
      <c r="FR44" t="s">
        <v>354</v>
      </c>
      <c r="FS44" t="s">
        <v>355</v>
      </c>
      <c r="FU44">
        <v>435600</v>
      </c>
      <c r="FV44">
        <v>10</v>
      </c>
      <c r="FW44">
        <v>0</v>
      </c>
      <c r="FX44">
        <v>0</v>
      </c>
      <c r="FY44">
        <v>0</v>
      </c>
      <c r="FZ44">
        <v>0</v>
      </c>
      <c r="GI44" t="s">
        <v>264</v>
      </c>
      <c r="GJ44" t="s">
        <v>943</v>
      </c>
      <c r="GK44" t="s">
        <v>944</v>
      </c>
      <c r="GL44" s="1">
        <v>40135</v>
      </c>
      <c r="GM44" t="s">
        <v>267</v>
      </c>
      <c r="GN44" t="str">
        <f t="shared" si="32"/>
        <v>FALSE</v>
      </c>
      <c r="GO44">
        <v>2022</v>
      </c>
      <c r="GP44">
        <v>2020</v>
      </c>
      <c r="GQ44">
        <v>400</v>
      </c>
      <c r="GR44" t="s">
        <v>246</v>
      </c>
      <c r="GS44" t="s">
        <v>246</v>
      </c>
      <c r="GT44" t="s">
        <v>246</v>
      </c>
      <c r="GU44" t="s">
        <v>246</v>
      </c>
      <c r="GV44" t="s">
        <v>246</v>
      </c>
      <c r="GW44" t="s">
        <v>246</v>
      </c>
      <c r="GX44" t="s">
        <v>246</v>
      </c>
      <c r="GY44" t="s">
        <v>246</v>
      </c>
      <c r="GZ44" t="s">
        <v>246</v>
      </c>
      <c r="HA44" t="s">
        <v>246</v>
      </c>
      <c r="HB44" t="s">
        <v>246</v>
      </c>
      <c r="HC44" t="s">
        <v>246</v>
      </c>
      <c r="HD44" t="s">
        <v>246</v>
      </c>
      <c r="HE44" s="2">
        <v>1958</v>
      </c>
      <c r="HF44" s="2">
        <v>0</v>
      </c>
      <c r="HG44" s="2">
        <v>0</v>
      </c>
      <c r="HH44">
        <v>0</v>
      </c>
      <c r="HI44" s="2">
        <v>13055</v>
      </c>
      <c r="HJ44" s="2">
        <v>13055</v>
      </c>
      <c r="HK44" s="2">
        <v>0</v>
      </c>
      <c r="HL44">
        <v>0</v>
      </c>
      <c r="HM44" s="2">
        <v>0</v>
      </c>
      <c r="HN44" s="2">
        <v>0</v>
      </c>
      <c r="HO44" s="2">
        <v>0</v>
      </c>
      <c r="HP44">
        <v>0</v>
      </c>
      <c r="HQ44" s="2">
        <v>88.96</v>
      </c>
      <c r="HS44" s="2">
        <v>13055</v>
      </c>
      <c r="HV44" t="s">
        <v>315</v>
      </c>
      <c r="HY44" t="s">
        <v>316</v>
      </c>
      <c r="HZ44" t="s">
        <v>317</v>
      </c>
      <c r="IA44" t="s">
        <v>318</v>
      </c>
      <c r="IF44" t="str">
        <f>""</f>
        <v/>
      </c>
      <c r="IG44" t="str">
        <f>""</f>
        <v/>
      </c>
      <c r="IH44" t="str">
        <f>""</f>
        <v/>
      </c>
      <c r="II44" s="1">
        <v>43271</v>
      </c>
      <c r="IJ44" s="1">
        <v>43272</v>
      </c>
      <c r="IK44" s="2">
        <v>45000</v>
      </c>
      <c r="IM44" t="s">
        <v>270</v>
      </c>
      <c r="IN44" t="s">
        <v>945</v>
      </c>
      <c r="IP44" s="2">
        <v>36000</v>
      </c>
      <c r="IR44">
        <v>4.5</v>
      </c>
      <c r="IS44" t="s">
        <v>946</v>
      </c>
      <c r="IT44" t="str">
        <f>"2018.31144"</f>
        <v>2018.31144</v>
      </c>
      <c r="IW44">
        <v>5</v>
      </c>
      <c r="IY44" t="str">
        <f>""</f>
        <v/>
      </c>
      <c r="IZ44" t="s">
        <v>947</v>
      </c>
      <c r="JA44" t="s">
        <v>948</v>
      </c>
      <c r="JB44" t="s">
        <v>271</v>
      </c>
      <c r="JD44" t="str">
        <f>"2018.31143"</f>
        <v>2018.31143</v>
      </c>
      <c r="JE44" t="str">
        <f>""</f>
        <v/>
      </c>
      <c r="JO44" t="str">
        <f>""</f>
        <v/>
      </c>
      <c r="JP44" t="str">
        <f>""</f>
        <v/>
      </c>
      <c r="JQ44" t="str">
        <f>HYPERLINK("https://web.datatree.com/?/property?propertyId=3362109")</f>
        <v>https://web.datatree.com/?/property?propertyId=3362109</v>
      </c>
    </row>
    <row r="45" spans="1:277" x14ac:dyDescent="0.25">
      <c r="A45">
        <v>43</v>
      </c>
      <c r="B45" s="15" t="s">
        <v>18833</v>
      </c>
      <c r="C45" s="15" t="s">
        <v>18832</v>
      </c>
      <c r="D45" s="15" t="s">
        <v>18834</v>
      </c>
      <c r="E45" s="15" t="s">
        <v>18835</v>
      </c>
      <c r="F45" s="15" t="s">
        <v>18836</v>
      </c>
      <c r="G45" s="15" t="s">
        <v>243</v>
      </c>
      <c r="H45" s="15">
        <v>85555</v>
      </c>
      <c r="I45" s="15" t="s">
        <v>18837</v>
      </c>
      <c r="J45" s="23" t="s">
        <v>18838</v>
      </c>
      <c r="K45" s="15" t="s">
        <v>18839</v>
      </c>
      <c r="L45" s="16" t="s">
        <v>18840</v>
      </c>
      <c r="M45" s="17" t="str">
        <f t="shared" si="0"/>
        <v>6/31/2022</v>
      </c>
      <c r="N45" s="15">
        <v>9237</v>
      </c>
      <c r="O45" s="18">
        <f t="shared" si="16"/>
        <v>0</v>
      </c>
      <c r="P45" s="19" t="str">
        <f t="shared" si="17"/>
        <v>$0.00</v>
      </c>
      <c r="Q45" s="16">
        <v>44834</v>
      </c>
      <c r="R45" s="19" t="str">
        <f t="shared" si="3"/>
        <v>09/30/22</v>
      </c>
      <c r="S45" t="str">
        <f t="shared" si="18"/>
        <v>MOHAVE</v>
      </c>
      <c r="T45" s="6" t="str">
        <f t="shared" si="19"/>
        <v>201-06-125</v>
      </c>
      <c r="U45" t="str">
        <f t="shared" si="20"/>
        <v xml:space="preserve">PO BOX 245 </v>
      </c>
      <c r="V45" t="str">
        <f t="shared" si="21"/>
        <v>BAGDAD</v>
      </c>
      <c r="W45" t="str">
        <f t="shared" si="22"/>
        <v>AZ</v>
      </c>
      <c r="X45" t="str">
        <f t="shared" si="23"/>
        <v>86321</v>
      </c>
      <c r="Y45">
        <f t="shared" si="24"/>
        <v>0</v>
      </c>
      <c r="Z45" t="str">
        <f t="shared" si="25"/>
        <v>BYNER CATTLE CO</v>
      </c>
      <c r="AA45" t="str">
        <f t="shared" si="26"/>
        <v>ACCOLADE RANCHES LOT 126</v>
      </c>
      <c r="AB45">
        <f t="shared" si="27"/>
        <v>10</v>
      </c>
      <c r="AC45" t="str">
        <f t="shared" si="28"/>
        <v>MOHAVE</v>
      </c>
      <c r="AI45">
        <f t="shared" si="12"/>
        <v>10</v>
      </c>
      <c r="AO45" t="s">
        <v>272</v>
      </c>
      <c r="AR45" t="s">
        <v>272</v>
      </c>
      <c r="AS45" t="s">
        <v>273</v>
      </c>
      <c r="AT45">
        <v>377</v>
      </c>
      <c r="BC45" t="s">
        <v>272</v>
      </c>
      <c r="BD45" t="s">
        <v>272</v>
      </c>
      <c r="BF45" t="s">
        <v>274</v>
      </c>
      <c r="BH45" t="s">
        <v>242</v>
      </c>
      <c r="BS45" t="s">
        <v>243</v>
      </c>
      <c r="BV45" t="s">
        <v>244</v>
      </c>
      <c r="BY45" t="s">
        <v>245</v>
      </c>
      <c r="CD45" t="s">
        <v>275</v>
      </c>
      <c r="CG45" t="s">
        <v>276</v>
      </c>
      <c r="CH45" t="s">
        <v>276</v>
      </c>
      <c r="CI45" t="s">
        <v>243</v>
      </c>
      <c r="CJ45" t="str">
        <f>"86321"</f>
        <v>86321</v>
      </c>
      <c r="CK45" t="s">
        <v>277</v>
      </c>
      <c r="CL45" t="s">
        <v>278</v>
      </c>
      <c r="CM45" t="s">
        <v>279</v>
      </c>
      <c r="CN45" t="s">
        <v>254</v>
      </c>
      <c r="CO45" t="s">
        <v>949</v>
      </c>
      <c r="CP45" t="str">
        <f>"201-06-125"</f>
        <v>201-06-125</v>
      </c>
      <c r="CQ45" t="str">
        <f>"20106125"</f>
        <v>20106125</v>
      </c>
      <c r="CR45" t="str">
        <f>"R20106125"</f>
        <v>R20106125</v>
      </c>
      <c r="CS45">
        <v>4015</v>
      </c>
      <c r="CW45" t="s">
        <v>256</v>
      </c>
      <c r="CX45" t="s">
        <v>281</v>
      </c>
      <c r="CY45" t="s">
        <v>258</v>
      </c>
      <c r="CZ45">
        <v>31</v>
      </c>
      <c r="DB45">
        <v>34.677919765565697</v>
      </c>
      <c r="DC45">
        <v>-113.55894611542</v>
      </c>
      <c r="DD45" t="s">
        <v>282</v>
      </c>
      <c r="DK45" t="s">
        <v>950</v>
      </c>
      <c r="DL45" t="s">
        <v>950</v>
      </c>
      <c r="DO45" t="str">
        <f>"126"</f>
        <v>126</v>
      </c>
      <c r="DQ45">
        <v>0</v>
      </c>
      <c r="DR45">
        <v>0</v>
      </c>
      <c r="DS45">
        <v>0</v>
      </c>
      <c r="DT45">
        <v>0</v>
      </c>
      <c r="DW45">
        <v>0</v>
      </c>
      <c r="DX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L45">
        <v>0</v>
      </c>
      <c r="EN45">
        <v>0</v>
      </c>
      <c r="EP45">
        <v>0</v>
      </c>
      <c r="ER45">
        <v>0</v>
      </c>
      <c r="ET45">
        <v>0</v>
      </c>
      <c r="EY45">
        <v>0</v>
      </c>
      <c r="FA45">
        <v>0</v>
      </c>
      <c r="FL45">
        <v>0</v>
      </c>
      <c r="FQ45" t="s">
        <v>284</v>
      </c>
      <c r="FR45" t="s">
        <v>285</v>
      </c>
      <c r="FS45" t="s">
        <v>286</v>
      </c>
      <c r="FU45">
        <v>435600</v>
      </c>
      <c r="FV45">
        <v>10</v>
      </c>
      <c r="FW45">
        <v>0</v>
      </c>
      <c r="FX45">
        <v>0</v>
      </c>
      <c r="FY45">
        <v>0</v>
      </c>
      <c r="FZ45">
        <v>0</v>
      </c>
      <c r="GI45" t="s">
        <v>264</v>
      </c>
      <c r="GJ45" t="s">
        <v>287</v>
      </c>
      <c r="GK45" t="s">
        <v>288</v>
      </c>
      <c r="GL45" s="1">
        <v>40135</v>
      </c>
      <c r="GM45" t="s">
        <v>267</v>
      </c>
      <c r="GN45" t="str">
        <f t="shared" si="32"/>
        <v>FALSE</v>
      </c>
      <c r="GO45">
        <v>2022</v>
      </c>
      <c r="GP45">
        <v>2020</v>
      </c>
      <c r="GQ45">
        <v>600</v>
      </c>
      <c r="GR45" t="s">
        <v>246</v>
      </c>
      <c r="GS45" t="s">
        <v>246</v>
      </c>
      <c r="GT45" t="s">
        <v>246</v>
      </c>
      <c r="GU45" t="s">
        <v>246</v>
      </c>
      <c r="GV45" t="s">
        <v>246</v>
      </c>
      <c r="GW45" t="s">
        <v>246</v>
      </c>
      <c r="GX45" t="s">
        <v>246</v>
      </c>
      <c r="GY45" t="s">
        <v>246</v>
      </c>
      <c r="GZ45" t="s">
        <v>246</v>
      </c>
      <c r="HA45" t="s">
        <v>246</v>
      </c>
      <c r="HB45" t="s">
        <v>246</v>
      </c>
      <c r="HC45" t="s">
        <v>246</v>
      </c>
      <c r="HD45" t="s">
        <v>246</v>
      </c>
      <c r="HE45" s="2">
        <v>12</v>
      </c>
      <c r="HF45" s="2">
        <v>0</v>
      </c>
      <c r="HG45" s="2">
        <v>0</v>
      </c>
      <c r="HH45">
        <v>0</v>
      </c>
      <c r="HI45" s="2">
        <v>82</v>
      </c>
      <c r="HJ45" s="2">
        <v>82</v>
      </c>
      <c r="HK45" s="2">
        <v>0</v>
      </c>
      <c r="HL45">
        <v>0</v>
      </c>
      <c r="HM45" s="2">
        <v>0</v>
      </c>
      <c r="HN45" s="2">
        <v>0</v>
      </c>
      <c r="HO45" s="2">
        <v>0</v>
      </c>
      <c r="HP45">
        <v>0</v>
      </c>
      <c r="HQ45" s="2">
        <v>1.1399999999999999</v>
      </c>
      <c r="HS45" s="2">
        <v>82</v>
      </c>
      <c r="HV45" t="s">
        <v>289</v>
      </c>
      <c r="HY45" t="s">
        <v>290</v>
      </c>
      <c r="HZ45" t="s">
        <v>290</v>
      </c>
      <c r="IF45" t="str">
        <f>""</f>
        <v/>
      </c>
      <c r="IG45" t="str">
        <f>""</f>
        <v/>
      </c>
      <c r="IH45" t="str">
        <f>""</f>
        <v/>
      </c>
      <c r="IT45" t="str">
        <f>""</f>
        <v/>
      </c>
      <c r="IY45" t="str">
        <f>""</f>
        <v/>
      </c>
      <c r="JB45" t="s">
        <v>271</v>
      </c>
      <c r="JD45" t="str">
        <f>""</f>
        <v/>
      </c>
      <c r="JE45" t="str">
        <f>""</f>
        <v/>
      </c>
      <c r="JO45" t="str">
        <f>""</f>
        <v/>
      </c>
      <c r="JP45" t="str">
        <f>""</f>
        <v/>
      </c>
      <c r="JQ45" t="str">
        <f>HYPERLINK("https://web.datatree.com/?/property?propertyId=3413178")</f>
        <v>https://web.datatree.com/?/property?propertyId=3413178</v>
      </c>
    </row>
    <row r="46" spans="1:277" x14ac:dyDescent="0.25">
      <c r="A46">
        <v>44</v>
      </c>
      <c r="B46" s="15" t="s">
        <v>18833</v>
      </c>
      <c r="C46" s="15" t="s">
        <v>18832</v>
      </c>
      <c r="D46" s="15" t="s">
        <v>18834</v>
      </c>
      <c r="E46" s="15" t="s">
        <v>18835</v>
      </c>
      <c r="F46" s="15" t="s">
        <v>18836</v>
      </c>
      <c r="G46" s="15" t="s">
        <v>243</v>
      </c>
      <c r="H46" s="15">
        <v>85555</v>
      </c>
      <c r="I46" s="15" t="s">
        <v>18837</v>
      </c>
      <c r="J46" s="23" t="s">
        <v>18838</v>
      </c>
      <c r="K46" s="15" t="s">
        <v>18839</v>
      </c>
      <c r="L46" s="16" t="s">
        <v>18840</v>
      </c>
      <c r="M46" s="17" t="str">
        <f t="shared" si="0"/>
        <v>6/31/2022</v>
      </c>
      <c r="N46" s="15">
        <v>9238</v>
      </c>
      <c r="O46" s="18">
        <f t="shared" si="16"/>
        <v>0</v>
      </c>
      <c r="P46" s="19" t="str">
        <f t="shared" si="17"/>
        <v>$0.00</v>
      </c>
      <c r="Q46" s="16">
        <v>44834</v>
      </c>
      <c r="R46" s="19" t="str">
        <f t="shared" si="3"/>
        <v>09/30/22</v>
      </c>
      <c r="S46" t="str">
        <f t="shared" si="18"/>
        <v>MOHAVE</v>
      </c>
      <c r="T46" s="6" t="str">
        <f t="shared" si="19"/>
        <v>252-28-020</v>
      </c>
      <c r="U46" t="str">
        <f t="shared" si="20"/>
        <v xml:space="preserve">4080 N SHADOW RD </v>
      </c>
      <c r="V46" t="str">
        <f t="shared" si="21"/>
        <v>KINGMAN</v>
      </c>
      <c r="W46" t="str">
        <f t="shared" si="22"/>
        <v>AZ</v>
      </c>
      <c r="X46" t="str">
        <f t="shared" si="23"/>
        <v>86409-2419</v>
      </c>
      <c r="Y46" t="str">
        <f t="shared" si="24"/>
        <v>DEBBIE</v>
      </c>
      <c r="Z46" t="str">
        <f t="shared" si="25"/>
        <v>ENRIGHT</v>
      </c>
      <c r="AA46" t="str">
        <f t="shared" si="26"/>
        <v>T18N R11W SEC 35 WAGON BOW RANCH UNIT 2 PARCEL 148 AS SHOWN ON RS 24/1A REC 5/20/2003 FEE #2003-40769 10 ACRES IN THE SOUTH EASTER N QUADRANT (6481/626) CONT 10 ACRES 252-28-011 (252-28-019 &amp; 020) 2008 TAX ROLL</v>
      </c>
      <c r="AB46">
        <f t="shared" si="27"/>
        <v>10</v>
      </c>
      <c r="AC46" t="str">
        <f t="shared" si="28"/>
        <v>MOHAVE</v>
      </c>
      <c r="AI46">
        <f t="shared" si="12"/>
        <v>10</v>
      </c>
      <c r="AO46" t="s">
        <v>951</v>
      </c>
      <c r="AP46" t="s">
        <v>952</v>
      </c>
      <c r="AQ46" t="s">
        <v>952</v>
      </c>
      <c r="AR46" t="s">
        <v>953</v>
      </c>
      <c r="AS46" t="s">
        <v>240</v>
      </c>
      <c r="AT46">
        <v>2</v>
      </c>
      <c r="BC46" t="s">
        <v>954</v>
      </c>
      <c r="BD46" t="s">
        <v>951</v>
      </c>
      <c r="BE46" t="s">
        <v>955</v>
      </c>
      <c r="BH46" t="s">
        <v>242</v>
      </c>
      <c r="BS46" t="s">
        <v>243</v>
      </c>
      <c r="BV46" t="s">
        <v>244</v>
      </c>
      <c r="BY46" t="s">
        <v>245</v>
      </c>
      <c r="BZ46" t="s">
        <v>246</v>
      </c>
      <c r="CA46">
        <v>4080</v>
      </c>
      <c r="CD46" t="s">
        <v>956</v>
      </c>
      <c r="CE46" t="s">
        <v>491</v>
      </c>
      <c r="CG46" t="s">
        <v>345</v>
      </c>
      <c r="CI46" t="s">
        <v>243</v>
      </c>
      <c r="CJ46" t="str">
        <f>"86409-2419"</f>
        <v>86409-2419</v>
      </c>
      <c r="CK46" t="s">
        <v>957</v>
      </c>
      <c r="CL46" t="s">
        <v>958</v>
      </c>
      <c r="CM46" t="s">
        <v>959</v>
      </c>
      <c r="CN46" t="s">
        <v>254</v>
      </c>
      <c r="CO46" t="s">
        <v>960</v>
      </c>
      <c r="CP46" t="str">
        <f>"252-28-020"</f>
        <v>252-28-020</v>
      </c>
      <c r="CQ46" t="str">
        <f>"25228020"</f>
        <v>25228020</v>
      </c>
      <c r="CR46" t="str">
        <f>"R25228020"</f>
        <v>R25228020</v>
      </c>
      <c r="CS46">
        <v>4015</v>
      </c>
      <c r="CW46" t="s">
        <v>256</v>
      </c>
      <c r="CX46" t="s">
        <v>961</v>
      </c>
      <c r="CY46" t="s">
        <v>962</v>
      </c>
      <c r="CZ46">
        <v>35</v>
      </c>
      <c r="DB46">
        <v>34.8997710184276</v>
      </c>
      <c r="DC46">
        <v>-113.407271279486</v>
      </c>
      <c r="DD46" t="s">
        <v>963</v>
      </c>
      <c r="DK46" t="s">
        <v>964</v>
      </c>
      <c r="DL46" t="s">
        <v>964</v>
      </c>
      <c r="DO46" t="str">
        <f>""</f>
        <v/>
      </c>
      <c r="DQ46">
        <v>0</v>
      </c>
      <c r="DR46">
        <v>0</v>
      </c>
      <c r="DS46">
        <v>0</v>
      </c>
      <c r="DT46">
        <v>0</v>
      </c>
      <c r="DW46">
        <v>0</v>
      </c>
      <c r="DX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L46">
        <v>0</v>
      </c>
      <c r="EN46">
        <v>0</v>
      </c>
      <c r="EP46">
        <v>0</v>
      </c>
      <c r="ER46">
        <v>0</v>
      </c>
      <c r="ET46">
        <v>0</v>
      </c>
      <c r="EY46">
        <v>0</v>
      </c>
      <c r="FA46">
        <v>0</v>
      </c>
      <c r="FL46">
        <v>0</v>
      </c>
      <c r="FQ46" t="s">
        <v>261</v>
      </c>
      <c r="FR46" t="s">
        <v>354</v>
      </c>
      <c r="FS46" t="s">
        <v>355</v>
      </c>
      <c r="FU46">
        <v>435600</v>
      </c>
      <c r="FV46">
        <v>10</v>
      </c>
      <c r="FW46">
        <v>0</v>
      </c>
      <c r="FX46">
        <v>0</v>
      </c>
      <c r="FY46">
        <v>0</v>
      </c>
      <c r="FZ46">
        <v>0</v>
      </c>
      <c r="GI46" t="s">
        <v>264</v>
      </c>
      <c r="GJ46" t="s">
        <v>965</v>
      </c>
      <c r="GK46" t="s">
        <v>966</v>
      </c>
      <c r="GL46" s="1">
        <v>40135</v>
      </c>
      <c r="GM46" t="s">
        <v>267</v>
      </c>
      <c r="GN46" t="str">
        <f t="shared" si="32"/>
        <v>FALSE</v>
      </c>
      <c r="GO46">
        <v>2022</v>
      </c>
      <c r="GP46">
        <v>2020</v>
      </c>
      <c r="GQ46">
        <v>600</v>
      </c>
      <c r="GR46" t="s">
        <v>246</v>
      </c>
      <c r="GS46" t="s">
        <v>246</v>
      </c>
      <c r="GT46" t="s">
        <v>246</v>
      </c>
      <c r="GU46" t="s">
        <v>246</v>
      </c>
      <c r="GV46" t="s">
        <v>246</v>
      </c>
      <c r="GW46" t="s">
        <v>246</v>
      </c>
      <c r="GX46" t="s">
        <v>246</v>
      </c>
      <c r="GY46" t="s">
        <v>246</v>
      </c>
      <c r="GZ46" t="s">
        <v>246</v>
      </c>
      <c r="HA46" t="s">
        <v>246</v>
      </c>
      <c r="HB46" t="s">
        <v>246</v>
      </c>
      <c r="HC46" t="s">
        <v>246</v>
      </c>
      <c r="HD46" t="s">
        <v>246</v>
      </c>
      <c r="HE46" s="2">
        <v>755</v>
      </c>
      <c r="HF46" s="2">
        <v>0</v>
      </c>
      <c r="HG46" s="2">
        <v>0</v>
      </c>
      <c r="HH46">
        <v>0</v>
      </c>
      <c r="HI46" s="2">
        <v>5036</v>
      </c>
      <c r="HJ46" s="2">
        <v>5036</v>
      </c>
      <c r="HK46" s="2">
        <v>0</v>
      </c>
      <c r="HL46">
        <v>0</v>
      </c>
      <c r="HM46" s="2">
        <v>0</v>
      </c>
      <c r="HN46" s="2">
        <v>0</v>
      </c>
      <c r="HO46" s="2">
        <v>0</v>
      </c>
      <c r="HP46">
        <v>0</v>
      </c>
      <c r="HQ46" s="2">
        <v>65.14</v>
      </c>
      <c r="HS46" s="2">
        <v>5036</v>
      </c>
      <c r="HV46" t="s">
        <v>289</v>
      </c>
      <c r="HY46" t="s">
        <v>290</v>
      </c>
      <c r="HZ46" t="s">
        <v>290</v>
      </c>
      <c r="IB46" s="1">
        <v>40226</v>
      </c>
      <c r="IC46" s="1">
        <v>40226</v>
      </c>
      <c r="ID46" s="2">
        <v>0</v>
      </c>
      <c r="IE46" t="s">
        <v>319</v>
      </c>
      <c r="IF46" t="str">
        <f>"                    "</f>
        <v xml:space="preserve">                    </v>
      </c>
      <c r="IG46" t="str">
        <f>"2010.9053"</f>
        <v>2010.9053</v>
      </c>
      <c r="IH46" t="str">
        <f>""</f>
        <v/>
      </c>
      <c r="IT46" t="str">
        <f>""</f>
        <v/>
      </c>
      <c r="IY46" t="str">
        <f>""</f>
        <v/>
      </c>
      <c r="JB46" t="s">
        <v>271</v>
      </c>
      <c r="JD46" t="str">
        <f>""</f>
        <v/>
      </c>
      <c r="JE46" t="str">
        <f>""</f>
        <v/>
      </c>
      <c r="JO46" t="str">
        <f>""</f>
        <v/>
      </c>
      <c r="JP46" t="str">
        <f>""</f>
        <v/>
      </c>
      <c r="JQ46" t="str">
        <f>HYPERLINK("https://web.datatree.com/?/property?propertyId=3328313")</f>
        <v>https://web.datatree.com/?/property?propertyId=3328313</v>
      </c>
    </row>
    <row r="47" spans="1:277" x14ac:dyDescent="0.25">
      <c r="A47">
        <v>45</v>
      </c>
      <c r="B47" s="15" t="s">
        <v>18833</v>
      </c>
      <c r="C47" s="15" t="s">
        <v>18832</v>
      </c>
      <c r="D47" s="15" t="s">
        <v>18834</v>
      </c>
      <c r="E47" s="15" t="s">
        <v>18835</v>
      </c>
      <c r="F47" s="15" t="s">
        <v>18836</v>
      </c>
      <c r="G47" s="15" t="s">
        <v>243</v>
      </c>
      <c r="H47" s="15">
        <v>85555</v>
      </c>
      <c r="I47" s="15" t="s">
        <v>18837</v>
      </c>
      <c r="J47" s="23" t="s">
        <v>18838</v>
      </c>
      <c r="K47" s="15" t="s">
        <v>18839</v>
      </c>
      <c r="L47" s="16" t="s">
        <v>18840</v>
      </c>
      <c r="M47" s="17" t="str">
        <f t="shared" si="0"/>
        <v>6/31/2022</v>
      </c>
      <c r="N47" s="15">
        <v>9239</v>
      </c>
      <c r="O47" s="18">
        <f t="shared" si="16"/>
        <v>0</v>
      </c>
      <c r="P47" s="19" t="str">
        <f t="shared" si="17"/>
        <v>$0.00</v>
      </c>
      <c r="Q47" s="16">
        <v>44834</v>
      </c>
      <c r="R47" s="19" t="str">
        <f t="shared" si="3"/>
        <v>09/30/22</v>
      </c>
      <c r="S47" t="str">
        <f t="shared" si="18"/>
        <v>MOHAVE</v>
      </c>
      <c r="T47" s="6" t="str">
        <f t="shared" si="19"/>
        <v>353-10-006</v>
      </c>
      <c r="U47" t="str">
        <f t="shared" si="20"/>
        <v xml:space="preserve">856 CATARACT DR </v>
      </c>
      <c r="V47" t="str">
        <f t="shared" si="21"/>
        <v>LAKE HAVASU CITY</v>
      </c>
      <c r="W47" t="str">
        <f t="shared" si="22"/>
        <v>AZ</v>
      </c>
      <c r="X47" t="str">
        <f t="shared" si="23"/>
        <v>86406-8317</v>
      </c>
      <c r="Y47" t="str">
        <f t="shared" si="24"/>
        <v>THOMAS</v>
      </c>
      <c r="Z47" t="str">
        <f t="shared" si="25"/>
        <v>MURRAY</v>
      </c>
      <c r="AA47" t="str">
        <f t="shared" si="26"/>
        <v>SILVER SPRINGS UNIT V LOT 278</v>
      </c>
      <c r="AB47">
        <f t="shared" si="27"/>
        <v>10</v>
      </c>
      <c r="AC47" t="str">
        <f t="shared" si="28"/>
        <v>MOHAVE</v>
      </c>
      <c r="AI47">
        <f t="shared" si="12"/>
        <v>10</v>
      </c>
      <c r="AO47" t="s">
        <v>967</v>
      </c>
      <c r="AP47" t="s">
        <v>968</v>
      </c>
      <c r="AQ47" t="s">
        <v>968</v>
      </c>
      <c r="AR47" t="s">
        <v>969</v>
      </c>
      <c r="AS47" t="s">
        <v>240</v>
      </c>
      <c r="AT47">
        <v>5</v>
      </c>
      <c r="AU47" t="s">
        <v>970</v>
      </c>
      <c r="AV47" t="s">
        <v>971</v>
      </c>
      <c r="AW47" t="s">
        <v>971</v>
      </c>
      <c r="AX47" t="s">
        <v>969</v>
      </c>
      <c r="AY47" t="s">
        <v>240</v>
      </c>
      <c r="AZ47">
        <v>5</v>
      </c>
      <c r="BC47" t="s">
        <v>972</v>
      </c>
      <c r="BD47" t="s">
        <v>973</v>
      </c>
      <c r="BF47" t="s">
        <v>300</v>
      </c>
      <c r="BH47" t="s">
        <v>934</v>
      </c>
      <c r="BK47">
        <v>856</v>
      </c>
      <c r="BN47" t="s">
        <v>974</v>
      </c>
      <c r="BO47" t="s">
        <v>302</v>
      </c>
      <c r="BQ47" t="s">
        <v>975</v>
      </c>
      <c r="BR47" t="s">
        <v>976</v>
      </c>
      <c r="BS47" t="s">
        <v>243</v>
      </c>
      <c r="BT47" t="str">
        <f>"86406"</f>
        <v>86406</v>
      </c>
      <c r="BU47" t="str">
        <f>"86406-8317"</f>
        <v>86406-8317</v>
      </c>
      <c r="BV47" t="s">
        <v>244</v>
      </c>
      <c r="BX47" t="s">
        <v>977</v>
      </c>
      <c r="BY47" t="s">
        <v>978</v>
      </c>
      <c r="CA47">
        <v>856</v>
      </c>
      <c r="CD47" t="s">
        <v>974</v>
      </c>
      <c r="CE47" t="s">
        <v>302</v>
      </c>
      <c r="CG47" t="s">
        <v>975</v>
      </c>
      <c r="CH47" t="s">
        <v>975</v>
      </c>
      <c r="CI47" t="s">
        <v>243</v>
      </c>
      <c r="CJ47" t="str">
        <f>"86406-8317"</f>
        <v>86406-8317</v>
      </c>
      <c r="CL47" t="s">
        <v>977</v>
      </c>
      <c r="CM47" t="s">
        <v>979</v>
      </c>
      <c r="CN47" t="s">
        <v>254</v>
      </c>
      <c r="CO47" t="s">
        <v>980</v>
      </c>
      <c r="CP47" t="str">
        <f>"353-10-006"</f>
        <v>353-10-006</v>
      </c>
      <c r="CQ47" t="str">
        <f>"35310006"</f>
        <v>35310006</v>
      </c>
      <c r="CR47" t="str">
        <f>"R35310006"</f>
        <v>R35310006</v>
      </c>
      <c r="CS47">
        <v>4015</v>
      </c>
      <c r="CU47">
        <v>953200</v>
      </c>
      <c r="CV47">
        <v>1009</v>
      </c>
      <c r="CW47" t="s">
        <v>256</v>
      </c>
      <c r="CX47" t="s">
        <v>257</v>
      </c>
      <c r="CY47" t="s">
        <v>258</v>
      </c>
      <c r="CZ47">
        <v>21</v>
      </c>
      <c r="DB47">
        <v>35.194922000064402</v>
      </c>
      <c r="DC47">
        <v>-113.549572020301</v>
      </c>
      <c r="DD47" t="s">
        <v>259</v>
      </c>
      <c r="DK47" t="s">
        <v>981</v>
      </c>
      <c r="DL47" t="s">
        <v>981</v>
      </c>
      <c r="DO47" t="str">
        <f>"278"</f>
        <v>278</v>
      </c>
      <c r="DQ47">
        <v>0</v>
      </c>
      <c r="DR47">
        <v>0</v>
      </c>
      <c r="DS47">
        <v>0</v>
      </c>
      <c r="DT47">
        <v>0</v>
      </c>
      <c r="DW47">
        <v>0</v>
      </c>
      <c r="DX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L47">
        <v>0</v>
      </c>
      <c r="EN47">
        <v>0</v>
      </c>
      <c r="EP47">
        <v>0</v>
      </c>
      <c r="ER47">
        <v>0</v>
      </c>
      <c r="ET47">
        <v>0</v>
      </c>
      <c r="EY47">
        <v>0</v>
      </c>
      <c r="FA47">
        <v>0</v>
      </c>
      <c r="FL47">
        <v>0</v>
      </c>
      <c r="FQ47" t="s">
        <v>261</v>
      </c>
      <c r="FR47" t="s">
        <v>262</v>
      </c>
      <c r="FS47" t="s">
        <v>263</v>
      </c>
      <c r="FU47">
        <v>435600</v>
      </c>
      <c r="FV47">
        <v>10</v>
      </c>
      <c r="FW47">
        <v>0</v>
      </c>
      <c r="FX47">
        <v>0</v>
      </c>
      <c r="FY47">
        <v>0</v>
      </c>
      <c r="FZ47">
        <v>0</v>
      </c>
      <c r="GI47" t="s">
        <v>264</v>
      </c>
      <c r="GJ47" t="s">
        <v>265</v>
      </c>
      <c r="GK47" t="s">
        <v>266</v>
      </c>
      <c r="GL47" s="1">
        <v>40135</v>
      </c>
      <c r="GM47" t="s">
        <v>267</v>
      </c>
      <c r="GN47" t="str">
        <f t="shared" si="32"/>
        <v>FALSE</v>
      </c>
      <c r="GO47">
        <v>2022</v>
      </c>
      <c r="GP47">
        <v>2020</v>
      </c>
      <c r="GQ47">
        <v>300</v>
      </c>
      <c r="GR47" t="s">
        <v>246</v>
      </c>
      <c r="GS47" t="s">
        <v>246</v>
      </c>
      <c r="GT47" t="s">
        <v>246</v>
      </c>
      <c r="GU47" t="s">
        <v>246</v>
      </c>
      <c r="GV47" t="s">
        <v>246</v>
      </c>
      <c r="GW47" t="s">
        <v>246</v>
      </c>
      <c r="GX47" t="s">
        <v>246</v>
      </c>
      <c r="GY47" t="s">
        <v>246</v>
      </c>
      <c r="GZ47" t="s">
        <v>246</v>
      </c>
      <c r="HA47" t="s">
        <v>246</v>
      </c>
      <c r="HB47" t="s">
        <v>246</v>
      </c>
      <c r="HC47" t="s">
        <v>246</v>
      </c>
      <c r="HD47" t="s">
        <v>246</v>
      </c>
      <c r="HE47" s="2">
        <v>595</v>
      </c>
      <c r="HF47" s="2">
        <v>0</v>
      </c>
      <c r="HG47" s="2">
        <v>0</v>
      </c>
      <c r="HH47">
        <v>0</v>
      </c>
      <c r="HI47" s="2">
        <v>3964</v>
      </c>
      <c r="HJ47" s="2">
        <v>3964</v>
      </c>
      <c r="HK47" s="2">
        <v>0</v>
      </c>
      <c r="HL47">
        <v>0</v>
      </c>
      <c r="HM47" s="2">
        <v>0</v>
      </c>
      <c r="HN47" s="2">
        <v>0</v>
      </c>
      <c r="HO47" s="2">
        <v>0</v>
      </c>
      <c r="HP47">
        <v>0</v>
      </c>
      <c r="HQ47" s="2">
        <v>45.02</v>
      </c>
      <c r="HS47" s="2">
        <v>3964</v>
      </c>
      <c r="HV47" t="s">
        <v>268</v>
      </c>
      <c r="HY47" t="s">
        <v>269</v>
      </c>
      <c r="IB47" s="1">
        <v>35885</v>
      </c>
      <c r="IC47" s="1">
        <v>35892</v>
      </c>
      <c r="ID47" s="2">
        <v>0</v>
      </c>
      <c r="IF47" t="str">
        <f>"                    "</f>
        <v xml:space="preserve">                    </v>
      </c>
      <c r="IG47" t="str">
        <f>"3066.71"</f>
        <v>3066.71</v>
      </c>
      <c r="IH47" t="str">
        <f>""</f>
        <v/>
      </c>
      <c r="IT47" t="str">
        <f>""</f>
        <v/>
      </c>
      <c r="IY47" t="str">
        <f>""</f>
        <v/>
      </c>
      <c r="JB47" t="s">
        <v>271</v>
      </c>
      <c r="JD47" t="str">
        <f>""</f>
        <v/>
      </c>
      <c r="JE47" t="str">
        <f>""</f>
        <v/>
      </c>
      <c r="JO47" t="str">
        <f>""</f>
        <v/>
      </c>
      <c r="JP47" t="str">
        <f>""</f>
        <v/>
      </c>
      <c r="JQ47" t="str">
        <f>HYPERLINK("https://web.datatree.com/?/property?propertyId=3318830")</f>
        <v>https://web.datatree.com/?/property?propertyId=3318830</v>
      </c>
    </row>
    <row r="48" spans="1:277" x14ac:dyDescent="0.25">
      <c r="A48">
        <v>46</v>
      </c>
      <c r="B48" s="15" t="s">
        <v>18833</v>
      </c>
      <c r="C48" s="15" t="s">
        <v>18832</v>
      </c>
      <c r="D48" s="15" t="s">
        <v>18834</v>
      </c>
      <c r="E48" s="15" t="s">
        <v>18835</v>
      </c>
      <c r="F48" s="15" t="s">
        <v>18836</v>
      </c>
      <c r="G48" s="15" t="s">
        <v>243</v>
      </c>
      <c r="H48" s="15">
        <v>85555</v>
      </c>
      <c r="I48" s="15" t="s">
        <v>18837</v>
      </c>
      <c r="J48" s="23" t="s">
        <v>18838</v>
      </c>
      <c r="K48" s="15" t="s">
        <v>18839</v>
      </c>
      <c r="L48" s="16" t="s">
        <v>18840</v>
      </c>
      <c r="M48" s="17" t="str">
        <f t="shared" si="0"/>
        <v>6/31/2022</v>
      </c>
      <c r="N48" s="15">
        <v>9240</v>
      </c>
      <c r="O48" s="18">
        <f t="shared" si="16"/>
        <v>0</v>
      </c>
      <c r="P48" s="19" t="str">
        <f t="shared" si="17"/>
        <v>$0.00</v>
      </c>
      <c r="Q48" s="16">
        <v>44834</v>
      </c>
      <c r="R48" s="19" t="str">
        <f t="shared" si="3"/>
        <v>09/30/22</v>
      </c>
      <c r="S48" t="str">
        <f t="shared" si="18"/>
        <v>MOHAVE</v>
      </c>
      <c r="T48" s="6" t="str">
        <f t="shared" si="19"/>
        <v>102-39-025</v>
      </c>
      <c r="U48" t="str">
        <f t="shared" si="20"/>
        <v xml:space="preserve">3665 S ADELLE </v>
      </c>
      <c r="V48" t="str">
        <f t="shared" si="21"/>
        <v>MESA</v>
      </c>
      <c r="W48" t="str">
        <f t="shared" si="22"/>
        <v>AZ</v>
      </c>
      <c r="X48" t="str">
        <f t="shared" si="23"/>
        <v>85212-4044</v>
      </c>
      <c r="Y48" t="str">
        <f t="shared" si="24"/>
        <v>JAMES</v>
      </c>
      <c r="Z48" t="str">
        <f t="shared" si="25"/>
        <v>MCNAMARA</v>
      </c>
      <c r="AA48" t="str">
        <f t="shared" si="26"/>
        <v>SANDY RIVER RANCHEROS LOT 89 CONT 10 ACRES</v>
      </c>
      <c r="AB48">
        <f t="shared" si="27"/>
        <v>10</v>
      </c>
      <c r="AC48" t="str">
        <f t="shared" si="28"/>
        <v>MOHAVE</v>
      </c>
      <c r="AI48">
        <f t="shared" si="12"/>
        <v>10</v>
      </c>
      <c r="AO48" t="s">
        <v>982</v>
      </c>
      <c r="AP48" t="s">
        <v>322</v>
      </c>
      <c r="AQ48" t="s">
        <v>322</v>
      </c>
      <c r="AR48" t="s">
        <v>983</v>
      </c>
      <c r="AS48" t="s">
        <v>240</v>
      </c>
      <c r="AT48">
        <v>2</v>
      </c>
      <c r="AU48" t="s">
        <v>984</v>
      </c>
      <c r="AV48" t="s">
        <v>985</v>
      </c>
      <c r="AW48" t="s">
        <v>985</v>
      </c>
      <c r="AX48" t="s">
        <v>983</v>
      </c>
      <c r="AY48" t="s">
        <v>240</v>
      </c>
      <c r="AZ48">
        <v>2</v>
      </c>
      <c r="BC48" t="s">
        <v>986</v>
      </c>
      <c r="BD48" t="s">
        <v>987</v>
      </c>
      <c r="BF48" t="s">
        <v>300</v>
      </c>
      <c r="BH48" t="s">
        <v>242</v>
      </c>
      <c r="BS48" t="s">
        <v>243</v>
      </c>
      <c r="BV48" t="s">
        <v>244</v>
      </c>
      <c r="BY48" t="s">
        <v>245</v>
      </c>
      <c r="BZ48" t="s">
        <v>457</v>
      </c>
      <c r="CA48">
        <v>3665</v>
      </c>
      <c r="CD48" t="s">
        <v>988</v>
      </c>
      <c r="CG48" t="s">
        <v>989</v>
      </c>
      <c r="CH48" t="s">
        <v>989</v>
      </c>
      <c r="CI48" t="s">
        <v>243</v>
      </c>
      <c r="CJ48" t="str">
        <f>"85212-4044"</f>
        <v>85212-4044</v>
      </c>
      <c r="CK48" t="s">
        <v>990</v>
      </c>
      <c r="CL48" t="s">
        <v>991</v>
      </c>
      <c r="CM48" t="s">
        <v>992</v>
      </c>
      <c r="CN48" t="s">
        <v>254</v>
      </c>
      <c r="CO48" t="s">
        <v>993</v>
      </c>
      <c r="CP48" t="str">
        <f>"102-39-025"</f>
        <v>102-39-025</v>
      </c>
      <c r="CQ48" t="str">
        <f>"10239025"</f>
        <v>10239025</v>
      </c>
      <c r="CR48" t="str">
        <f>"R10239025"</f>
        <v>R10239025</v>
      </c>
      <c r="CS48">
        <v>4015</v>
      </c>
      <c r="CW48" t="s">
        <v>256</v>
      </c>
      <c r="CX48" t="s">
        <v>424</v>
      </c>
      <c r="CY48" t="s">
        <v>258</v>
      </c>
      <c r="CZ48">
        <v>35</v>
      </c>
      <c r="DB48">
        <v>34.598068218101197</v>
      </c>
      <c r="DC48">
        <v>-113.477748414939</v>
      </c>
      <c r="DD48" t="s">
        <v>994</v>
      </c>
      <c r="DK48" t="s">
        <v>995</v>
      </c>
      <c r="DL48" t="s">
        <v>995</v>
      </c>
      <c r="DO48" t="str">
        <f>"89"</f>
        <v>89</v>
      </c>
      <c r="DQ48">
        <v>0</v>
      </c>
      <c r="DR48">
        <v>0</v>
      </c>
      <c r="DS48">
        <v>0</v>
      </c>
      <c r="DT48">
        <v>0</v>
      </c>
      <c r="DW48">
        <v>0</v>
      </c>
      <c r="DX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L48">
        <v>0</v>
      </c>
      <c r="EN48">
        <v>0</v>
      </c>
      <c r="EP48">
        <v>0</v>
      </c>
      <c r="ER48">
        <v>0</v>
      </c>
      <c r="ET48">
        <v>0</v>
      </c>
      <c r="EY48">
        <v>0</v>
      </c>
      <c r="FA48">
        <v>0</v>
      </c>
      <c r="FL48">
        <v>0</v>
      </c>
      <c r="FQ48" t="s">
        <v>261</v>
      </c>
      <c r="FR48" t="s">
        <v>262</v>
      </c>
      <c r="FS48" t="s">
        <v>263</v>
      </c>
      <c r="FU48">
        <v>435600</v>
      </c>
      <c r="FV48">
        <v>10</v>
      </c>
      <c r="FW48">
        <v>0</v>
      </c>
      <c r="FX48">
        <v>0</v>
      </c>
      <c r="FY48">
        <v>0</v>
      </c>
      <c r="FZ48">
        <v>0</v>
      </c>
      <c r="GI48" t="s">
        <v>264</v>
      </c>
      <c r="GJ48" t="s">
        <v>427</v>
      </c>
      <c r="GK48" t="s">
        <v>428</v>
      </c>
      <c r="GL48" s="1">
        <v>40135</v>
      </c>
      <c r="GM48" t="s">
        <v>267</v>
      </c>
      <c r="GN48" t="str">
        <f t="shared" si="32"/>
        <v>FALSE</v>
      </c>
      <c r="GO48">
        <v>2022</v>
      </c>
      <c r="GP48">
        <v>2020</v>
      </c>
      <c r="GQ48">
        <v>600</v>
      </c>
      <c r="GR48" t="s">
        <v>246</v>
      </c>
      <c r="GS48" t="s">
        <v>246</v>
      </c>
      <c r="GT48" t="s">
        <v>246</v>
      </c>
      <c r="GU48" t="s">
        <v>246</v>
      </c>
      <c r="GV48" t="s">
        <v>246</v>
      </c>
      <c r="GW48" t="s">
        <v>246</v>
      </c>
      <c r="GX48" t="s">
        <v>246</v>
      </c>
      <c r="GY48" t="s">
        <v>246</v>
      </c>
      <c r="GZ48" t="s">
        <v>246</v>
      </c>
      <c r="HA48" t="s">
        <v>246</v>
      </c>
      <c r="HB48" t="s">
        <v>246</v>
      </c>
      <c r="HC48" t="s">
        <v>246</v>
      </c>
      <c r="HD48" t="s">
        <v>246</v>
      </c>
      <c r="HE48" s="2">
        <v>509</v>
      </c>
      <c r="HF48" s="2">
        <v>0</v>
      </c>
      <c r="HG48" s="2">
        <v>0</v>
      </c>
      <c r="HH48">
        <v>0</v>
      </c>
      <c r="HI48" s="2">
        <v>3391</v>
      </c>
      <c r="HJ48" s="2">
        <v>3391</v>
      </c>
      <c r="HK48" s="2">
        <v>0</v>
      </c>
      <c r="HL48">
        <v>0</v>
      </c>
      <c r="HM48" s="2">
        <v>0</v>
      </c>
      <c r="HN48" s="2">
        <v>0</v>
      </c>
      <c r="HO48" s="2">
        <v>0</v>
      </c>
      <c r="HP48">
        <v>0</v>
      </c>
      <c r="HQ48" s="2">
        <v>31.56</v>
      </c>
      <c r="HS48" s="2">
        <v>3391</v>
      </c>
      <c r="HV48" t="s">
        <v>289</v>
      </c>
      <c r="HY48" t="s">
        <v>290</v>
      </c>
      <c r="HZ48" t="s">
        <v>290</v>
      </c>
      <c r="IB48" s="1">
        <v>37999</v>
      </c>
      <c r="IC48" s="1">
        <v>38006</v>
      </c>
      <c r="ID48" s="2">
        <v>3600</v>
      </c>
      <c r="IE48" t="s">
        <v>319</v>
      </c>
      <c r="IF48" t="str">
        <f>"                    "</f>
        <v xml:space="preserve">                    </v>
      </c>
      <c r="IG48" t="str">
        <f>"4840.915"</f>
        <v>4840.915</v>
      </c>
      <c r="IH48" t="str">
        <f>""</f>
        <v/>
      </c>
      <c r="IT48" t="str">
        <f>""</f>
        <v/>
      </c>
      <c r="IY48" t="str">
        <f>""</f>
        <v/>
      </c>
      <c r="JB48" t="s">
        <v>271</v>
      </c>
      <c r="JD48" t="str">
        <f>""</f>
        <v/>
      </c>
      <c r="JE48" t="str">
        <f>""</f>
        <v/>
      </c>
      <c r="JO48" t="str">
        <f>""</f>
        <v/>
      </c>
      <c r="JP48" t="str">
        <f>""</f>
        <v/>
      </c>
      <c r="JQ48" t="str">
        <f>HYPERLINK("https://web.datatree.com/?/property?propertyId=3320593")</f>
        <v>https://web.datatree.com/?/property?propertyId=3320593</v>
      </c>
    </row>
    <row r="49" spans="1:277" x14ac:dyDescent="0.25">
      <c r="A49">
        <v>47</v>
      </c>
      <c r="B49" s="15" t="s">
        <v>18833</v>
      </c>
      <c r="C49" s="15" t="s">
        <v>18832</v>
      </c>
      <c r="D49" s="15" t="s">
        <v>18834</v>
      </c>
      <c r="E49" s="15" t="s">
        <v>18835</v>
      </c>
      <c r="F49" s="15" t="s">
        <v>18836</v>
      </c>
      <c r="G49" s="15" t="s">
        <v>243</v>
      </c>
      <c r="H49" s="15">
        <v>85555</v>
      </c>
      <c r="I49" s="15" t="s">
        <v>18837</v>
      </c>
      <c r="J49" s="23" t="s">
        <v>18838</v>
      </c>
      <c r="K49" s="15" t="s">
        <v>18839</v>
      </c>
      <c r="L49" s="16" t="s">
        <v>18840</v>
      </c>
      <c r="M49" s="17" t="str">
        <f t="shared" si="0"/>
        <v>6/31/2022</v>
      </c>
      <c r="N49" s="15">
        <v>9241</v>
      </c>
      <c r="O49" s="18">
        <f t="shared" si="16"/>
        <v>0</v>
      </c>
      <c r="P49" s="19" t="str">
        <f t="shared" si="17"/>
        <v>$0.00</v>
      </c>
      <c r="Q49" s="16">
        <v>44834</v>
      </c>
      <c r="R49" s="19" t="str">
        <f t="shared" si="3"/>
        <v>09/30/22</v>
      </c>
      <c r="S49" t="str">
        <f t="shared" si="18"/>
        <v>MOHAVE</v>
      </c>
      <c r="T49" s="6" t="str">
        <f t="shared" si="19"/>
        <v>351-09-027</v>
      </c>
      <c r="U49" t="str">
        <f t="shared" si="20"/>
        <v xml:space="preserve">10401 VENICE BLVD #283 </v>
      </c>
      <c r="V49" t="str">
        <f t="shared" si="21"/>
        <v>LOS ANGELES</v>
      </c>
      <c r="W49" t="str">
        <f t="shared" si="22"/>
        <v>CA</v>
      </c>
      <c r="X49" t="str">
        <f t="shared" si="23"/>
        <v>90034-6491</v>
      </c>
      <c r="Y49">
        <f t="shared" si="24"/>
        <v>0</v>
      </c>
      <c r="Z49" t="str">
        <f t="shared" si="25"/>
        <v>HOME EQUITY OPTIONS LLC</v>
      </c>
      <c r="AA49" t="str">
        <f t="shared" si="26"/>
        <v>NW1/4 SW1/4 NW1/4 CONT. 10 AC 307-51-020 SPLIT INTO (307-51-027-2 8-29)</v>
      </c>
      <c r="AB49">
        <f t="shared" si="27"/>
        <v>10</v>
      </c>
      <c r="AC49" t="str">
        <f t="shared" si="28"/>
        <v>MOHAVE</v>
      </c>
      <c r="AI49">
        <f t="shared" si="12"/>
        <v>10</v>
      </c>
      <c r="AO49" t="s">
        <v>724</v>
      </c>
      <c r="AR49" t="s">
        <v>724</v>
      </c>
      <c r="AS49" t="s">
        <v>273</v>
      </c>
      <c r="AT49">
        <v>126</v>
      </c>
      <c r="BC49" t="s">
        <v>724</v>
      </c>
      <c r="BD49" t="s">
        <v>724</v>
      </c>
      <c r="BE49" t="s">
        <v>996</v>
      </c>
      <c r="BH49" t="s">
        <v>407</v>
      </c>
      <c r="BJ49" t="s">
        <v>246</v>
      </c>
      <c r="BK49">
        <v>15500</v>
      </c>
      <c r="BN49" t="s">
        <v>935</v>
      </c>
      <c r="BO49" t="s">
        <v>491</v>
      </c>
      <c r="BQ49" t="s">
        <v>799</v>
      </c>
      <c r="BS49" t="s">
        <v>243</v>
      </c>
      <c r="BT49" t="str">
        <f>"86441"</f>
        <v>86441</v>
      </c>
      <c r="BU49" t="str">
        <f>"86441-7504"</f>
        <v>86441-7504</v>
      </c>
      <c r="BV49" t="s">
        <v>244</v>
      </c>
      <c r="BW49" t="s">
        <v>936</v>
      </c>
      <c r="BX49" t="s">
        <v>937</v>
      </c>
      <c r="BY49" t="s">
        <v>938</v>
      </c>
      <c r="CA49">
        <v>10401</v>
      </c>
      <c r="CD49" t="s">
        <v>997</v>
      </c>
      <c r="CE49" t="s">
        <v>818</v>
      </c>
      <c r="CF49">
        <v>283</v>
      </c>
      <c r="CG49" t="s">
        <v>691</v>
      </c>
      <c r="CH49" t="s">
        <v>691</v>
      </c>
      <c r="CI49" t="s">
        <v>328</v>
      </c>
      <c r="CJ49" t="str">
        <f>"90034-6491"</f>
        <v>90034-6491</v>
      </c>
      <c r="CK49" t="s">
        <v>998</v>
      </c>
      <c r="CL49" t="s">
        <v>999</v>
      </c>
      <c r="CM49" t="s">
        <v>1000</v>
      </c>
      <c r="CN49" t="s">
        <v>254</v>
      </c>
      <c r="CO49" t="s">
        <v>1001</v>
      </c>
      <c r="CP49" t="str">
        <f>"351-09-027"</f>
        <v>351-09-027</v>
      </c>
      <c r="CQ49" t="str">
        <f>"35109027"</f>
        <v>35109027</v>
      </c>
      <c r="CR49" t="str">
        <f>"R35109027"</f>
        <v>R35109027</v>
      </c>
      <c r="CS49">
        <v>4015</v>
      </c>
      <c r="CU49">
        <v>950401</v>
      </c>
      <c r="CV49">
        <v>2122</v>
      </c>
      <c r="CX49" t="s">
        <v>333</v>
      </c>
      <c r="CY49" t="s">
        <v>310</v>
      </c>
      <c r="CZ49">
        <v>10</v>
      </c>
      <c r="DB49">
        <v>35.485436206819003</v>
      </c>
      <c r="DC49">
        <v>-114.41185627499399</v>
      </c>
      <c r="DK49" t="s">
        <v>1002</v>
      </c>
      <c r="DL49" t="s">
        <v>1002</v>
      </c>
      <c r="DO49" t="str">
        <f>""</f>
        <v/>
      </c>
      <c r="DQ49">
        <v>0</v>
      </c>
      <c r="DR49">
        <v>0</v>
      </c>
      <c r="DS49">
        <v>0</v>
      </c>
      <c r="DT49">
        <v>0</v>
      </c>
      <c r="DW49">
        <v>0</v>
      </c>
      <c r="DX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L49">
        <v>0</v>
      </c>
      <c r="EN49">
        <v>0</v>
      </c>
      <c r="EP49">
        <v>0</v>
      </c>
      <c r="ER49">
        <v>0</v>
      </c>
      <c r="ET49">
        <v>0</v>
      </c>
      <c r="EY49">
        <v>0</v>
      </c>
      <c r="FA49">
        <v>0</v>
      </c>
      <c r="FL49">
        <v>0</v>
      </c>
      <c r="FQ49" t="s">
        <v>261</v>
      </c>
      <c r="FR49" t="s">
        <v>354</v>
      </c>
      <c r="FS49" t="s">
        <v>355</v>
      </c>
      <c r="FU49">
        <v>435600</v>
      </c>
      <c r="FV49">
        <v>10</v>
      </c>
      <c r="FW49">
        <v>0</v>
      </c>
      <c r="FX49">
        <v>0</v>
      </c>
      <c r="FY49">
        <v>0</v>
      </c>
      <c r="FZ49">
        <v>0</v>
      </c>
      <c r="GI49" t="s">
        <v>264</v>
      </c>
      <c r="GJ49" t="s">
        <v>339</v>
      </c>
      <c r="GK49" t="s">
        <v>340</v>
      </c>
      <c r="GL49" s="1">
        <v>40135</v>
      </c>
      <c r="GM49" t="s">
        <v>267</v>
      </c>
      <c r="GN49" t="str">
        <f t="shared" si="32"/>
        <v>FALSE</v>
      </c>
      <c r="GO49">
        <v>2022</v>
      </c>
      <c r="GP49">
        <v>2020</v>
      </c>
      <c r="GQ49">
        <v>400</v>
      </c>
      <c r="GR49" t="s">
        <v>246</v>
      </c>
      <c r="GS49" t="s">
        <v>246</v>
      </c>
      <c r="GT49" t="s">
        <v>246</v>
      </c>
      <c r="GU49" t="s">
        <v>246</v>
      </c>
      <c r="GV49" t="s">
        <v>246</v>
      </c>
      <c r="GW49" t="s">
        <v>246</v>
      </c>
      <c r="GX49" t="s">
        <v>246</v>
      </c>
      <c r="GY49" t="s">
        <v>246</v>
      </c>
      <c r="GZ49" t="s">
        <v>246</v>
      </c>
      <c r="HA49" t="s">
        <v>246</v>
      </c>
      <c r="HB49" t="s">
        <v>246</v>
      </c>
      <c r="HC49" t="s">
        <v>246</v>
      </c>
      <c r="HD49" t="s">
        <v>246</v>
      </c>
      <c r="HE49" s="2">
        <v>1053</v>
      </c>
      <c r="HF49" s="2">
        <v>0</v>
      </c>
      <c r="HG49" s="2">
        <v>0</v>
      </c>
      <c r="HH49">
        <v>0</v>
      </c>
      <c r="HI49" s="2">
        <v>7023</v>
      </c>
      <c r="HJ49" s="2">
        <v>7023</v>
      </c>
      <c r="HK49" s="2">
        <v>0</v>
      </c>
      <c r="HL49">
        <v>0</v>
      </c>
      <c r="HM49" s="2">
        <v>0</v>
      </c>
      <c r="HN49" s="2">
        <v>0</v>
      </c>
      <c r="HO49" s="2">
        <v>0</v>
      </c>
      <c r="HP49">
        <v>0</v>
      </c>
      <c r="HQ49" s="2">
        <v>103.7</v>
      </c>
      <c r="HS49" s="2">
        <v>7023</v>
      </c>
      <c r="HV49" t="s">
        <v>315</v>
      </c>
      <c r="HY49" t="s">
        <v>316</v>
      </c>
      <c r="HZ49" t="s">
        <v>317</v>
      </c>
      <c r="IA49" t="s">
        <v>318</v>
      </c>
      <c r="IF49" t="str">
        <f>""</f>
        <v/>
      </c>
      <c r="IG49" t="str">
        <f>""</f>
        <v/>
      </c>
      <c r="IH49" t="str">
        <f>""</f>
        <v/>
      </c>
      <c r="II49" s="1">
        <v>44180</v>
      </c>
      <c r="IJ49" s="1">
        <v>44194</v>
      </c>
      <c r="IK49" s="2">
        <v>4212</v>
      </c>
      <c r="IM49" t="s">
        <v>270</v>
      </c>
      <c r="IN49" t="s">
        <v>1003</v>
      </c>
      <c r="IT49" t="str">
        <f>""</f>
        <v/>
      </c>
      <c r="IY49" t="str">
        <f>""</f>
        <v/>
      </c>
      <c r="JA49" t="s">
        <v>414</v>
      </c>
      <c r="JB49" t="s">
        <v>271</v>
      </c>
      <c r="JD49" t="str">
        <f>"2020.76980"</f>
        <v>2020.76980</v>
      </c>
      <c r="JE49" t="str">
        <f>""</f>
        <v/>
      </c>
      <c r="JF49" s="1">
        <v>43224</v>
      </c>
      <c r="JG49" s="1">
        <v>43262</v>
      </c>
      <c r="JH49" s="2">
        <v>28000</v>
      </c>
      <c r="JI49" t="s">
        <v>270</v>
      </c>
      <c r="JJ49" t="s">
        <v>1004</v>
      </c>
      <c r="JK49" s="2">
        <v>22000</v>
      </c>
      <c r="JO49" t="str">
        <f>"2018.29237"</f>
        <v>2018.29237</v>
      </c>
      <c r="JP49" t="str">
        <f>""</f>
        <v/>
      </c>
      <c r="JQ49" t="str">
        <f>HYPERLINK("https://web.datatree.com/?/property?propertyId=3321506")</f>
        <v>https://web.datatree.com/?/property?propertyId=3321506</v>
      </c>
    </row>
    <row r="50" spans="1:277" x14ac:dyDescent="0.25">
      <c r="A50">
        <v>48</v>
      </c>
      <c r="B50" s="15" t="s">
        <v>18833</v>
      </c>
      <c r="C50" s="15" t="s">
        <v>18832</v>
      </c>
      <c r="D50" s="15" t="s">
        <v>18834</v>
      </c>
      <c r="E50" s="15" t="s">
        <v>18835</v>
      </c>
      <c r="F50" s="15" t="s">
        <v>18836</v>
      </c>
      <c r="G50" s="15" t="s">
        <v>243</v>
      </c>
      <c r="H50" s="15">
        <v>85555</v>
      </c>
      <c r="I50" s="15" t="s">
        <v>18837</v>
      </c>
      <c r="J50" s="23" t="s">
        <v>18838</v>
      </c>
      <c r="K50" s="15" t="s">
        <v>18839</v>
      </c>
      <c r="L50" s="16" t="s">
        <v>18840</v>
      </c>
      <c r="M50" s="17" t="str">
        <f t="shared" si="0"/>
        <v>6/31/2022</v>
      </c>
      <c r="N50" s="15">
        <v>9242</v>
      </c>
      <c r="O50" s="18">
        <f t="shared" si="16"/>
        <v>0</v>
      </c>
      <c r="P50" s="19" t="str">
        <f t="shared" si="17"/>
        <v>$0.00</v>
      </c>
      <c r="Q50" s="16">
        <v>44834</v>
      </c>
      <c r="R50" s="19" t="str">
        <f t="shared" si="3"/>
        <v>09/30/22</v>
      </c>
      <c r="S50" t="str">
        <f t="shared" si="18"/>
        <v>MOHAVE</v>
      </c>
      <c r="T50" s="6" t="str">
        <f t="shared" si="19"/>
        <v>402-43-064</v>
      </c>
      <c r="U50">
        <f t="shared" si="20"/>
        <v>0</v>
      </c>
      <c r="V50">
        <f t="shared" si="21"/>
        <v>0</v>
      </c>
      <c r="W50">
        <f t="shared" si="22"/>
        <v>0</v>
      </c>
      <c r="X50">
        <f t="shared" si="23"/>
        <v>0</v>
      </c>
      <c r="Y50">
        <f t="shared" si="24"/>
        <v>0</v>
      </c>
      <c r="Z50" t="str">
        <f t="shared" si="25"/>
        <v>FROSTY LLC BIGHORN SERIES</v>
      </c>
      <c r="AA50" t="str">
        <f t="shared" si="26"/>
        <v>N2 NW4 SW4 SE4 &amp; S2 SW4 NW4 SE4 CONT 10 ACRES</v>
      </c>
      <c r="AB50">
        <f t="shared" si="27"/>
        <v>10</v>
      </c>
      <c r="AC50" t="str">
        <f t="shared" si="28"/>
        <v>MOHAVE</v>
      </c>
      <c r="AI50">
        <f t="shared" si="12"/>
        <v>10</v>
      </c>
      <c r="AO50" t="s">
        <v>1005</v>
      </c>
      <c r="AR50" t="s">
        <v>1005</v>
      </c>
      <c r="AS50" t="s">
        <v>273</v>
      </c>
      <c r="BC50" t="s">
        <v>1005</v>
      </c>
      <c r="BD50" t="s">
        <v>1005</v>
      </c>
      <c r="BE50" t="s">
        <v>996</v>
      </c>
      <c r="BH50" t="s">
        <v>242</v>
      </c>
      <c r="BS50" t="s">
        <v>243</v>
      </c>
      <c r="BV50" t="s">
        <v>244</v>
      </c>
      <c r="BY50" t="s">
        <v>245</v>
      </c>
      <c r="CM50" t="s">
        <v>1006</v>
      </c>
      <c r="CN50" t="s">
        <v>254</v>
      </c>
      <c r="CO50" t="s">
        <v>1007</v>
      </c>
      <c r="CP50" t="str">
        <f>"402-43-064"</f>
        <v>402-43-064</v>
      </c>
      <c r="CQ50" t="str">
        <f>"40243064"</f>
        <v>40243064</v>
      </c>
      <c r="CR50" t="str">
        <f>"R40243064"</f>
        <v>R40243064</v>
      </c>
      <c r="CS50">
        <v>4015</v>
      </c>
      <c r="CX50" t="s">
        <v>1008</v>
      </c>
      <c r="CY50" t="s">
        <v>351</v>
      </c>
      <c r="CZ50">
        <v>36</v>
      </c>
      <c r="DB50">
        <v>36.819744364980899</v>
      </c>
      <c r="DC50">
        <v>-113.972394120498</v>
      </c>
      <c r="DK50" t="s">
        <v>1009</v>
      </c>
      <c r="DL50" t="s">
        <v>1009</v>
      </c>
      <c r="DO50" t="str">
        <f>""</f>
        <v/>
      </c>
      <c r="DQ50">
        <v>0</v>
      </c>
      <c r="DR50">
        <v>0</v>
      </c>
      <c r="DS50">
        <v>0</v>
      </c>
      <c r="DT50">
        <v>0</v>
      </c>
      <c r="DW50">
        <v>0</v>
      </c>
      <c r="DX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L50">
        <v>0</v>
      </c>
      <c r="EN50">
        <v>0</v>
      </c>
      <c r="EP50">
        <v>0</v>
      </c>
      <c r="ER50">
        <v>0</v>
      </c>
      <c r="ET50">
        <v>0</v>
      </c>
      <c r="EY50">
        <v>0</v>
      </c>
      <c r="FA50">
        <v>0</v>
      </c>
      <c r="FL50">
        <v>0</v>
      </c>
      <c r="FQ50" t="s">
        <v>261</v>
      </c>
      <c r="FR50" t="s">
        <v>354</v>
      </c>
      <c r="FS50" t="s">
        <v>355</v>
      </c>
      <c r="FU50">
        <v>435600</v>
      </c>
      <c r="FV50">
        <v>10</v>
      </c>
      <c r="FW50">
        <v>0</v>
      </c>
      <c r="FX50">
        <v>0</v>
      </c>
      <c r="FY50">
        <v>0</v>
      </c>
      <c r="FZ50">
        <v>0</v>
      </c>
      <c r="GI50" t="s">
        <v>264</v>
      </c>
      <c r="GJ50" t="s">
        <v>1010</v>
      </c>
      <c r="GK50" t="s">
        <v>1011</v>
      </c>
      <c r="GL50" s="1">
        <v>40135</v>
      </c>
      <c r="GM50" t="s">
        <v>267</v>
      </c>
      <c r="GN50" t="str">
        <f t="shared" si="32"/>
        <v>FALSE</v>
      </c>
      <c r="GO50">
        <v>2022</v>
      </c>
      <c r="GP50">
        <v>2020</v>
      </c>
      <c r="GQ50">
        <v>902</v>
      </c>
      <c r="GR50" t="s">
        <v>246</v>
      </c>
      <c r="GS50" t="s">
        <v>246</v>
      </c>
      <c r="GT50" t="s">
        <v>246</v>
      </c>
      <c r="GU50" t="s">
        <v>246</v>
      </c>
      <c r="GV50" t="s">
        <v>246</v>
      </c>
      <c r="GW50" t="s">
        <v>246</v>
      </c>
      <c r="GX50" t="s">
        <v>246</v>
      </c>
      <c r="GY50" t="s">
        <v>246</v>
      </c>
      <c r="GZ50" t="s">
        <v>246</v>
      </c>
      <c r="HA50" t="s">
        <v>246</v>
      </c>
      <c r="HB50" t="s">
        <v>246</v>
      </c>
      <c r="HC50" t="s">
        <v>246</v>
      </c>
      <c r="HD50" t="s">
        <v>246</v>
      </c>
      <c r="HE50" s="2">
        <v>4428</v>
      </c>
      <c r="HF50" s="2">
        <v>0</v>
      </c>
      <c r="HG50" s="2">
        <v>0</v>
      </c>
      <c r="HH50">
        <v>0</v>
      </c>
      <c r="HI50" s="2">
        <v>29520</v>
      </c>
      <c r="HJ50" s="2">
        <v>29520</v>
      </c>
      <c r="HK50" s="2">
        <v>0</v>
      </c>
      <c r="HL50">
        <v>0</v>
      </c>
      <c r="HM50" s="2">
        <v>0</v>
      </c>
      <c r="HN50" s="2">
        <v>0</v>
      </c>
      <c r="HO50" s="2">
        <v>0</v>
      </c>
      <c r="HP50">
        <v>0</v>
      </c>
      <c r="HQ50" s="2">
        <v>398.8</v>
      </c>
      <c r="HS50" s="2">
        <v>29520</v>
      </c>
      <c r="HV50" t="s">
        <v>776</v>
      </c>
      <c r="HY50" t="s">
        <v>777</v>
      </c>
      <c r="HZ50" t="s">
        <v>778</v>
      </c>
      <c r="IA50" t="s">
        <v>778</v>
      </c>
      <c r="IB50" s="1">
        <v>43948</v>
      </c>
      <c r="IC50" s="1">
        <v>44117</v>
      </c>
      <c r="IE50" t="s">
        <v>739</v>
      </c>
      <c r="IF50" t="str">
        <f>""</f>
        <v/>
      </c>
      <c r="IG50" t="str">
        <f>"2020.59047"</f>
        <v>2020.59047</v>
      </c>
      <c r="IH50" t="str">
        <f>""</f>
        <v/>
      </c>
      <c r="II50" s="1">
        <v>43390</v>
      </c>
      <c r="IJ50" s="1">
        <v>43396</v>
      </c>
      <c r="IK50" s="2">
        <v>30397</v>
      </c>
      <c r="IM50" t="s">
        <v>270</v>
      </c>
      <c r="IN50" t="s">
        <v>1012</v>
      </c>
      <c r="IT50" t="str">
        <f>""</f>
        <v/>
      </c>
      <c r="IY50" t="str">
        <f>""</f>
        <v/>
      </c>
      <c r="JA50" t="s">
        <v>780</v>
      </c>
      <c r="JB50" t="s">
        <v>271</v>
      </c>
      <c r="JD50" t="str">
        <f>"2018.52726"</f>
        <v>2018.52726</v>
      </c>
      <c r="JE50" t="str">
        <f>""</f>
        <v/>
      </c>
      <c r="JF50" s="1">
        <v>43147</v>
      </c>
      <c r="JG50" s="1">
        <v>43154</v>
      </c>
      <c r="JH50" s="2">
        <v>30000</v>
      </c>
      <c r="JI50" t="s">
        <v>270</v>
      </c>
      <c r="JO50" t="str">
        <f>"2018.8892"</f>
        <v>2018.8892</v>
      </c>
      <c r="JP50" t="str">
        <f>""</f>
        <v/>
      </c>
      <c r="JQ50" t="str">
        <f>HYPERLINK("https://web.datatree.com/?/property?propertyId=3322308")</f>
        <v>https://web.datatree.com/?/property?propertyId=3322308</v>
      </c>
    </row>
    <row r="51" spans="1:277" x14ac:dyDescent="0.25">
      <c r="A51">
        <v>49</v>
      </c>
      <c r="B51" s="15" t="s">
        <v>18833</v>
      </c>
      <c r="C51" s="15" t="s">
        <v>18832</v>
      </c>
      <c r="D51" s="15" t="s">
        <v>18834</v>
      </c>
      <c r="E51" s="15" t="s">
        <v>18835</v>
      </c>
      <c r="F51" s="15" t="s">
        <v>18836</v>
      </c>
      <c r="G51" s="15" t="s">
        <v>243</v>
      </c>
      <c r="H51" s="15">
        <v>85555</v>
      </c>
      <c r="I51" s="15" t="s">
        <v>18837</v>
      </c>
      <c r="J51" s="23" t="s">
        <v>18838</v>
      </c>
      <c r="K51" s="15" t="s">
        <v>18839</v>
      </c>
      <c r="L51" s="16" t="s">
        <v>18840</v>
      </c>
      <c r="M51" s="17" t="str">
        <f t="shared" si="0"/>
        <v>6/31/2022</v>
      </c>
      <c r="N51" s="15">
        <v>9243</v>
      </c>
      <c r="O51" s="18">
        <f t="shared" si="16"/>
        <v>0</v>
      </c>
      <c r="P51" s="19" t="str">
        <f t="shared" si="17"/>
        <v>$0.00</v>
      </c>
      <c r="Q51" s="16">
        <v>44834</v>
      </c>
      <c r="R51" s="19" t="str">
        <f t="shared" si="3"/>
        <v>09/30/22</v>
      </c>
      <c r="S51" t="str">
        <f t="shared" si="18"/>
        <v>MOHAVE</v>
      </c>
      <c r="T51" s="6" t="str">
        <f t="shared" si="19"/>
        <v>338-05-390L</v>
      </c>
      <c r="U51" t="str">
        <f t="shared" si="20"/>
        <v xml:space="preserve">9324 PREMIER WAY </v>
      </c>
      <c r="V51" t="str">
        <f t="shared" si="21"/>
        <v>SACRAMENTO</v>
      </c>
      <c r="W51" t="str">
        <f t="shared" si="22"/>
        <v>CA</v>
      </c>
      <c r="X51" t="str">
        <f t="shared" si="23"/>
        <v>95826-4218</v>
      </c>
      <c r="Y51">
        <f t="shared" si="24"/>
        <v>0</v>
      </c>
      <c r="Z51" t="str">
        <f t="shared" si="25"/>
        <v>DAVIDSON RITA EST OF</v>
      </c>
      <c r="AA51" t="str">
        <f t="shared" si="26"/>
        <v>LAKE MEAD CITY UNIT NO 23 30 16 SW4 NW4 SW4 CONT 10.00 AC M/L 338 -05-390E SPLIT INTO (338-05-390L &amp; 390M)</v>
      </c>
      <c r="AB51">
        <f t="shared" si="27"/>
        <v>10</v>
      </c>
      <c r="AC51" t="str">
        <f t="shared" si="28"/>
        <v>MOHAVE</v>
      </c>
      <c r="AI51">
        <f t="shared" si="12"/>
        <v>10</v>
      </c>
      <c r="AO51" t="s">
        <v>1013</v>
      </c>
      <c r="AR51" t="s">
        <v>1013</v>
      </c>
      <c r="AS51" t="s">
        <v>273</v>
      </c>
      <c r="AT51">
        <v>2</v>
      </c>
      <c r="BC51" t="s">
        <v>1013</v>
      </c>
      <c r="BD51" t="s">
        <v>1013</v>
      </c>
      <c r="BF51" t="s">
        <v>1014</v>
      </c>
      <c r="BH51" t="s">
        <v>242</v>
      </c>
      <c r="BS51" t="s">
        <v>243</v>
      </c>
      <c r="BV51" t="s">
        <v>244</v>
      </c>
      <c r="BY51" t="s">
        <v>245</v>
      </c>
      <c r="CA51">
        <v>9324</v>
      </c>
      <c r="CD51" t="s">
        <v>1015</v>
      </c>
      <c r="CE51" t="s">
        <v>1016</v>
      </c>
      <c r="CG51" t="s">
        <v>1017</v>
      </c>
      <c r="CH51" t="s">
        <v>1018</v>
      </c>
      <c r="CI51" t="s">
        <v>328</v>
      </c>
      <c r="CJ51" t="str">
        <f>"95826-4218"</f>
        <v>95826-4218</v>
      </c>
      <c r="CK51" t="s">
        <v>1019</v>
      </c>
      <c r="CL51" t="s">
        <v>1020</v>
      </c>
      <c r="CM51" t="s">
        <v>1021</v>
      </c>
      <c r="CN51" t="s">
        <v>254</v>
      </c>
      <c r="CO51" t="s">
        <v>1022</v>
      </c>
      <c r="CP51" t="str">
        <f>"338-05-390L"</f>
        <v>338-05-390L</v>
      </c>
      <c r="CQ51" t="str">
        <f>"33805390L"</f>
        <v>33805390L</v>
      </c>
      <c r="CR51" t="str">
        <f>"R33805390L"</f>
        <v>R33805390L</v>
      </c>
      <c r="CS51">
        <v>4015</v>
      </c>
      <c r="CX51" t="s">
        <v>1023</v>
      </c>
      <c r="CY51" t="s">
        <v>351</v>
      </c>
      <c r="CZ51">
        <v>23</v>
      </c>
      <c r="DB51">
        <v>35.971587229659903</v>
      </c>
      <c r="DC51">
        <v>-113.978343752093</v>
      </c>
      <c r="DD51" t="s">
        <v>1024</v>
      </c>
      <c r="DK51" t="s">
        <v>1025</v>
      </c>
      <c r="DL51" t="s">
        <v>1025</v>
      </c>
      <c r="DO51" t="str">
        <f>""</f>
        <v/>
      </c>
      <c r="DQ51">
        <v>0</v>
      </c>
      <c r="DR51">
        <v>0</v>
      </c>
      <c r="DS51">
        <v>0</v>
      </c>
      <c r="DT51">
        <v>0</v>
      </c>
      <c r="DW51">
        <v>0</v>
      </c>
      <c r="DX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L51">
        <v>0</v>
      </c>
      <c r="EN51">
        <v>0</v>
      </c>
      <c r="EP51">
        <v>0</v>
      </c>
      <c r="ER51">
        <v>0</v>
      </c>
      <c r="ET51">
        <v>0</v>
      </c>
      <c r="EY51">
        <v>0</v>
      </c>
      <c r="FA51">
        <v>0</v>
      </c>
      <c r="FL51">
        <v>0</v>
      </c>
      <c r="FQ51" t="s">
        <v>261</v>
      </c>
      <c r="FR51" t="s">
        <v>354</v>
      </c>
      <c r="FS51" t="s">
        <v>355</v>
      </c>
      <c r="FU51">
        <v>435600</v>
      </c>
      <c r="FV51">
        <v>10</v>
      </c>
      <c r="FW51">
        <v>0</v>
      </c>
      <c r="FX51">
        <v>0</v>
      </c>
      <c r="FY51">
        <v>0</v>
      </c>
      <c r="FZ51">
        <v>0</v>
      </c>
      <c r="GI51" t="s">
        <v>264</v>
      </c>
      <c r="GJ51" t="s">
        <v>927</v>
      </c>
      <c r="GK51" t="s">
        <v>928</v>
      </c>
      <c r="GL51" s="1">
        <v>40135</v>
      </c>
      <c r="GM51" t="s">
        <v>267</v>
      </c>
      <c r="GN51" t="str">
        <f t="shared" si="32"/>
        <v>FALSE</v>
      </c>
      <c r="GO51">
        <v>2022</v>
      </c>
      <c r="GP51">
        <v>2020</v>
      </c>
      <c r="GQ51">
        <v>400</v>
      </c>
      <c r="GR51" t="s">
        <v>246</v>
      </c>
      <c r="GS51" t="s">
        <v>246</v>
      </c>
      <c r="GT51" t="s">
        <v>246</v>
      </c>
      <c r="GU51" t="s">
        <v>246</v>
      </c>
      <c r="GV51" t="s">
        <v>246</v>
      </c>
      <c r="GW51" t="s">
        <v>246</v>
      </c>
      <c r="GX51" t="s">
        <v>246</v>
      </c>
      <c r="GY51" t="s">
        <v>246</v>
      </c>
      <c r="GZ51" t="s">
        <v>246</v>
      </c>
      <c r="HA51" t="s">
        <v>246</v>
      </c>
      <c r="HB51" t="s">
        <v>246</v>
      </c>
      <c r="HC51" t="s">
        <v>246</v>
      </c>
      <c r="HD51" t="s">
        <v>246</v>
      </c>
      <c r="HE51" s="2">
        <v>467</v>
      </c>
      <c r="HF51" s="2">
        <v>0</v>
      </c>
      <c r="HG51" s="2">
        <v>0</v>
      </c>
      <c r="HH51">
        <v>0</v>
      </c>
      <c r="HI51" s="2">
        <v>3114</v>
      </c>
      <c r="HJ51" s="2">
        <v>3114</v>
      </c>
      <c r="HK51" s="2">
        <v>0</v>
      </c>
      <c r="HL51">
        <v>0</v>
      </c>
      <c r="HM51" s="2">
        <v>0</v>
      </c>
      <c r="HN51" s="2">
        <v>0</v>
      </c>
      <c r="HO51" s="2">
        <v>0</v>
      </c>
      <c r="HP51">
        <v>0</v>
      </c>
      <c r="HQ51" s="2">
        <v>42.16</v>
      </c>
      <c r="HS51" s="2">
        <v>3114</v>
      </c>
      <c r="HV51" t="s">
        <v>315</v>
      </c>
      <c r="HY51" t="s">
        <v>316</v>
      </c>
      <c r="HZ51" t="s">
        <v>317</v>
      </c>
      <c r="IA51" t="s">
        <v>318</v>
      </c>
      <c r="IF51" t="str">
        <f>""</f>
        <v/>
      </c>
      <c r="IG51" t="str">
        <f>""</f>
        <v/>
      </c>
      <c r="IH51" t="str">
        <f>""</f>
        <v/>
      </c>
      <c r="IT51" t="str">
        <f>""</f>
        <v/>
      </c>
      <c r="IY51" t="str">
        <f>""</f>
        <v/>
      </c>
      <c r="JB51" t="s">
        <v>271</v>
      </c>
      <c r="JD51" t="str">
        <f>""</f>
        <v/>
      </c>
      <c r="JE51" t="str">
        <f>""</f>
        <v/>
      </c>
      <c r="JO51" t="str">
        <f>""</f>
        <v/>
      </c>
      <c r="JP51" t="str">
        <f>""</f>
        <v/>
      </c>
      <c r="JQ51" t="str">
        <f>HYPERLINK("https://web.datatree.com/?/property?propertyId=3352495")</f>
        <v>https://web.datatree.com/?/property?propertyId=3352495</v>
      </c>
    </row>
    <row r="52" spans="1:277" x14ac:dyDescent="0.25">
      <c r="A52">
        <v>50</v>
      </c>
      <c r="B52" s="15" t="s">
        <v>18833</v>
      </c>
      <c r="C52" s="15" t="s">
        <v>18832</v>
      </c>
      <c r="D52" s="15" t="s">
        <v>18834</v>
      </c>
      <c r="E52" s="15" t="s">
        <v>18835</v>
      </c>
      <c r="F52" s="15" t="s">
        <v>18836</v>
      </c>
      <c r="G52" s="15" t="s">
        <v>243</v>
      </c>
      <c r="H52" s="15">
        <v>85555</v>
      </c>
      <c r="I52" s="15" t="s">
        <v>18837</v>
      </c>
      <c r="J52" s="23" t="s">
        <v>18838</v>
      </c>
      <c r="K52" s="15" t="s">
        <v>18839</v>
      </c>
      <c r="L52" s="16" t="s">
        <v>18840</v>
      </c>
      <c r="M52" s="17" t="str">
        <f t="shared" si="0"/>
        <v>6/31/2022</v>
      </c>
      <c r="N52" s="15">
        <v>9244</v>
      </c>
      <c r="O52" s="18">
        <f t="shared" si="16"/>
        <v>0</v>
      </c>
      <c r="P52" s="19" t="str">
        <f t="shared" si="17"/>
        <v>$0.00</v>
      </c>
      <c r="Q52" s="16">
        <v>44834</v>
      </c>
      <c r="R52" s="19" t="str">
        <f t="shared" si="3"/>
        <v>09/30/22</v>
      </c>
      <c r="S52" t="str">
        <f t="shared" si="18"/>
        <v>MOHAVE</v>
      </c>
      <c r="T52" s="6" t="str">
        <f t="shared" si="19"/>
        <v>353-18-068</v>
      </c>
      <c r="U52" t="str">
        <f t="shared" si="20"/>
        <v xml:space="preserve">6200 ROCKSIDE WOODS BLVD N #215 </v>
      </c>
      <c r="V52" t="str">
        <f t="shared" si="21"/>
        <v>INDEPENDENCE</v>
      </c>
      <c r="W52" t="str">
        <f t="shared" si="22"/>
        <v>OH</v>
      </c>
      <c r="X52" t="str">
        <f t="shared" si="23"/>
        <v>44131-2373</v>
      </c>
      <c r="Y52">
        <f t="shared" si="24"/>
        <v>0</v>
      </c>
      <c r="Z52" t="str">
        <f t="shared" si="25"/>
        <v>TDP NV LLC</v>
      </c>
      <c r="AA52" t="str">
        <f t="shared" si="26"/>
        <v>SILVER SPRINGS UNIT VI LOT 519</v>
      </c>
      <c r="AB52">
        <f t="shared" si="27"/>
        <v>10</v>
      </c>
      <c r="AC52" t="str">
        <f t="shared" si="28"/>
        <v>MOHAVE</v>
      </c>
      <c r="AI52">
        <f t="shared" si="12"/>
        <v>10</v>
      </c>
      <c r="AO52" t="s">
        <v>1026</v>
      </c>
      <c r="AR52" t="s">
        <v>1026</v>
      </c>
      <c r="AS52" t="s">
        <v>273</v>
      </c>
      <c r="AT52">
        <v>21</v>
      </c>
      <c r="BC52" t="s">
        <v>1026</v>
      </c>
      <c r="BD52" t="s">
        <v>1026</v>
      </c>
      <c r="BE52" t="s">
        <v>996</v>
      </c>
      <c r="BF52" t="s">
        <v>274</v>
      </c>
      <c r="BH52" t="s">
        <v>242</v>
      </c>
      <c r="BS52" t="s">
        <v>243</v>
      </c>
      <c r="BV52" t="s">
        <v>244</v>
      </c>
      <c r="BY52" t="s">
        <v>245</v>
      </c>
      <c r="CA52">
        <v>6200</v>
      </c>
      <c r="CC52" t="s">
        <v>246</v>
      </c>
      <c r="CD52" t="s">
        <v>1027</v>
      </c>
      <c r="CE52" t="s">
        <v>818</v>
      </c>
      <c r="CF52">
        <v>215</v>
      </c>
      <c r="CG52" t="s">
        <v>1028</v>
      </c>
      <c r="CH52" t="s">
        <v>1028</v>
      </c>
      <c r="CI52" t="s">
        <v>1029</v>
      </c>
      <c r="CJ52" t="str">
        <f>"44131-2373"</f>
        <v>44131-2373</v>
      </c>
      <c r="CK52" t="s">
        <v>1030</v>
      </c>
      <c r="CL52" t="s">
        <v>1031</v>
      </c>
      <c r="CM52" t="s">
        <v>1032</v>
      </c>
      <c r="CN52" t="s">
        <v>254</v>
      </c>
      <c r="CO52" t="s">
        <v>1033</v>
      </c>
      <c r="CP52" t="str">
        <f>"353-18-068"</f>
        <v>353-18-068</v>
      </c>
      <c r="CQ52" t="str">
        <f>"35318068"</f>
        <v>35318068</v>
      </c>
      <c r="CR52" t="str">
        <f>"R35318068"</f>
        <v>R35318068</v>
      </c>
      <c r="CS52">
        <v>4015</v>
      </c>
      <c r="CW52" t="s">
        <v>256</v>
      </c>
      <c r="CX52" t="s">
        <v>257</v>
      </c>
      <c r="CY52" t="s">
        <v>258</v>
      </c>
      <c r="CZ52">
        <v>35</v>
      </c>
      <c r="DB52">
        <v>35.154997731854202</v>
      </c>
      <c r="DC52">
        <v>-113.51199688513699</v>
      </c>
      <c r="DD52" t="s">
        <v>259</v>
      </c>
      <c r="DK52" t="s">
        <v>1034</v>
      </c>
      <c r="DL52" t="s">
        <v>1034</v>
      </c>
      <c r="DO52" t="str">
        <f>"519"</f>
        <v>519</v>
      </c>
      <c r="DQ52">
        <v>0</v>
      </c>
      <c r="DR52">
        <v>0</v>
      </c>
      <c r="DS52">
        <v>0</v>
      </c>
      <c r="DT52">
        <v>0</v>
      </c>
      <c r="DW52">
        <v>0</v>
      </c>
      <c r="DX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L52">
        <v>0</v>
      </c>
      <c r="EN52">
        <v>0</v>
      </c>
      <c r="EP52">
        <v>0</v>
      </c>
      <c r="ER52">
        <v>0</v>
      </c>
      <c r="ET52">
        <v>0</v>
      </c>
      <c r="EY52">
        <v>0</v>
      </c>
      <c r="FA52">
        <v>0</v>
      </c>
      <c r="FL52">
        <v>0</v>
      </c>
      <c r="FQ52" t="s">
        <v>261</v>
      </c>
      <c r="FR52" t="s">
        <v>262</v>
      </c>
      <c r="FS52" t="s">
        <v>263</v>
      </c>
      <c r="FU52">
        <v>435600</v>
      </c>
      <c r="FV52">
        <v>10</v>
      </c>
      <c r="FW52">
        <v>0</v>
      </c>
      <c r="FX52">
        <v>0</v>
      </c>
      <c r="FY52">
        <v>0</v>
      </c>
      <c r="FZ52">
        <v>0</v>
      </c>
      <c r="GI52" t="s">
        <v>264</v>
      </c>
      <c r="GJ52" t="s">
        <v>265</v>
      </c>
      <c r="GK52" t="s">
        <v>266</v>
      </c>
      <c r="GL52" s="1">
        <v>40135</v>
      </c>
      <c r="GM52" t="s">
        <v>267</v>
      </c>
      <c r="GN52" t="str">
        <f t="shared" si="32"/>
        <v>FALSE</v>
      </c>
      <c r="GO52">
        <v>2022</v>
      </c>
      <c r="GP52">
        <v>2020</v>
      </c>
      <c r="GQ52">
        <v>300</v>
      </c>
      <c r="GR52" t="s">
        <v>246</v>
      </c>
      <c r="GS52" t="s">
        <v>246</v>
      </c>
      <c r="GT52" t="s">
        <v>246</v>
      </c>
      <c r="GU52" t="s">
        <v>246</v>
      </c>
      <c r="GV52" t="s">
        <v>246</v>
      </c>
      <c r="GW52" t="s">
        <v>246</v>
      </c>
      <c r="GX52" t="s">
        <v>246</v>
      </c>
      <c r="GY52" t="s">
        <v>246</v>
      </c>
      <c r="GZ52" t="s">
        <v>246</v>
      </c>
      <c r="HA52" t="s">
        <v>246</v>
      </c>
      <c r="HB52" t="s">
        <v>246</v>
      </c>
      <c r="HC52" t="s">
        <v>246</v>
      </c>
      <c r="HD52" t="s">
        <v>246</v>
      </c>
      <c r="HE52" s="2">
        <v>358</v>
      </c>
      <c r="HF52" s="2">
        <v>0</v>
      </c>
      <c r="HG52" s="2">
        <v>0</v>
      </c>
      <c r="HH52">
        <v>0</v>
      </c>
      <c r="HI52" s="2">
        <v>2388</v>
      </c>
      <c r="HJ52" s="2">
        <v>2388</v>
      </c>
      <c r="HK52" s="2">
        <v>0</v>
      </c>
      <c r="HL52">
        <v>0</v>
      </c>
      <c r="HM52" s="2">
        <v>0</v>
      </c>
      <c r="HN52" s="2">
        <v>0</v>
      </c>
      <c r="HO52" s="2">
        <v>0</v>
      </c>
      <c r="HP52">
        <v>0</v>
      </c>
      <c r="HQ52" s="2">
        <v>40.700000000000003</v>
      </c>
      <c r="HS52" s="2">
        <v>2388</v>
      </c>
      <c r="HT52">
        <v>19</v>
      </c>
      <c r="HV52" t="s">
        <v>268</v>
      </c>
      <c r="HY52" t="s">
        <v>269</v>
      </c>
      <c r="IF52" t="str">
        <f>""</f>
        <v/>
      </c>
      <c r="IG52" t="str">
        <f>""</f>
        <v/>
      </c>
      <c r="IH52" t="str">
        <f>""</f>
        <v/>
      </c>
      <c r="II52" s="1">
        <v>43578</v>
      </c>
      <c r="IJ52" s="1">
        <v>43585</v>
      </c>
      <c r="IK52" s="2">
        <v>8000</v>
      </c>
      <c r="IM52" t="s">
        <v>270</v>
      </c>
      <c r="IN52" t="s">
        <v>1035</v>
      </c>
      <c r="IT52" t="str">
        <f>""</f>
        <v/>
      </c>
      <c r="IY52" t="str">
        <f>""</f>
        <v/>
      </c>
      <c r="JA52" t="s">
        <v>414</v>
      </c>
      <c r="JB52" t="s">
        <v>271</v>
      </c>
      <c r="JD52" t="str">
        <f>"2019.21317"</f>
        <v>2019.21317</v>
      </c>
      <c r="JE52" t="str">
        <f>""</f>
        <v/>
      </c>
      <c r="JO52" t="str">
        <f>""</f>
        <v/>
      </c>
      <c r="JP52" t="str">
        <f>""</f>
        <v/>
      </c>
      <c r="JQ52" t="str">
        <f>HYPERLINK("https://web.datatree.com/?/property?propertyId=3353200")</f>
        <v>https://web.datatree.com/?/property?propertyId=3353200</v>
      </c>
    </row>
    <row r="53" spans="1:277" x14ac:dyDescent="0.25">
      <c r="A53">
        <v>51</v>
      </c>
      <c r="B53" s="15" t="s">
        <v>18833</v>
      </c>
      <c r="C53" s="15" t="s">
        <v>18832</v>
      </c>
      <c r="D53" s="15" t="s">
        <v>18834</v>
      </c>
      <c r="E53" s="15" t="s">
        <v>18835</v>
      </c>
      <c r="F53" s="15" t="s">
        <v>18836</v>
      </c>
      <c r="G53" s="15" t="s">
        <v>243</v>
      </c>
      <c r="H53" s="15">
        <v>85555</v>
      </c>
      <c r="I53" s="15" t="s">
        <v>18837</v>
      </c>
      <c r="J53" s="23" t="s">
        <v>18838</v>
      </c>
      <c r="K53" s="15" t="s">
        <v>18839</v>
      </c>
      <c r="L53" s="16" t="s">
        <v>18840</v>
      </c>
      <c r="M53" s="17" t="str">
        <f t="shared" si="0"/>
        <v>6/31/2022</v>
      </c>
      <c r="N53" s="15">
        <v>9245</v>
      </c>
      <c r="O53" s="18">
        <f t="shared" si="16"/>
        <v>0</v>
      </c>
      <c r="P53" s="19" t="str">
        <f t="shared" si="17"/>
        <v>$0.00</v>
      </c>
      <c r="Q53" s="16">
        <v>44834</v>
      </c>
      <c r="R53" s="19" t="str">
        <f t="shared" si="3"/>
        <v>09/30/22</v>
      </c>
      <c r="S53" t="str">
        <f t="shared" si="18"/>
        <v>MOHAVE</v>
      </c>
      <c r="T53" s="6" t="str">
        <f t="shared" si="19"/>
        <v>351-21-072</v>
      </c>
      <c r="U53" t="str">
        <f t="shared" si="20"/>
        <v xml:space="preserve">3636 N STOCKTON HILL RD </v>
      </c>
      <c r="V53" t="str">
        <f t="shared" si="21"/>
        <v>KINGMAN</v>
      </c>
      <c r="W53" t="str">
        <f t="shared" si="22"/>
        <v>AZ</v>
      </c>
      <c r="X53" t="str">
        <f t="shared" si="23"/>
        <v>86409</v>
      </c>
      <c r="Y53">
        <f t="shared" si="24"/>
        <v>0</v>
      </c>
      <c r="Z53" t="str">
        <f t="shared" si="25"/>
        <v>KHAN M AZAM MDPC MONEY PENSION PLAN TRUS</v>
      </c>
      <c r="AA53" t="str">
        <f t="shared" si="26"/>
        <v>GATEWAY ACRES TRACT 4 LOTS 70 &amp; 75</v>
      </c>
      <c r="AB53">
        <f t="shared" si="27"/>
        <v>10</v>
      </c>
      <c r="AC53" t="str">
        <f t="shared" si="28"/>
        <v>MOHAVE</v>
      </c>
      <c r="AI53">
        <f t="shared" si="12"/>
        <v>10</v>
      </c>
      <c r="AO53" t="s">
        <v>1036</v>
      </c>
      <c r="AR53" t="s">
        <v>1036</v>
      </c>
      <c r="AS53" t="s">
        <v>588</v>
      </c>
      <c r="AT53">
        <v>5</v>
      </c>
      <c r="BC53" t="s">
        <v>1037</v>
      </c>
      <c r="BD53" t="s">
        <v>1036</v>
      </c>
      <c r="BH53" t="s">
        <v>242</v>
      </c>
      <c r="BS53" t="s">
        <v>243</v>
      </c>
      <c r="BV53" t="s">
        <v>244</v>
      </c>
      <c r="BY53" t="s">
        <v>245</v>
      </c>
      <c r="BZ53" t="s">
        <v>246</v>
      </c>
      <c r="CA53">
        <v>3636</v>
      </c>
      <c r="CD53" t="s">
        <v>1038</v>
      </c>
      <c r="CE53" t="s">
        <v>491</v>
      </c>
      <c r="CG53" t="s">
        <v>345</v>
      </c>
      <c r="CH53" t="s">
        <v>345</v>
      </c>
      <c r="CI53" t="s">
        <v>243</v>
      </c>
      <c r="CJ53" t="str">
        <f>"86409"</f>
        <v>86409</v>
      </c>
      <c r="CK53" t="s">
        <v>847</v>
      </c>
      <c r="CL53" t="s">
        <v>1039</v>
      </c>
      <c r="CM53" t="s">
        <v>1040</v>
      </c>
      <c r="CN53" t="s">
        <v>254</v>
      </c>
      <c r="CO53" t="s">
        <v>1041</v>
      </c>
      <c r="CP53" t="str">
        <f>"351-21-072"</f>
        <v>351-21-072</v>
      </c>
      <c r="CQ53" t="str">
        <f>"35121072"</f>
        <v>35121072</v>
      </c>
      <c r="CR53" t="str">
        <f>"R35121072"</f>
        <v>R35121072</v>
      </c>
      <c r="CS53">
        <v>4015</v>
      </c>
      <c r="CX53" t="s">
        <v>333</v>
      </c>
      <c r="CY53" t="s">
        <v>310</v>
      </c>
      <c r="CZ53">
        <v>33</v>
      </c>
      <c r="DB53">
        <v>35.4237826431781</v>
      </c>
      <c r="DC53">
        <v>-114.42511638286901</v>
      </c>
      <c r="DD53" t="s">
        <v>1042</v>
      </c>
      <c r="DE53">
        <v>4</v>
      </c>
      <c r="DK53" t="s">
        <v>1043</v>
      </c>
      <c r="DL53" t="s">
        <v>1043</v>
      </c>
      <c r="DO53" t="str">
        <f>"70|75"</f>
        <v>70|75</v>
      </c>
      <c r="DQ53">
        <v>0</v>
      </c>
      <c r="DR53">
        <v>0</v>
      </c>
      <c r="DS53">
        <v>0</v>
      </c>
      <c r="DT53">
        <v>0</v>
      </c>
      <c r="DW53">
        <v>0</v>
      </c>
      <c r="DX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L53">
        <v>0</v>
      </c>
      <c r="EN53">
        <v>0</v>
      </c>
      <c r="EP53">
        <v>0</v>
      </c>
      <c r="ER53">
        <v>0</v>
      </c>
      <c r="ET53">
        <v>0</v>
      </c>
      <c r="EY53">
        <v>0</v>
      </c>
      <c r="FA53">
        <v>0</v>
      </c>
      <c r="FL53">
        <v>0</v>
      </c>
      <c r="FQ53" t="s">
        <v>336</v>
      </c>
      <c r="FR53" t="s">
        <v>337</v>
      </c>
      <c r="FS53" t="s">
        <v>338</v>
      </c>
      <c r="FU53">
        <v>435600</v>
      </c>
      <c r="FV53">
        <v>10</v>
      </c>
      <c r="FW53">
        <v>0</v>
      </c>
      <c r="FX53">
        <v>0</v>
      </c>
      <c r="FY53">
        <v>0</v>
      </c>
      <c r="FZ53">
        <v>0</v>
      </c>
      <c r="GI53" t="s">
        <v>264</v>
      </c>
      <c r="GJ53" t="s">
        <v>339</v>
      </c>
      <c r="GK53" t="s">
        <v>340</v>
      </c>
      <c r="GL53" s="1">
        <v>40135</v>
      </c>
      <c r="GM53" t="s">
        <v>267</v>
      </c>
      <c r="GN53" t="str">
        <f t="shared" si="32"/>
        <v>FALSE</v>
      </c>
      <c r="GO53">
        <v>2022</v>
      </c>
      <c r="GP53">
        <v>2020</v>
      </c>
      <c r="GQ53">
        <v>400</v>
      </c>
      <c r="GR53" t="s">
        <v>246</v>
      </c>
      <c r="GS53" t="s">
        <v>246</v>
      </c>
      <c r="GT53" t="s">
        <v>246</v>
      </c>
      <c r="GU53" t="s">
        <v>246</v>
      </c>
      <c r="GV53" t="s">
        <v>246</v>
      </c>
      <c r="GW53" t="s">
        <v>246</v>
      </c>
      <c r="GX53" t="s">
        <v>246</v>
      </c>
      <c r="GY53" t="s">
        <v>246</v>
      </c>
      <c r="GZ53" t="s">
        <v>246</v>
      </c>
      <c r="HA53" t="s">
        <v>246</v>
      </c>
      <c r="HB53" t="s">
        <v>246</v>
      </c>
      <c r="HC53" t="s">
        <v>246</v>
      </c>
      <c r="HD53" t="s">
        <v>246</v>
      </c>
      <c r="HE53" s="2">
        <v>938</v>
      </c>
      <c r="HF53" s="2">
        <v>0</v>
      </c>
      <c r="HG53" s="2">
        <v>0</v>
      </c>
      <c r="HH53">
        <v>0</v>
      </c>
      <c r="HI53" s="2">
        <v>6250</v>
      </c>
      <c r="HJ53" s="2">
        <v>6250</v>
      </c>
      <c r="HK53" s="2">
        <v>0</v>
      </c>
      <c r="HL53">
        <v>0</v>
      </c>
      <c r="HM53" s="2">
        <v>0</v>
      </c>
      <c r="HN53" s="2">
        <v>0</v>
      </c>
      <c r="HO53" s="2">
        <v>0</v>
      </c>
      <c r="HP53">
        <v>0</v>
      </c>
      <c r="HQ53" s="2">
        <v>86.58</v>
      </c>
      <c r="HS53" s="2">
        <v>6250</v>
      </c>
      <c r="HV53" t="s">
        <v>315</v>
      </c>
      <c r="HY53" t="s">
        <v>316</v>
      </c>
      <c r="HZ53" t="s">
        <v>317</v>
      </c>
      <c r="IA53" t="s">
        <v>318</v>
      </c>
      <c r="IB53" s="1">
        <v>41877</v>
      </c>
      <c r="IC53" s="1">
        <v>41893</v>
      </c>
      <c r="IE53" t="s">
        <v>270</v>
      </c>
      <c r="IF53" t="str">
        <f>""</f>
        <v/>
      </c>
      <c r="IG53" t="str">
        <f>"2014.39640"</f>
        <v>2014.39640</v>
      </c>
      <c r="IH53" t="str">
        <f>""</f>
        <v/>
      </c>
      <c r="IJ53" s="1">
        <v>38440</v>
      </c>
      <c r="IK53" s="2">
        <v>362500</v>
      </c>
      <c r="IL53" t="s">
        <v>566</v>
      </c>
      <c r="IM53" t="s">
        <v>567</v>
      </c>
      <c r="IN53" t="s">
        <v>1044</v>
      </c>
      <c r="IP53" s="2">
        <v>277500</v>
      </c>
      <c r="IQ53" t="s">
        <v>569</v>
      </c>
      <c r="IR53">
        <v>6</v>
      </c>
      <c r="IS53" t="s">
        <v>570</v>
      </c>
      <c r="IT53" t="str">
        <f>"5510.431"</f>
        <v>5510.431</v>
      </c>
      <c r="IY53" t="str">
        <f>"                    "</f>
        <v xml:space="preserve">                    </v>
      </c>
      <c r="IZ53" t="s">
        <v>1045</v>
      </c>
      <c r="JB53" t="s">
        <v>271</v>
      </c>
      <c r="JD53" t="str">
        <f>"5510.427"</f>
        <v>5510.427</v>
      </c>
      <c r="JE53" t="str">
        <f>""</f>
        <v/>
      </c>
      <c r="JO53" t="str">
        <f>""</f>
        <v/>
      </c>
      <c r="JP53" t="str">
        <f>""</f>
        <v/>
      </c>
      <c r="JQ53" t="str">
        <f>HYPERLINK("https://web.datatree.com/?/property?propertyId=3392317")</f>
        <v>https://web.datatree.com/?/property?propertyId=3392317</v>
      </c>
    </row>
    <row r="54" spans="1:277" x14ac:dyDescent="0.25">
      <c r="A54">
        <v>52</v>
      </c>
      <c r="B54" s="15" t="s">
        <v>18833</v>
      </c>
      <c r="C54" s="15" t="s">
        <v>18832</v>
      </c>
      <c r="D54" s="15" t="s">
        <v>18834</v>
      </c>
      <c r="E54" s="15" t="s">
        <v>18835</v>
      </c>
      <c r="F54" s="15" t="s">
        <v>18836</v>
      </c>
      <c r="G54" s="15" t="s">
        <v>243</v>
      </c>
      <c r="H54" s="15">
        <v>85555</v>
      </c>
      <c r="I54" s="15" t="s">
        <v>18837</v>
      </c>
      <c r="J54" s="23" t="s">
        <v>18838</v>
      </c>
      <c r="K54" s="15" t="s">
        <v>18839</v>
      </c>
      <c r="L54" s="16" t="s">
        <v>18840</v>
      </c>
      <c r="M54" s="17" t="str">
        <f t="shared" si="0"/>
        <v>6/31/2022</v>
      </c>
      <c r="N54" s="15">
        <v>9246</v>
      </c>
      <c r="O54" s="18">
        <f t="shared" si="16"/>
        <v>0</v>
      </c>
      <c r="P54" s="19" t="str">
        <f t="shared" si="17"/>
        <v>$0.00</v>
      </c>
      <c r="Q54" s="16">
        <v>44834</v>
      </c>
      <c r="R54" s="19" t="str">
        <f t="shared" si="3"/>
        <v>09/30/22</v>
      </c>
      <c r="S54" t="str">
        <f t="shared" si="18"/>
        <v>MOHAVE</v>
      </c>
      <c r="T54" s="6" t="str">
        <f t="shared" si="19"/>
        <v>306-45-003G</v>
      </c>
      <c r="U54" t="str">
        <f t="shared" si="20"/>
        <v xml:space="preserve">1042 WILLOW CREEK RD #409 </v>
      </c>
      <c r="V54" t="str">
        <f t="shared" si="21"/>
        <v>PRESCOTT</v>
      </c>
      <c r="W54" t="str">
        <f t="shared" si="22"/>
        <v>AZ</v>
      </c>
      <c r="X54" t="str">
        <f t="shared" si="23"/>
        <v>86301-1673</v>
      </c>
      <c r="Y54">
        <f t="shared" si="24"/>
        <v>0</v>
      </c>
      <c r="Z54" t="str">
        <f t="shared" si="25"/>
        <v>MALAMA LAND INVESTMENTS LLC</v>
      </c>
      <c r="AA54" t="str">
        <f t="shared" si="26"/>
        <v>ROADWAY EASEMENT MAP 5/20/1976 76-14577 T21N R18W SEC 6 S1/2 NW1/ 4 &amp; N1/2 SW1/4 OF PARCEL 235 CONT 10 AC M/L 306-45-003A</v>
      </c>
      <c r="AB54">
        <f t="shared" si="27"/>
        <v>10</v>
      </c>
      <c r="AC54" t="str">
        <f t="shared" si="28"/>
        <v>MOHAVE</v>
      </c>
      <c r="AI54">
        <f t="shared" si="12"/>
        <v>10</v>
      </c>
      <c r="AO54" t="s">
        <v>1046</v>
      </c>
      <c r="AR54" t="s">
        <v>1046</v>
      </c>
      <c r="AS54" t="s">
        <v>273</v>
      </c>
      <c r="AT54">
        <v>8</v>
      </c>
      <c r="BC54" t="s">
        <v>1046</v>
      </c>
      <c r="BD54" t="s">
        <v>1046</v>
      </c>
      <c r="BE54" t="s">
        <v>996</v>
      </c>
      <c r="BH54" t="s">
        <v>242</v>
      </c>
      <c r="BN54" t="s">
        <v>1047</v>
      </c>
      <c r="BO54" t="s">
        <v>491</v>
      </c>
      <c r="BQ54" t="s">
        <v>744</v>
      </c>
      <c r="BR54" t="s">
        <v>345</v>
      </c>
      <c r="BS54" t="s">
        <v>243</v>
      </c>
      <c r="BT54" t="str">
        <f>"86413"</f>
        <v>86413</v>
      </c>
      <c r="BU54" t="str">
        <f>"86413"</f>
        <v>86413</v>
      </c>
      <c r="BV54" t="s">
        <v>244</v>
      </c>
      <c r="BX54" t="s">
        <v>1048</v>
      </c>
      <c r="BY54" t="s">
        <v>1049</v>
      </c>
      <c r="CA54">
        <v>1042</v>
      </c>
      <c r="CD54" t="s">
        <v>1050</v>
      </c>
      <c r="CE54" t="s">
        <v>491</v>
      </c>
      <c r="CF54">
        <v>409</v>
      </c>
      <c r="CG54" t="s">
        <v>1051</v>
      </c>
      <c r="CH54" t="s">
        <v>1051</v>
      </c>
      <c r="CI54" t="s">
        <v>243</v>
      </c>
      <c r="CJ54" t="str">
        <f>"86301-1673"</f>
        <v>86301-1673</v>
      </c>
      <c r="CK54" t="s">
        <v>251</v>
      </c>
      <c r="CL54" t="s">
        <v>1052</v>
      </c>
      <c r="CM54" t="s">
        <v>1053</v>
      </c>
      <c r="CN54" t="s">
        <v>254</v>
      </c>
      <c r="CO54" t="s">
        <v>1054</v>
      </c>
      <c r="CP54" t="str">
        <f>"306-45-003G"</f>
        <v>306-45-003G</v>
      </c>
      <c r="CQ54" t="str">
        <f>"30645003G"</f>
        <v>30645003G</v>
      </c>
      <c r="CR54" t="str">
        <f>"R30645003"</f>
        <v>R30645003</v>
      </c>
      <c r="CS54">
        <v>4015</v>
      </c>
      <c r="CU54">
        <v>950600</v>
      </c>
      <c r="CV54">
        <v>5094</v>
      </c>
      <c r="CX54" t="s">
        <v>257</v>
      </c>
      <c r="CY54" t="s">
        <v>559</v>
      </c>
      <c r="CZ54">
        <v>6</v>
      </c>
      <c r="DB54">
        <v>35.241592975401097</v>
      </c>
      <c r="DC54">
        <v>-114.248292216363</v>
      </c>
      <c r="DD54" t="s">
        <v>1055</v>
      </c>
      <c r="DK54" t="s">
        <v>1056</v>
      </c>
      <c r="DL54" t="s">
        <v>1056</v>
      </c>
      <c r="DO54" t="str">
        <f>""</f>
        <v/>
      </c>
      <c r="DQ54">
        <v>0</v>
      </c>
      <c r="DR54">
        <v>0</v>
      </c>
      <c r="DS54">
        <v>0</v>
      </c>
      <c r="DT54">
        <v>0</v>
      </c>
      <c r="DW54">
        <v>0</v>
      </c>
      <c r="DX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L54">
        <v>0</v>
      </c>
      <c r="EN54">
        <v>0</v>
      </c>
      <c r="EP54">
        <v>0</v>
      </c>
      <c r="ER54">
        <v>0</v>
      </c>
      <c r="ET54">
        <v>0</v>
      </c>
      <c r="EY54">
        <v>0</v>
      </c>
      <c r="FA54">
        <v>0</v>
      </c>
      <c r="FL54">
        <v>0</v>
      </c>
      <c r="FQ54" t="s">
        <v>261</v>
      </c>
      <c r="FR54" t="s">
        <v>354</v>
      </c>
      <c r="FS54" t="s">
        <v>355</v>
      </c>
      <c r="FU54">
        <v>435600</v>
      </c>
      <c r="FV54">
        <v>10</v>
      </c>
      <c r="FW54">
        <v>0</v>
      </c>
      <c r="FX54">
        <v>0</v>
      </c>
      <c r="FY54">
        <v>0</v>
      </c>
      <c r="FZ54">
        <v>0</v>
      </c>
      <c r="GI54" t="s">
        <v>563</v>
      </c>
      <c r="GJ54" t="s">
        <v>1057</v>
      </c>
      <c r="GK54" t="s">
        <v>1058</v>
      </c>
      <c r="GL54" s="1">
        <v>42053</v>
      </c>
      <c r="GM54" t="s">
        <v>267</v>
      </c>
      <c r="GN54" t="str">
        <f>"TRUE"</f>
        <v>TRUE</v>
      </c>
      <c r="GO54">
        <v>2022</v>
      </c>
      <c r="GP54">
        <v>2020</v>
      </c>
      <c r="GQ54">
        <v>430</v>
      </c>
      <c r="GR54" t="s">
        <v>246</v>
      </c>
      <c r="GS54" t="s">
        <v>246</v>
      </c>
      <c r="GT54" t="s">
        <v>246</v>
      </c>
      <c r="GU54" t="s">
        <v>246</v>
      </c>
      <c r="GV54" t="s">
        <v>246</v>
      </c>
      <c r="GW54" t="s">
        <v>246</v>
      </c>
      <c r="GX54" t="s">
        <v>246</v>
      </c>
      <c r="GY54" t="s">
        <v>246</v>
      </c>
      <c r="GZ54" t="s">
        <v>246</v>
      </c>
      <c r="HA54" t="s">
        <v>246</v>
      </c>
      <c r="HB54" t="s">
        <v>246</v>
      </c>
      <c r="HC54" t="s">
        <v>246</v>
      </c>
      <c r="HD54" t="s">
        <v>246</v>
      </c>
      <c r="HE54" s="2">
        <v>3554</v>
      </c>
      <c r="HF54" s="2">
        <v>0</v>
      </c>
      <c r="HG54" s="2">
        <v>0</v>
      </c>
      <c r="HH54">
        <v>0</v>
      </c>
      <c r="HI54" s="2">
        <v>23694</v>
      </c>
      <c r="HJ54" s="2">
        <v>23694</v>
      </c>
      <c r="HK54" s="2">
        <v>0</v>
      </c>
      <c r="HL54">
        <v>0</v>
      </c>
      <c r="HM54" s="2">
        <v>0</v>
      </c>
      <c r="HN54" s="2">
        <v>0</v>
      </c>
      <c r="HO54" s="2">
        <v>0</v>
      </c>
      <c r="HP54">
        <v>0</v>
      </c>
      <c r="HQ54" s="2">
        <v>250.58</v>
      </c>
      <c r="HS54" s="2">
        <v>23694</v>
      </c>
      <c r="HV54" t="s">
        <v>315</v>
      </c>
      <c r="HY54" t="s">
        <v>317</v>
      </c>
      <c r="HZ54" t="s">
        <v>317</v>
      </c>
      <c r="IA54" t="s">
        <v>318</v>
      </c>
      <c r="IF54" t="str">
        <f>""</f>
        <v/>
      </c>
      <c r="IG54" t="str">
        <f>""</f>
        <v/>
      </c>
      <c r="IH54" t="str">
        <f>""</f>
        <v/>
      </c>
      <c r="II54" s="1">
        <v>44159</v>
      </c>
      <c r="IJ54" s="1">
        <v>44174</v>
      </c>
      <c r="IK54" s="2">
        <v>7290</v>
      </c>
      <c r="IM54" t="s">
        <v>270</v>
      </c>
      <c r="IN54" t="s">
        <v>1059</v>
      </c>
      <c r="IT54" t="str">
        <f>""</f>
        <v/>
      </c>
      <c r="IY54" t="str">
        <f>""</f>
        <v/>
      </c>
      <c r="JA54" t="s">
        <v>1060</v>
      </c>
      <c r="JB54" t="s">
        <v>271</v>
      </c>
      <c r="JD54" t="str">
        <f>"2020.72671"</f>
        <v>2020.72671</v>
      </c>
      <c r="JE54" t="str">
        <f>""</f>
        <v/>
      </c>
      <c r="JO54" t="str">
        <f>""</f>
        <v/>
      </c>
      <c r="JP54" t="str">
        <f>""</f>
        <v/>
      </c>
      <c r="JQ54" t="str">
        <f>HYPERLINK("https://web.datatree.com/?/property?propertyId=3423438")</f>
        <v>https://web.datatree.com/?/property?propertyId=3423438</v>
      </c>
    </row>
    <row r="55" spans="1:277" x14ac:dyDescent="0.25">
      <c r="A55">
        <v>53</v>
      </c>
      <c r="B55" s="15" t="s">
        <v>18833</v>
      </c>
      <c r="C55" s="15" t="s">
        <v>18832</v>
      </c>
      <c r="D55" s="15" t="s">
        <v>18834</v>
      </c>
      <c r="E55" s="15" t="s">
        <v>18835</v>
      </c>
      <c r="F55" s="15" t="s">
        <v>18836</v>
      </c>
      <c r="G55" s="15" t="s">
        <v>243</v>
      </c>
      <c r="H55" s="15">
        <v>85555</v>
      </c>
      <c r="I55" s="15" t="s">
        <v>18837</v>
      </c>
      <c r="J55" s="23" t="s">
        <v>18838</v>
      </c>
      <c r="K55" s="15" t="s">
        <v>18839</v>
      </c>
      <c r="L55" s="16" t="s">
        <v>18840</v>
      </c>
      <c r="M55" s="17" t="str">
        <f t="shared" si="0"/>
        <v>6/31/2022</v>
      </c>
      <c r="N55" s="15">
        <v>9247</v>
      </c>
      <c r="O55" s="18">
        <f t="shared" si="16"/>
        <v>0</v>
      </c>
      <c r="P55" s="19" t="str">
        <f t="shared" si="17"/>
        <v>$0.00</v>
      </c>
      <c r="Q55" s="16">
        <v>44834</v>
      </c>
      <c r="R55" s="19" t="str">
        <f t="shared" si="3"/>
        <v>09/30/22</v>
      </c>
      <c r="S55" t="str">
        <f t="shared" si="18"/>
        <v>MOHAVE</v>
      </c>
      <c r="T55" s="6" t="str">
        <f t="shared" si="19"/>
        <v>318-23-033</v>
      </c>
      <c r="U55" t="str">
        <f t="shared" si="20"/>
        <v xml:space="preserve">15817 CRESWICK DR </v>
      </c>
      <c r="V55" t="str">
        <f t="shared" si="21"/>
        <v>WHITTIER</v>
      </c>
      <c r="W55" t="str">
        <f t="shared" si="22"/>
        <v>CA</v>
      </c>
      <c r="X55" t="str">
        <f t="shared" si="23"/>
        <v>90604-3719</v>
      </c>
      <c r="Y55" t="str">
        <f t="shared" si="24"/>
        <v>EDWARD</v>
      </c>
      <c r="Z55" t="str">
        <f t="shared" si="25"/>
        <v>MCCLELLAN</v>
      </c>
      <c r="AA55" t="str">
        <f t="shared" si="26"/>
        <v>SW4 NE4 NE4 CONT 10 ACRES 318-06-153 (318-23-033)</v>
      </c>
      <c r="AB55">
        <f t="shared" si="27"/>
        <v>10</v>
      </c>
      <c r="AC55" t="str">
        <f t="shared" si="28"/>
        <v>MOHAVE</v>
      </c>
      <c r="AI55">
        <f t="shared" si="12"/>
        <v>10</v>
      </c>
      <c r="AO55" t="s">
        <v>1061</v>
      </c>
      <c r="AP55" t="s">
        <v>1062</v>
      </c>
      <c r="AQ55" t="s">
        <v>1062</v>
      </c>
      <c r="AR55" t="s">
        <v>1063</v>
      </c>
      <c r="AS55" t="s">
        <v>240</v>
      </c>
      <c r="AT55">
        <v>1</v>
      </c>
      <c r="AU55" t="s">
        <v>1064</v>
      </c>
      <c r="AV55" t="s">
        <v>1065</v>
      </c>
      <c r="AW55" t="s">
        <v>1065</v>
      </c>
      <c r="AX55" t="s">
        <v>1063</v>
      </c>
      <c r="AY55" t="s">
        <v>240</v>
      </c>
      <c r="AZ55">
        <v>1</v>
      </c>
      <c r="BC55" t="s">
        <v>1066</v>
      </c>
      <c r="BD55" t="s">
        <v>1067</v>
      </c>
      <c r="BF55" t="s">
        <v>300</v>
      </c>
      <c r="BH55" t="s">
        <v>242</v>
      </c>
      <c r="BS55" t="s">
        <v>243</v>
      </c>
      <c r="BV55" t="s">
        <v>244</v>
      </c>
      <c r="BY55" t="s">
        <v>245</v>
      </c>
      <c r="CA55">
        <v>15817</v>
      </c>
      <c r="CD55" t="s">
        <v>1068</v>
      </c>
      <c r="CE55" t="s">
        <v>302</v>
      </c>
      <c r="CG55" t="s">
        <v>1069</v>
      </c>
      <c r="CH55" t="s">
        <v>1070</v>
      </c>
      <c r="CI55" t="s">
        <v>328</v>
      </c>
      <c r="CJ55" t="str">
        <f>"90604-3719"</f>
        <v>90604-3719</v>
      </c>
      <c r="CK55" t="s">
        <v>957</v>
      </c>
      <c r="CL55" t="s">
        <v>1071</v>
      </c>
      <c r="CM55" t="s">
        <v>1072</v>
      </c>
      <c r="CN55" t="s">
        <v>254</v>
      </c>
      <c r="CO55" t="s">
        <v>1073</v>
      </c>
      <c r="CP55" t="str">
        <f>"318-23-033"</f>
        <v>318-23-033</v>
      </c>
      <c r="CQ55" t="str">
        <f>"31823033"</f>
        <v>31823033</v>
      </c>
      <c r="CR55" t="str">
        <f>"R31823033"</f>
        <v>R31823033</v>
      </c>
      <c r="CS55">
        <v>4015</v>
      </c>
      <c r="CX55" t="s">
        <v>925</v>
      </c>
      <c r="CY55" t="s">
        <v>548</v>
      </c>
      <c r="CZ55">
        <v>31</v>
      </c>
      <c r="DB55">
        <v>35.862741895531698</v>
      </c>
      <c r="DC55">
        <v>-113.92935833881</v>
      </c>
      <c r="DK55" t="s">
        <v>1074</v>
      </c>
      <c r="DL55" t="s">
        <v>1074</v>
      </c>
      <c r="DO55" t="str">
        <f>""</f>
        <v/>
      </c>
      <c r="DQ55">
        <v>0</v>
      </c>
      <c r="DR55">
        <v>0</v>
      </c>
      <c r="DS55">
        <v>0</v>
      </c>
      <c r="DT55">
        <v>0</v>
      </c>
      <c r="DW55">
        <v>0</v>
      </c>
      <c r="DX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L55">
        <v>0</v>
      </c>
      <c r="EN55">
        <v>0</v>
      </c>
      <c r="EP55">
        <v>0</v>
      </c>
      <c r="ER55">
        <v>0</v>
      </c>
      <c r="ET55">
        <v>0</v>
      </c>
      <c r="EY55">
        <v>0</v>
      </c>
      <c r="FA55">
        <v>0</v>
      </c>
      <c r="FL55">
        <v>0</v>
      </c>
      <c r="FQ55" t="s">
        <v>261</v>
      </c>
      <c r="FR55" t="s">
        <v>354</v>
      </c>
      <c r="FS55" t="s">
        <v>355</v>
      </c>
      <c r="FU55">
        <v>435600</v>
      </c>
      <c r="FV55">
        <v>10</v>
      </c>
      <c r="FW55">
        <v>0</v>
      </c>
      <c r="FX55">
        <v>0</v>
      </c>
      <c r="FY55">
        <v>0</v>
      </c>
      <c r="FZ55">
        <v>0</v>
      </c>
      <c r="GI55" t="s">
        <v>264</v>
      </c>
      <c r="GJ55" t="s">
        <v>1075</v>
      </c>
      <c r="GK55" t="s">
        <v>1076</v>
      </c>
      <c r="GL55" s="1">
        <v>40135</v>
      </c>
      <c r="GM55" t="s">
        <v>267</v>
      </c>
      <c r="GN55" t="str">
        <f>"FALSE"</f>
        <v>FALSE</v>
      </c>
      <c r="GO55">
        <v>2022</v>
      </c>
      <c r="GP55">
        <v>2020</v>
      </c>
      <c r="GQ55">
        <v>400</v>
      </c>
      <c r="GR55" t="s">
        <v>246</v>
      </c>
      <c r="GS55" t="s">
        <v>246</v>
      </c>
      <c r="GT55" t="s">
        <v>246</v>
      </c>
      <c r="GU55" t="s">
        <v>246</v>
      </c>
      <c r="GV55" t="s">
        <v>246</v>
      </c>
      <c r="GW55" t="s">
        <v>246</v>
      </c>
      <c r="GX55" t="s">
        <v>246</v>
      </c>
      <c r="GY55" t="s">
        <v>246</v>
      </c>
      <c r="GZ55" t="s">
        <v>246</v>
      </c>
      <c r="HA55" t="s">
        <v>246</v>
      </c>
      <c r="HB55" t="s">
        <v>246</v>
      </c>
      <c r="HC55" t="s">
        <v>246</v>
      </c>
      <c r="HD55" t="s">
        <v>246</v>
      </c>
      <c r="HE55" s="2">
        <v>708</v>
      </c>
      <c r="HF55" s="2">
        <v>0</v>
      </c>
      <c r="HG55" s="2">
        <v>0</v>
      </c>
      <c r="HH55">
        <v>0</v>
      </c>
      <c r="HI55" s="2">
        <v>4723</v>
      </c>
      <c r="HJ55" s="2">
        <v>4723</v>
      </c>
      <c r="HK55" s="2">
        <v>0</v>
      </c>
      <c r="HL55">
        <v>0</v>
      </c>
      <c r="HM55" s="2">
        <v>0</v>
      </c>
      <c r="HN55" s="2">
        <v>0</v>
      </c>
      <c r="HO55" s="2">
        <v>0</v>
      </c>
      <c r="HP55">
        <v>0</v>
      </c>
      <c r="HQ55" s="2">
        <v>73.34</v>
      </c>
      <c r="HS55" s="2">
        <v>4723</v>
      </c>
      <c r="HV55" t="s">
        <v>315</v>
      </c>
      <c r="HY55" t="s">
        <v>552</v>
      </c>
      <c r="HZ55" t="s">
        <v>359</v>
      </c>
      <c r="IA55" t="s">
        <v>360</v>
      </c>
      <c r="IF55" t="str">
        <f>""</f>
        <v/>
      </c>
      <c r="IG55" t="str">
        <f>""</f>
        <v/>
      </c>
      <c r="IH55" t="str">
        <f>""</f>
        <v/>
      </c>
      <c r="IT55" t="str">
        <f>""</f>
        <v/>
      </c>
      <c r="IY55" t="str">
        <f>""</f>
        <v/>
      </c>
      <c r="JB55" t="s">
        <v>271</v>
      </c>
      <c r="JD55" t="str">
        <f>""</f>
        <v/>
      </c>
      <c r="JE55" t="str">
        <f>""</f>
        <v/>
      </c>
      <c r="JO55" t="str">
        <f>""</f>
        <v/>
      </c>
      <c r="JP55" t="str">
        <f>""</f>
        <v/>
      </c>
      <c r="JQ55" t="str">
        <f>HYPERLINK("https://web.datatree.com/?/property?propertyId=3392309")</f>
        <v>https://web.datatree.com/?/property?propertyId=3392309</v>
      </c>
    </row>
    <row r="56" spans="1:277" x14ac:dyDescent="0.25">
      <c r="A56">
        <v>54</v>
      </c>
      <c r="B56" s="15" t="s">
        <v>18833</v>
      </c>
      <c r="C56" s="15" t="s">
        <v>18832</v>
      </c>
      <c r="D56" s="15" t="s">
        <v>18834</v>
      </c>
      <c r="E56" s="15" t="s">
        <v>18835</v>
      </c>
      <c r="F56" s="15" t="s">
        <v>18836</v>
      </c>
      <c r="G56" s="15" t="s">
        <v>243</v>
      </c>
      <c r="H56" s="15">
        <v>85555</v>
      </c>
      <c r="I56" s="15" t="s">
        <v>18837</v>
      </c>
      <c r="J56" s="23" t="s">
        <v>18838</v>
      </c>
      <c r="K56" s="15" t="s">
        <v>18839</v>
      </c>
      <c r="L56" s="16" t="s">
        <v>18840</v>
      </c>
      <c r="M56" s="17" t="str">
        <f t="shared" si="0"/>
        <v>6/31/2022</v>
      </c>
      <c r="N56" s="15">
        <v>9248</v>
      </c>
      <c r="O56" s="18">
        <f t="shared" si="16"/>
        <v>0</v>
      </c>
      <c r="P56" s="19" t="str">
        <f t="shared" si="17"/>
        <v>$0.00</v>
      </c>
      <c r="Q56" s="16">
        <v>44834</v>
      </c>
      <c r="R56" s="19" t="str">
        <f t="shared" si="3"/>
        <v>09/30/22</v>
      </c>
      <c r="S56" t="str">
        <f t="shared" si="18"/>
        <v>MOHAVE</v>
      </c>
      <c r="T56" s="6" t="str">
        <f t="shared" si="19"/>
        <v>253-26-029</v>
      </c>
      <c r="U56" t="str">
        <f t="shared" si="20"/>
        <v xml:space="preserve">PO BOX 7000 </v>
      </c>
      <c r="V56" t="str">
        <f t="shared" si="21"/>
        <v>KINGMAN</v>
      </c>
      <c r="W56" t="str">
        <f t="shared" si="22"/>
        <v>AZ</v>
      </c>
      <c r="X56" t="str">
        <f t="shared" si="23"/>
        <v>86402-7000</v>
      </c>
      <c r="Y56">
        <f t="shared" si="24"/>
        <v>0</v>
      </c>
      <c r="Z56" t="str">
        <f t="shared" si="25"/>
        <v>MOHAVE COUNTY</v>
      </c>
      <c r="AA56" t="str">
        <f t="shared" si="26"/>
        <v>T19N R13W SEC 33 SE4 SE4 NE4 CONT 10 ACRES</v>
      </c>
      <c r="AB56">
        <f t="shared" si="27"/>
        <v>10</v>
      </c>
      <c r="AC56" t="str">
        <f t="shared" si="28"/>
        <v>MOHAVE</v>
      </c>
      <c r="AI56">
        <f t="shared" si="12"/>
        <v>10</v>
      </c>
      <c r="AO56" t="s">
        <v>267</v>
      </c>
      <c r="AR56" t="s">
        <v>267</v>
      </c>
      <c r="AS56" t="s">
        <v>273</v>
      </c>
      <c r="AT56">
        <v>551</v>
      </c>
      <c r="BC56" t="s">
        <v>267</v>
      </c>
      <c r="BD56" t="s">
        <v>267</v>
      </c>
      <c r="BF56" t="s">
        <v>343</v>
      </c>
      <c r="BH56" t="s">
        <v>242</v>
      </c>
      <c r="BS56" t="s">
        <v>243</v>
      </c>
      <c r="BV56" t="s">
        <v>244</v>
      </c>
      <c r="BY56" t="s">
        <v>245</v>
      </c>
      <c r="CD56" t="s">
        <v>554</v>
      </c>
      <c r="CG56" t="s">
        <v>345</v>
      </c>
      <c r="CH56" t="s">
        <v>345</v>
      </c>
      <c r="CI56" t="s">
        <v>243</v>
      </c>
      <c r="CJ56" t="str">
        <f>"86402-7000"</f>
        <v>86402-7000</v>
      </c>
      <c r="CK56" t="s">
        <v>555</v>
      </c>
      <c r="CL56" t="s">
        <v>556</v>
      </c>
      <c r="CM56" t="s">
        <v>557</v>
      </c>
      <c r="CN56" t="s">
        <v>254</v>
      </c>
      <c r="CO56" t="s">
        <v>1077</v>
      </c>
      <c r="CP56" t="str">
        <f>"253-26-029"</f>
        <v>253-26-029</v>
      </c>
      <c r="CQ56" t="str">
        <f>"25326029"</f>
        <v>25326029</v>
      </c>
      <c r="CR56" t="str">
        <f>"R25326029"</f>
        <v>R25326029</v>
      </c>
      <c r="CS56">
        <v>4015</v>
      </c>
      <c r="CW56" t="s">
        <v>256</v>
      </c>
      <c r="CX56" t="s">
        <v>911</v>
      </c>
      <c r="CY56" t="s">
        <v>520</v>
      </c>
      <c r="CZ56">
        <v>33</v>
      </c>
      <c r="DB56">
        <v>34.986577593133099</v>
      </c>
      <c r="DC56">
        <v>-113.653559104743</v>
      </c>
      <c r="DK56" t="s">
        <v>912</v>
      </c>
      <c r="DL56" t="s">
        <v>912</v>
      </c>
      <c r="DO56" t="str">
        <f>""</f>
        <v/>
      </c>
      <c r="DQ56">
        <v>0</v>
      </c>
      <c r="DR56">
        <v>0</v>
      </c>
      <c r="DS56">
        <v>0</v>
      </c>
      <c r="DT56">
        <v>0</v>
      </c>
      <c r="DW56">
        <v>0</v>
      </c>
      <c r="DX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L56">
        <v>0</v>
      </c>
      <c r="EN56">
        <v>0</v>
      </c>
      <c r="EP56">
        <v>0</v>
      </c>
      <c r="ER56">
        <v>0</v>
      </c>
      <c r="ET56">
        <v>0</v>
      </c>
      <c r="EY56">
        <v>0</v>
      </c>
      <c r="FA56">
        <v>0</v>
      </c>
      <c r="FL56">
        <v>0</v>
      </c>
      <c r="FQ56" t="s">
        <v>261</v>
      </c>
      <c r="FR56" t="s">
        <v>1078</v>
      </c>
      <c r="FS56" t="s">
        <v>562</v>
      </c>
      <c r="FU56">
        <v>435600</v>
      </c>
      <c r="FV56">
        <v>10</v>
      </c>
      <c r="FW56">
        <v>0</v>
      </c>
      <c r="FX56">
        <v>0</v>
      </c>
      <c r="FY56">
        <v>0</v>
      </c>
      <c r="FZ56">
        <v>0</v>
      </c>
      <c r="GI56" t="s">
        <v>407</v>
      </c>
      <c r="GJ56" t="s">
        <v>913</v>
      </c>
      <c r="GK56" t="s">
        <v>914</v>
      </c>
      <c r="GL56" s="1">
        <v>40135</v>
      </c>
      <c r="GM56" t="s">
        <v>267</v>
      </c>
      <c r="GN56" t="str">
        <f>"TRUE"</f>
        <v>TRUE</v>
      </c>
      <c r="GO56">
        <v>2022</v>
      </c>
      <c r="GQ56">
        <v>600</v>
      </c>
      <c r="GR56" t="s">
        <v>246</v>
      </c>
      <c r="GS56" t="s">
        <v>246</v>
      </c>
      <c r="GT56" t="s">
        <v>246</v>
      </c>
      <c r="GU56" t="s">
        <v>246</v>
      </c>
      <c r="GV56" t="s">
        <v>246</v>
      </c>
      <c r="GW56" t="s">
        <v>246</v>
      </c>
      <c r="GX56" t="s">
        <v>246</v>
      </c>
      <c r="GY56" t="s">
        <v>246</v>
      </c>
      <c r="GZ56" t="s">
        <v>246</v>
      </c>
      <c r="HA56" t="s">
        <v>613</v>
      </c>
      <c r="HB56" t="s">
        <v>246</v>
      </c>
      <c r="HC56" t="s">
        <v>246</v>
      </c>
      <c r="HD56" t="s">
        <v>246</v>
      </c>
      <c r="HE56" s="2">
        <v>1154</v>
      </c>
      <c r="HF56" s="2">
        <v>0</v>
      </c>
      <c r="HG56" s="2">
        <v>0</v>
      </c>
      <c r="HH56">
        <v>0</v>
      </c>
      <c r="HI56" s="2">
        <v>7695</v>
      </c>
      <c r="HJ56" s="2">
        <v>7695</v>
      </c>
      <c r="HK56" s="2">
        <v>0</v>
      </c>
      <c r="HL56">
        <v>0</v>
      </c>
      <c r="HM56" s="2">
        <v>0</v>
      </c>
      <c r="HN56" s="2">
        <v>0</v>
      </c>
      <c r="HO56" s="2">
        <v>0</v>
      </c>
      <c r="HP56">
        <v>0</v>
      </c>
      <c r="HS56" s="2">
        <v>7695</v>
      </c>
      <c r="HV56" t="s">
        <v>289</v>
      </c>
      <c r="HY56" t="s">
        <v>290</v>
      </c>
      <c r="HZ56" t="s">
        <v>290</v>
      </c>
      <c r="IF56" t="str">
        <f>""</f>
        <v/>
      </c>
      <c r="IG56" t="str">
        <f>""</f>
        <v/>
      </c>
      <c r="IH56" t="str">
        <f>""</f>
        <v/>
      </c>
      <c r="IT56" t="str">
        <f>""</f>
        <v/>
      </c>
      <c r="IY56" t="str">
        <f>""</f>
        <v/>
      </c>
      <c r="JB56" t="s">
        <v>271</v>
      </c>
      <c r="JD56" t="str">
        <f>""</f>
        <v/>
      </c>
      <c r="JE56" t="str">
        <f>""</f>
        <v/>
      </c>
      <c r="JO56" t="str">
        <f>""</f>
        <v/>
      </c>
      <c r="JP56" t="str">
        <f>""</f>
        <v/>
      </c>
      <c r="JQ56" t="str">
        <f>HYPERLINK("https://web.datatree.com/?/property?propertyId=3369517")</f>
        <v>https://web.datatree.com/?/property?propertyId=3369517</v>
      </c>
    </row>
    <row r="57" spans="1:277" x14ac:dyDescent="0.25">
      <c r="A57">
        <v>55</v>
      </c>
      <c r="B57" s="15" t="s">
        <v>18833</v>
      </c>
      <c r="C57" s="15" t="s">
        <v>18832</v>
      </c>
      <c r="D57" s="15" t="s">
        <v>18834</v>
      </c>
      <c r="E57" s="15" t="s">
        <v>18835</v>
      </c>
      <c r="F57" s="15" t="s">
        <v>18836</v>
      </c>
      <c r="G57" s="15" t="s">
        <v>243</v>
      </c>
      <c r="H57" s="15">
        <v>85555</v>
      </c>
      <c r="I57" s="15" t="s">
        <v>18837</v>
      </c>
      <c r="J57" s="23" t="s">
        <v>18838</v>
      </c>
      <c r="K57" s="15" t="s">
        <v>18839</v>
      </c>
      <c r="L57" s="16" t="s">
        <v>18840</v>
      </c>
      <c r="M57" s="17" t="str">
        <f t="shared" si="0"/>
        <v>6/31/2022</v>
      </c>
      <c r="N57" s="15">
        <v>9249</v>
      </c>
      <c r="O57" s="18">
        <f t="shared" si="16"/>
        <v>0</v>
      </c>
      <c r="P57" s="19" t="str">
        <f t="shared" si="17"/>
        <v>$0.00</v>
      </c>
      <c r="Q57" s="16">
        <v>44834</v>
      </c>
      <c r="R57" s="19" t="str">
        <f t="shared" si="3"/>
        <v>09/30/22</v>
      </c>
      <c r="S57" t="str">
        <f t="shared" si="18"/>
        <v>MOHAVE</v>
      </c>
      <c r="T57" s="6" t="str">
        <f t="shared" si="19"/>
        <v>208-17-014</v>
      </c>
      <c r="U57" t="str">
        <f t="shared" si="20"/>
        <v xml:space="preserve">2755 MISSION BLVD </v>
      </c>
      <c r="V57" t="str">
        <f t="shared" si="21"/>
        <v>KINGMAN</v>
      </c>
      <c r="W57" t="str">
        <f t="shared" si="22"/>
        <v>AZ</v>
      </c>
      <c r="X57" t="str">
        <f t="shared" si="23"/>
        <v>86401-5308</v>
      </c>
      <c r="Y57">
        <f t="shared" si="24"/>
        <v>0</v>
      </c>
      <c r="Z57" t="str">
        <f t="shared" si="25"/>
        <v>UNITED STATES OF AMERICA</v>
      </c>
      <c r="AA57" t="str">
        <f t="shared" si="26"/>
        <v>T18N R16W SEC 15 NE4 SW4 NW4 CONT 10 ACRES</v>
      </c>
      <c r="AB57">
        <f t="shared" si="27"/>
        <v>10</v>
      </c>
      <c r="AC57" t="str">
        <f t="shared" si="28"/>
        <v>MOHAVE</v>
      </c>
      <c r="AI57">
        <f t="shared" si="12"/>
        <v>10</v>
      </c>
      <c r="AO57" t="s">
        <v>1079</v>
      </c>
      <c r="AR57" t="s">
        <v>1079</v>
      </c>
      <c r="AS57" t="s">
        <v>273</v>
      </c>
      <c r="AT57">
        <v>1638</v>
      </c>
      <c r="BC57" t="s">
        <v>1079</v>
      </c>
      <c r="BD57" t="s">
        <v>1079</v>
      </c>
      <c r="BF57" t="s">
        <v>343</v>
      </c>
      <c r="BH57" t="s">
        <v>407</v>
      </c>
      <c r="BJ57" t="s">
        <v>396</v>
      </c>
      <c r="BK57">
        <v>2475</v>
      </c>
      <c r="BN57" t="s">
        <v>1080</v>
      </c>
      <c r="BO57" t="s">
        <v>248</v>
      </c>
      <c r="BQ57" t="s">
        <v>345</v>
      </c>
      <c r="BS57" t="s">
        <v>243</v>
      </c>
      <c r="BT57" t="str">
        <f>"86409"</f>
        <v>86409</v>
      </c>
      <c r="BU57" t="str">
        <f>"86409-3629"</f>
        <v>86409-3629</v>
      </c>
      <c r="BV57" t="s">
        <v>244</v>
      </c>
      <c r="BX57" t="s">
        <v>1081</v>
      </c>
      <c r="BY57" t="s">
        <v>1082</v>
      </c>
      <c r="CA57">
        <v>2755</v>
      </c>
      <c r="CD57" t="s">
        <v>1083</v>
      </c>
      <c r="CE57" t="s">
        <v>818</v>
      </c>
      <c r="CG57" t="s">
        <v>345</v>
      </c>
      <c r="CH57" t="s">
        <v>345</v>
      </c>
      <c r="CI57" t="s">
        <v>243</v>
      </c>
      <c r="CJ57" t="str">
        <f>"86401-5308"</f>
        <v>86401-5308</v>
      </c>
      <c r="CK57" t="s">
        <v>544</v>
      </c>
      <c r="CL57" t="s">
        <v>1084</v>
      </c>
      <c r="CM57" t="s">
        <v>1085</v>
      </c>
      <c r="CN57" t="s">
        <v>254</v>
      </c>
      <c r="CO57" t="s">
        <v>1086</v>
      </c>
      <c r="CP57" t="str">
        <f>"208-17-014"</f>
        <v>208-17-014</v>
      </c>
      <c r="CQ57" t="str">
        <f>"20817014"</f>
        <v>20817014</v>
      </c>
      <c r="CR57" t="str">
        <f>"R20817014"</f>
        <v>R20817014</v>
      </c>
      <c r="CS57">
        <v>4015</v>
      </c>
      <c r="CU57">
        <v>953900</v>
      </c>
      <c r="CV57">
        <v>1112</v>
      </c>
      <c r="CW57" t="s">
        <v>256</v>
      </c>
      <c r="CX57" t="s">
        <v>961</v>
      </c>
      <c r="CY57" t="s">
        <v>351</v>
      </c>
      <c r="CZ57">
        <v>15</v>
      </c>
      <c r="DB57">
        <v>34.945176070220903</v>
      </c>
      <c r="DC57">
        <v>-113.96489668990699</v>
      </c>
      <c r="DK57" t="s">
        <v>1087</v>
      </c>
      <c r="DL57" t="s">
        <v>1087</v>
      </c>
      <c r="DO57" t="str">
        <f>""</f>
        <v/>
      </c>
      <c r="DQ57">
        <v>0</v>
      </c>
      <c r="DR57">
        <v>0</v>
      </c>
      <c r="DS57">
        <v>0</v>
      </c>
      <c r="DT57">
        <v>0</v>
      </c>
      <c r="DW57">
        <v>0</v>
      </c>
      <c r="DX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L57">
        <v>0</v>
      </c>
      <c r="EN57">
        <v>0</v>
      </c>
      <c r="EP57">
        <v>0</v>
      </c>
      <c r="ER57">
        <v>0</v>
      </c>
      <c r="ET57">
        <v>0</v>
      </c>
      <c r="EY57">
        <v>0</v>
      </c>
      <c r="FA57">
        <v>0</v>
      </c>
      <c r="FL57">
        <v>0</v>
      </c>
      <c r="FQ57" t="s">
        <v>261</v>
      </c>
      <c r="FR57" t="s">
        <v>1088</v>
      </c>
      <c r="FS57" t="s">
        <v>1089</v>
      </c>
      <c r="FU57">
        <v>435600</v>
      </c>
      <c r="FV57">
        <v>10</v>
      </c>
      <c r="FW57">
        <v>0</v>
      </c>
      <c r="FX57">
        <v>0</v>
      </c>
      <c r="FY57">
        <v>0</v>
      </c>
      <c r="FZ57">
        <v>0</v>
      </c>
      <c r="GI57" t="s">
        <v>653</v>
      </c>
      <c r="GJ57" t="s">
        <v>1090</v>
      </c>
      <c r="GK57" t="s">
        <v>1091</v>
      </c>
      <c r="GL57" s="1">
        <v>40135</v>
      </c>
      <c r="GM57" t="s">
        <v>1092</v>
      </c>
      <c r="GN57" t="str">
        <f t="shared" ref="GN57:GN76" si="33">"FALSE"</f>
        <v>FALSE</v>
      </c>
      <c r="GO57">
        <v>2022</v>
      </c>
      <c r="GQ57">
        <v>1300</v>
      </c>
      <c r="GR57" t="s">
        <v>246</v>
      </c>
      <c r="GS57" t="s">
        <v>246</v>
      </c>
      <c r="GT57" t="s">
        <v>246</v>
      </c>
      <c r="GU57" t="s">
        <v>246</v>
      </c>
      <c r="GV57" t="s">
        <v>246</v>
      </c>
      <c r="GW57" t="s">
        <v>246</v>
      </c>
      <c r="GX57" t="s">
        <v>246</v>
      </c>
      <c r="GY57" t="s">
        <v>246</v>
      </c>
      <c r="GZ57" t="s">
        <v>246</v>
      </c>
      <c r="HA57" t="s">
        <v>613</v>
      </c>
      <c r="HB57" t="s">
        <v>246</v>
      </c>
      <c r="HC57" t="s">
        <v>246</v>
      </c>
      <c r="HD57" t="s">
        <v>246</v>
      </c>
      <c r="HE57" s="2">
        <v>1284</v>
      </c>
      <c r="HF57" s="2">
        <v>0</v>
      </c>
      <c r="HG57" s="2">
        <v>0</v>
      </c>
      <c r="HH57">
        <v>0</v>
      </c>
      <c r="HI57" s="2">
        <v>8559</v>
      </c>
      <c r="HJ57" s="2">
        <v>8559</v>
      </c>
      <c r="HK57" s="2">
        <v>0</v>
      </c>
      <c r="HL57">
        <v>0</v>
      </c>
      <c r="HM57" s="2">
        <v>0</v>
      </c>
      <c r="HN57" s="2">
        <v>0</v>
      </c>
      <c r="HO57" s="2">
        <v>0</v>
      </c>
      <c r="HP57">
        <v>0</v>
      </c>
      <c r="HS57" s="2">
        <v>8559</v>
      </c>
      <c r="HV57" t="s">
        <v>410</v>
      </c>
      <c r="HY57" t="s">
        <v>411</v>
      </c>
      <c r="HZ57" t="s">
        <v>411</v>
      </c>
      <c r="IB57" s="1">
        <v>37116</v>
      </c>
      <c r="IC57" s="1">
        <v>37123</v>
      </c>
      <c r="ID57" s="2">
        <v>0</v>
      </c>
      <c r="IE57" t="s">
        <v>362</v>
      </c>
      <c r="IF57" t="str">
        <f>"                    "</f>
        <v xml:space="preserve">                    </v>
      </c>
      <c r="IG57" t="str">
        <f>"3835.637"</f>
        <v>3835.637</v>
      </c>
      <c r="IH57" t="str">
        <f>""</f>
        <v/>
      </c>
      <c r="IT57" t="str">
        <f>""</f>
        <v/>
      </c>
      <c r="IY57" t="str">
        <f>""</f>
        <v/>
      </c>
      <c r="JB57" t="s">
        <v>271</v>
      </c>
      <c r="JD57" t="str">
        <f>""</f>
        <v/>
      </c>
      <c r="JE57" t="str">
        <f>""</f>
        <v/>
      </c>
      <c r="JO57" t="str">
        <f>""</f>
        <v/>
      </c>
      <c r="JP57" t="str">
        <f>""</f>
        <v/>
      </c>
      <c r="JQ57" t="str">
        <f>HYPERLINK("https://web.datatree.com/?/property?propertyId=3428347")</f>
        <v>https://web.datatree.com/?/property?propertyId=3428347</v>
      </c>
    </row>
    <row r="58" spans="1:277" x14ac:dyDescent="0.25">
      <c r="A58">
        <v>56</v>
      </c>
      <c r="B58" s="15" t="s">
        <v>18833</v>
      </c>
      <c r="C58" s="15" t="s">
        <v>18832</v>
      </c>
      <c r="D58" s="15" t="s">
        <v>18834</v>
      </c>
      <c r="E58" s="15" t="s">
        <v>18835</v>
      </c>
      <c r="F58" s="15" t="s">
        <v>18836</v>
      </c>
      <c r="G58" s="15" t="s">
        <v>243</v>
      </c>
      <c r="H58" s="15">
        <v>85555</v>
      </c>
      <c r="I58" s="15" t="s">
        <v>18837</v>
      </c>
      <c r="J58" s="23" t="s">
        <v>18838</v>
      </c>
      <c r="K58" s="15" t="s">
        <v>18839</v>
      </c>
      <c r="L58" s="16" t="s">
        <v>18840</v>
      </c>
      <c r="M58" s="17" t="str">
        <f t="shared" si="0"/>
        <v>6/31/2022</v>
      </c>
      <c r="N58" s="15">
        <v>9250</v>
      </c>
      <c r="O58" s="18">
        <f t="shared" si="16"/>
        <v>0</v>
      </c>
      <c r="P58" s="19" t="str">
        <f t="shared" si="17"/>
        <v>$0.00</v>
      </c>
      <c r="Q58" s="16">
        <v>44834</v>
      </c>
      <c r="R58" s="19" t="str">
        <f t="shared" si="3"/>
        <v>09/30/22</v>
      </c>
      <c r="S58" t="str">
        <f t="shared" si="18"/>
        <v>MOHAVE</v>
      </c>
      <c r="T58" s="6" t="str">
        <f t="shared" si="19"/>
        <v>318-23-016</v>
      </c>
      <c r="U58" t="str">
        <f t="shared" si="20"/>
        <v xml:space="preserve">21001 N TATUM BLVD #1630 </v>
      </c>
      <c r="V58" t="str">
        <f t="shared" si="21"/>
        <v>PHOENIX</v>
      </c>
      <c r="W58" t="str">
        <f t="shared" si="22"/>
        <v>AZ</v>
      </c>
      <c r="X58" t="str">
        <f t="shared" si="23"/>
        <v>85050-4242</v>
      </c>
      <c r="Y58">
        <f t="shared" si="24"/>
        <v>0</v>
      </c>
      <c r="Z58" t="str">
        <f t="shared" si="25"/>
        <v>RURAL SKYLINES LLC</v>
      </c>
      <c r="AA58" t="str">
        <f t="shared" si="26"/>
        <v>SE4 SE4 SW4 CONT 10 ACRES 318-06-073 (318-23-016)</v>
      </c>
      <c r="AB58">
        <f t="shared" si="27"/>
        <v>10</v>
      </c>
      <c r="AC58" t="str">
        <f t="shared" si="28"/>
        <v>MOHAVE</v>
      </c>
      <c r="AI58">
        <f t="shared" si="12"/>
        <v>10</v>
      </c>
      <c r="AO58" t="s">
        <v>1093</v>
      </c>
      <c r="AR58" t="s">
        <v>1093</v>
      </c>
      <c r="AS58" t="s">
        <v>273</v>
      </c>
      <c r="AT58">
        <v>3</v>
      </c>
      <c r="BC58" t="s">
        <v>1093</v>
      </c>
      <c r="BD58" t="s">
        <v>1093</v>
      </c>
      <c r="BE58" t="s">
        <v>996</v>
      </c>
      <c r="BH58" t="s">
        <v>242</v>
      </c>
      <c r="BS58" t="s">
        <v>243</v>
      </c>
      <c r="BV58" t="s">
        <v>244</v>
      </c>
      <c r="BY58" t="s">
        <v>245</v>
      </c>
      <c r="BZ58" t="s">
        <v>246</v>
      </c>
      <c r="CA58">
        <v>21001</v>
      </c>
      <c r="CD58" t="s">
        <v>1094</v>
      </c>
      <c r="CE58" t="s">
        <v>818</v>
      </c>
      <c r="CF58">
        <v>1630</v>
      </c>
      <c r="CG58" t="s">
        <v>591</v>
      </c>
      <c r="CH58" t="s">
        <v>591</v>
      </c>
      <c r="CI58" t="s">
        <v>243</v>
      </c>
      <c r="CJ58" t="str">
        <f>"85050-4242"</f>
        <v>85050-4242</v>
      </c>
      <c r="CK58" t="s">
        <v>401</v>
      </c>
      <c r="CL58" t="s">
        <v>1095</v>
      </c>
      <c r="CM58" t="s">
        <v>1096</v>
      </c>
      <c r="CN58" t="s">
        <v>254</v>
      </c>
      <c r="CO58" t="s">
        <v>1097</v>
      </c>
      <c r="CP58" t="str">
        <f>"318-23-016"</f>
        <v>318-23-016</v>
      </c>
      <c r="CQ58" t="str">
        <f>"31823016"</f>
        <v>31823016</v>
      </c>
      <c r="CR58" t="str">
        <f>"R31823016"</f>
        <v>R31823016</v>
      </c>
      <c r="CS58">
        <v>4015</v>
      </c>
      <c r="CX58" t="s">
        <v>925</v>
      </c>
      <c r="CY58" t="s">
        <v>548</v>
      </c>
      <c r="CZ58">
        <v>31</v>
      </c>
      <c r="DB58">
        <v>35.851865393162399</v>
      </c>
      <c r="DC58">
        <v>-113.936058854566</v>
      </c>
      <c r="DK58" t="s">
        <v>1074</v>
      </c>
      <c r="DL58" t="s">
        <v>1074</v>
      </c>
      <c r="DO58" t="str">
        <f>""</f>
        <v/>
      </c>
      <c r="DQ58">
        <v>0</v>
      </c>
      <c r="DR58">
        <v>0</v>
      </c>
      <c r="DS58">
        <v>0</v>
      </c>
      <c r="DT58">
        <v>0</v>
      </c>
      <c r="DW58">
        <v>0</v>
      </c>
      <c r="DX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L58">
        <v>0</v>
      </c>
      <c r="EN58">
        <v>0</v>
      </c>
      <c r="EP58">
        <v>0</v>
      </c>
      <c r="ER58">
        <v>0</v>
      </c>
      <c r="ET58">
        <v>0</v>
      </c>
      <c r="EY58">
        <v>0</v>
      </c>
      <c r="FA58">
        <v>0</v>
      </c>
      <c r="FL58">
        <v>0</v>
      </c>
      <c r="FQ58" t="s">
        <v>261</v>
      </c>
      <c r="FR58" t="s">
        <v>354</v>
      </c>
      <c r="FS58" t="s">
        <v>355</v>
      </c>
      <c r="FU58">
        <v>435600</v>
      </c>
      <c r="FV58">
        <v>10</v>
      </c>
      <c r="FW58">
        <v>0</v>
      </c>
      <c r="FX58">
        <v>0</v>
      </c>
      <c r="FY58">
        <v>0</v>
      </c>
      <c r="FZ58">
        <v>0</v>
      </c>
      <c r="GI58" t="s">
        <v>264</v>
      </c>
      <c r="GJ58" t="s">
        <v>1075</v>
      </c>
      <c r="GK58" t="s">
        <v>1076</v>
      </c>
      <c r="GL58" s="1">
        <v>40135</v>
      </c>
      <c r="GM58" t="s">
        <v>267</v>
      </c>
      <c r="GN58" t="str">
        <f t="shared" si="33"/>
        <v>FALSE</v>
      </c>
      <c r="GO58">
        <v>2022</v>
      </c>
      <c r="GP58">
        <v>2020</v>
      </c>
      <c r="GQ58">
        <v>400</v>
      </c>
      <c r="GR58" t="s">
        <v>246</v>
      </c>
      <c r="GS58" t="s">
        <v>246</v>
      </c>
      <c r="GT58" t="s">
        <v>246</v>
      </c>
      <c r="GU58" t="s">
        <v>246</v>
      </c>
      <c r="GV58" t="s">
        <v>246</v>
      </c>
      <c r="GW58" t="s">
        <v>246</v>
      </c>
      <c r="GX58" t="s">
        <v>246</v>
      </c>
      <c r="GY58" t="s">
        <v>246</v>
      </c>
      <c r="GZ58" t="s">
        <v>246</v>
      </c>
      <c r="HA58" t="s">
        <v>246</v>
      </c>
      <c r="HB58" t="s">
        <v>246</v>
      </c>
      <c r="HC58" t="s">
        <v>246</v>
      </c>
      <c r="HD58" t="s">
        <v>246</v>
      </c>
      <c r="HE58" s="2">
        <v>708</v>
      </c>
      <c r="HF58" s="2">
        <v>0</v>
      </c>
      <c r="HG58" s="2">
        <v>0</v>
      </c>
      <c r="HH58">
        <v>0</v>
      </c>
      <c r="HI58" s="2">
        <v>4723</v>
      </c>
      <c r="HJ58" s="2">
        <v>4723</v>
      </c>
      <c r="HK58" s="2">
        <v>0</v>
      </c>
      <c r="HL58">
        <v>0</v>
      </c>
      <c r="HM58" s="2">
        <v>0</v>
      </c>
      <c r="HN58" s="2">
        <v>0</v>
      </c>
      <c r="HO58" s="2">
        <v>0</v>
      </c>
      <c r="HP58">
        <v>0</v>
      </c>
      <c r="HQ58" s="2">
        <v>73.34</v>
      </c>
      <c r="HS58" s="2">
        <v>4723</v>
      </c>
      <c r="HV58" t="s">
        <v>315</v>
      </c>
      <c r="HY58" t="s">
        <v>552</v>
      </c>
      <c r="HZ58" t="s">
        <v>359</v>
      </c>
      <c r="IA58" t="s">
        <v>360</v>
      </c>
      <c r="IF58" t="str">
        <f>""</f>
        <v/>
      </c>
      <c r="IG58" t="str">
        <f>""</f>
        <v/>
      </c>
      <c r="IH58" t="str">
        <f>""</f>
        <v/>
      </c>
      <c r="II58" s="1">
        <v>44140</v>
      </c>
      <c r="IJ58" s="1">
        <v>44168</v>
      </c>
      <c r="IK58" s="2">
        <v>2655</v>
      </c>
      <c r="IM58" t="s">
        <v>270</v>
      </c>
      <c r="IN58" t="s">
        <v>1098</v>
      </c>
      <c r="IT58" t="str">
        <f>""</f>
        <v/>
      </c>
      <c r="IY58" t="str">
        <f>""</f>
        <v/>
      </c>
      <c r="JA58" t="s">
        <v>1060</v>
      </c>
      <c r="JB58" t="s">
        <v>271</v>
      </c>
      <c r="JD58" t="str">
        <f>"2020.71353"</f>
        <v>2020.71353</v>
      </c>
      <c r="JE58" t="str">
        <f>""</f>
        <v/>
      </c>
      <c r="JO58" t="str">
        <f>""</f>
        <v/>
      </c>
      <c r="JP58" t="str">
        <f>""</f>
        <v/>
      </c>
      <c r="JQ58" t="str">
        <f>HYPERLINK("https://web.datatree.com/?/property?propertyId=3370178")</f>
        <v>https://web.datatree.com/?/property?propertyId=3370178</v>
      </c>
    </row>
    <row r="59" spans="1:277" x14ac:dyDescent="0.25">
      <c r="A59">
        <v>57</v>
      </c>
      <c r="B59" s="15" t="s">
        <v>18833</v>
      </c>
      <c r="C59" s="15" t="s">
        <v>18832</v>
      </c>
      <c r="D59" s="15" t="s">
        <v>18834</v>
      </c>
      <c r="E59" s="15" t="s">
        <v>18835</v>
      </c>
      <c r="F59" s="15" t="s">
        <v>18836</v>
      </c>
      <c r="G59" s="15" t="s">
        <v>243</v>
      </c>
      <c r="H59" s="15">
        <v>85555</v>
      </c>
      <c r="I59" s="15" t="s">
        <v>18837</v>
      </c>
      <c r="J59" s="23" t="s">
        <v>18838</v>
      </c>
      <c r="K59" s="15" t="s">
        <v>18839</v>
      </c>
      <c r="L59" s="16" t="s">
        <v>18840</v>
      </c>
      <c r="M59" s="17" t="str">
        <f t="shared" si="0"/>
        <v>6/31/2022</v>
      </c>
      <c r="N59" s="15">
        <v>9251</v>
      </c>
      <c r="O59" s="18">
        <f t="shared" si="16"/>
        <v>0</v>
      </c>
      <c r="P59" s="19" t="str">
        <f t="shared" si="17"/>
        <v>$0.00</v>
      </c>
      <c r="Q59" s="16">
        <v>44834</v>
      </c>
      <c r="R59" s="19" t="str">
        <f t="shared" si="3"/>
        <v>09/30/22</v>
      </c>
      <c r="S59" t="str">
        <f t="shared" si="18"/>
        <v>MOHAVE</v>
      </c>
      <c r="T59" s="6" t="str">
        <f t="shared" si="19"/>
        <v>317-49-045</v>
      </c>
      <c r="U59" t="str">
        <f t="shared" si="20"/>
        <v xml:space="preserve">7980 GRADO EL TUPELO </v>
      </c>
      <c r="V59" t="str">
        <f t="shared" si="21"/>
        <v>CARLSBAD</v>
      </c>
      <c r="W59" t="str">
        <f t="shared" si="22"/>
        <v>CA</v>
      </c>
      <c r="X59" t="str">
        <f t="shared" si="23"/>
        <v>92009-9024</v>
      </c>
      <c r="Y59">
        <f t="shared" si="24"/>
        <v>0</v>
      </c>
      <c r="Z59" t="str">
        <f t="shared" si="25"/>
        <v>NIGHT OAK LLC</v>
      </c>
      <c r="AA59" t="str">
        <f t="shared" si="26"/>
        <v>NW4 SW4 NW4 CONT 10AC 317-49-025 SPLIT INTO (317-49-034 THRU 052)</v>
      </c>
      <c r="AB59">
        <f t="shared" si="27"/>
        <v>10</v>
      </c>
      <c r="AC59" t="str">
        <f t="shared" si="28"/>
        <v>MOHAVE</v>
      </c>
      <c r="AI59">
        <f t="shared" si="12"/>
        <v>10</v>
      </c>
      <c r="AO59" t="s">
        <v>1099</v>
      </c>
      <c r="AR59" t="s">
        <v>1099</v>
      </c>
      <c r="AS59" t="s">
        <v>273</v>
      </c>
      <c r="AT59">
        <v>3</v>
      </c>
      <c r="BC59" t="s">
        <v>1099</v>
      </c>
      <c r="BD59" t="s">
        <v>1099</v>
      </c>
      <c r="BF59" t="s">
        <v>274</v>
      </c>
      <c r="BH59" t="s">
        <v>407</v>
      </c>
      <c r="BJ59" t="s">
        <v>246</v>
      </c>
      <c r="BK59">
        <v>19844</v>
      </c>
      <c r="BN59" t="s">
        <v>1100</v>
      </c>
      <c r="BO59" t="s">
        <v>375</v>
      </c>
      <c r="BQ59" t="s">
        <v>799</v>
      </c>
      <c r="BS59" t="s">
        <v>243</v>
      </c>
      <c r="BT59" t="str">
        <f>"86441"</f>
        <v>86441</v>
      </c>
      <c r="BU59" t="str">
        <f>"86441"</f>
        <v>86441</v>
      </c>
      <c r="BV59" t="s">
        <v>244</v>
      </c>
      <c r="BX59" t="s">
        <v>1101</v>
      </c>
      <c r="BY59" t="s">
        <v>1102</v>
      </c>
      <c r="CA59">
        <v>7980</v>
      </c>
      <c r="CD59" t="s">
        <v>1103</v>
      </c>
      <c r="CG59" t="s">
        <v>1104</v>
      </c>
      <c r="CH59" t="s">
        <v>1104</v>
      </c>
      <c r="CI59" t="s">
        <v>328</v>
      </c>
      <c r="CJ59" t="str">
        <f>"92009-9024"</f>
        <v>92009-9024</v>
      </c>
      <c r="CK59" t="s">
        <v>1105</v>
      </c>
      <c r="CL59" t="s">
        <v>1106</v>
      </c>
      <c r="CM59" t="s">
        <v>1107</v>
      </c>
      <c r="CN59" t="s">
        <v>254</v>
      </c>
      <c r="CO59" t="s">
        <v>1108</v>
      </c>
      <c r="CP59" t="str">
        <f>"317-49-045"</f>
        <v>317-49-045</v>
      </c>
      <c r="CQ59" t="str">
        <f>"31749045"</f>
        <v>31749045</v>
      </c>
      <c r="CR59" t="str">
        <f>"R31749045"</f>
        <v>R31749045</v>
      </c>
      <c r="CS59">
        <v>4015</v>
      </c>
      <c r="CU59">
        <v>950401</v>
      </c>
      <c r="CV59">
        <v>1132</v>
      </c>
      <c r="CX59" t="s">
        <v>941</v>
      </c>
      <c r="CY59" t="s">
        <v>1109</v>
      </c>
      <c r="CZ59">
        <v>25</v>
      </c>
      <c r="DB59">
        <v>35.7014186703692</v>
      </c>
      <c r="DC59">
        <v>-114.485761536129</v>
      </c>
      <c r="DK59" t="s">
        <v>1110</v>
      </c>
      <c r="DL59" t="s">
        <v>1110</v>
      </c>
      <c r="DO59" t="str">
        <f>""</f>
        <v/>
      </c>
      <c r="DQ59">
        <v>0</v>
      </c>
      <c r="DR59">
        <v>0</v>
      </c>
      <c r="DS59">
        <v>0</v>
      </c>
      <c r="DT59">
        <v>0</v>
      </c>
      <c r="DW59">
        <v>0</v>
      </c>
      <c r="DX59">
        <v>1993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1</v>
      </c>
      <c r="EL59">
        <v>0</v>
      </c>
      <c r="EN59">
        <v>0</v>
      </c>
      <c r="EP59">
        <v>0</v>
      </c>
      <c r="ER59">
        <v>0</v>
      </c>
      <c r="ET59">
        <v>0</v>
      </c>
      <c r="EY59">
        <v>0</v>
      </c>
      <c r="FA59">
        <v>0</v>
      </c>
      <c r="FJ59" t="s">
        <v>1111</v>
      </c>
      <c r="FL59">
        <v>0</v>
      </c>
      <c r="FQ59" t="s">
        <v>336</v>
      </c>
      <c r="FR59" t="s">
        <v>1112</v>
      </c>
      <c r="FS59" t="s">
        <v>1113</v>
      </c>
      <c r="FU59">
        <v>435600</v>
      </c>
      <c r="FV59">
        <v>10</v>
      </c>
      <c r="FW59">
        <v>0</v>
      </c>
      <c r="FX59">
        <v>0</v>
      </c>
      <c r="FY59">
        <v>0</v>
      </c>
      <c r="FZ59">
        <v>0</v>
      </c>
      <c r="GB59">
        <v>1</v>
      </c>
      <c r="GD59">
        <v>1</v>
      </c>
      <c r="GF59" t="s">
        <v>1114</v>
      </c>
      <c r="GI59" t="s">
        <v>264</v>
      </c>
      <c r="GJ59" t="s">
        <v>943</v>
      </c>
      <c r="GK59" t="s">
        <v>944</v>
      </c>
      <c r="GL59" s="1">
        <v>40135</v>
      </c>
      <c r="GM59" t="s">
        <v>267</v>
      </c>
      <c r="GN59" t="str">
        <f t="shared" si="33"/>
        <v>FALSE</v>
      </c>
      <c r="GO59">
        <v>2022</v>
      </c>
      <c r="GP59">
        <v>2020</v>
      </c>
      <c r="GQ59">
        <v>400</v>
      </c>
      <c r="GR59" t="s">
        <v>246</v>
      </c>
      <c r="GS59" t="s">
        <v>246</v>
      </c>
      <c r="GT59" t="s">
        <v>246</v>
      </c>
      <c r="GU59" t="s">
        <v>246</v>
      </c>
      <c r="GV59" t="s">
        <v>246</v>
      </c>
      <c r="GW59" t="s">
        <v>246</v>
      </c>
      <c r="GX59" t="s">
        <v>246</v>
      </c>
      <c r="GY59" t="s">
        <v>246</v>
      </c>
      <c r="GZ59" t="s">
        <v>246</v>
      </c>
      <c r="HA59" t="s">
        <v>246</v>
      </c>
      <c r="HB59" t="s">
        <v>246</v>
      </c>
      <c r="HC59" t="s">
        <v>246</v>
      </c>
      <c r="HD59" t="s">
        <v>246</v>
      </c>
      <c r="HE59" s="2">
        <v>4999</v>
      </c>
      <c r="HF59" s="2">
        <v>0</v>
      </c>
      <c r="HG59" s="2">
        <v>0</v>
      </c>
      <c r="HH59">
        <v>0</v>
      </c>
      <c r="HI59" s="2">
        <v>33328</v>
      </c>
      <c r="HJ59" s="2">
        <v>30504</v>
      </c>
      <c r="HK59" s="2">
        <v>2824</v>
      </c>
      <c r="HL59">
        <v>8.4700000000000006</v>
      </c>
      <c r="HM59" s="2">
        <v>0</v>
      </c>
      <c r="HN59" s="2">
        <v>0</v>
      </c>
      <c r="HO59" s="2">
        <v>0</v>
      </c>
      <c r="HP59">
        <v>0</v>
      </c>
      <c r="HQ59" s="2">
        <v>232.34</v>
      </c>
      <c r="HS59" s="2">
        <v>33328</v>
      </c>
      <c r="HV59" t="s">
        <v>315</v>
      </c>
      <c r="HY59" t="s">
        <v>316</v>
      </c>
      <c r="HZ59" t="s">
        <v>317</v>
      </c>
      <c r="IA59" t="s">
        <v>318</v>
      </c>
      <c r="IB59" s="1">
        <v>39254</v>
      </c>
      <c r="IC59" s="1">
        <v>39279</v>
      </c>
      <c r="ID59" s="2">
        <v>0</v>
      </c>
      <c r="IE59" t="s">
        <v>567</v>
      </c>
      <c r="IF59" t="str">
        <f>"                    "</f>
        <v xml:space="preserve">                    </v>
      </c>
      <c r="IG59" t="str">
        <f>"6879.904"</f>
        <v>6879.904</v>
      </c>
      <c r="IH59" t="str">
        <f>""</f>
        <v/>
      </c>
      <c r="II59" s="1">
        <v>38685</v>
      </c>
      <c r="IJ59" s="1">
        <v>38687</v>
      </c>
      <c r="IK59" s="2">
        <v>300000</v>
      </c>
      <c r="IL59" t="s">
        <v>566</v>
      </c>
      <c r="IM59" t="s">
        <v>567</v>
      </c>
      <c r="IN59" t="s">
        <v>1115</v>
      </c>
      <c r="IT59" t="str">
        <f>"                    "</f>
        <v xml:space="preserve">                    </v>
      </c>
      <c r="IY59" t="str">
        <f>"                    "</f>
        <v xml:space="preserve">                    </v>
      </c>
      <c r="JA59" t="s">
        <v>1116</v>
      </c>
      <c r="JB59" t="s">
        <v>271</v>
      </c>
      <c r="JD59" t="str">
        <f>"5985.687"</f>
        <v>5985.687</v>
      </c>
      <c r="JE59" t="str">
        <f>""</f>
        <v/>
      </c>
      <c r="JF59" s="1">
        <v>38071</v>
      </c>
      <c r="JG59" s="1">
        <v>38149</v>
      </c>
      <c r="JH59" s="2">
        <v>75000</v>
      </c>
      <c r="JI59" t="s">
        <v>567</v>
      </c>
      <c r="JJ59" t="s">
        <v>1117</v>
      </c>
      <c r="JK59" s="2">
        <v>56250</v>
      </c>
      <c r="JL59" t="s">
        <v>569</v>
      </c>
      <c r="JM59" t="s">
        <v>570</v>
      </c>
      <c r="JO59" t="str">
        <f>"5061.624"</f>
        <v>5061.624</v>
      </c>
      <c r="JP59" t="str">
        <f>""</f>
        <v/>
      </c>
      <c r="JQ59" t="str">
        <f>HYPERLINK("https://web.datatree.com/?/property?propertyId=3396853")</f>
        <v>https://web.datatree.com/?/property?propertyId=3396853</v>
      </c>
    </row>
    <row r="60" spans="1:277" x14ac:dyDescent="0.25">
      <c r="A60">
        <v>58</v>
      </c>
      <c r="B60" s="15" t="s">
        <v>18833</v>
      </c>
      <c r="C60" s="15" t="s">
        <v>18832</v>
      </c>
      <c r="D60" s="15" t="s">
        <v>18834</v>
      </c>
      <c r="E60" s="15" t="s">
        <v>18835</v>
      </c>
      <c r="F60" s="15" t="s">
        <v>18836</v>
      </c>
      <c r="G60" s="15" t="s">
        <v>243</v>
      </c>
      <c r="H60" s="15">
        <v>85555</v>
      </c>
      <c r="I60" s="15" t="s">
        <v>18837</v>
      </c>
      <c r="J60" s="23" t="s">
        <v>18838</v>
      </c>
      <c r="K60" s="15" t="s">
        <v>18839</v>
      </c>
      <c r="L60" s="16" t="s">
        <v>18840</v>
      </c>
      <c r="M60" s="17" t="str">
        <f t="shared" si="0"/>
        <v>6/31/2022</v>
      </c>
      <c r="N60" s="15">
        <v>9252</v>
      </c>
      <c r="O60" s="18">
        <f t="shared" si="16"/>
        <v>0</v>
      </c>
      <c r="P60" s="19" t="str">
        <f t="shared" si="17"/>
        <v>$0.00</v>
      </c>
      <c r="Q60" s="16">
        <v>44834</v>
      </c>
      <c r="R60" s="19" t="str">
        <f t="shared" si="3"/>
        <v>09/30/22</v>
      </c>
      <c r="S60" t="str">
        <f t="shared" si="18"/>
        <v>MOHAVE</v>
      </c>
      <c r="T60" s="6" t="str">
        <f t="shared" si="19"/>
        <v>353-13-031</v>
      </c>
      <c r="U60" t="str">
        <f t="shared" si="20"/>
        <v xml:space="preserve">6363 GULF WINDS DR #130 </v>
      </c>
      <c r="V60" t="str">
        <f t="shared" si="21"/>
        <v>ST PETE BEACH</v>
      </c>
      <c r="W60" t="str">
        <f t="shared" si="22"/>
        <v>FL</v>
      </c>
      <c r="X60" t="str">
        <f t="shared" si="23"/>
        <v>33706-3742</v>
      </c>
      <c r="Y60" t="str">
        <f t="shared" si="24"/>
        <v>ANTHONY</v>
      </c>
      <c r="Z60" t="str">
        <f t="shared" si="25"/>
        <v>NOTTOLI</v>
      </c>
      <c r="AA60" t="str">
        <f t="shared" si="26"/>
        <v>SILVER SPRINGS UNIT VI LOT 425</v>
      </c>
      <c r="AB60">
        <f t="shared" si="27"/>
        <v>10</v>
      </c>
      <c r="AC60" t="str">
        <f t="shared" si="28"/>
        <v>MOHAVE</v>
      </c>
      <c r="AI60">
        <f t="shared" si="12"/>
        <v>10</v>
      </c>
      <c r="AO60" t="s">
        <v>1118</v>
      </c>
      <c r="AP60" t="s">
        <v>487</v>
      </c>
      <c r="AQ60" t="s">
        <v>487</v>
      </c>
      <c r="AR60" t="s">
        <v>1119</v>
      </c>
      <c r="AS60" t="s">
        <v>240</v>
      </c>
      <c r="AT60">
        <v>3</v>
      </c>
      <c r="AU60" t="s">
        <v>1120</v>
      </c>
      <c r="AV60" t="s">
        <v>1121</v>
      </c>
      <c r="AW60" t="s">
        <v>1121</v>
      </c>
      <c r="AX60" t="s">
        <v>1119</v>
      </c>
      <c r="AY60" t="s">
        <v>240</v>
      </c>
      <c r="AZ60">
        <v>3</v>
      </c>
      <c r="BC60" t="s">
        <v>1122</v>
      </c>
      <c r="BD60" t="s">
        <v>1123</v>
      </c>
      <c r="BH60" t="s">
        <v>242</v>
      </c>
      <c r="BS60" t="s">
        <v>243</v>
      </c>
      <c r="BV60" t="s">
        <v>244</v>
      </c>
      <c r="BY60" t="s">
        <v>245</v>
      </c>
      <c r="CA60">
        <v>6363</v>
      </c>
      <c r="CD60" t="s">
        <v>1124</v>
      </c>
      <c r="CE60" t="s">
        <v>302</v>
      </c>
      <c r="CF60">
        <v>130</v>
      </c>
      <c r="CG60" t="s">
        <v>1125</v>
      </c>
      <c r="CH60" t="s">
        <v>1126</v>
      </c>
      <c r="CI60" t="s">
        <v>1127</v>
      </c>
      <c r="CJ60" t="str">
        <f>"33706-3742"</f>
        <v>33706-3742</v>
      </c>
      <c r="CK60" t="s">
        <v>957</v>
      </c>
      <c r="CL60" t="s">
        <v>1128</v>
      </c>
      <c r="CM60" t="s">
        <v>1129</v>
      </c>
      <c r="CN60" t="s">
        <v>254</v>
      </c>
      <c r="CO60" t="s">
        <v>1130</v>
      </c>
      <c r="CP60" t="str">
        <f>"353-13-031"</f>
        <v>353-13-031</v>
      </c>
      <c r="CQ60" t="str">
        <f>"35313031"</f>
        <v>35313031</v>
      </c>
      <c r="CR60" t="str">
        <f>"R35313031"</f>
        <v>R35313031</v>
      </c>
      <c r="CS60">
        <v>4015</v>
      </c>
      <c r="CW60" t="s">
        <v>256</v>
      </c>
      <c r="CX60" t="s">
        <v>257</v>
      </c>
      <c r="CY60" t="s">
        <v>258</v>
      </c>
      <c r="CZ60">
        <v>27</v>
      </c>
      <c r="DB60">
        <v>35.174967901147198</v>
      </c>
      <c r="DC60">
        <v>-113.527463089826</v>
      </c>
      <c r="DD60" t="s">
        <v>259</v>
      </c>
      <c r="DK60" t="s">
        <v>824</v>
      </c>
      <c r="DL60" t="s">
        <v>824</v>
      </c>
      <c r="DO60" t="str">
        <f>"425"</f>
        <v>425</v>
      </c>
      <c r="DQ60">
        <v>0</v>
      </c>
      <c r="DR60">
        <v>0</v>
      </c>
      <c r="DS60">
        <v>0</v>
      </c>
      <c r="DT60">
        <v>0</v>
      </c>
      <c r="DW60">
        <v>0</v>
      </c>
      <c r="DX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L60">
        <v>0</v>
      </c>
      <c r="EN60">
        <v>0</v>
      </c>
      <c r="EP60">
        <v>0</v>
      </c>
      <c r="ER60">
        <v>0</v>
      </c>
      <c r="ET60">
        <v>0</v>
      </c>
      <c r="EY60">
        <v>0</v>
      </c>
      <c r="FA60">
        <v>0</v>
      </c>
      <c r="FL60">
        <v>0</v>
      </c>
      <c r="FQ60" t="s">
        <v>261</v>
      </c>
      <c r="FR60" t="s">
        <v>262</v>
      </c>
      <c r="FS60" t="s">
        <v>263</v>
      </c>
      <c r="FU60">
        <v>435600</v>
      </c>
      <c r="FV60">
        <v>10</v>
      </c>
      <c r="FW60">
        <v>0</v>
      </c>
      <c r="FX60">
        <v>0</v>
      </c>
      <c r="FY60">
        <v>0</v>
      </c>
      <c r="FZ60">
        <v>0</v>
      </c>
      <c r="GI60" t="s">
        <v>264</v>
      </c>
      <c r="GJ60" t="s">
        <v>265</v>
      </c>
      <c r="GK60" t="s">
        <v>266</v>
      </c>
      <c r="GL60" s="1">
        <v>40135</v>
      </c>
      <c r="GM60" t="s">
        <v>267</v>
      </c>
      <c r="GN60" t="str">
        <f t="shared" si="33"/>
        <v>FALSE</v>
      </c>
      <c r="GO60">
        <v>2022</v>
      </c>
      <c r="GP60">
        <v>2020</v>
      </c>
      <c r="GQ60">
        <v>300</v>
      </c>
      <c r="GR60" t="s">
        <v>246</v>
      </c>
      <c r="GS60" t="s">
        <v>246</v>
      </c>
      <c r="GT60" t="s">
        <v>246</v>
      </c>
      <c r="GU60" t="s">
        <v>246</v>
      </c>
      <c r="GV60" t="s">
        <v>246</v>
      </c>
      <c r="GW60" t="s">
        <v>246</v>
      </c>
      <c r="GX60" t="s">
        <v>246</v>
      </c>
      <c r="GY60" t="s">
        <v>246</v>
      </c>
      <c r="GZ60" t="s">
        <v>246</v>
      </c>
      <c r="HA60" t="s">
        <v>246</v>
      </c>
      <c r="HB60" t="s">
        <v>246</v>
      </c>
      <c r="HC60" t="s">
        <v>246</v>
      </c>
      <c r="HD60" t="s">
        <v>246</v>
      </c>
      <c r="HE60" s="2">
        <v>595</v>
      </c>
      <c r="HF60" s="2">
        <v>0</v>
      </c>
      <c r="HG60" s="2">
        <v>0</v>
      </c>
      <c r="HH60">
        <v>0</v>
      </c>
      <c r="HI60" s="2">
        <v>3964</v>
      </c>
      <c r="HJ60" s="2">
        <v>3964</v>
      </c>
      <c r="HK60" s="2">
        <v>0</v>
      </c>
      <c r="HL60">
        <v>0</v>
      </c>
      <c r="HM60" s="2">
        <v>0</v>
      </c>
      <c r="HN60" s="2">
        <v>0</v>
      </c>
      <c r="HO60" s="2">
        <v>0</v>
      </c>
      <c r="HP60">
        <v>0</v>
      </c>
      <c r="HQ60" s="2">
        <v>45.02</v>
      </c>
      <c r="HS60" s="2">
        <v>3964</v>
      </c>
      <c r="HV60" t="s">
        <v>268</v>
      </c>
      <c r="HY60" t="s">
        <v>269</v>
      </c>
      <c r="IF60" t="str">
        <f>""</f>
        <v/>
      </c>
      <c r="IG60" t="str">
        <f>""</f>
        <v/>
      </c>
      <c r="IH60" t="str">
        <f>""</f>
        <v/>
      </c>
      <c r="IT60" t="str">
        <f>""</f>
        <v/>
      </c>
      <c r="IY60" t="str">
        <f>""</f>
        <v/>
      </c>
      <c r="JB60" t="s">
        <v>271</v>
      </c>
      <c r="JD60" t="str">
        <f>""</f>
        <v/>
      </c>
      <c r="JE60" t="str">
        <f>""</f>
        <v/>
      </c>
      <c r="JO60" t="str">
        <f>""</f>
        <v/>
      </c>
      <c r="JP60" t="str">
        <f>""</f>
        <v/>
      </c>
      <c r="JQ60" t="str">
        <f>HYPERLINK("https://web.datatree.com/?/property?propertyId=3397677")</f>
        <v>https://web.datatree.com/?/property?propertyId=3397677</v>
      </c>
    </row>
    <row r="61" spans="1:277" x14ac:dyDescent="0.25">
      <c r="A61">
        <v>59</v>
      </c>
      <c r="B61" s="15" t="s">
        <v>18833</v>
      </c>
      <c r="C61" s="15" t="s">
        <v>18832</v>
      </c>
      <c r="D61" s="15" t="s">
        <v>18834</v>
      </c>
      <c r="E61" s="15" t="s">
        <v>18835</v>
      </c>
      <c r="F61" s="15" t="s">
        <v>18836</v>
      </c>
      <c r="G61" s="15" t="s">
        <v>243</v>
      </c>
      <c r="H61" s="15">
        <v>85555</v>
      </c>
      <c r="I61" s="15" t="s">
        <v>18837</v>
      </c>
      <c r="J61" s="23" t="s">
        <v>18838</v>
      </c>
      <c r="K61" s="15" t="s">
        <v>18839</v>
      </c>
      <c r="L61" s="16" t="s">
        <v>18840</v>
      </c>
      <c r="M61" s="17" t="str">
        <f t="shared" si="0"/>
        <v>6/31/2022</v>
      </c>
      <c r="N61" s="15">
        <v>9253</v>
      </c>
      <c r="O61" s="18">
        <f t="shared" si="16"/>
        <v>0</v>
      </c>
      <c r="P61" s="19" t="str">
        <f t="shared" si="17"/>
        <v>$0.00</v>
      </c>
      <c r="Q61" s="16">
        <v>44834</v>
      </c>
      <c r="R61" s="19" t="str">
        <f t="shared" si="3"/>
        <v>09/30/22</v>
      </c>
      <c r="S61" t="str">
        <f t="shared" si="18"/>
        <v>MOHAVE</v>
      </c>
      <c r="T61" s="6" t="str">
        <f t="shared" si="19"/>
        <v>244-04-037</v>
      </c>
      <c r="U61" t="str">
        <f t="shared" si="20"/>
        <v xml:space="preserve">209 S SHADY SHORES DR #300 </v>
      </c>
      <c r="V61" t="str">
        <f t="shared" si="21"/>
        <v>LAKE DALLAS</v>
      </c>
      <c r="W61" t="str">
        <f t="shared" si="22"/>
        <v>TX</v>
      </c>
      <c r="X61" t="str">
        <f t="shared" si="23"/>
        <v>75065-2976</v>
      </c>
      <c r="Y61">
        <f t="shared" si="24"/>
        <v>0</v>
      </c>
      <c r="Z61" t="str">
        <f t="shared" si="25"/>
        <v>TRIPLE R ASSET GROUP LLC</v>
      </c>
      <c r="AA61" t="str">
        <f t="shared" si="26"/>
        <v>NE4 SW4 NW4</v>
      </c>
      <c r="AB61">
        <f t="shared" si="27"/>
        <v>10</v>
      </c>
      <c r="AC61" t="str">
        <f t="shared" si="28"/>
        <v>MOHAVE</v>
      </c>
      <c r="AI61">
        <f t="shared" si="12"/>
        <v>10</v>
      </c>
      <c r="AO61" t="s">
        <v>1131</v>
      </c>
      <c r="AR61" t="s">
        <v>1131</v>
      </c>
      <c r="AS61" t="s">
        <v>273</v>
      </c>
      <c r="AT61">
        <v>15</v>
      </c>
      <c r="BC61" t="s">
        <v>1131</v>
      </c>
      <c r="BD61" t="s">
        <v>1131</v>
      </c>
      <c r="BE61" t="s">
        <v>996</v>
      </c>
      <c r="BH61" t="s">
        <v>242</v>
      </c>
      <c r="BS61" t="s">
        <v>243</v>
      </c>
      <c r="BV61" t="s">
        <v>244</v>
      </c>
      <c r="BY61" t="s">
        <v>245</v>
      </c>
      <c r="BZ61" t="s">
        <v>457</v>
      </c>
      <c r="CA61">
        <v>209</v>
      </c>
      <c r="CD61" t="s">
        <v>1132</v>
      </c>
      <c r="CE61" t="s">
        <v>302</v>
      </c>
      <c r="CF61">
        <v>300</v>
      </c>
      <c r="CG61" t="s">
        <v>1133</v>
      </c>
      <c r="CH61" t="s">
        <v>1133</v>
      </c>
      <c r="CI61" t="s">
        <v>1134</v>
      </c>
      <c r="CJ61" t="str">
        <f>"75065-2976"</f>
        <v>75065-2976</v>
      </c>
      <c r="CK61" t="s">
        <v>833</v>
      </c>
      <c r="CL61" t="s">
        <v>1135</v>
      </c>
      <c r="CM61" t="s">
        <v>1136</v>
      </c>
      <c r="CN61" t="s">
        <v>254</v>
      </c>
      <c r="CO61" t="s">
        <v>1137</v>
      </c>
      <c r="CP61" t="str">
        <f>"244-04-037"</f>
        <v>244-04-037</v>
      </c>
      <c r="CQ61" t="str">
        <f>"24404037"</f>
        <v>24404037</v>
      </c>
      <c r="CR61" t="str">
        <f>"R24404037"</f>
        <v>R24404037</v>
      </c>
      <c r="CS61">
        <v>4015</v>
      </c>
      <c r="CW61" t="s">
        <v>256</v>
      </c>
      <c r="CX61" t="s">
        <v>707</v>
      </c>
      <c r="CY61" t="s">
        <v>351</v>
      </c>
      <c r="CZ61">
        <v>8</v>
      </c>
      <c r="DB61">
        <v>34.872791770515903</v>
      </c>
      <c r="DC61">
        <v>-114.000097752389</v>
      </c>
      <c r="DK61" t="s">
        <v>1138</v>
      </c>
      <c r="DL61" t="s">
        <v>1138</v>
      </c>
      <c r="DO61" t="str">
        <f>""</f>
        <v/>
      </c>
      <c r="DQ61">
        <v>0</v>
      </c>
      <c r="DR61">
        <v>0</v>
      </c>
      <c r="DS61">
        <v>0</v>
      </c>
      <c r="DT61">
        <v>0</v>
      </c>
      <c r="DW61">
        <v>0</v>
      </c>
      <c r="DX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L61">
        <v>0</v>
      </c>
      <c r="EN61">
        <v>0</v>
      </c>
      <c r="EP61">
        <v>0</v>
      </c>
      <c r="ER61">
        <v>0</v>
      </c>
      <c r="ET61">
        <v>0</v>
      </c>
      <c r="EY61">
        <v>0</v>
      </c>
      <c r="FA61">
        <v>0</v>
      </c>
      <c r="FL61">
        <v>0</v>
      </c>
      <c r="FQ61" t="s">
        <v>336</v>
      </c>
      <c r="FR61" t="s">
        <v>405</v>
      </c>
      <c r="FS61" t="s">
        <v>406</v>
      </c>
      <c r="FU61">
        <v>435600</v>
      </c>
      <c r="FV61">
        <v>10</v>
      </c>
      <c r="FW61">
        <v>0</v>
      </c>
      <c r="FX61">
        <v>0</v>
      </c>
      <c r="FY61">
        <v>0</v>
      </c>
      <c r="FZ61">
        <v>0</v>
      </c>
      <c r="GI61" t="s">
        <v>264</v>
      </c>
      <c r="GJ61" t="s">
        <v>1139</v>
      </c>
      <c r="GK61" t="s">
        <v>1140</v>
      </c>
      <c r="GL61" s="1">
        <v>40135</v>
      </c>
      <c r="GM61" t="s">
        <v>267</v>
      </c>
      <c r="GN61" t="str">
        <f t="shared" si="33"/>
        <v>FALSE</v>
      </c>
      <c r="GO61">
        <v>2022</v>
      </c>
      <c r="GP61">
        <v>2020</v>
      </c>
      <c r="GQ61">
        <v>1300</v>
      </c>
      <c r="GR61" t="s">
        <v>246</v>
      </c>
      <c r="GS61" t="s">
        <v>246</v>
      </c>
      <c r="GT61" t="s">
        <v>246</v>
      </c>
      <c r="GU61" t="s">
        <v>246</v>
      </c>
      <c r="GV61" t="s">
        <v>246</v>
      </c>
      <c r="GW61" t="s">
        <v>246</v>
      </c>
      <c r="GX61" t="s">
        <v>246</v>
      </c>
      <c r="GY61" t="s">
        <v>246</v>
      </c>
      <c r="GZ61" t="s">
        <v>246</v>
      </c>
      <c r="HA61" t="s">
        <v>246</v>
      </c>
      <c r="HB61" t="s">
        <v>246</v>
      </c>
      <c r="HC61" t="s">
        <v>246</v>
      </c>
      <c r="HD61" t="s">
        <v>246</v>
      </c>
      <c r="HE61" s="2">
        <v>1263</v>
      </c>
      <c r="HF61" s="2">
        <v>0</v>
      </c>
      <c r="HG61" s="2">
        <v>0</v>
      </c>
      <c r="HH61">
        <v>0</v>
      </c>
      <c r="HI61" s="2">
        <v>8421</v>
      </c>
      <c r="HJ61" s="2">
        <v>8421</v>
      </c>
      <c r="HK61" s="2">
        <v>0</v>
      </c>
      <c r="HL61">
        <v>0</v>
      </c>
      <c r="HM61" s="2">
        <v>0</v>
      </c>
      <c r="HN61" s="2">
        <v>0</v>
      </c>
      <c r="HO61" s="2">
        <v>0</v>
      </c>
      <c r="HP61">
        <v>0</v>
      </c>
      <c r="HQ61" s="2">
        <v>101.06</v>
      </c>
      <c r="HS61" s="2">
        <v>8421</v>
      </c>
      <c r="HV61" t="s">
        <v>410</v>
      </c>
      <c r="HY61" t="s">
        <v>411</v>
      </c>
      <c r="HZ61" t="s">
        <v>411</v>
      </c>
      <c r="IF61" t="str">
        <f>""</f>
        <v/>
      </c>
      <c r="IG61" t="str">
        <f>""</f>
        <v/>
      </c>
      <c r="IH61" t="str">
        <f>""</f>
        <v/>
      </c>
      <c r="II61" s="1">
        <v>44224</v>
      </c>
      <c r="IJ61" s="1">
        <v>44232</v>
      </c>
      <c r="IK61" s="2">
        <v>4500</v>
      </c>
      <c r="IM61" t="s">
        <v>270</v>
      </c>
      <c r="IN61" t="s">
        <v>1141</v>
      </c>
      <c r="IT61" t="str">
        <f>""</f>
        <v/>
      </c>
      <c r="IY61" t="str">
        <f>""</f>
        <v/>
      </c>
      <c r="JA61" t="s">
        <v>1060</v>
      </c>
      <c r="JB61" t="s">
        <v>271</v>
      </c>
      <c r="JD61" t="str">
        <f>"2021.8305"</f>
        <v>2021.8305</v>
      </c>
      <c r="JE61" t="str">
        <f>""</f>
        <v/>
      </c>
      <c r="JO61" t="str">
        <f>""</f>
        <v/>
      </c>
      <c r="JP61" t="str">
        <f>""</f>
        <v/>
      </c>
      <c r="JQ61" t="str">
        <f>HYPERLINK("https://web.datatree.com/?/property?propertyId=3318023")</f>
        <v>https://web.datatree.com/?/property?propertyId=3318023</v>
      </c>
    </row>
    <row r="62" spans="1:277" x14ac:dyDescent="0.25">
      <c r="A62">
        <v>60</v>
      </c>
      <c r="B62" s="15" t="s">
        <v>18833</v>
      </c>
      <c r="C62" s="15" t="s">
        <v>18832</v>
      </c>
      <c r="D62" s="15" t="s">
        <v>18834</v>
      </c>
      <c r="E62" s="15" t="s">
        <v>18835</v>
      </c>
      <c r="F62" s="15" t="s">
        <v>18836</v>
      </c>
      <c r="G62" s="15" t="s">
        <v>243</v>
      </c>
      <c r="H62" s="15">
        <v>85555</v>
      </c>
      <c r="I62" s="15" t="s">
        <v>18837</v>
      </c>
      <c r="J62" s="23" t="s">
        <v>18838</v>
      </c>
      <c r="K62" s="15" t="s">
        <v>18839</v>
      </c>
      <c r="L62" s="16" t="s">
        <v>18840</v>
      </c>
      <c r="M62" s="17" t="str">
        <f t="shared" si="0"/>
        <v>6/31/2022</v>
      </c>
      <c r="N62" s="15">
        <v>9254</v>
      </c>
      <c r="O62" s="18">
        <f t="shared" si="16"/>
        <v>0</v>
      </c>
      <c r="P62" s="19" t="str">
        <f t="shared" si="17"/>
        <v>$0.00</v>
      </c>
      <c r="Q62" s="16">
        <v>44834</v>
      </c>
      <c r="R62" s="19" t="str">
        <f t="shared" si="3"/>
        <v>09/30/22</v>
      </c>
      <c r="S62" t="str">
        <f t="shared" si="18"/>
        <v>MOHAVE</v>
      </c>
      <c r="T62" s="6" t="str">
        <f t="shared" si="19"/>
        <v>102-38-025</v>
      </c>
      <c r="U62" t="str">
        <f t="shared" si="20"/>
        <v xml:space="preserve">1214 W 11TH ST </v>
      </c>
      <c r="V62" t="str">
        <f t="shared" si="21"/>
        <v>OWENSBORO</v>
      </c>
      <c r="W62" t="str">
        <f t="shared" si="22"/>
        <v>KY</v>
      </c>
      <c r="X62" t="str">
        <f t="shared" si="23"/>
        <v>42301-2070</v>
      </c>
      <c r="Y62" t="str">
        <f t="shared" si="24"/>
        <v>JAMES</v>
      </c>
      <c r="Z62" t="str">
        <f t="shared" si="25"/>
        <v>CROXTON</v>
      </c>
      <c r="AA62" t="str">
        <f t="shared" si="26"/>
        <v>SANDY RIVER RANCHEROS LOT 25 CONT 10 ACRES</v>
      </c>
      <c r="AB62">
        <f t="shared" si="27"/>
        <v>10</v>
      </c>
      <c r="AC62" t="str">
        <f t="shared" si="28"/>
        <v>MOHAVE</v>
      </c>
      <c r="AI62">
        <f t="shared" si="12"/>
        <v>10</v>
      </c>
      <c r="AO62" t="s">
        <v>1142</v>
      </c>
      <c r="AP62" t="s">
        <v>1143</v>
      </c>
      <c r="AQ62" t="s">
        <v>322</v>
      </c>
      <c r="AR62" t="s">
        <v>1144</v>
      </c>
      <c r="AS62" t="s">
        <v>240</v>
      </c>
      <c r="AT62">
        <v>1</v>
      </c>
      <c r="AU62" t="s">
        <v>1145</v>
      </c>
      <c r="AV62" t="s">
        <v>1146</v>
      </c>
      <c r="AW62" t="s">
        <v>1146</v>
      </c>
      <c r="AX62" t="s">
        <v>1144</v>
      </c>
      <c r="AY62" t="s">
        <v>240</v>
      </c>
      <c r="AZ62">
        <v>1</v>
      </c>
      <c r="BC62" t="s">
        <v>1147</v>
      </c>
      <c r="BD62" t="s">
        <v>1148</v>
      </c>
      <c r="BF62" t="s">
        <v>300</v>
      </c>
      <c r="BH62" t="s">
        <v>242</v>
      </c>
      <c r="BS62" t="s">
        <v>243</v>
      </c>
      <c r="BV62" t="s">
        <v>244</v>
      </c>
      <c r="BY62" t="s">
        <v>245</v>
      </c>
      <c r="BZ62" t="s">
        <v>589</v>
      </c>
      <c r="CA62">
        <v>1214</v>
      </c>
      <c r="CD62" t="s">
        <v>1149</v>
      </c>
      <c r="CE62" t="s">
        <v>375</v>
      </c>
      <c r="CG62" t="s">
        <v>1150</v>
      </c>
      <c r="CH62" t="s">
        <v>1150</v>
      </c>
      <c r="CI62" t="s">
        <v>1151</v>
      </c>
      <c r="CJ62" t="str">
        <f>"42301-2070"</f>
        <v>42301-2070</v>
      </c>
      <c r="CK62" t="s">
        <v>750</v>
      </c>
      <c r="CL62" t="s">
        <v>1152</v>
      </c>
      <c r="CM62" t="s">
        <v>1153</v>
      </c>
      <c r="CN62" t="s">
        <v>254</v>
      </c>
      <c r="CO62" t="s">
        <v>1154</v>
      </c>
      <c r="CP62" t="str">
        <f>"102-38-025"</f>
        <v>102-38-025</v>
      </c>
      <c r="CQ62" t="str">
        <f>"10238025"</f>
        <v>10238025</v>
      </c>
      <c r="CR62" t="str">
        <f>"R10238025"</f>
        <v>R10238025</v>
      </c>
      <c r="CS62">
        <v>4015</v>
      </c>
      <c r="CW62" t="s">
        <v>256</v>
      </c>
      <c r="CX62" t="s">
        <v>424</v>
      </c>
      <c r="CY62" t="s">
        <v>258</v>
      </c>
      <c r="CZ62">
        <v>27</v>
      </c>
      <c r="DB62">
        <v>34.612588488820002</v>
      </c>
      <c r="DC62">
        <v>-113.495287389954</v>
      </c>
      <c r="DD62" t="s">
        <v>1155</v>
      </c>
      <c r="DK62" t="s">
        <v>1156</v>
      </c>
      <c r="DL62" t="s">
        <v>1156</v>
      </c>
      <c r="DO62" t="str">
        <f>"25"</f>
        <v>25</v>
      </c>
      <c r="DQ62">
        <v>0</v>
      </c>
      <c r="DR62">
        <v>0</v>
      </c>
      <c r="DS62">
        <v>0</v>
      </c>
      <c r="DT62">
        <v>0</v>
      </c>
      <c r="DW62">
        <v>0</v>
      </c>
      <c r="DX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L62">
        <v>0</v>
      </c>
      <c r="EN62">
        <v>0</v>
      </c>
      <c r="EP62">
        <v>0</v>
      </c>
      <c r="ER62">
        <v>0</v>
      </c>
      <c r="ET62">
        <v>0</v>
      </c>
      <c r="EY62">
        <v>0</v>
      </c>
      <c r="FA62">
        <v>0</v>
      </c>
      <c r="FL62">
        <v>0</v>
      </c>
      <c r="FQ62" t="s">
        <v>261</v>
      </c>
      <c r="FR62" t="s">
        <v>262</v>
      </c>
      <c r="FS62" t="s">
        <v>263</v>
      </c>
      <c r="FU62">
        <v>435600</v>
      </c>
      <c r="FV62">
        <v>10</v>
      </c>
      <c r="FW62">
        <v>0</v>
      </c>
      <c r="FX62">
        <v>0</v>
      </c>
      <c r="FY62">
        <v>0</v>
      </c>
      <c r="FZ62">
        <v>0</v>
      </c>
      <c r="GI62" t="s">
        <v>264</v>
      </c>
      <c r="GJ62" t="s">
        <v>427</v>
      </c>
      <c r="GK62" t="s">
        <v>428</v>
      </c>
      <c r="GL62" s="1">
        <v>40135</v>
      </c>
      <c r="GM62" t="s">
        <v>267</v>
      </c>
      <c r="GN62" t="str">
        <f t="shared" si="33"/>
        <v>FALSE</v>
      </c>
      <c r="GO62">
        <v>2022</v>
      </c>
      <c r="GP62">
        <v>2020</v>
      </c>
      <c r="GQ62">
        <v>600</v>
      </c>
      <c r="GR62" t="s">
        <v>246</v>
      </c>
      <c r="GS62" t="s">
        <v>246</v>
      </c>
      <c r="GT62" t="s">
        <v>246</v>
      </c>
      <c r="GU62" t="s">
        <v>246</v>
      </c>
      <c r="GV62" t="s">
        <v>246</v>
      </c>
      <c r="GW62" t="s">
        <v>246</v>
      </c>
      <c r="GX62" t="s">
        <v>246</v>
      </c>
      <c r="GY62" t="s">
        <v>246</v>
      </c>
      <c r="GZ62" t="s">
        <v>246</v>
      </c>
      <c r="HA62" t="s">
        <v>246</v>
      </c>
      <c r="HB62" t="s">
        <v>246</v>
      </c>
      <c r="HC62" t="s">
        <v>246</v>
      </c>
      <c r="HD62" t="s">
        <v>246</v>
      </c>
      <c r="HE62" s="2">
        <v>509</v>
      </c>
      <c r="HF62" s="2">
        <v>0</v>
      </c>
      <c r="HG62" s="2">
        <v>0</v>
      </c>
      <c r="HH62">
        <v>0</v>
      </c>
      <c r="HI62" s="2">
        <v>3391</v>
      </c>
      <c r="HJ62" s="2">
        <v>3391</v>
      </c>
      <c r="HK62" s="2">
        <v>0</v>
      </c>
      <c r="HL62">
        <v>0</v>
      </c>
      <c r="HM62" s="2">
        <v>0</v>
      </c>
      <c r="HN62" s="2">
        <v>0</v>
      </c>
      <c r="HO62" s="2">
        <v>0</v>
      </c>
      <c r="HP62">
        <v>0</v>
      </c>
      <c r="HQ62" s="2">
        <v>31.56</v>
      </c>
      <c r="HS62" s="2">
        <v>3391</v>
      </c>
      <c r="HV62" t="s">
        <v>289</v>
      </c>
      <c r="HY62" t="s">
        <v>290</v>
      </c>
      <c r="HZ62" t="s">
        <v>290</v>
      </c>
      <c r="IF62" t="str">
        <f>""</f>
        <v/>
      </c>
      <c r="IG62" t="str">
        <f>""</f>
        <v/>
      </c>
      <c r="IH62" t="str">
        <f>""</f>
        <v/>
      </c>
      <c r="IT62" t="str">
        <f>""</f>
        <v/>
      </c>
      <c r="IY62" t="str">
        <f>""</f>
        <v/>
      </c>
      <c r="JB62" t="s">
        <v>271</v>
      </c>
      <c r="JD62" t="str">
        <f>""</f>
        <v/>
      </c>
      <c r="JE62" t="str">
        <f>""</f>
        <v/>
      </c>
      <c r="JO62" t="str">
        <f>""</f>
        <v/>
      </c>
      <c r="JP62" t="str">
        <f>""</f>
        <v/>
      </c>
      <c r="JQ62" t="str">
        <f>HYPERLINK("https://web.datatree.com/?/property?propertyId=3326303")</f>
        <v>https://web.datatree.com/?/property?propertyId=3326303</v>
      </c>
    </row>
    <row r="63" spans="1:277" x14ac:dyDescent="0.25">
      <c r="A63">
        <v>61</v>
      </c>
      <c r="B63" s="15" t="s">
        <v>18833</v>
      </c>
      <c r="C63" s="15" t="s">
        <v>18832</v>
      </c>
      <c r="D63" s="15" t="s">
        <v>18834</v>
      </c>
      <c r="E63" s="15" t="s">
        <v>18835</v>
      </c>
      <c r="F63" s="15" t="s">
        <v>18836</v>
      </c>
      <c r="G63" s="15" t="s">
        <v>243</v>
      </c>
      <c r="H63" s="15">
        <v>85555</v>
      </c>
      <c r="I63" s="15" t="s">
        <v>18837</v>
      </c>
      <c r="J63" s="23" t="s">
        <v>18838</v>
      </c>
      <c r="K63" s="15" t="s">
        <v>18839</v>
      </c>
      <c r="L63" s="16" t="s">
        <v>18840</v>
      </c>
      <c r="M63" s="17" t="str">
        <f t="shared" si="0"/>
        <v>6/31/2022</v>
      </c>
      <c r="N63" s="15">
        <v>9255</v>
      </c>
      <c r="O63" s="18">
        <f t="shared" si="16"/>
        <v>0</v>
      </c>
      <c r="P63" s="19" t="str">
        <f t="shared" si="17"/>
        <v>$0.00</v>
      </c>
      <c r="Q63" s="16">
        <v>44834</v>
      </c>
      <c r="R63" s="19" t="str">
        <f t="shared" si="3"/>
        <v>09/30/22</v>
      </c>
      <c r="S63" t="str">
        <f t="shared" si="18"/>
        <v>MOHAVE</v>
      </c>
      <c r="T63" s="6" t="str">
        <f t="shared" si="19"/>
        <v>201-34-030</v>
      </c>
      <c r="U63" t="str">
        <f t="shared" si="20"/>
        <v xml:space="preserve">8934 W ROSEMONTE DR </v>
      </c>
      <c r="V63" t="str">
        <f t="shared" si="21"/>
        <v>PEORIA</v>
      </c>
      <c r="W63" t="str">
        <f t="shared" si="22"/>
        <v>AZ</v>
      </c>
      <c r="X63" t="str">
        <f t="shared" si="23"/>
        <v>85382-8625</v>
      </c>
      <c r="Y63">
        <f t="shared" si="24"/>
        <v>0</v>
      </c>
      <c r="Z63" t="str">
        <f t="shared" si="25"/>
        <v>DUFOUR BRIAN E &amp; SUSAN MARY</v>
      </c>
      <c r="AA63" t="str">
        <f t="shared" si="26"/>
        <v>NW4 NE4 NW4 CONT 10 AC M/L</v>
      </c>
      <c r="AB63">
        <f t="shared" si="27"/>
        <v>10</v>
      </c>
      <c r="AC63" t="str">
        <f t="shared" si="28"/>
        <v>MOHAVE</v>
      </c>
      <c r="AI63">
        <f t="shared" si="12"/>
        <v>10</v>
      </c>
      <c r="AO63" t="s">
        <v>1157</v>
      </c>
      <c r="AR63" t="s">
        <v>1157</v>
      </c>
      <c r="AS63" t="s">
        <v>240</v>
      </c>
      <c r="AT63">
        <v>1</v>
      </c>
      <c r="AY63" t="s">
        <v>240</v>
      </c>
      <c r="BC63" t="s">
        <v>1158</v>
      </c>
      <c r="BD63" t="s">
        <v>1157</v>
      </c>
      <c r="BE63" t="s">
        <v>588</v>
      </c>
      <c r="BH63" t="s">
        <v>242</v>
      </c>
      <c r="BS63" t="s">
        <v>243</v>
      </c>
      <c r="BV63" t="s">
        <v>244</v>
      </c>
      <c r="BY63" t="s">
        <v>245</v>
      </c>
      <c r="BZ63" t="s">
        <v>589</v>
      </c>
      <c r="CA63">
        <v>8934</v>
      </c>
      <c r="CD63" t="s">
        <v>1159</v>
      </c>
      <c r="CE63" t="s">
        <v>302</v>
      </c>
      <c r="CG63" t="s">
        <v>1160</v>
      </c>
      <c r="CH63" t="s">
        <v>1160</v>
      </c>
      <c r="CI63" t="s">
        <v>243</v>
      </c>
      <c r="CJ63" t="str">
        <f>"85382-8625"</f>
        <v>85382-8625</v>
      </c>
      <c r="CK63" t="s">
        <v>1161</v>
      </c>
      <c r="CL63" t="s">
        <v>1162</v>
      </c>
      <c r="CM63" t="s">
        <v>1163</v>
      </c>
      <c r="CN63" t="s">
        <v>254</v>
      </c>
      <c r="CO63" t="s">
        <v>1164</v>
      </c>
      <c r="CP63" t="str">
        <f>"201-34-030"</f>
        <v>201-34-030</v>
      </c>
      <c r="CQ63" t="str">
        <f>"20134030"</f>
        <v>20134030</v>
      </c>
      <c r="CR63" t="str">
        <f>"R20134030"</f>
        <v>R20134030</v>
      </c>
      <c r="CS63">
        <v>4015</v>
      </c>
      <c r="CW63" t="s">
        <v>256</v>
      </c>
      <c r="CX63" t="s">
        <v>707</v>
      </c>
      <c r="CY63" t="s">
        <v>258</v>
      </c>
      <c r="CZ63">
        <v>17</v>
      </c>
      <c r="DB63">
        <v>34.861813331870103</v>
      </c>
      <c r="DC63">
        <v>-113.576401894772</v>
      </c>
      <c r="DD63" t="s">
        <v>1165</v>
      </c>
      <c r="DK63" t="s">
        <v>1166</v>
      </c>
      <c r="DL63" t="s">
        <v>1166</v>
      </c>
      <c r="DO63" t="str">
        <f>""</f>
        <v/>
      </c>
      <c r="DP63">
        <v>4</v>
      </c>
      <c r="DQ63">
        <v>0</v>
      </c>
      <c r="DR63">
        <v>0</v>
      </c>
      <c r="DS63">
        <v>0</v>
      </c>
      <c r="DT63">
        <v>0</v>
      </c>
      <c r="DW63">
        <v>0</v>
      </c>
      <c r="DX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L63">
        <v>0</v>
      </c>
      <c r="EN63">
        <v>0</v>
      </c>
      <c r="EP63">
        <v>0</v>
      </c>
      <c r="ER63">
        <v>0</v>
      </c>
      <c r="ET63">
        <v>0</v>
      </c>
      <c r="EY63">
        <v>0</v>
      </c>
      <c r="FA63">
        <v>0</v>
      </c>
      <c r="FL63">
        <v>0</v>
      </c>
      <c r="FQ63" t="s">
        <v>336</v>
      </c>
      <c r="FR63" t="s">
        <v>405</v>
      </c>
      <c r="FS63" t="s">
        <v>406</v>
      </c>
      <c r="FU63">
        <v>435600</v>
      </c>
      <c r="FV63">
        <v>10</v>
      </c>
      <c r="FW63">
        <v>0</v>
      </c>
      <c r="FX63">
        <v>0</v>
      </c>
      <c r="FY63">
        <v>0</v>
      </c>
      <c r="FZ63">
        <v>0</v>
      </c>
      <c r="GI63" t="s">
        <v>264</v>
      </c>
      <c r="GJ63" t="s">
        <v>709</v>
      </c>
      <c r="GK63" t="s">
        <v>710</v>
      </c>
      <c r="GL63" s="1">
        <v>40135</v>
      </c>
      <c r="GM63" t="s">
        <v>267</v>
      </c>
      <c r="GN63" t="str">
        <f t="shared" si="33"/>
        <v>FALSE</v>
      </c>
      <c r="GO63">
        <v>2022</v>
      </c>
      <c r="GP63">
        <v>2020</v>
      </c>
      <c r="GQ63">
        <v>600</v>
      </c>
      <c r="GR63" t="s">
        <v>246</v>
      </c>
      <c r="GS63" t="s">
        <v>246</v>
      </c>
      <c r="GT63" t="s">
        <v>246</v>
      </c>
      <c r="GU63" t="s">
        <v>246</v>
      </c>
      <c r="GV63" t="s">
        <v>246</v>
      </c>
      <c r="GW63" t="s">
        <v>246</v>
      </c>
      <c r="GX63" t="s">
        <v>246</v>
      </c>
      <c r="GY63" t="s">
        <v>246</v>
      </c>
      <c r="GZ63" t="s">
        <v>246</v>
      </c>
      <c r="HA63" t="s">
        <v>246</v>
      </c>
      <c r="HB63" t="s">
        <v>246</v>
      </c>
      <c r="HC63" t="s">
        <v>246</v>
      </c>
      <c r="HD63" t="s">
        <v>246</v>
      </c>
      <c r="HE63" s="2">
        <v>296</v>
      </c>
      <c r="HF63" s="2">
        <v>0</v>
      </c>
      <c r="HG63" s="2">
        <v>0</v>
      </c>
      <c r="HH63">
        <v>0</v>
      </c>
      <c r="HI63" s="2">
        <v>1972</v>
      </c>
      <c r="HJ63" s="2">
        <v>1972</v>
      </c>
      <c r="HK63" s="2">
        <v>0</v>
      </c>
      <c r="HL63">
        <v>0</v>
      </c>
      <c r="HM63" s="2">
        <v>0</v>
      </c>
      <c r="HN63" s="2">
        <v>0</v>
      </c>
      <c r="HO63" s="2">
        <v>0</v>
      </c>
      <c r="HP63">
        <v>0</v>
      </c>
      <c r="HQ63" s="2">
        <v>18.18</v>
      </c>
      <c r="HS63" s="2">
        <v>1972</v>
      </c>
      <c r="HV63" t="s">
        <v>289</v>
      </c>
      <c r="HY63" t="s">
        <v>290</v>
      </c>
      <c r="HZ63" t="s">
        <v>290</v>
      </c>
      <c r="IF63" t="str">
        <f>""</f>
        <v/>
      </c>
      <c r="IG63" t="str">
        <f>""</f>
        <v/>
      </c>
      <c r="IH63" t="str">
        <f>""</f>
        <v/>
      </c>
      <c r="IT63" t="str">
        <f>""</f>
        <v/>
      </c>
      <c r="IY63" t="str">
        <f>""</f>
        <v/>
      </c>
      <c r="JB63" t="s">
        <v>271</v>
      </c>
      <c r="JD63" t="str">
        <f>""</f>
        <v/>
      </c>
      <c r="JE63" t="str">
        <f>""</f>
        <v/>
      </c>
      <c r="JO63" t="str">
        <f>""</f>
        <v/>
      </c>
      <c r="JP63" t="str">
        <f>""</f>
        <v/>
      </c>
      <c r="JQ63" t="str">
        <f>HYPERLINK("https://web.datatree.com/?/property?propertyId=3399066")</f>
        <v>https://web.datatree.com/?/property?propertyId=3399066</v>
      </c>
    </row>
    <row r="64" spans="1:277" x14ac:dyDescent="0.25">
      <c r="A64">
        <v>62</v>
      </c>
      <c r="B64" s="15" t="s">
        <v>18833</v>
      </c>
      <c r="C64" s="15" t="s">
        <v>18832</v>
      </c>
      <c r="D64" s="15" t="s">
        <v>18834</v>
      </c>
      <c r="E64" s="15" t="s">
        <v>18835</v>
      </c>
      <c r="F64" s="15" t="s">
        <v>18836</v>
      </c>
      <c r="G64" s="15" t="s">
        <v>243</v>
      </c>
      <c r="H64" s="15">
        <v>85555</v>
      </c>
      <c r="I64" s="15" t="s">
        <v>18837</v>
      </c>
      <c r="J64" s="23" t="s">
        <v>18838</v>
      </c>
      <c r="K64" s="15" t="s">
        <v>18839</v>
      </c>
      <c r="L64" s="16" t="s">
        <v>18840</v>
      </c>
      <c r="M64" s="17" t="str">
        <f t="shared" si="0"/>
        <v>6/31/2022</v>
      </c>
      <c r="N64" s="15">
        <v>9256</v>
      </c>
      <c r="O64" s="18">
        <f t="shared" si="16"/>
        <v>0</v>
      </c>
      <c r="P64" s="19" t="str">
        <f t="shared" si="17"/>
        <v>$0.00</v>
      </c>
      <c r="Q64" s="16">
        <v>44834</v>
      </c>
      <c r="R64" s="19" t="str">
        <f t="shared" si="3"/>
        <v>09/30/22</v>
      </c>
      <c r="S64" t="str">
        <f t="shared" si="18"/>
        <v>MOHAVE</v>
      </c>
      <c r="T64" s="6" t="str">
        <f t="shared" si="19"/>
        <v>121-02-025</v>
      </c>
      <c r="U64" t="str">
        <f t="shared" si="20"/>
        <v xml:space="preserve">6440 SKY POINTE DR #140 </v>
      </c>
      <c r="V64" t="str">
        <f t="shared" si="21"/>
        <v>LAS VEGAS</v>
      </c>
      <c r="W64" t="str">
        <f t="shared" si="22"/>
        <v>NV</v>
      </c>
      <c r="X64" t="str">
        <f t="shared" si="23"/>
        <v>89131-4048</v>
      </c>
      <c r="Y64">
        <f t="shared" si="24"/>
        <v>0</v>
      </c>
      <c r="Z64" t="str">
        <f t="shared" si="25"/>
        <v>CROWN KING GOLD LLC</v>
      </c>
      <c r="AA64" t="str">
        <f t="shared" si="26"/>
        <v>NW4 NE4 NE4 CONT 10 ACRES</v>
      </c>
      <c r="AB64">
        <f t="shared" si="27"/>
        <v>10</v>
      </c>
      <c r="AC64" t="str">
        <f t="shared" si="28"/>
        <v>MOHAVE</v>
      </c>
      <c r="AI64">
        <f t="shared" si="12"/>
        <v>10</v>
      </c>
      <c r="AO64" t="s">
        <v>1167</v>
      </c>
      <c r="AR64" t="s">
        <v>1167</v>
      </c>
      <c r="AS64" t="s">
        <v>273</v>
      </c>
      <c r="AT64">
        <v>35</v>
      </c>
      <c r="BC64" t="s">
        <v>1167</v>
      </c>
      <c r="BD64" t="s">
        <v>1167</v>
      </c>
      <c r="BE64" t="s">
        <v>1168</v>
      </c>
      <c r="BF64" t="s">
        <v>274</v>
      </c>
      <c r="BH64" t="s">
        <v>242</v>
      </c>
      <c r="BS64" t="s">
        <v>243</v>
      </c>
      <c r="BV64" t="s">
        <v>244</v>
      </c>
      <c r="BY64" t="s">
        <v>245</v>
      </c>
      <c r="CA64">
        <v>6440</v>
      </c>
      <c r="CD64" t="s">
        <v>1169</v>
      </c>
      <c r="CE64" t="s">
        <v>302</v>
      </c>
      <c r="CF64">
        <v>140</v>
      </c>
      <c r="CG64" t="s">
        <v>398</v>
      </c>
      <c r="CH64" t="s">
        <v>398</v>
      </c>
      <c r="CI64" t="s">
        <v>400</v>
      </c>
      <c r="CJ64" t="str">
        <f>"89131-4048"</f>
        <v>89131-4048</v>
      </c>
      <c r="CK64" t="s">
        <v>329</v>
      </c>
      <c r="CL64" t="s">
        <v>1170</v>
      </c>
      <c r="CM64" t="s">
        <v>1171</v>
      </c>
      <c r="CN64" t="s">
        <v>254</v>
      </c>
      <c r="CO64" t="s">
        <v>1172</v>
      </c>
      <c r="CP64" t="str">
        <f>"121-02-025"</f>
        <v>121-02-025</v>
      </c>
      <c r="CQ64" t="str">
        <f>"12102025"</f>
        <v>12102025</v>
      </c>
      <c r="CR64" t="str">
        <f>"R12102025"</f>
        <v>R12102025</v>
      </c>
      <c r="CS64">
        <v>4015</v>
      </c>
      <c r="CW64" t="s">
        <v>256</v>
      </c>
      <c r="CX64" t="s">
        <v>1173</v>
      </c>
      <c r="CY64" t="s">
        <v>548</v>
      </c>
      <c r="CZ64">
        <v>9</v>
      </c>
      <c r="DB64">
        <v>34.487538447463997</v>
      </c>
      <c r="DC64">
        <v>-113.829686410121</v>
      </c>
      <c r="DK64" t="s">
        <v>1174</v>
      </c>
      <c r="DL64" t="s">
        <v>1174</v>
      </c>
      <c r="DO64" t="str">
        <f>""</f>
        <v/>
      </c>
      <c r="DQ64">
        <v>0</v>
      </c>
      <c r="DR64">
        <v>0</v>
      </c>
      <c r="DS64">
        <v>0</v>
      </c>
      <c r="DT64">
        <v>0</v>
      </c>
      <c r="DW64">
        <v>0</v>
      </c>
      <c r="DX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L64">
        <v>0</v>
      </c>
      <c r="EN64">
        <v>0</v>
      </c>
      <c r="EP64">
        <v>0</v>
      </c>
      <c r="ER64">
        <v>0</v>
      </c>
      <c r="ET64">
        <v>0</v>
      </c>
      <c r="EY64">
        <v>0</v>
      </c>
      <c r="FA64">
        <v>0</v>
      </c>
      <c r="FL64">
        <v>0</v>
      </c>
      <c r="FQ64" t="s">
        <v>261</v>
      </c>
      <c r="FR64" t="s">
        <v>354</v>
      </c>
      <c r="FS64" t="s">
        <v>355</v>
      </c>
      <c r="FU64">
        <v>435600</v>
      </c>
      <c r="FV64">
        <v>10</v>
      </c>
      <c r="FW64">
        <v>0</v>
      </c>
      <c r="FX64">
        <v>0</v>
      </c>
      <c r="FY64">
        <v>0</v>
      </c>
      <c r="FZ64">
        <v>0</v>
      </c>
      <c r="GI64" t="s">
        <v>653</v>
      </c>
      <c r="GJ64" t="s">
        <v>1175</v>
      </c>
      <c r="GK64" t="s">
        <v>1176</v>
      </c>
      <c r="GL64" s="1">
        <v>40135</v>
      </c>
      <c r="GM64" t="s">
        <v>267</v>
      </c>
      <c r="GN64" t="str">
        <f t="shared" si="33"/>
        <v>FALSE</v>
      </c>
      <c r="GO64">
        <v>2022</v>
      </c>
      <c r="GP64">
        <v>2020</v>
      </c>
      <c r="GQ64">
        <v>600</v>
      </c>
      <c r="GR64" t="s">
        <v>246</v>
      </c>
      <c r="GS64" t="s">
        <v>246</v>
      </c>
      <c r="GT64" t="s">
        <v>246</v>
      </c>
      <c r="GU64" t="s">
        <v>246</v>
      </c>
      <c r="GV64" t="s">
        <v>246</v>
      </c>
      <c r="GW64" t="s">
        <v>246</v>
      </c>
      <c r="GX64" t="s">
        <v>246</v>
      </c>
      <c r="GY64" t="s">
        <v>246</v>
      </c>
      <c r="GZ64" t="s">
        <v>246</v>
      </c>
      <c r="HA64" t="s">
        <v>246</v>
      </c>
      <c r="HB64" t="s">
        <v>246</v>
      </c>
      <c r="HC64" t="s">
        <v>246</v>
      </c>
      <c r="HD64" t="s">
        <v>246</v>
      </c>
      <c r="HE64" s="2">
        <v>589</v>
      </c>
      <c r="HF64" s="2">
        <v>0</v>
      </c>
      <c r="HG64" s="2">
        <v>0</v>
      </c>
      <c r="HH64">
        <v>0</v>
      </c>
      <c r="HI64" s="2">
        <v>3925</v>
      </c>
      <c r="HJ64" s="2">
        <v>3925</v>
      </c>
      <c r="HK64" s="2">
        <v>0</v>
      </c>
      <c r="HL64">
        <v>0</v>
      </c>
      <c r="HM64" s="2">
        <v>0</v>
      </c>
      <c r="HN64" s="2">
        <v>0</v>
      </c>
      <c r="HO64" s="2">
        <v>0</v>
      </c>
      <c r="HP64">
        <v>0</v>
      </c>
      <c r="HQ64" s="2">
        <v>48.34</v>
      </c>
      <c r="HS64" s="2">
        <v>3925</v>
      </c>
      <c r="HV64" t="s">
        <v>289</v>
      </c>
      <c r="HY64" t="s">
        <v>290</v>
      </c>
      <c r="HZ64" t="s">
        <v>290</v>
      </c>
      <c r="IB64" s="1">
        <v>43613</v>
      </c>
      <c r="IC64" s="1">
        <v>43619</v>
      </c>
      <c r="IE64" t="s">
        <v>656</v>
      </c>
      <c r="IF64" t="str">
        <f>""</f>
        <v/>
      </c>
      <c r="IG64" t="str">
        <f>"2019.30567"</f>
        <v>2019.30567</v>
      </c>
      <c r="IH64" t="str">
        <f>""</f>
        <v/>
      </c>
      <c r="IT64" t="str">
        <f>""</f>
        <v/>
      </c>
      <c r="IY64" t="str">
        <f>""</f>
        <v/>
      </c>
      <c r="JB64" t="s">
        <v>271</v>
      </c>
      <c r="JD64" t="str">
        <f>""</f>
        <v/>
      </c>
      <c r="JE64" t="str">
        <f>""</f>
        <v/>
      </c>
      <c r="JO64" t="str">
        <f>""</f>
        <v/>
      </c>
      <c r="JP64" t="str">
        <f>""</f>
        <v/>
      </c>
      <c r="JQ64" t="str">
        <f>HYPERLINK("https://web.datatree.com/?/property?propertyId=3433090")</f>
        <v>https://web.datatree.com/?/property?propertyId=3433090</v>
      </c>
    </row>
    <row r="65" spans="1:277" x14ac:dyDescent="0.25">
      <c r="A65">
        <v>63</v>
      </c>
      <c r="B65" s="15" t="s">
        <v>18833</v>
      </c>
      <c r="C65" s="15" t="s">
        <v>18832</v>
      </c>
      <c r="D65" s="15" t="s">
        <v>18834</v>
      </c>
      <c r="E65" s="15" t="s">
        <v>18835</v>
      </c>
      <c r="F65" s="15" t="s">
        <v>18836</v>
      </c>
      <c r="G65" s="15" t="s">
        <v>243</v>
      </c>
      <c r="H65" s="15">
        <v>85555</v>
      </c>
      <c r="I65" s="15" t="s">
        <v>18837</v>
      </c>
      <c r="J65" s="23" t="s">
        <v>18838</v>
      </c>
      <c r="K65" s="15" t="s">
        <v>18839</v>
      </c>
      <c r="L65" s="16" t="s">
        <v>18840</v>
      </c>
      <c r="M65" s="17" t="str">
        <f t="shared" si="0"/>
        <v>6/31/2022</v>
      </c>
      <c r="N65" s="15">
        <v>9257</v>
      </c>
      <c r="O65" s="18">
        <f t="shared" si="16"/>
        <v>0</v>
      </c>
      <c r="P65" s="19" t="str">
        <f t="shared" si="17"/>
        <v>$0.00</v>
      </c>
      <c r="Q65" s="16">
        <v>44834</v>
      </c>
      <c r="R65" s="19" t="str">
        <f t="shared" si="3"/>
        <v>09/30/22</v>
      </c>
      <c r="S65" t="str">
        <f t="shared" si="18"/>
        <v>MOHAVE</v>
      </c>
      <c r="T65" s="6" t="str">
        <f t="shared" si="19"/>
        <v>210-05-002</v>
      </c>
      <c r="U65" t="str">
        <f t="shared" si="20"/>
        <v xml:space="preserve">19311 WINCHESTER LN </v>
      </c>
      <c r="V65" t="str">
        <f t="shared" si="21"/>
        <v>YORBA LINDA</v>
      </c>
      <c r="W65" t="str">
        <f t="shared" si="22"/>
        <v>CA</v>
      </c>
      <c r="X65" t="str">
        <f t="shared" si="23"/>
        <v>92886-5842</v>
      </c>
      <c r="Y65" t="str">
        <f t="shared" si="24"/>
        <v>BILL</v>
      </c>
      <c r="Z65" t="str">
        <f t="shared" si="25"/>
        <v>ALLEN</v>
      </c>
      <c r="AA65" t="str">
        <f t="shared" si="26"/>
        <v>W2 S2 SW4 NE4 CONT 10 AC</v>
      </c>
      <c r="AB65">
        <f t="shared" si="27"/>
        <v>10</v>
      </c>
      <c r="AC65" t="str">
        <f t="shared" si="28"/>
        <v>MOHAVE</v>
      </c>
      <c r="AI65">
        <f t="shared" si="12"/>
        <v>10</v>
      </c>
      <c r="AO65" t="s">
        <v>1177</v>
      </c>
      <c r="AP65" t="s">
        <v>1178</v>
      </c>
      <c r="AQ65" t="s">
        <v>1178</v>
      </c>
      <c r="AR65" t="s">
        <v>1179</v>
      </c>
      <c r="AS65" t="s">
        <v>240</v>
      </c>
      <c r="AT65">
        <v>2</v>
      </c>
      <c r="BC65" t="s">
        <v>1180</v>
      </c>
      <c r="BD65" t="s">
        <v>1177</v>
      </c>
      <c r="BE65" t="s">
        <v>1181</v>
      </c>
      <c r="BH65" t="s">
        <v>242</v>
      </c>
      <c r="BS65" t="s">
        <v>243</v>
      </c>
      <c r="BV65" t="s">
        <v>244</v>
      </c>
      <c r="BY65" t="s">
        <v>245</v>
      </c>
      <c r="CA65">
        <v>19311</v>
      </c>
      <c r="CD65" t="s">
        <v>1182</v>
      </c>
      <c r="CE65" t="s">
        <v>419</v>
      </c>
      <c r="CG65" t="s">
        <v>1183</v>
      </c>
      <c r="CH65" t="s">
        <v>1183</v>
      </c>
      <c r="CI65" t="s">
        <v>328</v>
      </c>
      <c r="CJ65" t="str">
        <f>"92886-5842"</f>
        <v>92886-5842</v>
      </c>
      <c r="CK65" t="s">
        <v>1184</v>
      </c>
      <c r="CL65" t="s">
        <v>1185</v>
      </c>
      <c r="CM65" t="s">
        <v>1186</v>
      </c>
      <c r="CN65" t="s">
        <v>254</v>
      </c>
      <c r="CO65" t="s">
        <v>1187</v>
      </c>
      <c r="CP65" t="str">
        <f>"210-05-002"</f>
        <v>210-05-002</v>
      </c>
      <c r="CQ65" t="str">
        <f>"21005002"</f>
        <v>21005002</v>
      </c>
      <c r="CR65" t="str">
        <f>"R21005002"</f>
        <v>R21005002</v>
      </c>
      <c r="CS65">
        <v>4015</v>
      </c>
      <c r="CW65" t="s">
        <v>256</v>
      </c>
      <c r="CX65" t="s">
        <v>281</v>
      </c>
      <c r="CY65" t="s">
        <v>310</v>
      </c>
      <c r="CZ65">
        <v>5</v>
      </c>
      <c r="DB65">
        <v>34.757514916370603</v>
      </c>
      <c r="DC65">
        <v>-114.37694554964</v>
      </c>
      <c r="DK65" t="s">
        <v>1188</v>
      </c>
      <c r="DL65" t="s">
        <v>1188</v>
      </c>
      <c r="DO65" t="str">
        <f>""</f>
        <v/>
      </c>
      <c r="DQ65">
        <v>0</v>
      </c>
      <c r="DR65">
        <v>0</v>
      </c>
      <c r="DS65">
        <v>0</v>
      </c>
      <c r="DT65">
        <v>0</v>
      </c>
      <c r="DW65">
        <v>0</v>
      </c>
      <c r="DX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L65">
        <v>0</v>
      </c>
      <c r="EN65">
        <v>0</v>
      </c>
      <c r="EP65">
        <v>0</v>
      </c>
      <c r="ER65">
        <v>0</v>
      </c>
      <c r="ET65">
        <v>0</v>
      </c>
      <c r="EY65">
        <v>0</v>
      </c>
      <c r="FA65">
        <v>0</v>
      </c>
      <c r="FL65">
        <v>0</v>
      </c>
      <c r="FQ65" t="s">
        <v>336</v>
      </c>
      <c r="FR65" t="s">
        <v>405</v>
      </c>
      <c r="FS65" t="s">
        <v>406</v>
      </c>
      <c r="FU65">
        <v>435600</v>
      </c>
      <c r="FV65">
        <v>10</v>
      </c>
      <c r="FW65">
        <v>0</v>
      </c>
      <c r="FX65">
        <v>0</v>
      </c>
      <c r="FY65">
        <v>0</v>
      </c>
      <c r="FZ65">
        <v>0</v>
      </c>
      <c r="GI65" t="s">
        <v>264</v>
      </c>
      <c r="GJ65" t="s">
        <v>1189</v>
      </c>
      <c r="GK65" t="s">
        <v>1190</v>
      </c>
      <c r="GL65" s="1">
        <v>40135</v>
      </c>
      <c r="GM65" t="s">
        <v>267</v>
      </c>
      <c r="GN65" t="str">
        <f t="shared" si="33"/>
        <v>FALSE</v>
      </c>
      <c r="GO65">
        <v>2022</v>
      </c>
      <c r="GP65">
        <v>2020</v>
      </c>
      <c r="GQ65">
        <v>2500</v>
      </c>
      <c r="GR65" t="s">
        <v>246</v>
      </c>
      <c r="GS65" t="s">
        <v>246</v>
      </c>
      <c r="GT65" t="s">
        <v>246</v>
      </c>
      <c r="GU65" t="s">
        <v>246</v>
      </c>
      <c r="GV65" t="s">
        <v>246</v>
      </c>
      <c r="GW65" t="s">
        <v>246</v>
      </c>
      <c r="GX65" t="s">
        <v>246</v>
      </c>
      <c r="GY65" t="s">
        <v>246</v>
      </c>
      <c r="GZ65" t="s">
        <v>246</v>
      </c>
      <c r="HA65" t="s">
        <v>246</v>
      </c>
      <c r="HB65" t="s">
        <v>246</v>
      </c>
      <c r="HC65" t="s">
        <v>246</v>
      </c>
      <c r="HD65" t="s">
        <v>246</v>
      </c>
      <c r="HE65" s="2">
        <v>493</v>
      </c>
      <c r="HF65" s="2">
        <v>0</v>
      </c>
      <c r="HG65" s="2">
        <v>0</v>
      </c>
      <c r="HH65">
        <v>0</v>
      </c>
      <c r="HI65" s="2">
        <v>3288</v>
      </c>
      <c r="HJ65" s="2">
        <v>3288</v>
      </c>
      <c r="HK65" s="2">
        <v>0</v>
      </c>
      <c r="HL65">
        <v>0</v>
      </c>
      <c r="HM65" s="2">
        <v>0</v>
      </c>
      <c r="HN65" s="2">
        <v>0</v>
      </c>
      <c r="HO65" s="2">
        <v>0</v>
      </c>
      <c r="HP65">
        <v>0</v>
      </c>
      <c r="HQ65" s="2">
        <v>24.84</v>
      </c>
      <c r="HS65" s="2">
        <v>3288</v>
      </c>
      <c r="HV65" t="s">
        <v>1191</v>
      </c>
      <c r="HY65" t="s">
        <v>1192</v>
      </c>
      <c r="HZ65" t="s">
        <v>1193</v>
      </c>
      <c r="IA65" t="s">
        <v>1194</v>
      </c>
      <c r="IF65" t="str">
        <f>""</f>
        <v/>
      </c>
      <c r="IG65" t="str">
        <f>""</f>
        <v/>
      </c>
      <c r="IH65" t="str">
        <f>""</f>
        <v/>
      </c>
      <c r="II65" s="1">
        <v>38929</v>
      </c>
      <c r="IJ65" s="1">
        <v>38967</v>
      </c>
      <c r="IK65" s="2">
        <v>10000</v>
      </c>
      <c r="IL65" t="s">
        <v>566</v>
      </c>
      <c r="IM65" t="s">
        <v>567</v>
      </c>
      <c r="IN65" t="s">
        <v>1195</v>
      </c>
      <c r="IT65" t="str">
        <f>"                    "</f>
        <v xml:space="preserve">                    </v>
      </c>
      <c r="IY65" t="str">
        <f>"                    "</f>
        <v xml:space="preserve">                    </v>
      </c>
      <c r="JA65" t="s">
        <v>642</v>
      </c>
      <c r="JB65" t="s">
        <v>271</v>
      </c>
      <c r="JD65" t="str">
        <f>"6439.550"</f>
        <v>6439.550</v>
      </c>
      <c r="JE65" t="str">
        <f>""</f>
        <v/>
      </c>
      <c r="JO65" t="str">
        <f>""</f>
        <v/>
      </c>
      <c r="JP65" t="str">
        <f>""</f>
        <v/>
      </c>
      <c r="JQ65" t="str">
        <f>HYPERLINK("https://web.datatree.com/?/property?propertyId=3401281")</f>
        <v>https://web.datatree.com/?/property?propertyId=3401281</v>
      </c>
    </row>
    <row r="66" spans="1:277" x14ac:dyDescent="0.25">
      <c r="A66">
        <v>64</v>
      </c>
      <c r="B66" s="15" t="s">
        <v>18833</v>
      </c>
      <c r="C66" s="15" t="s">
        <v>18832</v>
      </c>
      <c r="D66" s="15" t="s">
        <v>18834</v>
      </c>
      <c r="E66" s="15" t="s">
        <v>18835</v>
      </c>
      <c r="F66" s="15" t="s">
        <v>18836</v>
      </c>
      <c r="G66" s="15" t="s">
        <v>243</v>
      </c>
      <c r="H66" s="15">
        <v>85555</v>
      </c>
      <c r="I66" s="15" t="s">
        <v>18837</v>
      </c>
      <c r="J66" s="23" t="s">
        <v>18838</v>
      </c>
      <c r="K66" s="15" t="s">
        <v>18839</v>
      </c>
      <c r="L66" s="16" t="s">
        <v>18840</v>
      </c>
      <c r="M66" s="17" t="str">
        <f t="shared" si="0"/>
        <v>6/31/2022</v>
      </c>
      <c r="N66" s="15">
        <v>9258</v>
      </c>
      <c r="O66" s="18">
        <f t="shared" si="16"/>
        <v>0</v>
      </c>
      <c r="P66" s="19" t="str">
        <f t="shared" si="17"/>
        <v>$0.00</v>
      </c>
      <c r="Q66" s="16">
        <v>44834</v>
      </c>
      <c r="R66" s="19" t="str">
        <f t="shared" si="3"/>
        <v>09/30/22</v>
      </c>
      <c r="S66" t="str">
        <f t="shared" si="18"/>
        <v>MOHAVE</v>
      </c>
      <c r="T66" s="6" t="str">
        <f t="shared" si="19"/>
        <v>201-06-056</v>
      </c>
      <c r="U66" t="str">
        <f t="shared" si="20"/>
        <v xml:space="preserve">51235 HWY 26 </v>
      </c>
      <c r="V66" t="str">
        <f t="shared" si="21"/>
        <v>MOUNT VERNON</v>
      </c>
      <c r="W66" t="str">
        <f t="shared" si="22"/>
        <v>OR</v>
      </c>
      <c r="X66" t="str">
        <f t="shared" si="23"/>
        <v>97865-6141</v>
      </c>
      <c r="Y66" t="str">
        <f t="shared" si="24"/>
        <v>ROGER</v>
      </c>
      <c r="Z66" t="str">
        <f t="shared" si="25"/>
        <v>LANG</v>
      </c>
      <c r="AA66" t="str">
        <f t="shared" si="26"/>
        <v>ACCOLADE RANCHES LOT 56</v>
      </c>
      <c r="AB66">
        <f t="shared" si="27"/>
        <v>10</v>
      </c>
      <c r="AC66" t="str">
        <f t="shared" si="28"/>
        <v>MOHAVE</v>
      </c>
      <c r="AI66">
        <f t="shared" si="12"/>
        <v>10</v>
      </c>
      <c r="AO66" t="s">
        <v>1196</v>
      </c>
      <c r="AP66" t="s">
        <v>293</v>
      </c>
      <c r="AQ66" t="s">
        <v>293</v>
      </c>
      <c r="AR66" t="s">
        <v>1197</v>
      </c>
      <c r="AS66" t="s">
        <v>240</v>
      </c>
      <c r="AT66">
        <v>4</v>
      </c>
      <c r="BC66" t="s">
        <v>1198</v>
      </c>
      <c r="BD66" t="s">
        <v>1196</v>
      </c>
      <c r="BH66" t="s">
        <v>242</v>
      </c>
      <c r="BS66" t="s">
        <v>243</v>
      </c>
      <c r="BV66" t="s">
        <v>244</v>
      </c>
      <c r="BY66" t="s">
        <v>245</v>
      </c>
      <c r="CA66">
        <v>51235</v>
      </c>
      <c r="CD66" t="s">
        <v>1199</v>
      </c>
      <c r="CG66" t="s">
        <v>1200</v>
      </c>
      <c r="CI66" t="s">
        <v>1201</v>
      </c>
      <c r="CJ66" t="str">
        <f>"97865-6141"</f>
        <v>97865-6141</v>
      </c>
      <c r="CK66" t="s">
        <v>1202</v>
      </c>
      <c r="CL66" t="s">
        <v>1203</v>
      </c>
      <c r="CM66" t="s">
        <v>1204</v>
      </c>
      <c r="CN66" t="s">
        <v>254</v>
      </c>
      <c r="CO66" t="s">
        <v>1205</v>
      </c>
      <c r="CP66" t="str">
        <f>"201-06-056"</f>
        <v>201-06-056</v>
      </c>
      <c r="CQ66" t="str">
        <f>"20106056"</f>
        <v>20106056</v>
      </c>
      <c r="CR66" t="str">
        <f>"R20106056"</f>
        <v>R20106056</v>
      </c>
      <c r="CS66">
        <v>4015</v>
      </c>
      <c r="CW66" t="s">
        <v>256</v>
      </c>
      <c r="CX66" t="s">
        <v>281</v>
      </c>
      <c r="CY66" t="s">
        <v>258</v>
      </c>
      <c r="CZ66">
        <v>19</v>
      </c>
      <c r="DB66">
        <v>34.708725895640399</v>
      </c>
      <c r="DC66">
        <v>-113.54801698515099</v>
      </c>
      <c r="DD66" t="s">
        <v>282</v>
      </c>
      <c r="DK66" t="s">
        <v>283</v>
      </c>
      <c r="DL66" t="s">
        <v>283</v>
      </c>
      <c r="DO66" t="str">
        <f>"56"</f>
        <v>56</v>
      </c>
      <c r="DQ66">
        <v>0</v>
      </c>
      <c r="DR66">
        <v>0</v>
      </c>
      <c r="DS66">
        <v>0</v>
      </c>
      <c r="DT66">
        <v>0</v>
      </c>
      <c r="DW66">
        <v>0</v>
      </c>
      <c r="DX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L66">
        <v>0</v>
      </c>
      <c r="EN66">
        <v>0</v>
      </c>
      <c r="EP66">
        <v>0</v>
      </c>
      <c r="ER66">
        <v>0</v>
      </c>
      <c r="ET66">
        <v>0</v>
      </c>
      <c r="EY66">
        <v>0</v>
      </c>
      <c r="FA66">
        <v>0</v>
      </c>
      <c r="FL66">
        <v>0</v>
      </c>
      <c r="FQ66" t="s">
        <v>261</v>
      </c>
      <c r="FR66" t="s">
        <v>262</v>
      </c>
      <c r="FS66" t="s">
        <v>263</v>
      </c>
      <c r="FU66">
        <v>435600</v>
      </c>
      <c r="FV66">
        <v>10</v>
      </c>
      <c r="FW66">
        <v>0</v>
      </c>
      <c r="FX66">
        <v>0</v>
      </c>
      <c r="FY66">
        <v>0</v>
      </c>
      <c r="FZ66">
        <v>0</v>
      </c>
      <c r="GI66" t="s">
        <v>264</v>
      </c>
      <c r="GJ66" t="s">
        <v>287</v>
      </c>
      <c r="GK66" t="s">
        <v>288</v>
      </c>
      <c r="GL66" s="1">
        <v>40135</v>
      </c>
      <c r="GM66" t="s">
        <v>267</v>
      </c>
      <c r="GN66" t="str">
        <f t="shared" si="33"/>
        <v>FALSE</v>
      </c>
      <c r="GO66">
        <v>2022</v>
      </c>
      <c r="GP66">
        <v>2020</v>
      </c>
      <c r="GQ66">
        <v>600</v>
      </c>
      <c r="GR66" t="s">
        <v>246</v>
      </c>
      <c r="GS66" t="s">
        <v>246</v>
      </c>
      <c r="GT66" t="s">
        <v>246</v>
      </c>
      <c r="GU66" t="s">
        <v>246</v>
      </c>
      <c r="GV66" t="s">
        <v>246</v>
      </c>
      <c r="GW66" t="s">
        <v>246</v>
      </c>
      <c r="GX66" t="s">
        <v>246</v>
      </c>
      <c r="GY66" t="s">
        <v>246</v>
      </c>
      <c r="GZ66" t="s">
        <v>246</v>
      </c>
      <c r="HA66" t="s">
        <v>246</v>
      </c>
      <c r="HB66" t="s">
        <v>246</v>
      </c>
      <c r="HC66" t="s">
        <v>246</v>
      </c>
      <c r="HD66" t="s">
        <v>246</v>
      </c>
      <c r="HE66" s="2">
        <v>602</v>
      </c>
      <c r="HF66" s="2">
        <v>0</v>
      </c>
      <c r="HG66" s="2">
        <v>0</v>
      </c>
      <c r="HH66">
        <v>0</v>
      </c>
      <c r="HI66" s="2">
        <v>4015</v>
      </c>
      <c r="HJ66" s="2">
        <v>4015</v>
      </c>
      <c r="HK66" s="2">
        <v>0</v>
      </c>
      <c r="HL66">
        <v>0</v>
      </c>
      <c r="HM66" s="2">
        <v>0</v>
      </c>
      <c r="HN66" s="2">
        <v>0</v>
      </c>
      <c r="HO66" s="2">
        <v>0</v>
      </c>
      <c r="HP66">
        <v>0</v>
      </c>
      <c r="HQ66" s="2">
        <v>50.64</v>
      </c>
      <c r="HS66" s="2">
        <v>4015</v>
      </c>
      <c r="HV66" t="s">
        <v>289</v>
      </c>
      <c r="HY66" t="s">
        <v>290</v>
      </c>
      <c r="HZ66" t="s">
        <v>290</v>
      </c>
      <c r="IB66" s="1">
        <v>41813</v>
      </c>
      <c r="IC66" s="1">
        <v>41834</v>
      </c>
      <c r="IE66" t="s">
        <v>553</v>
      </c>
      <c r="IF66" t="str">
        <f>""</f>
        <v/>
      </c>
      <c r="IG66" t="str">
        <f>"2014.30682"</f>
        <v>2014.30682</v>
      </c>
      <c r="IH66" t="str">
        <f>""</f>
        <v/>
      </c>
      <c r="IT66" t="str">
        <f>""</f>
        <v/>
      </c>
      <c r="IY66" t="str">
        <f>""</f>
        <v/>
      </c>
      <c r="JB66" t="s">
        <v>271</v>
      </c>
      <c r="JD66" t="str">
        <f>""</f>
        <v/>
      </c>
      <c r="JE66" t="str">
        <f>""</f>
        <v/>
      </c>
      <c r="JO66" t="str">
        <f>""</f>
        <v/>
      </c>
      <c r="JP66" t="str">
        <f>""</f>
        <v/>
      </c>
      <c r="JQ66" t="str">
        <f>HYPERLINK("https://web.datatree.com/?/property?propertyId=3402286")</f>
        <v>https://web.datatree.com/?/property?propertyId=3402286</v>
      </c>
    </row>
    <row r="67" spans="1:277" x14ac:dyDescent="0.25">
      <c r="A67">
        <v>65</v>
      </c>
      <c r="B67" s="15" t="s">
        <v>18833</v>
      </c>
      <c r="C67" s="15" t="s">
        <v>18832</v>
      </c>
      <c r="D67" s="15" t="s">
        <v>18834</v>
      </c>
      <c r="E67" s="15" t="s">
        <v>18835</v>
      </c>
      <c r="F67" s="15" t="s">
        <v>18836</v>
      </c>
      <c r="G67" s="15" t="s">
        <v>243</v>
      </c>
      <c r="H67" s="15">
        <v>85555</v>
      </c>
      <c r="I67" s="15" t="s">
        <v>18837</v>
      </c>
      <c r="J67" s="23" t="s">
        <v>18838</v>
      </c>
      <c r="K67" s="15" t="s">
        <v>18839</v>
      </c>
      <c r="L67" s="16" t="s">
        <v>18840</v>
      </c>
      <c r="M67" s="17" t="str">
        <f t="shared" ref="M67:M130" si="34">TEXT(L67,"MM/DD/YY")</f>
        <v>6/31/2022</v>
      </c>
      <c r="N67" s="15">
        <v>9259</v>
      </c>
      <c r="O67" s="18">
        <f t="shared" si="16"/>
        <v>0</v>
      </c>
      <c r="P67" s="19" t="str">
        <f t="shared" si="17"/>
        <v>$0.00</v>
      </c>
      <c r="Q67" s="16">
        <v>44834</v>
      </c>
      <c r="R67" s="19" t="str">
        <f t="shared" ref="R67:R130" si="35">TEXT(Q67,"MM/DD/YY")</f>
        <v>09/30/22</v>
      </c>
      <c r="S67" t="str">
        <f t="shared" si="18"/>
        <v>MOHAVE</v>
      </c>
      <c r="T67" s="6" t="str">
        <f t="shared" si="19"/>
        <v>353-13-029</v>
      </c>
      <c r="U67" t="str">
        <f t="shared" si="20"/>
        <v xml:space="preserve">2356 BELVIDERE ST </v>
      </c>
      <c r="V67" t="str">
        <f t="shared" si="21"/>
        <v>NORTH PORT</v>
      </c>
      <c r="W67" t="str">
        <f t="shared" si="22"/>
        <v>FL</v>
      </c>
      <c r="X67" t="str">
        <f t="shared" si="23"/>
        <v>34286-6054</v>
      </c>
      <c r="Y67" t="str">
        <f t="shared" si="24"/>
        <v>FRANCIS</v>
      </c>
      <c r="Z67" t="str">
        <f t="shared" si="25"/>
        <v>LISON</v>
      </c>
      <c r="AA67" t="str">
        <f t="shared" si="26"/>
        <v>SILVER SPRINGS UNIT VI LOT 423</v>
      </c>
      <c r="AB67">
        <f t="shared" si="27"/>
        <v>10</v>
      </c>
      <c r="AC67" t="str">
        <f t="shared" si="28"/>
        <v>MOHAVE</v>
      </c>
      <c r="AI67">
        <f t="shared" ref="AI67:AI130" si="36">+FV67</f>
        <v>10</v>
      </c>
      <c r="AO67" t="s">
        <v>1206</v>
      </c>
      <c r="AP67" t="s">
        <v>1207</v>
      </c>
      <c r="AQ67" t="s">
        <v>1208</v>
      </c>
      <c r="AR67" t="s">
        <v>1209</v>
      </c>
      <c r="AS67" t="s">
        <v>240</v>
      </c>
      <c r="AT67">
        <v>1</v>
      </c>
      <c r="AU67" t="s">
        <v>1210</v>
      </c>
      <c r="AV67" t="s">
        <v>1211</v>
      </c>
      <c r="AW67" t="s">
        <v>472</v>
      </c>
      <c r="AX67" t="s">
        <v>1209</v>
      </c>
      <c r="AY67" t="s">
        <v>240</v>
      </c>
      <c r="AZ67">
        <v>1</v>
      </c>
      <c r="BC67" t="s">
        <v>1212</v>
      </c>
      <c r="BD67" t="s">
        <v>1213</v>
      </c>
      <c r="BH67" t="s">
        <v>242</v>
      </c>
      <c r="BS67" t="s">
        <v>243</v>
      </c>
      <c r="BV67" t="s">
        <v>244</v>
      </c>
      <c r="BY67" t="s">
        <v>245</v>
      </c>
      <c r="CA67">
        <v>2356</v>
      </c>
      <c r="CD67" t="s">
        <v>1214</v>
      </c>
      <c r="CE67" t="s">
        <v>375</v>
      </c>
      <c r="CG67" t="s">
        <v>1215</v>
      </c>
      <c r="CH67" t="s">
        <v>1215</v>
      </c>
      <c r="CI67" t="s">
        <v>1127</v>
      </c>
      <c r="CJ67" t="str">
        <f>"34286-6054"</f>
        <v>34286-6054</v>
      </c>
      <c r="CK67" t="s">
        <v>1216</v>
      </c>
      <c r="CL67" t="s">
        <v>1217</v>
      </c>
      <c r="CM67" t="s">
        <v>1218</v>
      </c>
      <c r="CN67" t="s">
        <v>254</v>
      </c>
      <c r="CO67" t="s">
        <v>1219</v>
      </c>
      <c r="CP67" t="str">
        <f>"353-13-029"</f>
        <v>353-13-029</v>
      </c>
      <c r="CQ67" t="str">
        <f>"35313029"</f>
        <v>35313029</v>
      </c>
      <c r="CR67" t="str">
        <f>"R35313029"</f>
        <v>R35313029</v>
      </c>
      <c r="CS67">
        <v>4015</v>
      </c>
      <c r="CW67" t="s">
        <v>256</v>
      </c>
      <c r="CX67" t="s">
        <v>257</v>
      </c>
      <c r="CY67" t="s">
        <v>258</v>
      </c>
      <c r="CZ67">
        <v>27</v>
      </c>
      <c r="DB67">
        <v>35.176779338670102</v>
      </c>
      <c r="DC67">
        <v>-113.529674114839</v>
      </c>
      <c r="DD67" t="s">
        <v>259</v>
      </c>
      <c r="DK67" t="s">
        <v>824</v>
      </c>
      <c r="DL67" t="s">
        <v>824</v>
      </c>
      <c r="DO67" t="str">
        <f>"423"</f>
        <v>423</v>
      </c>
      <c r="DQ67">
        <v>0</v>
      </c>
      <c r="DR67">
        <v>0</v>
      </c>
      <c r="DS67">
        <v>0</v>
      </c>
      <c r="DT67">
        <v>0</v>
      </c>
      <c r="DW67">
        <v>0</v>
      </c>
      <c r="DX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L67">
        <v>0</v>
      </c>
      <c r="EN67">
        <v>0</v>
      </c>
      <c r="EP67">
        <v>0</v>
      </c>
      <c r="ER67">
        <v>0</v>
      </c>
      <c r="ET67">
        <v>0</v>
      </c>
      <c r="EY67">
        <v>0</v>
      </c>
      <c r="FA67">
        <v>0</v>
      </c>
      <c r="FL67">
        <v>0</v>
      </c>
      <c r="FQ67" t="s">
        <v>261</v>
      </c>
      <c r="FR67" t="s">
        <v>262</v>
      </c>
      <c r="FS67" t="s">
        <v>263</v>
      </c>
      <c r="FU67">
        <v>435600</v>
      </c>
      <c r="FV67">
        <v>10</v>
      </c>
      <c r="FW67">
        <v>0</v>
      </c>
      <c r="FX67">
        <v>0</v>
      </c>
      <c r="FY67">
        <v>0</v>
      </c>
      <c r="FZ67">
        <v>0</v>
      </c>
      <c r="GI67" t="s">
        <v>264</v>
      </c>
      <c r="GJ67" t="s">
        <v>265</v>
      </c>
      <c r="GK67" t="s">
        <v>266</v>
      </c>
      <c r="GL67" s="1">
        <v>40135</v>
      </c>
      <c r="GM67" t="s">
        <v>267</v>
      </c>
      <c r="GN67" t="str">
        <f t="shared" si="33"/>
        <v>FALSE</v>
      </c>
      <c r="GO67">
        <v>2022</v>
      </c>
      <c r="GP67">
        <v>2020</v>
      </c>
      <c r="GQ67">
        <v>300</v>
      </c>
      <c r="GR67" t="s">
        <v>246</v>
      </c>
      <c r="GS67" t="s">
        <v>246</v>
      </c>
      <c r="GT67" t="s">
        <v>246</v>
      </c>
      <c r="GU67" t="s">
        <v>246</v>
      </c>
      <c r="GV67" t="s">
        <v>246</v>
      </c>
      <c r="GW67" t="s">
        <v>246</v>
      </c>
      <c r="GX67" t="s">
        <v>246</v>
      </c>
      <c r="GY67" t="s">
        <v>246</v>
      </c>
      <c r="GZ67" t="s">
        <v>246</v>
      </c>
      <c r="HA67" t="s">
        <v>246</v>
      </c>
      <c r="HB67" t="s">
        <v>246</v>
      </c>
      <c r="HC67" t="s">
        <v>246</v>
      </c>
      <c r="HD67" t="s">
        <v>246</v>
      </c>
      <c r="HE67" s="2">
        <v>595</v>
      </c>
      <c r="HF67" s="2">
        <v>0</v>
      </c>
      <c r="HG67" s="2">
        <v>0</v>
      </c>
      <c r="HH67">
        <v>0</v>
      </c>
      <c r="HI67" s="2">
        <v>3964</v>
      </c>
      <c r="HJ67" s="2">
        <v>3964</v>
      </c>
      <c r="HK67" s="2">
        <v>0</v>
      </c>
      <c r="HL67">
        <v>0</v>
      </c>
      <c r="HM67" s="2">
        <v>0</v>
      </c>
      <c r="HN67" s="2">
        <v>0</v>
      </c>
      <c r="HO67" s="2">
        <v>0</v>
      </c>
      <c r="HP67">
        <v>0</v>
      </c>
      <c r="HQ67" s="2">
        <v>45.02</v>
      </c>
      <c r="HS67" s="2">
        <v>3964</v>
      </c>
      <c r="HV67" t="s">
        <v>268</v>
      </c>
      <c r="HY67" t="s">
        <v>269</v>
      </c>
      <c r="IF67" t="str">
        <f>""</f>
        <v/>
      </c>
      <c r="IG67" t="str">
        <f>""</f>
        <v/>
      </c>
      <c r="IH67" t="str">
        <f>""</f>
        <v/>
      </c>
      <c r="IT67" t="str">
        <f>""</f>
        <v/>
      </c>
      <c r="IY67" t="str">
        <f>""</f>
        <v/>
      </c>
      <c r="JB67" t="s">
        <v>271</v>
      </c>
      <c r="JD67" t="str">
        <f>""</f>
        <v/>
      </c>
      <c r="JE67" t="str">
        <f>""</f>
        <v/>
      </c>
      <c r="JO67" t="str">
        <f>""</f>
        <v/>
      </c>
      <c r="JP67" t="str">
        <f>""</f>
        <v/>
      </c>
      <c r="JQ67" t="str">
        <f>HYPERLINK("https://web.datatree.com/?/property?propertyId=3402348")</f>
        <v>https://web.datatree.com/?/property?propertyId=3402348</v>
      </c>
    </row>
    <row r="68" spans="1:277" x14ac:dyDescent="0.25">
      <c r="A68">
        <v>66</v>
      </c>
      <c r="B68" s="15" t="s">
        <v>18833</v>
      </c>
      <c r="C68" s="15" t="s">
        <v>18832</v>
      </c>
      <c r="D68" s="15" t="s">
        <v>18834</v>
      </c>
      <c r="E68" s="15" t="s">
        <v>18835</v>
      </c>
      <c r="F68" s="15" t="s">
        <v>18836</v>
      </c>
      <c r="G68" s="15" t="s">
        <v>243</v>
      </c>
      <c r="H68" s="15">
        <v>85555</v>
      </c>
      <c r="I68" s="15" t="s">
        <v>18837</v>
      </c>
      <c r="J68" s="23" t="s">
        <v>18838</v>
      </c>
      <c r="K68" s="15" t="s">
        <v>18839</v>
      </c>
      <c r="L68" s="16" t="s">
        <v>18840</v>
      </c>
      <c r="M68" s="17" t="str">
        <f t="shared" si="34"/>
        <v>6/31/2022</v>
      </c>
      <c r="N68" s="15">
        <v>9260</v>
      </c>
      <c r="O68" s="18">
        <f t="shared" si="16"/>
        <v>0</v>
      </c>
      <c r="P68" s="19" t="str">
        <f t="shared" si="17"/>
        <v>$0.00</v>
      </c>
      <c r="Q68" s="16">
        <v>44834</v>
      </c>
      <c r="R68" s="19" t="str">
        <f t="shared" si="35"/>
        <v>09/30/22</v>
      </c>
      <c r="S68" t="str">
        <f t="shared" si="18"/>
        <v>MOHAVE</v>
      </c>
      <c r="T68" s="6" t="str">
        <f t="shared" si="19"/>
        <v>333-23-004</v>
      </c>
      <c r="U68" t="str">
        <f t="shared" si="20"/>
        <v xml:space="preserve">4255 RIMWOOD CT B </v>
      </c>
      <c r="V68" t="str">
        <f t="shared" si="21"/>
        <v>LAS VEGAS</v>
      </c>
      <c r="W68" t="str">
        <f t="shared" si="22"/>
        <v>NV</v>
      </c>
      <c r="X68" t="str">
        <f t="shared" si="23"/>
        <v>89147-8658</v>
      </c>
      <c r="Y68" t="str">
        <f t="shared" si="24"/>
        <v>DZUNG</v>
      </c>
      <c r="Z68" t="str">
        <f t="shared" si="25"/>
        <v>TRINH</v>
      </c>
      <c r="AA68" t="str">
        <f t="shared" si="26"/>
        <v>NW4 NW4 SW4CONT 10 ACRES 333-01-021(333-23-004)TAO</v>
      </c>
      <c r="AB68">
        <f t="shared" si="27"/>
        <v>10</v>
      </c>
      <c r="AC68" t="str">
        <f t="shared" si="28"/>
        <v>MOHAVE</v>
      </c>
      <c r="AI68">
        <f t="shared" si="36"/>
        <v>10</v>
      </c>
      <c r="AO68" t="s">
        <v>1220</v>
      </c>
      <c r="AP68" t="s">
        <v>1221</v>
      </c>
      <c r="AQ68" t="s">
        <v>1222</v>
      </c>
      <c r="AR68" t="s">
        <v>1223</v>
      </c>
      <c r="AS68" t="s">
        <v>240</v>
      </c>
      <c r="AT68">
        <v>2</v>
      </c>
      <c r="BC68" t="s">
        <v>1224</v>
      </c>
      <c r="BD68" t="s">
        <v>1220</v>
      </c>
      <c r="BH68" t="s">
        <v>242</v>
      </c>
      <c r="BS68" t="s">
        <v>243</v>
      </c>
      <c r="BV68" t="s">
        <v>244</v>
      </c>
      <c r="BY68" t="s">
        <v>245</v>
      </c>
      <c r="CA68">
        <v>4255</v>
      </c>
      <c r="CD68" t="s">
        <v>1225</v>
      </c>
      <c r="CE68" t="s">
        <v>439</v>
      </c>
      <c r="CF68" t="s">
        <v>1226</v>
      </c>
      <c r="CG68" t="s">
        <v>398</v>
      </c>
      <c r="CH68" t="s">
        <v>601</v>
      </c>
      <c r="CI68" t="s">
        <v>400</v>
      </c>
      <c r="CJ68" t="str">
        <f>"89147-8658"</f>
        <v>89147-8658</v>
      </c>
      <c r="CK68" t="s">
        <v>1227</v>
      </c>
      <c r="CL68" t="s">
        <v>1228</v>
      </c>
      <c r="CM68" t="s">
        <v>1229</v>
      </c>
      <c r="CN68" t="s">
        <v>254</v>
      </c>
      <c r="CO68" t="s">
        <v>1230</v>
      </c>
      <c r="CP68" t="str">
        <f>"333-23-004"</f>
        <v>333-23-004</v>
      </c>
      <c r="CQ68" t="str">
        <f>"33323004"</f>
        <v>33323004</v>
      </c>
      <c r="CR68" t="str">
        <f>"R33323004"</f>
        <v>R33323004</v>
      </c>
      <c r="CS68">
        <v>4015</v>
      </c>
      <c r="CX68" t="s">
        <v>333</v>
      </c>
      <c r="CY68" t="s">
        <v>481</v>
      </c>
      <c r="CZ68">
        <v>7</v>
      </c>
      <c r="DB68">
        <v>35.478039574998597</v>
      </c>
      <c r="DC68">
        <v>-113.815910589827</v>
      </c>
      <c r="DK68" t="s">
        <v>482</v>
      </c>
      <c r="DL68" t="s">
        <v>482</v>
      </c>
      <c r="DO68" t="str">
        <f>""</f>
        <v/>
      </c>
      <c r="DQ68">
        <v>0</v>
      </c>
      <c r="DR68">
        <v>0</v>
      </c>
      <c r="DS68">
        <v>0</v>
      </c>
      <c r="DT68">
        <v>0</v>
      </c>
      <c r="DW68">
        <v>0</v>
      </c>
      <c r="DX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L68">
        <v>0</v>
      </c>
      <c r="EN68">
        <v>0</v>
      </c>
      <c r="EP68">
        <v>0</v>
      </c>
      <c r="ER68">
        <v>0</v>
      </c>
      <c r="ET68">
        <v>0</v>
      </c>
      <c r="EY68">
        <v>0</v>
      </c>
      <c r="FA68">
        <v>0</v>
      </c>
      <c r="FL68">
        <v>0</v>
      </c>
      <c r="FQ68" t="s">
        <v>261</v>
      </c>
      <c r="FR68" t="s">
        <v>354</v>
      </c>
      <c r="FS68" t="s">
        <v>355</v>
      </c>
      <c r="FU68">
        <v>435600</v>
      </c>
      <c r="FV68">
        <v>10</v>
      </c>
      <c r="FW68">
        <v>0</v>
      </c>
      <c r="FX68">
        <v>0</v>
      </c>
      <c r="FY68">
        <v>0</v>
      </c>
      <c r="FZ68">
        <v>0</v>
      </c>
      <c r="GI68" t="s">
        <v>264</v>
      </c>
      <c r="GJ68" t="s">
        <v>483</v>
      </c>
      <c r="GK68" t="s">
        <v>484</v>
      </c>
      <c r="GL68" s="1">
        <v>40135</v>
      </c>
      <c r="GM68" t="s">
        <v>267</v>
      </c>
      <c r="GN68" t="str">
        <f t="shared" si="33"/>
        <v>FALSE</v>
      </c>
      <c r="GO68">
        <v>2022</v>
      </c>
      <c r="GP68">
        <v>2020</v>
      </c>
      <c r="GQ68">
        <v>300</v>
      </c>
      <c r="GR68" t="s">
        <v>246</v>
      </c>
      <c r="GS68" t="s">
        <v>246</v>
      </c>
      <c r="GT68" t="s">
        <v>246</v>
      </c>
      <c r="GU68" t="s">
        <v>246</v>
      </c>
      <c r="GV68" t="s">
        <v>246</v>
      </c>
      <c r="GW68" t="s">
        <v>246</v>
      </c>
      <c r="GX68" t="s">
        <v>246</v>
      </c>
      <c r="GY68" t="s">
        <v>246</v>
      </c>
      <c r="GZ68" t="s">
        <v>246</v>
      </c>
      <c r="HA68" t="s">
        <v>246</v>
      </c>
      <c r="HB68" t="s">
        <v>246</v>
      </c>
      <c r="HC68" t="s">
        <v>246</v>
      </c>
      <c r="HD68" t="s">
        <v>246</v>
      </c>
      <c r="HE68" s="2">
        <v>980</v>
      </c>
      <c r="HF68" s="2">
        <v>0</v>
      </c>
      <c r="HG68" s="2">
        <v>0</v>
      </c>
      <c r="HH68">
        <v>0</v>
      </c>
      <c r="HI68" s="2">
        <v>6535</v>
      </c>
      <c r="HJ68" s="2">
        <v>6535</v>
      </c>
      <c r="HK68" s="2">
        <v>0</v>
      </c>
      <c r="HL68">
        <v>0</v>
      </c>
      <c r="HM68" s="2">
        <v>0</v>
      </c>
      <c r="HN68" s="2">
        <v>0</v>
      </c>
      <c r="HO68" s="2">
        <v>0</v>
      </c>
      <c r="HP68">
        <v>0</v>
      </c>
      <c r="HQ68" s="2">
        <v>71.8</v>
      </c>
      <c r="HS68" s="2">
        <v>6535</v>
      </c>
      <c r="HV68" t="s">
        <v>268</v>
      </c>
      <c r="HY68" t="s">
        <v>269</v>
      </c>
      <c r="IB68" s="1">
        <v>40263</v>
      </c>
      <c r="IC68" s="1">
        <v>40266</v>
      </c>
      <c r="ID68" s="2">
        <v>3700</v>
      </c>
      <c r="IE68" t="s">
        <v>567</v>
      </c>
      <c r="IF68" t="str">
        <f>"                    "</f>
        <v xml:space="preserve">                    </v>
      </c>
      <c r="IG68" t="str">
        <f>"2010.18811"</f>
        <v>2010.18811</v>
      </c>
      <c r="IH68" t="str">
        <f>""</f>
        <v/>
      </c>
      <c r="II68" s="1">
        <v>39591</v>
      </c>
      <c r="IJ68" s="1">
        <v>39602</v>
      </c>
      <c r="IK68" s="2">
        <v>18000</v>
      </c>
      <c r="IL68" t="s">
        <v>566</v>
      </c>
      <c r="IM68" t="s">
        <v>567</v>
      </c>
      <c r="IN68" t="s">
        <v>1231</v>
      </c>
      <c r="IT68" t="str">
        <f>"                    "</f>
        <v xml:space="preserve">                    </v>
      </c>
      <c r="IY68" t="str">
        <f>"                    "</f>
        <v xml:space="preserve">                    </v>
      </c>
      <c r="JA68" t="s">
        <v>759</v>
      </c>
      <c r="JB68" t="s">
        <v>271</v>
      </c>
      <c r="JD68" t="str">
        <f>"7218.895"</f>
        <v>7218.895</v>
      </c>
      <c r="JE68" t="str">
        <f>""</f>
        <v/>
      </c>
      <c r="JF68" s="1">
        <v>38876</v>
      </c>
      <c r="JG68" s="1">
        <v>38901</v>
      </c>
      <c r="JH68" s="2">
        <v>46000</v>
      </c>
      <c r="JI68" t="s">
        <v>362</v>
      </c>
      <c r="JK68" s="2">
        <v>0</v>
      </c>
      <c r="JO68" t="str">
        <f>"6344.753"</f>
        <v>6344.753</v>
      </c>
      <c r="JP68" t="str">
        <f>""</f>
        <v/>
      </c>
      <c r="JQ68" t="str">
        <f>HYPERLINK("https://web.datatree.com/?/property?propertyId=3327921")</f>
        <v>https://web.datatree.com/?/property?propertyId=3327921</v>
      </c>
    </row>
    <row r="69" spans="1:277" x14ac:dyDescent="0.25">
      <c r="A69">
        <v>67</v>
      </c>
      <c r="B69" s="15" t="s">
        <v>18833</v>
      </c>
      <c r="C69" s="15" t="s">
        <v>18832</v>
      </c>
      <c r="D69" s="15" t="s">
        <v>18834</v>
      </c>
      <c r="E69" s="15" t="s">
        <v>18835</v>
      </c>
      <c r="F69" s="15" t="s">
        <v>18836</v>
      </c>
      <c r="G69" s="15" t="s">
        <v>243</v>
      </c>
      <c r="H69" s="15">
        <v>85555</v>
      </c>
      <c r="I69" s="15" t="s">
        <v>18837</v>
      </c>
      <c r="J69" s="23" t="s">
        <v>18838</v>
      </c>
      <c r="K69" s="15" t="s">
        <v>18839</v>
      </c>
      <c r="L69" s="16" t="s">
        <v>18840</v>
      </c>
      <c r="M69" s="17" t="str">
        <f t="shared" si="34"/>
        <v>6/31/2022</v>
      </c>
      <c r="N69" s="15">
        <v>9261</v>
      </c>
      <c r="O69" s="18">
        <f t="shared" si="16"/>
        <v>0</v>
      </c>
      <c r="P69" s="19" t="str">
        <f t="shared" si="17"/>
        <v>$0.00</v>
      </c>
      <c r="Q69" s="16">
        <v>44834</v>
      </c>
      <c r="R69" s="19" t="str">
        <f t="shared" si="35"/>
        <v>09/30/22</v>
      </c>
      <c r="S69" t="str">
        <f t="shared" si="18"/>
        <v>MOHAVE</v>
      </c>
      <c r="T69" s="6" t="str">
        <f t="shared" si="19"/>
        <v>209-19-088</v>
      </c>
      <c r="U69" t="str">
        <f t="shared" si="20"/>
        <v xml:space="preserve">5950 LOWER LAKE RD </v>
      </c>
      <c r="V69" t="str">
        <f t="shared" si="21"/>
        <v>CRESCENT CITY</v>
      </c>
      <c r="W69" t="str">
        <f t="shared" si="22"/>
        <v>CA</v>
      </c>
      <c r="X69" t="str">
        <f t="shared" si="23"/>
        <v>95531-9744</v>
      </c>
      <c r="Y69">
        <f t="shared" si="24"/>
        <v>0</v>
      </c>
      <c r="Z69" t="str">
        <f t="shared" si="25"/>
        <v>GLOVER WARREN D</v>
      </c>
      <c r="AA69" t="str">
        <f t="shared" si="26"/>
        <v>N2 W2 SW4 SW4 TOGETHER WITH NON-EXCLUSIVE EASEMENTS CONT 10 AC M/ L 209-19-071(209-19-087 &amp; 088)</v>
      </c>
      <c r="AB69">
        <f t="shared" si="27"/>
        <v>10</v>
      </c>
      <c r="AC69" t="str">
        <f t="shared" si="28"/>
        <v>MOHAVE</v>
      </c>
      <c r="AI69">
        <f t="shared" si="36"/>
        <v>10</v>
      </c>
      <c r="AO69" t="s">
        <v>1232</v>
      </c>
      <c r="AR69" t="s">
        <v>1232</v>
      </c>
      <c r="AS69" t="s">
        <v>240</v>
      </c>
      <c r="AT69">
        <v>2</v>
      </c>
      <c r="BC69" t="s">
        <v>1233</v>
      </c>
      <c r="BD69" t="s">
        <v>1232</v>
      </c>
      <c r="BE69" t="s">
        <v>689</v>
      </c>
      <c r="BH69" t="s">
        <v>242</v>
      </c>
      <c r="BS69" t="s">
        <v>243</v>
      </c>
      <c r="BV69" t="s">
        <v>244</v>
      </c>
      <c r="BY69" t="s">
        <v>245</v>
      </c>
      <c r="CA69">
        <v>5950</v>
      </c>
      <c r="CD69" t="s">
        <v>1234</v>
      </c>
      <c r="CE69" t="s">
        <v>491</v>
      </c>
      <c r="CG69" t="s">
        <v>1235</v>
      </c>
      <c r="CI69" t="s">
        <v>328</v>
      </c>
      <c r="CJ69" t="str">
        <f>"95531-9744"</f>
        <v>95531-9744</v>
      </c>
      <c r="CK69" t="s">
        <v>1236</v>
      </c>
      <c r="CL69" t="s">
        <v>1237</v>
      </c>
      <c r="CM69" t="s">
        <v>1238</v>
      </c>
      <c r="CN69" t="s">
        <v>254</v>
      </c>
      <c r="CO69" t="s">
        <v>1239</v>
      </c>
      <c r="CP69" t="str">
        <f>"209-19-088"</f>
        <v>209-19-088</v>
      </c>
      <c r="CQ69" t="str">
        <f>"20919088"</f>
        <v>20919088</v>
      </c>
      <c r="CR69" t="str">
        <f>"R20919088"</f>
        <v>R20919088</v>
      </c>
      <c r="CS69">
        <v>4015</v>
      </c>
      <c r="CW69" t="s">
        <v>256</v>
      </c>
      <c r="CX69" t="s">
        <v>911</v>
      </c>
      <c r="CY69" t="s">
        <v>499</v>
      </c>
      <c r="CZ69">
        <v>3</v>
      </c>
      <c r="DB69">
        <v>35.057103889707498</v>
      </c>
      <c r="DC69">
        <v>-114.29741813096</v>
      </c>
      <c r="DK69" t="s">
        <v>1240</v>
      </c>
      <c r="DL69" t="s">
        <v>1240</v>
      </c>
      <c r="DO69" t="str">
        <f>""</f>
        <v/>
      </c>
      <c r="DQ69">
        <v>0</v>
      </c>
      <c r="DR69">
        <v>0</v>
      </c>
      <c r="DS69">
        <v>0</v>
      </c>
      <c r="DT69">
        <v>0</v>
      </c>
      <c r="DW69">
        <v>0</v>
      </c>
      <c r="DX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L69">
        <v>0</v>
      </c>
      <c r="EN69">
        <v>0</v>
      </c>
      <c r="EP69">
        <v>0</v>
      </c>
      <c r="ER69">
        <v>0</v>
      </c>
      <c r="ET69">
        <v>0</v>
      </c>
      <c r="EY69">
        <v>0</v>
      </c>
      <c r="FA69">
        <v>0</v>
      </c>
      <c r="FL69">
        <v>0</v>
      </c>
      <c r="FQ69" t="s">
        <v>336</v>
      </c>
      <c r="FR69" t="s">
        <v>405</v>
      </c>
      <c r="FS69" t="s">
        <v>406</v>
      </c>
      <c r="FU69">
        <v>435600</v>
      </c>
      <c r="FV69">
        <v>10</v>
      </c>
      <c r="FW69">
        <v>0</v>
      </c>
      <c r="FX69">
        <v>0</v>
      </c>
      <c r="FY69">
        <v>0</v>
      </c>
      <c r="FZ69">
        <v>0</v>
      </c>
      <c r="GI69" t="s">
        <v>653</v>
      </c>
      <c r="GJ69" t="s">
        <v>1241</v>
      </c>
      <c r="GK69" t="s">
        <v>1242</v>
      </c>
      <c r="GL69" s="1">
        <v>40135</v>
      </c>
      <c r="GM69" t="s">
        <v>267</v>
      </c>
      <c r="GN69" t="str">
        <f t="shared" si="33"/>
        <v>FALSE</v>
      </c>
      <c r="GO69">
        <v>2022</v>
      </c>
      <c r="GP69">
        <v>2020</v>
      </c>
      <c r="GQ69">
        <v>1600</v>
      </c>
      <c r="GR69" t="s">
        <v>246</v>
      </c>
      <c r="GS69" t="s">
        <v>246</v>
      </c>
      <c r="GT69" t="s">
        <v>246</v>
      </c>
      <c r="GU69" t="s">
        <v>246</v>
      </c>
      <c r="GV69" t="s">
        <v>246</v>
      </c>
      <c r="GW69" t="s">
        <v>246</v>
      </c>
      <c r="GX69" t="s">
        <v>246</v>
      </c>
      <c r="GY69" t="s">
        <v>246</v>
      </c>
      <c r="GZ69" t="s">
        <v>246</v>
      </c>
      <c r="HA69" t="s">
        <v>246</v>
      </c>
      <c r="HB69" t="s">
        <v>246</v>
      </c>
      <c r="HC69" t="s">
        <v>246</v>
      </c>
      <c r="HD69" t="s">
        <v>246</v>
      </c>
      <c r="HE69" s="2">
        <v>1356</v>
      </c>
      <c r="HF69" s="2">
        <v>0</v>
      </c>
      <c r="HG69" s="2">
        <v>0</v>
      </c>
      <c r="HH69">
        <v>0</v>
      </c>
      <c r="HI69" s="2">
        <v>9038</v>
      </c>
      <c r="HJ69" s="2">
        <v>9038</v>
      </c>
      <c r="HK69" s="2">
        <v>0</v>
      </c>
      <c r="HL69">
        <v>0</v>
      </c>
      <c r="HM69" s="2">
        <v>0</v>
      </c>
      <c r="HN69" s="2">
        <v>0</v>
      </c>
      <c r="HO69" s="2">
        <v>0</v>
      </c>
      <c r="HP69">
        <v>0</v>
      </c>
      <c r="HQ69" s="2">
        <v>69.599999999999994</v>
      </c>
      <c r="HS69" s="2">
        <v>9038</v>
      </c>
      <c r="HV69" t="s">
        <v>1243</v>
      </c>
      <c r="HW69" t="s">
        <v>387</v>
      </c>
      <c r="HY69" t="s">
        <v>1244</v>
      </c>
      <c r="HZ69" t="s">
        <v>1245</v>
      </c>
      <c r="IA69" t="s">
        <v>1246</v>
      </c>
      <c r="IF69" t="str">
        <f>""</f>
        <v/>
      </c>
      <c r="IG69" t="str">
        <f>""</f>
        <v/>
      </c>
      <c r="IH69" t="str">
        <f>""</f>
        <v/>
      </c>
      <c r="IT69" t="str">
        <f>""</f>
        <v/>
      </c>
      <c r="IY69" t="str">
        <f>""</f>
        <v/>
      </c>
      <c r="JB69" t="s">
        <v>271</v>
      </c>
      <c r="JD69" t="str">
        <f>""</f>
        <v/>
      </c>
      <c r="JE69" t="str">
        <f>""</f>
        <v/>
      </c>
      <c r="JO69" t="str">
        <f>""</f>
        <v/>
      </c>
      <c r="JP69" t="str">
        <f>""</f>
        <v/>
      </c>
      <c r="JQ69" t="str">
        <f>HYPERLINK("https://web.datatree.com/?/property?propertyId=3406000")</f>
        <v>https://web.datatree.com/?/property?propertyId=3406000</v>
      </c>
    </row>
    <row r="70" spans="1:277" x14ac:dyDescent="0.25">
      <c r="A70">
        <v>68</v>
      </c>
      <c r="B70" s="15" t="s">
        <v>18833</v>
      </c>
      <c r="C70" s="15" t="s">
        <v>18832</v>
      </c>
      <c r="D70" s="15" t="s">
        <v>18834</v>
      </c>
      <c r="E70" s="15" t="s">
        <v>18835</v>
      </c>
      <c r="F70" s="15" t="s">
        <v>18836</v>
      </c>
      <c r="G70" s="15" t="s">
        <v>243</v>
      </c>
      <c r="H70" s="15">
        <v>85555</v>
      </c>
      <c r="I70" s="15" t="s">
        <v>18837</v>
      </c>
      <c r="J70" s="23" t="s">
        <v>18838</v>
      </c>
      <c r="K70" s="15" t="s">
        <v>18839</v>
      </c>
      <c r="L70" s="16" t="s">
        <v>18840</v>
      </c>
      <c r="M70" s="17" t="str">
        <f t="shared" si="34"/>
        <v>6/31/2022</v>
      </c>
      <c r="N70" s="15">
        <v>9262</v>
      </c>
      <c r="O70" s="18">
        <f t="shared" si="16"/>
        <v>0</v>
      </c>
      <c r="P70" s="19" t="str">
        <f t="shared" si="17"/>
        <v>$0.00</v>
      </c>
      <c r="Q70" s="16">
        <v>44834</v>
      </c>
      <c r="R70" s="19" t="str">
        <f t="shared" si="35"/>
        <v>09/30/22</v>
      </c>
      <c r="S70" t="str">
        <f t="shared" si="18"/>
        <v>MOHAVE</v>
      </c>
      <c r="T70" s="6" t="str">
        <f t="shared" si="19"/>
        <v>353-17-070</v>
      </c>
      <c r="U70" t="str">
        <f t="shared" si="20"/>
        <v xml:space="preserve">3621 COUNTRY CLUB DR </v>
      </c>
      <c r="V70" t="str">
        <f t="shared" si="21"/>
        <v>SHOW LOW</v>
      </c>
      <c r="W70" t="str">
        <f t="shared" si="22"/>
        <v>AZ</v>
      </c>
      <c r="X70" t="str">
        <f t="shared" si="23"/>
        <v>85901-4400</v>
      </c>
      <c r="Y70" t="str">
        <f t="shared" si="24"/>
        <v>TERRY</v>
      </c>
      <c r="Z70" t="str">
        <f t="shared" si="25"/>
        <v>ROGERS</v>
      </c>
      <c r="AA70" t="str">
        <f t="shared" si="26"/>
        <v>E2 W2 NW4 NE4 OF SEC 33 21N 12W 180/174</v>
      </c>
      <c r="AB70">
        <f t="shared" si="27"/>
        <v>10</v>
      </c>
      <c r="AC70" t="str">
        <f t="shared" si="28"/>
        <v>MOHAVE</v>
      </c>
      <c r="AI70">
        <f t="shared" si="36"/>
        <v>10</v>
      </c>
      <c r="AO70" t="s">
        <v>1247</v>
      </c>
      <c r="AP70" t="s">
        <v>1248</v>
      </c>
      <c r="AQ70" t="s">
        <v>1249</v>
      </c>
      <c r="AR70" t="s">
        <v>1250</v>
      </c>
      <c r="AS70" t="s">
        <v>240</v>
      </c>
      <c r="AT70">
        <v>6</v>
      </c>
      <c r="BC70" t="s">
        <v>1251</v>
      </c>
      <c r="BD70" t="s">
        <v>1247</v>
      </c>
      <c r="BF70" t="s">
        <v>300</v>
      </c>
      <c r="BH70" t="s">
        <v>242</v>
      </c>
      <c r="BS70" t="s">
        <v>243</v>
      </c>
      <c r="BV70" t="s">
        <v>244</v>
      </c>
      <c r="BY70" t="s">
        <v>245</v>
      </c>
      <c r="CA70">
        <v>3621</v>
      </c>
      <c r="CD70" t="s">
        <v>1252</v>
      </c>
      <c r="CE70" t="s">
        <v>302</v>
      </c>
      <c r="CG70" t="s">
        <v>1253</v>
      </c>
      <c r="CH70" t="s">
        <v>1253</v>
      </c>
      <c r="CI70" t="s">
        <v>243</v>
      </c>
      <c r="CJ70" t="str">
        <f>"85901-4400"</f>
        <v>85901-4400</v>
      </c>
      <c r="CK70" t="s">
        <v>1254</v>
      </c>
      <c r="CL70" t="s">
        <v>1255</v>
      </c>
      <c r="CM70" t="s">
        <v>1256</v>
      </c>
      <c r="CN70" t="s">
        <v>254</v>
      </c>
      <c r="CO70" t="s">
        <v>1257</v>
      </c>
      <c r="CP70" t="str">
        <f>"353-17-070"</f>
        <v>353-17-070</v>
      </c>
      <c r="CQ70" t="str">
        <f>"35317070"</f>
        <v>35317070</v>
      </c>
      <c r="CR70" t="str">
        <f>"R35317070"</f>
        <v>R35317070</v>
      </c>
      <c r="CS70">
        <v>4015</v>
      </c>
      <c r="CW70" t="s">
        <v>256</v>
      </c>
      <c r="DB70">
        <v>35.165001675005797</v>
      </c>
      <c r="DC70">
        <v>-113.55123115254</v>
      </c>
      <c r="DD70" t="s">
        <v>1258</v>
      </c>
      <c r="DO70" t="str">
        <f>""</f>
        <v/>
      </c>
      <c r="DQ70">
        <v>0</v>
      </c>
      <c r="DR70">
        <v>0</v>
      </c>
      <c r="DS70">
        <v>0</v>
      </c>
      <c r="DT70">
        <v>0</v>
      </c>
      <c r="DW70">
        <v>0</v>
      </c>
      <c r="DX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L70">
        <v>0</v>
      </c>
      <c r="EN70">
        <v>0</v>
      </c>
      <c r="EP70">
        <v>0</v>
      </c>
      <c r="ER70">
        <v>0</v>
      </c>
      <c r="ET70">
        <v>0</v>
      </c>
      <c r="EY70">
        <v>0</v>
      </c>
      <c r="FA70">
        <v>0</v>
      </c>
      <c r="FL70">
        <v>0</v>
      </c>
      <c r="FQ70" t="s">
        <v>261</v>
      </c>
      <c r="FR70" t="s">
        <v>354</v>
      </c>
      <c r="FS70" t="s">
        <v>355</v>
      </c>
      <c r="FU70">
        <v>435600</v>
      </c>
      <c r="FV70">
        <v>10</v>
      </c>
      <c r="FW70">
        <v>0</v>
      </c>
      <c r="FX70">
        <v>0</v>
      </c>
      <c r="FY70">
        <v>0</v>
      </c>
      <c r="FZ70">
        <v>0</v>
      </c>
      <c r="GI70" t="s">
        <v>264</v>
      </c>
      <c r="GJ70" t="s">
        <v>265</v>
      </c>
      <c r="GK70" t="s">
        <v>266</v>
      </c>
      <c r="GL70" s="1">
        <v>40135</v>
      </c>
      <c r="GM70" t="s">
        <v>267</v>
      </c>
      <c r="GN70" t="str">
        <f t="shared" si="33"/>
        <v>FALSE</v>
      </c>
      <c r="GO70">
        <v>2022</v>
      </c>
      <c r="GP70">
        <v>2020</v>
      </c>
      <c r="GQ70">
        <v>300</v>
      </c>
      <c r="GR70" t="s">
        <v>246</v>
      </c>
      <c r="GS70" t="s">
        <v>246</v>
      </c>
      <c r="GT70" t="s">
        <v>246</v>
      </c>
      <c r="GU70" t="s">
        <v>246</v>
      </c>
      <c r="GV70" t="s">
        <v>246</v>
      </c>
      <c r="GW70" t="s">
        <v>246</v>
      </c>
      <c r="GX70" t="s">
        <v>246</v>
      </c>
      <c r="GY70" t="s">
        <v>246</v>
      </c>
      <c r="GZ70" t="s">
        <v>246</v>
      </c>
      <c r="HA70" t="s">
        <v>246</v>
      </c>
      <c r="HB70" t="s">
        <v>246</v>
      </c>
      <c r="HC70" t="s">
        <v>246</v>
      </c>
      <c r="HD70" t="s">
        <v>246</v>
      </c>
      <c r="HE70" s="2">
        <v>851</v>
      </c>
      <c r="HF70" s="2">
        <v>0</v>
      </c>
      <c r="HG70" s="2">
        <v>0</v>
      </c>
      <c r="HH70">
        <v>0</v>
      </c>
      <c r="HI70" s="2">
        <v>5672</v>
      </c>
      <c r="HJ70" s="2">
        <v>5672</v>
      </c>
      <c r="HK70" s="2">
        <v>0</v>
      </c>
      <c r="HL70">
        <v>0</v>
      </c>
      <c r="HM70" s="2">
        <v>0</v>
      </c>
      <c r="HN70" s="2">
        <v>0</v>
      </c>
      <c r="HO70" s="2">
        <v>0</v>
      </c>
      <c r="HP70">
        <v>0</v>
      </c>
      <c r="HQ70" s="2">
        <v>45.02</v>
      </c>
      <c r="HS70" s="2">
        <v>5672</v>
      </c>
      <c r="HV70" t="s">
        <v>268</v>
      </c>
      <c r="HY70" t="s">
        <v>269</v>
      </c>
      <c r="IF70" t="str">
        <f>""</f>
        <v/>
      </c>
      <c r="IG70" t="str">
        <f>""</f>
        <v/>
      </c>
      <c r="IH70" t="str">
        <f>""</f>
        <v/>
      </c>
      <c r="IT70" t="str">
        <f>""</f>
        <v/>
      </c>
      <c r="IY70" t="str">
        <f>""</f>
        <v/>
      </c>
      <c r="JB70" t="s">
        <v>271</v>
      </c>
      <c r="JD70" t="str">
        <f>""</f>
        <v/>
      </c>
      <c r="JE70" t="str">
        <f>""</f>
        <v/>
      </c>
      <c r="JO70" t="str">
        <f>""</f>
        <v/>
      </c>
      <c r="JP70" t="str">
        <f>""</f>
        <v/>
      </c>
      <c r="JQ70" t="str">
        <f>HYPERLINK("https://web.datatree.com/?/property?propertyId=3406737")</f>
        <v>https://web.datatree.com/?/property?propertyId=3406737</v>
      </c>
    </row>
    <row r="71" spans="1:277" x14ac:dyDescent="0.25">
      <c r="A71">
        <v>69</v>
      </c>
      <c r="B71" s="15" t="s">
        <v>18833</v>
      </c>
      <c r="C71" s="15" t="s">
        <v>18832</v>
      </c>
      <c r="D71" s="15" t="s">
        <v>18834</v>
      </c>
      <c r="E71" s="15" t="s">
        <v>18835</v>
      </c>
      <c r="F71" s="15" t="s">
        <v>18836</v>
      </c>
      <c r="G71" s="15" t="s">
        <v>243</v>
      </c>
      <c r="H71" s="15">
        <v>85555</v>
      </c>
      <c r="I71" s="15" t="s">
        <v>18837</v>
      </c>
      <c r="J71" s="23" t="s">
        <v>18838</v>
      </c>
      <c r="K71" s="15" t="s">
        <v>18839</v>
      </c>
      <c r="L71" s="16" t="s">
        <v>18840</v>
      </c>
      <c r="M71" s="17" t="str">
        <f t="shared" si="34"/>
        <v>6/31/2022</v>
      </c>
      <c r="N71" s="15">
        <v>9263</v>
      </c>
      <c r="O71" s="18">
        <f t="shared" ref="O71:O134" si="37">((1+AH71)*AE71)*AB71</f>
        <v>0</v>
      </c>
      <c r="P71" s="19" t="str">
        <f t="shared" ref="P71:P134" si="38">TEXT(O71,"$#,##0.00")</f>
        <v>$0.00</v>
      </c>
      <c r="Q71" s="16">
        <v>44834</v>
      </c>
      <c r="R71" s="19" t="str">
        <f t="shared" si="35"/>
        <v>09/30/22</v>
      </c>
      <c r="S71" t="str">
        <f t="shared" ref="S71:S134" si="39">+BV71</f>
        <v>MOHAVE</v>
      </c>
      <c r="T71" s="6" t="str">
        <f t="shared" ref="T71:T134" si="40">+CP71</f>
        <v>317-16-006</v>
      </c>
      <c r="U71" t="str">
        <f t="shared" ref="U71:U134" si="41">+CL71</f>
        <v xml:space="preserve">1333 N BUFFALO DR #135 </v>
      </c>
      <c r="V71" t="str">
        <f t="shared" ref="V71:V134" si="42">+CG71</f>
        <v>LAS VEGAS</v>
      </c>
      <c r="W71" t="str">
        <f t="shared" ref="W71:W134" si="43">+CI71</f>
        <v>NV</v>
      </c>
      <c r="X71" t="str">
        <f t="shared" ref="X71:X134" si="44">+CJ71</f>
        <v>89128-3638</v>
      </c>
      <c r="Y71" t="str">
        <f t="shared" ref="Y71:Y134" si="45">+AQ71</f>
        <v>RICHARD</v>
      </c>
      <c r="Z71" t="str">
        <f t="shared" ref="Z71:Z134" si="46">+AR71</f>
        <v>YUKES</v>
      </c>
      <c r="AA71" t="str">
        <f t="shared" ref="AA71:AA134" si="47">+CO71</f>
        <v>GATEWAY ACRES TRACT 7 LOTS 6 &amp; 11</v>
      </c>
      <c r="AB71">
        <f t="shared" ref="AB71:AB134" si="48">+FV71</f>
        <v>10</v>
      </c>
      <c r="AC71" t="str">
        <f t="shared" ref="AC71:AC134" si="49">+BV71</f>
        <v>MOHAVE</v>
      </c>
      <c r="AI71">
        <f t="shared" si="36"/>
        <v>10</v>
      </c>
      <c r="AO71" t="s">
        <v>1259</v>
      </c>
      <c r="AP71" t="s">
        <v>505</v>
      </c>
      <c r="AQ71" t="s">
        <v>505</v>
      </c>
      <c r="AR71" t="s">
        <v>1260</v>
      </c>
      <c r="AS71" t="s">
        <v>240</v>
      </c>
      <c r="AT71">
        <v>192</v>
      </c>
      <c r="BC71" t="s">
        <v>1261</v>
      </c>
      <c r="BD71" t="s">
        <v>1259</v>
      </c>
      <c r="BH71" t="s">
        <v>242</v>
      </c>
      <c r="BS71" t="s">
        <v>243</v>
      </c>
      <c r="BV71" t="s">
        <v>244</v>
      </c>
      <c r="BY71" t="s">
        <v>245</v>
      </c>
      <c r="BZ71" t="s">
        <v>246</v>
      </c>
      <c r="CA71">
        <v>1333</v>
      </c>
      <c r="CD71" t="s">
        <v>1262</v>
      </c>
      <c r="CE71" t="s">
        <v>302</v>
      </c>
      <c r="CF71">
        <v>135</v>
      </c>
      <c r="CG71" t="s">
        <v>398</v>
      </c>
      <c r="CH71" t="s">
        <v>398</v>
      </c>
      <c r="CI71" t="s">
        <v>400</v>
      </c>
      <c r="CJ71" t="str">
        <f>"89128-3638"</f>
        <v>89128-3638</v>
      </c>
      <c r="CK71" t="s">
        <v>1263</v>
      </c>
      <c r="CL71" t="s">
        <v>1264</v>
      </c>
      <c r="CM71" t="s">
        <v>1265</v>
      </c>
      <c r="CN71" t="s">
        <v>254</v>
      </c>
      <c r="CO71" t="s">
        <v>1266</v>
      </c>
      <c r="CP71" t="str">
        <f>"317-16-006"</f>
        <v>317-16-006</v>
      </c>
      <c r="CQ71" t="str">
        <f>"31716006"</f>
        <v>31716006</v>
      </c>
      <c r="CR71" t="str">
        <f>"R31716006"</f>
        <v>R31716006</v>
      </c>
      <c r="CS71">
        <v>4015</v>
      </c>
      <c r="CX71" t="s">
        <v>309</v>
      </c>
      <c r="CY71" t="s">
        <v>310</v>
      </c>
      <c r="CZ71">
        <v>27</v>
      </c>
      <c r="DB71">
        <v>35.530867095383798</v>
      </c>
      <c r="DC71">
        <v>-114.41026442265699</v>
      </c>
      <c r="DD71" t="s">
        <v>1267</v>
      </c>
      <c r="DE71">
        <v>7</v>
      </c>
      <c r="DK71" t="s">
        <v>1268</v>
      </c>
      <c r="DL71" t="s">
        <v>1268</v>
      </c>
      <c r="DO71" t="str">
        <f>"6|11"</f>
        <v>6|11</v>
      </c>
      <c r="DQ71">
        <v>0</v>
      </c>
      <c r="DR71">
        <v>0</v>
      </c>
      <c r="DS71">
        <v>0</v>
      </c>
      <c r="DT71">
        <v>0</v>
      </c>
      <c r="DW71">
        <v>0</v>
      </c>
      <c r="DX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L71">
        <v>0</v>
      </c>
      <c r="EN71">
        <v>0</v>
      </c>
      <c r="EP71">
        <v>0</v>
      </c>
      <c r="ER71">
        <v>0</v>
      </c>
      <c r="ET71">
        <v>0</v>
      </c>
      <c r="EY71">
        <v>0</v>
      </c>
      <c r="FA71">
        <v>0</v>
      </c>
      <c r="FL71">
        <v>0</v>
      </c>
      <c r="FQ71" t="s">
        <v>261</v>
      </c>
      <c r="FR71" t="s">
        <v>262</v>
      </c>
      <c r="FS71" t="s">
        <v>263</v>
      </c>
      <c r="FU71">
        <v>435600</v>
      </c>
      <c r="FV71">
        <v>10</v>
      </c>
      <c r="FW71">
        <v>0</v>
      </c>
      <c r="FX71">
        <v>0</v>
      </c>
      <c r="FY71">
        <v>0</v>
      </c>
      <c r="FZ71">
        <v>0</v>
      </c>
      <c r="GI71" t="s">
        <v>264</v>
      </c>
      <c r="GJ71" t="s">
        <v>538</v>
      </c>
      <c r="GK71" t="s">
        <v>539</v>
      </c>
      <c r="GL71" s="1">
        <v>40135</v>
      </c>
      <c r="GM71" t="s">
        <v>267</v>
      </c>
      <c r="GN71" t="str">
        <f t="shared" si="33"/>
        <v>FALSE</v>
      </c>
      <c r="GO71">
        <v>2022</v>
      </c>
      <c r="GP71">
        <v>2020</v>
      </c>
      <c r="GQ71">
        <v>400</v>
      </c>
      <c r="GR71" t="s">
        <v>246</v>
      </c>
      <c r="GS71" t="s">
        <v>246</v>
      </c>
      <c r="GT71" t="s">
        <v>246</v>
      </c>
      <c r="GU71" t="s">
        <v>246</v>
      </c>
      <c r="GV71" t="s">
        <v>246</v>
      </c>
      <c r="GW71" t="s">
        <v>246</v>
      </c>
      <c r="GX71" t="s">
        <v>246</v>
      </c>
      <c r="GY71" t="s">
        <v>246</v>
      </c>
      <c r="GZ71" t="s">
        <v>246</v>
      </c>
      <c r="HA71" t="s">
        <v>246</v>
      </c>
      <c r="HB71" t="s">
        <v>246</v>
      </c>
      <c r="HC71" t="s">
        <v>246</v>
      </c>
      <c r="HD71" t="s">
        <v>246</v>
      </c>
      <c r="HE71" s="2">
        <v>1660</v>
      </c>
      <c r="HF71" s="2">
        <v>0</v>
      </c>
      <c r="HG71" s="2">
        <v>0</v>
      </c>
      <c r="HH71">
        <v>0</v>
      </c>
      <c r="HI71" s="2">
        <v>11069</v>
      </c>
      <c r="HJ71" s="2">
        <v>11069</v>
      </c>
      <c r="HK71" s="2">
        <v>0</v>
      </c>
      <c r="HL71">
        <v>0</v>
      </c>
      <c r="HM71" s="2">
        <v>0</v>
      </c>
      <c r="HN71" s="2">
        <v>0</v>
      </c>
      <c r="HO71" s="2">
        <v>0</v>
      </c>
      <c r="HP71">
        <v>0</v>
      </c>
      <c r="HQ71" s="2">
        <v>174.76</v>
      </c>
      <c r="HS71" s="2">
        <v>11069</v>
      </c>
      <c r="HV71" t="s">
        <v>315</v>
      </c>
      <c r="HY71" t="s">
        <v>316</v>
      </c>
      <c r="HZ71" t="s">
        <v>317</v>
      </c>
      <c r="IA71" t="s">
        <v>318</v>
      </c>
      <c r="IF71" t="str">
        <f>""</f>
        <v/>
      </c>
      <c r="IG71" t="str">
        <f>""</f>
        <v/>
      </c>
      <c r="IH71" t="str">
        <f>""</f>
        <v/>
      </c>
      <c r="II71" s="1">
        <v>43391</v>
      </c>
      <c r="IJ71" s="1">
        <v>43396</v>
      </c>
      <c r="IK71" s="2">
        <v>10000</v>
      </c>
      <c r="IM71" t="s">
        <v>270</v>
      </c>
      <c r="IN71" t="s">
        <v>929</v>
      </c>
      <c r="IT71" t="str">
        <f>""</f>
        <v/>
      </c>
      <c r="IY71" t="str">
        <f>""</f>
        <v/>
      </c>
      <c r="JA71" t="s">
        <v>948</v>
      </c>
      <c r="JB71" t="s">
        <v>271</v>
      </c>
      <c r="JD71" t="str">
        <f>"2018.52728"</f>
        <v>2018.52728</v>
      </c>
      <c r="JE71" t="str">
        <f>""</f>
        <v/>
      </c>
      <c r="JF71" s="1">
        <v>43382</v>
      </c>
      <c r="JG71" s="1">
        <v>43396</v>
      </c>
      <c r="JH71" s="2">
        <v>10000</v>
      </c>
      <c r="JI71" t="s">
        <v>270</v>
      </c>
      <c r="JO71" t="str">
        <f>"2018.52727"</f>
        <v>2018.52727</v>
      </c>
      <c r="JP71" t="str">
        <f>""</f>
        <v/>
      </c>
      <c r="JQ71" t="str">
        <f>HYPERLINK("https://web.datatree.com/?/property?propertyId=3379962")</f>
        <v>https://web.datatree.com/?/property?propertyId=3379962</v>
      </c>
    </row>
    <row r="72" spans="1:277" x14ac:dyDescent="0.25">
      <c r="A72">
        <v>70</v>
      </c>
      <c r="B72" s="15" t="s">
        <v>18833</v>
      </c>
      <c r="C72" s="15" t="s">
        <v>18832</v>
      </c>
      <c r="D72" s="15" t="s">
        <v>18834</v>
      </c>
      <c r="E72" s="15" t="s">
        <v>18835</v>
      </c>
      <c r="F72" s="15" t="s">
        <v>18836</v>
      </c>
      <c r="G72" s="15" t="s">
        <v>243</v>
      </c>
      <c r="H72" s="15">
        <v>85555</v>
      </c>
      <c r="I72" s="15" t="s">
        <v>18837</v>
      </c>
      <c r="J72" s="23" t="s">
        <v>18838</v>
      </c>
      <c r="K72" s="15" t="s">
        <v>18839</v>
      </c>
      <c r="L72" s="16" t="s">
        <v>18840</v>
      </c>
      <c r="M72" s="17" t="str">
        <f t="shared" si="34"/>
        <v>6/31/2022</v>
      </c>
      <c r="N72" s="15">
        <v>9264</v>
      </c>
      <c r="O72" s="18">
        <f t="shared" si="37"/>
        <v>0</v>
      </c>
      <c r="P72" s="19" t="str">
        <f t="shared" si="38"/>
        <v>$0.00</v>
      </c>
      <c r="Q72" s="16">
        <v>44834</v>
      </c>
      <c r="R72" s="19" t="str">
        <f t="shared" si="35"/>
        <v>09/30/22</v>
      </c>
      <c r="S72" t="str">
        <f t="shared" si="39"/>
        <v>MOHAVE</v>
      </c>
      <c r="T72" s="6" t="str">
        <f t="shared" si="40"/>
        <v>102-19-011</v>
      </c>
      <c r="U72" t="str">
        <f t="shared" si="41"/>
        <v xml:space="preserve">2225 LONGVIEW DR </v>
      </c>
      <c r="V72" t="str">
        <f t="shared" si="42"/>
        <v>ROSEVILLE</v>
      </c>
      <c r="W72" t="str">
        <f t="shared" si="43"/>
        <v>CA</v>
      </c>
      <c r="X72" t="str">
        <f t="shared" si="44"/>
        <v>95747-7810</v>
      </c>
      <c r="Y72" t="str">
        <f t="shared" si="45"/>
        <v>WILLIAM</v>
      </c>
      <c r="Z72" t="str">
        <f t="shared" si="46"/>
        <v>STORM</v>
      </c>
      <c r="AA72" t="str">
        <f t="shared" si="47"/>
        <v>W2 S2 NW4 CONT 10 ACRES</v>
      </c>
      <c r="AB72">
        <f t="shared" si="48"/>
        <v>10</v>
      </c>
      <c r="AC72" t="str">
        <f t="shared" si="49"/>
        <v>MOHAVE</v>
      </c>
      <c r="AI72">
        <f t="shared" si="36"/>
        <v>10</v>
      </c>
      <c r="AO72" t="s">
        <v>1269</v>
      </c>
      <c r="AP72" t="s">
        <v>1270</v>
      </c>
      <c r="AQ72" t="s">
        <v>661</v>
      </c>
      <c r="AR72" t="s">
        <v>1271</v>
      </c>
      <c r="AS72" t="s">
        <v>240</v>
      </c>
      <c r="AT72">
        <v>2</v>
      </c>
      <c r="BC72" t="s">
        <v>1272</v>
      </c>
      <c r="BD72" t="s">
        <v>1269</v>
      </c>
      <c r="BH72" t="s">
        <v>242</v>
      </c>
      <c r="BS72" t="s">
        <v>243</v>
      </c>
      <c r="BV72" t="s">
        <v>244</v>
      </c>
      <c r="BY72" t="s">
        <v>245</v>
      </c>
      <c r="CA72">
        <v>2225</v>
      </c>
      <c r="CD72" t="s">
        <v>1273</v>
      </c>
      <c r="CE72" t="s">
        <v>302</v>
      </c>
      <c r="CG72" t="s">
        <v>1274</v>
      </c>
      <c r="CH72" t="s">
        <v>1274</v>
      </c>
      <c r="CI72" t="s">
        <v>328</v>
      </c>
      <c r="CJ72" t="str">
        <f>"95747-7810"</f>
        <v>95747-7810</v>
      </c>
      <c r="CK72" t="s">
        <v>1254</v>
      </c>
      <c r="CL72" t="s">
        <v>1275</v>
      </c>
      <c r="CM72" t="s">
        <v>1276</v>
      </c>
      <c r="CN72" t="s">
        <v>254</v>
      </c>
      <c r="CO72" t="s">
        <v>1277</v>
      </c>
      <c r="CP72" t="str">
        <f>"102-19-011"</f>
        <v>102-19-011</v>
      </c>
      <c r="CQ72" t="str">
        <f>"10219011"</f>
        <v>10219011</v>
      </c>
      <c r="CR72" t="str">
        <f>"R10219011"</f>
        <v>R10219011</v>
      </c>
      <c r="CS72">
        <v>4015</v>
      </c>
      <c r="CW72" t="s">
        <v>256</v>
      </c>
      <c r="CX72" t="s">
        <v>519</v>
      </c>
      <c r="CY72" t="s">
        <v>258</v>
      </c>
      <c r="CZ72">
        <v>21</v>
      </c>
      <c r="DB72">
        <v>34.543593524399398</v>
      </c>
      <c r="DC72">
        <v>-113.528158671597</v>
      </c>
      <c r="DK72" t="s">
        <v>1278</v>
      </c>
      <c r="DL72" t="s">
        <v>1278</v>
      </c>
      <c r="DO72" t="str">
        <f>""</f>
        <v/>
      </c>
      <c r="DQ72">
        <v>0</v>
      </c>
      <c r="DR72">
        <v>0</v>
      </c>
      <c r="DS72">
        <v>0</v>
      </c>
      <c r="DT72">
        <v>0</v>
      </c>
      <c r="DW72">
        <v>0</v>
      </c>
      <c r="DX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L72">
        <v>0</v>
      </c>
      <c r="EN72">
        <v>0</v>
      </c>
      <c r="EP72">
        <v>0</v>
      </c>
      <c r="ER72">
        <v>0</v>
      </c>
      <c r="ET72">
        <v>0</v>
      </c>
      <c r="EY72">
        <v>0</v>
      </c>
      <c r="FA72">
        <v>0</v>
      </c>
      <c r="FL72">
        <v>0</v>
      </c>
      <c r="FQ72" t="s">
        <v>261</v>
      </c>
      <c r="FR72" t="s">
        <v>354</v>
      </c>
      <c r="FS72" t="s">
        <v>355</v>
      </c>
      <c r="FU72">
        <v>435600</v>
      </c>
      <c r="FV72">
        <v>10</v>
      </c>
      <c r="FW72">
        <v>0</v>
      </c>
      <c r="FX72">
        <v>0</v>
      </c>
      <c r="FY72">
        <v>0</v>
      </c>
      <c r="FZ72">
        <v>0</v>
      </c>
      <c r="GI72" t="s">
        <v>264</v>
      </c>
      <c r="GJ72" t="s">
        <v>522</v>
      </c>
      <c r="GK72" t="s">
        <v>523</v>
      </c>
      <c r="GL72" s="1">
        <v>40135</v>
      </c>
      <c r="GM72" t="s">
        <v>267</v>
      </c>
      <c r="GN72" t="str">
        <f t="shared" si="33"/>
        <v>FALSE</v>
      </c>
      <c r="GO72">
        <v>2022</v>
      </c>
      <c r="GP72">
        <v>2020</v>
      </c>
      <c r="GQ72">
        <v>600</v>
      </c>
      <c r="GR72" t="s">
        <v>246</v>
      </c>
      <c r="GS72" t="s">
        <v>246</v>
      </c>
      <c r="GT72" t="s">
        <v>246</v>
      </c>
      <c r="GU72" t="s">
        <v>246</v>
      </c>
      <c r="GV72" t="s">
        <v>246</v>
      </c>
      <c r="GW72" t="s">
        <v>246</v>
      </c>
      <c r="GX72" t="s">
        <v>246</v>
      </c>
      <c r="GY72" t="s">
        <v>246</v>
      </c>
      <c r="GZ72" t="s">
        <v>246</v>
      </c>
      <c r="HA72" t="s">
        <v>246</v>
      </c>
      <c r="HB72" t="s">
        <v>246</v>
      </c>
      <c r="HC72" t="s">
        <v>246</v>
      </c>
      <c r="HD72" t="s">
        <v>246</v>
      </c>
      <c r="HE72" s="2">
        <v>589</v>
      </c>
      <c r="HF72" s="2">
        <v>0</v>
      </c>
      <c r="HG72" s="2">
        <v>0</v>
      </c>
      <c r="HH72">
        <v>0</v>
      </c>
      <c r="HI72" s="2">
        <v>3925</v>
      </c>
      <c r="HJ72" s="2">
        <v>3925</v>
      </c>
      <c r="HK72" s="2">
        <v>0</v>
      </c>
      <c r="HL72">
        <v>0</v>
      </c>
      <c r="HM72" s="2">
        <v>0</v>
      </c>
      <c r="HN72" s="2">
        <v>0</v>
      </c>
      <c r="HO72" s="2">
        <v>0</v>
      </c>
      <c r="HP72">
        <v>0</v>
      </c>
      <c r="HQ72" s="2">
        <v>31.2</v>
      </c>
      <c r="HS72" s="2">
        <v>3925</v>
      </c>
      <c r="HV72" t="s">
        <v>289</v>
      </c>
      <c r="HY72" t="s">
        <v>290</v>
      </c>
      <c r="HZ72" t="s">
        <v>290</v>
      </c>
      <c r="IB72" s="1">
        <v>38129</v>
      </c>
      <c r="IC72" s="1">
        <v>38148</v>
      </c>
      <c r="ID72" s="2">
        <v>0</v>
      </c>
      <c r="IE72" t="s">
        <v>319</v>
      </c>
      <c r="IF72" t="str">
        <f>"                    "</f>
        <v xml:space="preserve">                    </v>
      </c>
      <c r="IG72" t="str">
        <f>"5058.857"</f>
        <v>5058.857</v>
      </c>
      <c r="IH72" t="str">
        <f>""</f>
        <v/>
      </c>
      <c r="IT72" t="str">
        <f>""</f>
        <v/>
      </c>
      <c r="IY72" t="str">
        <f>""</f>
        <v/>
      </c>
      <c r="JB72" t="s">
        <v>271</v>
      </c>
      <c r="JD72" t="str">
        <f>""</f>
        <v/>
      </c>
      <c r="JE72" t="str">
        <f>""</f>
        <v/>
      </c>
      <c r="JO72" t="str">
        <f>""</f>
        <v/>
      </c>
      <c r="JP72" t="str">
        <f>""</f>
        <v/>
      </c>
      <c r="JQ72" t="str">
        <f>HYPERLINK("https://web.datatree.com/?/property?propertyId=3407768")</f>
        <v>https://web.datatree.com/?/property?propertyId=3407768</v>
      </c>
    </row>
    <row r="73" spans="1:277" x14ac:dyDescent="0.25">
      <c r="A73">
        <v>71</v>
      </c>
      <c r="B73" s="15" t="s">
        <v>18833</v>
      </c>
      <c r="C73" s="15" t="s">
        <v>18832</v>
      </c>
      <c r="D73" s="15" t="s">
        <v>18834</v>
      </c>
      <c r="E73" s="15" t="s">
        <v>18835</v>
      </c>
      <c r="F73" s="15" t="s">
        <v>18836</v>
      </c>
      <c r="G73" s="15" t="s">
        <v>243</v>
      </c>
      <c r="H73" s="15">
        <v>85555</v>
      </c>
      <c r="I73" s="15" t="s">
        <v>18837</v>
      </c>
      <c r="J73" s="23" t="s">
        <v>18838</v>
      </c>
      <c r="K73" s="15" t="s">
        <v>18839</v>
      </c>
      <c r="L73" s="16" t="s">
        <v>18840</v>
      </c>
      <c r="M73" s="17" t="str">
        <f t="shared" si="34"/>
        <v>6/31/2022</v>
      </c>
      <c r="N73" s="15">
        <v>9265</v>
      </c>
      <c r="O73" s="18">
        <f t="shared" si="37"/>
        <v>0</v>
      </c>
      <c r="P73" s="19" t="str">
        <f t="shared" si="38"/>
        <v>$0.00</v>
      </c>
      <c r="Q73" s="16">
        <v>44834</v>
      </c>
      <c r="R73" s="19" t="str">
        <f t="shared" si="35"/>
        <v>09/30/22</v>
      </c>
      <c r="S73" t="str">
        <f t="shared" si="39"/>
        <v>MOHAVE</v>
      </c>
      <c r="T73" s="6" t="str">
        <f t="shared" si="40"/>
        <v>201-06-006</v>
      </c>
      <c r="U73" t="str">
        <f t="shared" si="41"/>
        <v xml:space="preserve">301 JAYS AVE </v>
      </c>
      <c r="V73" t="str">
        <f t="shared" si="42"/>
        <v>WILLIAMSTOWN</v>
      </c>
      <c r="W73" t="str">
        <f t="shared" si="43"/>
        <v>NJ</v>
      </c>
      <c r="X73" t="str">
        <f t="shared" si="44"/>
        <v>08094-2339</v>
      </c>
      <c r="Y73" t="str">
        <f t="shared" si="45"/>
        <v>MARY</v>
      </c>
      <c r="Z73" t="str">
        <f t="shared" si="46"/>
        <v>DINARDO</v>
      </c>
      <c r="AA73" t="str">
        <f t="shared" si="47"/>
        <v>ACCOLADE RANCHES LOT 6</v>
      </c>
      <c r="AB73">
        <f t="shared" si="48"/>
        <v>10</v>
      </c>
      <c r="AC73" t="str">
        <f t="shared" si="49"/>
        <v>MOHAVE</v>
      </c>
      <c r="AI73">
        <f t="shared" si="36"/>
        <v>10</v>
      </c>
      <c r="AO73" t="s">
        <v>1279</v>
      </c>
      <c r="AP73" t="s">
        <v>1280</v>
      </c>
      <c r="AQ73" t="s">
        <v>1281</v>
      </c>
      <c r="AR73" t="s">
        <v>1282</v>
      </c>
      <c r="AS73" t="s">
        <v>240</v>
      </c>
      <c r="AT73">
        <v>3</v>
      </c>
      <c r="BC73" t="s">
        <v>1283</v>
      </c>
      <c r="BD73" t="s">
        <v>1279</v>
      </c>
      <c r="BH73" t="s">
        <v>242</v>
      </c>
      <c r="BS73" t="s">
        <v>243</v>
      </c>
      <c r="BV73" t="s">
        <v>244</v>
      </c>
      <c r="BY73" t="s">
        <v>245</v>
      </c>
      <c r="CA73">
        <v>301</v>
      </c>
      <c r="CD73" t="s">
        <v>1284</v>
      </c>
      <c r="CE73" t="s">
        <v>248</v>
      </c>
      <c r="CG73" t="s">
        <v>1285</v>
      </c>
      <c r="CH73" t="s">
        <v>1286</v>
      </c>
      <c r="CI73" t="s">
        <v>1287</v>
      </c>
      <c r="CJ73" t="str">
        <f>"08094-2339"</f>
        <v>08094-2339</v>
      </c>
      <c r="CK73" t="s">
        <v>957</v>
      </c>
      <c r="CL73" t="s">
        <v>1288</v>
      </c>
      <c r="CM73" t="s">
        <v>1289</v>
      </c>
      <c r="CN73" t="s">
        <v>254</v>
      </c>
      <c r="CO73" t="s">
        <v>1290</v>
      </c>
      <c r="CP73" t="str">
        <f>"201-06-006"</f>
        <v>201-06-006</v>
      </c>
      <c r="CQ73" t="str">
        <f>"20106006"</f>
        <v>20106006</v>
      </c>
      <c r="CR73" t="str">
        <f>"R20106006"</f>
        <v>R20106006</v>
      </c>
      <c r="CS73">
        <v>4015</v>
      </c>
      <c r="CW73" t="s">
        <v>256</v>
      </c>
      <c r="CX73" t="s">
        <v>281</v>
      </c>
      <c r="CY73" t="s">
        <v>258</v>
      </c>
      <c r="CZ73">
        <v>19</v>
      </c>
      <c r="DB73">
        <v>34.719601520592398</v>
      </c>
      <c r="DC73">
        <v>-113.552433195264</v>
      </c>
      <c r="DD73" t="s">
        <v>282</v>
      </c>
      <c r="DK73" t="s">
        <v>283</v>
      </c>
      <c r="DL73" t="s">
        <v>283</v>
      </c>
      <c r="DO73" t="str">
        <f>"6"</f>
        <v>6</v>
      </c>
      <c r="DQ73">
        <v>0</v>
      </c>
      <c r="DR73">
        <v>0</v>
      </c>
      <c r="DS73">
        <v>0</v>
      </c>
      <c r="DT73">
        <v>0</v>
      </c>
      <c r="DW73">
        <v>0</v>
      </c>
      <c r="DX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L73">
        <v>0</v>
      </c>
      <c r="EN73">
        <v>0</v>
      </c>
      <c r="EP73">
        <v>0</v>
      </c>
      <c r="ER73">
        <v>0</v>
      </c>
      <c r="ET73">
        <v>0</v>
      </c>
      <c r="EY73">
        <v>0</v>
      </c>
      <c r="FA73">
        <v>0</v>
      </c>
      <c r="FL73">
        <v>0</v>
      </c>
      <c r="FQ73" t="s">
        <v>261</v>
      </c>
      <c r="FR73" t="s">
        <v>262</v>
      </c>
      <c r="FS73" t="s">
        <v>263</v>
      </c>
      <c r="FU73">
        <v>435600</v>
      </c>
      <c r="FV73">
        <v>10</v>
      </c>
      <c r="FW73">
        <v>0</v>
      </c>
      <c r="FX73">
        <v>0</v>
      </c>
      <c r="FY73">
        <v>0</v>
      </c>
      <c r="FZ73">
        <v>0</v>
      </c>
      <c r="GI73" t="s">
        <v>264</v>
      </c>
      <c r="GJ73" t="s">
        <v>287</v>
      </c>
      <c r="GK73" t="s">
        <v>288</v>
      </c>
      <c r="GL73" s="1">
        <v>40135</v>
      </c>
      <c r="GM73" t="s">
        <v>267</v>
      </c>
      <c r="GN73" t="str">
        <f t="shared" si="33"/>
        <v>FALSE</v>
      </c>
      <c r="GO73">
        <v>2022</v>
      </c>
      <c r="GP73">
        <v>2020</v>
      </c>
      <c r="GQ73">
        <v>600</v>
      </c>
      <c r="GR73" t="s">
        <v>246</v>
      </c>
      <c r="GS73" t="s">
        <v>246</v>
      </c>
      <c r="GT73" t="s">
        <v>246</v>
      </c>
      <c r="GU73" t="s">
        <v>246</v>
      </c>
      <c r="GV73" t="s">
        <v>246</v>
      </c>
      <c r="GW73" t="s">
        <v>246</v>
      </c>
      <c r="GX73" t="s">
        <v>246</v>
      </c>
      <c r="GY73" t="s">
        <v>246</v>
      </c>
      <c r="GZ73" t="s">
        <v>246</v>
      </c>
      <c r="HA73" t="s">
        <v>246</v>
      </c>
      <c r="HB73" t="s">
        <v>246</v>
      </c>
      <c r="HC73" t="s">
        <v>246</v>
      </c>
      <c r="HD73" t="s">
        <v>246</v>
      </c>
      <c r="HE73" s="2">
        <v>602</v>
      </c>
      <c r="HF73" s="2">
        <v>0</v>
      </c>
      <c r="HG73" s="2">
        <v>0</v>
      </c>
      <c r="HH73">
        <v>0</v>
      </c>
      <c r="HI73" s="2">
        <v>4015</v>
      </c>
      <c r="HJ73" s="2">
        <v>4015</v>
      </c>
      <c r="HK73" s="2">
        <v>0</v>
      </c>
      <c r="HL73">
        <v>0</v>
      </c>
      <c r="HM73" s="2">
        <v>0</v>
      </c>
      <c r="HN73" s="2">
        <v>0</v>
      </c>
      <c r="HO73" s="2">
        <v>0</v>
      </c>
      <c r="HP73">
        <v>0</v>
      </c>
      <c r="HQ73" s="2">
        <v>50.64</v>
      </c>
      <c r="HS73" s="2">
        <v>4015</v>
      </c>
      <c r="HT73">
        <v>18</v>
      </c>
      <c r="HV73" t="s">
        <v>289</v>
      </c>
      <c r="HY73" t="s">
        <v>290</v>
      </c>
      <c r="HZ73" t="s">
        <v>290</v>
      </c>
      <c r="IF73" t="str">
        <f>""</f>
        <v/>
      </c>
      <c r="IG73" t="str">
        <f>""</f>
        <v/>
      </c>
      <c r="IH73" t="str">
        <f>""</f>
        <v/>
      </c>
      <c r="IT73" t="str">
        <f>""</f>
        <v/>
      </c>
      <c r="IY73" t="str">
        <f>""</f>
        <v/>
      </c>
      <c r="JB73" t="s">
        <v>271</v>
      </c>
      <c r="JD73" t="str">
        <f>""</f>
        <v/>
      </c>
      <c r="JE73" t="str">
        <f>""</f>
        <v/>
      </c>
      <c r="JO73" t="str">
        <f>""</f>
        <v/>
      </c>
      <c r="JP73" t="str">
        <f>""</f>
        <v/>
      </c>
      <c r="JQ73" t="str">
        <f>HYPERLINK("https://web.datatree.com/?/property?propertyId=3409203")</f>
        <v>https://web.datatree.com/?/property?propertyId=3409203</v>
      </c>
    </row>
    <row r="74" spans="1:277" x14ac:dyDescent="0.25">
      <c r="A74">
        <v>72</v>
      </c>
      <c r="B74" s="15" t="s">
        <v>18833</v>
      </c>
      <c r="C74" s="15" t="s">
        <v>18832</v>
      </c>
      <c r="D74" s="15" t="s">
        <v>18834</v>
      </c>
      <c r="E74" s="15" t="s">
        <v>18835</v>
      </c>
      <c r="F74" s="15" t="s">
        <v>18836</v>
      </c>
      <c r="G74" s="15" t="s">
        <v>243</v>
      </c>
      <c r="H74" s="15">
        <v>85555</v>
      </c>
      <c r="I74" s="15" t="s">
        <v>18837</v>
      </c>
      <c r="J74" s="23" t="s">
        <v>18838</v>
      </c>
      <c r="K74" s="15" t="s">
        <v>18839</v>
      </c>
      <c r="L74" s="16" t="s">
        <v>18840</v>
      </c>
      <c r="M74" s="17" t="str">
        <f t="shared" si="34"/>
        <v>6/31/2022</v>
      </c>
      <c r="N74" s="15">
        <v>9266</v>
      </c>
      <c r="O74" s="18">
        <f t="shared" si="37"/>
        <v>0</v>
      </c>
      <c r="P74" s="19" t="str">
        <f t="shared" si="38"/>
        <v>$0.00</v>
      </c>
      <c r="Q74" s="16">
        <v>44834</v>
      </c>
      <c r="R74" s="19" t="str">
        <f t="shared" si="35"/>
        <v>09/30/22</v>
      </c>
      <c r="S74" t="str">
        <f t="shared" si="39"/>
        <v>MOHAVE</v>
      </c>
      <c r="T74" s="6" t="str">
        <f t="shared" si="40"/>
        <v>350-03-025</v>
      </c>
      <c r="U74" t="str">
        <f t="shared" si="41"/>
        <v xml:space="preserve">PO BOX 954 </v>
      </c>
      <c r="V74" t="str">
        <f t="shared" si="42"/>
        <v>BULLHEAD CITY</v>
      </c>
      <c r="W74" t="str">
        <f t="shared" si="43"/>
        <v>AZ</v>
      </c>
      <c r="X74" t="str">
        <f t="shared" si="44"/>
        <v>86430</v>
      </c>
      <c r="Y74" t="str">
        <f t="shared" si="45"/>
        <v>TROY</v>
      </c>
      <c r="Z74" t="str">
        <f t="shared" si="46"/>
        <v>GRAHAM</v>
      </c>
      <c r="AA74" t="str">
        <f t="shared" si="47"/>
        <v>W2 W2 SE4 SE4 CONT 10 ACRES 350-03-021(350-03-024 &amp; 025)</v>
      </c>
      <c r="AB74">
        <f t="shared" si="48"/>
        <v>10</v>
      </c>
      <c r="AC74" t="str">
        <f t="shared" si="49"/>
        <v>MOHAVE</v>
      </c>
      <c r="AI74">
        <f t="shared" si="36"/>
        <v>10</v>
      </c>
      <c r="AO74" t="s">
        <v>1291</v>
      </c>
      <c r="AP74" t="s">
        <v>1292</v>
      </c>
      <c r="AQ74" t="s">
        <v>1293</v>
      </c>
      <c r="AR74" t="s">
        <v>1294</v>
      </c>
      <c r="AS74" t="s">
        <v>240</v>
      </c>
      <c r="AT74">
        <v>2</v>
      </c>
      <c r="BC74" t="s">
        <v>1295</v>
      </c>
      <c r="BD74" t="s">
        <v>1291</v>
      </c>
      <c r="BH74" t="s">
        <v>242</v>
      </c>
      <c r="BS74" t="s">
        <v>243</v>
      </c>
      <c r="BV74" t="s">
        <v>244</v>
      </c>
      <c r="BY74" t="s">
        <v>245</v>
      </c>
      <c r="CD74" t="s">
        <v>1296</v>
      </c>
      <c r="CG74" t="s">
        <v>1297</v>
      </c>
      <c r="CH74" t="s">
        <v>1297</v>
      </c>
      <c r="CI74" t="s">
        <v>243</v>
      </c>
      <c r="CJ74" t="str">
        <f>"86430"</f>
        <v>86430</v>
      </c>
      <c r="CK74" t="s">
        <v>1298</v>
      </c>
      <c r="CL74" t="s">
        <v>1299</v>
      </c>
      <c r="CM74" t="s">
        <v>1300</v>
      </c>
      <c r="CN74" t="s">
        <v>254</v>
      </c>
      <c r="CO74" t="s">
        <v>1301</v>
      </c>
      <c r="CP74" t="str">
        <f>"350-03-025"</f>
        <v>350-03-025</v>
      </c>
      <c r="CQ74" t="str">
        <f>"35003025"</f>
        <v>35003025</v>
      </c>
      <c r="CR74" t="str">
        <f>"R35003025"</f>
        <v>R35003025</v>
      </c>
      <c r="CS74">
        <v>4015</v>
      </c>
      <c r="CX74" t="s">
        <v>1302</v>
      </c>
      <c r="CY74" t="s">
        <v>1109</v>
      </c>
      <c r="CZ74">
        <v>25</v>
      </c>
      <c r="DB74">
        <v>35.259557640481603</v>
      </c>
      <c r="DC74">
        <v>-114.46945249980099</v>
      </c>
      <c r="DK74" t="s">
        <v>1303</v>
      </c>
      <c r="DL74" t="s">
        <v>1303</v>
      </c>
      <c r="DO74" t="str">
        <f>""</f>
        <v/>
      </c>
      <c r="DQ74">
        <v>0</v>
      </c>
      <c r="DR74">
        <v>0</v>
      </c>
      <c r="DS74">
        <v>0</v>
      </c>
      <c r="DT74">
        <v>0</v>
      </c>
      <c r="DW74">
        <v>0</v>
      </c>
      <c r="DX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L74">
        <v>0</v>
      </c>
      <c r="EN74">
        <v>0</v>
      </c>
      <c r="EP74">
        <v>0</v>
      </c>
      <c r="ER74">
        <v>0</v>
      </c>
      <c r="ET74">
        <v>0</v>
      </c>
      <c r="EY74">
        <v>0</v>
      </c>
      <c r="FA74">
        <v>0</v>
      </c>
      <c r="FL74">
        <v>0</v>
      </c>
      <c r="FQ74" t="s">
        <v>261</v>
      </c>
      <c r="FR74" t="s">
        <v>354</v>
      </c>
      <c r="FS74" t="s">
        <v>355</v>
      </c>
      <c r="FU74">
        <v>435600</v>
      </c>
      <c r="FV74">
        <v>10</v>
      </c>
      <c r="FW74">
        <v>0</v>
      </c>
      <c r="FX74">
        <v>0</v>
      </c>
      <c r="FY74">
        <v>0</v>
      </c>
      <c r="FZ74">
        <v>0</v>
      </c>
      <c r="GI74" t="s">
        <v>264</v>
      </c>
      <c r="GJ74" t="s">
        <v>1304</v>
      </c>
      <c r="GK74" t="s">
        <v>1305</v>
      </c>
      <c r="GL74" s="1">
        <v>40135</v>
      </c>
      <c r="GM74" t="s">
        <v>267</v>
      </c>
      <c r="GN74" t="str">
        <f t="shared" si="33"/>
        <v>FALSE</v>
      </c>
      <c r="GO74">
        <v>2022</v>
      </c>
      <c r="GP74">
        <v>2020</v>
      </c>
      <c r="GQ74">
        <v>1500</v>
      </c>
      <c r="GR74" t="s">
        <v>246</v>
      </c>
      <c r="GS74" t="s">
        <v>246</v>
      </c>
      <c r="GT74" t="s">
        <v>246</v>
      </c>
      <c r="GU74" t="s">
        <v>246</v>
      </c>
      <c r="GV74" t="s">
        <v>246</v>
      </c>
      <c r="GW74" t="s">
        <v>246</v>
      </c>
      <c r="GX74" t="s">
        <v>246</v>
      </c>
      <c r="GY74" t="s">
        <v>246</v>
      </c>
      <c r="GZ74" t="s">
        <v>246</v>
      </c>
      <c r="HA74" t="s">
        <v>246</v>
      </c>
      <c r="HB74" t="s">
        <v>246</v>
      </c>
      <c r="HC74" t="s">
        <v>246</v>
      </c>
      <c r="HD74" t="s">
        <v>246</v>
      </c>
      <c r="HE74" s="2">
        <v>688</v>
      </c>
      <c r="HF74" s="2">
        <v>0</v>
      </c>
      <c r="HG74" s="2">
        <v>0</v>
      </c>
      <c r="HH74">
        <v>0</v>
      </c>
      <c r="HI74" s="2">
        <v>4585</v>
      </c>
      <c r="HJ74" s="2">
        <v>4585</v>
      </c>
      <c r="HK74" s="2">
        <v>0</v>
      </c>
      <c r="HL74">
        <v>0</v>
      </c>
      <c r="HM74" s="2">
        <v>0</v>
      </c>
      <c r="HN74" s="2">
        <v>0</v>
      </c>
      <c r="HO74" s="2">
        <v>0</v>
      </c>
      <c r="HP74">
        <v>0</v>
      </c>
      <c r="HQ74" s="2">
        <v>53.24</v>
      </c>
      <c r="HS74" s="2">
        <v>4585</v>
      </c>
      <c r="HV74" t="s">
        <v>1306</v>
      </c>
      <c r="HW74" t="s">
        <v>387</v>
      </c>
      <c r="HY74" t="s">
        <v>1307</v>
      </c>
      <c r="HZ74" t="s">
        <v>1308</v>
      </c>
      <c r="IA74" t="s">
        <v>1309</v>
      </c>
      <c r="IF74" t="str">
        <f>""</f>
        <v/>
      </c>
      <c r="IG74" t="str">
        <f>""</f>
        <v/>
      </c>
      <c r="IH74" t="str">
        <f>""</f>
        <v/>
      </c>
      <c r="II74" s="1">
        <v>43788</v>
      </c>
      <c r="IJ74" s="1">
        <v>43795</v>
      </c>
      <c r="IK74" s="2">
        <v>40000</v>
      </c>
      <c r="IM74" t="s">
        <v>270</v>
      </c>
      <c r="IN74" t="s">
        <v>1310</v>
      </c>
      <c r="IT74" t="str">
        <f>""</f>
        <v/>
      </c>
      <c r="IY74" t="str">
        <f>""</f>
        <v/>
      </c>
      <c r="JA74" t="s">
        <v>948</v>
      </c>
      <c r="JB74" t="s">
        <v>271</v>
      </c>
      <c r="JD74" t="str">
        <f>"2019.64512"</f>
        <v>2019.64512</v>
      </c>
      <c r="JE74" t="str">
        <f>""</f>
        <v/>
      </c>
      <c r="JG74" s="1">
        <v>38496</v>
      </c>
      <c r="JH74" s="2">
        <v>125000</v>
      </c>
      <c r="JI74" t="s">
        <v>362</v>
      </c>
      <c r="JJ74" t="s">
        <v>1311</v>
      </c>
      <c r="JK74" s="2">
        <v>110000</v>
      </c>
      <c r="JL74" t="s">
        <v>569</v>
      </c>
      <c r="JM74" t="s">
        <v>570</v>
      </c>
      <c r="JO74" t="str">
        <f>"5617.624"</f>
        <v>5617.624</v>
      </c>
      <c r="JP74" t="str">
        <f>""</f>
        <v/>
      </c>
      <c r="JQ74" t="str">
        <f>HYPERLINK("https://web.datatree.com/?/property?propertyId=3328239")</f>
        <v>https://web.datatree.com/?/property?propertyId=3328239</v>
      </c>
    </row>
    <row r="75" spans="1:277" x14ac:dyDescent="0.25">
      <c r="A75">
        <v>73</v>
      </c>
      <c r="B75" s="15" t="s">
        <v>18833</v>
      </c>
      <c r="C75" s="15" t="s">
        <v>18832</v>
      </c>
      <c r="D75" s="15" t="s">
        <v>18834</v>
      </c>
      <c r="E75" s="15" t="s">
        <v>18835</v>
      </c>
      <c r="F75" s="15" t="s">
        <v>18836</v>
      </c>
      <c r="G75" s="15" t="s">
        <v>243</v>
      </c>
      <c r="H75" s="15">
        <v>85555</v>
      </c>
      <c r="I75" s="15" t="s">
        <v>18837</v>
      </c>
      <c r="J75" s="23" t="s">
        <v>18838</v>
      </c>
      <c r="K75" s="15" t="s">
        <v>18839</v>
      </c>
      <c r="L75" s="16" t="s">
        <v>18840</v>
      </c>
      <c r="M75" s="17" t="str">
        <f t="shared" si="34"/>
        <v>6/31/2022</v>
      </c>
      <c r="N75" s="15">
        <v>9267</v>
      </c>
      <c r="O75" s="18">
        <f t="shared" si="37"/>
        <v>0</v>
      </c>
      <c r="P75" s="19" t="str">
        <f t="shared" si="38"/>
        <v>$0.00</v>
      </c>
      <c r="Q75" s="16">
        <v>44834</v>
      </c>
      <c r="R75" s="19" t="str">
        <f t="shared" si="35"/>
        <v>09/30/22</v>
      </c>
      <c r="S75" t="str">
        <f t="shared" si="39"/>
        <v>MOHAVE</v>
      </c>
      <c r="T75" s="6" t="str">
        <f t="shared" si="40"/>
        <v>254-13-038</v>
      </c>
      <c r="U75" t="str">
        <f t="shared" si="41"/>
        <v xml:space="preserve">1641 INTERLACHEN RD 263K </v>
      </c>
      <c r="V75" t="str">
        <f t="shared" si="42"/>
        <v>SEAL BEACH</v>
      </c>
      <c r="W75" t="str">
        <f t="shared" si="43"/>
        <v>CA</v>
      </c>
      <c r="X75" t="str">
        <f t="shared" si="44"/>
        <v>90740-4229</v>
      </c>
      <c r="Y75" t="str">
        <f t="shared" si="45"/>
        <v>FLORENCE</v>
      </c>
      <c r="Z75" t="str">
        <f t="shared" si="46"/>
        <v>CSICSAI</v>
      </c>
      <c r="AA75" t="str">
        <f t="shared" si="47"/>
        <v>T20N R12W SEC 5 SILVER SPRINGS LOT 45</v>
      </c>
      <c r="AB75">
        <f t="shared" si="48"/>
        <v>10</v>
      </c>
      <c r="AC75" t="str">
        <f t="shared" si="49"/>
        <v>MOHAVE</v>
      </c>
      <c r="AI75">
        <f t="shared" si="36"/>
        <v>10</v>
      </c>
      <c r="AO75" t="s">
        <v>1312</v>
      </c>
      <c r="AP75" t="s">
        <v>1313</v>
      </c>
      <c r="AQ75" t="s">
        <v>1314</v>
      </c>
      <c r="AR75" t="s">
        <v>1315</v>
      </c>
      <c r="AS75" t="s">
        <v>240</v>
      </c>
      <c r="AT75">
        <v>1</v>
      </c>
      <c r="BC75" t="s">
        <v>1316</v>
      </c>
      <c r="BD75" t="s">
        <v>1312</v>
      </c>
      <c r="BH75" t="s">
        <v>242</v>
      </c>
      <c r="BS75" t="s">
        <v>243</v>
      </c>
      <c r="BV75" t="s">
        <v>244</v>
      </c>
      <c r="BY75" t="s">
        <v>245</v>
      </c>
      <c r="CA75">
        <v>1641</v>
      </c>
      <c r="CD75" t="s">
        <v>1317</v>
      </c>
      <c r="CE75" t="s">
        <v>491</v>
      </c>
      <c r="CF75" t="s">
        <v>1318</v>
      </c>
      <c r="CG75" t="s">
        <v>1319</v>
      </c>
      <c r="CH75" t="s">
        <v>1319</v>
      </c>
      <c r="CI75" t="s">
        <v>328</v>
      </c>
      <c r="CJ75" t="str">
        <f>"90740-4229"</f>
        <v>90740-4229</v>
      </c>
      <c r="CK75" t="s">
        <v>1320</v>
      </c>
      <c r="CL75" t="s">
        <v>1321</v>
      </c>
      <c r="CM75" t="s">
        <v>1322</v>
      </c>
      <c r="CN75" t="s">
        <v>254</v>
      </c>
      <c r="CO75" t="s">
        <v>1323</v>
      </c>
      <c r="CP75" t="str">
        <f>"254-13-038"</f>
        <v>254-13-038</v>
      </c>
      <c r="CQ75" t="str">
        <f>"25413038"</f>
        <v>25413038</v>
      </c>
      <c r="CR75" t="str">
        <f>"R25413038"</f>
        <v>R25413038</v>
      </c>
      <c r="CS75">
        <v>4015</v>
      </c>
      <c r="CW75" t="s">
        <v>256</v>
      </c>
      <c r="CX75" t="s">
        <v>651</v>
      </c>
      <c r="CY75" t="s">
        <v>258</v>
      </c>
      <c r="CZ75">
        <v>5</v>
      </c>
      <c r="DB75">
        <v>35.146681611153497</v>
      </c>
      <c r="DC75">
        <v>-113.574462942187</v>
      </c>
      <c r="DD75" t="s">
        <v>259</v>
      </c>
      <c r="DK75" t="s">
        <v>1324</v>
      </c>
      <c r="DL75" t="s">
        <v>1324</v>
      </c>
      <c r="DO75" t="str">
        <f>"45"</f>
        <v>45</v>
      </c>
      <c r="DQ75">
        <v>0</v>
      </c>
      <c r="DR75">
        <v>0</v>
      </c>
      <c r="DS75">
        <v>0</v>
      </c>
      <c r="DT75">
        <v>0</v>
      </c>
      <c r="DW75">
        <v>0</v>
      </c>
      <c r="DX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L75">
        <v>0</v>
      </c>
      <c r="EN75">
        <v>0</v>
      </c>
      <c r="EP75">
        <v>0</v>
      </c>
      <c r="ER75">
        <v>0</v>
      </c>
      <c r="ET75">
        <v>0</v>
      </c>
      <c r="EY75">
        <v>0</v>
      </c>
      <c r="FA75">
        <v>0</v>
      </c>
      <c r="FL75">
        <v>0</v>
      </c>
      <c r="FQ75" t="s">
        <v>261</v>
      </c>
      <c r="FR75" t="s">
        <v>262</v>
      </c>
      <c r="FS75" t="s">
        <v>263</v>
      </c>
      <c r="FU75">
        <v>435600</v>
      </c>
      <c r="FV75">
        <v>10</v>
      </c>
      <c r="FW75">
        <v>0</v>
      </c>
      <c r="FX75">
        <v>0</v>
      </c>
      <c r="FY75">
        <v>0</v>
      </c>
      <c r="FZ75">
        <v>0</v>
      </c>
      <c r="GI75" t="s">
        <v>264</v>
      </c>
      <c r="GJ75" t="s">
        <v>265</v>
      </c>
      <c r="GK75" t="s">
        <v>266</v>
      </c>
      <c r="GL75" s="1">
        <v>40135</v>
      </c>
      <c r="GM75" t="s">
        <v>267</v>
      </c>
      <c r="GN75" t="str">
        <f t="shared" si="33"/>
        <v>FALSE</v>
      </c>
      <c r="GO75">
        <v>2022</v>
      </c>
      <c r="GP75">
        <v>2020</v>
      </c>
      <c r="GQ75">
        <v>300</v>
      </c>
      <c r="GR75" t="s">
        <v>246</v>
      </c>
      <c r="GS75" t="s">
        <v>246</v>
      </c>
      <c r="GT75" t="s">
        <v>246</v>
      </c>
      <c r="GU75" t="s">
        <v>246</v>
      </c>
      <c r="GV75" t="s">
        <v>246</v>
      </c>
      <c r="GW75" t="s">
        <v>246</v>
      </c>
      <c r="GX75" t="s">
        <v>246</v>
      </c>
      <c r="GY75" t="s">
        <v>246</v>
      </c>
      <c r="GZ75" t="s">
        <v>246</v>
      </c>
      <c r="HA75" t="s">
        <v>246</v>
      </c>
      <c r="HB75" t="s">
        <v>246</v>
      </c>
      <c r="HC75" t="s">
        <v>246</v>
      </c>
      <c r="HD75" t="s">
        <v>246</v>
      </c>
      <c r="HE75" s="2">
        <v>656</v>
      </c>
      <c r="HF75" s="2">
        <v>0</v>
      </c>
      <c r="HG75" s="2">
        <v>0</v>
      </c>
      <c r="HH75">
        <v>0</v>
      </c>
      <c r="HI75" s="2">
        <v>4374</v>
      </c>
      <c r="HJ75" s="2">
        <v>4374</v>
      </c>
      <c r="HK75" s="2">
        <v>0</v>
      </c>
      <c r="HL75">
        <v>0</v>
      </c>
      <c r="HM75" s="2">
        <v>0</v>
      </c>
      <c r="HN75" s="2">
        <v>0</v>
      </c>
      <c r="HO75" s="2">
        <v>0</v>
      </c>
      <c r="HP75">
        <v>0</v>
      </c>
      <c r="HQ75" s="2">
        <v>89.04</v>
      </c>
      <c r="HS75" s="2">
        <v>4374</v>
      </c>
      <c r="HV75" t="s">
        <v>289</v>
      </c>
      <c r="HY75" t="s">
        <v>290</v>
      </c>
      <c r="HZ75" t="s">
        <v>290</v>
      </c>
      <c r="IF75" t="str">
        <f>""</f>
        <v/>
      </c>
      <c r="IG75" t="str">
        <f>""</f>
        <v/>
      </c>
      <c r="IH75" t="str">
        <f>""</f>
        <v/>
      </c>
      <c r="IT75" t="str">
        <f>""</f>
        <v/>
      </c>
      <c r="IY75" t="str">
        <f>""</f>
        <v/>
      </c>
      <c r="JB75" t="s">
        <v>271</v>
      </c>
      <c r="JD75" t="str">
        <f>""</f>
        <v/>
      </c>
      <c r="JE75" t="str">
        <f>""</f>
        <v/>
      </c>
      <c r="JO75" t="str">
        <f>""</f>
        <v/>
      </c>
      <c r="JP75" t="str">
        <f>""</f>
        <v/>
      </c>
      <c r="JQ75" t="str">
        <f>HYPERLINK("https://web.datatree.com/?/property?propertyId=3446958")</f>
        <v>https://web.datatree.com/?/property?propertyId=3446958</v>
      </c>
    </row>
    <row r="76" spans="1:277" x14ac:dyDescent="0.25">
      <c r="A76">
        <v>74</v>
      </c>
      <c r="B76" s="15" t="s">
        <v>18833</v>
      </c>
      <c r="C76" s="15" t="s">
        <v>18832</v>
      </c>
      <c r="D76" s="15" t="s">
        <v>18834</v>
      </c>
      <c r="E76" s="15" t="s">
        <v>18835</v>
      </c>
      <c r="F76" s="15" t="s">
        <v>18836</v>
      </c>
      <c r="G76" s="15" t="s">
        <v>243</v>
      </c>
      <c r="H76" s="15">
        <v>85555</v>
      </c>
      <c r="I76" s="15" t="s">
        <v>18837</v>
      </c>
      <c r="J76" s="23" t="s">
        <v>18838</v>
      </c>
      <c r="K76" s="15" t="s">
        <v>18839</v>
      </c>
      <c r="L76" s="16" t="s">
        <v>18840</v>
      </c>
      <c r="M76" s="17" t="str">
        <f t="shared" si="34"/>
        <v>6/31/2022</v>
      </c>
      <c r="N76" s="15">
        <v>9268</v>
      </c>
      <c r="O76" s="18">
        <f t="shared" si="37"/>
        <v>0</v>
      </c>
      <c r="P76" s="19" t="str">
        <f t="shared" si="38"/>
        <v>$0.00</v>
      </c>
      <c r="Q76" s="16">
        <v>44834</v>
      </c>
      <c r="R76" s="19" t="str">
        <f t="shared" si="35"/>
        <v>09/30/22</v>
      </c>
      <c r="S76" t="str">
        <f t="shared" si="39"/>
        <v>MOHAVE</v>
      </c>
      <c r="T76" s="6" t="str">
        <f t="shared" si="40"/>
        <v>102-39-058</v>
      </c>
      <c r="U76" t="str">
        <f t="shared" si="41"/>
        <v xml:space="preserve">5013 E WASHINGTON ST #100 </v>
      </c>
      <c r="V76" t="str">
        <f t="shared" si="42"/>
        <v>PINEDALE</v>
      </c>
      <c r="W76" t="str">
        <f t="shared" si="43"/>
        <v>AZ</v>
      </c>
      <c r="X76" t="str">
        <f t="shared" si="44"/>
        <v>85934</v>
      </c>
      <c r="Y76">
        <f t="shared" si="45"/>
        <v>0</v>
      </c>
      <c r="Z76" t="str">
        <f t="shared" si="46"/>
        <v>JOKAKE LA THERRA LLC</v>
      </c>
      <c r="AA76" t="str">
        <f t="shared" si="47"/>
        <v>SANDY RIVER RANCHEROS LOT 122 CONT 10 ACRES</v>
      </c>
      <c r="AB76">
        <f t="shared" si="48"/>
        <v>10</v>
      </c>
      <c r="AC76" t="str">
        <f t="shared" si="49"/>
        <v>MOHAVE</v>
      </c>
      <c r="AI76">
        <f t="shared" si="36"/>
        <v>10</v>
      </c>
      <c r="AO76" t="s">
        <v>1325</v>
      </c>
      <c r="AR76" t="s">
        <v>1325</v>
      </c>
      <c r="AS76" t="s">
        <v>273</v>
      </c>
      <c r="AT76">
        <v>28</v>
      </c>
      <c r="BC76" t="s">
        <v>1325</v>
      </c>
      <c r="BD76" t="s">
        <v>1325</v>
      </c>
      <c r="BE76" t="s">
        <v>1326</v>
      </c>
      <c r="BH76" t="s">
        <v>242</v>
      </c>
      <c r="BS76" t="s">
        <v>243</v>
      </c>
      <c r="BV76" t="s">
        <v>244</v>
      </c>
      <c r="BY76" t="s">
        <v>245</v>
      </c>
      <c r="BZ76" t="s">
        <v>396</v>
      </c>
      <c r="CA76">
        <v>5013</v>
      </c>
      <c r="CD76" t="s">
        <v>1327</v>
      </c>
      <c r="CE76" t="s">
        <v>375</v>
      </c>
      <c r="CF76">
        <v>100</v>
      </c>
      <c r="CG76" t="s">
        <v>1328</v>
      </c>
      <c r="CH76" t="s">
        <v>1328</v>
      </c>
      <c r="CI76" t="s">
        <v>243</v>
      </c>
      <c r="CJ76" t="str">
        <f>"85934"</f>
        <v>85934</v>
      </c>
      <c r="CK76" t="s">
        <v>1329</v>
      </c>
      <c r="CL76" t="s">
        <v>1330</v>
      </c>
      <c r="CM76" t="s">
        <v>1331</v>
      </c>
      <c r="CN76" t="s">
        <v>254</v>
      </c>
      <c r="CO76" t="s">
        <v>1332</v>
      </c>
      <c r="CP76" t="str">
        <f>"102-39-058"</f>
        <v>102-39-058</v>
      </c>
      <c r="CQ76" t="str">
        <f>"10239058"</f>
        <v>10239058</v>
      </c>
      <c r="CR76" t="str">
        <f>"R10239058"</f>
        <v>R10239058</v>
      </c>
      <c r="CS76">
        <v>4015</v>
      </c>
      <c r="CW76" t="s">
        <v>256</v>
      </c>
      <c r="CX76" t="s">
        <v>424</v>
      </c>
      <c r="CY76" t="s">
        <v>258</v>
      </c>
      <c r="CZ76">
        <v>35</v>
      </c>
      <c r="DB76">
        <v>34.590794668100898</v>
      </c>
      <c r="DC76">
        <v>-113.479936564939</v>
      </c>
      <c r="DD76" t="s">
        <v>994</v>
      </c>
      <c r="DK76" t="s">
        <v>995</v>
      </c>
      <c r="DL76" t="s">
        <v>995</v>
      </c>
      <c r="DO76" t="str">
        <f>"122"</f>
        <v>122</v>
      </c>
      <c r="DQ76">
        <v>0</v>
      </c>
      <c r="DR76">
        <v>0</v>
      </c>
      <c r="DS76">
        <v>0</v>
      </c>
      <c r="DT76">
        <v>0</v>
      </c>
      <c r="DW76">
        <v>0</v>
      </c>
      <c r="DX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L76">
        <v>0</v>
      </c>
      <c r="EN76">
        <v>0</v>
      </c>
      <c r="EP76">
        <v>0</v>
      </c>
      <c r="ER76">
        <v>0</v>
      </c>
      <c r="ET76">
        <v>0</v>
      </c>
      <c r="EY76">
        <v>0</v>
      </c>
      <c r="FA76">
        <v>0</v>
      </c>
      <c r="FL76">
        <v>0</v>
      </c>
      <c r="FQ76" t="s">
        <v>261</v>
      </c>
      <c r="FR76" t="s">
        <v>262</v>
      </c>
      <c r="FS76" t="s">
        <v>263</v>
      </c>
      <c r="FU76">
        <v>435600</v>
      </c>
      <c r="FV76">
        <v>10</v>
      </c>
      <c r="FW76">
        <v>0</v>
      </c>
      <c r="FX76">
        <v>0</v>
      </c>
      <c r="FY76">
        <v>0</v>
      </c>
      <c r="FZ76">
        <v>0</v>
      </c>
      <c r="GI76" t="s">
        <v>264</v>
      </c>
      <c r="GJ76" t="s">
        <v>427</v>
      </c>
      <c r="GK76" t="s">
        <v>428</v>
      </c>
      <c r="GL76" s="1">
        <v>40135</v>
      </c>
      <c r="GM76" t="s">
        <v>267</v>
      </c>
      <c r="GN76" t="str">
        <f t="shared" si="33"/>
        <v>FALSE</v>
      </c>
      <c r="GO76">
        <v>2022</v>
      </c>
      <c r="GP76">
        <v>2020</v>
      </c>
      <c r="GQ76">
        <v>600</v>
      </c>
      <c r="GR76" t="s">
        <v>246</v>
      </c>
      <c r="GS76" t="s">
        <v>246</v>
      </c>
      <c r="GT76" t="s">
        <v>246</v>
      </c>
      <c r="GU76" t="s">
        <v>246</v>
      </c>
      <c r="GV76" t="s">
        <v>246</v>
      </c>
      <c r="GW76" t="s">
        <v>246</v>
      </c>
      <c r="GX76" t="s">
        <v>246</v>
      </c>
      <c r="GY76" t="s">
        <v>246</v>
      </c>
      <c r="GZ76" t="s">
        <v>246</v>
      </c>
      <c r="HA76" t="s">
        <v>246</v>
      </c>
      <c r="HB76" t="s">
        <v>246</v>
      </c>
      <c r="HC76" t="s">
        <v>246</v>
      </c>
      <c r="HD76" t="s">
        <v>246</v>
      </c>
      <c r="HE76" s="2">
        <v>509</v>
      </c>
      <c r="HF76" s="2">
        <v>0</v>
      </c>
      <c r="HG76" s="2">
        <v>0</v>
      </c>
      <c r="HH76">
        <v>0</v>
      </c>
      <c r="HI76" s="2">
        <v>3391</v>
      </c>
      <c r="HJ76" s="2">
        <v>3391</v>
      </c>
      <c r="HK76" s="2">
        <v>0</v>
      </c>
      <c r="HL76">
        <v>0</v>
      </c>
      <c r="HM76" s="2">
        <v>0</v>
      </c>
      <c r="HN76" s="2">
        <v>0</v>
      </c>
      <c r="HO76" s="2">
        <v>0</v>
      </c>
      <c r="HP76">
        <v>0</v>
      </c>
      <c r="HQ76" s="2">
        <v>31.56</v>
      </c>
      <c r="HS76" s="2">
        <v>3391</v>
      </c>
      <c r="HV76" t="s">
        <v>289</v>
      </c>
      <c r="HY76" t="s">
        <v>290</v>
      </c>
      <c r="HZ76" t="s">
        <v>290</v>
      </c>
      <c r="IB76" s="1">
        <v>43936</v>
      </c>
      <c r="IC76" s="1">
        <v>43952</v>
      </c>
      <c r="IE76" t="s">
        <v>361</v>
      </c>
      <c r="IF76" t="str">
        <f>""</f>
        <v/>
      </c>
      <c r="IG76" t="str">
        <f>"2020.24637"</f>
        <v>2020.24637</v>
      </c>
      <c r="IH76" t="str">
        <f>""</f>
        <v/>
      </c>
      <c r="IT76" t="str">
        <f>""</f>
        <v/>
      </c>
      <c r="IY76" t="str">
        <f>""</f>
        <v/>
      </c>
      <c r="JB76" t="s">
        <v>271</v>
      </c>
      <c r="JD76" t="str">
        <f>""</f>
        <v/>
      </c>
      <c r="JE76" t="str">
        <f>""</f>
        <v/>
      </c>
      <c r="JO76" t="str">
        <f>""</f>
        <v/>
      </c>
      <c r="JP76" t="str">
        <f>""</f>
        <v/>
      </c>
      <c r="JQ76" t="str">
        <f>HYPERLINK("https://web.datatree.com/?/property?propertyId=3410743")</f>
        <v>https://web.datatree.com/?/property?propertyId=3410743</v>
      </c>
    </row>
    <row r="77" spans="1:277" x14ac:dyDescent="0.25">
      <c r="A77">
        <v>75</v>
      </c>
      <c r="B77" s="15" t="s">
        <v>18833</v>
      </c>
      <c r="C77" s="15" t="s">
        <v>18832</v>
      </c>
      <c r="D77" s="15" t="s">
        <v>18834</v>
      </c>
      <c r="E77" s="15" t="s">
        <v>18835</v>
      </c>
      <c r="F77" s="15" t="s">
        <v>18836</v>
      </c>
      <c r="G77" s="15" t="s">
        <v>243</v>
      </c>
      <c r="H77" s="15">
        <v>85555</v>
      </c>
      <c r="I77" s="15" t="s">
        <v>18837</v>
      </c>
      <c r="J77" s="23" t="s">
        <v>18838</v>
      </c>
      <c r="K77" s="15" t="s">
        <v>18839</v>
      </c>
      <c r="L77" s="16" t="s">
        <v>18840</v>
      </c>
      <c r="M77" s="17" t="str">
        <f t="shared" si="34"/>
        <v>6/31/2022</v>
      </c>
      <c r="N77" s="15">
        <v>9269</v>
      </c>
      <c r="O77" s="18">
        <f t="shared" si="37"/>
        <v>0</v>
      </c>
      <c r="P77" s="19" t="str">
        <f t="shared" si="38"/>
        <v>$0.00</v>
      </c>
      <c r="Q77" s="16">
        <v>44834</v>
      </c>
      <c r="R77" s="19" t="str">
        <f t="shared" si="35"/>
        <v>09/30/22</v>
      </c>
      <c r="S77" t="str">
        <f t="shared" si="39"/>
        <v>MOHAVE</v>
      </c>
      <c r="T77" s="6" t="str">
        <f t="shared" si="40"/>
        <v>340-24-034</v>
      </c>
      <c r="U77" t="str">
        <f t="shared" si="41"/>
        <v xml:space="preserve">806 BUCHANAN BLVD #115 </v>
      </c>
      <c r="V77" t="str">
        <f t="shared" si="42"/>
        <v>BOULDER CITY</v>
      </c>
      <c r="W77" t="str">
        <f t="shared" si="43"/>
        <v>NV</v>
      </c>
      <c r="X77" t="str">
        <f t="shared" si="44"/>
        <v>89005-2144</v>
      </c>
      <c r="Y77">
        <f t="shared" si="45"/>
        <v>0</v>
      </c>
      <c r="Z77" t="str">
        <f t="shared" si="46"/>
        <v>WYOMING INVESTMENT PROPERTIES LLC</v>
      </c>
      <c r="AA77" t="str">
        <f t="shared" si="47"/>
        <v>GATEWAY ACRES TRACT 12 LOT 39 &amp; 42CONT 10 AC</v>
      </c>
      <c r="AB77">
        <f t="shared" si="48"/>
        <v>10</v>
      </c>
      <c r="AC77" t="str">
        <f t="shared" si="49"/>
        <v>MOHAVE</v>
      </c>
      <c r="AI77">
        <f t="shared" si="36"/>
        <v>10</v>
      </c>
      <c r="AO77" t="s">
        <v>1333</v>
      </c>
      <c r="AR77" t="s">
        <v>1333</v>
      </c>
      <c r="AS77" t="s">
        <v>273</v>
      </c>
      <c r="AT77">
        <v>73</v>
      </c>
      <c r="BC77" t="s">
        <v>1333</v>
      </c>
      <c r="BD77" t="s">
        <v>1333</v>
      </c>
      <c r="BE77" t="s">
        <v>1326</v>
      </c>
      <c r="BH77" t="s">
        <v>242</v>
      </c>
      <c r="BS77" t="s">
        <v>243</v>
      </c>
      <c r="BV77" t="s">
        <v>244</v>
      </c>
      <c r="BY77" t="s">
        <v>245</v>
      </c>
      <c r="CA77">
        <v>806</v>
      </c>
      <c r="CD77" t="s">
        <v>1334</v>
      </c>
      <c r="CE77" t="s">
        <v>818</v>
      </c>
      <c r="CF77">
        <v>115</v>
      </c>
      <c r="CG77" t="s">
        <v>1335</v>
      </c>
      <c r="CH77" t="s">
        <v>1335</v>
      </c>
      <c r="CI77" t="s">
        <v>400</v>
      </c>
      <c r="CJ77" t="str">
        <f>"89005-2144"</f>
        <v>89005-2144</v>
      </c>
      <c r="CK77" t="s">
        <v>616</v>
      </c>
      <c r="CL77" t="s">
        <v>1336</v>
      </c>
      <c r="CM77" t="s">
        <v>1337</v>
      </c>
      <c r="CN77" t="s">
        <v>254</v>
      </c>
      <c r="CO77" t="s">
        <v>1338</v>
      </c>
      <c r="CP77" t="str">
        <f>"340-24-034"</f>
        <v>340-24-034</v>
      </c>
      <c r="CQ77" t="str">
        <f>"34024034"</f>
        <v>34024034</v>
      </c>
      <c r="CR77" t="str">
        <f>"R34024034"</f>
        <v>R34024034</v>
      </c>
      <c r="CS77">
        <v>4015</v>
      </c>
      <c r="CX77" t="s">
        <v>333</v>
      </c>
      <c r="CY77" t="s">
        <v>499</v>
      </c>
      <c r="CZ77">
        <v>33</v>
      </c>
      <c r="DB77">
        <v>35.4289364954695</v>
      </c>
      <c r="DC77">
        <v>-114.321919197702</v>
      </c>
      <c r="DD77" t="s">
        <v>1339</v>
      </c>
      <c r="DE77">
        <v>12</v>
      </c>
      <c r="DK77" t="s">
        <v>1340</v>
      </c>
      <c r="DL77" t="s">
        <v>1340</v>
      </c>
      <c r="DO77" t="str">
        <f>"39|42"</f>
        <v>39|42</v>
      </c>
      <c r="DQ77">
        <v>0</v>
      </c>
      <c r="DR77">
        <v>0</v>
      </c>
      <c r="DS77">
        <v>0</v>
      </c>
      <c r="DT77">
        <v>0</v>
      </c>
      <c r="DW77">
        <v>0</v>
      </c>
      <c r="DX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L77">
        <v>0</v>
      </c>
      <c r="EN77">
        <v>0</v>
      </c>
      <c r="EP77">
        <v>0</v>
      </c>
      <c r="ER77">
        <v>0</v>
      </c>
      <c r="ET77">
        <v>0</v>
      </c>
      <c r="EY77">
        <v>0</v>
      </c>
      <c r="FA77">
        <v>0</v>
      </c>
      <c r="FL77">
        <v>0</v>
      </c>
      <c r="FQ77" t="s">
        <v>261</v>
      </c>
      <c r="FR77" t="s">
        <v>262</v>
      </c>
      <c r="FS77" t="s">
        <v>263</v>
      </c>
      <c r="FU77">
        <v>435600</v>
      </c>
      <c r="FV77">
        <v>10</v>
      </c>
      <c r="FW77">
        <v>0</v>
      </c>
      <c r="FX77">
        <v>0</v>
      </c>
      <c r="FY77">
        <v>0</v>
      </c>
      <c r="FZ77">
        <v>0</v>
      </c>
      <c r="GI77" t="s">
        <v>407</v>
      </c>
      <c r="GJ77" t="s">
        <v>1341</v>
      </c>
      <c r="GK77" t="s">
        <v>1342</v>
      </c>
      <c r="GL77" s="1">
        <v>40135</v>
      </c>
      <c r="GM77" t="s">
        <v>267</v>
      </c>
      <c r="GN77" t="str">
        <f>"TRUE"</f>
        <v>TRUE</v>
      </c>
      <c r="GO77">
        <v>2022</v>
      </c>
      <c r="GP77">
        <v>2020</v>
      </c>
      <c r="GQ77">
        <v>400</v>
      </c>
      <c r="GR77" t="s">
        <v>246</v>
      </c>
      <c r="GS77" t="s">
        <v>246</v>
      </c>
      <c r="GT77" t="s">
        <v>246</v>
      </c>
      <c r="GU77" t="s">
        <v>246</v>
      </c>
      <c r="GV77" t="s">
        <v>246</v>
      </c>
      <c r="GW77" t="s">
        <v>246</v>
      </c>
      <c r="GX77" t="s">
        <v>246</v>
      </c>
      <c r="GY77" t="s">
        <v>246</v>
      </c>
      <c r="GZ77" t="s">
        <v>246</v>
      </c>
      <c r="HA77" t="s">
        <v>246</v>
      </c>
      <c r="HB77" t="s">
        <v>246</v>
      </c>
      <c r="HC77" t="s">
        <v>246</v>
      </c>
      <c r="HD77" t="s">
        <v>246</v>
      </c>
      <c r="HE77" s="2">
        <v>1230</v>
      </c>
      <c r="HF77" s="2">
        <v>0</v>
      </c>
      <c r="HG77" s="2">
        <v>0</v>
      </c>
      <c r="HH77">
        <v>0</v>
      </c>
      <c r="HI77" s="2">
        <v>8203</v>
      </c>
      <c r="HJ77" s="2">
        <v>8203</v>
      </c>
      <c r="HK77" s="2">
        <v>0</v>
      </c>
      <c r="HL77">
        <v>0</v>
      </c>
      <c r="HM77" s="2">
        <v>0</v>
      </c>
      <c r="HN77" s="2">
        <v>0</v>
      </c>
      <c r="HO77" s="2">
        <v>0</v>
      </c>
      <c r="HP77">
        <v>0</v>
      </c>
      <c r="HQ77" s="2">
        <v>126.8</v>
      </c>
      <c r="HS77" s="2">
        <v>8203</v>
      </c>
      <c r="HV77" t="s">
        <v>315</v>
      </c>
      <c r="HY77" t="s">
        <v>316</v>
      </c>
      <c r="HZ77" t="s">
        <v>317</v>
      </c>
      <c r="IA77" t="s">
        <v>318</v>
      </c>
      <c r="IB77" s="1">
        <v>43936</v>
      </c>
      <c r="IC77" s="1">
        <v>43941</v>
      </c>
      <c r="IE77" t="s">
        <v>361</v>
      </c>
      <c r="IF77" t="str">
        <f>""</f>
        <v/>
      </c>
      <c r="IG77" t="str">
        <f>"2020.22567"</f>
        <v>2020.22567</v>
      </c>
      <c r="IH77" t="str">
        <f>""</f>
        <v/>
      </c>
      <c r="IT77" t="str">
        <f>""</f>
        <v/>
      </c>
      <c r="IY77" t="str">
        <f>""</f>
        <v/>
      </c>
      <c r="JB77" t="s">
        <v>271</v>
      </c>
      <c r="JD77" t="str">
        <f>""</f>
        <v/>
      </c>
      <c r="JE77" t="str">
        <f>""</f>
        <v/>
      </c>
      <c r="JO77" t="str">
        <f>""</f>
        <v/>
      </c>
      <c r="JP77" t="str">
        <f>""</f>
        <v/>
      </c>
      <c r="JQ77" t="str">
        <f>HYPERLINK("https://web.datatree.com/?/property?propertyId=3412454")</f>
        <v>https://web.datatree.com/?/property?propertyId=3412454</v>
      </c>
    </row>
    <row r="78" spans="1:277" x14ac:dyDescent="0.25">
      <c r="A78">
        <v>76</v>
      </c>
      <c r="B78" s="15" t="s">
        <v>18833</v>
      </c>
      <c r="C78" s="15" t="s">
        <v>18832</v>
      </c>
      <c r="D78" s="15" t="s">
        <v>18834</v>
      </c>
      <c r="E78" s="15" t="s">
        <v>18835</v>
      </c>
      <c r="F78" s="15" t="s">
        <v>18836</v>
      </c>
      <c r="G78" s="15" t="s">
        <v>243</v>
      </c>
      <c r="H78" s="15">
        <v>85555</v>
      </c>
      <c r="I78" s="15" t="s">
        <v>18837</v>
      </c>
      <c r="J78" s="23" t="s">
        <v>18838</v>
      </c>
      <c r="K78" s="15" t="s">
        <v>18839</v>
      </c>
      <c r="L78" s="16" t="s">
        <v>18840</v>
      </c>
      <c r="M78" s="17" t="str">
        <f t="shared" si="34"/>
        <v>6/31/2022</v>
      </c>
      <c r="N78" s="15">
        <v>9270</v>
      </c>
      <c r="O78" s="18">
        <f t="shared" si="37"/>
        <v>0</v>
      </c>
      <c r="P78" s="19" t="str">
        <f t="shared" si="38"/>
        <v>$0.00</v>
      </c>
      <c r="Q78" s="16">
        <v>44834</v>
      </c>
      <c r="R78" s="19" t="str">
        <f t="shared" si="35"/>
        <v>09/30/22</v>
      </c>
      <c r="S78" t="str">
        <f t="shared" si="39"/>
        <v>MOHAVE</v>
      </c>
      <c r="T78" s="6" t="str">
        <f t="shared" si="40"/>
        <v>353-14-020</v>
      </c>
      <c r="U78" t="str">
        <f t="shared" si="41"/>
        <v xml:space="preserve">2213 N STOCKTON HILL RD </v>
      </c>
      <c r="V78" t="str">
        <f t="shared" si="42"/>
        <v>KINGMAN</v>
      </c>
      <c r="W78" t="str">
        <f t="shared" si="43"/>
        <v>AZ</v>
      </c>
      <c r="X78" t="str">
        <f t="shared" si="44"/>
        <v>86401-4664</v>
      </c>
      <c r="Y78">
        <f t="shared" si="45"/>
        <v>0</v>
      </c>
      <c r="Z78" t="str">
        <f t="shared" si="46"/>
        <v>PIONEER TITLE TR 9103</v>
      </c>
      <c r="AA78" t="str">
        <f t="shared" si="47"/>
        <v>SILVER SPRINGS #4 LOT 236 SEC 29 21N 12W</v>
      </c>
      <c r="AB78">
        <f t="shared" si="48"/>
        <v>10</v>
      </c>
      <c r="AC78" t="str">
        <f t="shared" si="49"/>
        <v>MOHAVE</v>
      </c>
      <c r="AI78">
        <f t="shared" si="36"/>
        <v>10</v>
      </c>
      <c r="AO78" t="s">
        <v>1343</v>
      </c>
      <c r="AR78" t="s">
        <v>1343</v>
      </c>
      <c r="AS78" t="s">
        <v>273</v>
      </c>
      <c r="AT78">
        <v>2280</v>
      </c>
      <c r="BC78" t="s">
        <v>1343</v>
      </c>
      <c r="BD78" t="s">
        <v>1343</v>
      </c>
      <c r="BE78" t="s">
        <v>689</v>
      </c>
      <c r="BF78" t="s">
        <v>588</v>
      </c>
      <c r="BH78" t="s">
        <v>242</v>
      </c>
      <c r="BS78" t="s">
        <v>243</v>
      </c>
      <c r="BV78" t="s">
        <v>244</v>
      </c>
      <c r="BY78" t="s">
        <v>245</v>
      </c>
      <c r="BZ78" t="s">
        <v>246</v>
      </c>
      <c r="CA78">
        <v>2213</v>
      </c>
      <c r="CD78" t="s">
        <v>1038</v>
      </c>
      <c r="CE78" t="s">
        <v>491</v>
      </c>
      <c r="CG78" t="s">
        <v>345</v>
      </c>
      <c r="CH78" t="s">
        <v>345</v>
      </c>
      <c r="CI78" t="s">
        <v>243</v>
      </c>
      <c r="CJ78" t="str">
        <f>"86401-4664"</f>
        <v>86401-4664</v>
      </c>
      <c r="CK78" t="s">
        <v>1184</v>
      </c>
      <c r="CL78" t="s">
        <v>1344</v>
      </c>
      <c r="CM78" t="s">
        <v>1345</v>
      </c>
      <c r="CN78" t="s">
        <v>254</v>
      </c>
      <c r="CO78" t="s">
        <v>1346</v>
      </c>
      <c r="CP78" t="str">
        <f>"353-14-020"</f>
        <v>353-14-020</v>
      </c>
      <c r="CQ78" t="str">
        <f>"35314020"</f>
        <v>35314020</v>
      </c>
      <c r="CR78" t="str">
        <f>"R35314020"</f>
        <v>R35314020</v>
      </c>
      <c r="CS78">
        <v>4015</v>
      </c>
      <c r="CW78" t="s">
        <v>256</v>
      </c>
      <c r="CX78" t="s">
        <v>257</v>
      </c>
      <c r="CY78" t="s">
        <v>258</v>
      </c>
      <c r="CZ78">
        <v>29</v>
      </c>
      <c r="DB78">
        <v>35.169569007666503</v>
      </c>
      <c r="DC78">
        <v>-113.57167606361701</v>
      </c>
      <c r="DD78" t="s">
        <v>259</v>
      </c>
      <c r="DO78" t="str">
        <f>"236"</f>
        <v>236</v>
      </c>
      <c r="DQ78">
        <v>0</v>
      </c>
      <c r="DR78">
        <v>0</v>
      </c>
      <c r="DS78">
        <v>0</v>
      </c>
      <c r="DT78">
        <v>0</v>
      </c>
      <c r="DW78">
        <v>0</v>
      </c>
      <c r="DX78">
        <v>0</v>
      </c>
      <c r="DZ78">
        <v>0</v>
      </c>
      <c r="EA78">
        <v>0</v>
      </c>
      <c r="EB78">
        <v>0</v>
      </c>
      <c r="EC78">
        <v>0</v>
      </c>
      <c r="ED78">
        <v>0</v>
      </c>
      <c r="EE78">
        <v>0</v>
      </c>
      <c r="EF78">
        <v>0</v>
      </c>
      <c r="EG78">
        <v>0</v>
      </c>
      <c r="EH78">
        <v>0</v>
      </c>
      <c r="EI78">
        <v>0</v>
      </c>
      <c r="EL78">
        <v>0</v>
      </c>
      <c r="EN78">
        <v>0</v>
      </c>
      <c r="EP78">
        <v>0</v>
      </c>
      <c r="ER78">
        <v>0</v>
      </c>
      <c r="ET78">
        <v>0</v>
      </c>
      <c r="EY78">
        <v>0</v>
      </c>
      <c r="FA78">
        <v>0</v>
      </c>
      <c r="FL78">
        <v>0</v>
      </c>
      <c r="FQ78" t="s">
        <v>261</v>
      </c>
      <c r="FR78" t="s">
        <v>262</v>
      </c>
      <c r="FS78" t="s">
        <v>263</v>
      </c>
      <c r="FU78">
        <v>435600</v>
      </c>
      <c r="FV78">
        <v>10</v>
      </c>
      <c r="FW78">
        <v>0</v>
      </c>
      <c r="FX78">
        <v>0</v>
      </c>
      <c r="FY78">
        <v>0</v>
      </c>
      <c r="FZ78">
        <v>0</v>
      </c>
      <c r="GI78" t="s">
        <v>264</v>
      </c>
      <c r="GJ78" t="s">
        <v>265</v>
      </c>
      <c r="GK78" t="s">
        <v>266</v>
      </c>
      <c r="GL78" s="1">
        <v>40135</v>
      </c>
      <c r="GM78" t="s">
        <v>267</v>
      </c>
      <c r="GN78" t="str">
        <f t="shared" ref="GN78:GN106" si="50">"FALSE"</f>
        <v>FALSE</v>
      </c>
      <c r="GO78">
        <v>2022</v>
      </c>
      <c r="GP78">
        <v>2020</v>
      </c>
      <c r="GQ78">
        <v>300</v>
      </c>
      <c r="GR78" t="s">
        <v>246</v>
      </c>
      <c r="GS78" t="s">
        <v>246</v>
      </c>
      <c r="GT78" t="s">
        <v>246</v>
      </c>
      <c r="GU78" t="s">
        <v>246</v>
      </c>
      <c r="GV78" t="s">
        <v>246</v>
      </c>
      <c r="GW78" t="s">
        <v>246</v>
      </c>
      <c r="GX78" t="s">
        <v>246</v>
      </c>
      <c r="GY78" t="s">
        <v>246</v>
      </c>
      <c r="GZ78" t="s">
        <v>246</v>
      </c>
      <c r="HA78" t="s">
        <v>246</v>
      </c>
      <c r="HB78" t="s">
        <v>246</v>
      </c>
      <c r="HC78" t="s">
        <v>246</v>
      </c>
      <c r="HD78" t="s">
        <v>246</v>
      </c>
      <c r="HE78" s="2">
        <v>851</v>
      </c>
      <c r="HF78" s="2">
        <v>0</v>
      </c>
      <c r="HG78" s="2">
        <v>0</v>
      </c>
      <c r="HH78">
        <v>0</v>
      </c>
      <c r="HI78" s="2">
        <v>5672</v>
      </c>
      <c r="HJ78" s="2">
        <v>5672</v>
      </c>
      <c r="HK78" s="2">
        <v>0</v>
      </c>
      <c r="HL78">
        <v>0</v>
      </c>
      <c r="HM78" s="2">
        <v>0</v>
      </c>
      <c r="HN78" s="2">
        <v>0</v>
      </c>
      <c r="HO78" s="2">
        <v>0</v>
      </c>
      <c r="HP78">
        <v>0</v>
      </c>
      <c r="HQ78" s="2">
        <v>45.02</v>
      </c>
      <c r="HS78" s="2">
        <v>5672</v>
      </c>
      <c r="HV78" t="s">
        <v>268</v>
      </c>
      <c r="HY78" t="s">
        <v>269</v>
      </c>
      <c r="IF78" t="str">
        <f>""</f>
        <v/>
      </c>
      <c r="IG78" t="str">
        <f>""</f>
        <v/>
      </c>
      <c r="IH78" t="str">
        <f>""</f>
        <v/>
      </c>
      <c r="IT78" t="str">
        <f>""</f>
        <v/>
      </c>
      <c r="IY78" t="str">
        <f>""</f>
        <v/>
      </c>
      <c r="JB78" t="s">
        <v>271</v>
      </c>
      <c r="JD78" t="str">
        <f>""</f>
        <v/>
      </c>
      <c r="JE78" t="str">
        <f>""</f>
        <v/>
      </c>
      <c r="JO78" t="str">
        <f>""</f>
        <v/>
      </c>
      <c r="JP78" t="str">
        <f>""</f>
        <v/>
      </c>
      <c r="JQ78" t="str">
        <f>HYPERLINK("https://web.datatree.com/?/property?propertyId=3412951")</f>
        <v>https://web.datatree.com/?/property?propertyId=3412951</v>
      </c>
    </row>
    <row r="79" spans="1:277" x14ac:dyDescent="0.25">
      <c r="A79">
        <v>77</v>
      </c>
      <c r="B79" s="15" t="s">
        <v>18833</v>
      </c>
      <c r="C79" s="15" t="s">
        <v>18832</v>
      </c>
      <c r="D79" s="15" t="s">
        <v>18834</v>
      </c>
      <c r="E79" s="15" t="s">
        <v>18835</v>
      </c>
      <c r="F79" s="15" t="s">
        <v>18836</v>
      </c>
      <c r="G79" s="15" t="s">
        <v>243</v>
      </c>
      <c r="H79" s="15">
        <v>85555</v>
      </c>
      <c r="I79" s="15" t="s">
        <v>18837</v>
      </c>
      <c r="J79" s="23" t="s">
        <v>18838</v>
      </c>
      <c r="K79" s="15" t="s">
        <v>18839</v>
      </c>
      <c r="L79" s="16" t="s">
        <v>18840</v>
      </c>
      <c r="M79" s="17" t="str">
        <f t="shared" si="34"/>
        <v>6/31/2022</v>
      </c>
      <c r="N79" s="15">
        <v>9271</v>
      </c>
      <c r="O79" s="18">
        <f t="shared" si="37"/>
        <v>0</v>
      </c>
      <c r="P79" s="19" t="str">
        <f t="shared" si="38"/>
        <v>$0.00</v>
      </c>
      <c r="Q79" s="16">
        <v>44834</v>
      </c>
      <c r="R79" s="19" t="str">
        <f t="shared" si="35"/>
        <v>09/30/22</v>
      </c>
      <c r="S79" t="str">
        <f t="shared" si="39"/>
        <v>MOHAVE</v>
      </c>
      <c r="T79" s="6" t="str">
        <f t="shared" si="40"/>
        <v>319-14-001B</v>
      </c>
      <c r="U79" t="str">
        <f t="shared" si="41"/>
        <v xml:space="preserve">3227 LOST RIDGE CT </v>
      </c>
      <c r="V79" t="str">
        <f t="shared" si="42"/>
        <v>NORTH LAS VEGAS</v>
      </c>
      <c r="W79" t="str">
        <f t="shared" si="43"/>
        <v>NV</v>
      </c>
      <c r="X79" t="str">
        <f t="shared" si="44"/>
        <v>89031</v>
      </c>
      <c r="Y79">
        <f t="shared" si="45"/>
        <v>0</v>
      </c>
      <c r="Z79" t="str">
        <f t="shared" si="46"/>
        <v>ALCANTARA GUSTAVO 25</v>
      </c>
      <c r="AA79" t="str">
        <f t="shared" si="47"/>
        <v>KEMO RANCHES N2 OF LOT 153</v>
      </c>
      <c r="AB79">
        <f t="shared" si="48"/>
        <v>10</v>
      </c>
      <c r="AC79" t="str">
        <f t="shared" si="49"/>
        <v>MOHAVE</v>
      </c>
      <c r="AI79">
        <f t="shared" si="36"/>
        <v>10</v>
      </c>
      <c r="AO79" t="s">
        <v>1347</v>
      </c>
      <c r="AR79" t="s">
        <v>1347</v>
      </c>
      <c r="AS79" t="s">
        <v>273</v>
      </c>
      <c r="AT79">
        <v>2</v>
      </c>
      <c r="BC79" t="s">
        <v>1347</v>
      </c>
      <c r="BD79" t="s">
        <v>1347</v>
      </c>
      <c r="BG79" t="s">
        <v>541</v>
      </c>
      <c r="BH79" t="s">
        <v>242</v>
      </c>
      <c r="BS79" t="s">
        <v>243</v>
      </c>
      <c r="BV79" t="s">
        <v>244</v>
      </c>
      <c r="BY79" t="s">
        <v>245</v>
      </c>
      <c r="CA79">
        <v>3227</v>
      </c>
      <c r="CD79" t="s">
        <v>1348</v>
      </c>
      <c r="CE79" t="s">
        <v>439</v>
      </c>
      <c r="CG79" t="s">
        <v>440</v>
      </c>
      <c r="CH79" t="s">
        <v>440</v>
      </c>
      <c r="CI79" t="s">
        <v>400</v>
      </c>
      <c r="CJ79" t="str">
        <f>"89031"</f>
        <v>89031</v>
      </c>
      <c r="CK79" t="s">
        <v>1349</v>
      </c>
      <c r="CL79" t="s">
        <v>1350</v>
      </c>
      <c r="CM79" t="s">
        <v>1351</v>
      </c>
      <c r="CN79" t="s">
        <v>254</v>
      </c>
      <c r="CO79" t="s">
        <v>1352</v>
      </c>
      <c r="CP79" t="str">
        <f>"319-14-001B"</f>
        <v>319-14-001B</v>
      </c>
      <c r="CQ79" t="str">
        <f>"31914001B"</f>
        <v>31914001B</v>
      </c>
      <c r="CR79" t="str">
        <f>"R31914001B"</f>
        <v>R31914001B</v>
      </c>
      <c r="CS79">
        <v>4015</v>
      </c>
      <c r="CX79" t="s">
        <v>498</v>
      </c>
      <c r="CY79" t="s">
        <v>499</v>
      </c>
      <c r="CZ79">
        <v>27</v>
      </c>
      <c r="DB79">
        <v>35.6183169434305</v>
      </c>
      <c r="DC79">
        <v>-114.293920955676</v>
      </c>
      <c r="DD79" t="s">
        <v>1353</v>
      </c>
      <c r="DK79" t="s">
        <v>1354</v>
      </c>
      <c r="DL79" t="s">
        <v>1354</v>
      </c>
      <c r="DO79" t="str">
        <f>"153"</f>
        <v>153</v>
      </c>
      <c r="DQ79">
        <v>0</v>
      </c>
      <c r="DR79">
        <v>0</v>
      </c>
      <c r="DS79">
        <v>0</v>
      </c>
      <c r="DT79">
        <v>0</v>
      </c>
      <c r="DW79">
        <v>0</v>
      </c>
      <c r="DX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L79">
        <v>0</v>
      </c>
      <c r="EN79">
        <v>0</v>
      </c>
      <c r="EP79">
        <v>0</v>
      </c>
      <c r="ER79">
        <v>0</v>
      </c>
      <c r="ET79">
        <v>0</v>
      </c>
      <c r="EY79">
        <v>0</v>
      </c>
      <c r="FA79">
        <v>0</v>
      </c>
      <c r="FL79">
        <v>0</v>
      </c>
      <c r="FQ79" t="s">
        <v>261</v>
      </c>
      <c r="FR79" t="s">
        <v>262</v>
      </c>
      <c r="FS79" t="s">
        <v>263</v>
      </c>
      <c r="FU79">
        <v>435600</v>
      </c>
      <c r="FV79">
        <v>10</v>
      </c>
      <c r="FW79">
        <v>0</v>
      </c>
      <c r="FX79">
        <v>0</v>
      </c>
      <c r="FY79">
        <v>0</v>
      </c>
      <c r="FZ79">
        <v>0</v>
      </c>
      <c r="GI79" t="s">
        <v>264</v>
      </c>
      <c r="GJ79" t="s">
        <v>313</v>
      </c>
      <c r="GK79" t="s">
        <v>314</v>
      </c>
      <c r="GL79" s="1">
        <v>40135</v>
      </c>
      <c r="GM79" t="s">
        <v>267</v>
      </c>
      <c r="GN79" t="str">
        <f t="shared" si="50"/>
        <v>FALSE</v>
      </c>
      <c r="GO79">
        <v>2022</v>
      </c>
      <c r="GP79">
        <v>2020</v>
      </c>
      <c r="GQ79">
        <v>1110</v>
      </c>
      <c r="GR79" t="s">
        <v>246</v>
      </c>
      <c r="GS79" t="s">
        <v>246</v>
      </c>
      <c r="GT79" t="s">
        <v>246</v>
      </c>
      <c r="GU79" t="s">
        <v>246</v>
      </c>
      <c r="GV79" t="s">
        <v>246</v>
      </c>
      <c r="GW79" t="s">
        <v>246</v>
      </c>
      <c r="GX79" t="s">
        <v>246</v>
      </c>
      <c r="GY79" t="s">
        <v>246</v>
      </c>
      <c r="GZ79" t="s">
        <v>246</v>
      </c>
      <c r="HA79" t="s">
        <v>246</v>
      </c>
      <c r="HB79" t="s">
        <v>246</v>
      </c>
      <c r="HC79" t="s">
        <v>246</v>
      </c>
      <c r="HD79" t="s">
        <v>246</v>
      </c>
      <c r="HE79" s="2">
        <v>1082</v>
      </c>
      <c r="HF79" s="2">
        <v>0</v>
      </c>
      <c r="HG79" s="2">
        <v>0</v>
      </c>
      <c r="HH79">
        <v>0</v>
      </c>
      <c r="HI79" s="2">
        <v>7214</v>
      </c>
      <c r="HJ79" s="2">
        <v>7214</v>
      </c>
      <c r="HK79" s="2">
        <v>0</v>
      </c>
      <c r="HL79">
        <v>0</v>
      </c>
      <c r="HM79" s="2">
        <v>0</v>
      </c>
      <c r="HN79" s="2">
        <v>0</v>
      </c>
      <c r="HO79" s="2">
        <v>0</v>
      </c>
      <c r="HP79">
        <v>0</v>
      </c>
      <c r="HQ79" s="2">
        <v>67.760000000000005</v>
      </c>
      <c r="HS79" s="2">
        <v>7214</v>
      </c>
      <c r="HV79" t="s">
        <v>315</v>
      </c>
      <c r="HY79" t="s">
        <v>316</v>
      </c>
      <c r="HZ79" t="s">
        <v>317</v>
      </c>
      <c r="IA79" t="s">
        <v>318</v>
      </c>
      <c r="IB79" s="1">
        <v>38159</v>
      </c>
      <c r="IC79" s="1">
        <v>38166</v>
      </c>
      <c r="ID79" s="2">
        <v>4500</v>
      </c>
      <c r="IE79" t="s">
        <v>362</v>
      </c>
      <c r="IF79" t="str">
        <f>"5084.188"</f>
        <v>5084.188</v>
      </c>
      <c r="IG79" t="str">
        <f>"5084.185"</f>
        <v>5084.185</v>
      </c>
      <c r="IH79" t="str">
        <f>""</f>
        <v/>
      </c>
      <c r="IT79" t="str">
        <f>""</f>
        <v/>
      </c>
      <c r="IY79" t="str">
        <f>""</f>
        <v/>
      </c>
      <c r="JB79" t="s">
        <v>271</v>
      </c>
      <c r="JD79" t="str">
        <f>""</f>
        <v/>
      </c>
      <c r="JE79" t="str">
        <f>""</f>
        <v/>
      </c>
      <c r="JO79" t="str">
        <f>""</f>
        <v/>
      </c>
      <c r="JP79" t="str">
        <f>""</f>
        <v/>
      </c>
      <c r="JQ79" t="str">
        <f>HYPERLINK("https://web.datatree.com/?/property?propertyId=3334794")</f>
        <v>https://web.datatree.com/?/property?propertyId=3334794</v>
      </c>
    </row>
    <row r="80" spans="1:277" x14ac:dyDescent="0.25">
      <c r="A80">
        <v>78</v>
      </c>
      <c r="B80" s="15" t="s">
        <v>18833</v>
      </c>
      <c r="C80" s="15" t="s">
        <v>18832</v>
      </c>
      <c r="D80" s="15" t="s">
        <v>18834</v>
      </c>
      <c r="E80" s="15" t="s">
        <v>18835</v>
      </c>
      <c r="F80" s="15" t="s">
        <v>18836</v>
      </c>
      <c r="G80" s="15" t="s">
        <v>243</v>
      </c>
      <c r="H80" s="15">
        <v>85555</v>
      </c>
      <c r="I80" s="15" t="s">
        <v>18837</v>
      </c>
      <c r="J80" s="23" t="s">
        <v>18838</v>
      </c>
      <c r="K80" s="15" t="s">
        <v>18839</v>
      </c>
      <c r="L80" s="16" t="s">
        <v>18840</v>
      </c>
      <c r="M80" s="17" t="str">
        <f t="shared" si="34"/>
        <v>6/31/2022</v>
      </c>
      <c r="N80" s="15">
        <v>9272</v>
      </c>
      <c r="O80" s="18">
        <f t="shared" si="37"/>
        <v>0</v>
      </c>
      <c r="P80" s="19" t="str">
        <f t="shared" si="38"/>
        <v>$0.00</v>
      </c>
      <c r="Q80" s="16">
        <v>44834</v>
      </c>
      <c r="R80" s="19" t="str">
        <f t="shared" si="35"/>
        <v>09/30/22</v>
      </c>
      <c r="S80" t="str">
        <f t="shared" si="39"/>
        <v>MOHAVE</v>
      </c>
      <c r="T80" s="6" t="str">
        <f t="shared" si="40"/>
        <v>102-40-064</v>
      </c>
      <c r="U80" t="str">
        <f t="shared" si="41"/>
        <v xml:space="preserve">4248 N 82ND ST </v>
      </c>
      <c r="V80" t="str">
        <f t="shared" si="42"/>
        <v>SCOTTSDALE</v>
      </c>
      <c r="W80" t="str">
        <f t="shared" si="43"/>
        <v>AZ</v>
      </c>
      <c r="X80" t="str">
        <f t="shared" si="44"/>
        <v>85251-2767</v>
      </c>
      <c r="Y80" t="str">
        <f t="shared" si="45"/>
        <v>DONNA</v>
      </c>
      <c r="Z80" t="str">
        <f t="shared" si="46"/>
        <v>CHRISTJAENER</v>
      </c>
      <c r="AA80" t="str">
        <f t="shared" si="47"/>
        <v>SANDY RIVER RANCHEROS LOT 192 CONT 10 ACRES</v>
      </c>
      <c r="AB80">
        <f t="shared" si="48"/>
        <v>10</v>
      </c>
      <c r="AC80" t="str">
        <f t="shared" si="49"/>
        <v>MOHAVE</v>
      </c>
      <c r="AI80">
        <f t="shared" si="36"/>
        <v>10</v>
      </c>
      <c r="AO80" t="s">
        <v>1355</v>
      </c>
      <c r="AP80" t="s">
        <v>1356</v>
      </c>
      <c r="AQ80" t="s">
        <v>1357</v>
      </c>
      <c r="AR80" t="s">
        <v>1358</v>
      </c>
      <c r="AS80" t="s">
        <v>240</v>
      </c>
      <c r="AT80">
        <v>3</v>
      </c>
      <c r="BC80" t="s">
        <v>1359</v>
      </c>
      <c r="BD80" t="s">
        <v>1355</v>
      </c>
      <c r="BE80" t="s">
        <v>1360</v>
      </c>
      <c r="BH80" t="s">
        <v>242</v>
      </c>
      <c r="BI80" t="s">
        <v>613</v>
      </c>
      <c r="BS80" t="s">
        <v>243</v>
      </c>
      <c r="BV80" t="s">
        <v>244</v>
      </c>
      <c r="BY80" t="s">
        <v>245</v>
      </c>
      <c r="BZ80" t="s">
        <v>246</v>
      </c>
      <c r="CA80">
        <v>4248</v>
      </c>
      <c r="CD80" t="s">
        <v>1361</v>
      </c>
      <c r="CE80" t="s">
        <v>375</v>
      </c>
      <c r="CG80" t="s">
        <v>1362</v>
      </c>
      <c r="CH80" t="s">
        <v>1362</v>
      </c>
      <c r="CI80" t="s">
        <v>243</v>
      </c>
      <c r="CJ80" t="str">
        <f>"85251-2767"</f>
        <v>85251-2767</v>
      </c>
      <c r="CK80" t="s">
        <v>1363</v>
      </c>
      <c r="CL80" t="s">
        <v>1364</v>
      </c>
      <c r="CM80" t="s">
        <v>1365</v>
      </c>
      <c r="CN80" t="s">
        <v>254</v>
      </c>
      <c r="CO80" t="s">
        <v>1366</v>
      </c>
      <c r="CP80" t="str">
        <f>"102-40-064"</f>
        <v>102-40-064</v>
      </c>
      <c r="CQ80" t="str">
        <f>"10240064"</f>
        <v>10240064</v>
      </c>
      <c r="CR80" t="str">
        <f>"R10240064"</f>
        <v>R10240064</v>
      </c>
      <c r="CS80">
        <v>4015</v>
      </c>
      <c r="CW80" t="s">
        <v>256</v>
      </c>
      <c r="CX80" t="s">
        <v>424</v>
      </c>
      <c r="CY80" t="s">
        <v>258</v>
      </c>
      <c r="CZ80">
        <v>25</v>
      </c>
      <c r="DB80">
        <v>34.605341325345599</v>
      </c>
      <c r="DC80">
        <v>-113.475557808343</v>
      </c>
      <c r="DD80" t="s">
        <v>425</v>
      </c>
      <c r="DK80" t="s">
        <v>426</v>
      </c>
      <c r="DL80" t="s">
        <v>426</v>
      </c>
      <c r="DO80" t="str">
        <f>"192"</f>
        <v>192</v>
      </c>
      <c r="DQ80">
        <v>0</v>
      </c>
      <c r="DR80">
        <v>0</v>
      </c>
      <c r="DS80">
        <v>0</v>
      </c>
      <c r="DT80">
        <v>0</v>
      </c>
      <c r="DW80">
        <v>0</v>
      </c>
      <c r="DX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L80">
        <v>0</v>
      </c>
      <c r="EN80">
        <v>0</v>
      </c>
      <c r="EP80">
        <v>0</v>
      </c>
      <c r="ER80">
        <v>0</v>
      </c>
      <c r="ET80">
        <v>0</v>
      </c>
      <c r="EY80">
        <v>0</v>
      </c>
      <c r="FA80">
        <v>0</v>
      </c>
      <c r="FL80">
        <v>0</v>
      </c>
      <c r="FQ80" t="s">
        <v>261</v>
      </c>
      <c r="FR80" t="s">
        <v>262</v>
      </c>
      <c r="FS80" t="s">
        <v>263</v>
      </c>
      <c r="FU80">
        <v>435600</v>
      </c>
      <c r="FV80">
        <v>10</v>
      </c>
      <c r="FW80">
        <v>0</v>
      </c>
      <c r="FX80">
        <v>0</v>
      </c>
      <c r="FY80">
        <v>0</v>
      </c>
      <c r="FZ80">
        <v>0</v>
      </c>
      <c r="GI80" t="s">
        <v>264</v>
      </c>
      <c r="GJ80" t="s">
        <v>427</v>
      </c>
      <c r="GK80" t="s">
        <v>428</v>
      </c>
      <c r="GL80" s="1">
        <v>40135</v>
      </c>
      <c r="GM80" t="s">
        <v>267</v>
      </c>
      <c r="GN80" t="str">
        <f t="shared" si="50"/>
        <v>FALSE</v>
      </c>
      <c r="GO80">
        <v>2022</v>
      </c>
      <c r="GP80">
        <v>2020</v>
      </c>
      <c r="GQ80">
        <v>600</v>
      </c>
      <c r="GR80" t="s">
        <v>246</v>
      </c>
      <c r="GS80" t="s">
        <v>246</v>
      </c>
      <c r="GT80" t="s">
        <v>246</v>
      </c>
      <c r="GU80" t="s">
        <v>246</v>
      </c>
      <c r="GV80" t="s">
        <v>246</v>
      </c>
      <c r="GW80" t="s">
        <v>246</v>
      </c>
      <c r="GX80" t="s">
        <v>246</v>
      </c>
      <c r="GY80" t="s">
        <v>246</v>
      </c>
      <c r="GZ80" t="s">
        <v>246</v>
      </c>
      <c r="HA80" t="s">
        <v>246</v>
      </c>
      <c r="HB80" t="s">
        <v>246</v>
      </c>
      <c r="HC80" t="s">
        <v>246</v>
      </c>
      <c r="HD80" t="s">
        <v>246</v>
      </c>
      <c r="HE80" s="2">
        <v>509</v>
      </c>
      <c r="HF80" s="2">
        <v>0</v>
      </c>
      <c r="HG80" s="2">
        <v>0</v>
      </c>
      <c r="HH80">
        <v>0</v>
      </c>
      <c r="HI80" s="2">
        <v>3391</v>
      </c>
      <c r="HJ80" s="2">
        <v>3391</v>
      </c>
      <c r="HK80" s="2">
        <v>0</v>
      </c>
      <c r="HL80">
        <v>0</v>
      </c>
      <c r="HM80" s="2">
        <v>0</v>
      </c>
      <c r="HN80" s="2">
        <v>0</v>
      </c>
      <c r="HO80" s="2">
        <v>0</v>
      </c>
      <c r="HP80">
        <v>0</v>
      </c>
      <c r="HQ80" s="2">
        <v>31.56</v>
      </c>
      <c r="HS80" s="2">
        <v>3391</v>
      </c>
      <c r="HV80" t="s">
        <v>289</v>
      </c>
      <c r="HY80" t="s">
        <v>290</v>
      </c>
      <c r="HZ80" t="s">
        <v>290</v>
      </c>
      <c r="IB80" s="1">
        <v>39499</v>
      </c>
      <c r="IC80" s="1">
        <v>39553</v>
      </c>
      <c r="ID80" s="2">
        <v>0</v>
      </c>
      <c r="IE80" t="s">
        <v>640</v>
      </c>
      <c r="IF80" t="str">
        <f>"                    "</f>
        <v xml:space="preserve">                    </v>
      </c>
      <c r="IG80" t="str">
        <f>"7170.176"</f>
        <v>7170.176</v>
      </c>
      <c r="IH80" t="str">
        <f>""</f>
        <v/>
      </c>
      <c r="IT80" t="str">
        <f>""</f>
        <v/>
      </c>
      <c r="IY80" t="str">
        <f>""</f>
        <v/>
      </c>
      <c r="JB80" t="s">
        <v>271</v>
      </c>
      <c r="JD80" t="str">
        <f>""</f>
        <v/>
      </c>
      <c r="JE80" t="str">
        <f>""</f>
        <v/>
      </c>
      <c r="JO80" t="str">
        <f>""</f>
        <v/>
      </c>
      <c r="JP80" t="str">
        <f>""</f>
        <v/>
      </c>
      <c r="JQ80" t="str">
        <f>HYPERLINK("https://web.datatree.com/?/property?propertyId=3418258")</f>
        <v>https://web.datatree.com/?/property?propertyId=3418258</v>
      </c>
    </row>
    <row r="81" spans="1:277" x14ac:dyDescent="0.25">
      <c r="A81">
        <v>79</v>
      </c>
      <c r="B81" s="15" t="s">
        <v>18833</v>
      </c>
      <c r="C81" s="15" t="s">
        <v>18832</v>
      </c>
      <c r="D81" s="15" t="s">
        <v>18834</v>
      </c>
      <c r="E81" s="15" t="s">
        <v>18835</v>
      </c>
      <c r="F81" s="15" t="s">
        <v>18836</v>
      </c>
      <c r="G81" s="15" t="s">
        <v>243</v>
      </c>
      <c r="H81" s="15">
        <v>85555</v>
      </c>
      <c r="I81" s="15" t="s">
        <v>18837</v>
      </c>
      <c r="J81" s="23" t="s">
        <v>18838</v>
      </c>
      <c r="K81" s="15" t="s">
        <v>18839</v>
      </c>
      <c r="L81" s="16" t="s">
        <v>18840</v>
      </c>
      <c r="M81" s="17" t="str">
        <f t="shared" si="34"/>
        <v>6/31/2022</v>
      </c>
      <c r="N81" s="15">
        <v>9273</v>
      </c>
      <c r="O81" s="18">
        <f t="shared" si="37"/>
        <v>0</v>
      </c>
      <c r="P81" s="19" t="str">
        <f t="shared" si="38"/>
        <v>$0.00</v>
      </c>
      <c r="Q81" s="16">
        <v>44834</v>
      </c>
      <c r="R81" s="19" t="str">
        <f t="shared" si="35"/>
        <v>09/30/22</v>
      </c>
      <c r="S81" t="str">
        <f t="shared" si="39"/>
        <v>MOHAVE</v>
      </c>
      <c r="T81" s="6" t="str">
        <f t="shared" si="40"/>
        <v>317-03-055</v>
      </c>
      <c r="U81" t="str">
        <f t="shared" si="41"/>
        <v xml:space="preserve">4650 YUMA AVE </v>
      </c>
      <c r="V81" t="str">
        <f t="shared" si="42"/>
        <v>LAS VEGAS</v>
      </c>
      <c r="W81" t="str">
        <f t="shared" si="43"/>
        <v>NV</v>
      </c>
      <c r="X81" t="str">
        <f t="shared" si="44"/>
        <v>89104-5848</v>
      </c>
      <c r="Y81" t="str">
        <f t="shared" si="45"/>
        <v>RAUL</v>
      </c>
      <c r="Z81" t="str">
        <f t="shared" si="46"/>
        <v>GARCIA</v>
      </c>
      <c r="AA81" t="str">
        <f t="shared" si="47"/>
        <v>GATEWAY ACRES TRACT 8 LOTS 100 &amp; 109</v>
      </c>
      <c r="AB81">
        <f t="shared" si="48"/>
        <v>10</v>
      </c>
      <c r="AC81" t="str">
        <f t="shared" si="49"/>
        <v>MOHAVE</v>
      </c>
      <c r="AI81">
        <f t="shared" si="36"/>
        <v>10</v>
      </c>
      <c r="AO81" t="s">
        <v>1367</v>
      </c>
      <c r="AP81" t="s">
        <v>1368</v>
      </c>
      <c r="AQ81" t="s">
        <v>1369</v>
      </c>
      <c r="AR81" t="s">
        <v>1370</v>
      </c>
      <c r="AS81" t="s">
        <v>240</v>
      </c>
      <c r="AT81">
        <v>1</v>
      </c>
      <c r="AW81" t="s">
        <v>1371</v>
      </c>
      <c r="BC81" t="s">
        <v>1372</v>
      </c>
      <c r="BD81" t="s">
        <v>1367</v>
      </c>
      <c r="BE81" t="s">
        <v>1373</v>
      </c>
      <c r="BH81" t="s">
        <v>242</v>
      </c>
      <c r="BS81" t="s">
        <v>243</v>
      </c>
      <c r="BV81" t="s">
        <v>244</v>
      </c>
      <c r="BY81" t="s">
        <v>245</v>
      </c>
      <c r="CA81">
        <v>4650</v>
      </c>
      <c r="CD81" t="s">
        <v>615</v>
      </c>
      <c r="CE81" t="s">
        <v>248</v>
      </c>
      <c r="CG81" t="s">
        <v>398</v>
      </c>
      <c r="CH81" t="s">
        <v>399</v>
      </c>
      <c r="CI81" t="s">
        <v>400</v>
      </c>
      <c r="CJ81" t="str">
        <f>"89104-5848"</f>
        <v>89104-5848</v>
      </c>
      <c r="CK81" t="s">
        <v>1374</v>
      </c>
      <c r="CL81" t="s">
        <v>1375</v>
      </c>
      <c r="CM81" t="s">
        <v>1376</v>
      </c>
      <c r="CN81" t="s">
        <v>254</v>
      </c>
      <c r="CO81" t="s">
        <v>308</v>
      </c>
      <c r="CP81" t="str">
        <f>"317-03-055"</f>
        <v>317-03-055</v>
      </c>
      <c r="CQ81" t="str">
        <f>"31703055"</f>
        <v>31703055</v>
      </c>
      <c r="CR81" t="str">
        <f>"R31703055"</f>
        <v>R31703055</v>
      </c>
      <c r="CS81">
        <v>4015</v>
      </c>
      <c r="CX81" t="s">
        <v>309</v>
      </c>
      <c r="CY81" t="s">
        <v>310</v>
      </c>
      <c r="CZ81">
        <v>3</v>
      </c>
      <c r="DB81">
        <v>35.5780592795739</v>
      </c>
      <c r="DC81">
        <v>-114.405844767144</v>
      </c>
      <c r="DD81" t="s">
        <v>311</v>
      </c>
      <c r="DE81">
        <v>8</v>
      </c>
      <c r="DK81" t="s">
        <v>1377</v>
      </c>
      <c r="DL81" t="s">
        <v>1377</v>
      </c>
      <c r="DO81" t="str">
        <f>"100|1/100|1"</f>
        <v>100|1/100|1</v>
      </c>
      <c r="DQ81">
        <v>0</v>
      </c>
      <c r="DR81">
        <v>0</v>
      </c>
      <c r="DS81">
        <v>0</v>
      </c>
      <c r="DT81">
        <v>0</v>
      </c>
      <c r="DW81">
        <v>0</v>
      </c>
      <c r="DX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L81">
        <v>0</v>
      </c>
      <c r="EN81">
        <v>0</v>
      </c>
      <c r="EP81">
        <v>0</v>
      </c>
      <c r="ER81">
        <v>0</v>
      </c>
      <c r="ET81">
        <v>0</v>
      </c>
      <c r="EY81">
        <v>0</v>
      </c>
      <c r="FA81">
        <v>0</v>
      </c>
      <c r="FL81">
        <v>0</v>
      </c>
      <c r="FQ81" t="s">
        <v>261</v>
      </c>
      <c r="FR81" t="s">
        <v>262</v>
      </c>
      <c r="FS81" t="s">
        <v>263</v>
      </c>
      <c r="FU81">
        <v>435600</v>
      </c>
      <c r="FV81">
        <v>10</v>
      </c>
      <c r="FW81">
        <v>0</v>
      </c>
      <c r="FX81">
        <v>0</v>
      </c>
      <c r="FY81">
        <v>0</v>
      </c>
      <c r="FZ81">
        <v>0</v>
      </c>
      <c r="GI81" t="s">
        <v>264</v>
      </c>
      <c r="GJ81" t="s">
        <v>538</v>
      </c>
      <c r="GK81" t="s">
        <v>539</v>
      </c>
      <c r="GL81" s="1">
        <v>40135</v>
      </c>
      <c r="GM81" t="s">
        <v>267</v>
      </c>
      <c r="GN81" t="str">
        <f t="shared" si="50"/>
        <v>FALSE</v>
      </c>
      <c r="GO81">
        <v>2022</v>
      </c>
      <c r="GP81">
        <v>2020</v>
      </c>
      <c r="GQ81">
        <v>400</v>
      </c>
      <c r="GR81" t="s">
        <v>246</v>
      </c>
      <c r="GS81" t="s">
        <v>246</v>
      </c>
      <c r="GT81" t="s">
        <v>246</v>
      </c>
      <c r="GU81" t="s">
        <v>246</v>
      </c>
      <c r="GV81" t="s">
        <v>246</v>
      </c>
      <c r="GW81" t="s">
        <v>246</v>
      </c>
      <c r="GX81" t="s">
        <v>246</v>
      </c>
      <c r="GY81" t="s">
        <v>246</v>
      </c>
      <c r="GZ81" t="s">
        <v>246</v>
      </c>
      <c r="HA81" t="s">
        <v>246</v>
      </c>
      <c r="HB81" t="s">
        <v>246</v>
      </c>
      <c r="HC81" t="s">
        <v>246</v>
      </c>
      <c r="HD81" t="s">
        <v>246</v>
      </c>
      <c r="HE81" s="2">
        <v>1013</v>
      </c>
      <c r="HF81" s="2">
        <v>0</v>
      </c>
      <c r="HG81" s="2">
        <v>0</v>
      </c>
      <c r="HH81">
        <v>0</v>
      </c>
      <c r="HI81" s="2">
        <v>6752</v>
      </c>
      <c r="HJ81" s="2">
        <v>6752</v>
      </c>
      <c r="HK81" s="2">
        <v>0</v>
      </c>
      <c r="HL81">
        <v>0</v>
      </c>
      <c r="HM81" s="2">
        <v>0</v>
      </c>
      <c r="HN81" s="2">
        <v>0</v>
      </c>
      <c r="HO81" s="2">
        <v>0</v>
      </c>
      <c r="HP81">
        <v>0</v>
      </c>
      <c r="HQ81" s="2">
        <v>93.78</v>
      </c>
      <c r="HS81" s="2">
        <v>6752</v>
      </c>
      <c r="HV81" t="s">
        <v>315</v>
      </c>
      <c r="HY81" t="s">
        <v>316</v>
      </c>
      <c r="HZ81" t="s">
        <v>317</v>
      </c>
      <c r="IA81" t="s">
        <v>318</v>
      </c>
      <c r="IF81" t="str">
        <f>""</f>
        <v/>
      </c>
      <c r="IG81" t="str">
        <f>""</f>
        <v/>
      </c>
      <c r="IH81" t="str">
        <f>""</f>
        <v/>
      </c>
      <c r="II81" s="1">
        <v>44296</v>
      </c>
      <c r="IJ81" s="1">
        <v>44305</v>
      </c>
      <c r="IK81" s="2">
        <v>33900</v>
      </c>
      <c r="IM81" t="s">
        <v>270</v>
      </c>
      <c r="IN81" t="s">
        <v>1378</v>
      </c>
      <c r="IT81" t="str">
        <f>""</f>
        <v/>
      </c>
      <c r="IY81" t="str">
        <f>""</f>
        <v/>
      </c>
      <c r="JA81" t="s">
        <v>414</v>
      </c>
      <c r="JB81" t="s">
        <v>271</v>
      </c>
      <c r="JD81" t="str">
        <f>"2021.28642"</f>
        <v>2021.28642</v>
      </c>
      <c r="JE81" t="str">
        <f>""</f>
        <v/>
      </c>
      <c r="JO81" t="str">
        <f>""</f>
        <v/>
      </c>
      <c r="JP81" t="str">
        <f>""</f>
        <v/>
      </c>
      <c r="JQ81" t="str">
        <f>HYPERLINK("https://web.datatree.com/?/property?propertyId=3450986")</f>
        <v>https://web.datatree.com/?/property?propertyId=3450986</v>
      </c>
    </row>
    <row r="82" spans="1:277" x14ac:dyDescent="0.25">
      <c r="A82">
        <v>80</v>
      </c>
      <c r="B82" s="15" t="s">
        <v>18833</v>
      </c>
      <c r="C82" s="15" t="s">
        <v>18832</v>
      </c>
      <c r="D82" s="15" t="s">
        <v>18834</v>
      </c>
      <c r="E82" s="15" t="s">
        <v>18835</v>
      </c>
      <c r="F82" s="15" t="s">
        <v>18836</v>
      </c>
      <c r="G82" s="15" t="s">
        <v>243</v>
      </c>
      <c r="H82" s="15">
        <v>85555</v>
      </c>
      <c r="I82" s="15" t="s">
        <v>18837</v>
      </c>
      <c r="J82" s="23" t="s">
        <v>18838</v>
      </c>
      <c r="K82" s="15" t="s">
        <v>18839</v>
      </c>
      <c r="L82" s="16" t="s">
        <v>18840</v>
      </c>
      <c r="M82" s="17" t="str">
        <f t="shared" si="34"/>
        <v>6/31/2022</v>
      </c>
      <c r="N82" s="15">
        <v>9274</v>
      </c>
      <c r="O82" s="18">
        <f t="shared" si="37"/>
        <v>0</v>
      </c>
      <c r="P82" s="19" t="str">
        <f t="shared" si="38"/>
        <v>$0.00</v>
      </c>
      <c r="Q82" s="16">
        <v>44834</v>
      </c>
      <c r="R82" s="19" t="str">
        <f t="shared" si="35"/>
        <v>09/30/22</v>
      </c>
      <c r="S82" t="str">
        <f t="shared" si="39"/>
        <v>MOHAVE</v>
      </c>
      <c r="T82" s="6" t="str">
        <f t="shared" si="40"/>
        <v>317-12-077</v>
      </c>
      <c r="U82" t="str">
        <f t="shared" si="41"/>
        <v xml:space="preserve">120 PINTAIL WAY </v>
      </c>
      <c r="V82" t="str">
        <f t="shared" si="42"/>
        <v>WASHOE VALLEY</v>
      </c>
      <c r="W82" t="str">
        <f t="shared" si="43"/>
        <v>NV</v>
      </c>
      <c r="X82" t="str">
        <f t="shared" si="44"/>
        <v>89704-9072</v>
      </c>
      <c r="Y82" t="str">
        <f t="shared" si="45"/>
        <v>HANSJORG</v>
      </c>
      <c r="Z82" t="str">
        <f t="shared" si="46"/>
        <v>LEUENER</v>
      </c>
      <c r="AA82" t="str">
        <f t="shared" si="47"/>
        <v>GATEWAY ACRES TRACT 2 LOTS 85 &amp; 92 CONT 10 AC</v>
      </c>
      <c r="AB82">
        <f t="shared" si="48"/>
        <v>10</v>
      </c>
      <c r="AC82" t="str">
        <f t="shared" si="49"/>
        <v>MOHAVE</v>
      </c>
      <c r="AI82">
        <f t="shared" si="36"/>
        <v>10</v>
      </c>
      <c r="AO82" t="s">
        <v>1379</v>
      </c>
      <c r="AP82" t="s">
        <v>1380</v>
      </c>
      <c r="AQ82" t="s">
        <v>1380</v>
      </c>
      <c r="AR82" t="s">
        <v>1381</v>
      </c>
      <c r="AS82" t="s">
        <v>240</v>
      </c>
      <c r="AT82">
        <v>1</v>
      </c>
      <c r="AU82" t="s">
        <v>1382</v>
      </c>
      <c r="AV82" t="s">
        <v>1383</v>
      </c>
      <c r="AW82" t="s">
        <v>1383</v>
      </c>
      <c r="AX82" t="s">
        <v>1381</v>
      </c>
      <c r="AY82" t="s">
        <v>240</v>
      </c>
      <c r="AZ82">
        <v>1</v>
      </c>
      <c r="BC82" t="s">
        <v>1384</v>
      </c>
      <c r="BD82" t="s">
        <v>1385</v>
      </c>
      <c r="BH82" t="s">
        <v>242</v>
      </c>
      <c r="BS82" t="s">
        <v>243</v>
      </c>
      <c r="BV82" t="s">
        <v>244</v>
      </c>
      <c r="BY82" t="s">
        <v>245</v>
      </c>
      <c r="CA82">
        <v>120</v>
      </c>
      <c r="CD82" t="s">
        <v>1386</v>
      </c>
      <c r="CE82" t="s">
        <v>1016</v>
      </c>
      <c r="CG82" t="s">
        <v>1387</v>
      </c>
      <c r="CH82" t="s">
        <v>1387</v>
      </c>
      <c r="CI82" t="s">
        <v>400</v>
      </c>
      <c r="CJ82" t="str">
        <f>"89704-9072"</f>
        <v>89704-9072</v>
      </c>
      <c r="CK82" t="s">
        <v>1388</v>
      </c>
      <c r="CL82" t="s">
        <v>1389</v>
      </c>
      <c r="CM82" t="s">
        <v>1390</v>
      </c>
      <c r="CN82" t="s">
        <v>254</v>
      </c>
      <c r="CO82" t="s">
        <v>1391</v>
      </c>
      <c r="CP82" t="str">
        <f>"317-12-077"</f>
        <v>317-12-077</v>
      </c>
      <c r="CQ82" t="str">
        <f>"31712077"</f>
        <v>31712077</v>
      </c>
      <c r="CR82" t="str">
        <f>"R31712077"</f>
        <v>R31712077</v>
      </c>
      <c r="CS82">
        <v>4015</v>
      </c>
      <c r="CX82" t="s">
        <v>309</v>
      </c>
      <c r="CY82" t="s">
        <v>310</v>
      </c>
      <c r="CZ82">
        <v>19</v>
      </c>
      <c r="DB82">
        <v>35.536327247626403</v>
      </c>
      <c r="DC82">
        <v>-114.461357450688</v>
      </c>
      <c r="DD82" t="s">
        <v>584</v>
      </c>
      <c r="DE82">
        <v>2</v>
      </c>
      <c r="DK82" t="s">
        <v>1392</v>
      </c>
      <c r="DL82" t="s">
        <v>1392</v>
      </c>
      <c r="DO82" t="str">
        <f>"85|92"</f>
        <v>85|92</v>
      </c>
      <c r="DQ82">
        <v>0</v>
      </c>
      <c r="DR82">
        <v>0</v>
      </c>
      <c r="DS82">
        <v>0</v>
      </c>
      <c r="DT82">
        <v>0</v>
      </c>
      <c r="DW82">
        <v>0</v>
      </c>
      <c r="DX82">
        <v>0</v>
      </c>
      <c r="DZ82">
        <v>0</v>
      </c>
      <c r="EA82">
        <v>0</v>
      </c>
      <c r="EB82">
        <v>0</v>
      </c>
      <c r="EC82">
        <v>0</v>
      </c>
      <c r="ED82">
        <v>0</v>
      </c>
      <c r="EE82">
        <v>0</v>
      </c>
      <c r="EF82">
        <v>0</v>
      </c>
      <c r="EG82">
        <v>0</v>
      </c>
      <c r="EH82">
        <v>0</v>
      </c>
      <c r="EI82">
        <v>0</v>
      </c>
      <c r="EL82">
        <v>0</v>
      </c>
      <c r="EN82">
        <v>0</v>
      </c>
      <c r="EP82">
        <v>0</v>
      </c>
      <c r="ER82">
        <v>0</v>
      </c>
      <c r="ET82">
        <v>0</v>
      </c>
      <c r="EY82">
        <v>0</v>
      </c>
      <c r="FA82">
        <v>0</v>
      </c>
      <c r="FL82">
        <v>0</v>
      </c>
      <c r="FQ82" t="s">
        <v>261</v>
      </c>
      <c r="FR82" t="s">
        <v>262</v>
      </c>
      <c r="FS82" t="s">
        <v>263</v>
      </c>
      <c r="FU82">
        <v>435600</v>
      </c>
      <c r="FV82">
        <v>10</v>
      </c>
      <c r="FW82">
        <v>0</v>
      </c>
      <c r="FX82">
        <v>0</v>
      </c>
      <c r="FY82">
        <v>0</v>
      </c>
      <c r="FZ82">
        <v>0</v>
      </c>
      <c r="GI82" t="s">
        <v>264</v>
      </c>
      <c r="GJ82" t="s">
        <v>538</v>
      </c>
      <c r="GK82" t="s">
        <v>539</v>
      </c>
      <c r="GL82" s="1">
        <v>40135</v>
      </c>
      <c r="GM82" t="s">
        <v>267</v>
      </c>
      <c r="GN82" t="str">
        <f t="shared" si="50"/>
        <v>FALSE</v>
      </c>
      <c r="GO82">
        <v>2022</v>
      </c>
      <c r="GP82">
        <v>2020</v>
      </c>
      <c r="GQ82">
        <v>400</v>
      </c>
      <c r="GR82" t="s">
        <v>246</v>
      </c>
      <c r="GS82" t="s">
        <v>246</v>
      </c>
      <c r="GT82" t="s">
        <v>246</v>
      </c>
      <c r="GU82" t="s">
        <v>246</v>
      </c>
      <c r="GV82" t="s">
        <v>246</v>
      </c>
      <c r="GW82" t="s">
        <v>246</v>
      </c>
      <c r="GX82" t="s">
        <v>246</v>
      </c>
      <c r="GY82" t="s">
        <v>246</v>
      </c>
      <c r="GZ82" t="s">
        <v>246</v>
      </c>
      <c r="HA82" t="s">
        <v>246</v>
      </c>
      <c r="HB82" t="s">
        <v>246</v>
      </c>
      <c r="HC82" t="s">
        <v>246</v>
      </c>
      <c r="HD82" t="s">
        <v>246</v>
      </c>
      <c r="HE82" s="2">
        <v>1864</v>
      </c>
      <c r="HF82" s="2">
        <v>0</v>
      </c>
      <c r="HG82" s="2">
        <v>0</v>
      </c>
      <c r="HH82">
        <v>0</v>
      </c>
      <c r="HI82" s="2">
        <v>12425</v>
      </c>
      <c r="HJ82" s="2">
        <v>12425</v>
      </c>
      <c r="HK82" s="2">
        <v>0</v>
      </c>
      <c r="HL82">
        <v>0</v>
      </c>
      <c r="HM82" s="2">
        <v>0</v>
      </c>
      <c r="HN82" s="2">
        <v>0</v>
      </c>
      <c r="HO82" s="2">
        <v>0</v>
      </c>
      <c r="HP82">
        <v>0</v>
      </c>
      <c r="HQ82" s="2">
        <v>107.42</v>
      </c>
      <c r="HS82" s="2">
        <v>12425</v>
      </c>
      <c r="HV82" t="s">
        <v>315</v>
      </c>
      <c r="HY82" t="s">
        <v>316</v>
      </c>
      <c r="HZ82" t="s">
        <v>317</v>
      </c>
      <c r="IA82" t="s">
        <v>318</v>
      </c>
      <c r="IB82" s="1">
        <v>42779</v>
      </c>
      <c r="IC82" s="1">
        <v>42788</v>
      </c>
      <c r="IE82" t="s">
        <v>270</v>
      </c>
      <c r="IF82" t="str">
        <f>""</f>
        <v/>
      </c>
      <c r="IG82" t="str">
        <f>"2017.8378"</f>
        <v>2017.8378</v>
      </c>
      <c r="IH82" t="str">
        <f>""</f>
        <v/>
      </c>
      <c r="IT82" t="str">
        <f>""</f>
        <v/>
      </c>
      <c r="IY82" t="str">
        <f>""</f>
        <v/>
      </c>
      <c r="JB82" t="s">
        <v>271</v>
      </c>
      <c r="JD82" t="str">
        <f>""</f>
        <v/>
      </c>
      <c r="JE82" t="str">
        <f>""</f>
        <v/>
      </c>
      <c r="JO82" t="str">
        <f>""</f>
        <v/>
      </c>
      <c r="JP82" t="str">
        <f>""</f>
        <v/>
      </c>
      <c r="JQ82" t="str">
        <f>HYPERLINK("https://web.datatree.com/?/property?propertyId=3420010")</f>
        <v>https://web.datatree.com/?/property?propertyId=3420010</v>
      </c>
    </row>
    <row r="83" spans="1:277" x14ac:dyDescent="0.25">
      <c r="A83">
        <v>81</v>
      </c>
      <c r="B83" s="15" t="s">
        <v>18833</v>
      </c>
      <c r="C83" s="15" t="s">
        <v>18832</v>
      </c>
      <c r="D83" s="15" t="s">
        <v>18834</v>
      </c>
      <c r="E83" s="15" t="s">
        <v>18835</v>
      </c>
      <c r="F83" s="15" t="s">
        <v>18836</v>
      </c>
      <c r="G83" s="15" t="s">
        <v>243</v>
      </c>
      <c r="H83" s="15">
        <v>85555</v>
      </c>
      <c r="I83" s="15" t="s">
        <v>18837</v>
      </c>
      <c r="J83" s="23" t="s">
        <v>18838</v>
      </c>
      <c r="K83" s="15" t="s">
        <v>18839</v>
      </c>
      <c r="L83" s="16" t="s">
        <v>18840</v>
      </c>
      <c r="M83" s="17" t="str">
        <f t="shared" si="34"/>
        <v>6/31/2022</v>
      </c>
      <c r="N83" s="15">
        <v>9275</v>
      </c>
      <c r="O83" s="18">
        <f t="shared" si="37"/>
        <v>0</v>
      </c>
      <c r="P83" s="19" t="str">
        <f t="shared" si="38"/>
        <v>$0.00</v>
      </c>
      <c r="Q83" s="16">
        <v>44834</v>
      </c>
      <c r="R83" s="19" t="str">
        <f t="shared" si="35"/>
        <v>09/30/22</v>
      </c>
      <c r="S83" t="str">
        <f t="shared" si="39"/>
        <v>MOHAVE</v>
      </c>
      <c r="T83" s="6" t="str">
        <f t="shared" si="40"/>
        <v>102-53-014B</v>
      </c>
      <c r="U83" t="str">
        <f t="shared" si="41"/>
        <v xml:space="preserve">31626 N 162ND ST </v>
      </c>
      <c r="V83" t="str">
        <f t="shared" si="42"/>
        <v>SCOTTSDALE</v>
      </c>
      <c r="W83" t="str">
        <f t="shared" si="43"/>
        <v>AZ</v>
      </c>
      <c r="X83" t="str">
        <f t="shared" si="44"/>
        <v>85262-5902</v>
      </c>
      <c r="Y83">
        <f t="shared" si="45"/>
        <v>0</v>
      </c>
      <c r="Z83" t="str">
        <f t="shared" si="46"/>
        <v>MUSTANG LLC</v>
      </c>
      <c r="AA83" t="str">
        <f t="shared" si="47"/>
        <v>PANORAMA ESTATES UNIT 1 THE SOUTH 330' OF LOT 32 CONT 10 ACRES 10 2-53-014(102-53-014 A &amp; B)</v>
      </c>
      <c r="AB83">
        <f t="shared" si="48"/>
        <v>10</v>
      </c>
      <c r="AC83" t="str">
        <f t="shared" si="49"/>
        <v>MOHAVE</v>
      </c>
      <c r="AI83">
        <f t="shared" si="36"/>
        <v>10</v>
      </c>
      <c r="AO83" t="s">
        <v>1393</v>
      </c>
      <c r="AR83" t="s">
        <v>1393</v>
      </c>
      <c r="AS83" t="s">
        <v>273</v>
      </c>
      <c r="AT83">
        <v>3</v>
      </c>
      <c r="BC83" t="s">
        <v>1393</v>
      </c>
      <c r="BD83" t="s">
        <v>1393</v>
      </c>
      <c r="BF83" t="s">
        <v>274</v>
      </c>
      <c r="BH83" t="s">
        <v>242</v>
      </c>
      <c r="BS83" t="s">
        <v>243</v>
      </c>
      <c r="BV83" t="s">
        <v>244</v>
      </c>
      <c r="BY83" t="s">
        <v>245</v>
      </c>
      <c r="BZ83" t="s">
        <v>246</v>
      </c>
      <c r="CA83">
        <v>31626</v>
      </c>
      <c r="CD83" t="s">
        <v>1394</v>
      </c>
      <c r="CE83" t="s">
        <v>375</v>
      </c>
      <c r="CG83" t="s">
        <v>1362</v>
      </c>
      <c r="CI83" t="s">
        <v>243</v>
      </c>
      <c r="CJ83" t="str">
        <f>"85262-5902"</f>
        <v>85262-5902</v>
      </c>
      <c r="CK83" t="s">
        <v>1395</v>
      </c>
      <c r="CL83" t="s">
        <v>1396</v>
      </c>
      <c r="CM83" t="s">
        <v>1397</v>
      </c>
      <c r="CN83" t="s">
        <v>254</v>
      </c>
      <c r="CO83" t="s">
        <v>1398</v>
      </c>
      <c r="CP83" t="str">
        <f>"102-53-014B"</f>
        <v>102-53-014B</v>
      </c>
      <c r="CQ83" t="str">
        <f>"10253014B"</f>
        <v>10253014B</v>
      </c>
      <c r="CR83" t="str">
        <f>"R10253014"</f>
        <v>R10253014</v>
      </c>
      <c r="CS83">
        <v>4015</v>
      </c>
      <c r="CW83" t="s">
        <v>256</v>
      </c>
      <c r="CX83" t="s">
        <v>424</v>
      </c>
      <c r="CY83" t="s">
        <v>520</v>
      </c>
      <c r="CZ83">
        <v>35</v>
      </c>
      <c r="DB83">
        <v>34.589736299918997</v>
      </c>
      <c r="DC83">
        <v>-113.58820138059301</v>
      </c>
      <c r="DD83" t="s">
        <v>1399</v>
      </c>
      <c r="DK83" t="s">
        <v>1400</v>
      </c>
      <c r="DL83" t="s">
        <v>1400</v>
      </c>
      <c r="DO83" t="str">
        <f>"32"</f>
        <v>32</v>
      </c>
      <c r="DQ83">
        <v>0</v>
      </c>
      <c r="DR83">
        <v>0</v>
      </c>
      <c r="DS83">
        <v>0</v>
      </c>
      <c r="DT83">
        <v>0</v>
      </c>
      <c r="DW83">
        <v>0</v>
      </c>
      <c r="DX83">
        <v>0</v>
      </c>
      <c r="DZ83">
        <v>0</v>
      </c>
      <c r="EA83">
        <v>0</v>
      </c>
      <c r="EB83">
        <v>0</v>
      </c>
      <c r="EC83">
        <v>0</v>
      </c>
      <c r="ED83">
        <v>0</v>
      </c>
      <c r="EE83">
        <v>0</v>
      </c>
      <c r="EF83">
        <v>0</v>
      </c>
      <c r="EG83">
        <v>0</v>
      </c>
      <c r="EH83">
        <v>0</v>
      </c>
      <c r="EI83">
        <v>0</v>
      </c>
      <c r="EL83">
        <v>0</v>
      </c>
      <c r="EN83">
        <v>0</v>
      </c>
      <c r="EP83">
        <v>0</v>
      </c>
      <c r="ER83">
        <v>0</v>
      </c>
      <c r="ET83">
        <v>0</v>
      </c>
      <c r="EY83">
        <v>0</v>
      </c>
      <c r="FA83">
        <v>0</v>
      </c>
      <c r="FL83">
        <v>0</v>
      </c>
      <c r="FQ83" t="s">
        <v>261</v>
      </c>
      <c r="FR83" t="s">
        <v>262</v>
      </c>
      <c r="FS83" t="s">
        <v>263</v>
      </c>
      <c r="FU83">
        <v>435600</v>
      </c>
      <c r="FV83">
        <v>10</v>
      </c>
      <c r="FW83">
        <v>0</v>
      </c>
      <c r="FX83">
        <v>0</v>
      </c>
      <c r="FY83">
        <v>0</v>
      </c>
      <c r="FZ83">
        <v>0</v>
      </c>
      <c r="GI83" t="s">
        <v>264</v>
      </c>
      <c r="GJ83" t="s">
        <v>522</v>
      </c>
      <c r="GK83" t="s">
        <v>523</v>
      </c>
      <c r="GL83" s="1">
        <v>40135</v>
      </c>
      <c r="GM83" t="s">
        <v>267</v>
      </c>
      <c r="GN83" t="str">
        <f t="shared" si="50"/>
        <v>FALSE</v>
      </c>
      <c r="GO83">
        <v>2022</v>
      </c>
      <c r="GP83">
        <v>2020</v>
      </c>
      <c r="GQ83">
        <v>600</v>
      </c>
      <c r="GR83" t="s">
        <v>246</v>
      </c>
      <c r="GS83" t="s">
        <v>246</v>
      </c>
      <c r="GT83" t="s">
        <v>246</v>
      </c>
      <c r="GU83" t="s">
        <v>246</v>
      </c>
      <c r="GV83" t="s">
        <v>246</v>
      </c>
      <c r="GW83" t="s">
        <v>246</v>
      </c>
      <c r="GX83" t="s">
        <v>246</v>
      </c>
      <c r="GY83" t="s">
        <v>246</v>
      </c>
      <c r="GZ83" t="s">
        <v>246</v>
      </c>
      <c r="HA83" t="s">
        <v>246</v>
      </c>
      <c r="HB83" t="s">
        <v>246</v>
      </c>
      <c r="HC83" t="s">
        <v>246</v>
      </c>
      <c r="HD83" t="s">
        <v>246</v>
      </c>
      <c r="HE83" s="2">
        <v>589</v>
      </c>
      <c r="HF83" s="2">
        <v>0</v>
      </c>
      <c r="HG83" s="2">
        <v>0</v>
      </c>
      <c r="HH83">
        <v>0</v>
      </c>
      <c r="HI83" s="2">
        <v>3925</v>
      </c>
      <c r="HJ83" s="2">
        <v>3925</v>
      </c>
      <c r="HK83" s="2">
        <v>0</v>
      </c>
      <c r="HL83">
        <v>0</v>
      </c>
      <c r="HM83" s="2">
        <v>0</v>
      </c>
      <c r="HN83" s="2">
        <v>0</v>
      </c>
      <c r="HO83" s="2">
        <v>0</v>
      </c>
      <c r="HP83">
        <v>0</v>
      </c>
      <c r="HQ83" s="2">
        <v>31.2</v>
      </c>
      <c r="HS83" s="2">
        <v>3925</v>
      </c>
      <c r="HV83" t="s">
        <v>289</v>
      </c>
      <c r="HY83" t="s">
        <v>290</v>
      </c>
      <c r="HZ83" t="s">
        <v>290</v>
      </c>
      <c r="IB83" s="1">
        <v>42006</v>
      </c>
      <c r="IC83" s="1">
        <v>42006</v>
      </c>
      <c r="IE83" t="s">
        <v>656</v>
      </c>
      <c r="IF83" t="str">
        <f>""</f>
        <v/>
      </c>
      <c r="IG83" t="str">
        <f>"2015.107"</f>
        <v>2015.107</v>
      </c>
      <c r="IH83" t="str">
        <f>""</f>
        <v/>
      </c>
      <c r="IT83" t="str">
        <f>""</f>
        <v/>
      </c>
      <c r="IY83" t="str">
        <f>""</f>
        <v/>
      </c>
      <c r="JB83" t="s">
        <v>271</v>
      </c>
      <c r="JD83" t="str">
        <f>""</f>
        <v/>
      </c>
      <c r="JE83" t="str">
        <f>""</f>
        <v/>
      </c>
      <c r="JO83" t="str">
        <f>""</f>
        <v/>
      </c>
      <c r="JP83" t="str">
        <f>""</f>
        <v/>
      </c>
      <c r="JQ83" t="str">
        <f>HYPERLINK("https://web.datatree.com/?/property?propertyId=3394968")</f>
        <v>https://web.datatree.com/?/property?propertyId=3394968</v>
      </c>
    </row>
    <row r="84" spans="1:277" x14ac:dyDescent="0.25">
      <c r="A84">
        <v>82</v>
      </c>
      <c r="B84" s="15" t="s">
        <v>18833</v>
      </c>
      <c r="C84" s="15" t="s">
        <v>18832</v>
      </c>
      <c r="D84" s="15" t="s">
        <v>18834</v>
      </c>
      <c r="E84" s="15" t="s">
        <v>18835</v>
      </c>
      <c r="F84" s="15" t="s">
        <v>18836</v>
      </c>
      <c r="G84" s="15" t="s">
        <v>243</v>
      </c>
      <c r="H84" s="15">
        <v>85555</v>
      </c>
      <c r="I84" s="15" t="s">
        <v>18837</v>
      </c>
      <c r="J84" s="23" t="s">
        <v>18838</v>
      </c>
      <c r="K84" s="15" t="s">
        <v>18839</v>
      </c>
      <c r="L84" s="16" t="s">
        <v>18840</v>
      </c>
      <c r="M84" s="17" t="str">
        <f t="shared" si="34"/>
        <v>6/31/2022</v>
      </c>
      <c r="N84" s="15">
        <v>9276</v>
      </c>
      <c r="O84" s="18">
        <f t="shared" si="37"/>
        <v>0</v>
      </c>
      <c r="P84" s="19" t="str">
        <f t="shared" si="38"/>
        <v>$0.00</v>
      </c>
      <c r="Q84" s="16">
        <v>44834</v>
      </c>
      <c r="R84" s="19" t="str">
        <f t="shared" si="35"/>
        <v>09/30/22</v>
      </c>
      <c r="S84" t="str">
        <f t="shared" si="39"/>
        <v>MOHAVE</v>
      </c>
      <c r="T84" s="6" t="str">
        <f t="shared" si="40"/>
        <v>319-06-001C</v>
      </c>
      <c r="U84" t="str">
        <f t="shared" si="41"/>
        <v xml:space="preserve">10109 POTTER RD </v>
      </c>
      <c r="V84" t="str">
        <f t="shared" si="42"/>
        <v>DES PLAINES</v>
      </c>
      <c r="W84" t="str">
        <f t="shared" si="43"/>
        <v>IL</v>
      </c>
      <c r="X84" t="str">
        <f t="shared" si="44"/>
        <v>60016-1546</v>
      </c>
      <c r="Y84" t="str">
        <f t="shared" si="45"/>
        <v>JOHN</v>
      </c>
      <c r="Z84" t="str">
        <f t="shared" si="46"/>
        <v>STEVENS</v>
      </c>
      <c r="AA84" t="str">
        <f t="shared" si="47"/>
        <v>KEMO RANCHES SE4 OF LOT 49 CONT 10 ACRES M/L</v>
      </c>
      <c r="AB84">
        <f t="shared" si="48"/>
        <v>10</v>
      </c>
      <c r="AC84" t="str">
        <f t="shared" si="49"/>
        <v>MOHAVE</v>
      </c>
      <c r="AI84">
        <f t="shared" si="36"/>
        <v>10</v>
      </c>
      <c r="AO84" t="s">
        <v>1401</v>
      </c>
      <c r="AP84" t="s">
        <v>469</v>
      </c>
      <c r="AQ84" t="s">
        <v>469</v>
      </c>
      <c r="AR84" t="s">
        <v>1402</v>
      </c>
      <c r="AS84" t="s">
        <v>240</v>
      </c>
      <c r="AT84">
        <v>4</v>
      </c>
      <c r="AU84" t="s">
        <v>1403</v>
      </c>
      <c r="AV84" t="s">
        <v>1404</v>
      </c>
      <c r="AW84" t="s">
        <v>1404</v>
      </c>
      <c r="AX84" t="s">
        <v>1402</v>
      </c>
      <c r="AY84" t="s">
        <v>240</v>
      </c>
      <c r="AZ84">
        <v>2</v>
      </c>
      <c r="BC84" t="s">
        <v>1405</v>
      </c>
      <c r="BD84" t="s">
        <v>1406</v>
      </c>
      <c r="BF84" t="s">
        <v>300</v>
      </c>
      <c r="BH84" t="s">
        <v>242</v>
      </c>
      <c r="BS84" t="s">
        <v>243</v>
      </c>
      <c r="BV84" t="s">
        <v>244</v>
      </c>
      <c r="BY84" t="s">
        <v>245</v>
      </c>
      <c r="CA84">
        <v>10109</v>
      </c>
      <c r="CD84" t="s">
        <v>1407</v>
      </c>
      <c r="CE84" t="s">
        <v>491</v>
      </c>
      <c r="CG84" t="s">
        <v>1408</v>
      </c>
      <c r="CI84" t="s">
        <v>250</v>
      </c>
      <c r="CJ84" t="str">
        <f>"60016-1546"</f>
        <v>60016-1546</v>
      </c>
      <c r="CK84" t="s">
        <v>1409</v>
      </c>
      <c r="CL84" t="s">
        <v>1410</v>
      </c>
      <c r="CM84" t="s">
        <v>1411</v>
      </c>
      <c r="CN84" t="s">
        <v>254</v>
      </c>
      <c r="CO84" t="s">
        <v>1412</v>
      </c>
      <c r="CP84" t="str">
        <f>"319-06-001C"</f>
        <v>319-06-001C</v>
      </c>
      <c r="CQ84" t="str">
        <f>"31906001C"</f>
        <v>31906001C</v>
      </c>
      <c r="CR84" t="str">
        <f>"R31906001"</f>
        <v>R31906001</v>
      </c>
      <c r="CS84">
        <v>4015</v>
      </c>
      <c r="CX84" t="s">
        <v>498</v>
      </c>
      <c r="CY84" t="s">
        <v>499</v>
      </c>
      <c r="CZ84">
        <v>9</v>
      </c>
      <c r="DB84">
        <v>35.659574751084797</v>
      </c>
      <c r="DC84">
        <v>-114.323913399981</v>
      </c>
      <c r="DD84" t="s">
        <v>500</v>
      </c>
      <c r="DK84" t="s">
        <v>501</v>
      </c>
      <c r="DL84" t="s">
        <v>501</v>
      </c>
      <c r="DO84" t="str">
        <f>"49"</f>
        <v>49</v>
      </c>
      <c r="DQ84">
        <v>0</v>
      </c>
      <c r="DR84">
        <v>0</v>
      </c>
      <c r="DS84">
        <v>0</v>
      </c>
      <c r="DT84">
        <v>0</v>
      </c>
      <c r="DW84">
        <v>0</v>
      </c>
      <c r="DX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L84">
        <v>0</v>
      </c>
      <c r="EN84">
        <v>0</v>
      </c>
      <c r="EP84">
        <v>0</v>
      </c>
      <c r="ER84">
        <v>0</v>
      </c>
      <c r="ET84">
        <v>0</v>
      </c>
      <c r="EY84">
        <v>0</v>
      </c>
      <c r="FA84">
        <v>0</v>
      </c>
      <c r="FL84">
        <v>0</v>
      </c>
      <c r="FQ84" t="s">
        <v>261</v>
      </c>
      <c r="FR84" t="s">
        <v>262</v>
      </c>
      <c r="FS84" t="s">
        <v>263</v>
      </c>
      <c r="FU84">
        <v>435600</v>
      </c>
      <c r="FV84">
        <v>10</v>
      </c>
      <c r="FW84">
        <v>0</v>
      </c>
      <c r="FX84">
        <v>0</v>
      </c>
      <c r="FY84">
        <v>0</v>
      </c>
      <c r="FZ84">
        <v>0</v>
      </c>
      <c r="GI84" t="s">
        <v>264</v>
      </c>
      <c r="GJ84" t="s">
        <v>502</v>
      </c>
      <c r="GK84" t="s">
        <v>503</v>
      </c>
      <c r="GL84" s="1">
        <v>40135</v>
      </c>
      <c r="GM84" t="s">
        <v>267</v>
      </c>
      <c r="GN84" t="str">
        <f t="shared" si="50"/>
        <v>FALSE</v>
      </c>
      <c r="GO84">
        <v>2022</v>
      </c>
      <c r="GP84">
        <v>2020</v>
      </c>
      <c r="GQ84">
        <v>1110</v>
      </c>
      <c r="GR84" t="s">
        <v>246</v>
      </c>
      <c r="GS84" t="s">
        <v>246</v>
      </c>
      <c r="GT84" t="s">
        <v>246</v>
      </c>
      <c r="GU84" t="s">
        <v>246</v>
      </c>
      <c r="GV84" t="s">
        <v>246</v>
      </c>
      <c r="GW84" t="s">
        <v>246</v>
      </c>
      <c r="GX84" t="s">
        <v>246</v>
      </c>
      <c r="GY84" t="s">
        <v>246</v>
      </c>
      <c r="GZ84" t="s">
        <v>246</v>
      </c>
      <c r="HA84" t="s">
        <v>246</v>
      </c>
      <c r="HB84" t="s">
        <v>246</v>
      </c>
      <c r="HC84" t="s">
        <v>246</v>
      </c>
      <c r="HD84" t="s">
        <v>246</v>
      </c>
      <c r="HE84" s="2">
        <v>1082</v>
      </c>
      <c r="HF84" s="2">
        <v>0</v>
      </c>
      <c r="HG84" s="2">
        <v>0</v>
      </c>
      <c r="HH84">
        <v>0</v>
      </c>
      <c r="HI84" s="2">
        <v>7214</v>
      </c>
      <c r="HJ84" s="2">
        <v>7214</v>
      </c>
      <c r="HK84" s="2">
        <v>0</v>
      </c>
      <c r="HL84">
        <v>0</v>
      </c>
      <c r="HM84" s="2">
        <v>0</v>
      </c>
      <c r="HN84" s="2">
        <v>0</v>
      </c>
      <c r="HO84" s="2">
        <v>0</v>
      </c>
      <c r="HP84">
        <v>0</v>
      </c>
      <c r="HQ84" s="2">
        <v>67.760000000000005</v>
      </c>
      <c r="HS84" s="2">
        <v>7214</v>
      </c>
      <c r="HV84" t="s">
        <v>315</v>
      </c>
      <c r="HY84" t="s">
        <v>316</v>
      </c>
      <c r="HZ84" t="s">
        <v>317</v>
      </c>
      <c r="IA84" t="s">
        <v>318</v>
      </c>
      <c r="IB84" s="1">
        <v>37869</v>
      </c>
      <c r="IC84" s="1">
        <v>37876</v>
      </c>
      <c r="ID84" s="2">
        <v>4910</v>
      </c>
      <c r="IE84" t="s">
        <v>319</v>
      </c>
      <c r="IF84" t="str">
        <f>"                    "</f>
        <v xml:space="preserve">                    </v>
      </c>
      <c r="IG84" t="str">
        <f>"4676.238"</f>
        <v>4676.238</v>
      </c>
      <c r="IH84" t="str">
        <f>""</f>
        <v/>
      </c>
      <c r="IT84" t="str">
        <f>""</f>
        <v/>
      </c>
      <c r="IY84" t="str">
        <f>""</f>
        <v/>
      </c>
      <c r="JB84" t="s">
        <v>271</v>
      </c>
      <c r="JD84" t="str">
        <f>""</f>
        <v/>
      </c>
      <c r="JE84" t="str">
        <f>""</f>
        <v/>
      </c>
      <c r="JO84" t="str">
        <f>""</f>
        <v/>
      </c>
      <c r="JP84" t="str">
        <f>""</f>
        <v/>
      </c>
      <c r="JQ84" t="str">
        <f>HYPERLINK("https://web.datatree.com/?/property?propertyId=3421379")</f>
        <v>https://web.datatree.com/?/property?propertyId=3421379</v>
      </c>
    </row>
    <row r="85" spans="1:277" x14ac:dyDescent="0.25">
      <c r="A85">
        <v>83</v>
      </c>
      <c r="B85" s="15" t="s">
        <v>18833</v>
      </c>
      <c r="C85" s="15" t="s">
        <v>18832</v>
      </c>
      <c r="D85" s="15" t="s">
        <v>18834</v>
      </c>
      <c r="E85" s="15" t="s">
        <v>18835</v>
      </c>
      <c r="F85" s="15" t="s">
        <v>18836</v>
      </c>
      <c r="G85" s="15" t="s">
        <v>243</v>
      </c>
      <c r="H85" s="15">
        <v>85555</v>
      </c>
      <c r="I85" s="15" t="s">
        <v>18837</v>
      </c>
      <c r="J85" s="23" t="s">
        <v>18838</v>
      </c>
      <c r="K85" s="15" t="s">
        <v>18839</v>
      </c>
      <c r="L85" s="16" t="s">
        <v>18840</v>
      </c>
      <c r="M85" s="17" t="str">
        <f t="shared" si="34"/>
        <v>6/31/2022</v>
      </c>
      <c r="N85" s="15">
        <v>9277</v>
      </c>
      <c r="O85" s="18">
        <f t="shared" si="37"/>
        <v>0</v>
      </c>
      <c r="P85" s="19" t="str">
        <f t="shared" si="38"/>
        <v>$0.00</v>
      </c>
      <c r="Q85" s="16">
        <v>44834</v>
      </c>
      <c r="R85" s="19" t="str">
        <f t="shared" si="35"/>
        <v>09/30/22</v>
      </c>
      <c r="S85" t="str">
        <f t="shared" si="39"/>
        <v>MOHAVE</v>
      </c>
      <c r="T85" s="6" t="str">
        <f t="shared" si="40"/>
        <v>353-07-044</v>
      </c>
      <c r="U85" t="str">
        <f t="shared" si="41"/>
        <v xml:space="preserve">PO BOX 149 </v>
      </c>
      <c r="V85" t="str">
        <f t="shared" si="42"/>
        <v>CUTTEN</v>
      </c>
      <c r="W85" t="str">
        <f t="shared" si="43"/>
        <v>CA</v>
      </c>
      <c r="X85" t="str">
        <f t="shared" si="44"/>
        <v>95534</v>
      </c>
      <c r="Y85" t="str">
        <f t="shared" si="45"/>
        <v>RODNEY</v>
      </c>
      <c r="Z85" t="str">
        <f t="shared" si="46"/>
        <v>ORTIZ</v>
      </c>
      <c r="AA85" t="str">
        <f t="shared" si="47"/>
        <v>S2 S2 SW4 NW4 CONT 10 AC M/L</v>
      </c>
      <c r="AB85">
        <f t="shared" si="48"/>
        <v>10</v>
      </c>
      <c r="AC85" t="str">
        <f t="shared" si="49"/>
        <v>MOHAVE</v>
      </c>
      <c r="AI85">
        <f t="shared" si="36"/>
        <v>10</v>
      </c>
      <c r="AO85" t="s">
        <v>1413</v>
      </c>
      <c r="AP85" t="s">
        <v>1414</v>
      </c>
      <c r="AQ85" t="s">
        <v>1415</v>
      </c>
      <c r="AR85" t="s">
        <v>576</v>
      </c>
      <c r="AS85" t="s">
        <v>240</v>
      </c>
      <c r="AT85">
        <v>2</v>
      </c>
      <c r="AU85" t="s">
        <v>1416</v>
      </c>
      <c r="AV85" t="s">
        <v>1417</v>
      </c>
      <c r="AW85" t="s">
        <v>1418</v>
      </c>
      <c r="AX85" t="s">
        <v>576</v>
      </c>
      <c r="AY85" t="s">
        <v>240</v>
      </c>
      <c r="AZ85">
        <v>2</v>
      </c>
      <c r="BC85" t="s">
        <v>1419</v>
      </c>
      <c r="BD85" t="s">
        <v>1420</v>
      </c>
      <c r="BE85" t="s">
        <v>1421</v>
      </c>
      <c r="BF85" t="s">
        <v>300</v>
      </c>
      <c r="BH85" t="s">
        <v>242</v>
      </c>
      <c r="BS85" t="s">
        <v>243</v>
      </c>
      <c r="BV85" t="s">
        <v>244</v>
      </c>
      <c r="BY85" t="s">
        <v>245</v>
      </c>
      <c r="CD85" t="s">
        <v>1422</v>
      </c>
      <c r="CG85" t="s">
        <v>1423</v>
      </c>
      <c r="CH85" t="s">
        <v>1423</v>
      </c>
      <c r="CI85" t="s">
        <v>328</v>
      </c>
      <c r="CJ85" t="str">
        <f>"95534"</f>
        <v>95534</v>
      </c>
      <c r="CK85" t="s">
        <v>717</v>
      </c>
      <c r="CL85" t="s">
        <v>1424</v>
      </c>
      <c r="CM85" t="s">
        <v>1425</v>
      </c>
      <c r="CN85" t="s">
        <v>254</v>
      </c>
      <c r="CO85" t="s">
        <v>1426</v>
      </c>
      <c r="CP85" t="str">
        <f>"353-07-044"</f>
        <v>353-07-044</v>
      </c>
      <c r="CQ85" t="str">
        <f>"35307044"</f>
        <v>35307044</v>
      </c>
      <c r="CR85" t="str">
        <f>"R35307044"</f>
        <v>R35307044</v>
      </c>
      <c r="CS85">
        <v>4015</v>
      </c>
      <c r="CW85" t="s">
        <v>256</v>
      </c>
      <c r="CX85" t="s">
        <v>257</v>
      </c>
      <c r="CY85" t="s">
        <v>258</v>
      </c>
      <c r="CZ85">
        <v>13</v>
      </c>
      <c r="DB85">
        <v>35.203506780165498</v>
      </c>
      <c r="DC85">
        <v>-113.506458184411</v>
      </c>
      <c r="DK85" t="s">
        <v>685</v>
      </c>
      <c r="DL85" t="s">
        <v>685</v>
      </c>
      <c r="DO85" t="str">
        <f>""</f>
        <v/>
      </c>
      <c r="DQ85">
        <v>0</v>
      </c>
      <c r="DR85">
        <v>0</v>
      </c>
      <c r="DS85">
        <v>0</v>
      </c>
      <c r="DT85">
        <v>0</v>
      </c>
      <c r="DW85">
        <v>0</v>
      </c>
      <c r="DX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</v>
      </c>
      <c r="EI85">
        <v>0</v>
      </c>
      <c r="EL85">
        <v>0</v>
      </c>
      <c r="EN85">
        <v>0</v>
      </c>
      <c r="EP85">
        <v>0</v>
      </c>
      <c r="ER85">
        <v>0</v>
      </c>
      <c r="ET85">
        <v>0</v>
      </c>
      <c r="EY85">
        <v>0</v>
      </c>
      <c r="FA85">
        <v>0</v>
      </c>
      <c r="FL85">
        <v>0</v>
      </c>
      <c r="FQ85" t="s">
        <v>261</v>
      </c>
      <c r="FR85" t="s">
        <v>354</v>
      </c>
      <c r="FS85" t="s">
        <v>355</v>
      </c>
      <c r="FU85">
        <v>435600</v>
      </c>
      <c r="FV85">
        <v>10</v>
      </c>
      <c r="FW85">
        <v>0</v>
      </c>
      <c r="FX85">
        <v>0</v>
      </c>
      <c r="FY85">
        <v>0</v>
      </c>
      <c r="FZ85">
        <v>0</v>
      </c>
      <c r="GI85" t="s">
        <v>264</v>
      </c>
      <c r="GJ85" t="s">
        <v>265</v>
      </c>
      <c r="GK85" t="s">
        <v>266</v>
      </c>
      <c r="GL85" s="1">
        <v>40135</v>
      </c>
      <c r="GM85" t="s">
        <v>267</v>
      </c>
      <c r="GN85" t="str">
        <f t="shared" si="50"/>
        <v>FALSE</v>
      </c>
      <c r="GO85">
        <v>2022</v>
      </c>
      <c r="GP85">
        <v>2020</v>
      </c>
      <c r="GQ85">
        <v>300</v>
      </c>
      <c r="GR85" t="s">
        <v>246</v>
      </c>
      <c r="GS85" t="s">
        <v>246</v>
      </c>
      <c r="GT85" t="s">
        <v>246</v>
      </c>
      <c r="GU85" t="s">
        <v>246</v>
      </c>
      <c r="GV85" t="s">
        <v>246</v>
      </c>
      <c r="GW85" t="s">
        <v>246</v>
      </c>
      <c r="GX85" t="s">
        <v>246</v>
      </c>
      <c r="GY85" t="s">
        <v>246</v>
      </c>
      <c r="GZ85" t="s">
        <v>246</v>
      </c>
      <c r="HA85" t="s">
        <v>246</v>
      </c>
      <c r="HB85" t="s">
        <v>246</v>
      </c>
      <c r="HC85" t="s">
        <v>246</v>
      </c>
      <c r="HD85" t="s">
        <v>246</v>
      </c>
      <c r="HE85" s="2">
        <v>595</v>
      </c>
      <c r="HF85" s="2">
        <v>0</v>
      </c>
      <c r="HG85" s="2">
        <v>0</v>
      </c>
      <c r="HH85">
        <v>0</v>
      </c>
      <c r="HI85" s="2">
        <v>3964</v>
      </c>
      <c r="HJ85" s="2">
        <v>3964</v>
      </c>
      <c r="HK85" s="2">
        <v>0</v>
      </c>
      <c r="HL85">
        <v>0</v>
      </c>
      <c r="HM85" s="2">
        <v>0</v>
      </c>
      <c r="HN85" s="2">
        <v>0</v>
      </c>
      <c r="HO85" s="2">
        <v>0</v>
      </c>
      <c r="HP85">
        <v>0</v>
      </c>
      <c r="HQ85" s="2">
        <v>85.44</v>
      </c>
      <c r="HS85" s="2">
        <v>3964</v>
      </c>
      <c r="HV85" t="s">
        <v>268</v>
      </c>
      <c r="HY85" t="s">
        <v>269</v>
      </c>
      <c r="IB85" s="1">
        <v>41572</v>
      </c>
      <c r="IC85" s="1">
        <v>41682</v>
      </c>
      <c r="IE85" t="s">
        <v>1427</v>
      </c>
      <c r="IF85" t="str">
        <f>""</f>
        <v/>
      </c>
      <c r="IG85" t="str">
        <f>"2014.6234"</f>
        <v>2014.6234</v>
      </c>
      <c r="IH85" t="str">
        <f>""</f>
        <v/>
      </c>
      <c r="IT85" t="str">
        <f>""</f>
        <v/>
      </c>
      <c r="IY85" t="str">
        <f>""</f>
        <v/>
      </c>
      <c r="JB85" t="s">
        <v>271</v>
      </c>
      <c r="JD85" t="str">
        <f>""</f>
        <v/>
      </c>
      <c r="JE85" t="str">
        <f>""</f>
        <v/>
      </c>
      <c r="JO85" t="str">
        <f>""</f>
        <v/>
      </c>
      <c r="JP85" t="str">
        <f>""</f>
        <v/>
      </c>
      <c r="JQ85" t="str">
        <f>HYPERLINK("https://web.datatree.com/?/property?propertyId=3421439")</f>
        <v>https://web.datatree.com/?/property?propertyId=3421439</v>
      </c>
    </row>
    <row r="86" spans="1:277" x14ac:dyDescent="0.25">
      <c r="A86">
        <v>84</v>
      </c>
      <c r="B86" s="15" t="s">
        <v>18833</v>
      </c>
      <c r="C86" s="15" t="s">
        <v>18832</v>
      </c>
      <c r="D86" s="15" t="s">
        <v>18834</v>
      </c>
      <c r="E86" s="15" t="s">
        <v>18835</v>
      </c>
      <c r="F86" s="15" t="s">
        <v>18836</v>
      </c>
      <c r="G86" s="15" t="s">
        <v>243</v>
      </c>
      <c r="H86" s="15">
        <v>85555</v>
      </c>
      <c r="I86" s="15" t="s">
        <v>18837</v>
      </c>
      <c r="J86" s="23" t="s">
        <v>18838</v>
      </c>
      <c r="K86" s="15" t="s">
        <v>18839</v>
      </c>
      <c r="L86" s="16" t="s">
        <v>18840</v>
      </c>
      <c r="M86" s="17" t="str">
        <f t="shared" si="34"/>
        <v>6/31/2022</v>
      </c>
      <c r="N86" s="15">
        <v>9278</v>
      </c>
      <c r="O86" s="18">
        <f t="shared" si="37"/>
        <v>0</v>
      </c>
      <c r="P86" s="19" t="str">
        <f t="shared" si="38"/>
        <v>$0.00</v>
      </c>
      <c r="Q86" s="16">
        <v>44834</v>
      </c>
      <c r="R86" s="19" t="str">
        <f t="shared" si="35"/>
        <v>09/30/22</v>
      </c>
      <c r="S86" t="str">
        <f t="shared" si="39"/>
        <v>MOHAVE</v>
      </c>
      <c r="T86" s="6" t="str">
        <f t="shared" si="40"/>
        <v>102-38-032</v>
      </c>
      <c r="U86" t="str">
        <f t="shared" si="41"/>
        <v xml:space="preserve">PO BOX 245 </v>
      </c>
      <c r="V86" t="str">
        <f t="shared" si="42"/>
        <v>BAGDAD</v>
      </c>
      <c r="W86" t="str">
        <f t="shared" si="43"/>
        <v>AZ</v>
      </c>
      <c r="X86" t="str">
        <f t="shared" si="44"/>
        <v>86321</v>
      </c>
      <c r="Y86">
        <f t="shared" si="45"/>
        <v>0</v>
      </c>
      <c r="Z86" t="str">
        <f t="shared" si="46"/>
        <v>CYPRUS MINES CORP</v>
      </c>
      <c r="AA86" t="str">
        <f t="shared" si="47"/>
        <v>SANDY RIVER RANCHEROS LOT 32 CONT 10 ACRES</v>
      </c>
      <c r="AB86">
        <f t="shared" si="48"/>
        <v>10</v>
      </c>
      <c r="AC86" t="str">
        <f t="shared" si="49"/>
        <v>MOHAVE</v>
      </c>
      <c r="AI86">
        <f t="shared" si="36"/>
        <v>10</v>
      </c>
      <c r="AO86" t="s">
        <v>1428</v>
      </c>
      <c r="AR86" t="s">
        <v>1428</v>
      </c>
      <c r="AS86" t="s">
        <v>273</v>
      </c>
      <c r="AT86">
        <v>10</v>
      </c>
      <c r="BC86" t="s">
        <v>1428</v>
      </c>
      <c r="BD86" t="s">
        <v>1428</v>
      </c>
      <c r="BF86" t="s">
        <v>274</v>
      </c>
      <c r="BH86" t="s">
        <v>242</v>
      </c>
      <c r="BS86" t="s">
        <v>243</v>
      </c>
      <c r="BV86" t="s">
        <v>244</v>
      </c>
      <c r="BY86" t="s">
        <v>245</v>
      </c>
      <c r="CD86" t="s">
        <v>275</v>
      </c>
      <c r="CG86" t="s">
        <v>276</v>
      </c>
      <c r="CH86" t="s">
        <v>276</v>
      </c>
      <c r="CI86" t="s">
        <v>243</v>
      </c>
      <c r="CJ86" t="str">
        <f>"86321"</f>
        <v>86321</v>
      </c>
      <c r="CK86" t="s">
        <v>277</v>
      </c>
      <c r="CL86" t="s">
        <v>278</v>
      </c>
      <c r="CM86" t="s">
        <v>279</v>
      </c>
      <c r="CN86" t="s">
        <v>254</v>
      </c>
      <c r="CO86" t="s">
        <v>1429</v>
      </c>
      <c r="CP86" t="str">
        <f>"102-38-032"</f>
        <v>102-38-032</v>
      </c>
      <c r="CQ86" t="str">
        <f>"10238032"</f>
        <v>10238032</v>
      </c>
      <c r="CR86" t="str">
        <f>"R10238032"</f>
        <v>R10238032</v>
      </c>
      <c r="CS86">
        <v>4015</v>
      </c>
      <c r="CW86" t="s">
        <v>256</v>
      </c>
      <c r="CX86" t="s">
        <v>424</v>
      </c>
      <c r="CY86" t="s">
        <v>258</v>
      </c>
      <c r="CZ86">
        <v>27</v>
      </c>
      <c r="DB86">
        <v>34.612578320719599</v>
      </c>
      <c r="DC86">
        <v>-113.510616775033</v>
      </c>
      <c r="DD86" t="s">
        <v>1155</v>
      </c>
      <c r="DK86" t="s">
        <v>1156</v>
      </c>
      <c r="DL86" t="s">
        <v>1156</v>
      </c>
      <c r="DO86" t="str">
        <f>"32"</f>
        <v>32</v>
      </c>
      <c r="DQ86">
        <v>0</v>
      </c>
      <c r="DR86">
        <v>0</v>
      </c>
      <c r="DS86">
        <v>0</v>
      </c>
      <c r="DT86">
        <v>0</v>
      </c>
      <c r="DW86">
        <v>0</v>
      </c>
      <c r="DX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</v>
      </c>
      <c r="EH86">
        <v>0</v>
      </c>
      <c r="EI86">
        <v>0</v>
      </c>
      <c r="EL86">
        <v>0</v>
      </c>
      <c r="EN86">
        <v>0</v>
      </c>
      <c r="EP86">
        <v>0</v>
      </c>
      <c r="ER86">
        <v>0</v>
      </c>
      <c r="ET86">
        <v>0</v>
      </c>
      <c r="EY86">
        <v>0</v>
      </c>
      <c r="FA86">
        <v>0</v>
      </c>
      <c r="FL86">
        <v>0</v>
      </c>
      <c r="FQ86" t="s">
        <v>284</v>
      </c>
      <c r="FR86" t="s">
        <v>285</v>
      </c>
      <c r="FS86" t="s">
        <v>286</v>
      </c>
      <c r="FU86">
        <v>435600</v>
      </c>
      <c r="FV86">
        <v>10</v>
      </c>
      <c r="FW86">
        <v>0</v>
      </c>
      <c r="FX86">
        <v>0</v>
      </c>
      <c r="FY86">
        <v>0</v>
      </c>
      <c r="FZ86">
        <v>0</v>
      </c>
      <c r="GI86" t="s">
        <v>264</v>
      </c>
      <c r="GJ86" t="s">
        <v>522</v>
      </c>
      <c r="GK86" t="s">
        <v>523</v>
      </c>
      <c r="GL86" s="1">
        <v>40135</v>
      </c>
      <c r="GM86" t="s">
        <v>267</v>
      </c>
      <c r="GN86" t="str">
        <f t="shared" si="50"/>
        <v>FALSE</v>
      </c>
      <c r="GO86">
        <v>2022</v>
      </c>
      <c r="GP86">
        <v>2020</v>
      </c>
      <c r="GQ86">
        <v>600</v>
      </c>
      <c r="GR86" t="s">
        <v>246</v>
      </c>
      <c r="GS86" t="s">
        <v>246</v>
      </c>
      <c r="GT86" t="s">
        <v>246</v>
      </c>
      <c r="GU86" t="s">
        <v>246</v>
      </c>
      <c r="GV86" t="s">
        <v>246</v>
      </c>
      <c r="GW86" t="s">
        <v>246</v>
      </c>
      <c r="GX86" t="s">
        <v>246</v>
      </c>
      <c r="GY86" t="s">
        <v>246</v>
      </c>
      <c r="GZ86" t="s">
        <v>246</v>
      </c>
      <c r="HA86" t="s">
        <v>246</v>
      </c>
      <c r="HB86" t="s">
        <v>246</v>
      </c>
      <c r="HC86" t="s">
        <v>246</v>
      </c>
      <c r="HD86" t="s">
        <v>246</v>
      </c>
      <c r="HE86" s="2">
        <v>12</v>
      </c>
      <c r="HF86" s="2">
        <v>0</v>
      </c>
      <c r="HG86" s="2">
        <v>0</v>
      </c>
      <c r="HH86">
        <v>0</v>
      </c>
      <c r="HI86" s="2">
        <v>82</v>
      </c>
      <c r="HJ86" s="2">
        <v>82</v>
      </c>
      <c r="HK86" s="2">
        <v>0</v>
      </c>
      <c r="HL86">
        <v>0</v>
      </c>
      <c r="HM86" s="2">
        <v>0</v>
      </c>
      <c r="HN86" s="2">
        <v>0</v>
      </c>
      <c r="HO86" s="2">
        <v>0</v>
      </c>
      <c r="HP86">
        <v>0</v>
      </c>
      <c r="HQ86" s="2">
        <v>1.1399999999999999</v>
      </c>
      <c r="HS86" s="2">
        <v>82</v>
      </c>
      <c r="HV86" t="s">
        <v>289</v>
      </c>
      <c r="HY86" t="s">
        <v>290</v>
      </c>
      <c r="HZ86" t="s">
        <v>290</v>
      </c>
      <c r="IF86" t="str">
        <f>""</f>
        <v/>
      </c>
      <c r="IG86" t="str">
        <f>""</f>
        <v/>
      </c>
      <c r="IH86" t="str">
        <f>""</f>
        <v/>
      </c>
      <c r="IT86" t="str">
        <f>""</f>
        <v/>
      </c>
      <c r="IY86" t="str">
        <f>""</f>
        <v/>
      </c>
      <c r="JB86" t="s">
        <v>271</v>
      </c>
      <c r="JD86" t="str">
        <f>""</f>
        <v/>
      </c>
      <c r="JE86" t="str">
        <f>""</f>
        <v/>
      </c>
      <c r="JO86" t="str">
        <f>""</f>
        <v/>
      </c>
      <c r="JP86" t="str">
        <f>""</f>
        <v/>
      </c>
      <c r="JQ86" t="str">
        <f>HYPERLINK("https://web.datatree.com/?/property?propertyId=3422554")</f>
        <v>https://web.datatree.com/?/property?propertyId=3422554</v>
      </c>
    </row>
    <row r="87" spans="1:277" x14ac:dyDescent="0.25">
      <c r="A87">
        <v>85</v>
      </c>
      <c r="B87" s="15" t="s">
        <v>18833</v>
      </c>
      <c r="C87" s="15" t="s">
        <v>18832</v>
      </c>
      <c r="D87" s="15" t="s">
        <v>18834</v>
      </c>
      <c r="E87" s="15" t="s">
        <v>18835</v>
      </c>
      <c r="F87" s="15" t="s">
        <v>18836</v>
      </c>
      <c r="G87" s="15" t="s">
        <v>243</v>
      </c>
      <c r="H87" s="15">
        <v>85555</v>
      </c>
      <c r="I87" s="15" t="s">
        <v>18837</v>
      </c>
      <c r="J87" s="23" t="s">
        <v>18838</v>
      </c>
      <c r="K87" s="15" t="s">
        <v>18839</v>
      </c>
      <c r="L87" s="16" t="s">
        <v>18840</v>
      </c>
      <c r="M87" s="17" t="str">
        <f t="shared" si="34"/>
        <v>6/31/2022</v>
      </c>
      <c r="N87" s="15">
        <v>9279</v>
      </c>
      <c r="O87" s="18">
        <f t="shared" si="37"/>
        <v>0</v>
      </c>
      <c r="P87" s="19" t="str">
        <f t="shared" si="38"/>
        <v>$0.00</v>
      </c>
      <c r="Q87" s="16">
        <v>44834</v>
      </c>
      <c r="R87" s="19" t="str">
        <f t="shared" si="35"/>
        <v>09/30/22</v>
      </c>
      <c r="S87" t="str">
        <f t="shared" si="39"/>
        <v>MOHAVE</v>
      </c>
      <c r="T87" s="6" t="str">
        <f t="shared" si="40"/>
        <v>342-05-049</v>
      </c>
      <c r="U87" t="str">
        <f t="shared" si="41"/>
        <v xml:space="preserve">3658 E FARRIER DR </v>
      </c>
      <c r="V87" t="str">
        <f t="shared" si="42"/>
        <v>TUCSON</v>
      </c>
      <c r="W87" t="str">
        <f t="shared" si="43"/>
        <v>AZ</v>
      </c>
      <c r="X87" t="str">
        <f t="shared" si="44"/>
        <v>85739-8329</v>
      </c>
      <c r="Y87" t="str">
        <f t="shared" si="45"/>
        <v>CHRISTIE</v>
      </c>
      <c r="Z87" t="str">
        <f t="shared" si="46"/>
        <v>NICO</v>
      </c>
      <c r="AA87" t="str">
        <f t="shared" si="47"/>
        <v>E2 NW4 NW4 NW4 &amp;W2 NE4 NW4 NW4 CONT 10 ACRES 342-05-015(342-05-04 9 &amp; 051)</v>
      </c>
      <c r="AB87">
        <f t="shared" si="48"/>
        <v>10</v>
      </c>
      <c r="AC87" t="str">
        <f t="shared" si="49"/>
        <v>MOHAVE</v>
      </c>
      <c r="AI87">
        <f t="shared" si="36"/>
        <v>10</v>
      </c>
      <c r="AO87" t="s">
        <v>1430</v>
      </c>
      <c r="AP87" t="s">
        <v>1431</v>
      </c>
      <c r="AQ87" t="s">
        <v>1432</v>
      </c>
      <c r="AR87" t="s">
        <v>1433</v>
      </c>
      <c r="AS87" t="s">
        <v>240</v>
      </c>
      <c r="AT87">
        <v>5</v>
      </c>
      <c r="BC87" t="s">
        <v>1434</v>
      </c>
      <c r="BD87" t="s">
        <v>1430</v>
      </c>
      <c r="BH87" t="s">
        <v>242</v>
      </c>
      <c r="BS87" t="s">
        <v>243</v>
      </c>
      <c r="BV87" t="s">
        <v>244</v>
      </c>
      <c r="BY87" t="s">
        <v>245</v>
      </c>
      <c r="BZ87" t="s">
        <v>396</v>
      </c>
      <c r="CA87">
        <v>3658</v>
      </c>
      <c r="CD87" t="s">
        <v>1435</v>
      </c>
      <c r="CE87" t="s">
        <v>302</v>
      </c>
      <c r="CG87" t="s">
        <v>1436</v>
      </c>
      <c r="CH87" t="s">
        <v>1437</v>
      </c>
      <c r="CI87" t="s">
        <v>243</v>
      </c>
      <c r="CJ87" t="str">
        <f>"85739-8329"</f>
        <v>85739-8329</v>
      </c>
      <c r="CK87" t="s">
        <v>1438</v>
      </c>
      <c r="CL87" t="s">
        <v>1439</v>
      </c>
      <c r="CM87" t="s">
        <v>1440</v>
      </c>
      <c r="CN87" t="s">
        <v>254</v>
      </c>
      <c r="CO87" t="s">
        <v>1441</v>
      </c>
      <c r="CP87" t="str">
        <f>"342-05-049"</f>
        <v>342-05-049</v>
      </c>
      <c r="CQ87" t="str">
        <f>"34205049"</f>
        <v>34205049</v>
      </c>
      <c r="CR87" t="str">
        <f>"R34205049"</f>
        <v>R34205049</v>
      </c>
      <c r="CS87">
        <v>4015</v>
      </c>
      <c r="CX87" t="s">
        <v>925</v>
      </c>
      <c r="CY87" t="s">
        <v>499</v>
      </c>
      <c r="CZ87">
        <v>35</v>
      </c>
      <c r="DB87">
        <v>35.864585820769904</v>
      </c>
      <c r="DC87">
        <v>-114.297738239663</v>
      </c>
      <c r="DK87" t="s">
        <v>1442</v>
      </c>
      <c r="DL87" t="s">
        <v>1442</v>
      </c>
      <c r="DO87" t="str">
        <f>""</f>
        <v/>
      </c>
      <c r="DQ87">
        <v>0</v>
      </c>
      <c r="DR87">
        <v>0</v>
      </c>
      <c r="DS87">
        <v>0</v>
      </c>
      <c r="DT87">
        <v>0</v>
      </c>
      <c r="DW87">
        <v>0</v>
      </c>
      <c r="DX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L87">
        <v>0</v>
      </c>
      <c r="EN87">
        <v>0</v>
      </c>
      <c r="EP87">
        <v>0</v>
      </c>
      <c r="ER87">
        <v>0</v>
      </c>
      <c r="ET87">
        <v>0</v>
      </c>
      <c r="EY87">
        <v>0</v>
      </c>
      <c r="FA87">
        <v>0</v>
      </c>
      <c r="FL87">
        <v>0</v>
      </c>
      <c r="FQ87" t="s">
        <v>261</v>
      </c>
      <c r="FR87" t="s">
        <v>354</v>
      </c>
      <c r="FS87" t="s">
        <v>355</v>
      </c>
      <c r="FU87">
        <v>435600</v>
      </c>
      <c r="FV87">
        <v>10</v>
      </c>
      <c r="FW87">
        <v>0</v>
      </c>
      <c r="FX87">
        <v>0</v>
      </c>
      <c r="FY87">
        <v>0</v>
      </c>
      <c r="FZ87">
        <v>0</v>
      </c>
      <c r="GI87" t="s">
        <v>264</v>
      </c>
      <c r="GJ87" t="s">
        <v>1443</v>
      </c>
      <c r="GK87" t="s">
        <v>1444</v>
      </c>
      <c r="GL87" s="1">
        <v>40135</v>
      </c>
      <c r="GM87" t="s">
        <v>267</v>
      </c>
      <c r="GN87" t="str">
        <f t="shared" si="50"/>
        <v>FALSE</v>
      </c>
      <c r="GO87">
        <v>2022</v>
      </c>
      <c r="GP87">
        <v>2020</v>
      </c>
      <c r="GQ87">
        <v>400</v>
      </c>
      <c r="GR87" t="s">
        <v>246</v>
      </c>
      <c r="GS87" t="s">
        <v>246</v>
      </c>
      <c r="GT87" t="s">
        <v>246</v>
      </c>
      <c r="GU87" t="s">
        <v>246</v>
      </c>
      <c r="GV87" t="s">
        <v>246</v>
      </c>
      <c r="GW87" t="s">
        <v>246</v>
      </c>
      <c r="GX87" t="s">
        <v>246</v>
      </c>
      <c r="GY87" t="s">
        <v>246</v>
      </c>
      <c r="GZ87" t="s">
        <v>246</v>
      </c>
      <c r="HA87" t="s">
        <v>246</v>
      </c>
      <c r="HB87" t="s">
        <v>246</v>
      </c>
      <c r="HC87" t="s">
        <v>246</v>
      </c>
      <c r="HD87" t="s">
        <v>246</v>
      </c>
      <c r="HE87" s="2">
        <v>1082</v>
      </c>
      <c r="HF87" s="2">
        <v>0</v>
      </c>
      <c r="HG87" s="2">
        <v>0</v>
      </c>
      <c r="HH87">
        <v>0</v>
      </c>
      <c r="HI87" s="2">
        <v>7214</v>
      </c>
      <c r="HJ87" s="2">
        <v>7214</v>
      </c>
      <c r="HK87" s="2">
        <v>0</v>
      </c>
      <c r="HL87">
        <v>0</v>
      </c>
      <c r="HM87" s="2">
        <v>0</v>
      </c>
      <c r="HN87" s="2">
        <v>0</v>
      </c>
      <c r="HO87" s="2">
        <v>0</v>
      </c>
      <c r="HP87">
        <v>0</v>
      </c>
      <c r="HQ87" s="2">
        <v>50.92</v>
      </c>
      <c r="HS87" s="2">
        <v>7214</v>
      </c>
      <c r="HV87" t="s">
        <v>315</v>
      </c>
      <c r="HY87" t="s">
        <v>316</v>
      </c>
      <c r="HZ87" t="s">
        <v>317</v>
      </c>
      <c r="IA87" t="s">
        <v>318</v>
      </c>
      <c r="IB87" s="1">
        <v>43423</v>
      </c>
      <c r="IC87" s="1">
        <v>43451</v>
      </c>
      <c r="IE87" t="s">
        <v>412</v>
      </c>
      <c r="IF87" t="str">
        <f>""</f>
        <v/>
      </c>
      <c r="IG87" t="str">
        <f>"2018.61679"</f>
        <v>2018.61679</v>
      </c>
      <c r="IH87" t="str">
        <f>""</f>
        <v/>
      </c>
      <c r="IT87" t="str">
        <f>""</f>
        <v/>
      </c>
      <c r="IY87" t="str">
        <f>""</f>
        <v/>
      </c>
      <c r="JB87" t="s">
        <v>271</v>
      </c>
      <c r="JD87" t="str">
        <f>""</f>
        <v/>
      </c>
      <c r="JE87" t="str">
        <f>""</f>
        <v/>
      </c>
      <c r="JO87" t="str">
        <f>""</f>
        <v/>
      </c>
      <c r="JP87" t="str">
        <f>""</f>
        <v/>
      </c>
      <c r="JQ87" t="str">
        <f>HYPERLINK("https://web.datatree.com/?/property?propertyId=3453260")</f>
        <v>https://web.datatree.com/?/property?propertyId=3453260</v>
      </c>
    </row>
    <row r="88" spans="1:277" x14ac:dyDescent="0.25">
      <c r="A88">
        <v>86</v>
      </c>
      <c r="B88" s="15" t="s">
        <v>18833</v>
      </c>
      <c r="C88" s="15" t="s">
        <v>18832</v>
      </c>
      <c r="D88" s="15" t="s">
        <v>18834</v>
      </c>
      <c r="E88" s="15" t="s">
        <v>18835</v>
      </c>
      <c r="F88" s="15" t="s">
        <v>18836</v>
      </c>
      <c r="G88" s="15" t="s">
        <v>243</v>
      </c>
      <c r="H88" s="15">
        <v>85555</v>
      </c>
      <c r="I88" s="15" t="s">
        <v>18837</v>
      </c>
      <c r="J88" s="23" t="s">
        <v>18838</v>
      </c>
      <c r="K88" s="15" t="s">
        <v>18839</v>
      </c>
      <c r="L88" s="16" t="s">
        <v>18840</v>
      </c>
      <c r="M88" s="17" t="str">
        <f t="shared" si="34"/>
        <v>6/31/2022</v>
      </c>
      <c r="N88" s="15">
        <v>9280</v>
      </c>
      <c r="O88" s="18">
        <f t="shared" si="37"/>
        <v>0</v>
      </c>
      <c r="P88" s="19" t="str">
        <f t="shared" si="38"/>
        <v>$0.00</v>
      </c>
      <c r="Q88" s="16">
        <v>44834</v>
      </c>
      <c r="R88" s="19" t="str">
        <f t="shared" si="35"/>
        <v>09/30/22</v>
      </c>
      <c r="S88" t="str">
        <f t="shared" si="39"/>
        <v>MOHAVE</v>
      </c>
      <c r="T88" s="6" t="str">
        <f t="shared" si="40"/>
        <v>353-12-002</v>
      </c>
      <c r="U88" t="str">
        <f t="shared" si="41"/>
        <v xml:space="preserve">924 GRACE ST </v>
      </c>
      <c r="V88" t="str">
        <f t="shared" si="42"/>
        <v>LORAIN</v>
      </c>
      <c r="W88" t="str">
        <f t="shared" si="43"/>
        <v>OH</v>
      </c>
      <c r="X88" t="str">
        <f t="shared" si="44"/>
        <v>44055-2420</v>
      </c>
      <c r="Y88" t="str">
        <f t="shared" si="45"/>
        <v>TODD</v>
      </c>
      <c r="Z88" t="str">
        <f t="shared" si="46"/>
        <v>HALL</v>
      </c>
      <c r="AA88" t="str">
        <f t="shared" si="47"/>
        <v>SILVER SPRINGS UNIT VI LOT 530</v>
      </c>
      <c r="AB88">
        <f t="shared" si="48"/>
        <v>10</v>
      </c>
      <c r="AC88" t="str">
        <f t="shared" si="49"/>
        <v>MOHAVE</v>
      </c>
      <c r="AI88">
        <f t="shared" si="36"/>
        <v>10</v>
      </c>
      <c r="AO88" t="s">
        <v>1445</v>
      </c>
      <c r="AP88" t="s">
        <v>1446</v>
      </c>
      <c r="AQ88" t="s">
        <v>1446</v>
      </c>
      <c r="AR88" t="s">
        <v>1447</v>
      </c>
      <c r="AS88" t="s">
        <v>240</v>
      </c>
      <c r="AT88">
        <v>9</v>
      </c>
      <c r="BC88" t="s">
        <v>1448</v>
      </c>
      <c r="BD88" t="s">
        <v>1445</v>
      </c>
      <c r="BE88" t="s">
        <v>1181</v>
      </c>
      <c r="BH88" t="s">
        <v>242</v>
      </c>
      <c r="BS88" t="s">
        <v>243</v>
      </c>
      <c r="BV88" t="s">
        <v>244</v>
      </c>
      <c r="BY88" t="s">
        <v>245</v>
      </c>
      <c r="CA88">
        <v>924</v>
      </c>
      <c r="CD88" t="s">
        <v>1449</v>
      </c>
      <c r="CE88" t="s">
        <v>375</v>
      </c>
      <c r="CG88" t="s">
        <v>1450</v>
      </c>
      <c r="CI88" t="s">
        <v>1029</v>
      </c>
      <c r="CJ88" t="str">
        <f>"44055-2420"</f>
        <v>44055-2420</v>
      </c>
      <c r="CK88" t="s">
        <v>1451</v>
      </c>
      <c r="CL88" t="s">
        <v>1452</v>
      </c>
      <c r="CM88" t="s">
        <v>1453</v>
      </c>
      <c r="CN88" t="s">
        <v>254</v>
      </c>
      <c r="CO88" t="s">
        <v>1454</v>
      </c>
      <c r="CP88" t="str">
        <f>"353-12-002"</f>
        <v>353-12-002</v>
      </c>
      <c r="CQ88" t="str">
        <f>"35312002"</f>
        <v>35312002</v>
      </c>
      <c r="CR88" t="str">
        <f>"R35312002"</f>
        <v>R35312002</v>
      </c>
      <c r="CS88">
        <v>4015</v>
      </c>
      <c r="CW88" t="s">
        <v>256</v>
      </c>
      <c r="CX88" t="s">
        <v>257</v>
      </c>
      <c r="CY88" t="s">
        <v>258</v>
      </c>
      <c r="CZ88">
        <v>25</v>
      </c>
      <c r="DB88">
        <v>35.180399238680103</v>
      </c>
      <c r="DC88">
        <v>-113.505361389846</v>
      </c>
      <c r="DD88" t="s">
        <v>259</v>
      </c>
      <c r="DK88" t="s">
        <v>1455</v>
      </c>
      <c r="DL88" t="s">
        <v>1455</v>
      </c>
      <c r="DO88" t="str">
        <f>"530"</f>
        <v>530</v>
      </c>
      <c r="DQ88">
        <v>0</v>
      </c>
      <c r="DR88">
        <v>0</v>
      </c>
      <c r="DS88">
        <v>0</v>
      </c>
      <c r="DT88">
        <v>0</v>
      </c>
      <c r="DW88">
        <v>0</v>
      </c>
      <c r="DX88">
        <v>0</v>
      </c>
      <c r="DZ88">
        <v>0</v>
      </c>
      <c r="EA88">
        <v>0</v>
      </c>
      <c r="EB88">
        <v>0</v>
      </c>
      <c r="EC88">
        <v>0</v>
      </c>
      <c r="ED88">
        <v>0</v>
      </c>
      <c r="EE88">
        <v>0</v>
      </c>
      <c r="EF88">
        <v>0</v>
      </c>
      <c r="EG88">
        <v>0</v>
      </c>
      <c r="EH88">
        <v>0</v>
      </c>
      <c r="EI88">
        <v>0</v>
      </c>
      <c r="EL88">
        <v>0</v>
      </c>
      <c r="EN88">
        <v>0</v>
      </c>
      <c r="EP88">
        <v>0</v>
      </c>
      <c r="ER88">
        <v>0</v>
      </c>
      <c r="ET88">
        <v>0</v>
      </c>
      <c r="EY88">
        <v>0</v>
      </c>
      <c r="FA88">
        <v>0</v>
      </c>
      <c r="FL88">
        <v>0</v>
      </c>
      <c r="FQ88" t="s">
        <v>261</v>
      </c>
      <c r="FR88" t="s">
        <v>262</v>
      </c>
      <c r="FS88" t="s">
        <v>263</v>
      </c>
      <c r="FU88">
        <v>435600</v>
      </c>
      <c r="FV88">
        <v>10</v>
      </c>
      <c r="FW88">
        <v>0</v>
      </c>
      <c r="FX88">
        <v>0</v>
      </c>
      <c r="FY88">
        <v>0</v>
      </c>
      <c r="FZ88">
        <v>0</v>
      </c>
      <c r="GI88" t="s">
        <v>264</v>
      </c>
      <c r="GJ88" t="s">
        <v>265</v>
      </c>
      <c r="GK88" t="s">
        <v>266</v>
      </c>
      <c r="GL88" s="1">
        <v>40135</v>
      </c>
      <c r="GM88" t="s">
        <v>267</v>
      </c>
      <c r="GN88" t="str">
        <f t="shared" si="50"/>
        <v>FALSE</v>
      </c>
      <c r="GO88">
        <v>2022</v>
      </c>
      <c r="GP88">
        <v>2020</v>
      </c>
      <c r="GQ88">
        <v>300</v>
      </c>
      <c r="GR88" t="s">
        <v>246</v>
      </c>
      <c r="GS88" t="s">
        <v>246</v>
      </c>
      <c r="GT88" t="s">
        <v>246</v>
      </c>
      <c r="GU88" t="s">
        <v>246</v>
      </c>
      <c r="GV88" t="s">
        <v>246</v>
      </c>
      <c r="GW88" t="s">
        <v>246</v>
      </c>
      <c r="GX88" t="s">
        <v>246</v>
      </c>
      <c r="GY88" t="s">
        <v>246</v>
      </c>
      <c r="GZ88" t="s">
        <v>246</v>
      </c>
      <c r="HA88" t="s">
        <v>246</v>
      </c>
      <c r="HB88" t="s">
        <v>246</v>
      </c>
      <c r="HC88" t="s">
        <v>246</v>
      </c>
      <c r="HD88" t="s">
        <v>246</v>
      </c>
      <c r="HE88" s="2">
        <v>358</v>
      </c>
      <c r="HF88" s="2">
        <v>0</v>
      </c>
      <c r="HG88" s="2">
        <v>0</v>
      </c>
      <c r="HH88">
        <v>0</v>
      </c>
      <c r="HI88" s="2">
        <v>2388</v>
      </c>
      <c r="HJ88" s="2">
        <v>2388</v>
      </c>
      <c r="HK88" s="2">
        <v>0</v>
      </c>
      <c r="HL88">
        <v>0</v>
      </c>
      <c r="HM88" s="2">
        <v>0</v>
      </c>
      <c r="HN88" s="2">
        <v>0</v>
      </c>
      <c r="HO88" s="2">
        <v>0</v>
      </c>
      <c r="HP88">
        <v>0</v>
      </c>
      <c r="HQ88" s="2">
        <v>40.700000000000003</v>
      </c>
      <c r="HS88" s="2">
        <v>2388</v>
      </c>
      <c r="HV88" t="s">
        <v>268</v>
      </c>
      <c r="HY88" t="s">
        <v>269</v>
      </c>
      <c r="IF88" t="str">
        <f>""</f>
        <v/>
      </c>
      <c r="IG88" t="str">
        <f>""</f>
        <v/>
      </c>
      <c r="IH88" t="str">
        <f>""</f>
        <v/>
      </c>
      <c r="II88" s="1">
        <v>44238</v>
      </c>
      <c r="IJ88" s="1">
        <v>44239</v>
      </c>
      <c r="IK88" s="2">
        <v>5950</v>
      </c>
      <c r="IM88" t="s">
        <v>553</v>
      </c>
      <c r="IN88" t="s">
        <v>1456</v>
      </c>
      <c r="IT88" t="str">
        <f>""</f>
        <v/>
      </c>
      <c r="IY88" t="str">
        <f>""</f>
        <v/>
      </c>
      <c r="JA88" t="s">
        <v>414</v>
      </c>
      <c r="JB88" t="s">
        <v>271</v>
      </c>
      <c r="JD88" t="str">
        <f>"2021.10270"</f>
        <v>2021.10270</v>
      </c>
      <c r="JE88" t="str">
        <f>""</f>
        <v/>
      </c>
      <c r="JF88" s="1">
        <v>44141</v>
      </c>
      <c r="JG88" s="1">
        <v>44144</v>
      </c>
      <c r="JH88" s="2">
        <v>1120</v>
      </c>
      <c r="JI88" t="s">
        <v>553</v>
      </c>
      <c r="JO88" t="str">
        <f>"2020.65688"</f>
        <v>2020.65688</v>
      </c>
      <c r="JP88" t="str">
        <f>""</f>
        <v/>
      </c>
      <c r="JQ88" t="str">
        <f>HYPERLINK("https://web.datatree.com/?/property?propertyId=3427171")</f>
        <v>https://web.datatree.com/?/property?propertyId=3427171</v>
      </c>
    </row>
    <row r="89" spans="1:277" x14ac:dyDescent="0.25">
      <c r="A89">
        <v>87</v>
      </c>
      <c r="B89" s="15" t="s">
        <v>18833</v>
      </c>
      <c r="C89" s="15" t="s">
        <v>18832</v>
      </c>
      <c r="D89" s="15" t="s">
        <v>18834</v>
      </c>
      <c r="E89" s="15" t="s">
        <v>18835</v>
      </c>
      <c r="F89" s="15" t="s">
        <v>18836</v>
      </c>
      <c r="G89" s="15" t="s">
        <v>243</v>
      </c>
      <c r="H89" s="15">
        <v>85555</v>
      </c>
      <c r="I89" s="15" t="s">
        <v>18837</v>
      </c>
      <c r="J89" s="23" t="s">
        <v>18838</v>
      </c>
      <c r="K89" s="15" t="s">
        <v>18839</v>
      </c>
      <c r="L89" s="16" t="s">
        <v>18840</v>
      </c>
      <c r="M89" s="17" t="str">
        <f t="shared" si="34"/>
        <v>6/31/2022</v>
      </c>
      <c r="N89" s="15">
        <v>9281</v>
      </c>
      <c r="O89" s="18">
        <f t="shared" si="37"/>
        <v>0</v>
      </c>
      <c r="P89" s="19" t="str">
        <f t="shared" si="38"/>
        <v>$0.00</v>
      </c>
      <c r="Q89" s="16">
        <v>44834</v>
      </c>
      <c r="R89" s="19" t="str">
        <f t="shared" si="35"/>
        <v>09/30/22</v>
      </c>
      <c r="S89" t="str">
        <f t="shared" si="39"/>
        <v>MOHAVE</v>
      </c>
      <c r="T89" s="6" t="str">
        <f t="shared" si="40"/>
        <v>124-13-067</v>
      </c>
      <c r="U89" t="str">
        <f t="shared" si="41"/>
        <v xml:space="preserve">7756 DUCHESS DR </v>
      </c>
      <c r="V89" t="str">
        <f t="shared" si="42"/>
        <v>WHITTIER</v>
      </c>
      <c r="W89" t="str">
        <f t="shared" si="43"/>
        <v>CA</v>
      </c>
      <c r="X89" t="str">
        <f t="shared" si="44"/>
        <v>90606-2207</v>
      </c>
      <c r="Y89" t="str">
        <f t="shared" si="45"/>
        <v>LUZ</v>
      </c>
      <c r="Z89" t="str">
        <f t="shared" si="46"/>
        <v>DELA</v>
      </c>
      <c r="AA89" t="str">
        <f t="shared" si="47"/>
        <v>T15N R18W SEC 5 PAR 6 OF RS 21/7 REC 5/31/2001 &amp; RS 25/35 REC 12/ 18/2003 AND BEING A DIVISION OF THE N2 OF SAID SEC 5 CONT 10.00 A CRES 124-13-061 (124-13-062 THRU 067) 2006 TAX ROLL</v>
      </c>
      <c r="AB89">
        <f t="shared" si="48"/>
        <v>10</v>
      </c>
      <c r="AC89" t="str">
        <f t="shared" si="49"/>
        <v>MOHAVE</v>
      </c>
      <c r="AI89">
        <f t="shared" si="36"/>
        <v>10</v>
      </c>
      <c r="AO89" t="s">
        <v>1457</v>
      </c>
      <c r="AP89" t="s">
        <v>1458</v>
      </c>
      <c r="AQ89" t="s">
        <v>1459</v>
      </c>
      <c r="AR89" t="s">
        <v>1460</v>
      </c>
      <c r="AS89" t="s">
        <v>240</v>
      </c>
      <c r="AT89">
        <v>3</v>
      </c>
      <c r="BC89" t="s">
        <v>1461</v>
      </c>
      <c r="BD89" t="s">
        <v>1457</v>
      </c>
      <c r="BH89" t="s">
        <v>242</v>
      </c>
      <c r="BS89" t="s">
        <v>243</v>
      </c>
      <c r="BV89" t="s">
        <v>244</v>
      </c>
      <c r="BY89" t="s">
        <v>245</v>
      </c>
      <c r="CA89">
        <v>7756</v>
      </c>
      <c r="CD89" t="s">
        <v>1462</v>
      </c>
      <c r="CE89" t="s">
        <v>302</v>
      </c>
      <c r="CG89" t="s">
        <v>1069</v>
      </c>
      <c r="CH89" t="s">
        <v>1463</v>
      </c>
      <c r="CI89" t="s">
        <v>328</v>
      </c>
      <c r="CJ89" t="str">
        <f>"90606-2207"</f>
        <v>90606-2207</v>
      </c>
      <c r="CK89" t="s">
        <v>1464</v>
      </c>
      <c r="CL89" t="s">
        <v>1465</v>
      </c>
      <c r="CM89" t="s">
        <v>1466</v>
      </c>
      <c r="CN89" t="s">
        <v>254</v>
      </c>
      <c r="CO89" t="s">
        <v>1467</v>
      </c>
      <c r="CP89" t="str">
        <f>"124-13-067"</f>
        <v>124-13-067</v>
      </c>
      <c r="CQ89" t="str">
        <f>"12413067"</f>
        <v>12413067</v>
      </c>
      <c r="CR89" t="str">
        <f>"R12413067"</f>
        <v>R12413067</v>
      </c>
      <c r="CS89">
        <v>4015</v>
      </c>
      <c r="CW89" t="s">
        <v>256</v>
      </c>
      <c r="CX89" t="s">
        <v>424</v>
      </c>
      <c r="CY89" t="s">
        <v>559</v>
      </c>
      <c r="CZ89">
        <v>5</v>
      </c>
      <c r="DB89">
        <v>34.670333237667997</v>
      </c>
      <c r="DC89">
        <v>-114.169301785931</v>
      </c>
      <c r="DK89" t="s">
        <v>1468</v>
      </c>
      <c r="DL89" t="s">
        <v>1468</v>
      </c>
      <c r="DO89" t="str">
        <f>""</f>
        <v/>
      </c>
      <c r="DQ89">
        <v>0</v>
      </c>
      <c r="DR89">
        <v>0</v>
      </c>
      <c r="DS89">
        <v>0</v>
      </c>
      <c r="DT89">
        <v>0</v>
      </c>
      <c r="DW89">
        <v>0</v>
      </c>
      <c r="DX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0</v>
      </c>
      <c r="EI89">
        <v>0</v>
      </c>
      <c r="EL89">
        <v>0</v>
      </c>
      <c r="EN89">
        <v>0</v>
      </c>
      <c r="EP89">
        <v>0</v>
      </c>
      <c r="ER89">
        <v>0</v>
      </c>
      <c r="ET89">
        <v>0</v>
      </c>
      <c r="EY89">
        <v>0</v>
      </c>
      <c r="FA89">
        <v>0</v>
      </c>
      <c r="FL89">
        <v>0</v>
      </c>
      <c r="FQ89" t="s">
        <v>261</v>
      </c>
      <c r="FR89" t="s">
        <v>354</v>
      </c>
      <c r="FS89" t="s">
        <v>355</v>
      </c>
      <c r="FU89">
        <v>435600</v>
      </c>
      <c r="FV89">
        <v>10</v>
      </c>
      <c r="FW89">
        <v>0</v>
      </c>
      <c r="FX89">
        <v>0</v>
      </c>
      <c r="FY89">
        <v>0</v>
      </c>
      <c r="FZ89">
        <v>0</v>
      </c>
      <c r="GI89" t="s">
        <v>264</v>
      </c>
      <c r="GJ89" t="s">
        <v>1469</v>
      </c>
      <c r="GK89" t="s">
        <v>1470</v>
      </c>
      <c r="GL89" s="1">
        <v>40135</v>
      </c>
      <c r="GM89" t="s">
        <v>267</v>
      </c>
      <c r="GN89" t="str">
        <f t="shared" si="50"/>
        <v>FALSE</v>
      </c>
      <c r="GO89">
        <v>2022</v>
      </c>
      <c r="GP89">
        <v>2020</v>
      </c>
      <c r="GQ89">
        <v>1370</v>
      </c>
      <c r="GR89" t="s">
        <v>246</v>
      </c>
      <c r="GS89" t="s">
        <v>246</v>
      </c>
      <c r="GT89" t="s">
        <v>246</v>
      </c>
      <c r="GU89" t="s">
        <v>246</v>
      </c>
      <c r="GV89" t="s">
        <v>246</v>
      </c>
      <c r="GW89" t="s">
        <v>246</v>
      </c>
      <c r="GX89" t="s">
        <v>246</v>
      </c>
      <c r="GY89" t="s">
        <v>246</v>
      </c>
      <c r="GZ89" t="s">
        <v>246</v>
      </c>
      <c r="HA89" t="s">
        <v>246</v>
      </c>
      <c r="HB89" t="s">
        <v>246</v>
      </c>
      <c r="HC89" t="s">
        <v>246</v>
      </c>
      <c r="HD89" t="s">
        <v>246</v>
      </c>
      <c r="HE89" s="2">
        <v>589</v>
      </c>
      <c r="HF89" s="2">
        <v>0</v>
      </c>
      <c r="HG89" s="2">
        <v>0</v>
      </c>
      <c r="HH89">
        <v>0</v>
      </c>
      <c r="HI89" s="2">
        <v>3925</v>
      </c>
      <c r="HJ89" s="2">
        <v>3925</v>
      </c>
      <c r="HK89" s="2">
        <v>0</v>
      </c>
      <c r="HL89">
        <v>0</v>
      </c>
      <c r="HM89" s="2">
        <v>0</v>
      </c>
      <c r="HN89" s="2">
        <v>0</v>
      </c>
      <c r="HO89" s="2">
        <v>0</v>
      </c>
      <c r="HP89">
        <v>0</v>
      </c>
      <c r="HQ89" s="2">
        <v>73.900000000000006</v>
      </c>
      <c r="HS89" s="2">
        <v>3925</v>
      </c>
      <c r="HV89" t="s">
        <v>410</v>
      </c>
      <c r="HY89" t="s">
        <v>411</v>
      </c>
      <c r="HZ89" t="s">
        <v>411</v>
      </c>
      <c r="IF89" t="str">
        <f>""</f>
        <v/>
      </c>
      <c r="IG89" t="str">
        <f>""</f>
        <v/>
      </c>
      <c r="IH89" t="str">
        <f>""</f>
        <v/>
      </c>
      <c r="IT89" t="str">
        <f>""</f>
        <v/>
      </c>
      <c r="IY89" t="str">
        <f>""</f>
        <v/>
      </c>
      <c r="JB89" t="s">
        <v>271</v>
      </c>
      <c r="JD89" t="str">
        <f>""</f>
        <v/>
      </c>
      <c r="JE89" t="str">
        <f>""</f>
        <v/>
      </c>
      <c r="JO89" t="str">
        <f>""</f>
        <v/>
      </c>
      <c r="JP89" t="str">
        <f>""</f>
        <v/>
      </c>
      <c r="JQ89" t="str">
        <f>HYPERLINK("https://web.datatree.com/?/property?propertyId=3361835")</f>
        <v>https://web.datatree.com/?/property?propertyId=3361835</v>
      </c>
    </row>
    <row r="90" spans="1:277" x14ac:dyDescent="0.25">
      <c r="A90">
        <v>88</v>
      </c>
      <c r="B90" s="15" t="s">
        <v>18833</v>
      </c>
      <c r="C90" s="15" t="s">
        <v>18832</v>
      </c>
      <c r="D90" s="15" t="s">
        <v>18834</v>
      </c>
      <c r="E90" s="15" t="s">
        <v>18835</v>
      </c>
      <c r="F90" s="15" t="s">
        <v>18836</v>
      </c>
      <c r="G90" s="15" t="s">
        <v>243</v>
      </c>
      <c r="H90" s="15">
        <v>85555</v>
      </c>
      <c r="I90" s="15" t="s">
        <v>18837</v>
      </c>
      <c r="J90" s="23" t="s">
        <v>18838</v>
      </c>
      <c r="K90" s="15" t="s">
        <v>18839</v>
      </c>
      <c r="L90" s="16" t="s">
        <v>18840</v>
      </c>
      <c r="M90" s="17" t="str">
        <f t="shared" si="34"/>
        <v>6/31/2022</v>
      </c>
      <c r="N90" s="15">
        <v>9282</v>
      </c>
      <c r="O90" s="18">
        <f t="shared" si="37"/>
        <v>0</v>
      </c>
      <c r="P90" s="19" t="str">
        <f t="shared" si="38"/>
        <v>$0.00</v>
      </c>
      <c r="Q90" s="16">
        <v>44834</v>
      </c>
      <c r="R90" s="19" t="str">
        <f t="shared" si="35"/>
        <v>09/30/22</v>
      </c>
      <c r="S90" t="str">
        <f t="shared" si="39"/>
        <v>MOHAVE</v>
      </c>
      <c r="T90" s="6" t="str">
        <f t="shared" si="40"/>
        <v>210-35-051</v>
      </c>
      <c r="U90" t="str">
        <f t="shared" si="41"/>
        <v xml:space="preserve">2925 QUEBEC ST </v>
      </c>
      <c r="V90" t="str">
        <f t="shared" si="42"/>
        <v>DENVER</v>
      </c>
      <c r="W90" t="str">
        <f t="shared" si="43"/>
        <v>CO</v>
      </c>
      <c r="X90" t="str">
        <f t="shared" si="44"/>
        <v>80207-2943</v>
      </c>
      <c r="Y90" t="str">
        <f t="shared" si="45"/>
        <v>KEVIN</v>
      </c>
      <c r="Z90" t="str">
        <f t="shared" si="46"/>
        <v>ANDERSON</v>
      </c>
      <c r="AA90" t="str">
        <f t="shared" si="47"/>
        <v>T 16 1/2 N R20W SEC 21 HAVASU RIVIERA LOTS 63 &amp; 64</v>
      </c>
      <c r="AB90">
        <f t="shared" si="48"/>
        <v>10</v>
      </c>
      <c r="AC90" t="str">
        <f t="shared" si="49"/>
        <v>MOHAVE</v>
      </c>
      <c r="AI90">
        <f t="shared" si="36"/>
        <v>10</v>
      </c>
      <c r="AO90" t="s">
        <v>1471</v>
      </c>
      <c r="AP90" t="s">
        <v>1472</v>
      </c>
      <c r="AQ90" t="s">
        <v>1473</v>
      </c>
      <c r="AR90" t="s">
        <v>1474</v>
      </c>
      <c r="AS90" t="s">
        <v>240</v>
      </c>
      <c r="AT90">
        <v>3</v>
      </c>
      <c r="AU90" t="s">
        <v>1475</v>
      </c>
      <c r="AV90" t="s">
        <v>1476</v>
      </c>
      <c r="AW90" t="s">
        <v>1476</v>
      </c>
      <c r="AX90" t="s">
        <v>1477</v>
      </c>
      <c r="AY90" t="s">
        <v>240</v>
      </c>
      <c r="AZ90">
        <v>3</v>
      </c>
      <c r="BC90" t="s">
        <v>1478</v>
      </c>
      <c r="BD90" t="s">
        <v>1479</v>
      </c>
      <c r="BH90" t="s">
        <v>242</v>
      </c>
      <c r="BS90" t="s">
        <v>243</v>
      </c>
      <c r="BV90" t="s">
        <v>244</v>
      </c>
      <c r="BY90" t="s">
        <v>245</v>
      </c>
      <c r="CA90">
        <v>2925</v>
      </c>
      <c r="CD90" t="s">
        <v>1480</v>
      </c>
      <c r="CE90" t="s">
        <v>375</v>
      </c>
      <c r="CG90" t="s">
        <v>1481</v>
      </c>
      <c r="CH90" t="s">
        <v>1481</v>
      </c>
      <c r="CI90" t="s">
        <v>1482</v>
      </c>
      <c r="CJ90" t="str">
        <f>"80207-2943"</f>
        <v>80207-2943</v>
      </c>
      <c r="CK90" t="s">
        <v>1483</v>
      </c>
      <c r="CL90" t="s">
        <v>1484</v>
      </c>
      <c r="CM90" t="s">
        <v>1485</v>
      </c>
      <c r="CN90" t="s">
        <v>254</v>
      </c>
      <c r="CO90" t="s">
        <v>1486</v>
      </c>
      <c r="CP90" t="str">
        <f>"210-35-051"</f>
        <v>210-35-051</v>
      </c>
      <c r="CQ90" t="str">
        <f>"21035051"</f>
        <v>21035051</v>
      </c>
      <c r="CR90" t="str">
        <f>"R21035051"</f>
        <v>R21035051</v>
      </c>
      <c r="CS90">
        <v>4015</v>
      </c>
      <c r="CW90" t="s">
        <v>256</v>
      </c>
      <c r="CX90">
        <v>16</v>
      </c>
      <c r="CY90" t="s">
        <v>310</v>
      </c>
      <c r="CZ90">
        <v>21</v>
      </c>
      <c r="DB90">
        <v>34.797356581541102</v>
      </c>
      <c r="DC90">
        <v>-114.357206793703</v>
      </c>
      <c r="DD90" t="s">
        <v>382</v>
      </c>
      <c r="DK90" t="s">
        <v>383</v>
      </c>
      <c r="DL90" t="s">
        <v>383</v>
      </c>
      <c r="DO90" t="str">
        <f>"63|64"</f>
        <v>63|64</v>
      </c>
      <c r="DQ90">
        <v>0</v>
      </c>
      <c r="DR90">
        <v>0</v>
      </c>
      <c r="DS90">
        <v>0</v>
      </c>
      <c r="DT90">
        <v>0</v>
      </c>
      <c r="DW90">
        <v>0</v>
      </c>
      <c r="DX90">
        <v>0</v>
      </c>
      <c r="DZ90">
        <v>0</v>
      </c>
      <c r="EA90">
        <v>0</v>
      </c>
      <c r="EB90">
        <v>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L90">
        <v>0</v>
      </c>
      <c r="EN90">
        <v>0</v>
      </c>
      <c r="EP90">
        <v>0</v>
      </c>
      <c r="ER90">
        <v>0</v>
      </c>
      <c r="ET90">
        <v>0</v>
      </c>
      <c r="EY90">
        <v>0</v>
      </c>
      <c r="FA90">
        <v>0</v>
      </c>
      <c r="FL90">
        <v>0</v>
      </c>
      <c r="FQ90" t="s">
        <v>336</v>
      </c>
      <c r="FR90" t="s">
        <v>337</v>
      </c>
      <c r="FS90" t="s">
        <v>338</v>
      </c>
      <c r="FU90">
        <v>435600</v>
      </c>
      <c r="FV90">
        <v>10</v>
      </c>
      <c r="FW90">
        <v>0</v>
      </c>
      <c r="FX90">
        <v>0</v>
      </c>
      <c r="FY90">
        <v>0</v>
      </c>
      <c r="FZ90">
        <v>0</v>
      </c>
      <c r="GI90" t="s">
        <v>264</v>
      </c>
      <c r="GJ90" t="s">
        <v>384</v>
      </c>
      <c r="GK90" t="s">
        <v>385</v>
      </c>
      <c r="GL90" s="1">
        <v>40135</v>
      </c>
      <c r="GM90" t="s">
        <v>267</v>
      </c>
      <c r="GN90" t="str">
        <f t="shared" si="50"/>
        <v>FALSE</v>
      </c>
      <c r="GO90">
        <v>2022</v>
      </c>
      <c r="GP90">
        <v>2020</v>
      </c>
      <c r="GQ90">
        <v>1200</v>
      </c>
      <c r="GR90" t="s">
        <v>246</v>
      </c>
      <c r="GS90" t="s">
        <v>246</v>
      </c>
      <c r="GT90" t="s">
        <v>246</v>
      </c>
      <c r="GU90" t="s">
        <v>246</v>
      </c>
      <c r="GV90" t="s">
        <v>246</v>
      </c>
      <c r="GW90" t="s">
        <v>246</v>
      </c>
      <c r="GX90" t="s">
        <v>246</v>
      </c>
      <c r="GY90" t="s">
        <v>246</v>
      </c>
      <c r="GZ90" t="s">
        <v>246</v>
      </c>
      <c r="HA90" t="s">
        <v>246</v>
      </c>
      <c r="HB90" t="s">
        <v>246</v>
      </c>
      <c r="HC90" t="s">
        <v>246</v>
      </c>
      <c r="HD90" t="s">
        <v>246</v>
      </c>
      <c r="HE90" s="2">
        <v>493</v>
      </c>
      <c r="HF90" s="2">
        <v>0</v>
      </c>
      <c r="HG90" s="2">
        <v>0</v>
      </c>
      <c r="HH90">
        <v>0</v>
      </c>
      <c r="HI90" s="2">
        <v>3288</v>
      </c>
      <c r="HJ90" s="2">
        <v>3288</v>
      </c>
      <c r="HK90" s="2">
        <v>0</v>
      </c>
      <c r="HL90">
        <v>0</v>
      </c>
      <c r="HM90" s="2">
        <v>0</v>
      </c>
      <c r="HN90" s="2">
        <v>0</v>
      </c>
      <c r="HO90" s="2">
        <v>0</v>
      </c>
      <c r="HP90">
        <v>0</v>
      </c>
      <c r="HQ90" s="2">
        <v>26.66</v>
      </c>
      <c r="HS90" s="2">
        <v>3288</v>
      </c>
      <c r="HV90" t="s">
        <v>386</v>
      </c>
      <c r="HW90" t="s">
        <v>387</v>
      </c>
      <c r="HY90" t="s">
        <v>388</v>
      </c>
      <c r="HZ90" t="s">
        <v>388</v>
      </c>
      <c r="IA90" t="s">
        <v>389</v>
      </c>
      <c r="IB90" s="1">
        <v>42150</v>
      </c>
      <c r="IC90" s="1">
        <v>42170</v>
      </c>
      <c r="IE90" t="s">
        <v>553</v>
      </c>
      <c r="IF90" t="str">
        <f>""</f>
        <v/>
      </c>
      <c r="IG90" t="str">
        <f>"2015.26686"</f>
        <v>2015.26686</v>
      </c>
      <c r="IH90" t="str">
        <f>""</f>
        <v/>
      </c>
      <c r="IJ90" s="1">
        <v>38363</v>
      </c>
      <c r="IK90" s="2">
        <v>10000</v>
      </c>
      <c r="IL90" t="s">
        <v>566</v>
      </c>
      <c r="IM90" t="s">
        <v>567</v>
      </c>
      <c r="IN90" t="s">
        <v>1487</v>
      </c>
      <c r="IT90" t="str">
        <f>"                    "</f>
        <v xml:space="preserve">                    </v>
      </c>
      <c r="IY90" t="str">
        <f>"                    "</f>
        <v xml:space="preserve">                    </v>
      </c>
      <c r="JA90" t="s">
        <v>1488</v>
      </c>
      <c r="JB90" t="s">
        <v>271</v>
      </c>
      <c r="JD90" t="str">
        <f>"5387.280"</f>
        <v>5387.280</v>
      </c>
      <c r="JE90" t="str">
        <f>""</f>
        <v/>
      </c>
      <c r="JO90" t="str">
        <f>""</f>
        <v/>
      </c>
      <c r="JP90" t="str">
        <f>""</f>
        <v/>
      </c>
      <c r="JQ90" t="str">
        <f>HYPERLINK("https://web.datatree.com/?/property?propertyId=3427817")</f>
        <v>https://web.datatree.com/?/property?propertyId=3427817</v>
      </c>
    </row>
    <row r="91" spans="1:277" x14ac:dyDescent="0.25">
      <c r="A91">
        <v>89</v>
      </c>
      <c r="B91" s="15" t="s">
        <v>18833</v>
      </c>
      <c r="C91" s="15" t="s">
        <v>18832</v>
      </c>
      <c r="D91" s="15" t="s">
        <v>18834</v>
      </c>
      <c r="E91" s="15" t="s">
        <v>18835</v>
      </c>
      <c r="F91" s="15" t="s">
        <v>18836</v>
      </c>
      <c r="G91" s="15" t="s">
        <v>243</v>
      </c>
      <c r="H91" s="15">
        <v>85555</v>
      </c>
      <c r="I91" s="15" t="s">
        <v>18837</v>
      </c>
      <c r="J91" s="23" t="s">
        <v>18838</v>
      </c>
      <c r="K91" s="15" t="s">
        <v>18839</v>
      </c>
      <c r="L91" s="16" t="s">
        <v>18840</v>
      </c>
      <c r="M91" s="17" t="str">
        <f t="shared" si="34"/>
        <v>6/31/2022</v>
      </c>
      <c r="N91" s="15">
        <v>9283</v>
      </c>
      <c r="O91" s="18">
        <f t="shared" si="37"/>
        <v>0</v>
      </c>
      <c r="P91" s="19" t="str">
        <f t="shared" si="38"/>
        <v>$0.00</v>
      </c>
      <c r="Q91" s="16">
        <v>44834</v>
      </c>
      <c r="R91" s="19" t="str">
        <f t="shared" si="35"/>
        <v>09/30/22</v>
      </c>
      <c r="S91" t="str">
        <f t="shared" si="39"/>
        <v>MOHAVE</v>
      </c>
      <c r="T91" s="6" t="str">
        <f t="shared" si="40"/>
        <v>317-20-079</v>
      </c>
      <c r="U91" t="str">
        <f t="shared" si="41"/>
        <v xml:space="preserve">1085 COUNTRY SKIES AVE </v>
      </c>
      <c r="V91" t="str">
        <f t="shared" si="42"/>
        <v>LAS VEGAS</v>
      </c>
      <c r="W91" t="str">
        <f t="shared" si="43"/>
        <v>NV</v>
      </c>
      <c r="X91" t="str">
        <f t="shared" si="44"/>
        <v>89123-5309</v>
      </c>
      <c r="Y91" t="str">
        <f t="shared" si="45"/>
        <v>CARLOS</v>
      </c>
      <c r="Z91" t="str">
        <f t="shared" si="46"/>
        <v>CABALLERO</v>
      </c>
      <c r="AA91" t="str">
        <f t="shared" si="47"/>
        <v>GATEWAY ACRES TRACT 7 LOTS 98 &amp; 111 CONT 10 AC</v>
      </c>
      <c r="AB91">
        <f t="shared" si="48"/>
        <v>10</v>
      </c>
      <c r="AC91" t="str">
        <f t="shared" si="49"/>
        <v>MOHAVE</v>
      </c>
      <c r="AI91">
        <f t="shared" si="36"/>
        <v>10</v>
      </c>
      <c r="AO91" t="s">
        <v>1489</v>
      </c>
      <c r="AP91" t="s">
        <v>1490</v>
      </c>
      <c r="AQ91" t="s">
        <v>1491</v>
      </c>
      <c r="AR91" t="s">
        <v>1492</v>
      </c>
      <c r="AS91" t="s">
        <v>240</v>
      </c>
      <c r="AT91">
        <v>3</v>
      </c>
      <c r="AU91" t="s">
        <v>1493</v>
      </c>
      <c r="AV91" t="s">
        <v>1494</v>
      </c>
      <c r="AW91" t="s">
        <v>1494</v>
      </c>
      <c r="AX91" t="s">
        <v>1495</v>
      </c>
      <c r="AY91" t="s">
        <v>240</v>
      </c>
      <c r="AZ91">
        <v>2</v>
      </c>
      <c r="BC91" t="s">
        <v>1496</v>
      </c>
      <c r="BD91" t="s">
        <v>1497</v>
      </c>
      <c r="BH91" t="s">
        <v>242</v>
      </c>
      <c r="BS91" t="s">
        <v>243</v>
      </c>
      <c r="BV91" t="s">
        <v>244</v>
      </c>
      <c r="BY91" t="s">
        <v>245</v>
      </c>
      <c r="CA91">
        <v>1085</v>
      </c>
      <c r="CD91" t="s">
        <v>1498</v>
      </c>
      <c r="CE91" t="s">
        <v>248</v>
      </c>
      <c r="CG91" t="s">
        <v>398</v>
      </c>
      <c r="CH91" t="s">
        <v>1499</v>
      </c>
      <c r="CI91" t="s">
        <v>400</v>
      </c>
      <c r="CJ91" t="str">
        <f>"89123-5309"</f>
        <v>89123-5309</v>
      </c>
      <c r="CK91" t="s">
        <v>957</v>
      </c>
      <c r="CL91" t="s">
        <v>1500</v>
      </c>
      <c r="CM91" t="s">
        <v>1501</v>
      </c>
      <c r="CN91" t="s">
        <v>254</v>
      </c>
      <c r="CO91" t="s">
        <v>1502</v>
      </c>
      <c r="CP91" t="str">
        <f>"317-20-079"</f>
        <v>317-20-079</v>
      </c>
      <c r="CQ91" t="str">
        <f>"31720079"</f>
        <v>31720079</v>
      </c>
      <c r="CR91" t="str">
        <f>"R31720079"</f>
        <v>R31720079</v>
      </c>
      <c r="CS91">
        <v>4015</v>
      </c>
      <c r="CX91" t="s">
        <v>309</v>
      </c>
      <c r="CY91" t="s">
        <v>310</v>
      </c>
      <c r="CZ91">
        <v>35</v>
      </c>
      <c r="DB91">
        <v>35.505471643194298</v>
      </c>
      <c r="DC91">
        <v>-114.38363293751</v>
      </c>
      <c r="DD91" t="s">
        <v>1267</v>
      </c>
      <c r="DE91">
        <v>7</v>
      </c>
      <c r="DK91" t="s">
        <v>1503</v>
      </c>
      <c r="DL91" t="s">
        <v>1503</v>
      </c>
      <c r="DO91" t="str">
        <f>"98|11/98|11"</f>
        <v>98|11/98|11</v>
      </c>
      <c r="DQ91">
        <v>0</v>
      </c>
      <c r="DR91">
        <v>0</v>
      </c>
      <c r="DS91">
        <v>0</v>
      </c>
      <c r="DT91">
        <v>0</v>
      </c>
      <c r="DW91">
        <v>0</v>
      </c>
      <c r="DX91">
        <v>0</v>
      </c>
      <c r="DZ91">
        <v>0</v>
      </c>
      <c r="EA91">
        <v>0</v>
      </c>
      <c r="EB91">
        <v>0</v>
      </c>
      <c r="EC91">
        <v>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L91">
        <v>0</v>
      </c>
      <c r="EN91">
        <v>0</v>
      </c>
      <c r="EP91">
        <v>0</v>
      </c>
      <c r="ER91">
        <v>0</v>
      </c>
      <c r="ET91">
        <v>0</v>
      </c>
      <c r="EY91">
        <v>0</v>
      </c>
      <c r="FA91">
        <v>0</v>
      </c>
      <c r="FL91">
        <v>0</v>
      </c>
      <c r="FQ91" t="s">
        <v>261</v>
      </c>
      <c r="FR91" t="s">
        <v>262</v>
      </c>
      <c r="FS91" t="s">
        <v>263</v>
      </c>
      <c r="FU91">
        <v>435600</v>
      </c>
      <c r="FV91">
        <v>10</v>
      </c>
      <c r="FW91">
        <v>0</v>
      </c>
      <c r="FX91">
        <v>0</v>
      </c>
      <c r="FY91">
        <v>0</v>
      </c>
      <c r="FZ91">
        <v>0</v>
      </c>
      <c r="GI91" t="s">
        <v>264</v>
      </c>
      <c r="GJ91" t="s">
        <v>538</v>
      </c>
      <c r="GK91" t="s">
        <v>539</v>
      </c>
      <c r="GL91" s="1">
        <v>40135</v>
      </c>
      <c r="GM91" t="s">
        <v>267</v>
      </c>
      <c r="GN91" t="str">
        <f t="shared" si="50"/>
        <v>FALSE</v>
      </c>
      <c r="GO91">
        <v>2022</v>
      </c>
      <c r="GP91">
        <v>2020</v>
      </c>
      <c r="GQ91">
        <v>400</v>
      </c>
      <c r="GR91" t="s">
        <v>246</v>
      </c>
      <c r="GS91" t="s">
        <v>246</v>
      </c>
      <c r="GT91" t="s">
        <v>246</v>
      </c>
      <c r="GU91" t="s">
        <v>246</v>
      </c>
      <c r="GV91" t="s">
        <v>246</v>
      </c>
      <c r="GW91" t="s">
        <v>246</v>
      </c>
      <c r="GX91" t="s">
        <v>246</v>
      </c>
      <c r="GY91" t="s">
        <v>246</v>
      </c>
      <c r="GZ91" t="s">
        <v>246</v>
      </c>
      <c r="HA91" t="s">
        <v>246</v>
      </c>
      <c r="HB91" t="s">
        <v>246</v>
      </c>
      <c r="HC91" t="s">
        <v>246</v>
      </c>
      <c r="HD91" t="s">
        <v>246</v>
      </c>
      <c r="HE91" s="2">
        <v>2350</v>
      </c>
      <c r="HF91" s="2">
        <v>0</v>
      </c>
      <c r="HG91" s="2">
        <v>0</v>
      </c>
      <c r="HH91">
        <v>0</v>
      </c>
      <c r="HI91" s="2">
        <v>15665</v>
      </c>
      <c r="HJ91" s="2">
        <v>15665</v>
      </c>
      <c r="HK91" s="2">
        <v>0</v>
      </c>
      <c r="HL91">
        <v>0</v>
      </c>
      <c r="HM91" s="2">
        <v>0</v>
      </c>
      <c r="HN91" s="2">
        <v>0</v>
      </c>
      <c r="HO91" s="2">
        <v>0</v>
      </c>
      <c r="HP91">
        <v>0</v>
      </c>
      <c r="HQ91" s="2">
        <v>157.06</v>
      </c>
      <c r="HS91" s="2">
        <v>15665</v>
      </c>
      <c r="HV91" t="s">
        <v>315</v>
      </c>
      <c r="HY91" t="s">
        <v>316</v>
      </c>
      <c r="HZ91" t="s">
        <v>317</v>
      </c>
      <c r="IA91" t="s">
        <v>318</v>
      </c>
      <c r="IF91" t="str">
        <f>""</f>
        <v/>
      </c>
      <c r="IG91" t="str">
        <f>""</f>
        <v/>
      </c>
      <c r="IH91" t="str">
        <f>""</f>
        <v/>
      </c>
      <c r="II91" s="1">
        <v>43787</v>
      </c>
      <c r="IJ91" s="1">
        <v>43805</v>
      </c>
      <c r="IK91" s="2">
        <v>9000</v>
      </c>
      <c r="IM91" t="s">
        <v>270</v>
      </c>
      <c r="IN91" t="s">
        <v>1504</v>
      </c>
      <c r="IT91" t="str">
        <f>""</f>
        <v/>
      </c>
      <c r="IY91" t="str">
        <f>""</f>
        <v/>
      </c>
      <c r="JA91" t="s">
        <v>948</v>
      </c>
      <c r="JB91" t="s">
        <v>271</v>
      </c>
      <c r="JD91" t="str">
        <f>"2019.66285"</f>
        <v>2019.66285</v>
      </c>
      <c r="JE91" t="str">
        <f>""</f>
        <v/>
      </c>
      <c r="JO91" t="str">
        <f>""</f>
        <v/>
      </c>
      <c r="JP91" t="str">
        <f>""</f>
        <v/>
      </c>
      <c r="JQ91" t="str">
        <f>HYPERLINK("https://web.datatree.com/?/property?propertyId=3330673")</f>
        <v>https://web.datatree.com/?/property?propertyId=3330673</v>
      </c>
    </row>
    <row r="92" spans="1:277" x14ac:dyDescent="0.25">
      <c r="A92">
        <v>90</v>
      </c>
      <c r="B92" s="15" t="s">
        <v>18833</v>
      </c>
      <c r="C92" s="15" t="s">
        <v>18832</v>
      </c>
      <c r="D92" s="15" t="s">
        <v>18834</v>
      </c>
      <c r="E92" s="15" t="s">
        <v>18835</v>
      </c>
      <c r="F92" s="15" t="s">
        <v>18836</v>
      </c>
      <c r="G92" s="15" t="s">
        <v>243</v>
      </c>
      <c r="H92" s="15">
        <v>85555</v>
      </c>
      <c r="I92" s="15" t="s">
        <v>18837</v>
      </c>
      <c r="J92" s="23" t="s">
        <v>18838</v>
      </c>
      <c r="K92" s="15" t="s">
        <v>18839</v>
      </c>
      <c r="L92" s="16" t="s">
        <v>18840</v>
      </c>
      <c r="M92" s="17" t="str">
        <f t="shared" si="34"/>
        <v>6/31/2022</v>
      </c>
      <c r="N92" s="15">
        <v>9284</v>
      </c>
      <c r="O92" s="18">
        <f t="shared" si="37"/>
        <v>0</v>
      </c>
      <c r="P92" s="19" t="str">
        <f t="shared" si="38"/>
        <v>$0.00</v>
      </c>
      <c r="Q92" s="16">
        <v>44834</v>
      </c>
      <c r="R92" s="19" t="str">
        <f t="shared" si="35"/>
        <v>09/30/22</v>
      </c>
      <c r="S92" t="str">
        <f t="shared" si="39"/>
        <v>MOHAVE</v>
      </c>
      <c r="T92" s="6" t="str">
        <f t="shared" si="40"/>
        <v>201-06-073</v>
      </c>
      <c r="U92" t="str">
        <f t="shared" si="41"/>
        <v xml:space="preserve">922 SUNNYSIDE AVE </v>
      </c>
      <c r="V92" t="str">
        <f t="shared" si="42"/>
        <v>READING</v>
      </c>
      <c r="W92" t="str">
        <f t="shared" si="43"/>
        <v>PA</v>
      </c>
      <c r="X92" t="str">
        <f t="shared" si="44"/>
        <v>19610-2246</v>
      </c>
      <c r="Y92" t="str">
        <f t="shared" si="45"/>
        <v>JOSEPH</v>
      </c>
      <c r="Z92" t="str">
        <f t="shared" si="46"/>
        <v>RADO</v>
      </c>
      <c r="AA92" t="str">
        <f t="shared" si="47"/>
        <v>ACCOLADE RANCHES LOT 73</v>
      </c>
      <c r="AB92">
        <f t="shared" si="48"/>
        <v>10</v>
      </c>
      <c r="AC92" t="str">
        <f t="shared" si="49"/>
        <v>MOHAVE</v>
      </c>
      <c r="AI92">
        <f t="shared" si="36"/>
        <v>10</v>
      </c>
      <c r="AO92" t="s">
        <v>1505</v>
      </c>
      <c r="AP92" t="s">
        <v>853</v>
      </c>
      <c r="AQ92" t="s">
        <v>853</v>
      </c>
      <c r="AR92" t="s">
        <v>1506</v>
      </c>
      <c r="AS92" t="s">
        <v>240</v>
      </c>
      <c r="AT92">
        <v>8</v>
      </c>
      <c r="AU92" t="s">
        <v>1507</v>
      </c>
      <c r="AV92" t="s">
        <v>1508</v>
      </c>
      <c r="AW92" t="s">
        <v>1508</v>
      </c>
      <c r="AX92" t="s">
        <v>1506</v>
      </c>
      <c r="AY92" t="s">
        <v>240</v>
      </c>
      <c r="AZ92">
        <v>9</v>
      </c>
      <c r="BC92" t="s">
        <v>1509</v>
      </c>
      <c r="BD92" t="s">
        <v>1510</v>
      </c>
      <c r="BF92" t="s">
        <v>300</v>
      </c>
      <c r="BH92" t="s">
        <v>242</v>
      </c>
      <c r="BS92" t="s">
        <v>243</v>
      </c>
      <c r="BV92" t="s">
        <v>244</v>
      </c>
      <c r="BY92" t="s">
        <v>245</v>
      </c>
      <c r="CA92">
        <v>922</v>
      </c>
      <c r="CD92" t="s">
        <v>1511</v>
      </c>
      <c r="CE92" t="s">
        <v>248</v>
      </c>
      <c r="CG92" t="s">
        <v>1512</v>
      </c>
      <c r="CH92" t="s">
        <v>1513</v>
      </c>
      <c r="CI92" t="s">
        <v>1514</v>
      </c>
      <c r="CJ92" t="str">
        <f>"19610-2246"</f>
        <v>19610-2246</v>
      </c>
      <c r="CK92" t="s">
        <v>1515</v>
      </c>
      <c r="CL92" t="s">
        <v>1516</v>
      </c>
      <c r="CM92" t="s">
        <v>1517</v>
      </c>
      <c r="CN92" t="s">
        <v>254</v>
      </c>
      <c r="CO92" t="s">
        <v>1518</v>
      </c>
      <c r="CP92" t="str">
        <f>"201-06-073"</f>
        <v>201-06-073</v>
      </c>
      <c r="CQ92" t="str">
        <f>"20106073"</f>
        <v>20106073</v>
      </c>
      <c r="CR92" t="str">
        <f>"R20106073"</f>
        <v>R20106073</v>
      </c>
      <c r="CS92">
        <v>4015</v>
      </c>
      <c r="CW92" t="s">
        <v>256</v>
      </c>
      <c r="CX92" t="s">
        <v>281</v>
      </c>
      <c r="CY92" t="s">
        <v>258</v>
      </c>
      <c r="CZ92">
        <v>31</v>
      </c>
      <c r="DB92">
        <v>34.688795283703698</v>
      </c>
      <c r="DC92">
        <v>-113.54797828984</v>
      </c>
      <c r="DD92" t="s">
        <v>282</v>
      </c>
      <c r="DK92" t="s">
        <v>950</v>
      </c>
      <c r="DL92" t="s">
        <v>950</v>
      </c>
      <c r="DO92" t="str">
        <f>"73"</f>
        <v>73</v>
      </c>
      <c r="DQ92">
        <v>0</v>
      </c>
      <c r="DR92">
        <v>0</v>
      </c>
      <c r="DS92">
        <v>0</v>
      </c>
      <c r="DT92">
        <v>0</v>
      </c>
      <c r="DW92">
        <v>0</v>
      </c>
      <c r="DX92">
        <v>0</v>
      </c>
      <c r="DZ92">
        <v>0</v>
      </c>
      <c r="EA92">
        <v>0</v>
      </c>
      <c r="EB92">
        <v>0</v>
      </c>
      <c r="EC92">
        <v>0</v>
      </c>
      <c r="ED92">
        <v>0</v>
      </c>
      <c r="EE92">
        <v>0</v>
      </c>
      <c r="EF92">
        <v>0</v>
      </c>
      <c r="EG92">
        <v>0</v>
      </c>
      <c r="EH92">
        <v>0</v>
      </c>
      <c r="EI92">
        <v>0</v>
      </c>
      <c r="EL92">
        <v>0</v>
      </c>
      <c r="EN92">
        <v>0</v>
      </c>
      <c r="EP92">
        <v>0</v>
      </c>
      <c r="ER92">
        <v>0</v>
      </c>
      <c r="ET92">
        <v>0</v>
      </c>
      <c r="EY92">
        <v>0</v>
      </c>
      <c r="FA92">
        <v>0</v>
      </c>
      <c r="FL92">
        <v>0</v>
      </c>
      <c r="FQ92" t="s">
        <v>261</v>
      </c>
      <c r="FR92" t="s">
        <v>262</v>
      </c>
      <c r="FS92" t="s">
        <v>263</v>
      </c>
      <c r="FU92">
        <v>435600</v>
      </c>
      <c r="FV92">
        <v>10</v>
      </c>
      <c r="FW92">
        <v>0</v>
      </c>
      <c r="FX92">
        <v>0</v>
      </c>
      <c r="FY92">
        <v>0</v>
      </c>
      <c r="FZ92">
        <v>0</v>
      </c>
      <c r="GI92" t="s">
        <v>264</v>
      </c>
      <c r="GJ92" t="s">
        <v>287</v>
      </c>
      <c r="GK92" t="s">
        <v>288</v>
      </c>
      <c r="GL92" s="1">
        <v>40135</v>
      </c>
      <c r="GM92" t="s">
        <v>267</v>
      </c>
      <c r="GN92" t="str">
        <f t="shared" si="50"/>
        <v>FALSE</v>
      </c>
      <c r="GO92">
        <v>2022</v>
      </c>
      <c r="GP92">
        <v>2020</v>
      </c>
      <c r="GQ92">
        <v>600</v>
      </c>
      <c r="GR92" t="s">
        <v>246</v>
      </c>
      <c r="GS92" t="s">
        <v>246</v>
      </c>
      <c r="GT92" t="s">
        <v>246</v>
      </c>
      <c r="GU92" t="s">
        <v>246</v>
      </c>
      <c r="GV92" t="s">
        <v>246</v>
      </c>
      <c r="GW92" t="s">
        <v>246</v>
      </c>
      <c r="GX92" t="s">
        <v>246</v>
      </c>
      <c r="GY92" t="s">
        <v>246</v>
      </c>
      <c r="GZ92" t="s">
        <v>246</v>
      </c>
      <c r="HA92" t="s">
        <v>246</v>
      </c>
      <c r="HB92" t="s">
        <v>246</v>
      </c>
      <c r="HC92" t="s">
        <v>246</v>
      </c>
      <c r="HD92" t="s">
        <v>246</v>
      </c>
      <c r="HE92" s="2">
        <v>602</v>
      </c>
      <c r="HF92" s="2">
        <v>0</v>
      </c>
      <c r="HG92" s="2">
        <v>0</v>
      </c>
      <c r="HH92">
        <v>0</v>
      </c>
      <c r="HI92" s="2">
        <v>4015</v>
      </c>
      <c r="HJ92" s="2">
        <v>4015</v>
      </c>
      <c r="HK92" s="2">
        <v>0</v>
      </c>
      <c r="HL92">
        <v>0</v>
      </c>
      <c r="HM92" s="2">
        <v>0</v>
      </c>
      <c r="HN92" s="2">
        <v>0</v>
      </c>
      <c r="HO92" s="2">
        <v>0</v>
      </c>
      <c r="HP92">
        <v>0</v>
      </c>
      <c r="HQ92" s="2">
        <v>50.64</v>
      </c>
      <c r="HS92" s="2">
        <v>4015</v>
      </c>
      <c r="HV92" t="s">
        <v>289</v>
      </c>
      <c r="HY92" t="s">
        <v>290</v>
      </c>
      <c r="HZ92" t="s">
        <v>290</v>
      </c>
      <c r="IB92" s="1">
        <v>36122</v>
      </c>
      <c r="IC92" s="1">
        <v>36129</v>
      </c>
      <c r="ID92" s="2">
        <v>0</v>
      </c>
      <c r="IE92" t="s">
        <v>319</v>
      </c>
      <c r="IF92" t="str">
        <f>"                    "</f>
        <v xml:space="preserve">                    </v>
      </c>
      <c r="IG92" t="str">
        <f>"3203.522"</f>
        <v>3203.522</v>
      </c>
      <c r="IH92" t="str">
        <f>""</f>
        <v/>
      </c>
      <c r="IT92" t="str">
        <f>""</f>
        <v/>
      </c>
      <c r="IY92" t="str">
        <f>""</f>
        <v/>
      </c>
      <c r="JB92" t="s">
        <v>271</v>
      </c>
      <c r="JD92" t="str">
        <f>""</f>
        <v/>
      </c>
      <c r="JE92" t="str">
        <f>""</f>
        <v/>
      </c>
      <c r="JO92" t="str">
        <f>""</f>
        <v/>
      </c>
      <c r="JP92" t="str">
        <f>""</f>
        <v/>
      </c>
      <c r="JQ92" t="str">
        <f>HYPERLINK("https://web.datatree.com/?/property?propertyId=3456618")</f>
        <v>https://web.datatree.com/?/property?propertyId=3456618</v>
      </c>
    </row>
    <row r="93" spans="1:277" x14ac:dyDescent="0.25">
      <c r="A93">
        <v>91</v>
      </c>
      <c r="B93" s="15" t="s">
        <v>18833</v>
      </c>
      <c r="C93" s="15" t="s">
        <v>18832</v>
      </c>
      <c r="D93" s="15" t="s">
        <v>18834</v>
      </c>
      <c r="E93" s="15" t="s">
        <v>18835</v>
      </c>
      <c r="F93" s="15" t="s">
        <v>18836</v>
      </c>
      <c r="G93" s="15" t="s">
        <v>243</v>
      </c>
      <c r="H93" s="15">
        <v>85555</v>
      </c>
      <c r="I93" s="15" t="s">
        <v>18837</v>
      </c>
      <c r="J93" s="23" t="s">
        <v>18838</v>
      </c>
      <c r="K93" s="15" t="s">
        <v>18839</v>
      </c>
      <c r="L93" s="16" t="s">
        <v>18840</v>
      </c>
      <c r="M93" s="17" t="str">
        <f t="shared" si="34"/>
        <v>6/31/2022</v>
      </c>
      <c r="N93" s="15">
        <v>9285</v>
      </c>
      <c r="O93" s="18">
        <f t="shared" si="37"/>
        <v>0</v>
      </c>
      <c r="P93" s="19" t="str">
        <f t="shared" si="38"/>
        <v>$0.00</v>
      </c>
      <c r="Q93" s="16">
        <v>44834</v>
      </c>
      <c r="R93" s="19" t="str">
        <f t="shared" si="35"/>
        <v>09/30/22</v>
      </c>
      <c r="S93" t="str">
        <f t="shared" si="39"/>
        <v>MOHAVE</v>
      </c>
      <c r="T93" s="6" t="str">
        <f t="shared" si="40"/>
        <v>353-10-049</v>
      </c>
      <c r="U93" t="str">
        <f t="shared" si="41"/>
        <v xml:space="preserve">2213 N STOCKTON HILL RD </v>
      </c>
      <c r="V93" t="str">
        <f t="shared" si="42"/>
        <v>KINGMAN</v>
      </c>
      <c r="W93" t="str">
        <f t="shared" si="43"/>
        <v>AZ</v>
      </c>
      <c r="X93" t="str">
        <f t="shared" si="44"/>
        <v>86401-4664</v>
      </c>
      <c r="Y93">
        <f t="shared" si="45"/>
        <v>0</v>
      </c>
      <c r="Z93" t="str">
        <f t="shared" si="46"/>
        <v>PIONEER TITLE TR 9103</v>
      </c>
      <c r="AA93" t="str">
        <f t="shared" si="47"/>
        <v>SILVER SPRINGS UNIT V LOT 314</v>
      </c>
      <c r="AB93">
        <f t="shared" si="48"/>
        <v>10</v>
      </c>
      <c r="AC93" t="str">
        <f t="shared" si="49"/>
        <v>MOHAVE</v>
      </c>
      <c r="AI93">
        <f t="shared" si="36"/>
        <v>10</v>
      </c>
      <c r="AO93" t="s">
        <v>1343</v>
      </c>
      <c r="AR93" t="s">
        <v>1343</v>
      </c>
      <c r="AS93" t="s">
        <v>273</v>
      </c>
      <c r="AT93">
        <v>2280</v>
      </c>
      <c r="BC93" t="s">
        <v>1343</v>
      </c>
      <c r="BD93" t="s">
        <v>1343</v>
      </c>
      <c r="BE93" t="s">
        <v>689</v>
      </c>
      <c r="BF93" t="s">
        <v>588</v>
      </c>
      <c r="BH93" t="s">
        <v>242</v>
      </c>
      <c r="BS93" t="s">
        <v>243</v>
      </c>
      <c r="BV93" t="s">
        <v>244</v>
      </c>
      <c r="BY93" t="s">
        <v>245</v>
      </c>
      <c r="BZ93" t="s">
        <v>246</v>
      </c>
      <c r="CA93">
        <v>2213</v>
      </c>
      <c r="CD93" t="s">
        <v>1038</v>
      </c>
      <c r="CE93" t="s">
        <v>491</v>
      </c>
      <c r="CG93" t="s">
        <v>345</v>
      </c>
      <c r="CH93" t="s">
        <v>345</v>
      </c>
      <c r="CI93" t="s">
        <v>243</v>
      </c>
      <c r="CJ93" t="str">
        <f>"86401-4664"</f>
        <v>86401-4664</v>
      </c>
      <c r="CK93" t="s">
        <v>1184</v>
      </c>
      <c r="CL93" t="s">
        <v>1344</v>
      </c>
      <c r="CM93" t="s">
        <v>1345</v>
      </c>
      <c r="CN93" t="s">
        <v>254</v>
      </c>
      <c r="CO93" t="s">
        <v>1519</v>
      </c>
      <c r="CP93" t="str">
        <f>"353-10-049"</f>
        <v>353-10-049</v>
      </c>
      <c r="CQ93" t="str">
        <f>"35310049"</f>
        <v>35310049</v>
      </c>
      <c r="CR93" t="str">
        <f>"R35310049"</f>
        <v>R35310049</v>
      </c>
      <c r="CS93">
        <v>4015</v>
      </c>
      <c r="CW93" t="s">
        <v>256</v>
      </c>
      <c r="CX93" t="s">
        <v>257</v>
      </c>
      <c r="CY93" t="s">
        <v>258</v>
      </c>
      <c r="CZ93">
        <v>21</v>
      </c>
      <c r="DB93">
        <v>35.185845669433398</v>
      </c>
      <c r="DC93">
        <v>-113.54736524526901</v>
      </c>
      <c r="DD93" t="s">
        <v>259</v>
      </c>
      <c r="DK93" t="s">
        <v>981</v>
      </c>
      <c r="DL93" t="s">
        <v>981</v>
      </c>
      <c r="DO93" t="str">
        <f>"314"</f>
        <v>314</v>
      </c>
      <c r="DQ93">
        <v>0</v>
      </c>
      <c r="DR93">
        <v>0</v>
      </c>
      <c r="DS93">
        <v>0</v>
      </c>
      <c r="DT93">
        <v>0</v>
      </c>
      <c r="DW93">
        <v>0</v>
      </c>
      <c r="DX93">
        <v>0</v>
      </c>
      <c r="DZ93">
        <v>0</v>
      </c>
      <c r="EA93">
        <v>0</v>
      </c>
      <c r="EB93">
        <v>0</v>
      </c>
      <c r="EC93">
        <v>0</v>
      </c>
      <c r="ED93">
        <v>0</v>
      </c>
      <c r="EE93">
        <v>0</v>
      </c>
      <c r="EF93">
        <v>0</v>
      </c>
      <c r="EG93">
        <v>0</v>
      </c>
      <c r="EH93">
        <v>0</v>
      </c>
      <c r="EI93">
        <v>0</v>
      </c>
      <c r="EL93">
        <v>0</v>
      </c>
      <c r="EN93">
        <v>0</v>
      </c>
      <c r="EP93">
        <v>0</v>
      </c>
      <c r="ER93">
        <v>0</v>
      </c>
      <c r="ET93">
        <v>0</v>
      </c>
      <c r="EY93">
        <v>0</v>
      </c>
      <c r="FA93">
        <v>0</v>
      </c>
      <c r="FL93">
        <v>0</v>
      </c>
      <c r="FQ93" t="s">
        <v>261</v>
      </c>
      <c r="FR93" t="s">
        <v>262</v>
      </c>
      <c r="FS93" t="s">
        <v>263</v>
      </c>
      <c r="FU93">
        <v>435600</v>
      </c>
      <c r="FV93">
        <v>10</v>
      </c>
      <c r="FW93">
        <v>0</v>
      </c>
      <c r="FX93">
        <v>0</v>
      </c>
      <c r="FY93">
        <v>0</v>
      </c>
      <c r="FZ93">
        <v>0</v>
      </c>
      <c r="GI93" t="s">
        <v>264</v>
      </c>
      <c r="GJ93" t="s">
        <v>265</v>
      </c>
      <c r="GK93" t="s">
        <v>266</v>
      </c>
      <c r="GL93" s="1">
        <v>40135</v>
      </c>
      <c r="GM93" t="s">
        <v>267</v>
      </c>
      <c r="GN93" t="str">
        <f t="shared" si="50"/>
        <v>FALSE</v>
      </c>
      <c r="GO93">
        <v>2022</v>
      </c>
      <c r="GP93">
        <v>2020</v>
      </c>
      <c r="GQ93">
        <v>300</v>
      </c>
      <c r="GR93" t="s">
        <v>246</v>
      </c>
      <c r="GS93" t="s">
        <v>246</v>
      </c>
      <c r="GT93" t="s">
        <v>246</v>
      </c>
      <c r="GU93" t="s">
        <v>246</v>
      </c>
      <c r="GV93" t="s">
        <v>246</v>
      </c>
      <c r="GW93" t="s">
        <v>246</v>
      </c>
      <c r="GX93" t="s">
        <v>246</v>
      </c>
      <c r="GY93" t="s">
        <v>246</v>
      </c>
      <c r="GZ93" t="s">
        <v>246</v>
      </c>
      <c r="HA93" t="s">
        <v>246</v>
      </c>
      <c r="HB93" t="s">
        <v>246</v>
      </c>
      <c r="HC93" t="s">
        <v>246</v>
      </c>
      <c r="HD93" t="s">
        <v>246</v>
      </c>
      <c r="HE93" s="2">
        <v>595</v>
      </c>
      <c r="HF93" s="2">
        <v>0</v>
      </c>
      <c r="HG93" s="2">
        <v>0</v>
      </c>
      <c r="HH93">
        <v>0</v>
      </c>
      <c r="HI93" s="2">
        <v>3964</v>
      </c>
      <c r="HJ93" s="2">
        <v>3964</v>
      </c>
      <c r="HK93" s="2">
        <v>0</v>
      </c>
      <c r="HL93">
        <v>0</v>
      </c>
      <c r="HM93" s="2">
        <v>0</v>
      </c>
      <c r="HN93" s="2">
        <v>0</v>
      </c>
      <c r="HO93" s="2">
        <v>0</v>
      </c>
      <c r="HP93">
        <v>0</v>
      </c>
      <c r="HQ93" s="2">
        <v>45.02</v>
      </c>
      <c r="HS93" s="2">
        <v>3964</v>
      </c>
      <c r="HV93" t="s">
        <v>268</v>
      </c>
      <c r="HY93" t="s">
        <v>269</v>
      </c>
      <c r="IB93" s="1">
        <v>40772</v>
      </c>
      <c r="IC93" s="1">
        <v>40779</v>
      </c>
      <c r="ID93" s="2">
        <v>0</v>
      </c>
      <c r="IE93" t="s">
        <v>319</v>
      </c>
      <c r="IF93" t="str">
        <f>"                    "</f>
        <v xml:space="preserve">                    </v>
      </c>
      <c r="IG93" t="str">
        <f>"2011.44602"</f>
        <v>2011.44602</v>
      </c>
      <c r="IH93" t="str">
        <f>""</f>
        <v/>
      </c>
      <c r="IT93" t="str">
        <f>""</f>
        <v/>
      </c>
      <c r="IY93" t="str">
        <f>""</f>
        <v/>
      </c>
      <c r="JB93" t="s">
        <v>271</v>
      </c>
      <c r="JD93" t="str">
        <f>""</f>
        <v/>
      </c>
      <c r="JE93" t="str">
        <f>""</f>
        <v/>
      </c>
      <c r="JO93" t="str">
        <f>""</f>
        <v/>
      </c>
      <c r="JP93" t="str">
        <f>""</f>
        <v/>
      </c>
      <c r="JQ93" t="str">
        <f>HYPERLINK("https://web.datatree.com/?/property?propertyId=3334144")</f>
        <v>https://web.datatree.com/?/property?propertyId=3334144</v>
      </c>
    </row>
    <row r="94" spans="1:277" x14ac:dyDescent="0.25">
      <c r="A94">
        <v>92</v>
      </c>
      <c r="B94" s="15" t="s">
        <v>18833</v>
      </c>
      <c r="C94" s="15" t="s">
        <v>18832</v>
      </c>
      <c r="D94" s="15" t="s">
        <v>18834</v>
      </c>
      <c r="E94" s="15" t="s">
        <v>18835</v>
      </c>
      <c r="F94" s="15" t="s">
        <v>18836</v>
      </c>
      <c r="G94" s="15" t="s">
        <v>243</v>
      </c>
      <c r="H94" s="15">
        <v>85555</v>
      </c>
      <c r="I94" s="15" t="s">
        <v>18837</v>
      </c>
      <c r="J94" s="23" t="s">
        <v>18838</v>
      </c>
      <c r="K94" s="15" t="s">
        <v>18839</v>
      </c>
      <c r="L94" s="16" t="s">
        <v>18840</v>
      </c>
      <c r="M94" s="17" t="str">
        <f t="shared" si="34"/>
        <v>6/31/2022</v>
      </c>
      <c r="N94" s="15">
        <v>9286</v>
      </c>
      <c r="O94" s="18">
        <f t="shared" si="37"/>
        <v>0</v>
      </c>
      <c r="P94" s="19" t="str">
        <f t="shared" si="38"/>
        <v>$0.00</v>
      </c>
      <c r="Q94" s="16">
        <v>44834</v>
      </c>
      <c r="R94" s="19" t="str">
        <f t="shared" si="35"/>
        <v>09/30/22</v>
      </c>
      <c r="S94" t="str">
        <f t="shared" si="39"/>
        <v>MOHAVE</v>
      </c>
      <c r="T94" s="6" t="str">
        <f t="shared" si="40"/>
        <v>210-11-022</v>
      </c>
      <c r="U94" t="str">
        <f t="shared" si="41"/>
        <v xml:space="preserve">19637 NORTHRIDGE DR </v>
      </c>
      <c r="V94" t="str">
        <f t="shared" si="42"/>
        <v>NORTHVILLE</v>
      </c>
      <c r="W94" t="str">
        <f t="shared" si="43"/>
        <v>MI</v>
      </c>
      <c r="X94" t="str">
        <f t="shared" si="44"/>
        <v>48167-2914</v>
      </c>
      <c r="Y94" t="str">
        <f t="shared" si="45"/>
        <v>MARY</v>
      </c>
      <c r="Z94" t="str">
        <f t="shared" si="46"/>
        <v>ZIERLER</v>
      </c>
      <c r="AA94" t="str">
        <f t="shared" si="47"/>
        <v>S2 SW4 SE4 NE4 EXC W &amp; S 30' &amp; N2 NW4 NE4 SE4 EXC W &amp; N 30' PER D EEDS 105/479 CONT 10 AC</v>
      </c>
      <c r="AB94">
        <f t="shared" si="48"/>
        <v>10</v>
      </c>
      <c r="AC94" t="str">
        <f t="shared" si="49"/>
        <v>MOHAVE</v>
      </c>
      <c r="AI94">
        <f t="shared" si="36"/>
        <v>10</v>
      </c>
      <c r="AO94" t="s">
        <v>1520</v>
      </c>
      <c r="AP94" t="s">
        <v>1521</v>
      </c>
      <c r="AQ94" t="s">
        <v>1281</v>
      </c>
      <c r="AR94" t="s">
        <v>1522</v>
      </c>
      <c r="AS94" t="s">
        <v>240</v>
      </c>
      <c r="AT94">
        <v>1</v>
      </c>
      <c r="BC94" t="s">
        <v>1523</v>
      </c>
      <c r="BD94" t="s">
        <v>1520</v>
      </c>
      <c r="BH94" t="s">
        <v>242</v>
      </c>
      <c r="BS94" t="s">
        <v>243</v>
      </c>
      <c r="BV94" t="s">
        <v>244</v>
      </c>
      <c r="BY94" t="s">
        <v>245</v>
      </c>
      <c r="CA94">
        <v>19637</v>
      </c>
      <c r="CD94" t="s">
        <v>1524</v>
      </c>
      <c r="CE94" t="s">
        <v>302</v>
      </c>
      <c r="CG94" t="s">
        <v>1525</v>
      </c>
      <c r="CI94" t="s">
        <v>493</v>
      </c>
      <c r="CJ94" t="str">
        <f>"48167-2914"</f>
        <v>48167-2914</v>
      </c>
      <c r="CK94" t="s">
        <v>1526</v>
      </c>
      <c r="CL94" t="s">
        <v>1527</v>
      </c>
      <c r="CM94" t="s">
        <v>1528</v>
      </c>
      <c r="CN94" t="s">
        <v>254</v>
      </c>
      <c r="CO94" t="s">
        <v>1529</v>
      </c>
      <c r="CP94" t="str">
        <f>"210-11-022"</f>
        <v>210-11-022</v>
      </c>
      <c r="CQ94" t="str">
        <f>"21011022"</f>
        <v>21011022</v>
      </c>
      <c r="CR94" t="str">
        <f>"R21011022"</f>
        <v>R21011022</v>
      </c>
      <c r="CS94">
        <v>4015</v>
      </c>
      <c r="CW94" t="s">
        <v>256</v>
      </c>
      <c r="CX94" t="s">
        <v>281</v>
      </c>
      <c r="CY94" t="s">
        <v>310</v>
      </c>
      <c r="CZ94">
        <v>9</v>
      </c>
      <c r="DB94">
        <v>34.742123718119501</v>
      </c>
      <c r="DC94">
        <v>-114.354964427404</v>
      </c>
      <c r="DK94" t="s">
        <v>1530</v>
      </c>
      <c r="DL94" t="s">
        <v>1530</v>
      </c>
      <c r="DO94" t="str">
        <f>""</f>
        <v/>
      </c>
      <c r="DQ94">
        <v>0</v>
      </c>
      <c r="DR94">
        <v>0</v>
      </c>
      <c r="DS94">
        <v>0</v>
      </c>
      <c r="DT94">
        <v>0</v>
      </c>
      <c r="DW94">
        <v>0</v>
      </c>
      <c r="DX94">
        <v>0</v>
      </c>
      <c r="DZ94">
        <v>0</v>
      </c>
      <c r="EA94">
        <v>0</v>
      </c>
      <c r="EB94">
        <v>0</v>
      </c>
      <c r="EC94">
        <v>0</v>
      </c>
      <c r="ED94">
        <v>0</v>
      </c>
      <c r="EE94">
        <v>0</v>
      </c>
      <c r="EF94">
        <v>0</v>
      </c>
      <c r="EG94">
        <v>0</v>
      </c>
      <c r="EH94">
        <v>0</v>
      </c>
      <c r="EI94">
        <v>0</v>
      </c>
      <c r="EL94">
        <v>0</v>
      </c>
      <c r="EN94">
        <v>0</v>
      </c>
      <c r="EP94">
        <v>0</v>
      </c>
      <c r="ER94">
        <v>0</v>
      </c>
      <c r="ET94">
        <v>0</v>
      </c>
      <c r="EY94">
        <v>0</v>
      </c>
      <c r="FA94">
        <v>0</v>
      </c>
      <c r="FL94">
        <v>0</v>
      </c>
      <c r="FQ94" t="s">
        <v>261</v>
      </c>
      <c r="FR94" t="s">
        <v>354</v>
      </c>
      <c r="FS94" t="s">
        <v>355</v>
      </c>
      <c r="FU94">
        <v>435600</v>
      </c>
      <c r="FV94">
        <v>10</v>
      </c>
      <c r="FW94">
        <v>0</v>
      </c>
      <c r="FX94">
        <v>0</v>
      </c>
      <c r="FY94">
        <v>0</v>
      </c>
      <c r="FZ94">
        <v>0</v>
      </c>
      <c r="GI94" t="s">
        <v>264</v>
      </c>
      <c r="GJ94" t="s">
        <v>1531</v>
      </c>
      <c r="GK94" t="s">
        <v>1532</v>
      </c>
      <c r="GL94" s="1">
        <v>40135</v>
      </c>
      <c r="GM94" t="s">
        <v>267</v>
      </c>
      <c r="GN94" t="str">
        <f t="shared" si="50"/>
        <v>FALSE</v>
      </c>
      <c r="GO94">
        <v>2022</v>
      </c>
      <c r="GP94">
        <v>2020</v>
      </c>
      <c r="GQ94">
        <v>2500</v>
      </c>
      <c r="GR94" t="s">
        <v>246</v>
      </c>
      <c r="GS94" t="s">
        <v>246</v>
      </c>
      <c r="GT94" t="s">
        <v>246</v>
      </c>
      <c r="GU94" t="s">
        <v>246</v>
      </c>
      <c r="GV94" t="s">
        <v>246</v>
      </c>
      <c r="GW94" t="s">
        <v>246</v>
      </c>
      <c r="GX94" t="s">
        <v>246</v>
      </c>
      <c r="GY94" t="s">
        <v>246</v>
      </c>
      <c r="GZ94" t="s">
        <v>246</v>
      </c>
      <c r="HA94" t="s">
        <v>246</v>
      </c>
      <c r="HB94" t="s">
        <v>246</v>
      </c>
      <c r="HC94" t="s">
        <v>246</v>
      </c>
      <c r="HD94" t="s">
        <v>246</v>
      </c>
      <c r="HE94" s="2">
        <v>493</v>
      </c>
      <c r="HF94" s="2">
        <v>0</v>
      </c>
      <c r="HG94" s="2">
        <v>0</v>
      </c>
      <c r="HH94">
        <v>0</v>
      </c>
      <c r="HI94" s="2">
        <v>3288</v>
      </c>
      <c r="HJ94" s="2">
        <v>3288</v>
      </c>
      <c r="HK94" s="2">
        <v>0</v>
      </c>
      <c r="HL94">
        <v>0</v>
      </c>
      <c r="HM94" s="2">
        <v>0</v>
      </c>
      <c r="HN94" s="2">
        <v>0</v>
      </c>
      <c r="HO94" s="2">
        <v>0</v>
      </c>
      <c r="HP94">
        <v>0</v>
      </c>
      <c r="HQ94" s="2">
        <v>24.84</v>
      </c>
      <c r="HS94" s="2">
        <v>3288</v>
      </c>
      <c r="HV94" t="s">
        <v>1191</v>
      </c>
      <c r="HY94" t="s">
        <v>1192</v>
      </c>
      <c r="HZ94" t="s">
        <v>1193</v>
      </c>
      <c r="IA94" t="s">
        <v>1194</v>
      </c>
      <c r="IF94" t="str">
        <f>""</f>
        <v/>
      </c>
      <c r="IG94" t="str">
        <f>""</f>
        <v/>
      </c>
      <c r="IH94" t="str">
        <f>""</f>
        <v/>
      </c>
      <c r="IT94" t="str">
        <f>""</f>
        <v/>
      </c>
      <c r="IY94" t="str">
        <f>""</f>
        <v/>
      </c>
      <c r="JB94" t="s">
        <v>271</v>
      </c>
      <c r="JD94" t="str">
        <f>""</f>
        <v/>
      </c>
      <c r="JE94" t="str">
        <f>""</f>
        <v/>
      </c>
      <c r="JO94" t="str">
        <f>""</f>
        <v/>
      </c>
      <c r="JP94" t="str">
        <f>""</f>
        <v/>
      </c>
      <c r="JQ94" t="str">
        <f>HYPERLINK("https://web.datatree.com/?/property?propertyId=3336107")</f>
        <v>https://web.datatree.com/?/property?propertyId=3336107</v>
      </c>
    </row>
    <row r="95" spans="1:277" x14ac:dyDescent="0.25">
      <c r="A95">
        <v>93</v>
      </c>
      <c r="B95" s="15" t="s">
        <v>18833</v>
      </c>
      <c r="C95" s="15" t="s">
        <v>18832</v>
      </c>
      <c r="D95" s="15" t="s">
        <v>18834</v>
      </c>
      <c r="E95" s="15" t="s">
        <v>18835</v>
      </c>
      <c r="F95" s="15" t="s">
        <v>18836</v>
      </c>
      <c r="G95" s="15" t="s">
        <v>243</v>
      </c>
      <c r="H95" s="15">
        <v>85555</v>
      </c>
      <c r="I95" s="15" t="s">
        <v>18837</v>
      </c>
      <c r="J95" s="23" t="s">
        <v>18838</v>
      </c>
      <c r="K95" s="15" t="s">
        <v>18839</v>
      </c>
      <c r="L95" s="16" t="s">
        <v>18840</v>
      </c>
      <c r="M95" s="17" t="str">
        <f t="shared" si="34"/>
        <v>6/31/2022</v>
      </c>
      <c r="N95" s="15">
        <v>9287</v>
      </c>
      <c r="O95" s="18">
        <f t="shared" si="37"/>
        <v>0</v>
      </c>
      <c r="P95" s="19" t="str">
        <f t="shared" si="38"/>
        <v>$0.00</v>
      </c>
      <c r="Q95" s="16">
        <v>44834</v>
      </c>
      <c r="R95" s="19" t="str">
        <f t="shared" si="35"/>
        <v>09/30/22</v>
      </c>
      <c r="S95" t="str">
        <f t="shared" si="39"/>
        <v>MOHAVE</v>
      </c>
      <c r="T95" s="6" t="str">
        <f t="shared" si="40"/>
        <v>351-11-080</v>
      </c>
      <c r="U95" t="str">
        <f t="shared" si="41"/>
        <v xml:space="preserve">113 W SOUTHERN HILLS RD </v>
      </c>
      <c r="V95" t="str">
        <f t="shared" si="42"/>
        <v>PHOENIX</v>
      </c>
      <c r="W95" t="str">
        <f t="shared" si="43"/>
        <v>AZ</v>
      </c>
      <c r="X95" t="str">
        <f t="shared" si="44"/>
        <v>85023-6266</v>
      </c>
      <c r="Y95" t="str">
        <f t="shared" si="45"/>
        <v>JAMES</v>
      </c>
      <c r="Z95" t="str">
        <f t="shared" si="46"/>
        <v>YOUNG</v>
      </c>
      <c r="AA95" t="str">
        <f t="shared" si="47"/>
        <v>GATEWAY ACRES TRACT 6 LOTS 87 &amp; 90</v>
      </c>
      <c r="AB95">
        <f t="shared" si="48"/>
        <v>10</v>
      </c>
      <c r="AC95" t="str">
        <f t="shared" si="49"/>
        <v>MOHAVE</v>
      </c>
      <c r="AI95">
        <f t="shared" si="36"/>
        <v>10</v>
      </c>
      <c r="AO95" t="s">
        <v>1533</v>
      </c>
      <c r="AP95" t="s">
        <v>321</v>
      </c>
      <c r="AQ95" t="s">
        <v>322</v>
      </c>
      <c r="AR95" t="s">
        <v>1534</v>
      </c>
      <c r="AS95" t="s">
        <v>240</v>
      </c>
      <c r="AT95">
        <v>3</v>
      </c>
      <c r="BC95" t="s">
        <v>1535</v>
      </c>
      <c r="BD95" t="s">
        <v>1533</v>
      </c>
      <c r="BH95" t="s">
        <v>242</v>
      </c>
      <c r="BS95" t="s">
        <v>243</v>
      </c>
      <c r="BV95" t="s">
        <v>244</v>
      </c>
      <c r="BY95" t="s">
        <v>245</v>
      </c>
      <c r="BZ95" t="s">
        <v>589</v>
      </c>
      <c r="CA95">
        <v>113</v>
      </c>
      <c r="CD95" t="s">
        <v>1536</v>
      </c>
      <c r="CE95" t="s">
        <v>491</v>
      </c>
      <c r="CG95" t="s">
        <v>591</v>
      </c>
      <c r="CH95" t="s">
        <v>591</v>
      </c>
      <c r="CI95" t="s">
        <v>243</v>
      </c>
      <c r="CJ95" t="str">
        <f>"85023-6266"</f>
        <v>85023-6266</v>
      </c>
      <c r="CK95" t="s">
        <v>616</v>
      </c>
      <c r="CL95" t="s">
        <v>1537</v>
      </c>
      <c r="CM95" t="s">
        <v>1538</v>
      </c>
      <c r="CN95" t="s">
        <v>254</v>
      </c>
      <c r="CO95" t="s">
        <v>1539</v>
      </c>
      <c r="CP95" t="str">
        <f>"351-11-080"</f>
        <v>351-11-080</v>
      </c>
      <c r="CQ95" t="str">
        <f>"35111080"</f>
        <v>35111080</v>
      </c>
      <c r="CR95" t="str">
        <f>"R35111080"</f>
        <v>R35111080</v>
      </c>
      <c r="CS95">
        <v>4015</v>
      </c>
      <c r="CX95" t="s">
        <v>333</v>
      </c>
      <c r="CY95" t="s">
        <v>310</v>
      </c>
      <c r="CZ95">
        <v>13</v>
      </c>
      <c r="DB95">
        <v>35.4654695318291</v>
      </c>
      <c r="DC95">
        <v>-114.374165102323</v>
      </c>
      <c r="DD95" t="s">
        <v>334</v>
      </c>
      <c r="DE95">
        <v>6</v>
      </c>
      <c r="DK95" t="s">
        <v>1540</v>
      </c>
      <c r="DL95" t="s">
        <v>1540</v>
      </c>
      <c r="DO95" t="str">
        <f>"87|90"</f>
        <v>87|90</v>
      </c>
      <c r="DQ95">
        <v>0</v>
      </c>
      <c r="DR95">
        <v>0</v>
      </c>
      <c r="DS95">
        <v>0</v>
      </c>
      <c r="DT95">
        <v>0</v>
      </c>
      <c r="DW95">
        <v>0</v>
      </c>
      <c r="DX95">
        <v>0</v>
      </c>
      <c r="DZ95">
        <v>0</v>
      </c>
      <c r="EA95">
        <v>0</v>
      </c>
      <c r="EB95">
        <v>0</v>
      </c>
      <c r="EC95">
        <v>0</v>
      </c>
      <c r="ED95">
        <v>0</v>
      </c>
      <c r="EE95">
        <v>0</v>
      </c>
      <c r="EF95">
        <v>0</v>
      </c>
      <c r="EG95">
        <v>0</v>
      </c>
      <c r="EH95">
        <v>0</v>
      </c>
      <c r="EI95">
        <v>0</v>
      </c>
      <c r="EL95">
        <v>0</v>
      </c>
      <c r="EN95">
        <v>0</v>
      </c>
      <c r="EP95">
        <v>0</v>
      </c>
      <c r="ER95">
        <v>0</v>
      </c>
      <c r="ET95">
        <v>0</v>
      </c>
      <c r="EY95">
        <v>0</v>
      </c>
      <c r="FA95">
        <v>0</v>
      </c>
      <c r="FL95">
        <v>0</v>
      </c>
      <c r="FQ95" t="s">
        <v>336</v>
      </c>
      <c r="FR95" t="s">
        <v>337</v>
      </c>
      <c r="FS95" t="s">
        <v>338</v>
      </c>
      <c r="FU95">
        <v>435600</v>
      </c>
      <c r="FV95">
        <v>10</v>
      </c>
      <c r="FW95">
        <v>0</v>
      </c>
      <c r="FX95">
        <v>0</v>
      </c>
      <c r="FY95">
        <v>0</v>
      </c>
      <c r="FZ95">
        <v>0</v>
      </c>
      <c r="GI95" t="s">
        <v>264</v>
      </c>
      <c r="GJ95" t="s">
        <v>1341</v>
      </c>
      <c r="GK95" t="s">
        <v>1342</v>
      </c>
      <c r="GL95" s="1">
        <v>40135</v>
      </c>
      <c r="GM95" t="s">
        <v>267</v>
      </c>
      <c r="GN95" t="str">
        <f t="shared" si="50"/>
        <v>FALSE</v>
      </c>
      <c r="GO95">
        <v>2022</v>
      </c>
      <c r="GP95">
        <v>2020</v>
      </c>
      <c r="GQ95">
        <v>400</v>
      </c>
      <c r="GR95" t="s">
        <v>246</v>
      </c>
      <c r="GS95" t="s">
        <v>246</v>
      </c>
      <c r="GT95" t="s">
        <v>246</v>
      </c>
      <c r="GU95" t="s">
        <v>246</v>
      </c>
      <c r="GV95" t="s">
        <v>246</v>
      </c>
      <c r="GW95" t="s">
        <v>246</v>
      </c>
      <c r="GX95" t="s">
        <v>246</v>
      </c>
      <c r="GY95" t="s">
        <v>246</v>
      </c>
      <c r="GZ95" t="s">
        <v>246</v>
      </c>
      <c r="HA95" t="s">
        <v>246</v>
      </c>
      <c r="HB95" t="s">
        <v>246</v>
      </c>
      <c r="HC95" t="s">
        <v>246</v>
      </c>
      <c r="HD95" t="s">
        <v>246</v>
      </c>
      <c r="HE95" s="2">
        <v>1016</v>
      </c>
      <c r="HF95" s="2">
        <v>0</v>
      </c>
      <c r="HG95" s="2">
        <v>0</v>
      </c>
      <c r="HH95">
        <v>0</v>
      </c>
      <c r="HI95" s="2">
        <v>6775</v>
      </c>
      <c r="HJ95" s="2">
        <v>6775</v>
      </c>
      <c r="HK95" s="2">
        <v>0</v>
      </c>
      <c r="HL95">
        <v>0</v>
      </c>
      <c r="HM95" s="2">
        <v>0</v>
      </c>
      <c r="HN95" s="2">
        <v>0</v>
      </c>
      <c r="HO95" s="2">
        <v>0</v>
      </c>
      <c r="HP95">
        <v>0</v>
      </c>
      <c r="HQ95" s="2">
        <v>109.88</v>
      </c>
      <c r="HS95" s="2">
        <v>6775</v>
      </c>
      <c r="HV95" t="s">
        <v>315</v>
      </c>
      <c r="HY95" t="s">
        <v>316</v>
      </c>
      <c r="HZ95" t="s">
        <v>317</v>
      </c>
      <c r="IA95" t="s">
        <v>318</v>
      </c>
      <c r="IF95" t="str">
        <f>""</f>
        <v/>
      </c>
      <c r="IG95" t="str">
        <f>""</f>
        <v/>
      </c>
      <c r="IH95" t="str">
        <f>""</f>
        <v/>
      </c>
      <c r="IT95" t="str">
        <f>""</f>
        <v/>
      </c>
      <c r="IY95" t="str">
        <f>""</f>
        <v/>
      </c>
      <c r="JB95" t="s">
        <v>271</v>
      </c>
      <c r="JD95" t="str">
        <f>""</f>
        <v/>
      </c>
      <c r="JE95" t="str">
        <f>""</f>
        <v/>
      </c>
      <c r="JO95" t="str">
        <f>""</f>
        <v/>
      </c>
      <c r="JP95" t="str">
        <f>""</f>
        <v/>
      </c>
      <c r="JQ95" t="str">
        <f>HYPERLINK("https://web.datatree.com/?/property?propertyId=3338833")</f>
        <v>https://web.datatree.com/?/property?propertyId=3338833</v>
      </c>
    </row>
    <row r="96" spans="1:277" x14ac:dyDescent="0.25">
      <c r="A96">
        <v>94</v>
      </c>
      <c r="B96" s="15" t="s">
        <v>18833</v>
      </c>
      <c r="C96" s="15" t="s">
        <v>18832</v>
      </c>
      <c r="D96" s="15" t="s">
        <v>18834</v>
      </c>
      <c r="E96" s="15" t="s">
        <v>18835</v>
      </c>
      <c r="F96" s="15" t="s">
        <v>18836</v>
      </c>
      <c r="G96" s="15" t="s">
        <v>243</v>
      </c>
      <c r="H96" s="15">
        <v>85555</v>
      </c>
      <c r="I96" s="15" t="s">
        <v>18837</v>
      </c>
      <c r="J96" s="23" t="s">
        <v>18838</v>
      </c>
      <c r="K96" s="15" t="s">
        <v>18839</v>
      </c>
      <c r="L96" s="16" t="s">
        <v>18840</v>
      </c>
      <c r="M96" s="17" t="str">
        <f t="shared" si="34"/>
        <v>6/31/2022</v>
      </c>
      <c r="N96" s="15">
        <v>9288</v>
      </c>
      <c r="O96" s="18">
        <f t="shared" si="37"/>
        <v>0</v>
      </c>
      <c r="P96" s="19" t="str">
        <f t="shared" si="38"/>
        <v>$0.00</v>
      </c>
      <c r="Q96" s="16">
        <v>44834</v>
      </c>
      <c r="R96" s="19" t="str">
        <f t="shared" si="35"/>
        <v>09/30/22</v>
      </c>
      <c r="S96" t="str">
        <f t="shared" si="39"/>
        <v>MOHAVE</v>
      </c>
      <c r="T96" s="6" t="str">
        <f t="shared" si="40"/>
        <v>254-13-055</v>
      </c>
      <c r="U96" t="str">
        <f t="shared" si="41"/>
        <v xml:space="preserve">13A HC 31 </v>
      </c>
      <c r="V96" t="str">
        <f t="shared" si="42"/>
        <v>FENCE LAKE</v>
      </c>
      <c r="W96" t="str">
        <f t="shared" si="43"/>
        <v>NM</v>
      </c>
      <c r="X96" t="str">
        <f t="shared" si="44"/>
        <v>87315-9700</v>
      </c>
      <c r="Y96" t="str">
        <f t="shared" si="45"/>
        <v>DENNIS</v>
      </c>
      <c r="Z96" t="str">
        <f t="shared" si="46"/>
        <v>NORTON</v>
      </c>
      <c r="AA96" t="str">
        <f t="shared" si="47"/>
        <v>T20N R12W SEC 5 SILVER SPRINGS LOT 61</v>
      </c>
      <c r="AB96">
        <f t="shared" si="48"/>
        <v>10</v>
      </c>
      <c r="AC96" t="str">
        <f t="shared" si="49"/>
        <v>MOHAVE</v>
      </c>
      <c r="AI96">
        <f t="shared" si="36"/>
        <v>10</v>
      </c>
      <c r="AO96" t="s">
        <v>1541</v>
      </c>
      <c r="AP96" t="s">
        <v>1542</v>
      </c>
      <c r="AQ96" t="s">
        <v>1543</v>
      </c>
      <c r="AR96" t="s">
        <v>1544</v>
      </c>
      <c r="AS96" t="s">
        <v>240</v>
      </c>
      <c r="AT96">
        <v>2</v>
      </c>
      <c r="AU96" t="s">
        <v>1545</v>
      </c>
      <c r="AV96" t="s">
        <v>1546</v>
      </c>
      <c r="AW96" t="s">
        <v>1547</v>
      </c>
      <c r="AX96" t="s">
        <v>1544</v>
      </c>
      <c r="AY96" t="s">
        <v>240</v>
      </c>
      <c r="AZ96">
        <v>2</v>
      </c>
      <c r="BC96" t="s">
        <v>1548</v>
      </c>
      <c r="BD96" t="s">
        <v>1549</v>
      </c>
      <c r="BF96" t="s">
        <v>300</v>
      </c>
      <c r="BH96" t="s">
        <v>242</v>
      </c>
      <c r="BS96" t="s">
        <v>243</v>
      </c>
      <c r="BV96" t="s">
        <v>244</v>
      </c>
      <c r="BY96" t="s">
        <v>245</v>
      </c>
      <c r="CA96" t="s">
        <v>1550</v>
      </c>
      <c r="CD96" t="s">
        <v>1551</v>
      </c>
      <c r="CG96" t="s">
        <v>1552</v>
      </c>
      <c r="CI96" t="s">
        <v>1553</v>
      </c>
      <c r="CJ96" t="str">
        <f>"87315-9700"</f>
        <v>87315-9700</v>
      </c>
      <c r="CK96" t="s">
        <v>1554</v>
      </c>
      <c r="CL96" t="s">
        <v>1555</v>
      </c>
      <c r="CM96" t="s">
        <v>1556</v>
      </c>
      <c r="CN96" t="s">
        <v>254</v>
      </c>
      <c r="CO96" t="s">
        <v>1557</v>
      </c>
      <c r="CP96" t="str">
        <f>"254-13-055"</f>
        <v>254-13-055</v>
      </c>
      <c r="CQ96" t="str">
        <f>"25413055"</f>
        <v>25413055</v>
      </c>
      <c r="CR96" t="str">
        <f>"R25413055"</f>
        <v>R25413055</v>
      </c>
      <c r="CS96">
        <v>4015</v>
      </c>
      <c r="CW96" t="s">
        <v>256</v>
      </c>
      <c r="CX96" t="s">
        <v>651</v>
      </c>
      <c r="CY96" t="s">
        <v>258</v>
      </c>
      <c r="CZ96">
        <v>5</v>
      </c>
      <c r="DB96">
        <v>35.143056643215701</v>
      </c>
      <c r="DC96">
        <v>-113.57446161341799</v>
      </c>
      <c r="DD96" t="s">
        <v>259</v>
      </c>
      <c r="DK96" t="s">
        <v>1324</v>
      </c>
      <c r="DL96" t="s">
        <v>1324</v>
      </c>
      <c r="DO96" t="str">
        <f>"61"</f>
        <v>61</v>
      </c>
      <c r="DQ96">
        <v>0</v>
      </c>
      <c r="DR96">
        <v>0</v>
      </c>
      <c r="DS96">
        <v>0</v>
      </c>
      <c r="DT96">
        <v>0</v>
      </c>
      <c r="DW96">
        <v>0</v>
      </c>
      <c r="DX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L96">
        <v>0</v>
      </c>
      <c r="EN96">
        <v>0</v>
      </c>
      <c r="EP96">
        <v>0</v>
      </c>
      <c r="ER96">
        <v>0</v>
      </c>
      <c r="ET96">
        <v>0</v>
      </c>
      <c r="EY96">
        <v>0</v>
      </c>
      <c r="FA96">
        <v>0</v>
      </c>
      <c r="FL96">
        <v>0</v>
      </c>
      <c r="FQ96" t="s">
        <v>261</v>
      </c>
      <c r="FR96" t="s">
        <v>262</v>
      </c>
      <c r="FS96" t="s">
        <v>263</v>
      </c>
      <c r="FU96">
        <v>435600</v>
      </c>
      <c r="FV96">
        <v>10</v>
      </c>
      <c r="FW96">
        <v>0</v>
      </c>
      <c r="FX96">
        <v>0</v>
      </c>
      <c r="FY96">
        <v>0</v>
      </c>
      <c r="FZ96">
        <v>0</v>
      </c>
      <c r="GI96" t="s">
        <v>264</v>
      </c>
      <c r="GJ96" t="s">
        <v>265</v>
      </c>
      <c r="GK96" t="s">
        <v>266</v>
      </c>
      <c r="GL96" s="1">
        <v>40135</v>
      </c>
      <c r="GM96" t="s">
        <v>267</v>
      </c>
      <c r="GN96" t="str">
        <f t="shared" si="50"/>
        <v>FALSE</v>
      </c>
      <c r="GO96">
        <v>2022</v>
      </c>
      <c r="GP96">
        <v>2020</v>
      </c>
      <c r="GQ96">
        <v>300</v>
      </c>
      <c r="GR96" t="s">
        <v>246</v>
      </c>
      <c r="GS96" t="s">
        <v>246</v>
      </c>
      <c r="GT96" t="s">
        <v>246</v>
      </c>
      <c r="GU96" t="s">
        <v>246</v>
      </c>
      <c r="GV96" t="s">
        <v>246</v>
      </c>
      <c r="GW96" t="s">
        <v>246</v>
      </c>
      <c r="GX96" t="s">
        <v>246</v>
      </c>
      <c r="GY96" t="s">
        <v>246</v>
      </c>
      <c r="GZ96" t="s">
        <v>246</v>
      </c>
      <c r="HA96" t="s">
        <v>246</v>
      </c>
      <c r="HB96" t="s">
        <v>246</v>
      </c>
      <c r="HC96" t="s">
        <v>246</v>
      </c>
      <c r="HD96" t="s">
        <v>246</v>
      </c>
      <c r="HE96" s="2">
        <v>656</v>
      </c>
      <c r="HF96" s="2">
        <v>0</v>
      </c>
      <c r="HG96" s="2">
        <v>0</v>
      </c>
      <c r="HH96">
        <v>0</v>
      </c>
      <c r="HI96" s="2">
        <v>4374</v>
      </c>
      <c r="HJ96" s="2">
        <v>4374</v>
      </c>
      <c r="HK96" s="2">
        <v>0</v>
      </c>
      <c r="HL96">
        <v>0</v>
      </c>
      <c r="HM96" s="2">
        <v>0</v>
      </c>
      <c r="HN96" s="2">
        <v>0</v>
      </c>
      <c r="HO96" s="2">
        <v>0</v>
      </c>
      <c r="HP96">
        <v>0</v>
      </c>
      <c r="HQ96" s="2">
        <v>89.04</v>
      </c>
      <c r="HS96" s="2">
        <v>4374</v>
      </c>
      <c r="HV96" t="s">
        <v>289</v>
      </c>
      <c r="HY96" t="s">
        <v>290</v>
      </c>
      <c r="HZ96" t="s">
        <v>290</v>
      </c>
      <c r="IF96" t="str">
        <f>""</f>
        <v/>
      </c>
      <c r="IG96" t="str">
        <f>""</f>
        <v/>
      </c>
      <c r="IH96" t="str">
        <f>""</f>
        <v/>
      </c>
      <c r="IT96" t="str">
        <f>""</f>
        <v/>
      </c>
      <c r="IY96" t="str">
        <f>""</f>
        <v/>
      </c>
      <c r="JB96" t="s">
        <v>271</v>
      </c>
      <c r="JD96" t="str">
        <f>""</f>
        <v/>
      </c>
      <c r="JE96" t="str">
        <f>""</f>
        <v/>
      </c>
      <c r="JO96" t="str">
        <f>""</f>
        <v/>
      </c>
      <c r="JP96" t="str">
        <f>""</f>
        <v/>
      </c>
      <c r="JQ96" t="str">
        <f>HYPERLINK("https://web.datatree.com/?/property?propertyId=3431077")</f>
        <v>https://web.datatree.com/?/property?propertyId=3431077</v>
      </c>
    </row>
    <row r="97" spans="1:277" x14ac:dyDescent="0.25">
      <c r="A97">
        <v>95</v>
      </c>
      <c r="B97" s="15" t="s">
        <v>18833</v>
      </c>
      <c r="C97" s="15" t="s">
        <v>18832</v>
      </c>
      <c r="D97" s="15" t="s">
        <v>18834</v>
      </c>
      <c r="E97" s="15" t="s">
        <v>18835</v>
      </c>
      <c r="F97" s="15" t="s">
        <v>18836</v>
      </c>
      <c r="G97" s="15" t="s">
        <v>243</v>
      </c>
      <c r="H97" s="15">
        <v>85555</v>
      </c>
      <c r="I97" s="15" t="s">
        <v>18837</v>
      </c>
      <c r="J97" s="23" t="s">
        <v>18838</v>
      </c>
      <c r="K97" s="15" t="s">
        <v>18839</v>
      </c>
      <c r="L97" s="16" t="s">
        <v>18840</v>
      </c>
      <c r="M97" s="17" t="str">
        <f t="shared" si="34"/>
        <v>6/31/2022</v>
      </c>
      <c r="N97" s="15">
        <v>9289</v>
      </c>
      <c r="O97" s="18">
        <f t="shared" si="37"/>
        <v>0</v>
      </c>
      <c r="P97" s="19" t="str">
        <f t="shared" si="38"/>
        <v>$0.00</v>
      </c>
      <c r="Q97" s="16">
        <v>44834</v>
      </c>
      <c r="R97" s="19" t="str">
        <f t="shared" si="35"/>
        <v>09/30/22</v>
      </c>
      <c r="S97" t="str">
        <f t="shared" si="39"/>
        <v>MOHAVE</v>
      </c>
      <c r="T97" s="6" t="str">
        <f t="shared" si="40"/>
        <v>120-03-020</v>
      </c>
      <c r="U97" t="str">
        <f t="shared" si="41"/>
        <v xml:space="preserve">225 BIBLE ST </v>
      </c>
      <c r="V97" t="str">
        <f t="shared" si="42"/>
        <v>COS COB</v>
      </c>
      <c r="W97" t="str">
        <f t="shared" si="43"/>
        <v>CT</v>
      </c>
      <c r="X97" t="str">
        <f t="shared" si="44"/>
        <v>06807-1321</v>
      </c>
      <c r="Y97" t="str">
        <f t="shared" si="45"/>
        <v>THOMAS</v>
      </c>
      <c r="Z97" t="str">
        <f t="shared" si="46"/>
        <v>INTRIERI</v>
      </c>
      <c r="AA97" t="str">
        <f t="shared" si="47"/>
        <v>SW4 SE4 SE4 CONT 10 ACRES M/L</v>
      </c>
      <c r="AB97">
        <f t="shared" si="48"/>
        <v>10</v>
      </c>
      <c r="AC97" t="str">
        <f t="shared" si="49"/>
        <v>MOHAVE</v>
      </c>
      <c r="AI97">
        <f t="shared" si="36"/>
        <v>10</v>
      </c>
      <c r="AO97" t="s">
        <v>1558</v>
      </c>
      <c r="AP97" t="s">
        <v>1559</v>
      </c>
      <c r="AQ97" t="s">
        <v>968</v>
      </c>
      <c r="AR97" t="s">
        <v>1560</v>
      </c>
      <c r="AS97" t="s">
        <v>240</v>
      </c>
      <c r="AT97">
        <v>5</v>
      </c>
      <c r="BC97" t="s">
        <v>1561</v>
      </c>
      <c r="BD97" t="s">
        <v>1558</v>
      </c>
      <c r="BH97" t="s">
        <v>242</v>
      </c>
      <c r="BS97" t="s">
        <v>243</v>
      </c>
      <c r="BV97" t="s">
        <v>244</v>
      </c>
      <c r="BY97" t="s">
        <v>245</v>
      </c>
      <c r="CA97">
        <v>225</v>
      </c>
      <c r="CD97" t="s">
        <v>1562</v>
      </c>
      <c r="CE97" t="s">
        <v>375</v>
      </c>
      <c r="CG97" t="s">
        <v>1563</v>
      </c>
      <c r="CH97" t="s">
        <v>1563</v>
      </c>
      <c r="CI97" t="s">
        <v>439</v>
      </c>
      <c r="CJ97" t="str">
        <f>"06807-1321"</f>
        <v>06807-1321</v>
      </c>
      <c r="CK97" t="s">
        <v>1184</v>
      </c>
      <c r="CL97" t="s">
        <v>1564</v>
      </c>
      <c r="CM97" t="s">
        <v>1565</v>
      </c>
      <c r="CN97" t="s">
        <v>254</v>
      </c>
      <c r="CO97" t="s">
        <v>1566</v>
      </c>
      <c r="CP97" t="str">
        <f>"120-03-020"</f>
        <v>120-03-020</v>
      </c>
      <c r="CQ97" t="str">
        <f>"12003020"</f>
        <v>12003020</v>
      </c>
      <c r="CR97" t="str">
        <f>"R12003020"</f>
        <v>R12003020</v>
      </c>
      <c r="CS97">
        <v>4015</v>
      </c>
      <c r="CW97" t="s">
        <v>256</v>
      </c>
      <c r="CX97" t="s">
        <v>519</v>
      </c>
      <c r="CY97" t="s">
        <v>310</v>
      </c>
      <c r="CZ97">
        <v>15</v>
      </c>
      <c r="DB97">
        <v>34.547305499204199</v>
      </c>
      <c r="DC97">
        <v>-114.337294270345</v>
      </c>
      <c r="DK97" t="s">
        <v>1567</v>
      </c>
      <c r="DL97" t="s">
        <v>1567</v>
      </c>
      <c r="DO97" t="str">
        <f>""</f>
        <v/>
      </c>
      <c r="DQ97">
        <v>0</v>
      </c>
      <c r="DR97">
        <v>0</v>
      </c>
      <c r="DS97">
        <v>0</v>
      </c>
      <c r="DT97">
        <v>0</v>
      </c>
      <c r="DW97">
        <v>0</v>
      </c>
      <c r="DX97">
        <v>0</v>
      </c>
      <c r="DZ97">
        <v>0</v>
      </c>
      <c r="EA97">
        <v>0</v>
      </c>
      <c r="EB97">
        <v>0</v>
      </c>
      <c r="EC97">
        <v>0</v>
      </c>
      <c r="ED97">
        <v>0</v>
      </c>
      <c r="EE97">
        <v>0</v>
      </c>
      <c r="EF97">
        <v>0</v>
      </c>
      <c r="EG97">
        <v>0</v>
      </c>
      <c r="EH97">
        <v>0</v>
      </c>
      <c r="EI97">
        <v>0</v>
      </c>
      <c r="EL97">
        <v>0</v>
      </c>
      <c r="EN97">
        <v>0</v>
      </c>
      <c r="EP97">
        <v>0</v>
      </c>
      <c r="ER97">
        <v>0</v>
      </c>
      <c r="ET97">
        <v>0</v>
      </c>
      <c r="EY97">
        <v>0</v>
      </c>
      <c r="FA97">
        <v>0</v>
      </c>
      <c r="FL97">
        <v>0</v>
      </c>
      <c r="FQ97" t="s">
        <v>261</v>
      </c>
      <c r="FR97" t="s">
        <v>354</v>
      </c>
      <c r="FS97" t="s">
        <v>355</v>
      </c>
      <c r="FU97">
        <v>435600</v>
      </c>
      <c r="FV97">
        <v>10</v>
      </c>
      <c r="FW97">
        <v>0</v>
      </c>
      <c r="FX97">
        <v>0</v>
      </c>
      <c r="FY97">
        <v>0</v>
      </c>
      <c r="FZ97">
        <v>0</v>
      </c>
      <c r="GI97" t="s">
        <v>264</v>
      </c>
      <c r="GJ97" t="s">
        <v>1568</v>
      </c>
      <c r="GK97" t="s">
        <v>1569</v>
      </c>
      <c r="GL97" s="1">
        <v>40135</v>
      </c>
      <c r="GM97" t="s">
        <v>1570</v>
      </c>
      <c r="GN97" t="str">
        <f t="shared" si="50"/>
        <v>FALSE</v>
      </c>
      <c r="GO97">
        <v>2022</v>
      </c>
      <c r="GP97">
        <v>2020</v>
      </c>
      <c r="GQ97">
        <v>2550</v>
      </c>
      <c r="GR97" t="s">
        <v>246</v>
      </c>
      <c r="GS97" t="s">
        <v>246</v>
      </c>
      <c r="GT97" t="s">
        <v>246</v>
      </c>
      <c r="GU97" t="s">
        <v>246</v>
      </c>
      <c r="GV97" t="s">
        <v>246</v>
      </c>
      <c r="GW97" t="s">
        <v>246</v>
      </c>
      <c r="GX97" t="s">
        <v>246</v>
      </c>
      <c r="GY97" t="s">
        <v>246</v>
      </c>
      <c r="GZ97" t="s">
        <v>246</v>
      </c>
      <c r="HA97" t="s">
        <v>246</v>
      </c>
      <c r="HB97" t="s">
        <v>246</v>
      </c>
      <c r="HC97" t="s">
        <v>246</v>
      </c>
      <c r="HD97" t="s">
        <v>246</v>
      </c>
      <c r="HE97" s="2">
        <v>64680</v>
      </c>
      <c r="HF97" s="2">
        <v>0</v>
      </c>
      <c r="HG97" s="2">
        <v>0</v>
      </c>
      <c r="HH97">
        <v>0</v>
      </c>
      <c r="HI97" s="2">
        <v>431199</v>
      </c>
      <c r="HJ97" s="2">
        <v>431199</v>
      </c>
      <c r="HK97" s="2">
        <v>0</v>
      </c>
      <c r="HL97">
        <v>0</v>
      </c>
      <c r="HM97" s="2">
        <v>0</v>
      </c>
      <c r="HN97" s="2">
        <v>0</v>
      </c>
      <c r="HO97" s="2">
        <v>0</v>
      </c>
      <c r="HP97">
        <v>0</v>
      </c>
      <c r="HQ97" s="2">
        <v>2086.08</v>
      </c>
      <c r="HS97" s="2">
        <v>431199</v>
      </c>
      <c r="HT97">
        <v>18</v>
      </c>
      <c r="HV97" t="s">
        <v>1191</v>
      </c>
      <c r="HY97" t="s">
        <v>1192</v>
      </c>
      <c r="HZ97" t="s">
        <v>1193</v>
      </c>
      <c r="IA97" t="s">
        <v>1194</v>
      </c>
      <c r="IF97" t="str">
        <f>""</f>
        <v/>
      </c>
      <c r="IG97" t="str">
        <f>""</f>
        <v/>
      </c>
      <c r="IH97" t="str">
        <f>""</f>
        <v/>
      </c>
      <c r="IT97" t="str">
        <f>""</f>
        <v/>
      </c>
      <c r="IY97" t="str">
        <f>""</f>
        <v/>
      </c>
      <c r="JB97" t="s">
        <v>271</v>
      </c>
      <c r="JD97" t="str">
        <f>""</f>
        <v/>
      </c>
      <c r="JE97" t="str">
        <f>""</f>
        <v/>
      </c>
      <c r="JO97" t="str">
        <f>""</f>
        <v/>
      </c>
      <c r="JP97" t="str">
        <f>""</f>
        <v/>
      </c>
      <c r="JQ97" t="str">
        <f>HYPERLINK("https://web.datatree.com/?/property?propertyId=3432737")</f>
        <v>https://web.datatree.com/?/property?propertyId=3432737</v>
      </c>
    </row>
    <row r="98" spans="1:277" x14ac:dyDescent="0.25">
      <c r="A98">
        <v>96</v>
      </c>
      <c r="B98" s="15" t="s">
        <v>18833</v>
      </c>
      <c r="C98" s="15" t="s">
        <v>18832</v>
      </c>
      <c r="D98" s="15" t="s">
        <v>18834</v>
      </c>
      <c r="E98" s="15" t="s">
        <v>18835</v>
      </c>
      <c r="F98" s="15" t="s">
        <v>18836</v>
      </c>
      <c r="G98" s="15" t="s">
        <v>243</v>
      </c>
      <c r="H98" s="15">
        <v>85555</v>
      </c>
      <c r="I98" s="15" t="s">
        <v>18837</v>
      </c>
      <c r="J98" s="23" t="s">
        <v>18838</v>
      </c>
      <c r="K98" s="15" t="s">
        <v>18839</v>
      </c>
      <c r="L98" s="16" t="s">
        <v>18840</v>
      </c>
      <c r="M98" s="17" t="str">
        <f t="shared" si="34"/>
        <v>6/31/2022</v>
      </c>
      <c r="N98" s="15">
        <v>9290</v>
      </c>
      <c r="O98" s="18">
        <f t="shared" si="37"/>
        <v>0</v>
      </c>
      <c r="P98" s="19" t="str">
        <f t="shared" si="38"/>
        <v>$0.00</v>
      </c>
      <c r="Q98" s="16">
        <v>44834</v>
      </c>
      <c r="R98" s="19" t="str">
        <f t="shared" si="35"/>
        <v>09/30/22</v>
      </c>
      <c r="S98" t="str">
        <f t="shared" si="39"/>
        <v>MOHAVE</v>
      </c>
      <c r="T98" s="6" t="str">
        <f t="shared" si="40"/>
        <v>317-12-082</v>
      </c>
      <c r="U98" t="str">
        <f t="shared" si="41"/>
        <v xml:space="preserve">PO BOX 235 </v>
      </c>
      <c r="V98" t="str">
        <f t="shared" si="42"/>
        <v>FAWNSKIN</v>
      </c>
      <c r="W98" t="str">
        <f t="shared" si="43"/>
        <v>CA</v>
      </c>
      <c r="X98" t="str">
        <f t="shared" si="44"/>
        <v>92333</v>
      </c>
      <c r="Y98">
        <f t="shared" si="45"/>
        <v>0</v>
      </c>
      <c r="Z98" t="str">
        <f t="shared" si="46"/>
        <v>VOLTZ ARTHUR &amp; REBA</v>
      </c>
      <c r="AA98" t="str">
        <f t="shared" si="47"/>
        <v>GATEWAY ACRES TRACT 2 LOTS 91 &amp; 102 CONT 10 AC</v>
      </c>
      <c r="AB98">
        <f t="shared" si="48"/>
        <v>10</v>
      </c>
      <c r="AC98" t="str">
        <f t="shared" si="49"/>
        <v>MOHAVE</v>
      </c>
      <c r="AI98">
        <f t="shared" si="36"/>
        <v>10</v>
      </c>
      <c r="AO98" t="s">
        <v>1571</v>
      </c>
      <c r="AR98" t="s">
        <v>1571</v>
      </c>
      <c r="AS98" t="s">
        <v>240</v>
      </c>
      <c r="AT98">
        <v>1</v>
      </c>
      <c r="AY98" t="s">
        <v>240</v>
      </c>
      <c r="BC98" t="s">
        <v>1572</v>
      </c>
      <c r="BD98" t="s">
        <v>1571</v>
      </c>
      <c r="BE98" t="s">
        <v>588</v>
      </c>
      <c r="BH98" t="s">
        <v>242</v>
      </c>
      <c r="BS98" t="s">
        <v>243</v>
      </c>
      <c r="BV98" t="s">
        <v>244</v>
      </c>
      <c r="BY98" t="s">
        <v>245</v>
      </c>
      <c r="CD98" t="s">
        <v>1573</v>
      </c>
      <c r="CG98" t="s">
        <v>1574</v>
      </c>
      <c r="CI98" t="s">
        <v>328</v>
      </c>
      <c r="CJ98" t="str">
        <f>"92333"</f>
        <v>92333</v>
      </c>
      <c r="CK98" t="s">
        <v>515</v>
      </c>
      <c r="CL98" t="s">
        <v>1575</v>
      </c>
      <c r="CM98" t="s">
        <v>1576</v>
      </c>
      <c r="CN98" t="s">
        <v>254</v>
      </c>
      <c r="CO98" t="s">
        <v>1577</v>
      </c>
      <c r="CP98" t="str">
        <f>"317-12-082"</f>
        <v>317-12-082</v>
      </c>
      <c r="CQ98" t="str">
        <f>"31712082"</f>
        <v>31712082</v>
      </c>
      <c r="CR98" t="str">
        <f>"R31712082"</f>
        <v>R31712082</v>
      </c>
      <c r="CS98">
        <v>4015</v>
      </c>
      <c r="CX98" t="s">
        <v>309</v>
      </c>
      <c r="CY98" t="s">
        <v>310</v>
      </c>
      <c r="CZ98">
        <v>19</v>
      </c>
      <c r="DB98">
        <v>35.535422972636603</v>
      </c>
      <c r="DC98">
        <v>-114.46356121555399</v>
      </c>
      <c r="DD98" t="s">
        <v>584</v>
      </c>
      <c r="DE98">
        <v>2</v>
      </c>
      <c r="DK98" t="s">
        <v>1392</v>
      </c>
      <c r="DL98" t="s">
        <v>1392</v>
      </c>
      <c r="DO98" t="str">
        <f>"91|10"</f>
        <v>91|10</v>
      </c>
      <c r="DQ98">
        <v>0</v>
      </c>
      <c r="DR98">
        <v>0</v>
      </c>
      <c r="DS98">
        <v>0</v>
      </c>
      <c r="DT98">
        <v>0</v>
      </c>
      <c r="DW98">
        <v>0</v>
      </c>
      <c r="DX98">
        <v>0</v>
      </c>
      <c r="DZ98">
        <v>0</v>
      </c>
      <c r="EA98">
        <v>0</v>
      </c>
      <c r="EB98">
        <v>0</v>
      </c>
      <c r="EC98">
        <v>0</v>
      </c>
      <c r="ED98">
        <v>0</v>
      </c>
      <c r="EE98">
        <v>0</v>
      </c>
      <c r="EF98">
        <v>0</v>
      </c>
      <c r="EG98">
        <v>0</v>
      </c>
      <c r="EH98">
        <v>0</v>
      </c>
      <c r="EI98">
        <v>0</v>
      </c>
      <c r="EL98">
        <v>0</v>
      </c>
      <c r="EN98">
        <v>0</v>
      </c>
      <c r="EP98">
        <v>0</v>
      </c>
      <c r="ER98">
        <v>0</v>
      </c>
      <c r="ET98">
        <v>0</v>
      </c>
      <c r="EY98">
        <v>0</v>
      </c>
      <c r="FA98">
        <v>0</v>
      </c>
      <c r="FL98">
        <v>0</v>
      </c>
      <c r="FQ98" t="s">
        <v>261</v>
      </c>
      <c r="FR98" t="s">
        <v>262</v>
      </c>
      <c r="FS98" t="s">
        <v>263</v>
      </c>
      <c r="FU98">
        <v>435600</v>
      </c>
      <c r="FV98">
        <v>10</v>
      </c>
      <c r="FW98">
        <v>0</v>
      </c>
      <c r="FX98">
        <v>0</v>
      </c>
      <c r="FY98">
        <v>0</v>
      </c>
      <c r="FZ98">
        <v>0</v>
      </c>
      <c r="GI98" t="s">
        <v>264</v>
      </c>
      <c r="GJ98" t="s">
        <v>538</v>
      </c>
      <c r="GK98" t="s">
        <v>539</v>
      </c>
      <c r="GL98" s="1">
        <v>40135</v>
      </c>
      <c r="GM98" t="s">
        <v>267</v>
      </c>
      <c r="GN98" t="str">
        <f t="shared" si="50"/>
        <v>FALSE</v>
      </c>
      <c r="GO98">
        <v>2022</v>
      </c>
      <c r="GP98">
        <v>2020</v>
      </c>
      <c r="GQ98">
        <v>400</v>
      </c>
      <c r="GR98" t="s">
        <v>246</v>
      </c>
      <c r="GS98" t="s">
        <v>246</v>
      </c>
      <c r="GT98" t="s">
        <v>246</v>
      </c>
      <c r="GU98" t="s">
        <v>246</v>
      </c>
      <c r="GV98" t="s">
        <v>246</v>
      </c>
      <c r="GW98" t="s">
        <v>246</v>
      </c>
      <c r="GX98" t="s">
        <v>246</v>
      </c>
      <c r="GY98" t="s">
        <v>246</v>
      </c>
      <c r="GZ98" t="s">
        <v>246</v>
      </c>
      <c r="HA98" t="s">
        <v>246</v>
      </c>
      <c r="HB98" t="s">
        <v>246</v>
      </c>
      <c r="HC98" t="s">
        <v>246</v>
      </c>
      <c r="HD98" t="s">
        <v>246</v>
      </c>
      <c r="HE98" s="2">
        <v>1864</v>
      </c>
      <c r="HF98" s="2">
        <v>0</v>
      </c>
      <c r="HG98" s="2">
        <v>0</v>
      </c>
      <c r="HH98">
        <v>0</v>
      </c>
      <c r="HI98" s="2">
        <v>12425</v>
      </c>
      <c r="HJ98" s="2">
        <v>12425</v>
      </c>
      <c r="HK98" s="2">
        <v>0</v>
      </c>
      <c r="HL98">
        <v>0</v>
      </c>
      <c r="HM98" s="2">
        <v>0</v>
      </c>
      <c r="HN98" s="2">
        <v>0</v>
      </c>
      <c r="HO98" s="2">
        <v>0</v>
      </c>
      <c r="HP98">
        <v>0</v>
      </c>
      <c r="HQ98" s="2">
        <v>107.42</v>
      </c>
      <c r="HS98" s="2">
        <v>12425</v>
      </c>
      <c r="HV98" t="s">
        <v>315</v>
      </c>
      <c r="HY98" t="s">
        <v>316</v>
      </c>
      <c r="HZ98" t="s">
        <v>317</v>
      </c>
      <c r="IA98" t="s">
        <v>318</v>
      </c>
      <c r="IB98" s="1">
        <v>40794</v>
      </c>
      <c r="IC98" s="1">
        <v>40795</v>
      </c>
      <c r="ID98" s="2">
        <v>0</v>
      </c>
      <c r="IE98" t="s">
        <v>319</v>
      </c>
      <c r="IF98" t="str">
        <f>"                    "</f>
        <v xml:space="preserve">                    </v>
      </c>
      <c r="IG98" t="str">
        <f>"2011.47091"</f>
        <v>2011.47091</v>
      </c>
      <c r="IH98" t="str">
        <f>""</f>
        <v/>
      </c>
      <c r="IT98" t="str">
        <f>""</f>
        <v/>
      </c>
      <c r="IY98" t="str">
        <f>""</f>
        <v/>
      </c>
      <c r="JB98" t="s">
        <v>271</v>
      </c>
      <c r="JD98" t="str">
        <f>""</f>
        <v/>
      </c>
      <c r="JE98" t="str">
        <f>""</f>
        <v/>
      </c>
      <c r="JO98" t="str">
        <f>""</f>
        <v/>
      </c>
      <c r="JP98" t="str">
        <f>""</f>
        <v/>
      </c>
      <c r="JQ98" t="str">
        <f>HYPERLINK("https://web.datatree.com/?/property?propertyId=3339410")</f>
        <v>https://web.datatree.com/?/property?propertyId=3339410</v>
      </c>
    </row>
    <row r="99" spans="1:277" x14ac:dyDescent="0.25">
      <c r="A99">
        <v>97</v>
      </c>
      <c r="B99" s="15" t="s">
        <v>18833</v>
      </c>
      <c r="C99" s="15" t="s">
        <v>18832</v>
      </c>
      <c r="D99" s="15" t="s">
        <v>18834</v>
      </c>
      <c r="E99" s="15" t="s">
        <v>18835</v>
      </c>
      <c r="F99" s="15" t="s">
        <v>18836</v>
      </c>
      <c r="G99" s="15" t="s">
        <v>243</v>
      </c>
      <c r="H99" s="15">
        <v>85555</v>
      </c>
      <c r="I99" s="15" t="s">
        <v>18837</v>
      </c>
      <c r="J99" s="23" t="s">
        <v>18838</v>
      </c>
      <c r="K99" s="15" t="s">
        <v>18839</v>
      </c>
      <c r="L99" s="16" t="s">
        <v>18840</v>
      </c>
      <c r="M99" s="17" t="str">
        <f t="shared" si="34"/>
        <v>6/31/2022</v>
      </c>
      <c r="N99" s="15">
        <v>9291</v>
      </c>
      <c r="O99" s="18">
        <f t="shared" si="37"/>
        <v>0</v>
      </c>
      <c r="P99" s="19" t="str">
        <f t="shared" si="38"/>
        <v>$0.00</v>
      </c>
      <c r="Q99" s="16">
        <v>44834</v>
      </c>
      <c r="R99" s="19" t="str">
        <f t="shared" si="35"/>
        <v>09/30/22</v>
      </c>
      <c r="S99" t="str">
        <f t="shared" si="39"/>
        <v>MOHAVE</v>
      </c>
      <c r="T99" s="6" t="str">
        <f t="shared" si="40"/>
        <v>344-13-037D</v>
      </c>
      <c r="U99" t="str">
        <f t="shared" si="41"/>
        <v xml:space="preserve">4180 N VAN NUYS RD </v>
      </c>
      <c r="V99" t="str">
        <f t="shared" si="42"/>
        <v>KINGMAN</v>
      </c>
      <c r="W99" t="str">
        <f t="shared" si="43"/>
        <v>AZ</v>
      </c>
      <c r="X99" t="str">
        <f t="shared" si="44"/>
        <v>86409-2547</v>
      </c>
      <c r="Y99" t="str">
        <f t="shared" si="45"/>
        <v>BRYAN</v>
      </c>
      <c r="Z99" t="str">
        <f t="shared" si="46"/>
        <v>BECKER</v>
      </c>
      <c r="AA99" t="str">
        <f t="shared" si="47"/>
        <v>T24N R16W SEC 31 PARCEL PLAT AS REC IN BK 406 OR PG 211 AT FEE NO 77-19707 S2 E2 OF PARCEL 37 AKA S2N2 GOV'T LOT 1 CONT 10 ACRES</v>
      </c>
      <c r="AB99">
        <f t="shared" si="48"/>
        <v>10</v>
      </c>
      <c r="AC99" t="str">
        <f t="shared" si="49"/>
        <v>MOHAVE</v>
      </c>
      <c r="AI99">
        <f t="shared" si="36"/>
        <v>10</v>
      </c>
      <c r="AO99" t="s">
        <v>1578</v>
      </c>
      <c r="AP99" t="s">
        <v>1579</v>
      </c>
      <c r="AQ99" t="s">
        <v>1580</v>
      </c>
      <c r="AR99" t="s">
        <v>1581</v>
      </c>
      <c r="AS99" t="s">
        <v>240</v>
      </c>
      <c r="AT99">
        <v>1</v>
      </c>
      <c r="BC99" t="s">
        <v>1582</v>
      </c>
      <c r="BD99" t="s">
        <v>1578</v>
      </c>
      <c r="BG99" t="s">
        <v>541</v>
      </c>
      <c r="BH99" t="s">
        <v>242</v>
      </c>
      <c r="BS99" t="s">
        <v>243</v>
      </c>
      <c r="BV99" t="s">
        <v>244</v>
      </c>
      <c r="BY99" t="s">
        <v>245</v>
      </c>
      <c r="BZ99" t="s">
        <v>246</v>
      </c>
      <c r="CA99">
        <v>4180</v>
      </c>
      <c r="CD99" t="s">
        <v>1583</v>
      </c>
      <c r="CE99" t="s">
        <v>491</v>
      </c>
      <c r="CG99" t="s">
        <v>345</v>
      </c>
      <c r="CI99" t="s">
        <v>243</v>
      </c>
      <c r="CJ99" t="str">
        <f>"86409-2547"</f>
        <v>86409-2547</v>
      </c>
      <c r="CK99" t="s">
        <v>957</v>
      </c>
      <c r="CL99" t="s">
        <v>1584</v>
      </c>
      <c r="CM99" t="s">
        <v>1585</v>
      </c>
      <c r="CN99" t="s">
        <v>254</v>
      </c>
      <c r="CO99" t="s">
        <v>1586</v>
      </c>
      <c r="CP99" t="str">
        <f>"344-13-037D"</f>
        <v>344-13-037D</v>
      </c>
      <c r="CQ99" t="str">
        <f>"34413037D"</f>
        <v>34413037D</v>
      </c>
      <c r="CR99" t="str">
        <f>"R34413037D"</f>
        <v>R34413037D</v>
      </c>
      <c r="CS99">
        <v>4015</v>
      </c>
      <c r="CX99" t="s">
        <v>333</v>
      </c>
      <c r="CY99" t="s">
        <v>351</v>
      </c>
      <c r="CZ99">
        <v>31</v>
      </c>
      <c r="DB99">
        <v>35.426706751711897</v>
      </c>
      <c r="DC99">
        <v>-114.02269190643101</v>
      </c>
      <c r="DK99" t="s">
        <v>1587</v>
      </c>
      <c r="DL99" t="s">
        <v>1587</v>
      </c>
      <c r="DO99" t="str">
        <f>"1"</f>
        <v>1</v>
      </c>
      <c r="DQ99">
        <v>0</v>
      </c>
      <c r="DR99">
        <v>0</v>
      </c>
      <c r="DS99">
        <v>0</v>
      </c>
      <c r="DT99">
        <v>0</v>
      </c>
      <c r="DW99">
        <v>0</v>
      </c>
      <c r="DX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L99">
        <v>0</v>
      </c>
      <c r="EN99">
        <v>0</v>
      </c>
      <c r="EP99">
        <v>0</v>
      </c>
      <c r="ER99">
        <v>0</v>
      </c>
      <c r="ET99">
        <v>0</v>
      </c>
      <c r="EY99">
        <v>0</v>
      </c>
      <c r="FA99">
        <v>0</v>
      </c>
      <c r="FL99">
        <v>0</v>
      </c>
      <c r="FQ99" t="s">
        <v>261</v>
      </c>
      <c r="FR99" t="s">
        <v>262</v>
      </c>
      <c r="FS99" t="s">
        <v>263</v>
      </c>
      <c r="FU99">
        <v>435600</v>
      </c>
      <c r="FV99">
        <v>10</v>
      </c>
      <c r="FW99">
        <v>0</v>
      </c>
      <c r="FX99">
        <v>0</v>
      </c>
      <c r="FY99">
        <v>0</v>
      </c>
      <c r="FZ99">
        <v>0</v>
      </c>
      <c r="GI99" t="s">
        <v>264</v>
      </c>
      <c r="GJ99" t="s">
        <v>675</v>
      </c>
      <c r="GK99" t="s">
        <v>676</v>
      </c>
      <c r="GL99" s="1">
        <v>40135</v>
      </c>
      <c r="GM99" t="s">
        <v>267</v>
      </c>
      <c r="GN99" t="str">
        <f t="shared" si="50"/>
        <v>FALSE</v>
      </c>
      <c r="GO99">
        <v>2022</v>
      </c>
      <c r="GP99">
        <v>2020</v>
      </c>
      <c r="GQ99">
        <v>400</v>
      </c>
      <c r="GR99" t="s">
        <v>246</v>
      </c>
      <c r="GS99" t="s">
        <v>246</v>
      </c>
      <c r="GT99" t="s">
        <v>246</v>
      </c>
      <c r="GU99" t="s">
        <v>246</v>
      </c>
      <c r="GV99" t="s">
        <v>246</v>
      </c>
      <c r="GW99" t="s">
        <v>246</v>
      </c>
      <c r="GX99" t="s">
        <v>246</v>
      </c>
      <c r="GY99" t="s">
        <v>246</v>
      </c>
      <c r="GZ99" t="s">
        <v>246</v>
      </c>
      <c r="HA99" t="s">
        <v>246</v>
      </c>
      <c r="HB99" t="s">
        <v>246</v>
      </c>
      <c r="HC99" t="s">
        <v>246</v>
      </c>
      <c r="HD99" t="s">
        <v>246</v>
      </c>
      <c r="HE99" s="2">
        <v>1548</v>
      </c>
      <c r="HF99" s="2">
        <v>0</v>
      </c>
      <c r="HG99" s="2">
        <v>0</v>
      </c>
      <c r="HH99">
        <v>0</v>
      </c>
      <c r="HI99" s="2">
        <v>10318</v>
      </c>
      <c r="HJ99" s="2">
        <v>10318</v>
      </c>
      <c r="HK99" s="2">
        <v>0</v>
      </c>
      <c r="HL99">
        <v>0</v>
      </c>
      <c r="HM99" s="2">
        <v>0</v>
      </c>
      <c r="HN99" s="2">
        <v>0</v>
      </c>
      <c r="HO99" s="2">
        <v>0</v>
      </c>
      <c r="HP99">
        <v>0</v>
      </c>
      <c r="HQ99" s="2">
        <v>139.26</v>
      </c>
      <c r="HS99" s="2">
        <v>10318</v>
      </c>
      <c r="HV99" t="s">
        <v>315</v>
      </c>
      <c r="HY99" t="s">
        <v>358</v>
      </c>
      <c r="HZ99" t="s">
        <v>359</v>
      </c>
      <c r="IA99" t="s">
        <v>360</v>
      </c>
      <c r="IF99" t="str">
        <f>""</f>
        <v/>
      </c>
      <c r="IG99" t="str">
        <f>""</f>
        <v/>
      </c>
      <c r="IH99" t="str">
        <f>""</f>
        <v/>
      </c>
      <c r="IT99" t="str">
        <f>""</f>
        <v/>
      </c>
      <c r="IY99" t="str">
        <f>""</f>
        <v/>
      </c>
      <c r="JB99" t="s">
        <v>271</v>
      </c>
      <c r="JD99" t="str">
        <f>""</f>
        <v/>
      </c>
      <c r="JE99" t="str">
        <f>""</f>
        <v/>
      </c>
      <c r="JO99" t="str">
        <f>""</f>
        <v/>
      </c>
      <c r="JP99" t="str">
        <f>""</f>
        <v/>
      </c>
      <c r="JQ99" t="str">
        <f>HYPERLINK("https://web.datatree.com/?/property?propertyId=3463741")</f>
        <v>https://web.datatree.com/?/property?propertyId=3463741</v>
      </c>
    </row>
    <row r="100" spans="1:277" x14ac:dyDescent="0.25">
      <c r="A100">
        <v>98</v>
      </c>
      <c r="B100" s="15" t="s">
        <v>18833</v>
      </c>
      <c r="C100" s="15" t="s">
        <v>18832</v>
      </c>
      <c r="D100" s="15" t="s">
        <v>18834</v>
      </c>
      <c r="E100" s="15" t="s">
        <v>18835</v>
      </c>
      <c r="F100" s="15" t="s">
        <v>18836</v>
      </c>
      <c r="G100" s="15" t="s">
        <v>243</v>
      </c>
      <c r="H100" s="15">
        <v>85555</v>
      </c>
      <c r="I100" s="15" t="s">
        <v>18837</v>
      </c>
      <c r="J100" s="23" t="s">
        <v>18838</v>
      </c>
      <c r="K100" s="15" t="s">
        <v>18839</v>
      </c>
      <c r="L100" s="16" t="s">
        <v>18840</v>
      </c>
      <c r="M100" s="17" t="str">
        <f t="shared" si="34"/>
        <v>6/31/2022</v>
      </c>
      <c r="N100" s="15">
        <v>9292</v>
      </c>
      <c r="O100" s="18">
        <f t="shared" si="37"/>
        <v>0</v>
      </c>
      <c r="P100" s="19" t="str">
        <f t="shared" si="38"/>
        <v>$0.00</v>
      </c>
      <c r="Q100" s="16">
        <v>44834</v>
      </c>
      <c r="R100" s="19" t="str">
        <f t="shared" si="35"/>
        <v>09/30/22</v>
      </c>
      <c r="S100" t="str">
        <f t="shared" si="39"/>
        <v>MOHAVE</v>
      </c>
      <c r="T100" s="6" t="str">
        <f t="shared" si="40"/>
        <v>319-06-002G</v>
      </c>
      <c r="U100" t="str">
        <f t="shared" si="41"/>
        <v xml:space="preserve">8121 BEAR CLAN CT </v>
      </c>
      <c r="V100" t="str">
        <f t="shared" si="42"/>
        <v>LAS VEGAS</v>
      </c>
      <c r="W100" t="str">
        <f t="shared" si="43"/>
        <v>NV</v>
      </c>
      <c r="X100" t="str">
        <f t="shared" si="44"/>
        <v>89131-1455</v>
      </c>
      <c r="Y100">
        <f t="shared" si="45"/>
        <v>0</v>
      </c>
      <c r="Z100" t="str">
        <f t="shared" si="46"/>
        <v>GOUGEON MARC L &amp; KRISTINE D</v>
      </c>
      <c r="AA100" t="str">
        <f t="shared" si="47"/>
        <v>KEMO RANCHES NE4 OF LOT 50 CONT 10 ACRES</v>
      </c>
      <c r="AB100">
        <f t="shared" si="48"/>
        <v>10</v>
      </c>
      <c r="AC100" t="str">
        <f t="shared" si="49"/>
        <v>MOHAVE</v>
      </c>
      <c r="AI100">
        <f t="shared" si="36"/>
        <v>10</v>
      </c>
      <c r="AO100" t="s">
        <v>1588</v>
      </c>
      <c r="AR100" t="s">
        <v>1588</v>
      </c>
      <c r="AS100" t="s">
        <v>240</v>
      </c>
      <c r="AT100">
        <v>1</v>
      </c>
      <c r="AY100" t="s">
        <v>240</v>
      </c>
      <c r="BC100" t="s">
        <v>1589</v>
      </c>
      <c r="BD100" t="s">
        <v>1588</v>
      </c>
      <c r="BE100" t="s">
        <v>588</v>
      </c>
      <c r="BH100" t="s">
        <v>242</v>
      </c>
      <c r="BS100" t="s">
        <v>243</v>
      </c>
      <c r="BV100" t="s">
        <v>244</v>
      </c>
      <c r="BY100" t="s">
        <v>245</v>
      </c>
      <c r="CA100">
        <v>8121</v>
      </c>
      <c r="CD100" t="s">
        <v>1590</v>
      </c>
      <c r="CE100" t="s">
        <v>439</v>
      </c>
      <c r="CG100" t="s">
        <v>398</v>
      </c>
      <c r="CH100" t="s">
        <v>398</v>
      </c>
      <c r="CI100" t="s">
        <v>400</v>
      </c>
      <c r="CJ100" t="str">
        <f>"89131-1455"</f>
        <v>89131-1455</v>
      </c>
      <c r="CK100" t="s">
        <v>1591</v>
      </c>
      <c r="CL100" t="s">
        <v>1592</v>
      </c>
      <c r="CM100" t="s">
        <v>1593</v>
      </c>
      <c r="CN100" t="s">
        <v>254</v>
      </c>
      <c r="CO100" t="s">
        <v>1594</v>
      </c>
      <c r="CP100" t="str">
        <f>"319-06-002G"</f>
        <v>319-06-002G</v>
      </c>
      <c r="CQ100" t="str">
        <f>"31906002G"</f>
        <v>31906002G</v>
      </c>
      <c r="CR100" t="str">
        <f>"R31906002"</f>
        <v>R31906002</v>
      </c>
      <c r="CS100">
        <v>4015</v>
      </c>
      <c r="CX100" t="s">
        <v>498</v>
      </c>
      <c r="CY100" t="s">
        <v>499</v>
      </c>
      <c r="CZ100">
        <v>9</v>
      </c>
      <c r="DB100">
        <v>35.6613839442863</v>
      </c>
      <c r="DC100">
        <v>-114.319468674988</v>
      </c>
      <c r="DD100" t="s">
        <v>500</v>
      </c>
      <c r="DK100" t="s">
        <v>501</v>
      </c>
      <c r="DL100" t="s">
        <v>501</v>
      </c>
      <c r="DO100" t="str">
        <f>"50"</f>
        <v>50</v>
      </c>
      <c r="DQ100">
        <v>0</v>
      </c>
      <c r="DR100">
        <v>0</v>
      </c>
      <c r="DS100">
        <v>0</v>
      </c>
      <c r="DT100">
        <v>0</v>
      </c>
      <c r="DW100">
        <v>0</v>
      </c>
      <c r="DX100">
        <v>0</v>
      </c>
      <c r="DZ100">
        <v>0</v>
      </c>
      <c r="EA100">
        <v>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L100">
        <v>0</v>
      </c>
      <c r="EN100">
        <v>0</v>
      </c>
      <c r="EP100">
        <v>0</v>
      </c>
      <c r="ER100">
        <v>0</v>
      </c>
      <c r="ET100">
        <v>0</v>
      </c>
      <c r="EY100">
        <v>0</v>
      </c>
      <c r="FA100">
        <v>0</v>
      </c>
      <c r="FL100">
        <v>0</v>
      </c>
      <c r="FQ100" t="s">
        <v>261</v>
      </c>
      <c r="FR100" t="s">
        <v>262</v>
      </c>
      <c r="FS100" t="s">
        <v>263</v>
      </c>
      <c r="FU100">
        <v>435600</v>
      </c>
      <c r="FV100">
        <v>10</v>
      </c>
      <c r="FW100">
        <v>0</v>
      </c>
      <c r="FX100">
        <v>0</v>
      </c>
      <c r="FY100">
        <v>0</v>
      </c>
      <c r="FZ100">
        <v>0</v>
      </c>
      <c r="GI100" t="s">
        <v>264</v>
      </c>
      <c r="GJ100" t="s">
        <v>502</v>
      </c>
      <c r="GK100" t="s">
        <v>503</v>
      </c>
      <c r="GL100" s="1">
        <v>40135</v>
      </c>
      <c r="GM100" t="s">
        <v>267</v>
      </c>
      <c r="GN100" t="str">
        <f t="shared" si="50"/>
        <v>FALSE</v>
      </c>
      <c r="GO100">
        <v>2022</v>
      </c>
      <c r="GP100">
        <v>2020</v>
      </c>
      <c r="GQ100">
        <v>1110</v>
      </c>
      <c r="GR100" t="s">
        <v>246</v>
      </c>
      <c r="GS100" t="s">
        <v>246</v>
      </c>
      <c r="GT100" t="s">
        <v>246</v>
      </c>
      <c r="GU100" t="s">
        <v>246</v>
      </c>
      <c r="GV100" t="s">
        <v>246</v>
      </c>
      <c r="GW100" t="s">
        <v>246</v>
      </c>
      <c r="GX100" t="s">
        <v>246</v>
      </c>
      <c r="GY100" t="s">
        <v>246</v>
      </c>
      <c r="GZ100" t="s">
        <v>246</v>
      </c>
      <c r="HA100" t="s">
        <v>246</v>
      </c>
      <c r="HB100" t="s">
        <v>246</v>
      </c>
      <c r="HC100" t="s">
        <v>246</v>
      </c>
      <c r="HD100" t="s">
        <v>246</v>
      </c>
      <c r="HE100" s="2">
        <v>1082</v>
      </c>
      <c r="HF100" s="2">
        <v>0</v>
      </c>
      <c r="HG100" s="2">
        <v>0</v>
      </c>
      <c r="HH100">
        <v>0</v>
      </c>
      <c r="HI100" s="2">
        <v>7214</v>
      </c>
      <c r="HJ100" s="2">
        <v>7214</v>
      </c>
      <c r="HK100" s="2">
        <v>0</v>
      </c>
      <c r="HL100">
        <v>0</v>
      </c>
      <c r="HM100" s="2">
        <v>0</v>
      </c>
      <c r="HN100" s="2">
        <v>0</v>
      </c>
      <c r="HO100" s="2">
        <v>0</v>
      </c>
      <c r="HP100">
        <v>0</v>
      </c>
      <c r="HQ100" s="2">
        <v>67.760000000000005</v>
      </c>
      <c r="HS100" s="2">
        <v>7214</v>
      </c>
      <c r="HV100" t="s">
        <v>315</v>
      </c>
      <c r="HY100" t="s">
        <v>316</v>
      </c>
      <c r="HZ100" t="s">
        <v>317</v>
      </c>
      <c r="IA100" t="s">
        <v>318</v>
      </c>
      <c r="IB100" s="1">
        <v>39699</v>
      </c>
      <c r="IC100" s="1">
        <v>39703</v>
      </c>
      <c r="ID100" s="2">
        <v>0</v>
      </c>
      <c r="IE100" t="s">
        <v>319</v>
      </c>
      <c r="IF100" t="str">
        <f>"                    "</f>
        <v xml:space="preserve">                    </v>
      </c>
      <c r="IG100" t="str">
        <f>"7303.717"</f>
        <v>7303.717</v>
      </c>
      <c r="IH100" t="str">
        <f>""</f>
        <v/>
      </c>
      <c r="II100" s="1">
        <v>38677</v>
      </c>
      <c r="IJ100" s="1">
        <v>38714</v>
      </c>
      <c r="IK100" s="2">
        <v>60000</v>
      </c>
      <c r="IL100" t="s">
        <v>566</v>
      </c>
      <c r="IM100" t="s">
        <v>567</v>
      </c>
      <c r="IN100" t="s">
        <v>1595</v>
      </c>
      <c r="IT100" t="str">
        <f>"                    "</f>
        <v xml:space="preserve">                    </v>
      </c>
      <c r="IY100" t="str">
        <f>"                    "</f>
        <v xml:space="preserve">                    </v>
      </c>
      <c r="JA100" t="s">
        <v>1116</v>
      </c>
      <c r="JB100" t="s">
        <v>271</v>
      </c>
      <c r="JD100" t="str">
        <f>"6030.74"</f>
        <v>6030.74</v>
      </c>
      <c r="JE100" t="str">
        <f>""</f>
        <v/>
      </c>
      <c r="JO100" t="str">
        <f>""</f>
        <v/>
      </c>
      <c r="JP100" t="str">
        <f>""</f>
        <v/>
      </c>
      <c r="JQ100" t="str">
        <f>HYPERLINK("https://web.datatree.com/?/property?propertyId=3434780")</f>
        <v>https://web.datatree.com/?/property?propertyId=3434780</v>
      </c>
    </row>
    <row r="101" spans="1:277" x14ac:dyDescent="0.25">
      <c r="A101">
        <v>99</v>
      </c>
      <c r="B101" s="15" t="s">
        <v>18833</v>
      </c>
      <c r="C101" s="15" t="s">
        <v>18832</v>
      </c>
      <c r="D101" s="15" t="s">
        <v>18834</v>
      </c>
      <c r="E101" s="15" t="s">
        <v>18835</v>
      </c>
      <c r="F101" s="15" t="s">
        <v>18836</v>
      </c>
      <c r="G101" s="15" t="s">
        <v>243</v>
      </c>
      <c r="H101" s="15">
        <v>85555</v>
      </c>
      <c r="I101" s="15" t="s">
        <v>18837</v>
      </c>
      <c r="J101" s="23" t="s">
        <v>18838</v>
      </c>
      <c r="K101" s="15" t="s">
        <v>18839</v>
      </c>
      <c r="L101" s="16" t="s">
        <v>18840</v>
      </c>
      <c r="M101" s="17" t="str">
        <f t="shared" si="34"/>
        <v>6/31/2022</v>
      </c>
      <c r="N101" s="15">
        <v>9293</v>
      </c>
      <c r="O101" s="18">
        <f t="shared" si="37"/>
        <v>0</v>
      </c>
      <c r="P101" s="19" t="str">
        <f t="shared" si="38"/>
        <v>$0.00</v>
      </c>
      <c r="Q101" s="16">
        <v>44834</v>
      </c>
      <c r="R101" s="19" t="str">
        <f t="shared" si="35"/>
        <v>09/30/22</v>
      </c>
      <c r="S101" t="str">
        <f t="shared" si="39"/>
        <v>MOHAVE</v>
      </c>
      <c r="T101" s="6" t="str">
        <f t="shared" si="40"/>
        <v>120-28-005B</v>
      </c>
      <c r="U101" t="str">
        <f t="shared" si="41"/>
        <v xml:space="preserve">1536 STRATFORD RD </v>
      </c>
      <c r="V101" t="str">
        <f t="shared" si="42"/>
        <v>DEERFIELD</v>
      </c>
      <c r="W101" t="str">
        <f t="shared" si="43"/>
        <v>IL</v>
      </c>
      <c r="X101" t="str">
        <f t="shared" si="44"/>
        <v>60015-2148</v>
      </c>
      <c r="Y101">
        <f t="shared" si="45"/>
        <v>0</v>
      </c>
      <c r="Z101" t="str">
        <f t="shared" si="46"/>
        <v>PELZ DAVID L &amp; ALLISON F 50</v>
      </c>
      <c r="AA101" t="str">
        <f t="shared" si="47"/>
        <v>LAKE HAVASU ACRES AMENDED S2 E2 NW4 NE4 10AC</v>
      </c>
      <c r="AB101">
        <f t="shared" si="48"/>
        <v>10</v>
      </c>
      <c r="AC101" t="str">
        <f t="shared" si="49"/>
        <v>MOHAVE</v>
      </c>
      <c r="AI101">
        <f t="shared" si="36"/>
        <v>10</v>
      </c>
      <c r="AO101" t="s">
        <v>1596</v>
      </c>
      <c r="AR101" t="s">
        <v>1596</v>
      </c>
      <c r="AS101" t="s">
        <v>273</v>
      </c>
      <c r="AT101">
        <v>1</v>
      </c>
      <c r="AU101" t="s">
        <v>1597</v>
      </c>
      <c r="AX101" t="s">
        <v>1597</v>
      </c>
      <c r="AY101" t="s">
        <v>273</v>
      </c>
      <c r="AZ101">
        <v>1</v>
      </c>
      <c r="BC101" t="s">
        <v>1596</v>
      </c>
      <c r="BD101" t="s">
        <v>1598</v>
      </c>
      <c r="BE101" t="s">
        <v>1599</v>
      </c>
      <c r="BF101" t="s">
        <v>860</v>
      </c>
      <c r="BH101" t="s">
        <v>242</v>
      </c>
      <c r="BS101" t="s">
        <v>243</v>
      </c>
      <c r="BV101" t="s">
        <v>244</v>
      </c>
      <c r="BY101" t="s">
        <v>245</v>
      </c>
      <c r="CA101">
        <v>1536</v>
      </c>
      <c r="CD101" t="s">
        <v>1600</v>
      </c>
      <c r="CE101" t="s">
        <v>491</v>
      </c>
      <c r="CG101" t="s">
        <v>1601</v>
      </c>
      <c r="CH101" t="s">
        <v>1601</v>
      </c>
      <c r="CI101" t="s">
        <v>250</v>
      </c>
      <c r="CJ101" t="str">
        <f>"60015-2148"</f>
        <v>60015-2148</v>
      </c>
      <c r="CK101" t="s">
        <v>1602</v>
      </c>
      <c r="CL101" t="s">
        <v>1603</v>
      </c>
      <c r="CM101" t="s">
        <v>1604</v>
      </c>
      <c r="CN101" t="s">
        <v>254</v>
      </c>
      <c r="CO101" t="s">
        <v>1605</v>
      </c>
      <c r="CP101" t="str">
        <f>"120-28-005B"</f>
        <v>120-28-005B</v>
      </c>
      <c r="CQ101" t="str">
        <f>"12028005B"</f>
        <v>12028005B</v>
      </c>
      <c r="CR101" t="str">
        <f>"R12028005B"</f>
        <v>R12028005B</v>
      </c>
      <c r="CS101">
        <v>4015</v>
      </c>
      <c r="CW101" t="s">
        <v>256</v>
      </c>
      <c r="CX101" t="s">
        <v>424</v>
      </c>
      <c r="CY101" t="s">
        <v>499</v>
      </c>
      <c r="CZ101">
        <v>31</v>
      </c>
      <c r="DB101">
        <v>34.6016472214652</v>
      </c>
      <c r="DC101">
        <v>-114.287089755439</v>
      </c>
      <c r="DD101" t="s">
        <v>1606</v>
      </c>
      <c r="DK101" t="s">
        <v>1607</v>
      </c>
      <c r="DL101" t="s">
        <v>1607</v>
      </c>
      <c r="DO101" t="str">
        <f>""</f>
        <v/>
      </c>
      <c r="DQ101">
        <v>0</v>
      </c>
      <c r="DR101">
        <v>0</v>
      </c>
      <c r="DS101">
        <v>0</v>
      </c>
      <c r="DT101">
        <v>0</v>
      </c>
      <c r="DW101">
        <v>0</v>
      </c>
      <c r="DX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L101">
        <v>0</v>
      </c>
      <c r="EN101">
        <v>0</v>
      </c>
      <c r="EP101">
        <v>0</v>
      </c>
      <c r="ER101">
        <v>0</v>
      </c>
      <c r="ET101">
        <v>0</v>
      </c>
      <c r="EY101">
        <v>0</v>
      </c>
      <c r="FA101">
        <v>0</v>
      </c>
      <c r="FL101">
        <v>0</v>
      </c>
      <c r="FQ101" t="s">
        <v>261</v>
      </c>
      <c r="FR101" t="s">
        <v>262</v>
      </c>
      <c r="FS101" t="s">
        <v>263</v>
      </c>
      <c r="FU101">
        <v>435600</v>
      </c>
      <c r="FV101">
        <v>10</v>
      </c>
      <c r="FW101">
        <v>0</v>
      </c>
      <c r="FX101">
        <v>0</v>
      </c>
      <c r="FY101">
        <v>0</v>
      </c>
      <c r="FZ101">
        <v>0</v>
      </c>
      <c r="GI101" t="s">
        <v>264</v>
      </c>
      <c r="GJ101" t="s">
        <v>1608</v>
      </c>
      <c r="GK101" t="s">
        <v>1609</v>
      </c>
      <c r="GL101" s="1">
        <v>42340</v>
      </c>
      <c r="GM101" t="s">
        <v>267</v>
      </c>
      <c r="GN101" t="str">
        <f t="shared" si="50"/>
        <v>FALSE</v>
      </c>
      <c r="GO101">
        <v>2022</v>
      </c>
      <c r="GP101">
        <v>2020</v>
      </c>
      <c r="GQ101">
        <v>2520</v>
      </c>
      <c r="GR101" t="s">
        <v>246</v>
      </c>
      <c r="GS101" t="s">
        <v>246</v>
      </c>
      <c r="GT101" t="s">
        <v>246</v>
      </c>
      <c r="GU101" t="s">
        <v>246</v>
      </c>
      <c r="GV101" t="s">
        <v>246</v>
      </c>
      <c r="GW101" t="s">
        <v>246</v>
      </c>
      <c r="GX101" t="s">
        <v>246</v>
      </c>
      <c r="GY101" t="s">
        <v>246</v>
      </c>
      <c r="GZ101" t="s">
        <v>246</v>
      </c>
      <c r="HA101" t="s">
        <v>246</v>
      </c>
      <c r="HB101" t="s">
        <v>246</v>
      </c>
      <c r="HC101" t="s">
        <v>246</v>
      </c>
      <c r="HD101" t="s">
        <v>246</v>
      </c>
      <c r="HE101" s="2">
        <v>1160</v>
      </c>
      <c r="HF101" s="2">
        <v>0</v>
      </c>
      <c r="HG101" s="2">
        <v>0</v>
      </c>
      <c r="HH101">
        <v>0</v>
      </c>
      <c r="HI101" s="2">
        <v>7734</v>
      </c>
      <c r="HJ101" s="2">
        <v>7734</v>
      </c>
      <c r="HK101" s="2">
        <v>0</v>
      </c>
      <c r="HL101">
        <v>0</v>
      </c>
      <c r="HM101" s="2">
        <v>0</v>
      </c>
      <c r="HN101" s="2">
        <v>0</v>
      </c>
      <c r="HO101" s="2">
        <v>0</v>
      </c>
      <c r="HP101">
        <v>0</v>
      </c>
      <c r="HQ101" s="2">
        <v>87.88</v>
      </c>
      <c r="HS101" s="2">
        <v>7734</v>
      </c>
      <c r="HV101" t="s">
        <v>1191</v>
      </c>
      <c r="HY101" t="s">
        <v>1610</v>
      </c>
      <c r="HZ101" t="s">
        <v>1193</v>
      </c>
      <c r="IA101" t="s">
        <v>1194</v>
      </c>
      <c r="IB101" s="1">
        <v>38285</v>
      </c>
      <c r="IC101" s="1">
        <v>38356</v>
      </c>
      <c r="ID101" s="2">
        <v>0</v>
      </c>
      <c r="IE101" t="s">
        <v>567</v>
      </c>
      <c r="IF101" t="str">
        <f>"                    "</f>
        <v xml:space="preserve">                    </v>
      </c>
      <c r="IG101" t="str">
        <f>"5375.944"</f>
        <v>5375.944</v>
      </c>
      <c r="IH101" t="str">
        <f>""</f>
        <v/>
      </c>
      <c r="IT101" t="str">
        <f>""</f>
        <v/>
      </c>
      <c r="IY101" t="str">
        <f>""</f>
        <v/>
      </c>
      <c r="JB101" t="s">
        <v>271</v>
      </c>
      <c r="JD101" t="str">
        <f>""</f>
        <v/>
      </c>
      <c r="JE101" t="str">
        <f>""</f>
        <v/>
      </c>
      <c r="JO101" t="str">
        <f>""</f>
        <v/>
      </c>
      <c r="JP101" t="str">
        <f>""</f>
        <v/>
      </c>
      <c r="JQ101" t="str">
        <f>HYPERLINK("https://web.datatree.com/?/property?propertyId=3340462")</f>
        <v>https://web.datatree.com/?/property?propertyId=3340462</v>
      </c>
    </row>
    <row r="102" spans="1:277" x14ac:dyDescent="0.25">
      <c r="A102">
        <v>100</v>
      </c>
      <c r="B102" s="15" t="s">
        <v>18833</v>
      </c>
      <c r="C102" s="15" t="s">
        <v>18832</v>
      </c>
      <c r="D102" s="15" t="s">
        <v>18834</v>
      </c>
      <c r="E102" s="15" t="s">
        <v>18835</v>
      </c>
      <c r="F102" s="15" t="s">
        <v>18836</v>
      </c>
      <c r="G102" s="15" t="s">
        <v>243</v>
      </c>
      <c r="H102" s="15">
        <v>85555</v>
      </c>
      <c r="I102" s="15" t="s">
        <v>18837</v>
      </c>
      <c r="J102" s="23" t="s">
        <v>18838</v>
      </c>
      <c r="K102" s="15" t="s">
        <v>18839</v>
      </c>
      <c r="L102" s="16" t="s">
        <v>18840</v>
      </c>
      <c r="M102" s="17" t="str">
        <f t="shared" si="34"/>
        <v>6/31/2022</v>
      </c>
      <c r="N102" s="15">
        <v>9294</v>
      </c>
      <c r="O102" s="18">
        <f t="shared" si="37"/>
        <v>0</v>
      </c>
      <c r="P102" s="19" t="str">
        <f t="shared" si="38"/>
        <v>$0.00</v>
      </c>
      <c r="Q102" s="16">
        <v>44834</v>
      </c>
      <c r="R102" s="19" t="str">
        <f t="shared" si="35"/>
        <v>09/30/22</v>
      </c>
      <c r="S102" t="str">
        <f t="shared" si="39"/>
        <v>MOHAVE</v>
      </c>
      <c r="T102" s="6" t="str">
        <f t="shared" si="40"/>
        <v>210-09-020</v>
      </c>
      <c r="U102" t="str">
        <f t="shared" si="41"/>
        <v xml:space="preserve">3131 MARLIN DR </v>
      </c>
      <c r="V102" t="str">
        <f t="shared" si="42"/>
        <v>LAKE HAVASU CITY</v>
      </c>
      <c r="W102" t="str">
        <f t="shared" si="43"/>
        <v>AZ</v>
      </c>
      <c r="X102" t="str">
        <f t="shared" si="44"/>
        <v>86403-5353</v>
      </c>
      <c r="Y102" t="str">
        <f t="shared" si="45"/>
        <v>JACQUELINE</v>
      </c>
      <c r="Z102" t="str">
        <f t="shared" si="46"/>
        <v>BEBAWI</v>
      </c>
      <c r="AA102" t="str">
        <f t="shared" si="47"/>
        <v>NW4 SW4 NE4 CONT 10 ACRES</v>
      </c>
      <c r="AB102">
        <f t="shared" si="48"/>
        <v>10</v>
      </c>
      <c r="AC102" t="str">
        <f t="shared" si="49"/>
        <v>MOHAVE</v>
      </c>
      <c r="AI102">
        <f t="shared" si="36"/>
        <v>10</v>
      </c>
      <c r="AO102" t="s">
        <v>1611</v>
      </c>
      <c r="AP102" t="s">
        <v>1612</v>
      </c>
      <c r="AQ102" t="s">
        <v>1612</v>
      </c>
      <c r="AR102" t="s">
        <v>1613</v>
      </c>
      <c r="AS102" t="s">
        <v>240</v>
      </c>
      <c r="AT102">
        <v>2</v>
      </c>
      <c r="BC102" t="s">
        <v>1614</v>
      </c>
      <c r="BD102" t="s">
        <v>1611</v>
      </c>
      <c r="BH102" t="s">
        <v>242</v>
      </c>
      <c r="BS102" t="s">
        <v>243</v>
      </c>
      <c r="BV102" t="s">
        <v>244</v>
      </c>
      <c r="BY102" t="s">
        <v>245</v>
      </c>
      <c r="CA102">
        <v>3131</v>
      </c>
      <c r="CD102" t="s">
        <v>1615</v>
      </c>
      <c r="CE102" t="s">
        <v>302</v>
      </c>
      <c r="CG102" t="s">
        <v>975</v>
      </c>
      <c r="CH102" t="s">
        <v>975</v>
      </c>
      <c r="CI102" t="s">
        <v>243</v>
      </c>
      <c r="CJ102" t="str">
        <f>"86403-5353"</f>
        <v>86403-5353</v>
      </c>
      <c r="CK102" t="s">
        <v>494</v>
      </c>
      <c r="CL102" t="s">
        <v>1616</v>
      </c>
      <c r="CM102" t="s">
        <v>1617</v>
      </c>
      <c r="CN102" t="s">
        <v>254</v>
      </c>
      <c r="CO102" t="s">
        <v>1618</v>
      </c>
      <c r="CP102" t="str">
        <f>"210-09-020"</f>
        <v>210-09-020</v>
      </c>
      <c r="CQ102" t="str">
        <f>"21009020"</f>
        <v>21009020</v>
      </c>
      <c r="CR102" t="str">
        <f>"R21009020"</f>
        <v>R21009020</v>
      </c>
      <c r="CS102">
        <v>4015</v>
      </c>
      <c r="CX102" t="s">
        <v>281</v>
      </c>
      <c r="CY102" t="s">
        <v>310</v>
      </c>
      <c r="CZ102">
        <v>7</v>
      </c>
      <c r="DB102">
        <v>34.744798286243402</v>
      </c>
      <c r="DC102">
        <v>-114.394477299926</v>
      </c>
      <c r="DK102" t="s">
        <v>1619</v>
      </c>
      <c r="DL102" t="s">
        <v>1619</v>
      </c>
      <c r="DO102" t="str">
        <f>""</f>
        <v/>
      </c>
      <c r="DQ102">
        <v>0</v>
      </c>
      <c r="DR102">
        <v>0</v>
      </c>
      <c r="DS102">
        <v>0</v>
      </c>
      <c r="DT102">
        <v>0</v>
      </c>
      <c r="DW102">
        <v>0</v>
      </c>
      <c r="DX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L102">
        <v>0</v>
      </c>
      <c r="EN102">
        <v>0</v>
      </c>
      <c r="EP102">
        <v>0</v>
      </c>
      <c r="ER102">
        <v>0</v>
      </c>
      <c r="ET102">
        <v>0</v>
      </c>
      <c r="EY102">
        <v>0</v>
      </c>
      <c r="FA102">
        <v>0</v>
      </c>
      <c r="FL102">
        <v>0</v>
      </c>
      <c r="FQ102" t="s">
        <v>261</v>
      </c>
      <c r="FR102" t="s">
        <v>354</v>
      </c>
      <c r="FS102" t="s">
        <v>355</v>
      </c>
      <c r="FU102">
        <v>435600</v>
      </c>
      <c r="FV102">
        <v>10</v>
      </c>
      <c r="FW102">
        <v>0</v>
      </c>
      <c r="FX102">
        <v>0</v>
      </c>
      <c r="FY102">
        <v>0</v>
      </c>
      <c r="FZ102">
        <v>0</v>
      </c>
      <c r="GI102" t="s">
        <v>264</v>
      </c>
      <c r="GJ102" t="s">
        <v>1620</v>
      </c>
      <c r="GK102" t="s">
        <v>1621</v>
      </c>
      <c r="GL102" s="1">
        <v>41325</v>
      </c>
      <c r="GM102" t="s">
        <v>267</v>
      </c>
      <c r="GN102" t="str">
        <f t="shared" si="50"/>
        <v>FALSE</v>
      </c>
      <c r="GO102">
        <v>2022</v>
      </c>
      <c r="GP102">
        <v>2020</v>
      </c>
      <c r="GQ102">
        <v>2500</v>
      </c>
      <c r="GR102" t="s">
        <v>246</v>
      </c>
      <c r="GS102" t="s">
        <v>246</v>
      </c>
      <c r="GT102" t="s">
        <v>246</v>
      </c>
      <c r="GU102" t="s">
        <v>246</v>
      </c>
      <c r="GV102" t="s">
        <v>246</v>
      </c>
      <c r="GW102" t="s">
        <v>246</v>
      </c>
      <c r="GX102" t="s">
        <v>246</v>
      </c>
      <c r="GY102" t="s">
        <v>246</v>
      </c>
      <c r="GZ102" t="s">
        <v>246</v>
      </c>
      <c r="HA102" t="s">
        <v>246</v>
      </c>
      <c r="HB102" t="s">
        <v>246</v>
      </c>
      <c r="HC102" t="s">
        <v>246</v>
      </c>
      <c r="HD102" t="s">
        <v>246</v>
      </c>
      <c r="HE102" s="2">
        <v>493</v>
      </c>
      <c r="HF102" s="2">
        <v>0</v>
      </c>
      <c r="HG102" s="2">
        <v>0</v>
      </c>
      <c r="HH102">
        <v>0</v>
      </c>
      <c r="HI102" s="2">
        <v>3288</v>
      </c>
      <c r="HJ102" s="2">
        <v>3288</v>
      </c>
      <c r="HK102" s="2">
        <v>0</v>
      </c>
      <c r="HL102">
        <v>0</v>
      </c>
      <c r="HM102" s="2">
        <v>0</v>
      </c>
      <c r="HN102" s="2">
        <v>0</v>
      </c>
      <c r="HO102" s="2">
        <v>0</v>
      </c>
      <c r="HP102">
        <v>0</v>
      </c>
      <c r="HQ102" s="2">
        <v>24.84</v>
      </c>
      <c r="HS102" s="2">
        <v>3288</v>
      </c>
      <c r="HV102" t="s">
        <v>1191</v>
      </c>
      <c r="HY102" t="s">
        <v>1192</v>
      </c>
      <c r="HZ102" t="s">
        <v>1193</v>
      </c>
      <c r="IA102" t="s">
        <v>1194</v>
      </c>
      <c r="IF102" t="str">
        <f>""</f>
        <v/>
      </c>
      <c r="IG102" t="str">
        <f>""</f>
        <v/>
      </c>
      <c r="IH102" t="str">
        <f>""</f>
        <v/>
      </c>
      <c r="II102" s="1">
        <v>38432</v>
      </c>
      <c r="IJ102" s="1">
        <v>38460</v>
      </c>
      <c r="IK102" s="2">
        <v>29900</v>
      </c>
      <c r="IL102" t="s">
        <v>566</v>
      </c>
      <c r="IM102" t="s">
        <v>567</v>
      </c>
      <c r="IN102" t="s">
        <v>1622</v>
      </c>
      <c r="IP102" s="2">
        <v>14950</v>
      </c>
      <c r="IQ102" t="s">
        <v>569</v>
      </c>
      <c r="IS102" t="s">
        <v>570</v>
      </c>
      <c r="IT102" t="str">
        <f>"5548.961"</f>
        <v>5548.961</v>
      </c>
      <c r="IY102" t="str">
        <f>"                    "</f>
        <v xml:space="preserve">                    </v>
      </c>
      <c r="IZ102" t="s">
        <v>1117</v>
      </c>
      <c r="JA102" t="s">
        <v>1488</v>
      </c>
      <c r="JB102" t="s">
        <v>271</v>
      </c>
      <c r="JD102" t="str">
        <f>"5548.955"</f>
        <v>5548.955</v>
      </c>
      <c r="JE102" t="str">
        <f>""</f>
        <v/>
      </c>
      <c r="JG102" s="1">
        <v>38336</v>
      </c>
      <c r="JH102" s="2">
        <v>7500</v>
      </c>
      <c r="JI102" t="s">
        <v>567</v>
      </c>
      <c r="JK102" s="2">
        <v>0</v>
      </c>
      <c r="JO102" t="str">
        <f>"5348.336"</f>
        <v>5348.336</v>
      </c>
      <c r="JP102" t="str">
        <f>""</f>
        <v/>
      </c>
      <c r="JQ102" t="str">
        <f>HYPERLINK("https://web.datatree.com/?/property?propertyId=3334812")</f>
        <v>https://web.datatree.com/?/property?propertyId=3334812</v>
      </c>
    </row>
    <row r="103" spans="1:277" x14ac:dyDescent="0.25">
      <c r="A103">
        <v>101</v>
      </c>
      <c r="B103" s="15" t="s">
        <v>18833</v>
      </c>
      <c r="C103" s="15" t="s">
        <v>18832</v>
      </c>
      <c r="D103" s="15" t="s">
        <v>18834</v>
      </c>
      <c r="E103" s="15" t="s">
        <v>18835</v>
      </c>
      <c r="F103" s="15" t="s">
        <v>18836</v>
      </c>
      <c r="G103" s="15" t="s">
        <v>243</v>
      </c>
      <c r="H103" s="15">
        <v>85555</v>
      </c>
      <c r="I103" s="15" t="s">
        <v>18837</v>
      </c>
      <c r="J103" s="23" t="s">
        <v>18838</v>
      </c>
      <c r="K103" s="15" t="s">
        <v>18839</v>
      </c>
      <c r="L103" s="16" t="s">
        <v>18840</v>
      </c>
      <c r="M103" s="17" t="str">
        <f t="shared" si="34"/>
        <v>6/31/2022</v>
      </c>
      <c r="N103" s="15">
        <v>9295</v>
      </c>
      <c r="O103" s="18">
        <f t="shared" si="37"/>
        <v>0</v>
      </c>
      <c r="P103" s="19" t="str">
        <f t="shared" si="38"/>
        <v>$0.00</v>
      </c>
      <c r="Q103" s="16">
        <v>44834</v>
      </c>
      <c r="R103" s="19" t="str">
        <f t="shared" si="35"/>
        <v>09/30/22</v>
      </c>
      <c r="S103" t="str">
        <f t="shared" si="39"/>
        <v>MOHAVE</v>
      </c>
      <c r="T103" s="6" t="str">
        <f t="shared" si="40"/>
        <v>253-26-026</v>
      </c>
      <c r="U103" t="str">
        <f t="shared" si="41"/>
        <v xml:space="preserve">43 NEW YORK CT </v>
      </c>
      <c r="V103" t="str">
        <f t="shared" si="42"/>
        <v>DANA POINT</v>
      </c>
      <c r="W103" t="str">
        <f t="shared" si="43"/>
        <v>CA</v>
      </c>
      <c r="X103" t="str">
        <f t="shared" si="44"/>
        <v>92629-4524</v>
      </c>
      <c r="Y103" t="str">
        <f t="shared" si="45"/>
        <v>DENNIS</v>
      </c>
      <c r="Z103" t="str">
        <f t="shared" si="46"/>
        <v>STAHL</v>
      </c>
      <c r="AA103" t="str">
        <f t="shared" si="47"/>
        <v>T19N R13W SEC 33 NW4 SW4 NE4 CONT 10 ACRES</v>
      </c>
      <c r="AB103">
        <f t="shared" si="48"/>
        <v>10</v>
      </c>
      <c r="AC103" t="str">
        <f t="shared" si="49"/>
        <v>MOHAVE</v>
      </c>
      <c r="AI103">
        <f t="shared" si="36"/>
        <v>10</v>
      </c>
      <c r="AO103" t="s">
        <v>1623</v>
      </c>
      <c r="AP103" t="s">
        <v>1624</v>
      </c>
      <c r="AQ103" t="s">
        <v>1543</v>
      </c>
      <c r="AR103" t="s">
        <v>1625</v>
      </c>
      <c r="AS103" t="s">
        <v>240</v>
      </c>
      <c r="AT103">
        <v>31</v>
      </c>
      <c r="AU103" t="s">
        <v>1626</v>
      </c>
      <c r="AV103" t="s">
        <v>1627</v>
      </c>
      <c r="AW103" t="s">
        <v>1628</v>
      </c>
      <c r="AX103" t="s">
        <v>1625</v>
      </c>
      <c r="AY103" t="s">
        <v>240</v>
      </c>
      <c r="AZ103">
        <v>31</v>
      </c>
      <c r="BC103" t="s">
        <v>1629</v>
      </c>
      <c r="BD103" t="s">
        <v>1630</v>
      </c>
      <c r="BF103" t="s">
        <v>860</v>
      </c>
      <c r="BH103" t="s">
        <v>242</v>
      </c>
      <c r="BS103" t="s">
        <v>243</v>
      </c>
      <c r="BV103" t="s">
        <v>244</v>
      </c>
      <c r="BY103" t="s">
        <v>245</v>
      </c>
      <c r="CA103">
        <v>43</v>
      </c>
      <c r="CD103" t="s">
        <v>1631</v>
      </c>
      <c r="CE103" t="s">
        <v>439</v>
      </c>
      <c r="CG103" t="s">
        <v>1632</v>
      </c>
      <c r="CH103" t="s">
        <v>1632</v>
      </c>
      <c r="CI103" t="s">
        <v>328</v>
      </c>
      <c r="CJ103" t="str">
        <f>"92629-4524"</f>
        <v>92629-4524</v>
      </c>
      <c r="CK103" t="s">
        <v>1633</v>
      </c>
      <c r="CL103" t="s">
        <v>1634</v>
      </c>
      <c r="CM103" t="s">
        <v>1635</v>
      </c>
      <c r="CN103" t="s">
        <v>254</v>
      </c>
      <c r="CO103" t="s">
        <v>1636</v>
      </c>
      <c r="CP103" t="str">
        <f>"253-26-026"</f>
        <v>253-26-026</v>
      </c>
      <c r="CQ103" t="str">
        <f>"25326026"</f>
        <v>25326026</v>
      </c>
      <c r="CR103" t="str">
        <f>"R25326026"</f>
        <v>R25326026</v>
      </c>
      <c r="CS103">
        <v>4015</v>
      </c>
      <c r="CW103" t="s">
        <v>256</v>
      </c>
      <c r="CX103" t="s">
        <v>911</v>
      </c>
      <c r="CY103" t="s">
        <v>520</v>
      </c>
      <c r="CZ103">
        <v>33</v>
      </c>
      <c r="DB103">
        <v>34.988397931836502</v>
      </c>
      <c r="DC103">
        <v>-113.660176244586</v>
      </c>
      <c r="DK103" t="s">
        <v>912</v>
      </c>
      <c r="DL103" t="s">
        <v>912</v>
      </c>
      <c r="DO103" t="str">
        <f>""</f>
        <v/>
      </c>
      <c r="DQ103">
        <v>0</v>
      </c>
      <c r="DR103">
        <v>0</v>
      </c>
      <c r="DS103">
        <v>0</v>
      </c>
      <c r="DT103">
        <v>0</v>
      </c>
      <c r="DW103">
        <v>0</v>
      </c>
      <c r="DX103">
        <v>0</v>
      </c>
      <c r="DZ103">
        <v>0</v>
      </c>
      <c r="EA103">
        <v>0</v>
      </c>
      <c r="EB103">
        <v>0</v>
      </c>
      <c r="EC103">
        <v>0</v>
      </c>
      <c r="ED103">
        <v>0</v>
      </c>
      <c r="EE103">
        <v>0</v>
      </c>
      <c r="EF103">
        <v>0</v>
      </c>
      <c r="EG103">
        <v>0</v>
      </c>
      <c r="EH103">
        <v>0</v>
      </c>
      <c r="EI103">
        <v>0</v>
      </c>
      <c r="EL103">
        <v>0</v>
      </c>
      <c r="EN103">
        <v>0</v>
      </c>
      <c r="EP103">
        <v>0</v>
      </c>
      <c r="ER103">
        <v>0</v>
      </c>
      <c r="ET103">
        <v>0</v>
      </c>
      <c r="EY103">
        <v>0</v>
      </c>
      <c r="FA103">
        <v>0</v>
      </c>
      <c r="FL103">
        <v>0</v>
      </c>
      <c r="FQ103" t="s">
        <v>261</v>
      </c>
      <c r="FR103" t="s">
        <v>354</v>
      </c>
      <c r="FS103" t="s">
        <v>355</v>
      </c>
      <c r="FU103">
        <v>435600</v>
      </c>
      <c r="FV103">
        <v>10</v>
      </c>
      <c r="FW103">
        <v>0</v>
      </c>
      <c r="FX103">
        <v>0</v>
      </c>
      <c r="FY103">
        <v>0</v>
      </c>
      <c r="FZ103">
        <v>0</v>
      </c>
      <c r="GI103" t="s">
        <v>264</v>
      </c>
      <c r="GJ103" t="s">
        <v>913</v>
      </c>
      <c r="GK103" t="s">
        <v>914</v>
      </c>
      <c r="GL103" s="1">
        <v>40135</v>
      </c>
      <c r="GM103" t="s">
        <v>267</v>
      </c>
      <c r="GN103" t="str">
        <f t="shared" si="50"/>
        <v>FALSE</v>
      </c>
      <c r="GO103">
        <v>2022</v>
      </c>
      <c r="GP103">
        <v>2020</v>
      </c>
      <c r="GQ103">
        <v>600</v>
      </c>
      <c r="GR103" t="s">
        <v>246</v>
      </c>
      <c r="GS103" t="s">
        <v>246</v>
      </c>
      <c r="GT103" t="s">
        <v>246</v>
      </c>
      <c r="GU103" t="s">
        <v>246</v>
      </c>
      <c r="GV103" t="s">
        <v>246</v>
      </c>
      <c r="GW103" t="s">
        <v>246</v>
      </c>
      <c r="GX103" t="s">
        <v>246</v>
      </c>
      <c r="GY103" t="s">
        <v>246</v>
      </c>
      <c r="GZ103" t="s">
        <v>246</v>
      </c>
      <c r="HA103" t="s">
        <v>246</v>
      </c>
      <c r="HB103" t="s">
        <v>246</v>
      </c>
      <c r="HC103" t="s">
        <v>246</v>
      </c>
      <c r="HD103" t="s">
        <v>246</v>
      </c>
      <c r="HE103" s="2">
        <v>1154</v>
      </c>
      <c r="HF103" s="2">
        <v>0</v>
      </c>
      <c r="HG103" s="2">
        <v>0</v>
      </c>
      <c r="HH103">
        <v>0</v>
      </c>
      <c r="HI103" s="2">
        <v>7695</v>
      </c>
      <c r="HJ103" s="2">
        <v>7695</v>
      </c>
      <c r="HK103" s="2">
        <v>0</v>
      </c>
      <c r="HL103">
        <v>0</v>
      </c>
      <c r="HM103" s="2">
        <v>0</v>
      </c>
      <c r="HN103" s="2">
        <v>0</v>
      </c>
      <c r="HO103" s="2">
        <v>0</v>
      </c>
      <c r="HP103">
        <v>0</v>
      </c>
      <c r="HQ103" s="2">
        <v>82.9</v>
      </c>
      <c r="HS103" s="2">
        <v>7695</v>
      </c>
      <c r="HT103">
        <v>13</v>
      </c>
      <c r="HV103" t="s">
        <v>289</v>
      </c>
      <c r="HY103" t="s">
        <v>290</v>
      </c>
      <c r="HZ103" t="s">
        <v>290</v>
      </c>
      <c r="IF103" t="str">
        <f>""</f>
        <v/>
      </c>
      <c r="IG103" t="str">
        <f>""</f>
        <v/>
      </c>
      <c r="IH103" t="str">
        <f>""</f>
        <v/>
      </c>
      <c r="II103" s="1">
        <v>38702</v>
      </c>
      <c r="IJ103" s="1">
        <v>38709</v>
      </c>
      <c r="IK103" s="2">
        <v>10200</v>
      </c>
      <c r="IL103" t="s">
        <v>566</v>
      </c>
      <c r="IM103" t="s">
        <v>362</v>
      </c>
      <c r="IN103" t="s">
        <v>1637</v>
      </c>
      <c r="IT103" t="str">
        <f>"                    "</f>
        <v xml:space="preserve">                    </v>
      </c>
      <c r="IY103" t="str">
        <f>"                    "</f>
        <v xml:space="preserve">                    </v>
      </c>
      <c r="JB103" t="s">
        <v>271</v>
      </c>
      <c r="JD103" t="str">
        <f>"6025.866"</f>
        <v>6025.866</v>
      </c>
      <c r="JE103" t="str">
        <f>""</f>
        <v/>
      </c>
      <c r="JO103" t="str">
        <f>""</f>
        <v/>
      </c>
      <c r="JP103" t="str">
        <f>""</f>
        <v/>
      </c>
      <c r="JQ103" t="str">
        <f>HYPERLINK("https://web.datatree.com/?/property?propertyId=3441913")</f>
        <v>https://web.datatree.com/?/property?propertyId=3441913</v>
      </c>
    </row>
    <row r="104" spans="1:277" x14ac:dyDescent="0.25">
      <c r="A104">
        <v>102</v>
      </c>
      <c r="B104" s="15" t="s">
        <v>18833</v>
      </c>
      <c r="C104" s="15" t="s">
        <v>18832</v>
      </c>
      <c r="D104" s="15" t="s">
        <v>18834</v>
      </c>
      <c r="E104" s="15" t="s">
        <v>18835</v>
      </c>
      <c r="F104" s="15" t="s">
        <v>18836</v>
      </c>
      <c r="G104" s="15" t="s">
        <v>243</v>
      </c>
      <c r="H104" s="15">
        <v>85555</v>
      </c>
      <c r="I104" s="15" t="s">
        <v>18837</v>
      </c>
      <c r="J104" s="23" t="s">
        <v>18838</v>
      </c>
      <c r="K104" s="15" t="s">
        <v>18839</v>
      </c>
      <c r="L104" s="16" t="s">
        <v>18840</v>
      </c>
      <c r="M104" s="17" t="str">
        <f t="shared" si="34"/>
        <v>6/31/2022</v>
      </c>
      <c r="N104" s="15">
        <v>9296</v>
      </c>
      <c r="O104" s="18">
        <f t="shared" si="37"/>
        <v>0</v>
      </c>
      <c r="P104" s="19" t="str">
        <f t="shared" si="38"/>
        <v>$0.00</v>
      </c>
      <c r="Q104" s="16">
        <v>44834</v>
      </c>
      <c r="R104" s="19" t="str">
        <f t="shared" si="35"/>
        <v>09/30/22</v>
      </c>
      <c r="S104" t="str">
        <f t="shared" si="39"/>
        <v>MOHAVE</v>
      </c>
      <c r="T104" s="6" t="str">
        <f t="shared" si="40"/>
        <v>207-18-048</v>
      </c>
      <c r="U104" t="str">
        <f t="shared" si="41"/>
        <v xml:space="preserve">6566 BENNETT LAKE RD </v>
      </c>
      <c r="V104" t="str">
        <f t="shared" si="42"/>
        <v>FENTON</v>
      </c>
      <c r="W104" t="str">
        <f t="shared" si="43"/>
        <v>MI</v>
      </c>
      <c r="X104" t="str">
        <f t="shared" si="44"/>
        <v>48430-9094</v>
      </c>
      <c r="Y104" t="str">
        <f t="shared" si="45"/>
        <v>RUSSELL</v>
      </c>
      <c r="Z104" t="str">
        <f t="shared" si="46"/>
        <v>MARVIN</v>
      </c>
      <c r="AA104" t="str">
        <f t="shared" si="47"/>
        <v>LAKE HAVASU RANCHOS UNIT 1 LOTS 53 &amp; 54</v>
      </c>
      <c r="AB104">
        <f t="shared" si="48"/>
        <v>10</v>
      </c>
      <c r="AC104" t="str">
        <f t="shared" si="49"/>
        <v>MOHAVE</v>
      </c>
      <c r="AI104">
        <f t="shared" si="36"/>
        <v>10</v>
      </c>
      <c r="AO104" t="s">
        <v>1638</v>
      </c>
      <c r="AP104" t="s">
        <v>1639</v>
      </c>
      <c r="AQ104" t="s">
        <v>794</v>
      </c>
      <c r="AR104" t="s">
        <v>1640</v>
      </c>
      <c r="AS104" t="s">
        <v>240</v>
      </c>
      <c r="AT104">
        <v>1</v>
      </c>
      <c r="AU104" t="s">
        <v>1641</v>
      </c>
      <c r="AV104" t="s">
        <v>1642</v>
      </c>
      <c r="AW104" t="s">
        <v>1643</v>
      </c>
      <c r="AX104" t="s">
        <v>1640</v>
      </c>
      <c r="AY104" t="s">
        <v>240</v>
      </c>
      <c r="AZ104">
        <v>1</v>
      </c>
      <c r="BC104" t="s">
        <v>1644</v>
      </c>
      <c r="BD104" t="s">
        <v>1645</v>
      </c>
      <c r="BH104" t="s">
        <v>242</v>
      </c>
      <c r="BS104" t="s">
        <v>243</v>
      </c>
      <c r="BV104" t="s">
        <v>244</v>
      </c>
      <c r="BY104" t="s">
        <v>245</v>
      </c>
      <c r="CA104">
        <v>6566</v>
      </c>
      <c r="CD104" t="s">
        <v>1646</v>
      </c>
      <c r="CE104" t="s">
        <v>491</v>
      </c>
      <c r="CG104" t="s">
        <v>1647</v>
      </c>
      <c r="CI104" t="s">
        <v>493</v>
      </c>
      <c r="CJ104" t="str">
        <f>"48430-9094"</f>
        <v>48430-9094</v>
      </c>
      <c r="CK104" t="s">
        <v>1648</v>
      </c>
      <c r="CL104" t="s">
        <v>1649</v>
      </c>
      <c r="CM104" t="s">
        <v>1650</v>
      </c>
      <c r="CN104" t="s">
        <v>254</v>
      </c>
      <c r="CO104" t="s">
        <v>1651</v>
      </c>
      <c r="CP104" t="str">
        <f>"207-18-048"</f>
        <v>207-18-048</v>
      </c>
      <c r="CQ104" t="str">
        <f>"20718048"</f>
        <v>20718048</v>
      </c>
      <c r="CR104" t="str">
        <f>"R20718048"</f>
        <v>R20718048</v>
      </c>
      <c r="CS104">
        <v>4015</v>
      </c>
      <c r="CW104" t="s">
        <v>256</v>
      </c>
      <c r="CX104">
        <v>16</v>
      </c>
      <c r="CY104" t="s">
        <v>559</v>
      </c>
      <c r="CZ104">
        <v>27</v>
      </c>
      <c r="DB104">
        <v>34.7843873825217</v>
      </c>
      <c r="DC104">
        <v>-114.139411111575</v>
      </c>
      <c r="DD104" t="s">
        <v>1652</v>
      </c>
      <c r="DK104" t="s">
        <v>1653</v>
      </c>
      <c r="DL104" t="s">
        <v>1653</v>
      </c>
      <c r="DO104" t="str">
        <f>"53|54"</f>
        <v>53|54</v>
      </c>
      <c r="DQ104">
        <v>0</v>
      </c>
      <c r="DR104">
        <v>0</v>
      </c>
      <c r="DS104">
        <v>0</v>
      </c>
      <c r="DT104">
        <v>0</v>
      </c>
      <c r="DW104">
        <v>0</v>
      </c>
      <c r="DX104">
        <v>0</v>
      </c>
      <c r="DZ104">
        <v>0</v>
      </c>
      <c r="EA104">
        <v>0</v>
      </c>
      <c r="EB104">
        <v>0</v>
      </c>
      <c r="EC104">
        <v>0</v>
      </c>
      <c r="ED104">
        <v>0</v>
      </c>
      <c r="EE104">
        <v>0</v>
      </c>
      <c r="EF104">
        <v>0</v>
      </c>
      <c r="EG104">
        <v>0</v>
      </c>
      <c r="EH104">
        <v>0</v>
      </c>
      <c r="EI104">
        <v>0</v>
      </c>
      <c r="EL104">
        <v>0</v>
      </c>
      <c r="EN104">
        <v>0</v>
      </c>
      <c r="EP104">
        <v>0</v>
      </c>
      <c r="ER104">
        <v>0</v>
      </c>
      <c r="ET104">
        <v>0</v>
      </c>
      <c r="EY104">
        <v>0</v>
      </c>
      <c r="FA104">
        <v>0</v>
      </c>
      <c r="FL104">
        <v>0</v>
      </c>
      <c r="FQ104" t="s">
        <v>261</v>
      </c>
      <c r="FR104" t="s">
        <v>262</v>
      </c>
      <c r="FS104" t="s">
        <v>263</v>
      </c>
      <c r="FU104">
        <v>435600</v>
      </c>
      <c r="FV104">
        <v>10</v>
      </c>
      <c r="FW104">
        <v>0</v>
      </c>
      <c r="FX104">
        <v>0</v>
      </c>
      <c r="FY104">
        <v>0</v>
      </c>
      <c r="FZ104">
        <v>0</v>
      </c>
      <c r="GI104" t="s">
        <v>264</v>
      </c>
      <c r="GJ104" t="s">
        <v>1654</v>
      </c>
      <c r="GK104" t="s">
        <v>1655</v>
      </c>
      <c r="GL104" s="1">
        <v>40135</v>
      </c>
      <c r="GM104" t="s">
        <v>267</v>
      </c>
      <c r="GN104" t="str">
        <f t="shared" si="50"/>
        <v>FALSE</v>
      </c>
      <c r="GO104">
        <v>2022</v>
      </c>
      <c r="GP104">
        <v>2020</v>
      </c>
      <c r="GQ104">
        <v>1370</v>
      </c>
      <c r="GR104" t="s">
        <v>246</v>
      </c>
      <c r="GS104" t="s">
        <v>246</v>
      </c>
      <c r="GT104" t="s">
        <v>246</v>
      </c>
      <c r="GU104" t="s">
        <v>246</v>
      </c>
      <c r="GV104" t="s">
        <v>246</v>
      </c>
      <c r="GW104" t="s">
        <v>246</v>
      </c>
      <c r="GX104" t="s">
        <v>246</v>
      </c>
      <c r="GY104" t="s">
        <v>246</v>
      </c>
      <c r="GZ104" t="s">
        <v>246</v>
      </c>
      <c r="HA104" t="s">
        <v>246</v>
      </c>
      <c r="HB104" t="s">
        <v>246</v>
      </c>
      <c r="HC104" t="s">
        <v>246</v>
      </c>
      <c r="HD104" t="s">
        <v>246</v>
      </c>
      <c r="HE104" s="2">
        <v>1490</v>
      </c>
      <c r="HF104" s="2">
        <v>0</v>
      </c>
      <c r="HG104" s="2">
        <v>0</v>
      </c>
      <c r="HH104">
        <v>0</v>
      </c>
      <c r="HI104" s="2">
        <v>9930</v>
      </c>
      <c r="HJ104" s="2">
        <v>9930</v>
      </c>
      <c r="HK104" s="2">
        <v>0</v>
      </c>
      <c r="HL104">
        <v>0</v>
      </c>
      <c r="HM104" s="2">
        <v>0</v>
      </c>
      <c r="HN104" s="2">
        <v>0</v>
      </c>
      <c r="HO104" s="2">
        <v>0</v>
      </c>
      <c r="HP104">
        <v>0</v>
      </c>
      <c r="HQ104" s="2">
        <v>91.7</v>
      </c>
      <c r="HS104" s="2">
        <v>9930</v>
      </c>
      <c r="HT104">
        <v>11</v>
      </c>
      <c r="HV104" t="s">
        <v>410</v>
      </c>
      <c r="HY104" t="s">
        <v>411</v>
      </c>
      <c r="HZ104" t="s">
        <v>411</v>
      </c>
      <c r="IF104" t="str">
        <f>""</f>
        <v/>
      </c>
      <c r="IG104" t="str">
        <f>""</f>
        <v/>
      </c>
      <c r="IH104" t="str">
        <f>""</f>
        <v/>
      </c>
      <c r="IT104" t="str">
        <f>""</f>
        <v/>
      </c>
      <c r="IY104" t="str">
        <f>""</f>
        <v/>
      </c>
      <c r="JB104" t="s">
        <v>271</v>
      </c>
      <c r="JD104" t="str">
        <f>""</f>
        <v/>
      </c>
      <c r="JE104" t="str">
        <f>""</f>
        <v/>
      </c>
      <c r="JO104" t="str">
        <f>""</f>
        <v/>
      </c>
      <c r="JP104" t="str">
        <f>""</f>
        <v/>
      </c>
      <c r="JQ104" t="str">
        <f>HYPERLINK("https://web.datatree.com/?/property?propertyId=3443323")</f>
        <v>https://web.datatree.com/?/property?propertyId=3443323</v>
      </c>
    </row>
    <row r="105" spans="1:277" x14ac:dyDescent="0.25">
      <c r="A105">
        <v>103</v>
      </c>
      <c r="B105" s="15" t="s">
        <v>18833</v>
      </c>
      <c r="C105" s="15" t="s">
        <v>18832</v>
      </c>
      <c r="D105" s="15" t="s">
        <v>18834</v>
      </c>
      <c r="E105" s="15" t="s">
        <v>18835</v>
      </c>
      <c r="F105" s="15" t="s">
        <v>18836</v>
      </c>
      <c r="G105" s="15" t="s">
        <v>243</v>
      </c>
      <c r="H105" s="15">
        <v>85555</v>
      </c>
      <c r="I105" s="15" t="s">
        <v>18837</v>
      </c>
      <c r="J105" s="23" t="s">
        <v>18838</v>
      </c>
      <c r="K105" s="15" t="s">
        <v>18839</v>
      </c>
      <c r="L105" s="16" t="s">
        <v>18840</v>
      </c>
      <c r="M105" s="17" t="str">
        <f t="shared" si="34"/>
        <v>6/31/2022</v>
      </c>
      <c r="N105" s="15">
        <v>9297</v>
      </c>
      <c r="O105" s="18">
        <f t="shared" si="37"/>
        <v>0</v>
      </c>
      <c r="P105" s="19" t="str">
        <f t="shared" si="38"/>
        <v>$0.00</v>
      </c>
      <c r="Q105" s="16">
        <v>44834</v>
      </c>
      <c r="R105" s="19" t="str">
        <f t="shared" si="35"/>
        <v>09/30/22</v>
      </c>
      <c r="S105" t="str">
        <f t="shared" si="39"/>
        <v>MOHAVE</v>
      </c>
      <c r="T105" s="6" t="str">
        <f t="shared" si="40"/>
        <v>120-28-037</v>
      </c>
      <c r="U105" t="str">
        <f t="shared" si="41"/>
        <v xml:space="preserve">6 S DIXON ST </v>
      </c>
      <c r="V105" t="str">
        <f t="shared" si="42"/>
        <v>ANACONDA</v>
      </c>
      <c r="W105" t="str">
        <f t="shared" si="43"/>
        <v>MT</v>
      </c>
      <c r="X105" t="str">
        <f t="shared" si="44"/>
        <v>59711-9318</v>
      </c>
      <c r="Y105" t="str">
        <f t="shared" si="45"/>
        <v>DOUGLAS</v>
      </c>
      <c r="Z105" t="str">
        <f t="shared" si="46"/>
        <v>LANDON</v>
      </c>
      <c r="AA105" t="str">
        <f t="shared" si="47"/>
        <v>LAKE HAVASU ACRES AMENDED W2 N2SE4 SW4 (NW4 SE4 SW4 SEC31) 15 19 10AC</v>
      </c>
      <c r="AB105">
        <f t="shared" si="48"/>
        <v>10</v>
      </c>
      <c r="AC105" t="str">
        <f t="shared" si="49"/>
        <v>MOHAVE</v>
      </c>
      <c r="AI105">
        <f t="shared" si="36"/>
        <v>10</v>
      </c>
      <c r="AO105" t="s">
        <v>1656</v>
      </c>
      <c r="AP105" t="s">
        <v>1657</v>
      </c>
      <c r="AQ105" t="s">
        <v>1658</v>
      </c>
      <c r="AR105" t="s">
        <v>1659</v>
      </c>
      <c r="AS105" t="s">
        <v>240</v>
      </c>
      <c r="AT105">
        <v>1</v>
      </c>
      <c r="BC105" t="s">
        <v>1660</v>
      </c>
      <c r="BD105" t="s">
        <v>1656</v>
      </c>
      <c r="BH105" t="s">
        <v>242</v>
      </c>
      <c r="BS105" t="s">
        <v>243</v>
      </c>
      <c r="BV105" t="s">
        <v>244</v>
      </c>
      <c r="BY105" t="s">
        <v>245</v>
      </c>
      <c r="BZ105" t="s">
        <v>457</v>
      </c>
      <c r="CA105">
        <v>6</v>
      </c>
      <c r="CD105" t="s">
        <v>1661</v>
      </c>
      <c r="CE105" t="s">
        <v>375</v>
      </c>
      <c r="CG105" t="s">
        <v>1662</v>
      </c>
      <c r="CH105" t="s">
        <v>1663</v>
      </c>
      <c r="CI105" t="s">
        <v>1664</v>
      </c>
      <c r="CJ105" t="str">
        <f>"59711-9318"</f>
        <v>59711-9318</v>
      </c>
      <c r="CK105" t="s">
        <v>1236</v>
      </c>
      <c r="CL105" t="s">
        <v>1665</v>
      </c>
      <c r="CM105" t="s">
        <v>1666</v>
      </c>
      <c r="CN105" t="s">
        <v>254</v>
      </c>
      <c r="CO105" t="s">
        <v>1667</v>
      </c>
      <c r="CP105" t="str">
        <f>"120-28-037"</f>
        <v>120-28-037</v>
      </c>
      <c r="CQ105" t="str">
        <f>"12028037"</f>
        <v>12028037</v>
      </c>
      <c r="CR105" t="str">
        <f>"R12028037"</f>
        <v>R12028037</v>
      </c>
      <c r="CS105">
        <v>4015</v>
      </c>
      <c r="CW105" t="s">
        <v>256</v>
      </c>
      <c r="CX105" t="s">
        <v>424</v>
      </c>
      <c r="CY105" t="s">
        <v>499</v>
      </c>
      <c r="CZ105">
        <v>31</v>
      </c>
      <c r="DB105">
        <v>34.592570294829002</v>
      </c>
      <c r="DC105">
        <v>-114.293655294473</v>
      </c>
      <c r="DD105" t="s">
        <v>1606</v>
      </c>
      <c r="DK105" t="s">
        <v>1607</v>
      </c>
      <c r="DL105" t="s">
        <v>1607</v>
      </c>
      <c r="DO105" t="str">
        <f>""</f>
        <v/>
      </c>
      <c r="DQ105">
        <v>0</v>
      </c>
      <c r="DR105">
        <v>0</v>
      </c>
      <c r="DS105">
        <v>0</v>
      </c>
      <c r="DT105">
        <v>0</v>
      </c>
      <c r="DW105">
        <v>0</v>
      </c>
      <c r="DX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L105">
        <v>0</v>
      </c>
      <c r="EN105">
        <v>0</v>
      </c>
      <c r="EP105">
        <v>0</v>
      </c>
      <c r="ER105">
        <v>0</v>
      </c>
      <c r="ET105">
        <v>0</v>
      </c>
      <c r="EY105">
        <v>0</v>
      </c>
      <c r="FA105">
        <v>0</v>
      </c>
      <c r="FL105">
        <v>0</v>
      </c>
      <c r="FQ105" t="s">
        <v>261</v>
      </c>
      <c r="FR105" t="s">
        <v>262</v>
      </c>
      <c r="FS105" t="s">
        <v>263</v>
      </c>
      <c r="FU105">
        <v>435600</v>
      </c>
      <c r="FV105">
        <v>10</v>
      </c>
      <c r="FW105">
        <v>0</v>
      </c>
      <c r="FX105">
        <v>0</v>
      </c>
      <c r="FY105">
        <v>0</v>
      </c>
      <c r="FZ105">
        <v>0</v>
      </c>
      <c r="GI105" t="s">
        <v>264</v>
      </c>
      <c r="GJ105" t="s">
        <v>1608</v>
      </c>
      <c r="GK105" t="s">
        <v>1609</v>
      </c>
      <c r="GL105" s="1">
        <v>42340</v>
      </c>
      <c r="GM105" t="s">
        <v>267</v>
      </c>
      <c r="GN105" t="str">
        <f t="shared" si="50"/>
        <v>FALSE</v>
      </c>
      <c r="GO105">
        <v>2022</v>
      </c>
      <c r="GP105">
        <v>2020</v>
      </c>
      <c r="GQ105">
        <v>2520</v>
      </c>
      <c r="GR105" t="s">
        <v>246</v>
      </c>
      <c r="GS105" t="s">
        <v>246</v>
      </c>
      <c r="GT105" t="s">
        <v>246</v>
      </c>
      <c r="GU105" t="s">
        <v>246</v>
      </c>
      <c r="GV105" t="s">
        <v>246</v>
      </c>
      <c r="GW105" t="s">
        <v>246</v>
      </c>
      <c r="GX105" t="s">
        <v>246</v>
      </c>
      <c r="GY105" t="s">
        <v>246</v>
      </c>
      <c r="GZ105" t="s">
        <v>246</v>
      </c>
      <c r="HA105" t="s">
        <v>246</v>
      </c>
      <c r="HB105" t="s">
        <v>246</v>
      </c>
      <c r="HC105" t="s">
        <v>246</v>
      </c>
      <c r="HD105" t="s">
        <v>246</v>
      </c>
      <c r="HE105" s="2">
        <v>1160</v>
      </c>
      <c r="HF105" s="2">
        <v>0</v>
      </c>
      <c r="HG105" s="2">
        <v>0</v>
      </c>
      <c r="HH105">
        <v>0</v>
      </c>
      <c r="HI105" s="2">
        <v>7734</v>
      </c>
      <c r="HJ105" s="2">
        <v>7734</v>
      </c>
      <c r="HK105" s="2">
        <v>0</v>
      </c>
      <c r="HL105">
        <v>0</v>
      </c>
      <c r="HM105" s="2">
        <v>0</v>
      </c>
      <c r="HN105" s="2">
        <v>0</v>
      </c>
      <c r="HO105" s="2">
        <v>0</v>
      </c>
      <c r="HP105">
        <v>0</v>
      </c>
      <c r="HQ105" s="2">
        <v>87.88</v>
      </c>
      <c r="HS105" s="2">
        <v>7734</v>
      </c>
      <c r="HV105" t="s">
        <v>1191</v>
      </c>
      <c r="HY105" t="s">
        <v>1610</v>
      </c>
      <c r="HZ105" t="s">
        <v>1193</v>
      </c>
      <c r="IA105" t="s">
        <v>1194</v>
      </c>
      <c r="IB105" s="1">
        <v>43290</v>
      </c>
      <c r="IC105" s="1">
        <v>43298</v>
      </c>
      <c r="IE105" t="s">
        <v>656</v>
      </c>
      <c r="IF105" t="str">
        <f>""</f>
        <v/>
      </c>
      <c r="IG105" t="str">
        <f>"2018.35443"</f>
        <v>2018.35443</v>
      </c>
      <c r="IH105" t="str">
        <f>""</f>
        <v/>
      </c>
      <c r="IT105" t="str">
        <f>""</f>
        <v/>
      </c>
      <c r="IY105" t="str">
        <f>""</f>
        <v/>
      </c>
      <c r="JB105" t="s">
        <v>271</v>
      </c>
      <c r="JD105" t="str">
        <f>""</f>
        <v/>
      </c>
      <c r="JE105" t="str">
        <f>""</f>
        <v/>
      </c>
      <c r="JO105" t="str">
        <f>""</f>
        <v/>
      </c>
      <c r="JP105" t="str">
        <f>""</f>
        <v/>
      </c>
      <c r="JQ105" t="str">
        <f>HYPERLINK("https://web.datatree.com/?/property?propertyId=3444510")</f>
        <v>https://web.datatree.com/?/property?propertyId=3444510</v>
      </c>
    </row>
    <row r="106" spans="1:277" x14ac:dyDescent="0.25">
      <c r="A106">
        <v>104</v>
      </c>
      <c r="B106" s="15" t="s">
        <v>18833</v>
      </c>
      <c r="C106" s="15" t="s">
        <v>18832</v>
      </c>
      <c r="D106" s="15" t="s">
        <v>18834</v>
      </c>
      <c r="E106" s="15" t="s">
        <v>18835</v>
      </c>
      <c r="F106" s="15" t="s">
        <v>18836</v>
      </c>
      <c r="G106" s="15" t="s">
        <v>243</v>
      </c>
      <c r="H106" s="15">
        <v>85555</v>
      </c>
      <c r="I106" s="15" t="s">
        <v>18837</v>
      </c>
      <c r="J106" s="23" t="s">
        <v>18838</v>
      </c>
      <c r="K106" s="15" t="s">
        <v>18839</v>
      </c>
      <c r="L106" s="16" t="s">
        <v>18840</v>
      </c>
      <c r="M106" s="17" t="str">
        <f t="shared" si="34"/>
        <v>6/31/2022</v>
      </c>
      <c r="N106" s="15">
        <v>9298</v>
      </c>
      <c r="O106" s="18">
        <f t="shared" si="37"/>
        <v>0</v>
      </c>
      <c r="P106" s="19" t="str">
        <f t="shared" si="38"/>
        <v>$0.00</v>
      </c>
      <c r="Q106" s="16">
        <v>44834</v>
      </c>
      <c r="R106" s="19" t="str">
        <f t="shared" si="35"/>
        <v>09/30/22</v>
      </c>
      <c r="S106" t="str">
        <f t="shared" si="39"/>
        <v>MOHAVE</v>
      </c>
      <c r="T106" s="6" t="str">
        <f t="shared" si="40"/>
        <v>210-03-053</v>
      </c>
      <c r="U106" t="str">
        <f t="shared" si="41"/>
        <v xml:space="preserve">44 SAGELAND </v>
      </c>
      <c r="V106" t="str">
        <f t="shared" si="42"/>
        <v>EAST WENATCHEE</v>
      </c>
      <c r="W106" t="str">
        <f t="shared" si="43"/>
        <v>WA</v>
      </c>
      <c r="X106" t="str">
        <f t="shared" si="44"/>
        <v>98802</v>
      </c>
      <c r="Y106" t="str">
        <f t="shared" si="45"/>
        <v>RANDOLPH</v>
      </c>
      <c r="Z106" t="str">
        <f t="shared" si="46"/>
        <v>SHULL</v>
      </c>
      <c r="AA106" t="str">
        <f t="shared" si="47"/>
        <v>RIO VISTA UNIT 2 SUBDIVISION LOTS 69 &amp; 70</v>
      </c>
      <c r="AB106">
        <f t="shared" si="48"/>
        <v>10</v>
      </c>
      <c r="AC106" t="str">
        <f t="shared" si="49"/>
        <v>MOHAVE</v>
      </c>
      <c r="AI106">
        <f t="shared" si="36"/>
        <v>10</v>
      </c>
      <c r="AO106" t="s">
        <v>1668</v>
      </c>
      <c r="AP106" t="s">
        <v>1669</v>
      </c>
      <c r="AQ106" t="s">
        <v>1670</v>
      </c>
      <c r="AR106" t="s">
        <v>1671</v>
      </c>
      <c r="AS106" t="s">
        <v>240</v>
      </c>
      <c r="AT106">
        <v>6</v>
      </c>
      <c r="AU106" t="s">
        <v>1672</v>
      </c>
      <c r="AV106" t="s">
        <v>1673</v>
      </c>
      <c r="AW106" t="s">
        <v>1674</v>
      </c>
      <c r="AX106" t="s">
        <v>1671</v>
      </c>
      <c r="AY106" t="s">
        <v>240</v>
      </c>
      <c r="AZ106">
        <v>3</v>
      </c>
      <c r="BC106" t="s">
        <v>1675</v>
      </c>
      <c r="BD106" t="s">
        <v>1676</v>
      </c>
      <c r="BF106" t="s">
        <v>300</v>
      </c>
      <c r="BG106" t="s">
        <v>541</v>
      </c>
      <c r="BH106" t="s">
        <v>242</v>
      </c>
      <c r="BS106" t="s">
        <v>243</v>
      </c>
      <c r="BV106" t="s">
        <v>244</v>
      </c>
      <c r="BY106" t="s">
        <v>245</v>
      </c>
      <c r="CA106">
        <v>44</v>
      </c>
      <c r="CD106" t="s">
        <v>1677</v>
      </c>
      <c r="CG106" t="s">
        <v>1678</v>
      </c>
      <c r="CI106" t="s">
        <v>461</v>
      </c>
      <c r="CJ106" t="str">
        <f>"98802"</f>
        <v>98802</v>
      </c>
      <c r="CK106" t="s">
        <v>532</v>
      </c>
      <c r="CL106" t="s">
        <v>1679</v>
      </c>
      <c r="CM106" t="s">
        <v>1680</v>
      </c>
      <c r="CN106" t="s">
        <v>254</v>
      </c>
      <c r="CO106" t="s">
        <v>1681</v>
      </c>
      <c r="CP106" t="str">
        <f>"210-03-053"</f>
        <v>210-03-053</v>
      </c>
      <c r="CQ106" t="str">
        <f>"21003053"</f>
        <v>21003053</v>
      </c>
      <c r="CR106" t="str">
        <f>"R21003053"</f>
        <v>R21003053</v>
      </c>
      <c r="CS106">
        <v>4015</v>
      </c>
      <c r="CW106" t="s">
        <v>256</v>
      </c>
      <c r="CX106" t="s">
        <v>281</v>
      </c>
      <c r="CY106" t="s">
        <v>310</v>
      </c>
      <c r="CZ106">
        <v>4</v>
      </c>
      <c r="DB106">
        <v>34.755707277497898</v>
      </c>
      <c r="DC106">
        <v>-114.36595623637</v>
      </c>
      <c r="DD106" t="s">
        <v>1682</v>
      </c>
      <c r="DK106" t="s">
        <v>1683</v>
      </c>
      <c r="DL106" t="s">
        <v>1683</v>
      </c>
      <c r="DO106" t="str">
        <f>"69|70"</f>
        <v>69|70</v>
      </c>
      <c r="DQ106">
        <v>0</v>
      </c>
      <c r="DR106">
        <v>0</v>
      </c>
      <c r="DS106">
        <v>0</v>
      </c>
      <c r="DT106">
        <v>0</v>
      </c>
      <c r="DW106">
        <v>0</v>
      </c>
      <c r="DX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L106">
        <v>0</v>
      </c>
      <c r="EN106">
        <v>0</v>
      </c>
      <c r="EP106">
        <v>0</v>
      </c>
      <c r="ER106">
        <v>0</v>
      </c>
      <c r="ET106">
        <v>0</v>
      </c>
      <c r="EY106">
        <v>0</v>
      </c>
      <c r="FA106">
        <v>0</v>
      </c>
      <c r="FL106">
        <v>0</v>
      </c>
      <c r="FQ106" t="s">
        <v>336</v>
      </c>
      <c r="FR106" t="s">
        <v>337</v>
      </c>
      <c r="FS106" t="s">
        <v>338</v>
      </c>
      <c r="FU106">
        <v>435600</v>
      </c>
      <c r="FV106">
        <v>10</v>
      </c>
      <c r="FW106">
        <v>0</v>
      </c>
      <c r="FX106">
        <v>0</v>
      </c>
      <c r="FY106">
        <v>0</v>
      </c>
      <c r="FZ106">
        <v>0</v>
      </c>
      <c r="GI106" t="s">
        <v>264</v>
      </c>
      <c r="GJ106" t="s">
        <v>384</v>
      </c>
      <c r="GK106" t="s">
        <v>385</v>
      </c>
      <c r="GL106" s="1">
        <v>40135</v>
      </c>
      <c r="GM106" t="s">
        <v>267</v>
      </c>
      <c r="GN106" t="str">
        <f t="shared" si="50"/>
        <v>FALSE</v>
      </c>
      <c r="GO106">
        <v>2022</v>
      </c>
      <c r="GP106">
        <v>2020</v>
      </c>
      <c r="GQ106">
        <v>2500</v>
      </c>
      <c r="GR106" t="s">
        <v>246</v>
      </c>
      <c r="GS106" t="s">
        <v>246</v>
      </c>
      <c r="GT106" t="s">
        <v>246</v>
      </c>
      <c r="GU106" t="s">
        <v>246</v>
      </c>
      <c r="GV106" t="s">
        <v>246</v>
      </c>
      <c r="GW106" t="s">
        <v>246</v>
      </c>
      <c r="GX106" t="s">
        <v>246</v>
      </c>
      <c r="GY106" t="s">
        <v>246</v>
      </c>
      <c r="GZ106" t="s">
        <v>246</v>
      </c>
      <c r="HA106" t="s">
        <v>246</v>
      </c>
      <c r="HB106" t="s">
        <v>246</v>
      </c>
      <c r="HC106" t="s">
        <v>246</v>
      </c>
      <c r="HD106" t="s">
        <v>246</v>
      </c>
      <c r="HE106" s="2">
        <v>493</v>
      </c>
      <c r="HF106" s="2">
        <v>0</v>
      </c>
      <c r="HG106" s="2">
        <v>0</v>
      </c>
      <c r="HH106">
        <v>0</v>
      </c>
      <c r="HI106" s="2">
        <v>3288</v>
      </c>
      <c r="HJ106" s="2">
        <v>3288</v>
      </c>
      <c r="HK106" s="2">
        <v>0</v>
      </c>
      <c r="HL106">
        <v>0</v>
      </c>
      <c r="HM106" s="2">
        <v>0</v>
      </c>
      <c r="HN106" s="2">
        <v>0</v>
      </c>
      <c r="HO106" s="2">
        <v>0</v>
      </c>
      <c r="HP106">
        <v>0</v>
      </c>
      <c r="HQ106" s="2">
        <v>24.84</v>
      </c>
      <c r="HS106" s="2">
        <v>3288</v>
      </c>
      <c r="HV106" t="s">
        <v>1191</v>
      </c>
      <c r="HY106" t="s">
        <v>1192</v>
      </c>
      <c r="HZ106" t="s">
        <v>1193</v>
      </c>
      <c r="IA106" t="s">
        <v>1194</v>
      </c>
      <c r="IF106" t="str">
        <f>""</f>
        <v/>
      </c>
      <c r="IG106" t="str">
        <f>""</f>
        <v/>
      </c>
      <c r="IH106" t="str">
        <f>""</f>
        <v/>
      </c>
      <c r="II106" s="1">
        <v>36221</v>
      </c>
      <c r="IJ106" s="1">
        <v>36228</v>
      </c>
      <c r="IK106" s="2">
        <v>4800</v>
      </c>
      <c r="IN106" t="s">
        <v>1684</v>
      </c>
      <c r="IP106" s="2">
        <v>3800</v>
      </c>
      <c r="IQ106" t="s">
        <v>569</v>
      </c>
      <c r="IS106" t="s">
        <v>570</v>
      </c>
      <c r="IT106" t="str">
        <f>"                    "</f>
        <v xml:space="preserve">                    </v>
      </c>
      <c r="IY106" t="str">
        <f>"                    "</f>
        <v xml:space="preserve">                    </v>
      </c>
      <c r="IZ106" t="s">
        <v>1685</v>
      </c>
      <c r="JA106" t="s">
        <v>1488</v>
      </c>
      <c r="JB106" t="s">
        <v>271</v>
      </c>
      <c r="JD106" t="str">
        <f>"3261.763"</f>
        <v>3261.763</v>
      </c>
      <c r="JE106" t="str">
        <f>""</f>
        <v/>
      </c>
      <c r="JO106" t="str">
        <f>""</f>
        <v/>
      </c>
      <c r="JP106" t="str">
        <f>""</f>
        <v/>
      </c>
      <c r="JQ106" t="str">
        <f>HYPERLINK("https://web.datatree.com/?/property?propertyId=3468306")</f>
        <v>https://web.datatree.com/?/property?propertyId=3468306</v>
      </c>
    </row>
    <row r="107" spans="1:277" x14ac:dyDescent="0.25">
      <c r="A107">
        <v>105</v>
      </c>
      <c r="B107" s="15" t="s">
        <v>18833</v>
      </c>
      <c r="C107" s="15" t="s">
        <v>18832</v>
      </c>
      <c r="D107" s="15" t="s">
        <v>18834</v>
      </c>
      <c r="E107" s="15" t="s">
        <v>18835</v>
      </c>
      <c r="F107" s="15" t="s">
        <v>18836</v>
      </c>
      <c r="G107" s="15" t="s">
        <v>243</v>
      </c>
      <c r="H107" s="15">
        <v>85555</v>
      </c>
      <c r="I107" s="15" t="s">
        <v>18837</v>
      </c>
      <c r="J107" s="23" t="s">
        <v>18838</v>
      </c>
      <c r="K107" s="15" t="s">
        <v>18839</v>
      </c>
      <c r="L107" s="16" t="s">
        <v>18840</v>
      </c>
      <c r="M107" s="17" t="str">
        <f t="shared" si="34"/>
        <v>6/31/2022</v>
      </c>
      <c r="N107" s="15">
        <v>9299</v>
      </c>
      <c r="O107" s="18">
        <f t="shared" si="37"/>
        <v>0</v>
      </c>
      <c r="P107" s="19" t="str">
        <f t="shared" si="38"/>
        <v>$0.00</v>
      </c>
      <c r="Q107" s="16">
        <v>44834</v>
      </c>
      <c r="R107" s="19" t="str">
        <f t="shared" si="35"/>
        <v>09/30/22</v>
      </c>
      <c r="S107" t="str">
        <f t="shared" si="39"/>
        <v>MOHAVE</v>
      </c>
      <c r="T107" s="6" t="str">
        <f t="shared" si="40"/>
        <v>201-06-028</v>
      </c>
      <c r="U107" t="str">
        <f t="shared" si="41"/>
        <v xml:space="preserve">11394 E PRINCE RD </v>
      </c>
      <c r="V107" t="str">
        <f t="shared" si="42"/>
        <v>TUCSON</v>
      </c>
      <c r="W107" t="str">
        <f t="shared" si="43"/>
        <v>AZ</v>
      </c>
      <c r="X107" t="str">
        <f t="shared" si="44"/>
        <v>85749-9039</v>
      </c>
      <c r="Y107" t="str">
        <f t="shared" si="45"/>
        <v>BRENDA</v>
      </c>
      <c r="Z107" t="str">
        <f t="shared" si="46"/>
        <v>HUETTNER</v>
      </c>
      <c r="AA107" t="str">
        <f t="shared" si="47"/>
        <v>ACCOLADE RANCHES LOT 28</v>
      </c>
      <c r="AB107">
        <f t="shared" si="48"/>
        <v>10</v>
      </c>
      <c r="AC107" t="str">
        <f t="shared" si="49"/>
        <v>MOHAVE</v>
      </c>
      <c r="AI107">
        <f t="shared" si="36"/>
        <v>10</v>
      </c>
      <c r="AO107" t="s">
        <v>1686</v>
      </c>
      <c r="AP107" t="s">
        <v>1687</v>
      </c>
      <c r="AQ107" t="s">
        <v>1687</v>
      </c>
      <c r="AR107" t="s">
        <v>1688</v>
      </c>
      <c r="AS107" t="s">
        <v>240</v>
      </c>
      <c r="AT107">
        <v>3</v>
      </c>
      <c r="BC107" t="s">
        <v>1689</v>
      </c>
      <c r="BD107" t="s">
        <v>1686</v>
      </c>
      <c r="BH107" t="s">
        <v>242</v>
      </c>
      <c r="BS107" t="s">
        <v>243</v>
      </c>
      <c r="BV107" t="s">
        <v>244</v>
      </c>
      <c r="BY107" t="s">
        <v>245</v>
      </c>
      <c r="BZ107" t="s">
        <v>396</v>
      </c>
      <c r="CA107">
        <v>11394</v>
      </c>
      <c r="CD107" t="s">
        <v>1690</v>
      </c>
      <c r="CE107" t="s">
        <v>491</v>
      </c>
      <c r="CG107" t="s">
        <v>1436</v>
      </c>
      <c r="CH107" t="s">
        <v>1691</v>
      </c>
      <c r="CI107" t="s">
        <v>243</v>
      </c>
      <c r="CJ107" t="str">
        <f>"85749-9039"</f>
        <v>85749-9039</v>
      </c>
      <c r="CK107" t="s">
        <v>1692</v>
      </c>
      <c r="CL107" t="s">
        <v>1693</v>
      </c>
      <c r="CM107" t="s">
        <v>1694</v>
      </c>
      <c r="CN107" t="s">
        <v>254</v>
      </c>
      <c r="CO107" t="s">
        <v>1695</v>
      </c>
      <c r="CP107" t="str">
        <f>"201-06-028"</f>
        <v>201-06-028</v>
      </c>
      <c r="CQ107" t="str">
        <f>"20106028"</f>
        <v>20106028</v>
      </c>
      <c r="CR107" t="str">
        <f>"R20106028"</f>
        <v>R20106028</v>
      </c>
      <c r="CS107">
        <v>4015</v>
      </c>
      <c r="CW107" t="s">
        <v>256</v>
      </c>
      <c r="CX107" t="s">
        <v>281</v>
      </c>
      <c r="CY107" t="s">
        <v>258</v>
      </c>
      <c r="CZ107">
        <v>19</v>
      </c>
      <c r="DB107">
        <v>34.714160777631399</v>
      </c>
      <c r="DC107">
        <v>-113.554614459737</v>
      </c>
      <c r="DD107" t="s">
        <v>282</v>
      </c>
      <c r="DK107" t="s">
        <v>283</v>
      </c>
      <c r="DL107" t="s">
        <v>283</v>
      </c>
      <c r="DO107" t="str">
        <f>"28"</f>
        <v>28</v>
      </c>
      <c r="DQ107">
        <v>0</v>
      </c>
      <c r="DR107">
        <v>0</v>
      </c>
      <c r="DS107">
        <v>0</v>
      </c>
      <c r="DT107">
        <v>0</v>
      </c>
      <c r="DW107">
        <v>0</v>
      </c>
      <c r="DX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L107">
        <v>0</v>
      </c>
      <c r="EN107">
        <v>0</v>
      </c>
      <c r="EP107">
        <v>0</v>
      </c>
      <c r="ER107">
        <v>0</v>
      </c>
      <c r="ET107">
        <v>0</v>
      </c>
      <c r="EY107">
        <v>0</v>
      </c>
      <c r="FA107">
        <v>0</v>
      </c>
      <c r="FL107">
        <v>0</v>
      </c>
      <c r="FQ107" t="s">
        <v>261</v>
      </c>
      <c r="FR107" t="s">
        <v>262</v>
      </c>
      <c r="FS107" t="s">
        <v>263</v>
      </c>
      <c r="FU107">
        <v>435600</v>
      </c>
      <c r="FV107">
        <v>10</v>
      </c>
      <c r="FW107">
        <v>0</v>
      </c>
      <c r="FX107">
        <v>0</v>
      </c>
      <c r="FY107">
        <v>0</v>
      </c>
      <c r="FZ107">
        <v>0</v>
      </c>
      <c r="GI107" t="s">
        <v>407</v>
      </c>
      <c r="GJ107" t="s">
        <v>287</v>
      </c>
      <c r="GK107" t="s">
        <v>288</v>
      </c>
      <c r="GL107" s="1">
        <v>40135</v>
      </c>
      <c r="GM107" t="s">
        <v>267</v>
      </c>
      <c r="GN107" t="str">
        <f>"TRUE"</f>
        <v>TRUE</v>
      </c>
      <c r="GO107">
        <v>2022</v>
      </c>
      <c r="GP107">
        <v>2020</v>
      </c>
      <c r="GQ107">
        <v>600</v>
      </c>
      <c r="GR107" t="s">
        <v>246</v>
      </c>
      <c r="GS107" t="s">
        <v>246</v>
      </c>
      <c r="GT107" t="s">
        <v>246</v>
      </c>
      <c r="GU107" t="s">
        <v>246</v>
      </c>
      <c r="GV107" t="s">
        <v>246</v>
      </c>
      <c r="GW107" t="s">
        <v>246</v>
      </c>
      <c r="GX107" t="s">
        <v>246</v>
      </c>
      <c r="GY107" t="s">
        <v>246</v>
      </c>
      <c r="GZ107" t="s">
        <v>246</v>
      </c>
      <c r="HA107" t="s">
        <v>246</v>
      </c>
      <c r="HB107" t="s">
        <v>246</v>
      </c>
      <c r="HC107" t="s">
        <v>246</v>
      </c>
      <c r="HD107" t="s">
        <v>246</v>
      </c>
      <c r="HE107" s="2">
        <v>301</v>
      </c>
      <c r="HF107" s="2">
        <v>0</v>
      </c>
      <c r="HG107" s="2">
        <v>0</v>
      </c>
      <c r="HH107">
        <v>0</v>
      </c>
      <c r="HI107" s="2">
        <v>2007</v>
      </c>
      <c r="HJ107" s="2">
        <v>2007</v>
      </c>
      <c r="HK107" s="2">
        <v>0</v>
      </c>
      <c r="HL107">
        <v>0</v>
      </c>
      <c r="HM107" s="2">
        <v>0</v>
      </c>
      <c r="HN107" s="2">
        <v>0</v>
      </c>
      <c r="HO107" s="2">
        <v>0</v>
      </c>
      <c r="HP107">
        <v>0</v>
      </c>
      <c r="HQ107" s="2">
        <v>25.38</v>
      </c>
      <c r="HS107" s="2">
        <v>2007</v>
      </c>
      <c r="HV107" t="s">
        <v>289</v>
      </c>
      <c r="HY107" t="s">
        <v>290</v>
      </c>
      <c r="HZ107" t="s">
        <v>290</v>
      </c>
      <c r="IB107" s="1">
        <v>38534</v>
      </c>
      <c r="IC107" s="1">
        <v>38541</v>
      </c>
      <c r="ID107" s="2">
        <v>0</v>
      </c>
      <c r="IE107" t="s">
        <v>362</v>
      </c>
      <c r="IF107" t="str">
        <f>"                    "</f>
        <v xml:space="preserve">                    </v>
      </c>
      <c r="IG107" t="str">
        <f>"5708.358"</f>
        <v>5708.358</v>
      </c>
      <c r="IH107" t="str">
        <f>""</f>
        <v/>
      </c>
      <c r="IT107" t="str">
        <f>""</f>
        <v/>
      </c>
      <c r="IY107" t="str">
        <f>""</f>
        <v/>
      </c>
      <c r="JB107" t="s">
        <v>271</v>
      </c>
      <c r="JD107" t="str">
        <f>""</f>
        <v/>
      </c>
      <c r="JE107" t="str">
        <f>""</f>
        <v/>
      </c>
      <c r="JO107" t="str">
        <f>""</f>
        <v/>
      </c>
      <c r="JP107" t="str">
        <f>""</f>
        <v/>
      </c>
      <c r="JQ107" t="str">
        <f>HYPERLINK("https://web.datatree.com/?/property?propertyId=3444935")</f>
        <v>https://web.datatree.com/?/property?propertyId=3444935</v>
      </c>
    </row>
    <row r="108" spans="1:277" x14ac:dyDescent="0.25">
      <c r="A108">
        <v>106</v>
      </c>
      <c r="B108" s="15" t="s">
        <v>18833</v>
      </c>
      <c r="C108" s="15" t="s">
        <v>18832</v>
      </c>
      <c r="D108" s="15" t="s">
        <v>18834</v>
      </c>
      <c r="E108" s="15" t="s">
        <v>18835</v>
      </c>
      <c r="F108" s="15" t="s">
        <v>18836</v>
      </c>
      <c r="G108" s="15" t="s">
        <v>243</v>
      </c>
      <c r="H108" s="15">
        <v>85555</v>
      </c>
      <c r="I108" s="15" t="s">
        <v>18837</v>
      </c>
      <c r="J108" s="23" t="s">
        <v>18838</v>
      </c>
      <c r="K108" s="15" t="s">
        <v>18839</v>
      </c>
      <c r="L108" s="16" t="s">
        <v>18840</v>
      </c>
      <c r="M108" s="17" t="str">
        <f t="shared" si="34"/>
        <v>6/31/2022</v>
      </c>
      <c r="N108" s="15">
        <v>9300</v>
      </c>
      <c r="O108" s="18">
        <f t="shared" si="37"/>
        <v>0</v>
      </c>
      <c r="P108" s="19" t="str">
        <f t="shared" si="38"/>
        <v>$0.00</v>
      </c>
      <c r="Q108" s="16">
        <v>44834</v>
      </c>
      <c r="R108" s="19" t="str">
        <f t="shared" si="35"/>
        <v>09/30/22</v>
      </c>
      <c r="S108" t="str">
        <f t="shared" si="39"/>
        <v>MOHAVE</v>
      </c>
      <c r="T108" s="6" t="str">
        <f t="shared" si="40"/>
        <v>254-13-071</v>
      </c>
      <c r="U108" t="str">
        <f t="shared" si="41"/>
        <v xml:space="preserve">14588 WONDERLAND PARK RD </v>
      </c>
      <c r="V108" t="str">
        <f t="shared" si="42"/>
        <v>BRAINERD</v>
      </c>
      <c r="W108" t="str">
        <f t="shared" si="43"/>
        <v>MN</v>
      </c>
      <c r="X108" t="str">
        <f t="shared" si="44"/>
        <v>56401-5844</v>
      </c>
      <c r="Y108" t="str">
        <f t="shared" si="45"/>
        <v>PETER</v>
      </c>
      <c r="Z108" t="str">
        <f t="shared" si="46"/>
        <v>BRANDEL</v>
      </c>
      <c r="AA108" t="str">
        <f t="shared" si="47"/>
        <v>T20N R12W SEC 5 SILVER SPRINGS LOT 72</v>
      </c>
      <c r="AB108">
        <f t="shared" si="48"/>
        <v>10</v>
      </c>
      <c r="AC108" t="str">
        <f t="shared" si="49"/>
        <v>MOHAVE</v>
      </c>
      <c r="AI108">
        <f t="shared" si="36"/>
        <v>10</v>
      </c>
      <c r="AO108" t="s">
        <v>1696</v>
      </c>
      <c r="AP108" t="s">
        <v>1697</v>
      </c>
      <c r="AQ108" t="s">
        <v>1697</v>
      </c>
      <c r="AR108" t="s">
        <v>1698</v>
      </c>
      <c r="AS108" t="s">
        <v>240</v>
      </c>
      <c r="AT108">
        <v>2</v>
      </c>
      <c r="AU108" t="s">
        <v>1699</v>
      </c>
      <c r="AV108" t="s">
        <v>1700</v>
      </c>
      <c r="AW108" t="s">
        <v>1700</v>
      </c>
      <c r="AX108" t="s">
        <v>1698</v>
      </c>
      <c r="AY108" t="s">
        <v>240</v>
      </c>
      <c r="AZ108">
        <v>2</v>
      </c>
      <c r="BC108" t="s">
        <v>1701</v>
      </c>
      <c r="BD108" t="s">
        <v>1702</v>
      </c>
      <c r="BF108" t="s">
        <v>860</v>
      </c>
      <c r="BH108" t="s">
        <v>242</v>
      </c>
      <c r="BS108" t="s">
        <v>243</v>
      </c>
      <c r="BV108" t="s">
        <v>244</v>
      </c>
      <c r="BY108" t="s">
        <v>245</v>
      </c>
      <c r="CA108">
        <v>14588</v>
      </c>
      <c r="CD108" t="s">
        <v>1703</v>
      </c>
      <c r="CE108" t="s">
        <v>491</v>
      </c>
      <c r="CG108" t="s">
        <v>1704</v>
      </c>
      <c r="CI108" t="s">
        <v>1705</v>
      </c>
      <c r="CJ108" t="str">
        <f>"56401-5844"</f>
        <v>56401-5844</v>
      </c>
      <c r="CK108" t="s">
        <v>1706</v>
      </c>
      <c r="CL108" t="s">
        <v>1707</v>
      </c>
      <c r="CM108" t="s">
        <v>1708</v>
      </c>
      <c r="CN108" t="s">
        <v>254</v>
      </c>
      <c r="CO108" t="s">
        <v>1709</v>
      </c>
      <c r="CP108" t="str">
        <f>"254-13-071"</f>
        <v>254-13-071</v>
      </c>
      <c r="CQ108" t="str">
        <f>"25413071"</f>
        <v>25413071</v>
      </c>
      <c r="CR108" t="str">
        <f>"R25413071"</f>
        <v>R25413071</v>
      </c>
      <c r="CS108">
        <v>4015</v>
      </c>
      <c r="CW108" t="s">
        <v>256</v>
      </c>
      <c r="CX108" t="s">
        <v>651</v>
      </c>
      <c r="CY108" t="s">
        <v>258</v>
      </c>
      <c r="CZ108">
        <v>5</v>
      </c>
      <c r="DB108">
        <v>35.141237779527998</v>
      </c>
      <c r="DC108">
        <v>-113.56561310318899</v>
      </c>
      <c r="DD108" t="s">
        <v>259</v>
      </c>
      <c r="DK108" t="s">
        <v>1324</v>
      </c>
      <c r="DL108" t="s">
        <v>1324</v>
      </c>
      <c r="DO108" t="str">
        <f>"72"</f>
        <v>72</v>
      </c>
      <c r="DQ108">
        <v>0</v>
      </c>
      <c r="DR108">
        <v>0</v>
      </c>
      <c r="DS108">
        <v>0</v>
      </c>
      <c r="DT108">
        <v>0</v>
      </c>
      <c r="DW108">
        <v>0</v>
      </c>
      <c r="DX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L108">
        <v>0</v>
      </c>
      <c r="EN108">
        <v>0</v>
      </c>
      <c r="EP108">
        <v>0</v>
      </c>
      <c r="ER108">
        <v>0</v>
      </c>
      <c r="ET108">
        <v>0</v>
      </c>
      <c r="EY108">
        <v>0</v>
      </c>
      <c r="FA108">
        <v>0</v>
      </c>
      <c r="FL108">
        <v>0</v>
      </c>
      <c r="FQ108" t="s">
        <v>261</v>
      </c>
      <c r="FR108" t="s">
        <v>262</v>
      </c>
      <c r="FS108" t="s">
        <v>263</v>
      </c>
      <c r="FU108">
        <v>435600</v>
      </c>
      <c r="FV108">
        <v>10</v>
      </c>
      <c r="FW108">
        <v>0</v>
      </c>
      <c r="FX108">
        <v>0</v>
      </c>
      <c r="FY108">
        <v>0</v>
      </c>
      <c r="FZ108">
        <v>0</v>
      </c>
      <c r="GI108" t="s">
        <v>407</v>
      </c>
      <c r="GJ108" t="s">
        <v>265</v>
      </c>
      <c r="GK108" t="s">
        <v>266</v>
      </c>
      <c r="GL108" s="1">
        <v>40135</v>
      </c>
      <c r="GM108" t="s">
        <v>267</v>
      </c>
      <c r="GN108" t="str">
        <f>"TRUE"</f>
        <v>TRUE</v>
      </c>
      <c r="GO108">
        <v>2022</v>
      </c>
      <c r="GP108">
        <v>2020</v>
      </c>
      <c r="GQ108">
        <v>300</v>
      </c>
      <c r="GR108" t="s">
        <v>246</v>
      </c>
      <c r="GS108" t="s">
        <v>246</v>
      </c>
      <c r="GT108" t="s">
        <v>246</v>
      </c>
      <c r="GU108" t="s">
        <v>246</v>
      </c>
      <c r="GV108" t="s">
        <v>246</v>
      </c>
      <c r="GW108" t="s">
        <v>246</v>
      </c>
      <c r="GX108" t="s">
        <v>246</v>
      </c>
      <c r="GY108" t="s">
        <v>246</v>
      </c>
      <c r="GZ108" t="s">
        <v>246</v>
      </c>
      <c r="HA108" t="s">
        <v>246</v>
      </c>
      <c r="HB108" t="s">
        <v>246</v>
      </c>
      <c r="HC108" t="s">
        <v>246</v>
      </c>
      <c r="HD108" t="s">
        <v>246</v>
      </c>
      <c r="HE108" s="2">
        <v>656</v>
      </c>
      <c r="HF108" s="2">
        <v>0</v>
      </c>
      <c r="HG108" s="2">
        <v>0</v>
      </c>
      <c r="HH108">
        <v>0</v>
      </c>
      <c r="HI108" s="2">
        <v>4374</v>
      </c>
      <c r="HJ108" s="2">
        <v>4374</v>
      </c>
      <c r="HK108" s="2">
        <v>0</v>
      </c>
      <c r="HL108">
        <v>0</v>
      </c>
      <c r="HM108" s="2">
        <v>0</v>
      </c>
      <c r="HN108" s="2">
        <v>0</v>
      </c>
      <c r="HO108" s="2">
        <v>0</v>
      </c>
      <c r="HP108">
        <v>0</v>
      </c>
      <c r="HQ108" s="2">
        <v>89.04</v>
      </c>
      <c r="HS108" s="2">
        <v>4374</v>
      </c>
      <c r="HV108" t="s">
        <v>289</v>
      </c>
      <c r="HY108" t="s">
        <v>290</v>
      </c>
      <c r="HZ108" t="s">
        <v>290</v>
      </c>
      <c r="IF108" t="str">
        <f>""</f>
        <v/>
      </c>
      <c r="IG108" t="str">
        <f>""</f>
        <v/>
      </c>
      <c r="IH108" t="str">
        <f>""</f>
        <v/>
      </c>
      <c r="II108" s="1">
        <v>39107</v>
      </c>
      <c r="IJ108" s="1">
        <v>39112</v>
      </c>
      <c r="IK108" s="2">
        <v>25000</v>
      </c>
      <c r="IL108" t="s">
        <v>566</v>
      </c>
      <c r="IM108" t="s">
        <v>567</v>
      </c>
      <c r="IN108" t="s">
        <v>1710</v>
      </c>
      <c r="IT108" t="str">
        <f>"                    "</f>
        <v xml:space="preserve">                    </v>
      </c>
      <c r="IY108" t="str">
        <f>"                    "</f>
        <v xml:space="preserve">                    </v>
      </c>
      <c r="JA108" t="s">
        <v>1711</v>
      </c>
      <c r="JB108" t="s">
        <v>271</v>
      </c>
      <c r="JD108" t="str">
        <f>"6646.558"</f>
        <v>6646.558</v>
      </c>
      <c r="JE108" t="str">
        <f>""</f>
        <v/>
      </c>
      <c r="JO108" t="str">
        <f>""</f>
        <v/>
      </c>
      <c r="JP108" t="str">
        <f>""</f>
        <v/>
      </c>
      <c r="JQ108" t="str">
        <f>HYPERLINK("https://web.datatree.com/?/property?propertyId=3445153")</f>
        <v>https://web.datatree.com/?/property?propertyId=3445153</v>
      </c>
    </row>
    <row r="109" spans="1:277" x14ac:dyDescent="0.25">
      <c r="A109">
        <v>107</v>
      </c>
      <c r="B109" s="15" t="s">
        <v>18833</v>
      </c>
      <c r="C109" s="15" t="s">
        <v>18832</v>
      </c>
      <c r="D109" s="15" t="s">
        <v>18834</v>
      </c>
      <c r="E109" s="15" t="s">
        <v>18835</v>
      </c>
      <c r="F109" s="15" t="s">
        <v>18836</v>
      </c>
      <c r="G109" s="15" t="s">
        <v>243</v>
      </c>
      <c r="H109" s="15">
        <v>85555</v>
      </c>
      <c r="I109" s="15" t="s">
        <v>18837</v>
      </c>
      <c r="J109" s="23" t="s">
        <v>18838</v>
      </c>
      <c r="K109" s="15" t="s">
        <v>18839</v>
      </c>
      <c r="L109" s="16" t="s">
        <v>18840</v>
      </c>
      <c r="M109" s="17" t="str">
        <f t="shared" si="34"/>
        <v>6/31/2022</v>
      </c>
      <c r="N109" s="15">
        <v>9301</v>
      </c>
      <c r="O109" s="18">
        <f t="shared" si="37"/>
        <v>0</v>
      </c>
      <c r="P109" s="19" t="str">
        <f t="shared" si="38"/>
        <v>$0.00</v>
      </c>
      <c r="Q109" s="16">
        <v>44834</v>
      </c>
      <c r="R109" s="19" t="str">
        <f t="shared" si="35"/>
        <v>09/30/22</v>
      </c>
      <c r="S109" t="str">
        <f t="shared" si="39"/>
        <v>MOHAVE</v>
      </c>
      <c r="T109" s="6" t="str">
        <f t="shared" si="40"/>
        <v>353-17-006</v>
      </c>
      <c r="U109" t="str">
        <f t="shared" si="41"/>
        <v xml:space="preserve">40123 N MAJESTY TRL </v>
      </c>
      <c r="V109" t="str">
        <f t="shared" si="42"/>
        <v>ANTHEM</v>
      </c>
      <c r="W109" t="str">
        <f t="shared" si="43"/>
        <v>AZ</v>
      </c>
      <c r="X109" t="str">
        <f t="shared" si="44"/>
        <v>85086-1709</v>
      </c>
      <c r="Y109" t="str">
        <f t="shared" si="45"/>
        <v>DOUGLAS</v>
      </c>
      <c r="Z109" t="str">
        <f t="shared" si="46"/>
        <v>DEMUTH</v>
      </c>
      <c r="AA109" t="str">
        <f t="shared" si="47"/>
        <v>SILVER SPRINGS #4 LOT 162 SEC 33 21N 12W</v>
      </c>
      <c r="AB109">
        <f t="shared" si="48"/>
        <v>10</v>
      </c>
      <c r="AC109" t="str">
        <f t="shared" si="49"/>
        <v>MOHAVE</v>
      </c>
      <c r="AI109">
        <f t="shared" si="36"/>
        <v>10</v>
      </c>
      <c r="AO109" t="s">
        <v>1712</v>
      </c>
      <c r="AP109" t="s">
        <v>1658</v>
      </c>
      <c r="AQ109" t="s">
        <v>1658</v>
      </c>
      <c r="AR109" t="s">
        <v>1713</v>
      </c>
      <c r="AS109" t="s">
        <v>240</v>
      </c>
      <c r="AT109">
        <v>2</v>
      </c>
      <c r="BC109" t="s">
        <v>1714</v>
      </c>
      <c r="BD109" t="s">
        <v>1712</v>
      </c>
      <c r="BH109" t="s">
        <v>242</v>
      </c>
      <c r="BS109" t="s">
        <v>243</v>
      </c>
      <c r="BV109" t="s">
        <v>244</v>
      </c>
      <c r="BY109" t="s">
        <v>245</v>
      </c>
      <c r="BZ109" t="s">
        <v>246</v>
      </c>
      <c r="CA109">
        <v>40123</v>
      </c>
      <c r="CD109" t="s">
        <v>1715</v>
      </c>
      <c r="CE109" t="s">
        <v>1716</v>
      </c>
      <c r="CG109" t="s">
        <v>1717</v>
      </c>
      <c r="CH109" t="s">
        <v>1717</v>
      </c>
      <c r="CI109" t="s">
        <v>243</v>
      </c>
      <c r="CJ109" t="str">
        <f>"85086-1709"</f>
        <v>85086-1709</v>
      </c>
      <c r="CK109" t="s">
        <v>1718</v>
      </c>
      <c r="CL109" t="s">
        <v>1719</v>
      </c>
      <c r="CM109" t="s">
        <v>1720</v>
      </c>
      <c r="CN109" t="s">
        <v>254</v>
      </c>
      <c r="CO109" t="s">
        <v>1721</v>
      </c>
      <c r="CP109" t="str">
        <f>"353-17-006"</f>
        <v>353-17-006</v>
      </c>
      <c r="CQ109" t="str">
        <f>"35317006"</f>
        <v>35317006</v>
      </c>
      <c r="CR109" t="str">
        <f>"R35317006"</f>
        <v>R35317006</v>
      </c>
      <c r="CS109">
        <v>4015</v>
      </c>
      <c r="CW109" t="s">
        <v>256</v>
      </c>
      <c r="CX109" t="s">
        <v>257</v>
      </c>
      <c r="CY109" t="s">
        <v>258</v>
      </c>
      <c r="CZ109">
        <v>33</v>
      </c>
      <c r="DB109">
        <v>35.1568402738543</v>
      </c>
      <c r="DC109">
        <v>-113.547364770345</v>
      </c>
      <c r="DD109" t="s">
        <v>259</v>
      </c>
      <c r="DO109" t="str">
        <f>"162"</f>
        <v>162</v>
      </c>
      <c r="DQ109">
        <v>0</v>
      </c>
      <c r="DR109">
        <v>0</v>
      </c>
      <c r="DS109">
        <v>0</v>
      </c>
      <c r="DT109">
        <v>0</v>
      </c>
      <c r="DW109">
        <v>0</v>
      </c>
      <c r="DX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L109">
        <v>0</v>
      </c>
      <c r="EN109">
        <v>0</v>
      </c>
      <c r="EP109">
        <v>0</v>
      </c>
      <c r="ER109">
        <v>0</v>
      </c>
      <c r="ET109">
        <v>0</v>
      </c>
      <c r="EY109">
        <v>0</v>
      </c>
      <c r="FA109">
        <v>0</v>
      </c>
      <c r="FL109">
        <v>0</v>
      </c>
      <c r="FQ109" t="s">
        <v>336</v>
      </c>
      <c r="FR109" t="s">
        <v>337</v>
      </c>
      <c r="FS109" t="s">
        <v>338</v>
      </c>
      <c r="FU109">
        <v>435600</v>
      </c>
      <c r="FV109">
        <v>10</v>
      </c>
      <c r="FW109">
        <v>0</v>
      </c>
      <c r="FX109">
        <v>0</v>
      </c>
      <c r="FY109">
        <v>0</v>
      </c>
      <c r="FZ109">
        <v>0</v>
      </c>
      <c r="GI109" t="s">
        <v>264</v>
      </c>
      <c r="GJ109" t="s">
        <v>265</v>
      </c>
      <c r="GK109" t="s">
        <v>266</v>
      </c>
      <c r="GL109" s="1">
        <v>40135</v>
      </c>
      <c r="GM109" t="s">
        <v>267</v>
      </c>
      <c r="GN109" t="str">
        <f t="shared" ref="GN109:GN118" si="51">"FALSE"</f>
        <v>FALSE</v>
      </c>
      <c r="GO109">
        <v>2022</v>
      </c>
      <c r="GP109">
        <v>2020</v>
      </c>
      <c r="GQ109">
        <v>300</v>
      </c>
      <c r="GR109" t="s">
        <v>246</v>
      </c>
      <c r="GS109" t="s">
        <v>246</v>
      </c>
      <c r="GT109" t="s">
        <v>246</v>
      </c>
      <c r="GU109" t="s">
        <v>246</v>
      </c>
      <c r="GV109" t="s">
        <v>246</v>
      </c>
      <c r="GW109" t="s">
        <v>246</v>
      </c>
      <c r="GX109" t="s">
        <v>246</v>
      </c>
      <c r="GY109" t="s">
        <v>246</v>
      </c>
      <c r="GZ109" t="s">
        <v>246</v>
      </c>
      <c r="HA109" t="s">
        <v>246</v>
      </c>
      <c r="HB109" t="s">
        <v>246</v>
      </c>
      <c r="HC109" t="s">
        <v>246</v>
      </c>
      <c r="HD109" t="s">
        <v>246</v>
      </c>
      <c r="HE109" s="2">
        <v>851</v>
      </c>
      <c r="HF109" s="2">
        <v>0</v>
      </c>
      <c r="HG109" s="2">
        <v>0</v>
      </c>
      <c r="HH109">
        <v>0</v>
      </c>
      <c r="HI109" s="2">
        <v>5672</v>
      </c>
      <c r="HJ109" s="2">
        <v>5672</v>
      </c>
      <c r="HK109" s="2">
        <v>0</v>
      </c>
      <c r="HL109">
        <v>0</v>
      </c>
      <c r="HM109" s="2">
        <v>0</v>
      </c>
      <c r="HN109" s="2">
        <v>0</v>
      </c>
      <c r="HO109" s="2">
        <v>0</v>
      </c>
      <c r="HP109">
        <v>0</v>
      </c>
      <c r="HQ109" s="2">
        <v>45.02</v>
      </c>
      <c r="HS109" s="2">
        <v>5672</v>
      </c>
      <c r="HV109" t="s">
        <v>268</v>
      </c>
      <c r="HY109" t="s">
        <v>269</v>
      </c>
      <c r="IF109" t="str">
        <f>""</f>
        <v/>
      </c>
      <c r="IG109" t="str">
        <f>""</f>
        <v/>
      </c>
      <c r="IH109" t="str">
        <f>""</f>
        <v/>
      </c>
      <c r="IT109" t="str">
        <f>""</f>
        <v/>
      </c>
      <c r="IY109" t="str">
        <f>""</f>
        <v/>
      </c>
      <c r="JB109" t="s">
        <v>271</v>
      </c>
      <c r="JD109" t="str">
        <f>""</f>
        <v/>
      </c>
      <c r="JE109" t="str">
        <f>""</f>
        <v/>
      </c>
      <c r="JO109" t="str">
        <f>""</f>
        <v/>
      </c>
      <c r="JP109" t="str">
        <f>""</f>
        <v/>
      </c>
      <c r="JQ109" t="str">
        <f>HYPERLINK("https://web.datatree.com/?/property?propertyId=3446692")</f>
        <v>https://web.datatree.com/?/property?propertyId=3446692</v>
      </c>
    </row>
    <row r="110" spans="1:277" x14ac:dyDescent="0.25">
      <c r="A110">
        <v>108</v>
      </c>
      <c r="B110" s="15" t="s">
        <v>18833</v>
      </c>
      <c r="C110" s="15" t="s">
        <v>18832</v>
      </c>
      <c r="D110" s="15" t="s">
        <v>18834</v>
      </c>
      <c r="E110" s="15" t="s">
        <v>18835</v>
      </c>
      <c r="F110" s="15" t="s">
        <v>18836</v>
      </c>
      <c r="G110" s="15" t="s">
        <v>243</v>
      </c>
      <c r="H110" s="15">
        <v>85555</v>
      </c>
      <c r="I110" s="15" t="s">
        <v>18837</v>
      </c>
      <c r="J110" s="23" t="s">
        <v>18838</v>
      </c>
      <c r="K110" s="15" t="s">
        <v>18839</v>
      </c>
      <c r="L110" s="16" t="s">
        <v>18840</v>
      </c>
      <c r="M110" s="17" t="str">
        <f t="shared" si="34"/>
        <v>6/31/2022</v>
      </c>
      <c r="N110" s="15">
        <v>9302</v>
      </c>
      <c r="O110" s="18">
        <f t="shared" si="37"/>
        <v>0</v>
      </c>
      <c r="P110" s="19" t="str">
        <f t="shared" si="38"/>
        <v>$0.00</v>
      </c>
      <c r="Q110" s="16">
        <v>44834</v>
      </c>
      <c r="R110" s="19" t="str">
        <f t="shared" si="35"/>
        <v>09/30/22</v>
      </c>
      <c r="S110" t="str">
        <f t="shared" si="39"/>
        <v>MOHAVE</v>
      </c>
      <c r="T110" s="6" t="str">
        <f t="shared" si="40"/>
        <v>318-22-006</v>
      </c>
      <c r="U110" t="str">
        <f t="shared" si="41"/>
        <v xml:space="preserve">619 E PINTO CT </v>
      </c>
      <c r="V110" t="str">
        <f t="shared" si="42"/>
        <v>GILBERT</v>
      </c>
      <c r="W110" t="str">
        <f t="shared" si="43"/>
        <v>AZ</v>
      </c>
      <c r="X110" t="str">
        <f t="shared" si="44"/>
        <v>85296-2927</v>
      </c>
      <c r="Y110" t="str">
        <f t="shared" si="45"/>
        <v>GEORGE</v>
      </c>
      <c r="Z110" t="str">
        <f t="shared" si="46"/>
        <v>ROCCO</v>
      </c>
      <c r="AA110" t="str">
        <f t="shared" si="47"/>
        <v>SW4 NW4 NE4 CONT 10 AC 318-06-101 (318-22- 006)</v>
      </c>
      <c r="AB110">
        <f t="shared" si="48"/>
        <v>10</v>
      </c>
      <c r="AC110" t="str">
        <f t="shared" si="49"/>
        <v>MOHAVE</v>
      </c>
      <c r="AI110">
        <f t="shared" si="36"/>
        <v>10</v>
      </c>
      <c r="AO110" t="s">
        <v>1722</v>
      </c>
      <c r="AP110" t="s">
        <v>1723</v>
      </c>
      <c r="AQ110" t="s">
        <v>368</v>
      </c>
      <c r="AR110" t="s">
        <v>1724</v>
      </c>
      <c r="AS110" t="s">
        <v>240</v>
      </c>
      <c r="AT110">
        <v>2</v>
      </c>
      <c r="BC110" t="s">
        <v>1725</v>
      </c>
      <c r="BD110" t="s">
        <v>1722</v>
      </c>
      <c r="BE110" t="s">
        <v>829</v>
      </c>
      <c r="BH110" t="s">
        <v>242</v>
      </c>
      <c r="BS110" t="s">
        <v>243</v>
      </c>
      <c r="BV110" t="s">
        <v>244</v>
      </c>
      <c r="BY110" t="s">
        <v>245</v>
      </c>
      <c r="BZ110" t="s">
        <v>396</v>
      </c>
      <c r="CA110">
        <v>619</v>
      </c>
      <c r="CD110" t="s">
        <v>1726</v>
      </c>
      <c r="CE110" t="s">
        <v>439</v>
      </c>
      <c r="CG110" t="s">
        <v>1727</v>
      </c>
      <c r="CH110" t="s">
        <v>1727</v>
      </c>
      <c r="CI110" t="s">
        <v>243</v>
      </c>
      <c r="CJ110" t="str">
        <f>"85296-2927"</f>
        <v>85296-2927</v>
      </c>
      <c r="CK110" t="s">
        <v>1728</v>
      </c>
      <c r="CL110" t="s">
        <v>1729</v>
      </c>
      <c r="CM110" t="s">
        <v>1730</v>
      </c>
      <c r="CN110" t="s">
        <v>254</v>
      </c>
      <c r="CO110" t="s">
        <v>1731</v>
      </c>
      <c r="CP110" t="str">
        <f>"318-22-006"</f>
        <v>318-22-006</v>
      </c>
      <c r="CQ110" t="str">
        <f>"31822006"</f>
        <v>31822006</v>
      </c>
      <c r="CR110" t="str">
        <f>"R31822006"</f>
        <v>R31822006</v>
      </c>
      <c r="CS110">
        <v>4015</v>
      </c>
      <c r="CX110" t="s">
        <v>925</v>
      </c>
      <c r="CY110" t="s">
        <v>548</v>
      </c>
      <c r="CZ110">
        <v>29</v>
      </c>
      <c r="DB110">
        <v>35.877240124973902</v>
      </c>
      <c r="DC110">
        <v>-113.916003669321</v>
      </c>
      <c r="DK110" t="s">
        <v>926</v>
      </c>
      <c r="DL110" t="s">
        <v>926</v>
      </c>
      <c r="DO110" t="str">
        <f>""</f>
        <v/>
      </c>
      <c r="DQ110">
        <v>0</v>
      </c>
      <c r="DR110">
        <v>0</v>
      </c>
      <c r="DS110">
        <v>0</v>
      </c>
      <c r="DT110">
        <v>0</v>
      </c>
      <c r="DW110">
        <v>0</v>
      </c>
      <c r="DX110">
        <v>0</v>
      </c>
      <c r="DZ110">
        <v>0</v>
      </c>
      <c r="EA110">
        <v>0</v>
      </c>
      <c r="EB110">
        <v>0</v>
      </c>
      <c r="EC110">
        <v>0</v>
      </c>
      <c r="ED110">
        <v>0</v>
      </c>
      <c r="EE110">
        <v>0</v>
      </c>
      <c r="EF110">
        <v>0</v>
      </c>
      <c r="EG110">
        <v>0</v>
      </c>
      <c r="EH110">
        <v>0</v>
      </c>
      <c r="EI110">
        <v>0</v>
      </c>
      <c r="EL110">
        <v>0</v>
      </c>
      <c r="EN110">
        <v>0</v>
      </c>
      <c r="EP110">
        <v>0</v>
      </c>
      <c r="ER110">
        <v>0</v>
      </c>
      <c r="ET110">
        <v>0</v>
      </c>
      <c r="EY110">
        <v>0</v>
      </c>
      <c r="FA110">
        <v>0</v>
      </c>
      <c r="FL110">
        <v>0</v>
      </c>
      <c r="FQ110" t="s">
        <v>261</v>
      </c>
      <c r="FR110" t="s">
        <v>354</v>
      </c>
      <c r="FS110" t="s">
        <v>355</v>
      </c>
      <c r="FU110">
        <v>435600</v>
      </c>
      <c r="FV110">
        <v>10</v>
      </c>
      <c r="FW110">
        <v>0</v>
      </c>
      <c r="FX110">
        <v>0</v>
      </c>
      <c r="FY110">
        <v>0</v>
      </c>
      <c r="FZ110">
        <v>0</v>
      </c>
      <c r="GI110" t="s">
        <v>264</v>
      </c>
      <c r="GJ110" t="s">
        <v>927</v>
      </c>
      <c r="GK110" t="s">
        <v>928</v>
      </c>
      <c r="GL110" s="1">
        <v>40135</v>
      </c>
      <c r="GM110" t="s">
        <v>267</v>
      </c>
      <c r="GN110" t="str">
        <f t="shared" si="51"/>
        <v>FALSE</v>
      </c>
      <c r="GO110">
        <v>2022</v>
      </c>
      <c r="GP110">
        <v>2020</v>
      </c>
      <c r="GQ110">
        <v>400</v>
      </c>
      <c r="GR110" t="s">
        <v>246</v>
      </c>
      <c r="GS110" t="s">
        <v>246</v>
      </c>
      <c r="GT110" t="s">
        <v>246</v>
      </c>
      <c r="GU110" t="s">
        <v>246</v>
      </c>
      <c r="GV110" t="s">
        <v>246</v>
      </c>
      <c r="GW110" t="s">
        <v>246</v>
      </c>
      <c r="GX110" t="s">
        <v>246</v>
      </c>
      <c r="GY110" t="s">
        <v>246</v>
      </c>
      <c r="GZ110" t="s">
        <v>246</v>
      </c>
      <c r="HA110" t="s">
        <v>246</v>
      </c>
      <c r="HB110" t="s">
        <v>246</v>
      </c>
      <c r="HC110" t="s">
        <v>246</v>
      </c>
      <c r="HD110" t="s">
        <v>246</v>
      </c>
      <c r="HE110" s="2">
        <v>708</v>
      </c>
      <c r="HF110" s="2">
        <v>0</v>
      </c>
      <c r="HG110" s="2">
        <v>0</v>
      </c>
      <c r="HH110">
        <v>0</v>
      </c>
      <c r="HI110" s="2">
        <v>4723</v>
      </c>
      <c r="HJ110" s="2">
        <v>4723</v>
      </c>
      <c r="HK110" s="2">
        <v>0</v>
      </c>
      <c r="HL110">
        <v>0</v>
      </c>
      <c r="HM110" s="2">
        <v>0</v>
      </c>
      <c r="HN110" s="2">
        <v>0</v>
      </c>
      <c r="HO110" s="2">
        <v>0</v>
      </c>
      <c r="HP110">
        <v>0</v>
      </c>
      <c r="HQ110" s="2">
        <v>75.959999999999994</v>
      </c>
      <c r="HS110" s="2">
        <v>4723</v>
      </c>
      <c r="HV110" t="s">
        <v>315</v>
      </c>
      <c r="HY110" t="s">
        <v>552</v>
      </c>
      <c r="HZ110" t="s">
        <v>359</v>
      </c>
      <c r="IA110" t="s">
        <v>360</v>
      </c>
      <c r="IB110" s="1">
        <v>43266</v>
      </c>
      <c r="IC110" s="1">
        <v>43298</v>
      </c>
      <c r="IE110" t="s">
        <v>1732</v>
      </c>
      <c r="IF110" t="str">
        <f>""</f>
        <v/>
      </c>
      <c r="IG110" t="str">
        <f>"2018.35570"</f>
        <v>2018.35570</v>
      </c>
      <c r="IH110" t="str">
        <f>""</f>
        <v/>
      </c>
      <c r="IT110" t="str">
        <f>""</f>
        <v/>
      </c>
      <c r="IY110" t="str">
        <f>""</f>
        <v/>
      </c>
      <c r="JB110" t="s">
        <v>271</v>
      </c>
      <c r="JD110" t="str">
        <f>""</f>
        <v/>
      </c>
      <c r="JE110" t="str">
        <f>""</f>
        <v/>
      </c>
      <c r="JO110" t="str">
        <f>""</f>
        <v/>
      </c>
      <c r="JP110" t="str">
        <f>""</f>
        <v/>
      </c>
      <c r="JQ110" t="str">
        <f>HYPERLINK("https://web.datatree.com/?/property?propertyId=3322315")</f>
        <v>https://web.datatree.com/?/property?propertyId=3322315</v>
      </c>
    </row>
    <row r="111" spans="1:277" x14ac:dyDescent="0.25">
      <c r="A111">
        <v>109</v>
      </c>
      <c r="B111" s="15" t="s">
        <v>18833</v>
      </c>
      <c r="C111" s="15" t="s">
        <v>18832</v>
      </c>
      <c r="D111" s="15" t="s">
        <v>18834</v>
      </c>
      <c r="E111" s="15" t="s">
        <v>18835</v>
      </c>
      <c r="F111" s="15" t="s">
        <v>18836</v>
      </c>
      <c r="G111" s="15" t="s">
        <v>243</v>
      </c>
      <c r="H111" s="15">
        <v>85555</v>
      </c>
      <c r="I111" s="15" t="s">
        <v>18837</v>
      </c>
      <c r="J111" s="23" t="s">
        <v>18838</v>
      </c>
      <c r="K111" s="15" t="s">
        <v>18839</v>
      </c>
      <c r="L111" s="16" t="s">
        <v>18840</v>
      </c>
      <c r="M111" s="17" t="str">
        <f t="shared" si="34"/>
        <v>6/31/2022</v>
      </c>
      <c r="N111" s="15">
        <v>9303</v>
      </c>
      <c r="O111" s="18">
        <f t="shared" si="37"/>
        <v>0</v>
      </c>
      <c r="P111" s="19" t="str">
        <f t="shared" si="38"/>
        <v>$0.00</v>
      </c>
      <c r="Q111" s="16">
        <v>44834</v>
      </c>
      <c r="R111" s="19" t="str">
        <f t="shared" si="35"/>
        <v>09/30/22</v>
      </c>
      <c r="S111" t="str">
        <f t="shared" si="39"/>
        <v>MOHAVE</v>
      </c>
      <c r="T111" s="6" t="str">
        <f t="shared" si="40"/>
        <v>318-23-005</v>
      </c>
      <c r="U111" t="str">
        <f t="shared" si="41"/>
        <v xml:space="preserve">25755 MELBA AVE </v>
      </c>
      <c r="V111" t="str">
        <f t="shared" si="42"/>
        <v>HOMELAND</v>
      </c>
      <c r="W111" t="str">
        <f t="shared" si="43"/>
        <v>CA</v>
      </c>
      <c r="X111" t="str">
        <f t="shared" si="44"/>
        <v>92548-9702</v>
      </c>
      <c r="Y111" t="str">
        <f t="shared" si="45"/>
        <v>GEORGE</v>
      </c>
      <c r="Z111" t="str">
        <f t="shared" si="46"/>
        <v>SCHOLL</v>
      </c>
      <c r="AA111" t="str">
        <f t="shared" si="47"/>
        <v>SE4 SW4 SE4 CONT 10 ACRES 318-06-035 (318-23-005)</v>
      </c>
      <c r="AB111">
        <f t="shared" si="48"/>
        <v>10</v>
      </c>
      <c r="AC111" t="str">
        <f t="shared" si="49"/>
        <v>MOHAVE</v>
      </c>
      <c r="AI111">
        <f t="shared" si="36"/>
        <v>10</v>
      </c>
      <c r="AO111" t="s">
        <v>1733</v>
      </c>
      <c r="AP111" t="s">
        <v>1734</v>
      </c>
      <c r="AQ111" t="s">
        <v>368</v>
      </c>
      <c r="AR111" t="s">
        <v>1735</v>
      </c>
      <c r="AS111" t="s">
        <v>240</v>
      </c>
      <c r="AT111">
        <v>31</v>
      </c>
      <c r="BC111" t="s">
        <v>1736</v>
      </c>
      <c r="BD111" t="s">
        <v>1733</v>
      </c>
      <c r="BH111" t="s">
        <v>242</v>
      </c>
      <c r="BS111" t="s">
        <v>243</v>
      </c>
      <c r="BV111" t="s">
        <v>244</v>
      </c>
      <c r="BY111" t="s">
        <v>245</v>
      </c>
      <c r="CA111">
        <v>25755</v>
      </c>
      <c r="CD111" t="s">
        <v>1737</v>
      </c>
      <c r="CE111" t="s">
        <v>248</v>
      </c>
      <c r="CG111" t="s">
        <v>1738</v>
      </c>
      <c r="CH111" t="s">
        <v>1738</v>
      </c>
      <c r="CI111" t="s">
        <v>328</v>
      </c>
      <c r="CJ111" t="str">
        <f>"92548-9702"</f>
        <v>92548-9702</v>
      </c>
      <c r="CK111" t="s">
        <v>1739</v>
      </c>
      <c r="CL111" t="s">
        <v>1740</v>
      </c>
      <c r="CM111" t="s">
        <v>1741</v>
      </c>
      <c r="CN111" t="s">
        <v>254</v>
      </c>
      <c r="CO111" t="s">
        <v>1742</v>
      </c>
      <c r="CP111" t="str">
        <f>"318-23-005"</f>
        <v>318-23-005</v>
      </c>
      <c r="CQ111" t="str">
        <f>"31823005"</f>
        <v>31823005</v>
      </c>
      <c r="CR111" t="str">
        <f>"R31823005"</f>
        <v>R31823005</v>
      </c>
      <c r="CS111">
        <v>4015</v>
      </c>
      <c r="CX111" t="s">
        <v>925</v>
      </c>
      <c r="CY111" t="s">
        <v>548</v>
      </c>
      <c r="CZ111">
        <v>31</v>
      </c>
      <c r="DB111">
        <v>35.851860995499003</v>
      </c>
      <c r="DC111">
        <v>-113.931606368338</v>
      </c>
      <c r="DK111" t="s">
        <v>1074</v>
      </c>
      <c r="DL111" t="s">
        <v>1074</v>
      </c>
      <c r="DO111" t="str">
        <f>""</f>
        <v/>
      </c>
      <c r="DQ111">
        <v>0</v>
      </c>
      <c r="DR111">
        <v>0</v>
      </c>
      <c r="DS111">
        <v>0</v>
      </c>
      <c r="DT111">
        <v>0</v>
      </c>
      <c r="DW111">
        <v>0</v>
      </c>
      <c r="DX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L111">
        <v>0</v>
      </c>
      <c r="EN111">
        <v>0</v>
      </c>
      <c r="EP111">
        <v>0</v>
      </c>
      <c r="ER111">
        <v>0</v>
      </c>
      <c r="ET111">
        <v>0</v>
      </c>
      <c r="EY111">
        <v>0</v>
      </c>
      <c r="FA111">
        <v>0</v>
      </c>
      <c r="FL111">
        <v>0</v>
      </c>
      <c r="FQ111" t="s">
        <v>261</v>
      </c>
      <c r="FR111" t="s">
        <v>354</v>
      </c>
      <c r="FS111" t="s">
        <v>355</v>
      </c>
      <c r="FU111">
        <v>435600</v>
      </c>
      <c r="FV111">
        <v>10</v>
      </c>
      <c r="FW111">
        <v>0</v>
      </c>
      <c r="FX111">
        <v>0</v>
      </c>
      <c r="FY111">
        <v>0</v>
      </c>
      <c r="FZ111">
        <v>0</v>
      </c>
      <c r="GI111" t="s">
        <v>264</v>
      </c>
      <c r="GJ111" t="s">
        <v>1075</v>
      </c>
      <c r="GK111" t="s">
        <v>1076</v>
      </c>
      <c r="GL111" s="1">
        <v>40135</v>
      </c>
      <c r="GM111" t="s">
        <v>267</v>
      </c>
      <c r="GN111" t="str">
        <f t="shared" si="51"/>
        <v>FALSE</v>
      </c>
      <c r="GO111">
        <v>2022</v>
      </c>
      <c r="GP111">
        <v>2020</v>
      </c>
      <c r="GQ111">
        <v>400</v>
      </c>
      <c r="GR111" t="s">
        <v>246</v>
      </c>
      <c r="GS111" t="s">
        <v>246</v>
      </c>
      <c r="GT111" t="s">
        <v>246</v>
      </c>
      <c r="GU111" t="s">
        <v>246</v>
      </c>
      <c r="GV111" t="s">
        <v>246</v>
      </c>
      <c r="GW111" t="s">
        <v>246</v>
      </c>
      <c r="GX111" t="s">
        <v>246</v>
      </c>
      <c r="GY111" t="s">
        <v>246</v>
      </c>
      <c r="GZ111" t="s">
        <v>246</v>
      </c>
      <c r="HA111" t="s">
        <v>246</v>
      </c>
      <c r="HB111" t="s">
        <v>246</v>
      </c>
      <c r="HC111" t="s">
        <v>246</v>
      </c>
      <c r="HD111" t="s">
        <v>246</v>
      </c>
      <c r="HE111" s="2">
        <v>708</v>
      </c>
      <c r="HF111" s="2">
        <v>0</v>
      </c>
      <c r="HG111" s="2">
        <v>0</v>
      </c>
      <c r="HH111">
        <v>0</v>
      </c>
      <c r="HI111" s="2">
        <v>4723</v>
      </c>
      <c r="HJ111" s="2">
        <v>4723</v>
      </c>
      <c r="HK111" s="2">
        <v>0</v>
      </c>
      <c r="HL111">
        <v>0</v>
      </c>
      <c r="HM111" s="2">
        <v>0</v>
      </c>
      <c r="HN111" s="2">
        <v>0</v>
      </c>
      <c r="HO111" s="2">
        <v>0</v>
      </c>
      <c r="HP111">
        <v>0</v>
      </c>
      <c r="HQ111" s="2">
        <v>37.659999999999997</v>
      </c>
      <c r="HS111" s="2">
        <v>4723</v>
      </c>
      <c r="HV111" t="s">
        <v>315</v>
      </c>
      <c r="HY111" t="s">
        <v>552</v>
      </c>
      <c r="HZ111" t="s">
        <v>359</v>
      </c>
      <c r="IA111" t="s">
        <v>360</v>
      </c>
      <c r="IB111" s="1">
        <v>43635</v>
      </c>
      <c r="IC111" s="1">
        <v>43795</v>
      </c>
      <c r="IE111" t="s">
        <v>739</v>
      </c>
      <c r="IF111" t="str">
        <f>""</f>
        <v/>
      </c>
      <c r="IG111" t="str">
        <f>"2019.64574"</f>
        <v>2019.64574</v>
      </c>
      <c r="IH111" t="str">
        <f>""</f>
        <v/>
      </c>
      <c r="IT111" t="str">
        <f>""</f>
        <v/>
      </c>
      <c r="IY111" t="str">
        <f>""</f>
        <v/>
      </c>
      <c r="JB111" t="s">
        <v>271</v>
      </c>
      <c r="JD111" t="str">
        <f>""</f>
        <v/>
      </c>
      <c r="JE111" t="str">
        <f>""</f>
        <v/>
      </c>
      <c r="JO111" t="str">
        <f>""</f>
        <v/>
      </c>
      <c r="JP111" t="str">
        <f>""</f>
        <v/>
      </c>
      <c r="JQ111" t="str">
        <f>HYPERLINK("https://web.datatree.com/?/property?propertyId=3447218")</f>
        <v>https://web.datatree.com/?/property?propertyId=3447218</v>
      </c>
    </row>
    <row r="112" spans="1:277" x14ac:dyDescent="0.25">
      <c r="A112">
        <v>110</v>
      </c>
      <c r="B112" s="15" t="s">
        <v>18833</v>
      </c>
      <c r="C112" s="15" t="s">
        <v>18832</v>
      </c>
      <c r="D112" s="15" t="s">
        <v>18834</v>
      </c>
      <c r="E112" s="15" t="s">
        <v>18835</v>
      </c>
      <c r="F112" s="15" t="s">
        <v>18836</v>
      </c>
      <c r="G112" s="15" t="s">
        <v>243</v>
      </c>
      <c r="H112" s="15">
        <v>85555</v>
      </c>
      <c r="I112" s="15" t="s">
        <v>18837</v>
      </c>
      <c r="J112" s="23" t="s">
        <v>18838</v>
      </c>
      <c r="K112" s="15" t="s">
        <v>18839</v>
      </c>
      <c r="L112" s="16" t="s">
        <v>18840</v>
      </c>
      <c r="M112" s="17" t="str">
        <f t="shared" si="34"/>
        <v>6/31/2022</v>
      </c>
      <c r="N112" s="15">
        <v>9304</v>
      </c>
      <c r="O112" s="18">
        <f t="shared" si="37"/>
        <v>0</v>
      </c>
      <c r="P112" s="19" t="str">
        <f t="shared" si="38"/>
        <v>$0.00</v>
      </c>
      <c r="Q112" s="16">
        <v>44834</v>
      </c>
      <c r="R112" s="19" t="str">
        <f t="shared" si="35"/>
        <v>09/30/22</v>
      </c>
      <c r="S112" t="str">
        <f t="shared" si="39"/>
        <v>MOHAVE</v>
      </c>
      <c r="T112" s="6" t="str">
        <f t="shared" si="40"/>
        <v>402-25-022</v>
      </c>
      <c r="U112" t="str">
        <f t="shared" si="41"/>
        <v xml:space="preserve">PO BOX 7210 </v>
      </c>
      <c r="V112" t="str">
        <f t="shared" si="42"/>
        <v>BUNKERVILLE</v>
      </c>
      <c r="W112" t="str">
        <f t="shared" si="43"/>
        <v>NV</v>
      </c>
      <c r="X112" t="str">
        <f t="shared" si="44"/>
        <v>89007</v>
      </c>
      <c r="Y112">
        <f t="shared" si="45"/>
        <v>0</v>
      </c>
      <c r="Z112" t="str">
        <f t="shared" si="46"/>
        <v>KHOTR LLC</v>
      </c>
      <c r="AA112" t="str">
        <f t="shared" si="47"/>
        <v>T39N R16W SEC 21 SE4 SW4 NW4 CONT 10 ACRES</v>
      </c>
      <c r="AB112">
        <f t="shared" si="48"/>
        <v>10</v>
      </c>
      <c r="AC112" t="str">
        <f t="shared" si="49"/>
        <v>MOHAVE</v>
      </c>
      <c r="AI112">
        <f t="shared" si="36"/>
        <v>10</v>
      </c>
      <c r="AO112" t="s">
        <v>1743</v>
      </c>
      <c r="AR112" t="s">
        <v>1743</v>
      </c>
      <c r="AS112" t="s">
        <v>273</v>
      </c>
      <c r="AT112">
        <v>3</v>
      </c>
      <c r="BC112" t="s">
        <v>1743</v>
      </c>
      <c r="BD112" t="s">
        <v>1743</v>
      </c>
      <c r="BF112" t="s">
        <v>274</v>
      </c>
      <c r="BH112" t="s">
        <v>242</v>
      </c>
      <c r="BS112" t="s">
        <v>243</v>
      </c>
      <c r="BV112" t="s">
        <v>244</v>
      </c>
      <c r="BY112" t="s">
        <v>245</v>
      </c>
      <c r="CD112" t="s">
        <v>1744</v>
      </c>
      <c r="CG112" t="s">
        <v>1745</v>
      </c>
      <c r="CH112" t="s">
        <v>1745</v>
      </c>
      <c r="CI112" t="s">
        <v>400</v>
      </c>
      <c r="CJ112" t="str">
        <f>"89007"</f>
        <v>89007</v>
      </c>
      <c r="CK112" t="s">
        <v>580</v>
      </c>
      <c r="CL112" t="s">
        <v>1746</v>
      </c>
      <c r="CM112" t="s">
        <v>1747</v>
      </c>
      <c r="CN112" t="s">
        <v>254</v>
      </c>
      <c r="CO112" t="s">
        <v>1748</v>
      </c>
      <c r="CP112" t="str">
        <f>"402-25-022"</f>
        <v>402-25-022</v>
      </c>
      <c r="CQ112" t="str">
        <f>"40225022"</f>
        <v>40225022</v>
      </c>
      <c r="CR112" t="str">
        <f>"R40225022"</f>
        <v>R40225022</v>
      </c>
      <c r="CS112">
        <v>4015</v>
      </c>
      <c r="CX112" t="s">
        <v>772</v>
      </c>
      <c r="CY112" t="s">
        <v>351</v>
      </c>
      <c r="CZ112">
        <v>21</v>
      </c>
      <c r="DB112">
        <v>36.7663552383843</v>
      </c>
      <c r="DC112">
        <v>-114.03322186858099</v>
      </c>
      <c r="DK112" t="s">
        <v>1749</v>
      </c>
      <c r="DL112" t="s">
        <v>1749</v>
      </c>
      <c r="DO112" t="str">
        <f>""</f>
        <v/>
      </c>
      <c r="DQ112">
        <v>0</v>
      </c>
      <c r="DR112">
        <v>0</v>
      </c>
      <c r="DS112">
        <v>0</v>
      </c>
      <c r="DT112">
        <v>0</v>
      </c>
      <c r="DW112">
        <v>0</v>
      </c>
      <c r="DX112">
        <v>0</v>
      </c>
      <c r="DZ112">
        <v>0</v>
      </c>
      <c r="EA112">
        <v>0</v>
      </c>
      <c r="EB112">
        <v>0</v>
      </c>
      <c r="EC112">
        <v>0</v>
      </c>
      <c r="ED112">
        <v>0</v>
      </c>
      <c r="EE112">
        <v>0</v>
      </c>
      <c r="EF112">
        <v>0</v>
      </c>
      <c r="EG112">
        <v>0</v>
      </c>
      <c r="EH112">
        <v>0</v>
      </c>
      <c r="EI112">
        <v>0</v>
      </c>
      <c r="EL112">
        <v>0</v>
      </c>
      <c r="EN112">
        <v>0</v>
      </c>
      <c r="EP112">
        <v>0</v>
      </c>
      <c r="ER112">
        <v>0</v>
      </c>
      <c r="ET112">
        <v>0</v>
      </c>
      <c r="EY112">
        <v>0</v>
      </c>
      <c r="FA112">
        <v>0</v>
      </c>
      <c r="FL112">
        <v>0</v>
      </c>
      <c r="FQ112" t="s">
        <v>261</v>
      </c>
      <c r="FR112" t="s">
        <v>354</v>
      </c>
      <c r="FS112" t="s">
        <v>355</v>
      </c>
      <c r="FU112">
        <v>435600</v>
      </c>
      <c r="FV112">
        <v>10</v>
      </c>
      <c r="FW112">
        <v>0</v>
      </c>
      <c r="FX112">
        <v>0</v>
      </c>
      <c r="FY112">
        <v>0</v>
      </c>
      <c r="FZ112">
        <v>0</v>
      </c>
      <c r="GI112" t="s">
        <v>264</v>
      </c>
      <c r="GJ112" t="s">
        <v>1750</v>
      </c>
      <c r="GK112" t="s">
        <v>1751</v>
      </c>
      <c r="GL112" s="1">
        <v>40135</v>
      </c>
      <c r="GM112" t="s">
        <v>267</v>
      </c>
      <c r="GN112" t="str">
        <f t="shared" si="51"/>
        <v>FALSE</v>
      </c>
      <c r="GO112">
        <v>2022</v>
      </c>
      <c r="GP112">
        <v>2020</v>
      </c>
      <c r="GQ112">
        <v>902</v>
      </c>
      <c r="GR112" t="s">
        <v>246</v>
      </c>
      <c r="GS112" t="s">
        <v>246</v>
      </c>
      <c r="GT112" t="s">
        <v>246</v>
      </c>
      <c r="GU112" t="s">
        <v>246</v>
      </c>
      <c r="GV112" t="s">
        <v>246</v>
      </c>
      <c r="GW112" t="s">
        <v>246</v>
      </c>
      <c r="GX112" t="s">
        <v>246</v>
      </c>
      <c r="GY112" t="s">
        <v>246</v>
      </c>
      <c r="GZ112" t="s">
        <v>246</v>
      </c>
      <c r="HA112" t="s">
        <v>246</v>
      </c>
      <c r="HB112" t="s">
        <v>246</v>
      </c>
      <c r="HC112" t="s">
        <v>246</v>
      </c>
      <c r="HD112" t="s">
        <v>246</v>
      </c>
      <c r="HE112" s="2">
        <v>13979</v>
      </c>
      <c r="HF112" s="2">
        <v>0</v>
      </c>
      <c r="HG112" s="2">
        <v>0</v>
      </c>
      <c r="HH112">
        <v>0</v>
      </c>
      <c r="HI112" s="2">
        <v>93193</v>
      </c>
      <c r="HJ112" s="2">
        <v>93193</v>
      </c>
      <c r="HK112" s="2">
        <v>0</v>
      </c>
      <c r="HL112">
        <v>0</v>
      </c>
      <c r="HM112" s="2">
        <v>0</v>
      </c>
      <c r="HN112" s="2">
        <v>0</v>
      </c>
      <c r="HO112" s="2">
        <v>0</v>
      </c>
      <c r="HP112">
        <v>0</v>
      </c>
      <c r="HQ112" s="2">
        <v>270.22000000000003</v>
      </c>
      <c r="HS112" s="2">
        <v>93193</v>
      </c>
      <c r="HV112" t="s">
        <v>776</v>
      </c>
      <c r="HY112" t="s">
        <v>777</v>
      </c>
      <c r="HZ112" t="s">
        <v>778</v>
      </c>
      <c r="IA112" t="s">
        <v>778</v>
      </c>
      <c r="IB112" s="1">
        <v>40263</v>
      </c>
      <c r="IC112" s="1">
        <v>40340</v>
      </c>
      <c r="ID112" s="2">
        <v>0</v>
      </c>
      <c r="IE112" t="s">
        <v>362</v>
      </c>
      <c r="IF112" t="str">
        <f>"                    "</f>
        <v xml:space="preserve">                    </v>
      </c>
      <c r="IG112" t="str">
        <f>"2010.35698"</f>
        <v>2010.35698</v>
      </c>
      <c r="IH112" t="str">
        <f>""</f>
        <v/>
      </c>
      <c r="II112" s="1">
        <v>38079</v>
      </c>
      <c r="IJ112" s="1">
        <v>38086</v>
      </c>
      <c r="IK112" s="2">
        <v>36000</v>
      </c>
      <c r="IL112" t="s">
        <v>566</v>
      </c>
      <c r="IM112" t="s">
        <v>362</v>
      </c>
      <c r="IN112" t="s">
        <v>1752</v>
      </c>
      <c r="IP112" s="2">
        <v>36000</v>
      </c>
      <c r="IQ112" t="s">
        <v>569</v>
      </c>
      <c r="IS112" t="s">
        <v>1753</v>
      </c>
      <c r="IT112" t="str">
        <f>"4959.872"</f>
        <v>4959.872</v>
      </c>
      <c r="IY112" t="str">
        <f>"                    "</f>
        <v xml:space="preserve">                    </v>
      </c>
      <c r="IZ112" t="s">
        <v>1754</v>
      </c>
      <c r="JA112" t="s">
        <v>1116</v>
      </c>
      <c r="JB112" t="s">
        <v>271</v>
      </c>
      <c r="JD112" t="str">
        <f>"4959.868"</f>
        <v>4959.868</v>
      </c>
      <c r="JE112" t="str">
        <f>""</f>
        <v/>
      </c>
      <c r="JO112" t="str">
        <f>""</f>
        <v/>
      </c>
      <c r="JP112" t="str">
        <f>""</f>
        <v/>
      </c>
      <c r="JQ112" t="str">
        <f>HYPERLINK("https://web.datatree.com/?/property?propertyId=3447274")</f>
        <v>https://web.datatree.com/?/property?propertyId=3447274</v>
      </c>
    </row>
    <row r="113" spans="1:277" x14ac:dyDescent="0.25">
      <c r="A113">
        <v>111</v>
      </c>
      <c r="B113" s="15" t="s">
        <v>18833</v>
      </c>
      <c r="C113" s="15" t="s">
        <v>18832</v>
      </c>
      <c r="D113" s="15" t="s">
        <v>18834</v>
      </c>
      <c r="E113" s="15" t="s">
        <v>18835</v>
      </c>
      <c r="F113" s="15" t="s">
        <v>18836</v>
      </c>
      <c r="G113" s="15" t="s">
        <v>243</v>
      </c>
      <c r="H113" s="15">
        <v>85555</v>
      </c>
      <c r="I113" s="15" t="s">
        <v>18837</v>
      </c>
      <c r="J113" s="23" t="s">
        <v>18838</v>
      </c>
      <c r="K113" s="15" t="s">
        <v>18839</v>
      </c>
      <c r="L113" s="16" t="s">
        <v>18840</v>
      </c>
      <c r="M113" s="17" t="str">
        <f t="shared" si="34"/>
        <v>6/31/2022</v>
      </c>
      <c r="N113" s="15">
        <v>9305</v>
      </c>
      <c r="O113" s="18">
        <f t="shared" si="37"/>
        <v>0</v>
      </c>
      <c r="P113" s="19" t="str">
        <f t="shared" si="38"/>
        <v>$0.00</v>
      </c>
      <c r="Q113" s="16">
        <v>44834</v>
      </c>
      <c r="R113" s="19" t="str">
        <f t="shared" si="35"/>
        <v>09/30/22</v>
      </c>
      <c r="S113" t="str">
        <f t="shared" si="39"/>
        <v>MOHAVE</v>
      </c>
      <c r="T113" s="6" t="str">
        <f t="shared" si="40"/>
        <v>351-10-018</v>
      </c>
      <c r="U113" t="str">
        <f t="shared" si="41"/>
        <v xml:space="preserve">8524 GRACIOUS PINE AVE </v>
      </c>
      <c r="V113" t="str">
        <f t="shared" si="42"/>
        <v>LAS VEGAS</v>
      </c>
      <c r="W113" t="str">
        <f t="shared" si="43"/>
        <v>NV</v>
      </c>
      <c r="X113" t="str">
        <f t="shared" si="44"/>
        <v>89143-4609</v>
      </c>
      <c r="Y113" t="str">
        <f t="shared" si="45"/>
        <v>AARON</v>
      </c>
      <c r="Z113" t="str">
        <f t="shared" si="46"/>
        <v>PEREZ</v>
      </c>
      <c r="AA113" t="str">
        <f t="shared" si="47"/>
        <v>GATEWAY ACRES TRACT 6 LOTS 30 &amp; 35</v>
      </c>
      <c r="AB113">
        <f t="shared" si="48"/>
        <v>10</v>
      </c>
      <c r="AC113" t="str">
        <f t="shared" si="49"/>
        <v>MOHAVE</v>
      </c>
      <c r="AI113">
        <f t="shared" si="36"/>
        <v>10</v>
      </c>
      <c r="AO113" t="s">
        <v>1755</v>
      </c>
      <c r="AP113" t="s">
        <v>1756</v>
      </c>
      <c r="AQ113" t="s">
        <v>1756</v>
      </c>
      <c r="AR113" t="s">
        <v>1757</v>
      </c>
      <c r="AS113" t="s">
        <v>240</v>
      </c>
      <c r="AT113">
        <v>16</v>
      </c>
      <c r="AU113" t="s">
        <v>1259</v>
      </c>
      <c r="AV113" t="s">
        <v>505</v>
      </c>
      <c r="AW113" t="s">
        <v>505</v>
      </c>
      <c r="AX113" t="s">
        <v>1260</v>
      </c>
      <c r="AY113" t="s">
        <v>240</v>
      </c>
      <c r="AZ113">
        <v>6</v>
      </c>
      <c r="BC113" t="s">
        <v>1758</v>
      </c>
      <c r="BD113" t="s">
        <v>1759</v>
      </c>
      <c r="BE113" t="s">
        <v>829</v>
      </c>
      <c r="BF113" t="s">
        <v>300</v>
      </c>
      <c r="BH113" t="s">
        <v>242</v>
      </c>
      <c r="BS113" t="s">
        <v>243</v>
      </c>
      <c r="BV113" t="s">
        <v>244</v>
      </c>
      <c r="BY113" t="s">
        <v>245</v>
      </c>
      <c r="CA113">
        <v>8524</v>
      </c>
      <c r="CD113" t="s">
        <v>1760</v>
      </c>
      <c r="CE113" t="s">
        <v>248</v>
      </c>
      <c r="CG113" t="s">
        <v>398</v>
      </c>
      <c r="CH113" t="s">
        <v>398</v>
      </c>
      <c r="CI113" t="s">
        <v>400</v>
      </c>
      <c r="CJ113" t="str">
        <f>"89143-4609"</f>
        <v>89143-4609</v>
      </c>
      <c r="CK113" t="s">
        <v>1761</v>
      </c>
      <c r="CL113" t="s">
        <v>1762</v>
      </c>
      <c r="CM113" t="s">
        <v>1763</v>
      </c>
      <c r="CN113" t="s">
        <v>254</v>
      </c>
      <c r="CO113" t="s">
        <v>1764</v>
      </c>
      <c r="CP113" t="str">
        <f>"351-10-018"</f>
        <v>351-10-018</v>
      </c>
      <c r="CQ113" t="str">
        <f>"35110018"</f>
        <v>35110018</v>
      </c>
      <c r="CR113" t="str">
        <f>"R35110018"</f>
        <v>R35110018</v>
      </c>
      <c r="CS113">
        <v>4015</v>
      </c>
      <c r="CX113" t="s">
        <v>333</v>
      </c>
      <c r="CY113" t="s">
        <v>310</v>
      </c>
      <c r="CZ113">
        <v>11</v>
      </c>
      <c r="DB113">
        <v>35.486330806812198</v>
      </c>
      <c r="DC113">
        <v>-114.38303621711501</v>
      </c>
      <c r="DD113" t="s">
        <v>334</v>
      </c>
      <c r="DE113">
        <v>6</v>
      </c>
      <c r="DK113" t="s">
        <v>335</v>
      </c>
      <c r="DL113" t="s">
        <v>335</v>
      </c>
      <c r="DO113" t="str">
        <f>"30|35"</f>
        <v>30|35</v>
      </c>
      <c r="DQ113">
        <v>0</v>
      </c>
      <c r="DR113">
        <v>0</v>
      </c>
      <c r="DS113">
        <v>0</v>
      </c>
      <c r="DT113">
        <v>0</v>
      </c>
      <c r="DW113">
        <v>0</v>
      </c>
      <c r="DX113">
        <v>0</v>
      </c>
      <c r="DZ113">
        <v>0</v>
      </c>
      <c r="EA113">
        <v>0</v>
      </c>
      <c r="EB113">
        <v>0</v>
      </c>
      <c r="EC113">
        <v>0</v>
      </c>
      <c r="ED113">
        <v>0</v>
      </c>
      <c r="EE113">
        <v>0</v>
      </c>
      <c r="EF113">
        <v>0</v>
      </c>
      <c r="EG113">
        <v>0</v>
      </c>
      <c r="EH113">
        <v>0</v>
      </c>
      <c r="EI113">
        <v>0</v>
      </c>
      <c r="EL113">
        <v>0</v>
      </c>
      <c r="EN113">
        <v>0</v>
      </c>
      <c r="EP113">
        <v>0</v>
      </c>
      <c r="ER113">
        <v>0</v>
      </c>
      <c r="ET113">
        <v>0</v>
      </c>
      <c r="EY113">
        <v>0</v>
      </c>
      <c r="FA113">
        <v>0</v>
      </c>
      <c r="FL113">
        <v>0</v>
      </c>
      <c r="FQ113" t="s">
        <v>336</v>
      </c>
      <c r="FR113" t="s">
        <v>337</v>
      </c>
      <c r="FS113" t="s">
        <v>338</v>
      </c>
      <c r="FU113">
        <v>435600</v>
      </c>
      <c r="FV113">
        <v>10</v>
      </c>
      <c r="FW113">
        <v>0</v>
      </c>
      <c r="FX113">
        <v>0</v>
      </c>
      <c r="FY113">
        <v>0</v>
      </c>
      <c r="FZ113">
        <v>0</v>
      </c>
      <c r="GI113" t="s">
        <v>264</v>
      </c>
      <c r="GJ113" t="s">
        <v>339</v>
      </c>
      <c r="GK113" t="s">
        <v>340</v>
      </c>
      <c r="GL113" s="1">
        <v>40135</v>
      </c>
      <c r="GM113" t="s">
        <v>267</v>
      </c>
      <c r="GN113" t="str">
        <f t="shared" si="51"/>
        <v>FALSE</v>
      </c>
      <c r="GO113">
        <v>2022</v>
      </c>
      <c r="GP113">
        <v>2020</v>
      </c>
      <c r="GQ113">
        <v>400</v>
      </c>
      <c r="GR113" t="s">
        <v>246</v>
      </c>
      <c r="GS113" t="s">
        <v>246</v>
      </c>
      <c r="GT113" t="s">
        <v>246</v>
      </c>
      <c r="GU113" t="s">
        <v>246</v>
      </c>
      <c r="GV113" t="s">
        <v>246</v>
      </c>
      <c r="GW113" t="s">
        <v>246</v>
      </c>
      <c r="GX113" t="s">
        <v>246</v>
      </c>
      <c r="GY113" t="s">
        <v>246</v>
      </c>
      <c r="GZ113" t="s">
        <v>246</v>
      </c>
      <c r="HA113" t="s">
        <v>246</v>
      </c>
      <c r="HB113" t="s">
        <v>246</v>
      </c>
      <c r="HC113" t="s">
        <v>246</v>
      </c>
      <c r="HD113" t="s">
        <v>246</v>
      </c>
      <c r="HE113" s="2">
        <v>1055</v>
      </c>
      <c r="HF113" s="2">
        <v>0</v>
      </c>
      <c r="HG113" s="2">
        <v>0</v>
      </c>
      <c r="HH113">
        <v>0</v>
      </c>
      <c r="HI113" s="2">
        <v>7031</v>
      </c>
      <c r="HJ113" s="2">
        <v>7031</v>
      </c>
      <c r="HK113" s="2">
        <v>0</v>
      </c>
      <c r="HL113">
        <v>0</v>
      </c>
      <c r="HM113" s="2">
        <v>0</v>
      </c>
      <c r="HN113" s="2">
        <v>0</v>
      </c>
      <c r="HO113" s="2">
        <v>0</v>
      </c>
      <c r="HP113">
        <v>0</v>
      </c>
      <c r="HQ113" s="2">
        <v>156.08000000000001</v>
      </c>
      <c r="HS113" s="2">
        <v>7031</v>
      </c>
      <c r="HV113" t="s">
        <v>315</v>
      </c>
      <c r="HY113" t="s">
        <v>316</v>
      </c>
      <c r="HZ113" t="s">
        <v>317</v>
      </c>
      <c r="IA113" t="s">
        <v>318</v>
      </c>
      <c r="IF113" t="str">
        <f>""</f>
        <v/>
      </c>
      <c r="IG113" t="str">
        <f>""</f>
        <v/>
      </c>
      <c r="IH113" t="str">
        <f>""</f>
        <v/>
      </c>
      <c r="II113" s="1">
        <v>44137</v>
      </c>
      <c r="IJ113" s="1">
        <v>44168</v>
      </c>
      <c r="IK113" s="2">
        <v>50000</v>
      </c>
      <c r="IM113" t="s">
        <v>270</v>
      </c>
      <c r="IN113" t="s">
        <v>1765</v>
      </c>
      <c r="IT113" t="str">
        <f>""</f>
        <v/>
      </c>
      <c r="IY113" t="str">
        <f>""</f>
        <v/>
      </c>
      <c r="JA113" t="s">
        <v>414</v>
      </c>
      <c r="JB113" t="s">
        <v>271</v>
      </c>
      <c r="JD113" t="str">
        <f>"2020.71239"</f>
        <v>2020.71239</v>
      </c>
      <c r="JE113" t="str">
        <f>""</f>
        <v/>
      </c>
      <c r="JO113" t="str">
        <f>""</f>
        <v/>
      </c>
      <c r="JP113" t="str">
        <f>""</f>
        <v/>
      </c>
      <c r="JQ113" t="str">
        <f>HYPERLINK("https://web.datatree.com/?/property?propertyId=3448973")</f>
        <v>https://web.datatree.com/?/property?propertyId=3448973</v>
      </c>
    </row>
    <row r="114" spans="1:277" x14ac:dyDescent="0.25">
      <c r="A114">
        <v>112</v>
      </c>
      <c r="B114" s="15" t="s">
        <v>18833</v>
      </c>
      <c r="C114" s="15" t="s">
        <v>18832</v>
      </c>
      <c r="D114" s="15" t="s">
        <v>18834</v>
      </c>
      <c r="E114" s="15" t="s">
        <v>18835</v>
      </c>
      <c r="F114" s="15" t="s">
        <v>18836</v>
      </c>
      <c r="G114" s="15" t="s">
        <v>243</v>
      </c>
      <c r="H114" s="15">
        <v>85555</v>
      </c>
      <c r="I114" s="15" t="s">
        <v>18837</v>
      </c>
      <c r="J114" s="23" t="s">
        <v>18838</v>
      </c>
      <c r="K114" s="15" t="s">
        <v>18839</v>
      </c>
      <c r="L114" s="16" t="s">
        <v>18840</v>
      </c>
      <c r="M114" s="17" t="str">
        <f t="shared" si="34"/>
        <v>6/31/2022</v>
      </c>
      <c r="N114" s="15">
        <v>9306</v>
      </c>
      <c r="O114" s="18">
        <f t="shared" si="37"/>
        <v>0</v>
      </c>
      <c r="P114" s="19" t="str">
        <f t="shared" si="38"/>
        <v>$0.00</v>
      </c>
      <c r="Q114" s="16">
        <v>44834</v>
      </c>
      <c r="R114" s="19" t="str">
        <f t="shared" si="35"/>
        <v>09/30/22</v>
      </c>
      <c r="S114" t="str">
        <f t="shared" si="39"/>
        <v>MOHAVE</v>
      </c>
      <c r="T114" s="6" t="str">
        <f t="shared" si="40"/>
        <v>102-29-042</v>
      </c>
      <c r="U114" t="str">
        <f t="shared" si="41"/>
        <v xml:space="preserve">306 PORTOFINO DR </v>
      </c>
      <c r="V114" t="str">
        <f t="shared" si="42"/>
        <v>PUNTA GORDA</v>
      </c>
      <c r="W114" t="str">
        <f t="shared" si="43"/>
        <v>FL</v>
      </c>
      <c r="X114" t="str">
        <f t="shared" si="44"/>
        <v>33950-8037</v>
      </c>
      <c r="Y114" t="str">
        <f t="shared" si="45"/>
        <v>ROBERT</v>
      </c>
      <c r="Z114" t="str">
        <f t="shared" si="46"/>
        <v>KOSS</v>
      </c>
      <c r="AA114" t="str">
        <f t="shared" si="47"/>
        <v>E2 E2 NE4 NE4 CONT 10 ACRES</v>
      </c>
      <c r="AB114">
        <f t="shared" si="48"/>
        <v>10</v>
      </c>
      <c r="AC114" t="str">
        <f t="shared" si="49"/>
        <v>MOHAVE</v>
      </c>
      <c r="AI114">
        <f t="shared" si="36"/>
        <v>10</v>
      </c>
      <c r="AO114" t="s">
        <v>945</v>
      </c>
      <c r="AP114" t="s">
        <v>1766</v>
      </c>
      <c r="AQ114" t="s">
        <v>841</v>
      </c>
      <c r="AR114" t="s">
        <v>1767</v>
      </c>
      <c r="AS114" t="s">
        <v>240</v>
      </c>
      <c r="AT114">
        <v>49</v>
      </c>
      <c r="BC114" t="s">
        <v>1768</v>
      </c>
      <c r="BD114" t="s">
        <v>945</v>
      </c>
      <c r="BH114" t="s">
        <v>242</v>
      </c>
      <c r="BS114" t="s">
        <v>243</v>
      </c>
      <c r="BV114" t="s">
        <v>244</v>
      </c>
      <c r="BY114" t="s">
        <v>245</v>
      </c>
      <c r="CA114">
        <v>306</v>
      </c>
      <c r="CD114" t="s">
        <v>1769</v>
      </c>
      <c r="CE114" t="s">
        <v>302</v>
      </c>
      <c r="CG114" t="s">
        <v>1770</v>
      </c>
      <c r="CH114" t="s">
        <v>1770</v>
      </c>
      <c r="CI114" t="s">
        <v>1127</v>
      </c>
      <c r="CJ114" t="str">
        <f>"33950-8037"</f>
        <v>33950-8037</v>
      </c>
      <c r="CK114" t="s">
        <v>1771</v>
      </c>
      <c r="CL114" t="s">
        <v>1772</v>
      </c>
      <c r="CM114" t="s">
        <v>1773</v>
      </c>
      <c r="CN114" t="s">
        <v>254</v>
      </c>
      <c r="CO114" t="s">
        <v>1774</v>
      </c>
      <c r="CP114" t="str">
        <f>"102-29-042"</f>
        <v>102-29-042</v>
      </c>
      <c r="CQ114" t="str">
        <f>"10229042"</f>
        <v>10229042</v>
      </c>
      <c r="CR114" t="str">
        <f>"R10229042"</f>
        <v>R10229042</v>
      </c>
      <c r="CS114">
        <v>4015</v>
      </c>
      <c r="CW114" t="s">
        <v>256</v>
      </c>
      <c r="CX114" t="s">
        <v>519</v>
      </c>
      <c r="CY114" t="s">
        <v>520</v>
      </c>
      <c r="CZ114">
        <v>35</v>
      </c>
      <c r="DB114">
        <v>34.5155636906374</v>
      </c>
      <c r="DC114">
        <v>-113.582186847329</v>
      </c>
      <c r="DK114" t="s">
        <v>521</v>
      </c>
      <c r="DL114" t="s">
        <v>521</v>
      </c>
      <c r="DO114" t="str">
        <f>""</f>
        <v/>
      </c>
      <c r="DQ114">
        <v>0</v>
      </c>
      <c r="DR114">
        <v>0</v>
      </c>
      <c r="DS114">
        <v>0</v>
      </c>
      <c r="DT114">
        <v>0</v>
      </c>
      <c r="DW114">
        <v>0</v>
      </c>
      <c r="DX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L114">
        <v>0</v>
      </c>
      <c r="EN114">
        <v>0</v>
      </c>
      <c r="EP114">
        <v>0</v>
      </c>
      <c r="ER114">
        <v>0</v>
      </c>
      <c r="ET114">
        <v>0</v>
      </c>
      <c r="EY114">
        <v>0</v>
      </c>
      <c r="FA114">
        <v>0</v>
      </c>
      <c r="FL114">
        <v>0</v>
      </c>
      <c r="FQ114" t="s">
        <v>261</v>
      </c>
      <c r="FR114" t="s">
        <v>354</v>
      </c>
      <c r="FS114" t="s">
        <v>355</v>
      </c>
      <c r="FU114">
        <v>435600</v>
      </c>
      <c r="FV114">
        <v>10</v>
      </c>
      <c r="FW114">
        <v>0</v>
      </c>
      <c r="FX114">
        <v>0</v>
      </c>
      <c r="FY114">
        <v>0</v>
      </c>
      <c r="FZ114">
        <v>0</v>
      </c>
      <c r="GI114" t="s">
        <v>264</v>
      </c>
      <c r="GJ114" t="s">
        <v>522</v>
      </c>
      <c r="GK114" t="s">
        <v>523</v>
      </c>
      <c r="GL114" s="1">
        <v>40135</v>
      </c>
      <c r="GM114" t="s">
        <v>267</v>
      </c>
      <c r="GN114" t="str">
        <f t="shared" si="51"/>
        <v>FALSE</v>
      </c>
      <c r="GO114">
        <v>2022</v>
      </c>
      <c r="GP114">
        <v>2020</v>
      </c>
      <c r="GQ114">
        <v>600</v>
      </c>
      <c r="GR114" t="s">
        <v>246</v>
      </c>
      <c r="GS114" t="s">
        <v>246</v>
      </c>
      <c r="GT114" t="s">
        <v>246</v>
      </c>
      <c r="GU114" t="s">
        <v>246</v>
      </c>
      <c r="GV114" t="s">
        <v>246</v>
      </c>
      <c r="GW114" t="s">
        <v>246</v>
      </c>
      <c r="GX114" t="s">
        <v>246</v>
      </c>
      <c r="GY114" t="s">
        <v>246</v>
      </c>
      <c r="GZ114" t="s">
        <v>246</v>
      </c>
      <c r="HA114" t="s">
        <v>246</v>
      </c>
      <c r="HB114" t="s">
        <v>246</v>
      </c>
      <c r="HC114" t="s">
        <v>246</v>
      </c>
      <c r="HD114" t="s">
        <v>246</v>
      </c>
      <c r="HE114" s="2">
        <v>589</v>
      </c>
      <c r="HF114" s="2">
        <v>0</v>
      </c>
      <c r="HG114" s="2">
        <v>0</v>
      </c>
      <c r="HH114">
        <v>0</v>
      </c>
      <c r="HI114" s="2">
        <v>3925</v>
      </c>
      <c r="HJ114" s="2">
        <v>3925</v>
      </c>
      <c r="HK114" s="2">
        <v>0</v>
      </c>
      <c r="HL114">
        <v>0</v>
      </c>
      <c r="HM114" s="2">
        <v>0</v>
      </c>
      <c r="HN114" s="2">
        <v>0</v>
      </c>
      <c r="HO114" s="2">
        <v>0</v>
      </c>
      <c r="HP114">
        <v>0</v>
      </c>
      <c r="HQ114" s="2">
        <v>31.2</v>
      </c>
      <c r="HS114" s="2">
        <v>3925</v>
      </c>
      <c r="HV114" t="s">
        <v>289</v>
      </c>
      <c r="HY114" t="s">
        <v>290</v>
      </c>
      <c r="HZ114" t="s">
        <v>290</v>
      </c>
      <c r="IF114" t="str">
        <f>""</f>
        <v/>
      </c>
      <c r="IG114" t="str">
        <f>""</f>
        <v/>
      </c>
      <c r="IH114" t="str">
        <f>""</f>
        <v/>
      </c>
      <c r="IT114" t="str">
        <f>""</f>
        <v/>
      </c>
      <c r="IY114" t="str">
        <f>""</f>
        <v/>
      </c>
      <c r="JB114" t="s">
        <v>271</v>
      </c>
      <c r="JD114" t="str">
        <f>""</f>
        <v/>
      </c>
      <c r="JE114" t="str">
        <f>""</f>
        <v/>
      </c>
      <c r="JO114" t="str">
        <f>""</f>
        <v/>
      </c>
      <c r="JP114" t="str">
        <f>""</f>
        <v/>
      </c>
      <c r="JQ114" t="str">
        <f>HYPERLINK("https://web.datatree.com/?/property?propertyId=3450322")</f>
        <v>https://web.datatree.com/?/property?propertyId=3450322</v>
      </c>
    </row>
    <row r="115" spans="1:277" x14ac:dyDescent="0.25">
      <c r="A115">
        <v>113</v>
      </c>
      <c r="B115" s="15" t="s">
        <v>18833</v>
      </c>
      <c r="C115" s="15" t="s">
        <v>18832</v>
      </c>
      <c r="D115" s="15" t="s">
        <v>18834</v>
      </c>
      <c r="E115" s="15" t="s">
        <v>18835</v>
      </c>
      <c r="F115" s="15" t="s">
        <v>18836</v>
      </c>
      <c r="G115" s="15" t="s">
        <v>243</v>
      </c>
      <c r="H115" s="15">
        <v>85555</v>
      </c>
      <c r="I115" s="15" t="s">
        <v>18837</v>
      </c>
      <c r="J115" s="23" t="s">
        <v>18838</v>
      </c>
      <c r="K115" s="15" t="s">
        <v>18839</v>
      </c>
      <c r="L115" s="16" t="s">
        <v>18840</v>
      </c>
      <c r="M115" s="17" t="str">
        <f t="shared" si="34"/>
        <v>6/31/2022</v>
      </c>
      <c r="N115" s="15">
        <v>9307</v>
      </c>
      <c r="O115" s="18">
        <f t="shared" si="37"/>
        <v>0</v>
      </c>
      <c r="P115" s="19" t="str">
        <f t="shared" si="38"/>
        <v>$0.00</v>
      </c>
      <c r="Q115" s="16">
        <v>44834</v>
      </c>
      <c r="R115" s="19" t="str">
        <f t="shared" si="35"/>
        <v>09/30/22</v>
      </c>
      <c r="S115" t="str">
        <f t="shared" si="39"/>
        <v>MOHAVE</v>
      </c>
      <c r="T115" s="6" t="str">
        <f t="shared" si="40"/>
        <v>203-35-014</v>
      </c>
      <c r="U115" t="str">
        <f t="shared" si="41"/>
        <v xml:space="preserve">PO BOX 245 </v>
      </c>
      <c r="V115" t="str">
        <f t="shared" si="42"/>
        <v>BAGDAD</v>
      </c>
      <c r="W115" t="str">
        <f t="shared" si="43"/>
        <v>AZ</v>
      </c>
      <c r="X115" t="str">
        <f t="shared" si="44"/>
        <v>86321</v>
      </c>
      <c r="Y115">
        <f t="shared" si="45"/>
        <v>0</v>
      </c>
      <c r="Z115" t="str">
        <f t="shared" si="46"/>
        <v>BYNER CATTLE CO</v>
      </c>
      <c r="AA115" t="str">
        <f t="shared" si="47"/>
        <v>S2 S2 NE4 NE4 CONT 10 AC M/L</v>
      </c>
      <c r="AB115">
        <f t="shared" si="48"/>
        <v>10</v>
      </c>
      <c r="AC115" t="str">
        <f t="shared" si="49"/>
        <v>MOHAVE</v>
      </c>
      <c r="AI115">
        <f t="shared" si="36"/>
        <v>10</v>
      </c>
      <c r="AO115" t="s">
        <v>272</v>
      </c>
      <c r="AR115" t="s">
        <v>272</v>
      </c>
      <c r="AS115" t="s">
        <v>273</v>
      </c>
      <c r="AT115">
        <v>377</v>
      </c>
      <c r="BC115" t="s">
        <v>272</v>
      </c>
      <c r="BD115" t="s">
        <v>272</v>
      </c>
      <c r="BF115" t="s">
        <v>274</v>
      </c>
      <c r="BH115" t="s">
        <v>242</v>
      </c>
      <c r="BS115" t="s">
        <v>243</v>
      </c>
      <c r="BV115" t="s">
        <v>244</v>
      </c>
      <c r="BY115" t="s">
        <v>245</v>
      </c>
      <c r="CD115" t="s">
        <v>275</v>
      </c>
      <c r="CG115" t="s">
        <v>276</v>
      </c>
      <c r="CH115" t="s">
        <v>276</v>
      </c>
      <c r="CI115" t="s">
        <v>243</v>
      </c>
      <c r="CJ115" t="str">
        <f>"86321"</f>
        <v>86321</v>
      </c>
      <c r="CK115" t="s">
        <v>277</v>
      </c>
      <c r="CL115" t="s">
        <v>278</v>
      </c>
      <c r="CM115" t="s">
        <v>279</v>
      </c>
      <c r="CN115" t="s">
        <v>254</v>
      </c>
      <c r="CO115" t="s">
        <v>1775</v>
      </c>
      <c r="CP115" t="str">
        <f>"203-35-014"</f>
        <v>203-35-014</v>
      </c>
      <c r="CQ115" t="str">
        <f>"20335014"</f>
        <v>20335014</v>
      </c>
      <c r="CR115" t="str">
        <f>"R20335014"</f>
        <v>R20335014</v>
      </c>
      <c r="CS115">
        <v>4015</v>
      </c>
      <c r="CW115" t="s">
        <v>256</v>
      </c>
      <c r="CX115" t="s">
        <v>707</v>
      </c>
      <c r="CY115" t="s">
        <v>520</v>
      </c>
      <c r="CZ115">
        <v>10</v>
      </c>
      <c r="DB115">
        <v>34.874093056673402</v>
      </c>
      <c r="DC115">
        <v>-113.636883488382</v>
      </c>
      <c r="DK115" t="s">
        <v>1776</v>
      </c>
      <c r="DL115" t="s">
        <v>1776</v>
      </c>
      <c r="DO115" t="str">
        <f>""</f>
        <v/>
      </c>
      <c r="DQ115">
        <v>0</v>
      </c>
      <c r="DR115">
        <v>0</v>
      </c>
      <c r="DS115">
        <v>0</v>
      </c>
      <c r="DT115">
        <v>0</v>
      </c>
      <c r="DW115">
        <v>0</v>
      </c>
      <c r="DX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</v>
      </c>
      <c r="EI115">
        <v>0</v>
      </c>
      <c r="EL115">
        <v>0</v>
      </c>
      <c r="EN115">
        <v>0</v>
      </c>
      <c r="EP115">
        <v>0</v>
      </c>
      <c r="ER115">
        <v>0</v>
      </c>
      <c r="ET115">
        <v>0</v>
      </c>
      <c r="EY115">
        <v>0</v>
      </c>
      <c r="FA115">
        <v>0</v>
      </c>
      <c r="FL115">
        <v>0</v>
      </c>
      <c r="FQ115" t="s">
        <v>284</v>
      </c>
      <c r="FR115" t="s">
        <v>285</v>
      </c>
      <c r="FS115" t="s">
        <v>286</v>
      </c>
      <c r="FU115">
        <v>435600</v>
      </c>
      <c r="FV115">
        <v>10</v>
      </c>
      <c r="FW115">
        <v>0</v>
      </c>
      <c r="FX115">
        <v>0</v>
      </c>
      <c r="FY115">
        <v>0</v>
      </c>
      <c r="FZ115">
        <v>0</v>
      </c>
      <c r="GI115" t="s">
        <v>264</v>
      </c>
      <c r="GJ115" t="s">
        <v>1777</v>
      </c>
      <c r="GK115" t="s">
        <v>1778</v>
      </c>
      <c r="GL115" s="1">
        <v>40135</v>
      </c>
      <c r="GM115" t="s">
        <v>267</v>
      </c>
      <c r="GN115" t="str">
        <f t="shared" si="51"/>
        <v>FALSE</v>
      </c>
      <c r="GO115">
        <v>2022</v>
      </c>
      <c r="GP115">
        <v>2020</v>
      </c>
      <c r="GQ115">
        <v>600</v>
      </c>
      <c r="GR115" t="s">
        <v>246</v>
      </c>
      <c r="GS115" t="s">
        <v>246</v>
      </c>
      <c r="GT115" t="s">
        <v>246</v>
      </c>
      <c r="GU115" t="s">
        <v>246</v>
      </c>
      <c r="GV115" t="s">
        <v>246</v>
      </c>
      <c r="GW115" t="s">
        <v>246</v>
      </c>
      <c r="GX115" t="s">
        <v>246</v>
      </c>
      <c r="GY115" t="s">
        <v>246</v>
      </c>
      <c r="GZ115" t="s">
        <v>246</v>
      </c>
      <c r="HA115" t="s">
        <v>246</v>
      </c>
      <c r="HB115" t="s">
        <v>246</v>
      </c>
      <c r="HC115" t="s">
        <v>246</v>
      </c>
      <c r="HD115" t="s">
        <v>246</v>
      </c>
      <c r="HE115" s="2">
        <v>12</v>
      </c>
      <c r="HF115" s="2">
        <v>0</v>
      </c>
      <c r="HG115" s="2">
        <v>0</v>
      </c>
      <c r="HH115">
        <v>0</v>
      </c>
      <c r="HI115" s="2">
        <v>82</v>
      </c>
      <c r="HJ115" s="2">
        <v>82</v>
      </c>
      <c r="HK115" s="2">
        <v>0</v>
      </c>
      <c r="HL115">
        <v>0</v>
      </c>
      <c r="HM115" s="2">
        <v>0</v>
      </c>
      <c r="HN115" s="2">
        <v>0</v>
      </c>
      <c r="HO115" s="2">
        <v>0</v>
      </c>
      <c r="HP115">
        <v>0</v>
      </c>
      <c r="HQ115" s="2">
        <v>1.1399999999999999</v>
      </c>
      <c r="HS115" s="2">
        <v>82</v>
      </c>
      <c r="HV115" t="s">
        <v>289</v>
      </c>
      <c r="HY115" t="s">
        <v>290</v>
      </c>
      <c r="HZ115" t="s">
        <v>290</v>
      </c>
      <c r="IF115" t="str">
        <f>""</f>
        <v/>
      </c>
      <c r="IG115" t="str">
        <f>""</f>
        <v/>
      </c>
      <c r="IH115" t="str">
        <f>""</f>
        <v/>
      </c>
      <c r="IT115" t="str">
        <f>""</f>
        <v/>
      </c>
      <c r="IY115" t="str">
        <f>""</f>
        <v/>
      </c>
      <c r="JB115" t="s">
        <v>271</v>
      </c>
      <c r="JD115" t="str">
        <f>""</f>
        <v/>
      </c>
      <c r="JE115" t="str">
        <f>""</f>
        <v/>
      </c>
      <c r="JO115" t="str">
        <f>""</f>
        <v/>
      </c>
      <c r="JP115" t="str">
        <f>""</f>
        <v/>
      </c>
      <c r="JQ115" t="str">
        <f>HYPERLINK("https://web.datatree.com/?/property?propertyId=3324637")</f>
        <v>https://web.datatree.com/?/property?propertyId=3324637</v>
      </c>
    </row>
    <row r="116" spans="1:277" x14ac:dyDescent="0.25">
      <c r="A116">
        <v>114</v>
      </c>
      <c r="B116" s="15" t="s">
        <v>18833</v>
      </c>
      <c r="C116" s="15" t="s">
        <v>18832</v>
      </c>
      <c r="D116" s="15" t="s">
        <v>18834</v>
      </c>
      <c r="E116" s="15" t="s">
        <v>18835</v>
      </c>
      <c r="F116" s="15" t="s">
        <v>18836</v>
      </c>
      <c r="G116" s="15" t="s">
        <v>243</v>
      </c>
      <c r="H116" s="15">
        <v>85555</v>
      </c>
      <c r="I116" s="15" t="s">
        <v>18837</v>
      </c>
      <c r="J116" s="23" t="s">
        <v>18838</v>
      </c>
      <c r="K116" s="15" t="s">
        <v>18839</v>
      </c>
      <c r="L116" s="16" t="s">
        <v>18840</v>
      </c>
      <c r="M116" s="17" t="str">
        <f t="shared" si="34"/>
        <v>6/31/2022</v>
      </c>
      <c r="N116" s="15">
        <v>9308</v>
      </c>
      <c r="O116" s="18">
        <f t="shared" si="37"/>
        <v>0</v>
      </c>
      <c r="P116" s="19" t="str">
        <f t="shared" si="38"/>
        <v>$0.00</v>
      </c>
      <c r="Q116" s="16">
        <v>44834</v>
      </c>
      <c r="R116" s="19" t="str">
        <f t="shared" si="35"/>
        <v>09/30/22</v>
      </c>
      <c r="S116" t="str">
        <f t="shared" si="39"/>
        <v>MOHAVE</v>
      </c>
      <c r="T116" s="6" t="str">
        <f t="shared" si="40"/>
        <v>351-21-104</v>
      </c>
      <c r="U116" t="str">
        <f t="shared" si="41"/>
        <v xml:space="preserve">5607 CLIFF HAVEN DR </v>
      </c>
      <c r="V116" t="str">
        <f t="shared" si="42"/>
        <v>DALLAS</v>
      </c>
      <c r="W116" t="str">
        <f t="shared" si="43"/>
        <v>TX</v>
      </c>
      <c r="X116" t="str">
        <f t="shared" si="44"/>
        <v>75236-2249</v>
      </c>
      <c r="Y116" t="str">
        <f t="shared" si="45"/>
        <v>ROY</v>
      </c>
      <c r="Z116" t="str">
        <f t="shared" si="46"/>
        <v>HUNNICUTT</v>
      </c>
      <c r="AA116" t="str">
        <f t="shared" si="47"/>
        <v>GATEWAY ACRES TRACT 4 LOTS 127 &amp; 128</v>
      </c>
      <c r="AB116">
        <f t="shared" si="48"/>
        <v>10</v>
      </c>
      <c r="AC116" t="str">
        <f t="shared" si="49"/>
        <v>MOHAVE</v>
      </c>
      <c r="AI116">
        <f t="shared" si="36"/>
        <v>10</v>
      </c>
      <c r="AO116" t="s">
        <v>1779</v>
      </c>
      <c r="AP116" t="s">
        <v>1780</v>
      </c>
      <c r="AQ116" t="s">
        <v>1780</v>
      </c>
      <c r="AR116" t="s">
        <v>1781</v>
      </c>
      <c r="AS116" t="s">
        <v>240</v>
      </c>
      <c r="AT116">
        <v>1</v>
      </c>
      <c r="AU116" t="s">
        <v>1782</v>
      </c>
      <c r="AV116" t="s">
        <v>1783</v>
      </c>
      <c r="AW116" t="s">
        <v>1783</v>
      </c>
      <c r="AX116" t="s">
        <v>1781</v>
      </c>
      <c r="AY116" t="s">
        <v>240</v>
      </c>
      <c r="AZ116">
        <v>1</v>
      </c>
      <c r="BA116" t="s">
        <v>1784</v>
      </c>
      <c r="BB116" t="s">
        <v>1785</v>
      </c>
      <c r="BC116" t="s">
        <v>1786</v>
      </c>
      <c r="BD116" t="s">
        <v>1787</v>
      </c>
      <c r="BH116" t="s">
        <v>242</v>
      </c>
      <c r="BS116" t="s">
        <v>243</v>
      </c>
      <c r="BV116" t="s">
        <v>244</v>
      </c>
      <c r="BY116" t="s">
        <v>245</v>
      </c>
      <c r="CA116">
        <v>5607</v>
      </c>
      <c r="CD116" t="s">
        <v>1788</v>
      </c>
      <c r="CE116" t="s">
        <v>302</v>
      </c>
      <c r="CG116" t="s">
        <v>374</v>
      </c>
      <c r="CH116" t="s">
        <v>374</v>
      </c>
      <c r="CI116" t="s">
        <v>1134</v>
      </c>
      <c r="CJ116" t="str">
        <f>"75236-2249"</f>
        <v>75236-2249</v>
      </c>
      <c r="CK116" t="s">
        <v>1789</v>
      </c>
      <c r="CL116" t="s">
        <v>1790</v>
      </c>
      <c r="CM116" t="s">
        <v>1791</v>
      </c>
      <c r="CN116" t="s">
        <v>254</v>
      </c>
      <c r="CO116" t="s">
        <v>1792</v>
      </c>
      <c r="CP116" t="str">
        <f>"351-21-104"</f>
        <v>351-21-104</v>
      </c>
      <c r="CQ116" t="str">
        <f>"35121104"</f>
        <v>35121104</v>
      </c>
      <c r="CR116" t="str">
        <f>"R35121104"</f>
        <v>R35121104</v>
      </c>
      <c r="CS116">
        <v>4015</v>
      </c>
      <c r="CX116" t="s">
        <v>333</v>
      </c>
      <c r="CY116" t="s">
        <v>310</v>
      </c>
      <c r="CZ116">
        <v>33</v>
      </c>
      <c r="DB116">
        <v>35.417883148308498</v>
      </c>
      <c r="DC116">
        <v>-114.415137756497</v>
      </c>
      <c r="DD116" t="s">
        <v>1042</v>
      </c>
      <c r="DE116">
        <v>4</v>
      </c>
      <c r="DK116" t="s">
        <v>1043</v>
      </c>
      <c r="DL116" t="s">
        <v>1043</v>
      </c>
      <c r="DO116" t="str">
        <f>"127|1"</f>
        <v>127|1</v>
      </c>
      <c r="DQ116">
        <v>0</v>
      </c>
      <c r="DR116">
        <v>0</v>
      </c>
      <c r="DS116">
        <v>0</v>
      </c>
      <c r="DT116">
        <v>0</v>
      </c>
      <c r="DW116">
        <v>0</v>
      </c>
      <c r="DX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L116">
        <v>0</v>
      </c>
      <c r="EN116">
        <v>0</v>
      </c>
      <c r="EP116">
        <v>0</v>
      </c>
      <c r="ER116">
        <v>0</v>
      </c>
      <c r="ET116">
        <v>0</v>
      </c>
      <c r="EY116">
        <v>0</v>
      </c>
      <c r="FA116">
        <v>0</v>
      </c>
      <c r="FL116">
        <v>0</v>
      </c>
      <c r="FQ116" t="s">
        <v>336</v>
      </c>
      <c r="FR116" t="s">
        <v>337</v>
      </c>
      <c r="FS116" t="s">
        <v>338</v>
      </c>
      <c r="FU116">
        <v>435600</v>
      </c>
      <c r="FV116">
        <v>10</v>
      </c>
      <c r="FW116">
        <v>0</v>
      </c>
      <c r="FX116">
        <v>0</v>
      </c>
      <c r="FY116">
        <v>0</v>
      </c>
      <c r="FZ116">
        <v>0</v>
      </c>
      <c r="GI116" t="s">
        <v>264</v>
      </c>
      <c r="GJ116" t="s">
        <v>339</v>
      </c>
      <c r="GK116" t="s">
        <v>340</v>
      </c>
      <c r="GL116" s="1">
        <v>40135</v>
      </c>
      <c r="GM116" t="s">
        <v>267</v>
      </c>
      <c r="GN116" t="str">
        <f t="shared" si="51"/>
        <v>FALSE</v>
      </c>
      <c r="GO116">
        <v>2022</v>
      </c>
      <c r="GP116">
        <v>2020</v>
      </c>
      <c r="GQ116">
        <v>400</v>
      </c>
      <c r="GR116" t="s">
        <v>246</v>
      </c>
      <c r="GS116" t="s">
        <v>246</v>
      </c>
      <c r="GT116" t="s">
        <v>246</v>
      </c>
      <c r="GU116" t="s">
        <v>246</v>
      </c>
      <c r="GV116" t="s">
        <v>246</v>
      </c>
      <c r="GW116" t="s">
        <v>246</v>
      </c>
      <c r="GX116" t="s">
        <v>246</v>
      </c>
      <c r="GY116" t="s">
        <v>246</v>
      </c>
      <c r="GZ116" t="s">
        <v>246</v>
      </c>
      <c r="HA116" t="s">
        <v>246</v>
      </c>
      <c r="HB116" t="s">
        <v>246</v>
      </c>
      <c r="HC116" t="s">
        <v>246</v>
      </c>
      <c r="HD116" t="s">
        <v>246</v>
      </c>
      <c r="HE116" s="2">
        <v>764</v>
      </c>
      <c r="HF116" s="2">
        <v>0</v>
      </c>
      <c r="HG116" s="2">
        <v>0</v>
      </c>
      <c r="HH116">
        <v>0</v>
      </c>
      <c r="HI116" s="2">
        <v>5090</v>
      </c>
      <c r="HJ116" s="2">
        <v>5090</v>
      </c>
      <c r="HK116" s="2">
        <v>0</v>
      </c>
      <c r="HL116">
        <v>0</v>
      </c>
      <c r="HM116" s="2">
        <v>0</v>
      </c>
      <c r="HN116" s="2">
        <v>0</v>
      </c>
      <c r="HO116" s="2">
        <v>0</v>
      </c>
      <c r="HP116">
        <v>0</v>
      </c>
      <c r="HQ116" s="2">
        <v>101.82</v>
      </c>
      <c r="HS116" s="2">
        <v>5090</v>
      </c>
      <c r="HV116" t="s">
        <v>315</v>
      </c>
      <c r="HY116" t="s">
        <v>316</v>
      </c>
      <c r="HZ116" t="s">
        <v>317</v>
      </c>
      <c r="IA116" t="s">
        <v>318</v>
      </c>
      <c r="IF116" t="str">
        <f>""</f>
        <v/>
      </c>
      <c r="IG116" t="str">
        <f>""</f>
        <v/>
      </c>
      <c r="IH116" t="str">
        <f>""</f>
        <v/>
      </c>
      <c r="IT116" t="str">
        <f>""</f>
        <v/>
      </c>
      <c r="IY116" t="str">
        <f>""</f>
        <v/>
      </c>
      <c r="JB116" t="s">
        <v>271</v>
      </c>
      <c r="JD116" t="str">
        <f>""</f>
        <v/>
      </c>
      <c r="JE116" t="str">
        <f>""</f>
        <v/>
      </c>
      <c r="JO116" t="str">
        <f>""</f>
        <v/>
      </c>
      <c r="JP116" t="str">
        <f>""</f>
        <v/>
      </c>
      <c r="JQ116" t="str">
        <f>HYPERLINK("https://web.datatree.com/?/property?propertyId=3451454")</f>
        <v>https://web.datatree.com/?/property?propertyId=3451454</v>
      </c>
    </row>
    <row r="117" spans="1:277" x14ac:dyDescent="0.25">
      <c r="A117">
        <v>115</v>
      </c>
      <c r="B117" s="15" t="s">
        <v>18833</v>
      </c>
      <c r="C117" s="15" t="s">
        <v>18832</v>
      </c>
      <c r="D117" s="15" t="s">
        <v>18834</v>
      </c>
      <c r="E117" s="15" t="s">
        <v>18835</v>
      </c>
      <c r="F117" s="15" t="s">
        <v>18836</v>
      </c>
      <c r="G117" s="15" t="s">
        <v>243</v>
      </c>
      <c r="H117" s="15">
        <v>85555</v>
      </c>
      <c r="I117" s="15" t="s">
        <v>18837</v>
      </c>
      <c r="J117" s="23" t="s">
        <v>18838</v>
      </c>
      <c r="K117" s="15" t="s">
        <v>18839</v>
      </c>
      <c r="L117" s="16" t="s">
        <v>18840</v>
      </c>
      <c r="M117" s="17" t="str">
        <f t="shared" si="34"/>
        <v>6/31/2022</v>
      </c>
      <c r="N117" s="15">
        <v>9309</v>
      </c>
      <c r="O117" s="18">
        <f t="shared" si="37"/>
        <v>0</v>
      </c>
      <c r="P117" s="19" t="str">
        <f t="shared" si="38"/>
        <v>$0.00</v>
      </c>
      <c r="Q117" s="16">
        <v>44834</v>
      </c>
      <c r="R117" s="19" t="str">
        <f t="shared" si="35"/>
        <v>09/30/22</v>
      </c>
      <c r="S117" t="str">
        <f t="shared" si="39"/>
        <v>MOHAVE</v>
      </c>
      <c r="T117" s="6" t="str">
        <f t="shared" si="40"/>
        <v>402-43-038</v>
      </c>
      <c r="U117" t="str">
        <f t="shared" si="41"/>
        <v xml:space="preserve">212 W IRONWOOD DR D173 </v>
      </c>
      <c r="V117" t="str">
        <f t="shared" si="42"/>
        <v>COEUR D ALENE</v>
      </c>
      <c r="W117" t="str">
        <f t="shared" si="43"/>
        <v>ID</v>
      </c>
      <c r="X117" t="str">
        <f t="shared" si="44"/>
        <v>83814-1403</v>
      </c>
      <c r="Y117">
        <f t="shared" si="45"/>
        <v>0</v>
      </c>
      <c r="Z117" t="str">
        <f t="shared" si="46"/>
        <v>FROSTY LLC ANTELOPE SERIES</v>
      </c>
      <c r="AA117" t="str">
        <f t="shared" si="47"/>
        <v>SE4 NW4 SW4 CONT 10 ACRES</v>
      </c>
      <c r="AB117">
        <f t="shared" si="48"/>
        <v>10</v>
      </c>
      <c r="AC117" t="str">
        <f t="shared" si="49"/>
        <v>MOHAVE</v>
      </c>
      <c r="AI117">
        <f t="shared" si="36"/>
        <v>10</v>
      </c>
      <c r="AO117" t="s">
        <v>1793</v>
      </c>
      <c r="AR117" t="s">
        <v>1793</v>
      </c>
      <c r="AS117" t="s">
        <v>273</v>
      </c>
      <c r="AT117">
        <v>12</v>
      </c>
      <c r="BC117" t="s">
        <v>1793</v>
      </c>
      <c r="BD117" t="s">
        <v>1793</v>
      </c>
      <c r="BF117" t="s">
        <v>274</v>
      </c>
      <c r="BH117" t="s">
        <v>242</v>
      </c>
      <c r="BS117" t="s">
        <v>243</v>
      </c>
      <c r="BV117" t="s">
        <v>244</v>
      </c>
      <c r="BY117" t="s">
        <v>245</v>
      </c>
      <c r="BZ117" t="s">
        <v>589</v>
      </c>
      <c r="CA117">
        <v>212</v>
      </c>
      <c r="CD117" t="s">
        <v>645</v>
      </c>
      <c r="CE117" t="s">
        <v>302</v>
      </c>
      <c r="CF117" t="s">
        <v>1794</v>
      </c>
      <c r="CG117" t="s">
        <v>1795</v>
      </c>
      <c r="CH117" t="s">
        <v>1796</v>
      </c>
      <c r="CI117" t="s">
        <v>1797</v>
      </c>
      <c r="CJ117" t="str">
        <f>"83814-1403"</f>
        <v>83814-1403</v>
      </c>
      <c r="CK117" t="s">
        <v>251</v>
      </c>
      <c r="CL117" t="s">
        <v>1798</v>
      </c>
      <c r="CM117" t="s">
        <v>1799</v>
      </c>
      <c r="CN117" t="s">
        <v>254</v>
      </c>
      <c r="CO117" t="s">
        <v>1800</v>
      </c>
      <c r="CP117" t="str">
        <f>"402-43-038"</f>
        <v>402-43-038</v>
      </c>
      <c r="CQ117" t="str">
        <f>"40243038"</f>
        <v>40243038</v>
      </c>
      <c r="CR117" t="str">
        <f>"R40243038"</f>
        <v>R40243038</v>
      </c>
      <c r="CS117">
        <v>4015</v>
      </c>
      <c r="CX117" t="s">
        <v>1008</v>
      </c>
      <c r="CY117" t="s">
        <v>351</v>
      </c>
      <c r="CZ117">
        <v>36</v>
      </c>
      <c r="DB117">
        <v>36.8206592784016</v>
      </c>
      <c r="DC117">
        <v>-113.979154568639</v>
      </c>
      <c r="DK117" t="s">
        <v>1009</v>
      </c>
      <c r="DL117" t="s">
        <v>1009</v>
      </c>
      <c r="DO117" t="str">
        <f>""</f>
        <v/>
      </c>
      <c r="DQ117">
        <v>0</v>
      </c>
      <c r="DR117">
        <v>0</v>
      </c>
      <c r="DS117">
        <v>0</v>
      </c>
      <c r="DT117">
        <v>0</v>
      </c>
      <c r="DW117">
        <v>0</v>
      </c>
      <c r="DX117">
        <v>0</v>
      </c>
      <c r="DZ117">
        <v>0</v>
      </c>
      <c r="EA117">
        <v>0</v>
      </c>
      <c r="EB117">
        <v>0</v>
      </c>
      <c r="EC117">
        <v>0</v>
      </c>
      <c r="ED117">
        <v>0</v>
      </c>
      <c r="EE117">
        <v>0</v>
      </c>
      <c r="EF117">
        <v>0</v>
      </c>
      <c r="EG117">
        <v>0</v>
      </c>
      <c r="EH117">
        <v>0</v>
      </c>
      <c r="EI117">
        <v>0</v>
      </c>
      <c r="EL117">
        <v>0</v>
      </c>
      <c r="EN117">
        <v>0</v>
      </c>
      <c r="EP117">
        <v>0</v>
      </c>
      <c r="ER117">
        <v>0</v>
      </c>
      <c r="ET117">
        <v>0</v>
      </c>
      <c r="EY117">
        <v>0</v>
      </c>
      <c r="FA117">
        <v>0</v>
      </c>
      <c r="FL117">
        <v>0</v>
      </c>
      <c r="FQ117" t="s">
        <v>261</v>
      </c>
      <c r="FR117" t="s">
        <v>354</v>
      </c>
      <c r="FS117" t="s">
        <v>355</v>
      </c>
      <c r="FU117">
        <v>435600</v>
      </c>
      <c r="FV117">
        <v>10</v>
      </c>
      <c r="FW117">
        <v>0</v>
      </c>
      <c r="FX117">
        <v>0</v>
      </c>
      <c r="FY117">
        <v>0</v>
      </c>
      <c r="FZ117">
        <v>0</v>
      </c>
      <c r="GI117" t="s">
        <v>264</v>
      </c>
      <c r="GJ117" t="s">
        <v>1010</v>
      </c>
      <c r="GK117" t="s">
        <v>1011</v>
      </c>
      <c r="GL117" s="1">
        <v>40135</v>
      </c>
      <c r="GM117" t="s">
        <v>267</v>
      </c>
      <c r="GN117" t="str">
        <f t="shared" si="51"/>
        <v>FALSE</v>
      </c>
      <c r="GO117">
        <v>2022</v>
      </c>
      <c r="GP117">
        <v>2020</v>
      </c>
      <c r="GQ117">
        <v>902</v>
      </c>
      <c r="GR117" t="s">
        <v>246</v>
      </c>
      <c r="GS117" t="s">
        <v>246</v>
      </c>
      <c r="GT117" t="s">
        <v>246</v>
      </c>
      <c r="GU117" t="s">
        <v>246</v>
      </c>
      <c r="GV117" t="s">
        <v>246</v>
      </c>
      <c r="GW117" t="s">
        <v>246</v>
      </c>
      <c r="GX117" t="s">
        <v>246</v>
      </c>
      <c r="GY117" t="s">
        <v>246</v>
      </c>
      <c r="GZ117" t="s">
        <v>246</v>
      </c>
      <c r="HA117" t="s">
        <v>246</v>
      </c>
      <c r="HB117" t="s">
        <v>246</v>
      </c>
      <c r="HC117" t="s">
        <v>246</v>
      </c>
      <c r="HD117" t="s">
        <v>246</v>
      </c>
      <c r="HE117" s="2">
        <v>4428</v>
      </c>
      <c r="HF117" s="2">
        <v>0</v>
      </c>
      <c r="HG117" s="2">
        <v>0</v>
      </c>
      <c r="HH117">
        <v>0</v>
      </c>
      <c r="HI117" s="2">
        <v>29520</v>
      </c>
      <c r="HJ117" s="2">
        <v>29520</v>
      </c>
      <c r="HK117" s="2">
        <v>0</v>
      </c>
      <c r="HL117">
        <v>0</v>
      </c>
      <c r="HM117" s="2">
        <v>0</v>
      </c>
      <c r="HN117" s="2">
        <v>0</v>
      </c>
      <c r="HO117" s="2">
        <v>0</v>
      </c>
      <c r="HP117">
        <v>0</v>
      </c>
      <c r="HQ117" s="2">
        <v>325.14</v>
      </c>
      <c r="HS117" s="2">
        <v>29520</v>
      </c>
      <c r="HV117" t="s">
        <v>776</v>
      </c>
      <c r="HY117" t="s">
        <v>777</v>
      </c>
      <c r="HZ117" t="s">
        <v>778</v>
      </c>
      <c r="IA117" t="s">
        <v>778</v>
      </c>
      <c r="IB117" s="1">
        <v>40934</v>
      </c>
      <c r="IC117" s="1">
        <v>40935</v>
      </c>
      <c r="ID117" s="2">
        <v>0</v>
      </c>
      <c r="IE117" t="s">
        <v>567</v>
      </c>
      <c r="IF117" t="str">
        <f>"                    "</f>
        <v xml:space="preserve">                    </v>
      </c>
      <c r="IG117" t="str">
        <f>"2012.4038"</f>
        <v>2012.4038</v>
      </c>
      <c r="IH117" t="str">
        <f>""</f>
        <v/>
      </c>
      <c r="II117" s="1">
        <v>37645</v>
      </c>
      <c r="IJ117" s="1">
        <v>37652</v>
      </c>
      <c r="IK117" s="2">
        <v>15000</v>
      </c>
      <c r="IL117" t="s">
        <v>566</v>
      </c>
      <c r="IM117" t="s">
        <v>362</v>
      </c>
      <c r="IN117" t="s">
        <v>1801</v>
      </c>
      <c r="IT117" t="str">
        <f>"                    "</f>
        <v xml:space="preserve">                    </v>
      </c>
      <c r="IY117" t="str">
        <f>"                    "</f>
        <v xml:space="preserve">                    </v>
      </c>
      <c r="JA117" t="s">
        <v>642</v>
      </c>
      <c r="JB117" t="s">
        <v>271</v>
      </c>
      <c r="JD117" t="str">
        <f>"4358.698"</f>
        <v>4358.698</v>
      </c>
      <c r="JE117" t="str">
        <f>""</f>
        <v/>
      </c>
      <c r="JO117" t="str">
        <f>""</f>
        <v/>
      </c>
      <c r="JP117" t="str">
        <f>""</f>
        <v/>
      </c>
      <c r="JQ117" t="str">
        <f>HYPERLINK("https://web.datatree.com/?/property?propertyId=3476898")</f>
        <v>https://web.datatree.com/?/property?propertyId=3476898</v>
      </c>
    </row>
    <row r="118" spans="1:277" x14ac:dyDescent="0.25">
      <c r="A118">
        <v>116</v>
      </c>
      <c r="B118" s="15" t="s">
        <v>18833</v>
      </c>
      <c r="C118" s="15" t="s">
        <v>18832</v>
      </c>
      <c r="D118" s="15" t="s">
        <v>18834</v>
      </c>
      <c r="E118" s="15" t="s">
        <v>18835</v>
      </c>
      <c r="F118" s="15" t="s">
        <v>18836</v>
      </c>
      <c r="G118" s="15" t="s">
        <v>243</v>
      </c>
      <c r="H118" s="15">
        <v>85555</v>
      </c>
      <c r="I118" s="15" t="s">
        <v>18837</v>
      </c>
      <c r="J118" s="23" t="s">
        <v>18838</v>
      </c>
      <c r="K118" s="15" t="s">
        <v>18839</v>
      </c>
      <c r="L118" s="16" t="s">
        <v>18840</v>
      </c>
      <c r="M118" s="17" t="str">
        <f t="shared" si="34"/>
        <v>6/31/2022</v>
      </c>
      <c r="N118" s="15">
        <v>9310</v>
      </c>
      <c r="O118" s="18">
        <f t="shared" si="37"/>
        <v>0</v>
      </c>
      <c r="P118" s="19" t="str">
        <f t="shared" si="38"/>
        <v>$0.00</v>
      </c>
      <c r="Q118" s="16">
        <v>44834</v>
      </c>
      <c r="R118" s="19" t="str">
        <f t="shared" si="35"/>
        <v>09/30/22</v>
      </c>
      <c r="S118" t="str">
        <f t="shared" si="39"/>
        <v>MOHAVE</v>
      </c>
      <c r="T118" s="6" t="str">
        <f t="shared" si="40"/>
        <v>351-08-029</v>
      </c>
      <c r="U118" t="str">
        <f t="shared" si="41"/>
        <v xml:space="preserve">5721 TROPIC MIST ST </v>
      </c>
      <c r="V118" t="str">
        <f t="shared" si="42"/>
        <v>LAS VEGAS</v>
      </c>
      <c r="W118" t="str">
        <f t="shared" si="43"/>
        <v>NV</v>
      </c>
      <c r="X118" t="str">
        <f t="shared" si="44"/>
        <v>89130-1567</v>
      </c>
      <c r="Y118">
        <f t="shared" si="45"/>
        <v>0</v>
      </c>
      <c r="Z118" t="str">
        <f t="shared" si="46"/>
        <v>GLAD 1978 TRUST</v>
      </c>
      <c r="AA118" t="str">
        <f t="shared" si="47"/>
        <v>GATEWAY ACRES TRACT 3 LOTS 37 &amp; 44</v>
      </c>
      <c r="AB118">
        <f t="shared" si="48"/>
        <v>10</v>
      </c>
      <c r="AC118" t="str">
        <f t="shared" si="49"/>
        <v>MOHAVE</v>
      </c>
      <c r="AI118">
        <f t="shared" si="36"/>
        <v>10</v>
      </c>
      <c r="AO118" t="s">
        <v>1802</v>
      </c>
      <c r="AR118" t="s">
        <v>1802</v>
      </c>
      <c r="AS118" t="s">
        <v>588</v>
      </c>
      <c r="AT118">
        <v>23</v>
      </c>
      <c r="BC118" t="s">
        <v>1803</v>
      </c>
      <c r="BD118" t="s">
        <v>1802</v>
      </c>
      <c r="BE118" t="s">
        <v>689</v>
      </c>
      <c r="BH118" t="s">
        <v>242</v>
      </c>
      <c r="BS118" t="s">
        <v>243</v>
      </c>
      <c r="BV118" t="s">
        <v>244</v>
      </c>
      <c r="BY118" t="s">
        <v>245</v>
      </c>
      <c r="CA118">
        <v>5721</v>
      </c>
      <c r="CD118" t="s">
        <v>1804</v>
      </c>
      <c r="CE118" t="s">
        <v>375</v>
      </c>
      <c r="CG118" t="s">
        <v>398</v>
      </c>
      <c r="CH118" t="s">
        <v>398</v>
      </c>
      <c r="CI118" t="s">
        <v>400</v>
      </c>
      <c r="CJ118" t="str">
        <f>"89130-1567"</f>
        <v>89130-1567</v>
      </c>
      <c r="CK118" t="s">
        <v>1805</v>
      </c>
      <c r="CL118" t="s">
        <v>1806</v>
      </c>
      <c r="CM118" t="s">
        <v>1807</v>
      </c>
      <c r="CN118" t="s">
        <v>254</v>
      </c>
      <c r="CO118" t="s">
        <v>1808</v>
      </c>
      <c r="CP118" t="str">
        <f>"351-08-029"</f>
        <v>351-08-029</v>
      </c>
      <c r="CQ118" t="str">
        <f>"35108029"</f>
        <v>35108029</v>
      </c>
      <c r="CR118" t="str">
        <f>"R35108029"</f>
        <v>R35108029</v>
      </c>
      <c r="CS118">
        <v>4015</v>
      </c>
      <c r="CX118" t="s">
        <v>333</v>
      </c>
      <c r="CY118" t="s">
        <v>310</v>
      </c>
      <c r="CZ118">
        <v>9</v>
      </c>
      <c r="DB118">
        <v>35.485436506834198</v>
      </c>
      <c r="DC118">
        <v>-114.422950771679</v>
      </c>
      <c r="DD118" t="s">
        <v>606</v>
      </c>
      <c r="DE118">
        <v>3</v>
      </c>
      <c r="DK118" t="s">
        <v>1809</v>
      </c>
      <c r="DL118" t="s">
        <v>1809</v>
      </c>
      <c r="DO118" t="str">
        <f>"37|44"</f>
        <v>37|44</v>
      </c>
      <c r="DQ118">
        <v>0</v>
      </c>
      <c r="DR118">
        <v>0</v>
      </c>
      <c r="DS118">
        <v>0</v>
      </c>
      <c r="DT118">
        <v>0</v>
      </c>
      <c r="DW118">
        <v>0</v>
      </c>
      <c r="DX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0</v>
      </c>
      <c r="EF118">
        <v>0</v>
      </c>
      <c r="EG118">
        <v>0</v>
      </c>
      <c r="EH118">
        <v>0</v>
      </c>
      <c r="EI118">
        <v>0</v>
      </c>
      <c r="EL118">
        <v>0</v>
      </c>
      <c r="EN118">
        <v>0</v>
      </c>
      <c r="EP118">
        <v>0</v>
      </c>
      <c r="ER118">
        <v>0</v>
      </c>
      <c r="ET118">
        <v>0</v>
      </c>
      <c r="EY118">
        <v>0</v>
      </c>
      <c r="FA118">
        <v>0</v>
      </c>
      <c r="FL118">
        <v>0</v>
      </c>
      <c r="FQ118" t="s">
        <v>336</v>
      </c>
      <c r="FR118" t="s">
        <v>337</v>
      </c>
      <c r="FS118" t="s">
        <v>338</v>
      </c>
      <c r="FU118">
        <v>435600</v>
      </c>
      <c r="FV118">
        <v>10</v>
      </c>
      <c r="FW118">
        <v>0</v>
      </c>
      <c r="FX118">
        <v>0</v>
      </c>
      <c r="FY118">
        <v>0</v>
      </c>
      <c r="FZ118">
        <v>0</v>
      </c>
      <c r="GI118" t="s">
        <v>264</v>
      </c>
      <c r="GJ118" t="s">
        <v>339</v>
      </c>
      <c r="GK118" t="s">
        <v>340</v>
      </c>
      <c r="GL118" s="1">
        <v>40135</v>
      </c>
      <c r="GM118" t="s">
        <v>267</v>
      </c>
      <c r="GN118" t="str">
        <f t="shared" si="51"/>
        <v>FALSE</v>
      </c>
      <c r="GO118">
        <v>2022</v>
      </c>
      <c r="GP118">
        <v>2020</v>
      </c>
      <c r="GQ118">
        <v>400</v>
      </c>
      <c r="GR118" t="s">
        <v>246</v>
      </c>
      <c r="GS118" t="s">
        <v>246</v>
      </c>
      <c r="GT118" t="s">
        <v>246</v>
      </c>
      <c r="GU118" t="s">
        <v>246</v>
      </c>
      <c r="GV118" t="s">
        <v>246</v>
      </c>
      <c r="GW118" t="s">
        <v>246</v>
      </c>
      <c r="GX118" t="s">
        <v>246</v>
      </c>
      <c r="GY118" t="s">
        <v>246</v>
      </c>
      <c r="GZ118" t="s">
        <v>246</v>
      </c>
      <c r="HA118" t="s">
        <v>246</v>
      </c>
      <c r="HB118" t="s">
        <v>246</v>
      </c>
      <c r="HC118" t="s">
        <v>246</v>
      </c>
      <c r="HD118" t="s">
        <v>246</v>
      </c>
      <c r="HE118" s="2">
        <v>1657</v>
      </c>
      <c r="HF118" s="2">
        <v>0</v>
      </c>
      <c r="HG118" s="2">
        <v>0</v>
      </c>
      <c r="HH118">
        <v>0</v>
      </c>
      <c r="HI118" s="2">
        <v>11045</v>
      </c>
      <c r="HJ118" s="2">
        <v>11045</v>
      </c>
      <c r="HK118" s="2">
        <v>0</v>
      </c>
      <c r="HL118">
        <v>0</v>
      </c>
      <c r="HM118" s="2">
        <v>0</v>
      </c>
      <c r="HN118" s="2">
        <v>0</v>
      </c>
      <c r="HO118" s="2">
        <v>0</v>
      </c>
      <c r="HP118">
        <v>0</v>
      </c>
      <c r="HQ118" s="2">
        <v>114.3</v>
      </c>
      <c r="HS118" s="2">
        <v>11045</v>
      </c>
      <c r="HV118" t="s">
        <v>315</v>
      </c>
      <c r="HY118" t="s">
        <v>316</v>
      </c>
      <c r="HZ118" t="s">
        <v>317</v>
      </c>
      <c r="IA118" t="s">
        <v>318</v>
      </c>
      <c r="IB118" s="1">
        <v>38611</v>
      </c>
      <c r="IC118" s="1">
        <v>38639</v>
      </c>
      <c r="ID118" s="2">
        <v>0</v>
      </c>
      <c r="IE118" t="s">
        <v>319</v>
      </c>
      <c r="IF118" t="str">
        <f>"                    "</f>
        <v xml:space="preserve">                    </v>
      </c>
      <c r="IG118" t="str">
        <f>"5889.974"</f>
        <v>5889.974</v>
      </c>
      <c r="IH118" t="str">
        <f>""</f>
        <v/>
      </c>
      <c r="IT118" t="str">
        <f>""</f>
        <v/>
      </c>
      <c r="IY118" t="str">
        <f>""</f>
        <v/>
      </c>
      <c r="JB118" t="s">
        <v>271</v>
      </c>
      <c r="JD118" t="str">
        <f>""</f>
        <v/>
      </c>
      <c r="JE118" t="str">
        <f>""</f>
        <v/>
      </c>
      <c r="JO118" t="str">
        <f>""</f>
        <v/>
      </c>
      <c r="JP118" t="str">
        <f>""</f>
        <v/>
      </c>
      <c r="JQ118" t="str">
        <f>HYPERLINK("https://web.datatree.com/?/property?propertyId=3452629")</f>
        <v>https://web.datatree.com/?/property?propertyId=3452629</v>
      </c>
    </row>
    <row r="119" spans="1:277" x14ac:dyDescent="0.25">
      <c r="A119">
        <v>117</v>
      </c>
      <c r="B119" s="15" t="s">
        <v>18833</v>
      </c>
      <c r="C119" s="15" t="s">
        <v>18832</v>
      </c>
      <c r="D119" s="15" t="s">
        <v>18834</v>
      </c>
      <c r="E119" s="15" t="s">
        <v>18835</v>
      </c>
      <c r="F119" s="15" t="s">
        <v>18836</v>
      </c>
      <c r="G119" s="15" t="s">
        <v>243</v>
      </c>
      <c r="H119" s="15">
        <v>85555</v>
      </c>
      <c r="I119" s="15" t="s">
        <v>18837</v>
      </c>
      <c r="J119" s="23" t="s">
        <v>18838</v>
      </c>
      <c r="K119" s="15" t="s">
        <v>18839</v>
      </c>
      <c r="L119" s="16" t="s">
        <v>18840</v>
      </c>
      <c r="M119" s="17" t="str">
        <f t="shared" si="34"/>
        <v>6/31/2022</v>
      </c>
      <c r="N119" s="15">
        <v>9311</v>
      </c>
      <c r="O119" s="18">
        <f t="shared" si="37"/>
        <v>0</v>
      </c>
      <c r="P119" s="19" t="str">
        <f t="shared" si="38"/>
        <v>$0.00</v>
      </c>
      <c r="Q119" s="16">
        <v>44834</v>
      </c>
      <c r="R119" s="19" t="str">
        <f t="shared" si="35"/>
        <v>09/30/22</v>
      </c>
      <c r="S119" t="str">
        <f t="shared" si="39"/>
        <v>MOHAVE</v>
      </c>
      <c r="T119" s="6" t="str">
        <f t="shared" si="40"/>
        <v>210-10-030</v>
      </c>
      <c r="U119" t="str">
        <f t="shared" si="41"/>
        <v xml:space="preserve">PO BOX 857 </v>
      </c>
      <c r="V119" t="str">
        <f t="shared" si="42"/>
        <v>TOPOCK</v>
      </c>
      <c r="W119" t="str">
        <f t="shared" si="43"/>
        <v>AZ</v>
      </c>
      <c r="X119" t="str">
        <f t="shared" si="44"/>
        <v>86436</v>
      </c>
      <c r="Y119" t="str">
        <f t="shared" si="45"/>
        <v>DARRELL</v>
      </c>
      <c r="Z119" t="str">
        <f t="shared" si="46"/>
        <v>MAXWELL</v>
      </c>
      <c r="AA119" t="str">
        <f t="shared" si="47"/>
        <v>W330' OF NW4 SE4 CONT 10AC210-10-026 &amp; 027 (210-10-028-029-030)</v>
      </c>
      <c r="AB119">
        <f t="shared" si="48"/>
        <v>10</v>
      </c>
      <c r="AC119" t="str">
        <f t="shared" si="49"/>
        <v>MOHAVE</v>
      </c>
      <c r="AI119">
        <f t="shared" si="36"/>
        <v>10</v>
      </c>
      <c r="AO119" t="s">
        <v>1810</v>
      </c>
      <c r="AP119" t="s">
        <v>1811</v>
      </c>
      <c r="AQ119" t="s">
        <v>1812</v>
      </c>
      <c r="AR119" t="s">
        <v>1813</v>
      </c>
      <c r="AS119" t="s">
        <v>240</v>
      </c>
      <c r="AT119">
        <v>1</v>
      </c>
      <c r="AU119" t="s">
        <v>1814</v>
      </c>
      <c r="AV119" t="s">
        <v>630</v>
      </c>
      <c r="AW119" t="s">
        <v>630</v>
      </c>
      <c r="AX119" t="s">
        <v>1813</v>
      </c>
      <c r="AY119" t="s">
        <v>240</v>
      </c>
      <c r="AZ119">
        <v>1</v>
      </c>
      <c r="BA119" t="s">
        <v>1815</v>
      </c>
      <c r="BC119" t="s">
        <v>1816</v>
      </c>
      <c r="BD119" t="s">
        <v>1817</v>
      </c>
      <c r="BH119" t="s">
        <v>242</v>
      </c>
      <c r="BJ119" t="s">
        <v>396</v>
      </c>
      <c r="BK119">
        <v>7775</v>
      </c>
      <c r="BN119" t="s">
        <v>1818</v>
      </c>
      <c r="BO119" t="s">
        <v>491</v>
      </c>
      <c r="BQ119" t="s">
        <v>1819</v>
      </c>
      <c r="BR119" t="s">
        <v>1820</v>
      </c>
      <c r="BS119" t="s">
        <v>243</v>
      </c>
      <c r="BT119" t="str">
        <f>"86436"</f>
        <v>86436</v>
      </c>
      <c r="BU119" t="str">
        <f>"86436"</f>
        <v>86436</v>
      </c>
      <c r="BV119" t="s">
        <v>244</v>
      </c>
      <c r="BX119" t="s">
        <v>1821</v>
      </c>
      <c r="BY119" t="s">
        <v>1822</v>
      </c>
      <c r="CD119" t="s">
        <v>1823</v>
      </c>
      <c r="CG119" t="s">
        <v>1819</v>
      </c>
      <c r="CH119" t="s">
        <v>1820</v>
      </c>
      <c r="CI119" t="s">
        <v>243</v>
      </c>
      <c r="CJ119" t="str">
        <f>"86436"</f>
        <v>86436</v>
      </c>
      <c r="CK119" t="s">
        <v>1824</v>
      </c>
      <c r="CL119" t="s">
        <v>1825</v>
      </c>
      <c r="CM119" t="s">
        <v>1826</v>
      </c>
      <c r="CN119" t="s">
        <v>254</v>
      </c>
      <c r="CO119" t="s">
        <v>1827</v>
      </c>
      <c r="CP119" t="str">
        <f>"210-10-030"</f>
        <v>210-10-030</v>
      </c>
      <c r="CQ119" t="str">
        <f>"21010030"</f>
        <v>21010030</v>
      </c>
      <c r="CR119" t="str">
        <f>"R21010030"</f>
        <v>R21010030</v>
      </c>
      <c r="CS119">
        <v>4015</v>
      </c>
      <c r="CU119">
        <v>955000</v>
      </c>
      <c r="CV119">
        <v>1083</v>
      </c>
      <c r="CW119" t="s">
        <v>256</v>
      </c>
      <c r="CX119" t="s">
        <v>281</v>
      </c>
      <c r="CY119" t="s">
        <v>310</v>
      </c>
      <c r="CZ119">
        <v>8</v>
      </c>
      <c r="DB119">
        <v>34.740292352512597</v>
      </c>
      <c r="DC119">
        <v>-114.37745847754201</v>
      </c>
      <c r="DK119" t="s">
        <v>1828</v>
      </c>
      <c r="DL119" t="s">
        <v>1828</v>
      </c>
      <c r="DO119" t="str">
        <f>""</f>
        <v/>
      </c>
      <c r="DQ119">
        <v>0</v>
      </c>
      <c r="DR119">
        <v>0</v>
      </c>
      <c r="DS119">
        <v>0</v>
      </c>
      <c r="DT119">
        <v>0</v>
      </c>
      <c r="DW119">
        <v>0</v>
      </c>
      <c r="DX119">
        <v>1991</v>
      </c>
      <c r="DZ119">
        <v>0</v>
      </c>
      <c r="EA119">
        <v>0</v>
      </c>
      <c r="EB119">
        <v>0</v>
      </c>
      <c r="EC119">
        <v>0</v>
      </c>
      <c r="ED119">
        <v>0</v>
      </c>
      <c r="EE119">
        <v>0</v>
      </c>
      <c r="EF119">
        <v>0</v>
      </c>
      <c r="EG119">
        <v>0</v>
      </c>
      <c r="EH119">
        <v>0</v>
      </c>
      <c r="EI119">
        <v>1</v>
      </c>
      <c r="EL119">
        <v>0</v>
      </c>
      <c r="EN119">
        <v>0</v>
      </c>
      <c r="EP119">
        <v>0</v>
      </c>
      <c r="ER119">
        <v>0</v>
      </c>
      <c r="ET119">
        <v>0</v>
      </c>
      <c r="EX119" t="s">
        <v>1829</v>
      </c>
      <c r="EY119">
        <v>480</v>
      </c>
      <c r="FA119">
        <v>0</v>
      </c>
      <c r="FJ119" t="s">
        <v>1111</v>
      </c>
      <c r="FL119">
        <v>0</v>
      </c>
      <c r="FQ119" t="s">
        <v>336</v>
      </c>
      <c r="FR119" t="s">
        <v>1112</v>
      </c>
      <c r="FS119" t="s">
        <v>1113</v>
      </c>
      <c r="FU119">
        <v>435600</v>
      </c>
      <c r="FV119">
        <v>10</v>
      </c>
      <c r="FW119">
        <v>0</v>
      </c>
      <c r="FX119">
        <v>0</v>
      </c>
      <c r="FY119">
        <v>0</v>
      </c>
      <c r="FZ119">
        <v>0</v>
      </c>
      <c r="GB119">
        <v>1</v>
      </c>
      <c r="GD119">
        <v>1</v>
      </c>
      <c r="GI119" t="s">
        <v>407</v>
      </c>
      <c r="GJ119" t="s">
        <v>1620</v>
      </c>
      <c r="GK119" t="s">
        <v>1621</v>
      </c>
      <c r="GL119" s="1">
        <v>41325</v>
      </c>
      <c r="GM119" t="s">
        <v>267</v>
      </c>
      <c r="GN119" t="str">
        <f>"TRUE"</f>
        <v>TRUE</v>
      </c>
      <c r="GO119">
        <v>2022</v>
      </c>
      <c r="GP119">
        <v>2020</v>
      </c>
      <c r="GQ119">
        <v>2500</v>
      </c>
      <c r="GR119" t="s">
        <v>246</v>
      </c>
      <c r="GS119" t="s">
        <v>246</v>
      </c>
      <c r="GT119" t="s">
        <v>246</v>
      </c>
      <c r="GU119" t="s">
        <v>246</v>
      </c>
      <c r="GV119" t="s">
        <v>246</v>
      </c>
      <c r="GW119" t="s">
        <v>246</v>
      </c>
      <c r="GX119" t="s">
        <v>246</v>
      </c>
      <c r="GY119" t="s">
        <v>246</v>
      </c>
      <c r="GZ119" t="s">
        <v>246</v>
      </c>
      <c r="HA119" t="s">
        <v>246</v>
      </c>
      <c r="HB119" t="s">
        <v>246</v>
      </c>
      <c r="HC119" t="s">
        <v>246</v>
      </c>
      <c r="HD119" t="s">
        <v>246</v>
      </c>
      <c r="HE119" s="2">
        <v>1641</v>
      </c>
      <c r="HF119" s="2">
        <v>0</v>
      </c>
      <c r="HG119" s="2">
        <v>0</v>
      </c>
      <c r="HH119">
        <v>0</v>
      </c>
      <c r="HI119" s="2">
        <v>10937</v>
      </c>
      <c r="HJ119" s="2">
        <v>3288</v>
      </c>
      <c r="HK119" s="2">
        <v>7649</v>
      </c>
      <c r="HL119">
        <v>69.94</v>
      </c>
      <c r="HM119" s="2">
        <v>0</v>
      </c>
      <c r="HN119" s="2">
        <v>0</v>
      </c>
      <c r="HO119" s="2">
        <v>0</v>
      </c>
      <c r="HP119">
        <v>0</v>
      </c>
      <c r="HQ119" s="2">
        <v>60.48</v>
      </c>
      <c r="HS119" s="2">
        <v>10937</v>
      </c>
      <c r="HV119" t="s">
        <v>1191</v>
      </c>
      <c r="HY119" t="s">
        <v>1192</v>
      </c>
      <c r="HZ119" t="s">
        <v>1193</v>
      </c>
      <c r="IA119" t="s">
        <v>1194</v>
      </c>
      <c r="IF119" t="str">
        <f>""</f>
        <v/>
      </c>
      <c r="IG119" t="str">
        <f>""</f>
        <v/>
      </c>
      <c r="IH119" t="str">
        <f>""</f>
        <v/>
      </c>
      <c r="IT119" t="str">
        <f>""</f>
        <v/>
      </c>
      <c r="IY119" t="str">
        <f>""</f>
        <v/>
      </c>
      <c r="JB119" t="s">
        <v>271</v>
      </c>
      <c r="JD119" t="str">
        <f>""</f>
        <v/>
      </c>
      <c r="JE119" t="str">
        <f>""</f>
        <v/>
      </c>
      <c r="JO119" t="str">
        <f>""</f>
        <v/>
      </c>
      <c r="JP119" t="str">
        <f>""</f>
        <v/>
      </c>
      <c r="JQ119" t="str">
        <f>HYPERLINK("https://web.datatree.com/?/property?propertyId=3477244")</f>
        <v>https://web.datatree.com/?/property?propertyId=3477244</v>
      </c>
    </row>
    <row r="120" spans="1:277" x14ac:dyDescent="0.25">
      <c r="A120">
        <v>118</v>
      </c>
      <c r="B120" s="15" t="s">
        <v>18833</v>
      </c>
      <c r="C120" s="15" t="s">
        <v>18832</v>
      </c>
      <c r="D120" s="15" t="s">
        <v>18834</v>
      </c>
      <c r="E120" s="15" t="s">
        <v>18835</v>
      </c>
      <c r="F120" s="15" t="s">
        <v>18836</v>
      </c>
      <c r="G120" s="15" t="s">
        <v>243</v>
      </c>
      <c r="H120" s="15">
        <v>85555</v>
      </c>
      <c r="I120" s="15" t="s">
        <v>18837</v>
      </c>
      <c r="J120" s="23" t="s">
        <v>18838</v>
      </c>
      <c r="K120" s="15" t="s">
        <v>18839</v>
      </c>
      <c r="L120" s="16" t="s">
        <v>18840</v>
      </c>
      <c r="M120" s="17" t="str">
        <f t="shared" si="34"/>
        <v>6/31/2022</v>
      </c>
      <c r="N120" s="15">
        <v>9312</v>
      </c>
      <c r="O120" s="18">
        <f t="shared" si="37"/>
        <v>0</v>
      </c>
      <c r="P120" s="19" t="str">
        <f t="shared" si="38"/>
        <v>$0.00</v>
      </c>
      <c r="Q120" s="16">
        <v>44834</v>
      </c>
      <c r="R120" s="19" t="str">
        <f t="shared" si="35"/>
        <v>09/30/22</v>
      </c>
      <c r="S120" t="str">
        <f t="shared" si="39"/>
        <v>MOHAVE</v>
      </c>
      <c r="T120" s="6" t="str">
        <f t="shared" si="40"/>
        <v>210-37-013</v>
      </c>
      <c r="U120" t="str">
        <f t="shared" si="41"/>
        <v xml:space="preserve">3301 MONTE VILLA PKWY #101 </v>
      </c>
      <c r="V120" t="str">
        <f t="shared" si="42"/>
        <v>BOTHELL</v>
      </c>
      <c r="W120" t="str">
        <f t="shared" si="43"/>
        <v>WA</v>
      </c>
      <c r="X120" t="str">
        <f t="shared" si="44"/>
        <v>98021-8941</v>
      </c>
      <c r="Y120">
        <f t="shared" si="45"/>
        <v>0</v>
      </c>
      <c r="Z120" t="str">
        <f t="shared" si="46"/>
        <v>SACRAMENTO VALLEY LIMITED PARTNERSHIP</v>
      </c>
      <c r="AA120" t="str">
        <f t="shared" si="47"/>
        <v>SEC 27 16 1/2 20 NE4 NW4 SE4 10AC</v>
      </c>
      <c r="AB120">
        <f t="shared" si="48"/>
        <v>10</v>
      </c>
      <c r="AC120" t="str">
        <f t="shared" si="49"/>
        <v>MOHAVE</v>
      </c>
      <c r="AI120">
        <f t="shared" si="36"/>
        <v>10</v>
      </c>
      <c r="AO120" t="s">
        <v>1830</v>
      </c>
      <c r="AR120" t="s">
        <v>1830</v>
      </c>
      <c r="AS120" t="s">
        <v>273</v>
      </c>
      <c r="AT120">
        <v>35</v>
      </c>
      <c r="BC120" t="s">
        <v>1830</v>
      </c>
      <c r="BD120" t="s">
        <v>1830</v>
      </c>
      <c r="BF120" t="s">
        <v>644</v>
      </c>
      <c r="BH120" t="s">
        <v>242</v>
      </c>
      <c r="BS120" t="s">
        <v>243</v>
      </c>
      <c r="BV120" t="s">
        <v>244</v>
      </c>
      <c r="BY120" t="s">
        <v>245</v>
      </c>
      <c r="CA120">
        <v>3301</v>
      </c>
      <c r="CD120" t="s">
        <v>1831</v>
      </c>
      <c r="CE120" t="s">
        <v>1832</v>
      </c>
      <c r="CF120">
        <v>101</v>
      </c>
      <c r="CG120" t="s">
        <v>1833</v>
      </c>
      <c r="CH120" t="s">
        <v>1833</v>
      </c>
      <c r="CI120" t="s">
        <v>461</v>
      </c>
      <c r="CJ120" t="str">
        <f>"98021-8941"</f>
        <v>98021-8941</v>
      </c>
      <c r="CK120" t="s">
        <v>1834</v>
      </c>
      <c r="CL120" t="s">
        <v>1835</v>
      </c>
      <c r="CM120" t="s">
        <v>1836</v>
      </c>
      <c r="CN120" t="s">
        <v>254</v>
      </c>
      <c r="CO120" t="s">
        <v>1837</v>
      </c>
      <c r="CP120" t="str">
        <f>"210-37-013"</f>
        <v>210-37-013</v>
      </c>
      <c r="CQ120" t="str">
        <f>"21037013"</f>
        <v>21037013</v>
      </c>
      <c r="CR120" t="str">
        <f>"R21037013"</f>
        <v>R21037013</v>
      </c>
      <c r="CS120">
        <v>4015</v>
      </c>
      <c r="CW120" t="s">
        <v>256</v>
      </c>
      <c r="DB120">
        <v>34.784709443228301</v>
      </c>
      <c r="DC120">
        <v>-114.33961598451199</v>
      </c>
      <c r="DO120" t="str">
        <f>""</f>
        <v/>
      </c>
      <c r="DQ120">
        <v>0</v>
      </c>
      <c r="DR120">
        <v>0</v>
      </c>
      <c r="DS120">
        <v>0</v>
      </c>
      <c r="DT120">
        <v>0</v>
      </c>
      <c r="DW120">
        <v>0</v>
      </c>
      <c r="DX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L120">
        <v>0</v>
      </c>
      <c r="EN120">
        <v>0</v>
      </c>
      <c r="EP120">
        <v>0</v>
      </c>
      <c r="ER120">
        <v>0</v>
      </c>
      <c r="ET120">
        <v>0</v>
      </c>
      <c r="EY120">
        <v>0</v>
      </c>
      <c r="FA120">
        <v>0</v>
      </c>
      <c r="FL120">
        <v>0</v>
      </c>
      <c r="FQ120" t="s">
        <v>261</v>
      </c>
      <c r="FR120" t="s">
        <v>354</v>
      </c>
      <c r="FS120" t="s">
        <v>355</v>
      </c>
      <c r="FU120">
        <v>435600</v>
      </c>
      <c r="FV120">
        <v>10</v>
      </c>
      <c r="FW120">
        <v>0</v>
      </c>
      <c r="FX120">
        <v>0</v>
      </c>
      <c r="FY120">
        <v>0</v>
      </c>
      <c r="FZ120">
        <v>0</v>
      </c>
      <c r="GI120" t="s">
        <v>264</v>
      </c>
      <c r="GJ120" t="s">
        <v>384</v>
      </c>
      <c r="GK120" t="s">
        <v>385</v>
      </c>
      <c r="GL120" s="1">
        <v>40135</v>
      </c>
      <c r="GM120" t="s">
        <v>267</v>
      </c>
      <c r="GN120" t="str">
        <f>"FALSE"</f>
        <v>FALSE</v>
      </c>
      <c r="GO120">
        <v>2022</v>
      </c>
      <c r="GP120">
        <v>2020</v>
      </c>
      <c r="GQ120">
        <v>1200</v>
      </c>
      <c r="GR120" t="s">
        <v>246</v>
      </c>
      <c r="GS120" t="s">
        <v>246</v>
      </c>
      <c r="GT120" t="s">
        <v>246</v>
      </c>
      <c r="GU120" t="s">
        <v>246</v>
      </c>
      <c r="GV120" t="s">
        <v>246</v>
      </c>
      <c r="GW120" t="s">
        <v>246</v>
      </c>
      <c r="GX120" t="s">
        <v>246</v>
      </c>
      <c r="GY120" t="s">
        <v>246</v>
      </c>
      <c r="GZ120" t="s">
        <v>246</v>
      </c>
      <c r="HA120" t="s">
        <v>246</v>
      </c>
      <c r="HB120" t="s">
        <v>246</v>
      </c>
      <c r="HC120" t="s">
        <v>246</v>
      </c>
      <c r="HD120" t="s">
        <v>246</v>
      </c>
      <c r="HE120" s="2">
        <v>493</v>
      </c>
      <c r="HF120" s="2">
        <v>0</v>
      </c>
      <c r="HG120" s="2">
        <v>0</v>
      </c>
      <c r="HH120">
        <v>0</v>
      </c>
      <c r="HI120" s="2">
        <v>3288</v>
      </c>
      <c r="HJ120" s="2">
        <v>3288</v>
      </c>
      <c r="HK120" s="2">
        <v>0</v>
      </c>
      <c r="HL120">
        <v>0</v>
      </c>
      <c r="HM120" s="2">
        <v>0</v>
      </c>
      <c r="HN120" s="2">
        <v>0</v>
      </c>
      <c r="HO120" s="2">
        <v>0</v>
      </c>
      <c r="HP120">
        <v>0</v>
      </c>
      <c r="HQ120" s="2">
        <v>26.66</v>
      </c>
      <c r="HS120" s="2">
        <v>3288</v>
      </c>
      <c r="HT120">
        <v>16</v>
      </c>
      <c r="HV120" t="s">
        <v>386</v>
      </c>
      <c r="HW120" t="s">
        <v>387</v>
      </c>
      <c r="HY120" t="s">
        <v>388</v>
      </c>
      <c r="HZ120" t="s">
        <v>388</v>
      </c>
      <c r="IA120" t="s">
        <v>389</v>
      </c>
      <c r="IF120" t="str">
        <f>""</f>
        <v/>
      </c>
      <c r="IG120" t="str">
        <f>""</f>
        <v/>
      </c>
      <c r="IH120" t="str">
        <f>""</f>
        <v/>
      </c>
      <c r="IT120" t="str">
        <f>""</f>
        <v/>
      </c>
      <c r="IY120" t="str">
        <f>""</f>
        <v/>
      </c>
      <c r="JB120" t="s">
        <v>271</v>
      </c>
      <c r="JD120" t="str">
        <f>""</f>
        <v/>
      </c>
      <c r="JE120" t="str">
        <f>""</f>
        <v/>
      </c>
      <c r="JO120" t="str">
        <f>""</f>
        <v/>
      </c>
      <c r="JP120" t="str">
        <f>""</f>
        <v/>
      </c>
      <c r="JQ120" t="str">
        <f>HYPERLINK("https://web.datatree.com/?/property?propertyId=3452793")</f>
        <v>https://web.datatree.com/?/property?propertyId=3452793</v>
      </c>
    </row>
    <row r="121" spans="1:277" x14ac:dyDescent="0.25">
      <c r="A121">
        <v>119</v>
      </c>
      <c r="B121" s="15" t="s">
        <v>18833</v>
      </c>
      <c r="C121" s="15" t="s">
        <v>18832</v>
      </c>
      <c r="D121" s="15" t="s">
        <v>18834</v>
      </c>
      <c r="E121" s="15" t="s">
        <v>18835</v>
      </c>
      <c r="F121" s="15" t="s">
        <v>18836</v>
      </c>
      <c r="G121" s="15" t="s">
        <v>243</v>
      </c>
      <c r="H121" s="15">
        <v>85555</v>
      </c>
      <c r="I121" s="15" t="s">
        <v>18837</v>
      </c>
      <c r="J121" s="23" t="s">
        <v>18838</v>
      </c>
      <c r="K121" s="15" t="s">
        <v>18839</v>
      </c>
      <c r="L121" s="16" t="s">
        <v>18840</v>
      </c>
      <c r="M121" s="17" t="str">
        <f t="shared" si="34"/>
        <v>6/31/2022</v>
      </c>
      <c r="N121" s="15">
        <v>9313</v>
      </c>
      <c r="O121" s="18">
        <f t="shared" si="37"/>
        <v>0</v>
      </c>
      <c r="P121" s="19" t="str">
        <f t="shared" si="38"/>
        <v>$0.00</v>
      </c>
      <c r="Q121" s="16">
        <v>44834</v>
      </c>
      <c r="R121" s="19" t="str">
        <f t="shared" si="35"/>
        <v>09/30/22</v>
      </c>
      <c r="S121" t="str">
        <f t="shared" si="39"/>
        <v>MOHAVE</v>
      </c>
      <c r="T121" s="6" t="str">
        <f t="shared" si="40"/>
        <v>353-17-016</v>
      </c>
      <c r="U121" t="str">
        <f t="shared" si="41"/>
        <v xml:space="preserve">PO BOX 1052 </v>
      </c>
      <c r="V121" t="str">
        <f t="shared" si="42"/>
        <v>WELLTON</v>
      </c>
      <c r="W121" t="str">
        <f t="shared" si="43"/>
        <v>AZ</v>
      </c>
      <c r="X121" t="str">
        <f t="shared" si="44"/>
        <v>85356-1052</v>
      </c>
      <c r="Y121" t="str">
        <f t="shared" si="45"/>
        <v>KIETH</v>
      </c>
      <c r="Z121" t="str">
        <f t="shared" si="46"/>
        <v>CURRAN</v>
      </c>
      <c r="AA121" t="str">
        <f t="shared" si="47"/>
        <v>SILVER SPRINGS #4 LOT 172 SEC 33 21N 12W</v>
      </c>
      <c r="AB121">
        <f t="shared" si="48"/>
        <v>10</v>
      </c>
      <c r="AC121" t="str">
        <f t="shared" si="49"/>
        <v>MOHAVE</v>
      </c>
      <c r="AI121">
        <f t="shared" si="36"/>
        <v>10</v>
      </c>
      <c r="AO121" t="s">
        <v>1838</v>
      </c>
      <c r="AP121" t="s">
        <v>1839</v>
      </c>
      <c r="AQ121" t="s">
        <v>1839</v>
      </c>
      <c r="AR121" t="s">
        <v>1840</v>
      </c>
      <c r="AS121" t="s">
        <v>240</v>
      </c>
      <c r="AT121">
        <v>1</v>
      </c>
      <c r="AU121" t="s">
        <v>1841</v>
      </c>
      <c r="AV121" t="s">
        <v>1842</v>
      </c>
      <c r="AW121" t="s">
        <v>1842</v>
      </c>
      <c r="AX121" t="s">
        <v>1840</v>
      </c>
      <c r="AY121" t="s">
        <v>240</v>
      </c>
      <c r="AZ121">
        <v>5</v>
      </c>
      <c r="BC121" t="s">
        <v>1843</v>
      </c>
      <c r="BD121" t="s">
        <v>1844</v>
      </c>
      <c r="BH121" t="s">
        <v>242</v>
      </c>
      <c r="BS121" t="s">
        <v>243</v>
      </c>
      <c r="BV121" t="s">
        <v>244</v>
      </c>
      <c r="BY121" t="s">
        <v>245</v>
      </c>
      <c r="CD121" t="s">
        <v>1845</v>
      </c>
      <c r="CG121" t="s">
        <v>1846</v>
      </c>
      <c r="CH121" t="s">
        <v>1846</v>
      </c>
      <c r="CI121" t="s">
        <v>243</v>
      </c>
      <c r="CJ121" t="str">
        <f>"85356-1052"</f>
        <v>85356-1052</v>
      </c>
      <c r="CK121" t="s">
        <v>1298</v>
      </c>
      <c r="CL121" t="s">
        <v>1847</v>
      </c>
      <c r="CM121" t="s">
        <v>1848</v>
      </c>
      <c r="CN121" t="s">
        <v>254</v>
      </c>
      <c r="CO121" t="s">
        <v>1849</v>
      </c>
      <c r="CP121" t="str">
        <f>"353-17-016"</f>
        <v>353-17-016</v>
      </c>
      <c r="CQ121" t="str">
        <f>"35317016"</f>
        <v>35317016</v>
      </c>
      <c r="CR121" t="str">
        <f>"R35317016"</f>
        <v>R35317016</v>
      </c>
      <c r="CS121">
        <v>4015</v>
      </c>
      <c r="CW121" t="s">
        <v>256</v>
      </c>
      <c r="CX121" t="s">
        <v>257</v>
      </c>
      <c r="CY121" t="s">
        <v>258</v>
      </c>
      <c r="CZ121">
        <v>33</v>
      </c>
      <c r="DB121">
        <v>35.158655500040702</v>
      </c>
      <c r="DC121">
        <v>-113.549574332818</v>
      </c>
      <c r="DD121" t="s">
        <v>259</v>
      </c>
      <c r="DO121" t="str">
        <f>"172"</f>
        <v>172</v>
      </c>
      <c r="DQ121">
        <v>0</v>
      </c>
      <c r="DR121">
        <v>0</v>
      </c>
      <c r="DS121">
        <v>0</v>
      </c>
      <c r="DT121">
        <v>0</v>
      </c>
      <c r="DW121">
        <v>0</v>
      </c>
      <c r="DX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L121">
        <v>0</v>
      </c>
      <c r="EN121">
        <v>0</v>
      </c>
      <c r="EP121">
        <v>0</v>
      </c>
      <c r="ER121">
        <v>0</v>
      </c>
      <c r="ET121">
        <v>0</v>
      </c>
      <c r="EY121">
        <v>0</v>
      </c>
      <c r="FA121">
        <v>0</v>
      </c>
      <c r="FL121">
        <v>0</v>
      </c>
      <c r="FQ121" t="s">
        <v>261</v>
      </c>
      <c r="FR121" t="s">
        <v>262</v>
      </c>
      <c r="FS121" t="s">
        <v>263</v>
      </c>
      <c r="FU121">
        <v>435600</v>
      </c>
      <c r="FV121">
        <v>10</v>
      </c>
      <c r="FW121">
        <v>0</v>
      </c>
      <c r="FX121">
        <v>0</v>
      </c>
      <c r="FY121">
        <v>0</v>
      </c>
      <c r="FZ121">
        <v>0</v>
      </c>
      <c r="GI121" t="s">
        <v>264</v>
      </c>
      <c r="GJ121" t="s">
        <v>265</v>
      </c>
      <c r="GK121" t="s">
        <v>266</v>
      </c>
      <c r="GL121" s="1">
        <v>40135</v>
      </c>
      <c r="GM121" t="s">
        <v>267</v>
      </c>
      <c r="GN121" t="str">
        <f>"FALSE"</f>
        <v>FALSE</v>
      </c>
      <c r="GO121">
        <v>2022</v>
      </c>
      <c r="GP121">
        <v>2020</v>
      </c>
      <c r="GQ121">
        <v>300</v>
      </c>
      <c r="GR121" t="s">
        <v>246</v>
      </c>
      <c r="GS121" t="s">
        <v>246</v>
      </c>
      <c r="GT121" t="s">
        <v>246</v>
      </c>
      <c r="GU121" t="s">
        <v>246</v>
      </c>
      <c r="GV121" t="s">
        <v>246</v>
      </c>
      <c r="GW121" t="s">
        <v>246</v>
      </c>
      <c r="GX121" t="s">
        <v>246</v>
      </c>
      <c r="GY121" t="s">
        <v>246</v>
      </c>
      <c r="GZ121" t="s">
        <v>246</v>
      </c>
      <c r="HA121" t="s">
        <v>246</v>
      </c>
      <c r="HB121" t="s">
        <v>246</v>
      </c>
      <c r="HC121" t="s">
        <v>246</v>
      </c>
      <c r="HD121" t="s">
        <v>246</v>
      </c>
      <c r="HE121" s="2">
        <v>851</v>
      </c>
      <c r="HF121" s="2">
        <v>0</v>
      </c>
      <c r="HG121" s="2">
        <v>0</v>
      </c>
      <c r="HH121">
        <v>0</v>
      </c>
      <c r="HI121" s="2">
        <v>5672</v>
      </c>
      <c r="HJ121" s="2">
        <v>5672</v>
      </c>
      <c r="HK121" s="2">
        <v>0</v>
      </c>
      <c r="HL121">
        <v>0</v>
      </c>
      <c r="HM121" s="2">
        <v>0</v>
      </c>
      <c r="HN121" s="2">
        <v>0</v>
      </c>
      <c r="HO121" s="2">
        <v>0</v>
      </c>
      <c r="HP121">
        <v>0</v>
      </c>
      <c r="HQ121" s="2">
        <v>45.02</v>
      </c>
      <c r="HS121" s="2">
        <v>5672</v>
      </c>
      <c r="HV121" t="s">
        <v>268</v>
      </c>
      <c r="HY121" t="s">
        <v>269</v>
      </c>
      <c r="IF121" t="str">
        <f>""</f>
        <v/>
      </c>
      <c r="IG121" t="str">
        <f>""</f>
        <v/>
      </c>
      <c r="IH121" t="str">
        <f>""</f>
        <v/>
      </c>
      <c r="II121" s="1">
        <v>40741</v>
      </c>
      <c r="IJ121" s="1">
        <v>40798</v>
      </c>
      <c r="IK121" s="2">
        <v>9000</v>
      </c>
      <c r="IL121" t="s">
        <v>566</v>
      </c>
      <c r="IM121" t="s">
        <v>567</v>
      </c>
      <c r="IN121" t="s">
        <v>1850</v>
      </c>
      <c r="IT121" t="str">
        <f>"                    "</f>
        <v xml:space="preserve">                    </v>
      </c>
      <c r="IY121" t="str">
        <f>"                    "</f>
        <v xml:space="preserve">                    </v>
      </c>
      <c r="JB121" t="s">
        <v>271</v>
      </c>
      <c r="JC121" t="s">
        <v>264</v>
      </c>
      <c r="JD121" t="str">
        <f>"2011.47342"</f>
        <v>2011.47342</v>
      </c>
      <c r="JE121" t="str">
        <f>""</f>
        <v/>
      </c>
      <c r="JF121" s="1">
        <v>40314</v>
      </c>
      <c r="JG121" s="1">
        <v>40611</v>
      </c>
      <c r="JH121" s="2">
        <v>9000</v>
      </c>
      <c r="JI121" t="s">
        <v>567</v>
      </c>
      <c r="JK121" s="2">
        <v>0</v>
      </c>
      <c r="JO121" t="str">
        <f>"2011.13277"</f>
        <v>2011.13277</v>
      </c>
      <c r="JP121" t="str">
        <f>""</f>
        <v/>
      </c>
      <c r="JQ121" t="str">
        <f>HYPERLINK("https://web.datatree.com/?/property?propertyId=3325149")</f>
        <v>https://web.datatree.com/?/property?propertyId=3325149</v>
      </c>
    </row>
    <row r="122" spans="1:277" x14ac:dyDescent="0.25">
      <c r="A122">
        <v>120</v>
      </c>
      <c r="B122" s="15" t="s">
        <v>18833</v>
      </c>
      <c r="C122" s="15" t="s">
        <v>18832</v>
      </c>
      <c r="D122" s="15" t="s">
        <v>18834</v>
      </c>
      <c r="E122" s="15" t="s">
        <v>18835</v>
      </c>
      <c r="F122" s="15" t="s">
        <v>18836</v>
      </c>
      <c r="G122" s="15" t="s">
        <v>243</v>
      </c>
      <c r="H122" s="15">
        <v>85555</v>
      </c>
      <c r="I122" s="15" t="s">
        <v>18837</v>
      </c>
      <c r="J122" s="23" t="s">
        <v>18838</v>
      </c>
      <c r="K122" s="15" t="s">
        <v>18839</v>
      </c>
      <c r="L122" s="16" t="s">
        <v>18840</v>
      </c>
      <c r="M122" s="17" t="str">
        <f t="shared" si="34"/>
        <v>6/31/2022</v>
      </c>
      <c r="N122" s="15">
        <v>9314</v>
      </c>
      <c r="O122" s="18">
        <f t="shared" si="37"/>
        <v>0</v>
      </c>
      <c r="P122" s="19" t="str">
        <f t="shared" si="38"/>
        <v>$0.00</v>
      </c>
      <c r="Q122" s="16">
        <v>44834</v>
      </c>
      <c r="R122" s="19" t="str">
        <f t="shared" si="35"/>
        <v>09/30/22</v>
      </c>
      <c r="S122" t="str">
        <f t="shared" si="39"/>
        <v>MOHAVE</v>
      </c>
      <c r="T122" s="6" t="str">
        <f t="shared" si="40"/>
        <v>351-18-057</v>
      </c>
      <c r="U122" t="str">
        <f t="shared" si="41"/>
        <v xml:space="preserve">8915 MANHATTAN DR </v>
      </c>
      <c r="V122" t="str">
        <f t="shared" si="42"/>
        <v>HOUSTON</v>
      </c>
      <c r="W122" t="str">
        <f t="shared" si="43"/>
        <v>TX</v>
      </c>
      <c r="X122" t="str">
        <f t="shared" si="44"/>
        <v>77096-2518</v>
      </c>
      <c r="Y122" t="str">
        <f t="shared" si="45"/>
        <v>DANIEL</v>
      </c>
      <c r="Z122" t="str">
        <f t="shared" si="46"/>
        <v>SCHROIT</v>
      </c>
      <c r="AA122" t="str">
        <f t="shared" si="47"/>
        <v>GATEWAY ACRES TRACT 5 LOTS 73 &amp; 74 CONT 10 AC</v>
      </c>
      <c r="AB122">
        <f t="shared" si="48"/>
        <v>10</v>
      </c>
      <c r="AC122" t="str">
        <f t="shared" si="49"/>
        <v>MOHAVE</v>
      </c>
      <c r="AI122">
        <f t="shared" si="36"/>
        <v>10</v>
      </c>
      <c r="AO122" t="s">
        <v>1851</v>
      </c>
      <c r="AP122" t="s">
        <v>1852</v>
      </c>
      <c r="AQ122" t="s">
        <v>1853</v>
      </c>
      <c r="AR122" t="s">
        <v>1854</v>
      </c>
      <c r="AS122" t="s">
        <v>240</v>
      </c>
      <c r="AT122">
        <v>1</v>
      </c>
      <c r="AU122" t="s">
        <v>1855</v>
      </c>
      <c r="AV122" t="s">
        <v>1856</v>
      </c>
      <c r="AW122" t="s">
        <v>1856</v>
      </c>
      <c r="AX122" t="s">
        <v>1854</v>
      </c>
      <c r="AY122" t="s">
        <v>240</v>
      </c>
      <c r="AZ122">
        <v>1</v>
      </c>
      <c r="BC122" t="s">
        <v>1857</v>
      </c>
      <c r="BD122" t="s">
        <v>1858</v>
      </c>
      <c r="BH122" t="s">
        <v>242</v>
      </c>
      <c r="BS122" t="s">
        <v>243</v>
      </c>
      <c r="BV122" t="s">
        <v>244</v>
      </c>
      <c r="BY122" t="s">
        <v>245</v>
      </c>
      <c r="CA122">
        <v>8915</v>
      </c>
      <c r="CD122" t="s">
        <v>1859</v>
      </c>
      <c r="CE122" t="s">
        <v>302</v>
      </c>
      <c r="CG122" t="s">
        <v>1860</v>
      </c>
      <c r="CH122" t="s">
        <v>1860</v>
      </c>
      <c r="CI122" t="s">
        <v>1134</v>
      </c>
      <c r="CJ122" t="str">
        <f>"77096-2518"</f>
        <v>77096-2518</v>
      </c>
      <c r="CK122" t="s">
        <v>1515</v>
      </c>
      <c r="CL122" t="s">
        <v>1861</v>
      </c>
      <c r="CM122" t="s">
        <v>1862</v>
      </c>
      <c r="CN122" t="s">
        <v>254</v>
      </c>
      <c r="CO122" t="s">
        <v>1863</v>
      </c>
      <c r="CP122" t="str">
        <f>"351-18-057"</f>
        <v>351-18-057</v>
      </c>
      <c r="CQ122" t="str">
        <f>"35118057"</f>
        <v>35118057</v>
      </c>
      <c r="CR122" t="str">
        <f>"R35118057"</f>
        <v>R35118057</v>
      </c>
      <c r="CS122">
        <v>4015</v>
      </c>
      <c r="CX122" t="s">
        <v>333</v>
      </c>
      <c r="CY122" t="s">
        <v>310</v>
      </c>
      <c r="CZ122">
        <v>27</v>
      </c>
      <c r="DB122">
        <v>35.4378331392261</v>
      </c>
      <c r="DC122">
        <v>-114.410717665653</v>
      </c>
      <c r="DD122" t="s">
        <v>790</v>
      </c>
      <c r="DE122">
        <v>5</v>
      </c>
      <c r="DK122" t="s">
        <v>1864</v>
      </c>
      <c r="DL122" t="s">
        <v>1864</v>
      </c>
      <c r="DO122" t="str">
        <f>"73|74"</f>
        <v>73|74</v>
      </c>
      <c r="DQ122">
        <v>0</v>
      </c>
      <c r="DR122">
        <v>0</v>
      </c>
      <c r="DS122">
        <v>0</v>
      </c>
      <c r="DT122">
        <v>0</v>
      </c>
      <c r="DW122">
        <v>0</v>
      </c>
      <c r="DX122">
        <v>0</v>
      </c>
      <c r="DZ122">
        <v>0</v>
      </c>
      <c r="EA122">
        <v>0</v>
      </c>
      <c r="EB122">
        <v>0</v>
      </c>
      <c r="EC122">
        <v>0</v>
      </c>
      <c r="ED122">
        <v>0</v>
      </c>
      <c r="EE122">
        <v>0</v>
      </c>
      <c r="EF122">
        <v>0</v>
      </c>
      <c r="EG122">
        <v>0</v>
      </c>
      <c r="EH122">
        <v>0</v>
      </c>
      <c r="EI122">
        <v>0</v>
      </c>
      <c r="EL122">
        <v>0</v>
      </c>
      <c r="EN122">
        <v>0</v>
      </c>
      <c r="EP122">
        <v>0</v>
      </c>
      <c r="ER122">
        <v>0</v>
      </c>
      <c r="ET122">
        <v>0</v>
      </c>
      <c r="EY122">
        <v>0</v>
      </c>
      <c r="FA122">
        <v>0</v>
      </c>
      <c r="FL122">
        <v>0</v>
      </c>
      <c r="FQ122" t="s">
        <v>336</v>
      </c>
      <c r="FR122" t="s">
        <v>337</v>
      </c>
      <c r="FS122" t="s">
        <v>338</v>
      </c>
      <c r="FU122">
        <v>435600</v>
      </c>
      <c r="FV122">
        <v>10</v>
      </c>
      <c r="FW122">
        <v>0</v>
      </c>
      <c r="FX122">
        <v>0</v>
      </c>
      <c r="FY122">
        <v>0</v>
      </c>
      <c r="FZ122">
        <v>0</v>
      </c>
      <c r="GI122" t="s">
        <v>407</v>
      </c>
      <c r="GJ122" t="s">
        <v>339</v>
      </c>
      <c r="GK122" t="s">
        <v>340</v>
      </c>
      <c r="GL122" s="1">
        <v>40135</v>
      </c>
      <c r="GM122" t="s">
        <v>267</v>
      </c>
      <c r="GN122" t="str">
        <f>"TRUE"</f>
        <v>TRUE</v>
      </c>
      <c r="GO122">
        <v>2022</v>
      </c>
      <c r="GP122">
        <v>2020</v>
      </c>
      <c r="GQ122">
        <v>400</v>
      </c>
      <c r="GR122" t="s">
        <v>246</v>
      </c>
      <c r="GS122" t="s">
        <v>246</v>
      </c>
      <c r="GT122" t="s">
        <v>246</v>
      </c>
      <c r="GU122" t="s">
        <v>246</v>
      </c>
      <c r="GV122" t="s">
        <v>246</v>
      </c>
      <c r="GW122" t="s">
        <v>246</v>
      </c>
      <c r="GX122" t="s">
        <v>246</v>
      </c>
      <c r="GY122" t="s">
        <v>246</v>
      </c>
      <c r="GZ122" t="s">
        <v>246</v>
      </c>
      <c r="HA122" t="s">
        <v>246</v>
      </c>
      <c r="HB122" t="s">
        <v>246</v>
      </c>
      <c r="HC122" t="s">
        <v>246</v>
      </c>
      <c r="HD122" t="s">
        <v>246</v>
      </c>
      <c r="HE122" s="2">
        <v>764</v>
      </c>
      <c r="HF122" s="2">
        <v>0</v>
      </c>
      <c r="HG122" s="2">
        <v>0</v>
      </c>
      <c r="HH122">
        <v>0</v>
      </c>
      <c r="HI122" s="2">
        <v>5090</v>
      </c>
      <c r="HJ122" s="2">
        <v>5090</v>
      </c>
      <c r="HK122" s="2">
        <v>0</v>
      </c>
      <c r="HL122">
        <v>0</v>
      </c>
      <c r="HM122" s="2">
        <v>0</v>
      </c>
      <c r="HN122" s="2">
        <v>0</v>
      </c>
      <c r="HO122" s="2">
        <v>0</v>
      </c>
      <c r="HP122">
        <v>0</v>
      </c>
      <c r="HQ122" s="2">
        <v>101.82</v>
      </c>
      <c r="HS122" s="2">
        <v>5090</v>
      </c>
      <c r="HV122" t="s">
        <v>315</v>
      </c>
      <c r="HY122" t="s">
        <v>316</v>
      </c>
      <c r="HZ122" t="s">
        <v>317</v>
      </c>
      <c r="IA122" t="s">
        <v>318</v>
      </c>
      <c r="IB122" s="1">
        <v>43103</v>
      </c>
      <c r="IC122" s="1">
        <v>43179</v>
      </c>
      <c r="IE122" t="s">
        <v>739</v>
      </c>
      <c r="IF122" t="str">
        <f>""</f>
        <v/>
      </c>
      <c r="IG122" t="str">
        <f>"2018.13560"</f>
        <v>2018.13560</v>
      </c>
      <c r="IH122" t="str">
        <f>""</f>
        <v/>
      </c>
      <c r="IT122" t="str">
        <f>""</f>
        <v/>
      </c>
      <c r="IY122" t="str">
        <f>""</f>
        <v/>
      </c>
      <c r="JB122" t="s">
        <v>271</v>
      </c>
      <c r="JD122" t="str">
        <f>""</f>
        <v/>
      </c>
      <c r="JE122" t="str">
        <f>""</f>
        <v/>
      </c>
      <c r="JO122" t="str">
        <f>""</f>
        <v/>
      </c>
      <c r="JP122" t="str">
        <f>""</f>
        <v/>
      </c>
      <c r="JQ122" t="str">
        <f>HYPERLINK("https://web.datatree.com/?/property?propertyId=3390799")</f>
        <v>https://web.datatree.com/?/property?propertyId=3390799</v>
      </c>
    </row>
    <row r="123" spans="1:277" x14ac:dyDescent="0.25">
      <c r="A123">
        <v>121</v>
      </c>
      <c r="B123" s="15" t="s">
        <v>18833</v>
      </c>
      <c r="C123" s="15" t="s">
        <v>18832</v>
      </c>
      <c r="D123" s="15" t="s">
        <v>18834</v>
      </c>
      <c r="E123" s="15" t="s">
        <v>18835</v>
      </c>
      <c r="F123" s="15" t="s">
        <v>18836</v>
      </c>
      <c r="G123" s="15" t="s">
        <v>243</v>
      </c>
      <c r="H123" s="15">
        <v>85555</v>
      </c>
      <c r="I123" s="15" t="s">
        <v>18837</v>
      </c>
      <c r="J123" s="23" t="s">
        <v>18838</v>
      </c>
      <c r="K123" s="15" t="s">
        <v>18839</v>
      </c>
      <c r="L123" s="16" t="s">
        <v>18840</v>
      </c>
      <c r="M123" s="17" t="str">
        <f t="shared" si="34"/>
        <v>6/31/2022</v>
      </c>
      <c r="N123" s="15">
        <v>9315</v>
      </c>
      <c r="O123" s="18">
        <f t="shared" si="37"/>
        <v>0</v>
      </c>
      <c r="P123" s="19" t="str">
        <f t="shared" si="38"/>
        <v>$0.00</v>
      </c>
      <c r="Q123" s="16">
        <v>44834</v>
      </c>
      <c r="R123" s="19" t="str">
        <f t="shared" si="35"/>
        <v>09/30/22</v>
      </c>
      <c r="S123" t="str">
        <f t="shared" si="39"/>
        <v>MOHAVE</v>
      </c>
      <c r="T123" s="6" t="str">
        <f t="shared" si="40"/>
        <v>207-08-011</v>
      </c>
      <c r="U123" t="str">
        <f t="shared" si="41"/>
        <v xml:space="preserve">38 WILLIAM ST </v>
      </c>
      <c r="V123" t="str">
        <f t="shared" si="42"/>
        <v>MINE HILL</v>
      </c>
      <c r="W123" t="str">
        <f t="shared" si="43"/>
        <v>NJ</v>
      </c>
      <c r="X123" t="str">
        <f t="shared" si="44"/>
        <v>07803-2418</v>
      </c>
      <c r="Y123" t="str">
        <f t="shared" si="45"/>
        <v>STANLEY</v>
      </c>
      <c r="Z123" t="str">
        <f t="shared" si="46"/>
        <v>KUCHINSKI</v>
      </c>
      <c r="AA123" t="str">
        <f t="shared" si="47"/>
        <v>NE4 NW4 NE4 TOGETHER WITH EXCEPT THE N &amp; E 30' FOR RD ESMT (103/5 0 DEEDS) CONT 10 ACRES</v>
      </c>
      <c r="AB123">
        <f t="shared" si="48"/>
        <v>10</v>
      </c>
      <c r="AC123" t="str">
        <f t="shared" si="49"/>
        <v>MOHAVE</v>
      </c>
      <c r="AI123">
        <f t="shared" si="36"/>
        <v>10</v>
      </c>
      <c r="AO123" t="s">
        <v>1865</v>
      </c>
      <c r="AP123" t="s">
        <v>1866</v>
      </c>
      <c r="AQ123" t="s">
        <v>1866</v>
      </c>
      <c r="AR123" t="s">
        <v>1867</v>
      </c>
      <c r="AS123" t="s">
        <v>240</v>
      </c>
      <c r="AT123">
        <v>1</v>
      </c>
      <c r="AU123" t="s">
        <v>1868</v>
      </c>
      <c r="AV123" t="s">
        <v>1869</v>
      </c>
      <c r="AW123" t="s">
        <v>1869</v>
      </c>
      <c r="AX123" t="s">
        <v>1867</v>
      </c>
      <c r="AY123" t="s">
        <v>240</v>
      </c>
      <c r="AZ123">
        <v>1</v>
      </c>
      <c r="BC123" t="s">
        <v>1870</v>
      </c>
      <c r="BD123" t="s">
        <v>1871</v>
      </c>
      <c r="BF123" t="s">
        <v>300</v>
      </c>
      <c r="BH123" t="s">
        <v>242</v>
      </c>
      <c r="BS123" t="s">
        <v>243</v>
      </c>
      <c r="BV123" t="s">
        <v>244</v>
      </c>
      <c r="BY123" t="s">
        <v>245</v>
      </c>
      <c r="CA123">
        <v>38</v>
      </c>
      <c r="CD123" t="s">
        <v>661</v>
      </c>
      <c r="CE123" t="s">
        <v>375</v>
      </c>
      <c r="CG123" t="s">
        <v>1872</v>
      </c>
      <c r="CI123" t="s">
        <v>1287</v>
      </c>
      <c r="CJ123" t="str">
        <f>"07803-2418"</f>
        <v>07803-2418</v>
      </c>
      <c r="CK123" t="s">
        <v>1602</v>
      </c>
      <c r="CL123" t="s">
        <v>1873</v>
      </c>
      <c r="CM123" t="s">
        <v>1874</v>
      </c>
      <c r="CN123" t="s">
        <v>254</v>
      </c>
      <c r="CO123" t="s">
        <v>1875</v>
      </c>
      <c r="CP123" t="str">
        <f>"207-08-011"</f>
        <v>207-08-011</v>
      </c>
      <c r="CQ123" t="str">
        <f>"20708011"</f>
        <v>20708011</v>
      </c>
      <c r="CR123" t="str">
        <f>"R20708011"</f>
        <v>R20708011</v>
      </c>
      <c r="CS123">
        <v>4015</v>
      </c>
      <c r="CW123" t="s">
        <v>256</v>
      </c>
      <c r="CX123" t="s">
        <v>281</v>
      </c>
      <c r="CY123" t="s">
        <v>499</v>
      </c>
      <c r="CZ123">
        <v>7</v>
      </c>
      <c r="DB123">
        <v>34.748534549994297</v>
      </c>
      <c r="DC123">
        <v>-114.287274208331</v>
      </c>
      <c r="DK123" t="s">
        <v>1876</v>
      </c>
      <c r="DL123" t="s">
        <v>1876</v>
      </c>
      <c r="DO123" t="str">
        <f>""</f>
        <v/>
      </c>
      <c r="DQ123">
        <v>0</v>
      </c>
      <c r="DR123">
        <v>0</v>
      </c>
      <c r="DS123">
        <v>0</v>
      </c>
      <c r="DT123">
        <v>0</v>
      </c>
      <c r="DW123">
        <v>0</v>
      </c>
      <c r="DX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0</v>
      </c>
      <c r="EH123">
        <v>0</v>
      </c>
      <c r="EI123">
        <v>0</v>
      </c>
      <c r="EL123">
        <v>0</v>
      </c>
      <c r="EN123">
        <v>0</v>
      </c>
      <c r="EP123">
        <v>0</v>
      </c>
      <c r="ER123">
        <v>0</v>
      </c>
      <c r="ET123">
        <v>0</v>
      </c>
      <c r="EY123">
        <v>0</v>
      </c>
      <c r="FA123">
        <v>0</v>
      </c>
      <c r="FL123">
        <v>0</v>
      </c>
      <c r="FQ123" t="s">
        <v>336</v>
      </c>
      <c r="FR123" t="s">
        <v>405</v>
      </c>
      <c r="FS123" t="s">
        <v>406</v>
      </c>
      <c r="FU123">
        <v>435600</v>
      </c>
      <c r="FV123">
        <v>10</v>
      </c>
      <c r="FW123">
        <v>0</v>
      </c>
      <c r="FX123">
        <v>0</v>
      </c>
      <c r="FY123">
        <v>0</v>
      </c>
      <c r="FZ123">
        <v>0</v>
      </c>
      <c r="GI123" t="s">
        <v>264</v>
      </c>
      <c r="GJ123" t="s">
        <v>1531</v>
      </c>
      <c r="GK123" t="s">
        <v>1532</v>
      </c>
      <c r="GL123" s="1">
        <v>40135</v>
      </c>
      <c r="GM123" t="s">
        <v>267</v>
      </c>
      <c r="GN123" t="str">
        <f t="shared" ref="GN123:GN132" si="52">"FALSE"</f>
        <v>FALSE</v>
      </c>
      <c r="GO123">
        <v>2022</v>
      </c>
      <c r="GP123">
        <v>2020</v>
      </c>
      <c r="GQ123">
        <v>1290</v>
      </c>
      <c r="GR123" t="s">
        <v>246</v>
      </c>
      <c r="GS123" t="s">
        <v>246</v>
      </c>
      <c r="GT123" t="s">
        <v>246</v>
      </c>
      <c r="GU123" t="s">
        <v>246</v>
      </c>
      <c r="GV123" t="s">
        <v>246</v>
      </c>
      <c r="GW123" t="s">
        <v>246</v>
      </c>
      <c r="GX123" t="s">
        <v>246</v>
      </c>
      <c r="GY123" t="s">
        <v>246</v>
      </c>
      <c r="GZ123" t="s">
        <v>246</v>
      </c>
      <c r="HA123" t="s">
        <v>246</v>
      </c>
      <c r="HB123" t="s">
        <v>246</v>
      </c>
      <c r="HC123" t="s">
        <v>246</v>
      </c>
      <c r="HD123" t="s">
        <v>246</v>
      </c>
      <c r="HE123" s="2">
        <v>493</v>
      </c>
      <c r="HF123" s="2">
        <v>0</v>
      </c>
      <c r="HG123" s="2">
        <v>0</v>
      </c>
      <c r="HH123">
        <v>0</v>
      </c>
      <c r="HI123" s="2">
        <v>3288</v>
      </c>
      <c r="HJ123" s="2">
        <v>3288</v>
      </c>
      <c r="HK123" s="2">
        <v>0</v>
      </c>
      <c r="HL123">
        <v>0</v>
      </c>
      <c r="HM123" s="2">
        <v>0</v>
      </c>
      <c r="HN123" s="2">
        <v>0</v>
      </c>
      <c r="HO123" s="2">
        <v>0</v>
      </c>
      <c r="HP123">
        <v>0</v>
      </c>
      <c r="HQ123" s="2">
        <v>36.020000000000003</v>
      </c>
      <c r="HS123" s="2">
        <v>3288</v>
      </c>
      <c r="HT123">
        <v>7</v>
      </c>
      <c r="HV123" t="s">
        <v>386</v>
      </c>
      <c r="HW123" t="s">
        <v>387</v>
      </c>
      <c r="HY123" t="s">
        <v>388</v>
      </c>
      <c r="HZ123" t="s">
        <v>388</v>
      </c>
      <c r="IA123" t="s">
        <v>389</v>
      </c>
      <c r="IB123" s="1">
        <v>40325</v>
      </c>
      <c r="IC123" s="1">
        <v>40331</v>
      </c>
      <c r="ID123" s="2">
        <v>3380</v>
      </c>
      <c r="IE123" t="s">
        <v>567</v>
      </c>
      <c r="IF123" t="str">
        <f>"                    "</f>
        <v xml:space="preserve">                    </v>
      </c>
      <c r="IG123" t="str">
        <f>"2010.33715"</f>
        <v>2010.33715</v>
      </c>
      <c r="IH123" t="str">
        <f>""</f>
        <v/>
      </c>
      <c r="IT123" t="str">
        <f>""</f>
        <v/>
      </c>
      <c r="IY123" t="str">
        <f>""</f>
        <v/>
      </c>
      <c r="JB123" t="s">
        <v>271</v>
      </c>
      <c r="JD123" t="str">
        <f>""</f>
        <v/>
      </c>
      <c r="JE123" t="str">
        <f>""</f>
        <v/>
      </c>
      <c r="JO123" t="str">
        <f>""</f>
        <v/>
      </c>
      <c r="JP123" t="str">
        <f>""</f>
        <v/>
      </c>
      <c r="JQ123" t="str">
        <f>HYPERLINK("https://web.datatree.com/?/property?propertyId=3423114")</f>
        <v>https://web.datatree.com/?/property?propertyId=3423114</v>
      </c>
    </row>
    <row r="124" spans="1:277" x14ac:dyDescent="0.25">
      <c r="A124">
        <v>122</v>
      </c>
      <c r="B124" s="15" t="s">
        <v>18833</v>
      </c>
      <c r="C124" s="15" t="s">
        <v>18832</v>
      </c>
      <c r="D124" s="15" t="s">
        <v>18834</v>
      </c>
      <c r="E124" s="15" t="s">
        <v>18835</v>
      </c>
      <c r="F124" s="15" t="s">
        <v>18836</v>
      </c>
      <c r="G124" s="15" t="s">
        <v>243</v>
      </c>
      <c r="H124" s="15">
        <v>85555</v>
      </c>
      <c r="I124" s="15" t="s">
        <v>18837</v>
      </c>
      <c r="J124" s="23" t="s">
        <v>18838</v>
      </c>
      <c r="K124" s="15" t="s">
        <v>18839</v>
      </c>
      <c r="L124" s="16" t="s">
        <v>18840</v>
      </c>
      <c r="M124" s="17" t="str">
        <f t="shared" si="34"/>
        <v>6/31/2022</v>
      </c>
      <c r="N124" s="15">
        <v>9316</v>
      </c>
      <c r="O124" s="18">
        <f t="shared" si="37"/>
        <v>0</v>
      </c>
      <c r="P124" s="19" t="str">
        <f t="shared" si="38"/>
        <v>$0.00</v>
      </c>
      <c r="Q124" s="16">
        <v>44834</v>
      </c>
      <c r="R124" s="19" t="str">
        <f t="shared" si="35"/>
        <v>09/30/22</v>
      </c>
      <c r="S124" t="str">
        <f t="shared" si="39"/>
        <v>MOHAVE</v>
      </c>
      <c r="T124" s="6" t="str">
        <f t="shared" si="40"/>
        <v>353-10-016</v>
      </c>
      <c r="U124" t="str">
        <f t="shared" si="41"/>
        <v xml:space="preserve">4188 S WALLACE ST </v>
      </c>
      <c r="V124" t="str">
        <f t="shared" si="42"/>
        <v>CHICAGO</v>
      </c>
      <c r="W124" t="str">
        <f t="shared" si="43"/>
        <v>IL</v>
      </c>
      <c r="X124" t="str">
        <f t="shared" si="44"/>
        <v>60609-2736</v>
      </c>
      <c r="Y124" t="str">
        <f t="shared" si="45"/>
        <v>WILLIAM</v>
      </c>
      <c r="Z124" t="str">
        <f t="shared" si="46"/>
        <v>PHILLIPS</v>
      </c>
      <c r="AA124" t="str">
        <f t="shared" si="47"/>
        <v>SILVER SPRINGS UNIT V LOT 286</v>
      </c>
      <c r="AB124">
        <f t="shared" si="48"/>
        <v>10</v>
      </c>
      <c r="AC124" t="str">
        <f t="shared" si="49"/>
        <v>MOHAVE</v>
      </c>
      <c r="AI124">
        <f t="shared" si="36"/>
        <v>10</v>
      </c>
      <c r="AO124" t="s">
        <v>1877</v>
      </c>
      <c r="AP124" t="s">
        <v>661</v>
      </c>
      <c r="AQ124" t="s">
        <v>661</v>
      </c>
      <c r="AR124" t="s">
        <v>1878</v>
      </c>
      <c r="AS124" t="s">
        <v>240</v>
      </c>
      <c r="AT124">
        <v>1</v>
      </c>
      <c r="AU124" t="s">
        <v>1879</v>
      </c>
      <c r="AV124" t="s">
        <v>1880</v>
      </c>
      <c r="AW124" t="s">
        <v>459</v>
      </c>
      <c r="AX124" t="s">
        <v>1878</v>
      </c>
      <c r="AY124" t="s">
        <v>240</v>
      </c>
      <c r="AZ124">
        <v>1</v>
      </c>
      <c r="BC124" t="s">
        <v>1881</v>
      </c>
      <c r="BD124" t="s">
        <v>1882</v>
      </c>
      <c r="BH124" t="s">
        <v>242</v>
      </c>
      <c r="BS124" t="s">
        <v>243</v>
      </c>
      <c r="BV124" t="s">
        <v>244</v>
      </c>
      <c r="BY124" t="s">
        <v>245</v>
      </c>
      <c r="BZ124" t="s">
        <v>457</v>
      </c>
      <c r="CA124">
        <v>4188</v>
      </c>
      <c r="CD124" t="s">
        <v>1883</v>
      </c>
      <c r="CE124" t="s">
        <v>375</v>
      </c>
      <c r="CG124" t="s">
        <v>249</v>
      </c>
      <c r="CH124" t="s">
        <v>249</v>
      </c>
      <c r="CI124" t="s">
        <v>250</v>
      </c>
      <c r="CJ124" t="str">
        <f>"60609-2736"</f>
        <v>60609-2736</v>
      </c>
      <c r="CK124" t="s">
        <v>378</v>
      </c>
      <c r="CL124" t="s">
        <v>1884</v>
      </c>
      <c r="CM124" t="s">
        <v>1885</v>
      </c>
      <c r="CN124" t="s">
        <v>254</v>
      </c>
      <c r="CO124" t="s">
        <v>1886</v>
      </c>
      <c r="CP124" t="str">
        <f>"353-10-016"</f>
        <v>353-10-016</v>
      </c>
      <c r="CQ124" t="str">
        <f>"35310016"</f>
        <v>35310016</v>
      </c>
      <c r="CR124" t="str">
        <f>"R35310016"</f>
        <v>R35310016</v>
      </c>
      <c r="CS124">
        <v>4015</v>
      </c>
      <c r="CW124" t="s">
        <v>256</v>
      </c>
      <c r="CX124" t="s">
        <v>257</v>
      </c>
      <c r="CY124" t="s">
        <v>258</v>
      </c>
      <c r="CZ124">
        <v>21</v>
      </c>
      <c r="DB124">
        <v>35.193127300061199</v>
      </c>
      <c r="DC124">
        <v>-113.556201320293</v>
      </c>
      <c r="DD124" t="s">
        <v>259</v>
      </c>
      <c r="DK124" t="s">
        <v>981</v>
      </c>
      <c r="DL124" t="s">
        <v>981</v>
      </c>
      <c r="DO124" t="str">
        <f>"286"</f>
        <v>286</v>
      </c>
      <c r="DQ124">
        <v>0</v>
      </c>
      <c r="DR124">
        <v>0</v>
      </c>
      <c r="DS124">
        <v>0</v>
      </c>
      <c r="DT124">
        <v>0</v>
      </c>
      <c r="DW124">
        <v>0</v>
      </c>
      <c r="DX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0</v>
      </c>
      <c r="EG124">
        <v>0</v>
      </c>
      <c r="EH124">
        <v>0</v>
      </c>
      <c r="EI124">
        <v>0</v>
      </c>
      <c r="EL124">
        <v>0</v>
      </c>
      <c r="EN124">
        <v>0</v>
      </c>
      <c r="EP124">
        <v>0</v>
      </c>
      <c r="ER124">
        <v>0</v>
      </c>
      <c r="ET124">
        <v>0</v>
      </c>
      <c r="EY124">
        <v>0</v>
      </c>
      <c r="FA124">
        <v>0</v>
      </c>
      <c r="FL124">
        <v>0</v>
      </c>
      <c r="FQ124" t="s">
        <v>261</v>
      </c>
      <c r="FR124" t="s">
        <v>262</v>
      </c>
      <c r="FS124" t="s">
        <v>263</v>
      </c>
      <c r="FU124">
        <v>435600</v>
      </c>
      <c r="FV124">
        <v>10</v>
      </c>
      <c r="FW124">
        <v>0</v>
      </c>
      <c r="FX124">
        <v>0</v>
      </c>
      <c r="FY124">
        <v>0</v>
      </c>
      <c r="FZ124">
        <v>0</v>
      </c>
      <c r="GI124" t="s">
        <v>264</v>
      </c>
      <c r="GJ124" t="s">
        <v>265</v>
      </c>
      <c r="GK124" t="s">
        <v>266</v>
      </c>
      <c r="GL124" s="1">
        <v>40135</v>
      </c>
      <c r="GM124" t="s">
        <v>267</v>
      </c>
      <c r="GN124" t="str">
        <f t="shared" si="52"/>
        <v>FALSE</v>
      </c>
      <c r="GO124">
        <v>2022</v>
      </c>
      <c r="GP124">
        <v>2020</v>
      </c>
      <c r="GQ124">
        <v>300</v>
      </c>
      <c r="GR124" t="s">
        <v>246</v>
      </c>
      <c r="GS124" t="s">
        <v>246</v>
      </c>
      <c r="GT124" t="s">
        <v>246</v>
      </c>
      <c r="GU124" t="s">
        <v>246</v>
      </c>
      <c r="GV124" t="s">
        <v>246</v>
      </c>
      <c r="GW124" t="s">
        <v>246</v>
      </c>
      <c r="GX124" t="s">
        <v>246</v>
      </c>
      <c r="GY124" t="s">
        <v>246</v>
      </c>
      <c r="GZ124" t="s">
        <v>246</v>
      </c>
      <c r="HA124" t="s">
        <v>246</v>
      </c>
      <c r="HB124" t="s">
        <v>246</v>
      </c>
      <c r="HC124" t="s">
        <v>246</v>
      </c>
      <c r="HD124" t="s">
        <v>246</v>
      </c>
      <c r="HE124" s="2">
        <v>595</v>
      </c>
      <c r="HF124" s="2">
        <v>0</v>
      </c>
      <c r="HG124" s="2">
        <v>0</v>
      </c>
      <c r="HH124">
        <v>0</v>
      </c>
      <c r="HI124" s="2">
        <v>3964</v>
      </c>
      <c r="HJ124" s="2">
        <v>3964</v>
      </c>
      <c r="HK124" s="2">
        <v>0</v>
      </c>
      <c r="HL124">
        <v>0</v>
      </c>
      <c r="HM124" s="2">
        <v>0</v>
      </c>
      <c r="HN124" s="2">
        <v>0</v>
      </c>
      <c r="HO124" s="2">
        <v>0</v>
      </c>
      <c r="HP124">
        <v>0</v>
      </c>
      <c r="HQ124" s="2">
        <v>45.02</v>
      </c>
      <c r="HS124" s="2">
        <v>3964</v>
      </c>
      <c r="HV124" t="s">
        <v>268</v>
      </c>
      <c r="HY124" t="s">
        <v>269</v>
      </c>
      <c r="IF124" t="str">
        <f>""</f>
        <v/>
      </c>
      <c r="IG124" t="str">
        <f>""</f>
        <v/>
      </c>
      <c r="IH124" t="str">
        <f>""</f>
        <v/>
      </c>
      <c r="IT124" t="str">
        <f>""</f>
        <v/>
      </c>
      <c r="IY124" t="str">
        <f>""</f>
        <v/>
      </c>
      <c r="JB124" t="s">
        <v>271</v>
      </c>
      <c r="JD124" t="str">
        <f>""</f>
        <v/>
      </c>
      <c r="JE124" t="str">
        <f>""</f>
        <v/>
      </c>
      <c r="JO124" t="str">
        <f>""</f>
        <v/>
      </c>
      <c r="JP124" t="str">
        <f>""</f>
        <v/>
      </c>
      <c r="JQ124" t="str">
        <f>HYPERLINK("https://web.datatree.com/?/property?propertyId=3424226")</f>
        <v>https://web.datatree.com/?/property?propertyId=3424226</v>
      </c>
    </row>
    <row r="125" spans="1:277" x14ac:dyDescent="0.25">
      <c r="A125">
        <v>123</v>
      </c>
      <c r="B125" s="15" t="s">
        <v>18833</v>
      </c>
      <c r="C125" s="15" t="s">
        <v>18832</v>
      </c>
      <c r="D125" s="15" t="s">
        <v>18834</v>
      </c>
      <c r="E125" s="15" t="s">
        <v>18835</v>
      </c>
      <c r="F125" s="15" t="s">
        <v>18836</v>
      </c>
      <c r="G125" s="15" t="s">
        <v>243</v>
      </c>
      <c r="H125" s="15">
        <v>85555</v>
      </c>
      <c r="I125" s="15" t="s">
        <v>18837</v>
      </c>
      <c r="J125" s="23" t="s">
        <v>18838</v>
      </c>
      <c r="K125" s="15" t="s">
        <v>18839</v>
      </c>
      <c r="L125" s="16" t="s">
        <v>18840</v>
      </c>
      <c r="M125" s="17" t="str">
        <f t="shared" si="34"/>
        <v>6/31/2022</v>
      </c>
      <c r="N125" s="15">
        <v>9317</v>
      </c>
      <c r="O125" s="18">
        <f t="shared" si="37"/>
        <v>0</v>
      </c>
      <c r="P125" s="19" t="str">
        <f t="shared" si="38"/>
        <v>$0.00</v>
      </c>
      <c r="Q125" s="16">
        <v>44834</v>
      </c>
      <c r="R125" s="19" t="str">
        <f t="shared" si="35"/>
        <v>09/30/22</v>
      </c>
      <c r="S125" t="str">
        <f t="shared" si="39"/>
        <v>MOHAVE</v>
      </c>
      <c r="T125" s="6" t="str">
        <f t="shared" si="40"/>
        <v>102-39-016</v>
      </c>
      <c r="U125" t="str">
        <f t="shared" si="41"/>
        <v xml:space="preserve">7210 235TH AVE NE </v>
      </c>
      <c r="V125" t="str">
        <f t="shared" si="42"/>
        <v>REDMOND</v>
      </c>
      <c r="W125" t="str">
        <f t="shared" si="43"/>
        <v>WA</v>
      </c>
      <c r="X125" t="str">
        <f t="shared" si="44"/>
        <v>98053-7919</v>
      </c>
      <c r="Y125" t="str">
        <f t="shared" si="45"/>
        <v>JOHN</v>
      </c>
      <c r="Z125" t="str">
        <f t="shared" si="46"/>
        <v>WERTH</v>
      </c>
      <c r="AA125" t="str">
        <f t="shared" si="47"/>
        <v>SANDY RIVER RANCHEROS LOT 80 CONT 10 ACRES</v>
      </c>
      <c r="AB125">
        <f t="shared" si="48"/>
        <v>10</v>
      </c>
      <c r="AC125" t="str">
        <f t="shared" si="49"/>
        <v>MOHAVE</v>
      </c>
      <c r="AI125">
        <f t="shared" si="36"/>
        <v>10</v>
      </c>
      <c r="AO125" t="s">
        <v>1887</v>
      </c>
      <c r="AP125" t="s">
        <v>1888</v>
      </c>
      <c r="AQ125" t="s">
        <v>469</v>
      </c>
      <c r="AR125" t="s">
        <v>1889</v>
      </c>
      <c r="AS125" t="s">
        <v>240</v>
      </c>
      <c r="AT125">
        <v>16</v>
      </c>
      <c r="AU125" t="s">
        <v>1890</v>
      </c>
      <c r="AV125" t="s">
        <v>1891</v>
      </c>
      <c r="AW125" t="s">
        <v>1891</v>
      </c>
      <c r="AX125" t="s">
        <v>1889</v>
      </c>
      <c r="AY125" t="s">
        <v>240</v>
      </c>
      <c r="AZ125">
        <v>16</v>
      </c>
      <c r="BC125" t="s">
        <v>1892</v>
      </c>
      <c r="BD125" t="s">
        <v>1893</v>
      </c>
      <c r="BE125" t="s">
        <v>1421</v>
      </c>
      <c r="BH125" t="s">
        <v>242</v>
      </c>
      <c r="BI125" t="s">
        <v>613</v>
      </c>
      <c r="BS125" t="s">
        <v>243</v>
      </c>
      <c r="BV125" t="s">
        <v>244</v>
      </c>
      <c r="BY125" t="s">
        <v>245</v>
      </c>
      <c r="CA125">
        <v>7210</v>
      </c>
      <c r="CC125" t="s">
        <v>1894</v>
      </c>
      <c r="CD125" t="s">
        <v>1895</v>
      </c>
      <c r="CE125" t="s">
        <v>248</v>
      </c>
      <c r="CG125" t="s">
        <v>1896</v>
      </c>
      <c r="CH125" t="s">
        <v>1897</v>
      </c>
      <c r="CI125" t="s">
        <v>461</v>
      </c>
      <c r="CJ125" t="str">
        <f>"98053-7919"</f>
        <v>98053-7919</v>
      </c>
      <c r="CK125" t="s">
        <v>1898</v>
      </c>
      <c r="CL125" t="s">
        <v>1899</v>
      </c>
      <c r="CM125" t="s">
        <v>1900</v>
      </c>
      <c r="CN125" t="s">
        <v>254</v>
      </c>
      <c r="CO125" t="s">
        <v>1901</v>
      </c>
      <c r="CP125" t="str">
        <f>"102-39-016"</f>
        <v>102-39-016</v>
      </c>
      <c r="CQ125" t="str">
        <f>"10239016"</f>
        <v>10239016</v>
      </c>
      <c r="CR125" t="str">
        <f>"R10239016"</f>
        <v>R10239016</v>
      </c>
      <c r="CS125">
        <v>4015</v>
      </c>
      <c r="CW125" t="s">
        <v>256</v>
      </c>
      <c r="CX125" t="s">
        <v>424</v>
      </c>
      <c r="CY125" t="s">
        <v>258</v>
      </c>
      <c r="CZ125">
        <v>35</v>
      </c>
      <c r="DB125">
        <v>34.601693868102203</v>
      </c>
      <c r="DC125">
        <v>-113.493099264937</v>
      </c>
      <c r="DD125" t="s">
        <v>994</v>
      </c>
      <c r="DK125" t="s">
        <v>995</v>
      </c>
      <c r="DL125" t="s">
        <v>995</v>
      </c>
      <c r="DO125" t="str">
        <f>"80"</f>
        <v>80</v>
      </c>
      <c r="DQ125">
        <v>0</v>
      </c>
      <c r="DR125">
        <v>0</v>
      </c>
      <c r="DS125">
        <v>0</v>
      </c>
      <c r="DT125">
        <v>0</v>
      </c>
      <c r="DW125">
        <v>0</v>
      </c>
      <c r="DX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L125">
        <v>0</v>
      </c>
      <c r="EN125">
        <v>0</v>
      </c>
      <c r="EP125">
        <v>0</v>
      </c>
      <c r="ER125">
        <v>0</v>
      </c>
      <c r="ET125">
        <v>0</v>
      </c>
      <c r="EY125">
        <v>0</v>
      </c>
      <c r="FA125">
        <v>0</v>
      </c>
      <c r="FL125">
        <v>0</v>
      </c>
      <c r="FQ125" t="s">
        <v>261</v>
      </c>
      <c r="FR125" t="s">
        <v>262</v>
      </c>
      <c r="FS125" t="s">
        <v>263</v>
      </c>
      <c r="FU125">
        <v>435600</v>
      </c>
      <c r="FV125">
        <v>10</v>
      </c>
      <c r="FW125">
        <v>0</v>
      </c>
      <c r="FX125">
        <v>0</v>
      </c>
      <c r="FY125">
        <v>0</v>
      </c>
      <c r="FZ125">
        <v>0</v>
      </c>
      <c r="GI125" t="s">
        <v>264</v>
      </c>
      <c r="GJ125" t="s">
        <v>427</v>
      </c>
      <c r="GK125" t="s">
        <v>428</v>
      </c>
      <c r="GL125" s="1">
        <v>40135</v>
      </c>
      <c r="GM125" t="s">
        <v>267</v>
      </c>
      <c r="GN125" t="str">
        <f t="shared" si="52"/>
        <v>FALSE</v>
      </c>
      <c r="GO125">
        <v>2022</v>
      </c>
      <c r="GP125">
        <v>2020</v>
      </c>
      <c r="GQ125">
        <v>600</v>
      </c>
      <c r="GR125" t="s">
        <v>246</v>
      </c>
      <c r="GS125" t="s">
        <v>246</v>
      </c>
      <c r="GT125" t="s">
        <v>246</v>
      </c>
      <c r="GU125" t="s">
        <v>246</v>
      </c>
      <c r="GV125" t="s">
        <v>246</v>
      </c>
      <c r="GW125" t="s">
        <v>246</v>
      </c>
      <c r="GX125" t="s">
        <v>246</v>
      </c>
      <c r="GY125" t="s">
        <v>246</v>
      </c>
      <c r="GZ125" t="s">
        <v>246</v>
      </c>
      <c r="HA125" t="s">
        <v>246</v>
      </c>
      <c r="HB125" t="s">
        <v>246</v>
      </c>
      <c r="HC125" t="s">
        <v>246</v>
      </c>
      <c r="HD125" t="s">
        <v>246</v>
      </c>
      <c r="HE125" s="2">
        <v>509</v>
      </c>
      <c r="HF125" s="2">
        <v>0</v>
      </c>
      <c r="HG125" s="2">
        <v>0</v>
      </c>
      <c r="HH125">
        <v>0</v>
      </c>
      <c r="HI125" s="2">
        <v>3391</v>
      </c>
      <c r="HJ125" s="2">
        <v>3391</v>
      </c>
      <c r="HK125" s="2">
        <v>0</v>
      </c>
      <c r="HL125">
        <v>0</v>
      </c>
      <c r="HM125" s="2">
        <v>0</v>
      </c>
      <c r="HN125" s="2">
        <v>0</v>
      </c>
      <c r="HO125" s="2">
        <v>0</v>
      </c>
      <c r="HP125">
        <v>0</v>
      </c>
      <c r="HQ125" s="2">
        <v>31.56</v>
      </c>
      <c r="HS125" s="2">
        <v>3391</v>
      </c>
      <c r="HV125" t="s">
        <v>289</v>
      </c>
      <c r="HY125" t="s">
        <v>290</v>
      </c>
      <c r="HZ125" t="s">
        <v>290</v>
      </c>
      <c r="IB125" s="1">
        <v>37633</v>
      </c>
      <c r="IC125" s="1">
        <v>38001</v>
      </c>
      <c r="ID125" s="2">
        <v>0</v>
      </c>
      <c r="IE125" t="s">
        <v>319</v>
      </c>
      <c r="IF125" t="str">
        <f>"                    "</f>
        <v xml:space="preserve">                    </v>
      </c>
      <c r="IG125" t="str">
        <f>"4836.755"</f>
        <v>4836.755</v>
      </c>
      <c r="IH125" t="str">
        <f>""</f>
        <v/>
      </c>
      <c r="IT125" t="str">
        <f>""</f>
        <v/>
      </c>
      <c r="IY125" t="str">
        <f>""</f>
        <v/>
      </c>
      <c r="JB125" t="s">
        <v>271</v>
      </c>
      <c r="JD125" t="str">
        <f>""</f>
        <v/>
      </c>
      <c r="JE125" t="str">
        <f>""</f>
        <v/>
      </c>
      <c r="JO125" t="str">
        <f>""</f>
        <v/>
      </c>
      <c r="JP125" t="str">
        <f>""</f>
        <v/>
      </c>
      <c r="JQ125" t="str">
        <f>HYPERLINK("https://web.datatree.com/?/property?propertyId=3456383")</f>
        <v>https://web.datatree.com/?/property?propertyId=3456383</v>
      </c>
    </row>
    <row r="126" spans="1:277" x14ac:dyDescent="0.25">
      <c r="A126">
        <v>124</v>
      </c>
      <c r="B126" s="15" t="s">
        <v>18833</v>
      </c>
      <c r="C126" s="15" t="s">
        <v>18832</v>
      </c>
      <c r="D126" s="15" t="s">
        <v>18834</v>
      </c>
      <c r="E126" s="15" t="s">
        <v>18835</v>
      </c>
      <c r="F126" s="15" t="s">
        <v>18836</v>
      </c>
      <c r="G126" s="15" t="s">
        <v>243</v>
      </c>
      <c r="H126" s="15">
        <v>85555</v>
      </c>
      <c r="I126" s="15" t="s">
        <v>18837</v>
      </c>
      <c r="J126" s="23" t="s">
        <v>18838</v>
      </c>
      <c r="K126" s="15" t="s">
        <v>18839</v>
      </c>
      <c r="L126" s="16" t="s">
        <v>18840</v>
      </c>
      <c r="M126" s="17" t="str">
        <f t="shared" si="34"/>
        <v>6/31/2022</v>
      </c>
      <c r="N126" s="15">
        <v>9318</v>
      </c>
      <c r="O126" s="18">
        <f t="shared" si="37"/>
        <v>0</v>
      </c>
      <c r="P126" s="19" t="str">
        <f t="shared" si="38"/>
        <v>$0.00</v>
      </c>
      <c r="Q126" s="16">
        <v>44834</v>
      </c>
      <c r="R126" s="19" t="str">
        <f t="shared" si="35"/>
        <v>09/30/22</v>
      </c>
      <c r="S126" t="str">
        <f t="shared" si="39"/>
        <v>MOHAVE</v>
      </c>
      <c r="T126" s="6" t="str">
        <f t="shared" si="40"/>
        <v>201-06-084</v>
      </c>
      <c r="U126" t="str">
        <f t="shared" si="41"/>
        <v xml:space="preserve">PO BOX 245 </v>
      </c>
      <c r="V126" t="str">
        <f t="shared" si="42"/>
        <v>BAGDAD</v>
      </c>
      <c r="W126" t="str">
        <f t="shared" si="43"/>
        <v>AZ</v>
      </c>
      <c r="X126" t="str">
        <f t="shared" si="44"/>
        <v>86321</v>
      </c>
      <c r="Y126">
        <f t="shared" si="45"/>
        <v>0</v>
      </c>
      <c r="Z126" t="str">
        <f t="shared" si="46"/>
        <v>BYNER CATTLE CO</v>
      </c>
      <c r="AA126" t="str">
        <f t="shared" si="47"/>
        <v>ACCOLADE RANCHES LOT 85</v>
      </c>
      <c r="AB126">
        <f t="shared" si="48"/>
        <v>10</v>
      </c>
      <c r="AC126" t="str">
        <f t="shared" si="49"/>
        <v>MOHAVE</v>
      </c>
      <c r="AI126">
        <f t="shared" si="36"/>
        <v>10</v>
      </c>
      <c r="AO126" t="s">
        <v>272</v>
      </c>
      <c r="AR126" t="s">
        <v>272</v>
      </c>
      <c r="AS126" t="s">
        <v>273</v>
      </c>
      <c r="AT126">
        <v>377</v>
      </c>
      <c r="BC126" t="s">
        <v>272</v>
      </c>
      <c r="BD126" t="s">
        <v>272</v>
      </c>
      <c r="BF126" t="s">
        <v>274</v>
      </c>
      <c r="BH126" t="s">
        <v>242</v>
      </c>
      <c r="BS126" t="s">
        <v>243</v>
      </c>
      <c r="BV126" t="s">
        <v>244</v>
      </c>
      <c r="BY126" t="s">
        <v>245</v>
      </c>
      <c r="CD126" t="s">
        <v>275</v>
      </c>
      <c r="CG126" t="s">
        <v>276</v>
      </c>
      <c r="CH126" t="s">
        <v>276</v>
      </c>
      <c r="CI126" t="s">
        <v>243</v>
      </c>
      <c r="CJ126" t="str">
        <f>"86321"</f>
        <v>86321</v>
      </c>
      <c r="CK126" t="s">
        <v>277</v>
      </c>
      <c r="CL126" t="s">
        <v>278</v>
      </c>
      <c r="CM126" t="s">
        <v>279</v>
      </c>
      <c r="CN126" t="s">
        <v>254</v>
      </c>
      <c r="CO126" t="s">
        <v>1902</v>
      </c>
      <c r="CP126" t="str">
        <f>"201-06-084"</f>
        <v>201-06-084</v>
      </c>
      <c r="CQ126" t="str">
        <f>"20106084"</f>
        <v>20106084</v>
      </c>
      <c r="CR126" t="str">
        <f>"R20106084"</f>
        <v>R20106084</v>
      </c>
      <c r="CS126">
        <v>4015</v>
      </c>
      <c r="CW126" t="s">
        <v>256</v>
      </c>
      <c r="CX126" t="s">
        <v>281</v>
      </c>
      <c r="CY126" t="s">
        <v>258</v>
      </c>
      <c r="CZ126">
        <v>31</v>
      </c>
      <c r="DB126">
        <v>34.686979897478302</v>
      </c>
      <c r="DC126">
        <v>-113.554556289883</v>
      </c>
      <c r="DD126" t="s">
        <v>282</v>
      </c>
      <c r="DK126" t="s">
        <v>950</v>
      </c>
      <c r="DL126" t="s">
        <v>950</v>
      </c>
      <c r="DO126" t="str">
        <f>"85"</f>
        <v>85</v>
      </c>
      <c r="DQ126">
        <v>0</v>
      </c>
      <c r="DR126">
        <v>0</v>
      </c>
      <c r="DS126">
        <v>0</v>
      </c>
      <c r="DT126">
        <v>0</v>
      </c>
      <c r="DW126">
        <v>0</v>
      </c>
      <c r="DX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L126">
        <v>0</v>
      </c>
      <c r="EN126">
        <v>0</v>
      </c>
      <c r="EP126">
        <v>0</v>
      </c>
      <c r="ER126">
        <v>0</v>
      </c>
      <c r="ET126">
        <v>0</v>
      </c>
      <c r="EY126">
        <v>0</v>
      </c>
      <c r="FA126">
        <v>0</v>
      </c>
      <c r="FL126">
        <v>0</v>
      </c>
      <c r="FQ126" t="s">
        <v>284</v>
      </c>
      <c r="FR126" t="s">
        <v>285</v>
      </c>
      <c r="FS126" t="s">
        <v>286</v>
      </c>
      <c r="FU126">
        <v>435600</v>
      </c>
      <c r="FV126">
        <v>10</v>
      </c>
      <c r="FW126">
        <v>0</v>
      </c>
      <c r="FX126">
        <v>0</v>
      </c>
      <c r="FY126">
        <v>0</v>
      </c>
      <c r="FZ126">
        <v>0</v>
      </c>
      <c r="GI126" t="s">
        <v>264</v>
      </c>
      <c r="GJ126" t="s">
        <v>287</v>
      </c>
      <c r="GK126" t="s">
        <v>288</v>
      </c>
      <c r="GL126" s="1">
        <v>40135</v>
      </c>
      <c r="GM126" t="s">
        <v>267</v>
      </c>
      <c r="GN126" t="str">
        <f t="shared" si="52"/>
        <v>FALSE</v>
      </c>
      <c r="GO126">
        <v>2022</v>
      </c>
      <c r="GP126">
        <v>2020</v>
      </c>
      <c r="GQ126">
        <v>600</v>
      </c>
      <c r="GR126" t="s">
        <v>246</v>
      </c>
      <c r="GS126" t="s">
        <v>246</v>
      </c>
      <c r="GT126" t="s">
        <v>246</v>
      </c>
      <c r="GU126" t="s">
        <v>246</v>
      </c>
      <c r="GV126" t="s">
        <v>246</v>
      </c>
      <c r="GW126" t="s">
        <v>246</v>
      </c>
      <c r="GX126" t="s">
        <v>246</v>
      </c>
      <c r="GY126" t="s">
        <v>246</v>
      </c>
      <c r="GZ126" t="s">
        <v>246</v>
      </c>
      <c r="HA126" t="s">
        <v>246</v>
      </c>
      <c r="HB126" t="s">
        <v>246</v>
      </c>
      <c r="HC126" t="s">
        <v>246</v>
      </c>
      <c r="HD126" t="s">
        <v>246</v>
      </c>
      <c r="HE126" s="2">
        <v>12</v>
      </c>
      <c r="HF126" s="2">
        <v>0</v>
      </c>
      <c r="HG126" s="2">
        <v>0</v>
      </c>
      <c r="HH126">
        <v>0</v>
      </c>
      <c r="HI126" s="2">
        <v>82</v>
      </c>
      <c r="HJ126" s="2">
        <v>82</v>
      </c>
      <c r="HK126" s="2">
        <v>0</v>
      </c>
      <c r="HL126">
        <v>0</v>
      </c>
      <c r="HM126" s="2">
        <v>0</v>
      </c>
      <c r="HN126" s="2">
        <v>0</v>
      </c>
      <c r="HO126" s="2">
        <v>0</v>
      </c>
      <c r="HP126">
        <v>0</v>
      </c>
      <c r="HQ126" s="2">
        <v>1.1399999999999999</v>
      </c>
      <c r="HS126" s="2">
        <v>82</v>
      </c>
      <c r="HV126" t="s">
        <v>289</v>
      </c>
      <c r="HY126" t="s">
        <v>290</v>
      </c>
      <c r="HZ126" t="s">
        <v>290</v>
      </c>
      <c r="IF126" t="str">
        <f>""</f>
        <v/>
      </c>
      <c r="IG126" t="str">
        <f>""</f>
        <v/>
      </c>
      <c r="IH126" t="str">
        <f>""</f>
        <v/>
      </c>
      <c r="IT126" t="str">
        <f>""</f>
        <v/>
      </c>
      <c r="IY126" t="str">
        <f>""</f>
        <v/>
      </c>
      <c r="JB126" t="s">
        <v>271</v>
      </c>
      <c r="JD126" t="str">
        <f>""</f>
        <v/>
      </c>
      <c r="JE126" t="str">
        <f>""</f>
        <v/>
      </c>
      <c r="JO126" t="str">
        <f>""</f>
        <v/>
      </c>
      <c r="JP126" t="str">
        <f>""</f>
        <v/>
      </c>
      <c r="JQ126" t="str">
        <f>HYPERLINK("https://web.datatree.com/?/property?propertyId=3458345")</f>
        <v>https://web.datatree.com/?/property?propertyId=3458345</v>
      </c>
    </row>
    <row r="127" spans="1:277" x14ac:dyDescent="0.25">
      <c r="A127">
        <v>125</v>
      </c>
      <c r="B127" s="15" t="s">
        <v>18833</v>
      </c>
      <c r="C127" s="15" t="s">
        <v>18832</v>
      </c>
      <c r="D127" s="15" t="s">
        <v>18834</v>
      </c>
      <c r="E127" s="15" t="s">
        <v>18835</v>
      </c>
      <c r="F127" s="15" t="s">
        <v>18836</v>
      </c>
      <c r="G127" s="15" t="s">
        <v>243</v>
      </c>
      <c r="H127" s="15">
        <v>85555</v>
      </c>
      <c r="I127" s="15" t="s">
        <v>18837</v>
      </c>
      <c r="J127" s="23" t="s">
        <v>18838</v>
      </c>
      <c r="K127" s="15" t="s">
        <v>18839</v>
      </c>
      <c r="L127" s="16" t="s">
        <v>18840</v>
      </c>
      <c r="M127" s="17" t="str">
        <f t="shared" si="34"/>
        <v>6/31/2022</v>
      </c>
      <c r="N127" s="15">
        <v>9319</v>
      </c>
      <c r="O127" s="18">
        <f t="shared" si="37"/>
        <v>0</v>
      </c>
      <c r="P127" s="19" t="str">
        <f t="shared" si="38"/>
        <v>$0.00</v>
      </c>
      <c r="Q127" s="16">
        <v>44834</v>
      </c>
      <c r="R127" s="19" t="str">
        <f t="shared" si="35"/>
        <v>09/30/22</v>
      </c>
      <c r="S127" t="str">
        <f t="shared" si="39"/>
        <v>MOHAVE</v>
      </c>
      <c r="T127" s="6" t="str">
        <f t="shared" si="40"/>
        <v>120-28-012A</v>
      </c>
      <c r="U127" t="str">
        <f t="shared" si="41"/>
        <v xml:space="preserve">2533 HOLMAN CIR </v>
      </c>
      <c r="V127" t="str">
        <f t="shared" si="42"/>
        <v>HENDERSON</v>
      </c>
      <c r="W127" t="str">
        <f t="shared" si="43"/>
        <v>NV</v>
      </c>
      <c r="X127" t="str">
        <f t="shared" si="44"/>
        <v>89074-5458</v>
      </c>
      <c r="Y127">
        <f t="shared" si="45"/>
        <v>0</v>
      </c>
      <c r="Z127" t="str">
        <f t="shared" si="46"/>
        <v>SEITMAN JOHN M &amp; MARTUCCI GERI L</v>
      </c>
      <c r="AA127" t="str">
        <f t="shared" si="47"/>
        <v>LAKE HAVASU ACRES AMENDED LOT 2 E2 N2 10AC</v>
      </c>
      <c r="AB127">
        <f t="shared" si="48"/>
        <v>10</v>
      </c>
      <c r="AC127" t="str">
        <f t="shared" si="49"/>
        <v>MOHAVE</v>
      </c>
      <c r="AI127">
        <f t="shared" si="36"/>
        <v>10</v>
      </c>
      <c r="AO127" t="s">
        <v>1903</v>
      </c>
      <c r="AR127" t="s">
        <v>1903</v>
      </c>
      <c r="AS127" t="s">
        <v>240</v>
      </c>
      <c r="AT127">
        <v>7</v>
      </c>
      <c r="AU127" t="s">
        <v>1904</v>
      </c>
      <c r="AX127" t="s">
        <v>1904</v>
      </c>
      <c r="AY127" t="s">
        <v>588</v>
      </c>
      <c r="AZ127">
        <v>7</v>
      </c>
      <c r="BC127" t="s">
        <v>1905</v>
      </c>
      <c r="BD127" t="s">
        <v>1906</v>
      </c>
      <c r="BF127" t="s">
        <v>588</v>
      </c>
      <c r="BH127" t="s">
        <v>242</v>
      </c>
      <c r="BS127" t="s">
        <v>243</v>
      </c>
      <c r="BV127" t="s">
        <v>244</v>
      </c>
      <c r="BY127" t="s">
        <v>245</v>
      </c>
      <c r="CA127">
        <v>2533</v>
      </c>
      <c r="CD127" t="s">
        <v>1907</v>
      </c>
      <c r="CE127" t="s">
        <v>1908</v>
      </c>
      <c r="CG127" t="s">
        <v>1909</v>
      </c>
      <c r="CH127" t="s">
        <v>1909</v>
      </c>
      <c r="CI127" t="s">
        <v>400</v>
      </c>
      <c r="CJ127" t="str">
        <f>"89074-5458"</f>
        <v>89074-5458</v>
      </c>
      <c r="CK127" t="s">
        <v>1910</v>
      </c>
      <c r="CL127" t="s">
        <v>1911</v>
      </c>
      <c r="CM127" t="s">
        <v>1912</v>
      </c>
      <c r="CN127" t="s">
        <v>254</v>
      </c>
      <c r="CO127" t="s">
        <v>1913</v>
      </c>
      <c r="CP127" t="str">
        <f>"120-28-012A"</f>
        <v>120-28-012A</v>
      </c>
      <c r="CQ127" t="str">
        <f>"12028012A"</f>
        <v>12028012A</v>
      </c>
      <c r="CR127" t="str">
        <f>"R12028012A"</f>
        <v>R12028012A</v>
      </c>
      <c r="CS127">
        <v>4015</v>
      </c>
      <c r="CW127" t="s">
        <v>256</v>
      </c>
      <c r="CX127" t="s">
        <v>424</v>
      </c>
      <c r="CY127" t="s">
        <v>499</v>
      </c>
      <c r="CZ127">
        <v>31</v>
      </c>
      <c r="DB127">
        <v>34.599822405086002</v>
      </c>
      <c r="DC127">
        <v>-114.295806986123</v>
      </c>
      <c r="DD127" t="s">
        <v>1606</v>
      </c>
      <c r="DK127" t="s">
        <v>1607</v>
      </c>
      <c r="DL127" t="s">
        <v>1607</v>
      </c>
      <c r="DO127" t="str">
        <f>"2"</f>
        <v>2</v>
      </c>
      <c r="DQ127">
        <v>0</v>
      </c>
      <c r="DR127">
        <v>0</v>
      </c>
      <c r="DS127">
        <v>0</v>
      </c>
      <c r="DT127">
        <v>0</v>
      </c>
      <c r="DW127">
        <v>0</v>
      </c>
      <c r="DX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0</v>
      </c>
      <c r="EI127">
        <v>0</v>
      </c>
      <c r="EL127">
        <v>0</v>
      </c>
      <c r="EN127">
        <v>0</v>
      </c>
      <c r="EP127">
        <v>0</v>
      </c>
      <c r="ER127">
        <v>0</v>
      </c>
      <c r="ET127">
        <v>0</v>
      </c>
      <c r="EY127">
        <v>0</v>
      </c>
      <c r="FA127">
        <v>0</v>
      </c>
      <c r="FL127">
        <v>0</v>
      </c>
      <c r="FQ127" t="s">
        <v>261</v>
      </c>
      <c r="FR127" t="s">
        <v>262</v>
      </c>
      <c r="FS127" t="s">
        <v>263</v>
      </c>
      <c r="FU127">
        <v>435600</v>
      </c>
      <c r="FV127">
        <v>10</v>
      </c>
      <c r="FW127">
        <v>0</v>
      </c>
      <c r="FX127">
        <v>0</v>
      </c>
      <c r="FY127">
        <v>0</v>
      </c>
      <c r="FZ127">
        <v>0</v>
      </c>
      <c r="GI127" t="s">
        <v>264</v>
      </c>
      <c r="GJ127" t="s">
        <v>1608</v>
      </c>
      <c r="GK127" t="s">
        <v>1609</v>
      </c>
      <c r="GL127" s="1">
        <v>42340</v>
      </c>
      <c r="GM127" t="s">
        <v>267</v>
      </c>
      <c r="GN127" t="str">
        <f t="shared" si="52"/>
        <v>FALSE</v>
      </c>
      <c r="GO127">
        <v>2022</v>
      </c>
      <c r="GP127">
        <v>2020</v>
      </c>
      <c r="GQ127">
        <v>2520</v>
      </c>
      <c r="GR127" t="s">
        <v>246</v>
      </c>
      <c r="GS127" t="s">
        <v>246</v>
      </c>
      <c r="GT127" t="s">
        <v>246</v>
      </c>
      <c r="GU127" t="s">
        <v>246</v>
      </c>
      <c r="GV127" t="s">
        <v>246</v>
      </c>
      <c r="GW127" t="s">
        <v>246</v>
      </c>
      <c r="GX127" t="s">
        <v>246</v>
      </c>
      <c r="GY127" t="s">
        <v>246</v>
      </c>
      <c r="GZ127" t="s">
        <v>246</v>
      </c>
      <c r="HA127" t="s">
        <v>246</v>
      </c>
      <c r="HB127" t="s">
        <v>246</v>
      </c>
      <c r="HC127" t="s">
        <v>246</v>
      </c>
      <c r="HD127" t="s">
        <v>246</v>
      </c>
      <c r="HE127" s="2">
        <v>1160</v>
      </c>
      <c r="HF127" s="2">
        <v>0</v>
      </c>
      <c r="HG127" s="2">
        <v>0</v>
      </c>
      <c r="HH127">
        <v>0</v>
      </c>
      <c r="HI127" s="2">
        <v>7734</v>
      </c>
      <c r="HJ127" s="2">
        <v>7734</v>
      </c>
      <c r="HK127" s="2">
        <v>0</v>
      </c>
      <c r="HL127">
        <v>0</v>
      </c>
      <c r="HM127" s="2">
        <v>0</v>
      </c>
      <c r="HN127" s="2">
        <v>0</v>
      </c>
      <c r="HO127" s="2">
        <v>0</v>
      </c>
      <c r="HP127">
        <v>0</v>
      </c>
      <c r="HQ127" s="2">
        <v>53.98</v>
      </c>
      <c r="HS127" s="2">
        <v>7734</v>
      </c>
      <c r="HV127" t="s">
        <v>1191</v>
      </c>
      <c r="HY127" t="s">
        <v>1610</v>
      </c>
      <c r="HZ127" t="s">
        <v>1193</v>
      </c>
      <c r="IA127" t="s">
        <v>1194</v>
      </c>
      <c r="IB127" s="1">
        <v>43763</v>
      </c>
      <c r="IC127" s="1">
        <v>43767</v>
      </c>
      <c r="IE127" t="s">
        <v>412</v>
      </c>
      <c r="IF127" t="str">
        <f>""</f>
        <v/>
      </c>
      <c r="IG127" t="str">
        <f>"2019.59142"</f>
        <v>2019.59142</v>
      </c>
      <c r="IH127" t="str">
        <f>""</f>
        <v/>
      </c>
      <c r="II127" s="1">
        <v>37708</v>
      </c>
      <c r="IJ127" s="1">
        <v>37715</v>
      </c>
      <c r="IK127" s="2">
        <v>6000</v>
      </c>
      <c r="IL127" t="s">
        <v>566</v>
      </c>
      <c r="IM127" t="s">
        <v>362</v>
      </c>
      <c r="IN127" t="s">
        <v>1914</v>
      </c>
      <c r="IT127" t="str">
        <f>"                    "</f>
        <v xml:space="preserve">                    </v>
      </c>
      <c r="IY127" t="str">
        <f>"                    "</f>
        <v xml:space="preserve">                    </v>
      </c>
      <c r="JA127" t="s">
        <v>572</v>
      </c>
      <c r="JB127" t="s">
        <v>271</v>
      </c>
      <c r="JD127" t="str">
        <f>"4440.66"</f>
        <v>4440.66</v>
      </c>
      <c r="JE127" t="str">
        <f>""</f>
        <v/>
      </c>
      <c r="JO127" t="str">
        <f>""</f>
        <v/>
      </c>
      <c r="JP127" t="str">
        <f>""</f>
        <v/>
      </c>
      <c r="JQ127" t="str">
        <f>HYPERLINK("https://web.datatree.com/?/property?propertyId=3459864")</f>
        <v>https://web.datatree.com/?/property?propertyId=3459864</v>
      </c>
    </row>
    <row r="128" spans="1:277" x14ac:dyDescent="0.25">
      <c r="A128">
        <v>126</v>
      </c>
      <c r="B128" s="15" t="s">
        <v>18833</v>
      </c>
      <c r="C128" s="15" t="s">
        <v>18832</v>
      </c>
      <c r="D128" s="15" t="s">
        <v>18834</v>
      </c>
      <c r="E128" s="15" t="s">
        <v>18835</v>
      </c>
      <c r="F128" s="15" t="s">
        <v>18836</v>
      </c>
      <c r="G128" s="15" t="s">
        <v>243</v>
      </c>
      <c r="H128" s="15">
        <v>85555</v>
      </c>
      <c r="I128" s="15" t="s">
        <v>18837</v>
      </c>
      <c r="J128" s="23" t="s">
        <v>18838</v>
      </c>
      <c r="K128" s="15" t="s">
        <v>18839</v>
      </c>
      <c r="L128" s="16" t="s">
        <v>18840</v>
      </c>
      <c r="M128" s="17" t="str">
        <f t="shared" si="34"/>
        <v>6/31/2022</v>
      </c>
      <c r="N128" s="15">
        <v>9320</v>
      </c>
      <c r="O128" s="18">
        <f t="shared" si="37"/>
        <v>0</v>
      </c>
      <c r="P128" s="19" t="str">
        <f t="shared" si="38"/>
        <v>$0.00</v>
      </c>
      <c r="Q128" s="16">
        <v>44834</v>
      </c>
      <c r="R128" s="19" t="str">
        <f t="shared" si="35"/>
        <v>09/30/22</v>
      </c>
      <c r="S128" t="str">
        <f t="shared" si="39"/>
        <v>MOHAVE</v>
      </c>
      <c r="T128" s="6" t="str">
        <f t="shared" si="40"/>
        <v>333-23-033</v>
      </c>
      <c r="U128" t="str">
        <f t="shared" si="41"/>
        <v xml:space="preserve">12324 N GOLF DR </v>
      </c>
      <c r="V128" t="str">
        <f t="shared" si="42"/>
        <v>MEQUON</v>
      </c>
      <c r="W128" t="str">
        <f t="shared" si="43"/>
        <v>WI</v>
      </c>
      <c r="X128" t="str">
        <f t="shared" si="44"/>
        <v>53092-2447</v>
      </c>
      <c r="Y128" t="str">
        <f t="shared" si="45"/>
        <v>LAWRENCE</v>
      </c>
      <c r="Z128" t="str">
        <f t="shared" si="46"/>
        <v>MALANOWSKI</v>
      </c>
      <c r="AA128" t="str">
        <f t="shared" si="47"/>
        <v>NE4 SW4 NE4CONT 10 ACRES 333-01-076(333-01-101 &amp; 102) 333-01-101( 333-23-033)TAO</v>
      </c>
      <c r="AB128">
        <f t="shared" si="48"/>
        <v>10</v>
      </c>
      <c r="AC128" t="str">
        <f t="shared" si="49"/>
        <v>MOHAVE</v>
      </c>
      <c r="AI128">
        <f t="shared" si="36"/>
        <v>10</v>
      </c>
      <c r="AO128" t="s">
        <v>1915</v>
      </c>
      <c r="AP128" t="s">
        <v>1916</v>
      </c>
      <c r="AQ128" t="s">
        <v>1916</v>
      </c>
      <c r="AR128" t="s">
        <v>1917</v>
      </c>
      <c r="AS128" t="s">
        <v>240</v>
      </c>
      <c r="AT128">
        <v>2</v>
      </c>
      <c r="AU128" t="s">
        <v>1918</v>
      </c>
      <c r="AX128" t="s">
        <v>1918</v>
      </c>
      <c r="AY128" t="s">
        <v>588</v>
      </c>
      <c r="AZ128">
        <v>1</v>
      </c>
      <c r="BC128" t="s">
        <v>1919</v>
      </c>
      <c r="BD128" t="s">
        <v>1920</v>
      </c>
      <c r="BF128" t="s">
        <v>689</v>
      </c>
      <c r="BG128" t="s">
        <v>541</v>
      </c>
      <c r="BH128" t="s">
        <v>242</v>
      </c>
      <c r="BS128" t="s">
        <v>243</v>
      </c>
      <c r="BV128" t="s">
        <v>244</v>
      </c>
      <c r="BY128" t="s">
        <v>245</v>
      </c>
      <c r="BZ128" t="s">
        <v>246</v>
      </c>
      <c r="CA128">
        <v>12324</v>
      </c>
      <c r="CD128" t="s">
        <v>1921</v>
      </c>
      <c r="CE128" t="s">
        <v>302</v>
      </c>
      <c r="CG128" t="s">
        <v>1922</v>
      </c>
      <c r="CH128" t="s">
        <v>1922</v>
      </c>
      <c r="CI128" t="s">
        <v>846</v>
      </c>
      <c r="CJ128" t="str">
        <f>"53092-2447"</f>
        <v>53092-2447</v>
      </c>
      <c r="CK128" t="s">
        <v>1515</v>
      </c>
      <c r="CL128" t="s">
        <v>1923</v>
      </c>
      <c r="CM128" t="s">
        <v>1924</v>
      </c>
      <c r="CN128" t="s">
        <v>254</v>
      </c>
      <c r="CO128" t="s">
        <v>1925</v>
      </c>
      <c r="CP128" t="str">
        <f>"333-23-033"</f>
        <v>333-23-033</v>
      </c>
      <c r="CQ128" t="str">
        <f>"33323033"</f>
        <v>33323033</v>
      </c>
      <c r="CR128" t="str">
        <f>"R33323033"</f>
        <v>R33323033</v>
      </c>
      <c r="CS128">
        <v>4015</v>
      </c>
      <c r="CX128" t="s">
        <v>333</v>
      </c>
      <c r="CY128" t="s">
        <v>481</v>
      </c>
      <c r="CZ128">
        <v>7</v>
      </c>
      <c r="DB128">
        <v>35.481672918171398</v>
      </c>
      <c r="DC128">
        <v>-113.80483456483</v>
      </c>
      <c r="DK128" t="s">
        <v>482</v>
      </c>
      <c r="DL128" t="s">
        <v>482</v>
      </c>
      <c r="DO128" t="str">
        <f>""</f>
        <v/>
      </c>
      <c r="DQ128">
        <v>0</v>
      </c>
      <c r="DR128">
        <v>0</v>
      </c>
      <c r="DS128">
        <v>0</v>
      </c>
      <c r="DT128">
        <v>0</v>
      </c>
      <c r="DW128">
        <v>0</v>
      </c>
      <c r="DX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0</v>
      </c>
      <c r="EH128">
        <v>0</v>
      </c>
      <c r="EI128">
        <v>0</v>
      </c>
      <c r="EL128">
        <v>0</v>
      </c>
      <c r="EN128">
        <v>0</v>
      </c>
      <c r="EP128">
        <v>0</v>
      </c>
      <c r="ER128">
        <v>0</v>
      </c>
      <c r="ET128">
        <v>0</v>
      </c>
      <c r="EY128">
        <v>0</v>
      </c>
      <c r="FA128">
        <v>0</v>
      </c>
      <c r="FL128">
        <v>0</v>
      </c>
      <c r="FQ128" t="s">
        <v>261</v>
      </c>
      <c r="FR128" t="s">
        <v>354</v>
      </c>
      <c r="FS128" t="s">
        <v>355</v>
      </c>
      <c r="FU128">
        <v>435600</v>
      </c>
      <c r="FV128">
        <v>10</v>
      </c>
      <c r="FW128">
        <v>0</v>
      </c>
      <c r="FX128">
        <v>0</v>
      </c>
      <c r="FY128">
        <v>0</v>
      </c>
      <c r="FZ128">
        <v>0</v>
      </c>
      <c r="GI128" t="s">
        <v>264</v>
      </c>
      <c r="GJ128" t="s">
        <v>483</v>
      </c>
      <c r="GK128" t="s">
        <v>484</v>
      </c>
      <c r="GL128" s="1">
        <v>40135</v>
      </c>
      <c r="GM128" t="s">
        <v>267</v>
      </c>
      <c r="GN128" t="str">
        <f t="shared" si="52"/>
        <v>FALSE</v>
      </c>
      <c r="GO128">
        <v>2022</v>
      </c>
      <c r="GP128">
        <v>2020</v>
      </c>
      <c r="GQ128">
        <v>300</v>
      </c>
      <c r="GR128" t="s">
        <v>246</v>
      </c>
      <c r="GS128" t="s">
        <v>246</v>
      </c>
      <c r="GT128" t="s">
        <v>246</v>
      </c>
      <c r="GU128" t="s">
        <v>246</v>
      </c>
      <c r="GV128" t="s">
        <v>246</v>
      </c>
      <c r="GW128" t="s">
        <v>246</v>
      </c>
      <c r="GX128" t="s">
        <v>246</v>
      </c>
      <c r="GY128" t="s">
        <v>246</v>
      </c>
      <c r="GZ128" t="s">
        <v>246</v>
      </c>
      <c r="HA128" t="s">
        <v>246</v>
      </c>
      <c r="HB128" t="s">
        <v>246</v>
      </c>
      <c r="HC128" t="s">
        <v>246</v>
      </c>
      <c r="HD128" t="s">
        <v>246</v>
      </c>
      <c r="HE128" s="2">
        <v>980</v>
      </c>
      <c r="HF128" s="2">
        <v>0</v>
      </c>
      <c r="HG128" s="2">
        <v>0</v>
      </c>
      <c r="HH128">
        <v>0</v>
      </c>
      <c r="HI128" s="2">
        <v>6535</v>
      </c>
      <c r="HJ128" s="2">
        <v>6535</v>
      </c>
      <c r="HK128" s="2">
        <v>0</v>
      </c>
      <c r="HL128">
        <v>0</v>
      </c>
      <c r="HM128" s="2">
        <v>0</v>
      </c>
      <c r="HN128" s="2">
        <v>0</v>
      </c>
      <c r="HO128" s="2">
        <v>0</v>
      </c>
      <c r="HP128">
        <v>0</v>
      </c>
      <c r="HQ128" s="2">
        <v>71.8</v>
      </c>
      <c r="HS128" s="2">
        <v>6535</v>
      </c>
      <c r="HV128" t="s">
        <v>268</v>
      </c>
      <c r="HY128" t="s">
        <v>269</v>
      </c>
      <c r="IF128" t="str">
        <f>""</f>
        <v/>
      </c>
      <c r="IG128" t="str">
        <f>""</f>
        <v/>
      </c>
      <c r="IH128" t="str">
        <f>""</f>
        <v/>
      </c>
      <c r="IT128" t="str">
        <f>""</f>
        <v/>
      </c>
      <c r="IY128" t="str">
        <f>""</f>
        <v/>
      </c>
      <c r="JB128" t="s">
        <v>271</v>
      </c>
      <c r="JD128" t="str">
        <f>""</f>
        <v/>
      </c>
      <c r="JE128" t="str">
        <f>""</f>
        <v/>
      </c>
      <c r="JO128" t="str">
        <f>""</f>
        <v/>
      </c>
      <c r="JP128" t="str">
        <f>""</f>
        <v/>
      </c>
      <c r="JQ128" t="str">
        <f>HYPERLINK("https://web.datatree.com/?/property?propertyId=3460762")</f>
        <v>https://web.datatree.com/?/property?propertyId=3460762</v>
      </c>
    </row>
    <row r="129" spans="1:277" x14ac:dyDescent="0.25">
      <c r="A129">
        <v>127</v>
      </c>
      <c r="B129" s="15" t="s">
        <v>18833</v>
      </c>
      <c r="C129" s="15" t="s">
        <v>18832</v>
      </c>
      <c r="D129" s="15" t="s">
        <v>18834</v>
      </c>
      <c r="E129" s="15" t="s">
        <v>18835</v>
      </c>
      <c r="F129" s="15" t="s">
        <v>18836</v>
      </c>
      <c r="G129" s="15" t="s">
        <v>243</v>
      </c>
      <c r="H129" s="15">
        <v>85555</v>
      </c>
      <c r="I129" s="15" t="s">
        <v>18837</v>
      </c>
      <c r="J129" s="23" t="s">
        <v>18838</v>
      </c>
      <c r="K129" s="15" t="s">
        <v>18839</v>
      </c>
      <c r="L129" s="16" t="s">
        <v>18840</v>
      </c>
      <c r="M129" s="17" t="str">
        <f t="shared" si="34"/>
        <v>6/31/2022</v>
      </c>
      <c r="N129" s="15">
        <v>9321</v>
      </c>
      <c r="O129" s="18">
        <f t="shared" si="37"/>
        <v>0</v>
      </c>
      <c r="P129" s="19" t="str">
        <f t="shared" si="38"/>
        <v>$0.00</v>
      </c>
      <c r="Q129" s="16">
        <v>44834</v>
      </c>
      <c r="R129" s="19" t="str">
        <f t="shared" si="35"/>
        <v>09/30/22</v>
      </c>
      <c r="S129" t="str">
        <f t="shared" si="39"/>
        <v>MOHAVE</v>
      </c>
      <c r="T129" s="6" t="str">
        <f t="shared" si="40"/>
        <v>319-05-012D</v>
      </c>
      <c r="U129" t="str">
        <f t="shared" si="41"/>
        <v xml:space="preserve">4842 COUNTY ROAD 152 </v>
      </c>
      <c r="V129" t="str">
        <f t="shared" si="42"/>
        <v>BEDIAS</v>
      </c>
      <c r="W129" t="str">
        <f t="shared" si="43"/>
        <v>TX</v>
      </c>
      <c r="X129" t="str">
        <f t="shared" si="44"/>
        <v>77831-9685</v>
      </c>
      <c r="Y129">
        <f t="shared" si="45"/>
        <v>0</v>
      </c>
      <c r="Z129" t="str">
        <f t="shared" si="46"/>
        <v>MC COURT MARK E</v>
      </c>
      <c r="AA129" t="str">
        <f t="shared" si="47"/>
        <v>KEMO RANCHES NW4 OF LOT 42 EXCEPT 20' ON ALL FOUR SIDES FOR RDWY CONT 5 ACRES</v>
      </c>
      <c r="AB129">
        <f t="shared" si="48"/>
        <v>10</v>
      </c>
      <c r="AC129" t="str">
        <f t="shared" si="49"/>
        <v>MOHAVE</v>
      </c>
      <c r="AI129">
        <f t="shared" si="36"/>
        <v>10</v>
      </c>
      <c r="AO129" t="s">
        <v>1926</v>
      </c>
      <c r="AR129" t="s">
        <v>1926</v>
      </c>
      <c r="AS129" t="s">
        <v>273</v>
      </c>
      <c r="AT129">
        <v>2</v>
      </c>
      <c r="BC129" t="s">
        <v>1926</v>
      </c>
      <c r="BD129" t="s">
        <v>1926</v>
      </c>
      <c r="BH129" t="s">
        <v>242</v>
      </c>
      <c r="BS129" t="s">
        <v>243</v>
      </c>
      <c r="BV129" t="s">
        <v>244</v>
      </c>
      <c r="BY129" t="s">
        <v>245</v>
      </c>
      <c r="CA129">
        <v>4842</v>
      </c>
      <c r="CD129" t="s">
        <v>1927</v>
      </c>
      <c r="CG129" t="s">
        <v>1928</v>
      </c>
      <c r="CI129" t="s">
        <v>1134</v>
      </c>
      <c r="CJ129" t="str">
        <f>"77831-9685"</f>
        <v>77831-9685</v>
      </c>
      <c r="CK129" t="s">
        <v>833</v>
      </c>
      <c r="CL129" t="s">
        <v>1929</v>
      </c>
      <c r="CM129" t="s">
        <v>1930</v>
      </c>
      <c r="CN129" t="s">
        <v>254</v>
      </c>
      <c r="CO129" t="s">
        <v>1931</v>
      </c>
      <c r="CP129" t="str">
        <f>"319-05-012D"</f>
        <v>319-05-012D</v>
      </c>
      <c r="CQ129" t="str">
        <f>"31905012D"</f>
        <v>31905012D</v>
      </c>
      <c r="CR129" t="str">
        <f>"R31905012D"</f>
        <v>R31905012D</v>
      </c>
      <c r="CS129">
        <v>4015</v>
      </c>
      <c r="CX129" t="s">
        <v>498</v>
      </c>
      <c r="CY129" t="s">
        <v>499</v>
      </c>
      <c r="CZ129">
        <v>7</v>
      </c>
      <c r="DB129">
        <v>35.654177004649597</v>
      </c>
      <c r="DC129">
        <v>-114.357243995646</v>
      </c>
      <c r="DD129" t="s">
        <v>1932</v>
      </c>
      <c r="DK129" t="s">
        <v>1933</v>
      </c>
      <c r="DL129" t="s">
        <v>1933</v>
      </c>
      <c r="DO129" t="str">
        <f>"42"</f>
        <v>42</v>
      </c>
      <c r="DQ129">
        <v>0</v>
      </c>
      <c r="DR129">
        <v>0</v>
      </c>
      <c r="DS129">
        <v>0</v>
      </c>
      <c r="DT129">
        <v>0</v>
      </c>
      <c r="DW129">
        <v>0</v>
      </c>
      <c r="DX129">
        <v>0</v>
      </c>
      <c r="DZ129">
        <v>0</v>
      </c>
      <c r="EA129">
        <v>0</v>
      </c>
      <c r="EB129">
        <v>0</v>
      </c>
      <c r="EC129">
        <v>0</v>
      </c>
      <c r="ED129">
        <v>0</v>
      </c>
      <c r="EE129">
        <v>0</v>
      </c>
      <c r="EF129">
        <v>0</v>
      </c>
      <c r="EG129">
        <v>0</v>
      </c>
      <c r="EH129">
        <v>0</v>
      </c>
      <c r="EI129">
        <v>0</v>
      </c>
      <c r="EL129">
        <v>0</v>
      </c>
      <c r="EN129">
        <v>0</v>
      </c>
      <c r="EP129">
        <v>0</v>
      </c>
      <c r="ER129">
        <v>0</v>
      </c>
      <c r="ET129">
        <v>0</v>
      </c>
      <c r="EY129">
        <v>0</v>
      </c>
      <c r="FA129">
        <v>0</v>
      </c>
      <c r="FL129">
        <v>0</v>
      </c>
      <c r="FQ129" t="s">
        <v>261</v>
      </c>
      <c r="FR129" t="s">
        <v>262</v>
      </c>
      <c r="FS129" t="s">
        <v>263</v>
      </c>
      <c r="FU129">
        <v>435600</v>
      </c>
      <c r="FV129">
        <v>10</v>
      </c>
      <c r="FW129">
        <v>0</v>
      </c>
      <c r="FX129">
        <v>0</v>
      </c>
      <c r="FY129">
        <v>0</v>
      </c>
      <c r="FZ129">
        <v>0</v>
      </c>
      <c r="GI129" t="s">
        <v>264</v>
      </c>
      <c r="GJ129" t="s">
        <v>502</v>
      </c>
      <c r="GK129" t="s">
        <v>503</v>
      </c>
      <c r="GL129" s="1">
        <v>40135</v>
      </c>
      <c r="GM129" t="s">
        <v>267</v>
      </c>
      <c r="GN129" t="str">
        <f t="shared" si="52"/>
        <v>FALSE</v>
      </c>
      <c r="GO129">
        <v>2022</v>
      </c>
      <c r="GP129">
        <v>2020</v>
      </c>
      <c r="GQ129">
        <v>1110</v>
      </c>
      <c r="GR129" t="s">
        <v>246</v>
      </c>
      <c r="GS129" t="s">
        <v>246</v>
      </c>
      <c r="GT129" t="s">
        <v>246</v>
      </c>
      <c r="GU129" t="s">
        <v>246</v>
      </c>
      <c r="GV129" t="s">
        <v>246</v>
      </c>
      <c r="GW129" t="s">
        <v>246</v>
      </c>
      <c r="GX129" t="s">
        <v>246</v>
      </c>
      <c r="GY129" t="s">
        <v>246</v>
      </c>
      <c r="GZ129" t="s">
        <v>246</v>
      </c>
      <c r="HA129" t="s">
        <v>246</v>
      </c>
      <c r="HB129" t="s">
        <v>246</v>
      </c>
      <c r="HC129" t="s">
        <v>246</v>
      </c>
      <c r="HD129" t="s">
        <v>246</v>
      </c>
      <c r="HE129" s="2">
        <v>1082</v>
      </c>
      <c r="HF129" s="2">
        <v>0</v>
      </c>
      <c r="HG129" s="2">
        <v>0</v>
      </c>
      <c r="HH129">
        <v>0</v>
      </c>
      <c r="HI129" s="2">
        <v>7214</v>
      </c>
      <c r="HJ129" s="2">
        <v>7214</v>
      </c>
      <c r="HK129" s="2">
        <v>0</v>
      </c>
      <c r="HL129">
        <v>0</v>
      </c>
      <c r="HM129" s="2">
        <v>0</v>
      </c>
      <c r="HN129" s="2">
        <v>0</v>
      </c>
      <c r="HO129" s="2">
        <v>0</v>
      </c>
      <c r="HP129">
        <v>0</v>
      </c>
      <c r="HQ129" s="2">
        <v>17.02</v>
      </c>
      <c r="HS129" s="2">
        <v>7214</v>
      </c>
      <c r="HV129" t="s">
        <v>315</v>
      </c>
      <c r="HY129" t="s">
        <v>316</v>
      </c>
      <c r="HZ129" t="s">
        <v>317</v>
      </c>
      <c r="IA129" t="s">
        <v>318</v>
      </c>
      <c r="IF129" t="str">
        <f>""</f>
        <v/>
      </c>
      <c r="IG129" t="str">
        <f>""</f>
        <v/>
      </c>
      <c r="IH129" t="str">
        <f>""</f>
        <v/>
      </c>
      <c r="IT129" t="str">
        <f>""</f>
        <v/>
      </c>
      <c r="IY129" t="str">
        <f>""</f>
        <v/>
      </c>
      <c r="JB129" t="s">
        <v>271</v>
      </c>
      <c r="JD129" t="str">
        <f>""</f>
        <v/>
      </c>
      <c r="JE129" t="str">
        <f>""</f>
        <v/>
      </c>
      <c r="JO129" t="str">
        <f>""</f>
        <v/>
      </c>
      <c r="JP129" t="str">
        <f>""</f>
        <v/>
      </c>
      <c r="JQ129" t="str">
        <f>HYPERLINK("https://web.datatree.com/?/property?propertyId=3491018")</f>
        <v>https://web.datatree.com/?/property?propertyId=3491018</v>
      </c>
    </row>
    <row r="130" spans="1:277" x14ac:dyDescent="0.25">
      <c r="A130">
        <v>128</v>
      </c>
      <c r="B130" s="15" t="s">
        <v>18833</v>
      </c>
      <c r="C130" s="15" t="s">
        <v>18832</v>
      </c>
      <c r="D130" s="15" t="s">
        <v>18834</v>
      </c>
      <c r="E130" s="15" t="s">
        <v>18835</v>
      </c>
      <c r="F130" s="15" t="s">
        <v>18836</v>
      </c>
      <c r="G130" s="15" t="s">
        <v>243</v>
      </c>
      <c r="H130" s="15">
        <v>85555</v>
      </c>
      <c r="I130" s="15" t="s">
        <v>18837</v>
      </c>
      <c r="J130" s="23" t="s">
        <v>18838</v>
      </c>
      <c r="K130" s="15" t="s">
        <v>18839</v>
      </c>
      <c r="L130" s="16" t="s">
        <v>18840</v>
      </c>
      <c r="M130" s="17" t="str">
        <f t="shared" si="34"/>
        <v>6/31/2022</v>
      </c>
      <c r="N130" s="15">
        <v>9322</v>
      </c>
      <c r="O130" s="18">
        <f t="shared" si="37"/>
        <v>0</v>
      </c>
      <c r="P130" s="19" t="str">
        <f t="shared" si="38"/>
        <v>$0.00</v>
      </c>
      <c r="Q130" s="16">
        <v>44834</v>
      </c>
      <c r="R130" s="19" t="str">
        <f t="shared" si="35"/>
        <v>09/30/22</v>
      </c>
      <c r="S130" t="str">
        <f t="shared" si="39"/>
        <v>MOHAVE</v>
      </c>
      <c r="T130" s="6" t="str">
        <f t="shared" si="40"/>
        <v>317-60-014</v>
      </c>
      <c r="U130" t="str">
        <f t="shared" si="41"/>
        <v xml:space="preserve">3695 SAN ANTONIO AVE </v>
      </c>
      <c r="V130" t="str">
        <f t="shared" si="42"/>
        <v>LAS VEGAS</v>
      </c>
      <c r="W130" t="str">
        <f t="shared" si="43"/>
        <v>NV</v>
      </c>
      <c r="X130" t="str">
        <f t="shared" si="44"/>
        <v>89115-4203</v>
      </c>
      <c r="Y130" t="str">
        <f t="shared" si="45"/>
        <v>ALBERTO</v>
      </c>
      <c r="Z130" t="str">
        <f t="shared" si="46"/>
        <v>CHAVEZ</v>
      </c>
      <c r="AA130" t="str">
        <f t="shared" si="47"/>
        <v>T27N R20W SEC 7 NE4 NW4 SE4 CONT 10 ACRES 317-60-008 (317-60-012 THRU 015) 2005 TAX ROLL</v>
      </c>
      <c r="AB130">
        <f t="shared" si="48"/>
        <v>10</v>
      </c>
      <c r="AC130" t="str">
        <f t="shared" si="49"/>
        <v>MOHAVE</v>
      </c>
      <c r="AI130">
        <f t="shared" si="36"/>
        <v>10</v>
      </c>
      <c r="AO130" t="s">
        <v>1934</v>
      </c>
      <c r="AP130" t="s">
        <v>1935</v>
      </c>
      <c r="AQ130" t="s">
        <v>1935</v>
      </c>
      <c r="AR130" t="s">
        <v>1936</v>
      </c>
      <c r="AS130" t="s">
        <v>240</v>
      </c>
      <c r="AT130">
        <v>1</v>
      </c>
      <c r="BC130" t="s">
        <v>1937</v>
      </c>
      <c r="BD130" t="s">
        <v>1934</v>
      </c>
      <c r="BE130" t="s">
        <v>1181</v>
      </c>
      <c r="BH130" t="s">
        <v>242</v>
      </c>
      <c r="BS130" t="s">
        <v>243</v>
      </c>
      <c r="BV130" t="s">
        <v>244</v>
      </c>
      <c r="BY130" t="s">
        <v>245</v>
      </c>
      <c r="CA130">
        <v>3695</v>
      </c>
      <c r="CD130" t="s">
        <v>1938</v>
      </c>
      <c r="CE130" t="s">
        <v>248</v>
      </c>
      <c r="CG130" t="s">
        <v>398</v>
      </c>
      <c r="CH130" t="s">
        <v>399</v>
      </c>
      <c r="CI130" t="s">
        <v>400</v>
      </c>
      <c r="CJ130" t="str">
        <f>"89115-4203"</f>
        <v>89115-4203</v>
      </c>
      <c r="CK130" t="s">
        <v>865</v>
      </c>
      <c r="CL130" t="s">
        <v>1939</v>
      </c>
      <c r="CM130" t="s">
        <v>1940</v>
      </c>
      <c r="CN130" t="s">
        <v>254</v>
      </c>
      <c r="CO130" t="s">
        <v>1941</v>
      </c>
      <c r="CP130" t="str">
        <f>"317-60-014"</f>
        <v>317-60-014</v>
      </c>
      <c r="CQ130" t="str">
        <f>"31760014"</f>
        <v>31760014</v>
      </c>
      <c r="CR130" t="str">
        <f>"R31760014"</f>
        <v>R31760014</v>
      </c>
      <c r="CS130">
        <v>4015</v>
      </c>
      <c r="CX130" t="s">
        <v>941</v>
      </c>
      <c r="CY130" t="s">
        <v>310</v>
      </c>
      <c r="CZ130">
        <v>7</v>
      </c>
      <c r="DB130">
        <v>35.741402640094996</v>
      </c>
      <c r="DC130">
        <v>-114.457113098921</v>
      </c>
      <c r="DK130" t="s">
        <v>1942</v>
      </c>
      <c r="DL130" t="s">
        <v>1942</v>
      </c>
      <c r="DO130" t="str">
        <f>""</f>
        <v/>
      </c>
      <c r="DQ130">
        <v>0</v>
      </c>
      <c r="DR130">
        <v>0</v>
      </c>
      <c r="DS130">
        <v>0</v>
      </c>
      <c r="DT130">
        <v>0</v>
      </c>
      <c r="DW130">
        <v>0</v>
      </c>
      <c r="DX130">
        <v>0</v>
      </c>
      <c r="DZ130">
        <v>0</v>
      </c>
      <c r="EA130">
        <v>0</v>
      </c>
      <c r="EB130">
        <v>0</v>
      </c>
      <c r="EC130">
        <v>0</v>
      </c>
      <c r="ED130">
        <v>0</v>
      </c>
      <c r="EE130">
        <v>0</v>
      </c>
      <c r="EF130">
        <v>0</v>
      </c>
      <c r="EG130">
        <v>0</v>
      </c>
      <c r="EH130">
        <v>0</v>
      </c>
      <c r="EI130">
        <v>0</v>
      </c>
      <c r="EL130">
        <v>0</v>
      </c>
      <c r="EN130">
        <v>0</v>
      </c>
      <c r="EP130">
        <v>0</v>
      </c>
      <c r="ER130">
        <v>0</v>
      </c>
      <c r="ET130">
        <v>0</v>
      </c>
      <c r="EY130">
        <v>0</v>
      </c>
      <c r="FA130">
        <v>0</v>
      </c>
      <c r="FL130">
        <v>0</v>
      </c>
      <c r="FQ130" t="s">
        <v>261</v>
      </c>
      <c r="FR130" t="s">
        <v>262</v>
      </c>
      <c r="FS130" t="s">
        <v>263</v>
      </c>
      <c r="FU130">
        <v>435600</v>
      </c>
      <c r="FV130">
        <v>10</v>
      </c>
      <c r="FW130">
        <v>0</v>
      </c>
      <c r="FX130">
        <v>0</v>
      </c>
      <c r="FY130">
        <v>0</v>
      </c>
      <c r="FZ130">
        <v>0</v>
      </c>
      <c r="GI130" t="s">
        <v>264</v>
      </c>
      <c r="GJ130" t="s">
        <v>943</v>
      </c>
      <c r="GK130" t="s">
        <v>944</v>
      </c>
      <c r="GL130" s="1">
        <v>40135</v>
      </c>
      <c r="GM130" t="s">
        <v>267</v>
      </c>
      <c r="GN130" t="str">
        <f t="shared" si="52"/>
        <v>FALSE</v>
      </c>
      <c r="GO130">
        <v>2022</v>
      </c>
      <c r="GP130">
        <v>2020</v>
      </c>
      <c r="GQ130">
        <v>400</v>
      </c>
      <c r="GR130" t="s">
        <v>246</v>
      </c>
      <c r="GS130" t="s">
        <v>246</v>
      </c>
      <c r="GT130" t="s">
        <v>246</v>
      </c>
      <c r="GU130" t="s">
        <v>246</v>
      </c>
      <c r="GV130" t="s">
        <v>246</v>
      </c>
      <c r="GW130" t="s">
        <v>246</v>
      </c>
      <c r="GX130" t="s">
        <v>246</v>
      </c>
      <c r="GY130" t="s">
        <v>246</v>
      </c>
      <c r="GZ130" t="s">
        <v>246</v>
      </c>
      <c r="HA130" t="s">
        <v>246</v>
      </c>
      <c r="HB130" t="s">
        <v>246</v>
      </c>
      <c r="HC130" t="s">
        <v>246</v>
      </c>
      <c r="HD130" t="s">
        <v>246</v>
      </c>
      <c r="HE130" s="2">
        <v>4688</v>
      </c>
      <c r="HF130" s="2">
        <v>0</v>
      </c>
      <c r="HG130" s="2">
        <v>0</v>
      </c>
      <c r="HH130">
        <v>0</v>
      </c>
      <c r="HI130" s="2">
        <v>31255</v>
      </c>
      <c r="HJ130" s="2">
        <v>31255</v>
      </c>
      <c r="HK130" s="2">
        <v>0</v>
      </c>
      <c r="HL130">
        <v>0</v>
      </c>
      <c r="HM130" s="2">
        <v>0</v>
      </c>
      <c r="HN130" s="2">
        <v>0</v>
      </c>
      <c r="HO130" s="2">
        <v>0</v>
      </c>
      <c r="HP130">
        <v>0</v>
      </c>
      <c r="HQ130" s="2">
        <v>320.22000000000003</v>
      </c>
      <c r="HS130" s="2">
        <v>31255</v>
      </c>
      <c r="HT130">
        <v>18</v>
      </c>
      <c r="HV130" t="s">
        <v>315</v>
      </c>
      <c r="HY130" t="s">
        <v>316</v>
      </c>
      <c r="HZ130" t="s">
        <v>317</v>
      </c>
      <c r="IA130" t="s">
        <v>318</v>
      </c>
      <c r="IB130" s="1">
        <v>41722</v>
      </c>
      <c r="IC130" s="1">
        <v>44032</v>
      </c>
      <c r="IE130" t="s">
        <v>270</v>
      </c>
      <c r="IF130" t="str">
        <f>""</f>
        <v/>
      </c>
      <c r="IG130" t="str">
        <f>"2020.39812"</f>
        <v>2020.39812</v>
      </c>
      <c r="IH130" t="str">
        <f>""</f>
        <v/>
      </c>
      <c r="II130" s="1">
        <v>41733</v>
      </c>
      <c r="IJ130" s="1">
        <v>41739</v>
      </c>
      <c r="IK130" s="2">
        <v>25000</v>
      </c>
      <c r="IM130" t="s">
        <v>1943</v>
      </c>
      <c r="IN130" t="s">
        <v>1944</v>
      </c>
      <c r="IT130" t="str">
        <f>""</f>
        <v/>
      </c>
      <c r="IY130" t="str">
        <f>""</f>
        <v/>
      </c>
      <c r="JA130" t="s">
        <v>1945</v>
      </c>
      <c r="JB130" t="s">
        <v>271</v>
      </c>
      <c r="JD130" t="str">
        <f>"2014.15699"</f>
        <v>2014.15699</v>
      </c>
      <c r="JE130" t="str">
        <f>""</f>
        <v/>
      </c>
      <c r="JF130" s="1">
        <v>41065</v>
      </c>
      <c r="JG130" s="1">
        <v>41068</v>
      </c>
      <c r="JH130" s="2">
        <v>7000</v>
      </c>
      <c r="JI130" t="s">
        <v>270</v>
      </c>
      <c r="JO130" t="str">
        <f>"2012.29661"</f>
        <v>2012.29661</v>
      </c>
      <c r="JP130" t="str">
        <f>""</f>
        <v/>
      </c>
      <c r="JQ130" t="str">
        <f>HYPERLINK("https://web.datatree.com/?/property?propertyId=3461043")</f>
        <v>https://web.datatree.com/?/property?propertyId=3461043</v>
      </c>
    </row>
    <row r="131" spans="1:277" x14ac:dyDescent="0.25">
      <c r="A131">
        <v>129</v>
      </c>
      <c r="B131" s="15" t="s">
        <v>18833</v>
      </c>
      <c r="C131" s="15" t="s">
        <v>18832</v>
      </c>
      <c r="D131" s="15" t="s">
        <v>18834</v>
      </c>
      <c r="E131" s="15" t="s">
        <v>18835</v>
      </c>
      <c r="F131" s="15" t="s">
        <v>18836</v>
      </c>
      <c r="G131" s="15" t="s">
        <v>243</v>
      </c>
      <c r="H131" s="15">
        <v>85555</v>
      </c>
      <c r="I131" s="15" t="s">
        <v>18837</v>
      </c>
      <c r="J131" s="23" t="s">
        <v>18838</v>
      </c>
      <c r="K131" s="15" t="s">
        <v>18839</v>
      </c>
      <c r="L131" s="16" t="s">
        <v>18840</v>
      </c>
      <c r="M131" s="17" t="str">
        <f t="shared" ref="M131:M194" si="53">TEXT(L131,"MM/DD/YY")</f>
        <v>6/31/2022</v>
      </c>
      <c r="N131" s="15">
        <v>9323</v>
      </c>
      <c r="O131" s="18">
        <f t="shared" si="37"/>
        <v>0</v>
      </c>
      <c r="P131" s="19" t="str">
        <f t="shared" si="38"/>
        <v>$0.00</v>
      </c>
      <c r="Q131" s="16">
        <v>44834</v>
      </c>
      <c r="R131" s="19" t="str">
        <f t="shared" ref="R131:R194" si="54">TEXT(Q131,"MM/DD/YY")</f>
        <v>09/30/22</v>
      </c>
      <c r="S131" t="str">
        <f t="shared" si="39"/>
        <v>MOHAVE</v>
      </c>
      <c r="T131" s="6" t="str">
        <f t="shared" si="40"/>
        <v>201-30-035</v>
      </c>
      <c r="U131" t="str">
        <f t="shared" si="41"/>
        <v xml:space="preserve">PO BOX 583 </v>
      </c>
      <c r="V131" t="str">
        <f t="shared" si="42"/>
        <v>PALATINE</v>
      </c>
      <c r="W131" t="str">
        <f t="shared" si="43"/>
        <v>IL</v>
      </c>
      <c r="X131" t="str">
        <f t="shared" si="44"/>
        <v>60078</v>
      </c>
      <c r="Y131" t="str">
        <f t="shared" si="45"/>
        <v>RICHARD</v>
      </c>
      <c r="Z131" t="str">
        <f t="shared" si="46"/>
        <v>DUDZIK</v>
      </c>
      <c r="AA131" t="str">
        <f t="shared" si="47"/>
        <v>NW4 NW4 NW4 CONT 10 AC</v>
      </c>
      <c r="AB131">
        <f t="shared" si="48"/>
        <v>10</v>
      </c>
      <c r="AC131" t="str">
        <f t="shared" si="49"/>
        <v>MOHAVE</v>
      </c>
      <c r="AI131">
        <f t="shared" ref="AI131:AI194" si="55">+FV131</f>
        <v>10</v>
      </c>
      <c r="AO131" t="s">
        <v>1946</v>
      </c>
      <c r="AP131" t="s">
        <v>1947</v>
      </c>
      <c r="AQ131" t="s">
        <v>505</v>
      </c>
      <c r="AR131" t="s">
        <v>1948</v>
      </c>
      <c r="AS131" t="s">
        <v>240</v>
      </c>
      <c r="AT131">
        <v>2</v>
      </c>
      <c r="BC131" t="s">
        <v>1949</v>
      </c>
      <c r="BD131" t="s">
        <v>1946</v>
      </c>
      <c r="BH131" t="s">
        <v>242</v>
      </c>
      <c r="BS131" t="s">
        <v>243</v>
      </c>
      <c r="BV131" t="s">
        <v>244</v>
      </c>
      <c r="BY131" t="s">
        <v>245</v>
      </c>
      <c r="CD131" t="s">
        <v>1950</v>
      </c>
      <c r="CG131" t="s">
        <v>1951</v>
      </c>
      <c r="CH131" t="s">
        <v>1951</v>
      </c>
      <c r="CI131" t="s">
        <v>250</v>
      </c>
      <c r="CJ131" t="str">
        <f>"60078"</f>
        <v>60078</v>
      </c>
      <c r="CK131" t="s">
        <v>1952</v>
      </c>
      <c r="CL131" t="s">
        <v>1953</v>
      </c>
      <c r="CM131" t="s">
        <v>1954</v>
      </c>
      <c r="CN131" t="s">
        <v>254</v>
      </c>
      <c r="CO131" t="s">
        <v>1955</v>
      </c>
      <c r="CP131" t="str">
        <f>"201-30-035"</f>
        <v>201-30-035</v>
      </c>
      <c r="CQ131" t="str">
        <f>"20130035"</f>
        <v>20130035</v>
      </c>
      <c r="CR131" t="str">
        <f>"R20130035"</f>
        <v>R20130035</v>
      </c>
      <c r="CS131">
        <v>4015</v>
      </c>
      <c r="CW131" t="s">
        <v>256</v>
      </c>
      <c r="CX131" t="s">
        <v>707</v>
      </c>
      <c r="CY131" t="s">
        <v>258</v>
      </c>
      <c r="CZ131">
        <v>33</v>
      </c>
      <c r="DB131">
        <v>34.818287775011797</v>
      </c>
      <c r="DC131">
        <v>-113.563226160103</v>
      </c>
      <c r="DK131" t="s">
        <v>1956</v>
      </c>
      <c r="DL131" t="s">
        <v>1956</v>
      </c>
      <c r="DO131" t="str">
        <f>""</f>
        <v/>
      </c>
      <c r="DQ131">
        <v>0</v>
      </c>
      <c r="DR131">
        <v>0</v>
      </c>
      <c r="DS131">
        <v>0</v>
      </c>
      <c r="DT131">
        <v>0</v>
      </c>
      <c r="DW131">
        <v>0</v>
      </c>
      <c r="DX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L131">
        <v>0</v>
      </c>
      <c r="EN131">
        <v>0</v>
      </c>
      <c r="EP131">
        <v>0</v>
      </c>
      <c r="ER131">
        <v>0</v>
      </c>
      <c r="ET131">
        <v>0</v>
      </c>
      <c r="EY131">
        <v>0</v>
      </c>
      <c r="FA131">
        <v>0</v>
      </c>
      <c r="FL131">
        <v>0</v>
      </c>
      <c r="FQ131" t="s">
        <v>336</v>
      </c>
      <c r="FR131" t="s">
        <v>405</v>
      </c>
      <c r="FS131" t="s">
        <v>406</v>
      </c>
      <c r="FU131">
        <v>435600</v>
      </c>
      <c r="FV131">
        <v>10</v>
      </c>
      <c r="FW131">
        <v>0</v>
      </c>
      <c r="FX131">
        <v>0</v>
      </c>
      <c r="FY131">
        <v>0</v>
      </c>
      <c r="FZ131">
        <v>0</v>
      </c>
      <c r="GI131" t="s">
        <v>264</v>
      </c>
      <c r="GJ131" t="s">
        <v>709</v>
      </c>
      <c r="GK131" t="s">
        <v>710</v>
      </c>
      <c r="GL131" s="1">
        <v>40135</v>
      </c>
      <c r="GM131" t="s">
        <v>267</v>
      </c>
      <c r="GN131" t="str">
        <f t="shared" si="52"/>
        <v>FALSE</v>
      </c>
      <c r="GO131">
        <v>2022</v>
      </c>
      <c r="GP131">
        <v>2020</v>
      </c>
      <c r="GQ131">
        <v>600</v>
      </c>
      <c r="GR131" t="s">
        <v>246</v>
      </c>
      <c r="GS131" t="s">
        <v>246</v>
      </c>
      <c r="GT131" t="s">
        <v>246</v>
      </c>
      <c r="GU131" t="s">
        <v>246</v>
      </c>
      <c r="GV131" t="s">
        <v>246</v>
      </c>
      <c r="GW131" t="s">
        <v>246</v>
      </c>
      <c r="GX131" t="s">
        <v>246</v>
      </c>
      <c r="GY131" t="s">
        <v>246</v>
      </c>
      <c r="GZ131" t="s">
        <v>246</v>
      </c>
      <c r="HA131" t="s">
        <v>246</v>
      </c>
      <c r="HB131" t="s">
        <v>246</v>
      </c>
      <c r="HC131" t="s">
        <v>246</v>
      </c>
      <c r="HD131" t="s">
        <v>246</v>
      </c>
      <c r="HE131" s="2">
        <v>296</v>
      </c>
      <c r="HF131" s="2">
        <v>0</v>
      </c>
      <c r="HG131" s="2">
        <v>0</v>
      </c>
      <c r="HH131">
        <v>0</v>
      </c>
      <c r="HI131" s="2">
        <v>1972</v>
      </c>
      <c r="HJ131" s="2">
        <v>1972</v>
      </c>
      <c r="HK131" s="2">
        <v>0</v>
      </c>
      <c r="HL131">
        <v>0</v>
      </c>
      <c r="HM131" s="2">
        <v>0</v>
      </c>
      <c r="HN131" s="2">
        <v>0</v>
      </c>
      <c r="HO131" s="2">
        <v>0</v>
      </c>
      <c r="HP131">
        <v>0</v>
      </c>
      <c r="HQ131" s="2">
        <v>18.18</v>
      </c>
      <c r="HS131" s="2">
        <v>1972</v>
      </c>
      <c r="HV131" t="s">
        <v>289</v>
      </c>
      <c r="HY131" t="s">
        <v>290</v>
      </c>
      <c r="HZ131" t="s">
        <v>290</v>
      </c>
      <c r="IF131" t="str">
        <f>""</f>
        <v/>
      </c>
      <c r="IG131" t="str">
        <f>""</f>
        <v/>
      </c>
      <c r="IH131" t="str">
        <f>""</f>
        <v/>
      </c>
      <c r="IT131" t="str">
        <f>""</f>
        <v/>
      </c>
      <c r="IY131" t="str">
        <f>""</f>
        <v/>
      </c>
      <c r="JB131" t="s">
        <v>271</v>
      </c>
      <c r="JD131" t="str">
        <f>""</f>
        <v/>
      </c>
      <c r="JE131" t="str">
        <f>""</f>
        <v/>
      </c>
      <c r="JO131" t="str">
        <f>""</f>
        <v/>
      </c>
      <c r="JP131" t="str">
        <f>""</f>
        <v/>
      </c>
      <c r="JQ131" t="str">
        <f>HYPERLINK("https://web.datatree.com/?/property?propertyId=3462264")</f>
        <v>https://web.datatree.com/?/property?propertyId=3462264</v>
      </c>
    </row>
    <row r="132" spans="1:277" x14ac:dyDescent="0.25">
      <c r="A132">
        <v>130</v>
      </c>
      <c r="B132" s="15" t="s">
        <v>18833</v>
      </c>
      <c r="C132" s="15" t="s">
        <v>18832</v>
      </c>
      <c r="D132" s="15" t="s">
        <v>18834</v>
      </c>
      <c r="E132" s="15" t="s">
        <v>18835</v>
      </c>
      <c r="F132" s="15" t="s">
        <v>18836</v>
      </c>
      <c r="G132" s="15" t="s">
        <v>243</v>
      </c>
      <c r="H132" s="15">
        <v>85555</v>
      </c>
      <c r="I132" s="15" t="s">
        <v>18837</v>
      </c>
      <c r="J132" s="23" t="s">
        <v>18838</v>
      </c>
      <c r="K132" s="15" t="s">
        <v>18839</v>
      </c>
      <c r="L132" s="16" t="s">
        <v>18840</v>
      </c>
      <c r="M132" s="17" t="str">
        <f t="shared" si="53"/>
        <v>6/31/2022</v>
      </c>
      <c r="N132" s="15">
        <v>9324</v>
      </c>
      <c r="O132" s="18">
        <f t="shared" si="37"/>
        <v>0</v>
      </c>
      <c r="P132" s="19" t="str">
        <f t="shared" si="38"/>
        <v>$0.00</v>
      </c>
      <c r="Q132" s="16">
        <v>44834</v>
      </c>
      <c r="R132" s="19" t="str">
        <f t="shared" si="54"/>
        <v>09/30/22</v>
      </c>
      <c r="S132" t="str">
        <f t="shared" si="39"/>
        <v>MOHAVE</v>
      </c>
      <c r="T132" s="6" t="str">
        <f t="shared" si="40"/>
        <v>201-30-044</v>
      </c>
      <c r="U132" t="str">
        <f t="shared" si="41"/>
        <v xml:space="preserve">5330 CRESCENT DR </v>
      </c>
      <c r="V132" t="str">
        <f t="shared" si="42"/>
        <v>YORBA LINDA</v>
      </c>
      <c r="W132" t="str">
        <f t="shared" si="43"/>
        <v>CA</v>
      </c>
      <c r="X132" t="str">
        <f t="shared" si="44"/>
        <v>92887-2725</v>
      </c>
      <c r="Y132" t="str">
        <f t="shared" si="45"/>
        <v>JENIFER</v>
      </c>
      <c r="Z132" t="str">
        <f t="shared" si="46"/>
        <v>EVENSEN</v>
      </c>
      <c r="AA132" t="str">
        <f t="shared" si="47"/>
        <v>NW4 SW4 SE4 CONT 10 AC</v>
      </c>
      <c r="AB132">
        <f t="shared" si="48"/>
        <v>10</v>
      </c>
      <c r="AC132" t="str">
        <f t="shared" si="49"/>
        <v>MOHAVE</v>
      </c>
      <c r="AI132">
        <f t="shared" si="55"/>
        <v>10</v>
      </c>
      <c r="AO132" t="s">
        <v>1957</v>
      </c>
      <c r="AP132" t="s">
        <v>1958</v>
      </c>
      <c r="AQ132" t="s">
        <v>1958</v>
      </c>
      <c r="AR132" t="s">
        <v>1959</v>
      </c>
      <c r="AS132" t="s">
        <v>240</v>
      </c>
      <c r="AT132">
        <v>21</v>
      </c>
      <c r="BC132" t="s">
        <v>1960</v>
      </c>
      <c r="BD132" t="s">
        <v>1957</v>
      </c>
      <c r="BH132" t="s">
        <v>242</v>
      </c>
      <c r="BS132" t="s">
        <v>243</v>
      </c>
      <c r="BV132" t="s">
        <v>244</v>
      </c>
      <c r="BY132" t="s">
        <v>245</v>
      </c>
      <c r="CA132">
        <v>5330</v>
      </c>
      <c r="CD132" t="s">
        <v>1961</v>
      </c>
      <c r="CE132" t="s">
        <v>302</v>
      </c>
      <c r="CG132" t="s">
        <v>1183</v>
      </c>
      <c r="CH132" t="s">
        <v>1183</v>
      </c>
      <c r="CI132" t="s">
        <v>328</v>
      </c>
      <c r="CJ132" t="str">
        <f>"92887-2725"</f>
        <v>92887-2725</v>
      </c>
      <c r="CK132" t="s">
        <v>1962</v>
      </c>
      <c r="CL132" t="s">
        <v>1963</v>
      </c>
      <c r="CM132" t="s">
        <v>1964</v>
      </c>
      <c r="CN132" t="s">
        <v>254</v>
      </c>
      <c r="CO132" t="s">
        <v>1965</v>
      </c>
      <c r="CP132" t="str">
        <f>"201-30-044"</f>
        <v>201-30-044</v>
      </c>
      <c r="CQ132" t="str">
        <f>"20130044"</f>
        <v>20130044</v>
      </c>
      <c r="CR132" t="str">
        <f>"R20130044"</f>
        <v>R20130044</v>
      </c>
      <c r="CS132">
        <v>4015</v>
      </c>
      <c r="CW132" t="s">
        <v>256</v>
      </c>
      <c r="CX132" t="s">
        <v>707</v>
      </c>
      <c r="CY132" t="s">
        <v>258</v>
      </c>
      <c r="CZ132">
        <v>33</v>
      </c>
      <c r="DB132">
        <v>34.807395938695201</v>
      </c>
      <c r="DC132">
        <v>-113.55442696965</v>
      </c>
      <c r="DK132" t="s">
        <v>1956</v>
      </c>
      <c r="DL132" t="s">
        <v>1956</v>
      </c>
      <c r="DO132" t="str">
        <f>""</f>
        <v/>
      </c>
      <c r="DQ132">
        <v>0</v>
      </c>
      <c r="DR132">
        <v>0</v>
      </c>
      <c r="DS132">
        <v>0</v>
      </c>
      <c r="DT132">
        <v>0</v>
      </c>
      <c r="DW132">
        <v>0</v>
      </c>
      <c r="DX132">
        <v>0</v>
      </c>
      <c r="DZ132">
        <v>0</v>
      </c>
      <c r="EA132">
        <v>0</v>
      </c>
      <c r="EB132">
        <v>0</v>
      </c>
      <c r="EC132">
        <v>0</v>
      </c>
      <c r="ED132">
        <v>0</v>
      </c>
      <c r="EE132">
        <v>0</v>
      </c>
      <c r="EF132">
        <v>0</v>
      </c>
      <c r="EG132">
        <v>0</v>
      </c>
      <c r="EH132">
        <v>0</v>
      </c>
      <c r="EI132">
        <v>0</v>
      </c>
      <c r="EL132">
        <v>0</v>
      </c>
      <c r="EN132">
        <v>0</v>
      </c>
      <c r="EP132">
        <v>0</v>
      </c>
      <c r="ER132">
        <v>0</v>
      </c>
      <c r="ET132">
        <v>0</v>
      </c>
      <c r="EY132">
        <v>0</v>
      </c>
      <c r="FA132">
        <v>0</v>
      </c>
      <c r="FL132">
        <v>0</v>
      </c>
      <c r="FQ132" t="s">
        <v>336</v>
      </c>
      <c r="FR132" t="s">
        <v>405</v>
      </c>
      <c r="FS132" t="s">
        <v>406</v>
      </c>
      <c r="FU132">
        <v>435600</v>
      </c>
      <c r="FV132">
        <v>10</v>
      </c>
      <c r="FW132">
        <v>0</v>
      </c>
      <c r="FX132">
        <v>0</v>
      </c>
      <c r="FY132">
        <v>0</v>
      </c>
      <c r="FZ132">
        <v>0</v>
      </c>
      <c r="GI132" t="s">
        <v>264</v>
      </c>
      <c r="GJ132" t="s">
        <v>709</v>
      </c>
      <c r="GK132" t="s">
        <v>710</v>
      </c>
      <c r="GL132" s="1">
        <v>40135</v>
      </c>
      <c r="GM132" t="s">
        <v>267</v>
      </c>
      <c r="GN132" t="str">
        <f t="shared" si="52"/>
        <v>FALSE</v>
      </c>
      <c r="GO132">
        <v>2022</v>
      </c>
      <c r="GP132">
        <v>2020</v>
      </c>
      <c r="GQ132">
        <v>600</v>
      </c>
      <c r="GR132" t="s">
        <v>246</v>
      </c>
      <c r="GS132" t="s">
        <v>246</v>
      </c>
      <c r="GT132" t="s">
        <v>246</v>
      </c>
      <c r="GU132" t="s">
        <v>246</v>
      </c>
      <c r="GV132" t="s">
        <v>246</v>
      </c>
      <c r="GW132" t="s">
        <v>246</v>
      </c>
      <c r="GX132" t="s">
        <v>246</v>
      </c>
      <c r="GY132" t="s">
        <v>246</v>
      </c>
      <c r="GZ132" t="s">
        <v>246</v>
      </c>
      <c r="HA132" t="s">
        <v>246</v>
      </c>
      <c r="HB132" t="s">
        <v>246</v>
      </c>
      <c r="HC132" t="s">
        <v>246</v>
      </c>
      <c r="HD132" t="s">
        <v>246</v>
      </c>
      <c r="HE132" s="2">
        <v>296</v>
      </c>
      <c r="HF132" s="2">
        <v>0</v>
      </c>
      <c r="HG132" s="2">
        <v>0</v>
      </c>
      <c r="HH132">
        <v>0</v>
      </c>
      <c r="HI132" s="2">
        <v>1972</v>
      </c>
      <c r="HJ132" s="2">
        <v>1972</v>
      </c>
      <c r="HK132" s="2">
        <v>0</v>
      </c>
      <c r="HL132">
        <v>0</v>
      </c>
      <c r="HM132" s="2">
        <v>0</v>
      </c>
      <c r="HN132" s="2">
        <v>0</v>
      </c>
      <c r="HO132" s="2">
        <v>0</v>
      </c>
      <c r="HP132">
        <v>0</v>
      </c>
      <c r="HQ132" s="2">
        <v>18.18</v>
      </c>
      <c r="HS132" s="2">
        <v>1972</v>
      </c>
      <c r="HV132" t="s">
        <v>289</v>
      </c>
      <c r="HY132" t="s">
        <v>290</v>
      </c>
      <c r="HZ132" t="s">
        <v>290</v>
      </c>
      <c r="IB132" s="1">
        <v>43635</v>
      </c>
      <c r="IC132" s="1">
        <v>43795</v>
      </c>
      <c r="IE132" t="s">
        <v>739</v>
      </c>
      <c r="IF132" t="str">
        <f>""</f>
        <v/>
      </c>
      <c r="IG132" t="str">
        <f>"2019.64572"</f>
        <v>2019.64572</v>
      </c>
      <c r="IH132" t="str">
        <f>""</f>
        <v/>
      </c>
      <c r="IT132" t="str">
        <f>""</f>
        <v/>
      </c>
      <c r="IY132" t="str">
        <f>""</f>
        <v/>
      </c>
      <c r="JB132" t="s">
        <v>271</v>
      </c>
      <c r="JD132" t="str">
        <f>""</f>
        <v/>
      </c>
      <c r="JE132" t="str">
        <f>""</f>
        <v/>
      </c>
      <c r="JO132" t="str">
        <f>""</f>
        <v/>
      </c>
      <c r="JP132" t="str">
        <f>""</f>
        <v/>
      </c>
      <c r="JQ132" t="str">
        <f>HYPERLINK("https://web.datatree.com/?/property?propertyId=3347272")</f>
        <v>https://web.datatree.com/?/property?propertyId=3347272</v>
      </c>
    </row>
    <row r="133" spans="1:277" x14ac:dyDescent="0.25">
      <c r="A133">
        <v>131</v>
      </c>
      <c r="B133" s="15" t="s">
        <v>18833</v>
      </c>
      <c r="C133" s="15" t="s">
        <v>18832</v>
      </c>
      <c r="D133" s="15" t="s">
        <v>18834</v>
      </c>
      <c r="E133" s="15" t="s">
        <v>18835</v>
      </c>
      <c r="F133" s="15" t="s">
        <v>18836</v>
      </c>
      <c r="G133" s="15" t="s">
        <v>243</v>
      </c>
      <c r="H133" s="15">
        <v>85555</v>
      </c>
      <c r="I133" s="15" t="s">
        <v>18837</v>
      </c>
      <c r="J133" s="23" t="s">
        <v>18838</v>
      </c>
      <c r="K133" s="15" t="s">
        <v>18839</v>
      </c>
      <c r="L133" s="16" t="s">
        <v>18840</v>
      </c>
      <c r="M133" s="17" t="str">
        <f t="shared" si="53"/>
        <v>6/31/2022</v>
      </c>
      <c r="N133" s="15">
        <v>9325</v>
      </c>
      <c r="O133" s="18">
        <f t="shared" si="37"/>
        <v>0</v>
      </c>
      <c r="P133" s="19" t="str">
        <f t="shared" si="38"/>
        <v>$0.00</v>
      </c>
      <c r="Q133" s="16">
        <v>44834</v>
      </c>
      <c r="R133" s="19" t="str">
        <f t="shared" si="54"/>
        <v>09/30/22</v>
      </c>
      <c r="S133" t="str">
        <f t="shared" si="39"/>
        <v>MOHAVE</v>
      </c>
      <c r="T133" s="6" t="str">
        <f t="shared" si="40"/>
        <v>306-45-015B</v>
      </c>
      <c r="U133" t="str">
        <f t="shared" si="41"/>
        <v xml:space="preserve">1615 LOMA VISTA RD </v>
      </c>
      <c r="V133" t="str">
        <f t="shared" si="42"/>
        <v>BULLHEAD CITY</v>
      </c>
      <c r="W133" t="str">
        <f t="shared" si="43"/>
        <v>AZ</v>
      </c>
      <c r="X133" t="str">
        <f t="shared" si="44"/>
        <v>86442-6065</v>
      </c>
      <c r="Y133" t="str">
        <f t="shared" si="45"/>
        <v>MARCO</v>
      </c>
      <c r="Z133" t="str">
        <f t="shared" si="46"/>
        <v>ANTONIO</v>
      </c>
      <c r="AA133" t="str">
        <f t="shared" si="47"/>
        <v>ROADWAY EASEMENT MAP 5/20/1976 76-14577 T21N R18W SEC 6 PARCEL 2 PER PP 3/2 CONT 10 ACRES 306-45-015 9306-45-015 A B C)</v>
      </c>
      <c r="AB133">
        <f t="shared" si="48"/>
        <v>10</v>
      </c>
      <c r="AC133" t="str">
        <f t="shared" si="49"/>
        <v>MOHAVE</v>
      </c>
      <c r="AI133">
        <f t="shared" si="55"/>
        <v>10</v>
      </c>
      <c r="AO133" t="s">
        <v>1966</v>
      </c>
      <c r="AP133" t="s">
        <v>1967</v>
      </c>
      <c r="AQ133" t="s">
        <v>1967</v>
      </c>
      <c r="AR133" t="s">
        <v>1968</v>
      </c>
      <c r="AS133" t="s">
        <v>240</v>
      </c>
      <c r="AT133">
        <v>2</v>
      </c>
      <c r="AU133" t="s">
        <v>1969</v>
      </c>
      <c r="AV133" t="s">
        <v>1970</v>
      </c>
      <c r="AW133" t="s">
        <v>1970</v>
      </c>
      <c r="AX133" t="s">
        <v>1971</v>
      </c>
      <c r="AY133" t="s">
        <v>240</v>
      </c>
      <c r="AZ133">
        <v>2</v>
      </c>
      <c r="BC133" t="s">
        <v>1972</v>
      </c>
      <c r="BD133" t="s">
        <v>1973</v>
      </c>
      <c r="BE133" t="s">
        <v>829</v>
      </c>
      <c r="BH133" t="s">
        <v>242</v>
      </c>
      <c r="BN133" t="s">
        <v>1974</v>
      </c>
      <c r="BO133" t="s">
        <v>491</v>
      </c>
      <c r="BQ133" t="s">
        <v>744</v>
      </c>
      <c r="BR133" t="s">
        <v>345</v>
      </c>
      <c r="BS133" t="s">
        <v>243</v>
      </c>
      <c r="BT133" t="str">
        <f>"86413"</f>
        <v>86413</v>
      </c>
      <c r="BU133" t="str">
        <f>"86413"</f>
        <v>86413</v>
      </c>
      <c r="BV133" t="s">
        <v>244</v>
      </c>
      <c r="BX133" t="s">
        <v>1975</v>
      </c>
      <c r="BY133" t="s">
        <v>1976</v>
      </c>
      <c r="CA133">
        <v>1615</v>
      </c>
      <c r="CD133" t="s">
        <v>1977</v>
      </c>
      <c r="CE133" t="s">
        <v>491</v>
      </c>
      <c r="CG133" t="s">
        <v>1297</v>
      </c>
      <c r="CH133" t="s">
        <v>1297</v>
      </c>
      <c r="CI133" t="s">
        <v>243</v>
      </c>
      <c r="CJ133" t="str">
        <f>"86442-6065"</f>
        <v>86442-6065</v>
      </c>
      <c r="CK133" t="s">
        <v>462</v>
      </c>
      <c r="CL133" t="s">
        <v>1978</v>
      </c>
      <c r="CM133" t="s">
        <v>1979</v>
      </c>
      <c r="CN133" t="s">
        <v>254</v>
      </c>
      <c r="CO133" t="s">
        <v>1980</v>
      </c>
      <c r="CP133" t="str">
        <f>"306-45-015B"</f>
        <v>306-45-015B</v>
      </c>
      <c r="CQ133" t="str">
        <f>"30645015B"</f>
        <v>30645015B</v>
      </c>
      <c r="CR133" t="str">
        <f>"R30645015"</f>
        <v>R30645015</v>
      </c>
      <c r="CS133">
        <v>4015</v>
      </c>
      <c r="CU133">
        <v>950600</v>
      </c>
      <c r="CV133">
        <v>5094</v>
      </c>
      <c r="CX133" t="s">
        <v>257</v>
      </c>
      <c r="CY133" t="s">
        <v>559</v>
      </c>
      <c r="CZ133">
        <v>6</v>
      </c>
      <c r="DB133">
        <v>35.231021772576398</v>
      </c>
      <c r="DC133">
        <v>-114.242774846743</v>
      </c>
      <c r="DD133" t="s">
        <v>1055</v>
      </c>
      <c r="DK133" t="s">
        <v>1056</v>
      </c>
      <c r="DL133" t="s">
        <v>1056</v>
      </c>
      <c r="DO133" t="str">
        <f>""</f>
        <v/>
      </c>
      <c r="DQ133">
        <v>0</v>
      </c>
      <c r="DR133">
        <v>0</v>
      </c>
      <c r="DS133">
        <v>0</v>
      </c>
      <c r="DT133">
        <v>0</v>
      </c>
      <c r="DW133">
        <v>0</v>
      </c>
      <c r="DX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L133">
        <v>0</v>
      </c>
      <c r="EN133">
        <v>0</v>
      </c>
      <c r="EP133">
        <v>0</v>
      </c>
      <c r="ER133">
        <v>0</v>
      </c>
      <c r="ET133">
        <v>0</v>
      </c>
      <c r="EY133">
        <v>0</v>
      </c>
      <c r="FA133">
        <v>0</v>
      </c>
      <c r="FL133">
        <v>0</v>
      </c>
      <c r="FQ133" t="s">
        <v>336</v>
      </c>
      <c r="FR133" t="s">
        <v>337</v>
      </c>
      <c r="FS133" t="s">
        <v>338</v>
      </c>
      <c r="FU133">
        <v>435600</v>
      </c>
      <c r="FV133">
        <v>10</v>
      </c>
      <c r="FW133">
        <v>0</v>
      </c>
      <c r="FX133">
        <v>0</v>
      </c>
      <c r="FY133">
        <v>0</v>
      </c>
      <c r="FZ133">
        <v>0</v>
      </c>
      <c r="GI133" t="s">
        <v>563</v>
      </c>
      <c r="GJ133" t="s">
        <v>1057</v>
      </c>
      <c r="GK133" t="s">
        <v>1058</v>
      </c>
      <c r="GL133" s="1">
        <v>42053</v>
      </c>
      <c r="GM133" t="s">
        <v>267</v>
      </c>
      <c r="GN133" t="str">
        <f>"TRUE"</f>
        <v>TRUE</v>
      </c>
      <c r="GO133">
        <v>2022</v>
      </c>
      <c r="GP133">
        <v>2020</v>
      </c>
      <c r="GQ133">
        <v>430</v>
      </c>
      <c r="GR133" t="s">
        <v>246</v>
      </c>
      <c r="GS133" t="s">
        <v>246</v>
      </c>
      <c r="GT133" t="s">
        <v>246</v>
      </c>
      <c r="GU133" t="s">
        <v>246</v>
      </c>
      <c r="GV133" t="s">
        <v>246</v>
      </c>
      <c r="GW133" t="s">
        <v>246</v>
      </c>
      <c r="GX133" t="s">
        <v>246</v>
      </c>
      <c r="GY133" t="s">
        <v>246</v>
      </c>
      <c r="GZ133" t="s">
        <v>246</v>
      </c>
      <c r="HA133" t="s">
        <v>246</v>
      </c>
      <c r="HB133" t="s">
        <v>246</v>
      </c>
      <c r="HC133" t="s">
        <v>246</v>
      </c>
      <c r="HD133" t="s">
        <v>246</v>
      </c>
      <c r="HE133" s="2">
        <v>3199</v>
      </c>
      <c r="HF133" s="2">
        <v>0</v>
      </c>
      <c r="HG133" s="2">
        <v>0</v>
      </c>
      <c r="HH133">
        <v>0</v>
      </c>
      <c r="HI133" s="2">
        <v>21325</v>
      </c>
      <c r="HJ133" s="2">
        <v>21325</v>
      </c>
      <c r="HK133" s="2">
        <v>0</v>
      </c>
      <c r="HL133">
        <v>0</v>
      </c>
      <c r="HM133" s="2">
        <v>0</v>
      </c>
      <c r="HN133" s="2">
        <v>0</v>
      </c>
      <c r="HO133" s="2">
        <v>0</v>
      </c>
      <c r="HP133">
        <v>0</v>
      </c>
      <c r="HQ133" s="2">
        <v>250.58</v>
      </c>
      <c r="HS133" s="2">
        <v>21325</v>
      </c>
      <c r="HV133" t="s">
        <v>315</v>
      </c>
      <c r="HY133" t="s">
        <v>317</v>
      </c>
      <c r="HZ133" t="s">
        <v>317</v>
      </c>
      <c r="IA133" t="s">
        <v>318</v>
      </c>
      <c r="IF133" t="str">
        <f>""</f>
        <v/>
      </c>
      <c r="IG133" t="str">
        <f>""</f>
        <v/>
      </c>
      <c r="IH133" t="str">
        <f>""</f>
        <v/>
      </c>
      <c r="II133" s="1">
        <v>44196</v>
      </c>
      <c r="IJ133" s="1">
        <v>44196</v>
      </c>
      <c r="IK133" s="2">
        <v>30000</v>
      </c>
      <c r="IM133" t="s">
        <v>1943</v>
      </c>
      <c r="IN133" t="s">
        <v>1981</v>
      </c>
      <c r="IT133" t="str">
        <f>""</f>
        <v/>
      </c>
      <c r="IY133" t="str">
        <f>""</f>
        <v/>
      </c>
      <c r="IZ133" t="s">
        <v>1982</v>
      </c>
      <c r="JA133" t="s">
        <v>414</v>
      </c>
      <c r="JB133" t="s">
        <v>271</v>
      </c>
      <c r="JD133" t="str">
        <f>"2020.77789"</f>
        <v>2020.77789</v>
      </c>
      <c r="JE133" t="str">
        <f>""</f>
        <v/>
      </c>
      <c r="JF133" s="1">
        <v>43567</v>
      </c>
      <c r="JG133" s="1">
        <v>43585</v>
      </c>
      <c r="JH133" s="2">
        <v>10000</v>
      </c>
      <c r="JI133" t="s">
        <v>270</v>
      </c>
      <c r="JO133" t="str">
        <f>"2019.21367"</f>
        <v>2019.21367</v>
      </c>
      <c r="JP133" t="str">
        <f>""</f>
        <v/>
      </c>
      <c r="JQ133" t="str">
        <f>HYPERLINK("https://web.datatree.com/?/property?propertyId=3463450")</f>
        <v>https://web.datatree.com/?/property?propertyId=3463450</v>
      </c>
    </row>
    <row r="134" spans="1:277" x14ac:dyDescent="0.25">
      <c r="A134">
        <v>132</v>
      </c>
      <c r="B134" s="15" t="s">
        <v>18833</v>
      </c>
      <c r="C134" s="15" t="s">
        <v>18832</v>
      </c>
      <c r="D134" s="15" t="s">
        <v>18834</v>
      </c>
      <c r="E134" s="15" t="s">
        <v>18835</v>
      </c>
      <c r="F134" s="15" t="s">
        <v>18836</v>
      </c>
      <c r="G134" s="15" t="s">
        <v>243</v>
      </c>
      <c r="H134" s="15">
        <v>85555</v>
      </c>
      <c r="I134" s="15" t="s">
        <v>18837</v>
      </c>
      <c r="J134" s="23" t="s">
        <v>18838</v>
      </c>
      <c r="K134" s="15" t="s">
        <v>18839</v>
      </c>
      <c r="L134" s="16" t="s">
        <v>18840</v>
      </c>
      <c r="M134" s="17" t="str">
        <f t="shared" si="53"/>
        <v>6/31/2022</v>
      </c>
      <c r="N134" s="15">
        <v>9326</v>
      </c>
      <c r="O134" s="18">
        <f t="shared" si="37"/>
        <v>0</v>
      </c>
      <c r="P134" s="19" t="str">
        <f t="shared" si="38"/>
        <v>$0.00</v>
      </c>
      <c r="Q134" s="16">
        <v>44834</v>
      </c>
      <c r="R134" s="19" t="str">
        <f t="shared" si="54"/>
        <v>09/30/22</v>
      </c>
      <c r="S134" t="str">
        <f t="shared" si="39"/>
        <v>MOHAVE</v>
      </c>
      <c r="T134" s="6" t="str">
        <f t="shared" si="40"/>
        <v>317-49-051</v>
      </c>
      <c r="U134" t="str">
        <f t="shared" si="41"/>
        <v xml:space="preserve">3948 LORIKEET DR </v>
      </c>
      <c r="V134" t="str">
        <f t="shared" si="42"/>
        <v>NORTH LAS VEGAS</v>
      </c>
      <c r="W134" t="str">
        <f t="shared" si="43"/>
        <v>NV</v>
      </c>
      <c r="X134" t="str">
        <f t="shared" si="44"/>
        <v>89031-3745</v>
      </c>
      <c r="Y134" t="str">
        <f t="shared" si="45"/>
        <v>ROBIN</v>
      </c>
      <c r="Z134" t="str">
        <f t="shared" si="46"/>
        <v>KAMITONO</v>
      </c>
      <c r="AA134" t="str">
        <f t="shared" si="47"/>
        <v>NW4 SW4 SW4 CONT 10AC 317-49-025 (317-49-034 THRU 052)</v>
      </c>
      <c r="AB134">
        <f t="shared" si="48"/>
        <v>10</v>
      </c>
      <c r="AC134" t="str">
        <f t="shared" si="49"/>
        <v>MOHAVE</v>
      </c>
      <c r="AI134">
        <f t="shared" si="55"/>
        <v>10</v>
      </c>
      <c r="AO134" t="s">
        <v>1983</v>
      </c>
      <c r="AP134" t="s">
        <v>1984</v>
      </c>
      <c r="AQ134" t="s">
        <v>1985</v>
      </c>
      <c r="AR134" t="s">
        <v>1986</v>
      </c>
      <c r="AS134" t="s">
        <v>240</v>
      </c>
      <c r="AT134">
        <v>2</v>
      </c>
      <c r="BC134" t="s">
        <v>1987</v>
      </c>
      <c r="BD134" t="s">
        <v>1983</v>
      </c>
      <c r="BE134" t="s">
        <v>765</v>
      </c>
      <c r="BH134" t="s">
        <v>242</v>
      </c>
      <c r="BS134" t="s">
        <v>243</v>
      </c>
      <c r="BV134" t="s">
        <v>244</v>
      </c>
      <c r="BY134" t="s">
        <v>245</v>
      </c>
      <c r="CA134">
        <v>3948</v>
      </c>
      <c r="CD134" t="s">
        <v>1988</v>
      </c>
      <c r="CE134" t="s">
        <v>302</v>
      </c>
      <c r="CG134" t="s">
        <v>440</v>
      </c>
      <c r="CH134" t="s">
        <v>440</v>
      </c>
      <c r="CI134" t="s">
        <v>400</v>
      </c>
      <c r="CJ134" t="str">
        <f>"89031-3745"</f>
        <v>89031-3745</v>
      </c>
      <c r="CK134" t="s">
        <v>1989</v>
      </c>
      <c r="CL134" t="s">
        <v>1990</v>
      </c>
      <c r="CM134" t="s">
        <v>1991</v>
      </c>
      <c r="CN134" t="s">
        <v>254</v>
      </c>
      <c r="CO134" t="s">
        <v>1992</v>
      </c>
      <c r="CP134" t="str">
        <f>"317-49-051"</f>
        <v>317-49-051</v>
      </c>
      <c r="CQ134" t="str">
        <f>"31749051"</f>
        <v>31749051</v>
      </c>
      <c r="CR134" t="str">
        <f>"R31749051"</f>
        <v>R31749051</v>
      </c>
      <c r="CS134">
        <v>4015</v>
      </c>
      <c r="CX134" t="s">
        <v>941</v>
      </c>
      <c r="CY134" t="s">
        <v>1109</v>
      </c>
      <c r="CZ134">
        <v>25</v>
      </c>
      <c r="DB134">
        <v>35.6941421135487</v>
      </c>
      <c r="DC134">
        <v>-114.48575099075499</v>
      </c>
      <c r="DK134" t="s">
        <v>1110</v>
      </c>
      <c r="DL134" t="s">
        <v>1110</v>
      </c>
      <c r="DO134" t="str">
        <f>""</f>
        <v/>
      </c>
      <c r="DQ134">
        <v>0</v>
      </c>
      <c r="DR134">
        <v>0</v>
      </c>
      <c r="DS134">
        <v>0</v>
      </c>
      <c r="DT134">
        <v>0</v>
      </c>
      <c r="DW134">
        <v>0</v>
      </c>
      <c r="DX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L134">
        <v>0</v>
      </c>
      <c r="EN134">
        <v>0</v>
      </c>
      <c r="EP134">
        <v>0</v>
      </c>
      <c r="ER134">
        <v>0</v>
      </c>
      <c r="ET134">
        <v>0</v>
      </c>
      <c r="EY134">
        <v>0</v>
      </c>
      <c r="FA134">
        <v>0</v>
      </c>
      <c r="FL134">
        <v>0</v>
      </c>
      <c r="FQ134" t="s">
        <v>261</v>
      </c>
      <c r="FR134" t="s">
        <v>354</v>
      </c>
      <c r="FS134" t="s">
        <v>355</v>
      </c>
      <c r="FU134">
        <v>435600</v>
      </c>
      <c r="FV134">
        <v>10</v>
      </c>
      <c r="FW134">
        <v>0</v>
      </c>
      <c r="FX134">
        <v>0</v>
      </c>
      <c r="FY134">
        <v>0</v>
      </c>
      <c r="FZ134">
        <v>0</v>
      </c>
      <c r="GI134" t="s">
        <v>264</v>
      </c>
      <c r="GJ134" t="s">
        <v>943</v>
      </c>
      <c r="GK134" t="s">
        <v>944</v>
      </c>
      <c r="GL134" s="1">
        <v>40135</v>
      </c>
      <c r="GM134" t="s">
        <v>267</v>
      </c>
      <c r="GN134" t="str">
        <f>"FALSE"</f>
        <v>FALSE</v>
      </c>
      <c r="GO134">
        <v>2022</v>
      </c>
      <c r="GP134">
        <v>2020</v>
      </c>
      <c r="GQ134">
        <v>400</v>
      </c>
      <c r="GR134" t="s">
        <v>246</v>
      </c>
      <c r="GS134" t="s">
        <v>246</v>
      </c>
      <c r="GT134" t="s">
        <v>246</v>
      </c>
      <c r="GU134" t="s">
        <v>246</v>
      </c>
      <c r="GV134" t="s">
        <v>246</v>
      </c>
      <c r="GW134" t="s">
        <v>246</v>
      </c>
      <c r="GX134" t="s">
        <v>246</v>
      </c>
      <c r="GY134" t="s">
        <v>246</v>
      </c>
      <c r="GZ134" t="s">
        <v>246</v>
      </c>
      <c r="HA134" t="s">
        <v>246</v>
      </c>
      <c r="HB134" t="s">
        <v>246</v>
      </c>
      <c r="HC134" t="s">
        <v>246</v>
      </c>
      <c r="HD134" t="s">
        <v>246</v>
      </c>
      <c r="HE134" s="2">
        <v>1950</v>
      </c>
      <c r="HF134" s="2">
        <v>0</v>
      </c>
      <c r="HG134" s="2">
        <v>0</v>
      </c>
      <c r="HH134">
        <v>0</v>
      </c>
      <c r="HI134" s="2">
        <v>13000</v>
      </c>
      <c r="HJ134" s="2">
        <v>13000</v>
      </c>
      <c r="HK134" s="2">
        <v>0</v>
      </c>
      <c r="HL134">
        <v>0</v>
      </c>
      <c r="HM134" s="2">
        <v>0</v>
      </c>
      <c r="HN134" s="2">
        <v>0</v>
      </c>
      <c r="HO134" s="2">
        <v>0</v>
      </c>
      <c r="HP134">
        <v>0</v>
      </c>
      <c r="HQ134" s="2">
        <v>184.58</v>
      </c>
      <c r="HS134" s="2">
        <v>13000</v>
      </c>
      <c r="HV134" t="s">
        <v>315</v>
      </c>
      <c r="HY134" t="s">
        <v>316</v>
      </c>
      <c r="HZ134" t="s">
        <v>317</v>
      </c>
      <c r="IA134" t="s">
        <v>318</v>
      </c>
      <c r="IB134" s="1">
        <v>38937</v>
      </c>
      <c r="IC134" s="1">
        <v>38938</v>
      </c>
      <c r="ID134" s="2">
        <v>0</v>
      </c>
      <c r="IE134" t="s">
        <v>319</v>
      </c>
      <c r="IF134" t="str">
        <f>"                    "</f>
        <v xml:space="preserve">                    </v>
      </c>
      <c r="IG134" t="str">
        <f>"6399.120"</f>
        <v>6399.120</v>
      </c>
      <c r="IH134" t="str">
        <f>""</f>
        <v/>
      </c>
      <c r="II134" s="1">
        <v>37397</v>
      </c>
      <c r="IJ134" s="1">
        <v>37404</v>
      </c>
      <c r="IK134" s="2">
        <v>40000</v>
      </c>
      <c r="IL134" t="s">
        <v>566</v>
      </c>
      <c r="IM134" t="s">
        <v>362</v>
      </c>
      <c r="IN134" t="s">
        <v>1993</v>
      </c>
      <c r="IP134" s="2">
        <v>39000</v>
      </c>
      <c r="IQ134" t="s">
        <v>569</v>
      </c>
      <c r="IR134">
        <v>7</v>
      </c>
      <c r="IS134" t="s">
        <v>570</v>
      </c>
      <c r="IT134" t="str">
        <f>"4094.260"</f>
        <v>4094.260</v>
      </c>
      <c r="IY134" t="str">
        <f>"                    "</f>
        <v xml:space="preserve">                    </v>
      </c>
      <c r="IZ134" t="s">
        <v>1993</v>
      </c>
      <c r="JA134" t="s">
        <v>1116</v>
      </c>
      <c r="JB134" t="s">
        <v>271</v>
      </c>
      <c r="JD134" t="str">
        <f>"4094.258"</f>
        <v>4094.258</v>
      </c>
      <c r="JE134" t="str">
        <f>""</f>
        <v/>
      </c>
      <c r="JF134" s="1">
        <v>35761</v>
      </c>
      <c r="JG134" s="1">
        <v>35768</v>
      </c>
      <c r="JH134" s="2">
        <v>35000</v>
      </c>
      <c r="JJ134" t="s">
        <v>1994</v>
      </c>
      <c r="JK134" s="2">
        <v>33000</v>
      </c>
      <c r="JL134" t="s">
        <v>569</v>
      </c>
      <c r="JM134" t="s">
        <v>570</v>
      </c>
      <c r="JO134" t="str">
        <f>"3001.59"</f>
        <v>3001.59</v>
      </c>
      <c r="JP134" t="str">
        <f>""</f>
        <v/>
      </c>
      <c r="JQ134" t="str">
        <f>HYPERLINK("https://web.datatree.com/?/property?propertyId=3360923")</f>
        <v>https://web.datatree.com/?/property?propertyId=3360923</v>
      </c>
    </row>
    <row r="135" spans="1:277" x14ac:dyDescent="0.25">
      <c r="A135">
        <v>133</v>
      </c>
      <c r="B135" s="15" t="s">
        <v>18833</v>
      </c>
      <c r="C135" s="15" t="s">
        <v>18832</v>
      </c>
      <c r="D135" s="15" t="s">
        <v>18834</v>
      </c>
      <c r="E135" s="15" t="s">
        <v>18835</v>
      </c>
      <c r="F135" s="15" t="s">
        <v>18836</v>
      </c>
      <c r="G135" s="15" t="s">
        <v>243</v>
      </c>
      <c r="H135" s="15">
        <v>85555</v>
      </c>
      <c r="I135" s="15" t="s">
        <v>18837</v>
      </c>
      <c r="J135" s="23" t="s">
        <v>18838</v>
      </c>
      <c r="K135" s="15" t="s">
        <v>18839</v>
      </c>
      <c r="L135" s="16" t="s">
        <v>18840</v>
      </c>
      <c r="M135" s="17" t="str">
        <f t="shared" si="53"/>
        <v>6/31/2022</v>
      </c>
      <c r="N135" s="15">
        <v>9327</v>
      </c>
      <c r="O135" s="18">
        <f t="shared" ref="O135:O198" si="56">((1+AH135)*AE135)*AB135</f>
        <v>0</v>
      </c>
      <c r="P135" s="19" t="str">
        <f t="shared" ref="P135:P198" si="57">TEXT(O135,"$#,##0.00")</f>
        <v>$0.00</v>
      </c>
      <c r="Q135" s="16">
        <v>44834</v>
      </c>
      <c r="R135" s="19" t="str">
        <f t="shared" si="54"/>
        <v>09/30/22</v>
      </c>
      <c r="S135" t="str">
        <f t="shared" ref="S135:S198" si="58">+BV135</f>
        <v>MOHAVE</v>
      </c>
      <c r="T135" s="6" t="str">
        <f t="shared" ref="T135:T198" si="59">+CP135</f>
        <v>102-39-019</v>
      </c>
      <c r="U135" t="str">
        <f t="shared" ref="U135:U198" si="60">+CL135</f>
        <v xml:space="preserve">PO BOX 323 </v>
      </c>
      <c r="V135" t="str">
        <f t="shared" ref="V135:V198" si="61">+CG135</f>
        <v>SAINT CLAIR</v>
      </c>
      <c r="W135" t="str">
        <f t="shared" ref="W135:W198" si="62">+CI135</f>
        <v>MI</v>
      </c>
      <c r="X135" t="str">
        <f t="shared" ref="X135:X198" si="63">+CJ135</f>
        <v>48079</v>
      </c>
      <c r="Y135">
        <f t="shared" ref="Y135:Y198" si="64">+AQ135</f>
        <v>0</v>
      </c>
      <c r="Z135" t="str">
        <f t="shared" ref="Z135:Z198" si="65">+AR135</f>
        <v>GRIFFIN DANIEL 50</v>
      </c>
      <c r="AA135" t="str">
        <f t="shared" ref="AA135:AA198" si="66">+CO135</f>
        <v>SANDY RIVER RANCHEROS LOT 83 CONT 10 ACRES</v>
      </c>
      <c r="AB135">
        <f t="shared" ref="AB135:AB198" si="67">+FV135</f>
        <v>10</v>
      </c>
      <c r="AC135" t="str">
        <f t="shared" ref="AC135:AC198" si="68">+BV135</f>
        <v>MOHAVE</v>
      </c>
      <c r="AI135">
        <f t="shared" si="55"/>
        <v>10</v>
      </c>
      <c r="AO135" t="s">
        <v>1995</v>
      </c>
      <c r="AR135" t="s">
        <v>1995</v>
      </c>
      <c r="AS135" t="s">
        <v>273</v>
      </c>
      <c r="AT135">
        <v>3</v>
      </c>
      <c r="AU135" t="s">
        <v>1996</v>
      </c>
      <c r="AX135" t="s">
        <v>1996</v>
      </c>
      <c r="AY135" t="s">
        <v>273</v>
      </c>
      <c r="AZ135">
        <v>3</v>
      </c>
      <c r="BC135" t="s">
        <v>1995</v>
      </c>
      <c r="BD135" t="s">
        <v>1997</v>
      </c>
      <c r="BF135" t="s">
        <v>300</v>
      </c>
      <c r="BH135" t="s">
        <v>242</v>
      </c>
      <c r="BS135" t="s">
        <v>243</v>
      </c>
      <c r="BV135" t="s">
        <v>244</v>
      </c>
      <c r="BY135" t="s">
        <v>245</v>
      </c>
      <c r="CD135" t="s">
        <v>1998</v>
      </c>
      <c r="CG135" t="s">
        <v>1999</v>
      </c>
      <c r="CH135" t="s">
        <v>2000</v>
      </c>
      <c r="CI135" t="s">
        <v>493</v>
      </c>
      <c r="CJ135" t="str">
        <f>"48079"</f>
        <v>48079</v>
      </c>
      <c r="CK135" t="s">
        <v>2001</v>
      </c>
      <c r="CL135" t="s">
        <v>2002</v>
      </c>
      <c r="CM135" t="s">
        <v>2003</v>
      </c>
      <c r="CN135" t="s">
        <v>254</v>
      </c>
      <c r="CO135" t="s">
        <v>2004</v>
      </c>
      <c r="CP135" t="str">
        <f>"102-39-019"</f>
        <v>102-39-019</v>
      </c>
      <c r="CQ135" t="str">
        <f>"10239019"</f>
        <v>10239019</v>
      </c>
      <c r="CR135" t="str">
        <f>"R10239019"</f>
        <v>R10239019</v>
      </c>
      <c r="CS135">
        <v>4015</v>
      </c>
      <c r="CW135" t="s">
        <v>256</v>
      </c>
      <c r="CX135" t="s">
        <v>424</v>
      </c>
      <c r="CY135" t="s">
        <v>258</v>
      </c>
      <c r="CZ135">
        <v>35</v>
      </c>
      <c r="DB135">
        <v>34.599879275010103</v>
      </c>
      <c r="DC135">
        <v>-113.48871308994801</v>
      </c>
      <c r="DD135" t="s">
        <v>994</v>
      </c>
      <c r="DK135" t="s">
        <v>995</v>
      </c>
      <c r="DL135" t="s">
        <v>995</v>
      </c>
      <c r="DO135" t="str">
        <f>"83"</f>
        <v>83</v>
      </c>
      <c r="DQ135">
        <v>0</v>
      </c>
      <c r="DR135">
        <v>0</v>
      </c>
      <c r="DS135">
        <v>0</v>
      </c>
      <c r="DT135">
        <v>0</v>
      </c>
      <c r="DW135">
        <v>0</v>
      </c>
      <c r="DX135">
        <v>0</v>
      </c>
      <c r="DZ135">
        <v>0</v>
      </c>
      <c r="EA135">
        <v>0</v>
      </c>
      <c r="EB135">
        <v>0</v>
      </c>
      <c r="EC135">
        <v>0</v>
      </c>
      <c r="ED135">
        <v>0</v>
      </c>
      <c r="EE135">
        <v>0</v>
      </c>
      <c r="EF135">
        <v>0</v>
      </c>
      <c r="EG135">
        <v>0</v>
      </c>
      <c r="EH135">
        <v>0</v>
      </c>
      <c r="EI135">
        <v>0</v>
      </c>
      <c r="EL135">
        <v>0</v>
      </c>
      <c r="EN135">
        <v>0</v>
      </c>
      <c r="EP135">
        <v>0</v>
      </c>
      <c r="ER135">
        <v>0</v>
      </c>
      <c r="ET135">
        <v>0</v>
      </c>
      <c r="EY135">
        <v>0</v>
      </c>
      <c r="FA135">
        <v>0</v>
      </c>
      <c r="FL135">
        <v>0</v>
      </c>
      <c r="FQ135" t="s">
        <v>261</v>
      </c>
      <c r="FR135" t="s">
        <v>262</v>
      </c>
      <c r="FS135" t="s">
        <v>263</v>
      </c>
      <c r="FU135">
        <v>435600</v>
      </c>
      <c r="FV135">
        <v>10</v>
      </c>
      <c r="FW135">
        <v>0</v>
      </c>
      <c r="FX135">
        <v>0</v>
      </c>
      <c r="FY135">
        <v>0</v>
      </c>
      <c r="FZ135">
        <v>0</v>
      </c>
      <c r="GI135" t="s">
        <v>264</v>
      </c>
      <c r="GJ135" t="s">
        <v>427</v>
      </c>
      <c r="GK135" t="s">
        <v>428</v>
      </c>
      <c r="GL135" s="1">
        <v>40135</v>
      </c>
      <c r="GM135" t="s">
        <v>267</v>
      </c>
      <c r="GN135" t="str">
        <f>"FALSE"</f>
        <v>FALSE</v>
      </c>
      <c r="GO135">
        <v>2022</v>
      </c>
      <c r="GP135">
        <v>2020</v>
      </c>
      <c r="GQ135">
        <v>600</v>
      </c>
      <c r="GR135" t="s">
        <v>246</v>
      </c>
      <c r="GS135" t="s">
        <v>246</v>
      </c>
      <c r="GT135" t="s">
        <v>246</v>
      </c>
      <c r="GU135" t="s">
        <v>246</v>
      </c>
      <c r="GV135" t="s">
        <v>246</v>
      </c>
      <c r="GW135" t="s">
        <v>246</v>
      </c>
      <c r="GX135" t="s">
        <v>246</v>
      </c>
      <c r="GY135" t="s">
        <v>246</v>
      </c>
      <c r="GZ135" t="s">
        <v>246</v>
      </c>
      <c r="HA135" t="s">
        <v>246</v>
      </c>
      <c r="HB135" t="s">
        <v>246</v>
      </c>
      <c r="HC135" t="s">
        <v>246</v>
      </c>
      <c r="HD135" t="s">
        <v>246</v>
      </c>
      <c r="HE135" s="2">
        <v>509</v>
      </c>
      <c r="HF135" s="2">
        <v>0</v>
      </c>
      <c r="HG135" s="2">
        <v>0</v>
      </c>
      <c r="HH135">
        <v>0</v>
      </c>
      <c r="HI135" s="2">
        <v>3391</v>
      </c>
      <c r="HJ135" s="2">
        <v>3391</v>
      </c>
      <c r="HK135" s="2">
        <v>0</v>
      </c>
      <c r="HL135">
        <v>0</v>
      </c>
      <c r="HM135" s="2">
        <v>0</v>
      </c>
      <c r="HN135" s="2">
        <v>0</v>
      </c>
      <c r="HO135" s="2">
        <v>0</v>
      </c>
      <c r="HP135">
        <v>0</v>
      </c>
      <c r="HQ135" s="2">
        <v>31.56</v>
      </c>
      <c r="HS135" s="2">
        <v>3391</v>
      </c>
      <c r="HT135">
        <v>15</v>
      </c>
      <c r="HV135" t="s">
        <v>289</v>
      </c>
      <c r="HY135" t="s">
        <v>290</v>
      </c>
      <c r="HZ135" t="s">
        <v>290</v>
      </c>
      <c r="IB135" s="1">
        <v>37580</v>
      </c>
      <c r="IC135" s="1">
        <v>37587</v>
      </c>
      <c r="ID135" s="2">
        <v>0</v>
      </c>
      <c r="IE135" t="s">
        <v>362</v>
      </c>
      <c r="IF135" t="str">
        <f>"                    "</f>
        <v xml:space="preserve">                    </v>
      </c>
      <c r="IG135" t="str">
        <f>"4285.32"</f>
        <v>4285.32</v>
      </c>
      <c r="IH135" t="str">
        <f>""</f>
        <v/>
      </c>
      <c r="IT135" t="str">
        <f>""</f>
        <v/>
      </c>
      <c r="IY135" t="str">
        <f>""</f>
        <v/>
      </c>
      <c r="JB135" t="s">
        <v>271</v>
      </c>
      <c r="JD135" t="str">
        <f>""</f>
        <v/>
      </c>
      <c r="JE135" t="str">
        <f>""</f>
        <v/>
      </c>
      <c r="JO135" t="str">
        <f>""</f>
        <v/>
      </c>
      <c r="JP135" t="str">
        <f>""</f>
        <v/>
      </c>
      <c r="JQ135" t="str">
        <f>HYPERLINK("https://web.datatree.com/?/property?propertyId=3465104")</f>
        <v>https://web.datatree.com/?/property?propertyId=3465104</v>
      </c>
    </row>
    <row r="136" spans="1:277" x14ac:dyDescent="0.25">
      <c r="A136">
        <v>134</v>
      </c>
      <c r="B136" s="15" t="s">
        <v>18833</v>
      </c>
      <c r="C136" s="15" t="s">
        <v>18832</v>
      </c>
      <c r="D136" s="15" t="s">
        <v>18834</v>
      </c>
      <c r="E136" s="15" t="s">
        <v>18835</v>
      </c>
      <c r="F136" s="15" t="s">
        <v>18836</v>
      </c>
      <c r="G136" s="15" t="s">
        <v>243</v>
      </c>
      <c r="H136" s="15">
        <v>85555</v>
      </c>
      <c r="I136" s="15" t="s">
        <v>18837</v>
      </c>
      <c r="J136" s="23" t="s">
        <v>18838</v>
      </c>
      <c r="K136" s="15" t="s">
        <v>18839</v>
      </c>
      <c r="L136" s="16" t="s">
        <v>18840</v>
      </c>
      <c r="M136" s="17" t="str">
        <f t="shared" si="53"/>
        <v>6/31/2022</v>
      </c>
      <c r="N136" s="15">
        <v>9328</v>
      </c>
      <c r="O136" s="18">
        <f t="shared" si="56"/>
        <v>0</v>
      </c>
      <c r="P136" s="19" t="str">
        <f t="shared" si="57"/>
        <v>$0.00</v>
      </c>
      <c r="Q136" s="16">
        <v>44834</v>
      </c>
      <c r="R136" s="19" t="str">
        <f t="shared" si="54"/>
        <v>09/30/22</v>
      </c>
      <c r="S136" t="str">
        <f t="shared" si="58"/>
        <v>MOHAVE</v>
      </c>
      <c r="T136" s="6" t="str">
        <f t="shared" si="59"/>
        <v>210-11-097</v>
      </c>
      <c r="U136" t="str">
        <f t="shared" si="60"/>
        <v xml:space="preserve">787 N MYSTERY BRIDGE RD </v>
      </c>
      <c r="V136" t="str">
        <f t="shared" si="61"/>
        <v>EVANSVILLE</v>
      </c>
      <c r="W136" t="str">
        <f t="shared" si="62"/>
        <v>WY</v>
      </c>
      <c r="X136" t="str">
        <f t="shared" si="63"/>
        <v>82636-9421</v>
      </c>
      <c r="Y136" t="str">
        <f t="shared" si="64"/>
        <v>GEORGE</v>
      </c>
      <c r="Z136" t="str">
        <f t="shared" si="65"/>
        <v>ZIER</v>
      </c>
      <c r="AA136" t="str">
        <f t="shared" si="66"/>
        <v>SE4 SW4 SW4 SEC 9 16N 20W 10AC</v>
      </c>
      <c r="AB136">
        <f t="shared" si="67"/>
        <v>10</v>
      </c>
      <c r="AC136" t="str">
        <f t="shared" si="68"/>
        <v>MOHAVE</v>
      </c>
      <c r="AI136">
        <f t="shared" si="55"/>
        <v>10</v>
      </c>
      <c r="AO136" t="s">
        <v>2005</v>
      </c>
      <c r="AP136" t="s">
        <v>2006</v>
      </c>
      <c r="AQ136" t="s">
        <v>368</v>
      </c>
      <c r="AR136" t="s">
        <v>2007</v>
      </c>
      <c r="AS136" t="s">
        <v>240</v>
      </c>
      <c r="AT136">
        <v>24</v>
      </c>
      <c r="BC136" t="s">
        <v>2008</v>
      </c>
      <c r="BD136" t="s">
        <v>2005</v>
      </c>
      <c r="BF136" t="s">
        <v>689</v>
      </c>
      <c r="BH136" t="s">
        <v>242</v>
      </c>
      <c r="BS136" t="s">
        <v>243</v>
      </c>
      <c r="BV136" t="s">
        <v>244</v>
      </c>
      <c r="BY136" t="s">
        <v>245</v>
      </c>
      <c r="BZ136" t="s">
        <v>246</v>
      </c>
      <c r="CA136">
        <v>787</v>
      </c>
      <c r="CD136" t="s">
        <v>2009</v>
      </c>
      <c r="CE136" t="s">
        <v>491</v>
      </c>
      <c r="CG136" t="s">
        <v>2010</v>
      </c>
      <c r="CH136" t="s">
        <v>2011</v>
      </c>
      <c r="CI136" t="s">
        <v>2012</v>
      </c>
      <c r="CJ136" t="str">
        <f>"82636-9421"</f>
        <v>82636-9421</v>
      </c>
      <c r="CK136" t="s">
        <v>681</v>
      </c>
      <c r="CL136" t="s">
        <v>2013</v>
      </c>
      <c r="CM136" t="s">
        <v>2014</v>
      </c>
      <c r="CN136" t="s">
        <v>254</v>
      </c>
      <c r="CO136" t="s">
        <v>2015</v>
      </c>
      <c r="CP136" t="str">
        <f>"210-11-097"</f>
        <v>210-11-097</v>
      </c>
      <c r="CQ136" t="str">
        <f>"21011097"</f>
        <v>21011097</v>
      </c>
      <c r="CR136" t="str">
        <f>"R21011097"</f>
        <v>R21011097</v>
      </c>
      <c r="CS136">
        <v>4015</v>
      </c>
      <c r="CW136" t="s">
        <v>256</v>
      </c>
      <c r="CX136" t="s">
        <v>281</v>
      </c>
      <c r="CY136" t="s">
        <v>310</v>
      </c>
      <c r="CZ136">
        <v>9</v>
      </c>
      <c r="DB136">
        <v>34.735766709992099</v>
      </c>
      <c r="DC136">
        <v>-114.365935351399</v>
      </c>
      <c r="DO136" t="str">
        <f>""</f>
        <v/>
      </c>
      <c r="DQ136">
        <v>0</v>
      </c>
      <c r="DR136">
        <v>0</v>
      </c>
      <c r="DS136">
        <v>0</v>
      </c>
      <c r="DT136">
        <v>0</v>
      </c>
      <c r="DW136">
        <v>0</v>
      </c>
      <c r="DX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L136">
        <v>0</v>
      </c>
      <c r="EN136">
        <v>0</v>
      </c>
      <c r="EP136">
        <v>0</v>
      </c>
      <c r="ER136">
        <v>0</v>
      </c>
      <c r="ET136">
        <v>0</v>
      </c>
      <c r="EY136">
        <v>0</v>
      </c>
      <c r="FA136">
        <v>0</v>
      </c>
      <c r="FL136">
        <v>0</v>
      </c>
      <c r="FQ136" t="s">
        <v>261</v>
      </c>
      <c r="FR136" t="s">
        <v>354</v>
      </c>
      <c r="FS136" t="s">
        <v>355</v>
      </c>
      <c r="FU136">
        <v>435600</v>
      </c>
      <c r="FV136">
        <v>10</v>
      </c>
      <c r="FW136">
        <v>0</v>
      </c>
      <c r="FX136">
        <v>0</v>
      </c>
      <c r="FY136">
        <v>0</v>
      </c>
      <c r="FZ136">
        <v>0</v>
      </c>
      <c r="GI136" t="s">
        <v>407</v>
      </c>
      <c r="GJ136" t="s">
        <v>1531</v>
      </c>
      <c r="GK136" t="s">
        <v>1532</v>
      </c>
      <c r="GL136" s="1">
        <v>40135</v>
      </c>
      <c r="GM136" t="s">
        <v>267</v>
      </c>
      <c r="GN136" t="str">
        <f>"TRUE"</f>
        <v>TRUE</v>
      </c>
      <c r="GO136">
        <v>2022</v>
      </c>
      <c r="GP136">
        <v>2020</v>
      </c>
      <c r="GQ136">
        <v>2500</v>
      </c>
      <c r="GR136" t="s">
        <v>246</v>
      </c>
      <c r="GS136" t="s">
        <v>246</v>
      </c>
      <c r="GT136" t="s">
        <v>246</v>
      </c>
      <c r="GU136" t="s">
        <v>246</v>
      </c>
      <c r="GV136" t="s">
        <v>246</v>
      </c>
      <c r="GW136" t="s">
        <v>246</v>
      </c>
      <c r="GX136" t="s">
        <v>246</v>
      </c>
      <c r="GY136" t="s">
        <v>246</v>
      </c>
      <c r="GZ136" t="s">
        <v>246</v>
      </c>
      <c r="HA136" t="s">
        <v>246</v>
      </c>
      <c r="HB136" t="s">
        <v>246</v>
      </c>
      <c r="HC136" t="s">
        <v>246</v>
      </c>
      <c r="HD136" t="s">
        <v>246</v>
      </c>
      <c r="HE136" s="2">
        <v>493</v>
      </c>
      <c r="HF136" s="2">
        <v>0</v>
      </c>
      <c r="HG136" s="2">
        <v>0</v>
      </c>
      <c r="HH136">
        <v>0</v>
      </c>
      <c r="HI136" s="2">
        <v>3288</v>
      </c>
      <c r="HJ136" s="2">
        <v>3288</v>
      </c>
      <c r="HK136" s="2">
        <v>0</v>
      </c>
      <c r="HL136">
        <v>0</v>
      </c>
      <c r="HM136" s="2">
        <v>0</v>
      </c>
      <c r="HN136" s="2">
        <v>0</v>
      </c>
      <c r="HO136" s="2">
        <v>0</v>
      </c>
      <c r="HP136">
        <v>0</v>
      </c>
      <c r="HQ136" s="2">
        <v>24.84</v>
      </c>
      <c r="HS136" s="2">
        <v>3288</v>
      </c>
      <c r="HV136" t="s">
        <v>1191</v>
      </c>
      <c r="HY136" t="s">
        <v>1192</v>
      </c>
      <c r="HZ136" t="s">
        <v>1193</v>
      </c>
      <c r="IA136" t="s">
        <v>1194</v>
      </c>
      <c r="IB136" s="1">
        <v>39520</v>
      </c>
      <c r="IC136" s="1">
        <v>39533</v>
      </c>
      <c r="ID136" s="2">
        <v>0</v>
      </c>
      <c r="IE136" t="s">
        <v>319</v>
      </c>
      <c r="IF136" t="str">
        <f>"                    "</f>
        <v xml:space="preserve">                    </v>
      </c>
      <c r="IG136" t="str">
        <f>"7147.781"</f>
        <v>7147.781</v>
      </c>
      <c r="IH136" t="str">
        <f>""</f>
        <v/>
      </c>
      <c r="IT136" t="str">
        <f>""</f>
        <v/>
      </c>
      <c r="IY136" t="str">
        <f>""</f>
        <v/>
      </c>
      <c r="JB136" t="s">
        <v>271</v>
      </c>
      <c r="JD136" t="str">
        <f>""</f>
        <v/>
      </c>
      <c r="JE136" t="str">
        <f>""</f>
        <v/>
      </c>
      <c r="JO136" t="str">
        <f>""</f>
        <v/>
      </c>
      <c r="JP136" t="str">
        <f>""</f>
        <v/>
      </c>
      <c r="JQ136" t="str">
        <f>HYPERLINK("https://web.datatree.com/?/property?propertyId=3438072")</f>
        <v>https://web.datatree.com/?/property?propertyId=3438072</v>
      </c>
    </row>
    <row r="137" spans="1:277" x14ac:dyDescent="0.25">
      <c r="A137">
        <v>135</v>
      </c>
      <c r="B137" s="15" t="s">
        <v>18833</v>
      </c>
      <c r="C137" s="15" t="s">
        <v>18832</v>
      </c>
      <c r="D137" s="15" t="s">
        <v>18834</v>
      </c>
      <c r="E137" s="15" t="s">
        <v>18835</v>
      </c>
      <c r="F137" s="15" t="s">
        <v>18836</v>
      </c>
      <c r="G137" s="15" t="s">
        <v>243</v>
      </c>
      <c r="H137" s="15">
        <v>85555</v>
      </c>
      <c r="I137" s="15" t="s">
        <v>18837</v>
      </c>
      <c r="J137" s="23" t="s">
        <v>18838</v>
      </c>
      <c r="K137" s="15" t="s">
        <v>18839</v>
      </c>
      <c r="L137" s="16" t="s">
        <v>18840</v>
      </c>
      <c r="M137" s="17" t="str">
        <f t="shared" si="53"/>
        <v>6/31/2022</v>
      </c>
      <c r="N137" s="15">
        <v>9329</v>
      </c>
      <c r="O137" s="18">
        <f t="shared" si="56"/>
        <v>0</v>
      </c>
      <c r="P137" s="19" t="str">
        <f t="shared" si="57"/>
        <v>$0.00</v>
      </c>
      <c r="Q137" s="16">
        <v>44834</v>
      </c>
      <c r="R137" s="19" t="str">
        <f t="shared" si="54"/>
        <v>09/30/22</v>
      </c>
      <c r="S137" t="str">
        <f t="shared" si="58"/>
        <v>MOHAVE</v>
      </c>
      <c r="T137" s="6" t="str">
        <f t="shared" si="59"/>
        <v>243-14-024</v>
      </c>
      <c r="U137" t="str">
        <f t="shared" si="60"/>
        <v xml:space="preserve">2297 BROOKHAVEN PASS </v>
      </c>
      <c r="V137" t="str">
        <f t="shared" si="61"/>
        <v>VISTA</v>
      </c>
      <c r="W137" t="str">
        <f t="shared" si="62"/>
        <v>CA</v>
      </c>
      <c r="X137" t="str">
        <f t="shared" si="63"/>
        <v>92081-8333</v>
      </c>
      <c r="Y137">
        <f t="shared" si="64"/>
        <v>0</v>
      </c>
      <c r="Z137" t="str">
        <f t="shared" si="65"/>
        <v>TIMELESS TREASURE PROPERTIES LLC</v>
      </c>
      <c r="AA137" t="str">
        <f t="shared" si="66"/>
        <v>T 16 1/2N R17W SEC 30 PARCEL 3392 (STAGECOACH TRAILS AT SANTA FE RANCH UNIT 22C) AS SHOWN ON RS 21/32D 7/27/2001 2001-45289 SEGREG ATED AS PAR 3392-D ON PP 30/40 6/19/07 2007-055385 CONT 10.00 ACR ES 243-14-004 (243-14-021 THRU 024) 2008 TAX ROLLL</v>
      </c>
      <c r="AB137">
        <f t="shared" si="67"/>
        <v>10</v>
      </c>
      <c r="AC137" t="str">
        <f t="shared" si="68"/>
        <v>MOHAVE</v>
      </c>
      <c r="AI137">
        <f t="shared" si="55"/>
        <v>10</v>
      </c>
      <c r="AO137" t="s">
        <v>2016</v>
      </c>
      <c r="AR137" t="s">
        <v>2016</v>
      </c>
      <c r="AS137" t="s">
        <v>273</v>
      </c>
      <c r="AT137">
        <v>6</v>
      </c>
      <c r="BC137" t="s">
        <v>2016</v>
      </c>
      <c r="BD137" t="s">
        <v>2016</v>
      </c>
      <c r="BF137" t="s">
        <v>274</v>
      </c>
      <c r="BH137" t="s">
        <v>242</v>
      </c>
      <c r="BS137" t="s">
        <v>243</v>
      </c>
      <c r="BV137" t="s">
        <v>244</v>
      </c>
      <c r="BY137" t="s">
        <v>245</v>
      </c>
      <c r="CA137">
        <v>2297</v>
      </c>
      <c r="CD137" t="s">
        <v>2017</v>
      </c>
      <c r="CE137" t="s">
        <v>2018</v>
      </c>
      <c r="CG137" t="s">
        <v>2019</v>
      </c>
      <c r="CH137" t="s">
        <v>2019</v>
      </c>
      <c r="CI137" t="s">
        <v>328</v>
      </c>
      <c r="CJ137" t="str">
        <f>"92081-8333"</f>
        <v>92081-8333</v>
      </c>
      <c r="CK137" t="s">
        <v>2020</v>
      </c>
      <c r="CL137" t="s">
        <v>2021</v>
      </c>
      <c r="CM137" t="s">
        <v>2022</v>
      </c>
      <c r="CN137" t="s">
        <v>254</v>
      </c>
      <c r="CO137" t="s">
        <v>2023</v>
      </c>
      <c r="CP137" t="str">
        <f>"243-14-024"</f>
        <v>243-14-024</v>
      </c>
      <c r="CQ137" t="str">
        <f>"24314024"</f>
        <v>24314024</v>
      </c>
      <c r="CR137" t="str">
        <f>"R24314024"</f>
        <v>R24314024</v>
      </c>
      <c r="CS137">
        <v>4015</v>
      </c>
      <c r="CW137" t="s">
        <v>256</v>
      </c>
      <c r="CX137">
        <v>16</v>
      </c>
      <c r="CY137" t="s">
        <v>446</v>
      </c>
      <c r="CZ137">
        <v>30</v>
      </c>
      <c r="DB137">
        <v>34.783038996745603</v>
      </c>
      <c r="DC137">
        <v>-114.07278244452</v>
      </c>
      <c r="DD137" t="s">
        <v>2024</v>
      </c>
      <c r="DK137" t="s">
        <v>2025</v>
      </c>
      <c r="DL137" t="s">
        <v>2025</v>
      </c>
      <c r="DO137" t="str">
        <f>""</f>
        <v/>
      </c>
      <c r="DQ137">
        <v>0</v>
      </c>
      <c r="DR137">
        <v>0</v>
      </c>
      <c r="DS137">
        <v>0</v>
      </c>
      <c r="DT137">
        <v>0</v>
      </c>
      <c r="DW137">
        <v>0</v>
      </c>
      <c r="DX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L137">
        <v>0</v>
      </c>
      <c r="EN137">
        <v>0</v>
      </c>
      <c r="EP137">
        <v>0</v>
      </c>
      <c r="ER137">
        <v>0</v>
      </c>
      <c r="ET137">
        <v>0</v>
      </c>
      <c r="EY137">
        <v>0</v>
      </c>
      <c r="FA137">
        <v>0</v>
      </c>
      <c r="FL137">
        <v>0</v>
      </c>
      <c r="FQ137" t="s">
        <v>261</v>
      </c>
      <c r="FR137" t="s">
        <v>354</v>
      </c>
      <c r="FS137" t="s">
        <v>355</v>
      </c>
      <c r="FU137">
        <v>435600</v>
      </c>
      <c r="FV137">
        <v>10</v>
      </c>
      <c r="FW137">
        <v>0</v>
      </c>
      <c r="FX137">
        <v>0</v>
      </c>
      <c r="FY137">
        <v>0</v>
      </c>
      <c r="FZ137">
        <v>0</v>
      </c>
      <c r="GI137" t="s">
        <v>264</v>
      </c>
      <c r="GJ137" t="s">
        <v>1139</v>
      </c>
      <c r="GK137" t="s">
        <v>1140</v>
      </c>
      <c r="GL137" s="1">
        <v>40135</v>
      </c>
      <c r="GM137" t="s">
        <v>267</v>
      </c>
      <c r="GN137" t="str">
        <f t="shared" ref="GN137:GN156" si="69">"FALSE"</f>
        <v>FALSE</v>
      </c>
      <c r="GO137">
        <v>2022</v>
      </c>
      <c r="GP137">
        <v>2020</v>
      </c>
      <c r="GQ137">
        <v>1300</v>
      </c>
      <c r="GR137" t="s">
        <v>246</v>
      </c>
      <c r="GS137" t="s">
        <v>246</v>
      </c>
      <c r="GT137" t="s">
        <v>246</v>
      </c>
      <c r="GU137" t="s">
        <v>246</v>
      </c>
      <c r="GV137" t="s">
        <v>246</v>
      </c>
      <c r="GW137" t="s">
        <v>246</v>
      </c>
      <c r="GX137" t="s">
        <v>246</v>
      </c>
      <c r="GY137" t="s">
        <v>246</v>
      </c>
      <c r="GZ137" t="s">
        <v>246</v>
      </c>
      <c r="HA137" t="s">
        <v>246</v>
      </c>
      <c r="HB137" t="s">
        <v>246</v>
      </c>
      <c r="HC137" t="s">
        <v>246</v>
      </c>
      <c r="HD137" t="s">
        <v>246</v>
      </c>
      <c r="HE137" s="2">
        <v>1490</v>
      </c>
      <c r="HF137" s="2">
        <v>0</v>
      </c>
      <c r="HG137" s="2">
        <v>0</v>
      </c>
      <c r="HH137">
        <v>0</v>
      </c>
      <c r="HI137" s="2">
        <v>9930</v>
      </c>
      <c r="HJ137" s="2">
        <v>9930</v>
      </c>
      <c r="HK137" s="2">
        <v>0</v>
      </c>
      <c r="HL137">
        <v>0</v>
      </c>
      <c r="HM137" s="2">
        <v>0</v>
      </c>
      <c r="HN137" s="2">
        <v>0</v>
      </c>
      <c r="HO137" s="2">
        <v>0</v>
      </c>
      <c r="HP137">
        <v>0</v>
      </c>
      <c r="HQ137" s="2">
        <v>65.22</v>
      </c>
      <c r="HS137" s="2">
        <v>9930</v>
      </c>
      <c r="HV137" t="s">
        <v>410</v>
      </c>
      <c r="HY137" t="s">
        <v>411</v>
      </c>
      <c r="HZ137" t="s">
        <v>411</v>
      </c>
      <c r="IC137" s="1">
        <v>39748</v>
      </c>
      <c r="ID137" s="2">
        <v>0</v>
      </c>
      <c r="IE137" t="s">
        <v>319</v>
      </c>
      <c r="IF137" t="str">
        <f>"                    "</f>
        <v xml:space="preserve">                    </v>
      </c>
      <c r="IG137" t="str">
        <f>"7335.619"</f>
        <v>7335.619</v>
      </c>
      <c r="IH137" t="str">
        <f>""</f>
        <v/>
      </c>
      <c r="IT137" t="str">
        <f>""</f>
        <v/>
      </c>
      <c r="IY137" t="str">
        <f>""</f>
        <v/>
      </c>
      <c r="JB137" t="s">
        <v>271</v>
      </c>
      <c r="JD137" t="str">
        <f>""</f>
        <v/>
      </c>
      <c r="JE137" t="str">
        <f>""</f>
        <v/>
      </c>
      <c r="JO137" t="str">
        <f>""</f>
        <v/>
      </c>
      <c r="JP137" t="str">
        <f>""</f>
        <v/>
      </c>
      <c r="JQ137" t="str">
        <f>HYPERLINK("https://web.datatree.com/?/property?propertyId=3358737")</f>
        <v>https://web.datatree.com/?/property?propertyId=3358737</v>
      </c>
    </row>
    <row r="138" spans="1:277" x14ac:dyDescent="0.25">
      <c r="A138">
        <v>136</v>
      </c>
      <c r="B138" s="15" t="s">
        <v>18833</v>
      </c>
      <c r="C138" s="15" t="s">
        <v>18832</v>
      </c>
      <c r="D138" s="15" t="s">
        <v>18834</v>
      </c>
      <c r="E138" s="15" t="s">
        <v>18835</v>
      </c>
      <c r="F138" s="15" t="s">
        <v>18836</v>
      </c>
      <c r="G138" s="15" t="s">
        <v>243</v>
      </c>
      <c r="H138" s="15">
        <v>85555</v>
      </c>
      <c r="I138" s="15" t="s">
        <v>18837</v>
      </c>
      <c r="J138" s="23" t="s">
        <v>18838</v>
      </c>
      <c r="K138" s="15" t="s">
        <v>18839</v>
      </c>
      <c r="L138" s="16" t="s">
        <v>18840</v>
      </c>
      <c r="M138" s="17" t="str">
        <f t="shared" si="53"/>
        <v>6/31/2022</v>
      </c>
      <c r="N138" s="15">
        <v>9330</v>
      </c>
      <c r="O138" s="18">
        <f t="shared" si="56"/>
        <v>0</v>
      </c>
      <c r="P138" s="19" t="str">
        <f t="shared" si="57"/>
        <v>$0.00</v>
      </c>
      <c r="Q138" s="16">
        <v>44834</v>
      </c>
      <c r="R138" s="19" t="str">
        <f t="shared" si="54"/>
        <v>09/30/22</v>
      </c>
      <c r="S138" t="str">
        <f t="shared" si="58"/>
        <v>MOHAVE</v>
      </c>
      <c r="T138" s="6" t="str">
        <f t="shared" si="59"/>
        <v>353-04-040</v>
      </c>
      <c r="U138" t="str">
        <f t="shared" si="60"/>
        <v xml:space="preserve">PO BOX 581202 </v>
      </c>
      <c r="V138" t="str">
        <f t="shared" si="61"/>
        <v>TULSA</v>
      </c>
      <c r="W138" t="str">
        <f t="shared" si="62"/>
        <v>OK</v>
      </c>
      <c r="X138" t="str">
        <f t="shared" si="63"/>
        <v>74158-1202</v>
      </c>
      <c r="Y138" t="str">
        <f t="shared" si="64"/>
        <v>CRAIG</v>
      </c>
      <c r="Z138" t="str">
        <f t="shared" si="65"/>
        <v>WRIGHT</v>
      </c>
      <c r="AA138" t="str">
        <f t="shared" si="66"/>
        <v>SE4 NE4 NW4</v>
      </c>
      <c r="AB138">
        <f t="shared" si="67"/>
        <v>10</v>
      </c>
      <c r="AC138" t="str">
        <f t="shared" si="68"/>
        <v>MOHAVE</v>
      </c>
      <c r="AI138">
        <f t="shared" si="55"/>
        <v>10</v>
      </c>
      <c r="AO138" t="s">
        <v>2026</v>
      </c>
      <c r="AP138" t="s">
        <v>2027</v>
      </c>
      <c r="AQ138" t="s">
        <v>2028</v>
      </c>
      <c r="AR138" t="s">
        <v>2029</v>
      </c>
      <c r="AS138" t="s">
        <v>240</v>
      </c>
      <c r="AT138">
        <v>6</v>
      </c>
      <c r="BC138" t="s">
        <v>2030</v>
      </c>
      <c r="BD138" t="s">
        <v>2026</v>
      </c>
      <c r="BH138" t="s">
        <v>242</v>
      </c>
      <c r="BS138" t="s">
        <v>243</v>
      </c>
      <c r="BV138" t="s">
        <v>244</v>
      </c>
      <c r="BY138" t="s">
        <v>245</v>
      </c>
      <c r="CD138" t="s">
        <v>2031</v>
      </c>
      <c r="CG138" t="s">
        <v>2032</v>
      </c>
      <c r="CH138" t="s">
        <v>2032</v>
      </c>
      <c r="CI138" t="s">
        <v>2033</v>
      </c>
      <c r="CJ138" t="str">
        <f>"74158-1202"</f>
        <v>74158-1202</v>
      </c>
      <c r="CK138" t="s">
        <v>2034</v>
      </c>
      <c r="CL138" t="s">
        <v>2035</v>
      </c>
      <c r="CM138" t="s">
        <v>2036</v>
      </c>
      <c r="CN138" t="s">
        <v>254</v>
      </c>
      <c r="CO138" t="s">
        <v>2037</v>
      </c>
      <c r="CP138" t="str">
        <f>"353-04-040"</f>
        <v>353-04-040</v>
      </c>
      <c r="CQ138" t="str">
        <f>"35304040"</f>
        <v>35304040</v>
      </c>
      <c r="CR138" t="str">
        <f>"R35304040"</f>
        <v>R35304040</v>
      </c>
      <c r="CS138">
        <v>4015</v>
      </c>
      <c r="CW138" t="s">
        <v>256</v>
      </c>
      <c r="CX138" t="s">
        <v>257</v>
      </c>
      <c r="CY138" t="s">
        <v>258</v>
      </c>
      <c r="CZ138">
        <v>5</v>
      </c>
      <c r="DB138">
        <v>35.236680979202198</v>
      </c>
      <c r="DC138">
        <v>-113.571665702616</v>
      </c>
      <c r="DK138" t="s">
        <v>639</v>
      </c>
      <c r="DL138" t="s">
        <v>639</v>
      </c>
      <c r="DO138" t="str">
        <f>""</f>
        <v/>
      </c>
      <c r="DQ138">
        <v>0</v>
      </c>
      <c r="DR138">
        <v>0</v>
      </c>
      <c r="DS138">
        <v>0</v>
      </c>
      <c r="DT138">
        <v>0</v>
      </c>
      <c r="DW138">
        <v>0</v>
      </c>
      <c r="DX138">
        <v>0</v>
      </c>
      <c r="DZ138">
        <v>0</v>
      </c>
      <c r="EA138">
        <v>0</v>
      </c>
      <c r="EB138">
        <v>0</v>
      </c>
      <c r="EC138">
        <v>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L138">
        <v>0</v>
      </c>
      <c r="EN138">
        <v>0</v>
      </c>
      <c r="EP138">
        <v>0</v>
      </c>
      <c r="ER138">
        <v>0</v>
      </c>
      <c r="ET138">
        <v>0</v>
      </c>
      <c r="EY138">
        <v>0</v>
      </c>
      <c r="FA138">
        <v>0</v>
      </c>
      <c r="FL138">
        <v>0</v>
      </c>
      <c r="FQ138" t="s">
        <v>261</v>
      </c>
      <c r="FR138" t="s">
        <v>354</v>
      </c>
      <c r="FS138" t="s">
        <v>355</v>
      </c>
      <c r="FU138">
        <v>435600</v>
      </c>
      <c r="FV138">
        <v>10</v>
      </c>
      <c r="FW138">
        <v>0</v>
      </c>
      <c r="FX138">
        <v>0</v>
      </c>
      <c r="FY138">
        <v>0</v>
      </c>
      <c r="FZ138">
        <v>0</v>
      </c>
      <c r="GI138" t="s">
        <v>653</v>
      </c>
      <c r="GJ138" t="s">
        <v>265</v>
      </c>
      <c r="GK138" t="s">
        <v>266</v>
      </c>
      <c r="GL138" s="1">
        <v>40135</v>
      </c>
      <c r="GM138" t="s">
        <v>267</v>
      </c>
      <c r="GN138" t="str">
        <f t="shared" si="69"/>
        <v>FALSE</v>
      </c>
      <c r="GO138">
        <v>2022</v>
      </c>
      <c r="GP138">
        <v>2020</v>
      </c>
      <c r="GQ138">
        <v>300</v>
      </c>
      <c r="GR138" t="s">
        <v>246</v>
      </c>
      <c r="GS138" t="s">
        <v>246</v>
      </c>
      <c r="GT138" t="s">
        <v>246</v>
      </c>
      <c r="GU138" t="s">
        <v>246</v>
      </c>
      <c r="GV138" t="s">
        <v>246</v>
      </c>
      <c r="GW138" t="s">
        <v>246</v>
      </c>
      <c r="GX138" t="s">
        <v>246</v>
      </c>
      <c r="GY138" t="s">
        <v>246</v>
      </c>
      <c r="GZ138" t="s">
        <v>246</v>
      </c>
      <c r="HA138" t="s">
        <v>246</v>
      </c>
      <c r="HB138" t="s">
        <v>246</v>
      </c>
      <c r="HC138" t="s">
        <v>246</v>
      </c>
      <c r="HD138" t="s">
        <v>246</v>
      </c>
      <c r="HE138" s="2">
        <v>851</v>
      </c>
      <c r="HF138" s="2">
        <v>0</v>
      </c>
      <c r="HG138" s="2">
        <v>0</v>
      </c>
      <c r="HH138">
        <v>0</v>
      </c>
      <c r="HI138" s="2">
        <v>5672</v>
      </c>
      <c r="HJ138" s="2">
        <v>5672</v>
      </c>
      <c r="HK138" s="2">
        <v>0</v>
      </c>
      <c r="HL138">
        <v>0</v>
      </c>
      <c r="HM138" s="2">
        <v>0</v>
      </c>
      <c r="HN138" s="2">
        <v>0</v>
      </c>
      <c r="HO138" s="2">
        <v>0</v>
      </c>
      <c r="HP138">
        <v>0</v>
      </c>
      <c r="HQ138" s="2">
        <v>47.78</v>
      </c>
      <c r="HS138" s="2">
        <v>5672</v>
      </c>
      <c r="HV138" t="s">
        <v>268</v>
      </c>
      <c r="HY138" t="s">
        <v>269</v>
      </c>
      <c r="IF138" t="str">
        <f>""</f>
        <v/>
      </c>
      <c r="IG138" t="str">
        <f>""</f>
        <v/>
      </c>
      <c r="IH138" t="str">
        <f>""</f>
        <v/>
      </c>
      <c r="IT138" t="str">
        <f>""</f>
        <v/>
      </c>
      <c r="IY138" t="str">
        <f>""</f>
        <v/>
      </c>
      <c r="JB138" t="s">
        <v>271</v>
      </c>
      <c r="JD138" t="str">
        <f>""</f>
        <v/>
      </c>
      <c r="JE138" t="str">
        <f>""</f>
        <v/>
      </c>
      <c r="JO138" t="str">
        <f>""</f>
        <v/>
      </c>
      <c r="JP138" t="str">
        <f>""</f>
        <v/>
      </c>
      <c r="JQ138" t="str">
        <f>HYPERLINK("https://web.datatree.com/?/property?propertyId=3467079")</f>
        <v>https://web.datatree.com/?/property?propertyId=3467079</v>
      </c>
    </row>
    <row r="139" spans="1:277" x14ac:dyDescent="0.25">
      <c r="A139">
        <v>137</v>
      </c>
      <c r="B139" s="15" t="s">
        <v>18833</v>
      </c>
      <c r="C139" s="15" t="s">
        <v>18832</v>
      </c>
      <c r="D139" s="15" t="s">
        <v>18834</v>
      </c>
      <c r="E139" s="15" t="s">
        <v>18835</v>
      </c>
      <c r="F139" s="15" t="s">
        <v>18836</v>
      </c>
      <c r="G139" s="15" t="s">
        <v>243</v>
      </c>
      <c r="H139" s="15">
        <v>85555</v>
      </c>
      <c r="I139" s="15" t="s">
        <v>18837</v>
      </c>
      <c r="J139" s="23" t="s">
        <v>18838</v>
      </c>
      <c r="K139" s="15" t="s">
        <v>18839</v>
      </c>
      <c r="L139" s="16" t="s">
        <v>18840</v>
      </c>
      <c r="M139" s="17" t="str">
        <f t="shared" si="53"/>
        <v>6/31/2022</v>
      </c>
      <c r="N139" s="15">
        <v>9331</v>
      </c>
      <c r="O139" s="18">
        <f t="shared" si="56"/>
        <v>0</v>
      </c>
      <c r="P139" s="19" t="str">
        <f t="shared" si="57"/>
        <v>$0.00</v>
      </c>
      <c r="Q139" s="16">
        <v>44834</v>
      </c>
      <c r="R139" s="19" t="str">
        <f t="shared" si="54"/>
        <v>09/30/22</v>
      </c>
      <c r="S139" t="str">
        <f t="shared" si="58"/>
        <v>MOHAVE</v>
      </c>
      <c r="T139" s="6" t="str">
        <f t="shared" si="59"/>
        <v>351-22-018</v>
      </c>
      <c r="U139" t="str">
        <f t="shared" si="60"/>
        <v xml:space="preserve">PO BOX 712 </v>
      </c>
      <c r="V139" t="str">
        <f t="shared" si="61"/>
        <v>KINGMAN</v>
      </c>
      <c r="W139" t="str">
        <f t="shared" si="62"/>
        <v>AZ</v>
      </c>
      <c r="X139" t="str">
        <f t="shared" si="63"/>
        <v>86402</v>
      </c>
      <c r="Y139">
        <f t="shared" si="64"/>
        <v>0</v>
      </c>
      <c r="Z139" t="str">
        <f t="shared" si="65"/>
        <v>STATE OF ARIZONA</v>
      </c>
      <c r="AA139" t="str">
        <f t="shared" si="66"/>
        <v>GATEWAY ACRES TRACT 5 LOTS 20 &amp; 29</v>
      </c>
      <c r="AB139">
        <f t="shared" si="67"/>
        <v>10</v>
      </c>
      <c r="AC139" t="str">
        <f t="shared" si="68"/>
        <v>MOHAVE</v>
      </c>
      <c r="AI139">
        <f t="shared" si="55"/>
        <v>10</v>
      </c>
      <c r="AO139" t="s">
        <v>342</v>
      </c>
      <c r="AR139" t="s">
        <v>342</v>
      </c>
      <c r="AS139" t="s">
        <v>273</v>
      </c>
      <c r="AT139">
        <v>8315</v>
      </c>
      <c r="BC139" t="s">
        <v>342</v>
      </c>
      <c r="BD139" t="s">
        <v>342</v>
      </c>
      <c r="BE139" t="s">
        <v>343</v>
      </c>
      <c r="BF139" t="s">
        <v>343</v>
      </c>
      <c r="BH139" t="s">
        <v>242</v>
      </c>
      <c r="BS139" t="s">
        <v>243</v>
      </c>
      <c r="BV139" t="s">
        <v>244</v>
      </c>
      <c r="BY139" t="s">
        <v>245</v>
      </c>
      <c r="CD139" t="s">
        <v>344</v>
      </c>
      <c r="CG139" t="s">
        <v>345</v>
      </c>
      <c r="CH139" t="s">
        <v>345</v>
      </c>
      <c r="CI139" t="s">
        <v>243</v>
      </c>
      <c r="CJ139" t="str">
        <f>"86402"</f>
        <v>86402</v>
      </c>
      <c r="CK139" t="s">
        <v>346</v>
      </c>
      <c r="CL139" t="s">
        <v>347</v>
      </c>
      <c r="CM139" t="s">
        <v>348</v>
      </c>
      <c r="CN139" t="s">
        <v>254</v>
      </c>
      <c r="CO139" t="s">
        <v>2038</v>
      </c>
      <c r="CP139" t="str">
        <f>"351-22-018"</f>
        <v>351-22-018</v>
      </c>
      <c r="CQ139" t="str">
        <f>"35122018"</f>
        <v>35122018</v>
      </c>
      <c r="CR139" t="str">
        <f>"R35122018"</f>
        <v>R35122018</v>
      </c>
      <c r="CS139">
        <v>4015</v>
      </c>
      <c r="CX139" t="s">
        <v>333</v>
      </c>
      <c r="CY139" t="s">
        <v>310</v>
      </c>
      <c r="CZ139">
        <v>35</v>
      </c>
      <c r="DB139">
        <v>35.4292080818214</v>
      </c>
      <c r="DC139">
        <v>-114.385248547679</v>
      </c>
      <c r="DD139" t="s">
        <v>790</v>
      </c>
      <c r="DE139">
        <v>5</v>
      </c>
      <c r="DK139" t="s">
        <v>2039</v>
      </c>
      <c r="DL139" t="s">
        <v>2039</v>
      </c>
      <c r="DO139" t="str">
        <f>"20|29/20|29"</f>
        <v>20|29/20|29</v>
      </c>
      <c r="DQ139">
        <v>0</v>
      </c>
      <c r="DR139">
        <v>0</v>
      </c>
      <c r="DS139">
        <v>0</v>
      </c>
      <c r="DT139">
        <v>0</v>
      </c>
      <c r="DW139">
        <v>0</v>
      </c>
      <c r="DX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L139">
        <v>0</v>
      </c>
      <c r="EN139">
        <v>0</v>
      </c>
      <c r="EP139">
        <v>0</v>
      </c>
      <c r="ER139">
        <v>0</v>
      </c>
      <c r="ET139">
        <v>0</v>
      </c>
      <c r="EY139">
        <v>0</v>
      </c>
      <c r="FA139">
        <v>0</v>
      </c>
      <c r="FL139">
        <v>0</v>
      </c>
      <c r="FQ139" t="s">
        <v>261</v>
      </c>
      <c r="FR139" t="s">
        <v>337</v>
      </c>
      <c r="FS139" t="s">
        <v>2040</v>
      </c>
      <c r="FU139">
        <v>435600</v>
      </c>
      <c r="FV139">
        <v>10</v>
      </c>
      <c r="FW139">
        <v>0</v>
      </c>
      <c r="FX139">
        <v>0</v>
      </c>
      <c r="FY139">
        <v>0</v>
      </c>
      <c r="FZ139">
        <v>0</v>
      </c>
      <c r="GI139" t="s">
        <v>264</v>
      </c>
      <c r="GJ139" t="s">
        <v>339</v>
      </c>
      <c r="GK139" t="s">
        <v>340</v>
      </c>
      <c r="GL139" s="1">
        <v>40135</v>
      </c>
      <c r="GM139" t="s">
        <v>267</v>
      </c>
      <c r="GN139" t="str">
        <f t="shared" si="69"/>
        <v>FALSE</v>
      </c>
      <c r="GO139">
        <v>2022</v>
      </c>
      <c r="GQ139">
        <v>400</v>
      </c>
      <c r="GR139" t="s">
        <v>246</v>
      </c>
      <c r="GS139" t="s">
        <v>246</v>
      </c>
      <c r="GT139" t="s">
        <v>246</v>
      </c>
      <c r="GU139" t="s">
        <v>246</v>
      </c>
      <c r="GV139" t="s">
        <v>246</v>
      </c>
      <c r="GW139" t="s">
        <v>246</v>
      </c>
      <c r="GX139" t="s">
        <v>246</v>
      </c>
      <c r="GY139" t="s">
        <v>246</v>
      </c>
      <c r="GZ139" t="s">
        <v>246</v>
      </c>
      <c r="HA139" t="s">
        <v>246</v>
      </c>
      <c r="HB139" t="s">
        <v>246</v>
      </c>
      <c r="HC139" t="s">
        <v>246</v>
      </c>
      <c r="HD139" t="s">
        <v>246</v>
      </c>
      <c r="HE139" s="2">
        <v>771</v>
      </c>
      <c r="HF139" s="2">
        <v>0</v>
      </c>
      <c r="HG139" s="2">
        <v>0</v>
      </c>
      <c r="HH139">
        <v>0</v>
      </c>
      <c r="HI139" s="2">
        <v>5137</v>
      </c>
      <c r="HJ139" s="2">
        <v>5137</v>
      </c>
      <c r="HK139" s="2">
        <v>0</v>
      </c>
      <c r="HL139">
        <v>0</v>
      </c>
      <c r="HM139" s="2">
        <v>0</v>
      </c>
      <c r="HN139" s="2">
        <v>0</v>
      </c>
      <c r="HO139" s="2">
        <v>0</v>
      </c>
      <c r="HP139">
        <v>0</v>
      </c>
      <c r="HS139" s="2">
        <v>5137</v>
      </c>
      <c r="HT139">
        <v>7</v>
      </c>
      <c r="HV139" t="s">
        <v>315</v>
      </c>
      <c r="HY139" t="s">
        <v>316</v>
      </c>
      <c r="HZ139" t="s">
        <v>317</v>
      </c>
      <c r="IA139" t="s">
        <v>318</v>
      </c>
      <c r="IB139" s="1">
        <v>43605</v>
      </c>
      <c r="IC139" s="1">
        <v>43629</v>
      </c>
      <c r="IE139" t="s">
        <v>361</v>
      </c>
      <c r="IF139" t="str">
        <f>""</f>
        <v/>
      </c>
      <c r="IG139" t="str">
        <f>"2019.34487"</f>
        <v>2019.34487</v>
      </c>
      <c r="IH139" t="str">
        <f>""</f>
        <v/>
      </c>
      <c r="IJ139" s="1">
        <v>38769</v>
      </c>
      <c r="IK139" s="2">
        <v>100000</v>
      </c>
      <c r="IL139" t="s">
        <v>566</v>
      </c>
      <c r="IM139" t="s">
        <v>567</v>
      </c>
      <c r="IN139" t="s">
        <v>2041</v>
      </c>
      <c r="IP139" s="2">
        <v>70000</v>
      </c>
      <c r="IQ139" t="s">
        <v>569</v>
      </c>
      <c r="IS139" t="s">
        <v>570</v>
      </c>
      <c r="IT139" t="str">
        <f>"6118.98"</f>
        <v>6118.98</v>
      </c>
      <c r="IY139" t="str">
        <f>"                    "</f>
        <v xml:space="preserve">                    </v>
      </c>
      <c r="IZ139" t="s">
        <v>2042</v>
      </c>
      <c r="JA139" t="s">
        <v>642</v>
      </c>
      <c r="JB139" t="s">
        <v>271</v>
      </c>
      <c r="JD139" t="str">
        <f>"6118.96"</f>
        <v>6118.96</v>
      </c>
      <c r="JE139" t="str">
        <f>""</f>
        <v/>
      </c>
      <c r="JG139" s="1">
        <v>38652</v>
      </c>
      <c r="JH139" s="2">
        <v>100000</v>
      </c>
      <c r="JI139" t="s">
        <v>567</v>
      </c>
      <c r="JK139" s="2">
        <v>0</v>
      </c>
      <c r="JO139" t="str">
        <f>"5915.606"</f>
        <v>5915.606</v>
      </c>
      <c r="JP139" t="str">
        <f>""</f>
        <v/>
      </c>
      <c r="JQ139" t="str">
        <f>HYPERLINK("https://web.datatree.com/?/property?propertyId=3468212")</f>
        <v>https://web.datatree.com/?/property?propertyId=3468212</v>
      </c>
    </row>
    <row r="140" spans="1:277" x14ac:dyDescent="0.25">
      <c r="A140">
        <v>138</v>
      </c>
      <c r="B140" s="15" t="s">
        <v>18833</v>
      </c>
      <c r="C140" s="15" t="s">
        <v>18832</v>
      </c>
      <c r="D140" s="15" t="s">
        <v>18834</v>
      </c>
      <c r="E140" s="15" t="s">
        <v>18835</v>
      </c>
      <c r="F140" s="15" t="s">
        <v>18836</v>
      </c>
      <c r="G140" s="15" t="s">
        <v>243</v>
      </c>
      <c r="H140" s="15">
        <v>85555</v>
      </c>
      <c r="I140" s="15" t="s">
        <v>18837</v>
      </c>
      <c r="J140" s="23" t="s">
        <v>18838</v>
      </c>
      <c r="K140" s="15" t="s">
        <v>18839</v>
      </c>
      <c r="L140" s="16" t="s">
        <v>18840</v>
      </c>
      <c r="M140" s="17" t="str">
        <f t="shared" si="53"/>
        <v>6/31/2022</v>
      </c>
      <c r="N140" s="15">
        <v>9332</v>
      </c>
      <c r="O140" s="18">
        <f t="shared" si="56"/>
        <v>0</v>
      </c>
      <c r="P140" s="19" t="str">
        <f t="shared" si="57"/>
        <v>$0.00</v>
      </c>
      <c r="Q140" s="16">
        <v>44834</v>
      </c>
      <c r="R140" s="19" t="str">
        <f t="shared" si="54"/>
        <v>09/30/22</v>
      </c>
      <c r="S140" t="str">
        <f t="shared" si="58"/>
        <v>MOHAVE</v>
      </c>
      <c r="T140" s="6" t="str">
        <f t="shared" si="59"/>
        <v>245-06-002C</v>
      </c>
      <c r="U140" t="str">
        <f t="shared" si="60"/>
        <v xml:space="preserve">2229 S 7TH ST </v>
      </c>
      <c r="V140" t="str">
        <f t="shared" si="61"/>
        <v>TERRE HAUTE</v>
      </c>
      <c r="W140" t="str">
        <f t="shared" si="62"/>
        <v>IN</v>
      </c>
      <c r="X140" t="str">
        <f t="shared" si="63"/>
        <v>47802-3026</v>
      </c>
      <c r="Y140" t="str">
        <f t="shared" si="64"/>
        <v>JEFFREY</v>
      </c>
      <c r="Z140" t="str">
        <f t="shared" si="65"/>
        <v>MCCALISTER</v>
      </c>
      <c r="AA140" t="str">
        <f t="shared" si="66"/>
        <v>PARCEL PLAT BK 1 PG 32 REC JULY 25  1977 FEE 77-20233 PORTION OF PARCEL 2 DESCR AS THE NE4 NW4 NE4 OF SAID SEC 11 CONT 10 ACRES 20 5-35-002A(205-35-002 B &amp; C)</v>
      </c>
      <c r="AB140">
        <f t="shared" si="67"/>
        <v>10</v>
      </c>
      <c r="AC140" t="str">
        <f t="shared" si="68"/>
        <v>MOHAVE</v>
      </c>
      <c r="AI140">
        <f t="shared" si="55"/>
        <v>10</v>
      </c>
      <c r="AO140" t="s">
        <v>2043</v>
      </c>
      <c r="AP140" t="s">
        <v>2044</v>
      </c>
      <c r="AQ140" t="s">
        <v>2044</v>
      </c>
      <c r="AR140" t="s">
        <v>2045</v>
      </c>
      <c r="AS140" t="s">
        <v>240</v>
      </c>
      <c r="AT140">
        <v>1</v>
      </c>
      <c r="AU140" t="s">
        <v>2046</v>
      </c>
      <c r="AV140" t="s">
        <v>2047</v>
      </c>
      <c r="AW140" t="s">
        <v>2047</v>
      </c>
      <c r="AX140" t="s">
        <v>2045</v>
      </c>
      <c r="AY140" t="s">
        <v>240</v>
      </c>
      <c r="AZ140">
        <v>1</v>
      </c>
      <c r="BC140" t="s">
        <v>2048</v>
      </c>
      <c r="BD140" t="s">
        <v>2049</v>
      </c>
      <c r="BF140" t="s">
        <v>300</v>
      </c>
      <c r="BH140" t="s">
        <v>407</v>
      </c>
      <c r="BJ140" t="s">
        <v>396</v>
      </c>
      <c r="BK140">
        <v>1370</v>
      </c>
      <c r="BN140" t="s">
        <v>2050</v>
      </c>
      <c r="BO140" t="s">
        <v>302</v>
      </c>
      <c r="BQ140" t="s">
        <v>2051</v>
      </c>
      <c r="BS140" t="s">
        <v>243</v>
      </c>
      <c r="BT140" t="str">
        <f>"86438"</f>
        <v>86438</v>
      </c>
      <c r="BU140" t="str">
        <f>"86438"</f>
        <v>86438</v>
      </c>
      <c r="BV140" t="s">
        <v>244</v>
      </c>
      <c r="BX140" t="s">
        <v>2052</v>
      </c>
      <c r="BY140" t="s">
        <v>2053</v>
      </c>
      <c r="BZ140" t="s">
        <v>457</v>
      </c>
      <c r="CA140">
        <v>2229</v>
      </c>
      <c r="CD140" t="s">
        <v>2054</v>
      </c>
      <c r="CE140" t="s">
        <v>375</v>
      </c>
      <c r="CG140" t="s">
        <v>2055</v>
      </c>
      <c r="CH140" t="s">
        <v>2055</v>
      </c>
      <c r="CI140" t="s">
        <v>2056</v>
      </c>
      <c r="CJ140" t="str">
        <f>"47802-3026"</f>
        <v>47802-3026</v>
      </c>
      <c r="CK140" t="s">
        <v>2057</v>
      </c>
      <c r="CL140" t="s">
        <v>2058</v>
      </c>
      <c r="CM140" t="s">
        <v>2059</v>
      </c>
      <c r="CN140" t="s">
        <v>254</v>
      </c>
      <c r="CO140" t="s">
        <v>2060</v>
      </c>
      <c r="CP140" t="str">
        <f>"245-06-002C"</f>
        <v>245-06-002C</v>
      </c>
      <c r="CQ140" t="str">
        <f>"24506002C"</f>
        <v>24506002C</v>
      </c>
      <c r="CR140" t="str">
        <f>"R24506002C"</f>
        <v>R24506002C</v>
      </c>
      <c r="CS140">
        <v>4015</v>
      </c>
      <c r="CU140">
        <v>954800</v>
      </c>
      <c r="CV140">
        <v>2258</v>
      </c>
      <c r="CW140" t="s">
        <v>256</v>
      </c>
      <c r="CX140" t="s">
        <v>707</v>
      </c>
      <c r="CY140" t="s">
        <v>446</v>
      </c>
      <c r="CZ140">
        <v>11</v>
      </c>
      <c r="DB140">
        <v>34.876436139713803</v>
      </c>
      <c r="DC140">
        <v>-114.044061283701</v>
      </c>
      <c r="DK140" t="s">
        <v>2061</v>
      </c>
      <c r="DL140" t="s">
        <v>2061</v>
      </c>
      <c r="DM140">
        <v>1</v>
      </c>
      <c r="DN140">
        <v>32</v>
      </c>
      <c r="DO140" t="str">
        <f>""</f>
        <v/>
      </c>
      <c r="DP140" t="s">
        <v>459</v>
      </c>
      <c r="DQ140">
        <v>0</v>
      </c>
      <c r="DR140">
        <v>0</v>
      </c>
      <c r="DS140">
        <v>0</v>
      </c>
      <c r="DT140">
        <v>0</v>
      </c>
      <c r="DW140">
        <v>0</v>
      </c>
      <c r="DX140">
        <v>1996</v>
      </c>
      <c r="DZ140">
        <v>0</v>
      </c>
      <c r="EA140">
        <v>0</v>
      </c>
      <c r="EB140">
        <v>0</v>
      </c>
      <c r="EC140">
        <v>0</v>
      </c>
      <c r="ED140">
        <v>0</v>
      </c>
      <c r="EE140">
        <v>0</v>
      </c>
      <c r="EF140">
        <v>0</v>
      </c>
      <c r="EG140">
        <v>0</v>
      </c>
      <c r="EH140">
        <v>0</v>
      </c>
      <c r="EI140">
        <v>1</v>
      </c>
      <c r="EL140">
        <v>0</v>
      </c>
      <c r="EN140">
        <v>0</v>
      </c>
      <c r="EP140">
        <v>0</v>
      </c>
      <c r="ER140">
        <v>0</v>
      </c>
      <c r="ET140">
        <v>0</v>
      </c>
      <c r="EY140">
        <v>0</v>
      </c>
      <c r="FA140">
        <v>0</v>
      </c>
      <c r="FJ140" t="s">
        <v>1111</v>
      </c>
      <c r="FL140">
        <v>0</v>
      </c>
      <c r="FQ140" t="s">
        <v>336</v>
      </c>
      <c r="FR140" t="s">
        <v>1112</v>
      </c>
      <c r="FS140" t="s">
        <v>1113</v>
      </c>
      <c r="FU140">
        <v>435600</v>
      </c>
      <c r="FV140">
        <v>10</v>
      </c>
      <c r="FW140">
        <v>0</v>
      </c>
      <c r="FX140">
        <v>0</v>
      </c>
      <c r="FY140">
        <v>0</v>
      </c>
      <c r="FZ140">
        <v>0</v>
      </c>
      <c r="GB140">
        <v>1</v>
      </c>
      <c r="GD140">
        <v>1</v>
      </c>
      <c r="GE140" t="s">
        <v>2062</v>
      </c>
      <c r="GF140" t="s">
        <v>1114</v>
      </c>
      <c r="GI140" t="s">
        <v>264</v>
      </c>
      <c r="GJ140" t="s">
        <v>408</v>
      </c>
      <c r="GK140" t="s">
        <v>409</v>
      </c>
      <c r="GL140" s="1">
        <v>42053</v>
      </c>
      <c r="GM140" t="s">
        <v>267</v>
      </c>
      <c r="GN140" t="str">
        <f t="shared" si="69"/>
        <v>FALSE</v>
      </c>
      <c r="GO140">
        <v>2022</v>
      </c>
      <c r="GP140">
        <v>2020</v>
      </c>
      <c r="GQ140">
        <v>1300</v>
      </c>
      <c r="GR140" t="s">
        <v>246</v>
      </c>
      <c r="GS140" t="s">
        <v>246</v>
      </c>
      <c r="GT140" t="s">
        <v>246</v>
      </c>
      <c r="GU140" t="s">
        <v>246</v>
      </c>
      <c r="GV140" t="s">
        <v>246</v>
      </c>
      <c r="GW140" t="s">
        <v>246</v>
      </c>
      <c r="GX140" t="s">
        <v>246</v>
      </c>
      <c r="GY140" t="s">
        <v>246</v>
      </c>
      <c r="GZ140" t="s">
        <v>246</v>
      </c>
      <c r="HA140" t="s">
        <v>246</v>
      </c>
      <c r="HB140" t="s">
        <v>246</v>
      </c>
      <c r="HC140" t="s">
        <v>246</v>
      </c>
      <c r="HD140" t="s">
        <v>246</v>
      </c>
      <c r="HE140" s="2">
        <v>1708</v>
      </c>
      <c r="HF140" s="2">
        <v>0</v>
      </c>
      <c r="HG140" s="2">
        <v>0</v>
      </c>
      <c r="HH140">
        <v>0</v>
      </c>
      <c r="HI140" s="2">
        <v>11388</v>
      </c>
      <c r="HJ140" s="2">
        <v>7545</v>
      </c>
      <c r="HK140" s="2">
        <v>3843</v>
      </c>
      <c r="HL140">
        <v>33.75</v>
      </c>
      <c r="HM140" s="2">
        <v>0</v>
      </c>
      <c r="HN140" s="2">
        <v>0</v>
      </c>
      <c r="HO140" s="2">
        <v>0</v>
      </c>
      <c r="HP140">
        <v>0</v>
      </c>
      <c r="HQ140" s="2">
        <v>100.42</v>
      </c>
      <c r="HS140" s="2">
        <v>11388</v>
      </c>
      <c r="HV140" t="s">
        <v>410</v>
      </c>
      <c r="HY140" t="s">
        <v>411</v>
      </c>
      <c r="HZ140" t="s">
        <v>411</v>
      </c>
      <c r="IF140" t="str">
        <f>""</f>
        <v/>
      </c>
      <c r="IG140" t="str">
        <f>""</f>
        <v/>
      </c>
      <c r="IH140" t="str">
        <f>""</f>
        <v/>
      </c>
      <c r="IT140" t="str">
        <f>""</f>
        <v/>
      </c>
      <c r="IY140" t="str">
        <f>""</f>
        <v/>
      </c>
      <c r="JB140" t="s">
        <v>271</v>
      </c>
      <c r="JD140" t="str">
        <f>""</f>
        <v/>
      </c>
      <c r="JE140" t="str">
        <f>""</f>
        <v/>
      </c>
      <c r="JO140" t="str">
        <f>""</f>
        <v/>
      </c>
      <c r="JP140" t="str">
        <f>""</f>
        <v/>
      </c>
      <c r="JQ140" t="str">
        <f>HYPERLINK("https://web.datatree.com/?/property?propertyId=3468928")</f>
        <v>https://web.datatree.com/?/property?propertyId=3468928</v>
      </c>
    </row>
    <row r="141" spans="1:277" x14ac:dyDescent="0.25">
      <c r="A141">
        <v>139</v>
      </c>
      <c r="B141" s="15" t="s">
        <v>18833</v>
      </c>
      <c r="C141" s="15" t="s">
        <v>18832</v>
      </c>
      <c r="D141" s="15" t="s">
        <v>18834</v>
      </c>
      <c r="E141" s="15" t="s">
        <v>18835</v>
      </c>
      <c r="F141" s="15" t="s">
        <v>18836</v>
      </c>
      <c r="G141" s="15" t="s">
        <v>243</v>
      </c>
      <c r="H141" s="15">
        <v>85555</v>
      </c>
      <c r="I141" s="15" t="s">
        <v>18837</v>
      </c>
      <c r="J141" s="23" t="s">
        <v>18838</v>
      </c>
      <c r="K141" s="15" t="s">
        <v>18839</v>
      </c>
      <c r="L141" s="16" t="s">
        <v>18840</v>
      </c>
      <c r="M141" s="17" t="str">
        <f t="shared" si="53"/>
        <v>6/31/2022</v>
      </c>
      <c r="N141" s="15">
        <v>9333</v>
      </c>
      <c r="O141" s="18">
        <f t="shared" si="56"/>
        <v>0</v>
      </c>
      <c r="P141" s="19" t="str">
        <f t="shared" si="57"/>
        <v>$0.00</v>
      </c>
      <c r="Q141" s="16">
        <v>44834</v>
      </c>
      <c r="R141" s="19" t="str">
        <f t="shared" si="54"/>
        <v>09/30/22</v>
      </c>
      <c r="S141" t="str">
        <f t="shared" si="58"/>
        <v>MOHAVE</v>
      </c>
      <c r="T141" s="6" t="str">
        <f t="shared" si="59"/>
        <v>306-34-014D</v>
      </c>
      <c r="U141" t="str">
        <f t="shared" si="60"/>
        <v xml:space="preserve">PO BOX 2614 </v>
      </c>
      <c r="V141" t="str">
        <f t="shared" si="61"/>
        <v>MURRELLS INLET</v>
      </c>
      <c r="W141" t="str">
        <f t="shared" si="62"/>
        <v>SC</v>
      </c>
      <c r="X141" t="str">
        <f t="shared" si="63"/>
        <v>29576-2614</v>
      </c>
      <c r="Y141" t="str">
        <f t="shared" si="64"/>
        <v>KAREN</v>
      </c>
      <c r="Z141" t="str">
        <f t="shared" si="65"/>
        <v>DOVE</v>
      </c>
      <c r="AA141" t="str">
        <f t="shared" si="66"/>
        <v>ROADWAY EASEMENT T21N R18W SEC 28 SE4 OF PARCEL 337 AKA SE4 SW4 S W4 CONT 10.00 ACRES 306-34-014 (306-34-014A THRU D) 2007 TAX ROLL</v>
      </c>
      <c r="AB141">
        <f t="shared" si="67"/>
        <v>10</v>
      </c>
      <c r="AC141" t="str">
        <f t="shared" si="68"/>
        <v>MOHAVE</v>
      </c>
      <c r="AI141">
        <f t="shared" si="55"/>
        <v>10</v>
      </c>
      <c r="AO141" t="s">
        <v>2063</v>
      </c>
      <c r="AP141" t="s">
        <v>2064</v>
      </c>
      <c r="AQ141" t="s">
        <v>630</v>
      </c>
      <c r="AR141" t="s">
        <v>2065</v>
      </c>
      <c r="AS141" t="s">
        <v>240</v>
      </c>
      <c r="AT141">
        <v>23</v>
      </c>
      <c r="BC141" t="s">
        <v>2066</v>
      </c>
      <c r="BD141" t="s">
        <v>2063</v>
      </c>
      <c r="BH141" t="s">
        <v>242</v>
      </c>
      <c r="BS141" t="s">
        <v>243</v>
      </c>
      <c r="BV141" t="s">
        <v>244</v>
      </c>
      <c r="BY141" t="s">
        <v>245</v>
      </c>
      <c r="CD141" t="s">
        <v>2067</v>
      </c>
      <c r="CG141" t="s">
        <v>2068</v>
      </c>
      <c r="CH141" t="s">
        <v>2068</v>
      </c>
      <c r="CI141" t="s">
        <v>635</v>
      </c>
      <c r="CJ141" t="str">
        <f>"29576-2614"</f>
        <v>29576-2614</v>
      </c>
      <c r="CK141" t="s">
        <v>2069</v>
      </c>
      <c r="CL141" t="s">
        <v>2070</v>
      </c>
      <c r="CM141" t="s">
        <v>2071</v>
      </c>
      <c r="CN141" t="s">
        <v>254</v>
      </c>
      <c r="CO141" t="s">
        <v>2072</v>
      </c>
      <c r="CP141" t="str">
        <f>"306-34-014D"</f>
        <v>306-34-014D</v>
      </c>
      <c r="CQ141" t="str">
        <f>"30634014D"</f>
        <v>30634014D</v>
      </c>
      <c r="CR141" t="str">
        <f>"R30634014D"</f>
        <v>R30634014D</v>
      </c>
      <c r="CS141">
        <v>4015</v>
      </c>
      <c r="CX141" t="s">
        <v>257</v>
      </c>
      <c r="CY141" t="s">
        <v>559</v>
      </c>
      <c r="CZ141">
        <v>28</v>
      </c>
      <c r="DB141">
        <v>35.171780836369003</v>
      </c>
      <c r="DC141">
        <v>-114.215085029634</v>
      </c>
      <c r="DD141" t="s">
        <v>1055</v>
      </c>
      <c r="DK141" t="s">
        <v>2073</v>
      </c>
      <c r="DL141" t="s">
        <v>2073</v>
      </c>
      <c r="DO141" t="str">
        <f>""</f>
        <v/>
      </c>
      <c r="DQ141">
        <v>0</v>
      </c>
      <c r="DR141">
        <v>0</v>
      </c>
      <c r="DS141">
        <v>0</v>
      </c>
      <c r="DT141">
        <v>0</v>
      </c>
      <c r="DW141">
        <v>0</v>
      </c>
      <c r="DX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0</v>
      </c>
      <c r="EI141">
        <v>0</v>
      </c>
      <c r="EL141">
        <v>0</v>
      </c>
      <c r="EN141">
        <v>0</v>
      </c>
      <c r="EP141">
        <v>0</v>
      </c>
      <c r="ER141">
        <v>0</v>
      </c>
      <c r="ET141">
        <v>0</v>
      </c>
      <c r="EY141">
        <v>0</v>
      </c>
      <c r="FA141">
        <v>0</v>
      </c>
      <c r="FL141">
        <v>0</v>
      </c>
      <c r="FQ141" t="s">
        <v>336</v>
      </c>
      <c r="FR141" t="s">
        <v>337</v>
      </c>
      <c r="FS141" t="s">
        <v>338</v>
      </c>
      <c r="FU141">
        <v>435600</v>
      </c>
      <c r="FV141">
        <v>10</v>
      </c>
      <c r="FW141">
        <v>0</v>
      </c>
      <c r="FX141">
        <v>0</v>
      </c>
      <c r="FY141">
        <v>0</v>
      </c>
      <c r="FZ141">
        <v>0</v>
      </c>
      <c r="GI141" t="s">
        <v>264</v>
      </c>
      <c r="GJ141" t="s">
        <v>2074</v>
      </c>
      <c r="GK141" t="s">
        <v>2075</v>
      </c>
      <c r="GL141" s="1">
        <v>40135</v>
      </c>
      <c r="GM141" t="s">
        <v>267</v>
      </c>
      <c r="GN141" t="str">
        <f t="shared" si="69"/>
        <v>FALSE</v>
      </c>
      <c r="GO141">
        <v>2022</v>
      </c>
      <c r="GP141">
        <v>2020</v>
      </c>
      <c r="GQ141">
        <v>430</v>
      </c>
      <c r="GR141" t="s">
        <v>246</v>
      </c>
      <c r="GS141" t="s">
        <v>246</v>
      </c>
      <c r="GT141" t="s">
        <v>246</v>
      </c>
      <c r="GU141" t="s">
        <v>246</v>
      </c>
      <c r="GV141" t="s">
        <v>246</v>
      </c>
      <c r="GW141" t="s">
        <v>246</v>
      </c>
      <c r="GX141" t="s">
        <v>246</v>
      </c>
      <c r="GY141" t="s">
        <v>246</v>
      </c>
      <c r="GZ141" t="s">
        <v>246</v>
      </c>
      <c r="HA141" t="s">
        <v>246</v>
      </c>
      <c r="HB141" t="s">
        <v>246</v>
      </c>
      <c r="HC141" t="s">
        <v>246</v>
      </c>
      <c r="HD141" t="s">
        <v>246</v>
      </c>
      <c r="HE141" s="2">
        <v>2135</v>
      </c>
      <c r="HF141" s="2">
        <v>0</v>
      </c>
      <c r="HG141" s="2">
        <v>0</v>
      </c>
      <c r="HH141">
        <v>0</v>
      </c>
      <c r="HI141" s="2">
        <v>14234</v>
      </c>
      <c r="HJ141" s="2">
        <v>14234</v>
      </c>
      <c r="HK141" s="2">
        <v>0</v>
      </c>
      <c r="HL141">
        <v>0</v>
      </c>
      <c r="HM141" s="2">
        <v>0</v>
      </c>
      <c r="HN141" s="2">
        <v>0</v>
      </c>
      <c r="HO141" s="2">
        <v>0</v>
      </c>
      <c r="HP141">
        <v>0</v>
      </c>
      <c r="HQ141" s="2">
        <v>175.12</v>
      </c>
      <c r="HS141" s="2">
        <v>14234</v>
      </c>
      <c r="HV141" t="s">
        <v>315</v>
      </c>
      <c r="HY141" t="s">
        <v>317</v>
      </c>
      <c r="HZ141" t="s">
        <v>317</v>
      </c>
      <c r="IA141" t="s">
        <v>318</v>
      </c>
      <c r="IB141" s="1">
        <v>40176</v>
      </c>
      <c r="IC141" s="1">
        <v>40178</v>
      </c>
      <c r="ID141" s="2">
        <v>0</v>
      </c>
      <c r="IE141" t="s">
        <v>319</v>
      </c>
      <c r="IF141" t="str">
        <f>"                    "</f>
        <v xml:space="preserve">                    </v>
      </c>
      <c r="IG141" t="str">
        <f>"7665.792"</f>
        <v>7665.792</v>
      </c>
      <c r="IH141" t="str">
        <f>""</f>
        <v/>
      </c>
      <c r="IT141" t="str">
        <f>""</f>
        <v/>
      </c>
      <c r="IY141" t="str">
        <f>""</f>
        <v/>
      </c>
      <c r="JB141" t="s">
        <v>271</v>
      </c>
      <c r="JD141" t="str">
        <f>""</f>
        <v/>
      </c>
      <c r="JE141" t="str">
        <f>""</f>
        <v/>
      </c>
      <c r="JO141" t="str">
        <f>""</f>
        <v/>
      </c>
      <c r="JP141" t="str">
        <f>""</f>
        <v/>
      </c>
      <c r="JQ141" t="str">
        <f>HYPERLINK("https://web.datatree.com/?/property?propertyId=3322987")</f>
        <v>https://web.datatree.com/?/property?propertyId=3322987</v>
      </c>
    </row>
    <row r="142" spans="1:277" x14ac:dyDescent="0.25">
      <c r="A142">
        <v>140</v>
      </c>
      <c r="B142" s="15" t="s">
        <v>18833</v>
      </c>
      <c r="C142" s="15" t="s">
        <v>18832</v>
      </c>
      <c r="D142" s="15" t="s">
        <v>18834</v>
      </c>
      <c r="E142" s="15" t="s">
        <v>18835</v>
      </c>
      <c r="F142" s="15" t="s">
        <v>18836</v>
      </c>
      <c r="G142" s="15" t="s">
        <v>243</v>
      </c>
      <c r="H142" s="15">
        <v>85555</v>
      </c>
      <c r="I142" s="15" t="s">
        <v>18837</v>
      </c>
      <c r="J142" s="23" t="s">
        <v>18838</v>
      </c>
      <c r="K142" s="15" t="s">
        <v>18839</v>
      </c>
      <c r="L142" s="16" t="s">
        <v>18840</v>
      </c>
      <c r="M142" s="17" t="str">
        <f t="shared" si="53"/>
        <v>6/31/2022</v>
      </c>
      <c r="N142" s="15">
        <v>9334</v>
      </c>
      <c r="O142" s="18">
        <f t="shared" si="56"/>
        <v>0</v>
      </c>
      <c r="P142" s="19" t="str">
        <f t="shared" si="57"/>
        <v>$0.00</v>
      </c>
      <c r="Q142" s="16">
        <v>44834</v>
      </c>
      <c r="R142" s="19" t="str">
        <f t="shared" si="54"/>
        <v>09/30/22</v>
      </c>
      <c r="S142" t="str">
        <f t="shared" si="58"/>
        <v>MOHAVE</v>
      </c>
      <c r="T142" s="6" t="str">
        <f t="shared" si="59"/>
        <v>201-06-116</v>
      </c>
      <c r="U142" t="str">
        <f t="shared" si="60"/>
        <v xml:space="preserve">PO BOX 245 </v>
      </c>
      <c r="V142" t="str">
        <f t="shared" si="61"/>
        <v>BAGDAD</v>
      </c>
      <c r="W142" t="str">
        <f t="shared" si="62"/>
        <v>AZ</v>
      </c>
      <c r="X142" t="str">
        <f t="shared" si="63"/>
        <v>86321</v>
      </c>
      <c r="Y142">
        <f t="shared" si="64"/>
        <v>0</v>
      </c>
      <c r="Z142" t="str">
        <f t="shared" si="65"/>
        <v>CYPRESS MINES CORP</v>
      </c>
      <c r="AA142" t="str">
        <f t="shared" si="66"/>
        <v>ACCOLADE RANCHES LOT 117</v>
      </c>
      <c r="AB142">
        <f t="shared" si="67"/>
        <v>10</v>
      </c>
      <c r="AC142" t="str">
        <f t="shared" si="68"/>
        <v>MOHAVE</v>
      </c>
      <c r="AI142">
        <f t="shared" si="55"/>
        <v>10</v>
      </c>
      <c r="AO142" t="s">
        <v>2076</v>
      </c>
      <c r="AR142" t="s">
        <v>2076</v>
      </c>
      <c r="AS142" t="s">
        <v>273</v>
      </c>
      <c r="AT142">
        <v>13</v>
      </c>
      <c r="BC142" t="s">
        <v>2076</v>
      </c>
      <c r="BD142" t="s">
        <v>2076</v>
      </c>
      <c r="BF142" t="s">
        <v>274</v>
      </c>
      <c r="BH142" t="s">
        <v>242</v>
      </c>
      <c r="BS142" t="s">
        <v>243</v>
      </c>
      <c r="BV142" t="s">
        <v>244</v>
      </c>
      <c r="BY142" t="s">
        <v>245</v>
      </c>
      <c r="CD142" t="s">
        <v>275</v>
      </c>
      <c r="CG142" t="s">
        <v>276</v>
      </c>
      <c r="CH142" t="s">
        <v>276</v>
      </c>
      <c r="CI142" t="s">
        <v>243</v>
      </c>
      <c r="CJ142" t="str">
        <f>"86321"</f>
        <v>86321</v>
      </c>
      <c r="CK142" t="s">
        <v>277</v>
      </c>
      <c r="CL142" t="s">
        <v>278</v>
      </c>
      <c r="CM142" t="s">
        <v>279</v>
      </c>
      <c r="CN142" t="s">
        <v>254</v>
      </c>
      <c r="CO142" t="s">
        <v>2077</v>
      </c>
      <c r="CP142" t="str">
        <f>"201-06-116"</f>
        <v>201-06-116</v>
      </c>
      <c r="CQ142" t="str">
        <f>"20106116"</f>
        <v>20106116</v>
      </c>
      <c r="CR142" t="str">
        <f>"R20106116"</f>
        <v>R20106116</v>
      </c>
      <c r="CS142">
        <v>4015</v>
      </c>
      <c r="CW142" t="s">
        <v>256</v>
      </c>
      <c r="CX142" t="s">
        <v>281</v>
      </c>
      <c r="CY142" t="s">
        <v>258</v>
      </c>
      <c r="CZ142">
        <v>31</v>
      </c>
      <c r="DB142">
        <v>34.679733040598599</v>
      </c>
      <c r="DC142">
        <v>-113.55455563506101</v>
      </c>
      <c r="DD142" t="s">
        <v>282</v>
      </c>
      <c r="DK142" t="s">
        <v>950</v>
      </c>
      <c r="DL142" t="s">
        <v>950</v>
      </c>
      <c r="DO142" t="str">
        <f>"117"</f>
        <v>117</v>
      </c>
      <c r="DQ142">
        <v>0</v>
      </c>
      <c r="DR142">
        <v>0</v>
      </c>
      <c r="DS142">
        <v>0</v>
      </c>
      <c r="DT142">
        <v>0</v>
      </c>
      <c r="DW142">
        <v>0</v>
      </c>
      <c r="DX142">
        <v>0</v>
      </c>
      <c r="DZ142">
        <v>0</v>
      </c>
      <c r="EA142">
        <v>0</v>
      </c>
      <c r="EB142">
        <v>0</v>
      </c>
      <c r="EC142">
        <v>0</v>
      </c>
      <c r="ED142">
        <v>0</v>
      </c>
      <c r="EE142">
        <v>0</v>
      </c>
      <c r="EF142">
        <v>0</v>
      </c>
      <c r="EG142">
        <v>0</v>
      </c>
      <c r="EH142">
        <v>0</v>
      </c>
      <c r="EI142">
        <v>0</v>
      </c>
      <c r="EL142">
        <v>0</v>
      </c>
      <c r="EN142">
        <v>0</v>
      </c>
      <c r="EP142">
        <v>0</v>
      </c>
      <c r="ER142">
        <v>0</v>
      </c>
      <c r="ET142">
        <v>0</v>
      </c>
      <c r="EY142">
        <v>0</v>
      </c>
      <c r="FA142">
        <v>0</v>
      </c>
      <c r="FL142">
        <v>0</v>
      </c>
      <c r="FQ142" t="s">
        <v>284</v>
      </c>
      <c r="FR142" t="s">
        <v>285</v>
      </c>
      <c r="FS142" t="s">
        <v>286</v>
      </c>
      <c r="FU142">
        <v>435600</v>
      </c>
      <c r="FV142">
        <v>10</v>
      </c>
      <c r="FW142">
        <v>0</v>
      </c>
      <c r="FX142">
        <v>0</v>
      </c>
      <c r="FY142">
        <v>0</v>
      </c>
      <c r="FZ142">
        <v>0</v>
      </c>
      <c r="GI142" t="s">
        <v>264</v>
      </c>
      <c r="GJ142" t="s">
        <v>287</v>
      </c>
      <c r="GK142" t="s">
        <v>288</v>
      </c>
      <c r="GL142" s="1">
        <v>40135</v>
      </c>
      <c r="GM142" t="s">
        <v>267</v>
      </c>
      <c r="GN142" t="str">
        <f t="shared" si="69"/>
        <v>FALSE</v>
      </c>
      <c r="GO142">
        <v>2022</v>
      </c>
      <c r="GP142">
        <v>2020</v>
      </c>
      <c r="GQ142">
        <v>600</v>
      </c>
      <c r="GR142" t="s">
        <v>246</v>
      </c>
      <c r="GS142" t="s">
        <v>246</v>
      </c>
      <c r="GT142" t="s">
        <v>246</v>
      </c>
      <c r="GU142" t="s">
        <v>246</v>
      </c>
      <c r="GV142" t="s">
        <v>246</v>
      </c>
      <c r="GW142" t="s">
        <v>246</v>
      </c>
      <c r="GX142" t="s">
        <v>246</v>
      </c>
      <c r="GY142" t="s">
        <v>246</v>
      </c>
      <c r="GZ142" t="s">
        <v>246</v>
      </c>
      <c r="HA142" t="s">
        <v>246</v>
      </c>
      <c r="HB142" t="s">
        <v>246</v>
      </c>
      <c r="HC142" t="s">
        <v>246</v>
      </c>
      <c r="HD142" t="s">
        <v>246</v>
      </c>
      <c r="HE142" s="2">
        <v>12</v>
      </c>
      <c r="HF142" s="2">
        <v>0</v>
      </c>
      <c r="HG142" s="2">
        <v>0</v>
      </c>
      <c r="HH142">
        <v>0</v>
      </c>
      <c r="HI142" s="2">
        <v>82</v>
      </c>
      <c r="HJ142" s="2">
        <v>82</v>
      </c>
      <c r="HK142" s="2">
        <v>0</v>
      </c>
      <c r="HL142">
        <v>0</v>
      </c>
      <c r="HM142" s="2">
        <v>0</v>
      </c>
      <c r="HN142" s="2">
        <v>0</v>
      </c>
      <c r="HO142" s="2">
        <v>0</v>
      </c>
      <c r="HP142">
        <v>0</v>
      </c>
      <c r="HQ142" s="2">
        <v>1.1399999999999999</v>
      </c>
      <c r="HS142" s="2">
        <v>82</v>
      </c>
      <c r="HV142" t="s">
        <v>289</v>
      </c>
      <c r="HY142" t="s">
        <v>290</v>
      </c>
      <c r="HZ142" t="s">
        <v>290</v>
      </c>
      <c r="IF142" t="str">
        <f>""</f>
        <v/>
      </c>
      <c r="IG142" t="str">
        <f>""</f>
        <v/>
      </c>
      <c r="IH142" t="str">
        <f>""</f>
        <v/>
      </c>
      <c r="IT142" t="str">
        <f>""</f>
        <v/>
      </c>
      <c r="IY142" t="str">
        <f>""</f>
        <v/>
      </c>
      <c r="JB142" t="s">
        <v>271</v>
      </c>
      <c r="JD142" t="str">
        <f>""</f>
        <v/>
      </c>
      <c r="JE142" t="str">
        <f>""</f>
        <v/>
      </c>
      <c r="JO142" t="str">
        <f>""</f>
        <v/>
      </c>
      <c r="JP142" t="str">
        <f>""</f>
        <v/>
      </c>
      <c r="JQ142" t="str">
        <f>HYPERLINK("https://web.datatree.com/?/property?propertyId=3506427")</f>
        <v>https://web.datatree.com/?/property?propertyId=3506427</v>
      </c>
    </row>
    <row r="143" spans="1:277" x14ac:dyDescent="0.25">
      <c r="A143">
        <v>141</v>
      </c>
      <c r="B143" s="15" t="s">
        <v>18833</v>
      </c>
      <c r="C143" s="15" t="s">
        <v>18832</v>
      </c>
      <c r="D143" s="15" t="s">
        <v>18834</v>
      </c>
      <c r="E143" s="15" t="s">
        <v>18835</v>
      </c>
      <c r="F143" s="15" t="s">
        <v>18836</v>
      </c>
      <c r="G143" s="15" t="s">
        <v>243</v>
      </c>
      <c r="H143" s="15">
        <v>85555</v>
      </c>
      <c r="I143" s="15" t="s">
        <v>18837</v>
      </c>
      <c r="J143" s="23" t="s">
        <v>18838</v>
      </c>
      <c r="K143" s="15" t="s">
        <v>18839</v>
      </c>
      <c r="L143" s="16" t="s">
        <v>18840</v>
      </c>
      <c r="M143" s="17" t="str">
        <f t="shared" si="53"/>
        <v>6/31/2022</v>
      </c>
      <c r="N143" s="15">
        <v>9335</v>
      </c>
      <c r="O143" s="18">
        <f t="shared" si="56"/>
        <v>0</v>
      </c>
      <c r="P143" s="19" t="str">
        <f t="shared" si="57"/>
        <v>$0.00</v>
      </c>
      <c r="Q143" s="16">
        <v>44834</v>
      </c>
      <c r="R143" s="19" t="str">
        <f t="shared" si="54"/>
        <v>09/30/22</v>
      </c>
      <c r="S143" t="str">
        <f t="shared" si="58"/>
        <v>MOHAVE</v>
      </c>
      <c r="T143" s="6" t="str">
        <f t="shared" si="59"/>
        <v>244-04-010</v>
      </c>
      <c r="U143" t="str">
        <f t="shared" si="60"/>
        <v xml:space="preserve">14333 E BIRCH AVE </v>
      </c>
      <c r="V143" t="str">
        <f t="shared" si="61"/>
        <v>BRULE</v>
      </c>
      <c r="W143" t="str">
        <f t="shared" si="62"/>
        <v>WI</v>
      </c>
      <c r="X143" t="str">
        <f t="shared" si="63"/>
        <v>54820-9034</v>
      </c>
      <c r="Y143" t="str">
        <f t="shared" si="64"/>
        <v>KEITH</v>
      </c>
      <c r="Z143" t="str">
        <f t="shared" si="65"/>
        <v>OLSON</v>
      </c>
      <c r="AA143" t="str">
        <f t="shared" si="66"/>
        <v>NE4 NW4 SW4 CONT 10 AC M/L</v>
      </c>
      <c r="AB143">
        <f t="shared" si="67"/>
        <v>10</v>
      </c>
      <c r="AC143" t="str">
        <f t="shared" si="68"/>
        <v>MOHAVE</v>
      </c>
      <c r="AI143">
        <f t="shared" si="55"/>
        <v>10</v>
      </c>
      <c r="AO143" t="s">
        <v>2078</v>
      </c>
      <c r="AP143" t="s">
        <v>2079</v>
      </c>
      <c r="AQ143" t="s">
        <v>2080</v>
      </c>
      <c r="AR143" t="s">
        <v>2081</v>
      </c>
      <c r="AS143" t="s">
        <v>240</v>
      </c>
      <c r="AT143">
        <v>6</v>
      </c>
      <c r="AU143" t="s">
        <v>2082</v>
      </c>
      <c r="AV143" t="s">
        <v>2083</v>
      </c>
      <c r="AW143" t="s">
        <v>2084</v>
      </c>
      <c r="AX143" t="s">
        <v>2081</v>
      </c>
      <c r="AY143" t="s">
        <v>240</v>
      </c>
      <c r="AZ143">
        <v>5</v>
      </c>
      <c r="BC143" t="s">
        <v>2085</v>
      </c>
      <c r="BD143" t="s">
        <v>2086</v>
      </c>
      <c r="BF143" t="s">
        <v>300</v>
      </c>
      <c r="BH143" t="s">
        <v>242</v>
      </c>
      <c r="BS143" t="s">
        <v>243</v>
      </c>
      <c r="BV143" t="s">
        <v>244</v>
      </c>
      <c r="BY143" t="s">
        <v>245</v>
      </c>
      <c r="BZ143" t="s">
        <v>396</v>
      </c>
      <c r="CA143">
        <v>14333</v>
      </c>
      <c r="CD143" t="s">
        <v>2087</v>
      </c>
      <c r="CE143" t="s">
        <v>248</v>
      </c>
      <c r="CG143" t="s">
        <v>2088</v>
      </c>
      <c r="CI143" t="s">
        <v>846</v>
      </c>
      <c r="CJ143" t="str">
        <f>"54820-9034"</f>
        <v>54820-9034</v>
      </c>
      <c r="CK143" t="s">
        <v>1236</v>
      </c>
      <c r="CL143" t="s">
        <v>2089</v>
      </c>
      <c r="CM143" t="s">
        <v>2090</v>
      </c>
      <c r="CN143" t="s">
        <v>254</v>
      </c>
      <c r="CO143" t="s">
        <v>2091</v>
      </c>
      <c r="CP143" t="str">
        <f>"244-04-010"</f>
        <v>244-04-010</v>
      </c>
      <c r="CQ143" t="str">
        <f>"24404010"</f>
        <v>24404010</v>
      </c>
      <c r="CR143" t="str">
        <f>"R24404010"</f>
        <v>R24404010</v>
      </c>
      <c r="CS143">
        <v>4015</v>
      </c>
      <c r="CW143" t="s">
        <v>256</v>
      </c>
      <c r="CX143" t="s">
        <v>707</v>
      </c>
      <c r="CY143" t="s">
        <v>351</v>
      </c>
      <c r="CZ143">
        <v>8</v>
      </c>
      <c r="DB143">
        <v>34.869173048501899</v>
      </c>
      <c r="DC143">
        <v>-114.000102349499</v>
      </c>
      <c r="DK143" t="s">
        <v>1138</v>
      </c>
      <c r="DL143" t="s">
        <v>1138</v>
      </c>
      <c r="DO143" t="str">
        <f>""</f>
        <v/>
      </c>
      <c r="DQ143">
        <v>0</v>
      </c>
      <c r="DR143">
        <v>0</v>
      </c>
      <c r="DS143">
        <v>0</v>
      </c>
      <c r="DT143">
        <v>0</v>
      </c>
      <c r="DW143">
        <v>0</v>
      </c>
      <c r="DX143">
        <v>0</v>
      </c>
      <c r="DZ143">
        <v>0</v>
      </c>
      <c r="EA143">
        <v>0</v>
      </c>
      <c r="EB143">
        <v>0</v>
      </c>
      <c r="EC143">
        <v>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L143">
        <v>0</v>
      </c>
      <c r="EN143">
        <v>0</v>
      </c>
      <c r="EP143">
        <v>0</v>
      </c>
      <c r="ER143">
        <v>0</v>
      </c>
      <c r="ET143">
        <v>0</v>
      </c>
      <c r="EY143">
        <v>0</v>
      </c>
      <c r="FA143">
        <v>0</v>
      </c>
      <c r="FL143">
        <v>0</v>
      </c>
      <c r="FQ143" t="s">
        <v>336</v>
      </c>
      <c r="FR143" t="s">
        <v>405</v>
      </c>
      <c r="FS143" t="s">
        <v>406</v>
      </c>
      <c r="FU143">
        <v>435600</v>
      </c>
      <c r="FV143">
        <v>10</v>
      </c>
      <c r="FW143">
        <v>0</v>
      </c>
      <c r="FX143">
        <v>0</v>
      </c>
      <c r="FY143">
        <v>0</v>
      </c>
      <c r="FZ143">
        <v>0</v>
      </c>
      <c r="GI143" t="s">
        <v>264</v>
      </c>
      <c r="GJ143" t="s">
        <v>1139</v>
      </c>
      <c r="GK143" t="s">
        <v>1140</v>
      </c>
      <c r="GL143" s="1">
        <v>40135</v>
      </c>
      <c r="GM143" t="s">
        <v>267</v>
      </c>
      <c r="GN143" t="str">
        <f t="shared" si="69"/>
        <v>FALSE</v>
      </c>
      <c r="GO143">
        <v>2022</v>
      </c>
      <c r="GP143">
        <v>2020</v>
      </c>
      <c r="GQ143">
        <v>1300</v>
      </c>
      <c r="GR143" t="s">
        <v>246</v>
      </c>
      <c r="GS143" t="s">
        <v>246</v>
      </c>
      <c r="GT143" t="s">
        <v>246</v>
      </c>
      <c r="GU143" t="s">
        <v>246</v>
      </c>
      <c r="GV143" t="s">
        <v>246</v>
      </c>
      <c r="GW143" t="s">
        <v>246</v>
      </c>
      <c r="GX143" t="s">
        <v>246</v>
      </c>
      <c r="GY143" t="s">
        <v>246</v>
      </c>
      <c r="GZ143" t="s">
        <v>246</v>
      </c>
      <c r="HA143" t="s">
        <v>246</v>
      </c>
      <c r="HB143" t="s">
        <v>246</v>
      </c>
      <c r="HC143" t="s">
        <v>246</v>
      </c>
      <c r="HD143" t="s">
        <v>246</v>
      </c>
      <c r="HE143" s="2">
        <v>1263</v>
      </c>
      <c r="HF143" s="2">
        <v>0</v>
      </c>
      <c r="HG143" s="2">
        <v>0</v>
      </c>
      <c r="HH143">
        <v>0</v>
      </c>
      <c r="HI143" s="2">
        <v>8421</v>
      </c>
      <c r="HJ143" s="2">
        <v>8421</v>
      </c>
      <c r="HK143" s="2">
        <v>0</v>
      </c>
      <c r="HL143">
        <v>0</v>
      </c>
      <c r="HM143" s="2">
        <v>0</v>
      </c>
      <c r="HN143" s="2">
        <v>0</v>
      </c>
      <c r="HO143" s="2">
        <v>0</v>
      </c>
      <c r="HP143">
        <v>0</v>
      </c>
      <c r="HQ143" s="2">
        <v>101.06</v>
      </c>
      <c r="HS143" s="2">
        <v>8421</v>
      </c>
      <c r="HV143" t="s">
        <v>410</v>
      </c>
      <c r="HY143" t="s">
        <v>411</v>
      </c>
      <c r="HZ143" t="s">
        <v>411</v>
      </c>
      <c r="IB143" s="1">
        <v>38832</v>
      </c>
      <c r="IC143" s="1">
        <v>39099</v>
      </c>
      <c r="ID143" s="2">
        <v>0</v>
      </c>
      <c r="IE143" t="s">
        <v>362</v>
      </c>
      <c r="IF143" t="str">
        <f>"                    "</f>
        <v xml:space="preserve">                    </v>
      </c>
      <c r="IG143" t="str">
        <f>"6625.933"</f>
        <v>6625.933</v>
      </c>
      <c r="IH143" t="str">
        <f>""</f>
        <v/>
      </c>
      <c r="IT143" t="str">
        <f>""</f>
        <v/>
      </c>
      <c r="IY143" t="str">
        <f>""</f>
        <v/>
      </c>
      <c r="JB143" t="s">
        <v>271</v>
      </c>
      <c r="JD143" t="str">
        <f>""</f>
        <v/>
      </c>
      <c r="JE143" t="str">
        <f>""</f>
        <v/>
      </c>
      <c r="JO143" t="str">
        <f>""</f>
        <v/>
      </c>
      <c r="JP143" t="str">
        <f>""</f>
        <v/>
      </c>
      <c r="JQ143" t="str">
        <f>HYPERLINK("https://web.datatree.com/?/property?propertyId=3469747")</f>
        <v>https://web.datatree.com/?/property?propertyId=3469747</v>
      </c>
    </row>
    <row r="144" spans="1:277" x14ac:dyDescent="0.25">
      <c r="A144">
        <v>142</v>
      </c>
      <c r="B144" s="15" t="s">
        <v>18833</v>
      </c>
      <c r="C144" s="15" t="s">
        <v>18832</v>
      </c>
      <c r="D144" s="15" t="s">
        <v>18834</v>
      </c>
      <c r="E144" s="15" t="s">
        <v>18835</v>
      </c>
      <c r="F144" s="15" t="s">
        <v>18836</v>
      </c>
      <c r="G144" s="15" t="s">
        <v>243</v>
      </c>
      <c r="H144" s="15">
        <v>85555</v>
      </c>
      <c r="I144" s="15" t="s">
        <v>18837</v>
      </c>
      <c r="J144" s="23" t="s">
        <v>18838</v>
      </c>
      <c r="K144" s="15" t="s">
        <v>18839</v>
      </c>
      <c r="L144" s="16" t="s">
        <v>18840</v>
      </c>
      <c r="M144" s="17" t="str">
        <f t="shared" si="53"/>
        <v>6/31/2022</v>
      </c>
      <c r="N144" s="15">
        <v>9336</v>
      </c>
      <c r="O144" s="18">
        <f t="shared" si="56"/>
        <v>0</v>
      </c>
      <c r="P144" s="19" t="str">
        <f t="shared" si="57"/>
        <v>$0.00</v>
      </c>
      <c r="Q144" s="16">
        <v>44834</v>
      </c>
      <c r="R144" s="19" t="str">
        <f t="shared" si="54"/>
        <v>09/30/22</v>
      </c>
      <c r="S144" t="str">
        <f t="shared" si="58"/>
        <v>MOHAVE</v>
      </c>
      <c r="T144" s="6" t="str">
        <f t="shared" si="59"/>
        <v>405-34-008</v>
      </c>
      <c r="U144" t="str">
        <f t="shared" si="60"/>
        <v xml:space="preserve">PO BOX 325 </v>
      </c>
      <c r="V144" t="str">
        <f t="shared" si="61"/>
        <v>FREDONIA</v>
      </c>
      <c r="W144" t="str">
        <f t="shared" si="62"/>
        <v>AZ</v>
      </c>
      <c r="X144" t="str">
        <f t="shared" si="63"/>
        <v>86022</v>
      </c>
      <c r="Y144" t="str">
        <f t="shared" si="64"/>
        <v>JASON</v>
      </c>
      <c r="Z144" t="str">
        <f t="shared" si="65"/>
        <v>JENSEN</v>
      </c>
      <c r="AA144" t="str">
        <f t="shared" si="66"/>
        <v>NE4 SE4 NE4 CONT 10 ACRES 405-34-003 (405-34-007 &amp; 008) 2006 TAX ROLL</v>
      </c>
      <c r="AB144">
        <f t="shared" si="67"/>
        <v>10</v>
      </c>
      <c r="AC144" t="str">
        <f t="shared" si="68"/>
        <v>MOHAVE</v>
      </c>
      <c r="AI144">
        <f t="shared" si="55"/>
        <v>10</v>
      </c>
      <c r="AO144" t="s">
        <v>871</v>
      </c>
      <c r="AP144" t="s">
        <v>872</v>
      </c>
      <c r="AQ144" t="s">
        <v>873</v>
      </c>
      <c r="AR144" t="s">
        <v>874</v>
      </c>
      <c r="AS144" t="s">
        <v>240</v>
      </c>
      <c r="AT144">
        <v>5</v>
      </c>
      <c r="BC144" t="s">
        <v>875</v>
      </c>
      <c r="BD144" t="s">
        <v>871</v>
      </c>
      <c r="BH144" t="s">
        <v>242</v>
      </c>
      <c r="BS144" t="s">
        <v>243</v>
      </c>
      <c r="BV144" t="s">
        <v>244</v>
      </c>
      <c r="BY144" t="s">
        <v>245</v>
      </c>
      <c r="CD144" t="s">
        <v>876</v>
      </c>
      <c r="CG144" t="s">
        <v>877</v>
      </c>
      <c r="CI144" t="s">
        <v>243</v>
      </c>
      <c r="CJ144" t="str">
        <f>"86022"</f>
        <v>86022</v>
      </c>
      <c r="CK144" t="s">
        <v>717</v>
      </c>
      <c r="CL144" t="s">
        <v>878</v>
      </c>
      <c r="CM144" t="s">
        <v>879</v>
      </c>
      <c r="CN144" t="s">
        <v>254</v>
      </c>
      <c r="CO144" t="s">
        <v>2092</v>
      </c>
      <c r="CP144" t="str">
        <f>"405-34-008"</f>
        <v>405-34-008</v>
      </c>
      <c r="CQ144" t="str">
        <f>"40534008"</f>
        <v>40534008</v>
      </c>
      <c r="CR144" t="str">
        <f>"R40534008"</f>
        <v>R40534008</v>
      </c>
      <c r="CS144">
        <v>4015</v>
      </c>
      <c r="CX144" t="s">
        <v>881</v>
      </c>
      <c r="CY144" t="s">
        <v>882</v>
      </c>
      <c r="CZ144">
        <v>7</v>
      </c>
      <c r="DB144">
        <v>36.971347956687303</v>
      </c>
      <c r="DC144">
        <v>-112.541650375008</v>
      </c>
      <c r="DK144" t="s">
        <v>2093</v>
      </c>
      <c r="DL144" t="s">
        <v>2093</v>
      </c>
      <c r="DO144" t="str">
        <f>""</f>
        <v/>
      </c>
      <c r="DQ144">
        <v>0</v>
      </c>
      <c r="DR144">
        <v>0</v>
      </c>
      <c r="DS144">
        <v>0</v>
      </c>
      <c r="DT144">
        <v>0</v>
      </c>
      <c r="DW144">
        <v>0</v>
      </c>
      <c r="DX144">
        <v>0</v>
      </c>
      <c r="DZ144">
        <v>0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0</v>
      </c>
      <c r="EI144">
        <v>0</v>
      </c>
      <c r="EL144">
        <v>0</v>
      </c>
      <c r="EN144">
        <v>0</v>
      </c>
      <c r="EP144">
        <v>0</v>
      </c>
      <c r="ER144">
        <v>0</v>
      </c>
      <c r="ET144">
        <v>0</v>
      </c>
      <c r="EY144">
        <v>0</v>
      </c>
      <c r="FA144">
        <v>0</v>
      </c>
      <c r="FL144">
        <v>0</v>
      </c>
      <c r="FQ144" t="s">
        <v>261</v>
      </c>
      <c r="FR144" t="s">
        <v>354</v>
      </c>
      <c r="FS144" t="s">
        <v>355</v>
      </c>
      <c r="FU144">
        <v>435600</v>
      </c>
      <c r="FV144">
        <v>10</v>
      </c>
      <c r="FW144">
        <v>0</v>
      </c>
      <c r="FX144">
        <v>0</v>
      </c>
      <c r="FY144">
        <v>0</v>
      </c>
      <c r="FZ144">
        <v>0</v>
      </c>
      <c r="GI144" t="s">
        <v>653</v>
      </c>
      <c r="GJ144" t="s">
        <v>884</v>
      </c>
      <c r="GK144" t="s">
        <v>885</v>
      </c>
      <c r="GL144" s="1">
        <v>40135</v>
      </c>
      <c r="GM144" t="s">
        <v>267</v>
      </c>
      <c r="GN144" t="str">
        <f t="shared" si="69"/>
        <v>FALSE</v>
      </c>
      <c r="GO144">
        <v>2022</v>
      </c>
      <c r="GP144">
        <v>2020</v>
      </c>
      <c r="GQ144">
        <v>1000</v>
      </c>
      <c r="GR144" t="s">
        <v>246</v>
      </c>
      <c r="GS144" t="s">
        <v>246</v>
      </c>
      <c r="GT144" t="s">
        <v>246</v>
      </c>
      <c r="GU144" t="s">
        <v>246</v>
      </c>
      <c r="GV144" t="s">
        <v>246</v>
      </c>
      <c r="GW144" t="s">
        <v>246</v>
      </c>
      <c r="GX144" t="s">
        <v>246</v>
      </c>
      <c r="GY144" t="s">
        <v>246</v>
      </c>
      <c r="GZ144" t="s">
        <v>246</v>
      </c>
      <c r="HA144" t="s">
        <v>246</v>
      </c>
      <c r="HB144" t="s">
        <v>246</v>
      </c>
      <c r="HC144" t="s">
        <v>246</v>
      </c>
      <c r="HD144" t="s">
        <v>246</v>
      </c>
      <c r="HE144" s="2">
        <v>2045</v>
      </c>
      <c r="HF144" s="2">
        <v>0</v>
      </c>
      <c r="HG144" s="2">
        <v>0</v>
      </c>
      <c r="HH144">
        <v>0</v>
      </c>
      <c r="HI144" s="2">
        <v>13631</v>
      </c>
      <c r="HJ144" s="2">
        <v>13631</v>
      </c>
      <c r="HK144" s="2">
        <v>0</v>
      </c>
      <c r="HL144">
        <v>0</v>
      </c>
      <c r="HM144" s="2">
        <v>0</v>
      </c>
      <c r="HN144" s="2">
        <v>0</v>
      </c>
      <c r="HO144" s="2">
        <v>0</v>
      </c>
      <c r="HP144">
        <v>0</v>
      </c>
      <c r="HQ144" s="2">
        <v>170.98</v>
      </c>
      <c r="HS144" s="2">
        <v>13631</v>
      </c>
      <c r="HV144" t="s">
        <v>886</v>
      </c>
      <c r="HY144" t="s">
        <v>887</v>
      </c>
      <c r="HZ144" t="s">
        <v>888</v>
      </c>
      <c r="IA144" t="s">
        <v>888</v>
      </c>
      <c r="IB144" s="1">
        <v>38390</v>
      </c>
      <c r="IC144" s="1">
        <v>38397</v>
      </c>
      <c r="ID144" s="2">
        <v>0</v>
      </c>
      <c r="IE144" t="s">
        <v>567</v>
      </c>
      <c r="IF144" t="str">
        <f>"                    "</f>
        <v xml:space="preserve">                    </v>
      </c>
      <c r="IG144" t="str">
        <f>"5439.309"</f>
        <v>5439.309</v>
      </c>
      <c r="IH144" t="str">
        <f>""</f>
        <v/>
      </c>
      <c r="IT144" t="str">
        <f>""</f>
        <v/>
      </c>
      <c r="IY144" t="str">
        <f>""</f>
        <v/>
      </c>
      <c r="JB144" t="s">
        <v>271</v>
      </c>
      <c r="JD144" t="str">
        <f>""</f>
        <v/>
      </c>
      <c r="JE144" t="str">
        <f>""</f>
        <v/>
      </c>
      <c r="JO144" t="str">
        <f>""</f>
        <v/>
      </c>
      <c r="JP144" t="str">
        <f>""</f>
        <v/>
      </c>
      <c r="JQ144" t="str">
        <f>HYPERLINK("https://web.datatree.com/?/property?propertyId=3471234")</f>
        <v>https://web.datatree.com/?/property?propertyId=3471234</v>
      </c>
    </row>
    <row r="145" spans="1:277" x14ac:dyDescent="0.25">
      <c r="A145">
        <v>143</v>
      </c>
      <c r="B145" s="15" t="s">
        <v>18833</v>
      </c>
      <c r="C145" s="15" t="s">
        <v>18832</v>
      </c>
      <c r="D145" s="15" t="s">
        <v>18834</v>
      </c>
      <c r="E145" s="15" t="s">
        <v>18835</v>
      </c>
      <c r="F145" s="15" t="s">
        <v>18836</v>
      </c>
      <c r="G145" s="15" t="s">
        <v>243</v>
      </c>
      <c r="H145" s="15">
        <v>85555</v>
      </c>
      <c r="I145" s="15" t="s">
        <v>18837</v>
      </c>
      <c r="J145" s="23" t="s">
        <v>18838</v>
      </c>
      <c r="K145" s="15" t="s">
        <v>18839</v>
      </c>
      <c r="L145" s="16" t="s">
        <v>18840</v>
      </c>
      <c r="M145" s="17" t="str">
        <f t="shared" si="53"/>
        <v>6/31/2022</v>
      </c>
      <c r="N145" s="15">
        <v>9337</v>
      </c>
      <c r="O145" s="18">
        <f t="shared" si="56"/>
        <v>0</v>
      </c>
      <c r="P145" s="19" t="str">
        <f t="shared" si="57"/>
        <v>$0.00</v>
      </c>
      <c r="Q145" s="16">
        <v>44834</v>
      </c>
      <c r="R145" s="19" t="str">
        <f t="shared" si="54"/>
        <v>09/30/22</v>
      </c>
      <c r="S145" t="str">
        <f t="shared" si="58"/>
        <v>MOHAVE</v>
      </c>
      <c r="T145" s="6" t="str">
        <f t="shared" si="59"/>
        <v>317-61-018</v>
      </c>
      <c r="U145" t="str">
        <f t="shared" si="60"/>
        <v xml:space="preserve">3141 BEACH VIEW CT </v>
      </c>
      <c r="V145" t="str">
        <f t="shared" si="61"/>
        <v>LAS VEGAS</v>
      </c>
      <c r="W145" t="str">
        <f t="shared" si="62"/>
        <v>NV</v>
      </c>
      <c r="X145" t="str">
        <f t="shared" si="63"/>
        <v>89117-3532</v>
      </c>
      <c r="Y145">
        <f t="shared" si="64"/>
        <v>0</v>
      </c>
      <c r="Z145" t="str">
        <f t="shared" si="65"/>
        <v>REDPOINT HOLDINGS LLC</v>
      </c>
      <c r="AA145" t="str">
        <f t="shared" si="66"/>
        <v>SW4 NE4 NW4 CONT 10.00 ACRES 317-61-005 (317-61-017 THRU 021) 200 5 TAX ROLL</v>
      </c>
      <c r="AB145">
        <f t="shared" si="67"/>
        <v>10</v>
      </c>
      <c r="AC145" t="str">
        <f t="shared" si="68"/>
        <v>MOHAVE</v>
      </c>
      <c r="AI145">
        <f t="shared" si="55"/>
        <v>10</v>
      </c>
      <c r="AO145" t="s">
        <v>2094</v>
      </c>
      <c r="AR145" t="s">
        <v>2094</v>
      </c>
      <c r="AS145" t="s">
        <v>273</v>
      </c>
      <c r="AT145">
        <v>15</v>
      </c>
      <c r="BC145" t="s">
        <v>2094</v>
      </c>
      <c r="BD145" t="s">
        <v>2094</v>
      </c>
      <c r="BE145" t="s">
        <v>996</v>
      </c>
      <c r="BH145" t="s">
        <v>242</v>
      </c>
      <c r="BS145" t="s">
        <v>243</v>
      </c>
      <c r="BV145" t="s">
        <v>244</v>
      </c>
      <c r="BY145" t="s">
        <v>245</v>
      </c>
      <c r="CA145">
        <v>3141</v>
      </c>
      <c r="CD145" t="s">
        <v>2095</v>
      </c>
      <c r="CE145" t="s">
        <v>439</v>
      </c>
      <c r="CG145" t="s">
        <v>398</v>
      </c>
      <c r="CH145" t="s">
        <v>398</v>
      </c>
      <c r="CI145" t="s">
        <v>400</v>
      </c>
      <c r="CJ145" t="str">
        <f>"89117-3532"</f>
        <v>89117-3532</v>
      </c>
      <c r="CK145" t="s">
        <v>957</v>
      </c>
      <c r="CL145" t="s">
        <v>2096</v>
      </c>
      <c r="CM145" t="s">
        <v>2097</v>
      </c>
      <c r="CN145" t="s">
        <v>254</v>
      </c>
      <c r="CO145" t="s">
        <v>2098</v>
      </c>
      <c r="CP145" t="str">
        <f>"317-61-018"</f>
        <v>317-61-018</v>
      </c>
      <c r="CQ145" t="str">
        <f>"31761018"</f>
        <v>31761018</v>
      </c>
      <c r="CR145" t="str">
        <f>"R31761018"</f>
        <v>R31761018</v>
      </c>
      <c r="CS145">
        <v>4015</v>
      </c>
      <c r="CX145" t="s">
        <v>941</v>
      </c>
      <c r="CY145" t="s">
        <v>310</v>
      </c>
      <c r="CZ145">
        <v>17</v>
      </c>
      <c r="DB145">
        <v>35.732346943185199</v>
      </c>
      <c r="DC145">
        <v>-114.445999895417</v>
      </c>
      <c r="DK145" t="s">
        <v>2099</v>
      </c>
      <c r="DL145" t="s">
        <v>2099</v>
      </c>
      <c r="DO145" t="str">
        <f>""</f>
        <v/>
      </c>
      <c r="DQ145">
        <v>0</v>
      </c>
      <c r="DR145">
        <v>0</v>
      </c>
      <c r="DS145">
        <v>0</v>
      </c>
      <c r="DT145">
        <v>0</v>
      </c>
      <c r="DW145">
        <v>0</v>
      </c>
      <c r="DX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L145">
        <v>0</v>
      </c>
      <c r="EN145">
        <v>0</v>
      </c>
      <c r="EP145">
        <v>0</v>
      </c>
      <c r="ER145">
        <v>0</v>
      </c>
      <c r="ET145">
        <v>0</v>
      </c>
      <c r="EY145">
        <v>0</v>
      </c>
      <c r="FA145">
        <v>0</v>
      </c>
      <c r="FL145">
        <v>0</v>
      </c>
      <c r="FQ145" t="s">
        <v>261</v>
      </c>
      <c r="FR145" t="s">
        <v>354</v>
      </c>
      <c r="FS145" t="s">
        <v>355</v>
      </c>
      <c r="FU145">
        <v>435600</v>
      </c>
      <c r="FV145">
        <v>10</v>
      </c>
      <c r="FW145">
        <v>0</v>
      </c>
      <c r="FX145">
        <v>0</v>
      </c>
      <c r="FY145">
        <v>0</v>
      </c>
      <c r="FZ145">
        <v>0</v>
      </c>
      <c r="GI145" t="s">
        <v>264</v>
      </c>
      <c r="GJ145" t="s">
        <v>943</v>
      </c>
      <c r="GK145" t="s">
        <v>944</v>
      </c>
      <c r="GL145" s="1">
        <v>40135</v>
      </c>
      <c r="GM145" t="s">
        <v>267</v>
      </c>
      <c r="GN145" t="str">
        <f t="shared" si="69"/>
        <v>FALSE</v>
      </c>
      <c r="GO145">
        <v>2022</v>
      </c>
      <c r="GP145">
        <v>2020</v>
      </c>
      <c r="GQ145">
        <v>400</v>
      </c>
      <c r="GR145" t="s">
        <v>246</v>
      </c>
      <c r="GS145" t="s">
        <v>246</v>
      </c>
      <c r="GT145" t="s">
        <v>246</v>
      </c>
      <c r="GU145" t="s">
        <v>246</v>
      </c>
      <c r="GV145" t="s">
        <v>246</v>
      </c>
      <c r="GW145" t="s">
        <v>246</v>
      </c>
      <c r="GX145" t="s">
        <v>246</v>
      </c>
      <c r="GY145" t="s">
        <v>246</v>
      </c>
      <c r="GZ145" t="s">
        <v>246</v>
      </c>
      <c r="HA145" t="s">
        <v>246</v>
      </c>
      <c r="HB145" t="s">
        <v>246</v>
      </c>
      <c r="HC145" t="s">
        <v>246</v>
      </c>
      <c r="HD145" t="s">
        <v>246</v>
      </c>
      <c r="HE145" s="2">
        <v>4688</v>
      </c>
      <c r="HF145" s="2">
        <v>0</v>
      </c>
      <c r="HG145" s="2">
        <v>0</v>
      </c>
      <c r="HH145">
        <v>0</v>
      </c>
      <c r="HI145" s="2">
        <v>31255</v>
      </c>
      <c r="HJ145" s="2">
        <v>31255</v>
      </c>
      <c r="HK145" s="2">
        <v>0</v>
      </c>
      <c r="HL145">
        <v>0</v>
      </c>
      <c r="HM145" s="2">
        <v>0</v>
      </c>
      <c r="HN145" s="2">
        <v>0</v>
      </c>
      <c r="HO145" s="2">
        <v>0</v>
      </c>
      <c r="HP145">
        <v>0</v>
      </c>
      <c r="HQ145" s="2">
        <v>320.22000000000003</v>
      </c>
      <c r="HS145" s="2">
        <v>31255</v>
      </c>
      <c r="HV145" t="s">
        <v>315</v>
      </c>
      <c r="HY145" t="s">
        <v>316</v>
      </c>
      <c r="HZ145" t="s">
        <v>317</v>
      </c>
      <c r="IA145" t="s">
        <v>318</v>
      </c>
      <c r="IF145" t="str">
        <f>""</f>
        <v/>
      </c>
      <c r="IG145" t="str">
        <f>""</f>
        <v/>
      </c>
      <c r="IH145" t="str">
        <f>""</f>
        <v/>
      </c>
      <c r="II145" s="1">
        <v>44224</v>
      </c>
      <c r="IJ145" s="1">
        <v>44228</v>
      </c>
      <c r="IK145" s="2">
        <v>90000</v>
      </c>
      <c r="IM145" t="s">
        <v>270</v>
      </c>
      <c r="IN145" t="s">
        <v>2100</v>
      </c>
      <c r="IT145" t="str">
        <f>""</f>
        <v/>
      </c>
      <c r="IY145" t="str">
        <f>""</f>
        <v/>
      </c>
      <c r="JA145" t="s">
        <v>948</v>
      </c>
      <c r="JB145" t="s">
        <v>271</v>
      </c>
      <c r="JD145" t="str">
        <f>"2021.6328"</f>
        <v>2021.6328</v>
      </c>
      <c r="JE145" t="str">
        <f>""</f>
        <v/>
      </c>
      <c r="JF145" s="1">
        <v>43600</v>
      </c>
      <c r="JG145" s="1">
        <v>43600</v>
      </c>
      <c r="JH145" s="2">
        <v>40000</v>
      </c>
      <c r="JI145" t="s">
        <v>2101</v>
      </c>
      <c r="JO145" t="str">
        <f>"2019.25036"</f>
        <v>2019.25036</v>
      </c>
      <c r="JP145" t="str">
        <f>""</f>
        <v/>
      </c>
      <c r="JQ145" t="str">
        <f>HYPERLINK("https://web.datatree.com/?/property?propertyId=3473173")</f>
        <v>https://web.datatree.com/?/property?propertyId=3473173</v>
      </c>
    </row>
    <row r="146" spans="1:277" x14ac:dyDescent="0.25">
      <c r="A146">
        <v>144</v>
      </c>
      <c r="B146" s="15" t="s">
        <v>18833</v>
      </c>
      <c r="C146" s="15" t="s">
        <v>18832</v>
      </c>
      <c r="D146" s="15" t="s">
        <v>18834</v>
      </c>
      <c r="E146" s="15" t="s">
        <v>18835</v>
      </c>
      <c r="F146" s="15" t="s">
        <v>18836</v>
      </c>
      <c r="G146" s="15" t="s">
        <v>243</v>
      </c>
      <c r="H146" s="15">
        <v>85555</v>
      </c>
      <c r="I146" s="15" t="s">
        <v>18837</v>
      </c>
      <c r="J146" s="23" t="s">
        <v>18838</v>
      </c>
      <c r="K146" s="15" t="s">
        <v>18839</v>
      </c>
      <c r="L146" s="16" t="s">
        <v>18840</v>
      </c>
      <c r="M146" s="17" t="str">
        <f t="shared" si="53"/>
        <v>6/31/2022</v>
      </c>
      <c r="N146" s="15">
        <v>9338</v>
      </c>
      <c r="O146" s="18">
        <f t="shared" si="56"/>
        <v>0</v>
      </c>
      <c r="P146" s="19" t="str">
        <f t="shared" si="57"/>
        <v>$0.00</v>
      </c>
      <c r="Q146" s="16">
        <v>44834</v>
      </c>
      <c r="R146" s="19" t="str">
        <f t="shared" si="54"/>
        <v>09/30/22</v>
      </c>
      <c r="S146" t="str">
        <f t="shared" si="58"/>
        <v>MOHAVE</v>
      </c>
      <c r="T146" s="6" t="str">
        <f t="shared" si="59"/>
        <v>102-69-015</v>
      </c>
      <c r="U146" t="str">
        <f t="shared" si="60"/>
        <v xml:space="preserve">401 COUNTY ROAD 246 </v>
      </c>
      <c r="V146" t="str">
        <f t="shared" si="61"/>
        <v>TIPLERSVILLE</v>
      </c>
      <c r="W146" t="str">
        <f t="shared" si="62"/>
        <v>MS</v>
      </c>
      <c r="X146" t="str">
        <f t="shared" si="63"/>
        <v>38674-9477</v>
      </c>
      <c r="Y146" t="str">
        <f t="shared" si="64"/>
        <v>JAMES</v>
      </c>
      <c r="Z146" t="str">
        <f t="shared" si="65"/>
        <v>ALSIP</v>
      </c>
      <c r="AA146" t="str">
        <f t="shared" si="66"/>
        <v>NE4 SW4 SE4 CONT 10 ACRES 102-21-065(102-69-015)NEW SEC MAP</v>
      </c>
      <c r="AB146">
        <f t="shared" si="67"/>
        <v>10</v>
      </c>
      <c r="AC146" t="str">
        <f t="shared" si="68"/>
        <v>MOHAVE</v>
      </c>
      <c r="AI146">
        <f t="shared" si="55"/>
        <v>10</v>
      </c>
      <c r="AO146" t="s">
        <v>2102</v>
      </c>
      <c r="AP146" t="s">
        <v>2103</v>
      </c>
      <c r="AQ146" t="s">
        <v>322</v>
      </c>
      <c r="AR146" t="s">
        <v>2104</v>
      </c>
      <c r="AS146" t="s">
        <v>240</v>
      </c>
      <c r="AT146">
        <v>2</v>
      </c>
      <c r="AU146" t="s">
        <v>2105</v>
      </c>
      <c r="AV146" t="s">
        <v>2106</v>
      </c>
      <c r="AW146" t="s">
        <v>2107</v>
      </c>
      <c r="AX146" t="s">
        <v>2104</v>
      </c>
      <c r="AY146" t="s">
        <v>240</v>
      </c>
      <c r="AZ146">
        <v>1</v>
      </c>
      <c r="BC146" t="s">
        <v>2108</v>
      </c>
      <c r="BD146" t="s">
        <v>2109</v>
      </c>
      <c r="BH146" t="s">
        <v>242</v>
      </c>
      <c r="BS146" t="s">
        <v>243</v>
      </c>
      <c r="BV146" t="s">
        <v>244</v>
      </c>
      <c r="BY146" t="s">
        <v>245</v>
      </c>
      <c r="CA146">
        <v>401</v>
      </c>
      <c r="CD146" t="s">
        <v>2110</v>
      </c>
      <c r="CG146" t="s">
        <v>2111</v>
      </c>
      <c r="CI146" t="s">
        <v>2112</v>
      </c>
      <c r="CJ146" t="str">
        <f>"38674-9477"</f>
        <v>38674-9477</v>
      </c>
      <c r="CK146" t="s">
        <v>2113</v>
      </c>
      <c r="CL146" t="s">
        <v>2114</v>
      </c>
      <c r="CM146" t="s">
        <v>2115</v>
      </c>
      <c r="CN146" t="s">
        <v>254</v>
      </c>
      <c r="CO146" t="s">
        <v>2116</v>
      </c>
      <c r="CP146" t="str">
        <f>"102-69-015"</f>
        <v>102-69-015</v>
      </c>
      <c r="CQ146" t="str">
        <f>"10269015"</f>
        <v>10269015</v>
      </c>
      <c r="CR146" t="str">
        <f>"R10269015"</f>
        <v>R10269015</v>
      </c>
      <c r="CS146">
        <v>4015</v>
      </c>
      <c r="CW146" t="s">
        <v>256</v>
      </c>
      <c r="CX146" t="s">
        <v>519</v>
      </c>
      <c r="CY146" t="s">
        <v>520</v>
      </c>
      <c r="CZ146">
        <v>9</v>
      </c>
      <c r="DB146">
        <v>34.563626586265102</v>
      </c>
      <c r="DC146">
        <v>-113.622133670211</v>
      </c>
      <c r="DK146" t="s">
        <v>2117</v>
      </c>
      <c r="DL146" t="s">
        <v>2117</v>
      </c>
      <c r="DO146" t="str">
        <f>""</f>
        <v/>
      </c>
      <c r="DQ146">
        <v>0</v>
      </c>
      <c r="DR146">
        <v>0</v>
      </c>
      <c r="DS146">
        <v>0</v>
      </c>
      <c r="DT146">
        <v>0</v>
      </c>
      <c r="DW146">
        <v>0</v>
      </c>
      <c r="DX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L146">
        <v>0</v>
      </c>
      <c r="EN146">
        <v>0</v>
      </c>
      <c r="EP146">
        <v>0</v>
      </c>
      <c r="ER146">
        <v>0</v>
      </c>
      <c r="ET146">
        <v>0</v>
      </c>
      <c r="EY146">
        <v>0</v>
      </c>
      <c r="FA146">
        <v>0</v>
      </c>
      <c r="FL146">
        <v>0</v>
      </c>
      <c r="FQ146" t="s">
        <v>261</v>
      </c>
      <c r="FR146" t="s">
        <v>354</v>
      </c>
      <c r="FS146" t="s">
        <v>355</v>
      </c>
      <c r="FU146">
        <v>435600</v>
      </c>
      <c r="FV146">
        <v>10</v>
      </c>
      <c r="FW146">
        <v>0</v>
      </c>
      <c r="FX146">
        <v>0</v>
      </c>
      <c r="FY146">
        <v>0</v>
      </c>
      <c r="FZ146">
        <v>0</v>
      </c>
      <c r="GI146" t="s">
        <v>264</v>
      </c>
      <c r="GJ146" t="s">
        <v>522</v>
      </c>
      <c r="GK146" t="s">
        <v>523</v>
      </c>
      <c r="GL146" s="1">
        <v>40135</v>
      </c>
      <c r="GM146" t="s">
        <v>267</v>
      </c>
      <c r="GN146" t="str">
        <f t="shared" si="69"/>
        <v>FALSE</v>
      </c>
      <c r="GO146">
        <v>2022</v>
      </c>
      <c r="GP146">
        <v>2020</v>
      </c>
      <c r="GQ146">
        <v>600</v>
      </c>
      <c r="GR146" t="s">
        <v>246</v>
      </c>
      <c r="GS146" t="s">
        <v>246</v>
      </c>
      <c r="GT146" t="s">
        <v>246</v>
      </c>
      <c r="GU146" t="s">
        <v>246</v>
      </c>
      <c r="GV146" t="s">
        <v>246</v>
      </c>
      <c r="GW146" t="s">
        <v>246</v>
      </c>
      <c r="GX146" t="s">
        <v>246</v>
      </c>
      <c r="GY146" t="s">
        <v>246</v>
      </c>
      <c r="GZ146" t="s">
        <v>246</v>
      </c>
      <c r="HA146" t="s">
        <v>246</v>
      </c>
      <c r="HB146" t="s">
        <v>246</v>
      </c>
      <c r="HC146" t="s">
        <v>246</v>
      </c>
      <c r="HD146" t="s">
        <v>246</v>
      </c>
      <c r="HE146" s="2">
        <v>589</v>
      </c>
      <c r="HF146" s="2">
        <v>0</v>
      </c>
      <c r="HG146" s="2">
        <v>0</v>
      </c>
      <c r="HH146">
        <v>0</v>
      </c>
      <c r="HI146" s="2">
        <v>3925</v>
      </c>
      <c r="HJ146" s="2">
        <v>3925</v>
      </c>
      <c r="HK146" s="2">
        <v>0</v>
      </c>
      <c r="HL146">
        <v>0</v>
      </c>
      <c r="HM146" s="2">
        <v>0</v>
      </c>
      <c r="HN146" s="2">
        <v>0</v>
      </c>
      <c r="HO146" s="2">
        <v>0</v>
      </c>
      <c r="HP146">
        <v>0</v>
      </c>
      <c r="HQ146" s="2">
        <v>31.2</v>
      </c>
      <c r="HS146" s="2">
        <v>3925</v>
      </c>
      <c r="HV146" t="s">
        <v>289</v>
      </c>
      <c r="HY146" t="s">
        <v>290</v>
      </c>
      <c r="HZ146" t="s">
        <v>290</v>
      </c>
      <c r="IF146" t="str">
        <f>""</f>
        <v/>
      </c>
      <c r="IG146" t="str">
        <f>""</f>
        <v/>
      </c>
      <c r="IH146" t="str">
        <f>""</f>
        <v/>
      </c>
      <c r="IT146" t="str">
        <f>""</f>
        <v/>
      </c>
      <c r="IY146" t="str">
        <f>""</f>
        <v/>
      </c>
      <c r="JB146" t="s">
        <v>271</v>
      </c>
      <c r="JD146" t="str">
        <f>""</f>
        <v/>
      </c>
      <c r="JE146" t="str">
        <f>""</f>
        <v/>
      </c>
      <c r="JO146" t="str">
        <f>""</f>
        <v/>
      </c>
      <c r="JP146" t="str">
        <f>""</f>
        <v/>
      </c>
      <c r="JQ146" t="str">
        <f>HYPERLINK("https://web.datatree.com/?/property?propertyId=3474756")</f>
        <v>https://web.datatree.com/?/property?propertyId=3474756</v>
      </c>
    </row>
    <row r="147" spans="1:277" x14ac:dyDescent="0.25">
      <c r="A147">
        <v>145</v>
      </c>
      <c r="B147" s="15" t="s">
        <v>18833</v>
      </c>
      <c r="C147" s="15" t="s">
        <v>18832</v>
      </c>
      <c r="D147" s="15" t="s">
        <v>18834</v>
      </c>
      <c r="E147" s="15" t="s">
        <v>18835</v>
      </c>
      <c r="F147" s="15" t="s">
        <v>18836</v>
      </c>
      <c r="G147" s="15" t="s">
        <v>243</v>
      </c>
      <c r="H147" s="15">
        <v>85555</v>
      </c>
      <c r="I147" s="15" t="s">
        <v>18837</v>
      </c>
      <c r="J147" s="23" t="s">
        <v>18838</v>
      </c>
      <c r="K147" s="15" t="s">
        <v>18839</v>
      </c>
      <c r="L147" s="16" t="s">
        <v>18840</v>
      </c>
      <c r="M147" s="17" t="str">
        <f t="shared" si="53"/>
        <v>6/31/2022</v>
      </c>
      <c r="N147" s="15">
        <v>9339</v>
      </c>
      <c r="O147" s="18">
        <f t="shared" si="56"/>
        <v>0</v>
      </c>
      <c r="P147" s="19" t="str">
        <f t="shared" si="57"/>
        <v>$0.00</v>
      </c>
      <c r="Q147" s="16">
        <v>44834</v>
      </c>
      <c r="R147" s="19" t="str">
        <f t="shared" si="54"/>
        <v>09/30/22</v>
      </c>
      <c r="S147" t="str">
        <f t="shared" si="58"/>
        <v>MOHAVE</v>
      </c>
      <c r="T147" s="6" t="str">
        <f t="shared" si="59"/>
        <v>317-16-019</v>
      </c>
      <c r="U147" t="str">
        <f t="shared" si="60"/>
        <v xml:space="preserve">16021 N PIERCE FERRY RD </v>
      </c>
      <c r="V147" t="str">
        <f t="shared" si="61"/>
        <v>DOLAN SPRINGS</v>
      </c>
      <c r="W147" t="str">
        <f t="shared" si="62"/>
        <v>AZ</v>
      </c>
      <c r="X147" t="str">
        <f t="shared" si="63"/>
        <v>86441-7502</v>
      </c>
      <c r="Y147">
        <f t="shared" si="64"/>
        <v>0</v>
      </c>
      <c r="Z147" t="str">
        <f t="shared" si="65"/>
        <v>J &amp; M MICHAELS LLC</v>
      </c>
      <c r="AA147" t="str">
        <f t="shared" si="66"/>
        <v>GATEWAY ACRES TRACT 7 LOTS 22 &amp; 27</v>
      </c>
      <c r="AB147">
        <f t="shared" si="67"/>
        <v>10</v>
      </c>
      <c r="AC147" t="str">
        <f t="shared" si="68"/>
        <v>MOHAVE</v>
      </c>
      <c r="AI147">
        <f t="shared" si="55"/>
        <v>10</v>
      </c>
      <c r="AO147" t="s">
        <v>2118</v>
      </c>
      <c r="AR147" t="s">
        <v>2118</v>
      </c>
      <c r="AS147" t="s">
        <v>273</v>
      </c>
      <c r="AT147">
        <v>13</v>
      </c>
      <c r="BC147" t="s">
        <v>2118</v>
      </c>
      <c r="BD147" t="s">
        <v>2118</v>
      </c>
      <c r="BF147" t="s">
        <v>274</v>
      </c>
      <c r="BH147" t="s">
        <v>242</v>
      </c>
      <c r="BS147" t="s">
        <v>243</v>
      </c>
      <c r="BV147" t="s">
        <v>244</v>
      </c>
      <c r="BY147" t="s">
        <v>245</v>
      </c>
      <c r="BZ147" t="s">
        <v>246</v>
      </c>
      <c r="CA147">
        <v>16021</v>
      </c>
      <c r="CD147" t="s">
        <v>935</v>
      </c>
      <c r="CE147" t="s">
        <v>491</v>
      </c>
      <c r="CG147" t="s">
        <v>799</v>
      </c>
      <c r="CH147" t="s">
        <v>799</v>
      </c>
      <c r="CI147" t="s">
        <v>243</v>
      </c>
      <c r="CJ147" t="str">
        <f>"86441-7502"</f>
        <v>86441-7502</v>
      </c>
      <c r="CK147" t="s">
        <v>936</v>
      </c>
      <c r="CL147" t="s">
        <v>2119</v>
      </c>
      <c r="CM147" t="s">
        <v>2120</v>
      </c>
      <c r="CN147" t="s">
        <v>254</v>
      </c>
      <c r="CO147" t="s">
        <v>2121</v>
      </c>
      <c r="CP147" t="str">
        <f>"317-16-019"</f>
        <v>317-16-019</v>
      </c>
      <c r="CQ147" t="str">
        <f>"31716019"</f>
        <v>31716019</v>
      </c>
      <c r="CR147" t="str">
        <f>"R31716019"</f>
        <v>R31716019</v>
      </c>
      <c r="CS147">
        <v>4015</v>
      </c>
      <c r="CX147" t="s">
        <v>309</v>
      </c>
      <c r="CY147" t="s">
        <v>310</v>
      </c>
      <c r="CZ147">
        <v>27</v>
      </c>
      <c r="DB147">
        <v>35.529054756809003</v>
      </c>
      <c r="DC147">
        <v>-114.41026308749601</v>
      </c>
      <c r="DD147" t="s">
        <v>1267</v>
      </c>
      <c r="DE147">
        <v>7</v>
      </c>
      <c r="DK147" t="s">
        <v>1268</v>
      </c>
      <c r="DL147" t="s">
        <v>1268</v>
      </c>
      <c r="DO147" t="str">
        <f>"22|27"</f>
        <v>22|27</v>
      </c>
      <c r="DQ147">
        <v>0</v>
      </c>
      <c r="DR147">
        <v>0</v>
      </c>
      <c r="DS147">
        <v>0</v>
      </c>
      <c r="DT147">
        <v>0</v>
      </c>
      <c r="DW147">
        <v>0</v>
      </c>
      <c r="DX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L147">
        <v>0</v>
      </c>
      <c r="EN147">
        <v>0</v>
      </c>
      <c r="EP147">
        <v>0</v>
      </c>
      <c r="ER147">
        <v>0</v>
      </c>
      <c r="ET147">
        <v>0</v>
      </c>
      <c r="EY147">
        <v>0</v>
      </c>
      <c r="FA147">
        <v>0</v>
      </c>
      <c r="FL147">
        <v>0</v>
      </c>
      <c r="FQ147" t="s">
        <v>261</v>
      </c>
      <c r="FR147" t="s">
        <v>262</v>
      </c>
      <c r="FS147" t="s">
        <v>263</v>
      </c>
      <c r="FU147">
        <v>435600</v>
      </c>
      <c r="FV147">
        <v>10</v>
      </c>
      <c r="FW147">
        <v>0</v>
      </c>
      <c r="FX147">
        <v>0</v>
      </c>
      <c r="FY147">
        <v>0</v>
      </c>
      <c r="FZ147">
        <v>0</v>
      </c>
      <c r="GI147" t="s">
        <v>264</v>
      </c>
      <c r="GJ147" t="s">
        <v>538</v>
      </c>
      <c r="GK147" t="s">
        <v>539</v>
      </c>
      <c r="GL147" s="1">
        <v>40135</v>
      </c>
      <c r="GM147" t="s">
        <v>267</v>
      </c>
      <c r="GN147" t="str">
        <f t="shared" si="69"/>
        <v>FALSE</v>
      </c>
      <c r="GO147">
        <v>2022</v>
      </c>
      <c r="GP147">
        <v>2020</v>
      </c>
      <c r="GQ147">
        <v>400</v>
      </c>
      <c r="GR147" t="s">
        <v>246</v>
      </c>
      <c r="GS147" t="s">
        <v>246</v>
      </c>
      <c r="GT147" t="s">
        <v>246</v>
      </c>
      <c r="GU147" t="s">
        <v>246</v>
      </c>
      <c r="GV147" t="s">
        <v>246</v>
      </c>
      <c r="GW147" t="s">
        <v>246</v>
      </c>
      <c r="GX147" t="s">
        <v>246</v>
      </c>
      <c r="GY147" t="s">
        <v>246</v>
      </c>
      <c r="GZ147" t="s">
        <v>246</v>
      </c>
      <c r="HA147" t="s">
        <v>246</v>
      </c>
      <c r="HB147" t="s">
        <v>246</v>
      </c>
      <c r="HC147" t="s">
        <v>246</v>
      </c>
      <c r="HD147" t="s">
        <v>246</v>
      </c>
      <c r="HE147" s="2">
        <v>1660</v>
      </c>
      <c r="HF147" s="2">
        <v>0</v>
      </c>
      <c r="HG147" s="2">
        <v>0</v>
      </c>
      <c r="HH147">
        <v>0</v>
      </c>
      <c r="HI147" s="2">
        <v>11069</v>
      </c>
      <c r="HJ147" s="2">
        <v>11069</v>
      </c>
      <c r="HK147" s="2">
        <v>0</v>
      </c>
      <c r="HL147">
        <v>0</v>
      </c>
      <c r="HM147" s="2">
        <v>0</v>
      </c>
      <c r="HN147" s="2">
        <v>0</v>
      </c>
      <c r="HO147" s="2">
        <v>0</v>
      </c>
      <c r="HP147">
        <v>0</v>
      </c>
      <c r="HQ147" s="2">
        <v>174.76</v>
      </c>
      <c r="HS147" s="2">
        <v>11069</v>
      </c>
      <c r="HV147" t="s">
        <v>315</v>
      </c>
      <c r="HY147" t="s">
        <v>316</v>
      </c>
      <c r="HZ147" t="s">
        <v>317</v>
      </c>
      <c r="IA147" t="s">
        <v>318</v>
      </c>
      <c r="IB147" s="1">
        <v>41733</v>
      </c>
      <c r="IC147" s="1">
        <v>41745</v>
      </c>
      <c r="IE147" t="s">
        <v>362</v>
      </c>
      <c r="IF147" t="str">
        <f>""</f>
        <v/>
      </c>
      <c r="IG147" t="str">
        <f>"2014.16525"</f>
        <v>2014.16525</v>
      </c>
      <c r="IH147" t="str">
        <f>""</f>
        <v/>
      </c>
      <c r="IT147" t="str">
        <f>""</f>
        <v/>
      </c>
      <c r="IY147" t="str">
        <f>""</f>
        <v/>
      </c>
      <c r="JB147" t="s">
        <v>271</v>
      </c>
      <c r="JD147" t="str">
        <f>""</f>
        <v/>
      </c>
      <c r="JE147" t="str">
        <f>""</f>
        <v/>
      </c>
      <c r="JO147" t="str">
        <f>""</f>
        <v/>
      </c>
      <c r="JP147" t="str">
        <f>""</f>
        <v/>
      </c>
      <c r="JQ147" t="str">
        <f>HYPERLINK("https://web.datatree.com/?/property?propertyId=3412547")</f>
        <v>https://web.datatree.com/?/property?propertyId=3412547</v>
      </c>
    </row>
    <row r="148" spans="1:277" x14ac:dyDescent="0.25">
      <c r="A148">
        <v>146</v>
      </c>
      <c r="B148" s="15" t="s">
        <v>18833</v>
      </c>
      <c r="C148" s="15" t="s">
        <v>18832</v>
      </c>
      <c r="D148" s="15" t="s">
        <v>18834</v>
      </c>
      <c r="E148" s="15" t="s">
        <v>18835</v>
      </c>
      <c r="F148" s="15" t="s">
        <v>18836</v>
      </c>
      <c r="G148" s="15" t="s">
        <v>243</v>
      </c>
      <c r="H148" s="15">
        <v>85555</v>
      </c>
      <c r="I148" s="15" t="s">
        <v>18837</v>
      </c>
      <c r="J148" s="23" t="s">
        <v>18838</v>
      </c>
      <c r="K148" s="15" t="s">
        <v>18839</v>
      </c>
      <c r="L148" s="16" t="s">
        <v>18840</v>
      </c>
      <c r="M148" s="17" t="str">
        <f t="shared" si="53"/>
        <v>6/31/2022</v>
      </c>
      <c r="N148" s="15">
        <v>9340</v>
      </c>
      <c r="O148" s="18">
        <f t="shared" si="56"/>
        <v>0</v>
      </c>
      <c r="P148" s="19" t="str">
        <f t="shared" si="57"/>
        <v>$0.00</v>
      </c>
      <c r="Q148" s="16">
        <v>44834</v>
      </c>
      <c r="R148" s="19" t="str">
        <f t="shared" si="54"/>
        <v>09/30/22</v>
      </c>
      <c r="S148" t="str">
        <f t="shared" si="58"/>
        <v>MOHAVE</v>
      </c>
      <c r="T148" s="6" t="str">
        <f t="shared" si="59"/>
        <v>102-18-001</v>
      </c>
      <c r="U148" t="str">
        <f t="shared" si="60"/>
        <v xml:space="preserve">2755 MISSION BLVD </v>
      </c>
      <c r="V148" t="str">
        <f t="shared" si="61"/>
        <v>KINGMAN</v>
      </c>
      <c r="W148" t="str">
        <f t="shared" si="62"/>
        <v>AZ</v>
      </c>
      <c r="X148" t="str">
        <f t="shared" si="63"/>
        <v>86401-5308</v>
      </c>
      <c r="Y148">
        <f t="shared" si="64"/>
        <v>0</v>
      </c>
      <c r="Z148" t="str">
        <f t="shared" si="65"/>
        <v>UNITED STATES OF AMERICA</v>
      </c>
      <c r="AA148" t="str">
        <f t="shared" si="66"/>
        <v>SANDY RIVER RANCHEROS UNIT 2 LOT 193</v>
      </c>
      <c r="AB148">
        <f t="shared" si="67"/>
        <v>10</v>
      </c>
      <c r="AC148" t="str">
        <f t="shared" si="68"/>
        <v>MOHAVE</v>
      </c>
      <c r="AI148">
        <f t="shared" si="55"/>
        <v>10</v>
      </c>
      <c r="AO148" t="s">
        <v>1079</v>
      </c>
      <c r="AR148" t="s">
        <v>1079</v>
      </c>
      <c r="AS148" t="s">
        <v>273</v>
      </c>
      <c r="AT148">
        <v>1638</v>
      </c>
      <c r="BC148" t="s">
        <v>1079</v>
      </c>
      <c r="BD148" t="s">
        <v>1079</v>
      </c>
      <c r="BF148" t="s">
        <v>343</v>
      </c>
      <c r="BH148" t="s">
        <v>407</v>
      </c>
      <c r="BJ148" t="s">
        <v>396</v>
      </c>
      <c r="BK148">
        <v>2475</v>
      </c>
      <c r="BN148" t="s">
        <v>1080</v>
      </c>
      <c r="BO148" t="s">
        <v>248</v>
      </c>
      <c r="BQ148" t="s">
        <v>345</v>
      </c>
      <c r="BS148" t="s">
        <v>243</v>
      </c>
      <c r="BT148" t="str">
        <f>"86409"</f>
        <v>86409</v>
      </c>
      <c r="BU148" t="str">
        <f>"86409-3629"</f>
        <v>86409-3629</v>
      </c>
      <c r="BV148" t="s">
        <v>244</v>
      </c>
      <c r="BX148" t="s">
        <v>1081</v>
      </c>
      <c r="BY148" t="s">
        <v>1082</v>
      </c>
      <c r="CA148">
        <v>2755</v>
      </c>
      <c r="CD148" t="s">
        <v>1083</v>
      </c>
      <c r="CE148" t="s">
        <v>818</v>
      </c>
      <c r="CG148" t="s">
        <v>345</v>
      </c>
      <c r="CH148" t="s">
        <v>345</v>
      </c>
      <c r="CI148" t="s">
        <v>243</v>
      </c>
      <c r="CJ148" t="str">
        <f>"86401-5308"</f>
        <v>86401-5308</v>
      </c>
      <c r="CK148" t="s">
        <v>544</v>
      </c>
      <c r="CL148" t="s">
        <v>1084</v>
      </c>
      <c r="CM148" t="s">
        <v>1085</v>
      </c>
      <c r="CN148" t="s">
        <v>254</v>
      </c>
      <c r="CO148" t="s">
        <v>2122</v>
      </c>
      <c r="CP148" t="str">
        <f>"102-18-001"</f>
        <v>102-18-001</v>
      </c>
      <c r="CQ148" t="str">
        <f>"10218001"</f>
        <v>10218001</v>
      </c>
      <c r="CR148" t="str">
        <f>"R10218001"</f>
        <v>R10218001</v>
      </c>
      <c r="CS148">
        <v>4015</v>
      </c>
      <c r="CU148">
        <v>953900</v>
      </c>
      <c r="CV148">
        <v>1112</v>
      </c>
      <c r="CW148" t="s">
        <v>256</v>
      </c>
      <c r="CX148" t="s">
        <v>519</v>
      </c>
      <c r="CY148" t="s">
        <v>258</v>
      </c>
      <c r="CZ148">
        <v>17</v>
      </c>
      <c r="DB148">
        <v>34.552676213764101</v>
      </c>
      <c r="DC148">
        <v>-113.54569077982499</v>
      </c>
      <c r="DD148" t="s">
        <v>2123</v>
      </c>
      <c r="DK148" t="s">
        <v>2124</v>
      </c>
      <c r="DL148" t="s">
        <v>2124</v>
      </c>
      <c r="DO148" t="str">
        <f>"193"</f>
        <v>193</v>
      </c>
      <c r="DQ148">
        <v>0</v>
      </c>
      <c r="DR148">
        <v>0</v>
      </c>
      <c r="DS148">
        <v>0</v>
      </c>
      <c r="DT148">
        <v>0</v>
      </c>
      <c r="DW148">
        <v>0</v>
      </c>
      <c r="DX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0</v>
      </c>
      <c r="EI148">
        <v>0</v>
      </c>
      <c r="EL148">
        <v>0</v>
      </c>
      <c r="EN148">
        <v>0</v>
      </c>
      <c r="EP148">
        <v>0</v>
      </c>
      <c r="ER148">
        <v>0</v>
      </c>
      <c r="ET148">
        <v>0</v>
      </c>
      <c r="EY148">
        <v>0</v>
      </c>
      <c r="FA148">
        <v>0</v>
      </c>
      <c r="FL148">
        <v>0</v>
      </c>
      <c r="FQ148" t="s">
        <v>261</v>
      </c>
      <c r="FR148" t="s">
        <v>1088</v>
      </c>
      <c r="FS148" t="s">
        <v>1089</v>
      </c>
      <c r="FU148">
        <v>435600</v>
      </c>
      <c r="FV148">
        <v>10</v>
      </c>
      <c r="FW148">
        <v>0</v>
      </c>
      <c r="FX148">
        <v>0</v>
      </c>
      <c r="FY148">
        <v>0</v>
      </c>
      <c r="FZ148">
        <v>0</v>
      </c>
      <c r="GI148" t="s">
        <v>264</v>
      </c>
      <c r="GJ148" t="s">
        <v>522</v>
      </c>
      <c r="GK148" t="s">
        <v>523</v>
      </c>
      <c r="GL148" s="1">
        <v>40135</v>
      </c>
      <c r="GM148" t="s">
        <v>267</v>
      </c>
      <c r="GN148" t="str">
        <f t="shared" si="69"/>
        <v>FALSE</v>
      </c>
      <c r="GO148">
        <v>2022</v>
      </c>
      <c r="GQ148">
        <v>600</v>
      </c>
      <c r="GR148" t="s">
        <v>246</v>
      </c>
      <c r="GS148" t="s">
        <v>246</v>
      </c>
      <c r="GT148" t="s">
        <v>246</v>
      </c>
      <c r="GU148" t="s">
        <v>246</v>
      </c>
      <c r="GV148" t="s">
        <v>246</v>
      </c>
      <c r="GW148" t="s">
        <v>246</v>
      </c>
      <c r="GX148" t="s">
        <v>246</v>
      </c>
      <c r="GY148" t="s">
        <v>246</v>
      </c>
      <c r="GZ148" t="s">
        <v>246</v>
      </c>
      <c r="HA148" t="s">
        <v>613</v>
      </c>
      <c r="HB148" t="s">
        <v>246</v>
      </c>
      <c r="HC148" t="s">
        <v>246</v>
      </c>
      <c r="HD148" t="s">
        <v>246</v>
      </c>
      <c r="HE148" s="2">
        <v>589</v>
      </c>
      <c r="HF148" s="2">
        <v>0</v>
      </c>
      <c r="HG148" s="2">
        <v>0</v>
      </c>
      <c r="HH148">
        <v>0</v>
      </c>
      <c r="HI148" s="2">
        <v>3925</v>
      </c>
      <c r="HJ148" s="2">
        <v>3925</v>
      </c>
      <c r="HK148" s="2">
        <v>0</v>
      </c>
      <c r="HL148">
        <v>0</v>
      </c>
      <c r="HM148" s="2">
        <v>0</v>
      </c>
      <c r="HN148" s="2">
        <v>0</v>
      </c>
      <c r="HO148" s="2">
        <v>0</v>
      </c>
      <c r="HP148">
        <v>0</v>
      </c>
      <c r="HS148" s="2">
        <v>3925</v>
      </c>
      <c r="HV148" t="s">
        <v>289</v>
      </c>
      <c r="HY148" t="s">
        <v>290</v>
      </c>
      <c r="HZ148" t="s">
        <v>290</v>
      </c>
      <c r="IB148" s="1">
        <v>37410</v>
      </c>
      <c r="IC148" s="1">
        <v>37417</v>
      </c>
      <c r="ID148" s="2">
        <v>0</v>
      </c>
      <c r="IE148" t="s">
        <v>362</v>
      </c>
      <c r="IF148" t="str">
        <f>"                    "</f>
        <v xml:space="preserve">                    </v>
      </c>
      <c r="IG148" t="str">
        <f>"4108.114"</f>
        <v>4108.114</v>
      </c>
      <c r="IH148" t="str">
        <f>""</f>
        <v/>
      </c>
      <c r="IT148" t="str">
        <f>""</f>
        <v/>
      </c>
      <c r="IY148" t="str">
        <f>""</f>
        <v/>
      </c>
      <c r="JB148" t="s">
        <v>271</v>
      </c>
      <c r="JD148" t="str">
        <f>""</f>
        <v/>
      </c>
      <c r="JE148" t="str">
        <f>""</f>
        <v/>
      </c>
      <c r="JO148" t="str">
        <f>""</f>
        <v/>
      </c>
      <c r="JP148" t="str">
        <f>""</f>
        <v/>
      </c>
      <c r="JQ148" t="str">
        <f>HYPERLINK("https://web.datatree.com/?/property?propertyId=3423123")</f>
        <v>https://web.datatree.com/?/property?propertyId=3423123</v>
      </c>
    </row>
    <row r="149" spans="1:277" x14ac:dyDescent="0.25">
      <c r="A149">
        <v>147</v>
      </c>
      <c r="B149" s="15" t="s">
        <v>18833</v>
      </c>
      <c r="C149" s="15" t="s">
        <v>18832</v>
      </c>
      <c r="D149" s="15" t="s">
        <v>18834</v>
      </c>
      <c r="E149" s="15" t="s">
        <v>18835</v>
      </c>
      <c r="F149" s="15" t="s">
        <v>18836</v>
      </c>
      <c r="G149" s="15" t="s">
        <v>243</v>
      </c>
      <c r="H149" s="15">
        <v>85555</v>
      </c>
      <c r="I149" s="15" t="s">
        <v>18837</v>
      </c>
      <c r="J149" s="23" t="s">
        <v>18838</v>
      </c>
      <c r="K149" s="15" t="s">
        <v>18839</v>
      </c>
      <c r="L149" s="16" t="s">
        <v>18840</v>
      </c>
      <c r="M149" s="17" t="str">
        <f t="shared" si="53"/>
        <v>6/31/2022</v>
      </c>
      <c r="N149" s="15">
        <v>9341</v>
      </c>
      <c r="O149" s="18">
        <f t="shared" si="56"/>
        <v>0</v>
      </c>
      <c r="P149" s="19" t="str">
        <f t="shared" si="57"/>
        <v>$0.00</v>
      </c>
      <c r="Q149" s="16">
        <v>44834</v>
      </c>
      <c r="R149" s="19" t="str">
        <f t="shared" si="54"/>
        <v>09/30/22</v>
      </c>
      <c r="S149" t="str">
        <f t="shared" si="58"/>
        <v>MOHAVE</v>
      </c>
      <c r="T149" s="6" t="str">
        <f t="shared" si="59"/>
        <v>351-13-024</v>
      </c>
      <c r="U149" t="str">
        <f t="shared" si="60"/>
        <v xml:space="preserve">1000 S PALM CANYON DR #104 </v>
      </c>
      <c r="V149" t="str">
        <f t="shared" si="61"/>
        <v>PALM SPRINGS</v>
      </c>
      <c r="W149" t="str">
        <f t="shared" si="62"/>
        <v>CA</v>
      </c>
      <c r="X149" t="str">
        <f t="shared" si="63"/>
        <v>92264-8301</v>
      </c>
      <c r="Y149" t="str">
        <f t="shared" si="64"/>
        <v>RONALD</v>
      </c>
      <c r="Z149" t="str">
        <f t="shared" si="65"/>
        <v>NAYFACK</v>
      </c>
      <c r="AA149" t="str">
        <f t="shared" si="66"/>
        <v>GATEWAY ACRES TRACT 3 LOTS 40 &amp; 41</v>
      </c>
      <c r="AB149">
        <f t="shared" si="67"/>
        <v>10</v>
      </c>
      <c r="AC149" t="str">
        <f t="shared" si="68"/>
        <v>MOHAVE</v>
      </c>
      <c r="AI149">
        <f t="shared" si="55"/>
        <v>10</v>
      </c>
      <c r="AO149" t="s">
        <v>2125</v>
      </c>
      <c r="AP149" t="s">
        <v>2126</v>
      </c>
      <c r="AQ149" t="s">
        <v>2126</v>
      </c>
      <c r="AR149" t="s">
        <v>2127</v>
      </c>
      <c r="AS149" t="s">
        <v>240</v>
      </c>
      <c r="AT149">
        <v>1</v>
      </c>
      <c r="BC149" t="s">
        <v>2128</v>
      </c>
      <c r="BD149" t="s">
        <v>2125</v>
      </c>
      <c r="BH149" t="s">
        <v>242</v>
      </c>
      <c r="BS149" t="s">
        <v>243</v>
      </c>
      <c r="BV149" t="s">
        <v>244</v>
      </c>
      <c r="BY149" t="s">
        <v>245</v>
      </c>
      <c r="BZ149" t="s">
        <v>457</v>
      </c>
      <c r="CA149">
        <v>1000</v>
      </c>
      <c r="CD149" t="s">
        <v>2129</v>
      </c>
      <c r="CE149" t="s">
        <v>302</v>
      </c>
      <c r="CF149">
        <v>104</v>
      </c>
      <c r="CG149" t="s">
        <v>2130</v>
      </c>
      <c r="CH149" t="s">
        <v>2130</v>
      </c>
      <c r="CI149" t="s">
        <v>328</v>
      </c>
      <c r="CJ149" t="str">
        <f>"92264-8301"</f>
        <v>92264-8301</v>
      </c>
      <c r="CK149" t="s">
        <v>616</v>
      </c>
      <c r="CL149" t="s">
        <v>2131</v>
      </c>
      <c r="CM149" t="s">
        <v>2132</v>
      </c>
      <c r="CN149" t="s">
        <v>254</v>
      </c>
      <c r="CO149" t="s">
        <v>2133</v>
      </c>
      <c r="CP149" t="str">
        <f>"351-13-024"</f>
        <v>351-13-024</v>
      </c>
      <c r="CQ149" t="str">
        <f>"35113024"</f>
        <v>35113024</v>
      </c>
      <c r="CR149" t="str">
        <f>"R35113024"</f>
        <v>R35113024</v>
      </c>
      <c r="CS149">
        <v>4015</v>
      </c>
      <c r="CX149" t="s">
        <v>333</v>
      </c>
      <c r="CY149" t="s">
        <v>310</v>
      </c>
      <c r="CZ149">
        <v>17</v>
      </c>
      <c r="DB149">
        <v>35.470926568145998</v>
      </c>
      <c r="DC149">
        <v>-114.447313797669</v>
      </c>
      <c r="DD149" t="s">
        <v>606</v>
      </c>
      <c r="DE149">
        <v>3</v>
      </c>
      <c r="DK149" t="s">
        <v>607</v>
      </c>
      <c r="DL149" t="s">
        <v>607</v>
      </c>
      <c r="DO149" t="str">
        <f>"40|41"</f>
        <v>40|41</v>
      </c>
      <c r="DQ149">
        <v>0</v>
      </c>
      <c r="DR149">
        <v>0</v>
      </c>
      <c r="DS149">
        <v>0</v>
      </c>
      <c r="DT149">
        <v>0</v>
      </c>
      <c r="DW149">
        <v>0</v>
      </c>
      <c r="DX149">
        <v>0</v>
      </c>
      <c r="DZ149">
        <v>0</v>
      </c>
      <c r="EA149">
        <v>0</v>
      </c>
      <c r="EB149">
        <v>0</v>
      </c>
      <c r="EC149">
        <v>0</v>
      </c>
      <c r="ED149">
        <v>0</v>
      </c>
      <c r="EE149">
        <v>0</v>
      </c>
      <c r="EF149">
        <v>0</v>
      </c>
      <c r="EG149">
        <v>0</v>
      </c>
      <c r="EH149">
        <v>0</v>
      </c>
      <c r="EI149">
        <v>0</v>
      </c>
      <c r="EL149">
        <v>0</v>
      </c>
      <c r="EN149">
        <v>0</v>
      </c>
      <c r="EP149">
        <v>0</v>
      </c>
      <c r="ER149">
        <v>0</v>
      </c>
      <c r="ET149">
        <v>0</v>
      </c>
      <c r="EY149">
        <v>0</v>
      </c>
      <c r="FA149">
        <v>0</v>
      </c>
      <c r="FL149">
        <v>0</v>
      </c>
      <c r="FQ149" t="s">
        <v>336</v>
      </c>
      <c r="FR149" t="s">
        <v>337</v>
      </c>
      <c r="FS149" t="s">
        <v>338</v>
      </c>
      <c r="FU149">
        <v>435600</v>
      </c>
      <c r="FV149">
        <v>10</v>
      </c>
      <c r="FW149">
        <v>0</v>
      </c>
      <c r="FX149">
        <v>0</v>
      </c>
      <c r="FY149">
        <v>0</v>
      </c>
      <c r="FZ149">
        <v>0</v>
      </c>
      <c r="GI149" t="s">
        <v>264</v>
      </c>
      <c r="GJ149" t="s">
        <v>339</v>
      </c>
      <c r="GK149" t="s">
        <v>340</v>
      </c>
      <c r="GL149" s="1">
        <v>40135</v>
      </c>
      <c r="GM149" t="s">
        <v>267</v>
      </c>
      <c r="GN149" t="str">
        <f t="shared" si="69"/>
        <v>FALSE</v>
      </c>
      <c r="GO149">
        <v>2022</v>
      </c>
      <c r="GP149">
        <v>2020</v>
      </c>
      <c r="GQ149">
        <v>400</v>
      </c>
      <c r="GR149" t="s">
        <v>246</v>
      </c>
      <c r="GS149" t="s">
        <v>246</v>
      </c>
      <c r="GT149" t="s">
        <v>246</v>
      </c>
      <c r="GU149" t="s">
        <v>246</v>
      </c>
      <c r="GV149" t="s">
        <v>246</v>
      </c>
      <c r="GW149" t="s">
        <v>246</v>
      </c>
      <c r="GX149" t="s">
        <v>246</v>
      </c>
      <c r="GY149" t="s">
        <v>246</v>
      </c>
      <c r="GZ149" t="s">
        <v>246</v>
      </c>
      <c r="HA149" t="s">
        <v>246</v>
      </c>
      <c r="HB149" t="s">
        <v>246</v>
      </c>
      <c r="HC149" t="s">
        <v>246</v>
      </c>
      <c r="HD149" t="s">
        <v>246</v>
      </c>
      <c r="HE149" s="2">
        <v>928</v>
      </c>
      <c r="HF149" s="2">
        <v>0</v>
      </c>
      <c r="HG149" s="2">
        <v>0</v>
      </c>
      <c r="HH149">
        <v>0</v>
      </c>
      <c r="HI149" s="2">
        <v>6190</v>
      </c>
      <c r="HJ149" s="2">
        <v>6190</v>
      </c>
      <c r="HK149" s="2">
        <v>0</v>
      </c>
      <c r="HL149">
        <v>0</v>
      </c>
      <c r="HM149" s="2">
        <v>0</v>
      </c>
      <c r="HN149" s="2">
        <v>0</v>
      </c>
      <c r="HO149" s="2">
        <v>0</v>
      </c>
      <c r="HP149">
        <v>0</v>
      </c>
      <c r="HQ149" s="2">
        <v>85.4</v>
      </c>
      <c r="HS149" s="2">
        <v>6190</v>
      </c>
      <c r="HV149" t="s">
        <v>315</v>
      </c>
      <c r="HY149" t="s">
        <v>316</v>
      </c>
      <c r="HZ149" t="s">
        <v>317</v>
      </c>
      <c r="IA149" t="s">
        <v>318</v>
      </c>
      <c r="IF149" t="str">
        <f>""</f>
        <v/>
      </c>
      <c r="IG149" t="str">
        <f>""</f>
        <v/>
      </c>
      <c r="IH149" t="str">
        <f>""</f>
        <v/>
      </c>
      <c r="IT149" t="str">
        <f>""</f>
        <v/>
      </c>
      <c r="IY149" t="str">
        <f>""</f>
        <v/>
      </c>
      <c r="JB149" t="s">
        <v>271</v>
      </c>
      <c r="JD149" t="str">
        <f>""</f>
        <v/>
      </c>
      <c r="JE149" t="str">
        <f>""</f>
        <v/>
      </c>
      <c r="JO149" t="str">
        <f>""</f>
        <v/>
      </c>
      <c r="JP149" t="str">
        <f>""</f>
        <v/>
      </c>
      <c r="JQ149" t="str">
        <f>HYPERLINK("https://web.datatree.com/?/property?propertyId=3396688")</f>
        <v>https://web.datatree.com/?/property?propertyId=3396688</v>
      </c>
    </row>
    <row r="150" spans="1:277" x14ac:dyDescent="0.25">
      <c r="A150">
        <v>148</v>
      </c>
      <c r="B150" s="15" t="s">
        <v>18833</v>
      </c>
      <c r="C150" s="15" t="s">
        <v>18832</v>
      </c>
      <c r="D150" s="15" t="s">
        <v>18834</v>
      </c>
      <c r="E150" s="15" t="s">
        <v>18835</v>
      </c>
      <c r="F150" s="15" t="s">
        <v>18836</v>
      </c>
      <c r="G150" s="15" t="s">
        <v>243</v>
      </c>
      <c r="H150" s="15">
        <v>85555</v>
      </c>
      <c r="I150" s="15" t="s">
        <v>18837</v>
      </c>
      <c r="J150" s="23" t="s">
        <v>18838</v>
      </c>
      <c r="K150" s="15" t="s">
        <v>18839</v>
      </c>
      <c r="L150" s="16" t="s">
        <v>18840</v>
      </c>
      <c r="M150" s="17" t="str">
        <f t="shared" si="53"/>
        <v>6/31/2022</v>
      </c>
      <c r="N150" s="15">
        <v>9342</v>
      </c>
      <c r="O150" s="18">
        <f t="shared" si="56"/>
        <v>0</v>
      </c>
      <c r="P150" s="19" t="str">
        <f t="shared" si="57"/>
        <v>$0.00</v>
      </c>
      <c r="Q150" s="16">
        <v>44834</v>
      </c>
      <c r="R150" s="19" t="str">
        <f t="shared" si="54"/>
        <v>09/30/22</v>
      </c>
      <c r="S150" t="str">
        <f t="shared" si="58"/>
        <v>MOHAVE</v>
      </c>
      <c r="T150" s="6" t="str">
        <f t="shared" si="59"/>
        <v>353-07-033</v>
      </c>
      <c r="U150" t="str">
        <f t="shared" si="60"/>
        <v xml:space="preserve">10876 E OLD TRAILS HWY </v>
      </c>
      <c r="V150" t="str">
        <f t="shared" si="61"/>
        <v>HACKBERRY</v>
      </c>
      <c r="W150" t="str">
        <f t="shared" si="62"/>
        <v>AZ</v>
      </c>
      <c r="X150" t="str">
        <f t="shared" si="63"/>
        <v>86411-2011</v>
      </c>
      <c r="Y150">
        <f t="shared" si="64"/>
        <v>0</v>
      </c>
      <c r="Z150" t="str">
        <f t="shared" si="65"/>
        <v>TRIPLE G</v>
      </c>
      <c r="AA150" t="str">
        <f t="shared" si="66"/>
        <v>NE4 NE4 NE4 OF SEC 13 21N 12W CONT 10AC</v>
      </c>
      <c r="AB150">
        <f t="shared" si="67"/>
        <v>10</v>
      </c>
      <c r="AC150" t="str">
        <f t="shared" si="68"/>
        <v>MOHAVE</v>
      </c>
      <c r="AI150">
        <f t="shared" si="55"/>
        <v>10</v>
      </c>
      <c r="AO150" t="s">
        <v>677</v>
      </c>
      <c r="AR150" t="s">
        <v>677</v>
      </c>
      <c r="AS150" t="s">
        <v>273</v>
      </c>
      <c r="AT150">
        <v>37</v>
      </c>
      <c r="BC150" t="s">
        <v>677</v>
      </c>
      <c r="BD150" t="s">
        <v>677</v>
      </c>
      <c r="BH150" t="s">
        <v>242</v>
      </c>
      <c r="BS150" t="s">
        <v>243</v>
      </c>
      <c r="BV150" t="s">
        <v>244</v>
      </c>
      <c r="BY150" t="s">
        <v>245</v>
      </c>
      <c r="BZ150" t="s">
        <v>396</v>
      </c>
      <c r="CA150">
        <v>10876</v>
      </c>
      <c r="CD150" t="s">
        <v>678</v>
      </c>
      <c r="CE150" t="s">
        <v>679</v>
      </c>
      <c r="CG150" t="s">
        <v>680</v>
      </c>
      <c r="CH150" t="s">
        <v>680</v>
      </c>
      <c r="CI150" t="s">
        <v>243</v>
      </c>
      <c r="CJ150" t="str">
        <f>"86411-2011"</f>
        <v>86411-2011</v>
      </c>
      <c r="CK150" t="s">
        <v>681</v>
      </c>
      <c r="CL150" t="s">
        <v>682</v>
      </c>
      <c r="CM150" t="s">
        <v>683</v>
      </c>
      <c r="CN150" t="s">
        <v>254</v>
      </c>
      <c r="CO150" t="s">
        <v>2134</v>
      </c>
      <c r="CP150" t="str">
        <f>"353-07-033"</f>
        <v>353-07-033</v>
      </c>
      <c r="CQ150" t="str">
        <f>"35307033"</f>
        <v>35307033</v>
      </c>
      <c r="CR150" t="str">
        <f>"R35307033"</f>
        <v>R35307033</v>
      </c>
      <c r="CS150">
        <v>4015</v>
      </c>
      <c r="CW150" t="s">
        <v>256</v>
      </c>
      <c r="DB150">
        <v>35.209417875967503</v>
      </c>
      <c r="DC150">
        <v>-113.49205202635299</v>
      </c>
      <c r="DO150" t="str">
        <f>""</f>
        <v/>
      </c>
      <c r="DQ150">
        <v>0</v>
      </c>
      <c r="DR150">
        <v>0</v>
      </c>
      <c r="DS150">
        <v>0</v>
      </c>
      <c r="DT150">
        <v>0</v>
      </c>
      <c r="DW150">
        <v>0</v>
      </c>
      <c r="DX150">
        <v>0</v>
      </c>
      <c r="DZ150">
        <v>0</v>
      </c>
      <c r="EA150">
        <v>0</v>
      </c>
      <c r="EB150">
        <v>0</v>
      </c>
      <c r="EC150">
        <v>0</v>
      </c>
      <c r="ED150">
        <v>0</v>
      </c>
      <c r="EE150">
        <v>0</v>
      </c>
      <c r="EF150">
        <v>0</v>
      </c>
      <c r="EG150">
        <v>0</v>
      </c>
      <c r="EH150">
        <v>0</v>
      </c>
      <c r="EI150">
        <v>0</v>
      </c>
      <c r="EL150">
        <v>0</v>
      </c>
      <c r="EN150">
        <v>0</v>
      </c>
      <c r="EP150">
        <v>0</v>
      </c>
      <c r="ER150">
        <v>0</v>
      </c>
      <c r="ET150">
        <v>0</v>
      </c>
      <c r="EY150">
        <v>0</v>
      </c>
      <c r="FA150">
        <v>0</v>
      </c>
      <c r="FL150">
        <v>0</v>
      </c>
      <c r="FQ150" t="s">
        <v>261</v>
      </c>
      <c r="FR150" t="s">
        <v>354</v>
      </c>
      <c r="FS150" t="s">
        <v>355</v>
      </c>
      <c r="FU150">
        <v>435600</v>
      </c>
      <c r="FV150">
        <v>10</v>
      </c>
      <c r="FW150">
        <v>0</v>
      </c>
      <c r="FX150">
        <v>0</v>
      </c>
      <c r="FY150">
        <v>0</v>
      </c>
      <c r="FZ150">
        <v>0</v>
      </c>
      <c r="GI150" t="s">
        <v>264</v>
      </c>
      <c r="GJ150" t="s">
        <v>2135</v>
      </c>
      <c r="GK150" t="s">
        <v>2136</v>
      </c>
      <c r="GL150" s="1">
        <v>40135</v>
      </c>
      <c r="GM150" t="s">
        <v>267</v>
      </c>
      <c r="GN150" t="str">
        <f t="shared" si="69"/>
        <v>FALSE</v>
      </c>
      <c r="GO150">
        <v>2022</v>
      </c>
      <c r="GP150">
        <v>2020</v>
      </c>
      <c r="GQ150">
        <v>300</v>
      </c>
      <c r="GR150" t="s">
        <v>246</v>
      </c>
      <c r="GS150" t="s">
        <v>246</v>
      </c>
      <c r="GT150" t="s">
        <v>246</v>
      </c>
      <c r="GU150" t="s">
        <v>246</v>
      </c>
      <c r="GV150" t="s">
        <v>246</v>
      </c>
      <c r="GW150" t="s">
        <v>246</v>
      </c>
      <c r="GX150" t="s">
        <v>246</v>
      </c>
      <c r="GY150" t="s">
        <v>246</v>
      </c>
      <c r="GZ150" t="s">
        <v>246</v>
      </c>
      <c r="HA150" t="s">
        <v>246</v>
      </c>
      <c r="HB150" t="s">
        <v>246</v>
      </c>
      <c r="HC150" t="s">
        <v>246</v>
      </c>
      <c r="HD150" t="s">
        <v>246</v>
      </c>
      <c r="HE150" s="2">
        <v>595</v>
      </c>
      <c r="HF150" s="2">
        <v>0</v>
      </c>
      <c r="HG150" s="2">
        <v>0</v>
      </c>
      <c r="HH150">
        <v>0</v>
      </c>
      <c r="HI150" s="2">
        <v>3964</v>
      </c>
      <c r="HJ150" s="2">
        <v>3964</v>
      </c>
      <c r="HK150" s="2">
        <v>0</v>
      </c>
      <c r="HL150">
        <v>0</v>
      </c>
      <c r="HM150" s="2">
        <v>0</v>
      </c>
      <c r="HN150" s="2">
        <v>0</v>
      </c>
      <c r="HO150" s="2">
        <v>0</v>
      </c>
      <c r="HP150">
        <v>0</v>
      </c>
      <c r="HQ150" s="2">
        <v>85.44</v>
      </c>
      <c r="HS150" s="2">
        <v>3964</v>
      </c>
      <c r="HV150" t="s">
        <v>268</v>
      </c>
      <c r="HY150" t="s">
        <v>269</v>
      </c>
      <c r="IF150" t="str">
        <f>""</f>
        <v/>
      </c>
      <c r="IG150" t="str">
        <f>""</f>
        <v/>
      </c>
      <c r="IH150" t="str">
        <f>""</f>
        <v/>
      </c>
      <c r="II150" s="1">
        <v>40360</v>
      </c>
      <c r="IJ150" s="1">
        <v>40392</v>
      </c>
      <c r="IK150" s="2">
        <v>6000</v>
      </c>
      <c r="IL150" t="s">
        <v>566</v>
      </c>
      <c r="IM150" t="s">
        <v>567</v>
      </c>
      <c r="IN150" t="s">
        <v>2137</v>
      </c>
      <c r="IP150" s="2">
        <v>0</v>
      </c>
      <c r="IS150" t="s">
        <v>364</v>
      </c>
      <c r="IT150" t="str">
        <f>"                    "</f>
        <v xml:space="preserve">                    </v>
      </c>
      <c r="IU150" s="2">
        <v>0</v>
      </c>
      <c r="IX150" t="s">
        <v>365</v>
      </c>
      <c r="IY150" t="str">
        <f>"                    "</f>
        <v xml:space="preserve">                    </v>
      </c>
      <c r="JA150" t="s">
        <v>642</v>
      </c>
      <c r="JB150" t="s">
        <v>271</v>
      </c>
      <c r="JD150" t="str">
        <f>"2010.46732"</f>
        <v>2010.46732</v>
      </c>
      <c r="JE150" t="str">
        <f>""</f>
        <v/>
      </c>
      <c r="JO150" t="str">
        <f>""</f>
        <v/>
      </c>
      <c r="JP150" t="str">
        <f>""</f>
        <v/>
      </c>
      <c r="JQ150" t="str">
        <f>HYPERLINK("https://web.datatree.com/?/property?propertyId=3428534")</f>
        <v>https://web.datatree.com/?/property?propertyId=3428534</v>
      </c>
    </row>
    <row r="151" spans="1:277" x14ac:dyDescent="0.25">
      <c r="A151">
        <v>149</v>
      </c>
      <c r="B151" s="15" t="s">
        <v>18833</v>
      </c>
      <c r="C151" s="15" t="s">
        <v>18832</v>
      </c>
      <c r="D151" s="15" t="s">
        <v>18834</v>
      </c>
      <c r="E151" s="15" t="s">
        <v>18835</v>
      </c>
      <c r="F151" s="15" t="s">
        <v>18836</v>
      </c>
      <c r="G151" s="15" t="s">
        <v>243</v>
      </c>
      <c r="H151" s="15">
        <v>85555</v>
      </c>
      <c r="I151" s="15" t="s">
        <v>18837</v>
      </c>
      <c r="J151" s="23" t="s">
        <v>18838</v>
      </c>
      <c r="K151" s="15" t="s">
        <v>18839</v>
      </c>
      <c r="L151" s="16" t="s">
        <v>18840</v>
      </c>
      <c r="M151" s="17" t="str">
        <f t="shared" si="53"/>
        <v>6/31/2022</v>
      </c>
      <c r="N151" s="15">
        <v>9343</v>
      </c>
      <c r="O151" s="18">
        <f t="shared" si="56"/>
        <v>0</v>
      </c>
      <c r="P151" s="19" t="str">
        <f t="shared" si="57"/>
        <v>$0.00</v>
      </c>
      <c r="Q151" s="16">
        <v>44834</v>
      </c>
      <c r="R151" s="19" t="str">
        <f t="shared" si="54"/>
        <v>09/30/22</v>
      </c>
      <c r="S151" t="str">
        <f t="shared" si="58"/>
        <v>MOHAVE</v>
      </c>
      <c r="T151" s="6" t="str">
        <f t="shared" si="59"/>
        <v>319-09-010B</v>
      </c>
      <c r="U151" t="str">
        <f t="shared" si="60"/>
        <v xml:space="preserve">6525 HILL VIEW AVE </v>
      </c>
      <c r="V151" t="str">
        <f t="shared" si="61"/>
        <v>LAS VEGAS</v>
      </c>
      <c r="W151" t="str">
        <f t="shared" si="62"/>
        <v>NV</v>
      </c>
      <c r="X151" t="str">
        <f t="shared" si="63"/>
        <v>89107-1235</v>
      </c>
      <c r="Y151" t="str">
        <f t="shared" si="64"/>
        <v>KEVIN</v>
      </c>
      <c r="Z151" t="str">
        <f t="shared" si="65"/>
        <v>BUTT</v>
      </c>
      <c r="AA151" t="str">
        <f t="shared" si="66"/>
        <v>KEMO RANCHES SE4 OF LOT 87EXCEPT FOR 20' ON ALL FOUR SIDES FOR RD WY PURPOSES CONT 10 ACRES</v>
      </c>
      <c r="AB151">
        <f t="shared" si="67"/>
        <v>10</v>
      </c>
      <c r="AC151" t="str">
        <f t="shared" si="68"/>
        <v>MOHAVE</v>
      </c>
      <c r="AI151">
        <f t="shared" si="55"/>
        <v>10</v>
      </c>
      <c r="AO151" t="s">
        <v>2138</v>
      </c>
      <c r="AP151" t="s">
        <v>1473</v>
      </c>
      <c r="AQ151" t="s">
        <v>1473</v>
      </c>
      <c r="AR151" t="s">
        <v>2139</v>
      </c>
      <c r="AS151" t="s">
        <v>240</v>
      </c>
      <c r="AT151">
        <v>3</v>
      </c>
      <c r="AU151" t="s">
        <v>2140</v>
      </c>
      <c r="AV151" t="s">
        <v>2141</v>
      </c>
      <c r="AW151" t="s">
        <v>2141</v>
      </c>
      <c r="AX151" t="s">
        <v>2139</v>
      </c>
      <c r="AY151" t="s">
        <v>240</v>
      </c>
      <c r="AZ151">
        <v>2</v>
      </c>
      <c r="BC151" t="s">
        <v>2142</v>
      </c>
      <c r="BD151" t="s">
        <v>2143</v>
      </c>
      <c r="BF151" t="s">
        <v>300</v>
      </c>
      <c r="BH151" t="s">
        <v>242</v>
      </c>
      <c r="BS151" t="s">
        <v>243</v>
      </c>
      <c r="BV151" t="s">
        <v>244</v>
      </c>
      <c r="BY151" t="s">
        <v>245</v>
      </c>
      <c r="CA151">
        <v>6525</v>
      </c>
      <c r="CD151" t="s">
        <v>2144</v>
      </c>
      <c r="CE151" t="s">
        <v>248</v>
      </c>
      <c r="CG151" t="s">
        <v>398</v>
      </c>
      <c r="CH151" t="s">
        <v>398</v>
      </c>
      <c r="CI151" t="s">
        <v>400</v>
      </c>
      <c r="CJ151" t="str">
        <f>"89107-1235"</f>
        <v>89107-1235</v>
      </c>
      <c r="CK151" t="s">
        <v>2145</v>
      </c>
      <c r="CL151" t="s">
        <v>2146</v>
      </c>
      <c r="CM151" t="s">
        <v>2147</v>
      </c>
      <c r="CN151" t="s">
        <v>254</v>
      </c>
      <c r="CO151" t="s">
        <v>2148</v>
      </c>
      <c r="CP151" t="str">
        <f>"319-09-010B"</f>
        <v>319-09-010B</v>
      </c>
      <c r="CQ151" t="str">
        <f>"31909010B"</f>
        <v>31909010B</v>
      </c>
      <c r="CR151" t="str">
        <f>"R31909010B"</f>
        <v>R31909010B</v>
      </c>
      <c r="CS151">
        <v>4015</v>
      </c>
      <c r="CX151" t="s">
        <v>498</v>
      </c>
      <c r="CY151" t="s">
        <v>499</v>
      </c>
      <c r="CZ151">
        <v>15</v>
      </c>
      <c r="DB151">
        <v>35.641425843200103</v>
      </c>
      <c r="DC151">
        <v>-114.301685425001</v>
      </c>
      <c r="DD151" t="s">
        <v>2149</v>
      </c>
      <c r="DK151" t="s">
        <v>2150</v>
      </c>
      <c r="DL151" t="s">
        <v>2150</v>
      </c>
      <c r="DO151" t="str">
        <f>"87E"</f>
        <v>87E</v>
      </c>
      <c r="DQ151">
        <v>0</v>
      </c>
      <c r="DR151">
        <v>0</v>
      </c>
      <c r="DS151">
        <v>0</v>
      </c>
      <c r="DT151">
        <v>0</v>
      </c>
      <c r="DW151">
        <v>0</v>
      </c>
      <c r="DX151">
        <v>0</v>
      </c>
      <c r="DZ151">
        <v>0</v>
      </c>
      <c r="EA151">
        <v>0</v>
      </c>
      <c r="EB151">
        <v>0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L151">
        <v>0</v>
      </c>
      <c r="EN151">
        <v>0</v>
      </c>
      <c r="EP151">
        <v>0</v>
      </c>
      <c r="ER151">
        <v>0</v>
      </c>
      <c r="ET151">
        <v>0</v>
      </c>
      <c r="EY151">
        <v>0</v>
      </c>
      <c r="FA151">
        <v>0</v>
      </c>
      <c r="FL151">
        <v>0</v>
      </c>
      <c r="FQ151" t="s">
        <v>261</v>
      </c>
      <c r="FR151" t="s">
        <v>262</v>
      </c>
      <c r="FS151" t="s">
        <v>263</v>
      </c>
      <c r="FU151">
        <v>435600</v>
      </c>
      <c r="FV151">
        <v>10</v>
      </c>
      <c r="FW151">
        <v>0</v>
      </c>
      <c r="FX151">
        <v>0</v>
      </c>
      <c r="FY151">
        <v>0</v>
      </c>
      <c r="FZ151">
        <v>0</v>
      </c>
      <c r="GI151" t="s">
        <v>264</v>
      </c>
      <c r="GJ151" t="s">
        <v>502</v>
      </c>
      <c r="GK151" t="s">
        <v>503</v>
      </c>
      <c r="GL151" s="1">
        <v>40135</v>
      </c>
      <c r="GM151" t="s">
        <v>267</v>
      </c>
      <c r="GN151" t="str">
        <f t="shared" si="69"/>
        <v>FALSE</v>
      </c>
      <c r="GO151">
        <v>2022</v>
      </c>
      <c r="GP151">
        <v>2020</v>
      </c>
      <c r="GQ151">
        <v>1110</v>
      </c>
      <c r="GR151" t="s">
        <v>246</v>
      </c>
      <c r="GS151" t="s">
        <v>246</v>
      </c>
      <c r="GT151" t="s">
        <v>246</v>
      </c>
      <c r="GU151" t="s">
        <v>246</v>
      </c>
      <c r="GV151" t="s">
        <v>246</v>
      </c>
      <c r="GW151" t="s">
        <v>246</v>
      </c>
      <c r="GX151" t="s">
        <v>246</v>
      </c>
      <c r="GY151" t="s">
        <v>246</v>
      </c>
      <c r="GZ151" t="s">
        <v>246</v>
      </c>
      <c r="HA151" t="s">
        <v>246</v>
      </c>
      <c r="HB151" t="s">
        <v>246</v>
      </c>
      <c r="HC151" t="s">
        <v>246</v>
      </c>
      <c r="HD151" t="s">
        <v>246</v>
      </c>
      <c r="HE151" s="2">
        <v>1082</v>
      </c>
      <c r="HF151" s="2">
        <v>0</v>
      </c>
      <c r="HG151" s="2">
        <v>0</v>
      </c>
      <c r="HH151">
        <v>0</v>
      </c>
      <c r="HI151" s="2">
        <v>7214</v>
      </c>
      <c r="HJ151" s="2">
        <v>7214</v>
      </c>
      <c r="HK151" s="2">
        <v>0</v>
      </c>
      <c r="HL151">
        <v>0</v>
      </c>
      <c r="HM151" s="2">
        <v>0</v>
      </c>
      <c r="HN151" s="2">
        <v>0</v>
      </c>
      <c r="HO151" s="2">
        <v>0</v>
      </c>
      <c r="HP151">
        <v>0</v>
      </c>
      <c r="HQ151" s="2">
        <v>67.760000000000005</v>
      </c>
      <c r="HS151" s="2">
        <v>7214</v>
      </c>
      <c r="HV151" t="s">
        <v>315</v>
      </c>
      <c r="HY151" t="s">
        <v>316</v>
      </c>
      <c r="HZ151" t="s">
        <v>317</v>
      </c>
      <c r="IA151" t="s">
        <v>318</v>
      </c>
      <c r="IF151" t="str">
        <f>""</f>
        <v/>
      </c>
      <c r="IG151" t="str">
        <f>""</f>
        <v/>
      </c>
      <c r="IH151" t="str">
        <f>""</f>
        <v/>
      </c>
      <c r="II151" s="1">
        <v>43151</v>
      </c>
      <c r="IJ151" s="1">
        <v>43166</v>
      </c>
      <c r="IK151" s="2">
        <v>2300</v>
      </c>
      <c r="IM151" t="s">
        <v>270</v>
      </c>
      <c r="IN151" t="s">
        <v>2151</v>
      </c>
      <c r="IT151" t="str">
        <f>""</f>
        <v/>
      </c>
      <c r="IY151" t="str">
        <f>""</f>
        <v/>
      </c>
      <c r="JA151" t="s">
        <v>414</v>
      </c>
      <c r="JB151" t="s">
        <v>271</v>
      </c>
      <c r="JD151" t="str">
        <f>"2018.11207"</f>
        <v>2018.11207</v>
      </c>
      <c r="JE151" t="str">
        <f>""</f>
        <v/>
      </c>
      <c r="JO151" t="str">
        <f>""</f>
        <v/>
      </c>
      <c r="JP151" t="str">
        <f>""</f>
        <v/>
      </c>
      <c r="JQ151" t="str">
        <f>HYPERLINK("https://web.datatree.com/?/property?propertyId=3475714")</f>
        <v>https://web.datatree.com/?/property?propertyId=3475714</v>
      </c>
    </row>
    <row r="152" spans="1:277" x14ac:dyDescent="0.25">
      <c r="A152">
        <v>150</v>
      </c>
      <c r="B152" s="15" t="s">
        <v>18833</v>
      </c>
      <c r="C152" s="15" t="s">
        <v>18832</v>
      </c>
      <c r="D152" s="15" t="s">
        <v>18834</v>
      </c>
      <c r="E152" s="15" t="s">
        <v>18835</v>
      </c>
      <c r="F152" s="15" t="s">
        <v>18836</v>
      </c>
      <c r="G152" s="15" t="s">
        <v>243</v>
      </c>
      <c r="H152" s="15">
        <v>85555</v>
      </c>
      <c r="I152" s="15" t="s">
        <v>18837</v>
      </c>
      <c r="J152" s="23" t="s">
        <v>18838</v>
      </c>
      <c r="K152" s="15" t="s">
        <v>18839</v>
      </c>
      <c r="L152" s="16" t="s">
        <v>18840</v>
      </c>
      <c r="M152" s="17" t="str">
        <f t="shared" si="53"/>
        <v>6/31/2022</v>
      </c>
      <c r="N152" s="15">
        <v>9344</v>
      </c>
      <c r="O152" s="18">
        <f t="shared" si="56"/>
        <v>0</v>
      </c>
      <c r="P152" s="19" t="str">
        <f t="shared" si="57"/>
        <v>$0.00</v>
      </c>
      <c r="Q152" s="16">
        <v>44834</v>
      </c>
      <c r="R152" s="19" t="str">
        <f t="shared" si="54"/>
        <v>09/30/22</v>
      </c>
      <c r="S152" t="str">
        <f t="shared" si="58"/>
        <v>MOHAVE</v>
      </c>
      <c r="T152" s="6" t="str">
        <f t="shared" si="59"/>
        <v>317-03-066</v>
      </c>
      <c r="U152" t="str">
        <f t="shared" si="60"/>
        <v xml:space="preserve">4044 SHAMROCK DR </v>
      </c>
      <c r="V152" t="str">
        <f t="shared" si="61"/>
        <v>CHARLOTTE</v>
      </c>
      <c r="W152" t="str">
        <f t="shared" si="62"/>
        <v>NC</v>
      </c>
      <c r="X152" t="str">
        <f t="shared" si="63"/>
        <v>28215-3839</v>
      </c>
      <c r="Y152" t="str">
        <f t="shared" si="64"/>
        <v>ULYSEES</v>
      </c>
      <c r="Z152" t="str">
        <f t="shared" si="65"/>
        <v>NAVY</v>
      </c>
      <c r="AA152" t="str">
        <f t="shared" si="66"/>
        <v>GATEWAY ACRES TRACT 8 LOTS 117 &amp; 124</v>
      </c>
      <c r="AB152">
        <f t="shared" si="67"/>
        <v>10</v>
      </c>
      <c r="AC152" t="str">
        <f t="shared" si="68"/>
        <v>MOHAVE</v>
      </c>
      <c r="AI152">
        <f t="shared" si="55"/>
        <v>10</v>
      </c>
      <c r="AO152" t="s">
        <v>2152</v>
      </c>
      <c r="AP152" t="s">
        <v>2153</v>
      </c>
      <c r="AQ152" t="s">
        <v>2154</v>
      </c>
      <c r="AR152" t="s">
        <v>2155</v>
      </c>
      <c r="AS152" t="s">
        <v>240</v>
      </c>
      <c r="AT152">
        <v>3</v>
      </c>
      <c r="AU152" t="s">
        <v>2156</v>
      </c>
      <c r="AV152" t="s">
        <v>2157</v>
      </c>
      <c r="AW152" t="s">
        <v>2158</v>
      </c>
      <c r="AX152" t="s">
        <v>2155</v>
      </c>
      <c r="AY152" t="s">
        <v>240</v>
      </c>
      <c r="AZ152">
        <v>1</v>
      </c>
      <c r="BC152" t="s">
        <v>2159</v>
      </c>
      <c r="BD152" t="s">
        <v>2160</v>
      </c>
      <c r="BG152" t="s">
        <v>541</v>
      </c>
      <c r="BH152" t="s">
        <v>242</v>
      </c>
      <c r="BI152" t="s">
        <v>613</v>
      </c>
      <c r="BS152" t="s">
        <v>243</v>
      </c>
      <c r="BV152" t="s">
        <v>244</v>
      </c>
      <c r="BY152" t="s">
        <v>245</v>
      </c>
      <c r="CA152">
        <v>4044</v>
      </c>
      <c r="CD152" t="s">
        <v>2161</v>
      </c>
      <c r="CE152" t="s">
        <v>302</v>
      </c>
      <c r="CG152" t="s">
        <v>2162</v>
      </c>
      <c r="CH152" t="s">
        <v>2162</v>
      </c>
      <c r="CI152" t="s">
        <v>2163</v>
      </c>
      <c r="CJ152" t="str">
        <f>"28215-3839"</f>
        <v>28215-3839</v>
      </c>
      <c r="CK152" t="s">
        <v>1962</v>
      </c>
      <c r="CL152" t="s">
        <v>2164</v>
      </c>
      <c r="CM152" t="s">
        <v>2165</v>
      </c>
      <c r="CN152" t="s">
        <v>254</v>
      </c>
      <c r="CO152" t="s">
        <v>2166</v>
      </c>
      <c r="CP152" t="str">
        <f>"317-03-066"</f>
        <v>317-03-066</v>
      </c>
      <c r="CQ152" t="str">
        <f>"31703066"</f>
        <v>31703066</v>
      </c>
      <c r="CR152" t="str">
        <f>"R31703066"</f>
        <v>R31703066</v>
      </c>
      <c r="CS152">
        <v>4015</v>
      </c>
      <c r="CX152" t="s">
        <v>309</v>
      </c>
      <c r="CY152" t="s">
        <v>310</v>
      </c>
      <c r="CZ152">
        <v>3</v>
      </c>
      <c r="DB152">
        <v>35.5762479208095</v>
      </c>
      <c r="DC152">
        <v>-114.408069343234</v>
      </c>
      <c r="DD152" t="s">
        <v>311</v>
      </c>
      <c r="DE152">
        <v>8</v>
      </c>
      <c r="DK152" t="s">
        <v>1377</v>
      </c>
      <c r="DL152" t="s">
        <v>1377</v>
      </c>
      <c r="DO152" t="str">
        <f>"117|1"</f>
        <v>117|1</v>
      </c>
      <c r="DQ152">
        <v>0</v>
      </c>
      <c r="DR152">
        <v>0</v>
      </c>
      <c r="DS152">
        <v>0</v>
      </c>
      <c r="DT152">
        <v>0</v>
      </c>
      <c r="DW152">
        <v>0</v>
      </c>
      <c r="DX152">
        <v>0</v>
      </c>
      <c r="DZ152">
        <v>0</v>
      </c>
      <c r="EA152">
        <v>0</v>
      </c>
      <c r="EB152">
        <v>0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L152">
        <v>0</v>
      </c>
      <c r="EN152">
        <v>0</v>
      </c>
      <c r="EP152">
        <v>0</v>
      </c>
      <c r="ER152">
        <v>0</v>
      </c>
      <c r="ET152">
        <v>0</v>
      </c>
      <c r="EY152">
        <v>0</v>
      </c>
      <c r="FA152">
        <v>0</v>
      </c>
      <c r="FL152">
        <v>0</v>
      </c>
      <c r="FQ152" t="s">
        <v>261</v>
      </c>
      <c r="FR152" t="s">
        <v>262</v>
      </c>
      <c r="FS152" t="s">
        <v>263</v>
      </c>
      <c r="FU152">
        <v>435600</v>
      </c>
      <c r="FV152">
        <v>10</v>
      </c>
      <c r="FW152">
        <v>0</v>
      </c>
      <c r="FX152">
        <v>0</v>
      </c>
      <c r="FY152">
        <v>0</v>
      </c>
      <c r="FZ152">
        <v>0</v>
      </c>
      <c r="GI152" t="s">
        <v>264</v>
      </c>
      <c r="GJ152" t="s">
        <v>538</v>
      </c>
      <c r="GK152" t="s">
        <v>539</v>
      </c>
      <c r="GL152" s="1">
        <v>40135</v>
      </c>
      <c r="GM152" t="s">
        <v>267</v>
      </c>
      <c r="GN152" t="str">
        <f t="shared" si="69"/>
        <v>FALSE</v>
      </c>
      <c r="GO152">
        <v>2022</v>
      </c>
      <c r="GP152">
        <v>2020</v>
      </c>
      <c r="GQ152">
        <v>400</v>
      </c>
      <c r="GR152" t="s">
        <v>246</v>
      </c>
      <c r="GS152" t="s">
        <v>246</v>
      </c>
      <c r="GT152" t="s">
        <v>246</v>
      </c>
      <c r="GU152" t="s">
        <v>246</v>
      </c>
      <c r="GV152" t="s">
        <v>246</v>
      </c>
      <c r="GW152" t="s">
        <v>246</v>
      </c>
      <c r="GX152" t="s">
        <v>246</v>
      </c>
      <c r="GY152" t="s">
        <v>246</v>
      </c>
      <c r="GZ152" t="s">
        <v>246</v>
      </c>
      <c r="HA152" t="s">
        <v>246</v>
      </c>
      <c r="HB152" t="s">
        <v>246</v>
      </c>
      <c r="HC152" t="s">
        <v>246</v>
      </c>
      <c r="HD152" t="s">
        <v>246</v>
      </c>
      <c r="HE152" s="2">
        <v>1013</v>
      </c>
      <c r="HF152" s="2">
        <v>0</v>
      </c>
      <c r="HG152" s="2">
        <v>0</v>
      </c>
      <c r="HH152">
        <v>0</v>
      </c>
      <c r="HI152" s="2">
        <v>6752</v>
      </c>
      <c r="HJ152" s="2">
        <v>6752</v>
      </c>
      <c r="HK152" s="2">
        <v>0</v>
      </c>
      <c r="HL152">
        <v>0</v>
      </c>
      <c r="HM152" s="2">
        <v>0</v>
      </c>
      <c r="HN152" s="2">
        <v>0</v>
      </c>
      <c r="HO152" s="2">
        <v>0</v>
      </c>
      <c r="HP152">
        <v>0</v>
      </c>
      <c r="HQ152" s="2">
        <v>93.78</v>
      </c>
      <c r="HS152" s="2">
        <v>6752</v>
      </c>
      <c r="HV152" t="s">
        <v>315</v>
      </c>
      <c r="HY152" t="s">
        <v>316</v>
      </c>
      <c r="HZ152" t="s">
        <v>317</v>
      </c>
      <c r="IA152" t="s">
        <v>318</v>
      </c>
      <c r="IB152" s="1">
        <v>38427</v>
      </c>
      <c r="IC152" s="1">
        <v>38434</v>
      </c>
      <c r="ID152" s="2">
        <v>0</v>
      </c>
      <c r="IE152" t="s">
        <v>567</v>
      </c>
      <c r="IF152" t="str">
        <f>"                    "</f>
        <v xml:space="preserve">                    </v>
      </c>
      <c r="IG152" t="str">
        <f>"5500.765"</f>
        <v>5500.765</v>
      </c>
      <c r="IH152" t="str">
        <f>""</f>
        <v/>
      </c>
      <c r="IT152" t="str">
        <f>""</f>
        <v/>
      </c>
      <c r="IY152" t="str">
        <f>""</f>
        <v/>
      </c>
      <c r="JB152" t="s">
        <v>271</v>
      </c>
      <c r="JD152" t="str">
        <f>""</f>
        <v/>
      </c>
      <c r="JE152" t="str">
        <f>""</f>
        <v/>
      </c>
      <c r="JO152" t="str">
        <f>""</f>
        <v/>
      </c>
      <c r="JP152" t="str">
        <f>""</f>
        <v/>
      </c>
      <c r="JQ152" t="str">
        <f>HYPERLINK("https://web.datatree.com/?/property?propertyId=3475902")</f>
        <v>https://web.datatree.com/?/property?propertyId=3475902</v>
      </c>
    </row>
    <row r="153" spans="1:277" x14ac:dyDescent="0.25">
      <c r="A153">
        <v>151</v>
      </c>
      <c r="B153" s="15" t="s">
        <v>18833</v>
      </c>
      <c r="C153" s="15" t="s">
        <v>18832</v>
      </c>
      <c r="D153" s="15" t="s">
        <v>18834</v>
      </c>
      <c r="E153" s="15" t="s">
        <v>18835</v>
      </c>
      <c r="F153" s="15" t="s">
        <v>18836</v>
      </c>
      <c r="G153" s="15" t="s">
        <v>243</v>
      </c>
      <c r="H153" s="15">
        <v>85555</v>
      </c>
      <c r="I153" s="15" t="s">
        <v>18837</v>
      </c>
      <c r="J153" s="23" t="s">
        <v>18838</v>
      </c>
      <c r="K153" s="15" t="s">
        <v>18839</v>
      </c>
      <c r="L153" s="16" t="s">
        <v>18840</v>
      </c>
      <c r="M153" s="17" t="str">
        <f t="shared" si="53"/>
        <v>6/31/2022</v>
      </c>
      <c r="N153" s="15">
        <v>9345</v>
      </c>
      <c r="O153" s="18">
        <f t="shared" si="56"/>
        <v>0</v>
      </c>
      <c r="P153" s="19" t="str">
        <f t="shared" si="57"/>
        <v>$0.00</v>
      </c>
      <c r="Q153" s="16">
        <v>44834</v>
      </c>
      <c r="R153" s="19" t="str">
        <f t="shared" si="54"/>
        <v>09/30/22</v>
      </c>
      <c r="S153" t="str">
        <f t="shared" si="58"/>
        <v>MOHAVE</v>
      </c>
      <c r="T153" s="6" t="str">
        <f t="shared" si="59"/>
        <v>353-09-021</v>
      </c>
      <c r="U153" t="str">
        <f t="shared" si="60"/>
        <v xml:space="preserve">20310 W LANDAU LN </v>
      </c>
      <c r="V153" t="str">
        <f t="shared" si="61"/>
        <v>MUNDELEIN</v>
      </c>
      <c r="W153" t="str">
        <f t="shared" si="62"/>
        <v>IL</v>
      </c>
      <c r="X153" t="str">
        <f t="shared" si="63"/>
        <v>60060-9503</v>
      </c>
      <c r="Y153" t="str">
        <f t="shared" si="64"/>
        <v>ERNEST</v>
      </c>
      <c r="Z153" t="str">
        <f t="shared" si="65"/>
        <v>BRUETT</v>
      </c>
      <c r="AA153" t="str">
        <f t="shared" si="66"/>
        <v>SILVER SPRINGS UNIT V LOT 350</v>
      </c>
      <c r="AB153">
        <f t="shared" si="67"/>
        <v>10</v>
      </c>
      <c r="AC153" t="str">
        <f t="shared" si="68"/>
        <v>MOHAVE</v>
      </c>
      <c r="AI153">
        <f t="shared" si="55"/>
        <v>10</v>
      </c>
      <c r="AO153" t="s">
        <v>2167</v>
      </c>
      <c r="AP153" t="s">
        <v>2168</v>
      </c>
      <c r="AQ153" t="s">
        <v>2169</v>
      </c>
      <c r="AR153" t="s">
        <v>2170</v>
      </c>
      <c r="AS153" t="s">
        <v>240</v>
      </c>
      <c r="AT153">
        <v>3</v>
      </c>
      <c r="AU153" t="s">
        <v>2171</v>
      </c>
      <c r="AV153" t="s">
        <v>2172</v>
      </c>
      <c r="AW153" t="s">
        <v>2172</v>
      </c>
      <c r="AX153" t="s">
        <v>2173</v>
      </c>
      <c r="AY153" t="s">
        <v>240</v>
      </c>
      <c r="AZ153">
        <v>1</v>
      </c>
      <c r="BC153" t="s">
        <v>2174</v>
      </c>
      <c r="BD153" t="s">
        <v>2175</v>
      </c>
      <c r="BH153" t="s">
        <v>242</v>
      </c>
      <c r="BS153" t="s">
        <v>243</v>
      </c>
      <c r="BV153" t="s">
        <v>244</v>
      </c>
      <c r="BY153" t="s">
        <v>245</v>
      </c>
      <c r="BZ153" t="s">
        <v>589</v>
      </c>
      <c r="CA153">
        <v>20310</v>
      </c>
      <c r="CD153" t="s">
        <v>2176</v>
      </c>
      <c r="CE153" t="s">
        <v>419</v>
      </c>
      <c r="CG153" t="s">
        <v>2177</v>
      </c>
      <c r="CI153" t="s">
        <v>250</v>
      </c>
      <c r="CJ153" t="str">
        <f>"60060-9503"</f>
        <v>60060-9503</v>
      </c>
      <c r="CK153" t="s">
        <v>2178</v>
      </c>
      <c r="CL153" t="s">
        <v>2179</v>
      </c>
      <c r="CM153" t="s">
        <v>2180</v>
      </c>
      <c r="CN153" t="s">
        <v>254</v>
      </c>
      <c r="CO153" t="s">
        <v>2181</v>
      </c>
      <c r="CP153" t="str">
        <f>"353-09-021"</f>
        <v>353-09-021</v>
      </c>
      <c r="CQ153" t="str">
        <f>"35309021"</f>
        <v>35309021</v>
      </c>
      <c r="CR153" t="str">
        <f>"R35309021"</f>
        <v>R35309021</v>
      </c>
      <c r="CS153">
        <v>4015</v>
      </c>
      <c r="CW153" t="s">
        <v>256</v>
      </c>
      <c r="CX153" t="s">
        <v>257</v>
      </c>
      <c r="CY153" t="s">
        <v>258</v>
      </c>
      <c r="CZ153">
        <v>17</v>
      </c>
      <c r="DB153">
        <v>35.20766785</v>
      </c>
      <c r="DC153">
        <v>-113.5738999</v>
      </c>
      <c r="DD153" t="s">
        <v>259</v>
      </c>
      <c r="DK153" t="s">
        <v>260</v>
      </c>
      <c r="DL153" t="s">
        <v>260</v>
      </c>
      <c r="DO153" t="str">
        <f>"350"</f>
        <v>350</v>
      </c>
      <c r="DQ153">
        <v>0</v>
      </c>
      <c r="DR153">
        <v>0</v>
      </c>
      <c r="DS153">
        <v>0</v>
      </c>
      <c r="DT153">
        <v>0</v>
      </c>
      <c r="DW153">
        <v>0</v>
      </c>
      <c r="DX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L153">
        <v>0</v>
      </c>
      <c r="EN153">
        <v>0</v>
      </c>
      <c r="EP153">
        <v>0</v>
      </c>
      <c r="ER153">
        <v>0</v>
      </c>
      <c r="ET153">
        <v>0</v>
      </c>
      <c r="EY153">
        <v>0</v>
      </c>
      <c r="FA153">
        <v>0</v>
      </c>
      <c r="FL153">
        <v>0</v>
      </c>
      <c r="FQ153" t="s">
        <v>261</v>
      </c>
      <c r="FR153" t="s">
        <v>262</v>
      </c>
      <c r="FS153" t="s">
        <v>263</v>
      </c>
      <c r="FU153">
        <v>435600</v>
      </c>
      <c r="FV153">
        <v>10</v>
      </c>
      <c r="FW153">
        <v>0</v>
      </c>
      <c r="FX153">
        <v>0</v>
      </c>
      <c r="FY153">
        <v>0</v>
      </c>
      <c r="FZ153">
        <v>0</v>
      </c>
      <c r="GI153" t="s">
        <v>264</v>
      </c>
      <c r="GJ153" t="s">
        <v>265</v>
      </c>
      <c r="GK153" t="s">
        <v>266</v>
      </c>
      <c r="GL153" s="1">
        <v>40135</v>
      </c>
      <c r="GM153" t="s">
        <v>267</v>
      </c>
      <c r="GN153" t="str">
        <f t="shared" si="69"/>
        <v>FALSE</v>
      </c>
      <c r="GO153">
        <v>2022</v>
      </c>
      <c r="GP153">
        <v>2020</v>
      </c>
      <c r="GQ153">
        <v>300</v>
      </c>
      <c r="GR153" t="s">
        <v>246</v>
      </c>
      <c r="GS153" t="s">
        <v>246</v>
      </c>
      <c r="GT153" t="s">
        <v>246</v>
      </c>
      <c r="GU153" t="s">
        <v>246</v>
      </c>
      <c r="GV153" t="s">
        <v>246</v>
      </c>
      <c r="GW153" t="s">
        <v>246</v>
      </c>
      <c r="GX153" t="s">
        <v>246</v>
      </c>
      <c r="GY153" t="s">
        <v>246</v>
      </c>
      <c r="GZ153" t="s">
        <v>246</v>
      </c>
      <c r="HA153" t="s">
        <v>246</v>
      </c>
      <c r="HB153" t="s">
        <v>246</v>
      </c>
      <c r="HC153" t="s">
        <v>246</v>
      </c>
      <c r="HD153" t="s">
        <v>246</v>
      </c>
      <c r="HE153" s="2">
        <v>851</v>
      </c>
      <c r="HF153" s="2">
        <v>0</v>
      </c>
      <c r="HG153" s="2">
        <v>0</v>
      </c>
      <c r="HH153">
        <v>0</v>
      </c>
      <c r="HI153" s="2">
        <v>5672</v>
      </c>
      <c r="HJ153" s="2">
        <v>5672</v>
      </c>
      <c r="HK153" s="2">
        <v>0</v>
      </c>
      <c r="HL153">
        <v>0</v>
      </c>
      <c r="HM153" s="2">
        <v>0</v>
      </c>
      <c r="HN153" s="2">
        <v>0</v>
      </c>
      <c r="HO153" s="2">
        <v>0</v>
      </c>
      <c r="HP153">
        <v>0</v>
      </c>
      <c r="HQ153" s="2">
        <v>45.02</v>
      </c>
      <c r="HS153" s="2">
        <v>5672</v>
      </c>
      <c r="HV153" t="s">
        <v>268</v>
      </c>
      <c r="HY153" t="s">
        <v>269</v>
      </c>
      <c r="IB153" s="1">
        <v>41102</v>
      </c>
      <c r="IC153" s="1">
        <v>41110</v>
      </c>
      <c r="IE153" t="s">
        <v>270</v>
      </c>
      <c r="IF153" t="str">
        <f>""</f>
        <v/>
      </c>
      <c r="IG153" t="str">
        <f>"2012.38190"</f>
        <v>2012.38190</v>
      </c>
      <c r="IH153" t="str">
        <f>""</f>
        <v/>
      </c>
      <c r="IT153" t="str">
        <f>""</f>
        <v/>
      </c>
      <c r="IY153" t="str">
        <f>""</f>
        <v/>
      </c>
      <c r="JB153" t="s">
        <v>271</v>
      </c>
      <c r="JD153" t="str">
        <f>""</f>
        <v/>
      </c>
      <c r="JE153" t="str">
        <f>""</f>
        <v/>
      </c>
      <c r="JO153" t="str">
        <f>""</f>
        <v/>
      </c>
      <c r="JP153" t="str">
        <f>""</f>
        <v/>
      </c>
      <c r="JQ153" t="str">
        <f>HYPERLINK("https://web.datatree.com/?/property?propertyId=3445229")</f>
        <v>https://web.datatree.com/?/property?propertyId=3445229</v>
      </c>
    </row>
    <row r="154" spans="1:277" x14ac:dyDescent="0.25">
      <c r="A154">
        <v>152</v>
      </c>
      <c r="B154" s="15" t="s">
        <v>18833</v>
      </c>
      <c r="C154" s="15" t="s">
        <v>18832</v>
      </c>
      <c r="D154" s="15" t="s">
        <v>18834</v>
      </c>
      <c r="E154" s="15" t="s">
        <v>18835</v>
      </c>
      <c r="F154" s="15" t="s">
        <v>18836</v>
      </c>
      <c r="G154" s="15" t="s">
        <v>243</v>
      </c>
      <c r="H154" s="15">
        <v>85555</v>
      </c>
      <c r="I154" s="15" t="s">
        <v>18837</v>
      </c>
      <c r="J154" s="23" t="s">
        <v>18838</v>
      </c>
      <c r="K154" s="15" t="s">
        <v>18839</v>
      </c>
      <c r="L154" s="16" t="s">
        <v>18840</v>
      </c>
      <c r="M154" s="17" t="str">
        <f t="shared" si="53"/>
        <v>6/31/2022</v>
      </c>
      <c r="N154" s="15">
        <v>9346</v>
      </c>
      <c r="O154" s="18">
        <f t="shared" si="56"/>
        <v>0</v>
      </c>
      <c r="P154" s="19" t="str">
        <f t="shared" si="57"/>
        <v>$0.00</v>
      </c>
      <c r="Q154" s="16">
        <v>44834</v>
      </c>
      <c r="R154" s="19" t="str">
        <f t="shared" si="54"/>
        <v>09/30/22</v>
      </c>
      <c r="S154" t="str">
        <f t="shared" si="58"/>
        <v>MOHAVE</v>
      </c>
      <c r="T154" s="6" t="str">
        <f t="shared" si="59"/>
        <v>353-17-066</v>
      </c>
      <c r="U154" t="str">
        <f t="shared" si="60"/>
        <v xml:space="preserve">17 TALCOTT DR </v>
      </c>
      <c r="V154" t="str">
        <f t="shared" si="61"/>
        <v>EAST NORTHPORT</v>
      </c>
      <c r="W154" t="str">
        <f t="shared" si="62"/>
        <v>NY</v>
      </c>
      <c r="X154" t="str">
        <f t="shared" si="63"/>
        <v>11731-3703</v>
      </c>
      <c r="Y154" t="str">
        <f t="shared" si="64"/>
        <v>DOMINIC</v>
      </c>
      <c r="Z154" t="str">
        <f t="shared" si="65"/>
        <v>FIGLIOZZI</v>
      </c>
      <c r="AA154" t="str">
        <f t="shared" si="66"/>
        <v>SILVER SPRINGS #4 LOT 216 SEC 33 21N 12W</v>
      </c>
      <c r="AB154">
        <f t="shared" si="67"/>
        <v>10</v>
      </c>
      <c r="AC154" t="str">
        <f t="shared" si="68"/>
        <v>MOHAVE</v>
      </c>
      <c r="AI154">
        <f t="shared" si="55"/>
        <v>10</v>
      </c>
      <c r="AO154" t="s">
        <v>2182</v>
      </c>
      <c r="AP154" t="s">
        <v>2183</v>
      </c>
      <c r="AQ154" t="s">
        <v>2184</v>
      </c>
      <c r="AR154" t="s">
        <v>2185</v>
      </c>
      <c r="AS154" t="s">
        <v>240</v>
      </c>
      <c r="AT154">
        <v>3</v>
      </c>
      <c r="AU154" t="s">
        <v>2186</v>
      </c>
      <c r="AV154" t="s">
        <v>2187</v>
      </c>
      <c r="AW154" t="s">
        <v>2188</v>
      </c>
      <c r="AX154" t="s">
        <v>2185</v>
      </c>
      <c r="AY154" t="s">
        <v>240</v>
      </c>
      <c r="AZ154">
        <v>3</v>
      </c>
      <c r="BC154" t="s">
        <v>2189</v>
      </c>
      <c r="BD154" t="s">
        <v>2190</v>
      </c>
      <c r="BF154" t="s">
        <v>300</v>
      </c>
      <c r="BH154" t="s">
        <v>242</v>
      </c>
      <c r="BS154" t="s">
        <v>243</v>
      </c>
      <c r="BV154" t="s">
        <v>244</v>
      </c>
      <c r="BY154" t="s">
        <v>245</v>
      </c>
      <c r="CA154">
        <v>17</v>
      </c>
      <c r="CD154" t="s">
        <v>2191</v>
      </c>
      <c r="CE154" t="s">
        <v>302</v>
      </c>
      <c r="CG154" t="s">
        <v>2192</v>
      </c>
      <c r="CH154" t="s">
        <v>2192</v>
      </c>
      <c r="CI154" t="s">
        <v>2193</v>
      </c>
      <c r="CJ154" t="str">
        <f>"11731-3703"</f>
        <v>11731-3703</v>
      </c>
      <c r="CK154" t="s">
        <v>616</v>
      </c>
      <c r="CL154" t="s">
        <v>2194</v>
      </c>
      <c r="CM154" t="s">
        <v>2195</v>
      </c>
      <c r="CN154" t="s">
        <v>254</v>
      </c>
      <c r="CO154" t="s">
        <v>2196</v>
      </c>
      <c r="CP154" t="str">
        <f>"353-17-066"</f>
        <v>353-17-066</v>
      </c>
      <c r="CQ154" t="str">
        <f>"35317066"</f>
        <v>35317066</v>
      </c>
      <c r="CR154" t="str">
        <f>"R35317066"</f>
        <v>R35317066</v>
      </c>
      <c r="CS154">
        <v>4015</v>
      </c>
      <c r="CW154" t="s">
        <v>256</v>
      </c>
      <c r="CX154" t="s">
        <v>257</v>
      </c>
      <c r="CY154" t="s">
        <v>258</v>
      </c>
      <c r="CZ154">
        <v>33</v>
      </c>
      <c r="DB154">
        <v>35.165902550017499</v>
      </c>
      <c r="DC154">
        <v>-113.5473642125</v>
      </c>
      <c r="DD154" t="s">
        <v>259</v>
      </c>
      <c r="DO154" t="str">
        <f>"216"</f>
        <v>216</v>
      </c>
      <c r="DQ154">
        <v>0</v>
      </c>
      <c r="DR154">
        <v>0</v>
      </c>
      <c r="DS154">
        <v>0</v>
      </c>
      <c r="DT154">
        <v>0</v>
      </c>
      <c r="DW154">
        <v>0</v>
      </c>
      <c r="DX154">
        <v>0</v>
      </c>
      <c r="DZ154">
        <v>0</v>
      </c>
      <c r="EA154">
        <v>0</v>
      </c>
      <c r="EB154">
        <v>0</v>
      </c>
      <c r="EC154">
        <v>0</v>
      </c>
      <c r="ED154">
        <v>0</v>
      </c>
      <c r="EE154">
        <v>0</v>
      </c>
      <c r="EF154">
        <v>0</v>
      </c>
      <c r="EG154">
        <v>0</v>
      </c>
      <c r="EH154">
        <v>0</v>
      </c>
      <c r="EI154">
        <v>0</v>
      </c>
      <c r="EL154">
        <v>0</v>
      </c>
      <c r="EN154">
        <v>0</v>
      </c>
      <c r="EP154">
        <v>0</v>
      </c>
      <c r="ER154">
        <v>0</v>
      </c>
      <c r="ET154">
        <v>0</v>
      </c>
      <c r="EY154">
        <v>0</v>
      </c>
      <c r="FA154">
        <v>0</v>
      </c>
      <c r="FL154">
        <v>0</v>
      </c>
      <c r="FQ154" t="s">
        <v>261</v>
      </c>
      <c r="FR154" t="s">
        <v>262</v>
      </c>
      <c r="FS154" t="s">
        <v>263</v>
      </c>
      <c r="FU154">
        <v>435600</v>
      </c>
      <c r="FV154">
        <v>10</v>
      </c>
      <c r="FW154">
        <v>0</v>
      </c>
      <c r="FX154">
        <v>0</v>
      </c>
      <c r="FY154">
        <v>0</v>
      </c>
      <c r="FZ154">
        <v>0</v>
      </c>
      <c r="GI154" t="s">
        <v>264</v>
      </c>
      <c r="GJ154" t="s">
        <v>265</v>
      </c>
      <c r="GK154" t="s">
        <v>266</v>
      </c>
      <c r="GL154" s="1">
        <v>40135</v>
      </c>
      <c r="GM154" t="s">
        <v>267</v>
      </c>
      <c r="GN154" t="str">
        <f t="shared" si="69"/>
        <v>FALSE</v>
      </c>
      <c r="GO154">
        <v>2022</v>
      </c>
      <c r="GP154">
        <v>2020</v>
      </c>
      <c r="GQ154">
        <v>300</v>
      </c>
      <c r="GR154" t="s">
        <v>246</v>
      </c>
      <c r="GS154" t="s">
        <v>246</v>
      </c>
      <c r="GT154" t="s">
        <v>246</v>
      </c>
      <c r="GU154" t="s">
        <v>246</v>
      </c>
      <c r="GV154" t="s">
        <v>246</v>
      </c>
      <c r="GW154" t="s">
        <v>246</v>
      </c>
      <c r="GX154" t="s">
        <v>246</v>
      </c>
      <c r="GY154" t="s">
        <v>246</v>
      </c>
      <c r="GZ154" t="s">
        <v>246</v>
      </c>
      <c r="HA154" t="s">
        <v>246</v>
      </c>
      <c r="HB154" t="s">
        <v>246</v>
      </c>
      <c r="HC154" t="s">
        <v>246</v>
      </c>
      <c r="HD154" t="s">
        <v>246</v>
      </c>
      <c r="HE154" s="2">
        <v>851</v>
      </c>
      <c r="HF154" s="2">
        <v>0</v>
      </c>
      <c r="HG154" s="2">
        <v>0</v>
      </c>
      <c r="HH154">
        <v>0</v>
      </c>
      <c r="HI154" s="2">
        <v>5672</v>
      </c>
      <c r="HJ154" s="2">
        <v>5672</v>
      </c>
      <c r="HK154" s="2">
        <v>0</v>
      </c>
      <c r="HL154">
        <v>0</v>
      </c>
      <c r="HM154" s="2">
        <v>0</v>
      </c>
      <c r="HN154" s="2">
        <v>0</v>
      </c>
      <c r="HO154" s="2">
        <v>0</v>
      </c>
      <c r="HP154">
        <v>0</v>
      </c>
      <c r="HQ154" s="2">
        <v>45.02</v>
      </c>
      <c r="HS154" s="2">
        <v>5672</v>
      </c>
      <c r="HT154">
        <v>11</v>
      </c>
      <c r="HV154" t="s">
        <v>268</v>
      </c>
      <c r="HY154" t="s">
        <v>269</v>
      </c>
      <c r="IF154" t="str">
        <f>""</f>
        <v/>
      </c>
      <c r="IG154" t="str">
        <f>""</f>
        <v/>
      </c>
      <c r="IH154" t="str">
        <f>""</f>
        <v/>
      </c>
      <c r="IT154" t="str">
        <f>""</f>
        <v/>
      </c>
      <c r="IY154" t="str">
        <f>""</f>
        <v/>
      </c>
      <c r="JB154" t="s">
        <v>271</v>
      </c>
      <c r="JD154" t="str">
        <f>""</f>
        <v/>
      </c>
      <c r="JE154" t="str">
        <f>""</f>
        <v/>
      </c>
      <c r="JO154" t="str">
        <f>""</f>
        <v/>
      </c>
      <c r="JP154" t="str">
        <f>""</f>
        <v/>
      </c>
      <c r="JQ154" t="str">
        <f>HYPERLINK("https://web.datatree.com/?/property?propertyId=3476725")</f>
        <v>https://web.datatree.com/?/property?propertyId=3476725</v>
      </c>
    </row>
    <row r="155" spans="1:277" x14ac:dyDescent="0.25">
      <c r="A155">
        <v>153</v>
      </c>
      <c r="B155" s="15" t="s">
        <v>18833</v>
      </c>
      <c r="C155" s="15" t="s">
        <v>18832</v>
      </c>
      <c r="D155" s="15" t="s">
        <v>18834</v>
      </c>
      <c r="E155" s="15" t="s">
        <v>18835</v>
      </c>
      <c r="F155" s="15" t="s">
        <v>18836</v>
      </c>
      <c r="G155" s="15" t="s">
        <v>243</v>
      </c>
      <c r="H155" s="15">
        <v>85555</v>
      </c>
      <c r="I155" s="15" t="s">
        <v>18837</v>
      </c>
      <c r="J155" s="23" t="s">
        <v>18838</v>
      </c>
      <c r="K155" s="15" t="s">
        <v>18839</v>
      </c>
      <c r="L155" s="16" t="s">
        <v>18840</v>
      </c>
      <c r="M155" s="17" t="str">
        <f t="shared" si="53"/>
        <v>6/31/2022</v>
      </c>
      <c r="N155" s="15">
        <v>9347</v>
      </c>
      <c r="O155" s="18">
        <f t="shared" si="56"/>
        <v>0</v>
      </c>
      <c r="P155" s="19" t="str">
        <f t="shared" si="57"/>
        <v>$0.00</v>
      </c>
      <c r="Q155" s="16">
        <v>44834</v>
      </c>
      <c r="R155" s="19" t="str">
        <f t="shared" si="54"/>
        <v>09/30/22</v>
      </c>
      <c r="S155" t="str">
        <f t="shared" si="58"/>
        <v>MOHAVE</v>
      </c>
      <c r="T155" s="6" t="str">
        <f t="shared" si="59"/>
        <v>336-12-013</v>
      </c>
      <c r="U155" t="str">
        <f t="shared" si="60"/>
        <v xml:space="preserve">4530 N WAGON WHEEL DR </v>
      </c>
      <c r="V155" t="str">
        <f t="shared" si="61"/>
        <v>CEDAR CITY</v>
      </c>
      <c r="W155" t="str">
        <f t="shared" si="62"/>
        <v>UT</v>
      </c>
      <c r="X155" t="str">
        <f t="shared" si="63"/>
        <v>84721-9629</v>
      </c>
      <c r="Y155" t="str">
        <f t="shared" si="64"/>
        <v>KELLY</v>
      </c>
      <c r="Z155" t="str">
        <f t="shared" si="65"/>
        <v>CRACRAFT</v>
      </c>
      <c r="AA155" t="str">
        <f t="shared" si="66"/>
        <v>SE4 SW4 SE4</v>
      </c>
      <c r="AB155">
        <f t="shared" si="67"/>
        <v>10</v>
      </c>
      <c r="AC155" t="str">
        <f t="shared" si="68"/>
        <v>MOHAVE</v>
      </c>
      <c r="AI155">
        <f t="shared" si="55"/>
        <v>10</v>
      </c>
      <c r="AO155" t="s">
        <v>2197</v>
      </c>
      <c r="AP155" t="s">
        <v>2198</v>
      </c>
      <c r="AQ155" t="s">
        <v>2198</v>
      </c>
      <c r="AR155" t="s">
        <v>2199</v>
      </c>
      <c r="AS155" t="s">
        <v>240</v>
      </c>
      <c r="AT155">
        <v>2</v>
      </c>
      <c r="AU155" t="s">
        <v>2200</v>
      </c>
      <c r="AV155" t="s">
        <v>1547</v>
      </c>
      <c r="AW155" t="s">
        <v>1547</v>
      </c>
      <c r="AX155" t="s">
        <v>2199</v>
      </c>
      <c r="AY155" t="s">
        <v>240</v>
      </c>
      <c r="AZ155">
        <v>2</v>
      </c>
      <c r="BC155" t="s">
        <v>2201</v>
      </c>
      <c r="BD155" t="s">
        <v>2202</v>
      </c>
      <c r="BF155" t="s">
        <v>860</v>
      </c>
      <c r="BH155" t="s">
        <v>242</v>
      </c>
      <c r="BS155" t="s">
        <v>243</v>
      </c>
      <c r="BV155" t="s">
        <v>244</v>
      </c>
      <c r="BY155" t="s">
        <v>245</v>
      </c>
      <c r="BZ155" t="s">
        <v>246</v>
      </c>
      <c r="CA155">
        <v>4530</v>
      </c>
      <c r="CD155" t="s">
        <v>2203</v>
      </c>
      <c r="CE155" t="s">
        <v>302</v>
      </c>
      <c r="CG155" t="s">
        <v>2204</v>
      </c>
      <c r="CH155" t="s">
        <v>2205</v>
      </c>
      <c r="CI155" t="s">
        <v>2206</v>
      </c>
      <c r="CJ155" t="str">
        <f>"84721-9629"</f>
        <v>84721-9629</v>
      </c>
      <c r="CK155" t="s">
        <v>833</v>
      </c>
      <c r="CL155" t="s">
        <v>2207</v>
      </c>
      <c r="CM155" t="s">
        <v>2208</v>
      </c>
      <c r="CN155" t="s">
        <v>254</v>
      </c>
      <c r="CO155" t="s">
        <v>2209</v>
      </c>
      <c r="CP155" t="str">
        <f>"336-12-013"</f>
        <v>336-12-013</v>
      </c>
      <c r="CQ155" t="str">
        <f>"33612013"</f>
        <v>33612013</v>
      </c>
      <c r="CR155" t="str">
        <f>"R33612013"</f>
        <v>R33612013</v>
      </c>
      <c r="CS155">
        <v>4015</v>
      </c>
      <c r="CX155" t="s">
        <v>925</v>
      </c>
      <c r="CY155" t="s">
        <v>446</v>
      </c>
      <c r="CZ155">
        <v>3</v>
      </c>
      <c r="DB155">
        <v>35.924475099986203</v>
      </c>
      <c r="DC155">
        <v>-114.091801170476</v>
      </c>
      <c r="DK155" t="s">
        <v>2210</v>
      </c>
      <c r="DL155" t="s">
        <v>2210</v>
      </c>
      <c r="DO155" t="str">
        <f>""</f>
        <v/>
      </c>
      <c r="DQ155">
        <v>0</v>
      </c>
      <c r="DR155">
        <v>0</v>
      </c>
      <c r="DS155">
        <v>0</v>
      </c>
      <c r="DT155">
        <v>0</v>
      </c>
      <c r="DW155">
        <v>0</v>
      </c>
      <c r="DX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L155">
        <v>0</v>
      </c>
      <c r="EN155">
        <v>0</v>
      </c>
      <c r="EP155">
        <v>0</v>
      </c>
      <c r="ER155">
        <v>0</v>
      </c>
      <c r="ET155">
        <v>0</v>
      </c>
      <c r="EY155">
        <v>0</v>
      </c>
      <c r="FA155">
        <v>0</v>
      </c>
      <c r="FL155">
        <v>0</v>
      </c>
      <c r="FQ155" t="s">
        <v>261</v>
      </c>
      <c r="FR155" t="s">
        <v>354</v>
      </c>
      <c r="FS155" t="s">
        <v>355</v>
      </c>
      <c r="FU155">
        <v>435600</v>
      </c>
      <c r="FV155">
        <v>10</v>
      </c>
      <c r="FW155">
        <v>0</v>
      </c>
      <c r="FX155">
        <v>0</v>
      </c>
      <c r="FY155">
        <v>0</v>
      </c>
      <c r="FZ155">
        <v>0</v>
      </c>
      <c r="GI155" t="s">
        <v>264</v>
      </c>
      <c r="GJ155" t="s">
        <v>2211</v>
      </c>
      <c r="GK155" t="s">
        <v>2212</v>
      </c>
      <c r="GL155" s="1">
        <v>40135</v>
      </c>
      <c r="GM155" t="s">
        <v>267</v>
      </c>
      <c r="GN155" t="str">
        <f t="shared" si="69"/>
        <v>FALSE</v>
      </c>
      <c r="GO155">
        <v>2022</v>
      </c>
      <c r="GP155">
        <v>2020</v>
      </c>
      <c r="GQ155">
        <v>400</v>
      </c>
      <c r="GR155" t="s">
        <v>246</v>
      </c>
      <c r="GS155" t="s">
        <v>246</v>
      </c>
      <c r="GT155" t="s">
        <v>246</v>
      </c>
      <c r="GU155" t="s">
        <v>246</v>
      </c>
      <c r="GV155" t="s">
        <v>246</v>
      </c>
      <c r="GW155" t="s">
        <v>246</v>
      </c>
      <c r="GX155" t="s">
        <v>246</v>
      </c>
      <c r="GY155" t="s">
        <v>246</v>
      </c>
      <c r="GZ155" t="s">
        <v>246</v>
      </c>
      <c r="HA155" t="s">
        <v>246</v>
      </c>
      <c r="HB155" t="s">
        <v>246</v>
      </c>
      <c r="HC155" t="s">
        <v>246</v>
      </c>
      <c r="HD155" t="s">
        <v>246</v>
      </c>
      <c r="HE155" s="2">
        <v>1082</v>
      </c>
      <c r="HF155" s="2">
        <v>0</v>
      </c>
      <c r="HG155" s="2">
        <v>0</v>
      </c>
      <c r="HH155">
        <v>0</v>
      </c>
      <c r="HI155" s="2">
        <v>7214</v>
      </c>
      <c r="HJ155" s="2">
        <v>7214</v>
      </c>
      <c r="HK155" s="2">
        <v>0</v>
      </c>
      <c r="HL155">
        <v>0</v>
      </c>
      <c r="HM155" s="2">
        <v>0</v>
      </c>
      <c r="HN155" s="2">
        <v>0</v>
      </c>
      <c r="HO155" s="2">
        <v>0</v>
      </c>
      <c r="HP155">
        <v>0</v>
      </c>
      <c r="HQ155" s="2">
        <v>50.92</v>
      </c>
      <c r="HS155" s="2">
        <v>7214</v>
      </c>
      <c r="HV155" t="s">
        <v>315</v>
      </c>
      <c r="HY155" t="s">
        <v>316</v>
      </c>
      <c r="HZ155" t="s">
        <v>317</v>
      </c>
      <c r="IA155" t="s">
        <v>318</v>
      </c>
      <c r="IF155" t="str">
        <f>""</f>
        <v/>
      </c>
      <c r="IG155" t="str">
        <f>""</f>
        <v/>
      </c>
      <c r="IH155" t="str">
        <f>""</f>
        <v/>
      </c>
      <c r="II155" s="1">
        <v>38093</v>
      </c>
      <c r="IJ155" s="1">
        <v>38100</v>
      </c>
      <c r="IK155" s="2">
        <v>10000</v>
      </c>
      <c r="IL155" t="s">
        <v>566</v>
      </c>
      <c r="IM155" t="s">
        <v>362</v>
      </c>
      <c r="IN155" t="s">
        <v>2213</v>
      </c>
      <c r="IP155" s="2">
        <v>8000</v>
      </c>
      <c r="IQ155" t="s">
        <v>569</v>
      </c>
      <c r="IS155" t="s">
        <v>570</v>
      </c>
      <c r="IT155" t="str">
        <f>"4981.946"</f>
        <v>4981.946</v>
      </c>
      <c r="IY155" t="str">
        <f>"                    "</f>
        <v xml:space="preserve">                    </v>
      </c>
      <c r="IZ155" t="s">
        <v>2214</v>
      </c>
      <c r="JA155" t="s">
        <v>642</v>
      </c>
      <c r="JB155" t="s">
        <v>271</v>
      </c>
      <c r="JD155" t="str">
        <f>"4981.942"</f>
        <v>4981.942</v>
      </c>
      <c r="JE155" t="str">
        <f>""</f>
        <v/>
      </c>
      <c r="JO155" t="str">
        <f>""</f>
        <v/>
      </c>
      <c r="JP155" t="str">
        <f>""</f>
        <v/>
      </c>
      <c r="JQ155" t="str">
        <f>HYPERLINK("https://web.datatree.com/?/property?propertyId=3477045")</f>
        <v>https://web.datatree.com/?/property?propertyId=3477045</v>
      </c>
    </row>
    <row r="156" spans="1:277" x14ac:dyDescent="0.25">
      <c r="A156">
        <v>154</v>
      </c>
      <c r="B156" s="15" t="s">
        <v>18833</v>
      </c>
      <c r="C156" s="15" t="s">
        <v>18832</v>
      </c>
      <c r="D156" s="15" t="s">
        <v>18834</v>
      </c>
      <c r="E156" s="15" t="s">
        <v>18835</v>
      </c>
      <c r="F156" s="15" t="s">
        <v>18836</v>
      </c>
      <c r="G156" s="15" t="s">
        <v>243</v>
      </c>
      <c r="H156" s="15">
        <v>85555</v>
      </c>
      <c r="I156" s="15" t="s">
        <v>18837</v>
      </c>
      <c r="J156" s="23" t="s">
        <v>18838</v>
      </c>
      <c r="K156" s="15" t="s">
        <v>18839</v>
      </c>
      <c r="L156" s="16" t="s">
        <v>18840</v>
      </c>
      <c r="M156" s="17" t="str">
        <f t="shared" si="53"/>
        <v>6/31/2022</v>
      </c>
      <c r="N156" s="15">
        <v>9348</v>
      </c>
      <c r="O156" s="18">
        <f t="shared" si="56"/>
        <v>0</v>
      </c>
      <c r="P156" s="19" t="str">
        <f t="shared" si="57"/>
        <v>$0.00</v>
      </c>
      <c r="Q156" s="16">
        <v>44834</v>
      </c>
      <c r="R156" s="19" t="str">
        <f t="shared" si="54"/>
        <v>09/30/22</v>
      </c>
      <c r="S156" t="str">
        <f t="shared" si="58"/>
        <v>MOHAVE</v>
      </c>
      <c r="T156" s="6" t="str">
        <f t="shared" si="59"/>
        <v>209-13-046</v>
      </c>
      <c r="U156" t="str">
        <f t="shared" si="60"/>
        <v xml:space="preserve">665 HEATHER LN </v>
      </c>
      <c r="V156" t="str">
        <f t="shared" si="61"/>
        <v>BARTLETT</v>
      </c>
      <c r="W156" t="str">
        <f t="shared" si="62"/>
        <v>IL</v>
      </c>
      <c r="X156" t="str">
        <f t="shared" si="63"/>
        <v>60103-5801</v>
      </c>
      <c r="Y156" t="str">
        <f t="shared" si="64"/>
        <v>SAMUEL</v>
      </c>
      <c r="Z156" t="str">
        <f t="shared" si="65"/>
        <v>DAGOSTINO</v>
      </c>
      <c r="AA156" t="str">
        <f t="shared" si="66"/>
        <v>NE4 SW4 SW4 CONT 10 AC M/L</v>
      </c>
      <c r="AB156">
        <f t="shared" si="67"/>
        <v>10</v>
      </c>
      <c r="AC156" t="str">
        <f t="shared" si="68"/>
        <v>MOHAVE</v>
      </c>
      <c r="AI156">
        <f t="shared" si="55"/>
        <v>10</v>
      </c>
      <c r="AO156" t="s">
        <v>2215</v>
      </c>
      <c r="AP156" t="s">
        <v>2216</v>
      </c>
      <c r="AQ156" t="s">
        <v>2217</v>
      </c>
      <c r="AR156" t="s">
        <v>2218</v>
      </c>
      <c r="AS156" t="s">
        <v>240</v>
      </c>
      <c r="AT156">
        <v>1</v>
      </c>
      <c r="BC156" t="s">
        <v>2219</v>
      </c>
      <c r="BD156" t="s">
        <v>2215</v>
      </c>
      <c r="BG156" t="s">
        <v>541</v>
      </c>
      <c r="BH156" t="s">
        <v>242</v>
      </c>
      <c r="BS156" t="s">
        <v>243</v>
      </c>
      <c r="BV156" t="s">
        <v>244</v>
      </c>
      <c r="BY156" t="s">
        <v>245</v>
      </c>
      <c r="CA156">
        <v>665</v>
      </c>
      <c r="CD156" t="s">
        <v>2220</v>
      </c>
      <c r="CE156" t="s">
        <v>419</v>
      </c>
      <c r="CG156" t="s">
        <v>2221</v>
      </c>
      <c r="CH156" t="s">
        <v>2221</v>
      </c>
      <c r="CI156" t="s">
        <v>250</v>
      </c>
      <c r="CJ156" t="str">
        <f>"60103-5801"</f>
        <v>60103-5801</v>
      </c>
      <c r="CK156" t="s">
        <v>2222</v>
      </c>
      <c r="CL156" t="s">
        <v>2223</v>
      </c>
      <c r="CM156" t="s">
        <v>2224</v>
      </c>
      <c r="CN156" t="s">
        <v>254</v>
      </c>
      <c r="CO156" t="s">
        <v>2225</v>
      </c>
      <c r="CP156" t="str">
        <f>"209-13-046"</f>
        <v>209-13-046</v>
      </c>
      <c r="CQ156" t="str">
        <f>"20913046"</f>
        <v>20913046</v>
      </c>
      <c r="CR156" t="str">
        <f>"R20913046"</f>
        <v>R20913046</v>
      </c>
      <c r="CS156">
        <v>4015</v>
      </c>
      <c r="CW156" t="s">
        <v>256</v>
      </c>
      <c r="CX156" t="s">
        <v>911</v>
      </c>
      <c r="CY156" t="s">
        <v>499</v>
      </c>
      <c r="CZ156">
        <v>1</v>
      </c>
      <c r="DB156">
        <v>35.0571104387163</v>
      </c>
      <c r="DC156">
        <v>-114.259964360111</v>
      </c>
      <c r="DK156" t="s">
        <v>2226</v>
      </c>
      <c r="DL156" t="s">
        <v>2226</v>
      </c>
      <c r="DO156" t="str">
        <f>""</f>
        <v/>
      </c>
      <c r="DQ156">
        <v>0</v>
      </c>
      <c r="DR156">
        <v>0</v>
      </c>
      <c r="DS156">
        <v>0</v>
      </c>
      <c r="DT156">
        <v>0</v>
      </c>
      <c r="DW156">
        <v>0</v>
      </c>
      <c r="DX156">
        <v>0</v>
      </c>
      <c r="DZ156">
        <v>0</v>
      </c>
      <c r="EA156">
        <v>0</v>
      </c>
      <c r="EB156">
        <v>0</v>
      </c>
      <c r="EC156">
        <v>0</v>
      </c>
      <c r="ED156">
        <v>0</v>
      </c>
      <c r="EE156">
        <v>0</v>
      </c>
      <c r="EF156">
        <v>0</v>
      </c>
      <c r="EG156">
        <v>0</v>
      </c>
      <c r="EH156">
        <v>0</v>
      </c>
      <c r="EI156">
        <v>0</v>
      </c>
      <c r="EL156">
        <v>0</v>
      </c>
      <c r="EN156">
        <v>0</v>
      </c>
      <c r="EP156">
        <v>0</v>
      </c>
      <c r="ER156">
        <v>0</v>
      </c>
      <c r="ET156">
        <v>0</v>
      </c>
      <c r="EY156">
        <v>0</v>
      </c>
      <c r="FA156">
        <v>0</v>
      </c>
      <c r="FL156">
        <v>0</v>
      </c>
      <c r="FQ156" t="s">
        <v>336</v>
      </c>
      <c r="FR156" t="s">
        <v>405</v>
      </c>
      <c r="FS156" t="s">
        <v>406</v>
      </c>
      <c r="FU156">
        <v>435600</v>
      </c>
      <c r="FV156">
        <v>10</v>
      </c>
      <c r="FW156">
        <v>0</v>
      </c>
      <c r="FX156">
        <v>0</v>
      </c>
      <c r="FY156">
        <v>0</v>
      </c>
      <c r="FZ156">
        <v>0</v>
      </c>
      <c r="GI156" t="s">
        <v>264</v>
      </c>
      <c r="GJ156" t="s">
        <v>1241</v>
      </c>
      <c r="GK156" t="s">
        <v>1242</v>
      </c>
      <c r="GL156" s="1">
        <v>40135</v>
      </c>
      <c r="GM156" t="s">
        <v>267</v>
      </c>
      <c r="GN156" t="str">
        <f t="shared" si="69"/>
        <v>FALSE</v>
      </c>
      <c r="GO156">
        <v>2022</v>
      </c>
      <c r="GP156">
        <v>2020</v>
      </c>
      <c r="GQ156">
        <v>1630</v>
      </c>
      <c r="GR156" t="s">
        <v>246</v>
      </c>
      <c r="GS156" t="s">
        <v>246</v>
      </c>
      <c r="GT156" t="s">
        <v>246</v>
      </c>
      <c r="GU156" t="s">
        <v>246</v>
      </c>
      <c r="GV156" t="s">
        <v>246</v>
      </c>
      <c r="GW156" t="s">
        <v>246</v>
      </c>
      <c r="GX156" t="s">
        <v>246</v>
      </c>
      <c r="GY156" t="s">
        <v>246</v>
      </c>
      <c r="GZ156" t="s">
        <v>246</v>
      </c>
      <c r="HA156" t="s">
        <v>246</v>
      </c>
      <c r="HB156" t="s">
        <v>246</v>
      </c>
      <c r="HC156" t="s">
        <v>246</v>
      </c>
      <c r="HD156" t="s">
        <v>246</v>
      </c>
      <c r="HE156" s="2">
        <v>1356</v>
      </c>
      <c r="HF156" s="2">
        <v>0</v>
      </c>
      <c r="HG156" s="2">
        <v>0</v>
      </c>
      <c r="HH156">
        <v>0</v>
      </c>
      <c r="HI156" s="2">
        <v>9038</v>
      </c>
      <c r="HJ156" s="2">
        <v>9038</v>
      </c>
      <c r="HK156" s="2">
        <v>0</v>
      </c>
      <c r="HL156">
        <v>0</v>
      </c>
      <c r="HM156" s="2">
        <v>0</v>
      </c>
      <c r="HN156" s="2">
        <v>0</v>
      </c>
      <c r="HO156" s="2">
        <v>0</v>
      </c>
      <c r="HP156">
        <v>0</v>
      </c>
      <c r="HQ156" s="2">
        <v>93.64</v>
      </c>
      <c r="HS156" s="2">
        <v>9038</v>
      </c>
      <c r="HV156" t="s">
        <v>1243</v>
      </c>
      <c r="HW156" t="s">
        <v>387</v>
      </c>
      <c r="HY156" t="s">
        <v>1244</v>
      </c>
      <c r="HZ156" t="s">
        <v>1245</v>
      </c>
      <c r="IA156" t="s">
        <v>1246</v>
      </c>
      <c r="IF156" t="str">
        <f>""</f>
        <v/>
      </c>
      <c r="IG156" t="str">
        <f>""</f>
        <v/>
      </c>
      <c r="IH156" t="str">
        <f>""</f>
        <v/>
      </c>
      <c r="IT156" t="str">
        <f>""</f>
        <v/>
      </c>
      <c r="IY156" t="str">
        <f>""</f>
        <v/>
      </c>
      <c r="JB156" t="s">
        <v>271</v>
      </c>
      <c r="JD156" t="str">
        <f>""</f>
        <v/>
      </c>
      <c r="JE156" t="str">
        <f>""</f>
        <v/>
      </c>
      <c r="JO156" t="str">
        <f>""</f>
        <v/>
      </c>
      <c r="JP156" t="str">
        <f>""</f>
        <v/>
      </c>
      <c r="JQ156" t="str">
        <f>HYPERLINK("https://web.datatree.com/?/property?propertyId=3477931")</f>
        <v>https://web.datatree.com/?/property?propertyId=3477931</v>
      </c>
    </row>
    <row r="157" spans="1:277" x14ac:dyDescent="0.25">
      <c r="A157">
        <v>155</v>
      </c>
      <c r="B157" s="15" t="s">
        <v>18833</v>
      </c>
      <c r="C157" s="15" t="s">
        <v>18832</v>
      </c>
      <c r="D157" s="15" t="s">
        <v>18834</v>
      </c>
      <c r="E157" s="15" t="s">
        <v>18835</v>
      </c>
      <c r="F157" s="15" t="s">
        <v>18836</v>
      </c>
      <c r="G157" s="15" t="s">
        <v>243</v>
      </c>
      <c r="H157" s="15">
        <v>85555</v>
      </c>
      <c r="I157" s="15" t="s">
        <v>18837</v>
      </c>
      <c r="J157" s="23" t="s">
        <v>18838</v>
      </c>
      <c r="K157" s="15" t="s">
        <v>18839</v>
      </c>
      <c r="L157" s="16" t="s">
        <v>18840</v>
      </c>
      <c r="M157" s="17" t="str">
        <f t="shared" si="53"/>
        <v>6/31/2022</v>
      </c>
      <c r="N157" s="15">
        <v>9349</v>
      </c>
      <c r="O157" s="18">
        <f t="shared" si="56"/>
        <v>0</v>
      </c>
      <c r="P157" s="19" t="str">
        <f t="shared" si="57"/>
        <v>$0.00</v>
      </c>
      <c r="Q157" s="16">
        <v>44834</v>
      </c>
      <c r="R157" s="19" t="str">
        <f t="shared" si="54"/>
        <v>09/30/22</v>
      </c>
      <c r="S157" t="str">
        <f t="shared" si="58"/>
        <v>MOHAVE</v>
      </c>
      <c r="T157" s="6" t="str">
        <f t="shared" si="59"/>
        <v>254-13-031</v>
      </c>
      <c r="U157" t="str">
        <f t="shared" si="60"/>
        <v xml:space="preserve">57685 PUEBLO TRL </v>
      </c>
      <c r="V157" t="str">
        <f t="shared" si="61"/>
        <v>YUCCA VALLEY</v>
      </c>
      <c r="W157" t="str">
        <f t="shared" si="62"/>
        <v>CA</v>
      </c>
      <c r="X157" t="str">
        <f t="shared" si="63"/>
        <v>92284-3829</v>
      </c>
      <c r="Y157" t="str">
        <f t="shared" si="64"/>
        <v>DENNIS</v>
      </c>
      <c r="Z157" t="str">
        <f t="shared" si="65"/>
        <v>PRIEST</v>
      </c>
      <c r="AA157" t="str">
        <f t="shared" si="66"/>
        <v>T20N R12W SEC 5 SILVER SPRINGS LOT 40</v>
      </c>
      <c r="AB157">
        <f t="shared" si="67"/>
        <v>10</v>
      </c>
      <c r="AC157" t="str">
        <f t="shared" si="68"/>
        <v>MOHAVE</v>
      </c>
      <c r="AI157">
        <f t="shared" si="55"/>
        <v>10</v>
      </c>
      <c r="AO157" t="s">
        <v>2227</v>
      </c>
      <c r="AP157" t="s">
        <v>2228</v>
      </c>
      <c r="AQ157" t="s">
        <v>1543</v>
      </c>
      <c r="AR157" t="s">
        <v>2229</v>
      </c>
      <c r="AS157" t="s">
        <v>240</v>
      </c>
      <c r="AT157">
        <v>2</v>
      </c>
      <c r="AU157" t="s">
        <v>2230</v>
      </c>
      <c r="AV157" t="s">
        <v>2231</v>
      </c>
      <c r="AW157" t="s">
        <v>2232</v>
      </c>
      <c r="AX157" t="s">
        <v>2229</v>
      </c>
      <c r="AY157" t="s">
        <v>240</v>
      </c>
      <c r="AZ157">
        <v>2</v>
      </c>
      <c r="BC157" t="s">
        <v>2233</v>
      </c>
      <c r="BD157" t="s">
        <v>2234</v>
      </c>
      <c r="BF157" t="s">
        <v>860</v>
      </c>
      <c r="BH157" t="s">
        <v>242</v>
      </c>
      <c r="BS157" t="s">
        <v>243</v>
      </c>
      <c r="BV157" t="s">
        <v>244</v>
      </c>
      <c r="BY157" t="s">
        <v>245</v>
      </c>
      <c r="CA157">
        <v>57685</v>
      </c>
      <c r="CD157" t="s">
        <v>2235</v>
      </c>
      <c r="CE157" t="s">
        <v>1716</v>
      </c>
      <c r="CG157" t="s">
        <v>2236</v>
      </c>
      <c r="CH157" t="s">
        <v>2236</v>
      </c>
      <c r="CI157" t="s">
        <v>328</v>
      </c>
      <c r="CJ157" t="str">
        <f>"92284-3829"</f>
        <v>92284-3829</v>
      </c>
      <c r="CK157" t="s">
        <v>750</v>
      </c>
      <c r="CL157" t="s">
        <v>2237</v>
      </c>
      <c r="CM157" t="s">
        <v>2238</v>
      </c>
      <c r="CN157" t="s">
        <v>254</v>
      </c>
      <c r="CO157" t="s">
        <v>2239</v>
      </c>
      <c r="CP157" t="str">
        <f>"254-13-031"</f>
        <v>254-13-031</v>
      </c>
      <c r="CQ157" t="str">
        <f>"25413031"</f>
        <v>25413031</v>
      </c>
      <c r="CR157" t="str">
        <f>"R25413031"</f>
        <v>R25413031</v>
      </c>
      <c r="CS157">
        <v>4015</v>
      </c>
      <c r="CW157" t="s">
        <v>256</v>
      </c>
      <c r="CX157" t="s">
        <v>651</v>
      </c>
      <c r="CY157" t="s">
        <v>258</v>
      </c>
      <c r="CZ157">
        <v>5</v>
      </c>
      <c r="DB157">
        <v>35.148492237494899</v>
      </c>
      <c r="DC157">
        <v>-113.56561503984</v>
      </c>
      <c r="DD157" t="s">
        <v>259</v>
      </c>
      <c r="DK157" t="s">
        <v>1324</v>
      </c>
      <c r="DL157" t="s">
        <v>1324</v>
      </c>
      <c r="DO157" t="str">
        <f>"40"</f>
        <v>40</v>
      </c>
      <c r="DQ157">
        <v>0</v>
      </c>
      <c r="DR157">
        <v>0</v>
      </c>
      <c r="DS157">
        <v>0</v>
      </c>
      <c r="DT157">
        <v>0</v>
      </c>
      <c r="DW157">
        <v>0</v>
      </c>
      <c r="DX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L157">
        <v>0</v>
      </c>
      <c r="EN157">
        <v>0</v>
      </c>
      <c r="EP157">
        <v>0</v>
      </c>
      <c r="ER157">
        <v>0</v>
      </c>
      <c r="ET157">
        <v>0</v>
      </c>
      <c r="EY157">
        <v>0</v>
      </c>
      <c r="FA157">
        <v>0</v>
      </c>
      <c r="FL157">
        <v>0</v>
      </c>
      <c r="FQ157" t="s">
        <v>261</v>
      </c>
      <c r="FR157" t="s">
        <v>262</v>
      </c>
      <c r="FS157" t="s">
        <v>263</v>
      </c>
      <c r="FU157">
        <v>435600</v>
      </c>
      <c r="FV157">
        <v>10</v>
      </c>
      <c r="FW157">
        <v>0</v>
      </c>
      <c r="FX157">
        <v>0</v>
      </c>
      <c r="FY157">
        <v>0</v>
      </c>
      <c r="FZ157">
        <v>0</v>
      </c>
      <c r="GI157" t="s">
        <v>407</v>
      </c>
      <c r="GJ157" t="s">
        <v>265</v>
      </c>
      <c r="GK157" t="s">
        <v>266</v>
      </c>
      <c r="GL157" s="1">
        <v>40135</v>
      </c>
      <c r="GM157" t="s">
        <v>267</v>
      </c>
      <c r="GN157" t="str">
        <f>"TRUE"</f>
        <v>TRUE</v>
      </c>
      <c r="GO157">
        <v>2022</v>
      </c>
      <c r="GP157">
        <v>2020</v>
      </c>
      <c r="GQ157">
        <v>300</v>
      </c>
      <c r="GR157" t="s">
        <v>246</v>
      </c>
      <c r="GS157" t="s">
        <v>246</v>
      </c>
      <c r="GT157" t="s">
        <v>246</v>
      </c>
      <c r="GU157" t="s">
        <v>246</v>
      </c>
      <c r="GV157" t="s">
        <v>246</v>
      </c>
      <c r="GW157" t="s">
        <v>246</v>
      </c>
      <c r="GX157" t="s">
        <v>246</v>
      </c>
      <c r="GY157" t="s">
        <v>246</v>
      </c>
      <c r="GZ157" t="s">
        <v>246</v>
      </c>
      <c r="HA157" t="s">
        <v>246</v>
      </c>
      <c r="HB157" t="s">
        <v>246</v>
      </c>
      <c r="HC157" t="s">
        <v>246</v>
      </c>
      <c r="HD157" t="s">
        <v>246</v>
      </c>
      <c r="HE157" s="2">
        <v>656</v>
      </c>
      <c r="HF157" s="2">
        <v>0</v>
      </c>
      <c r="HG157" s="2">
        <v>0</v>
      </c>
      <c r="HH157">
        <v>0</v>
      </c>
      <c r="HI157" s="2">
        <v>4374</v>
      </c>
      <c r="HJ157" s="2">
        <v>4374</v>
      </c>
      <c r="HK157" s="2">
        <v>0</v>
      </c>
      <c r="HL157">
        <v>0</v>
      </c>
      <c r="HM157" s="2">
        <v>0</v>
      </c>
      <c r="HN157" s="2">
        <v>0</v>
      </c>
      <c r="HO157" s="2">
        <v>0</v>
      </c>
      <c r="HP157">
        <v>0</v>
      </c>
      <c r="HQ157" s="2">
        <v>89.04</v>
      </c>
      <c r="HS157" s="2">
        <v>4374</v>
      </c>
      <c r="HV157" t="s">
        <v>289</v>
      </c>
      <c r="HY157" t="s">
        <v>290</v>
      </c>
      <c r="HZ157" t="s">
        <v>290</v>
      </c>
      <c r="IF157" t="str">
        <f>""</f>
        <v/>
      </c>
      <c r="IG157" t="str">
        <f>""</f>
        <v/>
      </c>
      <c r="IH157" t="str">
        <f>""</f>
        <v/>
      </c>
      <c r="II157" s="1">
        <v>38517</v>
      </c>
      <c r="IJ157" s="1">
        <v>38526</v>
      </c>
      <c r="IK157" s="2">
        <v>15000</v>
      </c>
      <c r="IL157" t="s">
        <v>566</v>
      </c>
      <c r="IM157" t="s">
        <v>567</v>
      </c>
      <c r="IN157" t="s">
        <v>2240</v>
      </c>
      <c r="IT157" t="str">
        <f>"                    "</f>
        <v xml:space="preserve">                    </v>
      </c>
      <c r="IY157" t="str">
        <f>"                    "</f>
        <v xml:space="preserve">                    </v>
      </c>
      <c r="JA157" t="s">
        <v>1488</v>
      </c>
      <c r="JB157" t="s">
        <v>271</v>
      </c>
      <c r="JD157" t="str">
        <f>"5676.880"</f>
        <v>5676.880</v>
      </c>
      <c r="JE157" t="str">
        <f>""</f>
        <v/>
      </c>
      <c r="JO157" t="str">
        <f>""</f>
        <v/>
      </c>
      <c r="JP157" t="str">
        <f>""</f>
        <v/>
      </c>
      <c r="JQ157" t="str">
        <f>HYPERLINK("https://web.datatree.com/?/property?propertyId=3430423")</f>
        <v>https://web.datatree.com/?/property?propertyId=3430423</v>
      </c>
    </row>
    <row r="158" spans="1:277" x14ac:dyDescent="0.25">
      <c r="A158">
        <v>156</v>
      </c>
      <c r="B158" s="15" t="s">
        <v>18833</v>
      </c>
      <c r="C158" s="15" t="s">
        <v>18832</v>
      </c>
      <c r="D158" s="15" t="s">
        <v>18834</v>
      </c>
      <c r="E158" s="15" t="s">
        <v>18835</v>
      </c>
      <c r="F158" s="15" t="s">
        <v>18836</v>
      </c>
      <c r="G158" s="15" t="s">
        <v>243</v>
      </c>
      <c r="H158" s="15">
        <v>85555</v>
      </c>
      <c r="I158" s="15" t="s">
        <v>18837</v>
      </c>
      <c r="J158" s="23" t="s">
        <v>18838</v>
      </c>
      <c r="K158" s="15" t="s">
        <v>18839</v>
      </c>
      <c r="L158" s="16" t="s">
        <v>18840</v>
      </c>
      <c r="M158" s="17" t="str">
        <f t="shared" si="53"/>
        <v>6/31/2022</v>
      </c>
      <c r="N158" s="15">
        <v>9350</v>
      </c>
      <c r="O158" s="18">
        <f t="shared" si="56"/>
        <v>0</v>
      </c>
      <c r="P158" s="19" t="str">
        <f t="shared" si="57"/>
        <v>$0.00</v>
      </c>
      <c r="Q158" s="16">
        <v>44834</v>
      </c>
      <c r="R158" s="19" t="str">
        <f t="shared" si="54"/>
        <v>09/30/22</v>
      </c>
      <c r="S158" t="str">
        <f t="shared" si="58"/>
        <v>MOHAVE</v>
      </c>
      <c r="T158" s="6" t="str">
        <f t="shared" si="59"/>
        <v>207-07-084</v>
      </c>
      <c r="U158" t="str">
        <f t="shared" si="60"/>
        <v xml:space="preserve">PO BOX 1450 </v>
      </c>
      <c r="V158" t="str">
        <f t="shared" si="61"/>
        <v>CHICAGO</v>
      </c>
      <c r="W158" t="str">
        <f t="shared" si="62"/>
        <v>IL</v>
      </c>
      <c r="X158" t="str">
        <f t="shared" si="63"/>
        <v>60690-1450</v>
      </c>
      <c r="Y158">
        <f t="shared" si="64"/>
        <v>0</v>
      </c>
      <c r="Z158" t="str">
        <f t="shared" si="65"/>
        <v>WASTE MGMT OF AZ INC</v>
      </c>
      <c r="AA158" t="str">
        <f t="shared" si="66"/>
        <v>S2 S2 SW4 SE4 EXC W 30' ESMT CONT 10 AC M/L</v>
      </c>
      <c r="AB158">
        <f t="shared" si="67"/>
        <v>10</v>
      </c>
      <c r="AC158" t="str">
        <f t="shared" si="68"/>
        <v>MOHAVE</v>
      </c>
      <c r="AI158">
        <f t="shared" si="55"/>
        <v>10</v>
      </c>
      <c r="AO158" t="s">
        <v>2241</v>
      </c>
      <c r="AR158" t="s">
        <v>2241</v>
      </c>
      <c r="AS158" t="s">
        <v>273</v>
      </c>
      <c r="AT158">
        <v>192</v>
      </c>
      <c r="BC158" t="s">
        <v>2241</v>
      </c>
      <c r="BD158" t="s">
        <v>2241</v>
      </c>
      <c r="BF158" t="s">
        <v>274</v>
      </c>
      <c r="BH158" t="s">
        <v>242</v>
      </c>
      <c r="BS158" t="s">
        <v>243</v>
      </c>
      <c r="BV158" t="s">
        <v>244</v>
      </c>
      <c r="BY158" t="s">
        <v>245</v>
      </c>
      <c r="CD158" t="s">
        <v>2242</v>
      </c>
      <c r="CG158" t="s">
        <v>249</v>
      </c>
      <c r="CH158" t="s">
        <v>249</v>
      </c>
      <c r="CI158" t="s">
        <v>250</v>
      </c>
      <c r="CJ158" t="str">
        <f>"60690-1450"</f>
        <v>60690-1450</v>
      </c>
      <c r="CK158" t="s">
        <v>2243</v>
      </c>
      <c r="CL158" t="s">
        <v>2244</v>
      </c>
      <c r="CM158" t="s">
        <v>2245</v>
      </c>
      <c r="CN158" t="s">
        <v>254</v>
      </c>
      <c r="CO158" t="s">
        <v>2246</v>
      </c>
      <c r="CP158" t="str">
        <f>"207-07-084"</f>
        <v>207-07-084</v>
      </c>
      <c r="CQ158" t="str">
        <f>"20707084"</f>
        <v>20707084</v>
      </c>
      <c r="CR158" t="str">
        <f>"R20707084"</f>
        <v>R20707084</v>
      </c>
      <c r="CS158">
        <v>4015</v>
      </c>
      <c r="CW158" t="s">
        <v>256</v>
      </c>
      <c r="CX158" t="s">
        <v>281</v>
      </c>
      <c r="CY158" t="s">
        <v>499</v>
      </c>
      <c r="CZ158">
        <v>5</v>
      </c>
      <c r="DB158">
        <v>34.7499054499877</v>
      </c>
      <c r="DC158">
        <v>-114.27078494038101</v>
      </c>
      <c r="DK158" t="s">
        <v>2247</v>
      </c>
      <c r="DL158" t="s">
        <v>2247</v>
      </c>
      <c r="DO158" t="str">
        <f>""</f>
        <v/>
      </c>
      <c r="DQ158">
        <v>0</v>
      </c>
      <c r="DR158">
        <v>0</v>
      </c>
      <c r="DS158">
        <v>0</v>
      </c>
      <c r="DT158">
        <v>0</v>
      </c>
      <c r="DW158">
        <v>0</v>
      </c>
      <c r="DX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L158">
        <v>0</v>
      </c>
      <c r="EN158">
        <v>0</v>
      </c>
      <c r="EP158">
        <v>0</v>
      </c>
      <c r="ER158">
        <v>0</v>
      </c>
      <c r="ET158">
        <v>0</v>
      </c>
      <c r="EY158">
        <v>0</v>
      </c>
      <c r="FA158">
        <v>0</v>
      </c>
      <c r="FL158">
        <v>0</v>
      </c>
      <c r="FQ158" t="s">
        <v>336</v>
      </c>
      <c r="FR158" t="s">
        <v>405</v>
      </c>
      <c r="FS158" t="s">
        <v>406</v>
      </c>
      <c r="FU158">
        <v>435600</v>
      </c>
      <c r="FV158">
        <v>10</v>
      </c>
      <c r="FW158">
        <v>0</v>
      </c>
      <c r="FX158">
        <v>0</v>
      </c>
      <c r="FY158">
        <v>0</v>
      </c>
      <c r="FZ158">
        <v>0</v>
      </c>
      <c r="GI158" t="s">
        <v>407</v>
      </c>
      <c r="GJ158" t="s">
        <v>1531</v>
      </c>
      <c r="GK158" t="s">
        <v>1532</v>
      </c>
      <c r="GL158" s="1">
        <v>40135</v>
      </c>
      <c r="GM158" t="s">
        <v>267</v>
      </c>
      <c r="GN158" t="str">
        <f>"TRUE"</f>
        <v>TRUE</v>
      </c>
      <c r="GO158">
        <v>2022</v>
      </c>
      <c r="GP158">
        <v>2020</v>
      </c>
      <c r="GQ158">
        <v>1290</v>
      </c>
      <c r="GR158" t="s">
        <v>246</v>
      </c>
      <c r="GS158" t="s">
        <v>246</v>
      </c>
      <c r="GT158" t="s">
        <v>246</v>
      </c>
      <c r="GU158" t="s">
        <v>246</v>
      </c>
      <c r="GV158" t="s">
        <v>246</v>
      </c>
      <c r="GW158" t="s">
        <v>246</v>
      </c>
      <c r="GX158" t="s">
        <v>246</v>
      </c>
      <c r="GY158" t="s">
        <v>246</v>
      </c>
      <c r="GZ158" t="s">
        <v>246</v>
      </c>
      <c r="HA158" t="s">
        <v>246</v>
      </c>
      <c r="HB158" t="s">
        <v>246</v>
      </c>
      <c r="HC158" t="s">
        <v>246</v>
      </c>
      <c r="HD158" t="s">
        <v>246</v>
      </c>
      <c r="HE158" s="2">
        <v>493</v>
      </c>
      <c r="HF158" s="2">
        <v>0</v>
      </c>
      <c r="HG158" s="2">
        <v>0</v>
      </c>
      <c r="HH158">
        <v>0</v>
      </c>
      <c r="HI158" s="2">
        <v>3288</v>
      </c>
      <c r="HJ158" s="2">
        <v>3288</v>
      </c>
      <c r="HK158" s="2">
        <v>0</v>
      </c>
      <c r="HL158">
        <v>0</v>
      </c>
      <c r="HM158" s="2">
        <v>0</v>
      </c>
      <c r="HN158" s="2">
        <v>0</v>
      </c>
      <c r="HO158" s="2">
        <v>0</v>
      </c>
      <c r="HP158">
        <v>0</v>
      </c>
      <c r="HQ158" s="2">
        <v>36.020000000000003</v>
      </c>
      <c r="HS158" s="2">
        <v>3288</v>
      </c>
      <c r="HV158" t="s">
        <v>386</v>
      </c>
      <c r="HW158" t="s">
        <v>387</v>
      </c>
      <c r="HY158" t="s">
        <v>388</v>
      </c>
      <c r="HZ158" t="s">
        <v>388</v>
      </c>
      <c r="IA158" t="s">
        <v>389</v>
      </c>
      <c r="IB158" s="1">
        <v>36315</v>
      </c>
      <c r="IC158" s="1">
        <v>36322</v>
      </c>
      <c r="ID158" s="2">
        <v>0</v>
      </c>
      <c r="IE158" t="s">
        <v>319</v>
      </c>
      <c r="IF158" t="str">
        <f>"                    "</f>
        <v xml:space="preserve">                    </v>
      </c>
      <c r="IG158" t="str">
        <f>"3320.534"</f>
        <v>3320.534</v>
      </c>
      <c r="IH158" t="str">
        <f>""</f>
        <v/>
      </c>
      <c r="IT158" t="str">
        <f>""</f>
        <v/>
      </c>
      <c r="IY158" t="str">
        <f>""</f>
        <v/>
      </c>
      <c r="JB158" t="s">
        <v>271</v>
      </c>
      <c r="JD158" t="str">
        <f>""</f>
        <v/>
      </c>
      <c r="JE158" t="str">
        <f>""</f>
        <v/>
      </c>
      <c r="JO158" t="str">
        <f>""</f>
        <v/>
      </c>
      <c r="JP158" t="str">
        <f>""</f>
        <v/>
      </c>
      <c r="JQ158" t="str">
        <f>HYPERLINK("https://web.datatree.com/?/property?propertyId=3460972")</f>
        <v>https://web.datatree.com/?/property?propertyId=3460972</v>
      </c>
    </row>
    <row r="159" spans="1:277" x14ac:dyDescent="0.25">
      <c r="A159">
        <v>157</v>
      </c>
      <c r="B159" s="15" t="s">
        <v>18833</v>
      </c>
      <c r="C159" s="15" t="s">
        <v>18832</v>
      </c>
      <c r="D159" s="15" t="s">
        <v>18834</v>
      </c>
      <c r="E159" s="15" t="s">
        <v>18835</v>
      </c>
      <c r="F159" s="15" t="s">
        <v>18836</v>
      </c>
      <c r="G159" s="15" t="s">
        <v>243</v>
      </c>
      <c r="H159" s="15">
        <v>85555</v>
      </c>
      <c r="I159" s="15" t="s">
        <v>18837</v>
      </c>
      <c r="J159" s="23" t="s">
        <v>18838</v>
      </c>
      <c r="K159" s="15" t="s">
        <v>18839</v>
      </c>
      <c r="L159" s="16" t="s">
        <v>18840</v>
      </c>
      <c r="M159" s="17" t="str">
        <f t="shared" si="53"/>
        <v>6/31/2022</v>
      </c>
      <c r="N159" s="15">
        <v>9351</v>
      </c>
      <c r="O159" s="18">
        <f t="shared" si="56"/>
        <v>0</v>
      </c>
      <c r="P159" s="19" t="str">
        <f t="shared" si="57"/>
        <v>$0.00</v>
      </c>
      <c r="Q159" s="16">
        <v>44834</v>
      </c>
      <c r="R159" s="19" t="str">
        <f t="shared" si="54"/>
        <v>09/30/22</v>
      </c>
      <c r="S159" t="str">
        <f t="shared" si="58"/>
        <v>MOHAVE</v>
      </c>
      <c r="T159" s="6" t="str">
        <f t="shared" si="59"/>
        <v>317-20-080</v>
      </c>
      <c r="U159" t="str">
        <f t="shared" si="60"/>
        <v xml:space="preserve">534 LAURELS RD </v>
      </c>
      <c r="V159" t="str">
        <f t="shared" si="61"/>
        <v>JOHNSON CITY</v>
      </c>
      <c r="W159" t="str">
        <f t="shared" si="62"/>
        <v>TN</v>
      </c>
      <c r="X159" t="str">
        <f t="shared" si="63"/>
        <v>37601-5212</v>
      </c>
      <c r="Y159" t="str">
        <f t="shared" si="64"/>
        <v>ANNIE</v>
      </c>
      <c r="Z159" t="str">
        <f t="shared" si="65"/>
        <v>JORDON</v>
      </c>
      <c r="AA159" t="str">
        <f t="shared" si="66"/>
        <v>GATEWAY ACRES TRACT 7 LOTS 99 &amp; 110 CONT 10 AC</v>
      </c>
      <c r="AB159">
        <f t="shared" si="67"/>
        <v>10</v>
      </c>
      <c r="AC159" t="str">
        <f t="shared" si="68"/>
        <v>MOHAVE</v>
      </c>
      <c r="AI159">
        <f t="shared" si="55"/>
        <v>10</v>
      </c>
      <c r="AO159" t="s">
        <v>2248</v>
      </c>
      <c r="AP159" t="s">
        <v>2249</v>
      </c>
      <c r="AQ159" t="s">
        <v>2250</v>
      </c>
      <c r="AR159" t="s">
        <v>2251</v>
      </c>
      <c r="AS159" t="s">
        <v>240</v>
      </c>
      <c r="AT159">
        <v>1</v>
      </c>
      <c r="BC159" t="s">
        <v>2252</v>
      </c>
      <c r="BD159" t="s">
        <v>2248</v>
      </c>
      <c r="BH159" t="s">
        <v>242</v>
      </c>
      <c r="BS159" t="s">
        <v>243</v>
      </c>
      <c r="BV159" t="s">
        <v>244</v>
      </c>
      <c r="BY159" t="s">
        <v>245</v>
      </c>
      <c r="CA159">
        <v>534</v>
      </c>
      <c r="CD159" t="s">
        <v>2253</v>
      </c>
      <c r="CE159" t="s">
        <v>491</v>
      </c>
      <c r="CG159" t="s">
        <v>2254</v>
      </c>
      <c r="CI159" t="s">
        <v>531</v>
      </c>
      <c r="CJ159" t="str">
        <f>"37601-5212"</f>
        <v>37601-5212</v>
      </c>
      <c r="CK159" t="s">
        <v>833</v>
      </c>
      <c r="CL159" t="s">
        <v>2255</v>
      </c>
      <c r="CM159" t="s">
        <v>2256</v>
      </c>
      <c r="CN159" t="s">
        <v>254</v>
      </c>
      <c r="CO159" t="s">
        <v>2257</v>
      </c>
      <c r="CP159" t="str">
        <f>"317-20-080"</f>
        <v>317-20-080</v>
      </c>
      <c r="CQ159" t="str">
        <f>"31720080"</f>
        <v>31720080</v>
      </c>
      <c r="CR159" t="str">
        <f>"R31720080"</f>
        <v>R31720080</v>
      </c>
      <c r="CS159">
        <v>4015</v>
      </c>
      <c r="CX159" t="s">
        <v>309</v>
      </c>
      <c r="CY159" t="s">
        <v>310</v>
      </c>
      <c r="CZ159">
        <v>35</v>
      </c>
      <c r="DB159">
        <v>35.505473220729797</v>
      </c>
      <c r="DC159">
        <v>-114.385850258568</v>
      </c>
      <c r="DD159" t="s">
        <v>1267</v>
      </c>
      <c r="DE159">
        <v>7</v>
      </c>
      <c r="DK159" t="s">
        <v>1503</v>
      </c>
      <c r="DL159" t="s">
        <v>1503</v>
      </c>
      <c r="DO159" t="str">
        <f>"99|11"</f>
        <v>99|11</v>
      </c>
      <c r="DQ159">
        <v>0</v>
      </c>
      <c r="DR159">
        <v>0</v>
      </c>
      <c r="DS159">
        <v>0</v>
      </c>
      <c r="DT159">
        <v>0</v>
      </c>
      <c r="DW159">
        <v>0</v>
      </c>
      <c r="DX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L159">
        <v>0</v>
      </c>
      <c r="EN159">
        <v>0</v>
      </c>
      <c r="EP159">
        <v>0</v>
      </c>
      <c r="ER159">
        <v>0</v>
      </c>
      <c r="ET159">
        <v>0</v>
      </c>
      <c r="EY159">
        <v>0</v>
      </c>
      <c r="FA159">
        <v>0</v>
      </c>
      <c r="FL159">
        <v>0</v>
      </c>
      <c r="FQ159" t="s">
        <v>261</v>
      </c>
      <c r="FR159" t="s">
        <v>262</v>
      </c>
      <c r="FS159" t="s">
        <v>263</v>
      </c>
      <c r="FU159">
        <v>435600</v>
      </c>
      <c r="FV159">
        <v>10</v>
      </c>
      <c r="FW159">
        <v>0</v>
      </c>
      <c r="FX159">
        <v>0</v>
      </c>
      <c r="FY159">
        <v>0</v>
      </c>
      <c r="FZ159">
        <v>0</v>
      </c>
      <c r="GI159" t="s">
        <v>264</v>
      </c>
      <c r="GJ159" t="s">
        <v>538</v>
      </c>
      <c r="GK159" t="s">
        <v>539</v>
      </c>
      <c r="GL159" s="1">
        <v>40135</v>
      </c>
      <c r="GM159" t="s">
        <v>267</v>
      </c>
      <c r="GN159" t="str">
        <f t="shared" ref="GN159:GN205" si="70">"FALSE"</f>
        <v>FALSE</v>
      </c>
      <c r="GO159">
        <v>2022</v>
      </c>
      <c r="GP159">
        <v>2020</v>
      </c>
      <c r="GQ159">
        <v>400</v>
      </c>
      <c r="GR159" t="s">
        <v>246</v>
      </c>
      <c r="GS159" t="s">
        <v>246</v>
      </c>
      <c r="GT159" t="s">
        <v>246</v>
      </c>
      <c r="GU159" t="s">
        <v>246</v>
      </c>
      <c r="GV159" t="s">
        <v>246</v>
      </c>
      <c r="GW159" t="s">
        <v>246</v>
      </c>
      <c r="GX159" t="s">
        <v>246</v>
      </c>
      <c r="GY159" t="s">
        <v>246</v>
      </c>
      <c r="GZ159" t="s">
        <v>246</v>
      </c>
      <c r="HA159" t="s">
        <v>246</v>
      </c>
      <c r="HB159" t="s">
        <v>246</v>
      </c>
      <c r="HC159" t="s">
        <v>246</v>
      </c>
      <c r="HD159" t="s">
        <v>246</v>
      </c>
      <c r="HE159" s="2">
        <v>2350</v>
      </c>
      <c r="HF159" s="2">
        <v>0</v>
      </c>
      <c r="HG159" s="2">
        <v>0</v>
      </c>
      <c r="HH159">
        <v>0</v>
      </c>
      <c r="HI159" s="2">
        <v>15665</v>
      </c>
      <c r="HJ159" s="2">
        <v>15665</v>
      </c>
      <c r="HK159" s="2">
        <v>0</v>
      </c>
      <c r="HL159">
        <v>0</v>
      </c>
      <c r="HM159" s="2">
        <v>0</v>
      </c>
      <c r="HN159" s="2">
        <v>0</v>
      </c>
      <c r="HO159" s="2">
        <v>0</v>
      </c>
      <c r="HP159">
        <v>0</v>
      </c>
      <c r="HQ159" s="2">
        <v>157.06</v>
      </c>
      <c r="HS159" s="2">
        <v>15665</v>
      </c>
      <c r="HV159" t="s">
        <v>315</v>
      </c>
      <c r="HY159" t="s">
        <v>316</v>
      </c>
      <c r="HZ159" t="s">
        <v>317</v>
      </c>
      <c r="IA159" t="s">
        <v>318</v>
      </c>
      <c r="IB159" s="1">
        <v>40170</v>
      </c>
      <c r="IC159" s="1">
        <v>40189</v>
      </c>
      <c r="ID159" s="2">
        <v>0</v>
      </c>
      <c r="IE159" t="s">
        <v>319</v>
      </c>
      <c r="IF159" t="str">
        <f>"                    "</f>
        <v xml:space="preserve">                    </v>
      </c>
      <c r="IG159" t="str">
        <f>"2010.1650"</f>
        <v>2010.1650</v>
      </c>
      <c r="IH159" t="str">
        <f>""</f>
        <v/>
      </c>
      <c r="IT159" t="str">
        <f>""</f>
        <v/>
      </c>
      <c r="IY159" t="str">
        <f>""</f>
        <v/>
      </c>
      <c r="JB159" t="s">
        <v>271</v>
      </c>
      <c r="JD159" t="str">
        <f>""</f>
        <v/>
      </c>
      <c r="JE159" t="str">
        <f>""</f>
        <v/>
      </c>
      <c r="JO159" t="str">
        <f>""</f>
        <v/>
      </c>
      <c r="JP159" t="str">
        <f>""</f>
        <v/>
      </c>
      <c r="JQ159" t="str">
        <f>HYPERLINK("https://web.datatree.com/?/property?propertyId=3482197")</f>
        <v>https://web.datatree.com/?/property?propertyId=3482197</v>
      </c>
    </row>
    <row r="160" spans="1:277" x14ac:dyDescent="0.25">
      <c r="A160">
        <v>158</v>
      </c>
      <c r="B160" s="15" t="s">
        <v>18833</v>
      </c>
      <c r="C160" s="15" t="s">
        <v>18832</v>
      </c>
      <c r="D160" s="15" t="s">
        <v>18834</v>
      </c>
      <c r="E160" s="15" t="s">
        <v>18835</v>
      </c>
      <c r="F160" s="15" t="s">
        <v>18836</v>
      </c>
      <c r="G160" s="15" t="s">
        <v>243</v>
      </c>
      <c r="H160" s="15">
        <v>85555</v>
      </c>
      <c r="I160" s="15" t="s">
        <v>18837</v>
      </c>
      <c r="J160" s="23" t="s">
        <v>18838</v>
      </c>
      <c r="K160" s="15" t="s">
        <v>18839</v>
      </c>
      <c r="L160" s="16" t="s">
        <v>18840</v>
      </c>
      <c r="M160" s="17" t="str">
        <f t="shared" si="53"/>
        <v>6/31/2022</v>
      </c>
      <c r="N160" s="15">
        <v>9352</v>
      </c>
      <c r="O160" s="18">
        <f t="shared" si="56"/>
        <v>0</v>
      </c>
      <c r="P160" s="19" t="str">
        <f t="shared" si="57"/>
        <v>$0.00</v>
      </c>
      <c r="Q160" s="16">
        <v>44834</v>
      </c>
      <c r="R160" s="19" t="str">
        <f t="shared" si="54"/>
        <v>09/30/22</v>
      </c>
      <c r="S160" t="str">
        <f t="shared" si="58"/>
        <v>MOHAVE</v>
      </c>
      <c r="T160" s="6" t="str">
        <f t="shared" si="59"/>
        <v>326-10-112</v>
      </c>
      <c r="U160" t="str">
        <f t="shared" si="60"/>
        <v xml:space="preserve">10827 BURNET AVE #135 </v>
      </c>
      <c r="V160" t="str">
        <f t="shared" si="61"/>
        <v>MISSION HILLS</v>
      </c>
      <c r="W160" t="str">
        <f t="shared" si="62"/>
        <v>CA</v>
      </c>
      <c r="X160" t="str">
        <f t="shared" si="63"/>
        <v>91345-1503</v>
      </c>
      <c r="Y160" t="str">
        <f t="shared" si="64"/>
        <v>DOUGLAS</v>
      </c>
      <c r="Z160" t="str">
        <f t="shared" si="65"/>
        <v>LORENZO</v>
      </c>
      <c r="AA160" t="str">
        <f t="shared" si="66"/>
        <v>GATEWAY ACRES TRACT 10 LOT 99 &amp; 110 CONT 10 AC</v>
      </c>
      <c r="AB160">
        <f t="shared" si="67"/>
        <v>10</v>
      </c>
      <c r="AC160" t="str">
        <f t="shared" si="68"/>
        <v>MOHAVE</v>
      </c>
      <c r="AI160">
        <f t="shared" si="55"/>
        <v>10</v>
      </c>
      <c r="AO160" t="s">
        <v>2258</v>
      </c>
      <c r="AP160" t="s">
        <v>1658</v>
      </c>
      <c r="AQ160" t="s">
        <v>1658</v>
      </c>
      <c r="AR160" t="s">
        <v>2259</v>
      </c>
      <c r="AS160" t="s">
        <v>240</v>
      </c>
      <c r="AT160">
        <v>1</v>
      </c>
      <c r="BC160" t="s">
        <v>2260</v>
      </c>
      <c r="BD160" t="s">
        <v>2258</v>
      </c>
      <c r="BE160" t="s">
        <v>765</v>
      </c>
      <c r="BF160" t="s">
        <v>2261</v>
      </c>
      <c r="BH160" t="s">
        <v>242</v>
      </c>
      <c r="BS160" t="s">
        <v>243</v>
      </c>
      <c r="BV160" t="s">
        <v>244</v>
      </c>
      <c r="BY160" t="s">
        <v>245</v>
      </c>
      <c r="CA160">
        <v>10827</v>
      </c>
      <c r="CD160" t="s">
        <v>2262</v>
      </c>
      <c r="CE160" t="s">
        <v>248</v>
      </c>
      <c r="CF160">
        <v>135</v>
      </c>
      <c r="CG160" t="s">
        <v>2263</v>
      </c>
      <c r="CH160" t="s">
        <v>691</v>
      </c>
      <c r="CI160" t="s">
        <v>328</v>
      </c>
      <c r="CJ160" t="str">
        <f>"91345-1503"</f>
        <v>91345-1503</v>
      </c>
      <c r="CK160" t="s">
        <v>2264</v>
      </c>
      <c r="CL160" t="s">
        <v>2265</v>
      </c>
      <c r="CM160" t="s">
        <v>2266</v>
      </c>
      <c r="CN160" t="s">
        <v>254</v>
      </c>
      <c r="CO160" t="s">
        <v>2267</v>
      </c>
      <c r="CP160" t="str">
        <f>"326-10-112"</f>
        <v>326-10-112</v>
      </c>
      <c r="CQ160" t="str">
        <f>"32610112"</f>
        <v>32610112</v>
      </c>
      <c r="CR160" t="str">
        <f>"R32610112"</f>
        <v>R32610112</v>
      </c>
      <c r="CS160">
        <v>4015</v>
      </c>
      <c r="CX160" t="s">
        <v>309</v>
      </c>
      <c r="CY160" t="s">
        <v>499</v>
      </c>
      <c r="CZ160">
        <v>29</v>
      </c>
      <c r="DB160">
        <v>35.519978769400403</v>
      </c>
      <c r="DC160">
        <v>-114.332656344024</v>
      </c>
      <c r="DD160" t="s">
        <v>596</v>
      </c>
      <c r="DE160">
        <v>10</v>
      </c>
      <c r="DK160" t="s">
        <v>2268</v>
      </c>
      <c r="DL160" t="s">
        <v>2268</v>
      </c>
      <c r="DO160" t="str">
        <f>"99|11"</f>
        <v>99|11</v>
      </c>
      <c r="DQ160">
        <v>0</v>
      </c>
      <c r="DR160">
        <v>0</v>
      </c>
      <c r="DS160">
        <v>0</v>
      </c>
      <c r="DT160">
        <v>0</v>
      </c>
      <c r="DW160">
        <v>0</v>
      </c>
      <c r="DX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L160">
        <v>0</v>
      </c>
      <c r="EN160">
        <v>0</v>
      </c>
      <c r="EP160">
        <v>0</v>
      </c>
      <c r="ER160">
        <v>0</v>
      </c>
      <c r="ET160">
        <v>0</v>
      </c>
      <c r="EY160">
        <v>0</v>
      </c>
      <c r="FA160">
        <v>0</v>
      </c>
      <c r="FL160">
        <v>0</v>
      </c>
      <c r="FQ160" t="s">
        <v>261</v>
      </c>
      <c r="FR160" t="s">
        <v>262</v>
      </c>
      <c r="FS160" t="s">
        <v>263</v>
      </c>
      <c r="FU160">
        <v>435600</v>
      </c>
      <c r="FV160">
        <v>10</v>
      </c>
      <c r="FW160">
        <v>0</v>
      </c>
      <c r="FX160">
        <v>0</v>
      </c>
      <c r="FY160">
        <v>0</v>
      </c>
      <c r="FZ160">
        <v>0</v>
      </c>
      <c r="GI160" t="s">
        <v>264</v>
      </c>
      <c r="GJ160" t="s">
        <v>313</v>
      </c>
      <c r="GK160" t="s">
        <v>314</v>
      </c>
      <c r="GL160" s="1">
        <v>40135</v>
      </c>
      <c r="GM160" t="s">
        <v>267</v>
      </c>
      <c r="GN160" t="str">
        <f t="shared" si="70"/>
        <v>FALSE</v>
      </c>
      <c r="GO160">
        <v>2019</v>
      </c>
      <c r="GP160">
        <v>2020</v>
      </c>
      <c r="GQ160">
        <v>1110</v>
      </c>
      <c r="GR160" t="s">
        <v>246</v>
      </c>
      <c r="GS160" t="s">
        <v>246</v>
      </c>
      <c r="GT160" t="s">
        <v>246</v>
      </c>
      <c r="GU160" t="s">
        <v>246</v>
      </c>
      <c r="GV160" t="s">
        <v>246</v>
      </c>
      <c r="GW160" t="s">
        <v>246</v>
      </c>
      <c r="GX160" t="s">
        <v>246</v>
      </c>
      <c r="GY160" t="s">
        <v>246</v>
      </c>
      <c r="GZ160" t="s">
        <v>246</v>
      </c>
      <c r="HA160" t="s">
        <v>246</v>
      </c>
      <c r="HB160" t="s">
        <v>246</v>
      </c>
      <c r="HC160" t="s">
        <v>246</v>
      </c>
      <c r="HD160" t="s">
        <v>246</v>
      </c>
      <c r="HE160" s="2">
        <v>2029</v>
      </c>
      <c r="HF160" s="2">
        <v>0</v>
      </c>
      <c r="HG160" s="2">
        <v>0</v>
      </c>
      <c r="HH160">
        <v>0</v>
      </c>
      <c r="HI160" s="2">
        <v>13526</v>
      </c>
      <c r="HJ160" s="2">
        <v>0</v>
      </c>
      <c r="HK160" s="2">
        <v>0</v>
      </c>
      <c r="HL160">
        <v>0</v>
      </c>
      <c r="HM160" s="2">
        <v>0</v>
      </c>
      <c r="HN160" s="2">
        <v>0</v>
      </c>
      <c r="HO160" s="2">
        <v>0</v>
      </c>
      <c r="HP160">
        <v>0</v>
      </c>
      <c r="HQ160" s="2">
        <v>198.58</v>
      </c>
      <c r="HS160" s="2">
        <v>13526</v>
      </c>
      <c r="HV160" t="s">
        <v>315</v>
      </c>
      <c r="HY160" t="s">
        <v>316</v>
      </c>
      <c r="HZ160" t="s">
        <v>317</v>
      </c>
      <c r="IA160" t="s">
        <v>318</v>
      </c>
      <c r="IB160" s="1">
        <v>43580</v>
      </c>
      <c r="IC160" s="1">
        <v>43586</v>
      </c>
      <c r="IE160" t="s">
        <v>412</v>
      </c>
      <c r="IF160" t="str">
        <f>"2019.21808"</f>
        <v>2019.21808</v>
      </c>
      <c r="IG160" t="str">
        <f>"2019.21807"</f>
        <v>2019.21807</v>
      </c>
      <c r="IH160" t="str">
        <f>""</f>
        <v/>
      </c>
      <c r="II160" s="1">
        <v>43580</v>
      </c>
      <c r="IJ160" s="1">
        <v>43586</v>
      </c>
      <c r="IK160" s="2">
        <v>55000</v>
      </c>
      <c r="IM160" t="s">
        <v>270</v>
      </c>
      <c r="IN160" t="s">
        <v>2269</v>
      </c>
      <c r="IT160" t="str">
        <f>""</f>
        <v/>
      </c>
      <c r="IY160" t="str">
        <f>""</f>
        <v/>
      </c>
      <c r="JA160" t="s">
        <v>948</v>
      </c>
      <c r="JB160" t="s">
        <v>271</v>
      </c>
      <c r="JD160" t="str">
        <f>"2019.21806"</f>
        <v>2019.21806</v>
      </c>
      <c r="JE160" t="str">
        <f>""</f>
        <v/>
      </c>
      <c r="JF160" s="1">
        <v>43320</v>
      </c>
      <c r="JG160" s="1">
        <v>43325</v>
      </c>
      <c r="JH160" s="2">
        <v>17500</v>
      </c>
      <c r="JI160" t="s">
        <v>270</v>
      </c>
      <c r="JO160" t="str">
        <f>"2018.40162"</f>
        <v>2018.40162</v>
      </c>
      <c r="JP160" t="str">
        <f>""</f>
        <v/>
      </c>
      <c r="JQ160" t="str">
        <f>HYPERLINK("https://web.datatree.com/?/property?propertyId=3392491")</f>
        <v>https://web.datatree.com/?/property?propertyId=3392491</v>
      </c>
    </row>
    <row r="161" spans="1:277" x14ac:dyDescent="0.25">
      <c r="A161">
        <v>159</v>
      </c>
      <c r="B161" s="15" t="s">
        <v>18833</v>
      </c>
      <c r="C161" s="15" t="s">
        <v>18832</v>
      </c>
      <c r="D161" s="15" t="s">
        <v>18834</v>
      </c>
      <c r="E161" s="15" t="s">
        <v>18835</v>
      </c>
      <c r="F161" s="15" t="s">
        <v>18836</v>
      </c>
      <c r="G161" s="15" t="s">
        <v>243</v>
      </c>
      <c r="H161" s="15">
        <v>85555</v>
      </c>
      <c r="I161" s="15" t="s">
        <v>18837</v>
      </c>
      <c r="J161" s="23" t="s">
        <v>18838</v>
      </c>
      <c r="K161" s="15" t="s">
        <v>18839</v>
      </c>
      <c r="L161" s="16" t="s">
        <v>18840</v>
      </c>
      <c r="M161" s="17" t="str">
        <f t="shared" si="53"/>
        <v>6/31/2022</v>
      </c>
      <c r="N161" s="15">
        <v>9353</v>
      </c>
      <c r="O161" s="18">
        <f t="shared" si="56"/>
        <v>0</v>
      </c>
      <c r="P161" s="19" t="str">
        <f t="shared" si="57"/>
        <v>$0.00</v>
      </c>
      <c r="Q161" s="16">
        <v>44834</v>
      </c>
      <c r="R161" s="19" t="str">
        <f t="shared" si="54"/>
        <v>09/30/22</v>
      </c>
      <c r="S161" t="str">
        <f t="shared" si="58"/>
        <v>MOHAVE</v>
      </c>
      <c r="T161" s="6" t="str">
        <f t="shared" si="59"/>
        <v>353-13-053</v>
      </c>
      <c r="U161" t="str">
        <f t="shared" si="60"/>
        <v xml:space="preserve">810 PHEASANT LN </v>
      </c>
      <c r="V161" t="str">
        <f t="shared" si="61"/>
        <v>COAL CITY</v>
      </c>
      <c r="W161" t="str">
        <f t="shared" si="62"/>
        <v>IL</v>
      </c>
      <c r="X161" t="str">
        <f t="shared" si="63"/>
        <v>60416-2465</v>
      </c>
      <c r="Y161" t="str">
        <f t="shared" si="64"/>
        <v>ARTHUR</v>
      </c>
      <c r="Z161" t="str">
        <f t="shared" si="65"/>
        <v>KIESOW</v>
      </c>
      <c r="AA161" t="str">
        <f t="shared" si="66"/>
        <v>SILVER SPRINGS UNIT VI LOT 443</v>
      </c>
      <c r="AB161">
        <f t="shared" si="67"/>
        <v>10</v>
      </c>
      <c r="AC161" t="str">
        <f t="shared" si="68"/>
        <v>MOHAVE</v>
      </c>
      <c r="AI161">
        <f t="shared" si="55"/>
        <v>10</v>
      </c>
      <c r="AO161" t="s">
        <v>2270</v>
      </c>
      <c r="AP161" t="s">
        <v>2271</v>
      </c>
      <c r="AQ161" t="s">
        <v>2272</v>
      </c>
      <c r="AR161" t="s">
        <v>2273</v>
      </c>
      <c r="AS161" t="s">
        <v>240</v>
      </c>
      <c r="AT161">
        <v>1</v>
      </c>
      <c r="BC161" t="s">
        <v>2274</v>
      </c>
      <c r="BD161" t="s">
        <v>2270</v>
      </c>
      <c r="BH161" t="s">
        <v>242</v>
      </c>
      <c r="BS161" t="s">
        <v>243</v>
      </c>
      <c r="BV161" t="s">
        <v>244</v>
      </c>
      <c r="BY161" t="s">
        <v>245</v>
      </c>
      <c r="CA161">
        <v>810</v>
      </c>
      <c r="CD161" t="s">
        <v>2275</v>
      </c>
      <c r="CE161" t="s">
        <v>419</v>
      </c>
      <c r="CG161" t="s">
        <v>2276</v>
      </c>
      <c r="CH161" t="s">
        <v>2276</v>
      </c>
      <c r="CI161" t="s">
        <v>250</v>
      </c>
      <c r="CJ161" t="str">
        <f>"60416-2465"</f>
        <v>60416-2465</v>
      </c>
      <c r="CK161" t="s">
        <v>1591</v>
      </c>
      <c r="CL161" t="s">
        <v>2277</v>
      </c>
      <c r="CM161" t="s">
        <v>2278</v>
      </c>
      <c r="CN161" t="s">
        <v>254</v>
      </c>
      <c r="CO161" t="s">
        <v>2279</v>
      </c>
      <c r="CP161" t="str">
        <f>"353-13-053"</f>
        <v>353-13-053</v>
      </c>
      <c r="CQ161" t="str">
        <f>"35313053"</f>
        <v>35313053</v>
      </c>
      <c r="CR161" t="str">
        <f>"R35313053"</f>
        <v>R35313053</v>
      </c>
      <c r="CS161">
        <v>4015</v>
      </c>
      <c r="CW161" t="s">
        <v>256</v>
      </c>
      <c r="CX161" t="s">
        <v>257</v>
      </c>
      <c r="CY161" t="s">
        <v>258</v>
      </c>
      <c r="CZ161">
        <v>27</v>
      </c>
      <c r="DB161">
        <v>35.171340876163299</v>
      </c>
      <c r="DC161">
        <v>-113.53188785234499</v>
      </c>
      <c r="DD161" t="s">
        <v>259</v>
      </c>
      <c r="DK161" t="s">
        <v>824</v>
      </c>
      <c r="DL161" t="s">
        <v>824</v>
      </c>
      <c r="DO161" t="str">
        <f>"443"</f>
        <v>443</v>
      </c>
      <c r="DQ161">
        <v>0</v>
      </c>
      <c r="DR161">
        <v>0</v>
      </c>
      <c r="DS161">
        <v>0</v>
      </c>
      <c r="DT161">
        <v>0</v>
      </c>
      <c r="DW161">
        <v>0</v>
      </c>
      <c r="DX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</v>
      </c>
      <c r="EH161">
        <v>0</v>
      </c>
      <c r="EI161">
        <v>0</v>
      </c>
      <c r="EL161">
        <v>0</v>
      </c>
      <c r="EN161">
        <v>0</v>
      </c>
      <c r="EP161">
        <v>0</v>
      </c>
      <c r="ER161">
        <v>0</v>
      </c>
      <c r="ET161">
        <v>0</v>
      </c>
      <c r="EY161">
        <v>0</v>
      </c>
      <c r="FA161">
        <v>0</v>
      </c>
      <c r="FL161">
        <v>0</v>
      </c>
      <c r="FQ161" t="s">
        <v>261</v>
      </c>
      <c r="FR161" t="s">
        <v>262</v>
      </c>
      <c r="FS161" t="s">
        <v>263</v>
      </c>
      <c r="FU161">
        <v>435600</v>
      </c>
      <c r="FV161">
        <v>10</v>
      </c>
      <c r="FW161">
        <v>0</v>
      </c>
      <c r="FX161">
        <v>0</v>
      </c>
      <c r="FY161">
        <v>0</v>
      </c>
      <c r="FZ161">
        <v>0</v>
      </c>
      <c r="GI161" t="s">
        <v>264</v>
      </c>
      <c r="GJ161" t="s">
        <v>265</v>
      </c>
      <c r="GK161" t="s">
        <v>266</v>
      </c>
      <c r="GL161" s="1">
        <v>40135</v>
      </c>
      <c r="GM161" t="s">
        <v>267</v>
      </c>
      <c r="GN161" t="str">
        <f t="shared" si="70"/>
        <v>FALSE</v>
      </c>
      <c r="GO161">
        <v>2022</v>
      </c>
      <c r="GP161">
        <v>2020</v>
      </c>
      <c r="GQ161">
        <v>300</v>
      </c>
      <c r="GR161" t="s">
        <v>246</v>
      </c>
      <c r="GS161" t="s">
        <v>246</v>
      </c>
      <c r="GT161" t="s">
        <v>246</v>
      </c>
      <c r="GU161" t="s">
        <v>246</v>
      </c>
      <c r="GV161" t="s">
        <v>246</v>
      </c>
      <c r="GW161" t="s">
        <v>246</v>
      </c>
      <c r="GX161" t="s">
        <v>246</v>
      </c>
      <c r="GY161" t="s">
        <v>246</v>
      </c>
      <c r="GZ161" t="s">
        <v>246</v>
      </c>
      <c r="HA161" t="s">
        <v>246</v>
      </c>
      <c r="HB161" t="s">
        <v>246</v>
      </c>
      <c r="HC161" t="s">
        <v>246</v>
      </c>
      <c r="HD161" t="s">
        <v>246</v>
      </c>
      <c r="HE161" s="2">
        <v>595</v>
      </c>
      <c r="HF161" s="2">
        <v>0</v>
      </c>
      <c r="HG161" s="2">
        <v>0</v>
      </c>
      <c r="HH161">
        <v>0</v>
      </c>
      <c r="HI161" s="2">
        <v>3964</v>
      </c>
      <c r="HJ161" s="2">
        <v>3964</v>
      </c>
      <c r="HK161" s="2">
        <v>0</v>
      </c>
      <c r="HL161">
        <v>0</v>
      </c>
      <c r="HM161" s="2">
        <v>0</v>
      </c>
      <c r="HN161" s="2">
        <v>0</v>
      </c>
      <c r="HO161" s="2">
        <v>0</v>
      </c>
      <c r="HP161">
        <v>0</v>
      </c>
      <c r="HQ161" s="2">
        <v>45.02</v>
      </c>
      <c r="HS161" s="2">
        <v>3964</v>
      </c>
      <c r="HT161">
        <v>14</v>
      </c>
      <c r="HV161" t="s">
        <v>268</v>
      </c>
      <c r="HY161" t="s">
        <v>269</v>
      </c>
      <c r="IF161" t="str">
        <f>""</f>
        <v/>
      </c>
      <c r="IG161" t="str">
        <f>""</f>
        <v/>
      </c>
      <c r="IH161" t="str">
        <f>""</f>
        <v/>
      </c>
      <c r="IT161" t="str">
        <f>""</f>
        <v/>
      </c>
      <c r="IY161" t="str">
        <f>""</f>
        <v/>
      </c>
      <c r="JB161" t="s">
        <v>271</v>
      </c>
      <c r="JD161" t="str">
        <f>""</f>
        <v/>
      </c>
      <c r="JE161" t="str">
        <f>""</f>
        <v/>
      </c>
      <c r="JO161" t="str">
        <f>""</f>
        <v/>
      </c>
      <c r="JP161" t="str">
        <f>""</f>
        <v/>
      </c>
      <c r="JQ161" t="str">
        <f>HYPERLINK("https://web.datatree.com/?/property?propertyId=3453678")</f>
        <v>https://web.datatree.com/?/property?propertyId=3453678</v>
      </c>
    </row>
    <row r="162" spans="1:277" x14ac:dyDescent="0.25">
      <c r="A162">
        <v>160</v>
      </c>
      <c r="B162" s="15" t="s">
        <v>18833</v>
      </c>
      <c r="C162" s="15" t="s">
        <v>18832</v>
      </c>
      <c r="D162" s="15" t="s">
        <v>18834</v>
      </c>
      <c r="E162" s="15" t="s">
        <v>18835</v>
      </c>
      <c r="F162" s="15" t="s">
        <v>18836</v>
      </c>
      <c r="G162" s="15" t="s">
        <v>243</v>
      </c>
      <c r="H162" s="15">
        <v>85555</v>
      </c>
      <c r="I162" s="15" t="s">
        <v>18837</v>
      </c>
      <c r="J162" s="23" t="s">
        <v>18838</v>
      </c>
      <c r="K162" s="15" t="s">
        <v>18839</v>
      </c>
      <c r="L162" s="16" t="s">
        <v>18840</v>
      </c>
      <c r="M162" s="17" t="str">
        <f t="shared" si="53"/>
        <v>6/31/2022</v>
      </c>
      <c r="N162" s="15">
        <v>9354</v>
      </c>
      <c r="O162" s="18">
        <f t="shared" si="56"/>
        <v>0</v>
      </c>
      <c r="P162" s="19" t="str">
        <f t="shared" si="57"/>
        <v>$0.00</v>
      </c>
      <c r="Q162" s="16">
        <v>44834</v>
      </c>
      <c r="R162" s="19" t="str">
        <f t="shared" si="54"/>
        <v>09/30/22</v>
      </c>
      <c r="S162" t="str">
        <f t="shared" si="58"/>
        <v>MOHAVE</v>
      </c>
      <c r="T162" s="6" t="str">
        <f t="shared" si="59"/>
        <v>326-12-115</v>
      </c>
      <c r="U162" t="str">
        <f t="shared" si="60"/>
        <v xml:space="preserve">220 W 6TH ST #3 </v>
      </c>
      <c r="V162" t="str">
        <f t="shared" si="61"/>
        <v>TUCSON</v>
      </c>
      <c r="W162" t="str">
        <f t="shared" si="62"/>
        <v>AZ</v>
      </c>
      <c r="X162" t="str">
        <f t="shared" si="63"/>
        <v>85721</v>
      </c>
      <c r="Y162">
        <f t="shared" si="64"/>
        <v>0</v>
      </c>
      <c r="Z162" t="str">
        <f t="shared" si="65"/>
        <v>ARIZONA BOARD OF REGENTS</v>
      </c>
      <c r="AA162" t="str">
        <f t="shared" si="66"/>
        <v>GATEWAY ACRES TRACT 10 LOTS 123 &amp; 124</v>
      </c>
      <c r="AB162">
        <f t="shared" si="67"/>
        <v>10</v>
      </c>
      <c r="AC162" t="str">
        <f t="shared" si="68"/>
        <v>MOHAVE</v>
      </c>
      <c r="AI162">
        <f t="shared" si="55"/>
        <v>10</v>
      </c>
      <c r="AO162" t="s">
        <v>2280</v>
      </c>
      <c r="AR162" t="s">
        <v>2280</v>
      </c>
      <c r="AS162" t="s">
        <v>273</v>
      </c>
      <c r="AT162">
        <v>8</v>
      </c>
      <c r="BC162" t="s">
        <v>2280</v>
      </c>
      <c r="BD162" t="s">
        <v>2280</v>
      </c>
      <c r="BH162" t="s">
        <v>242</v>
      </c>
      <c r="BS162" t="s">
        <v>243</v>
      </c>
      <c r="BV162" t="s">
        <v>244</v>
      </c>
      <c r="BY162" t="s">
        <v>245</v>
      </c>
      <c r="BZ162" t="s">
        <v>589</v>
      </c>
      <c r="CA162">
        <v>220</v>
      </c>
      <c r="CD162" t="s">
        <v>2281</v>
      </c>
      <c r="CE162" t="s">
        <v>375</v>
      </c>
      <c r="CF162">
        <v>3</v>
      </c>
      <c r="CG162" t="s">
        <v>1436</v>
      </c>
      <c r="CH162" t="s">
        <v>1436</v>
      </c>
      <c r="CI162" t="s">
        <v>243</v>
      </c>
      <c r="CJ162" t="str">
        <f>"85721"</f>
        <v>85721</v>
      </c>
      <c r="CK162" t="s">
        <v>378</v>
      </c>
      <c r="CL162" t="s">
        <v>2282</v>
      </c>
      <c r="CM162" t="s">
        <v>2283</v>
      </c>
      <c r="CN162" t="s">
        <v>254</v>
      </c>
      <c r="CO162" t="s">
        <v>2284</v>
      </c>
      <c r="CP162" t="str">
        <f>"326-12-115"</f>
        <v>326-12-115</v>
      </c>
      <c r="CQ162" t="str">
        <f>"32612115"</f>
        <v>32612115</v>
      </c>
      <c r="CR162" t="str">
        <f>"R32612115"</f>
        <v>R32612115</v>
      </c>
      <c r="CS162">
        <v>4015</v>
      </c>
      <c r="CX162" t="s">
        <v>309</v>
      </c>
      <c r="CY162" t="s">
        <v>499</v>
      </c>
      <c r="CZ162">
        <v>33</v>
      </c>
      <c r="DB162">
        <v>35.503183391222102</v>
      </c>
      <c r="DC162">
        <v>-114.32045460384801</v>
      </c>
      <c r="DD162" t="s">
        <v>596</v>
      </c>
      <c r="DE162">
        <v>10</v>
      </c>
      <c r="DK162" t="s">
        <v>2285</v>
      </c>
      <c r="DL162" t="s">
        <v>2285</v>
      </c>
      <c r="DO162" t="str">
        <f>"123|1"</f>
        <v>123|1</v>
      </c>
      <c r="DQ162">
        <v>0</v>
      </c>
      <c r="DR162">
        <v>0</v>
      </c>
      <c r="DS162">
        <v>0</v>
      </c>
      <c r="DT162">
        <v>0</v>
      </c>
      <c r="DW162">
        <v>0</v>
      </c>
      <c r="DX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L162">
        <v>0</v>
      </c>
      <c r="EN162">
        <v>0</v>
      </c>
      <c r="EP162">
        <v>0</v>
      </c>
      <c r="ER162">
        <v>0</v>
      </c>
      <c r="ET162">
        <v>0</v>
      </c>
      <c r="EY162">
        <v>0</v>
      </c>
      <c r="FA162">
        <v>0</v>
      </c>
      <c r="FL162">
        <v>0</v>
      </c>
      <c r="FQ162" t="s">
        <v>261</v>
      </c>
      <c r="FR162" t="s">
        <v>2286</v>
      </c>
      <c r="FS162" t="s">
        <v>2040</v>
      </c>
      <c r="FU162">
        <v>435600</v>
      </c>
      <c r="FV162">
        <v>10</v>
      </c>
      <c r="FW162">
        <v>0</v>
      </c>
      <c r="FX162">
        <v>0</v>
      </c>
      <c r="FY162">
        <v>0</v>
      </c>
      <c r="FZ162">
        <v>0</v>
      </c>
      <c r="GI162" t="s">
        <v>264</v>
      </c>
      <c r="GJ162" t="s">
        <v>313</v>
      </c>
      <c r="GK162" t="s">
        <v>314</v>
      </c>
      <c r="GL162" s="1">
        <v>40135</v>
      </c>
      <c r="GM162" t="s">
        <v>267</v>
      </c>
      <c r="GN162" t="str">
        <f t="shared" si="70"/>
        <v>FALSE</v>
      </c>
      <c r="GO162">
        <v>2022</v>
      </c>
      <c r="GQ162">
        <v>1110</v>
      </c>
      <c r="GR162" t="s">
        <v>246</v>
      </c>
      <c r="GS162" t="s">
        <v>246</v>
      </c>
      <c r="GT162" t="s">
        <v>246</v>
      </c>
      <c r="GU162" t="s">
        <v>246</v>
      </c>
      <c r="GV162" t="s">
        <v>246</v>
      </c>
      <c r="GW162" t="s">
        <v>246</v>
      </c>
      <c r="GX162" t="s">
        <v>246</v>
      </c>
      <c r="GY162" t="s">
        <v>246</v>
      </c>
      <c r="GZ162" t="s">
        <v>246</v>
      </c>
      <c r="HA162" t="s">
        <v>613</v>
      </c>
      <c r="HB162" t="s">
        <v>246</v>
      </c>
      <c r="HC162" t="s">
        <v>246</v>
      </c>
      <c r="HD162" t="s">
        <v>246</v>
      </c>
      <c r="HE162" s="2">
        <v>1475</v>
      </c>
      <c r="HF162" s="2">
        <v>0</v>
      </c>
      <c r="HG162" s="2">
        <v>0</v>
      </c>
      <c r="HH162">
        <v>0</v>
      </c>
      <c r="HI162" s="2">
        <v>9834</v>
      </c>
      <c r="HJ162" s="2">
        <v>9834</v>
      </c>
      <c r="HK162" s="2">
        <v>0</v>
      </c>
      <c r="HL162">
        <v>0</v>
      </c>
      <c r="HM162" s="2">
        <v>0</v>
      </c>
      <c r="HN162" s="2">
        <v>0</v>
      </c>
      <c r="HO162" s="2">
        <v>0</v>
      </c>
      <c r="HP162">
        <v>0</v>
      </c>
      <c r="HS162" s="2">
        <v>9834</v>
      </c>
      <c r="HV162" t="s">
        <v>315</v>
      </c>
      <c r="HY162" t="s">
        <v>316</v>
      </c>
      <c r="HZ162" t="s">
        <v>317</v>
      </c>
      <c r="IA162" t="s">
        <v>318</v>
      </c>
      <c r="IF162" t="str">
        <f>""</f>
        <v/>
      </c>
      <c r="IG162" t="str">
        <f>""</f>
        <v/>
      </c>
      <c r="IH162" t="str">
        <f>""</f>
        <v/>
      </c>
      <c r="IT162" t="str">
        <f>""</f>
        <v/>
      </c>
      <c r="IY162" t="str">
        <f>""</f>
        <v/>
      </c>
      <c r="JB162" t="s">
        <v>271</v>
      </c>
      <c r="JD162" t="str">
        <f>""</f>
        <v/>
      </c>
      <c r="JE162" t="str">
        <f>""</f>
        <v/>
      </c>
      <c r="JO162" t="str">
        <f>""</f>
        <v/>
      </c>
      <c r="JP162" t="str">
        <f>""</f>
        <v/>
      </c>
      <c r="JQ162" t="str">
        <f>HYPERLINK("https://web.datatree.com/?/property?propertyId=3449997")</f>
        <v>https://web.datatree.com/?/property?propertyId=3449997</v>
      </c>
    </row>
    <row r="163" spans="1:277" x14ac:dyDescent="0.25">
      <c r="A163">
        <v>161</v>
      </c>
      <c r="B163" s="15" t="s">
        <v>18833</v>
      </c>
      <c r="C163" s="15" t="s">
        <v>18832</v>
      </c>
      <c r="D163" s="15" t="s">
        <v>18834</v>
      </c>
      <c r="E163" s="15" t="s">
        <v>18835</v>
      </c>
      <c r="F163" s="15" t="s">
        <v>18836</v>
      </c>
      <c r="G163" s="15" t="s">
        <v>243</v>
      </c>
      <c r="H163" s="15">
        <v>85555</v>
      </c>
      <c r="I163" s="15" t="s">
        <v>18837</v>
      </c>
      <c r="J163" s="23" t="s">
        <v>18838</v>
      </c>
      <c r="K163" s="15" t="s">
        <v>18839</v>
      </c>
      <c r="L163" s="16" t="s">
        <v>18840</v>
      </c>
      <c r="M163" s="17" t="str">
        <f t="shared" si="53"/>
        <v>6/31/2022</v>
      </c>
      <c r="N163" s="15">
        <v>9355</v>
      </c>
      <c r="O163" s="18">
        <f t="shared" si="56"/>
        <v>0</v>
      </c>
      <c r="P163" s="19" t="str">
        <f t="shared" si="57"/>
        <v>$0.00</v>
      </c>
      <c r="Q163" s="16">
        <v>44834</v>
      </c>
      <c r="R163" s="19" t="str">
        <f t="shared" si="54"/>
        <v>09/30/22</v>
      </c>
      <c r="S163" t="str">
        <f t="shared" si="58"/>
        <v>MOHAVE</v>
      </c>
      <c r="T163" s="6" t="str">
        <f t="shared" si="59"/>
        <v>121-03-023</v>
      </c>
      <c r="U163" t="str">
        <f t="shared" si="60"/>
        <v xml:space="preserve">10228 S JAMAICA DR </v>
      </c>
      <c r="V163" t="str">
        <f t="shared" si="61"/>
        <v>MOHAVE VALLEY</v>
      </c>
      <c r="W163" t="str">
        <f t="shared" si="62"/>
        <v>AZ</v>
      </c>
      <c r="X163" t="str">
        <f t="shared" si="63"/>
        <v>86440-9629</v>
      </c>
      <c r="Y163" t="str">
        <f t="shared" si="64"/>
        <v>STEPHANIE</v>
      </c>
      <c r="Z163" t="str">
        <f t="shared" si="65"/>
        <v>MORRISON</v>
      </c>
      <c r="AA163" t="str">
        <f t="shared" si="66"/>
        <v>NW4 SE4 SW4 CONT 10 ACRES</v>
      </c>
      <c r="AB163">
        <f t="shared" si="67"/>
        <v>10</v>
      </c>
      <c r="AC163" t="str">
        <f t="shared" si="68"/>
        <v>MOHAVE</v>
      </c>
      <c r="AI163">
        <f t="shared" si="55"/>
        <v>10</v>
      </c>
      <c r="AO163" t="s">
        <v>2287</v>
      </c>
      <c r="AP163" t="s">
        <v>2288</v>
      </c>
      <c r="AQ163" t="s">
        <v>2288</v>
      </c>
      <c r="AR163" t="s">
        <v>2289</v>
      </c>
      <c r="AS163" t="s">
        <v>240</v>
      </c>
      <c r="AT163">
        <v>1</v>
      </c>
      <c r="BC163" t="s">
        <v>2290</v>
      </c>
      <c r="BD163" t="s">
        <v>2287</v>
      </c>
      <c r="BE163" t="s">
        <v>1360</v>
      </c>
      <c r="BH163" t="s">
        <v>242</v>
      </c>
      <c r="BS163" t="s">
        <v>243</v>
      </c>
      <c r="BV163" t="s">
        <v>244</v>
      </c>
      <c r="BY163" t="s">
        <v>245</v>
      </c>
      <c r="BZ163" t="s">
        <v>457</v>
      </c>
      <c r="CA163">
        <v>10228</v>
      </c>
      <c r="CD163" t="s">
        <v>2291</v>
      </c>
      <c r="CE163" t="s">
        <v>302</v>
      </c>
      <c r="CG163" t="s">
        <v>2292</v>
      </c>
      <c r="CI163" t="s">
        <v>243</v>
      </c>
      <c r="CJ163" t="str">
        <f>"86440-9629"</f>
        <v>86440-9629</v>
      </c>
      <c r="CK163" t="s">
        <v>2293</v>
      </c>
      <c r="CL163" t="s">
        <v>2294</v>
      </c>
      <c r="CM163" t="s">
        <v>2295</v>
      </c>
      <c r="CN163" t="s">
        <v>254</v>
      </c>
      <c r="CO163" t="s">
        <v>2296</v>
      </c>
      <c r="CP163" t="str">
        <f>"121-03-023"</f>
        <v>121-03-023</v>
      </c>
      <c r="CQ163" t="str">
        <f>"12103023"</f>
        <v>12103023</v>
      </c>
      <c r="CR163" t="str">
        <f>"R12103023"</f>
        <v>R12103023</v>
      </c>
      <c r="CS163">
        <v>4015</v>
      </c>
      <c r="CW163" t="s">
        <v>256</v>
      </c>
      <c r="CX163" t="s">
        <v>1173</v>
      </c>
      <c r="CY163" t="s">
        <v>548</v>
      </c>
      <c r="CZ163">
        <v>11</v>
      </c>
      <c r="DB163">
        <v>34.476640986230997</v>
      </c>
      <c r="DC163">
        <v>-113.803457870163</v>
      </c>
      <c r="DK163" t="s">
        <v>2297</v>
      </c>
      <c r="DL163" t="s">
        <v>2297</v>
      </c>
      <c r="DO163" t="str">
        <f>""</f>
        <v/>
      </c>
      <c r="DQ163">
        <v>0</v>
      </c>
      <c r="DR163">
        <v>0</v>
      </c>
      <c r="DS163">
        <v>0</v>
      </c>
      <c r="DT163">
        <v>0</v>
      </c>
      <c r="DW163">
        <v>0</v>
      </c>
      <c r="DX163">
        <v>0</v>
      </c>
      <c r="DZ163">
        <v>0</v>
      </c>
      <c r="EA163">
        <v>0</v>
      </c>
      <c r="EB163">
        <v>0</v>
      </c>
      <c r="EC163">
        <v>0</v>
      </c>
      <c r="ED163">
        <v>0</v>
      </c>
      <c r="EE163">
        <v>0</v>
      </c>
      <c r="EF163">
        <v>0</v>
      </c>
      <c r="EG163">
        <v>0</v>
      </c>
      <c r="EH163">
        <v>0</v>
      </c>
      <c r="EI163">
        <v>0</v>
      </c>
      <c r="EL163">
        <v>0</v>
      </c>
      <c r="EN163">
        <v>0</v>
      </c>
      <c r="EP163">
        <v>0</v>
      </c>
      <c r="ER163">
        <v>0</v>
      </c>
      <c r="ET163">
        <v>0</v>
      </c>
      <c r="EY163">
        <v>0</v>
      </c>
      <c r="FA163">
        <v>0</v>
      </c>
      <c r="FL163">
        <v>0</v>
      </c>
      <c r="FQ163" t="s">
        <v>261</v>
      </c>
      <c r="FR163" t="s">
        <v>354</v>
      </c>
      <c r="FS163" t="s">
        <v>355</v>
      </c>
      <c r="FU163">
        <v>435600</v>
      </c>
      <c r="FV163">
        <v>10</v>
      </c>
      <c r="FW163">
        <v>0</v>
      </c>
      <c r="FX163">
        <v>0</v>
      </c>
      <c r="FY163">
        <v>0</v>
      </c>
      <c r="FZ163">
        <v>0</v>
      </c>
      <c r="GI163" t="s">
        <v>653</v>
      </c>
      <c r="GJ163" t="s">
        <v>1175</v>
      </c>
      <c r="GK163" t="s">
        <v>1176</v>
      </c>
      <c r="GL163" s="1">
        <v>40135</v>
      </c>
      <c r="GM163" t="s">
        <v>267</v>
      </c>
      <c r="GN163" t="str">
        <f t="shared" si="70"/>
        <v>FALSE</v>
      </c>
      <c r="GO163">
        <v>2022</v>
      </c>
      <c r="GP163">
        <v>2020</v>
      </c>
      <c r="GQ163">
        <v>600</v>
      </c>
      <c r="GR163" t="s">
        <v>246</v>
      </c>
      <c r="GS163" t="s">
        <v>246</v>
      </c>
      <c r="GT163" t="s">
        <v>246</v>
      </c>
      <c r="GU163" t="s">
        <v>246</v>
      </c>
      <c r="GV163" t="s">
        <v>246</v>
      </c>
      <c r="GW163" t="s">
        <v>246</v>
      </c>
      <c r="GX163" t="s">
        <v>246</v>
      </c>
      <c r="GY163" t="s">
        <v>246</v>
      </c>
      <c r="GZ163" t="s">
        <v>246</v>
      </c>
      <c r="HA163" t="s">
        <v>246</v>
      </c>
      <c r="HB163" t="s">
        <v>246</v>
      </c>
      <c r="HC163" t="s">
        <v>246</v>
      </c>
      <c r="HD163" t="s">
        <v>246</v>
      </c>
      <c r="HE163" s="2">
        <v>589</v>
      </c>
      <c r="HF163" s="2">
        <v>0</v>
      </c>
      <c r="HG163" s="2">
        <v>0</v>
      </c>
      <c r="HH163">
        <v>0</v>
      </c>
      <c r="HI163" s="2">
        <v>3925</v>
      </c>
      <c r="HJ163" s="2">
        <v>3925</v>
      </c>
      <c r="HK163" s="2">
        <v>0</v>
      </c>
      <c r="HL163">
        <v>0</v>
      </c>
      <c r="HM163" s="2">
        <v>0</v>
      </c>
      <c r="HN163" s="2">
        <v>0</v>
      </c>
      <c r="HO163" s="2">
        <v>0</v>
      </c>
      <c r="HP163">
        <v>0</v>
      </c>
      <c r="HQ163" s="2">
        <v>48.34</v>
      </c>
      <c r="HS163" s="2">
        <v>3925</v>
      </c>
      <c r="HV163" t="s">
        <v>289</v>
      </c>
      <c r="HY163" t="s">
        <v>290</v>
      </c>
      <c r="HZ163" t="s">
        <v>290</v>
      </c>
      <c r="IF163" t="str">
        <f>""</f>
        <v/>
      </c>
      <c r="IG163" t="str">
        <f>""</f>
        <v/>
      </c>
      <c r="IH163" t="str">
        <f>""</f>
        <v/>
      </c>
      <c r="II163" s="1">
        <v>44244</v>
      </c>
      <c r="IJ163" s="1">
        <v>44257</v>
      </c>
      <c r="IK163" s="2">
        <v>9502</v>
      </c>
      <c r="IM163" t="s">
        <v>270</v>
      </c>
      <c r="IN163" t="s">
        <v>2298</v>
      </c>
      <c r="IT163" t="str">
        <f>""</f>
        <v/>
      </c>
      <c r="IY163" t="str">
        <f>""</f>
        <v/>
      </c>
      <c r="JA163" t="s">
        <v>414</v>
      </c>
      <c r="JB163" t="s">
        <v>2299</v>
      </c>
      <c r="JD163" t="str">
        <f>"2021.14759"</f>
        <v>2021.14759</v>
      </c>
      <c r="JE163" t="str">
        <f>""</f>
        <v/>
      </c>
      <c r="JO163" t="str">
        <f>""</f>
        <v/>
      </c>
      <c r="JP163" t="str">
        <f>""</f>
        <v/>
      </c>
      <c r="JQ163" t="str">
        <f>HYPERLINK("https://web.datatree.com/?/property?propertyId=3482205")</f>
        <v>https://web.datatree.com/?/property?propertyId=3482205</v>
      </c>
    </row>
    <row r="164" spans="1:277" x14ac:dyDescent="0.25">
      <c r="A164">
        <v>162</v>
      </c>
      <c r="B164" s="15" t="s">
        <v>18833</v>
      </c>
      <c r="C164" s="15" t="s">
        <v>18832</v>
      </c>
      <c r="D164" s="15" t="s">
        <v>18834</v>
      </c>
      <c r="E164" s="15" t="s">
        <v>18835</v>
      </c>
      <c r="F164" s="15" t="s">
        <v>18836</v>
      </c>
      <c r="G164" s="15" t="s">
        <v>243</v>
      </c>
      <c r="H164" s="15">
        <v>85555</v>
      </c>
      <c r="I164" s="15" t="s">
        <v>18837</v>
      </c>
      <c r="J164" s="23" t="s">
        <v>18838</v>
      </c>
      <c r="K164" s="15" t="s">
        <v>18839</v>
      </c>
      <c r="L164" s="16" t="s">
        <v>18840</v>
      </c>
      <c r="M164" s="17" t="str">
        <f t="shared" si="53"/>
        <v>6/31/2022</v>
      </c>
      <c r="N164" s="15">
        <v>9356</v>
      </c>
      <c r="O164" s="18">
        <f t="shared" si="56"/>
        <v>0</v>
      </c>
      <c r="P164" s="19" t="str">
        <f t="shared" si="57"/>
        <v>$0.00</v>
      </c>
      <c r="Q164" s="16">
        <v>44834</v>
      </c>
      <c r="R164" s="19" t="str">
        <f t="shared" si="54"/>
        <v>09/30/22</v>
      </c>
      <c r="S164" t="str">
        <f t="shared" si="58"/>
        <v>MOHAVE</v>
      </c>
      <c r="T164" s="6" t="str">
        <f t="shared" si="59"/>
        <v>353-14-013</v>
      </c>
      <c r="U164" t="str">
        <f t="shared" si="60"/>
        <v xml:space="preserve">15218 E FACKLY SPRINGS RD </v>
      </c>
      <c r="V164" t="str">
        <f t="shared" si="61"/>
        <v>KINGMAN</v>
      </c>
      <c r="W164" t="str">
        <f t="shared" si="62"/>
        <v>AZ</v>
      </c>
      <c r="X164" t="str">
        <f t="shared" si="63"/>
        <v>86401-8578</v>
      </c>
      <c r="Y164" t="str">
        <f t="shared" si="64"/>
        <v>CHACE</v>
      </c>
      <c r="Z164" t="str">
        <f t="shared" si="65"/>
        <v>SPILLMAN</v>
      </c>
      <c r="AA164" t="str">
        <f t="shared" si="66"/>
        <v>SILVER SPRINGS #4 LOT 229 SEC 29 21N 12W</v>
      </c>
      <c r="AB164">
        <f t="shared" si="67"/>
        <v>10</v>
      </c>
      <c r="AC164" t="str">
        <f t="shared" si="68"/>
        <v>MOHAVE</v>
      </c>
      <c r="AI164">
        <f t="shared" si="55"/>
        <v>10</v>
      </c>
      <c r="AO164" t="s">
        <v>2300</v>
      </c>
      <c r="AP164" t="s">
        <v>2301</v>
      </c>
      <c r="AQ164" t="s">
        <v>2301</v>
      </c>
      <c r="AR164" t="s">
        <v>2302</v>
      </c>
      <c r="AS164" t="s">
        <v>240</v>
      </c>
      <c r="AT164">
        <v>5</v>
      </c>
      <c r="AU164" t="s">
        <v>2303</v>
      </c>
      <c r="AV164" t="s">
        <v>2304</v>
      </c>
      <c r="AW164" t="s">
        <v>2305</v>
      </c>
      <c r="AX164" t="s">
        <v>2306</v>
      </c>
      <c r="AY164" t="s">
        <v>240</v>
      </c>
      <c r="AZ164">
        <v>1</v>
      </c>
      <c r="BC164" t="s">
        <v>2307</v>
      </c>
      <c r="BD164" t="s">
        <v>2308</v>
      </c>
      <c r="BE164" t="s">
        <v>1421</v>
      </c>
      <c r="BF164" t="s">
        <v>2309</v>
      </c>
      <c r="BH164" t="s">
        <v>242</v>
      </c>
      <c r="BI164" t="s">
        <v>613</v>
      </c>
      <c r="BS164" t="s">
        <v>243</v>
      </c>
      <c r="BV164" t="s">
        <v>244</v>
      </c>
      <c r="BY164" t="s">
        <v>245</v>
      </c>
      <c r="BZ164" t="s">
        <v>396</v>
      </c>
      <c r="CA164">
        <v>15218</v>
      </c>
      <c r="CD164" t="s">
        <v>2310</v>
      </c>
      <c r="CE164" t="s">
        <v>491</v>
      </c>
      <c r="CG164" t="s">
        <v>345</v>
      </c>
      <c r="CI164" t="s">
        <v>243</v>
      </c>
      <c r="CJ164" t="str">
        <f>"86401-8578"</f>
        <v>86401-8578</v>
      </c>
      <c r="CK164" t="s">
        <v>2311</v>
      </c>
      <c r="CL164" t="s">
        <v>2312</v>
      </c>
      <c r="CM164" t="s">
        <v>2313</v>
      </c>
      <c r="CN164" t="s">
        <v>254</v>
      </c>
      <c r="CO164" t="s">
        <v>2314</v>
      </c>
      <c r="CP164" t="str">
        <f>"353-14-013"</f>
        <v>353-14-013</v>
      </c>
      <c r="CQ164" t="str">
        <f>"35314013"</f>
        <v>35314013</v>
      </c>
      <c r="CR164" t="str">
        <f>"R35314013"</f>
        <v>R35314013</v>
      </c>
      <c r="CS164">
        <v>4015</v>
      </c>
      <c r="CW164" t="s">
        <v>256</v>
      </c>
      <c r="CX164" t="s">
        <v>257</v>
      </c>
      <c r="CY164" t="s">
        <v>258</v>
      </c>
      <c r="CZ164">
        <v>29</v>
      </c>
      <c r="DB164">
        <v>35.1713757136773</v>
      </c>
      <c r="DC164">
        <v>-113.567254099964</v>
      </c>
      <c r="DD164" t="s">
        <v>259</v>
      </c>
      <c r="DO164" t="str">
        <f>"229"</f>
        <v>229</v>
      </c>
      <c r="DQ164">
        <v>0</v>
      </c>
      <c r="DR164">
        <v>0</v>
      </c>
      <c r="DS164">
        <v>0</v>
      </c>
      <c r="DT164">
        <v>0</v>
      </c>
      <c r="DW164">
        <v>0</v>
      </c>
      <c r="DX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L164">
        <v>0</v>
      </c>
      <c r="EN164">
        <v>0</v>
      </c>
      <c r="EP164">
        <v>0</v>
      </c>
      <c r="ER164">
        <v>0</v>
      </c>
      <c r="ET164">
        <v>0</v>
      </c>
      <c r="EY164">
        <v>0</v>
      </c>
      <c r="FA164">
        <v>0</v>
      </c>
      <c r="FL164">
        <v>0</v>
      </c>
      <c r="FQ164" t="s">
        <v>261</v>
      </c>
      <c r="FR164" t="s">
        <v>262</v>
      </c>
      <c r="FS164" t="s">
        <v>263</v>
      </c>
      <c r="FU164">
        <v>435600</v>
      </c>
      <c r="FV164">
        <v>10</v>
      </c>
      <c r="FW164">
        <v>0</v>
      </c>
      <c r="FX164">
        <v>0</v>
      </c>
      <c r="FY164">
        <v>0</v>
      </c>
      <c r="FZ164">
        <v>0</v>
      </c>
      <c r="GI164" t="s">
        <v>264</v>
      </c>
      <c r="GJ164" t="s">
        <v>265</v>
      </c>
      <c r="GK164" t="s">
        <v>266</v>
      </c>
      <c r="GL164" s="1">
        <v>40135</v>
      </c>
      <c r="GM164" t="s">
        <v>267</v>
      </c>
      <c r="GN164" t="str">
        <f t="shared" si="70"/>
        <v>FALSE</v>
      </c>
      <c r="GO164">
        <v>2022</v>
      </c>
      <c r="GP164">
        <v>2020</v>
      </c>
      <c r="GQ164">
        <v>300</v>
      </c>
      <c r="GR164" t="s">
        <v>246</v>
      </c>
      <c r="GS164" t="s">
        <v>246</v>
      </c>
      <c r="GT164" t="s">
        <v>246</v>
      </c>
      <c r="GU164" t="s">
        <v>246</v>
      </c>
      <c r="GV164" t="s">
        <v>246</v>
      </c>
      <c r="GW164" t="s">
        <v>246</v>
      </c>
      <c r="GX164" t="s">
        <v>246</v>
      </c>
      <c r="GY164" t="s">
        <v>246</v>
      </c>
      <c r="GZ164" t="s">
        <v>246</v>
      </c>
      <c r="HA164" t="s">
        <v>246</v>
      </c>
      <c r="HB164" t="s">
        <v>246</v>
      </c>
      <c r="HC164" t="s">
        <v>246</v>
      </c>
      <c r="HD164" t="s">
        <v>246</v>
      </c>
      <c r="HE164" s="2">
        <v>851</v>
      </c>
      <c r="HF164" s="2">
        <v>0</v>
      </c>
      <c r="HG164" s="2">
        <v>0</v>
      </c>
      <c r="HH164">
        <v>0</v>
      </c>
      <c r="HI164" s="2">
        <v>5672</v>
      </c>
      <c r="HJ164" s="2">
        <v>5672</v>
      </c>
      <c r="HK164" s="2">
        <v>0</v>
      </c>
      <c r="HL164">
        <v>0</v>
      </c>
      <c r="HM164" s="2">
        <v>0</v>
      </c>
      <c r="HN164" s="2">
        <v>0</v>
      </c>
      <c r="HO164" s="2">
        <v>0</v>
      </c>
      <c r="HP164">
        <v>0</v>
      </c>
      <c r="HQ164" s="2">
        <v>45.02</v>
      </c>
      <c r="HS164" s="2">
        <v>5672</v>
      </c>
      <c r="HV164" t="s">
        <v>268</v>
      </c>
      <c r="HY164" t="s">
        <v>269</v>
      </c>
      <c r="IB164" s="1">
        <v>44164</v>
      </c>
      <c r="IC164" s="1">
        <v>44195</v>
      </c>
      <c r="IE164" t="s">
        <v>739</v>
      </c>
      <c r="IF164" t="str">
        <f>""</f>
        <v/>
      </c>
      <c r="IG164" t="str">
        <f>"2020.77474"</f>
        <v>2020.77474</v>
      </c>
      <c r="IH164" t="str">
        <f>""</f>
        <v/>
      </c>
      <c r="II164" s="1">
        <v>44164</v>
      </c>
      <c r="IJ164" s="1">
        <v>44187</v>
      </c>
      <c r="IK164" s="2">
        <v>5000</v>
      </c>
      <c r="IM164" t="s">
        <v>270</v>
      </c>
      <c r="IN164" t="s">
        <v>2315</v>
      </c>
      <c r="IT164" t="str">
        <f>""</f>
        <v/>
      </c>
      <c r="IY164" t="str">
        <f>""</f>
        <v/>
      </c>
      <c r="JA164" t="s">
        <v>1060</v>
      </c>
      <c r="JB164" t="s">
        <v>271</v>
      </c>
      <c r="JD164" t="str">
        <f>"2020.75889"</f>
        <v>2020.75889</v>
      </c>
      <c r="JE164" t="str">
        <f>""</f>
        <v/>
      </c>
      <c r="JO164" t="str">
        <f>""</f>
        <v/>
      </c>
      <c r="JP164" t="str">
        <f>""</f>
        <v/>
      </c>
      <c r="JQ164" t="str">
        <f>HYPERLINK("https://web.datatree.com/?/property?propertyId=3486649")</f>
        <v>https://web.datatree.com/?/property?propertyId=3486649</v>
      </c>
    </row>
    <row r="165" spans="1:277" x14ac:dyDescent="0.25">
      <c r="A165">
        <v>163</v>
      </c>
      <c r="B165" s="15" t="s">
        <v>18833</v>
      </c>
      <c r="C165" s="15" t="s">
        <v>18832</v>
      </c>
      <c r="D165" s="15" t="s">
        <v>18834</v>
      </c>
      <c r="E165" s="15" t="s">
        <v>18835</v>
      </c>
      <c r="F165" s="15" t="s">
        <v>18836</v>
      </c>
      <c r="G165" s="15" t="s">
        <v>243</v>
      </c>
      <c r="H165" s="15">
        <v>85555</v>
      </c>
      <c r="I165" s="15" t="s">
        <v>18837</v>
      </c>
      <c r="J165" s="23" t="s">
        <v>18838</v>
      </c>
      <c r="K165" s="15" t="s">
        <v>18839</v>
      </c>
      <c r="L165" s="16" t="s">
        <v>18840</v>
      </c>
      <c r="M165" s="17" t="str">
        <f t="shared" si="53"/>
        <v>6/31/2022</v>
      </c>
      <c r="N165" s="15">
        <v>9357</v>
      </c>
      <c r="O165" s="18">
        <f t="shared" si="56"/>
        <v>0</v>
      </c>
      <c r="P165" s="19" t="str">
        <f t="shared" si="57"/>
        <v>$0.00</v>
      </c>
      <c r="Q165" s="16">
        <v>44834</v>
      </c>
      <c r="R165" s="19" t="str">
        <f t="shared" si="54"/>
        <v>09/30/22</v>
      </c>
      <c r="S165" t="str">
        <f t="shared" si="58"/>
        <v>MOHAVE</v>
      </c>
      <c r="T165" s="6" t="str">
        <f t="shared" si="59"/>
        <v>351-14-062</v>
      </c>
      <c r="U165" t="str">
        <f t="shared" si="60"/>
        <v xml:space="preserve">605 E OAK ST </v>
      </c>
      <c r="V165" t="str">
        <f t="shared" si="61"/>
        <v>KINGMAN</v>
      </c>
      <c r="W165" t="str">
        <f t="shared" si="62"/>
        <v>AZ</v>
      </c>
      <c r="X165" t="str">
        <f t="shared" si="63"/>
        <v>86401-5932</v>
      </c>
      <c r="Y165">
        <f t="shared" si="64"/>
        <v>0</v>
      </c>
      <c r="Z165" t="str">
        <f t="shared" si="65"/>
        <v>HILLTOP SOUTHERN BAPTIST CHURCH</v>
      </c>
      <c r="AA165" t="str">
        <f t="shared" si="66"/>
        <v>GATEWAY ACRES TRACT 4 LOTS 76 &amp; 85</v>
      </c>
      <c r="AB165">
        <f t="shared" si="67"/>
        <v>10</v>
      </c>
      <c r="AC165" t="str">
        <f t="shared" si="68"/>
        <v>MOHAVE</v>
      </c>
      <c r="AI165">
        <f t="shared" si="55"/>
        <v>10</v>
      </c>
      <c r="AO165" t="s">
        <v>2316</v>
      </c>
      <c r="AR165" t="s">
        <v>2316</v>
      </c>
      <c r="AS165" t="s">
        <v>273</v>
      </c>
      <c r="AT165">
        <v>3</v>
      </c>
      <c r="BC165" t="s">
        <v>2316</v>
      </c>
      <c r="BD165" t="s">
        <v>2316</v>
      </c>
      <c r="BH165" t="s">
        <v>934</v>
      </c>
      <c r="BJ165" t="s">
        <v>396</v>
      </c>
      <c r="BK165">
        <v>605</v>
      </c>
      <c r="BN165" t="s">
        <v>2317</v>
      </c>
      <c r="BO165" t="s">
        <v>375</v>
      </c>
      <c r="BQ165" t="s">
        <v>345</v>
      </c>
      <c r="BS165" t="s">
        <v>243</v>
      </c>
      <c r="BT165" t="str">
        <f>"86401"</f>
        <v>86401</v>
      </c>
      <c r="BU165" t="str">
        <f>"86401-5932"</f>
        <v>86401-5932</v>
      </c>
      <c r="BV165" t="s">
        <v>244</v>
      </c>
      <c r="BX165" t="s">
        <v>2318</v>
      </c>
      <c r="BY165" t="s">
        <v>2319</v>
      </c>
      <c r="BZ165" t="s">
        <v>396</v>
      </c>
      <c r="CA165">
        <v>605</v>
      </c>
      <c r="CD165" t="s">
        <v>2317</v>
      </c>
      <c r="CE165" t="s">
        <v>375</v>
      </c>
      <c r="CG165" t="s">
        <v>345</v>
      </c>
      <c r="CH165" t="s">
        <v>345</v>
      </c>
      <c r="CI165" t="s">
        <v>243</v>
      </c>
      <c r="CJ165" t="str">
        <f>"86401-5932"</f>
        <v>86401-5932</v>
      </c>
      <c r="CL165" t="s">
        <v>2318</v>
      </c>
      <c r="CM165" t="s">
        <v>2320</v>
      </c>
      <c r="CN165" t="s">
        <v>254</v>
      </c>
      <c r="CO165" t="s">
        <v>2321</v>
      </c>
      <c r="CP165" t="str">
        <f>"351-14-062"</f>
        <v>351-14-062</v>
      </c>
      <c r="CQ165" t="str">
        <f>"35114062"</f>
        <v>35114062</v>
      </c>
      <c r="CR165" t="str">
        <f>"R35114062"</f>
        <v>R35114062</v>
      </c>
      <c r="CS165">
        <v>4015</v>
      </c>
      <c r="CU165">
        <v>953602</v>
      </c>
      <c r="CV165">
        <v>2027</v>
      </c>
      <c r="CX165" t="s">
        <v>333</v>
      </c>
      <c r="CY165" t="s">
        <v>310</v>
      </c>
      <c r="CZ165">
        <v>19</v>
      </c>
      <c r="DB165">
        <v>35.451898406813001</v>
      </c>
      <c r="DC165">
        <v>-114.45837165321799</v>
      </c>
      <c r="DD165" t="s">
        <v>1042</v>
      </c>
      <c r="DE165">
        <v>4</v>
      </c>
      <c r="DK165" t="s">
        <v>2322</v>
      </c>
      <c r="DL165" t="s">
        <v>2322</v>
      </c>
      <c r="DO165" t="str">
        <f>"76|85"</f>
        <v>76|85</v>
      </c>
      <c r="DQ165">
        <v>0</v>
      </c>
      <c r="DR165">
        <v>0</v>
      </c>
      <c r="DS165">
        <v>0</v>
      </c>
      <c r="DT165">
        <v>0</v>
      </c>
      <c r="DW165">
        <v>0</v>
      </c>
      <c r="DX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L165">
        <v>0</v>
      </c>
      <c r="EN165">
        <v>0</v>
      </c>
      <c r="EP165">
        <v>0</v>
      </c>
      <c r="ER165">
        <v>0</v>
      </c>
      <c r="ET165">
        <v>0</v>
      </c>
      <c r="EY165">
        <v>0</v>
      </c>
      <c r="FA165">
        <v>0</v>
      </c>
      <c r="FL165">
        <v>0</v>
      </c>
      <c r="FQ165" t="s">
        <v>336</v>
      </c>
      <c r="FR165" t="s">
        <v>405</v>
      </c>
      <c r="FS165" t="s">
        <v>406</v>
      </c>
      <c r="FU165">
        <v>435600</v>
      </c>
      <c r="FV165">
        <v>10</v>
      </c>
      <c r="FW165">
        <v>0</v>
      </c>
      <c r="FX165">
        <v>0</v>
      </c>
      <c r="FY165">
        <v>0</v>
      </c>
      <c r="FZ165">
        <v>0</v>
      </c>
      <c r="GI165" t="s">
        <v>264</v>
      </c>
      <c r="GJ165" t="s">
        <v>339</v>
      </c>
      <c r="GK165" t="s">
        <v>340</v>
      </c>
      <c r="GL165" s="1">
        <v>40135</v>
      </c>
      <c r="GM165" t="s">
        <v>267</v>
      </c>
      <c r="GN165" t="str">
        <f t="shared" si="70"/>
        <v>FALSE</v>
      </c>
      <c r="GO165">
        <v>2022</v>
      </c>
      <c r="GP165">
        <v>2020</v>
      </c>
      <c r="GQ165">
        <v>400</v>
      </c>
      <c r="GR165" t="s">
        <v>246</v>
      </c>
      <c r="GS165" t="s">
        <v>246</v>
      </c>
      <c r="GT165" t="s">
        <v>246</v>
      </c>
      <c r="GU165" t="s">
        <v>246</v>
      </c>
      <c r="GV165" t="s">
        <v>246</v>
      </c>
      <c r="GW165" t="s">
        <v>246</v>
      </c>
      <c r="GX165" t="s">
        <v>246</v>
      </c>
      <c r="GY165" t="s">
        <v>246</v>
      </c>
      <c r="GZ165" t="s">
        <v>246</v>
      </c>
      <c r="HA165" t="s">
        <v>246</v>
      </c>
      <c r="HB165" t="s">
        <v>246</v>
      </c>
      <c r="HC165" t="s">
        <v>246</v>
      </c>
      <c r="HD165" t="s">
        <v>246</v>
      </c>
      <c r="HE165" s="2">
        <v>1120</v>
      </c>
      <c r="HF165" s="2">
        <v>0</v>
      </c>
      <c r="HG165" s="2">
        <v>0</v>
      </c>
      <c r="HH165">
        <v>0</v>
      </c>
      <c r="HI165" s="2">
        <v>7465</v>
      </c>
      <c r="HJ165" s="2">
        <v>7465</v>
      </c>
      <c r="HK165" s="2">
        <v>0</v>
      </c>
      <c r="HL165">
        <v>0</v>
      </c>
      <c r="HM165" s="2">
        <v>0</v>
      </c>
      <c r="HN165" s="2">
        <v>0</v>
      </c>
      <c r="HO165" s="2">
        <v>0</v>
      </c>
      <c r="HP165">
        <v>0</v>
      </c>
      <c r="HQ165" s="2">
        <v>99.86</v>
      </c>
      <c r="HS165" s="2">
        <v>7465</v>
      </c>
      <c r="HT165">
        <v>15</v>
      </c>
      <c r="HV165" t="s">
        <v>315</v>
      </c>
      <c r="HY165" t="s">
        <v>316</v>
      </c>
      <c r="HZ165" t="s">
        <v>317</v>
      </c>
      <c r="IA165" t="s">
        <v>318</v>
      </c>
      <c r="IB165" s="1">
        <v>37126</v>
      </c>
      <c r="IC165" s="1">
        <v>37133</v>
      </c>
      <c r="ID165" s="2">
        <v>0</v>
      </c>
      <c r="IE165" t="s">
        <v>362</v>
      </c>
      <c r="IF165" t="str">
        <f>"                    "</f>
        <v xml:space="preserve">                    </v>
      </c>
      <c r="IG165" t="str">
        <f>"3844.882"</f>
        <v>3844.882</v>
      </c>
      <c r="IH165" t="str">
        <f>""</f>
        <v/>
      </c>
      <c r="IT165" t="str">
        <f>""</f>
        <v/>
      </c>
      <c r="IY165" t="str">
        <f>""</f>
        <v/>
      </c>
      <c r="JB165" t="s">
        <v>271</v>
      </c>
      <c r="JD165" t="str">
        <f>""</f>
        <v/>
      </c>
      <c r="JE165" t="str">
        <f>""</f>
        <v/>
      </c>
      <c r="JO165" t="str">
        <f>""</f>
        <v/>
      </c>
      <c r="JP165" t="str">
        <f>""</f>
        <v/>
      </c>
      <c r="JQ165" t="str">
        <f>HYPERLINK("https://web.datatree.com/?/property?propertyId=3455431")</f>
        <v>https://web.datatree.com/?/property?propertyId=3455431</v>
      </c>
    </row>
    <row r="166" spans="1:277" x14ac:dyDescent="0.25">
      <c r="A166">
        <v>164</v>
      </c>
      <c r="B166" s="15" t="s">
        <v>18833</v>
      </c>
      <c r="C166" s="15" t="s">
        <v>18832</v>
      </c>
      <c r="D166" s="15" t="s">
        <v>18834</v>
      </c>
      <c r="E166" s="15" t="s">
        <v>18835</v>
      </c>
      <c r="F166" s="15" t="s">
        <v>18836</v>
      </c>
      <c r="G166" s="15" t="s">
        <v>243</v>
      </c>
      <c r="H166" s="15">
        <v>85555</v>
      </c>
      <c r="I166" s="15" t="s">
        <v>18837</v>
      </c>
      <c r="J166" s="23" t="s">
        <v>18838</v>
      </c>
      <c r="K166" s="15" t="s">
        <v>18839</v>
      </c>
      <c r="L166" s="16" t="s">
        <v>18840</v>
      </c>
      <c r="M166" s="17" t="str">
        <f t="shared" si="53"/>
        <v>6/31/2022</v>
      </c>
      <c r="N166" s="15">
        <v>9358</v>
      </c>
      <c r="O166" s="18">
        <f t="shared" si="56"/>
        <v>0</v>
      </c>
      <c r="P166" s="19" t="str">
        <f t="shared" si="57"/>
        <v>$0.00</v>
      </c>
      <c r="Q166" s="16">
        <v>44834</v>
      </c>
      <c r="R166" s="19" t="str">
        <f t="shared" si="54"/>
        <v>09/30/22</v>
      </c>
      <c r="S166" t="str">
        <f t="shared" si="58"/>
        <v>MOHAVE</v>
      </c>
      <c r="T166" s="6" t="str">
        <f t="shared" si="59"/>
        <v>317-13-049A</v>
      </c>
      <c r="U166" t="str">
        <f t="shared" si="60"/>
        <v xml:space="preserve">PO BOX 72 </v>
      </c>
      <c r="V166" t="str">
        <f t="shared" si="61"/>
        <v>ROSETOWN</v>
      </c>
      <c r="W166" t="str">
        <f t="shared" si="62"/>
        <v>SK</v>
      </c>
      <c r="X166" t="str">
        <f t="shared" si="63"/>
        <v>S0L 2V0</v>
      </c>
      <c r="Y166" t="str">
        <f t="shared" si="64"/>
        <v>LAURIE</v>
      </c>
      <c r="Z166" t="str">
        <f t="shared" si="65"/>
        <v>WAITE</v>
      </c>
      <c r="AA166" t="str">
        <f t="shared" si="66"/>
        <v>GATEWAY ACRES TRACT 2 LOTS 65 &amp; 66</v>
      </c>
      <c r="AB166">
        <f t="shared" si="67"/>
        <v>10</v>
      </c>
      <c r="AC166" t="str">
        <f t="shared" si="68"/>
        <v>MOHAVE</v>
      </c>
      <c r="AI166">
        <f t="shared" si="55"/>
        <v>10</v>
      </c>
      <c r="AO166" t="s">
        <v>2323</v>
      </c>
      <c r="AP166" t="s">
        <v>2324</v>
      </c>
      <c r="AQ166" t="s">
        <v>2325</v>
      </c>
      <c r="AR166" t="s">
        <v>2326</v>
      </c>
      <c r="AS166" t="s">
        <v>240</v>
      </c>
      <c r="AT166">
        <v>2</v>
      </c>
      <c r="BC166" t="s">
        <v>2327</v>
      </c>
      <c r="BD166" t="s">
        <v>2323</v>
      </c>
      <c r="BH166" t="s">
        <v>242</v>
      </c>
      <c r="BS166" t="s">
        <v>243</v>
      </c>
      <c r="BV166" t="s">
        <v>244</v>
      </c>
      <c r="BY166" t="s">
        <v>245</v>
      </c>
      <c r="CD166" t="s">
        <v>2328</v>
      </c>
      <c r="CG166" t="s">
        <v>2329</v>
      </c>
      <c r="CI166" t="s">
        <v>2330</v>
      </c>
      <c r="CJ166" t="str">
        <f>"S0L 2V0"</f>
        <v>S0L 2V0</v>
      </c>
      <c r="CL166" t="s">
        <v>2331</v>
      </c>
      <c r="CM166" t="s">
        <v>2332</v>
      </c>
      <c r="CN166" t="s">
        <v>2333</v>
      </c>
      <c r="CO166" t="s">
        <v>2334</v>
      </c>
      <c r="CP166" t="str">
        <f>"317-13-049A"</f>
        <v>317-13-049A</v>
      </c>
      <c r="CQ166" t="str">
        <f>"31713049A"</f>
        <v>31713049A</v>
      </c>
      <c r="CR166" t="str">
        <f>"R31713049A"</f>
        <v>R31713049A</v>
      </c>
      <c r="CS166">
        <v>4015</v>
      </c>
      <c r="CX166" t="s">
        <v>309</v>
      </c>
      <c r="CY166" t="s">
        <v>310</v>
      </c>
      <c r="CZ166">
        <v>21</v>
      </c>
      <c r="DB166">
        <v>35.538588439190399</v>
      </c>
      <c r="DC166">
        <v>-114.41804705261499</v>
      </c>
      <c r="DD166" t="s">
        <v>584</v>
      </c>
      <c r="DE166">
        <v>2</v>
      </c>
      <c r="DK166" t="s">
        <v>2335</v>
      </c>
      <c r="DL166" t="s">
        <v>2335</v>
      </c>
      <c r="DO166" t="str">
        <f>"65|66"</f>
        <v>65|66</v>
      </c>
      <c r="DQ166">
        <v>0</v>
      </c>
      <c r="DR166">
        <v>0</v>
      </c>
      <c r="DS166">
        <v>0</v>
      </c>
      <c r="DT166">
        <v>0</v>
      </c>
      <c r="DW166">
        <v>0</v>
      </c>
      <c r="DX166">
        <v>0</v>
      </c>
      <c r="DZ166">
        <v>0</v>
      </c>
      <c r="EA166">
        <v>0</v>
      </c>
      <c r="EB166">
        <v>0</v>
      </c>
      <c r="EC166">
        <v>0</v>
      </c>
      <c r="ED166">
        <v>0</v>
      </c>
      <c r="EE166">
        <v>0</v>
      </c>
      <c r="EF166">
        <v>0</v>
      </c>
      <c r="EG166">
        <v>0</v>
      </c>
      <c r="EH166">
        <v>0</v>
      </c>
      <c r="EI166">
        <v>0</v>
      </c>
      <c r="EL166">
        <v>0</v>
      </c>
      <c r="EN166">
        <v>0</v>
      </c>
      <c r="EP166">
        <v>0</v>
      </c>
      <c r="ER166">
        <v>0</v>
      </c>
      <c r="ET166">
        <v>0</v>
      </c>
      <c r="EY166">
        <v>0</v>
      </c>
      <c r="FA166">
        <v>0</v>
      </c>
      <c r="FL166">
        <v>0</v>
      </c>
      <c r="FQ166" t="s">
        <v>261</v>
      </c>
      <c r="FR166" t="s">
        <v>262</v>
      </c>
      <c r="FS166" t="s">
        <v>263</v>
      </c>
      <c r="FU166">
        <v>435600</v>
      </c>
      <c r="FV166">
        <v>10</v>
      </c>
      <c r="FW166">
        <v>0</v>
      </c>
      <c r="FX166">
        <v>0</v>
      </c>
      <c r="FY166">
        <v>0</v>
      </c>
      <c r="FZ166">
        <v>0</v>
      </c>
      <c r="GI166" t="s">
        <v>264</v>
      </c>
      <c r="GJ166" t="s">
        <v>538</v>
      </c>
      <c r="GK166" t="s">
        <v>539</v>
      </c>
      <c r="GL166" s="1">
        <v>40135</v>
      </c>
      <c r="GM166" t="s">
        <v>267</v>
      </c>
      <c r="GN166" t="str">
        <f t="shared" si="70"/>
        <v>FALSE</v>
      </c>
      <c r="GO166">
        <v>2022</v>
      </c>
      <c r="GP166">
        <v>2020</v>
      </c>
      <c r="GQ166">
        <v>400</v>
      </c>
      <c r="GR166" t="s">
        <v>246</v>
      </c>
      <c r="GS166" t="s">
        <v>246</v>
      </c>
      <c r="GT166" t="s">
        <v>246</v>
      </c>
      <c r="GU166" t="s">
        <v>246</v>
      </c>
      <c r="GV166" t="s">
        <v>246</v>
      </c>
      <c r="GW166" t="s">
        <v>246</v>
      </c>
      <c r="GX166" t="s">
        <v>246</v>
      </c>
      <c r="GY166" t="s">
        <v>246</v>
      </c>
      <c r="GZ166" t="s">
        <v>246</v>
      </c>
      <c r="HA166" t="s">
        <v>246</v>
      </c>
      <c r="HB166" t="s">
        <v>246</v>
      </c>
      <c r="HC166" t="s">
        <v>246</v>
      </c>
      <c r="HD166" t="s">
        <v>246</v>
      </c>
      <c r="HE166" s="2">
        <v>1579</v>
      </c>
      <c r="HF166" s="2">
        <v>0</v>
      </c>
      <c r="HG166" s="2">
        <v>0</v>
      </c>
      <c r="HH166">
        <v>0</v>
      </c>
      <c r="HI166" s="2">
        <v>10525</v>
      </c>
      <c r="HJ166" s="2">
        <v>10525</v>
      </c>
      <c r="HK166" s="2">
        <v>0</v>
      </c>
      <c r="HL166">
        <v>0</v>
      </c>
      <c r="HM166" s="2">
        <v>0</v>
      </c>
      <c r="HN166" s="2">
        <v>0</v>
      </c>
      <c r="HO166" s="2">
        <v>0</v>
      </c>
      <c r="HP166">
        <v>0</v>
      </c>
      <c r="HQ166" s="2">
        <v>107.42</v>
      </c>
      <c r="HS166" s="2">
        <v>10525</v>
      </c>
      <c r="HV166" t="s">
        <v>315</v>
      </c>
      <c r="HY166" t="s">
        <v>316</v>
      </c>
      <c r="HZ166" t="s">
        <v>317</v>
      </c>
      <c r="IA166" t="s">
        <v>318</v>
      </c>
      <c r="IB166" s="1">
        <v>43494</v>
      </c>
      <c r="IC166" s="1">
        <v>43496</v>
      </c>
      <c r="IE166" t="s">
        <v>412</v>
      </c>
      <c r="IF166" t="str">
        <f>""</f>
        <v/>
      </c>
      <c r="IG166" t="str">
        <f>"2019.5082"</f>
        <v>2019.5082</v>
      </c>
      <c r="IH166" t="str">
        <f>""</f>
        <v/>
      </c>
      <c r="IT166" t="str">
        <f>""</f>
        <v/>
      </c>
      <c r="IY166" t="str">
        <f>""</f>
        <v/>
      </c>
      <c r="JB166" t="s">
        <v>271</v>
      </c>
      <c r="JD166" t="str">
        <f>""</f>
        <v/>
      </c>
      <c r="JE166" t="str">
        <f>""</f>
        <v/>
      </c>
      <c r="JO166" t="str">
        <f>""</f>
        <v/>
      </c>
      <c r="JP166" t="str">
        <f>""</f>
        <v/>
      </c>
      <c r="JQ166" t="str">
        <f>HYPERLINK("https://web.datatree.com/?/property?propertyId=3500706")</f>
        <v>https://web.datatree.com/?/property?propertyId=3500706</v>
      </c>
    </row>
    <row r="167" spans="1:277" x14ac:dyDescent="0.25">
      <c r="A167">
        <v>165</v>
      </c>
      <c r="B167" s="15" t="s">
        <v>18833</v>
      </c>
      <c r="C167" s="15" t="s">
        <v>18832</v>
      </c>
      <c r="D167" s="15" t="s">
        <v>18834</v>
      </c>
      <c r="E167" s="15" t="s">
        <v>18835</v>
      </c>
      <c r="F167" s="15" t="s">
        <v>18836</v>
      </c>
      <c r="G167" s="15" t="s">
        <v>243</v>
      </c>
      <c r="H167" s="15">
        <v>85555</v>
      </c>
      <c r="I167" s="15" t="s">
        <v>18837</v>
      </c>
      <c r="J167" s="23" t="s">
        <v>18838</v>
      </c>
      <c r="K167" s="15" t="s">
        <v>18839</v>
      </c>
      <c r="L167" s="16" t="s">
        <v>18840</v>
      </c>
      <c r="M167" s="17" t="str">
        <f t="shared" si="53"/>
        <v>6/31/2022</v>
      </c>
      <c r="N167" s="15">
        <v>9359</v>
      </c>
      <c r="O167" s="18">
        <f t="shared" si="56"/>
        <v>0</v>
      </c>
      <c r="P167" s="19" t="str">
        <f t="shared" si="57"/>
        <v>$0.00</v>
      </c>
      <c r="Q167" s="16">
        <v>44834</v>
      </c>
      <c r="R167" s="19" t="str">
        <f t="shared" si="54"/>
        <v>09/30/22</v>
      </c>
      <c r="S167" t="str">
        <f t="shared" si="58"/>
        <v>MOHAVE</v>
      </c>
      <c r="T167" s="6" t="str">
        <f t="shared" si="59"/>
        <v>338-06-001</v>
      </c>
      <c r="U167" t="str">
        <f t="shared" si="60"/>
        <v xml:space="preserve">PO BOX 295 </v>
      </c>
      <c r="V167" t="str">
        <f t="shared" si="61"/>
        <v>FENTRESS</v>
      </c>
      <c r="W167" t="str">
        <f t="shared" si="62"/>
        <v>TX</v>
      </c>
      <c r="X167" t="str">
        <f t="shared" si="63"/>
        <v>78622</v>
      </c>
      <c r="Y167" t="str">
        <f t="shared" si="64"/>
        <v>STEVE</v>
      </c>
      <c r="Z167" t="str">
        <f t="shared" si="65"/>
        <v>VANBUREN</v>
      </c>
      <c r="AA167" t="str">
        <f t="shared" si="66"/>
        <v>LAKE MEAD CITY UNIT NO 25-30-16 LOT 1</v>
      </c>
      <c r="AB167">
        <f t="shared" si="67"/>
        <v>10</v>
      </c>
      <c r="AC167" t="str">
        <f t="shared" si="68"/>
        <v>MOHAVE</v>
      </c>
      <c r="AI167">
        <f t="shared" si="55"/>
        <v>10</v>
      </c>
      <c r="AO167" t="s">
        <v>2336</v>
      </c>
      <c r="AP167" t="s">
        <v>2337</v>
      </c>
      <c r="AQ167" t="s">
        <v>2337</v>
      </c>
      <c r="AR167" t="s">
        <v>2338</v>
      </c>
      <c r="AS167" t="s">
        <v>240</v>
      </c>
      <c r="AT167">
        <v>2</v>
      </c>
      <c r="BC167" t="s">
        <v>2339</v>
      </c>
      <c r="BD167" t="s">
        <v>2336</v>
      </c>
      <c r="BH167" t="s">
        <v>242</v>
      </c>
      <c r="BS167" t="s">
        <v>243</v>
      </c>
      <c r="BV167" t="s">
        <v>244</v>
      </c>
      <c r="BY167" t="s">
        <v>245</v>
      </c>
      <c r="CD167" t="s">
        <v>2340</v>
      </c>
      <c r="CG167" t="s">
        <v>2341</v>
      </c>
      <c r="CI167" t="s">
        <v>1134</v>
      </c>
      <c r="CJ167" t="str">
        <f>"78622"</f>
        <v>78622</v>
      </c>
      <c r="CK167" t="s">
        <v>277</v>
      </c>
      <c r="CL167" t="s">
        <v>2342</v>
      </c>
      <c r="CM167" t="s">
        <v>2343</v>
      </c>
      <c r="CN167" t="s">
        <v>254</v>
      </c>
      <c r="CO167" t="s">
        <v>2344</v>
      </c>
      <c r="CP167" t="str">
        <f>"338-06-001"</f>
        <v>338-06-001</v>
      </c>
      <c r="CQ167" t="str">
        <f>"33806001"</f>
        <v>33806001</v>
      </c>
      <c r="CR167" t="str">
        <f>"R33806001"</f>
        <v>R33806001</v>
      </c>
      <c r="CS167">
        <v>4015</v>
      </c>
      <c r="CX167" t="s">
        <v>1023</v>
      </c>
      <c r="CY167" t="s">
        <v>351</v>
      </c>
      <c r="CZ167">
        <v>25</v>
      </c>
      <c r="DB167">
        <v>35.966124256792099</v>
      </c>
      <c r="DC167">
        <v>-113.94486216599201</v>
      </c>
      <c r="DD167" t="s">
        <v>2345</v>
      </c>
      <c r="DK167" t="s">
        <v>2346</v>
      </c>
      <c r="DL167" t="s">
        <v>2346</v>
      </c>
      <c r="DO167" t="str">
        <f>"1"</f>
        <v>1</v>
      </c>
      <c r="DQ167">
        <v>0</v>
      </c>
      <c r="DR167">
        <v>0</v>
      </c>
      <c r="DS167">
        <v>0</v>
      </c>
      <c r="DT167">
        <v>0</v>
      </c>
      <c r="DW167">
        <v>0</v>
      </c>
      <c r="DX167">
        <v>0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0</v>
      </c>
      <c r="EI167">
        <v>0</v>
      </c>
      <c r="EL167">
        <v>0</v>
      </c>
      <c r="EN167">
        <v>0</v>
      </c>
      <c r="EP167">
        <v>0</v>
      </c>
      <c r="ER167">
        <v>0</v>
      </c>
      <c r="ET167">
        <v>0</v>
      </c>
      <c r="EY167">
        <v>0</v>
      </c>
      <c r="FA167">
        <v>0</v>
      </c>
      <c r="FL167">
        <v>0</v>
      </c>
      <c r="FQ167" t="s">
        <v>261</v>
      </c>
      <c r="FR167" t="s">
        <v>262</v>
      </c>
      <c r="FS167" t="s">
        <v>263</v>
      </c>
      <c r="FU167">
        <v>435600</v>
      </c>
      <c r="FV167">
        <v>10</v>
      </c>
      <c r="FW167">
        <v>0</v>
      </c>
      <c r="FX167">
        <v>0</v>
      </c>
      <c r="FY167">
        <v>0</v>
      </c>
      <c r="FZ167">
        <v>0</v>
      </c>
      <c r="GI167" t="s">
        <v>264</v>
      </c>
      <c r="GJ167" t="s">
        <v>927</v>
      </c>
      <c r="GK167" t="s">
        <v>928</v>
      </c>
      <c r="GL167" s="1">
        <v>40135</v>
      </c>
      <c r="GM167" t="s">
        <v>267</v>
      </c>
      <c r="GN167" t="str">
        <f t="shared" si="70"/>
        <v>FALSE</v>
      </c>
      <c r="GO167">
        <v>2022</v>
      </c>
      <c r="GP167">
        <v>2020</v>
      </c>
      <c r="GQ167">
        <v>400</v>
      </c>
      <c r="GR167" t="s">
        <v>246</v>
      </c>
      <c r="GS167" t="s">
        <v>246</v>
      </c>
      <c r="GT167" t="s">
        <v>246</v>
      </c>
      <c r="GU167" t="s">
        <v>246</v>
      </c>
      <c r="GV167" t="s">
        <v>246</v>
      </c>
      <c r="GW167" t="s">
        <v>246</v>
      </c>
      <c r="GX167" t="s">
        <v>246</v>
      </c>
      <c r="GY167" t="s">
        <v>246</v>
      </c>
      <c r="GZ167" t="s">
        <v>246</v>
      </c>
      <c r="HA167" t="s">
        <v>246</v>
      </c>
      <c r="HB167" t="s">
        <v>246</v>
      </c>
      <c r="HC167" t="s">
        <v>246</v>
      </c>
      <c r="HD167" t="s">
        <v>246</v>
      </c>
      <c r="HE167" s="2">
        <v>241</v>
      </c>
      <c r="HF167" s="2">
        <v>0</v>
      </c>
      <c r="HG167" s="2">
        <v>0</v>
      </c>
      <c r="HH167">
        <v>0</v>
      </c>
      <c r="HI167" s="2">
        <v>1609</v>
      </c>
      <c r="HJ167" s="2">
        <v>1609</v>
      </c>
      <c r="HK167" s="2">
        <v>0</v>
      </c>
      <c r="HL167">
        <v>0</v>
      </c>
      <c r="HM167" s="2">
        <v>0</v>
      </c>
      <c r="HN167" s="2">
        <v>0</v>
      </c>
      <c r="HO167" s="2">
        <v>0</v>
      </c>
      <c r="HP167">
        <v>0</v>
      </c>
      <c r="HQ167" s="2">
        <v>42.16</v>
      </c>
      <c r="HS167" s="2">
        <v>1609</v>
      </c>
      <c r="HV167" t="s">
        <v>315</v>
      </c>
      <c r="HY167" t="s">
        <v>316</v>
      </c>
      <c r="HZ167" t="s">
        <v>317</v>
      </c>
      <c r="IA167" t="s">
        <v>318</v>
      </c>
      <c r="IB167" s="1">
        <v>37501</v>
      </c>
      <c r="IC167" s="1">
        <v>37508</v>
      </c>
      <c r="ID167" s="2">
        <v>3550</v>
      </c>
      <c r="IE167" t="s">
        <v>362</v>
      </c>
      <c r="IF167" t="str">
        <f>"                    "</f>
        <v xml:space="preserve">                    </v>
      </c>
      <c r="IG167" t="str">
        <f>"4194.356"</f>
        <v>4194.356</v>
      </c>
      <c r="IH167" t="str">
        <f>""</f>
        <v/>
      </c>
      <c r="IT167" t="str">
        <f>""</f>
        <v/>
      </c>
      <c r="IY167" t="str">
        <f>""</f>
        <v/>
      </c>
      <c r="JB167" t="s">
        <v>271</v>
      </c>
      <c r="JD167" t="str">
        <f>""</f>
        <v/>
      </c>
      <c r="JE167" t="str">
        <f>""</f>
        <v/>
      </c>
      <c r="JO167" t="str">
        <f>""</f>
        <v/>
      </c>
      <c r="JP167" t="str">
        <f>""</f>
        <v/>
      </c>
      <c r="JQ167" t="str">
        <f>HYPERLINK("https://web.datatree.com/?/property?propertyId=3469409")</f>
        <v>https://web.datatree.com/?/property?propertyId=3469409</v>
      </c>
    </row>
    <row r="168" spans="1:277" x14ac:dyDescent="0.25">
      <c r="A168">
        <v>166</v>
      </c>
      <c r="B168" s="15" t="s">
        <v>18833</v>
      </c>
      <c r="C168" s="15" t="s">
        <v>18832</v>
      </c>
      <c r="D168" s="15" t="s">
        <v>18834</v>
      </c>
      <c r="E168" s="15" t="s">
        <v>18835</v>
      </c>
      <c r="F168" s="15" t="s">
        <v>18836</v>
      </c>
      <c r="G168" s="15" t="s">
        <v>243</v>
      </c>
      <c r="H168" s="15">
        <v>85555</v>
      </c>
      <c r="I168" s="15" t="s">
        <v>18837</v>
      </c>
      <c r="J168" s="23" t="s">
        <v>18838</v>
      </c>
      <c r="K168" s="15" t="s">
        <v>18839</v>
      </c>
      <c r="L168" s="16" t="s">
        <v>18840</v>
      </c>
      <c r="M168" s="17" t="str">
        <f t="shared" si="53"/>
        <v>6/31/2022</v>
      </c>
      <c r="N168" s="15">
        <v>9360</v>
      </c>
      <c r="O168" s="18">
        <f t="shared" si="56"/>
        <v>0</v>
      </c>
      <c r="P168" s="19" t="str">
        <f t="shared" si="57"/>
        <v>$0.00</v>
      </c>
      <c r="Q168" s="16">
        <v>44834</v>
      </c>
      <c r="R168" s="19" t="str">
        <f t="shared" si="54"/>
        <v>09/30/22</v>
      </c>
      <c r="S168" t="str">
        <f t="shared" si="58"/>
        <v>MOHAVE</v>
      </c>
      <c r="T168" s="6" t="str">
        <f t="shared" si="59"/>
        <v>351-15-080</v>
      </c>
      <c r="U168" t="str">
        <f t="shared" si="60"/>
        <v xml:space="preserve">15255 VIA DE LAS OLAS </v>
      </c>
      <c r="V168" t="str">
        <f t="shared" si="61"/>
        <v>PACIFIC PALISADES</v>
      </c>
      <c r="W168" t="str">
        <f t="shared" si="62"/>
        <v>CA</v>
      </c>
      <c r="X168" t="str">
        <f t="shared" si="63"/>
        <v>90272-4621</v>
      </c>
      <c r="Y168" t="str">
        <f t="shared" si="64"/>
        <v>MICHELLE</v>
      </c>
      <c r="Z168" t="str">
        <f t="shared" si="65"/>
        <v>HACKBARCH</v>
      </c>
      <c r="AA168" t="str">
        <f t="shared" si="66"/>
        <v>GATEWAY ACRES TRACT 4 LOTS 99 &amp; 110</v>
      </c>
      <c r="AB168">
        <f t="shared" si="67"/>
        <v>10</v>
      </c>
      <c r="AC168" t="str">
        <f t="shared" si="68"/>
        <v>MOHAVE</v>
      </c>
      <c r="AI168">
        <f t="shared" si="55"/>
        <v>10</v>
      </c>
      <c r="AO168" t="s">
        <v>2347</v>
      </c>
      <c r="AP168" t="s">
        <v>2348</v>
      </c>
      <c r="AQ168" t="s">
        <v>2349</v>
      </c>
      <c r="AR168" t="s">
        <v>2350</v>
      </c>
      <c r="AS168" t="s">
        <v>240</v>
      </c>
      <c r="AT168">
        <v>3</v>
      </c>
      <c r="BC168" t="s">
        <v>2351</v>
      </c>
      <c r="BD168" t="s">
        <v>2347</v>
      </c>
      <c r="BH168" t="s">
        <v>242</v>
      </c>
      <c r="BS168" t="s">
        <v>243</v>
      </c>
      <c r="BV168" t="s">
        <v>244</v>
      </c>
      <c r="BY168" t="s">
        <v>245</v>
      </c>
      <c r="CA168">
        <v>15255</v>
      </c>
      <c r="CD168" t="s">
        <v>2352</v>
      </c>
      <c r="CG168" t="s">
        <v>2353</v>
      </c>
      <c r="CH168" t="s">
        <v>691</v>
      </c>
      <c r="CI168" t="s">
        <v>328</v>
      </c>
      <c r="CJ168" t="str">
        <f>"90272-4621"</f>
        <v>90272-4621</v>
      </c>
      <c r="CK168" t="s">
        <v>251</v>
      </c>
      <c r="CL168" t="s">
        <v>2354</v>
      </c>
      <c r="CM168" t="s">
        <v>2355</v>
      </c>
      <c r="CN168" t="s">
        <v>254</v>
      </c>
      <c r="CO168" t="s">
        <v>2356</v>
      </c>
      <c r="CP168" t="str">
        <f>"351-15-080"</f>
        <v>351-15-080</v>
      </c>
      <c r="CQ168" t="str">
        <f>"35115080"</f>
        <v>35115080</v>
      </c>
      <c r="CR168" t="str">
        <f>"R35115080"</f>
        <v>R35115080</v>
      </c>
      <c r="CS168">
        <v>4015</v>
      </c>
      <c r="CX168" t="s">
        <v>333</v>
      </c>
      <c r="CY168" t="s">
        <v>310</v>
      </c>
      <c r="CZ168">
        <v>21</v>
      </c>
      <c r="DB168">
        <v>35.449178431821402</v>
      </c>
      <c r="DC168">
        <v>-114.418480677315</v>
      </c>
      <c r="DD168" t="s">
        <v>1042</v>
      </c>
      <c r="DE168">
        <v>4</v>
      </c>
      <c r="DK168" t="s">
        <v>2357</v>
      </c>
      <c r="DL168" t="s">
        <v>2357</v>
      </c>
      <c r="DO168" t="str">
        <f>"99|11/99|11"</f>
        <v>99|11/99|11</v>
      </c>
      <c r="DQ168">
        <v>0</v>
      </c>
      <c r="DR168">
        <v>0</v>
      </c>
      <c r="DS168">
        <v>0</v>
      </c>
      <c r="DT168">
        <v>0</v>
      </c>
      <c r="DW168">
        <v>0</v>
      </c>
      <c r="DX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L168">
        <v>0</v>
      </c>
      <c r="EN168">
        <v>0</v>
      </c>
      <c r="EP168">
        <v>0</v>
      </c>
      <c r="ER168">
        <v>0</v>
      </c>
      <c r="ET168">
        <v>0</v>
      </c>
      <c r="EY168">
        <v>0</v>
      </c>
      <c r="FA168">
        <v>0</v>
      </c>
      <c r="FL168">
        <v>0</v>
      </c>
      <c r="FQ168" t="s">
        <v>336</v>
      </c>
      <c r="FR168" t="s">
        <v>337</v>
      </c>
      <c r="FS168" t="s">
        <v>338</v>
      </c>
      <c r="FU168">
        <v>435600</v>
      </c>
      <c r="FV168">
        <v>10</v>
      </c>
      <c r="FW168">
        <v>0</v>
      </c>
      <c r="FX168">
        <v>0</v>
      </c>
      <c r="FY168">
        <v>0</v>
      </c>
      <c r="FZ168">
        <v>0</v>
      </c>
      <c r="GI168" t="s">
        <v>264</v>
      </c>
      <c r="GJ168" t="s">
        <v>339</v>
      </c>
      <c r="GK168" t="s">
        <v>340</v>
      </c>
      <c r="GL168" s="1">
        <v>40135</v>
      </c>
      <c r="GM168" t="s">
        <v>267</v>
      </c>
      <c r="GN168" t="str">
        <f t="shared" si="70"/>
        <v>FALSE</v>
      </c>
      <c r="GO168">
        <v>2022</v>
      </c>
      <c r="GP168">
        <v>2020</v>
      </c>
      <c r="GQ168">
        <v>400</v>
      </c>
      <c r="GR168" t="s">
        <v>246</v>
      </c>
      <c r="GS168" t="s">
        <v>246</v>
      </c>
      <c r="GT168" t="s">
        <v>246</v>
      </c>
      <c r="GU168" t="s">
        <v>246</v>
      </c>
      <c r="GV168" t="s">
        <v>246</v>
      </c>
      <c r="GW168" t="s">
        <v>246</v>
      </c>
      <c r="GX168" t="s">
        <v>246</v>
      </c>
      <c r="GY168" t="s">
        <v>246</v>
      </c>
      <c r="GZ168" t="s">
        <v>246</v>
      </c>
      <c r="HA168" t="s">
        <v>246</v>
      </c>
      <c r="HB168" t="s">
        <v>246</v>
      </c>
      <c r="HC168" t="s">
        <v>246</v>
      </c>
      <c r="HD168" t="s">
        <v>246</v>
      </c>
      <c r="HE168" s="2">
        <v>764</v>
      </c>
      <c r="HF168" s="2">
        <v>0</v>
      </c>
      <c r="HG168" s="2">
        <v>0</v>
      </c>
      <c r="HH168">
        <v>0</v>
      </c>
      <c r="HI168" s="2">
        <v>5090</v>
      </c>
      <c r="HJ168" s="2">
        <v>5090</v>
      </c>
      <c r="HK168" s="2">
        <v>0</v>
      </c>
      <c r="HL168">
        <v>0</v>
      </c>
      <c r="HM168" s="2">
        <v>0</v>
      </c>
      <c r="HN168" s="2">
        <v>0</v>
      </c>
      <c r="HO168" s="2">
        <v>0</v>
      </c>
      <c r="HP168">
        <v>0</v>
      </c>
      <c r="HQ168" s="2">
        <v>101.82</v>
      </c>
      <c r="HS168" s="2">
        <v>5090</v>
      </c>
      <c r="HV168" t="s">
        <v>315</v>
      </c>
      <c r="HY168" t="s">
        <v>316</v>
      </c>
      <c r="HZ168" t="s">
        <v>317</v>
      </c>
      <c r="IA168" t="s">
        <v>318</v>
      </c>
      <c r="IB168" s="1">
        <v>43462</v>
      </c>
      <c r="IC168" s="1">
        <v>43605</v>
      </c>
      <c r="IE168" t="s">
        <v>412</v>
      </c>
      <c r="IF168" t="str">
        <f>""</f>
        <v/>
      </c>
      <c r="IG168" t="str">
        <f>"2019.26363"</f>
        <v>2019.26363</v>
      </c>
      <c r="IH168" t="str">
        <f>""</f>
        <v/>
      </c>
      <c r="IT168" t="str">
        <f>""</f>
        <v/>
      </c>
      <c r="IY168" t="str">
        <f>""</f>
        <v/>
      </c>
      <c r="JB168" t="s">
        <v>271</v>
      </c>
      <c r="JD168" t="str">
        <f>""</f>
        <v/>
      </c>
      <c r="JE168" t="str">
        <f>""</f>
        <v/>
      </c>
      <c r="JO168" t="str">
        <f>""</f>
        <v/>
      </c>
      <c r="JP168" t="str">
        <f>""</f>
        <v/>
      </c>
      <c r="JQ168" t="str">
        <f>HYPERLINK("https://web.datatree.com/?/property?propertyId=3506435")</f>
        <v>https://web.datatree.com/?/property?propertyId=3506435</v>
      </c>
    </row>
    <row r="169" spans="1:277" x14ac:dyDescent="0.25">
      <c r="A169">
        <v>167</v>
      </c>
      <c r="B169" s="15" t="s">
        <v>18833</v>
      </c>
      <c r="C169" s="15" t="s">
        <v>18832</v>
      </c>
      <c r="D169" s="15" t="s">
        <v>18834</v>
      </c>
      <c r="E169" s="15" t="s">
        <v>18835</v>
      </c>
      <c r="F169" s="15" t="s">
        <v>18836</v>
      </c>
      <c r="G169" s="15" t="s">
        <v>243</v>
      </c>
      <c r="H169" s="15">
        <v>85555</v>
      </c>
      <c r="I169" s="15" t="s">
        <v>18837</v>
      </c>
      <c r="J169" s="23" t="s">
        <v>18838</v>
      </c>
      <c r="K169" s="15" t="s">
        <v>18839</v>
      </c>
      <c r="L169" s="16" t="s">
        <v>18840</v>
      </c>
      <c r="M169" s="17" t="str">
        <f t="shared" si="53"/>
        <v>6/31/2022</v>
      </c>
      <c r="N169" s="15">
        <v>9361</v>
      </c>
      <c r="O169" s="18">
        <f t="shared" si="56"/>
        <v>0</v>
      </c>
      <c r="P169" s="19" t="str">
        <f t="shared" si="57"/>
        <v>$0.00</v>
      </c>
      <c r="Q169" s="16">
        <v>44834</v>
      </c>
      <c r="R169" s="19" t="str">
        <f t="shared" si="54"/>
        <v>09/30/22</v>
      </c>
      <c r="S169" t="str">
        <f t="shared" si="58"/>
        <v>MOHAVE</v>
      </c>
      <c r="T169" s="6" t="str">
        <f t="shared" si="59"/>
        <v>318-22-041</v>
      </c>
      <c r="U169" t="str">
        <f t="shared" si="60"/>
        <v xml:space="preserve">2300 MAPLE AVE #145 </v>
      </c>
      <c r="V169" t="str">
        <f t="shared" si="61"/>
        <v>TORRANCE</v>
      </c>
      <c r="W169" t="str">
        <f t="shared" si="62"/>
        <v>CA</v>
      </c>
      <c r="X169" t="str">
        <f t="shared" si="63"/>
        <v>90503-9108</v>
      </c>
      <c r="Y169" t="str">
        <f t="shared" si="64"/>
        <v>FUNSTON</v>
      </c>
      <c r="Z169" t="str">
        <f t="shared" si="65"/>
        <v>CHAN</v>
      </c>
      <c r="AA169" t="str">
        <f t="shared" si="66"/>
        <v>NW4 SW4 SW4 CONT 10 AC 318-06-179 (318-22- 041)</v>
      </c>
      <c r="AB169">
        <f t="shared" si="67"/>
        <v>10</v>
      </c>
      <c r="AC169" t="str">
        <f t="shared" si="68"/>
        <v>MOHAVE</v>
      </c>
      <c r="AI169">
        <f t="shared" si="55"/>
        <v>10</v>
      </c>
      <c r="AO169" t="s">
        <v>2358</v>
      </c>
      <c r="AP169" t="s">
        <v>2359</v>
      </c>
      <c r="AQ169" t="s">
        <v>2359</v>
      </c>
      <c r="AR169" t="s">
        <v>2360</v>
      </c>
      <c r="AS169" t="s">
        <v>240</v>
      </c>
      <c r="AT169">
        <v>1</v>
      </c>
      <c r="AU169" t="s">
        <v>2361</v>
      </c>
      <c r="AV169" t="s">
        <v>2362</v>
      </c>
      <c r="AW169" t="s">
        <v>1449</v>
      </c>
      <c r="AX169" t="s">
        <v>2360</v>
      </c>
      <c r="AY169" t="s">
        <v>240</v>
      </c>
      <c r="AZ169">
        <v>1</v>
      </c>
      <c r="BC169" t="s">
        <v>2363</v>
      </c>
      <c r="BD169" t="s">
        <v>2364</v>
      </c>
      <c r="BF169" t="s">
        <v>300</v>
      </c>
      <c r="BH169" t="s">
        <v>242</v>
      </c>
      <c r="BS169" t="s">
        <v>243</v>
      </c>
      <c r="BV169" t="s">
        <v>244</v>
      </c>
      <c r="BY169" t="s">
        <v>245</v>
      </c>
      <c r="CA169">
        <v>2300</v>
      </c>
      <c r="CD169" t="s">
        <v>2365</v>
      </c>
      <c r="CE169" t="s">
        <v>248</v>
      </c>
      <c r="CF169">
        <v>145</v>
      </c>
      <c r="CG169" t="s">
        <v>2366</v>
      </c>
      <c r="CH169" t="s">
        <v>2366</v>
      </c>
      <c r="CI169" t="s">
        <v>328</v>
      </c>
      <c r="CJ169" t="str">
        <f>"90503-9108"</f>
        <v>90503-9108</v>
      </c>
      <c r="CK169" t="s">
        <v>1409</v>
      </c>
      <c r="CL169" t="s">
        <v>2367</v>
      </c>
      <c r="CM169" t="s">
        <v>2368</v>
      </c>
      <c r="CN169" t="s">
        <v>254</v>
      </c>
      <c r="CO169" t="s">
        <v>2369</v>
      </c>
      <c r="CP169" t="str">
        <f>"318-22-041"</f>
        <v>318-22-041</v>
      </c>
      <c r="CQ169" t="str">
        <f>"31822041"</f>
        <v>31822041</v>
      </c>
      <c r="CR169" t="str">
        <f>"R31822041"</f>
        <v>R31822041</v>
      </c>
      <c r="CS169">
        <v>4015</v>
      </c>
      <c r="CX169" t="s">
        <v>925</v>
      </c>
      <c r="CY169" t="s">
        <v>548</v>
      </c>
      <c r="CZ169">
        <v>29</v>
      </c>
      <c r="DB169">
        <v>35.868183231749299</v>
      </c>
      <c r="DC169">
        <v>-113.924908344296</v>
      </c>
      <c r="DK169" t="s">
        <v>926</v>
      </c>
      <c r="DL169" t="s">
        <v>926</v>
      </c>
      <c r="DO169" t="str">
        <f>""</f>
        <v/>
      </c>
      <c r="DQ169">
        <v>0</v>
      </c>
      <c r="DR169">
        <v>0</v>
      </c>
      <c r="DS169">
        <v>0</v>
      </c>
      <c r="DT169">
        <v>0</v>
      </c>
      <c r="DW169">
        <v>0</v>
      </c>
      <c r="DX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L169">
        <v>0</v>
      </c>
      <c r="EN169">
        <v>0</v>
      </c>
      <c r="EP169">
        <v>0</v>
      </c>
      <c r="ER169">
        <v>0</v>
      </c>
      <c r="ET169">
        <v>0</v>
      </c>
      <c r="EY169">
        <v>0</v>
      </c>
      <c r="FA169">
        <v>0</v>
      </c>
      <c r="FL169">
        <v>0</v>
      </c>
      <c r="FQ169" t="s">
        <v>261</v>
      </c>
      <c r="FR169" t="s">
        <v>354</v>
      </c>
      <c r="FS169" t="s">
        <v>355</v>
      </c>
      <c r="FU169">
        <v>435600</v>
      </c>
      <c r="FV169">
        <v>10</v>
      </c>
      <c r="FW169">
        <v>0</v>
      </c>
      <c r="FX169">
        <v>0</v>
      </c>
      <c r="FY169">
        <v>0</v>
      </c>
      <c r="FZ169">
        <v>0</v>
      </c>
      <c r="GI169" t="s">
        <v>264</v>
      </c>
      <c r="GJ169" t="s">
        <v>1075</v>
      </c>
      <c r="GK169" t="s">
        <v>1076</v>
      </c>
      <c r="GL169" s="1">
        <v>40135</v>
      </c>
      <c r="GM169" t="s">
        <v>267</v>
      </c>
      <c r="GN169" t="str">
        <f t="shared" si="70"/>
        <v>FALSE</v>
      </c>
      <c r="GO169">
        <v>2022</v>
      </c>
      <c r="GP169">
        <v>2020</v>
      </c>
      <c r="GQ169">
        <v>400</v>
      </c>
      <c r="GR169" t="s">
        <v>246</v>
      </c>
      <c r="GS169" t="s">
        <v>246</v>
      </c>
      <c r="GT169" t="s">
        <v>246</v>
      </c>
      <c r="GU169" t="s">
        <v>246</v>
      </c>
      <c r="GV169" t="s">
        <v>246</v>
      </c>
      <c r="GW169" t="s">
        <v>246</v>
      </c>
      <c r="GX169" t="s">
        <v>246</v>
      </c>
      <c r="GY169" t="s">
        <v>246</v>
      </c>
      <c r="GZ169" t="s">
        <v>246</v>
      </c>
      <c r="HA169" t="s">
        <v>246</v>
      </c>
      <c r="HB169" t="s">
        <v>246</v>
      </c>
      <c r="HC169" t="s">
        <v>246</v>
      </c>
      <c r="HD169" t="s">
        <v>246</v>
      </c>
      <c r="HE169" s="2">
        <v>708</v>
      </c>
      <c r="HF169" s="2">
        <v>0</v>
      </c>
      <c r="HG169" s="2">
        <v>0</v>
      </c>
      <c r="HH169">
        <v>0</v>
      </c>
      <c r="HI169" s="2">
        <v>4723</v>
      </c>
      <c r="HJ169" s="2">
        <v>4723</v>
      </c>
      <c r="HK169" s="2">
        <v>0</v>
      </c>
      <c r="HL169">
        <v>0</v>
      </c>
      <c r="HM169" s="2">
        <v>0</v>
      </c>
      <c r="HN169" s="2">
        <v>0</v>
      </c>
      <c r="HO169" s="2">
        <v>0</v>
      </c>
      <c r="HP169">
        <v>0</v>
      </c>
      <c r="HQ169" s="2">
        <v>75.959999999999994</v>
      </c>
      <c r="HS169" s="2">
        <v>4723</v>
      </c>
      <c r="HV169" t="s">
        <v>315</v>
      </c>
      <c r="HY169" t="s">
        <v>552</v>
      </c>
      <c r="HZ169" t="s">
        <v>359</v>
      </c>
      <c r="IA169" t="s">
        <v>360</v>
      </c>
      <c r="IF169" t="str">
        <f>""</f>
        <v/>
      </c>
      <c r="IG169" t="str">
        <f>""</f>
        <v/>
      </c>
      <c r="IH169" t="str">
        <f>""</f>
        <v/>
      </c>
      <c r="IT169" t="str">
        <f>""</f>
        <v/>
      </c>
      <c r="IY169" t="str">
        <f>""</f>
        <v/>
      </c>
      <c r="JB169" t="s">
        <v>271</v>
      </c>
      <c r="JD169" t="str">
        <f>""</f>
        <v/>
      </c>
      <c r="JE169" t="str">
        <f>""</f>
        <v/>
      </c>
      <c r="JO169" t="str">
        <f>""</f>
        <v/>
      </c>
      <c r="JP169" t="str">
        <f>""</f>
        <v/>
      </c>
      <c r="JQ169" t="str">
        <f>HYPERLINK("https://web.datatree.com/?/property?propertyId=3489130")</f>
        <v>https://web.datatree.com/?/property?propertyId=3489130</v>
      </c>
    </row>
    <row r="170" spans="1:277" x14ac:dyDescent="0.25">
      <c r="A170">
        <v>168</v>
      </c>
      <c r="B170" s="15" t="s">
        <v>18833</v>
      </c>
      <c r="C170" s="15" t="s">
        <v>18832</v>
      </c>
      <c r="D170" s="15" t="s">
        <v>18834</v>
      </c>
      <c r="E170" s="15" t="s">
        <v>18835</v>
      </c>
      <c r="F170" s="15" t="s">
        <v>18836</v>
      </c>
      <c r="G170" s="15" t="s">
        <v>243</v>
      </c>
      <c r="H170" s="15">
        <v>85555</v>
      </c>
      <c r="I170" s="15" t="s">
        <v>18837</v>
      </c>
      <c r="J170" s="23" t="s">
        <v>18838</v>
      </c>
      <c r="K170" s="15" t="s">
        <v>18839</v>
      </c>
      <c r="L170" s="16" t="s">
        <v>18840</v>
      </c>
      <c r="M170" s="17" t="str">
        <f t="shared" si="53"/>
        <v>6/31/2022</v>
      </c>
      <c r="N170" s="15">
        <v>9362</v>
      </c>
      <c r="O170" s="18">
        <f t="shared" si="56"/>
        <v>0</v>
      </c>
      <c r="P170" s="19" t="str">
        <f t="shared" si="57"/>
        <v>$0.00</v>
      </c>
      <c r="Q170" s="16">
        <v>44834</v>
      </c>
      <c r="R170" s="19" t="str">
        <f t="shared" si="54"/>
        <v>09/30/22</v>
      </c>
      <c r="S170" t="str">
        <f t="shared" si="58"/>
        <v>MOHAVE</v>
      </c>
      <c r="T170" s="6" t="str">
        <f t="shared" si="59"/>
        <v>124-13-050</v>
      </c>
      <c r="U170" t="str">
        <f t="shared" si="60"/>
        <v xml:space="preserve">1512 HAWKEYE DR </v>
      </c>
      <c r="V170" t="str">
        <f t="shared" si="61"/>
        <v>LAKE HAVASU CITY</v>
      </c>
      <c r="W170" t="str">
        <f t="shared" si="62"/>
        <v>AZ</v>
      </c>
      <c r="X170" t="str">
        <f t="shared" si="63"/>
        <v>86406-9125</v>
      </c>
      <c r="Y170" t="str">
        <f t="shared" si="64"/>
        <v>JANELLE</v>
      </c>
      <c r="Z170" t="str">
        <f t="shared" si="65"/>
        <v>KINTER</v>
      </c>
      <c r="AA170" t="str">
        <f t="shared" si="66"/>
        <v>SE4 SE4 SW4 CONT 10 AC M/L</v>
      </c>
      <c r="AB170">
        <f t="shared" si="67"/>
        <v>10</v>
      </c>
      <c r="AC170" t="str">
        <f t="shared" si="68"/>
        <v>MOHAVE</v>
      </c>
      <c r="AI170">
        <f t="shared" si="55"/>
        <v>10</v>
      </c>
      <c r="AO170" t="s">
        <v>2370</v>
      </c>
      <c r="AP170" t="s">
        <v>2371</v>
      </c>
      <c r="AQ170" t="s">
        <v>2372</v>
      </c>
      <c r="AR170" t="s">
        <v>2373</v>
      </c>
      <c r="AS170" t="s">
        <v>240</v>
      </c>
      <c r="AT170">
        <v>2</v>
      </c>
      <c r="BC170" t="s">
        <v>2374</v>
      </c>
      <c r="BD170" t="s">
        <v>2370</v>
      </c>
      <c r="BE170" t="s">
        <v>829</v>
      </c>
      <c r="BH170" t="s">
        <v>407</v>
      </c>
      <c r="BK170">
        <v>1528</v>
      </c>
      <c r="BN170" t="s">
        <v>2375</v>
      </c>
      <c r="BO170" t="s">
        <v>302</v>
      </c>
      <c r="BQ170" t="s">
        <v>975</v>
      </c>
      <c r="BR170" t="s">
        <v>976</v>
      </c>
      <c r="BS170" t="s">
        <v>243</v>
      </c>
      <c r="BT170" t="str">
        <f>"86406"</f>
        <v>86406</v>
      </c>
      <c r="BU170" t="str">
        <f>"86406-9125"</f>
        <v>86406-9125</v>
      </c>
      <c r="BV170" t="s">
        <v>244</v>
      </c>
      <c r="BW170" t="s">
        <v>477</v>
      </c>
      <c r="BX170" t="s">
        <v>2376</v>
      </c>
      <c r="BY170" t="s">
        <v>2377</v>
      </c>
      <c r="CA170">
        <v>1512</v>
      </c>
      <c r="CD170" t="s">
        <v>2375</v>
      </c>
      <c r="CE170" t="s">
        <v>302</v>
      </c>
      <c r="CG170" t="s">
        <v>975</v>
      </c>
      <c r="CH170" t="s">
        <v>975</v>
      </c>
      <c r="CI170" t="s">
        <v>243</v>
      </c>
      <c r="CJ170" t="str">
        <f>"86406-9125"</f>
        <v>86406-9125</v>
      </c>
      <c r="CK170" t="s">
        <v>477</v>
      </c>
      <c r="CL170" t="s">
        <v>2378</v>
      </c>
      <c r="CM170" t="s">
        <v>2379</v>
      </c>
      <c r="CN170" t="s">
        <v>254</v>
      </c>
      <c r="CO170" t="s">
        <v>2380</v>
      </c>
      <c r="CP170" t="str">
        <f>"124-13-050"</f>
        <v>124-13-050</v>
      </c>
      <c r="CQ170" t="str">
        <f>"12413050"</f>
        <v>12413050</v>
      </c>
      <c r="CR170" t="str">
        <f>"R12413050"</f>
        <v>R12413050</v>
      </c>
      <c r="CS170">
        <v>4015</v>
      </c>
      <c r="CU170">
        <v>953402</v>
      </c>
      <c r="CV170">
        <v>1030</v>
      </c>
      <c r="CW170" t="s">
        <v>256</v>
      </c>
      <c r="CX170" t="s">
        <v>424</v>
      </c>
      <c r="CY170" t="s">
        <v>559</v>
      </c>
      <c r="CZ170">
        <v>5</v>
      </c>
      <c r="DB170">
        <v>34.6633076637549</v>
      </c>
      <c r="DC170">
        <v>-114.169028379807</v>
      </c>
      <c r="DK170" t="s">
        <v>1468</v>
      </c>
      <c r="DL170" t="s">
        <v>1468</v>
      </c>
      <c r="DO170" t="str">
        <f>""</f>
        <v/>
      </c>
      <c r="DQ170">
        <v>0</v>
      </c>
      <c r="DR170">
        <v>0</v>
      </c>
      <c r="DS170">
        <v>0</v>
      </c>
      <c r="DT170">
        <v>0</v>
      </c>
      <c r="DW170">
        <v>0</v>
      </c>
      <c r="DX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0</v>
      </c>
      <c r="EG170">
        <v>0</v>
      </c>
      <c r="EH170">
        <v>0</v>
      </c>
      <c r="EI170">
        <v>0</v>
      </c>
      <c r="EL170">
        <v>0</v>
      </c>
      <c r="EN170">
        <v>0</v>
      </c>
      <c r="EP170">
        <v>0</v>
      </c>
      <c r="ER170">
        <v>0</v>
      </c>
      <c r="ET170">
        <v>0</v>
      </c>
      <c r="EY170">
        <v>0</v>
      </c>
      <c r="FA170">
        <v>0</v>
      </c>
      <c r="FL170">
        <v>0</v>
      </c>
      <c r="FQ170" t="s">
        <v>261</v>
      </c>
      <c r="FR170" t="s">
        <v>354</v>
      </c>
      <c r="FS170" t="s">
        <v>355</v>
      </c>
      <c r="FU170">
        <v>435600</v>
      </c>
      <c r="FV170">
        <v>10</v>
      </c>
      <c r="FW170">
        <v>0</v>
      </c>
      <c r="FX170">
        <v>0</v>
      </c>
      <c r="FY170">
        <v>0</v>
      </c>
      <c r="FZ170">
        <v>0</v>
      </c>
      <c r="GI170" t="s">
        <v>264</v>
      </c>
      <c r="GJ170" t="s">
        <v>1469</v>
      </c>
      <c r="GK170" t="s">
        <v>1470</v>
      </c>
      <c r="GL170" s="1">
        <v>40135</v>
      </c>
      <c r="GM170" t="s">
        <v>267</v>
      </c>
      <c r="GN170" t="str">
        <f t="shared" si="70"/>
        <v>FALSE</v>
      </c>
      <c r="GO170">
        <v>2022</v>
      </c>
      <c r="GP170">
        <v>2020</v>
      </c>
      <c r="GQ170">
        <v>1370</v>
      </c>
      <c r="GR170" t="s">
        <v>246</v>
      </c>
      <c r="GS170" t="s">
        <v>246</v>
      </c>
      <c r="GT170" t="s">
        <v>246</v>
      </c>
      <c r="GU170" t="s">
        <v>246</v>
      </c>
      <c r="GV170" t="s">
        <v>246</v>
      </c>
      <c r="GW170" t="s">
        <v>246</v>
      </c>
      <c r="GX170" t="s">
        <v>246</v>
      </c>
      <c r="GY170" t="s">
        <v>246</v>
      </c>
      <c r="GZ170" t="s">
        <v>246</v>
      </c>
      <c r="HA170" t="s">
        <v>246</v>
      </c>
      <c r="HB170" t="s">
        <v>246</v>
      </c>
      <c r="HC170" t="s">
        <v>246</v>
      </c>
      <c r="HD170" t="s">
        <v>246</v>
      </c>
      <c r="HE170" s="2">
        <v>589</v>
      </c>
      <c r="HF170" s="2">
        <v>0</v>
      </c>
      <c r="HG170" s="2">
        <v>0</v>
      </c>
      <c r="HH170">
        <v>0</v>
      </c>
      <c r="HI170" s="2">
        <v>3925</v>
      </c>
      <c r="HJ170" s="2">
        <v>3925</v>
      </c>
      <c r="HK170" s="2">
        <v>0</v>
      </c>
      <c r="HL170">
        <v>0</v>
      </c>
      <c r="HM170" s="2">
        <v>0</v>
      </c>
      <c r="HN170" s="2">
        <v>0</v>
      </c>
      <c r="HO170" s="2">
        <v>0</v>
      </c>
      <c r="HP170">
        <v>0</v>
      </c>
      <c r="HQ170" s="2">
        <v>73.900000000000006</v>
      </c>
      <c r="HS170" s="2">
        <v>3925</v>
      </c>
      <c r="HV170" t="s">
        <v>410</v>
      </c>
      <c r="HY170" t="s">
        <v>411</v>
      </c>
      <c r="HZ170" t="s">
        <v>411</v>
      </c>
      <c r="IB170" s="1">
        <v>43808</v>
      </c>
      <c r="IC170" s="1">
        <v>43818</v>
      </c>
      <c r="IE170" t="s">
        <v>553</v>
      </c>
      <c r="IF170" t="str">
        <f>""</f>
        <v/>
      </c>
      <c r="IG170" t="str">
        <f>"2019.68840"</f>
        <v>2019.68840</v>
      </c>
      <c r="IH170" t="str">
        <f>""</f>
        <v/>
      </c>
      <c r="IT170" t="str">
        <f>""</f>
        <v/>
      </c>
      <c r="IY170" t="str">
        <f>""</f>
        <v/>
      </c>
      <c r="JB170" t="s">
        <v>271</v>
      </c>
      <c r="JD170" t="str">
        <f>""</f>
        <v/>
      </c>
      <c r="JE170" t="str">
        <f>""</f>
        <v/>
      </c>
      <c r="JO170" t="str">
        <f>""</f>
        <v/>
      </c>
      <c r="JP170" t="str">
        <f>""</f>
        <v/>
      </c>
      <c r="JQ170" t="str">
        <f>HYPERLINK("https://web.datatree.com/?/property?propertyId=3485252")</f>
        <v>https://web.datatree.com/?/property?propertyId=3485252</v>
      </c>
    </row>
    <row r="171" spans="1:277" x14ac:dyDescent="0.25">
      <c r="A171">
        <v>169</v>
      </c>
      <c r="B171" s="15" t="s">
        <v>18833</v>
      </c>
      <c r="C171" s="15" t="s">
        <v>18832</v>
      </c>
      <c r="D171" s="15" t="s">
        <v>18834</v>
      </c>
      <c r="E171" s="15" t="s">
        <v>18835</v>
      </c>
      <c r="F171" s="15" t="s">
        <v>18836</v>
      </c>
      <c r="G171" s="15" t="s">
        <v>243</v>
      </c>
      <c r="H171" s="15">
        <v>85555</v>
      </c>
      <c r="I171" s="15" t="s">
        <v>18837</v>
      </c>
      <c r="J171" s="23" t="s">
        <v>18838</v>
      </c>
      <c r="K171" s="15" t="s">
        <v>18839</v>
      </c>
      <c r="L171" s="16" t="s">
        <v>18840</v>
      </c>
      <c r="M171" s="17" t="str">
        <f t="shared" si="53"/>
        <v>6/31/2022</v>
      </c>
      <c r="N171" s="15">
        <v>9363</v>
      </c>
      <c r="O171" s="18">
        <f t="shared" si="56"/>
        <v>0</v>
      </c>
      <c r="P171" s="19" t="str">
        <f t="shared" si="57"/>
        <v>$0.00</v>
      </c>
      <c r="Q171" s="16">
        <v>44834</v>
      </c>
      <c r="R171" s="19" t="str">
        <f t="shared" si="54"/>
        <v>09/30/22</v>
      </c>
      <c r="S171" t="str">
        <f t="shared" si="58"/>
        <v>MOHAVE</v>
      </c>
      <c r="T171" s="6" t="str">
        <f t="shared" si="59"/>
        <v>201-06-039</v>
      </c>
      <c r="U171" t="str">
        <f t="shared" si="60"/>
        <v xml:space="preserve">33 OFFICE PARK RD A </v>
      </c>
      <c r="V171" t="str">
        <f t="shared" si="61"/>
        <v>HILTON HEAD ISLAND</v>
      </c>
      <c r="W171" t="str">
        <f t="shared" si="62"/>
        <v>SC</v>
      </c>
      <c r="X171" t="str">
        <f t="shared" si="63"/>
        <v>29928-4660</v>
      </c>
      <c r="Y171" t="str">
        <f t="shared" si="64"/>
        <v>STEPHEN</v>
      </c>
      <c r="Z171" t="str">
        <f t="shared" si="65"/>
        <v>SALMON</v>
      </c>
      <c r="AA171" t="str">
        <f t="shared" si="66"/>
        <v>ACCOLADE RANCHES LOT 39</v>
      </c>
      <c r="AB171">
        <f t="shared" si="67"/>
        <v>10</v>
      </c>
      <c r="AC171" t="str">
        <f t="shared" si="68"/>
        <v>MOHAVE</v>
      </c>
      <c r="AI171">
        <f t="shared" si="55"/>
        <v>10</v>
      </c>
      <c r="AO171" t="s">
        <v>2381</v>
      </c>
      <c r="AP171" t="s">
        <v>2382</v>
      </c>
      <c r="AQ171" t="s">
        <v>2382</v>
      </c>
      <c r="AR171" t="s">
        <v>2383</v>
      </c>
      <c r="AS171" t="s">
        <v>240</v>
      </c>
      <c r="AT171">
        <v>2</v>
      </c>
      <c r="AU171" t="s">
        <v>2384</v>
      </c>
      <c r="AV171" t="s">
        <v>2385</v>
      </c>
      <c r="AW171" t="s">
        <v>2385</v>
      </c>
      <c r="AX171" t="s">
        <v>2383</v>
      </c>
      <c r="AY171" t="s">
        <v>240</v>
      </c>
      <c r="AZ171">
        <v>2</v>
      </c>
      <c r="BC171" t="s">
        <v>2386</v>
      </c>
      <c r="BD171" t="s">
        <v>2387</v>
      </c>
      <c r="BE171" t="s">
        <v>1421</v>
      </c>
      <c r="BF171" t="s">
        <v>300</v>
      </c>
      <c r="BH171" t="s">
        <v>242</v>
      </c>
      <c r="BS171" t="s">
        <v>243</v>
      </c>
      <c r="BV171" t="s">
        <v>244</v>
      </c>
      <c r="BY171" t="s">
        <v>245</v>
      </c>
      <c r="CA171">
        <v>33</v>
      </c>
      <c r="CD171" t="s">
        <v>2388</v>
      </c>
      <c r="CE171" t="s">
        <v>491</v>
      </c>
      <c r="CF171" t="s">
        <v>407</v>
      </c>
      <c r="CG171" t="s">
        <v>2389</v>
      </c>
      <c r="CH171" t="s">
        <v>2389</v>
      </c>
      <c r="CI171" t="s">
        <v>635</v>
      </c>
      <c r="CJ171" t="str">
        <f>"29928-4660"</f>
        <v>29928-4660</v>
      </c>
      <c r="CK171" t="s">
        <v>1019</v>
      </c>
      <c r="CL171" t="s">
        <v>2390</v>
      </c>
      <c r="CM171" t="s">
        <v>2391</v>
      </c>
      <c r="CN171" t="s">
        <v>254</v>
      </c>
      <c r="CO171" t="s">
        <v>2392</v>
      </c>
      <c r="CP171" t="str">
        <f>"201-06-039"</f>
        <v>201-06-039</v>
      </c>
      <c r="CQ171" t="str">
        <f>"20106039"</f>
        <v>20106039</v>
      </c>
      <c r="CR171" t="str">
        <f>"R20106039"</f>
        <v>R20106039</v>
      </c>
      <c r="CS171">
        <v>4015</v>
      </c>
      <c r="CW171" t="s">
        <v>256</v>
      </c>
      <c r="CX171" t="s">
        <v>281</v>
      </c>
      <c r="CY171" t="s">
        <v>258</v>
      </c>
      <c r="CZ171">
        <v>19</v>
      </c>
      <c r="DB171">
        <v>34.7123512706574</v>
      </c>
      <c r="DC171">
        <v>-113.550219825073</v>
      </c>
      <c r="DD171" t="s">
        <v>282</v>
      </c>
      <c r="DK171" t="s">
        <v>283</v>
      </c>
      <c r="DL171" t="s">
        <v>283</v>
      </c>
      <c r="DO171" t="str">
        <f>"39"</f>
        <v>39</v>
      </c>
      <c r="DQ171">
        <v>0</v>
      </c>
      <c r="DR171">
        <v>0</v>
      </c>
      <c r="DS171">
        <v>0</v>
      </c>
      <c r="DT171">
        <v>0</v>
      </c>
      <c r="DW171">
        <v>0</v>
      </c>
      <c r="DX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0</v>
      </c>
      <c r="EI171">
        <v>0</v>
      </c>
      <c r="EL171">
        <v>0</v>
      </c>
      <c r="EN171">
        <v>0</v>
      </c>
      <c r="EP171">
        <v>0</v>
      </c>
      <c r="ER171">
        <v>0</v>
      </c>
      <c r="ET171">
        <v>0</v>
      </c>
      <c r="EY171">
        <v>0</v>
      </c>
      <c r="FA171">
        <v>0</v>
      </c>
      <c r="FL171">
        <v>0</v>
      </c>
      <c r="FQ171" t="s">
        <v>261</v>
      </c>
      <c r="FR171" t="s">
        <v>262</v>
      </c>
      <c r="FS171" t="s">
        <v>263</v>
      </c>
      <c r="FU171">
        <v>435600</v>
      </c>
      <c r="FV171">
        <v>10</v>
      </c>
      <c r="FW171">
        <v>0</v>
      </c>
      <c r="FX171">
        <v>0</v>
      </c>
      <c r="FY171">
        <v>0</v>
      </c>
      <c r="FZ171">
        <v>0</v>
      </c>
      <c r="GI171" t="s">
        <v>264</v>
      </c>
      <c r="GJ171" t="s">
        <v>287</v>
      </c>
      <c r="GK171" t="s">
        <v>288</v>
      </c>
      <c r="GL171" s="1">
        <v>40135</v>
      </c>
      <c r="GM171" t="s">
        <v>267</v>
      </c>
      <c r="GN171" t="str">
        <f t="shared" si="70"/>
        <v>FALSE</v>
      </c>
      <c r="GO171">
        <v>2022</v>
      </c>
      <c r="GP171">
        <v>2020</v>
      </c>
      <c r="GQ171">
        <v>600</v>
      </c>
      <c r="GR171" t="s">
        <v>246</v>
      </c>
      <c r="GS171" t="s">
        <v>246</v>
      </c>
      <c r="GT171" t="s">
        <v>246</v>
      </c>
      <c r="GU171" t="s">
        <v>246</v>
      </c>
      <c r="GV171" t="s">
        <v>246</v>
      </c>
      <c r="GW171" t="s">
        <v>246</v>
      </c>
      <c r="GX171" t="s">
        <v>246</v>
      </c>
      <c r="GY171" t="s">
        <v>246</v>
      </c>
      <c r="GZ171" t="s">
        <v>246</v>
      </c>
      <c r="HA171" t="s">
        <v>246</v>
      </c>
      <c r="HB171" t="s">
        <v>246</v>
      </c>
      <c r="HC171" t="s">
        <v>246</v>
      </c>
      <c r="HD171" t="s">
        <v>246</v>
      </c>
      <c r="HE171" s="2">
        <v>602</v>
      </c>
      <c r="HF171" s="2">
        <v>0</v>
      </c>
      <c r="HG171" s="2">
        <v>0</v>
      </c>
      <c r="HH171">
        <v>0</v>
      </c>
      <c r="HI171" s="2">
        <v>4015</v>
      </c>
      <c r="HJ171" s="2">
        <v>4015</v>
      </c>
      <c r="HK171" s="2">
        <v>0</v>
      </c>
      <c r="HL171">
        <v>0</v>
      </c>
      <c r="HM171" s="2">
        <v>0</v>
      </c>
      <c r="HN171" s="2">
        <v>0</v>
      </c>
      <c r="HO171" s="2">
        <v>0</v>
      </c>
      <c r="HP171">
        <v>0</v>
      </c>
      <c r="HQ171" s="2">
        <v>50.64</v>
      </c>
      <c r="HS171" s="2">
        <v>4015</v>
      </c>
      <c r="HV171" t="s">
        <v>289</v>
      </c>
      <c r="HY171" t="s">
        <v>290</v>
      </c>
      <c r="HZ171" t="s">
        <v>290</v>
      </c>
      <c r="IB171" s="1">
        <v>39927</v>
      </c>
      <c r="IC171" s="1">
        <v>39953</v>
      </c>
      <c r="ID171" s="2">
        <v>0</v>
      </c>
      <c r="IE171" t="s">
        <v>319</v>
      </c>
      <c r="IF171" t="str">
        <f>"                    "</f>
        <v xml:space="preserve">                    </v>
      </c>
      <c r="IG171" t="str">
        <f>"7485.693"</f>
        <v>7485.693</v>
      </c>
      <c r="IH171" t="str">
        <f>""</f>
        <v/>
      </c>
      <c r="IT171" t="str">
        <f>""</f>
        <v/>
      </c>
      <c r="IY171" t="str">
        <f>""</f>
        <v/>
      </c>
      <c r="JB171" t="s">
        <v>271</v>
      </c>
      <c r="JD171" t="str">
        <f>""</f>
        <v/>
      </c>
      <c r="JE171" t="str">
        <f>""</f>
        <v/>
      </c>
      <c r="JO171" t="str">
        <f>""</f>
        <v/>
      </c>
      <c r="JP171" t="str">
        <f>""</f>
        <v/>
      </c>
      <c r="JQ171" t="str">
        <f>HYPERLINK("https://web.datatree.com/?/property?propertyId=3492620")</f>
        <v>https://web.datatree.com/?/property?propertyId=3492620</v>
      </c>
    </row>
    <row r="172" spans="1:277" x14ac:dyDescent="0.25">
      <c r="A172">
        <v>170</v>
      </c>
      <c r="B172" s="15" t="s">
        <v>18833</v>
      </c>
      <c r="C172" s="15" t="s">
        <v>18832</v>
      </c>
      <c r="D172" s="15" t="s">
        <v>18834</v>
      </c>
      <c r="E172" s="15" t="s">
        <v>18835</v>
      </c>
      <c r="F172" s="15" t="s">
        <v>18836</v>
      </c>
      <c r="G172" s="15" t="s">
        <v>243</v>
      </c>
      <c r="H172" s="15">
        <v>85555</v>
      </c>
      <c r="I172" s="15" t="s">
        <v>18837</v>
      </c>
      <c r="J172" s="23" t="s">
        <v>18838</v>
      </c>
      <c r="K172" s="15" t="s">
        <v>18839</v>
      </c>
      <c r="L172" s="16" t="s">
        <v>18840</v>
      </c>
      <c r="M172" s="17" t="str">
        <f t="shared" si="53"/>
        <v>6/31/2022</v>
      </c>
      <c r="N172" s="15">
        <v>9364</v>
      </c>
      <c r="O172" s="18">
        <f t="shared" si="56"/>
        <v>0</v>
      </c>
      <c r="P172" s="19" t="str">
        <f t="shared" si="57"/>
        <v>$0.00</v>
      </c>
      <c r="Q172" s="16">
        <v>44834</v>
      </c>
      <c r="R172" s="19" t="str">
        <f t="shared" si="54"/>
        <v>09/30/22</v>
      </c>
      <c r="S172" t="str">
        <f t="shared" si="58"/>
        <v>MOHAVE</v>
      </c>
      <c r="T172" s="6" t="str">
        <f t="shared" si="59"/>
        <v>353-18-070</v>
      </c>
      <c r="U172" t="str">
        <f t="shared" si="60"/>
        <v xml:space="preserve">4742 BLUE MESA WAY </v>
      </c>
      <c r="V172" t="str">
        <f t="shared" si="61"/>
        <v>LAS VEGAS</v>
      </c>
      <c r="W172" t="str">
        <f t="shared" si="62"/>
        <v>NV</v>
      </c>
      <c r="X172" t="str">
        <f t="shared" si="63"/>
        <v>89129-2225</v>
      </c>
      <c r="Y172" t="str">
        <f t="shared" si="64"/>
        <v>SEBASTIANO</v>
      </c>
      <c r="Z172" t="str">
        <f t="shared" si="65"/>
        <v>GALLO</v>
      </c>
      <c r="AA172" t="str">
        <f t="shared" si="66"/>
        <v>SILVER SPRINGS UNIT VI LOT 521</v>
      </c>
      <c r="AB172">
        <f t="shared" si="67"/>
        <v>10</v>
      </c>
      <c r="AC172" t="str">
        <f t="shared" si="68"/>
        <v>MOHAVE</v>
      </c>
      <c r="AI172">
        <f t="shared" si="55"/>
        <v>10</v>
      </c>
      <c r="AO172" t="s">
        <v>2393</v>
      </c>
      <c r="AP172" t="s">
        <v>2394</v>
      </c>
      <c r="AQ172" t="s">
        <v>2395</v>
      </c>
      <c r="AR172" t="s">
        <v>2396</v>
      </c>
      <c r="AS172" t="s">
        <v>240</v>
      </c>
      <c r="AT172">
        <v>34</v>
      </c>
      <c r="AU172" t="s">
        <v>2397</v>
      </c>
      <c r="AV172" t="s">
        <v>2398</v>
      </c>
      <c r="AW172" t="s">
        <v>2398</v>
      </c>
      <c r="AX172" t="s">
        <v>2396</v>
      </c>
      <c r="AY172" t="s">
        <v>240</v>
      </c>
      <c r="AZ172">
        <v>33</v>
      </c>
      <c r="BC172" t="s">
        <v>2399</v>
      </c>
      <c r="BD172" t="s">
        <v>2400</v>
      </c>
      <c r="BE172" t="s">
        <v>2401</v>
      </c>
      <c r="BF172" t="s">
        <v>919</v>
      </c>
      <c r="BH172" t="s">
        <v>242</v>
      </c>
      <c r="BS172" t="s">
        <v>243</v>
      </c>
      <c r="BV172" t="s">
        <v>244</v>
      </c>
      <c r="BY172" t="s">
        <v>245</v>
      </c>
      <c r="CA172">
        <v>4742</v>
      </c>
      <c r="CD172" t="s">
        <v>2402</v>
      </c>
      <c r="CE172" t="s">
        <v>1016</v>
      </c>
      <c r="CG172" t="s">
        <v>398</v>
      </c>
      <c r="CI172" t="s">
        <v>400</v>
      </c>
      <c r="CJ172" t="str">
        <f>"89129-2225"</f>
        <v>89129-2225</v>
      </c>
      <c r="CK172" t="s">
        <v>1989</v>
      </c>
      <c r="CL172" t="s">
        <v>2403</v>
      </c>
      <c r="CM172" t="s">
        <v>2404</v>
      </c>
      <c r="CN172" t="s">
        <v>254</v>
      </c>
      <c r="CO172" t="s">
        <v>2405</v>
      </c>
      <c r="CP172" t="str">
        <f>"353-18-070"</f>
        <v>353-18-070</v>
      </c>
      <c r="CQ172" t="str">
        <f>"35318070"</f>
        <v>35318070</v>
      </c>
      <c r="CR172" t="str">
        <f>"R35318070"</f>
        <v>R35318070</v>
      </c>
      <c r="CS172">
        <v>4015</v>
      </c>
      <c r="CW172" t="s">
        <v>256</v>
      </c>
      <c r="CX172" t="s">
        <v>257</v>
      </c>
      <c r="CY172" t="s">
        <v>258</v>
      </c>
      <c r="CZ172">
        <v>35</v>
      </c>
      <c r="DB172">
        <v>35.153180881854198</v>
      </c>
      <c r="DC172">
        <v>-113.50978733513701</v>
      </c>
      <c r="DD172" t="s">
        <v>259</v>
      </c>
      <c r="DK172" t="s">
        <v>1034</v>
      </c>
      <c r="DL172" t="s">
        <v>1034</v>
      </c>
      <c r="DO172" t="str">
        <f>"521"</f>
        <v>521</v>
      </c>
      <c r="DQ172">
        <v>0</v>
      </c>
      <c r="DR172">
        <v>0</v>
      </c>
      <c r="DS172">
        <v>0</v>
      </c>
      <c r="DT172">
        <v>0</v>
      </c>
      <c r="DW172">
        <v>0</v>
      </c>
      <c r="DX172">
        <v>0</v>
      </c>
      <c r="DZ172">
        <v>0</v>
      </c>
      <c r="EA172">
        <v>0</v>
      </c>
      <c r="EB172">
        <v>0</v>
      </c>
      <c r="EC172">
        <v>0</v>
      </c>
      <c r="ED172">
        <v>0</v>
      </c>
      <c r="EE172">
        <v>0</v>
      </c>
      <c r="EF172">
        <v>0</v>
      </c>
      <c r="EG172">
        <v>0</v>
      </c>
      <c r="EH172">
        <v>0</v>
      </c>
      <c r="EI172">
        <v>0</v>
      </c>
      <c r="EL172">
        <v>0</v>
      </c>
      <c r="EN172">
        <v>0</v>
      </c>
      <c r="EP172">
        <v>0</v>
      </c>
      <c r="ER172">
        <v>0</v>
      </c>
      <c r="ET172">
        <v>0</v>
      </c>
      <c r="EY172">
        <v>0</v>
      </c>
      <c r="FA172">
        <v>0</v>
      </c>
      <c r="FL172">
        <v>0</v>
      </c>
      <c r="FQ172" t="s">
        <v>261</v>
      </c>
      <c r="FR172" t="s">
        <v>262</v>
      </c>
      <c r="FS172" t="s">
        <v>263</v>
      </c>
      <c r="FU172">
        <v>435600</v>
      </c>
      <c r="FV172">
        <v>10</v>
      </c>
      <c r="FW172">
        <v>0</v>
      </c>
      <c r="FX172">
        <v>0</v>
      </c>
      <c r="FY172">
        <v>0</v>
      </c>
      <c r="FZ172">
        <v>0</v>
      </c>
      <c r="GI172" t="s">
        <v>264</v>
      </c>
      <c r="GJ172" t="s">
        <v>265</v>
      </c>
      <c r="GK172" t="s">
        <v>266</v>
      </c>
      <c r="GL172" s="1">
        <v>40135</v>
      </c>
      <c r="GM172" t="s">
        <v>267</v>
      </c>
      <c r="GN172" t="str">
        <f t="shared" si="70"/>
        <v>FALSE</v>
      </c>
      <c r="GO172">
        <v>2022</v>
      </c>
      <c r="GP172">
        <v>2020</v>
      </c>
      <c r="GQ172">
        <v>300</v>
      </c>
      <c r="GR172" t="s">
        <v>246</v>
      </c>
      <c r="GS172" t="s">
        <v>246</v>
      </c>
      <c r="GT172" t="s">
        <v>246</v>
      </c>
      <c r="GU172" t="s">
        <v>246</v>
      </c>
      <c r="GV172" t="s">
        <v>246</v>
      </c>
      <c r="GW172" t="s">
        <v>246</v>
      </c>
      <c r="GX172" t="s">
        <v>246</v>
      </c>
      <c r="GY172" t="s">
        <v>246</v>
      </c>
      <c r="GZ172" t="s">
        <v>246</v>
      </c>
      <c r="HA172" t="s">
        <v>246</v>
      </c>
      <c r="HB172" t="s">
        <v>246</v>
      </c>
      <c r="HC172" t="s">
        <v>246</v>
      </c>
      <c r="HD172" t="s">
        <v>246</v>
      </c>
      <c r="HE172" s="2">
        <v>358</v>
      </c>
      <c r="HF172" s="2">
        <v>0</v>
      </c>
      <c r="HG172" s="2">
        <v>0</v>
      </c>
      <c r="HH172">
        <v>0</v>
      </c>
      <c r="HI172" s="2">
        <v>2388</v>
      </c>
      <c r="HJ172" s="2">
        <v>2388</v>
      </c>
      <c r="HK172" s="2">
        <v>0</v>
      </c>
      <c r="HL172">
        <v>0</v>
      </c>
      <c r="HM172" s="2">
        <v>0</v>
      </c>
      <c r="HN172" s="2">
        <v>0</v>
      </c>
      <c r="HO172" s="2">
        <v>0</v>
      </c>
      <c r="HP172">
        <v>0</v>
      </c>
      <c r="HQ172" s="2">
        <v>40.700000000000003</v>
      </c>
      <c r="HS172" s="2">
        <v>2388</v>
      </c>
      <c r="HV172" t="s">
        <v>268</v>
      </c>
      <c r="HY172" t="s">
        <v>269</v>
      </c>
      <c r="IB172" s="1">
        <v>42545</v>
      </c>
      <c r="IC172" s="1">
        <v>42585</v>
      </c>
      <c r="IE172" t="s">
        <v>270</v>
      </c>
      <c r="IF172" t="str">
        <f>""</f>
        <v/>
      </c>
      <c r="IG172" t="str">
        <f>"2016.34563"</f>
        <v>2016.34563</v>
      </c>
      <c r="IH172" t="str">
        <f>""</f>
        <v/>
      </c>
      <c r="IT172" t="str">
        <f>""</f>
        <v/>
      </c>
      <c r="IY172" t="str">
        <f>""</f>
        <v/>
      </c>
      <c r="JB172" t="s">
        <v>271</v>
      </c>
      <c r="JD172" t="str">
        <f>""</f>
        <v/>
      </c>
      <c r="JE172" t="str">
        <f>""</f>
        <v/>
      </c>
      <c r="JO172" t="str">
        <f>""</f>
        <v/>
      </c>
      <c r="JP172" t="str">
        <f>""</f>
        <v/>
      </c>
      <c r="JQ172" t="str">
        <f>HYPERLINK("https://web.datatree.com/?/property?propertyId=3490930")</f>
        <v>https://web.datatree.com/?/property?propertyId=3490930</v>
      </c>
    </row>
    <row r="173" spans="1:277" x14ac:dyDescent="0.25">
      <c r="A173">
        <v>171</v>
      </c>
      <c r="B173" s="15" t="s">
        <v>18833</v>
      </c>
      <c r="C173" s="15" t="s">
        <v>18832</v>
      </c>
      <c r="D173" s="15" t="s">
        <v>18834</v>
      </c>
      <c r="E173" s="15" t="s">
        <v>18835</v>
      </c>
      <c r="F173" s="15" t="s">
        <v>18836</v>
      </c>
      <c r="G173" s="15" t="s">
        <v>243</v>
      </c>
      <c r="H173" s="15">
        <v>85555</v>
      </c>
      <c r="I173" s="15" t="s">
        <v>18837</v>
      </c>
      <c r="J173" s="23" t="s">
        <v>18838</v>
      </c>
      <c r="K173" s="15" t="s">
        <v>18839</v>
      </c>
      <c r="L173" s="16" t="s">
        <v>18840</v>
      </c>
      <c r="M173" s="17" t="str">
        <f t="shared" si="53"/>
        <v>6/31/2022</v>
      </c>
      <c r="N173" s="15">
        <v>9365</v>
      </c>
      <c r="O173" s="18">
        <f t="shared" si="56"/>
        <v>0</v>
      </c>
      <c r="P173" s="19" t="str">
        <f t="shared" si="57"/>
        <v>$0.00</v>
      </c>
      <c r="Q173" s="16">
        <v>44834</v>
      </c>
      <c r="R173" s="19" t="str">
        <f t="shared" si="54"/>
        <v>09/30/22</v>
      </c>
      <c r="S173" t="str">
        <f t="shared" si="58"/>
        <v>MOHAVE</v>
      </c>
      <c r="T173" s="6" t="str">
        <f t="shared" si="59"/>
        <v>210-38-031</v>
      </c>
      <c r="U173" t="str">
        <f t="shared" si="60"/>
        <v xml:space="preserve">1060 S EDITH CT </v>
      </c>
      <c r="V173" t="str">
        <f t="shared" si="61"/>
        <v>CHANDLER</v>
      </c>
      <c r="W173" t="str">
        <f t="shared" si="62"/>
        <v>AZ</v>
      </c>
      <c r="X173" t="str">
        <f t="shared" si="63"/>
        <v>85286-1431</v>
      </c>
      <c r="Y173" t="str">
        <f t="shared" si="64"/>
        <v>CARLA</v>
      </c>
      <c r="Z173" t="str">
        <f t="shared" si="65"/>
        <v>VIRTUE</v>
      </c>
      <c r="AA173" t="str">
        <f t="shared" si="66"/>
        <v>TWN: 161/2N RNG: 20WSEC: 28 TRACT: RIO VISTA UNIT 3 SUBDIVISION L OTS 42 &amp; 43</v>
      </c>
      <c r="AB173">
        <f t="shared" si="67"/>
        <v>10</v>
      </c>
      <c r="AC173" t="str">
        <f t="shared" si="68"/>
        <v>MOHAVE</v>
      </c>
      <c r="AI173">
        <f t="shared" si="55"/>
        <v>10</v>
      </c>
      <c r="AO173" t="s">
        <v>2406</v>
      </c>
      <c r="AP173" t="s">
        <v>2407</v>
      </c>
      <c r="AQ173" t="s">
        <v>2408</v>
      </c>
      <c r="AR173" t="s">
        <v>2409</v>
      </c>
      <c r="AS173" t="s">
        <v>240</v>
      </c>
      <c r="AT173">
        <v>2</v>
      </c>
      <c r="BC173" t="s">
        <v>2410</v>
      </c>
      <c r="BD173" t="s">
        <v>2406</v>
      </c>
      <c r="BE173" t="s">
        <v>2411</v>
      </c>
      <c r="BF173" t="s">
        <v>2412</v>
      </c>
      <c r="BH173" t="s">
        <v>242</v>
      </c>
      <c r="BS173" t="s">
        <v>243</v>
      </c>
      <c r="BV173" t="s">
        <v>244</v>
      </c>
      <c r="BY173" t="s">
        <v>245</v>
      </c>
      <c r="BZ173" t="s">
        <v>457</v>
      </c>
      <c r="CA173">
        <v>1060</v>
      </c>
      <c r="CD173" t="s">
        <v>2413</v>
      </c>
      <c r="CE173" t="s">
        <v>439</v>
      </c>
      <c r="CG173" t="s">
        <v>906</v>
      </c>
      <c r="CH173" t="s">
        <v>906</v>
      </c>
      <c r="CI173" t="s">
        <v>243</v>
      </c>
      <c r="CJ173" t="str">
        <f>"85286-1431"</f>
        <v>85286-1431</v>
      </c>
      <c r="CK173" t="s">
        <v>2414</v>
      </c>
      <c r="CL173" t="s">
        <v>2415</v>
      </c>
      <c r="CM173" t="s">
        <v>2416</v>
      </c>
      <c r="CN173" t="s">
        <v>254</v>
      </c>
      <c r="CO173" t="s">
        <v>2417</v>
      </c>
      <c r="CP173" t="str">
        <f>"210-38-031"</f>
        <v>210-38-031</v>
      </c>
      <c r="CQ173" t="str">
        <f>"21038031"</f>
        <v>21038031</v>
      </c>
      <c r="CR173" t="str">
        <f>"R21038031"</f>
        <v>R21038031</v>
      </c>
      <c r="CS173">
        <v>4015</v>
      </c>
      <c r="CW173" t="s">
        <v>256</v>
      </c>
      <c r="CX173">
        <v>16</v>
      </c>
      <c r="CY173" t="s">
        <v>310</v>
      </c>
      <c r="CZ173">
        <v>28</v>
      </c>
      <c r="DB173">
        <v>34.788313372491402</v>
      </c>
      <c r="DC173">
        <v>-114.36269754901301</v>
      </c>
      <c r="DD173" t="s">
        <v>2418</v>
      </c>
      <c r="DK173" t="s">
        <v>2419</v>
      </c>
      <c r="DL173" t="s">
        <v>2419</v>
      </c>
      <c r="DO173" t="str">
        <f>"42|43"</f>
        <v>42|43</v>
      </c>
      <c r="DQ173">
        <v>0</v>
      </c>
      <c r="DR173">
        <v>0</v>
      </c>
      <c r="DS173">
        <v>0</v>
      </c>
      <c r="DT173">
        <v>0</v>
      </c>
      <c r="DW173">
        <v>0</v>
      </c>
      <c r="DX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L173">
        <v>0</v>
      </c>
      <c r="EN173">
        <v>0</v>
      </c>
      <c r="EP173">
        <v>0</v>
      </c>
      <c r="ER173">
        <v>0</v>
      </c>
      <c r="ET173">
        <v>0</v>
      </c>
      <c r="EY173">
        <v>0</v>
      </c>
      <c r="FA173">
        <v>0</v>
      </c>
      <c r="FL173">
        <v>0</v>
      </c>
      <c r="FQ173" t="s">
        <v>336</v>
      </c>
      <c r="FR173" t="s">
        <v>337</v>
      </c>
      <c r="FS173" t="s">
        <v>338</v>
      </c>
      <c r="FU173">
        <v>435600</v>
      </c>
      <c r="FV173">
        <v>10</v>
      </c>
      <c r="FW173">
        <v>0</v>
      </c>
      <c r="FX173">
        <v>0</v>
      </c>
      <c r="FY173">
        <v>0</v>
      </c>
      <c r="FZ173">
        <v>0</v>
      </c>
      <c r="GI173" t="s">
        <v>264</v>
      </c>
      <c r="GJ173" t="s">
        <v>384</v>
      </c>
      <c r="GK173" t="s">
        <v>385</v>
      </c>
      <c r="GL173" s="1">
        <v>40135</v>
      </c>
      <c r="GM173" t="s">
        <v>267</v>
      </c>
      <c r="GN173" t="str">
        <f t="shared" si="70"/>
        <v>FALSE</v>
      </c>
      <c r="GO173">
        <v>2022</v>
      </c>
      <c r="GP173">
        <v>2020</v>
      </c>
      <c r="GQ173">
        <v>1200</v>
      </c>
      <c r="GR173" t="s">
        <v>246</v>
      </c>
      <c r="GS173" t="s">
        <v>246</v>
      </c>
      <c r="GT173" t="s">
        <v>246</v>
      </c>
      <c r="GU173" t="s">
        <v>246</v>
      </c>
      <c r="GV173" t="s">
        <v>246</v>
      </c>
      <c r="GW173" t="s">
        <v>246</v>
      </c>
      <c r="GX173" t="s">
        <v>246</v>
      </c>
      <c r="GY173" t="s">
        <v>246</v>
      </c>
      <c r="GZ173" t="s">
        <v>246</v>
      </c>
      <c r="HA173" t="s">
        <v>246</v>
      </c>
      <c r="HB173" t="s">
        <v>246</v>
      </c>
      <c r="HC173" t="s">
        <v>246</v>
      </c>
      <c r="HD173" t="s">
        <v>246</v>
      </c>
      <c r="HE173" s="2">
        <v>493</v>
      </c>
      <c r="HF173" s="2">
        <v>0</v>
      </c>
      <c r="HG173" s="2">
        <v>0</v>
      </c>
      <c r="HH173">
        <v>0</v>
      </c>
      <c r="HI173" s="2">
        <v>3288</v>
      </c>
      <c r="HJ173" s="2">
        <v>3288</v>
      </c>
      <c r="HK173" s="2">
        <v>0</v>
      </c>
      <c r="HL173">
        <v>0</v>
      </c>
      <c r="HM173" s="2">
        <v>0</v>
      </c>
      <c r="HN173" s="2">
        <v>0</v>
      </c>
      <c r="HO173" s="2">
        <v>0</v>
      </c>
      <c r="HP173">
        <v>0</v>
      </c>
      <c r="HQ173" s="2">
        <v>26.66</v>
      </c>
      <c r="HS173" s="2">
        <v>3288</v>
      </c>
      <c r="HV173" t="s">
        <v>386</v>
      </c>
      <c r="HW173" t="s">
        <v>387</v>
      </c>
      <c r="HY173" t="s">
        <v>388</v>
      </c>
      <c r="HZ173" t="s">
        <v>388</v>
      </c>
      <c r="IA173" t="s">
        <v>389</v>
      </c>
      <c r="IB173" s="1">
        <v>42175</v>
      </c>
      <c r="IC173" s="1">
        <v>42193</v>
      </c>
      <c r="IE173" t="s">
        <v>656</v>
      </c>
      <c r="IF173" t="str">
        <f>""</f>
        <v/>
      </c>
      <c r="IG173" t="str">
        <f>"2015.30272"</f>
        <v>2015.30272</v>
      </c>
      <c r="IH173" t="str">
        <f>""</f>
        <v/>
      </c>
      <c r="IT173" t="str">
        <f>""</f>
        <v/>
      </c>
      <c r="IY173" t="str">
        <f>""</f>
        <v/>
      </c>
      <c r="JB173" t="s">
        <v>271</v>
      </c>
      <c r="JD173" t="str">
        <f>""</f>
        <v/>
      </c>
      <c r="JE173" t="str">
        <f>""</f>
        <v/>
      </c>
      <c r="JO173" t="str">
        <f>""</f>
        <v/>
      </c>
      <c r="JP173" t="str">
        <f>""</f>
        <v/>
      </c>
      <c r="JQ173" t="str">
        <f>HYPERLINK("https://web.datatree.com/?/property?propertyId=3491792")</f>
        <v>https://web.datatree.com/?/property?propertyId=3491792</v>
      </c>
    </row>
    <row r="174" spans="1:277" x14ac:dyDescent="0.25">
      <c r="A174">
        <v>172</v>
      </c>
      <c r="B174" s="15" t="s">
        <v>18833</v>
      </c>
      <c r="C174" s="15" t="s">
        <v>18832</v>
      </c>
      <c r="D174" s="15" t="s">
        <v>18834</v>
      </c>
      <c r="E174" s="15" t="s">
        <v>18835</v>
      </c>
      <c r="F174" s="15" t="s">
        <v>18836</v>
      </c>
      <c r="G174" s="15" t="s">
        <v>243</v>
      </c>
      <c r="H174" s="15">
        <v>85555</v>
      </c>
      <c r="I174" s="15" t="s">
        <v>18837</v>
      </c>
      <c r="J174" s="23" t="s">
        <v>18838</v>
      </c>
      <c r="K174" s="15" t="s">
        <v>18839</v>
      </c>
      <c r="L174" s="16" t="s">
        <v>18840</v>
      </c>
      <c r="M174" s="17" t="str">
        <f t="shared" si="53"/>
        <v>6/31/2022</v>
      </c>
      <c r="N174" s="15">
        <v>9366</v>
      </c>
      <c r="O174" s="18">
        <f t="shared" si="56"/>
        <v>0</v>
      </c>
      <c r="P174" s="19" t="str">
        <f t="shared" si="57"/>
        <v>$0.00</v>
      </c>
      <c r="Q174" s="16">
        <v>44834</v>
      </c>
      <c r="R174" s="19" t="str">
        <f t="shared" si="54"/>
        <v>09/30/22</v>
      </c>
      <c r="S174" t="str">
        <f t="shared" si="58"/>
        <v>MOHAVE</v>
      </c>
      <c r="T174" s="6" t="str">
        <f t="shared" si="59"/>
        <v>120-07-031</v>
      </c>
      <c r="U174" t="str">
        <f t="shared" si="60"/>
        <v xml:space="preserve">27646 HC 66 </v>
      </c>
      <c r="V174" t="str">
        <f t="shared" si="61"/>
        <v>NENANA</v>
      </c>
      <c r="W174" t="str">
        <f t="shared" si="62"/>
        <v>AK</v>
      </c>
      <c r="X174" t="str">
        <f t="shared" si="63"/>
        <v>99760-9700</v>
      </c>
      <c r="Y174" t="str">
        <f t="shared" si="64"/>
        <v>TRAVIS</v>
      </c>
      <c r="Z174" t="str">
        <f t="shared" si="65"/>
        <v>OLSON</v>
      </c>
      <c r="AA174" t="str">
        <f t="shared" si="66"/>
        <v>NW4 SW4 NW4</v>
      </c>
      <c r="AB174">
        <f t="shared" si="67"/>
        <v>10</v>
      </c>
      <c r="AC174" t="str">
        <f t="shared" si="68"/>
        <v>MOHAVE</v>
      </c>
      <c r="AI174">
        <f t="shared" si="55"/>
        <v>10</v>
      </c>
      <c r="AO174" t="s">
        <v>2420</v>
      </c>
      <c r="AP174" t="s">
        <v>2421</v>
      </c>
      <c r="AQ174" t="s">
        <v>2421</v>
      </c>
      <c r="AR174" t="s">
        <v>2081</v>
      </c>
      <c r="AS174" t="s">
        <v>240</v>
      </c>
      <c r="AT174">
        <v>3</v>
      </c>
      <c r="AU174" t="s">
        <v>2422</v>
      </c>
      <c r="AV174" t="s">
        <v>2423</v>
      </c>
      <c r="AW174" t="s">
        <v>2423</v>
      </c>
      <c r="AX174" t="s">
        <v>2081</v>
      </c>
      <c r="AY174" t="s">
        <v>240</v>
      </c>
      <c r="AZ174">
        <v>3</v>
      </c>
      <c r="BC174" t="s">
        <v>2424</v>
      </c>
      <c r="BD174" t="s">
        <v>2425</v>
      </c>
      <c r="BE174" t="s">
        <v>829</v>
      </c>
      <c r="BH174" t="s">
        <v>407</v>
      </c>
      <c r="BK174">
        <v>2800</v>
      </c>
      <c r="BN174" t="s">
        <v>2426</v>
      </c>
      <c r="BO174" t="s">
        <v>302</v>
      </c>
      <c r="BQ174" t="s">
        <v>975</v>
      </c>
      <c r="BR174" t="s">
        <v>976</v>
      </c>
      <c r="BS174" t="s">
        <v>243</v>
      </c>
      <c r="BT174" t="str">
        <f>"86406"</f>
        <v>86406</v>
      </c>
      <c r="BU174" t="str">
        <f>"86406-8647"</f>
        <v>86406-8647</v>
      </c>
      <c r="BV174" t="s">
        <v>244</v>
      </c>
      <c r="BX174" t="s">
        <v>2427</v>
      </c>
      <c r="BY174" t="s">
        <v>2428</v>
      </c>
      <c r="CA174">
        <v>27646</v>
      </c>
      <c r="CD174" t="s">
        <v>2429</v>
      </c>
      <c r="CG174" t="s">
        <v>2430</v>
      </c>
      <c r="CH174" t="s">
        <v>2430</v>
      </c>
      <c r="CI174" t="s">
        <v>2431</v>
      </c>
      <c r="CJ174" t="str">
        <f>"99760-9700"</f>
        <v>99760-9700</v>
      </c>
      <c r="CK174" t="s">
        <v>2432</v>
      </c>
      <c r="CL174" t="s">
        <v>2433</v>
      </c>
      <c r="CM174" t="s">
        <v>2434</v>
      </c>
      <c r="CN174" t="s">
        <v>254</v>
      </c>
      <c r="CO174" t="s">
        <v>2435</v>
      </c>
      <c r="CP174" t="str">
        <f>"120-07-031"</f>
        <v>120-07-031</v>
      </c>
      <c r="CQ174" t="str">
        <f>"12007031"</f>
        <v>12007031</v>
      </c>
      <c r="CR174" t="str">
        <f>"R12007031"</f>
        <v>R12007031</v>
      </c>
      <c r="CS174">
        <v>4015</v>
      </c>
      <c r="CU174">
        <v>953401</v>
      </c>
      <c r="CV174">
        <v>1045</v>
      </c>
      <c r="CW174" t="s">
        <v>256</v>
      </c>
      <c r="CX174" t="s">
        <v>424</v>
      </c>
      <c r="CY174" t="s">
        <v>499</v>
      </c>
      <c r="CZ174">
        <v>11</v>
      </c>
      <c r="DB174">
        <v>34.657889050004201</v>
      </c>
      <c r="DC174">
        <v>-114.227876729842</v>
      </c>
      <c r="DK174" t="s">
        <v>2436</v>
      </c>
      <c r="DL174" t="s">
        <v>2436</v>
      </c>
      <c r="DO174" t="str">
        <f>""</f>
        <v/>
      </c>
      <c r="DQ174">
        <v>0</v>
      </c>
      <c r="DR174">
        <v>0</v>
      </c>
      <c r="DS174">
        <v>0</v>
      </c>
      <c r="DT174">
        <v>0</v>
      </c>
      <c r="DW174">
        <v>0</v>
      </c>
      <c r="DX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</v>
      </c>
      <c r="EH174">
        <v>0</v>
      </c>
      <c r="EI174">
        <v>0</v>
      </c>
      <c r="EL174">
        <v>0</v>
      </c>
      <c r="EN174">
        <v>0</v>
      </c>
      <c r="EP174">
        <v>0</v>
      </c>
      <c r="ER174">
        <v>0</v>
      </c>
      <c r="ET174">
        <v>0</v>
      </c>
      <c r="EY174">
        <v>0</v>
      </c>
      <c r="FA174">
        <v>0</v>
      </c>
      <c r="FL174">
        <v>0</v>
      </c>
      <c r="FQ174" t="s">
        <v>261</v>
      </c>
      <c r="FR174" t="s">
        <v>354</v>
      </c>
      <c r="FS174" t="s">
        <v>355</v>
      </c>
      <c r="FU174">
        <v>435600</v>
      </c>
      <c r="FV174">
        <v>10</v>
      </c>
      <c r="FW174">
        <v>0</v>
      </c>
      <c r="FX174">
        <v>0</v>
      </c>
      <c r="FY174">
        <v>0</v>
      </c>
      <c r="FZ174">
        <v>0</v>
      </c>
      <c r="GI174" t="s">
        <v>264</v>
      </c>
      <c r="GJ174" t="s">
        <v>1469</v>
      </c>
      <c r="GK174" t="s">
        <v>1470</v>
      </c>
      <c r="GL174" s="1">
        <v>40135</v>
      </c>
      <c r="GM174" t="s">
        <v>267</v>
      </c>
      <c r="GN174" t="str">
        <f t="shared" si="70"/>
        <v>FALSE</v>
      </c>
      <c r="GO174">
        <v>2022</v>
      </c>
      <c r="GP174">
        <v>2020</v>
      </c>
      <c r="GQ174">
        <v>1200</v>
      </c>
      <c r="GR174" t="s">
        <v>246</v>
      </c>
      <c r="GS174" t="s">
        <v>246</v>
      </c>
      <c r="GT174" t="s">
        <v>246</v>
      </c>
      <c r="GU174" t="s">
        <v>246</v>
      </c>
      <c r="GV174" t="s">
        <v>246</v>
      </c>
      <c r="GW174" t="s">
        <v>246</v>
      </c>
      <c r="GX174" t="s">
        <v>246</v>
      </c>
      <c r="GY174" t="s">
        <v>246</v>
      </c>
      <c r="GZ174" t="s">
        <v>246</v>
      </c>
      <c r="HA174" t="s">
        <v>246</v>
      </c>
      <c r="HB174" t="s">
        <v>246</v>
      </c>
      <c r="HC174" t="s">
        <v>246</v>
      </c>
      <c r="HD174" t="s">
        <v>246</v>
      </c>
      <c r="HE174" s="2">
        <v>1160</v>
      </c>
      <c r="HF174" s="2">
        <v>0</v>
      </c>
      <c r="HG174" s="2">
        <v>0</v>
      </c>
      <c r="HH174">
        <v>0</v>
      </c>
      <c r="HI174" s="2">
        <v>7734</v>
      </c>
      <c r="HJ174" s="2">
        <v>7734</v>
      </c>
      <c r="HK174" s="2">
        <v>0</v>
      </c>
      <c r="HL174">
        <v>0</v>
      </c>
      <c r="HM174" s="2">
        <v>0</v>
      </c>
      <c r="HN174" s="2">
        <v>0</v>
      </c>
      <c r="HO174" s="2">
        <v>0</v>
      </c>
      <c r="HP174">
        <v>0</v>
      </c>
      <c r="HQ174" s="2">
        <v>68.52</v>
      </c>
      <c r="HS174" s="2">
        <v>7734</v>
      </c>
      <c r="HV174" t="s">
        <v>386</v>
      </c>
      <c r="HW174" t="s">
        <v>387</v>
      </c>
      <c r="HY174" t="s">
        <v>388</v>
      </c>
      <c r="HZ174" t="s">
        <v>388</v>
      </c>
      <c r="IA174" t="s">
        <v>389</v>
      </c>
      <c r="IB174" s="1">
        <v>40288</v>
      </c>
      <c r="IC174" s="1">
        <v>43284</v>
      </c>
      <c r="IE174" t="s">
        <v>553</v>
      </c>
      <c r="IF174" t="str">
        <f>""</f>
        <v/>
      </c>
      <c r="IG174" t="str">
        <f>"2018.33137"</f>
        <v>2018.33137</v>
      </c>
      <c r="IH174" t="str">
        <f>""</f>
        <v/>
      </c>
      <c r="IT174" t="str">
        <f>""</f>
        <v/>
      </c>
      <c r="IY174" t="str">
        <f>""</f>
        <v/>
      </c>
      <c r="JB174" t="s">
        <v>271</v>
      </c>
      <c r="JD174" t="str">
        <f>""</f>
        <v/>
      </c>
      <c r="JE174" t="str">
        <f>""</f>
        <v/>
      </c>
      <c r="JO174" t="str">
        <f>""</f>
        <v/>
      </c>
      <c r="JP174" t="str">
        <f>""</f>
        <v/>
      </c>
      <c r="JQ174" t="str">
        <f>HYPERLINK("https://web.datatree.com/?/property?propertyId=3477167")</f>
        <v>https://web.datatree.com/?/property?propertyId=3477167</v>
      </c>
    </row>
    <row r="175" spans="1:277" x14ac:dyDescent="0.25">
      <c r="A175">
        <v>173</v>
      </c>
      <c r="B175" s="15" t="s">
        <v>18833</v>
      </c>
      <c r="C175" s="15" t="s">
        <v>18832</v>
      </c>
      <c r="D175" s="15" t="s">
        <v>18834</v>
      </c>
      <c r="E175" s="15" t="s">
        <v>18835</v>
      </c>
      <c r="F175" s="15" t="s">
        <v>18836</v>
      </c>
      <c r="G175" s="15" t="s">
        <v>243</v>
      </c>
      <c r="H175" s="15">
        <v>85555</v>
      </c>
      <c r="I175" s="15" t="s">
        <v>18837</v>
      </c>
      <c r="J175" s="23" t="s">
        <v>18838</v>
      </c>
      <c r="K175" s="15" t="s">
        <v>18839</v>
      </c>
      <c r="L175" s="16" t="s">
        <v>18840</v>
      </c>
      <c r="M175" s="17" t="str">
        <f t="shared" si="53"/>
        <v>6/31/2022</v>
      </c>
      <c r="N175" s="15">
        <v>9367</v>
      </c>
      <c r="O175" s="18">
        <f t="shared" si="56"/>
        <v>0</v>
      </c>
      <c r="P175" s="19" t="str">
        <f t="shared" si="57"/>
        <v>$0.00</v>
      </c>
      <c r="Q175" s="16">
        <v>44834</v>
      </c>
      <c r="R175" s="19" t="str">
        <f t="shared" si="54"/>
        <v>09/30/22</v>
      </c>
      <c r="S175" t="str">
        <f t="shared" si="58"/>
        <v>MOHAVE</v>
      </c>
      <c r="T175" s="6" t="str">
        <f t="shared" si="59"/>
        <v>215-21-002E</v>
      </c>
      <c r="U175" t="str">
        <f t="shared" si="60"/>
        <v xml:space="preserve">PO BOX 712 </v>
      </c>
      <c r="V175" t="str">
        <f t="shared" si="61"/>
        <v>KINGMAN</v>
      </c>
      <c r="W175" t="str">
        <f t="shared" si="62"/>
        <v>AZ</v>
      </c>
      <c r="X175" t="str">
        <f t="shared" si="63"/>
        <v>86402</v>
      </c>
      <c r="Y175">
        <f t="shared" si="64"/>
        <v>0</v>
      </c>
      <c r="Z175" t="str">
        <f t="shared" si="65"/>
        <v>STATE OF ARIZONA</v>
      </c>
      <c r="AA175" t="str">
        <f t="shared" si="66"/>
        <v>GOLDROAD STATION UNIT 6 A POR OF PARCEL 2 SHOWN AS PARCEL 2-E PER PP 10/020 REC 6/22/95 FEE NO 95-32333 CONT 10 ACRES 215-21-</v>
      </c>
      <c r="AB175">
        <f t="shared" si="67"/>
        <v>10</v>
      </c>
      <c r="AC175" t="str">
        <f t="shared" si="68"/>
        <v>MOHAVE</v>
      </c>
      <c r="AI175">
        <f t="shared" si="55"/>
        <v>10</v>
      </c>
      <c r="AO175" t="s">
        <v>342</v>
      </c>
      <c r="AR175" t="s">
        <v>342</v>
      </c>
      <c r="AS175" t="s">
        <v>273</v>
      </c>
      <c r="AT175">
        <v>8315</v>
      </c>
      <c r="BC175" t="s">
        <v>342</v>
      </c>
      <c r="BD175" t="s">
        <v>342</v>
      </c>
      <c r="BE175" t="s">
        <v>343</v>
      </c>
      <c r="BH175" t="s">
        <v>242</v>
      </c>
      <c r="BS175" t="s">
        <v>243</v>
      </c>
      <c r="BV175" t="s">
        <v>244</v>
      </c>
      <c r="BY175" t="s">
        <v>245</v>
      </c>
      <c r="CD175" t="s">
        <v>344</v>
      </c>
      <c r="CG175" t="s">
        <v>345</v>
      </c>
      <c r="CH175" t="s">
        <v>345</v>
      </c>
      <c r="CI175" t="s">
        <v>243</v>
      </c>
      <c r="CJ175" t="str">
        <f>"86402"</f>
        <v>86402</v>
      </c>
      <c r="CK175" t="s">
        <v>346</v>
      </c>
      <c r="CL175" t="s">
        <v>347</v>
      </c>
      <c r="CM175" t="s">
        <v>348</v>
      </c>
      <c r="CN175" t="s">
        <v>254</v>
      </c>
      <c r="CO175" t="s">
        <v>2437</v>
      </c>
      <c r="CP175" t="str">
        <f>"215-21-002E"</f>
        <v>215-21-002E</v>
      </c>
      <c r="CQ175" t="str">
        <f>"21521002E"</f>
        <v>21521002E</v>
      </c>
      <c r="CR175" t="str">
        <f>"R21521002E"</f>
        <v>R21521002E</v>
      </c>
      <c r="CS175">
        <v>4015</v>
      </c>
      <c r="CW175" t="s">
        <v>256</v>
      </c>
      <c r="CX175" t="s">
        <v>651</v>
      </c>
      <c r="CY175" t="s">
        <v>559</v>
      </c>
      <c r="CZ175">
        <v>18</v>
      </c>
      <c r="DB175">
        <v>35.125526523770503</v>
      </c>
      <c r="DC175">
        <v>-114.24208722544699</v>
      </c>
      <c r="DD175" t="s">
        <v>2438</v>
      </c>
      <c r="DK175" t="s">
        <v>2439</v>
      </c>
      <c r="DL175" t="s">
        <v>2439</v>
      </c>
      <c r="DO175" t="str">
        <f>""</f>
        <v/>
      </c>
      <c r="DQ175">
        <v>0</v>
      </c>
      <c r="DR175">
        <v>0</v>
      </c>
      <c r="DS175">
        <v>0</v>
      </c>
      <c r="DT175">
        <v>0</v>
      </c>
      <c r="DW175">
        <v>0</v>
      </c>
      <c r="DX175">
        <v>0</v>
      </c>
      <c r="DZ175">
        <v>0</v>
      </c>
      <c r="EA175">
        <v>0</v>
      </c>
      <c r="EB175">
        <v>0</v>
      </c>
      <c r="EC175">
        <v>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L175">
        <v>0</v>
      </c>
      <c r="EN175">
        <v>0</v>
      </c>
      <c r="EP175">
        <v>0</v>
      </c>
      <c r="ER175">
        <v>0</v>
      </c>
      <c r="ET175">
        <v>0</v>
      </c>
      <c r="EY175">
        <v>0</v>
      </c>
      <c r="FA175">
        <v>0</v>
      </c>
      <c r="FL175">
        <v>0</v>
      </c>
      <c r="FQ175" t="s">
        <v>261</v>
      </c>
      <c r="FR175" t="s">
        <v>337</v>
      </c>
      <c r="FS175" t="s">
        <v>2040</v>
      </c>
      <c r="FU175">
        <v>435600</v>
      </c>
      <c r="FV175">
        <v>10</v>
      </c>
      <c r="FW175">
        <v>0</v>
      </c>
      <c r="FX175">
        <v>0</v>
      </c>
      <c r="FY175">
        <v>0</v>
      </c>
      <c r="FZ175">
        <v>0</v>
      </c>
      <c r="GI175" t="s">
        <v>264</v>
      </c>
      <c r="GJ175" t="s">
        <v>2440</v>
      </c>
      <c r="GK175" t="s">
        <v>2441</v>
      </c>
      <c r="GL175" s="1">
        <v>42340</v>
      </c>
      <c r="GM175" t="s">
        <v>267</v>
      </c>
      <c r="GN175" t="str">
        <f t="shared" si="70"/>
        <v>FALSE</v>
      </c>
      <c r="GO175">
        <v>2022</v>
      </c>
      <c r="GQ175">
        <v>430</v>
      </c>
      <c r="GR175" t="s">
        <v>246</v>
      </c>
      <c r="GS175" t="s">
        <v>246</v>
      </c>
      <c r="GT175" t="s">
        <v>246</v>
      </c>
      <c r="GU175" t="s">
        <v>246</v>
      </c>
      <c r="GV175" t="s">
        <v>246</v>
      </c>
      <c r="GW175" t="s">
        <v>246</v>
      </c>
      <c r="GX175" t="s">
        <v>246</v>
      </c>
      <c r="GY175" t="s">
        <v>246</v>
      </c>
      <c r="GZ175" t="s">
        <v>246</v>
      </c>
      <c r="HA175" t="s">
        <v>246</v>
      </c>
      <c r="HB175" t="s">
        <v>246</v>
      </c>
      <c r="HC175" t="s">
        <v>246</v>
      </c>
      <c r="HD175" t="s">
        <v>246</v>
      </c>
      <c r="HE175" s="2">
        <v>1356</v>
      </c>
      <c r="HF175" s="2">
        <v>0</v>
      </c>
      <c r="HG175" s="2">
        <v>0</v>
      </c>
      <c r="HH175">
        <v>0</v>
      </c>
      <c r="HI175" s="2">
        <v>9038</v>
      </c>
      <c r="HJ175" s="2">
        <v>9038</v>
      </c>
      <c r="HK175" s="2">
        <v>0</v>
      </c>
      <c r="HL175">
        <v>0</v>
      </c>
      <c r="HM175" s="2">
        <v>0</v>
      </c>
      <c r="HN175" s="2">
        <v>0</v>
      </c>
      <c r="HO175" s="2">
        <v>0</v>
      </c>
      <c r="HP175">
        <v>0</v>
      </c>
      <c r="HS175" s="2">
        <v>9038</v>
      </c>
      <c r="HT175">
        <v>8</v>
      </c>
      <c r="HV175" t="s">
        <v>315</v>
      </c>
      <c r="HY175" t="s">
        <v>317</v>
      </c>
      <c r="HZ175" t="s">
        <v>317</v>
      </c>
      <c r="IA175" t="s">
        <v>318</v>
      </c>
      <c r="IB175" s="1">
        <v>43859</v>
      </c>
      <c r="IC175" s="1">
        <v>43864</v>
      </c>
      <c r="IE175" t="s">
        <v>361</v>
      </c>
      <c r="IF175" t="str">
        <f>""</f>
        <v/>
      </c>
      <c r="IG175" t="str">
        <f>"2020.5889"</f>
        <v>2020.5889</v>
      </c>
      <c r="IH175" t="str">
        <f>""</f>
        <v/>
      </c>
      <c r="IT175" t="str">
        <f>""</f>
        <v/>
      </c>
      <c r="IY175" t="str">
        <f>""</f>
        <v/>
      </c>
      <c r="JB175" t="s">
        <v>271</v>
      </c>
      <c r="JD175" t="str">
        <f>""</f>
        <v/>
      </c>
      <c r="JE175" t="str">
        <f>""</f>
        <v/>
      </c>
      <c r="JO175" t="str">
        <f>""</f>
        <v/>
      </c>
      <c r="JP175" t="str">
        <f>""</f>
        <v/>
      </c>
      <c r="JQ175" t="str">
        <f>HYPERLINK("https://web.datatree.com/?/property?propertyId=3492337")</f>
        <v>https://web.datatree.com/?/property?propertyId=3492337</v>
      </c>
    </row>
    <row r="176" spans="1:277" x14ac:dyDescent="0.25">
      <c r="A176">
        <v>174</v>
      </c>
      <c r="B176" s="15" t="s">
        <v>18833</v>
      </c>
      <c r="C176" s="15" t="s">
        <v>18832</v>
      </c>
      <c r="D176" s="15" t="s">
        <v>18834</v>
      </c>
      <c r="E176" s="15" t="s">
        <v>18835</v>
      </c>
      <c r="F176" s="15" t="s">
        <v>18836</v>
      </c>
      <c r="G176" s="15" t="s">
        <v>243</v>
      </c>
      <c r="H176" s="15">
        <v>85555</v>
      </c>
      <c r="I176" s="15" t="s">
        <v>18837</v>
      </c>
      <c r="J176" s="23" t="s">
        <v>18838</v>
      </c>
      <c r="K176" s="15" t="s">
        <v>18839</v>
      </c>
      <c r="L176" s="16" t="s">
        <v>18840</v>
      </c>
      <c r="M176" s="17" t="str">
        <f t="shared" si="53"/>
        <v>6/31/2022</v>
      </c>
      <c r="N176" s="15">
        <v>9368</v>
      </c>
      <c r="O176" s="18">
        <f t="shared" si="56"/>
        <v>0</v>
      </c>
      <c r="P176" s="19" t="str">
        <f t="shared" si="57"/>
        <v>$0.00</v>
      </c>
      <c r="Q176" s="16">
        <v>44834</v>
      </c>
      <c r="R176" s="19" t="str">
        <f t="shared" si="54"/>
        <v>09/30/22</v>
      </c>
      <c r="S176" t="str">
        <f t="shared" si="58"/>
        <v>MOHAVE</v>
      </c>
      <c r="T176" s="6" t="str">
        <f t="shared" si="59"/>
        <v>338-08-351Y</v>
      </c>
      <c r="U176" t="str">
        <f t="shared" si="60"/>
        <v xml:space="preserve">775 COUNTRY CLUB DR </v>
      </c>
      <c r="V176" t="str">
        <f t="shared" si="61"/>
        <v>KINGMAN</v>
      </c>
      <c r="W176" t="str">
        <f t="shared" si="62"/>
        <v>AZ</v>
      </c>
      <c r="X176" t="str">
        <f t="shared" si="63"/>
        <v>86401-3998</v>
      </c>
      <c r="Y176" t="str">
        <f t="shared" si="64"/>
        <v>JEAN</v>
      </c>
      <c r="Z176" t="str">
        <f t="shared" si="65"/>
        <v>WHITE</v>
      </c>
      <c r="AA176" t="str">
        <f t="shared" si="66"/>
        <v>LAKE MEAD CITY UNIT NO 31 30 16 NW4 NE4 NE4 CONT 10AC 338-08-351F (338-08-351X&amp;Y)</v>
      </c>
      <c r="AB176">
        <f t="shared" si="67"/>
        <v>10</v>
      </c>
      <c r="AC176" t="str">
        <f t="shared" si="68"/>
        <v>MOHAVE</v>
      </c>
      <c r="AI176">
        <f t="shared" si="55"/>
        <v>10</v>
      </c>
      <c r="AO176" t="s">
        <v>2442</v>
      </c>
      <c r="AP176" t="s">
        <v>1869</v>
      </c>
      <c r="AQ176" t="s">
        <v>1869</v>
      </c>
      <c r="AR176" t="s">
        <v>2443</v>
      </c>
      <c r="AS176" t="s">
        <v>240</v>
      </c>
      <c r="AT176">
        <v>14</v>
      </c>
      <c r="BC176" t="s">
        <v>2444</v>
      </c>
      <c r="BD176" t="s">
        <v>2442</v>
      </c>
      <c r="BH176" t="s">
        <v>242</v>
      </c>
      <c r="BS176" t="s">
        <v>243</v>
      </c>
      <c r="BV176" t="s">
        <v>244</v>
      </c>
      <c r="BY176" t="s">
        <v>245</v>
      </c>
      <c r="CA176">
        <v>775</v>
      </c>
      <c r="CD176" t="s">
        <v>1252</v>
      </c>
      <c r="CE176" t="s">
        <v>302</v>
      </c>
      <c r="CG176" t="s">
        <v>345</v>
      </c>
      <c r="CH176" t="s">
        <v>345</v>
      </c>
      <c r="CI176" t="s">
        <v>243</v>
      </c>
      <c r="CJ176" t="str">
        <f>"86401-3998"</f>
        <v>86401-3998</v>
      </c>
      <c r="CK176" t="s">
        <v>494</v>
      </c>
      <c r="CL176" t="s">
        <v>2445</v>
      </c>
      <c r="CM176" t="s">
        <v>2446</v>
      </c>
      <c r="CN176" t="s">
        <v>254</v>
      </c>
      <c r="CO176" t="s">
        <v>2447</v>
      </c>
      <c r="CP176" t="str">
        <f>"338-08-351Y"</f>
        <v>338-08-351Y</v>
      </c>
      <c r="CQ176" t="str">
        <f>"33808351Y"</f>
        <v>33808351Y</v>
      </c>
      <c r="CR176" t="str">
        <f>"R33808351"</f>
        <v>R33808351</v>
      </c>
      <c r="CS176">
        <v>4015</v>
      </c>
      <c r="CX176" t="s">
        <v>1023</v>
      </c>
      <c r="CY176" t="s">
        <v>351</v>
      </c>
      <c r="CZ176">
        <v>31</v>
      </c>
      <c r="DB176">
        <v>35.951669053201101</v>
      </c>
      <c r="DC176">
        <v>-114.036197524192</v>
      </c>
      <c r="DD176" t="s">
        <v>2448</v>
      </c>
      <c r="DK176" t="s">
        <v>2449</v>
      </c>
      <c r="DL176" t="s">
        <v>2449</v>
      </c>
      <c r="DO176" t="str">
        <f>"231"</f>
        <v>231</v>
      </c>
      <c r="DQ176">
        <v>0</v>
      </c>
      <c r="DR176">
        <v>0</v>
      </c>
      <c r="DS176">
        <v>0</v>
      </c>
      <c r="DT176">
        <v>0</v>
      </c>
      <c r="DW176">
        <v>0</v>
      </c>
      <c r="DX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0</v>
      </c>
      <c r="EI176">
        <v>0</v>
      </c>
      <c r="EL176">
        <v>0</v>
      </c>
      <c r="EN176">
        <v>0</v>
      </c>
      <c r="EP176">
        <v>0</v>
      </c>
      <c r="ER176">
        <v>0</v>
      </c>
      <c r="ET176">
        <v>0</v>
      </c>
      <c r="EY176">
        <v>0</v>
      </c>
      <c r="FA176">
        <v>0</v>
      </c>
      <c r="FL176">
        <v>0</v>
      </c>
      <c r="FQ176" t="s">
        <v>261</v>
      </c>
      <c r="FR176" t="s">
        <v>354</v>
      </c>
      <c r="FS176" t="s">
        <v>355</v>
      </c>
      <c r="FU176">
        <v>435600</v>
      </c>
      <c r="FV176">
        <v>10</v>
      </c>
      <c r="FW176">
        <v>0</v>
      </c>
      <c r="FX176">
        <v>0</v>
      </c>
      <c r="FY176">
        <v>0</v>
      </c>
      <c r="FZ176">
        <v>0</v>
      </c>
      <c r="GI176" t="s">
        <v>264</v>
      </c>
      <c r="GJ176" t="s">
        <v>2211</v>
      </c>
      <c r="GK176" t="s">
        <v>2212</v>
      </c>
      <c r="GL176" s="1">
        <v>40135</v>
      </c>
      <c r="GM176" t="s">
        <v>267</v>
      </c>
      <c r="GN176" t="str">
        <f t="shared" si="70"/>
        <v>FALSE</v>
      </c>
      <c r="GO176">
        <v>2022</v>
      </c>
      <c r="GP176">
        <v>2020</v>
      </c>
      <c r="GQ176">
        <v>400</v>
      </c>
      <c r="GR176" t="s">
        <v>246</v>
      </c>
      <c r="GS176" t="s">
        <v>246</v>
      </c>
      <c r="GT176" t="s">
        <v>246</v>
      </c>
      <c r="GU176" t="s">
        <v>246</v>
      </c>
      <c r="GV176" t="s">
        <v>246</v>
      </c>
      <c r="GW176" t="s">
        <v>246</v>
      </c>
      <c r="GX176" t="s">
        <v>246</v>
      </c>
      <c r="GY176" t="s">
        <v>246</v>
      </c>
      <c r="GZ176" t="s">
        <v>246</v>
      </c>
      <c r="HA176" t="s">
        <v>246</v>
      </c>
      <c r="HB176" t="s">
        <v>246</v>
      </c>
      <c r="HC176" t="s">
        <v>246</v>
      </c>
      <c r="HD176" t="s">
        <v>246</v>
      </c>
      <c r="HE176" s="2">
        <v>618</v>
      </c>
      <c r="HF176" s="2">
        <v>0</v>
      </c>
      <c r="HG176" s="2">
        <v>0</v>
      </c>
      <c r="HH176">
        <v>0</v>
      </c>
      <c r="HI176" s="2">
        <v>4119</v>
      </c>
      <c r="HJ176" s="2">
        <v>4119</v>
      </c>
      <c r="HK176" s="2">
        <v>0</v>
      </c>
      <c r="HL176">
        <v>0</v>
      </c>
      <c r="HM176" s="2">
        <v>0</v>
      </c>
      <c r="HN176" s="2">
        <v>0</v>
      </c>
      <c r="HO176" s="2">
        <v>0</v>
      </c>
      <c r="HP176">
        <v>0</v>
      </c>
      <c r="HQ176" s="2">
        <v>50.32</v>
      </c>
      <c r="HS176" s="2">
        <v>4119</v>
      </c>
      <c r="HV176" t="s">
        <v>315</v>
      </c>
      <c r="HY176" t="s">
        <v>316</v>
      </c>
      <c r="HZ176" t="s">
        <v>317</v>
      </c>
      <c r="IA176" t="s">
        <v>318</v>
      </c>
      <c r="IB176" s="1">
        <v>41806</v>
      </c>
      <c r="IC176" s="1">
        <v>41813</v>
      </c>
      <c r="IE176" t="s">
        <v>270</v>
      </c>
      <c r="IF176" t="str">
        <f>""</f>
        <v/>
      </c>
      <c r="IG176" t="str">
        <f>"2014.27519"</f>
        <v>2014.27519</v>
      </c>
      <c r="IH176" t="str">
        <f>""</f>
        <v/>
      </c>
      <c r="IT176" t="str">
        <f>""</f>
        <v/>
      </c>
      <c r="IY176" t="str">
        <f>""</f>
        <v/>
      </c>
      <c r="JB176" t="s">
        <v>271</v>
      </c>
      <c r="JD176" t="str">
        <f>""</f>
        <v/>
      </c>
      <c r="JE176" t="str">
        <f>""</f>
        <v/>
      </c>
      <c r="JO176" t="str">
        <f>""</f>
        <v/>
      </c>
      <c r="JP176" t="str">
        <f>""</f>
        <v/>
      </c>
      <c r="JQ176" t="str">
        <f>HYPERLINK("https://web.datatree.com/?/property?propertyId=3371256")</f>
        <v>https://web.datatree.com/?/property?propertyId=3371256</v>
      </c>
    </row>
    <row r="177" spans="1:277" x14ac:dyDescent="0.25">
      <c r="A177">
        <v>175</v>
      </c>
      <c r="B177" s="15" t="s">
        <v>18833</v>
      </c>
      <c r="C177" s="15" t="s">
        <v>18832</v>
      </c>
      <c r="D177" s="15" t="s">
        <v>18834</v>
      </c>
      <c r="E177" s="15" t="s">
        <v>18835</v>
      </c>
      <c r="F177" s="15" t="s">
        <v>18836</v>
      </c>
      <c r="G177" s="15" t="s">
        <v>243</v>
      </c>
      <c r="H177" s="15">
        <v>85555</v>
      </c>
      <c r="I177" s="15" t="s">
        <v>18837</v>
      </c>
      <c r="J177" s="23" t="s">
        <v>18838</v>
      </c>
      <c r="K177" s="15" t="s">
        <v>18839</v>
      </c>
      <c r="L177" s="16" t="s">
        <v>18840</v>
      </c>
      <c r="M177" s="17" t="str">
        <f t="shared" si="53"/>
        <v>6/31/2022</v>
      </c>
      <c r="N177" s="15">
        <v>9369</v>
      </c>
      <c r="O177" s="18">
        <f t="shared" si="56"/>
        <v>0</v>
      </c>
      <c r="P177" s="19" t="str">
        <f t="shared" si="57"/>
        <v>$0.00</v>
      </c>
      <c r="Q177" s="16">
        <v>44834</v>
      </c>
      <c r="R177" s="19" t="str">
        <f t="shared" si="54"/>
        <v>09/30/22</v>
      </c>
      <c r="S177" t="str">
        <f t="shared" si="58"/>
        <v>MOHAVE</v>
      </c>
      <c r="T177" s="6" t="str">
        <f t="shared" si="59"/>
        <v>314-06-001A</v>
      </c>
      <c r="U177" t="str">
        <f t="shared" si="60"/>
        <v xml:space="preserve">4595 SETON HALL RD </v>
      </c>
      <c r="V177" t="str">
        <f t="shared" si="61"/>
        <v>COLORADO SPRINGS</v>
      </c>
      <c r="W177" t="str">
        <f t="shared" si="62"/>
        <v>CO</v>
      </c>
      <c r="X177" t="str">
        <f t="shared" si="63"/>
        <v>80918-7939</v>
      </c>
      <c r="Y177" t="str">
        <f t="shared" si="64"/>
        <v>WADE</v>
      </c>
      <c r="Z177" t="str">
        <f t="shared" si="65"/>
        <v>KEARNS</v>
      </c>
      <c r="AA177" t="str">
        <f t="shared" si="66"/>
        <v>LAKE HAVASU CEDAR ESTATES UNIT FOUR W2 OF LOT 1</v>
      </c>
      <c r="AB177">
        <f t="shared" si="67"/>
        <v>10</v>
      </c>
      <c r="AC177" t="str">
        <f t="shared" si="68"/>
        <v>MOHAVE</v>
      </c>
      <c r="AI177">
        <f t="shared" si="55"/>
        <v>10</v>
      </c>
      <c r="AO177" t="s">
        <v>2450</v>
      </c>
      <c r="AP177" t="s">
        <v>2451</v>
      </c>
      <c r="AQ177" t="s">
        <v>2452</v>
      </c>
      <c r="AR177" t="s">
        <v>2453</v>
      </c>
      <c r="AS177" t="s">
        <v>240</v>
      </c>
      <c r="AT177">
        <v>2</v>
      </c>
      <c r="AU177" t="s">
        <v>2454</v>
      </c>
      <c r="AV177" t="s">
        <v>2455</v>
      </c>
      <c r="AW177" t="s">
        <v>2456</v>
      </c>
      <c r="AX177" t="s">
        <v>2453</v>
      </c>
      <c r="AY177" t="s">
        <v>240</v>
      </c>
      <c r="AZ177">
        <v>2</v>
      </c>
      <c r="BC177" t="s">
        <v>2457</v>
      </c>
      <c r="BD177" t="s">
        <v>2458</v>
      </c>
      <c r="BF177" t="s">
        <v>300</v>
      </c>
      <c r="BH177" t="s">
        <v>242</v>
      </c>
      <c r="BS177" t="s">
        <v>243</v>
      </c>
      <c r="BV177" t="s">
        <v>244</v>
      </c>
      <c r="BY177" t="s">
        <v>245</v>
      </c>
      <c r="CA177">
        <v>4595</v>
      </c>
      <c r="CD177" t="s">
        <v>2459</v>
      </c>
      <c r="CE177" t="s">
        <v>491</v>
      </c>
      <c r="CG177" t="s">
        <v>2460</v>
      </c>
      <c r="CH177" t="s">
        <v>2460</v>
      </c>
      <c r="CI177" t="s">
        <v>1482</v>
      </c>
      <c r="CJ177" t="str">
        <f>"80918-7939"</f>
        <v>80918-7939</v>
      </c>
      <c r="CK177" t="s">
        <v>2461</v>
      </c>
      <c r="CL177" t="s">
        <v>2462</v>
      </c>
      <c r="CM177" t="s">
        <v>2463</v>
      </c>
      <c r="CN177" t="s">
        <v>254</v>
      </c>
      <c r="CO177" t="s">
        <v>2464</v>
      </c>
      <c r="CP177" t="str">
        <f>"314-06-001A"</f>
        <v>314-06-001A</v>
      </c>
      <c r="CQ177" t="str">
        <f>"31406001A"</f>
        <v>31406001A</v>
      </c>
      <c r="CR177" t="str">
        <f>"R31406001A"</f>
        <v>R31406001A</v>
      </c>
      <c r="CS177">
        <v>4015</v>
      </c>
      <c r="CW177" t="s">
        <v>256</v>
      </c>
      <c r="CX177" t="s">
        <v>350</v>
      </c>
      <c r="CY177" t="s">
        <v>520</v>
      </c>
      <c r="CZ177">
        <v>1</v>
      </c>
      <c r="DB177">
        <v>35.414233217092097</v>
      </c>
      <c r="DC177">
        <v>-113.615697302559</v>
      </c>
      <c r="DD177" t="s">
        <v>2465</v>
      </c>
      <c r="DK177" t="s">
        <v>2466</v>
      </c>
      <c r="DL177" t="s">
        <v>2466</v>
      </c>
      <c r="DO177" t="str">
        <f>"1"</f>
        <v>1</v>
      </c>
      <c r="DQ177">
        <v>0</v>
      </c>
      <c r="DR177">
        <v>0</v>
      </c>
      <c r="DS177">
        <v>0</v>
      </c>
      <c r="DT177">
        <v>0</v>
      </c>
      <c r="DW177">
        <v>0</v>
      </c>
      <c r="DX177">
        <v>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L177">
        <v>0</v>
      </c>
      <c r="EN177">
        <v>0</v>
      </c>
      <c r="EP177">
        <v>0</v>
      </c>
      <c r="ER177">
        <v>0</v>
      </c>
      <c r="ET177">
        <v>0</v>
      </c>
      <c r="EY177">
        <v>0</v>
      </c>
      <c r="FA177">
        <v>0</v>
      </c>
      <c r="FL177">
        <v>0</v>
      </c>
      <c r="FQ177" t="s">
        <v>261</v>
      </c>
      <c r="FR177" t="s">
        <v>262</v>
      </c>
      <c r="FS177" t="s">
        <v>263</v>
      </c>
      <c r="FU177">
        <v>435600</v>
      </c>
      <c r="FV177">
        <v>10</v>
      </c>
      <c r="FW177">
        <v>0</v>
      </c>
      <c r="FX177">
        <v>0</v>
      </c>
      <c r="FY177">
        <v>0</v>
      </c>
      <c r="FZ177">
        <v>0</v>
      </c>
      <c r="GI177" t="s">
        <v>264</v>
      </c>
      <c r="GJ177" t="s">
        <v>621</v>
      </c>
      <c r="GK177" t="s">
        <v>622</v>
      </c>
      <c r="GL177" s="1">
        <v>40135</v>
      </c>
      <c r="GM177" t="s">
        <v>267</v>
      </c>
      <c r="GN177" t="str">
        <f t="shared" si="70"/>
        <v>FALSE</v>
      </c>
      <c r="GO177">
        <v>2022</v>
      </c>
      <c r="GP177">
        <v>2020</v>
      </c>
      <c r="GQ177">
        <v>2200</v>
      </c>
      <c r="GR177" t="s">
        <v>246</v>
      </c>
      <c r="GS177" t="s">
        <v>246</v>
      </c>
      <c r="GT177" t="s">
        <v>246</v>
      </c>
      <c r="GU177" t="s">
        <v>246</v>
      </c>
      <c r="GV177" t="s">
        <v>246</v>
      </c>
      <c r="GW177" t="s">
        <v>246</v>
      </c>
      <c r="GX177" t="s">
        <v>246</v>
      </c>
      <c r="GY177" t="s">
        <v>246</v>
      </c>
      <c r="GZ177" t="s">
        <v>246</v>
      </c>
      <c r="HA177" t="s">
        <v>246</v>
      </c>
      <c r="HB177" t="s">
        <v>246</v>
      </c>
      <c r="HC177" t="s">
        <v>246</v>
      </c>
      <c r="HD177" t="s">
        <v>246</v>
      </c>
      <c r="HE177" s="2">
        <v>418</v>
      </c>
      <c r="HF177" s="2">
        <v>0</v>
      </c>
      <c r="HG177" s="2">
        <v>0</v>
      </c>
      <c r="HH177">
        <v>0</v>
      </c>
      <c r="HI177" s="2">
        <v>2787</v>
      </c>
      <c r="HJ177" s="2">
        <v>2787</v>
      </c>
      <c r="HK177" s="2">
        <v>0</v>
      </c>
      <c r="HL177">
        <v>0</v>
      </c>
      <c r="HM177" s="2">
        <v>0</v>
      </c>
      <c r="HN177" s="2">
        <v>0</v>
      </c>
      <c r="HO177" s="2">
        <v>0</v>
      </c>
      <c r="HP177">
        <v>0</v>
      </c>
      <c r="HQ177" s="2">
        <v>28.82</v>
      </c>
      <c r="HS177" s="2">
        <v>2787</v>
      </c>
      <c r="HV177" t="s">
        <v>623</v>
      </c>
      <c r="HY177" t="s">
        <v>624</v>
      </c>
      <c r="HZ177" t="s">
        <v>624</v>
      </c>
      <c r="IB177" s="1">
        <v>41873</v>
      </c>
      <c r="IC177" s="1">
        <v>41890</v>
      </c>
      <c r="IE177" t="s">
        <v>656</v>
      </c>
      <c r="IF177" t="str">
        <f>""</f>
        <v/>
      </c>
      <c r="IG177" t="str">
        <f>"2014.38962"</f>
        <v>2014.38962</v>
      </c>
      <c r="IH177" t="str">
        <f>""</f>
        <v/>
      </c>
      <c r="IT177" t="str">
        <f>""</f>
        <v/>
      </c>
      <c r="IY177" t="str">
        <f>""</f>
        <v/>
      </c>
      <c r="JB177" t="s">
        <v>271</v>
      </c>
      <c r="JD177" t="str">
        <f>""</f>
        <v/>
      </c>
      <c r="JE177" t="str">
        <f>""</f>
        <v/>
      </c>
      <c r="JO177" t="str">
        <f>""</f>
        <v/>
      </c>
      <c r="JP177" t="str">
        <f>""</f>
        <v/>
      </c>
      <c r="JQ177" t="str">
        <f>HYPERLINK("https://web.datatree.com/?/property?propertyId=3374091")</f>
        <v>https://web.datatree.com/?/property?propertyId=3374091</v>
      </c>
    </row>
    <row r="178" spans="1:277" x14ac:dyDescent="0.25">
      <c r="A178">
        <v>176</v>
      </c>
      <c r="B178" s="15" t="s">
        <v>18833</v>
      </c>
      <c r="C178" s="15" t="s">
        <v>18832</v>
      </c>
      <c r="D178" s="15" t="s">
        <v>18834</v>
      </c>
      <c r="E178" s="15" t="s">
        <v>18835</v>
      </c>
      <c r="F178" s="15" t="s">
        <v>18836</v>
      </c>
      <c r="G178" s="15" t="s">
        <v>243</v>
      </c>
      <c r="H178" s="15">
        <v>85555</v>
      </c>
      <c r="I178" s="15" t="s">
        <v>18837</v>
      </c>
      <c r="J178" s="23" t="s">
        <v>18838</v>
      </c>
      <c r="K178" s="15" t="s">
        <v>18839</v>
      </c>
      <c r="L178" s="16" t="s">
        <v>18840</v>
      </c>
      <c r="M178" s="17" t="str">
        <f t="shared" si="53"/>
        <v>6/31/2022</v>
      </c>
      <c r="N178" s="15">
        <v>9370</v>
      </c>
      <c r="O178" s="18">
        <f t="shared" si="56"/>
        <v>0</v>
      </c>
      <c r="P178" s="19" t="str">
        <f t="shared" si="57"/>
        <v>$0.00</v>
      </c>
      <c r="Q178" s="16">
        <v>44834</v>
      </c>
      <c r="R178" s="19" t="str">
        <f t="shared" si="54"/>
        <v>09/30/22</v>
      </c>
      <c r="S178" t="str">
        <f t="shared" si="58"/>
        <v>MOHAVE</v>
      </c>
      <c r="T178" s="6" t="str">
        <f t="shared" si="59"/>
        <v>318-18-040</v>
      </c>
      <c r="U178" t="str">
        <f t="shared" si="60"/>
        <v xml:space="preserve">9333 THUNDER BASIN AVE </v>
      </c>
      <c r="V178" t="str">
        <f t="shared" si="61"/>
        <v>LAS VEGAS</v>
      </c>
      <c r="W178" t="str">
        <f t="shared" si="62"/>
        <v>NV</v>
      </c>
      <c r="X178" t="str">
        <f t="shared" si="63"/>
        <v>89149</v>
      </c>
      <c r="Y178" t="str">
        <f t="shared" si="64"/>
        <v>WILLIAM</v>
      </c>
      <c r="Z178" t="str">
        <f t="shared" si="65"/>
        <v>TRYON</v>
      </c>
      <c r="AA178" t="str">
        <f t="shared" si="66"/>
        <v>NW4 SW4 NE4 CONT 10 AC 318-18-020(318-18-039 &amp; 040)</v>
      </c>
      <c r="AB178">
        <f t="shared" si="67"/>
        <v>10</v>
      </c>
      <c r="AC178" t="str">
        <f t="shared" si="68"/>
        <v>MOHAVE</v>
      </c>
      <c r="AI178">
        <f t="shared" si="55"/>
        <v>10</v>
      </c>
      <c r="AO178" t="s">
        <v>2467</v>
      </c>
      <c r="AP178" t="s">
        <v>2468</v>
      </c>
      <c r="AQ178" t="s">
        <v>661</v>
      </c>
      <c r="AR178" t="s">
        <v>2469</v>
      </c>
      <c r="AS178" t="s">
        <v>240</v>
      </c>
      <c r="AT178">
        <v>7</v>
      </c>
      <c r="AU178" t="s">
        <v>2470</v>
      </c>
      <c r="AV178" t="s">
        <v>2471</v>
      </c>
      <c r="AW178" t="s">
        <v>1357</v>
      </c>
      <c r="AX178" t="s">
        <v>2469</v>
      </c>
      <c r="AY178" t="s">
        <v>240</v>
      </c>
      <c r="AZ178">
        <v>7</v>
      </c>
      <c r="BC178" t="s">
        <v>2472</v>
      </c>
      <c r="BD178" t="s">
        <v>2473</v>
      </c>
      <c r="BH178" t="s">
        <v>242</v>
      </c>
      <c r="BS178" t="s">
        <v>243</v>
      </c>
      <c r="BV178" t="s">
        <v>244</v>
      </c>
      <c r="BY178" t="s">
        <v>245</v>
      </c>
      <c r="CA178">
        <v>9333</v>
      </c>
      <c r="CD178" t="s">
        <v>2474</v>
      </c>
      <c r="CE178" t="s">
        <v>248</v>
      </c>
      <c r="CG178" t="s">
        <v>398</v>
      </c>
      <c r="CH178" t="s">
        <v>398</v>
      </c>
      <c r="CI178" t="s">
        <v>400</v>
      </c>
      <c r="CJ178" t="str">
        <f>"89149"</f>
        <v>89149</v>
      </c>
      <c r="CK178" t="s">
        <v>616</v>
      </c>
      <c r="CL178" t="s">
        <v>2475</v>
      </c>
      <c r="CM178" t="s">
        <v>2476</v>
      </c>
      <c r="CN178" t="s">
        <v>254</v>
      </c>
      <c r="CO178" t="s">
        <v>2477</v>
      </c>
      <c r="CP178" t="str">
        <f>"318-18-040"</f>
        <v>318-18-040</v>
      </c>
      <c r="CQ178" t="str">
        <f>"31818040"</f>
        <v>31818040</v>
      </c>
      <c r="CR178" t="str">
        <f>"R31818040"</f>
        <v>R31818040</v>
      </c>
      <c r="CS178">
        <v>4015</v>
      </c>
      <c r="CX178" t="s">
        <v>925</v>
      </c>
      <c r="CY178" t="s">
        <v>548</v>
      </c>
      <c r="CZ178">
        <v>17</v>
      </c>
      <c r="DB178">
        <v>35.904416631698901</v>
      </c>
      <c r="DC178">
        <v>-113.915952544273</v>
      </c>
      <c r="DK178" t="s">
        <v>2478</v>
      </c>
      <c r="DL178" t="s">
        <v>2478</v>
      </c>
      <c r="DO178" t="str">
        <f>""</f>
        <v/>
      </c>
      <c r="DQ178">
        <v>0</v>
      </c>
      <c r="DR178">
        <v>0</v>
      </c>
      <c r="DS178">
        <v>0</v>
      </c>
      <c r="DT178">
        <v>0</v>
      </c>
      <c r="DW178">
        <v>0</v>
      </c>
      <c r="DX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L178">
        <v>0</v>
      </c>
      <c r="EN178">
        <v>0</v>
      </c>
      <c r="EP178">
        <v>0</v>
      </c>
      <c r="ER178">
        <v>0</v>
      </c>
      <c r="ET178">
        <v>0</v>
      </c>
      <c r="EY178">
        <v>0</v>
      </c>
      <c r="FA178">
        <v>0</v>
      </c>
      <c r="FL178">
        <v>0</v>
      </c>
      <c r="FQ178" t="s">
        <v>261</v>
      </c>
      <c r="FR178" t="s">
        <v>354</v>
      </c>
      <c r="FS178" t="s">
        <v>355</v>
      </c>
      <c r="FU178">
        <v>435600</v>
      </c>
      <c r="FV178">
        <v>10</v>
      </c>
      <c r="FW178">
        <v>0</v>
      </c>
      <c r="FX178">
        <v>0</v>
      </c>
      <c r="FY178">
        <v>0</v>
      </c>
      <c r="FZ178">
        <v>0</v>
      </c>
      <c r="GI178" t="s">
        <v>264</v>
      </c>
      <c r="GJ178" t="s">
        <v>927</v>
      </c>
      <c r="GK178" t="s">
        <v>928</v>
      </c>
      <c r="GL178" s="1">
        <v>40135</v>
      </c>
      <c r="GM178" t="s">
        <v>267</v>
      </c>
      <c r="GN178" t="str">
        <f t="shared" si="70"/>
        <v>FALSE</v>
      </c>
      <c r="GO178">
        <v>2022</v>
      </c>
      <c r="GP178">
        <v>2020</v>
      </c>
      <c r="GQ178">
        <v>400</v>
      </c>
      <c r="GR178" t="s">
        <v>246</v>
      </c>
      <c r="GS178" t="s">
        <v>246</v>
      </c>
      <c r="GT178" t="s">
        <v>246</v>
      </c>
      <c r="GU178" t="s">
        <v>246</v>
      </c>
      <c r="GV178" t="s">
        <v>246</v>
      </c>
      <c r="GW178" t="s">
        <v>246</v>
      </c>
      <c r="GX178" t="s">
        <v>246</v>
      </c>
      <c r="GY178" t="s">
        <v>246</v>
      </c>
      <c r="GZ178" t="s">
        <v>246</v>
      </c>
      <c r="HA178" t="s">
        <v>246</v>
      </c>
      <c r="HB178" t="s">
        <v>246</v>
      </c>
      <c r="HC178" t="s">
        <v>246</v>
      </c>
      <c r="HD178" t="s">
        <v>246</v>
      </c>
      <c r="HE178" s="2">
        <v>708</v>
      </c>
      <c r="HF178" s="2">
        <v>0</v>
      </c>
      <c r="HG178" s="2">
        <v>0</v>
      </c>
      <c r="HH178">
        <v>0</v>
      </c>
      <c r="HI178" s="2">
        <v>4723</v>
      </c>
      <c r="HJ178" s="2">
        <v>4723</v>
      </c>
      <c r="HK178" s="2">
        <v>0</v>
      </c>
      <c r="HL178">
        <v>0</v>
      </c>
      <c r="HM178" s="2">
        <v>0</v>
      </c>
      <c r="HN178" s="2">
        <v>0</v>
      </c>
      <c r="HO178" s="2">
        <v>0</v>
      </c>
      <c r="HP178">
        <v>0</v>
      </c>
      <c r="HQ178" s="2">
        <v>75.959999999999994</v>
      </c>
      <c r="HS178" s="2">
        <v>4723</v>
      </c>
      <c r="HV178" t="s">
        <v>315</v>
      </c>
      <c r="HY178" t="s">
        <v>552</v>
      </c>
      <c r="HZ178" t="s">
        <v>359</v>
      </c>
      <c r="IA178" t="s">
        <v>360</v>
      </c>
      <c r="IB178" s="1">
        <v>43406</v>
      </c>
      <c r="IC178" s="1">
        <v>43410</v>
      </c>
      <c r="IE178" t="s">
        <v>412</v>
      </c>
      <c r="IF178" t="str">
        <f>""</f>
        <v/>
      </c>
      <c r="IG178" t="str">
        <f>"2018.55380"</f>
        <v>2018.55380</v>
      </c>
      <c r="IH178" t="str">
        <f>""</f>
        <v/>
      </c>
      <c r="IT178" t="str">
        <f>""</f>
        <v/>
      </c>
      <c r="IY178" t="str">
        <f>""</f>
        <v/>
      </c>
      <c r="JB178" t="s">
        <v>271</v>
      </c>
      <c r="JD178" t="str">
        <f>""</f>
        <v/>
      </c>
      <c r="JE178" t="str">
        <f>""</f>
        <v/>
      </c>
      <c r="JO178" t="str">
        <f>""</f>
        <v/>
      </c>
      <c r="JP178" t="str">
        <f>""</f>
        <v/>
      </c>
      <c r="JQ178" t="str">
        <f>HYPERLINK("https://web.datatree.com/?/property?propertyId=3499085")</f>
        <v>https://web.datatree.com/?/property?propertyId=3499085</v>
      </c>
    </row>
    <row r="179" spans="1:277" x14ac:dyDescent="0.25">
      <c r="A179">
        <v>177</v>
      </c>
      <c r="B179" s="15" t="s">
        <v>18833</v>
      </c>
      <c r="C179" s="15" t="s">
        <v>18832</v>
      </c>
      <c r="D179" s="15" t="s">
        <v>18834</v>
      </c>
      <c r="E179" s="15" t="s">
        <v>18835</v>
      </c>
      <c r="F179" s="15" t="s">
        <v>18836</v>
      </c>
      <c r="G179" s="15" t="s">
        <v>243</v>
      </c>
      <c r="H179" s="15">
        <v>85555</v>
      </c>
      <c r="I179" s="15" t="s">
        <v>18837</v>
      </c>
      <c r="J179" s="23" t="s">
        <v>18838</v>
      </c>
      <c r="K179" s="15" t="s">
        <v>18839</v>
      </c>
      <c r="L179" s="16" t="s">
        <v>18840</v>
      </c>
      <c r="M179" s="17" t="str">
        <f t="shared" si="53"/>
        <v>6/31/2022</v>
      </c>
      <c r="N179" s="15">
        <v>9371</v>
      </c>
      <c r="O179" s="18">
        <f t="shared" si="56"/>
        <v>0</v>
      </c>
      <c r="P179" s="19" t="str">
        <f t="shared" si="57"/>
        <v>$0.00</v>
      </c>
      <c r="Q179" s="16">
        <v>44834</v>
      </c>
      <c r="R179" s="19" t="str">
        <f t="shared" si="54"/>
        <v>09/30/22</v>
      </c>
      <c r="S179" t="str">
        <f t="shared" si="58"/>
        <v>MOHAVE</v>
      </c>
      <c r="T179" s="6" t="str">
        <f t="shared" si="59"/>
        <v>207-34-001</v>
      </c>
      <c r="U179" t="str">
        <f t="shared" si="60"/>
        <v xml:space="preserve">PO BOX 7000 </v>
      </c>
      <c r="V179" t="str">
        <f t="shared" si="61"/>
        <v>KINGMAN</v>
      </c>
      <c r="W179" t="str">
        <f t="shared" si="62"/>
        <v>AZ</v>
      </c>
      <c r="X179" t="str">
        <f t="shared" si="63"/>
        <v>86402-7000</v>
      </c>
      <c r="Y179">
        <f t="shared" si="64"/>
        <v>0</v>
      </c>
      <c r="Z179" t="str">
        <f t="shared" si="65"/>
        <v>MOHAVE COUNTY</v>
      </c>
      <c r="AA179" t="str">
        <f t="shared" si="66"/>
        <v>A PARCEL OF LAND IN THE NW4 OF SD SEC 2 DESC AS FOLL: BEG AT THE NW SEC COR OF SD SEC 2; TH S89 DEG 50'07 E ALNG THE N LN OF SD SE C 2 660.00'; TH S00 DEG 04'44 W 660.00'; TH N89 DEG 50'07 W 660.0 0' TO A PT ON THE W LN OF SD SEC 2; TH N00 DEG 04'44 E ALONG THE W LN OF SD SEC 2 660.00' TO THE POB CONT 10 AC 207-01-089(207-34- 001) 2002 TAX ROLL</v>
      </c>
      <c r="AB179">
        <f t="shared" si="67"/>
        <v>10</v>
      </c>
      <c r="AC179" t="str">
        <f t="shared" si="68"/>
        <v>MOHAVE</v>
      </c>
      <c r="AI179">
        <f t="shared" si="55"/>
        <v>10</v>
      </c>
      <c r="AO179" t="s">
        <v>267</v>
      </c>
      <c r="AR179" t="s">
        <v>267</v>
      </c>
      <c r="AS179" t="s">
        <v>273</v>
      </c>
      <c r="AT179">
        <v>551</v>
      </c>
      <c r="BC179" t="s">
        <v>267</v>
      </c>
      <c r="BD179" t="s">
        <v>267</v>
      </c>
      <c r="BF179" t="s">
        <v>343</v>
      </c>
      <c r="BH179" t="s">
        <v>242</v>
      </c>
      <c r="BS179" t="s">
        <v>243</v>
      </c>
      <c r="BV179" t="s">
        <v>244</v>
      </c>
      <c r="BY179" t="s">
        <v>245</v>
      </c>
      <c r="CD179" t="s">
        <v>554</v>
      </c>
      <c r="CG179" t="s">
        <v>345</v>
      </c>
      <c r="CH179" t="s">
        <v>345</v>
      </c>
      <c r="CI179" t="s">
        <v>243</v>
      </c>
      <c r="CJ179" t="str">
        <f>"86402-7000"</f>
        <v>86402-7000</v>
      </c>
      <c r="CK179" t="s">
        <v>555</v>
      </c>
      <c r="CL179" t="s">
        <v>556</v>
      </c>
      <c r="CM179" t="s">
        <v>557</v>
      </c>
      <c r="CN179" t="s">
        <v>254</v>
      </c>
      <c r="CO179" t="s">
        <v>2479</v>
      </c>
      <c r="CP179" t="str">
        <f>"207-34-001"</f>
        <v>207-34-001</v>
      </c>
      <c r="CQ179" t="str">
        <f>"20734001"</f>
        <v>20734001</v>
      </c>
      <c r="CR179" t="str">
        <f>"R20734001"</f>
        <v>R20734001</v>
      </c>
      <c r="CS179">
        <v>4015</v>
      </c>
      <c r="CW179" t="s">
        <v>256</v>
      </c>
      <c r="CX179" t="s">
        <v>281</v>
      </c>
      <c r="CY179" t="s">
        <v>559</v>
      </c>
      <c r="CZ179">
        <v>2</v>
      </c>
      <c r="DB179">
        <v>34.763065129474498</v>
      </c>
      <c r="DC179">
        <v>-114.122949684529</v>
      </c>
      <c r="DD179" t="s">
        <v>2480</v>
      </c>
      <c r="DK179" t="s">
        <v>2481</v>
      </c>
      <c r="DL179" t="s">
        <v>2481</v>
      </c>
      <c r="DO179" t="str">
        <f>""</f>
        <v/>
      </c>
      <c r="DQ179">
        <v>0</v>
      </c>
      <c r="DR179">
        <v>0</v>
      </c>
      <c r="DS179">
        <v>0</v>
      </c>
      <c r="DT179">
        <v>0</v>
      </c>
      <c r="DW179">
        <v>0</v>
      </c>
      <c r="DX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</v>
      </c>
      <c r="EI179">
        <v>0</v>
      </c>
      <c r="EL179">
        <v>0</v>
      </c>
      <c r="EN179">
        <v>0</v>
      </c>
      <c r="EP179">
        <v>0</v>
      </c>
      <c r="ER179">
        <v>0</v>
      </c>
      <c r="ET179">
        <v>0</v>
      </c>
      <c r="EY179">
        <v>0</v>
      </c>
      <c r="FA179">
        <v>0</v>
      </c>
      <c r="FL179">
        <v>0</v>
      </c>
      <c r="FQ179" t="s">
        <v>261</v>
      </c>
      <c r="FR179" t="s">
        <v>1078</v>
      </c>
      <c r="FS179" t="s">
        <v>562</v>
      </c>
      <c r="FU179">
        <v>435600</v>
      </c>
      <c r="FV179">
        <v>10</v>
      </c>
      <c r="FW179">
        <v>0</v>
      </c>
      <c r="FX179">
        <v>0</v>
      </c>
      <c r="FY179">
        <v>0</v>
      </c>
      <c r="FZ179">
        <v>0</v>
      </c>
      <c r="GI179" t="s">
        <v>264</v>
      </c>
      <c r="GJ179" t="s">
        <v>1139</v>
      </c>
      <c r="GK179" t="s">
        <v>1140</v>
      </c>
      <c r="GL179" s="1">
        <v>40135</v>
      </c>
      <c r="GM179" t="s">
        <v>267</v>
      </c>
      <c r="GN179" t="str">
        <f t="shared" si="70"/>
        <v>FALSE</v>
      </c>
      <c r="GO179">
        <v>2022</v>
      </c>
      <c r="GQ179">
        <v>1370</v>
      </c>
      <c r="GR179" t="s">
        <v>246</v>
      </c>
      <c r="GS179" t="s">
        <v>246</v>
      </c>
      <c r="GT179" t="s">
        <v>246</v>
      </c>
      <c r="GU179" t="s">
        <v>246</v>
      </c>
      <c r="GV179" t="s">
        <v>246</v>
      </c>
      <c r="GW179" t="s">
        <v>246</v>
      </c>
      <c r="GX179" t="s">
        <v>246</v>
      </c>
      <c r="GY179" t="s">
        <v>246</v>
      </c>
      <c r="GZ179" t="s">
        <v>246</v>
      </c>
      <c r="HA179" t="s">
        <v>613</v>
      </c>
      <c r="HB179" t="s">
        <v>246</v>
      </c>
      <c r="HC179" t="s">
        <v>246</v>
      </c>
      <c r="HD179" t="s">
        <v>246</v>
      </c>
      <c r="HE179" s="2">
        <v>915</v>
      </c>
      <c r="HF179" s="2">
        <v>0</v>
      </c>
      <c r="HG179" s="2">
        <v>0</v>
      </c>
      <c r="HH179">
        <v>0</v>
      </c>
      <c r="HI179" s="2">
        <v>6103</v>
      </c>
      <c r="HJ179" s="2">
        <v>6103</v>
      </c>
      <c r="HK179" s="2">
        <v>0</v>
      </c>
      <c r="HL179">
        <v>0</v>
      </c>
      <c r="HM179" s="2">
        <v>0</v>
      </c>
      <c r="HN179" s="2">
        <v>0</v>
      </c>
      <c r="HO179" s="2">
        <v>0</v>
      </c>
      <c r="HP179">
        <v>0</v>
      </c>
      <c r="HS179" s="2">
        <v>6103</v>
      </c>
      <c r="HV179" t="s">
        <v>410</v>
      </c>
      <c r="HY179" t="s">
        <v>411</v>
      </c>
      <c r="HZ179" t="s">
        <v>411</v>
      </c>
      <c r="IF179" t="str">
        <f>""</f>
        <v/>
      </c>
      <c r="IG179" t="str">
        <f>""</f>
        <v/>
      </c>
      <c r="IH179" t="str">
        <f>""</f>
        <v/>
      </c>
      <c r="IT179" t="str">
        <f>""</f>
        <v/>
      </c>
      <c r="IY179" t="str">
        <f>""</f>
        <v/>
      </c>
      <c r="JB179" t="s">
        <v>271</v>
      </c>
      <c r="JD179" t="str">
        <f>""</f>
        <v/>
      </c>
      <c r="JE179" t="str">
        <f>""</f>
        <v/>
      </c>
      <c r="JO179" t="str">
        <f>""</f>
        <v/>
      </c>
      <c r="JP179" t="str">
        <f>""</f>
        <v/>
      </c>
      <c r="JQ179" t="str">
        <f>HYPERLINK("https://web.datatree.com/?/property?propertyId=3500281")</f>
        <v>https://web.datatree.com/?/property?propertyId=3500281</v>
      </c>
    </row>
    <row r="180" spans="1:277" x14ac:dyDescent="0.25">
      <c r="A180">
        <v>178</v>
      </c>
      <c r="B180" s="15" t="s">
        <v>18833</v>
      </c>
      <c r="C180" s="15" t="s">
        <v>18832</v>
      </c>
      <c r="D180" s="15" t="s">
        <v>18834</v>
      </c>
      <c r="E180" s="15" t="s">
        <v>18835</v>
      </c>
      <c r="F180" s="15" t="s">
        <v>18836</v>
      </c>
      <c r="G180" s="15" t="s">
        <v>243</v>
      </c>
      <c r="H180" s="15">
        <v>85555</v>
      </c>
      <c r="I180" s="15" t="s">
        <v>18837</v>
      </c>
      <c r="J180" s="23" t="s">
        <v>18838</v>
      </c>
      <c r="K180" s="15" t="s">
        <v>18839</v>
      </c>
      <c r="L180" s="16" t="s">
        <v>18840</v>
      </c>
      <c r="M180" s="17" t="str">
        <f t="shared" si="53"/>
        <v>6/31/2022</v>
      </c>
      <c r="N180" s="15">
        <v>9372</v>
      </c>
      <c r="O180" s="18">
        <f t="shared" si="56"/>
        <v>0</v>
      </c>
      <c r="P180" s="19" t="str">
        <f t="shared" si="57"/>
        <v>$0.00</v>
      </c>
      <c r="Q180" s="16">
        <v>44834</v>
      </c>
      <c r="R180" s="19" t="str">
        <f t="shared" si="54"/>
        <v>09/30/22</v>
      </c>
      <c r="S180" t="str">
        <f t="shared" si="58"/>
        <v>MOHAVE</v>
      </c>
      <c r="T180" s="6" t="str">
        <f t="shared" si="59"/>
        <v>102-40-052</v>
      </c>
      <c r="U180" t="str">
        <f t="shared" si="60"/>
        <v xml:space="preserve">1 N CENTRAL AVE </v>
      </c>
      <c r="V180" t="str">
        <f t="shared" si="61"/>
        <v>PHOENIX</v>
      </c>
      <c r="W180" t="str">
        <f t="shared" si="62"/>
        <v>AZ</v>
      </c>
      <c r="X180" t="str">
        <f t="shared" si="63"/>
        <v>85004-4414</v>
      </c>
      <c r="Y180">
        <f t="shared" si="64"/>
        <v>0</v>
      </c>
      <c r="Z180" t="str">
        <f t="shared" si="65"/>
        <v>FREEPORT MC MO RAN BAGDAD INC</v>
      </c>
      <c r="AA180" t="str">
        <f t="shared" si="66"/>
        <v>SANDY RIVER RANCHEROS LOT 180 CONT 10 ACRES</v>
      </c>
      <c r="AB180">
        <f t="shared" si="67"/>
        <v>10</v>
      </c>
      <c r="AC180" t="str">
        <f t="shared" si="68"/>
        <v>MOHAVE</v>
      </c>
      <c r="AI180">
        <f t="shared" si="55"/>
        <v>10</v>
      </c>
      <c r="AO180" t="s">
        <v>2482</v>
      </c>
      <c r="AR180" t="s">
        <v>2482</v>
      </c>
      <c r="AS180" t="s">
        <v>273</v>
      </c>
      <c r="AT180">
        <v>3</v>
      </c>
      <c r="BC180" t="s">
        <v>2482</v>
      </c>
      <c r="BD180" t="s">
        <v>2482</v>
      </c>
      <c r="BF180" t="s">
        <v>274</v>
      </c>
      <c r="BH180" t="s">
        <v>242</v>
      </c>
      <c r="BS180" t="s">
        <v>243</v>
      </c>
      <c r="BV180" t="s">
        <v>244</v>
      </c>
      <c r="BY180" t="s">
        <v>245</v>
      </c>
      <c r="BZ180" t="s">
        <v>246</v>
      </c>
      <c r="CA180">
        <v>1</v>
      </c>
      <c r="CD180" t="s">
        <v>2483</v>
      </c>
      <c r="CE180" t="s">
        <v>248</v>
      </c>
      <c r="CG180" t="s">
        <v>591</v>
      </c>
      <c r="CH180" t="s">
        <v>591</v>
      </c>
      <c r="CI180" t="s">
        <v>243</v>
      </c>
      <c r="CJ180" t="str">
        <f>"85004-4414"</f>
        <v>85004-4414</v>
      </c>
      <c r="CK180" t="s">
        <v>1263</v>
      </c>
      <c r="CL180" t="s">
        <v>2484</v>
      </c>
      <c r="CM180" t="s">
        <v>2485</v>
      </c>
      <c r="CN180" t="s">
        <v>254</v>
      </c>
      <c r="CO180" t="s">
        <v>2486</v>
      </c>
      <c r="CP180" t="str">
        <f>"102-40-052"</f>
        <v>102-40-052</v>
      </c>
      <c r="CQ180" t="str">
        <f>"10240052"</f>
        <v>10240052</v>
      </c>
      <c r="CR180" t="str">
        <f>"R10240052"</f>
        <v>R10240052</v>
      </c>
      <c r="CS180">
        <v>4015</v>
      </c>
      <c r="CW180" t="s">
        <v>256</v>
      </c>
      <c r="CX180" t="s">
        <v>424</v>
      </c>
      <c r="CY180" t="s">
        <v>258</v>
      </c>
      <c r="CZ180">
        <v>25</v>
      </c>
      <c r="DB180">
        <v>34.607167899972801</v>
      </c>
      <c r="DC180">
        <v>-113.46897022016999</v>
      </c>
      <c r="DD180" t="s">
        <v>425</v>
      </c>
      <c r="DK180" t="s">
        <v>426</v>
      </c>
      <c r="DL180" t="s">
        <v>426</v>
      </c>
      <c r="DO180" t="str">
        <f>"180"</f>
        <v>180</v>
      </c>
      <c r="DQ180">
        <v>0</v>
      </c>
      <c r="DR180">
        <v>0</v>
      </c>
      <c r="DS180">
        <v>0</v>
      </c>
      <c r="DT180">
        <v>0</v>
      </c>
      <c r="DW180">
        <v>0</v>
      </c>
      <c r="DX180">
        <v>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0</v>
      </c>
      <c r="EH180">
        <v>0</v>
      </c>
      <c r="EI180">
        <v>0</v>
      </c>
      <c r="EL180">
        <v>0</v>
      </c>
      <c r="EN180">
        <v>0</v>
      </c>
      <c r="EP180">
        <v>0</v>
      </c>
      <c r="ER180">
        <v>0</v>
      </c>
      <c r="ET180">
        <v>0</v>
      </c>
      <c r="EY180">
        <v>0</v>
      </c>
      <c r="FA180">
        <v>0</v>
      </c>
      <c r="FL180">
        <v>0</v>
      </c>
      <c r="FQ180" t="s">
        <v>261</v>
      </c>
      <c r="FR180" t="s">
        <v>262</v>
      </c>
      <c r="FS180" t="s">
        <v>263</v>
      </c>
      <c r="FU180">
        <v>435600</v>
      </c>
      <c r="FV180">
        <v>10</v>
      </c>
      <c r="FW180">
        <v>0</v>
      </c>
      <c r="FX180">
        <v>0</v>
      </c>
      <c r="FY180">
        <v>0</v>
      </c>
      <c r="FZ180">
        <v>0</v>
      </c>
      <c r="GI180" t="s">
        <v>264</v>
      </c>
      <c r="GJ180" t="s">
        <v>427</v>
      </c>
      <c r="GK180" t="s">
        <v>428</v>
      </c>
      <c r="GL180" s="1">
        <v>40135</v>
      </c>
      <c r="GM180" t="s">
        <v>267</v>
      </c>
      <c r="GN180" t="str">
        <f t="shared" si="70"/>
        <v>FALSE</v>
      </c>
      <c r="GO180">
        <v>2022</v>
      </c>
      <c r="GP180">
        <v>2020</v>
      </c>
      <c r="GQ180">
        <v>600</v>
      </c>
      <c r="GR180" t="s">
        <v>246</v>
      </c>
      <c r="GS180" t="s">
        <v>246</v>
      </c>
      <c r="GT180" t="s">
        <v>246</v>
      </c>
      <c r="GU180" t="s">
        <v>246</v>
      </c>
      <c r="GV180" t="s">
        <v>246</v>
      </c>
      <c r="GW180" t="s">
        <v>246</v>
      </c>
      <c r="GX180" t="s">
        <v>246</v>
      </c>
      <c r="GY180" t="s">
        <v>246</v>
      </c>
      <c r="GZ180" t="s">
        <v>246</v>
      </c>
      <c r="HA180" t="s">
        <v>246</v>
      </c>
      <c r="HB180" t="s">
        <v>246</v>
      </c>
      <c r="HC180" t="s">
        <v>246</v>
      </c>
      <c r="HD180" t="s">
        <v>246</v>
      </c>
      <c r="HE180" s="2">
        <v>509</v>
      </c>
      <c r="HF180" s="2">
        <v>0</v>
      </c>
      <c r="HG180" s="2">
        <v>0</v>
      </c>
      <c r="HH180">
        <v>0</v>
      </c>
      <c r="HI180" s="2">
        <v>3391</v>
      </c>
      <c r="HJ180" s="2">
        <v>3391</v>
      </c>
      <c r="HK180" s="2">
        <v>0</v>
      </c>
      <c r="HL180">
        <v>0</v>
      </c>
      <c r="HM180" s="2">
        <v>0</v>
      </c>
      <c r="HN180" s="2">
        <v>0</v>
      </c>
      <c r="HO180" s="2">
        <v>0</v>
      </c>
      <c r="HP180">
        <v>0</v>
      </c>
      <c r="HQ180" s="2">
        <v>31.56</v>
      </c>
      <c r="HS180" s="2">
        <v>3391</v>
      </c>
      <c r="HV180" t="s">
        <v>289</v>
      </c>
      <c r="HY180" t="s">
        <v>290</v>
      </c>
      <c r="HZ180" t="s">
        <v>290</v>
      </c>
      <c r="IF180" t="str">
        <f>""</f>
        <v/>
      </c>
      <c r="IG180" t="str">
        <f>""</f>
        <v/>
      </c>
      <c r="IH180" t="str">
        <f>""</f>
        <v/>
      </c>
      <c r="II180" s="1">
        <v>39682</v>
      </c>
      <c r="IJ180" s="1">
        <v>39689</v>
      </c>
      <c r="IK180" s="2">
        <v>18000</v>
      </c>
      <c r="IL180" t="s">
        <v>566</v>
      </c>
      <c r="IM180" t="s">
        <v>362</v>
      </c>
      <c r="IN180" t="s">
        <v>2487</v>
      </c>
      <c r="IT180" t="str">
        <f>"                    "</f>
        <v xml:space="preserve">                    </v>
      </c>
      <c r="IY180" t="str">
        <f>"                    "</f>
        <v xml:space="preserve">                    </v>
      </c>
      <c r="JA180" t="s">
        <v>642</v>
      </c>
      <c r="JB180" t="s">
        <v>271</v>
      </c>
      <c r="JD180" t="str">
        <f>"7295.562"</f>
        <v>7295.562</v>
      </c>
      <c r="JE180" t="str">
        <f>""</f>
        <v/>
      </c>
      <c r="JF180" s="1">
        <v>39569</v>
      </c>
      <c r="JG180" s="1">
        <v>39689</v>
      </c>
      <c r="JH180" s="2">
        <v>18000</v>
      </c>
      <c r="JI180" t="s">
        <v>362</v>
      </c>
      <c r="JK180" s="2">
        <v>0</v>
      </c>
      <c r="JO180" t="str">
        <f>"2008.5907"</f>
        <v>2008.5907</v>
      </c>
      <c r="JP180" t="str">
        <f>""</f>
        <v/>
      </c>
      <c r="JQ180" t="str">
        <f>HYPERLINK("https://web.datatree.com/?/property?propertyId=3500699")</f>
        <v>https://web.datatree.com/?/property?propertyId=3500699</v>
      </c>
    </row>
    <row r="181" spans="1:277" x14ac:dyDescent="0.25">
      <c r="A181">
        <v>179</v>
      </c>
      <c r="B181" s="15" t="s">
        <v>18833</v>
      </c>
      <c r="C181" s="15" t="s">
        <v>18832</v>
      </c>
      <c r="D181" s="15" t="s">
        <v>18834</v>
      </c>
      <c r="E181" s="15" t="s">
        <v>18835</v>
      </c>
      <c r="F181" s="15" t="s">
        <v>18836</v>
      </c>
      <c r="G181" s="15" t="s">
        <v>243</v>
      </c>
      <c r="H181" s="15">
        <v>85555</v>
      </c>
      <c r="I181" s="15" t="s">
        <v>18837</v>
      </c>
      <c r="J181" s="23" t="s">
        <v>18838</v>
      </c>
      <c r="K181" s="15" t="s">
        <v>18839</v>
      </c>
      <c r="L181" s="16" t="s">
        <v>18840</v>
      </c>
      <c r="M181" s="17" t="str">
        <f t="shared" si="53"/>
        <v>6/31/2022</v>
      </c>
      <c r="N181" s="15">
        <v>9373</v>
      </c>
      <c r="O181" s="18">
        <f t="shared" si="56"/>
        <v>0</v>
      </c>
      <c r="P181" s="19" t="str">
        <f t="shared" si="57"/>
        <v>$0.00</v>
      </c>
      <c r="Q181" s="16">
        <v>44834</v>
      </c>
      <c r="R181" s="19" t="str">
        <f t="shared" si="54"/>
        <v>09/30/22</v>
      </c>
      <c r="S181" t="str">
        <f t="shared" si="58"/>
        <v>MOHAVE</v>
      </c>
      <c r="T181" s="6" t="str">
        <f t="shared" si="59"/>
        <v>201-36-029</v>
      </c>
      <c r="U181" t="str">
        <f t="shared" si="60"/>
        <v xml:space="preserve">13 LOS LAGOS </v>
      </c>
      <c r="V181" t="str">
        <f t="shared" si="61"/>
        <v>TWIN FALLS</v>
      </c>
      <c r="W181" t="str">
        <f t="shared" si="62"/>
        <v>ID</v>
      </c>
      <c r="X181" t="str">
        <f t="shared" si="63"/>
        <v>83301</v>
      </c>
      <c r="Y181" t="str">
        <f t="shared" si="64"/>
        <v>GLENN</v>
      </c>
      <c r="Z181" t="str">
        <f t="shared" si="65"/>
        <v>SCHROEDER</v>
      </c>
      <c r="AA181" t="str">
        <f t="shared" si="66"/>
        <v>NE4 NW4 SE4 CONT 10 AC M/L 201-28-098(201-28-114 &amp; 115) 201-28-11 4(201-36-029)TAO</v>
      </c>
      <c r="AB181">
        <f t="shared" si="67"/>
        <v>10</v>
      </c>
      <c r="AC181" t="str">
        <f t="shared" si="68"/>
        <v>MOHAVE</v>
      </c>
      <c r="AI181">
        <f t="shared" si="55"/>
        <v>10</v>
      </c>
      <c r="AO181" t="s">
        <v>2488</v>
      </c>
      <c r="AP181" t="s">
        <v>2489</v>
      </c>
      <c r="AQ181" t="s">
        <v>2490</v>
      </c>
      <c r="AR181" t="s">
        <v>2491</v>
      </c>
      <c r="AS181" t="s">
        <v>240</v>
      </c>
      <c r="AT181">
        <v>14</v>
      </c>
      <c r="AU181" t="s">
        <v>2492</v>
      </c>
      <c r="AV181" t="s">
        <v>2493</v>
      </c>
      <c r="AW181" t="s">
        <v>2494</v>
      </c>
      <c r="AX181" t="s">
        <v>2491</v>
      </c>
      <c r="AY181" t="s">
        <v>240</v>
      </c>
      <c r="AZ181">
        <v>14</v>
      </c>
      <c r="BC181" t="s">
        <v>2495</v>
      </c>
      <c r="BD181" t="s">
        <v>2496</v>
      </c>
      <c r="BE181" t="s">
        <v>1421</v>
      </c>
      <c r="BF181" t="s">
        <v>2309</v>
      </c>
      <c r="BH181" t="s">
        <v>242</v>
      </c>
      <c r="BS181" t="s">
        <v>243</v>
      </c>
      <c r="BV181" t="s">
        <v>244</v>
      </c>
      <c r="BY181" t="s">
        <v>245</v>
      </c>
      <c r="CA181">
        <v>13</v>
      </c>
      <c r="CD181" t="s">
        <v>2497</v>
      </c>
      <c r="CG181" t="s">
        <v>2498</v>
      </c>
      <c r="CH181" t="s">
        <v>2498</v>
      </c>
      <c r="CI181" t="s">
        <v>1797</v>
      </c>
      <c r="CJ181" t="str">
        <f>"83301"</f>
        <v>83301</v>
      </c>
      <c r="CL181" t="s">
        <v>2499</v>
      </c>
      <c r="CM181" t="s">
        <v>2500</v>
      </c>
      <c r="CN181" t="s">
        <v>254</v>
      </c>
      <c r="CO181" t="s">
        <v>2501</v>
      </c>
      <c r="CP181" t="str">
        <f>"201-36-029"</f>
        <v>201-36-029</v>
      </c>
      <c r="CQ181" t="str">
        <f>"20136029"</f>
        <v>20136029</v>
      </c>
      <c r="CR181" t="str">
        <f>"R20136029"</f>
        <v>R20136029</v>
      </c>
      <c r="CS181">
        <v>4015</v>
      </c>
      <c r="CW181" t="s">
        <v>256</v>
      </c>
      <c r="CX181" t="s">
        <v>707</v>
      </c>
      <c r="CY181" t="s">
        <v>258</v>
      </c>
      <c r="CZ181">
        <v>15</v>
      </c>
      <c r="DB181">
        <v>34.8545196888196</v>
      </c>
      <c r="DC181">
        <v>-113.53469506002401</v>
      </c>
      <c r="DK181" t="s">
        <v>2502</v>
      </c>
      <c r="DL181" t="s">
        <v>2502</v>
      </c>
      <c r="DO181" t="str">
        <f>""</f>
        <v/>
      </c>
      <c r="DQ181">
        <v>0</v>
      </c>
      <c r="DR181">
        <v>0</v>
      </c>
      <c r="DS181">
        <v>0</v>
      </c>
      <c r="DT181">
        <v>0</v>
      </c>
      <c r="DW181">
        <v>0</v>
      </c>
      <c r="DX181">
        <v>0</v>
      </c>
      <c r="DZ181">
        <v>0</v>
      </c>
      <c r="EA181">
        <v>0</v>
      </c>
      <c r="EB181">
        <v>0</v>
      </c>
      <c r="EC181">
        <v>0</v>
      </c>
      <c r="ED181">
        <v>0</v>
      </c>
      <c r="EE181">
        <v>0</v>
      </c>
      <c r="EF181">
        <v>0</v>
      </c>
      <c r="EG181">
        <v>0</v>
      </c>
      <c r="EH181">
        <v>0</v>
      </c>
      <c r="EI181">
        <v>0</v>
      </c>
      <c r="EL181">
        <v>0</v>
      </c>
      <c r="EN181">
        <v>0</v>
      </c>
      <c r="EP181">
        <v>0</v>
      </c>
      <c r="ER181">
        <v>0</v>
      </c>
      <c r="ET181">
        <v>0</v>
      </c>
      <c r="EY181">
        <v>0</v>
      </c>
      <c r="FA181">
        <v>0</v>
      </c>
      <c r="FL181">
        <v>0</v>
      </c>
      <c r="FQ181" t="s">
        <v>261</v>
      </c>
      <c r="FR181" t="s">
        <v>354</v>
      </c>
      <c r="FS181" t="s">
        <v>355</v>
      </c>
      <c r="FU181">
        <v>435600</v>
      </c>
      <c r="FV181">
        <v>10</v>
      </c>
      <c r="FW181">
        <v>0</v>
      </c>
      <c r="FX181">
        <v>0</v>
      </c>
      <c r="FY181">
        <v>0</v>
      </c>
      <c r="FZ181">
        <v>0</v>
      </c>
      <c r="GI181" t="s">
        <v>264</v>
      </c>
      <c r="GJ181" t="s">
        <v>709</v>
      </c>
      <c r="GK181" t="s">
        <v>710</v>
      </c>
      <c r="GL181" s="1">
        <v>40135</v>
      </c>
      <c r="GM181" t="s">
        <v>267</v>
      </c>
      <c r="GN181" t="str">
        <f t="shared" si="70"/>
        <v>FALSE</v>
      </c>
      <c r="GO181">
        <v>2022</v>
      </c>
      <c r="GP181">
        <v>2020</v>
      </c>
      <c r="GQ181">
        <v>600</v>
      </c>
      <c r="GR181" t="s">
        <v>246</v>
      </c>
      <c r="GS181" t="s">
        <v>246</v>
      </c>
      <c r="GT181" t="s">
        <v>246</v>
      </c>
      <c r="GU181" t="s">
        <v>246</v>
      </c>
      <c r="GV181" t="s">
        <v>246</v>
      </c>
      <c r="GW181" t="s">
        <v>246</v>
      </c>
      <c r="GX181" t="s">
        <v>246</v>
      </c>
      <c r="GY181" t="s">
        <v>246</v>
      </c>
      <c r="GZ181" t="s">
        <v>246</v>
      </c>
      <c r="HA181" t="s">
        <v>246</v>
      </c>
      <c r="HB181" t="s">
        <v>246</v>
      </c>
      <c r="HC181" t="s">
        <v>246</v>
      </c>
      <c r="HD181" t="s">
        <v>246</v>
      </c>
      <c r="HE181" s="2">
        <v>296</v>
      </c>
      <c r="HF181" s="2">
        <v>0</v>
      </c>
      <c r="HG181" s="2">
        <v>0</v>
      </c>
      <c r="HH181">
        <v>0</v>
      </c>
      <c r="HI181" s="2">
        <v>1972</v>
      </c>
      <c r="HJ181" s="2">
        <v>1972</v>
      </c>
      <c r="HK181" s="2">
        <v>0</v>
      </c>
      <c r="HL181">
        <v>0</v>
      </c>
      <c r="HM181" s="2">
        <v>0</v>
      </c>
      <c r="HN181" s="2">
        <v>0</v>
      </c>
      <c r="HO181" s="2">
        <v>0</v>
      </c>
      <c r="HP181">
        <v>0</v>
      </c>
      <c r="HQ181" s="2">
        <v>18.18</v>
      </c>
      <c r="HS181" s="2">
        <v>1972</v>
      </c>
      <c r="HV181" t="s">
        <v>289</v>
      </c>
      <c r="HY181" t="s">
        <v>290</v>
      </c>
      <c r="HZ181" t="s">
        <v>290</v>
      </c>
      <c r="IF181" t="str">
        <f>""</f>
        <v/>
      </c>
      <c r="IG181" t="str">
        <f>""</f>
        <v/>
      </c>
      <c r="IH181" t="str">
        <f>""</f>
        <v/>
      </c>
      <c r="II181" s="1">
        <v>44210</v>
      </c>
      <c r="IJ181" s="1">
        <v>44216</v>
      </c>
      <c r="IK181" s="2">
        <v>240000</v>
      </c>
      <c r="IM181" t="s">
        <v>270</v>
      </c>
      <c r="IN181" t="s">
        <v>2503</v>
      </c>
      <c r="IT181" t="str">
        <f>""</f>
        <v/>
      </c>
      <c r="IY181" t="str">
        <f>""</f>
        <v/>
      </c>
      <c r="JA181" t="s">
        <v>948</v>
      </c>
      <c r="JB181" t="s">
        <v>271</v>
      </c>
      <c r="JD181" t="str">
        <f>"2021.3759"</f>
        <v>2021.3759</v>
      </c>
      <c r="JE181" t="str">
        <f>""</f>
        <v/>
      </c>
      <c r="JO181" t="str">
        <f>""</f>
        <v/>
      </c>
      <c r="JP181" t="str">
        <f>""</f>
        <v/>
      </c>
      <c r="JQ181" t="str">
        <f>HYPERLINK("https://web.datatree.com/?/property?propertyId=3502464")</f>
        <v>https://web.datatree.com/?/property?propertyId=3502464</v>
      </c>
    </row>
    <row r="182" spans="1:277" x14ac:dyDescent="0.25">
      <c r="A182">
        <v>180</v>
      </c>
      <c r="B182" s="15" t="s">
        <v>18833</v>
      </c>
      <c r="C182" s="15" t="s">
        <v>18832</v>
      </c>
      <c r="D182" s="15" t="s">
        <v>18834</v>
      </c>
      <c r="E182" s="15" t="s">
        <v>18835</v>
      </c>
      <c r="F182" s="15" t="s">
        <v>18836</v>
      </c>
      <c r="G182" s="15" t="s">
        <v>243</v>
      </c>
      <c r="H182" s="15">
        <v>85555</v>
      </c>
      <c r="I182" s="15" t="s">
        <v>18837</v>
      </c>
      <c r="J182" s="23" t="s">
        <v>18838</v>
      </c>
      <c r="K182" s="15" t="s">
        <v>18839</v>
      </c>
      <c r="L182" s="16" t="s">
        <v>18840</v>
      </c>
      <c r="M182" s="17" t="str">
        <f t="shared" si="53"/>
        <v>6/31/2022</v>
      </c>
      <c r="N182" s="15">
        <v>9374</v>
      </c>
      <c r="O182" s="18">
        <f t="shared" si="56"/>
        <v>0</v>
      </c>
      <c r="P182" s="19" t="str">
        <f t="shared" si="57"/>
        <v>$0.00</v>
      </c>
      <c r="Q182" s="16">
        <v>44834</v>
      </c>
      <c r="R182" s="19" t="str">
        <f t="shared" si="54"/>
        <v>09/30/22</v>
      </c>
      <c r="S182" t="str">
        <f t="shared" si="58"/>
        <v>MOHAVE</v>
      </c>
      <c r="T182" s="6" t="str">
        <f t="shared" si="59"/>
        <v>333-09-021</v>
      </c>
      <c r="U182" t="str">
        <f t="shared" si="60"/>
        <v xml:space="preserve">PO BOX 4075 </v>
      </c>
      <c r="V182" t="str">
        <f t="shared" si="61"/>
        <v>KINGMAN</v>
      </c>
      <c r="W182" t="str">
        <f t="shared" si="62"/>
        <v>AZ</v>
      </c>
      <c r="X182" t="str">
        <f t="shared" si="63"/>
        <v>86402-4075</v>
      </c>
      <c r="Y182">
        <f t="shared" si="64"/>
        <v>0</v>
      </c>
      <c r="Z182" t="str">
        <f t="shared" si="65"/>
        <v>TIMBERLAKE LLC</v>
      </c>
      <c r="AA182" t="str">
        <f t="shared" si="66"/>
        <v>T24N R14W SEC 15 SE4 NW4 SW4</v>
      </c>
      <c r="AB182">
        <f t="shared" si="67"/>
        <v>10</v>
      </c>
      <c r="AC182" t="str">
        <f t="shared" si="68"/>
        <v>MOHAVE</v>
      </c>
      <c r="AI182">
        <f t="shared" si="55"/>
        <v>10</v>
      </c>
      <c r="AO182" t="s">
        <v>2504</v>
      </c>
      <c r="AR182" t="s">
        <v>2504</v>
      </c>
      <c r="AS182" t="s">
        <v>273</v>
      </c>
      <c r="AT182">
        <v>5</v>
      </c>
      <c r="BC182" t="s">
        <v>2504</v>
      </c>
      <c r="BD182" t="s">
        <v>2504</v>
      </c>
      <c r="BF182" t="s">
        <v>274</v>
      </c>
      <c r="BH182" t="s">
        <v>242</v>
      </c>
      <c r="BS182" t="s">
        <v>243</v>
      </c>
      <c r="BV182" t="s">
        <v>244</v>
      </c>
      <c r="BY182" t="s">
        <v>245</v>
      </c>
      <c r="CD182" t="s">
        <v>2505</v>
      </c>
      <c r="CG182" t="s">
        <v>345</v>
      </c>
      <c r="CH182" t="s">
        <v>345</v>
      </c>
      <c r="CI182" t="s">
        <v>243</v>
      </c>
      <c r="CJ182" t="str">
        <f>"86402-4075"</f>
        <v>86402-4075</v>
      </c>
      <c r="CK182" t="s">
        <v>2506</v>
      </c>
      <c r="CL182" t="s">
        <v>2507</v>
      </c>
      <c r="CM182" t="s">
        <v>2508</v>
      </c>
      <c r="CN182" t="s">
        <v>254</v>
      </c>
      <c r="CO182" t="s">
        <v>2509</v>
      </c>
      <c r="CP182" t="str">
        <f>"333-09-021"</f>
        <v>333-09-021</v>
      </c>
      <c r="CQ182" t="str">
        <f>"33309021"</f>
        <v>33309021</v>
      </c>
      <c r="CR182" t="str">
        <f>"R33309021"</f>
        <v>R33309021</v>
      </c>
      <c r="CS182">
        <v>4015</v>
      </c>
      <c r="CX182" t="s">
        <v>333</v>
      </c>
      <c r="CY182" t="s">
        <v>481</v>
      </c>
      <c r="CZ182">
        <v>15</v>
      </c>
      <c r="DB182">
        <v>35.4617106068251</v>
      </c>
      <c r="DC182">
        <v>-113.76049507499501</v>
      </c>
      <c r="DK182" t="s">
        <v>851</v>
      </c>
      <c r="DL182" t="s">
        <v>851</v>
      </c>
      <c r="DO182" t="str">
        <f>""</f>
        <v/>
      </c>
      <c r="DQ182">
        <v>0</v>
      </c>
      <c r="DR182">
        <v>0</v>
      </c>
      <c r="DS182">
        <v>0</v>
      </c>
      <c r="DT182">
        <v>0</v>
      </c>
      <c r="DW182">
        <v>0</v>
      </c>
      <c r="DX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0</v>
      </c>
      <c r="EI182">
        <v>0</v>
      </c>
      <c r="EL182">
        <v>0</v>
      </c>
      <c r="EN182">
        <v>0</v>
      </c>
      <c r="EP182">
        <v>0</v>
      </c>
      <c r="ER182">
        <v>0</v>
      </c>
      <c r="ET182">
        <v>0</v>
      </c>
      <c r="EY182">
        <v>0</v>
      </c>
      <c r="FA182">
        <v>0</v>
      </c>
      <c r="FL182">
        <v>0</v>
      </c>
      <c r="FQ182" t="s">
        <v>261</v>
      </c>
      <c r="FR182" t="s">
        <v>354</v>
      </c>
      <c r="FS182" t="s">
        <v>355</v>
      </c>
      <c r="FU182">
        <v>435600</v>
      </c>
      <c r="FV182">
        <v>10</v>
      </c>
      <c r="FW182">
        <v>0</v>
      </c>
      <c r="FX182">
        <v>0</v>
      </c>
      <c r="FY182">
        <v>0</v>
      </c>
      <c r="FZ182">
        <v>0</v>
      </c>
      <c r="GI182" t="s">
        <v>264</v>
      </c>
      <c r="GJ182" t="s">
        <v>483</v>
      </c>
      <c r="GK182" t="s">
        <v>484</v>
      </c>
      <c r="GL182" s="1">
        <v>40135</v>
      </c>
      <c r="GM182" t="s">
        <v>267</v>
      </c>
      <c r="GN182" t="str">
        <f t="shared" si="70"/>
        <v>FALSE</v>
      </c>
      <c r="GO182">
        <v>2022</v>
      </c>
      <c r="GP182">
        <v>2020</v>
      </c>
      <c r="GQ182">
        <v>300</v>
      </c>
      <c r="GR182" t="s">
        <v>246</v>
      </c>
      <c r="GS182" t="s">
        <v>246</v>
      </c>
      <c r="GT182" t="s">
        <v>246</v>
      </c>
      <c r="GU182" t="s">
        <v>246</v>
      </c>
      <c r="GV182" t="s">
        <v>246</v>
      </c>
      <c r="GW182" t="s">
        <v>246</v>
      </c>
      <c r="GX182" t="s">
        <v>246</v>
      </c>
      <c r="GY182" t="s">
        <v>246</v>
      </c>
      <c r="GZ182" t="s">
        <v>246</v>
      </c>
      <c r="HA182" t="s">
        <v>246</v>
      </c>
      <c r="HB182" t="s">
        <v>246</v>
      </c>
      <c r="HC182" t="s">
        <v>246</v>
      </c>
      <c r="HD182" t="s">
        <v>246</v>
      </c>
      <c r="HE182" s="2">
        <v>980</v>
      </c>
      <c r="HF182" s="2">
        <v>0</v>
      </c>
      <c r="HG182" s="2">
        <v>0</v>
      </c>
      <c r="HH182">
        <v>0</v>
      </c>
      <c r="HI182" s="2">
        <v>6535</v>
      </c>
      <c r="HJ182" s="2">
        <v>6535</v>
      </c>
      <c r="HK182" s="2">
        <v>0</v>
      </c>
      <c r="HL182">
        <v>0</v>
      </c>
      <c r="HM182" s="2">
        <v>0</v>
      </c>
      <c r="HN182" s="2">
        <v>0</v>
      </c>
      <c r="HO182" s="2">
        <v>0</v>
      </c>
      <c r="HP182">
        <v>0</v>
      </c>
      <c r="HQ182" s="2">
        <v>71.8</v>
      </c>
      <c r="HS182" s="2">
        <v>6535</v>
      </c>
      <c r="HV182" t="s">
        <v>268</v>
      </c>
      <c r="HY182" t="s">
        <v>269</v>
      </c>
      <c r="IB182" s="1">
        <v>42194</v>
      </c>
      <c r="IC182" s="1">
        <v>42194</v>
      </c>
      <c r="IE182" t="s">
        <v>553</v>
      </c>
      <c r="IF182" t="str">
        <f>""</f>
        <v/>
      </c>
      <c r="IG182" t="str">
        <f>"2015.30564"</f>
        <v>2015.30564</v>
      </c>
      <c r="IH182" t="str">
        <f>""</f>
        <v/>
      </c>
      <c r="IT182" t="str">
        <f>""</f>
        <v/>
      </c>
      <c r="IY182" t="str">
        <f>""</f>
        <v/>
      </c>
      <c r="JB182" t="s">
        <v>271</v>
      </c>
      <c r="JD182" t="str">
        <f>""</f>
        <v/>
      </c>
      <c r="JE182" t="str">
        <f>""</f>
        <v/>
      </c>
      <c r="JO182" t="str">
        <f>""</f>
        <v/>
      </c>
      <c r="JP182" t="str">
        <f>""</f>
        <v/>
      </c>
      <c r="JQ182" t="str">
        <f>HYPERLINK("https://web.datatree.com/?/property?propertyId=3504331")</f>
        <v>https://web.datatree.com/?/property?propertyId=3504331</v>
      </c>
    </row>
    <row r="183" spans="1:277" x14ac:dyDescent="0.25">
      <c r="A183">
        <v>181</v>
      </c>
      <c r="B183" s="15" t="s">
        <v>18833</v>
      </c>
      <c r="C183" s="15" t="s">
        <v>18832</v>
      </c>
      <c r="D183" s="15" t="s">
        <v>18834</v>
      </c>
      <c r="E183" s="15" t="s">
        <v>18835</v>
      </c>
      <c r="F183" s="15" t="s">
        <v>18836</v>
      </c>
      <c r="G183" s="15" t="s">
        <v>243</v>
      </c>
      <c r="H183" s="15">
        <v>85555</v>
      </c>
      <c r="I183" s="15" t="s">
        <v>18837</v>
      </c>
      <c r="J183" s="23" t="s">
        <v>18838</v>
      </c>
      <c r="K183" s="15" t="s">
        <v>18839</v>
      </c>
      <c r="L183" s="16" t="s">
        <v>18840</v>
      </c>
      <c r="M183" s="17" t="str">
        <f t="shared" si="53"/>
        <v>6/31/2022</v>
      </c>
      <c r="N183" s="15">
        <v>9375</v>
      </c>
      <c r="O183" s="18">
        <f t="shared" si="56"/>
        <v>0</v>
      </c>
      <c r="P183" s="19" t="str">
        <f t="shared" si="57"/>
        <v>$0.00</v>
      </c>
      <c r="Q183" s="16">
        <v>44834</v>
      </c>
      <c r="R183" s="19" t="str">
        <f t="shared" si="54"/>
        <v>09/30/22</v>
      </c>
      <c r="S183" t="str">
        <f t="shared" si="58"/>
        <v>MOHAVE</v>
      </c>
      <c r="T183" s="6" t="str">
        <f t="shared" si="59"/>
        <v>121-03-019</v>
      </c>
      <c r="U183" t="str">
        <f t="shared" si="60"/>
        <v xml:space="preserve">21565 ALMA CT </v>
      </c>
      <c r="V183" t="str">
        <f t="shared" si="61"/>
        <v>LOS GATOS</v>
      </c>
      <c r="W183" t="str">
        <f t="shared" si="62"/>
        <v>CA</v>
      </c>
      <c r="X183" t="str">
        <f t="shared" si="63"/>
        <v>95033-8903</v>
      </c>
      <c r="Y183">
        <f t="shared" si="64"/>
        <v>0</v>
      </c>
      <c r="Z183" t="str">
        <f t="shared" si="65"/>
        <v>CHAMPAGNE GEORGE &amp; KARIN</v>
      </c>
      <c r="AA183" t="str">
        <f t="shared" si="66"/>
        <v>T13N R15W SEC 11 SW4 SE4 SW4 CONT 10 ACRES</v>
      </c>
      <c r="AB183">
        <f t="shared" si="67"/>
        <v>10</v>
      </c>
      <c r="AC183" t="str">
        <f t="shared" si="68"/>
        <v>MOHAVE</v>
      </c>
      <c r="AI183">
        <f t="shared" si="55"/>
        <v>10</v>
      </c>
      <c r="AO183" t="s">
        <v>2510</v>
      </c>
      <c r="AR183" t="s">
        <v>2510</v>
      </c>
      <c r="AS183" t="s">
        <v>240</v>
      </c>
      <c r="AT183">
        <v>4</v>
      </c>
      <c r="AY183" t="s">
        <v>240</v>
      </c>
      <c r="BC183" t="s">
        <v>2511</v>
      </c>
      <c r="BD183" t="s">
        <v>2510</v>
      </c>
      <c r="BE183" t="s">
        <v>588</v>
      </c>
      <c r="BH183" t="s">
        <v>242</v>
      </c>
      <c r="BS183" t="s">
        <v>243</v>
      </c>
      <c r="BV183" t="s">
        <v>244</v>
      </c>
      <c r="BY183" t="s">
        <v>245</v>
      </c>
      <c r="CA183">
        <v>21565</v>
      </c>
      <c r="CD183" t="s">
        <v>2512</v>
      </c>
      <c r="CE183" t="s">
        <v>439</v>
      </c>
      <c r="CG183" t="s">
        <v>2513</v>
      </c>
      <c r="CH183" t="s">
        <v>2514</v>
      </c>
      <c r="CI183" t="s">
        <v>328</v>
      </c>
      <c r="CJ183" t="str">
        <f>"95033-8903"</f>
        <v>95033-8903</v>
      </c>
      <c r="CK183" t="s">
        <v>1648</v>
      </c>
      <c r="CL183" t="s">
        <v>2515</v>
      </c>
      <c r="CM183" t="s">
        <v>2516</v>
      </c>
      <c r="CN183" t="s">
        <v>254</v>
      </c>
      <c r="CO183" t="s">
        <v>2517</v>
      </c>
      <c r="CP183" t="str">
        <f>"121-03-019"</f>
        <v>121-03-019</v>
      </c>
      <c r="CQ183" t="str">
        <f>"12103019"</f>
        <v>12103019</v>
      </c>
      <c r="CR183" t="str">
        <f>"R12103019"</f>
        <v>R12103019</v>
      </c>
      <c r="CS183">
        <v>4015</v>
      </c>
      <c r="CW183" t="s">
        <v>256</v>
      </c>
      <c r="CX183" t="s">
        <v>1173</v>
      </c>
      <c r="CY183" t="s">
        <v>548</v>
      </c>
      <c r="CZ183">
        <v>11</v>
      </c>
      <c r="DB183">
        <v>34.4748284862305</v>
      </c>
      <c r="DC183">
        <v>-113.803459270163</v>
      </c>
      <c r="DK183" t="s">
        <v>2297</v>
      </c>
      <c r="DL183" t="s">
        <v>2297</v>
      </c>
      <c r="DO183" t="str">
        <f>""</f>
        <v/>
      </c>
      <c r="DQ183">
        <v>0</v>
      </c>
      <c r="DR183">
        <v>0</v>
      </c>
      <c r="DS183">
        <v>0</v>
      </c>
      <c r="DT183">
        <v>0</v>
      </c>
      <c r="DW183">
        <v>0</v>
      </c>
      <c r="DX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0</v>
      </c>
      <c r="EI183">
        <v>0</v>
      </c>
      <c r="EL183">
        <v>0</v>
      </c>
      <c r="EN183">
        <v>0</v>
      </c>
      <c r="EP183">
        <v>0</v>
      </c>
      <c r="ER183">
        <v>0</v>
      </c>
      <c r="ET183">
        <v>0</v>
      </c>
      <c r="EY183">
        <v>0</v>
      </c>
      <c r="FA183">
        <v>0</v>
      </c>
      <c r="FL183">
        <v>0</v>
      </c>
      <c r="FQ183" t="s">
        <v>261</v>
      </c>
      <c r="FR183" t="s">
        <v>354</v>
      </c>
      <c r="FS183" t="s">
        <v>355</v>
      </c>
      <c r="FU183">
        <v>435600</v>
      </c>
      <c r="FV183">
        <v>10</v>
      </c>
      <c r="FW183">
        <v>0</v>
      </c>
      <c r="FX183">
        <v>0</v>
      </c>
      <c r="FY183">
        <v>0</v>
      </c>
      <c r="FZ183">
        <v>0</v>
      </c>
      <c r="GI183" t="s">
        <v>653</v>
      </c>
      <c r="GJ183" t="s">
        <v>1175</v>
      </c>
      <c r="GK183" t="s">
        <v>1176</v>
      </c>
      <c r="GL183" s="1">
        <v>40135</v>
      </c>
      <c r="GM183" t="s">
        <v>267</v>
      </c>
      <c r="GN183" t="str">
        <f t="shared" si="70"/>
        <v>FALSE</v>
      </c>
      <c r="GO183">
        <v>2022</v>
      </c>
      <c r="GP183">
        <v>2020</v>
      </c>
      <c r="GQ183">
        <v>600</v>
      </c>
      <c r="GR183" t="s">
        <v>246</v>
      </c>
      <c r="GS183" t="s">
        <v>246</v>
      </c>
      <c r="GT183" t="s">
        <v>246</v>
      </c>
      <c r="GU183" t="s">
        <v>246</v>
      </c>
      <c r="GV183" t="s">
        <v>246</v>
      </c>
      <c r="GW183" t="s">
        <v>246</v>
      </c>
      <c r="GX183" t="s">
        <v>246</v>
      </c>
      <c r="GY183" t="s">
        <v>246</v>
      </c>
      <c r="GZ183" t="s">
        <v>246</v>
      </c>
      <c r="HA183" t="s">
        <v>246</v>
      </c>
      <c r="HB183" t="s">
        <v>246</v>
      </c>
      <c r="HC183" t="s">
        <v>246</v>
      </c>
      <c r="HD183" t="s">
        <v>246</v>
      </c>
      <c r="HE183" s="2">
        <v>589</v>
      </c>
      <c r="HF183" s="2">
        <v>0</v>
      </c>
      <c r="HG183" s="2">
        <v>0</v>
      </c>
      <c r="HH183">
        <v>0</v>
      </c>
      <c r="HI183" s="2">
        <v>3925</v>
      </c>
      <c r="HJ183" s="2">
        <v>3925</v>
      </c>
      <c r="HK183" s="2">
        <v>0</v>
      </c>
      <c r="HL183">
        <v>0</v>
      </c>
      <c r="HM183" s="2">
        <v>0</v>
      </c>
      <c r="HN183" s="2">
        <v>0</v>
      </c>
      <c r="HO183" s="2">
        <v>0</v>
      </c>
      <c r="HP183">
        <v>0</v>
      </c>
      <c r="HQ183" s="2">
        <v>48.34</v>
      </c>
      <c r="HS183" s="2">
        <v>3925</v>
      </c>
      <c r="HT183">
        <v>19</v>
      </c>
      <c r="HV183" t="s">
        <v>289</v>
      </c>
      <c r="HY183" t="s">
        <v>290</v>
      </c>
      <c r="HZ183" t="s">
        <v>290</v>
      </c>
      <c r="IB183" s="1">
        <v>41228</v>
      </c>
      <c r="IC183" s="1">
        <v>41242</v>
      </c>
      <c r="IE183" t="s">
        <v>553</v>
      </c>
      <c r="IF183" t="str">
        <f>""</f>
        <v/>
      </c>
      <c r="IG183" t="str">
        <f>"2012.62166"</f>
        <v>2012.62166</v>
      </c>
      <c r="IH183" t="str">
        <f>""</f>
        <v/>
      </c>
      <c r="IT183" t="str">
        <f>""</f>
        <v/>
      </c>
      <c r="IY183" t="str">
        <f>""</f>
        <v/>
      </c>
      <c r="JB183" t="s">
        <v>271</v>
      </c>
      <c r="JD183" t="str">
        <f>""</f>
        <v/>
      </c>
      <c r="JE183" t="str">
        <f>""</f>
        <v/>
      </c>
      <c r="JO183" t="str">
        <f>""</f>
        <v/>
      </c>
      <c r="JP183" t="str">
        <f>""</f>
        <v/>
      </c>
      <c r="JQ183" t="str">
        <f>HYPERLINK("https://web.datatree.com/?/property?propertyId=3505650")</f>
        <v>https://web.datatree.com/?/property?propertyId=3505650</v>
      </c>
    </row>
    <row r="184" spans="1:277" x14ac:dyDescent="0.25">
      <c r="A184">
        <v>182</v>
      </c>
      <c r="B184" s="15" t="s">
        <v>18833</v>
      </c>
      <c r="C184" s="15" t="s">
        <v>18832</v>
      </c>
      <c r="D184" s="15" t="s">
        <v>18834</v>
      </c>
      <c r="E184" s="15" t="s">
        <v>18835</v>
      </c>
      <c r="F184" s="15" t="s">
        <v>18836</v>
      </c>
      <c r="G184" s="15" t="s">
        <v>243</v>
      </c>
      <c r="H184" s="15">
        <v>85555</v>
      </c>
      <c r="I184" s="15" t="s">
        <v>18837</v>
      </c>
      <c r="J184" s="23" t="s">
        <v>18838</v>
      </c>
      <c r="K184" s="15" t="s">
        <v>18839</v>
      </c>
      <c r="L184" s="16" t="s">
        <v>18840</v>
      </c>
      <c r="M184" s="17" t="str">
        <f t="shared" si="53"/>
        <v>6/31/2022</v>
      </c>
      <c r="N184" s="15">
        <v>9376</v>
      </c>
      <c r="O184" s="18">
        <f t="shared" si="56"/>
        <v>0</v>
      </c>
      <c r="P184" s="19" t="str">
        <f t="shared" si="57"/>
        <v>$0.00</v>
      </c>
      <c r="Q184" s="16">
        <v>44834</v>
      </c>
      <c r="R184" s="19" t="str">
        <f t="shared" si="54"/>
        <v>09/30/22</v>
      </c>
      <c r="S184" t="str">
        <f t="shared" si="58"/>
        <v>MOHAVE</v>
      </c>
      <c r="T184" s="6" t="str">
        <f t="shared" si="59"/>
        <v>319-10-010B</v>
      </c>
      <c r="U184" t="str">
        <f t="shared" si="60"/>
        <v xml:space="preserve">2353 N LAKESHORE RD </v>
      </c>
      <c r="V184" t="str">
        <f t="shared" si="61"/>
        <v>CARSONVILLE</v>
      </c>
      <c r="W184" t="str">
        <f t="shared" si="62"/>
        <v>MI</v>
      </c>
      <c r="X184" t="str">
        <f t="shared" si="63"/>
        <v>48419-9676</v>
      </c>
      <c r="Y184">
        <f t="shared" si="64"/>
        <v>0</v>
      </c>
      <c r="Z184" t="str">
        <f t="shared" si="65"/>
        <v>FIRST DEV CO OF ARIZ LLC</v>
      </c>
      <c r="AA184" t="str">
        <f t="shared" si="66"/>
        <v>KEMO RANCHES NW4 OF LOT 103 TOGETHER WITH THE FOLL: EXCEPT 20' ON ALL FOUR SIDES FOR RDWY PURPOSES (757/834 O.R.) CONT 10 AC ML</v>
      </c>
      <c r="AB184">
        <f t="shared" si="67"/>
        <v>10</v>
      </c>
      <c r="AC184" t="str">
        <f t="shared" si="68"/>
        <v>MOHAVE</v>
      </c>
      <c r="AI184">
        <f t="shared" si="55"/>
        <v>10</v>
      </c>
      <c r="AO184" t="s">
        <v>2518</v>
      </c>
      <c r="AR184" t="s">
        <v>2518</v>
      </c>
      <c r="AS184" t="s">
        <v>273</v>
      </c>
      <c r="AT184">
        <v>17</v>
      </c>
      <c r="BC184" t="s">
        <v>2518</v>
      </c>
      <c r="BD184" t="s">
        <v>2518</v>
      </c>
      <c r="BF184" t="s">
        <v>274</v>
      </c>
      <c r="BH184" t="s">
        <v>242</v>
      </c>
      <c r="BS184" t="s">
        <v>243</v>
      </c>
      <c r="BV184" t="s">
        <v>244</v>
      </c>
      <c r="BY184" t="s">
        <v>245</v>
      </c>
      <c r="BZ184" t="s">
        <v>246</v>
      </c>
      <c r="CA184">
        <v>2353</v>
      </c>
      <c r="CD184" t="s">
        <v>2519</v>
      </c>
      <c r="CE184" t="s">
        <v>491</v>
      </c>
      <c r="CG184" t="s">
        <v>2520</v>
      </c>
      <c r="CI184" t="s">
        <v>493</v>
      </c>
      <c r="CJ184" t="str">
        <f>"48419-9676"</f>
        <v>48419-9676</v>
      </c>
      <c r="CK184" t="s">
        <v>2521</v>
      </c>
      <c r="CL184" t="s">
        <v>2522</v>
      </c>
      <c r="CM184" t="s">
        <v>2523</v>
      </c>
      <c r="CN184" t="s">
        <v>254</v>
      </c>
      <c r="CO184" t="s">
        <v>2524</v>
      </c>
      <c r="CP184" t="str">
        <f>"319-10-010B"</f>
        <v>319-10-010B</v>
      </c>
      <c r="CQ184" t="str">
        <f>"31910010B"</f>
        <v>31910010B</v>
      </c>
      <c r="CR184" t="str">
        <f>"R31910010B"</f>
        <v>R31910010B</v>
      </c>
      <c r="CS184">
        <v>4015</v>
      </c>
      <c r="CX184" t="s">
        <v>498</v>
      </c>
      <c r="CY184" t="s">
        <v>499</v>
      </c>
      <c r="CZ184">
        <v>17</v>
      </c>
      <c r="DB184">
        <v>35.643275355704098</v>
      </c>
      <c r="DC184">
        <v>-114.339464045459</v>
      </c>
      <c r="DD184" t="s">
        <v>2525</v>
      </c>
      <c r="DK184" t="s">
        <v>2526</v>
      </c>
      <c r="DL184" t="s">
        <v>2526</v>
      </c>
      <c r="DO184" t="str">
        <f>"103"</f>
        <v>103</v>
      </c>
      <c r="DQ184">
        <v>0</v>
      </c>
      <c r="DR184">
        <v>0</v>
      </c>
      <c r="DS184">
        <v>0</v>
      </c>
      <c r="DT184">
        <v>0</v>
      </c>
      <c r="DW184">
        <v>0</v>
      </c>
      <c r="DX184">
        <v>0</v>
      </c>
      <c r="DZ184">
        <v>0</v>
      </c>
      <c r="EA184">
        <v>0</v>
      </c>
      <c r="EB184">
        <v>0</v>
      </c>
      <c r="EC184">
        <v>0</v>
      </c>
      <c r="ED184">
        <v>0</v>
      </c>
      <c r="EE184">
        <v>0</v>
      </c>
      <c r="EF184">
        <v>0</v>
      </c>
      <c r="EG184">
        <v>0</v>
      </c>
      <c r="EH184">
        <v>0</v>
      </c>
      <c r="EI184">
        <v>0</v>
      </c>
      <c r="EL184">
        <v>0</v>
      </c>
      <c r="EN184">
        <v>0</v>
      </c>
      <c r="EP184">
        <v>0</v>
      </c>
      <c r="ER184">
        <v>0</v>
      </c>
      <c r="ET184">
        <v>0</v>
      </c>
      <c r="EY184">
        <v>0</v>
      </c>
      <c r="FA184">
        <v>0</v>
      </c>
      <c r="FL184">
        <v>0</v>
      </c>
      <c r="FQ184" t="s">
        <v>261</v>
      </c>
      <c r="FR184" t="s">
        <v>262</v>
      </c>
      <c r="FS184" t="s">
        <v>263</v>
      </c>
      <c r="FU184">
        <v>435600</v>
      </c>
      <c r="FV184">
        <v>10</v>
      </c>
      <c r="FW184">
        <v>0</v>
      </c>
      <c r="FX184">
        <v>0</v>
      </c>
      <c r="FY184">
        <v>0</v>
      </c>
      <c r="FZ184">
        <v>0</v>
      </c>
      <c r="GI184" t="s">
        <v>264</v>
      </c>
      <c r="GJ184" t="s">
        <v>502</v>
      </c>
      <c r="GK184" t="s">
        <v>503</v>
      </c>
      <c r="GL184" s="1">
        <v>40135</v>
      </c>
      <c r="GM184" t="s">
        <v>267</v>
      </c>
      <c r="GN184" t="str">
        <f t="shared" si="70"/>
        <v>FALSE</v>
      </c>
      <c r="GO184">
        <v>2022</v>
      </c>
      <c r="GP184">
        <v>2020</v>
      </c>
      <c r="GQ184">
        <v>1110</v>
      </c>
      <c r="GR184" t="s">
        <v>246</v>
      </c>
      <c r="GS184" t="s">
        <v>246</v>
      </c>
      <c r="GT184" t="s">
        <v>246</v>
      </c>
      <c r="GU184" t="s">
        <v>246</v>
      </c>
      <c r="GV184" t="s">
        <v>246</v>
      </c>
      <c r="GW184" t="s">
        <v>246</v>
      </c>
      <c r="GX184" t="s">
        <v>246</v>
      </c>
      <c r="GY184" t="s">
        <v>246</v>
      </c>
      <c r="GZ184" t="s">
        <v>246</v>
      </c>
      <c r="HA184" t="s">
        <v>246</v>
      </c>
      <c r="HB184" t="s">
        <v>246</v>
      </c>
      <c r="HC184" t="s">
        <v>246</v>
      </c>
      <c r="HD184" t="s">
        <v>246</v>
      </c>
      <c r="HE184" s="2">
        <v>1082</v>
      </c>
      <c r="HF184" s="2">
        <v>0</v>
      </c>
      <c r="HG184" s="2">
        <v>0</v>
      </c>
      <c r="HH184">
        <v>0</v>
      </c>
      <c r="HI184" s="2">
        <v>7214</v>
      </c>
      <c r="HJ184" s="2">
        <v>7214</v>
      </c>
      <c r="HK184" s="2">
        <v>0</v>
      </c>
      <c r="HL184">
        <v>0</v>
      </c>
      <c r="HM184" s="2">
        <v>0</v>
      </c>
      <c r="HN184" s="2">
        <v>0</v>
      </c>
      <c r="HO184" s="2">
        <v>0</v>
      </c>
      <c r="HP184">
        <v>0</v>
      </c>
      <c r="HQ184" s="2">
        <v>67.760000000000005</v>
      </c>
      <c r="HS184" s="2">
        <v>7214</v>
      </c>
      <c r="HT184">
        <v>8</v>
      </c>
      <c r="HV184" t="s">
        <v>315</v>
      </c>
      <c r="HY184" t="s">
        <v>316</v>
      </c>
      <c r="HZ184" t="s">
        <v>317</v>
      </c>
      <c r="IA184" t="s">
        <v>318</v>
      </c>
      <c r="IB184" s="1">
        <v>39280</v>
      </c>
      <c r="IC184" s="1">
        <v>39281</v>
      </c>
      <c r="ID184" s="2">
        <v>0</v>
      </c>
      <c r="IE184" t="s">
        <v>567</v>
      </c>
      <c r="IF184" t="str">
        <f>"                    "</f>
        <v xml:space="preserve">                    </v>
      </c>
      <c r="IG184" t="str">
        <f>"6886.871"</f>
        <v>6886.871</v>
      </c>
      <c r="IH184" t="str">
        <f>""</f>
        <v/>
      </c>
      <c r="IT184" t="str">
        <f>""</f>
        <v/>
      </c>
      <c r="IY184" t="str">
        <f>""</f>
        <v/>
      </c>
      <c r="JB184" t="s">
        <v>271</v>
      </c>
      <c r="JD184" t="str">
        <f>""</f>
        <v/>
      </c>
      <c r="JE184" t="str">
        <f>""</f>
        <v/>
      </c>
      <c r="JO184" t="str">
        <f>""</f>
        <v/>
      </c>
      <c r="JP184" t="str">
        <f>""</f>
        <v/>
      </c>
      <c r="JQ184" t="str">
        <f>HYPERLINK("https://web.datatree.com/?/property?propertyId=3506261")</f>
        <v>https://web.datatree.com/?/property?propertyId=3506261</v>
      </c>
    </row>
    <row r="185" spans="1:277" x14ac:dyDescent="0.25">
      <c r="A185">
        <v>183</v>
      </c>
      <c r="B185" s="15" t="s">
        <v>18833</v>
      </c>
      <c r="C185" s="15" t="s">
        <v>18832</v>
      </c>
      <c r="D185" s="15" t="s">
        <v>18834</v>
      </c>
      <c r="E185" s="15" t="s">
        <v>18835</v>
      </c>
      <c r="F185" s="15" t="s">
        <v>18836</v>
      </c>
      <c r="G185" s="15" t="s">
        <v>243</v>
      </c>
      <c r="H185" s="15">
        <v>85555</v>
      </c>
      <c r="I185" s="15" t="s">
        <v>18837</v>
      </c>
      <c r="J185" s="23" t="s">
        <v>18838</v>
      </c>
      <c r="K185" s="15" t="s">
        <v>18839</v>
      </c>
      <c r="L185" s="16" t="s">
        <v>18840</v>
      </c>
      <c r="M185" s="17" t="str">
        <f t="shared" si="53"/>
        <v>6/31/2022</v>
      </c>
      <c r="N185" s="15">
        <v>9377</v>
      </c>
      <c r="O185" s="18">
        <f t="shared" si="56"/>
        <v>0</v>
      </c>
      <c r="P185" s="19" t="str">
        <f t="shared" si="57"/>
        <v>$0.00</v>
      </c>
      <c r="Q185" s="16">
        <v>44834</v>
      </c>
      <c r="R185" s="19" t="str">
        <f t="shared" si="54"/>
        <v>09/30/22</v>
      </c>
      <c r="S185" t="str">
        <f t="shared" si="58"/>
        <v>MOHAVE</v>
      </c>
      <c r="T185" s="6" t="str">
        <f t="shared" si="59"/>
        <v>317-49-039</v>
      </c>
      <c r="U185" t="str">
        <f t="shared" si="60"/>
        <v xml:space="preserve">99 REFLECTION COVE DR </v>
      </c>
      <c r="V185" t="str">
        <f t="shared" si="61"/>
        <v>HENDERSON</v>
      </c>
      <c r="W185" t="str">
        <f t="shared" si="62"/>
        <v>NV</v>
      </c>
      <c r="X185" t="str">
        <f t="shared" si="63"/>
        <v>89011-4287</v>
      </c>
      <c r="Y185" t="str">
        <f t="shared" si="64"/>
        <v>DONALD</v>
      </c>
      <c r="Z185" t="str">
        <f t="shared" si="65"/>
        <v>MCCANN</v>
      </c>
      <c r="AA185" t="str">
        <f t="shared" si="66"/>
        <v>NE4 NW4 SW4 CONT 10AC 317-49-025 SPLIT INTO (317-49-034 THRU 052)</v>
      </c>
      <c r="AB185">
        <f t="shared" si="67"/>
        <v>10</v>
      </c>
      <c r="AC185" t="str">
        <f t="shared" si="68"/>
        <v>MOHAVE</v>
      </c>
      <c r="AI185">
        <f t="shared" si="55"/>
        <v>10</v>
      </c>
      <c r="AO185" t="s">
        <v>2527</v>
      </c>
      <c r="AP185" t="s">
        <v>2528</v>
      </c>
      <c r="AQ185" t="s">
        <v>2528</v>
      </c>
      <c r="AR185" t="s">
        <v>2529</v>
      </c>
      <c r="AS185" t="s">
        <v>240</v>
      </c>
      <c r="AT185">
        <v>5</v>
      </c>
      <c r="BC185" t="s">
        <v>2530</v>
      </c>
      <c r="BD185" t="s">
        <v>2527</v>
      </c>
      <c r="BE185" t="s">
        <v>325</v>
      </c>
      <c r="BH185" t="s">
        <v>242</v>
      </c>
      <c r="BS185" t="s">
        <v>243</v>
      </c>
      <c r="BV185" t="s">
        <v>244</v>
      </c>
      <c r="BY185" t="s">
        <v>245</v>
      </c>
      <c r="CA185">
        <v>99</v>
      </c>
      <c r="CD185" t="s">
        <v>2531</v>
      </c>
      <c r="CE185" t="s">
        <v>302</v>
      </c>
      <c r="CG185" t="s">
        <v>1909</v>
      </c>
      <c r="CH185" t="s">
        <v>1909</v>
      </c>
      <c r="CI185" t="s">
        <v>400</v>
      </c>
      <c r="CJ185" t="str">
        <f>"89011-4287"</f>
        <v>89011-4287</v>
      </c>
      <c r="CK185" t="s">
        <v>2532</v>
      </c>
      <c r="CL185" t="s">
        <v>2533</v>
      </c>
      <c r="CM185" t="s">
        <v>2534</v>
      </c>
      <c r="CN185" t="s">
        <v>254</v>
      </c>
      <c r="CO185" t="s">
        <v>2535</v>
      </c>
      <c r="CP185" t="str">
        <f>"317-49-039"</f>
        <v>317-49-039</v>
      </c>
      <c r="CQ185" t="str">
        <f>"31749039"</f>
        <v>31749039</v>
      </c>
      <c r="CR185" t="str">
        <f>"R31749039"</f>
        <v>R31749039</v>
      </c>
      <c r="CS185">
        <v>4015</v>
      </c>
      <c r="CX185" t="s">
        <v>941</v>
      </c>
      <c r="CY185" t="s">
        <v>1109</v>
      </c>
      <c r="CZ185">
        <v>25</v>
      </c>
      <c r="DB185">
        <v>35.697782695365703</v>
      </c>
      <c r="DC185">
        <v>-114.483534425963</v>
      </c>
      <c r="DK185" t="s">
        <v>1110</v>
      </c>
      <c r="DL185" t="s">
        <v>1110</v>
      </c>
      <c r="DO185" t="str">
        <f>""</f>
        <v/>
      </c>
      <c r="DQ185">
        <v>0</v>
      </c>
      <c r="DR185">
        <v>0</v>
      </c>
      <c r="DS185">
        <v>0</v>
      </c>
      <c r="DT185">
        <v>0</v>
      </c>
      <c r="DW185">
        <v>0</v>
      </c>
      <c r="DX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L185">
        <v>0</v>
      </c>
      <c r="EN185">
        <v>0</v>
      </c>
      <c r="EP185">
        <v>0</v>
      </c>
      <c r="ER185">
        <v>0</v>
      </c>
      <c r="ET185">
        <v>0</v>
      </c>
      <c r="EY185">
        <v>0</v>
      </c>
      <c r="FA185">
        <v>0</v>
      </c>
      <c r="FL185">
        <v>0</v>
      </c>
      <c r="FQ185" t="s">
        <v>261</v>
      </c>
      <c r="FR185" t="s">
        <v>354</v>
      </c>
      <c r="FS185" t="s">
        <v>355</v>
      </c>
      <c r="FU185">
        <v>435600</v>
      </c>
      <c r="FV185">
        <v>10</v>
      </c>
      <c r="FW185">
        <v>0</v>
      </c>
      <c r="FX185">
        <v>0</v>
      </c>
      <c r="FY185">
        <v>0</v>
      </c>
      <c r="FZ185">
        <v>0</v>
      </c>
      <c r="GI185" t="s">
        <v>264</v>
      </c>
      <c r="GJ185" t="s">
        <v>943</v>
      </c>
      <c r="GK185" t="s">
        <v>944</v>
      </c>
      <c r="GL185" s="1">
        <v>40135</v>
      </c>
      <c r="GM185" t="s">
        <v>267</v>
      </c>
      <c r="GN185" t="str">
        <f t="shared" si="70"/>
        <v>FALSE</v>
      </c>
      <c r="GO185">
        <v>2022</v>
      </c>
      <c r="GP185">
        <v>2020</v>
      </c>
      <c r="GQ185">
        <v>400</v>
      </c>
      <c r="GR185" t="s">
        <v>246</v>
      </c>
      <c r="GS185" t="s">
        <v>246</v>
      </c>
      <c r="GT185" t="s">
        <v>246</v>
      </c>
      <c r="GU185" t="s">
        <v>246</v>
      </c>
      <c r="GV185" t="s">
        <v>246</v>
      </c>
      <c r="GW185" t="s">
        <v>246</v>
      </c>
      <c r="GX185" t="s">
        <v>246</v>
      </c>
      <c r="GY185" t="s">
        <v>246</v>
      </c>
      <c r="GZ185" t="s">
        <v>246</v>
      </c>
      <c r="HA185" t="s">
        <v>246</v>
      </c>
      <c r="HB185" t="s">
        <v>246</v>
      </c>
      <c r="HC185" t="s">
        <v>246</v>
      </c>
      <c r="HD185" t="s">
        <v>246</v>
      </c>
      <c r="HE185" s="2">
        <v>4576</v>
      </c>
      <c r="HF185" s="2">
        <v>0</v>
      </c>
      <c r="HG185" s="2">
        <v>0</v>
      </c>
      <c r="HH185">
        <v>0</v>
      </c>
      <c r="HI185" s="2">
        <v>30504</v>
      </c>
      <c r="HJ185" s="2">
        <v>30504</v>
      </c>
      <c r="HK185" s="2">
        <v>0</v>
      </c>
      <c r="HL185">
        <v>0</v>
      </c>
      <c r="HM185" s="2">
        <v>0</v>
      </c>
      <c r="HN185" s="2">
        <v>0</v>
      </c>
      <c r="HO185" s="2">
        <v>0</v>
      </c>
      <c r="HP185">
        <v>0</v>
      </c>
      <c r="HQ185" s="2">
        <v>197.44</v>
      </c>
      <c r="HS185" s="2">
        <v>30504</v>
      </c>
      <c r="HV185" t="s">
        <v>315</v>
      </c>
      <c r="HY185" t="s">
        <v>316</v>
      </c>
      <c r="HZ185" t="s">
        <v>317</v>
      </c>
      <c r="IA185" t="s">
        <v>318</v>
      </c>
      <c r="IB185" s="1">
        <v>44123</v>
      </c>
      <c r="IC185" s="1">
        <v>44126</v>
      </c>
      <c r="IE185" t="s">
        <v>270</v>
      </c>
      <c r="IF185" t="str">
        <f>""</f>
        <v/>
      </c>
      <c r="IG185" t="str">
        <f>"2020.61623"</f>
        <v>2020.61623</v>
      </c>
      <c r="IH185" t="str">
        <f>""</f>
        <v/>
      </c>
      <c r="II185" s="1">
        <v>37421</v>
      </c>
      <c r="IJ185" s="1">
        <v>37428</v>
      </c>
      <c r="IK185" s="2">
        <v>40000</v>
      </c>
      <c r="IL185" t="s">
        <v>566</v>
      </c>
      <c r="IM185" t="s">
        <v>362</v>
      </c>
      <c r="IN185" t="s">
        <v>2536</v>
      </c>
      <c r="IT185" t="str">
        <f>"                    "</f>
        <v xml:space="preserve">                    </v>
      </c>
      <c r="IY185" t="str">
        <f>"                    "</f>
        <v xml:space="preserve">                    </v>
      </c>
      <c r="JA185" t="s">
        <v>1116</v>
      </c>
      <c r="JB185" t="s">
        <v>271</v>
      </c>
      <c r="JD185" t="str">
        <f>"4120.14"</f>
        <v>4120.14</v>
      </c>
      <c r="JE185" t="str">
        <f>""</f>
        <v/>
      </c>
      <c r="JO185" t="str">
        <f>""</f>
        <v/>
      </c>
      <c r="JP185" t="str">
        <f>""</f>
        <v/>
      </c>
      <c r="JQ185" t="str">
        <f>HYPERLINK("https://web.datatree.com/?/property?propertyId=3488518")</f>
        <v>https://web.datatree.com/?/property?propertyId=3488518</v>
      </c>
    </row>
    <row r="186" spans="1:277" x14ac:dyDescent="0.25">
      <c r="A186">
        <v>184</v>
      </c>
      <c r="B186" s="15" t="s">
        <v>18833</v>
      </c>
      <c r="C186" s="15" t="s">
        <v>18832</v>
      </c>
      <c r="D186" s="15" t="s">
        <v>18834</v>
      </c>
      <c r="E186" s="15" t="s">
        <v>18835</v>
      </c>
      <c r="F186" s="15" t="s">
        <v>18836</v>
      </c>
      <c r="G186" s="15" t="s">
        <v>243</v>
      </c>
      <c r="H186" s="15">
        <v>85555</v>
      </c>
      <c r="I186" s="15" t="s">
        <v>18837</v>
      </c>
      <c r="J186" s="23" t="s">
        <v>18838</v>
      </c>
      <c r="K186" s="15" t="s">
        <v>18839</v>
      </c>
      <c r="L186" s="16" t="s">
        <v>18840</v>
      </c>
      <c r="M186" s="17" t="str">
        <f t="shared" si="53"/>
        <v>6/31/2022</v>
      </c>
      <c r="N186" s="15">
        <v>9378</v>
      </c>
      <c r="O186" s="18">
        <f t="shared" si="56"/>
        <v>0</v>
      </c>
      <c r="P186" s="19" t="str">
        <f t="shared" si="57"/>
        <v>$0.00</v>
      </c>
      <c r="Q186" s="16">
        <v>44834</v>
      </c>
      <c r="R186" s="19" t="str">
        <f t="shared" si="54"/>
        <v>09/30/22</v>
      </c>
      <c r="S186" t="str">
        <f t="shared" si="58"/>
        <v>MOHAVE</v>
      </c>
      <c r="T186" s="6" t="str">
        <f t="shared" si="59"/>
        <v>210-03-020</v>
      </c>
      <c r="U186" t="str">
        <f t="shared" si="60"/>
        <v xml:space="preserve">776 E JOAN D ARC AVE </v>
      </c>
      <c r="V186" t="str">
        <f t="shared" si="61"/>
        <v>PHOENIX</v>
      </c>
      <c r="W186" t="str">
        <f t="shared" si="62"/>
        <v>AZ</v>
      </c>
      <c r="X186" t="str">
        <f t="shared" si="63"/>
        <v>85022-5322</v>
      </c>
      <c r="Y186">
        <f t="shared" si="64"/>
        <v>0</v>
      </c>
      <c r="Z186" t="str">
        <f t="shared" si="65"/>
        <v>NOUE ALICE</v>
      </c>
      <c r="AA186" t="str">
        <f t="shared" si="66"/>
        <v>RIO VISTA UNIT 2 SUBDIVISION LOTS 22 &amp; 23</v>
      </c>
      <c r="AB186">
        <f t="shared" si="67"/>
        <v>10</v>
      </c>
      <c r="AC186" t="str">
        <f t="shared" si="68"/>
        <v>MOHAVE</v>
      </c>
      <c r="AI186">
        <f t="shared" si="55"/>
        <v>10</v>
      </c>
      <c r="AO186" t="s">
        <v>2537</v>
      </c>
      <c r="AR186" t="s">
        <v>2537</v>
      </c>
      <c r="AS186" t="s">
        <v>240</v>
      </c>
      <c r="AT186">
        <v>1</v>
      </c>
      <c r="BC186" t="s">
        <v>2538</v>
      </c>
      <c r="BD186" t="s">
        <v>2537</v>
      </c>
      <c r="BF186" t="s">
        <v>2539</v>
      </c>
      <c r="BH186" t="s">
        <v>242</v>
      </c>
      <c r="BS186" t="s">
        <v>243</v>
      </c>
      <c r="BV186" t="s">
        <v>244</v>
      </c>
      <c r="BY186" t="s">
        <v>245</v>
      </c>
      <c r="BZ186" t="s">
        <v>396</v>
      </c>
      <c r="CA186">
        <v>776</v>
      </c>
      <c r="CD186" t="s">
        <v>2540</v>
      </c>
      <c r="CE186" t="s">
        <v>248</v>
      </c>
      <c r="CG186" t="s">
        <v>591</v>
      </c>
      <c r="CH186" t="s">
        <v>591</v>
      </c>
      <c r="CI186" t="s">
        <v>243</v>
      </c>
      <c r="CJ186" t="str">
        <f>"85022-5322"</f>
        <v>85022-5322</v>
      </c>
      <c r="CK186" t="s">
        <v>1227</v>
      </c>
      <c r="CL186" t="s">
        <v>2541</v>
      </c>
      <c r="CM186" t="s">
        <v>2542</v>
      </c>
      <c r="CN186" t="s">
        <v>254</v>
      </c>
      <c r="CO186" t="s">
        <v>2543</v>
      </c>
      <c r="CP186" t="str">
        <f>"210-03-020"</f>
        <v>210-03-020</v>
      </c>
      <c r="CQ186" t="str">
        <f>"21003020"</f>
        <v>21003020</v>
      </c>
      <c r="CR186" t="str">
        <f>"R21003020"</f>
        <v>R21003020</v>
      </c>
      <c r="CS186">
        <v>4015</v>
      </c>
      <c r="CW186" t="s">
        <v>256</v>
      </c>
      <c r="CX186" t="s">
        <v>281</v>
      </c>
      <c r="CY186" t="s">
        <v>310</v>
      </c>
      <c r="CZ186">
        <v>4</v>
      </c>
      <c r="DB186">
        <v>34.761154908166603</v>
      </c>
      <c r="DC186">
        <v>-114.36267721504601</v>
      </c>
      <c r="DD186" t="s">
        <v>1682</v>
      </c>
      <c r="DK186" t="s">
        <v>1683</v>
      </c>
      <c r="DL186" t="s">
        <v>1683</v>
      </c>
      <c r="DO186" t="str">
        <f>"22|23"</f>
        <v>22|23</v>
      </c>
      <c r="DQ186">
        <v>0</v>
      </c>
      <c r="DR186">
        <v>0</v>
      </c>
      <c r="DS186">
        <v>0</v>
      </c>
      <c r="DT186">
        <v>0</v>
      </c>
      <c r="DW186">
        <v>0</v>
      </c>
      <c r="DX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L186">
        <v>0</v>
      </c>
      <c r="EN186">
        <v>0</v>
      </c>
      <c r="EP186">
        <v>0</v>
      </c>
      <c r="ER186">
        <v>0</v>
      </c>
      <c r="ET186">
        <v>0</v>
      </c>
      <c r="EY186">
        <v>0</v>
      </c>
      <c r="FA186">
        <v>0</v>
      </c>
      <c r="FL186">
        <v>0</v>
      </c>
      <c r="FQ186" t="s">
        <v>336</v>
      </c>
      <c r="FR186" t="s">
        <v>337</v>
      </c>
      <c r="FS186" t="s">
        <v>338</v>
      </c>
      <c r="FU186">
        <v>435600</v>
      </c>
      <c r="FV186">
        <v>10</v>
      </c>
      <c r="FW186">
        <v>0</v>
      </c>
      <c r="FX186">
        <v>0</v>
      </c>
      <c r="FY186">
        <v>0</v>
      </c>
      <c r="FZ186">
        <v>0</v>
      </c>
      <c r="GI186" t="s">
        <v>264</v>
      </c>
      <c r="GJ186" t="s">
        <v>384</v>
      </c>
      <c r="GK186" t="s">
        <v>385</v>
      </c>
      <c r="GL186" s="1">
        <v>40135</v>
      </c>
      <c r="GM186" t="s">
        <v>267</v>
      </c>
      <c r="GN186" t="str">
        <f t="shared" si="70"/>
        <v>FALSE</v>
      </c>
      <c r="GO186">
        <v>2022</v>
      </c>
      <c r="GP186">
        <v>2020</v>
      </c>
      <c r="GQ186">
        <v>2500</v>
      </c>
      <c r="GR186" t="s">
        <v>246</v>
      </c>
      <c r="GS186" t="s">
        <v>246</v>
      </c>
      <c r="GT186" t="s">
        <v>246</v>
      </c>
      <c r="GU186" t="s">
        <v>246</v>
      </c>
      <c r="GV186" t="s">
        <v>246</v>
      </c>
      <c r="GW186" t="s">
        <v>246</v>
      </c>
      <c r="GX186" t="s">
        <v>246</v>
      </c>
      <c r="GY186" t="s">
        <v>246</v>
      </c>
      <c r="GZ186" t="s">
        <v>246</v>
      </c>
      <c r="HA186" t="s">
        <v>246</v>
      </c>
      <c r="HB186" t="s">
        <v>246</v>
      </c>
      <c r="HC186" t="s">
        <v>246</v>
      </c>
      <c r="HD186" t="s">
        <v>246</v>
      </c>
      <c r="HE186" s="2">
        <v>493</v>
      </c>
      <c r="HF186" s="2">
        <v>0</v>
      </c>
      <c r="HG186" s="2">
        <v>0</v>
      </c>
      <c r="HH186">
        <v>0</v>
      </c>
      <c r="HI186" s="2">
        <v>3288</v>
      </c>
      <c r="HJ186" s="2">
        <v>3288</v>
      </c>
      <c r="HK186" s="2">
        <v>0</v>
      </c>
      <c r="HL186">
        <v>0</v>
      </c>
      <c r="HM186" s="2">
        <v>0</v>
      </c>
      <c r="HN186" s="2">
        <v>0</v>
      </c>
      <c r="HO186" s="2">
        <v>0</v>
      </c>
      <c r="HP186">
        <v>0</v>
      </c>
      <c r="HQ186" s="2">
        <v>24.84</v>
      </c>
      <c r="HS186" s="2">
        <v>3288</v>
      </c>
      <c r="HV186" t="s">
        <v>1191</v>
      </c>
      <c r="HY186" t="s">
        <v>1192</v>
      </c>
      <c r="HZ186" t="s">
        <v>1193</v>
      </c>
      <c r="IA186" t="s">
        <v>1194</v>
      </c>
      <c r="IF186" t="str">
        <f>""</f>
        <v/>
      </c>
      <c r="IG186" t="str">
        <f>""</f>
        <v/>
      </c>
      <c r="IH186" t="str">
        <f>""</f>
        <v/>
      </c>
      <c r="IT186" t="str">
        <f>""</f>
        <v/>
      </c>
      <c r="IY186" t="str">
        <f>""</f>
        <v/>
      </c>
      <c r="JB186" t="s">
        <v>271</v>
      </c>
      <c r="JD186" t="str">
        <f>""</f>
        <v/>
      </c>
      <c r="JE186" t="str">
        <f>""</f>
        <v/>
      </c>
      <c r="JO186" t="str">
        <f>""</f>
        <v/>
      </c>
      <c r="JP186" t="str">
        <f>""</f>
        <v/>
      </c>
      <c r="JQ186" t="str">
        <f>HYPERLINK("https://web.datatree.com/?/property?propertyId=3503468")</f>
        <v>https://web.datatree.com/?/property?propertyId=3503468</v>
      </c>
    </row>
    <row r="187" spans="1:277" x14ac:dyDescent="0.25">
      <c r="A187">
        <v>185</v>
      </c>
      <c r="B187" s="15" t="s">
        <v>18833</v>
      </c>
      <c r="C187" s="15" t="s">
        <v>18832</v>
      </c>
      <c r="D187" s="15" t="s">
        <v>18834</v>
      </c>
      <c r="E187" s="15" t="s">
        <v>18835</v>
      </c>
      <c r="F187" s="15" t="s">
        <v>18836</v>
      </c>
      <c r="G187" s="15" t="s">
        <v>243</v>
      </c>
      <c r="H187" s="15">
        <v>85555</v>
      </c>
      <c r="I187" s="15" t="s">
        <v>18837</v>
      </c>
      <c r="J187" s="23" t="s">
        <v>18838</v>
      </c>
      <c r="K187" s="15" t="s">
        <v>18839</v>
      </c>
      <c r="L187" s="16" t="s">
        <v>18840</v>
      </c>
      <c r="M187" s="17" t="str">
        <f t="shared" si="53"/>
        <v>6/31/2022</v>
      </c>
      <c r="N187" s="15">
        <v>9379</v>
      </c>
      <c r="O187" s="18">
        <f t="shared" si="56"/>
        <v>0</v>
      </c>
      <c r="P187" s="19" t="str">
        <f t="shared" si="57"/>
        <v>$0.00</v>
      </c>
      <c r="Q187" s="16">
        <v>44834</v>
      </c>
      <c r="R187" s="19" t="str">
        <f t="shared" si="54"/>
        <v>09/30/22</v>
      </c>
      <c r="S187" t="str">
        <f t="shared" si="58"/>
        <v>MOHAVE</v>
      </c>
      <c r="T187" s="6" t="str">
        <f t="shared" si="59"/>
        <v>201-33-013</v>
      </c>
      <c r="U187" t="str">
        <f t="shared" si="60"/>
        <v xml:space="preserve">600 S COUNTY LINE RD </v>
      </c>
      <c r="V187" t="str">
        <f t="shared" si="61"/>
        <v>HINSDALE</v>
      </c>
      <c r="W187" t="str">
        <f t="shared" si="62"/>
        <v>IL</v>
      </c>
      <c r="X187" t="str">
        <f t="shared" si="63"/>
        <v>60521-4657</v>
      </c>
      <c r="Y187" t="str">
        <f t="shared" si="64"/>
        <v>ROBERT</v>
      </c>
      <c r="Z187" t="str">
        <f t="shared" si="65"/>
        <v>DARCO</v>
      </c>
      <c r="AA187" t="str">
        <f t="shared" si="66"/>
        <v>NW4 NW4 NE4 CONT 10 AC M/L</v>
      </c>
      <c r="AB187">
        <f t="shared" si="67"/>
        <v>10</v>
      </c>
      <c r="AC187" t="str">
        <f t="shared" si="68"/>
        <v>MOHAVE</v>
      </c>
      <c r="AI187">
        <f t="shared" si="55"/>
        <v>10</v>
      </c>
      <c r="AO187" t="s">
        <v>2544</v>
      </c>
      <c r="AP187" t="s">
        <v>841</v>
      </c>
      <c r="AQ187" t="s">
        <v>841</v>
      </c>
      <c r="AR187" t="s">
        <v>2545</v>
      </c>
      <c r="AS187" t="s">
        <v>240</v>
      </c>
      <c r="AT187">
        <v>2</v>
      </c>
      <c r="BC187" t="s">
        <v>2546</v>
      </c>
      <c r="BD187" t="s">
        <v>2544</v>
      </c>
      <c r="BH187" t="s">
        <v>242</v>
      </c>
      <c r="BS187" t="s">
        <v>243</v>
      </c>
      <c r="BV187" t="s">
        <v>244</v>
      </c>
      <c r="BY187" t="s">
        <v>245</v>
      </c>
      <c r="BZ187" t="s">
        <v>457</v>
      </c>
      <c r="CA187">
        <v>600</v>
      </c>
      <c r="CD187" t="s">
        <v>2547</v>
      </c>
      <c r="CE187" t="s">
        <v>491</v>
      </c>
      <c r="CG187" t="s">
        <v>2548</v>
      </c>
      <c r="CH187" t="s">
        <v>2548</v>
      </c>
      <c r="CI187" t="s">
        <v>250</v>
      </c>
      <c r="CJ187" t="str">
        <f>"60521-4657"</f>
        <v>60521-4657</v>
      </c>
      <c r="CK187" t="s">
        <v>329</v>
      </c>
      <c r="CL187" t="s">
        <v>2549</v>
      </c>
      <c r="CM187" t="s">
        <v>2550</v>
      </c>
      <c r="CN187" t="s">
        <v>254</v>
      </c>
      <c r="CO187" t="s">
        <v>2551</v>
      </c>
      <c r="CP187" t="str">
        <f>"201-33-013"</f>
        <v>201-33-013</v>
      </c>
      <c r="CQ187" t="str">
        <f>"20133013"</f>
        <v>20133013</v>
      </c>
      <c r="CR187" t="str">
        <f>"R20133013"</f>
        <v>R20133013</v>
      </c>
      <c r="CS187">
        <v>4015</v>
      </c>
      <c r="CW187" t="s">
        <v>256</v>
      </c>
      <c r="CX187" t="s">
        <v>707</v>
      </c>
      <c r="CY187" t="s">
        <v>258</v>
      </c>
      <c r="CZ187">
        <v>21</v>
      </c>
      <c r="DB187">
        <v>34.8472817181813</v>
      </c>
      <c r="DC187">
        <v>-113.554439674444</v>
      </c>
      <c r="DD187" t="s">
        <v>1165</v>
      </c>
      <c r="DK187" t="s">
        <v>2552</v>
      </c>
      <c r="DL187" t="s">
        <v>2552</v>
      </c>
      <c r="DO187" t="str">
        <f>""</f>
        <v/>
      </c>
      <c r="DP187">
        <v>4</v>
      </c>
      <c r="DQ187">
        <v>0</v>
      </c>
      <c r="DR187">
        <v>0</v>
      </c>
      <c r="DS187">
        <v>0</v>
      </c>
      <c r="DT187">
        <v>0</v>
      </c>
      <c r="DW187">
        <v>0</v>
      </c>
      <c r="DX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L187">
        <v>0</v>
      </c>
      <c r="EN187">
        <v>0</v>
      </c>
      <c r="EP187">
        <v>0</v>
      </c>
      <c r="ER187">
        <v>0</v>
      </c>
      <c r="ET187">
        <v>0</v>
      </c>
      <c r="EY187">
        <v>0</v>
      </c>
      <c r="FA187">
        <v>0</v>
      </c>
      <c r="FL187">
        <v>0</v>
      </c>
      <c r="FQ187" t="s">
        <v>336</v>
      </c>
      <c r="FR187" t="s">
        <v>405</v>
      </c>
      <c r="FS187" t="s">
        <v>406</v>
      </c>
      <c r="FU187">
        <v>435600</v>
      </c>
      <c r="FV187">
        <v>10</v>
      </c>
      <c r="FW187">
        <v>0</v>
      </c>
      <c r="FX187">
        <v>0</v>
      </c>
      <c r="FY187">
        <v>0</v>
      </c>
      <c r="FZ187">
        <v>0</v>
      </c>
      <c r="GI187" t="s">
        <v>264</v>
      </c>
      <c r="GJ187" t="s">
        <v>709</v>
      </c>
      <c r="GK187" t="s">
        <v>710</v>
      </c>
      <c r="GL187" s="1">
        <v>40135</v>
      </c>
      <c r="GM187" t="s">
        <v>267</v>
      </c>
      <c r="GN187" t="str">
        <f t="shared" si="70"/>
        <v>FALSE</v>
      </c>
      <c r="GO187">
        <v>2022</v>
      </c>
      <c r="GP187">
        <v>2020</v>
      </c>
      <c r="GQ187">
        <v>600</v>
      </c>
      <c r="GR187" t="s">
        <v>246</v>
      </c>
      <c r="GS187" t="s">
        <v>246</v>
      </c>
      <c r="GT187" t="s">
        <v>246</v>
      </c>
      <c r="GU187" t="s">
        <v>246</v>
      </c>
      <c r="GV187" t="s">
        <v>246</v>
      </c>
      <c r="GW187" t="s">
        <v>246</v>
      </c>
      <c r="GX187" t="s">
        <v>246</v>
      </c>
      <c r="GY187" t="s">
        <v>246</v>
      </c>
      <c r="GZ187" t="s">
        <v>246</v>
      </c>
      <c r="HA187" t="s">
        <v>246</v>
      </c>
      <c r="HB187" t="s">
        <v>246</v>
      </c>
      <c r="HC187" t="s">
        <v>246</v>
      </c>
      <c r="HD187" t="s">
        <v>246</v>
      </c>
      <c r="HE187" s="2">
        <v>296</v>
      </c>
      <c r="HF187" s="2">
        <v>0</v>
      </c>
      <c r="HG187" s="2">
        <v>0</v>
      </c>
      <c r="HH187">
        <v>0</v>
      </c>
      <c r="HI187" s="2">
        <v>1972</v>
      </c>
      <c r="HJ187" s="2">
        <v>1972</v>
      </c>
      <c r="HK187" s="2">
        <v>0</v>
      </c>
      <c r="HL187">
        <v>0</v>
      </c>
      <c r="HM187" s="2">
        <v>0</v>
      </c>
      <c r="HN187" s="2">
        <v>0</v>
      </c>
      <c r="HO187" s="2">
        <v>0</v>
      </c>
      <c r="HP187">
        <v>0</v>
      </c>
      <c r="HQ187" s="2">
        <v>18.18</v>
      </c>
      <c r="HS187" s="2">
        <v>1972</v>
      </c>
      <c r="HV187" t="s">
        <v>289</v>
      </c>
      <c r="HY187" t="s">
        <v>290</v>
      </c>
      <c r="HZ187" t="s">
        <v>290</v>
      </c>
      <c r="IB187" s="1">
        <v>36223</v>
      </c>
      <c r="IC187" s="1">
        <v>36230</v>
      </c>
      <c r="ID187" s="2">
        <v>0</v>
      </c>
      <c r="IF187" t="str">
        <f>"                    "</f>
        <v xml:space="preserve">                    </v>
      </c>
      <c r="IG187" t="str">
        <f>"3263.632"</f>
        <v>3263.632</v>
      </c>
      <c r="IH187" t="str">
        <f>""</f>
        <v/>
      </c>
      <c r="IT187" t="str">
        <f>""</f>
        <v/>
      </c>
      <c r="IY187" t="str">
        <f>""</f>
        <v/>
      </c>
      <c r="JB187" t="s">
        <v>271</v>
      </c>
      <c r="JD187" t="str">
        <f>""</f>
        <v/>
      </c>
      <c r="JE187" t="str">
        <f>""</f>
        <v/>
      </c>
      <c r="JO187" t="str">
        <f>""</f>
        <v/>
      </c>
      <c r="JP187" t="str">
        <f>""</f>
        <v/>
      </c>
      <c r="JQ187" t="str">
        <f>HYPERLINK("https://web.datatree.com/?/property?propertyId=3382636")</f>
        <v>https://web.datatree.com/?/property?propertyId=3382636</v>
      </c>
    </row>
    <row r="188" spans="1:277" x14ac:dyDescent="0.25">
      <c r="A188">
        <v>186</v>
      </c>
      <c r="B188" s="15" t="s">
        <v>18833</v>
      </c>
      <c r="C188" s="15" t="s">
        <v>18832</v>
      </c>
      <c r="D188" s="15" t="s">
        <v>18834</v>
      </c>
      <c r="E188" s="15" t="s">
        <v>18835</v>
      </c>
      <c r="F188" s="15" t="s">
        <v>18836</v>
      </c>
      <c r="G188" s="15" t="s">
        <v>243</v>
      </c>
      <c r="H188" s="15">
        <v>85555</v>
      </c>
      <c r="I188" s="15" t="s">
        <v>18837</v>
      </c>
      <c r="J188" s="23" t="s">
        <v>18838</v>
      </c>
      <c r="K188" s="15" t="s">
        <v>18839</v>
      </c>
      <c r="L188" s="16" t="s">
        <v>18840</v>
      </c>
      <c r="M188" s="17" t="str">
        <f t="shared" si="53"/>
        <v>6/31/2022</v>
      </c>
      <c r="N188" s="15">
        <v>9380</v>
      </c>
      <c r="O188" s="18">
        <f t="shared" si="56"/>
        <v>0</v>
      </c>
      <c r="P188" s="19" t="str">
        <f t="shared" si="57"/>
        <v>$0.00</v>
      </c>
      <c r="Q188" s="16">
        <v>44834</v>
      </c>
      <c r="R188" s="19" t="str">
        <f t="shared" si="54"/>
        <v>09/30/22</v>
      </c>
      <c r="S188" t="str">
        <f t="shared" si="58"/>
        <v>MOHAVE</v>
      </c>
      <c r="T188" s="6" t="str">
        <f t="shared" si="59"/>
        <v>317-18-020</v>
      </c>
      <c r="U188" t="str">
        <f t="shared" si="60"/>
        <v xml:space="preserve">PO BOX 241 </v>
      </c>
      <c r="V188" t="str">
        <f t="shared" si="61"/>
        <v>CHLORIDE</v>
      </c>
      <c r="W188" t="str">
        <f t="shared" si="62"/>
        <v>AZ</v>
      </c>
      <c r="X188" t="str">
        <f t="shared" si="63"/>
        <v>86431</v>
      </c>
      <c r="Y188" t="str">
        <f t="shared" si="64"/>
        <v>TIM</v>
      </c>
      <c r="Z188" t="str">
        <f t="shared" si="65"/>
        <v>STEIN</v>
      </c>
      <c r="AA188" t="str">
        <f t="shared" si="66"/>
        <v>GATEWAY ACRES TRACT 2 LOTS 20 &amp; 29</v>
      </c>
      <c r="AB188">
        <f t="shared" si="67"/>
        <v>10</v>
      </c>
      <c r="AC188" t="str">
        <f t="shared" si="68"/>
        <v>MOHAVE</v>
      </c>
      <c r="AI188">
        <f t="shared" si="55"/>
        <v>10</v>
      </c>
      <c r="AO188" t="s">
        <v>2553</v>
      </c>
      <c r="AP188" t="s">
        <v>2554</v>
      </c>
      <c r="AQ188" t="s">
        <v>2554</v>
      </c>
      <c r="AR188" t="s">
        <v>2555</v>
      </c>
      <c r="AS188" t="s">
        <v>240</v>
      </c>
      <c r="AT188">
        <v>1</v>
      </c>
      <c r="AU188" t="s">
        <v>2556</v>
      </c>
      <c r="AV188" t="s">
        <v>2557</v>
      </c>
      <c r="AW188" t="s">
        <v>2557</v>
      </c>
      <c r="AX188" t="s">
        <v>2555</v>
      </c>
      <c r="AY188" t="s">
        <v>240</v>
      </c>
      <c r="AZ188">
        <v>1</v>
      </c>
      <c r="BC188" t="s">
        <v>2558</v>
      </c>
      <c r="BD188" t="s">
        <v>2559</v>
      </c>
      <c r="BH188" t="s">
        <v>242</v>
      </c>
      <c r="BJ188" t="s">
        <v>246</v>
      </c>
      <c r="BK188">
        <v>13416</v>
      </c>
      <c r="BN188" t="s">
        <v>2560</v>
      </c>
      <c r="BO188" t="s">
        <v>491</v>
      </c>
      <c r="BQ188" t="s">
        <v>799</v>
      </c>
      <c r="BS188" t="s">
        <v>243</v>
      </c>
      <c r="BT188" t="str">
        <f>"86441"</f>
        <v>86441</v>
      </c>
      <c r="BU188" t="str">
        <f>"86441"</f>
        <v>86441</v>
      </c>
      <c r="BV188" t="s">
        <v>244</v>
      </c>
      <c r="BX188" t="s">
        <v>2561</v>
      </c>
      <c r="BY188" t="s">
        <v>2562</v>
      </c>
      <c r="CD188" t="s">
        <v>2563</v>
      </c>
      <c r="CG188" t="s">
        <v>2564</v>
      </c>
      <c r="CH188" t="s">
        <v>2564</v>
      </c>
      <c r="CI188" t="s">
        <v>243</v>
      </c>
      <c r="CJ188" t="str">
        <f>"86431"</f>
        <v>86431</v>
      </c>
      <c r="CK188" t="s">
        <v>277</v>
      </c>
      <c r="CL188" t="s">
        <v>2565</v>
      </c>
      <c r="CM188" t="s">
        <v>2566</v>
      </c>
      <c r="CN188" t="s">
        <v>254</v>
      </c>
      <c r="CO188" t="s">
        <v>2567</v>
      </c>
      <c r="CP188" t="str">
        <f>"317-18-020"</f>
        <v>317-18-020</v>
      </c>
      <c r="CQ188" t="str">
        <f>"31718020"</f>
        <v>31718020</v>
      </c>
      <c r="CR188" t="str">
        <f>"R31718020"</f>
        <v>R31718020</v>
      </c>
      <c r="CS188">
        <v>4015</v>
      </c>
      <c r="CU188">
        <v>950401</v>
      </c>
      <c r="CV188">
        <v>1132</v>
      </c>
      <c r="CX188" t="s">
        <v>309</v>
      </c>
      <c r="CY188" t="s">
        <v>310</v>
      </c>
      <c r="CZ188">
        <v>31</v>
      </c>
      <c r="DB188">
        <v>35.5145719567941</v>
      </c>
      <c r="DC188">
        <v>-114.459124912536</v>
      </c>
      <c r="DD188" t="s">
        <v>584</v>
      </c>
      <c r="DE188">
        <v>2</v>
      </c>
      <c r="DK188" t="s">
        <v>2568</v>
      </c>
      <c r="DL188" t="s">
        <v>2568</v>
      </c>
      <c r="DO188" t="str">
        <f>"20|29"</f>
        <v>20|29</v>
      </c>
      <c r="DQ188">
        <v>0</v>
      </c>
      <c r="DR188">
        <v>0</v>
      </c>
      <c r="DS188">
        <v>0</v>
      </c>
      <c r="DT188">
        <v>0</v>
      </c>
      <c r="DW188">
        <v>0</v>
      </c>
      <c r="DX188">
        <v>0</v>
      </c>
      <c r="DZ188">
        <v>0</v>
      </c>
      <c r="EA188">
        <v>0</v>
      </c>
      <c r="EB188">
        <v>0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L188">
        <v>0</v>
      </c>
      <c r="EN188">
        <v>0</v>
      </c>
      <c r="EP188">
        <v>0</v>
      </c>
      <c r="ER188">
        <v>0</v>
      </c>
      <c r="ET188">
        <v>0</v>
      </c>
      <c r="EY188">
        <v>0</v>
      </c>
      <c r="FA188">
        <v>0</v>
      </c>
      <c r="FL188">
        <v>0</v>
      </c>
      <c r="FQ188" t="s">
        <v>261</v>
      </c>
      <c r="FR188" t="s">
        <v>262</v>
      </c>
      <c r="FS188" t="s">
        <v>263</v>
      </c>
      <c r="FU188">
        <v>435600</v>
      </c>
      <c r="FV188">
        <v>10</v>
      </c>
      <c r="FW188">
        <v>0</v>
      </c>
      <c r="FX188">
        <v>0</v>
      </c>
      <c r="FY188">
        <v>0</v>
      </c>
      <c r="FZ188">
        <v>0</v>
      </c>
      <c r="GI188" t="s">
        <v>264</v>
      </c>
      <c r="GJ188" t="s">
        <v>538</v>
      </c>
      <c r="GK188" t="s">
        <v>539</v>
      </c>
      <c r="GL188" s="1">
        <v>40135</v>
      </c>
      <c r="GM188" t="s">
        <v>267</v>
      </c>
      <c r="GN188" t="str">
        <f t="shared" si="70"/>
        <v>FALSE</v>
      </c>
      <c r="GO188">
        <v>2022</v>
      </c>
      <c r="GP188">
        <v>2020</v>
      </c>
      <c r="GQ188">
        <v>400</v>
      </c>
      <c r="GR188" t="s">
        <v>246</v>
      </c>
      <c r="GS188" t="s">
        <v>246</v>
      </c>
      <c r="GT188" t="s">
        <v>246</v>
      </c>
      <c r="GU188" t="s">
        <v>246</v>
      </c>
      <c r="GV188" t="s">
        <v>246</v>
      </c>
      <c r="GW188" t="s">
        <v>246</v>
      </c>
      <c r="GX188" t="s">
        <v>246</v>
      </c>
      <c r="GY188" t="s">
        <v>246</v>
      </c>
      <c r="GZ188" t="s">
        <v>246</v>
      </c>
      <c r="HA188" t="s">
        <v>246</v>
      </c>
      <c r="HB188" t="s">
        <v>246</v>
      </c>
      <c r="HC188" t="s">
        <v>246</v>
      </c>
      <c r="HD188" t="s">
        <v>246</v>
      </c>
      <c r="HE188" s="2">
        <v>1546</v>
      </c>
      <c r="HF188" s="2">
        <v>0</v>
      </c>
      <c r="HG188" s="2">
        <v>0</v>
      </c>
      <c r="HH188">
        <v>0</v>
      </c>
      <c r="HI188" s="2">
        <v>10308</v>
      </c>
      <c r="HJ188" s="2">
        <v>10308</v>
      </c>
      <c r="HK188" s="2">
        <v>0</v>
      </c>
      <c r="HL188">
        <v>0</v>
      </c>
      <c r="HM188" s="2">
        <v>0</v>
      </c>
      <c r="HN188" s="2">
        <v>0</v>
      </c>
      <c r="HO188" s="2">
        <v>0</v>
      </c>
      <c r="HP188">
        <v>0</v>
      </c>
      <c r="HQ188" s="2">
        <v>108.9</v>
      </c>
      <c r="HS188" s="2">
        <v>10308</v>
      </c>
      <c r="HV188" t="s">
        <v>315</v>
      </c>
      <c r="HY188" t="s">
        <v>316</v>
      </c>
      <c r="HZ188" t="s">
        <v>317</v>
      </c>
      <c r="IA188" t="s">
        <v>318</v>
      </c>
      <c r="IF188" t="str">
        <f>""</f>
        <v/>
      </c>
      <c r="IG188" t="str">
        <f>""</f>
        <v/>
      </c>
      <c r="IH188" t="str">
        <f>""</f>
        <v/>
      </c>
      <c r="II188" s="1">
        <v>42411</v>
      </c>
      <c r="IJ188" s="1">
        <v>42423</v>
      </c>
      <c r="IK188" s="2">
        <v>14100</v>
      </c>
      <c r="IM188" t="s">
        <v>270</v>
      </c>
      <c r="IN188" t="s">
        <v>2569</v>
      </c>
      <c r="IT188" t="str">
        <f>""</f>
        <v/>
      </c>
      <c r="IY188" t="str">
        <f>""</f>
        <v/>
      </c>
      <c r="JA188" t="s">
        <v>2570</v>
      </c>
      <c r="JB188" t="s">
        <v>271</v>
      </c>
      <c r="JD188" t="str">
        <f>"2016.7465"</f>
        <v>2016.7465</v>
      </c>
      <c r="JE188" t="str">
        <f>""</f>
        <v/>
      </c>
      <c r="JO188" t="str">
        <f>""</f>
        <v/>
      </c>
      <c r="JP188" t="str">
        <f>""</f>
        <v/>
      </c>
      <c r="JQ188" t="str">
        <f>HYPERLINK("https://web.datatree.com/?/property?propertyId=3385431")</f>
        <v>https://web.datatree.com/?/property?propertyId=3385431</v>
      </c>
    </row>
    <row r="189" spans="1:277" x14ac:dyDescent="0.25">
      <c r="A189">
        <v>187</v>
      </c>
      <c r="B189" s="15" t="s">
        <v>18833</v>
      </c>
      <c r="C189" s="15" t="s">
        <v>18832</v>
      </c>
      <c r="D189" s="15" t="s">
        <v>18834</v>
      </c>
      <c r="E189" s="15" t="s">
        <v>18835</v>
      </c>
      <c r="F189" s="15" t="s">
        <v>18836</v>
      </c>
      <c r="G189" s="15" t="s">
        <v>243</v>
      </c>
      <c r="H189" s="15">
        <v>85555</v>
      </c>
      <c r="I189" s="15" t="s">
        <v>18837</v>
      </c>
      <c r="J189" s="23" t="s">
        <v>18838</v>
      </c>
      <c r="K189" s="15" t="s">
        <v>18839</v>
      </c>
      <c r="L189" s="16" t="s">
        <v>18840</v>
      </c>
      <c r="M189" s="17" t="str">
        <f t="shared" si="53"/>
        <v>6/31/2022</v>
      </c>
      <c r="N189" s="15">
        <v>9381</v>
      </c>
      <c r="O189" s="18">
        <f t="shared" si="56"/>
        <v>0</v>
      </c>
      <c r="P189" s="19" t="str">
        <f t="shared" si="57"/>
        <v>$0.00</v>
      </c>
      <c r="Q189" s="16">
        <v>44834</v>
      </c>
      <c r="R189" s="19" t="str">
        <f t="shared" si="54"/>
        <v>09/30/22</v>
      </c>
      <c r="S189" t="str">
        <f t="shared" si="58"/>
        <v>MOHAVE</v>
      </c>
      <c r="T189" s="6" t="str">
        <f t="shared" si="59"/>
        <v>102-40-044</v>
      </c>
      <c r="U189" t="str">
        <f t="shared" si="60"/>
        <v xml:space="preserve">376 PRESIDENT ST 4K </v>
      </c>
      <c r="V189" t="str">
        <f t="shared" si="61"/>
        <v>BROOKLYN</v>
      </c>
      <c r="W189" t="str">
        <f t="shared" si="62"/>
        <v>NY</v>
      </c>
      <c r="X189" t="str">
        <f t="shared" si="63"/>
        <v>11231-5041</v>
      </c>
      <c r="Y189" t="str">
        <f t="shared" si="64"/>
        <v>WALTER</v>
      </c>
      <c r="Z189" t="str">
        <f t="shared" si="65"/>
        <v>HACKENBERG</v>
      </c>
      <c r="AA189" t="str">
        <f t="shared" si="66"/>
        <v>SANDY RIVER RANCHEROS LOT 172 CONT 10 ACRES</v>
      </c>
      <c r="AB189">
        <f t="shared" si="67"/>
        <v>10</v>
      </c>
      <c r="AC189" t="str">
        <f t="shared" si="68"/>
        <v>MOHAVE</v>
      </c>
      <c r="AI189">
        <f t="shared" si="55"/>
        <v>10</v>
      </c>
      <c r="AO189" t="s">
        <v>2571</v>
      </c>
      <c r="AP189" t="s">
        <v>2572</v>
      </c>
      <c r="AQ189" t="s">
        <v>2572</v>
      </c>
      <c r="AR189" t="s">
        <v>2573</v>
      </c>
      <c r="AS189" t="s">
        <v>240</v>
      </c>
      <c r="AT189">
        <v>6</v>
      </c>
      <c r="BC189" t="s">
        <v>2574</v>
      </c>
      <c r="BD189" t="s">
        <v>2571</v>
      </c>
      <c r="BE189" t="s">
        <v>1181</v>
      </c>
      <c r="BH189" t="s">
        <v>242</v>
      </c>
      <c r="BS189" t="s">
        <v>243</v>
      </c>
      <c r="BV189" t="s">
        <v>244</v>
      </c>
      <c r="BY189" t="s">
        <v>245</v>
      </c>
      <c r="CA189">
        <v>376</v>
      </c>
      <c r="CD189" t="s">
        <v>2575</v>
      </c>
      <c r="CE189" t="s">
        <v>375</v>
      </c>
      <c r="CF189" t="s">
        <v>2576</v>
      </c>
      <c r="CG189" t="s">
        <v>2577</v>
      </c>
      <c r="CH189" t="s">
        <v>1631</v>
      </c>
      <c r="CI189" t="s">
        <v>2193</v>
      </c>
      <c r="CJ189" t="str">
        <f>"11231-5041"</f>
        <v>11231-5041</v>
      </c>
      <c r="CK189" t="s">
        <v>1451</v>
      </c>
      <c r="CL189" t="s">
        <v>2578</v>
      </c>
      <c r="CM189" t="s">
        <v>2579</v>
      </c>
      <c r="CN189" t="s">
        <v>254</v>
      </c>
      <c r="CO189" t="s">
        <v>2580</v>
      </c>
      <c r="CP189" t="str">
        <f>"102-40-044"</f>
        <v>102-40-044</v>
      </c>
      <c r="CQ189" t="str">
        <f>"10240044"</f>
        <v>10240044</v>
      </c>
      <c r="CR189" t="str">
        <f>"R10240044"</f>
        <v>R10240044</v>
      </c>
      <c r="CS189">
        <v>4015</v>
      </c>
      <c r="CW189" t="s">
        <v>256</v>
      </c>
      <c r="CX189" t="s">
        <v>424</v>
      </c>
      <c r="CY189" t="s">
        <v>258</v>
      </c>
      <c r="CZ189">
        <v>25</v>
      </c>
      <c r="DB189">
        <v>34.608985643088502</v>
      </c>
      <c r="DC189">
        <v>-113.46677384515699</v>
      </c>
      <c r="DD189" t="s">
        <v>425</v>
      </c>
      <c r="DK189" t="s">
        <v>426</v>
      </c>
      <c r="DL189" t="s">
        <v>426</v>
      </c>
      <c r="DO189" t="str">
        <f>"172"</f>
        <v>172</v>
      </c>
      <c r="DQ189">
        <v>0</v>
      </c>
      <c r="DR189">
        <v>0</v>
      </c>
      <c r="DS189">
        <v>0</v>
      </c>
      <c r="DT189">
        <v>0</v>
      </c>
      <c r="DW189">
        <v>0</v>
      </c>
      <c r="DX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L189">
        <v>0</v>
      </c>
      <c r="EN189">
        <v>0</v>
      </c>
      <c r="EP189">
        <v>0</v>
      </c>
      <c r="ER189">
        <v>0</v>
      </c>
      <c r="ET189">
        <v>0</v>
      </c>
      <c r="EY189">
        <v>0</v>
      </c>
      <c r="FA189">
        <v>0</v>
      </c>
      <c r="FL189">
        <v>0</v>
      </c>
      <c r="FQ189" t="s">
        <v>261</v>
      </c>
      <c r="FR189" t="s">
        <v>262</v>
      </c>
      <c r="FS189" t="s">
        <v>263</v>
      </c>
      <c r="FU189">
        <v>435600</v>
      </c>
      <c r="FV189">
        <v>10</v>
      </c>
      <c r="FW189">
        <v>0</v>
      </c>
      <c r="FX189">
        <v>0</v>
      </c>
      <c r="FY189">
        <v>0</v>
      </c>
      <c r="FZ189">
        <v>0</v>
      </c>
      <c r="GI189" t="s">
        <v>264</v>
      </c>
      <c r="GJ189" t="s">
        <v>427</v>
      </c>
      <c r="GK189" t="s">
        <v>428</v>
      </c>
      <c r="GL189" s="1">
        <v>40135</v>
      </c>
      <c r="GM189" t="s">
        <v>267</v>
      </c>
      <c r="GN189" t="str">
        <f t="shared" si="70"/>
        <v>FALSE</v>
      </c>
      <c r="GO189">
        <v>2022</v>
      </c>
      <c r="GP189">
        <v>2020</v>
      </c>
      <c r="GQ189">
        <v>600</v>
      </c>
      <c r="GR189" t="s">
        <v>246</v>
      </c>
      <c r="GS189" t="s">
        <v>246</v>
      </c>
      <c r="GT189" t="s">
        <v>246</v>
      </c>
      <c r="GU189" t="s">
        <v>246</v>
      </c>
      <c r="GV189" t="s">
        <v>246</v>
      </c>
      <c r="GW189" t="s">
        <v>246</v>
      </c>
      <c r="GX189" t="s">
        <v>246</v>
      </c>
      <c r="GY189" t="s">
        <v>246</v>
      </c>
      <c r="GZ189" t="s">
        <v>246</v>
      </c>
      <c r="HA189" t="s">
        <v>246</v>
      </c>
      <c r="HB189" t="s">
        <v>246</v>
      </c>
      <c r="HC189" t="s">
        <v>246</v>
      </c>
      <c r="HD189" t="s">
        <v>246</v>
      </c>
      <c r="HE189" s="2">
        <v>509</v>
      </c>
      <c r="HF189" s="2">
        <v>0</v>
      </c>
      <c r="HG189" s="2">
        <v>0</v>
      </c>
      <c r="HH189">
        <v>0</v>
      </c>
      <c r="HI189" s="2">
        <v>3391</v>
      </c>
      <c r="HJ189" s="2">
        <v>3391</v>
      </c>
      <c r="HK189" s="2">
        <v>0</v>
      </c>
      <c r="HL189">
        <v>0</v>
      </c>
      <c r="HM189" s="2">
        <v>0</v>
      </c>
      <c r="HN189" s="2">
        <v>0</v>
      </c>
      <c r="HO189" s="2">
        <v>0</v>
      </c>
      <c r="HP189">
        <v>0</v>
      </c>
      <c r="HQ189" s="2">
        <v>31.56</v>
      </c>
      <c r="HS189" s="2">
        <v>3391</v>
      </c>
      <c r="HV189" t="s">
        <v>289</v>
      </c>
      <c r="HY189" t="s">
        <v>290</v>
      </c>
      <c r="HZ189" t="s">
        <v>290</v>
      </c>
      <c r="IF189" t="str">
        <f>""</f>
        <v/>
      </c>
      <c r="IG189" t="str">
        <f>""</f>
        <v/>
      </c>
      <c r="IH189" t="str">
        <f>""</f>
        <v/>
      </c>
      <c r="IT189" t="str">
        <f>""</f>
        <v/>
      </c>
      <c r="IY189" t="str">
        <f>""</f>
        <v/>
      </c>
      <c r="JB189" t="s">
        <v>271</v>
      </c>
      <c r="JD189" t="str">
        <f>""</f>
        <v/>
      </c>
      <c r="JE189" t="str">
        <f>""</f>
        <v/>
      </c>
      <c r="JO189" t="str">
        <f>""</f>
        <v/>
      </c>
      <c r="JP189" t="str">
        <f>""</f>
        <v/>
      </c>
      <c r="JQ189" t="str">
        <f>HYPERLINK("https://web.datatree.com/?/property?propertyId=3398141")</f>
        <v>https://web.datatree.com/?/property?propertyId=3398141</v>
      </c>
    </row>
    <row r="190" spans="1:277" x14ac:dyDescent="0.25">
      <c r="A190">
        <v>188</v>
      </c>
      <c r="B190" s="15" t="s">
        <v>18833</v>
      </c>
      <c r="C190" s="15" t="s">
        <v>18832</v>
      </c>
      <c r="D190" s="15" t="s">
        <v>18834</v>
      </c>
      <c r="E190" s="15" t="s">
        <v>18835</v>
      </c>
      <c r="F190" s="15" t="s">
        <v>18836</v>
      </c>
      <c r="G190" s="15" t="s">
        <v>243</v>
      </c>
      <c r="H190" s="15">
        <v>85555</v>
      </c>
      <c r="I190" s="15" t="s">
        <v>18837</v>
      </c>
      <c r="J190" s="23" t="s">
        <v>18838</v>
      </c>
      <c r="K190" s="15" t="s">
        <v>18839</v>
      </c>
      <c r="L190" s="16" t="s">
        <v>18840</v>
      </c>
      <c r="M190" s="17" t="str">
        <f t="shared" si="53"/>
        <v>6/31/2022</v>
      </c>
      <c r="N190" s="15">
        <v>9382</v>
      </c>
      <c r="O190" s="18">
        <f t="shared" si="56"/>
        <v>0</v>
      </c>
      <c r="P190" s="19" t="str">
        <f t="shared" si="57"/>
        <v>$0.00</v>
      </c>
      <c r="Q190" s="16">
        <v>44834</v>
      </c>
      <c r="R190" s="19" t="str">
        <f t="shared" si="54"/>
        <v>09/30/22</v>
      </c>
      <c r="S190" t="str">
        <f t="shared" si="58"/>
        <v>MOHAVE</v>
      </c>
      <c r="T190" s="6" t="str">
        <f t="shared" si="59"/>
        <v>333-09-034</v>
      </c>
      <c r="U190" t="str">
        <f t="shared" si="60"/>
        <v xml:space="preserve">704 SWAN LN </v>
      </c>
      <c r="V190" t="str">
        <f t="shared" si="61"/>
        <v>DESTIN</v>
      </c>
      <c r="W190" t="str">
        <f t="shared" si="62"/>
        <v>FL</v>
      </c>
      <c r="X190" t="str">
        <f t="shared" si="63"/>
        <v>32541-1934</v>
      </c>
      <c r="Y190">
        <f t="shared" si="64"/>
        <v>0</v>
      </c>
      <c r="Z190" t="str">
        <f t="shared" si="65"/>
        <v>POPE CHARLES 50</v>
      </c>
      <c r="AA190" t="str">
        <f t="shared" si="66"/>
        <v>NE4 NE4 SW4 CONT 10 ACRES 333-09-020(333-09-033 THRU 35)</v>
      </c>
      <c r="AB190">
        <f t="shared" si="67"/>
        <v>10</v>
      </c>
      <c r="AC190" t="str">
        <f t="shared" si="68"/>
        <v>MOHAVE</v>
      </c>
      <c r="AI190">
        <f t="shared" si="55"/>
        <v>10</v>
      </c>
      <c r="AO190" t="s">
        <v>2581</v>
      </c>
      <c r="AR190" t="s">
        <v>2581</v>
      </c>
      <c r="AS190" t="s">
        <v>273</v>
      </c>
      <c r="AT190">
        <v>2</v>
      </c>
      <c r="AU190" t="s">
        <v>2582</v>
      </c>
      <c r="AX190" t="s">
        <v>2582</v>
      </c>
      <c r="AY190" t="s">
        <v>273</v>
      </c>
      <c r="AZ190">
        <v>2</v>
      </c>
      <c r="BC190" t="s">
        <v>2581</v>
      </c>
      <c r="BD190" t="s">
        <v>2583</v>
      </c>
      <c r="BH190" t="s">
        <v>242</v>
      </c>
      <c r="BS190" t="s">
        <v>243</v>
      </c>
      <c r="BV190" t="s">
        <v>244</v>
      </c>
      <c r="BY190" t="s">
        <v>245</v>
      </c>
      <c r="CA190">
        <v>704</v>
      </c>
      <c r="CD190" t="s">
        <v>2584</v>
      </c>
      <c r="CE190" t="s">
        <v>419</v>
      </c>
      <c r="CG190" t="s">
        <v>2585</v>
      </c>
      <c r="CH190" t="s">
        <v>2585</v>
      </c>
      <c r="CI190" t="s">
        <v>1127</v>
      </c>
      <c r="CJ190" t="str">
        <f>"32541-1934"</f>
        <v>32541-1934</v>
      </c>
      <c r="CK190" t="s">
        <v>1030</v>
      </c>
      <c r="CL190" t="s">
        <v>2586</v>
      </c>
      <c r="CM190" t="s">
        <v>2587</v>
      </c>
      <c r="CN190" t="s">
        <v>254</v>
      </c>
      <c r="CO190" t="s">
        <v>2588</v>
      </c>
      <c r="CP190" t="str">
        <f>"333-09-034"</f>
        <v>333-09-034</v>
      </c>
      <c r="CQ190" t="str">
        <f>"33309034"</f>
        <v>33309034</v>
      </c>
      <c r="CR190" t="str">
        <f>"R33309034"</f>
        <v>R33309034</v>
      </c>
      <c r="CS190">
        <v>4015</v>
      </c>
      <c r="CX190" t="s">
        <v>333</v>
      </c>
      <c r="CY190" t="s">
        <v>481</v>
      </c>
      <c r="CZ190">
        <v>15</v>
      </c>
      <c r="DB190">
        <v>35.463525874995</v>
      </c>
      <c r="DC190">
        <v>-113.75606188982501</v>
      </c>
      <c r="DK190" t="s">
        <v>851</v>
      </c>
      <c r="DL190" t="s">
        <v>851</v>
      </c>
      <c r="DO190" t="str">
        <f>""</f>
        <v/>
      </c>
      <c r="DQ190">
        <v>0</v>
      </c>
      <c r="DR190">
        <v>0</v>
      </c>
      <c r="DS190">
        <v>0</v>
      </c>
      <c r="DT190">
        <v>0</v>
      </c>
      <c r="DW190">
        <v>0</v>
      </c>
      <c r="DX190">
        <v>0</v>
      </c>
      <c r="DZ190">
        <v>0</v>
      </c>
      <c r="EA190">
        <v>0</v>
      </c>
      <c r="EB190">
        <v>0</v>
      </c>
      <c r="EC190">
        <v>0</v>
      </c>
      <c r="ED190">
        <v>0</v>
      </c>
      <c r="EE190">
        <v>0</v>
      </c>
      <c r="EF190">
        <v>0</v>
      </c>
      <c r="EG190">
        <v>0</v>
      </c>
      <c r="EH190">
        <v>0</v>
      </c>
      <c r="EI190">
        <v>0</v>
      </c>
      <c r="EL190">
        <v>0</v>
      </c>
      <c r="EN190">
        <v>0</v>
      </c>
      <c r="EP190">
        <v>0</v>
      </c>
      <c r="ER190">
        <v>0</v>
      </c>
      <c r="ET190">
        <v>0</v>
      </c>
      <c r="EY190">
        <v>0</v>
      </c>
      <c r="FA190">
        <v>0</v>
      </c>
      <c r="FL190">
        <v>0</v>
      </c>
      <c r="FQ190" t="s">
        <v>261</v>
      </c>
      <c r="FR190" t="s">
        <v>354</v>
      </c>
      <c r="FS190" t="s">
        <v>355</v>
      </c>
      <c r="FU190">
        <v>435600</v>
      </c>
      <c r="FV190">
        <v>10</v>
      </c>
      <c r="FW190">
        <v>0</v>
      </c>
      <c r="FX190">
        <v>0</v>
      </c>
      <c r="FY190">
        <v>0</v>
      </c>
      <c r="FZ190">
        <v>0</v>
      </c>
      <c r="GI190" t="s">
        <v>264</v>
      </c>
      <c r="GJ190" t="s">
        <v>483</v>
      </c>
      <c r="GK190" t="s">
        <v>484</v>
      </c>
      <c r="GL190" s="1">
        <v>40135</v>
      </c>
      <c r="GM190" t="s">
        <v>267</v>
      </c>
      <c r="GN190" t="str">
        <f t="shared" si="70"/>
        <v>FALSE</v>
      </c>
      <c r="GO190">
        <v>2022</v>
      </c>
      <c r="GP190">
        <v>2020</v>
      </c>
      <c r="GQ190">
        <v>300</v>
      </c>
      <c r="GR190" t="s">
        <v>246</v>
      </c>
      <c r="GS190" t="s">
        <v>246</v>
      </c>
      <c r="GT190" t="s">
        <v>246</v>
      </c>
      <c r="GU190" t="s">
        <v>246</v>
      </c>
      <c r="GV190" t="s">
        <v>246</v>
      </c>
      <c r="GW190" t="s">
        <v>246</v>
      </c>
      <c r="GX190" t="s">
        <v>246</v>
      </c>
      <c r="GY190" t="s">
        <v>246</v>
      </c>
      <c r="GZ190" t="s">
        <v>246</v>
      </c>
      <c r="HA190" t="s">
        <v>246</v>
      </c>
      <c r="HB190" t="s">
        <v>246</v>
      </c>
      <c r="HC190" t="s">
        <v>246</v>
      </c>
      <c r="HD190" t="s">
        <v>246</v>
      </c>
      <c r="HE190" s="2">
        <v>980</v>
      </c>
      <c r="HF190" s="2">
        <v>0</v>
      </c>
      <c r="HG190" s="2">
        <v>0</v>
      </c>
      <c r="HH190">
        <v>0</v>
      </c>
      <c r="HI190" s="2">
        <v>6535</v>
      </c>
      <c r="HJ190" s="2">
        <v>6535</v>
      </c>
      <c r="HK190" s="2">
        <v>0</v>
      </c>
      <c r="HL190">
        <v>0</v>
      </c>
      <c r="HM190" s="2">
        <v>0</v>
      </c>
      <c r="HN190" s="2">
        <v>0</v>
      </c>
      <c r="HO190" s="2">
        <v>0</v>
      </c>
      <c r="HP190">
        <v>0</v>
      </c>
      <c r="HQ190" s="2">
        <v>71.8</v>
      </c>
      <c r="HS190" s="2">
        <v>6535</v>
      </c>
      <c r="HV190" t="s">
        <v>268</v>
      </c>
      <c r="HY190" t="s">
        <v>269</v>
      </c>
      <c r="IF190" t="str">
        <f>""</f>
        <v/>
      </c>
      <c r="IG190" t="str">
        <f>""</f>
        <v/>
      </c>
      <c r="IH190" t="str">
        <f>""</f>
        <v/>
      </c>
      <c r="IT190" t="str">
        <f>""</f>
        <v/>
      </c>
      <c r="IY190" t="str">
        <f>""</f>
        <v/>
      </c>
      <c r="JB190" t="s">
        <v>271</v>
      </c>
      <c r="JD190" t="str">
        <f>""</f>
        <v/>
      </c>
      <c r="JE190" t="str">
        <f>""</f>
        <v/>
      </c>
      <c r="JO190" t="str">
        <f>""</f>
        <v/>
      </c>
      <c r="JP190" t="str">
        <f>""</f>
        <v/>
      </c>
      <c r="JQ190" t="str">
        <f>HYPERLINK("https://web.datatree.com/?/property?propertyId=3403720")</f>
        <v>https://web.datatree.com/?/property?propertyId=3403720</v>
      </c>
    </row>
    <row r="191" spans="1:277" x14ac:dyDescent="0.25">
      <c r="A191">
        <v>189</v>
      </c>
      <c r="B191" s="15" t="s">
        <v>18833</v>
      </c>
      <c r="C191" s="15" t="s">
        <v>18832</v>
      </c>
      <c r="D191" s="15" t="s">
        <v>18834</v>
      </c>
      <c r="E191" s="15" t="s">
        <v>18835</v>
      </c>
      <c r="F191" s="15" t="s">
        <v>18836</v>
      </c>
      <c r="G191" s="15" t="s">
        <v>243</v>
      </c>
      <c r="H191" s="15">
        <v>85555</v>
      </c>
      <c r="I191" s="15" t="s">
        <v>18837</v>
      </c>
      <c r="J191" s="23" t="s">
        <v>18838</v>
      </c>
      <c r="K191" s="15" t="s">
        <v>18839</v>
      </c>
      <c r="L191" s="16" t="s">
        <v>18840</v>
      </c>
      <c r="M191" s="17" t="str">
        <f t="shared" si="53"/>
        <v>6/31/2022</v>
      </c>
      <c r="N191" s="15">
        <v>9383</v>
      </c>
      <c r="O191" s="18">
        <f t="shared" si="56"/>
        <v>0</v>
      </c>
      <c r="P191" s="19" t="str">
        <f t="shared" si="57"/>
        <v>$0.00</v>
      </c>
      <c r="Q191" s="16">
        <v>44834</v>
      </c>
      <c r="R191" s="19" t="str">
        <f t="shared" si="54"/>
        <v>09/30/22</v>
      </c>
      <c r="S191" t="str">
        <f t="shared" si="58"/>
        <v>MOHAVE</v>
      </c>
      <c r="T191" s="6" t="str">
        <f t="shared" si="59"/>
        <v>353-09-041</v>
      </c>
      <c r="U191" t="str">
        <f t="shared" si="60"/>
        <v xml:space="preserve">19943 SW LUREE ST </v>
      </c>
      <c r="V191" t="str">
        <f t="shared" si="61"/>
        <v>BEAVERTON</v>
      </c>
      <c r="W191" t="str">
        <f t="shared" si="62"/>
        <v>OR</v>
      </c>
      <c r="X191" t="str">
        <f t="shared" si="63"/>
        <v>97003-2149</v>
      </c>
      <c r="Y191" t="str">
        <f t="shared" si="64"/>
        <v>ELLYN</v>
      </c>
      <c r="Z191" t="str">
        <f t="shared" si="65"/>
        <v>GREENWALD</v>
      </c>
      <c r="AA191" t="str">
        <f t="shared" si="66"/>
        <v>SILVER SPRINGS UNIT V LOT 365</v>
      </c>
      <c r="AB191">
        <f t="shared" si="67"/>
        <v>10</v>
      </c>
      <c r="AC191" t="str">
        <f t="shared" si="68"/>
        <v>MOHAVE</v>
      </c>
      <c r="AI191">
        <f t="shared" si="55"/>
        <v>10</v>
      </c>
      <c r="AO191" t="s">
        <v>2589</v>
      </c>
      <c r="AP191" t="s">
        <v>2590</v>
      </c>
      <c r="AQ191" t="s">
        <v>2591</v>
      </c>
      <c r="AR191" t="s">
        <v>2592</v>
      </c>
      <c r="AS191" t="s">
        <v>240</v>
      </c>
      <c r="AT191">
        <v>2</v>
      </c>
      <c r="BC191" t="s">
        <v>2593</v>
      </c>
      <c r="BD191" t="s">
        <v>2589</v>
      </c>
      <c r="BH191" t="s">
        <v>242</v>
      </c>
      <c r="BS191" t="s">
        <v>243</v>
      </c>
      <c r="BV191" t="s">
        <v>244</v>
      </c>
      <c r="BY191" t="s">
        <v>245</v>
      </c>
      <c r="BZ191" t="s">
        <v>2594</v>
      </c>
      <c r="CA191">
        <v>19943</v>
      </c>
      <c r="CD191" t="s">
        <v>2595</v>
      </c>
      <c r="CE191" t="s">
        <v>375</v>
      </c>
      <c r="CG191" t="s">
        <v>2596</v>
      </c>
      <c r="CH191" t="s">
        <v>2597</v>
      </c>
      <c r="CI191" t="s">
        <v>1201</v>
      </c>
      <c r="CJ191" t="str">
        <f>"97003-2149"</f>
        <v>97003-2149</v>
      </c>
      <c r="CK191" t="s">
        <v>592</v>
      </c>
      <c r="CL191" t="s">
        <v>2598</v>
      </c>
      <c r="CM191" t="s">
        <v>2599</v>
      </c>
      <c r="CN191" t="s">
        <v>254</v>
      </c>
      <c r="CO191" t="s">
        <v>2600</v>
      </c>
      <c r="CP191" t="str">
        <f>"353-09-041"</f>
        <v>353-09-041</v>
      </c>
      <c r="CQ191" t="str">
        <f>"35309041"</f>
        <v>35309041</v>
      </c>
      <c r="CR191" t="str">
        <f>"R35309041"</f>
        <v>R35309041</v>
      </c>
      <c r="CS191">
        <v>4015</v>
      </c>
      <c r="CW191" t="s">
        <v>256</v>
      </c>
      <c r="CX191" t="s">
        <v>257</v>
      </c>
      <c r="CY191" t="s">
        <v>258</v>
      </c>
      <c r="CZ191">
        <v>17</v>
      </c>
      <c r="DB191">
        <v>35.204038750000002</v>
      </c>
      <c r="DC191">
        <v>-113.57168565000001</v>
      </c>
      <c r="DD191" t="s">
        <v>259</v>
      </c>
      <c r="DK191" t="s">
        <v>260</v>
      </c>
      <c r="DL191" t="s">
        <v>260</v>
      </c>
      <c r="DO191" t="str">
        <f>"365"</f>
        <v>365</v>
      </c>
      <c r="DQ191">
        <v>0</v>
      </c>
      <c r="DR191">
        <v>0</v>
      </c>
      <c r="DS191">
        <v>0</v>
      </c>
      <c r="DT191">
        <v>0</v>
      </c>
      <c r="DW191">
        <v>0</v>
      </c>
      <c r="DX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L191">
        <v>0</v>
      </c>
      <c r="EN191">
        <v>0</v>
      </c>
      <c r="EP191">
        <v>0</v>
      </c>
      <c r="ER191">
        <v>0</v>
      </c>
      <c r="ET191">
        <v>0</v>
      </c>
      <c r="EY191">
        <v>0</v>
      </c>
      <c r="FA191">
        <v>0</v>
      </c>
      <c r="FL191">
        <v>0</v>
      </c>
      <c r="FQ191" t="s">
        <v>261</v>
      </c>
      <c r="FR191" t="s">
        <v>262</v>
      </c>
      <c r="FS191" t="s">
        <v>263</v>
      </c>
      <c r="FU191">
        <v>435600</v>
      </c>
      <c r="FV191">
        <v>10</v>
      </c>
      <c r="FW191">
        <v>0</v>
      </c>
      <c r="FX191">
        <v>0</v>
      </c>
      <c r="FY191">
        <v>0</v>
      </c>
      <c r="FZ191">
        <v>0</v>
      </c>
      <c r="GI191" t="s">
        <v>264</v>
      </c>
      <c r="GJ191" t="s">
        <v>265</v>
      </c>
      <c r="GK191" t="s">
        <v>266</v>
      </c>
      <c r="GL191" s="1">
        <v>40135</v>
      </c>
      <c r="GM191" t="s">
        <v>267</v>
      </c>
      <c r="GN191" t="str">
        <f t="shared" si="70"/>
        <v>FALSE</v>
      </c>
      <c r="GO191">
        <v>2022</v>
      </c>
      <c r="GP191">
        <v>2020</v>
      </c>
      <c r="GQ191">
        <v>300</v>
      </c>
      <c r="GR191" t="s">
        <v>246</v>
      </c>
      <c r="GS191" t="s">
        <v>246</v>
      </c>
      <c r="GT191" t="s">
        <v>246</v>
      </c>
      <c r="GU191" t="s">
        <v>246</v>
      </c>
      <c r="GV191" t="s">
        <v>246</v>
      </c>
      <c r="GW191" t="s">
        <v>246</v>
      </c>
      <c r="GX191" t="s">
        <v>246</v>
      </c>
      <c r="GY191" t="s">
        <v>246</v>
      </c>
      <c r="GZ191" t="s">
        <v>246</v>
      </c>
      <c r="HA191" t="s">
        <v>246</v>
      </c>
      <c r="HB191" t="s">
        <v>246</v>
      </c>
      <c r="HC191" t="s">
        <v>246</v>
      </c>
      <c r="HD191" t="s">
        <v>246</v>
      </c>
      <c r="HE191" s="2">
        <v>851</v>
      </c>
      <c r="HF191" s="2">
        <v>0</v>
      </c>
      <c r="HG191" s="2">
        <v>0</v>
      </c>
      <c r="HH191">
        <v>0</v>
      </c>
      <c r="HI191" s="2">
        <v>5672</v>
      </c>
      <c r="HJ191" s="2">
        <v>5672</v>
      </c>
      <c r="HK191" s="2">
        <v>0</v>
      </c>
      <c r="HL191">
        <v>0</v>
      </c>
      <c r="HM191" s="2">
        <v>0</v>
      </c>
      <c r="HN191" s="2">
        <v>0</v>
      </c>
      <c r="HO191" s="2">
        <v>0</v>
      </c>
      <c r="HP191">
        <v>0</v>
      </c>
      <c r="HQ191" s="2">
        <v>45.02</v>
      </c>
      <c r="HS191" s="2">
        <v>5672</v>
      </c>
      <c r="HV191" t="s">
        <v>268</v>
      </c>
      <c r="HY191" t="s">
        <v>269</v>
      </c>
      <c r="IF191" t="str">
        <f>""</f>
        <v/>
      </c>
      <c r="IG191" t="str">
        <f>""</f>
        <v/>
      </c>
      <c r="IH191" t="str">
        <f>""</f>
        <v/>
      </c>
      <c r="IT191" t="str">
        <f>""</f>
        <v/>
      </c>
      <c r="IY191" t="str">
        <f>""</f>
        <v/>
      </c>
      <c r="JB191" t="s">
        <v>271</v>
      </c>
      <c r="JD191" t="str">
        <f>""</f>
        <v/>
      </c>
      <c r="JE191" t="str">
        <f>""</f>
        <v/>
      </c>
      <c r="JO191" t="str">
        <f>""</f>
        <v/>
      </c>
      <c r="JP191" t="str">
        <f>""</f>
        <v/>
      </c>
      <c r="JQ191" t="str">
        <f>HYPERLINK("https://web.datatree.com/?/property?propertyId=3415739")</f>
        <v>https://web.datatree.com/?/property?propertyId=3415739</v>
      </c>
    </row>
    <row r="192" spans="1:277" x14ac:dyDescent="0.25">
      <c r="A192">
        <v>190</v>
      </c>
      <c r="B192" s="15" t="s">
        <v>18833</v>
      </c>
      <c r="C192" s="15" t="s">
        <v>18832</v>
      </c>
      <c r="D192" s="15" t="s">
        <v>18834</v>
      </c>
      <c r="E192" s="15" t="s">
        <v>18835</v>
      </c>
      <c r="F192" s="15" t="s">
        <v>18836</v>
      </c>
      <c r="G192" s="15" t="s">
        <v>243</v>
      </c>
      <c r="H192" s="15">
        <v>85555</v>
      </c>
      <c r="I192" s="15" t="s">
        <v>18837</v>
      </c>
      <c r="J192" s="23" t="s">
        <v>18838</v>
      </c>
      <c r="K192" s="15" t="s">
        <v>18839</v>
      </c>
      <c r="L192" s="16" t="s">
        <v>18840</v>
      </c>
      <c r="M192" s="17" t="str">
        <f t="shared" si="53"/>
        <v>6/31/2022</v>
      </c>
      <c r="N192" s="15">
        <v>9384</v>
      </c>
      <c r="O192" s="18">
        <f t="shared" si="56"/>
        <v>0</v>
      </c>
      <c r="P192" s="19" t="str">
        <f t="shared" si="57"/>
        <v>$0.00</v>
      </c>
      <c r="Q192" s="16">
        <v>44834</v>
      </c>
      <c r="R192" s="19" t="str">
        <f t="shared" si="54"/>
        <v>09/30/22</v>
      </c>
      <c r="S192" t="str">
        <f t="shared" si="58"/>
        <v>MOHAVE</v>
      </c>
      <c r="T192" s="6" t="str">
        <f t="shared" si="59"/>
        <v>210-03-049</v>
      </c>
      <c r="U192" t="str">
        <f t="shared" si="60"/>
        <v xml:space="preserve">2005 ACOMA BLVD W D </v>
      </c>
      <c r="V192" t="str">
        <f t="shared" si="61"/>
        <v>LAKE HAVASU CITY</v>
      </c>
      <c r="W192" t="str">
        <f t="shared" si="62"/>
        <v>AZ</v>
      </c>
      <c r="X192" t="str">
        <f t="shared" si="63"/>
        <v>86403-2932</v>
      </c>
      <c r="Y192" t="str">
        <f t="shared" si="64"/>
        <v>KENNETH</v>
      </c>
      <c r="Z192" t="str">
        <f t="shared" si="65"/>
        <v>OSMAN</v>
      </c>
      <c r="AA192" t="str">
        <f t="shared" si="66"/>
        <v>RIO VISTA UNIT 2 SUBDIVISION LOTS 63 &amp; 64</v>
      </c>
      <c r="AB192">
        <f t="shared" si="67"/>
        <v>10</v>
      </c>
      <c r="AC192" t="str">
        <f t="shared" si="68"/>
        <v>MOHAVE</v>
      </c>
      <c r="AI192">
        <f t="shared" si="55"/>
        <v>10</v>
      </c>
      <c r="AO192" t="s">
        <v>2601</v>
      </c>
      <c r="AP192" t="s">
        <v>727</v>
      </c>
      <c r="AQ192" t="s">
        <v>727</v>
      </c>
      <c r="AR192" t="s">
        <v>2602</v>
      </c>
      <c r="AS192" t="s">
        <v>240</v>
      </c>
      <c r="AT192">
        <v>6</v>
      </c>
      <c r="BC192" t="s">
        <v>2603</v>
      </c>
      <c r="BD192" t="s">
        <v>2601</v>
      </c>
      <c r="BH192" t="s">
        <v>242</v>
      </c>
      <c r="BS192" t="s">
        <v>243</v>
      </c>
      <c r="BV192" t="s">
        <v>244</v>
      </c>
      <c r="BY192" t="s">
        <v>245</v>
      </c>
      <c r="CA192">
        <v>2005</v>
      </c>
      <c r="CC192" t="s">
        <v>589</v>
      </c>
      <c r="CD192" t="s">
        <v>2604</v>
      </c>
      <c r="CE192" t="s">
        <v>818</v>
      </c>
      <c r="CF192" t="s">
        <v>653</v>
      </c>
      <c r="CG192" t="s">
        <v>975</v>
      </c>
      <c r="CH192" t="s">
        <v>975</v>
      </c>
      <c r="CI192" t="s">
        <v>243</v>
      </c>
      <c r="CJ192" t="str">
        <f>"86403-2932"</f>
        <v>86403-2932</v>
      </c>
      <c r="CK192" t="s">
        <v>2605</v>
      </c>
      <c r="CL192" t="s">
        <v>2606</v>
      </c>
      <c r="CM192" t="s">
        <v>2607</v>
      </c>
      <c r="CN192" t="s">
        <v>254</v>
      </c>
      <c r="CO192" t="s">
        <v>2608</v>
      </c>
      <c r="CP192" t="str">
        <f>"210-03-049"</f>
        <v>210-03-049</v>
      </c>
      <c r="CQ192" t="str">
        <f>"21003049"</f>
        <v>21003049</v>
      </c>
      <c r="CR192" t="str">
        <f>"R21003049"</f>
        <v>R21003049</v>
      </c>
      <c r="CS192">
        <v>4015</v>
      </c>
      <c r="CW192" t="s">
        <v>256</v>
      </c>
      <c r="CX192" t="s">
        <v>281</v>
      </c>
      <c r="CY192" t="s">
        <v>310</v>
      </c>
      <c r="CZ192">
        <v>4</v>
      </c>
      <c r="DB192">
        <v>34.757540478712698</v>
      </c>
      <c r="DC192">
        <v>-114.35278518988601</v>
      </c>
      <c r="DD192" t="s">
        <v>1682</v>
      </c>
      <c r="DK192" t="s">
        <v>1683</v>
      </c>
      <c r="DL192" t="s">
        <v>1683</v>
      </c>
      <c r="DO192" t="str">
        <f>"63|64"</f>
        <v>63|64</v>
      </c>
      <c r="DQ192">
        <v>0</v>
      </c>
      <c r="DR192">
        <v>0</v>
      </c>
      <c r="DS192">
        <v>0</v>
      </c>
      <c r="DT192">
        <v>0</v>
      </c>
      <c r="DW192">
        <v>0</v>
      </c>
      <c r="DX192">
        <v>0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L192">
        <v>0</v>
      </c>
      <c r="EN192">
        <v>0</v>
      </c>
      <c r="EP192">
        <v>0</v>
      </c>
      <c r="ER192">
        <v>0</v>
      </c>
      <c r="ET192">
        <v>0</v>
      </c>
      <c r="EY192">
        <v>0</v>
      </c>
      <c r="FA192">
        <v>0</v>
      </c>
      <c r="FL192">
        <v>0</v>
      </c>
      <c r="FQ192" t="s">
        <v>336</v>
      </c>
      <c r="FR192" t="s">
        <v>337</v>
      </c>
      <c r="FS192" t="s">
        <v>338</v>
      </c>
      <c r="FU192">
        <v>435600</v>
      </c>
      <c r="FV192">
        <v>10</v>
      </c>
      <c r="FW192">
        <v>0</v>
      </c>
      <c r="FX192">
        <v>0</v>
      </c>
      <c r="FY192">
        <v>0</v>
      </c>
      <c r="FZ192">
        <v>0</v>
      </c>
      <c r="GI192" t="s">
        <v>264</v>
      </c>
      <c r="GJ192" t="s">
        <v>384</v>
      </c>
      <c r="GK192" t="s">
        <v>385</v>
      </c>
      <c r="GL192" s="1">
        <v>40135</v>
      </c>
      <c r="GM192" t="s">
        <v>267</v>
      </c>
      <c r="GN192" t="str">
        <f t="shared" si="70"/>
        <v>FALSE</v>
      </c>
      <c r="GO192">
        <v>2022</v>
      </c>
      <c r="GP192">
        <v>2020</v>
      </c>
      <c r="GQ192">
        <v>2500</v>
      </c>
      <c r="GR192" t="s">
        <v>246</v>
      </c>
      <c r="GS192" t="s">
        <v>246</v>
      </c>
      <c r="GT192" t="s">
        <v>246</v>
      </c>
      <c r="GU192" t="s">
        <v>246</v>
      </c>
      <c r="GV192" t="s">
        <v>246</v>
      </c>
      <c r="GW192" t="s">
        <v>246</v>
      </c>
      <c r="GX192" t="s">
        <v>246</v>
      </c>
      <c r="GY192" t="s">
        <v>246</v>
      </c>
      <c r="GZ192" t="s">
        <v>246</v>
      </c>
      <c r="HA192" t="s">
        <v>246</v>
      </c>
      <c r="HB192" t="s">
        <v>246</v>
      </c>
      <c r="HC192" t="s">
        <v>246</v>
      </c>
      <c r="HD192" t="s">
        <v>246</v>
      </c>
      <c r="HE192" s="2">
        <v>493</v>
      </c>
      <c r="HF192" s="2">
        <v>0</v>
      </c>
      <c r="HG192" s="2">
        <v>0</v>
      </c>
      <c r="HH192">
        <v>0</v>
      </c>
      <c r="HI192" s="2">
        <v>3288</v>
      </c>
      <c r="HJ192" s="2">
        <v>3288</v>
      </c>
      <c r="HK192" s="2">
        <v>0</v>
      </c>
      <c r="HL192">
        <v>0</v>
      </c>
      <c r="HM192" s="2">
        <v>0</v>
      </c>
      <c r="HN192" s="2">
        <v>0</v>
      </c>
      <c r="HO192" s="2">
        <v>0</v>
      </c>
      <c r="HP192">
        <v>0</v>
      </c>
      <c r="HQ192" s="2">
        <v>24.84</v>
      </c>
      <c r="HS192" s="2">
        <v>3288</v>
      </c>
      <c r="HV192" t="s">
        <v>1191</v>
      </c>
      <c r="HY192" t="s">
        <v>1192</v>
      </c>
      <c r="HZ192" t="s">
        <v>1193</v>
      </c>
      <c r="IA192" t="s">
        <v>1194</v>
      </c>
      <c r="IF192" t="str">
        <f>""</f>
        <v/>
      </c>
      <c r="IG192" t="str">
        <f>""</f>
        <v/>
      </c>
      <c r="IH192" t="str">
        <f>""</f>
        <v/>
      </c>
      <c r="II192" s="1">
        <v>39750</v>
      </c>
      <c r="IJ192" s="1">
        <v>39758</v>
      </c>
      <c r="IK192" s="2">
        <v>5655</v>
      </c>
      <c r="IL192" t="s">
        <v>566</v>
      </c>
      <c r="IM192" t="s">
        <v>567</v>
      </c>
      <c r="IN192" t="s">
        <v>2609</v>
      </c>
      <c r="IT192" t="str">
        <f>"                    "</f>
        <v xml:space="preserve">                    </v>
      </c>
      <c r="IY192" t="str">
        <f>"                    "</f>
        <v xml:space="preserve">                    </v>
      </c>
      <c r="JB192" t="s">
        <v>271</v>
      </c>
      <c r="JD192" t="str">
        <f>"7343.132"</f>
        <v>7343.132</v>
      </c>
      <c r="JE192" t="str">
        <f>""</f>
        <v/>
      </c>
      <c r="JO192" t="str">
        <f>""</f>
        <v/>
      </c>
      <c r="JP192" t="str">
        <f>""</f>
        <v/>
      </c>
      <c r="JQ192" t="str">
        <f>HYPERLINK("https://web.datatree.com/?/property?propertyId=3428960")</f>
        <v>https://web.datatree.com/?/property?propertyId=3428960</v>
      </c>
    </row>
    <row r="193" spans="1:277" x14ac:dyDescent="0.25">
      <c r="A193">
        <v>191</v>
      </c>
      <c r="B193" s="15" t="s">
        <v>18833</v>
      </c>
      <c r="C193" s="15" t="s">
        <v>18832</v>
      </c>
      <c r="D193" s="15" t="s">
        <v>18834</v>
      </c>
      <c r="E193" s="15" t="s">
        <v>18835</v>
      </c>
      <c r="F193" s="15" t="s">
        <v>18836</v>
      </c>
      <c r="G193" s="15" t="s">
        <v>243</v>
      </c>
      <c r="H193" s="15">
        <v>85555</v>
      </c>
      <c r="I193" s="15" t="s">
        <v>18837</v>
      </c>
      <c r="J193" s="23" t="s">
        <v>18838</v>
      </c>
      <c r="K193" s="15" t="s">
        <v>18839</v>
      </c>
      <c r="L193" s="16" t="s">
        <v>18840</v>
      </c>
      <c r="M193" s="17" t="str">
        <f t="shared" si="53"/>
        <v>6/31/2022</v>
      </c>
      <c r="N193" s="15">
        <v>9385</v>
      </c>
      <c r="O193" s="18">
        <f t="shared" si="56"/>
        <v>0</v>
      </c>
      <c r="P193" s="19" t="str">
        <f t="shared" si="57"/>
        <v>$0.00</v>
      </c>
      <c r="Q193" s="16">
        <v>44834</v>
      </c>
      <c r="R193" s="19" t="str">
        <f t="shared" si="54"/>
        <v>09/30/22</v>
      </c>
      <c r="S193" t="str">
        <f t="shared" si="58"/>
        <v>MOHAVE</v>
      </c>
      <c r="T193" s="6" t="str">
        <f t="shared" si="59"/>
        <v>340-16-006</v>
      </c>
      <c r="U193" t="str">
        <f t="shared" si="60"/>
        <v xml:space="preserve">21620 BEECHWOOD RD </v>
      </c>
      <c r="V193" t="str">
        <f t="shared" si="61"/>
        <v>CIRCLEVILLE</v>
      </c>
      <c r="W193" t="str">
        <f t="shared" si="62"/>
        <v>OH</v>
      </c>
      <c r="X193" t="str">
        <f t="shared" si="63"/>
        <v>43113-9475</v>
      </c>
      <c r="Y193">
        <f t="shared" si="64"/>
        <v>0</v>
      </c>
      <c r="Z193" t="str">
        <f t="shared" si="65"/>
        <v>CURRENCE WILLIAM &amp; BEVERLY</v>
      </c>
      <c r="AA193" t="str">
        <f t="shared" si="66"/>
        <v>GATEWAY ACRES TRACT 11 LOT 6 &amp; 11</v>
      </c>
      <c r="AB193">
        <f t="shared" si="67"/>
        <v>10</v>
      </c>
      <c r="AC193" t="str">
        <f t="shared" si="68"/>
        <v>MOHAVE</v>
      </c>
      <c r="AI193">
        <f t="shared" si="55"/>
        <v>10</v>
      </c>
      <c r="AO193" t="s">
        <v>2610</v>
      </c>
      <c r="AR193" t="s">
        <v>2610</v>
      </c>
      <c r="AS193" t="s">
        <v>240</v>
      </c>
      <c r="AT193">
        <v>2</v>
      </c>
      <c r="AY193" t="s">
        <v>240</v>
      </c>
      <c r="BC193" t="s">
        <v>2611</v>
      </c>
      <c r="BD193" t="s">
        <v>2610</v>
      </c>
      <c r="BE193" t="s">
        <v>588</v>
      </c>
      <c r="BH193" t="s">
        <v>242</v>
      </c>
      <c r="BS193" t="s">
        <v>243</v>
      </c>
      <c r="BV193" t="s">
        <v>244</v>
      </c>
      <c r="BY193" t="s">
        <v>245</v>
      </c>
      <c r="CA193">
        <v>21620</v>
      </c>
      <c r="CD193" t="s">
        <v>2612</v>
      </c>
      <c r="CE193" t="s">
        <v>491</v>
      </c>
      <c r="CG193" t="s">
        <v>2613</v>
      </c>
      <c r="CI193" t="s">
        <v>1029</v>
      </c>
      <c r="CJ193" t="str">
        <f>"43113-9475"</f>
        <v>43113-9475</v>
      </c>
      <c r="CK193" t="s">
        <v>477</v>
      </c>
      <c r="CL193" t="s">
        <v>2614</v>
      </c>
      <c r="CM193" t="s">
        <v>2615</v>
      </c>
      <c r="CN193" t="s">
        <v>254</v>
      </c>
      <c r="CO193" t="s">
        <v>2616</v>
      </c>
      <c r="CP193" t="str">
        <f>"340-16-006"</f>
        <v>340-16-006</v>
      </c>
      <c r="CQ193" t="str">
        <f>"34016006"</f>
        <v>34016006</v>
      </c>
      <c r="CR193" t="str">
        <f>"R34016006"</f>
        <v>R34016006</v>
      </c>
      <c r="CS193">
        <v>4015</v>
      </c>
      <c r="CX193" t="s">
        <v>333</v>
      </c>
      <c r="CY193" t="s">
        <v>499</v>
      </c>
      <c r="CZ193">
        <v>9</v>
      </c>
      <c r="DB193">
        <v>35.490591563599899</v>
      </c>
      <c r="DC193">
        <v>-114.319753449985</v>
      </c>
      <c r="DD193" t="s">
        <v>2617</v>
      </c>
      <c r="DE193">
        <v>11</v>
      </c>
      <c r="DK193" t="s">
        <v>2618</v>
      </c>
      <c r="DL193" t="s">
        <v>2618</v>
      </c>
      <c r="DO193" t="str">
        <f>"6|11"</f>
        <v>6|11</v>
      </c>
      <c r="DQ193">
        <v>0</v>
      </c>
      <c r="DR193">
        <v>0</v>
      </c>
      <c r="DS193">
        <v>0</v>
      </c>
      <c r="DT193">
        <v>0</v>
      </c>
      <c r="DW193">
        <v>0</v>
      </c>
      <c r="DX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L193">
        <v>0</v>
      </c>
      <c r="EN193">
        <v>0</v>
      </c>
      <c r="EP193">
        <v>0</v>
      </c>
      <c r="ER193">
        <v>0</v>
      </c>
      <c r="ET193">
        <v>0</v>
      </c>
      <c r="EY193">
        <v>0</v>
      </c>
      <c r="FA193">
        <v>0</v>
      </c>
      <c r="FL193">
        <v>0</v>
      </c>
      <c r="FQ193" t="s">
        <v>261</v>
      </c>
      <c r="FR193" t="s">
        <v>262</v>
      </c>
      <c r="FS193" t="s">
        <v>263</v>
      </c>
      <c r="FU193">
        <v>435600</v>
      </c>
      <c r="FV193">
        <v>10</v>
      </c>
      <c r="FW193">
        <v>0</v>
      </c>
      <c r="FX193">
        <v>0</v>
      </c>
      <c r="FY193">
        <v>0</v>
      </c>
      <c r="FZ193">
        <v>0</v>
      </c>
      <c r="GI193" t="s">
        <v>264</v>
      </c>
      <c r="GJ193" t="s">
        <v>1341</v>
      </c>
      <c r="GK193" t="s">
        <v>1342</v>
      </c>
      <c r="GL193" s="1">
        <v>40135</v>
      </c>
      <c r="GM193" t="s">
        <v>267</v>
      </c>
      <c r="GN193" t="str">
        <f t="shared" si="70"/>
        <v>FALSE</v>
      </c>
      <c r="GO193">
        <v>2022</v>
      </c>
      <c r="GP193">
        <v>2020</v>
      </c>
      <c r="GQ193">
        <v>400</v>
      </c>
      <c r="GR193" t="s">
        <v>246</v>
      </c>
      <c r="GS193" t="s">
        <v>246</v>
      </c>
      <c r="GT193" t="s">
        <v>246</v>
      </c>
      <c r="GU193" t="s">
        <v>246</v>
      </c>
      <c r="GV193" t="s">
        <v>246</v>
      </c>
      <c r="GW193" t="s">
        <v>246</v>
      </c>
      <c r="GX193" t="s">
        <v>246</v>
      </c>
      <c r="GY193" t="s">
        <v>246</v>
      </c>
      <c r="GZ193" t="s">
        <v>246</v>
      </c>
      <c r="HA193" t="s">
        <v>246</v>
      </c>
      <c r="HB193" t="s">
        <v>246</v>
      </c>
      <c r="HC193" t="s">
        <v>246</v>
      </c>
      <c r="HD193" t="s">
        <v>246</v>
      </c>
      <c r="HE193" s="2">
        <v>3026</v>
      </c>
      <c r="HF193" s="2">
        <v>0</v>
      </c>
      <c r="HG193" s="2">
        <v>0</v>
      </c>
      <c r="HH193">
        <v>0</v>
      </c>
      <c r="HI193" s="2">
        <v>20176</v>
      </c>
      <c r="HJ193" s="2">
        <v>20176</v>
      </c>
      <c r="HK193" s="2">
        <v>0</v>
      </c>
      <c r="HL193">
        <v>0</v>
      </c>
      <c r="HM193" s="2">
        <v>0</v>
      </c>
      <c r="HN193" s="2">
        <v>0</v>
      </c>
      <c r="HO193" s="2">
        <v>0</v>
      </c>
      <c r="HP193">
        <v>0</v>
      </c>
      <c r="HQ193" s="2">
        <v>160.4</v>
      </c>
      <c r="HS193" s="2">
        <v>20176</v>
      </c>
      <c r="HV193" t="s">
        <v>315</v>
      </c>
      <c r="HY193" t="s">
        <v>316</v>
      </c>
      <c r="HZ193" t="s">
        <v>317</v>
      </c>
      <c r="IA193" t="s">
        <v>318</v>
      </c>
      <c r="IF193" t="str">
        <f>""</f>
        <v/>
      </c>
      <c r="IG193" t="str">
        <f>""</f>
        <v/>
      </c>
      <c r="IH193" t="str">
        <f>""</f>
        <v/>
      </c>
      <c r="IT193" t="str">
        <f>""</f>
        <v/>
      </c>
      <c r="IY193" t="str">
        <f>""</f>
        <v/>
      </c>
      <c r="JB193" t="s">
        <v>271</v>
      </c>
      <c r="JD193" t="str">
        <f>""</f>
        <v/>
      </c>
      <c r="JE193" t="str">
        <f>""</f>
        <v/>
      </c>
      <c r="JO193" t="str">
        <f>""</f>
        <v/>
      </c>
      <c r="JP193" t="str">
        <f>""</f>
        <v/>
      </c>
      <c r="JQ193" t="str">
        <f>HYPERLINK("https://web.datatree.com/?/property?propertyId=3430250")</f>
        <v>https://web.datatree.com/?/property?propertyId=3430250</v>
      </c>
    </row>
    <row r="194" spans="1:277" x14ac:dyDescent="0.25">
      <c r="A194">
        <v>192</v>
      </c>
      <c r="B194" s="15" t="s">
        <v>18833</v>
      </c>
      <c r="C194" s="15" t="s">
        <v>18832</v>
      </c>
      <c r="D194" s="15" t="s">
        <v>18834</v>
      </c>
      <c r="E194" s="15" t="s">
        <v>18835</v>
      </c>
      <c r="F194" s="15" t="s">
        <v>18836</v>
      </c>
      <c r="G194" s="15" t="s">
        <v>243</v>
      </c>
      <c r="H194" s="15">
        <v>85555</v>
      </c>
      <c r="I194" s="15" t="s">
        <v>18837</v>
      </c>
      <c r="J194" s="23" t="s">
        <v>18838</v>
      </c>
      <c r="K194" s="15" t="s">
        <v>18839</v>
      </c>
      <c r="L194" s="16" t="s">
        <v>18840</v>
      </c>
      <c r="M194" s="17" t="str">
        <f t="shared" si="53"/>
        <v>6/31/2022</v>
      </c>
      <c r="N194" s="15">
        <v>9386</v>
      </c>
      <c r="O194" s="18">
        <f t="shared" si="56"/>
        <v>0</v>
      </c>
      <c r="P194" s="19" t="str">
        <f t="shared" si="57"/>
        <v>$0.00</v>
      </c>
      <c r="Q194" s="16">
        <v>44834</v>
      </c>
      <c r="R194" s="19" t="str">
        <f t="shared" si="54"/>
        <v>09/30/22</v>
      </c>
      <c r="S194" t="str">
        <f t="shared" si="58"/>
        <v>MOHAVE</v>
      </c>
      <c r="T194" s="6" t="str">
        <f t="shared" si="59"/>
        <v>201-06-089</v>
      </c>
      <c r="U194" t="str">
        <f t="shared" si="60"/>
        <v xml:space="preserve">31 FREDERICK RD </v>
      </c>
      <c r="V194" t="str">
        <f t="shared" si="61"/>
        <v>COATESVILLE</v>
      </c>
      <c r="W194" t="str">
        <f t="shared" si="62"/>
        <v>PA</v>
      </c>
      <c r="X194" t="str">
        <f t="shared" si="63"/>
        <v>19320-1645</v>
      </c>
      <c r="Y194" t="str">
        <f t="shared" si="64"/>
        <v>JOHN</v>
      </c>
      <c r="Z194" t="str">
        <f t="shared" si="65"/>
        <v>CATANESE</v>
      </c>
      <c r="AA194" t="str">
        <f t="shared" si="66"/>
        <v>ACCOLADE RANCHES LOT 90</v>
      </c>
      <c r="AB194">
        <f t="shared" si="67"/>
        <v>10</v>
      </c>
      <c r="AC194" t="str">
        <f t="shared" si="68"/>
        <v>MOHAVE</v>
      </c>
      <c r="AI194">
        <f t="shared" si="55"/>
        <v>10</v>
      </c>
      <c r="AO194" t="s">
        <v>2619</v>
      </c>
      <c r="AP194" t="s">
        <v>2620</v>
      </c>
      <c r="AQ194" t="s">
        <v>469</v>
      </c>
      <c r="AR194" t="s">
        <v>2621</v>
      </c>
      <c r="AS194" t="s">
        <v>240</v>
      </c>
      <c r="AT194">
        <v>4</v>
      </c>
      <c r="BC194" t="s">
        <v>2622</v>
      </c>
      <c r="BD194" t="s">
        <v>2619</v>
      </c>
      <c r="BG194" t="s">
        <v>541</v>
      </c>
      <c r="BH194" t="s">
        <v>242</v>
      </c>
      <c r="BI194" t="s">
        <v>613</v>
      </c>
      <c r="BS194" t="s">
        <v>243</v>
      </c>
      <c r="BV194" t="s">
        <v>244</v>
      </c>
      <c r="BY194" t="s">
        <v>245</v>
      </c>
      <c r="CA194">
        <v>31</v>
      </c>
      <c r="CD194" t="s">
        <v>2623</v>
      </c>
      <c r="CE194" t="s">
        <v>491</v>
      </c>
      <c r="CG194" t="s">
        <v>2624</v>
      </c>
      <c r="CI194" t="s">
        <v>1514</v>
      </c>
      <c r="CJ194" t="str">
        <f>"19320-1645"</f>
        <v>19320-1645</v>
      </c>
      <c r="CK194" t="s">
        <v>750</v>
      </c>
      <c r="CL194" t="s">
        <v>2625</v>
      </c>
      <c r="CM194" t="s">
        <v>2626</v>
      </c>
      <c r="CN194" t="s">
        <v>254</v>
      </c>
      <c r="CO194" t="s">
        <v>2627</v>
      </c>
      <c r="CP194" t="str">
        <f>"201-06-089"</f>
        <v>201-06-089</v>
      </c>
      <c r="CQ194" t="str">
        <f>"20106089"</f>
        <v>20106089</v>
      </c>
      <c r="CR194" t="str">
        <f>"R20106089"</f>
        <v>R20106089</v>
      </c>
      <c r="CS194">
        <v>4015</v>
      </c>
      <c r="CW194" t="s">
        <v>256</v>
      </c>
      <c r="CX194" t="s">
        <v>281</v>
      </c>
      <c r="CY194" t="s">
        <v>258</v>
      </c>
      <c r="CZ194">
        <v>31</v>
      </c>
      <c r="DB194">
        <v>34.685170965592</v>
      </c>
      <c r="DC194">
        <v>-113.550168824953</v>
      </c>
      <c r="DD194" t="s">
        <v>282</v>
      </c>
      <c r="DK194" t="s">
        <v>950</v>
      </c>
      <c r="DL194" t="s">
        <v>950</v>
      </c>
      <c r="DO194" t="str">
        <f>"90"</f>
        <v>90</v>
      </c>
      <c r="DQ194">
        <v>0</v>
      </c>
      <c r="DR194">
        <v>0</v>
      </c>
      <c r="DS194">
        <v>0</v>
      </c>
      <c r="DT194">
        <v>0</v>
      </c>
      <c r="DW194">
        <v>0</v>
      </c>
      <c r="DX194">
        <v>0</v>
      </c>
      <c r="DZ194">
        <v>0</v>
      </c>
      <c r="EA194">
        <v>0</v>
      </c>
      <c r="EB194">
        <v>0</v>
      </c>
      <c r="EC194">
        <v>0</v>
      </c>
      <c r="ED194">
        <v>0</v>
      </c>
      <c r="EE194">
        <v>0</v>
      </c>
      <c r="EF194">
        <v>0</v>
      </c>
      <c r="EG194">
        <v>0</v>
      </c>
      <c r="EH194">
        <v>0</v>
      </c>
      <c r="EI194">
        <v>0</v>
      </c>
      <c r="EL194">
        <v>0</v>
      </c>
      <c r="EN194">
        <v>0</v>
      </c>
      <c r="EP194">
        <v>0</v>
      </c>
      <c r="ER194">
        <v>0</v>
      </c>
      <c r="ET194">
        <v>0</v>
      </c>
      <c r="EY194">
        <v>0</v>
      </c>
      <c r="FA194">
        <v>0</v>
      </c>
      <c r="FL194">
        <v>0</v>
      </c>
      <c r="FQ194" t="s">
        <v>261</v>
      </c>
      <c r="FR194" t="s">
        <v>262</v>
      </c>
      <c r="FS194" t="s">
        <v>263</v>
      </c>
      <c r="FU194">
        <v>435600</v>
      </c>
      <c r="FV194">
        <v>10</v>
      </c>
      <c r="FW194">
        <v>0</v>
      </c>
      <c r="FX194">
        <v>0</v>
      </c>
      <c r="FY194">
        <v>0</v>
      </c>
      <c r="FZ194">
        <v>0</v>
      </c>
      <c r="GI194" t="s">
        <v>264</v>
      </c>
      <c r="GJ194" t="s">
        <v>287</v>
      </c>
      <c r="GK194" t="s">
        <v>288</v>
      </c>
      <c r="GL194" s="1">
        <v>40135</v>
      </c>
      <c r="GM194" t="s">
        <v>267</v>
      </c>
      <c r="GN194" t="str">
        <f t="shared" si="70"/>
        <v>FALSE</v>
      </c>
      <c r="GO194">
        <v>2022</v>
      </c>
      <c r="GP194">
        <v>2020</v>
      </c>
      <c r="GQ194">
        <v>600</v>
      </c>
      <c r="GR194" t="s">
        <v>246</v>
      </c>
      <c r="GS194" t="s">
        <v>246</v>
      </c>
      <c r="GT194" t="s">
        <v>246</v>
      </c>
      <c r="GU194" t="s">
        <v>246</v>
      </c>
      <c r="GV194" t="s">
        <v>246</v>
      </c>
      <c r="GW194" t="s">
        <v>246</v>
      </c>
      <c r="GX194" t="s">
        <v>246</v>
      </c>
      <c r="GY194" t="s">
        <v>246</v>
      </c>
      <c r="GZ194" t="s">
        <v>246</v>
      </c>
      <c r="HA194" t="s">
        <v>246</v>
      </c>
      <c r="HB194" t="s">
        <v>246</v>
      </c>
      <c r="HC194" t="s">
        <v>246</v>
      </c>
      <c r="HD194" t="s">
        <v>246</v>
      </c>
      <c r="HE194" s="2">
        <v>602</v>
      </c>
      <c r="HF194" s="2">
        <v>0</v>
      </c>
      <c r="HG194" s="2">
        <v>0</v>
      </c>
      <c r="HH194">
        <v>0</v>
      </c>
      <c r="HI194" s="2">
        <v>4015</v>
      </c>
      <c r="HJ194" s="2">
        <v>4015</v>
      </c>
      <c r="HK194" s="2">
        <v>0</v>
      </c>
      <c r="HL194">
        <v>0</v>
      </c>
      <c r="HM194" s="2">
        <v>0</v>
      </c>
      <c r="HN194" s="2">
        <v>0</v>
      </c>
      <c r="HO194" s="2">
        <v>0</v>
      </c>
      <c r="HP194">
        <v>0</v>
      </c>
      <c r="HQ194" s="2">
        <v>50.64</v>
      </c>
      <c r="HS194" s="2">
        <v>4015</v>
      </c>
      <c r="HT194">
        <v>12</v>
      </c>
      <c r="HV194" t="s">
        <v>289</v>
      </c>
      <c r="HY194" t="s">
        <v>290</v>
      </c>
      <c r="HZ194" t="s">
        <v>290</v>
      </c>
      <c r="IF194" t="str">
        <f>""</f>
        <v/>
      </c>
      <c r="IG194" t="str">
        <f>""</f>
        <v/>
      </c>
      <c r="IH194" t="str">
        <f>""</f>
        <v/>
      </c>
      <c r="IT194" t="str">
        <f>""</f>
        <v/>
      </c>
      <c r="IY194" t="str">
        <f>""</f>
        <v/>
      </c>
      <c r="JB194" t="s">
        <v>271</v>
      </c>
      <c r="JD194" t="str">
        <f>""</f>
        <v/>
      </c>
      <c r="JE194" t="str">
        <f>""</f>
        <v/>
      </c>
      <c r="JO194" t="str">
        <f>""</f>
        <v/>
      </c>
      <c r="JP194" t="str">
        <f>""</f>
        <v/>
      </c>
      <c r="JQ194" t="str">
        <f>HYPERLINK("https://web.datatree.com/?/property?propertyId=3433753")</f>
        <v>https://web.datatree.com/?/property?propertyId=3433753</v>
      </c>
    </row>
    <row r="195" spans="1:277" x14ac:dyDescent="0.25">
      <c r="A195">
        <v>193</v>
      </c>
      <c r="B195" s="15" t="s">
        <v>18833</v>
      </c>
      <c r="C195" s="15" t="s">
        <v>18832</v>
      </c>
      <c r="D195" s="15" t="s">
        <v>18834</v>
      </c>
      <c r="E195" s="15" t="s">
        <v>18835</v>
      </c>
      <c r="F195" s="15" t="s">
        <v>18836</v>
      </c>
      <c r="G195" s="15" t="s">
        <v>243</v>
      </c>
      <c r="H195" s="15">
        <v>85555</v>
      </c>
      <c r="I195" s="15" t="s">
        <v>18837</v>
      </c>
      <c r="J195" s="23" t="s">
        <v>18838</v>
      </c>
      <c r="K195" s="15" t="s">
        <v>18839</v>
      </c>
      <c r="L195" s="16" t="s">
        <v>18840</v>
      </c>
      <c r="M195" s="17" t="str">
        <f t="shared" ref="M195:M258" si="71">TEXT(L195,"MM/DD/YY")</f>
        <v>6/31/2022</v>
      </c>
      <c r="N195" s="15">
        <v>9387</v>
      </c>
      <c r="O195" s="18">
        <f t="shared" si="56"/>
        <v>0</v>
      </c>
      <c r="P195" s="19" t="str">
        <f t="shared" si="57"/>
        <v>$0.00</v>
      </c>
      <c r="Q195" s="16">
        <v>44834</v>
      </c>
      <c r="R195" s="19" t="str">
        <f t="shared" ref="R195:R258" si="72">TEXT(Q195,"MM/DD/YY")</f>
        <v>09/30/22</v>
      </c>
      <c r="S195" t="str">
        <f t="shared" si="58"/>
        <v>MOHAVE</v>
      </c>
      <c r="T195" s="6" t="str">
        <f t="shared" si="59"/>
        <v>317-17-050</v>
      </c>
      <c r="U195" t="str">
        <f t="shared" si="60"/>
        <v xml:space="preserve">1915 BROUDY DR </v>
      </c>
      <c r="V195" t="str">
        <f t="shared" si="61"/>
        <v>KINGMAN</v>
      </c>
      <c r="W195" t="str">
        <f t="shared" si="62"/>
        <v>AZ</v>
      </c>
      <c r="X195" t="str">
        <f t="shared" si="63"/>
        <v>86401-5001</v>
      </c>
      <c r="Y195" t="str">
        <f t="shared" si="64"/>
        <v>JUDY</v>
      </c>
      <c r="Z195" t="str">
        <f t="shared" si="65"/>
        <v>WALKER</v>
      </c>
      <c r="AA195" t="str">
        <f t="shared" si="66"/>
        <v>GATEWAY ACRES TRACT 2 LOTS 70 &amp; 75</v>
      </c>
      <c r="AB195">
        <f t="shared" si="67"/>
        <v>10</v>
      </c>
      <c r="AC195" t="str">
        <f t="shared" si="68"/>
        <v>MOHAVE</v>
      </c>
      <c r="AI195">
        <f t="shared" ref="AI195:AI258" si="73">+FV195</f>
        <v>10</v>
      </c>
      <c r="AO195" t="s">
        <v>2628</v>
      </c>
      <c r="AP195" t="s">
        <v>2629</v>
      </c>
      <c r="AQ195" t="s">
        <v>2494</v>
      </c>
      <c r="AR195" t="s">
        <v>2630</v>
      </c>
      <c r="AS195" t="s">
        <v>240</v>
      </c>
      <c r="AT195">
        <v>4</v>
      </c>
      <c r="BC195" t="s">
        <v>2631</v>
      </c>
      <c r="BD195" t="s">
        <v>2628</v>
      </c>
      <c r="BF195" t="s">
        <v>300</v>
      </c>
      <c r="BH195" t="s">
        <v>934</v>
      </c>
      <c r="BI195" t="s">
        <v>613</v>
      </c>
      <c r="BK195">
        <v>1915</v>
      </c>
      <c r="BN195" t="s">
        <v>2632</v>
      </c>
      <c r="BO195" t="s">
        <v>302</v>
      </c>
      <c r="BQ195" t="s">
        <v>345</v>
      </c>
      <c r="BS195" t="s">
        <v>243</v>
      </c>
      <c r="BT195" t="str">
        <f>"86401"</f>
        <v>86401</v>
      </c>
      <c r="BU195" t="str">
        <f>"86401-5001"</f>
        <v>86401-5001</v>
      </c>
      <c r="BV195" t="s">
        <v>244</v>
      </c>
      <c r="BX195" t="s">
        <v>2633</v>
      </c>
      <c r="BY195" t="s">
        <v>2634</v>
      </c>
      <c r="CA195">
        <v>1915</v>
      </c>
      <c r="CD195" t="s">
        <v>2632</v>
      </c>
      <c r="CE195" t="s">
        <v>302</v>
      </c>
      <c r="CG195" t="s">
        <v>345</v>
      </c>
      <c r="CH195" t="s">
        <v>345</v>
      </c>
      <c r="CI195" t="s">
        <v>243</v>
      </c>
      <c r="CJ195" t="str">
        <f>"86401-5001"</f>
        <v>86401-5001</v>
      </c>
      <c r="CL195" t="s">
        <v>2633</v>
      </c>
      <c r="CM195" t="s">
        <v>2635</v>
      </c>
      <c r="CN195" t="s">
        <v>254</v>
      </c>
      <c r="CO195" t="s">
        <v>2636</v>
      </c>
      <c r="CP195" t="str">
        <f>"317-17-050"</f>
        <v>317-17-050</v>
      </c>
      <c r="CQ195" t="str">
        <f>"31717050"</f>
        <v>31717050</v>
      </c>
      <c r="CR195" t="str">
        <f>"R31717050"</f>
        <v>R31717050</v>
      </c>
      <c r="CS195">
        <v>4015</v>
      </c>
      <c r="CU195">
        <v>953601</v>
      </c>
      <c r="CV195">
        <v>2119</v>
      </c>
      <c r="CX195" t="s">
        <v>309</v>
      </c>
      <c r="CY195" t="s">
        <v>310</v>
      </c>
      <c r="CZ195">
        <v>29</v>
      </c>
      <c r="DB195">
        <v>35.523631549999998</v>
      </c>
      <c r="DC195">
        <v>-114.44580555</v>
      </c>
      <c r="DD195" t="s">
        <v>584</v>
      </c>
      <c r="DE195">
        <v>2</v>
      </c>
      <c r="DK195" t="s">
        <v>585</v>
      </c>
      <c r="DL195" t="s">
        <v>585</v>
      </c>
      <c r="DO195" t="str">
        <f>"70|75"</f>
        <v>70|75</v>
      </c>
      <c r="DQ195">
        <v>0</v>
      </c>
      <c r="DR195">
        <v>0</v>
      </c>
      <c r="DS195">
        <v>0</v>
      </c>
      <c r="DT195">
        <v>0</v>
      </c>
      <c r="DW195">
        <v>0</v>
      </c>
      <c r="DX195">
        <v>0</v>
      </c>
      <c r="DZ195">
        <v>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L195">
        <v>0</v>
      </c>
      <c r="EN195">
        <v>0</v>
      </c>
      <c r="EP195">
        <v>0</v>
      </c>
      <c r="ER195">
        <v>0</v>
      </c>
      <c r="ET195">
        <v>0</v>
      </c>
      <c r="EY195">
        <v>0</v>
      </c>
      <c r="FA195">
        <v>0</v>
      </c>
      <c r="FL195">
        <v>0</v>
      </c>
      <c r="FQ195" t="s">
        <v>261</v>
      </c>
      <c r="FR195" t="s">
        <v>262</v>
      </c>
      <c r="FS195" t="s">
        <v>263</v>
      </c>
      <c r="FU195">
        <v>435600</v>
      </c>
      <c r="FV195">
        <v>10</v>
      </c>
      <c r="FW195">
        <v>0</v>
      </c>
      <c r="FX195">
        <v>0</v>
      </c>
      <c r="FY195">
        <v>0</v>
      </c>
      <c r="FZ195">
        <v>0</v>
      </c>
      <c r="GI195" t="s">
        <v>264</v>
      </c>
      <c r="GJ195" t="s">
        <v>538</v>
      </c>
      <c r="GK195" t="s">
        <v>539</v>
      </c>
      <c r="GL195" s="1">
        <v>40135</v>
      </c>
      <c r="GM195" t="s">
        <v>267</v>
      </c>
      <c r="GN195" t="str">
        <f t="shared" si="70"/>
        <v>FALSE</v>
      </c>
      <c r="GO195">
        <v>2022</v>
      </c>
      <c r="GP195">
        <v>2020</v>
      </c>
      <c r="GQ195">
        <v>400</v>
      </c>
      <c r="GR195" t="s">
        <v>246</v>
      </c>
      <c r="GS195" t="s">
        <v>246</v>
      </c>
      <c r="GT195" t="s">
        <v>246</v>
      </c>
      <c r="GU195" t="s">
        <v>246</v>
      </c>
      <c r="GV195" t="s">
        <v>246</v>
      </c>
      <c r="GW195" t="s">
        <v>246</v>
      </c>
      <c r="GX195" t="s">
        <v>246</v>
      </c>
      <c r="GY195" t="s">
        <v>246</v>
      </c>
      <c r="GZ195" t="s">
        <v>246</v>
      </c>
      <c r="HA195" t="s">
        <v>246</v>
      </c>
      <c r="HB195" t="s">
        <v>246</v>
      </c>
      <c r="HC195" t="s">
        <v>246</v>
      </c>
      <c r="HD195" t="s">
        <v>246</v>
      </c>
      <c r="HE195" s="2">
        <v>1281</v>
      </c>
      <c r="HF195" s="2">
        <v>0</v>
      </c>
      <c r="HG195" s="2">
        <v>0</v>
      </c>
      <c r="HH195">
        <v>0</v>
      </c>
      <c r="HI195" s="2">
        <v>8542</v>
      </c>
      <c r="HJ195" s="2">
        <v>8542</v>
      </c>
      <c r="HK195" s="2">
        <v>0</v>
      </c>
      <c r="HL195">
        <v>0</v>
      </c>
      <c r="HM195" s="2">
        <v>0</v>
      </c>
      <c r="HN195" s="2">
        <v>0</v>
      </c>
      <c r="HO195" s="2">
        <v>0</v>
      </c>
      <c r="HP195">
        <v>0</v>
      </c>
      <c r="HQ195" s="2">
        <v>103.78</v>
      </c>
      <c r="HS195" s="2">
        <v>8542</v>
      </c>
      <c r="HV195" t="s">
        <v>315</v>
      </c>
      <c r="HY195" t="s">
        <v>316</v>
      </c>
      <c r="HZ195" t="s">
        <v>317</v>
      </c>
      <c r="IA195" t="s">
        <v>318</v>
      </c>
      <c r="IF195" t="str">
        <f>""</f>
        <v/>
      </c>
      <c r="IG195" t="str">
        <f>""</f>
        <v/>
      </c>
      <c r="IH195" t="str">
        <f>""</f>
        <v/>
      </c>
      <c r="IT195" t="str">
        <f>""</f>
        <v/>
      </c>
      <c r="IY195" t="str">
        <f>""</f>
        <v/>
      </c>
      <c r="JB195" t="s">
        <v>271</v>
      </c>
      <c r="JD195" t="str">
        <f>""</f>
        <v/>
      </c>
      <c r="JE195" t="str">
        <f>""</f>
        <v/>
      </c>
      <c r="JO195" t="str">
        <f>""</f>
        <v/>
      </c>
      <c r="JP195" t="str">
        <f>""</f>
        <v/>
      </c>
      <c r="JQ195" t="str">
        <f>HYPERLINK("https://web.datatree.com/?/property?propertyId=3439322")</f>
        <v>https://web.datatree.com/?/property?propertyId=3439322</v>
      </c>
    </row>
    <row r="196" spans="1:277" x14ac:dyDescent="0.25">
      <c r="A196">
        <v>194</v>
      </c>
      <c r="B196" s="15" t="s">
        <v>18833</v>
      </c>
      <c r="C196" s="15" t="s">
        <v>18832</v>
      </c>
      <c r="D196" s="15" t="s">
        <v>18834</v>
      </c>
      <c r="E196" s="15" t="s">
        <v>18835</v>
      </c>
      <c r="F196" s="15" t="s">
        <v>18836</v>
      </c>
      <c r="G196" s="15" t="s">
        <v>243</v>
      </c>
      <c r="H196" s="15">
        <v>85555</v>
      </c>
      <c r="I196" s="15" t="s">
        <v>18837</v>
      </c>
      <c r="J196" s="23" t="s">
        <v>18838</v>
      </c>
      <c r="K196" s="15" t="s">
        <v>18839</v>
      </c>
      <c r="L196" s="16" t="s">
        <v>18840</v>
      </c>
      <c r="M196" s="17" t="str">
        <f t="shared" si="71"/>
        <v>6/31/2022</v>
      </c>
      <c r="N196" s="15">
        <v>9388</v>
      </c>
      <c r="O196" s="18">
        <f t="shared" si="56"/>
        <v>0</v>
      </c>
      <c r="P196" s="19" t="str">
        <f t="shared" si="57"/>
        <v>$0.00</v>
      </c>
      <c r="Q196" s="16">
        <v>44834</v>
      </c>
      <c r="R196" s="19" t="str">
        <f t="shared" si="72"/>
        <v>09/30/22</v>
      </c>
      <c r="S196" t="str">
        <f t="shared" si="58"/>
        <v>MOHAVE</v>
      </c>
      <c r="T196" s="6" t="str">
        <f t="shared" si="59"/>
        <v>402-25-012</v>
      </c>
      <c r="U196" t="str">
        <f t="shared" si="60"/>
        <v xml:space="preserve">4511 W CHEYENNE AVE #601 </v>
      </c>
      <c r="V196" t="str">
        <f t="shared" si="61"/>
        <v>NORTH LAS VEGAS</v>
      </c>
      <c r="W196" t="str">
        <f t="shared" si="62"/>
        <v>NV</v>
      </c>
      <c r="X196" t="str">
        <f t="shared" si="63"/>
        <v>89032-2464</v>
      </c>
      <c r="Y196">
        <f t="shared" si="64"/>
        <v>0</v>
      </c>
      <c r="Z196" t="str">
        <f t="shared" si="65"/>
        <v>MICHAEL T BLACK FAMILY LTD PARTNERSHIP</v>
      </c>
      <c r="AA196" t="str">
        <f t="shared" si="66"/>
        <v>T39N R16W SEC 21 S2 NW4 SW4 NE4 &amp; N2 SE4 SE4 NW4 CONT 10 ACRES</v>
      </c>
      <c r="AB196">
        <f t="shared" si="67"/>
        <v>10</v>
      </c>
      <c r="AC196" t="str">
        <f t="shared" si="68"/>
        <v>MOHAVE</v>
      </c>
      <c r="AI196">
        <f t="shared" si="73"/>
        <v>10</v>
      </c>
      <c r="AO196" t="s">
        <v>2637</v>
      </c>
      <c r="AR196" t="s">
        <v>2637</v>
      </c>
      <c r="AS196" t="s">
        <v>273</v>
      </c>
      <c r="AT196">
        <v>56</v>
      </c>
      <c r="BC196" t="s">
        <v>2637</v>
      </c>
      <c r="BD196" t="s">
        <v>2637</v>
      </c>
      <c r="BF196" t="s">
        <v>644</v>
      </c>
      <c r="BH196" t="s">
        <v>242</v>
      </c>
      <c r="BS196" t="s">
        <v>243</v>
      </c>
      <c r="BV196" t="s">
        <v>244</v>
      </c>
      <c r="BY196" t="s">
        <v>245</v>
      </c>
      <c r="BZ196" t="s">
        <v>589</v>
      </c>
      <c r="CA196">
        <v>4511</v>
      </c>
      <c r="CD196" t="s">
        <v>2638</v>
      </c>
      <c r="CE196" t="s">
        <v>248</v>
      </c>
      <c r="CF196">
        <v>601</v>
      </c>
      <c r="CG196" t="s">
        <v>440</v>
      </c>
      <c r="CH196" t="s">
        <v>440</v>
      </c>
      <c r="CI196" t="s">
        <v>400</v>
      </c>
      <c r="CJ196" t="str">
        <f>"89032-2464"</f>
        <v>89032-2464</v>
      </c>
      <c r="CK196" t="s">
        <v>2639</v>
      </c>
      <c r="CL196" t="s">
        <v>2640</v>
      </c>
      <c r="CM196" t="s">
        <v>2641</v>
      </c>
      <c r="CN196" t="s">
        <v>254</v>
      </c>
      <c r="CO196" t="s">
        <v>2642</v>
      </c>
      <c r="CP196" t="str">
        <f>"402-25-012"</f>
        <v>402-25-012</v>
      </c>
      <c r="CQ196" t="str">
        <f>"40225012"</f>
        <v>40225012</v>
      </c>
      <c r="CR196" t="str">
        <f>"R40225012"</f>
        <v>R40225012</v>
      </c>
      <c r="CS196">
        <v>4015</v>
      </c>
      <c r="CX196" t="s">
        <v>772</v>
      </c>
      <c r="CY196" t="s">
        <v>351</v>
      </c>
      <c r="CZ196">
        <v>21</v>
      </c>
      <c r="DB196">
        <v>36.767258866349501</v>
      </c>
      <c r="DC196">
        <v>-114.02759122406999</v>
      </c>
      <c r="DK196" t="s">
        <v>1749</v>
      </c>
      <c r="DL196" t="s">
        <v>1749</v>
      </c>
      <c r="DO196" t="str">
        <f>""</f>
        <v/>
      </c>
      <c r="DQ196">
        <v>0</v>
      </c>
      <c r="DR196">
        <v>0</v>
      </c>
      <c r="DS196">
        <v>0</v>
      </c>
      <c r="DT196">
        <v>0</v>
      </c>
      <c r="DW196">
        <v>0</v>
      </c>
      <c r="DX196">
        <v>0</v>
      </c>
      <c r="DZ196">
        <v>0</v>
      </c>
      <c r="EA196">
        <v>0</v>
      </c>
      <c r="EB196">
        <v>0</v>
      </c>
      <c r="EC196">
        <v>0</v>
      </c>
      <c r="ED196">
        <v>0</v>
      </c>
      <c r="EE196">
        <v>0</v>
      </c>
      <c r="EF196">
        <v>0</v>
      </c>
      <c r="EG196">
        <v>0</v>
      </c>
      <c r="EH196">
        <v>0</v>
      </c>
      <c r="EI196">
        <v>0</v>
      </c>
      <c r="EL196">
        <v>0</v>
      </c>
      <c r="EN196">
        <v>0</v>
      </c>
      <c r="EP196">
        <v>0</v>
      </c>
      <c r="ER196">
        <v>0</v>
      </c>
      <c r="ET196">
        <v>0</v>
      </c>
      <c r="EY196">
        <v>0</v>
      </c>
      <c r="FA196">
        <v>0</v>
      </c>
      <c r="FL196">
        <v>0</v>
      </c>
      <c r="FQ196" t="s">
        <v>261</v>
      </c>
      <c r="FR196" t="s">
        <v>354</v>
      </c>
      <c r="FS196" t="s">
        <v>355</v>
      </c>
      <c r="FU196">
        <v>435600</v>
      </c>
      <c r="FV196">
        <v>10</v>
      </c>
      <c r="FW196">
        <v>0</v>
      </c>
      <c r="FX196">
        <v>0</v>
      </c>
      <c r="FY196">
        <v>0</v>
      </c>
      <c r="FZ196">
        <v>0</v>
      </c>
      <c r="GI196" t="s">
        <v>264</v>
      </c>
      <c r="GJ196" t="s">
        <v>1750</v>
      </c>
      <c r="GK196" t="s">
        <v>1751</v>
      </c>
      <c r="GL196" s="1">
        <v>40135</v>
      </c>
      <c r="GM196" t="s">
        <v>267</v>
      </c>
      <c r="GN196" t="str">
        <f t="shared" si="70"/>
        <v>FALSE</v>
      </c>
      <c r="GO196">
        <v>2022</v>
      </c>
      <c r="GP196">
        <v>2020</v>
      </c>
      <c r="GQ196">
        <v>902</v>
      </c>
      <c r="GR196" t="s">
        <v>246</v>
      </c>
      <c r="GS196" t="s">
        <v>246</v>
      </c>
      <c r="GT196" t="s">
        <v>246</v>
      </c>
      <c r="GU196" t="s">
        <v>246</v>
      </c>
      <c r="GV196" t="s">
        <v>246</v>
      </c>
      <c r="GW196" t="s">
        <v>246</v>
      </c>
      <c r="GX196" t="s">
        <v>246</v>
      </c>
      <c r="GY196" t="s">
        <v>246</v>
      </c>
      <c r="GZ196" t="s">
        <v>246</v>
      </c>
      <c r="HA196" t="s">
        <v>246</v>
      </c>
      <c r="HB196" t="s">
        <v>246</v>
      </c>
      <c r="HC196" t="s">
        <v>246</v>
      </c>
      <c r="HD196" t="s">
        <v>246</v>
      </c>
      <c r="HE196" s="2">
        <v>13979</v>
      </c>
      <c r="HF196" s="2">
        <v>0</v>
      </c>
      <c r="HG196" s="2">
        <v>0</v>
      </c>
      <c r="HH196">
        <v>0</v>
      </c>
      <c r="HI196" s="2">
        <v>93193</v>
      </c>
      <c r="HJ196" s="2">
        <v>93193</v>
      </c>
      <c r="HK196" s="2">
        <v>0</v>
      </c>
      <c r="HL196">
        <v>0</v>
      </c>
      <c r="HM196" s="2">
        <v>0</v>
      </c>
      <c r="HN196" s="2">
        <v>0</v>
      </c>
      <c r="HO196" s="2">
        <v>0</v>
      </c>
      <c r="HP196">
        <v>0</v>
      </c>
      <c r="HQ196" s="2">
        <v>270.22000000000003</v>
      </c>
      <c r="HS196" s="2">
        <v>93193</v>
      </c>
      <c r="HV196" t="s">
        <v>776</v>
      </c>
      <c r="HY196" t="s">
        <v>777</v>
      </c>
      <c r="HZ196" t="s">
        <v>778</v>
      </c>
      <c r="IA196" t="s">
        <v>778</v>
      </c>
      <c r="IB196" s="1">
        <v>36930</v>
      </c>
      <c r="IC196" s="1">
        <v>36937</v>
      </c>
      <c r="ID196" s="2">
        <v>0</v>
      </c>
      <c r="IE196" t="s">
        <v>319</v>
      </c>
      <c r="IF196" t="str">
        <f>"                    "</f>
        <v xml:space="preserve">                    </v>
      </c>
      <c r="IG196" t="str">
        <f>"3676.980"</f>
        <v>3676.980</v>
      </c>
      <c r="IH196" t="str">
        <f>""</f>
        <v/>
      </c>
      <c r="IT196" t="str">
        <f>""</f>
        <v/>
      </c>
      <c r="IY196" t="str">
        <f>""</f>
        <v/>
      </c>
      <c r="JB196" t="s">
        <v>271</v>
      </c>
      <c r="JD196" t="str">
        <f>""</f>
        <v/>
      </c>
      <c r="JE196" t="str">
        <f>""</f>
        <v/>
      </c>
      <c r="JO196" t="str">
        <f>""</f>
        <v/>
      </c>
      <c r="JP196" t="str">
        <f>""</f>
        <v/>
      </c>
      <c r="JQ196" t="str">
        <f>HYPERLINK("https://web.datatree.com/?/property?propertyId=3440440")</f>
        <v>https://web.datatree.com/?/property?propertyId=3440440</v>
      </c>
    </row>
    <row r="197" spans="1:277" x14ac:dyDescent="0.25">
      <c r="A197">
        <v>195</v>
      </c>
      <c r="B197" s="15" t="s">
        <v>18833</v>
      </c>
      <c r="C197" s="15" t="s">
        <v>18832</v>
      </c>
      <c r="D197" s="15" t="s">
        <v>18834</v>
      </c>
      <c r="E197" s="15" t="s">
        <v>18835</v>
      </c>
      <c r="F197" s="15" t="s">
        <v>18836</v>
      </c>
      <c r="G197" s="15" t="s">
        <v>243</v>
      </c>
      <c r="H197" s="15">
        <v>85555</v>
      </c>
      <c r="I197" s="15" t="s">
        <v>18837</v>
      </c>
      <c r="J197" s="23" t="s">
        <v>18838</v>
      </c>
      <c r="K197" s="15" t="s">
        <v>18839</v>
      </c>
      <c r="L197" s="16" t="s">
        <v>18840</v>
      </c>
      <c r="M197" s="17" t="str">
        <f t="shared" si="71"/>
        <v>6/31/2022</v>
      </c>
      <c r="N197" s="15">
        <v>9389</v>
      </c>
      <c r="O197" s="18">
        <f t="shared" si="56"/>
        <v>0</v>
      </c>
      <c r="P197" s="19" t="str">
        <f t="shared" si="57"/>
        <v>$0.00</v>
      </c>
      <c r="Q197" s="16">
        <v>44834</v>
      </c>
      <c r="R197" s="19" t="str">
        <f t="shared" si="72"/>
        <v>09/30/22</v>
      </c>
      <c r="S197" t="str">
        <f t="shared" si="58"/>
        <v>MOHAVE</v>
      </c>
      <c r="T197" s="6" t="str">
        <f t="shared" si="59"/>
        <v>102-40-008</v>
      </c>
      <c r="U197" t="str">
        <f t="shared" si="60"/>
        <v xml:space="preserve">225 ORCHID AVE </v>
      </c>
      <c r="V197" t="str">
        <f t="shared" si="61"/>
        <v>CORONA DEL MAR</v>
      </c>
      <c r="W197" t="str">
        <f t="shared" si="62"/>
        <v>CA</v>
      </c>
      <c r="X197" t="str">
        <f t="shared" si="63"/>
        <v>92625-3013</v>
      </c>
      <c r="Y197" t="str">
        <f t="shared" si="64"/>
        <v>JAMES</v>
      </c>
      <c r="Z197" t="str">
        <f t="shared" si="65"/>
        <v>ALEXANDER</v>
      </c>
      <c r="AA197" t="str">
        <f t="shared" si="66"/>
        <v>SANDY RIVER RANCHEROS LOT 136 CONT 10 ACRES</v>
      </c>
      <c r="AB197">
        <f t="shared" si="67"/>
        <v>10</v>
      </c>
      <c r="AC197" t="str">
        <f t="shared" si="68"/>
        <v>MOHAVE</v>
      </c>
      <c r="AI197">
        <f t="shared" si="73"/>
        <v>10</v>
      </c>
      <c r="AO197" t="s">
        <v>2643</v>
      </c>
      <c r="AP197" t="s">
        <v>322</v>
      </c>
      <c r="AQ197" t="s">
        <v>322</v>
      </c>
      <c r="AR197" t="s">
        <v>2644</v>
      </c>
      <c r="AS197" t="s">
        <v>240</v>
      </c>
      <c r="AT197">
        <v>1</v>
      </c>
      <c r="AU197" t="s">
        <v>2645</v>
      </c>
      <c r="AV197" t="s">
        <v>1314</v>
      </c>
      <c r="AW197" t="s">
        <v>1314</v>
      </c>
      <c r="AX197" t="s">
        <v>2644</v>
      </c>
      <c r="AY197" t="s">
        <v>240</v>
      </c>
      <c r="AZ197">
        <v>1</v>
      </c>
      <c r="BC197" t="s">
        <v>2646</v>
      </c>
      <c r="BD197" t="s">
        <v>2647</v>
      </c>
      <c r="BF197" t="s">
        <v>300</v>
      </c>
      <c r="BH197" t="s">
        <v>242</v>
      </c>
      <c r="BS197" t="s">
        <v>243</v>
      </c>
      <c r="BV197" t="s">
        <v>244</v>
      </c>
      <c r="BY197" t="s">
        <v>245</v>
      </c>
      <c r="CA197">
        <v>225</v>
      </c>
      <c r="CD197" t="s">
        <v>2648</v>
      </c>
      <c r="CE197" t="s">
        <v>248</v>
      </c>
      <c r="CG197" t="s">
        <v>2649</v>
      </c>
      <c r="CH197" t="s">
        <v>2650</v>
      </c>
      <c r="CI197" t="s">
        <v>328</v>
      </c>
      <c r="CJ197" t="str">
        <f>"92625-3013"</f>
        <v>92625-3013</v>
      </c>
      <c r="CK197" t="s">
        <v>847</v>
      </c>
      <c r="CL197" t="s">
        <v>2651</v>
      </c>
      <c r="CM197" t="s">
        <v>2652</v>
      </c>
      <c r="CN197" t="s">
        <v>254</v>
      </c>
      <c r="CO197" t="s">
        <v>2653</v>
      </c>
      <c r="CP197" t="str">
        <f>"102-40-008"</f>
        <v>102-40-008</v>
      </c>
      <c r="CQ197" t="str">
        <f>"10240008"</f>
        <v>10240008</v>
      </c>
      <c r="CR197" t="str">
        <f>"R10240008"</f>
        <v>R10240008</v>
      </c>
      <c r="CS197">
        <v>4015</v>
      </c>
      <c r="CW197" t="s">
        <v>256</v>
      </c>
      <c r="CX197" t="s">
        <v>424</v>
      </c>
      <c r="CY197" t="s">
        <v>258</v>
      </c>
      <c r="CZ197">
        <v>25</v>
      </c>
      <c r="DB197">
        <v>34.618062743081303</v>
      </c>
      <c r="DC197">
        <v>-113.460184765338</v>
      </c>
      <c r="DD197" t="s">
        <v>425</v>
      </c>
      <c r="DK197" t="s">
        <v>426</v>
      </c>
      <c r="DL197" t="s">
        <v>426</v>
      </c>
      <c r="DO197" t="str">
        <f>"136"</f>
        <v>136</v>
      </c>
      <c r="DQ197">
        <v>0</v>
      </c>
      <c r="DR197">
        <v>0</v>
      </c>
      <c r="DS197">
        <v>0</v>
      </c>
      <c r="DT197">
        <v>0</v>
      </c>
      <c r="DW197">
        <v>0</v>
      </c>
      <c r="DX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L197">
        <v>0</v>
      </c>
      <c r="EN197">
        <v>0</v>
      </c>
      <c r="EP197">
        <v>0</v>
      </c>
      <c r="ER197">
        <v>0</v>
      </c>
      <c r="ET197">
        <v>0</v>
      </c>
      <c r="EY197">
        <v>0</v>
      </c>
      <c r="FA197">
        <v>0</v>
      </c>
      <c r="FL197">
        <v>0</v>
      </c>
      <c r="FQ197" t="s">
        <v>261</v>
      </c>
      <c r="FR197" t="s">
        <v>262</v>
      </c>
      <c r="FS197" t="s">
        <v>263</v>
      </c>
      <c r="FU197">
        <v>435600</v>
      </c>
      <c r="FV197">
        <v>10</v>
      </c>
      <c r="FW197">
        <v>0</v>
      </c>
      <c r="FX197">
        <v>0</v>
      </c>
      <c r="FY197">
        <v>0</v>
      </c>
      <c r="FZ197">
        <v>0</v>
      </c>
      <c r="GI197" t="s">
        <v>264</v>
      </c>
      <c r="GJ197" t="s">
        <v>427</v>
      </c>
      <c r="GK197" t="s">
        <v>428</v>
      </c>
      <c r="GL197" s="1">
        <v>40135</v>
      </c>
      <c r="GM197" t="s">
        <v>267</v>
      </c>
      <c r="GN197" t="str">
        <f t="shared" si="70"/>
        <v>FALSE</v>
      </c>
      <c r="GO197">
        <v>2022</v>
      </c>
      <c r="GP197">
        <v>2020</v>
      </c>
      <c r="GQ197">
        <v>600</v>
      </c>
      <c r="GR197" t="s">
        <v>246</v>
      </c>
      <c r="GS197" t="s">
        <v>246</v>
      </c>
      <c r="GT197" t="s">
        <v>246</v>
      </c>
      <c r="GU197" t="s">
        <v>246</v>
      </c>
      <c r="GV197" t="s">
        <v>246</v>
      </c>
      <c r="GW197" t="s">
        <v>246</v>
      </c>
      <c r="GX197" t="s">
        <v>246</v>
      </c>
      <c r="GY197" t="s">
        <v>246</v>
      </c>
      <c r="GZ197" t="s">
        <v>246</v>
      </c>
      <c r="HA197" t="s">
        <v>246</v>
      </c>
      <c r="HB197" t="s">
        <v>246</v>
      </c>
      <c r="HC197" t="s">
        <v>246</v>
      </c>
      <c r="HD197" t="s">
        <v>246</v>
      </c>
      <c r="HE197" s="2">
        <v>509</v>
      </c>
      <c r="HF197" s="2">
        <v>0</v>
      </c>
      <c r="HG197" s="2">
        <v>0</v>
      </c>
      <c r="HH197">
        <v>0</v>
      </c>
      <c r="HI197" s="2">
        <v>3391</v>
      </c>
      <c r="HJ197" s="2">
        <v>3391</v>
      </c>
      <c r="HK197" s="2">
        <v>0</v>
      </c>
      <c r="HL197">
        <v>0</v>
      </c>
      <c r="HM197" s="2">
        <v>0</v>
      </c>
      <c r="HN197" s="2">
        <v>0</v>
      </c>
      <c r="HO197" s="2">
        <v>0</v>
      </c>
      <c r="HP197">
        <v>0</v>
      </c>
      <c r="HQ197" s="2">
        <v>31.56</v>
      </c>
      <c r="HS197" s="2">
        <v>3391</v>
      </c>
      <c r="HV197" t="s">
        <v>289</v>
      </c>
      <c r="HY197" t="s">
        <v>290</v>
      </c>
      <c r="HZ197" t="s">
        <v>290</v>
      </c>
      <c r="IF197" t="str">
        <f>""</f>
        <v/>
      </c>
      <c r="IG197" t="str">
        <f>""</f>
        <v/>
      </c>
      <c r="IH197" t="str">
        <f>""</f>
        <v/>
      </c>
      <c r="IT197" t="str">
        <f>""</f>
        <v/>
      </c>
      <c r="IY197" t="str">
        <f>""</f>
        <v/>
      </c>
      <c r="JB197" t="s">
        <v>271</v>
      </c>
      <c r="JD197" t="str">
        <f>""</f>
        <v/>
      </c>
      <c r="JE197" t="str">
        <f>""</f>
        <v/>
      </c>
      <c r="JO197" t="str">
        <f>""</f>
        <v/>
      </c>
      <c r="JP197" t="str">
        <f>""</f>
        <v/>
      </c>
      <c r="JQ197" t="str">
        <f>HYPERLINK("https://web.datatree.com/?/property?propertyId=3485748")</f>
        <v>https://web.datatree.com/?/property?propertyId=3485748</v>
      </c>
    </row>
    <row r="198" spans="1:277" x14ac:dyDescent="0.25">
      <c r="A198">
        <v>196</v>
      </c>
      <c r="B198" s="15" t="s">
        <v>18833</v>
      </c>
      <c r="C198" s="15" t="s">
        <v>18832</v>
      </c>
      <c r="D198" s="15" t="s">
        <v>18834</v>
      </c>
      <c r="E198" s="15" t="s">
        <v>18835</v>
      </c>
      <c r="F198" s="15" t="s">
        <v>18836</v>
      </c>
      <c r="G198" s="15" t="s">
        <v>243</v>
      </c>
      <c r="H198" s="15">
        <v>85555</v>
      </c>
      <c r="I198" s="15" t="s">
        <v>18837</v>
      </c>
      <c r="J198" s="23" t="s">
        <v>18838</v>
      </c>
      <c r="K198" s="15" t="s">
        <v>18839</v>
      </c>
      <c r="L198" s="16" t="s">
        <v>18840</v>
      </c>
      <c r="M198" s="17" t="str">
        <f t="shared" si="71"/>
        <v>6/31/2022</v>
      </c>
      <c r="N198" s="15">
        <v>9390</v>
      </c>
      <c r="O198" s="18">
        <f t="shared" si="56"/>
        <v>0</v>
      </c>
      <c r="P198" s="19" t="str">
        <f t="shared" si="57"/>
        <v>$0.00</v>
      </c>
      <c r="Q198" s="16">
        <v>44834</v>
      </c>
      <c r="R198" s="19" t="str">
        <f t="shared" si="72"/>
        <v>09/30/22</v>
      </c>
      <c r="S198" t="str">
        <f t="shared" si="58"/>
        <v>MOHAVE</v>
      </c>
      <c r="T198" s="6" t="str">
        <f t="shared" si="59"/>
        <v>353-04-033</v>
      </c>
      <c r="U198" t="str">
        <f t="shared" si="60"/>
        <v xml:space="preserve">6807 E VALLEY VISTA LN </v>
      </c>
      <c r="V198" t="str">
        <f t="shared" si="61"/>
        <v>PARADISE VALLEY</v>
      </c>
      <c r="W198" t="str">
        <f t="shared" si="62"/>
        <v>AZ</v>
      </c>
      <c r="X198" t="str">
        <f t="shared" si="63"/>
        <v>85253-5348</v>
      </c>
      <c r="Y198">
        <f t="shared" si="64"/>
        <v>0</v>
      </c>
      <c r="Z198" t="str">
        <f t="shared" si="65"/>
        <v>MCG BUSINESS PRODUCTS</v>
      </c>
      <c r="AA198" t="str">
        <f t="shared" si="66"/>
        <v>SE4 SE4 NW4</v>
      </c>
      <c r="AB198">
        <f t="shared" si="67"/>
        <v>10</v>
      </c>
      <c r="AC198" t="str">
        <f t="shared" si="68"/>
        <v>MOHAVE</v>
      </c>
      <c r="AI198">
        <f t="shared" si="73"/>
        <v>10</v>
      </c>
      <c r="AO198" t="s">
        <v>2654</v>
      </c>
      <c r="AR198" t="s">
        <v>2654</v>
      </c>
      <c r="AS198" t="s">
        <v>273</v>
      </c>
      <c r="AT198">
        <v>2</v>
      </c>
      <c r="BC198" t="s">
        <v>2654</v>
      </c>
      <c r="BD198" t="s">
        <v>2654</v>
      </c>
      <c r="BF198" t="s">
        <v>274</v>
      </c>
      <c r="BH198" t="s">
        <v>242</v>
      </c>
      <c r="BS198" t="s">
        <v>243</v>
      </c>
      <c r="BV198" t="s">
        <v>244</v>
      </c>
      <c r="BY198" t="s">
        <v>245</v>
      </c>
      <c r="BZ198" t="s">
        <v>396</v>
      </c>
      <c r="CA198">
        <v>6807</v>
      </c>
      <c r="CD198" t="s">
        <v>2655</v>
      </c>
      <c r="CE198" t="s">
        <v>419</v>
      </c>
      <c r="CG198" t="s">
        <v>646</v>
      </c>
      <c r="CH198" t="s">
        <v>646</v>
      </c>
      <c r="CI198" t="s">
        <v>243</v>
      </c>
      <c r="CJ198" t="str">
        <f>"85253-5348"</f>
        <v>85253-5348</v>
      </c>
      <c r="CK198" t="s">
        <v>2656</v>
      </c>
      <c r="CL198" t="s">
        <v>2657</v>
      </c>
      <c r="CM198" t="s">
        <v>2658</v>
      </c>
      <c r="CN198" t="s">
        <v>254</v>
      </c>
      <c r="CO198" t="s">
        <v>2659</v>
      </c>
      <c r="CP198" t="str">
        <f>"353-04-033"</f>
        <v>353-04-033</v>
      </c>
      <c r="CQ198" t="str">
        <f>"35304033"</f>
        <v>35304033</v>
      </c>
      <c r="CR198" t="str">
        <f>"R35304033"</f>
        <v>R35304033</v>
      </c>
      <c r="CS198">
        <v>4015</v>
      </c>
      <c r="CW198" t="s">
        <v>256</v>
      </c>
      <c r="CX198" t="s">
        <v>257</v>
      </c>
      <c r="CY198" t="s">
        <v>258</v>
      </c>
      <c r="CZ198">
        <v>5</v>
      </c>
      <c r="DB198">
        <v>35.2330585294984</v>
      </c>
      <c r="DC198">
        <v>-113.571673175106</v>
      </c>
      <c r="DK198" t="s">
        <v>639</v>
      </c>
      <c r="DL198" t="s">
        <v>639</v>
      </c>
      <c r="DO198" t="str">
        <f>""</f>
        <v/>
      </c>
      <c r="DQ198">
        <v>0</v>
      </c>
      <c r="DR198">
        <v>0</v>
      </c>
      <c r="DS198">
        <v>0</v>
      </c>
      <c r="DT198">
        <v>0</v>
      </c>
      <c r="DW198">
        <v>0</v>
      </c>
      <c r="DX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L198">
        <v>0</v>
      </c>
      <c r="EN198">
        <v>0</v>
      </c>
      <c r="EP198">
        <v>0</v>
      </c>
      <c r="ER198">
        <v>0</v>
      </c>
      <c r="ET198">
        <v>0</v>
      </c>
      <c r="EY198">
        <v>0</v>
      </c>
      <c r="FA198">
        <v>0</v>
      </c>
      <c r="FL198">
        <v>0</v>
      </c>
      <c r="FQ198" t="s">
        <v>261</v>
      </c>
      <c r="FR198" t="s">
        <v>354</v>
      </c>
      <c r="FS198" t="s">
        <v>355</v>
      </c>
      <c r="FU198">
        <v>435600</v>
      </c>
      <c r="FV198">
        <v>10</v>
      </c>
      <c r="FW198">
        <v>0</v>
      </c>
      <c r="FX198">
        <v>0</v>
      </c>
      <c r="FY198">
        <v>0</v>
      </c>
      <c r="FZ198">
        <v>0</v>
      </c>
      <c r="GI198" t="s">
        <v>264</v>
      </c>
      <c r="GJ198" t="s">
        <v>265</v>
      </c>
      <c r="GK198" t="s">
        <v>266</v>
      </c>
      <c r="GL198" s="1">
        <v>40135</v>
      </c>
      <c r="GM198" t="s">
        <v>267</v>
      </c>
      <c r="GN198" t="str">
        <f t="shared" si="70"/>
        <v>FALSE</v>
      </c>
      <c r="GO198">
        <v>2022</v>
      </c>
      <c r="GP198">
        <v>2020</v>
      </c>
      <c r="GQ198">
        <v>300</v>
      </c>
      <c r="GR198" t="s">
        <v>246</v>
      </c>
      <c r="GS198" t="s">
        <v>246</v>
      </c>
      <c r="GT198" t="s">
        <v>246</v>
      </c>
      <c r="GU198" t="s">
        <v>246</v>
      </c>
      <c r="GV198" t="s">
        <v>246</v>
      </c>
      <c r="GW198" t="s">
        <v>246</v>
      </c>
      <c r="GX198" t="s">
        <v>246</v>
      </c>
      <c r="GY198" t="s">
        <v>246</v>
      </c>
      <c r="GZ198" t="s">
        <v>246</v>
      </c>
      <c r="HA198" t="s">
        <v>246</v>
      </c>
      <c r="HB198" t="s">
        <v>246</v>
      </c>
      <c r="HC198" t="s">
        <v>246</v>
      </c>
      <c r="HD198" t="s">
        <v>246</v>
      </c>
      <c r="HE198" s="2">
        <v>851</v>
      </c>
      <c r="HF198" s="2">
        <v>0</v>
      </c>
      <c r="HG198" s="2">
        <v>0</v>
      </c>
      <c r="HH198">
        <v>0</v>
      </c>
      <c r="HI198" s="2">
        <v>5672</v>
      </c>
      <c r="HJ198" s="2">
        <v>5672</v>
      </c>
      <c r="HK198" s="2">
        <v>0</v>
      </c>
      <c r="HL198">
        <v>0</v>
      </c>
      <c r="HM198" s="2">
        <v>0</v>
      </c>
      <c r="HN198" s="2">
        <v>0</v>
      </c>
      <c r="HO198" s="2">
        <v>0</v>
      </c>
      <c r="HP198">
        <v>0</v>
      </c>
      <c r="HQ198" s="2">
        <v>47.78</v>
      </c>
      <c r="HS198" s="2">
        <v>5672</v>
      </c>
      <c r="HV198" t="s">
        <v>268</v>
      </c>
      <c r="HY198" t="s">
        <v>269</v>
      </c>
      <c r="IB198" s="1">
        <v>39177</v>
      </c>
      <c r="IC198" s="1">
        <v>39185</v>
      </c>
      <c r="ID198" s="2">
        <v>0</v>
      </c>
      <c r="IE198" t="s">
        <v>640</v>
      </c>
      <c r="IF198" t="str">
        <f>"                    "</f>
        <v xml:space="preserve">                    </v>
      </c>
      <c r="IG198" t="str">
        <f>"6753.779"</f>
        <v>6753.779</v>
      </c>
      <c r="IH198" t="str">
        <f>""</f>
        <v/>
      </c>
      <c r="IT198" t="str">
        <f>""</f>
        <v/>
      </c>
      <c r="IY198" t="str">
        <f>""</f>
        <v/>
      </c>
      <c r="JB198" t="s">
        <v>271</v>
      </c>
      <c r="JD198" t="str">
        <f>""</f>
        <v/>
      </c>
      <c r="JE198" t="str">
        <f>""</f>
        <v/>
      </c>
      <c r="JO198" t="str">
        <f>""</f>
        <v/>
      </c>
      <c r="JP198" t="str">
        <f>""</f>
        <v/>
      </c>
      <c r="JQ198" t="str">
        <f>HYPERLINK("https://web.datatree.com/?/property?propertyId=3464656")</f>
        <v>https://web.datatree.com/?/property?propertyId=3464656</v>
      </c>
    </row>
    <row r="199" spans="1:277" x14ac:dyDescent="0.25">
      <c r="A199">
        <v>197</v>
      </c>
      <c r="B199" s="15" t="s">
        <v>18833</v>
      </c>
      <c r="C199" s="15" t="s">
        <v>18832</v>
      </c>
      <c r="D199" s="15" t="s">
        <v>18834</v>
      </c>
      <c r="E199" s="15" t="s">
        <v>18835</v>
      </c>
      <c r="F199" s="15" t="s">
        <v>18836</v>
      </c>
      <c r="G199" s="15" t="s">
        <v>243</v>
      </c>
      <c r="H199" s="15">
        <v>85555</v>
      </c>
      <c r="I199" s="15" t="s">
        <v>18837</v>
      </c>
      <c r="J199" s="23" t="s">
        <v>18838</v>
      </c>
      <c r="K199" s="15" t="s">
        <v>18839</v>
      </c>
      <c r="L199" s="16" t="s">
        <v>18840</v>
      </c>
      <c r="M199" s="17" t="str">
        <f t="shared" si="71"/>
        <v>6/31/2022</v>
      </c>
      <c r="N199" s="15">
        <v>9391</v>
      </c>
      <c r="O199" s="18">
        <f t="shared" ref="O199:O262" si="74">((1+AH199)*AE199)*AB199</f>
        <v>0</v>
      </c>
      <c r="P199" s="19" t="str">
        <f t="shared" ref="P199:P262" si="75">TEXT(O199,"$#,##0.00")</f>
        <v>$0.00</v>
      </c>
      <c r="Q199" s="16">
        <v>44834</v>
      </c>
      <c r="R199" s="19" t="str">
        <f t="shared" si="72"/>
        <v>09/30/22</v>
      </c>
      <c r="S199" t="str">
        <f t="shared" ref="S199:S262" si="76">+BV199</f>
        <v>MOHAVE</v>
      </c>
      <c r="T199" s="6" t="str">
        <f t="shared" ref="T199:T262" si="77">+CP199</f>
        <v>333-23-045</v>
      </c>
      <c r="U199" t="str">
        <f t="shared" ref="U199:U262" si="78">+CL199</f>
        <v xml:space="preserve">8002 CHASE PL </v>
      </c>
      <c r="V199" t="str">
        <f t="shared" ref="V199:V262" si="79">+CG199</f>
        <v>MERRILLVILLE</v>
      </c>
      <c r="W199" t="str">
        <f t="shared" ref="W199:W262" si="80">+CI199</f>
        <v>IN</v>
      </c>
      <c r="X199" t="str">
        <f t="shared" ref="X199:X262" si="81">+CJ199</f>
        <v>46410-5141</v>
      </c>
      <c r="Y199">
        <f t="shared" ref="Y199:Y262" si="82">+AQ199</f>
        <v>0</v>
      </c>
      <c r="Z199" t="str">
        <f t="shared" ref="Z199:Z262" si="83">+AR199</f>
        <v>JONES JAMES D &amp; CAROL J</v>
      </c>
      <c r="AA199" t="str">
        <f t="shared" ref="AA199:AA262" si="84">+CO199</f>
        <v>SW4 NW4 NE4CONT 10 ACRES 333-01-114(333-01-118 &amp; 119) 333-01-118( 333-23-045)TAO</v>
      </c>
      <c r="AB199">
        <f t="shared" ref="AB199:AB262" si="85">+FV199</f>
        <v>10</v>
      </c>
      <c r="AC199" t="str">
        <f t="shared" ref="AC199:AC262" si="86">+BV199</f>
        <v>MOHAVE</v>
      </c>
      <c r="AI199">
        <f t="shared" si="73"/>
        <v>10</v>
      </c>
      <c r="AO199" t="s">
        <v>2660</v>
      </c>
      <c r="AR199" t="s">
        <v>2660</v>
      </c>
      <c r="AS199" t="s">
        <v>240</v>
      </c>
      <c r="AT199">
        <v>1</v>
      </c>
      <c r="AU199" t="s">
        <v>2661</v>
      </c>
      <c r="AX199" t="s">
        <v>2661</v>
      </c>
      <c r="AY199" t="s">
        <v>273</v>
      </c>
      <c r="AZ199">
        <v>1</v>
      </c>
      <c r="BC199" t="s">
        <v>2662</v>
      </c>
      <c r="BD199" t="s">
        <v>2663</v>
      </c>
      <c r="BF199" t="s">
        <v>1014</v>
      </c>
      <c r="BH199" t="s">
        <v>242</v>
      </c>
      <c r="BS199" t="s">
        <v>243</v>
      </c>
      <c r="BV199" t="s">
        <v>244</v>
      </c>
      <c r="BY199" t="s">
        <v>245</v>
      </c>
      <c r="CA199">
        <v>8002</v>
      </c>
      <c r="CD199" t="s">
        <v>2664</v>
      </c>
      <c r="CE199" t="s">
        <v>863</v>
      </c>
      <c r="CG199" t="s">
        <v>2665</v>
      </c>
      <c r="CH199" t="s">
        <v>2665</v>
      </c>
      <c r="CI199" t="s">
        <v>2056</v>
      </c>
      <c r="CJ199" t="str">
        <f>"46410-5141"</f>
        <v>46410-5141</v>
      </c>
      <c r="CK199" t="s">
        <v>494</v>
      </c>
      <c r="CL199" t="s">
        <v>2666</v>
      </c>
      <c r="CM199" t="s">
        <v>2667</v>
      </c>
      <c r="CN199" t="s">
        <v>254</v>
      </c>
      <c r="CO199" t="s">
        <v>2668</v>
      </c>
      <c r="CP199" t="str">
        <f>"333-23-045"</f>
        <v>333-23-045</v>
      </c>
      <c r="CQ199" t="str">
        <f>"33323045"</f>
        <v>33323045</v>
      </c>
      <c r="CR199" t="str">
        <f>"R33323045"</f>
        <v>R33323045</v>
      </c>
      <c r="CS199">
        <v>4015</v>
      </c>
      <c r="CX199" t="s">
        <v>333</v>
      </c>
      <c r="CY199" t="s">
        <v>481</v>
      </c>
      <c r="CZ199">
        <v>7</v>
      </c>
      <c r="DB199">
        <v>35.483486599999999</v>
      </c>
      <c r="DC199">
        <v>-113.80704799999999</v>
      </c>
      <c r="DK199" t="s">
        <v>482</v>
      </c>
      <c r="DL199" t="s">
        <v>482</v>
      </c>
      <c r="DO199" t="str">
        <f>""</f>
        <v/>
      </c>
      <c r="DQ199">
        <v>0</v>
      </c>
      <c r="DR199">
        <v>0</v>
      </c>
      <c r="DS199">
        <v>0</v>
      </c>
      <c r="DT199">
        <v>0</v>
      </c>
      <c r="DW199">
        <v>0</v>
      </c>
      <c r="DX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L199">
        <v>0</v>
      </c>
      <c r="EN199">
        <v>0</v>
      </c>
      <c r="EP199">
        <v>0</v>
      </c>
      <c r="ER199">
        <v>0</v>
      </c>
      <c r="ET199">
        <v>0</v>
      </c>
      <c r="EY199">
        <v>0</v>
      </c>
      <c r="FA199">
        <v>0</v>
      </c>
      <c r="FL199">
        <v>0</v>
      </c>
      <c r="FQ199" t="s">
        <v>261</v>
      </c>
      <c r="FR199" t="s">
        <v>354</v>
      </c>
      <c r="FS199" t="s">
        <v>355</v>
      </c>
      <c r="FU199">
        <v>435600</v>
      </c>
      <c r="FV199">
        <v>10</v>
      </c>
      <c r="FW199">
        <v>0</v>
      </c>
      <c r="FX199">
        <v>0</v>
      </c>
      <c r="FY199">
        <v>0</v>
      </c>
      <c r="FZ199">
        <v>0</v>
      </c>
      <c r="GI199" t="s">
        <v>264</v>
      </c>
      <c r="GJ199" t="s">
        <v>483</v>
      </c>
      <c r="GK199" t="s">
        <v>484</v>
      </c>
      <c r="GL199" s="1">
        <v>40135</v>
      </c>
      <c r="GM199" t="s">
        <v>267</v>
      </c>
      <c r="GN199" t="str">
        <f t="shared" si="70"/>
        <v>FALSE</v>
      </c>
      <c r="GO199">
        <v>2022</v>
      </c>
      <c r="GP199">
        <v>2020</v>
      </c>
      <c r="GQ199">
        <v>300</v>
      </c>
      <c r="GR199" t="s">
        <v>246</v>
      </c>
      <c r="GS199" t="s">
        <v>246</v>
      </c>
      <c r="GT199" t="s">
        <v>246</v>
      </c>
      <c r="GU199" t="s">
        <v>246</v>
      </c>
      <c r="GV199" t="s">
        <v>246</v>
      </c>
      <c r="GW199" t="s">
        <v>246</v>
      </c>
      <c r="GX199" t="s">
        <v>246</v>
      </c>
      <c r="GY199" t="s">
        <v>246</v>
      </c>
      <c r="GZ199" t="s">
        <v>246</v>
      </c>
      <c r="HA199" t="s">
        <v>246</v>
      </c>
      <c r="HB199" t="s">
        <v>246</v>
      </c>
      <c r="HC199" t="s">
        <v>246</v>
      </c>
      <c r="HD199" t="s">
        <v>246</v>
      </c>
      <c r="HE199" s="2">
        <v>980</v>
      </c>
      <c r="HF199" s="2">
        <v>0</v>
      </c>
      <c r="HG199" s="2">
        <v>0</v>
      </c>
      <c r="HH199">
        <v>0</v>
      </c>
      <c r="HI199" s="2">
        <v>6535</v>
      </c>
      <c r="HJ199" s="2">
        <v>6535</v>
      </c>
      <c r="HK199" s="2">
        <v>0</v>
      </c>
      <c r="HL199">
        <v>0</v>
      </c>
      <c r="HM199" s="2">
        <v>0</v>
      </c>
      <c r="HN199" s="2">
        <v>0</v>
      </c>
      <c r="HO199" s="2">
        <v>0</v>
      </c>
      <c r="HP199">
        <v>0</v>
      </c>
      <c r="HQ199" s="2">
        <v>71.8</v>
      </c>
      <c r="HS199" s="2">
        <v>6535</v>
      </c>
      <c r="HT199">
        <v>9</v>
      </c>
      <c r="HV199" t="s">
        <v>268</v>
      </c>
      <c r="HY199" t="s">
        <v>269</v>
      </c>
      <c r="IF199" t="str">
        <f>""</f>
        <v/>
      </c>
      <c r="IG199" t="str">
        <f>""</f>
        <v/>
      </c>
      <c r="IH199" t="str">
        <f>""</f>
        <v/>
      </c>
      <c r="IT199" t="str">
        <f>""</f>
        <v/>
      </c>
      <c r="IY199" t="str">
        <f>""</f>
        <v/>
      </c>
      <c r="JB199" t="s">
        <v>271</v>
      </c>
      <c r="JD199" t="str">
        <f>""</f>
        <v/>
      </c>
      <c r="JE199" t="str">
        <f>""</f>
        <v/>
      </c>
      <c r="JO199" t="str">
        <f>""</f>
        <v/>
      </c>
      <c r="JP199" t="str">
        <f>""</f>
        <v/>
      </c>
      <c r="JQ199" t="str">
        <f>HYPERLINK("https://web.datatree.com/?/property?propertyId=3484666")</f>
        <v>https://web.datatree.com/?/property?propertyId=3484666</v>
      </c>
    </row>
    <row r="200" spans="1:277" x14ac:dyDescent="0.25">
      <c r="A200">
        <v>198</v>
      </c>
      <c r="B200" s="15" t="s">
        <v>18833</v>
      </c>
      <c r="C200" s="15" t="s">
        <v>18832</v>
      </c>
      <c r="D200" s="15" t="s">
        <v>18834</v>
      </c>
      <c r="E200" s="15" t="s">
        <v>18835</v>
      </c>
      <c r="F200" s="15" t="s">
        <v>18836</v>
      </c>
      <c r="G200" s="15" t="s">
        <v>243</v>
      </c>
      <c r="H200" s="15">
        <v>85555</v>
      </c>
      <c r="I200" s="15" t="s">
        <v>18837</v>
      </c>
      <c r="J200" s="23" t="s">
        <v>18838</v>
      </c>
      <c r="K200" s="15" t="s">
        <v>18839</v>
      </c>
      <c r="L200" s="16" t="s">
        <v>18840</v>
      </c>
      <c r="M200" s="17" t="str">
        <f t="shared" si="71"/>
        <v>6/31/2022</v>
      </c>
      <c r="N200" s="15">
        <v>9392</v>
      </c>
      <c r="O200" s="18">
        <f t="shared" si="74"/>
        <v>0</v>
      </c>
      <c r="P200" s="19" t="str">
        <f t="shared" si="75"/>
        <v>$0.00</v>
      </c>
      <c r="Q200" s="16">
        <v>44834</v>
      </c>
      <c r="R200" s="19" t="str">
        <f t="shared" si="72"/>
        <v>09/30/22</v>
      </c>
      <c r="S200" t="str">
        <f t="shared" si="76"/>
        <v>MOHAVE</v>
      </c>
      <c r="T200" s="6" t="str">
        <f t="shared" si="77"/>
        <v>201-36-004</v>
      </c>
      <c r="U200" t="str">
        <f t="shared" si="78"/>
        <v xml:space="preserve">PO BOX 30393 </v>
      </c>
      <c r="V200" t="str">
        <f t="shared" si="79"/>
        <v>PHOENIX</v>
      </c>
      <c r="W200" t="str">
        <f t="shared" si="80"/>
        <v>AZ</v>
      </c>
      <c r="X200" t="str">
        <f t="shared" si="81"/>
        <v>85046</v>
      </c>
      <c r="Y200" t="str">
        <f t="shared" si="82"/>
        <v>DONNA</v>
      </c>
      <c r="Z200" t="str">
        <f t="shared" si="83"/>
        <v>ZUMSTEIN</v>
      </c>
      <c r="AA200" t="str">
        <f t="shared" si="84"/>
        <v>SW4 SW4 NW4 CONT 10 AC M/L 201-28-069(201-36-004)TAO</v>
      </c>
      <c r="AB200">
        <f t="shared" si="85"/>
        <v>10</v>
      </c>
      <c r="AC200" t="str">
        <f t="shared" si="86"/>
        <v>MOHAVE</v>
      </c>
      <c r="AI200">
        <f t="shared" si="73"/>
        <v>10</v>
      </c>
      <c r="AO200" t="s">
        <v>2669</v>
      </c>
      <c r="AP200" t="s">
        <v>1357</v>
      </c>
      <c r="AQ200" t="s">
        <v>1357</v>
      </c>
      <c r="AR200" t="s">
        <v>2670</v>
      </c>
      <c r="AS200" t="s">
        <v>240</v>
      </c>
      <c r="AT200">
        <v>4</v>
      </c>
      <c r="BC200" t="s">
        <v>2671</v>
      </c>
      <c r="BD200" t="s">
        <v>2669</v>
      </c>
      <c r="BH200" t="s">
        <v>242</v>
      </c>
      <c r="BS200" t="s">
        <v>243</v>
      </c>
      <c r="BV200" t="s">
        <v>244</v>
      </c>
      <c r="BY200" t="s">
        <v>245</v>
      </c>
      <c r="CD200" t="s">
        <v>2672</v>
      </c>
      <c r="CG200" t="s">
        <v>591</v>
      </c>
      <c r="CH200" t="s">
        <v>591</v>
      </c>
      <c r="CI200" t="s">
        <v>243</v>
      </c>
      <c r="CJ200" t="str">
        <f>"85046"</f>
        <v>85046</v>
      </c>
      <c r="CK200" t="s">
        <v>580</v>
      </c>
      <c r="CL200" t="s">
        <v>2673</v>
      </c>
      <c r="CM200" t="s">
        <v>2674</v>
      </c>
      <c r="CN200" t="s">
        <v>254</v>
      </c>
      <c r="CO200" t="s">
        <v>2675</v>
      </c>
      <c r="CP200" t="str">
        <f>"201-36-004"</f>
        <v>201-36-004</v>
      </c>
      <c r="CQ200" t="str">
        <f>"20136004"</f>
        <v>20136004</v>
      </c>
      <c r="CR200" t="str">
        <f>"R20136004"</f>
        <v>R20136004</v>
      </c>
      <c r="CS200">
        <v>4015</v>
      </c>
      <c r="CW200" t="s">
        <v>256</v>
      </c>
      <c r="CX200" t="s">
        <v>707</v>
      </c>
      <c r="CY200" t="s">
        <v>258</v>
      </c>
      <c r="CZ200">
        <v>15</v>
      </c>
      <c r="DB200">
        <v>34.856353495679699</v>
      </c>
      <c r="DC200">
        <v>-113.545651714888</v>
      </c>
      <c r="DK200" t="s">
        <v>2502</v>
      </c>
      <c r="DL200" t="s">
        <v>2502</v>
      </c>
      <c r="DO200" t="str">
        <f>""</f>
        <v/>
      </c>
      <c r="DQ200">
        <v>0</v>
      </c>
      <c r="DR200">
        <v>0</v>
      </c>
      <c r="DS200">
        <v>0</v>
      </c>
      <c r="DT200">
        <v>0</v>
      </c>
      <c r="DW200">
        <v>0</v>
      </c>
      <c r="DX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L200">
        <v>0</v>
      </c>
      <c r="EN200">
        <v>0</v>
      </c>
      <c r="EP200">
        <v>0</v>
      </c>
      <c r="ER200">
        <v>0</v>
      </c>
      <c r="ET200">
        <v>0</v>
      </c>
      <c r="EY200">
        <v>0</v>
      </c>
      <c r="FA200">
        <v>0</v>
      </c>
      <c r="FL200">
        <v>0</v>
      </c>
      <c r="FQ200" t="s">
        <v>261</v>
      </c>
      <c r="FR200" t="s">
        <v>354</v>
      </c>
      <c r="FS200" t="s">
        <v>355</v>
      </c>
      <c r="FU200">
        <v>435600</v>
      </c>
      <c r="FV200">
        <v>10</v>
      </c>
      <c r="FW200">
        <v>0</v>
      </c>
      <c r="FX200">
        <v>0</v>
      </c>
      <c r="FY200">
        <v>0</v>
      </c>
      <c r="FZ200">
        <v>0</v>
      </c>
      <c r="GI200" t="s">
        <v>264</v>
      </c>
      <c r="GJ200" t="s">
        <v>709</v>
      </c>
      <c r="GK200" t="s">
        <v>710</v>
      </c>
      <c r="GL200" s="1">
        <v>40135</v>
      </c>
      <c r="GM200" t="s">
        <v>267</v>
      </c>
      <c r="GN200" t="str">
        <f t="shared" si="70"/>
        <v>FALSE</v>
      </c>
      <c r="GO200">
        <v>2022</v>
      </c>
      <c r="GP200">
        <v>2020</v>
      </c>
      <c r="GQ200">
        <v>600</v>
      </c>
      <c r="GR200" t="s">
        <v>246</v>
      </c>
      <c r="GS200" t="s">
        <v>246</v>
      </c>
      <c r="GT200" t="s">
        <v>246</v>
      </c>
      <c r="GU200" t="s">
        <v>246</v>
      </c>
      <c r="GV200" t="s">
        <v>246</v>
      </c>
      <c r="GW200" t="s">
        <v>246</v>
      </c>
      <c r="GX200" t="s">
        <v>246</v>
      </c>
      <c r="GY200" t="s">
        <v>246</v>
      </c>
      <c r="GZ200" t="s">
        <v>246</v>
      </c>
      <c r="HA200" t="s">
        <v>246</v>
      </c>
      <c r="HB200" t="s">
        <v>246</v>
      </c>
      <c r="HC200" t="s">
        <v>246</v>
      </c>
      <c r="HD200" t="s">
        <v>246</v>
      </c>
      <c r="HE200" s="2">
        <v>296</v>
      </c>
      <c r="HF200" s="2">
        <v>0</v>
      </c>
      <c r="HG200" s="2">
        <v>0</v>
      </c>
      <c r="HH200">
        <v>0</v>
      </c>
      <c r="HI200" s="2">
        <v>1972</v>
      </c>
      <c r="HJ200" s="2">
        <v>1972</v>
      </c>
      <c r="HK200" s="2">
        <v>0</v>
      </c>
      <c r="HL200">
        <v>0</v>
      </c>
      <c r="HM200" s="2">
        <v>0</v>
      </c>
      <c r="HN200" s="2">
        <v>0</v>
      </c>
      <c r="HO200" s="2">
        <v>0</v>
      </c>
      <c r="HP200">
        <v>0</v>
      </c>
      <c r="HQ200" s="2">
        <v>18.18</v>
      </c>
      <c r="HS200" s="2">
        <v>1972</v>
      </c>
      <c r="HT200">
        <v>18</v>
      </c>
      <c r="HV200" t="s">
        <v>289</v>
      </c>
      <c r="HY200" t="s">
        <v>290</v>
      </c>
      <c r="HZ200" t="s">
        <v>290</v>
      </c>
      <c r="IF200" t="str">
        <f>""</f>
        <v/>
      </c>
      <c r="IG200" t="str">
        <f>""</f>
        <v/>
      </c>
      <c r="IH200" t="str">
        <f>""</f>
        <v/>
      </c>
      <c r="IT200" t="str">
        <f>""</f>
        <v/>
      </c>
      <c r="IY200" t="str">
        <f>""</f>
        <v/>
      </c>
      <c r="JB200" t="s">
        <v>271</v>
      </c>
      <c r="JD200" t="str">
        <f>""</f>
        <v/>
      </c>
      <c r="JE200" t="str">
        <f>""</f>
        <v/>
      </c>
      <c r="JO200" t="str">
        <f>""</f>
        <v/>
      </c>
      <c r="JP200" t="str">
        <f>""</f>
        <v/>
      </c>
      <c r="JQ200" t="str">
        <f>HYPERLINK("https://web.datatree.com/?/property?propertyId=3497007")</f>
        <v>https://web.datatree.com/?/property?propertyId=3497007</v>
      </c>
    </row>
    <row r="201" spans="1:277" x14ac:dyDescent="0.25">
      <c r="A201">
        <v>199</v>
      </c>
      <c r="B201" s="15" t="s">
        <v>18833</v>
      </c>
      <c r="C201" s="15" t="s">
        <v>18832</v>
      </c>
      <c r="D201" s="15" t="s">
        <v>18834</v>
      </c>
      <c r="E201" s="15" t="s">
        <v>18835</v>
      </c>
      <c r="F201" s="15" t="s">
        <v>18836</v>
      </c>
      <c r="G201" s="15" t="s">
        <v>243</v>
      </c>
      <c r="H201" s="15">
        <v>85555</v>
      </c>
      <c r="I201" s="15" t="s">
        <v>18837</v>
      </c>
      <c r="J201" s="23" t="s">
        <v>18838</v>
      </c>
      <c r="K201" s="15" t="s">
        <v>18839</v>
      </c>
      <c r="L201" s="16" t="s">
        <v>18840</v>
      </c>
      <c r="M201" s="17" t="str">
        <f t="shared" si="71"/>
        <v>6/31/2022</v>
      </c>
      <c r="N201" s="15">
        <v>9393</v>
      </c>
      <c r="O201" s="18">
        <f t="shared" si="74"/>
        <v>0</v>
      </c>
      <c r="P201" s="19" t="str">
        <f t="shared" si="75"/>
        <v>$0.00</v>
      </c>
      <c r="Q201" s="16">
        <v>44834</v>
      </c>
      <c r="R201" s="19" t="str">
        <f t="shared" si="72"/>
        <v>09/30/22</v>
      </c>
      <c r="S201" t="str">
        <f t="shared" si="76"/>
        <v>MOHAVE</v>
      </c>
      <c r="T201" s="6" t="str">
        <f t="shared" si="77"/>
        <v>201-06-078</v>
      </c>
      <c r="U201" t="str">
        <f t="shared" si="78"/>
        <v xml:space="preserve">PO BOX 245 </v>
      </c>
      <c r="V201" t="str">
        <f t="shared" si="79"/>
        <v>BAGDAD</v>
      </c>
      <c r="W201" t="str">
        <f t="shared" si="80"/>
        <v>AZ</v>
      </c>
      <c r="X201" t="str">
        <f t="shared" si="81"/>
        <v>86321</v>
      </c>
      <c r="Y201">
        <f t="shared" si="82"/>
        <v>0</v>
      </c>
      <c r="Z201" t="str">
        <f t="shared" si="83"/>
        <v>CYPRESS MINES CORP</v>
      </c>
      <c r="AA201" t="str">
        <f t="shared" si="84"/>
        <v>ACCOLADE RANCHES LOT 78</v>
      </c>
      <c r="AB201">
        <f t="shared" si="85"/>
        <v>10</v>
      </c>
      <c r="AC201" t="str">
        <f t="shared" si="86"/>
        <v>MOHAVE</v>
      </c>
      <c r="AI201">
        <f t="shared" si="73"/>
        <v>10</v>
      </c>
      <c r="AO201" t="s">
        <v>2076</v>
      </c>
      <c r="AR201" t="s">
        <v>2076</v>
      </c>
      <c r="AS201" t="s">
        <v>273</v>
      </c>
      <c r="AT201">
        <v>13</v>
      </c>
      <c r="BC201" t="s">
        <v>2076</v>
      </c>
      <c r="BD201" t="s">
        <v>2076</v>
      </c>
      <c r="BF201" t="s">
        <v>274</v>
      </c>
      <c r="BH201" t="s">
        <v>242</v>
      </c>
      <c r="BS201" t="s">
        <v>243</v>
      </c>
      <c r="BV201" t="s">
        <v>244</v>
      </c>
      <c r="BY201" t="s">
        <v>245</v>
      </c>
      <c r="CD201" t="s">
        <v>275</v>
      </c>
      <c r="CG201" t="s">
        <v>276</v>
      </c>
      <c r="CH201" t="s">
        <v>276</v>
      </c>
      <c r="CI201" t="s">
        <v>243</v>
      </c>
      <c r="CJ201" t="str">
        <f>"86321"</f>
        <v>86321</v>
      </c>
      <c r="CK201" t="s">
        <v>277</v>
      </c>
      <c r="CL201" t="s">
        <v>278</v>
      </c>
      <c r="CM201" t="s">
        <v>279</v>
      </c>
      <c r="CN201" t="s">
        <v>254</v>
      </c>
      <c r="CO201" t="s">
        <v>2676</v>
      </c>
      <c r="CP201" t="str">
        <f>"201-06-078"</f>
        <v>201-06-078</v>
      </c>
      <c r="CQ201" t="str">
        <f>"20106078"</f>
        <v>20106078</v>
      </c>
      <c r="CR201" t="str">
        <f>"R20106078"</f>
        <v>R20106078</v>
      </c>
      <c r="CS201">
        <v>4015</v>
      </c>
      <c r="CW201" t="s">
        <v>256</v>
      </c>
      <c r="CX201" t="s">
        <v>281</v>
      </c>
      <c r="CY201" t="s">
        <v>258</v>
      </c>
      <c r="CZ201">
        <v>31</v>
      </c>
      <c r="DB201">
        <v>34.688789047469001</v>
      </c>
      <c r="DC201">
        <v>-113.55894281008101</v>
      </c>
      <c r="DD201" t="s">
        <v>282</v>
      </c>
      <c r="DK201" t="s">
        <v>950</v>
      </c>
      <c r="DL201" t="s">
        <v>950</v>
      </c>
      <c r="DO201" t="str">
        <f>"78"</f>
        <v>78</v>
      </c>
      <c r="DQ201">
        <v>0</v>
      </c>
      <c r="DR201">
        <v>0</v>
      </c>
      <c r="DS201">
        <v>0</v>
      </c>
      <c r="DT201">
        <v>0</v>
      </c>
      <c r="DW201">
        <v>0</v>
      </c>
      <c r="DX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L201">
        <v>0</v>
      </c>
      <c r="EN201">
        <v>0</v>
      </c>
      <c r="EP201">
        <v>0</v>
      </c>
      <c r="ER201">
        <v>0</v>
      </c>
      <c r="ET201">
        <v>0</v>
      </c>
      <c r="EY201">
        <v>0</v>
      </c>
      <c r="FA201">
        <v>0</v>
      </c>
      <c r="FL201">
        <v>0</v>
      </c>
      <c r="FQ201" t="s">
        <v>284</v>
      </c>
      <c r="FR201" t="s">
        <v>285</v>
      </c>
      <c r="FS201" t="s">
        <v>286</v>
      </c>
      <c r="FU201">
        <v>435600</v>
      </c>
      <c r="FV201">
        <v>10</v>
      </c>
      <c r="FW201">
        <v>0</v>
      </c>
      <c r="FX201">
        <v>0</v>
      </c>
      <c r="FY201">
        <v>0</v>
      </c>
      <c r="FZ201">
        <v>0</v>
      </c>
      <c r="GI201" t="s">
        <v>264</v>
      </c>
      <c r="GJ201" t="s">
        <v>287</v>
      </c>
      <c r="GK201" t="s">
        <v>288</v>
      </c>
      <c r="GL201" s="1">
        <v>40135</v>
      </c>
      <c r="GM201" t="s">
        <v>267</v>
      </c>
      <c r="GN201" t="str">
        <f t="shared" si="70"/>
        <v>FALSE</v>
      </c>
      <c r="GO201">
        <v>2022</v>
      </c>
      <c r="GP201">
        <v>2020</v>
      </c>
      <c r="GQ201">
        <v>600</v>
      </c>
      <c r="GR201" t="s">
        <v>246</v>
      </c>
      <c r="GS201" t="s">
        <v>246</v>
      </c>
      <c r="GT201" t="s">
        <v>246</v>
      </c>
      <c r="GU201" t="s">
        <v>246</v>
      </c>
      <c r="GV201" t="s">
        <v>246</v>
      </c>
      <c r="GW201" t="s">
        <v>246</v>
      </c>
      <c r="GX201" t="s">
        <v>246</v>
      </c>
      <c r="GY201" t="s">
        <v>246</v>
      </c>
      <c r="GZ201" t="s">
        <v>246</v>
      </c>
      <c r="HA201" t="s">
        <v>246</v>
      </c>
      <c r="HB201" t="s">
        <v>246</v>
      </c>
      <c r="HC201" t="s">
        <v>246</v>
      </c>
      <c r="HD201" t="s">
        <v>246</v>
      </c>
      <c r="HE201" s="2">
        <v>12</v>
      </c>
      <c r="HF201" s="2">
        <v>0</v>
      </c>
      <c r="HG201" s="2">
        <v>0</v>
      </c>
      <c r="HH201">
        <v>0</v>
      </c>
      <c r="HI201" s="2">
        <v>82</v>
      </c>
      <c r="HJ201" s="2">
        <v>82</v>
      </c>
      <c r="HK201" s="2">
        <v>0</v>
      </c>
      <c r="HL201">
        <v>0</v>
      </c>
      <c r="HM201" s="2">
        <v>0</v>
      </c>
      <c r="HN201" s="2">
        <v>0</v>
      </c>
      <c r="HO201" s="2">
        <v>0</v>
      </c>
      <c r="HP201">
        <v>0</v>
      </c>
      <c r="HQ201" s="2">
        <v>1.1399999999999999</v>
      </c>
      <c r="HS201" s="2">
        <v>82</v>
      </c>
      <c r="HV201" t="s">
        <v>289</v>
      </c>
      <c r="HY201" t="s">
        <v>290</v>
      </c>
      <c r="HZ201" t="s">
        <v>290</v>
      </c>
      <c r="IF201" t="str">
        <f>""</f>
        <v/>
      </c>
      <c r="IG201" t="str">
        <f>""</f>
        <v/>
      </c>
      <c r="IH201" t="str">
        <f>""</f>
        <v/>
      </c>
      <c r="IT201" t="str">
        <f>""</f>
        <v/>
      </c>
      <c r="IY201" t="str">
        <f>""</f>
        <v/>
      </c>
      <c r="JB201" t="s">
        <v>271</v>
      </c>
      <c r="JD201" t="str">
        <f>""</f>
        <v/>
      </c>
      <c r="JE201" t="str">
        <f>""</f>
        <v/>
      </c>
      <c r="JO201" t="str">
        <f>""</f>
        <v/>
      </c>
      <c r="JP201" t="str">
        <f>""</f>
        <v/>
      </c>
      <c r="JQ201" t="str">
        <f>HYPERLINK("https://web.datatree.com/?/property?propertyId=3498413")</f>
        <v>https://web.datatree.com/?/property?propertyId=3498413</v>
      </c>
    </row>
    <row r="202" spans="1:277" x14ac:dyDescent="0.25">
      <c r="A202">
        <v>200</v>
      </c>
      <c r="B202" s="15" t="s">
        <v>18833</v>
      </c>
      <c r="C202" s="15" t="s">
        <v>18832</v>
      </c>
      <c r="D202" s="15" t="s">
        <v>18834</v>
      </c>
      <c r="E202" s="15" t="s">
        <v>18835</v>
      </c>
      <c r="F202" s="15" t="s">
        <v>18836</v>
      </c>
      <c r="G202" s="15" t="s">
        <v>243</v>
      </c>
      <c r="H202" s="15">
        <v>85555</v>
      </c>
      <c r="I202" s="15" t="s">
        <v>18837</v>
      </c>
      <c r="J202" s="23" t="s">
        <v>18838</v>
      </c>
      <c r="K202" s="15" t="s">
        <v>18839</v>
      </c>
      <c r="L202" s="16" t="s">
        <v>18840</v>
      </c>
      <c r="M202" s="17" t="str">
        <f t="shared" si="71"/>
        <v>6/31/2022</v>
      </c>
      <c r="N202" s="15">
        <v>9394</v>
      </c>
      <c r="O202" s="18">
        <f t="shared" si="74"/>
        <v>0</v>
      </c>
      <c r="P202" s="19" t="str">
        <f t="shared" si="75"/>
        <v>$0.00</v>
      </c>
      <c r="Q202" s="16">
        <v>44834</v>
      </c>
      <c r="R202" s="19" t="str">
        <f t="shared" si="72"/>
        <v>09/30/22</v>
      </c>
      <c r="S202" t="str">
        <f t="shared" si="76"/>
        <v>MOHAVE</v>
      </c>
      <c r="T202" s="6" t="str">
        <f t="shared" si="77"/>
        <v>102-29-020</v>
      </c>
      <c r="U202" t="str">
        <f t="shared" si="78"/>
        <v xml:space="preserve">6440 SKY POINTE DR #140 </v>
      </c>
      <c r="V202" t="str">
        <f t="shared" si="79"/>
        <v>LAS VEGAS</v>
      </c>
      <c r="W202" t="str">
        <f t="shared" si="80"/>
        <v>NV</v>
      </c>
      <c r="X202" t="str">
        <f t="shared" si="81"/>
        <v>89131-4048</v>
      </c>
      <c r="Y202">
        <f t="shared" si="82"/>
        <v>0</v>
      </c>
      <c r="Z202" t="str">
        <f t="shared" si="83"/>
        <v>CROWN KING GOLD LLC</v>
      </c>
      <c r="AA202" t="str">
        <f t="shared" si="84"/>
        <v>E2 E2 SE4 SE4 CONT 10 ACRES</v>
      </c>
      <c r="AB202">
        <f t="shared" si="85"/>
        <v>10</v>
      </c>
      <c r="AC202" t="str">
        <f t="shared" si="86"/>
        <v>MOHAVE</v>
      </c>
      <c r="AI202">
        <f t="shared" si="73"/>
        <v>10</v>
      </c>
      <c r="AO202" t="s">
        <v>1167</v>
      </c>
      <c r="AR202" t="s">
        <v>1167</v>
      </c>
      <c r="AS202" t="s">
        <v>273</v>
      </c>
      <c r="AT202">
        <v>35</v>
      </c>
      <c r="BC202" t="s">
        <v>1167</v>
      </c>
      <c r="BD202" t="s">
        <v>1167</v>
      </c>
      <c r="BE202" t="s">
        <v>996</v>
      </c>
      <c r="BF202" t="s">
        <v>274</v>
      </c>
      <c r="BH202" t="s">
        <v>242</v>
      </c>
      <c r="BS202" t="s">
        <v>243</v>
      </c>
      <c r="BV202" t="s">
        <v>244</v>
      </c>
      <c r="BY202" t="s">
        <v>245</v>
      </c>
      <c r="CA202">
        <v>6440</v>
      </c>
      <c r="CD202" t="s">
        <v>1169</v>
      </c>
      <c r="CE202" t="s">
        <v>302</v>
      </c>
      <c r="CF202">
        <v>140</v>
      </c>
      <c r="CG202" t="s">
        <v>398</v>
      </c>
      <c r="CH202" t="s">
        <v>398</v>
      </c>
      <c r="CI202" t="s">
        <v>400</v>
      </c>
      <c r="CJ202" t="str">
        <f>"89131-4048"</f>
        <v>89131-4048</v>
      </c>
      <c r="CK202" t="s">
        <v>329</v>
      </c>
      <c r="CL202" t="s">
        <v>1170</v>
      </c>
      <c r="CM202" t="s">
        <v>1171</v>
      </c>
      <c r="CN202" t="s">
        <v>254</v>
      </c>
      <c r="CO202" t="s">
        <v>2677</v>
      </c>
      <c r="CP202" t="str">
        <f>"102-29-020"</f>
        <v>102-29-020</v>
      </c>
      <c r="CQ202" t="str">
        <f>"10229020"</f>
        <v>10229020</v>
      </c>
      <c r="CR202" t="str">
        <f>"R10229020"</f>
        <v>R10229020</v>
      </c>
      <c r="CS202">
        <v>4015</v>
      </c>
      <c r="CW202" t="s">
        <v>256</v>
      </c>
      <c r="CX202" t="s">
        <v>519</v>
      </c>
      <c r="CY202" t="s">
        <v>520</v>
      </c>
      <c r="CZ202">
        <v>35</v>
      </c>
      <c r="DB202">
        <v>34.504672638191998</v>
      </c>
      <c r="DC202">
        <v>-113.582196069841</v>
      </c>
      <c r="DK202" t="s">
        <v>521</v>
      </c>
      <c r="DL202" t="s">
        <v>521</v>
      </c>
      <c r="DO202" t="str">
        <f>""</f>
        <v/>
      </c>
      <c r="DQ202">
        <v>0</v>
      </c>
      <c r="DR202">
        <v>0</v>
      </c>
      <c r="DS202">
        <v>0</v>
      </c>
      <c r="DT202">
        <v>0</v>
      </c>
      <c r="DW202">
        <v>0</v>
      </c>
      <c r="DX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L202">
        <v>0</v>
      </c>
      <c r="EN202">
        <v>0</v>
      </c>
      <c r="EP202">
        <v>0</v>
      </c>
      <c r="ER202">
        <v>0</v>
      </c>
      <c r="ET202">
        <v>0</v>
      </c>
      <c r="EY202">
        <v>0</v>
      </c>
      <c r="FA202">
        <v>0</v>
      </c>
      <c r="FL202">
        <v>0</v>
      </c>
      <c r="FQ202" t="s">
        <v>261</v>
      </c>
      <c r="FR202" t="s">
        <v>354</v>
      </c>
      <c r="FS202" t="s">
        <v>355</v>
      </c>
      <c r="FU202">
        <v>435600</v>
      </c>
      <c r="FV202">
        <v>10</v>
      </c>
      <c r="FW202">
        <v>0</v>
      </c>
      <c r="FX202">
        <v>0</v>
      </c>
      <c r="FY202">
        <v>0</v>
      </c>
      <c r="FZ202">
        <v>0</v>
      </c>
      <c r="GI202" t="s">
        <v>264</v>
      </c>
      <c r="GJ202" t="s">
        <v>522</v>
      </c>
      <c r="GK202" t="s">
        <v>523</v>
      </c>
      <c r="GL202" s="1">
        <v>40135</v>
      </c>
      <c r="GM202" t="s">
        <v>267</v>
      </c>
      <c r="GN202" t="str">
        <f t="shared" si="70"/>
        <v>FALSE</v>
      </c>
      <c r="GO202">
        <v>2022</v>
      </c>
      <c r="GP202">
        <v>2020</v>
      </c>
      <c r="GQ202">
        <v>600</v>
      </c>
      <c r="GR202" t="s">
        <v>246</v>
      </c>
      <c r="GS202" t="s">
        <v>246</v>
      </c>
      <c r="GT202" t="s">
        <v>246</v>
      </c>
      <c r="GU202" t="s">
        <v>246</v>
      </c>
      <c r="GV202" t="s">
        <v>246</v>
      </c>
      <c r="GW202" t="s">
        <v>246</v>
      </c>
      <c r="GX202" t="s">
        <v>246</v>
      </c>
      <c r="GY202" t="s">
        <v>246</v>
      </c>
      <c r="GZ202" t="s">
        <v>246</v>
      </c>
      <c r="HA202" t="s">
        <v>246</v>
      </c>
      <c r="HB202" t="s">
        <v>246</v>
      </c>
      <c r="HC202" t="s">
        <v>246</v>
      </c>
      <c r="HD202" t="s">
        <v>246</v>
      </c>
      <c r="HE202" s="2">
        <v>589</v>
      </c>
      <c r="HF202" s="2">
        <v>0</v>
      </c>
      <c r="HG202" s="2">
        <v>0</v>
      </c>
      <c r="HH202">
        <v>0</v>
      </c>
      <c r="HI202" s="2">
        <v>3925</v>
      </c>
      <c r="HJ202" s="2">
        <v>3925</v>
      </c>
      <c r="HK202" s="2">
        <v>0</v>
      </c>
      <c r="HL202">
        <v>0</v>
      </c>
      <c r="HM202" s="2">
        <v>0</v>
      </c>
      <c r="HN202" s="2">
        <v>0</v>
      </c>
      <c r="HO202" s="2">
        <v>0</v>
      </c>
      <c r="HP202">
        <v>0</v>
      </c>
      <c r="HQ202" s="2">
        <v>31.2</v>
      </c>
      <c r="HS202" s="2">
        <v>3925</v>
      </c>
      <c r="HV202" t="s">
        <v>289</v>
      </c>
      <c r="HY202" t="s">
        <v>290</v>
      </c>
      <c r="HZ202" t="s">
        <v>290</v>
      </c>
      <c r="IB202" s="1">
        <v>43435</v>
      </c>
      <c r="IC202" s="1">
        <v>43452</v>
      </c>
      <c r="IE202" t="s">
        <v>656</v>
      </c>
      <c r="IF202" t="str">
        <f>""</f>
        <v/>
      </c>
      <c r="IG202" t="str">
        <f>"2018.61892"</f>
        <v>2018.61892</v>
      </c>
      <c r="IH202" t="str">
        <f>""</f>
        <v/>
      </c>
      <c r="IT202" t="str">
        <f>""</f>
        <v/>
      </c>
      <c r="IY202" t="str">
        <f>""</f>
        <v/>
      </c>
      <c r="JB202" t="s">
        <v>271</v>
      </c>
      <c r="JD202" t="str">
        <f>""</f>
        <v/>
      </c>
      <c r="JE202" t="str">
        <f>""</f>
        <v/>
      </c>
      <c r="JO202" t="str">
        <f>""</f>
        <v/>
      </c>
      <c r="JP202" t="str">
        <f>""</f>
        <v/>
      </c>
      <c r="JQ202" t="str">
        <f>HYPERLINK("https://web.datatree.com/?/property?propertyId=3454710")</f>
        <v>https://web.datatree.com/?/property?propertyId=3454710</v>
      </c>
    </row>
    <row r="203" spans="1:277" x14ac:dyDescent="0.25">
      <c r="A203">
        <v>201</v>
      </c>
      <c r="B203" s="15" t="s">
        <v>18833</v>
      </c>
      <c r="C203" s="15" t="s">
        <v>18832</v>
      </c>
      <c r="D203" s="15" t="s">
        <v>18834</v>
      </c>
      <c r="E203" s="15" t="s">
        <v>18835</v>
      </c>
      <c r="F203" s="15" t="s">
        <v>18836</v>
      </c>
      <c r="G203" s="15" t="s">
        <v>243</v>
      </c>
      <c r="H203" s="15">
        <v>85555</v>
      </c>
      <c r="I203" s="15" t="s">
        <v>18837</v>
      </c>
      <c r="J203" s="23" t="s">
        <v>18838</v>
      </c>
      <c r="K203" s="15" t="s">
        <v>18839</v>
      </c>
      <c r="L203" s="16" t="s">
        <v>18840</v>
      </c>
      <c r="M203" s="17" t="str">
        <f t="shared" si="71"/>
        <v>6/31/2022</v>
      </c>
      <c r="N203" s="15">
        <v>9395</v>
      </c>
      <c r="O203" s="18">
        <f t="shared" si="74"/>
        <v>0</v>
      </c>
      <c r="P203" s="19" t="str">
        <f t="shared" si="75"/>
        <v>$0.00</v>
      </c>
      <c r="Q203" s="16">
        <v>44834</v>
      </c>
      <c r="R203" s="19" t="str">
        <f t="shared" si="72"/>
        <v>09/30/22</v>
      </c>
      <c r="S203" t="str">
        <f t="shared" si="76"/>
        <v>MOHAVE</v>
      </c>
      <c r="T203" s="6" t="str">
        <f t="shared" si="77"/>
        <v>201-36-033</v>
      </c>
      <c r="U203" t="str">
        <f t="shared" si="78"/>
        <v xml:space="preserve">1748 W 1280 N </v>
      </c>
      <c r="V203" t="str">
        <f t="shared" si="79"/>
        <v>SAINT GEORGE</v>
      </c>
      <c r="W203" t="str">
        <f t="shared" si="80"/>
        <v>UT</v>
      </c>
      <c r="X203" t="str">
        <f t="shared" si="81"/>
        <v>84770-4272</v>
      </c>
      <c r="Y203" t="str">
        <f t="shared" si="82"/>
        <v>BLANCHE</v>
      </c>
      <c r="Z203" t="str">
        <f t="shared" si="83"/>
        <v>SMITH</v>
      </c>
      <c r="AA203" t="str">
        <f t="shared" si="84"/>
        <v>SW4 NW4 SE4 CONT 10 AC M/L 201-28-112(201-28-118 &amp; 119) 201-28-11 8(201-36-033)TAO</v>
      </c>
      <c r="AB203">
        <f t="shared" si="85"/>
        <v>10</v>
      </c>
      <c r="AC203" t="str">
        <f t="shared" si="86"/>
        <v>MOHAVE</v>
      </c>
      <c r="AI203">
        <f t="shared" si="73"/>
        <v>10</v>
      </c>
      <c r="AO203" t="s">
        <v>2678</v>
      </c>
      <c r="AP203" t="s">
        <v>2679</v>
      </c>
      <c r="AQ203" t="s">
        <v>2680</v>
      </c>
      <c r="AR203" t="s">
        <v>2681</v>
      </c>
      <c r="AS203" t="s">
        <v>240</v>
      </c>
      <c r="AT203">
        <v>1</v>
      </c>
      <c r="BC203" t="s">
        <v>2682</v>
      </c>
      <c r="BD203" t="s">
        <v>2678</v>
      </c>
      <c r="BH203" t="s">
        <v>242</v>
      </c>
      <c r="BS203" t="s">
        <v>243</v>
      </c>
      <c r="BV203" t="s">
        <v>244</v>
      </c>
      <c r="BY203" t="s">
        <v>245</v>
      </c>
      <c r="BZ203" t="s">
        <v>589</v>
      </c>
      <c r="CA203">
        <v>1748</v>
      </c>
      <c r="CC203" t="s">
        <v>246</v>
      </c>
      <c r="CD203">
        <v>1280</v>
      </c>
      <c r="CG203" t="s">
        <v>2683</v>
      </c>
      <c r="CH203" t="s">
        <v>2684</v>
      </c>
      <c r="CI203" t="s">
        <v>2206</v>
      </c>
      <c r="CJ203" t="str">
        <f>"84770-4272"</f>
        <v>84770-4272</v>
      </c>
      <c r="CK203" t="s">
        <v>2685</v>
      </c>
      <c r="CL203" t="s">
        <v>2686</v>
      </c>
      <c r="CM203" t="s">
        <v>2687</v>
      </c>
      <c r="CN203" t="s">
        <v>254</v>
      </c>
      <c r="CO203" t="s">
        <v>2688</v>
      </c>
      <c r="CP203" t="str">
        <f>"201-36-033"</f>
        <v>201-36-033</v>
      </c>
      <c r="CQ203" t="str">
        <f>"20136033"</f>
        <v>20136033</v>
      </c>
      <c r="CR203" t="str">
        <f>"R20136033"</f>
        <v>R20136033</v>
      </c>
      <c r="CS203">
        <v>4015</v>
      </c>
      <c r="CW203" t="s">
        <v>256</v>
      </c>
      <c r="CX203" t="s">
        <v>707</v>
      </c>
      <c r="CY203" t="s">
        <v>258</v>
      </c>
      <c r="CZ203">
        <v>15</v>
      </c>
      <c r="DB203">
        <v>34.852709563800197</v>
      </c>
      <c r="DC203">
        <v>-113.536886549961</v>
      </c>
      <c r="DK203" t="s">
        <v>2502</v>
      </c>
      <c r="DL203" t="s">
        <v>2502</v>
      </c>
      <c r="DO203" t="str">
        <f>""</f>
        <v/>
      </c>
      <c r="DQ203">
        <v>0</v>
      </c>
      <c r="DR203">
        <v>0</v>
      </c>
      <c r="DS203">
        <v>0</v>
      </c>
      <c r="DT203">
        <v>0</v>
      </c>
      <c r="DW203">
        <v>0</v>
      </c>
      <c r="DX203">
        <v>0</v>
      </c>
      <c r="DZ203">
        <v>0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0</v>
      </c>
      <c r="EI203">
        <v>0</v>
      </c>
      <c r="EL203">
        <v>0</v>
      </c>
      <c r="EN203">
        <v>0</v>
      </c>
      <c r="EP203">
        <v>0</v>
      </c>
      <c r="ER203">
        <v>0</v>
      </c>
      <c r="ET203">
        <v>0</v>
      </c>
      <c r="EY203">
        <v>0</v>
      </c>
      <c r="FA203">
        <v>0</v>
      </c>
      <c r="FL203">
        <v>0</v>
      </c>
      <c r="FQ203" t="s">
        <v>261</v>
      </c>
      <c r="FR203" t="s">
        <v>354</v>
      </c>
      <c r="FS203" t="s">
        <v>355</v>
      </c>
      <c r="FU203">
        <v>435600</v>
      </c>
      <c r="FV203">
        <v>10</v>
      </c>
      <c r="FW203">
        <v>0</v>
      </c>
      <c r="FX203">
        <v>0</v>
      </c>
      <c r="FY203">
        <v>0</v>
      </c>
      <c r="FZ203">
        <v>0</v>
      </c>
      <c r="GI203" t="s">
        <v>264</v>
      </c>
      <c r="GJ203" t="s">
        <v>709</v>
      </c>
      <c r="GK203" t="s">
        <v>710</v>
      </c>
      <c r="GL203" s="1">
        <v>40135</v>
      </c>
      <c r="GM203" t="s">
        <v>267</v>
      </c>
      <c r="GN203" t="str">
        <f t="shared" si="70"/>
        <v>FALSE</v>
      </c>
      <c r="GO203">
        <v>2022</v>
      </c>
      <c r="GP203">
        <v>2020</v>
      </c>
      <c r="GQ203">
        <v>600</v>
      </c>
      <c r="GR203" t="s">
        <v>246</v>
      </c>
      <c r="GS203" t="s">
        <v>246</v>
      </c>
      <c r="GT203" t="s">
        <v>246</v>
      </c>
      <c r="GU203" t="s">
        <v>246</v>
      </c>
      <c r="GV203" t="s">
        <v>246</v>
      </c>
      <c r="GW203" t="s">
        <v>246</v>
      </c>
      <c r="GX203" t="s">
        <v>246</v>
      </c>
      <c r="GY203" t="s">
        <v>246</v>
      </c>
      <c r="GZ203" t="s">
        <v>246</v>
      </c>
      <c r="HA203" t="s">
        <v>246</v>
      </c>
      <c r="HB203" t="s">
        <v>246</v>
      </c>
      <c r="HC203" t="s">
        <v>246</v>
      </c>
      <c r="HD203" t="s">
        <v>246</v>
      </c>
      <c r="HE203" s="2">
        <v>296</v>
      </c>
      <c r="HF203" s="2">
        <v>0</v>
      </c>
      <c r="HG203" s="2">
        <v>0</v>
      </c>
      <c r="HH203">
        <v>0</v>
      </c>
      <c r="HI203" s="2">
        <v>1972</v>
      </c>
      <c r="HJ203" s="2">
        <v>1972</v>
      </c>
      <c r="HK203" s="2">
        <v>0</v>
      </c>
      <c r="HL203">
        <v>0</v>
      </c>
      <c r="HM203" s="2">
        <v>0</v>
      </c>
      <c r="HN203" s="2">
        <v>0</v>
      </c>
      <c r="HO203" s="2">
        <v>0</v>
      </c>
      <c r="HP203">
        <v>0</v>
      </c>
      <c r="HQ203" s="2">
        <v>18.18</v>
      </c>
      <c r="HS203" s="2">
        <v>1972</v>
      </c>
      <c r="HV203" t="s">
        <v>289</v>
      </c>
      <c r="HY203" t="s">
        <v>290</v>
      </c>
      <c r="HZ203" t="s">
        <v>290</v>
      </c>
      <c r="IF203" t="str">
        <f>""</f>
        <v/>
      </c>
      <c r="IG203" t="str">
        <f>""</f>
        <v/>
      </c>
      <c r="IH203" t="str">
        <f>""</f>
        <v/>
      </c>
      <c r="IT203" t="str">
        <f>""</f>
        <v/>
      </c>
      <c r="IY203" t="str">
        <f>""</f>
        <v/>
      </c>
      <c r="JB203" t="s">
        <v>271</v>
      </c>
      <c r="JD203" t="str">
        <f>""</f>
        <v/>
      </c>
      <c r="JE203" t="str">
        <f>""</f>
        <v/>
      </c>
      <c r="JO203" t="str">
        <f>""</f>
        <v/>
      </c>
      <c r="JP203" t="str">
        <f>""</f>
        <v/>
      </c>
      <c r="JQ203" t="str">
        <f>HYPERLINK("https://web.datatree.com/?/property?propertyId=3542000")</f>
        <v>https://web.datatree.com/?/property?propertyId=3542000</v>
      </c>
    </row>
    <row r="204" spans="1:277" x14ac:dyDescent="0.25">
      <c r="A204">
        <v>202</v>
      </c>
      <c r="B204" s="15" t="s">
        <v>18833</v>
      </c>
      <c r="C204" s="15" t="s">
        <v>18832</v>
      </c>
      <c r="D204" s="15" t="s">
        <v>18834</v>
      </c>
      <c r="E204" s="15" t="s">
        <v>18835</v>
      </c>
      <c r="F204" s="15" t="s">
        <v>18836</v>
      </c>
      <c r="G204" s="15" t="s">
        <v>243</v>
      </c>
      <c r="H204" s="15">
        <v>85555</v>
      </c>
      <c r="I204" s="15" t="s">
        <v>18837</v>
      </c>
      <c r="J204" s="23" t="s">
        <v>18838</v>
      </c>
      <c r="K204" s="15" t="s">
        <v>18839</v>
      </c>
      <c r="L204" s="16" t="s">
        <v>18840</v>
      </c>
      <c r="M204" s="17" t="str">
        <f t="shared" si="71"/>
        <v>6/31/2022</v>
      </c>
      <c r="N204" s="15">
        <v>9396</v>
      </c>
      <c r="O204" s="18">
        <f t="shared" si="74"/>
        <v>0</v>
      </c>
      <c r="P204" s="19" t="str">
        <f t="shared" si="75"/>
        <v>$0.00</v>
      </c>
      <c r="Q204" s="16">
        <v>44834</v>
      </c>
      <c r="R204" s="19" t="str">
        <f t="shared" si="72"/>
        <v>09/30/22</v>
      </c>
      <c r="S204" t="str">
        <f t="shared" si="76"/>
        <v>MOHAVE</v>
      </c>
      <c r="T204" s="6" t="str">
        <f t="shared" si="77"/>
        <v>102-40-033</v>
      </c>
      <c r="U204" t="str">
        <f t="shared" si="78"/>
        <v xml:space="preserve">423 W ROUTE 66 #43 </v>
      </c>
      <c r="V204" t="str">
        <f t="shared" si="79"/>
        <v>GLENDORA</v>
      </c>
      <c r="W204" t="str">
        <f t="shared" si="80"/>
        <v>CA</v>
      </c>
      <c r="X204" t="str">
        <f t="shared" si="81"/>
        <v>91740-4345</v>
      </c>
      <c r="Y204" t="str">
        <f t="shared" si="82"/>
        <v>LUCILA</v>
      </c>
      <c r="Z204" t="str">
        <f t="shared" si="83"/>
        <v>MURRILL</v>
      </c>
      <c r="AA204" t="str">
        <f t="shared" si="84"/>
        <v>SANDY RIVER RANCHEROS LOT 161 CONT 10 ACRES</v>
      </c>
      <c r="AB204">
        <f t="shared" si="85"/>
        <v>10</v>
      </c>
      <c r="AC204" t="str">
        <f t="shared" si="86"/>
        <v>MOHAVE</v>
      </c>
      <c r="AI204">
        <f t="shared" si="73"/>
        <v>10</v>
      </c>
      <c r="AO204" t="s">
        <v>2689</v>
      </c>
      <c r="AP204" t="s">
        <v>2690</v>
      </c>
      <c r="AQ204" t="s">
        <v>2690</v>
      </c>
      <c r="AR204" t="s">
        <v>2691</v>
      </c>
      <c r="AS204" t="s">
        <v>240</v>
      </c>
      <c r="AT204">
        <v>5</v>
      </c>
      <c r="BC204" t="s">
        <v>2692</v>
      </c>
      <c r="BD204" t="s">
        <v>2689</v>
      </c>
      <c r="BH204" t="s">
        <v>242</v>
      </c>
      <c r="BS204" t="s">
        <v>243</v>
      </c>
      <c r="BV204" t="s">
        <v>244</v>
      </c>
      <c r="BY204" t="s">
        <v>245</v>
      </c>
      <c r="BZ204" t="s">
        <v>589</v>
      </c>
      <c r="CA204">
        <v>423</v>
      </c>
      <c r="CD204" t="s">
        <v>2693</v>
      </c>
      <c r="CF204">
        <v>43</v>
      </c>
      <c r="CG204" t="s">
        <v>2694</v>
      </c>
      <c r="CH204" t="s">
        <v>2694</v>
      </c>
      <c r="CI204" t="s">
        <v>328</v>
      </c>
      <c r="CJ204" t="str">
        <f>"91740-4345"</f>
        <v>91740-4345</v>
      </c>
      <c r="CK204" t="s">
        <v>1834</v>
      </c>
      <c r="CL204" t="s">
        <v>2695</v>
      </c>
      <c r="CM204" t="s">
        <v>2696</v>
      </c>
      <c r="CN204" t="s">
        <v>254</v>
      </c>
      <c r="CO204" t="s">
        <v>2697</v>
      </c>
      <c r="CP204" t="str">
        <f>"102-40-033"</f>
        <v>102-40-033</v>
      </c>
      <c r="CQ204" t="str">
        <f>"10240033"</f>
        <v>10240033</v>
      </c>
      <c r="CR204" t="str">
        <f>"R10240033"</f>
        <v>R10240033</v>
      </c>
      <c r="CS204">
        <v>4015</v>
      </c>
      <c r="CW204" t="s">
        <v>256</v>
      </c>
      <c r="CX204" t="s">
        <v>424</v>
      </c>
      <c r="CY204" t="s">
        <v>258</v>
      </c>
      <c r="CZ204">
        <v>25</v>
      </c>
      <c r="DB204">
        <v>34.610786317997302</v>
      </c>
      <c r="DC204">
        <v>-113.47555436569201</v>
      </c>
      <c r="DD204" t="s">
        <v>425</v>
      </c>
      <c r="DK204" t="s">
        <v>426</v>
      </c>
      <c r="DL204" t="s">
        <v>426</v>
      </c>
      <c r="DO204" t="str">
        <f>"161"</f>
        <v>161</v>
      </c>
      <c r="DQ204">
        <v>0</v>
      </c>
      <c r="DR204">
        <v>0</v>
      </c>
      <c r="DS204">
        <v>0</v>
      </c>
      <c r="DT204">
        <v>0</v>
      </c>
      <c r="DW204">
        <v>0</v>
      </c>
      <c r="DX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L204">
        <v>0</v>
      </c>
      <c r="EN204">
        <v>0</v>
      </c>
      <c r="EP204">
        <v>0</v>
      </c>
      <c r="ER204">
        <v>0</v>
      </c>
      <c r="ET204">
        <v>0</v>
      </c>
      <c r="EY204">
        <v>0</v>
      </c>
      <c r="FA204">
        <v>0</v>
      </c>
      <c r="FL204">
        <v>0</v>
      </c>
      <c r="FQ204" t="s">
        <v>261</v>
      </c>
      <c r="FR204" t="s">
        <v>262</v>
      </c>
      <c r="FS204" t="s">
        <v>263</v>
      </c>
      <c r="FU204">
        <v>435600</v>
      </c>
      <c r="FV204">
        <v>10</v>
      </c>
      <c r="FW204">
        <v>0</v>
      </c>
      <c r="FX204">
        <v>0</v>
      </c>
      <c r="FY204">
        <v>0</v>
      </c>
      <c r="FZ204">
        <v>0</v>
      </c>
      <c r="GI204" t="s">
        <v>264</v>
      </c>
      <c r="GJ204" t="s">
        <v>427</v>
      </c>
      <c r="GK204" t="s">
        <v>428</v>
      </c>
      <c r="GL204" s="1">
        <v>40135</v>
      </c>
      <c r="GM204" t="s">
        <v>267</v>
      </c>
      <c r="GN204" t="str">
        <f t="shared" si="70"/>
        <v>FALSE</v>
      </c>
      <c r="GO204">
        <v>2022</v>
      </c>
      <c r="GP204">
        <v>2020</v>
      </c>
      <c r="GQ204">
        <v>600</v>
      </c>
      <c r="GR204" t="s">
        <v>246</v>
      </c>
      <c r="GS204" t="s">
        <v>246</v>
      </c>
      <c r="GT204" t="s">
        <v>246</v>
      </c>
      <c r="GU204" t="s">
        <v>246</v>
      </c>
      <c r="GV204" t="s">
        <v>246</v>
      </c>
      <c r="GW204" t="s">
        <v>246</v>
      </c>
      <c r="GX204" t="s">
        <v>246</v>
      </c>
      <c r="GY204" t="s">
        <v>246</v>
      </c>
      <c r="GZ204" t="s">
        <v>246</v>
      </c>
      <c r="HA204" t="s">
        <v>246</v>
      </c>
      <c r="HB204" t="s">
        <v>246</v>
      </c>
      <c r="HC204" t="s">
        <v>246</v>
      </c>
      <c r="HD204" t="s">
        <v>246</v>
      </c>
      <c r="HE204" s="2">
        <v>509</v>
      </c>
      <c r="HF204" s="2">
        <v>0</v>
      </c>
      <c r="HG204" s="2">
        <v>0</v>
      </c>
      <c r="HH204">
        <v>0</v>
      </c>
      <c r="HI204" s="2">
        <v>3391</v>
      </c>
      <c r="HJ204" s="2">
        <v>3391</v>
      </c>
      <c r="HK204" s="2">
        <v>0</v>
      </c>
      <c r="HL204">
        <v>0</v>
      </c>
      <c r="HM204" s="2">
        <v>0</v>
      </c>
      <c r="HN204" s="2">
        <v>0</v>
      </c>
      <c r="HO204" s="2">
        <v>0</v>
      </c>
      <c r="HP204">
        <v>0</v>
      </c>
      <c r="HQ204" s="2">
        <v>31.56</v>
      </c>
      <c r="HS204" s="2">
        <v>3391</v>
      </c>
      <c r="HV204" t="s">
        <v>289</v>
      </c>
      <c r="HY204" t="s">
        <v>290</v>
      </c>
      <c r="HZ204" t="s">
        <v>290</v>
      </c>
      <c r="IB204" s="1">
        <v>39129</v>
      </c>
      <c r="IC204" s="1">
        <v>39160</v>
      </c>
      <c r="ID204" s="2">
        <v>0</v>
      </c>
      <c r="IE204" t="s">
        <v>640</v>
      </c>
      <c r="IF204" t="str">
        <f>"                    "</f>
        <v xml:space="preserve">                    </v>
      </c>
      <c r="IG204" t="str">
        <f>"6716.203"</f>
        <v>6716.203</v>
      </c>
      <c r="IH204" t="str">
        <f>""</f>
        <v/>
      </c>
      <c r="IT204" t="str">
        <f>""</f>
        <v/>
      </c>
      <c r="IY204" t="str">
        <f>""</f>
        <v/>
      </c>
      <c r="JB204" t="s">
        <v>271</v>
      </c>
      <c r="JD204" t="str">
        <f>""</f>
        <v/>
      </c>
      <c r="JE204" t="str">
        <f>""</f>
        <v/>
      </c>
      <c r="JO204" t="str">
        <f>""</f>
        <v/>
      </c>
      <c r="JP204" t="str">
        <f>""</f>
        <v/>
      </c>
      <c r="JQ204" t="str">
        <f>HYPERLINK("https://web.datatree.com/?/property?propertyId=3512913")</f>
        <v>https://web.datatree.com/?/property?propertyId=3512913</v>
      </c>
    </row>
    <row r="205" spans="1:277" x14ac:dyDescent="0.25">
      <c r="A205">
        <v>203</v>
      </c>
      <c r="B205" s="15" t="s">
        <v>18833</v>
      </c>
      <c r="C205" s="15" t="s">
        <v>18832</v>
      </c>
      <c r="D205" s="15" t="s">
        <v>18834</v>
      </c>
      <c r="E205" s="15" t="s">
        <v>18835</v>
      </c>
      <c r="F205" s="15" t="s">
        <v>18836</v>
      </c>
      <c r="G205" s="15" t="s">
        <v>243</v>
      </c>
      <c r="H205" s="15">
        <v>85555</v>
      </c>
      <c r="I205" s="15" t="s">
        <v>18837</v>
      </c>
      <c r="J205" s="23" t="s">
        <v>18838</v>
      </c>
      <c r="K205" s="15" t="s">
        <v>18839</v>
      </c>
      <c r="L205" s="16" t="s">
        <v>18840</v>
      </c>
      <c r="M205" s="17" t="str">
        <f t="shared" si="71"/>
        <v>6/31/2022</v>
      </c>
      <c r="N205" s="15">
        <v>9397</v>
      </c>
      <c r="O205" s="18">
        <f t="shared" si="74"/>
        <v>0</v>
      </c>
      <c r="P205" s="19" t="str">
        <f t="shared" si="75"/>
        <v>$0.00</v>
      </c>
      <c r="Q205" s="16">
        <v>44834</v>
      </c>
      <c r="R205" s="19" t="str">
        <f t="shared" si="72"/>
        <v>09/30/22</v>
      </c>
      <c r="S205" t="str">
        <f t="shared" si="76"/>
        <v>MOHAVE</v>
      </c>
      <c r="T205" s="6" t="str">
        <f t="shared" si="77"/>
        <v>102-29-011</v>
      </c>
      <c r="U205" t="str">
        <f t="shared" si="78"/>
        <v xml:space="preserve">PO BOX 64266 </v>
      </c>
      <c r="V205" t="str">
        <f t="shared" si="79"/>
        <v>TUCSON</v>
      </c>
      <c r="W205" t="str">
        <f t="shared" si="80"/>
        <v>AZ</v>
      </c>
      <c r="X205" t="str">
        <f t="shared" si="81"/>
        <v>85728-4266</v>
      </c>
      <c r="Y205" t="str">
        <f t="shared" si="82"/>
        <v>HELEN</v>
      </c>
      <c r="Z205" t="str">
        <f t="shared" si="83"/>
        <v>HUDSON</v>
      </c>
      <c r="AA205" t="str">
        <f t="shared" si="84"/>
        <v>SW4 NW4 NE4 CONT 10 ACRES</v>
      </c>
      <c r="AB205">
        <f t="shared" si="85"/>
        <v>10</v>
      </c>
      <c r="AC205" t="str">
        <f t="shared" si="86"/>
        <v>MOHAVE</v>
      </c>
      <c r="AI205">
        <f t="shared" si="73"/>
        <v>10</v>
      </c>
      <c r="AO205" t="s">
        <v>2698</v>
      </c>
      <c r="AP205" t="s">
        <v>2699</v>
      </c>
      <c r="AQ205" t="s">
        <v>2699</v>
      </c>
      <c r="AR205" t="s">
        <v>2700</v>
      </c>
      <c r="AS205" t="s">
        <v>240</v>
      </c>
      <c r="AT205">
        <v>2</v>
      </c>
      <c r="BC205" t="s">
        <v>2701</v>
      </c>
      <c r="BD205" t="s">
        <v>2698</v>
      </c>
      <c r="BH205" t="s">
        <v>242</v>
      </c>
      <c r="BS205" t="s">
        <v>243</v>
      </c>
      <c r="BV205" t="s">
        <v>244</v>
      </c>
      <c r="BY205" t="s">
        <v>245</v>
      </c>
      <c r="CD205" t="s">
        <v>2702</v>
      </c>
      <c r="CG205" t="s">
        <v>1436</v>
      </c>
      <c r="CH205" t="s">
        <v>1436</v>
      </c>
      <c r="CI205" t="s">
        <v>243</v>
      </c>
      <c r="CJ205" t="str">
        <f>"85728-4266"</f>
        <v>85728-4266</v>
      </c>
      <c r="CK205" t="s">
        <v>277</v>
      </c>
      <c r="CL205" t="s">
        <v>2703</v>
      </c>
      <c r="CM205" t="s">
        <v>2704</v>
      </c>
      <c r="CN205" t="s">
        <v>254</v>
      </c>
      <c r="CO205" t="s">
        <v>2705</v>
      </c>
      <c r="CP205" t="str">
        <f>"102-29-011"</f>
        <v>102-29-011</v>
      </c>
      <c r="CQ205" t="str">
        <f>"10229011"</f>
        <v>10229011</v>
      </c>
      <c r="CR205" t="str">
        <f>"R10229011"</f>
        <v>R10229011</v>
      </c>
      <c r="CS205">
        <v>4015</v>
      </c>
      <c r="CW205" t="s">
        <v>256</v>
      </c>
      <c r="CX205" t="s">
        <v>519</v>
      </c>
      <c r="CY205" t="s">
        <v>520</v>
      </c>
      <c r="CZ205">
        <v>35</v>
      </c>
      <c r="DB205">
        <v>34.514662609197998</v>
      </c>
      <c r="DC205">
        <v>-113.589308864955</v>
      </c>
      <c r="DK205" t="s">
        <v>521</v>
      </c>
      <c r="DL205" t="s">
        <v>521</v>
      </c>
      <c r="DO205" t="str">
        <f>""</f>
        <v/>
      </c>
      <c r="DQ205">
        <v>0</v>
      </c>
      <c r="DR205">
        <v>0</v>
      </c>
      <c r="DS205">
        <v>0</v>
      </c>
      <c r="DT205">
        <v>0</v>
      </c>
      <c r="DW205">
        <v>0</v>
      </c>
      <c r="DX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L205">
        <v>0</v>
      </c>
      <c r="EN205">
        <v>0</v>
      </c>
      <c r="EP205">
        <v>0</v>
      </c>
      <c r="ER205">
        <v>0</v>
      </c>
      <c r="ET205">
        <v>0</v>
      </c>
      <c r="EY205">
        <v>0</v>
      </c>
      <c r="FA205">
        <v>0</v>
      </c>
      <c r="FL205">
        <v>0</v>
      </c>
      <c r="FQ205" t="s">
        <v>261</v>
      </c>
      <c r="FR205" t="s">
        <v>354</v>
      </c>
      <c r="FS205" t="s">
        <v>355</v>
      </c>
      <c r="FU205">
        <v>435600</v>
      </c>
      <c r="FV205">
        <v>10</v>
      </c>
      <c r="FW205">
        <v>0</v>
      </c>
      <c r="FX205">
        <v>0</v>
      </c>
      <c r="FY205">
        <v>0</v>
      </c>
      <c r="FZ205">
        <v>0</v>
      </c>
      <c r="GI205" t="s">
        <v>264</v>
      </c>
      <c r="GJ205" t="s">
        <v>522</v>
      </c>
      <c r="GK205" t="s">
        <v>523</v>
      </c>
      <c r="GL205" s="1">
        <v>40135</v>
      </c>
      <c r="GM205" t="s">
        <v>267</v>
      </c>
      <c r="GN205" t="str">
        <f t="shared" si="70"/>
        <v>FALSE</v>
      </c>
      <c r="GO205">
        <v>2022</v>
      </c>
      <c r="GP205">
        <v>2020</v>
      </c>
      <c r="GQ205">
        <v>600</v>
      </c>
      <c r="GR205" t="s">
        <v>246</v>
      </c>
      <c r="GS205" t="s">
        <v>246</v>
      </c>
      <c r="GT205" t="s">
        <v>246</v>
      </c>
      <c r="GU205" t="s">
        <v>246</v>
      </c>
      <c r="GV205" t="s">
        <v>246</v>
      </c>
      <c r="GW205" t="s">
        <v>246</v>
      </c>
      <c r="GX205" t="s">
        <v>246</v>
      </c>
      <c r="GY205" t="s">
        <v>246</v>
      </c>
      <c r="GZ205" t="s">
        <v>246</v>
      </c>
      <c r="HA205" t="s">
        <v>246</v>
      </c>
      <c r="HB205" t="s">
        <v>246</v>
      </c>
      <c r="HC205" t="s">
        <v>246</v>
      </c>
      <c r="HD205" t="s">
        <v>246</v>
      </c>
      <c r="HE205" s="2">
        <v>589</v>
      </c>
      <c r="HF205" s="2">
        <v>0</v>
      </c>
      <c r="HG205" s="2">
        <v>0</v>
      </c>
      <c r="HH205">
        <v>0</v>
      </c>
      <c r="HI205" s="2">
        <v>3925</v>
      </c>
      <c r="HJ205" s="2">
        <v>3925</v>
      </c>
      <c r="HK205" s="2">
        <v>0</v>
      </c>
      <c r="HL205">
        <v>0</v>
      </c>
      <c r="HM205" s="2">
        <v>0</v>
      </c>
      <c r="HN205" s="2">
        <v>0</v>
      </c>
      <c r="HO205" s="2">
        <v>0</v>
      </c>
      <c r="HP205">
        <v>0</v>
      </c>
      <c r="HQ205" s="2">
        <v>31.2</v>
      </c>
      <c r="HS205" s="2">
        <v>3925</v>
      </c>
      <c r="HV205" t="s">
        <v>289</v>
      </c>
      <c r="HY205" t="s">
        <v>290</v>
      </c>
      <c r="HZ205" t="s">
        <v>290</v>
      </c>
      <c r="IF205" t="str">
        <f>""</f>
        <v/>
      </c>
      <c r="IG205" t="str">
        <f>""</f>
        <v/>
      </c>
      <c r="IH205" t="str">
        <f>""</f>
        <v/>
      </c>
      <c r="IT205" t="str">
        <f>""</f>
        <v/>
      </c>
      <c r="IY205" t="str">
        <f>""</f>
        <v/>
      </c>
      <c r="JB205" t="s">
        <v>271</v>
      </c>
      <c r="JD205" t="str">
        <f>""</f>
        <v/>
      </c>
      <c r="JE205" t="str">
        <f>""</f>
        <v/>
      </c>
      <c r="JO205" t="str">
        <f>""</f>
        <v/>
      </c>
      <c r="JP205" t="str">
        <f>""</f>
        <v/>
      </c>
      <c r="JQ205" t="str">
        <f>HYPERLINK("https://web.datatree.com/?/property?propertyId=3550768")</f>
        <v>https://web.datatree.com/?/property?propertyId=3550768</v>
      </c>
    </row>
    <row r="206" spans="1:277" x14ac:dyDescent="0.25">
      <c r="A206">
        <v>204</v>
      </c>
      <c r="B206" s="15" t="s">
        <v>18833</v>
      </c>
      <c r="C206" s="15" t="s">
        <v>18832</v>
      </c>
      <c r="D206" s="15" t="s">
        <v>18834</v>
      </c>
      <c r="E206" s="15" t="s">
        <v>18835</v>
      </c>
      <c r="F206" s="15" t="s">
        <v>18836</v>
      </c>
      <c r="G206" s="15" t="s">
        <v>243</v>
      </c>
      <c r="H206" s="15">
        <v>85555</v>
      </c>
      <c r="I206" s="15" t="s">
        <v>18837</v>
      </c>
      <c r="J206" s="23" t="s">
        <v>18838</v>
      </c>
      <c r="K206" s="15" t="s">
        <v>18839</v>
      </c>
      <c r="L206" s="16" t="s">
        <v>18840</v>
      </c>
      <c r="M206" s="17" t="str">
        <f t="shared" si="71"/>
        <v>6/31/2022</v>
      </c>
      <c r="N206" s="15">
        <v>9398</v>
      </c>
      <c r="O206" s="18">
        <f t="shared" si="74"/>
        <v>0</v>
      </c>
      <c r="P206" s="19" t="str">
        <f t="shared" si="75"/>
        <v>$0.00</v>
      </c>
      <c r="Q206" s="16">
        <v>44834</v>
      </c>
      <c r="R206" s="19" t="str">
        <f t="shared" si="72"/>
        <v>09/30/22</v>
      </c>
      <c r="S206" t="str">
        <f t="shared" si="76"/>
        <v>MOHAVE</v>
      </c>
      <c r="T206" s="6" t="str">
        <f t="shared" si="77"/>
        <v>123-36-020</v>
      </c>
      <c r="U206" t="str">
        <f t="shared" si="78"/>
        <v xml:space="preserve">10538 S QUEENS RD </v>
      </c>
      <c r="V206" t="str">
        <f t="shared" si="79"/>
        <v>MOHAVE VALLEY</v>
      </c>
      <c r="W206" t="str">
        <f t="shared" si="80"/>
        <v>AZ</v>
      </c>
      <c r="X206" t="str">
        <f t="shared" si="81"/>
        <v>86440-9644</v>
      </c>
      <c r="Y206" t="str">
        <f t="shared" si="82"/>
        <v>DANIEL</v>
      </c>
      <c r="Z206" t="str">
        <f t="shared" si="83"/>
        <v>CASARES</v>
      </c>
      <c r="AA206" t="str">
        <f t="shared" si="84"/>
        <v>PARCEL 7 SAGEBRUSH TRAILS UNIT 1 RS 18/80-80B 11/21/1999 SEGREGAT ED AS PARCEL 7A ON PP 21/96-96A 7/8/2004 2004-62726 CONT 10.000 A CRES 123-36-011 (123-36-014 015 020 021 &amp; ROADS) 2006 TAX ROLL</v>
      </c>
      <c r="AB206">
        <f t="shared" si="85"/>
        <v>10</v>
      </c>
      <c r="AC206" t="str">
        <f t="shared" si="86"/>
        <v>MOHAVE</v>
      </c>
      <c r="AI206">
        <f t="shared" si="73"/>
        <v>10</v>
      </c>
      <c r="AO206" t="s">
        <v>2706</v>
      </c>
      <c r="AP206" t="s">
        <v>2707</v>
      </c>
      <c r="AQ206" t="s">
        <v>1853</v>
      </c>
      <c r="AR206" t="s">
        <v>2708</v>
      </c>
      <c r="AS206" t="s">
        <v>240</v>
      </c>
      <c r="AT206">
        <v>3</v>
      </c>
      <c r="BC206" t="s">
        <v>2709</v>
      </c>
      <c r="BD206" t="s">
        <v>2706</v>
      </c>
      <c r="BE206" t="s">
        <v>1181</v>
      </c>
      <c r="BF206" t="s">
        <v>2412</v>
      </c>
      <c r="BH206" t="s">
        <v>242</v>
      </c>
      <c r="BS206" t="s">
        <v>243</v>
      </c>
      <c r="BV206" t="s">
        <v>244</v>
      </c>
      <c r="BY206" t="s">
        <v>245</v>
      </c>
      <c r="BZ206" t="s">
        <v>457</v>
      </c>
      <c r="CA206">
        <v>10538</v>
      </c>
      <c r="CD206" t="s">
        <v>2710</v>
      </c>
      <c r="CE206" t="s">
        <v>491</v>
      </c>
      <c r="CG206" t="s">
        <v>2292</v>
      </c>
      <c r="CH206" t="s">
        <v>2711</v>
      </c>
      <c r="CI206" t="s">
        <v>243</v>
      </c>
      <c r="CJ206" t="str">
        <f>"86440-9644"</f>
        <v>86440-9644</v>
      </c>
      <c r="CK206" t="s">
        <v>2712</v>
      </c>
      <c r="CL206" t="s">
        <v>2713</v>
      </c>
      <c r="CM206" t="s">
        <v>2714</v>
      </c>
      <c r="CN206" t="s">
        <v>254</v>
      </c>
      <c r="CO206" t="s">
        <v>2715</v>
      </c>
      <c r="CP206" t="str">
        <f>"123-36-020"</f>
        <v>123-36-020</v>
      </c>
      <c r="CQ206" t="str">
        <f>"12336020"</f>
        <v>12336020</v>
      </c>
      <c r="CR206" t="str">
        <f>"R12336020"</f>
        <v>R12336020</v>
      </c>
      <c r="CS206">
        <v>4015</v>
      </c>
      <c r="CW206" t="s">
        <v>256</v>
      </c>
      <c r="CX206" t="s">
        <v>424</v>
      </c>
      <c r="CY206" t="s">
        <v>446</v>
      </c>
      <c r="CZ206">
        <v>35</v>
      </c>
      <c r="DB206">
        <v>34.592567795845802</v>
      </c>
      <c r="DC206">
        <v>-114.007009486933</v>
      </c>
      <c r="DD206" t="s">
        <v>2716</v>
      </c>
      <c r="DK206" t="s">
        <v>2717</v>
      </c>
      <c r="DL206" t="s">
        <v>2717</v>
      </c>
      <c r="DO206" t="str">
        <f>""</f>
        <v/>
      </c>
      <c r="DQ206">
        <v>0</v>
      </c>
      <c r="DR206">
        <v>0</v>
      </c>
      <c r="DS206">
        <v>0</v>
      </c>
      <c r="DT206">
        <v>0</v>
      </c>
      <c r="DW206">
        <v>0</v>
      </c>
      <c r="DX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L206">
        <v>0</v>
      </c>
      <c r="EN206">
        <v>0</v>
      </c>
      <c r="EP206">
        <v>0</v>
      </c>
      <c r="ER206">
        <v>0</v>
      </c>
      <c r="ET206">
        <v>0</v>
      </c>
      <c r="EY206">
        <v>0</v>
      </c>
      <c r="FA206">
        <v>0</v>
      </c>
      <c r="FL206">
        <v>0</v>
      </c>
      <c r="FQ206" t="s">
        <v>261</v>
      </c>
      <c r="FR206" t="s">
        <v>354</v>
      </c>
      <c r="FS206" t="s">
        <v>355</v>
      </c>
      <c r="FU206">
        <v>435600</v>
      </c>
      <c r="FV206">
        <v>10</v>
      </c>
      <c r="FW206">
        <v>0</v>
      </c>
      <c r="FX206">
        <v>0</v>
      </c>
      <c r="FY206">
        <v>0</v>
      </c>
      <c r="FZ206">
        <v>0</v>
      </c>
      <c r="GI206" t="s">
        <v>407</v>
      </c>
      <c r="GJ206" t="s">
        <v>2718</v>
      </c>
      <c r="GK206" t="s">
        <v>2719</v>
      </c>
      <c r="GL206" s="1">
        <v>40135</v>
      </c>
      <c r="GM206" t="s">
        <v>267</v>
      </c>
      <c r="GN206" t="str">
        <f>"TRUE"</f>
        <v>TRUE</v>
      </c>
      <c r="GO206">
        <v>2022</v>
      </c>
      <c r="GP206">
        <v>2020</v>
      </c>
      <c r="GQ206">
        <v>1300</v>
      </c>
      <c r="GR206" t="s">
        <v>246</v>
      </c>
      <c r="GS206" t="s">
        <v>246</v>
      </c>
      <c r="GT206" t="s">
        <v>246</v>
      </c>
      <c r="GU206" t="s">
        <v>246</v>
      </c>
      <c r="GV206" t="s">
        <v>246</v>
      </c>
      <c r="GW206" t="s">
        <v>246</v>
      </c>
      <c r="GX206" t="s">
        <v>246</v>
      </c>
      <c r="GY206" t="s">
        <v>246</v>
      </c>
      <c r="GZ206" t="s">
        <v>246</v>
      </c>
      <c r="HA206" t="s">
        <v>246</v>
      </c>
      <c r="HB206" t="s">
        <v>246</v>
      </c>
      <c r="HC206" t="s">
        <v>246</v>
      </c>
      <c r="HD206" t="s">
        <v>246</v>
      </c>
      <c r="HE206" s="2">
        <v>875</v>
      </c>
      <c r="HF206" s="2">
        <v>0</v>
      </c>
      <c r="HG206" s="2">
        <v>0</v>
      </c>
      <c r="HH206">
        <v>0</v>
      </c>
      <c r="HI206" s="2">
        <v>5835</v>
      </c>
      <c r="HJ206" s="2">
        <v>5835</v>
      </c>
      <c r="HK206" s="2">
        <v>0</v>
      </c>
      <c r="HL206">
        <v>0</v>
      </c>
      <c r="HM206" s="2">
        <v>0</v>
      </c>
      <c r="HN206" s="2">
        <v>0</v>
      </c>
      <c r="HO206" s="2">
        <v>0</v>
      </c>
      <c r="HP206">
        <v>0</v>
      </c>
      <c r="HQ206" s="2">
        <v>74.819999999999993</v>
      </c>
      <c r="HS206" s="2">
        <v>5835</v>
      </c>
      <c r="HV206" t="s">
        <v>410</v>
      </c>
      <c r="HY206" t="s">
        <v>411</v>
      </c>
      <c r="HZ206" t="s">
        <v>411</v>
      </c>
      <c r="IF206" t="str">
        <f>""</f>
        <v/>
      </c>
      <c r="IG206" t="str">
        <f>""</f>
        <v/>
      </c>
      <c r="IH206" t="str">
        <f>""</f>
        <v/>
      </c>
      <c r="II206" s="1">
        <v>38225</v>
      </c>
      <c r="IJ206" s="1">
        <v>38254</v>
      </c>
      <c r="IK206" s="2">
        <v>30000</v>
      </c>
      <c r="IL206" t="s">
        <v>566</v>
      </c>
      <c r="IM206" t="s">
        <v>567</v>
      </c>
      <c r="IN206" t="s">
        <v>2720</v>
      </c>
      <c r="IP206" s="2">
        <v>22000</v>
      </c>
      <c r="IQ206" t="s">
        <v>569</v>
      </c>
      <c r="IS206" t="s">
        <v>570</v>
      </c>
      <c r="IT206" t="str">
        <f>"5221.216"</f>
        <v>5221.216</v>
      </c>
      <c r="IY206" t="str">
        <f>"                    "</f>
        <v xml:space="preserve">                    </v>
      </c>
      <c r="IZ206" t="s">
        <v>2721</v>
      </c>
      <c r="JA206" t="s">
        <v>642</v>
      </c>
      <c r="JB206" t="s">
        <v>271</v>
      </c>
      <c r="JD206" t="str">
        <f>"5221.213"</f>
        <v>5221.213</v>
      </c>
      <c r="JE206" t="str">
        <f>""</f>
        <v/>
      </c>
      <c r="JO206" t="str">
        <f>""</f>
        <v/>
      </c>
      <c r="JP206" t="str">
        <f>""</f>
        <v/>
      </c>
      <c r="JQ206" t="str">
        <f>HYPERLINK("https://web.datatree.com/?/property?propertyId=3561780")</f>
        <v>https://web.datatree.com/?/property?propertyId=3561780</v>
      </c>
    </row>
    <row r="207" spans="1:277" x14ac:dyDescent="0.25">
      <c r="A207">
        <v>205</v>
      </c>
      <c r="B207" s="15" t="s">
        <v>18833</v>
      </c>
      <c r="C207" s="15" t="s">
        <v>18832</v>
      </c>
      <c r="D207" s="15" t="s">
        <v>18834</v>
      </c>
      <c r="E207" s="15" t="s">
        <v>18835</v>
      </c>
      <c r="F207" s="15" t="s">
        <v>18836</v>
      </c>
      <c r="G207" s="15" t="s">
        <v>243</v>
      </c>
      <c r="H207" s="15">
        <v>85555</v>
      </c>
      <c r="I207" s="15" t="s">
        <v>18837</v>
      </c>
      <c r="J207" s="23" t="s">
        <v>18838</v>
      </c>
      <c r="K207" s="15" t="s">
        <v>18839</v>
      </c>
      <c r="L207" s="16" t="s">
        <v>18840</v>
      </c>
      <c r="M207" s="17" t="str">
        <f t="shared" si="71"/>
        <v>6/31/2022</v>
      </c>
      <c r="N207" s="15">
        <v>9399</v>
      </c>
      <c r="O207" s="18">
        <f t="shared" si="74"/>
        <v>0</v>
      </c>
      <c r="P207" s="19" t="str">
        <f t="shared" si="75"/>
        <v>$0.00</v>
      </c>
      <c r="Q207" s="16">
        <v>44834</v>
      </c>
      <c r="R207" s="19" t="str">
        <f t="shared" si="72"/>
        <v>09/30/22</v>
      </c>
      <c r="S207" t="str">
        <f t="shared" si="76"/>
        <v>MOHAVE</v>
      </c>
      <c r="T207" s="6" t="str">
        <f t="shared" si="77"/>
        <v>120-29-004A</v>
      </c>
      <c r="U207" t="str">
        <f t="shared" si="78"/>
        <v xml:space="preserve">2190 SHOREWOOD DR </v>
      </c>
      <c r="V207" t="str">
        <f t="shared" si="79"/>
        <v>LAKE HAVASU CITY</v>
      </c>
      <c r="W207" t="str">
        <f t="shared" si="80"/>
        <v>AZ</v>
      </c>
      <c r="X207" t="str">
        <f t="shared" si="81"/>
        <v>86403-3060</v>
      </c>
      <c r="Y207" t="str">
        <f t="shared" si="82"/>
        <v>DANIELLE</v>
      </c>
      <c r="Z207" t="str">
        <f t="shared" si="83"/>
        <v>AVILA SEDORIS</v>
      </c>
      <c r="AA207" t="str">
        <f t="shared" si="84"/>
        <v>LAKE HAVASU ACRES THREE N2 W2 NW4 NE4</v>
      </c>
      <c r="AB207">
        <f t="shared" si="85"/>
        <v>10</v>
      </c>
      <c r="AC207" t="str">
        <f t="shared" si="86"/>
        <v>MOHAVE</v>
      </c>
      <c r="AI207">
        <f t="shared" si="73"/>
        <v>10</v>
      </c>
      <c r="AO207" t="s">
        <v>2722</v>
      </c>
      <c r="AP207" t="s">
        <v>2723</v>
      </c>
      <c r="AQ207" t="s">
        <v>2724</v>
      </c>
      <c r="AR207" t="s">
        <v>2725</v>
      </c>
      <c r="AS207" t="s">
        <v>240</v>
      </c>
      <c r="AT207">
        <v>1</v>
      </c>
      <c r="BC207" t="s">
        <v>2726</v>
      </c>
      <c r="BD207" t="s">
        <v>2722</v>
      </c>
      <c r="BE207" t="s">
        <v>1360</v>
      </c>
      <c r="BH207" t="s">
        <v>242</v>
      </c>
      <c r="BS207" t="s">
        <v>243</v>
      </c>
      <c r="BV207" t="s">
        <v>244</v>
      </c>
      <c r="BY207" t="s">
        <v>245</v>
      </c>
      <c r="CA207">
        <v>2190</v>
      </c>
      <c r="CD207" t="s">
        <v>2727</v>
      </c>
      <c r="CE207" t="s">
        <v>302</v>
      </c>
      <c r="CG207" t="s">
        <v>975</v>
      </c>
      <c r="CH207" t="s">
        <v>975</v>
      </c>
      <c r="CI207" t="s">
        <v>243</v>
      </c>
      <c r="CJ207" t="str">
        <f>"86403-3060"</f>
        <v>86403-3060</v>
      </c>
      <c r="CK207" t="s">
        <v>462</v>
      </c>
      <c r="CL207" t="s">
        <v>2728</v>
      </c>
      <c r="CM207" t="s">
        <v>2729</v>
      </c>
      <c r="CN207" t="s">
        <v>254</v>
      </c>
      <c r="CO207" t="s">
        <v>2730</v>
      </c>
      <c r="CP207" t="str">
        <f>"120-29-004A"</f>
        <v>120-29-004A</v>
      </c>
      <c r="CQ207" t="str">
        <f>"12029004A"</f>
        <v>12029004A</v>
      </c>
      <c r="CR207" t="str">
        <f>"R12029004A"</f>
        <v>R12029004A</v>
      </c>
      <c r="CS207">
        <v>4015</v>
      </c>
      <c r="CW207" t="s">
        <v>256</v>
      </c>
      <c r="CX207" t="s">
        <v>424</v>
      </c>
      <c r="CY207" t="s">
        <v>499</v>
      </c>
      <c r="CZ207">
        <v>33</v>
      </c>
      <c r="DB207">
        <v>34.603478688772199</v>
      </c>
      <c r="DC207">
        <v>-114.254206210083</v>
      </c>
      <c r="DD207" t="s">
        <v>1606</v>
      </c>
      <c r="DK207" t="s">
        <v>2731</v>
      </c>
      <c r="DL207" t="s">
        <v>2731</v>
      </c>
      <c r="DO207" t="str">
        <f>""</f>
        <v/>
      </c>
      <c r="DQ207">
        <v>0</v>
      </c>
      <c r="DR207">
        <v>0</v>
      </c>
      <c r="DS207">
        <v>0</v>
      </c>
      <c r="DT207">
        <v>0</v>
      </c>
      <c r="DW207">
        <v>0</v>
      </c>
      <c r="DX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L207">
        <v>0</v>
      </c>
      <c r="EN207">
        <v>0</v>
      </c>
      <c r="EP207">
        <v>0</v>
      </c>
      <c r="ER207">
        <v>0</v>
      </c>
      <c r="ET207">
        <v>0</v>
      </c>
      <c r="EY207">
        <v>0</v>
      </c>
      <c r="FA207">
        <v>0</v>
      </c>
      <c r="FL207">
        <v>0</v>
      </c>
      <c r="FQ207" t="s">
        <v>261</v>
      </c>
      <c r="FR207" t="s">
        <v>262</v>
      </c>
      <c r="FS207" t="s">
        <v>263</v>
      </c>
      <c r="FU207">
        <v>435600</v>
      </c>
      <c r="FV207">
        <v>10</v>
      </c>
      <c r="FW207">
        <v>0</v>
      </c>
      <c r="FX207">
        <v>0</v>
      </c>
      <c r="FY207">
        <v>0</v>
      </c>
      <c r="FZ207">
        <v>0</v>
      </c>
      <c r="GI207" t="s">
        <v>264</v>
      </c>
      <c r="GJ207" t="s">
        <v>1608</v>
      </c>
      <c r="GK207" t="s">
        <v>1609</v>
      </c>
      <c r="GL207" s="1">
        <v>42340</v>
      </c>
      <c r="GM207" t="s">
        <v>267</v>
      </c>
      <c r="GN207" t="str">
        <f>"FALSE"</f>
        <v>FALSE</v>
      </c>
      <c r="GO207">
        <v>2022</v>
      </c>
      <c r="GP207">
        <v>2020</v>
      </c>
      <c r="GQ207">
        <v>2500</v>
      </c>
      <c r="GR207" t="s">
        <v>246</v>
      </c>
      <c r="GS207" t="s">
        <v>246</v>
      </c>
      <c r="GT207" t="s">
        <v>246</v>
      </c>
      <c r="GU207" t="s">
        <v>246</v>
      </c>
      <c r="GV207" t="s">
        <v>246</v>
      </c>
      <c r="GW207" t="s">
        <v>246</v>
      </c>
      <c r="GX207" t="s">
        <v>246</v>
      </c>
      <c r="GY207" t="s">
        <v>246</v>
      </c>
      <c r="GZ207" t="s">
        <v>246</v>
      </c>
      <c r="HA207" t="s">
        <v>246</v>
      </c>
      <c r="HB207" t="s">
        <v>246</v>
      </c>
      <c r="HC207" t="s">
        <v>246</v>
      </c>
      <c r="HD207" t="s">
        <v>246</v>
      </c>
      <c r="HE207" s="2">
        <v>580</v>
      </c>
      <c r="HF207" s="2">
        <v>0</v>
      </c>
      <c r="HG207" s="2">
        <v>0</v>
      </c>
      <c r="HH207">
        <v>0</v>
      </c>
      <c r="HI207" s="2">
        <v>3867</v>
      </c>
      <c r="HJ207" s="2">
        <v>3867</v>
      </c>
      <c r="HK207" s="2">
        <v>0</v>
      </c>
      <c r="HL207">
        <v>0</v>
      </c>
      <c r="HM207" s="2">
        <v>0</v>
      </c>
      <c r="HN207" s="2">
        <v>0</v>
      </c>
      <c r="HO207" s="2">
        <v>0</v>
      </c>
      <c r="HP207">
        <v>0</v>
      </c>
      <c r="HQ207" s="2">
        <v>63.84</v>
      </c>
      <c r="HS207" s="2">
        <v>3867</v>
      </c>
      <c r="HV207" t="s">
        <v>1191</v>
      </c>
      <c r="HY207" t="s">
        <v>1610</v>
      </c>
      <c r="HZ207" t="s">
        <v>1193</v>
      </c>
      <c r="IA207" t="s">
        <v>1194</v>
      </c>
      <c r="IF207" t="str">
        <f>""</f>
        <v/>
      </c>
      <c r="IG207" t="str">
        <f>""</f>
        <v/>
      </c>
      <c r="IH207" t="str">
        <f>""</f>
        <v/>
      </c>
      <c r="II207" s="1">
        <v>43924</v>
      </c>
      <c r="IJ207" s="1">
        <v>43935</v>
      </c>
      <c r="IK207" s="2">
        <v>3250</v>
      </c>
      <c r="IM207" t="s">
        <v>270</v>
      </c>
      <c r="IN207" t="s">
        <v>2732</v>
      </c>
      <c r="IT207" t="str">
        <f>""</f>
        <v/>
      </c>
      <c r="IY207" t="str">
        <f>""</f>
        <v/>
      </c>
      <c r="JA207" t="s">
        <v>2733</v>
      </c>
      <c r="JB207" t="s">
        <v>271</v>
      </c>
      <c r="JD207" t="str">
        <f>"2020.21544"</f>
        <v>2020.21544</v>
      </c>
      <c r="JE207" t="str">
        <f>""</f>
        <v/>
      </c>
      <c r="JO207" t="str">
        <f>""</f>
        <v/>
      </c>
      <c r="JP207" t="str">
        <f>""</f>
        <v/>
      </c>
      <c r="JQ207" t="str">
        <f>HYPERLINK("https://web.datatree.com/?/property?propertyId=3561809")</f>
        <v>https://web.datatree.com/?/property?propertyId=3561809</v>
      </c>
    </row>
    <row r="208" spans="1:277" x14ac:dyDescent="0.25">
      <c r="A208">
        <v>206</v>
      </c>
      <c r="B208" s="15" t="s">
        <v>18833</v>
      </c>
      <c r="C208" s="15" t="s">
        <v>18832</v>
      </c>
      <c r="D208" s="15" t="s">
        <v>18834</v>
      </c>
      <c r="E208" s="15" t="s">
        <v>18835</v>
      </c>
      <c r="F208" s="15" t="s">
        <v>18836</v>
      </c>
      <c r="G208" s="15" t="s">
        <v>243</v>
      </c>
      <c r="H208" s="15">
        <v>85555</v>
      </c>
      <c r="I208" s="15" t="s">
        <v>18837</v>
      </c>
      <c r="J208" s="23" t="s">
        <v>18838</v>
      </c>
      <c r="K208" s="15" t="s">
        <v>18839</v>
      </c>
      <c r="L208" s="16" t="s">
        <v>18840</v>
      </c>
      <c r="M208" s="17" t="str">
        <f t="shared" si="71"/>
        <v>6/31/2022</v>
      </c>
      <c r="N208" s="15">
        <v>9400</v>
      </c>
      <c r="O208" s="18">
        <f t="shared" si="74"/>
        <v>0</v>
      </c>
      <c r="P208" s="19" t="str">
        <f t="shared" si="75"/>
        <v>$0.00</v>
      </c>
      <c r="Q208" s="16">
        <v>44834</v>
      </c>
      <c r="R208" s="19" t="str">
        <f t="shared" si="72"/>
        <v>09/30/22</v>
      </c>
      <c r="S208" t="str">
        <f t="shared" si="76"/>
        <v>MOHAVE</v>
      </c>
      <c r="T208" s="6" t="str">
        <f t="shared" si="77"/>
        <v>317-17-030</v>
      </c>
      <c r="U208" t="str">
        <f t="shared" si="78"/>
        <v xml:space="preserve">5739 FAIRLIGHT DR </v>
      </c>
      <c r="V208" t="str">
        <f t="shared" si="79"/>
        <v>LAS VEGAS</v>
      </c>
      <c r="W208" t="str">
        <f t="shared" si="80"/>
        <v>NV</v>
      </c>
      <c r="X208" t="str">
        <f t="shared" si="81"/>
        <v>89142</v>
      </c>
      <c r="Y208" t="str">
        <f t="shared" si="82"/>
        <v>MENDEZ</v>
      </c>
      <c r="Z208" t="str">
        <f t="shared" si="83"/>
        <v>RIVEROS</v>
      </c>
      <c r="AA208" t="str">
        <f t="shared" si="84"/>
        <v>GATEWAY ACRES TRACT 2 LOTS 38 &amp; 43 CONT 10 AC</v>
      </c>
      <c r="AB208">
        <f t="shared" si="85"/>
        <v>10</v>
      </c>
      <c r="AC208" t="str">
        <f t="shared" si="86"/>
        <v>MOHAVE</v>
      </c>
      <c r="AI208">
        <f t="shared" si="73"/>
        <v>10</v>
      </c>
      <c r="AO208" t="s">
        <v>2734</v>
      </c>
      <c r="AP208" t="s">
        <v>2735</v>
      </c>
      <c r="AQ208" t="s">
        <v>2736</v>
      </c>
      <c r="AR208" t="s">
        <v>2737</v>
      </c>
      <c r="AS208" t="s">
        <v>240</v>
      </c>
      <c r="AT208">
        <v>1</v>
      </c>
      <c r="BC208" t="s">
        <v>2738</v>
      </c>
      <c r="BD208" t="s">
        <v>2734</v>
      </c>
      <c r="BH208" t="s">
        <v>242</v>
      </c>
      <c r="BS208" t="s">
        <v>243</v>
      </c>
      <c r="BV208" t="s">
        <v>244</v>
      </c>
      <c r="BY208" t="s">
        <v>245</v>
      </c>
      <c r="CA208">
        <v>5739</v>
      </c>
      <c r="CD208" t="s">
        <v>2739</v>
      </c>
      <c r="CE208" t="s">
        <v>302</v>
      </c>
      <c r="CG208" t="s">
        <v>398</v>
      </c>
      <c r="CH208" t="s">
        <v>399</v>
      </c>
      <c r="CI208" t="s">
        <v>400</v>
      </c>
      <c r="CJ208" t="str">
        <f>"89142"</f>
        <v>89142</v>
      </c>
      <c r="CK208" t="s">
        <v>1591</v>
      </c>
      <c r="CL208" t="s">
        <v>2740</v>
      </c>
      <c r="CM208" t="s">
        <v>2741</v>
      </c>
      <c r="CN208" t="s">
        <v>254</v>
      </c>
      <c r="CO208" t="s">
        <v>2742</v>
      </c>
      <c r="CP208" t="str">
        <f>"317-17-030"</f>
        <v>317-17-030</v>
      </c>
      <c r="CQ208" t="str">
        <f>"31717030"</f>
        <v>31717030</v>
      </c>
      <c r="CR208" t="str">
        <f>"R31717030"</f>
        <v>R31717030</v>
      </c>
      <c r="CS208">
        <v>4015</v>
      </c>
      <c r="CX208" t="s">
        <v>309</v>
      </c>
      <c r="CY208" t="s">
        <v>310</v>
      </c>
      <c r="CZ208">
        <v>29</v>
      </c>
      <c r="DB208">
        <v>35.527257200002197</v>
      </c>
      <c r="DC208">
        <v>-114.445809375</v>
      </c>
      <c r="DD208" t="s">
        <v>584</v>
      </c>
      <c r="DE208">
        <v>2</v>
      </c>
      <c r="DK208" t="s">
        <v>585</v>
      </c>
      <c r="DL208" t="s">
        <v>585</v>
      </c>
      <c r="DO208" t="str">
        <f>"38|43"</f>
        <v>38|43</v>
      </c>
      <c r="DQ208">
        <v>0</v>
      </c>
      <c r="DR208">
        <v>0</v>
      </c>
      <c r="DS208">
        <v>0</v>
      </c>
      <c r="DT208">
        <v>0</v>
      </c>
      <c r="DW208">
        <v>0</v>
      </c>
      <c r="DX208">
        <v>0</v>
      </c>
      <c r="DZ208">
        <v>0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L208">
        <v>0</v>
      </c>
      <c r="EN208">
        <v>0</v>
      </c>
      <c r="EP208">
        <v>0</v>
      </c>
      <c r="ER208">
        <v>0</v>
      </c>
      <c r="ET208">
        <v>0</v>
      </c>
      <c r="EY208">
        <v>0</v>
      </c>
      <c r="FA208">
        <v>0</v>
      </c>
      <c r="FL208">
        <v>0</v>
      </c>
      <c r="FQ208" t="s">
        <v>261</v>
      </c>
      <c r="FR208" t="s">
        <v>262</v>
      </c>
      <c r="FS208" t="s">
        <v>263</v>
      </c>
      <c r="FU208">
        <v>435600</v>
      </c>
      <c r="FV208">
        <v>10</v>
      </c>
      <c r="FW208">
        <v>0</v>
      </c>
      <c r="FX208">
        <v>0</v>
      </c>
      <c r="FY208">
        <v>0</v>
      </c>
      <c r="FZ208">
        <v>0</v>
      </c>
      <c r="GI208" t="s">
        <v>264</v>
      </c>
      <c r="GJ208" t="s">
        <v>538</v>
      </c>
      <c r="GK208" t="s">
        <v>539</v>
      </c>
      <c r="GL208" s="1">
        <v>40135</v>
      </c>
      <c r="GM208" t="s">
        <v>267</v>
      </c>
      <c r="GN208" t="str">
        <f>"FALSE"</f>
        <v>FALSE</v>
      </c>
      <c r="GO208">
        <v>2022</v>
      </c>
      <c r="GP208">
        <v>2020</v>
      </c>
      <c r="GQ208">
        <v>400</v>
      </c>
      <c r="GR208" t="s">
        <v>246</v>
      </c>
      <c r="GS208" t="s">
        <v>246</v>
      </c>
      <c r="GT208" t="s">
        <v>246</v>
      </c>
      <c r="GU208" t="s">
        <v>246</v>
      </c>
      <c r="GV208" t="s">
        <v>246</v>
      </c>
      <c r="GW208" t="s">
        <v>246</v>
      </c>
      <c r="GX208" t="s">
        <v>246</v>
      </c>
      <c r="GY208" t="s">
        <v>246</v>
      </c>
      <c r="GZ208" t="s">
        <v>246</v>
      </c>
      <c r="HA208" t="s">
        <v>246</v>
      </c>
      <c r="HB208" t="s">
        <v>246</v>
      </c>
      <c r="HC208" t="s">
        <v>246</v>
      </c>
      <c r="HD208" t="s">
        <v>246</v>
      </c>
      <c r="HE208" s="2">
        <v>1281</v>
      </c>
      <c r="HF208" s="2">
        <v>0</v>
      </c>
      <c r="HG208" s="2">
        <v>0</v>
      </c>
      <c r="HH208">
        <v>0</v>
      </c>
      <c r="HI208" s="2">
        <v>8542</v>
      </c>
      <c r="HJ208" s="2">
        <v>8542</v>
      </c>
      <c r="HK208" s="2">
        <v>0</v>
      </c>
      <c r="HL208">
        <v>0</v>
      </c>
      <c r="HM208" s="2">
        <v>0</v>
      </c>
      <c r="HN208" s="2">
        <v>0</v>
      </c>
      <c r="HO208" s="2">
        <v>0</v>
      </c>
      <c r="HP208">
        <v>0</v>
      </c>
      <c r="HQ208" s="2">
        <v>103.78</v>
      </c>
      <c r="HS208" s="2">
        <v>8542</v>
      </c>
      <c r="HV208" t="s">
        <v>315</v>
      </c>
      <c r="HY208" t="s">
        <v>316</v>
      </c>
      <c r="HZ208" t="s">
        <v>317</v>
      </c>
      <c r="IA208" t="s">
        <v>318</v>
      </c>
      <c r="IF208" t="str">
        <f>""</f>
        <v/>
      </c>
      <c r="IG208" t="str">
        <f>""</f>
        <v/>
      </c>
      <c r="IH208" t="str">
        <f>""</f>
        <v/>
      </c>
      <c r="II208" s="1">
        <v>42321</v>
      </c>
      <c r="IJ208" s="1">
        <v>42327</v>
      </c>
      <c r="IK208" s="2">
        <v>10000</v>
      </c>
      <c r="IM208" t="s">
        <v>270</v>
      </c>
      <c r="IN208" t="s">
        <v>2743</v>
      </c>
      <c r="IT208" t="str">
        <f>""</f>
        <v/>
      </c>
      <c r="IY208" t="str">
        <f>""</f>
        <v/>
      </c>
      <c r="JA208" t="s">
        <v>2570</v>
      </c>
      <c r="JB208" t="s">
        <v>271</v>
      </c>
      <c r="JD208" t="str">
        <f>"2015.51081"</f>
        <v>2015.51081</v>
      </c>
      <c r="JE208" t="str">
        <f>""</f>
        <v/>
      </c>
      <c r="JO208" t="str">
        <f>""</f>
        <v/>
      </c>
      <c r="JP208" t="str">
        <f>""</f>
        <v/>
      </c>
      <c r="JQ208" t="str">
        <f>HYPERLINK("https://web.datatree.com/?/property?propertyId=3514046")</f>
        <v>https://web.datatree.com/?/property?propertyId=3514046</v>
      </c>
    </row>
    <row r="209" spans="1:277" x14ac:dyDescent="0.25">
      <c r="A209">
        <v>207</v>
      </c>
      <c r="B209" s="15" t="s">
        <v>18833</v>
      </c>
      <c r="C209" s="15" t="s">
        <v>18832</v>
      </c>
      <c r="D209" s="15" t="s">
        <v>18834</v>
      </c>
      <c r="E209" s="15" t="s">
        <v>18835</v>
      </c>
      <c r="F209" s="15" t="s">
        <v>18836</v>
      </c>
      <c r="G209" s="15" t="s">
        <v>243</v>
      </c>
      <c r="H209" s="15">
        <v>85555</v>
      </c>
      <c r="I209" s="15" t="s">
        <v>18837</v>
      </c>
      <c r="J209" s="23" t="s">
        <v>18838</v>
      </c>
      <c r="K209" s="15" t="s">
        <v>18839</v>
      </c>
      <c r="L209" s="16" t="s">
        <v>18840</v>
      </c>
      <c r="M209" s="17" t="str">
        <f t="shared" si="71"/>
        <v>6/31/2022</v>
      </c>
      <c r="N209" s="15">
        <v>9401</v>
      </c>
      <c r="O209" s="18">
        <f t="shared" si="74"/>
        <v>0</v>
      </c>
      <c r="P209" s="19" t="str">
        <f t="shared" si="75"/>
        <v>$0.00</v>
      </c>
      <c r="Q209" s="16">
        <v>44834</v>
      </c>
      <c r="R209" s="19" t="str">
        <f t="shared" si="72"/>
        <v>09/30/22</v>
      </c>
      <c r="S209" t="str">
        <f t="shared" si="76"/>
        <v>MOHAVE</v>
      </c>
      <c r="T209" s="6" t="str">
        <f t="shared" si="77"/>
        <v>317-14-073</v>
      </c>
      <c r="U209" t="str">
        <f t="shared" si="78"/>
        <v xml:space="preserve">1407 FIELDS ST </v>
      </c>
      <c r="V209" t="str">
        <f t="shared" si="79"/>
        <v>LAS VEGAS</v>
      </c>
      <c r="W209" t="str">
        <f t="shared" si="80"/>
        <v>NV</v>
      </c>
      <c r="X209" t="str">
        <f t="shared" si="81"/>
        <v>89142-3701</v>
      </c>
      <c r="Y209" t="str">
        <f t="shared" si="82"/>
        <v>TRINIDAD</v>
      </c>
      <c r="Z209" t="str">
        <f t="shared" si="83"/>
        <v>MEDINA</v>
      </c>
      <c r="AA209" t="str">
        <f t="shared" si="84"/>
        <v>GATEWAY ACRES TRACT 7 LOTS 87 &amp; 90 CONT 10 AC</v>
      </c>
      <c r="AB209">
        <f t="shared" si="85"/>
        <v>10</v>
      </c>
      <c r="AC209" t="str">
        <f t="shared" si="86"/>
        <v>MOHAVE</v>
      </c>
      <c r="AI209">
        <f t="shared" si="73"/>
        <v>10</v>
      </c>
      <c r="AO209" t="s">
        <v>2744</v>
      </c>
      <c r="AP209" t="s">
        <v>2745</v>
      </c>
      <c r="AQ209" t="s">
        <v>2746</v>
      </c>
      <c r="AR209" t="s">
        <v>2747</v>
      </c>
      <c r="AS209" t="s">
        <v>240</v>
      </c>
      <c r="AT209">
        <v>3</v>
      </c>
      <c r="BC209" t="s">
        <v>2748</v>
      </c>
      <c r="BD209" t="s">
        <v>2744</v>
      </c>
      <c r="BE209" t="s">
        <v>829</v>
      </c>
      <c r="BH209" t="s">
        <v>407</v>
      </c>
      <c r="BJ209" t="s">
        <v>246</v>
      </c>
      <c r="BK209">
        <v>14129</v>
      </c>
      <c r="BN209" t="s">
        <v>1314</v>
      </c>
      <c r="BO209" t="s">
        <v>302</v>
      </c>
      <c r="BQ209" t="s">
        <v>799</v>
      </c>
      <c r="BS209" t="s">
        <v>243</v>
      </c>
      <c r="BT209" t="str">
        <f>"86441"</f>
        <v>86441</v>
      </c>
      <c r="BU209" t="str">
        <f>"86441"</f>
        <v>86441</v>
      </c>
      <c r="BV209" t="s">
        <v>244</v>
      </c>
      <c r="BX209" t="s">
        <v>2749</v>
      </c>
      <c r="BY209" t="s">
        <v>2750</v>
      </c>
      <c r="CA209">
        <v>1407</v>
      </c>
      <c r="CD209" t="s">
        <v>2751</v>
      </c>
      <c r="CE209" t="s">
        <v>375</v>
      </c>
      <c r="CG209" t="s">
        <v>398</v>
      </c>
      <c r="CH209" t="s">
        <v>399</v>
      </c>
      <c r="CI209" t="s">
        <v>400</v>
      </c>
      <c r="CJ209" t="str">
        <f>"89142-3701"</f>
        <v>89142-3701</v>
      </c>
      <c r="CK209" t="s">
        <v>1184</v>
      </c>
      <c r="CL209" t="s">
        <v>2752</v>
      </c>
      <c r="CM209" t="s">
        <v>2753</v>
      </c>
      <c r="CN209" t="s">
        <v>254</v>
      </c>
      <c r="CO209" t="s">
        <v>2754</v>
      </c>
      <c r="CP209" t="str">
        <f>"317-14-073"</f>
        <v>317-14-073</v>
      </c>
      <c r="CQ209" t="str">
        <f>"31714073"</f>
        <v>31714073</v>
      </c>
      <c r="CR209" t="str">
        <f>"R31714073"</f>
        <v>R31714073</v>
      </c>
      <c r="CS209">
        <v>4015</v>
      </c>
      <c r="CU209">
        <v>950401</v>
      </c>
      <c r="CV209">
        <v>1132</v>
      </c>
      <c r="CX209" t="s">
        <v>309</v>
      </c>
      <c r="CY209" t="s">
        <v>310</v>
      </c>
      <c r="CZ209">
        <v>23</v>
      </c>
      <c r="DB209">
        <v>35.536299999996601</v>
      </c>
      <c r="DC209">
        <v>-114.39472162499</v>
      </c>
      <c r="DD209" t="s">
        <v>1267</v>
      </c>
      <c r="DE209">
        <v>7</v>
      </c>
      <c r="DK209" t="s">
        <v>2755</v>
      </c>
      <c r="DL209" t="s">
        <v>2755</v>
      </c>
      <c r="DO209" t="str">
        <f>"87|90"</f>
        <v>87|90</v>
      </c>
      <c r="DQ209">
        <v>0</v>
      </c>
      <c r="DR209">
        <v>0</v>
      </c>
      <c r="DS209">
        <v>0</v>
      </c>
      <c r="DT209">
        <v>0</v>
      </c>
      <c r="DW209">
        <v>0</v>
      </c>
      <c r="DX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L209">
        <v>0</v>
      </c>
      <c r="EN209">
        <v>0</v>
      </c>
      <c r="EP209">
        <v>0</v>
      </c>
      <c r="ER209">
        <v>0</v>
      </c>
      <c r="ET209">
        <v>0</v>
      </c>
      <c r="EY209">
        <v>0</v>
      </c>
      <c r="FA209">
        <v>0</v>
      </c>
      <c r="FL209">
        <v>0</v>
      </c>
      <c r="FQ209" t="s">
        <v>261</v>
      </c>
      <c r="FR209" t="s">
        <v>262</v>
      </c>
      <c r="FS209" t="s">
        <v>263</v>
      </c>
      <c r="FU209">
        <v>435600</v>
      </c>
      <c r="FV209">
        <v>10</v>
      </c>
      <c r="FW209">
        <v>0</v>
      </c>
      <c r="FX209">
        <v>0</v>
      </c>
      <c r="FY209">
        <v>0</v>
      </c>
      <c r="FZ209">
        <v>0</v>
      </c>
      <c r="GI209" t="s">
        <v>264</v>
      </c>
      <c r="GJ209" t="s">
        <v>538</v>
      </c>
      <c r="GK209" t="s">
        <v>539</v>
      </c>
      <c r="GL209" s="1">
        <v>40135</v>
      </c>
      <c r="GM209" t="s">
        <v>267</v>
      </c>
      <c r="GN209" t="str">
        <f>"FALSE"</f>
        <v>FALSE</v>
      </c>
      <c r="GO209">
        <v>2022</v>
      </c>
      <c r="GP209">
        <v>2020</v>
      </c>
      <c r="GQ209">
        <v>400</v>
      </c>
      <c r="GR209" t="s">
        <v>246</v>
      </c>
      <c r="GS209" t="s">
        <v>246</v>
      </c>
      <c r="GT209" t="s">
        <v>246</v>
      </c>
      <c r="GU209" t="s">
        <v>246</v>
      </c>
      <c r="GV209" t="s">
        <v>246</v>
      </c>
      <c r="GW209" t="s">
        <v>246</v>
      </c>
      <c r="GX209" t="s">
        <v>246</v>
      </c>
      <c r="GY209" t="s">
        <v>246</v>
      </c>
      <c r="GZ209" t="s">
        <v>246</v>
      </c>
      <c r="HA209" t="s">
        <v>246</v>
      </c>
      <c r="HB209" t="s">
        <v>246</v>
      </c>
      <c r="HC209" t="s">
        <v>246</v>
      </c>
      <c r="HD209" t="s">
        <v>246</v>
      </c>
      <c r="HE209" s="2">
        <v>1270</v>
      </c>
      <c r="HF209" s="2">
        <v>0</v>
      </c>
      <c r="HG209" s="2">
        <v>0</v>
      </c>
      <c r="HH209">
        <v>0</v>
      </c>
      <c r="HI209" s="2">
        <v>8464</v>
      </c>
      <c r="HJ209" s="2">
        <v>8464</v>
      </c>
      <c r="HK209" s="2">
        <v>0</v>
      </c>
      <c r="HL209">
        <v>0</v>
      </c>
      <c r="HM209" s="2">
        <v>0</v>
      </c>
      <c r="HN209" s="2">
        <v>0</v>
      </c>
      <c r="HO209" s="2">
        <v>0</v>
      </c>
      <c r="HP209">
        <v>0</v>
      </c>
      <c r="HQ209" s="2">
        <v>108.9</v>
      </c>
      <c r="HS209" s="2">
        <v>8464</v>
      </c>
      <c r="HV209" t="s">
        <v>315</v>
      </c>
      <c r="HY209" t="s">
        <v>316</v>
      </c>
      <c r="HZ209" t="s">
        <v>317</v>
      </c>
      <c r="IA209" t="s">
        <v>318</v>
      </c>
      <c r="IF209" t="str">
        <f>""</f>
        <v/>
      </c>
      <c r="IG209" t="str">
        <f>""</f>
        <v/>
      </c>
      <c r="IH209" t="str">
        <f>""</f>
        <v/>
      </c>
      <c r="II209" s="1">
        <v>44104</v>
      </c>
      <c r="IJ209" s="1">
        <v>44106</v>
      </c>
      <c r="IK209" s="2">
        <v>18000</v>
      </c>
      <c r="IM209" t="s">
        <v>270</v>
      </c>
      <c r="IN209" t="s">
        <v>2756</v>
      </c>
      <c r="IT209" t="str">
        <f>""</f>
        <v/>
      </c>
      <c r="IY209" t="str">
        <f>""</f>
        <v/>
      </c>
      <c r="JA209" t="s">
        <v>414</v>
      </c>
      <c r="JB209" t="s">
        <v>271</v>
      </c>
      <c r="JD209" t="str">
        <f>"2020.56948"</f>
        <v>2020.56948</v>
      </c>
      <c r="JE209" t="str">
        <f>""</f>
        <v/>
      </c>
      <c r="JF209" s="1">
        <v>38505</v>
      </c>
      <c r="JG209" s="1">
        <v>38559</v>
      </c>
      <c r="JH209" s="2">
        <v>270000</v>
      </c>
      <c r="JI209" t="s">
        <v>567</v>
      </c>
      <c r="JK209" s="2">
        <v>0</v>
      </c>
      <c r="JO209" t="str">
        <f>"5739.297"</f>
        <v>5739.297</v>
      </c>
      <c r="JP209" t="str">
        <f>""</f>
        <v/>
      </c>
      <c r="JQ209" t="str">
        <f>HYPERLINK("https://web.datatree.com/?/property?propertyId=3514375")</f>
        <v>https://web.datatree.com/?/property?propertyId=3514375</v>
      </c>
    </row>
    <row r="210" spans="1:277" x14ac:dyDescent="0.25">
      <c r="A210">
        <v>208</v>
      </c>
      <c r="B210" s="15" t="s">
        <v>18833</v>
      </c>
      <c r="C210" s="15" t="s">
        <v>18832</v>
      </c>
      <c r="D210" s="15" t="s">
        <v>18834</v>
      </c>
      <c r="E210" s="15" t="s">
        <v>18835</v>
      </c>
      <c r="F210" s="15" t="s">
        <v>18836</v>
      </c>
      <c r="G210" s="15" t="s">
        <v>243</v>
      </c>
      <c r="H210" s="15">
        <v>85555</v>
      </c>
      <c r="I210" s="15" t="s">
        <v>18837</v>
      </c>
      <c r="J210" s="23" t="s">
        <v>18838</v>
      </c>
      <c r="K210" s="15" t="s">
        <v>18839</v>
      </c>
      <c r="L210" s="16" t="s">
        <v>18840</v>
      </c>
      <c r="M210" s="17" t="str">
        <f t="shared" si="71"/>
        <v>6/31/2022</v>
      </c>
      <c r="N210" s="15">
        <v>9402</v>
      </c>
      <c r="O210" s="18">
        <f t="shared" si="74"/>
        <v>0</v>
      </c>
      <c r="P210" s="19" t="str">
        <f t="shared" si="75"/>
        <v>$0.00</v>
      </c>
      <c r="Q210" s="16">
        <v>44834</v>
      </c>
      <c r="R210" s="19" t="str">
        <f t="shared" si="72"/>
        <v>09/30/22</v>
      </c>
      <c r="S210" t="str">
        <f t="shared" si="76"/>
        <v>MOHAVE</v>
      </c>
      <c r="T210" s="6" t="str">
        <f t="shared" si="77"/>
        <v>318-23-020</v>
      </c>
      <c r="U210" t="str">
        <f t="shared" si="78"/>
        <v xml:space="preserve">4395 N CHARLES DR </v>
      </c>
      <c r="V210" t="str">
        <f t="shared" si="79"/>
        <v>KINGMAN</v>
      </c>
      <c r="W210" t="str">
        <f t="shared" si="80"/>
        <v>AZ</v>
      </c>
      <c r="X210" t="str">
        <f t="shared" si="81"/>
        <v>86409-2870</v>
      </c>
      <c r="Y210">
        <f t="shared" si="82"/>
        <v>0</v>
      </c>
      <c r="Z210" t="str">
        <f t="shared" si="83"/>
        <v>CANDICE A REIF REVOCABLE TRUST</v>
      </c>
      <c r="AA210" t="str">
        <f t="shared" si="84"/>
        <v>T29N R15W SEC 31 SW4 NW4 NW4 CONT 10 ACRES 318-06-097 (318-23-020 )</v>
      </c>
      <c r="AB210">
        <f t="shared" si="85"/>
        <v>10</v>
      </c>
      <c r="AC210" t="str">
        <f t="shared" si="86"/>
        <v>MOHAVE</v>
      </c>
      <c r="AI210">
        <f t="shared" si="73"/>
        <v>10</v>
      </c>
      <c r="AO210" t="s">
        <v>2757</v>
      </c>
      <c r="AR210" t="s">
        <v>2757</v>
      </c>
      <c r="AS210" t="s">
        <v>588</v>
      </c>
      <c r="AT210">
        <v>1</v>
      </c>
      <c r="BC210" t="s">
        <v>2758</v>
      </c>
      <c r="BD210" t="s">
        <v>2757</v>
      </c>
      <c r="BE210" t="s">
        <v>2759</v>
      </c>
      <c r="BF210" t="s">
        <v>2760</v>
      </c>
      <c r="BH210" t="s">
        <v>242</v>
      </c>
      <c r="BS210" t="s">
        <v>243</v>
      </c>
      <c r="BV210" t="s">
        <v>244</v>
      </c>
      <c r="BY210" t="s">
        <v>245</v>
      </c>
      <c r="BZ210" t="s">
        <v>246</v>
      </c>
      <c r="CA210">
        <v>4395</v>
      </c>
      <c r="CD210" t="s">
        <v>2761</v>
      </c>
      <c r="CE210" t="s">
        <v>302</v>
      </c>
      <c r="CG210" t="s">
        <v>345</v>
      </c>
      <c r="CI210" t="s">
        <v>243</v>
      </c>
      <c r="CJ210" t="str">
        <f>"86409-2870"</f>
        <v>86409-2870</v>
      </c>
      <c r="CK210" t="s">
        <v>1030</v>
      </c>
      <c r="CL210" t="s">
        <v>2762</v>
      </c>
      <c r="CM210" t="s">
        <v>2763</v>
      </c>
      <c r="CN210" t="s">
        <v>254</v>
      </c>
      <c r="CO210" t="s">
        <v>2764</v>
      </c>
      <c r="CP210" t="str">
        <f>"318-23-020"</f>
        <v>318-23-020</v>
      </c>
      <c r="CQ210" t="str">
        <f>"31823020"</f>
        <v>31823020</v>
      </c>
      <c r="CR210" t="str">
        <f>"R31823020"</f>
        <v>R31823020</v>
      </c>
      <c r="CS210">
        <v>4015</v>
      </c>
      <c r="CX210" t="s">
        <v>925</v>
      </c>
      <c r="CY210" t="s">
        <v>548</v>
      </c>
      <c r="CZ210">
        <v>31</v>
      </c>
      <c r="DB210">
        <v>35.862732515583502</v>
      </c>
      <c r="DC210">
        <v>-113.942701648669</v>
      </c>
      <c r="DK210" t="s">
        <v>1074</v>
      </c>
      <c r="DL210" t="s">
        <v>1074</v>
      </c>
      <c r="DO210" t="str">
        <f>""</f>
        <v/>
      </c>
      <c r="DQ210">
        <v>0</v>
      </c>
      <c r="DR210">
        <v>0</v>
      </c>
      <c r="DS210">
        <v>0</v>
      </c>
      <c r="DT210">
        <v>0</v>
      </c>
      <c r="DW210">
        <v>0</v>
      </c>
      <c r="DX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L210">
        <v>0</v>
      </c>
      <c r="EN210">
        <v>0</v>
      </c>
      <c r="EP210">
        <v>0</v>
      </c>
      <c r="ER210">
        <v>0</v>
      </c>
      <c r="ET210">
        <v>0</v>
      </c>
      <c r="EY210">
        <v>0</v>
      </c>
      <c r="FA210">
        <v>0</v>
      </c>
      <c r="FL210">
        <v>0</v>
      </c>
      <c r="FQ210" t="s">
        <v>261</v>
      </c>
      <c r="FR210" t="s">
        <v>354</v>
      </c>
      <c r="FS210" t="s">
        <v>355</v>
      </c>
      <c r="FU210">
        <v>435600</v>
      </c>
      <c r="FV210">
        <v>10</v>
      </c>
      <c r="FW210">
        <v>0</v>
      </c>
      <c r="FX210">
        <v>0</v>
      </c>
      <c r="FY210">
        <v>0</v>
      </c>
      <c r="FZ210">
        <v>0</v>
      </c>
      <c r="GI210" t="s">
        <v>264</v>
      </c>
      <c r="GJ210" t="s">
        <v>1075</v>
      </c>
      <c r="GK210" t="s">
        <v>1076</v>
      </c>
      <c r="GL210" s="1">
        <v>40135</v>
      </c>
      <c r="GM210" t="s">
        <v>267</v>
      </c>
      <c r="GN210" t="str">
        <f>"FALSE"</f>
        <v>FALSE</v>
      </c>
      <c r="GO210">
        <v>2022</v>
      </c>
      <c r="GP210">
        <v>2020</v>
      </c>
      <c r="GQ210">
        <v>400</v>
      </c>
      <c r="GR210" t="s">
        <v>246</v>
      </c>
      <c r="GS210" t="s">
        <v>246</v>
      </c>
      <c r="GT210" t="s">
        <v>246</v>
      </c>
      <c r="GU210" t="s">
        <v>246</v>
      </c>
      <c r="GV210" t="s">
        <v>246</v>
      </c>
      <c r="GW210" t="s">
        <v>246</v>
      </c>
      <c r="GX210" t="s">
        <v>246</v>
      </c>
      <c r="GY210" t="s">
        <v>246</v>
      </c>
      <c r="GZ210" t="s">
        <v>246</v>
      </c>
      <c r="HA210" t="s">
        <v>246</v>
      </c>
      <c r="HB210" t="s">
        <v>246</v>
      </c>
      <c r="HC210" t="s">
        <v>246</v>
      </c>
      <c r="HD210" t="s">
        <v>246</v>
      </c>
      <c r="HE210" s="2">
        <v>708</v>
      </c>
      <c r="HF210" s="2">
        <v>0</v>
      </c>
      <c r="HG210" s="2">
        <v>0</v>
      </c>
      <c r="HH210">
        <v>0</v>
      </c>
      <c r="HI210" s="2">
        <v>4723</v>
      </c>
      <c r="HJ210" s="2">
        <v>4723</v>
      </c>
      <c r="HK210" s="2">
        <v>0</v>
      </c>
      <c r="HL210">
        <v>0</v>
      </c>
      <c r="HM210" s="2">
        <v>0</v>
      </c>
      <c r="HN210" s="2">
        <v>0</v>
      </c>
      <c r="HO210" s="2">
        <v>0</v>
      </c>
      <c r="HP210">
        <v>0</v>
      </c>
      <c r="HQ210" s="2">
        <v>73.34</v>
      </c>
      <c r="HS210" s="2">
        <v>4723</v>
      </c>
      <c r="HV210" t="s">
        <v>315</v>
      </c>
      <c r="HY210" t="s">
        <v>552</v>
      </c>
      <c r="HZ210" t="s">
        <v>359</v>
      </c>
      <c r="IA210" t="s">
        <v>360</v>
      </c>
      <c r="IB210" s="1">
        <v>43679</v>
      </c>
      <c r="IC210" s="1">
        <v>44230</v>
      </c>
      <c r="IE210" t="s">
        <v>553</v>
      </c>
      <c r="IF210" t="str">
        <f>""</f>
        <v/>
      </c>
      <c r="IG210" t="str">
        <f>"2021.7498"</f>
        <v>2021.7498</v>
      </c>
      <c r="IH210" t="str">
        <f>""</f>
        <v/>
      </c>
      <c r="IT210" t="str">
        <f>""</f>
        <v/>
      </c>
      <c r="IY210" t="str">
        <f>""</f>
        <v/>
      </c>
      <c r="JB210" t="s">
        <v>271</v>
      </c>
      <c r="JD210" t="str">
        <f>""</f>
        <v/>
      </c>
      <c r="JE210" t="str">
        <f>""</f>
        <v/>
      </c>
      <c r="JO210" t="str">
        <f>""</f>
        <v/>
      </c>
      <c r="JP210" t="str">
        <f>""</f>
        <v/>
      </c>
      <c r="JQ210" t="str">
        <f>HYPERLINK("https://web.datatree.com/?/property?propertyId=3515954")</f>
        <v>https://web.datatree.com/?/property?propertyId=3515954</v>
      </c>
    </row>
    <row r="211" spans="1:277" x14ac:dyDescent="0.25">
      <c r="A211">
        <v>209</v>
      </c>
      <c r="B211" s="15" t="s">
        <v>18833</v>
      </c>
      <c r="C211" s="15" t="s">
        <v>18832</v>
      </c>
      <c r="D211" s="15" t="s">
        <v>18834</v>
      </c>
      <c r="E211" s="15" t="s">
        <v>18835</v>
      </c>
      <c r="F211" s="15" t="s">
        <v>18836</v>
      </c>
      <c r="G211" s="15" t="s">
        <v>243</v>
      </c>
      <c r="H211" s="15">
        <v>85555</v>
      </c>
      <c r="I211" s="15" t="s">
        <v>18837</v>
      </c>
      <c r="J211" s="23" t="s">
        <v>18838</v>
      </c>
      <c r="K211" s="15" t="s">
        <v>18839</v>
      </c>
      <c r="L211" s="16" t="s">
        <v>18840</v>
      </c>
      <c r="M211" s="17" t="str">
        <f t="shared" si="71"/>
        <v>6/31/2022</v>
      </c>
      <c r="N211" s="15">
        <v>9403</v>
      </c>
      <c r="O211" s="18">
        <f t="shared" si="74"/>
        <v>0</v>
      </c>
      <c r="P211" s="19" t="str">
        <f t="shared" si="75"/>
        <v>$0.00</v>
      </c>
      <c r="Q211" s="16">
        <v>44834</v>
      </c>
      <c r="R211" s="19" t="str">
        <f t="shared" si="72"/>
        <v>09/30/22</v>
      </c>
      <c r="S211" t="str">
        <f t="shared" si="76"/>
        <v>MOHAVE</v>
      </c>
      <c r="T211" s="6" t="str">
        <f t="shared" si="77"/>
        <v>210-09-063</v>
      </c>
      <c r="U211" t="str">
        <f t="shared" si="78"/>
        <v xml:space="preserve">6769 W IRONWOOD PL </v>
      </c>
      <c r="V211" t="str">
        <f t="shared" si="79"/>
        <v>MARANA</v>
      </c>
      <c r="W211" t="str">
        <f t="shared" si="80"/>
        <v>AZ</v>
      </c>
      <c r="X211" t="str">
        <f t="shared" si="81"/>
        <v>85658-5041</v>
      </c>
      <c r="Y211" t="str">
        <f t="shared" si="82"/>
        <v>ROBERT</v>
      </c>
      <c r="Z211" t="str">
        <f t="shared" si="83"/>
        <v>CAID</v>
      </c>
      <c r="AA211" t="str">
        <f t="shared" si="84"/>
        <v>N2 S2 SW4 SE4 CONT 10AC ML</v>
      </c>
      <c r="AB211">
        <f t="shared" si="85"/>
        <v>10</v>
      </c>
      <c r="AC211" t="str">
        <f t="shared" si="86"/>
        <v>MOHAVE</v>
      </c>
      <c r="AI211">
        <f t="shared" si="73"/>
        <v>10</v>
      </c>
      <c r="AO211" t="s">
        <v>2765</v>
      </c>
      <c r="AP211" t="s">
        <v>2766</v>
      </c>
      <c r="AQ211" t="s">
        <v>841</v>
      </c>
      <c r="AR211" t="s">
        <v>2767</v>
      </c>
      <c r="AS211" t="s">
        <v>240</v>
      </c>
      <c r="AT211">
        <v>7</v>
      </c>
      <c r="AU211" t="s">
        <v>2768</v>
      </c>
      <c r="AV211" t="s">
        <v>2769</v>
      </c>
      <c r="AW211" t="s">
        <v>2770</v>
      </c>
      <c r="AX211" t="s">
        <v>2767</v>
      </c>
      <c r="AY211" t="s">
        <v>240</v>
      </c>
      <c r="AZ211">
        <v>7</v>
      </c>
      <c r="BC211" t="s">
        <v>2771</v>
      </c>
      <c r="BD211" t="s">
        <v>2772</v>
      </c>
      <c r="BF211" t="s">
        <v>300</v>
      </c>
      <c r="BH211" t="s">
        <v>242</v>
      </c>
      <c r="BS211" t="s">
        <v>243</v>
      </c>
      <c r="BV211" t="s">
        <v>244</v>
      </c>
      <c r="BY211" t="s">
        <v>245</v>
      </c>
      <c r="BZ211" t="s">
        <v>589</v>
      </c>
      <c r="CA211">
        <v>6769</v>
      </c>
      <c r="CD211" t="s">
        <v>645</v>
      </c>
      <c r="CE211" t="s">
        <v>863</v>
      </c>
      <c r="CG211" t="s">
        <v>2773</v>
      </c>
      <c r="CH211" t="s">
        <v>2773</v>
      </c>
      <c r="CI211" t="s">
        <v>243</v>
      </c>
      <c r="CJ211" t="str">
        <f>"85658-5041"</f>
        <v>85658-5041</v>
      </c>
      <c r="CK211" t="s">
        <v>477</v>
      </c>
      <c r="CL211" t="s">
        <v>2774</v>
      </c>
      <c r="CM211" t="s">
        <v>2775</v>
      </c>
      <c r="CN211" t="s">
        <v>254</v>
      </c>
      <c r="CO211" t="s">
        <v>2776</v>
      </c>
      <c r="CP211" t="str">
        <f>"210-09-063"</f>
        <v>210-09-063</v>
      </c>
      <c r="CQ211" t="str">
        <f>"21009063"</f>
        <v>21009063</v>
      </c>
      <c r="CR211" t="str">
        <f>"R21009063"</f>
        <v>R21009063</v>
      </c>
      <c r="CS211">
        <v>4015</v>
      </c>
      <c r="CX211" t="s">
        <v>281</v>
      </c>
      <c r="CY211" t="s">
        <v>310</v>
      </c>
      <c r="CZ211">
        <v>7</v>
      </c>
      <c r="DB211">
        <v>34.736189270286403</v>
      </c>
      <c r="DC211">
        <v>-114.393374612969</v>
      </c>
      <c r="DK211" t="s">
        <v>1619</v>
      </c>
      <c r="DL211" t="s">
        <v>1619</v>
      </c>
      <c r="DO211" t="str">
        <f>""</f>
        <v/>
      </c>
      <c r="DQ211">
        <v>0</v>
      </c>
      <c r="DR211">
        <v>0</v>
      </c>
      <c r="DS211">
        <v>0</v>
      </c>
      <c r="DT211">
        <v>0</v>
      </c>
      <c r="DW211">
        <v>0</v>
      </c>
      <c r="DX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0</v>
      </c>
      <c r="EI211">
        <v>0</v>
      </c>
      <c r="EL211">
        <v>0</v>
      </c>
      <c r="EN211">
        <v>0</v>
      </c>
      <c r="EP211">
        <v>0</v>
      </c>
      <c r="ER211">
        <v>0</v>
      </c>
      <c r="ET211">
        <v>0</v>
      </c>
      <c r="EY211">
        <v>0</v>
      </c>
      <c r="FA211">
        <v>0</v>
      </c>
      <c r="FL211">
        <v>0</v>
      </c>
      <c r="FQ211" t="s">
        <v>261</v>
      </c>
      <c r="FR211" t="s">
        <v>354</v>
      </c>
      <c r="FS211" t="s">
        <v>355</v>
      </c>
      <c r="FU211">
        <v>435600</v>
      </c>
      <c r="FV211">
        <v>10</v>
      </c>
      <c r="FW211">
        <v>0</v>
      </c>
      <c r="FX211">
        <v>0</v>
      </c>
      <c r="FY211">
        <v>0</v>
      </c>
      <c r="FZ211">
        <v>0</v>
      </c>
      <c r="GI211" t="s">
        <v>407</v>
      </c>
      <c r="GJ211" t="s">
        <v>1620</v>
      </c>
      <c r="GK211" t="s">
        <v>1621</v>
      </c>
      <c r="GL211" s="1">
        <v>41325</v>
      </c>
      <c r="GM211" t="s">
        <v>267</v>
      </c>
      <c r="GN211" t="str">
        <f>"TRUE"</f>
        <v>TRUE</v>
      </c>
      <c r="GO211">
        <v>2022</v>
      </c>
      <c r="GP211">
        <v>2020</v>
      </c>
      <c r="GQ211">
        <v>2500</v>
      </c>
      <c r="GR211" t="s">
        <v>246</v>
      </c>
      <c r="GS211" t="s">
        <v>246</v>
      </c>
      <c r="GT211" t="s">
        <v>246</v>
      </c>
      <c r="GU211" t="s">
        <v>246</v>
      </c>
      <c r="GV211" t="s">
        <v>246</v>
      </c>
      <c r="GW211" t="s">
        <v>246</v>
      </c>
      <c r="GX211" t="s">
        <v>246</v>
      </c>
      <c r="GY211" t="s">
        <v>246</v>
      </c>
      <c r="GZ211" t="s">
        <v>246</v>
      </c>
      <c r="HA211" t="s">
        <v>246</v>
      </c>
      <c r="HB211" t="s">
        <v>246</v>
      </c>
      <c r="HC211" t="s">
        <v>246</v>
      </c>
      <c r="HD211" t="s">
        <v>246</v>
      </c>
      <c r="HE211" s="2">
        <v>493</v>
      </c>
      <c r="HF211" s="2">
        <v>0</v>
      </c>
      <c r="HG211" s="2">
        <v>0</v>
      </c>
      <c r="HH211">
        <v>0</v>
      </c>
      <c r="HI211" s="2">
        <v>3288</v>
      </c>
      <c r="HJ211" s="2">
        <v>3288</v>
      </c>
      <c r="HK211" s="2">
        <v>0</v>
      </c>
      <c r="HL211">
        <v>0</v>
      </c>
      <c r="HM211" s="2">
        <v>0</v>
      </c>
      <c r="HN211" s="2">
        <v>0</v>
      </c>
      <c r="HO211" s="2">
        <v>0</v>
      </c>
      <c r="HP211">
        <v>0</v>
      </c>
      <c r="HQ211" s="2">
        <v>24.84</v>
      </c>
      <c r="HS211" s="2">
        <v>3288</v>
      </c>
      <c r="HV211" t="s">
        <v>1191</v>
      </c>
      <c r="HY211" t="s">
        <v>1192</v>
      </c>
      <c r="HZ211" t="s">
        <v>1193</v>
      </c>
      <c r="IA211" t="s">
        <v>1194</v>
      </c>
      <c r="IF211" t="str">
        <f>""</f>
        <v/>
      </c>
      <c r="IG211" t="str">
        <f>""</f>
        <v/>
      </c>
      <c r="IH211" t="str">
        <f>""</f>
        <v/>
      </c>
      <c r="IT211" t="str">
        <f>""</f>
        <v/>
      </c>
      <c r="IY211" t="str">
        <f>""</f>
        <v/>
      </c>
      <c r="JB211" t="s">
        <v>271</v>
      </c>
      <c r="JD211" t="str">
        <f>""</f>
        <v/>
      </c>
      <c r="JE211" t="str">
        <f>""</f>
        <v/>
      </c>
      <c r="JO211" t="str">
        <f>""</f>
        <v/>
      </c>
      <c r="JP211" t="str">
        <f>""</f>
        <v/>
      </c>
      <c r="JQ211" t="str">
        <f>HYPERLINK("https://web.datatree.com/?/property?propertyId=3565980")</f>
        <v>https://web.datatree.com/?/property?propertyId=3565980</v>
      </c>
    </row>
    <row r="212" spans="1:277" x14ac:dyDescent="0.25">
      <c r="A212">
        <v>210</v>
      </c>
      <c r="B212" s="15" t="s">
        <v>18833</v>
      </c>
      <c r="C212" s="15" t="s">
        <v>18832</v>
      </c>
      <c r="D212" s="15" t="s">
        <v>18834</v>
      </c>
      <c r="E212" s="15" t="s">
        <v>18835</v>
      </c>
      <c r="F212" s="15" t="s">
        <v>18836</v>
      </c>
      <c r="G212" s="15" t="s">
        <v>243</v>
      </c>
      <c r="H212" s="15">
        <v>85555</v>
      </c>
      <c r="I212" s="15" t="s">
        <v>18837</v>
      </c>
      <c r="J212" s="23" t="s">
        <v>18838</v>
      </c>
      <c r="K212" s="15" t="s">
        <v>18839</v>
      </c>
      <c r="L212" s="16" t="s">
        <v>18840</v>
      </c>
      <c r="M212" s="17" t="str">
        <f t="shared" si="71"/>
        <v>6/31/2022</v>
      </c>
      <c r="N212" s="15">
        <v>9404</v>
      </c>
      <c r="O212" s="18">
        <f t="shared" si="74"/>
        <v>0</v>
      </c>
      <c r="P212" s="19" t="str">
        <f t="shared" si="75"/>
        <v>$0.00</v>
      </c>
      <c r="Q212" s="16">
        <v>44834</v>
      </c>
      <c r="R212" s="19" t="str">
        <f t="shared" si="72"/>
        <v>09/30/22</v>
      </c>
      <c r="S212" t="str">
        <f t="shared" si="76"/>
        <v>MOHAVE</v>
      </c>
      <c r="T212" s="6" t="str">
        <f t="shared" si="77"/>
        <v>207-07-044</v>
      </c>
      <c r="U212" t="str">
        <f t="shared" si="78"/>
        <v xml:space="preserve">6362 SAND BAR PT </v>
      </c>
      <c r="V212" t="str">
        <f t="shared" si="79"/>
        <v>COLORADO SPRINGS</v>
      </c>
      <c r="W212" t="str">
        <f t="shared" si="80"/>
        <v>CO</v>
      </c>
      <c r="X212" t="str">
        <f t="shared" si="81"/>
        <v>80923-7427</v>
      </c>
      <c r="Y212" t="str">
        <f t="shared" si="82"/>
        <v>LAWRENCE</v>
      </c>
      <c r="Z212" t="str">
        <f t="shared" si="83"/>
        <v>HICKS</v>
      </c>
      <c r="AA212" t="str">
        <f t="shared" si="84"/>
        <v>S1/2 SE1/4 NW1/4 NW1/4;N1/2 NE1/4 SW1/4 NW1/4 SEC 5 T16N R19W CON T 10 ACRES ML</v>
      </c>
      <c r="AB212">
        <f t="shared" si="85"/>
        <v>10</v>
      </c>
      <c r="AC212" t="str">
        <f t="shared" si="86"/>
        <v>MOHAVE</v>
      </c>
      <c r="AI212">
        <f t="shared" si="73"/>
        <v>10</v>
      </c>
      <c r="AO212" t="s">
        <v>2777</v>
      </c>
      <c r="AP212" t="s">
        <v>1916</v>
      </c>
      <c r="AQ212" t="s">
        <v>1916</v>
      </c>
      <c r="AR212" t="s">
        <v>2778</v>
      </c>
      <c r="AS212" t="s">
        <v>240</v>
      </c>
      <c r="AT212">
        <v>8</v>
      </c>
      <c r="AU212" t="s">
        <v>2779</v>
      </c>
      <c r="AV212" t="s">
        <v>2780</v>
      </c>
      <c r="AW212" t="s">
        <v>2780</v>
      </c>
      <c r="AX212" t="s">
        <v>2778</v>
      </c>
      <c r="AY212" t="s">
        <v>240</v>
      </c>
      <c r="AZ212">
        <v>7</v>
      </c>
      <c r="BC212" t="s">
        <v>2781</v>
      </c>
      <c r="BD212" t="s">
        <v>2782</v>
      </c>
      <c r="BE212" t="s">
        <v>1421</v>
      </c>
      <c r="BH212" t="s">
        <v>242</v>
      </c>
      <c r="BS212" t="s">
        <v>243</v>
      </c>
      <c r="BV212" t="s">
        <v>244</v>
      </c>
      <c r="BY212" t="s">
        <v>245</v>
      </c>
      <c r="CA212">
        <v>6362</v>
      </c>
      <c r="CD212" t="s">
        <v>2783</v>
      </c>
      <c r="CE212" t="s">
        <v>2784</v>
      </c>
      <c r="CG212" t="s">
        <v>2460</v>
      </c>
      <c r="CH212" t="s">
        <v>2460</v>
      </c>
      <c r="CI212" t="s">
        <v>1482</v>
      </c>
      <c r="CJ212" t="str">
        <f>"80923-7427"</f>
        <v>80923-7427</v>
      </c>
      <c r="CK212" t="s">
        <v>1438</v>
      </c>
      <c r="CL212" t="s">
        <v>2785</v>
      </c>
      <c r="CM212" t="s">
        <v>2786</v>
      </c>
      <c r="CN212" t="s">
        <v>254</v>
      </c>
      <c r="CO212" t="s">
        <v>2787</v>
      </c>
      <c r="CP212" t="str">
        <f>"207-07-044"</f>
        <v>207-07-044</v>
      </c>
      <c r="CQ212" t="str">
        <f>"20707044"</f>
        <v>20707044</v>
      </c>
      <c r="CR212" t="str">
        <f>"R20707044"</f>
        <v>R20707044</v>
      </c>
      <c r="CS212">
        <v>4015</v>
      </c>
      <c r="CW212" t="s">
        <v>256</v>
      </c>
      <c r="CX212" t="s">
        <v>281</v>
      </c>
      <c r="CY212" t="s">
        <v>499</v>
      </c>
      <c r="CZ212">
        <v>5</v>
      </c>
      <c r="DB212">
        <v>34.760319631873003</v>
      </c>
      <c r="DC212">
        <v>-114.27846926794</v>
      </c>
      <c r="DO212" t="str">
        <f>""</f>
        <v/>
      </c>
      <c r="DQ212">
        <v>0</v>
      </c>
      <c r="DR212">
        <v>0</v>
      </c>
      <c r="DS212">
        <v>0</v>
      </c>
      <c r="DT212">
        <v>0</v>
      </c>
      <c r="DW212">
        <v>0</v>
      </c>
      <c r="DX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L212">
        <v>0</v>
      </c>
      <c r="EN212">
        <v>0</v>
      </c>
      <c r="EP212">
        <v>0</v>
      </c>
      <c r="ER212">
        <v>0</v>
      </c>
      <c r="ET212">
        <v>0</v>
      </c>
      <c r="EY212">
        <v>0</v>
      </c>
      <c r="FA212">
        <v>0</v>
      </c>
      <c r="FL212">
        <v>0</v>
      </c>
      <c r="FQ212" t="s">
        <v>336</v>
      </c>
      <c r="FR212" t="s">
        <v>405</v>
      </c>
      <c r="FS212" t="s">
        <v>406</v>
      </c>
      <c r="FU212">
        <v>435600</v>
      </c>
      <c r="FV212">
        <v>10</v>
      </c>
      <c r="FW212">
        <v>0</v>
      </c>
      <c r="FX212">
        <v>0</v>
      </c>
      <c r="FY212">
        <v>0</v>
      </c>
      <c r="FZ212">
        <v>0</v>
      </c>
      <c r="GI212" t="s">
        <v>264</v>
      </c>
      <c r="GJ212" t="s">
        <v>384</v>
      </c>
      <c r="GK212" t="s">
        <v>385</v>
      </c>
      <c r="GL212" s="1">
        <v>40135</v>
      </c>
      <c r="GM212" t="s">
        <v>267</v>
      </c>
      <c r="GN212" t="str">
        <f>"FALSE"</f>
        <v>FALSE</v>
      </c>
      <c r="GO212">
        <v>2022</v>
      </c>
      <c r="GP212">
        <v>2020</v>
      </c>
      <c r="GQ212">
        <v>1290</v>
      </c>
      <c r="GR212" t="s">
        <v>246</v>
      </c>
      <c r="GS212" t="s">
        <v>246</v>
      </c>
      <c r="GT212" t="s">
        <v>246</v>
      </c>
      <c r="GU212" t="s">
        <v>246</v>
      </c>
      <c r="GV212" t="s">
        <v>246</v>
      </c>
      <c r="GW212" t="s">
        <v>246</v>
      </c>
      <c r="GX212" t="s">
        <v>246</v>
      </c>
      <c r="GY212" t="s">
        <v>246</v>
      </c>
      <c r="GZ212" t="s">
        <v>246</v>
      </c>
      <c r="HA212" t="s">
        <v>246</v>
      </c>
      <c r="HB212" t="s">
        <v>246</v>
      </c>
      <c r="HC212" t="s">
        <v>246</v>
      </c>
      <c r="HD212" t="s">
        <v>246</v>
      </c>
      <c r="HE212" s="2">
        <v>493</v>
      </c>
      <c r="HF212" s="2">
        <v>0</v>
      </c>
      <c r="HG212" s="2">
        <v>0</v>
      </c>
      <c r="HH212">
        <v>0</v>
      </c>
      <c r="HI212" s="2">
        <v>3288</v>
      </c>
      <c r="HJ212" s="2">
        <v>3288</v>
      </c>
      <c r="HK212" s="2">
        <v>0</v>
      </c>
      <c r="HL212">
        <v>0</v>
      </c>
      <c r="HM212" s="2">
        <v>0</v>
      </c>
      <c r="HN212" s="2">
        <v>0</v>
      </c>
      <c r="HO212" s="2">
        <v>0</v>
      </c>
      <c r="HP212">
        <v>0</v>
      </c>
      <c r="HQ212" s="2">
        <v>36.020000000000003</v>
      </c>
      <c r="HS212" s="2">
        <v>3288</v>
      </c>
      <c r="HV212" t="s">
        <v>386</v>
      </c>
      <c r="HW212" t="s">
        <v>387</v>
      </c>
      <c r="HY212" t="s">
        <v>388</v>
      </c>
      <c r="HZ212" t="s">
        <v>388</v>
      </c>
      <c r="IA212" t="s">
        <v>389</v>
      </c>
      <c r="IF212" t="str">
        <f>""</f>
        <v/>
      </c>
      <c r="IG212" t="str">
        <f>""</f>
        <v/>
      </c>
      <c r="IH212" t="str">
        <f>""</f>
        <v/>
      </c>
      <c r="II212" s="1">
        <v>43603</v>
      </c>
      <c r="IJ212" s="1">
        <v>43605</v>
      </c>
      <c r="IK212" s="2">
        <v>4500</v>
      </c>
      <c r="IM212" t="s">
        <v>270</v>
      </c>
      <c r="IN212" t="s">
        <v>2788</v>
      </c>
      <c r="IT212" t="str">
        <f>""</f>
        <v/>
      </c>
      <c r="IY212" t="str">
        <f>""</f>
        <v/>
      </c>
      <c r="JA212" t="s">
        <v>414</v>
      </c>
      <c r="JB212" t="s">
        <v>271</v>
      </c>
      <c r="JD212" t="str">
        <f>"2019.26171"</f>
        <v>2019.26171</v>
      </c>
      <c r="JE212" t="str">
        <f>""</f>
        <v/>
      </c>
      <c r="JF212" s="1">
        <v>43563</v>
      </c>
      <c r="JG212" s="1">
        <v>43567</v>
      </c>
      <c r="JH212" s="2">
        <v>1300</v>
      </c>
      <c r="JI212" t="s">
        <v>270</v>
      </c>
      <c r="JO212" t="str">
        <f>"2019.17957"</f>
        <v>2019.17957</v>
      </c>
      <c r="JP212" t="str">
        <f>""</f>
        <v/>
      </c>
      <c r="JQ212" t="str">
        <f>HYPERLINK("https://web.datatree.com/?/property?propertyId=3516300")</f>
        <v>https://web.datatree.com/?/property?propertyId=3516300</v>
      </c>
    </row>
    <row r="213" spans="1:277" x14ac:dyDescent="0.25">
      <c r="A213">
        <v>211</v>
      </c>
      <c r="B213" s="15" t="s">
        <v>18833</v>
      </c>
      <c r="C213" s="15" t="s">
        <v>18832</v>
      </c>
      <c r="D213" s="15" t="s">
        <v>18834</v>
      </c>
      <c r="E213" s="15" t="s">
        <v>18835</v>
      </c>
      <c r="F213" s="15" t="s">
        <v>18836</v>
      </c>
      <c r="G213" s="15" t="s">
        <v>243</v>
      </c>
      <c r="H213" s="15">
        <v>85555</v>
      </c>
      <c r="I213" s="15" t="s">
        <v>18837</v>
      </c>
      <c r="J213" s="23" t="s">
        <v>18838</v>
      </c>
      <c r="K213" s="15" t="s">
        <v>18839</v>
      </c>
      <c r="L213" s="16" t="s">
        <v>18840</v>
      </c>
      <c r="M213" s="17" t="str">
        <f t="shared" si="71"/>
        <v>6/31/2022</v>
      </c>
      <c r="N213" s="15">
        <v>9405</v>
      </c>
      <c r="O213" s="18">
        <f t="shared" si="74"/>
        <v>0</v>
      </c>
      <c r="P213" s="19" t="str">
        <f t="shared" si="75"/>
        <v>$0.00</v>
      </c>
      <c r="Q213" s="16">
        <v>44834</v>
      </c>
      <c r="R213" s="19" t="str">
        <f t="shared" si="72"/>
        <v>09/30/22</v>
      </c>
      <c r="S213" t="str">
        <f t="shared" si="76"/>
        <v>MOHAVE</v>
      </c>
      <c r="T213" s="6" t="str">
        <f t="shared" si="77"/>
        <v>353-10-014</v>
      </c>
      <c r="U213" t="str">
        <f t="shared" si="78"/>
        <v xml:space="preserve">661 OMAHA DR </v>
      </c>
      <c r="V213" t="str">
        <f t="shared" si="79"/>
        <v>YORKVILLE</v>
      </c>
      <c r="W213" t="str">
        <f t="shared" si="80"/>
        <v>IL</v>
      </c>
      <c r="X213" t="str">
        <f t="shared" si="81"/>
        <v>60560-2364</v>
      </c>
      <c r="Y213" t="str">
        <f t="shared" si="82"/>
        <v>DIANE</v>
      </c>
      <c r="Z213" t="str">
        <f t="shared" si="83"/>
        <v>PARA</v>
      </c>
      <c r="AA213" t="str">
        <f t="shared" si="84"/>
        <v>SILVER SPRINGS UNIT V LOT 284</v>
      </c>
      <c r="AB213">
        <f t="shared" si="85"/>
        <v>10</v>
      </c>
      <c r="AC213" t="str">
        <f t="shared" si="86"/>
        <v>MOHAVE</v>
      </c>
      <c r="AI213">
        <f t="shared" si="73"/>
        <v>10</v>
      </c>
      <c r="AO213" t="s">
        <v>2789</v>
      </c>
      <c r="AP213" t="s">
        <v>2790</v>
      </c>
      <c r="AQ213" t="s">
        <v>2791</v>
      </c>
      <c r="AR213" t="s">
        <v>2792</v>
      </c>
      <c r="AS213" t="s">
        <v>240</v>
      </c>
      <c r="AT213">
        <v>2</v>
      </c>
      <c r="BC213" t="s">
        <v>2793</v>
      </c>
      <c r="BD213" t="s">
        <v>2789</v>
      </c>
      <c r="BH213" t="s">
        <v>242</v>
      </c>
      <c r="BS213" t="s">
        <v>243</v>
      </c>
      <c r="BV213" t="s">
        <v>244</v>
      </c>
      <c r="BY213" t="s">
        <v>245</v>
      </c>
      <c r="CA213">
        <v>661</v>
      </c>
      <c r="CD213" t="s">
        <v>2794</v>
      </c>
      <c r="CE213" t="s">
        <v>302</v>
      </c>
      <c r="CG213" t="s">
        <v>2795</v>
      </c>
      <c r="CH213" t="s">
        <v>2795</v>
      </c>
      <c r="CI213" t="s">
        <v>250</v>
      </c>
      <c r="CJ213" t="str">
        <f>"60560-2364"</f>
        <v>60560-2364</v>
      </c>
      <c r="CK213" t="s">
        <v>1019</v>
      </c>
      <c r="CL213" t="s">
        <v>2796</v>
      </c>
      <c r="CM213" t="s">
        <v>2797</v>
      </c>
      <c r="CN213" t="s">
        <v>254</v>
      </c>
      <c r="CO213" t="s">
        <v>2798</v>
      </c>
      <c r="CP213" t="str">
        <f>"353-10-014"</f>
        <v>353-10-014</v>
      </c>
      <c r="CQ213" t="str">
        <f>"35310014"</f>
        <v>35310014</v>
      </c>
      <c r="CR213" t="str">
        <f>"R35310014"</f>
        <v>R35310014</v>
      </c>
      <c r="CS213">
        <v>4015</v>
      </c>
      <c r="CW213" t="s">
        <v>256</v>
      </c>
      <c r="CX213" t="s">
        <v>257</v>
      </c>
      <c r="CY213" t="s">
        <v>258</v>
      </c>
      <c r="CZ213">
        <v>21</v>
      </c>
      <c r="DB213">
        <v>35.193114350061798</v>
      </c>
      <c r="DC213">
        <v>-113.551782120296</v>
      </c>
      <c r="DD213" t="s">
        <v>259</v>
      </c>
      <c r="DK213" t="s">
        <v>981</v>
      </c>
      <c r="DL213" t="s">
        <v>981</v>
      </c>
      <c r="DO213" t="str">
        <f>"284"</f>
        <v>284</v>
      </c>
      <c r="DQ213">
        <v>0</v>
      </c>
      <c r="DR213">
        <v>0</v>
      </c>
      <c r="DS213">
        <v>0</v>
      </c>
      <c r="DT213">
        <v>0</v>
      </c>
      <c r="DW213">
        <v>0</v>
      </c>
      <c r="DX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L213">
        <v>0</v>
      </c>
      <c r="EN213">
        <v>0</v>
      </c>
      <c r="EP213">
        <v>0</v>
      </c>
      <c r="ER213">
        <v>0</v>
      </c>
      <c r="ET213">
        <v>0</v>
      </c>
      <c r="EY213">
        <v>0</v>
      </c>
      <c r="FA213">
        <v>0</v>
      </c>
      <c r="FL213">
        <v>0</v>
      </c>
      <c r="FQ213" t="s">
        <v>261</v>
      </c>
      <c r="FR213" t="s">
        <v>262</v>
      </c>
      <c r="FS213" t="s">
        <v>263</v>
      </c>
      <c r="FU213">
        <v>435600</v>
      </c>
      <c r="FV213">
        <v>10</v>
      </c>
      <c r="FW213">
        <v>0</v>
      </c>
      <c r="FX213">
        <v>0</v>
      </c>
      <c r="FY213">
        <v>0</v>
      </c>
      <c r="FZ213">
        <v>0</v>
      </c>
      <c r="GI213" t="s">
        <v>264</v>
      </c>
      <c r="GJ213" t="s">
        <v>265</v>
      </c>
      <c r="GK213" t="s">
        <v>266</v>
      </c>
      <c r="GL213" s="1">
        <v>40135</v>
      </c>
      <c r="GM213" t="s">
        <v>267</v>
      </c>
      <c r="GN213" t="str">
        <f>"FALSE"</f>
        <v>FALSE</v>
      </c>
      <c r="GO213">
        <v>2022</v>
      </c>
      <c r="GP213">
        <v>2020</v>
      </c>
      <c r="GQ213">
        <v>300</v>
      </c>
      <c r="GR213" t="s">
        <v>246</v>
      </c>
      <c r="GS213" t="s">
        <v>246</v>
      </c>
      <c r="GT213" t="s">
        <v>246</v>
      </c>
      <c r="GU213" t="s">
        <v>246</v>
      </c>
      <c r="GV213" t="s">
        <v>246</v>
      </c>
      <c r="GW213" t="s">
        <v>246</v>
      </c>
      <c r="GX213" t="s">
        <v>246</v>
      </c>
      <c r="GY213" t="s">
        <v>246</v>
      </c>
      <c r="GZ213" t="s">
        <v>246</v>
      </c>
      <c r="HA213" t="s">
        <v>246</v>
      </c>
      <c r="HB213" t="s">
        <v>246</v>
      </c>
      <c r="HC213" t="s">
        <v>246</v>
      </c>
      <c r="HD213" t="s">
        <v>246</v>
      </c>
      <c r="HE213" s="2">
        <v>595</v>
      </c>
      <c r="HF213" s="2">
        <v>0</v>
      </c>
      <c r="HG213" s="2">
        <v>0</v>
      </c>
      <c r="HH213">
        <v>0</v>
      </c>
      <c r="HI213" s="2">
        <v>3964</v>
      </c>
      <c r="HJ213" s="2">
        <v>3964</v>
      </c>
      <c r="HK213" s="2">
        <v>0</v>
      </c>
      <c r="HL213">
        <v>0</v>
      </c>
      <c r="HM213" s="2">
        <v>0</v>
      </c>
      <c r="HN213" s="2">
        <v>0</v>
      </c>
      <c r="HO213" s="2">
        <v>0</v>
      </c>
      <c r="HP213">
        <v>0</v>
      </c>
      <c r="HQ213" s="2">
        <v>45.02</v>
      </c>
      <c r="HS213" s="2">
        <v>3964</v>
      </c>
      <c r="HV213" t="s">
        <v>268</v>
      </c>
      <c r="HY213" t="s">
        <v>269</v>
      </c>
      <c r="IF213" t="str">
        <f>""</f>
        <v/>
      </c>
      <c r="IG213" t="str">
        <f>""</f>
        <v/>
      </c>
      <c r="IH213" t="str">
        <f>""</f>
        <v/>
      </c>
      <c r="IT213" t="str">
        <f>""</f>
        <v/>
      </c>
      <c r="IY213" t="str">
        <f>""</f>
        <v/>
      </c>
      <c r="JB213" t="s">
        <v>271</v>
      </c>
      <c r="JD213" t="str">
        <f>""</f>
        <v/>
      </c>
      <c r="JE213" t="str">
        <f>""</f>
        <v/>
      </c>
      <c r="JO213" t="str">
        <f>""</f>
        <v/>
      </c>
      <c r="JP213" t="str">
        <f>""</f>
        <v/>
      </c>
      <c r="JQ213" t="str">
        <f>HYPERLINK("https://web.datatree.com/?/property?propertyId=3568303")</f>
        <v>https://web.datatree.com/?/property?propertyId=3568303</v>
      </c>
    </row>
    <row r="214" spans="1:277" x14ac:dyDescent="0.25">
      <c r="A214">
        <v>212</v>
      </c>
      <c r="B214" s="15" t="s">
        <v>18833</v>
      </c>
      <c r="C214" s="15" t="s">
        <v>18832</v>
      </c>
      <c r="D214" s="15" t="s">
        <v>18834</v>
      </c>
      <c r="E214" s="15" t="s">
        <v>18835</v>
      </c>
      <c r="F214" s="15" t="s">
        <v>18836</v>
      </c>
      <c r="G214" s="15" t="s">
        <v>243</v>
      </c>
      <c r="H214" s="15">
        <v>85555</v>
      </c>
      <c r="I214" s="15" t="s">
        <v>18837</v>
      </c>
      <c r="J214" s="23" t="s">
        <v>18838</v>
      </c>
      <c r="K214" s="15" t="s">
        <v>18839</v>
      </c>
      <c r="L214" s="16" t="s">
        <v>18840</v>
      </c>
      <c r="M214" s="17" t="str">
        <f t="shared" si="71"/>
        <v>6/31/2022</v>
      </c>
      <c r="N214" s="15">
        <v>9406</v>
      </c>
      <c r="O214" s="18">
        <f t="shared" si="74"/>
        <v>0</v>
      </c>
      <c r="P214" s="19" t="str">
        <f t="shared" si="75"/>
        <v>$0.00</v>
      </c>
      <c r="Q214" s="16">
        <v>44834</v>
      </c>
      <c r="R214" s="19" t="str">
        <f t="shared" si="72"/>
        <v>09/30/22</v>
      </c>
      <c r="S214" t="str">
        <f t="shared" si="76"/>
        <v>MOHAVE</v>
      </c>
      <c r="T214" s="6" t="str">
        <f t="shared" si="77"/>
        <v>201-31-048</v>
      </c>
      <c r="U214" t="str">
        <f t="shared" si="78"/>
        <v xml:space="preserve">326 S KINGERY DR </v>
      </c>
      <c r="V214" t="str">
        <f t="shared" si="79"/>
        <v>ADDISON</v>
      </c>
      <c r="W214" t="str">
        <f t="shared" si="80"/>
        <v>IL</v>
      </c>
      <c r="X214" t="str">
        <f t="shared" si="81"/>
        <v>60101-4119</v>
      </c>
      <c r="Y214" t="str">
        <f t="shared" si="82"/>
        <v>DAVID</v>
      </c>
      <c r="Z214" t="str">
        <f t="shared" si="83"/>
        <v>WROBEL</v>
      </c>
      <c r="AA214" t="str">
        <f t="shared" si="84"/>
        <v>NE4 NE4 SW4 CONT 10 AC</v>
      </c>
      <c r="AB214">
        <f t="shared" si="85"/>
        <v>10</v>
      </c>
      <c r="AC214" t="str">
        <f t="shared" si="86"/>
        <v>MOHAVE</v>
      </c>
      <c r="AI214">
        <f t="shared" si="73"/>
        <v>10</v>
      </c>
      <c r="AO214" t="s">
        <v>2799</v>
      </c>
      <c r="AP214" t="s">
        <v>2800</v>
      </c>
      <c r="AQ214" t="s">
        <v>2801</v>
      </c>
      <c r="AR214" t="s">
        <v>2802</v>
      </c>
      <c r="AS214" t="s">
        <v>240</v>
      </c>
      <c r="AT214">
        <v>5</v>
      </c>
      <c r="BC214" t="s">
        <v>2803</v>
      </c>
      <c r="BD214" t="s">
        <v>2799</v>
      </c>
      <c r="BH214" t="s">
        <v>242</v>
      </c>
      <c r="BS214" t="s">
        <v>243</v>
      </c>
      <c r="BV214" t="s">
        <v>244</v>
      </c>
      <c r="BY214" t="s">
        <v>245</v>
      </c>
      <c r="BZ214" t="s">
        <v>457</v>
      </c>
      <c r="CA214">
        <v>326</v>
      </c>
      <c r="CD214" t="s">
        <v>2804</v>
      </c>
      <c r="CE214" t="s">
        <v>302</v>
      </c>
      <c r="CG214" t="s">
        <v>2805</v>
      </c>
      <c r="CH214" t="s">
        <v>2805</v>
      </c>
      <c r="CI214" t="s">
        <v>250</v>
      </c>
      <c r="CJ214" t="str">
        <f>"60101-4119"</f>
        <v>60101-4119</v>
      </c>
      <c r="CK214" t="s">
        <v>592</v>
      </c>
      <c r="CL214" t="s">
        <v>2806</v>
      </c>
      <c r="CM214" t="s">
        <v>2807</v>
      </c>
      <c r="CN214" t="s">
        <v>254</v>
      </c>
      <c r="CO214" t="s">
        <v>2808</v>
      </c>
      <c r="CP214" t="str">
        <f>"201-31-048"</f>
        <v>201-31-048</v>
      </c>
      <c r="CQ214" t="str">
        <f>"20131048"</f>
        <v>20131048</v>
      </c>
      <c r="CR214" t="str">
        <f>"R20131048"</f>
        <v>R20131048</v>
      </c>
      <c r="CS214">
        <v>4015</v>
      </c>
      <c r="CW214" t="s">
        <v>256</v>
      </c>
      <c r="CX214" t="s">
        <v>707</v>
      </c>
      <c r="CY214" t="s">
        <v>258</v>
      </c>
      <c r="CZ214">
        <v>19</v>
      </c>
      <c r="DB214">
        <v>34.840076306845198</v>
      </c>
      <c r="DC214">
        <v>-113.59175700479599</v>
      </c>
      <c r="DK214" t="s">
        <v>2809</v>
      </c>
      <c r="DL214" t="s">
        <v>2809</v>
      </c>
      <c r="DO214" t="str">
        <f>""</f>
        <v/>
      </c>
      <c r="DQ214">
        <v>0</v>
      </c>
      <c r="DR214">
        <v>0</v>
      </c>
      <c r="DS214">
        <v>0</v>
      </c>
      <c r="DT214">
        <v>0</v>
      </c>
      <c r="DW214">
        <v>0</v>
      </c>
      <c r="DX214">
        <v>0</v>
      </c>
      <c r="DZ214">
        <v>0</v>
      </c>
      <c r="EA214">
        <v>0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L214">
        <v>0</v>
      </c>
      <c r="EN214">
        <v>0</v>
      </c>
      <c r="EP214">
        <v>0</v>
      </c>
      <c r="ER214">
        <v>0</v>
      </c>
      <c r="ET214">
        <v>0</v>
      </c>
      <c r="EY214">
        <v>0</v>
      </c>
      <c r="FA214">
        <v>0</v>
      </c>
      <c r="FL214">
        <v>0</v>
      </c>
      <c r="FQ214" t="s">
        <v>336</v>
      </c>
      <c r="FR214" t="s">
        <v>405</v>
      </c>
      <c r="FS214" t="s">
        <v>406</v>
      </c>
      <c r="FU214">
        <v>435600</v>
      </c>
      <c r="FV214">
        <v>10</v>
      </c>
      <c r="FW214">
        <v>0</v>
      </c>
      <c r="FX214">
        <v>0</v>
      </c>
      <c r="FY214">
        <v>0</v>
      </c>
      <c r="FZ214">
        <v>0</v>
      </c>
      <c r="GI214" t="s">
        <v>264</v>
      </c>
      <c r="GJ214" t="s">
        <v>709</v>
      </c>
      <c r="GK214" t="s">
        <v>710</v>
      </c>
      <c r="GL214" s="1">
        <v>40135</v>
      </c>
      <c r="GM214" t="s">
        <v>267</v>
      </c>
      <c r="GN214" t="str">
        <f>"FALSE"</f>
        <v>FALSE</v>
      </c>
      <c r="GO214">
        <v>2022</v>
      </c>
      <c r="GP214">
        <v>2020</v>
      </c>
      <c r="GQ214">
        <v>600</v>
      </c>
      <c r="GR214" t="s">
        <v>246</v>
      </c>
      <c r="GS214" t="s">
        <v>246</v>
      </c>
      <c r="GT214" t="s">
        <v>246</v>
      </c>
      <c r="GU214" t="s">
        <v>246</v>
      </c>
      <c r="GV214" t="s">
        <v>246</v>
      </c>
      <c r="GW214" t="s">
        <v>246</v>
      </c>
      <c r="GX214" t="s">
        <v>246</v>
      </c>
      <c r="GY214" t="s">
        <v>246</v>
      </c>
      <c r="GZ214" t="s">
        <v>246</v>
      </c>
      <c r="HA214" t="s">
        <v>246</v>
      </c>
      <c r="HB214" t="s">
        <v>246</v>
      </c>
      <c r="HC214" t="s">
        <v>246</v>
      </c>
      <c r="HD214" t="s">
        <v>246</v>
      </c>
      <c r="HE214" s="2">
        <v>296</v>
      </c>
      <c r="HF214" s="2">
        <v>0</v>
      </c>
      <c r="HG214" s="2">
        <v>0</v>
      </c>
      <c r="HH214">
        <v>0</v>
      </c>
      <c r="HI214" s="2">
        <v>1972</v>
      </c>
      <c r="HJ214" s="2">
        <v>1972</v>
      </c>
      <c r="HK214" s="2">
        <v>0</v>
      </c>
      <c r="HL214">
        <v>0</v>
      </c>
      <c r="HM214" s="2">
        <v>0</v>
      </c>
      <c r="HN214" s="2">
        <v>0</v>
      </c>
      <c r="HO214" s="2">
        <v>0</v>
      </c>
      <c r="HP214">
        <v>0</v>
      </c>
      <c r="HQ214" s="2">
        <v>18.18</v>
      </c>
      <c r="HS214" s="2">
        <v>1972</v>
      </c>
      <c r="HV214" t="s">
        <v>289</v>
      </c>
      <c r="HY214" t="s">
        <v>290</v>
      </c>
      <c r="HZ214" t="s">
        <v>290</v>
      </c>
      <c r="IB214" s="1">
        <v>43613</v>
      </c>
      <c r="IC214" s="1">
        <v>43619</v>
      </c>
      <c r="IE214" t="s">
        <v>2810</v>
      </c>
      <c r="IF214" t="str">
        <f>""</f>
        <v/>
      </c>
      <c r="IG214" t="str">
        <f>"2019.30615"</f>
        <v>2019.30615</v>
      </c>
      <c r="IH214" t="str">
        <f>""</f>
        <v/>
      </c>
      <c r="IT214" t="str">
        <f>""</f>
        <v/>
      </c>
      <c r="IY214" t="str">
        <f>""</f>
        <v/>
      </c>
      <c r="JB214" t="s">
        <v>271</v>
      </c>
      <c r="JD214" t="str">
        <f>""</f>
        <v/>
      </c>
      <c r="JE214" t="str">
        <f>""</f>
        <v/>
      </c>
      <c r="JO214" t="str">
        <f>""</f>
        <v/>
      </c>
      <c r="JP214" t="str">
        <f>""</f>
        <v/>
      </c>
      <c r="JQ214" t="str">
        <f>HYPERLINK("https://web.datatree.com/?/property?propertyId=3568549")</f>
        <v>https://web.datatree.com/?/property?propertyId=3568549</v>
      </c>
    </row>
    <row r="215" spans="1:277" x14ac:dyDescent="0.25">
      <c r="A215">
        <v>213</v>
      </c>
      <c r="B215" s="15" t="s">
        <v>18833</v>
      </c>
      <c r="C215" s="15" t="s">
        <v>18832</v>
      </c>
      <c r="D215" s="15" t="s">
        <v>18834</v>
      </c>
      <c r="E215" s="15" t="s">
        <v>18835</v>
      </c>
      <c r="F215" s="15" t="s">
        <v>18836</v>
      </c>
      <c r="G215" s="15" t="s">
        <v>243</v>
      </c>
      <c r="H215" s="15">
        <v>85555</v>
      </c>
      <c r="I215" s="15" t="s">
        <v>18837</v>
      </c>
      <c r="J215" s="23" t="s">
        <v>18838</v>
      </c>
      <c r="K215" s="15" t="s">
        <v>18839</v>
      </c>
      <c r="L215" s="16" t="s">
        <v>18840</v>
      </c>
      <c r="M215" s="17" t="str">
        <f t="shared" si="71"/>
        <v>6/31/2022</v>
      </c>
      <c r="N215" s="15">
        <v>9407</v>
      </c>
      <c r="O215" s="18">
        <f t="shared" si="74"/>
        <v>0</v>
      </c>
      <c r="P215" s="19" t="str">
        <f t="shared" si="75"/>
        <v>$0.00</v>
      </c>
      <c r="Q215" s="16">
        <v>44834</v>
      </c>
      <c r="R215" s="19" t="str">
        <f t="shared" si="72"/>
        <v>09/30/22</v>
      </c>
      <c r="S215" t="str">
        <f t="shared" si="76"/>
        <v>MOHAVE</v>
      </c>
      <c r="T215" s="6" t="str">
        <f t="shared" si="77"/>
        <v>353-03-016</v>
      </c>
      <c r="U215" t="str">
        <f t="shared" si="78"/>
        <v xml:space="preserve">12795 W 64TH PL </v>
      </c>
      <c r="V215" t="str">
        <f t="shared" si="79"/>
        <v>ARVADA</v>
      </c>
      <c r="W215" t="str">
        <f t="shared" si="80"/>
        <v>CO</v>
      </c>
      <c r="X215" t="str">
        <f t="shared" si="81"/>
        <v>80004-2743</v>
      </c>
      <c r="Y215" t="str">
        <f t="shared" si="82"/>
        <v>ROBERT</v>
      </c>
      <c r="Z215" t="str">
        <f t="shared" si="83"/>
        <v>WHYMAN</v>
      </c>
      <c r="AA215" t="str">
        <f t="shared" si="84"/>
        <v>NW4 SE4 NW4 CONT 10 AC M/L</v>
      </c>
      <c r="AB215">
        <f t="shared" si="85"/>
        <v>10</v>
      </c>
      <c r="AC215" t="str">
        <f t="shared" si="86"/>
        <v>MOHAVE</v>
      </c>
      <c r="AI215">
        <f t="shared" si="73"/>
        <v>10</v>
      </c>
      <c r="AO215" t="s">
        <v>2811</v>
      </c>
      <c r="AP215" t="s">
        <v>1766</v>
      </c>
      <c r="AQ215" t="s">
        <v>841</v>
      </c>
      <c r="AR215" t="s">
        <v>2812</v>
      </c>
      <c r="AS215" t="s">
        <v>240</v>
      </c>
      <c r="AT215">
        <v>1</v>
      </c>
      <c r="BC215" t="s">
        <v>2813</v>
      </c>
      <c r="BD215" t="s">
        <v>2811</v>
      </c>
      <c r="BH215" t="s">
        <v>242</v>
      </c>
      <c r="BS215" t="s">
        <v>243</v>
      </c>
      <c r="BV215" t="s">
        <v>244</v>
      </c>
      <c r="BY215" t="s">
        <v>245</v>
      </c>
      <c r="BZ215" t="s">
        <v>589</v>
      </c>
      <c r="CA215">
        <v>12795</v>
      </c>
      <c r="CD215" t="s">
        <v>2814</v>
      </c>
      <c r="CE215" t="s">
        <v>863</v>
      </c>
      <c r="CG215" t="s">
        <v>2815</v>
      </c>
      <c r="CH215" t="s">
        <v>2815</v>
      </c>
      <c r="CI215" t="s">
        <v>1482</v>
      </c>
      <c r="CJ215" t="str">
        <f>"80004-2743"</f>
        <v>80004-2743</v>
      </c>
      <c r="CK215" t="s">
        <v>1834</v>
      </c>
      <c r="CL215" t="s">
        <v>2816</v>
      </c>
      <c r="CM215" t="s">
        <v>2817</v>
      </c>
      <c r="CN215" t="s">
        <v>254</v>
      </c>
      <c r="CO215" t="s">
        <v>2818</v>
      </c>
      <c r="CP215" t="str">
        <f>"353-03-016"</f>
        <v>353-03-016</v>
      </c>
      <c r="CQ215" t="str">
        <f>"35303016"</f>
        <v>35303016</v>
      </c>
      <c r="CR215" t="str">
        <f>"R35303016"</f>
        <v>R35303016</v>
      </c>
      <c r="CS215">
        <v>4015</v>
      </c>
      <c r="CW215" t="s">
        <v>256</v>
      </c>
      <c r="CX215" t="s">
        <v>257</v>
      </c>
      <c r="CY215" t="s">
        <v>258</v>
      </c>
      <c r="CZ215">
        <v>3</v>
      </c>
      <c r="DB215">
        <v>35.234784102298697</v>
      </c>
      <c r="DC215">
        <v>-113.53848983978401</v>
      </c>
      <c r="DK215" t="s">
        <v>2819</v>
      </c>
      <c r="DL215" t="s">
        <v>2819</v>
      </c>
      <c r="DO215" t="str">
        <f>""</f>
        <v/>
      </c>
      <c r="DQ215">
        <v>0</v>
      </c>
      <c r="DR215">
        <v>0</v>
      </c>
      <c r="DS215">
        <v>0</v>
      </c>
      <c r="DT215">
        <v>0</v>
      </c>
      <c r="DW215">
        <v>0</v>
      </c>
      <c r="DX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L215">
        <v>0</v>
      </c>
      <c r="EN215">
        <v>0</v>
      </c>
      <c r="EP215">
        <v>0</v>
      </c>
      <c r="ER215">
        <v>0</v>
      </c>
      <c r="ET215">
        <v>0</v>
      </c>
      <c r="EY215">
        <v>0</v>
      </c>
      <c r="FA215">
        <v>0</v>
      </c>
      <c r="FL215">
        <v>0</v>
      </c>
      <c r="FQ215" t="s">
        <v>261</v>
      </c>
      <c r="FR215" t="s">
        <v>354</v>
      </c>
      <c r="FS215" t="s">
        <v>355</v>
      </c>
      <c r="FU215">
        <v>435600</v>
      </c>
      <c r="FV215">
        <v>10</v>
      </c>
      <c r="FW215">
        <v>0</v>
      </c>
      <c r="FX215">
        <v>0</v>
      </c>
      <c r="FY215">
        <v>0</v>
      </c>
      <c r="FZ215">
        <v>0</v>
      </c>
      <c r="GI215" t="s">
        <v>653</v>
      </c>
      <c r="GJ215" t="s">
        <v>265</v>
      </c>
      <c r="GK215" t="s">
        <v>266</v>
      </c>
      <c r="GL215" s="1">
        <v>40135</v>
      </c>
      <c r="GM215" t="s">
        <v>267</v>
      </c>
      <c r="GN215" t="str">
        <f>"FALSE"</f>
        <v>FALSE</v>
      </c>
      <c r="GO215">
        <v>2022</v>
      </c>
      <c r="GP215">
        <v>2020</v>
      </c>
      <c r="GQ215">
        <v>300</v>
      </c>
      <c r="GR215" t="s">
        <v>246</v>
      </c>
      <c r="GS215" t="s">
        <v>246</v>
      </c>
      <c r="GT215" t="s">
        <v>246</v>
      </c>
      <c r="GU215" t="s">
        <v>246</v>
      </c>
      <c r="GV215" t="s">
        <v>246</v>
      </c>
      <c r="GW215" t="s">
        <v>246</v>
      </c>
      <c r="GX215" t="s">
        <v>246</v>
      </c>
      <c r="GY215" t="s">
        <v>246</v>
      </c>
      <c r="GZ215" t="s">
        <v>246</v>
      </c>
      <c r="HA215" t="s">
        <v>246</v>
      </c>
      <c r="HB215" t="s">
        <v>246</v>
      </c>
      <c r="HC215" t="s">
        <v>246</v>
      </c>
      <c r="HD215" t="s">
        <v>246</v>
      </c>
      <c r="HE215" s="2">
        <v>595</v>
      </c>
      <c r="HF215" s="2">
        <v>0</v>
      </c>
      <c r="HG215" s="2">
        <v>0</v>
      </c>
      <c r="HH215">
        <v>0</v>
      </c>
      <c r="HI215" s="2">
        <v>3964</v>
      </c>
      <c r="HJ215" s="2">
        <v>3964</v>
      </c>
      <c r="HK215" s="2">
        <v>0</v>
      </c>
      <c r="HL215">
        <v>0</v>
      </c>
      <c r="HM215" s="2">
        <v>0</v>
      </c>
      <c r="HN215" s="2">
        <v>0</v>
      </c>
      <c r="HO215" s="2">
        <v>0</v>
      </c>
      <c r="HP215">
        <v>0</v>
      </c>
      <c r="HQ215" s="2">
        <v>76.040000000000006</v>
      </c>
      <c r="HS215" s="2">
        <v>3964</v>
      </c>
      <c r="HV215" t="s">
        <v>268</v>
      </c>
      <c r="HY215" t="s">
        <v>269</v>
      </c>
      <c r="IF215" t="str">
        <f>""</f>
        <v/>
      </c>
      <c r="IG215" t="str">
        <f>""</f>
        <v/>
      </c>
      <c r="IH215" t="str">
        <f>""</f>
        <v/>
      </c>
      <c r="IT215" t="str">
        <f>""</f>
        <v/>
      </c>
      <c r="IY215" t="str">
        <f>""</f>
        <v/>
      </c>
      <c r="JB215" t="s">
        <v>271</v>
      </c>
      <c r="JD215" t="str">
        <f>""</f>
        <v/>
      </c>
      <c r="JE215" t="str">
        <f>""</f>
        <v/>
      </c>
      <c r="JO215" t="str">
        <f>""</f>
        <v/>
      </c>
      <c r="JP215" t="str">
        <f>""</f>
        <v/>
      </c>
      <c r="JQ215" t="str">
        <f>HYPERLINK("https://web.datatree.com/?/property?propertyId=3570222")</f>
        <v>https://web.datatree.com/?/property?propertyId=3570222</v>
      </c>
    </row>
    <row r="216" spans="1:277" x14ac:dyDescent="0.25">
      <c r="A216">
        <v>214</v>
      </c>
      <c r="B216" s="15" t="s">
        <v>18833</v>
      </c>
      <c r="C216" s="15" t="s">
        <v>18832</v>
      </c>
      <c r="D216" s="15" t="s">
        <v>18834</v>
      </c>
      <c r="E216" s="15" t="s">
        <v>18835</v>
      </c>
      <c r="F216" s="15" t="s">
        <v>18836</v>
      </c>
      <c r="G216" s="15" t="s">
        <v>243</v>
      </c>
      <c r="H216" s="15">
        <v>85555</v>
      </c>
      <c r="I216" s="15" t="s">
        <v>18837</v>
      </c>
      <c r="J216" s="23" t="s">
        <v>18838</v>
      </c>
      <c r="K216" s="15" t="s">
        <v>18839</v>
      </c>
      <c r="L216" s="16" t="s">
        <v>18840</v>
      </c>
      <c r="M216" s="17" t="str">
        <f t="shared" si="71"/>
        <v>6/31/2022</v>
      </c>
      <c r="N216" s="15">
        <v>9408</v>
      </c>
      <c r="O216" s="18">
        <f t="shared" si="74"/>
        <v>0</v>
      </c>
      <c r="P216" s="19" t="str">
        <f t="shared" si="75"/>
        <v>$0.00</v>
      </c>
      <c r="Q216" s="16">
        <v>44834</v>
      </c>
      <c r="R216" s="19" t="str">
        <f t="shared" si="72"/>
        <v>09/30/22</v>
      </c>
      <c r="S216" t="str">
        <f t="shared" si="76"/>
        <v>MOHAVE</v>
      </c>
      <c r="T216" s="6" t="str">
        <f t="shared" si="77"/>
        <v>326-03-142</v>
      </c>
      <c r="U216" t="str">
        <f t="shared" si="78"/>
        <v xml:space="preserve">PO BOX 289 </v>
      </c>
      <c r="V216" t="str">
        <f t="shared" si="79"/>
        <v>GOLDENDALE</v>
      </c>
      <c r="W216" t="str">
        <f t="shared" si="80"/>
        <v>WA</v>
      </c>
      <c r="X216" t="str">
        <f t="shared" si="81"/>
        <v>98620</v>
      </c>
      <c r="Y216" t="str">
        <f t="shared" si="82"/>
        <v>JAY</v>
      </c>
      <c r="Z216" t="str">
        <f t="shared" si="83"/>
        <v>JOLLY</v>
      </c>
      <c r="AA216" t="str">
        <f t="shared" si="84"/>
        <v>GATEWAY ACRES TRACT 10 LOTS 121 &amp; 122</v>
      </c>
      <c r="AB216">
        <f t="shared" si="85"/>
        <v>10</v>
      </c>
      <c r="AC216" t="str">
        <f t="shared" si="86"/>
        <v>MOHAVE</v>
      </c>
      <c r="AI216">
        <f t="shared" si="73"/>
        <v>10</v>
      </c>
      <c r="AO216" t="s">
        <v>2820</v>
      </c>
      <c r="AP216" t="s">
        <v>2821</v>
      </c>
      <c r="AQ216" t="s">
        <v>2822</v>
      </c>
      <c r="AR216" t="s">
        <v>2823</v>
      </c>
      <c r="AS216" t="s">
        <v>240</v>
      </c>
      <c r="AT216">
        <v>25</v>
      </c>
      <c r="BC216" t="s">
        <v>2824</v>
      </c>
      <c r="BD216" t="s">
        <v>2820</v>
      </c>
      <c r="BE216" t="s">
        <v>1181</v>
      </c>
      <c r="BH216" t="s">
        <v>242</v>
      </c>
      <c r="BS216" t="s">
        <v>243</v>
      </c>
      <c r="BV216" t="s">
        <v>244</v>
      </c>
      <c r="BY216" t="s">
        <v>245</v>
      </c>
      <c r="CD216" t="s">
        <v>2825</v>
      </c>
      <c r="CG216" t="s">
        <v>2826</v>
      </c>
      <c r="CH216" t="s">
        <v>2826</v>
      </c>
      <c r="CI216" t="s">
        <v>461</v>
      </c>
      <c r="CJ216" t="str">
        <f>"98620"</f>
        <v>98620</v>
      </c>
      <c r="CK216" t="s">
        <v>580</v>
      </c>
      <c r="CL216" t="s">
        <v>2827</v>
      </c>
      <c r="CM216" t="s">
        <v>2828</v>
      </c>
      <c r="CN216" t="s">
        <v>254</v>
      </c>
      <c r="CO216" t="s">
        <v>2829</v>
      </c>
      <c r="CP216" t="str">
        <f>"326-03-142"</f>
        <v>326-03-142</v>
      </c>
      <c r="CQ216" t="str">
        <f>"32603142"</f>
        <v>32603142</v>
      </c>
      <c r="CR216" t="str">
        <f>"R32603142"</f>
        <v>R32603142</v>
      </c>
      <c r="CS216">
        <v>4015</v>
      </c>
      <c r="CX216" t="s">
        <v>309</v>
      </c>
      <c r="CY216" t="s">
        <v>499</v>
      </c>
      <c r="CZ216">
        <v>19</v>
      </c>
      <c r="DB216">
        <v>35.532238731621099</v>
      </c>
      <c r="DC216">
        <v>-114.360356434934</v>
      </c>
      <c r="DD216" t="s">
        <v>596</v>
      </c>
      <c r="DE216">
        <v>10</v>
      </c>
      <c r="DK216" t="s">
        <v>2830</v>
      </c>
      <c r="DL216" t="s">
        <v>2830</v>
      </c>
      <c r="DO216" t="str">
        <f>"121|1"</f>
        <v>121|1</v>
      </c>
      <c r="DQ216">
        <v>0</v>
      </c>
      <c r="DR216">
        <v>0</v>
      </c>
      <c r="DS216">
        <v>0</v>
      </c>
      <c r="DT216">
        <v>0</v>
      </c>
      <c r="DW216">
        <v>0</v>
      </c>
      <c r="DX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L216">
        <v>0</v>
      </c>
      <c r="EN216">
        <v>0</v>
      </c>
      <c r="EP216">
        <v>0</v>
      </c>
      <c r="ER216">
        <v>0</v>
      </c>
      <c r="ET216">
        <v>0</v>
      </c>
      <c r="EY216">
        <v>0</v>
      </c>
      <c r="FA216">
        <v>0</v>
      </c>
      <c r="FL216">
        <v>0</v>
      </c>
      <c r="FQ216" t="s">
        <v>261</v>
      </c>
      <c r="FR216" t="s">
        <v>262</v>
      </c>
      <c r="FS216" t="s">
        <v>263</v>
      </c>
      <c r="FU216">
        <v>435600</v>
      </c>
      <c r="FV216">
        <v>10</v>
      </c>
      <c r="FW216">
        <v>0</v>
      </c>
      <c r="FX216">
        <v>0</v>
      </c>
      <c r="FY216">
        <v>0</v>
      </c>
      <c r="FZ216">
        <v>0</v>
      </c>
      <c r="GI216" t="s">
        <v>407</v>
      </c>
      <c r="GJ216" t="s">
        <v>313</v>
      </c>
      <c r="GK216" t="s">
        <v>314</v>
      </c>
      <c r="GL216" s="1">
        <v>40135</v>
      </c>
      <c r="GM216" t="s">
        <v>267</v>
      </c>
      <c r="GN216" t="str">
        <f>"TRUE"</f>
        <v>TRUE</v>
      </c>
      <c r="GO216">
        <v>2022</v>
      </c>
      <c r="GP216">
        <v>2020</v>
      </c>
      <c r="GQ216">
        <v>400</v>
      </c>
      <c r="GR216" t="s">
        <v>246</v>
      </c>
      <c r="GS216" t="s">
        <v>246</v>
      </c>
      <c r="GT216" t="s">
        <v>246</v>
      </c>
      <c r="GU216" t="s">
        <v>246</v>
      </c>
      <c r="GV216" t="s">
        <v>246</v>
      </c>
      <c r="GW216" t="s">
        <v>246</v>
      </c>
      <c r="GX216" t="s">
        <v>246</v>
      </c>
      <c r="GY216" t="s">
        <v>246</v>
      </c>
      <c r="GZ216" t="s">
        <v>246</v>
      </c>
      <c r="HA216" t="s">
        <v>246</v>
      </c>
      <c r="HB216" t="s">
        <v>246</v>
      </c>
      <c r="HC216" t="s">
        <v>246</v>
      </c>
      <c r="HD216" t="s">
        <v>246</v>
      </c>
      <c r="HE216" s="2">
        <v>8344</v>
      </c>
      <c r="HF216" s="2">
        <v>0</v>
      </c>
      <c r="HG216" s="2">
        <v>0</v>
      </c>
      <c r="HH216">
        <v>0</v>
      </c>
      <c r="HI216" s="2">
        <v>55628</v>
      </c>
      <c r="HJ216" s="2">
        <v>55628</v>
      </c>
      <c r="HK216" s="2">
        <v>0</v>
      </c>
      <c r="HL216">
        <v>0</v>
      </c>
      <c r="HM216" s="2">
        <v>0</v>
      </c>
      <c r="HN216" s="2">
        <v>0</v>
      </c>
      <c r="HO216" s="2">
        <v>0</v>
      </c>
      <c r="HP216">
        <v>0</v>
      </c>
      <c r="HQ216" s="2">
        <v>262.60000000000002</v>
      </c>
      <c r="HS216" s="2">
        <v>55628</v>
      </c>
      <c r="HV216" t="s">
        <v>315</v>
      </c>
      <c r="HY216" t="s">
        <v>316</v>
      </c>
      <c r="HZ216" t="s">
        <v>317</v>
      </c>
      <c r="IA216" t="s">
        <v>318</v>
      </c>
      <c r="IF216" t="str">
        <f>""</f>
        <v/>
      </c>
      <c r="IG216" t="str">
        <f>""</f>
        <v/>
      </c>
      <c r="IH216" t="str">
        <f>""</f>
        <v/>
      </c>
      <c r="II216" s="1">
        <v>42866</v>
      </c>
      <c r="IJ216" s="1">
        <v>42881</v>
      </c>
      <c r="IK216" s="2">
        <v>22500</v>
      </c>
      <c r="IM216" t="s">
        <v>270</v>
      </c>
      <c r="IN216" t="s">
        <v>2831</v>
      </c>
      <c r="IP216" s="2">
        <v>17500</v>
      </c>
      <c r="IT216" t="str">
        <f>"2017.25606"</f>
        <v>2017.25606</v>
      </c>
      <c r="IY216" t="str">
        <f>""</f>
        <v/>
      </c>
      <c r="IZ216" t="s">
        <v>2832</v>
      </c>
      <c r="JA216" t="s">
        <v>1060</v>
      </c>
      <c r="JB216" t="s">
        <v>271</v>
      </c>
      <c r="JD216" t="str">
        <f>"2017.25605"</f>
        <v>2017.25605</v>
      </c>
      <c r="JE216" t="str">
        <f>""</f>
        <v/>
      </c>
      <c r="JO216" t="str">
        <f>""</f>
        <v/>
      </c>
      <c r="JP216" t="str">
        <f>""</f>
        <v/>
      </c>
      <c r="JQ216" t="str">
        <f>HYPERLINK("https://web.datatree.com/?/property?propertyId=3576584")</f>
        <v>https://web.datatree.com/?/property?propertyId=3576584</v>
      </c>
    </row>
    <row r="217" spans="1:277" x14ac:dyDescent="0.25">
      <c r="A217">
        <v>215</v>
      </c>
      <c r="B217" s="15" t="s">
        <v>18833</v>
      </c>
      <c r="C217" s="15" t="s">
        <v>18832</v>
      </c>
      <c r="D217" s="15" t="s">
        <v>18834</v>
      </c>
      <c r="E217" s="15" t="s">
        <v>18835</v>
      </c>
      <c r="F217" s="15" t="s">
        <v>18836</v>
      </c>
      <c r="G217" s="15" t="s">
        <v>243</v>
      </c>
      <c r="H217" s="15">
        <v>85555</v>
      </c>
      <c r="I217" s="15" t="s">
        <v>18837</v>
      </c>
      <c r="J217" s="23" t="s">
        <v>18838</v>
      </c>
      <c r="K217" s="15" t="s">
        <v>18839</v>
      </c>
      <c r="L217" s="16" t="s">
        <v>18840</v>
      </c>
      <c r="M217" s="17" t="str">
        <f t="shared" si="71"/>
        <v>6/31/2022</v>
      </c>
      <c r="N217" s="15">
        <v>9409</v>
      </c>
      <c r="O217" s="18">
        <f t="shared" si="74"/>
        <v>0</v>
      </c>
      <c r="P217" s="19" t="str">
        <f t="shared" si="75"/>
        <v>$0.00</v>
      </c>
      <c r="Q217" s="16">
        <v>44834</v>
      </c>
      <c r="R217" s="19" t="str">
        <f t="shared" si="72"/>
        <v>09/30/22</v>
      </c>
      <c r="S217" t="str">
        <f t="shared" si="76"/>
        <v>MOHAVE</v>
      </c>
      <c r="T217" s="6" t="str">
        <f t="shared" si="77"/>
        <v>210-38-003</v>
      </c>
      <c r="U217" t="str">
        <f t="shared" si="78"/>
        <v xml:space="preserve">1549 W TUCKEY LN </v>
      </c>
      <c r="V217" t="str">
        <f t="shared" si="79"/>
        <v>PHOENIX</v>
      </c>
      <c r="W217" t="str">
        <f t="shared" si="80"/>
        <v>AZ</v>
      </c>
      <c r="X217" t="str">
        <f t="shared" si="81"/>
        <v>85015-1451</v>
      </c>
      <c r="Y217" t="str">
        <f t="shared" si="82"/>
        <v>MARY</v>
      </c>
      <c r="Z217" t="str">
        <f t="shared" si="83"/>
        <v>MYERS</v>
      </c>
      <c r="AA217" t="str">
        <f t="shared" si="84"/>
        <v>TWN: 161/2N RNG: 20WSEC: 28 TRACT: RIO VISTA UNIT 3 SUBDIVISION L OTS 4 &amp; 29</v>
      </c>
      <c r="AB217">
        <f t="shared" si="85"/>
        <v>10</v>
      </c>
      <c r="AC217" t="str">
        <f t="shared" si="86"/>
        <v>MOHAVE</v>
      </c>
      <c r="AI217">
        <f t="shared" si="73"/>
        <v>10</v>
      </c>
      <c r="AO217" t="s">
        <v>2833</v>
      </c>
      <c r="AP217" t="s">
        <v>2834</v>
      </c>
      <c r="AQ217" t="s">
        <v>1281</v>
      </c>
      <c r="AR217" t="s">
        <v>2835</v>
      </c>
      <c r="AS217" t="s">
        <v>240</v>
      </c>
      <c r="AT217">
        <v>2</v>
      </c>
      <c r="BC217" t="s">
        <v>2836</v>
      </c>
      <c r="BD217" t="s">
        <v>2833</v>
      </c>
      <c r="BH217" t="s">
        <v>242</v>
      </c>
      <c r="BS217" t="s">
        <v>243</v>
      </c>
      <c r="BV217" t="s">
        <v>244</v>
      </c>
      <c r="BY217" t="s">
        <v>245</v>
      </c>
      <c r="BZ217" t="s">
        <v>589</v>
      </c>
      <c r="CA217">
        <v>1549</v>
      </c>
      <c r="CD217" t="s">
        <v>2837</v>
      </c>
      <c r="CE217" t="s">
        <v>419</v>
      </c>
      <c r="CG217" t="s">
        <v>591</v>
      </c>
      <c r="CH217" t="s">
        <v>591</v>
      </c>
      <c r="CI217" t="s">
        <v>243</v>
      </c>
      <c r="CJ217" t="str">
        <f>"85015-1451"</f>
        <v>85015-1451</v>
      </c>
      <c r="CK217" t="s">
        <v>2605</v>
      </c>
      <c r="CL217" t="s">
        <v>2838</v>
      </c>
      <c r="CM217" t="s">
        <v>2839</v>
      </c>
      <c r="CN217" t="s">
        <v>254</v>
      </c>
      <c r="CO217" t="s">
        <v>2840</v>
      </c>
      <c r="CP217" t="str">
        <f>"210-38-003"</f>
        <v>210-38-003</v>
      </c>
      <c r="CQ217" t="str">
        <f>"21038003"</f>
        <v>21038003</v>
      </c>
      <c r="CR217" t="str">
        <f>"R21038003"</f>
        <v>R21038003</v>
      </c>
      <c r="CS217">
        <v>4015</v>
      </c>
      <c r="CW217" t="s">
        <v>256</v>
      </c>
      <c r="CX217">
        <v>16</v>
      </c>
      <c r="CY217" t="s">
        <v>310</v>
      </c>
      <c r="CZ217">
        <v>28</v>
      </c>
      <c r="DB217">
        <v>34.791031477457501</v>
      </c>
      <c r="DC217">
        <v>-114.35555636249001</v>
      </c>
      <c r="DD217" t="s">
        <v>2418</v>
      </c>
      <c r="DK217" t="s">
        <v>2419</v>
      </c>
      <c r="DL217" t="s">
        <v>2419</v>
      </c>
      <c r="DO217" t="str">
        <f>"4|29"</f>
        <v>4|29</v>
      </c>
      <c r="DQ217">
        <v>0</v>
      </c>
      <c r="DR217">
        <v>0</v>
      </c>
      <c r="DS217">
        <v>0</v>
      </c>
      <c r="DT217">
        <v>0</v>
      </c>
      <c r="DW217">
        <v>0</v>
      </c>
      <c r="DX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L217">
        <v>0</v>
      </c>
      <c r="EN217">
        <v>0</v>
      </c>
      <c r="EP217">
        <v>0</v>
      </c>
      <c r="ER217">
        <v>0</v>
      </c>
      <c r="ET217">
        <v>0</v>
      </c>
      <c r="EY217">
        <v>0</v>
      </c>
      <c r="FA217">
        <v>0</v>
      </c>
      <c r="FL217">
        <v>0</v>
      </c>
      <c r="FQ217" t="s">
        <v>336</v>
      </c>
      <c r="FR217" t="s">
        <v>337</v>
      </c>
      <c r="FS217" t="s">
        <v>338</v>
      </c>
      <c r="FU217">
        <v>435600</v>
      </c>
      <c r="FV217">
        <v>10</v>
      </c>
      <c r="FW217">
        <v>0</v>
      </c>
      <c r="FX217">
        <v>0</v>
      </c>
      <c r="FY217">
        <v>0</v>
      </c>
      <c r="FZ217">
        <v>0</v>
      </c>
      <c r="GI217" t="s">
        <v>407</v>
      </c>
      <c r="GJ217" t="s">
        <v>384</v>
      </c>
      <c r="GK217" t="s">
        <v>385</v>
      </c>
      <c r="GL217" s="1">
        <v>40135</v>
      </c>
      <c r="GM217" t="s">
        <v>267</v>
      </c>
      <c r="GN217" t="str">
        <f>"TRUE"</f>
        <v>TRUE</v>
      </c>
      <c r="GO217">
        <v>2022</v>
      </c>
      <c r="GP217">
        <v>2020</v>
      </c>
      <c r="GQ217">
        <v>1200</v>
      </c>
      <c r="GR217" t="s">
        <v>246</v>
      </c>
      <c r="GS217" t="s">
        <v>246</v>
      </c>
      <c r="GT217" t="s">
        <v>246</v>
      </c>
      <c r="GU217" t="s">
        <v>246</v>
      </c>
      <c r="GV217" t="s">
        <v>246</v>
      </c>
      <c r="GW217" t="s">
        <v>246</v>
      </c>
      <c r="GX217" t="s">
        <v>246</v>
      </c>
      <c r="GY217" t="s">
        <v>246</v>
      </c>
      <c r="GZ217" t="s">
        <v>246</v>
      </c>
      <c r="HA217" t="s">
        <v>246</v>
      </c>
      <c r="HB217" t="s">
        <v>246</v>
      </c>
      <c r="HC217" t="s">
        <v>246</v>
      </c>
      <c r="HD217" t="s">
        <v>246</v>
      </c>
      <c r="HE217" s="2">
        <v>493</v>
      </c>
      <c r="HF217" s="2">
        <v>0</v>
      </c>
      <c r="HG217" s="2">
        <v>0</v>
      </c>
      <c r="HH217">
        <v>0</v>
      </c>
      <c r="HI217" s="2">
        <v>3288</v>
      </c>
      <c r="HJ217" s="2">
        <v>3288</v>
      </c>
      <c r="HK217" s="2">
        <v>0</v>
      </c>
      <c r="HL217">
        <v>0</v>
      </c>
      <c r="HM217" s="2">
        <v>0</v>
      </c>
      <c r="HN217" s="2">
        <v>0</v>
      </c>
      <c r="HO217" s="2">
        <v>0</v>
      </c>
      <c r="HP217">
        <v>0</v>
      </c>
      <c r="HQ217" s="2">
        <v>26.66</v>
      </c>
      <c r="HS217" s="2">
        <v>3288</v>
      </c>
      <c r="HV217" t="s">
        <v>386</v>
      </c>
      <c r="HW217" t="s">
        <v>387</v>
      </c>
      <c r="HY217" t="s">
        <v>388</v>
      </c>
      <c r="HZ217" t="s">
        <v>388</v>
      </c>
      <c r="IA217" t="s">
        <v>389</v>
      </c>
      <c r="IF217" t="str">
        <f>""</f>
        <v/>
      </c>
      <c r="IG217" t="str">
        <f>""</f>
        <v/>
      </c>
      <c r="IH217" t="str">
        <f>""</f>
        <v/>
      </c>
      <c r="IT217" t="str">
        <f>""</f>
        <v/>
      </c>
      <c r="IY217" t="str">
        <f>""</f>
        <v/>
      </c>
      <c r="JB217" t="s">
        <v>271</v>
      </c>
      <c r="JD217" t="str">
        <f>""</f>
        <v/>
      </c>
      <c r="JE217" t="str">
        <f>""</f>
        <v/>
      </c>
      <c r="JO217" t="str">
        <f>""</f>
        <v/>
      </c>
      <c r="JP217" t="str">
        <f>""</f>
        <v/>
      </c>
      <c r="JQ217" t="str">
        <f>HYPERLINK("https://web.datatree.com/?/property?propertyId=3519455")</f>
        <v>https://web.datatree.com/?/property?propertyId=3519455</v>
      </c>
    </row>
    <row r="218" spans="1:277" x14ac:dyDescent="0.25">
      <c r="A218">
        <v>216</v>
      </c>
      <c r="B218" s="15" t="s">
        <v>18833</v>
      </c>
      <c r="C218" s="15" t="s">
        <v>18832</v>
      </c>
      <c r="D218" s="15" t="s">
        <v>18834</v>
      </c>
      <c r="E218" s="15" t="s">
        <v>18835</v>
      </c>
      <c r="F218" s="15" t="s">
        <v>18836</v>
      </c>
      <c r="G218" s="15" t="s">
        <v>243</v>
      </c>
      <c r="H218" s="15">
        <v>85555</v>
      </c>
      <c r="I218" s="15" t="s">
        <v>18837</v>
      </c>
      <c r="J218" s="23" t="s">
        <v>18838</v>
      </c>
      <c r="K218" s="15" t="s">
        <v>18839</v>
      </c>
      <c r="L218" s="16" t="s">
        <v>18840</v>
      </c>
      <c r="M218" s="17" t="str">
        <f t="shared" si="71"/>
        <v>6/31/2022</v>
      </c>
      <c r="N218" s="15">
        <v>9410</v>
      </c>
      <c r="O218" s="18">
        <f t="shared" si="74"/>
        <v>0</v>
      </c>
      <c r="P218" s="19" t="str">
        <f t="shared" si="75"/>
        <v>$0.00</v>
      </c>
      <c r="Q218" s="16">
        <v>44834</v>
      </c>
      <c r="R218" s="19" t="str">
        <f t="shared" si="72"/>
        <v>09/30/22</v>
      </c>
      <c r="S218" t="str">
        <f t="shared" si="76"/>
        <v>MOHAVE</v>
      </c>
      <c r="T218" s="6" t="str">
        <f t="shared" si="77"/>
        <v>317-12-108</v>
      </c>
      <c r="U218" t="str">
        <f t="shared" si="78"/>
        <v xml:space="preserve">4332 E BARWICK DR </v>
      </c>
      <c r="V218" t="str">
        <f t="shared" si="79"/>
        <v>CAVE CREEK</v>
      </c>
      <c r="W218" t="str">
        <f t="shared" si="80"/>
        <v>AZ</v>
      </c>
      <c r="X218" t="str">
        <f t="shared" si="81"/>
        <v>85331-7852</v>
      </c>
      <c r="Y218">
        <f t="shared" si="82"/>
        <v>0</v>
      </c>
      <c r="Z218" t="str">
        <f t="shared" si="83"/>
        <v>ARANKI MERAI &amp; MAYSOUN</v>
      </c>
      <c r="AA218" t="str">
        <f t="shared" si="84"/>
        <v>GATEWAY ACRES TRACT 2 LOTS 123 &amp; 124</v>
      </c>
      <c r="AB218">
        <f t="shared" si="85"/>
        <v>10</v>
      </c>
      <c r="AC218" t="str">
        <f t="shared" si="86"/>
        <v>MOHAVE</v>
      </c>
      <c r="AI218">
        <f t="shared" si="73"/>
        <v>10</v>
      </c>
      <c r="AO218" t="s">
        <v>2841</v>
      </c>
      <c r="AR218" t="s">
        <v>2841</v>
      </c>
      <c r="AS218" t="s">
        <v>240</v>
      </c>
      <c r="AT218">
        <v>5</v>
      </c>
      <c r="AY218" t="s">
        <v>240</v>
      </c>
      <c r="BC218" t="s">
        <v>2842</v>
      </c>
      <c r="BD218" t="s">
        <v>2841</v>
      </c>
      <c r="BE218" t="s">
        <v>588</v>
      </c>
      <c r="BH218" t="s">
        <v>242</v>
      </c>
      <c r="BS218" t="s">
        <v>243</v>
      </c>
      <c r="BV218" t="s">
        <v>244</v>
      </c>
      <c r="BY218" t="s">
        <v>245</v>
      </c>
      <c r="BZ218" t="s">
        <v>396</v>
      </c>
      <c r="CA218">
        <v>4332</v>
      </c>
      <c r="CD218" t="s">
        <v>2843</v>
      </c>
      <c r="CE218" t="s">
        <v>302</v>
      </c>
      <c r="CG218" t="s">
        <v>2844</v>
      </c>
      <c r="CH218" t="s">
        <v>591</v>
      </c>
      <c r="CI218" t="s">
        <v>243</v>
      </c>
      <c r="CJ218" t="str">
        <f>"85331-7852"</f>
        <v>85331-7852</v>
      </c>
      <c r="CK218" t="s">
        <v>2845</v>
      </c>
      <c r="CL218" t="s">
        <v>2846</v>
      </c>
      <c r="CM218" t="s">
        <v>2847</v>
      </c>
      <c r="CN218" t="s">
        <v>254</v>
      </c>
      <c r="CO218" t="s">
        <v>2848</v>
      </c>
      <c r="CP218" t="str">
        <f>"317-12-108"</f>
        <v>317-12-108</v>
      </c>
      <c r="CQ218" t="str">
        <f>"31712108"</f>
        <v>31712108</v>
      </c>
      <c r="CR218" t="str">
        <f>"R31712108"</f>
        <v>R31712108</v>
      </c>
      <c r="CS218">
        <v>4015</v>
      </c>
      <c r="CX218" t="s">
        <v>309</v>
      </c>
      <c r="CY218" t="s">
        <v>310</v>
      </c>
      <c r="CZ218">
        <v>19</v>
      </c>
      <c r="DB218">
        <v>35.5322491324252</v>
      </c>
      <c r="DC218">
        <v>-114.46245884666899</v>
      </c>
      <c r="DD218" t="s">
        <v>584</v>
      </c>
      <c r="DE218">
        <v>2</v>
      </c>
      <c r="DK218" t="s">
        <v>1392</v>
      </c>
      <c r="DL218" t="s">
        <v>1392</v>
      </c>
      <c r="DO218" t="str">
        <f>"123|1"</f>
        <v>123|1</v>
      </c>
      <c r="DQ218">
        <v>0</v>
      </c>
      <c r="DR218">
        <v>0</v>
      </c>
      <c r="DS218">
        <v>0</v>
      </c>
      <c r="DT218">
        <v>0</v>
      </c>
      <c r="DW218">
        <v>0</v>
      </c>
      <c r="DX218">
        <v>0</v>
      </c>
      <c r="DZ218">
        <v>0</v>
      </c>
      <c r="EA218">
        <v>0</v>
      </c>
      <c r="EB218">
        <v>0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L218">
        <v>0</v>
      </c>
      <c r="EN218">
        <v>0</v>
      </c>
      <c r="EP218">
        <v>0</v>
      </c>
      <c r="ER218">
        <v>0</v>
      </c>
      <c r="ET218">
        <v>0</v>
      </c>
      <c r="EY218">
        <v>0</v>
      </c>
      <c r="FA218">
        <v>0</v>
      </c>
      <c r="FL218">
        <v>0</v>
      </c>
      <c r="FQ218" t="s">
        <v>261</v>
      </c>
      <c r="FR218" t="s">
        <v>262</v>
      </c>
      <c r="FS218" t="s">
        <v>263</v>
      </c>
      <c r="FU218">
        <v>435600</v>
      </c>
      <c r="FV218">
        <v>10</v>
      </c>
      <c r="FW218">
        <v>0</v>
      </c>
      <c r="FX218">
        <v>0</v>
      </c>
      <c r="FY218">
        <v>0</v>
      </c>
      <c r="FZ218">
        <v>0</v>
      </c>
      <c r="GI218" t="s">
        <v>264</v>
      </c>
      <c r="GJ218" t="s">
        <v>538</v>
      </c>
      <c r="GK218" t="s">
        <v>539</v>
      </c>
      <c r="GL218" s="1">
        <v>40135</v>
      </c>
      <c r="GM218" t="s">
        <v>267</v>
      </c>
      <c r="GN218" t="str">
        <f>"FALSE"</f>
        <v>FALSE</v>
      </c>
      <c r="GO218">
        <v>2022</v>
      </c>
      <c r="GP218">
        <v>2020</v>
      </c>
      <c r="GQ218">
        <v>400</v>
      </c>
      <c r="GR218" t="s">
        <v>246</v>
      </c>
      <c r="GS218" t="s">
        <v>246</v>
      </c>
      <c r="GT218" t="s">
        <v>246</v>
      </c>
      <c r="GU218" t="s">
        <v>246</v>
      </c>
      <c r="GV218" t="s">
        <v>246</v>
      </c>
      <c r="GW218" t="s">
        <v>246</v>
      </c>
      <c r="GX218" t="s">
        <v>246</v>
      </c>
      <c r="GY218" t="s">
        <v>246</v>
      </c>
      <c r="GZ218" t="s">
        <v>246</v>
      </c>
      <c r="HA218" t="s">
        <v>246</v>
      </c>
      <c r="HB218" t="s">
        <v>246</v>
      </c>
      <c r="HC218" t="s">
        <v>246</v>
      </c>
      <c r="HD218" t="s">
        <v>246</v>
      </c>
      <c r="HE218" s="2">
        <v>1864</v>
      </c>
      <c r="HF218" s="2">
        <v>0</v>
      </c>
      <c r="HG218" s="2">
        <v>0</v>
      </c>
      <c r="HH218">
        <v>0</v>
      </c>
      <c r="HI218" s="2">
        <v>12425</v>
      </c>
      <c r="HJ218" s="2">
        <v>12425</v>
      </c>
      <c r="HK218" s="2">
        <v>0</v>
      </c>
      <c r="HL218">
        <v>0</v>
      </c>
      <c r="HM218" s="2">
        <v>0</v>
      </c>
      <c r="HN218" s="2">
        <v>0</v>
      </c>
      <c r="HO218" s="2">
        <v>0</v>
      </c>
      <c r="HP218">
        <v>0</v>
      </c>
      <c r="HQ218" s="2">
        <v>107.42</v>
      </c>
      <c r="HS218" s="2">
        <v>12425</v>
      </c>
      <c r="HV218" t="s">
        <v>315</v>
      </c>
      <c r="HY218" t="s">
        <v>316</v>
      </c>
      <c r="HZ218" t="s">
        <v>317</v>
      </c>
      <c r="IA218" t="s">
        <v>318</v>
      </c>
      <c r="IB218" s="1">
        <v>38637</v>
      </c>
      <c r="IC218" s="1">
        <v>38644</v>
      </c>
      <c r="ID218" s="2">
        <v>0</v>
      </c>
      <c r="IE218" t="s">
        <v>319</v>
      </c>
      <c r="IF218" t="str">
        <f>"                    "</f>
        <v xml:space="preserve">                    </v>
      </c>
      <c r="IG218" t="str">
        <f>"5898.878"</f>
        <v>5898.878</v>
      </c>
      <c r="IH218" t="str">
        <f>""</f>
        <v/>
      </c>
      <c r="II218" s="1">
        <v>38476</v>
      </c>
      <c r="IJ218" s="1">
        <v>38482</v>
      </c>
      <c r="IK218" s="2">
        <v>105000</v>
      </c>
      <c r="IM218" t="s">
        <v>567</v>
      </c>
      <c r="IN218" t="s">
        <v>2849</v>
      </c>
      <c r="IP218" s="2">
        <v>75000</v>
      </c>
      <c r="IQ218" t="s">
        <v>569</v>
      </c>
      <c r="IS218" t="s">
        <v>570</v>
      </c>
      <c r="IT218" t="str">
        <f>"5614.715"</f>
        <v>5614.715</v>
      </c>
      <c r="IU218" s="2">
        <v>0</v>
      </c>
      <c r="IX218" t="s">
        <v>365</v>
      </c>
      <c r="IY218" t="str">
        <f>"                    "</f>
        <v xml:space="preserve">                    </v>
      </c>
      <c r="IZ218" t="s">
        <v>2849</v>
      </c>
      <c r="JA218" t="s">
        <v>642</v>
      </c>
      <c r="JB218" t="s">
        <v>271</v>
      </c>
      <c r="JD218" t="str">
        <f>"5592.517"</f>
        <v>5592.517</v>
      </c>
      <c r="JE218" t="str">
        <f>""</f>
        <v/>
      </c>
      <c r="JO218" t="str">
        <f>""</f>
        <v/>
      </c>
      <c r="JP218" t="str">
        <f>""</f>
        <v/>
      </c>
      <c r="JQ218" t="str">
        <f>HYPERLINK("https://web.datatree.com/?/property?propertyId=3584521")</f>
        <v>https://web.datatree.com/?/property?propertyId=3584521</v>
      </c>
    </row>
    <row r="219" spans="1:277" x14ac:dyDescent="0.25">
      <c r="A219">
        <v>217</v>
      </c>
      <c r="B219" s="15" t="s">
        <v>18833</v>
      </c>
      <c r="C219" s="15" t="s">
        <v>18832</v>
      </c>
      <c r="D219" s="15" t="s">
        <v>18834</v>
      </c>
      <c r="E219" s="15" t="s">
        <v>18835</v>
      </c>
      <c r="F219" s="15" t="s">
        <v>18836</v>
      </c>
      <c r="G219" s="15" t="s">
        <v>243</v>
      </c>
      <c r="H219" s="15">
        <v>85555</v>
      </c>
      <c r="I219" s="15" t="s">
        <v>18837</v>
      </c>
      <c r="J219" s="23" t="s">
        <v>18838</v>
      </c>
      <c r="K219" s="15" t="s">
        <v>18839</v>
      </c>
      <c r="L219" s="16" t="s">
        <v>18840</v>
      </c>
      <c r="M219" s="17" t="str">
        <f t="shared" si="71"/>
        <v>6/31/2022</v>
      </c>
      <c r="N219" s="15">
        <v>9411</v>
      </c>
      <c r="O219" s="18">
        <f t="shared" si="74"/>
        <v>0</v>
      </c>
      <c r="P219" s="19" t="str">
        <f t="shared" si="75"/>
        <v>$0.00</v>
      </c>
      <c r="Q219" s="16">
        <v>44834</v>
      </c>
      <c r="R219" s="19" t="str">
        <f t="shared" si="72"/>
        <v>09/30/22</v>
      </c>
      <c r="S219" t="str">
        <f t="shared" si="76"/>
        <v>MOHAVE</v>
      </c>
      <c r="T219" s="6" t="str">
        <f t="shared" si="77"/>
        <v>317-61-012</v>
      </c>
      <c r="U219" t="str">
        <f t="shared" si="78"/>
        <v xml:space="preserve">2821 BRIANWOOD CT </v>
      </c>
      <c r="V219" t="str">
        <f t="shared" si="79"/>
        <v>LAS VEGAS</v>
      </c>
      <c r="W219" t="str">
        <f t="shared" si="80"/>
        <v>NV</v>
      </c>
      <c r="X219" t="str">
        <f t="shared" si="81"/>
        <v>89134-8906</v>
      </c>
      <c r="Y219" t="str">
        <f t="shared" si="82"/>
        <v>FRANK</v>
      </c>
      <c r="Z219" t="str">
        <f t="shared" si="83"/>
        <v>SUFFOLETTA</v>
      </c>
      <c r="AA219" t="str">
        <f t="shared" si="84"/>
        <v>SW4 NW4 NE4 CONT 10.00 ACRES 317-61-003 (317-61-012 THRU 016) 200 5 TAX ROLL</v>
      </c>
      <c r="AB219">
        <f t="shared" si="85"/>
        <v>10</v>
      </c>
      <c r="AC219" t="str">
        <f t="shared" si="86"/>
        <v>MOHAVE</v>
      </c>
      <c r="AI219">
        <f t="shared" si="73"/>
        <v>10</v>
      </c>
      <c r="AO219" t="s">
        <v>2850</v>
      </c>
      <c r="AP219" t="s">
        <v>2851</v>
      </c>
      <c r="AQ219" t="s">
        <v>2851</v>
      </c>
      <c r="AR219" t="s">
        <v>2852</v>
      </c>
      <c r="AS219" t="s">
        <v>240</v>
      </c>
      <c r="AT219">
        <v>2</v>
      </c>
      <c r="BC219" t="s">
        <v>2853</v>
      </c>
      <c r="BD219" t="s">
        <v>2850</v>
      </c>
      <c r="BE219" t="s">
        <v>1181</v>
      </c>
      <c r="BH219" t="s">
        <v>242</v>
      </c>
      <c r="BS219" t="s">
        <v>243</v>
      </c>
      <c r="BV219" t="s">
        <v>244</v>
      </c>
      <c r="BY219" t="s">
        <v>245</v>
      </c>
      <c r="CA219">
        <v>2821</v>
      </c>
      <c r="CD219" t="s">
        <v>2854</v>
      </c>
      <c r="CE219" t="s">
        <v>439</v>
      </c>
      <c r="CG219" t="s">
        <v>398</v>
      </c>
      <c r="CH219" t="s">
        <v>398</v>
      </c>
      <c r="CI219" t="s">
        <v>400</v>
      </c>
      <c r="CJ219" t="str">
        <f>"89134-8906"</f>
        <v>89134-8906</v>
      </c>
      <c r="CK219" t="s">
        <v>1184</v>
      </c>
      <c r="CL219" t="s">
        <v>2855</v>
      </c>
      <c r="CM219" t="s">
        <v>2856</v>
      </c>
      <c r="CN219" t="s">
        <v>254</v>
      </c>
      <c r="CO219" t="s">
        <v>2857</v>
      </c>
      <c r="CP219" t="str">
        <f>"317-61-012"</f>
        <v>317-61-012</v>
      </c>
      <c r="CQ219" t="str">
        <f>"31761012"</f>
        <v>31761012</v>
      </c>
      <c r="CR219" t="str">
        <f>"R31761012"</f>
        <v>R31761012</v>
      </c>
      <c r="CS219">
        <v>4015</v>
      </c>
      <c r="CX219" t="s">
        <v>941</v>
      </c>
      <c r="CY219" t="s">
        <v>310</v>
      </c>
      <c r="CZ219">
        <v>17</v>
      </c>
      <c r="DB219">
        <v>35.732346199984903</v>
      </c>
      <c r="DC219">
        <v>-114.441553270433</v>
      </c>
      <c r="DK219" t="s">
        <v>2099</v>
      </c>
      <c r="DL219" t="s">
        <v>2099</v>
      </c>
      <c r="DO219" t="str">
        <f>""</f>
        <v/>
      </c>
      <c r="DQ219">
        <v>0</v>
      </c>
      <c r="DR219">
        <v>0</v>
      </c>
      <c r="DS219">
        <v>0</v>
      </c>
      <c r="DT219">
        <v>0</v>
      </c>
      <c r="DW219">
        <v>0</v>
      </c>
      <c r="DX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L219">
        <v>0</v>
      </c>
      <c r="EN219">
        <v>0</v>
      </c>
      <c r="EP219">
        <v>0</v>
      </c>
      <c r="ER219">
        <v>0</v>
      </c>
      <c r="ET219">
        <v>0</v>
      </c>
      <c r="EY219">
        <v>0</v>
      </c>
      <c r="FA219">
        <v>0</v>
      </c>
      <c r="FL219">
        <v>0</v>
      </c>
      <c r="FQ219" t="s">
        <v>261</v>
      </c>
      <c r="FR219" t="s">
        <v>354</v>
      </c>
      <c r="FS219" t="s">
        <v>355</v>
      </c>
      <c r="FU219">
        <v>435600</v>
      </c>
      <c r="FV219">
        <v>10</v>
      </c>
      <c r="FW219">
        <v>0</v>
      </c>
      <c r="FX219">
        <v>0</v>
      </c>
      <c r="FY219">
        <v>0</v>
      </c>
      <c r="FZ219">
        <v>0</v>
      </c>
      <c r="GI219" t="s">
        <v>264</v>
      </c>
      <c r="GJ219" t="s">
        <v>943</v>
      </c>
      <c r="GK219" t="s">
        <v>944</v>
      </c>
      <c r="GL219" s="1">
        <v>40135</v>
      </c>
      <c r="GM219" t="s">
        <v>267</v>
      </c>
      <c r="GN219" t="str">
        <f>"FALSE"</f>
        <v>FALSE</v>
      </c>
      <c r="GO219">
        <v>2022</v>
      </c>
      <c r="GP219">
        <v>2020</v>
      </c>
      <c r="GQ219">
        <v>400</v>
      </c>
      <c r="GR219" t="s">
        <v>246</v>
      </c>
      <c r="GS219" t="s">
        <v>246</v>
      </c>
      <c r="GT219" t="s">
        <v>246</v>
      </c>
      <c r="GU219" t="s">
        <v>246</v>
      </c>
      <c r="GV219" t="s">
        <v>246</v>
      </c>
      <c r="GW219" t="s">
        <v>246</v>
      </c>
      <c r="GX219" t="s">
        <v>246</v>
      </c>
      <c r="GY219" t="s">
        <v>246</v>
      </c>
      <c r="GZ219" t="s">
        <v>246</v>
      </c>
      <c r="HA219" t="s">
        <v>246</v>
      </c>
      <c r="HB219" t="s">
        <v>246</v>
      </c>
      <c r="HC219" t="s">
        <v>246</v>
      </c>
      <c r="HD219" t="s">
        <v>246</v>
      </c>
      <c r="HE219" s="2">
        <v>4688</v>
      </c>
      <c r="HF219" s="2">
        <v>0</v>
      </c>
      <c r="HG219" s="2">
        <v>0</v>
      </c>
      <c r="HH219">
        <v>0</v>
      </c>
      <c r="HI219" s="2">
        <v>31255</v>
      </c>
      <c r="HJ219" s="2">
        <v>31255</v>
      </c>
      <c r="HK219" s="2">
        <v>0</v>
      </c>
      <c r="HL219">
        <v>0</v>
      </c>
      <c r="HM219" s="2">
        <v>0</v>
      </c>
      <c r="HN219" s="2">
        <v>0</v>
      </c>
      <c r="HO219" s="2">
        <v>0</v>
      </c>
      <c r="HP219">
        <v>0</v>
      </c>
      <c r="HQ219" s="2">
        <v>320.22000000000003</v>
      </c>
      <c r="HS219" s="2">
        <v>31255</v>
      </c>
      <c r="HV219" t="s">
        <v>315</v>
      </c>
      <c r="HY219" t="s">
        <v>316</v>
      </c>
      <c r="HZ219" t="s">
        <v>317</v>
      </c>
      <c r="IA219" t="s">
        <v>318</v>
      </c>
      <c r="IB219" s="1">
        <v>40373</v>
      </c>
      <c r="IC219" s="1">
        <v>40374</v>
      </c>
      <c r="ID219" s="2">
        <v>52820</v>
      </c>
      <c r="IE219" t="s">
        <v>640</v>
      </c>
      <c r="IF219" t="str">
        <f>"                    "</f>
        <v xml:space="preserve">                    </v>
      </c>
      <c r="IG219" t="str">
        <f>"2010.42932"</f>
        <v>2010.42932</v>
      </c>
      <c r="IH219" t="str">
        <f>""</f>
        <v/>
      </c>
      <c r="II219" s="1">
        <v>38105</v>
      </c>
      <c r="IJ219" s="1">
        <v>38166</v>
      </c>
      <c r="IK219" s="2">
        <v>140000</v>
      </c>
      <c r="IL219" t="s">
        <v>566</v>
      </c>
      <c r="IM219" t="s">
        <v>567</v>
      </c>
      <c r="IN219" t="s">
        <v>2858</v>
      </c>
      <c r="IP219" s="2">
        <v>120000</v>
      </c>
      <c r="IQ219" t="s">
        <v>569</v>
      </c>
      <c r="IS219" t="s">
        <v>570</v>
      </c>
      <c r="IT219" t="str">
        <f>"5084.639"</f>
        <v>5084.639</v>
      </c>
      <c r="IY219" t="str">
        <f>"                    "</f>
        <v xml:space="preserve">                    </v>
      </c>
      <c r="IZ219" t="s">
        <v>2858</v>
      </c>
      <c r="JA219" t="s">
        <v>1116</v>
      </c>
      <c r="JB219" t="s">
        <v>271</v>
      </c>
      <c r="JD219" t="str">
        <f>"5084.635"</f>
        <v>5084.635</v>
      </c>
      <c r="JE219" t="str">
        <f>""</f>
        <v/>
      </c>
      <c r="JG219" s="1">
        <v>38105</v>
      </c>
      <c r="JH219" s="2">
        <v>49950</v>
      </c>
      <c r="JI219" t="s">
        <v>362</v>
      </c>
      <c r="JJ219" t="s">
        <v>2859</v>
      </c>
      <c r="JK219" s="2">
        <v>47950</v>
      </c>
      <c r="JL219" t="s">
        <v>569</v>
      </c>
      <c r="JM219" t="s">
        <v>570</v>
      </c>
      <c r="JO219" t="str">
        <f>"4986.848"</f>
        <v>4986.848</v>
      </c>
      <c r="JP219" t="str">
        <f>""</f>
        <v/>
      </c>
      <c r="JQ219" t="str">
        <f>HYPERLINK("https://web.datatree.com/?/property?propertyId=3583756")</f>
        <v>https://web.datatree.com/?/property?propertyId=3583756</v>
      </c>
    </row>
    <row r="220" spans="1:277" x14ac:dyDescent="0.25">
      <c r="A220">
        <v>218</v>
      </c>
      <c r="B220" s="15" t="s">
        <v>18833</v>
      </c>
      <c r="C220" s="15" t="s">
        <v>18832</v>
      </c>
      <c r="D220" s="15" t="s">
        <v>18834</v>
      </c>
      <c r="E220" s="15" t="s">
        <v>18835</v>
      </c>
      <c r="F220" s="15" t="s">
        <v>18836</v>
      </c>
      <c r="G220" s="15" t="s">
        <v>243</v>
      </c>
      <c r="H220" s="15">
        <v>85555</v>
      </c>
      <c r="I220" s="15" t="s">
        <v>18837</v>
      </c>
      <c r="J220" s="23" t="s">
        <v>18838</v>
      </c>
      <c r="K220" s="15" t="s">
        <v>18839</v>
      </c>
      <c r="L220" s="16" t="s">
        <v>18840</v>
      </c>
      <c r="M220" s="17" t="str">
        <f t="shared" si="71"/>
        <v>6/31/2022</v>
      </c>
      <c r="N220" s="15">
        <v>9412</v>
      </c>
      <c r="O220" s="18">
        <f t="shared" si="74"/>
        <v>0</v>
      </c>
      <c r="P220" s="19" t="str">
        <f t="shared" si="75"/>
        <v>$0.00</v>
      </c>
      <c r="Q220" s="16">
        <v>44834</v>
      </c>
      <c r="R220" s="19" t="str">
        <f t="shared" si="72"/>
        <v>09/30/22</v>
      </c>
      <c r="S220" t="str">
        <f t="shared" si="76"/>
        <v>MOHAVE</v>
      </c>
      <c r="T220" s="6" t="str">
        <f t="shared" si="77"/>
        <v>121-03-002</v>
      </c>
      <c r="U220" t="str">
        <f t="shared" si="78"/>
        <v xml:space="preserve">5501 MERCHANTS VIEW SQ #242 </v>
      </c>
      <c r="V220" t="str">
        <f t="shared" si="79"/>
        <v>HAYMARKET</v>
      </c>
      <c r="W220" t="str">
        <f t="shared" si="80"/>
        <v>VA</v>
      </c>
      <c r="X220" t="str">
        <f t="shared" si="81"/>
        <v>20169-5439</v>
      </c>
      <c r="Y220" t="str">
        <f t="shared" si="82"/>
        <v>SANJU</v>
      </c>
      <c r="Z220" t="str">
        <f t="shared" si="83"/>
        <v>VARGHESE</v>
      </c>
      <c r="AA220" t="str">
        <f t="shared" si="84"/>
        <v>NW4 NE4 NE4 CONT 10 ACRES</v>
      </c>
      <c r="AB220">
        <f t="shared" si="85"/>
        <v>10</v>
      </c>
      <c r="AC220" t="str">
        <f t="shared" si="86"/>
        <v>MOHAVE</v>
      </c>
      <c r="AI220">
        <f t="shared" si="73"/>
        <v>10</v>
      </c>
      <c r="AO220" t="s">
        <v>2860</v>
      </c>
      <c r="AP220" t="s">
        <v>2861</v>
      </c>
      <c r="AQ220" t="s">
        <v>2861</v>
      </c>
      <c r="AR220" t="s">
        <v>2862</v>
      </c>
      <c r="AS220" t="s">
        <v>240</v>
      </c>
      <c r="AT220">
        <v>60</v>
      </c>
      <c r="BC220" t="s">
        <v>2863</v>
      </c>
      <c r="BD220" t="s">
        <v>2860</v>
      </c>
      <c r="BE220" t="s">
        <v>765</v>
      </c>
      <c r="BF220" t="s">
        <v>2261</v>
      </c>
      <c r="BH220" t="s">
        <v>407</v>
      </c>
      <c r="BJ220" t="s">
        <v>396</v>
      </c>
      <c r="BK220">
        <v>8890</v>
      </c>
      <c r="BN220" t="s">
        <v>2864</v>
      </c>
      <c r="BO220" t="s">
        <v>375</v>
      </c>
      <c r="BQ220" t="s">
        <v>2051</v>
      </c>
      <c r="BS220" t="s">
        <v>243</v>
      </c>
      <c r="BT220" t="str">
        <f>"86438"</f>
        <v>86438</v>
      </c>
      <c r="BU220" t="str">
        <f>"86438-0109"</f>
        <v>86438-0109</v>
      </c>
      <c r="BV220" t="s">
        <v>244</v>
      </c>
      <c r="BW220" t="s">
        <v>2865</v>
      </c>
      <c r="BX220" t="s">
        <v>2866</v>
      </c>
      <c r="BY220" t="s">
        <v>2867</v>
      </c>
      <c r="CA220">
        <v>5501</v>
      </c>
      <c r="CD220" t="s">
        <v>2868</v>
      </c>
      <c r="CE220" t="s">
        <v>2869</v>
      </c>
      <c r="CF220">
        <v>242</v>
      </c>
      <c r="CG220" t="s">
        <v>2870</v>
      </c>
      <c r="CI220" t="s">
        <v>2871</v>
      </c>
      <c r="CJ220" t="str">
        <f>"20169-5439"</f>
        <v>20169-5439</v>
      </c>
      <c r="CK220" t="s">
        <v>2872</v>
      </c>
      <c r="CL220" t="s">
        <v>2873</v>
      </c>
      <c r="CM220" t="s">
        <v>2874</v>
      </c>
      <c r="CN220" t="s">
        <v>254</v>
      </c>
      <c r="CO220" t="s">
        <v>1172</v>
      </c>
      <c r="CP220" t="str">
        <f>"121-03-002"</f>
        <v>121-03-002</v>
      </c>
      <c r="CQ220" t="str">
        <f>"12103002"</f>
        <v>12103002</v>
      </c>
      <c r="CR220" t="str">
        <f>"R12103002"</f>
        <v>R12103002</v>
      </c>
      <c r="CS220">
        <v>4015</v>
      </c>
      <c r="CU220">
        <v>954800</v>
      </c>
      <c r="CV220">
        <v>2258</v>
      </c>
      <c r="CW220" t="s">
        <v>256</v>
      </c>
      <c r="CX220" t="s">
        <v>1173</v>
      </c>
      <c r="CY220" t="s">
        <v>548</v>
      </c>
      <c r="CZ220">
        <v>11</v>
      </c>
      <c r="DB220">
        <v>34.4875064181158</v>
      </c>
      <c r="DC220">
        <v>-113.794693385082</v>
      </c>
      <c r="DK220" t="s">
        <v>2297</v>
      </c>
      <c r="DL220" t="s">
        <v>2297</v>
      </c>
      <c r="DO220" t="str">
        <f>""</f>
        <v/>
      </c>
      <c r="DQ220">
        <v>0</v>
      </c>
      <c r="DR220">
        <v>0</v>
      </c>
      <c r="DS220">
        <v>0</v>
      </c>
      <c r="DT220">
        <v>0</v>
      </c>
      <c r="DW220">
        <v>0</v>
      </c>
      <c r="DX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L220">
        <v>0</v>
      </c>
      <c r="EN220">
        <v>0</v>
      </c>
      <c r="EP220">
        <v>0</v>
      </c>
      <c r="ER220">
        <v>0</v>
      </c>
      <c r="ET220">
        <v>0</v>
      </c>
      <c r="EY220">
        <v>0</v>
      </c>
      <c r="FA220">
        <v>0</v>
      </c>
      <c r="FL220">
        <v>0</v>
      </c>
      <c r="FQ220" t="s">
        <v>261</v>
      </c>
      <c r="FR220" t="s">
        <v>354</v>
      </c>
      <c r="FS220" t="s">
        <v>355</v>
      </c>
      <c r="FU220">
        <v>435600</v>
      </c>
      <c r="FV220">
        <v>10</v>
      </c>
      <c r="FW220">
        <v>0</v>
      </c>
      <c r="FX220">
        <v>0</v>
      </c>
      <c r="FY220">
        <v>0</v>
      </c>
      <c r="FZ220">
        <v>0</v>
      </c>
      <c r="GI220" t="s">
        <v>653</v>
      </c>
      <c r="GJ220" t="s">
        <v>1175</v>
      </c>
      <c r="GK220" t="s">
        <v>1176</v>
      </c>
      <c r="GL220" s="1">
        <v>40135</v>
      </c>
      <c r="GM220" t="s">
        <v>267</v>
      </c>
      <c r="GN220" t="str">
        <f>"FALSE"</f>
        <v>FALSE</v>
      </c>
      <c r="GO220">
        <v>2022</v>
      </c>
      <c r="GP220">
        <v>2020</v>
      </c>
      <c r="GQ220">
        <v>600</v>
      </c>
      <c r="GR220" t="s">
        <v>246</v>
      </c>
      <c r="GS220" t="s">
        <v>246</v>
      </c>
      <c r="GT220" t="s">
        <v>246</v>
      </c>
      <c r="GU220" t="s">
        <v>246</v>
      </c>
      <c r="GV220" t="s">
        <v>246</v>
      </c>
      <c r="GW220" t="s">
        <v>246</v>
      </c>
      <c r="GX220" t="s">
        <v>246</v>
      </c>
      <c r="GY220" t="s">
        <v>246</v>
      </c>
      <c r="GZ220" t="s">
        <v>246</v>
      </c>
      <c r="HA220" t="s">
        <v>246</v>
      </c>
      <c r="HB220" t="s">
        <v>246</v>
      </c>
      <c r="HC220" t="s">
        <v>246</v>
      </c>
      <c r="HD220" t="s">
        <v>246</v>
      </c>
      <c r="HE220" s="2">
        <v>589</v>
      </c>
      <c r="HF220" s="2">
        <v>0</v>
      </c>
      <c r="HG220" s="2">
        <v>0</v>
      </c>
      <c r="HH220">
        <v>0</v>
      </c>
      <c r="HI220" s="2">
        <v>3925</v>
      </c>
      <c r="HJ220" s="2">
        <v>3925</v>
      </c>
      <c r="HK220" s="2">
        <v>0</v>
      </c>
      <c r="HL220">
        <v>0</v>
      </c>
      <c r="HM220" s="2">
        <v>0</v>
      </c>
      <c r="HN220" s="2">
        <v>0</v>
      </c>
      <c r="HO220" s="2">
        <v>0</v>
      </c>
      <c r="HP220">
        <v>0</v>
      </c>
      <c r="HQ220" s="2">
        <v>48.34</v>
      </c>
      <c r="HS220" s="2">
        <v>3925</v>
      </c>
      <c r="HV220" t="s">
        <v>289</v>
      </c>
      <c r="HY220" t="s">
        <v>290</v>
      </c>
      <c r="HZ220" t="s">
        <v>290</v>
      </c>
      <c r="IF220" t="str">
        <f>""</f>
        <v/>
      </c>
      <c r="IG220" t="str">
        <f>""</f>
        <v/>
      </c>
      <c r="IH220" t="str">
        <f>""</f>
        <v/>
      </c>
      <c r="II220" s="1">
        <v>43591</v>
      </c>
      <c r="IJ220" s="1">
        <v>43592</v>
      </c>
      <c r="IK220" s="2">
        <v>2999</v>
      </c>
      <c r="IM220" t="s">
        <v>270</v>
      </c>
      <c r="IN220" t="s">
        <v>2875</v>
      </c>
      <c r="IT220" t="str">
        <f>""</f>
        <v/>
      </c>
      <c r="IY220" t="str">
        <f>""</f>
        <v/>
      </c>
      <c r="JA220" t="s">
        <v>414</v>
      </c>
      <c r="JB220" t="s">
        <v>271</v>
      </c>
      <c r="JD220" t="str">
        <f>"2019.22653"</f>
        <v>2019.22653</v>
      </c>
      <c r="JE220" t="str">
        <f>""</f>
        <v/>
      </c>
      <c r="JF220" s="1">
        <v>43559</v>
      </c>
      <c r="JG220" s="1">
        <v>43579</v>
      </c>
      <c r="JH220" s="2">
        <v>1100</v>
      </c>
      <c r="JI220" t="s">
        <v>270</v>
      </c>
      <c r="JO220" t="str">
        <f>"2019.20406"</f>
        <v>2019.20406</v>
      </c>
      <c r="JP220" t="str">
        <f>""</f>
        <v/>
      </c>
      <c r="JQ220" t="str">
        <f>HYPERLINK("https://web.datatree.com/?/property?propertyId=3521466")</f>
        <v>https://web.datatree.com/?/property?propertyId=3521466</v>
      </c>
    </row>
    <row r="221" spans="1:277" x14ac:dyDescent="0.25">
      <c r="A221">
        <v>219</v>
      </c>
      <c r="B221" s="15" t="s">
        <v>18833</v>
      </c>
      <c r="C221" s="15" t="s">
        <v>18832</v>
      </c>
      <c r="D221" s="15" t="s">
        <v>18834</v>
      </c>
      <c r="E221" s="15" t="s">
        <v>18835</v>
      </c>
      <c r="F221" s="15" t="s">
        <v>18836</v>
      </c>
      <c r="G221" s="15" t="s">
        <v>243</v>
      </c>
      <c r="H221" s="15">
        <v>85555</v>
      </c>
      <c r="I221" s="15" t="s">
        <v>18837</v>
      </c>
      <c r="J221" s="23" t="s">
        <v>18838</v>
      </c>
      <c r="K221" s="15" t="s">
        <v>18839</v>
      </c>
      <c r="L221" s="16" t="s">
        <v>18840</v>
      </c>
      <c r="M221" s="17" t="str">
        <f t="shared" si="71"/>
        <v>6/31/2022</v>
      </c>
      <c r="N221" s="15">
        <v>9413</v>
      </c>
      <c r="O221" s="18">
        <f t="shared" si="74"/>
        <v>0</v>
      </c>
      <c r="P221" s="19" t="str">
        <f t="shared" si="75"/>
        <v>$0.00</v>
      </c>
      <c r="Q221" s="16">
        <v>44834</v>
      </c>
      <c r="R221" s="19" t="str">
        <f t="shared" si="72"/>
        <v>09/30/22</v>
      </c>
      <c r="S221" t="str">
        <f t="shared" si="76"/>
        <v>MOHAVE</v>
      </c>
      <c r="T221" s="6" t="str">
        <f t="shared" si="77"/>
        <v>353-14-044</v>
      </c>
      <c r="U221" t="str">
        <f t="shared" si="78"/>
        <v xml:space="preserve">15218 E FACKLY SPRINGS RD </v>
      </c>
      <c r="V221" t="str">
        <f t="shared" si="79"/>
        <v>KINGMAN</v>
      </c>
      <c r="W221" t="str">
        <f t="shared" si="80"/>
        <v>AZ</v>
      </c>
      <c r="X221" t="str">
        <f t="shared" si="81"/>
        <v>86401-8578</v>
      </c>
      <c r="Y221" t="str">
        <f t="shared" si="82"/>
        <v>CHACE</v>
      </c>
      <c r="Z221" t="str">
        <f t="shared" si="83"/>
        <v>SPILLMAN</v>
      </c>
      <c r="AA221" t="str">
        <f t="shared" si="84"/>
        <v>SILVER SPRINGS #4 LOT 258 SEC 29 21N 12W</v>
      </c>
      <c r="AB221">
        <f t="shared" si="85"/>
        <v>10</v>
      </c>
      <c r="AC221" t="str">
        <f t="shared" si="86"/>
        <v>MOHAVE</v>
      </c>
      <c r="AI221">
        <f t="shared" si="73"/>
        <v>10</v>
      </c>
      <c r="AO221" t="s">
        <v>2300</v>
      </c>
      <c r="AP221" t="s">
        <v>2301</v>
      </c>
      <c r="AQ221" t="s">
        <v>2301</v>
      </c>
      <c r="AR221" t="s">
        <v>2302</v>
      </c>
      <c r="AS221" t="s">
        <v>240</v>
      </c>
      <c r="AT221">
        <v>5</v>
      </c>
      <c r="AU221" t="s">
        <v>2876</v>
      </c>
      <c r="AV221" t="s">
        <v>2305</v>
      </c>
      <c r="AW221" t="s">
        <v>2305</v>
      </c>
      <c r="AX221" t="s">
        <v>2877</v>
      </c>
      <c r="AY221" t="s">
        <v>240</v>
      </c>
      <c r="AZ221">
        <v>2</v>
      </c>
      <c r="BC221" t="s">
        <v>2878</v>
      </c>
      <c r="BD221" t="s">
        <v>2879</v>
      </c>
      <c r="BE221" t="s">
        <v>1421</v>
      </c>
      <c r="BF221" t="s">
        <v>2309</v>
      </c>
      <c r="BH221" t="s">
        <v>407</v>
      </c>
      <c r="BK221">
        <v>718</v>
      </c>
      <c r="BN221" t="s">
        <v>2456</v>
      </c>
      <c r="BO221" t="s">
        <v>491</v>
      </c>
      <c r="BQ221" t="s">
        <v>345</v>
      </c>
      <c r="BS221" t="s">
        <v>243</v>
      </c>
      <c r="BT221" t="str">
        <f>"86401"</f>
        <v>86401</v>
      </c>
      <c r="BU221" t="str">
        <f>"86401"</f>
        <v>86401</v>
      </c>
      <c r="BV221" t="s">
        <v>244</v>
      </c>
      <c r="BX221" t="s">
        <v>2880</v>
      </c>
      <c r="BY221" t="s">
        <v>2881</v>
      </c>
      <c r="BZ221" t="s">
        <v>396</v>
      </c>
      <c r="CA221">
        <v>15218</v>
      </c>
      <c r="CD221" t="s">
        <v>2310</v>
      </c>
      <c r="CE221" t="s">
        <v>491</v>
      </c>
      <c r="CG221" t="s">
        <v>345</v>
      </c>
      <c r="CI221" t="s">
        <v>243</v>
      </c>
      <c r="CJ221" t="str">
        <f>"86401-8578"</f>
        <v>86401-8578</v>
      </c>
      <c r="CK221" t="s">
        <v>2311</v>
      </c>
      <c r="CL221" t="s">
        <v>2312</v>
      </c>
      <c r="CM221" t="s">
        <v>2313</v>
      </c>
      <c r="CN221" t="s">
        <v>254</v>
      </c>
      <c r="CO221" t="s">
        <v>2882</v>
      </c>
      <c r="CP221" t="str">
        <f>"353-14-044"</f>
        <v>353-14-044</v>
      </c>
      <c r="CQ221" t="str">
        <f>"35314044"</f>
        <v>35314044</v>
      </c>
      <c r="CR221" t="str">
        <f>"R35314044"</f>
        <v>R35314044</v>
      </c>
      <c r="CS221">
        <v>4015</v>
      </c>
      <c r="CU221">
        <v>954800</v>
      </c>
      <c r="CV221">
        <v>3262</v>
      </c>
      <c r="CW221" t="s">
        <v>256</v>
      </c>
      <c r="CX221" t="s">
        <v>257</v>
      </c>
      <c r="CY221" t="s">
        <v>258</v>
      </c>
      <c r="CZ221">
        <v>29</v>
      </c>
      <c r="DB221">
        <v>35.175004806837798</v>
      </c>
      <c r="DC221">
        <v>-113.567254324983</v>
      </c>
      <c r="DD221" t="s">
        <v>259</v>
      </c>
      <c r="DO221" t="str">
        <f>"258"</f>
        <v>258</v>
      </c>
      <c r="DQ221">
        <v>0</v>
      </c>
      <c r="DR221">
        <v>0</v>
      </c>
      <c r="DS221">
        <v>0</v>
      </c>
      <c r="DT221">
        <v>0</v>
      </c>
      <c r="DW221">
        <v>0</v>
      </c>
      <c r="DX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L221">
        <v>0</v>
      </c>
      <c r="EN221">
        <v>0</v>
      </c>
      <c r="EP221">
        <v>0</v>
      </c>
      <c r="ER221">
        <v>0</v>
      </c>
      <c r="ET221">
        <v>0</v>
      </c>
      <c r="EY221">
        <v>0</v>
      </c>
      <c r="FA221">
        <v>0</v>
      </c>
      <c r="FL221">
        <v>0</v>
      </c>
      <c r="FQ221" t="s">
        <v>261</v>
      </c>
      <c r="FR221" t="s">
        <v>262</v>
      </c>
      <c r="FS221" t="s">
        <v>263</v>
      </c>
      <c r="FU221">
        <v>435600</v>
      </c>
      <c r="FV221">
        <v>10</v>
      </c>
      <c r="FW221">
        <v>0</v>
      </c>
      <c r="FX221">
        <v>0</v>
      </c>
      <c r="FY221">
        <v>0</v>
      </c>
      <c r="FZ221">
        <v>0</v>
      </c>
      <c r="GI221" t="s">
        <v>264</v>
      </c>
      <c r="GJ221" t="s">
        <v>265</v>
      </c>
      <c r="GK221" t="s">
        <v>266</v>
      </c>
      <c r="GL221" s="1">
        <v>40135</v>
      </c>
      <c r="GM221" t="s">
        <v>267</v>
      </c>
      <c r="GN221" t="str">
        <f>"FALSE"</f>
        <v>FALSE</v>
      </c>
      <c r="GO221">
        <v>2022</v>
      </c>
      <c r="GP221">
        <v>2020</v>
      </c>
      <c r="GQ221">
        <v>300</v>
      </c>
      <c r="GR221" t="s">
        <v>246</v>
      </c>
      <c r="GS221" t="s">
        <v>246</v>
      </c>
      <c r="GT221" t="s">
        <v>246</v>
      </c>
      <c r="GU221" t="s">
        <v>246</v>
      </c>
      <c r="GV221" t="s">
        <v>246</v>
      </c>
      <c r="GW221" t="s">
        <v>246</v>
      </c>
      <c r="GX221" t="s">
        <v>246</v>
      </c>
      <c r="GY221" t="s">
        <v>246</v>
      </c>
      <c r="GZ221" t="s">
        <v>246</v>
      </c>
      <c r="HA221" t="s">
        <v>246</v>
      </c>
      <c r="HB221" t="s">
        <v>246</v>
      </c>
      <c r="HC221" t="s">
        <v>246</v>
      </c>
      <c r="HD221" t="s">
        <v>246</v>
      </c>
      <c r="HE221" s="2">
        <v>595</v>
      </c>
      <c r="HF221" s="2">
        <v>0</v>
      </c>
      <c r="HG221" s="2">
        <v>0</v>
      </c>
      <c r="HH221">
        <v>0</v>
      </c>
      <c r="HI221" s="2">
        <v>3964</v>
      </c>
      <c r="HJ221" s="2">
        <v>3964</v>
      </c>
      <c r="HK221" s="2">
        <v>0</v>
      </c>
      <c r="HL221">
        <v>0</v>
      </c>
      <c r="HM221" s="2">
        <v>0</v>
      </c>
      <c r="HN221" s="2">
        <v>0</v>
      </c>
      <c r="HO221" s="2">
        <v>0</v>
      </c>
      <c r="HP221">
        <v>0</v>
      </c>
      <c r="HQ221" s="2">
        <v>45.02</v>
      </c>
      <c r="HS221" s="2">
        <v>3964</v>
      </c>
      <c r="HV221" t="s">
        <v>268</v>
      </c>
      <c r="HY221" t="s">
        <v>269</v>
      </c>
      <c r="IF221" t="str">
        <f>""</f>
        <v/>
      </c>
      <c r="IG221" t="str">
        <f>""</f>
        <v/>
      </c>
      <c r="IH221" t="str">
        <f>""</f>
        <v/>
      </c>
      <c r="II221" s="1">
        <v>44153</v>
      </c>
      <c r="IJ221" s="1">
        <v>44189</v>
      </c>
      <c r="IK221" s="2">
        <v>9995</v>
      </c>
      <c r="IM221" t="s">
        <v>270</v>
      </c>
      <c r="IN221" t="s">
        <v>2883</v>
      </c>
      <c r="IP221" s="2">
        <v>7995</v>
      </c>
      <c r="IR221">
        <v>2.8</v>
      </c>
      <c r="IS221" t="s">
        <v>946</v>
      </c>
      <c r="IT221" t="str">
        <f>"2020.76307"</f>
        <v>2020.76307</v>
      </c>
      <c r="IW221">
        <v>3</v>
      </c>
      <c r="IY221" t="str">
        <f>""</f>
        <v/>
      </c>
      <c r="IZ221" t="s">
        <v>2883</v>
      </c>
      <c r="JA221" t="s">
        <v>1060</v>
      </c>
      <c r="JB221" t="s">
        <v>271</v>
      </c>
      <c r="JD221" t="str">
        <f>"2020.76306"</f>
        <v>2020.76306</v>
      </c>
      <c r="JE221" t="str">
        <f>""</f>
        <v/>
      </c>
      <c r="JF221" s="1">
        <v>43075</v>
      </c>
      <c r="JG221" s="1">
        <v>43098</v>
      </c>
      <c r="JH221" s="2">
        <v>1500</v>
      </c>
      <c r="JI221" t="s">
        <v>270</v>
      </c>
      <c r="JO221" t="str">
        <f>"2017.63187"</f>
        <v>2017.63187</v>
      </c>
      <c r="JP221" t="str">
        <f>""</f>
        <v/>
      </c>
      <c r="JQ221" t="str">
        <f>HYPERLINK("https://web.datatree.com/?/property?propertyId=3521699")</f>
        <v>https://web.datatree.com/?/property?propertyId=3521699</v>
      </c>
    </row>
    <row r="222" spans="1:277" x14ac:dyDescent="0.25">
      <c r="A222">
        <v>220</v>
      </c>
      <c r="B222" s="15" t="s">
        <v>18833</v>
      </c>
      <c r="C222" s="15" t="s">
        <v>18832</v>
      </c>
      <c r="D222" s="15" t="s">
        <v>18834</v>
      </c>
      <c r="E222" s="15" t="s">
        <v>18835</v>
      </c>
      <c r="F222" s="15" t="s">
        <v>18836</v>
      </c>
      <c r="G222" s="15" t="s">
        <v>243</v>
      </c>
      <c r="H222" s="15">
        <v>85555</v>
      </c>
      <c r="I222" s="15" t="s">
        <v>18837</v>
      </c>
      <c r="J222" s="23" t="s">
        <v>18838</v>
      </c>
      <c r="K222" s="15" t="s">
        <v>18839</v>
      </c>
      <c r="L222" s="16" t="s">
        <v>18840</v>
      </c>
      <c r="M222" s="17" t="str">
        <f t="shared" si="71"/>
        <v>6/31/2022</v>
      </c>
      <c r="N222" s="15">
        <v>9414</v>
      </c>
      <c r="O222" s="18">
        <f t="shared" si="74"/>
        <v>0</v>
      </c>
      <c r="P222" s="19" t="str">
        <f t="shared" si="75"/>
        <v>$0.00</v>
      </c>
      <c r="Q222" s="16">
        <v>44834</v>
      </c>
      <c r="R222" s="19" t="str">
        <f t="shared" si="72"/>
        <v>09/30/22</v>
      </c>
      <c r="S222" t="str">
        <f t="shared" si="76"/>
        <v>MOHAVE</v>
      </c>
      <c r="T222" s="6" t="str">
        <f t="shared" si="77"/>
        <v>317-15-004</v>
      </c>
      <c r="U222" t="str">
        <f t="shared" si="78"/>
        <v xml:space="preserve">5745 DEL REY AVE </v>
      </c>
      <c r="V222" t="str">
        <f t="shared" si="79"/>
        <v>LAS VEGAS</v>
      </c>
      <c r="W222" t="str">
        <f t="shared" si="80"/>
        <v>NV</v>
      </c>
      <c r="X222" t="str">
        <f t="shared" si="81"/>
        <v>89146-1201</v>
      </c>
      <c r="Y222" t="str">
        <f t="shared" si="82"/>
        <v>PEDRO</v>
      </c>
      <c r="Z222" t="str">
        <f t="shared" si="83"/>
        <v>SOLANO</v>
      </c>
      <c r="AA222" t="str">
        <f t="shared" si="84"/>
        <v>GATEWAY ACRES TRACT 7 LOTS 4 &amp; 13</v>
      </c>
      <c r="AB222">
        <f t="shared" si="85"/>
        <v>10</v>
      </c>
      <c r="AC222" t="str">
        <f t="shared" si="86"/>
        <v>MOHAVE</v>
      </c>
      <c r="AI222">
        <f t="shared" si="73"/>
        <v>10</v>
      </c>
      <c r="AO222" t="s">
        <v>2884</v>
      </c>
      <c r="AP222" t="s">
        <v>2885</v>
      </c>
      <c r="AQ222" t="s">
        <v>2886</v>
      </c>
      <c r="AR222" t="s">
        <v>2887</v>
      </c>
      <c r="AS222" t="s">
        <v>240</v>
      </c>
      <c r="AT222">
        <v>7</v>
      </c>
      <c r="BC222" t="s">
        <v>2888</v>
      </c>
      <c r="BD222" t="s">
        <v>2884</v>
      </c>
      <c r="BH222" t="s">
        <v>242</v>
      </c>
      <c r="BS222" t="s">
        <v>243</v>
      </c>
      <c r="BV222" t="s">
        <v>244</v>
      </c>
      <c r="BY222" t="s">
        <v>245</v>
      </c>
      <c r="CA222">
        <v>5745</v>
      </c>
      <c r="CD222" t="s">
        <v>2889</v>
      </c>
      <c r="CE222" t="s">
        <v>248</v>
      </c>
      <c r="CG222" t="s">
        <v>398</v>
      </c>
      <c r="CI222" t="s">
        <v>400</v>
      </c>
      <c r="CJ222" t="str">
        <f>"89146-1201"</f>
        <v>89146-1201</v>
      </c>
      <c r="CK222" t="s">
        <v>2890</v>
      </c>
      <c r="CL222" t="s">
        <v>2891</v>
      </c>
      <c r="CM222" t="s">
        <v>2892</v>
      </c>
      <c r="CN222" t="s">
        <v>254</v>
      </c>
      <c r="CO222" t="s">
        <v>2893</v>
      </c>
      <c r="CP222" t="str">
        <f>"317-15-004"</f>
        <v>317-15-004</v>
      </c>
      <c r="CQ222" t="str">
        <f>"31715004"</f>
        <v>31715004</v>
      </c>
      <c r="CR222" t="str">
        <f>"R31715004"</f>
        <v>R31715004</v>
      </c>
      <c r="CS222">
        <v>4015</v>
      </c>
      <c r="CX222" t="s">
        <v>309</v>
      </c>
      <c r="CY222" t="s">
        <v>310</v>
      </c>
      <c r="CZ222">
        <v>25</v>
      </c>
      <c r="DB222">
        <v>35.530865284725799</v>
      </c>
      <c r="DC222">
        <v>-114.37032894794601</v>
      </c>
      <c r="DD222" t="s">
        <v>1267</v>
      </c>
      <c r="DE222">
        <v>7</v>
      </c>
      <c r="DK222" t="s">
        <v>2894</v>
      </c>
      <c r="DL222" t="s">
        <v>2894</v>
      </c>
      <c r="DO222" t="str">
        <f>"4|13"</f>
        <v>4|13</v>
      </c>
      <c r="DQ222">
        <v>0</v>
      </c>
      <c r="DR222">
        <v>0</v>
      </c>
      <c r="DS222">
        <v>0</v>
      </c>
      <c r="DT222">
        <v>0</v>
      </c>
      <c r="DW222">
        <v>0</v>
      </c>
      <c r="DX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L222">
        <v>0</v>
      </c>
      <c r="EN222">
        <v>0</v>
      </c>
      <c r="EP222">
        <v>0</v>
      </c>
      <c r="ER222">
        <v>0</v>
      </c>
      <c r="ET222">
        <v>0</v>
      </c>
      <c r="EY222">
        <v>0</v>
      </c>
      <c r="FA222">
        <v>0</v>
      </c>
      <c r="FL222">
        <v>0</v>
      </c>
      <c r="FQ222" t="s">
        <v>261</v>
      </c>
      <c r="FR222" t="s">
        <v>262</v>
      </c>
      <c r="FS222" t="s">
        <v>263</v>
      </c>
      <c r="FU222">
        <v>435600</v>
      </c>
      <c r="FV222">
        <v>10</v>
      </c>
      <c r="FW222">
        <v>0</v>
      </c>
      <c r="FX222">
        <v>0</v>
      </c>
      <c r="FY222">
        <v>0</v>
      </c>
      <c r="FZ222">
        <v>0</v>
      </c>
      <c r="GI222" t="s">
        <v>407</v>
      </c>
      <c r="GJ222" t="s">
        <v>313</v>
      </c>
      <c r="GK222" t="s">
        <v>314</v>
      </c>
      <c r="GL222" s="1">
        <v>40135</v>
      </c>
      <c r="GM222" t="s">
        <v>267</v>
      </c>
      <c r="GN222" t="str">
        <f>"TRUE"</f>
        <v>TRUE</v>
      </c>
      <c r="GO222">
        <v>2022</v>
      </c>
      <c r="GP222">
        <v>2020</v>
      </c>
      <c r="GQ222">
        <v>400</v>
      </c>
      <c r="GR222" t="s">
        <v>246</v>
      </c>
      <c r="GS222" t="s">
        <v>246</v>
      </c>
      <c r="GT222" t="s">
        <v>246</v>
      </c>
      <c r="GU222" t="s">
        <v>246</v>
      </c>
      <c r="GV222" t="s">
        <v>246</v>
      </c>
      <c r="GW222" t="s">
        <v>246</v>
      </c>
      <c r="GX222" t="s">
        <v>246</v>
      </c>
      <c r="GY222" t="s">
        <v>246</v>
      </c>
      <c r="GZ222" t="s">
        <v>246</v>
      </c>
      <c r="HA222" t="s">
        <v>246</v>
      </c>
      <c r="HB222" t="s">
        <v>246</v>
      </c>
      <c r="HC222" t="s">
        <v>246</v>
      </c>
      <c r="HD222" t="s">
        <v>246</v>
      </c>
      <c r="HE222" s="2">
        <v>2030</v>
      </c>
      <c r="HF222" s="2">
        <v>0</v>
      </c>
      <c r="HG222" s="2">
        <v>0</v>
      </c>
      <c r="HH222">
        <v>0</v>
      </c>
      <c r="HI222" s="2">
        <v>13530</v>
      </c>
      <c r="HJ222" s="2">
        <v>13530</v>
      </c>
      <c r="HK222" s="2">
        <v>0</v>
      </c>
      <c r="HL222">
        <v>0</v>
      </c>
      <c r="HM222" s="2">
        <v>0</v>
      </c>
      <c r="HN222" s="2">
        <v>0</v>
      </c>
      <c r="HO222" s="2">
        <v>0</v>
      </c>
      <c r="HP222">
        <v>0</v>
      </c>
      <c r="HQ222" s="2">
        <v>122.66</v>
      </c>
      <c r="HS222" s="2">
        <v>13530</v>
      </c>
      <c r="HV222" t="s">
        <v>315</v>
      </c>
      <c r="HY222" t="s">
        <v>316</v>
      </c>
      <c r="HZ222" t="s">
        <v>317</v>
      </c>
      <c r="IA222" t="s">
        <v>318</v>
      </c>
      <c r="IF222" t="str">
        <f>""</f>
        <v/>
      </c>
      <c r="IG222" t="str">
        <f>""</f>
        <v/>
      </c>
      <c r="IH222" t="str">
        <f>""</f>
        <v/>
      </c>
      <c r="II222" s="1">
        <v>42926</v>
      </c>
      <c r="IJ222" s="1">
        <v>42928</v>
      </c>
      <c r="IK222" s="2">
        <v>35000</v>
      </c>
      <c r="IM222" t="s">
        <v>270</v>
      </c>
      <c r="IN222" t="s">
        <v>2895</v>
      </c>
      <c r="IT222" t="str">
        <f>""</f>
        <v/>
      </c>
      <c r="IY222" t="str">
        <f>""</f>
        <v/>
      </c>
      <c r="JA222" t="s">
        <v>414</v>
      </c>
      <c r="JB222" t="s">
        <v>271</v>
      </c>
      <c r="JD222" t="str">
        <f>"2017.32962"</f>
        <v>2017.32962</v>
      </c>
      <c r="JE222" t="str">
        <f>""</f>
        <v/>
      </c>
      <c r="JF222" s="1">
        <v>38440</v>
      </c>
      <c r="JG222" s="1">
        <v>38447</v>
      </c>
      <c r="JH222" s="2">
        <v>45000</v>
      </c>
      <c r="JI222" t="s">
        <v>567</v>
      </c>
      <c r="JK222" s="2">
        <v>0</v>
      </c>
      <c r="JO222" t="str">
        <f>"5525.296"</f>
        <v>5525.296</v>
      </c>
      <c r="JP222" t="str">
        <f>""</f>
        <v/>
      </c>
      <c r="JQ222" t="str">
        <f>HYPERLINK("https://web.datatree.com/?/property?propertyId=3581384")</f>
        <v>https://web.datatree.com/?/property?propertyId=3581384</v>
      </c>
    </row>
    <row r="223" spans="1:277" x14ac:dyDescent="0.25">
      <c r="A223">
        <v>221</v>
      </c>
      <c r="B223" s="15" t="s">
        <v>18833</v>
      </c>
      <c r="C223" s="15" t="s">
        <v>18832</v>
      </c>
      <c r="D223" s="15" t="s">
        <v>18834</v>
      </c>
      <c r="E223" s="15" t="s">
        <v>18835</v>
      </c>
      <c r="F223" s="15" t="s">
        <v>18836</v>
      </c>
      <c r="G223" s="15" t="s">
        <v>243</v>
      </c>
      <c r="H223" s="15">
        <v>85555</v>
      </c>
      <c r="I223" s="15" t="s">
        <v>18837</v>
      </c>
      <c r="J223" s="23" t="s">
        <v>18838</v>
      </c>
      <c r="K223" s="15" t="s">
        <v>18839</v>
      </c>
      <c r="L223" s="16" t="s">
        <v>18840</v>
      </c>
      <c r="M223" s="17" t="str">
        <f t="shared" si="71"/>
        <v>6/31/2022</v>
      </c>
      <c r="N223" s="15">
        <v>9415</v>
      </c>
      <c r="O223" s="18">
        <f t="shared" si="74"/>
        <v>0</v>
      </c>
      <c r="P223" s="19" t="str">
        <f t="shared" si="75"/>
        <v>$0.00</v>
      </c>
      <c r="Q223" s="16">
        <v>44834</v>
      </c>
      <c r="R223" s="19" t="str">
        <f t="shared" si="72"/>
        <v>09/30/22</v>
      </c>
      <c r="S223" t="str">
        <f t="shared" si="76"/>
        <v>MOHAVE</v>
      </c>
      <c r="T223" s="6" t="str">
        <f t="shared" si="77"/>
        <v>317-03-012</v>
      </c>
      <c r="U223" t="str">
        <f t="shared" si="78"/>
        <v xml:space="preserve">9150 E 29TH AVE </v>
      </c>
      <c r="V223" t="str">
        <f t="shared" si="79"/>
        <v>DENVER</v>
      </c>
      <c r="W223" t="str">
        <f t="shared" si="80"/>
        <v>CO</v>
      </c>
      <c r="X223" t="str">
        <f t="shared" si="81"/>
        <v>80238-2711</v>
      </c>
      <c r="Y223" t="str">
        <f t="shared" si="82"/>
        <v>MICHAEL</v>
      </c>
      <c r="Z223" t="str">
        <f t="shared" si="83"/>
        <v>SENNETT</v>
      </c>
      <c r="AA223" t="str">
        <f t="shared" si="84"/>
        <v>GATEWAY ACRES TRACT 8 LOT 22 &amp; 27</v>
      </c>
      <c r="AB223">
        <f t="shared" si="85"/>
        <v>10</v>
      </c>
      <c r="AC223" t="str">
        <f t="shared" si="86"/>
        <v>MOHAVE</v>
      </c>
      <c r="AI223">
        <f t="shared" si="73"/>
        <v>10</v>
      </c>
      <c r="AO223" t="s">
        <v>2896</v>
      </c>
      <c r="AP223" t="s">
        <v>2897</v>
      </c>
      <c r="AQ223" t="s">
        <v>2897</v>
      </c>
      <c r="AR223" t="s">
        <v>2898</v>
      </c>
      <c r="AS223" t="s">
        <v>240</v>
      </c>
      <c r="AT223">
        <v>1</v>
      </c>
      <c r="BC223" t="s">
        <v>2899</v>
      </c>
      <c r="BD223" t="s">
        <v>2896</v>
      </c>
      <c r="BH223" t="s">
        <v>242</v>
      </c>
      <c r="BS223" t="s">
        <v>243</v>
      </c>
      <c r="BV223" t="s">
        <v>244</v>
      </c>
      <c r="BY223" t="s">
        <v>245</v>
      </c>
      <c r="BZ223" t="s">
        <v>396</v>
      </c>
      <c r="CA223">
        <v>9150</v>
      </c>
      <c r="CD223" t="s">
        <v>2900</v>
      </c>
      <c r="CE223" t="s">
        <v>248</v>
      </c>
      <c r="CG223" t="s">
        <v>1481</v>
      </c>
      <c r="CH223" t="s">
        <v>1481</v>
      </c>
      <c r="CI223" t="s">
        <v>1482</v>
      </c>
      <c r="CJ223" t="str">
        <f>"80238-2711"</f>
        <v>80238-2711</v>
      </c>
      <c r="CK223" t="s">
        <v>2901</v>
      </c>
      <c r="CL223" t="s">
        <v>2902</v>
      </c>
      <c r="CM223" t="s">
        <v>2903</v>
      </c>
      <c r="CN223" t="s">
        <v>254</v>
      </c>
      <c r="CO223" t="s">
        <v>2904</v>
      </c>
      <c r="CP223" t="str">
        <f>"317-03-012"</f>
        <v>317-03-012</v>
      </c>
      <c r="CQ223" t="str">
        <f>"31703012"</f>
        <v>31703012</v>
      </c>
      <c r="CR223" t="str">
        <f>"R31703012"</f>
        <v>R31703012</v>
      </c>
      <c r="CS223">
        <v>4015</v>
      </c>
      <c r="CX223" t="s">
        <v>309</v>
      </c>
      <c r="CY223" t="s">
        <v>310</v>
      </c>
      <c r="CZ223">
        <v>3</v>
      </c>
      <c r="DB223">
        <v>35.587121991022997</v>
      </c>
      <c r="DC223">
        <v>-114.410285495352</v>
      </c>
      <c r="DD223" t="s">
        <v>311</v>
      </c>
      <c r="DE223">
        <v>8</v>
      </c>
      <c r="DK223" t="s">
        <v>1377</v>
      </c>
      <c r="DL223" t="s">
        <v>1377</v>
      </c>
      <c r="DO223" t="str">
        <f>"22|27"</f>
        <v>22|27</v>
      </c>
      <c r="DQ223">
        <v>0</v>
      </c>
      <c r="DR223">
        <v>0</v>
      </c>
      <c r="DS223">
        <v>0</v>
      </c>
      <c r="DT223">
        <v>0</v>
      </c>
      <c r="DW223">
        <v>0</v>
      </c>
      <c r="DX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L223">
        <v>0</v>
      </c>
      <c r="EN223">
        <v>0</v>
      </c>
      <c r="EP223">
        <v>0</v>
      </c>
      <c r="ER223">
        <v>0</v>
      </c>
      <c r="ET223">
        <v>0</v>
      </c>
      <c r="EY223">
        <v>0</v>
      </c>
      <c r="FA223">
        <v>0</v>
      </c>
      <c r="FL223">
        <v>0</v>
      </c>
      <c r="FQ223" t="s">
        <v>261</v>
      </c>
      <c r="FR223" t="s">
        <v>262</v>
      </c>
      <c r="FS223" t="s">
        <v>263</v>
      </c>
      <c r="FU223">
        <v>435600</v>
      </c>
      <c r="FV223">
        <v>10</v>
      </c>
      <c r="FW223">
        <v>0</v>
      </c>
      <c r="FX223">
        <v>0</v>
      </c>
      <c r="FY223">
        <v>0</v>
      </c>
      <c r="FZ223">
        <v>0</v>
      </c>
      <c r="GI223" t="s">
        <v>264</v>
      </c>
      <c r="GJ223" t="s">
        <v>538</v>
      </c>
      <c r="GK223" t="s">
        <v>539</v>
      </c>
      <c r="GL223" s="1">
        <v>40135</v>
      </c>
      <c r="GM223" t="s">
        <v>267</v>
      </c>
      <c r="GN223" t="str">
        <f>"FALSE"</f>
        <v>FALSE</v>
      </c>
      <c r="GO223">
        <v>2022</v>
      </c>
      <c r="GP223">
        <v>2020</v>
      </c>
      <c r="GQ223">
        <v>400</v>
      </c>
      <c r="GR223" t="s">
        <v>246</v>
      </c>
      <c r="GS223" t="s">
        <v>246</v>
      </c>
      <c r="GT223" t="s">
        <v>246</v>
      </c>
      <c r="GU223" t="s">
        <v>246</v>
      </c>
      <c r="GV223" t="s">
        <v>246</v>
      </c>
      <c r="GW223" t="s">
        <v>246</v>
      </c>
      <c r="GX223" t="s">
        <v>246</v>
      </c>
      <c r="GY223" t="s">
        <v>246</v>
      </c>
      <c r="GZ223" t="s">
        <v>246</v>
      </c>
      <c r="HA223" t="s">
        <v>246</v>
      </c>
      <c r="HB223" t="s">
        <v>246</v>
      </c>
      <c r="HC223" t="s">
        <v>246</v>
      </c>
      <c r="HD223" t="s">
        <v>246</v>
      </c>
      <c r="HE223" s="2">
        <v>1013</v>
      </c>
      <c r="HF223" s="2">
        <v>0</v>
      </c>
      <c r="HG223" s="2">
        <v>0</v>
      </c>
      <c r="HH223">
        <v>0</v>
      </c>
      <c r="HI223" s="2">
        <v>6752</v>
      </c>
      <c r="HJ223" s="2">
        <v>6752</v>
      </c>
      <c r="HK223" s="2">
        <v>0</v>
      </c>
      <c r="HL223">
        <v>0</v>
      </c>
      <c r="HM223" s="2">
        <v>0</v>
      </c>
      <c r="HN223" s="2">
        <v>0</v>
      </c>
      <c r="HO223" s="2">
        <v>0</v>
      </c>
      <c r="HP223">
        <v>0</v>
      </c>
      <c r="HQ223" s="2">
        <v>93.78</v>
      </c>
      <c r="HS223" s="2">
        <v>6752</v>
      </c>
      <c r="HT223">
        <v>17</v>
      </c>
      <c r="HV223" t="s">
        <v>315</v>
      </c>
      <c r="HY223" t="s">
        <v>316</v>
      </c>
      <c r="HZ223" t="s">
        <v>317</v>
      </c>
      <c r="IA223" t="s">
        <v>318</v>
      </c>
      <c r="IB223" s="1">
        <v>38687</v>
      </c>
      <c r="IC223" s="1">
        <v>38694</v>
      </c>
      <c r="ID223" s="2">
        <v>0</v>
      </c>
      <c r="IE223" t="s">
        <v>362</v>
      </c>
      <c r="IF223" t="str">
        <f>"                    "</f>
        <v xml:space="preserve">                    </v>
      </c>
      <c r="IG223" t="str">
        <f>"5997.61"</f>
        <v>5997.61</v>
      </c>
      <c r="IH223" t="str">
        <f>""</f>
        <v/>
      </c>
      <c r="IT223" t="str">
        <f>""</f>
        <v/>
      </c>
      <c r="IY223" t="str">
        <f>""</f>
        <v/>
      </c>
      <c r="JB223" t="s">
        <v>271</v>
      </c>
      <c r="JD223" t="str">
        <f>""</f>
        <v/>
      </c>
      <c r="JE223" t="str">
        <f>""</f>
        <v/>
      </c>
      <c r="JO223" t="str">
        <f>""</f>
        <v/>
      </c>
      <c r="JP223" t="str">
        <f>""</f>
        <v/>
      </c>
      <c r="JQ223" t="str">
        <f>HYPERLINK("https://web.datatree.com/?/property?propertyId=3519234")</f>
        <v>https://web.datatree.com/?/property?propertyId=3519234</v>
      </c>
    </row>
    <row r="224" spans="1:277" x14ac:dyDescent="0.25">
      <c r="A224">
        <v>222</v>
      </c>
      <c r="B224" s="15" t="s">
        <v>18833</v>
      </c>
      <c r="C224" s="15" t="s">
        <v>18832</v>
      </c>
      <c r="D224" s="15" t="s">
        <v>18834</v>
      </c>
      <c r="E224" s="15" t="s">
        <v>18835</v>
      </c>
      <c r="F224" s="15" t="s">
        <v>18836</v>
      </c>
      <c r="G224" s="15" t="s">
        <v>243</v>
      </c>
      <c r="H224" s="15">
        <v>85555</v>
      </c>
      <c r="I224" s="15" t="s">
        <v>18837</v>
      </c>
      <c r="J224" s="23" t="s">
        <v>18838</v>
      </c>
      <c r="K224" s="15" t="s">
        <v>18839</v>
      </c>
      <c r="L224" s="16" t="s">
        <v>18840</v>
      </c>
      <c r="M224" s="17" t="str">
        <f t="shared" si="71"/>
        <v>6/31/2022</v>
      </c>
      <c r="N224" s="15">
        <v>9416</v>
      </c>
      <c r="O224" s="18">
        <f t="shared" si="74"/>
        <v>0</v>
      </c>
      <c r="P224" s="19" t="str">
        <f t="shared" si="75"/>
        <v>$0.00</v>
      </c>
      <c r="Q224" s="16">
        <v>44834</v>
      </c>
      <c r="R224" s="19" t="str">
        <f t="shared" si="72"/>
        <v>09/30/22</v>
      </c>
      <c r="S224" t="str">
        <f t="shared" si="76"/>
        <v>MOHAVE</v>
      </c>
      <c r="T224" s="6" t="str">
        <f t="shared" si="77"/>
        <v>102-40-053</v>
      </c>
      <c r="U224">
        <f t="shared" si="78"/>
        <v>0</v>
      </c>
      <c r="V224">
        <f t="shared" si="79"/>
        <v>0</v>
      </c>
      <c r="W224">
        <f t="shared" si="80"/>
        <v>0</v>
      </c>
      <c r="X224">
        <f t="shared" si="81"/>
        <v>0</v>
      </c>
      <c r="Y224" t="str">
        <f t="shared" si="82"/>
        <v>MICHAEL</v>
      </c>
      <c r="Z224" t="str">
        <f t="shared" si="83"/>
        <v>BUHLER</v>
      </c>
      <c r="AA224" t="str">
        <f t="shared" si="84"/>
        <v>SANDY RIVER RANCHEROS LOT 181 CONT 10 ACRES</v>
      </c>
      <c r="AB224">
        <f t="shared" si="85"/>
        <v>10</v>
      </c>
      <c r="AC224" t="str">
        <f t="shared" si="86"/>
        <v>MOHAVE</v>
      </c>
      <c r="AI224">
        <f t="shared" si="73"/>
        <v>10</v>
      </c>
      <c r="AO224" t="s">
        <v>2905</v>
      </c>
      <c r="AP224" t="s">
        <v>2897</v>
      </c>
      <c r="AQ224" t="s">
        <v>2897</v>
      </c>
      <c r="AR224" t="s">
        <v>2906</v>
      </c>
      <c r="AS224" t="s">
        <v>240</v>
      </c>
      <c r="AU224" t="s">
        <v>2907</v>
      </c>
      <c r="AX224" t="s">
        <v>2907</v>
      </c>
      <c r="AY224" t="s">
        <v>273</v>
      </c>
      <c r="BC224" t="s">
        <v>2908</v>
      </c>
      <c r="BD224" t="s">
        <v>2909</v>
      </c>
      <c r="BF224" t="s">
        <v>300</v>
      </c>
      <c r="BH224" t="s">
        <v>242</v>
      </c>
      <c r="BS224" t="s">
        <v>243</v>
      </c>
      <c r="BV224" t="s">
        <v>244</v>
      </c>
      <c r="BY224" t="s">
        <v>245</v>
      </c>
      <c r="CM224" t="s">
        <v>1006</v>
      </c>
      <c r="CN224" t="s">
        <v>254</v>
      </c>
      <c r="CO224" t="s">
        <v>2910</v>
      </c>
      <c r="CP224" t="str">
        <f>"102-40-053"</f>
        <v>102-40-053</v>
      </c>
      <c r="CQ224" t="str">
        <f>"10240053"</f>
        <v>10240053</v>
      </c>
      <c r="CR224" t="str">
        <f>"R10240053"</f>
        <v>R10240053</v>
      </c>
      <c r="CS224">
        <v>4015</v>
      </c>
      <c r="CW224" t="s">
        <v>256</v>
      </c>
      <c r="CX224" t="s">
        <v>424</v>
      </c>
      <c r="CY224" t="s">
        <v>258</v>
      </c>
      <c r="CZ224">
        <v>25</v>
      </c>
      <c r="DB224">
        <v>34.607171593087301</v>
      </c>
      <c r="DC224">
        <v>-113.466774695159</v>
      </c>
      <c r="DD224" t="s">
        <v>425</v>
      </c>
      <c r="DK224" t="s">
        <v>426</v>
      </c>
      <c r="DL224" t="s">
        <v>426</v>
      </c>
      <c r="DO224" t="str">
        <f>"181"</f>
        <v>181</v>
      </c>
      <c r="DQ224">
        <v>0</v>
      </c>
      <c r="DR224">
        <v>0</v>
      </c>
      <c r="DS224">
        <v>0</v>
      </c>
      <c r="DT224">
        <v>0</v>
      </c>
      <c r="DW224">
        <v>0</v>
      </c>
      <c r="DX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L224">
        <v>0</v>
      </c>
      <c r="EN224">
        <v>0</v>
      </c>
      <c r="EP224">
        <v>0</v>
      </c>
      <c r="ER224">
        <v>0</v>
      </c>
      <c r="ET224">
        <v>0</v>
      </c>
      <c r="EY224">
        <v>0</v>
      </c>
      <c r="FA224">
        <v>0</v>
      </c>
      <c r="FL224">
        <v>0</v>
      </c>
      <c r="FQ224" t="s">
        <v>261</v>
      </c>
      <c r="FR224" t="s">
        <v>262</v>
      </c>
      <c r="FS224" t="s">
        <v>263</v>
      </c>
      <c r="FU224">
        <v>435600</v>
      </c>
      <c r="FV224">
        <v>10</v>
      </c>
      <c r="FW224">
        <v>0</v>
      </c>
      <c r="FX224">
        <v>0</v>
      </c>
      <c r="FY224">
        <v>0</v>
      </c>
      <c r="FZ224">
        <v>0</v>
      </c>
      <c r="GI224" t="s">
        <v>264</v>
      </c>
      <c r="GJ224" t="s">
        <v>427</v>
      </c>
      <c r="GK224" t="s">
        <v>428</v>
      </c>
      <c r="GL224" s="1">
        <v>40135</v>
      </c>
      <c r="GM224" t="s">
        <v>267</v>
      </c>
      <c r="GN224" t="str">
        <f>"FALSE"</f>
        <v>FALSE</v>
      </c>
      <c r="GO224">
        <v>2022</v>
      </c>
      <c r="GP224">
        <v>2020</v>
      </c>
      <c r="GQ224">
        <v>600</v>
      </c>
      <c r="GR224" t="s">
        <v>246</v>
      </c>
      <c r="GS224" t="s">
        <v>246</v>
      </c>
      <c r="GT224" t="s">
        <v>246</v>
      </c>
      <c r="GU224" t="s">
        <v>246</v>
      </c>
      <c r="GV224" t="s">
        <v>246</v>
      </c>
      <c r="GW224" t="s">
        <v>246</v>
      </c>
      <c r="GX224" t="s">
        <v>246</v>
      </c>
      <c r="GY224" t="s">
        <v>246</v>
      </c>
      <c r="GZ224" t="s">
        <v>246</v>
      </c>
      <c r="HA224" t="s">
        <v>246</v>
      </c>
      <c r="HB224" t="s">
        <v>246</v>
      </c>
      <c r="HC224" t="s">
        <v>246</v>
      </c>
      <c r="HD224" t="s">
        <v>246</v>
      </c>
      <c r="HE224" s="2">
        <v>509</v>
      </c>
      <c r="HF224" s="2">
        <v>0</v>
      </c>
      <c r="HG224" s="2">
        <v>0</v>
      </c>
      <c r="HH224">
        <v>0</v>
      </c>
      <c r="HI224" s="2">
        <v>3391</v>
      </c>
      <c r="HJ224" s="2">
        <v>3391</v>
      </c>
      <c r="HK224" s="2">
        <v>0</v>
      </c>
      <c r="HL224">
        <v>0</v>
      </c>
      <c r="HM224" s="2">
        <v>0</v>
      </c>
      <c r="HN224" s="2">
        <v>0</v>
      </c>
      <c r="HO224" s="2">
        <v>0</v>
      </c>
      <c r="HP224">
        <v>0</v>
      </c>
      <c r="HQ224" s="2">
        <v>31.56</v>
      </c>
      <c r="HS224" s="2">
        <v>3391</v>
      </c>
      <c r="HV224" t="s">
        <v>289</v>
      </c>
      <c r="HY224" t="s">
        <v>290</v>
      </c>
      <c r="HZ224" t="s">
        <v>290</v>
      </c>
      <c r="IF224" t="str">
        <f>""</f>
        <v/>
      </c>
      <c r="IG224" t="str">
        <f>""</f>
        <v/>
      </c>
      <c r="IH224" t="str">
        <f>""</f>
        <v/>
      </c>
      <c r="IT224" t="str">
        <f>""</f>
        <v/>
      </c>
      <c r="IY224" t="str">
        <f>""</f>
        <v/>
      </c>
      <c r="JB224" t="s">
        <v>271</v>
      </c>
      <c r="JD224" t="str">
        <f>""</f>
        <v/>
      </c>
      <c r="JE224" t="str">
        <f>""</f>
        <v/>
      </c>
      <c r="JO224" t="str">
        <f>""</f>
        <v/>
      </c>
      <c r="JP224" t="str">
        <f>""</f>
        <v/>
      </c>
      <c r="JQ224" t="str">
        <f>HYPERLINK("https://web.datatree.com/?/property?propertyId=3576401")</f>
        <v>https://web.datatree.com/?/property?propertyId=3576401</v>
      </c>
    </row>
    <row r="225" spans="1:277" x14ac:dyDescent="0.25">
      <c r="A225">
        <v>223</v>
      </c>
      <c r="B225" s="15" t="s">
        <v>18833</v>
      </c>
      <c r="C225" s="15" t="s">
        <v>18832</v>
      </c>
      <c r="D225" s="15" t="s">
        <v>18834</v>
      </c>
      <c r="E225" s="15" t="s">
        <v>18835</v>
      </c>
      <c r="F225" s="15" t="s">
        <v>18836</v>
      </c>
      <c r="G225" s="15" t="s">
        <v>243</v>
      </c>
      <c r="H225" s="15">
        <v>85555</v>
      </c>
      <c r="I225" s="15" t="s">
        <v>18837</v>
      </c>
      <c r="J225" s="23" t="s">
        <v>18838</v>
      </c>
      <c r="K225" s="15" t="s">
        <v>18839</v>
      </c>
      <c r="L225" s="16" t="s">
        <v>18840</v>
      </c>
      <c r="M225" s="17" t="str">
        <f t="shared" si="71"/>
        <v>6/31/2022</v>
      </c>
      <c r="N225" s="15">
        <v>9417</v>
      </c>
      <c r="O225" s="18">
        <f t="shared" si="74"/>
        <v>0</v>
      </c>
      <c r="P225" s="19" t="str">
        <f t="shared" si="75"/>
        <v>$0.00</v>
      </c>
      <c r="Q225" s="16">
        <v>44834</v>
      </c>
      <c r="R225" s="19" t="str">
        <f t="shared" si="72"/>
        <v>09/30/22</v>
      </c>
      <c r="S225" t="str">
        <f t="shared" si="76"/>
        <v>MOHAVE</v>
      </c>
      <c r="T225" s="6" t="str">
        <f t="shared" si="77"/>
        <v>207-09-085</v>
      </c>
      <c r="U225" t="str">
        <f t="shared" si="78"/>
        <v xml:space="preserve">2332 W AVON RD </v>
      </c>
      <c r="V225" t="str">
        <f t="shared" si="79"/>
        <v>ROCHESTER HILLS</v>
      </c>
      <c r="W225" t="str">
        <f t="shared" si="80"/>
        <v>MI</v>
      </c>
      <c r="X225" t="str">
        <f t="shared" si="81"/>
        <v>48309-2464</v>
      </c>
      <c r="Y225" t="str">
        <f t="shared" si="82"/>
        <v>DONALD</v>
      </c>
      <c r="Z225" t="str">
        <f t="shared" si="83"/>
        <v>BISHOP</v>
      </c>
      <c r="AA225" t="str">
        <f t="shared" si="84"/>
        <v>W2 NW4 SW4 SE4; E2 NE4 SE4 SW4 CONT 10 AC</v>
      </c>
      <c r="AB225">
        <f t="shared" si="85"/>
        <v>10</v>
      </c>
      <c r="AC225" t="str">
        <f t="shared" si="86"/>
        <v>MOHAVE</v>
      </c>
      <c r="AI225">
        <f t="shared" si="73"/>
        <v>10</v>
      </c>
      <c r="AO225" t="s">
        <v>2911</v>
      </c>
      <c r="AP225" t="s">
        <v>2912</v>
      </c>
      <c r="AQ225" t="s">
        <v>2528</v>
      </c>
      <c r="AR225" t="s">
        <v>2913</v>
      </c>
      <c r="AS225" t="s">
        <v>240</v>
      </c>
      <c r="AT225">
        <v>3</v>
      </c>
      <c r="AU225" t="s">
        <v>2914</v>
      </c>
      <c r="AV225" t="s">
        <v>2915</v>
      </c>
      <c r="AW225" t="s">
        <v>2916</v>
      </c>
      <c r="AX225" t="s">
        <v>2913</v>
      </c>
      <c r="AY225" t="s">
        <v>240</v>
      </c>
      <c r="AZ225">
        <v>2</v>
      </c>
      <c r="BC225" t="s">
        <v>2917</v>
      </c>
      <c r="BD225" t="s">
        <v>2918</v>
      </c>
      <c r="BH225" t="s">
        <v>242</v>
      </c>
      <c r="BS225" t="s">
        <v>243</v>
      </c>
      <c r="BV225" t="s">
        <v>244</v>
      </c>
      <c r="BY225" t="s">
        <v>245</v>
      </c>
      <c r="BZ225" t="s">
        <v>589</v>
      </c>
      <c r="CA225">
        <v>2332</v>
      </c>
      <c r="CD225" t="s">
        <v>2919</v>
      </c>
      <c r="CE225" t="s">
        <v>491</v>
      </c>
      <c r="CG225" t="s">
        <v>2920</v>
      </c>
      <c r="CH225" t="s">
        <v>2920</v>
      </c>
      <c r="CI225" t="s">
        <v>493</v>
      </c>
      <c r="CJ225" t="str">
        <f>"48309-2464"</f>
        <v>48309-2464</v>
      </c>
      <c r="CK225" t="s">
        <v>2656</v>
      </c>
      <c r="CL225" t="s">
        <v>2921</v>
      </c>
      <c r="CM225" t="s">
        <v>2922</v>
      </c>
      <c r="CN225" t="s">
        <v>254</v>
      </c>
      <c r="CO225" t="s">
        <v>2923</v>
      </c>
      <c r="CP225" t="str">
        <f>"207-09-085"</f>
        <v>207-09-085</v>
      </c>
      <c r="CQ225" t="str">
        <f>"20709085"</f>
        <v>20709085</v>
      </c>
      <c r="CR225" t="str">
        <f>"R20709085"</f>
        <v>R20709085</v>
      </c>
      <c r="CS225">
        <v>4015</v>
      </c>
      <c r="CW225" t="s">
        <v>256</v>
      </c>
      <c r="CX225" t="s">
        <v>281</v>
      </c>
      <c r="CY225" t="s">
        <v>499</v>
      </c>
      <c r="CZ225">
        <v>9</v>
      </c>
      <c r="DB225">
        <v>34.737649721871698</v>
      </c>
      <c r="DC225">
        <v>-114.255379414847</v>
      </c>
      <c r="DK225" t="s">
        <v>2924</v>
      </c>
      <c r="DL225" t="s">
        <v>2924</v>
      </c>
      <c r="DO225" t="str">
        <f>""</f>
        <v/>
      </c>
      <c r="DQ225">
        <v>0</v>
      </c>
      <c r="DR225">
        <v>0</v>
      </c>
      <c r="DS225">
        <v>0</v>
      </c>
      <c r="DT225">
        <v>0</v>
      </c>
      <c r="DW225">
        <v>0</v>
      </c>
      <c r="DX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L225">
        <v>0</v>
      </c>
      <c r="EN225">
        <v>0</v>
      </c>
      <c r="EP225">
        <v>0</v>
      </c>
      <c r="ER225">
        <v>0</v>
      </c>
      <c r="ET225">
        <v>0</v>
      </c>
      <c r="EY225">
        <v>0</v>
      </c>
      <c r="FA225">
        <v>0</v>
      </c>
      <c r="FL225">
        <v>0</v>
      </c>
      <c r="FQ225" t="s">
        <v>336</v>
      </c>
      <c r="FR225" t="s">
        <v>405</v>
      </c>
      <c r="FS225" t="s">
        <v>406</v>
      </c>
      <c r="FU225">
        <v>435600</v>
      </c>
      <c r="FV225">
        <v>10</v>
      </c>
      <c r="FW225">
        <v>0</v>
      </c>
      <c r="FX225">
        <v>0</v>
      </c>
      <c r="FY225">
        <v>0</v>
      </c>
      <c r="FZ225">
        <v>0</v>
      </c>
      <c r="GI225" t="s">
        <v>407</v>
      </c>
      <c r="GJ225" t="s">
        <v>1531</v>
      </c>
      <c r="GK225" t="s">
        <v>1532</v>
      </c>
      <c r="GL225" s="1">
        <v>40135</v>
      </c>
      <c r="GM225" t="s">
        <v>267</v>
      </c>
      <c r="GN225" t="str">
        <f>"TRUE"</f>
        <v>TRUE</v>
      </c>
      <c r="GO225">
        <v>2022</v>
      </c>
      <c r="GP225">
        <v>2020</v>
      </c>
      <c r="GQ225">
        <v>1290</v>
      </c>
      <c r="GR225" t="s">
        <v>246</v>
      </c>
      <c r="GS225" t="s">
        <v>246</v>
      </c>
      <c r="GT225" t="s">
        <v>246</v>
      </c>
      <c r="GU225" t="s">
        <v>246</v>
      </c>
      <c r="GV225" t="s">
        <v>246</v>
      </c>
      <c r="GW225" t="s">
        <v>246</v>
      </c>
      <c r="GX225" t="s">
        <v>246</v>
      </c>
      <c r="GY225" t="s">
        <v>246</v>
      </c>
      <c r="GZ225" t="s">
        <v>246</v>
      </c>
      <c r="HA225" t="s">
        <v>246</v>
      </c>
      <c r="HB225" t="s">
        <v>246</v>
      </c>
      <c r="HC225" t="s">
        <v>246</v>
      </c>
      <c r="HD225" t="s">
        <v>246</v>
      </c>
      <c r="HE225" s="2">
        <v>1490</v>
      </c>
      <c r="HF225" s="2">
        <v>0</v>
      </c>
      <c r="HG225" s="2">
        <v>0</v>
      </c>
      <c r="HH225">
        <v>0</v>
      </c>
      <c r="HI225" s="2">
        <v>9930</v>
      </c>
      <c r="HJ225" s="2">
        <v>9930</v>
      </c>
      <c r="HK225" s="2">
        <v>0</v>
      </c>
      <c r="HL225">
        <v>0</v>
      </c>
      <c r="HM225" s="2">
        <v>0</v>
      </c>
      <c r="HN225" s="2">
        <v>0</v>
      </c>
      <c r="HO225" s="2">
        <v>0</v>
      </c>
      <c r="HP225">
        <v>0</v>
      </c>
      <c r="HQ225" s="2">
        <v>68.66</v>
      </c>
      <c r="HS225" s="2">
        <v>9930</v>
      </c>
      <c r="HV225" t="s">
        <v>386</v>
      </c>
      <c r="HW225" t="s">
        <v>387</v>
      </c>
      <c r="HY225" t="s">
        <v>388</v>
      </c>
      <c r="HZ225" t="s">
        <v>388</v>
      </c>
      <c r="IA225" t="s">
        <v>389</v>
      </c>
      <c r="IF225" t="str">
        <f>""</f>
        <v/>
      </c>
      <c r="IG225" t="str">
        <f>""</f>
        <v/>
      </c>
      <c r="IH225" t="str">
        <f>""</f>
        <v/>
      </c>
      <c r="IT225" t="str">
        <f>""</f>
        <v/>
      </c>
      <c r="IY225" t="str">
        <f>""</f>
        <v/>
      </c>
      <c r="JB225" t="s">
        <v>271</v>
      </c>
      <c r="JD225" t="str">
        <f>""</f>
        <v/>
      </c>
      <c r="JE225" t="str">
        <f>""</f>
        <v/>
      </c>
      <c r="JO225" t="str">
        <f>""</f>
        <v/>
      </c>
      <c r="JP225" t="str">
        <f>""</f>
        <v/>
      </c>
      <c r="JQ225" t="str">
        <f>HYPERLINK("https://web.datatree.com/?/property?propertyId=3518410")</f>
        <v>https://web.datatree.com/?/property?propertyId=3518410</v>
      </c>
    </row>
    <row r="226" spans="1:277" x14ac:dyDescent="0.25">
      <c r="A226">
        <v>224</v>
      </c>
      <c r="B226" s="15" t="s">
        <v>18833</v>
      </c>
      <c r="C226" s="15" t="s">
        <v>18832</v>
      </c>
      <c r="D226" s="15" t="s">
        <v>18834</v>
      </c>
      <c r="E226" s="15" t="s">
        <v>18835</v>
      </c>
      <c r="F226" s="15" t="s">
        <v>18836</v>
      </c>
      <c r="G226" s="15" t="s">
        <v>243</v>
      </c>
      <c r="H226" s="15">
        <v>85555</v>
      </c>
      <c r="I226" s="15" t="s">
        <v>18837</v>
      </c>
      <c r="J226" s="23" t="s">
        <v>18838</v>
      </c>
      <c r="K226" s="15" t="s">
        <v>18839</v>
      </c>
      <c r="L226" s="16" t="s">
        <v>18840</v>
      </c>
      <c r="M226" s="17" t="str">
        <f t="shared" si="71"/>
        <v>6/31/2022</v>
      </c>
      <c r="N226" s="15">
        <v>9418</v>
      </c>
      <c r="O226" s="18">
        <f t="shared" si="74"/>
        <v>0</v>
      </c>
      <c r="P226" s="19" t="str">
        <f t="shared" si="75"/>
        <v>$0.00</v>
      </c>
      <c r="Q226" s="16">
        <v>44834</v>
      </c>
      <c r="R226" s="19" t="str">
        <f t="shared" si="72"/>
        <v>09/30/22</v>
      </c>
      <c r="S226" t="str">
        <f t="shared" si="76"/>
        <v>MOHAVE</v>
      </c>
      <c r="T226" s="6" t="str">
        <f t="shared" si="77"/>
        <v>338-05-390M</v>
      </c>
      <c r="U226" t="str">
        <f t="shared" si="78"/>
        <v xml:space="preserve">9324 PREMIER WAY </v>
      </c>
      <c r="V226" t="str">
        <f t="shared" si="79"/>
        <v>SACRAMENTO</v>
      </c>
      <c r="W226" t="str">
        <f t="shared" si="80"/>
        <v>CA</v>
      </c>
      <c r="X226" t="str">
        <f t="shared" si="81"/>
        <v>95826-4218</v>
      </c>
      <c r="Y226">
        <f t="shared" si="82"/>
        <v>0</v>
      </c>
      <c r="Z226" t="str">
        <f t="shared" si="83"/>
        <v>DAVIDSON RITA EST OF</v>
      </c>
      <c r="AA226" t="str">
        <f t="shared" si="84"/>
        <v>LAKE MEAD CITY UNIT NO 23 30 16 NW4 NW4 SW4 CONT 10.00 AC M/L 338 -05-390E SPLIT INTO (338-05-390L &amp; 390M)</v>
      </c>
      <c r="AB226">
        <f t="shared" si="85"/>
        <v>10</v>
      </c>
      <c r="AC226" t="str">
        <f t="shared" si="86"/>
        <v>MOHAVE</v>
      </c>
      <c r="AI226">
        <f t="shared" si="73"/>
        <v>10</v>
      </c>
      <c r="AO226" t="s">
        <v>1013</v>
      </c>
      <c r="AR226" t="s">
        <v>1013</v>
      </c>
      <c r="AS226" t="s">
        <v>273</v>
      </c>
      <c r="AT226">
        <v>2</v>
      </c>
      <c r="BC226" t="s">
        <v>1013</v>
      </c>
      <c r="BD226" t="s">
        <v>1013</v>
      </c>
      <c r="BF226" t="s">
        <v>1014</v>
      </c>
      <c r="BH226" t="s">
        <v>242</v>
      </c>
      <c r="BS226" t="s">
        <v>243</v>
      </c>
      <c r="BV226" t="s">
        <v>244</v>
      </c>
      <c r="BY226" t="s">
        <v>245</v>
      </c>
      <c r="CA226">
        <v>9324</v>
      </c>
      <c r="CD226" t="s">
        <v>1015</v>
      </c>
      <c r="CE226" t="s">
        <v>1016</v>
      </c>
      <c r="CG226" t="s">
        <v>1017</v>
      </c>
      <c r="CH226" t="s">
        <v>1018</v>
      </c>
      <c r="CI226" t="s">
        <v>328</v>
      </c>
      <c r="CJ226" t="str">
        <f>"95826-4218"</f>
        <v>95826-4218</v>
      </c>
      <c r="CK226" t="s">
        <v>1019</v>
      </c>
      <c r="CL226" t="s">
        <v>1020</v>
      </c>
      <c r="CM226" t="s">
        <v>1021</v>
      </c>
      <c r="CN226" t="s">
        <v>254</v>
      </c>
      <c r="CO226" t="s">
        <v>2925</v>
      </c>
      <c r="CP226" t="str">
        <f>"338-05-390M"</f>
        <v>338-05-390M</v>
      </c>
      <c r="CQ226" t="str">
        <f>"33805390M"</f>
        <v>33805390M</v>
      </c>
      <c r="CR226" t="str">
        <f>"R33805390M"</f>
        <v>R33805390M</v>
      </c>
      <c r="CS226">
        <v>4015</v>
      </c>
      <c r="CX226" t="s">
        <v>1023</v>
      </c>
      <c r="CY226" t="s">
        <v>351</v>
      </c>
      <c r="CZ226">
        <v>23</v>
      </c>
      <c r="DB226">
        <v>35.973401925866</v>
      </c>
      <c r="DC226">
        <v>-113.978334682357</v>
      </c>
      <c r="DD226" t="s">
        <v>1024</v>
      </c>
      <c r="DK226" t="s">
        <v>1025</v>
      </c>
      <c r="DL226" t="s">
        <v>1025</v>
      </c>
      <c r="DO226" t="str">
        <f>""</f>
        <v/>
      </c>
      <c r="DQ226">
        <v>0</v>
      </c>
      <c r="DR226">
        <v>0</v>
      </c>
      <c r="DS226">
        <v>0</v>
      </c>
      <c r="DT226">
        <v>0</v>
      </c>
      <c r="DW226">
        <v>0</v>
      </c>
      <c r="DX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L226">
        <v>0</v>
      </c>
      <c r="EN226">
        <v>0</v>
      </c>
      <c r="EP226">
        <v>0</v>
      </c>
      <c r="ER226">
        <v>0</v>
      </c>
      <c r="ET226">
        <v>0</v>
      </c>
      <c r="EY226">
        <v>0</v>
      </c>
      <c r="FA226">
        <v>0</v>
      </c>
      <c r="FL226">
        <v>0</v>
      </c>
      <c r="FQ226" t="s">
        <v>261</v>
      </c>
      <c r="FR226" t="s">
        <v>354</v>
      </c>
      <c r="FS226" t="s">
        <v>355</v>
      </c>
      <c r="FU226">
        <v>435600</v>
      </c>
      <c r="FV226">
        <v>10</v>
      </c>
      <c r="FW226">
        <v>0</v>
      </c>
      <c r="FX226">
        <v>0</v>
      </c>
      <c r="FY226">
        <v>0</v>
      </c>
      <c r="FZ226">
        <v>0</v>
      </c>
      <c r="GI226" t="s">
        <v>264</v>
      </c>
      <c r="GJ226" t="s">
        <v>927</v>
      </c>
      <c r="GK226" t="s">
        <v>928</v>
      </c>
      <c r="GL226" s="1">
        <v>40135</v>
      </c>
      <c r="GM226" t="s">
        <v>267</v>
      </c>
      <c r="GN226" t="str">
        <f t="shared" ref="GN226:GN231" si="87">"FALSE"</f>
        <v>FALSE</v>
      </c>
      <c r="GO226">
        <v>2022</v>
      </c>
      <c r="GP226">
        <v>2020</v>
      </c>
      <c r="GQ226">
        <v>400</v>
      </c>
      <c r="GR226" t="s">
        <v>246</v>
      </c>
      <c r="GS226" t="s">
        <v>246</v>
      </c>
      <c r="GT226" t="s">
        <v>246</v>
      </c>
      <c r="GU226" t="s">
        <v>246</v>
      </c>
      <c r="GV226" t="s">
        <v>246</v>
      </c>
      <c r="GW226" t="s">
        <v>246</v>
      </c>
      <c r="GX226" t="s">
        <v>246</v>
      </c>
      <c r="GY226" t="s">
        <v>246</v>
      </c>
      <c r="GZ226" t="s">
        <v>246</v>
      </c>
      <c r="HA226" t="s">
        <v>246</v>
      </c>
      <c r="HB226" t="s">
        <v>246</v>
      </c>
      <c r="HC226" t="s">
        <v>246</v>
      </c>
      <c r="HD226" t="s">
        <v>246</v>
      </c>
      <c r="HE226" s="2">
        <v>467</v>
      </c>
      <c r="HF226" s="2">
        <v>0</v>
      </c>
      <c r="HG226" s="2">
        <v>0</v>
      </c>
      <c r="HH226">
        <v>0</v>
      </c>
      <c r="HI226" s="2">
        <v>3114</v>
      </c>
      <c r="HJ226" s="2">
        <v>3114</v>
      </c>
      <c r="HK226" s="2">
        <v>0</v>
      </c>
      <c r="HL226">
        <v>0</v>
      </c>
      <c r="HM226" s="2">
        <v>0</v>
      </c>
      <c r="HN226" s="2">
        <v>0</v>
      </c>
      <c r="HO226" s="2">
        <v>0</v>
      </c>
      <c r="HP226">
        <v>0</v>
      </c>
      <c r="HQ226" s="2">
        <v>42.16</v>
      </c>
      <c r="HS226" s="2">
        <v>3114</v>
      </c>
      <c r="HV226" t="s">
        <v>315</v>
      </c>
      <c r="HY226" t="s">
        <v>316</v>
      </c>
      <c r="HZ226" t="s">
        <v>317</v>
      </c>
      <c r="IA226" t="s">
        <v>318</v>
      </c>
      <c r="IF226" t="str">
        <f>""</f>
        <v/>
      </c>
      <c r="IG226" t="str">
        <f>""</f>
        <v/>
      </c>
      <c r="IH226" t="str">
        <f>""</f>
        <v/>
      </c>
      <c r="IT226" t="str">
        <f>""</f>
        <v/>
      </c>
      <c r="IY226" t="str">
        <f>""</f>
        <v/>
      </c>
      <c r="JB226" t="s">
        <v>271</v>
      </c>
      <c r="JD226" t="str">
        <f>""</f>
        <v/>
      </c>
      <c r="JE226" t="str">
        <f>""</f>
        <v/>
      </c>
      <c r="JO226" t="str">
        <f>""</f>
        <v/>
      </c>
      <c r="JP226" t="str">
        <f>""</f>
        <v/>
      </c>
      <c r="JQ226" t="str">
        <f>HYPERLINK("https://web.datatree.com/?/property?propertyId=3516769")</f>
        <v>https://web.datatree.com/?/property?propertyId=3516769</v>
      </c>
    </row>
    <row r="227" spans="1:277" x14ac:dyDescent="0.25">
      <c r="A227">
        <v>225</v>
      </c>
      <c r="B227" s="15" t="s">
        <v>18833</v>
      </c>
      <c r="C227" s="15" t="s">
        <v>18832</v>
      </c>
      <c r="D227" s="15" t="s">
        <v>18834</v>
      </c>
      <c r="E227" s="15" t="s">
        <v>18835</v>
      </c>
      <c r="F227" s="15" t="s">
        <v>18836</v>
      </c>
      <c r="G227" s="15" t="s">
        <v>243</v>
      </c>
      <c r="H227" s="15">
        <v>85555</v>
      </c>
      <c r="I227" s="15" t="s">
        <v>18837</v>
      </c>
      <c r="J227" s="23" t="s">
        <v>18838</v>
      </c>
      <c r="K227" s="15" t="s">
        <v>18839</v>
      </c>
      <c r="L227" s="16" t="s">
        <v>18840</v>
      </c>
      <c r="M227" s="17" t="str">
        <f t="shared" si="71"/>
        <v>6/31/2022</v>
      </c>
      <c r="N227" s="15">
        <v>9419</v>
      </c>
      <c r="O227" s="18">
        <f t="shared" si="74"/>
        <v>0</v>
      </c>
      <c r="P227" s="19" t="str">
        <f t="shared" si="75"/>
        <v>$0.00</v>
      </c>
      <c r="Q227" s="16">
        <v>44834</v>
      </c>
      <c r="R227" s="19" t="str">
        <f t="shared" si="72"/>
        <v>09/30/22</v>
      </c>
      <c r="S227" t="str">
        <f t="shared" si="76"/>
        <v>MOHAVE</v>
      </c>
      <c r="T227" s="6" t="str">
        <f t="shared" si="77"/>
        <v>404-19-097</v>
      </c>
      <c r="U227" t="str">
        <f t="shared" si="78"/>
        <v xml:space="preserve">PO BOX 3361 </v>
      </c>
      <c r="V227" t="str">
        <f t="shared" si="79"/>
        <v>COLORADO CITY</v>
      </c>
      <c r="W227" t="str">
        <f t="shared" si="80"/>
        <v>AZ</v>
      </c>
      <c r="X227" t="str">
        <f t="shared" si="81"/>
        <v>86021-3361</v>
      </c>
      <c r="Y227" t="str">
        <f t="shared" si="82"/>
        <v>MATTHEW</v>
      </c>
      <c r="Z227" t="str">
        <f t="shared" si="83"/>
        <v>TIMPSON</v>
      </c>
      <c r="AA227" t="str">
        <f t="shared" si="84"/>
        <v>T41N R6W SEC 17 TH POR OF THE S2 OF SEC 17 DESC AS: BEG AT A PT W H IS S 00 DEG 06'03"" E 1874.12' ALNG THE W SEC LN &amp; N90 DEG 00'00 ""E 2374.17' FR THE W4 COR OF SEC 17 &amp; RUNNING S89 DEG5 7'08""E 118 7.07''; TH S00 DEG 06'03""E 367'; TH N89 DEG 57'03""W 1187.07';TH N 00 DEG 06'03""W 367' TO THE POB RESERVING A 25' EASEMENT FOR I&amp; E &amp; PUE ALNG THE E &amp; W BNDRY LINES CONT 10AC/ 435655SF 404-19-083(4 04-19-096 THRU 098)2008 TAXROLL""</v>
      </c>
      <c r="AB227">
        <f t="shared" si="85"/>
        <v>10</v>
      </c>
      <c r="AC227" t="str">
        <f t="shared" si="86"/>
        <v>MOHAVE</v>
      </c>
      <c r="AI227">
        <f t="shared" si="73"/>
        <v>10</v>
      </c>
      <c r="AO227" t="s">
        <v>2926</v>
      </c>
      <c r="AP227" t="s">
        <v>2927</v>
      </c>
      <c r="AQ227" t="s">
        <v>2927</v>
      </c>
      <c r="AR227" t="s">
        <v>2928</v>
      </c>
      <c r="AS227" t="s">
        <v>240</v>
      </c>
      <c r="AT227">
        <v>6</v>
      </c>
      <c r="BC227" t="s">
        <v>2929</v>
      </c>
      <c r="BD227" t="s">
        <v>2926</v>
      </c>
      <c r="BH227" t="s">
        <v>242</v>
      </c>
      <c r="BS227" t="s">
        <v>243</v>
      </c>
      <c r="BV227" t="s">
        <v>244</v>
      </c>
      <c r="BY227" t="s">
        <v>245</v>
      </c>
      <c r="CD227" t="s">
        <v>2930</v>
      </c>
      <c r="CG227" t="s">
        <v>2931</v>
      </c>
      <c r="CH227" t="s">
        <v>2932</v>
      </c>
      <c r="CI227" t="s">
        <v>243</v>
      </c>
      <c r="CJ227" t="str">
        <f>"86021-3361"</f>
        <v>86021-3361</v>
      </c>
      <c r="CK227" t="s">
        <v>2933</v>
      </c>
      <c r="CL227" t="s">
        <v>2934</v>
      </c>
      <c r="CM227" t="s">
        <v>2935</v>
      </c>
      <c r="CN227" t="s">
        <v>254</v>
      </c>
      <c r="CO227" t="s">
        <v>2936</v>
      </c>
      <c r="CP227" t="str">
        <f>"404-19-097"</f>
        <v>404-19-097</v>
      </c>
      <c r="CQ227" t="str">
        <f>"40419097"</f>
        <v>40419097</v>
      </c>
      <c r="CR227" t="str">
        <f>"R40419097"</f>
        <v>R40419097</v>
      </c>
      <c r="CS227">
        <v>4015</v>
      </c>
      <c r="CX227" t="s">
        <v>881</v>
      </c>
      <c r="CY227" t="s">
        <v>2937</v>
      </c>
      <c r="CZ227">
        <v>17</v>
      </c>
      <c r="DB227">
        <v>36.9484785559317</v>
      </c>
      <c r="DC227">
        <v>-112.96372379509801</v>
      </c>
      <c r="DD227" t="s">
        <v>2938</v>
      </c>
      <c r="DK227" t="s">
        <v>2939</v>
      </c>
      <c r="DL227" t="s">
        <v>2939</v>
      </c>
      <c r="DO227" t="str">
        <f>""</f>
        <v/>
      </c>
      <c r="DQ227">
        <v>0</v>
      </c>
      <c r="DR227">
        <v>0</v>
      </c>
      <c r="DS227">
        <v>0</v>
      </c>
      <c r="DT227">
        <v>0</v>
      </c>
      <c r="DW227">
        <v>0</v>
      </c>
      <c r="DX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L227">
        <v>0</v>
      </c>
      <c r="EN227">
        <v>0</v>
      </c>
      <c r="EP227">
        <v>0</v>
      </c>
      <c r="ER227">
        <v>0</v>
      </c>
      <c r="ET227">
        <v>0</v>
      </c>
      <c r="EY227">
        <v>0</v>
      </c>
      <c r="FA227">
        <v>0</v>
      </c>
      <c r="FL227">
        <v>0</v>
      </c>
      <c r="FQ227" t="s">
        <v>261</v>
      </c>
      <c r="FR227" t="s">
        <v>354</v>
      </c>
      <c r="FS227" t="s">
        <v>355</v>
      </c>
      <c r="FU227">
        <v>435600</v>
      </c>
      <c r="FV227">
        <v>10</v>
      </c>
      <c r="FW227">
        <v>0</v>
      </c>
      <c r="FX227">
        <v>0</v>
      </c>
      <c r="FY227">
        <v>0</v>
      </c>
      <c r="FZ227">
        <v>0</v>
      </c>
      <c r="GI227" t="s">
        <v>653</v>
      </c>
      <c r="GJ227" t="s">
        <v>2940</v>
      </c>
      <c r="GK227" t="s">
        <v>2941</v>
      </c>
      <c r="GL227" s="1">
        <v>40135</v>
      </c>
      <c r="GM227" t="s">
        <v>267</v>
      </c>
      <c r="GN227" t="str">
        <f t="shared" si="87"/>
        <v>FALSE</v>
      </c>
      <c r="GO227">
        <v>2019</v>
      </c>
      <c r="GP227">
        <v>2020</v>
      </c>
      <c r="GQ227">
        <v>1470</v>
      </c>
      <c r="GR227" t="s">
        <v>246</v>
      </c>
      <c r="GS227" t="s">
        <v>246</v>
      </c>
      <c r="GT227" t="s">
        <v>246</v>
      </c>
      <c r="GU227" t="s">
        <v>246</v>
      </c>
      <c r="GV227" t="s">
        <v>246</v>
      </c>
      <c r="GW227" t="s">
        <v>246</v>
      </c>
      <c r="GX227" t="s">
        <v>246</v>
      </c>
      <c r="GY227" t="s">
        <v>246</v>
      </c>
      <c r="GZ227" t="s">
        <v>246</v>
      </c>
      <c r="HA227" t="s">
        <v>246</v>
      </c>
      <c r="HB227" t="s">
        <v>246</v>
      </c>
      <c r="HC227" t="s">
        <v>246</v>
      </c>
      <c r="HD227" t="s">
        <v>246</v>
      </c>
      <c r="HE227" s="2">
        <v>5850</v>
      </c>
      <c r="HF227" s="2">
        <v>0</v>
      </c>
      <c r="HG227" s="2">
        <v>0</v>
      </c>
      <c r="HH227">
        <v>0</v>
      </c>
      <c r="HI227" s="2">
        <v>38998</v>
      </c>
      <c r="HJ227" s="2">
        <v>0</v>
      </c>
      <c r="HK227" s="2">
        <v>0</v>
      </c>
      <c r="HL227">
        <v>0</v>
      </c>
      <c r="HM227" s="2">
        <v>0</v>
      </c>
      <c r="HN227" s="2">
        <v>0</v>
      </c>
      <c r="HO227" s="2">
        <v>0</v>
      </c>
      <c r="HP227">
        <v>0</v>
      </c>
      <c r="HQ227" s="2">
        <v>684.04</v>
      </c>
      <c r="HS227" s="2">
        <v>38998</v>
      </c>
      <c r="HV227" t="s">
        <v>2942</v>
      </c>
      <c r="HY227" t="s">
        <v>2943</v>
      </c>
      <c r="HZ227" t="s">
        <v>2943</v>
      </c>
      <c r="IA227" t="s">
        <v>2943</v>
      </c>
      <c r="IF227" t="str">
        <f>""</f>
        <v/>
      </c>
      <c r="IG227" t="str">
        <f>""</f>
        <v/>
      </c>
      <c r="IH227" t="str">
        <f>""</f>
        <v/>
      </c>
      <c r="IT227" t="str">
        <f>""</f>
        <v/>
      </c>
      <c r="IY227" t="str">
        <f>""</f>
        <v/>
      </c>
      <c r="JB227" t="s">
        <v>271</v>
      </c>
      <c r="JD227" t="str">
        <f>""</f>
        <v/>
      </c>
      <c r="JE227" t="str">
        <f>""</f>
        <v/>
      </c>
      <c r="JO227" t="str">
        <f>""</f>
        <v/>
      </c>
      <c r="JP227" t="str">
        <f>""</f>
        <v/>
      </c>
      <c r="JQ227" t="str">
        <f>HYPERLINK("https://web.datatree.com/?/property?propertyId=3571630")</f>
        <v>https://web.datatree.com/?/property?propertyId=3571630</v>
      </c>
    </row>
    <row r="228" spans="1:277" x14ac:dyDescent="0.25">
      <c r="A228">
        <v>226</v>
      </c>
      <c r="B228" s="15" t="s">
        <v>18833</v>
      </c>
      <c r="C228" s="15" t="s">
        <v>18832</v>
      </c>
      <c r="D228" s="15" t="s">
        <v>18834</v>
      </c>
      <c r="E228" s="15" t="s">
        <v>18835</v>
      </c>
      <c r="F228" s="15" t="s">
        <v>18836</v>
      </c>
      <c r="G228" s="15" t="s">
        <v>243</v>
      </c>
      <c r="H228" s="15">
        <v>85555</v>
      </c>
      <c r="I228" s="15" t="s">
        <v>18837</v>
      </c>
      <c r="J228" s="23" t="s">
        <v>18838</v>
      </c>
      <c r="K228" s="15" t="s">
        <v>18839</v>
      </c>
      <c r="L228" s="16" t="s">
        <v>18840</v>
      </c>
      <c r="M228" s="17" t="str">
        <f t="shared" si="71"/>
        <v>6/31/2022</v>
      </c>
      <c r="N228" s="15">
        <v>9420</v>
      </c>
      <c r="O228" s="18">
        <f t="shared" si="74"/>
        <v>0</v>
      </c>
      <c r="P228" s="19" t="str">
        <f t="shared" si="75"/>
        <v>$0.00</v>
      </c>
      <c r="Q228" s="16">
        <v>44834</v>
      </c>
      <c r="R228" s="19" t="str">
        <f t="shared" si="72"/>
        <v>09/30/22</v>
      </c>
      <c r="S228" t="str">
        <f t="shared" si="76"/>
        <v>MOHAVE</v>
      </c>
      <c r="T228" s="6" t="str">
        <f t="shared" si="77"/>
        <v>121-02-027</v>
      </c>
      <c r="U228" t="str">
        <f t="shared" si="78"/>
        <v xml:space="preserve">6440 SKY POINTE DR #140 </v>
      </c>
      <c r="V228" t="str">
        <f t="shared" si="79"/>
        <v>LAS VEGAS</v>
      </c>
      <c r="W228" t="str">
        <f t="shared" si="80"/>
        <v>NV</v>
      </c>
      <c r="X228" t="str">
        <f t="shared" si="81"/>
        <v>89131-4048</v>
      </c>
      <c r="Y228">
        <f t="shared" si="82"/>
        <v>0</v>
      </c>
      <c r="Z228" t="str">
        <f t="shared" si="83"/>
        <v>CROWN KING GOLD LLC</v>
      </c>
      <c r="AA228" t="str">
        <f t="shared" si="84"/>
        <v>NE4 SW4 SE4 CONT 10 ACRES</v>
      </c>
      <c r="AB228">
        <f t="shared" si="85"/>
        <v>10</v>
      </c>
      <c r="AC228" t="str">
        <f t="shared" si="86"/>
        <v>MOHAVE</v>
      </c>
      <c r="AI228">
        <f t="shared" si="73"/>
        <v>10</v>
      </c>
      <c r="AO228" t="s">
        <v>1167</v>
      </c>
      <c r="AR228" t="s">
        <v>1167</v>
      </c>
      <c r="AS228" t="s">
        <v>273</v>
      </c>
      <c r="AT228">
        <v>35</v>
      </c>
      <c r="BC228" t="s">
        <v>1167</v>
      </c>
      <c r="BD228" t="s">
        <v>1167</v>
      </c>
      <c r="BE228" t="s">
        <v>996</v>
      </c>
      <c r="BF228" t="s">
        <v>274</v>
      </c>
      <c r="BH228" t="s">
        <v>242</v>
      </c>
      <c r="BS228" t="s">
        <v>243</v>
      </c>
      <c r="BV228" t="s">
        <v>244</v>
      </c>
      <c r="BY228" t="s">
        <v>245</v>
      </c>
      <c r="CA228">
        <v>6440</v>
      </c>
      <c r="CD228" t="s">
        <v>1169</v>
      </c>
      <c r="CE228" t="s">
        <v>302</v>
      </c>
      <c r="CF228">
        <v>140</v>
      </c>
      <c r="CG228" t="s">
        <v>398</v>
      </c>
      <c r="CH228" t="s">
        <v>398</v>
      </c>
      <c r="CI228" t="s">
        <v>400</v>
      </c>
      <c r="CJ228" t="str">
        <f>"89131-4048"</f>
        <v>89131-4048</v>
      </c>
      <c r="CK228" t="s">
        <v>329</v>
      </c>
      <c r="CL228" t="s">
        <v>1170</v>
      </c>
      <c r="CM228" t="s">
        <v>1171</v>
      </c>
      <c r="CN228" t="s">
        <v>254</v>
      </c>
      <c r="CO228" t="s">
        <v>2944</v>
      </c>
      <c r="CP228" t="str">
        <f>"121-02-027"</f>
        <v>121-02-027</v>
      </c>
      <c r="CQ228" t="str">
        <f>"12102027"</f>
        <v>12102027</v>
      </c>
      <c r="CR228" t="str">
        <f>"R12102027"</f>
        <v>R12102027</v>
      </c>
      <c r="CS228">
        <v>4015</v>
      </c>
      <c r="CW228" t="s">
        <v>256</v>
      </c>
      <c r="CX228" t="s">
        <v>1173</v>
      </c>
      <c r="CY228" t="s">
        <v>548</v>
      </c>
      <c r="CZ228">
        <v>9</v>
      </c>
      <c r="DB228">
        <v>34.476662447482497</v>
      </c>
      <c r="DC228">
        <v>-113.831894180286</v>
      </c>
      <c r="DK228" t="s">
        <v>1174</v>
      </c>
      <c r="DL228" t="s">
        <v>1174</v>
      </c>
      <c r="DO228" t="str">
        <f>""</f>
        <v/>
      </c>
      <c r="DQ228">
        <v>0</v>
      </c>
      <c r="DR228">
        <v>0</v>
      </c>
      <c r="DS228">
        <v>0</v>
      </c>
      <c r="DT228">
        <v>0</v>
      </c>
      <c r="DW228">
        <v>0</v>
      </c>
      <c r="DX228">
        <v>0</v>
      </c>
      <c r="DZ228">
        <v>0</v>
      </c>
      <c r="EA228">
        <v>0</v>
      </c>
      <c r="EB228">
        <v>0</v>
      </c>
      <c r="EC228">
        <v>0</v>
      </c>
      <c r="ED228">
        <v>0</v>
      </c>
      <c r="EE228">
        <v>0</v>
      </c>
      <c r="EF228">
        <v>0</v>
      </c>
      <c r="EG228">
        <v>0</v>
      </c>
      <c r="EH228">
        <v>0</v>
      </c>
      <c r="EI228">
        <v>0</v>
      </c>
      <c r="EL228">
        <v>0</v>
      </c>
      <c r="EN228">
        <v>0</v>
      </c>
      <c r="EP228">
        <v>0</v>
      </c>
      <c r="ER228">
        <v>0</v>
      </c>
      <c r="ET228">
        <v>0</v>
      </c>
      <c r="EY228">
        <v>0</v>
      </c>
      <c r="FA228">
        <v>0</v>
      </c>
      <c r="FL228">
        <v>0</v>
      </c>
      <c r="FQ228" t="s">
        <v>261</v>
      </c>
      <c r="FR228" t="s">
        <v>354</v>
      </c>
      <c r="FS228" t="s">
        <v>355</v>
      </c>
      <c r="FU228">
        <v>435600</v>
      </c>
      <c r="FV228">
        <v>10</v>
      </c>
      <c r="FW228">
        <v>0</v>
      </c>
      <c r="FX228">
        <v>0</v>
      </c>
      <c r="FY228">
        <v>0</v>
      </c>
      <c r="FZ228">
        <v>0</v>
      </c>
      <c r="GI228" t="s">
        <v>653</v>
      </c>
      <c r="GJ228" t="s">
        <v>1175</v>
      </c>
      <c r="GK228" t="s">
        <v>1176</v>
      </c>
      <c r="GL228" s="1">
        <v>40135</v>
      </c>
      <c r="GM228" t="s">
        <v>267</v>
      </c>
      <c r="GN228" t="str">
        <f t="shared" si="87"/>
        <v>FALSE</v>
      </c>
      <c r="GO228">
        <v>2022</v>
      </c>
      <c r="GP228">
        <v>2020</v>
      </c>
      <c r="GQ228">
        <v>600</v>
      </c>
      <c r="GR228" t="s">
        <v>246</v>
      </c>
      <c r="GS228" t="s">
        <v>246</v>
      </c>
      <c r="GT228" t="s">
        <v>246</v>
      </c>
      <c r="GU228" t="s">
        <v>246</v>
      </c>
      <c r="GV228" t="s">
        <v>246</v>
      </c>
      <c r="GW228" t="s">
        <v>246</v>
      </c>
      <c r="GX228" t="s">
        <v>246</v>
      </c>
      <c r="GY228" t="s">
        <v>246</v>
      </c>
      <c r="GZ228" t="s">
        <v>246</v>
      </c>
      <c r="HA228" t="s">
        <v>246</v>
      </c>
      <c r="HB228" t="s">
        <v>246</v>
      </c>
      <c r="HC228" t="s">
        <v>246</v>
      </c>
      <c r="HD228" t="s">
        <v>246</v>
      </c>
      <c r="HE228" s="2">
        <v>589</v>
      </c>
      <c r="HF228" s="2">
        <v>0</v>
      </c>
      <c r="HG228" s="2">
        <v>0</v>
      </c>
      <c r="HH228">
        <v>0</v>
      </c>
      <c r="HI228" s="2">
        <v>3925</v>
      </c>
      <c r="HJ228" s="2">
        <v>3925</v>
      </c>
      <c r="HK228" s="2">
        <v>0</v>
      </c>
      <c r="HL228">
        <v>0</v>
      </c>
      <c r="HM228" s="2">
        <v>0</v>
      </c>
      <c r="HN228" s="2">
        <v>0</v>
      </c>
      <c r="HO228" s="2">
        <v>0</v>
      </c>
      <c r="HP228">
        <v>0</v>
      </c>
      <c r="HQ228" s="2">
        <v>48.34</v>
      </c>
      <c r="HS228" s="2">
        <v>3925</v>
      </c>
      <c r="HV228" t="s">
        <v>289</v>
      </c>
      <c r="HY228" t="s">
        <v>290</v>
      </c>
      <c r="HZ228" t="s">
        <v>290</v>
      </c>
      <c r="IB228" s="1">
        <v>43435</v>
      </c>
      <c r="IC228" s="1">
        <v>43452</v>
      </c>
      <c r="IE228" t="s">
        <v>656</v>
      </c>
      <c r="IF228" t="str">
        <f>""</f>
        <v/>
      </c>
      <c r="IG228" t="str">
        <f>"2018.61892"</f>
        <v>2018.61892</v>
      </c>
      <c r="IH228" t="str">
        <f>""</f>
        <v/>
      </c>
      <c r="II228" s="1">
        <v>37274</v>
      </c>
      <c r="IJ228" s="1">
        <v>37281</v>
      </c>
      <c r="IK228" s="2">
        <v>13750</v>
      </c>
      <c r="IL228" t="s">
        <v>566</v>
      </c>
      <c r="IM228" t="s">
        <v>362</v>
      </c>
      <c r="IN228" t="s">
        <v>2945</v>
      </c>
      <c r="IT228" t="str">
        <f>"                    "</f>
        <v xml:space="preserve">                    </v>
      </c>
      <c r="IY228" t="str">
        <f>"                    "</f>
        <v xml:space="preserve">                    </v>
      </c>
      <c r="JB228" t="s">
        <v>271</v>
      </c>
      <c r="JD228" t="str">
        <f>"3972.587"</f>
        <v>3972.587</v>
      </c>
      <c r="JE228" t="str">
        <f>""</f>
        <v/>
      </c>
      <c r="JG228" s="1">
        <v>37281</v>
      </c>
      <c r="JH228" s="2">
        <v>13750</v>
      </c>
      <c r="JI228" t="s">
        <v>362</v>
      </c>
      <c r="JK228" s="2">
        <v>0</v>
      </c>
      <c r="JO228" t="str">
        <f>"3972.587"</f>
        <v>3972.587</v>
      </c>
      <c r="JP228" t="str">
        <f>""</f>
        <v/>
      </c>
      <c r="JQ228" t="str">
        <f>HYPERLINK("https://web.datatree.com/?/property?propertyId=3570635")</f>
        <v>https://web.datatree.com/?/property?propertyId=3570635</v>
      </c>
    </row>
    <row r="229" spans="1:277" x14ac:dyDescent="0.25">
      <c r="A229">
        <v>227</v>
      </c>
      <c r="B229" s="15" t="s">
        <v>18833</v>
      </c>
      <c r="C229" s="15" t="s">
        <v>18832</v>
      </c>
      <c r="D229" s="15" t="s">
        <v>18834</v>
      </c>
      <c r="E229" s="15" t="s">
        <v>18835</v>
      </c>
      <c r="F229" s="15" t="s">
        <v>18836</v>
      </c>
      <c r="G229" s="15" t="s">
        <v>243</v>
      </c>
      <c r="H229" s="15">
        <v>85555</v>
      </c>
      <c r="I229" s="15" t="s">
        <v>18837</v>
      </c>
      <c r="J229" s="23" t="s">
        <v>18838</v>
      </c>
      <c r="K229" s="15" t="s">
        <v>18839</v>
      </c>
      <c r="L229" s="16" t="s">
        <v>18840</v>
      </c>
      <c r="M229" s="17" t="str">
        <f t="shared" si="71"/>
        <v>6/31/2022</v>
      </c>
      <c r="N229" s="15">
        <v>9421</v>
      </c>
      <c r="O229" s="18">
        <f t="shared" si="74"/>
        <v>0</v>
      </c>
      <c r="P229" s="19" t="str">
        <f t="shared" si="75"/>
        <v>$0.00</v>
      </c>
      <c r="Q229" s="16">
        <v>44834</v>
      </c>
      <c r="R229" s="19" t="str">
        <f t="shared" si="72"/>
        <v>09/30/22</v>
      </c>
      <c r="S229" t="str">
        <f t="shared" si="76"/>
        <v>MOHAVE</v>
      </c>
      <c r="T229" s="6" t="str">
        <f t="shared" si="77"/>
        <v>121-03-001</v>
      </c>
      <c r="U229" t="str">
        <f t="shared" si="78"/>
        <v xml:space="preserve">6440 SKY POINTE DR #140 </v>
      </c>
      <c r="V229" t="str">
        <f t="shared" si="79"/>
        <v>LAS VEGAS</v>
      </c>
      <c r="W229" t="str">
        <f t="shared" si="80"/>
        <v>NV</v>
      </c>
      <c r="X229" t="str">
        <f t="shared" si="81"/>
        <v>89131-4048</v>
      </c>
      <c r="Y229">
        <f t="shared" si="82"/>
        <v>0</v>
      </c>
      <c r="Z229" t="str">
        <f t="shared" si="83"/>
        <v>CROWN KING GOLD LLC</v>
      </c>
      <c r="AA229" t="str">
        <f t="shared" si="84"/>
        <v>NE4 NE4 NE4 CONT 10 ACRES</v>
      </c>
      <c r="AB229">
        <f t="shared" si="85"/>
        <v>10</v>
      </c>
      <c r="AC229" t="str">
        <f t="shared" si="86"/>
        <v>MOHAVE</v>
      </c>
      <c r="AI229">
        <f t="shared" si="73"/>
        <v>10</v>
      </c>
      <c r="AO229" t="s">
        <v>1167</v>
      </c>
      <c r="AR229" t="s">
        <v>1167</v>
      </c>
      <c r="AS229" t="s">
        <v>273</v>
      </c>
      <c r="AT229">
        <v>35</v>
      </c>
      <c r="BC229" t="s">
        <v>1167</v>
      </c>
      <c r="BD229" t="s">
        <v>1167</v>
      </c>
      <c r="BE229" t="s">
        <v>1168</v>
      </c>
      <c r="BF229" t="s">
        <v>274</v>
      </c>
      <c r="BH229" t="s">
        <v>242</v>
      </c>
      <c r="BS229" t="s">
        <v>243</v>
      </c>
      <c r="BV229" t="s">
        <v>244</v>
      </c>
      <c r="BY229" t="s">
        <v>245</v>
      </c>
      <c r="CA229">
        <v>6440</v>
      </c>
      <c r="CD229" t="s">
        <v>1169</v>
      </c>
      <c r="CE229" t="s">
        <v>302</v>
      </c>
      <c r="CF229">
        <v>140</v>
      </c>
      <c r="CG229" t="s">
        <v>398</v>
      </c>
      <c r="CH229" t="s">
        <v>398</v>
      </c>
      <c r="CI229" t="s">
        <v>400</v>
      </c>
      <c r="CJ229" t="str">
        <f>"89131-4048"</f>
        <v>89131-4048</v>
      </c>
      <c r="CK229" t="s">
        <v>329</v>
      </c>
      <c r="CL229" t="s">
        <v>1170</v>
      </c>
      <c r="CM229" t="s">
        <v>1171</v>
      </c>
      <c r="CN229" t="s">
        <v>254</v>
      </c>
      <c r="CO229" t="s">
        <v>2946</v>
      </c>
      <c r="CP229" t="str">
        <f>"121-03-001"</f>
        <v>121-03-001</v>
      </c>
      <c r="CQ229" t="str">
        <f>"12103001"</f>
        <v>12103001</v>
      </c>
      <c r="CR229" t="str">
        <f>"R12103001"</f>
        <v>R12103001</v>
      </c>
      <c r="CS229">
        <v>4015</v>
      </c>
      <c r="CW229" t="s">
        <v>256</v>
      </c>
      <c r="CX229" t="s">
        <v>1173</v>
      </c>
      <c r="CY229" t="s">
        <v>548</v>
      </c>
      <c r="CZ229">
        <v>11</v>
      </c>
      <c r="DB229">
        <v>34.487504136207399</v>
      </c>
      <c r="DC229">
        <v>-113.79250430002401</v>
      </c>
      <c r="DK229" t="s">
        <v>2297</v>
      </c>
      <c r="DL229" t="s">
        <v>2297</v>
      </c>
      <c r="DO229" t="str">
        <f>""</f>
        <v/>
      </c>
      <c r="DQ229">
        <v>0</v>
      </c>
      <c r="DR229">
        <v>0</v>
      </c>
      <c r="DS229">
        <v>0</v>
      </c>
      <c r="DT229">
        <v>0</v>
      </c>
      <c r="DW229">
        <v>0</v>
      </c>
      <c r="DX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L229">
        <v>0</v>
      </c>
      <c r="EN229">
        <v>0</v>
      </c>
      <c r="EP229">
        <v>0</v>
      </c>
      <c r="ER229">
        <v>0</v>
      </c>
      <c r="ET229">
        <v>0</v>
      </c>
      <c r="EY229">
        <v>0</v>
      </c>
      <c r="FA229">
        <v>0</v>
      </c>
      <c r="FL229">
        <v>0</v>
      </c>
      <c r="FQ229" t="s">
        <v>261</v>
      </c>
      <c r="FR229" t="s">
        <v>354</v>
      </c>
      <c r="FS229" t="s">
        <v>355</v>
      </c>
      <c r="FU229">
        <v>435600</v>
      </c>
      <c r="FV229">
        <v>10</v>
      </c>
      <c r="FW229">
        <v>0</v>
      </c>
      <c r="FX229">
        <v>0</v>
      </c>
      <c r="FY229">
        <v>0</v>
      </c>
      <c r="FZ229">
        <v>0</v>
      </c>
      <c r="GI229" t="s">
        <v>653</v>
      </c>
      <c r="GJ229" t="s">
        <v>1175</v>
      </c>
      <c r="GK229" t="s">
        <v>1176</v>
      </c>
      <c r="GL229" s="1">
        <v>40135</v>
      </c>
      <c r="GM229" t="s">
        <v>267</v>
      </c>
      <c r="GN229" t="str">
        <f t="shared" si="87"/>
        <v>FALSE</v>
      </c>
      <c r="GO229">
        <v>2022</v>
      </c>
      <c r="GP229">
        <v>2020</v>
      </c>
      <c r="GQ229">
        <v>600</v>
      </c>
      <c r="GR229" t="s">
        <v>246</v>
      </c>
      <c r="GS229" t="s">
        <v>246</v>
      </c>
      <c r="GT229" t="s">
        <v>246</v>
      </c>
      <c r="GU229" t="s">
        <v>246</v>
      </c>
      <c r="GV229" t="s">
        <v>246</v>
      </c>
      <c r="GW229" t="s">
        <v>246</v>
      </c>
      <c r="GX229" t="s">
        <v>246</v>
      </c>
      <c r="GY229" t="s">
        <v>246</v>
      </c>
      <c r="GZ229" t="s">
        <v>246</v>
      </c>
      <c r="HA229" t="s">
        <v>246</v>
      </c>
      <c r="HB229" t="s">
        <v>246</v>
      </c>
      <c r="HC229" t="s">
        <v>246</v>
      </c>
      <c r="HD229" t="s">
        <v>246</v>
      </c>
      <c r="HE229" s="2">
        <v>589</v>
      </c>
      <c r="HF229" s="2">
        <v>0</v>
      </c>
      <c r="HG229" s="2">
        <v>0</v>
      </c>
      <c r="HH229">
        <v>0</v>
      </c>
      <c r="HI229" s="2">
        <v>3925</v>
      </c>
      <c r="HJ229" s="2">
        <v>3925</v>
      </c>
      <c r="HK229" s="2">
        <v>0</v>
      </c>
      <c r="HL229">
        <v>0</v>
      </c>
      <c r="HM229" s="2">
        <v>0</v>
      </c>
      <c r="HN229" s="2">
        <v>0</v>
      </c>
      <c r="HO229" s="2">
        <v>0</v>
      </c>
      <c r="HP229">
        <v>0</v>
      </c>
      <c r="HQ229" s="2">
        <v>48.34</v>
      </c>
      <c r="HS229" s="2">
        <v>3925</v>
      </c>
      <c r="HV229" t="s">
        <v>289</v>
      </c>
      <c r="HY229" t="s">
        <v>290</v>
      </c>
      <c r="HZ229" t="s">
        <v>290</v>
      </c>
      <c r="IB229" s="1">
        <v>43613</v>
      </c>
      <c r="IC229" s="1">
        <v>43619</v>
      </c>
      <c r="IE229" t="s">
        <v>656</v>
      </c>
      <c r="IF229" t="str">
        <f>""</f>
        <v/>
      </c>
      <c r="IG229" t="str">
        <f>"2019.30567"</f>
        <v>2019.30567</v>
      </c>
      <c r="IH229" t="str">
        <f>""</f>
        <v/>
      </c>
      <c r="II229" s="1">
        <v>43166</v>
      </c>
      <c r="IJ229" s="1">
        <v>43182</v>
      </c>
      <c r="IK229" s="2">
        <v>325</v>
      </c>
      <c r="IM229" t="s">
        <v>553</v>
      </c>
      <c r="IN229" t="s">
        <v>2947</v>
      </c>
      <c r="IT229" t="str">
        <f>""</f>
        <v/>
      </c>
      <c r="IY229" t="str">
        <f>""</f>
        <v/>
      </c>
      <c r="JA229" t="s">
        <v>414</v>
      </c>
      <c r="JB229" t="s">
        <v>271</v>
      </c>
      <c r="JD229" t="str">
        <f>"2018.14489"</f>
        <v>2018.14489</v>
      </c>
      <c r="JE229" t="str">
        <f>""</f>
        <v/>
      </c>
      <c r="JO229" t="str">
        <f>""</f>
        <v/>
      </c>
      <c r="JP229" t="str">
        <f>""</f>
        <v/>
      </c>
      <c r="JQ229" t="str">
        <f>HYPERLINK("https://web.datatree.com/?/property?propertyId=3596900")</f>
        <v>https://web.datatree.com/?/property?propertyId=3596900</v>
      </c>
    </row>
    <row r="230" spans="1:277" x14ac:dyDescent="0.25">
      <c r="A230">
        <v>228</v>
      </c>
      <c r="B230" s="15" t="s">
        <v>18833</v>
      </c>
      <c r="C230" s="15" t="s">
        <v>18832</v>
      </c>
      <c r="D230" s="15" t="s">
        <v>18834</v>
      </c>
      <c r="E230" s="15" t="s">
        <v>18835</v>
      </c>
      <c r="F230" s="15" t="s">
        <v>18836</v>
      </c>
      <c r="G230" s="15" t="s">
        <v>243</v>
      </c>
      <c r="H230" s="15">
        <v>85555</v>
      </c>
      <c r="I230" s="15" t="s">
        <v>18837</v>
      </c>
      <c r="J230" s="23" t="s">
        <v>18838</v>
      </c>
      <c r="K230" s="15" t="s">
        <v>18839</v>
      </c>
      <c r="L230" s="16" t="s">
        <v>18840</v>
      </c>
      <c r="M230" s="17" t="str">
        <f t="shared" si="71"/>
        <v>6/31/2022</v>
      </c>
      <c r="N230" s="15">
        <v>9422</v>
      </c>
      <c r="O230" s="18">
        <f t="shared" si="74"/>
        <v>0</v>
      </c>
      <c r="P230" s="19" t="str">
        <f t="shared" si="75"/>
        <v>$0.00</v>
      </c>
      <c r="Q230" s="16">
        <v>44834</v>
      </c>
      <c r="R230" s="19" t="str">
        <f t="shared" si="72"/>
        <v>09/30/22</v>
      </c>
      <c r="S230" t="str">
        <f t="shared" si="76"/>
        <v>MOHAVE</v>
      </c>
      <c r="T230" s="6" t="str">
        <f t="shared" si="77"/>
        <v>317-10-034</v>
      </c>
      <c r="U230" t="str">
        <f t="shared" si="78"/>
        <v xml:space="preserve">1333 N BUFFALO DR #135 </v>
      </c>
      <c r="V230" t="str">
        <f t="shared" si="79"/>
        <v>LAS VEGAS</v>
      </c>
      <c r="W230" t="str">
        <f t="shared" si="80"/>
        <v>NV</v>
      </c>
      <c r="X230" t="str">
        <f t="shared" si="81"/>
        <v>89128-3638</v>
      </c>
      <c r="Y230">
        <f t="shared" si="82"/>
        <v>0</v>
      </c>
      <c r="Z230" t="str">
        <f t="shared" si="83"/>
        <v>RAILROAD PASS LAND TRUST</v>
      </c>
      <c r="AA230" t="str">
        <f t="shared" si="84"/>
        <v>GATEWAY ACRES TRACT 8 LOTS 37 &amp; 44</v>
      </c>
      <c r="AB230">
        <f t="shared" si="85"/>
        <v>10</v>
      </c>
      <c r="AC230" t="str">
        <f t="shared" si="86"/>
        <v>MOHAVE</v>
      </c>
      <c r="AI230">
        <f t="shared" si="73"/>
        <v>10</v>
      </c>
      <c r="AO230" t="s">
        <v>2948</v>
      </c>
      <c r="AR230" t="s">
        <v>2948</v>
      </c>
      <c r="AS230" t="s">
        <v>588</v>
      </c>
      <c r="AT230">
        <v>144</v>
      </c>
      <c r="BC230" t="s">
        <v>2949</v>
      </c>
      <c r="BD230" t="s">
        <v>2948</v>
      </c>
      <c r="BE230" t="s">
        <v>689</v>
      </c>
      <c r="BF230" t="s">
        <v>588</v>
      </c>
      <c r="BH230" t="s">
        <v>242</v>
      </c>
      <c r="BS230" t="s">
        <v>243</v>
      </c>
      <c r="BV230" t="s">
        <v>244</v>
      </c>
      <c r="BY230" t="s">
        <v>245</v>
      </c>
      <c r="BZ230" t="s">
        <v>246</v>
      </c>
      <c r="CA230">
        <v>1333</v>
      </c>
      <c r="CD230" t="s">
        <v>1262</v>
      </c>
      <c r="CE230" t="s">
        <v>302</v>
      </c>
      <c r="CF230">
        <v>135</v>
      </c>
      <c r="CG230" t="s">
        <v>398</v>
      </c>
      <c r="CH230" t="s">
        <v>398</v>
      </c>
      <c r="CI230" t="s">
        <v>400</v>
      </c>
      <c r="CJ230" t="str">
        <f>"89128-3638"</f>
        <v>89128-3638</v>
      </c>
      <c r="CK230" t="s">
        <v>1263</v>
      </c>
      <c r="CL230" t="s">
        <v>1264</v>
      </c>
      <c r="CM230" t="s">
        <v>1265</v>
      </c>
      <c r="CN230" t="s">
        <v>254</v>
      </c>
      <c r="CO230" t="s">
        <v>2950</v>
      </c>
      <c r="CP230" t="str">
        <f>"317-10-034"</f>
        <v>317-10-034</v>
      </c>
      <c r="CQ230" t="str">
        <f>"31710034"</f>
        <v>31710034</v>
      </c>
      <c r="CR230" t="str">
        <f>"R31710034"</f>
        <v>R31710034</v>
      </c>
      <c r="CS230">
        <v>4015</v>
      </c>
      <c r="CX230" t="s">
        <v>309</v>
      </c>
      <c r="CY230" t="s">
        <v>310</v>
      </c>
      <c r="CZ230">
        <v>15</v>
      </c>
      <c r="DB230">
        <v>35.5562775318365</v>
      </c>
      <c r="DC230">
        <v>-114.408057297702</v>
      </c>
      <c r="DD230" t="s">
        <v>311</v>
      </c>
      <c r="DE230">
        <v>8</v>
      </c>
      <c r="DK230" t="s">
        <v>2951</v>
      </c>
      <c r="DL230" t="s">
        <v>2951</v>
      </c>
      <c r="DO230" t="str">
        <f>"37|44"</f>
        <v>37|44</v>
      </c>
      <c r="DQ230">
        <v>0</v>
      </c>
      <c r="DR230">
        <v>0</v>
      </c>
      <c r="DS230">
        <v>0</v>
      </c>
      <c r="DT230">
        <v>0</v>
      </c>
      <c r="DW230">
        <v>0</v>
      </c>
      <c r="DX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L230">
        <v>0</v>
      </c>
      <c r="EN230">
        <v>0</v>
      </c>
      <c r="EP230">
        <v>0</v>
      </c>
      <c r="ER230">
        <v>0</v>
      </c>
      <c r="ET230">
        <v>0</v>
      </c>
      <c r="EY230">
        <v>0</v>
      </c>
      <c r="FA230">
        <v>0</v>
      </c>
      <c r="FL230">
        <v>0</v>
      </c>
      <c r="FQ230" t="s">
        <v>261</v>
      </c>
      <c r="FR230" t="s">
        <v>262</v>
      </c>
      <c r="FS230" t="s">
        <v>263</v>
      </c>
      <c r="FU230">
        <v>435600</v>
      </c>
      <c r="FV230">
        <v>10</v>
      </c>
      <c r="FW230">
        <v>0</v>
      </c>
      <c r="FX230">
        <v>0</v>
      </c>
      <c r="FY230">
        <v>0</v>
      </c>
      <c r="FZ230">
        <v>0</v>
      </c>
      <c r="GI230" t="s">
        <v>264</v>
      </c>
      <c r="GJ230" t="s">
        <v>538</v>
      </c>
      <c r="GK230" t="s">
        <v>539</v>
      </c>
      <c r="GL230" s="1">
        <v>40135</v>
      </c>
      <c r="GM230" t="s">
        <v>267</v>
      </c>
      <c r="GN230" t="str">
        <f t="shared" si="87"/>
        <v>FALSE</v>
      </c>
      <c r="GO230">
        <v>2022</v>
      </c>
      <c r="GP230">
        <v>2020</v>
      </c>
      <c r="GQ230">
        <v>400</v>
      </c>
      <c r="GR230" t="s">
        <v>246</v>
      </c>
      <c r="GS230" t="s">
        <v>246</v>
      </c>
      <c r="GT230" t="s">
        <v>246</v>
      </c>
      <c r="GU230" t="s">
        <v>246</v>
      </c>
      <c r="GV230" t="s">
        <v>246</v>
      </c>
      <c r="GW230" t="s">
        <v>246</v>
      </c>
      <c r="GX230" t="s">
        <v>246</v>
      </c>
      <c r="GY230" t="s">
        <v>246</v>
      </c>
      <c r="GZ230" t="s">
        <v>246</v>
      </c>
      <c r="HA230" t="s">
        <v>246</v>
      </c>
      <c r="HB230" t="s">
        <v>246</v>
      </c>
      <c r="HC230" t="s">
        <v>246</v>
      </c>
      <c r="HD230" t="s">
        <v>246</v>
      </c>
      <c r="HE230" s="2">
        <v>1595</v>
      </c>
      <c r="HF230" s="2">
        <v>0</v>
      </c>
      <c r="HG230" s="2">
        <v>0</v>
      </c>
      <c r="HH230">
        <v>0</v>
      </c>
      <c r="HI230" s="2">
        <v>10635</v>
      </c>
      <c r="HJ230" s="2">
        <v>10635</v>
      </c>
      <c r="HK230" s="2">
        <v>0</v>
      </c>
      <c r="HL230">
        <v>0</v>
      </c>
      <c r="HM230" s="2">
        <v>0</v>
      </c>
      <c r="HN230" s="2">
        <v>0</v>
      </c>
      <c r="HO230" s="2">
        <v>0</v>
      </c>
      <c r="HP230">
        <v>0</v>
      </c>
      <c r="HQ230" s="2">
        <v>101.64</v>
      </c>
      <c r="HS230" s="2">
        <v>10635</v>
      </c>
      <c r="HV230" t="s">
        <v>315</v>
      </c>
      <c r="HY230" t="s">
        <v>316</v>
      </c>
      <c r="HZ230" t="s">
        <v>317</v>
      </c>
      <c r="IA230" t="s">
        <v>318</v>
      </c>
      <c r="IB230" s="1">
        <v>43529</v>
      </c>
      <c r="IC230" s="1">
        <v>43535</v>
      </c>
      <c r="IE230" t="s">
        <v>270</v>
      </c>
      <c r="IF230" t="str">
        <f>""</f>
        <v/>
      </c>
      <c r="IG230" t="str">
        <f>"2019.11808"</f>
        <v>2019.11808</v>
      </c>
      <c r="IH230" t="str">
        <f>""</f>
        <v/>
      </c>
      <c r="II230" s="1">
        <v>38460</v>
      </c>
      <c r="IJ230" s="1">
        <v>38467</v>
      </c>
      <c r="IK230" s="2">
        <v>45000</v>
      </c>
      <c r="IL230" t="s">
        <v>566</v>
      </c>
      <c r="IM230" t="s">
        <v>567</v>
      </c>
      <c r="IN230" t="s">
        <v>2952</v>
      </c>
      <c r="IT230" t="str">
        <f>"                    "</f>
        <v xml:space="preserve">                    </v>
      </c>
      <c r="IY230" t="str">
        <f>"                    "</f>
        <v xml:space="preserve">                    </v>
      </c>
      <c r="JA230" t="s">
        <v>642</v>
      </c>
      <c r="JB230" t="s">
        <v>271</v>
      </c>
      <c r="JD230" t="str">
        <f>"5560.601"</f>
        <v>5560.601</v>
      </c>
      <c r="JE230" t="str">
        <f>""</f>
        <v/>
      </c>
      <c r="JO230" t="str">
        <f>""</f>
        <v/>
      </c>
      <c r="JP230" t="str">
        <f>""</f>
        <v/>
      </c>
      <c r="JQ230" t="str">
        <f>HYPERLINK("https://web.datatree.com/?/property?propertyId=3567998")</f>
        <v>https://web.datatree.com/?/property?propertyId=3567998</v>
      </c>
    </row>
    <row r="231" spans="1:277" x14ac:dyDescent="0.25">
      <c r="A231">
        <v>229</v>
      </c>
      <c r="B231" s="15" t="s">
        <v>18833</v>
      </c>
      <c r="C231" s="15" t="s">
        <v>18832</v>
      </c>
      <c r="D231" s="15" t="s">
        <v>18834</v>
      </c>
      <c r="E231" s="15" t="s">
        <v>18835</v>
      </c>
      <c r="F231" s="15" t="s">
        <v>18836</v>
      </c>
      <c r="G231" s="15" t="s">
        <v>243</v>
      </c>
      <c r="H231" s="15">
        <v>85555</v>
      </c>
      <c r="I231" s="15" t="s">
        <v>18837</v>
      </c>
      <c r="J231" s="23" t="s">
        <v>18838</v>
      </c>
      <c r="K231" s="15" t="s">
        <v>18839</v>
      </c>
      <c r="L231" s="16" t="s">
        <v>18840</v>
      </c>
      <c r="M231" s="17" t="str">
        <f t="shared" si="71"/>
        <v>6/31/2022</v>
      </c>
      <c r="N231" s="15">
        <v>9423</v>
      </c>
      <c r="O231" s="18">
        <f t="shared" si="74"/>
        <v>0</v>
      </c>
      <c r="P231" s="19" t="str">
        <f t="shared" si="75"/>
        <v>$0.00</v>
      </c>
      <c r="Q231" s="16">
        <v>44834</v>
      </c>
      <c r="R231" s="19" t="str">
        <f t="shared" si="72"/>
        <v>09/30/22</v>
      </c>
      <c r="S231" t="str">
        <f t="shared" si="76"/>
        <v>MOHAVE</v>
      </c>
      <c r="T231" s="6" t="str">
        <f t="shared" si="77"/>
        <v>353-05-144</v>
      </c>
      <c r="U231" t="str">
        <f t="shared" si="78"/>
        <v xml:space="preserve">244 W VINE ST B513 </v>
      </c>
      <c r="V231" t="str">
        <f t="shared" si="79"/>
        <v>SALT LAKE CITY</v>
      </c>
      <c r="W231" t="str">
        <f t="shared" si="80"/>
        <v>UT</v>
      </c>
      <c r="X231" t="str">
        <f t="shared" si="81"/>
        <v>84107-5499</v>
      </c>
      <c r="Y231" t="str">
        <f t="shared" si="82"/>
        <v>EMILY</v>
      </c>
      <c r="Z231" t="str">
        <f t="shared" si="83"/>
        <v>BIONDO</v>
      </c>
      <c r="AA231" t="str">
        <f t="shared" si="84"/>
        <v>SW4 NE4 SE4 EXCEPT THE SOUTHERNMOST 10' AND THE EASTERN 10' FOR R DS CONT 10 ACRES 315-11-099 &amp; 100 (315-11-144) COMBINED</v>
      </c>
      <c r="AB231">
        <f t="shared" si="85"/>
        <v>10</v>
      </c>
      <c r="AC231" t="str">
        <f t="shared" si="86"/>
        <v>MOHAVE</v>
      </c>
      <c r="AI231">
        <f t="shared" si="73"/>
        <v>10</v>
      </c>
      <c r="AO231" t="s">
        <v>2953</v>
      </c>
      <c r="AP231" t="s">
        <v>2954</v>
      </c>
      <c r="AQ231" t="s">
        <v>2955</v>
      </c>
      <c r="AR231" t="s">
        <v>2956</v>
      </c>
      <c r="AS231" t="s">
        <v>240</v>
      </c>
      <c r="AT231">
        <v>1</v>
      </c>
      <c r="AU231" t="s">
        <v>2957</v>
      </c>
      <c r="AV231" t="s">
        <v>2958</v>
      </c>
      <c r="AW231" t="s">
        <v>2959</v>
      </c>
      <c r="AX231" t="s">
        <v>2960</v>
      </c>
      <c r="AY231" t="s">
        <v>240</v>
      </c>
      <c r="AZ231">
        <v>1</v>
      </c>
      <c r="BC231" t="s">
        <v>2961</v>
      </c>
      <c r="BD231" t="s">
        <v>2962</v>
      </c>
      <c r="BE231" t="s">
        <v>1360</v>
      </c>
      <c r="BF231" t="s">
        <v>2963</v>
      </c>
      <c r="BH231" t="s">
        <v>242</v>
      </c>
      <c r="BS231" t="s">
        <v>243</v>
      </c>
      <c r="BV231" t="s">
        <v>244</v>
      </c>
      <c r="BY231" t="s">
        <v>245</v>
      </c>
      <c r="BZ231" t="s">
        <v>589</v>
      </c>
      <c r="CA231">
        <v>244</v>
      </c>
      <c r="CD231" t="s">
        <v>2964</v>
      </c>
      <c r="CE231" t="s">
        <v>375</v>
      </c>
      <c r="CF231" t="s">
        <v>2965</v>
      </c>
      <c r="CG231" t="s">
        <v>2966</v>
      </c>
      <c r="CH231" t="s">
        <v>969</v>
      </c>
      <c r="CI231" t="s">
        <v>2206</v>
      </c>
      <c r="CJ231" t="str">
        <f>"84107-5499"</f>
        <v>84107-5499</v>
      </c>
      <c r="CK231" t="s">
        <v>1834</v>
      </c>
      <c r="CL231" t="s">
        <v>2967</v>
      </c>
      <c r="CM231" t="s">
        <v>2968</v>
      </c>
      <c r="CN231" t="s">
        <v>254</v>
      </c>
      <c r="CO231" t="s">
        <v>2969</v>
      </c>
      <c r="CP231" t="str">
        <f>"353-05-144"</f>
        <v>353-05-144</v>
      </c>
      <c r="CQ231" t="str">
        <f>"35305144"</f>
        <v>35305144</v>
      </c>
      <c r="CR231" t="str">
        <f>"R35305144"</f>
        <v>R35305144</v>
      </c>
      <c r="CS231">
        <v>4015</v>
      </c>
      <c r="CW231" t="s">
        <v>256</v>
      </c>
      <c r="CX231" t="s">
        <v>257</v>
      </c>
      <c r="CY231" t="s">
        <v>258</v>
      </c>
      <c r="CZ231">
        <v>9</v>
      </c>
      <c r="DB231">
        <v>35.214856269717501</v>
      </c>
      <c r="DC231">
        <v>-113.547353775798</v>
      </c>
      <c r="DK231" t="s">
        <v>2970</v>
      </c>
      <c r="DL231" t="s">
        <v>2970</v>
      </c>
      <c r="DO231" t="str">
        <f>""</f>
        <v/>
      </c>
      <c r="DQ231">
        <v>0</v>
      </c>
      <c r="DR231">
        <v>0</v>
      </c>
      <c r="DS231">
        <v>0</v>
      </c>
      <c r="DT231">
        <v>0</v>
      </c>
      <c r="DW231">
        <v>0</v>
      </c>
      <c r="DX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L231">
        <v>0</v>
      </c>
      <c r="EN231">
        <v>0</v>
      </c>
      <c r="EP231">
        <v>0</v>
      </c>
      <c r="ER231">
        <v>0</v>
      </c>
      <c r="ET231">
        <v>0</v>
      </c>
      <c r="EY231">
        <v>0</v>
      </c>
      <c r="FA231">
        <v>0</v>
      </c>
      <c r="FL231">
        <v>0</v>
      </c>
      <c r="FQ231" t="s">
        <v>261</v>
      </c>
      <c r="FR231" t="s">
        <v>354</v>
      </c>
      <c r="FS231" t="s">
        <v>355</v>
      </c>
      <c r="FU231">
        <v>435600</v>
      </c>
      <c r="FV231">
        <v>10</v>
      </c>
      <c r="FW231">
        <v>0</v>
      </c>
      <c r="FX231">
        <v>0</v>
      </c>
      <c r="FY231">
        <v>0</v>
      </c>
      <c r="FZ231">
        <v>0</v>
      </c>
      <c r="GI231" t="s">
        <v>264</v>
      </c>
      <c r="GJ231" t="s">
        <v>265</v>
      </c>
      <c r="GK231" t="s">
        <v>266</v>
      </c>
      <c r="GL231" s="1">
        <v>40135</v>
      </c>
      <c r="GM231" t="s">
        <v>267</v>
      </c>
      <c r="GN231" t="str">
        <f t="shared" si="87"/>
        <v>FALSE</v>
      </c>
      <c r="GO231">
        <v>2022</v>
      </c>
      <c r="GP231">
        <v>2020</v>
      </c>
      <c r="GQ231">
        <v>300</v>
      </c>
      <c r="GR231" t="s">
        <v>246</v>
      </c>
      <c r="GS231" t="s">
        <v>246</v>
      </c>
      <c r="GT231" t="s">
        <v>246</v>
      </c>
      <c r="GU231" t="s">
        <v>246</v>
      </c>
      <c r="GV231" t="s">
        <v>246</v>
      </c>
      <c r="GW231" t="s">
        <v>246</v>
      </c>
      <c r="GX231" t="s">
        <v>246</v>
      </c>
      <c r="GY231" t="s">
        <v>246</v>
      </c>
      <c r="GZ231" t="s">
        <v>246</v>
      </c>
      <c r="HA231" t="s">
        <v>246</v>
      </c>
      <c r="HB231" t="s">
        <v>246</v>
      </c>
      <c r="HC231" t="s">
        <v>246</v>
      </c>
      <c r="HD231" t="s">
        <v>246</v>
      </c>
      <c r="HE231" s="2">
        <v>747</v>
      </c>
      <c r="HF231" s="2">
        <v>0</v>
      </c>
      <c r="HG231" s="2">
        <v>0</v>
      </c>
      <c r="HH231">
        <v>0</v>
      </c>
      <c r="HI231" s="2">
        <v>4982</v>
      </c>
      <c r="HJ231" s="2">
        <v>4982</v>
      </c>
      <c r="HK231" s="2">
        <v>0</v>
      </c>
      <c r="HL231">
        <v>0</v>
      </c>
      <c r="HM231" s="2">
        <v>0</v>
      </c>
      <c r="HN231" s="2">
        <v>0</v>
      </c>
      <c r="HO231" s="2">
        <v>0</v>
      </c>
      <c r="HP231">
        <v>0</v>
      </c>
      <c r="HQ231" s="2">
        <v>80.06</v>
      </c>
      <c r="HS231" s="2">
        <v>4982</v>
      </c>
      <c r="HV231" t="s">
        <v>268</v>
      </c>
      <c r="HY231" t="s">
        <v>269</v>
      </c>
      <c r="IF231" t="str">
        <f>""</f>
        <v/>
      </c>
      <c r="IG231" t="str">
        <f>""</f>
        <v/>
      </c>
      <c r="IH231" t="str">
        <f>""</f>
        <v/>
      </c>
      <c r="II231" s="1">
        <v>44263</v>
      </c>
      <c r="IJ231" s="1">
        <v>44270</v>
      </c>
      <c r="IK231" s="2">
        <v>15000</v>
      </c>
      <c r="IM231" t="s">
        <v>270</v>
      </c>
      <c r="IN231" t="s">
        <v>2971</v>
      </c>
      <c r="IT231" t="str">
        <f>""</f>
        <v/>
      </c>
      <c r="IY231" t="str">
        <f>""</f>
        <v/>
      </c>
      <c r="JA231" t="s">
        <v>948</v>
      </c>
      <c r="JB231" t="s">
        <v>271</v>
      </c>
      <c r="JD231" t="str">
        <f>"2021.18710"</f>
        <v>2021.18710</v>
      </c>
      <c r="JE231" t="str">
        <f>""</f>
        <v/>
      </c>
      <c r="JF231" s="1">
        <v>39387</v>
      </c>
      <c r="JG231" s="1">
        <v>39387</v>
      </c>
      <c r="JH231" s="2">
        <v>25000</v>
      </c>
      <c r="JI231" t="s">
        <v>362</v>
      </c>
      <c r="JK231" s="2">
        <v>0</v>
      </c>
      <c r="JM231" t="s">
        <v>364</v>
      </c>
      <c r="JO231" t="str">
        <f>"7035.167"</f>
        <v>7035.167</v>
      </c>
      <c r="JP231" t="str">
        <f>""</f>
        <v/>
      </c>
      <c r="JQ231" t="str">
        <f>HYPERLINK("https://web.datatree.com/?/property?propertyId=3565966")</f>
        <v>https://web.datatree.com/?/property?propertyId=3565966</v>
      </c>
    </row>
    <row r="232" spans="1:277" x14ac:dyDescent="0.25">
      <c r="A232">
        <v>230</v>
      </c>
      <c r="B232" s="15" t="s">
        <v>18833</v>
      </c>
      <c r="C232" s="15" t="s">
        <v>18832</v>
      </c>
      <c r="D232" s="15" t="s">
        <v>18834</v>
      </c>
      <c r="E232" s="15" t="s">
        <v>18835</v>
      </c>
      <c r="F232" s="15" t="s">
        <v>18836</v>
      </c>
      <c r="G232" s="15" t="s">
        <v>243</v>
      </c>
      <c r="H232" s="15">
        <v>85555</v>
      </c>
      <c r="I232" s="15" t="s">
        <v>18837</v>
      </c>
      <c r="J232" s="23" t="s">
        <v>18838</v>
      </c>
      <c r="K232" s="15" t="s">
        <v>18839</v>
      </c>
      <c r="L232" s="16" t="s">
        <v>18840</v>
      </c>
      <c r="M232" s="17" t="str">
        <f t="shared" si="71"/>
        <v>6/31/2022</v>
      </c>
      <c r="N232" s="15">
        <v>9424</v>
      </c>
      <c r="O232" s="18">
        <f t="shared" si="74"/>
        <v>0</v>
      </c>
      <c r="P232" s="19" t="str">
        <f t="shared" si="75"/>
        <v>$0.00</v>
      </c>
      <c r="Q232" s="16">
        <v>44834</v>
      </c>
      <c r="R232" s="19" t="str">
        <f t="shared" si="72"/>
        <v>09/30/22</v>
      </c>
      <c r="S232" t="str">
        <f t="shared" si="76"/>
        <v>MOHAVE</v>
      </c>
      <c r="T232" s="6" t="str">
        <f t="shared" si="77"/>
        <v>207-18-064</v>
      </c>
      <c r="U232" t="str">
        <f t="shared" si="78"/>
        <v xml:space="preserve">132 N HARRISON ST </v>
      </c>
      <c r="V232" t="str">
        <f t="shared" si="79"/>
        <v>GENEVA</v>
      </c>
      <c r="W232" t="str">
        <f t="shared" si="80"/>
        <v>IL</v>
      </c>
      <c r="X232" t="str">
        <f t="shared" si="81"/>
        <v>60134-2316</v>
      </c>
      <c r="Y232" t="str">
        <f t="shared" si="82"/>
        <v>RANDALL</v>
      </c>
      <c r="Z232" t="str">
        <f t="shared" si="83"/>
        <v>DUKE</v>
      </c>
      <c r="AA232" t="str">
        <f t="shared" si="84"/>
        <v>LAKE HAVASU RANCHOS UNIT 1 LOTS 72 &amp; 73</v>
      </c>
      <c r="AB232">
        <f t="shared" si="85"/>
        <v>10</v>
      </c>
      <c r="AC232" t="str">
        <f t="shared" si="86"/>
        <v>MOHAVE</v>
      </c>
      <c r="AI232">
        <f t="shared" si="73"/>
        <v>10</v>
      </c>
      <c r="AO232" t="s">
        <v>2972</v>
      </c>
      <c r="AP232" t="s">
        <v>2973</v>
      </c>
      <c r="AQ232" t="s">
        <v>2974</v>
      </c>
      <c r="AR232" t="s">
        <v>2975</v>
      </c>
      <c r="AS232" t="s">
        <v>240</v>
      </c>
      <c r="AT232">
        <v>3</v>
      </c>
      <c r="BC232" t="s">
        <v>2976</v>
      </c>
      <c r="BD232" t="s">
        <v>2972</v>
      </c>
      <c r="BH232" t="s">
        <v>242</v>
      </c>
      <c r="BS232" t="s">
        <v>243</v>
      </c>
      <c r="BV232" t="s">
        <v>244</v>
      </c>
      <c r="BY232" t="s">
        <v>245</v>
      </c>
      <c r="BZ232" t="s">
        <v>246</v>
      </c>
      <c r="CA232">
        <v>132</v>
      </c>
      <c r="CD232" t="s">
        <v>2977</v>
      </c>
      <c r="CE232" t="s">
        <v>375</v>
      </c>
      <c r="CG232" t="s">
        <v>2978</v>
      </c>
      <c r="CH232" t="s">
        <v>2978</v>
      </c>
      <c r="CI232" t="s">
        <v>250</v>
      </c>
      <c r="CJ232" t="str">
        <f>"60134-2316"</f>
        <v>60134-2316</v>
      </c>
      <c r="CK232" t="s">
        <v>1019</v>
      </c>
      <c r="CL232" t="s">
        <v>2979</v>
      </c>
      <c r="CM232" t="s">
        <v>2980</v>
      </c>
      <c r="CN232" t="s">
        <v>254</v>
      </c>
      <c r="CO232" t="s">
        <v>2981</v>
      </c>
      <c r="CP232" t="str">
        <f>"207-18-064"</f>
        <v>207-18-064</v>
      </c>
      <c r="CQ232" t="str">
        <f>"20718064"</f>
        <v>20718064</v>
      </c>
      <c r="CR232" t="str">
        <f>"R20718064"</f>
        <v>R20718064</v>
      </c>
      <c r="CS232">
        <v>4015</v>
      </c>
      <c r="CW232" t="s">
        <v>256</v>
      </c>
      <c r="CX232">
        <v>16</v>
      </c>
      <c r="CY232" t="s">
        <v>559</v>
      </c>
      <c r="CZ232">
        <v>27</v>
      </c>
      <c r="DB232">
        <v>34.780299063751798</v>
      </c>
      <c r="DC232">
        <v>-114.133940699966</v>
      </c>
      <c r="DD232" t="s">
        <v>1652</v>
      </c>
      <c r="DK232" t="s">
        <v>1653</v>
      </c>
      <c r="DL232" t="s">
        <v>1653</v>
      </c>
      <c r="DO232" t="str">
        <f>"72|73"</f>
        <v>72|73</v>
      </c>
      <c r="DQ232">
        <v>0</v>
      </c>
      <c r="DR232">
        <v>0</v>
      </c>
      <c r="DS232">
        <v>0</v>
      </c>
      <c r="DT232">
        <v>0</v>
      </c>
      <c r="DW232">
        <v>0</v>
      </c>
      <c r="DX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L232">
        <v>0</v>
      </c>
      <c r="EN232">
        <v>0</v>
      </c>
      <c r="EP232">
        <v>0</v>
      </c>
      <c r="ER232">
        <v>0</v>
      </c>
      <c r="ET232">
        <v>0</v>
      </c>
      <c r="EY232">
        <v>0</v>
      </c>
      <c r="FA232">
        <v>0</v>
      </c>
      <c r="FL232">
        <v>0</v>
      </c>
      <c r="FQ232" t="s">
        <v>261</v>
      </c>
      <c r="FR232" t="s">
        <v>262</v>
      </c>
      <c r="FS232" t="s">
        <v>263</v>
      </c>
      <c r="FU232">
        <v>435600</v>
      </c>
      <c r="FV232">
        <v>10</v>
      </c>
      <c r="FW232">
        <v>0</v>
      </c>
      <c r="FX232">
        <v>0</v>
      </c>
      <c r="FY232">
        <v>0</v>
      </c>
      <c r="FZ232">
        <v>0</v>
      </c>
      <c r="GI232" t="s">
        <v>407</v>
      </c>
      <c r="GJ232" t="s">
        <v>1654</v>
      </c>
      <c r="GK232" t="s">
        <v>1655</v>
      </c>
      <c r="GL232" s="1">
        <v>40135</v>
      </c>
      <c r="GM232" t="s">
        <v>267</v>
      </c>
      <c r="GN232" t="str">
        <f>"TRUE"</f>
        <v>TRUE</v>
      </c>
      <c r="GO232">
        <v>2022</v>
      </c>
      <c r="GP232">
        <v>2020</v>
      </c>
      <c r="GQ232">
        <v>1370</v>
      </c>
      <c r="GR232" t="s">
        <v>246</v>
      </c>
      <c r="GS232" t="s">
        <v>246</v>
      </c>
      <c r="GT232" t="s">
        <v>246</v>
      </c>
      <c r="GU232" t="s">
        <v>246</v>
      </c>
      <c r="GV232" t="s">
        <v>246</v>
      </c>
      <c r="GW232" t="s">
        <v>246</v>
      </c>
      <c r="GX232" t="s">
        <v>246</v>
      </c>
      <c r="GY232" t="s">
        <v>246</v>
      </c>
      <c r="GZ232" t="s">
        <v>246</v>
      </c>
      <c r="HA232" t="s">
        <v>246</v>
      </c>
      <c r="HB232" t="s">
        <v>246</v>
      </c>
      <c r="HC232" t="s">
        <v>246</v>
      </c>
      <c r="HD232" t="s">
        <v>246</v>
      </c>
      <c r="HE232" s="2">
        <v>1490</v>
      </c>
      <c r="HF232" s="2">
        <v>0</v>
      </c>
      <c r="HG232" s="2">
        <v>0</v>
      </c>
      <c r="HH232">
        <v>0</v>
      </c>
      <c r="HI232" s="2">
        <v>9930</v>
      </c>
      <c r="HJ232" s="2">
        <v>9930</v>
      </c>
      <c r="HK232" s="2">
        <v>0</v>
      </c>
      <c r="HL232">
        <v>0</v>
      </c>
      <c r="HM232" s="2">
        <v>0</v>
      </c>
      <c r="HN232" s="2">
        <v>0</v>
      </c>
      <c r="HO232" s="2">
        <v>0</v>
      </c>
      <c r="HP232">
        <v>0</v>
      </c>
      <c r="HQ232" s="2">
        <v>91.7</v>
      </c>
      <c r="HS232" s="2">
        <v>9930</v>
      </c>
      <c r="HV232" t="s">
        <v>410</v>
      </c>
      <c r="HY232" t="s">
        <v>411</v>
      </c>
      <c r="HZ232" t="s">
        <v>411</v>
      </c>
      <c r="IB232" s="1">
        <v>38672</v>
      </c>
      <c r="IC232" s="1">
        <v>38679</v>
      </c>
      <c r="ID232" s="2">
        <v>0</v>
      </c>
      <c r="IE232" t="s">
        <v>362</v>
      </c>
      <c r="IF232" t="str">
        <f>"                    "</f>
        <v xml:space="preserve">                    </v>
      </c>
      <c r="IG232" t="str">
        <f>"5971.514"</f>
        <v>5971.514</v>
      </c>
      <c r="IH232" t="str">
        <f>""</f>
        <v/>
      </c>
      <c r="IT232" t="str">
        <f>""</f>
        <v/>
      </c>
      <c r="IY232" t="str">
        <f>""</f>
        <v/>
      </c>
      <c r="JB232" t="s">
        <v>271</v>
      </c>
      <c r="JD232" t="str">
        <f>""</f>
        <v/>
      </c>
      <c r="JE232" t="str">
        <f>""</f>
        <v/>
      </c>
      <c r="JO232" t="str">
        <f>""</f>
        <v/>
      </c>
      <c r="JP232" t="str">
        <f>""</f>
        <v/>
      </c>
      <c r="JQ232" t="str">
        <f>HYPERLINK("https://web.datatree.com/?/property?propertyId=3599202")</f>
        <v>https://web.datatree.com/?/property?propertyId=3599202</v>
      </c>
    </row>
    <row r="233" spans="1:277" x14ac:dyDescent="0.25">
      <c r="A233">
        <v>231</v>
      </c>
      <c r="B233" s="15" t="s">
        <v>18833</v>
      </c>
      <c r="C233" s="15" t="s">
        <v>18832</v>
      </c>
      <c r="D233" s="15" t="s">
        <v>18834</v>
      </c>
      <c r="E233" s="15" t="s">
        <v>18835</v>
      </c>
      <c r="F233" s="15" t="s">
        <v>18836</v>
      </c>
      <c r="G233" s="15" t="s">
        <v>243</v>
      </c>
      <c r="H233" s="15">
        <v>85555</v>
      </c>
      <c r="I233" s="15" t="s">
        <v>18837</v>
      </c>
      <c r="J233" s="23" t="s">
        <v>18838</v>
      </c>
      <c r="K233" s="15" t="s">
        <v>18839</v>
      </c>
      <c r="L233" s="16" t="s">
        <v>18840</v>
      </c>
      <c r="M233" s="17" t="str">
        <f t="shared" si="71"/>
        <v>6/31/2022</v>
      </c>
      <c r="N233" s="15">
        <v>9425</v>
      </c>
      <c r="O233" s="18">
        <f t="shared" si="74"/>
        <v>0</v>
      </c>
      <c r="P233" s="19" t="str">
        <f t="shared" si="75"/>
        <v>$0.00</v>
      </c>
      <c r="Q233" s="16">
        <v>44834</v>
      </c>
      <c r="R233" s="19" t="str">
        <f t="shared" si="72"/>
        <v>09/30/22</v>
      </c>
      <c r="S233" t="str">
        <f t="shared" si="76"/>
        <v>MOHAVE</v>
      </c>
      <c r="T233" s="6" t="str">
        <f t="shared" si="77"/>
        <v>319-06-001A</v>
      </c>
      <c r="U233" t="str">
        <f t="shared" si="78"/>
        <v xml:space="preserve">12667 RIOS RD </v>
      </c>
      <c r="V233" t="str">
        <f t="shared" si="79"/>
        <v>SAN DIEGO</v>
      </c>
      <c r="W233" t="str">
        <f t="shared" si="80"/>
        <v>CA</v>
      </c>
      <c r="X233" t="str">
        <f t="shared" si="81"/>
        <v>92128-2931</v>
      </c>
      <c r="Y233" t="str">
        <f t="shared" si="82"/>
        <v>LYNN</v>
      </c>
      <c r="Z233" t="str">
        <f t="shared" si="83"/>
        <v>PAHL</v>
      </c>
      <c r="AA233" t="str">
        <f t="shared" si="84"/>
        <v>KEMO RANCHES NW4 OF LOT 49 CONT 10 ACRES</v>
      </c>
      <c r="AB233">
        <f t="shared" si="85"/>
        <v>10</v>
      </c>
      <c r="AC233" t="str">
        <f t="shared" si="86"/>
        <v>MOHAVE</v>
      </c>
      <c r="AI233">
        <f t="shared" si="73"/>
        <v>10</v>
      </c>
      <c r="AO233" t="s">
        <v>2982</v>
      </c>
      <c r="AP233" t="s">
        <v>2983</v>
      </c>
      <c r="AQ233" t="s">
        <v>2984</v>
      </c>
      <c r="AR233" t="s">
        <v>2985</v>
      </c>
      <c r="AS233" t="s">
        <v>240</v>
      </c>
      <c r="AT233">
        <v>19</v>
      </c>
      <c r="BC233" t="s">
        <v>2986</v>
      </c>
      <c r="BD233" t="s">
        <v>2982</v>
      </c>
      <c r="BH233" t="s">
        <v>242</v>
      </c>
      <c r="BS233" t="s">
        <v>243</v>
      </c>
      <c r="BV233" t="s">
        <v>244</v>
      </c>
      <c r="BY233" t="s">
        <v>245</v>
      </c>
      <c r="CA233">
        <v>12667</v>
      </c>
      <c r="CD233" t="s">
        <v>2987</v>
      </c>
      <c r="CE233" t="s">
        <v>491</v>
      </c>
      <c r="CG233" t="s">
        <v>716</v>
      </c>
      <c r="CH233" t="s">
        <v>716</v>
      </c>
      <c r="CI233" t="s">
        <v>328</v>
      </c>
      <c r="CJ233" t="str">
        <f>"92128-2931"</f>
        <v>92128-2931</v>
      </c>
      <c r="CK233" t="s">
        <v>2605</v>
      </c>
      <c r="CL233" t="s">
        <v>2988</v>
      </c>
      <c r="CM233" t="s">
        <v>2989</v>
      </c>
      <c r="CN233" t="s">
        <v>254</v>
      </c>
      <c r="CO233" t="s">
        <v>2990</v>
      </c>
      <c r="CP233" t="str">
        <f>"319-06-001A"</f>
        <v>319-06-001A</v>
      </c>
      <c r="CQ233" t="str">
        <f>"31906001A"</f>
        <v>31906001A</v>
      </c>
      <c r="CR233" t="str">
        <f>"R31906001A"</f>
        <v>R31906001A</v>
      </c>
      <c r="CS233">
        <v>4015</v>
      </c>
      <c r="CX233" t="s">
        <v>498</v>
      </c>
      <c r="CY233" t="s">
        <v>499</v>
      </c>
      <c r="CZ233">
        <v>9</v>
      </c>
      <c r="DB233">
        <v>35.661390163595598</v>
      </c>
      <c r="DC233">
        <v>-114.32613744999099</v>
      </c>
      <c r="DD233" t="s">
        <v>500</v>
      </c>
      <c r="DK233" t="s">
        <v>501</v>
      </c>
      <c r="DL233" t="s">
        <v>501</v>
      </c>
      <c r="DO233" t="str">
        <f>"49"</f>
        <v>49</v>
      </c>
      <c r="DQ233">
        <v>0</v>
      </c>
      <c r="DR233">
        <v>0</v>
      </c>
      <c r="DS233">
        <v>0</v>
      </c>
      <c r="DT233">
        <v>0</v>
      </c>
      <c r="DW233">
        <v>0</v>
      </c>
      <c r="DX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L233">
        <v>0</v>
      </c>
      <c r="EN233">
        <v>0</v>
      </c>
      <c r="EP233">
        <v>0</v>
      </c>
      <c r="ER233">
        <v>0</v>
      </c>
      <c r="ET233">
        <v>0</v>
      </c>
      <c r="EY233">
        <v>0</v>
      </c>
      <c r="FA233">
        <v>0</v>
      </c>
      <c r="FL233">
        <v>0</v>
      </c>
      <c r="FQ233" t="s">
        <v>261</v>
      </c>
      <c r="FR233" t="s">
        <v>262</v>
      </c>
      <c r="FS233" t="s">
        <v>263</v>
      </c>
      <c r="FU233">
        <v>435600</v>
      </c>
      <c r="FV233">
        <v>10</v>
      </c>
      <c r="FW233">
        <v>0</v>
      </c>
      <c r="FX233">
        <v>0</v>
      </c>
      <c r="FY233">
        <v>0</v>
      </c>
      <c r="FZ233">
        <v>0</v>
      </c>
      <c r="GI233" t="s">
        <v>264</v>
      </c>
      <c r="GJ233" t="s">
        <v>502</v>
      </c>
      <c r="GK233" t="s">
        <v>503</v>
      </c>
      <c r="GL233" s="1">
        <v>40135</v>
      </c>
      <c r="GM233" t="s">
        <v>267</v>
      </c>
      <c r="GN233" t="str">
        <f t="shared" ref="GN233:GN241" si="88">"FALSE"</f>
        <v>FALSE</v>
      </c>
      <c r="GO233">
        <v>2022</v>
      </c>
      <c r="GP233">
        <v>2020</v>
      </c>
      <c r="GQ233">
        <v>1110</v>
      </c>
      <c r="GR233" t="s">
        <v>246</v>
      </c>
      <c r="GS233" t="s">
        <v>246</v>
      </c>
      <c r="GT233" t="s">
        <v>246</v>
      </c>
      <c r="GU233" t="s">
        <v>246</v>
      </c>
      <c r="GV233" t="s">
        <v>246</v>
      </c>
      <c r="GW233" t="s">
        <v>246</v>
      </c>
      <c r="GX233" t="s">
        <v>246</v>
      </c>
      <c r="GY233" t="s">
        <v>246</v>
      </c>
      <c r="GZ233" t="s">
        <v>246</v>
      </c>
      <c r="HA233" t="s">
        <v>246</v>
      </c>
      <c r="HB233" t="s">
        <v>246</v>
      </c>
      <c r="HC233" t="s">
        <v>246</v>
      </c>
      <c r="HD233" t="s">
        <v>246</v>
      </c>
      <c r="HE233" s="2">
        <v>1082</v>
      </c>
      <c r="HF233" s="2">
        <v>0</v>
      </c>
      <c r="HG233" s="2">
        <v>0</v>
      </c>
      <c r="HH233">
        <v>0</v>
      </c>
      <c r="HI233" s="2">
        <v>7214</v>
      </c>
      <c r="HJ233" s="2">
        <v>7214</v>
      </c>
      <c r="HK233" s="2">
        <v>0</v>
      </c>
      <c r="HL233">
        <v>0</v>
      </c>
      <c r="HM233" s="2">
        <v>0</v>
      </c>
      <c r="HN233" s="2">
        <v>0</v>
      </c>
      <c r="HO233" s="2">
        <v>0</v>
      </c>
      <c r="HP233">
        <v>0</v>
      </c>
      <c r="HQ233" s="2">
        <v>46.56</v>
      </c>
      <c r="HS233" s="2">
        <v>7214</v>
      </c>
      <c r="HV233" t="s">
        <v>315</v>
      </c>
      <c r="HY233" t="s">
        <v>316</v>
      </c>
      <c r="HZ233" t="s">
        <v>317</v>
      </c>
      <c r="IA233" t="s">
        <v>318</v>
      </c>
      <c r="IF233" t="str">
        <f>""</f>
        <v/>
      </c>
      <c r="IG233" t="str">
        <f>""</f>
        <v/>
      </c>
      <c r="IH233" t="str">
        <f>""</f>
        <v/>
      </c>
      <c r="II233" s="1">
        <v>42868</v>
      </c>
      <c r="IJ233" s="1">
        <v>42893</v>
      </c>
      <c r="IK233" s="2">
        <v>500</v>
      </c>
      <c r="IM233" t="s">
        <v>270</v>
      </c>
      <c r="IN233" t="s">
        <v>2991</v>
      </c>
      <c r="IT233" t="str">
        <f>""</f>
        <v/>
      </c>
      <c r="IY233" t="str">
        <f>""</f>
        <v/>
      </c>
      <c r="JA233" t="s">
        <v>414</v>
      </c>
      <c r="JB233" t="s">
        <v>271</v>
      </c>
      <c r="JD233" t="str">
        <f>"2017.27162"</f>
        <v>2017.27162</v>
      </c>
      <c r="JE233" t="str">
        <f>""</f>
        <v/>
      </c>
      <c r="JO233" t="str">
        <f>""</f>
        <v/>
      </c>
      <c r="JP233" t="str">
        <f>""</f>
        <v/>
      </c>
      <c r="JQ233" t="str">
        <f>HYPERLINK("https://web.datatree.com/?/property?propertyId=3601747")</f>
        <v>https://web.datatree.com/?/property?propertyId=3601747</v>
      </c>
    </row>
    <row r="234" spans="1:277" x14ac:dyDescent="0.25">
      <c r="A234">
        <v>232</v>
      </c>
      <c r="B234" s="15" t="s">
        <v>18833</v>
      </c>
      <c r="C234" s="15" t="s">
        <v>18832</v>
      </c>
      <c r="D234" s="15" t="s">
        <v>18834</v>
      </c>
      <c r="E234" s="15" t="s">
        <v>18835</v>
      </c>
      <c r="F234" s="15" t="s">
        <v>18836</v>
      </c>
      <c r="G234" s="15" t="s">
        <v>243</v>
      </c>
      <c r="H234" s="15">
        <v>85555</v>
      </c>
      <c r="I234" s="15" t="s">
        <v>18837</v>
      </c>
      <c r="J234" s="23" t="s">
        <v>18838</v>
      </c>
      <c r="K234" s="15" t="s">
        <v>18839</v>
      </c>
      <c r="L234" s="16" t="s">
        <v>18840</v>
      </c>
      <c r="M234" s="17" t="str">
        <f t="shared" si="71"/>
        <v>6/31/2022</v>
      </c>
      <c r="N234" s="15">
        <v>9426</v>
      </c>
      <c r="O234" s="18">
        <f t="shared" si="74"/>
        <v>0</v>
      </c>
      <c r="P234" s="19" t="str">
        <f t="shared" si="75"/>
        <v>$0.00</v>
      </c>
      <c r="Q234" s="16">
        <v>44834</v>
      </c>
      <c r="R234" s="19" t="str">
        <f t="shared" si="72"/>
        <v>09/30/22</v>
      </c>
      <c r="S234" t="str">
        <f t="shared" si="76"/>
        <v>MOHAVE</v>
      </c>
      <c r="T234" s="6" t="str">
        <f t="shared" si="77"/>
        <v>102-38-020</v>
      </c>
      <c r="U234" t="str">
        <f t="shared" si="78"/>
        <v xml:space="preserve">14183 N MELODY DR </v>
      </c>
      <c r="V234" t="str">
        <f t="shared" si="79"/>
        <v>KINGMAN</v>
      </c>
      <c r="W234" t="str">
        <f t="shared" si="80"/>
        <v>AZ</v>
      </c>
      <c r="X234" t="str">
        <f t="shared" si="81"/>
        <v>86401-8756</v>
      </c>
      <c r="Y234" t="str">
        <f t="shared" si="82"/>
        <v>CALVIN</v>
      </c>
      <c r="Z234" t="str">
        <f t="shared" si="83"/>
        <v>HASTINGS</v>
      </c>
      <c r="AA234" t="str">
        <f t="shared" si="84"/>
        <v>SANDY RIVER RANCHEROS LOT 20 CONT 10 ACRES</v>
      </c>
      <c r="AB234">
        <f t="shared" si="85"/>
        <v>10</v>
      </c>
      <c r="AC234" t="str">
        <f t="shared" si="86"/>
        <v>MOHAVE</v>
      </c>
      <c r="AI234">
        <f t="shared" si="73"/>
        <v>10</v>
      </c>
      <c r="AO234" t="s">
        <v>2992</v>
      </c>
      <c r="AP234" t="s">
        <v>2993</v>
      </c>
      <c r="AQ234" t="s">
        <v>2994</v>
      </c>
      <c r="AR234" t="s">
        <v>2995</v>
      </c>
      <c r="AS234" t="s">
        <v>240</v>
      </c>
      <c r="AT234">
        <v>5</v>
      </c>
      <c r="AU234" t="s">
        <v>2996</v>
      </c>
      <c r="AV234" t="s">
        <v>2997</v>
      </c>
      <c r="AW234" t="s">
        <v>2998</v>
      </c>
      <c r="AX234" t="s">
        <v>2995</v>
      </c>
      <c r="AY234" t="s">
        <v>240</v>
      </c>
      <c r="AZ234">
        <v>5</v>
      </c>
      <c r="BC234" t="s">
        <v>2999</v>
      </c>
      <c r="BD234" t="s">
        <v>3000</v>
      </c>
      <c r="BH234" t="s">
        <v>242</v>
      </c>
      <c r="BS234" t="s">
        <v>243</v>
      </c>
      <c r="BV234" t="s">
        <v>244</v>
      </c>
      <c r="BY234" t="s">
        <v>245</v>
      </c>
      <c r="BZ234" t="s">
        <v>246</v>
      </c>
      <c r="CA234">
        <v>14183</v>
      </c>
      <c r="CD234" t="s">
        <v>3001</v>
      </c>
      <c r="CE234" t="s">
        <v>302</v>
      </c>
      <c r="CG234" t="s">
        <v>345</v>
      </c>
      <c r="CI234" t="s">
        <v>243</v>
      </c>
      <c r="CJ234" t="str">
        <f>"86401-8756"</f>
        <v>86401-8756</v>
      </c>
      <c r="CK234" t="s">
        <v>3002</v>
      </c>
      <c r="CL234" t="s">
        <v>3003</v>
      </c>
      <c r="CM234" t="s">
        <v>3004</v>
      </c>
      <c r="CN234" t="s">
        <v>254</v>
      </c>
      <c r="CO234" t="s">
        <v>3005</v>
      </c>
      <c r="CP234" t="str">
        <f>"102-38-020"</f>
        <v>102-38-020</v>
      </c>
      <c r="CQ234" t="str">
        <f>"10238020"</f>
        <v>10238020</v>
      </c>
      <c r="CR234" t="str">
        <f>"R10238020"</f>
        <v>R10238020</v>
      </c>
      <c r="CS234">
        <v>4015</v>
      </c>
      <c r="CW234" t="s">
        <v>256</v>
      </c>
      <c r="CX234" t="s">
        <v>424</v>
      </c>
      <c r="CY234" t="s">
        <v>258</v>
      </c>
      <c r="CZ234">
        <v>27</v>
      </c>
      <c r="DB234">
        <v>34.614397958234697</v>
      </c>
      <c r="DC234">
        <v>-113.50404726496799</v>
      </c>
      <c r="DD234" t="s">
        <v>1155</v>
      </c>
      <c r="DK234" t="s">
        <v>1156</v>
      </c>
      <c r="DL234" t="s">
        <v>1156</v>
      </c>
      <c r="DO234" t="str">
        <f>"20"</f>
        <v>20</v>
      </c>
      <c r="DQ234">
        <v>0</v>
      </c>
      <c r="DR234">
        <v>0</v>
      </c>
      <c r="DS234">
        <v>0</v>
      </c>
      <c r="DT234">
        <v>0</v>
      </c>
      <c r="DW234">
        <v>0</v>
      </c>
      <c r="DX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L234">
        <v>0</v>
      </c>
      <c r="EN234">
        <v>0</v>
      </c>
      <c r="EP234">
        <v>0</v>
      </c>
      <c r="ER234">
        <v>0</v>
      </c>
      <c r="ET234">
        <v>0</v>
      </c>
      <c r="EY234">
        <v>0</v>
      </c>
      <c r="FA234">
        <v>0</v>
      </c>
      <c r="FL234">
        <v>0</v>
      </c>
      <c r="FQ234" t="s">
        <v>261</v>
      </c>
      <c r="FR234" t="s">
        <v>262</v>
      </c>
      <c r="FS234" t="s">
        <v>263</v>
      </c>
      <c r="FU234">
        <v>435600</v>
      </c>
      <c r="FV234">
        <v>10</v>
      </c>
      <c r="FW234">
        <v>0</v>
      </c>
      <c r="FX234">
        <v>0</v>
      </c>
      <c r="FY234">
        <v>0</v>
      </c>
      <c r="FZ234">
        <v>0</v>
      </c>
      <c r="GI234" t="s">
        <v>264</v>
      </c>
      <c r="GJ234" t="s">
        <v>522</v>
      </c>
      <c r="GK234" t="s">
        <v>523</v>
      </c>
      <c r="GL234" s="1">
        <v>40135</v>
      </c>
      <c r="GM234" t="s">
        <v>267</v>
      </c>
      <c r="GN234" t="str">
        <f t="shared" si="88"/>
        <v>FALSE</v>
      </c>
      <c r="GO234">
        <v>2022</v>
      </c>
      <c r="GP234">
        <v>2020</v>
      </c>
      <c r="GQ234">
        <v>600</v>
      </c>
      <c r="GR234" t="s">
        <v>246</v>
      </c>
      <c r="GS234" t="s">
        <v>246</v>
      </c>
      <c r="GT234" t="s">
        <v>246</v>
      </c>
      <c r="GU234" t="s">
        <v>246</v>
      </c>
      <c r="GV234" t="s">
        <v>246</v>
      </c>
      <c r="GW234" t="s">
        <v>246</v>
      </c>
      <c r="GX234" t="s">
        <v>246</v>
      </c>
      <c r="GY234" t="s">
        <v>246</v>
      </c>
      <c r="GZ234" t="s">
        <v>246</v>
      </c>
      <c r="HA234" t="s">
        <v>246</v>
      </c>
      <c r="HB234" t="s">
        <v>246</v>
      </c>
      <c r="HC234" t="s">
        <v>246</v>
      </c>
      <c r="HD234" t="s">
        <v>246</v>
      </c>
      <c r="HE234" s="2">
        <v>509</v>
      </c>
      <c r="HF234" s="2">
        <v>0</v>
      </c>
      <c r="HG234" s="2">
        <v>0</v>
      </c>
      <c r="HH234">
        <v>0</v>
      </c>
      <c r="HI234" s="2">
        <v>3391</v>
      </c>
      <c r="HJ234" s="2">
        <v>3391</v>
      </c>
      <c r="HK234" s="2">
        <v>0</v>
      </c>
      <c r="HL234">
        <v>0</v>
      </c>
      <c r="HM234" s="2">
        <v>0</v>
      </c>
      <c r="HN234" s="2">
        <v>0</v>
      </c>
      <c r="HO234" s="2">
        <v>0</v>
      </c>
      <c r="HP234">
        <v>0</v>
      </c>
      <c r="HQ234" s="2">
        <v>31.56</v>
      </c>
      <c r="HS234" s="2">
        <v>3391</v>
      </c>
      <c r="HV234" t="s">
        <v>289</v>
      </c>
      <c r="HY234" t="s">
        <v>290</v>
      </c>
      <c r="HZ234" t="s">
        <v>290</v>
      </c>
      <c r="IF234" t="str">
        <f>""</f>
        <v/>
      </c>
      <c r="IG234" t="str">
        <f>""</f>
        <v/>
      </c>
      <c r="IH234" t="str">
        <f>""</f>
        <v/>
      </c>
      <c r="II234" s="1">
        <v>42330</v>
      </c>
      <c r="IJ234" s="1">
        <v>42349</v>
      </c>
      <c r="IK234" s="2">
        <v>7000</v>
      </c>
      <c r="IM234" t="s">
        <v>270</v>
      </c>
      <c r="IN234" t="s">
        <v>3006</v>
      </c>
      <c r="IT234" t="str">
        <f>""</f>
        <v/>
      </c>
      <c r="IY234" t="str">
        <f>""</f>
        <v/>
      </c>
      <c r="JB234" t="s">
        <v>271</v>
      </c>
      <c r="JD234" t="str">
        <f>"2015.54473"</f>
        <v>2015.54473</v>
      </c>
      <c r="JE234" t="str">
        <f>""</f>
        <v/>
      </c>
      <c r="JO234" t="str">
        <f>""</f>
        <v/>
      </c>
      <c r="JP234" t="str">
        <f>""</f>
        <v/>
      </c>
      <c r="JQ234" t="str">
        <f>HYPERLINK("https://web.datatree.com/?/property?propertyId=3515811")</f>
        <v>https://web.datatree.com/?/property?propertyId=3515811</v>
      </c>
    </row>
    <row r="235" spans="1:277" x14ac:dyDescent="0.25">
      <c r="A235">
        <v>233</v>
      </c>
      <c r="B235" s="15" t="s">
        <v>18833</v>
      </c>
      <c r="C235" s="15" t="s">
        <v>18832</v>
      </c>
      <c r="D235" s="15" t="s">
        <v>18834</v>
      </c>
      <c r="E235" s="15" t="s">
        <v>18835</v>
      </c>
      <c r="F235" s="15" t="s">
        <v>18836</v>
      </c>
      <c r="G235" s="15" t="s">
        <v>243</v>
      </c>
      <c r="H235" s="15">
        <v>85555</v>
      </c>
      <c r="I235" s="15" t="s">
        <v>18837</v>
      </c>
      <c r="J235" s="23" t="s">
        <v>18838</v>
      </c>
      <c r="K235" s="15" t="s">
        <v>18839</v>
      </c>
      <c r="L235" s="16" t="s">
        <v>18840</v>
      </c>
      <c r="M235" s="17" t="str">
        <f t="shared" si="71"/>
        <v>6/31/2022</v>
      </c>
      <c r="N235" s="15">
        <v>9427</v>
      </c>
      <c r="O235" s="18">
        <f t="shared" si="74"/>
        <v>0</v>
      </c>
      <c r="P235" s="19" t="str">
        <f t="shared" si="75"/>
        <v>$0.00</v>
      </c>
      <c r="Q235" s="16">
        <v>44834</v>
      </c>
      <c r="R235" s="19" t="str">
        <f t="shared" si="72"/>
        <v>09/30/22</v>
      </c>
      <c r="S235" t="str">
        <f t="shared" si="76"/>
        <v>MOHAVE</v>
      </c>
      <c r="T235" s="6" t="str">
        <f t="shared" si="77"/>
        <v>351-06-018</v>
      </c>
      <c r="U235" t="str">
        <f t="shared" si="78"/>
        <v xml:space="preserve">1333 N BUFFALO DR #135 </v>
      </c>
      <c r="V235" t="str">
        <f t="shared" si="79"/>
        <v>LAS VEGAS</v>
      </c>
      <c r="W235" t="str">
        <f t="shared" si="80"/>
        <v>NV</v>
      </c>
      <c r="X235" t="str">
        <f t="shared" si="81"/>
        <v>89128-3638</v>
      </c>
      <c r="Y235">
        <f t="shared" si="82"/>
        <v>0</v>
      </c>
      <c r="Z235" t="str">
        <f t="shared" si="83"/>
        <v>RAILROAD PASS LAND TRUST</v>
      </c>
      <c r="AA235" t="str">
        <f t="shared" si="84"/>
        <v>GATEWAY ACRES TRACT 3 LOTS 35 &amp; 46</v>
      </c>
      <c r="AB235">
        <f t="shared" si="85"/>
        <v>10</v>
      </c>
      <c r="AC235" t="str">
        <f t="shared" si="86"/>
        <v>MOHAVE</v>
      </c>
      <c r="AI235">
        <f t="shared" si="73"/>
        <v>10</v>
      </c>
      <c r="AO235" t="s">
        <v>2948</v>
      </c>
      <c r="AR235" t="s">
        <v>2948</v>
      </c>
      <c r="AS235" t="s">
        <v>588</v>
      </c>
      <c r="AT235">
        <v>144</v>
      </c>
      <c r="BC235" t="s">
        <v>2949</v>
      </c>
      <c r="BD235" t="s">
        <v>2948</v>
      </c>
      <c r="BE235" t="s">
        <v>689</v>
      </c>
      <c r="BH235" t="s">
        <v>242</v>
      </c>
      <c r="BS235" t="s">
        <v>243</v>
      </c>
      <c r="BV235" t="s">
        <v>244</v>
      </c>
      <c r="BY235" t="s">
        <v>245</v>
      </c>
      <c r="BZ235" t="s">
        <v>246</v>
      </c>
      <c r="CA235">
        <v>1333</v>
      </c>
      <c r="CD235" t="s">
        <v>1262</v>
      </c>
      <c r="CE235" t="s">
        <v>302</v>
      </c>
      <c r="CF235">
        <v>135</v>
      </c>
      <c r="CG235" t="s">
        <v>398</v>
      </c>
      <c r="CH235" t="s">
        <v>398</v>
      </c>
      <c r="CI235" t="s">
        <v>400</v>
      </c>
      <c r="CJ235" t="str">
        <f>"89128-3638"</f>
        <v>89128-3638</v>
      </c>
      <c r="CK235" t="s">
        <v>1263</v>
      </c>
      <c r="CL235" t="s">
        <v>1264</v>
      </c>
      <c r="CM235" t="s">
        <v>1265</v>
      </c>
      <c r="CN235" t="s">
        <v>254</v>
      </c>
      <c r="CO235" t="s">
        <v>3007</v>
      </c>
      <c r="CP235" t="str">
        <f>"351-06-018"</f>
        <v>351-06-018</v>
      </c>
      <c r="CQ235" t="str">
        <f>"35106018"</f>
        <v>35106018</v>
      </c>
      <c r="CR235" t="str">
        <f>"R35106018"</f>
        <v>R35106018</v>
      </c>
      <c r="CS235">
        <v>4015</v>
      </c>
      <c r="CX235" t="s">
        <v>333</v>
      </c>
      <c r="CY235" t="s">
        <v>310</v>
      </c>
      <c r="CZ235">
        <v>5</v>
      </c>
      <c r="DB235">
        <v>35.499920675022999</v>
      </c>
      <c r="DC235">
        <v>-114.436270139841</v>
      </c>
      <c r="DD235" t="s">
        <v>606</v>
      </c>
      <c r="DE235">
        <v>3</v>
      </c>
      <c r="DK235" t="s">
        <v>837</v>
      </c>
      <c r="DL235" t="s">
        <v>837</v>
      </c>
      <c r="DO235" t="str">
        <f>"35|46"</f>
        <v>35|46</v>
      </c>
      <c r="DQ235">
        <v>0</v>
      </c>
      <c r="DR235">
        <v>0</v>
      </c>
      <c r="DS235">
        <v>0</v>
      </c>
      <c r="DT235">
        <v>0</v>
      </c>
      <c r="DW235">
        <v>0</v>
      </c>
      <c r="DX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L235">
        <v>0</v>
      </c>
      <c r="EN235">
        <v>0</v>
      </c>
      <c r="EP235">
        <v>0</v>
      </c>
      <c r="ER235">
        <v>0</v>
      </c>
      <c r="ET235">
        <v>0</v>
      </c>
      <c r="EY235">
        <v>0</v>
      </c>
      <c r="FA235">
        <v>0</v>
      </c>
      <c r="FL235">
        <v>0</v>
      </c>
      <c r="FQ235" t="s">
        <v>336</v>
      </c>
      <c r="FR235" t="s">
        <v>337</v>
      </c>
      <c r="FS235" t="s">
        <v>338</v>
      </c>
      <c r="FU235">
        <v>435600</v>
      </c>
      <c r="FV235">
        <v>10</v>
      </c>
      <c r="FW235">
        <v>0</v>
      </c>
      <c r="FX235">
        <v>0</v>
      </c>
      <c r="FY235">
        <v>0</v>
      </c>
      <c r="FZ235">
        <v>0</v>
      </c>
      <c r="GI235" t="s">
        <v>264</v>
      </c>
      <c r="GJ235" t="s">
        <v>339</v>
      </c>
      <c r="GK235" t="s">
        <v>340</v>
      </c>
      <c r="GL235" s="1">
        <v>40135</v>
      </c>
      <c r="GM235" t="s">
        <v>267</v>
      </c>
      <c r="GN235" t="str">
        <f t="shared" si="88"/>
        <v>FALSE</v>
      </c>
      <c r="GO235">
        <v>2022</v>
      </c>
      <c r="GP235">
        <v>2020</v>
      </c>
      <c r="GQ235">
        <v>400</v>
      </c>
      <c r="GR235" t="s">
        <v>246</v>
      </c>
      <c r="GS235" t="s">
        <v>246</v>
      </c>
      <c r="GT235" t="s">
        <v>246</v>
      </c>
      <c r="GU235" t="s">
        <v>246</v>
      </c>
      <c r="GV235" t="s">
        <v>246</v>
      </c>
      <c r="GW235" t="s">
        <v>246</v>
      </c>
      <c r="GX235" t="s">
        <v>246</v>
      </c>
      <c r="GY235" t="s">
        <v>246</v>
      </c>
      <c r="GZ235" t="s">
        <v>246</v>
      </c>
      <c r="HA235" t="s">
        <v>246</v>
      </c>
      <c r="HB235" t="s">
        <v>246</v>
      </c>
      <c r="HC235" t="s">
        <v>246</v>
      </c>
      <c r="HD235" t="s">
        <v>246</v>
      </c>
      <c r="HE235" s="2">
        <v>1591</v>
      </c>
      <c r="HF235" s="2">
        <v>0</v>
      </c>
      <c r="HG235" s="2">
        <v>0</v>
      </c>
      <c r="HH235">
        <v>0</v>
      </c>
      <c r="HI235" s="2">
        <v>10607</v>
      </c>
      <c r="HJ235" s="2">
        <v>10607</v>
      </c>
      <c r="HK235" s="2">
        <v>0</v>
      </c>
      <c r="HL235">
        <v>0</v>
      </c>
      <c r="HM235" s="2">
        <v>0</v>
      </c>
      <c r="HN235" s="2">
        <v>0</v>
      </c>
      <c r="HO235" s="2">
        <v>0</v>
      </c>
      <c r="HP235">
        <v>0</v>
      </c>
      <c r="HQ235" s="2">
        <v>171.8</v>
      </c>
      <c r="HS235" s="2">
        <v>10607</v>
      </c>
      <c r="HV235" t="s">
        <v>315</v>
      </c>
      <c r="HY235" t="s">
        <v>316</v>
      </c>
      <c r="HZ235" t="s">
        <v>317</v>
      </c>
      <c r="IA235" t="s">
        <v>318</v>
      </c>
      <c r="IB235" s="1">
        <v>43271</v>
      </c>
      <c r="IC235" s="1">
        <v>43276</v>
      </c>
      <c r="IE235" t="s">
        <v>270</v>
      </c>
      <c r="IF235" t="str">
        <f>""</f>
        <v/>
      </c>
      <c r="IG235" t="str">
        <f>"2018.31771"</f>
        <v>2018.31771</v>
      </c>
      <c r="IH235" t="str">
        <f>""</f>
        <v/>
      </c>
      <c r="II235" s="1">
        <v>38435</v>
      </c>
      <c r="IJ235" s="1">
        <v>38448</v>
      </c>
      <c r="IK235" s="2">
        <v>20000</v>
      </c>
      <c r="IL235" t="s">
        <v>566</v>
      </c>
      <c r="IM235" t="s">
        <v>567</v>
      </c>
      <c r="IN235" t="s">
        <v>3008</v>
      </c>
      <c r="IT235" t="str">
        <f>"                    "</f>
        <v xml:space="preserve">                    </v>
      </c>
      <c r="IY235" t="str">
        <f>"                    "</f>
        <v xml:space="preserve">                    </v>
      </c>
      <c r="JA235" t="s">
        <v>1116</v>
      </c>
      <c r="JB235" t="s">
        <v>271</v>
      </c>
      <c r="JD235" t="str">
        <f>"5526.510"</f>
        <v>5526.510</v>
      </c>
      <c r="JE235" t="str">
        <f>""</f>
        <v/>
      </c>
      <c r="JO235" t="str">
        <f>""</f>
        <v/>
      </c>
      <c r="JP235" t="str">
        <f>""</f>
        <v/>
      </c>
      <c r="JQ235" t="str">
        <f>HYPERLINK("https://web.datatree.com/?/property?propertyId=3527587")</f>
        <v>https://web.datatree.com/?/property?propertyId=3527587</v>
      </c>
    </row>
    <row r="236" spans="1:277" x14ac:dyDescent="0.25">
      <c r="A236">
        <v>234</v>
      </c>
      <c r="B236" s="15" t="s">
        <v>18833</v>
      </c>
      <c r="C236" s="15" t="s">
        <v>18832</v>
      </c>
      <c r="D236" s="15" t="s">
        <v>18834</v>
      </c>
      <c r="E236" s="15" t="s">
        <v>18835</v>
      </c>
      <c r="F236" s="15" t="s">
        <v>18836</v>
      </c>
      <c r="G236" s="15" t="s">
        <v>243</v>
      </c>
      <c r="H236" s="15">
        <v>85555</v>
      </c>
      <c r="I236" s="15" t="s">
        <v>18837</v>
      </c>
      <c r="J236" s="23" t="s">
        <v>18838</v>
      </c>
      <c r="K236" s="15" t="s">
        <v>18839</v>
      </c>
      <c r="L236" s="16" t="s">
        <v>18840</v>
      </c>
      <c r="M236" s="17" t="str">
        <f t="shared" si="71"/>
        <v>6/31/2022</v>
      </c>
      <c r="N236" s="15">
        <v>9428</v>
      </c>
      <c r="O236" s="18">
        <f t="shared" si="74"/>
        <v>0</v>
      </c>
      <c r="P236" s="19" t="str">
        <f t="shared" si="75"/>
        <v>$0.00</v>
      </c>
      <c r="Q236" s="16">
        <v>44834</v>
      </c>
      <c r="R236" s="19" t="str">
        <f t="shared" si="72"/>
        <v>09/30/22</v>
      </c>
      <c r="S236" t="str">
        <f t="shared" si="76"/>
        <v>MOHAVE</v>
      </c>
      <c r="T236" s="6" t="str">
        <f t="shared" si="77"/>
        <v>319-10-018A</v>
      </c>
      <c r="U236" t="str">
        <f t="shared" si="78"/>
        <v xml:space="preserve">2002 W SUNNYSIDE DR #1125 </v>
      </c>
      <c r="V236" t="str">
        <f t="shared" si="79"/>
        <v>PHOENIX</v>
      </c>
      <c r="W236" t="str">
        <f t="shared" si="80"/>
        <v>AZ</v>
      </c>
      <c r="X236" t="str">
        <f t="shared" si="81"/>
        <v>85029-3551</v>
      </c>
      <c r="Y236" t="str">
        <f t="shared" si="82"/>
        <v>JACK</v>
      </c>
      <c r="Z236" t="str">
        <f t="shared" si="83"/>
        <v>STENDER</v>
      </c>
      <c r="AA236" t="str">
        <f t="shared" si="84"/>
        <v>KEMO RANCHES NW4 OF LOT 111 TOGETHER WITH THE FOLL: EXCEPT 20' ON ALL FOUR SIDES FOR RDWYS (349/119 DEEDS) CONT 10 AC ML</v>
      </c>
      <c r="AB236">
        <f t="shared" si="85"/>
        <v>10</v>
      </c>
      <c r="AC236" t="str">
        <f t="shared" si="86"/>
        <v>MOHAVE</v>
      </c>
      <c r="AI236">
        <f t="shared" si="73"/>
        <v>10</v>
      </c>
      <c r="AO236" t="s">
        <v>3009</v>
      </c>
      <c r="AP236" t="s">
        <v>3010</v>
      </c>
      <c r="AQ236" t="s">
        <v>3010</v>
      </c>
      <c r="AR236" t="s">
        <v>3011</v>
      </c>
      <c r="AS236" t="s">
        <v>240</v>
      </c>
      <c r="AT236">
        <v>1</v>
      </c>
      <c r="BC236" t="s">
        <v>3012</v>
      </c>
      <c r="BD236" t="s">
        <v>3009</v>
      </c>
      <c r="BH236" t="s">
        <v>242</v>
      </c>
      <c r="BS236" t="s">
        <v>243</v>
      </c>
      <c r="BV236" t="s">
        <v>244</v>
      </c>
      <c r="BY236" t="s">
        <v>245</v>
      </c>
      <c r="BZ236" t="s">
        <v>589</v>
      </c>
      <c r="CA236">
        <v>2002</v>
      </c>
      <c r="CD236" t="s">
        <v>1511</v>
      </c>
      <c r="CE236" t="s">
        <v>302</v>
      </c>
      <c r="CF236">
        <v>1125</v>
      </c>
      <c r="CG236" t="s">
        <v>591</v>
      </c>
      <c r="CH236" t="s">
        <v>591</v>
      </c>
      <c r="CI236" t="s">
        <v>243</v>
      </c>
      <c r="CJ236" t="str">
        <f>"85029-3551"</f>
        <v>85029-3551</v>
      </c>
      <c r="CK236" t="s">
        <v>3013</v>
      </c>
      <c r="CL236" t="s">
        <v>3014</v>
      </c>
      <c r="CM236" t="s">
        <v>3015</v>
      </c>
      <c r="CN236" t="s">
        <v>254</v>
      </c>
      <c r="CO236" t="s">
        <v>3016</v>
      </c>
      <c r="CP236" t="str">
        <f>"319-10-018A"</f>
        <v>319-10-018A</v>
      </c>
      <c r="CQ236" t="str">
        <f>"31910018A"</f>
        <v>31910018A</v>
      </c>
      <c r="CR236" t="str">
        <f>"R31910018A"</f>
        <v>R31910018A</v>
      </c>
      <c r="CS236">
        <v>4015</v>
      </c>
      <c r="CX236" t="s">
        <v>498</v>
      </c>
      <c r="CY236" t="s">
        <v>499</v>
      </c>
      <c r="CZ236">
        <v>17</v>
      </c>
      <c r="DB236">
        <v>35.636024012504798</v>
      </c>
      <c r="DC236">
        <v>-114.33945786021</v>
      </c>
      <c r="DD236" t="s">
        <v>2525</v>
      </c>
      <c r="DK236" t="s">
        <v>2526</v>
      </c>
      <c r="DL236" t="s">
        <v>2526</v>
      </c>
      <c r="DO236" t="str">
        <f>"111"</f>
        <v>111</v>
      </c>
      <c r="DQ236">
        <v>0</v>
      </c>
      <c r="DR236">
        <v>0</v>
      </c>
      <c r="DS236">
        <v>0</v>
      </c>
      <c r="DT236">
        <v>0</v>
      </c>
      <c r="DW236">
        <v>0</v>
      </c>
      <c r="DX236">
        <v>0</v>
      </c>
      <c r="DZ236">
        <v>0</v>
      </c>
      <c r="EA236">
        <v>0</v>
      </c>
      <c r="EB236">
        <v>0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L236">
        <v>0</v>
      </c>
      <c r="EN236">
        <v>0</v>
      </c>
      <c r="EP236">
        <v>0</v>
      </c>
      <c r="ER236">
        <v>0</v>
      </c>
      <c r="ET236">
        <v>0</v>
      </c>
      <c r="EY236">
        <v>0</v>
      </c>
      <c r="FA236">
        <v>0</v>
      </c>
      <c r="FL236">
        <v>0</v>
      </c>
      <c r="FQ236" t="s">
        <v>261</v>
      </c>
      <c r="FR236" t="s">
        <v>262</v>
      </c>
      <c r="FS236" t="s">
        <v>263</v>
      </c>
      <c r="FU236">
        <v>435600</v>
      </c>
      <c r="FV236">
        <v>10</v>
      </c>
      <c r="FW236">
        <v>0</v>
      </c>
      <c r="FX236">
        <v>0</v>
      </c>
      <c r="FY236">
        <v>0</v>
      </c>
      <c r="FZ236">
        <v>0</v>
      </c>
      <c r="GI236" t="s">
        <v>264</v>
      </c>
      <c r="GJ236" t="s">
        <v>502</v>
      </c>
      <c r="GK236" t="s">
        <v>503</v>
      </c>
      <c r="GL236" s="1">
        <v>40135</v>
      </c>
      <c r="GM236" t="s">
        <v>267</v>
      </c>
      <c r="GN236" t="str">
        <f t="shared" si="88"/>
        <v>FALSE</v>
      </c>
      <c r="GO236">
        <v>2022</v>
      </c>
      <c r="GP236">
        <v>2020</v>
      </c>
      <c r="GQ236">
        <v>1110</v>
      </c>
      <c r="GR236" t="s">
        <v>246</v>
      </c>
      <c r="GS236" t="s">
        <v>246</v>
      </c>
      <c r="GT236" t="s">
        <v>246</v>
      </c>
      <c r="GU236" t="s">
        <v>246</v>
      </c>
      <c r="GV236" t="s">
        <v>246</v>
      </c>
      <c r="GW236" t="s">
        <v>246</v>
      </c>
      <c r="GX236" t="s">
        <v>246</v>
      </c>
      <c r="GY236" t="s">
        <v>246</v>
      </c>
      <c r="GZ236" t="s">
        <v>246</v>
      </c>
      <c r="HA236" t="s">
        <v>246</v>
      </c>
      <c r="HB236" t="s">
        <v>246</v>
      </c>
      <c r="HC236" t="s">
        <v>246</v>
      </c>
      <c r="HD236" t="s">
        <v>246</v>
      </c>
      <c r="HE236" s="2">
        <v>1082</v>
      </c>
      <c r="HF236" s="2">
        <v>0</v>
      </c>
      <c r="HG236" s="2">
        <v>0</v>
      </c>
      <c r="HH236">
        <v>0</v>
      </c>
      <c r="HI236" s="2">
        <v>7214</v>
      </c>
      <c r="HJ236" s="2">
        <v>7214</v>
      </c>
      <c r="HK236" s="2">
        <v>0</v>
      </c>
      <c r="HL236">
        <v>0</v>
      </c>
      <c r="HM236" s="2">
        <v>0</v>
      </c>
      <c r="HN236" s="2">
        <v>0</v>
      </c>
      <c r="HO236" s="2">
        <v>0</v>
      </c>
      <c r="HP236">
        <v>0</v>
      </c>
      <c r="HQ236" s="2">
        <v>67.760000000000005</v>
      </c>
      <c r="HS236" s="2">
        <v>7214</v>
      </c>
      <c r="HV236" t="s">
        <v>315</v>
      </c>
      <c r="HY236" t="s">
        <v>316</v>
      </c>
      <c r="HZ236" t="s">
        <v>317</v>
      </c>
      <c r="IA236" t="s">
        <v>318</v>
      </c>
      <c r="IF236" t="str">
        <f>""</f>
        <v/>
      </c>
      <c r="IG236" t="str">
        <f>""</f>
        <v/>
      </c>
      <c r="IH236" t="str">
        <f>""</f>
        <v/>
      </c>
      <c r="IT236" t="str">
        <f>""</f>
        <v/>
      </c>
      <c r="IY236" t="str">
        <f>""</f>
        <v/>
      </c>
      <c r="JB236" t="s">
        <v>271</v>
      </c>
      <c r="JD236" t="str">
        <f>""</f>
        <v/>
      </c>
      <c r="JE236" t="str">
        <f>""</f>
        <v/>
      </c>
      <c r="JO236" t="str">
        <f>""</f>
        <v/>
      </c>
      <c r="JP236" t="str">
        <f>""</f>
        <v/>
      </c>
      <c r="JQ236" t="str">
        <f>HYPERLINK("https://web.datatree.com/?/property?propertyId=3561515")</f>
        <v>https://web.datatree.com/?/property?propertyId=3561515</v>
      </c>
    </row>
    <row r="237" spans="1:277" x14ac:dyDescent="0.25">
      <c r="A237">
        <v>235</v>
      </c>
      <c r="B237" s="15" t="s">
        <v>18833</v>
      </c>
      <c r="C237" s="15" t="s">
        <v>18832</v>
      </c>
      <c r="D237" s="15" t="s">
        <v>18834</v>
      </c>
      <c r="E237" s="15" t="s">
        <v>18835</v>
      </c>
      <c r="F237" s="15" t="s">
        <v>18836</v>
      </c>
      <c r="G237" s="15" t="s">
        <v>243</v>
      </c>
      <c r="H237" s="15">
        <v>85555</v>
      </c>
      <c r="I237" s="15" t="s">
        <v>18837</v>
      </c>
      <c r="J237" s="23" t="s">
        <v>18838</v>
      </c>
      <c r="K237" s="15" t="s">
        <v>18839</v>
      </c>
      <c r="L237" s="16" t="s">
        <v>18840</v>
      </c>
      <c r="M237" s="17" t="str">
        <f t="shared" si="71"/>
        <v>6/31/2022</v>
      </c>
      <c r="N237" s="15">
        <v>9429</v>
      </c>
      <c r="O237" s="18">
        <f t="shared" si="74"/>
        <v>0</v>
      </c>
      <c r="P237" s="19" t="str">
        <f t="shared" si="75"/>
        <v>$0.00</v>
      </c>
      <c r="Q237" s="16">
        <v>44834</v>
      </c>
      <c r="R237" s="19" t="str">
        <f t="shared" si="72"/>
        <v>09/30/22</v>
      </c>
      <c r="S237" t="str">
        <f t="shared" si="76"/>
        <v>MOHAVE</v>
      </c>
      <c r="T237" s="6" t="str">
        <f t="shared" si="77"/>
        <v>201-32-023</v>
      </c>
      <c r="U237" t="str">
        <f t="shared" si="78"/>
        <v xml:space="preserve">2530 N 74TH AVE </v>
      </c>
      <c r="V237" t="str">
        <f t="shared" si="79"/>
        <v>ELMWOOD PARK</v>
      </c>
      <c r="W237" t="str">
        <f t="shared" si="80"/>
        <v>IL</v>
      </c>
      <c r="X237" t="str">
        <f t="shared" si="81"/>
        <v>60707</v>
      </c>
      <c r="Y237" t="str">
        <f t="shared" si="82"/>
        <v>TONY</v>
      </c>
      <c r="Z237" t="str">
        <f t="shared" si="83"/>
        <v>STILLO</v>
      </c>
      <c r="AA237" t="str">
        <f t="shared" si="84"/>
        <v>NE4 SW4 NE4 CONT 10 AC M/L</v>
      </c>
      <c r="AB237">
        <f t="shared" si="85"/>
        <v>10</v>
      </c>
      <c r="AC237" t="str">
        <f t="shared" si="86"/>
        <v>MOHAVE</v>
      </c>
      <c r="AI237">
        <f t="shared" si="73"/>
        <v>10</v>
      </c>
      <c r="AO237" t="s">
        <v>3017</v>
      </c>
      <c r="AP237" t="s">
        <v>3018</v>
      </c>
      <c r="AQ237" t="s">
        <v>3018</v>
      </c>
      <c r="AR237" t="s">
        <v>3019</v>
      </c>
      <c r="AS237" t="s">
        <v>240</v>
      </c>
      <c r="AT237">
        <v>1</v>
      </c>
      <c r="AU237" t="s">
        <v>3020</v>
      </c>
      <c r="AV237" t="s">
        <v>3021</v>
      </c>
      <c r="AW237" t="s">
        <v>3021</v>
      </c>
      <c r="AX237" t="s">
        <v>3019</v>
      </c>
      <c r="AY237" t="s">
        <v>240</v>
      </c>
      <c r="AZ237">
        <v>1</v>
      </c>
      <c r="BC237" t="s">
        <v>3022</v>
      </c>
      <c r="BD237" t="s">
        <v>3023</v>
      </c>
      <c r="BH237" t="s">
        <v>242</v>
      </c>
      <c r="BS237" t="s">
        <v>243</v>
      </c>
      <c r="BV237" t="s">
        <v>244</v>
      </c>
      <c r="BY237" t="s">
        <v>245</v>
      </c>
      <c r="BZ237" t="s">
        <v>246</v>
      </c>
      <c r="CA237">
        <v>2530</v>
      </c>
      <c r="CD237" t="s">
        <v>3024</v>
      </c>
      <c r="CE237" t="s">
        <v>248</v>
      </c>
      <c r="CG237" t="s">
        <v>3025</v>
      </c>
      <c r="CH237" t="s">
        <v>3025</v>
      </c>
      <c r="CI237" t="s">
        <v>250</v>
      </c>
      <c r="CJ237" t="str">
        <f>"60707"</f>
        <v>60707</v>
      </c>
      <c r="CK237" t="s">
        <v>1602</v>
      </c>
      <c r="CL237" t="s">
        <v>3026</v>
      </c>
      <c r="CM237" t="s">
        <v>3027</v>
      </c>
      <c r="CN237" t="s">
        <v>254</v>
      </c>
      <c r="CO237" t="s">
        <v>3028</v>
      </c>
      <c r="CP237" t="str">
        <f>"201-32-023"</f>
        <v>201-32-023</v>
      </c>
      <c r="CQ237" t="str">
        <f>"20132023"</f>
        <v>20132023</v>
      </c>
      <c r="CR237" t="str">
        <f>"R20132023"</f>
        <v>R20132023</v>
      </c>
      <c r="CS237">
        <v>4015</v>
      </c>
      <c r="CW237" t="s">
        <v>256</v>
      </c>
      <c r="CX237" t="s">
        <v>707</v>
      </c>
      <c r="CY237" t="s">
        <v>258</v>
      </c>
      <c r="CZ237">
        <v>27</v>
      </c>
      <c r="DB237">
        <v>34.829129508633002</v>
      </c>
      <c r="DC237">
        <v>-113.53468107014901</v>
      </c>
      <c r="DK237" t="s">
        <v>708</v>
      </c>
      <c r="DL237" t="s">
        <v>708</v>
      </c>
      <c r="DO237" t="str">
        <f>""</f>
        <v/>
      </c>
      <c r="DQ237">
        <v>0</v>
      </c>
      <c r="DR237">
        <v>0</v>
      </c>
      <c r="DS237">
        <v>0</v>
      </c>
      <c r="DT237">
        <v>0</v>
      </c>
      <c r="DW237">
        <v>0</v>
      </c>
      <c r="DX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L237">
        <v>0</v>
      </c>
      <c r="EN237">
        <v>0</v>
      </c>
      <c r="EP237">
        <v>0</v>
      </c>
      <c r="ER237">
        <v>0</v>
      </c>
      <c r="ET237">
        <v>0</v>
      </c>
      <c r="EY237">
        <v>0</v>
      </c>
      <c r="FA237">
        <v>0</v>
      </c>
      <c r="FL237">
        <v>0</v>
      </c>
      <c r="FQ237" t="s">
        <v>336</v>
      </c>
      <c r="FR237" t="s">
        <v>405</v>
      </c>
      <c r="FS237" t="s">
        <v>406</v>
      </c>
      <c r="FU237">
        <v>435600</v>
      </c>
      <c r="FV237">
        <v>10</v>
      </c>
      <c r="FW237">
        <v>0</v>
      </c>
      <c r="FX237">
        <v>0</v>
      </c>
      <c r="FY237">
        <v>0</v>
      </c>
      <c r="FZ237">
        <v>0</v>
      </c>
      <c r="GI237" t="s">
        <v>264</v>
      </c>
      <c r="GJ237" t="s">
        <v>709</v>
      </c>
      <c r="GK237" t="s">
        <v>710</v>
      </c>
      <c r="GL237" s="1">
        <v>40135</v>
      </c>
      <c r="GM237" t="s">
        <v>267</v>
      </c>
      <c r="GN237" t="str">
        <f t="shared" si="88"/>
        <v>FALSE</v>
      </c>
      <c r="GO237">
        <v>2022</v>
      </c>
      <c r="GP237">
        <v>2020</v>
      </c>
      <c r="GQ237">
        <v>600</v>
      </c>
      <c r="GR237" t="s">
        <v>246</v>
      </c>
      <c r="GS237" t="s">
        <v>246</v>
      </c>
      <c r="GT237" t="s">
        <v>246</v>
      </c>
      <c r="GU237" t="s">
        <v>246</v>
      </c>
      <c r="GV237" t="s">
        <v>246</v>
      </c>
      <c r="GW237" t="s">
        <v>246</v>
      </c>
      <c r="GX237" t="s">
        <v>246</v>
      </c>
      <c r="GY237" t="s">
        <v>246</v>
      </c>
      <c r="GZ237" t="s">
        <v>246</v>
      </c>
      <c r="HA237" t="s">
        <v>246</v>
      </c>
      <c r="HB237" t="s">
        <v>246</v>
      </c>
      <c r="HC237" t="s">
        <v>246</v>
      </c>
      <c r="HD237" t="s">
        <v>246</v>
      </c>
      <c r="HE237" s="2">
        <v>296</v>
      </c>
      <c r="HF237" s="2">
        <v>0</v>
      </c>
      <c r="HG237" s="2">
        <v>0</v>
      </c>
      <c r="HH237">
        <v>0</v>
      </c>
      <c r="HI237" s="2">
        <v>1972</v>
      </c>
      <c r="HJ237" s="2">
        <v>1972</v>
      </c>
      <c r="HK237" s="2">
        <v>0</v>
      </c>
      <c r="HL237">
        <v>0</v>
      </c>
      <c r="HM237" s="2">
        <v>0</v>
      </c>
      <c r="HN237" s="2">
        <v>0</v>
      </c>
      <c r="HO237" s="2">
        <v>0</v>
      </c>
      <c r="HP237">
        <v>0</v>
      </c>
      <c r="HQ237" s="2">
        <v>18.18</v>
      </c>
      <c r="HS237" s="2">
        <v>1972</v>
      </c>
      <c r="HT237">
        <v>18</v>
      </c>
      <c r="HV237" t="s">
        <v>289</v>
      </c>
      <c r="HY237" t="s">
        <v>290</v>
      </c>
      <c r="HZ237" t="s">
        <v>290</v>
      </c>
      <c r="IF237" t="str">
        <f>""</f>
        <v/>
      </c>
      <c r="IG237" t="str">
        <f>""</f>
        <v/>
      </c>
      <c r="IH237" t="str">
        <f>""</f>
        <v/>
      </c>
      <c r="IT237" t="str">
        <f>""</f>
        <v/>
      </c>
      <c r="IY237" t="str">
        <f>""</f>
        <v/>
      </c>
      <c r="JB237" t="s">
        <v>271</v>
      </c>
      <c r="JD237" t="str">
        <f>""</f>
        <v/>
      </c>
      <c r="JE237" t="str">
        <f>""</f>
        <v/>
      </c>
      <c r="JO237" t="str">
        <f>""</f>
        <v/>
      </c>
      <c r="JP237" t="str">
        <f>""</f>
        <v/>
      </c>
      <c r="JQ237" t="str">
        <f>HYPERLINK("https://web.datatree.com/?/property?propertyId=3514000")</f>
        <v>https://web.datatree.com/?/property?propertyId=3514000</v>
      </c>
    </row>
    <row r="238" spans="1:277" x14ac:dyDescent="0.25">
      <c r="A238">
        <v>236</v>
      </c>
      <c r="B238" s="15" t="s">
        <v>18833</v>
      </c>
      <c r="C238" s="15" t="s">
        <v>18832</v>
      </c>
      <c r="D238" s="15" t="s">
        <v>18834</v>
      </c>
      <c r="E238" s="15" t="s">
        <v>18835</v>
      </c>
      <c r="F238" s="15" t="s">
        <v>18836</v>
      </c>
      <c r="G238" s="15" t="s">
        <v>243</v>
      </c>
      <c r="H238" s="15">
        <v>85555</v>
      </c>
      <c r="I238" s="15" t="s">
        <v>18837</v>
      </c>
      <c r="J238" s="23" t="s">
        <v>18838</v>
      </c>
      <c r="K238" s="15" t="s">
        <v>18839</v>
      </c>
      <c r="L238" s="16" t="s">
        <v>18840</v>
      </c>
      <c r="M238" s="17" t="str">
        <f t="shared" si="71"/>
        <v>6/31/2022</v>
      </c>
      <c r="N238" s="15">
        <v>9430</v>
      </c>
      <c r="O238" s="18">
        <f t="shared" si="74"/>
        <v>0</v>
      </c>
      <c r="P238" s="19" t="str">
        <f t="shared" si="75"/>
        <v>$0.00</v>
      </c>
      <c r="Q238" s="16">
        <v>44834</v>
      </c>
      <c r="R238" s="19" t="str">
        <f t="shared" si="72"/>
        <v>09/30/22</v>
      </c>
      <c r="S238" t="str">
        <f t="shared" si="76"/>
        <v>MOHAVE</v>
      </c>
      <c r="T238" s="6" t="str">
        <f t="shared" si="77"/>
        <v>319-07-015E</v>
      </c>
      <c r="U238" t="str">
        <f t="shared" si="78"/>
        <v xml:space="preserve">3960 E WYOMING AVE </v>
      </c>
      <c r="V238" t="str">
        <f t="shared" si="79"/>
        <v>LAS VEGAS</v>
      </c>
      <c r="W238" t="str">
        <f t="shared" si="80"/>
        <v>NV</v>
      </c>
      <c r="X238" t="str">
        <f t="shared" si="81"/>
        <v>89104-5031</v>
      </c>
      <c r="Y238" t="str">
        <f t="shared" si="82"/>
        <v>STEVEN</v>
      </c>
      <c r="Z238" t="str">
        <f t="shared" si="83"/>
        <v>THORNOCK</v>
      </c>
      <c r="AA238" t="str">
        <f t="shared" si="84"/>
        <v>KEMO RANCHES NW4 OF LOT 76 CONT 10 ACRES</v>
      </c>
      <c r="AB238">
        <f t="shared" si="85"/>
        <v>10</v>
      </c>
      <c r="AC238" t="str">
        <f t="shared" si="86"/>
        <v>MOHAVE</v>
      </c>
      <c r="AI238">
        <f t="shared" si="73"/>
        <v>10</v>
      </c>
      <c r="AO238" t="s">
        <v>390</v>
      </c>
      <c r="AP238" t="s">
        <v>391</v>
      </c>
      <c r="AQ238" t="s">
        <v>392</v>
      </c>
      <c r="AR238" t="s">
        <v>393</v>
      </c>
      <c r="AS238" t="s">
        <v>240</v>
      </c>
      <c r="AT238">
        <v>193</v>
      </c>
      <c r="BC238" t="s">
        <v>394</v>
      </c>
      <c r="BD238" t="s">
        <v>390</v>
      </c>
      <c r="BH238" t="s">
        <v>242</v>
      </c>
      <c r="BS238" t="s">
        <v>243</v>
      </c>
      <c r="BV238" t="s">
        <v>244</v>
      </c>
      <c r="BY238" t="s">
        <v>245</v>
      </c>
      <c r="BZ238" t="s">
        <v>396</v>
      </c>
      <c r="CA238">
        <v>3960</v>
      </c>
      <c r="CD238" t="s">
        <v>397</v>
      </c>
      <c r="CE238" t="s">
        <v>248</v>
      </c>
      <c r="CG238" t="s">
        <v>398</v>
      </c>
      <c r="CH238" t="s">
        <v>399</v>
      </c>
      <c r="CI238" t="s">
        <v>400</v>
      </c>
      <c r="CJ238" t="str">
        <f>"89104-5031"</f>
        <v>89104-5031</v>
      </c>
      <c r="CK238" t="s">
        <v>401</v>
      </c>
      <c r="CL238" t="s">
        <v>402</v>
      </c>
      <c r="CM238" t="s">
        <v>403</v>
      </c>
      <c r="CN238" t="s">
        <v>254</v>
      </c>
      <c r="CO238" t="s">
        <v>3029</v>
      </c>
      <c r="CP238" t="str">
        <f>"319-07-015E"</f>
        <v>319-07-015E</v>
      </c>
      <c r="CQ238" t="str">
        <f>"31907015E"</f>
        <v>31907015E</v>
      </c>
      <c r="CR238" t="str">
        <f>"R31907015E"</f>
        <v>R31907015E</v>
      </c>
      <c r="CS238">
        <v>4015</v>
      </c>
      <c r="CX238" t="s">
        <v>498</v>
      </c>
      <c r="CY238" t="s">
        <v>499</v>
      </c>
      <c r="CZ238">
        <v>11</v>
      </c>
      <c r="DB238">
        <v>35.654126261367203</v>
      </c>
      <c r="DC238">
        <v>-114.277291042684</v>
      </c>
      <c r="DD238" t="s">
        <v>3030</v>
      </c>
      <c r="DK238" t="s">
        <v>3031</v>
      </c>
      <c r="DL238" t="s">
        <v>3031</v>
      </c>
      <c r="DO238" t="str">
        <f>"76"</f>
        <v>76</v>
      </c>
      <c r="DQ238">
        <v>0</v>
      </c>
      <c r="DR238">
        <v>0</v>
      </c>
      <c r="DS238">
        <v>0</v>
      </c>
      <c r="DT238">
        <v>0</v>
      </c>
      <c r="DW238">
        <v>0</v>
      </c>
      <c r="DX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L238">
        <v>0</v>
      </c>
      <c r="EN238">
        <v>0</v>
      </c>
      <c r="EP238">
        <v>0</v>
      </c>
      <c r="ER238">
        <v>0</v>
      </c>
      <c r="ET238">
        <v>0</v>
      </c>
      <c r="EY238">
        <v>0</v>
      </c>
      <c r="FA238">
        <v>0</v>
      </c>
      <c r="FL238">
        <v>0</v>
      </c>
      <c r="FQ238" t="s">
        <v>261</v>
      </c>
      <c r="FR238" t="s">
        <v>262</v>
      </c>
      <c r="FS238" t="s">
        <v>263</v>
      </c>
      <c r="FU238">
        <v>435600</v>
      </c>
      <c r="FV238">
        <v>10</v>
      </c>
      <c r="FW238">
        <v>0</v>
      </c>
      <c r="FX238">
        <v>0</v>
      </c>
      <c r="FY238">
        <v>0</v>
      </c>
      <c r="FZ238">
        <v>0</v>
      </c>
      <c r="GI238" t="s">
        <v>264</v>
      </c>
      <c r="GJ238" t="s">
        <v>502</v>
      </c>
      <c r="GK238" t="s">
        <v>503</v>
      </c>
      <c r="GL238" s="1">
        <v>40135</v>
      </c>
      <c r="GM238" t="s">
        <v>267</v>
      </c>
      <c r="GN238" t="str">
        <f t="shared" si="88"/>
        <v>FALSE</v>
      </c>
      <c r="GO238">
        <v>2022</v>
      </c>
      <c r="GP238">
        <v>2020</v>
      </c>
      <c r="GQ238">
        <v>1110</v>
      </c>
      <c r="GR238" t="s">
        <v>246</v>
      </c>
      <c r="GS238" t="s">
        <v>246</v>
      </c>
      <c r="GT238" t="s">
        <v>246</v>
      </c>
      <c r="GU238" t="s">
        <v>246</v>
      </c>
      <c r="GV238" t="s">
        <v>246</v>
      </c>
      <c r="GW238" t="s">
        <v>246</v>
      </c>
      <c r="GX238" t="s">
        <v>246</v>
      </c>
      <c r="GY238" t="s">
        <v>246</v>
      </c>
      <c r="GZ238" t="s">
        <v>246</v>
      </c>
      <c r="HA238" t="s">
        <v>246</v>
      </c>
      <c r="HB238" t="s">
        <v>246</v>
      </c>
      <c r="HC238" t="s">
        <v>246</v>
      </c>
      <c r="HD238" t="s">
        <v>246</v>
      </c>
      <c r="HE238" s="2">
        <v>1082</v>
      </c>
      <c r="HF238" s="2">
        <v>0</v>
      </c>
      <c r="HG238" s="2">
        <v>0</v>
      </c>
      <c r="HH238">
        <v>0</v>
      </c>
      <c r="HI238" s="2">
        <v>7214</v>
      </c>
      <c r="HJ238" s="2">
        <v>7214</v>
      </c>
      <c r="HK238" s="2">
        <v>0</v>
      </c>
      <c r="HL238">
        <v>0</v>
      </c>
      <c r="HM238" s="2">
        <v>0</v>
      </c>
      <c r="HN238" s="2">
        <v>0</v>
      </c>
      <c r="HO238" s="2">
        <v>0</v>
      </c>
      <c r="HP238">
        <v>0</v>
      </c>
      <c r="HQ238" s="2">
        <v>67.760000000000005</v>
      </c>
      <c r="HS238" s="2">
        <v>7214</v>
      </c>
      <c r="HV238" t="s">
        <v>315</v>
      </c>
      <c r="HY238" t="s">
        <v>316</v>
      </c>
      <c r="HZ238" t="s">
        <v>317</v>
      </c>
      <c r="IA238" t="s">
        <v>318</v>
      </c>
      <c r="IB238" s="1">
        <v>37585</v>
      </c>
      <c r="IC238" s="1">
        <v>37592</v>
      </c>
      <c r="ID238" s="2">
        <v>0</v>
      </c>
      <c r="IE238" t="s">
        <v>362</v>
      </c>
      <c r="IF238" t="str">
        <f>"                    "</f>
        <v xml:space="preserve">                    </v>
      </c>
      <c r="IG238" t="str">
        <f>"4289.904"</f>
        <v>4289.904</v>
      </c>
      <c r="IH238" t="str">
        <f>""</f>
        <v/>
      </c>
      <c r="IT238" t="str">
        <f>""</f>
        <v/>
      </c>
      <c r="IY238" t="str">
        <f>""</f>
        <v/>
      </c>
      <c r="JB238" t="s">
        <v>271</v>
      </c>
      <c r="JD238" t="str">
        <f>""</f>
        <v/>
      </c>
      <c r="JE238" t="str">
        <f>""</f>
        <v/>
      </c>
      <c r="JO238" t="str">
        <f>""</f>
        <v/>
      </c>
      <c r="JP238" t="str">
        <f>""</f>
        <v/>
      </c>
      <c r="JQ238" t="str">
        <f>HYPERLINK("https://web.datatree.com/?/property?propertyId=3555170")</f>
        <v>https://web.datatree.com/?/property?propertyId=3555170</v>
      </c>
    </row>
    <row r="239" spans="1:277" x14ac:dyDescent="0.25">
      <c r="A239">
        <v>237</v>
      </c>
      <c r="B239" s="15" t="s">
        <v>18833</v>
      </c>
      <c r="C239" s="15" t="s">
        <v>18832</v>
      </c>
      <c r="D239" s="15" t="s">
        <v>18834</v>
      </c>
      <c r="E239" s="15" t="s">
        <v>18835</v>
      </c>
      <c r="F239" s="15" t="s">
        <v>18836</v>
      </c>
      <c r="G239" s="15" t="s">
        <v>243</v>
      </c>
      <c r="H239" s="15">
        <v>85555</v>
      </c>
      <c r="I239" s="15" t="s">
        <v>18837</v>
      </c>
      <c r="J239" s="23" t="s">
        <v>18838</v>
      </c>
      <c r="K239" s="15" t="s">
        <v>18839</v>
      </c>
      <c r="L239" s="16" t="s">
        <v>18840</v>
      </c>
      <c r="M239" s="17" t="str">
        <f t="shared" si="71"/>
        <v>6/31/2022</v>
      </c>
      <c r="N239" s="15">
        <v>9431</v>
      </c>
      <c r="O239" s="18">
        <f t="shared" si="74"/>
        <v>0</v>
      </c>
      <c r="P239" s="19" t="str">
        <f t="shared" si="75"/>
        <v>$0.00</v>
      </c>
      <c r="Q239" s="16">
        <v>44834</v>
      </c>
      <c r="R239" s="19" t="str">
        <f t="shared" si="72"/>
        <v>09/30/22</v>
      </c>
      <c r="S239" t="str">
        <f t="shared" si="76"/>
        <v>MOHAVE</v>
      </c>
      <c r="T239" s="6" t="str">
        <f t="shared" si="77"/>
        <v>102-38-040</v>
      </c>
      <c r="U239" t="str">
        <f t="shared" si="78"/>
        <v xml:space="preserve">12319 W ROVEY AVE </v>
      </c>
      <c r="V239" t="str">
        <f t="shared" si="79"/>
        <v>LITCHFIELD PARK</v>
      </c>
      <c r="W239" t="str">
        <f t="shared" si="80"/>
        <v>AZ</v>
      </c>
      <c r="X239" t="str">
        <f t="shared" si="81"/>
        <v>85340-3805</v>
      </c>
      <c r="Y239" t="str">
        <f t="shared" si="82"/>
        <v>VIRGILIO</v>
      </c>
      <c r="Z239" t="str">
        <f t="shared" si="83"/>
        <v>SANTIAGO</v>
      </c>
      <c r="AA239" t="str">
        <f t="shared" si="84"/>
        <v>SANDY RIVER RANCHEROS LOT 40 CONT 10 ACRES</v>
      </c>
      <c r="AB239">
        <f t="shared" si="85"/>
        <v>10</v>
      </c>
      <c r="AC239" t="str">
        <f t="shared" si="86"/>
        <v>MOHAVE</v>
      </c>
      <c r="AI239">
        <f t="shared" si="73"/>
        <v>10</v>
      </c>
      <c r="AO239" t="s">
        <v>3032</v>
      </c>
      <c r="AP239" t="s">
        <v>3033</v>
      </c>
      <c r="AQ239" t="s">
        <v>3034</v>
      </c>
      <c r="AR239" t="s">
        <v>3035</v>
      </c>
      <c r="AS239" t="s">
        <v>240</v>
      </c>
      <c r="AT239">
        <v>2</v>
      </c>
      <c r="AU239" t="s">
        <v>3036</v>
      </c>
      <c r="AV239" t="s">
        <v>3037</v>
      </c>
      <c r="AW239" t="s">
        <v>3037</v>
      </c>
      <c r="AX239" t="s">
        <v>3035</v>
      </c>
      <c r="AY239" t="s">
        <v>240</v>
      </c>
      <c r="AZ239">
        <v>2</v>
      </c>
      <c r="BC239" t="s">
        <v>3038</v>
      </c>
      <c r="BD239" t="s">
        <v>3039</v>
      </c>
      <c r="BF239" t="s">
        <v>300</v>
      </c>
      <c r="BH239" t="s">
        <v>242</v>
      </c>
      <c r="BS239" t="s">
        <v>243</v>
      </c>
      <c r="BV239" t="s">
        <v>244</v>
      </c>
      <c r="BY239" t="s">
        <v>245</v>
      </c>
      <c r="BZ239" t="s">
        <v>589</v>
      </c>
      <c r="CA239">
        <v>12319</v>
      </c>
      <c r="CD239" t="s">
        <v>3040</v>
      </c>
      <c r="CE239" t="s">
        <v>248</v>
      </c>
      <c r="CG239" t="s">
        <v>3041</v>
      </c>
      <c r="CI239" t="s">
        <v>243</v>
      </c>
      <c r="CJ239" t="str">
        <f>"85340-3805"</f>
        <v>85340-3805</v>
      </c>
      <c r="CK239" t="s">
        <v>477</v>
      </c>
      <c r="CL239" t="s">
        <v>3042</v>
      </c>
      <c r="CM239" t="s">
        <v>3043</v>
      </c>
      <c r="CN239" t="s">
        <v>254</v>
      </c>
      <c r="CO239" t="s">
        <v>3044</v>
      </c>
      <c r="CP239" t="str">
        <f>"102-38-040"</f>
        <v>102-38-040</v>
      </c>
      <c r="CQ239" t="str">
        <f>"10238040"</f>
        <v>10238040</v>
      </c>
      <c r="CR239" t="str">
        <f>"R10238040"</f>
        <v>R10238040</v>
      </c>
      <c r="CS239">
        <v>4015</v>
      </c>
      <c r="CW239" t="s">
        <v>256</v>
      </c>
      <c r="CX239" t="s">
        <v>424</v>
      </c>
      <c r="CY239" t="s">
        <v>258</v>
      </c>
      <c r="CZ239">
        <v>27</v>
      </c>
      <c r="DB239">
        <v>34.610773045730099</v>
      </c>
      <c r="DC239">
        <v>-113.495288214957</v>
      </c>
      <c r="DD239" t="s">
        <v>1155</v>
      </c>
      <c r="DK239" t="s">
        <v>1156</v>
      </c>
      <c r="DL239" t="s">
        <v>1156</v>
      </c>
      <c r="DO239" t="str">
        <f>"40"</f>
        <v>40</v>
      </c>
      <c r="DQ239">
        <v>0</v>
      </c>
      <c r="DR239">
        <v>0</v>
      </c>
      <c r="DS239">
        <v>0</v>
      </c>
      <c r="DT239">
        <v>0</v>
      </c>
      <c r="DW239">
        <v>0</v>
      </c>
      <c r="DX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L239">
        <v>0</v>
      </c>
      <c r="EN239">
        <v>0</v>
      </c>
      <c r="EP239">
        <v>0</v>
      </c>
      <c r="ER239">
        <v>0</v>
      </c>
      <c r="ET239">
        <v>0</v>
      </c>
      <c r="EY239">
        <v>0</v>
      </c>
      <c r="FA239">
        <v>0</v>
      </c>
      <c r="FL239">
        <v>0</v>
      </c>
      <c r="FQ239" t="s">
        <v>261</v>
      </c>
      <c r="FR239" t="s">
        <v>262</v>
      </c>
      <c r="FS239" t="s">
        <v>263</v>
      </c>
      <c r="FU239">
        <v>435600</v>
      </c>
      <c r="FV239">
        <v>10</v>
      </c>
      <c r="FW239">
        <v>0</v>
      </c>
      <c r="FX239">
        <v>0</v>
      </c>
      <c r="FY239">
        <v>0</v>
      </c>
      <c r="FZ239">
        <v>0</v>
      </c>
      <c r="GI239" t="s">
        <v>264</v>
      </c>
      <c r="GJ239" t="s">
        <v>427</v>
      </c>
      <c r="GK239" t="s">
        <v>428</v>
      </c>
      <c r="GL239" s="1">
        <v>40135</v>
      </c>
      <c r="GM239" t="s">
        <v>267</v>
      </c>
      <c r="GN239" t="str">
        <f t="shared" si="88"/>
        <v>FALSE</v>
      </c>
      <c r="GO239">
        <v>2022</v>
      </c>
      <c r="GP239">
        <v>2020</v>
      </c>
      <c r="GQ239">
        <v>600</v>
      </c>
      <c r="GR239" t="s">
        <v>246</v>
      </c>
      <c r="GS239" t="s">
        <v>246</v>
      </c>
      <c r="GT239" t="s">
        <v>246</v>
      </c>
      <c r="GU239" t="s">
        <v>246</v>
      </c>
      <c r="GV239" t="s">
        <v>246</v>
      </c>
      <c r="GW239" t="s">
        <v>246</v>
      </c>
      <c r="GX239" t="s">
        <v>246</v>
      </c>
      <c r="GY239" t="s">
        <v>246</v>
      </c>
      <c r="GZ239" t="s">
        <v>246</v>
      </c>
      <c r="HA239" t="s">
        <v>246</v>
      </c>
      <c r="HB239" t="s">
        <v>246</v>
      </c>
      <c r="HC239" t="s">
        <v>246</v>
      </c>
      <c r="HD239" t="s">
        <v>246</v>
      </c>
      <c r="HE239" s="2">
        <v>509</v>
      </c>
      <c r="HF239" s="2">
        <v>0</v>
      </c>
      <c r="HG239" s="2">
        <v>0</v>
      </c>
      <c r="HH239">
        <v>0</v>
      </c>
      <c r="HI239" s="2">
        <v>3391</v>
      </c>
      <c r="HJ239" s="2">
        <v>3391</v>
      </c>
      <c r="HK239" s="2">
        <v>0</v>
      </c>
      <c r="HL239">
        <v>0</v>
      </c>
      <c r="HM239" s="2">
        <v>0</v>
      </c>
      <c r="HN239" s="2">
        <v>0</v>
      </c>
      <c r="HO239" s="2">
        <v>0</v>
      </c>
      <c r="HP239">
        <v>0</v>
      </c>
      <c r="HQ239" s="2">
        <v>31.56</v>
      </c>
      <c r="HS239" s="2">
        <v>3391</v>
      </c>
      <c r="HV239" t="s">
        <v>289</v>
      </c>
      <c r="HY239" t="s">
        <v>290</v>
      </c>
      <c r="HZ239" t="s">
        <v>290</v>
      </c>
      <c r="IF239" t="str">
        <f>""</f>
        <v/>
      </c>
      <c r="IG239" t="str">
        <f>""</f>
        <v/>
      </c>
      <c r="IH239" t="str">
        <f>""</f>
        <v/>
      </c>
      <c r="IJ239" s="1">
        <v>38777</v>
      </c>
      <c r="IK239" s="2">
        <v>7800</v>
      </c>
      <c r="IL239" t="s">
        <v>566</v>
      </c>
      <c r="IM239" t="s">
        <v>567</v>
      </c>
      <c r="IN239" t="s">
        <v>3045</v>
      </c>
      <c r="IT239" t="str">
        <f>"                    "</f>
        <v xml:space="preserve">                    </v>
      </c>
      <c r="IY239" t="str">
        <f>"                    "</f>
        <v xml:space="preserve">                    </v>
      </c>
      <c r="JB239" t="s">
        <v>271</v>
      </c>
      <c r="JD239" t="str">
        <f>"6132.501"</f>
        <v>6132.501</v>
      </c>
      <c r="JE239" t="str">
        <f>""</f>
        <v/>
      </c>
      <c r="JO239" t="str">
        <f>""</f>
        <v/>
      </c>
      <c r="JP239" t="str">
        <f>""</f>
        <v/>
      </c>
      <c r="JQ239" t="str">
        <f>HYPERLINK("https://web.datatree.com/?/property?propertyId=3553635")</f>
        <v>https://web.datatree.com/?/property?propertyId=3553635</v>
      </c>
    </row>
    <row r="240" spans="1:277" x14ac:dyDescent="0.25">
      <c r="A240">
        <v>238</v>
      </c>
      <c r="B240" s="15" t="s">
        <v>18833</v>
      </c>
      <c r="C240" s="15" t="s">
        <v>18832</v>
      </c>
      <c r="D240" s="15" t="s">
        <v>18834</v>
      </c>
      <c r="E240" s="15" t="s">
        <v>18835</v>
      </c>
      <c r="F240" s="15" t="s">
        <v>18836</v>
      </c>
      <c r="G240" s="15" t="s">
        <v>243</v>
      </c>
      <c r="H240" s="15">
        <v>85555</v>
      </c>
      <c r="I240" s="15" t="s">
        <v>18837</v>
      </c>
      <c r="J240" s="23" t="s">
        <v>18838</v>
      </c>
      <c r="K240" s="15" t="s">
        <v>18839</v>
      </c>
      <c r="L240" s="16" t="s">
        <v>18840</v>
      </c>
      <c r="M240" s="17" t="str">
        <f t="shared" si="71"/>
        <v>6/31/2022</v>
      </c>
      <c r="N240" s="15">
        <v>9432</v>
      </c>
      <c r="O240" s="18">
        <f t="shared" si="74"/>
        <v>0</v>
      </c>
      <c r="P240" s="19" t="str">
        <f t="shared" si="75"/>
        <v>$0.00</v>
      </c>
      <c r="Q240" s="16">
        <v>44834</v>
      </c>
      <c r="R240" s="19" t="str">
        <f t="shared" si="72"/>
        <v>09/30/22</v>
      </c>
      <c r="S240" t="str">
        <f t="shared" si="76"/>
        <v>MOHAVE</v>
      </c>
      <c r="T240" s="6" t="str">
        <f t="shared" si="77"/>
        <v>326-02-012</v>
      </c>
      <c r="U240" t="str">
        <f t="shared" si="78"/>
        <v xml:space="preserve">5120 DANCER WAY </v>
      </c>
      <c r="V240" t="str">
        <f t="shared" si="79"/>
        <v>LAS VEGAS</v>
      </c>
      <c r="W240" t="str">
        <f t="shared" si="80"/>
        <v>NV</v>
      </c>
      <c r="X240" t="str">
        <f t="shared" si="81"/>
        <v>89107-1731</v>
      </c>
      <c r="Y240" t="str">
        <f t="shared" si="82"/>
        <v>MIGUEL</v>
      </c>
      <c r="Z240" t="str">
        <f t="shared" si="83"/>
        <v>ESPINOSA</v>
      </c>
      <c r="AA240" t="str">
        <f t="shared" si="84"/>
        <v>GATEWAY ACRES TRACT 9 LOTS 8 &amp; 9 CONT 10 AC</v>
      </c>
      <c r="AB240">
        <f t="shared" si="85"/>
        <v>10</v>
      </c>
      <c r="AC240" t="str">
        <f t="shared" si="86"/>
        <v>MOHAVE</v>
      </c>
      <c r="AI240">
        <f t="shared" si="73"/>
        <v>10</v>
      </c>
      <c r="AO240" t="s">
        <v>3046</v>
      </c>
      <c r="AP240" t="s">
        <v>3047</v>
      </c>
      <c r="AQ240" t="s">
        <v>3047</v>
      </c>
      <c r="AR240" t="s">
        <v>3048</v>
      </c>
      <c r="AS240" t="s">
        <v>240</v>
      </c>
      <c r="AT240">
        <v>1</v>
      </c>
      <c r="AU240" t="s">
        <v>3049</v>
      </c>
      <c r="AV240" t="s">
        <v>3050</v>
      </c>
      <c r="AW240" t="s">
        <v>3050</v>
      </c>
      <c r="AX240" t="s">
        <v>3048</v>
      </c>
      <c r="AY240" t="s">
        <v>240</v>
      </c>
      <c r="AZ240">
        <v>1</v>
      </c>
      <c r="BC240" t="s">
        <v>3051</v>
      </c>
      <c r="BD240" t="s">
        <v>3052</v>
      </c>
      <c r="BF240" t="s">
        <v>300</v>
      </c>
      <c r="BH240" t="s">
        <v>242</v>
      </c>
      <c r="BS240" t="s">
        <v>243</v>
      </c>
      <c r="BV240" t="s">
        <v>244</v>
      </c>
      <c r="BY240" t="s">
        <v>245</v>
      </c>
      <c r="CA240">
        <v>5120</v>
      </c>
      <c r="CD240" t="s">
        <v>3053</v>
      </c>
      <c r="CE240" t="s">
        <v>1016</v>
      </c>
      <c r="CG240" t="s">
        <v>398</v>
      </c>
      <c r="CH240" t="s">
        <v>398</v>
      </c>
      <c r="CI240" t="s">
        <v>400</v>
      </c>
      <c r="CJ240" t="str">
        <f>"89107-1731"</f>
        <v>89107-1731</v>
      </c>
      <c r="CK240" t="s">
        <v>2461</v>
      </c>
      <c r="CL240" t="s">
        <v>3054</v>
      </c>
      <c r="CM240" t="s">
        <v>3055</v>
      </c>
      <c r="CN240" t="s">
        <v>254</v>
      </c>
      <c r="CO240" t="s">
        <v>3056</v>
      </c>
      <c r="CP240" t="str">
        <f>"326-02-012"</f>
        <v>326-02-012</v>
      </c>
      <c r="CQ240" t="str">
        <f>"32602012"</f>
        <v>32602012</v>
      </c>
      <c r="CR240" t="str">
        <f>"R32602012"</f>
        <v>R32602012</v>
      </c>
      <c r="CS240">
        <v>4015</v>
      </c>
      <c r="CX240" t="s">
        <v>309</v>
      </c>
      <c r="CY240" t="s">
        <v>499</v>
      </c>
      <c r="CZ240">
        <v>17</v>
      </c>
      <c r="DB240">
        <v>35.559883679425198</v>
      </c>
      <c r="DC240">
        <v>-114.343764904945</v>
      </c>
      <c r="DD240" t="s">
        <v>3057</v>
      </c>
      <c r="DE240">
        <v>9</v>
      </c>
      <c r="DK240" t="s">
        <v>3058</v>
      </c>
      <c r="DL240" t="s">
        <v>3058</v>
      </c>
      <c r="DO240" t="str">
        <f>"8|9"</f>
        <v>8|9</v>
      </c>
      <c r="DQ240">
        <v>0</v>
      </c>
      <c r="DR240">
        <v>0</v>
      </c>
      <c r="DS240">
        <v>0</v>
      </c>
      <c r="DT240">
        <v>0</v>
      </c>
      <c r="DW240">
        <v>0</v>
      </c>
      <c r="DX240">
        <v>0</v>
      </c>
      <c r="DZ240">
        <v>0</v>
      </c>
      <c r="EA240">
        <v>0</v>
      </c>
      <c r="EB240">
        <v>0</v>
      </c>
      <c r="EC240">
        <v>0</v>
      </c>
      <c r="ED240">
        <v>0</v>
      </c>
      <c r="EE240">
        <v>0</v>
      </c>
      <c r="EF240">
        <v>0</v>
      </c>
      <c r="EG240">
        <v>0</v>
      </c>
      <c r="EH240">
        <v>0</v>
      </c>
      <c r="EI240">
        <v>0</v>
      </c>
      <c r="EL240">
        <v>0</v>
      </c>
      <c r="EN240">
        <v>0</v>
      </c>
      <c r="EP240">
        <v>0</v>
      </c>
      <c r="ER240">
        <v>0</v>
      </c>
      <c r="ET240">
        <v>0</v>
      </c>
      <c r="EY240">
        <v>0</v>
      </c>
      <c r="FA240">
        <v>0</v>
      </c>
      <c r="FL240">
        <v>0</v>
      </c>
      <c r="FQ240" t="s">
        <v>261</v>
      </c>
      <c r="FR240" t="s">
        <v>262</v>
      </c>
      <c r="FS240" t="s">
        <v>263</v>
      </c>
      <c r="FU240">
        <v>435600</v>
      </c>
      <c r="FV240">
        <v>10</v>
      </c>
      <c r="FW240">
        <v>0</v>
      </c>
      <c r="FX240">
        <v>0</v>
      </c>
      <c r="FY240">
        <v>0</v>
      </c>
      <c r="FZ240">
        <v>0</v>
      </c>
      <c r="GI240" t="s">
        <v>264</v>
      </c>
      <c r="GJ240" t="s">
        <v>313</v>
      </c>
      <c r="GK240" t="s">
        <v>314</v>
      </c>
      <c r="GL240" s="1">
        <v>40135</v>
      </c>
      <c r="GM240" t="s">
        <v>267</v>
      </c>
      <c r="GN240" t="str">
        <f t="shared" si="88"/>
        <v>FALSE</v>
      </c>
      <c r="GO240">
        <v>2022</v>
      </c>
      <c r="GP240">
        <v>2020</v>
      </c>
      <c r="GQ240">
        <v>1110</v>
      </c>
      <c r="GR240" t="s">
        <v>246</v>
      </c>
      <c r="GS240" t="s">
        <v>246</v>
      </c>
      <c r="GT240" t="s">
        <v>246</v>
      </c>
      <c r="GU240" t="s">
        <v>246</v>
      </c>
      <c r="GV240" t="s">
        <v>246</v>
      </c>
      <c r="GW240" t="s">
        <v>246</v>
      </c>
      <c r="GX240" t="s">
        <v>246</v>
      </c>
      <c r="GY240" t="s">
        <v>246</v>
      </c>
      <c r="GZ240" t="s">
        <v>246</v>
      </c>
      <c r="HA240" t="s">
        <v>246</v>
      </c>
      <c r="HB240" t="s">
        <v>246</v>
      </c>
      <c r="HC240" t="s">
        <v>246</v>
      </c>
      <c r="HD240" t="s">
        <v>246</v>
      </c>
      <c r="HE240" s="2">
        <v>3290</v>
      </c>
      <c r="HF240" s="2">
        <v>0</v>
      </c>
      <c r="HG240" s="2">
        <v>0</v>
      </c>
      <c r="HH240">
        <v>0</v>
      </c>
      <c r="HI240" s="2">
        <v>21930</v>
      </c>
      <c r="HJ240" s="2">
        <v>21930</v>
      </c>
      <c r="HK240" s="2">
        <v>0</v>
      </c>
      <c r="HL240">
        <v>0</v>
      </c>
      <c r="HM240" s="2">
        <v>0</v>
      </c>
      <c r="HN240" s="2">
        <v>0</v>
      </c>
      <c r="HO240" s="2">
        <v>0</v>
      </c>
      <c r="HP240">
        <v>0</v>
      </c>
      <c r="HQ240" s="2">
        <v>192.26</v>
      </c>
      <c r="HS240" s="2">
        <v>21930</v>
      </c>
      <c r="HV240" t="s">
        <v>315</v>
      </c>
      <c r="HY240" t="s">
        <v>316</v>
      </c>
      <c r="HZ240" t="s">
        <v>317</v>
      </c>
      <c r="IA240" t="s">
        <v>318</v>
      </c>
      <c r="IF240" t="str">
        <f>""</f>
        <v/>
      </c>
      <c r="IG240" t="str">
        <f>""</f>
        <v/>
      </c>
      <c r="IH240" t="str">
        <f>""</f>
        <v/>
      </c>
      <c r="II240" s="1">
        <v>40939</v>
      </c>
      <c r="IJ240" s="1">
        <v>40973</v>
      </c>
      <c r="IK240" s="2">
        <v>22500</v>
      </c>
      <c r="IL240" t="s">
        <v>566</v>
      </c>
      <c r="IM240" t="s">
        <v>362</v>
      </c>
      <c r="IN240" t="s">
        <v>3059</v>
      </c>
      <c r="IP240" s="2">
        <v>18225</v>
      </c>
      <c r="IQ240" t="s">
        <v>569</v>
      </c>
      <c r="IR240">
        <v>4</v>
      </c>
      <c r="IS240" t="s">
        <v>364</v>
      </c>
      <c r="IT240" t="str">
        <f>"2012.10989"</f>
        <v>2012.10989</v>
      </c>
      <c r="IU240" s="2">
        <v>0</v>
      </c>
      <c r="IX240" t="s">
        <v>365</v>
      </c>
      <c r="IY240" t="str">
        <f>"                    "</f>
        <v xml:space="preserve">                    </v>
      </c>
      <c r="IZ240" t="s">
        <v>3060</v>
      </c>
      <c r="JB240" t="s">
        <v>271</v>
      </c>
      <c r="JD240" t="str">
        <f>"2012.10988"</f>
        <v>2012.10988</v>
      </c>
      <c r="JE240" t="str">
        <f>""</f>
        <v/>
      </c>
      <c r="JF240" s="1">
        <v>37798</v>
      </c>
      <c r="JG240" s="1">
        <v>37805</v>
      </c>
      <c r="JH240" s="2">
        <v>7000</v>
      </c>
      <c r="JI240" t="s">
        <v>362</v>
      </c>
      <c r="JK240" s="2">
        <v>0</v>
      </c>
      <c r="JO240" t="str">
        <f>"4573.687"</f>
        <v>4573.687</v>
      </c>
      <c r="JP240" t="str">
        <f>""</f>
        <v/>
      </c>
      <c r="JQ240" t="str">
        <f>HYPERLINK("https://web.datatree.com/?/property?propertyId=3553419")</f>
        <v>https://web.datatree.com/?/property?propertyId=3553419</v>
      </c>
    </row>
    <row r="241" spans="1:277" x14ac:dyDescent="0.25">
      <c r="A241">
        <v>239</v>
      </c>
      <c r="B241" s="15" t="s">
        <v>18833</v>
      </c>
      <c r="C241" s="15" t="s">
        <v>18832</v>
      </c>
      <c r="D241" s="15" t="s">
        <v>18834</v>
      </c>
      <c r="E241" s="15" t="s">
        <v>18835</v>
      </c>
      <c r="F241" s="15" t="s">
        <v>18836</v>
      </c>
      <c r="G241" s="15" t="s">
        <v>243</v>
      </c>
      <c r="H241" s="15">
        <v>85555</v>
      </c>
      <c r="I241" s="15" t="s">
        <v>18837</v>
      </c>
      <c r="J241" s="23" t="s">
        <v>18838</v>
      </c>
      <c r="K241" s="15" t="s">
        <v>18839</v>
      </c>
      <c r="L241" s="16" t="s">
        <v>18840</v>
      </c>
      <c r="M241" s="17" t="str">
        <f t="shared" si="71"/>
        <v>6/31/2022</v>
      </c>
      <c r="N241" s="15">
        <v>9433</v>
      </c>
      <c r="O241" s="18">
        <f t="shared" si="74"/>
        <v>0</v>
      </c>
      <c r="P241" s="19" t="str">
        <f t="shared" si="75"/>
        <v>$0.00</v>
      </c>
      <c r="Q241" s="16">
        <v>44834</v>
      </c>
      <c r="R241" s="19" t="str">
        <f t="shared" si="72"/>
        <v>09/30/22</v>
      </c>
      <c r="S241" t="str">
        <f t="shared" si="76"/>
        <v>MOHAVE</v>
      </c>
      <c r="T241" s="6" t="str">
        <f t="shared" si="77"/>
        <v>317-06-348</v>
      </c>
      <c r="U241" t="str">
        <f t="shared" si="78"/>
        <v xml:space="preserve">220 W 6TH ST #3 </v>
      </c>
      <c r="V241" t="str">
        <f t="shared" si="79"/>
        <v>TUCSON</v>
      </c>
      <c r="W241" t="str">
        <f t="shared" si="80"/>
        <v>AZ</v>
      </c>
      <c r="X241" t="str">
        <f t="shared" si="81"/>
        <v>85721</v>
      </c>
      <c r="Y241">
        <f t="shared" si="82"/>
        <v>0</v>
      </c>
      <c r="Z241" t="str">
        <f t="shared" si="83"/>
        <v>AZ BOARD OF REGENTS</v>
      </c>
      <c r="AA241" t="str">
        <f t="shared" si="84"/>
        <v>GATEWAY ACRES TRACT 1 ORIGINAL LOTS 34 &amp; 47</v>
      </c>
      <c r="AB241">
        <f t="shared" si="85"/>
        <v>10</v>
      </c>
      <c r="AC241" t="str">
        <f t="shared" si="86"/>
        <v>MOHAVE</v>
      </c>
      <c r="AI241">
        <f t="shared" si="73"/>
        <v>10</v>
      </c>
      <c r="AO241" t="s">
        <v>3061</v>
      </c>
      <c r="AR241" t="s">
        <v>3061</v>
      </c>
      <c r="AS241" t="s">
        <v>273</v>
      </c>
      <c r="AT241">
        <v>6</v>
      </c>
      <c r="BC241" t="s">
        <v>3061</v>
      </c>
      <c r="BD241" t="s">
        <v>3061</v>
      </c>
      <c r="BH241" t="s">
        <v>242</v>
      </c>
      <c r="BS241" t="s">
        <v>243</v>
      </c>
      <c r="BV241" t="s">
        <v>244</v>
      </c>
      <c r="BY241" t="s">
        <v>245</v>
      </c>
      <c r="BZ241" t="s">
        <v>589</v>
      </c>
      <c r="CA241">
        <v>220</v>
      </c>
      <c r="CD241" t="s">
        <v>2281</v>
      </c>
      <c r="CE241" t="s">
        <v>375</v>
      </c>
      <c r="CF241">
        <v>3</v>
      </c>
      <c r="CG241" t="s">
        <v>1436</v>
      </c>
      <c r="CH241" t="s">
        <v>1436</v>
      </c>
      <c r="CI241" t="s">
        <v>243</v>
      </c>
      <c r="CJ241" t="str">
        <f>"85721"</f>
        <v>85721</v>
      </c>
      <c r="CK241" t="s">
        <v>378</v>
      </c>
      <c r="CL241" t="s">
        <v>2282</v>
      </c>
      <c r="CM241" t="s">
        <v>2283</v>
      </c>
      <c r="CN241" t="s">
        <v>254</v>
      </c>
      <c r="CO241" t="s">
        <v>3062</v>
      </c>
      <c r="CP241" t="str">
        <f>"317-06-348"</f>
        <v>317-06-348</v>
      </c>
      <c r="CQ241" t="str">
        <f>"31706348"</f>
        <v>31706348</v>
      </c>
      <c r="CR241" t="str">
        <f>"R31706348"</f>
        <v>R31706348</v>
      </c>
      <c r="CS241">
        <v>4015</v>
      </c>
      <c r="CX241" t="s">
        <v>309</v>
      </c>
      <c r="CY241" t="s">
        <v>310</v>
      </c>
      <c r="CZ241">
        <v>9</v>
      </c>
      <c r="DB241">
        <v>35.570811300064101</v>
      </c>
      <c r="DC241">
        <v>-114.41918450919</v>
      </c>
      <c r="DD241" t="s">
        <v>536</v>
      </c>
      <c r="DE241">
        <v>1</v>
      </c>
      <c r="DK241" t="s">
        <v>3063</v>
      </c>
      <c r="DL241" t="s">
        <v>3063</v>
      </c>
      <c r="DO241" t="str">
        <f>"34|47"</f>
        <v>34|47</v>
      </c>
      <c r="DQ241">
        <v>0</v>
      </c>
      <c r="DR241">
        <v>0</v>
      </c>
      <c r="DS241">
        <v>0</v>
      </c>
      <c r="DT241">
        <v>0</v>
      </c>
      <c r="DW241">
        <v>0</v>
      </c>
      <c r="DX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L241">
        <v>0</v>
      </c>
      <c r="EN241">
        <v>0</v>
      </c>
      <c r="EP241">
        <v>0</v>
      </c>
      <c r="ER241">
        <v>0</v>
      </c>
      <c r="ET241">
        <v>0</v>
      </c>
      <c r="EY241">
        <v>0</v>
      </c>
      <c r="FA241">
        <v>0</v>
      </c>
      <c r="FL241">
        <v>0</v>
      </c>
      <c r="FQ241" t="s">
        <v>261</v>
      </c>
      <c r="FR241" t="s">
        <v>2286</v>
      </c>
      <c r="FS241" t="s">
        <v>2040</v>
      </c>
      <c r="FU241">
        <v>435600</v>
      </c>
      <c r="FV241">
        <v>10</v>
      </c>
      <c r="FW241">
        <v>0</v>
      </c>
      <c r="FX241">
        <v>0</v>
      </c>
      <c r="FY241">
        <v>0</v>
      </c>
      <c r="FZ241">
        <v>0</v>
      </c>
      <c r="GI241" t="s">
        <v>264</v>
      </c>
      <c r="GJ241" t="s">
        <v>538</v>
      </c>
      <c r="GK241" t="s">
        <v>539</v>
      </c>
      <c r="GL241" s="1">
        <v>40135</v>
      </c>
      <c r="GM241" t="s">
        <v>267</v>
      </c>
      <c r="GN241" t="str">
        <f t="shared" si="88"/>
        <v>FALSE</v>
      </c>
      <c r="GO241">
        <v>2022</v>
      </c>
      <c r="GQ241">
        <v>400</v>
      </c>
      <c r="GR241" t="s">
        <v>246</v>
      </c>
      <c r="GS241" t="s">
        <v>246</v>
      </c>
      <c r="GT241" t="s">
        <v>246</v>
      </c>
      <c r="GU241" t="s">
        <v>246</v>
      </c>
      <c r="GV241" t="s">
        <v>246</v>
      </c>
      <c r="GW241" t="s">
        <v>246</v>
      </c>
      <c r="GX241" t="s">
        <v>246</v>
      </c>
      <c r="GY241" t="s">
        <v>246</v>
      </c>
      <c r="GZ241" t="s">
        <v>246</v>
      </c>
      <c r="HA241" t="s">
        <v>613</v>
      </c>
      <c r="HB241" t="s">
        <v>246</v>
      </c>
      <c r="HC241" t="s">
        <v>246</v>
      </c>
      <c r="HD241" t="s">
        <v>246</v>
      </c>
      <c r="HE241" s="2">
        <v>2272</v>
      </c>
      <c r="HF241" s="2">
        <v>0</v>
      </c>
      <c r="HG241" s="2">
        <v>0</v>
      </c>
      <c r="HH241">
        <v>0</v>
      </c>
      <c r="HI241" s="2">
        <v>15145</v>
      </c>
      <c r="HJ241" s="2">
        <v>15145</v>
      </c>
      <c r="HK241" s="2">
        <v>0</v>
      </c>
      <c r="HL241">
        <v>0</v>
      </c>
      <c r="HM241" s="2">
        <v>0</v>
      </c>
      <c r="HN241" s="2">
        <v>0</v>
      </c>
      <c r="HO241" s="2">
        <v>0</v>
      </c>
      <c r="HP241">
        <v>0</v>
      </c>
      <c r="HS241" s="2">
        <v>15145</v>
      </c>
      <c r="HV241" t="s">
        <v>315</v>
      </c>
      <c r="HY241" t="s">
        <v>316</v>
      </c>
      <c r="HZ241" t="s">
        <v>317</v>
      </c>
      <c r="IA241" t="s">
        <v>318</v>
      </c>
      <c r="IF241" t="str">
        <f>""</f>
        <v/>
      </c>
      <c r="IG241" t="str">
        <f>""</f>
        <v/>
      </c>
      <c r="IH241" t="str">
        <f>""</f>
        <v/>
      </c>
      <c r="IT241" t="str">
        <f>""</f>
        <v/>
      </c>
      <c r="IY241" t="str">
        <f>""</f>
        <v/>
      </c>
      <c r="JB241" t="s">
        <v>271</v>
      </c>
      <c r="JD241" t="str">
        <f>""</f>
        <v/>
      </c>
      <c r="JE241" t="str">
        <f>""</f>
        <v/>
      </c>
      <c r="JO241" t="str">
        <f>""</f>
        <v/>
      </c>
      <c r="JP241" t="str">
        <f>""</f>
        <v/>
      </c>
      <c r="JQ241" t="str">
        <f>HYPERLINK("https://web.datatree.com/?/property?propertyId=3606119")</f>
        <v>https://web.datatree.com/?/property?propertyId=3606119</v>
      </c>
    </row>
    <row r="242" spans="1:277" x14ac:dyDescent="0.25">
      <c r="A242">
        <v>240</v>
      </c>
      <c r="B242" s="15" t="s">
        <v>18833</v>
      </c>
      <c r="C242" s="15" t="s">
        <v>18832</v>
      </c>
      <c r="D242" s="15" t="s">
        <v>18834</v>
      </c>
      <c r="E242" s="15" t="s">
        <v>18835</v>
      </c>
      <c r="F242" s="15" t="s">
        <v>18836</v>
      </c>
      <c r="G242" s="15" t="s">
        <v>243</v>
      </c>
      <c r="H242" s="15">
        <v>85555</v>
      </c>
      <c r="I242" s="15" t="s">
        <v>18837</v>
      </c>
      <c r="J242" s="23" t="s">
        <v>18838</v>
      </c>
      <c r="K242" s="15" t="s">
        <v>18839</v>
      </c>
      <c r="L242" s="16" t="s">
        <v>18840</v>
      </c>
      <c r="M242" s="17" t="str">
        <f t="shared" si="71"/>
        <v>6/31/2022</v>
      </c>
      <c r="N242" s="15">
        <v>9434</v>
      </c>
      <c r="O242" s="18">
        <f t="shared" si="74"/>
        <v>0</v>
      </c>
      <c r="P242" s="19" t="str">
        <f t="shared" si="75"/>
        <v>$0.00</v>
      </c>
      <c r="Q242" s="16">
        <v>44834</v>
      </c>
      <c r="R242" s="19" t="str">
        <f t="shared" si="72"/>
        <v>09/30/22</v>
      </c>
      <c r="S242" t="str">
        <f t="shared" si="76"/>
        <v>MOHAVE</v>
      </c>
      <c r="T242" s="6" t="str">
        <f t="shared" si="77"/>
        <v>209-20-007</v>
      </c>
      <c r="U242" t="str">
        <f t="shared" si="78"/>
        <v xml:space="preserve">PO BOX 1435 </v>
      </c>
      <c r="V242" t="str">
        <f t="shared" si="79"/>
        <v>DEWEY</v>
      </c>
      <c r="W242" t="str">
        <f t="shared" si="80"/>
        <v>AZ</v>
      </c>
      <c r="X242" t="str">
        <f t="shared" si="81"/>
        <v>86327-1435</v>
      </c>
      <c r="Y242" t="str">
        <f t="shared" si="82"/>
        <v>THOMAS</v>
      </c>
      <c r="Z242" t="str">
        <f t="shared" si="83"/>
        <v>CRAYCRAFT</v>
      </c>
      <c r="AA242" t="str">
        <f t="shared" si="84"/>
        <v>SE4 SW4 NE4 OF SEC 11 19N 19W CONT 10AC</v>
      </c>
      <c r="AB242">
        <f t="shared" si="85"/>
        <v>10</v>
      </c>
      <c r="AC242" t="str">
        <f t="shared" si="86"/>
        <v>MOHAVE</v>
      </c>
      <c r="AI242">
        <f t="shared" si="73"/>
        <v>10</v>
      </c>
      <c r="AO242" t="s">
        <v>3064</v>
      </c>
      <c r="AP242" t="s">
        <v>968</v>
      </c>
      <c r="AQ242" t="s">
        <v>968</v>
      </c>
      <c r="AR242" t="s">
        <v>3065</v>
      </c>
      <c r="AS242" t="s">
        <v>240</v>
      </c>
      <c r="AT242">
        <v>5</v>
      </c>
      <c r="AU242" t="s">
        <v>3066</v>
      </c>
      <c r="AV242" t="s">
        <v>3067</v>
      </c>
      <c r="AW242" t="s">
        <v>3067</v>
      </c>
      <c r="AX242" t="s">
        <v>3065</v>
      </c>
      <c r="AY242" t="s">
        <v>240</v>
      </c>
      <c r="AZ242">
        <v>5</v>
      </c>
      <c r="BC242" t="s">
        <v>3068</v>
      </c>
      <c r="BD242" t="s">
        <v>3069</v>
      </c>
      <c r="BE242" t="s">
        <v>1421</v>
      </c>
      <c r="BF242" t="s">
        <v>860</v>
      </c>
      <c r="BH242" t="s">
        <v>242</v>
      </c>
      <c r="BS242" t="s">
        <v>243</v>
      </c>
      <c r="BV242" t="s">
        <v>244</v>
      </c>
      <c r="BY242" t="s">
        <v>245</v>
      </c>
      <c r="CD242" t="s">
        <v>3070</v>
      </c>
      <c r="CG242" t="s">
        <v>3071</v>
      </c>
      <c r="CH242" t="s">
        <v>3072</v>
      </c>
      <c r="CI242" t="s">
        <v>243</v>
      </c>
      <c r="CJ242" t="str">
        <f>"86327-1435"</f>
        <v>86327-1435</v>
      </c>
      <c r="CK242" t="s">
        <v>3073</v>
      </c>
      <c r="CL242" t="s">
        <v>3074</v>
      </c>
      <c r="CM242" t="s">
        <v>3075</v>
      </c>
      <c r="CN242" t="s">
        <v>254</v>
      </c>
      <c r="CO242" t="s">
        <v>3076</v>
      </c>
      <c r="CP242" t="str">
        <f>"209-20-007"</f>
        <v>209-20-007</v>
      </c>
      <c r="CQ242" t="str">
        <f>"20920007"</f>
        <v>20920007</v>
      </c>
      <c r="CR242" t="str">
        <f>"R20920007"</f>
        <v>R20920007</v>
      </c>
      <c r="CS242">
        <v>4015</v>
      </c>
      <c r="CW242" t="s">
        <v>256</v>
      </c>
      <c r="DB242">
        <v>35.0480649318879</v>
      </c>
      <c r="DC242">
        <v>-114.268759924268</v>
      </c>
      <c r="DO242" t="str">
        <f>""</f>
        <v/>
      </c>
      <c r="DQ242">
        <v>0</v>
      </c>
      <c r="DR242">
        <v>0</v>
      </c>
      <c r="DS242">
        <v>0</v>
      </c>
      <c r="DT242">
        <v>0</v>
      </c>
      <c r="DW242">
        <v>0</v>
      </c>
      <c r="DX242">
        <v>0</v>
      </c>
      <c r="DZ242">
        <v>0</v>
      </c>
      <c r="EA242">
        <v>0</v>
      </c>
      <c r="EB242">
        <v>0</v>
      </c>
      <c r="EC242">
        <v>0</v>
      </c>
      <c r="ED242">
        <v>0</v>
      </c>
      <c r="EE242">
        <v>0</v>
      </c>
      <c r="EF242">
        <v>0</v>
      </c>
      <c r="EG242">
        <v>0</v>
      </c>
      <c r="EH242">
        <v>0</v>
      </c>
      <c r="EI242">
        <v>0</v>
      </c>
      <c r="EL242">
        <v>0</v>
      </c>
      <c r="EN242">
        <v>0</v>
      </c>
      <c r="EP242">
        <v>0</v>
      </c>
      <c r="ER242">
        <v>0</v>
      </c>
      <c r="ET242">
        <v>0</v>
      </c>
      <c r="EY242">
        <v>0</v>
      </c>
      <c r="FA242">
        <v>0</v>
      </c>
      <c r="FL242">
        <v>0</v>
      </c>
      <c r="FQ242" t="s">
        <v>336</v>
      </c>
      <c r="FR242" t="s">
        <v>405</v>
      </c>
      <c r="FS242" t="s">
        <v>406</v>
      </c>
      <c r="FU242">
        <v>435600</v>
      </c>
      <c r="FV242">
        <v>10</v>
      </c>
      <c r="FW242">
        <v>0</v>
      </c>
      <c r="FX242">
        <v>0</v>
      </c>
      <c r="FY242">
        <v>0</v>
      </c>
      <c r="FZ242">
        <v>0</v>
      </c>
      <c r="GI242" t="s">
        <v>407</v>
      </c>
      <c r="GJ242" t="s">
        <v>1241</v>
      </c>
      <c r="GK242" t="s">
        <v>1242</v>
      </c>
      <c r="GL242" s="1">
        <v>40135</v>
      </c>
      <c r="GM242" t="s">
        <v>267</v>
      </c>
      <c r="GN242" t="str">
        <f>"TRUE"</f>
        <v>TRUE</v>
      </c>
      <c r="GO242">
        <v>2022</v>
      </c>
      <c r="GP242">
        <v>2020</v>
      </c>
      <c r="GQ242">
        <v>1600</v>
      </c>
      <c r="GR242" t="s">
        <v>246</v>
      </c>
      <c r="GS242" t="s">
        <v>246</v>
      </c>
      <c r="GT242" t="s">
        <v>246</v>
      </c>
      <c r="GU242" t="s">
        <v>246</v>
      </c>
      <c r="GV242" t="s">
        <v>246</v>
      </c>
      <c r="GW242" t="s">
        <v>246</v>
      </c>
      <c r="GX242" t="s">
        <v>246</v>
      </c>
      <c r="GY242" t="s">
        <v>246</v>
      </c>
      <c r="GZ242" t="s">
        <v>246</v>
      </c>
      <c r="HA242" t="s">
        <v>246</v>
      </c>
      <c r="HB242" t="s">
        <v>246</v>
      </c>
      <c r="HC242" t="s">
        <v>246</v>
      </c>
      <c r="HD242" t="s">
        <v>246</v>
      </c>
      <c r="HE242" s="2">
        <v>1356</v>
      </c>
      <c r="HF242" s="2">
        <v>0</v>
      </c>
      <c r="HG242" s="2">
        <v>0</v>
      </c>
      <c r="HH242">
        <v>0</v>
      </c>
      <c r="HI242" s="2">
        <v>9038</v>
      </c>
      <c r="HJ242" s="2">
        <v>9038</v>
      </c>
      <c r="HK242" s="2">
        <v>0</v>
      </c>
      <c r="HL242">
        <v>0</v>
      </c>
      <c r="HM242" s="2">
        <v>0</v>
      </c>
      <c r="HN242" s="2">
        <v>0</v>
      </c>
      <c r="HO242" s="2">
        <v>0</v>
      </c>
      <c r="HP242">
        <v>0</v>
      </c>
      <c r="HQ242" s="2">
        <v>69.599999999999994</v>
      </c>
      <c r="HS242" s="2">
        <v>9038</v>
      </c>
      <c r="HV242" t="s">
        <v>1243</v>
      </c>
      <c r="HW242" t="s">
        <v>387</v>
      </c>
      <c r="HY242" t="s">
        <v>1244</v>
      </c>
      <c r="HZ242" t="s">
        <v>1245</v>
      </c>
      <c r="IA242" t="s">
        <v>1246</v>
      </c>
      <c r="IB242" s="1">
        <v>42389</v>
      </c>
      <c r="IC242" s="1">
        <v>42389</v>
      </c>
      <c r="IE242" t="s">
        <v>362</v>
      </c>
      <c r="IF242" t="str">
        <f>""</f>
        <v/>
      </c>
      <c r="IG242" t="str">
        <f>"2016.2420"</f>
        <v>2016.2420</v>
      </c>
      <c r="IH242" t="str">
        <f>""</f>
        <v/>
      </c>
      <c r="IT242" t="str">
        <f>""</f>
        <v/>
      </c>
      <c r="IY242" t="str">
        <f>""</f>
        <v/>
      </c>
      <c r="JB242" t="s">
        <v>271</v>
      </c>
      <c r="JD242" t="str">
        <f>""</f>
        <v/>
      </c>
      <c r="JE242" t="str">
        <f>""</f>
        <v/>
      </c>
      <c r="JO242" t="str">
        <f>""</f>
        <v/>
      </c>
      <c r="JP242" t="str">
        <f>""</f>
        <v/>
      </c>
      <c r="JQ242" t="str">
        <f>HYPERLINK("https://web.datatree.com/?/property?propertyId=3513494")</f>
        <v>https://web.datatree.com/?/property?propertyId=3513494</v>
      </c>
    </row>
    <row r="243" spans="1:277" x14ac:dyDescent="0.25">
      <c r="A243">
        <v>241</v>
      </c>
      <c r="B243" s="15" t="s">
        <v>18833</v>
      </c>
      <c r="C243" s="15" t="s">
        <v>18832</v>
      </c>
      <c r="D243" s="15" t="s">
        <v>18834</v>
      </c>
      <c r="E243" s="15" t="s">
        <v>18835</v>
      </c>
      <c r="F243" s="15" t="s">
        <v>18836</v>
      </c>
      <c r="G243" s="15" t="s">
        <v>243</v>
      </c>
      <c r="H243" s="15">
        <v>85555</v>
      </c>
      <c r="I243" s="15" t="s">
        <v>18837</v>
      </c>
      <c r="J243" s="23" t="s">
        <v>18838</v>
      </c>
      <c r="K243" s="15" t="s">
        <v>18839</v>
      </c>
      <c r="L243" s="16" t="s">
        <v>18840</v>
      </c>
      <c r="M243" s="17" t="str">
        <f t="shared" si="71"/>
        <v>6/31/2022</v>
      </c>
      <c r="N243" s="15">
        <v>9435</v>
      </c>
      <c r="O243" s="18">
        <f t="shared" si="74"/>
        <v>0</v>
      </c>
      <c r="P243" s="19" t="str">
        <f t="shared" si="75"/>
        <v>$0.00</v>
      </c>
      <c r="Q243" s="16">
        <v>44834</v>
      </c>
      <c r="R243" s="19" t="str">
        <f t="shared" si="72"/>
        <v>09/30/22</v>
      </c>
      <c r="S243" t="str">
        <f t="shared" si="76"/>
        <v>MOHAVE</v>
      </c>
      <c r="T243" s="6" t="str">
        <f t="shared" si="77"/>
        <v>313-35-145</v>
      </c>
      <c r="U243" t="str">
        <f t="shared" si="78"/>
        <v xml:space="preserve">1509 JOHN BEVY CT </v>
      </c>
      <c r="V243" t="str">
        <f t="shared" si="79"/>
        <v>NORTH LAS VEGAS</v>
      </c>
      <c r="W243" t="str">
        <f t="shared" si="80"/>
        <v>NV</v>
      </c>
      <c r="X243" t="str">
        <f t="shared" si="81"/>
        <v>89086-1382</v>
      </c>
      <c r="Y243" t="str">
        <f t="shared" si="82"/>
        <v>DE</v>
      </c>
      <c r="Z243" t="str">
        <f t="shared" si="83"/>
        <v>HERNANDEZ</v>
      </c>
      <c r="AA243" t="str">
        <f t="shared" si="84"/>
        <v>SHADOW MOUNTAIN ACRES UNIT 3 LOT 145</v>
      </c>
      <c r="AB243">
        <f t="shared" si="85"/>
        <v>10</v>
      </c>
      <c r="AC243" t="str">
        <f t="shared" si="86"/>
        <v>MOHAVE</v>
      </c>
      <c r="AI243">
        <f t="shared" si="73"/>
        <v>10</v>
      </c>
      <c r="AO243" t="s">
        <v>3077</v>
      </c>
      <c r="AP243" t="s">
        <v>3078</v>
      </c>
      <c r="AQ243" t="s">
        <v>435</v>
      </c>
      <c r="AR243" t="s">
        <v>3079</v>
      </c>
      <c r="AS243" t="s">
        <v>240</v>
      </c>
      <c r="AT243">
        <v>1</v>
      </c>
      <c r="BC243" t="s">
        <v>3080</v>
      </c>
      <c r="BD243" t="s">
        <v>3077</v>
      </c>
      <c r="BH243" t="s">
        <v>242</v>
      </c>
      <c r="BS243" t="s">
        <v>243</v>
      </c>
      <c r="BV243" t="s">
        <v>244</v>
      </c>
      <c r="BY243" t="s">
        <v>245</v>
      </c>
      <c r="CA243">
        <v>1509</v>
      </c>
      <c r="CD243" t="s">
        <v>3081</v>
      </c>
      <c r="CE243" t="s">
        <v>439</v>
      </c>
      <c r="CG243" t="s">
        <v>440</v>
      </c>
      <c r="CH243" t="s">
        <v>440</v>
      </c>
      <c r="CI243" t="s">
        <v>400</v>
      </c>
      <c r="CJ243" t="str">
        <f>"89086-1382"</f>
        <v>89086-1382</v>
      </c>
      <c r="CK243" t="s">
        <v>1438</v>
      </c>
      <c r="CL243" t="s">
        <v>3082</v>
      </c>
      <c r="CM243" t="s">
        <v>3083</v>
      </c>
      <c r="CN243" t="s">
        <v>254</v>
      </c>
      <c r="CO243" t="s">
        <v>3084</v>
      </c>
      <c r="CP243" t="str">
        <f>"313-35-145"</f>
        <v>313-35-145</v>
      </c>
      <c r="CQ243" t="str">
        <f>"31335145"</f>
        <v>31335145</v>
      </c>
      <c r="CR243" t="str">
        <f>"R31335145"</f>
        <v>R31335145</v>
      </c>
      <c r="CS243">
        <v>4015</v>
      </c>
      <c r="CX243" t="s">
        <v>333</v>
      </c>
      <c r="CY243" t="s">
        <v>481</v>
      </c>
      <c r="CZ243">
        <v>27</v>
      </c>
      <c r="DB243">
        <v>35.429131511638303</v>
      </c>
      <c r="DC243">
        <v>-113.76056284565399</v>
      </c>
      <c r="DD243" t="s">
        <v>3085</v>
      </c>
      <c r="DK243" t="s">
        <v>3086</v>
      </c>
      <c r="DL243" t="s">
        <v>3086</v>
      </c>
      <c r="DO243" t="str">
        <f>"145"</f>
        <v>145</v>
      </c>
      <c r="DQ243">
        <v>0</v>
      </c>
      <c r="DR243">
        <v>0</v>
      </c>
      <c r="DS243">
        <v>0</v>
      </c>
      <c r="DT243">
        <v>0</v>
      </c>
      <c r="DW243">
        <v>0</v>
      </c>
      <c r="DX243">
        <v>0</v>
      </c>
      <c r="DZ243">
        <v>0</v>
      </c>
      <c r="EA243">
        <v>0</v>
      </c>
      <c r="EB243">
        <v>0</v>
      </c>
      <c r="EC243">
        <v>0</v>
      </c>
      <c r="ED243">
        <v>0</v>
      </c>
      <c r="EE243">
        <v>0</v>
      </c>
      <c r="EF243">
        <v>0</v>
      </c>
      <c r="EG243">
        <v>0</v>
      </c>
      <c r="EH243">
        <v>0</v>
      </c>
      <c r="EI243">
        <v>0</v>
      </c>
      <c r="EL243">
        <v>0</v>
      </c>
      <c r="EN243">
        <v>0</v>
      </c>
      <c r="EP243">
        <v>0</v>
      </c>
      <c r="ER243">
        <v>0</v>
      </c>
      <c r="ET243">
        <v>0</v>
      </c>
      <c r="EY243">
        <v>0</v>
      </c>
      <c r="FA243">
        <v>0</v>
      </c>
      <c r="FL243">
        <v>0</v>
      </c>
      <c r="FQ243" t="s">
        <v>261</v>
      </c>
      <c r="FR243" t="s">
        <v>262</v>
      </c>
      <c r="FS243" t="s">
        <v>263</v>
      </c>
      <c r="FU243">
        <v>435600</v>
      </c>
      <c r="FV243">
        <v>10</v>
      </c>
      <c r="FW243">
        <v>0</v>
      </c>
      <c r="FX243">
        <v>0</v>
      </c>
      <c r="FY243">
        <v>0</v>
      </c>
      <c r="FZ243">
        <v>0</v>
      </c>
      <c r="GI243" t="s">
        <v>407</v>
      </c>
      <c r="GJ243" t="s">
        <v>483</v>
      </c>
      <c r="GK243" t="s">
        <v>484</v>
      </c>
      <c r="GL243" s="1">
        <v>40135</v>
      </c>
      <c r="GM243" t="s">
        <v>267</v>
      </c>
      <c r="GN243" t="str">
        <f>"TRUE"</f>
        <v>TRUE</v>
      </c>
      <c r="GO243">
        <v>2022</v>
      </c>
      <c r="GP243">
        <v>2020</v>
      </c>
      <c r="GQ243">
        <v>300</v>
      </c>
      <c r="GR243" t="s">
        <v>246</v>
      </c>
      <c r="GS243" t="s">
        <v>246</v>
      </c>
      <c r="GT243" t="s">
        <v>246</v>
      </c>
      <c r="GU243" t="s">
        <v>246</v>
      </c>
      <c r="GV243" t="s">
        <v>246</v>
      </c>
      <c r="GW243" t="s">
        <v>246</v>
      </c>
      <c r="GX243" t="s">
        <v>246</v>
      </c>
      <c r="GY243" t="s">
        <v>246</v>
      </c>
      <c r="GZ243" t="s">
        <v>246</v>
      </c>
      <c r="HA243" t="s">
        <v>246</v>
      </c>
      <c r="HB243" t="s">
        <v>246</v>
      </c>
      <c r="HC243" t="s">
        <v>246</v>
      </c>
      <c r="HD243" t="s">
        <v>246</v>
      </c>
      <c r="HE243" s="2">
        <v>980</v>
      </c>
      <c r="HF243" s="2">
        <v>0</v>
      </c>
      <c r="HG243" s="2">
        <v>0</v>
      </c>
      <c r="HH243">
        <v>0</v>
      </c>
      <c r="HI243" s="2">
        <v>6535</v>
      </c>
      <c r="HJ243" s="2">
        <v>6535</v>
      </c>
      <c r="HK243" s="2">
        <v>0</v>
      </c>
      <c r="HL243">
        <v>0</v>
      </c>
      <c r="HM243" s="2">
        <v>0</v>
      </c>
      <c r="HN243" s="2">
        <v>0</v>
      </c>
      <c r="HO243" s="2">
        <v>0</v>
      </c>
      <c r="HP243">
        <v>0</v>
      </c>
      <c r="HQ243" s="2">
        <v>71.8</v>
      </c>
      <c r="HS243" s="2">
        <v>6535</v>
      </c>
      <c r="HV243" t="s">
        <v>268</v>
      </c>
      <c r="HY243" t="s">
        <v>269</v>
      </c>
      <c r="IF243" t="str">
        <f>""</f>
        <v/>
      </c>
      <c r="IG243" t="str">
        <f>""</f>
        <v/>
      </c>
      <c r="IH243" t="str">
        <f>""</f>
        <v/>
      </c>
      <c r="II243" s="1">
        <v>39729</v>
      </c>
      <c r="IJ243" s="1">
        <v>39729</v>
      </c>
      <c r="IK243" s="2">
        <v>45000</v>
      </c>
      <c r="IL243" t="s">
        <v>566</v>
      </c>
      <c r="IM243" t="s">
        <v>567</v>
      </c>
      <c r="IN243" t="s">
        <v>3087</v>
      </c>
      <c r="IT243" t="str">
        <f>"                    "</f>
        <v xml:space="preserve">                    </v>
      </c>
      <c r="IY243" t="str">
        <f>"                    "</f>
        <v xml:space="preserve">                    </v>
      </c>
      <c r="JB243" t="s">
        <v>271</v>
      </c>
      <c r="JD243" t="str">
        <f>"7322.489"</f>
        <v>7322.489</v>
      </c>
      <c r="JE243" t="str">
        <f>""</f>
        <v/>
      </c>
      <c r="JF243" s="1">
        <v>38485</v>
      </c>
      <c r="JG243" s="1">
        <v>38492</v>
      </c>
      <c r="JH243" s="2">
        <v>23400</v>
      </c>
      <c r="JI243" t="s">
        <v>567</v>
      </c>
      <c r="JK243" s="2">
        <v>0</v>
      </c>
      <c r="JO243" t="str">
        <f>"5611.734"</f>
        <v>5611.734</v>
      </c>
      <c r="JP243" t="str">
        <f>""</f>
        <v/>
      </c>
      <c r="JQ243" t="str">
        <f>HYPERLINK("https://web.datatree.com/?/property?propertyId=3550536")</f>
        <v>https://web.datatree.com/?/property?propertyId=3550536</v>
      </c>
    </row>
    <row r="244" spans="1:277" x14ac:dyDescent="0.25">
      <c r="A244">
        <v>242</v>
      </c>
      <c r="B244" s="15" t="s">
        <v>18833</v>
      </c>
      <c r="C244" s="15" t="s">
        <v>18832</v>
      </c>
      <c r="D244" s="15" t="s">
        <v>18834</v>
      </c>
      <c r="E244" s="15" t="s">
        <v>18835</v>
      </c>
      <c r="F244" s="15" t="s">
        <v>18836</v>
      </c>
      <c r="G244" s="15" t="s">
        <v>243</v>
      </c>
      <c r="H244" s="15">
        <v>85555</v>
      </c>
      <c r="I244" s="15" t="s">
        <v>18837</v>
      </c>
      <c r="J244" s="23" t="s">
        <v>18838</v>
      </c>
      <c r="K244" s="15" t="s">
        <v>18839</v>
      </c>
      <c r="L244" s="16" t="s">
        <v>18840</v>
      </c>
      <c r="M244" s="17" t="str">
        <f t="shared" si="71"/>
        <v>6/31/2022</v>
      </c>
      <c r="N244" s="15">
        <v>9436</v>
      </c>
      <c r="O244" s="18">
        <f t="shared" si="74"/>
        <v>0</v>
      </c>
      <c r="P244" s="19" t="str">
        <f t="shared" si="75"/>
        <v>$0.00</v>
      </c>
      <c r="Q244" s="16">
        <v>44834</v>
      </c>
      <c r="R244" s="19" t="str">
        <f t="shared" si="72"/>
        <v>09/30/22</v>
      </c>
      <c r="S244" t="str">
        <f t="shared" si="76"/>
        <v>MOHAVE</v>
      </c>
      <c r="T244" s="6" t="str">
        <f t="shared" si="77"/>
        <v>353-12-062</v>
      </c>
      <c r="U244" t="str">
        <f t="shared" si="78"/>
        <v xml:space="preserve">10626 CORTE SIERRA ST </v>
      </c>
      <c r="V244" t="str">
        <f t="shared" si="79"/>
        <v>LAS VEGAS</v>
      </c>
      <c r="W244" t="str">
        <f t="shared" si="80"/>
        <v>NV</v>
      </c>
      <c r="X244" t="str">
        <f t="shared" si="81"/>
        <v>89183-4656</v>
      </c>
      <c r="Y244" t="str">
        <f t="shared" si="82"/>
        <v>SOFIA</v>
      </c>
      <c r="Z244" t="str">
        <f t="shared" si="83"/>
        <v>DIAZ</v>
      </c>
      <c r="AA244" t="str">
        <f t="shared" si="84"/>
        <v>SILVER SPRINGS UNIT VI LOT 582</v>
      </c>
      <c r="AB244">
        <f t="shared" si="85"/>
        <v>10</v>
      </c>
      <c r="AC244" t="str">
        <f t="shared" si="86"/>
        <v>MOHAVE</v>
      </c>
      <c r="AI244">
        <f t="shared" si="73"/>
        <v>10</v>
      </c>
      <c r="AO244" t="s">
        <v>3088</v>
      </c>
      <c r="AP244" t="s">
        <v>3089</v>
      </c>
      <c r="AQ244" t="s">
        <v>3090</v>
      </c>
      <c r="AR244" t="s">
        <v>3091</v>
      </c>
      <c r="AS244" t="s">
        <v>240</v>
      </c>
      <c r="AT244">
        <v>5</v>
      </c>
      <c r="BC244" t="s">
        <v>3092</v>
      </c>
      <c r="BD244" t="s">
        <v>3088</v>
      </c>
      <c r="BH244" t="s">
        <v>242</v>
      </c>
      <c r="BS244" t="s">
        <v>243</v>
      </c>
      <c r="BV244" t="s">
        <v>244</v>
      </c>
      <c r="BY244" t="s">
        <v>245</v>
      </c>
      <c r="CA244">
        <v>10626</v>
      </c>
      <c r="CD244" t="s">
        <v>3093</v>
      </c>
      <c r="CE244" t="s">
        <v>375</v>
      </c>
      <c r="CG244" t="s">
        <v>398</v>
      </c>
      <c r="CH244" t="s">
        <v>1499</v>
      </c>
      <c r="CI244" t="s">
        <v>400</v>
      </c>
      <c r="CJ244" t="str">
        <f>"89183-4656"</f>
        <v>89183-4656</v>
      </c>
      <c r="CK244" t="s">
        <v>3094</v>
      </c>
      <c r="CL244" t="s">
        <v>3095</v>
      </c>
      <c r="CM244" t="s">
        <v>3096</v>
      </c>
      <c r="CN244" t="s">
        <v>254</v>
      </c>
      <c r="CO244" t="s">
        <v>3097</v>
      </c>
      <c r="CP244" t="str">
        <f>"353-12-062"</f>
        <v>353-12-062</v>
      </c>
      <c r="CQ244" t="str">
        <f>"35312062"</f>
        <v>35312062</v>
      </c>
      <c r="CR244" t="str">
        <f>"R35312062"</f>
        <v>R35312062</v>
      </c>
      <c r="CS244">
        <v>4015</v>
      </c>
      <c r="CW244" t="s">
        <v>256</v>
      </c>
      <c r="CX244" t="s">
        <v>257</v>
      </c>
      <c r="CY244" t="s">
        <v>258</v>
      </c>
      <c r="CZ244">
        <v>25</v>
      </c>
      <c r="DB244">
        <v>35.1695089636776</v>
      </c>
      <c r="DC244">
        <v>-113.496527929699</v>
      </c>
      <c r="DD244" t="s">
        <v>259</v>
      </c>
      <c r="DK244" t="s">
        <v>1455</v>
      </c>
      <c r="DL244" t="s">
        <v>1455</v>
      </c>
      <c r="DO244" t="str">
        <f>"582"</f>
        <v>582</v>
      </c>
      <c r="DQ244">
        <v>0</v>
      </c>
      <c r="DR244">
        <v>0</v>
      </c>
      <c r="DS244">
        <v>0</v>
      </c>
      <c r="DT244">
        <v>0</v>
      </c>
      <c r="DW244">
        <v>0</v>
      </c>
      <c r="DX244">
        <v>0</v>
      </c>
      <c r="DZ244">
        <v>0</v>
      </c>
      <c r="EA244">
        <v>0</v>
      </c>
      <c r="EB244">
        <v>0</v>
      </c>
      <c r="EC244">
        <v>0</v>
      </c>
      <c r="ED244">
        <v>0</v>
      </c>
      <c r="EE244">
        <v>0</v>
      </c>
      <c r="EF244">
        <v>0</v>
      </c>
      <c r="EG244">
        <v>0</v>
      </c>
      <c r="EH244">
        <v>0</v>
      </c>
      <c r="EI244">
        <v>0</v>
      </c>
      <c r="EL244">
        <v>0</v>
      </c>
      <c r="EN244">
        <v>0</v>
      </c>
      <c r="EP244">
        <v>0</v>
      </c>
      <c r="ER244">
        <v>0</v>
      </c>
      <c r="ET244">
        <v>0</v>
      </c>
      <c r="EY244">
        <v>0</v>
      </c>
      <c r="FA244">
        <v>0</v>
      </c>
      <c r="FL244">
        <v>0</v>
      </c>
      <c r="FQ244" t="s">
        <v>261</v>
      </c>
      <c r="FR244" t="s">
        <v>262</v>
      </c>
      <c r="FS244" t="s">
        <v>263</v>
      </c>
      <c r="FU244">
        <v>435600</v>
      </c>
      <c r="FV244">
        <v>10</v>
      </c>
      <c r="FW244">
        <v>0</v>
      </c>
      <c r="FX244">
        <v>0</v>
      </c>
      <c r="FY244">
        <v>0</v>
      </c>
      <c r="FZ244">
        <v>0</v>
      </c>
      <c r="GI244" t="s">
        <v>264</v>
      </c>
      <c r="GJ244" t="s">
        <v>2135</v>
      </c>
      <c r="GK244" t="s">
        <v>2136</v>
      </c>
      <c r="GL244" s="1">
        <v>40135</v>
      </c>
      <c r="GM244" t="s">
        <v>267</v>
      </c>
      <c r="GN244" t="str">
        <f t="shared" ref="GN244:GN250" si="89">"FALSE"</f>
        <v>FALSE</v>
      </c>
      <c r="GO244">
        <v>2022</v>
      </c>
      <c r="GP244">
        <v>2020</v>
      </c>
      <c r="GQ244">
        <v>300</v>
      </c>
      <c r="GR244" t="s">
        <v>246</v>
      </c>
      <c r="GS244" t="s">
        <v>246</v>
      </c>
      <c r="GT244" t="s">
        <v>246</v>
      </c>
      <c r="GU244" t="s">
        <v>246</v>
      </c>
      <c r="GV244" t="s">
        <v>246</v>
      </c>
      <c r="GW244" t="s">
        <v>246</v>
      </c>
      <c r="GX244" t="s">
        <v>246</v>
      </c>
      <c r="GY244" t="s">
        <v>246</v>
      </c>
      <c r="GZ244" t="s">
        <v>246</v>
      </c>
      <c r="HA244" t="s">
        <v>246</v>
      </c>
      <c r="HB244" t="s">
        <v>246</v>
      </c>
      <c r="HC244" t="s">
        <v>246</v>
      </c>
      <c r="HD244" t="s">
        <v>246</v>
      </c>
      <c r="HE244" s="2">
        <v>358</v>
      </c>
      <c r="HF244" s="2">
        <v>0</v>
      </c>
      <c r="HG244" s="2">
        <v>0</v>
      </c>
      <c r="HH244">
        <v>0</v>
      </c>
      <c r="HI244" s="2">
        <v>2388</v>
      </c>
      <c r="HJ244" s="2">
        <v>2388</v>
      </c>
      <c r="HK244" s="2">
        <v>0</v>
      </c>
      <c r="HL244">
        <v>0</v>
      </c>
      <c r="HM244" s="2">
        <v>0</v>
      </c>
      <c r="HN244" s="2">
        <v>0</v>
      </c>
      <c r="HO244" s="2">
        <v>0</v>
      </c>
      <c r="HP244">
        <v>0</v>
      </c>
      <c r="HQ244" s="2">
        <v>40.700000000000003</v>
      </c>
      <c r="HS244" s="2">
        <v>2388</v>
      </c>
      <c r="HV244" t="s">
        <v>268</v>
      </c>
      <c r="HY244" t="s">
        <v>269</v>
      </c>
      <c r="IF244" t="str">
        <f>""</f>
        <v/>
      </c>
      <c r="IG244" t="str">
        <f>""</f>
        <v/>
      </c>
      <c r="IH244" t="str">
        <f>""</f>
        <v/>
      </c>
      <c r="II244" s="1">
        <v>41271</v>
      </c>
      <c r="IJ244" s="1">
        <v>41276</v>
      </c>
      <c r="IK244" s="2">
        <v>3200</v>
      </c>
      <c r="IM244" t="s">
        <v>270</v>
      </c>
      <c r="IN244" t="s">
        <v>3098</v>
      </c>
      <c r="IT244" t="str">
        <f>""</f>
        <v/>
      </c>
      <c r="IY244" t="str">
        <f>""</f>
        <v/>
      </c>
      <c r="JB244" t="s">
        <v>271</v>
      </c>
      <c r="JD244" t="str">
        <f>"2013.193"</f>
        <v>2013.193</v>
      </c>
      <c r="JE244" t="str">
        <f>""</f>
        <v/>
      </c>
      <c r="JO244" t="str">
        <f>""</f>
        <v/>
      </c>
      <c r="JP244" t="str">
        <f>""</f>
        <v/>
      </c>
      <c r="JQ244" t="str">
        <f>HYPERLINK("https://web.datatree.com/?/property?propertyId=3548464")</f>
        <v>https://web.datatree.com/?/property?propertyId=3548464</v>
      </c>
    </row>
    <row r="245" spans="1:277" x14ac:dyDescent="0.25">
      <c r="A245">
        <v>243</v>
      </c>
      <c r="B245" s="15" t="s">
        <v>18833</v>
      </c>
      <c r="C245" s="15" t="s">
        <v>18832</v>
      </c>
      <c r="D245" s="15" t="s">
        <v>18834</v>
      </c>
      <c r="E245" s="15" t="s">
        <v>18835</v>
      </c>
      <c r="F245" s="15" t="s">
        <v>18836</v>
      </c>
      <c r="G245" s="15" t="s">
        <v>243</v>
      </c>
      <c r="H245" s="15">
        <v>85555</v>
      </c>
      <c r="I245" s="15" t="s">
        <v>18837</v>
      </c>
      <c r="J245" s="23" t="s">
        <v>18838</v>
      </c>
      <c r="K245" s="15" t="s">
        <v>18839</v>
      </c>
      <c r="L245" s="16" t="s">
        <v>18840</v>
      </c>
      <c r="M245" s="17" t="str">
        <f t="shared" si="71"/>
        <v>6/31/2022</v>
      </c>
      <c r="N245" s="15">
        <v>9437</v>
      </c>
      <c r="O245" s="18">
        <f t="shared" si="74"/>
        <v>0</v>
      </c>
      <c r="P245" s="19" t="str">
        <f t="shared" si="75"/>
        <v>$0.00</v>
      </c>
      <c r="Q245" s="16">
        <v>44834</v>
      </c>
      <c r="R245" s="19" t="str">
        <f t="shared" si="72"/>
        <v>09/30/22</v>
      </c>
      <c r="S245" t="str">
        <f t="shared" si="76"/>
        <v>MOHAVE</v>
      </c>
      <c r="T245" s="6" t="str">
        <f t="shared" si="77"/>
        <v>333-23-046</v>
      </c>
      <c r="U245" t="str">
        <f t="shared" si="78"/>
        <v xml:space="preserve">11041 N 16TH AVE </v>
      </c>
      <c r="V245" t="str">
        <f t="shared" si="79"/>
        <v>PHOENIX</v>
      </c>
      <c r="W245" t="str">
        <f t="shared" si="80"/>
        <v>AZ</v>
      </c>
      <c r="X245" t="str">
        <f t="shared" si="81"/>
        <v>85029-3702</v>
      </c>
      <c r="Y245" t="str">
        <f t="shared" si="82"/>
        <v>ROBIN</v>
      </c>
      <c r="Z245" t="str">
        <f t="shared" si="83"/>
        <v>WALL</v>
      </c>
      <c r="AA245" t="str">
        <f t="shared" si="84"/>
        <v>NE4 NW4 NE4CONT 10 ACRES 333-01-114(333-01-118 &amp; 119) 333-01-119( 333-23-046)TAO</v>
      </c>
      <c r="AB245">
        <f t="shared" si="85"/>
        <v>10</v>
      </c>
      <c r="AC245" t="str">
        <f t="shared" si="86"/>
        <v>MOHAVE</v>
      </c>
      <c r="AI245">
        <f t="shared" si="73"/>
        <v>10</v>
      </c>
      <c r="AO245" t="s">
        <v>3099</v>
      </c>
      <c r="AP245" t="s">
        <v>1985</v>
      </c>
      <c r="AQ245" t="s">
        <v>1985</v>
      </c>
      <c r="AR245" t="s">
        <v>3100</v>
      </c>
      <c r="AS245" t="s">
        <v>240</v>
      </c>
      <c r="AT245">
        <v>1</v>
      </c>
      <c r="BC245" t="s">
        <v>3101</v>
      </c>
      <c r="BD245" t="s">
        <v>3099</v>
      </c>
      <c r="BE245" t="s">
        <v>1360</v>
      </c>
      <c r="BH245" t="s">
        <v>242</v>
      </c>
      <c r="BS245" t="s">
        <v>243</v>
      </c>
      <c r="BV245" t="s">
        <v>244</v>
      </c>
      <c r="BY245" t="s">
        <v>245</v>
      </c>
      <c r="BZ245" t="s">
        <v>246</v>
      </c>
      <c r="CA245">
        <v>11041</v>
      </c>
      <c r="CD245" t="s">
        <v>3102</v>
      </c>
      <c r="CE245" t="s">
        <v>248</v>
      </c>
      <c r="CG245" t="s">
        <v>591</v>
      </c>
      <c r="CH245" t="s">
        <v>591</v>
      </c>
      <c r="CI245" t="s">
        <v>243</v>
      </c>
      <c r="CJ245" t="str">
        <f>"85029-3702"</f>
        <v>85029-3702</v>
      </c>
      <c r="CK245" t="s">
        <v>750</v>
      </c>
      <c r="CL245" t="s">
        <v>3103</v>
      </c>
      <c r="CM245" t="s">
        <v>3104</v>
      </c>
      <c r="CN245" t="s">
        <v>254</v>
      </c>
      <c r="CO245" t="s">
        <v>3105</v>
      </c>
      <c r="CP245" t="str">
        <f>"333-23-046"</f>
        <v>333-23-046</v>
      </c>
      <c r="CQ245" t="str">
        <f>"33323046"</f>
        <v>33323046</v>
      </c>
      <c r="CR245" t="str">
        <f>"R33323046"</f>
        <v>R33323046</v>
      </c>
      <c r="CS245">
        <v>4015</v>
      </c>
      <c r="CX245" t="s">
        <v>333</v>
      </c>
      <c r="CY245" t="s">
        <v>481</v>
      </c>
      <c r="CZ245">
        <v>7</v>
      </c>
      <c r="DB245">
        <v>35.485302231829003</v>
      </c>
      <c r="DC245">
        <v>-113.80483226483101</v>
      </c>
      <c r="DK245" t="s">
        <v>482</v>
      </c>
      <c r="DL245" t="s">
        <v>482</v>
      </c>
      <c r="DO245" t="str">
        <f>""</f>
        <v/>
      </c>
      <c r="DQ245">
        <v>0</v>
      </c>
      <c r="DR245">
        <v>0</v>
      </c>
      <c r="DS245">
        <v>0</v>
      </c>
      <c r="DT245">
        <v>0</v>
      </c>
      <c r="DW245">
        <v>0</v>
      </c>
      <c r="DX245">
        <v>0</v>
      </c>
      <c r="DZ245">
        <v>0</v>
      </c>
      <c r="EA245">
        <v>0</v>
      </c>
      <c r="EB245">
        <v>0</v>
      </c>
      <c r="EC245">
        <v>0</v>
      </c>
      <c r="ED245">
        <v>0</v>
      </c>
      <c r="EE245">
        <v>0</v>
      </c>
      <c r="EF245">
        <v>0</v>
      </c>
      <c r="EG245">
        <v>0</v>
      </c>
      <c r="EH245">
        <v>0</v>
      </c>
      <c r="EI245">
        <v>0</v>
      </c>
      <c r="EL245">
        <v>0</v>
      </c>
      <c r="EN245">
        <v>0</v>
      </c>
      <c r="EP245">
        <v>0</v>
      </c>
      <c r="ER245">
        <v>0</v>
      </c>
      <c r="ET245">
        <v>0</v>
      </c>
      <c r="EY245">
        <v>0</v>
      </c>
      <c r="FA245">
        <v>0</v>
      </c>
      <c r="FL245">
        <v>0</v>
      </c>
      <c r="FQ245" t="s">
        <v>261</v>
      </c>
      <c r="FR245" t="s">
        <v>354</v>
      </c>
      <c r="FS245" t="s">
        <v>355</v>
      </c>
      <c r="FU245">
        <v>435600</v>
      </c>
      <c r="FV245">
        <v>10</v>
      </c>
      <c r="FW245">
        <v>0</v>
      </c>
      <c r="FX245">
        <v>0</v>
      </c>
      <c r="FY245">
        <v>0</v>
      </c>
      <c r="FZ245">
        <v>0</v>
      </c>
      <c r="GI245" t="s">
        <v>264</v>
      </c>
      <c r="GJ245" t="s">
        <v>483</v>
      </c>
      <c r="GK245" t="s">
        <v>484</v>
      </c>
      <c r="GL245" s="1">
        <v>40135</v>
      </c>
      <c r="GM245" t="s">
        <v>267</v>
      </c>
      <c r="GN245" t="str">
        <f t="shared" si="89"/>
        <v>FALSE</v>
      </c>
      <c r="GO245">
        <v>2022</v>
      </c>
      <c r="GP245">
        <v>2020</v>
      </c>
      <c r="GQ245">
        <v>300</v>
      </c>
      <c r="GR245" t="s">
        <v>246</v>
      </c>
      <c r="GS245" t="s">
        <v>246</v>
      </c>
      <c r="GT245" t="s">
        <v>246</v>
      </c>
      <c r="GU245" t="s">
        <v>246</v>
      </c>
      <c r="GV245" t="s">
        <v>246</v>
      </c>
      <c r="GW245" t="s">
        <v>246</v>
      </c>
      <c r="GX245" t="s">
        <v>246</v>
      </c>
      <c r="GY245" t="s">
        <v>246</v>
      </c>
      <c r="GZ245" t="s">
        <v>246</v>
      </c>
      <c r="HA245" t="s">
        <v>246</v>
      </c>
      <c r="HB245" t="s">
        <v>246</v>
      </c>
      <c r="HC245" t="s">
        <v>246</v>
      </c>
      <c r="HD245" t="s">
        <v>246</v>
      </c>
      <c r="HE245" s="2">
        <v>980</v>
      </c>
      <c r="HF245" s="2">
        <v>0</v>
      </c>
      <c r="HG245" s="2">
        <v>0</v>
      </c>
      <c r="HH245">
        <v>0</v>
      </c>
      <c r="HI245" s="2">
        <v>6535</v>
      </c>
      <c r="HJ245" s="2">
        <v>6535</v>
      </c>
      <c r="HK245" s="2">
        <v>0</v>
      </c>
      <c r="HL245">
        <v>0</v>
      </c>
      <c r="HM245" s="2">
        <v>0</v>
      </c>
      <c r="HN245" s="2">
        <v>0</v>
      </c>
      <c r="HO245" s="2">
        <v>0</v>
      </c>
      <c r="HP245">
        <v>0</v>
      </c>
      <c r="HQ245" s="2">
        <v>71.8</v>
      </c>
      <c r="HS245" s="2">
        <v>6535</v>
      </c>
      <c r="HV245" t="s">
        <v>268</v>
      </c>
      <c r="HY245" t="s">
        <v>269</v>
      </c>
      <c r="IF245" t="str">
        <f>""</f>
        <v/>
      </c>
      <c r="IG245" t="str">
        <f>""</f>
        <v/>
      </c>
      <c r="IH245" t="str">
        <f>""</f>
        <v/>
      </c>
      <c r="II245" s="1">
        <v>44298</v>
      </c>
      <c r="IJ245" s="1">
        <v>44300</v>
      </c>
      <c r="IK245" s="2">
        <v>6000</v>
      </c>
      <c r="IM245" t="s">
        <v>270</v>
      </c>
      <c r="IN245" t="s">
        <v>1093</v>
      </c>
      <c r="IT245" t="str">
        <f>""</f>
        <v/>
      </c>
      <c r="IY245" t="str">
        <f>""</f>
        <v/>
      </c>
      <c r="JA245" t="s">
        <v>1060</v>
      </c>
      <c r="JB245" t="s">
        <v>271</v>
      </c>
      <c r="JD245" t="str">
        <f>"2021.27387"</f>
        <v>2021.27387</v>
      </c>
      <c r="JE245" t="str">
        <f>""</f>
        <v/>
      </c>
      <c r="JF245" s="1">
        <v>44145</v>
      </c>
      <c r="JG245" s="1">
        <v>44173</v>
      </c>
      <c r="JH245" s="2">
        <v>2700</v>
      </c>
      <c r="JI245" t="s">
        <v>270</v>
      </c>
      <c r="JO245" t="str">
        <f>"2020.72343"</f>
        <v>2020.72343</v>
      </c>
      <c r="JP245" t="str">
        <f>""</f>
        <v/>
      </c>
      <c r="JQ245" t="str">
        <f>HYPERLINK("https://web.datatree.com/?/property?propertyId=3547428")</f>
        <v>https://web.datatree.com/?/property?propertyId=3547428</v>
      </c>
    </row>
    <row r="246" spans="1:277" x14ac:dyDescent="0.25">
      <c r="A246">
        <v>244</v>
      </c>
      <c r="B246" s="15" t="s">
        <v>18833</v>
      </c>
      <c r="C246" s="15" t="s">
        <v>18832</v>
      </c>
      <c r="D246" s="15" t="s">
        <v>18834</v>
      </c>
      <c r="E246" s="15" t="s">
        <v>18835</v>
      </c>
      <c r="F246" s="15" t="s">
        <v>18836</v>
      </c>
      <c r="G246" s="15" t="s">
        <v>243</v>
      </c>
      <c r="H246" s="15">
        <v>85555</v>
      </c>
      <c r="I246" s="15" t="s">
        <v>18837</v>
      </c>
      <c r="J246" s="23" t="s">
        <v>18838</v>
      </c>
      <c r="K246" s="15" t="s">
        <v>18839</v>
      </c>
      <c r="L246" s="16" t="s">
        <v>18840</v>
      </c>
      <c r="M246" s="17" t="str">
        <f t="shared" si="71"/>
        <v>6/31/2022</v>
      </c>
      <c r="N246" s="15">
        <v>9438</v>
      </c>
      <c r="O246" s="18">
        <f t="shared" si="74"/>
        <v>0</v>
      </c>
      <c r="P246" s="19" t="str">
        <f t="shared" si="75"/>
        <v>$0.00</v>
      </c>
      <c r="Q246" s="16">
        <v>44834</v>
      </c>
      <c r="R246" s="19" t="str">
        <f t="shared" si="72"/>
        <v>09/30/22</v>
      </c>
      <c r="S246" t="str">
        <f t="shared" si="76"/>
        <v>MOHAVE</v>
      </c>
      <c r="T246" s="6" t="str">
        <f t="shared" si="77"/>
        <v>319-10-017E</v>
      </c>
      <c r="U246" t="str">
        <f t="shared" si="78"/>
        <v xml:space="preserve">3734 ROLLE ST </v>
      </c>
      <c r="V246" t="str">
        <f t="shared" si="79"/>
        <v>LOS ANGELES</v>
      </c>
      <c r="W246" t="str">
        <f t="shared" si="80"/>
        <v>CA</v>
      </c>
      <c r="X246" t="str">
        <f t="shared" si="81"/>
        <v>90031-2133</v>
      </c>
      <c r="Y246" t="str">
        <f t="shared" si="82"/>
        <v>RAMON</v>
      </c>
      <c r="Z246" t="str">
        <f t="shared" si="83"/>
        <v>BATRIZ</v>
      </c>
      <c r="AA246" t="str">
        <f t="shared" si="84"/>
        <v>KEMO RANCHES NW4 OF LOT 110 TOGETHER WITH THE FOLL: EXCEPT 20' ON ALL FOUR SIDES FOR RDWY PURPOSES (293/245 DEEDS) CONT 10 AC ML</v>
      </c>
      <c r="AB246">
        <f t="shared" si="85"/>
        <v>10</v>
      </c>
      <c r="AC246" t="str">
        <f t="shared" si="86"/>
        <v>MOHAVE</v>
      </c>
      <c r="AI246">
        <f t="shared" si="73"/>
        <v>10</v>
      </c>
      <c r="AO246" t="s">
        <v>3106</v>
      </c>
      <c r="AP246" t="s">
        <v>3107</v>
      </c>
      <c r="AQ246" t="s">
        <v>3108</v>
      </c>
      <c r="AR246" t="s">
        <v>3109</v>
      </c>
      <c r="AS246" t="s">
        <v>240</v>
      </c>
      <c r="AT246">
        <v>1</v>
      </c>
      <c r="AU246" t="s">
        <v>3110</v>
      </c>
      <c r="AV246" t="s">
        <v>3111</v>
      </c>
      <c r="AW246" t="s">
        <v>3111</v>
      </c>
      <c r="AX246" t="s">
        <v>3109</v>
      </c>
      <c r="AY246" t="s">
        <v>240</v>
      </c>
      <c r="AZ246">
        <v>2</v>
      </c>
      <c r="BC246" t="s">
        <v>3112</v>
      </c>
      <c r="BD246" t="s">
        <v>3113</v>
      </c>
      <c r="BH246" t="s">
        <v>242</v>
      </c>
      <c r="BS246" t="s">
        <v>243</v>
      </c>
      <c r="BV246" t="s">
        <v>244</v>
      </c>
      <c r="BY246" t="s">
        <v>245</v>
      </c>
      <c r="CA246">
        <v>3734</v>
      </c>
      <c r="CD246" t="s">
        <v>3114</v>
      </c>
      <c r="CE246" t="s">
        <v>375</v>
      </c>
      <c r="CG246" t="s">
        <v>691</v>
      </c>
      <c r="CH246" t="s">
        <v>691</v>
      </c>
      <c r="CI246" t="s">
        <v>328</v>
      </c>
      <c r="CJ246" t="str">
        <f>"90031-2133"</f>
        <v>90031-2133</v>
      </c>
      <c r="CK246" t="s">
        <v>2222</v>
      </c>
      <c r="CL246" t="s">
        <v>3115</v>
      </c>
      <c r="CM246" t="s">
        <v>3116</v>
      </c>
      <c r="CN246" t="s">
        <v>254</v>
      </c>
      <c r="CO246" t="s">
        <v>3117</v>
      </c>
      <c r="CP246" t="str">
        <f>"319-10-017E"</f>
        <v>319-10-017E</v>
      </c>
      <c r="CQ246" t="str">
        <f>"31910017E"</f>
        <v>31910017E</v>
      </c>
      <c r="CR246" t="str">
        <f>"R31910017E"</f>
        <v>R31910017E</v>
      </c>
      <c r="CS246">
        <v>4015</v>
      </c>
      <c r="CX246" t="s">
        <v>498</v>
      </c>
      <c r="CY246" t="s">
        <v>499</v>
      </c>
      <c r="CZ246">
        <v>17</v>
      </c>
      <c r="DB246">
        <v>35.636019462504798</v>
      </c>
      <c r="DC246">
        <v>-114.335011060211</v>
      </c>
      <c r="DD246" t="s">
        <v>2525</v>
      </c>
      <c r="DK246" t="s">
        <v>2526</v>
      </c>
      <c r="DL246" t="s">
        <v>2526</v>
      </c>
      <c r="DO246" t="str">
        <f>"110"</f>
        <v>110</v>
      </c>
      <c r="DQ246">
        <v>0</v>
      </c>
      <c r="DR246">
        <v>0</v>
      </c>
      <c r="DS246">
        <v>0</v>
      </c>
      <c r="DT246">
        <v>0</v>
      </c>
      <c r="DW246">
        <v>0</v>
      </c>
      <c r="DX246">
        <v>0</v>
      </c>
      <c r="DZ246">
        <v>0</v>
      </c>
      <c r="EA246">
        <v>0</v>
      </c>
      <c r="EB246">
        <v>0</v>
      </c>
      <c r="EC246">
        <v>0</v>
      </c>
      <c r="ED246">
        <v>0</v>
      </c>
      <c r="EE246">
        <v>0</v>
      </c>
      <c r="EF246">
        <v>0</v>
      </c>
      <c r="EG246">
        <v>0</v>
      </c>
      <c r="EH246">
        <v>0</v>
      </c>
      <c r="EI246">
        <v>0</v>
      </c>
      <c r="EL246">
        <v>0</v>
      </c>
      <c r="EN246">
        <v>0</v>
      </c>
      <c r="EP246">
        <v>0</v>
      </c>
      <c r="ER246">
        <v>0</v>
      </c>
      <c r="ET246">
        <v>0</v>
      </c>
      <c r="EY246">
        <v>0</v>
      </c>
      <c r="FA246">
        <v>0</v>
      </c>
      <c r="FL246">
        <v>0</v>
      </c>
      <c r="FQ246" t="s">
        <v>261</v>
      </c>
      <c r="FR246" t="s">
        <v>262</v>
      </c>
      <c r="FS246" t="s">
        <v>263</v>
      </c>
      <c r="FU246">
        <v>435600</v>
      </c>
      <c r="FV246">
        <v>10</v>
      </c>
      <c r="FW246">
        <v>0</v>
      </c>
      <c r="FX246">
        <v>0</v>
      </c>
      <c r="FY246">
        <v>0</v>
      </c>
      <c r="FZ246">
        <v>0</v>
      </c>
      <c r="GI246" t="s">
        <v>264</v>
      </c>
      <c r="GJ246" t="s">
        <v>502</v>
      </c>
      <c r="GK246" t="s">
        <v>503</v>
      </c>
      <c r="GL246" s="1">
        <v>40135</v>
      </c>
      <c r="GM246" t="s">
        <v>267</v>
      </c>
      <c r="GN246" t="str">
        <f t="shared" si="89"/>
        <v>FALSE</v>
      </c>
      <c r="GO246">
        <v>2022</v>
      </c>
      <c r="GP246">
        <v>2020</v>
      </c>
      <c r="GQ246">
        <v>1110</v>
      </c>
      <c r="GR246" t="s">
        <v>246</v>
      </c>
      <c r="GS246" t="s">
        <v>246</v>
      </c>
      <c r="GT246" t="s">
        <v>246</v>
      </c>
      <c r="GU246" t="s">
        <v>246</v>
      </c>
      <c r="GV246" t="s">
        <v>246</v>
      </c>
      <c r="GW246" t="s">
        <v>246</v>
      </c>
      <c r="GX246" t="s">
        <v>246</v>
      </c>
      <c r="GY246" t="s">
        <v>246</v>
      </c>
      <c r="GZ246" t="s">
        <v>246</v>
      </c>
      <c r="HA246" t="s">
        <v>246</v>
      </c>
      <c r="HB246" t="s">
        <v>246</v>
      </c>
      <c r="HC246" t="s">
        <v>246</v>
      </c>
      <c r="HD246" t="s">
        <v>246</v>
      </c>
      <c r="HE246" s="2">
        <v>1082</v>
      </c>
      <c r="HF246" s="2">
        <v>0</v>
      </c>
      <c r="HG246" s="2">
        <v>0</v>
      </c>
      <c r="HH246">
        <v>0</v>
      </c>
      <c r="HI246" s="2">
        <v>7214</v>
      </c>
      <c r="HJ246" s="2">
        <v>7214</v>
      </c>
      <c r="HK246" s="2">
        <v>0</v>
      </c>
      <c r="HL246">
        <v>0</v>
      </c>
      <c r="HM246" s="2">
        <v>0</v>
      </c>
      <c r="HN246" s="2">
        <v>0</v>
      </c>
      <c r="HO246" s="2">
        <v>0</v>
      </c>
      <c r="HP246">
        <v>0</v>
      </c>
      <c r="HQ246" s="2">
        <v>67.760000000000005</v>
      </c>
      <c r="HS246" s="2">
        <v>7214</v>
      </c>
      <c r="HV246" t="s">
        <v>315</v>
      </c>
      <c r="HY246" t="s">
        <v>316</v>
      </c>
      <c r="HZ246" t="s">
        <v>317</v>
      </c>
      <c r="IA246" t="s">
        <v>318</v>
      </c>
      <c r="IF246" t="str">
        <f>""</f>
        <v/>
      </c>
      <c r="IG246" t="str">
        <f>""</f>
        <v/>
      </c>
      <c r="IH246" t="str">
        <f>""</f>
        <v/>
      </c>
      <c r="IT246" t="str">
        <f>""</f>
        <v/>
      </c>
      <c r="IY246" t="str">
        <f>""</f>
        <v/>
      </c>
      <c r="JB246" t="s">
        <v>271</v>
      </c>
      <c r="JD246" t="str">
        <f>""</f>
        <v/>
      </c>
      <c r="JE246" t="str">
        <f>""</f>
        <v/>
      </c>
      <c r="JO246" t="str">
        <f>""</f>
        <v/>
      </c>
      <c r="JP246" t="str">
        <f>""</f>
        <v/>
      </c>
      <c r="JQ246" t="str">
        <f>HYPERLINK("https://web.datatree.com/?/property?propertyId=3512517")</f>
        <v>https://web.datatree.com/?/property?propertyId=3512517</v>
      </c>
    </row>
    <row r="247" spans="1:277" x14ac:dyDescent="0.25">
      <c r="A247">
        <v>245</v>
      </c>
      <c r="B247" s="15" t="s">
        <v>18833</v>
      </c>
      <c r="C247" s="15" t="s">
        <v>18832</v>
      </c>
      <c r="D247" s="15" t="s">
        <v>18834</v>
      </c>
      <c r="E247" s="15" t="s">
        <v>18835</v>
      </c>
      <c r="F247" s="15" t="s">
        <v>18836</v>
      </c>
      <c r="G247" s="15" t="s">
        <v>243</v>
      </c>
      <c r="H247" s="15">
        <v>85555</v>
      </c>
      <c r="I247" s="15" t="s">
        <v>18837</v>
      </c>
      <c r="J247" s="23" t="s">
        <v>18838</v>
      </c>
      <c r="K247" s="15" t="s">
        <v>18839</v>
      </c>
      <c r="L247" s="16" t="s">
        <v>18840</v>
      </c>
      <c r="M247" s="17" t="str">
        <f t="shared" si="71"/>
        <v>6/31/2022</v>
      </c>
      <c r="N247" s="15">
        <v>9439</v>
      </c>
      <c r="O247" s="18">
        <f t="shared" si="74"/>
        <v>0</v>
      </c>
      <c r="P247" s="19" t="str">
        <f t="shared" si="75"/>
        <v>$0.00</v>
      </c>
      <c r="Q247" s="16">
        <v>44834</v>
      </c>
      <c r="R247" s="19" t="str">
        <f t="shared" si="72"/>
        <v>09/30/22</v>
      </c>
      <c r="S247" t="str">
        <f t="shared" si="76"/>
        <v>MOHAVE</v>
      </c>
      <c r="T247" s="6" t="str">
        <f t="shared" si="77"/>
        <v>201-31-056</v>
      </c>
      <c r="U247" t="str">
        <f t="shared" si="78"/>
        <v xml:space="preserve">1425 S OAKLAND AVE </v>
      </c>
      <c r="V247" t="str">
        <f t="shared" si="79"/>
        <v>VILLA PARK</v>
      </c>
      <c r="W247" t="str">
        <f t="shared" si="80"/>
        <v>IL</v>
      </c>
      <c r="X247" t="str">
        <f t="shared" si="81"/>
        <v>60181-3440</v>
      </c>
      <c r="Y247" t="str">
        <f t="shared" si="82"/>
        <v>ALAN</v>
      </c>
      <c r="Z247" t="str">
        <f t="shared" si="83"/>
        <v>GERVAIS</v>
      </c>
      <c r="AA247" t="str">
        <f t="shared" si="84"/>
        <v>T17N R12W SEC 19 SE4 SE4 SW4 CONT 10 AC M/L</v>
      </c>
      <c r="AB247">
        <f t="shared" si="85"/>
        <v>10</v>
      </c>
      <c r="AC247" t="str">
        <f t="shared" si="86"/>
        <v>MOHAVE</v>
      </c>
      <c r="AI247">
        <f t="shared" si="73"/>
        <v>10</v>
      </c>
      <c r="AO247" t="s">
        <v>3118</v>
      </c>
      <c r="AP247" t="s">
        <v>3119</v>
      </c>
      <c r="AQ247" t="s">
        <v>3120</v>
      </c>
      <c r="AR247" t="s">
        <v>3121</v>
      </c>
      <c r="AS247" t="s">
        <v>240</v>
      </c>
      <c r="AT247">
        <v>2</v>
      </c>
      <c r="AU247" t="s">
        <v>3122</v>
      </c>
      <c r="AV247" t="s">
        <v>3123</v>
      </c>
      <c r="AW247" t="s">
        <v>3124</v>
      </c>
      <c r="AX247" t="s">
        <v>3121</v>
      </c>
      <c r="AY247" t="s">
        <v>240</v>
      </c>
      <c r="AZ247">
        <v>2</v>
      </c>
      <c r="BC247" t="s">
        <v>3125</v>
      </c>
      <c r="BD247" t="s">
        <v>3126</v>
      </c>
      <c r="BH247" t="s">
        <v>242</v>
      </c>
      <c r="BS247" t="s">
        <v>243</v>
      </c>
      <c r="BV247" t="s">
        <v>244</v>
      </c>
      <c r="BY247" t="s">
        <v>245</v>
      </c>
      <c r="BZ247" t="s">
        <v>457</v>
      </c>
      <c r="CA247">
        <v>1425</v>
      </c>
      <c r="CD247" t="s">
        <v>3127</v>
      </c>
      <c r="CE247" t="s">
        <v>248</v>
      </c>
      <c r="CG247" t="s">
        <v>3128</v>
      </c>
      <c r="CH247" t="s">
        <v>3128</v>
      </c>
      <c r="CI247" t="s">
        <v>250</v>
      </c>
      <c r="CJ247" t="str">
        <f>"60181-3440"</f>
        <v>60181-3440</v>
      </c>
      <c r="CK247" t="s">
        <v>329</v>
      </c>
      <c r="CL247" t="s">
        <v>3129</v>
      </c>
      <c r="CM247" t="s">
        <v>3130</v>
      </c>
      <c r="CN247" t="s">
        <v>254</v>
      </c>
      <c r="CO247" t="s">
        <v>3131</v>
      </c>
      <c r="CP247" t="str">
        <f>"201-31-056"</f>
        <v>201-31-056</v>
      </c>
      <c r="CQ247" t="str">
        <f>"20131056"</f>
        <v>20131056</v>
      </c>
      <c r="CR247" t="str">
        <f>"R20131056"</f>
        <v>R20131056</v>
      </c>
      <c r="CS247">
        <v>4015</v>
      </c>
      <c r="CW247" t="s">
        <v>256</v>
      </c>
      <c r="CX247" t="s">
        <v>707</v>
      </c>
      <c r="CY247" t="s">
        <v>258</v>
      </c>
      <c r="CZ247">
        <v>19</v>
      </c>
      <c r="DB247">
        <v>34.834633318079099</v>
      </c>
      <c r="DC247">
        <v>-113.591759214927</v>
      </c>
      <c r="DK247" t="s">
        <v>2809</v>
      </c>
      <c r="DL247" t="s">
        <v>2809</v>
      </c>
      <c r="DO247" t="str">
        <f>""</f>
        <v/>
      </c>
      <c r="DQ247">
        <v>0</v>
      </c>
      <c r="DR247">
        <v>0</v>
      </c>
      <c r="DS247">
        <v>0</v>
      </c>
      <c r="DT247">
        <v>0</v>
      </c>
      <c r="DW247">
        <v>0</v>
      </c>
      <c r="DX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L247">
        <v>0</v>
      </c>
      <c r="EN247">
        <v>0</v>
      </c>
      <c r="EP247">
        <v>0</v>
      </c>
      <c r="ER247">
        <v>0</v>
      </c>
      <c r="ET247">
        <v>0</v>
      </c>
      <c r="EY247">
        <v>0</v>
      </c>
      <c r="FA247">
        <v>0</v>
      </c>
      <c r="FL247">
        <v>0</v>
      </c>
      <c r="FQ247" t="s">
        <v>336</v>
      </c>
      <c r="FR247" t="s">
        <v>405</v>
      </c>
      <c r="FS247" t="s">
        <v>406</v>
      </c>
      <c r="FU247">
        <v>435600</v>
      </c>
      <c r="FV247">
        <v>10</v>
      </c>
      <c r="FW247">
        <v>0</v>
      </c>
      <c r="FX247">
        <v>0</v>
      </c>
      <c r="FY247">
        <v>0</v>
      </c>
      <c r="FZ247">
        <v>0</v>
      </c>
      <c r="GI247" t="s">
        <v>264</v>
      </c>
      <c r="GJ247" t="s">
        <v>709</v>
      </c>
      <c r="GK247" t="s">
        <v>710</v>
      </c>
      <c r="GL247" s="1">
        <v>40135</v>
      </c>
      <c r="GM247" t="s">
        <v>267</v>
      </c>
      <c r="GN247" t="str">
        <f t="shared" si="89"/>
        <v>FALSE</v>
      </c>
      <c r="GO247">
        <v>2022</v>
      </c>
      <c r="GP247">
        <v>2020</v>
      </c>
      <c r="GQ247">
        <v>600</v>
      </c>
      <c r="GR247" t="s">
        <v>246</v>
      </c>
      <c r="GS247" t="s">
        <v>246</v>
      </c>
      <c r="GT247" t="s">
        <v>246</v>
      </c>
      <c r="GU247" t="s">
        <v>246</v>
      </c>
      <c r="GV247" t="s">
        <v>246</v>
      </c>
      <c r="GW247" t="s">
        <v>246</v>
      </c>
      <c r="GX247" t="s">
        <v>246</v>
      </c>
      <c r="GY247" t="s">
        <v>246</v>
      </c>
      <c r="GZ247" t="s">
        <v>246</v>
      </c>
      <c r="HA247" t="s">
        <v>246</v>
      </c>
      <c r="HB247" t="s">
        <v>246</v>
      </c>
      <c r="HC247" t="s">
        <v>246</v>
      </c>
      <c r="HD247" t="s">
        <v>246</v>
      </c>
      <c r="HE247" s="2">
        <v>296</v>
      </c>
      <c r="HF247" s="2">
        <v>0</v>
      </c>
      <c r="HG247" s="2">
        <v>0</v>
      </c>
      <c r="HH247">
        <v>0</v>
      </c>
      <c r="HI247" s="2">
        <v>1972</v>
      </c>
      <c r="HJ247" s="2">
        <v>1972</v>
      </c>
      <c r="HK247" s="2">
        <v>0</v>
      </c>
      <c r="HL247">
        <v>0</v>
      </c>
      <c r="HM247" s="2">
        <v>0</v>
      </c>
      <c r="HN247" s="2">
        <v>0</v>
      </c>
      <c r="HO247" s="2">
        <v>0</v>
      </c>
      <c r="HP247">
        <v>0</v>
      </c>
      <c r="HQ247" s="2">
        <v>18.18</v>
      </c>
      <c r="HS247" s="2">
        <v>1972</v>
      </c>
      <c r="HV247" t="s">
        <v>289</v>
      </c>
      <c r="HY247" t="s">
        <v>290</v>
      </c>
      <c r="HZ247" t="s">
        <v>290</v>
      </c>
      <c r="IB247" s="1">
        <v>42939</v>
      </c>
      <c r="IC247" s="1">
        <v>42970</v>
      </c>
      <c r="IE247" t="s">
        <v>2810</v>
      </c>
      <c r="IF247" t="str">
        <f>""</f>
        <v/>
      </c>
      <c r="IG247" t="str">
        <f>"2017.40328"</f>
        <v>2017.40328</v>
      </c>
      <c r="IH247" t="str">
        <f>""</f>
        <v/>
      </c>
      <c r="IT247" t="str">
        <f>""</f>
        <v/>
      </c>
      <c r="IY247" t="str">
        <f>""</f>
        <v/>
      </c>
      <c r="JB247" t="s">
        <v>271</v>
      </c>
      <c r="JD247" t="str">
        <f>""</f>
        <v/>
      </c>
      <c r="JE247" t="str">
        <f>""</f>
        <v/>
      </c>
      <c r="JO247" t="str">
        <f>""</f>
        <v/>
      </c>
      <c r="JP247" t="str">
        <f>""</f>
        <v/>
      </c>
      <c r="JQ247" t="str">
        <f>HYPERLINK("https://web.datatree.com/?/property?propertyId=3511495")</f>
        <v>https://web.datatree.com/?/property?propertyId=3511495</v>
      </c>
    </row>
    <row r="248" spans="1:277" x14ac:dyDescent="0.25">
      <c r="A248">
        <v>246</v>
      </c>
      <c r="B248" s="15" t="s">
        <v>18833</v>
      </c>
      <c r="C248" s="15" t="s">
        <v>18832</v>
      </c>
      <c r="D248" s="15" t="s">
        <v>18834</v>
      </c>
      <c r="E248" s="15" t="s">
        <v>18835</v>
      </c>
      <c r="F248" s="15" t="s">
        <v>18836</v>
      </c>
      <c r="G248" s="15" t="s">
        <v>243</v>
      </c>
      <c r="H248" s="15">
        <v>85555</v>
      </c>
      <c r="I248" s="15" t="s">
        <v>18837</v>
      </c>
      <c r="J248" s="23" t="s">
        <v>18838</v>
      </c>
      <c r="K248" s="15" t="s">
        <v>18839</v>
      </c>
      <c r="L248" s="16" t="s">
        <v>18840</v>
      </c>
      <c r="M248" s="17" t="str">
        <f t="shared" si="71"/>
        <v>6/31/2022</v>
      </c>
      <c r="N248" s="15">
        <v>9440</v>
      </c>
      <c r="O248" s="18">
        <f t="shared" si="74"/>
        <v>0</v>
      </c>
      <c r="P248" s="19" t="str">
        <f t="shared" si="75"/>
        <v>$0.00</v>
      </c>
      <c r="Q248" s="16">
        <v>44834</v>
      </c>
      <c r="R248" s="19" t="str">
        <f t="shared" si="72"/>
        <v>09/30/22</v>
      </c>
      <c r="S248" t="str">
        <f t="shared" si="76"/>
        <v>MOHAVE</v>
      </c>
      <c r="T248" s="6" t="str">
        <f t="shared" si="77"/>
        <v>338-03-337</v>
      </c>
      <c r="U248" t="str">
        <f t="shared" si="78"/>
        <v xml:space="preserve">208 ELLIS ST #302 </v>
      </c>
      <c r="V248" t="str">
        <f t="shared" si="79"/>
        <v>PENTICTON</v>
      </c>
      <c r="W248" t="str">
        <f t="shared" si="80"/>
        <v>BC</v>
      </c>
      <c r="X248" t="str">
        <f t="shared" si="81"/>
        <v>V2A 4L6</v>
      </c>
      <c r="Y248" t="str">
        <f t="shared" si="82"/>
        <v>ARRON</v>
      </c>
      <c r="Z248" t="str">
        <f t="shared" si="83"/>
        <v>RASMUSSEN</v>
      </c>
      <c r="AA248" t="str">
        <f t="shared" si="84"/>
        <v>LAKE MEAD CITY UNIT NO 13 30 16 LOT 337</v>
      </c>
      <c r="AB248">
        <f t="shared" si="85"/>
        <v>10</v>
      </c>
      <c r="AC248" t="str">
        <f t="shared" si="86"/>
        <v>MOHAVE</v>
      </c>
      <c r="AI248">
        <f t="shared" si="73"/>
        <v>10</v>
      </c>
      <c r="AO248" t="s">
        <v>3132</v>
      </c>
      <c r="AP248" t="s">
        <v>3133</v>
      </c>
      <c r="AQ248" t="s">
        <v>3134</v>
      </c>
      <c r="AR248" t="s">
        <v>3135</v>
      </c>
      <c r="AS248" t="s">
        <v>240</v>
      </c>
      <c r="AT248">
        <v>1</v>
      </c>
      <c r="BC248" t="s">
        <v>3136</v>
      </c>
      <c r="BD248" t="s">
        <v>3132</v>
      </c>
      <c r="BH248" t="s">
        <v>242</v>
      </c>
      <c r="BS248" t="s">
        <v>243</v>
      </c>
      <c r="BV248" t="s">
        <v>244</v>
      </c>
      <c r="BY248" t="s">
        <v>245</v>
      </c>
      <c r="CA248">
        <v>208</v>
      </c>
      <c r="CD248" t="s">
        <v>3137</v>
      </c>
      <c r="CE248" t="s">
        <v>375</v>
      </c>
      <c r="CF248">
        <v>302</v>
      </c>
      <c r="CG248" t="s">
        <v>3138</v>
      </c>
      <c r="CI248" t="s">
        <v>3139</v>
      </c>
      <c r="CJ248" t="str">
        <f>"V2A 4L6"</f>
        <v>V2A 4L6</v>
      </c>
      <c r="CL248" t="s">
        <v>3140</v>
      </c>
      <c r="CM248" t="s">
        <v>3141</v>
      </c>
      <c r="CN248" t="s">
        <v>2333</v>
      </c>
      <c r="CO248" t="s">
        <v>3142</v>
      </c>
      <c r="CP248" t="str">
        <f>"338-03-337"</f>
        <v>338-03-337</v>
      </c>
      <c r="CQ248" t="str">
        <f>"33803337"</f>
        <v>33803337</v>
      </c>
      <c r="CR248" t="str">
        <f>"R33803337"</f>
        <v>R33803337</v>
      </c>
      <c r="CS248">
        <v>4015</v>
      </c>
      <c r="CX248" t="s">
        <v>1023</v>
      </c>
      <c r="CY248" t="s">
        <v>351</v>
      </c>
      <c r="CZ248">
        <v>13</v>
      </c>
      <c r="DB248">
        <v>35.982409376681801</v>
      </c>
      <c r="DC248">
        <v>-113.96049846708701</v>
      </c>
      <c r="DD248" t="s">
        <v>3143</v>
      </c>
      <c r="DK248" t="s">
        <v>3144</v>
      </c>
      <c r="DL248" t="s">
        <v>3144</v>
      </c>
      <c r="DO248" t="str">
        <f>"337"</f>
        <v>337</v>
      </c>
      <c r="DQ248">
        <v>0</v>
      </c>
      <c r="DR248">
        <v>0</v>
      </c>
      <c r="DS248">
        <v>0</v>
      </c>
      <c r="DT248">
        <v>0</v>
      </c>
      <c r="DW248">
        <v>0</v>
      </c>
      <c r="DX248">
        <v>0</v>
      </c>
      <c r="DZ248">
        <v>0</v>
      </c>
      <c r="EA248">
        <v>0</v>
      </c>
      <c r="EB248">
        <v>0</v>
      </c>
      <c r="EC248">
        <v>0</v>
      </c>
      <c r="ED248">
        <v>0</v>
      </c>
      <c r="EE248">
        <v>0</v>
      </c>
      <c r="EF248">
        <v>0</v>
      </c>
      <c r="EG248">
        <v>0</v>
      </c>
      <c r="EH248">
        <v>0</v>
      </c>
      <c r="EI248">
        <v>0</v>
      </c>
      <c r="EL248">
        <v>0</v>
      </c>
      <c r="EN248">
        <v>0</v>
      </c>
      <c r="EP248">
        <v>0</v>
      </c>
      <c r="ER248">
        <v>0</v>
      </c>
      <c r="ET248">
        <v>0</v>
      </c>
      <c r="EY248">
        <v>0</v>
      </c>
      <c r="FA248">
        <v>0</v>
      </c>
      <c r="FL248">
        <v>0</v>
      </c>
      <c r="FQ248" t="s">
        <v>261</v>
      </c>
      <c r="FR248" t="s">
        <v>262</v>
      </c>
      <c r="FS248" t="s">
        <v>263</v>
      </c>
      <c r="FU248">
        <v>435600</v>
      </c>
      <c r="FV248">
        <v>10</v>
      </c>
      <c r="FW248">
        <v>0</v>
      </c>
      <c r="FX248">
        <v>0</v>
      </c>
      <c r="FY248">
        <v>0</v>
      </c>
      <c r="FZ248">
        <v>0</v>
      </c>
      <c r="GI248" t="s">
        <v>264</v>
      </c>
      <c r="GJ248" t="s">
        <v>927</v>
      </c>
      <c r="GK248" t="s">
        <v>928</v>
      </c>
      <c r="GL248" s="1">
        <v>40135</v>
      </c>
      <c r="GM248" t="s">
        <v>267</v>
      </c>
      <c r="GN248" t="str">
        <f t="shared" si="89"/>
        <v>FALSE</v>
      </c>
      <c r="GO248">
        <v>2022</v>
      </c>
      <c r="GP248">
        <v>2020</v>
      </c>
      <c r="GQ248">
        <v>400</v>
      </c>
      <c r="GR248" t="s">
        <v>246</v>
      </c>
      <c r="GS248" t="s">
        <v>246</v>
      </c>
      <c r="GT248" t="s">
        <v>246</v>
      </c>
      <c r="GU248" t="s">
        <v>246</v>
      </c>
      <c r="GV248" t="s">
        <v>246</v>
      </c>
      <c r="GW248" t="s">
        <v>246</v>
      </c>
      <c r="GX248" t="s">
        <v>246</v>
      </c>
      <c r="GY248" t="s">
        <v>246</v>
      </c>
      <c r="GZ248" t="s">
        <v>246</v>
      </c>
      <c r="HA248" t="s">
        <v>246</v>
      </c>
      <c r="HB248" t="s">
        <v>246</v>
      </c>
      <c r="HC248" t="s">
        <v>246</v>
      </c>
      <c r="HD248" t="s">
        <v>246</v>
      </c>
      <c r="HE248" s="2">
        <v>296</v>
      </c>
      <c r="HF248" s="2">
        <v>0</v>
      </c>
      <c r="HG248" s="2">
        <v>0</v>
      </c>
      <c r="HH248">
        <v>0</v>
      </c>
      <c r="HI248" s="2">
        <v>1970</v>
      </c>
      <c r="HJ248" s="2">
        <v>1970</v>
      </c>
      <c r="HK248" s="2">
        <v>0</v>
      </c>
      <c r="HL248">
        <v>0</v>
      </c>
      <c r="HM248" s="2">
        <v>0</v>
      </c>
      <c r="HN248" s="2">
        <v>0</v>
      </c>
      <c r="HO248" s="2">
        <v>0</v>
      </c>
      <c r="HP248">
        <v>0</v>
      </c>
      <c r="HQ248" s="2">
        <v>40.18</v>
      </c>
      <c r="HS248" s="2">
        <v>1970</v>
      </c>
      <c r="HV248" t="s">
        <v>315</v>
      </c>
      <c r="HY248" t="s">
        <v>316</v>
      </c>
      <c r="HZ248" t="s">
        <v>317</v>
      </c>
      <c r="IA248" t="s">
        <v>318</v>
      </c>
      <c r="IF248" t="str">
        <f>""</f>
        <v/>
      </c>
      <c r="IG248" t="str">
        <f>""</f>
        <v/>
      </c>
      <c r="IH248" t="str">
        <f>""</f>
        <v/>
      </c>
      <c r="II248" s="1">
        <v>42833</v>
      </c>
      <c r="IJ248" s="1">
        <v>43040</v>
      </c>
      <c r="IK248" s="2">
        <v>3900</v>
      </c>
      <c r="IM248" t="s">
        <v>270</v>
      </c>
      <c r="IN248" t="s">
        <v>3145</v>
      </c>
      <c r="IT248" t="str">
        <f>""</f>
        <v/>
      </c>
      <c r="IY248" t="str">
        <f>""</f>
        <v/>
      </c>
      <c r="JA248" t="s">
        <v>414</v>
      </c>
      <c r="JB248" t="s">
        <v>271</v>
      </c>
      <c r="JD248" t="str">
        <f>"2017.52898"</f>
        <v>2017.52898</v>
      </c>
      <c r="JE248" t="str">
        <f>""</f>
        <v/>
      </c>
      <c r="JO248" t="str">
        <f>""</f>
        <v/>
      </c>
      <c r="JP248" t="str">
        <f>""</f>
        <v/>
      </c>
      <c r="JQ248" t="str">
        <f>HYPERLINK("https://web.datatree.com/?/property?propertyId=3529193")</f>
        <v>https://web.datatree.com/?/property?propertyId=3529193</v>
      </c>
    </row>
    <row r="249" spans="1:277" x14ac:dyDescent="0.25">
      <c r="A249">
        <v>247</v>
      </c>
      <c r="B249" s="15" t="s">
        <v>18833</v>
      </c>
      <c r="C249" s="15" t="s">
        <v>18832</v>
      </c>
      <c r="D249" s="15" t="s">
        <v>18834</v>
      </c>
      <c r="E249" s="15" t="s">
        <v>18835</v>
      </c>
      <c r="F249" s="15" t="s">
        <v>18836</v>
      </c>
      <c r="G249" s="15" t="s">
        <v>243</v>
      </c>
      <c r="H249" s="15">
        <v>85555</v>
      </c>
      <c r="I249" s="15" t="s">
        <v>18837</v>
      </c>
      <c r="J249" s="23" t="s">
        <v>18838</v>
      </c>
      <c r="K249" s="15" t="s">
        <v>18839</v>
      </c>
      <c r="L249" s="16" t="s">
        <v>18840</v>
      </c>
      <c r="M249" s="17" t="str">
        <f t="shared" si="71"/>
        <v>6/31/2022</v>
      </c>
      <c r="N249" s="15">
        <v>9441</v>
      </c>
      <c r="O249" s="18">
        <f t="shared" si="74"/>
        <v>0</v>
      </c>
      <c r="P249" s="19" t="str">
        <f t="shared" si="75"/>
        <v>$0.00</v>
      </c>
      <c r="Q249" s="16">
        <v>44834</v>
      </c>
      <c r="R249" s="19" t="str">
        <f t="shared" si="72"/>
        <v>09/30/22</v>
      </c>
      <c r="S249" t="str">
        <f t="shared" si="76"/>
        <v>MOHAVE</v>
      </c>
      <c r="T249" s="6" t="str">
        <f t="shared" si="77"/>
        <v>102-39-042</v>
      </c>
      <c r="U249" t="str">
        <f t="shared" si="78"/>
        <v xml:space="preserve">5013 E WASHINGTON ST #100 </v>
      </c>
      <c r="V249" t="str">
        <f t="shared" si="79"/>
        <v>PINEDALE</v>
      </c>
      <c r="W249" t="str">
        <f t="shared" si="80"/>
        <v>AZ</v>
      </c>
      <c r="X249" t="str">
        <f t="shared" si="81"/>
        <v>85934</v>
      </c>
      <c r="Y249">
        <f t="shared" si="82"/>
        <v>0</v>
      </c>
      <c r="Z249" t="str">
        <f t="shared" si="83"/>
        <v>JOKAKE LA THERRA LLC</v>
      </c>
      <c r="AA249" t="str">
        <f t="shared" si="84"/>
        <v>SANDY RIVER RANCHEROS LOT 106 CONT 10 ACRES</v>
      </c>
      <c r="AB249">
        <f t="shared" si="85"/>
        <v>10</v>
      </c>
      <c r="AC249" t="str">
        <f t="shared" si="86"/>
        <v>MOHAVE</v>
      </c>
      <c r="AI249">
        <f t="shared" si="73"/>
        <v>10</v>
      </c>
      <c r="AO249" t="s">
        <v>1325</v>
      </c>
      <c r="AR249" t="s">
        <v>1325</v>
      </c>
      <c r="AS249" t="s">
        <v>273</v>
      </c>
      <c r="AT249">
        <v>28</v>
      </c>
      <c r="BC249" t="s">
        <v>1325</v>
      </c>
      <c r="BD249" t="s">
        <v>1325</v>
      </c>
      <c r="BE249" t="s">
        <v>1326</v>
      </c>
      <c r="BH249" t="s">
        <v>242</v>
      </c>
      <c r="BS249" t="s">
        <v>243</v>
      </c>
      <c r="BV249" t="s">
        <v>244</v>
      </c>
      <c r="BY249" t="s">
        <v>245</v>
      </c>
      <c r="BZ249" t="s">
        <v>396</v>
      </c>
      <c r="CA249">
        <v>5013</v>
      </c>
      <c r="CD249" t="s">
        <v>1327</v>
      </c>
      <c r="CE249" t="s">
        <v>375</v>
      </c>
      <c r="CF249">
        <v>100</v>
      </c>
      <c r="CG249" t="s">
        <v>1328</v>
      </c>
      <c r="CH249" t="s">
        <v>1328</v>
      </c>
      <c r="CI249" t="s">
        <v>243</v>
      </c>
      <c r="CJ249" t="str">
        <f>"85934"</f>
        <v>85934</v>
      </c>
      <c r="CK249" t="s">
        <v>1329</v>
      </c>
      <c r="CL249" t="s">
        <v>1330</v>
      </c>
      <c r="CM249" t="s">
        <v>1331</v>
      </c>
      <c r="CN249" t="s">
        <v>254</v>
      </c>
      <c r="CO249" t="s">
        <v>3146</v>
      </c>
      <c r="CP249" t="str">
        <f>"102-39-042"</f>
        <v>102-39-042</v>
      </c>
      <c r="CQ249" t="str">
        <f>"10239042"</f>
        <v>10239042</v>
      </c>
      <c r="CR249" t="str">
        <f>"R10239042"</f>
        <v>R10239042</v>
      </c>
      <c r="CS249">
        <v>4015</v>
      </c>
      <c r="CW249" t="s">
        <v>256</v>
      </c>
      <c r="CX249" t="s">
        <v>424</v>
      </c>
      <c r="CY249" t="s">
        <v>258</v>
      </c>
      <c r="CZ249">
        <v>35</v>
      </c>
      <c r="DB249">
        <v>34.594430775009499</v>
      </c>
      <c r="DC249">
        <v>-113.479938889948</v>
      </c>
      <c r="DD249" t="s">
        <v>994</v>
      </c>
      <c r="DK249" t="s">
        <v>995</v>
      </c>
      <c r="DL249" t="s">
        <v>995</v>
      </c>
      <c r="DO249" t="str">
        <f>"106"</f>
        <v>106</v>
      </c>
      <c r="DQ249">
        <v>0</v>
      </c>
      <c r="DR249">
        <v>0</v>
      </c>
      <c r="DS249">
        <v>0</v>
      </c>
      <c r="DT249">
        <v>0</v>
      </c>
      <c r="DW249">
        <v>0</v>
      </c>
      <c r="DX249">
        <v>0</v>
      </c>
      <c r="DZ249">
        <v>0</v>
      </c>
      <c r="EA249">
        <v>0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L249">
        <v>0</v>
      </c>
      <c r="EN249">
        <v>0</v>
      </c>
      <c r="EP249">
        <v>0</v>
      </c>
      <c r="ER249">
        <v>0</v>
      </c>
      <c r="ET249">
        <v>0</v>
      </c>
      <c r="EY249">
        <v>0</v>
      </c>
      <c r="FA249">
        <v>0</v>
      </c>
      <c r="FL249">
        <v>0</v>
      </c>
      <c r="FQ249" t="s">
        <v>261</v>
      </c>
      <c r="FR249" t="s">
        <v>262</v>
      </c>
      <c r="FS249" t="s">
        <v>263</v>
      </c>
      <c r="FU249">
        <v>435600</v>
      </c>
      <c r="FV249">
        <v>10</v>
      </c>
      <c r="FW249">
        <v>0</v>
      </c>
      <c r="FX249">
        <v>0</v>
      </c>
      <c r="FY249">
        <v>0</v>
      </c>
      <c r="FZ249">
        <v>0</v>
      </c>
      <c r="GI249" t="s">
        <v>264</v>
      </c>
      <c r="GJ249" t="s">
        <v>427</v>
      </c>
      <c r="GK249" t="s">
        <v>428</v>
      </c>
      <c r="GL249" s="1">
        <v>40135</v>
      </c>
      <c r="GM249" t="s">
        <v>267</v>
      </c>
      <c r="GN249" t="str">
        <f t="shared" si="89"/>
        <v>FALSE</v>
      </c>
      <c r="GO249">
        <v>2022</v>
      </c>
      <c r="GP249">
        <v>2020</v>
      </c>
      <c r="GQ249">
        <v>600</v>
      </c>
      <c r="GR249" t="s">
        <v>246</v>
      </c>
      <c r="GS249" t="s">
        <v>246</v>
      </c>
      <c r="GT249" t="s">
        <v>246</v>
      </c>
      <c r="GU249" t="s">
        <v>246</v>
      </c>
      <c r="GV249" t="s">
        <v>246</v>
      </c>
      <c r="GW249" t="s">
        <v>246</v>
      </c>
      <c r="GX249" t="s">
        <v>246</v>
      </c>
      <c r="GY249" t="s">
        <v>246</v>
      </c>
      <c r="GZ249" t="s">
        <v>246</v>
      </c>
      <c r="HA249" t="s">
        <v>246</v>
      </c>
      <c r="HB249" t="s">
        <v>246</v>
      </c>
      <c r="HC249" t="s">
        <v>246</v>
      </c>
      <c r="HD249" t="s">
        <v>246</v>
      </c>
      <c r="HE249" s="2">
        <v>509</v>
      </c>
      <c r="HF249" s="2">
        <v>0</v>
      </c>
      <c r="HG249" s="2">
        <v>0</v>
      </c>
      <c r="HH249">
        <v>0</v>
      </c>
      <c r="HI249" s="2">
        <v>3391</v>
      </c>
      <c r="HJ249" s="2">
        <v>3391</v>
      </c>
      <c r="HK249" s="2">
        <v>0</v>
      </c>
      <c r="HL249">
        <v>0</v>
      </c>
      <c r="HM249" s="2">
        <v>0</v>
      </c>
      <c r="HN249" s="2">
        <v>0</v>
      </c>
      <c r="HO249" s="2">
        <v>0</v>
      </c>
      <c r="HP249">
        <v>0</v>
      </c>
      <c r="HQ249" s="2">
        <v>31.56</v>
      </c>
      <c r="HS249" s="2">
        <v>3391</v>
      </c>
      <c r="HV249" t="s">
        <v>289</v>
      </c>
      <c r="HY249" t="s">
        <v>290</v>
      </c>
      <c r="HZ249" t="s">
        <v>290</v>
      </c>
      <c r="IB249" s="1">
        <v>43936</v>
      </c>
      <c r="IC249" s="1">
        <v>43952</v>
      </c>
      <c r="IE249" t="s">
        <v>361</v>
      </c>
      <c r="IF249" t="str">
        <f>""</f>
        <v/>
      </c>
      <c r="IG249" t="str">
        <f>"2020.24637"</f>
        <v>2020.24637</v>
      </c>
      <c r="IH249" t="str">
        <f>""</f>
        <v/>
      </c>
      <c r="IT249" t="str">
        <f>""</f>
        <v/>
      </c>
      <c r="IY249" t="str">
        <f>""</f>
        <v/>
      </c>
      <c r="JB249" t="s">
        <v>271</v>
      </c>
      <c r="JD249" t="str">
        <f>""</f>
        <v/>
      </c>
      <c r="JE249" t="str">
        <f>""</f>
        <v/>
      </c>
      <c r="JO249" t="str">
        <f>""</f>
        <v/>
      </c>
      <c r="JP249" t="str">
        <f>""</f>
        <v/>
      </c>
      <c r="JQ249" t="str">
        <f>HYPERLINK("https://web.datatree.com/?/property?propertyId=3545684")</f>
        <v>https://web.datatree.com/?/property?propertyId=3545684</v>
      </c>
    </row>
    <row r="250" spans="1:277" x14ac:dyDescent="0.25">
      <c r="A250">
        <v>248</v>
      </c>
      <c r="B250" s="15" t="s">
        <v>18833</v>
      </c>
      <c r="C250" s="15" t="s">
        <v>18832</v>
      </c>
      <c r="D250" s="15" t="s">
        <v>18834</v>
      </c>
      <c r="E250" s="15" t="s">
        <v>18835</v>
      </c>
      <c r="F250" s="15" t="s">
        <v>18836</v>
      </c>
      <c r="G250" s="15" t="s">
        <v>243</v>
      </c>
      <c r="H250" s="15">
        <v>85555</v>
      </c>
      <c r="I250" s="15" t="s">
        <v>18837</v>
      </c>
      <c r="J250" s="23" t="s">
        <v>18838</v>
      </c>
      <c r="K250" s="15" t="s">
        <v>18839</v>
      </c>
      <c r="L250" s="16" t="s">
        <v>18840</v>
      </c>
      <c r="M250" s="17" t="str">
        <f t="shared" si="71"/>
        <v>6/31/2022</v>
      </c>
      <c r="N250" s="15">
        <v>9442</v>
      </c>
      <c r="O250" s="18">
        <f t="shared" si="74"/>
        <v>0</v>
      </c>
      <c r="P250" s="19" t="str">
        <f t="shared" si="75"/>
        <v>$0.00</v>
      </c>
      <c r="Q250" s="16">
        <v>44834</v>
      </c>
      <c r="R250" s="19" t="str">
        <f t="shared" si="72"/>
        <v>09/30/22</v>
      </c>
      <c r="S250" t="str">
        <f t="shared" si="76"/>
        <v>MOHAVE</v>
      </c>
      <c r="T250" s="6" t="str">
        <f t="shared" si="77"/>
        <v>317-14-061</v>
      </c>
      <c r="U250" t="str">
        <f t="shared" si="78"/>
        <v xml:space="preserve">4420 THE STRAND </v>
      </c>
      <c r="V250" t="str">
        <f t="shared" si="79"/>
        <v>MANHATTAN BEACH</v>
      </c>
      <c r="W250" t="str">
        <f t="shared" si="80"/>
        <v>CA</v>
      </c>
      <c r="X250" t="str">
        <f t="shared" si="81"/>
        <v>90266-3057</v>
      </c>
      <c r="Y250">
        <f t="shared" si="82"/>
        <v>0</v>
      </c>
      <c r="Z250" t="str">
        <f t="shared" si="83"/>
        <v>PERKINS ROBERT E</v>
      </c>
      <c r="AA250" t="str">
        <f t="shared" si="84"/>
        <v>GATEWAY ACRES TRACT 7 LOTS 71 &amp; 74 CONT 10 AC</v>
      </c>
      <c r="AB250">
        <f t="shared" si="85"/>
        <v>10</v>
      </c>
      <c r="AC250" t="str">
        <f t="shared" si="86"/>
        <v>MOHAVE</v>
      </c>
      <c r="AI250">
        <f t="shared" si="73"/>
        <v>10</v>
      </c>
      <c r="AO250" t="s">
        <v>3147</v>
      </c>
      <c r="AR250" t="s">
        <v>3147</v>
      </c>
      <c r="AS250" t="s">
        <v>240</v>
      </c>
      <c r="AT250">
        <v>6</v>
      </c>
      <c r="AU250" t="s">
        <v>3148</v>
      </c>
      <c r="AX250" t="s">
        <v>3148</v>
      </c>
      <c r="AY250" t="s">
        <v>588</v>
      </c>
      <c r="AZ250">
        <v>1</v>
      </c>
      <c r="BC250" t="s">
        <v>3149</v>
      </c>
      <c r="BD250" t="s">
        <v>3150</v>
      </c>
      <c r="BE250" t="s">
        <v>689</v>
      </c>
      <c r="BH250" t="s">
        <v>242</v>
      </c>
      <c r="BS250" t="s">
        <v>243</v>
      </c>
      <c r="BV250" t="s">
        <v>244</v>
      </c>
      <c r="BY250" t="s">
        <v>245</v>
      </c>
      <c r="CA250">
        <v>4420</v>
      </c>
      <c r="CD250" t="s">
        <v>3151</v>
      </c>
      <c r="CG250" t="s">
        <v>3152</v>
      </c>
      <c r="CH250" t="s">
        <v>3152</v>
      </c>
      <c r="CI250" t="s">
        <v>328</v>
      </c>
      <c r="CJ250" t="str">
        <f>"90266-3057"</f>
        <v>90266-3057</v>
      </c>
      <c r="CK250" t="s">
        <v>1515</v>
      </c>
      <c r="CL250" t="s">
        <v>3153</v>
      </c>
      <c r="CM250" t="s">
        <v>3154</v>
      </c>
      <c r="CN250" t="s">
        <v>254</v>
      </c>
      <c r="CO250" t="s">
        <v>3155</v>
      </c>
      <c r="CP250" t="str">
        <f>"317-14-061"</f>
        <v>317-14-061</v>
      </c>
      <c r="CQ250" t="str">
        <f>"31714061"</f>
        <v>31714061</v>
      </c>
      <c r="CR250" t="str">
        <f>"R31714061"</f>
        <v>R31714061</v>
      </c>
      <c r="CS250">
        <v>4015</v>
      </c>
      <c r="CX250" t="s">
        <v>309</v>
      </c>
      <c r="CY250" t="s">
        <v>310</v>
      </c>
      <c r="CZ250">
        <v>23</v>
      </c>
      <c r="DB250">
        <v>35.538114924996002</v>
      </c>
      <c r="DC250">
        <v>-114.394722310181</v>
      </c>
      <c r="DD250" t="s">
        <v>1267</v>
      </c>
      <c r="DE250">
        <v>7</v>
      </c>
      <c r="DK250" t="s">
        <v>2755</v>
      </c>
      <c r="DL250" t="s">
        <v>2755</v>
      </c>
      <c r="DO250" t="str">
        <f>"71|74"</f>
        <v>71|74</v>
      </c>
      <c r="DQ250">
        <v>0</v>
      </c>
      <c r="DR250">
        <v>0</v>
      </c>
      <c r="DS250">
        <v>0</v>
      </c>
      <c r="DT250">
        <v>0</v>
      </c>
      <c r="DW250">
        <v>0</v>
      </c>
      <c r="DX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L250">
        <v>0</v>
      </c>
      <c r="EN250">
        <v>0</v>
      </c>
      <c r="EP250">
        <v>0</v>
      </c>
      <c r="ER250">
        <v>0</v>
      </c>
      <c r="ET250">
        <v>0</v>
      </c>
      <c r="EY250">
        <v>0</v>
      </c>
      <c r="FA250">
        <v>0</v>
      </c>
      <c r="FL250">
        <v>0</v>
      </c>
      <c r="FQ250" t="s">
        <v>261</v>
      </c>
      <c r="FR250" t="s">
        <v>262</v>
      </c>
      <c r="FS250" t="s">
        <v>263</v>
      </c>
      <c r="FU250">
        <v>435600</v>
      </c>
      <c r="FV250">
        <v>10</v>
      </c>
      <c r="FW250">
        <v>0</v>
      </c>
      <c r="FX250">
        <v>0</v>
      </c>
      <c r="FY250">
        <v>0</v>
      </c>
      <c r="FZ250">
        <v>0</v>
      </c>
      <c r="GI250" t="s">
        <v>264</v>
      </c>
      <c r="GJ250" t="s">
        <v>538</v>
      </c>
      <c r="GK250" t="s">
        <v>539</v>
      </c>
      <c r="GL250" s="1">
        <v>40135</v>
      </c>
      <c r="GM250" t="s">
        <v>267</v>
      </c>
      <c r="GN250" t="str">
        <f t="shared" si="89"/>
        <v>FALSE</v>
      </c>
      <c r="GO250">
        <v>2022</v>
      </c>
      <c r="GP250">
        <v>2020</v>
      </c>
      <c r="GQ250">
        <v>400</v>
      </c>
      <c r="GR250" t="s">
        <v>246</v>
      </c>
      <c r="GS250" t="s">
        <v>246</v>
      </c>
      <c r="GT250" t="s">
        <v>246</v>
      </c>
      <c r="GU250" t="s">
        <v>246</v>
      </c>
      <c r="GV250" t="s">
        <v>246</v>
      </c>
      <c r="GW250" t="s">
        <v>246</v>
      </c>
      <c r="GX250" t="s">
        <v>246</v>
      </c>
      <c r="GY250" t="s">
        <v>246</v>
      </c>
      <c r="GZ250" t="s">
        <v>246</v>
      </c>
      <c r="HA250" t="s">
        <v>246</v>
      </c>
      <c r="HB250" t="s">
        <v>246</v>
      </c>
      <c r="HC250" t="s">
        <v>246</v>
      </c>
      <c r="HD250" t="s">
        <v>246</v>
      </c>
      <c r="HE250" s="2">
        <v>1270</v>
      </c>
      <c r="HF250" s="2">
        <v>0</v>
      </c>
      <c r="HG250" s="2">
        <v>0</v>
      </c>
      <c r="HH250">
        <v>0</v>
      </c>
      <c r="HI250" s="2">
        <v>8464</v>
      </c>
      <c r="HJ250" s="2">
        <v>8464</v>
      </c>
      <c r="HK250" s="2">
        <v>0</v>
      </c>
      <c r="HL250">
        <v>0</v>
      </c>
      <c r="HM250" s="2">
        <v>0</v>
      </c>
      <c r="HN250" s="2">
        <v>0</v>
      </c>
      <c r="HO250" s="2">
        <v>0</v>
      </c>
      <c r="HP250">
        <v>0</v>
      </c>
      <c r="HQ250" s="2">
        <v>70.760000000000005</v>
      </c>
      <c r="HS250" s="2">
        <v>8464</v>
      </c>
      <c r="HV250" t="s">
        <v>315</v>
      </c>
      <c r="HY250" t="s">
        <v>316</v>
      </c>
      <c r="HZ250" t="s">
        <v>317</v>
      </c>
      <c r="IA250" t="s">
        <v>318</v>
      </c>
      <c r="IF250" t="str">
        <f>""</f>
        <v/>
      </c>
      <c r="IG250" t="str">
        <f>""</f>
        <v/>
      </c>
      <c r="IH250" t="str">
        <f>""</f>
        <v/>
      </c>
      <c r="II250" s="1">
        <v>41324</v>
      </c>
      <c r="IJ250" s="1">
        <v>41331</v>
      </c>
      <c r="IK250" s="2">
        <v>5000</v>
      </c>
      <c r="IM250" t="s">
        <v>270</v>
      </c>
      <c r="IN250" t="s">
        <v>3156</v>
      </c>
      <c r="IT250" t="str">
        <f>""</f>
        <v/>
      </c>
      <c r="IY250" t="str">
        <f>""</f>
        <v/>
      </c>
      <c r="JB250" t="s">
        <v>271</v>
      </c>
      <c r="JD250" t="str">
        <f>"2013.9944"</f>
        <v>2013.9944</v>
      </c>
      <c r="JE250" t="str">
        <f>""</f>
        <v/>
      </c>
      <c r="JG250" s="1">
        <v>38819</v>
      </c>
      <c r="JH250" s="2">
        <v>80000</v>
      </c>
      <c r="JI250" t="s">
        <v>567</v>
      </c>
      <c r="JJ250" t="s">
        <v>3157</v>
      </c>
      <c r="JK250" s="2">
        <v>64000</v>
      </c>
      <c r="JL250" t="s">
        <v>569</v>
      </c>
      <c r="JM250" t="s">
        <v>570</v>
      </c>
      <c r="JO250" t="str">
        <f>"6207.329"</f>
        <v>6207.329</v>
      </c>
      <c r="JP250" t="str">
        <f>""</f>
        <v/>
      </c>
      <c r="JQ250" t="str">
        <f>HYPERLINK("https://web.datatree.com/?/property?propertyId=3509035")</f>
        <v>https://web.datatree.com/?/property?propertyId=3509035</v>
      </c>
    </row>
    <row r="251" spans="1:277" x14ac:dyDescent="0.25">
      <c r="A251">
        <v>249</v>
      </c>
      <c r="B251" s="15" t="s">
        <v>18833</v>
      </c>
      <c r="C251" s="15" t="s">
        <v>18832</v>
      </c>
      <c r="D251" s="15" t="s">
        <v>18834</v>
      </c>
      <c r="E251" s="15" t="s">
        <v>18835</v>
      </c>
      <c r="F251" s="15" t="s">
        <v>18836</v>
      </c>
      <c r="G251" s="15" t="s">
        <v>243</v>
      </c>
      <c r="H251" s="15">
        <v>85555</v>
      </c>
      <c r="I251" s="15" t="s">
        <v>18837</v>
      </c>
      <c r="J251" s="23" t="s">
        <v>18838</v>
      </c>
      <c r="K251" s="15" t="s">
        <v>18839</v>
      </c>
      <c r="L251" s="16" t="s">
        <v>18840</v>
      </c>
      <c r="M251" s="17" t="str">
        <f t="shared" si="71"/>
        <v>6/31/2022</v>
      </c>
      <c r="N251" s="15">
        <v>9443</v>
      </c>
      <c r="O251" s="18">
        <f t="shared" si="74"/>
        <v>0</v>
      </c>
      <c r="P251" s="19" t="str">
        <f t="shared" si="75"/>
        <v>$0.00</v>
      </c>
      <c r="Q251" s="16">
        <v>44834</v>
      </c>
      <c r="R251" s="19" t="str">
        <f t="shared" si="72"/>
        <v>09/30/22</v>
      </c>
      <c r="S251" t="str">
        <f t="shared" si="76"/>
        <v>MOHAVE</v>
      </c>
      <c r="T251" s="6" t="str">
        <f t="shared" si="77"/>
        <v>306-34-017C</v>
      </c>
      <c r="U251" t="str">
        <f t="shared" si="78"/>
        <v xml:space="preserve">1855 N GROVELAND PL </v>
      </c>
      <c r="V251" t="str">
        <f t="shared" si="79"/>
        <v>EAGLE</v>
      </c>
      <c r="W251" t="str">
        <f t="shared" si="80"/>
        <v>ID</v>
      </c>
      <c r="X251" t="str">
        <f t="shared" si="81"/>
        <v>83616-4275</v>
      </c>
      <c r="Y251" t="str">
        <f t="shared" si="82"/>
        <v>PAUL</v>
      </c>
      <c r="Z251" t="str">
        <f t="shared" si="83"/>
        <v>VILLARET</v>
      </c>
      <c r="AA251" t="str">
        <f t="shared" si="84"/>
        <v>ROADWAY EASEMENT S2 OF PARCEL 340 NOT INCLUDING THE E2 CONT 10 AC RES 306-34-017B (306-34-017C &amp; D) 2006 TAX ROLL</v>
      </c>
      <c r="AB251">
        <f t="shared" si="85"/>
        <v>10</v>
      </c>
      <c r="AC251" t="str">
        <f t="shared" si="86"/>
        <v>MOHAVE</v>
      </c>
      <c r="AI251">
        <f t="shared" si="73"/>
        <v>10</v>
      </c>
      <c r="AO251" t="s">
        <v>3158</v>
      </c>
      <c r="AP251" t="s">
        <v>3159</v>
      </c>
      <c r="AQ251" t="s">
        <v>3159</v>
      </c>
      <c r="AR251" t="s">
        <v>3160</v>
      </c>
      <c r="AS251" t="s">
        <v>240</v>
      </c>
      <c r="AT251">
        <v>4</v>
      </c>
      <c r="BC251" t="s">
        <v>3161</v>
      </c>
      <c r="BD251" t="s">
        <v>3158</v>
      </c>
      <c r="BH251" t="s">
        <v>242</v>
      </c>
      <c r="BS251" t="s">
        <v>243</v>
      </c>
      <c r="BV251" t="s">
        <v>244</v>
      </c>
      <c r="BY251" t="s">
        <v>245</v>
      </c>
      <c r="BZ251" t="s">
        <v>246</v>
      </c>
      <c r="CA251">
        <v>1855</v>
      </c>
      <c r="CD251" t="s">
        <v>3162</v>
      </c>
      <c r="CE251" t="s">
        <v>863</v>
      </c>
      <c r="CG251" t="s">
        <v>3163</v>
      </c>
      <c r="CH251" t="s">
        <v>3163</v>
      </c>
      <c r="CI251" t="s">
        <v>1797</v>
      </c>
      <c r="CJ251" t="str">
        <f>"83616-4275"</f>
        <v>83616-4275</v>
      </c>
      <c r="CK251" t="s">
        <v>833</v>
      </c>
      <c r="CL251" t="s">
        <v>3164</v>
      </c>
      <c r="CM251" t="s">
        <v>3165</v>
      </c>
      <c r="CN251" t="s">
        <v>254</v>
      </c>
      <c r="CO251" t="s">
        <v>3166</v>
      </c>
      <c r="CP251" t="str">
        <f>"306-34-017C"</f>
        <v>306-34-017C</v>
      </c>
      <c r="CQ251" t="str">
        <f>"30634017C"</f>
        <v>30634017C</v>
      </c>
      <c r="CR251" t="str">
        <f>"R30634017"</f>
        <v>R30634017</v>
      </c>
      <c r="CS251">
        <v>4015</v>
      </c>
      <c r="CX251" t="s">
        <v>257</v>
      </c>
      <c r="CY251" t="s">
        <v>559</v>
      </c>
      <c r="CZ251">
        <v>28</v>
      </c>
      <c r="DB251">
        <v>35.171788057099398</v>
      </c>
      <c r="DC251">
        <v>-114.20402903053601</v>
      </c>
      <c r="DD251" t="s">
        <v>1055</v>
      </c>
      <c r="DK251" t="s">
        <v>2073</v>
      </c>
      <c r="DL251" t="s">
        <v>2073</v>
      </c>
      <c r="DO251" t="str">
        <f>""</f>
        <v/>
      </c>
      <c r="DQ251">
        <v>0</v>
      </c>
      <c r="DR251">
        <v>0</v>
      </c>
      <c r="DS251">
        <v>0</v>
      </c>
      <c r="DT251">
        <v>0</v>
      </c>
      <c r="DW251">
        <v>0</v>
      </c>
      <c r="DX251">
        <v>0</v>
      </c>
      <c r="DZ251">
        <v>0</v>
      </c>
      <c r="EA251">
        <v>0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L251">
        <v>0</v>
      </c>
      <c r="EN251">
        <v>0</v>
      </c>
      <c r="EP251">
        <v>0</v>
      </c>
      <c r="ER251">
        <v>0</v>
      </c>
      <c r="ET251">
        <v>0</v>
      </c>
      <c r="EY251">
        <v>0</v>
      </c>
      <c r="FA251">
        <v>0</v>
      </c>
      <c r="FL251">
        <v>0</v>
      </c>
      <c r="FQ251" t="s">
        <v>336</v>
      </c>
      <c r="FR251" t="s">
        <v>337</v>
      </c>
      <c r="FS251" t="s">
        <v>338</v>
      </c>
      <c r="FU251">
        <v>435600</v>
      </c>
      <c r="FV251">
        <v>10</v>
      </c>
      <c r="FW251">
        <v>0</v>
      </c>
      <c r="FX251">
        <v>0</v>
      </c>
      <c r="FY251">
        <v>0</v>
      </c>
      <c r="FZ251">
        <v>0</v>
      </c>
      <c r="GI251" t="s">
        <v>563</v>
      </c>
      <c r="GJ251" t="s">
        <v>2074</v>
      </c>
      <c r="GK251" t="s">
        <v>2075</v>
      </c>
      <c r="GL251" s="1">
        <v>40135</v>
      </c>
      <c r="GM251" t="s">
        <v>267</v>
      </c>
      <c r="GN251" t="str">
        <f>"TRUE"</f>
        <v>TRUE</v>
      </c>
      <c r="GO251">
        <v>2022</v>
      </c>
      <c r="GP251">
        <v>2020</v>
      </c>
      <c r="GQ251">
        <v>430</v>
      </c>
      <c r="GR251" t="s">
        <v>246</v>
      </c>
      <c r="GS251" t="s">
        <v>246</v>
      </c>
      <c r="GT251" t="s">
        <v>246</v>
      </c>
      <c r="GU251" t="s">
        <v>246</v>
      </c>
      <c r="GV251" t="s">
        <v>246</v>
      </c>
      <c r="GW251" t="s">
        <v>246</v>
      </c>
      <c r="GX251" t="s">
        <v>246</v>
      </c>
      <c r="GY251" t="s">
        <v>246</v>
      </c>
      <c r="GZ251" t="s">
        <v>246</v>
      </c>
      <c r="HA251" t="s">
        <v>246</v>
      </c>
      <c r="HB251" t="s">
        <v>246</v>
      </c>
      <c r="HC251" t="s">
        <v>246</v>
      </c>
      <c r="HD251" t="s">
        <v>246</v>
      </c>
      <c r="HE251" s="2">
        <v>2135</v>
      </c>
      <c r="HF251" s="2">
        <v>0</v>
      </c>
      <c r="HG251" s="2">
        <v>0</v>
      </c>
      <c r="HH251">
        <v>0</v>
      </c>
      <c r="HI251" s="2">
        <v>14234</v>
      </c>
      <c r="HJ251" s="2">
        <v>14234</v>
      </c>
      <c r="HK251" s="2">
        <v>0</v>
      </c>
      <c r="HL251">
        <v>0</v>
      </c>
      <c r="HM251" s="2">
        <v>0</v>
      </c>
      <c r="HN251" s="2">
        <v>0</v>
      </c>
      <c r="HO251" s="2">
        <v>0</v>
      </c>
      <c r="HP251">
        <v>0</v>
      </c>
      <c r="HQ251" s="2">
        <v>175.12</v>
      </c>
      <c r="HS251" s="2">
        <v>14234</v>
      </c>
      <c r="HV251" t="s">
        <v>315</v>
      </c>
      <c r="HY251" t="s">
        <v>317</v>
      </c>
      <c r="HZ251" t="s">
        <v>317</v>
      </c>
      <c r="IA251" t="s">
        <v>318</v>
      </c>
      <c r="IF251" t="str">
        <f>""</f>
        <v/>
      </c>
      <c r="IG251" t="str">
        <f>""</f>
        <v/>
      </c>
      <c r="IH251" t="str">
        <f>""</f>
        <v/>
      </c>
      <c r="IJ251" s="1">
        <v>38881</v>
      </c>
      <c r="IK251" s="2">
        <v>275000</v>
      </c>
      <c r="IL251" t="s">
        <v>566</v>
      </c>
      <c r="IM251" t="s">
        <v>567</v>
      </c>
      <c r="IN251" t="s">
        <v>3167</v>
      </c>
      <c r="IT251" t="str">
        <f>"                    "</f>
        <v xml:space="preserve">                    </v>
      </c>
      <c r="IY251" t="str">
        <f>"                    "</f>
        <v xml:space="preserve">                    </v>
      </c>
      <c r="JB251" t="s">
        <v>271</v>
      </c>
      <c r="JD251" t="str">
        <f>"6311.741"</f>
        <v>6311.741</v>
      </c>
      <c r="JE251" t="str">
        <f>""</f>
        <v/>
      </c>
      <c r="JO251" t="str">
        <f>""</f>
        <v/>
      </c>
      <c r="JP251" t="str">
        <f>""</f>
        <v/>
      </c>
      <c r="JQ251" t="str">
        <f>HYPERLINK("https://web.datatree.com/?/property?propertyId=3541469")</f>
        <v>https://web.datatree.com/?/property?propertyId=3541469</v>
      </c>
    </row>
    <row r="252" spans="1:277" x14ac:dyDescent="0.25">
      <c r="A252">
        <v>250</v>
      </c>
      <c r="B252" s="15" t="s">
        <v>18833</v>
      </c>
      <c r="C252" s="15" t="s">
        <v>18832</v>
      </c>
      <c r="D252" s="15" t="s">
        <v>18834</v>
      </c>
      <c r="E252" s="15" t="s">
        <v>18835</v>
      </c>
      <c r="F252" s="15" t="s">
        <v>18836</v>
      </c>
      <c r="G252" s="15" t="s">
        <v>243</v>
      </c>
      <c r="H252" s="15">
        <v>85555</v>
      </c>
      <c r="I252" s="15" t="s">
        <v>18837</v>
      </c>
      <c r="J252" s="23" t="s">
        <v>18838</v>
      </c>
      <c r="K252" s="15" t="s">
        <v>18839</v>
      </c>
      <c r="L252" s="16" t="s">
        <v>18840</v>
      </c>
      <c r="M252" s="17" t="str">
        <f t="shared" si="71"/>
        <v>6/31/2022</v>
      </c>
      <c r="N252" s="15">
        <v>9444</v>
      </c>
      <c r="O252" s="18">
        <f t="shared" si="74"/>
        <v>0</v>
      </c>
      <c r="P252" s="19" t="str">
        <f t="shared" si="75"/>
        <v>$0.00</v>
      </c>
      <c r="Q252" s="16">
        <v>44834</v>
      </c>
      <c r="R252" s="19" t="str">
        <f t="shared" si="72"/>
        <v>09/30/22</v>
      </c>
      <c r="S252" t="str">
        <f t="shared" si="76"/>
        <v>MOHAVE</v>
      </c>
      <c r="T252" s="6" t="str">
        <f t="shared" si="77"/>
        <v>353-14-024</v>
      </c>
      <c r="U252" t="str">
        <f t="shared" si="78"/>
        <v xml:space="preserve">PO BOX 33184 </v>
      </c>
      <c r="V252" t="str">
        <f t="shared" si="79"/>
        <v>PHOENIX</v>
      </c>
      <c r="W252" t="str">
        <f t="shared" si="80"/>
        <v>AZ</v>
      </c>
      <c r="X252" t="str">
        <f t="shared" si="81"/>
        <v>85067-3184</v>
      </c>
      <c r="Y252">
        <f t="shared" si="82"/>
        <v>0</v>
      </c>
      <c r="Z252" t="str">
        <f t="shared" si="83"/>
        <v>SALVATORE GATTO PARTNERS LP</v>
      </c>
      <c r="AA252" t="str">
        <f t="shared" si="84"/>
        <v>SILVER SPRINGS #4 LOT 240 SEC 29 21N 12W</v>
      </c>
      <c r="AB252">
        <f t="shared" si="85"/>
        <v>10</v>
      </c>
      <c r="AC252" t="str">
        <f t="shared" si="86"/>
        <v>MOHAVE</v>
      </c>
      <c r="AI252">
        <f t="shared" si="73"/>
        <v>10</v>
      </c>
      <c r="AO252" t="s">
        <v>3168</v>
      </c>
      <c r="AR252" t="s">
        <v>3168</v>
      </c>
      <c r="AS252" t="s">
        <v>273</v>
      </c>
      <c r="AT252">
        <v>55</v>
      </c>
      <c r="BC252" t="s">
        <v>3168</v>
      </c>
      <c r="BD252" t="s">
        <v>3168</v>
      </c>
      <c r="BF252" t="s">
        <v>644</v>
      </c>
      <c r="BH252" t="s">
        <v>242</v>
      </c>
      <c r="BS252" t="s">
        <v>243</v>
      </c>
      <c r="BV252" t="s">
        <v>244</v>
      </c>
      <c r="BY252" t="s">
        <v>245</v>
      </c>
      <c r="CD252" t="s">
        <v>3169</v>
      </c>
      <c r="CG252" t="s">
        <v>591</v>
      </c>
      <c r="CH252" t="s">
        <v>591</v>
      </c>
      <c r="CI252" t="s">
        <v>243</v>
      </c>
      <c r="CJ252" t="str">
        <f>"85067-3184"</f>
        <v>85067-3184</v>
      </c>
      <c r="CK252" t="s">
        <v>515</v>
      </c>
      <c r="CL252" t="s">
        <v>3170</v>
      </c>
      <c r="CM252" t="s">
        <v>3171</v>
      </c>
      <c r="CN252" t="s">
        <v>254</v>
      </c>
      <c r="CO252" t="s">
        <v>3172</v>
      </c>
      <c r="CP252" t="str">
        <f>"353-14-024"</f>
        <v>353-14-024</v>
      </c>
      <c r="CQ252" t="str">
        <f>"35314024"</f>
        <v>35314024</v>
      </c>
      <c r="CR252" t="str">
        <f>"R35314024"</f>
        <v>R35314024</v>
      </c>
      <c r="CS252">
        <v>4015</v>
      </c>
      <c r="CW252" t="s">
        <v>256</v>
      </c>
      <c r="CX252" t="s">
        <v>257</v>
      </c>
      <c r="CY252" t="s">
        <v>258</v>
      </c>
      <c r="CZ252">
        <v>29</v>
      </c>
      <c r="DB252">
        <v>35.173198313677297</v>
      </c>
      <c r="DC252">
        <v>-113.57167669996601</v>
      </c>
      <c r="DD252" t="s">
        <v>259</v>
      </c>
      <c r="DE252" t="s">
        <v>258</v>
      </c>
      <c r="DO252" t="str">
        <f>"240"</f>
        <v>240</v>
      </c>
      <c r="DQ252">
        <v>0</v>
      </c>
      <c r="DR252">
        <v>0</v>
      </c>
      <c r="DS252">
        <v>0</v>
      </c>
      <c r="DT252">
        <v>0</v>
      </c>
      <c r="DW252">
        <v>0</v>
      </c>
      <c r="DX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L252">
        <v>0</v>
      </c>
      <c r="EN252">
        <v>0</v>
      </c>
      <c r="EP252">
        <v>0</v>
      </c>
      <c r="ER252">
        <v>0</v>
      </c>
      <c r="ET252">
        <v>0</v>
      </c>
      <c r="EY252">
        <v>0</v>
      </c>
      <c r="FA252">
        <v>0</v>
      </c>
      <c r="FL252">
        <v>0</v>
      </c>
      <c r="FQ252" t="s">
        <v>261</v>
      </c>
      <c r="FR252" t="s">
        <v>262</v>
      </c>
      <c r="FS252" t="s">
        <v>263</v>
      </c>
      <c r="FU252">
        <v>435600</v>
      </c>
      <c r="FV252">
        <v>10</v>
      </c>
      <c r="FW252">
        <v>0</v>
      </c>
      <c r="FX252">
        <v>0</v>
      </c>
      <c r="FY252">
        <v>0</v>
      </c>
      <c r="FZ252">
        <v>0</v>
      </c>
      <c r="GI252" t="s">
        <v>264</v>
      </c>
      <c r="GJ252" t="s">
        <v>265</v>
      </c>
      <c r="GK252" t="s">
        <v>266</v>
      </c>
      <c r="GL252" s="1">
        <v>40135</v>
      </c>
      <c r="GM252" t="s">
        <v>267</v>
      </c>
      <c r="GN252" t="str">
        <f>"FALSE"</f>
        <v>FALSE</v>
      </c>
      <c r="GO252">
        <v>2022</v>
      </c>
      <c r="GP252">
        <v>2020</v>
      </c>
      <c r="GQ252">
        <v>300</v>
      </c>
      <c r="GR252" t="s">
        <v>246</v>
      </c>
      <c r="GS252" t="s">
        <v>246</v>
      </c>
      <c r="GT252" t="s">
        <v>246</v>
      </c>
      <c r="GU252" t="s">
        <v>246</v>
      </c>
      <c r="GV252" t="s">
        <v>246</v>
      </c>
      <c r="GW252" t="s">
        <v>246</v>
      </c>
      <c r="GX252" t="s">
        <v>246</v>
      </c>
      <c r="GY252" t="s">
        <v>246</v>
      </c>
      <c r="GZ252" t="s">
        <v>246</v>
      </c>
      <c r="HA252" t="s">
        <v>246</v>
      </c>
      <c r="HB252" t="s">
        <v>246</v>
      </c>
      <c r="HC252" t="s">
        <v>246</v>
      </c>
      <c r="HD252" t="s">
        <v>246</v>
      </c>
      <c r="HE252" s="2">
        <v>851</v>
      </c>
      <c r="HF252" s="2">
        <v>0</v>
      </c>
      <c r="HG252" s="2">
        <v>0</v>
      </c>
      <c r="HH252">
        <v>0</v>
      </c>
      <c r="HI252" s="2">
        <v>5672</v>
      </c>
      <c r="HJ252" s="2">
        <v>5672</v>
      </c>
      <c r="HK252" s="2">
        <v>0</v>
      </c>
      <c r="HL252">
        <v>0</v>
      </c>
      <c r="HM252" s="2">
        <v>0</v>
      </c>
      <c r="HN252" s="2">
        <v>0</v>
      </c>
      <c r="HO252" s="2">
        <v>0</v>
      </c>
      <c r="HP252">
        <v>0</v>
      </c>
      <c r="HQ252" s="2">
        <v>45.02</v>
      </c>
      <c r="HS252" s="2">
        <v>5672</v>
      </c>
      <c r="HT252">
        <v>6</v>
      </c>
      <c r="HV252" t="s">
        <v>268</v>
      </c>
      <c r="HY252" t="s">
        <v>269</v>
      </c>
      <c r="IB252" s="1">
        <v>39090</v>
      </c>
      <c r="IC252" s="1">
        <v>39195</v>
      </c>
      <c r="ID252" s="2">
        <v>0</v>
      </c>
      <c r="IE252" t="s">
        <v>319</v>
      </c>
      <c r="IF252" t="str">
        <f>"                    "</f>
        <v xml:space="preserve">                    </v>
      </c>
      <c r="IG252" t="str">
        <f>"6764.894"</f>
        <v>6764.894</v>
      </c>
      <c r="IH252" t="str">
        <f>""</f>
        <v/>
      </c>
      <c r="IT252" t="str">
        <f>""</f>
        <v/>
      </c>
      <c r="IY252" t="str">
        <f>""</f>
        <v/>
      </c>
      <c r="JB252" t="s">
        <v>271</v>
      </c>
      <c r="JD252" t="str">
        <f>""</f>
        <v/>
      </c>
      <c r="JE252" t="str">
        <f>""</f>
        <v/>
      </c>
      <c r="JO252" t="str">
        <f>""</f>
        <v/>
      </c>
      <c r="JP252" t="str">
        <f>""</f>
        <v/>
      </c>
      <c r="JQ252" t="str">
        <f>HYPERLINK("https://web.datatree.com/?/property?propertyId=3627003")</f>
        <v>https://web.datatree.com/?/property?propertyId=3627003</v>
      </c>
    </row>
    <row r="253" spans="1:277" x14ac:dyDescent="0.25">
      <c r="A253">
        <v>251</v>
      </c>
      <c r="B253" s="15" t="s">
        <v>18833</v>
      </c>
      <c r="C253" s="15" t="s">
        <v>18832</v>
      </c>
      <c r="D253" s="15" t="s">
        <v>18834</v>
      </c>
      <c r="E253" s="15" t="s">
        <v>18835</v>
      </c>
      <c r="F253" s="15" t="s">
        <v>18836</v>
      </c>
      <c r="G253" s="15" t="s">
        <v>243</v>
      </c>
      <c r="H253" s="15">
        <v>85555</v>
      </c>
      <c r="I253" s="15" t="s">
        <v>18837</v>
      </c>
      <c r="J253" s="23" t="s">
        <v>18838</v>
      </c>
      <c r="K253" s="15" t="s">
        <v>18839</v>
      </c>
      <c r="L253" s="16" t="s">
        <v>18840</v>
      </c>
      <c r="M253" s="17" t="str">
        <f t="shared" si="71"/>
        <v>6/31/2022</v>
      </c>
      <c r="N253" s="15">
        <v>9445</v>
      </c>
      <c r="O253" s="18">
        <f t="shared" si="74"/>
        <v>0</v>
      </c>
      <c r="P253" s="19" t="str">
        <f t="shared" si="75"/>
        <v>$0.00</v>
      </c>
      <c r="Q253" s="16">
        <v>44834</v>
      </c>
      <c r="R253" s="19" t="str">
        <f t="shared" si="72"/>
        <v>09/30/22</v>
      </c>
      <c r="S253" t="str">
        <f t="shared" si="76"/>
        <v>MOHAVE</v>
      </c>
      <c r="T253" s="6" t="str">
        <f t="shared" si="77"/>
        <v>353-06-035</v>
      </c>
      <c r="U253" t="str">
        <f t="shared" si="78"/>
        <v xml:space="preserve">PO BOX 195 </v>
      </c>
      <c r="V253" t="str">
        <f t="shared" si="79"/>
        <v>RICHLAND</v>
      </c>
      <c r="W253" t="str">
        <f t="shared" si="80"/>
        <v>OR</v>
      </c>
      <c r="X253" t="str">
        <f t="shared" si="81"/>
        <v>97870</v>
      </c>
      <c r="Y253" t="str">
        <f t="shared" si="82"/>
        <v>WANDA</v>
      </c>
      <c r="Z253" t="str">
        <f t="shared" si="83"/>
        <v>HOLCOMB</v>
      </c>
      <c r="AA253" t="str">
        <f t="shared" si="84"/>
        <v>NE4 NW4 NW4 CONT 10 ACRES</v>
      </c>
      <c r="AB253">
        <f t="shared" si="85"/>
        <v>10</v>
      </c>
      <c r="AC253" t="str">
        <f t="shared" si="86"/>
        <v>MOHAVE</v>
      </c>
      <c r="AI253">
        <f t="shared" si="73"/>
        <v>10</v>
      </c>
      <c r="AO253" t="s">
        <v>3173</v>
      </c>
      <c r="AP253" t="s">
        <v>3174</v>
      </c>
      <c r="AQ253" t="s">
        <v>3175</v>
      </c>
      <c r="AR253" t="s">
        <v>3176</v>
      </c>
      <c r="AS253" t="s">
        <v>240</v>
      </c>
      <c r="AT253">
        <v>2</v>
      </c>
      <c r="BC253" t="s">
        <v>3177</v>
      </c>
      <c r="BD253" t="s">
        <v>3173</v>
      </c>
      <c r="BH253" t="s">
        <v>242</v>
      </c>
      <c r="BS253" t="s">
        <v>243</v>
      </c>
      <c r="BV253" t="s">
        <v>244</v>
      </c>
      <c r="BY253" t="s">
        <v>245</v>
      </c>
      <c r="CD253" t="s">
        <v>3178</v>
      </c>
      <c r="CG253" t="s">
        <v>3179</v>
      </c>
      <c r="CH253" t="s">
        <v>3179</v>
      </c>
      <c r="CI253" t="s">
        <v>1201</v>
      </c>
      <c r="CJ253" t="str">
        <f>"97870"</f>
        <v>97870</v>
      </c>
      <c r="CK253" t="s">
        <v>717</v>
      </c>
      <c r="CL253" t="s">
        <v>3180</v>
      </c>
      <c r="CM253" t="s">
        <v>3181</v>
      </c>
      <c r="CN253" t="s">
        <v>254</v>
      </c>
      <c r="CO253" t="s">
        <v>3182</v>
      </c>
      <c r="CP253" t="str">
        <f>"353-06-035"</f>
        <v>353-06-035</v>
      </c>
      <c r="CQ253" t="str">
        <f>"35306035"</f>
        <v>35306035</v>
      </c>
      <c r="CR253" t="str">
        <f>"R35306035"</f>
        <v>R35306035</v>
      </c>
      <c r="CS253">
        <v>4015</v>
      </c>
      <c r="CW253" t="s">
        <v>256</v>
      </c>
      <c r="CX253" t="s">
        <v>257</v>
      </c>
      <c r="CY253" t="s">
        <v>258</v>
      </c>
      <c r="CZ253">
        <v>11</v>
      </c>
      <c r="DB253">
        <v>35.223911650041998</v>
      </c>
      <c r="DC253">
        <v>-113.523026620322</v>
      </c>
      <c r="DK253" t="s">
        <v>3183</v>
      </c>
      <c r="DL253" t="s">
        <v>3183</v>
      </c>
      <c r="DO253" t="str">
        <f>""</f>
        <v/>
      </c>
      <c r="DQ253">
        <v>0</v>
      </c>
      <c r="DR253">
        <v>0</v>
      </c>
      <c r="DS253">
        <v>0</v>
      </c>
      <c r="DT253">
        <v>0</v>
      </c>
      <c r="DW253">
        <v>0</v>
      </c>
      <c r="DX253">
        <v>0</v>
      </c>
      <c r="DZ253">
        <v>0</v>
      </c>
      <c r="EA253">
        <v>0</v>
      </c>
      <c r="EB253">
        <v>0</v>
      </c>
      <c r="EC253">
        <v>0</v>
      </c>
      <c r="ED253">
        <v>0</v>
      </c>
      <c r="EE253">
        <v>0</v>
      </c>
      <c r="EF253">
        <v>0</v>
      </c>
      <c r="EG253">
        <v>0</v>
      </c>
      <c r="EH253">
        <v>0</v>
      </c>
      <c r="EI253">
        <v>0</v>
      </c>
      <c r="EL253">
        <v>0</v>
      </c>
      <c r="EN253">
        <v>0</v>
      </c>
      <c r="EP253">
        <v>0</v>
      </c>
      <c r="ER253">
        <v>0</v>
      </c>
      <c r="ET253">
        <v>0</v>
      </c>
      <c r="EY253">
        <v>0</v>
      </c>
      <c r="FA253">
        <v>0</v>
      </c>
      <c r="FL253">
        <v>0</v>
      </c>
      <c r="FQ253" t="s">
        <v>261</v>
      </c>
      <c r="FR253" t="s">
        <v>354</v>
      </c>
      <c r="FS253" t="s">
        <v>355</v>
      </c>
      <c r="FU253">
        <v>435600</v>
      </c>
      <c r="FV253">
        <v>10</v>
      </c>
      <c r="FW253">
        <v>0</v>
      </c>
      <c r="FX253">
        <v>0</v>
      </c>
      <c r="FY253">
        <v>0</v>
      </c>
      <c r="FZ253">
        <v>0</v>
      </c>
      <c r="GI253" t="s">
        <v>264</v>
      </c>
      <c r="GJ253" t="s">
        <v>265</v>
      </c>
      <c r="GK253" t="s">
        <v>266</v>
      </c>
      <c r="GL253" s="1">
        <v>40135</v>
      </c>
      <c r="GM253" t="s">
        <v>267</v>
      </c>
      <c r="GN253" t="str">
        <f>"FALSE"</f>
        <v>FALSE</v>
      </c>
      <c r="GO253">
        <v>2022</v>
      </c>
      <c r="GP253">
        <v>2020</v>
      </c>
      <c r="GQ253">
        <v>300</v>
      </c>
      <c r="GR253" t="s">
        <v>246</v>
      </c>
      <c r="GS253" t="s">
        <v>246</v>
      </c>
      <c r="GT253" t="s">
        <v>246</v>
      </c>
      <c r="GU253" t="s">
        <v>246</v>
      </c>
      <c r="GV253" t="s">
        <v>246</v>
      </c>
      <c r="GW253" t="s">
        <v>246</v>
      </c>
      <c r="GX253" t="s">
        <v>246</v>
      </c>
      <c r="GY253" t="s">
        <v>246</v>
      </c>
      <c r="GZ253" t="s">
        <v>246</v>
      </c>
      <c r="HA253" t="s">
        <v>246</v>
      </c>
      <c r="HB253" t="s">
        <v>246</v>
      </c>
      <c r="HC253" t="s">
        <v>246</v>
      </c>
      <c r="HD253" t="s">
        <v>246</v>
      </c>
      <c r="HE253" s="2">
        <v>595</v>
      </c>
      <c r="HF253" s="2">
        <v>0</v>
      </c>
      <c r="HG253" s="2">
        <v>0</v>
      </c>
      <c r="HH253">
        <v>0</v>
      </c>
      <c r="HI253" s="2">
        <v>3964</v>
      </c>
      <c r="HJ253" s="2">
        <v>3964</v>
      </c>
      <c r="HK253" s="2">
        <v>0</v>
      </c>
      <c r="HL253">
        <v>0</v>
      </c>
      <c r="HM253" s="2">
        <v>0</v>
      </c>
      <c r="HN253" s="2">
        <v>0</v>
      </c>
      <c r="HO253" s="2">
        <v>0</v>
      </c>
      <c r="HP253">
        <v>0</v>
      </c>
      <c r="HQ253" s="2">
        <v>83.02</v>
      </c>
      <c r="HS253" s="2">
        <v>3964</v>
      </c>
      <c r="HV253" t="s">
        <v>268</v>
      </c>
      <c r="HY253" t="s">
        <v>269</v>
      </c>
      <c r="IB253" s="1">
        <v>38285</v>
      </c>
      <c r="IC253" s="1">
        <v>38320</v>
      </c>
      <c r="ID253" s="2">
        <v>0</v>
      </c>
      <c r="IE253" t="s">
        <v>362</v>
      </c>
      <c r="IF253" t="str">
        <f>"                    "</f>
        <v xml:space="preserve">                    </v>
      </c>
      <c r="IG253" t="str">
        <f>"5319.497"</f>
        <v>5319.497</v>
      </c>
      <c r="IH253" t="str">
        <f>""</f>
        <v/>
      </c>
      <c r="IT253" t="str">
        <f>""</f>
        <v/>
      </c>
      <c r="IY253" t="str">
        <f>""</f>
        <v/>
      </c>
      <c r="JB253" t="s">
        <v>271</v>
      </c>
      <c r="JD253" t="str">
        <f>""</f>
        <v/>
      </c>
      <c r="JE253" t="str">
        <f>""</f>
        <v/>
      </c>
      <c r="JO253" t="str">
        <f>""</f>
        <v/>
      </c>
      <c r="JP253" t="str">
        <f>""</f>
        <v/>
      </c>
      <c r="JQ253" t="str">
        <f>HYPERLINK("https://web.datatree.com/?/property?propertyId=3585373")</f>
        <v>https://web.datatree.com/?/property?propertyId=3585373</v>
      </c>
    </row>
    <row r="254" spans="1:277" x14ac:dyDescent="0.25">
      <c r="A254">
        <v>252</v>
      </c>
      <c r="B254" s="15" t="s">
        <v>18833</v>
      </c>
      <c r="C254" s="15" t="s">
        <v>18832</v>
      </c>
      <c r="D254" s="15" t="s">
        <v>18834</v>
      </c>
      <c r="E254" s="15" t="s">
        <v>18835</v>
      </c>
      <c r="F254" s="15" t="s">
        <v>18836</v>
      </c>
      <c r="G254" s="15" t="s">
        <v>243</v>
      </c>
      <c r="H254" s="15">
        <v>85555</v>
      </c>
      <c r="I254" s="15" t="s">
        <v>18837</v>
      </c>
      <c r="J254" s="23" t="s">
        <v>18838</v>
      </c>
      <c r="K254" s="15" t="s">
        <v>18839</v>
      </c>
      <c r="L254" s="16" t="s">
        <v>18840</v>
      </c>
      <c r="M254" s="17" t="str">
        <f t="shared" si="71"/>
        <v>6/31/2022</v>
      </c>
      <c r="N254" s="15">
        <v>9446</v>
      </c>
      <c r="O254" s="18">
        <f t="shared" si="74"/>
        <v>0</v>
      </c>
      <c r="P254" s="19" t="str">
        <f t="shared" si="75"/>
        <v>$0.00</v>
      </c>
      <c r="Q254" s="16">
        <v>44834</v>
      </c>
      <c r="R254" s="19" t="str">
        <f t="shared" si="72"/>
        <v>09/30/22</v>
      </c>
      <c r="S254" t="str">
        <f t="shared" si="76"/>
        <v>MOHAVE</v>
      </c>
      <c r="T254" s="6" t="str">
        <f t="shared" si="77"/>
        <v>210-41-047A</v>
      </c>
      <c r="U254" t="str">
        <f t="shared" si="78"/>
        <v xml:space="preserve">14 ANDERSON AVE </v>
      </c>
      <c r="V254" t="str">
        <f t="shared" si="79"/>
        <v>SLEEPY HOLLOW</v>
      </c>
      <c r="W254" t="str">
        <f t="shared" si="80"/>
        <v>NY</v>
      </c>
      <c r="X254" t="str">
        <f t="shared" si="81"/>
        <v>10591-1946</v>
      </c>
      <c r="Y254" t="str">
        <f t="shared" si="82"/>
        <v>TRACY</v>
      </c>
      <c r="Z254" t="str">
        <f t="shared" si="83"/>
        <v>CHILDS</v>
      </c>
      <c r="AA254" t="str">
        <f t="shared" si="84"/>
        <v>RIO VISTA UNIT 1 T 16 1/2N R20W SEC 34 LOTS 73 &amp; 74 CONT 10 ACRES 210-41-047 (210-41-047A &amp; B) UNCOMBINED 2004 TAX ROLL</v>
      </c>
      <c r="AB254">
        <f t="shared" si="85"/>
        <v>10</v>
      </c>
      <c r="AC254" t="str">
        <f t="shared" si="86"/>
        <v>MOHAVE</v>
      </c>
      <c r="AI254">
        <f t="shared" si="73"/>
        <v>10</v>
      </c>
      <c r="AO254" t="s">
        <v>3184</v>
      </c>
      <c r="AP254" t="s">
        <v>3185</v>
      </c>
      <c r="AQ254" t="s">
        <v>3185</v>
      </c>
      <c r="AR254" t="s">
        <v>3186</v>
      </c>
      <c r="AS254" t="s">
        <v>240</v>
      </c>
      <c r="AT254">
        <v>1</v>
      </c>
      <c r="BC254" t="s">
        <v>3187</v>
      </c>
      <c r="BD254" t="s">
        <v>3184</v>
      </c>
      <c r="BH254" t="s">
        <v>242</v>
      </c>
      <c r="BS254" t="s">
        <v>243</v>
      </c>
      <c r="BV254" t="s">
        <v>244</v>
      </c>
      <c r="BY254" t="s">
        <v>245</v>
      </c>
      <c r="CA254">
        <v>14</v>
      </c>
      <c r="CD254" t="s">
        <v>1474</v>
      </c>
      <c r="CE254" t="s">
        <v>248</v>
      </c>
      <c r="CG254" t="s">
        <v>3188</v>
      </c>
      <c r="CH254" t="s">
        <v>3188</v>
      </c>
      <c r="CI254" t="s">
        <v>2193</v>
      </c>
      <c r="CJ254" t="str">
        <f>"10591-1946"</f>
        <v>10591-1946</v>
      </c>
      <c r="CK254" t="s">
        <v>329</v>
      </c>
      <c r="CL254" t="s">
        <v>3189</v>
      </c>
      <c r="CM254" t="s">
        <v>3190</v>
      </c>
      <c r="CN254" t="s">
        <v>254</v>
      </c>
      <c r="CO254" t="s">
        <v>3191</v>
      </c>
      <c r="CP254" t="str">
        <f>"210-41-047A"</f>
        <v>210-41-047A</v>
      </c>
      <c r="CQ254" t="str">
        <f>"21041047A"</f>
        <v>21041047A</v>
      </c>
      <c r="CR254" t="str">
        <f>"R21041047A"</f>
        <v>R21041047A</v>
      </c>
      <c r="CS254">
        <v>4015</v>
      </c>
      <c r="CW254" t="s">
        <v>256</v>
      </c>
      <c r="CX254">
        <v>16</v>
      </c>
      <c r="CY254" t="s">
        <v>310</v>
      </c>
      <c r="CZ254">
        <v>34</v>
      </c>
      <c r="DB254">
        <v>34.770196829478202</v>
      </c>
      <c r="DC254">
        <v>-114.344001059978</v>
      </c>
      <c r="DD254" t="s">
        <v>3192</v>
      </c>
      <c r="DK254" t="s">
        <v>3193</v>
      </c>
      <c r="DL254" t="s">
        <v>3193</v>
      </c>
      <c r="DO254" t="str">
        <f>"73|74"</f>
        <v>73|74</v>
      </c>
      <c r="DQ254">
        <v>0</v>
      </c>
      <c r="DR254">
        <v>0</v>
      </c>
      <c r="DS254">
        <v>0</v>
      </c>
      <c r="DT254">
        <v>0</v>
      </c>
      <c r="DW254">
        <v>0</v>
      </c>
      <c r="DX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L254">
        <v>0</v>
      </c>
      <c r="EN254">
        <v>0</v>
      </c>
      <c r="EP254">
        <v>0</v>
      </c>
      <c r="ER254">
        <v>0</v>
      </c>
      <c r="ET254">
        <v>0</v>
      </c>
      <c r="EY254">
        <v>0</v>
      </c>
      <c r="FA254">
        <v>0</v>
      </c>
      <c r="FL254">
        <v>0</v>
      </c>
      <c r="FQ254" t="s">
        <v>336</v>
      </c>
      <c r="FR254" t="s">
        <v>337</v>
      </c>
      <c r="FS254" t="s">
        <v>338</v>
      </c>
      <c r="FU254">
        <v>435600</v>
      </c>
      <c r="FV254">
        <v>10</v>
      </c>
      <c r="FW254">
        <v>0</v>
      </c>
      <c r="FX254">
        <v>0</v>
      </c>
      <c r="FY254">
        <v>0</v>
      </c>
      <c r="FZ254">
        <v>0</v>
      </c>
      <c r="GI254" t="s">
        <v>407</v>
      </c>
      <c r="GJ254" t="s">
        <v>384</v>
      </c>
      <c r="GK254" t="s">
        <v>385</v>
      </c>
      <c r="GL254" s="1">
        <v>40135</v>
      </c>
      <c r="GM254" t="s">
        <v>267</v>
      </c>
      <c r="GN254" t="str">
        <f>"TRUE"</f>
        <v>TRUE</v>
      </c>
      <c r="GO254">
        <v>2022</v>
      </c>
      <c r="GP254">
        <v>2020</v>
      </c>
      <c r="GQ254">
        <v>1200</v>
      </c>
      <c r="GR254" t="s">
        <v>246</v>
      </c>
      <c r="GS254" t="s">
        <v>246</v>
      </c>
      <c r="GT254" t="s">
        <v>246</v>
      </c>
      <c r="GU254" t="s">
        <v>246</v>
      </c>
      <c r="GV254" t="s">
        <v>246</v>
      </c>
      <c r="GW254" t="s">
        <v>246</v>
      </c>
      <c r="GX254" t="s">
        <v>246</v>
      </c>
      <c r="GY254" t="s">
        <v>246</v>
      </c>
      <c r="GZ254" t="s">
        <v>246</v>
      </c>
      <c r="HA254" t="s">
        <v>246</v>
      </c>
      <c r="HB254" t="s">
        <v>246</v>
      </c>
      <c r="HC254" t="s">
        <v>246</v>
      </c>
      <c r="HD254" t="s">
        <v>246</v>
      </c>
      <c r="HE254" s="2">
        <v>493</v>
      </c>
      <c r="HF254" s="2">
        <v>0</v>
      </c>
      <c r="HG254" s="2">
        <v>0</v>
      </c>
      <c r="HH254">
        <v>0</v>
      </c>
      <c r="HI254" s="2">
        <v>3288</v>
      </c>
      <c r="HJ254" s="2">
        <v>3288</v>
      </c>
      <c r="HK254" s="2">
        <v>0</v>
      </c>
      <c r="HL254">
        <v>0</v>
      </c>
      <c r="HM254" s="2">
        <v>0</v>
      </c>
      <c r="HN254" s="2">
        <v>0</v>
      </c>
      <c r="HO254" s="2">
        <v>0</v>
      </c>
      <c r="HP254">
        <v>0</v>
      </c>
      <c r="HQ254" s="2">
        <v>26.66</v>
      </c>
      <c r="HS254" s="2">
        <v>3288</v>
      </c>
      <c r="HV254" t="s">
        <v>386</v>
      </c>
      <c r="HW254" t="s">
        <v>387</v>
      </c>
      <c r="HY254" t="s">
        <v>388</v>
      </c>
      <c r="HZ254" t="s">
        <v>388</v>
      </c>
      <c r="IA254" t="s">
        <v>389</v>
      </c>
      <c r="IF254" t="str">
        <f>""</f>
        <v/>
      </c>
      <c r="IG254" t="str">
        <f>""</f>
        <v/>
      </c>
      <c r="IH254" t="str">
        <f>""</f>
        <v/>
      </c>
      <c r="IT254" t="str">
        <f>""</f>
        <v/>
      </c>
      <c r="IY254" t="str">
        <f>""</f>
        <v/>
      </c>
      <c r="JB254" t="s">
        <v>271</v>
      </c>
      <c r="JD254" t="str">
        <f>""</f>
        <v/>
      </c>
      <c r="JE254" t="str">
        <f>""</f>
        <v/>
      </c>
      <c r="JO254" t="str">
        <f>""</f>
        <v/>
      </c>
      <c r="JP254" t="str">
        <f>""</f>
        <v/>
      </c>
      <c r="JQ254" t="str">
        <f>HYPERLINK("https://web.datatree.com/?/property?propertyId=3626798")</f>
        <v>https://web.datatree.com/?/property?propertyId=3626798</v>
      </c>
    </row>
    <row r="255" spans="1:277" x14ac:dyDescent="0.25">
      <c r="A255">
        <v>253</v>
      </c>
      <c r="B255" s="15" t="s">
        <v>18833</v>
      </c>
      <c r="C255" s="15" t="s">
        <v>18832</v>
      </c>
      <c r="D255" s="15" t="s">
        <v>18834</v>
      </c>
      <c r="E255" s="15" t="s">
        <v>18835</v>
      </c>
      <c r="F255" s="15" t="s">
        <v>18836</v>
      </c>
      <c r="G255" s="15" t="s">
        <v>243</v>
      </c>
      <c r="H255" s="15">
        <v>85555</v>
      </c>
      <c r="I255" s="15" t="s">
        <v>18837</v>
      </c>
      <c r="J255" s="23" t="s">
        <v>18838</v>
      </c>
      <c r="K255" s="15" t="s">
        <v>18839</v>
      </c>
      <c r="L255" s="16" t="s">
        <v>18840</v>
      </c>
      <c r="M255" s="17" t="str">
        <f t="shared" si="71"/>
        <v>6/31/2022</v>
      </c>
      <c r="N255" s="15">
        <v>9447</v>
      </c>
      <c r="O255" s="18">
        <f t="shared" si="74"/>
        <v>0</v>
      </c>
      <c r="P255" s="19" t="str">
        <f t="shared" si="75"/>
        <v>$0.00</v>
      </c>
      <c r="Q255" s="16">
        <v>44834</v>
      </c>
      <c r="R255" s="19" t="str">
        <f t="shared" si="72"/>
        <v>09/30/22</v>
      </c>
      <c r="S255" t="str">
        <f t="shared" si="76"/>
        <v>MOHAVE</v>
      </c>
      <c r="T255" s="6" t="str">
        <f t="shared" si="77"/>
        <v>319-03-002D</v>
      </c>
      <c r="U255" t="str">
        <f t="shared" si="78"/>
        <v xml:space="preserve">4207 DEVON CIR </v>
      </c>
      <c r="V255" t="str">
        <f t="shared" si="79"/>
        <v>CYPRESS</v>
      </c>
      <c r="W255" t="str">
        <f t="shared" si="80"/>
        <v>CA</v>
      </c>
      <c r="X255" t="str">
        <f t="shared" si="81"/>
        <v>90630-2713</v>
      </c>
      <c r="Y255" t="str">
        <f t="shared" si="82"/>
        <v>NORMAN</v>
      </c>
      <c r="Z255" t="str">
        <f t="shared" si="83"/>
        <v>MARKUSSEN</v>
      </c>
      <c r="AA255" t="str">
        <f t="shared" si="84"/>
        <v>KEMO RANCHES NE4 OF LOT 2 EXCEPT 20' ON ALL FOUR SIDES FOR ROADWA Y PURPOSES CONT 10 ACRES</v>
      </c>
      <c r="AB255">
        <f t="shared" si="85"/>
        <v>10</v>
      </c>
      <c r="AC255" t="str">
        <f t="shared" si="86"/>
        <v>MOHAVE</v>
      </c>
      <c r="AI255">
        <f t="shared" si="73"/>
        <v>10</v>
      </c>
      <c r="AO255" t="s">
        <v>3194</v>
      </c>
      <c r="AP255" t="s">
        <v>3195</v>
      </c>
      <c r="AQ255" t="s">
        <v>3196</v>
      </c>
      <c r="AR255" t="s">
        <v>3197</v>
      </c>
      <c r="AS255" t="s">
        <v>240</v>
      </c>
      <c r="AT255">
        <v>1</v>
      </c>
      <c r="AU255" t="s">
        <v>3198</v>
      </c>
      <c r="AV255" t="s">
        <v>3199</v>
      </c>
      <c r="AW255" t="s">
        <v>3200</v>
      </c>
      <c r="AX255" t="s">
        <v>3197</v>
      </c>
      <c r="AY255" t="s">
        <v>240</v>
      </c>
      <c r="AZ255">
        <v>1</v>
      </c>
      <c r="BC255" t="s">
        <v>3201</v>
      </c>
      <c r="BD255" t="s">
        <v>3202</v>
      </c>
      <c r="BH255" t="s">
        <v>242</v>
      </c>
      <c r="BS255" t="s">
        <v>243</v>
      </c>
      <c r="BV255" t="s">
        <v>244</v>
      </c>
      <c r="BY255" t="s">
        <v>245</v>
      </c>
      <c r="CA255">
        <v>4207</v>
      </c>
      <c r="CD255" t="s">
        <v>3203</v>
      </c>
      <c r="CE255" t="s">
        <v>1908</v>
      </c>
      <c r="CG255" t="s">
        <v>3204</v>
      </c>
      <c r="CH255" t="s">
        <v>3204</v>
      </c>
      <c r="CI255" t="s">
        <v>328</v>
      </c>
      <c r="CJ255" t="str">
        <f>"90630-2713"</f>
        <v>90630-2713</v>
      </c>
      <c r="CK255" t="s">
        <v>1329</v>
      </c>
      <c r="CL255" t="s">
        <v>3205</v>
      </c>
      <c r="CM255" t="s">
        <v>3206</v>
      </c>
      <c r="CN255" t="s">
        <v>254</v>
      </c>
      <c r="CO255" t="s">
        <v>3207</v>
      </c>
      <c r="CP255" t="str">
        <f>"319-03-002D"</f>
        <v>319-03-002D</v>
      </c>
      <c r="CQ255" t="str">
        <f>"31903002D"</f>
        <v>31903002D</v>
      </c>
      <c r="CR255" t="str">
        <f>"R31903002D"</f>
        <v>R31903002D</v>
      </c>
      <c r="CS255">
        <v>4015</v>
      </c>
      <c r="CX255" t="s">
        <v>498</v>
      </c>
      <c r="CY255" t="s">
        <v>499</v>
      </c>
      <c r="CZ255">
        <v>3</v>
      </c>
      <c r="DB255">
        <v>35.675869219514603</v>
      </c>
      <c r="DC255">
        <v>-114.29728501536</v>
      </c>
      <c r="DD255" t="s">
        <v>696</v>
      </c>
      <c r="DK255" t="s">
        <v>697</v>
      </c>
      <c r="DL255" t="s">
        <v>697</v>
      </c>
      <c r="DO255" t="str">
        <f>"2"</f>
        <v>2</v>
      </c>
      <c r="DQ255">
        <v>0</v>
      </c>
      <c r="DR255">
        <v>0</v>
      </c>
      <c r="DS255">
        <v>0</v>
      </c>
      <c r="DT255">
        <v>0</v>
      </c>
      <c r="DW255">
        <v>0</v>
      </c>
      <c r="DX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L255">
        <v>0</v>
      </c>
      <c r="EN255">
        <v>0</v>
      </c>
      <c r="EP255">
        <v>0</v>
      </c>
      <c r="ER255">
        <v>0</v>
      </c>
      <c r="ET255">
        <v>0</v>
      </c>
      <c r="EY255">
        <v>0</v>
      </c>
      <c r="FA255">
        <v>0</v>
      </c>
      <c r="FL255">
        <v>0</v>
      </c>
      <c r="FQ255" t="s">
        <v>261</v>
      </c>
      <c r="FR255" t="s">
        <v>262</v>
      </c>
      <c r="FS255" t="s">
        <v>263</v>
      </c>
      <c r="FU255">
        <v>435600</v>
      </c>
      <c r="FV255">
        <v>10</v>
      </c>
      <c r="FW255">
        <v>0</v>
      </c>
      <c r="FX255">
        <v>0</v>
      </c>
      <c r="FY255">
        <v>0</v>
      </c>
      <c r="FZ255">
        <v>0</v>
      </c>
      <c r="GI255" t="s">
        <v>264</v>
      </c>
      <c r="GJ255" t="s">
        <v>502</v>
      </c>
      <c r="GK255" t="s">
        <v>503</v>
      </c>
      <c r="GL255" s="1">
        <v>40135</v>
      </c>
      <c r="GM255" t="s">
        <v>267</v>
      </c>
      <c r="GN255" t="str">
        <f t="shared" ref="GN255:GN262" si="90">"FALSE"</f>
        <v>FALSE</v>
      </c>
      <c r="GO255">
        <v>2022</v>
      </c>
      <c r="GP255">
        <v>2020</v>
      </c>
      <c r="GQ255">
        <v>1110</v>
      </c>
      <c r="GR255" t="s">
        <v>246</v>
      </c>
      <c r="GS255" t="s">
        <v>246</v>
      </c>
      <c r="GT255" t="s">
        <v>246</v>
      </c>
      <c r="GU255" t="s">
        <v>246</v>
      </c>
      <c r="GV255" t="s">
        <v>246</v>
      </c>
      <c r="GW255" t="s">
        <v>246</v>
      </c>
      <c r="GX255" t="s">
        <v>246</v>
      </c>
      <c r="GY255" t="s">
        <v>246</v>
      </c>
      <c r="GZ255" t="s">
        <v>246</v>
      </c>
      <c r="HA255" t="s">
        <v>246</v>
      </c>
      <c r="HB255" t="s">
        <v>246</v>
      </c>
      <c r="HC255" t="s">
        <v>246</v>
      </c>
      <c r="HD255" t="s">
        <v>246</v>
      </c>
      <c r="HE255" s="2">
        <v>1082</v>
      </c>
      <c r="HF255" s="2">
        <v>0</v>
      </c>
      <c r="HG255" s="2">
        <v>0</v>
      </c>
      <c r="HH255">
        <v>0</v>
      </c>
      <c r="HI255" s="2">
        <v>7214</v>
      </c>
      <c r="HJ255" s="2">
        <v>7214</v>
      </c>
      <c r="HK255" s="2">
        <v>0</v>
      </c>
      <c r="HL255">
        <v>0</v>
      </c>
      <c r="HM255" s="2">
        <v>0</v>
      </c>
      <c r="HN255" s="2">
        <v>0</v>
      </c>
      <c r="HO255" s="2">
        <v>0</v>
      </c>
      <c r="HP255">
        <v>0</v>
      </c>
      <c r="HQ255" s="2">
        <v>67.760000000000005</v>
      </c>
      <c r="HS255" s="2">
        <v>7214</v>
      </c>
      <c r="HT255">
        <v>17</v>
      </c>
      <c r="HV255" t="s">
        <v>315</v>
      </c>
      <c r="HY255" t="s">
        <v>316</v>
      </c>
      <c r="HZ255" t="s">
        <v>317</v>
      </c>
      <c r="IA255" t="s">
        <v>318</v>
      </c>
      <c r="IF255" t="str">
        <f>""</f>
        <v/>
      </c>
      <c r="IG255" t="str">
        <f>""</f>
        <v/>
      </c>
      <c r="IH255" t="str">
        <f>""</f>
        <v/>
      </c>
      <c r="IT255" t="str">
        <f>""</f>
        <v/>
      </c>
      <c r="IY255" t="str">
        <f>""</f>
        <v/>
      </c>
      <c r="JB255" t="s">
        <v>271</v>
      </c>
      <c r="JD255" t="str">
        <f>""</f>
        <v/>
      </c>
      <c r="JE255" t="str">
        <f>""</f>
        <v/>
      </c>
      <c r="JO255" t="str">
        <f>""</f>
        <v/>
      </c>
      <c r="JP255" t="str">
        <f>""</f>
        <v/>
      </c>
      <c r="JQ255" t="str">
        <f>HYPERLINK("https://web.datatree.com/?/property?propertyId=3627383")</f>
        <v>https://web.datatree.com/?/property?propertyId=3627383</v>
      </c>
    </row>
    <row r="256" spans="1:277" x14ac:dyDescent="0.25">
      <c r="A256">
        <v>254</v>
      </c>
      <c r="B256" s="15" t="s">
        <v>18833</v>
      </c>
      <c r="C256" s="15" t="s">
        <v>18832</v>
      </c>
      <c r="D256" s="15" t="s">
        <v>18834</v>
      </c>
      <c r="E256" s="15" t="s">
        <v>18835</v>
      </c>
      <c r="F256" s="15" t="s">
        <v>18836</v>
      </c>
      <c r="G256" s="15" t="s">
        <v>243</v>
      </c>
      <c r="H256" s="15">
        <v>85555</v>
      </c>
      <c r="I256" s="15" t="s">
        <v>18837</v>
      </c>
      <c r="J256" s="23" t="s">
        <v>18838</v>
      </c>
      <c r="K256" s="15" t="s">
        <v>18839</v>
      </c>
      <c r="L256" s="16" t="s">
        <v>18840</v>
      </c>
      <c r="M256" s="17" t="str">
        <f t="shared" si="71"/>
        <v>6/31/2022</v>
      </c>
      <c r="N256" s="15">
        <v>9448</v>
      </c>
      <c r="O256" s="18">
        <f t="shared" si="74"/>
        <v>0</v>
      </c>
      <c r="P256" s="19" t="str">
        <f t="shared" si="75"/>
        <v>$0.00</v>
      </c>
      <c r="Q256" s="16">
        <v>44834</v>
      </c>
      <c r="R256" s="19" t="str">
        <f t="shared" si="72"/>
        <v>09/30/22</v>
      </c>
      <c r="S256" t="str">
        <f t="shared" si="76"/>
        <v>MOHAVE</v>
      </c>
      <c r="T256" s="6" t="str">
        <f t="shared" si="77"/>
        <v>102-71-014</v>
      </c>
      <c r="U256" t="str">
        <f t="shared" si="78"/>
        <v xml:space="preserve">3126 N GRANITE REEF RD </v>
      </c>
      <c r="V256" t="str">
        <f t="shared" si="79"/>
        <v>SCOTTSDALE</v>
      </c>
      <c r="W256" t="str">
        <f t="shared" si="80"/>
        <v>AZ</v>
      </c>
      <c r="X256" t="str">
        <f t="shared" si="81"/>
        <v>85251-7310</v>
      </c>
      <c r="Y256">
        <f t="shared" si="82"/>
        <v>0</v>
      </c>
      <c r="Z256" t="str">
        <f t="shared" si="83"/>
        <v>HYPERTERRA LLC</v>
      </c>
      <c r="AA256" t="str">
        <f t="shared" si="84"/>
        <v>NW4 NE4 SE4 CONT 10 ACRES 102-21-126(102-71-014)NEW SEC MAP</v>
      </c>
      <c r="AB256">
        <f t="shared" si="85"/>
        <v>10</v>
      </c>
      <c r="AC256" t="str">
        <f t="shared" si="86"/>
        <v>MOHAVE</v>
      </c>
      <c r="AI256">
        <f t="shared" si="73"/>
        <v>10</v>
      </c>
      <c r="AO256" t="s">
        <v>3208</v>
      </c>
      <c r="AR256" t="s">
        <v>3208</v>
      </c>
      <c r="AS256" t="s">
        <v>273</v>
      </c>
      <c r="AT256">
        <v>237</v>
      </c>
      <c r="BC256" t="s">
        <v>3208</v>
      </c>
      <c r="BD256" t="s">
        <v>3208</v>
      </c>
      <c r="BF256" t="s">
        <v>274</v>
      </c>
      <c r="BH256" t="s">
        <v>242</v>
      </c>
      <c r="BS256" t="s">
        <v>243</v>
      </c>
      <c r="BV256" t="s">
        <v>244</v>
      </c>
      <c r="BY256" t="s">
        <v>245</v>
      </c>
      <c r="BZ256" t="s">
        <v>246</v>
      </c>
      <c r="CA256">
        <v>3126</v>
      </c>
      <c r="CD256" t="s">
        <v>3209</v>
      </c>
      <c r="CE256" t="s">
        <v>491</v>
      </c>
      <c r="CG256" t="s">
        <v>1362</v>
      </c>
      <c r="CH256" t="s">
        <v>1362</v>
      </c>
      <c r="CI256" t="s">
        <v>243</v>
      </c>
      <c r="CJ256" t="str">
        <f>"85251-7310"</f>
        <v>85251-7310</v>
      </c>
      <c r="CK256" t="s">
        <v>1451</v>
      </c>
      <c r="CL256" t="s">
        <v>3210</v>
      </c>
      <c r="CM256" t="s">
        <v>3211</v>
      </c>
      <c r="CN256" t="s">
        <v>254</v>
      </c>
      <c r="CO256" t="s">
        <v>3212</v>
      </c>
      <c r="CP256" t="str">
        <f>"102-71-014"</f>
        <v>102-71-014</v>
      </c>
      <c r="CQ256" t="str">
        <f>"10271014"</f>
        <v>10271014</v>
      </c>
      <c r="CR256" t="str">
        <f>"R10271014"</f>
        <v>R10271014</v>
      </c>
      <c r="CS256">
        <v>4015</v>
      </c>
      <c r="CW256" t="s">
        <v>256</v>
      </c>
      <c r="CX256" t="s">
        <v>519</v>
      </c>
      <c r="CY256" t="s">
        <v>520</v>
      </c>
      <c r="CZ256">
        <v>15</v>
      </c>
      <c r="DB256">
        <v>34.552736397481098</v>
      </c>
      <c r="DC256">
        <v>-113.60240911014</v>
      </c>
      <c r="DK256" t="s">
        <v>3213</v>
      </c>
      <c r="DL256" t="s">
        <v>3213</v>
      </c>
      <c r="DO256" t="str">
        <f>""</f>
        <v/>
      </c>
      <c r="DQ256">
        <v>0</v>
      </c>
      <c r="DR256">
        <v>0</v>
      </c>
      <c r="DS256">
        <v>0</v>
      </c>
      <c r="DT256">
        <v>0</v>
      </c>
      <c r="DW256">
        <v>0</v>
      </c>
      <c r="DX256">
        <v>0</v>
      </c>
      <c r="DZ256">
        <v>0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L256">
        <v>0</v>
      </c>
      <c r="EN256">
        <v>0</v>
      </c>
      <c r="EP256">
        <v>0</v>
      </c>
      <c r="ER256">
        <v>0</v>
      </c>
      <c r="ET256">
        <v>0</v>
      </c>
      <c r="EY256">
        <v>0</v>
      </c>
      <c r="FA256">
        <v>0</v>
      </c>
      <c r="FL256">
        <v>0</v>
      </c>
      <c r="FQ256" t="s">
        <v>261</v>
      </c>
      <c r="FR256" t="s">
        <v>354</v>
      </c>
      <c r="FS256" t="s">
        <v>355</v>
      </c>
      <c r="FU256">
        <v>435600</v>
      </c>
      <c r="FV256">
        <v>10</v>
      </c>
      <c r="FW256">
        <v>0</v>
      </c>
      <c r="FX256">
        <v>0</v>
      </c>
      <c r="FY256">
        <v>0</v>
      </c>
      <c r="FZ256">
        <v>0</v>
      </c>
      <c r="GI256" t="s">
        <v>264</v>
      </c>
      <c r="GJ256" t="s">
        <v>522</v>
      </c>
      <c r="GK256" t="s">
        <v>523</v>
      </c>
      <c r="GL256" s="1">
        <v>40135</v>
      </c>
      <c r="GM256" t="s">
        <v>267</v>
      </c>
      <c r="GN256" t="str">
        <f t="shared" si="90"/>
        <v>FALSE</v>
      </c>
      <c r="GO256">
        <v>2022</v>
      </c>
      <c r="GP256">
        <v>2020</v>
      </c>
      <c r="GQ256">
        <v>600</v>
      </c>
      <c r="GR256" t="s">
        <v>246</v>
      </c>
      <c r="GS256" t="s">
        <v>246</v>
      </c>
      <c r="GT256" t="s">
        <v>246</v>
      </c>
      <c r="GU256" t="s">
        <v>246</v>
      </c>
      <c r="GV256" t="s">
        <v>246</v>
      </c>
      <c r="GW256" t="s">
        <v>246</v>
      </c>
      <c r="GX256" t="s">
        <v>246</v>
      </c>
      <c r="GY256" t="s">
        <v>246</v>
      </c>
      <c r="GZ256" t="s">
        <v>246</v>
      </c>
      <c r="HA256" t="s">
        <v>246</v>
      </c>
      <c r="HB256" t="s">
        <v>246</v>
      </c>
      <c r="HC256" t="s">
        <v>246</v>
      </c>
      <c r="HD256" t="s">
        <v>246</v>
      </c>
      <c r="HE256" s="2">
        <v>589</v>
      </c>
      <c r="HF256" s="2">
        <v>0</v>
      </c>
      <c r="HG256" s="2">
        <v>0</v>
      </c>
      <c r="HH256">
        <v>0</v>
      </c>
      <c r="HI256" s="2">
        <v>3925</v>
      </c>
      <c r="HJ256" s="2">
        <v>3925</v>
      </c>
      <c r="HK256" s="2">
        <v>0</v>
      </c>
      <c r="HL256">
        <v>0</v>
      </c>
      <c r="HM256" s="2">
        <v>0</v>
      </c>
      <c r="HN256" s="2">
        <v>0</v>
      </c>
      <c r="HO256" s="2">
        <v>0</v>
      </c>
      <c r="HP256">
        <v>0</v>
      </c>
      <c r="HQ256" s="2">
        <v>31.2</v>
      </c>
      <c r="HS256" s="2">
        <v>3925</v>
      </c>
      <c r="HV256" t="s">
        <v>289</v>
      </c>
      <c r="HY256" t="s">
        <v>290</v>
      </c>
      <c r="HZ256" t="s">
        <v>290</v>
      </c>
      <c r="IB256" s="1">
        <v>41065</v>
      </c>
      <c r="IC256" s="1">
        <v>41242</v>
      </c>
      <c r="IE256" t="s">
        <v>553</v>
      </c>
      <c r="IF256" t="str">
        <f>""</f>
        <v/>
      </c>
      <c r="IG256" t="str">
        <f>"2012.62112"</f>
        <v>2012.62112</v>
      </c>
      <c r="IH256" t="str">
        <f>""</f>
        <v/>
      </c>
      <c r="II256" s="1">
        <v>38916</v>
      </c>
      <c r="IJ256" s="1">
        <v>39021</v>
      </c>
      <c r="IK256" s="2">
        <v>16500</v>
      </c>
      <c r="IL256" t="s">
        <v>566</v>
      </c>
      <c r="IM256" t="s">
        <v>362</v>
      </c>
      <c r="IN256" t="s">
        <v>3214</v>
      </c>
      <c r="IP256" s="2">
        <v>15020</v>
      </c>
      <c r="IQ256" t="s">
        <v>569</v>
      </c>
      <c r="IS256" t="s">
        <v>364</v>
      </c>
      <c r="IT256" t="str">
        <f>"6519.859"</f>
        <v>6519.859</v>
      </c>
      <c r="IU256" s="2">
        <v>0</v>
      </c>
      <c r="IX256" t="s">
        <v>365</v>
      </c>
      <c r="IY256" t="str">
        <f>"                    "</f>
        <v xml:space="preserve">                    </v>
      </c>
      <c r="IZ256" t="s">
        <v>3215</v>
      </c>
      <c r="JB256" t="s">
        <v>271</v>
      </c>
      <c r="JD256" t="str">
        <f>"6519.857"</f>
        <v>6519.857</v>
      </c>
      <c r="JE256" t="str">
        <f>""</f>
        <v/>
      </c>
      <c r="JO256" t="str">
        <f>""</f>
        <v/>
      </c>
      <c r="JP256" t="str">
        <f>""</f>
        <v/>
      </c>
      <c r="JQ256" t="str">
        <f>HYPERLINK("https://web.datatree.com/?/property?propertyId=3586470")</f>
        <v>https://web.datatree.com/?/property?propertyId=3586470</v>
      </c>
    </row>
    <row r="257" spans="1:277" x14ac:dyDescent="0.25">
      <c r="A257">
        <v>255</v>
      </c>
      <c r="B257" s="15" t="s">
        <v>18833</v>
      </c>
      <c r="C257" s="15" t="s">
        <v>18832</v>
      </c>
      <c r="D257" s="15" t="s">
        <v>18834</v>
      </c>
      <c r="E257" s="15" t="s">
        <v>18835</v>
      </c>
      <c r="F257" s="15" t="s">
        <v>18836</v>
      </c>
      <c r="G257" s="15" t="s">
        <v>243</v>
      </c>
      <c r="H257" s="15">
        <v>85555</v>
      </c>
      <c r="I257" s="15" t="s">
        <v>18837</v>
      </c>
      <c r="J257" s="23" t="s">
        <v>18838</v>
      </c>
      <c r="K257" s="15" t="s">
        <v>18839</v>
      </c>
      <c r="L257" s="16" t="s">
        <v>18840</v>
      </c>
      <c r="M257" s="17" t="str">
        <f t="shared" si="71"/>
        <v>6/31/2022</v>
      </c>
      <c r="N257" s="15">
        <v>9449</v>
      </c>
      <c r="O257" s="18">
        <f t="shared" si="74"/>
        <v>0</v>
      </c>
      <c r="P257" s="19" t="str">
        <f t="shared" si="75"/>
        <v>$0.00</v>
      </c>
      <c r="Q257" s="16">
        <v>44834</v>
      </c>
      <c r="R257" s="19" t="str">
        <f t="shared" si="72"/>
        <v>09/30/22</v>
      </c>
      <c r="S257" t="str">
        <f t="shared" si="76"/>
        <v>MOHAVE</v>
      </c>
      <c r="T257" s="6" t="str">
        <f t="shared" si="77"/>
        <v>402-20-022</v>
      </c>
      <c r="U257" t="str">
        <f t="shared" si="78"/>
        <v xml:space="preserve">16709 2ND ST E </v>
      </c>
      <c r="V257" t="str">
        <f t="shared" si="79"/>
        <v>LAKE TAPPS</v>
      </c>
      <c r="W257" t="str">
        <f t="shared" si="80"/>
        <v>WA</v>
      </c>
      <c r="X257" t="str">
        <f t="shared" si="81"/>
        <v>98391-5503</v>
      </c>
      <c r="Y257" t="str">
        <f t="shared" si="82"/>
        <v>E</v>
      </c>
      <c r="Z257" t="str">
        <f t="shared" si="83"/>
        <v>WIESEMANN</v>
      </c>
      <c r="AA257" t="str">
        <f t="shared" si="84"/>
        <v>T39N R16W SEC 10 SW4 SW4 NW4 CONT 10 AC M/L</v>
      </c>
      <c r="AB257">
        <f t="shared" si="85"/>
        <v>10</v>
      </c>
      <c r="AC257" t="str">
        <f t="shared" si="86"/>
        <v>MOHAVE</v>
      </c>
      <c r="AI257">
        <f t="shared" si="73"/>
        <v>10</v>
      </c>
      <c r="AO257" t="s">
        <v>3216</v>
      </c>
      <c r="AP257" t="s">
        <v>3217</v>
      </c>
      <c r="AQ257" t="s">
        <v>396</v>
      </c>
      <c r="AR257" t="s">
        <v>3218</v>
      </c>
      <c r="AS257" t="s">
        <v>240</v>
      </c>
      <c r="AT257">
        <v>1</v>
      </c>
      <c r="BC257" t="s">
        <v>3219</v>
      </c>
      <c r="BD257" t="s">
        <v>3216</v>
      </c>
      <c r="BH257" t="s">
        <v>242</v>
      </c>
      <c r="BS257" t="s">
        <v>243</v>
      </c>
      <c r="BV257" t="s">
        <v>244</v>
      </c>
      <c r="BY257" t="s">
        <v>245</v>
      </c>
      <c r="CA257">
        <v>16709</v>
      </c>
      <c r="CC257" t="s">
        <v>396</v>
      </c>
      <c r="CD257" t="s">
        <v>3220</v>
      </c>
      <c r="CE257" t="s">
        <v>375</v>
      </c>
      <c r="CG257" t="s">
        <v>3221</v>
      </c>
      <c r="CH257" t="s">
        <v>3221</v>
      </c>
      <c r="CI257" t="s">
        <v>461</v>
      </c>
      <c r="CJ257" t="str">
        <f>"98391-5503"</f>
        <v>98391-5503</v>
      </c>
      <c r="CK257" t="s">
        <v>2020</v>
      </c>
      <c r="CL257" t="s">
        <v>3222</v>
      </c>
      <c r="CM257" t="s">
        <v>3223</v>
      </c>
      <c r="CN257" t="s">
        <v>254</v>
      </c>
      <c r="CO257" t="s">
        <v>3224</v>
      </c>
      <c r="CP257" t="str">
        <f>"402-20-022"</f>
        <v>402-20-022</v>
      </c>
      <c r="CQ257" t="str">
        <f>"40220022"</f>
        <v>40220022</v>
      </c>
      <c r="CR257" t="str">
        <f>"R40220022"</f>
        <v>R40220022</v>
      </c>
      <c r="CS257">
        <v>4015</v>
      </c>
      <c r="CX257" t="s">
        <v>772</v>
      </c>
      <c r="CY257" t="s">
        <v>351</v>
      </c>
      <c r="CZ257">
        <v>10</v>
      </c>
      <c r="DB257">
        <v>36.795330481465498</v>
      </c>
      <c r="DC257">
        <v>-114.01745295113101</v>
      </c>
      <c r="DK257" t="s">
        <v>3225</v>
      </c>
      <c r="DL257" t="s">
        <v>3225</v>
      </c>
      <c r="DO257" t="str">
        <f>""</f>
        <v/>
      </c>
      <c r="DQ257">
        <v>0</v>
      </c>
      <c r="DR257">
        <v>0</v>
      </c>
      <c r="DS257">
        <v>0</v>
      </c>
      <c r="DT257">
        <v>0</v>
      </c>
      <c r="DW257">
        <v>0</v>
      </c>
      <c r="DX257">
        <v>0</v>
      </c>
      <c r="DZ257">
        <v>0</v>
      </c>
      <c r="EA257">
        <v>0</v>
      </c>
      <c r="EB257">
        <v>0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</v>
      </c>
      <c r="EI257">
        <v>0</v>
      </c>
      <c r="EL257">
        <v>0</v>
      </c>
      <c r="EN257">
        <v>0</v>
      </c>
      <c r="EP257">
        <v>0</v>
      </c>
      <c r="ER257">
        <v>0</v>
      </c>
      <c r="ET257">
        <v>0</v>
      </c>
      <c r="EY257">
        <v>0</v>
      </c>
      <c r="FA257">
        <v>0</v>
      </c>
      <c r="FL257">
        <v>0</v>
      </c>
      <c r="FQ257" t="s">
        <v>261</v>
      </c>
      <c r="FR257" t="s">
        <v>354</v>
      </c>
      <c r="FS257" t="s">
        <v>355</v>
      </c>
      <c r="FU257">
        <v>435600</v>
      </c>
      <c r="FV257">
        <v>10</v>
      </c>
      <c r="FW257">
        <v>0</v>
      </c>
      <c r="FX257">
        <v>0</v>
      </c>
      <c r="FY257">
        <v>0</v>
      </c>
      <c r="FZ257">
        <v>0</v>
      </c>
      <c r="GI257" t="s">
        <v>264</v>
      </c>
      <c r="GJ257" t="s">
        <v>774</v>
      </c>
      <c r="GK257" t="s">
        <v>775</v>
      </c>
      <c r="GL257" s="1">
        <v>40135</v>
      </c>
      <c r="GM257" t="s">
        <v>267</v>
      </c>
      <c r="GN257" t="str">
        <f t="shared" si="90"/>
        <v>FALSE</v>
      </c>
      <c r="GO257">
        <v>2022</v>
      </c>
      <c r="GP257">
        <v>2020</v>
      </c>
      <c r="GQ257">
        <v>902</v>
      </c>
      <c r="GR257" t="s">
        <v>246</v>
      </c>
      <c r="GS257" t="s">
        <v>246</v>
      </c>
      <c r="GT257" t="s">
        <v>246</v>
      </c>
      <c r="GU257" t="s">
        <v>246</v>
      </c>
      <c r="GV257" t="s">
        <v>246</v>
      </c>
      <c r="GW257" t="s">
        <v>246</v>
      </c>
      <c r="GX257" t="s">
        <v>246</v>
      </c>
      <c r="GY257" t="s">
        <v>246</v>
      </c>
      <c r="GZ257" t="s">
        <v>246</v>
      </c>
      <c r="HA257" t="s">
        <v>246</v>
      </c>
      <c r="HB257" t="s">
        <v>246</v>
      </c>
      <c r="HC257" t="s">
        <v>246</v>
      </c>
      <c r="HD257" t="s">
        <v>246</v>
      </c>
      <c r="HE257" s="2">
        <v>11765</v>
      </c>
      <c r="HF257" s="2">
        <v>0</v>
      </c>
      <c r="HG257" s="2">
        <v>0</v>
      </c>
      <c r="HH257">
        <v>0</v>
      </c>
      <c r="HI257" s="2">
        <v>78433</v>
      </c>
      <c r="HJ257" s="2">
        <v>78433</v>
      </c>
      <c r="HK257" s="2">
        <v>0</v>
      </c>
      <c r="HL257">
        <v>0</v>
      </c>
      <c r="HM257" s="2">
        <v>0</v>
      </c>
      <c r="HN257" s="2">
        <v>0</v>
      </c>
      <c r="HO257" s="2">
        <v>0</v>
      </c>
      <c r="HP257">
        <v>0</v>
      </c>
      <c r="HQ257" s="2">
        <v>250.16</v>
      </c>
      <c r="HS257" s="2">
        <v>78433</v>
      </c>
      <c r="HT257">
        <v>8</v>
      </c>
      <c r="HV257" t="s">
        <v>776</v>
      </c>
      <c r="HY257" t="s">
        <v>777</v>
      </c>
      <c r="HZ257" t="s">
        <v>778</v>
      </c>
      <c r="IA257" t="s">
        <v>778</v>
      </c>
      <c r="IF257" t="str">
        <f>""</f>
        <v/>
      </c>
      <c r="IG257" t="str">
        <f>""</f>
        <v/>
      </c>
      <c r="IH257" t="str">
        <f>""</f>
        <v/>
      </c>
      <c r="IT257" t="str">
        <f>""</f>
        <v/>
      </c>
      <c r="IY257" t="str">
        <f>""</f>
        <v/>
      </c>
      <c r="JB257" t="s">
        <v>271</v>
      </c>
      <c r="JD257" t="str">
        <f>""</f>
        <v/>
      </c>
      <c r="JE257" t="str">
        <f>""</f>
        <v/>
      </c>
      <c r="JO257" t="str">
        <f>""</f>
        <v/>
      </c>
      <c r="JP257" t="str">
        <f>""</f>
        <v/>
      </c>
      <c r="JQ257" t="str">
        <f>HYPERLINK("https://web.datatree.com/?/property?propertyId=3589946")</f>
        <v>https://web.datatree.com/?/property?propertyId=3589946</v>
      </c>
    </row>
    <row r="258" spans="1:277" x14ac:dyDescent="0.25">
      <c r="A258">
        <v>256</v>
      </c>
      <c r="B258" s="15" t="s">
        <v>18833</v>
      </c>
      <c r="C258" s="15" t="s">
        <v>18832</v>
      </c>
      <c r="D258" s="15" t="s">
        <v>18834</v>
      </c>
      <c r="E258" s="15" t="s">
        <v>18835</v>
      </c>
      <c r="F258" s="15" t="s">
        <v>18836</v>
      </c>
      <c r="G258" s="15" t="s">
        <v>243</v>
      </c>
      <c r="H258" s="15">
        <v>85555</v>
      </c>
      <c r="I258" s="15" t="s">
        <v>18837</v>
      </c>
      <c r="J258" s="23" t="s">
        <v>18838</v>
      </c>
      <c r="K258" s="15" t="s">
        <v>18839</v>
      </c>
      <c r="L258" s="16" t="s">
        <v>18840</v>
      </c>
      <c r="M258" s="17" t="str">
        <f t="shared" si="71"/>
        <v>6/31/2022</v>
      </c>
      <c r="N258" s="15">
        <v>9450</v>
      </c>
      <c r="O258" s="18">
        <f t="shared" si="74"/>
        <v>0</v>
      </c>
      <c r="P258" s="19" t="str">
        <f t="shared" si="75"/>
        <v>$0.00</v>
      </c>
      <c r="Q258" s="16">
        <v>44834</v>
      </c>
      <c r="R258" s="19" t="str">
        <f t="shared" si="72"/>
        <v>09/30/22</v>
      </c>
      <c r="S258" t="str">
        <f t="shared" si="76"/>
        <v>MOHAVE</v>
      </c>
      <c r="T258" s="6" t="str">
        <f t="shared" si="77"/>
        <v>303-10-076</v>
      </c>
      <c r="U258" t="str">
        <f t="shared" si="78"/>
        <v xml:space="preserve">48 W COLEYS CV </v>
      </c>
      <c r="V258" t="str">
        <f t="shared" si="79"/>
        <v>PAYSON</v>
      </c>
      <c r="W258" t="str">
        <f t="shared" si="80"/>
        <v>UT</v>
      </c>
      <c r="X258" t="str">
        <f t="shared" si="81"/>
        <v>84651-4574</v>
      </c>
      <c r="Y258">
        <f t="shared" si="82"/>
        <v>0</v>
      </c>
      <c r="Z258" t="str">
        <f t="shared" si="83"/>
        <v>EDNA MARTINEZ</v>
      </c>
      <c r="AA258" t="str">
        <f t="shared" si="84"/>
        <v>NELY PRO OF SE NW SEC 24 21 17 APPROX 10AC</v>
      </c>
      <c r="AB258">
        <f t="shared" si="85"/>
        <v>10</v>
      </c>
      <c r="AC258" t="str">
        <f t="shared" si="86"/>
        <v>MOHAVE</v>
      </c>
      <c r="AI258">
        <f t="shared" si="73"/>
        <v>10</v>
      </c>
      <c r="AO258" t="s">
        <v>3226</v>
      </c>
      <c r="AR258" t="s">
        <v>3226</v>
      </c>
      <c r="AS258" t="s">
        <v>240</v>
      </c>
      <c r="AT258">
        <v>172</v>
      </c>
      <c r="AU258" t="s">
        <v>3227</v>
      </c>
      <c r="AX258" t="s">
        <v>3227</v>
      </c>
      <c r="AY258" t="s">
        <v>588</v>
      </c>
      <c r="AZ258">
        <v>174</v>
      </c>
      <c r="BC258" t="s">
        <v>3228</v>
      </c>
      <c r="BD258" t="s">
        <v>3229</v>
      </c>
      <c r="BF258" t="s">
        <v>588</v>
      </c>
      <c r="BH258" t="s">
        <v>242</v>
      </c>
      <c r="BS258" t="s">
        <v>243</v>
      </c>
      <c r="BV258" t="s">
        <v>244</v>
      </c>
      <c r="BY258" t="s">
        <v>245</v>
      </c>
      <c r="BZ258" t="s">
        <v>589</v>
      </c>
      <c r="CA258">
        <v>48</v>
      </c>
      <c r="CD258" t="s">
        <v>3230</v>
      </c>
      <c r="CE258" t="s">
        <v>831</v>
      </c>
      <c r="CG258" t="s">
        <v>3231</v>
      </c>
      <c r="CH258" t="s">
        <v>3232</v>
      </c>
      <c r="CI258" t="s">
        <v>2206</v>
      </c>
      <c r="CJ258" t="str">
        <f>"84651-4574"</f>
        <v>84651-4574</v>
      </c>
      <c r="CK258" t="s">
        <v>833</v>
      </c>
      <c r="CL258" t="s">
        <v>3233</v>
      </c>
      <c r="CM258" t="s">
        <v>3234</v>
      </c>
      <c r="CN258" t="s">
        <v>254</v>
      </c>
      <c r="CO258" t="s">
        <v>3235</v>
      </c>
      <c r="CP258" t="str">
        <f>"303-10-076"</f>
        <v>303-10-076</v>
      </c>
      <c r="CQ258" t="str">
        <f>"30310076"</f>
        <v>30310076</v>
      </c>
      <c r="CR258" t="str">
        <f>"R30310076"</f>
        <v>R30310076</v>
      </c>
      <c r="CS258">
        <v>4015</v>
      </c>
      <c r="DB258">
        <v>35.195123383438002</v>
      </c>
      <c r="DC258">
        <v>-114.050410011531</v>
      </c>
      <c r="DD258" t="s">
        <v>3236</v>
      </c>
      <c r="DO258" t="str">
        <f>""</f>
        <v/>
      </c>
      <c r="DQ258">
        <v>0</v>
      </c>
      <c r="DR258">
        <v>0</v>
      </c>
      <c r="DS258">
        <v>0</v>
      </c>
      <c r="DT258">
        <v>0</v>
      </c>
      <c r="DW258">
        <v>0</v>
      </c>
      <c r="DX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</v>
      </c>
      <c r="EI258">
        <v>0</v>
      </c>
      <c r="EL258">
        <v>0</v>
      </c>
      <c r="EN258">
        <v>0</v>
      </c>
      <c r="EP258">
        <v>0</v>
      </c>
      <c r="ER258">
        <v>0</v>
      </c>
      <c r="ET258">
        <v>0</v>
      </c>
      <c r="EY258">
        <v>0</v>
      </c>
      <c r="FA258">
        <v>0</v>
      </c>
      <c r="FL258">
        <v>0</v>
      </c>
      <c r="FQ258" t="s">
        <v>261</v>
      </c>
      <c r="FR258" t="s">
        <v>354</v>
      </c>
      <c r="FS258" t="s">
        <v>355</v>
      </c>
      <c r="FU258">
        <v>435600</v>
      </c>
      <c r="FV258">
        <v>10</v>
      </c>
      <c r="FW258">
        <v>0</v>
      </c>
      <c r="FX258">
        <v>0</v>
      </c>
      <c r="FY258">
        <v>0</v>
      </c>
      <c r="FZ258">
        <v>0</v>
      </c>
      <c r="GI258" t="s">
        <v>264</v>
      </c>
      <c r="GJ258" t="s">
        <v>3237</v>
      </c>
      <c r="GK258" t="s">
        <v>3238</v>
      </c>
      <c r="GL258" s="1">
        <v>42053</v>
      </c>
      <c r="GM258" t="s">
        <v>3239</v>
      </c>
      <c r="GN258" t="str">
        <f t="shared" si="90"/>
        <v>FALSE</v>
      </c>
      <c r="GO258">
        <v>2022</v>
      </c>
      <c r="GP258">
        <v>2020</v>
      </c>
      <c r="GQ258">
        <v>452</v>
      </c>
      <c r="GR258" t="s">
        <v>246</v>
      </c>
      <c r="GS258" t="s">
        <v>246</v>
      </c>
      <c r="GT258" t="s">
        <v>246</v>
      </c>
      <c r="GU258" t="s">
        <v>246</v>
      </c>
      <c r="GV258" t="s">
        <v>246</v>
      </c>
      <c r="GW258" t="s">
        <v>246</v>
      </c>
      <c r="GX258" t="s">
        <v>246</v>
      </c>
      <c r="GY258" t="s">
        <v>246</v>
      </c>
      <c r="GZ258" t="s">
        <v>246</v>
      </c>
      <c r="HA258" t="s">
        <v>246</v>
      </c>
      <c r="HB258" t="s">
        <v>246</v>
      </c>
      <c r="HC258" t="s">
        <v>246</v>
      </c>
      <c r="HD258" t="s">
        <v>246</v>
      </c>
      <c r="HE258" s="2">
        <v>2224</v>
      </c>
      <c r="HF258" s="2">
        <v>0</v>
      </c>
      <c r="HG258" s="2">
        <v>0</v>
      </c>
      <c r="HH258">
        <v>0</v>
      </c>
      <c r="HI258" s="2">
        <v>14830</v>
      </c>
      <c r="HJ258" s="2">
        <v>14830</v>
      </c>
      <c r="HK258" s="2">
        <v>0</v>
      </c>
      <c r="HL258">
        <v>0</v>
      </c>
      <c r="HM258" s="2">
        <v>0</v>
      </c>
      <c r="HN258" s="2">
        <v>0</v>
      </c>
      <c r="HO258" s="2">
        <v>0</v>
      </c>
      <c r="HP258">
        <v>0</v>
      </c>
      <c r="HQ258" s="2">
        <v>254.46</v>
      </c>
      <c r="HS258" s="2">
        <v>14830</v>
      </c>
      <c r="HV258" t="s">
        <v>315</v>
      </c>
      <c r="HY258" t="s">
        <v>552</v>
      </c>
      <c r="HZ258" t="s">
        <v>317</v>
      </c>
      <c r="IA258" t="s">
        <v>318</v>
      </c>
      <c r="IB258" s="1">
        <v>40261</v>
      </c>
      <c r="IC258" s="1">
        <v>40261</v>
      </c>
      <c r="ID258" s="2">
        <v>0</v>
      </c>
      <c r="IE258" t="s">
        <v>567</v>
      </c>
      <c r="IF258" t="str">
        <f>"                    "</f>
        <v xml:space="preserve">                    </v>
      </c>
      <c r="IG258" t="str">
        <f>"2010.17710"</f>
        <v>2010.17710</v>
      </c>
      <c r="IH258" t="str">
        <f>""</f>
        <v/>
      </c>
      <c r="IT258" t="str">
        <f>""</f>
        <v/>
      </c>
      <c r="IY258" t="str">
        <f>""</f>
        <v/>
      </c>
      <c r="JB258" t="s">
        <v>271</v>
      </c>
      <c r="JD258" t="str">
        <f>""</f>
        <v/>
      </c>
      <c r="JE258" t="str">
        <f>""</f>
        <v/>
      </c>
      <c r="JO258" t="str">
        <f>""</f>
        <v/>
      </c>
      <c r="JP258" t="str">
        <f>""</f>
        <v/>
      </c>
      <c r="JQ258" t="str">
        <f>HYPERLINK("https://web.datatree.com/?/property?propertyId=3591319")</f>
        <v>https://web.datatree.com/?/property?propertyId=3591319</v>
      </c>
    </row>
    <row r="259" spans="1:277" x14ac:dyDescent="0.25">
      <c r="A259">
        <v>257</v>
      </c>
      <c r="B259" s="15" t="s">
        <v>18833</v>
      </c>
      <c r="C259" s="15" t="s">
        <v>18832</v>
      </c>
      <c r="D259" s="15" t="s">
        <v>18834</v>
      </c>
      <c r="E259" s="15" t="s">
        <v>18835</v>
      </c>
      <c r="F259" s="15" t="s">
        <v>18836</v>
      </c>
      <c r="G259" s="15" t="s">
        <v>243</v>
      </c>
      <c r="H259" s="15">
        <v>85555</v>
      </c>
      <c r="I259" s="15" t="s">
        <v>18837</v>
      </c>
      <c r="J259" s="23" t="s">
        <v>18838</v>
      </c>
      <c r="K259" s="15" t="s">
        <v>18839</v>
      </c>
      <c r="L259" s="16" t="s">
        <v>18840</v>
      </c>
      <c r="M259" s="17" t="str">
        <f t="shared" ref="M259:M322" si="91">TEXT(L259,"MM/DD/YY")</f>
        <v>6/31/2022</v>
      </c>
      <c r="N259" s="15">
        <v>9451</v>
      </c>
      <c r="O259" s="18">
        <f t="shared" si="74"/>
        <v>0</v>
      </c>
      <c r="P259" s="19" t="str">
        <f t="shared" si="75"/>
        <v>$0.00</v>
      </c>
      <c r="Q259" s="16">
        <v>44834</v>
      </c>
      <c r="R259" s="19" t="str">
        <f t="shared" ref="R259:R322" si="92">TEXT(Q259,"MM/DD/YY")</f>
        <v>09/30/22</v>
      </c>
      <c r="S259" t="str">
        <f t="shared" si="76"/>
        <v>MOHAVE</v>
      </c>
      <c r="T259" s="6" t="str">
        <f t="shared" si="77"/>
        <v>340-20-023</v>
      </c>
      <c r="U259" t="str">
        <f t="shared" si="78"/>
        <v xml:space="preserve">1730 KINO AVE </v>
      </c>
      <c r="V259" t="str">
        <f t="shared" si="79"/>
        <v>KINGMAN</v>
      </c>
      <c r="W259" t="str">
        <f t="shared" si="80"/>
        <v>AZ</v>
      </c>
      <c r="X259" t="str">
        <f t="shared" si="81"/>
        <v>86409-3083</v>
      </c>
      <c r="Y259">
        <f t="shared" si="82"/>
        <v>0</v>
      </c>
      <c r="Z259" t="str">
        <f t="shared" si="83"/>
        <v>ST JOHNS UNITED METHODIST CHURCH</v>
      </c>
      <c r="AA259" t="str">
        <f t="shared" si="84"/>
        <v>GATEWAY ACRES TRACT 12 LOT 24 &amp; 25</v>
      </c>
      <c r="AB259">
        <f t="shared" si="85"/>
        <v>10</v>
      </c>
      <c r="AC259" t="str">
        <f t="shared" si="86"/>
        <v>MOHAVE</v>
      </c>
      <c r="AI259">
        <f t="shared" ref="AI259:AI322" si="93">+FV259</f>
        <v>10</v>
      </c>
      <c r="AO259" t="s">
        <v>3240</v>
      </c>
      <c r="AR259" t="s">
        <v>3240</v>
      </c>
      <c r="AS259" t="s">
        <v>273</v>
      </c>
      <c r="AT259">
        <v>4</v>
      </c>
      <c r="BC259" t="s">
        <v>3240</v>
      </c>
      <c r="BD259" t="s">
        <v>3240</v>
      </c>
      <c r="BH259" t="s">
        <v>934</v>
      </c>
      <c r="BK259">
        <v>1730</v>
      </c>
      <c r="BN259" t="s">
        <v>3241</v>
      </c>
      <c r="BO259" t="s">
        <v>248</v>
      </c>
      <c r="BQ259" t="s">
        <v>345</v>
      </c>
      <c r="BS259" t="s">
        <v>243</v>
      </c>
      <c r="BT259" t="str">
        <f>"86409"</f>
        <v>86409</v>
      </c>
      <c r="BU259" t="str">
        <f>"86409-3083"</f>
        <v>86409-3083</v>
      </c>
      <c r="BV259" t="s">
        <v>244</v>
      </c>
      <c r="BX259" t="s">
        <v>3242</v>
      </c>
      <c r="BY259" t="s">
        <v>3243</v>
      </c>
      <c r="CA259">
        <v>1730</v>
      </c>
      <c r="CD259" t="s">
        <v>3241</v>
      </c>
      <c r="CE259" t="s">
        <v>248</v>
      </c>
      <c r="CG259" t="s">
        <v>345</v>
      </c>
      <c r="CH259" t="s">
        <v>345</v>
      </c>
      <c r="CI259" t="s">
        <v>243</v>
      </c>
      <c r="CJ259" t="str">
        <f>"86409-3083"</f>
        <v>86409-3083</v>
      </c>
      <c r="CL259" t="s">
        <v>3242</v>
      </c>
      <c r="CM259" t="s">
        <v>3244</v>
      </c>
      <c r="CN259" t="s">
        <v>254</v>
      </c>
      <c r="CO259" t="s">
        <v>3245</v>
      </c>
      <c r="CP259" t="str">
        <f>"340-20-023"</f>
        <v>340-20-023</v>
      </c>
      <c r="CQ259" t="str">
        <f>"34020023"</f>
        <v>34020023</v>
      </c>
      <c r="CR259" t="str">
        <f>"R34020023"</f>
        <v>R34020023</v>
      </c>
      <c r="CS259">
        <v>4015</v>
      </c>
      <c r="CU259">
        <v>954900</v>
      </c>
      <c r="CV259">
        <v>1093</v>
      </c>
      <c r="CX259" t="s">
        <v>333</v>
      </c>
      <c r="CY259" t="s">
        <v>499</v>
      </c>
      <c r="CZ259">
        <v>21</v>
      </c>
      <c r="DB259">
        <v>35.459756038636399</v>
      </c>
      <c r="DC259">
        <v>-114.324165789817</v>
      </c>
      <c r="DD259" t="s">
        <v>1339</v>
      </c>
      <c r="DE259">
        <v>12</v>
      </c>
      <c r="DK259" t="s">
        <v>3246</v>
      </c>
      <c r="DL259" t="s">
        <v>3246</v>
      </c>
      <c r="DO259" t="str">
        <f>"24|25"</f>
        <v>24|25</v>
      </c>
      <c r="DQ259">
        <v>0</v>
      </c>
      <c r="DR259">
        <v>0</v>
      </c>
      <c r="DS259">
        <v>0</v>
      </c>
      <c r="DT259">
        <v>0</v>
      </c>
      <c r="DW259">
        <v>0</v>
      </c>
      <c r="DX259">
        <v>0</v>
      </c>
      <c r="DZ259">
        <v>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L259">
        <v>0</v>
      </c>
      <c r="EN259">
        <v>0</v>
      </c>
      <c r="EP259">
        <v>0</v>
      </c>
      <c r="ER259">
        <v>0</v>
      </c>
      <c r="ET259">
        <v>0</v>
      </c>
      <c r="EY259">
        <v>0</v>
      </c>
      <c r="FA259">
        <v>0</v>
      </c>
      <c r="FL259">
        <v>0</v>
      </c>
      <c r="FQ259" t="s">
        <v>261</v>
      </c>
      <c r="FR259" t="s">
        <v>262</v>
      </c>
      <c r="FS259" t="s">
        <v>263</v>
      </c>
      <c r="FU259">
        <v>435600</v>
      </c>
      <c r="FV259">
        <v>10</v>
      </c>
      <c r="FW259">
        <v>0</v>
      </c>
      <c r="FX259">
        <v>0</v>
      </c>
      <c r="FY259">
        <v>0</v>
      </c>
      <c r="FZ259">
        <v>0</v>
      </c>
      <c r="GI259" t="s">
        <v>264</v>
      </c>
      <c r="GJ259" t="s">
        <v>1341</v>
      </c>
      <c r="GK259" t="s">
        <v>1342</v>
      </c>
      <c r="GL259" s="1">
        <v>40135</v>
      </c>
      <c r="GM259" t="s">
        <v>267</v>
      </c>
      <c r="GN259" t="str">
        <f t="shared" si="90"/>
        <v>FALSE</v>
      </c>
      <c r="GO259">
        <v>2022</v>
      </c>
      <c r="GP259">
        <v>2020</v>
      </c>
      <c r="GQ259">
        <v>400</v>
      </c>
      <c r="GR259" t="s">
        <v>246</v>
      </c>
      <c r="GS259" t="s">
        <v>246</v>
      </c>
      <c r="GT259" t="s">
        <v>246</v>
      </c>
      <c r="GU259" t="s">
        <v>246</v>
      </c>
      <c r="GV259" t="s">
        <v>246</v>
      </c>
      <c r="GW259" t="s">
        <v>246</v>
      </c>
      <c r="GX259" t="s">
        <v>246</v>
      </c>
      <c r="GY259" t="s">
        <v>246</v>
      </c>
      <c r="GZ259" t="s">
        <v>246</v>
      </c>
      <c r="HA259" t="s">
        <v>246</v>
      </c>
      <c r="HB259" t="s">
        <v>246</v>
      </c>
      <c r="HC259" t="s">
        <v>246</v>
      </c>
      <c r="HD259" t="s">
        <v>246</v>
      </c>
      <c r="HE259" s="2">
        <v>1305</v>
      </c>
      <c r="HF259" s="2">
        <v>0</v>
      </c>
      <c r="HG259" s="2">
        <v>0</v>
      </c>
      <c r="HH259">
        <v>0</v>
      </c>
      <c r="HI259" s="2">
        <v>8698</v>
      </c>
      <c r="HJ259" s="2">
        <v>8698</v>
      </c>
      <c r="HK259" s="2">
        <v>0</v>
      </c>
      <c r="HL259">
        <v>0</v>
      </c>
      <c r="HM259" s="2">
        <v>0</v>
      </c>
      <c r="HN259" s="2">
        <v>0</v>
      </c>
      <c r="HO259" s="2">
        <v>0</v>
      </c>
      <c r="HP259">
        <v>0</v>
      </c>
      <c r="HQ259" s="2">
        <v>121.08</v>
      </c>
      <c r="HS259" s="2">
        <v>8698</v>
      </c>
      <c r="HV259" t="s">
        <v>315</v>
      </c>
      <c r="HY259" t="s">
        <v>316</v>
      </c>
      <c r="HZ259" t="s">
        <v>317</v>
      </c>
      <c r="IA259" t="s">
        <v>318</v>
      </c>
      <c r="IF259" t="str">
        <f>""</f>
        <v/>
      </c>
      <c r="IG259" t="str">
        <f>""</f>
        <v/>
      </c>
      <c r="IH259" t="str">
        <f>""</f>
        <v/>
      </c>
      <c r="IT259" t="str">
        <f>""</f>
        <v/>
      </c>
      <c r="IY259" t="str">
        <f>""</f>
        <v/>
      </c>
      <c r="JB259" t="s">
        <v>271</v>
      </c>
      <c r="JD259" t="str">
        <f>""</f>
        <v/>
      </c>
      <c r="JE259" t="str">
        <f>""</f>
        <v/>
      </c>
      <c r="JO259" t="str">
        <f>""</f>
        <v/>
      </c>
      <c r="JP259" t="str">
        <f>""</f>
        <v/>
      </c>
      <c r="JQ259" t="str">
        <f>HYPERLINK("https://web.datatree.com/?/property?propertyId=3526561")</f>
        <v>https://web.datatree.com/?/property?propertyId=3526561</v>
      </c>
    </row>
    <row r="260" spans="1:277" x14ac:dyDescent="0.25">
      <c r="A260">
        <v>258</v>
      </c>
      <c r="B260" s="15" t="s">
        <v>18833</v>
      </c>
      <c r="C260" s="15" t="s">
        <v>18832</v>
      </c>
      <c r="D260" s="15" t="s">
        <v>18834</v>
      </c>
      <c r="E260" s="15" t="s">
        <v>18835</v>
      </c>
      <c r="F260" s="15" t="s">
        <v>18836</v>
      </c>
      <c r="G260" s="15" t="s">
        <v>243</v>
      </c>
      <c r="H260" s="15">
        <v>85555</v>
      </c>
      <c r="I260" s="15" t="s">
        <v>18837</v>
      </c>
      <c r="J260" s="23" t="s">
        <v>18838</v>
      </c>
      <c r="K260" s="15" t="s">
        <v>18839</v>
      </c>
      <c r="L260" s="16" t="s">
        <v>18840</v>
      </c>
      <c r="M260" s="17" t="str">
        <f t="shared" si="91"/>
        <v>6/31/2022</v>
      </c>
      <c r="N260" s="15">
        <v>9452</v>
      </c>
      <c r="O260" s="18">
        <f t="shared" si="74"/>
        <v>0</v>
      </c>
      <c r="P260" s="19" t="str">
        <f t="shared" si="75"/>
        <v>$0.00</v>
      </c>
      <c r="Q260" s="16">
        <v>44834</v>
      </c>
      <c r="R260" s="19" t="str">
        <f t="shared" si="92"/>
        <v>09/30/22</v>
      </c>
      <c r="S260" t="str">
        <f t="shared" si="76"/>
        <v>MOHAVE</v>
      </c>
      <c r="T260" s="6" t="str">
        <f t="shared" si="77"/>
        <v>201-34-006</v>
      </c>
      <c r="U260" t="str">
        <f t="shared" si="78"/>
        <v xml:space="preserve">PO BOX 562 </v>
      </c>
      <c r="V260" t="str">
        <f t="shared" si="79"/>
        <v>SYDNEY</v>
      </c>
      <c r="W260" t="str">
        <f t="shared" si="80"/>
        <v>FL</v>
      </c>
      <c r="X260" t="str">
        <f t="shared" si="81"/>
        <v>33587</v>
      </c>
      <c r="Y260">
        <f t="shared" si="82"/>
        <v>0</v>
      </c>
      <c r="Z260" t="str">
        <f t="shared" si="83"/>
        <v>US LAND MERCHANTS LLC</v>
      </c>
      <c r="AA260" t="str">
        <f t="shared" si="84"/>
        <v>SW4 SW4 NE4 CONT 10 AC M/L</v>
      </c>
      <c r="AB260">
        <f t="shared" si="85"/>
        <v>10</v>
      </c>
      <c r="AC260" t="str">
        <f t="shared" si="86"/>
        <v>MOHAVE</v>
      </c>
      <c r="AI260">
        <f t="shared" si="93"/>
        <v>10</v>
      </c>
      <c r="AO260" t="s">
        <v>3247</v>
      </c>
      <c r="AR260" t="s">
        <v>3247</v>
      </c>
      <c r="AS260" t="s">
        <v>273</v>
      </c>
      <c r="AT260">
        <v>4</v>
      </c>
      <c r="BC260" t="s">
        <v>3247</v>
      </c>
      <c r="BD260" t="s">
        <v>3247</v>
      </c>
      <c r="BE260" t="s">
        <v>996</v>
      </c>
      <c r="BF260" t="s">
        <v>274</v>
      </c>
      <c r="BH260" t="s">
        <v>242</v>
      </c>
      <c r="BS260" t="s">
        <v>243</v>
      </c>
      <c r="BV260" t="s">
        <v>244</v>
      </c>
      <c r="BY260" t="s">
        <v>245</v>
      </c>
      <c r="CD260" t="s">
        <v>3248</v>
      </c>
      <c r="CG260" t="s">
        <v>3249</v>
      </c>
      <c r="CI260" t="s">
        <v>1127</v>
      </c>
      <c r="CJ260" t="str">
        <f>"33587"</f>
        <v>33587</v>
      </c>
      <c r="CK260" t="s">
        <v>3250</v>
      </c>
      <c r="CL260" t="s">
        <v>3251</v>
      </c>
      <c r="CM260" t="s">
        <v>3252</v>
      </c>
      <c r="CN260" t="s">
        <v>254</v>
      </c>
      <c r="CO260" t="s">
        <v>3253</v>
      </c>
      <c r="CP260" t="str">
        <f>"201-34-006"</f>
        <v>201-34-006</v>
      </c>
      <c r="CQ260" t="str">
        <f>"20134006"</f>
        <v>20134006</v>
      </c>
      <c r="CR260" t="str">
        <f>"R20134006"</f>
        <v>R20134006</v>
      </c>
      <c r="CS260">
        <v>4015</v>
      </c>
      <c r="CW260" t="s">
        <v>256</v>
      </c>
      <c r="CX260" t="s">
        <v>707</v>
      </c>
      <c r="CY260" t="s">
        <v>258</v>
      </c>
      <c r="CZ260">
        <v>17</v>
      </c>
      <c r="DB260">
        <v>34.856365593052203</v>
      </c>
      <c r="DC260">
        <v>-113.57201338473899</v>
      </c>
      <c r="DK260" t="s">
        <v>1166</v>
      </c>
      <c r="DL260" t="s">
        <v>1166</v>
      </c>
      <c r="DO260" t="str">
        <f>""</f>
        <v/>
      </c>
      <c r="DQ260">
        <v>0</v>
      </c>
      <c r="DR260">
        <v>0</v>
      </c>
      <c r="DS260">
        <v>0</v>
      </c>
      <c r="DT260">
        <v>0</v>
      </c>
      <c r="DW260">
        <v>0</v>
      </c>
      <c r="DX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L260">
        <v>0</v>
      </c>
      <c r="EN260">
        <v>0</v>
      </c>
      <c r="EP260">
        <v>0</v>
      </c>
      <c r="ER260">
        <v>0</v>
      </c>
      <c r="ET260">
        <v>0</v>
      </c>
      <c r="EY260">
        <v>0</v>
      </c>
      <c r="FA260">
        <v>0</v>
      </c>
      <c r="FL260">
        <v>0</v>
      </c>
      <c r="FQ260" t="s">
        <v>336</v>
      </c>
      <c r="FR260" t="s">
        <v>405</v>
      </c>
      <c r="FS260" t="s">
        <v>406</v>
      </c>
      <c r="FU260">
        <v>435600</v>
      </c>
      <c r="FV260">
        <v>10</v>
      </c>
      <c r="FW260">
        <v>0</v>
      </c>
      <c r="FX260">
        <v>0</v>
      </c>
      <c r="FY260">
        <v>0</v>
      </c>
      <c r="FZ260">
        <v>0</v>
      </c>
      <c r="GI260" t="s">
        <v>264</v>
      </c>
      <c r="GJ260" t="s">
        <v>709</v>
      </c>
      <c r="GK260" t="s">
        <v>710</v>
      </c>
      <c r="GL260" s="1">
        <v>40135</v>
      </c>
      <c r="GM260" t="s">
        <v>267</v>
      </c>
      <c r="GN260" t="str">
        <f t="shared" si="90"/>
        <v>FALSE</v>
      </c>
      <c r="GO260">
        <v>2022</v>
      </c>
      <c r="GP260">
        <v>2020</v>
      </c>
      <c r="GQ260">
        <v>600</v>
      </c>
      <c r="GR260" t="s">
        <v>246</v>
      </c>
      <c r="GS260" t="s">
        <v>246</v>
      </c>
      <c r="GT260" t="s">
        <v>246</v>
      </c>
      <c r="GU260" t="s">
        <v>246</v>
      </c>
      <c r="GV260" t="s">
        <v>246</v>
      </c>
      <c r="GW260" t="s">
        <v>246</v>
      </c>
      <c r="GX260" t="s">
        <v>246</v>
      </c>
      <c r="GY260" t="s">
        <v>246</v>
      </c>
      <c r="GZ260" t="s">
        <v>246</v>
      </c>
      <c r="HA260" t="s">
        <v>246</v>
      </c>
      <c r="HB260" t="s">
        <v>246</v>
      </c>
      <c r="HC260" t="s">
        <v>246</v>
      </c>
      <c r="HD260" t="s">
        <v>246</v>
      </c>
      <c r="HE260" s="2">
        <v>296</v>
      </c>
      <c r="HF260" s="2">
        <v>0</v>
      </c>
      <c r="HG260" s="2">
        <v>0</v>
      </c>
      <c r="HH260">
        <v>0</v>
      </c>
      <c r="HI260" s="2">
        <v>1972</v>
      </c>
      <c r="HJ260" s="2">
        <v>1972</v>
      </c>
      <c r="HK260" s="2">
        <v>0</v>
      </c>
      <c r="HL260">
        <v>0</v>
      </c>
      <c r="HM260" s="2">
        <v>0</v>
      </c>
      <c r="HN260" s="2">
        <v>0</v>
      </c>
      <c r="HO260" s="2">
        <v>0</v>
      </c>
      <c r="HP260">
        <v>0</v>
      </c>
      <c r="HQ260" s="2">
        <v>18.18</v>
      </c>
      <c r="HS260" s="2">
        <v>1972</v>
      </c>
      <c r="HV260" t="s">
        <v>289</v>
      </c>
      <c r="HY260" t="s">
        <v>290</v>
      </c>
      <c r="HZ260" t="s">
        <v>290</v>
      </c>
      <c r="IF260" t="str">
        <f>""</f>
        <v/>
      </c>
      <c r="IG260" t="str">
        <f>""</f>
        <v/>
      </c>
      <c r="IH260" t="str">
        <f>""</f>
        <v/>
      </c>
      <c r="II260" s="1">
        <v>43743</v>
      </c>
      <c r="IJ260" s="1">
        <v>43745</v>
      </c>
      <c r="IK260" s="2">
        <v>3000</v>
      </c>
      <c r="IM260" t="s">
        <v>270</v>
      </c>
      <c r="IN260" t="s">
        <v>3254</v>
      </c>
      <c r="IT260" t="str">
        <f>""</f>
        <v/>
      </c>
      <c r="IY260" t="str">
        <f>""</f>
        <v/>
      </c>
      <c r="JA260" t="s">
        <v>414</v>
      </c>
      <c r="JB260" t="s">
        <v>271</v>
      </c>
      <c r="JD260" t="str">
        <f>"2019.55000"</f>
        <v>2019.55000</v>
      </c>
      <c r="JE260" t="str">
        <f>""</f>
        <v/>
      </c>
      <c r="JO260" t="str">
        <f>""</f>
        <v/>
      </c>
      <c r="JP260" t="str">
        <f>""</f>
        <v/>
      </c>
      <c r="JQ260" t="str">
        <f>HYPERLINK("https://web.datatree.com/?/property?propertyId=3527577")</f>
        <v>https://web.datatree.com/?/property?propertyId=3527577</v>
      </c>
    </row>
    <row r="261" spans="1:277" x14ac:dyDescent="0.25">
      <c r="A261">
        <v>259</v>
      </c>
      <c r="B261" s="15" t="s">
        <v>18833</v>
      </c>
      <c r="C261" s="15" t="s">
        <v>18832</v>
      </c>
      <c r="D261" s="15" t="s">
        <v>18834</v>
      </c>
      <c r="E261" s="15" t="s">
        <v>18835</v>
      </c>
      <c r="F261" s="15" t="s">
        <v>18836</v>
      </c>
      <c r="G261" s="15" t="s">
        <v>243</v>
      </c>
      <c r="H261" s="15">
        <v>85555</v>
      </c>
      <c r="I261" s="15" t="s">
        <v>18837</v>
      </c>
      <c r="J261" s="23" t="s">
        <v>18838</v>
      </c>
      <c r="K261" s="15" t="s">
        <v>18839</v>
      </c>
      <c r="L261" s="16" t="s">
        <v>18840</v>
      </c>
      <c r="M261" s="17" t="str">
        <f t="shared" si="91"/>
        <v>6/31/2022</v>
      </c>
      <c r="N261" s="15">
        <v>9453</v>
      </c>
      <c r="O261" s="18">
        <f t="shared" si="74"/>
        <v>0</v>
      </c>
      <c r="P261" s="19" t="str">
        <f t="shared" si="75"/>
        <v>$0.00</v>
      </c>
      <c r="Q261" s="16">
        <v>44834</v>
      </c>
      <c r="R261" s="19" t="str">
        <f t="shared" si="92"/>
        <v>09/30/22</v>
      </c>
      <c r="S261" t="str">
        <f t="shared" si="76"/>
        <v>MOHAVE</v>
      </c>
      <c r="T261" s="6" t="str">
        <f t="shared" si="77"/>
        <v>242-06-030</v>
      </c>
      <c r="U261" t="str">
        <f t="shared" si="78"/>
        <v xml:space="preserve">947 N BLACKSTONE ST </v>
      </c>
      <c r="V261" t="str">
        <f t="shared" si="79"/>
        <v>TULARE</v>
      </c>
      <c r="W261" t="str">
        <f t="shared" si="80"/>
        <v>CA</v>
      </c>
      <c r="X261" t="str">
        <f t="shared" si="81"/>
        <v>93274-7377</v>
      </c>
      <c r="Y261">
        <f t="shared" si="82"/>
        <v>0</v>
      </c>
      <c r="Z261" t="str">
        <f t="shared" si="83"/>
        <v>THE TAX CREW LLC</v>
      </c>
      <c r="AA261" t="str">
        <f t="shared" si="84"/>
        <v>T16N R17W SEC 5 A PORTION OF PARCEL 989 STAGECOACH TRAILS AT SANT A FE RANCH UNIT 11 AS SHOWN ON RS 17/38C SAID PORTION BEING</v>
      </c>
      <c r="AB261">
        <f t="shared" si="85"/>
        <v>10</v>
      </c>
      <c r="AC261" t="str">
        <f t="shared" si="86"/>
        <v>MOHAVE</v>
      </c>
      <c r="AI261">
        <f t="shared" si="93"/>
        <v>10</v>
      </c>
      <c r="AO261" t="s">
        <v>3255</v>
      </c>
      <c r="AR261" t="s">
        <v>3255</v>
      </c>
      <c r="AS261" t="s">
        <v>273</v>
      </c>
      <c r="AT261">
        <v>40</v>
      </c>
      <c r="BC261" t="s">
        <v>3255</v>
      </c>
      <c r="BD261" t="s">
        <v>3255</v>
      </c>
      <c r="BE261" t="s">
        <v>1326</v>
      </c>
      <c r="BH261" t="s">
        <v>242</v>
      </c>
      <c r="BS261" t="s">
        <v>243</v>
      </c>
      <c r="BV261" t="s">
        <v>244</v>
      </c>
      <c r="BY261" t="s">
        <v>245</v>
      </c>
      <c r="BZ261" t="s">
        <v>246</v>
      </c>
      <c r="CA261">
        <v>947</v>
      </c>
      <c r="CD261" t="s">
        <v>3256</v>
      </c>
      <c r="CE261" t="s">
        <v>375</v>
      </c>
      <c r="CG261" t="s">
        <v>3257</v>
      </c>
      <c r="CH261" t="s">
        <v>3257</v>
      </c>
      <c r="CI261" t="s">
        <v>328</v>
      </c>
      <c r="CJ261" t="str">
        <f>"93274-7377"</f>
        <v>93274-7377</v>
      </c>
      <c r="CK261" t="s">
        <v>1329</v>
      </c>
      <c r="CL261" t="s">
        <v>3258</v>
      </c>
      <c r="CM261" t="s">
        <v>3259</v>
      </c>
      <c r="CN261" t="s">
        <v>254</v>
      </c>
      <c r="CO261" t="s">
        <v>3260</v>
      </c>
      <c r="CP261" t="str">
        <f>"242-06-030"</f>
        <v>242-06-030</v>
      </c>
      <c r="CQ261" t="str">
        <f>"24206030"</f>
        <v>24206030</v>
      </c>
      <c r="CR261" t="str">
        <f>"R24206030"</f>
        <v>R24206030</v>
      </c>
      <c r="CS261">
        <v>4015</v>
      </c>
      <c r="CW261" t="s">
        <v>256</v>
      </c>
      <c r="CX261" t="s">
        <v>281</v>
      </c>
      <c r="CY261" t="s">
        <v>446</v>
      </c>
      <c r="CZ261">
        <v>5</v>
      </c>
      <c r="DB261">
        <v>34.759477153407403</v>
      </c>
      <c r="DC261">
        <v>-114.061792425344</v>
      </c>
      <c r="DD261" t="s">
        <v>3261</v>
      </c>
      <c r="DK261" t="s">
        <v>3262</v>
      </c>
      <c r="DL261" t="s">
        <v>3262</v>
      </c>
      <c r="DO261" t="str">
        <f>""</f>
        <v/>
      </c>
      <c r="DQ261">
        <v>0</v>
      </c>
      <c r="DR261">
        <v>0</v>
      </c>
      <c r="DS261">
        <v>0</v>
      </c>
      <c r="DT261">
        <v>0</v>
      </c>
      <c r="DW261">
        <v>0</v>
      </c>
      <c r="DX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0</v>
      </c>
      <c r="EF261">
        <v>0</v>
      </c>
      <c r="EG261">
        <v>0</v>
      </c>
      <c r="EH261">
        <v>0</v>
      </c>
      <c r="EI261">
        <v>0</v>
      </c>
      <c r="EL261">
        <v>0</v>
      </c>
      <c r="EN261">
        <v>0</v>
      </c>
      <c r="EP261">
        <v>0</v>
      </c>
      <c r="ER261">
        <v>0</v>
      </c>
      <c r="ET261">
        <v>0</v>
      </c>
      <c r="EY261">
        <v>0</v>
      </c>
      <c r="FA261">
        <v>0</v>
      </c>
      <c r="FL261">
        <v>0</v>
      </c>
      <c r="FQ261" t="s">
        <v>261</v>
      </c>
      <c r="FR261" t="s">
        <v>354</v>
      </c>
      <c r="FS261" t="s">
        <v>355</v>
      </c>
      <c r="FU261">
        <v>435600</v>
      </c>
      <c r="FV261">
        <v>10</v>
      </c>
      <c r="FW261">
        <v>0</v>
      </c>
      <c r="FX261">
        <v>0</v>
      </c>
      <c r="FY261">
        <v>0</v>
      </c>
      <c r="FZ261">
        <v>0</v>
      </c>
      <c r="GI261" t="s">
        <v>264</v>
      </c>
      <c r="GJ261" t="s">
        <v>1139</v>
      </c>
      <c r="GK261" t="s">
        <v>1140</v>
      </c>
      <c r="GL261" s="1">
        <v>40135</v>
      </c>
      <c r="GM261" t="s">
        <v>267</v>
      </c>
      <c r="GN261" t="str">
        <f t="shared" si="90"/>
        <v>FALSE</v>
      </c>
      <c r="GO261">
        <v>2022</v>
      </c>
      <c r="GP261">
        <v>2020</v>
      </c>
      <c r="GQ261">
        <v>1300</v>
      </c>
      <c r="GR261" t="s">
        <v>246</v>
      </c>
      <c r="GS261" t="s">
        <v>246</v>
      </c>
      <c r="GT261" t="s">
        <v>246</v>
      </c>
      <c r="GU261" t="s">
        <v>246</v>
      </c>
      <c r="GV261" t="s">
        <v>246</v>
      </c>
      <c r="GW261" t="s">
        <v>246</v>
      </c>
      <c r="GX261" t="s">
        <v>246</v>
      </c>
      <c r="GY261" t="s">
        <v>246</v>
      </c>
      <c r="GZ261" t="s">
        <v>246</v>
      </c>
      <c r="HA261" t="s">
        <v>246</v>
      </c>
      <c r="HB261" t="s">
        <v>246</v>
      </c>
      <c r="HC261" t="s">
        <v>246</v>
      </c>
      <c r="HD261" t="s">
        <v>246</v>
      </c>
      <c r="HE261" s="2">
        <v>915</v>
      </c>
      <c r="HF261" s="2">
        <v>0</v>
      </c>
      <c r="HG261" s="2">
        <v>0</v>
      </c>
      <c r="HH261">
        <v>0</v>
      </c>
      <c r="HI261" s="2">
        <v>6102</v>
      </c>
      <c r="HJ261" s="2">
        <v>6102</v>
      </c>
      <c r="HK261" s="2">
        <v>0</v>
      </c>
      <c r="HL261">
        <v>0</v>
      </c>
      <c r="HM261" s="2">
        <v>0</v>
      </c>
      <c r="HN261" s="2">
        <v>0</v>
      </c>
      <c r="HO261" s="2">
        <v>0</v>
      </c>
      <c r="HP261">
        <v>0</v>
      </c>
      <c r="HQ261" s="2">
        <v>77.94</v>
      </c>
      <c r="HS261" s="2">
        <v>6102</v>
      </c>
      <c r="HV261" t="s">
        <v>410</v>
      </c>
      <c r="HY261" t="s">
        <v>411</v>
      </c>
      <c r="HZ261" t="s">
        <v>411</v>
      </c>
      <c r="IB261" s="1">
        <v>44217</v>
      </c>
      <c r="IC261" s="1">
        <v>44217</v>
      </c>
      <c r="IE261" t="s">
        <v>361</v>
      </c>
      <c r="IF261" t="str">
        <f>""</f>
        <v/>
      </c>
      <c r="IG261" t="str">
        <f>"2021.4152"</f>
        <v>2021.4152</v>
      </c>
      <c r="IH261" t="str">
        <f>""</f>
        <v/>
      </c>
      <c r="IT261" t="str">
        <f>""</f>
        <v/>
      </c>
      <c r="IY261" t="str">
        <f>""</f>
        <v/>
      </c>
      <c r="JB261" t="s">
        <v>271</v>
      </c>
      <c r="JD261" t="str">
        <f>""</f>
        <v/>
      </c>
      <c r="JE261" t="str">
        <f>""</f>
        <v/>
      </c>
      <c r="JO261" t="str">
        <f>""</f>
        <v/>
      </c>
      <c r="JP261" t="str">
        <f>""</f>
        <v/>
      </c>
      <c r="JQ261" t="str">
        <f>HYPERLINK("https://web.datatree.com/?/property?propertyId=3667479")</f>
        <v>https://web.datatree.com/?/property?propertyId=3667479</v>
      </c>
    </row>
    <row r="262" spans="1:277" x14ac:dyDescent="0.25">
      <c r="A262">
        <v>260</v>
      </c>
      <c r="B262" s="15" t="s">
        <v>18833</v>
      </c>
      <c r="C262" s="15" t="s">
        <v>18832</v>
      </c>
      <c r="D262" s="15" t="s">
        <v>18834</v>
      </c>
      <c r="E262" s="15" t="s">
        <v>18835</v>
      </c>
      <c r="F262" s="15" t="s">
        <v>18836</v>
      </c>
      <c r="G262" s="15" t="s">
        <v>243</v>
      </c>
      <c r="H262" s="15">
        <v>85555</v>
      </c>
      <c r="I262" s="15" t="s">
        <v>18837</v>
      </c>
      <c r="J262" s="23" t="s">
        <v>18838</v>
      </c>
      <c r="K262" s="15" t="s">
        <v>18839</v>
      </c>
      <c r="L262" s="16" t="s">
        <v>18840</v>
      </c>
      <c r="M262" s="17" t="str">
        <f t="shared" si="91"/>
        <v>6/31/2022</v>
      </c>
      <c r="N262" s="15">
        <v>9454</v>
      </c>
      <c r="O262" s="18">
        <f t="shared" si="74"/>
        <v>0</v>
      </c>
      <c r="P262" s="19" t="str">
        <f t="shared" si="75"/>
        <v>$0.00</v>
      </c>
      <c r="Q262" s="16">
        <v>44834</v>
      </c>
      <c r="R262" s="19" t="str">
        <f t="shared" si="92"/>
        <v>09/30/22</v>
      </c>
      <c r="S262" t="str">
        <f t="shared" si="76"/>
        <v>MOHAVE</v>
      </c>
      <c r="T262" s="6" t="str">
        <f t="shared" si="77"/>
        <v>318-18-015</v>
      </c>
      <c r="U262" t="str">
        <f t="shared" si="78"/>
        <v xml:space="preserve">3503 N CAMPBELL AVE #101 </v>
      </c>
      <c r="V262" t="str">
        <f t="shared" si="79"/>
        <v>TUCSON</v>
      </c>
      <c r="W262" t="str">
        <f t="shared" si="80"/>
        <v>AZ</v>
      </c>
      <c r="X262" t="str">
        <f t="shared" si="81"/>
        <v>85719-2041</v>
      </c>
      <c r="Y262" t="str">
        <f t="shared" si="82"/>
        <v>FARRELL</v>
      </c>
      <c r="Z262" t="str">
        <f t="shared" si="83"/>
        <v>BROMAN</v>
      </c>
      <c r="AA262" t="str">
        <f t="shared" si="84"/>
        <v>NW4SE4SW4 SEC 17 29N 15W CONT. 10AC</v>
      </c>
      <c r="AB262">
        <f t="shared" si="85"/>
        <v>10</v>
      </c>
      <c r="AC262" t="str">
        <f t="shared" si="86"/>
        <v>MOHAVE</v>
      </c>
      <c r="AI262">
        <f t="shared" si="93"/>
        <v>10</v>
      </c>
      <c r="AO262" t="s">
        <v>3263</v>
      </c>
      <c r="AP262" t="s">
        <v>3264</v>
      </c>
      <c r="AQ262" t="s">
        <v>3265</v>
      </c>
      <c r="AR262" t="s">
        <v>3266</v>
      </c>
      <c r="AS262" t="s">
        <v>240</v>
      </c>
      <c r="AT262">
        <v>1</v>
      </c>
      <c r="BC262" t="s">
        <v>3267</v>
      </c>
      <c r="BD262" t="s">
        <v>3263</v>
      </c>
      <c r="BE262" t="s">
        <v>1360</v>
      </c>
      <c r="BH262" t="s">
        <v>242</v>
      </c>
      <c r="BS262" t="s">
        <v>243</v>
      </c>
      <c r="BV262" t="s">
        <v>244</v>
      </c>
      <c r="BY262" t="s">
        <v>245</v>
      </c>
      <c r="BZ262" t="s">
        <v>246</v>
      </c>
      <c r="CA262">
        <v>3503</v>
      </c>
      <c r="CD262" t="s">
        <v>3268</v>
      </c>
      <c r="CE262" t="s">
        <v>248</v>
      </c>
      <c r="CF262">
        <v>101</v>
      </c>
      <c r="CG262" t="s">
        <v>1436</v>
      </c>
      <c r="CH262" t="s">
        <v>1436</v>
      </c>
      <c r="CI262" t="s">
        <v>243</v>
      </c>
      <c r="CJ262" t="str">
        <f>"85719-2041"</f>
        <v>85719-2041</v>
      </c>
      <c r="CK262" t="s">
        <v>2656</v>
      </c>
      <c r="CL262" t="s">
        <v>3269</v>
      </c>
      <c r="CM262" t="s">
        <v>3270</v>
      </c>
      <c r="CN262" t="s">
        <v>254</v>
      </c>
      <c r="CO262" t="s">
        <v>3271</v>
      </c>
      <c r="CP262" t="str">
        <f>"318-18-015"</f>
        <v>318-18-015</v>
      </c>
      <c r="CQ262" t="str">
        <f>"31818015"</f>
        <v>31818015</v>
      </c>
      <c r="CR262" t="str">
        <f>"R31818015"</f>
        <v>R31818015</v>
      </c>
      <c r="CS262">
        <v>4015</v>
      </c>
      <c r="DB262">
        <v>35.8971680067189</v>
      </c>
      <c r="DC262">
        <v>-113.920419754501</v>
      </c>
      <c r="DO262" t="str">
        <f>""</f>
        <v/>
      </c>
      <c r="DQ262">
        <v>0</v>
      </c>
      <c r="DR262">
        <v>0</v>
      </c>
      <c r="DS262">
        <v>0</v>
      </c>
      <c r="DT262">
        <v>0</v>
      </c>
      <c r="DW262">
        <v>0</v>
      </c>
      <c r="DX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0</v>
      </c>
      <c r="EG262">
        <v>0</v>
      </c>
      <c r="EH262">
        <v>0</v>
      </c>
      <c r="EI262">
        <v>0</v>
      </c>
      <c r="EL262">
        <v>0</v>
      </c>
      <c r="EN262">
        <v>0</v>
      </c>
      <c r="EP262">
        <v>0</v>
      </c>
      <c r="ER262">
        <v>0</v>
      </c>
      <c r="ET262">
        <v>0</v>
      </c>
      <c r="EY262">
        <v>0</v>
      </c>
      <c r="FA262">
        <v>0</v>
      </c>
      <c r="FL262">
        <v>0</v>
      </c>
      <c r="FQ262" t="s">
        <v>261</v>
      </c>
      <c r="FR262" t="s">
        <v>354</v>
      </c>
      <c r="FS262" t="s">
        <v>355</v>
      </c>
      <c r="FU262">
        <v>435600</v>
      </c>
      <c r="FV262">
        <v>10</v>
      </c>
      <c r="FW262">
        <v>0</v>
      </c>
      <c r="FX262">
        <v>0</v>
      </c>
      <c r="FY262">
        <v>0</v>
      </c>
      <c r="FZ262">
        <v>0</v>
      </c>
      <c r="GI262" t="s">
        <v>264</v>
      </c>
      <c r="GJ262" t="s">
        <v>927</v>
      </c>
      <c r="GK262" t="s">
        <v>928</v>
      </c>
      <c r="GL262" s="1">
        <v>40135</v>
      </c>
      <c r="GM262" t="s">
        <v>267</v>
      </c>
      <c r="GN262" t="str">
        <f t="shared" si="90"/>
        <v>FALSE</v>
      </c>
      <c r="GO262">
        <v>2022</v>
      </c>
      <c r="GP262">
        <v>2020</v>
      </c>
      <c r="GQ262">
        <v>400</v>
      </c>
      <c r="GR262" t="s">
        <v>246</v>
      </c>
      <c r="GS262" t="s">
        <v>246</v>
      </c>
      <c r="GT262" t="s">
        <v>246</v>
      </c>
      <c r="GU262" t="s">
        <v>246</v>
      </c>
      <c r="GV262" t="s">
        <v>246</v>
      </c>
      <c r="GW262" t="s">
        <v>246</v>
      </c>
      <c r="GX262" t="s">
        <v>246</v>
      </c>
      <c r="GY262" t="s">
        <v>246</v>
      </c>
      <c r="GZ262" t="s">
        <v>246</v>
      </c>
      <c r="HA262" t="s">
        <v>246</v>
      </c>
      <c r="HB262" t="s">
        <v>246</v>
      </c>
      <c r="HC262" t="s">
        <v>246</v>
      </c>
      <c r="HD262" t="s">
        <v>246</v>
      </c>
      <c r="HE262" s="2">
        <v>708</v>
      </c>
      <c r="HF262" s="2">
        <v>0</v>
      </c>
      <c r="HG262" s="2">
        <v>0</v>
      </c>
      <c r="HH262">
        <v>0</v>
      </c>
      <c r="HI262" s="2">
        <v>4723</v>
      </c>
      <c r="HJ262" s="2">
        <v>4723</v>
      </c>
      <c r="HK262" s="2">
        <v>0</v>
      </c>
      <c r="HL262">
        <v>0</v>
      </c>
      <c r="HM262" s="2">
        <v>0</v>
      </c>
      <c r="HN262" s="2">
        <v>0</v>
      </c>
      <c r="HO262" s="2">
        <v>0</v>
      </c>
      <c r="HP262">
        <v>0</v>
      </c>
      <c r="HQ262" s="2">
        <v>75.959999999999994</v>
      </c>
      <c r="HS262" s="2">
        <v>4723</v>
      </c>
      <c r="HT262">
        <v>13</v>
      </c>
      <c r="HV262" t="s">
        <v>315</v>
      </c>
      <c r="HY262" t="s">
        <v>552</v>
      </c>
      <c r="HZ262" t="s">
        <v>359</v>
      </c>
      <c r="IA262" t="s">
        <v>360</v>
      </c>
      <c r="IB262" s="1">
        <v>41416</v>
      </c>
      <c r="IC262" s="1">
        <v>41428</v>
      </c>
      <c r="IE262" t="s">
        <v>656</v>
      </c>
      <c r="IF262" t="str">
        <f>""</f>
        <v/>
      </c>
      <c r="IG262" t="str">
        <f>"2013.29007"</f>
        <v>2013.29007</v>
      </c>
      <c r="IH262" t="str">
        <f>""</f>
        <v/>
      </c>
      <c r="IT262" t="str">
        <f>""</f>
        <v/>
      </c>
      <c r="IY262" t="str">
        <f>""</f>
        <v/>
      </c>
      <c r="JB262" t="s">
        <v>271</v>
      </c>
      <c r="JD262" t="str">
        <f>""</f>
        <v/>
      </c>
      <c r="JE262" t="str">
        <f>""</f>
        <v/>
      </c>
      <c r="JO262" t="str">
        <f>""</f>
        <v/>
      </c>
      <c r="JP262" t="str">
        <f>""</f>
        <v/>
      </c>
      <c r="JQ262" t="str">
        <f>HYPERLINK("https://web.datatree.com/?/property?propertyId=3667496")</f>
        <v>https://web.datatree.com/?/property?propertyId=3667496</v>
      </c>
    </row>
    <row r="263" spans="1:277" x14ac:dyDescent="0.25">
      <c r="A263">
        <v>261</v>
      </c>
      <c r="B263" s="15" t="s">
        <v>18833</v>
      </c>
      <c r="C263" s="15" t="s">
        <v>18832</v>
      </c>
      <c r="D263" s="15" t="s">
        <v>18834</v>
      </c>
      <c r="E263" s="15" t="s">
        <v>18835</v>
      </c>
      <c r="F263" s="15" t="s">
        <v>18836</v>
      </c>
      <c r="G263" s="15" t="s">
        <v>243</v>
      </c>
      <c r="H263" s="15">
        <v>85555</v>
      </c>
      <c r="I263" s="15" t="s">
        <v>18837</v>
      </c>
      <c r="J263" s="23" t="s">
        <v>18838</v>
      </c>
      <c r="K263" s="15" t="s">
        <v>18839</v>
      </c>
      <c r="L263" s="16" t="s">
        <v>18840</v>
      </c>
      <c r="M263" s="17" t="str">
        <f t="shared" si="91"/>
        <v>6/31/2022</v>
      </c>
      <c r="N263" s="15">
        <v>9455</v>
      </c>
      <c r="O263" s="18">
        <f t="shared" ref="O263:O326" si="94">((1+AH263)*AE263)*AB263</f>
        <v>0</v>
      </c>
      <c r="P263" s="19" t="str">
        <f t="shared" ref="P263:P326" si="95">TEXT(O263,"$#,##0.00")</f>
        <v>$0.00</v>
      </c>
      <c r="Q263" s="16">
        <v>44834</v>
      </c>
      <c r="R263" s="19" t="str">
        <f t="shared" si="92"/>
        <v>09/30/22</v>
      </c>
      <c r="S263" t="str">
        <f t="shared" ref="S263:S326" si="96">+BV263</f>
        <v>MOHAVE</v>
      </c>
      <c r="T263" s="6" t="str">
        <f t="shared" ref="T263:T326" si="97">+CP263</f>
        <v>340-22-051</v>
      </c>
      <c r="U263" t="str">
        <f t="shared" ref="U263:U326" si="98">+CL263</f>
        <v xml:space="preserve">515 BRIARBROOK DR </v>
      </c>
      <c r="V263" t="str">
        <f t="shared" ref="V263:V326" si="99">+CG263</f>
        <v>EAST PEORIA</v>
      </c>
      <c r="W263" t="str">
        <f t="shared" ref="W263:W326" si="100">+CI263</f>
        <v>IL</v>
      </c>
      <c r="X263" t="str">
        <f t="shared" ref="X263:X326" si="101">+CJ263</f>
        <v>61611-4440</v>
      </c>
      <c r="Y263" t="str">
        <f t="shared" ref="Y263:Y326" si="102">+AQ263</f>
        <v>ADAM</v>
      </c>
      <c r="Z263" t="str">
        <f t="shared" ref="Z263:Z326" si="103">+AR263</f>
        <v>IRVINE</v>
      </c>
      <c r="AA263" t="str">
        <f t="shared" ref="AA263:AA326" si="104">+CO263</f>
        <v>GATEWAY ACRES TRACT 12 LOT 56 &amp; 57</v>
      </c>
      <c r="AB263">
        <f t="shared" ref="AB263:AB326" si="105">+FV263</f>
        <v>10</v>
      </c>
      <c r="AC263" t="str">
        <f t="shared" ref="AC263:AC326" si="106">+BV263</f>
        <v>MOHAVE</v>
      </c>
      <c r="AI263">
        <f t="shared" si="93"/>
        <v>10</v>
      </c>
      <c r="AO263" t="s">
        <v>3272</v>
      </c>
      <c r="AP263" t="s">
        <v>3273</v>
      </c>
      <c r="AQ263" t="s">
        <v>3274</v>
      </c>
      <c r="AR263" t="s">
        <v>3275</v>
      </c>
      <c r="AS263" t="s">
        <v>240</v>
      </c>
      <c r="AT263">
        <v>1</v>
      </c>
      <c r="BC263" t="s">
        <v>3276</v>
      </c>
      <c r="BD263" t="s">
        <v>3272</v>
      </c>
      <c r="BH263" t="s">
        <v>242</v>
      </c>
      <c r="BS263" t="s">
        <v>243</v>
      </c>
      <c r="BV263" t="s">
        <v>244</v>
      </c>
      <c r="BY263" t="s">
        <v>245</v>
      </c>
      <c r="CA263">
        <v>515</v>
      </c>
      <c r="CD263" t="s">
        <v>3277</v>
      </c>
      <c r="CE263" t="s">
        <v>302</v>
      </c>
      <c r="CG263" t="s">
        <v>3278</v>
      </c>
      <c r="CH263" t="s">
        <v>3278</v>
      </c>
      <c r="CI263" t="s">
        <v>250</v>
      </c>
      <c r="CJ263" t="str">
        <f>"61611-4440"</f>
        <v>61611-4440</v>
      </c>
      <c r="CK263" t="s">
        <v>1526</v>
      </c>
      <c r="CL263" t="s">
        <v>3279</v>
      </c>
      <c r="CM263" t="s">
        <v>3280</v>
      </c>
      <c r="CN263" t="s">
        <v>254</v>
      </c>
      <c r="CO263" t="s">
        <v>3281</v>
      </c>
      <c r="CP263" t="str">
        <f>"340-22-051"</f>
        <v>340-22-051</v>
      </c>
      <c r="CQ263" t="str">
        <f>"34022051"</f>
        <v>34022051</v>
      </c>
      <c r="CR263" t="str">
        <f>"R34022051"</f>
        <v>R34022051</v>
      </c>
      <c r="CS263">
        <v>4015</v>
      </c>
      <c r="CX263" t="s">
        <v>333</v>
      </c>
      <c r="CY263" t="s">
        <v>499</v>
      </c>
      <c r="CZ263">
        <v>29</v>
      </c>
      <c r="DB263">
        <v>35.441633481809198</v>
      </c>
      <c r="DC263">
        <v>-114.34188294767699</v>
      </c>
      <c r="DD263" t="s">
        <v>1339</v>
      </c>
      <c r="DE263">
        <v>12</v>
      </c>
      <c r="DK263" t="s">
        <v>3282</v>
      </c>
      <c r="DL263" t="s">
        <v>3282</v>
      </c>
      <c r="DO263" t="str">
        <f>"56|57"</f>
        <v>56|57</v>
      </c>
      <c r="DQ263">
        <v>0</v>
      </c>
      <c r="DR263">
        <v>0</v>
      </c>
      <c r="DS263">
        <v>0</v>
      </c>
      <c r="DT263">
        <v>0</v>
      </c>
      <c r="DW263">
        <v>0</v>
      </c>
      <c r="DX263">
        <v>0</v>
      </c>
      <c r="DZ263">
        <v>0</v>
      </c>
      <c r="EA263">
        <v>0</v>
      </c>
      <c r="EB263">
        <v>0</v>
      </c>
      <c r="EC263">
        <v>0</v>
      </c>
      <c r="ED263">
        <v>0</v>
      </c>
      <c r="EE263">
        <v>0</v>
      </c>
      <c r="EF263">
        <v>0</v>
      </c>
      <c r="EG263">
        <v>0</v>
      </c>
      <c r="EH263">
        <v>0</v>
      </c>
      <c r="EI263">
        <v>0</v>
      </c>
      <c r="EL263">
        <v>0</v>
      </c>
      <c r="EN263">
        <v>0</v>
      </c>
      <c r="EP263">
        <v>0</v>
      </c>
      <c r="ER263">
        <v>0</v>
      </c>
      <c r="ET263">
        <v>0</v>
      </c>
      <c r="EY263">
        <v>0</v>
      </c>
      <c r="FA263">
        <v>0</v>
      </c>
      <c r="FL263">
        <v>0</v>
      </c>
      <c r="FQ263" t="s">
        <v>261</v>
      </c>
      <c r="FR263" t="s">
        <v>262</v>
      </c>
      <c r="FS263" t="s">
        <v>263</v>
      </c>
      <c r="FU263">
        <v>435600</v>
      </c>
      <c r="FV263">
        <v>10</v>
      </c>
      <c r="FW263">
        <v>0</v>
      </c>
      <c r="FX263">
        <v>0</v>
      </c>
      <c r="FY263">
        <v>0</v>
      </c>
      <c r="FZ263">
        <v>0</v>
      </c>
      <c r="GI263" t="s">
        <v>407</v>
      </c>
      <c r="GJ263" t="s">
        <v>1341</v>
      </c>
      <c r="GK263" t="s">
        <v>1342</v>
      </c>
      <c r="GL263" s="1">
        <v>40135</v>
      </c>
      <c r="GM263" t="s">
        <v>267</v>
      </c>
      <c r="GN263" t="str">
        <f>"TRUE"</f>
        <v>TRUE</v>
      </c>
      <c r="GO263">
        <v>2022</v>
      </c>
      <c r="GP263">
        <v>2020</v>
      </c>
      <c r="GQ263">
        <v>400</v>
      </c>
      <c r="GR263" t="s">
        <v>246</v>
      </c>
      <c r="GS263" t="s">
        <v>246</v>
      </c>
      <c r="GT263" t="s">
        <v>246</v>
      </c>
      <c r="GU263" t="s">
        <v>246</v>
      </c>
      <c r="GV263" t="s">
        <v>246</v>
      </c>
      <c r="GW263" t="s">
        <v>246</v>
      </c>
      <c r="GX263" t="s">
        <v>246</v>
      </c>
      <c r="GY263" t="s">
        <v>246</v>
      </c>
      <c r="GZ263" t="s">
        <v>246</v>
      </c>
      <c r="HA263" t="s">
        <v>246</v>
      </c>
      <c r="HB263" t="s">
        <v>246</v>
      </c>
      <c r="HC263" t="s">
        <v>246</v>
      </c>
      <c r="HD263" t="s">
        <v>246</v>
      </c>
      <c r="HE263" s="2">
        <v>708</v>
      </c>
      <c r="HF263" s="2">
        <v>0</v>
      </c>
      <c r="HG263" s="2">
        <v>0</v>
      </c>
      <c r="HH263">
        <v>0</v>
      </c>
      <c r="HI263" s="2">
        <v>4720</v>
      </c>
      <c r="HJ263" s="2">
        <v>4720</v>
      </c>
      <c r="HK263" s="2">
        <v>0</v>
      </c>
      <c r="HL263">
        <v>0</v>
      </c>
      <c r="HM263" s="2">
        <v>0</v>
      </c>
      <c r="HN263" s="2">
        <v>0</v>
      </c>
      <c r="HO263" s="2">
        <v>0</v>
      </c>
      <c r="HP263">
        <v>0</v>
      </c>
      <c r="HQ263" s="2">
        <v>102.2</v>
      </c>
      <c r="HS263" s="2">
        <v>4720</v>
      </c>
      <c r="HV263" t="s">
        <v>315</v>
      </c>
      <c r="HY263" t="s">
        <v>316</v>
      </c>
      <c r="HZ263" t="s">
        <v>317</v>
      </c>
      <c r="IA263" t="s">
        <v>318</v>
      </c>
      <c r="IF263" t="str">
        <f>""</f>
        <v/>
      </c>
      <c r="IG263" t="str">
        <f>""</f>
        <v/>
      </c>
      <c r="IH263" t="str">
        <f>""</f>
        <v/>
      </c>
      <c r="IT263" t="str">
        <f>""</f>
        <v/>
      </c>
      <c r="IY263" t="str">
        <f>""</f>
        <v/>
      </c>
      <c r="JB263" t="s">
        <v>271</v>
      </c>
      <c r="JD263" t="str">
        <f>""</f>
        <v/>
      </c>
      <c r="JE263" t="str">
        <f>""</f>
        <v/>
      </c>
      <c r="JO263" t="str">
        <f>""</f>
        <v/>
      </c>
      <c r="JP263" t="str">
        <f>""</f>
        <v/>
      </c>
      <c r="JQ263" t="str">
        <f>HYPERLINK("https://web.datatree.com/?/property?propertyId=3595265")</f>
        <v>https://web.datatree.com/?/property?propertyId=3595265</v>
      </c>
    </row>
    <row r="264" spans="1:277" x14ac:dyDescent="0.25">
      <c r="A264">
        <v>262</v>
      </c>
      <c r="B264" s="15" t="s">
        <v>18833</v>
      </c>
      <c r="C264" s="15" t="s">
        <v>18832</v>
      </c>
      <c r="D264" s="15" t="s">
        <v>18834</v>
      </c>
      <c r="E264" s="15" t="s">
        <v>18835</v>
      </c>
      <c r="F264" s="15" t="s">
        <v>18836</v>
      </c>
      <c r="G264" s="15" t="s">
        <v>243</v>
      </c>
      <c r="H264" s="15">
        <v>85555</v>
      </c>
      <c r="I264" s="15" t="s">
        <v>18837</v>
      </c>
      <c r="J264" s="23" t="s">
        <v>18838</v>
      </c>
      <c r="K264" s="15" t="s">
        <v>18839</v>
      </c>
      <c r="L264" s="16" t="s">
        <v>18840</v>
      </c>
      <c r="M264" s="17" t="str">
        <f t="shared" si="91"/>
        <v>6/31/2022</v>
      </c>
      <c r="N264" s="15">
        <v>9456</v>
      </c>
      <c r="O264" s="18">
        <f t="shared" si="94"/>
        <v>0</v>
      </c>
      <c r="P264" s="19" t="str">
        <f t="shared" si="95"/>
        <v>$0.00</v>
      </c>
      <c r="Q264" s="16">
        <v>44834</v>
      </c>
      <c r="R264" s="19" t="str">
        <f t="shared" si="92"/>
        <v>09/30/22</v>
      </c>
      <c r="S264" t="str">
        <f t="shared" si="96"/>
        <v>MOHAVE</v>
      </c>
      <c r="T264" s="6" t="str">
        <f t="shared" si="97"/>
        <v>319-03-009C</v>
      </c>
      <c r="U264" t="str">
        <f t="shared" si="98"/>
        <v xml:space="preserve">162 LAGUNA LANDING DR </v>
      </c>
      <c r="V264" t="str">
        <f t="shared" si="99"/>
        <v>HENDERSON</v>
      </c>
      <c r="W264" t="str">
        <f t="shared" si="100"/>
        <v>NV</v>
      </c>
      <c r="X264" t="str">
        <f t="shared" si="101"/>
        <v>89002-9190</v>
      </c>
      <c r="Y264" t="str">
        <f t="shared" si="102"/>
        <v>ROBERT</v>
      </c>
      <c r="Z264" t="str">
        <f t="shared" si="103"/>
        <v>WHITE</v>
      </c>
      <c r="AA264" t="str">
        <f t="shared" si="104"/>
        <v>KEMO RANCHES NW4 OF LOT 9 CONT 10 ACRES</v>
      </c>
      <c r="AB264">
        <f t="shared" si="105"/>
        <v>10</v>
      </c>
      <c r="AC264" t="str">
        <f t="shared" si="106"/>
        <v>MOHAVE</v>
      </c>
      <c r="AI264">
        <f t="shared" si="93"/>
        <v>10</v>
      </c>
      <c r="AO264" t="s">
        <v>3283</v>
      </c>
      <c r="AP264" t="s">
        <v>840</v>
      </c>
      <c r="AQ264" t="s">
        <v>841</v>
      </c>
      <c r="AR264" t="s">
        <v>2443</v>
      </c>
      <c r="AS264" t="s">
        <v>240</v>
      </c>
      <c r="AT264">
        <v>1</v>
      </c>
      <c r="AU264" t="s">
        <v>3284</v>
      </c>
      <c r="AV264" t="s">
        <v>3285</v>
      </c>
      <c r="AW264" t="s">
        <v>1547</v>
      </c>
      <c r="AX264" t="s">
        <v>2443</v>
      </c>
      <c r="AY264" t="s">
        <v>240</v>
      </c>
      <c r="AZ264">
        <v>1</v>
      </c>
      <c r="BC264" t="s">
        <v>3286</v>
      </c>
      <c r="BD264" t="s">
        <v>3287</v>
      </c>
      <c r="BH264" t="s">
        <v>242</v>
      </c>
      <c r="BS264" t="s">
        <v>243</v>
      </c>
      <c r="BV264" t="s">
        <v>244</v>
      </c>
      <c r="BY264" t="s">
        <v>245</v>
      </c>
      <c r="CA264">
        <v>162</v>
      </c>
      <c r="CD264" t="s">
        <v>3288</v>
      </c>
      <c r="CE264" t="s">
        <v>302</v>
      </c>
      <c r="CG264" t="s">
        <v>1909</v>
      </c>
      <c r="CH264" t="s">
        <v>1909</v>
      </c>
      <c r="CI264" t="s">
        <v>400</v>
      </c>
      <c r="CJ264" t="str">
        <f>"89002-9190"</f>
        <v>89002-9190</v>
      </c>
      <c r="CK264" t="s">
        <v>3289</v>
      </c>
      <c r="CL264" t="s">
        <v>3290</v>
      </c>
      <c r="CM264" t="s">
        <v>3291</v>
      </c>
      <c r="CN264" t="s">
        <v>254</v>
      </c>
      <c r="CO264" t="s">
        <v>3292</v>
      </c>
      <c r="CP264" t="str">
        <f>"319-03-009C"</f>
        <v>319-03-009C</v>
      </c>
      <c r="CQ264" t="str">
        <f>"31903009C"</f>
        <v>31903009C</v>
      </c>
      <c r="CR264" t="str">
        <f>"R31903009"</f>
        <v>R31903009</v>
      </c>
      <c r="CS264">
        <v>4015</v>
      </c>
      <c r="CX264" t="s">
        <v>498</v>
      </c>
      <c r="CY264" t="s">
        <v>499</v>
      </c>
      <c r="CZ264">
        <v>3</v>
      </c>
      <c r="DB264">
        <v>35.6686585648456</v>
      </c>
      <c r="DC264">
        <v>-114.295041619584</v>
      </c>
      <c r="DD264" t="s">
        <v>696</v>
      </c>
      <c r="DK264" t="s">
        <v>697</v>
      </c>
      <c r="DL264" t="s">
        <v>697</v>
      </c>
      <c r="DO264" t="str">
        <f>"9"</f>
        <v>9</v>
      </c>
      <c r="DQ264">
        <v>0</v>
      </c>
      <c r="DR264">
        <v>0</v>
      </c>
      <c r="DS264">
        <v>0</v>
      </c>
      <c r="DT264">
        <v>0</v>
      </c>
      <c r="DW264">
        <v>0</v>
      </c>
      <c r="DX264">
        <v>0</v>
      </c>
      <c r="DZ264">
        <v>0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L264">
        <v>0</v>
      </c>
      <c r="EN264">
        <v>0</v>
      </c>
      <c r="EP264">
        <v>0</v>
      </c>
      <c r="ER264">
        <v>0</v>
      </c>
      <c r="ET264">
        <v>0</v>
      </c>
      <c r="EY264">
        <v>0</v>
      </c>
      <c r="FA264">
        <v>0</v>
      </c>
      <c r="FL264">
        <v>0</v>
      </c>
      <c r="FQ264" t="s">
        <v>261</v>
      </c>
      <c r="FR264" t="s">
        <v>262</v>
      </c>
      <c r="FS264" t="s">
        <v>263</v>
      </c>
      <c r="FU264">
        <v>435600</v>
      </c>
      <c r="FV264">
        <v>10</v>
      </c>
      <c r="FW264">
        <v>0</v>
      </c>
      <c r="FX264">
        <v>0</v>
      </c>
      <c r="FY264">
        <v>0</v>
      </c>
      <c r="FZ264">
        <v>0</v>
      </c>
      <c r="GI264" t="s">
        <v>264</v>
      </c>
      <c r="GJ264" t="s">
        <v>502</v>
      </c>
      <c r="GK264" t="s">
        <v>503</v>
      </c>
      <c r="GL264" s="1">
        <v>40135</v>
      </c>
      <c r="GM264" t="s">
        <v>267</v>
      </c>
      <c r="GN264" t="str">
        <f>"FALSE"</f>
        <v>FALSE</v>
      </c>
      <c r="GO264">
        <v>2022</v>
      </c>
      <c r="GP264">
        <v>2020</v>
      </c>
      <c r="GQ264">
        <v>1110</v>
      </c>
      <c r="GR264" t="s">
        <v>246</v>
      </c>
      <c r="GS264" t="s">
        <v>246</v>
      </c>
      <c r="GT264" t="s">
        <v>246</v>
      </c>
      <c r="GU264" t="s">
        <v>246</v>
      </c>
      <c r="GV264" t="s">
        <v>246</v>
      </c>
      <c r="GW264" t="s">
        <v>246</v>
      </c>
      <c r="GX264" t="s">
        <v>246</v>
      </c>
      <c r="GY264" t="s">
        <v>246</v>
      </c>
      <c r="GZ264" t="s">
        <v>246</v>
      </c>
      <c r="HA264" t="s">
        <v>246</v>
      </c>
      <c r="HB264" t="s">
        <v>246</v>
      </c>
      <c r="HC264" t="s">
        <v>246</v>
      </c>
      <c r="HD264" t="s">
        <v>246</v>
      </c>
      <c r="HE264" s="2">
        <v>1082</v>
      </c>
      <c r="HF264" s="2">
        <v>0</v>
      </c>
      <c r="HG264" s="2">
        <v>0</v>
      </c>
      <c r="HH264">
        <v>0</v>
      </c>
      <c r="HI264" s="2">
        <v>7214</v>
      </c>
      <c r="HJ264" s="2">
        <v>7214</v>
      </c>
      <c r="HK264" s="2">
        <v>0</v>
      </c>
      <c r="HL264">
        <v>0</v>
      </c>
      <c r="HM264" s="2">
        <v>0</v>
      </c>
      <c r="HN264" s="2">
        <v>0</v>
      </c>
      <c r="HO264" s="2">
        <v>0</v>
      </c>
      <c r="HP264">
        <v>0</v>
      </c>
      <c r="HQ264" s="2">
        <v>67.760000000000005</v>
      </c>
      <c r="HS264" s="2">
        <v>7214</v>
      </c>
      <c r="HV264" t="s">
        <v>315</v>
      </c>
      <c r="HY264" t="s">
        <v>316</v>
      </c>
      <c r="HZ264" t="s">
        <v>317</v>
      </c>
      <c r="IA264" t="s">
        <v>318</v>
      </c>
      <c r="IB264" s="1">
        <v>43682</v>
      </c>
      <c r="IC264" s="1">
        <v>43703</v>
      </c>
      <c r="IE264" t="s">
        <v>412</v>
      </c>
      <c r="IF264" t="str">
        <f>""</f>
        <v/>
      </c>
      <c r="IG264" t="str">
        <f>"2019.47470"</f>
        <v>2019.47470</v>
      </c>
      <c r="IH264" t="str">
        <f>""</f>
        <v/>
      </c>
      <c r="IJ264" s="1">
        <v>38803</v>
      </c>
      <c r="IK264" s="2">
        <v>55000</v>
      </c>
      <c r="IL264" t="s">
        <v>566</v>
      </c>
      <c r="IM264" t="s">
        <v>567</v>
      </c>
      <c r="IN264" t="s">
        <v>3293</v>
      </c>
      <c r="IT264" t="str">
        <f>"                    "</f>
        <v xml:space="preserve">                    </v>
      </c>
      <c r="IY264" t="str">
        <f>"                    "</f>
        <v xml:space="preserve">                    </v>
      </c>
      <c r="JA264" t="s">
        <v>1116</v>
      </c>
      <c r="JB264" t="s">
        <v>271</v>
      </c>
      <c r="JD264" t="str">
        <f>"6177.318"</f>
        <v>6177.318</v>
      </c>
      <c r="JE264" t="str">
        <f>""</f>
        <v/>
      </c>
      <c r="JO264" t="str">
        <f>""</f>
        <v/>
      </c>
      <c r="JP264" t="str">
        <f>""</f>
        <v/>
      </c>
      <c r="JQ264" t="str">
        <f>HYPERLINK("https://web.datatree.com/?/property?propertyId=3631612")</f>
        <v>https://web.datatree.com/?/property?propertyId=3631612</v>
      </c>
    </row>
    <row r="265" spans="1:277" x14ac:dyDescent="0.25">
      <c r="A265">
        <v>263</v>
      </c>
      <c r="B265" s="15" t="s">
        <v>18833</v>
      </c>
      <c r="C265" s="15" t="s">
        <v>18832</v>
      </c>
      <c r="D265" s="15" t="s">
        <v>18834</v>
      </c>
      <c r="E265" s="15" t="s">
        <v>18835</v>
      </c>
      <c r="F265" s="15" t="s">
        <v>18836</v>
      </c>
      <c r="G265" s="15" t="s">
        <v>243</v>
      </c>
      <c r="H265" s="15">
        <v>85555</v>
      </c>
      <c r="I265" s="15" t="s">
        <v>18837</v>
      </c>
      <c r="J265" s="23" t="s">
        <v>18838</v>
      </c>
      <c r="K265" s="15" t="s">
        <v>18839</v>
      </c>
      <c r="L265" s="16" t="s">
        <v>18840</v>
      </c>
      <c r="M265" s="17" t="str">
        <f t="shared" si="91"/>
        <v>6/31/2022</v>
      </c>
      <c r="N265" s="15">
        <v>9457</v>
      </c>
      <c r="O265" s="18">
        <f t="shared" si="94"/>
        <v>0</v>
      </c>
      <c r="P265" s="19" t="str">
        <f t="shared" si="95"/>
        <v>$0.00</v>
      </c>
      <c r="Q265" s="16">
        <v>44834</v>
      </c>
      <c r="R265" s="19" t="str">
        <f t="shared" si="92"/>
        <v>09/30/22</v>
      </c>
      <c r="S265" t="str">
        <f t="shared" si="96"/>
        <v>MOHAVE</v>
      </c>
      <c r="T265" s="6" t="str">
        <f t="shared" si="97"/>
        <v>123-18-019</v>
      </c>
      <c r="U265" t="str">
        <f t="shared" si="98"/>
        <v xml:space="preserve">3288 LAGUNITA CIR </v>
      </c>
      <c r="V265" t="str">
        <f t="shared" si="99"/>
        <v>FAIRFIELD</v>
      </c>
      <c r="W265" t="str">
        <f t="shared" si="100"/>
        <v>CA</v>
      </c>
      <c r="X265" t="str">
        <f t="shared" si="101"/>
        <v>94533-7790</v>
      </c>
      <c r="Y265" t="str">
        <f t="shared" si="102"/>
        <v>BOINE</v>
      </c>
      <c r="Z265" t="str">
        <f t="shared" si="103"/>
        <v>DES</v>
      </c>
      <c r="AA265" t="str">
        <f t="shared" si="104"/>
        <v>(STAGECOACH TRAILS AT SANTA FE RANCH UNIT 6) AS SHOWN ON RS 16/25 -25H PORTION OF PARCEL 537 SHOWN AS PARCEL 537B PER PP</v>
      </c>
      <c r="AB265">
        <f t="shared" si="105"/>
        <v>10</v>
      </c>
      <c r="AC265" t="str">
        <f t="shared" si="106"/>
        <v>MOHAVE</v>
      </c>
      <c r="AI265">
        <f t="shared" si="93"/>
        <v>10</v>
      </c>
      <c r="AO265" t="s">
        <v>3294</v>
      </c>
      <c r="AP265" t="s">
        <v>3295</v>
      </c>
      <c r="AQ265" t="s">
        <v>3296</v>
      </c>
      <c r="AR265" t="s">
        <v>3297</v>
      </c>
      <c r="AS265" t="s">
        <v>240</v>
      </c>
      <c r="AT265">
        <v>2</v>
      </c>
      <c r="AU265" t="s">
        <v>3298</v>
      </c>
      <c r="AX265" t="s">
        <v>3298</v>
      </c>
      <c r="AY265" t="s">
        <v>273</v>
      </c>
      <c r="AZ265">
        <v>2</v>
      </c>
      <c r="BC265" t="s">
        <v>3299</v>
      </c>
      <c r="BD265" t="s">
        <v>3300</v>
      </c>
      <c r="BF265" t="s">
        <v>860</v>
      </c>
      <c r="BH265" t="s">
        <v>242</v>
      </c>
      <c r="BS265" t="s">
        <v>243</v>
      </c>
      <c r="BV265" t="s">
        <v>244</v>
      </c>
      <c r="BY265" t="s">
        <v>245</v>
      </c>
      <c r="CA265">
        <v>3288</v>
      </c>
      <c r="CD265" t="s">
        <v>3301</v>
      </c>
      <c r="CE265" t="s">
        <v>1908</v>
      </c>
      <c r="CG265" t="s">
        <v>690</v>
      </c>
      <c r="CH265" t="s">
        <v>690</v>
      </c>
      <c r="CI265" t="s">
        <v>328</v>
      </c>
      <c r="CJ265" t="str">
        <f>"94533-7790"</f>
        <v>94533-7790</v>
      </c>
      <c r="CK265" t="s">
        <v>532</v>
      </c>
      <c r="CL265" t="s">
        <v>3302</v>
      </c>
      <c r="CM265" t="s">
        <v>3303</v>
      </c>
      <c r="CN265" t="s">
        <v>254</v>
      </c>
      <c r="CO265" t="s">
        <v>3304</v>
      </c>
      <c r="CP265" t="str">
        <f>"123-18-019"</f>
        <v>123-18-019</v>
      </c>
      <c r="CQ265" t="str">
        <f>"12318019"</f>
        <v>12318019</v>
      </c>
      <c r="CR265" t="str">
        <f>"R12318019"</f>
        <v>R12318019</v>
      </c>
      <c r="CS265">
        <v>4015</v>
      </c>
      <c r="CW265" t="s">
        <v>256</v>
      </c>
      <c r="CX265" t="s">
        <v>424</v>
      </c>
      <c r="CY265" t="s">
        <v>446</v>
      </c>
      <c r="CZ265">
        <v>29</v>
      </c>
      <c r="DB265">
        <v>34.618019343623999</v>
      </c>
      <c r="DC265">
        <v>-114.05961534259001</v>
      </c>
      <c r="DD265" t="s">
        <v>2024</v>
      </c>
      <c r="DK265" t="s">
        <v>3305</v>
      </c>
      <c r="DL265" t="s">
        <v>3305</v>
      </c>
      <c r="DO265" t="str">
        <f>""</f>
        <v/>
      </c>
      <c r="DQ265">
        <v>0</v>
      </c>
      <c r="DR265">
        <v>0</v>
      </c>
      <c r="DS265">
        <v>0</v>
      </c>
      <c r="DT265">
        <v>0</v>
      </c>
      <c r="DW265">
        <v>0</v>
      </c>
      <c r="DX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L265">
        <v>0</v>
      </c>
      <c r="EN265">
        <v>0</v>
      </c>
      <c r="EP265">
        <v>0</v>
      </c>
      <c r="ER265">
        <v>0</v>
      </c>
      <c r="ET265">
        <v>0</v>
      </c>
      <c r="EY265">
        <v>0</v>
      </c>
      <c r="FA265">
        <v>0</v>
      </c>
      <c r="FL265">
        <v>0</v>
      </c>
      <c r="FQ265" t="s">
        <v>261</v>
      </c>
      <c r="FR265" t="s">
        <v>354</v>
      </c>
      <c r="FS265" t="s">
        <v>355</v>
      </c>
      <c r="FU265">
        <v>435600</v>
      </c>
      <c r="FV265">
        <v>10</v>
      </c>
      <c r="FW265">
        <v>0</v>
      </c>
      <c r="FX265">
        <v>0</v>
      </c>
      <c r="FY265">
        <v>0</v>
      </c>
      <c r="FZ265">
        <v>0</v>
      </c>
      <c r="GI265" t="s">
        <v>407</v>
      </c>
      <c r="GJ265" t="s">
        <v>2718</v>
      </c>
      <c r="GK265" t="s">
        <v>2719</v>
      </c>
      <c r="GL265" s="1">
        <v>40135</v>
      </c>
      <c r="GM265" t="s">
        <v>267</v>
      </c>
      <c r="GN265" t="str">
        <f>"TRUE"</f>
        <v>TRUE</v>
      </c>
      <c r="GO265">
        <v>2022</v>
      </c>
      <c r="GP265">
        <v>2020</v>
      </c>
      <c r="GQ265">
        <v>1300</v>
      </c>
      <c r="GR265" t="s">
        <v>246</v>
      </c>
      <c r="GS265" t="s">
        <v>246</v>
      </c>
      <c r="GT265" t="s">
        <v>246</v>
      </c>
      <c r="GU265" t="s">
        <v>246</v>
      </c>
      <c r="GV265" t="s">
        <v>246</v>
      </c>
      <c r="GW265" t="s">
        <v>246</v>
      </c>
      <c r="GX265" t="s">
        <v>246</v>
      </c>
      <c r="GY265" t="s">
        <v>246</v>
      </c>
      <c r="GZ265" t="s">
        <v>246</v>
      </c>
      <c r="HA265" t="s">
        <v>246</v>
      </c>
      <c r="HB265" t="s">
        <v>246</v>
      </c>
      <c r="HC265" t="s">
        <v>246</v>
      </c>
      <c r="HD265" t="s">
        <v>246</v>
      </c>
      <c r="HE265" s="2">
        <v>875</v>
      </c>
      <c r="HF265" s="2">
        <v>0</v>
      </c>
      <c r="HG265" s="2">
        <v>0</v>
      </c>
      <c r="HH265">
        <v>0</v>
      </c>
      <c r="HI265" s="2">
        <v>5835</v>
      </c>
      <c r="HJ265" s="2">
        <v>5835</v>
      </c>
      <c r="HK265" s="2">
        <v>0</v>
      </c>
      <c r="HL265">
        <v>0</v>
      </c>
      <c r="HM265" s="2">
        <v>0</v>
      </c>
      <c r="HN265" s="2">
        <v>0</v>
      </c>
      <c r="HO265" s="2">
        <v>0</v>
      </c>
      <c r="HP265">
        <v>0</v>
      </c>
      <c r="HQ265" s="2">
        <v>74.819999999999993</v>
      </c>
      <c r="HS265" s="2">
        <v>5835</v>
      </c>
      <c r="HV265" t="s">
        <v>410</v>
      </c>
      <c r="HY265" t="s">
        <v>411</v>
      </c>
      <c r="HZ265" t="s">
        <v>411</v>
      </c>
      <c r="IF265" t="str">
        <f>""</f>
        <v/>
      </c>
      <c r="IG265" t="str">
        <f>""</f>
        <v/>
      </c>
      <c r="IH265" t="str">
        <f>""</f>
        <v/>
      </c>
      <c r="II265" s="1">
        <v>38251</v>
      </c>
      <c r="IJ265" s="1">
        <v>38258</v>
      </c>
      <c r="IK265" s="2">
        <v>26000</v>
      </c>
      <c r="IM265" t="s">
        <v>567</v>
      </c>
      <c r="IN265" t="s">
        <v>3306</v>
      </c>
      <c r="IT265" t="str">
        <f>"                    "</f>
        <v xml:space="preserve">                    </v>
      </c>
      <c r="IY265" t="str">
        <f>"                    "</f>
        <v xml:space="preserve">                    </v>
      </c>
      <c r="JA265" t="s">
        <v>642</v>
      </c>
      <c r="JB265" t="s">
        <v>271</v>
      </c>
      <c r="JD265" t="str">
        <f>"5224.934"</f>
        <v>5224.934</v>
      </c>
      <c r="JE265" t="str">
        <f>""</f>
        <v/>
      </c>
      <c r="JO265" t="str">
        <f>""</f>
        <v/>
      </c>
      <c r="JP265" t="str">
        <f>""</f>
        <v/>
      </c>
      <c r="JQ265" t="str">
        <f>HYPERLINK("https://web.datatree.com/?/property?propertyId=3595340")</f>
        <v>https://web.datatree.com/?/property?propertyId=3595340</v>
      </c>
    </row>
    <row r="266" spans="1:277" x14ac:dyDescent="0.25">
      <c r="A266">
        <v>264</v>
      </c>
      <c r="B266" s="15" t="s">
        <v>18833</v>
      </c>
      <c r="C266" s="15" t="s">
        <v>18832</v>
      </c>
      <c r="D266" s="15" t="s">
        <v>18834</v>
      </c>
      <c r="E266" s="15" t="s">
        <v>18835</v>
      </c>
      <c r="F266" s="15" t="s">
        <v>18836</v>
      </c>
      <c r="G266" s="15" t="s">
        <v>243</v>
      </c>
      <c r="H266" s="15">
        <v>85555</v>
      </c>
      <c r="I266" s="15" t="s">
        <v>18837</v>
      </c>
      <c r="J266" s="23" t="s">
        <v>18838</v>
      </c>
      <c r="K266" s="15" t="s">
        <v>18839</v>
      </c>
      <c r="L266" s="16" t="s">
        <v>18840</v>
      </c>
      <c r="M266" s="17" t="str">
        <f t="shared" si="91"/>
        <v>6/31/2022</v>
      </c>
      <c r="N266" s="15">
        <v>9458</v>
      </c>
      <c r="O266" s="18">
        <f t="shared" si="94"/>
        <v>0</v>
      </c>
      <c r="P266" s="19" t="str">
        <f t="shared" si="95"/>
        <v>$0.00</v>
      </c>
      <c r="Q266" s="16">
        <v>44834</v>
      </c>
      <c r="R266" s="19" t="str">
        <f t="shared" si="92"/>
        <v>09/30/22</v>
      </c>
      <c r="S266" t="str">
        <f t="shared" si="96"/>
        <v>MOHAVE</v>
      </c>
      <c r="T266" s="6" t="str">
        <f t="shared" si="97"/>
        <v>254-32-094</v>
      </c>
      <c r="U266" t="str">
        <f t="shared" si="98"/>
        <v xml:space="preserve">1288 W FERNLEAF AVE #22151 </v>
      </c>
      <c r="V266" t="str">
        <f t="shared" si="99"/>
        <v>POMONA</v>
      </c>
      <c r="W266" t="str">
        <f t="shared" si="100"/>
        <v>CA</v>
      </c>
      <c r="X266" t="str">
        <f t="shared" si="101"/>
        <v>91766-4308</v>
      </c>
      <c r="Y266" t="str">
        <f t="shared" si="102"/>
        <v>DAVID</v>
      </c>
      <c r="Z266" t="str">
        <f t="shared" si="103"/>
        <v>JONES</v>
      </c>
      <c r="AA266" t="str">
        <f t="shared" si="104"/>
        <v>T20N R13W SEC 7 S2 W2 SE4 NE4 CONT 10 ACRES 254-32-018 (254-32-092 THRU 098) 2010 TAX ROLL</v>
      </c>
      <c r="AB266">
        <f t="shared" si="105"/>
        <v>10</v>
      </c>
      <c r="AC266" t="str">
        <f t="shared" si="106"/>
        <v>MOHAVE</v>
      </c>
      <c r="AI266">
        <f t="shared" si="93"/>
        <v>10</v>
      </c>
      <c r="AO266" t="s">
        <v>3307</v>
      </c>
      <c r="AP266" t="s">
        <v>3308</v>
      </c>
      <c r="AQ266" t="s">
        <v>2801</v>
      </c>
      <c r="AR266" t="s">
        <v>3309</v>
      </c>
      <c r="AS266" t="s">
        <v>240</v>
      </c>
      <c r="AT266">
        <v>2</v>
      </c>
      <c r="BC266" t="s">
        <v>3310</v>
      </c>
      <c r="BD266" t="s">
        <v>3307</v>
      </c>
      <c r="BE266" t="s">
        <v>1373</v>
      </c>
      <c r="BH266" t="s">
        <v>242</v>
      </c>
      <c r="BS266" t="s">
        <v>243</v>
      </c>
      <c r="BV266" t="s">
        <v>244</v>
      </c>
      <c r="BY266" t="s">
        <v>245</v>
      </c>
      <c r="BZ266" t="s">
        <v>589</v>
      </c>
      <c r="CA266">
        <v>1288</v>
      </c>
      <c r="CD266" t="s">
        <v>3311</v>
      </c>
      <c r="CE266" t="s">
        <v>248</v>
      </c>
      <c r="CF266">
        <v>22151</v>
      </c>
      <c r="CG266" t="s">
        <v>3312</v>
      </c>
      <c r="CH266" t="s">
        <v>3312</v>
      </c>
      <c r="CI266" t="s">
        <v>328</v>
      </c>
      <c r="CJ266" t="str">
        <f>"91766-4308"</f>
        <v>91766-4308</v>
      </c>
      <c r="CK266" t="s">
        <v>3313</v>
      </c>
      <c r="CL266" t="s">
        <v>3314</v>
      </c>
      <c r="CM266" t="s">
        <v>3315</v>
      </c>
      <c r="CN266" t="s">
        <v>254</v>
      </c>
      <c r="CO266" t="s">
        <v>3316</v>
      </c>
      <c r="CP266" t="str">
        <f>"254-32-094"</f>
        <v>254-32-094</v>
      </c>
      <c r="CQ266" t="str">
        <f>"25432094"</f>
        <v>25432094</v>
      </c>
      <c r="CR266" t="str">
        <f>"R25432094"</f>
        <v>R25432094</v>
      </c>
      <c r="CS266">
        <v>4015</v>
      </c>
      <c r="CW266" t="s">
        <v>256</v>
      </c>
      <c r="CX266" t="s">
        <v>651</v>
      </c>
      <c r="CY266" t="s">
        <v>520</v>
      </c>
      <c r="CZ266">
        <v>7</v>
      </c>
      <c r="DB266">
        <v>35.131694411883203</v>
      </c>
      <c r="DC266">
        <v>-113.691127688253</v>
      </c>
      <c r="DK266" t="s">
        <v>736</v>
      </c>
      <c r="DL266" t="s">
        <v>736</v>
      </c>
      <c r="DO266" t="str">
        <f>""</f>
        <v/>
      </c>
      <c r="DQ266">
        <v>0</v>
      </c>
      <c r="DR266">
        <v>0</v>
      </c>
      <c r="DS266">
        <v>0</v>
      </c>
      <c r="DT266">
        <v>0</v>
      </c>
      <c r="DW266">
        <v>0</v>
      </c>
      <c r="DX266">
        <v>0</v>
      </c>
      <c r="DZ266">
        <v>0</v>
      </c>
      <c r="EA266">
        <v>0</v>
      </c>
      <c r="EB266">
        <v>0</v>
      </c>
      <c r="EC266">
        <v>0</v>
      </c>
      <c r="ED266">
        <v>0</v>
      </c>
      <c r="EE266">
        <v>0</v>
      </c>
      <c r="EF266">
        <v>0</v>
      </c>
      <c r="EG266">
        <v>0</v>
      </c>
      <c r="EH266">
        <v>0</v>
      </c>
      <c r="EI266">
        <v>0</v>
      </c>
      <c r="EL266">
        <v>0</v>
      </c>
      <c r="EN266">
        <v>0</v>
      </c>
      <c r="EP266">
        <v>0</v>
      </c>
      <c r="ER266">
        <v>0</v>
      </c>
      <c r="ET266">
        <v>0</v>
      </c>
      <c r="EY266">
        <v>0</v>
      </c>
      <c r="FA266">
        <v>0</v>
      </c>
      <c r="FL266">
        <v>0</v>
      </c>
      <c r="FQ266" t="s">
        <v>261</v>
      </c>
      <c r="FR266" t="s">
        <v>3317</v>
      </c>
      <c r="FS266" t="s">
        <v>3318</v>
      </c>
      <c r="FU266">
        <v>435600</v>
      </c>
      <c r="FV266">
        <v>10</v>
      </c>
      <c r="FW266">
        <v>0</v>
      </c>
      <c r="FX266">
        <v>0</v>
      </c>
      <c r="FY266">
        <v>0</v>
      </c>
      <c r="FZ266">
        <v>0</v>
      </c>
      <c r="GI266" t="s">
        <v>264</v>
      </c>
      <c r="GJ266" t="s">
        <v>737</v>
      </c>
      <c r="GK266" t="s">
        <v>738</v>
      </c>
      <c r="GL266" s="1">
        <v>40135</v>
      </c>
      <c r="GM266" t="s">
        <v>267</v>
      </c>
      <c r="GN266" t="str">
        <f t="shared" ref="GN266:GN292" si="107">"FALSE"</f>
        <v>FALSE</v>
      </c>
      <c r="GO266">
        <v>2022</v>
      </c>
      <c r="GP266">
        <v>2020</v>
      </c>
      <c r="GQ266">
        <v>300</v>
      </c>
      <c r="GR266" t="s">
        <v>246</v>
      </c>
      <c r="GS266" t="s">
        <v>246</v>
      </c>
      <c r="GT266" t="s">
        <v>246</v>
      </c>
      <c r="GU266" t="s">
        <v>246</v>
      </c>
      <c r="GV266" t="s">
        <v>246</v>
      </c>
      <c r="GW266" t="s">
        <v>246</v>
      </c>
      <c r="GX266" t="s">
        <v>246</v>
      </c>
      <c r="GY266" t="s">
        <v>246</v>
      </c>
      <c r="GZ266" t="s">
        <v>246</v>
      </c>
      <c r="HA266" t="s">
        <v>246</v>
      </c>
      <c r="HB266" t="s">
        <v>246</v>
      </c>
      <c r="HC266" t="s">
        <v>246</v>
      </c>
      <c r="HD266" t="s">
        <v>246</v>
      </c>
      <c r="HE266" s="2">
        <v>1697</v>
      </c>
      <c r="HF266" s="2">
        <v>0</v>
      </c>
      <c r="HG266" s="2">
        <v>0</v>
      </c>
      <c r="HH266">
        <v>0</v>
      </c>
      <c r="HI266" s="2">
        <v>11311</v>
      </c>
      <c r="HJ266" s="2">
        <v>11311</v>
      </c>
      <c r="HK266" s="2">
        <v>0</v>
      </c>
      <c r="HL266">
        <v>0</v>
      </c>
      <c r="HM266" s="2">
        <v>0</v>
      </c>
      <c r="HN266" s="2">
        <v>0</v>
      </c>
      <c r="HO266" s="2">
        <v>0</v>
      </c>
      <c r="HP266">
        <v>0</v>
      </c>
      <c r="HQ266" s="2">
        <v>73.44</v>
      </c>
      <c r="HS266" s="2">
        <v>11311</v>
      </c>
      <c r="HV266" t="s">
        <v>289</v>
      </c>
      <c r="HY266" t="s">
        <v>290</v>
      </c>
      <c r="HZ266" t="s">
        <v>290</v>
      </c>
      <c r="IF266" t="str">
        <f>""</f>
        <v/>
      </c>
      <c r="IG266" t="str">
        <f>""</f>
        <v/>
      </c>
      <c r="IH266" t="str">
        <f>""</f>
        <v/>
      </c>
      <c r="II266" s="1">
        <v>43929</v>
      </c>
      <c r="IJ266" s="1">
        <v>43938</v>
      </c>
      <c r="IK266" s="2">
        <v>15000</v>
      </c>
      <c r="IM266" t="s">
        <v>270</v>
      </c>
      <c r="IN266" t="s">
        <v>3319</v>
      </c>
      <c r="IP266" s="2">
        <v>10000</v>
      </c>
      <c r="IR266">
        <v>3.2</v>
      </c>
      <c r="IS266" t="s">
        <v>946</v>
      </c>
      <c r="IT266" t="str">
        <f>"2020.22140"</f>
        <v>2020.22140</v>
      </c>
      <c r="IY266" t="str">
        <f>""</f>
        <v/>
      </c>
      <c r="IZ266" t="s">
        <v>3319</v>
      </c>
      <c r="JA266" t="s">
        <v>3320</v>
      </c>
      <c r="JB266" t="s">
        <v>271</v>
      </c>
      <c r="JD266" t="str">
        <f>"2020.22139"</f>
        <v>2020.22139</v>
      </c>
      <c r="JE266" t="str">
        <f>""</f>
        <v/>
      </c>
      <c r="JG266" s="1">
        <v>39142</v>
      </c>
      <c r="JH266" s="2">
        <v>170100</v>
      </c>
      <c r="JI266" t="s">
        <v>567</v>
      </c>
      <c r="JJ266" t="s">
        <v>3319</v>
      </c>
      <c r="JK266" s="2">
        <v>150000</v>
      </c>
      <c r="JL266" t="s">
        <v>569</v>
      </c>
      <c r="JM266" t="s">
        <v>364</v>
      </c>
      <c r="JO266" t="str">
        <f>"6691.131"</f>
        <v>6691.131</v>
      </c>
      <c r="JP266" t="str">
        <f>""</f>
        <v/>
      </c>
      <c r="JQ266" t="str">
        <f>HYPERLINK("https://web.datatree.com/?/property?propertyId=3596367")</f>
        <v>https://web.datatree.com/?/property?propertyId=3596367</v>
      </c>
    </row>
    <row r="267" spans="1:277" x14ac:dyDescent="0.25">
      <c r="A267">
        <v>265</v>
      </c>
      <c r="B267" s="15" t="s">
        <v>18833</v>
      </c>
      <c r="C267" s="15" t="s">
        <v>18832</v>
      </c>
      <c r="D267" s="15" t="s">
        <v>18834</v>
      </c>
      <c r="E267" s="15" t="s">
        <v>18835</v>
      </c>
      <c r="F267" s="15" t="s">
        <v>18836</v>
      </c>
      <c r="G267" s="15" t="s">
        <v>243</v>
      </c>
      <c r="H267" s="15">
        <v>85555</v>
      </c>
      <c r="I267" s="15" t="s">
        <v>18837</v>
      </c>
      <c r="J267" s="23" t="s">
        <v>18838</v>
      </c>
      <c r="K267" s="15" t="s">
        <v>18839</v>
      </c>
      <c r="L267" s="16" t="s">
        <v>18840</v>
      </c>
      <c r="M267" s="17" t="str">
        <f t="shared" si="91"/>
        <v>6/31/2022</v>
      </c>
      <c r="N267" s="15">
        <v>9459</v>
      </c>
      <c r="O267" s="18">
        <f t="shared" si="94"/>
        <v>0</v>
      </c>
      <c r="P267" s="19" t="str">
        <f t="shared" si="95"/>
        <v>$0.00</v>
      </c>
      <c r="Q267" s="16">
        <v>44834</v>
      </c>
      <c r="R267" s="19" t="str">
        <f t="shared" si="92"/>
        <v>09/30/22</v>
      </c>
      <c r="S267" t="str">
        <f t="shared" si="96"/>
        <v>MOHAVE</v>
      </c>
      <c r="T267" s="6" t="str">
        <f t="shared" si="97"/>
        <v>120-07-072</v>
      </c>
      <c r="U267" t="str">
        <f t="shared" si="98"/>
        <v xml:space="preserve">PO BOX 1088 </v>
      </c>
      <c r="V267" t="str">
        <f t="shared" si="99"/>
        <v>PARKER</v>
      </c>
      <c r="W267" t="str">
        <f t="shared" si="100"/>
        <v>AZ</v>
      </c>
      <c r="X267" t="str">
        <f t="shared" si="101"/>
        <v>85344-1088</v>
      </c>
      <c r="Y267" t="str">
        <f t="shared" si="102"/>
        <v>PHILIP</v>
      </c>
      <c r="Z267" t="str">
        <f t="shared" si="103"/>
        <v>YOUNIS</v>
      </c>
      <c r="AA267" t="str">
        <f t="shared" si="104"/>
        <v>SW4 SE4 NE4 CONT 10 ACRES 120-07-019(120-07-069 THRU 72)</v>
      </c>
      <c r="AB267">
        <f t="shared" si="105"/>
        <v>10</v>
      </c>
      <c r="AC267" t="str">
        <f t="shared" si="106"/>
        <v>MOHAVE</v>
      </c>
      <c r="AI267">
        <f t="shared" si="93"/>
        <v>10</v>
      </c>
      <c r="AO267" t="s">
        <v>3321</v>
      </c>
      <c r="AP267" t="s">
        <v>3322</v>
      </c>
      <c r="AQ267" t="s">
        <v>3323</v>
      </c>
      <c r="AR267" t="s">
        <v>3324</v>
      </c>
      <c r="AS267" t="s">
        <v>240</v>
      </c>
      <c r="AT267">
        <v>22</v>
      </c>
      <c r="BC267" t="s">
        <v>3325</v>
      </c>
      <c r="BD267" t="s">
        <v>3321</v>
      </c>
      <c r="BH267" t="s">
        <v>242</v>
      </c>
      <c r="BS267" t="s">
        <v>243</v>
      </c>
      <c r="BV267" t="s">
        <v>244</v>
      </c>
      <c r="BY267" t="s">
        <v>245</v>
      </c>
      <c r="CD267" t="s">
        <v>3326</v>
      </c>
      <c r="CG267" t="s">
        <v>3327</v>
      </c>
      <c r="CH267" t="s">
        <v>3327</v>
      </c>
      <c r="CI267" t="s">
        <v>243</v>
      </c>
      <c r="CJ267" t="str">
        <f>"85344-1088"</f>
        <v>85344-1088</v>
      </c>
      <c r="CK267" t="s">
        <v>3328</v>
      </c>
      <c r="CL267" t="s">
        <v>3329</v>
      </c>
      <c r="CM267" t="s">
        <v>3330</v>
      </c>
      <c r="CN267" t="s">
        <v>254</v>
      </c>
      <c r="CO267" t="s">
        <v>3331</v>
      </c>
      <c r="CP267" t="str">
        <f>"120-07-072"</f>
        <v>120-07-072</v>
      </c>
      <c r="CQ267" t="str">
        <f>"12007072"</f>
        <v>12007072</v>
      </c>
      <c r="CR267" t="str">
        <f>"R12007072"</f>
        <v>R12007072</v>
      </c>
      <c r="CS267">
        <v>4015</v>
      </c>
      <c r="CW267" t="s">
        <v>256</v>
      </c>
      <c r="CX267" t="s">
        <v>424</v>
      </c>
      <c r="CY267" t="s">
        <v>499</v>
      </c>
      <c r="CZ267">
        <v>11</v>
      </c>
      <c r="DB267">
        <v>34.6560781068955</v>
      </c>
      <c r="DC267">
        <v>-114.214717654856</v>
      </c>
      <c r="DK267" t="s">
        <v>2436</v>
      </c>
      <c r="DL267" t="s">
        <v>2436</v>
      </c>
      <c r="DO267" t="str">
        <f>""</f>
        <v/>
      </c>
      <c r="DQ267">
        <v>0</v>
      </c>
      <c r="DR267">
        <v>0</v>
      </c>
      <c r="DS267">
        <v>0</v>
      </c>
      <c r="DT267">
        <v>0</v>
      </c>
      <c r="DW267">
        <v>0</v>
      </c>
      <c r="DX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L267">
        <v>0</v>
      </c>
      <c r="EN267">
        <v>0</v>
      </c>
      <c r="EP267">
        <v>0</v>
      </c>
      <c r="ER267">
        <v>0</v>
      </c>
      <c r="ET267">
        <v>0</v>
      </c>
      <c r="EY267">
        <v>0</v>
      </c>
      <c r="FA267">
        <v>0</v>
      </c>
      <c r="FL267">
        <v>0</v>
      </c>
      <c r="FQ267" t="s">
        <v>261</v>
      </c>
      <c r="FR267" t="s">
        <v>354</v>
      </c>
      <c r="FS267" t="s">
        <v>355</v>
      </c>
      <c r="FU267">
        <v>435600</v>
      </c>
      <c r="FV267">
        <v>10</v>
      </c>
      <c r="FW267">
        <v>0</v>
      </c>
      <c r="FX267">
        <v>0</v>
      </c>
      <c r="FY267">
        <v>0</v>
      </c>
      <c r="FZ267">
        <v>0</v>
      </c>
      <c r="GI267" t="s">
        <v>264</v>
      </c>
      <c r="GJ267" t="s">
        <v>1469</v>
      </c>
      <c r="GK267" t="s">
        <v>1470</v>
      </c>
      <c r="GL267" s="1">
        <v>40135</v>
      </c>
      <c r="GM267" t="s">
        <v>267</v>
      </c>
      <c r="GN267" t="str">
        <f t="shared" si="107"/>
        <v>FALSE</v>
      </c>
      <c r="GO267">
        <v>2022</v>
      </c>
      <c r="GP267">
        <v>2020</v>
      </c>
      <c r="GQ267">
        <v>1200</v>
      </c>
      <c r="GR267" t="s">
        <v>246</v>
      </c>
      <c r="GS267" t="s">
        <v>246</v>
      </c>
      <c r="GT267" t="s">
        <v>246</v>
      </c>
      <c r="GU267" t="s">
        <v>246</v>
      </c>
      <c r="GV267" t="s">
        <v>246</v>
      </c>
      <c r="GW267" t="s">
        <v>246</v>
      </c>
      <c r="GX267" t="s">
        <v>246</v>
      </c>
      <c r="GY267" t="s">
        <v>246</v>
      </c>
      <c r="GZ267" t="s">
        <v>246</v>
      </c>
      <c r="HA267" t="s">
        <v>246</v>
      </c>
      <c r="HB267" t="s">
        <v>246</v>
      </c>
      <c r="HC267" t="s">
        <v>246</v>
      </c>
      <c r="HD267" t="s">
        <v>246</v>
      </c>
      <c r="HE267" s="2">
        <v>1160</v>
      </c>
      <c r="HF267" s="2">
        <v>0</v>
      </c>
      <c r="HG267" s="2">
        <v>0</v>
      </c>
      <c r="HH267">
        <v>0</v>
      </c>
      <c r="HI267" s="2">
        <v>7734</v>
      </c>
      <c r="HJ267" s="2">
        <v>7734</v>
      </c>
      <c r="HK267" s="2">
        <v>0</v>
      </c>
      <c r="HL267">
        <v>0</v>
      </c>
      <c r="HM267" s="2">
        <v>0</v>
      </c>
      <c r="HN267" s="2">
        <v>0</v>
      </c>
      <c r="HO267" s="2">
        <v>0</v>
      </c>
      <c r="HP267">
        <v>0</v>
      </c>
      <c r="HQ267" s="2">
        <v>68.52</v>
      </c>
      <c r="HS267" s="2">
        <v>7734</v>
      </c>
      <c r="HV267" t="s">
        <v>386</v>
      </c>
      <c r="HW267" t="s">
        <v>387</v>
      </c>
      <c r="HY267" t="s">
        <v>388</v>
      </c>
      <c r="HZ267" t="s">
        <v>388</v>
      </c>
      <c r="IA267" t="s">
        <v>389</v>
      </c>
      <c r="IF267" t="str">
        <f>""</f>
        <v/>
      </c>
      <c r="IG267" t="str">
        <f>""</f>
        <v/>
      </c>
      <c r="IH267" t="str">
        <f>""</f>
        <v/>
      </c>
      <c r="II267" s="1">
        <v>39995</v>
      </c>
      <c r="IJ267" s="1">
        <v>39995</v>
      </c>
      <c r="IK267" s="2">
        <v>40000</v>
      </c>
      <c r="IM267" t="s">
        <v>362</v>
      </c>
      <c r="IN267" t="s">
        <v>3332</v>
      </c>
      <c r="IT267" t="str">
        <f>"                    "</f>
        <v xml:space="preserve">                    </v>
      </c>
      <c r="IY267" t="str">
        <f>"                    "</f>
        <v xml:space="preserve">                    </v>
      </c>
      <c r="JA267" t="s">
        <v>642</v>
      </c>
      <c r="JB267" t="s">
        <v>271</v>
      </c>
      <c r="JD267" t="str">
        <f>"7552.38"</f>
        <v>7552.38</v>
      </c>
      <c r="JE267" t="str">
        <f>""</f>
        <v/>
      </c>
      <c r="JG267" s="1">
        <v>38223</v>
      </c>
      <c r="JH267" s="2">
        <v>15900</v>
      </c>
      <c r="JI267" t="s">
        <v>567</v>
      </c>
      <c r="JK267" s="2">
        <v>0</v>
      </c>
      <c r="JO267" t="str">
        <f>"5172.965"</f>
        <v>5172.965</v>
      </c>
      <c r="JP267" t="str">
        <f>""</f>
        <v/>
      </c>
      <c r="JQ267" t="str">
        <f>HYPERLINK("https://web.datatree.com/?/property?propertyId=3597354")</f>
        <v>https://web.datatree.com/?/property?propertyId=3597354</v>
      </c>
    </row>
    <row r="268" spans="1:277" x14ac:dyDescent="0.25">
      <c r="A268">
        <v>266</v>
      </c>
      <c r="B268" s="15" t="s">
        <v>18833</v>
      </c>
      <c r="C268" s="15" t="s">
        <v>18832</v>
      </c>
      <c r="D268" s="15" t="s">
        <v>18834</v>
      </c>
      <c r="E268" s="15" t="s">
        <v>18835</v>
      </c>
      <c r="F268" s="15" t="s">
        <v>18836</v>
      </c>
      <c r="G268" s="15" t="s">
        <v>243</v>
      </c>
      <c r="H268" s="15">
        <v>85555</v>
      </c>
      <c r="I268" s="15" t="s">
        <v>18837</v>
      </c>
      <c r="J268" s="23" t="s">
        <v>18838</v>
      </c>
      <c r="K268" s="15" t="s">
        <v>18839</v>
      </c>
      <c r="L268" s="16" t="s">
        <v>18840</v>
      </c>
      <c r="M268" s="17" t="str">
        <f t="shared" si="91"/>
        <v>6/31/2022</v>
      </c>
      <c r="N268" s="15">
        <v>9460</v>
      </c>
      <c r="O268" s="18">
        <f t="shared" si="94"/>
        <v>0</v>
      </c>
      <c r="P268" s="19" t="str">
        <f t="shared" si="95"/>
        <v>$0.00</v>
      </c>
      <c r="Q268" s="16">
        <v>44834</v>
      </c>
      <c r="R268" s="19" t="str">
        <f t="shared" si="92"/>
        <v>09/30/22</v>
      </c>
      <c r="S268" t="str">
        <f t="shared" si="96"/>
        <v>MOHAVE</v>
      </c>
      <c r="T268" s="6" t="str">
        <f t="shared" si="97"/>
        <v>317-16-070</v>
      </c>
      <c r="U268" t="str">
        <f t="shared" si="98"/>
        <v xml:space="preserve">4530 E JANICE WAY </v>
      </c>
      <c r="V268" t="str">
        <f t="shared" si="99"/>
        <v>PHOENIX</v>
      </c>
      <c r="W268" t="str">
        <f t="shared" si="100"/>
        <v>AZ</v>
      </c>
      <c r="X268" t="str">
        <f t="shared" si="101"/>
        <v>85032-4829</v>
      </c>
      <c r="Y268" t="str">
        <f t="shared" si="102"/>
        <v>DON</v>
      </c>
      <c r="Z268" t="str">
        <f t="shared" si="103"/>
        <v>NOLI</v>
      </c>
      <c r="AA268" t="str">
        <f t="shared" si="104"/>
        <v>GATEWAY ACRES TRACT 7 LOTS 82 &amp; 95</v>
      </c>
      <c r="AB268">
        <f t="shared" si="105"/>
        <v>10</v>
      </c>
      <c r="AC268" t="str">
        <f t="shared" si="106"/>
        <v>MOHAVE</v>
      </c>
      <c r="AI268">
        <f t="shared" si="93"/>
        <v>10</v>
      </c>
      <c r="AO268" t="s">
        <v>3333</v>
      </c>
      <c r="AP268" t="s">
        <v>3334</v>
      </c>
      <c r="AQ268" t="s">
        <v>3335</v>
      </c>
      <c r="AR268" t="s">
        <v>3336</v>
      </c>
      <c r="AS268" t="s">
        <v>240</v>
      </c>
      <c r="AT268">
        <v>2</v>
      </c>
      <c r="BC268" t="s">
        <v>3337</v>
      </c>
      <c r="BD268" t="s">
        <v>3333</v>
      </c>
      <c r="BH268" t="s">
        <v>242</v>
      </c>
      <c r="BS268" t="s">
        <v>243</v>
      </c>
      <c r="BV268" t="s">
        <v>244</v>
      </c>
      <c r="BY268" t="s">
        <v>245</v>
      </c>
      <c r="BZ268" t="s">
        <v>396</v>
      </c>
      <c r="CA268">
        <v>4530</v>
      </c>
      <c r="CD268" t="s">
        <v>3338</v>
      </c>
      <c r="CE268" t="s">
        <v>1016</v>
      </c>
      <c r="CG268" t="s">
        <v>591</v>
      </c>
      <c r="CH268" t="s">
        <v>591</v>
      </c>
      <c r="CI268" t="s">
        <v>243</v>
      </c>
      <c r="CJ268" t="str">
        <f>"85032-4829"</f>
        <v>85032-4829</v>
      </c>
      <c r="CK268" t="s">
        <v>1591</v>
      </c>
      <c r="CL268" t="s">
        <v>3339</v>
      </c>
      <c r="CM268" t="s">
        <v>3340</v>
      </c>
      <c r="CN268" t="s">
        <v>254</v>
      </c>
      <c r="CO268" t="s">
        <v>3341</v>
      </c>
      <c r="CP268" t="str">
        <f>"317-16-070"</f>
        <v>317-16-070</v>
      </c>
      <c r="CQ268" t="str">
        <f>"31716070"</f>
        <v>31716070</v>
      </c>
      <c r="CR268" t="str">
        <f>"R31716070"</f>
        <v>R31716070</v>
      </c>
      <c r="CS268">
        <v>4015</v>
      </c>
      <c r="CX268" t="s">
        <v>309</v>
      </c>
      <c r="CY268" t="s">
        <v>310</v>
      </c>
      <c r="CZ268">
        <v>27</v>
      </c>
      <c r="DB268">
        <v>35.5217981704034</v>
      </c>
      <c r="DC268">
        <v>-114.40137473291099</v>
      </c>
      <c r="DD268" t="s">
        <v>1267</v>
      </c>
      <c r="DE268">
        <v>7</v>
      </c>
      <c r="DK268" t="s">
        <v>1268</v>
      </c>
      <c r="DL268" t="s">
        <v>1268</v>
      </c>
      <c r="DO268" t="str">
        <f>"82|95"</f>
        <v>82|95</v>
      </c>
      <c r="DQ268">
        <v>0</v>
      </c>
      <c r="DR268">
        <v>0</v>
      </c>
      <c r="DS268">
        <v>0</v>
      </c>
      <c r="DT268">
        <v>0</v>
      </c>
      <c r="DW268">
        <v>0</v>
      </c>
      <c r="DX268">
        <v>0</v>
      </c>
      <c r="DZ268">
        <v>0</v>
      </c>
      <c r="EA268">
        <v>0</v>
      </c>
      <c r="EB268">
        <v>0</v>
      </c>
      <c r="EC268">
        <v>0</v>
      </c>
      <c r="ED268">
        <v>0</v>
      </c>
      <c r="EE268">
        <v>0</v>
      </c>
      <c r="EF268">
        <v>0</v>
      </c>
      <c r="EG268">
        <v>0</v>
      </c>
      <c r="EH268">
        <v>0</v>
      </c>
      <c r="EI268">
        <v>0</v>
      </c>
      <c r="EL268">
        <v>0</v>
      </c>
      <c r="EN268">
        <v>0</v>
      </c>
      <c r="EP268">
        <v>0</v>
      </c>
      <c r="ER268">
        <v>0</v>
      </c>
      <c r="ET268">
        <v>0</v>
      </c>
      <c r="EY268">
        <v>0</v>
      </c>
      <c r="FA268">
        <v>0</v>
      </c>
      <c r="FL268">
        <v>0</v>
      </c>
      <c r="FQ268" t="s">
        <v>261</v>
      </c>
      <c r="FR268" t="s">
        <v>262</v>
      </c>
      <c r="FS268" t="s">
        <v>263</v>
      </c>
      <c r="FU268">
        <v>435600</v>
      </c>
      <c r="FV268">
        <v>10</v>
      </c>
      <c r="FW268">
        <v>0</v>
      </c>
      <c r="FX268">
        <v>0</v>
      </c>
      <c r="FY268">
        <v>0</v>
      </c>
      <c r="FZ268">
        <v>0</v>
      </c>
      <c r="GI268" t="s">
        <v>264</v>
      </c>
      <c r="GJ268" t="s">
        <v>538</v>
      </c>
      <c r="GK268" t="s">
        <v>539</v>
      </c>
      <c r="GL268" s="1">
        <v>40135</v>
      </c>
      <c r="GM268" t="s">
        <v>267</v>
      </c>
      <c r="GN268" t="str">
        <f t="shared" si="107"/>
        <v>FALSE</v>
      </c>
      <c r="GO268">
        <v>2022</v>
      </c>
      <c r="GP268">
        <v>2020</v>
      </c>
      <c r="GQ268">
        <v>400</v>
      </c>
      <c r="GR268" t="s">
        <v>246</v>
      </c>
      <c r="GS268" t="s">
        <v>246</v>
      </c>
      <c r="GT268" t="s">
        <v>246</v>
      </c>
      <c r="GU268" t="s">
        <v>246</v>
      </c>
      <c r="GV268" t="s">
        <v>246</v>
      </c>
      <c r="GW268" t="s">
        <v>246</v>
      </c>
      <c r="GX268" t="s">
        <v>246</v>
      </c>
      <c r="GY268" t="s">
        <v>246</v>
      </c>
      <c r="GZ268" t="s">
        <v>246</v>
      </c>
      <c r="HA268" t="s">
        <v>246</v>
      </c>
      <c r="HB268" t="s">
        <v>246</v>
      </c>
      <c r="HC268" t="s">
        <v>246</v>
      </c>
      <c r="HD268" t="s">
        <v>246</v>
      </c>
      <c r="HE268" s="2">
        <v>1660</v>
      </c>
      <c r="HF268" s="2">
        <v>0</v>
      </c>
      <c r="HG268" s="2">
        <v>0</v>
      </c>
      <c r="HH268">
        <v>0</v>
      </c>
      <c r="HI268" s="2">
        <v>11069</v>
      </c>
      <c r="HJ268" s="2">
        <v>11069</v>
      </c>
      <c r="HK268" s="2">
        <v>0</v>
      </c>
      <c r="HL268">
        <v>0</v>
      </c>
      <c r="HM268" s="2">
        <v>0</v>
      </c>
      <c r="HN268" s="2">
        <v>0</v>
      </c>
      <c r="HO268" s="2">
        <v>0</v>
      </c>
      <c r="HP268">
        <v>0</v>
      </c>
      <c r="HQ268" s="2">
        <v>174.76</v>
      </c>
      <c r="HS268" s="2">
        <v>11069</v>
      </c>
      <c r="HV268" t="s">
        <v>315</v>
      </c>
      <c r="HY268" t="s">
        <v>316</v>
      </c>
      <c r="HZ268" t="s">
        <v>317</v>
      </c>
      <c r="IA268" t="s">
        <v>318</v>
      </c>
      <c r="IF268" t="str">
        <f>""</f>
        <v/>
      </c>
      <c r="IG268" t="str">
        <f>""</f>
        <v/>
      </c>
      <c r="IH268" t="str">
        <f>""</f>
        <v/>
      </c>
      <c r="IT268" t="str">
        <f>""</f>
        <v/>
      </c>
      <c r="IY268" t="str">
        <f>""</f>
        <v/>
      </c>
      <c r="JB268" t="s">
        <v>271</v>
      </c>
      <c r="JD268" t="str">
        <f>""</f>
        <v/>
      </c>
      <c r="JE268" t="str">
        <f>""</f>
        <v/>
      </c>
      <c r="JO268" t="str">
        <f>""</f>
        <v/>
      </c>
      <c r="JP268" t="str">
        <f>""</f>
        <v/>
      </c>
      <c r="JQ268" t="str">
        <f>HYPERLINK("https://web.datatree.com/?/property?propertyId=3598620")</f>
        <v>https://web.datatree.com/?/property?propertyId=3598620</v>
      </c>
    </row>
    <row r="269" spans="1:277" x14ac:dyDescent="0.25">
      <c r="A269">
        <v>267</v>
      </c>
      <c r="B269" s="15" t="s">
        <v>18833</v>
      </c>
      <c r="C269" s="15" t="s">
        <v>18832</v>
      </c>
      <c r="D269" s="15" t="s">
        <v>18834</v>
      </c>
      <c r="E269" s="15" t="s">
        <v>18835</v>
      </c>
      <c r="F269" s="15" t="s">
        <v>18836</v>
      </c>
      <c r="G269" s="15" t="s">
        <v>243</v>
      </c>
      <c r="H269" s="15">
        <v>85555</v>
      </c>
      <c r="I269" s="15" t="s">
        <v>18837</v>
      </c>
      <c r="J269" s="23" t="s">
        <v>18838</v>
      </c>
      <c r="K269" s="15" t="s">
        <v>18839</v>
      </c>
      <c r="L269" s="16" t="s">
        <v>18840</v>
      </c>
      <c r="M269" s="17" t="str">
        <f t="shared" si="91"/>
        <v>6/31/2022</v>
      </c>
      <c r="N269" s="15">
        <v>9461</v>
      </c>
      <c r="O269" s="18">
        <f t="shared" si="94"/>
        <v>0</v>
      </c>
      <c r="P269" s="19" t="str">
        <f t="shared" si="95"/>
        <v>$0.00</v>
      </c>
      <c r="Q269" s="16">
        <v>44834</v>
      </c>
      <c r="R269" s="19" t="str">
        <f t="shared" si="92"/>
        <v>09/30/22</v>
      </c>
      <c r="S269" t="str">
        <f t="shared" si="96"/>
        <v>MOHAVE</v>
      </c>
      <c r="T269" s="6" t="str">
        <f t="shared" si="97"/>
        <v>120-28-023</v>
      </c>
      <c r="U269" t="str">
        <f t="shared" si="98"/>
        <v xml:space="preserve">148 N COVE DR </v>
      </c>
      <c r="V269" t="str">
        <f t="shared" si="99"/>
        <v>PONTE VEDRA BEACH</v>
      </c>
      <c r="W269" t="str">
        <f t="shared" si="100"/>
        <v>FL</v>
      </c>
      <c r="X269" t="str">
        <f t="shared" si="101"/>
        <v>32082-2567</v>
      </c>
      <c r="Y269">
        <f t="shared" si="102"/>
        <v>0</v>
      </c>
      <c r="Z269" t="str">
        <f t="shared" si="103"/>
        <v>ZEREBNY JOHN 50</v>
      </c>
      <c r="AA269" t="str">
        <f t="shared" si="104"/>
        <v>LAKE HAVASU ACRES AMENDED N2 E2 NE4 SE4 10AC</v>
      </c>
      <c r="AB269">
        <f t="shared" si="105"/>
        <v>10</v>
      </c>
      <c r="AC269" t="str">
        <f t="shared" si="106"/>
        <v>MOHAVE</v>
      </c>
      <c r="AI269">
        <f t="shared" si="93"/>
        <v>10</v>
      </c>
      <c r="AO269" t="s">
        <v>3342</v>
      </c>
      <c r="AR269" t="s">
        <v>3342</v>
      </c>
      <c r="AS269" t="s">
        <v>273</v>
      </c>
      <c r="AT269">
        <v>1</v>
      </c>
      <c r="AU269" t="s">
        <v>3343</v>
      </c>
      <c r="AX269" t="s">
        <v>3343</v>
      </c>
      <c r="AY269" t="s">
        <v>273</v>
      </c>
      <c r="AZ269">
        <v>1</v>
      </c>
      <c r="BC269" t="s">
        <v>3342</v>
      </c>
      <c r="BD269" t="s">
        <v>3344</v>
      </c>
      <c r="BF269" t="s">
        <v>300</v>
      </c>
      <c r="BH269" t="s">
        <v>242</v>
      </c>
      <c r="BS269" t="s">
        <v>243</v>
      </c>
      <c r="BV269" t="s">
        <v>244</v>
      </c>
      <c r="BY269" t="s">
        <v>245</v>
      </c>
      <c r="BZ269" t="s">
        <v>246</v>
      </c>
      <c r="CA269">
        <v>148</v>
      </c>
      <c r="CD269" t="s">
        <v>3345</v>
      </c>
      <c r="CE269" t="s">
        <v>302</v>
      </c>
      <c r="CG269" t="s">
        <v>3346</v>
      </c>
      <c r="CH269" t="s">
        <v>3347</v>
      </c>
      <c r="CI269" t="s">
        <v>1127</v>
      </c>
      <c r="CJ269" t="str">
        <f>"32082-2567"</f>
        <v>32082-2567</v>
      </c>
      <c r="CK269" t="s">
        <v>3348</v>
      </c>
      <c r="CL269" t="s">
        <v>3349</v>
      </c>
      <c r="CM269" t="s">
        <v>3350</v>
      </c>
      <c r="CN269" t="s">
        <v>254</v>
      </c>
      <c r="CO269" t="s">
        <v>3351</v>
      </c>
      <c r="CP269" t="str">
        <f>"120-28-023"</f>
        <v>120-28-023</v>
      </c>
      <c r="CQ269" t="str">
        <f>"12028023"</f>
        <v>12028023</v>
      </c>
      <c r="CR269" t="str">
        <f>"R12028023"</f>
        <v>R12028023</v>
      </c>
      <c r="CS269">
        <v>4015</v>
      </c>
      <c r="CW269" t="s">
        <v>256</v>
      </c>
      <c r="CX269" t="s">
        <v>424</v>
      </c>
      <c r="CY269" t="s">
        <v>499</v>
      </c>
      <c r="CZ269">
        <v>31</v>
      </c>
      <c r="DB269">
        <v>34.596206352646803</v>
      </c>
      <c r="DC269">
        <v>-114.282702219866</v>
      </c>
      <c r="DD269" t="s">
        <v>1606</v>
      </c>
      <c r="DK269" t="s">
        <v>1607</v>
      </c>
      <c r="DL269" t="s">
        <v>1607</v>
      </c>
      <c r="DO269" t="str">
        <f>""</f>
        <v/>
      </c>
      <c r="DQ269">
        <v>0</v>
      </c>
      <c r="DR269">
        <v>0</v>
      </c>
      <c r="DS269">
        <v>0</v>
      </c>
      <c r="DT269">
        <v>0</v>
      </c>
      <c r="DW269">
        <v>0</v>
      </c>
      <c r="DX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L269">
        <v>0</v>
      </c>
      <c r="EN269">
        <v>0</v>
      </c>
      <c r="EP269">
        <v>0</v>
      </c>
      <c r="ER269">
        <v>0</v>
      </c>
      <c r="ET269">
        <v>0</v>
      </c>
      <c r="EY269">
        <v>0</v>
      </c>
      <c r="FA269">
        <v>0</v>
      </c>
      <c r="FL269">
        <v>0</v>
      </c>
      <c r="FQ269" t="s">
        <v>261</v>
      </c>
      <c r="FR269" t="s">
        <v>262</v>
      </c>
      <c r="FS269" t="s">
        <v>263</v>
      </c>
      <c r="FU269">
        <v>435600</v>
      </c>
      <c r="FV269">
        <v>10</v>
      </c>
      <c r="FW269">
        <v>0</v>
      </c>
      <c r="FX269">
        <v>0</v>
      </c>
      <c r="FY269">
        <v>0</v>
      </c>
      <c r="FZ269">
        <v>0</v>
      </c>
      <c r="GI269" t="s">
        <v>264</v>
      </c>
      <c r="GJ269" t="s">
        <v>1608</v>
      </c>
      <c r="GK269" t="s">
        <v>1609</v>
      </c>
      <c r="GL269" s="1">
        <v>42340</v>
      </c>
      <c r="GM269" t="s">
        <v>267</v>
      </c>
      <c r="GN269" t="str">
        <f t="shared" si="107"/>
        <v>FALSE</v>
      </c>
      <c r="GO269">
        <v>2022</v>
      </c>
      <c r="GP269">
        <v>2020</v>
      </c>
      <c r="GQ269">
        <v>2520</v>
      </c>
      <c r="GR269" t="s">
        <v>246</v>
      </c>
      <c r="GS269" t="s">
        <v>246</v>
      </c>
      <c r="GT269" t="s">
        <v>246</v>
      </c>
      <c r="GU269" t="s">
        <v>246</v>
      </c>
      <c r="GV269" t="s">
        <v>246</v>
      </c>
      <c r="GW269" t="s">
        <v>246</v>
      </c>
      <c r="GX269" t="s">
        <v>246</v>
      </c>
      <c r="GY269" t="s">
        <v>246</v>
      </c>
      <c r="GZ269" t="s">
        <v>246</v>
      </c>
      <c r="HA269" t="s">
        <v>246</v>
      </c>
      <c r="HB269" t="s">
        <v>246</v>
      </c>
      <c r="HC269" t="s">
        <v>246</v>
      </c>
      <c r="HD269" t="s">
        <v>246</v>
      </c>
      <c r="HE269" s="2">
        <v>1160</v>
      </c>
      <c r="HF269" s="2">
        <v>0</v>
      </c>
      <c r="HG269" s="2">
        <v>0</v>
      </c>
      <c r="HH269">
        <v>0</v>
      </c>
      <c r="HI269" s="2">
        <v>7734</v>
      </c>
      <c r="HJ269" s="2">
        <v>7734</v>
      </c>
      <c r="HK269" s="2">
        <v>0</v>
      </c>
      <c r="HL269">
        <v>0</v>
      </c>
      <c r="HM269" s="2">
        <v>0</v>
      </c>
      <c r="HN269" s="2">
        <v>0</v>
      </c>
      <c r="HO269" s="2">
        <v>0</v>
      </c>
      <c r="HP269">
        <v>0</v>
      </c>
      <c r="HQ269" s="2">
        <v>87.88</v>
      </c>
      <c r="HS269" s="2">
        <v>7734</v>
      </c>
      <c r="HV269" t="s">
        <v>1191</v>
      </c>
      <c r="HY269" t="s">
        <v>1610</v>
      </c>
      <c r="HZ269" t="s">
        <v>1193</v>
      </c>
      <c r="IA269" t="s">
        <v>1194</v>
      </c>
      <c r="IB269" s="1">
        <v>38631</v>
      </c>
      <c r="IC269" s="1">
        <v>38631</v>
      </c>
      <c r="ID269" s="2">
        <v>0</v>
      </c>
      <c r="IE269" t="s">
        <v>319</v>
      </c>
      <c r="IF269" t="str">
        <f>"                    "</f>
        <v xml:space="preserve">                    </v>
      </c>
      <c r="IG269" t="str">
        <f>"5876.851"</f>
        <v>5876.851</v>
      </c>
      <c r="IH269" t="str">
        <f>""</f>
        <v/>
      </c>
      <c r="IT269" t="str">
        <f>""</f>
        <v/>
      </c>
      <c r="IY269" t="str">
        <f>""</f>
        <v/>
      </c>
      <c r="JB269" t="s">
        <v>271</v>
      </c>
      <c r="JD269" t="str">
        <f>""</f>
        <v/>
      </c>
      <c r="JE269" t="str">
        <f>""</f>
        <v/>
      </c>
      <c r="JO269" t="str">
        <f>""</f>
        <v/>
      </c>
      <c r="JP269" t="str">
        <f>""</f>
        <v/>
      </c>
      <c r="JQ269" t="str">
        <f>HYPERLINK("https://web.datatree.com/?/property?propertyId=3599362")</f>
        <v>https://web.datatree.com/?/property?propertyId=3599362</v>
      </c>
    </row>
    <row r="270" spans="1:277" x14ac:dyDescent="0.25">
      <c r="A270">
        <v>268</v>
      </c>
      <c r="B270" s="15" t="s">
        <v>18833</v>
      </c>
      <c r="C270" s="15" t="s">
        <v>18832</v>
      </c>
      <c r="D270" s="15" t="s">
        <v>18834</v>
      </c>
      <c r="E270" s="15" t="s">
        <v>18835</v>
      </c>
      <c r="F270" s="15" t="s">
        <v>18836</v>
      </c>
      <c r="G270" s="15" t="s">
        <v>243</v>
      </c>
      <c r="H270" s="15">
        <v>85555</v>
      </c>
      <c r="I270" s="15" t="s">
        <v>18837</v>
      </c>
      <c r="J270" s="23" t="s">
        <v>18838</v>
      </c>
      <c r="K270" s="15" t="s">
        <v>18839</v>
      </c>
      <c r="L270" s="16" t="s">
        <v>18840</v>
      </c>
      <c r="M270" s="17" t="str">
        <f t="shared" si="91"/>
        <v>6/31/2022</v>
      </c>
      <c r="N270" s="15">
        <v>9462</v>
      </c>
      <c r="O270" s="18">
        <f t="shared" si="94"/>
        <v>0</v>
      </c>
      <c r="P270" s="19" t="str">
        <f t="shared" si="95"/>
        <v>$0.00</v>
      </c>
      <c r="Q270" s="16">
        <v>44834</v>
      </c>
      <c r="R270" s="19" t="str">
        <f t="shared" si="92"/>
        <v>09/30/22</v>
      </c>
      <c r="S270" t="str">
        <f t="shared" si="96"/>
        <v>MOHAVE</v>
      </c>
      <c r="T270" s="6" t="str">
        <f t="shared" si="97"/>
        <v>201-31-028</v>
      </c>
      <c r="U270" t="str">
        <f t="shared" si="98"/>
        <v xml:space="preserve">3769 RONDA DR </v>
      </c>
      <c r="V270" t="str">
        <f t="shared" si="99"/>
        <v>DELTONA</v>
      </c>
      <c r="W270" t="str">
        <f t="shared" si="100"/>
        <v>FL</v>
      </c>
      <c r="X270" t="str">
        <f t="shared" si="101"/>
        <v>32738-9038</v>
      </c>
      <c r="Y270" t="str">
        <f t="shared" si="102"/>
        <v>DARLA</v>
      </c>
      <c r="Z270" t="str">
        <f t="shared" si="103"/>
        <v>COMBS</v>
      </c>
      <c r="AA270" t="str">
        <f t="shared" si="104"/>
        <v>SE4 NE4 NE4 CONT 10 AC</v>
      </c>
      <c r="AB270">
        <f t="shared" si="105"/>
        <v>10</v>
      </c>
      <c r="AC270" t="str">
        <f t="shared" si="106"/>
        <v>MOHAVE</v>
      </c>
      <c r="AI270">
        <f t="shared" si="93"/>
        <v>10</v>
      </c>
      <c r="AO270" t="s">
        <v>3352</v>
      </c>
      <c r="AP270" t="s">
        <v>3353</v>
      </c>
      <c r="AQ270" t="s">
        <v>3354</v>
      </c>
      <c r="AR270" t="s">
        <v>3355</v>
      </c>
      <c r="AS270" t="s">
        <v>240</v>
      </c>
      <c r="AT270">
        <v>2</v>
      </c>
      <c r="BC270" t="s">
        <v>3356</v>
      </c>
      <c r="BD270" t="s">
        <v>3352</v>
      </c>
      <c r="BE270" t="s">
        <v>3357</v>
      </c>
      <c r="BH270" t="s">
        <v>242</v>
      </c>
      <c r="BS270" t="s">
        <v>243</v>
      </c>
      <c r="BV270" t="s">
        <v>244</v>
      </c>
      <c r="BY270" t="s">
        <v>245</v>
      </c>
      <c r="CA270">
        <v>3769</v>
      </c>
      <c r="CD270" t="s">
        <v>3358</v>
      </c>
      <c r="CE270" t="s">
        <v>302</v>
      </c>
      <c r="CG270" t="s">
        <v>3359</v>
      </c>
      <c r="CH270" t="s">
        <v>3359</v>
      </c>
      <c r="CI270" t="s">
        <v>1127</v>
      </c>
      <c r="CJ270" t="str">
        <f>"32738-9038"</f>
        <v>32738-9038</v>
      </c>
      <c r="CK270" t="s">
        <v>1483</v>
      </c>
      <c r="CL270" t="s">
        <v>3360</v>
      </c>
      <c r="CM270" t="s">
        <v>3361</v>
      </c>
      <c r="CN270" t="s">
        <v>254</v>
      </c>
      <c r="CO270" t="s">
        <v>3362</v>
      </c>
      <c r="CP270" t="str">
        <f>"201-31-028"</f>
        <v>201-31-028</v>
      </c>
      <c r="CQ270" t="str">
        <f>"20131028"</f>
        <v>20131028</v>
      </c>
      <c r="CR270" t="str">
        <f>"R20131028"</f>
        <v>R20131028</v>
      </c>
      <c r="CS270">
        <v>4015</v>
      </c>
      <c r="CW270" t="s">
        <v>256</v>
      </c>
      <c r="CX270" t="s">
        <v>707</v>
      </c>
      <c r="CY270" t="s">
        <v>258</v>
      </c>
      <c r="CZ270">
        <v>19</v>
      </c>
      <c r="DB270">
        <v>34.845507844319002</v>
      </c>
      <c r="DC270">
        <v>-113.582965644711</v>
      </c>
      <c r="DK270" t="s">
        <v>2809</v>
      </c>
      <c r="DL270" t="s">
        <v>2809</v>
      </c>
      <c r="DO270" t="str">
        <f>""</f>
        <v/>
      </c>
      <c r="DQ270">
        <v>0</v>
      </c>
      <c r="DR270">
        <v>0</v>
      </c>
      <c r="DS270">
        <v>0</v>
      </c>
      <c r="DT270">
        <v>0</v>
      </c>
      <c r="DW270">
        <v>0</v>
      </c>
      <c r="DX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L270">
        <v>0</v>
      </c>
      <c r="EN270">
        <v>0</v>
      </c>
      <c r="EP270">
        <v>0</v>
      </c>
      <c r="ER270">
        <v>0</v>
      </c>
      <c r="ET270">
        <v>0</v>
      </c>
      <c r="EY270">
        <v>0</v>
      </c>
      <c r="FA270">
        <v>0</v>
      </c>
      <c r="FL270">
        <v>0</v>
      </c>
      <c r="FQ270" t="s">
        <v>336</v>
      </c>
      <c r="FR270" t="s">
        <v>405</v>
      </c>
      <c r="FS270" t="s">
        <v>406</v>
      </c>
      <c r="FU270">
        <v>435600</v>
      </c>
      <c r="FV270">
        <v>10</v>
      </c>
      <c r="FW270">
        <v>0</v>
      </c>
      <c r="FX270">
        <v>0</v>
      </c>
      <c r="FY270">
        <v>0</v>
      </c>
      <c r="FZ270">
        <v>0</v>
      </c>
      <c r="GI270" t="s">
        <v>264</v>
      </c>
      <c r="GJ270" t="s">
        <v>709</v>
      </c>
      <c r="GK270" t="s">
        <v>710</v>
      </c>
      <c r="GL270" s="1">
        <v>40135</v>
      </c>
      <c r="GM270" t="s">
        <v>267</v>
      </c>
      <c r="GN270" t="str">
        <f t="shared" si="107"/>
        <v>FALSE</v>
      </c>
      <c r="GO270">
        <v>2022</v>
      </c>
      <c r="GP270">
        <v>2020</v>
      </c>
      <c r="GQ270">
        <v>600</v>
      </c>
      <c r="GR270" t="s">
        <v>246</v>
      </c>
      <c r="GS270" t="s">
        <v>246</v>
      </c>
      <c r="GT270" t="s">
        <v>246</v>
      </c>
      <c r="GU270" t="s">
        <v>246</v>
      </c>
      <c r="GV270" t="s">
        <v>246</v>
      </c>
      <c r="GW270" t="s">
        <v>246</v>
      </c>
      <c r="GX270" t="s">
        <v>246</v>
      </c>
      <c r="GY270" t="s">
        <v>246</v>
      </c>
      <c r="GZ270" t="s">
        <v>246</v>
      </c>
      <c r="HA270" t="s">
        <v>246</v>
      </c>
      <c r="HB270" t="s">
        <v>246</v>
      </c>
      <c r="HC270" t="s">
        <v>246</v>
      </c>
      <c r="HD270" t="s">
        <v>246</v>
      </c>
      <c r="HE270" s="2">
        <v>296</v>
      </c>
      <c r="HF270" s="2">
        <v>0</v>
      </c>
      <c r="HG270" s="2">
        <v>0</v>
      </c>
      <c r="HH270">
        <v>0</v>
      </c>
      <c r="HI270" s="2">
        <v>1972</v>
      </c>
      <c r="HJ270" s="2">
        <v>1972</v>
      </c>
      <c r="HK270" s="2">
        <v>0</v>
      </c>
      <c r="HL270">
        <v>0</v>
      </c>
      <c r="HM270" s="2">
        <v>0</v>
      </c>
      <c r="HN270" s="2">
        <v>0</v>
      </c>
      <c r="HO270" s="2">
        <v>0</v>
      </c>
      <c r="HP270">
        <v>0</v>
      </c>
      <c r="HQ270" s="2">
        <v>18.18</v>
      </c>
      <c r="HS270" s="2">
        <v>1972</v>
      </c>
      <c r="HV270" t="s">
        <v>289</v>
      </c>
      <c r="HY270" t="s">
        <v>290</v>
      </c>
      <c r="HZ270" t="s">
        <v>290</v>
      </c>
      <c r="IB270" s="1">
        <v>40717</v>
      </c>
      <c r="IC270" s="1">
        <v>40751</v>
      </c>
      <c r="ID270" s="2">
        <v>0</v>
      </c>
      <c r="IE270" t="s">
        <v>319</v>
      </c>
      <c r="IF270" t="str">
        <f>"                    "</f>
        <v xml:space="preserve">                    </v>
      </c>
      <c r="IG270" t="str">
        <f>"2011.39507"</f>
        <v>2011.39507</v>
      </c>
      <c r="IH270" t="str">
        <f>""</f>
        <v/>
      </c>
      <c r="IT270" t="str">
        <f>""</f>
        <v/>
      </c>
      <c r="IY270" t="str">
        <f>""</f>
        <v/>
      </c>
      <c r="JB270" t="s">
        <v>271</v>
      </c>
      <c r="JD270" t="str">
        <f>""</f>
        <v/>
      </c>
      <c r="JE270" t="str">
        <f>""</f>
        <v/>
      </c>
      <c r="JO270" t="str">
        <f>""</f>
        <v/>
      </c>
      <c r="JP270" t="str">
        <f>""</f>
        <v/>
      </c>
      <c r="JQ270" t="str">
        <f>HYPERLINK("https://web.datatree.com/?/property?propertyId=3601635")</f>
        <v>https://web.datatree.com/?/property?propertyId=3601635</v>
      </c>
    </row>
    <row r="271" spans="1:277" x14ac:dyDescent="0.25">
      <c r="A271">
        <v>269</v>
      </c>
      <c r="B271" s="15" t="s">
        <v>18833</v>
      </c>
      <c r="C271" s="15" t="s">
        <v>18832</v>
      </c>
      <c r="D271" s="15" t="s">
        <v>18834</v>
      </c>
      <c r="E271" s="15" t="s">
        <v>18835</v>
      </c>
      <c r="F271" s="15" t="s">
        <v>18836</v>
      </c>
      <c r="G271" s="15" t="s">
        <v>243</v>
      </c>
      <c r="H271" s="15">
        <v>85555</v>
      </c>
      <c r="I271" s="15" t="s">
        <v>18837</v>
      </c>
      <c r="J271" s="23" t="s">
        <v>18838</v>
      </c>
      <c r="K271" s="15" t="s">
        <v>18839</v>
      </c>
      <c r="L271" s="16" t="s">
        <v>18840</v>
      </c>
      <c r="M271" s="17" t="str">
        <f t="shared" si="91"/>
        <v>6/31/2022</v>
      </c>
      <c r="N271" s="15">
        <v>9463</v>
      </c>
      <c r="O271" s="18">
        <f t="shared" si="94"/>
        <v>0</v>
      </c>
      <c r="P271" s="19" t="str">
        <f t="shared" si="95"/>
        <v>$0.00</v>
      </c>
      <c r="Q271" s="16">
        <v>44834</v>
      </c>
      <c r="R271" s="19" t="str">
        <f t="shared" si="92"/>
        <v>09/30/22</v>
      </c>
      <c r="S271" t="str">
        <f t="shared" si="96"/>
        <v>MOHAVE</v>
      </c>
      <c r="T271" s="6" t="str">
        <f t="shared" si="97"/>
        <v>318-22-051</v>
      </c>
      <c r="U271" t="str">
        <f t="shared" si="98"/>
        <v xml:space="preserve">PMB 1009 </v>
      </c>
      <c r="V271" t="str">
        <f t="shared" si="99"/>
        <v>NEWPORT BEACH</v>
      </c>
      <c r="W271" t="str">
        <f t="shared" si="100"/>
        <v>CA</v>
      </c>
      <c r="X271" t="str">
        <f t="shared" si="101"/>
        <v>92660</v>
      </c>
      <c r="Y271">
        <f t="shared" si="102"/>
        <v>0</v>
      </c>
      <c r="Z271" t="str">
        <f t="shared" si="103"/>
        <v>AIM DEVELOPMENT LLC</v>
      </c>
      <c r="AA271" t="str">
        <f t="shared" si="104"/>
        <v>NW4 SW4 NE4 CONT 10 AC M/L 318-22-005 (318-22- 050 &amp; 051)</v>
      </c>
      <c r="AB271">
        <f t="shared" si="105"/>
        <v>10</v>
      </c>
      <c r="AC271" t="str">
        <f t="shared" si="106"/>
        <v>MOHAVE</v>
      </c>
      <c r="AI271">
        <f t="shared" si="93"/>
        <v>10</v>
      </c>
      <c r="AO271" t="s">
        <v>3363</v>
      </c>
      <c r="AR271" t="s">
        <v>3363</v>
      </c>
      <c r="AS271" t="s">
        <v>273</v>
      </c>
      <c r="AT271">
        <v>7</v>
      </c>
      <c r="BC271" t="s">
        <v>3363</v>
      </c>
      <c r="BD271" t="s">
        <v>3363</v>
      </c>
      <c r="BF271" t="s">
        <v>274</v>
      </c>
      <c r="BH271" t="s">
        <v>242</v>
      </c>
      <c r="BS271" t="s">
        <v>243</v>
      </c>
      <c r="BV271" t="s">
        <v>244</v>
      </c>
      <c r="BY271" t="s">
        <v>245</v>
      </c>
      <c r="CD271" t="s">
        <v>3364</v>
      </c>
      <c r="CG271" t="s">
        <v>2650</v>
      </c>
      <c r="CH271" t="s">
        <v>2650</v>
      </c>
      <c r="CI271" t="s">
        <v>328</v>
      </c>
      <c r="CJ271" t="str">
        <f>"92660"</f>
        <v>92660</v>
      </c>
      <c r="CL271" t="s">
        <v>3365</v>
      </c>
      <c r="CM271" t="s">
        <v>3366</v>
      </c>
      <c r="CN271" t="s">
        <v>254</v>
      </c>
      <c r="CO271" t="s">
        <v>3367</v>
      </c>
      <c r="CP271" t="str">
        <f>"318-22-051"</f>
        <v>318-22-051</v>
      </c>
      <c r="CQ271" t="str">
        <f>"31822051"</f>
        <v>31822051</v>
      </c>
      <c r="CR271" t="str">
        <f>"R31822051"</f>
        <v>R31822051</v>
      </c>
      <c r="CS271">
        <v>4015</v>
      </c>
      <c r="CX271" t="s">
        <v>925</v>
      </c>
      <c r="CY271" t="s">
        <v>548</v>
      </c>
      <c r="CZ271">
        <v>29</v>
      </c>
      <c r="DB271">
        <v>35.875427181761196</v>
      </c>
      <c r="DC271">
        <v>-113.916005044312</v>
      </c>
      <c r="DK271" t="s">
        <v>926</v>
      </c>
      <c r="DL271" t="s">
        <v>926</v>
      </c>
      <c r="DO271" t="str">
        <f>""</f>
        <v/>
      </c>
      <c r="DQ271">
        <v>0</v>
      </c>
      <c r="DR271">
        <v>0</v>
      </c>
      <c r="DS271">
        <v>0</v>
      </c>
      <c r="DT271">
        <v>0</v>
      </c>
      <c r="DW271">
        <v>0</v>
      </c>
      <c r="DX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L271">
        <v>0</v>
      </c>
      <c r="EN271">
        <v>0</v>
      </c>
      <c r="EP271">
        <v>0</v>
      </c>
      <c r="ER271">
        <v>0</v>
      </c>
      <c r="ET271">
        <v>0</v>
      </c>
      <c r="EY271">
        <v>0</v>
      </c>
      <c r="FA271">
        <v>0</v>
      </c>
      <c r="FL271">
        <v>0</v>
      </c>
      <c r="FQ271" t="s">
        <v>261</v>
      </c>
      <c r="FR271" t="s">
        <v>354</v>
      </c>
      <c r="FS271" t="s">
        <v>355</v>
      </c>
      <c r="FU271">
        <v>435600</v>
      </c>
      <c r="FV271">
        <v>10</v>
      </c>
      <c r="FW271">
        <v>0</v>
      </c>
      <c r="FX271">
        <v>0</v>
      </c>
      <c r="FY271">
        <v>0</v>
      </c>
      <c r="FZ271">
        <v>0</v>
      </c>
      <c r="GI271" t="s">
        <v>264</v>
      </c>
      <c r="GJ271" t="s">
        <v>927</v>
      </c>
      <c r="GK271" t="s">
        <v>928</v>
      </c>
      <c r="GL271" s="1">
        <v>40135</v>
      </c>
      <c r="GM271" t="s">
        <v>267</v>
      </c>
      <c r="GN271" t="str">
        <f t="shared" si="107"/>
        <v>FALSE</v>
      </c>
      <c r="GO271">
        <v>2022</v>
      </c>
      <c r="GP271">
        <v>2020</v>
      </c>
      <c r="GQ271">
        <v>400</v>
      </c>
      <c r="GR271" t="s">
        <v>246</v>
      </c>
      <c r="GS271" t="s">
        <v>246</v>
      </c>
      <c r="GT271" t="s">
        <v>246</v>
      </c>
      <c r="GU271" t="s">
        <v>246</v>
      </c>
      <c r="GV271" t="s">
        <v>246</v>
      </c>
      <c r="GW271" t="s">
        <v>246</v>
      </c>
      <c r="GX271" t="s">
        <v>246</v>
      </c>
      <c r="GY271" t="s">
        <v>246</v>
      </c>
      <c r="GZ271" t="s">
        <v>246</v>
      </c>
      <c r="HA271" t="s">
        <v>246</v>
      </c>
      <c r="HB271" t="s">
        <v>246</v>
      </c>
      <c r="HC271" t="s">
        <v>246</v>
      </c>
      <c r="HD271" t="s">
        <v>246</v>
      </c>
      <c r="HE271" s="2">
        <v>708</v>
      </c>
      <c r="HF271" s="2">
        <v>0</v>
      </c>
      <c r="HG271" s="2">
        <v>0</v>
      </c>
      <c r="HH271">
        <v>0</v>
      </c>
      <c r="HI271" s="2">
        <v>4723</v>
      </c>
      <c r="HJ271" s="2">
        <v>4723</v>
      </c>
      <c r="HK271" s="2">
        <v>0</v>
      </c>
      <c r="HL271">
        <v>0</v>
      </c>
      <c r="HM271" s="2">
        <v>0</v>
      </c>
      <c r="HN271" s="2">
        <v>0</v>
      </c>
      <c r="HO271" s="2">
        <v>0</v>
      </c>
      <c r="HP271">
        <v>0</v>
      </c>
      <c r="HQ271" s="2">
        <v>75.959999999999994</v>
      </c>
      <c r="HS271" s="2">
        <v>4723</v>
      </c>
      <c r="HT271">
        <v>11</v>
      </c>
      <c r="HV271" t="s">
        <v>315</v>
      </c>
      <c r="HY271" t="s">
        <v>552</v>
      </c>
      <c r="HZ271" t="s">
        <v>359</v>
      </c>
      <c r="IA271" t="s">
        <v>360</v>
      </c>
      <c r="IF271" t="str">
        <f>""</f>
        <v/>
      </c>
      <c r="IG271" t="str">
        <f>""</f>
        <v/>
      </c>
      <c r="IH271" t="str">
        <f>""</f>
        <v/>
      </c>
      <c r="IJ271" s="1">
        <v>39414</v>
      </c>
      <c r="IK271" s="2">
        <v>5500</v>
      </c>
      <c r="IL271" t="s">
        <v>566</v>
      </c>
      <c r="IM271" t="s">
        <v>567</v>
      </c>
      <c r="IN271" t="s">
        <v>3368</v>
      </c>
      <c r="IT271" t="str">
        <f>"                    "</f>
        <v xml:space="preserve">                    </v>
      </c>
      <c r="IY271" t="str">
        <f>"                    "</f>
        <v xml:space="preserve">                    </v>
      </c>
      <c r="JB271" t="s">
        <v>271</v>
      </c>
      <c r="JD271" t="str">
        <f>"7034.250"</f>
        <v>7034.250</v>
      </c>
      <c r="JE271" t="str">
        <f>""</f>
        <v/>
      </c>
      <c r="JO271" t="str">
        <f>""</f>
        <v/>
      </c>
      <c r="JP271" t="str">
        <f>""</f>
        <v/>
      </c>
      <c r="JQ271" t="str">
        <f>HYPERLINK("https://web.datatree.com/?/property?propertyId=3528047")</f>
        <v>https://web.datatree.com/?/property?propertyId=3528047</v>
      </c>
    </row>
    <row r="272" spans="1:277" x14ac:dyDescent="0.25">
      <c r="A272">
        <v>270</v>
      </c>
      <c r="B272" s="15" t="s">
        <v>18833</v>
      </c>
      <c r="C272" s="15" t="s">
        <v>18832</v>
      </c>
      <c r="D272" s="15" t="s">
        <v>18834</v>
      </c>
      <c r="E272" s="15" t="s">
        <v>18835</v>
      </c>
      <c r="F272" s="15" t="s">
        <v>18836</v>
      </c>
      <c r="G272" s="15" t="s">
        <v>243</v>
      </c>
      <c r="H272" s="15">
        <v>85555</v>
      </c>
      <c r="I272" s="15" t="s">
        <v>18837</v>
      </c>
      <c r="J272" s="23" t="s">
        <v>18838</v>
      </c>
      <c r="K272" s="15" t="s">
        <v>18839</v>
      </c>
      <c r="L272" s="16" t="s">
        <v>18840</v>
      </c>
      <c r="M272" s="17" t="str">
        <f t="shared" si="91"/>
        <v>6/31/2022</v>
      </c>
      <c r="N272" s="15">
        <v>9464</v>
      </c>
      <c r="O272" s="18">
        <f t="shared" si="94"/>
        <v>0</v>
      </c>
      <c r="P272" s="19" t="str">
        <f t="shared" si="95"/>
        <v>$0.00</v>
      </c>
      <c r="Q272" s="16">
        <v>44834</v>
      </c>
      <c r="R272" s="19" t="str">
        <f t="shared" si="92"/>
        <v>09/30/22</v>
      </c>
      <c r="S272" t="str">
        <f t="shared" si="96"/>
        <v>MOHAVE</v>
      </c>
      <c r="T272" s="6" t="str">
        <f t="shared" si="97"/>
        <v>353-06-025</v>
      </c>
      <c r="U272" t="str">
        <f t="shared" si="98"/>
        <v xml:space="preserve">707 DUBEAU RD </v>
      </c>
      <c r="V272" t="str">
        <f t="shared" si="99"/>
        <v>CANAAN</v>
      </c>
      <c r="W272" t="str">
        <f t="shared" si="100"/>
        <v>VT</v>
      </c>
      <c r="X272" t="str">
        <f t="shared" si="101"/>
        <v>05903-9793</v>
      </c>
      <c r="Y272" t="str">
        <f t="shared" si="102"/>
        <v>JOSEPH</v>
      </c>
      <c r="Z272" t="str">
        <f t="shared" si="103"/>
        <v>ROBBASON</v>
      </c>
      <c r="AA272" t="str">
        <f t="shared" si="104"/>
        <v>SEC 11 21 12 NW4 SE4 SE4</v>
      </c>
      <c r="AB272">
        <f t="shared" si="105"/>
        <v>10</v>
      </c>
      <c r="AC272" t="str">
        <f t="shared" si="106"/>
        <v>MOHAVE</v>
      </c>
      <c r="AI272">
        <f t="shared" si="93"/>
        <v>10</v>
      </c>
      <c r="AO272" t="s">
        <v>3369</v>
      </c>
      <c r="AP272" t="s">
        <v>3370</v>
      </c>
      <c r="AQ272" t="s">
        <v>853</v>
      </c>
      <c r="AR272" t="s">
        <v>3371</v>
      </c>
      <c r="AS272" t="s">
        <v>240</v>
      </c>
      <c r="AT272">
        <v>11</v>
      </c>
      <c r="BC272" t="s">
        <v>3372</v>
      </c>
      <c r="BD272" t="s">
        <v>3369</v>
      </c>
      <c r="BH272" t="s">
        <v>242</v>
      </c>
      <c r="BS272" t="s">
        <v>243</v>
      </c>
      <c r="BV272" t="s">
        <v>244</v>
      </c>
      <c r="BY272" t="s">
        <v>245</v>
      </c>
      <c r="CA272">
        <v>707</v>
      </c>
      <c r="CD272" t="s">
        <v>3373</v>
      </c>
      <c r="CE272" t="s">
        <v>491</v>
      </c>
      <c r="CG272" t="s">
        <v>3374</v>
      </c>
      <c r="CI272" t="s">
        <v>3375</v>
      </c>
      <c r="CJ272" t="str">
        <f>"05903-9793"</f>
        <v>05903-9793</v>
      </c>
      <c r="CK272" t="s">
        <v>833</v>
      </c>
      <c r="CL272" t="s">
        <v>3376</v>
      </c>
      <c r="CM272" t="s">
        <v>3377</v>
      </c>
      <c r="CN272" t="s">
        <v>254</v>
      </c>
      <c r="CO272" t="s">
        <v>3378</v>
      </c>
      <c r="CP272" t="str">
        <f>"353-06-025"</f>
        <v>353-06-025</v>
      </c>
      <c r="CQ272" t="str">
        <f>"35306025"</f>
        <v>35306025</v>
      </c>
      <c r="CR272" t="str">
        <f>"R35306025"</f>
        <v>R35306025</v>
      </c>
      <c r="CS272">
        <v>4015</v>
      </c>
      <c r="CW272" t="s">
        <v>256</v>
      </c>
      <c r="DB272">
        <v>35.213020192673703</v>
      </c>
      <c r="DC272">
        <v>-113.51198248744301</v>
      </c>
      <c r="DO272" t="str">
        <f>""</f>
        <v/>
      </c>
      <c r="DQ272">
        <v>0</v>
      </c>
      <c r="DR272">
        <v>0</v>
      </c>
      <c r="DS272">
        <v>0</v>
      </c>
      <c r="DT272">
        <v>0</v>
      </c>
      <c r="DW272">
        <v>0</v>
      </c>
      <c r="DX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L272">
        <v>0</v>
      </c>
      <c r="EN272">
        <v>0</v>
      </c>
      <c r="EP272">
        <v>0</v>
      </c>
      <c r="ER272">
        <v>0</v>
      </c>
      <c r="ET272">
        <v>0</v>
      </c>
      <c r="EY272">
        <v>0</v>
      </c>
      <c r="FA272">
        <v>0</v>
      </c>
      <c r="FL272">
        <v>0</v>
      </c>
      <c r="FQ272" t="s">
        <v>261</v>
      </c>
      <c r="FR272" t="s">
        <v>354</v>
      </c>
      <c r="FS272" t="s">
        <v>355</v>
      </c>
      <c r="FU272">
        <v>435600</v>
      </c>
      <c r="FV272">
        <v>10</v>
      </c>
      <c r="FW272">
        <v>0</v>
      </c>
      <c r="FX272">
        <v>0</v>
      </c>
      <c r="FY272">
        <v>0</v>
      </c>
      <c r="FZ272">
        <v>0</v>
      </c>
      <c r="GI272" t="s">
        <v>264</v>
      </c>
      <c r="GJ272" t="s">
        <v>265</v>
      </c>
      <c r="GK272" t="s">
        <v>266</v>
      </c>
      <c r="GL272" s="1">
        <v>40135</v>
      </c>
      <c r="GM272" t="s">
        <v>267</v>
      </c>
      <c r="GN272" t="str">
        <f t="shared" si="107"/>
        <v>FALSE</v>
      </c>
      <c r="GO272">
        <v>2022</v>
      </c>
      <c r="GP272">
        <v>2020</v>
      </c>
      <c r="GQ272">
        <v>300</v>
      </c>
      <c r="GR272" t="s">
        <v>246</v>
      </c>
      <c r="GS272" t="s">
        <v>246</v>
      </c>
      <c r="GT272" t="s">
        <v>246</v>
      </c>
      <c r="GU272" t="s">
        <v>246</v>
      </c>
      <c r="GV272" t="s">
        <v>246</v>
      </c>
      <c r="GW272" t="s">
        <v>246</v>
      </c>
      <c r="GX272" t="s">
        <v>246</v>
      </c>
      <c r="GY272" t="s">
        <v>246</v>
      </c>
      <c r="GZ272" t="s">
        <v>246</v>
      </c>
      <c r="HA272" t="s">
        <v>246</v>
      </c>
      <c r="HB272" t="s">
        <v>246</v>
      </c>
      <c r="HC272" t="s">
        <v>246</v>
      </c>
      <c r="HD272" t="s">
        <v>246</v>
      </c>
      <c r="HE272" s="2">
        <v>595</v>
      </c>
      <c r="HF272" s="2">
        <v>0</v>
      </c>
      <c r="HG272" s="2">
        <v>0</v>
      </c>
      <c r="HH272">
        <v>0</v>
      </c>
      <c r="HI272" s="2">
        <v>3964</v>
      </c>
      <c r="HJ272" s="2">
        <v>3964</v>
      </c>
      <c r="HK272" s="2">
        <v>0</v>
      </c>
      <c r="HL272">
        <v>0</v>
      </c>
      <c r="HM272" s="2">
        <v>0</v>
      </c>
      <c r="HN272" s="2">
        <v>0</v>
      </c>
      <c r="HO272" s="2">
        <v>0</v>
      </c>
      <c r="HP272">
        <v>0</v>
      </c>
      <c r="HQ272" s="2">
        <v>83.02</v>
      </c>
      <c r="HS272" s="2">
        <v>3964</v>
      </c>
      <c r="HV272" t="s">
        <v>268</v>
      </c>
      <c r="HY272" t="s">
        <v>269</v>
      </c>
      <c r="IB272" s="1">
        <v>43503</v>
      </c>
      <c r="IC272" s="1">
        <v>43529</v>
      </c>
      <c r="IE272" t="s">
        <v>2810</v>
      </c>
      <c r="IF272" t="str">
        <f>""</f>
        <v/>
      </c>
      <c r="IG272" t="str">
        <f>"2019.10774"</f>
        <v>2019.10774</v>
      </c>
      <c r="IH272" t="str">
        <f>""</f>
        <v/>
      </c>
      <c r="IT272" t="str">
        <f>""</f>
        <v/>
      </c>
      <c r="IY272" t="str">
        <f>""</f>
        <v/>
      </c>
      <c r="JB272" t="s">
        <v>271</v>
      </c>
      <c r="JD272" t="str">
        <f>""</f>
        <v/>
      </c>
      <c r="JE272" t="str">
        <f>""</f>
        <v/>
      </c>
      <c r="JO272" t="str">
        <f>""</f>
        <v/>
      </c>
      <c r="JP272" t="str">
        <f>""</f>
        <v/>
      </c>
      <c r="JQ272" t="str">
        <f>HYPERLINK("https://web.datatree.com/?/property?propertyId=3603120")</f>
        <v>https://web.datatree.com/?/property?propertyId=3603120</v>
      </c>
    </row>
    <row r="273" spans="1:277" x14ac:dyDescent="0.25">
      <c r="A273">
        <v>271</v>
      </c>
      <c r="B273" s="15" t="s">
        <v>18833</v>
      </c>
      <c r="C273" s="15" t="s">
        <v>18832</v>
      </c>
      <c r="D273" s="15" t="s">
        <v>18834</v>
      </c>
      <c r="E273" s="15" t="s">
        <v>18835</v>
      </c>
      <c r="F273" s="15" t="s">
        <v>18836</v>
      </c>
      <c r="G273" s="15" t="s">
        <v>243</v>
      </c>
      <c r="H273" s="15">
        <v>85555</v>
      </c>
      <c r="I273" s="15" t="s">
        <v>18837</v>
      </c>
      <c r="J273" s="23" t="s">
        <v>18838</v>
      </c>
      <c r="K273" s="15" t="s">
        <v>18839</v>
      </c>
      <c r="L273" s="16" t="s">
        <v>18840</v>
      </c>
      <c r="M273" s="17" t="str">
        <f t="shared" si="91"/>
        <v>6/31/2022</v>
      </c>
      <c r="N273" s="15">
        <v>9465</v>
      </c>
      <c r="O273" s="18">
        <f t="shared" si="94"/>
        <v>0</v>
      </c>
      <c r="P273" s="19" t="str">
        <f t="shared" si="95"/>
        <v>$0.00</v>
      </c>
      <c r="Q273" s="16">
        <v>44834</v>
      </c>
      <c r="R273" s="19" t="str">
        <f t="shared" si="92"/>
        <v>09/30/22</v>
      </c>
      <c r="S273" t="str">
        <f t="shared" si="96"/>
        <v>MOHAVE</v>
      </c>
      <c r="T273" s="6" t="str">
        <f t="shared" si="97"/>
        <v>102-38-059</v>
      </c>
      <c r="U273" t="str">
        <f t="shared" si="98"/>
        <v xml:space="preserve">65 CLAYSTONE RD </v>
      </c>
      <c r="V273" t="str">
        <f t="shared" si="99"/>
        <v>YORK</v>
      </c>
      <c r="W273" t="str">
        <f t="shared" si="100"/>
        <v>PA</v>
      </c>
      <c r="X273" t="str">
        <f t="shared" si="101"/>
        <v>17408-9722</v>
      </c>
      <c r="Y273" t="str">
        <f t="shared" si="102"/>
        <v>DONALD</v>
      </c>
      <c r="Z273" t="str">
        <f t="shared" si="103"/>
        <v>SWORDS</v>
      </c>
      <c r="AA273" t="str">
        <f t="shared" si="104"/>
        <v>SANDY RIVER RANCHEROS LOT 59 CONT 10 ACRES</v>
      </c>
      <c r="AB273">
        <f t="shared" si="105"/>
        <v>10</v>
      </c>
      <c r="AC273" t="str">
        <f t="shared" si="106"/>
        <v>MOHAVE</v>
      </c>
      <c r="AI273">
        <f t="shared" si="93"/>
        <v>10</v>
      </c>
      <c r="AO273" t="s">
        <v>3379</v>
      </c>
      <c r="AP273" t="s">
        <v>2912</v>
      </c>
      <c r="AQ273" t="s">
        <v>2528</v>
      </c>
      <c r="AR273" t="s">
        <v>3380</v>
      </c>
      <c r="AS273" t="s">
        <v>240</v>
      </c>
      <c r="AT273">
        <v>2</v>
      </c>
      <c r="BC273" t="s">
        <v>3381</v>
      </c>
      <c r="BD273" t="s">
        <v>3379</v>
      </c>
      <c r="BE273" t="s">
        <v>528</v>
      </c>
      <c r="BH273" t="s">
        <v>242</v>
      </c>
      <c r="BS273" t="s">
        <v>243</v>
      </c>
      <c r="BV273" t="s">
        <v>244</v>
      </c>
      <c r="BY273" t="s">
        <v>245</v>
      </c>
      <c r="CA273">
        <v>65</v>
      </c>
      <c r="CD273" t="s">
        <v>3382</v>
      </c>
      <c r="CE273" t="s">
        <v>491</v>
      </c>
      <c r="CG273" t="s">
        <v>3383</v>
      </c>
      <c r="CI273" t="s">
        <v>1514</v>
      </c>
      <c r="CJ273" t="str">
        <f>"17408-9722"</f>
        <v>17408-9722</v>
      </c>
      <c r="CK273" t="s">
        <v>3384</v>
      </c>
      <c r="CL273" t="s">
        <v>3385</v>
      </c>
      <c r="CM273" t="s">
        <v>3386</v>
      </c>
      <c r="CN273" t="s">
        <v>254</v>
      </c>
      <c r="CO273" t="s">
        <v>3387</v>
      </c>
      <c r="CP273" t="str">
        <f>"102-38-059"</f>
        <v>102-38-059</v>
      </c>
      <c r="CQ273" t="str">
        <f>"10238059"</f>
        <v>10238059</v>
      </c>
      <c r="CR273" t="str">
        <f>"R10238059"</f>
        <v>R10238059</v>
      </c>
      <c r="CS273">
        <v>4015</v>
      </c>
      <c r="CW273" t="s">
        <v>256</v>
      </c>
      <c r="CX273" t="s">
        <v>424</v>
      </c>
      <c r="CY273" t="s">
        <v>258</v>
      </c>
      <c r="CZ273">
        <v>27</v>
      </c>
      <c r="DB273">
        <v>34.605324338826499</v>
      </c>
      <c r="DC273">
        <v>-113.49966843996</v>
      </c>
      <c r="DD273" t="s">
        <v>1155</v>
      </c>
      <c r="DK273" t="s">
        <v>1156</v>
      </c>
      <c r="DL273" t="s">
        <v>1156</v>
      </c>
      <c r="DO273" t="str">
        <f>"59"</f>
        <v>59</v>
      </c>
      <c r="DQ273">
        <v>0</v>
      </c>
      <c r="DR273">
        <v>0</v>
      </c>
      <c r="DS273">
        <v>0</v>
      </c>
      <c r="DT273">
        <v>0</v>
      </c>
      <c r="DW273">
        <v>0</v>
      </c>
      <c r="DX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L273">
        <v>0</v>
      </c>
      <c r="EN273">
        <v>0</v>
      </c>
      <c r="EP273">
        <v>0</v>
      </c>
      <c r="ER273">
        <v>0</v>
      </c>
      <c r="ET273">
        <v>0</v>
      </c>
      <c r="EY273">
        <v>0</v>
      </c>
      <c r="FA273">
        <v>0</v>
      </c>
      <c r="FL273">
        <v>0</v>
      </c>
      <c r="FQ273" t="s">
        <v>261</v>
      </c>
      <c r="FR273" t="s">
        <v>262</v>
      </c>
      <c r="FS273" t="s">
        <v>263</v>
      </c>
      <c r="FU273">
        <v>435600</v>
      </c>
      <c r="FV273">
        <v>10</v>
      </c>
      <c r="FW273">
        <v>0</v>
      </c>
      <c r="FX273">
        <v>0</v>
      </c>
      <c r="FY273">
        <v>0</v>
      </c>
      <c r="FZ273">
        <v>0</v>
      </c>
      <c r="GI273" t="s">
        <v>264</v>
      </c>
      <c r="GJ273" t="s">
        <v>427</v>
      </c>
      <c r="GK273" t="s">
        <v>428</v>
      </c>
      <c r="GL273" s="1">
        <v>40135</v>
      </c>
      <c r="GM273" t="s">
        <v>267</v>
      </c>
      <c r="GN273" t="str">
        <f t="shared" si="107"/>
        <v>FALSE</v>
      </c>
      <c r="GO273">
        <v>2022</v>
      </c>
      <c r="GP273">
        <v>2020</v>
      </c>
      <c r="GQ273">
        <v>600</v>
      </c>
      <c r="GR273" t="s">
        <v>246</v>
      </c>
      <c r="GS273" t="s">
        <v>246</v>
      </c>
      <c r="GT273" t="s">
        <v>246</v>
      </c>
      <c r="GU273" t="s">
        <v>246</v>
      </c>
      <c r="GV273" t="s">
        <v>246</v>
      </c>
      <c r="GW273" t="s">
        <v>246</v>
      </c>
      <c r="GX273" t="s">
        <v>246</v>
      </c>
      <c r="GY273" t="s">
        <v>246</v>
      </c>
      <c r="GZ273" t="s">
        <v>246</v>
      </c>
      <c r="HA273" t="s">
        <v>246</v>
      </c>
      <c r="HB273" t="s">
        <v>246</v>
      </c>
      <c r="HC273" t="s">
        <v>246</v>
      </c>
      <c r="HD273" t="s">
        <v>246</v>
      </c>
      <c r="HE273" s="2">
        <v>509</v>
      </c>
      <c r="HF273" s="2">
        <v>0</v>
      </c>
      <c r="HG273" s="2">
        <v>0</v>
      </c>
      <c r="HH273">
        <v>0</v>
      </c>
      <c r="HI273" s="2">
        <v>3391</v>
      </c>
      <c r="HJ273" s="2">
        <v>3391</v>
      </c>
      <c r="HK273" s="2">
        <v>0</v>
      </c>
      <c r="HL273">
        <v>0</v>
      </c>
      <c r="HM273" s="2">
        <v>0</v>
      </c>
      <c r="HN273" s="2">
        <v>0</v>
      </c>
      <c r="HO273" s="2">
        <v>0</v>
      </c>
      <c r="HP273">
        <v>0</v>
      </c>
      <c r="HQ273" s="2">
        <v>31.56</v>
      </c>
      <c r="HS273" s="2">
        <v>3391</v>
      </c>
      <c r="HV273" t="s">
        <v>289</v>
      </c>
      <c r="HY273" t="s">
        <v>290</v>
      </c>
      <c r="HZ273" t="s">
        <v>290</v>
      </c>
      <c r="IF273" t="str">
        <f>""</f>
        <v/>
      </c>
      <c r="IG273" t="str">
        <f>""</f>
        <v/>
      </c>
      <c r="IH273" t="str">
        <f>""</f>
        <v/>
      </c>
      <c r="II273" s="1">
        <v>38268</v>
      </c>
      <c r="IJ273" s="1">
        <v>38275</v>
      </c>
      <c r="IK273" s="2">
        <v>5200</v>
      </c>
      <c r="IL273" t="s">
        <v>566</v>
      </c>
      <c r="IM273" t="s">
        <v>362</v>
      </c>
      <c r="IN273" t="s">
        <v>1637</v>
      </c>
      <c r="IT273" t="str">
        <f>"                    "</f>
        <v xml:space="preserve">                    </v>
      </c>
      <c r="IY273" t="str">
        <f>"                    "</f>
        <v xml:space="preserve">                    </v>
      </c>
      <c r="JB273" t="s">
        <v>271</v>
      </c>
      <c r="JD273" t="str">
        <f>"5252.352"</f>
        <v>5252.352</v>
      </c>
      <c r="JE273" t="str">
        <f>""</f>
        <v/>
      </c>
      <c r="JF273" s="1">
        <v>37176</v>
      </c>
      <c r="JG273" s="1">
        <v>37183</v>
      </c>
      <c r="JH273" s="2">
        <v>10500</v>
      </c>
      <c r="JI273" t="s">
        <v>362</v>
      </c>
      <c r="JK273" s="2">
        <v>0</v>
      </c>
      <c r="JO273" t="str">
        <f>"3885.681"</f>
        <v>3885.681</v>
      </c>
      <c r="JP273" t="str">
        <f>""</f>
        <v/>
      </c>
      <c r="JQ273" t="str">
        <f>HYPERLINK("https://web.datatree.com/?/property?propertyId=3604674")</f>
        <v>https://web.datatree.com/?/property?propertyId=3604674</v>
      </c>
    </row>
    <row r="274" spans="1:277" x14ac:dyDescent="0.25">
      <c r="A274">
        <v>272</v>
      </c>
      <c r="B274" s="15" t="s">
        <v>18833</v>
      </c>
      <c r="C274" s="15" t="s">
        <v>18832</v>
      </c>
      <c r="D274" s="15" t="s">
        <v>18834</v>
      </c>
      <c r="E274" s="15" t="s">
        <v>18835</v>
      </c>
      <c r="F274" s="15" t="s">
        <v>18836</v>
      </c>
      <c r="G274" s="15" t="s">
        <v>243</v>
      </c>
      <c r="H274" s="15">
        <v>85555</v>
      </c>
      <c r="I274" s="15" t="s">
        <v>18837</v>
      </c>
      <c r="J274" s="23" t="s">
        <v>18838</v>
      </c>
      <c r="K274" s="15" t="s">
        <v>18839</v>
      </c>
      <c r="L274" s="16" t="s">
        <v>18840</v>
      </c>
      <c r="M274" s="17" t="str">
        <f t="shared" si="91"/>
        <v>6/31/2022</v>
      </c>
      <c r="N274" s="15">
        <v>9466</v>
      </c>
      <c r="O274" s="18">
        <f t="shared" si="94"/>
        <v>0</v>
      </c>
      <c r="P274" s="19" t="str">
        <f t="shared" si="95"/>
        <v>$0.00</v>
      </c>
      <c r="Q274" s="16">
        <v>44834</v>
      </c>
      <c r="R274" s="19" t="str">
        <f t="shared" si="92"/>
        <v>09/30/22</v>
      </c>
      <c r="S274" t="str">
        <f t="shared" si="96"/>
        <v>MOHAVE</v>
      </c>
      <c r="T274" s="6" t="str">
        <f t="shared" si="97"/>
        <v>319-09-018E</v>
      </c>
      <c r="U274" t="str">
        <f t="shared" si="98"/>
        <v xml:space="preserve">PO BOX 363910 </v>
      </c>
      <c r="V274" t="str">
        <f t="shared" si="99"/>
        <v>NORTH LAS VEGAS</v>
      </c>
      <c r="W274" t="str">
        <f t="shared" si="100"/>
        <v>NV</v>
      </c>
      <c r="X274" t="str">
        <f t="shared" si="101"/>
        <v>89036-7910</v>
      </c>
      <c r="Y274" t="str">
        <f t="shared" si="102"/>
        <v>SANDRA</v>
      </c>
      <c r="Z274" t="str">
        <f t="shared" si="103"/>
        <v>GREGOIRE</v>
      </c>
      <c r="AA274" t="str">
        <f t="shared" si="104"/>
        <v>KEMO RANCHES SE4 OF LOT 94 EXCEPT FOR 20' ON ALL FOUR SIDES FOR R DWY PURPOSES CONT 10 ACRES</v>
      </c>
      <c r="AB274">
        <f t="shared" si="105"/>
        <v>10</v>
      </c>
      <c r="AC274" t="str">
        <f t="shared" si="106"/>
        <v>MOHAVE</v>
      </c>
      <c r="AI274">
        <f t="shared" si="93"/>
        <v>10</v>
      </c>
      <c r="AO274" t="s">
        <v>3388</v>
      </c>
      <c r="AP274" t="s">
        <v>3389</v>
      </c>
      <c r="AQ274" t="s">
        <v>3390</v>
      </c>
      <c r="AR274" t="s">
        <v>3391</v>
      </c>
      <c r="AS274" t="s">
        <v>240</v>
      </c>
      <c r="AT274">
        <v>1</v>
      </c>
      <c r="BC274" t="s">
        <v>3392</v>
      </c>
      <c r="BD274" t="s">
        <v>3388</v>
      </c>
      <c r="BH274" t="s">
        <v>242</v>
      </c>
      <c r="BS274" t="s">
        <v>243</v>
      </c>
      <c r="BV274" t="s">
        <v>244</v>
      </c>
      <c r="BY274" t="s">
        <v>245</v>
      </c>
      <c r="CD274" t="s">
        <v>3393</v>
      </c>
      <c r="CG274" t="s">
        <v>440</v>
      </c>
      <c r="CH274" t="s">
        <v>440</v>
      </c>
      <c r="CI274" t="s">
        <v>400</v>
      </c>
      <c r="CJ274" t="str">
        <f>"89036-7910"</f>
        <v>89036-7910</v>
      </c>
      <c r="CK274" t="s">
        <v>3394</v>
      </c>
      <c r="CL274" t="s">
        <v>3395</v>
      </c>
      <c r="CM274" t="s">
        <v>3396</v>
      </c>
      <c r="CN274" t="s">
        <v>254</v>
      </c>
      <c r="CO274" t="s">
        <v>3397</v>
      </c>
      <c r="CP274" t="str">
        <f>"319-09-018E"</f>
        <v>319-09-018E</v>
      </c>
      <c r="CQ274" t="str">
        <f>"31909018E"</f>
        <v>31909018E</v>
      </c>
      <c r="CR274" t="str">
        <f>"R31909018E"</f>
        <v>R31909018E</v>
      </c>
      <c r="CS274">
        <v>4015</v>
      </c>
      <c r="CX274" t="s">
        <v>498</v>
      </c>
      <c r="CY274" t="s">
        <v>499</v>
      </c>
      <c r="CZ274">
        <v>15</v>
      </c>
      <c r="DB274">
        <v>35.634169049990902</v>
      </c>
      <c r="DC274">
        <v>-114.297238479578</v>
      </c>
      <c r="DD274" t="s">
        <v>2149</v>
      </c>
      <c r="DK274" t="s">
        <v>2150</v>
      </c>
      <c r="DL274" t="s">
        <v>2150</v>
      </c>
      <c r="DO274" t="str">
        <f>"94"</f>
        <v>94</v>
      </c>
      <c r="DQ274">
        <v>0</v>
      </c>
      <c r="DR274">
        <v>0</v>
      </c>
      <c r="DS274">
        <v>0</v>
      </c>
      <c r="DT274">
        <v>0</v>
      </c>
      <c r="DW274">
        <v>0</v>
      </c>
      <c r="DX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0</v>
      </c>
      <c r="EF274">
        <v>0</v>
      </c>
      <c r="EG274">
        <v>0</v>
      </c>
      <c r="EH274">
        <v>0</v>
      </c>
      <c r="EI274">
        <v>0</v>
      </c>
      <c r="EL274">
        <v>0</v>
      </c>
      <c r="EN274">
        <v>0</v>
      </c>
      <c r="EP274">
        <v>0</v>
      </c>
      <c r="ER274">
        <v>0</v>
      </c>
      <c r="ET274">
        <v>0</v>
      </c>
      <c r="EY274">
        <v>0</v>
      </c>
      <c r="FA274">
        <v>0</v>
      </c>
      <c r="FL274">
        <v>0</v>
      </c>
      <c r="FQ274" t="s">
        <v>261</v>
      </c>
      <c r="FR274" t="s">
        <v>262</v>
      </c>
      <c r="FS274" t="s">
        <v>263</v>
      </c>
      <c r="FU274">
        <v>435600</v>
      </c>
      <c r="FV274">
        <v>10</v>
      </c>
      <c r="FW274">
        <v>0</v>
      </c>
      <c r="FX274">
        <v>0</v>
      </c>
      <c r="FY274">
        <v>0</v>
      </c>
      <c r="FZ274">
        <v>0</v>
      </c>
      <c r="GI274" t="s">
        <v>264</v>
      </c>
      <c r="GJ274" t="s">
        <v>502</v>
      </c>
      <c r="GK274" t="s">
        <v>503</v>
      </c>
      <c r="GL274" s="1">
        <v>40135</v>
      </c>
      <c r="GM274" t="s">
        <v>267</v>
      </c>
      <c r="GN274" t="str">
        <f t="shared" si="107"/>
        <v>FALSE</v>
      </c>
      <c r="GO274">
        <v>2022</v>
      </c>
      <c r="GP274">
        <v>2020</v>
      </c>
      <c r="GQ274">
        <v>1110</v>
      </c>
      <c r="GR274" t="s">
        <v>246</v>
      </c>
      <c r="GS274" t="s">
        <v>246</v>
      </c>
      <c r="GT274" t="s">
        <v>246</v>
      </c>
      <c r="GU274" t="s">
        <v>246</v>
      </c>
      <c r="GV274" t="s">
        <v>246</v>
      </c>
      <c r="GW274" t="s">
        <v>246</v>
      </c>
      <c r="GX274" t="s">
        <v>246</v>
      </c>
      <c r="GY274" t="s">
        <v>246</v>
      </c>
      <c r="GZ274" t="s">
        <v>246</v>
      </c>
      <c r="HA274" t="s">
        <v>246</v>
      </c>
      <c r="HB274" t="s">
        <v>246</v>
      </c>
      <c r="HC274" t="s">
        <v>246</v>
      </c>
      <c r="HD274" t="s">
        <v>246</v>
      </c>
      <c r="HE274" s="2">
        <v>1082</v>
      </c>
      <c r="HF274" s="2">
        <v>0</v>
      </c>
      <c r="HG274" s="2">
        <v>0</v>
      </c>
      <c r="HH274">
        <v>0</v>
      </c>
      <c r="HI274" s="2">
        <v>7214</v>
      </c>
      <c r="HJ274" s="2">
        <v>7214</v>
      </c>
      <c r="HK274" s="2">
        <v>0</v>
      </c>
      <c r="HL274">
        <v>0</v>
      </c>
      <c r="HM274" s="2">
        <v>0</v>
      </c>
      <c r="HN274" s="2">
        <v>0</v>
      </c>
      <c r="HO274" s="2">
        <v>0</v>
      </c>
      <c r="HP274">
        <v>0</v>
      </c>
      <c r="HQ274" s="2">
        <v>67.760000000000005</v>
      </c>
      <c r="HS274" s="2">
        <v>7214</v>
      </c>
      <c r="HT274">
        <v>18</v>
      </c>
      <c r="HV274" t="s">
        <v>315</v>
      </c>
      <c r="HY274" t="s">
        <v>316</v>
      </c>
      <c r="HZ274" t="s">
        <v>317</v>
      </c>
      <c r="IA274" t="s">
        <v>318</v>
      </c>
      <c r="IF274" t="str">
        <f>""</f>
        <v/>
      </c>
      <c r="IG274" t="str">
        <f>""</f>
        <v/>
      </c>
      <c r="IH274" t="str">
        <f>""</f>
        <v/>
      </c>
      <c r="II274" s="1">
        <v>43208</v>
      </c>
      <c r="IJ274" s="1">
        <v>43210</v>
      </c>
      <c r="IK274" s="2">
        <v>19995</v>
      </c>
      <c r="IM274" t="s">
        <v>270</v>
      </c>
      <c r="IN274" t="s">
        <v>3398</v>
      </c>
      <c r="IT274" t="str">
        <f>""</f>
        <v/>
      </c>
      <c r="IY274" t="str">
        <f>""</f>
        <v/>
      </c>
      <c r="JA274" t="s">
        <v>414</v>
      </c>
      <c r="JB274" t="s">
        <v>271</v>
      </c>
      <c r="JD274" t="str">
        <f>"2018.19806"</f>
        <v>2018.19806</v>
      </c>
      <c r="JE274" t="str">
        <f>""</f>
        <v/>
      </c>
      <c r="JF274" s="1">
        <v>40803</v>
      </c>
      <c r="JG274" s="1">
        <v>40952</v>
      </c>
      <c r="JH274" s="2">
        <v>21000</v>
      </c>
      <c r="JI274" t="s">
        <v>3399</v>
      </c>
      <c r="JJ274" t="s">
        <v>3400</v>
      </c>
      <c r="JK274" s="2">
        <v>21000</v>
      </c>
      <c r="JL274" t="s">
        <v>569</v>
      </c>
      <c r="JM274" t="s">
        <v>364</v>
      </c>
      <c r="JO274" t="str">
        <f>"2012.6891"</f>
        <v>2012.6891</v>
      </c>
      <c r="JP274" t="str">
        <f>""</f>
        <v/>
      </c>
      <c r="JQ274" t="str">
        <f>HYPERLINK("https://web.datatree.com/?/property?propertyId=3605452")</f>
        <v>https://web.datatree.com/?/property?propertyId=3605452</v>
      </c>
    </row>
    <row r="275" spans="1:277" x14ac:dyDescent="0.25">
      <c r="A275">
        <v>273</v>
      </c>
      <c r="B275" s="15" t="s">
        <v>18833</v>
      </c>
      <c r="C275" s="15" t="s">
        <v>18832</v>
      </c>
      <c r="D275" s="15" t="s">
        <v>18834</v>
      </c>
      <c r="E275" s="15" t="s">
        <v>18835</v>
      </c>
      <c r="F275" s="15" t="s">
        <v>18836</v>
      </c>
      <c r="G275" s="15" t="s">
        <v>243</v>
      </c>
      <c r="H275" s="15">
        <v>85555</v>
      </c>
      <c r="I275" s="15" t="s">
        <v>18837</v>
      </c>
      <c r="J275" s="23" t="s">
        <v>18838</v>
      </c>
      <c r="K275" s="15" t="s">
        <v>18839</v>
      </c>
      <c r="L275" s="16" t="s">
        <v>18840</v>
      </c>
      <c r="M275" s="17" t="str">
        <f t="shared" si="91"/>
        <v>6/31/2022</v>
      </c>
      <c r="N275" s="15">
        <v>9467</v>
      </c>
      <c r="O275" s="18">
        <f t="shared" si="94"/>
        <v>0</v>
      </c>
      <c r="P275" s="19" t="str">
        <f t="shared" si="95"/>
        <v>$0.00</v>
      </c>
      <c r="Q275" s="16">
        <v>44834</v>
      </c>
      <c r="R275" s="19" t="str">
        <f t="shared" si="92"/>
        <v>09/30/22</v>
      </c>
      <c r="S275" t="str">
        <f t="shared" si="96"/>
        <v>MOHAVE</v>
      </c>
      <c r="T275" s="6" t="str">
        <f t="shared" si="97"/>
        <v>339-08-071</v>
      </c>
      <c r="U275" t="str">
        <f t="shared" si="98"/>
        <v xml:space="preserve">1175 WASHINGTON GRN </v>
      </c>
      <c r="V275" t="str">
        <f t="shared" si="99"/>
        <v>NEW WINDSOR</v>
      </c>
      <c r="W275" t="str">
        <f t="shared" si="100"/>
        <v>NY</v>
      </c>
      <c r="X275" t="str">
        <f t="shared" si="101"/>
        <v>12553-6922</v>
      </c>
      <c r="Y275" t="str">
        <f t="shared" si="102"/>
        <v>LINDA</v>
      </c>
      <c r="Z275" t="str">
        <f t="shared" si="103"/>
        <v>SINER</v>
      </c>
      <c r="AA275" t="str">
        <f t="shared" si="104"/>
        <v>GOLDEN SAGE RANCHOS UNIT 71 BLK F LOT 4</v>
      </c>
      <c r="AB275">
        <f t="shared" si="105"/>
        <v>10</v>
      </c>
      <c r="AC275" t="str">
        <f t="shared" si="106"/>
        <v>MOHAVE</v>
      </c>
      <c r="AI275">
        <f t="shared" si="93"/>
        <v>10</v>
      </c>
      <c r="AO275" t="s">
        <v>3401</v>
      </c>
      <c r="AP275" t="s">
        <v>1547</v>
      </c>
      <c r="AQ275" t="s">
        <v>1547</v>
      </c>
      <c r="AR275" t="s">
        <v>3402</v>
      </c>
      <c r="AS275" t="s">
        <v>240</v>
      </c>
      <c r="AT275">
        <v>3</v>
      </c>
      <c r="BC275" t="s">
        <v>3403</v>
      </c>
      <c r="BD275" t="s">
        <v>3401</v>
      </c>
      <c r="BH275" t="s">
        <v>242</v>
      </c>
      <c r="BS275" t="s">
        <v>243</v>
      </c>
      <c r="BV275" t="s">
        <v>244</v>
      </c>
      <c r="BY275" t="s">
        <v>245</v>
      </c>
      <c r="CA275">
        <v>1175</v>
      </c>
      <c r="CD275" t="s">
        <v>1327</v>
      </c>
      <c r="CE275" t="s">
        <v>3404</v>
      </c>
      <c r="CG275" t="s">
        <v>3405</v>
      </c>
      <c r="CH275" t="s">
        <v>3406</v>
      </c>
      <c r="CI275" t="s">
        <v>2193</v>
      </c>
      <c r="CJ275" t="str">
        <f>"12553-6922"</f>
        <v>12553-6922</v>
      </c>
      <c r="CK275" t="s">
        <v>1483</v>
      </c>
      <c r="CL275" t="s">
        <v>3407</v>
      </c>
      <c r="CM275" t="s">
        <v>3408</v>
      </c>
      <c r="CN275" t="s">
        <v>254</v>
      </c>
      <c r="CO275" t="s">
        <v>3409</v>
      </c>
      <c r="CP275" t="str">
        <f>"339-08-071"</f>
        <v>339-08-071</v>
      </c>
      <c r="CQ275" t="str">
        <f>"33908071"</f>
        <v>33908071</v>
      </c>
      <c r="CR275" t="str">
        <f>"R33908071"</f>
        <v>R33908071</v>
      </c>
      <c r="CS275">
        <v>4015</v>
      </c>
      <c r="CX275" t="s">
        <v>1302</v>
      </c>
      <c r="CY275" t="s">
        <v>499</v>
      </c>
      <c r="CZ275">
        <v>9</v>
      </c>
      <c r="DB275">
        <v>35.310442157972901</v>
      </c>
      <c r="DC275">
        <v>-114.322839292021</v>
      </c>
      <c r="DD275" t="s">
        <v>3410</v>
      </c>
      <c r="DK275" t="s">
        <v>3411</v>
      </c>
      <c r="DL275" t="s">
        <v>3411</v>
      </c>
      <c r="DO275" t="str">
        <f>"4"</f>
        <v>4</v>
      </c>
      <c r="DP275" t="s">
        <v>3412</v>
      </c>
      <c r="DQ275">
        <v>0</v>
      </c>
      <c r="DR275">
        <v>0</v>
      </c>
      <c r="DS275">
        <v>0</v>
      </c>
      <c r="DT275">
        <v>0</v>
      </c>
      <c r="DW275">
        <v>0</v>
      </c>
      <c r="DX275">
        <v>0</v>
      </c>
      <c r="DZ275">
        <v>0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0</v>
      </c>
      <c r="EI275">
        <v>0</v>
      </c>
      <c r="EL275">
        <v>0</v>
      </c>
      <c r="EN275">
        <v>0</v>
      </c>
      <c r="EP275">
        <v>0</v>
      </c>
      <c r="ER275">
        <v>0</v>
      </c>
      <c r="ET275">
        <v>0</v>
      </c>
      <c r="EY275">
        <v>0</v>
      </c>
      <c r="FA275">
        <v>0</v>
      </c>
      <c r="FL275">
        <v>0</v>
      </c>
      <c r="FQ275" t="s">
        <v>336</v>
      </c>
      <c r="FR275" t="s">
        <v>337</v>
      </c>
      <c r="FS275" t="s">
        <v>338</v>
      </c>
      <c r="FU275">
        <v>435600</v>
      </c>
      <c r="FV275">
        <v>10</v>
      </c>
      <c r="FW275">
        <v>0</v>
      </c>
      <c r="FX275">
        <v>0</v>
      </c>
      <c r="FY275">
        <v>0</v>
      </c>
      <c r="FZ275">
        <v>0</v>
      </c>
      <c r="GI275" t="s">
        <v>264</v>
      </c>
      <c r="GJ275" t="s">
        <v>3413</v>
      </c>
      <c r="GK275" t="s">
        <v>3414</v>
      </c>
      <c r="GL275" s="1">
        <v>42340</v>
      </c>
      <c r="GM275" t="s">
        <v>267</v>
      </c>
      <c r="GN275" t="str">
        <f t="shared" si="107"/>
        <v>FALSE</v>
      </c>
      <c r="GO275">
        <v>2022</v>
      </c>
      <c r="GP275">
        <v>2020</v>
      </c>
      <c r="GQ275">
        <v>430</v>
      </c>
      <c r="GR275" t="s">
        <v>246</v>
      </c>
      <c r="GS275" t="s">
        <v>246</v>
      </c>
      <c r="GT275" t="s">
        <v>246</v>
      </c>
      <c r="GU275" t="s">
        <v>246</v>
      </c>
      <c r="GV275" t="s">
        <v>246</v>
      </c>
      <c r="GW275" t="s">
        <v>246</v>
      </c>
      <c r="GX275" t="s">
        <v>246</v>
      </c>
      <c r="GY275" t="s">
        <v>246</v>
      </c>
      <c r="GZ275" t="s">
        <v>246</v>
      </c>
      <c r="HA275" t="s">
        <v>246</v>
      </c>
      <c r="HB275" t="s">
        <v>246</v>
      </c>
      <c r="HC275" t="s">
        <v>246</v>
      </c>
      <c r="HD275" t="s">
        <v>246</v>
      </c>
      <c r="HE275" s="2">
        <v>795</v>
      </c>
      <c r="HF275" s="2">
        <v>0</v>
      </c>
      <c r="HG275" s="2">
        <v>0</v>
      </c>
      <c r="HH275">
        <v>0</v>
      </c>
      <c r="HI275" s="2">
        <v>5303</v>
      </c>
      <c r="HJ275" s="2">
        <v>5303</v>
      </c>
      <c r="HK275" s="2">
        <v>0</v>
      </c>
      <c r="HL275">
        <v>0</v>
      </c>
      <c r="HM275" s="2">
        <v>0</v>
      </c>
      <c r="HN275" s="2">
        <v>0</v>
      </c>
      <c r="HO275" s="2">
        <v>0</v>
      </c>
      <c r="HP275">
        <v>0</v>
      </c>
      <c r="HQ275" s="2">
        <v>103.58</v>
      </c>
      <c r="HS275" s="2">
        <v>5303</v>
      </c>
      <c r="HV275" t="s">
        <v>315</v>
      </c>
      <c r="HY275" t="s">
        <v>317</v>
      </c>
      <c r="HZ275" t="s">
        <v>317</v>
      </c>
      <c r="IA275" t="s">
        <v>318</v>
      </c>
      <c r="IF275" t="str">
        <f>""</f>
        <v/>
      </c>
      <c r="IG275" t="str">
        <f>""</f>
        <v/>
      </c>
      <c r="IH275" t="str">
        <f>""</f>
        <v/>
      </c>
      <c r="II275" s="1">
        <v>38314</v>
      </c>
      <c r="IJ275" s="1">
        <v>38321</v>
      </c>
      <c r="IK275" s="2">
        <v>6900</v>
      </c>
      <c r="IL275" t="s">
        <v>566</v>
      </c>
      <c r="IM275" t="s">
        <v>567</v>
      </c>
      <c r="IN275" t="s">
        <v>3415</v>
      </c>
      <c r="IT275" t="str">
        <f>"                    "</f>
        <v xml:space="preserve">                    </v>
      </c>
      <c r="IY275" t="str">
        <f>"                    "</f>
        <v xml:space="preserve">                    </v>
      </c>
      <c r="JA275" t="s">
        <v>642</v>
      </c>
      <c r="JB275" t="s">
        <v>271</v>
      </c>
      <c r="JD275" t="str">
        <f>"5323.692"</f>
        <v>5323.692</v>
      </c>
      <c r="JE275" t="str">
        <f>""</f>
        <v/>
      </c>
      <c r="JO275" t="str">
        <f>""</f>
        <v/>
      </c>
      <c r="JP275" t="str">
        <f>""</f>
        <v/>
      </c>
      <c r="JQ275" t="str">
        <f>HYPERLINK("https://web.datatree.com/?/property?propertyId=3644767")</f>
        <v>https://web.datatree.com/?/property?propertyId=3644767</v>
      </c>
    </row>
    <row r="276" spans="1:277" x14ac:dyDescent="0.25">
      <c r="A276">
        <v>274</v>
      </c>
      <c r="B276" s="15" t="s">
        <v>18833</v>
      </c>
      <c r="C276" s="15" t="s">
        <v>18832</v>
      </c>
      <c r="D276" s="15" t="s">
        <v>18834</v>
      </c>
      <c r="E276" s="15" t="s">
        <v>18835</v>
      </c>
      <c r="F276" s="15" t="s">
        <v>18836</v>
      </c>
      <c r="G276" s="15" t="s">
        <v>243</v>
      </c>
      <c r="H276" s="15">
        <v>85555</v>
      </c>
      <c r="I276" s="15" t="s">
        <v>18837</v>
      </c>
      <c r="J276" s="23" t="s">
        <v>18838</v>
      </c>
      <c r="K276" s="15" t="s">
        <v>18839</v>
      </c>
      <c r="L276" s="16" t="s">
        <v>18840</v>
      </c>
      <c r="M276" s="17" t="str">
        <f t="shared" si="91"/>
        <v>6/31/2022</v>
      </c>
      <c r="N276" s="15">
        <v>9468</v>
      </c>
      <c r="O276" s="18">
        <f t="shared" si="94"/>
        <v>0</v>
      </c>
      <c r="P276" s="19" t="str">
        <f t="shared" si="95"/>
        <v>$0.00</v>
      </c>
      <c r="Q276" s="16">
        <v>44834</v>
      </c>
      <c r="R276" s="19" t="str">
        <f t="shared" si="92"/>
        <v>09/30/22</v>
      </c>
      <c r="S276" t="str">
        <f t="shared" si="96"/>
        <v>MOHAVE</v>
      </c>
      <c r="T276" s="6" t="str">
        <f t="shared" si="97"/>
        <v>316-11-113</v>
      </c>
      <c r="U276" t="str">
        <f t="shared" si="98"/>
        <v xml:space="preserve">8365 HAVEN ST </v>
      </c>
      <c r="V276" t="str">
        <f t="shared" si="99"/>
        <v>LAS VEGAS</v>
      </c>
      <c r="W276" t="str">
        <f t="shared" si="100"/>
        <v>NV</v>
      </c>
      <c r="X276" t="str">
        <f t="shared" si="101"/>
        <v>89123-2106</v>
      </c>
      <c r="Y276" t="str">
        <f t="shared" si="102"/>
        <v>MARIO</v>
      </c>
      <c r="Z276" t="str">
        <f t="shared" si="103"/>
        <v>LOPEZ</v>
      </c>
      <c r="AA276" t="str">
        <f t="shared" si="104"/>
        <v>GATEWAY ACRES TRACT 9 LOTS 110 &amp; 115</v>
      </c>
      <c r="AB276">
        <f t="shared" si="105"/>
        <v>10</v>
      </c>
      <c r="AC276" t="str">
        <f t="shared" si="106"/>
        <v>MOHAVE</v>
      </c>
      <c r="AI276">
        <f t="shared" si="93"/>
        <v>10</v>
      </c>
      <c r="AO276" t="s">
        <v>3416</v>
      </c>
      <c r="AP276" t="s">
        <v>3417</v>
      </c>
      <c r="AQ276" t="s">
        <v>3418</v>
      </c>
      <c r="AR276" t="s">
        <v>3419</v>
      </c>
      <c r="AS276" t="s">
        <v>240</v>
      </c>
      <c r="AT276">
        <v>3</v>
      </c>
      <c r="BC276" t="s">
        <v>3420</v>
      </c>
      <c r="BD276" t="s">
        <v>3416</v>
      </c>
      <c r="BH276" t="s">
        <v>242</v>
      </c>
      <c r="BS276" t="s">
        <v>243</v>
      </c>
      <c r="BV276" t="s">
        <v>244</v>
      </c>
      <c r="BY276" t="s">
        <v>245</v>
      </c>
      <c r="CA276">
        <v>8365</v>
      </c>
      <c r="CD276" t="s">
        <v>3421</v>
      </c>
      <c r="CE276" t="s">
        <v>375</v>
      </c>
      <c r="CG276" t="s">
        <v>398</v>
      </c>
      <c r="CH276" t="s">
        <v>3422</v>
      </c>
      <c r="CI276" t="s">
        <v>400</v>
      </c>
      <c r="CJ276" t="str">
        <f>"89123-2106"</f>
        <v>89123-2106</v>
      </c>
      <c r="CK276" t="s">
        <v>494</v>
      </c>
      <c r="CL276" t="s">
        <v>3423</v>
      </c>
      <c r="CM276" t="s">
        <v>3424</v>
      </c>
      <c r="CN276" t="s">
        <v>254</v>
      </c>
      <c r="CO276" t="s">
        <v>3425</v>
      </c>
      <c r="CP276" t="str">
        <f>"316-11-113"</f>
        <v>316-11-113</v>
      </c>
      <c r="CQ276" t="str">
        <f>"31611113"</f>
        <v>31611113</v>
      </c>
      <c r="CR276" t="str">
        <f>"R31611113"</f>
        <v>R31611113</v>
      </c>
      <c r="CS276">
        <v>4015</v>
      </c>
      <c r="CX276" t="s">
        <v>309</v>
      </c>
      <c r="CY276" t="s">
        <v>499</v>
      </c>
      <c r="CZ276">
        <v>5</v>
      </c>
      <c r="DB276">
        <v>35.577123766319197</v>
      </c>
      <c r="DC276">
        <v>-114.33270272383299</v>
      </c>
      <c r="DD276" t="s">
        <v>3057</v>
      </c>
      <c r="DE276">
        <v>9</v>
      </c>
      <c r="DK276" t="s">
        <v>3426</v>
      </c>
      <c r="DL276" t="s">
        <v>3426</v>
      </c>
      <c r="DO276" t="str">
        <f>"110|1"</f>
        <v>110|1</v>
      </c>
      <c r="DQ276">
        <v>0</v>
      </c>
      <c r="DR276">
        <v>0</v>
      </c>
      <c r="DS276">
        <v>0</v>
      </c>
      <c r="DT276">
        <v>0</v>
      </c>
      <c r="DW276">
        <v>0</v>
      </c>
      <c r="DX276">
        <v>0</v>
      </c>
      <c r="DZ276">
        <v>0</v>
      </c>
      <c r="EA276">
        <v>0</v>
      </c>
      <c r="EB276">
        <v>0</v>
      </c>
      <c r="EC276">
        <v>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L276">
        <v>0</v>
      </c>
      <c r="EN276">
        <v>0</v>
      </c>
      <c r="EP276">
        <v>0</v>
      </c>
      <c r="ER276">
        <v>0</v>
      </c>
      <c r="ET276">
        <v>0</v>
      </c>
      <c r="EY276">
        <v>0</v>
      </c>
      <c r="FA276">
        <v>0</v>
      </c>
      <c r="FL276">
        <v>0</v>
      </c>
      <c r="FQ276" t="s">
        <v>261</v>
      </c>
      <c r="FR276" t="s">
        <v>262</v>
      </c>
      <c r="FS276" t="s">
        <v>263</v>
      </c>
      <c r="FU276">
        <v>435600</v>
      </c>
      <c r="FV276">
        <v>10</v>
      </c>
      <c r="FW276">
        <v>0</v>
      </c>
      <c r="FX276">
        <v>0</v>
      </c>
      <c r="FY276">
        <v>0</v>
      </c>
      <c r="FZ276">
        <v>0</v>
      </c>
      <c r="GI276" t="s">
        <v>264</v>
      </c>
      <c r="GJ276" t="s">
        <v>313</v>
      </c>
      <c r="GK276" t="s">
        <v>314</v>
      </c>
      <c r="GL276" s="1">
        <v>40135</v>
      </c>
      <c r="GM276" t="s">
        <v>267</v>
      </c>
      <c r="GN276" t="str">
        <f t="shared" si="107"/>
        <v>FALSE</v>
      </c>
      <c r="GO276">
        <v>2022</v>
      </c>
      <c r="GP276">
        <v>2020</v>
      </c>
      <c r="GQ276">
        <v>1110</v>
      </c>
      <c r="GR276" t="s">
        <v>246</v>
      </c>
      <c r="GS276" t="s">
        <v>246</v>
      </c>
      <c r="GT276" t="s">
        <v>246</v>
      </c>
      <c r="GU276" t="s">
        <v>246</v>
      </c>
      <c r="GV276" t="s">
        <v>246</v>
      </c>
      <c r="GW276" t="s">
        <v>246</v>
      </c>
      <c r="GX276" t="s">
        <v>246</v>
      </c>
      <c r="GY276" t="s">
        <v>246</v>
      </c>
      <c r="GZ276" t="s">
        <v>246</v>
      </c>
      <c r="HA276" t="s">
        <v>246</v>
      </c>
      <c r="HB276" t="s">
        <v>246</v>
      </c>
      <c r="HC276" t="s">
        <v>246</v>
      </c>
      <c r="HD276" t="s">
        <v>246</v>
      </c>
      <c r="HE276" s="2">
        <v>1098</v>
      </c>
      <c r="HF276" s="2">
        <v>0</v>
      </c>
      <c r="HG276" s="2">
        <v>0</v>
      </c>
      <c r="HH276">
        <v>0</v>
      </c>
      <c r="HI276" s="2">
        <v>7318</v>
      </c>
      <c r="HJ276" s="2">
        <v>7318</v>
      </c>
      <c r="HK276" s="2">
        <v>0</v>
      </c>
      <c r="HL276">
        <v>0</v>
      </c>
      <c r="HM276" s="2">
        <v>0</v>
      </c>
      <c r="HN276" s="2">
        <v>0</v>
      </c>
      <c r="HO276" s="2">
        <v>0</v>
      </c>
      <c r="HP276">
        <v>0</v>
      </c>
      <c r="HQ276" s="2">
        <v>118.24</v>
      </c>
      <c r="HS276" s="2">
        <v>7318</v>
      </c>
      <c r="HV276" t="s">
        <v>315</v>
      </c>
      <c r="HY276" t="s">
        <v>316</v>
      </c>
      <c r="HZ276" t="s">
        <v>317</v>
      </c>
      <c r="IA276" t="s">
        <v>318</v>
      </c>
      <c r="IF276" t="str">
        <f>""</f>
        <v/>
      </c>
      <c r="IG276" t="str">
        <f>""</f>
        <v/>
      </c>
      <c r="IH276" t="str">
        <f>""</f>
        <v/>
      </c>
      <c r="IJ276" s="1">
        <v>38792</v>
      </c>
      <c r="IK276" s="2">
        <v>100000</v>
      </c>
      <c r="IL276" t="s">
        <v>566</v>
      </c>
      <c r="IM276" t="s">
        <v>567</v>
      </c>
      <c r="IN276" t="s">
        <v>3427</v>
      </c>
      <c r="IT276" t="str">
        <f>"                    "</f>
        <v xml:space="preserve">                    </v>
      </c>
      <c r="IY276" t="str">
        <f>"                    "</f>
        <v xml:space="preserve">                    </v>
      </c>
      <c r="JA276" t="s">
        <v>642</v>
      </c>
      <c r="JB276" t="s">
        <v>271</v>
      </c>
      <c r="JD276" t="str">
        <f>"6158.845"</f>
        <v>6158.845</v>
      </c>
      <c r="JE276" t="str">
        <f>""</f>
        <v/>
      </c>
      <c r="JG276" s="1">
        <v>38792</v>
      </c>
      <c r="JH276" s="2">
        <v>70000</v>
      </c>
      <c r="JI276" t="s">
        <v>567</v>
      </c>
      <c r="JK276" s="2">
        <v>0</v>
      </c>
      <c r="JO276" t="str">
        <f>"6158.843"</f>
        <v>6158.843</v>
      </c>
      <c r="JP276" t="str">
        <f>""</f>
        <v/>
      </c>
      <c r="JQ276" t="str">
        <f>HYPERLINK("https://web.datatree.com/?/property?propertyId=3645159")</f>
        <v>https://web.datatree.com/?/property?propertyId=3645159</v>
      </c>
    </row>
    <row r="277" spans="1:277" x14ac:dyDescent="0.25">
      <c r="A277">
        <v>275</v>
      </c>
      <c r="B277" s="15" t="s">
        <v>18833</v>
      </c>
      <c r="C277" s="15" t="s">
        <v>18832</v>
      </c>
      <c r="D277" s="15" t="s">
        <v>18834</v>
      </c>
      <c r="E277" s="15" t="s">
        <v>18835</v>
      </c>
      <c r="F277" s="15" t="s">
        <v>18836</v>
      </c>
      <c r="G277" s="15" t="s">
        <v>243</v>
      </c>
      <c r="H277" s="15">
        <v>85555</v>
      </c>
      <c r="I277" s="15" t="s">
        <v>18837</v>
      </c>
      <c r="J277" s="23" t="s">
        <v>18838</v>
      </c>
      <c r="K277" s="15" t="s">
        <v>18839</v>
      </c>
      <c r="L277" s="16" t="s">
        <v>18840</v>
      </c>
      <c r="M277" s="17" t="str">
        <f t="shared" si="91"/>
        <v>6/31/2022</v>
      </c>
      <c r="N277" s="15">
        <v>9469</v>
      </c>
      <c r="O277" s="18">
        <f t="shared" si="94"/>
        <v>0</v>
      </c>
      <c r="P277" s="19" t="str">
        <f t="shared" si="95"/>
        <v>$0.00</v>
      </c>
      <c r="Q277" s="16">
        <v>44834</v>
      </c>
      <c r="R277" s="19" t="str">
        <f t="shared" si="92"/>
        <v>09/30/22</v>
      </c>
      <c r="S277" t="str">
        <f t="shared" si="96"/>
        <v>MOHAVE</v>
      </c>
      <c r="T277" s="6" t="str">
        <f t="shared" si="97"/>
        <v>124-13-065</v>
      </c>
      <c r="U277" t="str">
        <f t="shared" si="98"/>
        <v xml:space="preserve">7756 DUCHESS DR </v>
      </c>
      <c r="V277" t="str">
        <f t="shared" si="99"/>
        <v>WHITTIER</v>
      </c>
      <c r="W277" t="str">
        <f t="shared" si="100"/>
        <v>CA</v>
      </c>
      <c r="X277" t="str">
        <f t="shared" si="101"/>
        <v>90606-2207</v>
      </c>
      <c r="Y277" t="str">
        <f t="shared" si="102"/>
        <v>LUZ</v>
      </c>
      <c r="Z277" t="str">
        <f t="shared" si="103"/>
        <v>DELA</v>
      </c>
      <c r="AA277" t="str">
        <f t="shared" si="104"/>
        <v>T15N R18W SEC 5 PAR 4 OF RS 21/7 REC 5/31/2001 &amp; RS 25/35 REC 12/ 18/2003 AND BEING A DIVISION OF THE N2 OF SAID SEC 5 CONT 10.00 A CRES 124-13-061 (124-13-062 THRU 067) 2006 TAX ROLL</v>
      </c>
      <c r="AB277">
        <f t="shared" si="105"/>
        <v>10</v>
      </c>
      <c r="AC277" t="str">
        <f t="shared" si="106"/>
        <v>MOHAVE</v>
      </c>
      <c r="AI277">
        <f t="shared" si="93"/>
        <v>10</v>
      </c>
      <c r="AO277" t="s">
        <v>1457</v>
      </c>
      <c r="AP277" t="s">
        <v>1458</v>
      </c>
      <c r="AQ277" t="s">
        <v>1459</v>
      </c>
      <c r="AR277" t="s">
        <v>1460</v>
      </c>
      <c r="AS277" t="s">
        <v>240</v>
      </c>
      <c r="AT277">
        <v>3</v>
      </c>
      <c r="BC277" t="s">
        <v>1461</v>
      </c>
      <c r="BD277" t="s">
        <v>1457</v>
      </c>
      <c r="BH277" t="s">
        <v>407</v>
      </c>
      <c r="BJ277" t="s">
        <v>396</v>
      </c>
      <c r="BK277">
        <v>7870</v>
      </c>
      <c r="BN277" t="s">
        <v>3428</v>
      </c>
      <c r="BO277" t="s">
        <v>491</v>
      </c>
      <c r="BQ277" t="s">
        <v>2051</v>
      </c>
      <c r="BS277" t="s">
        <v>243</v>
      </c>
      <c r="BT277" t="str">
        <f>"86438"</f>
        <v>86438</v>
      </c>
      <c r="BU277" t="str">
        <f>"86438"</f>
        <v>86438</v>
      </c>
      <c r="BV277" t="s">
        <v>244</v>
      </c>
      <c r="BX277" t="s">
        <v>3429</v>
      </c>
      <c r="BY277" t="s">
        <v>3430</v>
      </c>
      <c r="CA277">
        <v>7756</v>
      </c>
      <c r="CD277" t="s">
        <v>1462</v>
      </c>
      <c r="CE277" t="s">
        <v>302</v>
      </c>
      <c r="CG277" t="s">
        <v>1069</v>
      </c>
      <c r="CH277" t="s">
        <v>1463</v>
      </c>
      <c r="CI277" t="s">
        <v>328</v>
      </c>
      <c r="CJ277" t="str">
        <f>"90606-2207"</f>
        <v>90606-2207</v>
      </c>
      <c r="CK277" t="s">
        <v>1464</v>
      </c>
      <c r="CL277" t="s">
        <v>1465</v>
      </c>
      <c r="CM277" t="s">
        <v>1466</v>
      </c>
      <c r="CN277" t="s">
        <v>254</v>
      </c>
      <c r="CO277" t="s">
        <v>3431</v>
      </c>
      <c r="CP277" t="str">
        <f>"124-13-065"</f>
        <v>124-13-065</v>
      </c>
      <c r="CQ277" t="str">
        <f>"12413065"</f>
        <v>12413065</v>
      </c>
      <c r="CR277" t="str">
        <f>"R12413065"</f>
        <v>R12413065</v>
      </c>
      <c r="CS277">
        <v>4015</v>
      </c>
      <c r="CU277">
        <v>954800</v>
      </c>
      <c r="CV277">
        <v>2258</v>
      </c>
      <c r="CW277" t="s">
        <v>256</v>
      </c>
      <c r="CX277" t="s">
        <v>424</v>
      </c>
      <c r="CY277" t="s">
        <v>559</v>
      </c>
      <c r="CZ277">
        <v>5</v>
      </c>
      <c r="DB277">
        <v>34.672373906874697</v>
      </c>
      <c r="DC277">
        <v>-114.164631692208</v>
      </c>
      <c r="DK277" t="s">
        <v>1468</v>
      </c>
      <c r="DL277" t="s">
        <v>1468</v>
      </c>
      <c r="DO277" t="str">
        <f>""</f>
        <v/>
      </c>
      <c r="DQ277">
        <v>0</v>
      </c>
      <c r="DR277">
        <v>0</v>
      </c>
      <c r="DS277">
        <v>0</v>
      </c>
      <c r="DT277">
        <v>0</v>
      </c>
      <c r="DW277">
        <v>0</v>
      </c>
      <c r="DX277">
        <v>0</v>
      </c>
      <c r="DZ277">
        <v>0</v>
      </c>
      <c r="EA277">
        <v>0</v>
      </c>
      <c r="EB277">
        <v>0</v>
      </c>
      <c r="EC277">
        <v>0</v>
      </c>
      <c r="ED277">
        <v>0</v>
      </c>
      <c r="EE277">
        <v>0</v>
      </c>
      <c r="EF277">
        <v>0</v>
      </c>
      <c r="EG277">
        <v>0</v>
      </c>
      <c r="EH277">
        <v>0</v>
      </c>
      <c r="EI277">
        <v>0</v>
      </c>
      <c r="EL277">
        <v>0</v>
      </c>
      <c r="EN277">
        <v>0</v>
      </c>
      <c r="EP277">
        <v>0</v>
      </c>
      <c r="ER277">
        <v>0</v>
      </c>
      <c r="ET277">
        <v>0</v>
      </c>
      <c r="EY277">
        <v>0</v>
      </c>
      <c r="FA277">
        <v>0</v>
      </c>
      <c r="FL277">
        <v>0</v>
      </c>
      <c r="FQ277" t="s">
        <v>261</v>
      </c>
      <c r="FR277" t="s">
        <v>354</v>
      </c>
      <c r="FS277" t="s">
        <v>355</v>
      </c>
      <c r="FU277">
        <v>435600</v>
      </c>
      <c r="FV277">
        <v>10</v>
      </c>
      <c r="FW277">
        <v>0</v>
      </c>
      <c r="FX277">
        <v>0</v>
      </c>
      <c r="FY277">
        <v>0</v>
      </c>
      <c r="FZ277">
        <v>0</v>
      </c>
      <c r="GI277" t="s">
        <v>264</v>
      </c>
      <c r="GJ277" t="s">
        <v>1469</v>
      </c>
      <c r="GK277" t="s">
        <v>1470</v>
      </c>
      <c r="GL277" s="1">
        <v>40135</v>
      </c>
      <c r="GM277" t="s">
        <v>267</v>
      </c>
      <c r="GN277" t="str">
        <f t="shared" si="107"/>
        <v>FALSE</v>
      </c>
      <c r="GO277">
        <v>2022</v>
      </c>
      <c r="GP277">
        <v>2020</v>
      </c>
      <c r="GQ277">
        <v>1370</v>
      </c>
      <c r="GR277" t="s">
        <v>246</v>
      </c>
      <c r="GS277" t="s">
        <v>246</v>
      </c>
      <c r="GT277" t="s">
        <v>246</v>
      </c>
      <c r="GU277" t="s">
        <v>246</v>
      </c>
      <c r="GV277" t="s">
        <v>246</v>
      </c>
      <c r="GW277" t="s">
        <v>246</v>
      </c>
      <c r="GX277" t="s">
        <v>246</v>
      </c>
      <c r="GY277" t="s">
        <v>246</v>
      </c>
      <c r="GZ277" t="s">
        <v>246</v>
      </c>
      <c r="HA277" t="s">
        <v>246</v>
      </c>
      <c r="HB277" t="s">
        <v>246</v>
      </c>
      <c r="HC277" t="s">
        <v>246</v>
      </c>
      <c r="HD277" t="s">
        <v>246</v>
      </c>
      <c r="HE277" s="2">
        <v>589</v>
      </c>
      <c r="HF277" s="2">
        <v>0</v>
      </c>
      <c r="HG277" s="2">
        <v>0</v>
      </c>
      <c r="HH277">
        <v>0</v>
      </c>
      <c r="HI277" s="2">
        <v>3925</v>
      </c>
      <c r="HJ277" s="2">
        <v>3925</v>
      </c>
      <c r="HK277" s="2">
        <v>0</v>
      </c>
      <c r="HL277">
        <v>0</v>
      </c>
      <c r="HM277" s="2">
        <v>0</v>
      </c>
      <c r="HN277" s="2">
        <v>0</v>
      </c>
      <c r="HO277" s="2">
        <v>0</v>
      </c>
      <c r="HP277">
        <v>0</v>
      </c>
      <c r="HQ277" s="2">
        <v>73.900000000000006</v>
      </c>
      <c r="HS277" s="2">
        <v>3925</v>
      </c>
      <c r="HV277" t="s">
        <v>410</v>
      </c>
      <c r="HY277" t="s">
        <v>411</v>
      </c>
      <c r="HZ277" t="s">
        <v>411</v>
      </c>
      <c r="IF277" t="str">
        <f>""</f>
        <v/>
      </c>
      <c r="IG277" t="str">
        <f>""</f>
        <v/>
      </c>
      <c r="IH277" t="str">
        <f>""</f>
        <v/>
      </c>
      <c r="II277" s="1">
        <v>38390</v>
      </c>
      <c r="IJ277" s="1">
        <v>38406</v>
      </c>
      <c r="IK277" s="2">
        <v>375000</v>
      </c>
      <c r="IM277" t="s">
        <v>567</v>
      </c>
      <c r="IN277" t="s">
        <v>3432</v>
      </c>
      <c r="IP277" s="2">
        <v>100000</v>
      </c>
      <c r="IQ277" t="s">
        <v>569</v>
      </c>
      <c r="IR277">
        <v>6</v>
      </c>
      <c r="IS277" t="s">
        <v>570</v>
      </c>
      <c r="IT277" t="str">
        <f>"5453.867"</f>
        <v>5453.867</v>
      </c>
      <c r="IU277" s="2">
        <v>125000</v>
      </c>
      <c r="IV277" t="s">
        <v>569</v>
      </c>
      <c r="IW277">
        <v>6</v>
      </c>
      <c r="IX277" t="s">
        <v>570</v>
      </c>
      <c r="IY277" t="str">
        <f>"5453-0873           "</f>
        <v xml:space="preserve">5453-0873           </v>
      </c>
      <c r="IZ277" t="s">
        <v>3433</v>
      </c>
      <c r="JA277" t="s">
        <v>642</v>
      </c>
      <c r="JB277" t="s">
        <v>271</v>
      </c>
      <c r="JD277" t="str">
        <f>"5453.863"</f>
        <v>5453.863</v>
      </c>
      <c r="JE277" t="str">
        <f>""</f>
        <v/>
      </c>
      <c r="JO277" t="str">
        <f>""</f>
        <v/>
      </c>
      <c r="JP277" t="str">
        <f>""</f>
        <v/>
      </c>
      <c r="JQ277" t="str">
        <f>HYPERLINK("https://web.datatree.com/?/property?propertyId=3605932")</f>
        <v>https://web.datatree.com/?/property?propertyId=3605932</v>
      </c>
    </row>
    <row r="278" spans="1:277" x14ac:dyDescent="0.25">
      <c r="A278">
        <v>276</v>
      </c>
      <c r="B278" s="15" t="s">
        <v>18833</v>
      </c>
      <c r="C278" s="15" t="s">
        <v>18832</v>
      </c>
      <c r="D278" s="15" t="s">
        <v>18834</v>
      </c>
      <c r="E278" s="15" t="s">
        <v>18835</v>
      </c>
      <c r="F278" s="15" t="s">
        <v>18836</v>
      </c>
      <c r="G278" s="15" t="s">
        <v>243</v>
      </c>
      <c r="H278" s="15">
        <v>85555</v>
      </c>
      <c r="I278" s="15" t="s">
        <v>18837</v>
      </c>
      <c r="J278" s="23" t="s">
        <v>18838</v>
      </c>
      <c r="K278" s="15" t="s">
        <v>18839</v>
      </c>
      <c r="L278" s="16" t="s">
        <v>18840</v>
      </c>
      <c r="M278" s="17" t="str">
        <f t="shared" si="91"/>
        <v>6/31/2022</v>
      </c>
      <c r="N278" s="15">
        <v>9470</v>
      </c>
      <c r="O278" s="18">
        <f t="shared" si="94"/>
        <v>0</v>
      </c>
      <c r="P278" s="19" t="str">
        <f t="shared" si="95"/>
        <v>$0.00</v>
      </c>
      <c r="Q278" s="16">
        <v>44834</v>
      </c>
      <c r="R278" s="19" t="str">
        <f t="shared" si="92"/>
        <v>09/30/22</v>
      </c>
      <c r="S278" t="str">
        <f t="shared" si="96"/>
        <v>MOHAVE</v>
      </c>
      <c r="T278" s="6" t="str">
        <f t="shared" si="97"/>
        <v>319-10-014E</v>
      </c>
      <c r="U278" t="str">
        <f t="shared" si="98"/>
        <v xml:space="preserve">7092 PAIR O DICE RD </v>
      </c>
      <c r="V278" t="str">
        <f t="shared" si="99"/>
        <v>SHOW LOW</v>
      </c>
      <c r="W278" t="str">
        <f t="shared" si="100"/>
        <v>AZ</v>
      </c>
      <c r="X278" t="str">
        <f t="shared" si="101"/>
        <v>85901-3937</v>
      </c>
      <c r="Y278" t="str">
        <f t="shared" si="102"/>
        <v>CANNON</v>
      </c>
      <c r="Z278" t="str">
        <f t="shared" si="103"/>
        <v>TAYLOR</v>
      </c>
      <c r="AA278" t="str">
        <f t="shared" si="104"/>
        <v>KEMO RANCHES NE4 OF LOT 107 TOGETHER WITH THE FOLL: EXCEPT 20' ON ALL FOUR SIDES FOR RDWY PURPOSES (278/4 DEEDS) CONT 10 AC ML</v>
      </c>
      <c r="AB278">
        <f t="shared" si="105"/>
        <v>10</v>
      </c>
      <c r="AC278" t="str">
        <f t="shared" si="106"/>
        <v>MOHAVE</v>
      </c>
      <c r="AI278">
        <f t="shared" si="93"/>
        <v>10</v>
      </c>
      <c r="AO278" t="s">
        <v>3434</v>
      </c>
      <c r="AP278" t="s">
        <v>3435</v>
      </c>
      <c r="AQ278" t="s">
        <v>3436</v>
      </c>
      <c r="AR278" t="s">
        <v>3437</v>
      </c>
      <c r="AS278" t="s">
        <v>240</v>
      </c>
      <c r="AT278">
        <v>2</v>
      </c>
      <c r="AU278" t="s">
        <v>3438</v>
      </c>
      <c r="AV278" t="s">
        <v>3439</v>
      </c>
      <c r="AW278" t="s">
        <v>956</v>
      </c>
      <c r="AX278" t="s">
        <v>3437</v>
      </c>
      <c r="AY278" t="s">
        <v>240</v>
      </c>
      <c r="AZ278">
        <v>2</v>
      </c>
      <c r="BC278" t="s">
        <v>3440</v>
      </c>
      <c r="BD278" t="s">
        <v>3441</v>
      </c>
      <c r="BH278" t="s">
        <v>242</v>
      </c>
      <c r="BS278" t="s">
        <v>243</v>
      </c>
      <c r="BV278" t="s">
        <v>244</v>
      </c>
      <c r="BY278" t="s">
        <v>245</v>
      </c>
      <c r="CA278">
        <v>7092</v>
      </c>
      <c r="CD278" t="s">
        <v>3442</v>
      </c>
      <c r="CE278" t="s">
        <v>491</v>
      </c>
      <c r="CG278" t="s">
        <v>1253</v>
      </c>
      <c r="CH278" t="s">
        <v>3443</v>
      </c>
      <c r="CI278" t="s">
        <v>243</v>
      </c>
      <c r="CJ278" t="str">
        <f>"85901-3937"</f>
        <v>85901-3937</v>
      </c>
      <c r="CK278" t="s">
        <v>1236</v>
      </c>
      <c r="CL278" t="s">
        <v>3444</v>
      </c>
      <c r="CM278" t="s">
        <v>3445</v>
      </c>
      <c r="CN278" t="s">
        <v>254</v>
      </c>
      <c r="CO278" t="s">
        <v>3446</v>
      </c>
      <c r="CP278" t="str">
        <f>"319-10-014E"</f>
        <v>319-10-014E</v>
      </c>
      <c r="CQ278" t="str">
        <f>"31910014E"</f>
        <v>31910014E</v>
      </c>
      <c r="CR278" t="str">
        <f>"R31910014E"</f>
        <v>R31910014E</v>
      </c>
      <c r="CS278">
        <v>4015</v>
      </c>
      <c r="CX278" t="s">
        <v>498</v>
      </c>
      <c r="CY278" t="s">
        <v>499</v>
      </c>
      <c r="CZ278">
        <v>17</v>
      </c>
      <c r="DB278">
        <v>35.639642325006101</v>
      </c>
      <c r="DC278">
        <v>-114.332790660222</v>
      </c>
      <c r="DD278" t="s">
        <v>2525</v>
      </c>
      <c r="DK278" t="s">
        <v>2526</v>
      </c>
      <c r="DL278" t="s">
        <v>2526</v>
      </c>
      <c r="DO278" t="str">
        <f>"107"</f>
        <v>107</v>
      </c>
      <c r="DQ278">
        <v>0</v>
      </c>
      <c r="DR278">
        <v>0</v>
      </c>
      <c r="DS278">
        <v>0</v>
      </c>
      <c r="DT278">
        <v>0</v>
      </c>
      <c r="DW278">
        <v>0</v>
      </c>
      <c r="DX278">
        <v>0</v>
      </c>
      <c r="DZ278">
        <v>0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0</v>
      </c>
      <c r="EI278">
        <v>0</v>
      </c>
      <c r="EL278">
        <v>0</v>
      </c>
      <c r="EN278">
        <v>0</v>
      </c>
      <c r="EP278">
        <v>0</v>
      </c>
      <c r="ER278">
        <v>0</v>
      </c>
      <c r="ET278">
        <v>0</v>
      </c>
      <c r="EY278">
        <v>0</v>
      </c>
      <c r="FA278">
        <v>0</v>
      </c>
      <c r="FL278">
        <v>0</v>
      </c>
      <c r="FQ278" t="s">
        <v>261</v>
      </c>
      <c r="FR278" t="s">
        <v>262</v>
      </c>
      <c r="FS278" t="s">
        <v>263</v>
      </c>
      <c r="FU278">
        <v>435600</v>
      </c>
      <c r="FV278">
        <v>10</v>
      </c>
      <c r="FW278">
        <v>0</v>
      </c>
      <c r="FX278">
        <v>0</v>
      </c>
      <c r="FY278">
        <v>0</v>
      </c>
      <c r="FZ278">
        <v>0</v>
      </c>
      <c r="GI278" t="s">
        <v>264</v>
      </c>
      <c r="GJ278" t="s">
        <v>502</v>
      </c>
      <c r="GK278" t="s">
        <v>503</v>
      </c>
      <c r="GL278" s="1">
        <v>40135</v>
      </c>
      <c r="GM278" t="s">
        <v>267</v>
      </c>
      <c r="GN278" t="str">
        <f t="shared" si="107"/>
        <v>FALSE</v>
      </c>
      <c r="GO278">
        <v>2022</v>
      </c>
      <c r="GP278">
        <v>2020</v>
      </c>
      <c r="GQ278">
        <v>1110</v>
      </c>
      <c r="GR278" t="s">
        <v>246</v>
      </c>
      <c r="GS278" t="s">
        <v>246</v>
      </c>
      <c r="GT278" t="s">
        <v>246</v>
      </c>
      <c r="GU278" t="s">
        <v>246</v>
      </c>
      <c r="GV278" t="s">
        <v>246</v>
      </c>
      <c r="GW278" t="s">
        <v>246</v>
      </c>
      <c r="GX278" t="s">
        <v>246</v>
      </c>
      <c r="GY278" t="s">
        <v>246</v>
      </c>
      <c r="GZ278" t="s">
        <v>246</v>
      </c>
      <c r="HA278" t="s">
        <v>246</v>
      </c>
      <c r="HB278" t="s">
        <v>246</v>
      </c>
      <c r="HC278" t="s">
        <v>246</v>
      </c>
      <c r="HD278" t="s">
        <v>246</v>
      </c>
      <c r="HE278" s="2">
        <v>1082</v>
      </c>
      <c r="HF278" s="2">
        <v>0</v>
      </c>
      <c r="HG278" s="2">
        <v>0</v>
      </c>
      <c r="HH278">
        <v>0</v>
      </c>
      <c r="HI278" s="2">
        <v>7214</v>
      </c>
      <c r="HJ278" s="2">
        <v>7214</v>
      </c>
      <c r="HK278" s="2">
        <v>0</v>
      </c>
      <c r="HL278">
        <v>0</v>
      </c>
      <c r="HM278" s="2">
        <v>0</v>
      </c>
      <c r="HN278" s="2">
        <v>0</v>
      </c>
      <c r="HO278" s="2">
        <v>0</v>
      </c>
      <c r="HP278">
        <v>0</v>
      </c>
      <c r="HQ278" s="2">
        <v>67.760000000000005</v>
      </c>
      <c r="HS278" s="2">
        <v>7214</v>
      </c>
      <c r="HV278" t="s">
        <v>315</v>
      </c>
      <c r="HY278" t="s">
        <v>316</v>
      </c>
      <c r="HZ278" t="s">
        <v>317</v>
      </c>
      <c r="IA278" t="s">
        <v>318</v>
      </c>
      <c r="IB278" s="1">
        <v>43140</v>
      </c>
      <c r="IC278" s="1">
        <v>43202</v>
      </c>
      <c r="IE278" t="s">
        <v>412</v>
      </c>
      <c r="IF278" t="str">
        <f>""</f>
        <v/>
      </c>
      <c r="IG278" t="str">
        <f>"2018.18070"</f>
        <v>2018.18070</v>
      </c>
      <c r="IH278" t="str">
        <f>""</f>
        <v/>
      </c>
      <c r="IT278" t="str">
        <f>""</f>
        <v/>
      </c>
      <c r="IY278" t="str">
        <f>""</f>
        <v/>
      </c>
      <c r="JB278" t="s">
        <v>271</v>
      </c>
      <c r="JD278" t="str">
        <f>""</f>
        <v/>
      </c>
      <c r="JE278" t="str">
        <f>""</f>
        <v/>
      </c>
      <c r="JO278" t="str">
        <f>""</f>
        <v/>
      </c>
      <c r="JP278" t="str">
        <f>""</f>
        <v/>
      </c>
      <c r="JQ278" t="str">
        <f>HYPERLINK("https://web.datatree.com/?/property?propertyId=3607511")</f>
        <v>https://web.datatree.com/?/property?propertyId=3607511</v>
      </c>
    </row>
    <row r="279" spans="1:277" x14ac:dyDescent="0.25">
      <c r="A279">
        <v>277</v>
      </c>
      <c r="B279" s="15" t="s">
        <v>18833</v>
      </c>
      <c r="C279" s="15" t="s">
        <v>18832</v>
      </c>
      <c r="D279" s="15" t="s">
        <v>18834</v>
      </c>
      <c r="E279" s="15" t="s">
        <v>18835</v>
      </c>
      <c r="F279" s="15" t="s">
        <v>18836</v>
      </c>
      <c r="G279" s="15" t="s">
        <v>243</v>
      </c>
      <c r="H279" s="15">
        <v>85555</v>
      </c>
      <c r="I279" s="15" t="s">
        <v>18837</v>
      </c>
      <c r="J279" s="23" t="s">
        <v>18838</v>
      </c>
      <c r="K279" s="15" t="s">
        <v>18839</v>
      </c>
      <c r="L279" s="16" t="s">
        <v>18840</v>
      </c>
      <c r="M279" s="17" t="str">
        <f t="shared" si="91"/>
        <v>6/31/2022</v>
      </c>
      <c r="N279" s="15">
        <v>9471</v>
      </c>
      <c r="O279" s="18">
        <f t="shared" si="94"/>
        <v>0</v>
      </c>
      <c r="P279" s="19" t="str">
        <f t="shared" si="95"/>
        <v>$0.00</v>
      </c>
      <c r="Q279" s="16">
        <v>44834</v>
      </c>
      <c r="R279" s="19" t="str">
        <f t="shared" si="92"/>
        <v>09/30/22</v>
      </c>
      <c r="S279" t="str">
        <f t="shared" si="96"/>
        <v>MOHAVE</v>
      </c>
      <c r="T279" s="6" t="str">
        <f t="shared" si="97"/>
        <v>201-06-087</v>
      </c>
      <c r="U279" t="str">
        <f t="shared" si="98"/>
        <v xml:space="preserve">PO BOX 245 </v>
      </c>
      <c r="V279" t="str">
        <f t="shared" si="99"/>
        <v>BAGDAD</v>
      </c>
      <c r="W279" t="str">
        <f t="shared" si="100"/>
        <v>AZ</v>
      </c>
      <c r="X279" t="str">
        <f t="shared" si="101"/>
        <v>86321</v>
      </c>
      <c r="Y279">
        <f t="shared" si="102"/>
        <v>0</v>
      </c>
      <c r="Z279" t="str">
        <f t="shared" si="103"/>
        <v>BYNER CATTLE CO</v>
      </c>
      <c r="AA279" t="str">
        <f t="shared" si="104"/>
        <v>ACCOLADE RANCHES LOT 88</v>
      </c>
      <c r="AB279">
        <f t="shared" si="105"/>
        <v>10</v>
      </c>
      <c r="AC279" t="str">
        <f t="shared" si="106"/>
        <v>MOHAVE</v>
      </c>
      <c r="AI279">
        <f t="shared" si="93"/>
        <v>10</v>
      </c>
      <c r="AO279" t="s">
        <v>272</v>
      </c>
      <c r="AR279" t="s">
        <v>272</v>
      </c>
      <c r="AS279" t="s">
        <v>273</v>
      </c>
      <c r="AT279">
        <v>377</v>
      </c>
      <c r="BC279" t="s">
        <v>272</v>
      </c>
      <c r="BD279" t="s">
        <v>272</v>
      </c>
      <c r="BF279" t="s">
        <v>274</v>
      </c>
      <c r="BH279" t="s">
        <v>242</v>
      </c>
      <c r="BS279" t="s">
        <v>243</v>
      </c>
      <c r="BV279" t="s">
        <v>244</v>
      </c>
      <c r="BY279" t="s">
        <v>245</v>
      </c>
      <c r="CD279" t="s">
        <v>275</v>
      </c>
      <c r="CG279" t="s">
        <v>276</v>
      </c>
      <c r="CH279" t="s">
        <v>276</v>
      </c>
      <c r="CI279" t="s">
        <v>243</v>
      </c>
      <c r="CJ279" t="str">
        <f>"86321"</f>
        <v>86321</v>
      </c>
      <c r="CK279" t="s">
        <v>277</v>
      </c>
      <c r="CL279" t="s">
        <v>278</v>
      </c>
      <c r="CM279" t="s">
        <v>279</v>
      </c>
      <c r="CN279" t="s">
        <v>254</v>
      </c>
      <c r="CO279" t="s">
        <v>3447</v>
      </c>
      <c r="CP279" t="str">
        <f>"201-06-087"</f>
        <v>201-06-087</v>
      </c>
      <c r="CQ279" t="str">
        <f>"20106087"</f>
        <v>20106087</v>
      </c>
      <c r="CR279" t="str">
        <f>"R20106087"</f>
        <v>R20106087</v>
      </c>
      <c r="CS279">
        <v>4015</v>
      </c>
      <c r="CW279" t="s">
        <v>256</v>
      </c>
      <c r="CX279" t="s">
        <v>281</v>
      </c>
      <c r="CY279" t="s">
        <v>258</v>
      </c>
      <c r="CZ279">
        <v>31</v>
      </c>
      <c r="DB279">
        <v>34.686983690594502</v>
      </c>
      <c r="DC279">
        <v>-113.54797671485299</v>
      </c>
      <c r="DD279" t="s">
        <v>282</v>
      </c>
      <c r="DK279" t="s">
        <v>950</v>
      </c>
      <c r="DL279" t="s">
        <v>950</v>
      </c>
      <c r="DO279" t="str">
        <f>"88"</f>
        <v>88</v>
      </c>
      <c r="DQ279">
        <v>0</v>
      </c>
      <c r="DR279">
        <v>0</v>
      </c>
      <c r="DS279">
        <v>0</v>
      </c>
      <c r="DT279">
        <v>0</v>
      </c>
      <c r="DW279">
        <v>0</v>
      </c>
      <c r="DX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L279">
        <v>0</v>
      </c>
      <c r="EN279">
        <v>0</v>
      </c>
      <c r="EP279">
        <v>0</v>
      </c>
      <c r="ER279">
        <v>0</v>
      </c>
      <c r="ET279">
        <v>0</v>
      </c>
      <c r="EY279">
        <v>0</v>
      </c>
      <c r="FA279">
        <v>0</v>
      </c>
      <c r="FL279">
        <v>0</v>
      </c>
      <c r="FQ279" t="s">
        <v>284</v>
      </c>
      <c r="FR279" t="s">
        <v>285</v>
      </c>
      <c r="FS279" t="s">
        <v>286</v>
      </c>
      <c r="FU279">
        <v>435600</v>
      </c>
      <c r="FV279">
        <v>10</v>
      </c>
      <c r="FW279">
        <v>0</v>
      </c>
      <c r="FX279">
        <v>0</v>
      </c>
      <c r="FY279">
        <v>0</v>
      </c>
      <c r="FZ279">
        <v>0</v>
      </c>
      <c r="GI279" t="s">
        <v>264</v>
      </c>
      <c r="GJ279" t="s">
        <v>287</v>
      </c>
      <c r="GK279" t="s">
        <v>288</v>
      </c>
      <c r="GL279" s="1">
        <v>40135</v>
      </c>
      <c r="GM279" t="s">
        <v>267</v>
      </c>
      <c r="GN279" t="str">
        <f t="shared" si="107"/>
        <v>FALSE</v>
      </c>
      <c r="GO279">
        <v>2022</v>
      </c>
      <c r="GP279">
        <v>2020</v>
      </c>
      <c r="GQ279">
        <v>600</v>
      </c>
      <c r="GR279" t="s">
        <v>246</v>
      </c>
      <c r="GS279" t="s">
        <v>246</v>
      </c>
      <c r="GT279" t="s">
        <v>246</v>
      </c>
      <c r="GU279" t="s">
        <v>246</v>
      </c>
      <c r="GV279" t="s">
        <v>246</v>
      </c>
      <c r="GW279" t="s">
        <v>246</v>
      </c>
      <c r="GX279" t="s">
        <v>246</v>
      </c>
      <c r="GY279" t="s">
        <v>246</v>
      </c>
      <c r="GZ279" t="s">
        <v>246</v>
      </c>
      <c r="HA279" t="s">
        <v>246</v>
      </c>
      <c r="HB279" t="s">
        <v>246</v>
      </c>
      <c r="HC279" t="s">
        <v>246</v>
      </c>
      <c r="HD279" t="s">
        <v>246</v>
      </c>
      <c r="HE279" s="2">
        <v>12</v>
      </c>
      <c r="HF279" s="2">
        <v>0</v>
      </c>
      <c r="HG279" s="2">
        <v>0</v>
      </c>
      <c r="HH279">
        <v>0</v>
      </c>
      <c r="HI279" s="2">
        <v>82</v>
      </c>
      <c r="HJ279" s="2">
        <v>82</v>
      </c>
      <c r="HK279" s="2">
        <v>0</v>
      </c>
      <c r="HL279">
        <v>0</v>
      </c>
      <c r="HM279" s="2">
        <v>0</v>
      </c>
      <c r="HN279" s="2">
        <v>0</v>
      </c>
      <c r="HO279" s="2">
        <v>0</v>
      </c>
      <c r="HP279">
        <v>0</v>
      </c>
      <c r="HQ279" s="2">
        <v>1.1399999999999999</v>
      </c>
      <c r="HS279" s="2">
        <v>82</v>
      </c>
      <c r="HV279" t="s">
        <v>289</v>
      </c>
      <c r="HY279" t="s">
        <v>290</v>
      </c>
      <c r="HZ279" t="s">
        <v>290</v>
      </c>
      <c r="IF279" t="str">
        <f>""</f>
        <v/>
      </c>
      <c r="IG279" t="str">
        <f>""</f>
        <v/>
      </c>
      <c r="IH279" t="str">
        <f>""</f>
        <v/>
      </c>
      <c r="IT279" t="str">
        <f>""</f>
        <v/>
      </c>
      <c r="IY279" t="str">
        <f>""</f>
        <v/>
      </c>
      <c r="JB279" t="s">
        <v>271</v>
      </c>
      <c r="JD279" t="str">
        <f>""</f>
        <v/>
      </c>
      <c r="JE279" t="str">
        <f>""</f>
        <v/>
      </c>
      <c r="JO279" t="str">
        <f>""</f>
        <v/>
      </c>
      <c r="JP279" t="str">
        <f>""</f>
        <v/>
      </c>
      <c r="JQ279" t="str">
        <f>HYPERLINK("https://web.datatree.com/?/property?propertyId=3608950")</f>
        <v>https://web.datatree.com/?/property?propertyId=3608950</v>
      </c>
    </row>
    <row r="280" spans="1:277" x14ac:dyDescent="0.25">
      <c r="A280">
        <v>278</v>
      </c>
      <c r="B280" s="15" t="s">
        <v>18833</v>
      </c>
      <c r="C280" s="15" t="s">
        <v>18832</v>
      </c>
      <c r="D280" s="15" t="s">
        <v>18834</v>
      </c>
      <c r="E280" s="15" t="s">
        <v>18835</v>
      </c>
      <c r="F280" s="15" t="s">
        <v>18836</v>
      </c>
      <c r="G280" s="15" t="s">
        <v>243</v>
      </c>
      <c r="H280" s="15">
        <v>85555</v>
      </c>
      <c r="I280" s="15" t="s">
        <v>18837</v>
      </c>
      <c r="J280" s="23" t="s">
        <v>18838</v>
      </c>
      <c r="K280" s="15" t="s">
        <v>18839</v>
      </c>
      <c r="L280" s="16" t="s">
        <v>18840</v>
      </c>
      <c r="M280" s="17" t="str">
        <f t="shared" si="91"/>
        <v>6/31/2022</v>
      </c>
      <c r="N280" s="15">
        <v>9472</v>
      </c>
      <c r="O280" s="18">
        <f t="shared" si="94"/>
        <v>0</v>
      </c>
      <c r="P280" s="19" t="str">
        <f t="shared" si="95"/>
        <v>$0.00</v>
      </c>
      <c r="Q280" s="16">
        <v>44834</v>
      </c>
      <c r="R280" s="19" t="str">
        <f t="shared" si="92"/>
        <v>09/30/22</v>
      </c>
      <c r="S280" t="str">
        <f t="shared" si="96"/>
        <v>MOHAVE</v>
      </c>
      <c r="T280" s="6" t="str">
        <f t="shared" si="97"/>
        <v>353-10-023</v>
      </c>
      <c r="U280" t="str">
        <f t="shared" si="98"/>
        <v xml:space="preserve">15925 MAY CREEK RD </v>
      </c>
      <c r="V280" t="str">
        <f t="shared" si="99"/>
        <v>GOLD BAR</v>
      </c>
      <c r="W280" t="str">
        <f t="shared" si="100"/>
        <v>WA</v>
      </c>
      <c r="X280" t="str">
        <f t="shared" si="101"/>
        <v>98251-9558</v>
      </c>
      <c r="Y280" t="str">
        <f t="shared" si="102"/>
        <v>MICHAEL</v>
      </c>
      <c r="Z280" t="str">
        <f t="shared" si="103"/>
        <v>KARTAK</v>
      </c>
      <c r="AA280" t="str">
        <f t="shared" si="104"/>
        <v>SILVER SPRINGS UNIT V LOT 292</v>
      </c>
      <c r="AB280">
        <f t="shared" si="105"/>
        <v>10</v>
      </c>
      <c r="AC280" t="str">
        <f t="shared" si="106"/>
        <v>MOHAVE</v>
      </c>
      <c r="AI280">
        <f t="shared" si="93"/>
        <v>10</v>
      </c>
      <c r="AO280" t="s">
        <v>3448</v>
      </c>
      <c r="AP280" t="s">
        <v>3449</v>
      </c>
      <c r="AQ280" t="s">
        <v>2897</v>
      </c>
      <c r="AR280" t="s">
        <v>3450</v>
      </c>
      <c r="AS280" t="s">
        <v>240</v>
      </c>
      <c r="AT280">
        <v>3</v>
      </c>
      <c r="AU280" t="s">
        <v>3451</v>
      </c>
      <c r="AV280" t="s">
        <v>3452</v>
      </c>
      <c r="AW280" t="s">
        <v>3453</v>
      </c>
      <c r="AX280" t="s">
        <v>3450</v>
      </c>
      <c r="AY280" t="s">
        <v>240</v>
      </c>
      <c r="AZ280">
        <v>3</v>
      </c>
      <c r="BC280" t="s">
        <v>3454</v>
      </c>
      <c r="BD280" t="s">
        <v>3455</v>
      </c>
      <c r="BF280" t="s">
        <v>300</v>
      </c>
      <c r="BH280" t="s">
        <v>242</v>
      </c>
      <c r="BS280" t="s">
        <v>243</v>
      </c>
      <c r="BV280" t="s">
        <v>244</v>
      </c>
      <c r="BY280" t="s">
        <v>245</v>
      </c>
      <c r="CA280">
        <v>15925</v>
      </c>
      <c r="CD280" t="s">
        <v>3456</v>
      </c>
      <c r="CE280" t="s">
        <v>491</v>
      </c>
      <c r="CG280" t="s">
        <v>3457</v>
      </c>
      <c r="CI280" t="s">
        <v>461</v>
      </c>
      <c r="CJ280" t="str">
        <f>"98251-9558"</f>
        <v>98251-9558</v>
      </c>
      <c r="CK280" t="s">
        <v>1236</v>
      </c>
      <c r="CL280" t="s">
        <v>3458</v>
      </c>
      <c r="CM280" t="s">
        <v>3459</v>
      </c>
      <c r="CN280" t="s">
        <v>254</v>
      </c>
      <c r="CO280" t="s">
        <v>3460</v>
      </c>
      <c r="CP280" t="str">
        <f>"353-10-023"</f>
        <v>353-10-023</v>
      </c>
      <c r="CQ280" t="str">
        <f>"35310023"</f>
        <v>35310023</v>
      </c>
      <c r="CR280" t="str">
        <f>"R35310023"</f>
        <v>R35310023</v>
      </c>
      <c r="CS280">
        <v>4015</v>
      </c>
      <c r="CW280" t="s">
        <v>256</v>
      </c>
      <c r="CX280" t="s">
        <v>257</v>
      </c>
      <c r="CY280" t="s">
        <v>258</v>
      </c>
      <c r="CZ280">
        <v>21</v>
      </c>
      <c r="DB280">
        <v>35.191306400095598</v>
      </c>
      <c r="DC280">
        <v>-113.55399203279801</v>
      </c>
      <c r="DD280" t="s">
        <v>259</v>
      </c>
      <c r="DK280" t="s">
        <v>981</v>
      </c>
      <c r="DL280" t="s">
        <v>981</v>
      </c>
      <c r="DO280" t="str">
        <f>"292"</f>
        <v>292</v>
      </c>
      <c r="DQ280">
        <v>0</v>
      </c>
      <c r="DR280">
        <v>0</v>
      </c>
      <c r="DS280">
        <v>0</v>
      </c>
      <c r="DT280">
        <v>0</v>
      </c>
      <c r="DW280">
        <v>0</v>
      </c>
      <c r="DX280">
        <v>0</v>
      </c>
      <c r="DZ280">
        <v>0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0</v>
      </c>
      <c r="EI280">
        <v>0</v>
      </c>
      <c r="EL280">
        <v>0</v>
      </c>
      <c r="EN280">
        <v>0</v>
      </c>
      <c r="EP280">
        <v>0</v>
      </c>
      <c r="ER280">
        <v>0</v>
      </c>
      <c r="ET280">
        <v>0</v>
      </c>
      <c r="EY280">
        <v>0</v>
      </c>
      <c r="FA280">
        <v>0</v>
      </c>
      <c r="FL280">
        <v>0</v>
      </c>
      <c r="FQ280" t="s">
        <v>261</v>
      </c>
      <c r="FR280" t="s">
        <v>262</v>
      </c>
      <c r="FS280" t="s">
        <v>263</v>
      </c>
      <c r="FU280">
        <v>435600</v>
      </c>
      <c r="FV280">
        <v>10</v>
      </c>
      <c r="FW280">
        <v>0</v>
      </c>
      <c r="FX280">
        <v>0</v>
      </c>
      <c r="FY280">
        <v>0</v>
      </c>
      <c r="FZ280">
        <v>0</v>
      </c>
      <c r="GI280" t="s">
        <v>264</v>
      </c>
      <c r="GJ280" t="s">
        <v>265</v>
      </c>
      <c r="GK280" t="s">
        <v>266</v>
      </c>
      <c r="GL280" s="1">
        <v>40135</v>
      </c>
      <c r="GM280" t="s">
        <v>267</v>
      </c>
      <c r="GN280" t="str">
        <f t="shared" si="107"/>
        <v>FALSE</v>
      </c>
      <c r="GO280">
        <v>2022</v>
      </c>
      <c r="GP280">
        <v>2020</v>
      </c>
      <c r="GQ280">
        <v>300</v>
      </c>
      <c r="GR280" t="s">
        <v>246</v>
      </c>
      <c r="GS280" t="s">
        <v>246</v>
      </c>
      <c r="GT280" t="s">
        <v>246</v>
      </c>
      <c r="GU280" t="s">
        <v>246</v>
      </c>
      <c r="GV280" t="s">
        <v>246</v>
      </c>
      <c r="GW280" t="s">
        <v>246</v>
      </c>
      <c r="GX280" t="s">
        <v>246</v>
      </c>
      <c r="GY280" t="s">
        <v>246</v>
      </c>
      <c r="GZ280" t="s">
        <v>246</v>
      </c>
      <c r="HA280" t="s">
        <v>246</v>
      </c>
      <c r="HB280" t="s">
        <v>246</v>
      </c>
      <c r="HC280" t="s">
        <v>246</v>
      </c>
      <c r="HD280" t="s">
        <v>246</v>
      </c>
      <c r="HE280" s="2">
        <v>595</v>
      </c>
      <c r="HF280" s="2">
        <v>0</v>
      </c>
      <c r="HG280" s="2">
        <v>0</v>
      </c>
      <c r="HH280">
        <v>0</v>
      </c>
      <c r="HI280" s="2">
        <v>3964</v>
      </c>
      <c r="HJ280" s="2">
        <v>3964</v>
      </c>
      <c r="HK280" s="2">
        <v>0</v>
      </c>
      <c r="HL280">
        <v>0</v>
      </c>
      <c r="HM280" s="2">
        <v>0</v>
      </c>
      <c r="HN280" s="2">
        <v>0</v>
      </c>
      <c r="HO280" s="2">
        <v>0</v>
      </c>
      <c r="HP280">
        <v>0</v>
      </c>
      <c r="HQ280" s="2">
        <v>45.02</v>
      </c>
      <c r="HS280" s="2">
        <v>3964</v>
      </c>
      <c r="HV280" t="s">
        <v>268</v>
      </c>
      <c r="HY280" t="s">
        <v>269</v>
      </c>
      <c r="IF280" t="str">
        <f>""</f>
        <v/>
      </c>
      <c r="IG280" t="str">
        <f>""</f>
        <v/>
      </c>
      <c r="IH280" t="str">
        <f>""</f>
        <v/>
      </c>
      <c r="II280" s="1">
        <v>37782</v>
      </c>
      <c r="IJ280" s="1">
        <v>37789</v>
      </c>
      <c r="IK280" s="2">
        <v>5100</v>
      </c>
      <c r="IL280" t="s">
        <v>566</v>
      </c>
      <c r="IM280" t="s">
        <v>319</v>
      </c>
      <c r="IN280" t="s">
        <v>3461</v>
      </c>
      <c r="IT280" t="str">
        <f>"                    "</f>
        <v xml:space="preserve">                    </v>
      </c>
      <c r="IY280" t="str">
        <f>"                    "</f>
        <v xml:space="preserve">                    </v>
      </c>
      <c r="JB280" t="s">
        <v>271</v>
      </c>
      <c r="JD280" t="str">
        <f>"4543.153"</f>
        <v>4543.153</v>
      </c>
      <c r="JE280" t="str">
        <f>""</f>
        <v/>
      </c>
      <c r="JO280" t="str">
        <f>""</f>
        <v/>
      </c>
      <c r="JP280" t="str">
        <f>""</f>
        <v/>
      </c>
      <c r="JQ280" t="str">
        <f>HYPERLINK("https://web.datatree.com/?/property?propertyId=3544877")</f>
        <v>https://web.datatree.com/?/property?propertyId=3544877</v>
      </c>
    </row>
    <row r="281" spans="1:277" x14ac:dyDescent="0.25">
      <c r="A281">
        <v>279</v>
      </c>
      <c r="B281" s="15" t="s">
        <v>18833</v>
      </c>
      <c r="C281" s="15" t="s">
        <v>18832</v>
      </c>
      <c r="D281" s="15" t="s">
        <v>18834</v>
      </c>
      <c r="E281" s="15" t="s">
        <v>18835</v>
      </c>
      <c r="F281" s="15" t="s">
        <v>18836</v>
      </c>
      <c r="G281" s="15" t="s">
        <v>243</v>
      </c>
      <c r="H281" s="15">
        <v>85555</v>
      </c>
      <c r="I281" s="15" t="s">
        <v>18837</v>
      </c>
      <c r="J281" s="23" t="s">
        <v>18838</v>
      </c>
      <c r="K281" s="15" t="s">
        <v>18839</v>
      </c>
      <c r="L281" s="16" t="s">
        <v>18840</v>
      </c>
      <c r="M281" s="17" t="str">
        <f t="shared" si="91"/>
        <v>6/31/2022</v>
      </c>
      <c r="N281" s="15">
        <v>9473</v>
      </c>
      <c r="O281" s="18">
        <f t="shared" si="94"/>
        <v>0</v>
      </c>
      <c r="P281" s="19" t="str">
        <f t="shared" si="95"/>
        <v>$0.00</v>
      </c>
      <c r="Q281" s="16">
        <v>44834</v>
      </c>
      <c r="R281" s="19" t="str">
        <f t="shared" si="92"/>
        <v>09/30/22</v>
      </c>
      <c r="S281" t="str">
        <f t="shared" si="96"/>
        <v>MOHAVE</v>
      </c>
      <c r="T281" s="6" t="str">
        <f t="shared" si="97"/>
        <v>351-09-039</v>
      </c>
      <c r="U281" t="str">
        <f t="shared" si="98"/>
        <v xml:space="preserve">20235 BALLANTRAE DR </v>
      </c>
      <c r="V281" t="str">
        <f t="shared" si="99"/>
        <v>MACOMB</v>
      </c>
      <c r="W281" t="str">
        <f t="shared" si="100"/>
        <v>MI</v>
      </c>
      <c r="X281" t="str">
        <f t="shared" si="101"/>
        <v>48044-5907</v>
      </c>
      <c r="Y281" t="str">
        <f t="shared" si="102"/>
        <v>VIRGINIA</v>
      </c>
      <c r="Z281" t="str">
        <f t="shared" si="103"/>
        <v>SAHAJDACK</v>
      </c>
      <c r="AA281" t="str">
        <f t="shared" si="104"/>
        <v>SE4 NE4 NW4 CONT 10AC 307-51-026 SPLIT INTO (307-51-039 THRU 041)</v>
      </c>
      <c r="AB281">
        <f t="shared" si="105"/>
        <v>10</v>
      </c>
      <c r="AC281" t="str">
        <f t="shared" si="106"/>
        <v>MOHAVE</v>
      </c>
      <c r="AI281">
        <f t="shared" si="93"/>
        <v>10</v>
      </c>
      <c r="AO281" t="s">
        <v>3462</v>
      </c>
      <c r="AP281" t="s">
        <v>3463</v>
      </c>
      <c r="AQ281" t="s">
        <v>3463</v>
      </c>
      <c r="AR281" t="s">
        <v>3464</v>
      </c>
      <c r="AS281" t="s">
        <v>240</v>
      </c>
      <c r="AT281">
        <v>3</v>
      </c>
      <c r="BC281" t="s">
        <v>3465</v>
      </c>
      <c r="BD281" t="s">
        <v>3462</v>
      </c>
      <c r="BH281" t="s">
        <v>242</v>
      </c>
      <c r="BS281" t="s">
        <v>243</v>
      </c>
      <c r="BV281" t="s">
        <v>244</v>
      </c>
      <c r="BY281" t="s">
        <v>245</v>
      </c>
      <c r="CA281">
        <v>20235</v>
      </c>
      <c r="CD281" t="s">
        <v>3466</v>
      </c>
      <c r="CE281" t="s">
        <v>302</v>
      </c>
      <c r="CG281" t="s">
        <v>3467</v>
      </c>
      <c r="CI281" t="s">
        <v>493</v>
      </c>
      <c r="CJ281" t="str">
        <f>"48044-5907"</f>
        <v>48044-5907</v>
      </c>
      <c r="CK281" t="s">
        <v>1254</v>
      </c>
      <c r="CL281" t="s">
        <v>3468</v>
      </c>
      <c r="CM281" t="s">
        <v>3469</v>
      </c>
      <c r="CN281" t="s">
        <v>254</v>
      </c>
      <c r="CO281" t="s">
        <v>3470</v>
      </c>
      <c r="CP281" t="str">
        <f>"351-09-039"</f>
        <v>351-09-039</v>
      </c>
      <c r="CQ281" t="str">
        <f>"35109039"</f>
        <v>35109039</v>
      </c>
      <c r="CR281" t="str">
        <f>"R35109039"</f>
        <v>R35109039</v>
      </c>
      <c r="CS281">
        <v>4015</v>
      </c>
      <c r="CX281" t="s">
        <v>333</v>
      </c>
      <c r="CY281" t="s">
        <v>310</v>
      </c>
      <c r="CZ281">
        <v>10</v>
      </c>
      <c r="DB281">
        <v>35.487248288630902</v>
      </c>
      <c r="DC281">
        <v>-114.405208510188</v>
      </c>
      <c r="DK281" t="s">
        <v>1002</v>
      </c>
      <c r="DL281" t="s">
        <v>1002</v>
      </c>
      <c r="DO281" t="str">
        <f>""</f>
        <v/>
      </c>
      <c r="DQ281">
        <v>0</v>
      </c>
      <c r="DR281">
        <v>0</v>
      </c>
      <c r="DS281">
        <v>0</v>
      </c>
      <c r="DT281">
        <v>0</v>
      </c>
      <c r="DW281">
        <v>0</v>
      </c>
      <c r="DX281">
        <v>0</v>
      </c>
      <c r="DZ281">
        <v>0</v>
      </c>
      <c r="EA281">
        <v>0</v>
      </c>
      <c r="EB281">
        <v>0</v>
      </c>
      <c r="EC281">
        <v>0</v>
      </c>
      <c r="ED281">
        <v>0</v>
      </c>
      <c r="EE281">
        <v>0</v>
      </c>
      <c r="EF281">
        <v>0</v>
      </c>
      <c r="EG281">
        <v>0</v>
      </c>
      <c r="EH281">
        <v>0</v>
      </c>
      <c r="EI281">
        <v>0</v>
      </c>
      <c r="EL281">
        <v>0</v>
      </c>
      <c r="EN281">
        <v>0</v>
      </c>
      <c r="EP281">
        <v>0</v>
      </c>
      <c r="ER281">
        <v>0</v>
      </c>
      <c r="ET281">
        <v>0</v>
      </c>
      <c r="EY281">
        <v>0</v>
      </c>
      <c r="FA281">
        <v>0</v>
      </c>
      <c r="FL281">
        <v>0</v>
      </c>
      <c r="FQ281" t="s">
        <v>261</v>
      </c>
      <c r="FR281" t="s">
        <v>354</v>
      </c>
      <c r="FS281" t="s">
        <v>355</v>
      </c>
      <c r="FU281">
        <v>435600</v>
      </c>
      <c r="FV281">
        <v>10</v>
      </c>
      <c r="FW281">
        <v>0</v>
      </c>
      <c r="FX281">
        <v>0</v>
      </c>
      <c r="FY281">
        <v>0</v>
      </c>
      <c r="FZ281">
        <v>0</v>
      </c>
      <c r="GI281" t="s">
        <v>264</v>
      </c>
      <c r="GJ281" t="s">
        <v>339</v>
      </c>
      <c r="GK281" t="s">
        <v>340</v>
      </c>
      <c r="GL281" s="1">
        <v>40135</v>
      </c>
      <c r="GM281" t="s">
        <v>267</v>
      </c>
      <c r="GN281" t="str">
        <f t="shared" si="107"/>
        <v>FALSE</v>
      </c>
      <c r="GO281">
        <v>2022</v>
      </c>
      <c r="GP281">
        <v>2020</v>
      </c>
      <c r="GQ281">
        <v>400</v>
      </c>
      <c r="GR281" t="s">
        <v>246</v>
      </c>
      <c r="GS281" t="s">
        <v>246</v>
      </c>
      <c r="GT281" t="s">
        <v>246</v>
      </c>
      <c r="GU281" t="s">
        <v>246</v>
      </c>
      <c r="GV281" t="s">
        <v>246</v>
      </c>
      <c r="GW281" t="s">
        <v>246</v>
      </c>
      <c r="GX281" t="s">
        <v>246</v>
      </c>
      <c r="GY281" t="s">
        <v>246</v>
      </c>
      <c r="GZ281" t="s">
        <v>246</v>
      </c>
      <c r="HA281" t="s">
        <v>246</v>
      </c>
      <c r="HB281" t="s">
        <v>246</v>
      </c>
      <c r="HC281" t="s">
        <v>246</v>
      </c>
      <c r="HD281" t="s">
        <v>246</v>
      </c>
      <c r="HE281" s="2">
        <v>1053</v>
      </c>
      <c r="HF281" s="2">
        <v>0</v>
      </c>
      <c r="HG281" s="2">
        <v>0</v>
      </c>
      <c r="HH281">
        <v>0</v>
      </c>
      <c r="HI281" s="2">
        <v>7023</v>
      </c>
      <c r="HJ281" s="2">
        <v>7023</v>
      </c>
      <c r="HK281" s="2">
        <v>0</v>
      </c>
      <c r="HL281">
        <v>0</v>
      </c>
      <c r="HM281" s="2">
        <v>0</v>
      </c>
      <c r="HN281" s="2">
        <v>0</v>
      </c>
      <c r="HO281" s="2">
        <v>0</v>
      </c>
      <c r="HP281">
        <v>0</v>
      </c>
      <c r="HQ281" s="2">
        <v>103.7</v>
      </c>
      <c r="HS281" s="2">
        <v>7023</v>
      </c>
      <c r="HV281" t="s">
        <v>315</v>
      </c>
      <c r="HY281" t="s">
        <v>316</v>
      </c>
      <c r="HZ281" t="s">
        <v>317</v>
      </c>
      <c r="IA281" t="s">
        <v>318</v>
      </c>
      <c r="IB281" s="1">
        <v>43554</v>
      </c>
      <c r="IC281" s="1">
        <v>43644</v>
      </c>
      <c r="IE281" t="s">
        <v>2810</v>
      </c>
      <c r="IF281" t="str">
        <f>""</f>
        <v/>
      </c>
      <c r="IG281" t="str">
        <f>"2019.37531"</f>
        <v>2019.37531</v>
      </c>
      <c r="IH281" t="str">
        <f>""</f>
        <v/>
      </c>
      <c r="IT281" t="str">
        <f>""</f>
        <v/>
      </c>
      <c r="IY281" t="str">
        <f>""</f>
        <v/>
      </c>
      <c r="JB281" t="s">
        <v>271</v>
      </c>
      <c r="JD281" t="str">
        <f>""</f>
        <v/>
      </c>
      <c r="JE281" t="str">
        <f>""</f>
        <v/>
      </c>
      <c r="JO281" t="str">
        <f>""</f>
        <v/>
      </c>
      <c r="JP281" t="str">
        <f>""</f>
        <v/>
      </c>
      <c r="JQ281" t="str">
        <f>HYPERLINK("https://web.datatree.com/?/property?propertyId=3583897")</f>
        <v>https://web.datatree.com/?/property?propertyId=3583897</v>
      </c>
    </row>
    <row r="282" spans="1:277" x14ac:dyDescent="0.25">
      <c r="A282">
        <v>280</v>
      </c>
      <c r="B282" s="15" t="s">
        <v>18833</v>
      </c>
      <c r="C282" s="15" t="s">
        <v>18832</v>
      </c>
      <c r="D282" s="15" t="s">
        <v>18834</v>
      </c>
      <c r="E282" s="15" t="s">
        <v>18835</v>
      </c>
      <c r="F282" s="15" t="s">
        <v>18836</v>
      </c>
      <c r="G282" s="15" t="s">
        <v>243</v>
      </c>
      <c r="H282" s="15">
        <v>85555</v>
      </c>
      <c r="I282" s="15" t="s">
        <v>18837</v>
      </c>
      <c r="J282" s="23" t="s">
        <v>18838</v>
      </c>
      <c r="K282" s="15" t="s">
        <v>18839</v>
      </c>
      <c r="L282" s="16" t="s">
        <v>18840</v>
      </c>
      <c r="M282" s="17" t="str">
        <f t="shared" si="91"/>
        <v>6/31/2022</v>
      </c>
      <c r="N282" s="15">
        <v>9474</v>
      </c>
      <c r="O282" s="18">
        <f t="shared" si="94"/>
        <v>0</v>
      </c>
      <c r="P282" s="19" t="str">
        <f t="shared" si="95"/>
        <v>$0.00</v>
      </c>
      <c r="Q282" s="16">
        <v>44834</v>
      </c>
      <c r="R282" s="19" t="str">
        <f t="shared" si="92"/>
        <v>09/30/22</v>
      </c>
      <c r="S282" t="str">
        <f t="shared" si="96"/>
        <v>MOHAVE</v>
      </c>
      <c r="T282" s="6" t="str">
        <f t="shared" si="97"/>
        <v>402-43-049</v>
      </c>
      <c r="U282" t="str">
        <f t="shared" si="98"/>
        <v xml:space="preserve">190 E MESQUITE BLVD A </v>
      </c>
      <c r="V282" t="str">
        <f t="shared" si="99"/>
        <v>MESQUITE</v>
      </c>
      <c r="W282" t="str">
        <f t="shared" si="100"/>
        <v>NV</v>
      </c>
      <c r="X282" t="str">
        <f t="shared" si="101"/>
        <v>89027-4790</v>
      </c>
      <c r="Y282">
        <f t="shared" si="102"/>
        <v>0</v>
      </c>
      <c r="Z282" t="str">
        <f t="shared" si="103"/>
        <v>ROADRUNNER REAL ESTATE LLC</v>
      </c>
      <c r="AA282" t="str">
        <f t="shared" si="104"/>
        <v>NW4 SW4 SW4 CONT 10 ACRES</v>
      </c>
      <c r="AB282">
        <f t="shared" si="105"/>
        <v>10</v>
      </c>
      <c r="AC282" t="str">
        <f t="shared" si="106"/>
        <v>MOHAVE</v>
      </c>
      <c r="AI282">
        <f t="shared" si="93"/>
        <v>10</v>
      </c>
      <c r="AO282" t="s">
        <v>3471</v>
      </c>
      <c r="AR282" t="s">
        <v>3471</v>
      </c>
      <c r="AS282" t="s">
        <v>273</v>
      </c>
      <c r="AT282">
        <v>2</v>
      </c>
      <c r="BC282" t="s">
        <v>3471</v>
      </c>
      <c r="BD282" t="s">
        <v>3471</v>
      </c>
      <c r="BE282" t="s">
        <v>996</v>
      </c>
      <c r="BF282" t="s">
        <v>274</v>
      </c>
      <c r="BH282" t="s">
        <v>242</v>
      </c>
      <c r="BS282" t="s">
        <v>243</v>
      </c>
      <c r="BV282" t="s">
        <v>244</v>
      </c>
      <c r="BY282" t="s">
        <v>245</v>
      </c>
      <c r="BZ282" t="s">
        <v>396</v>
      </c>
      <c r="CA282">
        <v>190</v>
      </c>
      <c r="CD282" t="s">
        <v>767</v>
      </c>
      <c r="CE282" t="s">
        <v>818</v>
      </c>
      <c r="CF282" t="s">
        <v>407</v>
      </c>
      <c r="CG282" t="s">
        <v>767</v>
      </c>
      <c r="CH282" t="s">
        <v>767</v>
      </c>
      <c r="CI282" t="s">
        <v>400</v>
      </c>
      <c r="CJ282" t="str">
        <f>"89027-4790"</f>
        <v>89027-4790</v>
      </c>
      <c r="CK282" t="s">
        <v>1161</v>
      </c>
      <c r="CL282" t="s">
        <v>3472</v>
      </c>
      <c r="CM282" t="s">
        <v>3473</v>
      </c>
      <c r="CN282" t="s">
        <v>254</v>
      </c>
      <c r="CO282" t="s">
        <v>3474</v>
      </c>
      <c r="CP282" t="str">
        <f>"402-43-049"</f>
        <v>402-43-049</v>
      </c>
      <c r="CQ282" t="str">
        <f>"40243049"</f>
        <v>40243049</v>
      </c>
      <c r="CR282" t="str">
        <f>"R40243049"</f>
        <v>R40243049</v>
      </c>
      <c r="CS282">
        <v>4015</v>
      </c>
      <c r="CX282" t="s">
        <v>1008</v>
      </c>
      <c r="CY282" t="s">
        <v>351</v>
      </c>
      <c r="CZ282">
        <v>36</v>
      </c>
      <c r="DB282">
        <v>36.8188528833997</v>
      </c>
      <c r="DC282">
        <v>-113.98141033341599</v>
      </c>
      <c r="DK282" t="s">
        <v>1009</v>
      </c>
      <c r="DL282" t="s">
        <v>1009</v>
      </c>
      <c r="DO282" t="str">
        <f>""</f>
        <v/>
      </c>
      <c r="DQ282">
        <v>0</v>
      </c>
      <c r="DR282">
        <v>0</v>
      </c>
      <c r="DS282">
        <v>0</v>
      </c>
      <c r="DT282">
        <v>0</v>
      </c>
      <c r="DW282">
        <v>0</v>
      </c>
      <c r="DX282">
        <v>0</v>
      </c>
      <c r="DZ282">
        <v>0</v>
      </c>
      <c r="EA282">
        <v>0</v>
      </c>
      <c r="EB282">
        <v>0</v>
      </c>
      <c r="EC282">
        <v>0</v>
      </c>
      <c r="ED282">
        <v>0</v>
      </c>
      <c r="EE282">
        <v>0</v>
      </c>
      <c r="EF282">
        <v>0</v>
      </c>
      <c r="EG282">
        <v>0</v>
      </c>
      <c r="EH282">
        <v>0</v>
      </c>
      <c r="EI282">
        <v>0</v>
      </c>
      <c r="EL282">
        <v>0</v>
      </c>
      <c r="EN282">
        <v>0</v>
      </c>
      <c r="EP282">
        <v>0</v>
      </c>
      <c r="ER282">
        <v>0</v>
      </c>
      <c r="ET282">
        <v>0</v>
      </c>
      <c r="EY282">
        <v>0</v>
      </c>
      <c r="FA282">
        <v>0</v>
      </c>
      <c r="FL282">
        <v>0</v>
      </c>
      <c r="FQ282" t="s">
        <v>261</v>
      </c>
      <c r="FR282" t="s">
        <v>354</v>
      </c>
      <c r="FS282" t="s">
        <v>355</v>
      </c>
      <c r="FU282">
        <v>435600</v>
      </c>
      <c r="FV282">
        <v>10</v>
      </c>
      <c r="FW282">
        <v>0</v>
      </c>
      <c r="FX282">
        <v>0</v>
      </c>
      <c r="FY282">
        <v>0</v>
      </c>
      <c r="FZ282">
        <v>0</v>
      </c>
      <c r="GI282" t="s">
        <v>264</v>
      </c>
      <c r="GJ282" t="s">
        <v>1010</v>
      </c>
      <c r="GK282" t="s">
        <v>1011</v>
      </c>
      <c r="GL282" s="1">
        <v>40135</v>
      </c>
      <c r="GM282" t="s">
        <v>267</v>
      </c>
      <c r="GN282" t="str">
        <f t="shared" si="107"/>
        <v>FALSE</v>
      </c>
      <c r="GO282">
        <v>2022</v>
      </c>
      <c r="GP282">
        <v>2020</v>
      </c>
      <c r="GQ282">
        <v>902</v>
      </c>
      <c r="GR282" t="s">
        <v>246</v>
      </c>
      <c r="GS282" t="s">
        <v>246</v>
      </c>
      <c r="GT282" t="s">
        <v>246</v>
      </c>
      <c r="GU282" t="s">
        <v>246</v>
      </c>
      <c r="GV282" t="s">
        <v>246</v>
      </c>
      <c r="GW282" t="s">
        <v>246</v>
      </c>
      <c r="GX282" t="s">
        <v>246</v>
      </c>
      <c r="GY282" t="s">
        <v>246</v>
      </c>
      <c r="GZ282" t="s">
        <v>246</v>
      </c>
      <c r="HA282" t="s">
        <v>246</v>
      </c>
      <c r="HB282" t="s">
        <v>246</v>
      </c>
      <c r="HC282" t="s">
        <v>246</v>
      </c>
      <c r="HD282" t="s">
        <v>246</v>
      </c>
      <c r="HE282" s="2">
        <v>4428</v>
      </c>
      <c r="HF282" s="2">
        <v>0</v>
      </c>
      <c r="HG282" s="2">
        <v>0</v>
      </c>
      <c r="HH282">
        <v>0</v>
      </c>
      <c r="HI282" s="2">
        <v>29520</v>
      </c>
      <c r="HJ282" s="2">
        <v>29520</v>
      </c>
      <c r="HK282" s="2">
        <v>0</v>
      </c>
      <c r="HL282">
        <v>0</v>
      </c>
      <c r="HM282" s="2">
        <v>0</v>
      </c>
      <c r="HN282" s="2">
        <v>0</v>
      </c>
      <c r="HO282" s="2">
        <v>0</v>
      </c>
      <c r="HP282">
        <v>0</v>
      </c>
      <c r="HQ282" s="2">
        <v>195.7</v>
      </c>
      <c r="HS282" s="2">
        <v>29520</v>
      </c>
      <c r="HV282" t="s">
        <v>776</v>
      </c>
      <c r="HY282" t="s">
        <v>777</v>
      </c>
      <c r="HZ282" t="s">
        <v>778</v>
      </c>
      <c r="IA282" t="s">
        <v>778</v>
      </c>
      <c r="IF282" t="str">
        <f>""</f>
        <v/>
      </c>
      <c r="IG282" t="str">
        <f>""</f>
        <v/>
      </c>
      <c r="IH282" t="str">
        <f>""</f>
        <v/>
      </c>
      <c r="II282" s="1">
        <v>43509</v>
      </c>
      <c r="IJ282" s="1">
        <v>43510</v>
      </c>
      <c r="IK282" s="2">
        <v>36000</v>
      </c>
      <c r="IM282" t="s">
        <v>270</v>
      </c>
      <c r="IN282" t="s">
        <v>3475</v>
      </c>
      <c r="IT282" t="str">
        <f>""</f>
        <v/>
      </c>
      <c r="IY282" t="str">
        <f>""</f>
        <v/>
      </c>
      <c r="JA282" t="s">
        <v>780</v>
      </c>
      <c r="JB282" t="s">
        <v>271</v>
      </c>
      <c r="JD282" t="str">
        <f>"2019.7393"</f>
        <v>2019.7393</v>
      </c>
      <c r="JE282" t="str">
        <f>""</f>
        <v/>
      </c>
      <c r="JO282" t="str">
        <f>""</f>
        <v/>
      </c>
      <c r="JP282" t="str">
        <f>""</f>
        <v/>
      </c>
      <c r="JQ282" t="str">
        <f>HYPERLINK("https://web.datatree.com/?/property?propertyId=3609528")</f>
        <v>https://web.datatree.com/?/property?propertyId=3609528</v>
      </c>
    </row>
    <row r="283" spans="1:277" x14ac:dyDescent="0.25">
      <c r="A283">
        <v>281</v>
      </c>
      <c r="B283" s="15" t="s">
        <v>18833</v>
      </c>
      <c r="C283" s="15" t="s">
        <v>18832</v>
      </c>
      <c r="D283" s="15" t="s">
        <v>18834</v>
      </c>
      <c r="E283" s="15" t="s">
        <v>18835</v>
      </c>
      <c r="F283" s="15" t="s">
        <v>18836</v>
      </c>
      <c r="G283" s="15" t="s">
        <v>243</v>
      </c>
      <c r="H283" s="15">
        <v>85555</v>
      </c>
      <c r="I283" s="15" t="s">
        <v>18837</v>
      </c>
      <c r="J283" s="23" t="s">
        <v>18838</v>
      </c>
      <c r="K283" s="15" t="s">
        <v>18839</v>
      </c>
      <c r="L283" s="16" t="s">
        <v>18840</v>
      </c>
      <c r="M283" s="17" t="str">
        <f t="shared" si="91"/>
        <v>6/31/2022</v>
      </c>
      <c r="N283" s="15">
        <v>9475</v>
      </c>
      <c r="O283" s="18">
        <f t="shared" si="94"/>
        <v>0</v>
      </c>
      <c r="P283" s="19" t="str">
        <f t="shared" si="95"/>
        <v>$0.00</v>
      </c>
      <c r="Q283" s="16">
        <v>44834</v>
      </c>
      <c r="R283" s="19" t="str">
        <f t="shared" si="92"/>
        <v>09/30/22</v>
      </c>
      <c r="S283" t="str">
        <f t="shared" si="96"/>
        <v>MOHAVE</v>
      </c>
      <c r="T283" s="6" t="str">
        <f t="shared" si="97"/>
        <v>340-16-080B</v>
      </c>
      <c r="U283" t="str">
        <f t="shared" si="98"/>
        <v xml:space="preserve">1934 KIRALFY AVE </v>
      </c>
      <c r="V283" t="str">
        <f t="shared" si="99"/>
        <v>PITTSBURGH</v>
      </c>
      <c r="W283" t="str">
        <f t="shared" si="100"/>
        <v>PA</v>
      </c>
      <c r="X283" t="str">
        <f t="shared" si="101"/>
        <v>15216-3636</v>
      </c>
      <c r="Y283" t="str">
        <f t="shared" si="102"/>
        <v>KAZI</v>
      </c>
      <c r="Z283" t="str">
        <f t="shared" si="103"/>
        <v>CHOWDHURY</v>
      </c>
      <c r="AA283" t="str">
        <f t="shared" si="104"/>
        <v>GATEWAY ACRES TRACT 11 LOTS 113 &amp; 128 CONT 435600 SQ FT OR 10 ACR ES 340-16-080 (340-16-080A &amp; B) 2002 TAX ROLL</v>
      </c>
      <c r="AB283">
        <f t="shared" si="105"/>
        <v>10</v>
      </c>
      <c r="AC283" t="str">
        <f t="shared" si="106"/>
        <v>MOHAVE</v>
      </c>
      <c r="AI283">
        <f t="shared" si="93"/>
        <v>10</v>
      </c>
      <c r="AO283" t="s">
        <v>3476</v>
      </c>
      <c r="AP283" t="s">
        <v>3477</v>
      </c>
      <c r="AQ283" t="s">
        <v>3477</v>
      </c>
      <c r="AR283" t="s">
        <v>3478</v>
      </c>
      <c r="AS283" t="s">
        <v>240</v>
      </c>
      <c r="AT283">
        <v>2</v>
      </c>
      <c r="AU283" t="s">
        <v>3479</v>
      </c>
      <c r="AV283" t="s">
        <v>3480</v>
      </c>
      <c r="AW283" t="s">
        <v>3480</v>
      </c>
      <c r="AX283" t="s">
        <v>3481</v>
      </c>
      <c r="AY283" t="s">
        <v>240</v>
      </c>
      <c r="AZ283">
        <v>2</v>
      </c>
      <c r="BC283" t="s">
        <v>3482</v>
      </c>
      <c r="BD283" t="s">
        <v>3483</v>
      </c>
      <c r="BE283" t="s">
        <v>1421</v>
      </c>
      <c r="BF283" t="s">
        <v>300</v>
      </c>
      <c r="BG283" t="s">
        <v>541</v>
      </c>
      <c r="BH283" t="s">
        <v>242</v>
      </c>
      <c r="BS283" t="s">
        <v>243</v>
      </c>
      <c r="BV283" t="s">
        <v>244</v>
      </c>
      <c r="BY283" t="s">
        <v>245</v>
      </c>
      <c r="CA283">
        <v>1934</v>
      </c>
      <c r="CD283" t="s">
        <v>3484</v>
      </c>
      <c r="CE283" t="s">
        <v>248</v>
      </c>
      <c r="CG283" t="s">
        <v>3485</v>
      </c>
      <c r="CH283" t="s">
        <v>3485</v>
      </c>
      <c r="CI283" t="s">
        <v>1514</v>
      </c>
      <c r="CJ283" t="str">
        <f>"15216-3636"</f>
        <v>15216-3636</v>
      </c>
      <c r="CK283" t="s">
        <v>1105</v>
      </c>
      <c r="CL283" t="s">
        <v>3486</v>
      </c>
      <c r="CM283" t="s">
        <v>3487</v>
      </c>
      <c r="CN283" t="s">
        <v>254</v>
      </c>
      <c r="CO283" t="s">
        <v>3488</v>
      </c>
      <c r="CP283" t="str">
        <f>"340-16-080B"</f>
        <v>340-16-080B</v>
      </c>
      <c r="CQ283" t="str">
        <f>"34016080B"</f>
        <v>34016080B</v>
      </c>
      <c r="CR283" t="str">
        <f>"R34016080B"</f>
        <v>R34016080B</v>
      </c>
      <c r="CS283">
        <v>4015</v>
      </c>
      <c r="CX283" t="s">
        <v>333</v>
      </c>
      <c r="CY283" t="s">
        <v>499</v>
      </c>
      <c r="CZ283">
        <v>9</v>
      </c>
      <c r="DB283">
        <v>35.477898645417298</v>
      </c>
      <c r="DC283">
        <v>-114.308644472699</v>
      </c>
      <c r="DD283" t="s">
        <v>2617</v>
      </c>
      <c r="DE283">
        <v>11</v>
      </c>
      <c r="DK283" t="s">
        <v>2618</v>
      </c>
      <c r="DL283" t="s">
        <v>2618</v>
      </c>
      <c r="DO283" t="str">
        <f>"113|1"</f>
        <v>113|1</v>
      </c>
      <c r="DQ283">
        <v>0</v>
      </c>
      <c r="DR283">
        <v>0</v>
      </c>
      <c r="DS283">
        <v>0</v>
      </c>
      <c r="DT283">
        <v>0</v>
      </c>
      <c r="DW283">
        <v>0</v>
      </c>
      <c r="DX283">
        <v>0</v>
      </c>
      <c r="DZ283">
        <v>0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0</v>
      </c>
      <c r="EI283">
        <v>0</v>
      </c>
      <c r="EL283">
        <v>0</v>
      </c>
      <c r="EN283">
        <v>0</v>
      </c>
      <c r="EP283">
        <v>0</v>
      </c>
      <c r="ER283">
        <v>0</v>
      </c>
      <c r="ET283">
        <v>0</v>
      </c>
      <c r="EY283">
        <v>0</v>
      </c>
      <c r="FA283">
        <v>0</v>
      </c>
      <c r="FL283">
        <v>0</v>
      </c>
      <c r="FQ283" t="s">
        <v>261</v>
      </c>
      <c r="FR283" t="s">
        <v>262</v>
      </c>
      <c r="FS283" t="s">
        <v>263</v>
      </c>
      <c r="FU283">
        <v>435600</v>
      </c>
      <c r="FV283">
        <v>10</v>
      </c>
      <c r="FW283">
        <v>0</v>
      </c>
      <c r="FX283">
        <v>0</v>
      </c>
      <c r="FY283">
        <v>0</v>
      </c>
      <c r="FZ283">
        <v>0</v>
      </c>
      <c r="GI283" t="s">
        <v>264</v>
      </c>
      <c r="GJ283" t="s">
        <v>1341</v>
      </c>
      <c r="GK283" t="s">
        <v>1342</v>
      </c>
      <c r="GL283" s="1">
        <v>40135</v>
      </c>
      <c r="GM283" t="s">
        <v>267</v>
      </c>
      <c r="GN283" t="str">
        <f t="shared" si="107"/>
        <v>FALSE</v>
      </c>
      <c r="GO283">
        <v>2022</v>
      </c>
      <c r="GP283">
        <v>2020</v>
      </c>
      <c r="GQ283">
        <v>400</v>
      </c>
      <c r="GR283" t="s">
        <v>246</v>
      </c>
      <c r="GS283" t="s">
        <v>246</v>
      </c>
      <c r="GT283" t="s">
        <v>246</v>
      </c>
      <c r="GU283" t="s">
        <v>246</v>
      </c>
      <c r="GV283" t="s">
        <v>246</v>
      </c>
      <c r="GW283" t="s">
        <v>246</v>
      </c>
      <c r="GX283" t="s">
        <v>246</v>
      </c>
      <c r="GY283" t="s">
        <v>246</v>
      </c>
      <c r="GZ283" t="s">
        <v>246</v>
      </c>
      <c r="HA283" t="s">
        <v>246</v>
      </c>
      <c r="HB283" t="s">
        <v>246</v>
      </c>
      <c r="HC283" t="s">
        <v>246</v>
      </c>
      <c r="HD283" t="s">
        <v>246</v>
      </c>
      <c r="HE283" s="2">
        <v>3026</v>
      </c>
      <c r="HF283" s="2">
        <v>0</v>
      </c>
      <c r="HG283" s="2">
        <v>0</v>
      </c>
      <c r="HH283">
        <v>0</v>
      </c>
      <c r="HI283" s="2">
        <v>20176</v>
      </c>
      <c r="HJ283" s="2">
        <v>20176</v>
      </c>
      <c r="HK283" s="2">
        <v>0</v>
      </c>
      <c r="HL283">
        <v>0</v>
      </c>
      <c r="HM283" s="2">
        <v>0</v>
      </c>
      <c r="HN283" s="2">
        <v>0</v>
      </c>
      <c r="HO283" s="2">
        <v>0</v>
      </c>
      <c r="HP283">
        <v>0</v>
      </c>
      <c r="HQ283" s="2">
        <v>160.4</v>
      </c>
      <c r="HS283" s="2">
        <v>20176</v>
      </c>
      <c r="HT283">
        <v>18</v>
      </c>
      <c r="HV283" t="s">
        <v>315</v>
      </c>
      <c r="HY283" t="s">
        <v>316</v>
      </c>
      <c r="HZ283" t="s">
        <v>317</v>
      </c>
      <c r="IA283" t="s">
        <v>318</v>
      </c>
      <c r="IB283" s="1">
        <v>40743</v>
      </c>
      <c r="IC283" s="1">
        <v>40757</v>
      </c>
      <c r="ID283" s="2">
        <v>0</v>
      </c>
      <c r="IE283" t="s">
        <v>362</v>
      </c>
      <c r="IF283" t="str">
        <f>"                    "</f>
        <v xml:space="preserve">                    </v>
      </c>
      <c r="IG283" t="str">
        <f>"2011.40461"</f>
        <v>2011.40461</v>
      </c>
      <c r="IH283" t="str">
        <f>""</f>
        <v/>
      </c>
      <c r="IT283" t="str">
        <f>""</f>
        <v/>
      </c>
      <c r="IY283" t="str">
        <f>""</f>
        <v/>
      </c>
      <c r="JB283" t="s">
        <v>271</v>
      </c>
      <c r="JD283" t="str">
        <f>""</f>
        <v/>
      </c>
      <c r="JE283" t="str">
        <f>""</f>
        <v/>
      </c>
      <c r="JO283" t="str">
        <f>""</f>
        <v/>
      </c>
      <c r="JP283" t="str">
        <f>""</f>
        <v/>
      </c>
      <c r="JQ283" t="str">
        <f>HYPERLINK("https://web.datatree.com/?/property?propertyId=3528680")</f>
        <v>https://web.datatree.com/?/property?propertyId=3528680</v>
      </c>
    </row>
    <row r="284" spans="1:277" x14ac:dyDescent="0.25">
      <c r="A284">
        <v>282</v>
      </c>
      <c r="B284" s="15" t="s">
        <v>18833</v>
      </c>
      <c r="C284" s="15" t="s">
        <v>18832</v>
      </c>
      <c r="D284" s="15" t="s">
        <v>18834</v>
      </c>
      <c r="E284" s="15" t="s">
        <v>18835</v>
      </c>
      <c r="F284" s="15" t="s">
        <v>18836</v>
      </c>
      <c r="G284" s="15" t="s">
        <v>243</v>
      </c>
      <c r="H284" s="15">
        <v>85555</v>
      </c>
      <c r="I284" s="15" t="s">
        <v>18837</v>
      </c>
      <c r="J284" s="23" t="s">
        <v>18838</v>
      </c>
      <c r="K284" s="15" t="s">
        <v>18839</v>
      </c>
      <c r="L284" s="16" t="s">
        <v>18840</v>
      </c>
      <c r="M284" s="17" t="str">
        <f t="shared" si="91"/>
        <v>6/31/2022</v>
      </c>
      <c r="N284" s="15">
        <v>9476</v>
      </c>
      <c r="O284" s="18">
        <f t="shared" si="94"/>
        <v>0</v>
      </c>
      <c r="P284" s="19" t="str">
        <f t="shared" si="95"/>
        <v>$0.00</v>
      </c>
      <c r="Q284" s="16">
        <v>44834</v>
      </c>
      <c r="R284" s="19" t="str">
        <f t="shared" si="92"/>
        <v>09/30/22</v>
      </c>
      <c r="S284" t="str">
        <f t="shared" si="96"/>
        <v>MOHAVE</v>
      </c>
      <c r="T284" s="6" t="str">
        <f t="shared" si="97"/>
        <v>319-10-016F</v>
      </c>
      <c r="U284" t="str">
        <f t="shared" si="98"/>
        <v xml:space="preserve">PO BOX 271 </v>
      </c>
      <c r="V284" t="str">
        <f t="shared" si="99"/>
        <v>YAKIMA</v>
      </c>
      <c r="W284" t="str">
        <f t="shared" si="100"/>
        <v>WA</v>
      </c>
      <c r="X284" t="str">
        <f t="shared" si="101"/>
        <v>98907</v>
      </c>
      <c r="Y284" t="str">
        <f t="shared" si="102"/>
        <v>RICHARD</v>
      </c>
      <c r="Z284" t="str">
        <f t="shared" si="103"/>
        <v>DICKSON</v>
      </c>
      <c r="AA284" t="str">
        <f t="shared" si="104"/>
        <v>KEMO RANCHES SE4 OF LOT 109 TOGETHER WITH THE FOLL: EXCEPT 20' ON ALL FOUR SIDES FOR RDWY PURPOSES (220/134 &amp; 135 O.R.) CONT 10 AC ML</v>
      </c>
      <c r="AB284">
        <f t="shared" si="105"/>
        <v>10</v>
      </c>
      <c r="AC284" t="str">
        <f t="shared" si="106"/>
        <v>MOHAVE</v>
      </c>
      <c r="AI284">
        <f t="shared" si="93"/>
        <v>10</v>
      </c>
      <c r="AO284" t="s">
        <v>3489</v>
      </c>
      <c r="AP284" t="s">
        <v>3490</v>
      </c>
      <c r="AQ284" t="s">
        <v>505</v>
      </c>
      <c r="AR284" t="s">
        <v>3491</v>
      </c>
      <c r="AS284" t="s">
        <v>240</v>
      </c>
      <c r="AT284">
        <v>2</v>
      </c>
      <c r="BC284" t="s">
        <v>3492</v>
      </c>
      <c r="BD284" t="s">
        <v>3489</v>
      </c>
      <c r="BE284" t="s">
        <v>1373</v>
      </c>
      <c r="BH284" t="s">
        <v>242</v>
      </c>
      <c r="BS284" t="s">
        <v>243</v>
      </c>
      <c r="BV284" t="s">
        <v>244</v>
      </c>
      <c r="BY284" t="s">
        <v>245</v>
      </c>
      <c r="CD284" t="s">
        <v>3493</v>
      </c>
      <c r="CG284" t="s">
        <v>3494</v>
      </c>
      <c r="CH284" t="s">
        <v>3494</v>
      </c>
      <c r="CI284" t="s">
        <v>461</v>
      </c>
      <c r="CJ284" t="str">
        <f>"98907"</f>
        <v>98907</v>
      </c>
      <c r="CK284" t="s">
        <v>277</v>
      </c>
      <c r="CL284" t="s">
        <v>3495</v>
      </c>
      <c r="CM284" t="s">
        <v>3496</v>
      </c>
      <c r="CN284" t="s">
        <v>254</v>
      </c>
      <c r="CO284" t="s">
        <v>3497</v>
      </c>
      <c r="CP284" t="str">
        <f>"319-10-016F"</f>
        <v>319-10-016F</v>
      </c>
      <c r="CQ284" t="str">
        <f>"31910016F"</f>
        <v>31910016F</v>
      </c>
      <c r="CR284" t="str">
        <f>"R31910016F"</f>
        <v>R31910016F</v>
      </c>
      <c r="CS284">
        <v>4015</v>
      </c>
      <c r="CX284" t="s">
        <v>498</v>
      </c>
      <c r="CY284" t="s">
        <v>499</v>
      </c>
      <c r="CZ284">
        <v>17</v>
      </c>
      <c r="DB284">
        <v>35.634200275005099</v>
      </c>
      <c r="DC284">
        <v>-114.32833941022299</v>
      </c>
      <c r="DD284" t="s">
        <v>2525</v>
      </c>
      <c r="DK284" t="s">
        <v>2526</v>
      </c>
      <c r="DL284" t="s">
        <v>2526</v>
      </c>
      <c r="DO284" t="str">
        <f>"109"</f>
        <v>109</v>
      </c>
      <c r="DQ284">
        <v>0</v>
      </c>
      <c r="DR284">
        <v>0</v>
      </c>
      <c r="DS284">
        <v>0</v>
      </c>
      <c r="DT284">
        <v>0</v>
      </c>
      <c r="DW284">
        <v>0</v>
      </c>
      <c r="DX284">
        <v>0</v>
      </c>
      <c r="DZ284">
        <v>0</v>
      </c>
      <c r="EA284">
        <v>0</v>
      </c>
      <c r="EB284">
        <v>0</v>
      </c>
      <c r="EC284">
        <v>0</v>
      </c>
      <c r="ED284">
        <v>0</v>
      </c>
      <c r="EE284">
        <v>0</v>
      </c>
      <c r="EF284">
        <v>0</v>
      </c>
      <c r="EG284">
        <v>0</v>
      </c>
      <c r="EH284">
        <v>0</v>
      </c>
      <c r="EI284">
        <v>0</v>
      </c>
      <c r="EL284">
        <v>0</v>
      </c>
      <c r="EN284">
        <v>0</v>
      </c>
      <c r="EP284">
        <v>0</v>
      </c>
      <c r="ER284">
        <v>0</v>
      </c>
      <c r="ET284">
        <v>0</v>
      </c>
      <c r="EY284">
        <v>0</v>
      </c>
      <c r="FA284">
        <v>0</v>
      </c>
      <c r="FL284">
        <v>0</v>
      </c>
      <c r="FQ284" t="s">
        <v>261</v>
      </c>
      <c r="FR284" t="s">
        <v>262</v>
      </c>
      <c r="FS284" t="s">
        <v>263</v>
      </c>
      <c r="FU284">
        <v>435600</v>
      </c>
      <c r="FV284">
        <v>10</v>
      </c>
      <c r="FW284">
        <v>0</v>
      </c>
      <c r="FX284">
        <v>0</v>
      </c>
      <c r="FY284">
        <v>0</v>
      </c>
      <c r="FZ284">
        <v>0</v>
      </c>
      <c r="GI284" t="s">
        <v>264</v>
      </c>
      <c r="GJ284" t="s">
        <v>502</v>
      </c>
      <c r="GK284" t="s">
        <v>503</v>
      </c>
      <c r="GL284" s="1">
        <v>40135</v>
      </c>
      <c r="GM284" t="s">
        <v>267</v>
      </c>
      <c r="GN284" t="str">
        <f t="shared" si="107"/>
        <v>FALSE</v>
      </c>
      <c r="GO284">
        <v>2022</v>
      </c>
      <c r="GP284">
        <v>2020</v>
      </c>
      <c r="GQ284">
        <v>1110</v>
      </c>
      <c r="GR284" t="s">
        <v>246</v>
      </c>
      <c r="GS284" t="s">
        <v>246</v>
      </c>
      <c r="GT284" t="s">
        <v>246</v>
      </c>
      <c r="GU284" t="s">
        <v>246</v>
      </c>
      <c r="GV284" t="s">
        <v>246</v>
      </c>
      <c r="GW284" t="s">
        <v>246</v>
      </c>
      <c r="GX284" t="s">
        <v>246</v>
      </c>
      <c r="GY284" t="s">
        <v>246</v>
      </c>
      <c r="GZ284" t="s">
        <v>246</v>
      </c>
      <c r="HA284" t="s">
        <v>246</v>
      </c>
      <c r="HB284" t="s">
        <v>246</v>
      </c>
      <c r="HC284" t="s">
        <v>246</v>
      </c>
      <c r="HD284" t="s">
        <v>246</v>
      </c>
      <c r="HE284" s="2">
        <v>1082</v>
      </c>
      <c r="HF284" s="2">
        <v>0</v>
      </c>
      <c r="HG284" s="2">
        <v>0</v>
      </c>
      <c r="HH284">
        <v>0</v>
      </c>
      <c r="HI284" s="2">
        <v>7214</v>
      </c>
      <c r="HJ284" s="2">
        <v>7214</v>
      </c>
      <c r="HK284" s="2">
        <v>0</v>
      </c>
      <c r="HL284">
        <v>0</v>
      </c>
      <c r="HM284" s="2">
        <v>0</v>
      </c>
      <c r="HN284" s="2">
        <v>0</v>
      </c>
      <c r="HO284" s="2">
        <v>0</v>
      </c>
      <c r="HP284">
        <v>0</v>
      </c>
      <c r="HQ284" s="2">
        <v>67.760000000000005</v>
      </c>
      <c r="HS284" s="2">
        <v>7214</v>
      </c>
      <c r="HV284" t="s">
        <v>315</v>
      </c>
      <c r="HY284" t="s">
        <v>316</v>
      </c>
      <c r="HZ284" t="s">
        <v>317</v>
      </c>
      <c r="IA284" t="s">
        <v>318</v>
      </c>
      <c r="IB284" s="1">
        <v>39956</v>
      </c>
      <c r="IC284" s="1">
        <v>39972</v>
      </c>
      <c r="ID284" s="2">
        <v>0</v>
      </c>
      <c r="IE284" t="s">
        <v>319</v>
      </c>
      <c r="IF284" t="str">
        <f>"                    "</f>
        <v xml:space="preserve">                    </v>
      </c>
      <c r="IG284" t="str">
        <f>"7501.283"</f>
        <v>7501.283</v>
      </c>
      <c r="IH284" t="str">
        <f>""</f>
        <v/>
      </c>
      <c r="IT284" t="str">
        <f>""</f>
        <v/>
      </c>
      <c r="IY284" t="str">
        <f>""</f>
        <v/>
      </c>
      <c r="JB284" t="s">
        <v>271</v>
      </c>
      <c r="JD284" t="str">
        <f>""</f>
        <v/>
      </c>
      <c r="JE284" t="str">
        <f>""</f>
        <v/>
      </c>
      <c r="JO284" t="str">
        <f>""</f>
        <v/>
      </c>
      <c r="JP284" t="str">
        <f>""</f>
        <v/>
      </c>
      <c r="JQ284" t="str">
        <f>HYPERLINK("https://web.datatree.com/?/property?propertyId=3612894")</f>
        <v>https://web.datatree.com/?/property?propertyId=3612894</v>
      </c>
    </row>
    <row r="285" spans="1:277" x14ac:dyDescent="0.25">
      <c r="A285">
        <v>283</v>
      </c>
      <c r="B285" s="15" t="s">
        <v>18833</v>
      </c>
      <c r="C285" s="15" t="s">
        <v>18832</v>
      </c>
      <c r="D285" s="15" t="s">
        <v>18834</v>
      </c>
      <c r="E285" s="15" t="s">
        <v>18835</v>
      </c>
      <c r="F285" s="15" t="s">
        <v>18836</v>
      </c>
      <c r="G285" s="15" t="s">
        <v>243</v>
      </c>
      <c r="H285" s="15">
        <v>85555</v>
      </c>
      <c r="I285" s="15" t="s">
        <v>18837</v>
      </c>
      <c r="J285" s="23" t="s">
        <v>18838</v>
      </c>
      <c r="K285" s="15" t="s">
        <v>18839</v>
      </c>
      <c r="L285" s="16" t="s">
        <v>18840</v>
      </c>
      <c r="M285" s="17" t="str">
        <f t="shared" si="91"/>
        <v>6/31/2022</v>
      </c>
      <c r="N285" s="15">
        <v>9477</v>
      </c>
      <c r="O285" s="18">
        <f t="shared" si="94"/>
        <v>0</v>
      </c>
      <c r="P285" s="19" t="str">
        <f t="shared" si="95"/>
        <v>$0.00</v>
      </c>
      <c r="Q285" s="16">
        <v>44834</v>
      </c>
      <c r="R285" s="19" t="str">
        <f t="shared" si="92"/>
        <v>09/30/22</v>
      </c>
      <c r="S285" t="str">
        <f t="shared" si="96"/>
        <v>MOHAVE</v>
      </c>
      <c r="T285" s="6" t="str">
        <f t="shared" si="97"/>
        <v>254-13-067</v>
      </c>
      <c r="U285" t="str">
        <f t="shared" si="98"/>
        <v xml:space="preserve">PO BOX 30661 </v>
      </c>
      <c r="V285" t="str">
        <f t="shared" si="99"/>
        <v>LAUGHLIN</v>
      </c>
      <c r="W285" t="str">
        <f t="shared" si="100"/>
        <v>NV</v>
      </c>
      <c r="X285" t="str">
        <f t="shared" si="101"/>
        <v>89028</v>
      </c>
      <c r="Y285">
        <f t="shared" si="102"/>
        <v>0</v>
      </c>
      <c r="Z285" t="str">
        <f t="shared" si="103"/>
        <v>COCAMO LLC</v>
      </c>
      <c r="AA285" t="str">
        <f t="shared" si="104"/>
        <v>T20N R12W SEC 5 SILVER SPRINGS LOT 69</v>
      </c>
      <c r="AB285">
        <f t="shared" si="105"/>
        <v>10</v>
      </c>
      <c r="AC285" t="str">
        <f t="shared" si="106"/>
        <v>MOHAVE</v>
      </c>
      <c r="AI285">
        <f t="shared" si="93"/>
        <v>10</v>
      </c>
      <c r="AO285" t="s">
        <v>3498</v>
      </c>
      <c r="AR285" t="s">
        <v>3498</v>
      </c>
      <c r="AS285" t="s">
        <v>273</v>
      </c>
      <c r="AT285">
        <v>37</v>
      </c>
      <c r="BC285" t="s">
        <v>3498</v>
      </c>
      <c r="BD285" t="s">
        <v>3498</v>
      </c>
      <c r="BF285" t="s">
        <v>274</v>
      </c>
      <c r="BH285" t="s">
        <v>242</v>
      </c>
      <c r="BS285" t="s">
        <v>243</v>
      </c>
      <c r="BV285" t="s">
        <v>244</v>
      </c>
      <c r="BY285" t="s">
        <v>245</v>
      </c>
      <c r="CD285" t="s">
        <v>3499</v>
      </c>
      <c r="CG285" t="s">
        <v>3500</v>
      </c>
      <c r="CH285" t="s">
        <v>3500</v>
      </c>
      <c r="CI285" t="s">
        <v>400</v>
      </c>
      <c r="CJ285" t="str">
        <f>"89028"</f>
        <v>89028</v>
      </c>
      <c r="CK285" t="s">
        <v>3501</v>
      </c>
      <c r="CL285" t="s">
        <v>3502</v>
      </c>
      <c r="CM285" t="s">
        <v>3503</v>
      </c>
      <c r="CN285" t="s">
        <v>254</v>
      </c>
      <c r="CO285" t="s">
        <v>3504</v>
      </c>
      <c r="CP285" t="str">
        <f>"254-13-067"</f>
        <v>254-13-067</v>
      </c>
      <c r="CQ285" t="str">
        <f>"25413067"</f>
        <v>25413067</v>
      </c>
      <c r="CR285" t="str">
        <f>"R25413067"</f>
        <v>R25413067</v>
      </c>
      <c r="CS285">
        <v>4015</v>
      </c>
      <c r="CW285" t="s">
        <v>256</v>
      </c>
      <c r="CX285" t="s">
        <v>651</v>
      </c>
      <c r="CY285" t="s">
        <v>258</v>
      </c>
      <c r="CZ285">
        <v>5</v>
      </c>
      <c r="DB285">
        <v>35.141241461296701</v>
      </c>
      <c r="DC285">
        <v>-113.572247196094</v>
      </c>
      <c r="DD285" t="s">
        <v>259</v>
      </c>
      <c r="DK285" t="s">
        <v>1324</v>
      </c>
      <c r="DL285" t="s">
        <v>1324</v>
      </c>
      <c r="DO285" t="str">
        <f>"69"</f>
        <v>69</v>
      </c>
      <c r="DQ285">
        <v>0</v>
      </c>
      <c r="DR285">
        <v>0</v>
      </c>
      <c r="DS285">
        <v>0</v>
      </c>
      <c r="DT285">
        <v>0</v>
      </c>
      <c r="DW285">
        <v>0</v>
      </c>
      <c r="DX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L285">
        <v>0</v>
      </c>
      <c r="EN285">
        <v>0</v>
      </c>
      <c r="EP285">
        <v>0</v>
      </c>
      <c r="ER285">
        <v>0</v>
      </c>
      <c r="ET285">
        <v>0</v>
      </c>
      <c r="EY285">
        <v>0</v>
      </c>
      <c r="FA285">
        <v>0</v>
      </c>
      <c r="FL285">
        <v>0</v>
      </c>
      <c r="FQ285" t="s">
        <v>261</v>
      </c>
      <c r="FR285" t="s">
        <v>262</v>
      </c>
      <c r="FS285" t="s">
        <v>263</v>
      </c>
      <c r="FU285">
        <v>435600</v>
      </c>
      <c r="FV285">
        <v>10</v>
      </c>
      <c r="FW285">
        <v>0</v>
      </c>
      <c r="FX285">
        <v>0</v>
      </c>
      <c r="FY285">
        <v>0</v>
      </c>
      <c r="FZ285">
        <v>0</v>
      </c>
      <c r="GI285" t="s">
        <v>264</v>
      </c>
      <c r="GJ285" t="s">
        <v>265</v>
      </c>
      <c r="GK285" t="s">
        <v>266</v>
      </c>
      <c r="GL285" s="1">
        <v>40135</v>
      </c>
      <c r="GM285" t="s">
        <v>267</v>
      </c>
      <c r="GN285" t="str">
        <f t="shared" si="107"/>
        <v>FALSE</v>
      </c>
      <c r="GO285">
        <v>2022</v>
      </c>
      <c r="GP285">
        <v>2020</v>
      </c>
      <c r="GQ285">
        <v>300</v>
      </c>
      <c r="GR285" t="s">
        <v>246</v>
      </c>
      <c r="GS285" t="s">
        <v>246</v>
      </c>
      <c r="GT285" t="s">
        <v>246</v>
      </c>
      <c r="GU285" t="s">
        <v>246</v>
      </c>
      <c r="GV285" t="s">
        <v>246</v>
      </c>
      <c r="GW285" t="s">
        <v>246</v>
      </c>
      <c r="GX285" t="s">
        <v>246</v>
      </c>
      <c r="GY285" t="s">
        <v>246</v>
      </c>
      <c r="GZ285" t="s">
        <v>246</v>
      </c>
      <c r="HA285" t="s">
        <v>246</v>
      </c>
      <c r="HB285" t="s">
        <v>246</v>
      </c>
      <c r="HC285" t="s">
        <v>246</v>
      </c>
      <c r="HD285" t="s">
        <v>246</v>
      </c>
      <c r="HE285" s="2">
        <v>656</v>
      </c>
      <c r="HF285" s="2">
        <v>0</v>
      </c>
      <c r="HG285" s="2">
        <v>0</v>
      </c>
      <c r="HH285">
        <v>0</v>
      </c>
      <c r="HI285" s="2">
        <v>4374</v>
      </c>
      <c r="HJ285" s="2">
        <v>4374</v>
      </c>
      <c r="HK285" s="2">
        <v>0</v>
      </c>
      <c r="HL285">
        <v>0</v>
      </c>
      <c r="HM285" s="2">
        <v>0</v>
      </c>
      <c r="HN285" s="2">
        <v>0</v>
      </c>
      <c r="HO285" s="2">
        <v>0</v>
      </c>
      <c r="HP285">
        <v>0</v>
      </c>
      <c r="HQ285" s="2">
        <v>89.04</v>
      </c>
      <c r="HS285" s="2">
        <v>4374</v>
      </c>
      <c r="HV285" t="s">
        <v>289</v>
      </c>
      <c r="HY285" t="s">
        <v>290</v>
      </c>
      <c r="HZ285" t="s">
        <v>290</v>
      </c>
      <c r="IB285" s="1">
        <v>38959</v>
      </c>
      <c r="IC285" s="1">
        <v>39020</v>
      </c>
      <c r="ID285" s="2">
        <v>0</v>
      </c>
      <c r="IE285" t="s">
        <v>567</v>
      </c>
      <c r="IF285" t="str">
        <f>"                    "</f>
        <v xml:space="preserve">                    </v>
      </c>
      <c r="IG285" t="str">
        <f>"6516.790"</f>
        <v>6516.790</v>
      </c>
      <c r="IH285" t="str">
        <f>""</f>
        <v/>
      </c>
      <c r="IT285" t="str">
        <f>""</f>
        <v/>
      </c>
      <c r="IY285" t="str">
        <f>""</f>
        <v/>
      </c>
      <c r="JB285" t="s">
        <v>271</v>
      </c>
      <c r="JD285" t="str">
        <f>""</f>
        <v/>
      </c>
      <c r="JE285" t="str">
        <f>""</f>
        <v/>
      </c>
      <c r="JO285" t="str">
        <f>""</f>
        <v/>
      </c>
      <c r="JP285" t="str">
        <f>""</f>
        <v/>
      </c>
      <c r="JQ285" t="str">
        <f>HYPERLINK("https://web.datatree.com/?/property?propertyId=3613676")</f>
        <v>https://web.datatree.com/?/property?propertyId=3613676</v>
      </c>
    </row>
    <row r="286" spans="1:277" x14ac:dyDescent="0.25">
      <c r="A286">
        <v>284</v>
      </c>
      <c r="B286" s="15" t="s">
        <v>18833</v>
      </c>
      <c r="C286" s="15" t="s">
        <v>18832</v>
      </c>
      <c r="D286" s="15" t="s">
        <v>18834</v>
      </c>
      <c r="E286" s="15" t="s">
        <v>18835</v>
      </c>
      <c r="F286" s="15" t="s">
        <v>18836</v>
      </c>
      <c r="G286" s="15" t="s">
        <v>243</v>
      </c>
      <c r="H286" s="15">
        <v>85555</v>
      </c>
      <c r="I286" s="15" t="s">
        <v>18837</v>
      </c>
      <c r="J286" s="23" t="s">
        <v>18838</v>
      </c>
      <c r="K286" s="15" t="s">
        <v>18839</v>
      </c>
      <c r="L286" s="16" t="s">
        <v>18840</v>
      </c>
      <c r="M286" s="17" t="str">
        <f t="shared" si="91"/>
        <v>6/31/2022</v>
      </c>
      <c r="N286" s="15">
        <v>9478</v>
      </c>
      <c r="O286" s="18">
        <f t="shared" si="94"/>
        <v>0</v>
      </c>
      <c r="P286" s="19" t="str">
        <f t="shared" si="95"/>
        <v>$0.00</v>
      </c>
      <c r="Q286" s="16">
        <v>44834</v>
      </c>
      <c r="R286" s="19" t="str">
        <f t="shared" si="92"/>
        <v>09/30/22</v>
      </c>
      <c r="S286" t="str">
        <f t="shared" si="96"/>
        <v>MOHAVE</v>
      </c>
      <c r="T286" s="6" t="str">
        <f t="shared" si="97"/>
        <v>201-31-041</v>
      </c>
      <c r="U286" t="str">
        <f t="shared" si="98"/>
        <v xml:space="preserve">3960 E WYOMING AVE </v>
      </c>
      <c r="V286" t="str">
        <f t="shared" si="99"/>
        <v>LAS VEGAS</v>
      </c>
      <c r="W286" t="str">
        <f t="shared" si="100"/>
        <v>NV</v>
      </c>
      <c r="X286" t="str">
        <f t="shared" si="101"/>
        <v>89104-5031</v>
      </c>
      <c r="Y286" t="str">
        <f t="shared" si="102"/>
        <v>STEVEN</v>
      </c>
      <c r="Z286" t="str">
        <f t="shared" si="103"/>
        <v>THORNOCK</v>
      </c>
      <c r="AA286" t="str">
        <f t="shared" si="104"/>
        <v>SE4 SW4 SE4 CONT 10 AC M/L</v>
      </c>
      <c r="AB286">
        <f t="shared" si="105"/>
        <v>10</v>
      </c>
      <c r="AC286" t="str">
        <f t="shared" si="106"/>
        <v>MOHAVE</v>
      </c>
      <c r="AI286">
        <f t="shared" si="93"/>
        <v>10</v>
      </c>
      <c r="AO286" t="s">
        <v>390</v>
      </c>
      <c r="AP286" t="s">
        <v>391</v>
      </c>
      <c r="AQ286" t="s">
        <v>392</v>
      </c>
      <c r="AR286" t="s">
        <v>393</v>
      </c>
      <c r="AS286" t="s">
        <v>240</v>
      </c>
      <c r="AT286">
        <v>193</v>
      </c>
      <c r="BC286" t="s">
        <v>394</v>
      </c>
      <c r="BD286" t="s">
        <v>390</v>
      </c>
      <c r="BE286" t="s">
        <v>765</v>
      </c>
      <c r="BH286" t="s">
        <v>242</v>
      </c>
      <c r="BS286" t="s">
        <v>243</v>
      </c>
      <c r="BV286" t="s">
        <v>244</v>
      </c>
      <c r="BY286" t="s">
        <v>245</v>
      </c>
      <c r="BZ286" t="s">
        <v>396</v>
      </c>
      <c r="CA286">
        <v>3960</v>
      </c>
      <c r="CD286" t="s">
        <v>397</v>
      </c>
      <c r="CE286" t="s">
        <v>248</v>
      </c>
      <c r="CG286" t="s">
        <v>398</v>
      </c>
      <c r="CH286" t="s">
        <v>399</v>
      </c>
      <c r="CI286" t="s">
        <v>400</v>
      </c>
      <c r="CJ286" t="str">
        <f>"89104-5031"</f>
        <v>89104-5031</v>
      </c>
      <c r="CK286" t="s">
        <v>401</v>
      </c>
      <c r="CL286" t="s">
        <v>402</v>
      </c>
      <c r="CM286" t="s">
        <v>403</v>
      </c>
      <c r="CN286" t="s">
        <v>254</v>
      </c>
      <c r="CO286" t="s">
        <v>3505</v>
      </c>
      <c r="CP286" t="str">
        <f>"201-31-041"</f>
        <v>201-31-041</v>
      </c>
      <c r="CQ286" t="str">
        <f>"20131041"</f>
        <v>20131041</v>
      </c>
      <c r="CR286" t="str">
        <f>"R20131041"</f>
        <v>R20131041</v>
      </c>
      <c r="CS286">
        <v>4015</v>
      </c>
      <c r="CW286" t="s">
        <v>256</v>
      </c>
      <c r="CX286" t="s">
        <v>707</v>
      </c>
      <c r="CY286" t="s">
        <v>258</v>
      </c>
      <c r="CZ286">
        <v>19</v>
      </c>
      <c r="DB286">
        <v>34.834625874939199</v>
      </c>
      <c r="DC286">
        <v>-113.58736496973199</v>
      </c>
      <c r="DK286" t="s">
        <v>2809</v>
      </c>
      <c r="DL286" t="s">
        <v>2809</v>
      </c>
      <c r="DO286" t="str">
        <f>""</f>
        <v/>
      </c>
      <c r="DQ286">
        <v>0</v>
      </c>
      <c r="DR286">
        <v>0</v>
      </c>
      <c r="DS286">
        <v>0</v>
      </c>
      <c r="DT286">
        <v>0</v>
      </c>
      <c r="DW286">
        <v>0</v>
      </c>
      <c r="DX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L286">
        <v>0</v>
      </c>
      <c r="EN286">
        <v>0</v>
      </c>
      <c r="EP286">
        <v>0</v>
      </c>
      <c r="ER286">
        <v>0</v>
      </c>
      <c r="ET286">
        <v>0</v>
      </c>
      <c r="EY286">
        <v>0</v>
      </c>
      <c r="FA286">
        <v>0</v>
      </c>
      <c r="FL286">
        <v>0</v>
      </c>
      <c r="FQ286" t="s">
        <v>336</v>
      </c>
      <c r="FR286" t="s">
        <v>405</v>
      </c>
      <c r="FS286" t="s">
        <v>406</v>
      </c>
      <c r="FU286">
        <v>435600</v>
      </c>
      <c r="FV286">
        <v>10</v>
      </c>
      <c r="FW286">
        <v>0</v>
      </c>
      <c r="FX286">
        <v>0</v>
      </c>
      <c r="FY286">
        <v>0</v>
      </c>
      <c r="FZ286">
        <v>0</v>
      </c>
      <c r="GI286" t="s">
        <v>264</v>
      </c>
      <c r="GJ286" t="s">
        <v>709</v>
      </c>
      <c r="GK286" t="s">
        <v>710</v>
      </c>
      <c r="GL286" s="1">
        <v>40135</v>
      </c>
      <c r="GM286" t="s">
        <v>267</v>
      </c>
      <c r="GN286" t="str">
        <f t="shared" si="107"/>
        <v>FALSE</v>
      </c>
      <c r="GO286">
        <v>2022</v>
      </c>
      <c r="GP286">
        <v>2020</v>
      </c>
      <c r="GQ286">
        <v>600</v>
      </c>
      <c r="GR286" t="s">
        <v>246</v>
      </c>
      <c r="GS286" t="s">
        <v>246</v>
      </c>
      <c r="GT286" t="s">
        <v>246</v>
      </c>
      <c r="GU286" t="s">
        <v>246</v>
      </c>
      <c r="GV286" t="s">
        <v>246</v>
      </c>
      <c r="GW286" t="s">
        <v>246</v>
      </c>
      <c r="GX286" t="s">
        <v>246</v>
      </c>
      <c r="GY286" t="s">
        <v>246</v>
      </c>
      <c r="GZ286" t="s">
        <v>246</v>
      </c>
      <c r="HA286" t="s">
        <v>246</v>
      </c>
      <c r="HB286" t="s">
        <v>246</v>
      </c>
      <c r="HC286" t="s">
        <v>246</v>
      </c>
      <c r="HD286" t="s">
        <v>246</v>
      </c>
      <c r="HE286" s="2">
        <v>296</v>
      </c>
      <c r="HF286" s="2">
        <v>0</v>
      </c>
      <c r="HG286" s="2">
        <v>0</v>
      </c>
      <c r="HH286">
        <v>0</v>
      </c>
      <c r="HI286" s="2">
        <v>1972</v>
      </c>
      <c r="HJ286" s="2">
        <v>1972</v>
      </c>
      <c r="HK286" s="2">
        <v>0</v>
      </c>
      <c r="HL286">
        <v>0</v>
      </c>
      <c r="HM286" s="2">
        <v>0</v>
      </c>
      <c r="HN286" s="2">
        <v>0</v>
      </c>
      <c r="HO286" s="2">
        <v>0</v>
      </c>
      <c r="HP286">
        <v>0</v>
      </c>
      <c r="HQ286" s="2">
        <v>18.18</v>
      </c>
      <c r="HS286" s="2">
        <v>1972</v>
      </c>
      <c r="HV286" t="s">
        <v>289</v>
      </c>
      <c r="HY286" t="s">
        <v>290</v>
      </c>
      <c r="HZ286" t="s">
        <v>290</v>
      </c>
      <c r="IF286" t="str">
        <f>""</f>
        <v/>
      </c>
      <c r="IG286" t="str">
        <f>""</f>
        <v/>
      </c>
      <c r="IH286" t="str">
        <f>""</f>
        <v/>
      </c>
      <c r="II286" s="1">
        <v>36580</v>
      </c>
      <c r="IJ286" s="1">
        <v>36587</v>
      </c>
      <c r="IK286" s="2">
        <v>16361</v>
      </c>
      <c r="IM286" t="s">
        <v>319</v>
      </c>
      <c r="IN286" t="s">
        <v>3506</v>
      </c>
      <c r="IT286" t="str">
        <f>"                    "</f>
        <v xml:space="preserve">                    </v>
      </c>
      <c r="IY286" t="str">
        <f>"                    "</f>
        <v xml:space="preserve">                    </v>
      </c>
      <c r="JB286" t="s">
        <v>271</v>
      </c>
      <c r="JD286" t="str">
        <f>"3466.980"</f>
        <v>3466.980</v>
      </c>
      <c r="JE286" t="str">
        <f>""</f>
        <v/>
      </c>
      <c r="JO286" t="str">
        <f>""</f>
        <v/>
      </c>
      <c r="JP286" t="str">
        <f>""</f>
        <v/>
      </c>
      <c r="JQ286" t="str">
        <f>HYPERLINK("https://web.datatree.com/?/property?propertyId=3532343")</f>
        <v>https://web.datatree.com/?/property?propertyId=3532343</v>
      </c>
    </row>
    <row r="287" spans="1:277" x14ac:dyDescent="0.25">
      <c r="A287">
        <v>285</v>
      </c>
      <c r="B287" s="15" t="s">
        <v>18833</v>
      </c>
      <c r="C287" s="15" t="s">
        <v>18832</v>
      </c>
      <c r="D287" s="15" t="s">
        <v>18834</v>
      </c>
      <c r="E287" s="15" t="s">
        <v>18835</v>
      </c>
      <c r="F287" s="15" t="s">
        <v>18836</v>
      </c>
      <c r="G287" s="15" t="s">
        <v>243</v>
      </c>
      <c r="H287" s="15">
        <v>85555</v>
      </c>
      <c r="I287" s="15" t="s">
        <v>18837</v>
      </c>
      <c r="J287" s="23" t="s">
        <v>18838</v>
      </c>
      <c r="K287" s="15" t="s">
        <v>18839</v>
      </c>
      <c r="L287" s="16" t="s">
        <v>18840</v>
      </c>
      <c r="M287" s="17" t="str">
        <f t="shared" si="91"/>
        <v>6/31/2022</v>
      </c>
      <c r="N287" s="15">
        <v>9479</v>
      </c>
      <c r="O287" s="18">
        <f t="shared" si="94"/>
        <v>0</v>
      </c>
      <c r="P287" s="19" t="str">
        <f t="shared" si="95"/>
        <v>$0.00</v>
      </c>
      <c r="Q287" s="16">
        <v>44834</v>
      </c>
      <c r="R287" s="19" t="str">
        <f t="shared" si="92"/>
        <v>09/30/22</v>
      </c>
      <c r="S287" t="str">
        <f t="shared" si="96"/>
        <v>MOHAVE</v>
      </c>
      <c r="T287" s="6" t="str">
        <f t="shared" si="97"/>
        <v>340-23-102</v>
      </c>
      <c r="U287" t="str">
        <f t="shared" si="98"/>
        <v xml:space="preserve">2268 E CRIMSON RIDGE DR </v>
      </c>
      <c r="V287" t="str">
        <f t="shared" si="99"/>
        <v>SAINT GEORGE</v>
      </c>
      <c r="W287" t="str">
        <f t="shared" si="100"/>
        <v>UT</v>
      </c>
      <c r="X287" t="str">
        <f t="shared" si="101"/>
        <v>84790-5152</v>
      </c>
      <c r="Y287" t="str">
        <f t="shared" si="102"/>
        <v>JAMES</v>
      </c>
      <c r="Z287" t="str">
        <f t="shared" si="103"/>
        <v>BRENT</v>
      </c>
      <c r="AA287" t="str">
        <f t="shared" si="104"/>
        <v>GATEWAY ACRES TRACT 12 LOT 115 &amp; 126</v>
      </c>
      <c r="AB287">
        <f t="shared" si="105"/>
        <v>10</v>
      </c>
      <c r="AC287" t="str">
        <f t="shared" si="106"/>
        <v>MOHAVE</v>
      </c>
      <c r="AI287">
        <f t="shared" si="93"/>
        <v>10</v>
      </c>
      <c r="AO287" t="s">
        <v>3507</v>
      </c>
      <c r="AP287" t="s">
        <v>3508</v>
      </c>
      <c r="AQ287" t="s">
        <v>322</v>
      </c>
      <c r="AR287" t="s">
        <v>3509</v>
      </c>
      <c r="AS287" t="s">
        <v>240</v>
      </c>
      <c r="AT287">
        <v>1</v>
      </c>
      <c r="AU287" t="s">
        <v>3510</v>
      </c>
      <c r="AV287" t="s">
        <v>3511</v>
      </c>
      <c r="AW287" t="s">
        <v>1547</v>
      </c>
      <c r="AX287" t="s">
        <v>3509</v>
      </c>
      <c r="AY287" t="s">
        <v>240</v>
      </c>
      <c r="AZ287">
        <v>1</v>
      </c>
      <c r="BC287" t="s">
        <v>3512</v>
      </c>
      <c r="BD287" t="s">
        <v>3513</v>
      </c>
      <c r="BH287" t="s">
        <v>242</v>
      </c>
      <c r="BS287" t="s">
        <v>243</v>
      </c>
      <c r="BV287" t="s">
        <v>244</v>
      </c>
      <c r="BY287" t="s">
        <v>245</v>
      </c>
      <c r="BZ287" t="s">
        <v>396</v>
      </c>
      <c r="CA287">
        <v>2268</v>
      </c>
      <c r="CD287" t="s">
        <v>3514</v>
      </c>
      <c r="CE287" t="s">
        <v>302</v>
      </c>
      <c r="CG287" t="s">
        <v>2683</v>
      </c>
      <c r="CH287" t="s">
        <v>2684</v>
      </c>
      <c r="CI287" t="s">
        <v>2206</v>
      </c>
      <c r="CJ287" t="str">
        <f>"84790-5152"</f>
        <v>84790-5152</v>
      </c>
      <c r="CK287" t="s">
        <v>1706</v>
      </c>
      <c r="CL287" t="s">
        <v>3515</v>
      </c>
      <c r="CM287" t="s">
        <v>3516</v>
      </c>
      <c r="CN287" t="s">
        <v>254</v>
      </c>
      <c r="CO287" t="s">
        <v>3517</v>
      </c>
      <c r="CP287" t="str">
        <f>"340-23-102"</f>
        <v>340-23-102</v>
      </c>
      <c r="CQ287" t="str">
        <f>"34023102"</f>
        <v>34023102</v>
      </c>
      <c r="CR287" t="str">
        <f>"R34023102"</f>
        <v>R34023102</v>
      </c>
      <c r="CS287">
        <v>4015</v>
      </c>
      <c r="CX287" t="s">
        <v>333</v>
      </c>
      <c r="CY287" t="s">
        <v>499</v>
      </c>
      <c r="CZ287">
        <v>31</v>
      </c>
      <c r="DB287">
        <v>35.419877895447698</v>
      </c>
      <c r="DC287">
        <v>-114.34849564307</v>
      </c>
      <c r="DD287" t="s">
        <v>1339</v>
      </c>
      <c r="DE287">
        <v>12</v>
      </c>
      <c r="DK287" t="s">
        <v>3518</v>
      </c>
      <c r="DL287" t="s">
        <v>3518</v>
      </c>
      <c r="DO287" t="str">
        <f>"115|1"</f>
        <v>115|1</v>
      </c>
      <c r="DQ287">
        <v>0</v>
      </c>
      <c r="DR287">
        <v>0</v>
      </c>
      <c r="DS287">
        <v>0</v>
      </c>
      <c r="DT287">
        <v>0</v>
      </c>
      <c r="DW287">
        <v>0</v>
      </c>
      <c r="DX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L287">
        <v>0</v>
      </c>
      <c r="EN287">
        <v>0</v>
      </c>
      <c r="EP287">
        <v>0</v>
      </c>
      <c r="ER287">
        <v>0</v>
      </c>
      <c r="ET287">
        <v>0</v>
      </c>
      <c r="EY287">
        <v>0</v>
      </c>
      <c r="FA287">
        <v>0</v>
      </c>
      <c r="FL287">
        <v>0</v>
      </c>
      <c r="FQ287" t="s">
        <v>261</v>
      </c>
      <c r="FR287" t="s">
        <v>262</v>
      </c>
      <c r="FS287" t="s">
        <v>263</v>
      </c>
      <c r="FU287">
        <v>435600</v>
      </c>
      <c r="FV287">
        <v>10</v>
      </c>
      <c r="FW287">
        <v>0</v>
      </c>
      <c r="FX287">
        <v>0</v>
      </c>
      <c r="FY287">
        <v>0</v>
      </c>
      <c r="FZ287">
        <v>0</v>
      </c>
      <c r="GI287" t="s">
        <v>264</v>
      </c>
      <c r="GJ287" t="s">
        <v>1341</v>
      </c>
      <c r="GK287" t="s">
        <v>1342</v>
      </c>
      <c r="GL287" s="1">
        <v>40135</v>
      </c>
      <c r="GM287" t="s">
        <v>267</v>
      </c>
      <c r="GN287" t="str">
        <f t="shared" si="107"/>
        <v>FALSE</v>
      </c>
      <c r="GO287">
        <v>2022</v>
      </c>
      <c r="GP287">
        <v>2020</v>
      </c>
      <c r="GQ287">
        <v>400</v>
      </c>
      <c r="GR287" t="s">
        <v>246</v>
      </c>
      <c r="GS287" t="s">
        <v>246</v>
      </c>
      <c r="GT287" t="s">
        <v>246</v>
      </c>
      <c r="GU287" t="s">
        <v>246</v>
      </c>
      <c r="GV287" t="s">
        <v>246</v>
      </c>
      <c r="GW287" t="s">
        <v>246</v>
      </c>
      <c r="GX287" t="s">
        <v>246</v>
      </c>
      <c r="GY287" t="s">
        <v>246</v>
      </c>
      <c r="GZ287" t="s">
        <v>246</v>
      </c>
      <c r="HA287" t="s">
        <v>246</v>
      </c>
      <c r="HB287" t="s">
        <v>246</v>
      </c>
      <c r="HC287" t="s">
        <v>246</v>
      </c>
      <c r="HD287" t="s">
        <v>246</v>
      </c>
      <c r="HE287" s="2">
        <v>1140</v>
      </c>
      <c r="HF287" s="2">
        <v>0</v>
      </c>
      <c r="HG287" s="2">
        <v>0</v>
      </c>
      <c r="HH287">
        <v>0</v>
      </c>
      <c r="HI287" s="2">
        <v>7599</v>
      </c>
      <c r="HJ287" s="2">
        <v>7599</v>
      </c>
      <c r="HK287" s="2">
        <v>0</v>
      </c>
      <c r="HL287">
        <v>0</v>
      </c>
      <c r="HM287" s="2">
        <v>0</v>
      </c>
      <c r="HN287" s="2">
        <v>0</v>
      </c>
      <c r="HO287" s="2">
        <v>0</v>
      </c>
      <c r="HP287">
        <v>0</v>
      </c>
      <c r="HQ287" s="2">
        <v>93.28</v>
      </c>
      <c r="HS287" s="2">
        <v>7599</v>
      </c>
      <c r="HV287" t="s">
        <v>315</v>
      </c>
      <c r="HY287" t="s">
        <v>316</v>
      </c>
      <c r="HZ287" t="s">
        <v>317</v>
      </c>
      <c r="IA287" t="s">
        <v>318</v>
      </c>
      <c r="IB287" s="1">
        <v>39878</v>
      </c>
      <c r="IC287" s="1">
        <v>39974</v>
      </c>
      <c r="ID287" s="2">
        <v>0</v>
      </c>
      <c r="IE287" t="s">
        <v>319</v>
      </c>
      <c r="IF287" t="str">
        <f>"                    "</f>
        <v xml:space="preserve">                    </v>
      </c>
      <c r="IG287" t="str">
        <f>"7503.735"</f>
        <v>7503.735</v>
      </c>
      <c r="IH287" t="str">
        <f>""</f>
        <v/>
      </c>
      <c r="IT287" t="str">
        <f>""</f>
        <v/>
      </c>
      <c r="IY287" t="str">
        <f>""</f>
        <v/>
      </c>
      <c r="JB287" t="s">
        <v>271</v>
      </c>
      <c r="JD287" t="str">
        <f>""</f>
        <v/>
      </c>
      <c r="JE287" t="str">
        <f>""</f>
        <v/>
      </c>
      <c r="JO287" t="str">
        <f>""</f>
        <v/>
      </c>
      <c r="JP287" t="str">
        <f>""</f>
        <v/>
      </c>
      <c r="JQ287" t="str">
        <f>HYPERLINK("https://web.datatree.com/?/property?propertyId=3622093")</f>
        <v>https://web.datatree.com/?/property?propertyId=3622093</v>
      </c>
    </row>
    <row r="288" spans="1:277" x14ac:dyDescent="0.25">
      <c r="A288">
        <v>286</v>
      </c>
      <c r="B288" s="15" t="s">
        <v>18833</v>
      </c>
      <c r="C288" s="15" t="s">
        <v>18832</v>
      </c>
      <c r="D288" s="15" t="s">
        <v>18834</v>
      </c>
      <c r="E288" s="15" t="s">
        <v>18835</v>
      </c>
      <c r="F288" s="15" t="s">
        <v>18836</v>
      </c>
      <c r="G288" s="15" t="s">
        <v>243</v>
      </c>
      <c r="H288" s="15">
        <v>85555</v>
      </c>
      <c r="I288" s="15" t="s">
        <v>18837</v>
      </c>
      <c r="J288" s="23" t="s">
        <v>18838</v>
      </c>
      <c r="K288" s="15" t="s">
        <v>18839</v>
      </c>
      <c r="L288" s="16" t="s">
        <v>18840</v>
      </c>
      <c r="M288" s="17" t="str">
        <f t="shared" si="91"/>
        <v>6/31/2022</v>
      </c>
      <c r="N288" s="15">
        <v>9480</v>
      </c>
      <c r="O288" s="18">
        <f t="shared" si="94"/>
        <v>0</v>
      </c>
      <c r="P288" s="19" t="str">
        <f t="shared" si="95"/>
        <v>$0.00</v>
      </c>
      <c r="Q288" s="16">
        <v>44834</v>
      </c>
      <c r="R288" s="19" t="str">
        <f t="shared" si="92"/>
        <v>09/30/22</v>
      </c>
      <c r="S288" t="str">
        <f t="shared" si="96"/>
        <v>MOHAVE</v>
      </c>
      <c r="T288" s="6" t="str">
        <f t="shared" si="97"/>
        <v>319-04-002F</v>
      </c>
      <c r="U288" t="str">
        <f t="shared" si="98"/>
        <v xml:space="preserve">2213 N STOCKTON HILL RD </v>
      </c>
      <c r="V288" t="str">
        <f t="shared" si="99"/>
        <v>KINGMAN</v>
      </c>
      <c r="W288" t="str">
        <f t="shared" si="100"/>
        <v>AZ</v>
      </c>
      <c r="X288" t="str">
        <f t="shared" si="101"/>
        <v>86401-4664</v>
      </c>
      <c r="Y288">
        <f t="shared" si="102"/>
        <v>0</v>
      </c>
      <c r="Z288" t="str">
        <f t="shared" si="103"/>
        <v>PIONEER TITLE TR 4240</v>
      </c>
      <c r="AA288" t="str">
        <f t="shared" si="104"/>
        <v>KEMO RANCHES SE4 OF LOT 18 CONT 10 ACRES</v>
      </c>
      <c r="AB288">
        <f t="shared" si="105"/>
        <v>10</v>
      </c>
      <c r="AC288" t="str">
        <f t="shared" si="106"/>
        <v>MOHAVE</v>
      </c>
      <c r="AI288">
        <f t="shared" si="93"/>
        <v>10</v>
      </c>
      <c r="AO288" t="s">
        <v>3519</v>
      </c>
      <c r="AR288" t="s">
        <v>3519</v>
      </c>
      <c r="AS288" t="s">
        <v>273</v>
      </c>
      <c r="AT288">
        <v>2280</v>
      </c>
      <c r="BC288" t="s">
        <v>3519</v>
      </c>
      <c r="BD288" t="s">
        <v>3519</v>
      </c>
      <c r="BE288" t="s">
        <v>689</v>
      </c>
      <c r="BF288" t="s">
        <v>588</v>
      </c>
      <c r="BH288" t="s">
        <v>242</v>
      </c>
      <c r="BS288" t="s">
        <v>243</v>
      </c>
      <c r="BV288" t="s">
        <v>244</v>
      </c>
      <c r="BY288" t="s">
        <v>245</v>
      </c>
      <c r="BZ288" t="s">
        <v>246</v>
      </c>
      <c r="CA288">
        <v>2213</v>
      </c>
      <c r="CD288" t="s">
        <v>1038</v>
      </c>
      <c r="CE288" t="s">
        <v>491</v>
      </c>
      <c r="CG288" t="s">
        <v>345</v>
      </c>
      <c r="CH288" t="s">
        <v>345</v>
      </c>
      <c r="CI288" t="s">
        <v>243</v>
      </c>
      <c r="CJ288" t="str">
        <f>"86401-4664"</f>
        <v>86401-4664</v>
      </c>
      <c r="CK288" t="s">
        <v>1184</v>
      </c>
      <c r="CL288" t="s">
        <v>1344</v>
      </c>
      <c r="CM288" t="s">
        <v>1345</v>
      </c>
      <c r="CN288" t="s">
        <v>254</v>
      </c>
      <c r="CO288" t="s">
        <v>3520</v>
      </c>
      <c r="CP288" t="str">
        <f>"319-04-002F"</f>
        <v>319-04-002F</v>
      </c>
      <c r="CQ288" t="str">
        <f>"31904002F"</f>
        <v>31904002F</v>
      </c>
      <c r="CR288" t="str">
        <f>"R31904002F"</f>
        <v>R31904002F</v>
      </c>
      <c r="CS288">
        <v>4015</v>
      </c>
      <c r="CX288" t="s">
        <v>498</v>
      </c>
      <c r="CY288" t="s">
        <v>499</v>
      </c>
      <c r="CZ288">
        <v>5</v>
      </c>
      <c r="DB288">
        <v>35.674086502081302</v>
      </c>
      <c r="DC288">
        <v>-114.337293200104</v>
      </c>
      <c r="DD288" t="s">
        <v>3521</v>
      </c>
      <c r="DK288" t="s">
        <v>3522</v>
      </c>
      <c r="DL288" t="s">
        <v>3522</v>
      </c>
      <c r="DO288" t="str">
        <f>"18"</f>
        <v>18</v>
      </c>
      <c r="DQ288">
        <v>0</v>
      </c>
      <c r="DR288">
        <v>0</v>
      </c>
      <c r="DS288">
        <v>0</v>
      </c>
      <c r="DT288">
        <v>0</v>
      </c>
      <c r="DW288">
        <v>0</v>
      </c>
      <c r="DX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L288">
        <v>0</v>
      </c>
      <c r="EN288">
        <v>0</v>
      </c>
      <c r="EP288">
        <v>0</v>
      </c>
      <c r="ER288">
        <v>0</v>
      </c>
      <c r="ET288">
        <v>0</v>
      </c>
      <c r="EY288">
        <v>0</v>
      </c>
      <c r="FA288">
        <v>0</v>
      </c>
      <c r="FL288">
        <v>0</v>
      </c>
      <c r="FQ288" t="s">
        <v>261</v>
      </c>
      <c r="FR288" t="s">
        <v>262</v>
      </c>
      <c r="FS288" t="s">
        <v>263</v>
      </c>
      <c r="FU288">
        <v>435600</v>
      </c>
      <c r="FV288">
        <v>10</v>
      </c>
      <c r="FW288">
        <v>0</v>
      </c>
      <c r="FX288">
        <v>0</v>
      </c>
      <c r="FY288">
        <v>0</v>
      </c>
      <c r="FZ288">
        <v>0</v>
      </c>
      <c r="GI288" t="s">
        <v>264</v>
      </c>
      <c r="GJ288" t="s">
        <v>502</v>
      </c>
      <c r="GK288" t="s">
        <v>503</v>
      </c>
      <c r="GL288" s="1">
        <v>40135</v>
      </c>
      <c r="GM288" t="s">
        <v>267</v>
      </c>
      <c r="GN288" t="str">
        <f t="shared" si="107"/>
        <v>FALSE</v>
      </c>
      <c r="GO288">
        <v>2022</v>
      </c>
      <c r="GP288">
        <v>2020</v>
      </c>
      <c r="GQ288">
        <v>1110</v>
      </c>
      <c r="GR288" t="s">
        <v>246</v>
      </c>
      <c r="GS288" t="s">
        <v>246</v>
      </c>
      <c r="GT288" t="s">
        <v>246</v>
      </c>
      <c r="GU288" t="s">
        <v>246</v>
      </c>
      <c r="GV288" t="s">
        <v>246</v>
      </c>
      <c r="GW288" t="s">
        <v>246</v>
      </c>
      <c r="GX288" t="s">
        <v>246</v>
      </c>
      <c r="GY288" t="s">
        <v>246</v>
      </c>
      <c r="GZ288" t="s">
        <v>246</v>
      </c>
      <c r="HA288" t="s">
        <v>246</v>
      </c>
      <c r="HB288" t="s">
        <v>246</v>
      </c>
      <c r="HC288" t="s">
        <v>246</v>
      </c>
      <c r="HD288" t="s">
        <v>246</v>
      </c>
      <c r="HE288" s="2">
        <v>1082</v>
      </c>
      <c r="HF288" s="2">
        <v>0</v>
      </c>
      <c r="HG288" s="2">
        <v>0</v>
      </c>
      <c r="HH288">
        <v>0</v>
      </c>
      <c r="HI288" s="2">
        <v>7214</v>
      </c>
      <c r="HJ288" s="2">
        <v>7214</v>
      </c>
      <c r="HK288" s="2">
        <v>0</v>
      </c>
      <c r="HL288">
        <v>0</v>
      </c>
      <c r="HM288" s="2">
        <v>0</v>
      </c>
      <c r="HN288" s="2">
        <v>0</v>
      </c>
      <c r="HO288" s="2">
        <v>0</v>
      </c>
      <c r="HP288">
        <v>0</v>
      </c>
      <c r="HQ288" s="2">
        <v>67.760000000000005</v>
      </c>
      <c r="HS288" s="2">
        <v>7214</v>
      </c>
      <c r="HV288" t="s">
        <v>315</v>
      </c>
      <c r="HY288" t="s">
        <v>316</v>
      </c>
      <c r="HZ288" t="s">
        <v>317</v>
      </c>
      <c r="IA288" t="s">
        <v>318</v>
      </c>
      <c r="IB288" s="1">
        <v>39052</v>
      </c>
      <c r="IC288" s="1">
        <v>39077</v>
      </c>
      <c r="ID288" s="2">
        <v>0</v>
      </c>
      <c r="IE288" t="s">
        <v>640</v>
      </c>
      <c r="IF288" t="str">
        <f>"                    "</f>
        <v xml:space="preserve">                    </v>
      </c>
      <c r="IG288" t="str">
        <f>"6597.19"</f>
        <v>6597.19</v>
      </c>
      <c r="IH288" t="str">
        <f>""</f>
        <v/>
      </c>
      <c r="IT288" t="str">
        <f>""</f>
        <v/>
      </c>
      <c r="IY288" t="str">
        <f>""</f>
        <v/>
      </c>
      <c r="JB288" t="s">
        <v>271</v>
      </c>
      <c r="JD288" t="str">
        <f>""</f>
        <v/>
      </c>
      <c r="JE288" t="str">
        <f>""</f>
        <v/>
      </c>
      <c r="JO288" t="str">
        <f>""</f>
        <v/>
      </c>
      <c r="JP288" t="str">
        <f>""</f>
        <v/>
      </c>
      <c r="JQ288" t="str">
        <f>HYPERLINK("https://web.datatree.com/?/property?propertyId=3534992")</f>
        <v>https://web.datatree.com/?/property?propertyId=3534992</v>
      </c>
    </row>
    <row r="289" spans="1:277" x14ac:dyDescent="0.25">
      <c r="A289">
        <v>287</v>
      </c>
      <c r="B289" s="15" t="s">
        <v>18833</v>
      </c>
      <c r="C289" s="15" t="s">
        <v>18832</v>
      </c>
      <c r="D289" s="15" t="s">
        <v>18834</v>
      </c>
      <c r="E289" s="15" t="s">
        <v>18835</v>
      </c>
      <c r="F289" s="15" t="s">
        <v>18836</v>
      </c>
      <c r="G289" s="15" t="s">
        <v>243</v>
      </c>
      <c r="H289" s="15">
        <v>85555</v>
      </c>
      <c r="I289" s="15" t="s">
        <v>18837</v>
      </c>
      <c r="J289" s="23" t="s">
        <v>18838</v>
      </c>
      <c r="K289" s="15" t="s">
        <v>18839</v>
      </c>
      <c r="L289" s="16" t="s">
        <v>18840</v>
      </c>
      <c r="M289" s="17" t="str">
        <f t="shared" si="91"/>
        <v>6/31/2022</v>
      </c>
      <c r="N289" s="15">
        <v>9481</v>
      </c>
      <c r="O289" s="18">
        <f t="shared" si="94"/>
        <v>0</v>
      </c>
      <c r="P289" s="19" t="str">
        <f t="shared" si="95"/>
        <v>$0.00</v>
      </c>
      <c r="Q289" s="16">
        <v>44834</v>
      </c>
      <c r="R289" s="19" t="str">
        <f t="shared" si="92"/>
        <v>09/30/22</v>
      </c>
      <c r="S289" t="str">
        <f t="shared" si="96"/>
        <v>MOHAVE</v>
      </c>
      <c r="T289" s="6" t="str">
        <f t="shared" si="97"/>
        <v>335-28-021</v>
      </c>
      <c r="U289" t="str">
        <f t="shared" si="98"/>
        <v xml:space="preserve">3707 MANZANITA LN </v>
      </c>
      <c r="V289" t="str">
        <f t="shared" si="99"/>
        <v>ELKO</v>
      </c>
      <c r="W289" t="str">
        <f t="shared" si="100"/>
        <v>NV</v>
      </c>
      <c r="X289" t="str">
        <f t="shared" si="101"/>
        <v>89801-2606</v>
      </c>
      <c r="Y289">
        <f t="shared" si="102"/>
        <v>0</v>
      </c>
      <c r="Z289" t="str">
        <f t="shared" si="103"/>
        <v>NATIONAL EWP INC</v>
      </c>
      <c r="AA289" t="str">
        <f t="shared" si="104"/>
        <v>NE4 SE4 SE4 CONT 10 ACRES 335-04-031(335-04-049 &amp; 050) 335-04-050 (335-28-021)TAO</v>
      </c>
      <c r="AB289">
        <f t="shared" si="105"/>
        <v>10</v>
      </c>
      <c r="AC289" t="str">
        <f t="shared" si="106"/>
        <v>MOHAVE</v>
      </c>
      <c r="AI289">
        <f t="shared" si="93"/>
        <v>10</v>
      </c>
      <c r="AO289" t="s">
        <v>3523</v>
      </c>
      <c r="AR289" t="s">
        <v>3523</v>
      </c>
      <c r="AS289" t="s">
        <v>273</v>
      </c>
      <c r="AT289">
        <v>11</v>
      </c>
      <c r="BC289" t="s">
        <v>3523</v>
      </c>
      <c r="BD289" t="s">
        <v>3523</v>
      </c>
      <c r="BF289" t="s">
        <v>274</v>
      </c>
      <c r="BH289" t="s">
        <v>242</v>
      </c>
      <c r="BS289" t="s">
        <v>243</v>
      </c>
      <c r="BV289" t="s">
        <v>244</v>
      </c>
      <c r="BY289" t="s">
        <v>245</v>
      </c>
      <c r="CA289">
        <v>3707</v>
      </c>
      <c r="CD289" t="s">
        <v>3524</v>
      </c>
      <c r="CE289" t="s">
        <v>419</v>
      </c>
      <c r="CG289" t="s">
        <v>3525</v>
      </c>
      <c r="CH289" t="s">
        <v>3525</v>
      </c>
      <c r="CI289" t="s">
        <v>400</v>
      </c>
      <c r="CJ289" t="str">
        <f>"89801-2606"</f>
        <v>89801-2606</v>
      </c>
      <c r="CK289" t="s">
        <v>592</v>
      </c>
      <c r="CL289" t="s">
        <v>3526</v>
      </c>
      <c r="CM289" t="s">
        <v>3527</v>
      </c>
      <c r="CN289" t="s">
        <v>254</v>
      </c>
      <c r="CO289" t="s">
        <v>3528</v>
      </c>
      <c r="CP289" t="str">
        <f>"335-28-021"</f>
        <v>335-28-021</v>
      </c>
      <c r="CQ289" t="str">
        <f>"33528021"</f>
        <v>33528021</v>
      </c>
      <c r="CR289" t="str">
        <f>"R33528021"</f>
        <v>R33528021</v>
      </c>
      <c r="CS289">
        <v>4015</v>
      </c>
      <c r="CX289" t="s">
        <v>498</v>
      </c>
      <c r="CY289" t="s">
        <v>548</v>
      </c>
      <c r="CZ289">
        <v>33</v>
      </c>
      <c r="DB289">
        <v>35.5922037749908</v>
      </c>
      <c r="DC289">
        <v>-113.884499989803</v>
      </c>
      <c r="DK289" t="s">
        <v>549</v>
      </c>
      <c r="DL289" t="s">
        <v>549</v>
      </c>
      <c r="DO289" t="str">
        <f>""</f>
        <v/>
      </c>
      <c r="DQ289">
        <v>0</v>
      </c>
      <c r="DR289">
        <v>0</v>
      </c>
      <c r="DS289">
        <v>0</v>
      </c>
      <c r="DT289">
        <v>0</v>
      </c>
      <c r="DW289">
        <v>0</v>
      </c>
      <c r="DX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L289">
        <v>0</v>
      </c>
      <c r="EN289">
        <v>0</v>
      </c>
      <c r="EP289">
        <v>0</v>
      </c>
      <c r="ER289">
        <v>0</v>
      </c>
      <c r="ET289">
        <v>0</v>
      </c>
      <c r="EY289">
        <v>0</v>
      </c>
      <c r="FA289">
        <v>0</v>
      </c>
      <c r="FL289">
        <v>0</v>
      </c>
      <c r="FQ289" t="s">
        <v>261</v>
      </c>
      <c r="FR289" t="s">
        <v>354</v>
      </c>
      <c r="FS289" t="s">
        <v>355</v>
      </c>
      <c r="FU289">
        <v>435600</v>
      </c>
      <c r="FV289">
        <v>10</v>
      </c>
      <c r="FW289">
        <v>0</v>
      </c>
      <c r="FX289">
        <v>0</v>
      </c>
      <c r="FY289">
        <v>0</v>
      </c>
      <c r="FZ289">
        <v>0</v>
      </c>
      <c r="GI289" t="s">
        <v>264</v>
      </c>
      <c r="GJ289" t="s">
        <v>550</v>
      </c>
      <c r="GK289" t="s">
        <v>551</v>
      </c>
      <c r="GL289" s="1">
        <v>40135</v>
      </c>
      <c r="GM289" t="s">
        <v>267</v>
      </c>
      <c r="GN289" t="str">
        <f t="shared" si="107"/>
        <v>FALSE</v>
      </c>
      <c r="GO289">
        <v>2022</v>
      </c>
      <c r="GP289">
        <v>2020</v>
      </c>
      <c r="GQ289">
        <v>400</v>
      </c>
      <c r="GR289" t="s">
        <v>246</v>
      </c>
      <c r="GS289" t="s">
        <v>246</v>
      </c>
      <c r="GT289" t="s">
        <v>246</v>
      </c>
      <c r="GU289" t="s">
        <v>246</v>
      </c>
      <c r="GV289" t="s">
        <v>246</v>
      </c>
      <c r="GW289" t="s">
        <v>246</v>
      </c>
      <c r="GX289" t="s">
        <v>246</v>
      </c>
      <c r="GY289" t="s">
        <v>246</v>
      </c>
      <c r="GZ289" t="s">
        <v>246</v>
      </c>
      <c r="HA289" t="s">
        <v>246</v>
      </c>
      <c r="HB289" t="s">
        <v>246</v>
      </c>
      <c r="HC289" t="s">
        <v>246</v>
      </c>
      <c r="HD289" t="s">
        <v>246</v>
      </c>
      <c r="HE289" s="2">
        <v>566</v>
      </c>
      <c r="HF289" s="2">
        <v>0</v>
      </c>
      <c r="HG289" s="2">
        <v>0</v>
      </c>
      <c r="HH289">
        <v>0</v>
      </c>
      <c r="HI289" s="2">
        <v>3775</v>
      </c>
      <c r="HJ289" s="2">
        <v>3775</v>
      </c>
      <c r="HK289" s="2">
        <v>0</v>
      </c>
      <c r="HL289">
        <v>0</v>
      </c>
      <c r="HM289" s="2">
        <v>0</v>
      </c>
      <c r="HN289" s="2">
        <v>0</v>
      </c>
      <c r="HO289" s="2">
        <v>0</v>
      </c>
      <c r="HP289">
        <v>0</v>
      </c>
      <c r="HQ289" s="2">
        <v>98.76</v>
      </c>
      <c r="HS289" s="2">
        <v>3775</v>
      </c>
      <c r="HV289" t="s">
        <v>315</v>
      </c>
      <c r="HY289" t="s">
        <v>552</v>
      </c>
      <c r="HZ289" t="s">
        <v>359</v>
      </c>
      <c r="IA289" t="s">
        <v>360</v>
      </c>
      <c r="IF289" t="str">
        <f>""</f>
        <v/>
      </c>
      <c r="IG289" t="str">
        <f>""</f>
        <v/>
      </c>
      <c r="IH289" t="str">
        <f>""</f>
        <v/>
      </c>
      <c r="II289" s="1">
        <v>43059</v>
      </c>
      <c r="IJ289" s="1">
        <v>43059</v>
      </c>
      <c r="IK289" s="2">
        <v>260749</v>
      </c>
      <c r="IM289" t="s">
        <v>2101</v>
      </c>
      <c r="IN289" t="s">
        <v>3529</v>
      </c>
      <c r="IT289" t="str">
        <f>""</f>
        <v/>
      </c>
      <c r="IY289" t="str">
        <f>""</f>
        <v/>
      </c>
      <c r="JA289" t="s">
        <v>414</v>
      </c>
      <c r="JB289" t="s">
        <v>271</v>
      </c>
      <c r="JD289" t="str">
        <f>"2017.56229"</f>
        <v>2017.56229</v>
      </c>
      <c r="JE289" t="str">
        <f>""</f>
        <v/>
      </c>
      <c r="JF289" s="1">
        <v>38407</v>
      </c>
      <c r="JG289" s="1">
        <v>38414</v>
      </c>
      <c r="JH289" s="2">
        <v>23000</v>
      </c>
      <c r="JI289" t="s">
        <v>567</v>
      </c>
      <c r="JK289" s="2">
        <v>0</v>
      </c>
      <c r="JO289" t="str">
        <f>"5469.32"</f>
        <v>5469.32</v>
      </c>
      <c r="JP289" t="str">
        <f>""</f>
        <v/>
      </c>
      <c r="JQ289" t="str">
        <f>HYPERLINK("https://web.datatree.com/?/property?propertyId=3626338")</f>
        <v>https://web.datatree.com/?/property?propertyId=3626338</v>
      </c>
    </row>
    <row r="290" spans="1:277" x14ac:dyDescent="0.25">
      <c r="A290">
        <v>288</v>
      </c>
      <c r="B290" s="15" t="s">
        <v>18833</v>
      </c>
      <c r="C290" s="15" t="s">
        <v>18832</v>
      </c>
      <c r="D290" s="15" t="s">
        <v>18834</v>
      </c>
      <c r="E290" s="15" t="s">
        <v>18835</v>
      </c>
      <c r="F290" s="15" t="s">
        <v>18836</v>
      </c>
      <c r="G290" s="15" t="s">
        <v>243</v>
      </c>
      <c r="H290" s="15">
        <v>85555</v>
      </c>
      <c r="I290" s="15" t="s">
        <v>18837</v>
      </c>
      <c r="J290" s="23" t="s">
        <v>18838</v>
      </c>
      <c r="K290" s="15" t="s">
        <v>18839</v>
      </c>
      <c r="L290" s="16" t="s">
        <v>18840</v>
      </c>
      <c r="M290" s="17" t="str">
        <f t="shared" si="91"/>
        <v>6/31/2022</v>
      </c>
      <c r="N290" s="15">
        <v>9482</v>
      </c>
      <c r="O290" s="18">
        <f t="shared" si="94"/>
        <v>0</v>
      </c>
      <c r="P290" s="19" t="str">
        <f t="shared" si="95"/>
        <v>$0.00</v>
      </c>
      <c r="Q290" s="16">
        <v>44834</v>
      </c>
      <c r="R290" s="19" t="str">
        <f t="shared" si="92"/>
        <v>09/30/22</v>
      </c>
      <c r="S290" t="str">
        <f t="shared" si="96"/>
        <v>MOHAVE</v>
      </c>
      <c r="T290" s="6" t="str">
        <f t="shared" si="97"/>
        <v>335-28-005</v>
      </c>
      <c r="U290" t="str">
        <f t="shared" si="98"/>
        <v xml:space="preserve">3707 MANZANITA LN </v>
      </c>
      <c r="V290" t="str">
        <f t="shared" si="99"/>
        <v>ELKO</v>
      </c>
      <c r="W290" t="str">
        <f t="shared" si="100"/>
        <v>NV</v>
      </c>
      <c r="X290" t="str">
        <f t="shared" si="101"/>
        <v>89801-2606</v>
      </c>
      <c r="Y290">
        <f t="shared" si="102"/>
        <v>0</v>
      </c>
      <c r="Z290" t="str">
        <f t="shared" si="103"/>
        <v>NATIONAL EWP INC</v>
      </c>
      <c r="AA290" t="str">
        <f t="shared" si="104"/>
        <v>SW4 SE4 SW4 CONT 10 ACRES 335-04-023(335-28-005)TAO</v>
      </c>
      <c r="AB290">
        <f t="shared" si="105"/>
        <v>10</v>
      </c>
      <c r="AC290" t="str">
        <f t="shared" si="106"/>
        <v>MOHAVE</v>
      </c>
      <c r="AI290">
        <f t="shared" si="93"/>
        <v>10</v>
      </c>
      <c r="AO290" t="s">
        <v>3523</v>
      </c>
      <c r="AR290" t="s">
        <v>3523</v>
      </c>
      <c r="AS290" t="s">
        <v>273</v>
      </c>
      <c r="AT290">
        <v>11</v>
      </c>
      <c r="BC290" t="s">
        <v>3523</v>
      </c>
      <c r="BD290" t="s">
        <v>3523</v>
      </c>
      <c r="BF290" t="s">
        <v>274</v>
      </c>
      <c r="BH290" t="s">
        <v>242</v>
      </c>
      <c r="BS290" t="s">
        <v>243</v>
      </c>
      <c r="BV290" t="s">
        <v>244</v>
      </c>
      <c r="BY290" t="s">
        <v>245</v>
      </c>
      <c r="CA290">
        <v>3707</v>
      </c>
      <c r="CD290" t="s">
        <v>3524</v>
      </c>
      <c r="CE290" t="s">
        <v>419</v>
      </c>
      <c r="CG290" t="s">
        <v>3525</v>
      </c>
      <c r="CH290" t="s">
        <v>3525</v>
      </c>
      <c r="CI290" t="s">
        <v>400</v>
      </c>
      <c r="CJ290" t="str">
        <f>"89801-2606"</f>
        <v>89801-2606</v>
      </c>
      <c r="CK290" t="s">
        <v>592</v>
      </c>
      <c r="CL290" t="s">
        <v>3526</v>
      </c>
      <c r="CM290" t="s">
        <v>3527</v>
      </c>
      <c r="CN290" t="s">
        <v>254</v>
      </c>
      <c r="CO290" t="s">
        <v>3530</v>
      </c>
      <c r="CP290" t="str">
        <f>"335-28-005"</f>
        <v>335-28-005</v>
      </c>
      <c r="CQ290" t="str">
        <f>"33528005"</f>
        <v>33528005</v>
      </c>
      <c r="CR290" t="str">
        <f>"R33528005"</f>
        <v>R33528005</v>
      </c>
      <c r="CS290">
        <v>4015</v>
      </c>
      <c r="CX290" t="s">
        <v>498</v>
      </c>
      <c r="CY290" t="s">
        <v>548</v>
      </c>
      <c r="CZ290">
        <v>33</v>
      </c>
      <c r="DB290">
        <v>35.5904053999814</v>
      </c>
      <c r="DC290">
        <v>-113.895608729602</v>
      </c>
      <c r="DK290" t="s">
        <v>549</v>
      </c>
      <c r="DL290" t="s">
        <v>549</v>
      </c>
      <c r="DO290" t="str">
        <f>""</f>
        <v/>
      </c>
      <c r="DQ290">
        <v>0</v>
      </c>
      <c r="DR290">
        <v>0</v>
      </c>
      <c r="DS290">
        <v>0</v>
      </c>
      <c r="DT290">
        <v>0</v>
      </c>
      <c r="DW290">
        <v>0</v>
      </c>
      <c r="DX290">
        <v>0</v>
      </c>
      <c r="DZ290">
        <v>0</v>
      </c>
      <c r="EA290">
        <v>0</v>
      </c>
      <c r="EB290">
        <v>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L290">
        <v>0</v>
      </c>
      <c r="EN290">
        <v>0</v>
      </c>
      <c r="EP290">
        <v>0</v>
      </c>
      <c r="ER290">
        <v>0</v>
      </c>
      <c r="ET290">
        <v>0</v>
      </c>
      <c r="EY290">
        <v>0</v>
      </c>
      <c r="FA290">
        <v>0</v>
      </c>
      <c r="FL290">
        <v>0</v>
      </c>
      <c r="FQ290" t="s">
        <v>261</v>
      </c>
      <c r="FR290" t="s">
        <v>354</v>
      </c>
      <c r="FS290" t="s">
        <v>355</v>
      </c>
      <c r="FU290">
        <v>435600</v>
      </c>
      <c r="FV290">
        <v>10</v>
      </c>
      <c r="FW290">
        <v>0</v>
      </c>
      <c r="FX290">
        <v>0</v>
      </c>
      <c r="FY290">
        <v>0</v>
      </c>
      <c r="FZ290">
        <v>0</v>
      </c>
      <c r="GI290" t="s">
        <v>264</v>
      </c>
      <c r="GJ290" t="s">
        <v>550</v>
      </c>
      <c r="GK290" t="s">
        <v>551</v>
      </c>
      <c r="GL290" s="1">
        <v>40135</v>
      </c>
      <c r="GM290" t="s">
        <v>267</v>
      </c>
      <c r="GN290" t="str">
        <f t="shared" si="107"/>
        <v>FALSE</v>
      </c>
      <c r="GO290">
        <v>2022</v>
      </c>
      <c r="GP290">
        <v>2020</v>
      </c>
      <c r="GQ290">
        <v>400</v>
      </c>
      <c r="GR290" t="s">
        <v>246</v>
      </c>
      <c r="GS290" t="s">
        <v>246</v>
      </c>
      <c r="GT290" t="s">
        <v>246</v>
      </c>
      <c r="GU290" t="s">
        <v>246</v>
      </c>
      <c r="GV290" t="s">
        <v>246</v>
      </c>
      <c r="GW290" t="s">
        <v>246</v>
      </c>
      <c r="GX290" t="s">
        <v>246</v>
      </c>
      <c r="GY290" t="s">
        <v>246</v>
      </c>
      <c r="GZ290" t="s">
        <v>246</v>
      </c>
      <c r="HA290" t="s">
        <v>246</v>
      </c>
      <c r="HB290" t="s">
        <v>246</v>
      </c>
      <c r="HC290" t="s">
        <v>246</v>
      </c>
      <c r="HD290" t="s">
        <v>246</v>
      </c>
      <c r="HE290" s="2">
        <v>566</v>
      </c>
      <c r="HF290" s="2">
        <v>0</v>
      </c>
      <c r="HG290" s="2">
        <v>0</v>
      </c>
      <c r="HH290">
        <v>0</v>
      </c>
      <c r="HI290" s="2">
        <v>3775</v>
      </c>
      <c r="HJ290" s="2">
        <v>3775</v>
      </c>
      <c r="HK290" s="2">
        <v>0</v>
      </c>
      <c r="HL290">
        <v>0</v>
      </c>
      <c r="HM290" s="2">
        <v>0</v>
      </c>
      <c r="HN290" s="2">
        <v>0</v>
      </c>
      <c r="HO290" s="2">
        <v>0</v>
      </c>
      <c r="HP290">
        <v>0</v>
      </c>
      <c r="HQ290" s="2">
        <v>98.76</v>
      </c>
      <c r="HS290" s="2">
        <v>3775</v>
      </c>
      <c r="HV290" t="s">
        <v>315</v>
      </c>
      <c r="HY290" t="s">
        <v>552</v>
      </c>
      <c r="HZ290" t="s">
        <v>359</v>
      </c>
      <c r="IA290" t="s">
        <v>360</v>
      </c>
      <c r="IF290" t="str">
        <f>""</f>
        <v/>
      </c>
      <c r="IG290" t="str">
        <f>""</f>
        <v/>
      </c>
      <c r="IH290" t="str">
        <f>""</f>
        <v/>
      </c>
      <c r="II290" s="1">
        <v>43059</v>
      </c>
      <c r="IJ290" s="1">
        <v>43059</v>
      </c>
      <c r="IK290" s="2">
        <v>260749</v>
      </c>
      <c r="IM290" t="s">
        <v>2101</v>
      </c>
      <c r="IN290" t="s">
        <v>3529</v>
      </c>
      <c r="IT290" t="str">
        <f>""</f>
        <v/>
      </c>
      <c r="IY290" t="str">
        <f>""</f>
        <v/>
      </c>
      <c r="JA290" t="s">
        <v>414</v>
      </c>
      <c r="JB290" t="s">
        <v>271</v>
      </c>
      <c r="JD290" t="str">
        <f>"2017.56229"</f>
        <v>2017.56229</v>
      </c>
      <c r="JE290" t="str">
        <f>""</f>
        <v/>
      </c>
      <c r="JF290" s="1">
        <v>38407</v>
      </c>
      <c r="JG290" s="1">
        <v>38414</v>
      </c>
      <c r="JH290" s="2">
        <v>23000</v>
      </c>
      <c r="JI290" t="s">
        <v>567</v>
      </c>
      <c r="JK290" s="2">
        <v>0</v>
      </c>
      <c r="JO290" t="str">
        <f>"5469.32"</f>
        <v>5469.32</v>
      </c>
      <c r="JP290" t="str">
        <f>""</f>
        <v/>
      </c>
      <c r="JQ290" t="str">
        <f>HYPERLINK("https://web.datatree.com/?/property?propertyId=3627865")</f>
        <v>https://web.datatree.com/?/property?propertyId=3627865</v>
      </c>
    </row>
    <row r="291" spans="1:277" x14ac:dyDescent="0.25">
      <c r="A291">
        <v>289</v>
      </c>
      <c r="B291" s="15" t="s">
        <v>18833</v>
      </c>
      <c r="C291" s="15" t="s">
        <v>18832</v>
      </c>
      <c r="D291" s="15" t="s">
        <v>18834</v>
      </c>
      <c r="E291" s="15" t="s">
        <v>18835</v>
      </c>
      <c r="F291" s="15" t="s">
        <v>18836</v>
      </c>
      <c r="G291" s="15" t="s">
        <v>243</v>
      </c>
      <c r="H291" s="15">
        <v>85555</v>
      </c>
      <c r="I291" s="15" t="s">
        <v>18837</v>
      </c>
      <c r="J291" s="23" t="s">
        <v>18838</v>
      </c>
      <c r="K291" s="15" t="s">
        <v>18839</v>
      </c>
      <c r="L291" s="16" t="s">
        <v>18840</v>
      </c>
      <c r="M291" s="17" t="str">
        <f t="shared" si="91"/>
        <v>6/31/2022</v>
      </c>
      <c r="N291" s="15">
        <v>9483</v>
      </c>
      <c r="O291" s="18">
        <f t="shared" si="94"/>
        <v>0</v>
      </c>
      <c r="P291" s="19" t="str">
        <f t="shared" si="95"/>
        <v>$0.00</v>
      </c>
      <c r="Q291" s="16">
        <v>44834</v>
      </c>
      <c r="R291" s="19" t="str">
        <f t="shared" si="92"/>
        <v>09/30/22</v>
      </c>
      <c r="S291" t="str">
        <f t="shared" si="96"/>
        <v>MOHAVE</v>
      </c>
      <c r="T291" s="6" t="str">
        <f t="shared" si="97"/>
        <v>319-09-002B</v>
      </c>
      <c r="U291" t="str">
        <f t="shared" si="98"/>
        <v xml:space="preserve">3518 W SHANGRI LA RD </v>
      </c>
      <c r="V291" t="str">
        <f t="shared" si="99"/>
        <v>PHOENIX</v>
      </c>
      <c r="W291" t="str">
        <f t="shared" si="100"/>
        <v>AZ</v>
      </c>
      <c r="X291" t="str">
        <f t="shared" si="101"/>
        <v>85029-4050</v>
      </c>
      <c r="Y291" t="str">
        <f t="shared" si="102"/>
        <v>ROBERT</v>
      </c>
      <c r="Z291" t="str">
        <f t="shared" si="103"/>
        <v>HAFEMEYER</v>
      </c>
      <c r="AA291" t="str">
        <f t="shared" si="104"/>
        <v>KEMO RANCHES SW4 OF LOT 82 EXCEPT FOR 20' ON ALL FOUR SIDES FOR R DWY PURPOSES CONT 10 ACRES</v>
      </c>
      <c r="AB291">
        <f t="shared" si="105"/>
        <v>10</v>
      </c>
      <c r="AC291" t="str">
        <f t="shared" si="106"/>
        <v>MOHAVE</v>
      </c>
      <c r="AI291">
        <f t="shared" si="93"/>
        <v>10</v>
      </c>
      <c r="AO291" t="s">
        <v>3531</v>
      </c>
      <c r="AP291" t="s">
        <v>841</v>
      </c>
      <c r="AQ291" t="s">
        <v>841</v>
      </c>
      <c r="AR291" t="s">
        <v>3532</v>
      </c>
      <c r="AS291" t="s">
        <v>240</v>
      </c>
      <c r="AT291">
        <v>1</v>
      </c>
      <c r="AU291" t="s">
        <v>3533</v>
      </c>
      <c r="AV291" t="s">
        <v>3534</v>
      </c>
      <c r="AW291" t="s">
        <v>3534</v>
      </c>
      <c r="AX291" t="s">
        <v>3532</v>
      </c>
      <c r="AY291" t="s">
        <v>240</v>
      </c>
      <c r="AZ291">
        <v>1</v>
      </c>
      <c r="BC291" t="s">
        <v>3535</v>
      </c>
      <c r="BD291" t="s">
        <v>3536</v>
      </c>
      <c r="BH291" t="s">
        <v>242</v>
      </c>
      <c r="BS291" t="s">
        <v>243</v>
      </c>
      <c r="BV291" t="s">
        <v>244</v>
      </c>
      <c r="BY291" t="s">
        <v>245</v>
      </c>
      <c r="BZ291" t="s">
        <v>589</v>
      </c>
      <c r="CA291">
        <v>3518</v>
      </c>
      <c r="CD291" t="s">
        <v>3537</v>
      </c>
      <c r="CE291" t="s">
        <v>491</v>
      </c>
      <c r="CG291" t="s">
        <v>591</v>
      </c>
      <c r="CH291" t="s">
        <v>591</v>
      </c>
      <c r="CI291" t="s">
        <v>243</v>
      </c>
      <c r="CJ291" t="str">
        <f>"85029-4050"</f>
        <v>85029-4050</v>
      </c>
      <c r="CK291" t="s">
        <v>2890</v>
      </c>
      <c r="CL291" t="s">
        <v>3538</v>
      </c>
      <c r="CM291" t="s">
        <v>3539</v>
      </c>
      <c r="CN291" t="s">
        <v>254</v>
      </c>
      <c r="CO291" t="s">
        <v>3540</v>
      </c>
      <c r="CP291" t="str">
        <f>"319-09-002B"</f>
        <v>319-09-002B</v>
      </c>
      <c r="CQ291" t="str">
        <f>"31909002B"</f>
        <v>31909002B</v>
      </c>
      <c r="CR291" t="str">
        <f>"R31909002B"</f>
        <v>R31909002B</v>
      </c>
      <c r="CS291">
        <v>4015</v>
      </c>
      <c r="CX291" t="s">
        <v>498</v>
      </c>
      <c r="CY291" t="s">
        <v>499</v>
      </c>
      <c r="CZ291">
        <v>15</v>
      </c>
      <c r="DB291">
        <v>35.645052975002201</v>
      </c>
      <c r="DC291">
        <v>-114.3039084512</v>
      </c>
      <c r="DD291" t="s">
        <v>2149</v>
      </c>
      <c r="DK291" t="s">
        <v>2150</v>
      </c>
      <c r="DL291" t="s">
        <v>2150</v>
      </c>
      <c r="DO291" t="str">
        <f>"82"</f>
        <v>82</v>
      </c>
      <c r="DQ291">
        <v>0</v>
      </c>
      <c r="DR291">
        <v>0</v>
      </c>
      <c r="DS291">
        <v>0</v>
      </c>
      <c r="DT291">
        <v>0</v>
      </c>
      <c r="DW291">
        <v>0</v>
      </c>
      <c r="DX291">
        <v>0</v>
      </c>
      <c r="DZ291">
        <v>0</v>
      </c>
      <c r="EA291">
        <v>0</v>
      </c>
      <c r="EB291">
        <v>0</v>
      </c>
      <c r="EC291">
        <v>0</v>
      </c>
      <c r="ED291">
        <v>0</v>
      </c>
      <c r="EE291">
        <v>0</v>
      </c>
      <c r="EF291">
        <v>0</v>
      </c>
      <c r="EG291">
        <v>0</v>
      </c>
      <c r="EH291">
        <v>0</v>
      </c>
      <c r="EI291">
        <v>0</v>
      </c>
      <c r="EL291">
        <v>0</v>
      </c>
      <c r="EN291">
        <v>0</v>
      </c>
      <c r="EP291">
        <v>0</v>
      </c>
      <c r="ER291">
        <v>0</v>
      </c>
      <c r="ET291">
        <v>0</v>
      </c>
      <c r="EY291">
        <v>0</v>
      </c>
      <c r="FA291">
        <v>0</v>
      </c>
      <c r="FL291">
        <v>0</v>
      </c>
      <c r="FQ291" t="s">
        <v>261</v>
      </c>
      <c r="FR291" t="s">
        <v>262</v>
      </c>
      <c r="FS291" t="s">
        <v>263</v>
      </c>
      <c r="FU291">
        <v>435600</v>
      </c>
      <c r="FV291">
        <v>10</v>
      </c>
      <c r="FW291">
        <v>0</v>
      </c>
      <c r="FX291">
        <v>0</v>
      </c>
      <c r="FY291">
        <v>0</v>
      </c>
      <c r="FZ291">
        <v>0</v>
      </c>
      <c r="GI291" t="s">
        <v>264</v>
      </c>
      <c r="GJ291" t="s">
        <v>502</v>
      </c>
      <c r="GK291" t="s">
        <v>503</v>
      </c>
      <c r="GL291" s="1">
        <v>40135</v>
      </c>
      <c r="GM291" t="s">
        <v>267</v>
      </c>
      <c r="GN291" t="str">
        <f t="shared" si="107"/>
        <v>FALSE</v>
      </c>
      <c r="GO291">
        <v>2022</v>
      </c>
      <c r="GP291">
        <v>2020</v>
      </c>
      <c r="GQ291">
        <v>1110</v>
      </c>
      <c r="GR291" t="s">
        <v>246</v>
      </c>
      <c r="GS291" t="s">
        <v>246</v>
      </c>
      <c r="GT291" t="s">
        <v>246</v>
      </c>
      <c r="GU291" t="s">
        <v>246</v>
      </c>
      <c r="GV291" t="s">
        <v>246</v>
      </c>
      <c r="GW291" t="s">
        <v>246</v>
      </c>
      <c r="GX291" t="s">
        <v>246</v>
      </c>
      <c r="GY291" t="s">
        <v>246</v>
      </c>
      <c r="GZ291" t="s">
        <v>246</v>
      </c>
      <c r="HA291" t="s">
        <v>246</v>
      </c>
      <c r="HB291" t="s">
        <v>246</v>
      </c>
      <c r="HC291" t="s">
        <v>246</v>
      </c>
      <c r="HD291" t="s">
        <v>246</v>
      </c>
      <c r="HE291" s="2">
        <v>1082</v>
      </c>
      <c r="HF291" s="2">
        <v>0</v>
      </c>
      <c r="HG291" s="2">
        <v>0</v>
      </c>
      <c r="HH291">
        <v>0</v>
      </c>
      <c r="HI291" s="2">
        <v>7214</v>
      </c>
      <c r="HJ291" s="2">
        <v>7214</v>
      </c>
      <c r="HK291" s="2">
        <v>0</v>
      </c>
      <c r="HL291">
        <v>0</v>
      </c>
      <c r="HM291" s="2">
        <v>0</v>
      </c>
      <c r="HN291" s="2">
        <v>0</v>
      </c>
      <c r="HO291" s="2">
        <v>0</v>
      </c>
      <c r="HP291">
        <v>0</v>
      </c>
      <c r="HQ291" s="2">
        <v>67.760000000000005</v>
      </c>
      <c r="HS291" s="2">
        <v>7214</v>
      </c>
      <c r="HT291">
        <v>9</v>
      </c>
      <c r="HV291" t="s">
        <v>315</v>
      </c>
      <c r="HY291" t="s">
        <v>316</v>
      </c>
      <c r="HZ291" t="s">
        <v>317</v>
      </c>
      <c r="IA291" t="s">
        <v>318</v>
      </c>
      <c r="IF291" t="str">
        <f>""</f>
        <v/>
      </c>
      <c r="IG291" t="str">
        <f>""</f>
        <v/>
      </c>
      <c r="IH291" t="str">
        <f>""</f>
        <v/>
      </c>
      <c r="IT291" t="str">
        <f>""</f>
        <v/>
      </c>
      <c r="IY291" t="str">
        <f>""</f>
        <v/>
      </c>
      <c r="JB291" t="s">
        <v>271</v>
      </c>
      <c r="JD291" t="str">
        <f>""</f>
        <v/>
      </c>
      <c r="JE291" t="str">
        <f>""</f>
        <v/>
      </c>
      <c r="JO291" t="str">
        <f>""</f>
        <v/>
      </c>
      <c r="JP291" t="str">
        <f>""</f>
        <v/>
      </c>
      <c r="JQ291" t="str">
        <f>HYPERLINK("https://web.datatree.com/?/property?propertyId=3628402")</f>
        <v>https://web.datatree.com/?/property?propertyId=3628402</v>
      </c>
    </row>
    <row r="292" spans="1:277" x14ac:dyDescent="0.25">
      <c r="A292">
        <v>290</v>
      </c>
      <c r="B292" s="15" t="s">
        <v>18833</v>
      </c>
      <c r="C292" s="15" t="s">
        <v>18832</v>
      </c>
      <c r="D292" s="15" t="s">
        <v>18834</v>
      </c>
      <c r="E292" s="15" t="s">
        <v>18835</v>
      </c>
      <c r="F292" s="15" t="s">
        <v>18836</v>
      </c>
      <c r="G292" s="15" t="s">
        <v>243</v>
      </c>
      <c r="H292" s="15">
        <v>85555</v>
      </c>
      <c r="I292" s="15" t="s">
        <v>18837</v>
      </c>
      <c r="J292" s="23" t="s">
        <v>18838</v>
      </c>
      <c r="K292" s="15" t="s">
        <v>18839</v>
      </c>
      <c r="L292" s="16" t="s">
        <v>18840</v>
      </c>
      <c r="M292" s="17" t="str">
        <f t="shared" si="91"/>
        <v>6/31/2022</v>
      </c>
      <c r="N292" s="15">
        <v>9484</v>
      </c>
      <c r="O292" s="18">
        <f t="shared" si="94"/>
        <v>0</v>
      </c>
      <c r="P292" s="19" t="str">
        <f t="shared" si="95"/>
        <v>$0.00</v>
      </c>
      <c r="Q292" s="16">
        <v>44834</v>
      </c>
      <c r="R292" s="19" t="str">
        <f t="shared" si="92"/>
        <v>09/30/22</v>
      </c>
      <c r="S292" t="str">
        <f t="shared" si="96"/>
        <v>MOHAVE</v>
      </c>
      <c r="T292" s="6" t="str">
        <f t="shared" si="97"/>
        <v>201-31-043</v>
      </c>
      <c r="U292" t="str">
        <f t="shared" si="98"/>
        <v xml:space="preserve">2792 TANAGA BASIN </v>
      </c>
      <c r="V292" t="str">
        <f t="shared" si="99"/>
        <v>NEW LENOX</v>
      </c>
      <c r="W292" t="str">
        <f t="shared" si="100"/>
        <v>IL</v>
      </c>
      <c r="X292" t="str">
        <f t="shared" si="101"/>
        <v>60451-2983</v>
      </c>
      <c r="Y292" t="str">
        <f t="shared" si="102"/>
        <v>ELLEN</v>
      </c>
      <c r="Z292" t="str">
        <f t="shared" si="103"/>
        <v>PAPARELLI</v>
      </c>
      <c r="AA292" t="str">
        <f t="shared" si="104"/>
        <v>SE4 NE4 SW4 CONT 10 AC</v>
      </c>
      <c r="AB292">
        <f t="shared" si="105"/>
        <v>10</v>
      </c>
      <c r="AC292" t="str">
        <f t="shared" si="106"/>
        <v>MOHAVE</v>
      </c>
      <c r="AI292">
        <f t="shared" si="93"/>
        <v>10</v>
      </c>
      <c r="AO292" t="s">
        <v>3541</v>
      </c>
      <c r="AP292" t="s">
        <v>3542</v>
      </c>
      <c r="AQ292" t="s">
        <v>844</v>
      </c>
      <c r="AR292" t="s">
        <v>3543</v>
      </c>
      <c r="AS292" t="s">
        <v>240</v>
      </c>
      <c r="AT292">
        <v>1</v>
      </c>
      <c r="BC292" t="s">
        <v>3544</v>
      </c>
      <c r="BD292" t="s">
        <v>3541</v>
      </c>
      <c r="BG292" t="s">
        <v>541</v>
      </c>
      <c r="BH292" t="s">
        <v>242</v>
      </c>
      <c r="BS292" t="s">
        <v>243</v>
      </c>
      <c r="BV292" t="s">
        <v>244</v>
      </c>
      <c r="BY292" t="s">
        <v>245</v>
      </c>
      <c r="CA292">
        <v>2792</v>
      </c>
      <c r="CD292" t="s">
        <v>3545</v>
      </c>
      <c r="CG292" t="s">
        <v>3546</v>
      </c>
      <c r="CH292" t="s">
        <v>3546</v>
      </c>
      <c r="CI292" t="s">
        <v>250</v>
      </c>
      <c r="CJ292" t="str">
        <f>"60451-2983"</f>
        <v>60451-2983</v>
      </c>
      <c r="CK292" t="s">
        <v>477</v>
      </c>
      <c r="CL292" t="s">
        <v>3547</v>
      </c>
      <c r="CM292" t="s">
        <v>3548</v>
      </c>
      <c r="CN292" t="s">
        <v>254</v>
      </c>
      <c r="CO292" t="s">
        <v>3549</v>
      </c>
      <c r="CP292" t="str">
        <f>"201-31-043"</f>
        <v>201-31-043</v>
      </c>
      <c r="CQ292" t="str">
        <f>"20131043"</f>
        <v>20131043</v>
      </c>
      <c r="CR292" t="str">
        <f>"R20131043"</f>
        <v>R20131043</v>
      </c>
      <c r="CS292">
        <v>4015</v>
      </c>
      <c r="CW292" t="s">
        <v>256</v>
      </c>
      <c r="CX292" t="s">
        <v>707</v>
      </c>
      <c r="CY292" t="s">
        <v>258</v>
      </c>
      <c r="CZ292">
        <v>19</v>
      </c>
      <c r="DB292">
        <v>34.838261974962897</v>
      </c>
      <c r="DC292">
        <v>-113.591757727407</v>
      </c>
      <c r="DK292" t="s">
        <v>2809</v>
      </c>
      <c r="DL292" t="s">
        <v>2809</v>
      </c>
      <c r="DO292" t="str">
        <f>""</f>
        <v/>
      </c>
      <c r="DQ292">
        <v>0</v>
      </c>
      <c r="DR292">
        <v>0</v>
      </c>
      <c r="DS292">
        <v>0</v>
      </c>
      <c r="DT292">
        <v>0</v>
      </c>
      <c r="DW292">
        <v>0</v>
      </c>
      <c r="DX292">
        <v>0</v>
      </c>
      <c r="DZ292">
        <v>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0</v>
      </c>
      <c r="EI292">
        <v>0</v>
      </c>
      <c r="EL292">
        <v>0</v>
      </c>
      <c r="EN292">
        <v>0</v>
      </c>
      <c r="EP292">
        <v>0</v>
      </c>
      <c r="ER292">
        <v>0</v>
      </c>
      <c r="ET292">
        <v>0</v>
      </c>
      <c r="EY292">
        <v>0</v>
      </c>
      <c r="FA292">
        <v>0</v>
      </c>
      <c r="FL292">
        <v>0</v>
      </c>
      <c r="FQ292" t="s">
        <v>336</v>
      </c>
      <c r="FR292" t="s">
        <v>405</v>
      </c>
      <c r="FS292" t="s">
        <v>406</v>
      </c>
      <c r="FU292">
        <v>435600</v>
      </c>
      <c r="FV292">
        <v>10</v>
      </c>
      <c r="FW292">
        <v>0</v>
      </c>
      <c r="FX292">
        <v>0</v>
      </c>
      <c r="FY292">
        <v>0</v>
      </c>
      <c r="FZ292">
        <v>0</v>
      </c>
      <c r="GI292" t="s">
        <v>264</v>
      </c>
      <c r="GJ292" t="s">
        <v>709</v>
      </c>
      <c r="GK292" t="s">
        <v>710</v>
      </c>
      <c r="GL292" s="1">
        <v>40135</v>
      </c>
      <c r="GM292" t="s">
        <v>267</v>
      </c>
      <c r="GN292" t="str">
        <f t="shared" si="107"/>
        <v>FALSE</v>
      </c>
      <c r="GO292">
        <v>2022</v>
      </c>
      <c r="GP292">
        <v>2020</v>
      </c>
      <c r="GQ292">
        <v>600</v>
      </c>
      <c r="GR292" t="s">
        <v>246</v>
      </c>
      <c r="GS292" t="s">
        <v>246</v>
      </c>
      <c r="GT292" t="s">
        <v>246</v>
      </c>
      <c r="GU292" t="s">
        <v>246</v>
      </c>
      <c r="GV292" t="s">
        <v>246</v>
      </c>
      <c r="GW292" t="s">
        <v>246</v>
      </c>
      <c r="GX292" t="s">
        <v>246</v>
      </c>
      <c r="GY292" t="s">
        <v>246</v>
      </c>
      <c r="GZ292" t="s">
        <v>246</v>
      </c>
      <c r="HA292" t="s">
        <v>246</v>
      </c>
      <c r="HB292" t="s">
        <v>246</v>
      </c>
      <c r="HC292" t="s">
        <v>246</v>
      </c>
      <c r="HD292" t="s">
        <v>246</v>
      </c>
      <c r="HE292" s="2">
        <v>296</v>
      </c>
      <c r="HF292" s="2">
        <v>0</v>
      </c>
      <c r="HG292" s="2">
        <v>0</v>
      </c>
      <c r="HH292">
        <v>0</v>
      </c>
      <c r="HI292" s="2">
        <v>1972</v>
      </c>
      <c r="HJ292" s="2">
        <v>1972</v>
      </c>
      <c r="HK292" s="2">
        <v>0</v>
      </c>
      <c r="HL292">
        <v>0</v>
      </c>
      <c r="HM292" s="2">
        <v>0</v>
      </c>
      <c r="HN292" s="2">
        <v>0</v>
      </c>
      <c r="HO292" s="2">
        <v>0</v>
      </c>
      <c r="HP292">
        <v>0</v>
      </c>
      <c r="HQ292" s="2">
        <v>18.18</v>
      </c>
      <c r="HS292" s="2">
        <v>1972</v>
      </c>
      <c r="HV292" t="s">
        <v>289</v>
      </c>
      <c r="HY292" t="s">
        <v>290</v>
      </c>
      <c r="HZ292" t="s">
        <v>290</v>
      </c>
      <c r="IB292" s="1">
        <v>40314</v>
      </c>
      <c r="IC292" s="1">
        <v>40353</v>
      </c>
      <c r="ID292" s="2">
        <v>0</v>
      </c>
      <c r="IE292" t="s">
        <v>319</v>
      </c>
      <c r="IF292" t="str">
        <f>"                    "</f>
        <v xml:space="preserve">                    </v>
      </c>
      <c r="IG292" t="str">
        <f>"2010.38096"</f>
        <v>2010.38096</v>
      </c>
      <c r="IH292" t="str">
        <f>""</f>
        <v/>
      </c>
      <c r="IT292" t="str">
        <f>""</f>
        <v/>
      </c>
      <c r="IY292" t="str">
        <f>""</f>
        <v/>
      </c>
      <c r="JB292" t="s">
        <v>271</v>
      </c>
      <c r="JD292" t="str">
        <f>""</f>
        <v/>
      </c>
      <c r="JE292" t="str">
        <f>""</f>
        <v/>
      </c>
      <c r="JO292" t="str">
        <f>""</f>
        <v/>
      </c>
      <c r="JP292" t="str">
        <f>""</f>
        <v/>
      </c>
      <c r="JQ292" t="str">
        <f>HYPERLINK("https://web.datatree.com/?/property?propertyId=3536550")</f>
        <v>https://web.datatree.com/?/property?propertyId=3536550</v>
      </c>
    </row>
    <row r="293" spans="1:277" x14ac:dyDescent="0.25">
      <c r="A293">
        <v>291</v>
      </c>
      <c r="B293" s="15" t="s">
        <v>18833</v>
      </c>
      <c r="C293" s="15" t="s">
        <v>18832</v>
      </c>
      <c r="D293" s="15" t="s">
        <v>18834</v>
      </c>
      <c r="E293" s="15" t="s">
        <v>18835</v>
      </c>
      <c r="F293" s="15" t="s">
        <v>18836</v>
      </c>
      <c r="G293" s="15" t="s">
        <v>243</v>
      </c>
      <c r="H293" s="15">
        <v>85555</v>
      </c>
      <c r="I293" s="15" t="s">
        <v>18837</v>
      </c>
      <c r="J293" s="23" t="s">
        <v>18838</v>
      </c>
      <c r="K293" s="15" t="s">
        <v>18839</v>
      </c>
      <c r="L293" s="16" t="s">
        <v>18840</v>
      </c>
      <c r="M293" s="17" t="str">
        <f t="shared" si="91"/>
        <v>6/31/2022</v>
      </c>
      <c r="N293" s="15">
        <v>9485</v>
      </c>
      <c r="O293" s="18">
        <f t="shared" si="94"/>
        <v>0</v>
      </c>
      <c r="P293" s="19" t="str">
        <f t="shared" si="95"/>
        <v>$0.00</v>
      </c>
      <c r="Q293" s="16">
        <v>44834</v>
      </c>
      <c r="R293" s="19" t="str">
        <f t="shared" si="92"/>
        <v>09/30/22</v>
      </c>
      <c r="S293" t="str">
        <f t="shared" si="96"/>
        <v>MOHAVE</v>
      </c>
      <c r="T293" s="6" t="str">
        <f t="shared" si="97"/>
        <v>203-05-021</v>
      </c>
      <c r="U293" t="str">
        <f t="shared" si="98"/>
        <v xml:space="preserve">PO BOX 245 </v>
      </c>
      <c r="V293" t="str">
        <f t="shared" si="99"/>
        <v>BAGDAD</v>
      </c>
      <c r="W293" t="str">
        <f t="shared" si="100"/>
        <v>AZ</v>
      </c>
      <c r="X293" t="str">
        <f t="shared" si="101"/>
        <v>86321</v>
      </c>
      <c r="Y293">
        <f t="shared" si="102"/>
        <v>0</v>
      </c>
      <c r="Z293" t="str">
        <f t="shared" si="103"/>
        <v>CYPRUS MINES CORP</v>
      </c>
      <c r="AA293" t="str">
        <f t="shared" si="104"/>
        <v>SE4 NE4 NW4 CONT 10 AC M/L</v>
      </c>
      <c r="AB293">
        <f t="shared" si="105"/>
        <v>10</v>
      </c>
      <c r="AC293" t="str">
        <f t="shared" si="106"/>
        <v>MOHAVE</v>
      </c>
      <c r="AI293">
        <f t="shared" si="93"/>
        <v>10</v>
      </c>
      <c r="AO293" t="s">
        <v>1428</v>
      </c>
      <c r="AR293" t="s">
        <v>1428</v>
      </c>
      <c r="AS293" t="s">
        <v>273</v>
      </c>
      <c r="AT293">
        <v>10</v>
      </c>
      <c r="BC293" t="s">
        <v>1428</v>
      </c>
      <c r="BD293" t="s">
        <v>1428</v>
      </c>
      <c r="BF293" t="s">
        <v>274</v>
      </c>
      <c r="BH293" t="s">
        <v>242</v>
      </c>
      <c r="BS293" t="s">
        <v>243</v>
      </c>
      <c r="BV293" t="s">
        <v>244</v>
      </c>
      <c r="BY293" t="s">
        <v>245</v>
      </c>
      <c r="CD293" t="s">
        <v>275</v>
      </c>
      <c r="CG293" t="s">
        <v>276</v>
      </c>
      <c r="CH293" t="s">
        <v>276</v>
      </c>
      <c r="CI293" t="s">
        <v>243</v>
      </c>
      <c r="CJ293" t="str">
        <f>"86321"</f>
        <v>86321</v>
      </c>
      <c r="CK293" t="s">
        <v>277</v>
      </c>
      <c r="CL293" t="s">
        <v>278</v>
      </c>
      <c r="CM293" t="s">
        <v>279</v>
      </c>
      <c r="CN293" t="s">
        <v>254</v>
      </c>
      <c r="CO293" t="s">
        <v>3550</v>
      </c>
      <c r="CP293" t="str">
        <f>"203-05-021"</f>
        <v>203-05-021</v>
      </c>
      <c r="CQ293" t="str">
        <f>"20305021"</f>
        <v>20305021</v>
      </c>
      <c r="CR293" t="str">
        <f>"R20305021"</f>
        <v>R20305021</v>
      </c>
      <c r="CS293">
        <v>4015</v>
      </c>
      <c r="CW293" t="s">
        <v>256</v>
      </c>
      <c r="CX293" t="s">
        <v>281</v>
      </c>
      <c r="CY293" t="s">
        <v>520</v>
      </c>
      <c r="CZ293">
        <v>10</v>
      </c>
      <c r="DB293">
        <v>34.745996251650098</v>
      </c>
      <c r="DC293">
        <v>-113.609147607815</v>
      </c>
      <c r="DK293" t="s">
        <v>3551</v>
      </c>
      <c r="DL293" t="s">
        <v>3551</v>
      </c>
      <c r="DO293" t="str">
        <f>""</f>
        <v/>
      </c>
      <c r="DQ293">
        <v>0</v>
      </c>
      <c r="DR293">
        <v>0</v>
      </c>
      <c r="DS293">
        <v>0</v>
      </c>
      <c r="DT293">
        <v>0</v>
      </c>
      <c r="DW293">
        <v>0</v>
      </c>
      <c r="DX293">
        <v>0</v>
      </c>
      <c r="DZ293">
        <v>0</v>
      </c>
      <c r="EA293">
        <v>0</v>
      </c>
      <c r="EB293">
        <v>0</v>
      </c>
      <c r="EC293">
        <v>0</v>
      </c>
      <c r="ED293">
        <v>0</v>
      </c>
      <c r="EE293">
        <v>0</v>
      </c>
      <c r="EF293">
        <v>0</v>
      </c>
      <c r="EG293">
        <v>0</v>
      </c>
      <c r="EH293">
        <v>0</v>
      </c>
      <c r="EI293">
        <v>0</v>
      </c>
      <c r="EL293">
        <v>0</v>
      </c>
      <c r="EN293">
        <v>0</v>
      </c>
      <c r="EP293">
        <v>0</v>
      </c>
      <c r="ER293">
        <v>0</v>
      </c>
      <c r="ET293">
        <v>0</v>
      </c>
      <c r="EY293">
        <v>0</v>
      </c>
      <c r="FA293">
        <v>0</v>
      </c>
      <c r="FL293">
        <v>0</v>
      </c>
      <c r="FQ293" t="s">
        <v>284</v>
      </c>
      <c r="FR293" t="s">
        <v>285</v>
      </c>
      <c r="FS293" t="s">
        <v>286</v>
      </c>
      <c r="FU293">
        <v>435600</v>
      </c>
      <c r="FV293">
        <v>10</v>
      </c>
      <c r="FW293">
        <v>0</v>
      </c>
      <c r="FX293">
        <v>0</v>
      </c>
      <c r="FY293">
        <v>0</v>
      </c>
      <c r="FZ293">
        <v>0</v>
      </c>
      <c r="GI293" t="s">
        <v>407</v>
      </c>
      <c r="GJ293" t="s">
        <v>3552</v>
      </c>
      <c r="GK293" t="s">
        <v>3553</v>
      </c>
      <c r="GL293" s="1">
        <v>40135</v>
      </c>
      <c r="GM293" t="s">
        <v>267</v>
      </c>
      <c r="GN293" t="str">
        <f>"TRUE"</f>
        <v>TRUE</v>
      </c>
      <c r="GO293">
        <v>2022</v>
      </c>
      <c r="GP293">
        <v>2020</v>
      </c>
      <c r="GQ293">
        <v>600</v>
      </c>
      <c r="GR293" t="s">
        <v>246</v>
      </c>
      <c r="GS293" t="s">
        <v>246</v>
      </c>
      <c r="GT293" t="s">
        <v>246</v>
      </c>
      <c r="GU293" t="s">
        <v>246</v>
      </c>
      <c r="GV293" t="s">
        <v>246</v>
      </c>
      <c r="GW293" t="s">
        <v>246</v>
      </c>
      <c r="GX293" t="s">
        <v>246</v>
      </c>
      <c r="GY293" t="s">
        <v>246</v>
      </c>
      <c r="GZ293" t="s">
        <v>246</v>
      </c>
      <c r="HA293" t="s">
        <v>246</v>
      </c>
      <c r="HB293" t="s">
        <v>246</v>
      </c>
      <c r="HC293" t="s">
        <v>246</v>
      </c>
      <c r="HD293" t="s">
        <v>246</v>
      </c>
      <c r="HE293" s="2">
        <v>8</v>
      </c>
      <c r="HF293" s="2">
        <v>0</v>
      </c>
      <c r="HG293" s="2">
        <v>0</v>
      </c>
      <c r="HH293">
        <v>0</v>
      </c>
      <c r="HI293" s="2">
        <v>54</v>
      </c>
      <c r="HJ293" s="2">
        <v>54</v>
      </c>
      <c r="HK293" s="2">
        <v>0</v>
      </c>
      <c r="HL293">
        <v>0</v>
      </c>
      <c r="HM293" s="2">
        <v>0</v>
      </c>
      <c r="HN293" s="2">
        <v>0</v>
      </c>
      <c r="HO293" s="2">
        <v>0</v>
      </c>
      <c r="HP293">
        <v>0</v>
      </c>
      <c r="HQ293" s="2">
        <v>0.78</v>
      </c>
      <c r="HS293" s="2">
        <v>54</v>
      </c>
      <c r="HV293" t="s">
        <v>289</v>
      </c>
      <c r="HY293" t="s">
        <v>290</v>
      </c>
      <c r="HZ293" t="s">
        <v>290</v>
      </c>
      <c r="IF293" t="str">
        <f>""</f>
        <v/>
      </c>
      <c r="IG293" t="str">
        <f>""</f>
        <v/>
      </c>
      <c r="IH293" t="str">
        <f>""</f>
        <v/>
      </c>
      <c r="IT293" t="str">
        <f>""</f>
        <v/>
      </c>
      <c r="IY293" t="str">
        <f>""</f>
        <v/>
      </c>
      <c r="JB293" t="s">
        <v>271</v>
      </c>
      <c r="JD293" t="str">
        <f>""</f>
        <v/>
      </c>
      <c r="JE293" t="str">
        <f>""</f>
        <v/>
      </c>
      <c r="JO293" t="str">
        <f>""</f>
        <v/>
      </c>
      <c r="JP293" t="str">
        <f>""</f>
        <v/>
      </c>
      <c r="JQ293" t="str">
        <f>HYPERLINK("https://web.datatree.com/?/property?propertyId=3664760")</f>
        <v>https://web.datatree.com/?/property?propertyId=3664760</v>
      </c>
    </row>
    <row r="294" spans="1:277" x14ac:dyDescent="0.25">
      <c r="A294">
        <v>292</v>
      </c>
      <c r="B294" s="15" t="s">
        <v>18833</v>
      </c>
      <c r="C294" s="15" t="s">
        <v>18832</v>
      </c>
      <c r="D294" s="15" t="s">
        <v>18834</v>
      </c>
      <c r="E294" s="15" t="s">
        <v>18835</v>
      </c>
      <c r="F294" s="15" t="s">
        <v>18836</v>
      </c>
      <c r="G294" s="15" t="s">
        <v>243</v>
      </c>
      <c r="H294" s="15">
        <v>85555</v>
      </c>
      <c r="I294" s="15" t="s">
        <v>18837</v>
      </c>
      <c r="J294" s="23" t="s">
        <v>18838</v>
      </c>
      <c r="K294" s="15" t="s">
        <v>18839</v>
      </c>
      <c r="L294" s="16" t="s">
        <v>18840</v>
      </c>
      <c r="M294" s="17" t="str">
        <f t="shared" si="91"/>
        <v>6/31/2022</v>
      </c>
      <c r="N294" s="15">
        <v>9486</v>
      </c>
      <c r="O294" s="18">
        <f t="shared" si="94"/>
        <v>0</v>
      </c>
      <c r="P294" s="19" t="str">
        <f t="shared" si="95"/>
        <v>$0.00</v>
      </c>
      <c r="Q294" s="16">
        <v>44834</v>
      </c>
      <c r="R294" s="19" t="str">
        <f t="shared" si="92"/>
        <v>09/30/22</v>
      </c>
      <c r="S294" t="str">
        <f t="shared" si="96"/>
        <v>MOHAVE</v>
      </c>
      <c r="T294" s="6" t="str">
        <f t="shared" si="97"/>
        <v>402-66-070</v>
      </c>
      <c r="U294" t="str">
        <f t="shared" si="98"/>
        <v xml:space="preserve">PO BOX 1890 </v>
      </c>
      <c r="V294" t="str">
        <f t="shared" si="99"/>
        <v>SAINT JOHNS</v>
      </c>
      <c r="W294" t="str">
        <f t="shared" si="100"/>
        <v>AZ</v>
      </c>
      <c r="X294" t="str">
        <f t="shared" si="101"/>
        <v>85936-1890</v>
      </c>
      <c r="Y294" t="str">
        <f t="shared" si="102"/>
        <v>DOUGLAS</v>
      </c>
      <c r="Z294" t="str">
        <f t="shared" si="103"/>
        <v>BROWN</v>
      </c>
      <c r="AA294" t="str">
        <f t="shared" si="104"/>
        <v>NE4 SW4 SE4 SEC 36 41 15 10AC</v>
      </c>
      <c r="AB294">
        <f t="shared" si="105"/>
        <v>10</v>
      </c>
      <c r="AC294" t="str">
        <f t="shared" si="106"/>
        <v>MOHAVE</v>
      </c>
      <c r="AI294">
        <f t="shared" si="93"/>
        <v>10</v>
      </c>
      <c r="AO294" t="s">
        <v>3554</v>
      </c>
      <c r="AP294" t="s">
        <v>3555</v>
      </c>
      <c r="AQ294" t="s">
        <v>1658</v>
      </c>
      <c r="AR294" t="s">
        <v>3556</v>
      </c>
      <c r="AS294" t="s">
        <v>240</v>
      </c>
      <c r="AT294">
        <v>17</v>
      </c>
      <c r="AU294" t="s">
        <v>3557</v>
      </c>
      <c r="AX294" t="s">
        <v>3557</v>
      </c>
      <c r="AY294" t="s">
        <v>273</v>
      </c>
      <c r="AZ294">
        <v>43</v>
      </c>
      <c r="BC294" t="s">
        <v>3558</v>
      </c>
      <c r="BD294" t="s">
        <v>3559</v>
      </c>
      <c r="BE294" t="s">
        <v>2401</v>
      </c>
      <c r="BH294" t="s">
        <v>242</v>
      </c>
      <c r="BS294" t="s">
        <v>243</v>
      </c>
      <c r="BV294" t="s">
        <v>244</v>
      </c>
      <c r="BY294" t="s">
        <v>245</v>
      </c>
      <c r="CD294" t="s">
        <v>3560</v>
      </c>
      <c r="CG294" t="s">
        <v>3561</v>
      </c>
      <c r="CH294" t="s">
        <v>1253</v>
      </c>
      <c r="CI294" t="s">
        <v>243</v>
      </c>
      <c r="CJ294" t="str">
        <f>"85936-1890"</f>
        <v>85936-1890</v>
      </c>
      <c r="CK294" t="s">
        <v>3562</v>
      </c>
      <c r="CL294" t="s">
        <v>3563</v>
      </c>
      <c r="CM294" t="s">
        <v>3564</v>
      </c>
      <c r="CN294" t="s">
        <v>254</v>
      </c>
      <c r="CO294" t="s">
        <v>3565</v>
      </c>
      <c r="CP294" t="str">
        <f>"402-66-070"</f>
        <v>402-66-070</v>
      </c>
      <c r="CQ294" t="str">
        <f>"40266070"</f>
        <v>40266070</v>
      </c>
      <c r="CR294" t="str">
        <f>"R40266070"</f>
        <v>R40266070</v>
      </c>
      <c r="CS294">
        <v>4015</v>
      </c>
      <c r="DB294">
        <v>36.905801425461902</v>
      </c>
      <c r="DC294">
        <v>-113.869091619103</v>
      </c>
      <c r="DO294" t="str">
        <f>""</f>
        <v/>
      </c>
      <c r="DQ294">
        <v>0</v>
      </c>
      <c r="DR294">
        <v>0</v>
      </c>
      <c r="DS294">
        <v>0</v>
      </c>
      <c r="DT294">
        <v>0</v>
      </c>
      <c r="DW294">
        <v>0</v>
      </c>
      <c r="DX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L294">
        <v>0</v>
      </c>
      <c r="EN294">
        <v>0</v>
      </c>
      <c r="EP294">
        <v>0</v>
      </c>
      <c r="ER294">
        <v>0</v>
      </c>
      <c r="ET294">
        <v>0</v>
      </c>
      <c r="EY294">
        <v>0</v>
      </c>
      <c r="FA294">
        <v>0</v>
      </c>
      <c r="FL294">
        <v>0</v>
      </c>
      <c r="FQ294" t="s">
        <v>261</v>
      </c>
      <c r="FR294" t="s">
        <v>354</v>
      </c>
      <c r="FS294" t="s">
        <v>355</v>
      </c>
      <c r="FU294">
        <v>435600</v>
      </c>
      <c r="FV294">
        <v>10</v>
      </c>
      <c r="FW294">
        <v>0</v>
      </c>
      <c r="FX294">
        <v>0</v>
      </c>
      <c r="FY294">
        <v>0</v>
      </c>
      <c r="FZ294">
        <v>0</v>
      </c>
      <c r="GI294" t="s">
        <v>264</v>
      </c>
      <c r="GJ294" t="s">
        <v>3566</v>
      </c>
      <c r="GK294" t="s">
        <v>3567</v>
      </c>
      <c r="GL294" s="1">
        <v>40135</v>
      </c>
      <c r="GM294" t="s">
        <v>267</v>
      </c>
      <c r="GN294" t="str">
        <f>"FALSE"</f>
        <v>FALSE</v>
      </c>
      <c r="GO294">
        <v>2022</v>
      </c>
      <c r="GP294">
        <v>2020</v>
      </c>
      <c r="GQ294">
        <v>970</v>
      </c>
      <c r="GR294" t="s">
        <v>246</v>
      </c>
      <c r="GS294" t="s">
        <v>246</v>
      </c>
      <c r="GT294" t="s">
        <v>246</v>
      </c>
      <c r="GU294" t="s">
        <v>246</v>
      </c>
      <c r="GV294" t="s">
        <v>246</v>
      </c>
      <c r="GW294" t="s">
        <v>246</v>
      </c>
      <c r="GX294" t="s">
        <v>246</v>
      </c>
      <c r="GY294" t="s">
        <v>246</v>
      </c>
      <c r="GZ294" t="s">
        <v>246</v>
      </c>
      <c r="HA294" t="s">
        <v>246</v>
      </c>
      <c r="HB294" t="s">
        <v>246</v>
      </c>
      <c r="HC294" t="s">
        <v>246</v>
      </c>
      <c r="HD294" t="s">
        <v>246</v>
      </c>
      <c r="HE294" s="2">
        <v>3248</v>
      </c>
      <c r="HF294" s="2">
        <v>0</v>
      </c>
      <c r="HG294" s="2">
        <v>0</v>
      </c>
      <c r="HH294">
        <v>0</v>
      </c>
      <c r="HI294" s="2">
        <v>21655</v>
      </c>
      <c r="HJ294" s="2">
        <v>21655</v>
      </c>
      <c r="HK294" s="2">
        <v>0</v>
      </c>
      <c r="HL294">
        <v>0</v>
      </c>
      <c r="HM294" s="2">
        <v>0</v>
      </c>
      <c r="HN294" s="2">
        <v>0</v>
      </c>
      <c r="HO294" s="2">
        <v>0</v>
      </c>
      <c r="HP294">
        <v>0</v>
      </c>
      <c r="HQ294" s="2">
        <v>380</v>
      </c>
      <c r="HS294" s="2">
        <v>21655</v>
      </c>
      <c r="HV294" t="s">
        <v>776</v>
      </c>
      <c r="HY294" t="s">
        <v>777</v>
      </c>
      <c r="HZ294" t="s">
        <v>778</v>
      </c>
      <c r="IA294" t="s">
        <v>778</v>
      </c>
      <c r="IB294" s="1">
        <v>43437</v>
      </c>
      <c r="IC294" s="1">
        <v>43444</v>
      </c>
      <c r="IE294" t="s">
        <v>361</v>
      </c>
      <c r="IF294" t="str">
        <f>""</f>
        <v/>
      </c>
      <c r="IG294" t="str">
        <f>"2018.60614"</f>
        <v>2018.60614</v>
      </c>
      <c r="IH294" t="str">
        <f>""</f>
        <v/>
      </c>
      <c r="II294" s="1">
        <v>38898</v>
      </c>
      <c r="IJ294" s="1">
        <v>38917</v>
      </c>
      <c r="IK294" s="2">
        <v>70000</v>
      </c>
      <c r="IL294" t="s">
        <v>566</v>
      </c>
      <c r="IM294" t="s">
        <v>567</v>
      </c>
      <c r="IN294" t="s">
        <v>3568</v>
      </c>
      <c r="IP294" s="2">
        <v>63000</v>
      </c>
      <c r="IQ294" t="s">
        <v>569</v>
      </c>
      <c r="IS294" t="s">
        <v>570</v>
      </c>
      <c r="IT294" t="str">
        <f>"6368.276"</f>
        <v>6368.276</v>
      </c>
      <c r="IY294" t="str">
        <f>"                    "</f>
        <v xml:space="preserve">                    </v>
      </c>
      <c r="IZ294" t="s">
        <v>3569</v>
      </c>
      <c r="JA294" t="s">
        <v>642</v>
      </c>
      <c r="JB294" t="s">
        <v>271</v>
      </c>
      <c r="JD294" t="str">
        <f>"6368.274"</f>
        <v>6368.274</v>
      </c>
      <c r="JE294" t="str">
        <f>""</f>
        <v/>
      </c>
      <c r="JO294" t="str">
        <f>""</f>
        <v/>
      </c>
      <c r="JP294" t="str">
        <f>""</f>
        <v/>
      </c>
      <c r="JQ294" t="str">
        <f>HYPERLINK("https://web.datatree.com/?/property?propertyId=3665240")</f>
        <v>https://web.datatree.com/?/property?propertyId=3665240</v>
      </c>
    </row>
    <row r="295" spans="1:277" x14ac:dyDescent="0.25">
      <c r="A295">
        <v>293</v>
      </c>
      <c r="B295" s="15" t="s">
        <v>18833</v>
      </c>
      <c r="C295" s="15" t="s">
        <v>18832</v>
      </c>
      <c r="D295" s="15" t="s">
        <v>18834</v>
      </c>
      <c r="E295" s="15" t="s">
        <v>18835</v>
      </c>
      <c r="F295" s="15" t="s">
        <v>18836</v>
      </c>
      <c r="G295" s="15" t="s">
        <v>243</v>
      </c>
      <c r="H295" s="15">
        <v>85555</v>
      </c>
      <c r="I295" s="15" t="s">
        <v>18837</v>
      </c>
      <c r="J295" s="23" t="s">
        <v>18838</v>
      </c>
      <c r="K295" s="15" t="s">
        <v>18839</v>
      </c>
      <c r="L295" s="16" t="s">
        <v>18840</v>
      </c>
      <c r="M295" s="17" t="str">
        <f t="shared" si="91"/>
        <v>6/31/2022</v>
      </c>
      <c r="N295" s="15">
        <v>9487</v>
      </c>
      <c r="O295" s="18">
        <f t="shared" si="94"/>
        <v>0</v>
      </c>
      <c r="P295" s="19" t="str">
        <f t="shared" si="95"/>
        <v>$0.00</v>
      </c>
      <c r="Q295" s="16">
        <v>44834</v>
      </c>
      <c r="R295" s="19" t="str">
        <f t="shared" si="92"/>
        <v>09/30/22</v>
      </c>
      <c r="S295" t="str">
        <f t="shared" si="96"/>
        <v>MOHAVE</v>
      </c>
      <c r="T295" s="6" t="str">
        <f t="shared" si="97"/>
        <v>353-09-059</v>
      </c>
      <c r="U295" t="str">
        <f t="shared" si="98"/>
        <v xml:space="preserve">2433 DAVISSON ST </v>
      </c>
      <c r="V295" t="str">
        <f t="shared" si="99"/>
        <v>RIVER GROVE</v>
      </c>
      <c r="W295" t="str">
        <f t="shared" si="100"/>
        <v>IL</v>
      </c>
      <c r="X295" t="str">
        <f t="shared" si="101"/>
        <v>60171-1707</v>
      </c>
      <c r="Y295" t="str">
        <f t="shared" si="102"/>
        <v>JULIE</v>
      </c>
      <c r="Z295" t="str">
        <f t="shared" si="103"/>
        <v>HURLBUT</v>
      </c>
      <c r="AA295" t="str">
        <f t="shared" si="104"/>
        <v>SILVER SPRINGS UNIT V LOT 381</v>
      </c>
      <c r="AB295">
        <f t="shared" si="105"/>
        <v>10</v>
      </c>
      <c r="AC295" t="str">
        <f t="shared" si="106"/>
        <v>MOHAVE</v>
      </c>
      <c r="AI295">
        <f t="shared" si="93"/>
        <v>10</v>
      </c>
      <c r="AO295" t="s">
        <v>3570</v>
      </c>
      <c r="AP295" t="s">
        <v>1891</v>
      </c>
      <c r="AQ295" t="s">
        <v>1891</v>
      </c>
      <c r="AR295" t="s">
        <v>3571</v>
      </c>
      <c r="AS295" t="s">
        <v>240</v>
      </c>
      <c r="AT295">
        <v>1</v>
      </c>
      <c r="AU295" t="s">
        <v>3572</v>
      </c>
      <c r="AV295" t="s">
        <v>841</v>
      </c>
      <c r="AW295" t="s">
        <v>841</v>
      </c>
      <c r="AX295" t="s">
        <v>3571</v>
      </c>
      <c r="AY295" t="s">
        <v>240</v>
      </c>
      <c r="AZ295">
        <v>2</v>
      </c>
      <c r="BC295" t="s">
        <v>3573</v>
      </c>
      <c r="BD295" t="s">
        <v>3574</v>
      </c>
      <c r="BF295" t="s">
        <v>300</v>
      </c>
      <c r="BH295" t="s">
        <v>242</v>
      </c>
      <c r="BS295" t="s">
        <v>243</v>
      </c>
      <c r="BV295" t="s">
        <v>244</v>
      </c>
      <c r="BY295" t="s">
        <v>245</v>
      </c>
      <c r="CA295">
        <v>2433</v>
      </c>
      <c r="CD295" t="s">
        <v>3575</v>
      </c>
      <c r="CE295" t="s">
        <v>375</v>
      </c>
      <c r="CG295" t="s">
        <v>3576</v>
      </c>
      <c r="CH295" t="s">
        <v>3576</v>
      </c>
      <c r="CI295" t="s">
        <v>250</v>
      </c>
      <c r="CJ295" t="str">
        <f>"60171-1707"</f>
        <v>60171-1707</v>
      </c>
      <c r="CK295" t="s">
        <v>378</v>
      </c>
      <c r="CL295" t="s">
        <v>3577</v>
      </c>
      <c r="CM295" t="s">
        <v>3578</v>
      </c>
      <c r="CN295" t="s">
        <v>254</v>
      </c>
      <c r="CO295" t="s">
        <v>3579</v>
      </c>
      <c r="CP295" t="str">
        <f>"353-09-059"</f>
        <v>353-09-059</v>
      </c>
      <c r="CQ295" t="str">
        <f>"35309059"</f>
        <v>35309059</v>
      </c>
      <c r="CR295" t="str">
        <f>"R35309059"</f>
        <v>R35309059</v>
      </c>
      <c r="CS295">
        <v>4015</v>
      </c>
      <c r="CW295" t="s">
        <v>256</v>
      </c>
      <c r="CX295" t="s">
        <v>257</v>
      </c>
      <c r="CY295" t="s">
        <v>258</v>
      </c>
      <c r="CZ295">
        <v>17</v>
      </c>
      <c r="DB295">
        <v>35.200412149999998</v>
      </c>
      <c r="DC295">
        <v>-113.57168365</v>
      </c>
      <c r="DD295" t="s">
        <v>259</v>
      </c>
      <c r="DK295" t="s">
        <v>260</v>
      </c>
      <c r="DL295" t="s">
        <v>260</v>
      </c>
      <c r="DO295" t="str">
        <f>"381"</f>
        <v>381</v>
      </c>
      <c r="DQ295">
        <v>0</v>
      </c>
      <c r="DR295">
        <v>0</v>
      </c>
      <c r="DS295">
        <v>0</v>
      </c>
      <c r="DT295">
        <v>0</v>
      </c>
      <c r="DW295">
        <v>0</v>
      </c>
      <c r="DX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L295">
        <v>0</v>
      </c>
      <c r="EN295">
        <v>0</v>
      </c>
      <c r="EP295">
        <v>0</v>
      </c>
      <c r="ER295">
        <v>0</v>
      </c>
      <c r="ET295">
        <v>0</v>
      </c>
      <c r="EY295">
        <v>0</v>
      </c>
      <c r="FA295">
        <v>0</v>
      </c>
      <c r="FL295">
        <v>0</v>
      </c>
      <c r="FQ295" t="s">
        <v>261</v>
      </c>
      <c r="FR295" t="s">
        <v>262</v>
      </c>
      <c r="FS295" t="s">
        <v>263</v>
      </c>
      <c r="FU295">
        <v>435600</v>
      </c>
      <c r="FV295">
        <v>10</v>
      </c>
      <c r="FW295">
        <v>0</v>
      </c>
      <c r="FX295">
        <v>0</v>
      </c>
      <c r="FY295">
        <v>0</v>
      </c>
      <c r="FZ295">
        <v>0</v>
      </c>
      <c r="GI295" t="s">
        <v>264</v>
      </c>
      <c r="GJ295" t="s">
        <v>265</v>
      </c>
      <c r="GK295" t="s">
        <v>266</v>
      </c>
      <c r="GL295" s="1">
        <v>40135</v>
      </c>
      <c r="GM295" t="s">
        <v>267</v>
      </c>
      <c r="GN295" t="str">
        <f>"FALSE"</f>
        <v>FALSE</v>
      </c>
      <c r="GO295">
        <v>2022</v>
      </c>
      <c r="GP295">
        <v>2020</v>
      </c>
      <c r="GQ295">
        <v>300</v>
      </c>
      <c r="GR295" t="s">
        <v>246</v>
      </c>
      <c r="GS295" t="s">
        <v>246</v>
      </c>
      <c r="GT295" t="s">
        <v>246</v>
      </c>
      <c r="GU295" t="s">
        <v>246</v>
      </c>
      <c r="GV295" t="s">
        <v>246</v>
      </c>
      <c r="GW295" t="s">
        <v>246</v>
      </c>
      <c r="GX295" t="s">
        <v>246</v>
      </c>
      <c r="GY295" t="s">
        <v>246</v>
      </c>
      <c r="GZ295" t="s">
        <v>246</v>
      </c>
      <c r="HA295" t="s">
        <v>246</v>
      </c>
      <c r="HB295" t="s">
        <v>246</v>
      </c>
      <c r="HC295" t="s">
        <v>246</v>
      </c>
      <c r="HD295" t="s">
        <v>246</v>
      </c>
      <c r="HE295" s="2">
        <v>851</v>
      </c>
      <c r="HF295" s="2">
        <v>0</v>
      </c>
      <c r="HG295" s="2">
        <v>0</v>
      </c>
      <c r="HH295">
        <v>0</v>
      </c>
      <c r="HI295" s="2">
        <v>5672</v>
      </c>
      <c r="HJ295" s="2">
        <v>5672</v>
      </c>
      <c r="HK295" s="2">
        <v>0</v>
      </c>
      <c r="HL295">
        <v>0</v>
      </c>
      <c r="HM295" s="2">
        <v>0</v>
      </c>
      <c r="HN295" s="2">
        <v>0</v>
      </c>
      <c r="HO295" s="2">
        <v>0</v>
      </c>
      <c r="HP295">
        <v>0</v>
      </c>
      <c r="HQ295" s="2">
        <v>45.02</v>
      </c>
      <c r="HS295" s="2">
        <v>5672</v>
      </c>
      <c r="HV295" t="s">
        <v>268</v>
      </c>
      <c r="HY295" t="s">
        <v>269</v>
      </c>
      <c r="IF295" t="str">
        <f>""</f>
        <v/>
      </c>
      <c r="IG295" t="str">
        <f>""</f>
        <v/>
      </c>
      <c r="IH295" t="str">
        <f>""</f>
        <v/>
      </c>
      <c r="IT295" t="str">
        <f>""</f>
        <v/>
      </c>
      <c r="IY295" t="str">
        <f>""</f>
        <v/>
      </c>
      <c r="JB295" t="s">
        <v>271</v>
      </c>
      <c r="JD295" t="str">
        <f>""</f>
        <v/>
      </c>
      <c r="JE295" t="str">
        <f>""</f>
        <v/>
      </c>
      <c r="JO295" t="str">
        <f>""</f>
        <v/>
      </c>
      <c r="JP295" t="str">
        <f>""</f>
        <v/>
      </c>
      <c r="JQ295" t="str">
        <f>HYPERLINK("https://web.datatree.com/?/property?propertyId=3629805")</f>
        <v>https://web.datatree.com/?/property?propertyId=3629805</v>
      </c>
    </row>
    <row r="296" spans="1:277" x14ac:dyDescent="0.25">
      <c r="A296">
        <v>294</v>
      </c>
      <c r="B296" s="15" t="s">
        <v>18833</v>
      </c>
      <c r="C296" s="15" t="s">
        <v>18832</v>
      </c>
      <c r="D296" s="15" t="s">
        <v>18834</v>
      </c>
      <c r="E296" s="15" t="s">
        <v>18835</v>
      </c>
      <c r="F296" s="15" t="s">
        <v>18836</v>
      </c>
      <c r="G296" s="15" t="s">
        <v>243</v>
      </c>
      <c r="H296" s="15">
        <v>85555</v>
      </c>
      <c r="I296" s="15" t="s">
        <v>18837</v>
      </c>
      <c r="J296" s="23" t="s">
        <v>18838</v>
      </c>
      <c r="K296" s="15" t="s">
        <v>18839</v>
      </c>
      <c r="L296" s="16" t="s">
        <v>18840</v>
      </c>
      <c r="M296" s="17" t="str">
        <f t="shared" si="91"/>
        <v>6/31/2022</v>
      </c>
      <c r="N296" s="15">
        <v>9488</v>
      </c>
      <c r="O296" s="18">
        <f t="shared" si="94"/>
        <v>0</v>
      </c>
      <c r="P296" s="19" t="str">
        <f t="shared" si="95"/>
        <v>$0.00</v>
      </c>
      <c r="Q296" s="16">
        <v>44834</v>
      </c>
      <c r="R296" s="19" t="str">
        <f t="shared" si="92"/>
        <v>09/30/22</v>
      </c>
      <c r="S296" t="str">
        <f t="shared" si="96"/>
        <v>MOHAVE</v>
      </c>
      <c r="T296" s="6" t="str">
        <f t="shared" si="97"/>
        <v>335-28-003</v>
      </c>
      <c r="U296" t="str">
        <f t="shared" si="98"/>
        <v xml:space="preserve">1818 24TH AVE W </v>
      </c>
      <c r="V296" t="str">
        <f t="shared" si="99"/>
        <v>SPENCER</v>
      </c>
      <c r="W296" t="str">
        <f t="shared" si="100"/>
        <v>IA</v>
      </c>
      <c r="X296" t="str">
        <f t="shared" si="101"/>
        <v>51301-2655</v>
      </c>
      <c r="Y296" t="str">
        <f t="shared" si="102"/>
        <v>LEONARD</v>
      </c>
      <c r="Z296" t="str">
        <f t="shared" si="103"/>
        <v>WERSINGER</v>
      </c>
      <c r="AA296" t="str">
        <f t="shared" si="104"/>
        <v>NW4 SE4 SW4 CONT 10 ACRES 335-04-016(335-28-003)TAO</v>
      </c>
      <c r="AB296">
        <f t="shared" si="105"/>
        <v>10</v>
      </c>
      <c r="AC296" t="str">
        <f t="shared" si="106"/>
        <v>MOHAVE</v>
      </c>
      <c r="AI296">
        <f t="shared" si="93"/>
        <v>10</v>
      </c>
      <c r="AO296" t="s">
        <v>3580</v>
      </c>
      <c r="AP296" t="s">
        <v>3581</v>
      </c>
      <c r="AQ296" t="s">
        <v>3581</v>
      </c>
      <c r="AR296" t="s">
        <v>3582</v>
      </c>
      <c r="AS296" t="s">
        <v>240</v>
      </c>
      <c r="AT296">
        <v>2</v>
      </c>
      <c r="AU296" t="s">
        <v>3583</v>
      </c>
      <c r="AV296" t="s">
        <v>3584</v>
      </c>
      <c r="AW296" t="s">
        <v>3584</v>
      </c>
      <c r="AX296" t="s">
        <v>3582</v>
      </c>
      <c r="AY296" t="s">
        <v>240</v>
      </c>
      <c r="AZ296">
        <v>2</v>
      </c>
      <c r="BC296" t="s">
        <v>3585</v>
      </c>
      <c r="BD296" t="s">
        <v>3586</v>
      </c>
      <c r="BF296" t="s">
        <v>300</v>
      </c>
      <c r="BH296" t="s">
        <v>242</v>
      </c>
      <c r="BS296" t="s">
        <v>243</v>
      </c>
      <c r="BV296" t="s">
        <v>244</v>
      </c>
      <c r="BY296" t="s">
        <v>245</v>
      </c>
      <c r="CA296">
        <v>1818</v>
      </c>
      <c r="CC296" t="s">
        <v>589</v>
      </c>
      <c r="CD296" t="s">
        <v>3587</v>
      </c>
      <c r="CE296" t="s">
        <v>248</v>
      </c>
      <c r="CG296" t="s">
        <v>3588</v>
      </c>
      <c r="CH296" t="s">
        <v>3588</v>
      </c>
      <c r="CI296" t="s">
        <v>304</v>
      </c>
      <c r="CJ296" t="str">
        <f>"51301-2655"</f>
        <v>51301-2655</v>
      </c>
      <c r="CK296" t="s">
        <v>1329</v>
      </c>
      <c r="CL296" t="s">
        <v>3589</v>
      </c>
      <c r="CM296" t="s">
        <v>3590</v>
      </c>
      <c r="CN296" t="s">
        <v>254</v>
      </c>
      <c r="CO296" t="s">
        <v>3591</v>
      </c>
      <c r="CP296" t="str">
        <f>"335-28-003"</f>
        <v>335-28-003</v>
      </c>
      <c r="CQ296" t="str">
        <f>"33528003"</f>
        <v>33528003</v>
      </c>
      <c r="CR296" t="str">
        <f>"R33528003"</f>
        <v>R33528003</v>
      </c>
      <c r="CS296">
        <v>4015</v>
      </c>
      <c r="CX296" t="s">
        <v>498</v>
      </c>
      <c r="CY296" t="s">
        <v>548</v>
      </c>
      <c r="CZ296">
        <v>33</v>
      </c>
      <c r="DB296">
        <v>35.592220993190999</v>
      </c>
      <c r="DC296">
        <v>-113.895610575009</v>
      </c>
      <c r="DK296" t="s">
        <v>549</v>
      </c>
      <c r="DL296" t="s">
        <v>549</v>
      </c>
      <c r="DO296" t="str">
        <f>""</f>
        <v/>
      </c>
      <c r="DQ296">
        <v>0</v>
      </c>
      <c r="DR296">
        <v>0</v>
      </c>
      <c r="DS296">
        <v>0</v>
      </c>
      <c r="DT296">
        <v>0</v>
      </c>
      <c r="DW296">
        <v>0</v>
      </c>
      <c r="DX296">
        <v>0</v>
      </c>
      <c r="DZ296">
        <v>0</v>
      </c>
      <c r="EA296">
        <v>0</v>
      </c>
      <c r="EB296">
        <v>0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</v>
      </c>
      <c r="EI296">
        <v>0</v>
      </c>
      <c r="EL296">
        <v>0</v>
      </c>
      <c r="EN296">
        <v>0</v>
      </c>
      <c r="EP296">
        <v>0</v>
      </c>
      <c r="ER296">
        <v>0</v>
      </c>
      <c r="ET296">
        <v>0</v>
      </c>
      <c r="EY296">
        <v>0</v>
      </c>
      <c r="FA296">
        <v>0</v>
      </c>
      <c r="FL296">
        <v>0</v>
      </c>
      <c r="FQ296" t="s">
        <v>261</v>
      </c>
      <c r="FR296" t="s">
        <v>354</v>
      </c>
      <c r="FS296" t="s">
        <v>355</v>
      </c>
      <c r="FU296">
        <v>435600</v>
      </c>
      <c r="FV296">
        <v>10</v>
      </c>
      <c r="FW296">
        <v>0</v>
      </c>
      <c r="FX296">
        <v>0</v>
      </c>
      <c r="FY296">
        <v>0</v>
      </c>
      <c r="FZ296">
        <v>0</v>
      </c>
      <c r="GI296" t="s">
        <v>264</v>
      </c>
      <c r="GJ296" t="s">
        <v>550</v>
      </c>
      <c r="GK296" t="s">
        <v>551</v>
      </c>
      <c r="GL296" s="1">
        <v>40135</v>
      </c>
      <c r="GM296" t="s">
        <v>267</v>
      </c>
      <c r="GN296" t="str">
        <f>"FALSE"</f>
        <v>FALSE</v>
      </c>
      <c r="GO296">
        <v>2022</v>
      </c>
      <c r="GP296">
        <v>2020</v>
      </c>
      <c r="GQ296">
        <v>400</v>
      </c>
      <c r="GR296" t="s">
        <v>246</v>
      </c>
      <c r="GS296" t="s">
        <v>246</v>
      </c>
      <c r="GT296" t="s">
        <v>246</v>
      </c>
      <c r="GU296" t="s">
        <v>246</v>
      </c>
      <c r="GV296" t="s">
        <v>246</v>
      </c>
      <c r="GW296" t="s">
        <v>246</v>
      </c>
      <c r="GX296" t="s">
        <v>246</v>
      </c>
      <c r="GY296" t="s">
        <v>246</v>
      </c>
      <c r="GZ296" t="s">
        <v>246</v>
      </c>
      <c r="HA296" t="s">
        <v>246</v>
      </c>
      <c r="HB296" t="s">
        <v>246</v>
      </c>
      <c r="HC296" t="s">
        <v>246</v>
      </c>
      <c r="HD296" t="s">
        <v>246</v>
      </c>
      <c r="HE296" s="2">
        <v>566</v>
      </c>
      <c r="HF296" s="2">
        <v>0</v>
      </c>
      <c r="HG296" s="2">
        <v>0</v>
      </c>
      <c r="HH296">
        <v>0</v>
      </c>
      <c r="HI296" s="2">
        <v>3775</v>
      </c>
      <c r="HJ296" s="2">
        <v>3775</v>
      </c>
      <c r="HK296" s="2">
        <v>0</v>
      </c>
      <c r="HL296">
        <v>0</v>
      </c>
      <c r="HM296" s="2">
        <v>0</v>
      </c>
      <c r="HN296" s="2">
        <v>0</v>
      </c>
      <c r="HO296" s="2">
        <v>0</v>
      </c>
      <c r="HP296">
        <v>0</v>
      </c>
      <c r="HQ296" s="2">
        <v>98.98</v>
      </c>
      <c r="HS296" s="2">
        <v>3775</v>
      </c>
      <c r="HT296">
        <v>10</v>
      </c>
      <c r="HV296" t="s">
        <v>315</v>
      </c>
      <c r="HY296" t="s">
        <v>552</v>
      </c>
      <c r="HZ296" t="s">
        <v>359</v>
      </c>
      <c r="IA296" t="s">
        <v>360</v>
      </c>
      <c r="IF296" t="str">
        <f>""</f>
        <v/>
      </c>
      <c r="IG296" t="str">
        <f>""</f>
        <v/>
      </c>
      <c r="IH296" t="str">
        <f>""</f>
        <v/>
      </c>
      <c r="IT296" t="str">
        <f>""</f>
        <v/>
      </c>
      <c r="IY296" t="str">
        <f>""</f>
        <v/>
      </c>
      <c r="JB296" t="s">
        <v>271</v>
      </c>
      <c r="JD296" t="str">
        <f>""</f>
        <v/>
      </c>
      <c r="JE296" t="str">
        <f>""</f>
        <v/>
      </c>
      <c r="JO296" t="str">
        <f>""</f>
        <v/>
      </c>
      <c r="JP296" t="str">
        <f>""</f>
        <v/>
      </c>
      <c r="JQ296" t="str">
        <f>HYPERLINK("https://web.datatree.com/?/property?propertyId=3667427")</f>
        <v>https://web.datatree.com/?/property?propertyId=3667427</v>
      </c>
    </row>
    <row r="297" spans="1:277" x14ac:dyDescent="0.25">
      <c r="A297">
        <v>295</v>
      </c>
      <c r="B297" s="15" t="s">
        <v>18833</v>
      </c>
      <c r="C297" s="15" t="s">
        <v>18832</v>
      </c>
      <c r="D297" s="15" t="s">
        <v>18834</v>
      </c>
      <c r="E297" s="15" t="s">
        <v>18835</v>
      </c>
      <c r="F297" s="15" t="s">
        <v>18836</v>
      </c>
      <c r="G297" s="15" t="s">
        <v>243</v>
      </c>
      <c r="H297" s="15">
        <v>85555</v>
      </c>
      <c r="I297" s="15" t="s">
        <v>18837</v>
      </c>
      <c r="J297" s="23" t="s">
        <v>18838</v>
      </c>
      <c r="K297" s="15" t="s">
        <v>18839</v>
      </c>
      <c r="L297" s="16" t="s">
        <v>18840</v>
      </c>
      <c r="M297" s="17" t="str">
        <f t="shared" si="91"/>
        <v>6/31/2022</v>
      </c>
      <c r="N297" s="15">
        <v>9489</v>
      </c>
      <c r="O297" s="18">
        <f t="shared" si="94"/>
        <v>0</v>
      </c>
      <c r="P297" s="19" t="str">
        <f t="shared" si="95"/>
        <v>$0.00</v>
      </c>
      <c r="Q297" s="16">
        <v>44834</v>
      </c>
      <c r="R297" s="19" t="str">
        <f t="shared" si="92"/>
        <v>09/30/22</v>
      </c>
      <c r="S297" t="str">
        <f t="shared" si="96"/>
        <v>MOHAVE</v>
      </c>
      <c r="T297" s="6" t="str">
        <f t="shared" si="97"/>
        <v>242-23-022</v>
      </c>
      <c r="U297" t="str">
        <f t="shared" si="98"/>
        <v xml:space="preserve">1316 E SUNSET DR </v>
      </c>
      <c r="V297" t="str">
        <f t="shared" si="99"/>
        <v>CASA GRANDE</v>
      </c>
      <c r="W297" t="str">
        <f t="shared" si="100"/>
        <v>AZ</v>
      </c>
      <c r="X297" t="str">
        <f t="shared" si="101"/>
        <v>85122-2943</v>
      </c>
      <c r="Y297" t="str">
        <f t="shared" si="102"/>
        <v>RONALD</v>
      </c>
      <c r="Z297" t="str">
        <f t="shared" si="103"/>
        <v>NAVOA</v>
      </c>
      <c r="AA297" t="str">
        <f t="shared" si="104"/>
        <v>PARCEL 2784 (STAGECOACH TRAILS UNIT 18 AT SANTA FE RANCH) RS 19/3 3F DIVIDED AS PARCEL 2784-D ON PP 21/55 4/20/2004 2004-35311 CONT 10.00 ACRES 242-23-016 (242-23-019 THRU 022) 2005 TAX ROLL</v>
      </c>
      <c r="AB297">
        <f t="shared" si="105"/>
        <v>10</v>
      </c>
      <c r="AC297" t="str">
        <f t="shared" si="106"/>
        <v>MOHAVE</v>
      </c>
      <c r="AI297">
        <f t="shared" si="93"/>
        <v>10</v>
      </c>
      <c r="AO297" t="s">
        <v>3592</v>
      </c>
      <c r="AP297" t="s">
        <v>3593</v>
      </c>
      <c r="AQ297" t="s">
        <v>2126</v>
      </c>
      <c r="AR297" t="s">
        <v>3594</v>
      </c>
      <c r="AS297" t="s">
        <v>240</v>
      </c>
      <c r="AT297">
        <v>4</v>
      </c>
      <c r="AU297" t="s">
        <v>3595</v>
      </c>
      <c r="AV297" t="s">
        <v>3596</v>
      </c>
      <c r="AW297" t="s">
        <v>3597</v>
      </c>
      <c r="AX297" t="s">
        <v>3594</v>
      </c>
      <c r="AY297" t="s">
        <v>240</v>
      </c>
      <c r="AZ297">
        <v>4</v>
      </c>
      <c r="BC297" t="s">
        <v>3598</v>
      </c>
      <c r="BD297" t="s">
        <v>3599</v>
      </c>
      <c r="BH297" t="s">
        <v>242</v>
      </c>
      <c r="BS297" t="s">
        <v>243</v>
      </c>
      <c r="BV297" t="s">
        <v>244</v>
      </c>
      <c r="BY297" t="s">
        <v>245</v>
      </c>
      <c r="BZ297" t="s">
        <v>396</v>
      </c>
      <c r="CA297">
        <v>1316</v>
      </c>
      <c r="CD297" t="s">
        <v>3600</v>
      </c>
      <c r="CE297" t="s">
        <v>302</v>
      </c>
      <c r="CG297" t="s">
        <v>3601</v>
      </c>
      <c r="CH297" t="s">
        <v>3601</v>
      </c>
      <c r="CI297" t="s">
        <v>243</v>
      </c>
      <c r="CJ297" t="str">
        <f>"85122-2943"</f>
        <v>85122-2943</v>
      </c>
      <c r="CK297" t="s">
        <v>1184</v>
      </c>
      <c r="CL297" t="s">
        <v>3602</v>
      </c>
      <c r="CM297" t="s">
        <v>3603</v>
      </c>
      <c r="CN297" t="s">
        <v>254</v>
      </c>
      <c r="CO297" t="s">
        <v>3604</v>
      </c>
      <c r="CP297" t="str">
        <f>"242-23-022"</f>
        <v>242-23-022</v>
      </c>
      <c r="CQ297" t="str">
        <f>"24223022"</f>
        <v>24223022</v>
      </c>
      <c r="CR297" t="str">
        <f>"R24223022"</f>
        <v>R24223022</v>
      </c>
      <c r="CS297">
        <v>4015</v>
      </c>
      <c r="CW297" t="s">
        <v>256</v>
      </c>
      <c r="CX297" t="s">
        <v>281</v>
      </c>
      <c r="CY297" t="s">
        <v>446</v>
      </c>
      <c r="CZ297">
        <v>24</v>
      </c>
      <c r="DB297">
        <v>34.717802336235202</v>
      </c>
      <c r="DC297">
        <v>-114.000317010516</v>
      </c>
      <c r="DD297" t="s">
        <v>3605</v>
      </c>
      <c r="DK297" t="s">
        <v>3606</v>
      </c>
      <c r="DL297" t="s">
        <v>3606</v>
      </c>
      <c r="DO297" t="str">
        <f>""</f>
        <v/>
      </c>
      <c r="DQ297">
        <v>0</v>
      </c>
      <c r="DR297">
        <v>0</v>
      </c>
      <c r="DS297">
        <v>0</v>
      </c>
      <c r="DT297">
        <v>0</v>
      </c>
      <c r="DW297">
        <v>0</v>
      </c>
      <c r="DX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L297">
        <v>0</v>
      </c>
      <c r="EN297">
        <v>0</v>
      </c>
      <c r="EP297">
        <v>0</v>
      </c>
      <c r="ER297">
        <v>0</v>
      </c>
      <c r="ET297">
        <v>0</v>
      </c>
      <c r="EY297">
        <v>0</v>
      </c>
      <c r="FA297">
        <v>0</v>
      </c>
      <c r="FL297">
        <v>0</v>
      </c>
      <c r="FQ297" t="s">
        <v>261</v>
      </c>
      <c r="FR297" t="s">
        <v>354</v>
      </c>
      <c r="FS297" t="s">
        <v>355</v>
      </c>
      <c r="FU297">
        <v>435600</v>
      </c>
      <c r="FV297">
        <v>10</v>
      </c>
      <c r="FW297">
        <v>0</v>
      </c>
      <c r="FX297">
        <v>0</v>
      </c>
      <c r="FY297">
        <v>0</v>
      </c>
      <c r="FZ297">
        <v>0</v>
      </c>
      <c r="GI297" t="s">
        <v>407</v>
      </c>
      <c r="GJ297" t="s">
        <v>3607</v>
      </c>
      <c r="GK297" t="s">
        <v>3608</v>
      </c>
      <c r="GL297" s="1">
        <v>40135</v>
      </c>
      <c r="GM297" t="s">
        <v>267</v>
      </c>
      <c r="GN297" t="str">
        <f>"TRUE"</f>
        <v>TRUE</v>
      </c>
      <c r="GO297">
        <v>2022</v>
      </c>
      <c r="GP297">
        <v>2020</v>
      </c>
      <c r="GQ297">
        <v>1300</v>
      </c>
      <c r="GR297" t="s">
        <v>246</v>
      </c>
      <c r="GS297" t="s">
        <v>246</v>
      </c>
      <c r="GT297" t="s">
        <v>246</v>
      </c>
      <c r="GU297" t="s">
        <v>246</v>
      </c>
      <c r="GV297" t="s">
        <v>246</v>
      </c>
      <c r="GW297" t="s">
        <v>246</v>
      </c>
      <c r="GX297" t="s">
        <v>246</v>
      </c>
      <c r="GY297" t="s">
        <v>246</v>
      </c>
      <c r="GZ297" t="s">
        <v>246</v>
      </c>
      <c r="HA297" t="s">
        <v>246</v>
      </c>
      <c r="HB297" t="s">
        <v>246</v>
      </c>
      <c r="HC297" t="s">
        <v>246</v>
      </c>
      <c r="HD297" t="s">
        <v>246</v>
      </c>
      <c r="HE297" s="2">
        <v>915</v>
      </c>
      <c r="HF297" s="2">
        <v>0</v>
      </c>
      <c r="HG297" s="2">
        <v>0</v>
      </c>
      <c r="HH297">
        <v>0</v>
      </c>
      <c r="HI297" s="2">
        <v>6103</v>
      </c>
      <c r="HJ297" s="2">
        <v>6103</v>
      </c>
      <c r="HK297" s="2">
        <v>0</v>
      </c>
      <c r="HL297">
        <v>0</v>
      </c>
      <c r="HM297" s="2">
        <v>0</v>
      </c>
      <c r="HN297" s="2">
        <v>0</v>
      </c>
      <c r="HO297" s="2">
        <v>0</v>
      </c>
      <c r="HP297">
        <v>0</v>
      </c>
      <c r="HQ297" s="2">
        <v>77.94</v>
      </c>
      <c r="HS297" s="2">
        <v>6103</v>
      </c>
      <c r="HV297" t="s">
        <v>410</v>
      </c>
      <c r="HY297" t="s">
        <v>411</v>
      </c>
      <c r="HZ297" t="s">
        <v>411</v>
      </c>
      <c r="IF297" t="str">
        <f>""</f>
        <v/>
      </c>
      <c r="IG297" t="str">
        <f>""</f>
        <v/>
      </c>
      <c r="IH297" t="str">
        <f>""</f>
        <v/>
      </c>
      <c r="II297" s="1">
        <v>38511</v>
      </c>
      <c r="IJ297" s="1">
        <v>38530</v>
      </c>
      <c r="IK297" s="2">
        <v>55000</v>
      </c>
      <c r="IM297" t="s">
        <v>567</v>
      </c>
      <c r="IN297" t="s">
        <v>3609</v>
      </c>
      <c r="IT297" t="str">
        <f>"                    "</f>
        <v xml:space="preserve">                    </v>
      </c>
      <c r="IY297" t="str">
        <f>"                    "</f>
        <v xml:space="preserve">                    </v>
      </c>
      <c r="JA297" t="s">
        <v>642</v>
      </c>
      <c r="JB297" t="s">
        <v>271</v>
      </c>
      <c r="JD297" t="str">
        <f>"5683.999"</f>
        <v>5683.999</v>
      </c>
      <c r="JE297" t="str">
        <f>""</f>
        <v/>
      </c>
      <c r="JG297" s="1">
        <v>36873</v>
      </c>
      <c r="JH297" s="2">
        <v>31800</v>
      </c>
      <c r="JJ297" t="s">
        <v>3610</v>
      </c>
      <c r="JK297" s="2">
        <v>22260</v>
      </c>
      <c r="JL297" t="s">
        <v>569</v>
      </c>
      <c r="JM297" t="s">
        <v>570</v>
      </c>
      <c r="JO297" t="str">
        <f>"3638.229"</f>
        <v>3638.229</v>
      </c>
      <c r="JP297" t="str">
        <f>""</f>
        <v/>
      </c>
      <c r="JQ297" t="str">
        <f>HYPERLINK("https://web.datatree.com/?/property?propertyId=3667447")</f>
        <v>https://web.datatree.com/?/property?propertyId=3667447</v>
      </c>
    </row>
    <row r="298" spans="1:277" x14ac:dyDescent="0.25">
      <c r="A298">
        <v>296</v>
      </c>
      <c r="B298" s="15" t="s">
        <v>18833</v>
      </c>
      <c r="C298" s="15" t="s">
        <v>18832</v>
      </c>
      <c r="D298" s="15" t="s">
        <v>18834</v>
      </c>
      <c r="E298" s="15" t="s">
        <v>18835</v>
      </c>
      <c r="F298" s="15" t="s">
        <v>18836</v>
      </c>
      <c r="G298" s="15" t="s">
        <v>243</v>
      </c>
      <c r="H298" s="15">
        <v>85555</v>
      </c>
      <c r="I298" s="15" t="s">
        <v>18837</v>
      </c>
      <c r="J298" s="23" t="s">
        <v>18838</v>
      </c>
      <c r="K298" s="15" t="s">
        <v>18839</v>
      </c>
      <c r="L298" s="16" t="s">
        <v>18840</v>
      </c>
      <c r="M298" s="17" t="str">
        <f t="shared" si="91"/>
        <v>6/31/2022</v>
      </c>
      <c r="N298" s="15">
        <v>9490</v>
      </c>
      <c r="O298" s="18">
        <f t="shared" si="94"/>
        <v>0</v>
      </c>
      <c r="P298" s="19" t="str">
        <f t="shared" si="95"/>
        <v>$0.00</v>
      </c>
      <c r="Q298" s="16">
        <v>44834</v>
      </c>
      <c r="R298" s="19" t="str">
        <f t="shared" si="92"/>
        <v>09/30/22</v>
      </c>
      <c r="S298" t="str">
        <f t="shared" si="96"/>
        <v>MOHAVE</v>
      </c>
      <c r="T298" s="6" t="str">
        <f t="shared" si="97"/>
        <v>245-06-016</v>
      </c>
      <c r="U298" t="str">
        <f t="shared" si="98"/>
        <v xml:space="preserve">7262 E COUNTY ROAD B </v>
      </c>
      <c r="V298" t="str">
        <f t="shared" si="99"/>
        <v>SOUTH RANGE</v>
      </c>
      <c r="W298" t="str">
        <f t="shared" si="100"/>
        <v>WI</v>
      </c>
      <c r="X298" t="str">
        <f t="shared" si="101"/>
        <v>54874-8230</v>
      </c>
      <c r="Y298" t="str">
        <f t="shared" si="102"/>
        <v>EDNA</v>
      </c>
      <c r="Z298" t="str">
        <f t="shared" si="103"/>
        <v>JOHNSON</v>
      </c>
      <c r="AA298" t="str">
        <f t="shared" si="104"/>
        <v>NE4 NE4 NW4 CONT 10 AC 205-09-026 (205-35-016)NEW SEC MAP 2002 TA X ROLL</v>
      </c>
      <c r="AB298">
        <f t="shared" si="105"/>
        <v>10</v>
      </c>
      <c r="AC298" t="str">
        <f t="shared" si="106"/>
        <v>MOHAVE</v>
      </c>
      <c r="AI298">
        <f t="shared" si="93"/>
        <v>10</v>
      </c>
      <c r="AO298" t="s">
        <v>3611</v>
      </c>
      <c r="AP298" t="s">
        <v>3612</v>
      </c>
      <c r="AQ298" t="s">
        <v>2107</v>
      </c>
      <c r="AR298" t="s">
        <v>3613</v>
      </c>
      <c r="AS298" t="s">
        <v>240</v>
      </c>
      <c r="AT298">
        <v>1</v>
      </c>
      <c r="BC298" t="s">
        <v>3614</v>
      </c>
      <c r="BD298" t="s">
        <v>3611</v>
      </c>
      <c r="BH298" t="s">
        <v>242</v>
      </c>
      <c r="BS298" t="s">
        <v>243</v>
      </c>
      <c r="BV298" t="s">
        <v>244</v>
      </c>
      <c r="BY298" t="s">
        <v>245</v>
      </c>
      <c r="BZ298" t="s">
        <v>396</v>
      </c>
      <c r="CA298">
        <v>7262</v>
      </c>
      <c r="CD298" t="s">
        <v>3615</v>
      </c>
      <c r="CG298" t="s">
        <v>3616</v>
      </c>
      <c r="CI298" t="s">
        <v>846</v>
      </c>
      <c r="CJ298" t="str">
        <f>"54874-8230"</f>
        <v>54874-8230</v>
      </c>
      <c r="CK298" t="s">
        <v>2113</v>
      </c>
      <c r="CL298" t="s">
        <v>3617</v>
      </c>
      <c r="CM298" t="s">
        <v>3618</v>
      </c>
      <c r="CN298" t="s">
        <v>254</v>
      </c>
      <c r="CO298" t="s">
        <v>3619</v>
      </c>
      <c r="CP298" t="str">
        <f>"245-06-016"</f>
        <v>245-06-016</v>
      </c>
      <c r="CQ298" t="str">
        <f>"24506016"</f>
        <v>24506016</v>
      </c>
      <c r="CR298" t="str">
        <f>"R24506016"</f>
        <v>R24506016</v>
      </c>
      <c r="CS298">
        <v>4015</v>
      </c>
      <c r="CW298" t="s">
        <v>256</v>
      </c>
      <c r="CX298" t="s">
        <v>707</v>
      </c>
      <c r="CY298" t="s">
        <v>446</v>
      </c>
      <c r="CZ298">
        <v>11</v>
      </c>
      <c r="DB298">
        <v>34.8764315714836</v>
      </c>
      <c r="DC298">
        <v>-114.048468508577</v>
      </c>
      <c r="DK298" t="s">
        <v>2061</v>
      </c>
      <c r="DL298" t="s">
        <v>2061</v>
      </c>
      <c r="DO298" t="str">
        <f>""</f>
        <v/>
      </c>
      <c r="DQ298">
        <v>0</v>
      </c>
      <c r="DR298">
        <v>0</v>
      </c>
      <c r="DS298">
        <v>0</v>
      </c>
      <c r="DT298">
        <v>0</v>
      </c>
      <c r="DW298">
        <v>0</v>
      </c>
      <c r="DX298">
        <v>0</v>
      </c>
      <c r="DZ298">
        <v>0</v>
      </c>
      <c r="EA298">
        <v>0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L298">
        <v>0</v>
      </c>
      <c r="EN298">
        <v>0</v>
      </c>
      <c r="EP298">
        <v>0</v>
      </c>
      <c r="ER298">
        <v>0</v>
      </c>
      <c r="ET298">
        <v>0</v>
      </c>
      <c r="EY298">
        <v>0</v>
      </c>
      <c r="FA298">
        <v>0</v>
      </c>
      <c r="FL298">
        <v>0</v>
      </c>
      <c r="FQ298" t="s">
        <v>261</v>
      </c>
      <c r="FR298" t="s">
        <v>262</v>
      </c>
      <c r="FS298" t="s">
        <v>263</v>
      </c>
      <c r="FU298">
        <v>435600</v>
      </c>
      <c r="FV298">
        <v>10</v>
      </c>
      <c r="FW298">
        <v>0</v>
      </c>
      <c r="FX298">
        <v>0</v>
      </c>
      <c r="FY298">
        <v>0</v>
      </c>
      <c r="FZ298">
        <v>0</v>
      </c>
      <c r="GI298" t="s">
        <v>264</v>
      </c>
      <c r="GJ298" t="s">
        <v>408</v>
      </c>
      <c r="GK298" t="s">
        <v>409</v>
      </c>
      <c r="GL298" s="1">
        <v>42053</v>
      </c>
      <c r="GM298" t="s">
        <v>267</v>
      </c>
      <c r="GN298" t="str">
        <f>"FALSE"</f>
        <v>FALSE</v>
      </c>
      <c r="GO298">
        <v>2022</v>
      </c>
      <c r="GP298">
        <v>2020</v>
      </c>
      <c r="GQ298">
        <v>1300</v>
      </c>
      <c r="GR298" t="s">
        <v>246</v>
      </c>
      <c r="GS298" t="s">
        <v>246</v>
      </c>
      <c r="GT298" t="s">
        <v>246</v>
      </c>
      <c r="GU298" t="s">
        <v>246</v>
      </c>
      <c r="GV298" t="s">
        <v>246</v>
      </c>
      <c r="GW298" t="s">
        <v>246</v>
      </c>
      <c r="GX298" t="s">
        <v>246</v>
      </c>
      <c r="GY298" t="s">
        <v>246</v>
      </c>
      <c r="GZ298" t="s">
        <v>246</v>
      </c>
      <c r="HA298" t="s">
        <v>246</v>
      </c>
      <c r="HB298" t="s">
        <v>246</v>
      </c>
      <c r="HC298" t="s">
        <v>246</v>
      </c>
      <c r="HD298" t="s">
        <v>246</v>
      </c>
      <c r="HE298" s="2">
        <v>1132</v>
      </c>
      <c r="HF298" s="2">
        <v>0</v>
      </c>
      <c r="HG298" s="2">
        <v>0</v>
      </c>
      <c r="HH298">
        <v>0</v>
      </c>
      <c r="HI298" s="2">
        <v>7545</v>
      </c>
      <c r="HJ298" s="2">
        <v>7545</v>
      </c>
      <c r="HK298" s="2">
        <v>0</v>
      </c>
      <c r="HL298">
        <v>0</v>
      </c>
      <c r="HM298" s="2">
        <v>0</v>
      </c>
      <c r="HN298" s="2">
        <v>0</v>
      </c>
      <c r="HO298" s="2">
        <v>0</v>
      </c>
      <c r="HP298">
        <v>0</v>
      </c>
      <c r="HQ298" s="2">
        <v>111.46</v>
      </c>
      <c r="HS298" s="2">
        <v>7545</v>
      </c>
      <c r="HV298" t="s">
        <v>410</v>
      </c>
      <c r="HY298" t="s">
        <v>411</v>
      </c>
      <c r="HZ298" t="s">
        <v>411</v>
      </c>
      <c r="IF298" t="str">
        <f>""</f>
        <v/>
      </c>
      <c r="IG298" t="str">
        <f>""</f>
        <v/>
      </c>
      <c r="IH298" t="str">
        <f>""</f>
        <v/>
      </c>
      <c r="IT298" t="str">
        <f>""</f>
        <v/>
      </c>
      <c r="IY298" t="str">
        <f>""</f>
        <v/>
      </c>
      <c r="JB298" t="s">
        <v>271</v>
      </c>
      <c r="JD298" t="str">
        <f>""</f>
        <v/>
      </c>
      <c r="JE298" t="str">
        <f>""</f>
        <v/>
      </c>
      <c r="JO298" t="str">
        <f>""</f>
        <v/>
      </c>
      <c r="JP298" t="str">
        <f>""</f>
        <v/>
      </c>
      <c r="JQ298" t="str">
        <f>HYPERLINK("https://web.datatree.com/?/property?propertyId=3631549")</f>
        <v>https://web.datatree.com/?/property?propertyId=3631549</v>
      </c>
    </row>
    <row r="299" spans="1:277" x14ac:dyDescent="0.25">
      <c r="A299">
        <v>297</v>
      </c>
      <c r="B299" s="15" t="s">
        <v>18833</v>
      </c>
      <c r="C299" s="15" t="s">
        <v>18832</v>
      </c>
      <c r="D299" s="15" t="s">
        <v>18834</v>
      </c>
      <c r="E299" s="15" t="s">
        <v>18835</v>
      </c>
      <c r="F299" s="15" t="s">
        <v>18836</v>
      </c>
      <c r="G299" s="15" t="s">
        <v>243</v>
      </c>
      <c r="H299" s="15">
        <v>85555</v>
      </c>
      <c r="I299" s="15" t="s">
        <v>18837</v>
      </c>
      <c r="J299" s="23" t="s">
        <v>18838</v>
      </c>
      <c r="K299" s="15" t="s">
        <v>18839</v>
      </c>
      <c r="L299" s="16" t="s">
        <v>18840</v>
      </c>
      <c r="M299" s="17" t="str">
        <f t="shared" si="91"/>
        <v>6/31/2022</v>
      </c>
      <c r="N299" s="15">
        <v>9491</v>
      </c>
      <c r="O299" s="18">
        <f t="shared" si="94"/>
        <v>0</v>
      </c>
      <c r="P299" s="19" t="str">
        <f t="shared" si="95"/>
        <v>$0.00</v>
      </c>
      <c r="Q299" s="16">
        <v>44834</v>
      </c>
      <c r="R299" s="19" t="str">
        <f t="shared" si="92"/>
        <v>09/30/22</v>
      </c>
      <c r="S299" t="str">
        <f t="shared" si="96"/>
        <v>MOHAVE</v>
      </c>
      <c r="T299" s="6" t="str">
        <f t="shared" si="97"/>
        <v>340-24-093</v>
      </c>
      <c r="U299" t="str">
        <f t="shared" si="98"/>
        <v xml:space="preserve">10600 HOLMAN AVE </v>
      </c>
      <c r="V299" t="str">
        <f t="shared" si="99"/>
        <v>LOS ANGELES</v>
      </c>
      <c r="W299" t="str">
        <f t="shared" si="100"/>
        <v>CA</v>
      </c>
      <c r="X299" t="str">
        <f t="shared" si="101"/>
        <v>90024-5960</v>
      </c>
      <c r="Y299" t="str">
        <f t="shared" si="102"/>
        <v>ANNA</v>
      </c>
      <c r="Z299" t="str">
        <f t="shared" si="103"/>
        <v>WINOGURA</v>
      </c>
      <c r="AA299" t="str">
        <f t="shared" si="104"/>
        <v>GATEWAY ACRES TRACT 12 LOT 103 &amp; 106 CONT 10AC</v>
      </c>
      <c r="AB299">
        <f t="shared" si="105"/>
        <v>10</v>
      </c>
      <c r="AC299" t="str">
        <f t="shared" si="106"/>
        <v>MOHAVE</v>
      </c>
      <c r="AI299">
        <f t="shared" si="93"/>
        <v>10</v>
      </c>
      <c r="AO299" t="s">
        <v>3620</v>
      </c>
      <c r="AP299" t="s">
        <v>3621</v>
      </c>
      <c r="AQ299" t="s">
        <v>3621</v>
      </c>
      <c r="AR299" t="s">
        <v>3622</v>
      </c>
      <c r="AS299" t="s">
        <v>240</v>
      </c>
      <c r="AT299">
        <v>1</v>
      </c>
      <c r="BC299" t="s">
        <v>3623</v>
      </c>
      <c r="BD299" t="s">
        <v>3620</v>
      </c>
      <c r="BH299" t="s">
        <v>242</v>
      </c>
      <c r="BS299" t="s">
        <v>243</v>
      </c>
      <c r="BV299" t="s">
        <v>244</v>
      </c>
      <c r="BY299" t="s">
        <v>245</v>
      </c>
      <c r="CA299">
        <v>10600</v>
      </c>
      <c r="CD299" t="s">
        <v>1907</v>
      </c>
      <c r="CE299" t="s">
        <v>248</v>
      </c>
      <c r="CG299" t="s">
        <v>691</v>
      </c>
      <c r="CH299" t="s">
        <v>691</v>
      </c>
      <c r="CI299" t="s">
        <v>328</v>
      </c>
      <c r="CJ299" t="str">
        <f>"90024-5960"</f>
        <v>90024-5960</v>
      </c>
      <c r="CK299" t="s">
        <v>847</v>
      </c>
      <c r="CL299" t="s">
        <v>3624</v>
      </c>
      <c r="CM299" t="s">
        <v>3625</v>
      </c>
      <c r="CN299" t="s">
        <v>254</v>
      </c>
      <c r="CO299" t="s">
        <v>3626</v>
      </c>
      <c r="CP299" t="str">
        <f>"340-24-093"</f>
        <v>340-24-093</v>
      </c>
      <c r="CQ299" t="str">
        <f>"34024093"</f>
        <v>34024093</v>
      </c>
      <c r="CR299" t="str">
        <f>"R34024093"</f>
        <v>R34024093</v>
      </c>
      <c r="CS299">
        <v>4015</v>
      </c>
      <c r="CX299" t="s">
        <v>333</v>
      </c>
      <c r="CY299" t="s">
        <v>499</v>
      </c>
      <c r="CZ299">
        <v>33</v>
      </c>
      <c r="DB299">
        <v>35.421684173039303</v>
      </c>
      <c r="DC299">
        <v>-114.321911418772</v>
      </c>
      <c r="DD299" t="s">
        <v>1339</v>
      </c>
      <c r="DE299">
        <v>12</v>
      </c>
      <c r="DK299" t="s">
        <v>1340</v>
      </c>
      <c r="DL299" t="s">
        <v>1340</v>
      </c>
      <c r="DO299" t="str">
        <f>"103|1"</f>
        <v>103|1</v>
      </c>
      <c r="DQ299">
        <v>0</v>
      </c>
      <c r="DR299">
        <v>0</v>
      </c>
      <c r="DS299">
        <v>0</v>
      </c>
      <c r="DT299">
        <v>0</v>
      </c>
      <c r="DW299">
        <v>0</v>
      </c>
      <c r="DX299">
        <v>0</v>
      </c>
      <c r="DZ299">
        <v>0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0</v>
      </c>
      <c r="EG299">
        <v>0</v>
      </c>
      <c r="EH299">
        <v>0</v>
      </c>
      <c r="EI299">
        <v>0</v>
      </c>
      <c r="EL299">
        <v>0</v>
      </c>
      <c r="EN299">
        <v>0</v>
      </c>
      <c r="EP299">
        <v>0</v>
      </c>
      <c r="ER299">
        <v>0</v>
      </c>
      <c r="ET299">
        <v>0</v>
      </c>
      <c r="EY299">
        <v>0</v>
      </c>
      <c r="FA299">
        <v>0</v>
      </c>
      <c r="FL299">
        <v>0</v>
      </c>
      <c r="FQ299" t="s">
        <v>261</v>
      </c>
      <c r="FR299" t="s">
        <v>262</v>
      </c>
      <c r="FS299" t="s">
        <v>263</v>
      </c>
      <c r="FU299">
        <v>435600</v>
      </c>
      <c r="FV299">
        <v>10</v>
      </c>
      <c r="FW299">
        <v>0</v>
      </c>
      <c r="FX299">
        <v>0</v>
      </c>
      <c r="FY299">
        <v>0</v>
      </c>
      <c r="FZ299">
        <v>0</v>
      </c>
      <c r="GI299" t="s">
        <v>407</v>
      </c>
      <c r="GJ299" t="s">
        <v>1341</v>
      </c>
      <c r="GK299" t="s">
        <v>1342</v>
      </c>
      <c r="GL299" s="1">
        <v>40135</v>
      </c>
      <c r="GM299" t="s">
        <v>267</v>
      </c>
      <c r="GN299" t="str">
        <f>"TRUE"</f>
        <v>TRUE</v>
      </c>
      <c r="GO299">
        <v>2022</v>
      </c>
      <c r="GP299">
        <v>2020</v>
      </c>
      <c r="GQ299">
        <v>400</v>
      </c>
      <c r="GR299" t="s">
        <v>246</v>
      </c>
      <c r="GS299" t="s">
        <v>246</v>
      </c>
      <c r="GT299" t="s">
        <v>246</v>
      </c>
      <c r="GU299" t="s">
        <v>246</v>
      </c>
      <c r="GV299" t="s">
        <v>246</v>
      </c>
      <c r="GW299" t="s">
        <v>246</v>
      </c>
      <c r="GX299" t="s">
        <v>246</v>
      </c>
      <c r="GY299" t="s">
        <v>246</v>
      </c>
      <c r="GZ299" t="s">
        <v>246</v>
      </c>
      <c r="HA299" t="s">
        <v>246</v>
      </c>
      <c r="HB299" t="s">
        <v>246</v>
      </c>
      <c r="HC299" t="s">
        <v>246</v>
      </c>
      <c r="HD299" t="s">
        <v>246</v>
      </c>
      <c r="HE299" s="2">
        <v>1230</v>
      </c>
      <c r="HF299" s="2">
        <v>0</v>
      </c>
      <c r="HG299" s="2">
        <v>0</v>
      </c>
      <c r="HH299">
        <v>0</v>
      </c>
      <c r="HI299" s="2">
        <v>8203</v>
      </c>
      <c r="HJ299" s="2">
        <v>8203</v>
      </c>
      <c r="HK299" s="2">
        <v>0</v>
      </c>
      <c r="HL299">
        <v>0</v>
      </c>
      <c r="HM299" s="2">
        <v>0</v>
      </c>
      <c r="HN299" s="2">
        <v>0</v>
      </c>
      <c r="HO299" s="2">
        <v>0</v>
      </c>
      <c r="HP299">
        <v>0</v>
      </c>
      <c r="HQ299" s="2">
        <v>126.8</v>
      </c>
      <c r="HS299" s="2">
        <v>8203</v>
      </c>
      <c r="HT299">
        <v>19</v>
      </c>
      <c r="HV299" t="s">
        <v>315</v>
      </c>
      <c r="HY299" t="s">
        <v>316</v>
      </c>
      <c r="HZ299" t="s">
        <v>317</v>
      </c>
      <c r="IA299" t="s">
        <v>318</v>
      </c>
      <c r="IF299" t="str">
        <f>""</f>
        <v/>
      </c>
      <c r="IG299" t="str">
        <f>""</f>
        <v/>
      </c>
      <c r="IH299" t="str">
        <f>""</f>
        <v/>
      </c>
      <c r="IT299" t="str">
        <f>""</f>
        <v/>
      </c>
      <c r="IY299" t="str">
        <f>""</f>
        <v/>
      </c>
      <c r="JB299" t="s">
        <v>271</v>
      </c>
      <c r="JD299" t="str">
        <f>""</f>
        <v/>
      </c>
      <c r="JE299" t="str">
        <f>""</f>
        <v/>
      </c>
      <c r="JO299" t="str">
        <f>""</f>
        <v/>
      </c>
      <c r="JP299" t="str">
        <f>""</f>
        <v/>
      </c>
      <c r="JQ299" t="str">
        <f>HYPERLINK("https://web.datatree.com/?/property?propertyId=3537579")</f>
        <v>https://web.datatree.com/?/property?propertyId=3537579</v>
      </c>
    </row>
    <row r="300" spans="1:277" x14ac:dyDescent="0.25">
      <c r="A300">
        <v>298</v>
      </c>
      <c r="B300" s="15" t="s">
        <v>18833</v>
      </c>
      <c r="C300" s="15" t="s">
        <v>18832</v>
      </c>
      <c r="D300" s="15" t="s">
        <v>18834</v>
      </c>
      <c r="E300" s="15" t="s">
        <v>18835</v>
      </c>
      <c r="F300" s="15" t="s">
        <v>18836</v>
      </c>
      <c r="G300" s="15" t="s">
        <v>243</v>
      </c>
      <c r="H300" s="15">
        <v>85555</v>
      </c>
      <c r="I300" s="15" t="s">
        <v>18837</v>
      </c>
      <c r="J300" s="23" t="s">
        <v>18838</v>
      </c>
      <c r="K300" s="15" t="s">
        <v>18839</v>
      </c>
      <c r="L300" s="16" t="s">
        <v>18840</v>
      </c>
      <c r="M300" s="17" t="str">
        <f t="shared" si="91"/>
        <v>6/31/2022</v>
      </c>
      <c r="N300" s="15">
        <v>9492</v>
      </c>
      <c r="O300" s="18">
        <f t="shared" si="94"/>
        <v>0</v>
      </c>
      <c r="P300" s="19" t="str">
        <f t="shared" si="95"/>
        <v>$0.00</v>
      </c>
      <c r="Q300" s="16">
        <v>44834</v>
      </c>
      <c r="R300" s="19" t="str">
        <f t="shared" si="92"/>
        <v>09/30/22</v>
      </c>
      <c r="S300" t="str">
        <f t="shared" si="96"/>
        <v>MOHAVE</v>
      </c>
      <c r="T300" s="6" t="str">
        <f t="shared" si="97"/>
        <v>201-32-028</v>
      </c>
      <c r="U300" t="str">
        <f t="shared" si="98"/>
        <v xml:space="preserve">13 LOS LAGOS </v>
      </c>
      <c r="V300" t="str">
        <f t="shared" si="99"/>
        <v>TWIN FALLS</v>
      </c>
      <c r="W300" t="str">
        <f t="shared" si="100"/>
        <v>ID</v>
      </c>
      <c r="X300" t="str">
        <f t="shared" si="101"/>
        <v>83301</v>
      </c>
      <c r="Y300" t="str">
        <f t="shared" si="102"/>
        <v>GLENN</v>
      </c>
      <c r="Z300" t="str">
        <f t="shared" si="103"/>
        <v>SCHROEDER</v>
      </c>
      <c r="AA300" t="str">
        <f t="shared" si="104"/>
        <v>SW4 SE4 NW4 CONT 10 AC M/L</v>
      </c>
      <c r="AB300">
        <f t="shared" si="105"/>
        <v>10</v>
      </c>
      <c r="AC300" t="str">
        <f t="shared" si="106"/>
        <v>MOHAVE</v>
      </c>
      <c r="AI300">
        <f t="shared" si="93"/>
        <v>10</v>
      </c>
      <c r="AO300" t="s">
        <v>2488</v>
      </c>
      <c r="AP300" t="s">
        <v>2489</v>
      </c>
      <c r="AQ300" t="s">
        <v>2490</v>
      </c>
      <c r="AR300" t="s">
        <v>2491</v>
      </c>
      <c r="AS300" t="s">
        <v>240</v>
      </c>
      <c r="AT300">
        <v>14</v>
      </c>
      <c r="AU300" t="s">
        <v>2492</v>
      </c>
      <c r="AV300" t="s">
        <v>2493</v>
      </c>
      <c r="AW300" t="s">
        <v>2494</v>
      </c>
      <c r="AX300" t="s">
        <v>2491</v>
      </c>
      <c r="AY300" t="s">
        <v>240</v>
      </c>
      <c r="AZ300">
        <v>14</v>
      </c>
      <c r="BC300" t="s">
        <v>2495</v>
      </c>
      <c r="BD300" t="s">
        <v>2496</v>
      </c>
      <c r="BE300" t="s">
        <v>1421</v>
      </c>
      <c r="BF300" t="s">
        <v>2309</v>
      </c>
      <c r="BH300" t="s">
        <v>242</v>
      </c>
      <c r="BS300" t="s">
        <v>243</v>
      </c>
      <c r="BV300" t="s">
        <v>244</v>
      </c>
      <c r="BY300" t="s">
        <v>245</v>
      </c>
      <c r="CA300">
        <v>13</v>
      </c>
      <c r="CD300" t="s">
        <v>2497</v>
      </c>
      <c r="CG300" t="s">
        <v>2498</v>
      </c>
      <c r="CH300" t="s">
        <v>2498</v>
      </c>
      <c r="CI300" t="s">
        <v>1797</v>
      </c>
      <c r="CJ300" t="str">
        <f>"83301"</f>
        <v>83301</v>
      </c>
      <c r="CL300" t="s">
        <v>2499</v>
      </c>
      <c r="CM300" t="s">
        <v>2500</v>
      </c>
      <c r="CN300" t="s">
        <v>254</v>
      </c>
      <c r="CO300" t="s">
        <v>3627</v>
      </c>
      <c r="CP300" t="str">
        <f>"201-32-028"</f>
        <v>201-32-028</v>
      </c>
      <c r="CQ300" t="str">
        <f>"20132028"</f>
        <v>20132028</v>
      </c>
      <c r="CR300" t="str">
        <f>"R20132028"</f>
        <v>R20132028</v>
      </c>
      <c r="CS300">
        <v>4015</v>
      </c>
      <c r="CW300" t="s">
        <v>256</v>
      </c>
      <c r="CX300" t="s">
        <v>707</v>
      </c>
      <c r="CY300" t="s">
        <v>258</v>
      </c>
      <c r="CZ300">
        <v>27</v>
      </c>
      <c r="DB300">
        <v>34.827322783653401</v>
      </c>
      <c r="DC300">
        <v>-113.541253210115</v>
      </c>
      <c r="DK300" t="s">
        <v>708</v>
      </c>
      <c r="DL300" t="s">
        <v>708</v>
      </c>
      <c r="DO300" t="str">
        <f>""</f>
        <v/>
      </c>
      <c r="DQ300">
        <v>0</v>
      </c>
      <c r="DR300">
        <v>0</v>
      </c>
      <c r="DS300">
        <v>0</v>
      </c>
      <c r="DT300">
        <v>0</v>
      </c>
      <c r="DW300">
        <v>0</v>
      </c>
      <c r="DX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0</v>
      </c>
      <c r="EH300">
        <v>0</v>
      </c>
      <c r="EI300">
        <v>0</v>
      </c>
      <c r="EL300">
        <v>0</v>
      </c>
      <c r="EN300">
        <v>0</v>
      </c>
      <c r="EP300">
        <v>0</v>
      </c>
      <c r="ER300">
        <v>0</v>
      </c>
      <c r="ET300">
        <v>0</v>
      </c>
      <c r="EY300">
        <v>0</v>
      </c>
      <c r="FA300">
        <v>0</v>
      </c>
      <c r="FL300">
        <v>0</v>
      </c>
      <c r="FQ300" t="s">
        <v>336</v>
      </c>
      <c r="FR300" t="s">
        <v>405</v>
      </c>
      <c r="FS300" t="s">
        <v>406</v>
      </c>
      <c r="FU300">
        <v>435600</v>
      </c>
      <c r="FV300">
        <v>10</v>
      </c>
      <c r="FW300">
        <v>0</v>
      </c>
      <c r="FX300">
        <v>0</v>
      </c>
      <c r="FY300">
        <v>0</v>
      </c>
      <c r="FZ300">
        <v>0</v>
      </c>
      <c r="GI300" t="s">
        <v>264</v>
      </c>
      <c r="GJ300" t="s">
        <v>709</v>
      </c>
      <c r="GK300" t="s">
        <v>710</v>
      </c>
      <c r="GL300" s="1">
        <v>40135</v>
      </c>
      <c r="GM300" t="s">
        <v>267</v>
      </c>
      <c r="GN300" t="str">
        <f t="shared" ref="GN300:GN323" si="108">"FALSE"</f>
        <v>FALSE</v>
      </c>
      <c r="GO300">
        <v>2022</v>
      </c>
      <c r="GP300">
        <v>2020</v>
      </c>
      <c r="GQ300">
        <v>600</v>
      </c>
      <c r="GR300" t="s">
        <v>246</v>
      </c>
      <c r="GS300" t="s">
        <v>246</v>
      </c>
      <c r="GT300" t="s">
        <v>246</v>
      </c>
      <c r="GU300" t="s">
        <v>246</v>
      </c>
      <c r="GV300" t="s">
        <v>246</v>
      </c>
      <c r="GW300" t="s">
        <v>246</v>
      </c>
      <c r="GX300" t="s">
        <v>246</v>
      </c>
      <c r="GY300" t="s">
        <v>246</v>
      </c>
      <c r="GZ300" t="s">
        <v>246</v>
      </c>
      <c r="HA300" t="s">
        <v>246</v>
      </c>
      <c r="HB300" t="s">
        <v>246</v>
      </c>
      <c r="HC300" t="s">
        <v>246</v>
      </c>
      <c r="HD300" t="s">
        <v>246</v>
      </c>
      <c r="HE300" s="2">
        <v>296</v>
      </c>
      <c r="HF300" s="2">
        <v>0</v>
      </c>
      <c r="HG300" s="2">
        <v>0</v>
      </c>
      <c r="HH300">
        <v>0</v>
      </c>
      <c r="HI300" s="2">
        <v>1972</v>
      </c>
      <c r="HJ300" s="2">
        <v>1972</v>
      </c>
      <c r="HK300" s="2">
        <v>0</v>
      </c>
      <c r="HL300">
        <v>0</v>
      </c>
      <c r="HM300" s="2">
        <v>0</v>
      </c>
      <c r="HN300" s="2">
        <v>0</v>
      </c>
      <c r="HO300" s="2">
        <v>0</v>
      </c>
      <c r="HP300">
        <v>0</v>
      </c>
      <c r="HQ300" s="2">
        <v>18.18</v>
      </c>
      <c r="HS300" s="2">
        <v>1972</v>
      </c>
      <c r="HV300" t="s">
        <v>289</v>
      </c>
      <c r="HY300" t="s">
        <v>290</v>
      </c>
      <c r="HZ300" t="s">
        <v>290</v>
      </c>
      <c r="IF300" t="str">
        <f>""</f>
        <v/>
      </c>
      <c r="IG300" t="str">
        <f>""</f>
        <v/>
      </c>
      <c r="IH300" t="str">
        <f>""</f>
        <v/>
      </c>
      <c r="II300" s="1">
        <v>44210</v>
      </c>
      <c r="IJ300" s="1">
        <v>44216</v>
      </c>
      <c r="IK300" s="2">
        <v>240000</v>
      </c>
      <c r="IM300" t="s">
        <v>270</v>
      </c>
      <c r="IN300" t="s">
        <v>2503</v>
      </c>
      <c r="IT300" t="str">
        <f>""</f>
        <v/>
      </c>
      <c r="IY300" t="str">
        <f>""</f>
        <v/>
      </c>
      <c r="JA300" t="s">
        <v>948</v>
      </c>
      <c r="JB300" t="s">
        <v>271</v>
      </c>
      <c r="JD300" t="str">
        <f>"2021.3759"</f>
        <v>2021.3759</v>
      </c>
      <c r="JE300" t="str">
        <f>""</f>
        <v/>
      </c>
      <c r="JO300" t="str">
        <f>""</f>
        <v/>
      </c>
      <c r="JP300" t="str">
        <f>""</f>
        <v/>
      </c>
      <c r="JQ300" t="str">
        <f>HYPERLINK("https://web.datatree.com/?/property?propertyId=3538376")</f>
        <v>https://web.datatree.com/?/property?propertyId=3538376</v>
      </c>
    </row>
    <row r="301" spans="1:277" x14ac:dyDescent="0.25">
      <c r="A301">
        <v>299</v>
      </c>
      <c r="B301" s="15" t="s">
        <v>18833</v>
      </c>
      <c r="C301" s="15" t="s">
        <v>18832</v>
      </c>
      <c r="D301" s="15" t="s">
        <v>18834</v>
      </c>
      <c r="E301" s="15" t="s">
        <v>18835</v>
      </c>
      <c r="F301" s="15" t="s">
        <v>18836</v>
      </c>
      <c r="G301" s="15" t="s">
        <v>243</v>
      </c>
      <c r="H301" s="15">
        <v>85555</v>
      </c>
      <c r="I301" s="15" t="s">
        <v>18837</v>
      </c>
      <c r="J301" s="23" t="s">
        <v>18838</v>
      </c>
      <c r="K301" s="15" t="s">
        <v>18839</v>
      </c>
      <c r="L301" s="16" t="s">
        <v>18840</v>
      </c>
      <c r="M301" s="17" t="str">
        <f t="shared" si="91"/>
        <v>6/31/2022</v>
      </c>
      <c r="N301" s="15">
        <v>9493</v>
      </c>
      <c r="O301" s="18">
        <f t="shared" si="94"/>
        <v>0</v>
      </c>
      <c r="P301" s="19" t="str">
        <f t="shared" si="95"/>
        <v>$0.00</v>
      </c>
      <c r="Q301" s="16">
        <v>44834</v>
      </c>
      <c r="R301" s="19" t="str">
        <f t="shared" si="92"/>
        <v>09/30/22</v>
      </c>
      <c r="S301" t="str">
        <f t="shared" si="96"/>
        <v>MOHAVE</v>
      </c>
      <c r="T301" s="6" t="str">
        <f t="shared" si="97"/>
        <v>121-05-011</v>
      </c>
      <c r="U301" t="str">
        <f t="shared" si="98"/>
        <v xml:space="preserve">8240 BRAND LN </v>
      </c>
      <c r="V301" t="str">
        <f t="shared" si="99"/>
        <v>PENNGROVE</v>
      </c>
      <c r="W301" t="str">
        <f t="shared" si="100"/>
        <v>CA</v>
      </c>
      <c r="X301" t="str">
        <f t="shared" si="101"/>
        <v>94951-8762</v>
      </c>
      <c r="Y301" t="str">
        <f t="shared" si="102"/>
        <v>JOHN</v>
      </c>
      <c r="Z301" t="str">
        <f t="shared" si="103"/>
        <v>SCHAEFER</v>
      </c>
      <c r="AA301" t="str">
        <f t="shared" si="104"/>
        <v>NW4 SE4 SW4 CONT 10 ACRES</v>
      </c>
      <c r="AB301">
        <f t="shared" si="105"/>
        <v>10</v>
      </c>
      <c r="AC301" t="str">
        <f t="shared" si="106"/>
        <v>MOHAVE</v>
      </c>
      <c r="AI301">
        <f t="shared" si="93"/>
        <v>10</v>
      </c>
      <c r="AO301" t="s">
        <v>3628</v>
      </c>
      <c r="AP301" t="s">
        <v>468</v>
      </c>
      <c r="AQ301" t="s">
        <v>469</v>
      </c>
      <c r="AR301" t="s">
        <v>3629</v>
      </c>
      <c r="AS301" t="s">
        <v>240</v>
      </c>
      <c r="AT301">
        <v>1</v>
      </c>
      <c r="BC301" t="s">
        <v>3630</v>
      </c>
      <c r="BD301" t="s">
        <v>3628</v>
      </c>
      <c r="BH301" t="s">
        <v>242</v>
      </c>
      <c r="BS301" t="s">
        <v>243</v>
      </c>
      <c r="BV301" t="s">
        <v>244</v>
      </c>
      <c r="BY301" t="s">
        <v>245</v>
      </c>
      <c r="CA301">
        <v>8240</v>
      </c>
      <c r="CD301" t="s">
        <v>3631</v>
      </c>
      <c r="CE301" t="s">
        <v>419</v>
      </c>
      <c r="CG301" t="s">
        <v>3632</v>
      </c>
      <c r="CH301" t="s">
        <v>3632</v>
      </c>
      <c r="CI301" t="s">
        <v>328</v>
      </c>
      <c r="CJ301" t="str">
        <f>"94951-8762"</f>
        <v>94951-8762</v>
      </c>
      <c r="CK301" t="s">
        <v>833</v>
      </c>
      <c r="CL301" t="s">
        <v>3633</v>
      </c>
      <c r="CM301" t="s">
        <v>3634</v>
      </c>
      <c r="CN301" t="s">
        <v>254</v>
      </c>
      <c r="CO301" t="s">
        <v>2296</v>
      </c>
      <c r="CP301" t="str">
        <f>"121-05-011"</f>
        <v>121-05-011</v>
      </c>
      <c r="CQ301" t="str">
        <f>"12105011"</f>
        <v>12105011</v>
      </c>
      <c r="CR301" t="str">
        <f>"R12105011"</f>
        <v>R12105011</v>
      </c>
      <c r="CS301">
        <v>4015</v>
      </c>
      <c r="CW301" t="s">
        <v>256</v>
      </c>
      <c r="CX301" t="s">
        <v>1173</v>
      </c>
      <c r="CY301" t="s">
        <v>548</v>
      </c>
      <c r="CZ301">
        <v>15</v>
      </c>
      <c r="DB301">
        <v>34.4621439861086</v>
      </c>
      <c r="DC301">
        <v>-113.820961500317</v>
      </c>
      <c r="DK301" t="s">
        <v>3635</v>
      </c>
      <c r="DL301" t="s">
        <v>3635</v>
      </c>
      <c r="DO301" t="str">
        <f>""</f>
        <v/>
      </c>
      <c r="DQ301">
        <v>0</v>
      </c>
      <c r="DR301">
        <v>0</v>
      </c>
      <c r="DS301">
        <v>0</v>
      </c>
      <c r="DT301">
        <v>0</v>
      </c>
      <c r="DW301">
        <v>0</v>
      </c>
      <c r="DX301">
        <v>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L301">
        <v>0</v>
      </c>
      <c r="EN301">
        <v>0</v>
      </c>
      <c r="EP301">
        <v>0</v>
      </c>
      <c r="ER301">
        <v>0</v>
      </c>
      <c r="ET301">
        <v>0</v>
      </c>
      <c r="EY301">
        <v>0</v>
      </c>
      <c r="FA301">
        <v>0</v>
      </c>
      <c r="FL301">
        <v>0</v>
      </c>
      <c r="FQ301" t="s">
        <v>261</v>
      </c>
      <c r="FR301" t="s">
        <v>354</v>
      </c>
      <c r="FS301" t="s">
        <v>355</v>
      </c>
      <c r="FU301">
        <v>435600</v>
      </c>
      <c r="FV301">
        <v>10</v>
      </c>
      <c r="FW301">
        <v>0</v>
      </c>
      <c r="FX301">
        <v>0</v>
      </c>
      <c r="FY301">
        <v>0</v>
      </c>
      <c r="FZ301">
        <v>0</v>
      </c>
      <c r="GI301" t="s">
        <v>653</v>
      </c>
      <c r="GJ301" t="s">
        <v>1175</v>
      </c>
      <c r="GK301" t="s">
        <v>1176</v>
      </c>
      <c r="GL301" s="1">
        <v>40135</v>
      </c>
      <c r="GM301" t="s">
        <v>267</v>
      </c>
      <c r="GN301" t="str">
        <f t="shared" si="108"/>
        <v>FALSE</v>
      </c>
      <c r="GO301">
        <v>2022</v>
      </c>
      <c r="GP301">
        <v>2020</v>
      </c>
      <c r="GQ301">
        <v>600</v>
      </c>
      <c r="GR301" t="s">
        <v>246</v>
      </c>
      <c r="GS301" t="s">
        <v>246</v>
      </c>
      <c r="GT301" t="s">
        <v>246</v>
      </c>
      <c r="GU301" t="s">
        <v>246</v>
      </c>
      <c r="GV301" t="s">
        <v>246</v>
      </c>
      <c r="GW301" t="s">
        <v>246</v>
      </c>
      <c r="GX301" t="s">
        <v>246</v>
      </c>
      <c r="GY301" t="s">
        <v>246</v>
      </c>
      <c r="GZ301" t="s">
        <v>246</v>
      </c>
      <c r="HA301" t="s">
        <v>246</v>
      </c>
      <c r="HB301" t="s">
        <v>246</v>
      </c>
      <c r="HC301" t="s">
        <v>246</v>
      </c>
      <c r="HD301" t="s">
        <v>246</v>
      </c>
      <c r="HE301" s="2">
        <v>589</v>
      </c>
      <c r="HF301" s="2">
        <v>0</v>
      </c>
      <c r="HG301" s="2">
        <v>0</v>
      </c>
      <c r="HH301">
        <v>0</v>
      </c>
      <c r="HI301" s="2">
        <v>3925</v>
      </c>
      <c r="HJ301" s="2">
        <v>3925</v>
      </c>
      <c r="HK301" s="2">
        <v>0</v>
      </c>
      <c r="HL301">
        <v>0</v>
      </c>
      <c r="HM301" s="2">
        <v>0</v>
      </c>
      <c r="HN301" s="2">
        <v>0</v>
      </c>
      <c r="HO301" s="2">
        <v>0</v>
      </c>
      <c r="HP301">
        <v>0</v>
      </c>
      <c r="HQ301" s="2">
        <v>48.34</v>
      </c>
      <c r="HS301" s="2">
        <v>3925</v>
      </c>
      <c r="HV301" t="s">
        <v>289</v>
      </c>
      <c r="HY301" t="s">
        <v>290</v>
      </c>
      <c r="HZ301" t="s">
        <v>290</v>
      </c>
      <c r="IF301" t="str">
        <f>""</f>
        <v/>
      </c>
      <c r="IG301" t="str">
        <f>""</f>
        <v/>
      </c>
      <c r="IH301" t="str">
        <f>""</f>
        <v/>
      </c>
      <c r="IT301" t="str">
        <f>""</f>
        <v/>
      </c>
      <c r="IY301" t="str">
        <f>""</f>
        <v/>
      </c>
      <c r="JB301" t="s">
        <v>271</v>
      </c>
      <c r="JD301" t="str">
        <f>""</f>
        <v/>
      </c>
      <c r="JE301" t="str">
        <f>""</f>
        <v/>
      </c>
      <c r="JO301" t="str">
        <f>""</f>
        <v/>
      </c>
      <c r="JP301" t="str">
        <f>""</f>
        <v/>
      </c>
      <c r="JQ301" t="str">
        <f>HYPERLINK("https://web.datatree.com/?/property?propertyId=3633538")</f>
        <v>https://web.datatree.com/?/property?propertyId=3633538</v>
      </c>
    </row>
    <row r="302" spans="1:277" x14ac:dyDescent="0.25">
      <c r="A302">
        <v>300</v>
      </c>
      <c r="B302" s="15" t="s">
        <v>18833</v>
      </c>
      <c r="C302" s="15" t="s">
        <v>18832</v>
      </c>
      <c r="D302" s="15" t="s">
        <v>18834</v>
      </c>
      <c r="E302" s="15" t="s">
        <v>18835</v>
      </c>
      <c r="F302" s="15" t="s">
        <v>18836</v>
      </c>
      <c r="G302" s="15" t="s">
        <v>243</v>
      </c>
      <c r="H302" s="15">
        <v>85555</v>
      </c>
      <c r="I302" s="15" t="s">
        <v>18837</v>
      </c>
      <c r="J302" s="23" t="s">
        <v>18838</v>
      </c>
      <c r="K302" s="15" t="s">
        <v>18839</v>
      </c>
      <c r="L302" s="16" t="s">
        <v>18840</v>
      </c>
      <c r="M302" s="17" t="str">
        <f t="shared" si="91"/>
        <v>6/31/2022</v>
      </c>
      <c r="N302" s="15">
        <v>9494</v>
      </c>
      <c r="O302" s="18">
        <f t="shared" si="94"/>
        <v>0</v>
      </c>
      <c r="P302" s="19" t="str">
        <f t="shared" si="95"/>
        <v>$0.00</v>
      </c>
      <c r="Q302" s="16">
        <v>44834</v>
      </c>
      <c r="R302" s="19" t="str">
        <f t="shared" si="92"/>
        <v>09/30/22</v>
      </c>
      <c r="S302" t="str">
        <f t="shared" si="96"/>
        <v>MOHAVE</v>
      </c>
      <c r="T302" s="6" t="str">
        <f t="shared" si="97"/>
        <v>402-31-047</v>
      </c>
      <c r="U302" t="str">
        <f t="shared" si="98"/>
        <v xml:space="preserve">PO BOX 2146 </v>
      </c>
      <c r="V302" t="str">
        <f t="shared" si="99"/>
        <v>MESQUITE</v>
      </c>
      <c r="W302" t="str">
        <f t="shared" si="100"/>
        <v>NV</v>
      </c>
      <c r="X302" t="str">
        <f t="shared" si="101"/>
        <v>89024-2146</v>
      </c>
      <c r="Y302" t="str">
        <f t="shared" si="102"/>
        <v>LANDON</v>
      </c>
      <c r="Z302" t="str">
        <f t="shared" si="103"/>
        <v>HARDY</v>
      </c>
      <c r="AA302" t="str">
        <f t="shared" si="104"/>
        <v>T40N R15W SEC 2 SW4 SE4 SW4 CONT 10.00 ACRES 402-31-007 (402-61-0 43 THRU 047) 2008 TAX ROLL</v>
      </c>
      <c r="AB302">
        <f t="shared" si="105"/>
        <v>10</v>
      </c>
      <c r="AC302" t="str">
        <f t="shared" si="106"/>
        <v>MOHAVE</v>
      </c>
      <c r="AI302">
        <f t="shared" si="93"/>
        <v>10</v>
      </c>
      <c r="AO302" t="s">
        <v>3636</v>
      </c>
      <c r="AP302" t="s">
        <v>3637</v>
      </c>
      <c r="AQ302" t="s">
        <v>1659</v>
      </c>
      <c r="AR302" t="s">
        <v>3638</v>
      </c>
      <c r="AS302" t="s">
        <v>240</v>
      </c>
      <c r="AT302">
        <v>8</v>
      </c>
      <c r="AW302" t="s">
        <v>3639</v>
      </c>
      <c r="BC302" t="s">
        <v>3640</v>
      </c>
      <c r="BD302" t="s">
        <v>3636</v>
      </c>
      <c r="BE302" t="s">
        <v>829</v>
      </c>
      <c r="BH302" t="s">
        <v>242</v>
      </c>
      <c r="BS302" t="s">
        <v>243</v>
      </c>
      <c r="BV302" t="s">
        <v>244</v>
      </c>
      <c r="BY302" t="s">
        <v>245</v>
      </c>
      <c r="CD302" t="s">
        <v>3641</v>
      </c>
      <c r="CG302" t="s">
        <v>767</v>
      </c>
      <c r="CH302" t="s">
        <v>767</v>
      </c>
      <c r="CI302" t="s">
        <v>400</v>
      </c>
      <c r="CJ302" t="str">
        <f>"89024-2146"</f>
        <v>89024-2146</v>
      </c>
      <c r="CK302" t="s">
        <v>3642</v>
      </c>
      <c r="CL302" t="s">
        <v>3643</v>
      </c>
      <c r="CM302" t="s">
        <v>3644</v>
      </c>
      <c r="CN302" t="s">
        <v>254</v>
      </c>
      <c r="CO302" t="s">
        <v>3645</v>
      </c>
      <c r="CP302" t="str">
        <f>"402-31-047"</f>
        <v>402-31-047</v>
      </c>
      <c r="CQ302" t="str">
        <f>"40231047"</f>
        <v>40231047</v>
      </c>
      <c r="CR302" t="str">
        <f>"R40231047"</f>
        <v>R40231047</v>
      </c>
      <c r="CS302">
        <v>4015</v>
      </c>
      <c r="CX302" t="s">
        <v>1008</v>
      </c>
      <c r="CY302" t="s">
        <v>548</v>
      </c>
      <c r="CZ302">
        <v>2</v>
      </c>
      <c r="DB302">
        <v>36.889457526844197</v>
      </c>
      <c r="DC302">
        <v>-113.88707570856801</v>
      </c>
      <c r="DK302" t="s">
        <v>3646</v>
      </c>
      <c r="DL302" t="s">
        <v>3646</v>
      </c>
      <c r="DO302" t="str">
        <f>""</f>
        <v/>
      </c>
      <c r="DQ302">
        <v>0</v>
      </c>
      <c r="DR302">
        <v>0</v>
      </c>
      <c r="DS302">
        <v>0</v>
      </c>
      <c r="DT302">
        <v>0</v>
      </c>
      <c r="DW302">
        <v>0</v>
      </c>
      <c r="DX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0</v>
      </c>
      <c r="EG302">
        <v>0</v>
      </c>
      <c r="EH302">
        <v>0</v>
      </c>
      <c r="EI302">
        <v>0</v>
      </c>
      <c r="EL302">
        <v>0</v>
      </c>
      <c r="EN302">
        <v>0</v>
      </c>
      <c r="EP302">
        <v>0</v>
      </c>
      <c r="ER302">
        <v>0</v>
      </c>
      <c r="ET302">
        <v>0</v>
      </c>
      <c r="EY302">
        <v>0</v>
      </c>
      <c r="FA302">
        <v>0</v>
      </c>
      <c r="FL302">
        <v>0</v>
      </c>
      <c r="FQ302" t="s">
        <v>261</v>
      </c>
      <c r="FR302" t="s">
        <v>354</v>
      </c>
      <c r="FS302" t="s">
        <v>355</v>
      </c>
      <c r="FU302">
        <v>435600</v>
      </c>
      <c r="FV302">
        <v>10</v>
      </c>
      <c r="FW302">
        <v>0</v>
      </c>
      <c r="FX302">
        <v>0</v>
      </c>
      <c r="FY302">
        <v>0</v>
      </c>
      <c r="FZ302">
        <v>0</v>
      </c>
      <c r="GI302" t="s">
        <v>264</v>
      </c>
      <c r="GJ302" t="s">
        <v>3647</v>
      </c>
      <c r="GK302" t="s">
        <v>3648</v>
      </c>
      <c r="GL302" s="1">
        <v>40135</v>
      </c>
      <c r="GM302" t="s">
        <v>267</v>
      </c>
      <c r="GN302" t="str">
        <f t="shared" si="108"/>
        <v>FALSE</v>
      </c>
      <c r="GO302">
        <v>2022</v>
      </c>
      <c r="GP302">
        <v>2020</v>
      </c>
      <c r="GQ302">
        <v>970</v>
      </c>
      <c r="GR302" t="s">
        <v>246</v>
      </c>
      <c r="GS302" t="s">
        <v>246</v>
      </c>
      <c r="GT302" t="s">
        <v>246</v>
      </c>
      <c r="GU302" t="s">
        <v>246</v>
      </c>
      <c r="GV302" t="s">
        <v>246</v>
      </c>
      <c r="GW302" t="s">
        <v>246</v>
      </c>
      <c r="GX302" t="s">
        <v>246</v>
      </c>
      <c r="GY302" t="s">
        <v>246</v>
      </c>
      <c r="GZ302" t="s">
        <v>246</v>
      </c>
      <c r="HA302" t="s">
        <v>246</v>
      </c>
      <c r="HB302" t="s">
        <v>246</v>
      </c>
      <c r="HC302" t="s">
        <v>246</v>
      </c>
      <c r="HD302" t="s">
        <v>246</v>
      </c>
      <c r="HE302" s="2">
        <v>3248</v>
      </c>
      <c r="HF302" s="2">
        <v>0</v>
      </c>
      <c r="HG302" s="2">
        <v>0</v>
      </c>
      <c r="HH302">
        <v>0</v>
      </c>
      <c r="HI302" s="2">
        <v>21655</v>
      </c>
      <c r="HJ302" s="2">
        <v>21655</v>
      </c>
      <c r="HK302" s="2">
        <v>0</v>
      </c>
      <c r="HL302">
        <v>0</v>
      </c>
      <c r="HM302" s="2">
        <v>0</v>
      </c>
      <c r="HN302" s="2">
        <v>0</v>
      </c>
      <c r="HO302" s="2">
        <v>0</v>
      </c>
      <c r="HP302">
        <v>0</v>
      </c>
      <c r="HQ302" s="2">
        <v>225.12</v>
      </c>
      <c r="HS302" s="2">
        <v>21655</v>
      </c>
      <c r="HV302" t="s">
        <v>776</v>
      </c>
      <c r="HY302" t="s">
        <v>777</v>
      </c>
      <c r="HZ302" t="s">
        <v>778</v>
      </c>
      <c r="IA302" t="s">
        <v>778</v>
      </c>
      <c r="IB302" s="1">
        <v>44022</v>
      </c>
      <c r="IC302" s="1">
        <v>44028</v>
      </c>
      <c r="IE302" t="s">
        <v>553</v>
      </c>
      <c r="IF302" t="str">
        <f>""</f>
        <v/>
      </c>
      <c r="IG302" t="str">
        <f>"2020.39294"</f>
        <v>2020.39294</v>
      </c>
      <c r="IH302" t="str">
        <f>""</f>
        <v/>
      </c>
      <c r="II302" s="1">
        <v>39037</v>
      </c>
      <c r="IJ302" s="1">
        <v>39048</v>
      </c>
      <c r="IK302" s="2">
        <v>200000</v>
      </c>
      <c r="IL302" t="s">
        <v>566</v>
      </c>
      <c r="IM302" t="s">
        <v>567</v>
      </c>
      <c r="IN302" t="s">
        <v>3649</v>
      </c>
      <c r="IT302" t="str">
        <f>"                    "</f>
        <v xml:space="preserve">                    </v>
      </c>
      <c r="IY302" t="str">
        <f>"                    "</f>
        <v xml:space="preserve">                    </v>
      </c>
      <c r="JA302" t="s">
        <v>642</v>
      </c>
      <c r="JB302" t="s">
        <v>271</v>
      </c>
      <c r="JD302" t="str">
        <f>"2006.114520"</f>
        <v>2006.114520</v>
      </c>
      <c r="JE302" t="str">
        <f>""</f>
        <v/>
      </c>
      <c r="JF302" s="1">
        <v>38923</v>
      </c>
      <c r="JG302" s="1">
        <v>38930</v>
      </c>
      <c r="JH302" s="2">
        <v>200000</v>
      </c>
      <c r="JI302" t="s">
        <v>362</v>
      </c>
      <c r="JK302" s="2">
        <v>0</v>
      </c>
      <c r="JO302" t="str">
        <f>"6557.489"</f>
        <v>6557.489</v>
      </c>
      <c r="JP302" t="str">
        <f>""</f>
        <v/>
      </c>
      <c r="JQ302" t="str">
        <f>HYPERLINK("https://web.datatree.com/?/property?propertyId=3539406")</f>
        <v>https://web.datatree.com/?/property?propertyId=3539406</v>
      </c>
    </row>
    <row r="303" spans="1:277" x14ac:dyDescent="0.25">
      <c r="A303">
        <v>301</v>
      </c>
      <c r="B303" s="15" t="s">
        <v>18833</v>
      </c>
      <c r="C303" s="15" t="s">
        <v>18832</v>
      </c>
      <c r="D303" s="15" t="s">
        <v>18834</v>
      </c>
      <c r="E303" s="15" t="s">
        <v>18835</v>
      </c>
      <c r="F303" s="15" t="s">
        <v>18836</v>
      </c>
      <c r="G303" s="15" t="s">
        <v>243</v>
      </c>
      <c r="H303" s="15">
        <v>85555</v>
      </c>
      <c r="I303" s="15" t="s">
        <v>18837</v>
      </c>
      <c r="J303" s="23" t="s">
        <v>18838</v>
      </c>
      <c r="K303" s="15" t="s">
        <v>18839</v>
      </c>
      <c r="L303" s="16" t="s">
        <v>18840</v>
      </c>
      <c r="M303" s="17" t="str">
        <f t="shared" si="91"/>
        <v>6/31/2022</v>
      </c>
      <c r="N303" s="15">
        <v>9495</v>
      </c>
      <c r="O303" s="18">
        <f t="shared" si="94"/>
        <v>0</v>
      </c>
      <c r="P303" s="19" t="str">
        <f t="shared" si="95"/>
        <v>$0.00</v>
      </c>
      <c r="Q303" s="16">
        <v>44834</v>
      </c>
      <c r="R303" s="19" t="str">
        <f t="shared" si="92"/>
        <v>09/30/22</v>
      </c>
      <c r="S303" t="str">
        <f t="shared" si="96"/>
        <v>MOHAVE</v>
      </c>
      <c r="T303" s="6" t="str">
        <f t="shared" si="97"/>
        <v>201-30-063</v>
      </c>
      <c r="U303" t="str">
        <f t="shared" si="98"/>
        <v xml:space="preserve">5806 E LEWIS AVE </v>
      </c>
      <c r="V303" t="str">
        <f t="shared" si="99"/>
        <v>SCOTTSDALE</v>
      </c>
      <c r="W303" t="str">
        <f t="shared" si="100"/>
        <v>AZ</v>
      </c>
      <c r="X303" t="str">
        <f t="shared" si="101"/>
        <v>85257-1926</v>
      </c>
      <c r="Y303" t="str">
        <f t="shared" si="102"/>
        <v>PAUL</v>
      </c>
      <c r="Z303" t="str">
        <f t="shared" si="103"/>
        <v>SMITH</v>
      </c>
      <c r="AA303" t="str">
        <f t="shared" si="104"/>
        <v>NE4 NE4 NE4 CONT 10 AC M/L</v>
      </c>
      <c r="AB303">
        <f t="shared" si="105"/>
        <v>10</v>
      </c>
      <c r="AC303" t="str">
        <f t="shared" si="106"/>
        <v>MOHAVE</v>
      </c>
      <c r="AI303">
        <f t="shared" si="93"/>
        <v>10</v>
      </c>
      <c r="AO303" t="s">
        <v>3650</v>
      </c>
      <c r="AP303" t="s">
        <v>3651</v>
      </c>
      <c r="AQ303" t="s">
        <v>3159</v>
      </c>
      <c r="AR303" t="s">
        <v>2681</v>
      </c>
      <c r="AS303" t="s">
        <v>240</v>
      </c>
      <c r="AT303">
        <v>4</v>
      </c>
      <c r="AU303" t="s">
        <v>3652</v>
      </c>
      <c r="AV303" t="s">
        <v>3653</v>
      </c>
      <c r="AW303" t="s">
        <v>3067</v>
      </c>
      <c r="AX303" t="s">
        <v>2681</v>
      </c>
      <c r="AY303" t="s">
        <v>240</v>
      </c>
      <c r="AZ303">
        <v>4</v>
      </c>
      <c r="BC303" t="s">
        <v>3654</v>
      </c>
      <c r="BD303" t="s">
        <v>3655</v>
      </c>
      <c r="BH303" t="s">
        <v>242</v>
      </c>
      <c r="BS303" t="s">
        <v>243</v>
      </c>
      <c r="BV303" t="s">
        <v>244</v>
      </c>
      <c r="BY303" t="s">
        <v>245</v>
      </c>
      <c r="BZ303" t="s">
        <v>396</v>
      </c>
      <c r="CA303">
        <v>5806</v>
      </c>
      <c r="CD303" t="s">
        <v>3656</v>
      </c>
      <c r="CE303" t="s">
        <v>248</v>
      </c>
      <c r="CG303" t="s">
        <v>1362</v>
      </c>
      <c r="CH303" t="s">
        <v>1362</v>
      </c>
      <c r="CI303" t="s">
        <v>243</v>
      </c>
      <c r="CJ303" t="str">
        <f>"85257-1926"</f>
        <v>85257-1926</v>
      </c>
      <c r="CK303" t="s">
        <v>1184</v>
      </c>
      <c r="CL303" t="s">
        <v>3657</v>
      </c>
      <c r="CM303" t="s">
        <v>3658</v>
      </c>
      <c r="CN303" t="s">
        <v>254</v>
      </c>
      <c r="CO303" t="s">
        <v>3659</v>
      </c>
      <c r="CP303" t="str">
        <f>"201-30-063"</f>
        <v>201-30-063</v>
      </c>
      <c r="CQ303" t="str">
        <f>"20130063"</f>
        <v>20130063</v>
      </c>
      <c r="CR303" t="str">
        <f>"R20130063"</f>
        <v>R20130063</v>
      </c>
      <c r="CS303">
        <v>4015</v>
      </c>
      <c r="CW303" t="s">
        <v>256</v>
      </c>
      <c r="CX303" t="s">
        <v>707</v>
      </c>
      <c r="CY303" t="s">
        <v>258</v>
      </c>
      <c r="CZ303">
        <v>33</v>
      </c>
      <c r="DB303">
        <v>34.818262988759599</v>
      </c>
      <c r="DC303">
        <v>-113.547835410075</v>
      </c>
      <c r="DK303" t="s">
        <v>1956</v>
      </c>
      <c r="DL303" t="s">
        <v>1956</v>
      </c>
      <c r="DO303" t="str">
        <f>""</f>
        <v/>
      </c>
      <c r="DQ303">
        <v>0</v>
      </c>
      <c r="DR303">
        <v>0</v>
      </c>
      <c r="DS303">
        <v>0</v>
      </c>
      <c r="DT303">
        <v>0</v>
      </c>
      <c r="DW303">
        <v>0</v>
      </c>
      <c r="DX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L303">
        <v>0</v>
      </c>
      <c r="EN303">
        <v>0</v>
      </c>
      <c r="EP303">
        <v>0</v>
      </c>
      <c r="ER303">
        <v>0</v>
      </c>
      <c r="ET303">
        <v>0</v>
      </c>
      <c r="EY303">
        <v>0</v>
      </c>
      <c r="FA303">
        <v>0</v>
      </c>
      <c r="FL303">
        <v>0</v>
      </c>
      <c r="FQ303" t="s">
        <v>336</v>
      </c>
      <c r="FR303" t="s">
        <v>405</v>
      </c>
      <c r="FS303" t="s">
        <v>406</v>
      </c>
      <c r="FU303">
        <v>435600</v>
      </c>
      <c r="FV303">
        <v>10</v>
      </c>
      <c r="FW303">
        <v>0</v>
      </c>
      <c r="FX303">
        <v>0</v>
      </c>
      <c r="FY303">
        <v>0</v>
      </c>
      <c r="FZ303">
        <v>0</v>
      </c>
      <c r="GI303" t="s">
        <v>264</v>
      </c>
      <c r="GJ303" t="s">
        <v>709</v>
      </c>
      <c r="GK303" t="s">
        <v>710</v>
      </c>
      <c r="GL303" s="1">
        <v>40135</v>
      </c>
      <c r="GM303" t="s">
        <v>267</v>
      </c>
      <c r="GN303" t="str">
        <f t="shared" si="108"/>
        <v>FALSE</v>
      </c>
      <c r="GO303">
        <v>2022</v>
      </c>
      <c r="GP303">
        <v>2020</v>
      </c>
      <c r="GQ303">
        <v>600</v>
      </c>
      <c r="GR303" t="s">
        <v>246</v>
      </c>
      <c r="GS303" t="s">
        <v>246</v>
      </c>
      <c r="GT303" t="s">
        <v>246</v>
      </c>
      <c r="GU303" t="s">
        <v>246</v>
      </c>
      <c r="GV303" t="s">
        <v>246</v>
      </c>
      <c r="GW303" t="s">
        <v>246</v>
      </c>
      <c r="GX303" t="s">
        <v>246</v>
      </c>
      <c r="GY303" t="s">
        <v>246</v>
      </c>
      <c r="GZ303" t="s">
        <v>246</v>
      </c>
      <c r="HA303" t="s">
        <v>246</v>
      </c>
      <c r="HB303" t="s">
        <v>246</v>
      </c>
      <c r="HC303" t="s">
        <v>246</v>
      </c>
      <c r="HD303" t="s">
        <v>246</v>
      </c>
      <c r="HE303" s="2">
        <v>296</v>
      </c>
      <c r="HF303" s="2">
        <v>0</v>
      </c>
      <c r="HG303" s="2">
        <v>0</v>
      </c>
      <c r="HH303">
        <v>0</v>
      </c>
      <c r="HI303" s="2">
        <v>1972</v>
      </c>
      <c r="HJ303" s="2">
        <v>1972</v>
      </c>
      <c r="HK303" s="2">
        <v>0</v>
      </c>
      <c r="HL303">
        <v>0</v>
      </c>
      <c r="HM303" s="2">
        <v>0</v>
      </c>
      <c r="HN303" s="2">
        <v>0</v>
      </c>
      <c r="HO303" s="2">
        <v>0</v>
      </c>
      <c r="HP303">
        <v>0</v>
      </c>
      <c r="HQ303" s="2">
        <v>18.18</v>
      </c>
      <c r="HS303" s="2">
        <v>1972</v>
      </c>
      <c r="HV303" t="s">
        <v>289</v>
      </c>
      <c r="HY303" t="s">
        <v>290</v>
      </c>
      <c r="HZ303" t="s">
        <v>290</v>
      </c>
      <c r="IF303" t="str">
        <f>""</f>
        <v/>
      </c>
      <c r="IG303" t="str">
        <f>""</f>
        <v/>
      </c>
      <c r="IH303" t="str">
        <f>""</f>
        <v/>
      </c>
      <c r="IT303" t="str">
        <f>""</f>
        <v/>
      </c>
      <c r="IY303" t="str">
        <f>""</f>
        <v/>
      </c>
      <c r="JB303" t="s">
        <v>271</v>
      </c>
      <c r="JD303" t="str">
        <f>""</f>
        <v/>
      </c>
      <c r="JE303" t="str">
        <f>""</f>
        <v/>
      </c>
      <c r="JO303" t="str">
        <f>""</f>
        <v/>
      </c>
      <c r="JP303" t="str">
        <f>""</f>
        <v/>
      </c>
      <c r="JQ303" t="str">
        <f>HYPERLINK("https://web.datatree.com/?/property?propertyId=3540029")</f>
        <v>https://web.datatree.com/?/property?propertyId=3540029</v>
      </c>
    </row>
    <row r="304" spans="1:277" x14ac:dyDescent="0.25">
      <c r="A304">
        <v>302</v>
      </c>
      <c r="B304" s="15" t="s">
        <v>18833</v>
      </c>
      <c r="C304" s="15" t="s">
        <v>18832</v>
      </c>
      <c r="D304" s="15" t="s">
        <v>18834</v>
      </c>
      <c r="E304" s="15" t="s">
        <v>18835</v>
      </c>
      <c r="F304" s="15" t="s">
        <v>18836</v>
      </c>
      <c r="G304" s="15" t="s">
        <v>243</v>
      </c>
      <c r="H304" s="15">
        <v>85555</v>
      </c>
      <c r="I304" s="15" t="s">
        <v>18837</v>
      </c>
      <c r="J304" s="23" t="s">
        <v>18838</v>
      </c>
      <c r="K304" s="15" t="s">
        <v>18839</v>
      </c>
      <c r="L304" s="16" t="s">
        <v>18840</v>
      </c>
      <c r="M304" s="17" t="str">
        <f t="shared" si="91"/>
        <v>6/31/2022</v>
      </c>
      <c r="N304" s="15">
        <v>9496</v>
      </c>
      <c r="O304" s="18">
        <f t="shared" si="94"/>
        <v>0</v>
      </c>
      <c r="P304" s="19" t="str">
        <f t="shared" si="95"/>
        <v>$0.00</v>
      </c>
      <c r="Q304" s="16">
        <v>44834</v>
      </c>
      <c r="R304" s="19" t="str">
        <f t="shared" si="92"/>
        <v>09/30/22</v>
      </c>
      <c r="S304" t="str">
        <f t="shared" si="96"/>
        <v>MOHAVE</v>
      </c>
      <c r="T304" s="6" t="str">
        <f t="shared" si="97"/>
        <v>344-04-001D</v>
      </c>
      <c r="U304" t="str">
        <f t="shared" si="98"/>
        <v xml:space="preserve">247 SANCTUARY LN </v>
      </c>
      <c r="V304" t="str">
        <f t="shared" si="99"/>
        <v>LIBERTY</v>
      </c>
      <c r="W304" t="str">
        <f t="shared" si="100"/>
        <v>TN</v>
      </c>
      <c r="X304" t="str">
        <f t="shared" si="101"/>
        <v>37095-9215</v>
      </c>
      <c r="Y304" t="str">
        <f t="shared" si="102"/>
        <v>JASON</v>
      </c>
      <c r="Z304" t="str">
        <f t="shared" si="103"/>
        <v>CASALE</v>
      </c>
      <c r="AA304" t="str">
        <f t="shared" si="104"/>
        <v>ROADWAY &amp; UTILITY EASEMENT (406/209 O.R.) PARCEL 1-B2 AS SHOWN ON RS 18/35 7/29/1999 99-45827 CONT 10.002 ACRES 344-04-001A(344-04 -001C &amp; D)</v>
      </c>
      <c r="AB304">
        <f t="shared" si="105"/>
        <v>10</v>
      </c>
      <c r="AC304" t="str">
        <f t="shared" si="106"/>
        <v>MOHAVE</v>
      </c>
      <c r="AI304">
        <f t="shared" si="93"/>
        <v>10</v>
      </c>
      <c r="AO304" t="s">
        <v>3660</v>
      </c>
      <c r="AP304" t="s">
        <v>873</v>
      </c>
      <c r="AQ304" t="s">
        <v>873</v>
      </c>
      <c r="AR304" t="s">
        <v>3661</v>
      </c>
      <c r="AS304" t="s">
        <v>240</v>
      </c>
      <c r="AT304">
        <v>1</v>
      </c>
      <c r="BC304" t="s">
        <v>3662</v>
      </c>
      <c r="BD304" t="s">
        <v>3660</v>
      </c>
      <c r="BH304" t="s">
        <v>242</v>
      </c>
      <c r="BS304" t="s">
        <v>243</v>
      </c>
      <c r="BV304" t="s">
        <v>244</v>
      </c>
      <c r="BY304" t="s">
        <v>245</v>
      </c>
      <c r="CA304">
        <v>247</v>
      </c>
      <c r="CD304" t="s">
        <v>3663</v>
      </c>
      <c r="CE304" t="s">
        <v>419</v>
      </c>
      <c r="CG304" t="s">
        <v>3664</v>
      </c>
      <c r="CI304" t="s">
        <v>531</v>
      </c>
      <c r="CJ304" t="str">
        <f>"37095-9215"</f>
        <v>37095-9215</v>
      </c>
      <c r="CK304" t="s">
        <v>1236</v>
      </c>
      <c r="CL304" t="s">
        <v>3665</v>
      </c>
      <c r="CM304" t="s">
        <v>3666</v>
      </c>
      <c r="CN304" t="s">
        <v>254</v>
      </c>
      <c r="CO304" t="s">
        <v>3667</v>
      </c>
      <c r="CP304" t="str">
        <f>"344-04-001D"</f>
        <v>344-04-001D</v>
      </c>
      <c r="CQ304" t="str">
        <f>"34404001D"</f>
        <v>34404001D</v>
      </c>
      <c r="CR304" t="str">
        <f>"R34404001D"</f>
        <v>R34404001D</v>
      </c>
      <c r="CS304">
        <v>4015</v>
      </c>
      <c r="CX304" t="s">
        <v>333</v>
      </c>
      <c r="CY304" t="s">
        <v>351</v>
      </c>
      <c r="CZ304">
        <v>17</v>
      </c>
      <c r="DB304">
        <v>35.461731820149801</v>
      </c>
      <c r="DC304">
        <v>-113.995112571882</v>
      </c>
      <c r="DD304" t="s">
        <v>3668</v>
      </c>
      <c r="DK304" t="s">
        <v>3669</v>
      </c>
      <c r="DL304" t="s">
        <v>3669</v>
      </c>
      <c r="DO304" t="str">
        <f>""</f>
        <v/>
      </c>
      <c r="DQ304">
        <v>0</v>
      </c>
      <c r="DR304">
        <v>0</v>
      </c>
      <c r="DS304">
        <v>0</v>
      </c>
      <c r="DT304">
        <v>0</v>
      </c>
      <c r="DW304">
        <v>0</v>
      </c>
      <c r="DX304">
        <v>0</v>
      </c>
      <c r="DZ304">
        <v>0</v>
      </c>
      <c r="EA304">
        <v>0</v>
      </c>
      <c r="EB304">
        <v>0</v>
      </c>
      <c r="EC304">
        <v>0</v>
      </c>
      <c r="ED304">
        <v>0</v>
      </c>
      <c r="EE304">
        <v>0</v>
      </c>
      <c r="EF304">
        <v>0</v>
      </c>
      <c r="EG304">
        <v>0</v>
      </c>
      <c r="EH304">
        <v>0</v>
      </c>
      <c r="EI304">
        <v>0</v>
      </c>
      <c r="EL304">
        <v>0</v>
      </c>
      <c r="EN304">
        <v>0</v>
      </c>
      <c r="EP304">
        <v>0</v>
      </c>
      <c r="ER304">
        <v>0</v>
      </c>
      <c r="ET304">
        <v>0</v>
      </c>
      <c r="EY304">
        <v>0</v>
      </c>
      <c r="FA304">
        <v>0</v>
      </c>
      <c r="FL304">
        <v>0</v>
      </c>
      <c r="FQ304" t="s">
        <v>261</v>
      </c>
      <c r="FR304" t="s">
        <v>262</v>
      </c>
      <c r="FS304" t="s">
        <v>263</v>
      </c>
      <c r="FU304">
        <v>435600</v>
      </c>
      <c r="FV304">
        <v>10</v>
      </c>
      <c r="FW304">
        <v>0</v>
      </c>
      <c r="FX304">
        <v>0</v>
      </c>
      <c r="FY304">
        <v>0</v>
      </c>
      <c r="FZ304">
        <v>0</v>
      </c>
      <c r="GI304" t="s">
        <v>264</v>
      </c>
      <c r="GJ304" t="s">
        <v>3670</v>
      </c>
      <c r="GK304" t="s">
        <v>3671</v>
      </c>
      <c r="GL304" s="1">
        <v>40135</v>
      </c>
      <c r="GM304" t="s">
        <v>267</v>
      </c>
      <c r="GN304" t="str">
        <f t="shared" si="108"/>
        <v>FALSE</v>
      </c>
      <c r="GO304">
        <v>2022</v>
      </c>
      <c r="GP304">
        <v>2020</v>
      </c>
      <c r="GQ304">
        <v>400</v>
      </c>
      <c r="GR304" t="s">
        <v>246</v>
      </c>
      <c r="GS304" t="s">
        <v>246</v>
      </c>
      <c r="GT304" t="s">
        <v>246</v>
      </c>
      <c r="GU304" t="s">
        <v>246</v>
      </c>
      <c r="GV304" t="s">
        <v>246</v>
      </c>
      <c r="GW304" t="s">
        <v>246</v>
      </c>
      <c r="GX304" t="s">
        <v>246</v>
      </c>
      <c r="GY304" t="s">
        <v>246</v>
      </c>
      <c r="GZ304" t="s">
        <v>246</v>
      </c>
      <c r="HA304" t="s">
        <v>246</v>
      </c>
      <c r="HB304" t="s">
        <v>246</v>
      </c>
      <c r="HC304" t="s">
        <v>246</v>
      </c>
      <c r="HD304" t="s">
        <v>246</v>
      </c>
      <c r="HE304" s="2">
        <v>1817</v>
      </c>
      <c r="HF304" s="2">
        <v>0</v>
      </c>
      <c r="HG304" s="2">
        <v>0</v>
      </c>
      <c r="HH304">
        <v>0</v>
      </c>
      <c r="HI304" s="2">
        <v>12114</v>
      </c>
      <c r="HJ304" s="2">
        <v>12114</v>
      </c>
      <c r="HK304" s="2">
        <v>0</v>
      </c>
      <c r="HL304">
        <v>0</v>
      </c>
      <c r="HM304" s="2">
        <v>0</v>
      </c>
      <c r="HN304" s="2">
        <v>0</v>
      </c>
      <c r="HO304" s="2">
        <v>0</v>
      </c>
      <c r="HP304">
        <v>0</v>
      </c>
      <c r="HQ304" s="2">
        <v>139.26</v>
      </c>
      <c r="HS304" s="2">
        <v>12114</v>
      </c>
      <c r="HV304" t="s">
        <v>315</v>
      </c>
      <c r="HY304" t="s">
        <v>358</v>
      </c>
      <c r="HZ304" t="s">
        <v>359</v>
      </c>
      <c r="IA304" t="s">
        <v>360</v>
      </c>
      <c r="IB304" s="1">
        <v>38944</v>
      </c>
      <c r="IC304" s="1">
        <v>38951</v>
      </c>
      <c r="ID304" s="2">
        <v>0</v>
      </c>
      <c r="IE304" t="s">
        <v>362</v>
      </c>
      <c r="IF304" t="str">
        <f>"                    "</f>
        <v xml:space="preserve">                    </v>
      </c>
      <c r="IG304" t="str">
        <f>"6417.482"</f>
        <v>6417.482</v>
      </c>
      <c r="IH304" t="str">
        <f>""</f>
        <v/>
      </c>
      <c r="II304" s="1">
        <v>36374</v>
      </c>
      <c r="IJ304" s="1">
        <v>36381</v>
      </c>
      <c r="IK304" s="2">
        <v>12500</v>
      </c>
      <c r="IN304" t="s">
        <v>3672</v>
      </c>
      <c r="IT304" t="str">
        <f>"                    "</f>
        <v xml:space="preserve">                    </v>
      </c>
      <c r="IY304" t="str">
        <f>"                    "</f>
        <v xml:space="preserve">                    </v>
      </c>
      <c r="JA304" t="s">
        <v>1488</v>
      </c>
      <c r="JB304" t="s">
        <v>271</v>
      </c>
      <c r="JD304" t="str">
        <f>"3355.174"</f>
        <v>3355.174</v>
      </c>
      <c r="JE304" t="str">
        <f>""</f>
        <v/>
      </c>
      <c r="JO304" t="str">
        <f>""</f>
        <v/>
      </c>
      <c r="JP304" t="str">
        <f>""</f>
        <v/>
      </c>
      <c r="JQ304" t="str">
        <f>HYPERLINK("https://web.datatree.com/?/property?propertyId=3674686")</f>
        <v>https://web.datatree.com/?/property?propertyId=3674686</v>
      </c>
    </row>
    <row r="305" spans="1:277" x14ac:dyDescent="0.25">
      <c r="A305">
        <v>303</v>
      </c>
      <c r="B305" s="15" t="s">
        <v>18833</v>
      </c>
      <c r="C305" s="15" t="s">
        <v>18832</v>
      </c>
      <c r="D305" s="15" t="s">
        <v>18834</v>
      </c>
      <c r="E305" s="15" t="s">
        <v>18835</v>
      </c>
      <c r="F305" s="15" t="s">
        <v>18836</v>
      </c>
      <c r="G305" s="15" t="s">
        <v>243</v>
      </c>
      <c r="H305" s="15">
        <v>85555</v>
      </c>
      <c r="I305" s="15" t="s">
        <v>18837</v>
      </c>
      <c r="J305" s="23" t="s">
        <v>18838</v>
      </c>
      <c r="K305" s="15" t="s">
        <v>18839</v>
      </c>
      <c r="L305" s="16" t="s">
        <v>18840</v>
      </c>
      <c r="M305" s="17" t="str">
        <f t="shared" si="91"/>
        <v>6/31/2022</v>
      </c>
      <c r="N305" s="15">
        <v>9497</v>
      </c>
      <c r="O305" s="18">
        <f t="shared" si="94"/>
        <v>0</v>
      </c>
      <c r="P305" s="19" t="str">
        <f t="shared" si="95"/>
        <v>$0.00</v>
      </c>
      <c r="Q305" s="16">
        <v>44834</v>
      </c>
      <c r="R305" s="19" t="str">
        <f t="shared" si="92"/>
        <v>09/30/22</v>
      </c>
      <c r="S305" t="str">
        <f t="shared" si="96"/>
        <v>MOHAVE</v>
      </c>
      <c r="T305" s="6" t="str">
        <f t="shared" si="97"/>
        <v>317-06-335</v>
      </c>
      <c r="U305" t="str">
        <f t="shared" si="98"/>
        <v xml:space="preserve">6501 N 41ST ST </v>
      </c>
      <c r="V305" t="str">
        <f t="shared" si="99"/>
        <v>PARADISE VALLEY</v>
      </c>
      <c r="W305" t="str">
        <f t="shared" si="100"/>
        <v>AZ</v>
      </c>
      <c r="X305" t="str">
        <f t="shared" si="101"/>
        <v>85253-3939</v>
      </c>
      <c r="Y305" t="str">
        <f t="shared" si="102"/>
        <v>HUNG</v>
      </c>
      <c r="Z305" t="str">
        <f t="shared" si="103"/>
        <v>HOEL</v>
      </c>
      <c r="AA305" t="str">
        <f t="shared" si="104"/>
        <v>GATEWAY ACRES TRACT 1 ORIGINAL LOTS 4 &amp; 13</v>
      </c>
      <c r="AB305">
        <f t="shared" si="105"/>
        <v>10</v>
      </c>
      <c r="AC305" t="str">
        <f t="shared" si="106"/>
        <v>MOHAVE</v>
      </c>
      <c r="AI305">
        <f t="shared" si="93"/>
        <v>10</v>
      </c>
      <c r="AO305" t="s">
        <v>3673</v>
      </c>
      <c r="AP305" t="s">
        <v>3674</v>
      </c>
      <c r="AQ305" t="s">
        <v>3675</v>
      </c>
      <c r="AR305" t="s">
        <v>3676</v>
      </c>
      <c r="AS305" t="s">
        <v>240</v>
      </c>
      <c r="AT305">
        <v>3</v>
      </c>
      <c r="BC305" t="s">
        <v>3677</v>
      </c>
      <c r="BD305" t="s">
        <v>3673</v>
      </c>
      <c r="BE305" t="s">
        <v>2411</v>
      </c>
      <c r="BH305" t="s">
        <v>242</v>
      </c>
      <c r="BS305" t="s">
        <v>243</v>
      </c>
      <c r="BV305" t="s">
        <v>244</v>
      </c>
      <c r="BY305" t="s">
        <v>245</v>
      </c>
      <c r="BZ305" t="s">
        <v>246</v>
      </c>
      <c r="CA305">
        <v>6501</v>
      </c>
      <c r="CD305" t="s">
        <v>3678</v>
      </c>
      <c r="CE305" t="s">
        <v>375</v>
      </c>
      <c r="CG305" t="s">
        <v>646</v>
      </c>
      <c r="CH305" t="s">
        <v>646</v>
      </c>
      <c r="CI305" t="s">
        <v>243</v>
      </c>
      <c r="CJ305" t="str">
        <f>"85253-3939"</f>
        <v>85253-3939</v>
      </c>
      <c r="CK305" t="s">
        <v>2461</v>
      </c>
      <c r="CL305" t="s">
        <v>3679</v>
      </c>
      <c r="CM305" t="s">
        <v>3680</v>
      </c>
      <c r="CN305" t="s">
        <v>254</v>
      </c>
      <c r="CO305" t="s">
        <v>3681</v>
      </c>
      <c r="CP305" t="str">
        <f>"317-06-335"</f>
        <v>317-06-335</v>
      </c>
      <c r="CQ305" t="str">
        <f>"31706335"</f>
        <v>31706335</v>
      </c>
      <c r="CR305" t="str">
        <f>"R31706335"</f>
        <v>R31706335</v>
      </c>
      <c r="CS305">
        <v>4015</v>
      </c>
      <c r="CX305" t="s">
        <v>309</v>
      </c>
      <c r="CY305" t="s">
        <v>310</v>
      </c>
      <c r="CZ305">
        <v>9</v>
      </c>
      <c r="DB305">
        <v>35.574436543290197</v>
      </c>
      <c r="DC305">
        <v>-114.423633221655</v>
      </c>
      <c r="DD305" t="s">
        <v>536</v>
      </c>
      <c r="DE305">
        <v>1</v>
      </c>
      <c r="DK305" t="s">
        <v>3063</v>
      </c>
      <c r="DL305" t="s">
        <v>3063</v>
      </c>
      <c r="DO305" t="str">
        <f>"4|13"</f>
        <v>4|13</v>
      </c>
      <c r="DQ305">
        <v>0</v>
      </c>
      <c r="DR305">
        <v>0</v>
      </c>
      <c r="DS305">
        <v>0</v>
      </c>
      <c r="DT305">
        <v>0</v>
      </c>
      <c r="DW305">
        <v>0</v>
      </c>
      <c r="DX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L305">
        <v>0</v>
      </c>
      <c r="EN305">
        <v>0</v>
      </c>
      <c r="EP305">
        <v>0</v>
      </c>
      <c r="ER305">
        <v>0</v>
      </c>
      <c r="ET305">
        <v>0</v>
      </c>
      <c r="EY305">
        <v>0</v>
      </c>
      <c r="FA305">
        <v>0</v>
      </c>
      <c r="FL305">
        <v>0</v>
      </c>
      <c r="FQ305" t="s">
        <v>261</v>
      </c>
      <c r="FR305" t="s">
        <v>262</v>
      </c>
      <c r="FS305" t="s">
        <v>263</v>
      </c>
      <c r="FU305">
        <v>435600</v>
      </c>
      <c r="FV305">
        <v>10</v>
      </c>
      <c r="FW305">
        <v>0</v>
      </c>
      <c r="FX305">
        <v>0</v>
      </c>
      <c r="FY305">
        <v>0</v>
      </c>
      <c r="FZ305">
        <v>0</v>
      </c>
      <c r="GI305" t="s">
        <v>264</v>
      </c>
      <c r="GJ305" t="s">
        <v>538</v>
      </c>
      <c r="GK305" t="s">
        <v>539</v>
      </c>
      <c r="GL305" s="1">
        <v>40135</v>
      </c>
      <c r="GM305" t="s">
        <v>267</v>
      </c>
      <c r="GN305" t="str">
        <f t="shared" si="108"/>
        <v>FALSE</v>
      </c>
      <c r="GO305">
        <v>2022</v>
      </c>
      <c r="GP305">
        <v>2020</v>
      </c>
      <c r="GQ305">
        <v>400</v>
      </c>
      <c r="GR305" t="s">
        <v>246</v>
      </c>
      <c r="GS305" t="s">
        <v>246</v>
      </c>
      <c r="GT305" t="s">
        <v>246</v>
      </c>
      <c r="GU305" t="s">
        <v>246</v>
      </c>
      <c r="GV305" t="s">
        <v>246</v>
      </c>
      <c r="GW305" t="s">
        <v>246</v>
      </c>
      <c r="GX305" t="s">
        <v>246</v>
      </c>
      <c r="GY305" t="s">
        <v>246</v>
      </c>
      <c r="GZ305" t="s">
        <v>246</v>
      </c>
      <c r="HA305" t="s">
        <v>246</v>
      </c>
      <c r="HB305" t="s">
        <v>246</v>
      </c>
      <c r="HC305" t="s">
        <v>246</v>
      </c>
      <c r="HD305" t="s">
        <v>246</v>
      </c>
      <c r="HE305" s="2">
        <v>2272</v>
      </c>
      <c r="HF305" s="2">
        <v>0</v>
      </c>
      <c r="HG305" s="2">
        <v>0</v>
      </c>
      <c r="HH305">
        <v>0</v>
      </c>
      <c r="HI305" s="2">
        <v>15145</v>
      </c>
      <c r="HJ305" s="2">
        <v>15145</v>
      </c>
      <c r="HK305" s="2">
        <v>0</v>
      </c>
      <c r="HL305">
        <v>0</v>
      </c>
      <c r="HM305" s="2">
        <v>0</v>
      </c>
      <c r="HN305" s="2">
        <v>0</v>
      </c>
      <c r="HO305" s="2">
        <v>0</v>
      </c>
      <c r="HP305">
        <v>0</v>
      </c>
      <c r="HQ305" s="2">
        <v>107.42</v>
      </c>
      <c r="HS305" s="2">
        <v>15145</v>
      </c>
      <c r="HV305" t="s">
        <v>315</v>
      </c>
      <c r="HY305" t="s">
        <v>316</v>
      </c>
      <c r="HZ305" t="s">
        <v>317</v>
      </c>
      <c r="IA305" t="s">
        <v>318</v>
      </c>
      <c r="IF305" t="str">
        <f>""</f>
        <v/>
      </c>
      <c r="IG305" t="str">
        <f>""</f>
        <v/>
      </c>
      <c r="IH305" t="str">
        <f>""</f>
        <v/>
      </c>
      <c r="II305" s="1">
        <v>38630</v>
      </c>
      <c r="IJ305" s="1">
        <v>38637</v>
      </c>
      <c r="IK305" s="2">
        <v>100000</v>
      </c>
      <c r="IL305" t="s">
        <v>566</v>
      </c>
      <c r="IM305" t="s">
        <v>567</v>
      </c>
      <c r="IN305" t="s">
        <v>3682</v>
      </c>
      <c r="IT305" t="str">
        <f>"                    "</f>
        <v xml:space="preserve">                    </v>
      </c>
      <c r="IY305" t="str">
        <f>"                    "</f>
        <v xml:space="preserve">                    </v>
      </c>
      <c r="JA305" t="s">
        <v>642</v>
      </c>
      <c r="JB305" t="s">
        <v>271</v>
      </c>
      <c r="JD305" t="str">
        <f>"5886.389"</f>
        <v>5886.389</v>
      </c>
      <c r="JE305" t="str">
        <f>""</f>
        <v/>
      </c>
      <c r="JF305" s="1">
        <v>38497</v>
      </c>
      <c r="JG305" s="1">
        <v>38504</v>
      </c>
      <c r="JH305" s="2">
        <v>100000</v>
      </c>
      <c r="JI305" t="s">
        <v>567</v>
      </c>
      <c r="JK305" s="2">
        <v>0</v>
      </c>
      <c r="JO305" t="str">
        <f>"5635.232"</f>
        <v>5635.232</v>
      </c>
      <c r="JP305" t="str">
        <f>""</f>
        <v/>
      </c>
      <c r="JQ305" t="str">
        <f>HYPERLINK("https://web.datatree.com/?/property?propertyId=3639824")</f>
        <v>https://web.datatree.com/?/property?propertyId=3639824</v>
      </c>
    </row>
    <row r="306" spans="1:277" x14ac:dyDescent="0.25">
      <c r="A306">
        <v>304</v>
      </c>
      <c r="B306" s="15" t="s">
        <v>18833</v>
      </c>
      <c r="C306" s="15" t="s">
        <v>18832</v>
      </c>
      <c r="D306" s="15" t="s">
        <v>18834</v>
      </c>
      <c r="E306" s="15" t="s">
        <v>18835</v>
      </c>
      <c r="F306" s="15" t="s">
        <v>18836</v>
      </c>
      <c r="G306" s="15" t="s">
        <v>243</v>
      </c>
      <c r="H306" s="15">
        <v>85555</v>
      </c>
      <c r="I306" s="15" t="s">
        <v>18837</v>
      </c>
      <c r="J306" s="23" t="s">
        <v>18838</v>
      </c>
      <c r="K306" s="15" t="s">
        <v>18839</v>
      </c>
      <c r="L306" s="16" t="s">
        <v>18840</v>
      </c>
      <c r="M306" s="17" t="str">
        <f t="shared" si="91"/>
        <v>6/31/2022</v>
      </c>
      <c r="N306" s="15">
        <v>9498</v>
      </c>
      <c r="O306" s="18">
        <f t="shared" si="94"/>
        <v>0</v>
      </c>
      <c r="P306" s="19" t="str">
        <f t="shared" si="95"/>
        <v>$0.00</v>
      </c>
      <c r="Q306" s="16">
        <v>44834</v>
      </c>
      <c r="R306" s="19" t="str">
        <f t="shared" si="92"/>
        <v>09/30/22</v>
      </c>
      <c r="S306" t="str">
        <f t="shared" si="96"/>
        <v>MOHAVE</v>
      </c>
      <c r="T306" s="6" t="str">
        <f t="shared" si="97"/>
        <v>102-63-040</v>
      </c>
      <c r="U306" t="str">
        <f t="shared" si="98"/>
        <v xml:space="preserve">5830 W FAIRMOUNT AVE </v>
      </c>
      <c r="V306" t="str">
        <f t="shared" si="99"/>
        <v>PHOENIX</v>
      </c>
      <c r="W306" t="str">
        <f t="shared" si="100"/>
        <v>AZ</v>
      </c>
      <c r="X306" t="str">
        <f t="shared" si="101"/>
        <v>85031-2418</v>
      </c>
      <c r="Y306" t="str">
        <f t="shared" si="102"/>
        <v>WILLIAM</v>
      </c>
      <c r="Z306" t="str">
        <f t="shared" si="103"/>
        <v>SHORES</v>
      </c>
      <c r="AA306" t="str">
        <f t="shared" si="104"/>
        <v>E2 E2 E2 S2 SW4 CONT 10 ACRES M/L</v>
      </c>
      <c r="AB306">
        <f t="shared" si="105"/>
        <v>10</v>
      </c>
      <c r="AC306" t="str">
        <f t="shared" si="106"/>
        <v>MOHAVE</v>
      </c>
      <c r="AI306">
        <f t="shared" si="93"/>
        <v>10</v>
      </c>
      <c r="AO306" t="s">
        <v>3683</v>
      </c>
      <c r="AP306" t="s">
        <v>3684</v>
      </c>
      <c r="AQ306" t="s">
        <v>661</v>
      </c>
      <c r="AR306" t="s">
        <v>3685</v>
      </c>
      <c r="AS306" t="s">
        <v>240</v>
      </c>
      <c r="AT306">
        <v>1</v>
      </c>
      <c r="BC306" t="s">
        <v>3686</v>
      </c>
      <c r="BD306" t="s">
        <v>3683</v>
      </c>
      <c r="BH306" t="s">
        <v>242</v>
      </c>
      <c r="BS306" t="s">
        <v>243</v>
      </c>
      <c r="BV306" t="s">
        <v>244</v>
      </c>
      <c r="BY306" t="s">
        <v>245</v>
      </c>
      <c r="BZ306" t="s">
        <v>589</v>
      </c>
      <c r="CA306">
        <v>5830</v>
      </c>
      <c r="CD306" t="s">
        <v>3687</v>
      </c>
      <c r="CE306" t="s">
        <v>248</v>
      </c>
      <c r="CG306" t="s">
        <v>591</v>
      </c>
      <c r="CH306" t="s">
        <v>591</v>
      </c>
      <c r="CI306" t="s">
        <v>243</v>
      </c>
      <c r="CJ306" t="str">
        <f>"85031-2418"</f>
        <v>85031-2418</v>
      </c>
      <c r="CK306" t="s">
        <v>1320</v>
      </c>
      <c r="CL306" t="s">
        <v>3688</v>
      </c>
      <c r="CM306" t="s">
        <v>3689</v>
      </c>
      <c r="CN306" t="s">
        <v>254</v>
      </c>
      <c r="CO306" t="s">
        <v>3690</v>
      </c>
      <c r="CP306" t="str">
        <f>"102-63-040"</f>
        <v>102-63-040</v>
      </c>
      <c r="CQ306" t="str">
        <f>"10263040"</f>
        <v>10263040</v>
      </c>
      <c r="CR306" t="str">
        <f>"R10263040"</f>
        <v>R10263040</v>
      </c>
      <c r="CS306">
        <v>4015</v>
      </c>
      <c r="CW306" t="s">
        <v>256</v>
      </c>
      <c r="CX306" t="s">
        <v>519</v>
      </c>
      <c r="CY306" t="s">
        <v>258</v>
      </c>
      <c r="CZ306">
        <v>33</v>
      </c>
      <c r="DB306">
        <v>34.504628112780303</v>
      </c>
      <c r="DC306">
        <v>-113.521040627473</v>
      </c>
      <c r="DK306" t="s">
        <v>3691</v>
      </c>
      <c r="DL306" t="s">
        <v>3691</v>
      </c>
      <c r="DO306" t="str">
        <f>""</f>
        <v/>
      </c>
      <c r="DQ306">
        <v>0</v>
      </c>
      <c r="DR306">
        <v>0</v>
      </c>
      <c r="DS306">
        <v>0</v>
      </c>
      <c r="DT306">
        <v>0</v>
      </c>
      <c r="DW306">
        <v>0</v>
      </c>
      <c r="DX306">
        <v>0</v>
      </c>
      <c r="DZ306">
        <v>0</v>
      </c>
      <c r="EA306">
        <v>0</v>
      </c>
      <c r="EB306">
        <v>0</v>
      </c>
      <c r="EC306">
        <v>0</v>
      </c>
      <c r="ED306">
        <v>0</v>
      </c>
      <c r="EE306">
        <v>0</v>
      </c>
      <c r="EF306">
        <v>0</v>
      </c>
      <c r="EG306">
        <v>0</v>
      </c>
      <c r="EH306">
        <v>0</v>
      </c>
      <c r="EI306">
        <v>0</v>
      </c>
      <c r="EL306">
        <v>0</v>
      </c>
      <c r="EN306">
        <v>0</v>
      </c>
      <c r="EP306">
        <v>0</v>
      </c>
      <c r="ER306">
        <v>0</v>
      </c>
      <c r="ET306">
        <v>0</v>
      </c>
      <c r="EY306">
        <v>0</v>
      </c>
      <c r="FA306">
        <v>0</v>
      </c>
      <c r="FL306">
        <v>0</v>
      </c>
      <c r="FQ306" t="s">
        <v>261</v>
      </c>
      <c r="FR306" t="s">
        <v>262</v>
      </c>
      <c r="FS306" t="s">
        <v>263</v>
      </c>
      <c r="FU306">
        <v>435600</v>
      </c>
      <c r="FV306">
        <v>10</v>
      </c>
      <c r="FW306">
        <v>0</v>
      </c>
      <c r="FX306">
        <v>0</v>
      </c>
      <c r="FY306">
        <v>0</v>
      </c>
      <c r="FZ306">
        <v>0</v>
      </c>
      <c r="GI306" t="s">
        <v>264</v>
      </c>
      <c r="GJ306" t="s">
        <v>522</v>
      </c>
      <c r="GK306" t="s">
        <v>523</v>
      </c>
      <c r="GL306" s="1">
        <v>40135</v>
      </c>
      <c r="GM306" t="s">
        <v>267</v>
      </c>
      <c r="GN306" t="str">
        <f t="shared" si="108"/>
        <v>FALSE</v>
      </c>
      <c r="GO306">
        <v>2022</v>
      </c>
      <c r="GP306">
        <v>2020</v>
      </c>
      <c r="GQ306">
        <v>600</v>
      </c>
      <c r="GR306" t="s">
        <v>246</v>
      </c>
      <c r="GS306" t="s">
        <v>246</v>
      </c>
      <c r="GT306" t="s">
        <v>246</v>
      </c>
      <c r="GU306" t="s">
        <v>246</v>
      </c>
      <c r="GV306" t="s">
        <v>246</v>
      </c>
      <c r="GW306" t="s">
        <v>246</v>
      </c>
      <c r="GX306" t="s">
        <v>246</v>
      </c>
      <c r="GY306" t="s">
        <v>246</v>
      </c>
      <c r="GZ306" t="s">
        <v>246</v>
      </c>
      <c r="HA306" t="s">
        <v>246</v>
      </c>
      <c r="HB306" t="s">
        <v>246</v>
      </c>
      <c r="HC306" t="s">
        <v>246</v>
      </c>
      <c r="HD306" t="s">
        <v>246</v>
      </c>
      <c r="HE306" s="2">
        <v>589</v>
      </c>
      <c r="HF306" s="2">
        <v>0</v>
      </c>
      <c r="HG306" s="2">
        <v>0</v>
      </c>
      <c r="HH306">
        <v>0</v>
      </c>
      <c r="HI306" s="2">
        <v>3925</v>
      </c>
      <c r="HJ306" s="2">
        <v>3925</v>
      </c>
      <c r="HK306" s="2">
        <v>0</v>
      </c>
      <c r="HL306">
        <v>0</v>
      </c>
      <c r="HM306" s="2">
        <v>0</v>
      </c>
      <c r="HN306" s="2">
        <v>0</v>
      </c>
      <c r="HO306" s="2">
        <v>0</v>
      </c>
      <c r="HP306">
        <v>0</v>
      </c>
      <c r="HQ306" s="2">
        <v>31.2</v>
      </c>
      <c r="HS306" s="2">
        <v>3925</v>
      </c>
      <c r="HV306" t="s">
        <v>289</v>
      </c>
      <c r="HY306" t="s">
        <v>290</v>
      </c>
      <c r="HZ306" t="s">
        <v>290</v>
      </c>
      <c r="IF306" t="str">
        <f>""</f>
        <v/>
      </c>
      <c r="IG306" t="str">
        <f>""</f>
        <v/>
      </c>
      <c r="IH306" t="str">
        <f>""</f>
        <v/>
      </c>
      <c r="IT306" t="str">
        <f>""</f>
        <v/>
      </c>
      <c r="IY306" t="str">
        <f>""</f>
        <v/>
      </c>
      <c r="JB306" t="s">
        <v>271</v>
      </c>
      <c r="JD306" t="str">
        <f>""</f>
        <v/>
      </c>
      <c r="JE306" t="str">
        <f>""</f>
        <v/>
      </c>
      <c r="JO306" t="str">
        <f>""</f>
        <v/>
      </c>
      <c r="JP306" t="str">
        <f>""</f>
        <v/>
      </c>
      <c r="JQ306" t="str">
        <f>HYPERLINK("https://web.datatree.com/?/property?propertyId=3677087")</f>
        <v>https://web.datatree.com/?/property?propertyId=3677087</v>
      </c>
    </row>
    <row r="307" spans="1:277" x14ac:dyDescent="0.25">
      <c r="A307">
        <v>305</v>
      </c>
      <c r="B307" s="15" t="s">
        <v>18833</v>
      </c>
      <c r="C307" s="15" t="s">
        <v>18832</v>
      </c>
      <c r="D307" s="15" t="s">
        <v>18834</v>
      </c>
      <c r="E307" s="15" t="s">
        <v>18835</v>
      </c>
      <c r="F307" s="15" t="s">
        <v>18836</v>
      </c>
      <c r="G307" s="15" t="s">
        <v>243</v>
      </c>
      <c r="H307" s="15">
        <v>85555</v>
      </c>
      <c r="I307" s="15" t="s">
        <v>18837</v>
      </c>
      <c r="J307" s="23" t="s">
        <v>18838</v>
      </c>
      <c r="K307" s="15" t="s">
        <v>18839</v>
      </c>
      <c r="L307" s="16" t="s">
        <v>18840</v>
      </c>
      <c r="M307" s="17" t="str">
        <f t="shared" si="91"/>
        <v>6/31/2022</v>
      </c>
      <c r="N307" s="15">
        <v>9499</v>
      </c>
      <c r="O307" s="18">
        <f t="shared" si="94"/>
        <v>0</v>
      </c>
      <c r="P307" s="19" t="str">
        <f t="shared" si="95"/>
        <v>$0.00</v>
      </c>
      <c r="Q307" s="16">
        <v>44834</v>
      </c>
      <c r="R307" s="19" t="str">
        <f t="shared" si="92"/>
        <v>09/30/22</v>
      </c>
      <c r="S307" t="str">
        <f t="shared" si="96"/>
        <v>MOHAVE</v>
      </c>
      <c r="T307" s="6" t="str">
        <f t="shared" si="97"/>
        <v>102-39-033</v>
      </c>
      <c r="U307" t="str">
        <f t="shared" si="98"/>
        <v xml:space="preserve">5013 E WASHINGTON ST #100 </v>
      </c>
      <c r="V307" t="str">
        <f t="shared" si="99"/>
        <v>PINEDALE</v>
      </c>
      <c r="W307" t="str">
        <f t="shared" si="100"/>
        <v>AZ</v>
      </c>
      <c r="X307" t="str">
        <f t="shared" si="101"/>
        <v>85934</v>
      </c>
      <c r="Y307">
        <f t="shared" si="102"/>
        <v>0</v>
      </c>
      <c r="Z307" t="str">
        <f t="shared" si="103"/>
        <v>JOKAKE LA THERRA LLC</v>
      </c>
      <c r="AA307" t="str">
        <f t="shared" si="104"/>
        <v>SANDY RIVER RANCHEROS LOT 97 CONT 10 ACRES</v>
      </c>
      <c r="AB307">
        <f t="shared" si="105"/>
        <v>10</v>
      </c>
      <c r="AC307" t="str">
        <f t="shared" si="106"/>
        <v>MOHAVE</v>
      </c>
      <c r="AI307">
        <f t="shared" si="93"/>
        <v>10</v>
      </c>
      <c r="AO307" t="s">
        <v>1325</v>
      </c>
      <c r="AR307" t="s">
        <v>1325</v>
      </c>
      <c r="AS307" t="s">
        <v>273</v>
      </c>
      <c r="AT307">
        <v>28</v>
      </c>
      <c r="BC307" t="s">
        <v>1325</v>
      </c>
      <c r="BD307" t="s">
        <v>1325</v>
      </c>
      <c r="BE307" t="s">
        <v>1326</v>
      </c>
      <c r="BH307" t="s">
        <v>242</v>
      </c>
      <c r="BS307" t="s">
        <v>243</v>
      </c>
      <c r="BV307" t="s">
        <v>244</v>
      </c>
      <c r="BY307" t="s">
        <v>245</v>
      </c>
      <c r="BZ307" t="s">
        <v>396</v>
      </c>
      <c r="CA307">
        <v>5013</v>
      </c>
      <c r="CD307" t="s">
        <v>1327</v>
      </c>
      <c r="CE307" t="s">
        <v>375</v>
      </c>
      <c r="CF307">
        <v>100</v>
      </c>
      <c r="CG307" t="s">
        <v>1328</v>
      </c>
      <c r="CH307" t="s">
        <v>1328</v>
      </c>
      <c r="CI307" t="s">
        <v>243</v>
      </c>
      <c r="CJ307" t="str">
        <f>"85934"</f>
        <v>85934</v>
      </c>
      <c r="CK307" t="s">
        <v>1329</v>
      </c>
      <c r="CL307" t="s">
        <v>1330</v>
      </c>
      <c r="CM307" t="s">
        <v>1331</v>
      </c>
      <c r="CN307" t="s">
        <v>254</v>
      </c>
      <c r="CO307" t="s">
        <v>3692</v>
      </c>
      <c r="CP307" t="str">
        <f>"102-39-033"</f>
        <v>102-39-033</v>
      </c>
      <c r="CQ307" t="str">
        <f>"10239033"</f>
        <v>10239033</v>
      </c>
      <c r="CR307" t="str">
        <f>"R10239033"</f>
        <v>R10239033</v>
      </c>
      <c r="CS307">
        <v>4015</v>
      </c>
      <c r="CW307" t="s">
        <v>256</v>
      </c>
      <c r="CX307" t="s">
        <v>424</v>
      </c>
      <c r="CY307" t="s">
        <v>258</v>
      </c>
      <c r="CZ307">
        <v>35</v>
      </c>
      <c r="DB307">
        <v>34.596241043111199</v>
      </c>
      <c r="DC307">
        <v>-113.493096904883</v>
      </c>
      <c r="DD307" t="s">
        <v>994</v>
      </c>
      <c r="DK307" t="s">
        <v>995</v>
      </c>
      <c r="DL307" t="s">
        <v>995</v>
      </c>
      <c r="DO307" t="str">
        <f>"97"</f>
        <v>97</v>
      </c>
      <c r="DQ307">
        <v>0</v>
      </c>
      <c r="DR307">
        <v>0</v>
      </c>
      <c r="DS307">
        <v>0</v>
      </c>
      <c r="DT307">
        <v>0</v>
      </c>
      <c r="DW307">
        <v>0</v>
      </c>
      <c r="DX307">
        <v>0</v>
      </c>
      <c r="DZ307">
        <v>0</v>
      </c>
      <c r="EA307">
        <v>0</v>
      </c>
      <c r="EB307">
        <v>0</v>
      </c>
      <c r="EC307">
        <v>0</v>
      </c>
      <c r="ED307">
        <v>0</v>
      </c>
      <c r="EE307">
        <v>0</v>
      </c>
      <c r="EF307">
        <v>0</v>
      </c>
      <c r="EG307">
        <v>0</v>
      </c>
      <c r="EH307">
        <v>0</v>
      </c>
      <c r="EI307">
        <v>0</v>
      </c>
      <c r="EL307">
        <v>0</v>
      </c>
      <c r="EN307">
        <v>0</v>
      </c>
      <c r="EP307">
        <v>0</v>
      </c>
      <c r="ER307">
        <v>0</v>
      </c>
      <c r="ET307">
        <v>0</v>
      </c>
      <c r="EY307">
        <v>0</v>
      </c>
      <c r="FA307">
        <v>0</v>
      </c>
      <c r="FL307">
        <v>0</v>
      </c>
      <c r="FQ307" t="s">
        <v>261</v>
      </c>
      <c r="FR307" t="s">
        <v>262</v>
      </c>
      <c r="FS307" t="s">
        <v>263</v>
      </c>
      <c r="FU307">
        <v>435600</v>
      </c>
      <c r="FV307">
        <v>10</v>
      </c>
      <c r="FW307">
        <v>0</v>
      </c>
      <c r="FX307">
        <v>0</v>
      </c>
      <c r="FY307">
        <v>0</v>
      </c>
      <c r="FZ307">
        <v>0</v>
      </c>
      <c r="GI307" t="s">
        <v>264</v>
      </c>
      <c r="GJ307" t="s">
        <v>427</v>
      </c>
      <c r="GK307" t="s">
        <v>428</v>
      </c>
      <c r="GL307" s="1">
        <v>40135</v>
      </c>
      <c r="GM307" t="s">
        <v>267</v>
      </c>
      <c r="GN307" t="str">
        <f t="shared" si="108"/>
        <v>FALSE</v>
      </c>
      <c r="GO307">
        <v>2022</v>
      </c>
      <c r="GP307">
        <v>2020</v>
      </c>
      <c r="GQ307">
        <v>600</v>
      </c>
      <c r="GR307" t="s">
        <v>246</v>
      </c>
      <c r="GS307" t="s">
        <v>246</v>
      </c>
      <c r="GT307" t="s">
        <v>246</v>
      </c>
      <c r="GU307" t="s">
        <v>246</v>
      </c>
      <c r="GV307" t="s">
        <v>246</v>
      </c>
      <c r="GW307" t="s">
        <v>246</v>
      </c>
      <c r="GX307" t="s">
        <v>246</v>
      </c>
      <c r="GY307" t="s">
        <v>246</v>
      </c>
      <c r="GZ307" t="s">
        <v>246</v>
      </c>
      <c r="HA307" t="s">
        <v>246</v>
      </c>
      <c r="HB307" t="s">
        <v>246</v>
      </c>
      <c r="HC307" t="s">
        <v>246</v>
      </c>
      <c r="HD307" t="s">
        <v>246</v>
      </c>
      <c r="HE307" s="2">
        <v>509</v>
      </c>
      <c r="HF307" s="2">
        <v>0</v>
      </c>
      <c r="HG307" s="2">
        <v>0</v>
      </c>
      <c r="HH307">
        <v>0</v>
      </c>
      <c r="HI307" s="2">
        <v>3391</v>
      </c>
      <c r="HJ307" s="2">
        <v>3391</v>
      </c>
      <c r="HK307" s="2">
        <v>0</v>
      </c>
      <c r="HL307">
        <v>0</v>
      </c>
      <c r="HM307" s="2">
        <v>0</v>
      </c>
      <c r="HN307" s="2">
        <v>0</v>
      </c>
      <c r="HO307" s="2">
        <v>0</v>
      </c>
      <c r="HP307">
        <v>0</v>
      </c>
      <c r="HQ307" s="2">
        <v>31.56</v>
      </c>
      <c r="HS307" s="2">
        <v>3391</v>
      </c>
      <c r="HV307" t="s">
        <v>289</v>
      </c>
      <c r="HY307" t="s">
        <v>290</v>
      </c>
      <c r="HZ307" t="s">
        <v>290</v>
      </c>
      <c r="IB307" s="1">
        <v>43936</v>
      </c>
      <c r="IC307" s="1">
        <v>43952</v>
      </c>
      <c r="IE307" t="s">
        <v>361</v>
      </c>
      <c r="IF307" t="str">
        <f>""</f>
        <v/>
      </c>
      <c r="IG307" t="str">
        <f>"2020.24637"</f>
        <v>2020.24637</v>
      </c>
      <c r="IH307" t="str">
        <f>""</f>
        <v/>
      </c>
      <c r="IT307" t="str">
        <f>""</f>
        <v/>
      </c>
      <c r="IY307" t="str">
        <f>""</f>
        <v/>
      </c>
      <c r="JB307" t="s">
        <v>271</v>
      </c>
      <c r="JD307" t="str">
        <f>""</f>
        <v/>
      </c>
      <c r="JE307" t="str">
        <f>""</f>
        <v/>
      </c>
      <c r="JO307" t="str">
        <f>""</f>
        <v/>
      </c>
      <c r="JP307" t="str">
        <f>""</f>
        <v/>
      </c>
      <c r="JQ307" t="str">
        <f>HYPERLINK("https://web.datatree.com/?/property?propertyId=3544849")</f>
        <v>https://web.datatree.com/?/property?propertyId=3544849</v>
      </c>
    </row>
    <row r="308" spans="1:277" x14ac:dyDescent="0.25">
      <c r="A308">
        <v>306</v>
      </c>
      <c r="B308" s="15" t="s">
        <v>18833</v>
      </c>
      <c r="C308" s="15" t="s">
        <v>18832</v>
      </c>
      <c r="D308" s="15" t="s">
        <v>18834</v>
      </c>
      <c r="E308" s="15" t="s">
        <v>18835</v>
      </c>
      <c r="F308" s="15" t="s">
        <v>18836</v>
      </c>
      <c r="G308" s="15" t="s">
        <v>243</v>
      </c>
      <c r="H308" s="15">
        <v>85555</v>
      </c>
      <c r="I308" s="15" t="s">
        <v>18837</v>
      </c>
      <c r="J308" s="23" t="s">
        <v>18838</v>
      </c>
      <c r="K308" s="15" t="s">
        <v>18839</v>
      </c>
      <c r="L308" s="16" t="s">
        <v>18840</v>
      </c>
      <c r="M308" s="17" t="str">
        <f t="shared" si="91"/>
        <v>6/31/2022</v>
      </c>
      <c r="N308" s="15">
        <v>9500</v>
      </c>
      <c r="O308" s="18">
        <f t="shared" si="94"/>
        <v>0</v>
      </c>
      <c r="P308" s="19" t="str">
        <f t="shared" si="95"/>
        <v>$0.00</v>
      </c>
      <c r="Q308" s="16">
        <v>44834</v>
      </c>
      <c r="R308" s="19" t="str">
        <f t="shared" si="92"/>
        <v>09/30/22</v>
      </c>
      <c r="S308" t="str">
        <f t="shared" si="96"/>
        <v>MOHAVE</v>
      </c>
      <c r="T308" s="6" t="str">
        <f t="shared" si="97"/>
        <v>351-09-003</v>
      </c>
      <c r="U308" t="str">
        <f t="shared" si="98"/>
        <v xml:space="preserve">1333 N BUFFALO DR #135 </v>
      </c>
      <c r="V308" t="str">
        <f t="shared" si="99"/>
        <v>LAS VEGAS</v>
      </c>
      <c r="W308" t="str">
        <f t="shared" si="100"/>
        <v>NV</v>
      </c>
      <c r="X308" t="str">
        <f t="shared" si="101"/>
        <v>89128-3638</v>
      </c>
      <c r="Y308">
        <f t="shared" si="102"/>
        <v>0</v>
      </c>
      <c r="Z308" t="str">
        <f t="shared" si="103"/>
        <v>COTTONWOOD SUMMIT LLC</v>
      </c>
      <c r="AA308" t="str">
        <f t="shared" si="104"/>
        <v>SEC 10 24 20 E2 W2 E2 W2 NE4 10.00AC</v>
      </c>
      <c r="AB308">
        <f t="shared" si="105"/>
        <v>10</v>
      </c>
      <c r="AC308" t="str">
        <f t="shared" si="106"/>
        <v>MOHAVE</v>
      </c>
      <c r="AI308">
        <f t="shared" si="93"/>
        <v>10</v>
      </c>
      <c r="AO308" t="s">
        <v>3693</v>
      </c>
      <c r="AR308" t="s">
        <v>3693</v>
      </c>
      <c r="AS308" t="s">
        <v>273</v>
      </c>
      <c r="AT308">
        <v>53</v>
      </c>
      <c r="BC308" t="s">
        <v>3693</v>
      </c>
      <c r="BD308" t="s">
        <v>3693</v>
      </c>
      <c r="BF308" t="s">
        <v>274</v>
      </c>
      <c r="BH308" t="s">
        <v>242</v>
      </c>
      <c r="BS308" t="s">
        <v>243</v>
      </c>
      <c r="BV308" t="s">
        <v>244</v>
      </c>
      <c r="BY308" t="s">
        <v>245</v>
      </c>
      <c r="BZ308" t="s">
        <v>246</v>
      </c>
      <c r="CA308">
        <v>1333</v>
      </c>
      <c r="CD308" t="s">
        <v>1262</v>
      </c>
      <c r="CE308" t="s">
        <v>302</v>
      </c>
      <c r="CF308">
        <v>135</v>
      </c>
      <c r="CG308" t="s">
        <v>398</v>
      </c>
      <c r="CH308" t="s">
        <v>398</v>
      </c>
      <c r="CI308" t="s">
        <v>400</v>
      </c>
      <c r="CJ308" t="str">
        <f>"89128-3638"</f>
        <v>89128-3638</v>
      </c>
      <c r="CK308" t="s">
        <v>1263</v>
      </c>
      <c r="CL308" t="s">
        <v>1264</v>
      </c>
      <c r="CM308" t="s">
        <v>1265</v>
      </c>
      <c r="CN308" t="s">
        <v>254</v>
      </c>
      <c r="CO308" t="s">
        <v>3694</v>
      </c>
      <c r="CP308" t="str">
        <f>"351-09-003"</f>
        <v>351-09-003</v>
      </c>
      <c r="CQ308" t="str">
        <f>"35109003"</f>
        <v>35109003</v>
      </c>
      <c r="CR308" t="str">
        <f>"R35109003"</f>
        <v>R35109003</v>
      </c>
      <c r="CS308">
        <v>4015</v>
      </c>
      <c r="DB308">
        <v>35.486340859087299</v>
      </c>
      <c r="DC308">
        <v>-114.40105251253701</v>
      </c>
      <c r="DO308" t="str">
        <f>""</f>
        <v/>
      </c>
      <c r="DQ308">
        <v>0</v>
      </c>
      <c r="DR308">
        <v>0</v>
      </c>
      <c r="DS308">
        <v>0</v>
      </c>
      <c r="DT308">
        <v>0</v>
      </c>
      <c r="DW308">
        <v>0</v>
      </c>
      <c r="DX308">
        <v>0</v>
      </c>
      <c r="DZ308">
        <v>0</v>
      </c>
      <c r="EA308">
        <v>0</v>
      </c>
      <c r="EB308">
        <v>0</v>
      </c>
      <c r="EC308">
        <v>0</v>
      </c>
      <c r="ED308">
        <v>0</v>
      </c>
      <c r="EE308">
        <v>0</v>
      </c>
      <c r="EF308">
        <v>0</v>
      </c>
      <c r="EG308">
        <v>0</v>
      </c>
      <c r="EH308">
        <v>0</v>
      </c>
      <c r="EI308">
        <v>0</v>
      </c>
      <c r="EL308">
        <v>0</v>
      </c>
      <c r="EN308">
        <v>0</v>
      </c>
      <c r="EP308">
        <v>0</v>
      </c>
      <c r="ER308">
        <v>0</v>
      </c>
      <c r="ET308">
        <v>0</v>
      </c>
      <c r="EY308">
        <v>0</v>
      </c>
      <c r="FA308">
        <v>0</v>
      </c>
      <c r="FL308">
        <v>0</v>
      </c>
      <c r="FQ308" t="s">
        <v>261</v>
      </c>
      <c r="FR308" t="s">
        <v>354</v>
      </c>
      <c r="FS308" t="s">
        <v>355</v>
      </c>
      <c r="FU308">
        <v>435600</v>
      </c>
      <c r="FV308">
        <v>10</v>
      </c>
      <c r="FW308">
        <v>0</v>
      </c>
      <c r="FX308">
        <v>0</v>
      </c>
      <c r="FY308">
        <v>0</v>
      </c>
      <c r="FZ308">
        <v>0</v>
      </c>
      <c r="GI308" t="s">
        <v>264</v>
      </c>
      <c r="GJ308" t="s">
        <v>339</v>
      </c>
      <c r="GK308" t="s">
        <v>340</v>
      </c>
      <c r="GL308" s="1">
        <v>40135</v>
      </c>
      <c r="GM308" t="s">
        <v>267</v>
      </c>
      <c r="GN308" t="str">
        <f t="shared" si="108"/>
        <v>FALSE</v>
      </c>
      <c r="GO308">
        <v>2022</v>
      </c>
      <c r="GP308">
        <v>2020</v>
      </c>
      <c r="GQ308">
        <v>400</v>
      </c>
      <c r="GR308" t="s">
        <v>246</v>
      </c>
      <c r="GS308" t="s">
        <v>246</v>
      </c>
      <c r="GT308" t="s">
        <v>246</v>
      </c>
      <c r="GU308" t="s">
        <v>246</v>
      </c>
      <c r="GV308" t="s">
        <v>246</v>
      </c>
      <c r="GW308" t="s">
        <v>246</v>
      </c>
      <c r="GX308" t="s">
        <v>246</v>
      </c>
      <c r="GY308" t="s">
        <v>246</v>
      </c>
      <c r="GZ308" t="s">
        <v>246</v>
      </c>
      <c r="HA308" t="s">
        <v>246</v>
      </c>
      <c r="HB308" t="s">
        <v>246</v>
      </c>
      <c r="HC308" t="s">
        <v>246</v>
      </c>
      <c r="HD308" t="s">
        <v>246</v>
      </c>
      <c r="HE308" s="2">
        <v>1053</v>
      </c>
      <c r="HF308" s="2">
        <v>0</v>
      </c>
      <c r="HG308" s="2">
        <v>0</v>
      </c>
      <c r="HH308">
        <v>0</v>
      </c>
      <c r="HI308" s="2">
        <v>7023</v>
      </c>
      <c r="HJ308" s="2">
        <v>7023</v>
      </c>
      <c r="HK308" s="2">
        <v>0</v>
      </c>
      <c r="HL308">
        <v>0</v>
      </c>
      <c r="HM308" s="2">
        <v>0</v>
      </c>
      <c r="HN308" s="2">
        <v>0</v>
      </c>
      <c r="HO308" s="2">
        <v>0</v>
      </c>
      <c r="HP308">
        <v>0</v>
      </c>
      <c r="HQ308" s="2">
        <v>103.7</v>
      </c>
      <c r="HS308" s="2">
        <v>7023</v>
      </c>
      <c r="HV308" t="s">
        <v>315</v>
      </c>
      <c r="HY308" t="s">
        <v>316</v>
      </c>
      <c r="HZ308" t="s">
        <v>317</v>
      </c>
      <c r="IA308" t="s">
        <v>318</v>
      </c>
      <c r="IB308" s="1">
        <v>43049</v>
      </c>
      <c r="IC308" s="1">
        <v>43189</v>
      </c>
      <c r="IE308" t="s">
        <v>270</v>
      </c>
      <c r="IF308" t="str">
        <f>""</f>
        <v/>
      </c>
      <c r="IG308" t="str">
        <f>"2018.15518"</f>
        <v>2018.15518</v>
      </c>
      <c r="IH308" t="str">
        <f>""</f>
        <v/>
      </c>
      <c r="II308" s="1">
        <v>38446</v>
      </c>
      <c r="IJ308" s="1">
        <v>38453</v>
      </c>
      <c r="IK308" s="2">
        <v>20000</v>
      </c>
      <c r="IL308" t="s">
        <v>566</v>
      </c>
      <c r="IM308" t="s">
        <v>567</v>
      </c>
      <c r="IN308" t="s">
        <v>3695</v>
      </c>
      <c r="IT308" t="str">
        <f>"                    "</f>
        <v xml:space="preserve">                    </v>
      </c>
      <c r="IY308" t="str">
        <f>"                    "</f>
        <v xml:space="preserve">                    </v>
      </c>
      <c r="JA308" t="s">
        <v>642</v>
      </c>
      <c r="JB308" t="s">
        <v>271</v>
      </c>
      <c r="JD308" t="str">
        <f>"5534.735"</f>
        <v>5534.735</v>
      </c>
      <c r="JE308" t="str">
        <f>""</f>
        <v/>
      </c>
      <c r="JO308" t="str">
        <f>""</f>
        <v/>
      </c>
      <c r="JP308" t="str">
        <f>""</f>
        <v/>
      </c>
      <c r="JQ308" t="str">
        <f>HYPERLINK("https://web.datatree.com/?/property?propertyId=3641715")</f>
        <v>https://web.datatree.com/?/property?propertyId=3641715</v>
      </c>
    </row>
    <row r="309" spans="1:277" x14ac:dyDescent="0.25">
      <c r="A309">
        <v>307</v>
      </c>
      <c r="B309" s="15" t="s">
        <v>18833</v>
      </c>
      <c r="C309" s="15" t="s">
        <v>18832</v>
      </c>
      <c r="D309" s="15" t="s">
        <v>18834</v>
      </c>
      <c r="E309" s="15" t="s">
        <v>18835</v>
      </c>
      <c r="F309" s="15" t="s">
        <v>18836</v>
      </c>
      <c r="G309" s="15" t="s">
        <v>243</v>
      </c>
      <c r="H309" s="15">
        <v>85555</v>
      </c>
      <c r="I309" s="15" t="s">
        <v>18837</v>
      </c>
      <c r="J309" s="23" t="s">
        <v>18838</v>
      </c>
      <c r="K309" s="15" t="s">
        <v>18839</v>
      </c>
      <c r="L309" s="16" t="s">
        <v>18840</v>
      </c>
      <c r="M309" s="17" t="str">
        <f t="shared" si="91"/>
        <v>6/31/2022</v>
      </c>
      <c r="N309" s="15">
        <v>9501</v>
      </c>
      <c r="O309" s="18">
        <f t="shared" si="94"/>
        <v>0</v>
      </c>
      <c r="P309" s="19" t="str">
        <f t="shared" si="95"/>
        <v>$0.00</v>
      </c>
      <c r="Q309" s="16">
        <v>44834</v>
      </c>
      <c r="R309" s="19" t="str">
        <f t="shared" si="92"/>
        <v>09/30/22</v>
      </c>
      <c r="S309" t="str">
        <f t="shared" si="96"/>
        <v>MOHAVE</v>
      </c>
      <c r="T309" s="6" t="str">
        <f t="shared" si="97"/>
        <v>102-40-040</v>
      </c>
      <c r="U309" t="str">
        <f t="shared" si="98"/>
        <v xml:space="preserve">2242 LA CRESTA RD </v>
      </c>
      <c r="V309" t="str">
        <f t="shared" si="99"/>
        <v>EL CAJON</v>
      </c>
      <c r="W309" t="str">
        <f t="shared" si="100"/>
        <v>CA</v>
      </c>
      <c r="X309" t="str">
        <f t="shared" si="101"/>
        <v>92021-3753</v>
      </c>
      <c r="Y309">
        <f t="shared" si="102"/>
        <v>0</v>
      </c>
      <c r="Z309" t="str">
        <f t="shared" si="103"/>
        <v>TAYLOR DAVID 50</v>
      </c>
      <c r="AA309" t="str">
        <f t="shared" si="104"/>
        <v>SANDY RIVER RANCHEROS LOT 168 CONT 10 ACRES</v>
      </c>
      <c r="AB309">
        <f t="shared" si="105"/>
        <v>10</v>
      </c>
      <c r="AC309" t="str">
        <f t="shared" si="106"/>
        <v>MOHAVE</v>
      </c>
      <c r="AI309">
        <f t="shared" si="93"/>
        <v>10</v>
      </c>
      <c r="AO309" t="s">
        <v>3696</v>
      </c>
      <c r="AR309" t="s">
        <v>3696</v>
      </c>
      <c r="AS309" t="s">
        <v>273</v>
      </c>
      <c r="AT309">
        <v>2</v>
      </c>
      <c r="AU309" t="s">
        <v>3697</v>
      </c>
      <c r="AX309" t="s">
        <v>3697</v>
      </c>
      <c r="AY309" t="s">
        <v>273</v>
      </c>
      <c r="AZ309">
        <v>2</v>
      </c>
      <c r="BC309" t="s">
        <v>3696</v>
      </c>
      <c r="BD309" t="s">
        <v>3698</v>
      </c>
      <c r="BF309" t="s">
        <v>300</v>
      </c>
      <c r="BH309" t="s">
        <v>242</v>
      </c>
      <c r="BS309" t="s">
        <v>243</v>
      </c>
      <c r="BV309" t="s">
        <v>244</v>
      </c>
      <c r="BY309" t="s">
        <v>245</v>
      </c>
      <c r="CA309">
        <v>2242</v>
      </c>
      <c r="CD309" t="s">
        <v>3699</v>
      </c>
      <c r="CE309" t="s">
        <v>491</v>
      </c>
      <c r="CG309" t="s">
        <v>3700</v>
      </c>
      <c r="CH309" t="s">
        <v>3701</v>
      </c>
      <c r="CI309" t="s">
        <v>328</v>
      </c>
      <c r="CJ309" t="str">
        <f>"92021-3753"</f>
        <v>92021-3753</v>
      </c>
      <c r="CK309" t="s">
        <v>1591</v>
      </c>
      <c r="CL309" t="s">
        <v>3702</v>
      </c>
      <c r="CM309" t="s">
        <v>3703</v>
      </c>
      <c r="CN309" t="s">
        <v>254</v>
      </c>
      <c r="CO309" t="s">
        <v>3704</v>
      </c>
      <c r="CP309" t="str">
        <f>"102-40-040"</f>
        <v>102-40-040</v>
      </c>
      <c r="CQ309" t="str">
        <f>"10240040"</f>
        <v>10240040</v>
      </c>
      <c r="CR309" t="str">
        <f>"R10240040"</f>
        <v>R10240040</v>
      </c>
      <c r="CS309">
        <v>4015</v>
      </c>
      <c r="CW309" t="s">
        <v>256</v>
      </c>
      <c r="CX309" t="s">
        <v>424</v>
      </c>
      <c r="CY309" t="s">
        <v>258</v>
      </c>
      <c r="CZ309">
        <v>25</v>
      </c>
      <c r="DB309">
        <v>34.610809318079603</v>
      </c>
      <c r="DC309">
        <v>-113.460186955254</v>
      </c>
      <c r="DD309" t="s">
        <v>425</v>
      </c>
      <c r="DK309" t="s">
        <v>426</v>
      </c>
      <c r="DL309" t="s">
        <v>426</v>
      </c>
      <c r="DO309" t="str">
        <f>"168"</f>
        <v>168</v>
      </c>
      <c r="DQ309">
        <v>0</v>
      </c>
      <c r="DR309">
        <v>0</v>
      </c>
      <c r="DS309">
        <v>0</v>
      </c>
      <c r="DT309">
        <v>0</v>
      </c>
      <c r="DW309">
        <v>0</v>
      </c>
      <c r="DX309">
        <v>0</v>
      </c>
      <c r="DZ309">
        <v>0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0</v>
      </c>
      <c r="EI309">
        <v>0</v>
      </c>
      <c r="EL309">
        <v>0</v>
      </c>
      <c r="EN309">
        <v>0</v>
      </c>
      <c r="EP309">
        <v>0</v>
      </c>
      <c r="ER309">
        <v>0</v>
      </c>
      <c r="ET309">
        <v>0</v>
      </c>
      <c r="EY309">
        <v>0</v>
      </c>
      <c r="FA309">
        <v>0</v>
      </c>
      <c r="FL309">
        <v>0</v>
      </c>
      <c r="FQ309" t="s">
        <v>261</v>
      </c>
      <c r="FR309" t="s">
        <v>262</v>
      </c>
      <c r="FS309" t="s">
        <v>263</v>
      </c>
      <c r="FU309">
        <v>435600</v>
      </c>
      <c r="FV309">
        <v>10</v>
      </c>
      <c r="FW309">
        <v>0</v>
      </c>
      <c r="FX309">
        <v>0</v>
      </c>
      <c r="FY309">
        <v>0</v>
      </c>
      <c r="FZ309">
        <v>0</v>
      </c>
      <c r="GI309" t="s">
        <v>264</v>
      </c>
      <c r="GJ309" t="s">
        <v>427</v>
      </c>
      <c r="GK309" t="s">
        <v>428</v>
      </c>
      <c r="GL309" s="1">
        <v>40135</v>
      </c>
      <c r="GM309" t="s">
        <v>267</v>
      </c>
      <c r="GN309" t="str">
        <f t="shared" si="108"/>
        <v>FALSE</v>
      </c>
      <c r="GO309">
        <v>2022</v>
      </c>
      <c r="GP309">
        <v>2020</v>
      </c>
      <c r="GQ309">
        <v>600</v>
      </c>
      <c r="GR309" t="s">
        <v>246</v>
      </c>
      <c r="GS309" t="s">
        <v>246</v>
      </c>
      <c r="GT309" t="s">
        <v>246</v>
      </c>
      <c r="GU309" t="s">
        <v>246</v>
      </c>
      <c r="GV309" t="s">
        <v>246</v>
      </c>
      <c r="GW309" t="s">
        <v>246</v>
      </c>
      <c r="GX309" t="s">
        <v>246</v>
      </c>
      <c r="GY309" t="s">
        <v>246</v>
      </c>
      <c r="GZ309" t="s">
        <v>246</v>
      </c>
      <c r="HA309" t="s">
        <v>246</v>
      </c>
      <c r="HB309" t="s">
        <v>246</v>
      </c>
      <c r="HC309" t="s">
        <v>246</v>
      </c>
      <c r="HD309" t="s">
        <v>246</v>
      </c>
      <c r="HE309" s="2">
        <v>509</v>
      </c>
      <c r="HF309" s="2">
        <v>0</v>
      </c>
      <c r="HG309" s="2">
        <v>0</v>
      </c>
      <c r="HH309">
        <v>0</v>
      </c>
      <c r="HI309" s="2">
        <v>3391</v>
      </c>
      <c r="HJ309" s="2">
        <v>3391</v>
      </c>
      <c r="HK309" s="2">
        <v>0</v>
      </c>
      <c r="HL309">
        <v>0</v>
      </c>
      <c r="HM309" s="2">
        <v>0</v>
      </c>
      <c r="HN309" s="2">
        <v>0</v>
      </c>
      <c r="HO309" s="2">
        <v>0</v>
      </c>
      <c r="HP309">
        <v>0</v>
      </c>
      <c r="HQ309" s="2">
        <v>31.56</v>
      </c>
      <c r="HS309" s="2">
        <v>3391</v>
      </c>
      <c r="HV309" t="s">
        <v>289</v>
      </c>
      <c r="HY309" t="s">
        <v>290</v>
      </c>
      <c r="HZ309" t="s">
        <v>290</v>
      </c>
      <c r="IF309" t="str">
        <f>""</f>
        <v/>
      </c>
      <c r="IG309" t="str">
        <f>""</f>
        <v/>
      </c>
      <c r="IH309" t="str">
        <f>""</f>
        <v/>
      </c>
      <c r="II309" s="1">
        <v>38128</v>
      </c>
      <c r="IJ309" s="1">
        <v>38135</v>
      </c>
      <c r="IK309" s="2">
        <v>5100</v>
      </c>
      <c r="IL309" t="s">
        <v>566</v>
      </c>
      <c r="IM309" t="s">
        <v>319</v>
      </c>
      <c r="IN309" t="s">
        <v>3705</v>
      </c>
      <c r="IT309" t="str">
        <f>"                    "</f>
        <v xml:space="preserve">                    </v>
      </c>
      <c r="IY309" t="str">
        <f>"                    "</f>
        <v xml:space="preserve">                    </v>
      </c>
      <c r="JB309" t="s">
        <v>271</v>
      </c>
      <c r="JD309" t="str">
        <f>"5040.1"</f>
        <v>5040.1</v>
      </c>
      <c r="JE309" t="str">
        <f>""</f>
        <v/>
      </c>
      <c r="JO309" t="str">
        <f>""</f>
        <v/>
      </c>
      <c r="JP309" t="str">
        <f>""</f>
        <v/>
      </c>
      <c r="JQ309" t="str">
        <f>HYPERLINK("https://web.datatree.com/?/property?propertyId=3680210")</f>
        <v>https://web.datatree.com/?/property?propertyId=3680210</v>
      </c>
    </row>
    <row r="310" spans="1:277" x14ac:dyDescent="0.25">
      <c r="A310">
        <v>308</v>
      </c>
      <c r="B310" s="15" t="s">
        <v>18833</v>
      </c>
      <c r="C310" s="15" t="s">
        <v>18832</v>
      </c>
      <c r="D310" s="15" t="s">
        <v>18834</v>
      </c>
      <c r="E310" s="15" t="s">
        <v>18835</v>
      </c>
      <c r="F310" s="15" t="s">
        <v>18836</v>
      </c>
      <c r="G310" s="15" t="s">
        <v>243</v>
      </c>
      <c r="H310" s="15">
        <v>85555</v>
      </c>
      <c r="I310" s="15" t="s">
        <v>18837</v>
      </c>
      <c r="J310" s="23" t="s">
        <v>18838</v>
      </c>
      <c r="K310" s="15" t="s">
        <v>18839</v>
      </c>
      <c r="L310" s="16" t="s">
        <v>18840</v>
      </c>
      <c r="M310" s="17" t="str">
        <f t="shared" si="91"/>
        <v>6/31/2022</v>
      </c>
      <c r="N310" s="15">
        <v>9502</v>
      </c>
      <c r="O310" s="18">
        <f t="shared" si="94"/>
        <v>0</v>
      </c>
      <c r="P310" s="19" t="str">
        <f t="shared" si="95"/>
        <v>$0.00</v>
      </c>
      <c r="Q310" s="16">
        <v>44834</v>
      </c>
      <c r="R310" s="19" t="str">
        <f t="shared" si="92"/>
        <v>09/30/22</v>
      </c>
      <c r="S310" t="str">
        <f t="shared" si="96"/>
        <v>MOHAVE</v>
      </c>
      <c r="T310" s="6" t="str">
        <f t="shared" si="97"/>
        <v>322-03-013</v>
      </c>
      <c r="U310" t="str">
        <f t="shared" si="98"/>
        <v xml:space="preserve">9345 W SUNSET RD #101 </v>
      </c>
      <c r="V310" t="str">
        <f t="shared" si="99"/>
        <v>LAS VEGAS</v>
      </c>
      <c r="W310" t="str">
        <f t="shared" si="100"/>
        <v>NV</v>
      </c>
      <c r="X310" t="str">
        <f t="shared" si="101"/>
        <v>89148-4845</v>
      </c>
      <c r="Y310">
        <f t="shared" si="102"/>
        <v>0</v>
      </c>
      <c r="Z310" t="str">
        <f t="shared" si="103"/>
        <v>KINGMAN DEVELOPMENT PARTNERS LLC</v>
      </c>
      <c r="AA310" t="str">
        <f t="shared" si="104"/>
        <v>N2S2SW4NW4 SEC 3 21N 16W</v>
      </c>
      <c r="AB310">
        <f t="shared" si="105"/>
        <v>10</v>
      </c>
      <c r="AC310" t="str">
        <f t="shared" si="106"/>
        <v>MOHAVE</v>
      </c>
      <c r="AI310">
        <f t="shared" si="93"/>
        <v>10</v>
      </c>
      <c r="AO310" t="s">
        <v>3706</v>
      </c>
      <c r="AR310" t="s">
        <v>3706</v>
      </c>
      <c r="AS310" t="s">
        <v>273</v>
      </c>
      <c r="AT310">
        <v>6</v>
      </c>
      <c r="BC310" t="s">
        <v>3706</v>
      </c>
      <c r="BD310" t="s">
        <v>3706</v>
      </c>
      <c r="BF310" t="s">
        <v>274</v>
      </c>
      <c r="BH310" t="s">
        <v>242</v>
      </c>
      <c r="BS310" t="s">
        <v>243</v>
      </c>
      <c r="BV310" t="s">
        <v>244</v>
      </c>
      <c r="BY310" t="s">
        <v>245</v>
      </c>
      <c r="BZ310" t="s">
        <v>589</v>
      </c>
      <c r="CA310">
        <v>9345</v>
      </c>
      <c r="CD310" t="s">
        <v>3600</v>
      </c>
      <c r="CE310" t="s">
        <v>491</v>
      </c>
      <c r="CF310">
        <v>101</v>
      </c>
      <c r="CG310" t="s">
        <v>398</v>
      </c>
      <c r="CH310" t="s">
        <v>601</v>
      </c>
      <c r="CI310" t="s">
        <v>400</v>
      </c>
      <c r="CJ310" t="str">
        <f>"89148-4845"</f>
        <v>89148-4845</v>
      </c>
      <c r="CK310" t="s">
        <v>2145</v>
      </c>
      <c r="CL310" t="s">
        <v>3707</v>
      </c>
      <c r="CM310" t="s">
        <v>3708</v>
      </c>
      <c r="CN310" t="s">
        <v>254</v>
      </c>
      <c r="CO310" t="s">
        <v>3709</v>
      </c>
      <c r="CP310" t="str">
        <f>"322-03-013"</f>
        <v>322-03-013</v>
      </c>
      <c r="CQ310" t="str">
        <f>"32203013"</f>
        <v>32203013</v>
      </c>
      <c r="CR310" t="str">
        <f>"R32203013"</f>
        <v>R32203013</v>
      </c>
      <c r="CS310">
        <v>4015</v>
      </c>
      <c r="CW310" t="s">
        <v>3710</v>
      </c>
      <c r="CX310" t="s">
        <v>257</v>
      </c>
      <c r="CY310" t="s">
        <v>351</v>
      </c>
      <c r="CZ310">
        <v>3</v>
      </c>
      <c r="DB310">
        <v>35.233523646757803</v>
      </c>
      <c r="DC310">
        <v>-113.973930996744</v>
      </c>
      <c r="DO310" t="str">
        <f>""</f>
        <v/>
      </c>
      <c r="DQ310">
        <v>0</v>
      </c>
      <c r="DR310">
        <v>0</v>
      </c>
      <c r="DS310">
        <v>0</v>
      </c>
      <c r="DT310">
        <v>0</v>
      </c>
      <c r="DW310">
        <v>0</v>
      </c>
      <c r="DX310">
        <v>0</v>
      </c>
      <c r="DZ310">
        <v>0</v>
      </c>
      <c r="EA310">
        <v>0</v>
      </c>
      <c r="EB310">
        <v>0</v>
      </c>
      <c r="EC310">
        <v>0</v>
      </c>
      <c r="ED310">
        <v>0</v>
      </c>
      <c r="EE310">
        <v>0</v>
      </c>
      <c r="EF310">
        <v>0</v>
      </c>
      <c r="EG310">
        <v>0</v>
      </c>
      <c r="EH310">
        <v>0</v>
      </c>
      <c r="EI310">
        <v>0</v>
      </c>
      <c r="EL310">
        <v>0</v>
      </c>
      <c r="EN310">
        <v>0</v>
      </c>
      <c r="EP310">
        <v>0</v>
      </c>
      <c r="ER310">
        <v>0</v>
      </c>
      <c r="ET310">
        <v>0</v>
      </c>
      <c r="EY310">
        <v>0</v>
      </c>
      <c r="FA310">
        <v>0</v>
      </c>
      <c r="FL310">
        <v>0</v>
      </c>
      <c r="FQ310" t="s">
        <v>261</v>
      </c>
      <c r="FR310" t="s">
        <v>354</v>
      </c>
      <c r="FS310" t="s">
        <v>355</v>
      </c>
      <c r="FU310">
        <v>435600</v>
      </c>
      <c r="FV310">
        <v>10</v>
      </c>
      <c r="FW310">
        <v>0</v>
      </c>
      <c r="FX310">
        <v>0</v>
      </c>
      <c r="FY310">
        <v>0</v>
      </c>
      <c r="FZ310">
        <v>0</v>
      </c>
      <c r="GI310" t="s">
        <v>264</v>
      </c>
      <c r="GJ310" t="s">
        <v>3711</v>
      </c>
      <c r="GK310" t="s">
        <v>3712</v>
      </c>
      <c r="GL310" s="1">
        <v>42053</v>
      </c>
      <c r="GM310" t="s">
        <v>3239</v>
      </c>
      <c r="GN310" t="str">
        <f t="shared" si="108"/>
        <v>FALSE</v>
      </c>
      <c r="GO310">
        <v>2022</v>
      </c>
      <c r="GP310">
        <v>2020</v>
      </c>
      <c r="GQ310">
        <v>452</v>
      </c>
      <c r="GR310" t="s">
        <v>246</v>
      </c>
      <c r="GS310" t="s">
        <v>246</v>
      </c>
      <c r="GT310" t="s">
        <v>246</v>
      </c>
      <c r="GU310" t="s">
        <v>246</v>
      </c>
      <c r="GV310" t="s">
        <v>246</v>
      </c>
      <c r="GW310" t="s">
        <v>246</v>
      </c>
      <c r="GX310" t="s">
        <v>246</v>
      </c>
      <c r="GY310" t="s">
        <v>246</v>
      </c>
      <c r="GZ310" t="s">
        <v>246</v>
      </c>
      <c r="HA310" t="s">
        <v>246</v>
      </c>
      <c r="HB310" t="s">
        <v>246</v>
      </c>
      <c r="HC310" t="s">
        <v>246</v>
      </c>
      <c r="HD310" t="s">
        <v>246</v>
      </c>
      <c r="HE310" s="2">
        <v>23843</v>
      </c>
      <c r="HF310" s="2">
        <v>0</v>
      </c>
      <c r="HG310" s="2">
        <v>0</v>
      </c>
      <c r="HH310">
        <v>0</v>
      </c>
      <c r="HI310" s="2">
        <v>158953</v>
      </c>
      <c r="HJ310" s="2">
        <v>158953</v>
      </c>
      <c r="HK310" s="2">
        <v>0</v>
      </c>
      <c r="HL310">
        <v>0</v>
      </c>
      <c r="HM310" s="2">
        <v>0</v>
      </c>
      <c r="HN310" s="2">
        <v>0</v>
      </c>
      <c r="HO310" s="2">
        <v>0</v>
      </c>
      <c r="HP310">
        <v>0</v>
      </c>
      <c r="HQ310" s="2">
        <v>851.44</v>
      </c>
      <c r="HS310" s="2">
        <v>158953</v>
      </c>
      <c r="HV310" t="s">
        <v>315</v>
      </c>
      <c r="HY310" t="s">
        <v>552</v>
      </c>
      <c r="HZ310" t="s">
        <v>359</v>
      </c>
      <c r="IA310" t="s">
        <v>360</v>
      </c>
      <c r="IF310" t="str">
        <f>""</f>
        <v/>
      </c>
      <c r="IG310" t="str">
        <f>""</f>
        <v/>
      </c>
      <c r="IH310" t="str">
        <f>""</f>
        <v/>
      </c>
      <c r="IJ310" s="1">
        <v>39297</v>
      </c>
      <c r="IK310" s="2">
        <v>9400000</v>
      </c>
      <c r="IL310" t="s">
        <v>566</v>
      </c>
      <c r="IM310" t="s">
        <v>362</v>
      </c>
      <c r="IN310" t="s">
        <v>3713</v>
      </c>
      <c r="IT310" t="str">
        <f>"                    "</f>
        <v xml:space="preserve">                    </v>
      </c>
      <c r="IY310" t="str">
        <f>"                    "</f>
        <v xml:space="preserve">                    </v>
      </c>
      <c r="JA310" t="s">
        <v>642</v>
      </c>
      <c r="JB310" t="s">
        <v>271</v>
      </c>
      <c r="JD310" t="str">
        <f>"6909.183"</f>
        <v>6909.183</v>
      </c>
      <c r="JE310" t="str">
        <f>""</f>
        <v/>
      </c>
      <c r="JG310" s="1">
        <v>39297</v>
      </c>
      <c r="JH310" s="2">
        <v>5600000</v>
      </c>
      <c r="JI310" t="s">
        <v>362</v>
      </c>
      <c r="JK310" s="2">
        <v>0</v>
      </c>
      <c r="JO310" t="str">
        <f>"6909.180"</f>
        <v>6909.180</v>
      </c>
      <c r="JP310" t="str">
        <f>""</f>
        <v/>
      </c>
      <c r="JQ310" t="str">
        <f>HYPERLINK("https://web.datatree.com/?/property?propertyId=3642880")</f>
        <v>https://web.datatree.com/?/property?propertyId=3642880</v>
      </c>
    </row>
    <row r="311" spans="1:277" x14ac:dyDescent="0.25">
      <c r="A311">
        <v>309</v>
      </c>
      <c r="B311" s="15" t="s">
        <v>18833</v>
      </c>
      <c r="C311" s="15" t="s">
        <v>18832</v>
      </c>
      <c r="D311" s="15" t="s">
        <v>18834</v>
      </c>
      <c r="E311" s="15" t="s">
        <v>18835</v>
      </c>
      <c r="F311" s="15" t="s">
        <v>18836</v>
      </c>
      <c r="G311" s="15" t="s">
        <v>243</v>
      </c>
      <c r="H311" s="15">
        <v>85555</v>
      </c>
      <c r="I311" s="15" t="s">
        <v>18837</v>
      </c>
      <c r="J311" s="23" t="s">
        <v>18838</v>
      </c>
      <c r="K311" s="15" t="s">
        <v>18839</v>
      </c>
      <c r="L311" s="16" t="s">
        <v>18840</v>
      </c>
      <c r="M311" s="17" t="str">
        <f t="shared" si="91"/>
        <v>6/31/2022</v>
      </c>
      <c r="N311" s="15">
        <v>9503</v>
      </c>
      <c r="O311" s="18">
        <f t="shared" si="94"/>
        <v>0</v>
      </c>
      <c r="P311" s="19" t="str">
        <f t="shared" si="95"/>
        <v>$0.00</v>
      </c>
      <c r="Q311" s="16">
        <v>44834</v>
      </c>
      <c r="R311" s="19" t="str">
        <f t="shared" si="92"/>
        <v>09/30/22</v>
      </c>
      <c r="S311" t="str">
        <f t="shared" si="96"/>
        <v>MOHAVE</v>
      </c>
      <c r="T311" s="6" t="str">
        <f t="shared" si="97"/>
        <v>340-16-024</v>
      </c>
      <c r="U311" t="str">
        <f t="shared" si="98"/>
        <v xml:space="preserve">1095 S GENESEE AVE </v>
      </c>
      <c r="V311" t="str">
        <f t="shared" si="99"/>
        <v>LOS ANGELES</v>
      </c>
      <c r="W311" t="str">
        <f t="shared" si="100"/>
        <v>CA</v>
      </c>
      <c r="X311" t="str">
        <f t="shared" si="101"/>
        <v>90019-2462</v>
      </c>
      <c r="Y311">
        <f t="shared" si="102"/>
        <v>0</v>
      </c>
      <c r="Z311" t="str">
        <f t="shared" si="103"/>
        <v>BOND MICHAEL 50</v>
      </c>
      <c r="AA311" t="str">
        <f t="shared" si="104"/>
        <v>GATEWAY ACRES TRACT 11 LOT 43 &amp; 44</v>
      </c>
      <c r="AB311">
        <f t="shared" si="105"/>
        <v>10</v>
      </c>
      <c r="AC311" t="str">
        <f t="shared" si="106"/>
        <v>MOHAVE</v>
      </c>
      <c r="AI311">
        <f t="shared" si="93"/>
        <v>10</v>
      </c>
      <c r="AO311" t="s">
        <v>3714</v>
      </c>
      <c r="AR311" t="s">
        <v>3714</v>
      </c>
      <c r="AS311" t="s">
        <v>273</v>
      </c>
      <c r="AT311">
        <v>1</v>
      </c>
      <c r="AU311" t="s">
        <v>3715</v>
      </c>
      <c r="AX311" t="s">
        <v>3715</v>
      </c>
      <c r="AY311" t="s">
        <v>273</v>
      </c>
      <c r="AZ311">
        <v>1</v>
      </c>
      <c r="BC311" t="s">
        <v>3714</v>
      </c>
      <c r="BD311" t="s">
        <v>3716</v>
      </c>
      <c r="BH311" t="s">
        <v>242</v>
      </c>
      <c r="BS311" t="s">
        <v>243</v>
      </c>
      <c r="BV311" t="s">
        <v>244</v>
      </c>
      <c r="BY311" t="s">
        <v>245</v>
      </c>
      <c r="BZ311" t="s">
        <v>457</v>
      </c>
      <c r="CA311">
        <v>1095</v>
      </c>
      <c r="CD311" t="s">
        <v>3717</v>
      </c>
      <c r="CE311" t="s">
        <v>248</v>
      </c>
      <c r="CG311" t="s">
        <v>691</v>
      </c>
      <c r="CH311" t="s">
        <v>691</v>
      </c>
      <c r="CI311" t="s">
        <v>328</v>
      </c>
      <c r="CJ311" t="str">
        <f>"90019-2462"</f>
        <v>90019-2462</v>
      </c>
      <c r="CK311" t="s">
        <v>544</v>
      </c>
      <c r="CL311" t="s">
        <v>3718</v>
      </c>
      <c r="CM311" t="s">
        <v>3719</v>
      </c>
      <c r="CN311" t="s">
        <v>254</v>
      </c>
      <c r="CO311" t="s">
        <v>3720</v>
      </c>
      <c r="CP311" t="str">
        <f>"340-16-024"</f>
        <v>340-16-024</v>
      </c>
      <c r="CQ311" t="str">
        <f>"34016024"</f>
        <v>34016024</v>
      </c>
      <c r="CR311" t="str">
        <f>"R34016024"</f>
        <v>R34016024</v>
      </c>
      <c r="CS311">
        <v>4015</v>
      </c>
      <c r="CX311" t="s">
        <v>333</v>
      </c>
      <c r="CY311" t="s">
        <v>499</v>
      </c>
      <c r="CZ311">
        <v>9</v>
      </c>
      <c r="DB311">
        <v>35.4865122050983</v>
      </c>
      <c r="DC311">
        <v>-114.31863952497601</v>
      </c>
      <c r="DD311" t="s">
        <v>2617</v>
      </c>
      <c r="DE311">
        <v>11</v>
      </c>
      <c r="DK311" t="s">
        <v>2618</v>
      </c>
      <c r="DL311" t="s">
        <v>2618</v>
      </c>
      <c r="DO311" t="str">
        <f>"43|44"</f>
        <v>43|44</v>
      </c>
      <c r="DQ311">
        <v>0</v>
      </c>
      <c r="DR311">
        <v>0</v>
      </c>
      <c r="DS311">
        <v>0</v>
      </c>
      <c r="DT311">
        <v>0</v>
      </c>
      <c r="DW311">
        <v>0</v>
      </c>
      <c r="DX311">
        <v>0</v>
      </c>
      <c r="DZ311">
        <v>0</v>
      </c>
      <c r="EA311">
        <v>0</v>
      </c>
      <c r="EB311">
        <v>0</v>
      </c>
      <c r="EC311">
        <v>0</v>
      </c>
      <c r="ED311">
        <v>0</v>
      </c>
      <c r="EE311">
        <v>0</v>
      </c>
      <c r="EF311">
        <v>0</v>
      </c>
      <c r="EG311">
        <v>0</v>
      </c>
      <c r="EH311">
        <v>0</v>
      </c>
      <c r="EI311">
        <v>0</v>
      </c>
      <c r="EL311">
        <v>0</v>
      </c>
      <c r="EN311">
        <v>0</v>
      </c>
      <c r="EP311">
        <v>0</v>
      </c>
      <c r="ER311">
        <v>0</v>
      </c>
      <c r="ET311">
        <v>0</v>
      </c>
      <c r="EY311">
        <v>0</v>
      </c>
      <c r="FA311">
        <v>0</v>
      </c>
      <c r="FL311">
        <v>0</v>
      </c>
      <c r="FQ311" t="s">
        <v>261</v>
      </c>
      <c r="FR311" t="s">
        <v>262</v>
      </c>
      <c r="FS311" t="s">
        <v>263</v>
      </c>
      <c r="FU311">
        <v>435600</v>
      </c>
      <c r="FV311">
        <v>10</v>
      </c>
      <c r="FW311">
        <v>0</v>
      </c>
      <c r="FX311">
        <v>0</v>
      </c>
      <c r="FY311">
        <v>0</v>
      </c>
      <c r="FZ311">
        <v>0</v>
      </c>
      <c r="GI311" t="s">
        <v>264</v>
      </c>
      <c r="GJ311" t="s">
        <v>1341</v>
      </c>
      <c r="GK311" t="s">
        <v>1342</v>
      </c>
      <c r="GL311" s="1">
        <v>40135</v>
      </c>
      <c r="GM311" t="s">
        <v>267</v>
      </c>
      <c r="GN311" t="str">
        <f t="shared" si="108"/>
        <v>FALSE</v>
      </c>
      <c r="GO311">
        <v>2022</v>
      </c>
      <c r="GP311">
        <v>2020</v>
      </c>
      <c r="GQ311">
        <v>400</v>
      </c>
      <c r="GR311" t="s">
        <v>246</v>
      </c>
      <c r="GS311" t="s">
        <v>246</v>
      </c>
      <c r="GT311" t="s">
        <v>246</v>
      </c>
      <c r="GU311" t="s">
        <v>246</v>
      </c>
      <c r="GV311" t="s">
        <v>246</v>
      </c>
      <c r="GW311" t="s">
        <v>246</v>
      </c>
      <c r="GX311" t="s">
        <v>246</v>
      </c>
      <c r="GY311" t="s">
        <v>246</v>
      </c>
      <c r="GZ311" t="s">
        <v>246</v>
      </c>
      <c r="HA311" t="s">
        <v>246</v>
      </c>
      <c r="HB311" t="s">
        <v>246</v>
      </c>
      <c r="HC311" t="s">
        <v>246</v>
      </c>
      <c r="HD311" t="s">
        <v>246</v>
      </c>
      <c r="HE311" s="2">
        <v>3026</v>
      </c>
      <c r="HF311" s="2">
        <v>0</v>
      </c>
      <c r="HG311" s="2">
        <v>0</v>
      </c>
      <c r="HH311">
        <v>0</v>
      </c>
      <c r="HI311" s="2">
        <v>20176</v>
      </c>
      <c r="HJ311" s="2">
        <v>20176</v>
      </c>
      <c r="HK311" s="2">
        <v>0</v>
      </c>
      <c r="HL311">
        <v>0</v>
      </c>
      <c r="HM311" s="2">
        <v>0</v>
      </c>
      <c r="HN311" s="2">
        <v>0</v>
      </c>
      <c r="HO311" s="2">
        <v>0</v>
      </c>
      <c r="HP311">
        <v>0</v>
      </c>
      <c r="HQ311" s="2">
        <v>160.4</v>
      </c>
      <c r="HS311" s="2">
        <v>20176</v>
      </c>
      <c r="HV311" t="s">
        <v>315</v>
      </c>
      <c r="HY311" t="s">
        <v>316</v>
      </c>
      <c r="HZ311" t="s">
        <v>317</v>
      </c>
      <c r="IA311" t="s">
        <v>318</v>
      </c>
      <c r="IB311" s="1">
        <v>37475</v>
      </c>
      <c r="IC311" s="1">
        <v>37482</v>
      </c>
      <c r="ID311" s="2">
        <v>0</v>
      </c>
      <c r="IE311" t="s">
        <v>362</v>
      </c>
      <c r="IF311" t="str">
        <f>"                    "</f>
        <v xml:space="preserve">                    </v>
      </c>
      <c r="IG311" t="str">
        <f>"4170.887"</f>
        <v>4170.887</v>
      </c>
      <c r="IH311" t="str">
        <f>""</f>
        <v/>
      </c>
      <c r="IT311" t="str">
        <f>""</f>
        <v/>
      </c>
      <c r="IY311" t="str">
        <f>""</f>
        <v/>
      </c>
      <c r="JB311" t="s">
        <v>271</v>
      </c>
      <c r="JD311" t="str">
        <f>""</f>
        <v/>
      </c>
      <c r="JE311" t="str">
        <f>""</f>
        <v/>
      </c>
      <c r="JO311" t="str">
        <f>""</f>
        <v/>
      </c>
      <c r="JP311" t="str">
        <f>""</f>
        <v/>
      </c>
      <c r="JQ311" t="str">
        <f>HYPERLINK("https://web.datatree.com/?/property?propertyId=3681405")</f>
        <v>https://web.datatree.com/?/property?propertyId=3681405</v>
      </c>
    </row>
    <row r="312" spans="1:277" x14ac:dyDescent="0.25">
      <c r="A312">
        <v>310</v>
      </c>
      <c r="B312" s="15" t="s">
        <v>18833</v>
      </c>
      <c r="C312" s="15" t="s">
        <v>18832</v>
      </c>
      <c r="D312" s="15" t="s">
        <v>18834</v>
      </c>
      <c r="E312" s="15" t="s">
        <v>18835</v>
      </c>
      <c r="F312" s="15" t="s">
        <v>18836</v>
      </c>
      <c r="G312" s="15" t="s">
        <v>243</v>
      </c>
      <c r="H312" s="15">
        <v>85555</v>
      </c>
      <c r="I312" s="15" t="s">
        <v>18837</v>
      </c>
      <c r="J312" s="23" t="s">
        <v>18838</v>
      </c>
      <c r="K312" s="15" t="s">
        <v>18839</v>
      </c>
      <c r="L312" s="16" t="s">
        <v>18840</v>
      </c>
      <c r="M312" s="17" t="str">
        <f t="shared" si="91"/>
        <v>6/31/2022</v>
      </c>
      <c r="N312" s="15">
        <v>9504</v>
      </c>
      <c r="O312" s="18">
        <f t="shared" si="94"/>
        <v>0</v>
      </c>
      <c r="P312" s="19" t="str">
        <f t="shared" si="95"/>
        <v>$0.00</v>
      </c>
      <c r="Q312" s="16">
        <v>44834</v>
      </c>
      <c r="R312" s="19" t="str">
        <f t="shared" si="92"/>
        <v>09/30/22</v>
      </c>
      <c r="S312" t="str">
        <f t="shared" si="96"/>
        <v>MOHAVE</v>
      </c>
      <c r="T312" s="6" t="str">
        <f t="shared" si="97"/>
        <v>351-05-014B</v>
      </c>
      <c r="U312" t="str">
        <f t="shared" si="98"/>
        <v xml:space="preserve">5793 DUVAL DR </v>
      </c>
      <c r="V312" t="str">
        <f t="shared" si="99"/>
        <v>LAS VEGAS</v>
      </c>
      <c r="W312" t="str">
        <f t="shared" si="100"/>
        <v>NV</v>
      </c>
      <c r="X312" t="str">
        <f t="shared" si="101"/>
        <v>89156-6876</v>
      </c>
      <c r="Y312" t="str">
        <f t="shared" si="102"/>
        <v>ALICIA</v>
      </c>
      <c r="Z312" t="str">
        <f t="shared" si="103"/>
        <v>FELIX</v>
      </c>
      <c r="AA312" t="str">
        <f t="shared" si="104"/>
        <v>GATEWAY ACRES TRACT 6 LOTS 54 &amp; 59 CONT 10 ACRES 351-05-014 (351- 05-014A &amp; B) 2010 TAX ROLL</v>
      </c>
      <c r="AB312">
        <f t="shared" si="105"/>
        <v>10</v>
      </c>
      <c r="AC312" t="str">
        <f t="shared" si="106"/>
        <v>MOHAVE</v>
      </c>
      <c r="AI312">
        <f t="shared" si="93"/>
        <v>10</v>
      </c>
      <c r="AO312" t="s">
        <v>3721</v>
      </c>
      <c r="AP312" t="s">
        <v>3722</v>
      </c>
      <c r="AQ312" t="s">
        <v>3723</v>
      </c>
      <c r="AR312" t="s">
        <v>3724</v>
      </c>
      <c r="AS312" t="s">
        <v>240</v>
      </c>
      <c r="AT312">
        <v>2</v>
      </c>
      <c r="AU312" t="s">
        <v>3725</v>
      </c>
      <c r="AV312" t="s">
        <v>3726</v>
      </c>
      <c r="AW312" t="s">
        <v>3727</v>
      </c>
      <c r="AX312" t="s">
        <v>3728</v>
      </c>
      <c r="AY312" t="s">
        <v>240</v>
      </c>
      <c r="AZ312">
        <v>3</v>
      </c>
      <c r="BC312" t="s">
        <v>3729</v>
      </c>
      <c r="BD312" t="s">
        <v>3730</v>
      </c>
      <c r="BG312" t="s">
        <v>541</v>
      </c>
      <c r="BH312" t="s">
        <v>242</v>
      </c>
      <c r="BS312" t="s">
        <v>243</v>
      </c>
      <c r="BV312" t="s">
        <v>244</v>
      </c>
      <c r="BY312" t="s">
        <v>245</v>
      </c>
      <c r="CA312">
        <v>5793</v>
      </c>
      <c r="CD312" t="s">
        <v>3731</v>
      </c>
      <c r="CE312" t="s">
        <v>302</v>
      </c>
      <c r="CG312" t="s">
        <v>398</v>
      </c>
      <c r="CH312" t="s">
        <v>399</v>
      </c>
      <c r="CI312" t="s">
        <v>400</v>
      </c>
      <c r="CJ312" t="str">
        <f>"89156-6876"</f>
        <v>89156-6876</v>
      </c>
      <c r="CK312" t="s">
        <v>3732</v>
      </c>
      <c r="CL312" t="s">
        <v>3733</v>
      </c>
      <c r="CM312" t="s">
        <v>3734</v>
      </c>
      <c r="CN312" t="s">
        <v>254</v>
      </c>
      <c r="CO312" t="s">
        <v>3735</v>
      </c>
      <c r="CP312" t="str">
        <f>"351-05-014B"</f>
        <v>351-05-014B</v>
      </c>
      <c r="CQ312" t="str">
        <f>"35105014B"</f>
        <v>35105014B</v>
      </c>
      <c r="CR312" t="str">
        <f>"R35105014"</f>
        <v>R35105014</v>
      </c>
      <c r="CS312">
        <v>4015</v>
      </c>
      <c r="CX312" t="s">
        <v>333</v>
      </c>
      <c r="CY312" t="s">
        <v>310</v>
      </c>
      <c r="CZ312">
        <v>3</v>
      </c>
      <c r="DB312">
        <v>35.498121763629797</v>
      </c>
      <c r="DC312">
        <v>-114.407431600015</v>
      </c>
      <c r="DD312" t="s">
        <v>3736</v>
      </c>
      <c r="DE312">
        <v>6</v>
      </c>
      <c r="DK312" t="s">
        <v>3737</v>
      </c>
      <c r="DL312" t="s">
        <v>3737</v>
      </c>
      <c r="DO312" t="str">
        <f>"54|59"</f>
        <v>54|59</v>
      </c>
      <c r="DQ312">
        <v>0</v>
      </c>
      <c r="DR312">
        <v>0</v>
      </c>
      <c r="DS312">
        <v>0</v>
      </c>
      <c r="DT312">
        <v>0</v>
      </c>
      <c r="DW312">
        <v>0</v>
      </c>
      <c r="DX312">
        <v>0</v>
      </c>
      <c r="DZ312">
        <v>0</v>
      </c>
      <c r="EA312">
        <v>0</v>
      </c>
      <c r="EB312">
        <v>0</v>
      </c>
      <c r="EC312">
        <v>0</v>
      </c>
      <c r="ED312">
        <v>0</v>
      </c>
      <c r="EE312">
        <v>0</v>
      </c>
      <c r="EF312">
        <v>0</v>
      </c>
      <c r="EG312">
        <v>0</v>
      </c>
      <c r="EH312">
        <v>0</v>
      </c>
      <c r="EI312">
        <v>0</v>
      </c>
      <c r="EL312">
        <v>0</v>
      </c>
      <c r="EN312">
        <v>0</v>
      </c>
      <c r="EP312">
        <v>0</v>
      </c>
      <c r="ER312">
        <v>0</v>
      </c>
      <c r="ET312">
        <v>0</v>
      </c>
      <c r="EY312">
        <v>0</v>
      </c>
      <c r="FA312">
        <v>0</v>
      </c>
      <c r="FL312">
        <v>0</v>
      </c>
      <c r="FQ312" t="s">
        <v>336</v>
      </c>
      <c r="FR312" t="s">
        <v>337</v>
      </c>
      <c r="FS312" t="s">
        <v>338</v>
      </c>
      <c r="FU312">
        <v>435600</v>
      </c>
      <c r="FV312">
        <v>10</v>
      </c>
      <c r="FW312">
        <v>0</v>
      </c>
      <c r="FX312">
        <v>0</v>
      </c>
      <c r="FY312">
        <v>0</v>
      </c>
      <c r="FZ312">
        <v>0</v>
      </c>
      <c r="GI312" t="s">
        <v>264</v>
      </c>
      <c r="GJ312" t="s">
        <v>339</v>
      </c>
      <c r="GK312" t="s">
        <v>340</v>
      </c>
      <c r="GL312" s="1">
        <v>40135</v>
      </c>
      <c r="GM312" t="s">
        <v>267</v>
      </c>
      <c r="GN312" t="str">
        <f t="shared" si="108"/>
        <v>FALSE</v>
      </c>
      <c r="GO312">
        <v>2022</v>
      </c>
      <c r="GP312">
        <v>2020</v>
      </c>
      <c r="GQ312">
        <v>400</v>
      </c>
      <c r="GR312" t="s">
        <v>246</v>
      </c>
      <c r="GS312" t="s">
        <v>246</v>
      </c>
      <c r="GT312" t="s">
        <v>246</v>
      </c>
      <c r="GU312" t="s">
        <v>246</v>
      </c>
      <c r="GV312" t="s">
        <v>246</v>
      </c>
      <c r="GW312" t="s">
        <v>246</v>
      </c>
      <c r="GX312" t="s">
        <v>246</v>
      </c>
      <c r="GY312" t="s">
        <v>246</v>
      </c>
      <c r="GZ312" t="s">
        <v>246</v>
      </c>
      <c r="HA312" t="s">
        <v>246</v>
      </c>
      <c r="HB312" t="s">
        <v>246</v>
      </c>
      <c r="HC312" t="s">
        <v>246</v>
      </c>
      <c r="HD312" t="s">
        <v>246</v>
      </c>
      <c r="HE312" s="2">
        <v>2520</v>
      </c>
      <c r="HF312" s="2">
        <v>0</v>
      </c>
      <c r="HG312" s="2">
        <v>0</v>
      </c>
      <c r="HH312">
        <v>0</v>
      </c>
      <c r="HI312" s="2">
        <v>16800</v>
      </c>
      <c r="HJ312" s="2">
        <v>16800</v>
      </c>
      <c r="HK312" s="2">
        <v>0</v>
      </c>
      <c r="HL312">
        <v>0</v>
      </c>
      <c r="HM312" s="2">
        <v>0</v>
      </c>
      <c r="HN312" s="2">
        <v>0</v>
      </c>
      <c r="HO312" s="2">
        <v>0</v>
      </c>
      <c r="HP312">
        <v>0</v>
      </c>
      <c r="HQ312" s="2">
        <v>144.66</v>
      </c>
      <c r="HS312" s="2">
        <v>16800</v>
      </c>
      <c r="HV312" t="s">
        <v>315</v>
      </c>
      <c r="HY312" t="s">
        <v>316</v>
      </c>
      <c r="HZ312" t="s">
        <v>317</v>
      </c>
      <c r="IA312" t="s">
        <v>318</v>
      </c>
      <c r="IF312" t="str">
        <f>""</f>
        <v/>
      </c>
      <c r="IG312" t="str">
        <f>""</f>
        <v/>
      </c>
      <c r="IH312" t="str">
        <f>""</f>
        <v/>
      </c>
      <c r="IT312" t="str">
        <f>""</f>
        <v/>
      </c>
      <c r="IY312" t="str">
        <f>""</f>
        <v/>
      </c>
      <c r="JB312" t="s">
        <v>271</v>
      </c>
      <c r="JD312" t="str">
        <f>""</f>
        <v/>
      </c>
      <c r="JE312" t="str">
        <f>""</f>
        <v/>
      </c>
      <c r="JO312" t="str">
        <f>""</f>
        <v/>
      </c>
      <c r="JP312" t="str">
        <f>""</f>
        <v/>
      </c>
      <c r="JQ312" t="str">
        <f>HYPERLINK("https://web.datatree.com/?/property?propertyId=3644412")</f>
        <v>https://web.datatree.com/?/property?propertyId=3644412</v>
      </c>
    </row>
    <row r="313" spans="1:277" x14ac:dyDescent="0.25">
      <c r="A313">
        <v>311</v>
      </c>
      <c r="B313" s="15" t="s">
        <v>18833</v>
      </c>
      <c r="C313" s="15" t="s">
        <v>18832</v>
      </c>
      <c r="D313" s="15" t="s">
        <v>18834</v>
      </c>
      <c r="E313" s="15" t="s">
        <v>18835</v>
      </c>
      <c r="F313" s="15" t="s">
        <v>18836</v>
      </c>
      <c r="G313" s="15" t="s">
        <v>243</v>
      </c>
      <c r="H313" s="15">
        <v>85555</v>
      </c>
      <c r="I313" s="15" t="s">
        <v>18837</v>
      </c>
      <c r="J313" s="23" t="s">
        <v>18838</v>
      </c>
      <c r="K313" s="15" t="s">
        <v>18839</v>
      </c>
      <c r="L313" s="16" t="s">
        <v>18840</v>
      </c>
      <c r="M313" s="17" t="str">
        <f t="shared" si="91"/>
        <v>6/31/2022</v>
      </c>
      <c r="N313" s="15">
        <v>9505</v>
      </c>
      <c r="O313" s="18">
        <f t="shared" si="94"/>
        <v>0</v>
      </c>
      <c r="P313" s="19" t="str">
        <f t="shared" si="95"/>
        <v>$0.00</v>
      </c>
      <c r="Q313" s="16">
        <v>44834</v>
      </c>
      <c r="R313" s="19" t="str">
        <f t="shared" si="92"/>
        <v>09/30/22</v>
      </c>
      <c r="S313" t="str">
        <f t="shared" si="96"/>
        <v>MOHAVE</v>
      </c>
      <c r="T313" s="6" t="str">
        <f t="shared" si="97"/>
        <v>353-13-036</v>
      </c>
      <c r="U313" t="str">
        <f t="shared" si="98"/>
        <v xml:space="preserve">1037 VICTORIA LN </v>
      </c>
      <c r="V313" t="str">
        <f t="shared" si="99"/>
        <v>GLENDALE HEIGHTS</v>
      </c>
      <c r="W313" t="str">
        <f t="shared" si="100"/>
        <v>IL</v>
      </c>
      <c r="X313" t="str">
        <f t="shared" si="101"/>
        <v>60139-4512</v>
      </c>
      <c r="Y313" t="str">
        <f t="shared" si="102"/>
        <v>ALLAHUDDIN</v>
      </c>
      <c r="Z313" t="str">
        <f t="shared" si="103"/>
        <v>AHMED</v>
      </c>
      <c r="AA313" t="str">
        <f t="shared" si="104"/>
        <v>SILVER SPRINGS UNIT VI LOT 430</v>
      </c>
      <c r="AB313">
        <f t="shared" si="105"/>
        <v>10</v>
      </c>
      <c r="AC313" t="str">
        <f t="shared" si="106"/>
        <v>MOHAVE</v>
      </c>
      <c r="AI313">
        <f t="shared" si="93"/>
        <v>10</v>
      </c>
      <c r="AO313" t="s">
        <v>3738</v>
      </c>
      <c r="AP313" t="s">
        <v>3739</v>
      </c>
      <c r="AQ313" t="s">
        <v>3739</v>
      </c>
      <c r="AR313" t="s">
        <v>3740</v>
      </c>
      <c r="AS313" t="s">
        <v>240</v>
      </c>
      <c r="AT313">
        <v>1</v>
      </c>
      <c r="AU313" t="s">
        <v>3741</v>
      </c>
      <c r="AV313" t="s">
        <v>3742</v>
      </c>
      <c r="AW313" t="s">
        <v>3742</v>
      </c>
      <c r="AX313" t="s">
        <v>3740</v>
      </c>
      <c r="AY313" t="s">
        <v>240</v>
      </c>
      <c r="AZ313">
        <v>1</v>
      </c>
      <c r="BC313" t="s">
        <v>3743</v>
      </c>
      <c r="BD313" t="s">
        <v>3744</v>
      </c>
      <c r="BE313" t="s">
        <v>1421</v>
      </c>
      <c r="BH313" t="s">
        <v>242</v>
      </c>
      <c r="BS313" t="s">
        <v>243</v>
      </c>
      <c r="BV313" t="s">
        <v>244</v>
      </c>
      <c r="BY313" t="s">
        <v>245</v>
      </c>
      <c r="CA313">
        <v>1037</v>
      </c>
      <c r="CD313" t="s">
        <v>3745</v>
      </c>
      <c r="CE313" t="s">
        <v>419</v>
      </c>
      <c r="CG313" t="s">
        <v>3746</v>
      </c>
      <c r="CH313" t="s">
        <v>3746</v>
      </c>
      <c r="CI313" t="s">
        <v>250</v>
      </c>
      <c r="CJ313" t="str">
        <f>"60139-4512"</f>
        <v>60139-4512</v>
      </c>
      <c r="CK313" t="s">
        <v>2145</v>
      </c>
      <c r="CL313" t="s">
        <v>3747</v>
      </c>
      <c r="CM313" t="s">
        <v>3748</v>
      </c>
      <c r="CN313" t="s">
        <v>254</v>
      </c>
      <c r="CO313" t="s">
        <v>3749</v>
      </c>
      <c r="CP313" t="str">
        <f>"353-13-036"</f>
        <v>353-13-036</v>
      </c>
      <c r="CQ313" t="str">
        <f>"35313036"</f>
        <v>35313036</v>
      </c>
      <c r="CR313" t="str">
        <f>"R35313036"</f>
        <v>R35313036</v>
      </c>
      <c r="CS313">
        <v>4015</v>
      </c>
      <c r="CW313" t="s">
        <v>256</v>
      </c>
      <c r="CX313" t="s">
        <v>257</v>
      </c>
      <c r="CY313" t="s">
        <v>258</v>
      </c>
      <c r="CZ313">
        <v>27</v>
      </c>
      <c r="DB313">
        <v>35.174962538668296</v>
      </c>
      <c r="DC313">
        <v>-113.53852212734</v>
      </c>
      <c r="DD313" t="s">
        <v>259</v>
      </c>
      <c r="DK313" t="s">
        <v>824</v>
      </c>
      <c r="DL313" t="s">
        <v>824</v>
      </c>
      <c r="DO313" t="str">
        <f>"430"</f>
        <v>430</v>
      </c>
      <c r="DQ313">
        <v>0</v>
      </c>
      <c r="DR313">
        <v>0</v>
      </c>
      <c r="DS313">
        <v>0</v>
      </c>
      <c r="DT313">
        <v>0</v>
      </c>
      <c r="DW313">
        <v>0</v>
      </c>
      <c r="DX313">
        <v>0</v>
      </c>
      <c r="DZ313">
        <v>0</v>
      </c>
      <c r="EA313">
        <v>0</v>
      </c>
      <c r="EB313">
        <v>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L313">
        <v>0</v>
      </c>
      <c r="EN313">
        <v>0</v>
      </c>
      <c r="EP313">
        <v>0</v>
      </c>
      <c r="ER313">
        <v>0</v>
      </c>
      <c r="ET313">
        <v>0</v>
      </c>
      <c r="EY313">
        <v>0</v>
      </c>
      <c r="FA313">
        <v>0</v>
      </c>
      <c r="FL313">
        <v>0</v>
      </c>
      <c r="FQ313" t="s">
        <v>261</v>
      </c>
      <c r="FR313" t="s">
        <v>262</v>
      </c>
      <c r="FS313" t="s">
        <v>263</v>
      </c>
      <c r="FU313">
        <v>435600</v>
      </c>
      <c r="FV313">
        <v>10</v>
      </c>
      <c r="FW313">
        <v>0</v>
      </c>
      <c r="FX313">
        <v>0</v>
      </c>
      <c r="FY313">
        <v>0</v>
      </c>
      <c r="FZ313">
        <v>0</v>
      </c>
      <c r="GI313" t="s">
        <v>264</v>
      </c>
      <c r="GJ313" t="s">
        <v>265</v>
      </c>
      <c r="GK313" t="s">
        <v>266</v>
      </c>
      <c r="GL313" s="1">
        <v>40135</v>
      </c>
      <c r="GM313" t="s">
        <v>267</v>
      </c>
      <c r="GN313" t="str">
        <f t="shared" si="108"/>
        <v>FALSE</v>
      </c>
      <c r="GO313">
        <v>2022</v>
      </c>
      <c r="GP313">
        <v>2020</v>
      </c>
      <c r="GQ313">
        <v>300</v>
      </c>
      <c r="GR313" t="s">
        <v>246</v>
      </c>
      <c r="GS313" t="s">
        <v>246</v>
      </c>
      <c r="GT313" t="s">
        <v>246</v>
      </c>
      <c r="GU313" t="s">
        <v>246</v>
      </c>
      <c r="GV313" t="s">
        <v>246</v>
      </c>
      <c r="GW313" t="s">
        <v>246</v>
      </c>
      <c r="GX313" t="s">
        <v>246</v>
      </c>
      <c r="GY313" t="s">
        <v>246</v>
      </c>
      <c r="GZ313" t="s">
        <v>246</v>
      </c>
      <c r="HA313" t="s">
        <v>246</v>
      </c>
      <c r="HB313" t="s">
        <v>246</v>
      </c>
      <c r="HC313" t="s">
        <v>246</v>
      </c>
      <c r="HD313" t="s">
        <v>246</v>
      </c>
      <c r="HE313" s="2">
        <v>595</v>
      </c>
      <c r="HF313" s="2">
        <v>0</v>
      </c>
      <c r="HG313" s="2">
        <v>0</v>
      </c>
      <c r="HH313">
        <v>0</v>
      </c>
      <c r="HI313" s="2">
        <v>3964</v>
      </c>
      <c r="HJ313" s="2">
        <v>3964</v>
      </c>
      <c r="HK313" s="2">
        <v>0</v>
      </c>
      <c r="HL313">
        <v>0</v>
      </c>
      <c r="HM313" s="2">
        <v>0</v>
      </c>
      <c r="HN313" s="2">
        <v>0</v>
      </c>
      <c r="HO313" s="2">
        <v>0</v>
      </c>
      <c r="HP313">
        <v>0</v>
      </c>
      <c r="HQ313" s="2">
        <v>45.02</v>
      </c>
      <c r="HS313" s="2">
        <v>3964</v>
      </c>
      <c r="HV313" t="s">
        <v>268</v>
      </c>
      <c r="HY313" t="s">
        <v>269</v>
      </c>
      <c r="IF313" t="str">
        <f>""</f>
        <v/>
      </c>
      <c r="IG313" t="str">
        <f>""</f>
        <v/>
      </c>
      <c r="IH313" t="str">
        <f>""</f>
        <v/>
      </c>
      <c r="II313" s="1">
        <v>42985</v>
      </c>
      <c r="IJ313" s="1">
        <v>43234</v>
      </c>
      <c r="IK313" s="2">
        <v>14000</v>
      </c>
      <c r="IM313" t="s">
        <v>270</v>
      </c>
      <c r="IN313" t="s">
        <v>3750</v>
      </c>
      <c r="IT313" t="str">
        <f>""</f>
        <v/>
      </c>
      <c r="IY313" t="str">
        <f>""</f>
        <v/>
      </c>
      <c r="JA313" t="s">
        <v>414</v>
      </c>
      <c r="JB313" t="s">
        <v>271</v>
      </c>
      <c r="JD313" t="str">
        <f>"2018.24164"</f>
        <v>2018.24164</v>
      </c>
      <c r="JE313" t="str">
        <f>""</f>
        <v/>
      </c>
      <c r="JF313" s="1">
        <v>38573</v>
      </c>
      <c r="JG313" s="1">
        <v>38580</v>
      </c>
      <c r="JH313" s="2">
        <v>7500</v>
      </c>
      <c r="JI313" t="s">
        <v>362</v>
      </c>
      <c r="JK313" s="2">
        <v>0</v>
      </c>
      <c r="JO313" t="str">
        <f>"5777.692"</f>
        <v>5777.692</v>
      </c>
      <c r="JP313" t="str">
        <f>""</f>
        <v/>
      </c>
      <c r="JQ313" t="str">
        <f>HYPERLINK("https://web.datatree.com/?/property?propertyId=3682066")</f>
        <v>https://web.datatree.com/?/property?propertyId=3682066</v>
      </c>
    </row>
    <row r="314" spans="1:277" x14ac:dyDescent="0.25">
      <c r="A314">
        <v>312</v>
      </c>
      <c r="B314" s="15" t="s">
        <v>18833</v>
      </c>
      <c r="C314" s="15" t="s">
        <v>18832</v>
      </c>
      <c r="D314" s="15" t="s">
        <v>18834</v>
      </c>
      <c r="E314" s="15" t="s">
        <v>18835</v>
      </c>
      <c r="F314" s="15" t="s">
        <v>18836</v>
      </c>
      <c r="G314" s="15" t="s">
        <v>243</v>
      </c>
      <c r="H314" s="15">
        <v>85555</v>
      </c>
      <c r="I314" s="15" t="s">
        <v>18837</v>
      </c>
      <c r="J314" s="23" t="s">
        <v>18838</v>
      </c>
      <c r="K314" s="15" t="s">
        <v>18839</v>
      </c>
      <c r="L314" s="16" t="s">
        <v>18840</v>
      </c>
      <c r="M314" s="17" t="str">
        <f t="shared" si="91"/>
        <v>6/31/2022</v>
      </c>
      <c r="N314" s="15">
        <v>9506</v>
      </c>
      <c r="O314" s="18">
        <f t="shared" si="94"/>
        <v>0</v>
      </c>
      <c r="P314" s="19" t="str">
        <f t="shared" si="95"/>
        <v>$0.00</v>
      </c>
      <c r="Q314" s="16">
        <v>44834</v>
      </c>
      <c r="R314" s="19" t="str">
        <f t="shared" si="92"/>
        <v>09/30/22</v>
      </c>
      <c r="S314" t="str">
        <f t="shared" si="96"/>
        <v>MOHAVE</v>
      </c>
      <c r="T314" s="6" t="str">
        <f t="shared" si="97"/>
        <v>353-38-045</v>
      </c>
      <c r="U314" t="str">
        <f t="shared" si="98"/>
        <v xml:space="preserve">19995 AVENUE 168 </v>
      </c>
      <c r="V314" t="str">
        <f t="shared" si="99"/>
        <v>PORTERVILLE</v>
      </c>
      <c r="W314" t="str">
        <f t="shared" si="100"/>
        <v>CA</v>
      </c>
      <c r="X314" t="str">
        <f t="shared" si="101"/>
        <v>93257-9265</v>
      </c>
      <c r="Y314" t="str">
        <f t="shared" si="102"/>
        <v>WILBUR</v>
      </c>
      <c r="Z314" t="str">
        <f t="shared" si="103"/>
        <v>PASCOE</v>
      </c>
      <c r="AA314" t="str">
        <f t="shared" si="104"/>
        <v>PARCEL 115-C AS SHOWN ON RECORD OF SURVEY PLAT REC 2/15/2006 IN B K 30 OF RS PG 87 BEING A PORTION OF PARCEL 115 CEDAR HILLS RANCHE S UNIT 9 PER RS 17/35-35K CONT 10 ACRES 353-38-023 (353-38-043 04 4 &amp; 045) 2010 TAX ROLL</v>
      </c>
      <c r="AB314">
        <f t="shared" si="105"/>
        <v>10</v>
      </c>
      <c r="AC314" t="str">
        <f t="shared" si="106"/>
        <v>MOHAVE</v>
      </c>
      <c r="AI314">
        <f t="shared" si="93"/>
        <v>10</v>
      </c>
      <c r="AO314" t="s">
        <v>3751</v>
      </c>
      <c r="AP314" t="s">
        <v>3752</v>
      </c>
      <c r="AQ314" t="s">
        <v>3753</v>
      </c>
      <c r="AR314" t="s">
        <v>3754</v>
      </c>
      <c r="AS314" t="s">
        <v>240</v>
      </c>
      <c r="AT314">
        <v>2</v>
      </c>
      <c r="BC314" t="s">
        <v>3755</v>
      </c>
      <c r="BD314" t="s">
        <v>3751</v>
      </c>
      <c r="BH314" t="s">
        <v>242</v>
      </c>
      <c r="BS314" t="s">
        <v>243</v>
      </c>
      <c r="BV314" t="s">
        <v>244</v>
      </c>
      <c r="BY314" t="s">
        <v>245</v>
      </c>
      <c r="CA314">
        <v>19995</v>
      </c>
      <c r="CD314" t="s">
        <v>3756</v>
      </c>
      <c r="CG314" t="s">
        <v>3757</v>
      </c>
      <c r="CI314" t="s">
        <v>328</v>
      </c>
      <c r="CJ314" t="str">
        <f>"93257-9265"</f>
        <v>93257-9265</v>
      </c>
      <c r="CK314" t="s">
        <v>1236</v>
      </c>
      <c r="CL314" t="s">
        <v>3758</v>
      </c>
      <c r="CM314" t="s">
        <v>3759</v>
      </c>
      <c r="CN314" t="s">
        <v>254</v>
      </c>
      <c r="CO314" t="s">
        <v>3760</v>
      </c>
      <c r="CP314" t="str">
        <f>"353-38-045"</f>
        <v>353-38-045</v>
      </c>
      <c r="CQ314" t="str">
        <f>"35338045"</f>
        <v>35338045</v>
      </c>
      <c r="CR314" t="str">
        <f>"R35338045"</f>
        <v>R35338045</v>
      </c>
      <c r="CS314">
        <v>4015</v>
      </c>
      <c r="CW314" t="s">
        <v>256</v>
      </c>
      <c r="CX314" t="s">
        <v>257</v>
      </c>
      <c r="CY314" t="s">
        <v>258</v>
      </c>
      <c r="CZ314">
        <v>30</v>
      </c>
      <c r="DB314">
        <v>35.171456957600498</v>
      </c>
      <c r="DC314">
        <v>-113.58930592499</v>
      </c>
      <c r="DD314" t="s">
        <v>3761</v>
      </c>
      <c r="DK314" t="s">
        <v>3762</v>
      </c>
      <c r="DL314" t="s">
        <v>3762</v>
      </c>
      <c r="DO314" t="str">
        <f>""</f>
        <v/>
      </c>
      <c r="DQ314">
        <v>0</v>
      </c>
      <c r="DR314">
        <v>0</v>
      </c>
      <c r="DS314">
        <v>0</v>
      </c>
      <c r="DT314">
        <v>0</v>
      </c>
      <c r="DW314">
        <v>0</v>
      </c>
      <c r="DX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L314">
        <v>0</v>
      </c>
      <c r="EN314">
        <v>0</v>
      </c>
      <c r="EP314">
        <v>0</v>
      </c>
      <c r="ER314">
        <v>0</v>
      </c>
      <c r="ET314">
        <v>0</v>
      </c>
      <c r="EY314">
        <v>0</v>
      </c>
      <c r="FA314">
        <v>0</v>
      </c>
      <c r="FL314">
        <v>0</v>
      </c>
      <c r="FQ314" t="s">
        <v>261</v>
      </c>
      <c r="FR314" t="s">
        <v>354</v>
      </c>
      <c r="FS314" t="s">
        <v>355</v>
      </c>
      <c r="FU314">
        <v>435600</v>
      </c>
      <c r="FV314">
        <v>10</v>
      </c>
      <c r="FW314">
        <v>0</v>
      </c>
      <c r="FX314">
        <v>0</v>
      </c>
      <c r="FY314">
        <v>0</v>
      </c>
      <c r="FZ314">
        <v>0</v>
      </c>
      <c r="GI314" t="s">
        <v>264</v>
      </c>
      <c r="GJ314" t="s">
        <v>265</v>
      </c>
      <c r="GK314" t="s">
        <v>266</v>
      </c>
      <c r="GL314" s="1">
        <v>40135</v>
      </c>
      <c r="GM314" t="s">
        <v>267</v>
      </c>
      <c r="GN314" t="str">
        <f t="shared" si="108"/>
        <v>FALSE</v>
      </c>
      <c r="GO314">
        <v>2022</v>
      </c>
      <c r="GP314">
        <v>2020</v>
      </c>
      <c r="GQ314">
        <v>300</v>
      </c>
      <c r="GR314" t="s">
        <v>246</v>
      </c>
      <c r="GS314" t="s">
        <v>246</v>
      </c>
      <c r="GT314" t="s">
        <v>246</v>
      </c>
      <c r="GU314" t="s">
        <v>246</v>
      </c>
      <c r="GV314" t="s">
        <v>246</v>
      </c>
      <c r="GW314" t="s">
        <v>246</v>
      </c>
      <c r="GX314" t="s">
        <v>246</v>
      </c>
      <c r="GY314" t="s">
        <v>246</v>
      </c>
      <c r="GZ314" t="s">
        <v>246</v>
      </c>
      <c r="HA314" t="s">
        <v>246</v>
      </c>
      <c r="HB314" t="s">
        <v>246</v>
      </c>
      <c r="HC314" t="s">
        <v>246</v>
      </c>
      <c r="HD314" t="s">
        <v>246</v>
      </c>
      <c r="HE314" s="2">
        <v>1482</v>
      </c>
      <c r="HF314" s="2">
        <v>0</v>
      </c>
      <c r="HG314" s="2">
        <v>0</v>
      </c>
      <c r="HH314">
        <v>0</v>
      </c>
      <c r="HI314" s="2">
        <v>9882</v>
      </c>
      <c r="HJ314" s="2">
        <v>9882</v>
      </c>
      <c r="HK314" s="2">
        <v>0</v>
      </c>
      <c r="HL314">
        <v>0</v>
      </c>
      <c r="HM314" s="2">
        <v>0</v>
      </c>
      <c r="HN314" s="2">
        <v>0</v>
      </c>
      <c r="HO314" s="2">
        <v>0</v>
      </c>
      <c r="HP314">
        <v>0</v>
      </c>
      <c r="HQ314" s="2">
        <v>159.30000000000001</v>
      </c>
      <c r="HS314" s="2">
        <v>9882</v>
      </c>
      <c r="HV314" t="s">
        <v>268</v>
      </c>
      <c r="HY314" t="s">
        <v>269</v>
      </c>
      <c r="IF314" t="str">
        <f>""</f>
        <v/>
      </c>
      <c r="IG314" t="str">
        <f>""</f>
        <v/>
      </c>
      <c r="IH314" t="str">
        <f>""</f>
        <v/>
      </c>
      <c r="IT314" t="str">
        <f>""</f>
        <v/>
      </c>
      <c r="IY314" t="str">
        <f>""</f>
        <v/>
      </c>
      <c r="JB314" t="s">
        <v>271</v>
      </c>
      <c r="JD314" t="str">
        <f>""</f>
        <v/>
      </c>
      <c r="JE314" t="str">
        <f>""</f>
        <v/>
      </c>
      <c r="JO314" t="str">
        <f>""</f>
        <v/>
      </c>
      <c r="JP314" t="str">
        <f>""</f>
        <v/>
      </c>
      <c r="JQ314" t="str">
        <f>HYPERLINK("https://web.datatree.com/?/property?propertyId=3645354")</f>
        <v>https://web.datatree.com/?/property?propertyId=3645354</v>
      </c>
    </row>
    <row r="315" spans="1:277" x14ac:dyDescent="0.25">
      <c r="A315">
        <v>313</v>
      </c>
      <c r="B315" s="15" t="s">
        <v>18833</v>
      </c>
      <c r="C315" s="15" t="s">
        <v>18832</v>
      </c>
      <c r="D315" s="15" t="s">
        <v>18834</v>
      </c>
      <c r="E315" s="15" t="s">
        <v>18835</v>
      </c>
      <c r="F315" s="15" t="s">
        <v>18836</v>
      </c>
      <c r="G315" s="15" t="s">
        <v>243</v>
      </c>
      <c r="H315" s="15">
        <v>85555</v>
      </c>
      <c r="I315" s="15" t="s">
        <v>18837</v>
      </c>
      <c r="J315" s="23" t="s">
        <v>18838</v>
      </c>
      <c r="K315" s="15" t="s">
        <v>18839</v>
      </c>
      <c r="L315" s="16" t="s">
        <v>18840</v>
      </c>
      <c r="M315" s="17" t="str">
        <f t="shared" si="91"/>
        <v>6/31/2022</v>
      </c>
      <c r="N315" s="15">
        <v>9507</v>
      </c>
      <c r="O315" s="18">
        <f t="shared" si="94"/>
        <v>0</v>
      </c>
      <c r="P315" s="19" t="str">
        <f t="shared" si="95"/>
        <v>$0.00</v>
      </c>
      <c r="Q315" s="16">
        <v>44834</v>
      </c>
      <c r="R315" s="19" t="str">
        <f t="shared" si="92"/>
        <v>09/30/22</v>
      </c>
      <c r="S315" t="str">
        <f t="shared" si="96"/>
        <v>MOHAVE</v>
      </c>
      <c r="T315" s="6" t="str">
        <f t="shared" si="97"/>
        <v>318-23-045</v>
      </c>
      <c r="U315" t="str">
        <f t="shared" si="98"/>
        <v xml:space="preserve">1320 CONTRA COSTA DR </v>
      </c>
      <c r="V315" t="str">
        <f t="shared" si="99"/>
        <v>EL CERRITO</v>
      </c>
      <c r="W315" t="str">
        <f t="shared" si="100"/>
        <v>CA</v>
      </c>
      <c r="X315" t="str">
        <f t="shared" si="101"/>
        <v>94530-2539</v>
      </c>
      <c r="Y315" t="str">
        <f t="shared" si="102"/>
        <v>DIANA</v>
      </c>
      <c r="Z315" t="str">
        <f t="shared" si="103"/>
        <v>CHIN</v>
      </c>
      <c r="AA315" t="str">
        <f t="shared" si="104"/>
        <v>NE4 NE4 NW4 CONT 10 ACRES 318-06-181 (318-23-045)</v>
      </c>
      <c r="AB315">
        <f t="shared" si="105"/>
        <v>10</v>
      </c>
      <c r="AC315" t="str">
        <f t="shared" si="106"/>
        <v>MOHAVE</v>
      </c>
      <c r="AI315">
        <f t="shared" si="93"/>
        <v>10</v>
      </c>
      <c r="AO315" t="s">
        <v>3763</v>
      </c>
      <c r="AP315" t="s">
        <v>3764</v>
      </c>
      <c r="AQ315" t="s">
        <v>3764</v>
      </c>
      <c r="AR315" t="s">
        <v>3765</v>
      </c>
      <c r="AS315" t="s">
        <v>240</v>
      </c>
      <c r="AT315">
        <v>1</v>
      </c>
      <c r="BC315" t="s">
        <v>3766</v>
      </c>
      <c r="BD315" t="s">
        <v>3763</v>
      </c>
      <c r="BH315" t="s">
        <v>242</v>
      </c>
      <c r="BS315" t="s">
        <v>243</v>
      </c>
      <c r="BV315" t="s">
        <v>244</v>
      </c>
      <c r="BY315" t="s">
        <v>245</v>
      </c>
      <c r="CA315">
        <v>1320</v>
      </c>
      <c r="CD315" t="s">
        <v>3767</v>
      </c>
      <c r="CE315" t="s">
        <v>302</v>
      </c>
      <c r="CG315" t="s">
        <v>3768</v>
      </c>
      <c r="CH315" t="s">
        <v>3768</v>
      </c>
      <c r="CI315" t="s">
        <v>328</v>
      </c>
      <c r="CJ315" t="str">
        <f>"94530-2539"</f>
        <v>94530-2539</v>
      </c>
      <c r="CK315" t="s">
        <v>703</v>
      </c>
      <c r="CL315" t="s">
        <v>3769</v>
      </c>
      <c r="CM315" t="s">
        <v>3770</v>
      </c>
      <c r="CN315" t="s">
        <v>254</v>
      </c>
      <c r="CO315" t="s">
        <v>3771</v>
      </c>
      <c r="CP315" t="str">
        <f>"318-23-045"</f>
        <v>318-23-045</v>
      </c>
      <c r="CQ315" t="str">
        <f>"31823045"</f>
        <v>31823045</v>
      </c>
      <c r="CR315" t="str">
        <f>"R31823045"</f>
        <v>R31823045</v>
      </c>
      <c r="CS315">
        <v>4015</v>
      </c>
      <c r="CX315" t="s">
        <v>925</v>
      </c>
      <c r="CY315" t="s">
        <v>548</v>
      </c>
      <c r="CZ315">
        <v>31</v>
      </c>
      <c r="DB315">
        <v>35.864549918148398</v>
      </c>
      <c r="DC315">
        <v>-113.936019073913</v>
      </c>
      <c r="DK315" t="s">
        <v>1074</v>
      </c>
      <c r="DL315" t="s">
        <v>1074</v>
      </c>
      <c r="DO315" t="str">
        <f>""</f>
        <v/>
      </c>
      <c r="DQ315">
        <v>0</v>
      </c>
      <c r="DR315">
        <v>0</v>
      </c>
      <c r="DS315">
        <v>0</v>
      </c>
      <c r="DT315">
        <v>0</v>
      </c>
      <c r="DW315">
        <v>0</v>
      </c>
      <c r="DX315">
        <v>0</v>
      </c>
      <c r="DZ315">
        <v>0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0</v>
      </c>
      <c r="EG315">
        <v>0</v>
      </c>
      <c r="EH315">
        <v>0</v>
      </c>
      <c r="EI315">
        <v>0</v>
      </c>
      <c r="EL315">
        <v>0</v>
      </c>
      <c r="EN315">
        <v>0</v>
      </c>
      <c r="EP315">
        <v>0</v>
      </c>
      <c r="ER315">
        <v>0</v>
      </c>
      <c r="ET315">
        <v>0</v>
      </c>
      <c r="EY315">
        <v>0</v>
      </c>
      <c r="FA315">
        <v>0</v>
      </c>
      <c r="FL315">
        <v>0</v>
      </c>
      <c r="FQ315" t="s">
        <v>261</v>
      </c>
      <c r="FR315" t="s">
        <v>354</v>
      </c>
      <c r="FS315" t="s">
        <v>355</v>
      </c>
      <c r="FU315">
        <v>435600</v>
      </c>
      <c r="FV315">
        <v>10</v>
      </c>
      <c r="FW315">
        <v>0</v>
      </c>
      <c r="FX315">
        <v>0</v>
      </c>
      <c r="FY315">
        <v>0</v>
      </c>
      <c r="FZ315">
        <v>0</v>
      </c>
      <c r="GI315" t="s">
        <v>264</v>
      </c>
      <c r="GJ315" t="s">
        <v>1075</v>
      </c>
      <c r="GK315" t="s">
        <v>1076</v>
      </c>
      <c r="GL315" s="1">
        <v>40135</v>
      </c>
      <c r="GM315" t="s">
        <v>267</v>
      </c>
      <c r="GN315" t="str">
        <f t="shared" si="108"/>
        <v>FALSE</v>
      </c>
      <c r="GO315">
        <v>2022</v>
      </c>
      <c r="GP315">
        <v>2020</v>
      </c>
      <c r="GQ315">
        <v>400</v>
      </c>
      <c r="GR315" t="s">
        <v>246</v>
      </c>
      <c r="GS315" t="s">
        <v>246</v>
      </c>
      <c r="GT315" t="s">
        <v>246</v>
      </c>
      <c r="GU315" t="s">
        <v>246</v>
      </c>
      <c r="GV315" t="s">
        <v>246</v>
      </c>
      <c r="GW315" t="s">
        <v>246</v>
      </c>
      <c r="GX315" t="s">
        <v>246</v>
      </c>
      <c r="GY315" t="s">
        <v>246</v>
      </c>
      <c r="GZ315" t="s">
        <v>246</v>
      </c>
      <c r="HA315" t="s">
        <v>246</v>
      </c>
      <c r="HB315" t="s">
        <v>246</v>
      </c>
      <c r="HC315" t="s">
        <v>246</v>
      </c>
      <c r="HD315" t="s">
        <v>246</v>
      </c>
      <c r="HE315" s="2">
        <v>708</v>
      </c>
      <c r="HF315" s="2">
        <v>0</v>
      </c>
      <c r="HG315" s="2">
        <v>0</v>
      </c>
      <c r="HH315">
        <v>0</v>
      </c>
      <c r="HI315" s="2">
        <v>4723</v>
      </c>
      <c r="HJ315" s="2">
        <v>4723</v>
      </c>
      <c r="HK315" s="2">
        <v>0</v>
      </c>
      <c r="HL315">
        <v>0</v>
      </c>
      <c r="HM315" s="2">
        <v>0</v>
      </c>
      <c r="HN315" s="2">
        <v>0</v>
      </c>
      <c r="HO315" s="2">
        <v>0</v>
      </c>
      <c r="HP315">
        <v>0</v>
      </c>
      <c r="HQ315" s="2">
        <v>73.34</v>
      </c>
      <c r="HS315" s="2">
        <v>4723</v>
      </c>
      <c r="HV315" t="s">
        <v>315</v>
      </c>
      <c r="HY315" t="s">
        <v>552</v>
      </c>
      <c r="HZ315" t="s">
        <v>359</v>
      </c>
      <c r="IA315" t="s">
        <v>360</v>
      </c>
      <c r="IF315" t="str">
        <f>""</f>
        <v/>
      </c>
      <c r="IG315" t="str">
        <f>""</f>
        <v/>
      </c>
      <c r="IH315" t="str">
        <f>""</f>
        <v/>
      </c>
      <c r="IT315" t="str">
        <f>""</f>
        <v/>
      </c>
      <c r="IY315" t="str">
        <f>""</f>
        <v/>
      </c>
      <c r="JB315" t="s">
        <v>271</v>
      </c>
      <c r="JD315" t="str">
        <f>""</f>
        <v/>
      </c>
      <c r="JE315" t="str">
        <f>""</f>
        <v/>
      </c>
      <c r="JO315" t="str">
        <f>""</f>
        <v/>
      </c>
      <c r="JP315" t="str">
        <f>""</f>
        <v/>
      </c>
      <c r="JQ315" t="str">
        <f>HYPERLINK("https://web.datatree.com/?/property?propertyId=3646395")</f>
        <v>https://web.datatree.com/?/property?propertyId=3646395</v>
      </c>
    </row>
    <row r="316" spans="1:277" x14ac:dyDescent="0.25">
      <c r="A316">
        <v>314</v>
      </c>
      <c r="B316" s="15" t="s">
        <v>18833</v>
      </c>
      <c r="C316" s="15" t="s">
        <v>18832</v>
      </c>
      <c r="D316" s="15" t="s">
        <v>18834</v>
      </c>
      <c r="E316" s="15" t="s">
        <v>18835</v>
      </c>
      <c r="F316" s="15" t="s">
        <v>18836</v>
      </c>
      <c r="G316" s="15" t="s">
        <v>243</v>
      </c>
      <c r="H316" s="15">
        <v>85555</v>
      </c>
      <c r="I316" s="15" t="s">
        <v>18837</v>
      </c>
      <c r="J316" s="23" t="s">
        <v>18838</v>
      </c>
      <c r="K316" s="15" t="s">
        <v>18839</v>
      </c>
      <c r="L316" s="16" t="s">
        <v>18840</v>
      </c>
      <c r="M316" s="17" t="str">
        <f t="shared" si="91"/>
        <v>6/31/2022</v>
      </c>
      <c r="N316" s="15">
        <v>9508</v>
      </c>
      <c r="O316" s="18">
        <f t="shared" si="94"/>
        <v>0</v>
      </c>
      <c r="P316" s="19" t="str">
        <f t="shared" si="95"/>
        <v>$0.00</v>
      </c>
      <c r="Q316" s="16">
        <v>44834</v>
      </c>
      <c r="R316" s="19" t="str">
        <f t="shared" si="92"/>
        <v>09/30/22</v>
      </c>
      <c r="S316" t="str">
        <f t="shared" si="96"/>
        <v>MOHAVE</v>
      </c>
      <c r="T316" s="6" t="str">
        <f t="shared" si="97"/>
        <v>254-32-074</v>
      </c>
      <c r="U316" t="str">
        <f t="shared" si="98"/>
        <v xml:space="preserve">22723 HATTERAS ST #4218 </v>
      </c>
      <c r="V316" t="str">
        <f t="shared" si="99"/>
        <v>WOODLAND HILLS</v>
      </c>
      <c r="W316" t="str">
        <f t="shared" si="100"/>
        <v>CA</v>
      </c>
      <c r="X316" t="str">
        <f t="shared" si="101"/>
        <v>91367-4449</v>
      </c>
      <c r="Y316" t="str">
        <f t="shared" si="102"/>
        <v>JORDAN</v>
      </c>
      <c r="Z316" t="str">
        <f t="shared" si="103"/>
        <v>BAUMEYER</v>
      </c>
      <c r="AA316" t="str">
        <f t="shared" si="104"/>
        <v>T20N R13W SEC 7 NE4 NE4 SW4 CONT 10 ACRES 254-32-036 (254-32-073 THRU 076) 2006 TAX ROLL</v>
      </c>
      <c r="AB316">
        <f t="shared" si="105"/>
        <v>10</v>
      </c>
      <c r="AC316" t="str">
        <f t="shared" si="106"/>
        <v>MOHAVE</v>
      </c>
      <c r="AI316">
        <f t="shared" si="93"/>
        <v>10</v>
      </c>
      <c r="AO316" t="s">
        <v>3772</v>
      </c>
      <c r="AP316" t="s">
        <v>3773</v>
      </c>
      <c r="AQ316" t="s">
        <v>3773</v>
      </c>
      <c r="AR316" t="s">
        <v>3774</v>
      </c>
      <c r="AS316" t="s">
        <v>240</v>
      </c>
      <c r="AT316">
        <v>2</v>
      </c>
      <c r="BC316" t="s">
        <v>3775</v>
      </c>
      <c r="BD316" t="s">
        <v>3772</v>
      </c>
      <c r="BE316" t="s">
        <v>1181</v>
      </c>
      <c r="BH316" t="s">
        <v>242</v>
      </c>
      <c r="BS316" t="s">
        <v>243</v>
      </c>
      <c r="BV316" t="s">
        <v>244</v>
      </c>
      <c r="BY316" t="s">
        <v>245</v>
      </c>
      <c r="CA316">
        <v>22723</v>
      </c>
      <c r="CD316" t="s">
        <v>3776</v>
      </c>
      <c r="CE316" t="s">
        <v>375</v>
      </c>
      <c r="CF316">
        <v>4218</v>
      </c>
      <c r="CG316" t="s">
        <v>749</v>
      </c>
      <c r="CH316" t="s">
        <v>691</v>
      </c>
      <c r="CI316" t="s">
        <v>328</v>
      </c>
      <c r="CJ316" t="str">
        <f>"91367-4449"</f>
        <v>91367-4449</v>
      </c>
      <c r="CK316" t="s">
        <v>2057</v>
      </c>
      <c r="CL316" t="s">
        <v>3777</v>
      </c>
      <c r="CM316" t="s">
        <v>3778</v>
      </c>
      <c r="CN316" t="s">
        <v>254</v>
      </c>
      <c r="CO316" t="s">
        <v>3779</v>
      </c>
      <c r="CP316" t="str">
        <f>"254-32-074"</f>
        <v>254-32-074</v>
      </c>
      <c r="CQ316" t="str">
        <f>"25432074"</f>
        <v>25432074</v>
      </c>
      <c r="CR316" t="str">
        <f>"R25432074"</f>
        <v>R25432074</v>
      </c>
      <c r="CS316">
        <v>4015</v>
      </c>
      <c r="CW316" t="s">
        <v>256</v>
      </c>
      <c r="CX316" t="s">
        <v>651</v>
      </c>
      <c r="CY316" t="s">
        <v>520</v>
      </c>
      <c r="CZ316">
        <v>7</v>
      </c>
      <c r="DB316">
        <v>35.1298973333598</v>
      </c>
      <c r="DC316">
        <v>-113.697738850153</v>
      </c>
      <c r="DK316" t="s">
        <v>736</v>
      </c>
      <c r="DL316" t="s">
        <v>736</v>
      </c>
      <c r="DO316" t="str">
        <f>""</f>
        <v/>
      </c>
      <c r="DQ316">
        <v>0</v>
      </c>
      <c r="DR316">
        <v>0</v>
      </c>
      <c r="DS316">
        <v>0</v>
      </c>
      <c r="DT316">
        <v>0</v>
      </c>
      <c r="DW316">
        <v>0</v>
      </c>
      <c r="DX316">
        <v>0</v>
      </c>
      <c r="DZ316">
        <v>0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0</v>
      </c>
      <c r="EI316">
        <v>0</v>
      </c>
      <c r="EL316">
        <v>0</v>
      </c>
      <c r="EN316">
        <v>0</v>
      </c>
      <c r="EP316">
        <v>0</v>
      </c>
      <c r="ER316">
        <v>0</v>
      </c>
      <c r="ET316">
        <v>0</v>
      </c>
      <c r="EY316">
        <v>0</v>
      </c>
      <c r="FA316">
        <v>0</v>
      </c>
      <c r="FL316">
        <v>0</v>
      </c>
      <c r="FQ316" t="s">
        <v>261</v>
      </c>
      <c r="FR316" t="s">
        <v>354</v>
      </c>
      <c r="FS316" t="s">
        <v>355</v>
      </c>
      <c r="FU316">
        <v>435600</v>
      </c>
      <c r="FV316">
        <v>10</v>
      </c>
      <c r="FW316">
        <v>0</v>
      </c>
      <c r="FX316">
        <v>0</v>
      </c>
      <c r="FY316">
        <v>0</v>
      </c>
      <c r="FZ316">
        <v>0</v>
      </c>
      <c r="GI316" t="s">
        <v>264</v>
      </c>
      <c r="GJ316" t="s">
        <v>737</v>
      </c>
      <c r="GK316" t="s">
        <v>738</v>
      </c>
      <c r="GL316" s="1">
        <v>40135</v>
      </c>
      <c r="GM316" t="s">
        <v>267</v>
      </c>
      <c r="GN316" t="str">
        <f t="shared" si="108"/>
        <v>FALSE</v>
      </c>
      <c r="GO316">
        <v>2022</v>
      </c>
      <c r="GP316">
        <v>2020</v>
      </c>
      <c r="GQ316">
        <v>300</v>
      </c>
      <c r="GR316" t="s">
        <v>246</v>
      </c>
      <c r="GS316" t="s">
        <v>246</v>
      </c>
      <c r="GT316" t="s">
        <v>246</v>
      </c>
      <c r="GU316" t="s">
        <v>246</v>
      </c>
      <c r="GV316" t="s">
        <v>246</v>
      </c>
      <c r="GW316" t="s">
        <v>246</v>
      </c>
      <c r="GX316" t="s">
        <v>246</v>
      </c>
      <c r="GY316" t="s">
        <v>246</v>
      </c>
      <c r="GZ316" t="s">
        <v>246</v>
      </c>
      <c r="HA316" t="s">
        <v>246</v>
      </c>
      <c r="HB316" t="s">
        <v>246</v>
      </c>
      <c r="HC316" t="s">
        <v>246</v>
      </c>
      <c r="HD316" t="s">
        <v>246</v>
      </c>
      <c r="HE316" s="2">
        <v>1697</v>
      </c>
      <c r="HF316" s="2">
        <v>0</v>
      </c>
      <c r="HG316" s="2">
        <v>0</v>
      </c>
      <c r="HH316">
        <v>0</v>
      </c>
      <c r="HI316" s="2">
        <v>11311</v>
      </c>
      <c r="HJ316" s="2">
        <v>11311</v>
      </c>
      <c r="HK316" s="2">
        <v>0</v>
      </c>
      <c r="HL316">
        <v>0</v>
      </c>
      <c r="HM316" s="2">
        <v>0</v>
      </c>
      <c r="HN316" s="2">
        <v>0</v>
      </c>
      <c r="HO316" s="2">
        <v>0</v>
      </c>
      <c r="HP316">
        <v>0</v>
      </c>
      <c r="HQ316" s="2">
        <v>133.96</v>
      </c>
      <c r="HS316" s="2">
        <v>11311</v>
      </c>
      <c r="HV316" t="s">
        <v>289</v>
      </c>
      <c r="HY316" t="s">
        <v>290</v>
      </c>
      <c r="HZ316" t="s">
        <v>290</v>
      </c>
      <c r="IF316" t="str">
        <f>""</f>
        <v/>
      </c>
      <c r="IG316" t="str">
        <f>""</f>
        <v/>
      </c>
      <c r="IH316" t="str">
        <f>""</f>
        <v/>
      </c>
      <c r="II316" s="1">
        <v>43956</v>
      </c>
      <c r="IJ316" s="1">
        <v>43971</v>
      </c>
      <c r="IK316" s="2">
        <v>17500</v>
      </c>
      <c r="IM316" t="s">
        <v>270</v>
      </c>
      <c r="IN316" t="s">
        <v>3780</v>
      </c>
      <c r="IT316" t="str">
        <f>""</f>
        <v/>
      </c>
      <c r="IY316" t="str">
        <f>""</f>
        <v/>
      </c>
      <c r="JA316" t="s">
        <v>2733</v>
      </c>
      <c r="JB316" t="s">
        <v>271</v>
      </c>
      <c r="JD316" t="str">
        <f>"2020.27806"</f>
        <v>2020.27806</v>
      </c>
      <c r="JE316" t="str">
        <f>""</f>
        <v/>
      </c>
      <c r="JF316" s="1">
        <v>38544</v>
      </c>
      <c r="JG316" s="1">
        <v>38580</v>
      </c>
      <c r="JH316" s="2">
        <v>150000</v>
      </c>
      <c r="JI316" t="s">
        <v>567</v>
      </c>
      <c r="JJ316" t="s">
        <v>3781</v>
      </c>
      <c r="JK316" s="2">
        <v>127500</v>
      </c>
      <c r="JL316" t="s">
        <v>569</v>
      </c>
      <c r="JM316" t="s">
        <v>570</v>
      </c>
      <c r="JO316" t="str">
        <f>"5777.394"</f>
        <v>5777.394</v>
      </c>
      <c r="JP316" t="str">
        <f>""</f>
        <v/>
      </c>
      <c r="JQ316" t="str">
        <f>HYPERLINK("https://web.datatree.com/?/property?propertyId=3647419")</f>
        <v>https://web.datatree.com/?/property?propertyId=3647419</v>
      </c>
    </row>
    <row r="317" spans="1:277" x14ac:dyDescent="0.25">
      <c r="A317">
        <v>315</v>
      </c>
      <c r="B317" s="15" t="s">
        <v>18833</v>
      </c>
      <c r="C317" s="15" t="s">
        <v>18832</v>
      </c>
      <c r="D317" s="15" t="s">
        <v>18834</v>
      </c>
      <c r="E317" s="15" t="s">
        <v>18835</v>
      </c>
      <c r="F317" s="15" t="s">
        <v>18836</v>
      </c>
      <c r="G317" s="15" t="s">
        <v>243</v>
      </c>
      <c r="H317" s="15">
        <v>85555</v>
      </c>
      <c r="I317" s="15" t="s">
        <v>18837</v>
      </c>
      <c r="J317" s="23" t="s">
        <v>18838</v>
      </c>
      <c r="K317" s="15" t="s">
        <v>18839</v>
      </c>
      <c r="L317" s="16" t="s">
        <v>18840</v>
      </c>
      <c r="M317" s="17" t="str">
        <f t="shared" si="91"/>
        <v>6/31/2022</v>
      </c>
      <c r="N317" s="15">
        <v>9509</v>
      </c>
      <c r="O317" s="18">
        <f t="shared" si="94"/>
        <v>0</v>
      </c>
      <c r="P317" s="19" t="str">
        <f t="shared" si="95"/>
        <v>$0.00</v>
      </c>
      <c r="Q317" s="16">
        <v>44834</v>
      </c>
      <c r="R317" s="19" t="str">
        <f t="shared" si="92"/>
        <v>09/30/22</v>
      </c>
      <c r="S317" t="str">
        <f t="shared" si="96"/>
        <v>MOHAVE</v>
      </c>
      <c r="T317" s="6" t="str">
        <f t="shared" si="97"/>
        <v>201-30-046</v>
      </c>
      <c r="U317" t="str">
        <f t="shared" si="98"/>
        <v xml:space="preserve">8516 W BERWYN AVE </v>
      </c>
      <c r="V317" t="str">
        <f t="shared" si="99"/>
        <v>CHICAGO</v>
      </c>
      <c r="W317" t="str">
        <f t="shared" si="100"/>
        <v>IL</v>
      </c>
      <c r="X317" t="str">
        <f t="shared" si="101"/>
        <v>60656-2513</v>
      </c>
      <c r="Y317" t="str">
        <f t="shared" si="102"/>
        <v>RONALD</v>
      </c>
      <c r="Z317" t="str">
        <f t="shared" si="103"/>
        <v>LAGODZINSKI</v>
      </c>
      <c r="AA317" t="str">
        <f t="shared" si="104"/>
        <v>NE4 SW4 SE4 CONT 10 AC</v>
      </c>
      <c r="AB317">
        <f t="shared" si="105"/>
        <v>10</v>
      </c>
      <c r="AC317" t="str">
        <f t="shared" si="106"/>
        <v>MOHAVE</v>
      </c>
      <c r="AI317">
        <f t="shared" si="93"/>
        <v>10</v>
      </c>
      <c r="AO317" t="s">
        <v>3782</v>
      </c>
      <c r="AP317" t="s">
        <v>2126</v>
      </c>
      <c r="AQ317" t="s">
        <v>2126</v>
      </c>
      <c r="AR317" t="s">
        <v>3783</v>
      </c>
      <c r="AS317" t="s">
        <v>240</v>
      </c>
      <c r="AT317">
        <v>1</v>
      </c>
      <c r="AU317" t="s">
        <v>3784</v>
      </c>
      <c r="AV317" t="s">
        <v>3785</v>
      </c>
      <c r="AW317" t="s">
        <v>3785</v>
      </c>
      <c r="AX317" t="s">
        <v>3783</v>
      </c>
      <c r="AY317" t="s">
        <v>240</v>
      </c>
      <c r="AZ317">
        <v>1</v>
      </c>
      <c r="BC317" t="s">
        <v>3786</v>
      </c>
      <c r="BD317" t="s">
        <v>3787</v>
      </c>
      <c r="BH317" t="s">
        <v>242</v>
      </c>
      <c r="BS317" t="s">
        <v>243</v>
      </c>
      <c r="BV317" t="s">
        <v>244</v>
      </c>
      <c r="BY317" t="s">
        <v>245</v>
      </c>
      <c r="BZ317" t="s">
        <v>589</v>
      </c>
      <c r="CA317">
        <v>8516</v>
      </c>
      <c r="CD317" t="s">
        <v>3788</v>
      </c>
      <c r="CE317" t="s">
        <v>248</v>
      </c>
      <c r="CG317" t="s">
        <v>249</v>
      </c>
      <c r="CH317" t="s">
        <v>249</v>
      </c>
      <c r="CI317" t="s">
        <v>250</v>
      </c>
      <c r="CJ317" t="str">
        <f>"60656-2513"</f>
        <v>60656-2513</v>
      </c>
      <c r="CK317" t="s">
        <v>3789</v>
      </c>
      <c r="CL317" t="s">
        <v>3790</v>
      </c>
      <c r="CM317" t="s">
        <v>3791</v>
      </c>
      <c r="CN317" t="s">
        <v>254</v>
      </c>
      <c r="CO317" t="s">
        <v>3792</v>
      </c>
      <c r="CP317" t="str">
        <f>"201-30-046"</f>
        <v>201-30-046</v>
      </c>
      <c r="CQ317" t="str">
        <f>"20130046"</f>
        <v>20130046</v>
      </c>
      <c r="CR317" t="str">
        <f>"R20130046"</f>
        <v>R20130046</v>
      </c>
      <c r="CS317">
        <v>4015</v>
      </c>
      <c r="CW317" t="s">
        <v>256</v>
      </c>
      <c r="CX317" t="s">
        <v>707</v>
      </c>
      <c r="CY317" t="s">
        <v>258</v>
      </c>
      <c r="CZ317">
        <v>33</v>
      </c>
      <c r="DB317">
        <v>34.807391924952299</v>
      </c>
      <c r="DC317">
        <v>-113.55222896968699</v>
      </c>
      <c r="DK317" t="s">
        <v>1956</v>
      </c>
      <c r="DL317" t="s">
        <v>1956</v>
      </c>
      <c r="DO317" t="str">
        <f>""</f>
        <v/>
      </c>
      <c r="DQ317">
        <v>0</v>
      </c>
      <c r="DR317">
        <v>0</v>
      </c>
      <c r="DS317">
        <v>0</v>
      </c>
      <c r="DT317">
        <v>0</v>
      </c>
      <c r="DW317">
        <v>0</v>
      </c>
      <c r="DX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0</v>
      </c>
      <c r="EF317">
        <v>0</v>
      </c>
      <c r="EG317">
        <v>0</v>
      </c>
      <c r="EH317">
        <v>0</v>
      </c>
      <c r="EI317">
        <v>0</v>
      </c>
      <c r="EL317">
        <v>0</v>
      </c>
      <c r="EN317">
        <v>0</v>
      </c>
      <c r="EP317">
        <v>0</v>
      </c>
      <c r="ER317">
        <v>0</v>
      </c>
      <c r="ET317">
        <v>0</v>
      </c>
      <c r="EY317">
        <v>0</v>
      </c>
      <c r="FA317">
        <v>0</v>
      </c>
      <c r="FL317">
        <v>0</v>
      </c>
      <c r="FQ317" t="s">
        <v>336</v>
      </c>
      <c r="FR317" t="s">
        <v>405</v>
      </c>
      <c r="FS317" t="s">
        <v>406</v>
      </c>
      <c r="FU317">
        <v>435600</v>
      </c>
      <c r="FV317">
        <v>10</v>
      </c>
      <c r="FW317">
        <v>0</v>
      </c>
      <c r="FX317">
        <v>0</v>
      </c>
      <c r="FY317">
        <v>0</v>
      </c>
      <c r="FZ317">
        <v>0</v>
      </c>
      <c r="GI317" t="s">
        <v>264</v>
      </c>
      <c r="GJ317" t="s">
        <v>709</v>
      </c>
      <c r="GK317" t="s">
        <v>710</v>
      </c>
      <c r="GL317" s="1">
        <v>40135</v>
      </c>
      <c r="GM317" t="s">
        <v>267</v>
      </c>
      <c r="GN317" t="str">
        <f t="shared" si="108"/>
        <v>FALSE</v>
      </c>
      <c r="GO317">
        <v>2022</v>
      </c>
      <c r="GP317">
        <v>2020</v>
      </c>
      <c r="GQ317">
        <v>600</v>
      </c>
      <c r="GR317" t="s">
        <v>246</v>
      </c>
      <c r="GS317" t="s">
        <v>246</v>
      </c>
      <c r="GT317" t="s">
        <v>246</v>
      </c>
      <c r="GU317" t="s">
        <v>246</v>
      </c>
      <c r="GV317" t="s">
        <v>246</v>
      </c>
      <c r="GW317" t="s">
        <v>246</v>
      </c>
      <c r="GX317" t="s">
        <v>246</v>
      </c>
      <c r="GY317" t="s">
        <v>246</v>
      </c>
      <c r="GZ317" t="s">
        <v>246</v>
      </c>
      <c r="HA317" t="s">
        <v>246</v>
      </c>
      <c r="HB317" t="s">
        <v>246</v>
      </c>
      <c r="HC317" t="s">
        <v>246</v>
      </c>
      <c r="HD317" t="s">
        <v>246</v>
      </c>
      <c r="HE317" s="2">
        <v>296</v>
      </c>
      <c r="HF317" s="2">
        <v>0</v>
      </c>
      <c r="HG317" s="2">
        <v>0</v>
      </c>
      <c r="HH317">
        <v>0</v>
      </c>
      <c r="HI317" s="2">
        <v>1972</v>
      </c>
      <c r="HJ317" s="2">
        <v>1972</v>
      </c>
      <c r="HK317" s="2">
        <v>0</v>
      </c>
      <c r="HL317">
        <v>0</v>
      </c>
      <c r="HM317" s="2">
        <v>0</v>
      </c>
      <c r="HN317" s="2">
        <v>0</v>
      </c>
      <c r="HO317" s="2">
        <v>0</v>
      </c>
      <c r="HP317">
        <v>0</v>
      </c>
      <c r="HQ317" s="2">
        <v>18.18</v>
      </c>
      <c r="HS317" s="2">
        <v>1972</v>
      </c>
      <c r="HV317" t="s">
        <v>289</v>
      </c>
      <c r="HY317" t="s">
        <v>290</v>
      </c>
      <c r="HZ317" t="s">
        <v>290</v>
      </c>
      <c r="IF317" t="str">
        <f>""</f>
        <v/>
      </c>
      <c r="IG317" t="str">
        <f>""</f>
        <v/>
      </c>
      <c r="IH317" t="str">
        <f>""</f>
        <v/>
      </c>
      <c r="IT317" t="str">
        <f>""</f>
        <v/>
      </c>
      <c r="IY317" t="str">
        <f>""</f>
        <v/>
      </c>
      <c r="JB317" t="s">
        <v>271</v>
      </c>
      <c r="JD317" t="str">
        <f>""</f>
        <v/>
      </c>
      <c r="JE317" t="str">
        <f>""</f>
        <v/>
      </c>
      <c r="JO317" t="str">
        <f>""</f>
        <v/>
      </c>
      <c r="JP317" t="str">
        <f>""</f>
        <v/>
      </c>
      <c r="JQ317" t="str">
        <f>HYPERLINK("https://web.datatree.com/?/property?propertyId=3599203")</f>
        <v>https://web.datatree.com/?/property?propertyId=3599203</v>
      </c>
    </row>
    <row r="318" spans="1:277" x14ac:dyDescent="0.25">
      <c r="A318">
        <v>316</v>
      </c>
      <c r="B318" s="15" t="s">
        <v>18833</v>
      </c>
      <c r="C318" s="15" t="s">
        <v>18832</v>
      </c>
      <c r="D318" s="15" t="s">
        <v>18834</v>
      </c>
      <c r="E318" s="15" t="s">
        <v>18835</v>
      </c>
      <c r="F318" s="15" t="s">
        <v>18836</v>
      </c>
      <c r="G318" s="15" t="s">
        <v>243</v>
      </c>
      <c r="H318" s="15">
        <v>85555</v>
      </c>
      <c r="I318" s="15" t="s">
        <v>18837</v>
      </c>
      <c r="J318" s="23" t="s">
        <v>18838</v>
      </c>
      <c r="K318" s="15" t="s">
        <v>18839</v>
      </c>
      <c r="L318" s="16" t="s">
        <v>18840</v>
      </c>
      <c r="M318" s="17" t="str">
        <f t="shared" si="91"/>
        <v>6/31/2022</v>
      </c>
      <c r="N318" s="15">
        <v>9510</v>
      </c>
      <c r="O318" s="18">
        <f t="shared" si="94"/>
        <v>0</v>
      </c>
      <c r="P318" s="19" t="str">
        <f t="shared" si="95"/>
        <v>$0.00</v>
      </c>
      <c r="Q318" s="16">
        <v>44834</v>
      </c>
      <c r="R318" s="19" t="str">
        <f t="shared" si="92"/>
        <v>09/30/22</v>
      </c>
      <c r="S318" t="str">
        <f t="shared" si="96"/>
        <v>MOHAVE</v>
      </c>
      <c r="T318" s="6" t="str">
        <f t="shared" si="97"/>
        <v>318-22-060</v>
      </c>
      <c r="U318" t="str">
        <f t="shared" si="98"/>
        <v xml:space="preserve">9957 CIRCA VALLE VERDE </v>
      </c>
      <c r="V318" t="str">
        <f t="shared" si="99"/>
        <v>EL CAJON</v>
      </c>
      <c r="W318" t="str">
        <f t="shared" si="100"/>
        <v>CA</v>
      </c>
      <c r="X318" t="str">
        <f t="shared" si="101"/>
        <v>92021-2212</v>
      </c>
      <c r="Y318" t="str">
        <f t="shared" si="102"/>
        <v>MARK</v>
      </c>
      <c r="Z318" t="str">
        <f t="shared" si="103"/>
        <v>TIPTON</v>
      </c>
      <c r="AA318" t="str">
        <f t="shared" si="104"/>
        <v>NE4 SE4 NW4 CONT 10 AC 318-22-023 (318-22-060 &amp; 061)</v>
      </c>
      <c r="AB318">
        <f t="shared" si="105"/>
        <v>10</v>
      </c>
      <c r="AC318" t="str">
        <f t="shared" si="106"/>
        <v>MOHAVE</v>
      </c>
      <c r="AI318">
        <f t="shared" si="93"/>
        <v>10</v>
      </c>
      <c r="AO318" t="s">
        <v>3793</v>
      </c>
      <c r="AP318" t="s">
        <v>3794</v>
      </c>
      <c r="AQ318" t="s">
        <v>3795</v>
      </c>
      <c r="AR318" t="s">
        <v>3796</v>
      </c>
      <c r="AS318" t="s">
        <v>240</v>
      </c>
      <c r="AT318">
        <v>2</v>
      </c>
      <c r="BC318" t="s">
        <v>3797</v>
      </c>
      <c r="BD318" t="s">
        <v>3793</v>
      </c>
      <c r="BE318" t="s">
        <v>829</v>
      </c>
      <c r="BH318" t="s">
        <v>242</v>
      </c>
      <c r="BS318" t="s">
        <v>243</v>
      </c>
      <c r="BV318" t="s">
        <v>244</v>
      </c>
      <c r="BY318" t="s">
        <v>245</v>
      </c>
      <c r="CA318">
        <v>9957</v>
      </c>
      <c r="CD318" t="s">
        <v>3798</v>
      </c>
      <c r="CG318" t="s">
        <v>3700</v>
      </c>
      <c r="CI318" t="s">
        <v>328</v>
      </c>
      <c r="CJ318" t="str">
        <f>"92021-2212"</f>
        <v>92021-2212</v>
      </c>
      <c r="CK318" t="s">
        <v>2057</v>
      </c>
      <c r="CL318" t="s">
        <v>3799</v>
      </c>
      <c r="CM318" t="s">
        <v>3800</v>
      </c>
      <c r="CN318" t="s">
        <v>254</v>
      </c>
      <c r="CO318" t="s">
        <v>3801</v>
      </c>
      <c r="CP318" t="str">
        <f>"318-22-060"</f>
        <v>318-22-060</v>
      </c>
      <c r="CQ318" t="str">
        <f>"31822060"</f>
        <v>31822060</v>
      </c>
      <c r="CR318" t="str">
        <f>"R31822060"</f>
        <v>R31822060</v>
      </c>
      <c r="CS318">
        <v>4015</v>
      </c>
      <c r="CX318" t="s">
        <v>925</v>
      </c>
      <c r="CY318" t="s">
        <v>548</v>
      </c>
      <c r="CZ318">
        <v>29</v>
      </c>
      <c r="DB318">
        <v>35.875428199981101</v>
      </c>
      <c r="DC318">
        <v>-113.918229779545</v>
      </c>
      <c r="DK318" t="s">
        <v>926</v>
      </c>
      <c r="DL318" t="s">
        <v>926</v>
      </c>
      <c r="DO318" t="str">
        <f>""</f>
        <v/>
      </c>
      <c r="DQ318">
        <v>0</v>
      </c>
      <c r="DR318">
        <v>0</v>
      </c>
      <c r="DS318">
        <v>0</v>
      </c>
      <c r="DT318">
        <v>0</v>
      </c>
      <c r="DW318">
        <v>0</v>
      </c>
      <c r="DX318">
        <v>0</v>
      </c>
      <c r="DZ318">
        <v>0</v>
      </c>
      <c r="EA318">
        <v>0</v>
      </c>
      <c r="EB318">
        <v>0</v>
      </c>
      <c r="EC318">
        <v>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L318">
        <v>0</v>
      </c>
      <c r="EN318">
        <v>0</v>
      </c>
      <c r="EP318">
        <v>0</v>
      </c>
      <c r="ER318">
        <v>0</v>
      </c>
      <c r="ET318">
        <v>0</v>
      </c>
      <c r="EY318">
        <v>0</v>
      </c>
      <c r="FA318">
        <v>0</v>
      </c>
      <c r="FL318">
        <v>0</v>
      </c>
      <c r="FQ318" t="s">
        <v>261</v>
      </c>
      <c r="FR318" t="s">
        <v>354</v>
      </c>
      <c r="FS318" t="s">
        <v>355</v>
      </c>
      <c r="FU318">
        <v>435600</v>
      </c>
      <c r="FV318">
        <v>10</v>
      </c>
      <c r="FW318">
        <v>0</v>
      </c>
      <c r="FX318">
        <v>0</v>
      </c>
      <c r="FY318">
        <v>0</v>
      </c>
      <c r="FZ318">
        <v>0</v>
      </c>
      <c r="GI318" t="s">
        <v>264</v>
      </c>
      <c r="GJ318" t="s">
        <v>927</v>
      </c>
      <c r="GK318" t="s">
        <v>928</v>
      </c>
      <c r="GL318" s="1">
        <v>40135</v>
      </c>
      <c r="GM318" t="s">
        <v>267</v>
      </c>
      <c r="GN318" t="str">
        <f t="shared" si="108"/>
        <v>FALSE</v>
      </c>
      <c r="GO318">
        <v>2022</v>
      </c>
      <c r="GP318">
        <v>2020</v>
      </c>
      <c r="GQ318">
        <v>400</v>
      </c>
      <c r="GR318" t="s">
        <v>246</v>
      </c>
      <c r="GS318" t="s">
        <v>246</v>
      </c>
      <c r="GT318" t="s">
        <v>246</v>
      </c>
      <c r="GU318" t="s">
        <v>246</v>
      </c>
      <c r="GV318" t="s">
        <v>246</v>
      </c>
      <c r="GW318" t="s">
        <v>246</v>
      </c>
      <c r="GX318" t="s">
        <v>246</v>
      </c>
      <c r="GY318" t="s">
        <v>246</v>
      </c>
      <c r="GZ318" t="s">
        <v>246</v>
      </c>
      <c r="HA318" t="s">
        <v>246</v>
      </c>
      <c r="HB318" t="s">
        <v>246</v>
      </c>
      <c r="HC318" t="s">
        <v>246</v>
      </c>
      <c r="HD318" t="s">
        <v>246</v>
      </c>
      <c r="HE318" s="2">
        <v>708</v>
      </c>
      <c r="HF318" s="2">
        <v>0</v>
      </c>
      <c r="HG318" s="2">
        <v>0</v>
      </c>
      <c r="HH318">
        <v>0</v>
      </c>
      <c r="HI318" s="2">
        <v>4723</v>
      </c>
      <c r="HJ318" s="2">
        <v>4723</v>
      </c>
      <c r="HK318" s="2">
        <v>0</v>
      </c>
      <c r="HL318">
        <v>0</v>
      </c>
      <c r="HM318" s="2">
        <v>0</v>
      </c>
      <c r="HN318" s="2">
        <v>0</v>
      </c>
      <c r="HO318" s="2">
        <v>0</v>
      </c>
      <c r="HP318">
        <v>0</v>
      </c>
      <c r="HQ318" s="2">
        <v>75.959999999999994</v>
      </c>
      <c r="HS318" s="2">
        <v>4723</v>
      </c>
      <c r="HV318" t="s">
        <v>315</v>
      </c>
      <c r="HY318" t="s">
        <v>552</v>
      </c>
      <c r="HZ318" t="s">
        <v>359</v>
      </c>
      <c r="IA318" t="s">
        <v>360</v>
      </c>
      <c r="IF318" t="str">
        <f>""</f>
        <v/>
      </c>
      <c r="IG318" t="str">
        <f>""</f>
        <v/>
      </c>
      <c r="IH318" t="str">
        <f>""</f>
        <v/>
      </c>
      <c r="II318" s="1">
        <v>43568</v>
      </c>
      <c r="IJ318" s="1">
        <v>43663</v>
      </c>
      <c r="IK318" s="2">
        <v>8000</v>
      </c>
      <c r="IM318" t="s">
        <v>553</v>
      </c>
      <c r="IN318" t="s">
        <v>3802</v>
      </c>
      <c r="IT318" t="str">
        <f>""</f>
        <v/>
      </c>
      <c r="IY318" t="str">
        <f>""</f>
        <v/>
      </c>
      <c r="JA318" t="s">
        <v>414</v>
      </c>
      <c r="JB318" t="s">
        <v>271</v>
      </c>
      <c r="JD318" t="str">
        <f>"2019.40366"</f>
        <v>2019.40366</v>
      </c>
      <c r="JE318" t="str">
        <f>""</f>
        <v/>
      </c>
      <c r="JF318" s="1">
        <v>42173</v>
      </c>
      <c r="JG318" s="1">
        <v>42251</v>
      </c>
      <c r="JH318" s="2">
        <v>6000</v>
      </c>
      <c r="JI318" t="s">
        <v>553</v>
      </c>
      <c r="JO318" t="str">
        <f>"2015.39791"</f>
        <v>2015.39791</v>
      </c>
      <c r="JP318" t="str">
        <f>""</f>
        <v/>
      </c>
      <c r="JQ318" t="str">
        <f>HYPERLINK("https://web.datatree.com/?/property?propertyId=3650732")</f>
        <v>https://web.datatree.com/?/property?propertyId=3650732</v>
      </c>
    </row>
    <row r="319" spans="1:277" x14ac:dyDescent="0.25">
      <c r="A319">
        <v>317</v>
      </c>
      <c r="B319" s="15" t="s">
        <v>18833</v>
      </c>
      <c r="C319" s="15" t="s">
        <v>18832</v>
      </c>
      <c r="D319" s="15" t="s">
        <v>18834</v>
      </c>
      <c r="E319" s="15" t="s">
        <v>18835</v>
      </c>
      <c r="F319" s="15" t="s">
        <v>18836</v>
      </c>
      <c r="G319" s="15" t="s">
        <v>243</v>
      </c>
      <c r="H319" s="15">
        <v>85555</v>
      </c>
      <c r="I319" s="15" t="s">
        <v>18837</v>
      </c>
      <c r="J319" s="23" t="s">
        <v>18838</v>
      </c>
      <c r="K319" s="15" t="s">
        <v>18839</v>
      </c>
      <c r="L319" s="16" t="s">
        <v>18840</v>
      </c>
      <c r="M319" s="17" t="str">
        <f t="shared" si="91"/>
        <v>6/31/2022</v>
      </c>
      <c r="N319" s="15">
        <v>9511</v>
      </c>
      <c r="O319" s="18">
        <f t="shared" si="94"/>
        <v>0</v>
      </c>
      <c r="P319" s="19" t="str">
        <f t="shared" si="95"/>
        <v>$0.00</v>
      </c>
      <c r="Q319" s="16">
        <v>44834</v>
      </c>
      <c r="R319" s="19" t="str">
        <f t="shared" si="92"/>
        <v>09/30/22</v>
      </c>
      <c r="S319" t="str">
        <f t="shared" si="96"/>
        <v>MOHAVE</v>
      </c>
      <c r="T319" s="6" t="str">
        <f t="shared" si="97"/>
        <v>318-22-016</v>
      </c>
      <c r="U319" t="str">
        <f t="shared" si="98"/>
        <v xml:space="preserve">13150 N 82ND AVE </v>
      </c>
      <c r="V319" t="str">
        <f t="shared" si="99"/>
        <v>PEORIA</v>
      </c>
      <c r="W319" t="str">
        <f t="shared" si="100"/>
        <v>AZ</v>
      </c>
      <c r="X319" t="str">
        <f t="shared" si="101"/>
        <v>85381-4968</v>
      </c>
      <c r="Y319">
        <f t="shared" si="102"/>
        <v>0</v>
      </c>
      <c r="Z319" t="str">
        <f t="shared" si="103"/>
        <v>MASTRAPASQUA RAYMOND J &amp; ADRIANNE R</v>
      </c>
      <c r="AA319" t="str">
        <f t="shared" si="104"/>
        <v>SE4 NW4 NE4 CONT 10 AC 318-06-134 (318-22- 016)</v>
      </c>
      <c r="AB319">
        <f t="shared" si="105"/>
        <v>10</v>
      </c>
      <c r="AC319" t="str">
        <f t="shared" si="106"/>
        <v>MOHAVE</v>
      </c>
      <c r="AI319">
        <f t="shared" si="93"/>
        <v>10</v>
      </c>
      <c r="AO319" t="s">
        <v>3803</v>
      </c>
      <c r="AR319" t="s">
        <v>3803</v>
      </c>
      <c r="AS319" t="s">
        <v>240</v>
      </c>
      <c r="AT319">
        <v>1</v>
      </c>
      <c r="AY319" t="s">
        <v>240</v>
      </c>
      <c r="BC319" t="s">
        <v>3804</v>
      </c>
      <c r="BD319" t="s">
        <v>3803</v>
      </c>
      <c r="BE319" t="s">
        <v>588</v>
      </c>
      <c r="BH319" t="s">
        <v>242</v>
      </c>
      <c r="BS319" t="s">
        <v>243</v>
      </c>
      <c r="BV319" t="s">
        <v>244</v>
      </c>
      <c r="BY319" t="s">
        <v>245</v>
      </c>
      <c r="BZ319" t="s">
        <v>246</v>
      </c>
      <c r="CA319">
        <v>13150</v>
      </c>
      <c r="CD319" t="s">
        <v>1361</v>
      </c>
      <c r="CE319" t="s">
        <v>248</v>
      </c>
      <c r="CG319" t="s">
        <v>1160</v>
      </c>
      <c r="CH319" t="s">
        <v>1160</v>
      </c>
      <c r="CI319" t="s">
        <v>243</v>
      </c>
      <c r="CJ319" t="str">
        <f>"85381-4968"</f>
        <v>85381-4968</v>
      </c>
      <c r="CK319" t="s">
        <v>1526</v>
      </c>
      <c r="CL319" t="s">
        <v>3805</v>
      </c>
      <c r="CM319" t="s">
        <v>3806</v>
      </c>
      <c r="CN319" t="s">
        <v>254</v>
      </c>
      <c r="CO319" t="s">
        <v>3807</v>
      </c>
      <c r="CP319" t="str">
        <f>"318-22-016"</f>
        <v>318-22-016</v>
      </c>
      <c r="CQ319" t="str">
        <f>"31822016"</f>
        <v>31822016</v>
      </c>
      <c r="CR319" t="str">
        <f>"R31822016"</f>
        <v>R31822016</v>
      </c>
      <c r="CS319">
        <v>4015</v>
      </c>
      <c r="CX319" t="s">
        <v>925</v>
      </c>
      <c r="CY319" t="s">
        <v>548</v>
      </c>
      <c r="CZ319">
        <v>29</v>
      </c>
      <c r="DB319">
        <v>35.877239356773302</v>
      </c>
      <c r="DC319">
        <v>-113.91377885454</v>
      </c>
      <c r="DK319" t="s">
        <v>926</v>
      </c>
      <c r="DL319" t="s">
        <v>926</v>
      </c>
      <c r="DO319" t="str">
        <f>""</f>
        <v/>
      </c>
      <c r="DQ319">
        <v>0</v>
      </c>
      <c r="DR319">
        <v>0</v>
      </c>
      <c r="DS319">
        <v>0</v>
      </c>
      <c r="DT319">
        <v>0</v>
      </c>
      <c r="DW319">
        <v>0</v>
      </c>
      <c r="DX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0</v>
      </c>
      <c r="EI319">
        <v>0</v>
      </c>
      <c r="EL319">
        <v>0</v>
      </c>
      <c r="EN319">
        <v>0</v>
      </c>
      <c r="EP319">
        <v>0</v>
      </c>
      <c r="ER319">
        <v>0</v>
      </c>
      <c r="ET319">
        <v>0</v>
      </c>
      <c r="EY319">
        <v>0</v>
      </c>
      <c r="FA319">
        <v>0</v>
      </c>
      <c r="FL319">
        <v>0</v>
      </c>
      <c r="FQ319" t="s">
        <v>261</v>
      </c>
      <c r="FR319" t="s">
        <v>354</v>
      </c>
      <c r="FS319" t="s">
        <v>355</v>
      </c>
      <c r="FU319">
        <v>435600</v>
      </c>
      <c r="FV319">
        <v>10</v>
      </c>
      <c r="FW319">
        <v>0</v>
      </c>
      <c r="FX319">
        <v>0</v>
      </c>
      <c r="FY319">
        <v>0</v>
      </c>
      <c r="FZ319">
        <v>0</v>
      </c>
      <c r="GI319" t="s">
        <v>264</v>
      </c>
      <c r="GJ319" t="s">
        <v>927</v>
      </c>
      <c r="GK319" t="s">
        <v>928</v>
      </c>
      <c r="GL319" s="1">
        <v>40135</v>
      </c>
      <c r="GM319" t="s">
        <v>267</v>
      </c>
      <c r="GN319" t="str">
        <f t="shared" si="108"/>
        <v>FALSE</v>
      </c>
      <c r="GO319">
        <v>2022</v>
      </c>
      <c r="GP319">
        <v>2020</v>
      </c>
      <c r="GQ319">
        <v>400</v>
      </c>
      <c r="GR319" t="s">
        <v>246</v>
      </c>
      <c r="GS319" t="s">
        <v>246</v>
      </c>
      <c r="GT319" t="s">
        <v>246</v>
      </c>
      <c r="GU319" t="s">
        <v>246</v>
      </c>
      <c r="GV319" t="s">
        <v>246</v>
      </c>
      <c r="GW319" t="s">
        <v>246</v>
      </c>
      <c r="GX319" t="s">
        <v>246</v>
      </c>
      <c r="GY319" t="s">
        <v>246</v>
      </c>
      <c r="GZ319" t="s">
        <v>246</v>
      </c>
      <c r="HA319" t="s">
        <v>246</v>
      </c>
      <c r="HB319" t="s">
        <v>246</v>
      </c>
      <c r="HC319" t="s">
        <v>246</v>
      </c>
      <c r="HD319" t="s">
        <v>246</v>
      </c>
      <c r="HE319" s="2">
        <v>708</v>
      </c>
      <c r="HF319" s="2">
        <v>0</v>
      </c>
      <c r="HG319" s="2">
        <v>0</v>
      </c>
      <c r="HH319">
        <v>0</v>
      </c>
      <c r="HI319" s="2">
        <v>4723</v>
      </c>
      <c r="HJ319" s="2">
        <v>4723</v>
      </c>
      <c r="HK319" s="2">
        <v>0</v>
      </c>
      <c r="HL319">
        <v>0</v>
      </c>
      <c r="HM319" s="2">
        <v>0</v>
      </c>
      <c r="HN319" s="2">
        <v>0</v>
      </c>
      <c r="HO319" s="2">
        <v>0</v>
      </c>
      <c r="HP319">
        <v>0</v>
      </c>
      <c r="HQ319" s="2">
        <v>75.959999999999994</v>
      </c>
      <c r="HS319" s="2">
        <v>4723</v>
      </c>
      <c r="HV319" t="s">
        <v>315</v>
      </c>
      <c r="HY319" t="s">
        <v>552</v>
      </c>
      <c r="HZ319" t="s">
        <v>359</v>
      </c>
      <c r="IA319" t="s">
        <v>360</v>
      </c>
      <c r="IF319" t="str">
        <f>""</f>
        <v/>
      </c>
      <c r="IG319" t="str">
        <f>""</f>
        <v/>
      </c>
      <c r="IH319" t="str">
        <f>""</f>
        <v/>
      </c>
      <c r="IT319" t="str">
        <f>""</f>
        <v/>
      </c>
      <c r="IY319" t="str">
        <f>""</f>
        <v/>
      </c>
      <c r="JB319" t="s">
        <v>271</v>
      </c>
      <c r="JD319" t="str">
        <f>""</f>
        <v/>
      </c>
      <c r="JE319" t="str">
        <f>""</f>
        <v/>
      </c>
      <c r="JO319" t="str">
        <f>""</f>
        <v/>
      </c>
      <c r="JP319" t="str">
        <f>""</f>
        <v/>
      </c>
      <c r="JQ319" t="str">
        <f>HYPERLINK("https://web.datatree.com/?/property?propertyId=3686903")</f>
        <v>https://web.datatree.com/?/property?propertyId=3686903</v>
      </c>
    </row>
    <row r="320" spans="1:277" x14ac:dyDescent="0.25">
      <c r="A320">
        <v>318</v>
      </c>
      <c r="B320" s="15" t="s">
        <v>18833</v>
      </c>
      <c r="C320" s="15" t="s">
        <v>18832</v>
      </c>
      <c r="D320" s="15" t="s">
        <v>18834</v>
      </c>
      <c r="E320" s="15" t="s">
        <v>18835</v>
      </c>
      <c r="F320" s="15" t="s">
        <v>18836</v>
      </c>
      <c r="G320" s="15" t="s">
        <v>243</v>
      </c>
      <c r="H320" s="15">
        <v>85555</v>
      </c>
      <c r="I320" s="15" t="s">
        <v>18837</v>
      </c>
      <c r="J320" s="23" t="s">
        <v>18838</v>
      </c>
      <c r="K320" s="15" t="s">
        <v>18839</v>
      </c>
      <c r="L320" s="16" t="s">
        <v>18840</v>
      </c>
      <c r="M320" s="17" t="str">
        <f t="shared" si="91"/>
        <v>6/31/2022</v>
      </c>
      <c r="N320" s="15">
        <v>9512</v>
      </c>
      <c r="O320" s="18">
        <f t="shared" si="94"/>
        <v>0</v>
      </c>
      <c r="P320" s="19" t="str">
        <f t="shared" si="95"/>
        <v>$0.00</v>
      </c>
      <c r="Q320" s="16">
        <v>44834</v>
      </c>
      <c r="R320" s="19" t="str">
        <f t="shared" si="92"/>
        <v>09/30/22</v>
      </c>
      <c r="S320" t="str">
        <f t="shared" si="96"/>
        <v>MOHAVE</v>
      </c>
      <c r="T320" s="6" t="str">
        <f t="shared" si="97"/>
        <v>254-13-074</v>
      </c>
      <c r="U320" t="str">
        <f t="shared" si="98"/>
        <v xml:space="preserve">16247 E BAJADA DR </v>
      </c>
      <c r="V320" t="str">
        <f t="shared" si="99"/>
        <v>SCOTTSDALE</v>
      </c>
      <c r="W320" t="str">
        <f t="shared" si="100"/>
        <v>AZ</v>
      </c>
      <c r="X320" t="str">
        <f t="shared" si="101"/>
        <v>85262-7771</v>
      </c>
      <c r="Y320">
        <f t="shared" si="102"/>
        <v>0</v>
      </c>
      <c r="Z320" t="str">
        <f t="shared" si="103"/>
        <v>BAILEY WILLIAM BOYD</v>
      </c>
      <c r="AA320" t="str">
        <f t="shared" si="104"/>
        <v>T20N R12W SEC 5 SILVER SPRINGS LOT 74</v>
      </c>
      <c r="AB320">
        <f t="shared" si="105"/>
        <v>10</v>
      </c>
      <c r="AC320" t="str">
        <f t="shared" si="106"/>
        <v>MOHAVE</v>
      </c>
      <c r="AI320">
        <f t="shared" si="93"/>
        <v>10</v>
      </c>
      <c r="AO320" t="s">
        <v>3808</v>
      </c>
      <c r="AR320" t="s">
        <v>3808</v>
      </c>
      <c r="AS320" t="s">
        <v>240</v>
      </c>
      <c r="AT320">
        <v>3</v>
      </c>
      <c r="BC320" t="s">
        <v>3809</v>
      </c>
      <c r="BD320" t="s">
        <v>3808</v>
      </c>
      <c r="BE320" t="s">
        <v>689</v>
      </c>
      <c r="BH320" t="s">
        <v>242</v>
      </c>
      <c r="BS320" t="s">
        <v>243</v>
      </c>
      <c r="BV320" t="s">
        <v>244</v>
      </c>
      <c r="BY320" t="s">
        <v>245</v>
      </c>
      <c r="BZ320" t="s">
        <v>396</v>
      </c>
      <c r="CA320">
        <v>16247</v>
      </c>
      <c r="CD320" t="s">
        <v>3810</v>
      </c>
      <c r="CE320" t="s">
        <v>302</v>
      </c>
      <c r="CG320" t="s">
        <v>1362</v>
      </c>
      <c r="CI320" t="s">
        <v>243</v>
      </c>
      <c r="CJ320" t="str">
        <f>"85262-7771"</f>
        <v>85262-7771</v>
      </c>
      <c r="CK320" t="s">
        <v>1395</v>
      </c>
      <c r="CL320" t="s">
        <v>3811</v>
      </c>
      <c r="CM320" t="s">
        <v>3812</v>
      </c>
      <c r="CN320" t="s">
        <v>254</v>
      </c>
      <c r="CO320" t="s">
        <v>3813</v>
      </c>
      <c r="CP320" t="str">
        <f>"254-13-074"</f>
        <v>254-13-074</v>
      </c>
      <c r="CQ320" t="str">
        <f>"25413074"</f>
        <v>25413074</v>
      </c>
      <c r="CR320" t="str">
        <f>"R25413074"</f>
        <v>R25413074</v>
      </c>
      <c r="CS320">
        <v>4015</v>
      </c>
      <c r="CW320" t="s">
        <v>256</v>
      </c>
      <c r="CX320" t="s">
        <v>651</v>
      </c>
      <c r="CY320" t="s">
        <v>258</v>
      </c>
      <c r="CZ320">
        <v>5</v>
      </c>
      <c r="DB320">
        <v>35.139425772834997</v>
      </c>
      <c r="DC320">
        <v>-113.56782519766</v>
      </c>
      <c r="DD320" t="s">
        <v>259</v>
      </c>
      <c r="DK320" t="s">
        <v>1324</v>
      </c>
      <c r="DL320" t="s">
        <v>1324</v>
      </c>
      <c r="DO320" t="str">
        <f>"74"</f>
        <v>74</v>
      </c>
      <c r="DQ320">
        <v>0</v>
      </c>
      <c r="DR320">
        <v>0</v>
      </c>
      <c r="DS320">
        <v>0</v>
      </c>
      <c r="DT320">
        <v>0</v>
      </c>
      <c r="DW320">
        <v>0</v>
      </c>
      <c r="DX320">
        <v>0</v>
      </c>
      <c r="DZ320">
        <v>0</v>
      </c>
      <c r="EA320">
        <v>0</v>
      </c>
      <c r="EB320">
        <v>0</v>
      </c>
      <c r="EC320">
        <v>0</v>
      </c>
      <c r="ED320">
        <v>0</v>
      </c>
      <c r="EE320">
        <v>0</v>
      </c>
      <c r="EF320">
        <v>0</v>
      </c>
      <c r="EG320">
        <v>0</v>
      </c>
      <c r="EH320">
        <v>0</v>
      </c>
      <c r="EI320">
        <v>0</v>
      </c>
      <c r="EL320">
        <v>0</v>
      </c>
      <c r="EN320">
        <v>0</v>
      </c>
      <c r="EP320">
        <v>0</v>
      </c>
      <c r="ER320">
        <v>0</v>
      </c>
      <c r="ET320">
        <v>0</v>
      </c>
      <c r="EY320">
        <v>0</v>
      </c>
      <c r="FA320">
        <v>0</v>
      </c>
      <c r="FL320">
        <v>0</v>
      </c>
      <c r="FQ320" t="s">
        <v>261</v>
      </c>
      <c r="FR320" t="s">
        <v>262</v>
      </c>
      <c r="FS320" t="s">
        <v>263</v>
      </c>
      <c r="FU320">
        <v>435600</v>
      </c>
      <c r="FV320">
        <v>10</v>
      </c>
      <c r="FW320">
        <v>0</v>
      </c>
      <c r="FX320">
        <v>0</v>
      </c>
      <c r="FY320">
        <v>0</v>
      </c>
      <c r="FZ320">
        <v>0</v>
      </c>
      <c r="GI320" t="s">
        <v>264</v>
      </c>
      <c r="GJ320" t="s">
        <v>265</v>
      </c>
      <c r="GK320" t="s">
        <v>266</v>
      </c>
      <c r="GL320" s="1">
        <v>40135</v>
      </c>
      <c r="GM320" t="s">
        <v>267</v>
      </c>
      <c r="GN320" t="str">
        <f t="shared" si="108"/>
        <v>FALSE</v>
      </c>
      <c r="GO320">
        <v>2022</v>
      </c>
      <c r="GP320">
        <v>2020</v>
      </c>
      <c r="GQ320">
        <v>300</v>
      </c>
      <c r="GR320" t="s">
        <v>246</v>
      </c>
      <c r="GS320" t="s">
        <v>246</v>
      </c>
      <c r="GT320" t="s">
        <v>246</v>
      </c>
      <c r="GU320" t="s">
        <v>246</v>
      </c>
      <c r="GV320" t="s">
        <v>246</v>
      </c>
      <c r="GW320" t="s">
        <v>246</v>
      </c>
      <c r="GX320" t="s">
        <v>246</v>
      </c>
      <c r="GY320" t="s">
        <v>246</v>
      </c>
      <c r="GZ320" t="s">
        <v>246</v>
      </c>
      <c r="HA320" t="s">
        <v>246</v>
      </c>
      <c r="HB320" t="s">
        <v>246</v>
      </c>
      <c r="HC320" t="s">
        <v>246</v>
      </c>
      <c r="HD320" t="s">
        <v>246</v>
      </c>
      <c r="HE320" s="2">
        <v>656</v>
      </c>
      <c r="HF320" s="2">
        <v>0</v>
      </c>
      <c r="HG320" s="2">
        <v>0</v>
      </c>
      <c r="HH320">
        <v>0</v>
      </c>
      <c r="HI320" s="2">
        <v>4374</v>
      </c>
      <c r="HJ320" s="2">
        <v>4374</v>
      </c>
      <c r="HK320" s="2">
        <v>0</v>
      </c>
      <c r="HL320">
        <v>0</v>
      </c>
      <c r="HM320" s="2">
        <v>0</v>
      </c>
      <c r="HN320" s="2">
        <v>0</v>
      </c>
      <c r="HO320" s="2">
        <v>0</v>
      </c>
      <c r="HP320">
        <v>0</v>
      </c>
      <c r="HQ320" s="2">
        <v>89.04</v>
      </c>
      <c r="HS320" s="2">
        <v>4374</v>
      </c>
      <c r="HV320" t="s">
        <v>289</v>
      </c>
      <c r="HY320" t="s">
        <v>290</v>
      </c>
      <c r="HZ320" t="s">
        <v>290</v>
      </c>
      <c r="IB320" s="1">
        <v>39288</v>
      </c>
      <c r="IC320" s="1">
        <v>39307</v>
      </c>
      <c r="ID320" s="2">
        <v>0</v>
      </c>
      <c r="IE320" t="s">
        <v>319</v>
      </c>
      <c r="IF320" t="str">
        <f>"                    "</f>
        <v xml:space="preserve">                    </v>
      </c>
      <c r="IG320" t="str">
        <f>"6916.934"</f>
        <v>6916.934</v>
      </c>
      <c r="IH320" t="str">
        <f>""</f>
        <v/>
      </c>
      <c r="II320" s="1">
        <v>38706</v>
      </c>
      <c r="IJ320" s="1">
        <v>38713</v>
      </c>
      <c r="IK320" s="2">
        <v>35200</v>
      </c>
      <c r="IL320" t="s">
        <v>566</v>
      </c>
      <c r="IM320" t="s">
        <v>567</v>
      </c>
      <c r="IN320" t="s">
        <v>3814</v>
      </c>
      <c r="IT320" t="str">
        <f>"                    "</f>
        <v xml:space="preserve">                    </v>
      </c>
      <c r="IY320" t="str">
        <f>"                    "</f>
        <v xml:space="preserve">                    </v>
      </c>
      <c r="JB320" t="s">
        <v>271</v>
      </c>
      <c r="JD320" t="str">
        <f>"6026.968"</f>
        <v>6026.968</v>
      </c>
      <c r="JE320" t="str">
        <f>""</f>
        <v/>
      </c>
      <c r="JO320" t="str">
        <f>""</f>
        <v/>
      </c>
      <c r="JP320" t="str">
        <f>""</f>
        <v/>
      </c>
      <c r="JQ320" t="str">
        <f>HYPERLINK("https://web.datatree.com/?/property?propertyId=3653009")</f>
        <v>https://web.datatree.com/?/property?propertyId=3653009</v>
      </c>
    </row>
    <row r="321" spans="1:277" x14ac:dyDescent="0.25">
      <c r="A321">
        <v>319</v>
      </c>
      <c r="B321" s="15" t="s">
        <v>18833</v>
      </c>
      <c r="C321" s="15" t="s">
        <v>18832</v>
      </c>
      <c r="D321" s="15" t="s">
        <v>18834</v>
      </c>
      <c r="E321" s="15" t="s">
        <v>18835</v>
      </c>
      <c r="F321" s="15" t="s">
        <v>18836</v>
      </c>
      <c r="G321" s="15" t="s">
        <v>243</v>
      </c>
      <c r="H321" s="15">
        <v>85555</v>
      </c>
      <c r="I321" s="15" t="s">
        <v>18837</v>
      </c>
      <c r="J321" s="23" t="s">
        <v>18838</v>
      </c>
      <c r="K321" s="15" t="s">
        <v>18839</v>
      </c>
      <c r="L321" s="16" t="s">
        <v>18840</v>
      </c>
      <c r="M321" s="17" t="str">
        <f t="shared" si="91"/>
        <v>6/31/2022</v>
      </c>
      <c r="N321" s="15">
        <v>9513</v>
      </c>
      <c r="O321" s="18">
        <f t="shared" si="94"/>
        <v>0</v>
      </c>
      <c r="P321" s="19" t="str">
        <f t="shared" si="95"/>
        <v>$0.00</v>
      </c>
      <c r="Q321" s="16">
        <v>44834</v>
      </c>
      <c r="R321" s="19" t="str">
        <f t="shared" si="92"/>
        <v>09/30/22</v>
      </c>
      <c r="S321" t="str">
        <f t="shared" si="96"/>
        <v>MOHAVE</v>
      </c>
      <c r="T321" s="6" t="str">
        <f t="shared" si="97"/>
        <v>242-13-020</v>
      </c>
      <c r="U321" t="str">
        <f t="shared" si="98"/>
        <v xml:space="preserve">2504 ELLIS PLANTATION ST </v>
      </c>
      <c r="V321" t="str">
        <f t="shared" si="99"/>
        <v>LAUGHLIN</v>
      </c>
      <c r="W321" t="str">
        <f t="shared" si="100"/>
        <v>NV</v>
      </c>
      <c r="X321" t="str">
        <f t="shared" si="101"/>
        <v>89029</v>
      </c>
      <c r="Y321" t="str">
        <f t="shared" si="102"/>
        <v>TED</v>
      </c>
      <c r="Z321" t="str">
        <f t="shared" si="103"/>
        <v>RAGONE</v>
      </c>
      <c r="AA321" t="str">
        <f t="shared" si="104"/>
        <v>PARCEL 2712-A AS SHOWN ON PP 22/93 11/29/2004 2004-111323 BEING A DIVISION OF PARCEL 2712 (STAGECOACH TRAILS AT SANTA FE RANCH UNI T 18) AS SHOWN ON RS 19/33A 3/13/2000 2000-13495 CONT 10.00 ACRES 242-13-018 (242-13-020 THRU 023) 2006 TAX ROLL</v>
      </c>
      <c r="AB321">
        <f t="shared" si="105"/>
        <v>10</v>
      </c>
      <c r="AC321" t="str">
        <f t="shared" si="106"/>
        <v>MOHAVE</v>
      </c>
      <c r="AI321">
        <f t="shared" si="93"/>
        <v>10</v>
      </c>
      <c r="AO321" t="s">
        <v>3815</v>
      </c>
      <c r="AP321" t="s">
        <v>3816</v>
      </c>
      <c r="AQ321" t="s">
        <v>3817</v>
      </c>
      <c r="AR321" t="s">
        <v>3818</v>
      </c>
      <c r="AS321" t="s">
        <v>240</v>
      </c>
      <c r="AT321">
        <v>2</v>
      </c>
      <c r="BC321" t="s">
        <v>3819</v>
      </c>
      <c r="BD321" t="s">
        <v>3815</v>
      </c>
      <c r="BE321" t="s">
        <v>765</v>
      </c>
      <c r="BF321" t="s">
        <v>2261</v>
      </c>
      <c r="BH321" t="s">
        <v>242</v>
      </c>
      <c r="BS321" t="s">
        <v>243</v>
      </c>
      <c r="BV321" t="s">
        <v>244</v>
      </c>
      <c r="BY321" t="s">
        <v>245</v>
      </c>
      <c r="CA321">
        <v>2504</v>
      </c>
      <c r="CD321" t="s">
        <v>3820</v>
      </c>
      <c r="CE321" t="s">
        <v>375</v>
      </c>
      <c r="CG321" t="s">
        <v>3500</v>
      </c>
      <c r="CH321" t="s">
        <v>3500</v>
      </c>
      <c r="CI321" t="s">
        <v>400</v>
      </c>
      <c r="CJ321" t="str">
        <f>"89029"</f>
        <v>89029</v>
      </c>
      <c r="CK321" t="s">
        <v>3821</v>
      </c>
      <c r="CL321" t="s">
        <v>3822</v>
      </c>
      <c r="CM321" t="s">
        <v>3823</v>
      </c>
      <c r="CN321" t="s">
        <v>254</v>
      </c>
      <c r="CO321" t="s">
        <v>3824</v>
      </c>
      <c r="CP321" t="str">
        <f>"242-13-020"</f>
        <v>242-13-020</v>
      </c>
      <c r="CQ321" t="str">
        <f>"24213020"</f>
        <v>24213020</v>
      </c>
      <c r="CR321" t="str">
        <f>"R24213020"</f>
        <v>R24213020</v>
      </c>
      <c r="CS321">
        <v>4015</v>
      </c>
      <c r="CW321" t="s">
        <v>256</v>
      </c>
      <c r="CX321" t="s">
        <v>281</v>
      </c>
      <c r="CY321" t="s">
        <v>446</v>
      </c>
      <c r="CZ321">
        <v>12</v>
      </c>
      <c r="DB321">
        <v>34.748640291277702</v>
      </c>
      <c r="DC321">
        <v>-114.000321168615</v>
      </c>
      <c r="DD321" t="s">
        <v>2024</v>
      </c>
      <c r="DK321" t="s">
        <v>3825</v>
      </c>
      <c r="DL321" t="s">
        <v>3825</v>
      </c>
      <c r="DO321" t="str">
        <f>""</f>
        <v/>
      </c>
      <c r="DQ321">
        <v>0</v>
      </c>
      <c r="DR321">
        <v>0</v>
      </c>
      <c r="DS321">
        <v>0</v>
      </c>
      <c r="DT321">
        <v>0</v>
      </c>
      <c r="DW321">
        <v>0</v>
      </c>
      <c r="DX321">
        <v>0</v>
      </c>
      <c r="DZ321">
        <v>0</v>
      </c>
      <c r="EA321">
        <v>0</v>
      </c>
      <c r="EB321">
        <v>0</v>
      </c>
      <c r="EC321">
        <v>0</v>
      </c>
      <c r="ED321">
        <v>0</v>
      </c>
      <c r="EE321">
        <v>0</v>
      </c>
      <c r="EF321">
        <v>0</v>
      </c>
      <c r="EG321">
        <v>0</v>
      </c>
      <c r="EH321">
        <v>0</v>
      </c>
      <c r="EI321">
        <v>0</v>
      </c>
      <c r="EL321">
        <v>0</v>
      </c>
      <c r="EN321">
        <v>0</v>
      </c>
      <c r="EP321">
        <v>0</v>
      </c>
      <c r="ER321">
        <v>0</v>
      </c>
      <c r="ET321">
        <v>0</v>
      </c>
      <c r="EY321">
        <v>0</v>
      </c>
      <c r="FA321">
        <v>0</v>
      </c>
      <c r="FL321">
        <v>0</v>
      </c>
      <c r="FQ321" t="s">
        <v>261</v>
      </c>
      <c r="FR321" t="s">
        <v>354</v>
      </c>
      <c r="FS321" t="s">
        <v>355</v>
      </c>
      <c r="FU321">
        <v>435600</v>
      </c>
      <c r="FV321">
        <v>10</v>
      </c>
      <c r="FW321">
        <v>0</v>
      </c>
      <c r="FX321">
        <v>0</v>
      </c>
      <c r="FY321">
        <v>0</v>
      </c>
      <c r="FZ321">
        <v>0</v>
      </c>
      <c r="GI321" t="s">
        <v>264</v>
      </c>
      <c r="GJ321" t="s">
        <v>3607</v>
      </c>
      <c r="GK321" t="s">
        <v>3608</v>
      </c>
      <c r="GL321" s="1">
        <v>40135</v>
      </c>
      <c r="GM321" t="s">
        <v>267</v>
      </c>
      <c r="GN321" t="str">
        <f t="shared" si="108"/>
        <v>FALSE</v>
      </c>
      <c r="GO321">
        <v>2022</v>
      </c>
      <c r="GP321">
        <v>2020</v>
      </c>
      <c r="GQ321">
        <v>1300</v>
      </c>
      <c r="GR321" t="s">
        <v>246</v>
      </c>
      <c r="GS321" t="s">
        <v>246</v>
      </c>
      <c r="GT321" t="s">
        <v>246</v>
      </c>
      <c r="GU321" t="s">
        <v>246</v>
      </c>
      <c r="GV321" t="s">
        <v>246</v>
      </c>
      <c r="GW321" t="s">
        <v>246</v>
      </c>
      <c r="GX321" t="s">
        <v>246</v>
      </c>
      <c r="GY321" t="s">
        <v>246</v>
      </c>
      <c r="GZ321" t="s">
        <v>246</v>
      </c>
      <c r="HA321" t="s">
        <v>246</v>
      </c>
      <c r="HB321" t="s">
        <v>246</v>
      </c>
      <c r="HC321" t="s">
        <v>246</v>
      </c>
      <c r="HD321" t="s">
        <v>246</v>
      </c>
      <c r="HE321" s="2">
        <v>915</v>
      </c>
      <c r="HF321" s="2">
        <v>0</v>
      </c>
      <c r="HG321" s="2">
        <v>0</v>
      </c>
      <c r="HH321">
        <v>0</v>
      </c>
      <c r="HI321" s="2">
        <v>6103</v>
      </c>
      <c r="HJ321" s="2">
        <v>6103</v>
      </c>
      <c r="HK321" s="2">
        <v>0</v>
      </c>
      <c r="HL321">
        <v>0</v>
      </c>
      <c r="HM321" s="2">
        <v>0</v>
      </c>
      <c r="HN321" s="2">
        <v>0</v>
      </c>
      <c r="HO321" s="2">
        <v>0</v>
      </c>
      <c r="HP321">
        <v>0</v>
      </c>
      <c r="HQ321" s="2">
        <v>77.94</v>
      </c>
      <c r="HS321" s="2">
        <v>6103</v>
      </c>
      <c r="HV321" t="s">
        <v>410</v>
      </c>
      <c r="HY321" t="s">
        <v>411</v>
      </c>
      <c r="HZ321" t="s">
        <v>411</v>
      </c>
      <c r="IB321" s="1">
        <v>43521</v>
      </c>
      <c r="IC321" s="1">
        <v>43564</v>
      </c>
      <c r="IE321" t="s">
        <v>412</v>
      </c>
      <c r="IF321" t="str">
        <f>""</f>
        <v/>
      </c>
      <c r="IG321" t="str">
        <f>"2019.17245"</f>
        <v>2019.17245</v>
      </c>
      <c r="IH321" t="str">
        <f>""</f>
        <v/>
      </c>
      <c r="IJ321" s="1">
        <v>38327</v>
      </c>
      <c r="IK321" s="2">
        <v>19000</v>
      </c>
      <c r="IL321" t="s">
        <v>566</v>
      </c>
      <c r="IM321" t="s">
        <v>567</v>
      </c>
      <c r="IN321" t="s">
        <v>3826</v>
      </c>
      <c r="IT321" t="str">
        <f>"                    "</f>
        <v xml:space="preserve">                    </v>
      </c>
      <c r="IY321" t="str">
        <f>"                    "</f>
        <v xml:space="preserve">                    </v>
      </c>
      <c r="JA321" t="s">
        <v>642</v>
      </c>
      <c r="JB321" t="s">
        <v>271</v>
      </c>
      <c r="JD321" t="str">
        <f>"5331.750"</f>
        <v>5331.750</v>
      </c>
      <c r="JE321" t="str">
        <f>""</f>
        <v/>
      </c>
      <c r="JO321" t="str">
        <f>""</f>
        <v/>
      </c>
      <c r="JP321" t="str">
        <f>""</f>
        <v/>
      </c>
      <c r="JQ321" t="str">
        <f>HYPERLINK("https://web.datatree.com/?/property?propertyId=3655544")</f>
        <v>https://web.datatree.com/?/property?propertyId=3655544</v>
      </c>
    </row>
    <row r="322" spans="1:277" x14ac:dyDescent="0.25">
      <c r="A322">
        <v>320</v>
      </c>
      <c r="B322" s="15" t="s">
        <v>18833</v>
      </c>
      <c r="C322" s="15" t="s">
        <v>18832</v>
      </c>
      <c r="D322" s="15" t="s">
        <v>18834</v>
      </c>
      <c r="E322" s="15" t="s">
        <v>18835</v>
      </c>
      <c r="F322" s="15" t="s">
        <v>18836</v>
      </c>
      <c r="G322" s="15" t="s">
        <v>243</v>
      </c>
      <c r="H322" s="15">
        <v>85555</v>
      </c>
      <c r="I322" s="15" t="s">
        <v>18837</v>
      </c>
      <c r="J322" s="23" t="s">
        <v>18838</v>
      </c>
      <c r="K322" s="15" t="s">
        <v>18839</v>
      </c>
      <c r="L322" s="16" t="s">
        <v>18840</v>
      </c>
      <c r="M322" s="17" t="str">
        <f t="shared" si="91"/>
        <v>6/31/2022</v>
      </c>
      <c r="N322" s="15">
        <v>9514</v>
      </c>
      <c r="O322" s="18">
        <f t="shared" si="94"/>
        <v>0</v>
      </c>
      <c r="P322" s="19" t="str">
        <f t="shared" si="95"/>
        <v>$0.00</v>
      </c>
      <c r="Q322" s="16">
        <v>44834</v>
      </c>
      <c r="R322" s="19" t="str">
        <f t="shared" si="92"/>
        <v>09/30/22</v>
      </c>
      <c r="S322" t="str">
        <f t="shared" si="96"/>
        <v>MOHAVE</v>
      </c>
      <c r="T322" s="6" t="str">
        <f t="shared" si="97"/>
        <v>351-22-054</v>
      </c>
      <c r="U322" t="str">
        <f t="shared" si="98"/>
        <v xml:space="preserve">7113 VIA CAMPANILE AVE </v>
      </c>
      <c r="V322" t="str">
        <f t="shared" si="99"/>
        <v>LAS VEGAS</v>
      </c>
      <c r="W322" t="str">
        <f t="shared" si="100"/>
        <v>NV</v>
      </c>
      <c r="X322" t="str">
        <f t="shared" si="101"/>
        <v>89131</v>
      </c>
      <c r="Y322" t="str">
        <f t="shared" si="102"/>
        <v>RICK</v>
      </c>
      <c r="Z322" t="str">
        <f t="shared" si="103"/>
        <v>GOWDY</v>
      </c>
      <c r="AA322" t="str">
        <f t="shared" si="104"/>
        <v>GATEWAY ACRES TRACT 5 LOTS 72 &amp; 73</v>
      </c>
      <c r="AB322">
        <f t="shared" si="105"/>
        <v>10</v>
      </c>
      <c r="AC322" t="str">
        <f t="shared" si="106"/>
        <v>MOHAVE</v>
      </c>
      <c r="AI322">
        <f t="shared" si="93"/>
        <v>10</v>
      </c>
      <c r="AO322" t="s">
        <v>3827</v>
      </c>
      <c r="AP322" t="s">
        <v>3828</v>
      </c>
      <c r="AQ322" t="s">
        <v>3828</v>
      </c>
      <c r="AR322" t="s">
        <v>3829</v>
      </c>
      <c r="AS322" t="s">
        <v>240</v>
      </c>
      <c r="AT322">
        <v>6</v>
      </c>
      <c r="BC322" t="s">
        <v>3830</v>
      </c>
      <c r="BD322" t="s">
        <v>3827</v>
      </c>
      <c r="BH322" t="s">
        <v>242</v>
      </c>
      <c r="BS322" t="s">
        <v>243</v>
      </c>
      <c r="BV322" t="s">
        <v>244</v>
      </c>
      <c r="BY322" t="s">
        <v>245</v>
      </c>
      <c r="CA322">
        <v>7113</v>
      </c>
      <c r="CD322" t="s">
        <v>3831</v>
      </c>
      <c r="CE322" t="s">
        <v>248</v>
      </c>
      <c r="CG322" t="s">
        <v>398</v>
      </c>
      <c r="CH322" t="s">
        <v>398</v>
      </c>
      <c r="CI322" t="s">
        <v>400</v>
      </c>
      <c r="CJ322" t="str">
        <f>"89131"</f>
        <v>89131</v>
      </c>
      <c r="CK322" t="s">
        <v>1105</v>
      </c>
      <c r="CL322" t="s">
        <v>3832</v>
      </c>
      <c r="CM322" t="s">
        <v>3833</v>
      </c>
      <c r="CN322" t="s">
        <v>254</v>
      </c>
      <c r="CO322" t="s">
        <v>3834</v>
      </c>
      <c r="CP322" t="str">
        <f>"351-22-054"</f>
        <v>351-22-054</v>
      </c>
      <c r="CQ322" t="str">
        <f>"35122054"</f>
        <v>35122054</v>
      </c>
      <c r="CR322" t="str">
        <f>"R35122054"</f>
        <v>R35122054</v>
      </c>
      <c r="CS322">
        <v>4015</v>
      </c>
      <c r="CX322" t="s">
        <v>333</v>
      </c>
      <c r="CY322" t="s">
        <v>310</v>
      </c>
      <c r="CZ322">
        <v>35</v>
      </c>
      <c r="DB322">
        <v>35.423768306824599</v>
      </c>
      <c r="DC322">
        <v>-114.39410661250299</v>
      </c>
      <c r="DD322" t="s">
        <v>790</v>
      </c>
      <c r="DE322">
        <v>5</v>
      </c>
      <c r="DK322" t="s">
        <v>2039</v>
      </c>
      <c r="DL322" t="s">
        <v>2039</v>
      </c>
      <c r="DO322" t="str">
        <f>"72|73"</f>
        <v>72|73</v>
      </c>
      <c r="DQ322">
        <v>0</v>
      </c>
      <c r="DR322">
        <v>0</v>
      </c>
      <c r="DS322">
        <v>0</v>
      </c>
      <c r="DT322">
        <v>0</v>
      </c>
      <c r="DW322">
        <v>0</v>
      </c>
      <c r="DX322">
        <v>0</v>
      </c>
      <c r="DZ322">
        <v>0</v>
      </c>
      <c r="EA322">
        <v>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L322">
        <v>0</v>
      </c>
      <c r="EN322">
        <v>0</v>
      </c>
      <c r="EP322">
        <v>0</v>
      </c>
      <c r="ER322">
        <v>0</v>
      </c>
      <c r="ET322">
        <v>0</v>
      </c>
      <c r="EY322">
        <v>0</v>
      </c>
      <c r="FA322">
        <v>0</v>
      </c>
      <c r="FL322">
        <v>0</v>
      </c>
      <c r="FQ322" t="s">
        <v>336</v>
      </c>
      <c r="FR322" t="s">
        <v>337</v>
      </c>
      <c r="FS322" t="s">
        <v>338</v>
      </c>
      <c r="FU322">
        <v>435600</v>
      </c>
      <c r="FV322">
        <v>10</v>
      </c>
      <c r="FW322">
        <v>0</v>
      </c>
      <c r="FX322">
        <v>0</v>
      </c>
      <c r="FY322">
        <v>0</v>
      </c>
      <c r="FZ322">
        <v>0</v>
      </c>
      <c r="GI322" t="s">
        <v>264</v>
      </c>
      <c r="GJ322" t="s">
        <v>339</v>
      </c>
      <c r="GK322" t="s">
        <v>340</v>
      </c>
      <c r="GL322" s="1">
        <v>40135</v>
      </c>
      <c r="GM322" t="s">
        <v>267</v>
      </c>
      <c r="GN322" t="str">
        <f t="shared" si="108"/>
        <v>FALSE</v>
      </c>
      <c r="GO322">
        <v>2022</v>
      </c>
      <c r="GP322">
        <v>2020</v>
      </c>
      <c r="GQ322">
        <v>400</v>
      </c>
      <c r="GR322" t="s">
        <v>246</v>
      </c>
      <c r="GS322" t="s">
        <v>246</v>
      </c>
      <c r="GT322" t="s">
        <v>246</v>
      </c>
      <c r="GU322" t="s">
        <v>246</v>
      </c>
      <c r="GV322" t="s">
        <v>246</v>
      </c>
      <c r="GW322" t="s">
        <v>246</v>
      </c>
      <c r="GX322" t="s">
        <v>246</v>
      </c>
      <c r="GY322" t="s">
        <v>246</v>
      </c>
      <c r="GZ322" t="s">
        <v>246</v>
      </c>
      <c r="HA322" t="s">
        <v>246</v>
      </c>
      <c r="HB322" t="s">
        <v>246</v>
      </c>
      <c r="HC322" t="s">
        <v>246</v>
      </c>
      <c r="HD322" t="s">
        <v>246</v>
      </c>
      <c r="HE322" s="2">
        <v>771</v>
      </c>
      <c r="HF322" s="2">
        <v>0</v>
      </c>
      <c r="HG322" s="2">
        <v>0</v>
      </c>
      <c r="HH322">
        <v>0</v>
      </c>
      <c r="HI322" s="2">
        <v>5137</v>
      </c>
      <c r="HJ322" s="2">
        <v>5137</v>
      </c>
      <c r="HK322" s="2">
        <v>0</v>
      </c>
      <c r="HL322">
        <v>0</v>
      </c>
      <c r="HM322" s="2">
        <v>0</v>
      </c>
      <c r="HN322" s="2">
        <v>0</v>
      </c>
      <c r="HO322" s="2">
        <v>0</v>
      </c>
      <c r="HP322">
        <v>0</v>
      </c>
      <c r="HQ322" s="2">
        <v>92.38</v>
      </c>
      <c r="HS322" s="2">
        <v>5137</v>
      </c>
      <c r="HT322">
        <v>18</v>
      </c>
      <c r="HV322" t="s">
        <v>315</v>
      </c>
      <c r="HY322" t="s">
        <v>316</v>
      </c>
      <c r="HZ322" t="s">
        <v>317</v>
      </c>
      <c r="IA322" t="s">
        <v>318</v>
      </c>
      <c r="IF322" t="str">
        <f>""</f>
        <v/>
      </c>
      <c r="IG322" t="str">
        <f>""</f>
        <v/>
      </c>
      <c r="IH322" t="str">
        <f>""</f>
        <v/>
      </c>
      <c r="IJ322" s="1">
        <v>38722</v>
      </c>
      <c r="IK322" s="2">
        <v>90000</v>
      </c>
      <c r="IL322" t="s">
        <v>566</v>
      </c>
      <c r="IM322" t="s">
        <v>567</v>
      </c>
      <c r="IN322" t="s">
        <v>3835</v>
      </c>
      <c r="IP322" s="2">
        <v>72000</v>
      </c>
      <c r="IQ322" t="s">
        <v>569</v>
      </c>
      <c r="IR322">
        <v>6</v>
      </c>
      <c r="IS322" t="s">
        <v>570</v>
      </c>
      <c r="IT322" t="str">
        <f>"6042.302"</f>
        <v>6042.302</v>
      </c>
      <c r="IY322" t="str">
        <f>"                    "</f>
        <v xml:space="preserve">                    </v>
      </c>
      <c r="IZ322" t="s">
        <v>3836</v>
      </c>
      <c r="JB322" t="s">
        <v>271</v>
      </c>
      <c r="JD322" t="str">
        <f>"6042.297"</f>
        <v>6042.297</v>
      </c>
      <c r="JE322" t="str">
        <f>""</f>
        <v/>
      </c>
      <c r="JG322" s="1">
        <v>38551</v>
      </c>
      <c r="JH322" s="2">
        <v>90000</v>
      </c>
      <c r="JI322" t="s">
        <v>362</v>
      </c>
      <c r="JK322" s="2">
        <v>0</v>
      </c>
      <c r="JO322" t="str">
        <f>"5722.135"</f>
        <v>5722.135</v>
      </c>
      <c r="JP322" t="str">
        <f>""</f>
        <v/>
      </c>
      <c r="JQ322" t="str">
        <f>HYPERLINK("https://web.datatree.com/?/property?propertyId=3546939")</f>
        <v>https://web.datatree.com/?/property?propertyId=3546939</v>
      </c>
    </row>
    <row r="323" spans="1:277" x14ac:dyDescent="0.25">
      <c r="A323">
        <v>321</v>
      </c>
      <c r="B323" s="15" t="s">
        <v>18833</v>
      </c>
      <c r="C323" s="15" t="s">
        <v>18832</v>
      </c>
      <c r="D323" s="15" t="s">
        <v>18834</v>
      </c>
      <c r="E323" s="15" t="s">
        <v>18835</v>
      </c>
      <c r="F323" s="15" t="s">
        <v>18836</v>
      </c>
      <c r="G323" s="15" t="s">
        <v>243</v>
      </c>
      <c r="H323" s="15">
        <v>85555</v>
      </c>
      <c r="I323" s="15" t="s">
        <v>18837</v>
      </c>
      <c r="J323" s="23" t="s">
        <v>18838</v>
      </c>
      <c r="K323" s="15" t="s">
        <v>18839</v>
      </c>
      <c r="L323" s="16" t="s">
        <v>18840</v>
      </c>
      <c r="M323" s="17" t="str">
        <f t="shared" ref="M323:M386" si="109">TEXT(L323,"MM/DD/YY")</f>
        <v>6/31/2022</v>
      </c>
      <c r="N323" s="15">
        <v>9515</v>
      </c>
      <c r="O323" s="18">
        <f t="shared" si="94"/>
        <v>0</v>
      </c>
      <c r="P323" s="19" t="str">
        <f t="shared" si="95"/>
        <v>$0.00</v>
      </c>
      <c r="Q323" s="16">
        <v>44834</v>
      </c>
      <c r="R323" s="19" t="str">
        <f t="shared" ref="R323:R386" si="110">TEXT(Q323,"MM/DD/YY")</f>
        <v>09/30/22</v>
      </c>
      <c r="S323" t="str">
        <f t="shared" si="96"/>
        <v>MOHAVE</v>
      </c>
      <c r="T323" s="6" t="str">
        <f t="shared" si="97"/>
        <v>120-28-033</v>
      </c>
      <c r="U323" t="str">
        <f t="shared" si="98"/>
        <v xml:space="preserve">9887 W BELL RD </v>
      </c>
      <c r="V323" t="str">
        <f t="shared" si="99"/>
        <v>SUN CITY</v>
      </c>
      <c r="W323" t="str">
        <f t="shared" si="100"/>
        <v>AZ</v>
      </c>
      <c r="X323" t="str">
        <f t="shared" si="101"/>
        <v>85351-1344</v>
      </c>
      <c r="Y323" t="str">
        <f t="shared" si="102"/>
        <v>LUCAS</v>
      </c>
      <c r="Z323" t="str">
        <f t="shared" si="103"/>
        <v>CARILLO</v>
      </c>
      <c r="AA323" t="str">
        <f t="shared" si="104"/>
        <v>LAKE HAVASU ACRES AMENDED SW4 LOT 3 10AC</v>
      </c>
      <c r="AB323">
        <f t="shared" si="105"/>
        <v>10</v>
      </c>
      <c r="AC323" t="str">
        <f t="shared" si="106"/>
        <v>MOHAVE</v>
      </c>
      <c r="AI323">
        <f t="shared" ref="AI323:AI386" si="111">+FV323</f>
        <v>10</v>
      </c>
      <c r="AO323" t="s">
        <v>3837</v>
      </c>
      <c r="AP323" t="s">
        <v>3838</v>
      </c>
      <c r="AQ323" t="s">
        <v>3838</v>
      </c>
      <c r="AR323" t="s">
        <v>3839</v>
      </c>
      <c r="AS323" t="s">
        <v>240</v>
      </c>
      <c r="AT323">
        <v>1</v>
      </c>
      <c r="BC323" t="s">
        <v>3840</v>
      </c>
      <c r="BD323" t="s">
        <v>3837</v>
      </c>
      <c r="BE323" t="s">
        <v>1373</v>
      </c>
      <c r="BH323" t="s">
        <v>242</v>
      </c>
      <c r="BS323" t="s">
        <v>243</v>
      </c>
      <c r="BV323" t="s">
        <v>244</v>
      </c>
      <c r="BY323" t="s">
        <v>245</v>
      </c>
      <c r="BZ323" t="s">
        <v>589</v>
      </c>
      <c r="CA323">
        <v>9887</v>
      </c>
      <c r="CD323" t="s">
        <v>3841</v>
      </c>
      <c r="CE323" t="s">
        <v>491</v>
      </c>
      <c r="CG323" t="s">
        <v>3842</v>
      </c>
      <c r="CH323" t="s">
        <v>3842</v>
      </c>
      <c r="CI323" t="s">
        <v>243</v>
      </c>
      <c r="CJ323" t="str">
        <f>"85351-1344"</f>
        <v>85351-1344</v>
      </c>
      <c r="CK323" t="s">
        <v>3843</v>
      </c>
      <c r="CL323" t="s">
        <v>3844</v>
      </c>
      <c r="CM323" t="s">
        <v>3845</v>
      </c>
      <c r="CN323" t="s">
        <v>254</v>
      </c>
      <c r="CO323" t="s">
        <v>3846</v>
      </c>
      <c r="CP323" t="str">
        <f>"120-28-033"</f>
        <v>120-28-033</v>
      </c>
      <c r="CQ323" t="str">
        <f>"12028033"</f>
        <v>12028033</v>
      </c>
      <c r="CR323" t="str">
        <f>"R12028033"</f>
        <v>R12028033</v>
      </c>
      <c r="CS323">
        <v>4015</v>
      </c>
      <c r="CW323" t="s">
        <v>256</v>
      </c>
      <c r="CX323" t="s">
        <v>424</v>
      </c>
      <c r="CY323" t="s">
        <v>499</v>
      </c>
      <c r="CZ323">
        <v>31</v>
      </c>
      <c r="DB323">
        <v>34.594380780823599</v>
      </c>
      <c r="DC323">
        <v>-114.29790454602799</v>
      </c>
      <c r="DD323" t="s">
        <v>1606</v>
      </c>
      <c r="DK323" t="s">
        <v>1607</v>
      </c>
      <c r="DL323" t="s">
        <v>1607</v>
      </c>
      <c r="DO323" t="str">
        <f>"3"</f>
        <v>3</v>
      </c>
      <c r="DQ323">
        <v>0</v>
      </c>
      <c r="DR323">
        <v>0</v>
      </c>
      <c r="DS323">
        <v>0</v>
      </c>
      <c r="DT323">
        <v>0</v>
      </c>
      <c r="DW323">
        <v>0</v>
      </c>
      <c r="DX323">
        <v>0</v>
      </c>
      <c r="DZ323">
        <v>0</v>
      </c>
      <c r="EA323">
        <v>0</v>
      </c>
      <c r="EB323">
        <v>0</v>
      </c>
      <c r="EC323">
        <v>0</v>
      </c>
      <c r="ED323">
        <v>0</v>
      </c>
      <c r="EE323">
        <v>0</v>
      </c>
      <c r="EF323">
        <v>0</v>
      </c>
      <c r="EG323">
        <v>0</v>
      </c>
      <c r="EH323">
        <v>0</v>
      </c>
      <c r="EI323">
        <v>0</v>
      </c>
      <c r="EL323">
        <v>0</v>
      </c>
      <c r="EN323">
        <v>0</v>
      </c>
      <c r="EP323">
        <v>0</v>
      </c>
      <c r="ER323">
        <v>0</v>
      </c>
      <c r="ET323">
        <v>0</v>
      </c>
      <c r="EY323">
        <v>0</v>
      </c>
      <c r="FA323">
        <v>0</v>
      </c>
      <c r="FL323">
        <v>0</v>
      </c>
      <c r="FQ323" t="s">
        <v>261</v>
      </c>
      <c r="FR323" t="s">
        <v>262</v>
      </c>
      <c r="FS323" t="s">
        <v>263</v>
      </c>
      <c r="FU323">
        <v>435600</v>
      </c>
      <c r="FV323">
        <v>10</v>
      </c>
      <c r="FW323">
        <v>0</v>
      </c>
      <c r="FX323">
        <v>0</v>
      </c>
      <c r="FY323">
        <v>0</v>
      </c>
      <c r="FZ323">
        <v>0</v>
      </c>
      <c r="GI323" t="s">
        <v>264</v>
      </c>
      <c r="GJ323" t="s">
        <v>1608</v>
      </c>
      <c r="GK323" t="s">
        <v>1609</v>
      </c>
      <c r="GL323" s="1">
        <v>42340</v>
      </c>
      <c r="GM323" t="s">
        <v>267</v>
      </c>
      <c r="GN323" t="str">
        <f t="shared" si="108"/>
        <v>FALSE</v>
      </c>
      <c r="GO323">
        <v>2022</v>
      </c>
      <c r="GP323">
        <v>2020</v>
      </c>
      <c r="GQ323">
        <v>2520</v>
      </c>
      <c r="GR323" t="s">
        <v>246</v>
      </c>
      <c r="GS323" t="s">
        <v>246</v>
      </c>
      <c r="GT323" t="s">
        <v>246</v>
      </c>
      <c r="GU323" t="s">
        <v>246</v>
      </c>
      <c r="GV323" t="s">
        <v>246</v>
      </c>
      <c r="GW323" t="s">
        <v>246</v>
      </c>
      <c r="GX323" t="s">
        <v>246</v>
      </c>
      <c r="GY323" t="s">
        <v>246</v>
      </c>
      <c r="GZ323" t="s">
        <v>246</v>
      </c>
      <c r="HA323" t="s">
        <v>246</v>
      </c>
      <c r="HB323" t="s">
        <v>246</v>
      </c>
      <c r="HC323" t="s">
        <v>246</v>
      </c>
      <c r="HD323" t="s">
        <v>246</v>
      </c>
      <c r="HE323" s="2">
        <v>1160</v>
      </c>
      <c r="HF323" s="2">
        <v>0</v>
      </c>
      <c r="HG323" s="2">
        <v>0</v>
      </c>
      <c r="HH323">
        <v>0</v>
      </c>
      <c r="HI323" s="2">
        <v>7734</v>
      </c>
      <c r="HJ323" s="2">
        <v>7734</v>
      </c>
      <c r="HK323" s="2">
        <v>0</v>
      </c>
      <c r="HL323">
        <v>0</v>
      </c>
      <c r="HM323" s="2">
        <v>0</v>
      </c>
      <c r="HN323" s="2">
        <v>0</v>
      </c>
      <c r="HO323" s="2">
        <v>0</v>
      </c>
      <c r="HP323">
        <v>0</v>
      </c>
      <c r="HQ323" s="2">
        <v>87.88</v>
      </c>
      <c r="HS323" s="2">
        <v>7734</v>
      </c>
      <c r="HV323" t="s">
        <v>1191</v>
      </c>
      <c r="HY323" t="s">
        <v>1610</v>
      </c>
      <c r="HZ323" t="s">
        <v>1193</v>
      </c>
      <c r="IA323" t="s">
        <v>1194</v>
      </c>
      <c r="IF323" t="str">
        <f>""</f>
        <v/>
      </c>
      <c r="IG323" t="str">
        <f>""</f>
        <v/>
      </c>
      <c r="IH323" t="str">
        <f>""</f>
        <v/>
      </c>
      <c r="II323" s="1">
        <v>43963</v>
      </c>
      <c r="IJ323" s="1">
        <v>43965</v>
      </c>
      <c r="IK323" s="2">
        <v>13000</v>
      </c>
      <c r="IM323" t="s">
        <v>270</v>
      </c>
      <c r="IN323" t="s">
        <v>3847</v>
      </c>
      <c r="IT323" t="str">
        <f>""</f>
        <v/>
      </c>
      <c r="IY323" t="str">
        <f>""</f>
        <v/>
      </c>
      <c r="JA323" t="s">
        <v>2733</v>
      </c>
      <c r="JB323" t="s">
        <v>271</v>
      </c>
      <c r="JD323" t="str">
        <f>"2020.26808"</f>
        <v>2020.26808</v>
      </c>
      <c r="JE323" t="str">
        <f>""</f>
        <v/>
      </c>
      <c r="JO323" t="str">
        <f>""</f>
        <v/>
      </c>
      <c r="JP323" t="str">
        <f>""</f>
        <v/>
      </c>
      <c r="JQ323" t="str">
        <f>HYPERLINK("https://web.datatree.com/?/property?propertyId=3689913")</f>
        <v>https://web.datatree.com/?/property?propertyId=3689913</v>
      </c>
    </row>
    <row r="324" spans="1:277" x14ac:dyDescent="0.25">
      <c r="A324">
        <v>322</v>
      </c>
      <c r="B324" s="15" t="s">
        <v>18833</v>
      </c>
      <c r="C324" s="15" t="s">
        <v>18832</v>
      </c>
      <c r="D324" s="15" t="s">
        <v>18834</v>
      </c>
      <c r="E324" s="15" t="s">
        <v>18835</v>
      </c>
      <c r="F324" s="15" t="s">
        <v>18836</v>
      </c>
      <c r="G324" s="15" t="s">
        <v>243</v>
      </c>
      <c r="H324" s="15">
        <v>85555</v>
      </c>
      <c r="I324" s="15" t="s">
        <v>18837</v>
      </c>
      <c r="J324" s="23" t="s">
        <v>18838</v>
      </c>
      <c r="K324" s="15" t="s">
        <v>18839</v>
      </c>
      <c r="L324" s="16" t="s">
        <v>18840</v>
      </c>
      <c r="M324" s="17" t="str">
        <f t="shared" si="109"/>
        <v>6/31/2022</v>
      </c>
      <c r="N324" s="15">
        <v>9516</v>
      </c>
      <c r="O324" s="18">
        <f t="shared" si="94"/>
        <v>0</v>
      </c>
      <c r="P324" s="19" t="str">
        <f t="shared" si="95"/>
        <v>$0.00</v>
      </c>
      <c r="Q324" s="16">
        <v>44834</v>
      </c>
      <c r="R324" s="19" t="str">
        <f t="shared" si="110"/>
        <v>09/30/22</v>
      </c>
      <c r="S324" t="str">
        <f t="shared" si="96"/>
        <v>MOHAVE</v>
      </c>
      <c r="T324" s="6" t="str">
        <f t="shared" si="97"/>
        <v>254-32-076</v>
      </c>
      <c r="U324" t="str">
        <f t="shared" si="98"/>
        <v xml:space="preserve">8559 MEADOW LN </v>
      </c>
      <c r="V324" t="str">
        <f t="shared" si="99"/>
        <v>DARIEN</v>
      </c>
      <c r="W324" t="str">
        <f t="shared" si="100"/>
        <v>IL</v>
      </c>
      <c r="X324" t="str">
        <f t="shared" si="101"/>
        <v>60561-1704</v>
      </c>
      <c r="Y324" t="str">
        <f t="shared" si="102"/>
        <v>BENJAMIN</v>
      </c>
      <c r="Z324" t="str">
        <f t="shared" si="103"/>
        <v>PEREZ</v>
      </c>
      <c r="AA324" t="str">
        <f t="shared" si="104"/>
        <v>T20N R13W SEC 7 SW4 NW4 SE4 CONT 10 ACRES 254-32-036 (254-32-073 THRU 076) 2006 TAX ROLL</v>
      </c>
      <c r="AB324">
        <f t="shared" si="105"/>
        <v>10</v>
      </c>
      <c r="AC324" t="str">
        <f t="shared" si="106"/>
        <v>MOHAVE</v>
      </c>
      <c r="AI324">
        <f t="shared" si="111"/>
        <v>10</v>
      </c>
      <c r="AO324" t="s">
        <v>3848</v>
      </c>
      <c r="AP324" t="s">
        <v>3849</v>
      </c>
      <c r="AQ324" t="s">
        <v>3850</v>
      </c>
      <c r="AR324" t="s">
        <v>1757</v>
      </c>
      <c r="AS324" t="s">
        <v>240</v>
      </c>
      <c r="AT324">
        <v>1</v>
      </c>
      <c r="AU324" t="s">
        <v>3851</v>
      </c>
      <c r="AV324" t="s">
        <v>3852</v>
      </c>
      <c r="AW324" t="s">
        <v>3853</v>
      </c>
      <c r="AX324" t="s">
        <v>1757</v>
      </c>
      <c r="AY324" t="s">
        <v>240</v>
      </c>
      <c r="AZ324">
        <v>1</v>
      </c>
      <c r="BC324" t="s">
        <v>3854</v>
      </c>
      <c r="BD324" t="s">
        <v>3855</v>
      </c>
      <c r="BE324" t="s">
        <v>2401</v>
      </c>
      <c r="BF324" t="s">
        <v>919</v>
      </c>
      <c r="BG324" t="s">
        <v>613</v>
      </c>
      <c r="BH324" t="s">
        <v>242</v>
      </c>
      <c r="BS324" t="s">
        <v>243</v>
      </c>
      <c r="BV324" t="s">
        <v>244</v>
      </c>
      <c r="BY324" t="s">
        <v>245</v>
      </c>
      <c r="CA324">
        <v>8559</v>
      </c>
      <c r="CD324" t="s">
        <v>3856</v>
      </c>
      <c r="CE324" t="s">
        <v>419</v>
      </c>
      <c r="CG324" t="s">
        <v>3857</v>
      </c>
      <c r="CH324" t="s">
        <v>3857</v>
      </c>
      <c r="CI324" t="s">
        <v>250</v>
      </c>
      <c r="CJ324" t="str">
        <f>"60561-1704"</f>
        <v>60561-1704</v>
      </c>
      <c r="CK324" t="s">
        <v>2145</v>
      </c>
      <c r="CL324" t="s">
        <v>3858</v>
      </c>
      <c r="CM324" t="s">
        <v>3859</v>
      </c>
      <c r="CN324" t="s">
        <v>254</v>
      </c>
      <c r="CO324" t="s">
        <v>3860</v>
      </c>
      <c r="CP324" t="str">
        <f>"254-32-076"</f>
        <v>254-32-076</v>
      </c>
      <c r="CQ324" t="str">
        <f>"25432076"</f>
        <v>25432076</v>
      </c>
      <c r="CR324" t="str">
        <f>"R25432076"</f>
        <v>R25432076</v>
      </c>
      <c r="CS324">
        <v>4015</v>
      </c>
      <c r="CW324" t="s">
        <v>256</v>
      </c>
      <c r="CX324" t="s">
        <v>651</v>
      </c>
      <c r="CY324" t="s">
        <v>520</v>
      </c>
      <c r="CZ324">
        <v>7</v>
      </c>
      <c r="DB324">
        <v>35.128076469275001</v>
      </c>
      <c r="DC324">
        <v>-113.69553627046101</v>
      </c>
      <c r="DK324" t="s">
        <v>736</v>
      </c>
      <c r="DL324" t="s">
        <v>736</v>
      </c>
      <c r="DO324" t="str">
        <f>""</f>
        <v/>
      </c>
      <c r="DQ324">
        <v>0</v>
      </c>
      <c r="DR324">
        <v>0</v>
      </c>
      <c r="DS324">
        <v>0</v>
      </c>
      <c r="DT324">
        <v>0</v>
      </c>
      <c r="DW324">
        <v>0</v>
      </c>
      <c r="DX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L324">
        <v>0</v>
      </c>
      <c r="EN324">
        <v>0</v>
      </c>
      <c r="EP324">
        <v>0</v>
      </c>
      <c r="ER324">
        <v>0</v>
      </c>
      <c r="ET324">
        <v>0</v>
      </c>
      <c r="EY324">
        <v>0</v>
      </c>
      <c r="FA324">
        <v>0</v>
      </c>
      <c r="FL324">
        <v>0</v>
      </c>
      <c r="FQ324" t="s">
        <v>261</v>
      </c>
      <c r="FR324" t="s">
        <v>354</v>
      </c>
      <c r="FS324" t="s">
        <v>355</v>
      </c>
      <c r="FU324">
        <v>435600</v>
      </c>
      <c r="FV324">
        <v>10</v>
      </c>
      <c r="FW324">
        <v>0</v>
      </c>
      <c r="FX324">
        <v>0</v>
      </c>
      <c r="FY324">
        <v>0</v>
      </c>
      <c r="FZ324">
        <v>0</v>
      </c>
      <c r="GI324" t="s">
        <v>407</v>
      </c>
      <c r="GJ324" t="s">
        <v>737</v>
      </c>
      <c r="GK324" t="s">
        <v>738</v>
      </c>
      <c r="GL324" s="1">
        <v>40135</v>
      </c>
      <c r="GM324" t="s">
        <v>267</v>
      </c>
      <c r="GN324" t="str">
        <f>"TRUE"</f>
        <v>TRUE</v>
      </c>
      <c r="GO324">
        <v>2022</v>
      </c>
      <c r="GP324">
        <v>2020</v>
      </c>
      <c r="GQ324">
        <v>300</v>
      </c>
      <c r="GR324" t="s">
        <v>246</v>
      </c>
      <c r="GS324" t="s">
        <v>246</v>
      </c>
      <c r="GT324" t="s">
        <v>246</v>
      </c>
      <c r="GU324" t="s">
        <v>246</v>
      </c>
      <c r="GV324" t="s">
        <v>246</v>
      </c>
      <c r="GW324" t="s">
        <v>246</v>
      </c>
      <c r="GX324" t="s">
        <v>246</v>
      </c>
      <c r="GY324" t="s">
        <v>246</v>
      </c>
      <c r="GZ324" t="s">
        <v>246</v>
      </c>
      <c r="HA324" t="s">
        <v>246</v>
      </c>
      <c r="HB324" t="s">
        <v>246</v>
      </c>
      <c r="HC324" t="s">
        <v>246</v>
      </c>
      <c r="HD324" t="s">
        <v>246</v>
      </c>
      <c r="HE324" s="2">
        <v>1697</v>
      </c>
      <c r="HF324" s="2">
        <v>0</v>
      </c>
      <c r="HG324" s="2">
        <v>0</v>
      </c>
      <c r="HH324">
        <v>0</v>
      </c>
      <c r="HI324" s="2">
        <v>11311</v>
      </c>
      <c r="HJ324" s="2">
        <v>11311</v>
      </c>
      <c r="HK324" s="2">
        <v>0</v>
      </c>
      <c r="HL324">
        <v>0</v>
      </c>
      <c r="HM324" s="2">
        <v>0</v>
      </c>
      <c r="HN324" s="2">
        <v>0</v>
      </c>
      <c r="HO324" s="2">
        <v>0</v>
      </c>
      <c r="HP324">
        <v>0</v>
      </c>
      <c r="HQ324" s="2">
        <v>133.96</v>
      </c>
      <c r="HS324" s="2">
        <v>11311</v>
      </c>
      <c r="HV324" t="s">
        <v>289</v>
      </c>
      <c r="HY324" t="s">
        <v>290</v>
      </c>
      <c r="HZ324" t="s">
        <v>290</v>
      </c>
      <c r="IB324" s="1">
        <v>42887</v>
      </c>
      <c r="IC324" s="1">
        <v>42978</v>
      </c>
      <c r="IE324" t="s">
        <v>412</v>
      </c>
      <c r="IF324" t="str">
        <f>""</f>
        <v/>
      </c>
      <c r="IG324" t="str">
        <f>"2017.42077"</f>
        <v>2017.42077</v>
      </c>
      <c r="IH324" t="str">
        <f>""</f>
        <v/>
      </c>
      <c r="II324" s="1">
        <v>38650</v>
      </c>
      <c r="IJ324" s="1">
        <v>38657</v>
      </c>
      <c r="IK324" s="2">
        <v>120000</v>
      </c>
      <c r="IL324" t="s">
        <v>566</v>
      </c>
      <c r="IM324" t="s">
        <v>567</v>
      </c>
      <c r="IN324" t="s">
        <v>3861</v>
      </c>
      <c r="IT324" t="str">
        <f>"                    "</f>
        <v xml:space="preserve">                    </v>
      </c>
      <c r="IY324" t="str">
        <f>"                    "</f>
        <v xml:space="preserve">                    </v>
      </c>
      <c r="JB324" t="s">
        <v>271</v>
      </c>
      <c r="JD324" t="str">
        <f>"5928.70"</f>
        <v>5928.70</v>
      </c>
      <c r="JE324" t="str">
        <f>""</f>
        <v/>
      </c>
      <c r="JG324" s="1">
        <v>38589</v>
      </c>
      <c r="JH324" s="2">
        <v>120000</v>
      </c>
      <c r="JI324" t="s">
        <v>567</v>
      </c>
      <c r="JJ324" t="s">
        <v>3781</v>
      </c>
      <c r="JK324" s="2">
        <v>100000</v>
      </c>
      <c r="JL324" t="s">
        <v>569</v>
      </c>
      <c r="JM324" t="s">
        <v>570</v>
      </c>
      <c r="JO324" t="str">
        <f>"5798.178"</f>
        <v>5798.178</v>
      </c>
      <c r="JP324" t="str">
        <f>""</f>
        <v/>
      </c>
      <c r="JQ324" t="str">
        <f>HYPERLINK("https://web.datatree.com/?/property?propertyId=3690092")</f>
        <v>https://web.datatree.com/?/property?propertyId=3690092</v>
      </c>
    </row>
    <row r="325" spans="1:277" x14ac:dyDescent="0.25">
      <c r="A325">
        <v>323</v>
      </c>
      <c r="B325" s="15" t="s">
        <v>18833</v>
      </c>
      <c r="C325" s="15" t="s">
        <v>18832</v>
      </c>
      <c r="D325" s="15" t="s">
        <v>18834</v>
      </c>
      <c r="E325" s="15" t="s">
        <v>18835</v>
      </c>
      <c r="F325" s="15" t="s">
        <v>18836</v>
      </c>
      <c r="G325" s="15" t="s">
        <v>243</v>
      </c>
      <c r="H325" s="15">
        <v>85555</v>
      </c>
      <c r="I325" s="15" t="s">
        <v>18837</v>
      </c>
      <c r="J325" s="23" t="s">
        <v>18838</v>
      </c>
      <c r="K325" s="15" t="s">
        <v>18839</v>
      </c>
      <c r="L325" s="16" t="s">
        <v>18840</v>
      </c>
      <c r="M325" s="17" t="str">
        <f t="shared" si="109"/>
        <v>6/31/2022</v>
      </c>
      <c r="N325" s="15">
        <v>9517</v>
      </c>
      <c r="O325" s="18">
        <f t="shared" si="94"/>
        <v>0</v>
      </c>
      <c r="P325" s="19" t="str">
        <f t="shared" si="95"/>
        <v>$0.00</v>
      </c>
      <c r="Q325" s="16">
        <v>44834</v>
      </c>
      <c r="R325" s="19" t="str">
        <f t="shared" si="110"/>
        <v>09/30/22</v>
      </c>
      <c r="S325" t="str">
        <f t="shared" si="96"/>
        <v>MOHAVE</v>
      </c>
      <c r="T325" s="6" t="str">
        <f t="shared" si="97"/>
        <v>326-12-084</v>
      </c>
      <c r="U325" t="str">
        <f t="shared" si="98"/>
        <v xml:space="preserve">2533 MAGNET ST </v>
      </c>
      <c r="V325" t="str">
        <f t="shared" si="99"/>
        <v>NORTH LAS VEGAS</v>
      </c>
      <c r="W325" t="str">
        <f t="shared" si="100"/>
        <v>NV</v>
      </c>
      <c r="X325" t="str">
        <f t="shared" si="101"/>
        <v>89030-5429</v>
      </c>
      <c r="Y325" t="str">
        <f t="shared" si="102"/>
        <v>EDGER</v>
      </c>
      <c r="Z325" t="str">
        <f t="shared" si="103"/>
        <v>GODINES</v>
      </c>
      <c r="AA325" t="str">
        <f t="shared" si="104"/>
        <v>GATEWAY ACRES TRACT 10 LOTS 89 &amp; 90</v>
      </c>
      <c r="AB325">
        <f t="shared" si="105"/>
        <v>10</v>
      </c>
      <c r="AC325" t="str">
        <f t="shared" si="106"/>
        <v>MOHAVE</v>
      </c>
      <c r="AI325">
        <f t="shared" si="111"/>
        <v>10</v>
      </c>
      <c r="AO325" t="s">
        <v>3862</v>
      </c>
      <c r="AP325" t="s">
        <v>3863</v>
      </c>
      <c r="AQ325" t="s">
        <v>3863</v>
      </c>
      <c r="AR325" t="s">
        <v>3864</v>
      </c>
      <c r="AS325" t="s">
        <v>240</v>
      </c>
      <c r="AT325">
        <v>1</v>
      </c>
      <c r="BC325" t="s">
        <v>3865</v>
      </c>
      <c r="BD325" t="s">
        <v>3862</v>
      </c>
      <c r="BE325" t="s">
        <v>395</v>
      </c>
      <c r="BH325" t="s">
        <v>242</v>
      </c>
      <c r="BS325" t="s">
        <v>243</v>
      </c>
      <c r="BV325" t="s">
        <v>244</v>
      </c>
      <c r="BY325" t="s">
        <v>245</v>
      </c>
      <c r="CA325">
        <v>2533</v>
      </c>
      <c r="CD325" t="s">
        <v>3866</v>
      </c>
      <c r="CE325" t="s">
        <v>375</v>
      </c>
      <c r="CG325" t="s">
        <v>440</v>
      </c>
      <c r="CH325" t="s">
        <v>440</v>
      </c>
      <c r="CI325" t="s">
        <v>400</v>
      </c>
      <c r="CJ325" t="str">
        <f>"89030-5429"</f>
        <v>89030-5429</v>
      </c>
      <c r="CK325" t="s">
        <v>750</v>
      </c>
      <c r="CL325" t="s">
        <v>3867</v>
      </c>
      <c r="CM325" t="s">
        <v>3868</v>
      </c>
      <c r="CN325" t="s">
        <v>254</v>
      </c>
      <c r="CO325" t="s">
        <v>3869</v>
      </c>
      <c r="CP325" t="str">
        <f>"326-12-084"</f>
        <v>326-12-084</v>
      </c>
      <c r="CQ325" t="str">
        <f>"32612084"</f>
        <v>32612084</v>
      </c>
      <c r="CR325" t="str">
        <f>"R32612084"</f>
        <v>R32612084</v>
      </c>
      <c r="CS325">
        <v>4015</v>
      </c>
      <c r="CX325" t="s">
        <v>309</v>
      </c>
      <c r="CY325" t="s">
        <v>499</v>
      </c>
      <c r="CZ325">
        <v>33</v>
      </c>
      <c r="DB325">
        <v>35.506818199999998</v>
      </c>
      <c r="DC325">
        <v>-114.324892999992</v>
      </c>
      <c r="DD325" t="s">
        <v>596</v>
      </c>
      <c r="DE325">
        <v>10</v>
      </c>
      <c r="DK325" t="s">
        <v>2285</v>
      </c>
      <c r="DL325" t="s">
        <v>2285</v>
      </c>
      <c r="DO325" t="str">
        <f>"89|90"</f>
        <v>89|90</v>
      </c>
      <c r="DQ325">
        <v>0</v>
      </c>
      <c r="DR325">
        <v>0</v>
      </c>
      <c r="DS325">
        <v>0</v>
      </c>
      <c r="DT325">
        <v>0</v>
      </c>
      <c r="DW325">
        <v>0</v>
      </c>
      <c r="DX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L325">
        <v>0</v>
      </c>
      <c r="EN325">
        <v>0</v>
      </c>
      <c r="EP325">
        <v>0</v>
      </c>
      <c r="ER325">
        <v>0</v>
      </c>
      <c r="ET325">
        <v>0</v>
      </c>
      <c r="EY325">
        <v>0</v>
      </c>
      <c r="FA325">
        <v>0</v>
      </c>
      <c r="FL325">
        <v>0</v>
      </c>
      <c r="FQ325" t="s">
        <v>261</v>
      </c>
      <c r="FR325" t="s">
        <v>262</v>
      </c>
      <c r="FS325" t="s">
        <v>263</v>
      </c>
      <c r="FU325">
        <v>435600</v>
      </c>
      <c r="FV325">
        <v>10</v>
      </c>
      <c r="FW325">
        <v>0</v>
      </c>
      <c r="FX325">
        <v>0</v>
      </c>
      <c r="FY325">
        <v>0</v>
      </c>
      <c r="FZ325">
        <v>0</v>
      </c>
      <c r="GI325" t="s">
        <v>264</v>
      </c>
      <c r="GJ325" t="s">
        <v>313</v>
      </c>
      <c r="GK325" t="s">
        <v>314</v>
      </c>
      <c r="GL325" s="1">
        <v>40135</v>
      </c>
      <c r="GM325" t="s">
        <v>267</v>
      </c>
      <c r="GN325" t="str">
        <f>"FALSE"</f>
        <v>FALSE</v>
      </c>
      <c r="GO325">
        <v>2022</v>
      </c>
      <c r="GP325">
        <v>2020</v>
      </c>
      <c r="GQ325">
        <v>1110</v>
      </c>
      <c r="GR325" t="s">
        <v>246</v>
      </c>
      <c r="GS325" t="s">
        <v>246</v>
      </c>
      <c r="GT325" t="s">
        <v>246</v>
      </c>
      <c r="GU325" t="s">
        <v>246</v>
      </c>
      <c r="GV325" t="s">
        <v>246</v>
      </c>
      <c r="GW325" t="s">
        <v>246</v>
      </c>
      <c r="GX325" t="s">
        <v>246</v>
      </c>
      <c r="GY325" t="s">
        <v>246</v>
      </c>
      <c r="GZ325" t="s">
        <v>246</v>
      </c>
      <c r="HA325" t="s">
        <v>246</v>
      </c>
      <c r="HB325" t="s">
        <v>246</v>
      </c>
      <c r="HC325" t="s">
        <v>246</v>
      </c>
      <c r="HD325" t="s">
        <v>246</v>
      </c>
      <c r="HE325" s="2">
        <v>1475</v>
      </c>
      <c r="HF325" s="2">
        <v>0</v>
      </c>
      <c r="HG325" s="2">
        <v>0</v>
      </c>
      <c r="HH325">
        <v>0</v>
      </c>
      <c r="HI325" s="2">
        <v>9834</v>
      </c>
      <c r="HJ325" s="2">
        <v>9834</v>
      </c>
      <c r="HK325" s="2">
        <v>0</v>
      </c>
      <c r="HL325">
        <v>0</v>
      </c>
      <c r="HM325" s="2">
        <v>0</v>
      </c>
      <c r="HN325" s="2">
        <v>0</v>
      </c>
      <c r="HO325" s="2">
        <v>0</v>
      </c>
      <c r="HP325">
        <v>0</v>
      </c>
      <c r="HQ325" s="2">
        <v>197.62</v>
      </c>
      <c r="HS325" s="2">
        <v>9834</v>
      </c>
      <c r="HV325" t="s">
        <v>315</v>
      </c>
      <c r="HY325" t="s">
        <v>316</v>
      </c>
      <c r="HZ325" t="s">
        <v>317</v>
      </c>
      <c r="IA325" t="s">
        <v>318</v>
      </c>
      <c r="IB325" s="1">
        <v>44179</v>
      </c>
      <c r="IC325" s="1">
        <v>44183</v>
      </c>
      <c r="IE325" t="s">
        <v>412</v>
      </c>
      <c r="IF325" t="str">
        <f>""</f>
        <v/>
      </c>
      <c r="IG325" t="str">
        <f>"2020.75079"</f>
        <v>2020.75079</v>
      </c>
      <c r="IH325" t="str">
        <f>""</f>
        <v/>
      </c>
      <c r="II325" s="1">
        <v>44172</v>
      </c>
      <c r="IJ325" s="1">
        <v>44183</v>
      </c>
      <c r="IK325" s="2">
        <v>22500</v>
      </c>
      <c r="IM325" t="s">
        <v>270</v>
      </c>
      <c r="IN325" t="s">
        <v>3870</v>
      </c>
      <c r="IT325" t="str">
        <f>""</f>
        <v/>
      </c>
      <c r="IY325" t="str">
        <f>""</f>
        <v/>
      </c>
      <c r="JA325" t="s">
        <v>1060</v>
      </c>
      <c r="JB325" t="s">
        <v>271</v>
      </c>
      <c r="JD325" t="str">
        <f>"2020.75078"</f>
        <v>2020.75078</v>
      </c>
      <c r="JE325" t="str">
        <f>""</f>
        <v/>
      </c>
      <c r="JF325" s="1">
        <v>38263</v>
      </c>
      <c r="JG325" s="1">
        <v>39150</v>
      </c>
      <c r="JH325" s="2">
        <v>5250</v>
      </c>
      <c r="JI325" t="s">
        <v>567</v>
      </c>
      <c r="JK325" s="2">
        <v>0</v>
      </c>
      <c r="JO325" t="str">
        <f>"6703.51"</f>
        <v>6703.51</v>
      </c>
      <c r="JP325" t="str">
        <f>""</f>
        <v/>
      </c>
      <c r="JQ325" t="str">
        <f>HYPERLINK("https://web.datatree.com/?/property?propertyId=3659078")</f>
        <v>https://web.datatree.com/?/property?propertyId=3659078</v>
      </c>
    </row>
    <row r="326" spans="1:277" x14ac:dyDescent="0.25">
      <c r="A326">
        <v>324</v>
      </c>
      <c r="B326" s="15" t="s">
        <v>18833</v>
      </c>
      <c r="C326" s="15" t="s">
        <v>18832</v>
      </c>
      <c r="D326" s="15" t="s">
        <v>18834</v>
      </c>
      <c r="E326" s="15" t="s">
        <v>18835</v>
      </c>
      <c r="F326" s="15" t="s">
        <v>18836</v>
      </c>
      <c r="G326" s="15" t="s">
        <v>243</v>
      </c>
      <c r="H326" s="15">
        <v>85555</v>
      </c>
      <c r="I326" s="15" t="s">
        <v>18837</v>
      </c>
      <c r="J326" s="23" t="s">
        <v>18838</v>
      </c>
      <c r="K326" s="15" t="s">
        <v>18839</v>
      </c>
      <c r="L326" s="16" t="s">
        <v>18840</v>
      </c>
      <c r="M326" s="17" t="str">
        <f t="shared" si="109"/>
        <v>6/31/2022</v>
      </c>
      <c r="N326" s="15">
        <v>9518</v>
      </c>
      <c r="O326" s="18">
        <f t="shared" si="94"/>
        <v>0</v>
      </c>
      <c r="P326" s="19" t="str">
        <f t="shared" si="95"/>
        <v>$0.00</v>
      </c>
      <c r="Q326" s="16">
        <v>44834</v>
      </c>
      <c r="R326" s="19" t="str">
        <f t="shared" si="110"/>
        <v>09/30/22</v>
      </c>
      <c r="S326" t="str">
        <f t="shared" si="96"/>
        <v>MOHAVE</v>
      </c>
      <c r="T326" s="6" t="str">
        <f t="shared" si="97"/>
        <v>353-08-034</v>
      </c>
      <c r="U326" t="str">
        <f t="shared" si="98"/>
        <v xml:space="preserve">2701 S 36TH ST </v>
      </c>
      <c r="V326" t="str">
        <f t="shared" si="99"/>
        <v>GRAND FORKS</v>
      </c>
      <c r="W326" t="str">
        <f t="shared" si="100"/>
        <v>ND</v>
      </c>
      <c r="X326" t="str">
        <f t="shared" si="101"/>
        <v>58201-5935</v>
      </c>
      <c r="Y326" t="str">
        <f t="shared" si="102"/>
        <v>NICOLE</v>
      </c>
      <c r="Z326" t="str">
        <f t="shared" si="103"/>
        <v>AMSBAUGH</v>
      </c>
      <c r="AA326" t="str">
        <f t="shared" si="104"/>
        <v>W2 W2 NE4 NW4 OF SEC 15 T21 R12 10AC</v>
      </c>
      <c r="AB326">
        <f t="shared" si="105"/>
        <v>10</v>
      </c>
      <c r="AC326" t="str">
        <f t="shared" si="106"/>
        <v>MOHAVE</v>
      </c>
      <c r="AI326">
        <f t="shared" si="111"/>
        <v>10</v>
      </c>
      <c r="AO326" t="s">
        <v>3871</v>
      </c>
      <c r="AP326" t="s">
        <v>3872</v>
      </c>
      <c r="AQ326" t="s">
        <v>3873</v>
      </c>
      <c r="AR326" t="s">
        <v>3874</v>
      </c>
      <c r="AS326" t="s">
        <v>240</v>
      </c>
      <c r="AT326">
        <v>3</v>
      </c>
      <c r="BC326" t="s">
        <v>3875</v>
      </c>
      <c r="BD326" t="s">
        <v>3871</v>
      </c>
      <c r="BH326" t="s">
        <v>242</v>
      </c>
      <c r="BS326" t="s">
        <v>243</v>
      </c>
      <c r="BV326" t="s">
        <v>244</v>
      </c>
      <c r="BY326" t="s">
        <v>245</v>
      </c>
      <c r="BZ326" t="s">
        <v>457</v>
      </c>
      <c r="CA326">
        <v>2701</v>
      </c>
      <c r="CD326" t="s">
        <v>3876</v>
      </c>
      <c r="CE326" t="s">
        <v>375</v>
      </c>
      <c r="CG326" t="s">
        <v>3877</v>
      </c>
      <c r="CH326" t="s">
        <v>3877</v>
      </c>
      <c r="CI326" t="s">
        <v>3878</v>
      </c>
      <c r="CJ326" t="str">
        <f>"58201-5935"</f>
        <v>58201-5935</v>
      </c>
      <c r="CK326" t="s">
        <v>1227</v>
      </c>
      <c r="CL326" t="s">
        <v>3879</v>
      </c>
      <c r="CM326" t="s">
        <v>3880</v>
      </c>
      <c r="CN326" t="s">
        <v>254</v>
      </c>
      <c r="CO326" t="s">
        <v>3881</v>
      </c>
      <c r="CP326" t="str">
        <f>"353-08-034"</f>
        <v>353-08-034</v>
      </c>
      <c r="CQ326" t="str">
        <f>"35308034"</f>
        <v>35308034</v>
      </c>
      <c r="CR326" t="str">
        <f>"R35308034"</f>
        <v>R35308034</v>
      </c>
      <c r="CS326">
        <v>4015</v>
      </c>
      <c r="CW326" t="s">
        <v>256</v>
      </c>
      <c r="CX326">
        <v>21</v>
      </c>
      <c r="CY326">
        <v>12</v>
      </c>
      <c r="CZ326">
        <v>15</v>
      </c>
      <c r="DB326">
        <v>35.208504472683401</v>
      </c>
      <c r="DC326">
        <v>-113.539059975017</v>
      </c>
      <c r="DK326">
        <v>152112</v>
      </c>
      <c r="DL326">
        <v>152112</v>
      </c>
      <c r="DO326" t="str">
        <f>""</f>
        <v/>
      </c>
      <c r="DQ326">
        <v>0</v>
      </c>
      <c r="DR326">
        <v>0</v>
      </c>
      <c r="DS326">
        <v>0</v>
      </c>
      <c r="DT326">
        <v>0</v>
      </c>
      <c r="DW326">
        <v>0</v>
      </c>
      <c r="DX326">
        <v>0</v>
      </c>
      <c r="DZ326">
        <v>0</v>
      </c>
      <c r="EA326">
        <v>0</v>
      </c>
      <c r="EB326">
        <v>0</v>
      </c>
      <c r="EC326">
        <v>0</v>
      </c>
      <c r="ED326">
        <v>0</v>
      </c>
      <c r="EE326">
        <v>0</v>
      </c>
      <c r="EF326">
        <v>0</v>
      </c>
      <c r="EG326">
        <v>0</v>
      </c>
      <c r="EH326">
        <v>0</v>
      </c>
      <c r="EI326">
        <v>0</v>
      </c>
      <c r="EL326">
        <v>0</v>
      </c>
      <c r="EN326">
        <v>0</v>
      </c>
      <c r="EP326">
        <v>0</v>
      </c>
      <c r="ER326">
        <v>0</v>
      </c>
      <c r="ET326">
        <v>0</v>
      </c>
      <c r="EY326">
        <v>0</v>
      </c>
      <c r="FA326">
        <v>0</v>
      </c>
      <c r="FL326">
        <v>0</v>
      </c>
      <c r="FQ326" t="s">
        <v>261</v>
      </c>
      <c r="FR326" t="s">
        <v>354</v>
      </c>
      <c r="FS326" t="s">
        <v>355</v>
      </c>
      <c r="FU326">
        <v>435600</v>
      </c>
      <c r="FV326">
        <v>10</v>
      </c>
      <c r="FW326">
        <v>0</v>
      </c>
      <c r="FX326">
        <v>0</v>
      </c>
      <c r="FY326">
        <v>0</v>
      </c>
      <c r="FZ326">
        <v>0</v>
      </c>
      <c r="GI326" t="s">
        <v>264</v>
      </c>
      <c r="GJ326" t="s">
        <v>265</v>
      </c>
      <c r="GK326" t="s">
        <v>266</v>
      </c>
      <c r="GL326" s="1">
        <v>40135</v>
      </c>
      <c r="GM326" t="s">
        <v>267</v>
      </c>
      <c r="GN326" t="str">
        <f>"FALSE"</f>
        <v>FALSE</v>
      </c>
      <c r="GO326">
        <v>2022</v>
      </c>
      <c r="GP326">
        <v>2020</v>
      </c>
      <c r="GQ326">
        <v>300</v>
      </c>
      <c r="GR326" t="s">
        <v>246</v>
      </c>
      <c r="GS326" t="s">
        <v>246</v>
      </c>
      <c r="GT326" t="s">
        <v>246</v>
      </c>
      <c r="GU326" t="s">
        <v>246</v>
      </c>
      <c r="GV326" t="s">
        <v>246</v>
      </c>
      <c r="GW326" t="s">
        <v>246</v>
      </c>
      <c r="GX326" t="s">
        <v>246</v>
      </c>
      <c r="GY326" t="s">
        <v>246</v>
      </c>
      <c r="GZ326" t="s">
        <v>246</v>
      </c>
      <c r="HA326" t="s">
        <v>246</v>
      </c>
      <c r="HB326" t="s">
        <v>246</v>
      </c>
      <c r="HC326" t="s">
        <v>246</v>
      </c>
      <c r="HD326" t="s">
        <v>246</v>
      </c>
      <c r="HE326" s="2">
        <v>595</v>
      </c>
      <c r="HF326" s="2">
        <v>0</v>
      </c>
      <c r="HG326" s="2">
        <v>0</v>
      </c>
      <c r="HH326">
        <v>0</v>
      </c>
      <c r="HI326" s="2">
        <v>3964</v>
      </c>
      <c r="HJ326" s="2">
        <v>3964</v>
      </c>
      <c r="HK326" s="2">
        <v>0</v>
      </c>
      <c r="HL326">
        <v>0</v>
      </c>
      <c r="HM326" s="2">
        <v>0</v>
      </c>
      <c r="HN326" s="2">
        <v>0</v>
      </c>
      <c r="HO326" s="2">
        <v>0</v>
      </c>
      <c r="HP326">
        <v>0</v>
      </c>
      <c r="HQ326" s="2">
        <v>85.44</v>
      </c>
      <c r="HS326" s="2">
        <v>3964</v>
      </c>
      <c r="HV326" t="s">
        <v>268</v>
      </c>
      <c r="HY326" t="s">
        <v>269</v>
      </c>
      <c r="IF326" t="str">
        <f>""</f>
        <v/>
      </c>
      <c r="IG326" t="str">
        <f>""</f>
        <v/>
      </c>
      <c r="IH326" t="str">
        <f>""</f>
        <v/>
      </c>
      <c r="IT326" t="str">
        <f>""</f>
        <v/>
      </c>
      <c r="IY326" t="str">
        <f>""</f>
        <v/>
      </c>
      <c r="JB326" t="s">
        <v>271</v>
      </c>
      <c r="JD326" t="str">
        <f>""</f>
        <v/>
      </c>
      <c r="JE326" t="str">
        <f>""</f>
        <v/>
      </c>
      <c r="JO326" t="str">
        <f>""</f>
        <v/>
      </c>
      <c r="JP326" t="str">
        <f>""</f>
        <v/>
      </c>
      <c r="JQ326" t="str">
        <f>HYPERLINK("https://web.datatree.com/?/property?propertyId=3663457")</f>
        <v>https://web.datatree.com/?/property?propertyId=3663457</v>
      </c>
    </row>
    <row r="327" spans="1:277" x14ac:dyDescent="0.25">
      <c r="A327">
        <v>325</v>
      </c>
      <c r="B327" s="15" t="s">
        <v>18833</v>
      </c>
      <c r="C327" s="15" t="s">
        <v>18832</v>
      </c>
      <c r="D327" s="15" t="s">
        <v>18834</v>
      </c>
      <c r="E327" s="15" t="s">
        <v>18835</v>
      </c>
      <c r="F327" s="15" t="s">
        <v>18836</v>
      </c>
      <c r="G327" s="15" t="s">
        <v>243</v>
      </c>
      <c r="H327" s="15">
        <v>85555</v>
      </c>
      <c r="I327" s="15" t="s">
        <v>18837</v>
      </c>
      <c r="J327" s="23" t="s">
        <v>18838</v>
      </c>
      <c r="K327" s="15" t="s">
        <v>18839</v>
      </c>
      <c r="L327" s="16" t="s">
        <v>18840</v>
      </c>
      <c r="M327" s="17" t="str">
        <f t="shared" si="109"/>
        <v>6/31/2022</v>
      </c>
      <c r="N327" s="15">
        <v>9519</v>
      </c>
      <c r="O327" s="18">
        <f t="shared" ref="O327:O390" si="112">((1+AH327)*AE327)*AB327</f>
        <v>0</v>
      </c>
      <c r="P327" s="19" t="str">
        <f t="shared" ref="P327:P390" si="113">TEXT(O327,"$#,##0.00")</f>
        <v>$0.00</v>
      </c>
      <c r="Q327" s="16">
        <v>44834</v>
      </c>
      <c r="R327" s="19" t="str">
        <f t="shared" si="110"/>
        <v>09/30/22</v>
      </c>
      <c r="S327" t="str">
        <f t="shared" ref="S327:S390" si="114">+BV327</f>
        <v>MOHAVE</v>
      </c>
      <c r="T327" s="6" t="str">
        <f t="shared" ref="T327:T390" si="115">+CP327</f>
        <v>102-18-013</v>
      </c>
      <c r="U327" t="str">
        <f t="shared" ref="U327:U390" si="116">+CL327</f>
        <v xml:space="preserve">2755 MISSION BLVD </v>
      </c>
      <c r="V327" t="str">
        <f t="shared" ref="V327:V390" si="117">+CG327</f>
        <v>KINGMAN</v>
      </c>
      <c r="W327" t="str">
        <f t="shared" ref="W327:W390" si="118">+CI327</f>
        <v>AZ</v>
      </c>
      <c r="X327" t="str">
        <f t="shared" ref="X327:X390" si="119">+CJ327</f>
        <v>86401-5308</v>
      </c>
      <c r="Y327">
        <f t="shared" ref="Y327:Y390" si="120">+AQ327</f>
        <v>0</v>
      </c>
      <c r="Z327" t="str">
        <f t="shared" ref="Z327:Z390" si="121">+AR327</f>
        <v>UNITED STATES OF AMERICA</v>
      </c>
      <c r="AA327" t="str">
        <f t="shared" ref="AA327:AA390" si="122">+CO327</f>
        <v>SANDY RIVER RANCHEROS UNIT 2 LOT 205</v>
      </c>
      <c r="AB327">
        <f t="shared" ref="AB327:AB390" si="123">+FV327</f>
        <v>10</v>
      </c>
      <c r="AC327" t="str">
        <f t="shared" ref="AC327:AC390" si="124">+BV327</f>
        <v>MOHAVE</v>
      </c>
      <c r="AI327">
        <f t="shared" si="111"/>
        <v>10</v>
      </c>
      <c r="AO327" t="s">
        <v>1079</v>
      </c>
      <c r="AR327" t="s">
        <v>1079</v>
      </c>
      <c r="AS327" t="s">
        <v>273</v>
      </c>
      <c r="AT327">
        <v>1638</v>
      </c>
      <c r="BC327" t="s">
        <v>1079</v>
      </c>
      <c r="BD327" t="s">
        <v>1079</v>
      </c>
      <c r="BF327" t="s">
        <v>343</v>
      </c>
      <c r="BH327" t="s">
        <v>407</v>
      </c>
      <c r="BJ327" t="s">
        <v>396</v>
      </c>
      <c r="BK327">
        <v>2475</v>
      </c>
      <c r="BN327" t="s">
        <v>1080</v>
      </c>
      <c r="BO327" t="s">
        <v>248</v>
      </c>
      <c r="BQ327" t="s">
        <v>345</v>
      </c>
      <c r="BS327" t="s">
        <v>243</v>
      </c>
      <c r="BT327" t="str">
        <f>"86409"</f>
        <v>86409</v>
      </c>
      <c r="BU327" t="str">
        <f>"86409-3629"</f>
        <v>86409-3629</v>
      </c>
      <c r="BV327" t="s">
        <v>244</v>
      </c>
      <c r="BX327" t="s">
        <v>1081</v>
      </c>
      <c r="BY327" t="s">
        <v>1082</v>
      </c>
      <c r="CA327">
        <v>2755</v>
      </c>
      <c r="CD327" t="s">
        <v>1083</v>
      </c>
      <c r="CE327" t="s">
        <v>818</v>
      </c>
      <c r="CG327" t="s">
        <v>345</v>
      </c>
      <c r="CH327" t="s">
        <v>345</v>
      </c>
      <c r="CI327" t="s">
        <v>243</v>
      </c>
      <c r="CJ327" t="str">
        <f>"86401-5308"</f>
        <v>86401-5308</v>
      </c>
      <c r="CK327" t="s">
        <v>544</v>
      </c>
      <c r="CL327" t="s">
        <v>1084</v>
      </c>
      <c r="CM327" t="s">
        <v>1085</v>
      </c>
      <c r="CN327" t="s">
        <v>254</v>
      </c>
      <c r="CO327" t="s">
        <v>3882</v>
      </c>
      <c r="CP327" t="str">
        <f>"102-18-013"</f>
        <v>102-18-013</v>
      </c>
      <c r="CQ327" t="str">
        <f>"10218013"</f>
        <v>10218013</v>
      </c>
      <c r="CR327" t="str">
        <f>"R10218013"</f>
        <v>R10218013</v>
      </c>
      <c r="CS327">
        <v>4015</v>
      </c>
      <c r="CU327">
        <v>953900</v>
      </c>
      <c r="CV327">
        <v>1112</v>
      </c>
      <c r="CW327" t="s">
        <v>256</v>
      </c>
      <c r="CX327" t="s">
        <v>519</v>
      </c>
      <c r="CY327" t="s">
        <v>258</v>
      </c>
      <c r="CZ327">
        <v>17</v>
      </c>
      <c r="DB327">
        <v>34.550858356870798</v>
      </c>
      <c r="DC327">
        <v>-113.539114704835</v>
      </c>
      <c r="DD327" t="s">
        <v>2123</v>
      </c>
      <c r="DK327" t="s">
        <v>2124</v>
      </c>
      <c r="DL327" t="s">
        <v>2124</v>
      </c>
      <c r="DO327" t="str">
        <f>"205"</f>
        <v>205</v>
      </c>
      <c r="DQ327">
        <v>0</v>
      </c>
      <c r="DR327">
        <v>0</v>
      </c>
      <c r="DS327">
        <v>0</v>
      </c>
      <c r="DT327">
        <v>0</v>
      </c>
      <c r="DW327">
        <v>0</v>
      </c>
      <c r="DX327">
        <v>0</v>
      </c>
      <c r="DZ327">
        <v>0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L327">
        <v>0</v>
      </c>
      <c r="EN327">
        <v>0</v>
      </c>
      <c r="EP327">
        <v>0</v>
      </c>
      <c r="ER327">
        <v>0</v>
      </c>
      <c r="ET327">
        <v>0</v>
      </c>
      <c r="EY327">
        <v>0</v>
      </c>
      <c r="FA327">
        <v>0</v>
      </c>
      <c r="FL327">
        <v>0</v>
      </c>
      <c r="FQ327" t="s">
        <v>261</v>
      </c>
      <c r="FR327" t="s">
        <v>1088</v>
      </c>
      <c r="FS327" t="s">
        <v>1089</v>
      </c>
      <c r="FU327">
        <v>435600</v>
      </c>
      <c r="FV327">
        <v>10</v>
      </c>
      <c r="FW327">
        <v>0</v>
      </c>
      <c r="FX327">
        <v>0</v>
      </c>
      <c r="FY327">
        <v>0</v>
      </c>
      <c r="FZ327">
        <v>0</v>
      </c>
      <c r="GI327" t="s">
        <v>407</v>
      </c>
      <c r="GJ327" t="s">
        <v>522</v>
      </c>
      <c r="GK327" t="s">
        <v>523</v>
      </c>
      <c r="GL327" s="1">
        <v>40135</v>
      </c>
      <c r="GM327" t="s">
        <v>267</v>
      </c>
      <c r="GN327" t="str">
        <f>"TRUE"</f>
        <v>TRUE</v>
      </c>
      <c r="GO327">
        <v>2022</v>
      </c>
      <c r="GQ327">
        <v>600</v>
      </c>
      <c r="GR327" t="s">
        <v>246</v>
      </c>
      <c r="GS327" t="s">
        <v>246</v>
      </c>
      <c r="GT327" t="s">
        <v>246</v>
      </c>
      <c r="GU327" t="s">
        <v>246</v>
      </c>
      <c r="GV327" t="s">
        <v>246</v>
      </c>
      <c r="GW327" t="s">
        <v>246</v>
      </c>
      <c r="GX327" t="s">
        <v>246</v>
      </c>
      <c r="GY327" t="s">
        <v>246</v>
      </c>
      <c r="GZ327" t="s">
        <v>246</v>
      </c>
      <c r="HA327" t="s">
        <v>613</v>
      </c>
      <c r="HB327" t="s">
        <v>246</v>
      </c>
      <c r="HC327" t="s">
        <v>246</v>
      </c>
      <c r="HD327" t="s">
        <v>246</v>
      </c>
      <c r="HE327" s="2">
        <v>589</v>
      </c>
      <c r="HF327" s="2">
        <v>0</v>
      </c>
      <c r="HG327" s="2">
        <v>0</v>
      </c>
      <c r="HH327">
        <v>0</v>
      </c>
      <c r="HI327" s="2">
        <v>3925</v>
      </c>
      <c r="HJ327" s="2">
        <v>3925</v>
      </c>
      <c r="HK327" s="2">
        <v>0</v>
      </c>
      <c r="HL327">
        <v>0</v>
      </c>
      <c r="HM327" s="2">
        <v>0</v>
      </c>
      <c r="HN327" s="2">
        <v>0</v>
      </c>
      <c r="HO327" s="2">
        <v>0</v>
      </c>
      <c r="HP327">
        <v>0</v>
      </c>
      <c r="HS327" s="2">
        <v>3925</v>
      </c>
      <c r="HV327" t="s">
        <v>289</v>
      </c>
      <c r="HY327" t="s">
        <v>290</v>
      </c>
      <c r="HZ327" t="s">
        <v>290</v>
      </c>
      <c r="IF327" t="str">
        <f>""</f>
        <v/>
      </c>
      <c r="IG327" t="str">
        <f>""</f>
        <v/>
      </c>
      <c r="IH327" t="str">
        <f>""</f>
        <v/>
      </c>
      <c r="IT327" t="str">
        <f>""</f>
        <v/>
      </c>
      <c r="IY327" t="str">
        <f>""</f>
        <v/>
      </c>
      <c r="JB327" t="s">
        <v>271</v>
      </c>
      <c r="JD327" t="str">
        <f>""</f>
        <v/>
      </c>
      <c r="JE327" t="str">
        <f>""</f>
        <v/>
      </c>
      <c r="JO327" t="str">
        <f>""</f>
        <v/>
      </c>
      <c r="JP327" t="str">
        <f>""</f>
        <v/>
      </c>
      <c r="JQ327" t="str">
        <f>HYPERLINK("https://web.datatree.com/?/property?propertyId=3599291")</f>
        <v>https://web.datatree.com/?/property?propertyId=3599291</v>
      </c>
    </row>
    <row r="328" spans="1:277" x14ac:dyDescent="0.25">
      <c r="A328">
        <v>326</v>
      </c>
      <c r="B328" s="15" t="s">
        <v>18833</v>
      </c>
      <c r="C328" s="15" t="s">
        <v>18832</v>
      </c>
      <c r="D328" s="15" t="s">
        <v>18834</v>
      </c>
      <c r="E328" s="15" t="s">
        <v>18835</v>
      </c>
      <c r="F328" s="15" t="s">
        <v>18836</v>
      </c>
      <c r="G328" s="15" t="s">
        <v>243</v>
      </c>
      <c r="H328" s="15">
        <v>85555</v>
      </c>
      <c r="I328" s="15" t="s">
        <v>18837</v>
      </c>
      <c r="J328" s="23" t="s">
        <v>18838</v>
      </c>
      <c r="K328" s="15" t="s">
        <v>18839</v>
      </c>
      <c r="L328" s="16" t="s">
        <v>18840</v>
      </c>
      <c r="M328" s="17" t="str">
        <f t="shared" si="109"/>
        <v>6/31/2022</v>
      </c>
      <c r="N328" s="15">
        <v>9520</v>
      </c>
      <c r="O328" s="18">
        <f t="shared" si="112"/>
        <v>0</v>
      </c>
      <c r="P328" s="19" t="str">
        <f t="shared" si="113"/>
        <v>$0.00</v>
      </c>
      <c r="Q328" s="16">
        <v>44834</v>
      </c>
      <c r="R328" s="19" t="str">
        <f t="shared" si="110"/>
        <v>09/30/22</v>
      </c>
      <c r="S328" t="str">
        <f t="shared" si="114"/>
        <v>MOHAVE</v>
      </c>
      <c r="T328" s="6" t="str">
        <f t="shared" si="115"/>
        <v>318-23-042</v>
      </c>
      <c r="U328" t="str">
        <f t="shared" si="116"/>
        <v xml:space="preserve">7860 W ACAPULCO LN </v>
      </c>
      <c r="V328" t="str">
        <f t="shared" si="117"/>
        <v>PEORIA</v>
      </c>
      <c r="W328" t="str">
        <f t="shared" si="118"/>
        <v>AZ</v>
      </c>
      <c r="X328" t="str">
        <f t="shared" si="119"/>
        <v>85381-3436</v>
      </c>
      <c r="Y328" t="str">
        <f t="shared" si="120"/>
        <v>THOMAS</v>
      </c>
      <c r="Z328" t="str">
        <f t="shared" si="121"/>
        <v>LATINKA</v>
      </c>
      <c r="AA328" t="str">
        <f t="shared" si="122"/>
        <v>SE4 SE4 NE4 CONT 10 ACRES 318-06-174 (318-23-042)</v>
      </c>
      <c r="AB328">
        <f t="shared" si="123"/>
        <v>10</v>
      </c>
      <c r="AC328" t="str">
        <f t="shared" si="124"/>
        <v>MOHAVE</v>
      </c>
      <c r="AI328">
        <f t="shared" si="111"/>
        <v>10</v>
      </c>
      <c r="AO328" t="s">
        <v>3883</v>
      </c>
      <c r="AP328" t="s">
        <v>1559</v>
      </c>
      <c r="AQ328" t="s">
        <v>968</v>
      </c>
      <c r="AR328" t="s">
        <v>3884</v>
      </c>
      <c r="AS328" t="s">
        <v>240</v>
      </c>
      <c r="AT328">
        <v>2</v>
      </c>
      <c r="BC328" t="s">
        <v>3885</v>
      </c>
      <c r="BD328" t="s">
        <v>3883</v>
      </c>
      <c r="BH328" t="s">
        <v>242</v>
      </c>
      <c r="BS328" t="s">
        <v>243</v>
      </c>
      <c r="BV328" t="s">
        <v>244</v>
      </c>
      <c r="BY328" t="s">
        <v>245</v>
      </c>
      <c r="BZ328" t="s">
        <v>589</v>
      </c>
      <c r="CA328">
        <v>7860</v>
      </c>
      <c r="CD328" t="s">
        <v>3886</v>
      </c>
      <c r="CE328" t="s">
        <v>419</v>
      </c>
      <c r="CG328" t="s">
        <v>1160</v>
      </c>
      <c r="CH328" t="s">
        <v>1160</v>
      </c>
      <c r="CI328" t="s">
        <v>243</v>
      </c>
      <c r="CJ328" t="str">
        <f>"85381-3436"</f>
        <v>85381-3436</v>
      </c>
      <c r="CK328" t="s">
        <v>1633</v>
      </c>
      <c r="CL328" t="s">
        <v>3887</v>
      </c>
      <c r="CM328" t="s">
        <v>3888</v>
      </c>
      <c r="CN328" t="s">
        <v>254</v>
      </c>
      <c r="CO328" t="s">
        <v>3889</v>
      </c>
      <c r="CP328" t="str">
        <f>"318-23-042"</f>
        <v>318-23-042</v>
      </c>
      <c r="CQ328" t="str">
        <f>"31823042"</f>
        <v>31823042</v>
      </c>
      <c r="CR328" t="str">
        <f>"R31823042"</f>
        <v>R31823042</v>
      </c>
      <c r="CS328">
        <v>4015</v>
      </c>
      <c r="CX328" t="s">
        <v>925</v>
      </c>
      <c r="CY328" t="s">
        <v>548</v>
      </c>
      <c r="CZ328">
        <v>31</v>
      </c>
      <c r="DB328">
        <v>35.859113963749898</v>
      </c>
      <c r="DC328">
        <v>-113.92714167402001</v>
      </c>
      <c r="DK328" t="s">
        <v>1074</v>
      </c>
      <c r="DL328" t="s">
        <v>1074</v>
      </c>
      <c r="DO328" t="str">
        <f>""</f>
        <v/>
      </c>
      <c r="DQ328">
        <v>0</v>
      </c>
      <c r="DR328">
        <v>0</v>
      </c>
      <c r="DS328">
        <v>0</v>
      </c>
      <c r="DT328">
        <v>0</v>
      </c>
      <c r="DW328">
        <v>0</v>
      </c>
      <c r="DX328">
        <v>0</v>
      </c>
      <c r="DZ328">
        <v>0</v>
      </c>
      <c r="EA328">
        <v>0</v>
      </c>
      <c r="EB328">
        <v>0</v>
      </c>
      <c r="EC328">
        <v>0</v>
      </c>
      <c r="ED328">
        <v>0</v>
      </c>
      <c r="EE328">
        <v>0</v>
      </c>
      <c r="EF328">
        <v>0</v>
      </c>
      <c r="EG328">
        <v>0</v>
      </c>
      <c r="EH328">
        <v>0</v>
      </c>
      <c r="EI328">
        <v>0</v>
      </c>
      <c r="EL328">
        <v>0</v>
      </c>
      <c r="EN328">
        <v>0</v>
      </c>
      <c r="EP328">
        <v>0</v>
      </c>
      <c r="ER328">
        <v>0</v>
      </c>
      <c r="ET328">
        <v>0</v>
      </c>
      <c r="EY328">
        <v>0</v>
      </c>
      <c r="FA328">
        <v>0</v>
      </c>
      <c r="FL328">
        <v>0</v>
      </c>
      <c r="FQ328" t="s">
        <v>261</v>
      </c>
      <c r="FR328" t="s">
        <v>354</v>
      </c>
      <c r="FS328" t="s">
        <v>355</v>
      </c>
      <c r="FU328">
        <v>435600</v>
      </c>
      <c r="FV328">
        <v>10</v>
      </c>
      <c r="FW328">
        <v>0</v>
      </c>
      <c r="FX328">
        <v>0</v>
      </c>
      <c r="FY328">
        <v>0</v>
      </c>
      <c r="FZ328">
        <v>0</v>
      </c>
      <c r="GI328" t="s">
        <v>264</v>
      </c>
      <c r="GJ328" t="s">
        <v>1075</v>
      </c>
      <c r="GK328" t="s">
        <v>1076</v>
      </c>
      <c r="GL328" s="1">
        <v>40135</v>
      </c>
      <c r="GM328" t="s">
        <v>267</v>
      </c>
      <c r="GN328" t="str">
        <f>"FALSE"</f>
        <v>FALSE</v>
      </c>
      <c r="GO328">
        <v>2022</v>
      </c>
      <c r="GP328">
        <v>2020</v>
      </c>
      <c r="GQ328">
        <v>400</v>
      </c>
      <c r="GR328" t="s">
        <v>246</v>
      </c>
      <c r="GS328" t="s">
        <v>246</v>
      </c>
      <c r="GT328" t="s">
        <v>246</v>
      </c>
      <c r="GU328" t="s">
        <v>246</v>
      </c>
      <c r="GV328" t="s">
        <v>246</v>
      </c>
      <c r="GW328" t="s">
        <v>246</v>
      </c>
      <c r="GX328" t="s">
        <v>246</v>
      </c>
      <c r="GY328" t="s">
        <v>246</v>
      </c>
      <c r="GZ328" t="s">
        <v>246</v>
      </c>
      <c r="HA328" t="s">
        <v>246</v>
      </c>
      <c r="HB328" t="s">
        <v>246</v>
      </c>
      <c r="HC328" t="s">
        <v>246</v>
      </c>
      <c r="HD328" t="s">
        <v>246</v>
      </c>
      <c r="HE328" s="2">
        <v>708</v>
      </c>
      <c r="HF328" s="2">
        <v>0</v>
      </c>
      <c r="HG328" s="2">
        <v>0</v>
      </c>
      <c r="HH328">
        <v>0</v>
      </c>
      <c r="HI328" s="2">
        <v>4723</v>
      </c>
      <c r="HJ328" s="2">
        <v>4723</v>
      </c>
      <c r="HK328" s="2">
        <v>0</v>
      </c>
      <c r="HL328">
        <v>0</v>
      </c>
      <c r="HM328" s="2">
        <v>0</v>
      </c>
      <c r="HN328" s="2">
        <v>0</v>
      </c>
      <c r="HO328" s="2">
        <v>0</v>
      </c>
      <c r="HP328">
        <v>0</v>
      </c>
      <c r="HQ328" s="2">
        <v>73.34</v>
      </c>
      <c r="HS328" s="2">
        <v>4723</v>
      </c>
      <c r="HV328" t="s">
        <v>315</v>
      </c>
      <c r="HY328" t="s">
        <v>552</v>
      </c>
      <c r="HZ328" t="s">
        <v>359</v>
      </c>
      <c r="IA328" t="s">
        <v>360</v>
      </c>
      <c r="IF328" t="str">
        <f>""</f>
        <v/>
      </c>
      <c r="IG328" t="str">
        <f>""</f>
        <v/>
      </c>
      <c r="IH328" t="str">
        <f>""</f>
        <v/>
      </c>
      <c r="IT328" t="str">
        <f>""</f>
        <v/>
      </c>
      <c r="IY328" t="str">
        <f>""</f>
        <v/>
      </c>
      <c r="JB328" t="s">
        <v>271</v>
      </c>
      <c r="JD328" t="str">
        <f>""</f>
        <v/>
      </c>
      <c r="JE328" t="str">
        <f>""</f>
        <v/>
      </c>
      <c r="JO328" t="str">
        <f>""</f>
        <v/>
      </c>
      <c r="JP328" t="str">
        <f>""</f>
        <v/>
      </c>
      <c r="JQ328" t="str">
        <f>HYPERLINK("https://web.datatree.com/?/property?propertyId=3660715")</f>
        <v>https://web.datatree.com/?/property?propertyId=3660715</v>
      </c>
    </row>
    <row r="329" spans="1:277" x14ac:dyDescent="0.25">
      <c r="A329">
        <v>327</v>
      </c>
      <c r="B329" s="15" t="s">
        <v>18833</v>
      </c>
      <c r="C329" s="15" t="s">
        <v>18832</v>
      </c>
      <c r="D329" s="15" t="s">
        <v>18834</v>
      </c>
      <c r="E329" s="15" t="s">
        <v>18835</v>
      </c>
      <c r="F329" s="15" t="s">
        <v>18836</v>
      </c>
      <c r="G329" s="15" t="s">
        <v>243</v>
      </c>
      <c r="H329" s="15">
        <v>85555</v>
      </c>
      <c r="I329" s="15" t="s">
        <v>18837</v>
      </c>
      <c r="J329" s="23" t="s">
        <v>18838</v>
      </c>
      <c r="K329" s="15" t="s">
        <v>18839</v>
      </c>
      <c r="L329" s="16" t="s">
        <v>18840</v>
      </c>
      <c r="M329" s="17" t="str">
        <f t="shared" si="109"/>
        <v>6/31/2022</v>
      </c>
      <c r="N329" s="15">
        <v>9521</v>
      </c>
      <c r="O329" s="18">
        <f t="shared" si="112"/>
        <v>0</v>
      </c>
      <c r="P329" s="19" t="str">
        <f t="shared" si="113"/>
        <v>$0.00</v>
      </c>
      <c r="Q329" s="16">
        <v>44834</v>
      </c>
      <c r="R329" s="19" t="str">
        <f t="shared" si="110"/>
        <v>09/30/22</v>
      </c>
      <c r="S329" t="str">
        <f t="shared" si="114"/>
        <v>MOHAVE</v>
      </c>
      <c r="T329" s="6" t="str">
        <f t="shared" si="115"/>
        <v>201-06-104</v>
      </c>
      <c r="U329" t="str">
        <f t="shared" si="116"/>
        <v xml:space="preserve">PO BOX 245 </v>
      </c>
      <c r="V329" t="str">
        <f t="shared" si="117"/>
        <v>BAGDAD</v>
      </c>
      <c r="W329" t="str">
        <f t="shared" si="118"/>
        <v>AZ</v>
      </c>
      <c r="X329" t="str">
        <f t="shared" si="119"/>
        <v>86321</v>
      </c>
      <c r="Y329">
        <f t="shared" si="120"/>
        <v>0</v>
      </c>
      <c r="Z329" t="str">
        <f t="shared" si="121"/>
        <v>BYNER CATTLE CO</v>
      </c>
      <c r="AA329" t="str">
        <f t="shared" si="122"/>
        <v>ACCOLADE RANCHES LOT 105</v>
      </c>
      <c r="AB329">
        <f t="shared" si="123"/>
        <v>10</v>
      </c>
      <c r="AC329" t="str">
        <f t="shared" si="124"/>
        <v>MOHAVE</v>
      </c>
      <c r="AI329">
        <f t="shared" si="111"/>
        <v>10</v>
      </c>
      <c r="AO329" t="s">
        <v>272</v>
      </c>
      <c r="AR329" t="s">
        <v>272</v>
      </c>
      <c r="AS329" t="s">
        <v>273</v>
      </c>
      <c r="AT329">
        <v>377</v>
      </c>
      <c r="BC329" t="s">
        <v>272</v>
      </c>
      <c r="BD329" t="s">
        <v>272</v>
      </c>
      <c r="BF329" t="s">
        <v>274</v>
      </c>
      <c r="BH329" t="s">
        <v>242</v>
      </c>
      <c r="BS329" t="s">
        <v>243</v>
      </c>
      <c r="BV329" t="s">
        <v>244</v>
      </c>
      <c r="BY329" t="s">
        <v>245</v>
      </c>
      <c r="CD329" t="s">
        <v>275</v>
      </c>
      <c r="CG329" t="s">
        <v>276</v>
      </c>
      <c r="CH329" t="s">
        <v>276</v>
      </c>
      <c r="CI329" t="s">
        <v>243</v>
      </c>
      <c r="CJ329" t="str">
        <f>"86321"</f>
        <v>86321</v>
      </c>
      <c r="CK329" t="s">
        <v>277</v>
      </c>
      <c r="CL329" t="s">
        <v>278</v>
      </c>
      <c r="CM329" t="s">
        <v>279</v>
      </c>
      <c r="CN329" t="s">
        <v>254</v>
      </c>
      <c r="CO329" t="s">
        <v>3890</v>
      </c>
      <c r="CP329" t="str">
        <f>"201-06-104"</f>
        <v>201-06-104</v>
      </c>
      <c r="CQ329" t="str">
        <f>"20106104"</f>
        <v>20106104</v>
      </c>
      <c r="CR329" t="str">
        <f>"R20106104"</f>
        <v>R20106104</v>
      </c>
      <c r="CS329">
        <v>4015</v>
      </c>
      <c r="CW329" t="s">
        <v>256</v>
      </c>
      <c r="CX329" t="s">
        <v>281</v>
      </c>
      <c r="CY329" t="s">
        <v>258</v>
      </c>
      <c r="CZ329">
        <v>31</v>
      </c>
      <c r="DB329">
        <v>34.681548640590201</v>
      </c>
      <c r="DC329">
        <v>-113.547971985038</v>
      </c>
      <c r="DD329" t="s">
        <v>282</v>
      </c>
      <c r="DK329" t="s">
        <v>950</v>
      </c>
      <c r="DL329" t="s">
        <v>950</v>
      </c>
      <c r="DO329" t="str">
        <f>"105"</f>
        <v>105</v>
      </c>
      <c r="DQ329">
        <v>0</v>
      </c>
      <c r="DR329">
        <v>0</v>
      </c>
      <c r="DS329">
        <v>0</v>
      </c>
      <c r="DT329">
        <v>0</v>
      </c>
      <c r="DW329">
        <v>0</v>
      </c>
      <c r="DX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0</v>
      </c>
      <c r="EI329">
        <v>0</v>
      </c>
      <c r="EL329">
        <v>0</v>
      </c>
      <c r="EN329">
        <v>0</v>
      </c>
      <c r="EP329">
        <v>0</v>
      </c>
      <c r="ER329">
        <v>0</v>
      </c>
      <c r="ET329">
        <v>0</v>
      </c>
      <c r="EY329">
        <v>0</v>
      </c>
      <c r="FA329">
        <v>0</v>
      </c>
      <c r="FL329">
        <v>0</v>
      </c>
      <c r="FQ329" t="s">
        <v>284</v>
      </c>
      <c r="FR329" t="s">
        <v>285</v>
      </c>
      <c r="FS329" t="s">
        <v>286</v>
      </c>
      <c r="FU329">
        <v>435600</v>
      </c>
      <c r="FV329">
        <v>10</v>
      </c>
      <c r="FW329">
        <v>0</v>
      </c>
      <c r="FX329">
        <v>0</v>
      </c>
      <c r="FY329">
        <v>0</v>
      </c>
      <c r="FZ329">
        <v>0</v>
      </c>
      <c r="GI329" t="s">
        <v>264</v>
      </c>
      <c r="GJ329" t="s">
        <v>287</v>
      </c>
      <c r="GK329" t="s">
        <v>288</v>
      </c>
      <c r="GL329" s="1">
        <v>40135</v>
      </c>
      <c r="GM329" t="s">
        <v>267</v>
      </c>
      <c r="GN329" t="str">
        <f>"FALSE"</f>
        <v>FALSE</v>
      </c>
      <c r="GO329">
        <v>2022</v>
      </c>
      <c r="GP329">
        <v>2020</v>
      </c>
      <c r="GQ329">
        <v>600</v>
      </c>
      <c r="GR329" t="s">
        <v>246</v>
      </c>
      <c r="GS329" t="s">
        <v>246</v>
      </c>
      <c r="GT329" t="s">
        <v>246</v>
      </c>
      <c r="GU329" t="s">
        <v>246</v>
      </c>
      <c r="GV329" t="s">
        <v>246</v>
      </c>
      <c r="GW329" t="s">
        <v>246</v>
      </c>
      <c r="GX329" t="s">
        <v>246</v>
      </c>
      <c r="GY329" t="s">
        <v>246</v>
      </c>
      <c r="GZ329" t="s">
        <v>246</v>
      </c>
      <c r="HA329" t="s">
        <v>246</v>
      </c>
      <c r="HB329" t="s">
        <v>246</v>
      </c>
      <c r="HC329" t="s">
        <v>246</v>
      </c>
      <c r="HD329" t="s">
        <v>246</v>
      </c>
      <c r="HE329" s="2">
        <v>12</v>
      </c>
      <c r="HF329" s="2">
        <v>0</v>
      </c>
      <c r="HG329" s="2">
        <v>0</v>
      </c>
      <c r="HH329">
        <v>0</v>
      </c>
      <c r="HI329" s="2">
        <v>82</v>
      </c>
      <c r="HJ329" s="2">
        <v>82</v>
      </c>
      <c r="HK329" s="2">
        <v>0</v>
      </c>
      <c r="HL329">
        <v>0</v>
      </c>
      <c r="HM329" s="2">
        <v>0</v>
      </c>
      <c r="HN329" s="2">
        <v>0</v>
      </c>
      <c r="HO329" s="2">
        <v>0</v>
      </c>
      <c r="HP329">
        <v>0</v>
      </c>
      <c r="HQ329" s="2">
        <v>1.1399999999999999</v>
      </c>
      <c r="HS329" s="2">
        <v>82</v>
      </c>
      <c r="HV329" t="s">
        <v>289</v>
      </c>
      <c r="HY329" t="s">
        <v>290</v>
      </c>
      <c r="HZ329" t="s">
        <v>290</v>
      </c>
      <c r="IF329" t="str">
        <f>""</f>
        <v/>
      </c>
      <c r="IG329" t="str">
        <f>""</f>
        <v/>
      </c>
      <c r="IH329" t="str">
        <f>""</f>
        <v/>
      </c>
      <c r="IT329" t="str">
        <f>""</f>
        <v/>
      </c>
      <c r="IY329" t="str">
        <f>""</f>
        <v/>
      </c>
      <c r="JB329" t="s">
        <v>271</v>
      </c>
      <c r="JD329" t="str">
        <f>""</f>
        <v/>
      </c>
      <c r="JE329" t="str">
        <f>""</f>
        <v/>
      </c>
      <c r="JO329" t="str">
        <f>""</f>
        <v/>
      </c>
      <c r="JP329" t="str">
        <f>""</f>
        <v/>
      </c>
      <c r="JQ329" t="str">
        <f>HYPERLINK("https://web.datatree.com/?/property?propertyId=3579165")</f>
        <v>https://web.datatree.com/?/property?propertyId=3579165</v>
      </c>
    </row>
    <row r="330" spans="1:277" x14ac:dyDescent="0.25">
      <c r="A330">
        <v>328</v>
      </c>
      <c r="B330" s="15" t="s">
        <v>18833</v>
      </c>
      <c r="C330" s="15" t="s">
        <v>18832</v>
      </c>
      <c r="D330" s="15" t="s">
        <v>18834</v>
      </c>
      <c r="E330" s="15" t="s">
        <v>18835</v>
      </c>
      <c r="F330" s="15" t="s">
        <v>18836</v>
      </c>
      <c r="G330" s="15" t="s">
        <v>243</v>
      </c>
      <c r="H330" s="15">
        <v>85555</v>
      </c>
      <c r="I330" s="15" t="s">
        <v>18837</v>
      </c>
      <c r="J330" s="23" t="s">
        <v>18838</v>
      </c>
      <c r="K330" s="15" t="s">
        <v>18839</v>
      </c>
      <c r="L330" s="16" t="s">
        <v>18840</v>
      </c>
      <c r="M330" s="17" t="str">
        <f t="shared" si="109"/>
        <v>6/31/2022</v>
      </c>
      <c r="N330" s="15">
        <v>9522</v>
      </c>
      <c r="O330" s="18">
        <f t="shared" si="112"/>
        <v>0</v>
      </c>
      <c r="P330" s="19" t="str">
        <f t="shared" si="113"/>
        <v>$0.00</v>
      </c>
      <c r="Q330" s="16">
        <v>44834</v>
      </c>
      <c r="R330" s="19" t="str">
        <f t="shared" si="110"/>
        <v>09/30/22</v>
      </c>
      <c r="S330" t="str">
        <f t="shared" si="114"/>
        <v>MOHAVE</v>
      </c>
      <c r="T330" s="6" t="str">
        <f t="shared" si="115"/>
        <v>101-42-023</v>
      </c>
      <c r="U330" t="str">
        <f t="shared" si="116"/>
        <v xml:space="preserve">PO BOX 10 </v>
      </c>
      <c r="V330" t="str">
        <f t="shared" si="117"/>
        <v>KLEENA KLEENE</v>
      </c>
      <c r="W330" t="str">
        <f t="shared" si="118"/>
        <v>BC</v>
      </c>
      <c r="X330" t="str">
        <f t="shared" si="119"/>
        <v>V0L 1M0</v>
      </c>
      <c r="Y330" t="str">
        <f t="shared" si="120"/>
        <v>RUDOLF</v>
      </c>
      <c r="Z330" t="str">
        <f t="shared" si="121"/>
        <v>RIEGNER</v>
      </c>
      <c r="AA330" t="str">
        <f t="shared" si="122"/>
        <v>NW4 SW4 SE4 CONT 10 ACRES 101-42-021(101-42-023 &amp; 024)</v>
      </c>
      <c r="AB330">
        <f t="shared" si="123"/>
        <v>10</v>
      </c>
      <c r="AC330" t="str">
        <f t="shared" si="124"/>
        <v>MOHAVE</v>
      </c>
      <c r="AI330">
        <f t="shared" si="111"/>
        <v>10</v>
      </c>
      <c r="AO330" t="s">
        <v>3891</v>
      </c>
      <c r="AP330" t="s">
        <v>3892</v>
      </c>
      <c r="AQ330" t="s">
        <v>3893</v>
      </c>
      <c r="AR330" t="s">
        <v>3894</v>
      </c>
      <c r="AS330" t="s">
        <v>240</v>
      </c>
      <c r="AT330">
        <v>1</v>
      </c>
      <c r="AU330" t="s">
        <v>3895</v>
      </c>
      <c r="AV330" t="s">
        <v>3896</v>
      </c>
      <c r="AW330" t="s">
        <v>3896</v>
      </c>
      <c r="AX330" t="s">
        <v>3897</v>
      </c>
      <c r="AY330" t="s">
        <v>240</v>
      </c>
      <c r="AZ330">
        <v>1</v>
      </c>
      <c r="BC330" t="s">
        <v>3898</v>
      </c>
      <c r="BD330" t="s">
        <v>3899</v>
      </c>
      <c r="BH330" t="s">
        <v>242</v>
      </c>
      <c r="BS330" t="s">
        <v>243</v>
      </c>
      <c r="BV330" t="s">
        <v>244</v>
      </c>
      <c r="BY330" t="s">
        <v>245</v>
      </c>
      <c r="CD330" t="s">
        <v>3900</v>
      </c>
      <c r="CG330" t="s">
        <v>3901</v>
      </c>
      <c r="CI330" t="s">
        <v>3139</v>
      </c>
      <c r="CJ330" t="str">
        <f>"V0L 1M0"</f>
        <v>V0L 1M0</v>
      </c>
      <c r="CL330" t="s">
        <v>3902</v>
      </c>
      <c r="CM330" t="s">
        <v>3903</v>
      </c>
      <c r="CN330" t="s">
        <v>2333</v>
      </c>
      <c r="CO330" t="s">
        <v>3904</v>
      </c>
      <c r="CP330" t="str">
        <f>"101-42-023"</f>
        <v>101-42-023</v>
      </c>
      <c r="CQ330" t="str">
        <f>"10142023"</f>
        <v>10142023</v>
      </c>
      <c r="CR330" t="str">
        <f>"R10142023"</f>
        <v>R10142023</v>
      </c>
      <c r="CS330">
        <v>4015</v>
      </c>
      <c r="CX330" t="s">
        <v>3905</v>
      </c>
      <c r="CY330" t="s">
        <v>499</v>
      </c>
      <c r="CZ330">
        <v>3</v>
      </c>
      <c r="DB330">
        <v>34.407654818174997</v>
      </c>
      <c r="DC330">
        <v>-114.226570125302</v>
      </c>
      <c r="DK330" t="s">
        <v>3906</v>
      </c>
      <c r="DL330" t="s">
        <v>3906</v>
      </c>
      <c r="DO330" t="str">
        <f>""</f>
        <v/>
      </c>
      <c r="DQ330">
        <v>0</v>
      </c>
      <c r="DR330">
        <v>0</v>
      </c>
      <c r="DS330">
        <v>0</v>
      </c>
      <c r="DT330">
        <v>0</v>
      </c>
      <c r="DW330">
        <v>0</v>
      </c>
      <c r="DX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0</v>
      </c>
      <c r="EF330">
        <v>0</v>
      </c>
      <c r="EG330">
        <v>0</v>
      </c>
      <c r="EH330">
        <v>0</v>
      </c>
      <c r="EI330">
        <v>0</v>
      </c>
      <c r="EL330">
        <v>0</v>
      </c>
      <c r="EN330">
        <v>0</v>
      </c>
      <c r="EP330">
        <v>0</v>
      </c>
      <c r="ER330">
        <v>0</v>
      </c>
      <c r="ET330">
        <v>0</v>
      </c>
      <c r="EY330">
        <v>0</v>
      </c>
      <c r="FA330">
        <v>0</v>
      </c>
      <c r="FL330">
        <v>0</v>
      </c>
      <c r="FQ330" t="s">
        <v>261</v>
      </c>
      <c r="FR330" t="s">
        <v>354</v>
      </c>
      <c r="FS330" t="s">
        <v>355</v>
      </c>
      <c r="FU330">
        <v>435600</v>
      </c>
      <c r="FV330">
        <v>10</v>
      </c>
      <c r="FW330">
        <v>0</v>
      </c>
      <c r="FX330">
        <v>0</v>
      </c>
      <c r="FY330">
        <v>0</v>
      </c>
      <c r="FZ330">
        <v>0</v>
      </c>
      <c r="GI330" t="s">
        <v>264</v>
      </c>
      <c r="GJ330" t="s">
        <v>3907</v>
      </c>
      <c r="GK330" t="s">
        <v>3908</v>
      </c>
      <c r="GL330" s="1">
        <v>40135</v>
      </c>
      <c r="GM330" t="s">
        <v>267</v>
      </c>
      <c r="GN330" t="str">
        <f>"FALSE"</f>
        <v>FALSE</v>
      </c>
      <c r="GO330">
        <v>2022</v>
      </c>
      <c r="GP330">
        <v>2020</v>
      </c>
      <c r="GQ330">
        <v>2500</v>
      </c>
      <c r="GR330" t="s">
        <v>246</v>
      </c>
      <c r="GS330" t="s">
        <v>246</v>
      </c>
      <c r="GT330" t="s">
        <v>246</v>
      </c>
      <c r="GU330" t="s">
        <v>246</v>
      </c>
      <c r="GV330" t="s">
        <v>246</v>
      </c>
      <c r="GW330" t="s">
        <v>246</v>
      </c>
      <c r="GX330" t="s">
        <v>246</v>
      </c>
      <c r="GY330" t="s">
        <v>246</v>
      </c>
      <c r="GZ330" t="s">
        <v>246</v>
      </c>
      <c r="HA330" t="s">
        <v>246</v>
      </c>
      <c r="HB330" t="s">
        <v>246</v>
      </c>
      <c r="HC330" t="s">
        <v>246</v>
      </c>
      <c r="HD330" t="s">
        <v>246</v>
      </c>
      <c r="HE330" s="2">
        <v>1009</v>
      </c>
      <c r="HF330" s="2">
        <v>0</v>
      </c>
      <c r="HG330" s="2">
        <v>0</v>
      </c>
      <c r="HH330">
        <v>0</v>
      </c>
      <c r="HI330" s="2">
        <v>6727</v>
      </c>
      <c r="HJ330" s="2">
        <v>6727</v>
      </c>
      <c r="HK330" s="2">
        <v>0</v>
      </c>
      <c r="HL330">
        <v>0</v>
      </c>
      <c r="HM330" s="2">
        <v>0</v>
      </c>
      <c r="HN330" s="2">
        <v>0</v>
      </c>
      <c r="HO330" s="2">
        <v>0</v>
      </c>
      <c r="HP330">
        <v>0</v>
      </c>
      <c r="HQ330" s="2">
        <v>56.68</v>
      </c>
      <c r="HS330" s="2">
        <v>6727</v>
      </c>
      <c r="HV330" t="s">
        <v>1191</v>
      </c>
      <c r="HY330" t="s">
        <v>3909</v>
      </c>
      <c r="HZ330" t="s">
        <v>1193</v>
      </c>
      <c r="IA330" t="s">
        <v>1194</v>
      </c>
      <c r="IF330" t="str">
        <f>""</f>
        <v/>
      </c>
      <c r="IG330" t="str">
        <f>""</f>
        <v/>
      </c>
      <c r="IH330" t="str">
        <f>""</f>
        <v/>
      </c>
      <c r="II330" s="1">
        <v>43461</v>
      </c>
      <c r="IJ330" s="1">
        <v>43487</v>
      </c>
      <c r="IK330" s="2">
        <v>3750</v>
      </c>
      <c r="IM330" t="s">
        <v>270</v>
      </c>
      <c r="IN330" t="s">
        <v>3910</v>
      </c>
      <c r="IT330" t="str">
        <f>""</f>
        <v/>
      </c>
      <c r="IY330" t="str">
        <f>""</f>
        <v/>
      </c>
      <c r="JA330" t="s">
        <v>948</v>
      </c>
      <c r="JB330" t="s">
        <v>2299</v>
      </c>
      <c r="JD330" t="str">
        <f>"2019.3270"</f>
        <v>2019.3270</v>
      </c>
      <c r="JE330" t="str">
        <f>""</f>
        <v/>
      </c>
      <c r="JO330" t="str">
        <f>""</f>
        <v/>
      </c>
      <c r="JP330" t="str">
        <f>""</f>
        <v/>
      </c>
      <c r="JQ330" t="str">
        <f>HYPERLINK("https://web.datatree.com/?/property?propertyId=3692969")</f>
        <v>https://web.datatree.com/?/property?propertyId=3692969</v>
      </c>
    </row>
    <row r="331" spans="1:277" x14ac:dyDescent="0.25">
      <c r="A331">
        <v>329</v>
      </c>
      <c r="B331" s="15" t="s">
        <v>18833</v>
      </c>
      <c r="C331" s="15" t="s">
        <v>18832</v>
      </c>
      <c r="D331" s="15" t="s">
        <v>18834</v>
      </c>
      <c r="E331" s="15" t="s">
        <v>18835</v>
      </c>
      <c r="F331" s="15" t="s">
        <v>18836</v>
      </c>
      <c r="G331" s="15" t="s">
        <v>243</v>
      </c>
      <c r="H331" s="15">
        <v>85555</v>
      </c>
      <c r="I331" s="15" t="s">
        <v>18837</v>
      </c>
      <c r="J331" s="23" t="s">
        <v>18838</v>
      </c>
      <c r="K331" s="15" t="s">
        <v>18839</v>
      </c>
      <c r="L331" s="16" t="s">
        <v>18840</v>
      </c>
      <c r="M331" s="17" t="str">
        <f t="shared" si="109"/>
        <v>6/31/2022</v>
      </c>
      <c r="N331" s="15">
        <v>9523</v>
      </c>
      <c r="O331" s="18">
        <f t="shared" si="112"/>
        <v>0</v>
      </c>
      <c r="P331" s="19" t="str">
        <f t="shared" si="113"/>
        <v>$0.00</v>
      </c>
      <c r="Q331" s="16">
        <v>44834</v>
      </c>
      <c r="R331" s="19" t="str">
        <f t="shared" si="110"/>
        <v>09/30/22</v>
      </c>
      <c r="S331" t="str">
        <f t="shared" si="114"/>
        <v>MOHAVE</v>
      </c>
      <c r="T331" s="6" t="str">
        <f t="shared" si="115"/>
        <v>208-26-025</v>
      </c>
      <c r="U331" t="str">
        <f t="shared" si="116"/>
        <v xml:space="preserve">7573 SLATER AVE B </v>
      </c>
      <c r="V331" t="str">
        <f t="shared" si="117"/>
        <v>HUNTINGTON BEACH</v>
      </c>
      <c r="W331" t="str">
        <f t="shared" si="118"/>
        <v>CA</v>
      </c>
      <c r="X331" t="str">
        <f t="shared" si="119"/>
        <v>92647-7754</v>
      </c>
      <c r="Y331">
        <f t="shared" si="120"/>
        <v>0</v>
      </c>
      <c r="Z331" t="str">
        <f t="shared" si="121"/>
        <v>SCHILHAB CORP</v>
      </c>
      <c r="AA331" t="str">
        <f t="shared" si="122"/>
        <v>GOLDEN VALLEY RANCHOS UNIT FIVE SOUTH BLK N LOT 11</v>
      </c>
      <c r="AB331">
        <f t="shared" si="123"/>
        <v>10</v>
      </c>
      <c r="AC331" t="str">
        <f t="shared" si="124"/>
        <v>MOHAVE</v>
      </c>
      <c r="AI331">
        <f t="shared" si="111"/>
        <v>10</v>
      </c>
      <c r="AO331" t="s">
        <v>3911</v>
      </c>
      <c r="AR331" t="s">
        <v>3911</v>
      </c>
      <c r="AS331" t="s">
        <v>273</v>
      </c>
      <c r="AT331">
        <v>16</v>
      </c>
      <c r="BC331" t="s">
        <v>3911</v>
      </c>
      <c r="BD331" t="s">
        <v>3911</v>
      </c>
      <c r="BF331" t="s">
        <v>274</v>
      </c>
      <c r="BH331" t="s">
        <v>242</v>
      </c>
      <c r="BS331" t="s">
        <v>243</v>
      </c>
      <c r="BV331" t="s">
        <v>244</v>
      </c>
      <c r="BY331" t="s">
        <v>245</v>
      </c>
      <c r="CA331">
        <v>7573</v>
      </c>
      <c r="CD331" t="s">
        <v>3912</v>
      </c>
      <c r="CE331" t="s">
        <v>248</v>
      </c>
      <c r="CF331" t="s">
        <v>1226</v>
      </c>
      <c r="CG331" t="s">
        <v>3913</v>
      </c>
      <c r="CH331" t="s">
        <v>3913</v>
      </c>
      <c r="CI331" t="s">
        <v>328</v>
      </c>
      <c r="CJ331" t="str">
        <f>"92647-7754"</f>
        <v>92647-7754</v>
      </c>
      <c r="CK331" t="s">
        <v>1761</v>
      </c>
      <c r="CL331" t="s">
        <v>3914</v>
      </c>
      <c r="CM331" t="s">
        <v>3915</v>
      </c>
      <c r="CN331" t="s">
        <v>254</v>
      </c>
      <c r="CO331" t="s">
        <v>3916</v>
      </c>
      <c r="CP331" t="str">
        <f>"208-26-025"</f>
        <v>208-26-025</v>
      </c>
      <c r="CQ331" t="str">
        <f>"20826025"</f>
        <v>20826025</v>
      </c>
      <c r="CR331" t="str">
        <f>"R20826025"</f>
        <v>R20826025</v>
      </c>
      <c r="CS331">
        <v>4015</v>
      </c>
      <c r="CW331" t="s">
        <v>256</v>
      </c>
      <c r="CX331" t="s">
        <v>961</v>
      </c>
      <c r="CY331" t="s">
        <v>446</v>
      </c>
      <c r="CZ331">
        <v>33</v>
      </c>
      <c r="DB331">
        <v>34.902690065533498</v>
      </c>
      <c r="DC331">
        <v>-114.078140181515</v>
      </c>
      <c r="DD331" t="s">
        <v>3917</v>
      </c>
      <c r="DK331" t="s">
        <v>3918</v>
      </c>
      <c r="DL331" t="s">
        <v>3918</v>
      </c>
      <c r="DO331" t="str">
        <f>"11"</f>
        <v>11</v>
      </c>
      <c r="DP331" t="s">
        <v>246</v>
      </c>
      <c r="DQ331">
        <v>0</v>
      </c>
      <c r="DR331">
        <v>0</v>
      </c>
      <c r="DS331">
        <v>0</v>
      </c>
      <c r="DT331">
        <v>0</v>
      </c>
      <c r="DW331">
        <v>0</v>
      </c>
      <c r="DX331">
        <v>0</v>
      </c>
      <c r="DZ331">
        <v>0</v>
      </c>
      <c r="EA331">
        <v>0</v>
      </c>
      <c r="EB331">
        <v>0</v>
      </c>
      <c r="EC331">
        <v>0</v>
      </c>
      <c r="ED331">
        <v>0</v>
      </c>
      <c r="EE331">
        <v>0</v>
      </c>
      <c r="EF331">
        <v>0</v>
      </c>
      <c r="EG331">
        <v>0</v>
      </c>
      <c r="EH331">
        <v>0</v>
      </c>
      <c r="EI331">
        <v>0</v>
      </c>
      <c r="EL331">
        <v>0</v>
      </c>
      <c r="EN331">
        <v>0</v>
      </c>
      <c r="EP331">
        <v>0</v>
      </c>
      <c r="ER331">
        <v>0</v>
      </c>
      <c r="ET331">
        <v>0</v>
      </c>
      <c r="EY331">
        <v>0</v>
      </c>
      <c r="FA331">
        <v>0</v>
      </c>
      <c r="FL331">
        <v>0</v>
      </c>
      <c r="FQ331" t="s">
        <v>261</v>
      </c>
      <c r="FR331" t="s">
        <v>262</v>
      </c>
      <c r="FS331" t="s">
        <v>263</v>
      </c>
      <c r="FU331">
        <v>435600</v>
      </c>
      <c r="FV331">
        <v>10</v>
      </c>
      <c r="FW331">
        <v>0</v>
      </c>
      <c r="FX331">
        <v>0</v>
      </c>
      <c r="FY331">
        <v>0</v>
      </c>
      <c r="FZ331">
        <v>0</v>
      </c>
      <c r="GI331" t="s">
        <v>264</v>
      </c>
      <c r="GJ331" t="s">
        <v>408</v>
      </c>
      <c r="GK331" t="s">
        <v>409</v>
      </c>
      <c r="GL331" s="1">
        <v>42053</v>
      </c>
      <c r="GM331" t="s">
        <v>267</v>
      </c>
      <c r="GN331" t="str">
        <f>"FALSE"</f>
        <v>FALSE</v>
      </c>
      <c r="GO331">
        <v>2022</v>
      </c>
      <c r="GP331">
        <v>2020</v>
      </c>
      <c r="GQ331">
        <v>400</v>
      </c>
      <c r="GR331" t="s">
        <v>246</v>
      </c>
      <c r="GS331" t="s">
        <v>246</v>
      </c>
      <c r="GT331" t="s">
        <v>246</v>
      </c>
      <c r="GU331" t="s">
        <v>246</v>
      </c>
      <c r="GV331" t="s">
        <v>246</v>
      </c>
      <c r="GW331" t="s">
        <v>246</v>
      </c>
      <c r="GX331" t="s">
        <v>246</v>
      </c>
      <c r="GY331" t="s">
        <v>246</v>
      </c>
      <c r="GZ331" t="s">
        <v>246</v>
      </c>
      <c r="HA331" t="s">
        <v>246</v>
      </c>
      <c r="HB331" t="s">
        <v>246</v>
      </c>
      <c r="HC331" t="s">
        <v>246</v>
      </c>
      <c r="HD331" t="s">
        <v>246</v>
      </c>
      <c r="HE331" s="2">
        <v>1106</v>
      </c>
      <c r="HF331" s="2">
        <v>0</v>
      </c>
      <c r="HG331" s="2">
        <v>0</v>
      </c>
      <c r="HH331">
        <v>0</v>
      </c>
      <c r="HI331" s="2">
        <v>7374</v>
      </c>
      <c r="HJ331" s="2">
        <v>7374</v>
      </c>
      <c r="HK331" s="2">
        <v>0</v>
      </c>
      <c r="HL331">
        <v>0</v>
      </c>
      <c r="HM331" s="2">
        <v>0</v>
      </c>
      <c r="HN331" s="2">
        <v>0</v>
      </c>
      <c r="HO331" s="2">
        <v>0</v>
      </c>
      <c r="HP331">
        <v>0</v>
      </c>
      <c r="HQ331" s="2">
        <v>122.18</v>
      </c>
      <c r="HS331" s="2">
        <v>7374</v>
      </c>
      <c r="HV331" t="s">
        <v>315</v>
      </c>
      <c r="HY331" t="s">
        <v>3919</v>
      </c>
      <c r="HZ331" t="s">
        <v>3920</v>
      </c>
      <c r="IA331" t="s">
        <v>318</v>
      </c>
      <c r="IF331" t="str">
        <f>""</f>
        <v/>
      </c>
      <c r="IG331" t="str">
        <f>""</f>
        <v/>
      </c>
      <c r="IH331" t="str">
        <f>""</f>
        <v/>
      </c>
      <c r="IT331" t="str">
        <f>""</f>
        <v/>
      </c>
      <c r="IY331" t="str">
        <f>""</f>
        <v/>
      </c>
      <c r="JB331" t="s">
        <v>271</v>
      </c>
      <c r="JD331" t="str">
        <f>""</f>
        <v/>
      </c>
      <c r="JE331" t="str">
        <f>""</f>
        <v/>
      </c>
      <c r="JO331" t="str">
        <f>""</f>
        <v/>
      </c>
      <c r="JP331" t="str">
        <f>""</f>
        <v/>
      </c>
      <c r="JQ331" t="str">
        <f>HYPERLINK("https://web.datatree.com/?/property?propertyId=3693478")</f>
        <v>https://web.datatree.com/?/property?propertyId=3693478</v>
      </c>
    </row>
    <row r="332" spans="1:277" x14ac:dyDescent="0.25">
      <c r="A332">
        <v>330</v>
      </c>
      <c r="B332" s="15" t="s">
        <v>18833</v>
      </c>
      <c r="C332" s="15" t="s">
        <v>18832</v>
      </c>
      <c r="D332" s="15" t="s">
        <v>18834</v>
      </c>
      <c r="E332" s="15" t="s">
        <v>18835</v>
      </c>
      <c r="F332" s="15" t="s">
        <v>18836</v>
      </c>
      <c r="G332" s="15" t="s">
        <v>243</v>
      </c>
      <c r="H332" s="15">
        <v>85555</v>
      </c>
      <c r="I332" s="15" t="s">
        <v>18837</v>
      </c>
      <c r="J332" s="23" t="s">
        <v>18838</v>
      </c>
      <c r="K332" s="15" t="s">
        <v>18839</v>
      </c>
      <c r="L332" s="16" t="s">
        <v>18840</v>
      </c>
      <c r="M332" s="17" t="str">
        <f t="shared" si="109"/>
        <v>6/31/2022</v>
      </c>
      <c r="N332" s="15">
        <v>9524</v>
      </c>
      <c r="O332" s="18">
        <f t="shared" si="112"/>
        <v>0</v>
      </c>
      <c r="P332" s="19" t="str">
        <f t="shared" si="113"/>
        <v>$0.00</v>
      </c>
      <c r="Q332" s="16">
        <v>44834</v>
      </c>
      <c r="R332" s="19" t="str">
        <f t="shared" si="110"/>
        <v>09/30/22</v>
      </c>
      <c r="S332" t="str">
        <f t="shared" si="114"/>
        <v>MOHAVE</v>
      </c>
      <c r="T332" s="6" t="str">
        <f t="shared" si="115"/>
        <v>317-15-089</v>
      </c>
      <c r="U332" t="str">
        <f t="shared" si="116"/>
        <v xml:space="preserve">440 PATTI ANN WOODS DR </v>
      </c>
      <c r="V332" t="str">
        <f t="shared" si="117"/>
        <v>HENDERSON</v>
      </c>
      <c r="W332" t="str">
        <f t="shared" si="118"/>
        <v>NV</v>
      </c>
      <c r="X332" t="str">
        <f t="shared" si="119"/>
        <v>89002-9202</v>
      </c>
      <c r="Y332" t="str">
        <f t="shared" si="120"/>
        <v>AMALIA</v>
      </c>
      <c r="Z332" t="str">
        <f t="shared" si="121"/>
        <v>ESPINOZA</v>
      </c>
      <c r="AA332" t="str">
        <f t="shared" si="122"/>
        <v>GATEWAY ACRES TRACT 7 LOTS 109 &amp; 110</v>
      </c>
      <c r="AB332">
        <f t="shared" si="123"/>
        <v>10</v>
      </c>
      <c r="AC332" t="str">
        <f t="shared" si="124"/>
        <v>MOHAVE</v>
      </c>
      <c r="AI332">
        <f t="shared" si="111"/>
        <v>10</v>
      </c>
      <c r="AO332" t="s">
        <v>3921</v>
      </c>
      <c r="AP332" t="s">
        <v>3922</v>
      </c>
      <c r="AQ332" t="s">
        <v>3922</v>
      </c>
      <c r="AR332" t="s">
        <v>3923</v>
      </c>
      <c r="AS332" t="s">
        <v>240</v>
      </c>
      <c r="AT332">
        <v>4</v>
      </c>
      <c r="BC332" t="s">
        <v>3924</v>
      </c>
      <c r="BD332" t="s">
        <v>3921</v>
      </c>
      <c r="BE332" t="s">
        <v>2411</v>
      </c>
      <c r="BF332" t="s">
        <v>2261</v>
      </c>
      <c r="BH332" t="s">
        <v>242</v>
      </c>
      <c r="BS332" t="s">
        <v>243</v>
      </c>
      <c r="BV332" t="s">
        <v>244</v>
      </c>
      <c r="BY332" t="s">
        <v>245</v>
      </c>
      <c r="CA332">
        <v>440</v>
      </c>
      <c r="CD332" t="s">
        <v>3925</v>
      </c>
      <c r="CE332" t="s">
        <v>302</v>
      </c>
      <c r="CG332" t="s">
        <v>1909</v>
      </c>
      <c r="CH332" t="s">
        <v>1909</v>
      </c>
      <c r="CI332" t="s">
        <v>400</v>
      </c>
      <c r="CJ332" t="str">
        <f>"89002-9202"</f>
        <v>89002-9202</v>
      </c>
      <c r="CK332" t="s">
        <v>3926</v>
      </c>
      <c r="CL332" t="s">
        <v>3927</v>
      </c>
      <c r="CM332" t="s">
        <v>3928</v>
      </c>
      <c r="CN332" t="s">
        <v>254</v>
      </c>
      <c r="CO332" t="s">
        <v>3929</v>
      </c>
      <c r="CP332" t="str">
        <f>"317-15-089"</f>
        <v>317-15-089</v>
      </c>
      <c r="CQ332" t="str">
        <f>"31715089"</f>
        <v>31715089</v>
      </c>
      <c r="CR332" t="str">
        <f>"R31715089"</f>
        <v>R31715089</v>
      </c>
      <c r="CS332">
        <v>4015</v>
      </c>
      <c r="CX332" t="s">
        <v>309</v>
      </c>
      <c r="CY332" t="s">
        <v>310</v>
      </c>
      <c r="CZ332">
        <v>25</v>
      </c>
      <c r="DB332">
        <v>35.519533896068403</v>
      </c>
      <c r="DC332">
        <v>-114.36922303454099</v>
      </c>
      <c r="DD332" t="s">
        <v>1267</v>
      </c>
      <c r="DE332">
        <v>7</v>
      </c>
      <c r="DK332" t="s">
        <v>2894</v>
      </c>
      <c r="DL332" t="s">
        <v>2894</v>
      </c>
      <c r="DO332" t="str">
        <f>"109|1"</f>
        <v>109|1</v>
      </c>
      <c r="DQ332">
        <v>0</v>
      </c>
      <c r="DR332">
        <v>0</v>
      </c>
      <c r="DS332">
        <v>0</v>
      </c>
      <c r="DT332">
        <v>0</v>
      </c>
      <c r="DW332">
        <v>0</v>
      </c>
      <c r="DX332">
        <v>0</v>
      </c>
      <c r="DZ332">
        <v>0</v>
      </c>
      <c r="EA332">
        <v>0</v>
      </c>
      <c r="EB332">
        <v>0</v>
      </c>
      <c r="EC332">
        <v>0</v>
      </c>
      <c r="ED332">
        <v>0</v>
      </c>
      <c r="EE332">
        <v>0</v>
      </c>
      <c r="EF332">
        <v>0</v>
      </c>
      <c r="EG332">
        <v>0</v>
      </c>
      <c r="EH332">
        <v>0</v>
      </c>
      <c r="EI332">
        <v>0</v>
      </c>
      <c r="EL332">
        <v>0</v>
      </c>
      <c r="EN332">
        <v>0</v>
      </c>
      <c r="EP332">
        <v>0</v>
      </c>
      <c r="ER332">
        <v>0</v>
      </c>
      <c r="ET332">
        <v>0</v>
      </c>
      <c r="EY332">
        <v>0</v>
      </c>
      <c r="FA332">
        <v>0</v>
      </c>
      <c r="FL332">
        <v>0</v>
      </c>
      <c r="FQ332" t="s">
        <v>261</v>
      </c>
      <c r="FR332" t="s">
        <v>262</v>
      </c>
      <c r="FS332" t="s">
        <v>263</v>
      </c>
      <c r="FU332">
        <v>435600</v>
      </c>
      <c r="FV332">
        <v>10</v>
      </c>
      <c r="FW332">
        <v>0</v>
      </c>
      <c r="FX332">
        <v>0</v>
      </c>
      <c r="FY332">
        <v>0</v>
      </c>
      <c r="FZ332">
        <v>0</v>
      </c>
      <c r="GI332" t="s">
        <v>407</v>
      </c>
      <c r="GJ332" t="s">
        <v>313</v>
      </c>
      <c r="GK332" t="s">
        <v>314</v>
      </c>
      <c r="GL332" s="1">
        <v>40135</v>
      </c>
      <c r="GM332" t="s">
        <v>267</v>
      </c>
      <c r="GN332" t="str">
        <f>"TRUE"</f>
        <v>TRUE</v>
      </c>
      <c r="GO332">
        <v>2022</v>
      </c>
      <c r="GP332">
        <v>2020</v>
      </c>
      <c r="GQ332">
        <v>400</v>
      </c>
      <c r="GR332" t="s">
        <v>246</v>
      </c>
      <c r="GS332" t="s">
        <v>246</v>
      </c>
      <c r="GT332" t="s">
        <v>246</v>
      </c>
      <c r="GU332" t="s">
        <v>246</v>
      </c>
      <c r="GV332" t="s">
        <v>246</v>
      </c>
      <c r="GW332" t="s">
        <v>246</v>
      </c>
      <c r="GX332" t="s">
        <v>246</v>
      </c>
      <c r="GY332" t="s">
        <v>246</v>
      </c>
      <c r="GZ332" t="s">
        <v>246</v>
      </c>
      <c r="HA332" t="s">
        <v>246</v>
      </c>
      <c r="HB332" t="s">
        <v>246</v>
      </c>
      <c r="HC332" t="s">
        <v>246</v>
      </c>
      <c r="HD332" t="s">
        <v>246</v>
      </c>
      <c r="HE332" s="2">
        <v>2030</v>
      </c>
      <c r="HF332" s="2">
        <v>0</v>
      </c>
      <c r="HG332" s="2">
        <v>0</v>
      </c>
      <c r="HH332">
        <v>0</v>
      </c>
      <c r="HI332" s="2">
        <v>13530</v>
      </c>
      <c r="HJ332" s="2">
        <v>13530</v>
      </c>
      <c r="HK332" s="2">
        <v>0</v>
      </c>
      <c r="HL332">
        <v>0</v>
      </c>
      <c r="HM332" s="2">
        <v>0</v>
      </c>
      <c r="HN332" s="2">
        <v>0</v>
      </c>
      <c r="HO332" s="2">
        <v>0</v>
      </c>
      <c r="HP332">
        <v>0</v>
      </c>
      <c r="HQ332" s="2">
        <v>122.66</v>
      </c>
      <c r="HS332" s="2">
        <v>13530</v>
      </c>
      <c r="HV332" t="s">
        <v>315</v>
      </c>
      <c r="HY332" t="s">
        <v>316</v>
      </c>
      <c r="HZ332" t="s">
        <v>317</v>
      </c>
      <c r="IA332" t="s">
        <v>318</v>
      </c>
      <c r="IB332" s="1">
        <v>43950</v>
      </c>
      <c r="IC332" s="1">
        <v>43956</v>
      </c>
      <c r="IE332" t="s">
        <v>412</v>
      </c>
      <c r="IF332" t="str">
        <f>"2020.25071"</f>
        <v>2020.25071</v>
      </c>
      <c r="IG332" t="str">
        <f>"2020.25070"</f>
        <v>2020.25070</v>
      </c>
      <c r="IH332" t="str">
        <f>""</f>
        <v/>
      </c>
      <c r="II332" s="1">
        <v>43941</v>
      </c>
      <c r="IJ332" s="1">
        <v>43956</v>
      </c>
      <c r="IK332" s="2">
        <v>42000</v>
      </c>
      <c r="IM332" t="s">
        <v>270</v>
      </c>
      <c r="IN332" t="s">
        <v>3930</v>
      </c>
      <c r="IT332" t="str">
        <f>""</f>
        <v/>
      </c>
      <c r="IY332" t="str">
        <f>""</f>
        <v/>
      </c>
      <c r="JA332" t="s">
        <v>1060</v>
      </c>
      <c r="JB332" t="s">
        <v>271</v>
      </c>
      <c r="JD332" t="str">
        <f>"2020.25069"</f>
        <v>2020.25069</v>
      </c>
      <c r="JE332" t="str">
        <f>""</f>
        <v/>
      </c>
      <c r="JO332" t="str">
        <f>""</f>
        <v/>
      </c>
      <c r="JP332" t="str">
        <f>""</f>
        <v/>
      </c>
      <c r="JQ332" t="str">
        <f>HYPERLINK("https://web.datatree.com/?/property?propertyId=3663137")</f>
        <v>https://web.datatree.com/?/property?propertyId=3663137</v>
      </c>
    </row>
    <row r="333" spans="1:277" x14ac:dyDescent="0.25">
      <c r="A333">
        <v>331</v>
      </c>
      <c r="B333" s="15" t="s">
        <v>18833</v>
      </c>
      <c r="C333" s="15" t="s">
        <v>18832</v>
      </c>
      <c r="D333" s="15" t="s">
        <v>18834</v>
      </c>
      <c r="E333" s="15" t="s">
        <v>18835</v>
      </c>
      <c r="F333" s="15" t="s">
        <v>18836</v>
      </c>
      <c r="G333" s="15" t="s">
        <v>243</v>
      </c>
      <c r="H333" s="15">
        <v>85555</v>
      </c>
      <c r="I333" s="15" t="s">
        <v>18837</v>
      </c>
      <c r="J333" s="23" t="s">
        <v>18838</v>
      </c>
      <c r="K333" s="15" t="s">
        <v>18839</v>
      </c>
      <c r="L333" s="16" t="s">
        <v>18840</v>
      </c>
      <c r="M333" s="17" t="str">
        <f t="shared" si="109"/>
        <v>6/31/2022</v>
      </c>
      <c r="N333" s="15">
        <v>9525</v>
      </c>
      <c r="O333" s="18">
        <f t="shared" si="112"/>
        <v>0</v>
      </c>
      <c r="P333" s="19" t="str">
        <f t="shared" si="113"/>
        <v>$0.00</v>
      </c>
      <c r="Q333" s="16">
        <v>44834</v>
      </c>
      <c r="R333" s="19" t="str">
        <f t="shared" si="110"/>
        <v>09/30/22</v>
      </c>
      <c r="S333" t="str">
        <f t="shared" si="114"/>
        <v>MOHAVE</v>
      </c>
      <c r="T333" s="6" t="str">
        <f t="shared" si="115"/>
        <v>210-37-024</v>
      </c>
      <c r="U333" t="str">
        <f t="shared" si="116"/>
        <v xml:space="preserve">PO BOX 2022 </v>
      </c>
      <c r="V333" t="str">
        <f t="shared" si="117"/>
        <v>PAYSON</v>
      </c>
      <c r="W333" t="str">
        <f t="shared" si="118"/>
        <v>AZ</v>
      </c>
      <c r="X333" t="str">
        <f t="shared" si="119"/>
        <v>85547-2022</v>
      </c>
      <c r="Y333">
        <f t="shared" si="120"/>
        <v>0</v>
      </c>
      <c r="Z333" t="str">
        <f t="shared" si="121"/>
        <v>LOGUE DONALD J &amp; MARY J</v>
      </c>
      <c r="AA333" t="str">
        <f t="shared" si="122"/>
        <v>SEC 27 16 1/2 20 SE4 SE4 NW4 10AC</v>
      </c>
      <c r="AB333">
        <f t="shared" si="123"/>
        <v>10</v>
      </c>
      <c r="AC333" t="str">
        <f t="shared" si="124"/>
        <v>MOHAVE</v>
      </c>
      <c r="AI333">
        <f t="shared" si="111"/>
        <v>10</v>
      </c>
      <c r="AO333" t="s">
        <v>3931</v>
      </c>
      <c r="AR333" t="s">
        <v>3931</v>
      </c>
      <c r="AS333" t="s">
        <v>240</v>
      </c>
      <c r="AT333">
        <v>5</v>
      </c>
      <c r="AY333" t="s">
        <v>240</v>
      </c>
      <c r="BC333" t="s">
        <v>3932</v>
      </c>
      <c r="BD333" t="s">
        <v>3931</v>
      </c>
      <c r="BE333" t="s">
        <v>588</v>
      </c>
      <c r="BH333" t="s">
        <v>242</v>
      </c>
      <c r="BI333" t="s">
        <v>613</v>
      </c>
      <c r="BS333" t="s">
        <v>243</v>
      </c>
      <c r="BV333" t="s">
        <v>244</v>
      </c>
      <c r="BY333" t="s">
        <v>245</v>
      </c>
      <c r="CD333" t="s">
        <v>3933</v>
      </c>
      <c r="CG333" t="s">
        <v>3231</v>
      </c>
      <c r="CH333" t="s">
        <v>3231</v>
      </c>
      <c r="CI333" t="s">
        <v>243</v>
      </c>
      <c r="CJ333" t="str">
        <f>"85547-2022"</f>
        <v>85547-2022</v>
      </c>
      <c r="CK333" t="s">
        <v>3934</v>
      </c>
      <c r="CL333" t="s">
        <v>3935</v>
      </c>
      <c r="CM333" t="s">
        <v>3936</v>
      </c>
      <c r="CN333" t="s">
        <v>254</v>
      </c>
      <c r="CO333" t="s">
        <v>3937</v>
      </c>
      <c r="CP333" t="str">
        <f>"210-37-024"</f>
        <v>210-37-024</v>
      </c>
      <c r="CQ333" t="str">
        <f>"21037024"</f>
        <v>21037024</v>
      </c>
      <c r="CR333" t="str">
        <f>"R21037024"</f>
        <v>R21037024</v>
      </c>
      <c r="CS333">
        <v>4015</v>
      </c>
      <c r="CW333" t="s">
        <v>256</v>
      </c>
      <c r="DB333">
        <v>34.786513799864302</v>
      </c>
      <c r="DC333">
        <v>-114.34401406056899</v>
      </c>
      <c r="DO333" t="str">
        <f>""</f>
        <v/>
      </c>
      <c r="DQ333">
        <v>0</v>
      </c>
      <c r="DR333">
        <v>0</v>
      </c>
      <c r="DS333">
        <v>0</v>
      </c>
      <c r="DT333">
        <v>0</v>
      </c>
      <c r="DW333">
        <v>0</v>
      </c>
      <c r="DX333">
        <v>0</v>
      </c>
      <c r="DZ333">
        <v>0</v>
      </c>
      <c r="EA333">
        <v>0</v>
      </c>
      <c r="EB333">
        <v>0</v>
      </c>
      <c r="EC333">
        <v>0</v>
      </c>
      <c r="ED333">
        <v>0</v>
      </c>
      <c r="EE333">
        <v>0</v>
      </c>
      <c r="EF333">
        <v>0</v>
      </c>
      <c r="EG333">
        <v>0</v>
      </c>
      <c r="EH333">
        <v>0</v>
      </c>
      <c r="EI333">
        <v>0</v>
      </c>
      <c r="EL333">
        <v>0</v>
      </c>
      <c r="EN333">
        <v>0</v>
      </c>
      <c r="EP333">
        <v>0</v>
      </c>
      <c r="ER333">
        <v>0</v>
      </c>
      <c r="ET333">
        <v>0</v>
      </c>
      <c r="EY333">
        <v>0</v>
      </c>
      <c r="FA333">
        <v>0</v>
      </c>
      <c r="FL333">
        <v>0</v>
      </c>
      <c r="FQ333" t="s">
        <v>261</v>
      </c>
      <c r="FR333" t="s">
        <v>354</v>
      </c>
      <c r="FS333" t="s">
        <v>355</v>
      </c>
      <c r="FU333">
        <v>435600</v>
      </c>
      <c r="FV333">
        <v>10</v>
      </c>
      <c r="FW333">
        <v>0</v>
      </c>
      <c r="FX333">
        <v>0</v>
      </c>
      <c r="FY333">
        <v>0</v>
      </c>
      <c r="FZ333">
        <v>0</v>
      </c>
      <c r="GI333" t="s">
        <v>264</v>
      </c>
      <c r="GJ333" t="s">
        <v>384</v>
      </c>
      <c r="GK333" t="s">
        <v>385</v>
      </c>
      <c r="GL333" s="1">
        <v>40135</v>
      </c>
      <c r="GM333" t="s">
        <v>267</v>
      </c>
      <c r="GN333" t="str">
        <f t="shared" ref="GN333:GN338" si="125">"FALSE"</f>
        <v>FALSE</v>
      </c>
      <c r="GO333">
        <v>2022</v>
      </c>
      <c r="GP333">
        <v>2020</v>
      </c>
      <c r="GQ333">
        <v>1200</v>
      </c>
      <c r="GR333" t="s">
        <v>246</v>
      </c>
      <c r="GS333" t="s">
        <v>246</v>
      </c>
      <c r="GT333" t="s">
        <v>246</v>
      </c>
      <c r="GU333" t="s">
        <v>246</v>
      </c>
      <c r="GV333" t="s">
        <v>246</v>
      </c>
      <c r="GW333" t="s">
        <v>246</v>
      </c>
      <c r="GX333" t="s">
        <v>246</v>
      </c>
      <c r="GY333" t="s">
        <v>246</v>
      </c>
      <c r="GZ333" t="s">
        <v>246</v>
      </c>
      <c r="HA333" t="s">
        <v>246</v>
      </c>
      <c r="HB333" t="s">
        <v>246</v>
      </c>
      <c r="HC333" t="s">
        <v>246</v>
      </c>
      <c r="HD333" t="s">
        <v>246</v>
      </c>
      <c r="HE333" s="2">
        <v>493</v>
      </c>
      <c r="HF333" s="2">
        <v>0</v>
      </c>
      <c r="HG333" s="2">
        <v>0</v>
      </c>
      <c r="HH333">
        <v>0</v>
      </c>
      <c r="HI333" s="2">
        <v>3288</v>
      </c>
      <c r="HJ333" s="2">
        <v>3288</v>
      </c>
      <c r="HK333" s="2">
        <v>0</v>
      </c>
      <c r="HL333">
        <v>0</v>
      </c>
      <c r="HM333" s="2">
        <v>0</v>
      </c>
      <c r="HN333" s="2">
        <v>0</v>
      </c>
      <c r="HO333" s="2">
        <v>0</v>
      </c>
      <c r="HP333">
        <v>0</v>
      </c>
      <c r="HQ333" s="2">
        <v>26.66</v>
      </c>
      <c r="HS333" s="2">
        <v>3288</v>
      </c>
      <c r="HV333" t="s">
        <v>386</v>
      </c>
      <c r="HW333" t="s">
        <v>387</v>
      </c>
      <c r="HY333" t="s">
        <v>388</v>
      </c>
      <c r="HZ333" t="s">
        <v>388</v>
      </c>
      <c r="IA333" t="s">
        <v>389</v>
      </c>
      <c r="IF333" t="str">
        <f>""</f>
        <v/>
      </c>
      <c r="IG333" t="str">
        <f>""</f>
        <v/>
      </c>
      <c r="IH333" t="str">
        <f>""</f>
        <v/>
      </c>
      <c r="IT333" t="str">
        <f>""</f>
        <v/>
      </c>
      <c r="IY333" t="str">
        <f>""</f>
        <v/>
      </c>
      <c r="JB333" t="s">
        <v>271</v>
      </c>
      <c r="JD333" t="str">
        <f>""</f>
        <v/>
      </c>
      <c r="JE333" t="str">
        <f>""</f>
        <v/>
      </c>
      <c r="JO333" t="str">
        <f>""</f>
        <v/>
      </c>
      <c r="JP333" t="str">
        <f>""</f>
        <v/>
      </c>
      <c r="JQ333" t="str">
        <f>HYPERLINK("https://web.datatree.com/?/property?propertyId=3624445")</f>
        <v>https://web.datatree.com/?/property?propertyId=3624445</v>
      </c>
    </row>
    <row r="334" spans="1:277" x14ac:dyDescent="0.25">
      <c r="A334">
        <v>332</v>
      </c>
      <c r="B334" s="15" t="s">
        <v>18833</v>
      </c>
      <c r="C334" s="15" t="s">
        <v>18832</v>
      </c>
      <c r="D334" s="15" t="s">
        <v>18834</v>
      </c>
      <c r="E334" s="15" t="s">
        <v>18835</v>
      </c>
      <c r="F334" s="15" t="s">
        <v>18836</v>
      </c>
      <c r="G334" s="15" t="s">
        <v>243</v>
      </c>
      <c r="H334" s="15">
        <v>85555</v>
      </c>
      <c r="I334" s="15" t="s">
        <v>18837</v>
      </c>
      <c r="J334" s="23" t="s">
        <v>18838</v>
      </c>
      <c r="K334" s="15" t="s">
        <v>18839</v>
      </c>
      <c r="L334" s="16" t="s">
        <v>18840</v>
      </c>
      <c r="M334" s="17" t="str">
        <f t="shared" si="109"/>
        <v>6/31/2022</v>
      </c>
      <c r="N334" s="15">
        <v>9526</v>
      </c>
      <c r="O334" s="18">
        <f t="shared" si="112"/>
        <v>0</v>
      </c>
      <c r="P334" s="19" t="str">
        <f t="shared" si="113"/>
        <v>$0.00</v>
      </c>
      <c r="Q334" s="16">
        <v>44834</v>
      </c>
      <c r="R334" s="19" t="str">
        <f t="shared" si="110"/>
        <v>09/30/22</v>
      </c>
      <c r="S334" t="str">
        <f t="shared" si="114"/>
        <v>MOHAVE</v>
      </c>
      <c r="T334" s="6" t="str">
        <f t="shared" si="115"/>
        <v>402-66-068</v>
      </c>
      <c r="U334" t="str">
        <f t="shared" si="116"/>
        <v xml:space="preserve">1298 N 1610 W </v>
      </c>
      <c r="V334" t="str">
        <f t="shared" si="117"/>
        <v>SAINT GEORGE</v>
      </c>
      <c r="W334" t="str">
        <f t="shared" si="118"/>
        <v>UT</v>
      </c>
      <c r="X334" t="str">
        <f t="shared" si="119"/>
        <v>84770-4252</v>
      </c>
      <c r="Y334" t="str">
        <f t="shared" si="120"/>
        <v>UBALDO</v>
      </c>
      <c r="Z334" t="str">
        <f t="shared" si="121"/>
        <v>SANTIAGO</v>
      </c>
      <c r="AA334" t="str">
        <f t="shared" si="122"/>
        <v>SW4 NW4 SE4 SEC 36 T41N R15W CONT 10 ACRES</v>
      </c>
      <c r="AB334">
        <f t="shared" si="123"/>
        <v>10</v>
      </c>
      <c r="AC334" t="str">
        <f t="shared" si="124"/>
        <v>MOHAVE</v>
      </c>
      <c r="AI334">
        <f t="shared" si="111"/>
        <v>10</v>
      </c>
      <c r="AO334" t="s">
        <v>3938</v>
      </c>
      <c r="AP334" t="s">
        <v>3939</v>
      </c>
      <c r="AQ334" t="s">
        <v>3939</v>
      </c>
      <c r="AR334" t="s">
        <v>3035</v>
      </c>
      <c r="AS334" t="s">
        <v>240</v>
      </c>
      <c r="AT334">
        <v>1</v>
      </c>
      <c r="AU334" t="s">
        <v>3940</v>
      </c>
      <c r="AV334" t="s">
        <v>3941</v>
      </c>
      <c r="AW334" t="s">
        <v>3941</v>
      </c>
      <c r="AX334" t="s">
        <v>3035</v>
      </c>
      <c r="AY334" t="s">
        <v>240</v>
      </c>
      <c r="AZ334">
        <v>1</v>
      </c>
      <c r="BC334" t="s">
        <v>3942</v>
      </c>
      <c r="BD334" t="s">
        <v>3943</v>
      </c>
      <c r="BE334" t="s">
        <v>1421</v>
      </c>
      <c r="BF334" t="s">
        <v>2963</v>
      </c>
      <c r="BG334" t="s">
        <v>613</v>
      </c>
      <c r="BH334" t="s">
        <v>242</v>
      </c>
      <c r="BS334" t="s">
        <v>243</v>
      </c>
      <c r="BV334" t="s">
        <v>244</v>
      </c>
      <c r="BY334" t="s">
        <v>245</v>
      </c>
      <c r="BZ334" t="s">
        <v>246</v>
      </c>
      <c r="CA334">
        <v>1298</v>
      </c>
      <c r="CC334" t="s">
        <v>589</v>
      </c>
      <c r="CD334">
        <v>1610</v>
      </c>
      <c r="CG334" t="s">
        <v>2683</v>
      </c>
      <c r="CH334" t="s">
        <v>2684</v>
      </c>
      <c r="CI334" t="s">
        <v>2206</v>
      </c>
      <c r="CJ334" t="str">
        <f>"84770-4252"</f>
        <v>84770-4252</v>
      </c>
      <c r="CK334" t="s">
        <v>847</v>
      </c>
      <c r="CL334" t="s">
        <v>3944</v>
      </c>
      <c r="CM334" t="s">
        <v>3945</v>
      </c>
      <c r="CN334" t="s">
        <v>254</v>
      </c>
      <c r="CO334" t="s">
        <v>3946</v>
      </c>
      <c r="CP334" t="str">
        <f>"402-66-068"</f>
        <v>402-66-068</v>
      </c>
      <c r="CQ334" t="str">
        <f>"40266068"</f>
        <v>40266068</v>
      </c>
      <c r="CR334" t="str">
        <f>"R40266068"</f>
        <v>R40266068</v>
      </c>
      <c r="CS334">
        <v>4015</v>
      </c>
      <c r="CX334" t="s">
        <v>881</v>
      </c>
      <c r="CY334" t="s">
        <v>548</v>
      </c>
      <c r="CZ334">
        <v>36</v>
      </c>
      <c r="DB334">
        <v>36.907614788065302</v>
      </c>
      <c r="DC334">
        <v>-113.87135835394299</v>
      </c>
      <c r="DO334" t="str">
        <f>""</f>
        <v/>
      </c>
      <c r="DQ334">
        <v>0</v>
      </c>
      <c r="DR334">
        <v>0</v>
      </c>
      <c r="DS334">
        <v>0</v>
      </c>
      <c r="DT334">
        <v>0</v>
      </c>
      <c r="DW334">
        <v>0</v>
      </c>
      <c r="DX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L334">
        <v>0</v>
      </c>
      <c r="EN334">
        <v>0</v>
      </c>
      <c r="EP334">
        <v>0</v>
      </c>
      <c r="ER334">
        <v>0</v>
      </c>
      <c r="ET334">
        <v>0</v>
      </c>
      <c r="EY334">
        <v>0</v>
      </c>
      <c r="FA334">
        <v>0</v>
      </c>
      <c r="FL334">
        <v>0</v>
      </c>
      <c r="FQ334" t="s">
        <v>261</v>
      </c>
      <c r="FR334" t="s">
        <v>354</v>
      </c>
      <c r="FS334" t="s">
        <v>355</v>
      </c>
      <c r="FU334">
        <v>435600</v>
      </c>
      <c r="FV334">
        <v>10</v>
      </c>
      <c r="FW334">
        <v>0</v>
      </c>
      <c r="FX334">
        <v>0</v>
      </c>
      <c r="FY334">
        <v>0</v>
      </c>
      <c r="FZ334">
        <v>0</v>
      </c>
      <c r="GI334" t="s">
        <v>264</v>
      </c>
      <c r="GJ334" t="s">
        <v>3566</v>
      </c>
      <c r="GK334" t="s">
        <v>3567</v>
      </c>
      <c r="GL334" s="1">
        <v>40135</v>
      </c>
      <c r="GM334" t="s">
        <v>267</v>
      </c>
      <c r="GN334" t="str">
        <f t="shared" si="125"/>
        <v>FALSE</v>
      </c>
      <c r="GO334">
        <v>2019</v>
      </c>
      <c r="GQ334">
        <v>970</v>
      </c>
      <c r="GR334" t="s">
        <v>246</v>
      </c>
      <c r="GS334" t="s">
        <v>246</v>
      </c>
      <c r="GT334" t="s">
        <v>246</v>
      </c>
      <c r="GU334" t="s">
        <v>246</v>
      </c>
      <c r="GV334" t="s">
        <v>246</v>
      </c>
      <c r="GW334" t="s">
        <v>246</v>
      </c>
      <c r="GX334" t="s">
        <v>246</v>
      </c>
      <c r="GY334" t="s">
        <v>246</v>
      </c>
      <c r="GZ334" t="s">
        <v>246</v>
      </c>
      <c r="HA334" t="s">
        <v>246</v>
      </c>
      <c r="HB334" t="s">
        <v>246</v>
      </c>
      <c r="HC334" t="s">
        <v>246</v>
      </c>
      <c r="HD334" t="s">
        <v>246</v>
      </c>
      <c r="HE334" s="2">
        <v>4824</v>
      </c>
      <c r="HF334" s="2">
        <v>0</v>
      </c>
      <c r="HG334" s="2">
        <v>0</v>
      </c>
      <c r="HH334">
        <v>0</v>
      </c>
      <c r="HI334" s="2">
        <v>32162</v>
      </c>
      <c r="HJ334" s="2">
        <v>0</v>
      </c>
      <c r="HK334" s="2">
        <v>0</v>
      </c>
      <c r="HL334">
        <v>0</v>
      </c>
      <c r="HM334" s="2">
        <v>0</v>
      </c>
      <c r="HN334" s="2">
        <v>0</v>
      </c>
      <c r="HO334" s="2">
        <v>0</v>
      </c>
      <c r="HP334">
        <v>0</v>
      </c>
      <c r="HS334" s="2">
        <v>32162</v>
      </c>
      <c r="HV334" t="s">
        <v>776</v>
      </c>
      <c r="HY334" t="s">
        <v>777</v>
      </c>
      <c r="HZ334" t="s">
        <v>778</v>
      </c>
      <c r="IA334" t="s">
        <v>778</v>
      </c>
      <c r="IF334" t="str">
        <f>""</f>
        <v/>
      </c>
      <c r="IG334" t="str">
        <f>""</f>
        <v/>
      </c>
      <c r="IH334" t="str">
        <f>""</f>
        <v/>
      </c>
      <c r="II334" s="1">
        <v>43518</v>
      </c>
      <c r="IJ334" s="1">
        <v>43524</v>
      </c>
      <c r="IK334" s="2">
        <v>10000</v>
      </c>
      <c r="IM334" t="s">
        <v>270</v>
      </c>
      <c r="IN334" t="s">
        <v>3947</v>
      </c>
      <c r="IT334" t="str">
        <f>""</f>
        <v/>
      </c>
      <c r="IY334" t="str">
        <f>""</f>
        <v/>
      </c>
      <c r="JA334" t="s">
        <v>3948</v>
      </c>
      <c r="JB334" t="s">
        <v>271</v>
      </c>
      <c r="JD334" t="str">
        <f>"2019.9806"</f>
        <v>2019.9806</v>
      </c>
      <c r="JE334" t="str">
        <f>""</f>
        <v/>
      </c>
      <c r="JF334" s="1">
        <v>43518</v>
      </c>
      <c r="JG334" s="1">
        <v>43523</v>
      </c>
      <c r="JH334" s="2">
        <v>10000</v>
      </c>
      <c r="JI334" t="s">
        <v>270</v>
      </c>
      <c r="JO334" t="str">
        <f>"2019.9237"</f>
        <v>2019.9237</v>
      </c>
      <c r="JP334" t="str">
        <f>""</f>
        <v/>
      </c>
      <c r="JQ334" t="str">
        <f>HYPERLINK("https://web.datatree.com/?/property?propertyId=3664538")</f>
        <v>https://web.datatree.com/?/property?propertyId=3664538</v>
      </c>
    </row>
    <row r="335" spans="1:277" x14ac:dyDescent="0.25">
      <c r="A335">
        <v>333</v>
      </c>
      <c r="B335" s="15" t="s">
        <v>18833</v>
      </c>
      <c r="C335" s="15" t="s">
        <v>18832</v>
      </c>
      <c r="D335" s="15" t="s">
        <v>18834</v>
      </c>
      <c r="E335" s="15" t="s">
        <v>18835</v>
      </c>
      <c r="F335" s="15" t="s">
        <v>18836</v>
      </c>
      <c r="G335" s="15" t="s">
        <v>243</v>
      </c>
      <c r="H335" s="15">
        <v>85555</v>
      </c>
      <c r="I335" s="15" t="s">
        <v>18837</v>
      </c>
      <c r="J335" s="23" t="s">
        <v>18838</v>
      </c>
      <c r="K335" s="15" t="s">
        <v>18839</v>
      </c>
      <c r="L335" s="16" t="s">
        <v>18840</v>
      </c>
      <c r="M335" s="17" t="str">
        <f t="shared" si="109"/>
        <v>6/31/2022</v>
      </c>
      <c r="N335" s="15">
        <v>9527</v>
      </c>
      <c r="O335" s="18">
        <f t="shared" si="112"/>
        <v>0</v>
      </c>
      <c r="P335" s="19" t="str">
        <f t="shared" si="113"/>
        <v>$0.00</v>
      </c>
      <c r="Q335" s="16">
        <v>44834</v>
      </c>
      <c r="R335" s="19" t="str">
        <f t="shared" si="110"/>
        <v>09/30/22</v>
      </c>
      <c r="S335" t="str">
        <f t="shared" si="114"/>
        <v>MOHAVE</v>
      </c>
      <c r="T335" s="6" t="str">
        <f t="shared" si="115"/>
        <v>319-14-009B</v>
      </c>
      <c r="U335" t="str">
        <f t="shared" si="116"/>
        <v xml:space="preserve">184 SHOSHONE LN </v>
      </c>
      <c r="V335" t="str">
        <f t="shared" si="117"/>
        <v>HENDERSON</v>
      </c>
      <c r="W335" t="str">
        <f t="shared" si="118"/>
        <v>NV</v>
      </c>
      <c r="X335" t="str">
        <f t="shared" si="119"/>
        <v>89015-5500</v>
      </c>
      <c r="Y335" t="str">
        <f t="shared" si="120"/>
        <v>DANIEL</v>
      </c>
      <c r="Z335" t="str">
        <f t="shared" si="121"/>
        <v>HORNYAK</v>
      </c>
      <c r="AA335" t="str">
        <f t="shared" si="122"/>
        <v>KEMO RANCHES W2 OF LOT 161</v>
      </c>
      <c r="AB335">
        <f t="shared" si="123"/>
        <v>10</v>
      </c>
      <c r="AC335" t="str">
        <f t="shared" si="124"/>
        <v>MOHAVE</v>
      </c>
      <c r="AI335">
        <f t="shared" si="111"/>
        <v>10</v>
      </c>
      <c r="AO335" t="s">
        <v>3949</v>
      </c>
      <c r="AP335" t="s">
        <v>3950</v>
      </c>
      <c r="AQ335" t="s">
        <v>1853</v>
      </c>
      <c r="AR335" t="s">
        <v>3951</v>
      </c>
      <c r="AS335" t="s">
        <v>240</v>
      </c>
      <c r="AT335">
        <v>16</v>
      </c>
      <c r="BC335" t="s">
        <v>3952</v>
      </c>
      <c r="BD335" t="s">
        <v>3949</v>
      </c>
      <c r="BH335" t="s">
        <v>242</v>
      </c>
      <c r="BS335" t="s">
        <v>243</v>
      </c>
      <c r="BV335" t="s">
        <v>244</v>
      </c>
      <c r="BY335" t="s">
        <v>245</v>
      </c>
      <c r="CA335">
        <v>184</v>
      </c>
      <c r="CD335" t="s">
        <v>3953</v>
      </c>
      <c r="CE335" t="s">
        <v>419</v>
      </c>
      <c r="CG335" t="s">
        <v>1909</v>
      </c>
      <c r="CH335" t="s">
        <v>1909</v>
      </c>
      <c r="CI335" t="s">
        <v>400</v>
      </c>
      <c r="CJ335" t="str">
        <f>"89015-5500"</f>
        <v>89015-5500</v>
      </c>
      <c r="CK335" t="s">
        <v>847</v>
      </c>
      <c r="CL335" t="s">
        <v>3954</v>
      </c>
      <c r="CM335" t="s">
        <v>3955</v>
      </c>
      <c r="CN335" t="s">
        <v>254</v>
      </c>
      <c r="CO335" t="s">
        <v>3956</v>
      </c>
      <c r="CP335" t="str">
        <f>"319-14-009B"</f>
        <v>319-14-009B</v>
      </c>
      <c r="CQ335" t="str">
        <f>"31914009B"</f>
        <v>31914009B</v>
      </c>
      <c r="CR335" t="str">
        <f>"R31914009B"</f>
        <v>R31914009B</v>
      </c>
      <c r="CS335">
        <v>4015</v>
      </c>
      <c r="CX335" t="s">
        <v>498</v>
      </c>
      <c r="CY335" t="s">
        <v>499</v>
      </c>
      <c r="CZ335">
        <v>27</v>
      </c>
      <c r="DB335">
        <v>35.608814586858799</v>
      </c>
      <c r="DC335">
        <v>-114.299463235841</v>
      </c>
      <c r="DD335" t="s">
        <v>1353</v>
      </c>
      <c r="DK335" t="s">
        <v>1354</v>
      </c>
      <c r="DL335" t="s">
        <v>1354</v>
      </c>
      <c r="DO335" t="str">
        <f>"161"</f>
        <v>161</v>
      </c>
      <c r="DQ335">
        <v>0</v>
      </c>
      <c r="DR335">
        <v>0</v>
      </c>
      <c r="DS335">
        <v>0</v>
      </c>
      <c r="DT335">
        <v>0</v>
      </c>
      <c r="DW335">
        <v>0</v>
      </c>
      <c r="DX335">
        <v>0</v>
      </c>
      <c r="DZ335">
        <v>0</v>
      </c>
      <c r="EA335">
        <v>0</v>
      </c>
      <c r="EB335">
        <v>0</v>
      </c>
      <c r="EC335">
        <v>0</v>
      </c>
      <c r="ED335">
        <v>0</v>
      </c>
      <c r="EE335">
        <v>0</v>
      </c>
      <c r="EF335">
        <v>0</v>
      </c>
      <c r="EG335">
        <v>0</v>
      </c>
      <c r="EH335">
        <v>0</v>
      </c>
      <c r="EI335">
        <v>0</v>
      </c>
      <c r="EL335">
        <v>0</v>
      </c>
      <c r="EN335">
        <v>0</v>
      </c>
      <c r="EP335">
        <v>0</v>
      </c>
      <c r="ER335">
        <v>0</v>
      </c>
      <c r="ET335">
        <v>0</v>
      </c>
      <c r="EY335">
        <v>0</v>
      </c>
      <c r="FA335">
        <v>0</v>
      </c>
      <c r="FL335">
        <v>0</v>
      </c>
      <c r="FQ335" t="s">
        <v>261</v>
      </c>
      <c r="FR335" t="s">
        <v>262</v>
      </c>
      <c r="FS335" t="s">
        <v>263</v>
      </c>
      <c r="FU335">
        <v>435600</v>
      </c>
      <c r="FV335">
        <v>10</v>
      </c>
      <c r="FW335">
        <v>0</v>
      </c>
      <c r="FX335">
        <v>0</v>
      </c>
      <c r="FY335">
        <v>0</v>
      </c>
      <c r="FZ335">
        <v>0</v>
      </c>
      <c r="GI335" t="s">
        <v>264</v>
      </c>
      <c r="GJ335" t="s">
        <v>313</v>
      </c>
      <c r="GK335" t="s">
        <v>314</v>
      </c>
      <c r="GL335" s="1">
        <v>40135</v>
      </c>
      <c r="GM335" t="s">
        <v>267</v>
      </c>
      <c r="GN335" t="str">
        <f t="shared" si="125"/>
        <v>FALSE</v>
      </c>
      <c r="GO335">
        <v>2022</v>
      </c>
      <c r="GP335">
        <v>2020</v>
      </c>
      <c r="GQ335">
        <v>1110</v>
      </c>
      <c r="GR335" t="s">
        <v>246</v>
      </c>
      <c r="GS335" t="s">
        <v>246</v>
      </c>
      <c r="GT335" t="s">
        <v>246</v>
      </c>
      <c r="GU335" t="s">
        <v>246</v>
      </c>
      <c r="GV335" t="s">
        <v>246</v>
      </c>
      <c r="GW335" t="s">
        <v>246</v>
      </c>
      <c r="GX335" t="s">
        <v>246</v>
      </c>
      <c r="GY335" t="s">
        <v>246</v>
      </c>
      <c r="GZ335" t="s">
        <v>246</v>
      </c>
      <c r="HA335" t="s">
        <v>246</v>
      </c>
      <c r="HB335" t="s">
        <v>246</v>
      </c>
      <c r="HC335" t="s">
        <v>246</v>
      </c>
      <c r="HD335" t="s">
        <v>246</v>
      </c>
      <c r="HE335" s="2">
        <v>1082</v>
      </c>
      <c r="HF335" s="2">
        <v>0</v>
      </c>
      <c r="HG335" s="2">
        <v>0</v>
      </c>
      <c r="HH335">
        <v>0</v>
      </c>
      <c r="HI335" s="2">
        <v>7214</v>
      </c>
      <c r="HJ335" s="2">
        <v>7214</v>
      </c>
      <c r="HK335" s="2">
        <v>0</v>
      </c>
      <c r="HL335">
        <v>0</v>
      </c>
      <c r="HM335" s="2">
        <v>0</v>
      </c>
      <c r="HN335" s="2">
        <v>0</v>
      </c>
      <c r="HO335" s="2">
        <v>0</v>
      </c>
      <c r="HP335">
        <v>0</v>
      </c>
      <c r="HQ335" s="2">
        <v>67.760000000000005</v>
      </c>
      <c r="HS335" s="2">
        <v>7214</v>
      </c>
      <c r="HV335" t="s">
        <v>315</v>
      </c>
      <c r="HY335" t="s">
        <v>316</v>
      </c>
      <c r="HZ335" t="s">
        <v>317</v>
      </c>
      <c r="IA335" t="s">
        <v>318</v>
      </c>
      <c r="IF335" t="str">
        <f>""</f>
        <v/>
      </c>
      <c r="IG335" t="str">
        <f>""</f>
        <v/>
      </c>
      <c r="IH335" t="str">
        <f>""</f>
        <v/>
      </c>
      <c r="IT335" t="str">
        <f>""</f>
        <v/>
      </c>
      <c r="IY335" t="str">
        <f>""</f>
        <v/>
      </c>
      <c r="JB335" t="s">
        <v>271</v>
      </c>
      <c r="JD335" t="str">
        <f>""</f>
        <v/>
      </c>
      <c r="JE335" t="str">
        <f>""</f>
        <v/>
      </c>
      <c r="JO335" t="str">
        <f>""</f>
        <v/>
      </c>
      <c r="JP335" t="str">
        <f>""</f>
        <v/>
      </c>
      <c r="JQ335" t="str">
        <f>HYPERLINK("https://web.datatree.com/?/property?propertyId=3666922")</f>
        <v>https://web.datatree.com/?/property?propertyId=3666922</v>
      </c>
    </row>
    <row r="336" spans="1:277" x14ac:dyDescent="0.25">
      <c r="A336">
        <v>334</v>
      </c>
      <c r="B336" s="15" t="s">
        <v>18833</v>
      </c>
      <c r="C336" s="15" t="s">
        <v>18832</v>
      </c>
      <c r="D336" s="15" t="s">
        <v>18834</v>
      </c>
      <c r="E336" s="15" t="s">
        <v>18835</v>
      </c>
      <c r="F336" s="15" t="s">
        <v>18836</v>
      </c>
      <c r="G336" s="15" t="s">
        <v>243</v>
      </c>
      <c r="H336" s="15">
        <v>85555</v>
      </c>
      <c r="I336" s="15" t="s">
        <v>18837</v>
      </c>
      <c r="J336" s="23" t="s">
        <v>18838</v>
      </c>
      <c r="K336" s="15" t="s">
        <v>18839</v>
      </c>
      <c r="L336" s="16" t="s">
        <v>18840</v>
      </c>
      <c r="M336" s="17" t="str">
        <f t="shared" si="109"/>
        <v>6/31/2022</v>
      </c>
      <c r="N336" s="15">
        <v>9528</v>
      </c>
      <c r="O336" s="18">
        <f t="shared" si="112"/>
        <v>0</v>
      </c>
      <c r="P336" s="19" t="str">
        <f t="shared" si="113"/>
        <v>$0.00</v>
      </c>
      <c r="Q336" s="16">
        <v>44834</v>
      </c>
      <c r="R336" s="19" t="str">
        <f t="shared" si="110"/>
        <v>09/30/22</v>
      </c>
      <c r="S336" t="str">
        <f t="shared" si="114"/>
        <v>MOHAVE</v>
      </c>
      <c r="T336" s="6" t="str">
        <f t="shared" si="115"/>
        <v>319-11-011B</v>
      </c>
      <c r="U336" t="str">
        <f t="shared" si="116"/>
        <v xml:space="preserve">14014 N 127TH AVE </v>
      </c>
      <c r="V336" t="str">
        <f t="shared" si="117"/>
        <v>EL MIRAGE</v>
      </c>
      <c r="W336" t="str">
        <f t="shared" si="118"/>
        <v>AZ</v>
      </c>
      <c r="X336" t="str">
        <f t="shared" si="119"/>
        <v>85335-4928</v>
      </c>
      <c r="Y336" t="str">
        <f t="shared" si="120"/>
        <v>WAYNE</v>
      </c>
      <c r="Z336" t="str">
        <f t="shared" si="121"/>
        <v>FINLEY</v>
      </c>
      <c r="AA336" t="str">
        <f t="shared" si="122"/>
        <v>KEMO RANCHES E2 OF LOT 122</v>
      </c>
      <c r="AB336">
        <f t="shared" si="123"/>
        <v>10</v>
      </c>
      <c r="AC336" t="str">
        <f t="shared" si="124"/>
        <v>MOHAVE</v>
      </c>
      <c r="AI336">
        <f t="shared" si="111"/>
        <v>10</v>
      </c>
      <c r="AO336" t="s">
        <v>3957</v>
      </c>
      <c r="AP336" t="s">
        <v>3958</v>
      </c>
      <c r="AQ336" t="s">
        <v>3958</v>
      </c>
      <c r="AR336" t="s">
        <v>3959</v>
      </c>
      <c r="AS336" t="s">
        <v>240</v>
      </c>
      <c r="AT336">
        <v>1</v>
      </c>
      <c r="AU336" t="s">
        <v>3960</v>
      </c>
      <c r="AV336" t="s">
        <v>3961</v>
      </c>
      <c r="AW336" t="s">
        <v>3962</v>
      </c>
      <c r="AX336" t="s">
        <v>3959</v>
      </c>
      <c r="AY336" t="s">
        <v>240</v>
      </c>
      <c r="AZ336">
        <v>1</v>
      </c>
      <c r="BC336" t="s">
        <v>3963</v>
      </c>
      <c r="BD336" t="s">
        <v>3964</v>
      </c>
      <c r="BH336" t="s">
        <v>242</v>
      </c>
      <c r="BS336" t="s">
        <v>243</v>
      </c>
      <c r="BV336" t="s">
        <v>244</v>
      </c>
      <c r="BY336" t="s">
        <v>245</v>
      </c>
      <c r="BZ336" t="s">
        <v>246</v>
      </c>
      <c r="CA336">
        <v>14014</v>
      </c>
      <c r="CD336" t="s">
        <v>3965</v>
      </c>
      <c r="CE336" t="s">
        <v>248</v>
      </c>
      <c r="CG336" t="s">
        <v>3966</v>
      </c>
      <c r="CH336" t="s">
        <v>3966</v>
      </c>
      <c r="CI336" t="s">
        <v>243</v>
      </c>
      <c r="CJ336" t="str">
        <f>"85335-4928"</f>
        <v>85335-4928</v>
      </c>
      <c r="CK336" t="s">
        <v>2178</v>
      </c>
      <c r="CL336" t="s">
        <v>3967</v>
      </c>
      <c r="CM336" t="s">
        <v>3968</v>
      </c>
      <c r="CN336" t="s">
        <v>254</v>
      </c>
      <c r="CO336" t="s">
        <v>3969</v>
      </c>
      <c r="CP336" t="str">
        <f>"319-11-011B"</f>
        <v>319-11-011B</v>
      </c>
      <c r="CQ336" t="str">
        <f>"31911011B"</f>
        <v>31911011B</v>
      </c>
      <c r="CR336" t="str">
        <f>"R31911011B"</f>
        <v>R31911011B</v>
      </c>
      <c r="CS336">
        <v>4015</v>
      </c>
      <c r="CX336" t="s">
        <v>498</v>
      </c>
      <c r="CY336" t="s">
        <v>499</v>
      </c>
      <c r="CZ336">
        <v>19</v>
      </c>
      <c r="DB336">
        <v>35.628794515117498</v>
      </c>
      <c r="DC336">
        <v>-114.354976725028</v>
      </c>
      <c r="DD336" t="s">
        <v>3970</v>
      </c>
      <c r="DK336" t="s">
        <v>3971</v>
      </c>
      <c r="DL336" t="s">
        <v>3971</v>
      </c>
      <c r="DO336" t="str">
        <f>"122"</f>
        <v>122</v>
      </c>
      <c r="DQ336">
        <v>0</v>
      </c>
      <c r="DR336">
        <v>0</v>
      </c>
      <c r="DS336">
        <v>0</v>
      </c>
      <c r="DT336">
        <v>0</v>
      </c>
      <c r="DW336">
        <v>0</v>
      </c>
      <c r="DX336">
        <v>0</v>
      </c>
      <c r="DZ336">
        <v>0</v>
      </c>
      <c r="EA336">
        <v>0</v>
      </c>
      <c r="EB336">
        <v>0</v>
      </c>
      <c r="EC336">
        <v>0</v>
      </c>
      <c r="ED336">
        <v>0</v>
      </c>
      <c r="EE336">
        <v>0</v>
      </c>
      <c r="EF336">
        <v>0</v>
      </c>
      <c r="EG336">
        <v>0</v>
      </c>
      <c r="EH336">
        <v>0</v>
      </c>
      <c r="EI336">
        <v>0</v>
      </c>
      <c r="EL336">
        <v>0</v>
      </c>
      <c r="EN336">
        <v>0</v>
      </c>
      <c r="EP336">
        <v>0</v>
      </c>
      <c r="ER336">
        <v>0</v>
      </c>
      <c r="ET336">
        <v>0</v>
      </c>
      <c r="EY336">
        <v>0</v>
      </c>
      <c r="FA336">
        <v>0</v>
      </c>
      <c r="FL336">
        <v>0</v>
      </c>
      <c r="FQ336" t="s">
        <v>261</v>
      </c>
      <c r="FR336" t="s">
        <v>262</v>
      </c>
      <c r="FS336" t="s">
        <v>263</v>
      </c>
      <c r="FU336">
        <v>435600</v>
      </c>
      <c r="FV336">
        <v>10</v>
      </c>
      <c r="FW336">
        <v>0</v>
      </c>
      <c r="FX336">
        <v>0</v>
      </c>
      <c r="FY336">
        <v>0</v>
      </c>
      <c r="FZ336">
        <v>0</v>
      </c>
      <c r="GI336" t="s">
        <v>264</v>
      </c>
      <c r="GJ336" t="s">
        <v>502</v>
      </c>
      <c r="GK336" t="s">
        <v>503</v>
      </c>
      <c r="GL336" s="1">
        <v>40135</v>
      </c>
      <c r="GM336" t="s">
        <v>267</v>
      </c>
      <c r="GN336" t="str">
        <f t="shared" si="125"/>
        <v>FALSE</v>
      </c>
      <c r="GO336">
        <v>2022</v>
      </c>
      <c r="GP336">
        <v>2020</v>
      </c>
      <c r="GQ336">
        <v>1110</v>
      </c>
      <c r="GR336" t="s">
        <v>246</v>
      </c>
      <c r="GS336" t="s">
        <v>246</v>
      </c>
      <c r="GT336" t="s">
        <v>246</v>
      </c>
      <c r="GU336" t="s">
        <v>246</v>
      </c>
      <c r="GV336" t="s">
        <v>246</v>
      </c>
      <c r="GW336" t="s">
        <v>246</v>
      </c>
      <c r="GX336" t="s">
        <v>246</v>
      </c>
      <c r="GY336" t="s">
        <v>246</v>
      </c>
      <c r="GZ336" t="s">
        <v>246</v>
      </c>
      <c r="HA336" t="s">
        <v>246</v>
      </c>
      <c r="HB336" t="s">
        <v>246</v>
      </c>
      <c r="HC336" t="s">
        <v>246</v>
      </c>
      <c r="HD336" t="s">
        <v>246</v>
      </c>
      <c r="HE336" s="2">
        <v>1082</v>
      </c>
      <c r="HF336" s="2">
        <v>0</v>
      </c>
      <c r="HG336" s="2">
        <v>0</v>
      </c>
      <c r="HH336">
        <v>0</v>
      </c>
      <c r="HI336" s="2">
        <v>7214</v>
      </c>
      <c r="HJ336" s="2">
        <v>7214</v>
      </c>
      <c r="HK336" s="2">
        <v>0</v>
      </c>
      <c r="HL336">
        <v>0</v>
      </c>
      <c r="HM336" s="2">
        <v>0</v>
      </c>
      <c r="HN336" s="2">
        <v>0</v>
      </c>
      <c r="HO336" s="2">
        <v>0</v>
      </c>
      <c r="HP336">
        <v>0</v>
      </c>
      <c r="HQ336" s="2">
        <v>67.760000000000005</v>
      </c>
      <c r="HS336" s="2">
        <v>7214</v>
      </c>
      <c r="HT336">
        <v>14</v>
      </c>
      <c r="HV336" t="s">
        <v>315</v>
      </c>
      <c r="HY336" t="s">
        <v>316</v>
      </c>
      <c r="HZ336" t="s">
        <v>317</v>
      </c>
      <c r="IA336" t="s">
        <v>318</v>
      </c>
      <c r="IF336" t="str">
        <f>""</f>
        <v/>
      </c>
      <c r="IG336" t="str">
        <f>""</f>
        <v/>
      </c>
      <c r="IH336" t="str">
        <f>""</f>
        <v/>
      </c>
      <c r="IT336" t="str">
        <f>""</f>
        <v/>
      </c>
      <c r="IY336" t="str">
        <f>""</f>
        <v/>
      </c>
      <c r="JB336" t="s">
        <v>271</v>
      </c>
      <c r="JD336" t="str">
        <f>""</f>
        <v/>
      </c>
      <c r="JE336" t="str">
        <f>""</f>
        <v/>
      </c>
      <c r="JO336" t="str">
        <f>""</f>
        <v/>
      </c>
      <c r="JP336" t="str">
        <f>""</f>
        <v/>
      </c>
      <c r="JQ336" t="str">
        <f>HYPERLINK("https://web.datatree.com/?/property?propertyId=3667826")</f>
        <v>https://web.datatree.com/?/property?propertyId=3667826</v>
      </c>
    </row>
    <row r="337" spans="1:277" x14ac:dyDescent="0.25">
      <c r="A337">
        <v>335</v>
      </c>
      <c r="B337" s="15" t="s">
        <v>18833</v>
      </c>
      <c r="C337" s="15" t="s">
        <v>18832</v>
      </c>
      <c r="D337" s="15" t="s">
        <v>18834</v>
      </c>
      <c r="E337" s="15" t="s">
        <v>18835</v>
      </c>
      <c r="F337" s="15" t="s">
        <v>18836</v>
      </c>
      <c r="G337" s="15" t="s">
        <v>243</v>
      </c>
      <c r="H337" s="15">
        <v>85555</v>
      </c>
      <c r="I337" s="15" t="s">
        <v>18837</v>
      </c>
      <c r="J337" s="23" t="s">
        <v>18838</v>
      </c>
      <c r="K337" s="15" t="s">
        <v>18839</v>
      </c>
      <c r="L337" s="16" t="s">
        <v>18840</v>
      </c>
      <c r="M337" s="17" t="str">
        <f t="shared" si="109"/>
        <v>6/31/2022</v>
      </c>
      <c r="N337" s="15">
        <v>9529</v>
      </c>
      <c r="O337" s="18">
        <f t="shared" si="112"/>
        <v>0</v>
      </c>
      <c r="P337" s="19" t="str">
        <f t="shared" si="113"/>
        <v>$0.00</v>
      </c>
      <c r="Q337" s="16">
        <v>44834</v>
      </c>
      <c r="R337" s="19" t="str">
        <f t="shared" si="110"/>
        <v>09/30/22</v>
      </c>
      <c r="S337" t="str">
        <f t="shared" si="114"/>
        <v>MOHAVE</v>
      </c>
      <c r="T337" s="6" t="str">
        <f t="shared" si="115"/>
        <v>340-19-077</v>
      </c>
      <c r="U337" t="str">
        <f t="shared" si="116"/>
        <v xml:space="preserve">4781 SHEPPARD DR </v>
      </c>
      <c r="V337" t="str">
        <f t="shared" si="117"/>
        <v>LAS VEGAS</v>
      </c>
      <c r="W337" t="str">
        <f t="shared" si="118"/>
        <v>NV</v>
      </c>
      <c r="X337" t="str">
        <f t="shared" si="119"/>
        <v>89122-6657</v>
      </c>
      <c r="Y337">
        <f t="shared" si="120"/>
        <v>0</v>
      </c>
      <c r="Z337" t="str">
        <f t="shared" si="121"/>
        <v>LOPEZ ISIDRO 50</v>
      </c>
      <c r="AA337" t="str">
        <f t="shared" si="122"/>
        <v>GATEWAY ACRES TRACT 12 LOT 84 &amp; 93</v>
      </c>
      <c r="AB337">
        <f t="shared" si="123"/>
        <v>10</v>
      </c>
      <c r="AC337" t="str">
        <f t="shared" si="124"/>
        <v>MOHAVE</v>
      </c>
      <c r="AI337">
        <f t="shared" si="111"/>
        <v>10</v>
      </c>
      <c r="AO337" t="s">
        <v>3972</v>
      </c>
      <c r="AR337" t="s">
        <v>3972</v>
      </c>
      <c r="AS337" t="s">
        <v>273</v>
      </c>
      <c r="AT337">
        <v>2</v>
      </c>
      <c r="AU337" t="s">
        <v>3973</v>
      </c>
      <c r="AX337" t="s">
        <v>3973</v>
      </c>
      <c r="AY337" t="s">
        <v>273</v>
      </c>
      <c r="AZ337">
        <v>4</v>
      </c>
      <c r="BC337" t="s">
        <v>3972</v>
      </c>
      <c r="BD337" t="s">
        <v>3974</v>
      </c>
      <c r="BF337" t="s">
        <v>300</v>
      </c>
      <c r="BH337" t="s">
        <v>242</v>
      </c>
      <c r="BS337" t="s">
        <v>243</v>
      </c>
      <c r="BV337" t="s">
        <v>244</v>
      </c>
      <c r="BY337" t="s">
        <v>245</v>
      </c>
      <c r="CA337">
        <v>4781</v>
      </c>
      <c r="CD337" t="s">
        <v>3975</v>
      </c>
      <c r="CE337" t="s">
        <v>302</v>
      </c>
      <c r="CG337" t="s">
        <v>398</v>
      </c>
      <c r="CH337" t="s">
        <v>3976</v>
      </c>
      <c r="CI337" t="s">
        <v>400</v>
      </c>
      <c r="CJ337" t="str">
        <f>"89122-6657"</f>
        <v>89122-6657</v>
      </c>
      <c r="CK337" t="s">
        <v>616</v>
      </c>
      <c r="CL337" t="s">
        <v>3977</v>
      </c>
      <c r="CM337" t="s">
        <v>3978</v>
      </c>
      <c r="CN337" t="s">
        <v>254</v>
      </c>
      <c r="CO337" t="s">
        <v>3979</v>
      </c>
      <c r="CP337" t="str">
        <f>"340-19-077"</f>
        <v>340-19-077</v>
      </c>
      <c r="CQ337" t="str">
        <f>"34019077"</f>
        <v>34019077</v>
      </c>
      <c r="CR337" t="str">
        <f>"R34019077"</f>
        <v>R34019077</v>
      </c>
      <c r="CS337">
        <v>4015</v>
      </c>
      <c r="CX337" t="s">
        <v>333</v>
      </c>
      <c r="CY337" t="s">
        <v>499</v>
      </c>
      <c r="CZ337">
        <v>19</v>
      </c>
      <c r="DB337">
        <v>35.452515624982198</v>
      </c>
      <c r="DC337">
        <v>-114.35076138516</v>
      </c>
      <c r="DD337" t="s">
        <v>1339</v>
      </c>
      <c r="DE337">
        <v>12</v>
      </c>
      <c r="DK337" t="s">
        <v>3980</v>
      </c>
      <c r="DL337" t="s">
        <v>3980</v>
      </c>
      <c r="DO337" t="str">
        <f>"84|93"</f>
        <v>84|93</v>
      </c>
      <c r="DQ337">
        <v>0</v>
      </c>
      <c r="DR337">
        <v>0</v>
      </c>
      <c r="DS337">
        <v>0</v>
      </c>
      <c r="DT337">
        <v>0</v>
      </c>
      <c r="DW337">
        <v>0</v>
      </c>
      <c r="DX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L337">
        <v>0</v>
      </c>
      <c r="EN337">
        <v>0</v>
      </c>
      <c r="EP337">
        <v>0</v>
      </c>
      <c r="ER337">
        <v>0</v>
      </c>
      <c r="ET337">
        <v>0</v>
      </c>
      <c r="EY337">
        <v>0</v>
      </c>
      <c r="FA337">
        <v>0</v>
      </c>
      <c r="FL337">
        <v>0</v>
      </c>
      <c r="FQ337" t="s">
        <v>261</v>
      </c>
      <c r="FR337" t="s">
        <v>262</v>
      </c>
      <c r="FS337" t="s">
        <v>263</v>
      </c>
      <c r="FU337">
        <v>435600</v>
      </c>
      <c r="FV337">
        <v>10</v>
      </c>
      <c r="FW337">
        <v>0</v>
      </c>
      <c r="FX337">
        <v>0</v>
      </c>
      <c r="FY337">
        <v>0</v>
      </c>
      <c r="FZ337">
        <v>0</v>
      </c>
      <c r="GI337" t="s">
        <v>264</v>
      </c>
      <c r="GJ337" t="s">
        <v>1341</v>
      </c>
      <c r="GK337" t="s">
        <v>1342</v>
      </c>
      <c r="GL337" s="1">
        <v>40135</v>
      </c>
      <c r="GM337" t="s">
        <v>267</v>
      </c>
      <c r="GN337" t="str">
        <f t="shared" si="125"/>
        <v>FALSE</v>
      </c>
      <c r="GO337">
        <v>2022</v>
      </c>
      <c r="GP337">
        <v>2020</v>
      </c>
      <c r="GQ337">
        <v>400</v>
      </c>
      <c r="GR337" t="s">
        <v>246</v>
      </c>
      <c r="GS337" t="s">
        <v>246</v>
      </c>
      <c r="GT337" t="s">
        <v>246</v>
      </c>
      <c r="GU337" t="s">
        <v>246</v>
      </c>
      <c r="GV337" t="s">
        <v>246</v>
      </c>
      <c r="GW337" t="s">
        <v>246</v>
      </c>
      <c r="GX337" t="s">
        <v>246</v>
      </c>
      <c r="GY337" t="s">
        <v>246</v>
      </c>
      <c r="GZ337" t="s">
        <v>246</v>
      </c>
      <c r="HA337" t="s">
        <v>246</v>
      </c>
      <c r="HB337" t="s">
        <v>246</v>
      </c>
      <c r="HC337" t="s">
        <v>246</v>
      </c>
      <c r="HD337" t="s">
        <v>246</v>
      </c>
      <c r="HE337" s="2">
        <v>1379</v>
      </c>
      <c r="HF337" s="2">
        <v>0</v>
      </c>
      <c r="HG337" s="2">
        <v>0</v>
      </c>
      <c r="HH337">
        <v>0</v>
      </c>
      <c r="HI337" s="2">
        <v>9193</v>
      </c>
      <c r="HJ337" s="2">
        <v>9193</v>
      </c>
      <c r="HK337" s="2">
        <v>0</v>
      </c>
      <c r="HL337">
        <v>0</v>
      </c>
      <c r="HM337" s="2">
        <v>0</v>
      </c>
      <c r="HN337" s="2">
        <v>0</v>
      </c>
      <c r="HO337" s="2">
        <v>0</v>
      </c>
      <c r="HP337">
        <v>0</v>
      </c>
      <c r="HQ337" s="2">
        <v>147.34</v>
      </c>
      <c r="HS337" s="2">
        <v>9193</v>
      </c>
      <c r="HV337" t="s">
        <v>315</v>
      </c>
      <c r="HY337" t="s">
        <v>316</v>
      </c>
      <c r="HZ337" t="s">
        <v>317</v>
      </c>
      <c r="IA337" t="s">
        <v>318</v>
      </c>
      <c r="IF337" t="str">
        <f>""</f>
        <v/>
      </c>
      <c r="IG337" t="str">
        <f>""</f>
        <v/>
      </c>
      <c r="IH337" t="str">
        <f>""</f>
        <v/>
      </c>
      <c r="II337" s="1">
        <v>38729</v>
      </c>
      <c r="IJ337" s="1">
        <v>38736</v>
      </c>
      <c r="IK337" s="2">
        <v>30872</v>
      </c>
      <c r="IL337" t="s">
        <v>566</v>
      </c>
      <c r="IM337" t="s">
        <v>362</v>
      </c>
      <c r="IN337" t="s">
        <v>3981</v>
      </c>
      <c r="IT337" t="str">
        <f>"                    "</f>
        <v xml:space="preserve">                    </v>
      </c>
      <c r="IY337" t="str">
        <f>"                    "</f>
        <v xml:space="preserve">                    </v>
      </c>
      <c r="JB337" t="s">
        <v>271</v>
      </c>
      <c r="JD337" t="str">
        <f>"6062.710"</f>
        <v>6062.710</v>
      </c>
      <c r="JE337" t="str">
        <f>""</f>
        <v/>
      </c>
      <c r="JO337" t="str">
        <f>""</f>
        <v/>
      </c>
      <c r="JP337" t="str">
        <f>""</f>
        <v/>
      </c>
      <c r="JQ337" t="str">
        <f>HYPERLINK("https://web.datatree.com/?/property?propertyId=3669097")</f>
        <v>https://web.datatree.com/?/property?propertyId=3669097</v>
      </c>
    </row>
    <row r="338" spans="1:277" x14ac:dyDescent="0.25">
      <c r="A338">
        <v>336</v>
      </c>
      <c r="B338" s="15" t="s">
        <v>18833</v>
      </c>
      <c r="C338" s="15" t="s">
        <v>18832</v>
      </c>
      <c r="D338" s="15" t="s">
        <v>18834</v>
      </c>
      <c r="E338" s="15" t="s">
        <v>18835</v>
      </c>
      <c r="F338" s="15" t="s">
        <v>18836</v>
      </c>
      <c r="G338" s="15" t="s">
        <v>243</v>
      </c>
      <c r="H338" s="15">
        <v>85555</v>
      </c>
      <c r="I338" s="15" t="s">
        <v>18837</v>
      </c>
      <c r="J338" s="23" t="s">
        <v>18838</v>
      </c>
      <c r="K338" s="15" t="s">
        <v>18839</v>
      </c>
      <c r="L338" s="16" t="s">
        <v>18840</v>
      </c>
      <c r="M338" s="17" t="str">
        <f t="shared" si="109"/>
        <v>6/31/2022</v>
      </c>
      <c r="N338" s="15">
        <v>9530</v>
      </c>
      <c r="O338" s="18">
        <f t="shared" si="112"/>
        <v>0</v>
      </c>
      <c r="P338" s="19" t="str">
        <f t="shared" si="113"/>
        <v>$0.00</v>
      </c>
      <c r="Q338" s="16">
        <v>44834</v>
      </c>
      <c r="R338" s="19" t="str">
        <f t="shared" si="110"/>
        <v>09/30/22</v>
      </c>
      <c r="S338" t="str">
        <f t="shared" si="114"/>
        <v>MOHAVE</v>
      </c>
      <c r="T338" s="6" t="str">
        <f t="shared" si="115"/>
        <v>351-14-007</v>
      </c>
      <c r="U338" t="str">
        <f t="shared" si="116"/>
        <v xml:space="preserve">PO BOX 1811 </v>
      </c>
      <c r="V338" t="str">
        <f t="shared" si="117"/>
        <v>DOLAN SPRINGS</v>
      </c>
      <c r="W338" t="str">
        <f t="shared" si="118"/>
        <v>AZ</v>
      </c>
      <c r="X338" t="str">
        <f t="shared" si="119"/>
        <v>86441-1811</v>
      </c>
      <c r="Y338">
        <f t="shared" si="120"/>
        <v>0</v>
      </c>
      <c r="Z338" t="str">
        <f t="shared" si="121"/>
        <v>JACOBY RUSSELL</v>
      </c>
      <c r="AA338" t="str">
        <f t="shared" si="122"/>
        <v>GATEWAY ACRES TRACT 4 LOTS 7 &amp; 10</v>
      </c>
      <c r="AB338">
        <f t="shared" si="123"/>
        <v>10</v>
      </c>
      <c r="AC338" t="str">
        <f t="shared" si="124"/>
        <v>MOHAVE</v>
      </c>
      <c r="AI338">
        <f t="shared" si="111"/>
        <v>10</v>
      </c>
      <c r="AO338" t="s">
        <v>793</v>
      </c>
      <c r="AR338" t="s">
        <v>793</v>
      </c>
      <c r="AS338" t="s">
        <v>240</v>
      </c>
      <c r="AT338">
        <v>24</v>
      </c>
      <c r="AU338" t="s">
        <v>792</v>
      </c>
      <c r="AX338" t="s">
        <v>792</v>
      </c>
      <c r="AY338" t="s">
        <v>588</v>
      </c>
      <c r="AZ338">
        <v>100</v>
      </c>
      <c r="BC338" t="s">
        <v>3982</v>
      </c>
      <c r="BD338" t="s">
        <v>3983</v>
      </c>
      <c r="BE338" t="s">
        <v>689</v>
      </c>
      <c r="BH338" t="s">
        <v>242</v>
      </c>
      <c r="BS338" t="s">
        <v>243</v>
      </c>
      <c r="BV338" t="s">
        <v>244</v>
      </c>
      <c r="BY338" t="s">
        <v>245</v>
      </c>
      <c r="CD338" t="s">
        <v>798</v>
      </c>
      <c r="CG338" t="s">
        <v>799</v>
      </c>
      <c r="CH338" t="s">
        <v>799</v>
      </c>
      <c r="CI338" t="s">
        <v>243</v>
      </c>
      <c r="CJ338" t="str">
        <f>"86441-1811"</f>
        <v>86441-1811</v>
      </c>
      <c r="CK338" t="s">
        <v>800</v>
      </c>
      <c r="CL338" t="s">
        <v>801</v>
      </c>
      <c r="CM338" t="s">
        <v>802</v>
      </c>
      <c r="CN338" t="s">
        <v>254</v>
      </c>
      <c r="CO338" t="s">
        <v>3984</v>
      </c>
      <c r="CP338" t="str">
        <f>"351-14-007"</f>
        <v>351-14-007</v>
      </c>
      <c r="CQ338" t="str">
        <f>"35114007"</f>
        <v>35114007</v>
      </c>
      <c r="CR338" t="str">
        <f>"R35114007"</f>
        <v>R35114007</v>
      </c>
      <c r="CS338">
        <v>4015</v>
      </c>
      <c r="CX338" t="s">
        <v>333</v>
      </c>
      <c r="CY338" t="s">
        <v>310</v>
      </c>
      <c r="CZ338">
        <v>19</v>
      </c>
      <c r="DB338">
        <v>35.460069756890299</v>
      </c>
      <c r="DC338">
        <v>-114.46281742820101</v>
      </c>
      <c r="DD338" t="s">
        <v>1042</v>
      </c>
      <c r="DE338">
        <v>4</v>
      </c>
      <c r="DK338" t="s">
        <v>2322</v>
      </c>
      <c r="DL338" t="s">
        <v>2322</v>
      </c>
      <c r="DO338" t="str">
        <f>"7|10"</f>
        <v>7|10</v>
      </c>
      <c r="DQ338">
        <v>0</v>
      </c>
      <c r="DR338">
        <v>0</v>
      </c>
      <c r="DS338">
        <v>0</v>
      </c>
      <c r="DT338">
        <v>0</v>
      </c>
      <c r="DW338">
        <v>0</v>
      </c>
      <c r="DX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L338">
        <v>0</v>
      </c>
      <c r="EN338">
        <v>0</v>
      </c>
      <c r="EP338">
        <v>0</v>
      </c>
      <c r="ER338">
        <v>0</v>
      </c>
      <c r="ET338">
        <v>0</v>
      </c>
      <c r="EY338">
        <v>0</v>
      </c>
      <c r="FA338">
        <v>0</v>
      </c>
      <c r="FL338">
        <v>0</v>
      </c>
      <c r="FQ338" t="s">
        <v>336</v>
      </c>
      <c r="FR338" t="s">
        <v>405</v>
      </c>
      <c r="FS338" t="s">
        <v>406</v>
      </c>
      <c r="FU338">
        <v>435600</v>
      </c>
      <c r="FV338">
        <v>10</v>
      </c>
      <c r="FW338">
        <v>0</v>
      </c>
      <c r="FX338">
        <v>0</v>
      </c>
      <c r="FY338">
        <v>0</v>
      </c>
      <c r="FZ338">
        <v>0</v>
      </c>
      <c r="GI338" t="s">
        <v>264</v>
      </c>
      <c r="GJ338" t="s">
        <v>339</v>
      </c>
      <c r="GK338" t="s">
        <v>340</v>
      </c>
      <c r="GL338" s="1">
        <v>40135</v>
      </c>
      <c r="GM338" t="s">
        <v>267</v>
      </c>
      <c r="GN338" t="str">
        <f t="shared" si="125"/>
        <v>FALSE</v>
      </c>
      <c r="GO338">
        <v>2022</v>
      </c>
      <c r="GP338">
        <v>2020</v>
      </c>
      <c r="GQ338">
        <v>400</v>
      </c>
      <c r="GR338" t="s">
        <v>246</v>
      </c>
      <c r="GS338" t="s">
        <v>246</v>
      </c>
      <c r="GT338" t="s">
        <v>246</v>
      </c>
      <c r="GU338" t="s">
        <v>246</v>
      </c>
      <c r="GV338" t="s">
        <v>246</v>
      </c>
      <c r="GW338" t="s">
        <v>246</v>
      </c>
      <c r="GX338" t="s">
        <v>246</v>
      </c>
      <c r="GY338" t="s">
        <v>246</v>
      </c>
      <c r="GZ338" t="s">
        <v>246</v>
      </c>
      <c r="HA338" t="s">
        <v>246</v>
      </c>
      <c r="HB338" t="s">
        <v>246</v>
      </c>
      <c r="HC338" t="s">
        <v>246</v>
      </c>
      <c r="HD338" t="s">
        <v>246</v>
      </c>
      <c r="HE338" s="2">
        <v>1120</v>
      </c>
      <c r="HF338" s="2">
        <v>0</v>
      </c>
      <c r="HG338" s="2">
        <v>0</v>
      </c>
      <c r="HH338">
        <v>0</v>
      </c>
      <c r="HI338" s="2">
        <v>7465</v>
      </c>
      <c r="HJ338" s="2">
        <v>7465</v>
      </c>
      <c r="HK338" s="2">
        <v>0</v>
      </c>
      <c r="HL338">
        <v>0</v>
      </c>
      <c r="HM338" s="2">
        <v>0</v>
      </c>
      <c r="HN338" s="2">
        <v>0</v>
      </c>
      <c r="HO338" s="2">
        <v>0</v>
      </c>
      <c r="HP338">
        <v>0</v>
      </c>
      <c r="HQ338" s="2">
        <v>99.86</v>
      </c>
      <c r="HS338" s="2">
        <v>7465</v>
      </c>
      <c r="HV338" t="s">
        <v>1306</v>
      </c>
      <c r="HW338" t="s">
        <v>387</v>
      </c>
      <c r="HY338" t="s">
        <v>1307</v>
      </c>
      <c r="HZ338" t="s">
        <v>1308</v>
      </c>
      <c r="IA338" t="s">
        <v>1309</v>
      </c>
      <c r="IB338" s="1">
        <v>38740</v>
      </c>
      <c r="IC338" s="1">
        <v>38747</v>
      </c>
      <c r="ID338" s="2">
        <v>0</v>
      </c>
      <c r="IE338" t="s">
        <v>640</v>
      </c>
      <c r="IF338" t="str">
        <f>"                    "</f>
        <v xml:space="preserve">                    </v>
      </c>
      <c r="IG338" t="str">
        <f>"6079.519"</f>
        <v>6079.519</v>
      </c>
      <c r="IH338" t="str">
        <f>""</f>
        <v/>
      </c>
      <c r="IT338" t="str">
        <f>""</f>
        <v/>
      </c>
      <c r="IY338" t="str">
        <f>""</f>
        <v/>
      </c>
      <c r="JB338" t="s">
        <v>271</v>
      </c>
      <c r="JD338" t="str">
        <f>""</f>
        <v/>
      </c>
      <c r="JE338" t="str">
        <f>""</f>
        <v/>
      </c>
      <c r="JO338" t="str">
        <f>""</f>
        <v/>
      </c>
      <c r="JP338" t="str">
        <f>""</f>
        <v/>
      </c>
      <c r="JQ338" t="str">
        <f>HYPERLINK("https://web.datatree.com/?/property?propertyId=3671527")</f>
        <v>https://web.datatree.com/?/property?propertyId=3671527</v>
      </c>
    </row>
    <row r="339" spans="1:277" x14ac:dyDescent="0.25">
      <c r="A339">
        <v>337</v>
      </c>
      <c r="B339" s="15" t="s">
        <v>18833</v>
      </c>
      <c r="C339" s="15" t="s">
        <v>18832</v>
      </c>
      <c r="D339" s="15" t="s">
        <v>18834</v>
      </c>
      <c r="E339" s="15" t="s">
        <v>18835</v>
      </c>
      <c r="F339" s="15" t="s">
        <v>18836</v>
      </c>
      <c r="G339" s="15" t="s">
        <v>243</v>
      </c>
      <c r="H339" s="15">
        <v>85555</v>
      </c>
      <c r="I339" s="15" t="s">
        <v>18837</v>
      </c>
      <c r="J339" s="23" t="s">
        <v>18838</v>
      </c>
      <c r="K339" s="15" t="s">
        <v>18839</v>
      </c>
      <c r="L339" s="16" t="s">
        <v>18840</v>
      </c>
      <c r="M339" s="17" t="str">
        <f t="shared" si="109"/>
        <v>6/31/2022</v>
      </c>
      <c r="N339" s="15">
        <v>9531</v>
      </c>
      <c r="O339" s="18">
        <f t="shared" si="112"/>
        <v>0</v>
      </c>
      <c r="P339" s="19" t="str">
        <f t="shared" si="113"/>
        <v>$0.00</v>
      </c>
      <c r="Q339" s="16">
        <v>44834</v>
      </c>
      <c r="R339" s="19" t="str">
        <f t="shared" si="110"/>
        <v>09/30/22</v>
      </c>
      <c r="S339" t="str">
        <f t="shared" si="114"/>
        <v>MOHAVE</v>
      </c>
      <c r="T339" s="6" t="str">
        <f t="shared" si="115"/>
        <v>317-15-006</v>
      </c>
      <c r="U339" t="str">
        <f t="shared" si="116"/>
        <v xml:space="preserve">1927 W 9TH AVE </v>
      </c>
      <c r="V339" t="str">
        <f t="shared" si="117"/>
        <v>SPOKANE</v>
      </c>
      <c r="W339" t="str">
        <f t="shared" si="118"/>
        <v>WA</v>
      </c>
      <c r="X339" t="str">
        <f t="shared" si="119"/>
        <v>99204-3519</v>
      </c>
      <c r="Y339" t="str">
        <f t="shared" si="120"/>
        <v>GERALD</v>
      </c>
      <c r="Z339" t="str">
        <f t="shared" si="121"/>
        <v>CULLEN</v>
      </c>
      <c r="AA339" t="str">
        <f t="shared" si="122"/>
        <v>GATEWAY ACRES TRACT 7 LOTS 6 &amp; 11</v>
      </c>
      <c r="AB339">
        <f t="shared" si="123"/>
        <v>10</v>
      </c>
      <c r="AC339" t="str">
        <f t="shared" si="124"/>
        <v>MOHAVE</v>
      </c>
      <c r="AI339">
        <f t="shared" si="111"/>
        <v>10</v>
      </c>
      <c r="AO339" t="s">
        <v>3985</v>
      </c>
      <c r="AP339" t="s">
        <v>3986</v>
      </c>
      <c r="AQ339" t="s">
        <v>3987</v>
      </c>
      <c r="AR339" t="s">
        <v>3988</v>
      </c>
      <c r="AS339" t="s">
        <v>240</v>
      </c>
      <c r="AT339">
        <v>1</v>
      </c>
      <c r="AU339" t="s">
        <v>3989</v>
      </c>
      <c r="AV339" t="s">
        <v>3990</v>
      </c>
      <c r="AW339" t="s">
        <v>3991</v>
      </c>
      <c r="AX339" t="s">
        <v>3988</v>
      </c>
      <c r="AY339" t="s">
        <v>240</v>
      </c>
      <c r="AZ339">
        <v>1</v>
      </c>
      <c r="BC339" t="s">
        <v>3992</v>
      </c>
      <c r="BD339" t="s">
        <v>3993</v>
      </c>
      <c r="BH339" t="s">
        <v>242</v>
      </c>
      <c r="BS339" t="s">
        <v>243</v>
      </c>
      <c r="BV339" t="s">
        <v>244</v>
      </c>
      <c r="BY339" t="s">
        <v>245</v>
      </c>
      <c r="BZ339" t="s">
        <v>589</v>
      </c>
      <c r="CA339">
        <v>1927</v>
      </c>
      <c r="CD339" t="s">
        <v>3994</v>
      </c>
      <c r="CE339" t="s">
        <v>248</v>
      </c>
      <c r="CG339" t="s">
        <v>3995</v>
      </c>
      <c r="CH339" t="s">
        <v>3995</v>
      </c>
      <c r="CI339" t="s">
        <v>461</v>
      </c>
      <c r="CJ339" t="str">
        <f>"99204-3519"</f>
        <v>99204-3519</v>
      </c>
      <c r="CK339" t="s">
        <v>1184</v>
      </c>
      <c r="CL339" t="s">
        <v>3996</v>
      </c>
      <c r="CM339" t="s">
        <v>3997</v>
      </c>
      <c r="CN339" t="s">
        <v>254</v>
      </c>
      <c r="CO339" t="s">
        <v>1266</v>
      </c>
      <c r="CP339" t="str">
        <f>"317-15-006"</f>
        <v>317-15-006</v>
      </c>
      <c r="CQ339" t="str">
        <f>"31715006"</f>
        <v>31715006</v>
      </c>
      <c r="CR339" t="str">
        <f>"R31715006"</f>
        <v>R31715006</v>
      </c>
      <c r="CS339">
        <v>4015</v>
      </c>
      <c r="CX339" t="s">
        <v>309</v>
      </c>
      <c r="CY339" t="s">
        <v>310</v>
      </c>
      <c r="CZ339">
        <v>25</v>
      </c>
      <c r="DB339">
        <v>35.530861149746997</v>
      </c>
      <c r="DC339">
        <v>-114.37476616842901</v>
      </c>
      <c r="DD339" t="s">
        <v>1267</v>
      </c>
      <c r="DE339">
        <v>7</v>
      </c>
      <c r="DK339" t="s">
        <v>2894</v>
      </c>
      <c r="DL339" t="s">
        <v>2894</v>
      </c>
      <c r="DO339" t="str">
        <f>"6|11"</f>
        <v>6|11</v>
      </c>
      <c r="DQ339">
        <v>0</v>
      </c>
      <c r="DR339">
        <v>0</v>
      </c>
      <c r="DS339">
        <v>0</v>
      </c>
      <c r="DT339">
        <v>0</v>
      </c>
      <c r="DW339">
        <v>0</v>
      </c>
      <c r="DX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L339">
        <v>0</v>
      </c>
      <c r="EN339">
        <v>0</v>
      </c>
      <c r="EP339">
        <v>0</v>
      </c>
      <c r="ER339">
        <v>0</v>
      </c>
      <c r="ET339">
        <v>0</v>
      </c>
      <c r="EY339">
        <v>0</v>
      </c>
      <c r="FA339">
        <v>0</v>
      </c>
      <c r="FL339">
        <v>0</v>
      </c>
      <c r="FQ339" t="s">
        <v>261</v>
      </c>
      <c r="FR339" t="s">
        <v>262</v>
      </c>
      <c r="FS339" t="s">
        <v>263</v>
      </c>
      <c r="FU339">
        <v>435600</v>
      </c>
      <c r="FV339">
        <v>10</v>
      </c>
      <c r="FW339">
        <v>0</v>
      </c>
      <c r="FX339">
        <v>0</v>
      </c>
      <c r="FY339">
        <v>0</v>
      </c>
      <c r="FZ339">
        <v>0</v>
      </c>
      <c r="GI339" t="s">
        <v>407</v>
      </c>
      <c r="GJ339" t="s">
        <v>313</v>
      </c>
      <c r="GK339" t="s">
        <v>314</v>
      </c>
      <c r="GL339" s="1">
        <v>40135</v>
      </c>
      <c r="GM339" t="s">
        <v>267</v>
      </c>
      <c r="GN339" t="str">
        <f>"TRUE"</f>
        <v>TRUE</v>
      </c>
      <c r="GO339">
        <v>2022</v>
      </c>
      <c r="GP339">
        <v>2020</v>
      </c>
      <c r="GQ339">
        <v>400</v>
      </c>
      <c r="GR339" t="s">
        <v>246</v>
      </c>
      <c r="GS339" t="s">
        <v>246</v>
      </c>
      <c r="GT339" t="s">
        <v>246</v>
      </c>
      <c r="GU339" t="s">
        <v>246</v>
      </c>
      <c r="GV339" t="s">
        <v>246</v>
      </c>
      <c r="GW339" t="s">
        <v>246</v>
      </c>
      <c r="GX339" t="s">
        <v>246</v>
      </c>
      <c r="GY339" t="s">
        <v>246</v>
      </c>
      <c r="GZ339" t="s">
        <v>246</v>
      </c>
      <c r="HA339" t="s">
        <v>246</v>
      </c>
      <c r="HB339" t="s">
        <v>246</v>
      </c>
      <c r="HC339" t="s">
        <v>246</v>
      </c>
      <c r="HD339" t="s">
        <v>246</v>
      </c>
      <c r="HE339" s="2">
        <v>2030</v>
      </c>
      <c r="HF339" s="2">
        <v>0</v>
      </c>
      <c r="HG339" s="2">
        <v>0</v>
      </c>
      <c r="HH339">
        <v>0</v>
      </c>
      <c r="HI339" s="2">
        <v>13530</v>
      </c>
      <c r="HJ339" s="2">
        <v>13530</v>
      </c>
      <c r="HK339" s="2">
        <v>0</v>
      </c>
      <c r="HL339">
        <v>0</v>
      </c>
      <c r="HM339" s="2">
        <v>0</v>
      </c>
      <c r="HN339" s="2">
        <v>0</v>
      </c>
      <c r="HO339" s="2">
        <v>0</v>
      </c>
      <c r="HP339">
        <v>0</v>
      </c>
      <c r="HQ339" s="2">
        <v>122.66</v>
      </c>
      <c r="HS339" s="2">
        <v>13530</v>
      </c>
      <c r="HV339" t="s">
        <v>315</v>
      </c>
      <c r="HY339" t="s">
        <v>316</v>
      </c>
      <c r="HZ339" t="s">
        <v>317</v>
      </c>
      <c r="IA339" t="s">
        <v>318</v>
      </c>
      <c r="IF339" t="str">
        <f>""</f>
        <v/>
      </c>
      <c r="IG339" t="str">
        <f>""</f>
        <v/>
      </c>
      <c r="IH339" t="str">
        <f>""</f>
        <v/>
      </c>
      <c r="IJ339" s="1">
        <v>38636</v>
      </c>
      <c r="IK339" s="2">
        <v>200000</v>
      </c>
      <c r="IL339" t="s">
        <v>566</v>
      </c>
      <c r="IM339" t="s">
        <v>362</v>
      </c>
      <c r="IN339" t="s">
        <v>3998</v>
      </c>
      <c r="IT339" t="str">
        <f>"                    "</f>
        <v xml:space="preserve">                    </v>
      </c>
      <c r="IY339" t="str">
        <f>"                    "</f>
        <v xml:space="preserve">                    </v>
      </c>
      <c r="JB339" t="s">
        <v>271</v>
      </c>
      <c r="JD339" t="str">
        <f>"5882.71"</f>
        <v>5882.71</v>
      </c>
      <c r="JE339" t="str">
        <f>""</f>
        <v/>
      </c>
      <c r="JO339" t="str">
        <f>""</f>
        <v/>
      </c>
      <c r="JP339" t="str">
        <f>""</f>
        <v/>
      </c>
      <c r="JQ339" t="str">
        <f>HYPERLINK("https://web.datatree.com/?/property?propertyId=3552380")</f>
        <v>https://web.datatree.com/?/property?propertyId=3552380</v>
      </c>
    </row>
    <row r="340" spans="1:277" x14ac:dyDescent="0.25">
      <c r="A340">
        <v>338</v>
      </c>
      <c r="B340" s="15" t="s">
        <v>18833</v>
      </c>
      <c r="C340" s="15" t="s">
        <v>18832</v>
      </c>
      <c r="D340" s="15" t="s">
        <v>18834</v>
      </c>
      <c r="E340" s="15" t="s">
        <v>18835</v>
      </c>
      <c r="F340" s="15" t="s">
        <v>18836</v>
      </c>
      <c r="G340" s="15" t="s">
        <v>243</v>
      </c>
      <c r="H340" s="15">
        <v>85555</v>
      </c>
      <c r="I340" s="15" t="s">
        <v>18837</v>
      </c>
      <c r="J340" s="23" t="s">
        <v>18838</v>
      </c>
      <c r="K340" s="15" t="s">
        <v>18839</v>
      </c>
      <c r="L340" s="16" t="s">
        <v>18840</v>
      </c>
      <c r="M340" s="17" t="str">
        <f t="shared" si="109"/>
        <v>6/31/2022</v>
      </c>
      <c r="N340" s="15">
        <v>9532</v>
      </c>
      <c r="O340" s="18">
        <f t="shared" si="112"/>
        <v>0</v>
      </c>
      <c r="P340" s="19" t="str">
        <f t="shared" si="113"/>
        <v>$0.00</v>
      </c>
      <c r="Q340" s="16">
        <v>44834</v>
      </c>
      <c r="R340" s="19" t="str">
        <f t="shared" si="110"/>
        <v>09/30/22</v>
      </c>
      <c r="S340" t="str">
        <f t="shared" si="114"/>
        <v>MOHAVE</v>
      </c>
      <c r="T340" s="6" t="str">
        <f t="shared" si="115"/>
        <v>340-16-085</v>
      </c>
      <c r="U340" t="str">
        <f t="shared" si="116"/>
        <v xml:space="preserve">2676 DEL SUR CT </v>
      </c>
      <c r="V340" t="str">
        <f t="shared" si="117"/>
        <v>MINDEN</v>
      </c>
      <c r="W340" t="str">
        <f t="shared" si="118"/>
        <v>NV</v>
      </c>
      <c r="X340" t="str">
        <f t="shared" si="119"/>
        <v>89423-8034</v>
      </c>
      <c r="Y340" t="str">
        <f t="shared" si="120"/>
        <v>FRANK</v>
      </c>
      <c r="Z340" t="str">
        <f t="shared" si="121"/>
        <v>MORELLI</v>
      </c>
      <c r="AA340" t="str">
        <f t="shared" si="122"/>
        <v>GATEWAY ACRES TRACT 11 LOT 120 &amp; 121CONT 10 AC</v>
      </c>
      <c r="AB340">
        <f t="shared" si="123"/>
        <v>10</v>
      </c>
      <c r="AC340" t="str">
        <f t="shared" si="124"/>
        <v>MOHAVE</v>
      </c>
      <c r="AI340">
        <f t="shared" si="111"/>
        <v>10</v>
      </c>
      <c r="AO340" t="s">
        <v>3999</v>
      </c>
      <c r="AP340" t="s">
        <v>4000</v>
      </c>
      <c r="AQ340" t="s">
        <v>2851</v>
      </c>
      <c r="AR340" t="s">
        <v>4001</v>
      </c>
      <c r="AS340" t="s">
        <v>240</v>
      </c>
      <c r="AT340">
        <v>1</v>
      </c>
      <c r="AU340" t="s">
        <v>4002</v>
      </c>
      <c r="AV340" t="s">
        <v>4003</v>
      </c>
      <c r="AW340" t="s">
        <v>4003</v>
      </c>
      <c r="AX340" t="s">
        <v>4001</v>
      </c>
      <c r="AY340" t="s">
        <v>240</v>
      </c>
      <c r="AZ340">
        <v>1</v>
      </c>
      <c r="BC340" t="s">
        <v>4004</v>
      </c>
      <c r="BD340" t="s">
        <v>4005</v>
      </c>
      <c r="BF340" t="s">
        <v>300</v>
      </c>
      <c r="BH340" t="s">
        <v>242</v>
      </c>
      <c r="BS340" t="s">
        <v>243</v>
      </c>
      <c r="BV340" t="s">
        <v>244</v>
      </c>
      <c r="BY340" t="s">
        <v>245</v>
      </c>
      <c r="CA340">
        <v>2676</v>
      </c>
      <c r="CD340" t="s">
        <v>4006</v>
      </c>
      <c r="CE340" t="s">
        <v>439</v>
      </c>
      <c r="CG340" t="s">
        <v>4007</v>
      </c>
      <c r="CH340" t="s">
        <v>4008</v>
      </c>
      <c r="CI340" t="s">
        <v>400</v>
      </c>
      <c r="CJ340" t="str">
        <f>"89423-8034"</f>
        <v>89423-8034</v>
      </c>
      <c r="CK340" t="s">
        <v>4009</v>
      </c>
      <c r="CL340" t="s">
        <v>4010</v>
      </c>
      <c r="CM340" t="s">
        <v>4011</v>
      </c>
      <c r="CN340" t="s">
        <v>254</v>
      </c>
      <c r="CO340" t="s">
        <v>4012</v>
      </c>
      <c r="CP340" t="str">
        <f>"340-16-085"</f>
        <v>340-16-085</v>
      </c>
      <c r="CQ340" t="str">
        <f>"34016085"</f>
        <v>34016085</v>
      </c>
      <c r="CR340" t="str">
        <f>"R34016085"</f>
        <v>R34016085</v>
      </c>
      <c r="CS340">
        <v>4015</v>
      </c>
      <c r="CX340" t="s">
        <v>333</v>
      </c>
      <c r="CY340" t="s">
        <v>499</v>
      </c>
      <c r="CZ340">
        <v>9</v>
      </c>
      <c r="DB340">
        <v>35.477901345428698</v>
      </c>
      <c r="DC340">
        <v>-114.324182127303</v>
      </c>
      <c r="DD340" t="s">
        <v>2617</v>
      </c>
      <c r="DE340">
        <v>11</v>
      </c>
      <c r="DK340" t="s">
        <v>2618</v>
      </c>
      <c r="DL340" t="s">
        <v>2618</v>
      </c>
      <c r="DO340" t="str">
        <f>"120|1"</f>
        <v>120|1</v>
      </c>
      <c r="DQ340">
        <v>0</v>
      </c>
      <c r="DR340">
        <v>0</v>
      </c>
      <c r="DS340">
        <v>0</v>
      </c>
      <c r="DT340">
        <v>0</v>
      </c>
      <c r="DW340">
        <v>0</v>
      </c>
      <c r="DX340">
        <v>0</v>
      </c>
      <c r="DZ340">
        <v>0</v>
      </c>
      <c r="EA340">
        <v>0</v>
      </c>
      <c r="EB340">
        <v>0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L340">
        <v>0</v>
      </c>
      <c r="EN340">
        <v>0</v>
      </c>
      <c r="EP340">
        <v>0</v>
      </c>
      <c r="ER340">
        <v>0</v>
      </c>
      <c r="ET340">
        <v>0</v>
      </c>
      <c r="EY340">
        <v>0</v>
      </c>
      <c r="FA340">
        <v>0</v>
      </c>
      <c r="FL340">
        <v>0</v>
      </c>
      <c r="FQ340" t="s">
        <v>261</v>
      </c>
      <c r="FR340" t="s">
        <v>262</v>
      </c>
      <c r="FS340" t="s">
        <v>263</v>
      </c>
      <c r="FU340">
        <v>435600</v>
      </c>
      <c r="FV340">
        <v>10</v>
      </c>
      <c r="FW340">
        <v>0</v>
      </c>
      <c r="FX340">
        <v>0</v>
      </c>
      <c r="FY340">
        <v>0</v>
      </c>
      <c r="FZ340">
        <v>0</v>
      </c>
      <c r="GI340" t="s">
        <v>264</v>
      </c>
      <c r="GJ340" t="s">
        <v>1341</v>
      </c>
      <c r="GK340" t="s">
        <v>1342</v>
      </c>
      <c r="GL340" s="1">
        <v>40135</v>
      </c>
      <c r="GM340" t="s">
        <v>267</v>
      </c>
      <c r="GN340" t="str">
        <f>"FALSE"</f>
        <v>FALSE</v>
      </c>
      <c r="GO340">
        <v>2022</v>
      </c>
      <c r="GP340">
        <v>2020</v>
      </c>
      <c r="GQ340">
        <v>400</v>
      </c>
      <c r="GR340" t="s">
        <v>246</v>
      </c>
      <c r="GS340" t="s">
        <v>246</v>
      </c>
      <c r="GT340" t="s">
        <v>246</v>
      </c>
      <c r="GU340" t="s">
        <v>246</v>
      </c>
      <c r="GV340" t="s">
        <v>246</v>
      </c>
      <c r="GW340" t="s">
        <v>246</v>
      </c>
      <c r="GX340" t="s">
        <v>246</v>
      </c>
      <c r="GY340" t="s">
        <v>246</v>
      </c>
      <c r="GZ340" t="s">
        <v>246</v>
      </c>
      <c r="HA340" t="s">
        <v>246</v>
      </c>
      <c r="HB340" t="s">
        <v>246</v>
      </c>
      <c r="HC340" t="s">
        <v>246</v>
      </c>
      <c r="HD340" t="s">
        <v>246</v>
      </c>
      <c r="HE340" s="2">
        <v>3026</v>
      </c>
      <c r="HF340" s="2">
        <v>0</v>
      </c>
      <c r="HG340" s="2">
        <v>0</v>
      </c>
      <c r="HH340">
        <v>0</v>
      </c>
      <c r="HI340" s="2">
        <v>20176</v>
      </c>
      <c r="HJ340" s="2">
        <v>20176</v>
      </c>
      <c r="HK340" s="2">
        <v>0</v>
      </c>
      <c r="HL340">
        <v>0</v>
      </c>
      <c r="HM340" s="2">
        <v>0</v>
      </c>
      <c r="HN340" s="2">
        <v>0</v>
      </c>
      <c r="HO340" s="2">
        <v>0</v>
      </c>
      <c r="HP340">
        <v>0</v>
      </c>
      <c r="HQ340" s="2">
        <v>160.4</v>
      </c>
      <c r="HS340" s="2">
        <v>20176</v>
      </c>
      <c r="HV340" t="s">
        <v>315</v>
      </c>
      <c r="HY340" t="s">
        <v>316</v>
      </c>
      <c r="HZ340" t="s">
        <v>317</v>
      </c>
      <c r="IA340" t="s">
        <v>318</v>
      </c>
      <c r="IC340" s="1">
        <v>35830</v>
      </c>
      <c r="ID340" s="2">
        <v>0</v>
      </c>
      <c r="IE340" t="s">
        <v>319</v>
      </c>
      <c r="IF340" t="str">
        <f>"                    "</f>
        <v xml:space="preserve">                    </v>
      </c>
      <c r="IG340" t="str">
        <f>"3029.159"</f>
        <v>3029.159</v>
      </c>
      <c r="IH340" t="str">
        <f>""</f>
        <v/>
      </c>
      <c r="IT340" t="str">
        <f>""</f>
        <v/>
      </c>
      <c r="IY340" t="str">
        <f>""</f>
        <v/>
      </c>
      <c r="JB340" t="s">
        <v>271</v>
      </c>
      <c r="JD340" t="str">
        <f>""</f>
        <v/>
      </c>
      <c r="JE340" t="str">
        <f>""</f>
        <v/>
      </c>
      <c r="JO340" t="str">
        <f>""</f>
        <v/>
      </c>
      <c r="JP340" t="str">
        <f>""</f>
        <v/>
      </c>
      <c r="JQ340" t="str">
        <f>HYPERLINK("https://web.datatree.com/?/property?propertyId=3672915")</f>
        <v>https://web.datatree.com/?/property?propertyId=3672915</v>
      </c>
    </row>
    <row r="341" spans="1:277" x14ac:dyDescent="0.25">
      <c r="A341">
        <v>339</v>
      </c>
      <c r="B341" s="15" t="s">
        <v>18833</v>
      </c>
      <c r="C341" s="15" t="s">
        <v>18832</v>
      </c>
      <c r="D341" s="15" t="s">
        <v>18834</v>
      </c>
      <c r="E341" s="15" t="s">
        <v>18835</v>
      </c>
      <c r="F341" s="15" t="s">
        <v>18836</v>
      </c>
      <c r="G341" s="15" t="s">
        <v>243</v>
      </c>
      <c r="H341" s="15">
        <v>85555</v>
      </c>
      <c r="I341" s="15" t="s">
        <v>18837</v>
      </c>
      <c r="J341" s="23" t="s">
        <v>18838</v>
      </c>
      <c r="K341" s="15" t="s">
        <v>18839</v>
      </c>
      <c r="L341" s="16" t="s">
        <v>18840</v>
      </c>
      <c r="M341" s="17" t="str">
        <f t="shared" si="109"/>
        <v>6/31/2022</v>
      </c>
      <c r="N341" s="15">
        <v>9533</v>
      </c>
      <c r="O341" s="18">
        <f t="shared" si="112"/>
        <v>0</v>
      </c>
      <c r="P341" s="19" t="str">
        <f t="shared" si="113"/>
        <v>$0.00</v>
      </c>
      <c r="Q341" s="16">
        <v>44834</v>
      </c>
      <c r="R341" s="19" t="str">
        <f t="shared" si="110"/>
        <v>09/30/22</v>
      </c>
      <c r="S341" t="str">
        <f t="shared" si="114"/>
        <v>MOHAVE</v>
      </c>
      <c r="T341" s="6" t="str">
        <f t="shared" si="115"/>
        <v>319-07-003C</v>
      </c>
      <c r="U341" t="str">
        <f t="shared" si="116"/>
        <v xml:space="preserve">3289 E ARIS DR </v>
      </c>
      <c r="V341" t="str">
        <f t="shared" si="117"/>
        <v>GILBERT</v>
      </c>
      <c r="W341" t="str">
        <f t="shared" si="118"/>
        <v>AZ</v>
      </c>
      <c r="X341" t="str">
        <f t="shared" si="119"/>
        <v>85298-4235</v>
      </c>
      <c r="Y341" t="str">
        <f t="shared" si="120"/>
        <v>WADE</v>
      </c>
      <c r="Z341" t="str">
        <f t="shared" si="121"/>
        <v>CORDELL</v>
      </c>
      <c r="AA341" t="str">
        <f t="shared" si="122"/>
        <v>KEMO RANCHES SE4 OF LOT 67 CONT 10 ACRES</v>
      </c>
      <c r="AB341">
        <f t="shared" si="123"/>
        <v>10</v>
      </c>
      <c r="AC341" t="str">
        <f t="shared" si="124"/>
        <v>MOHAVE</v>
      </c>
      <c r="AI341">
        <f t="shared" si="111"/>
        <v>10</v>
      </c>
      <c r="AO341" t="s">
        <v>4013</v>
      </c>
      <c r="AP341" t="s">
        <v>4014</v>
      </c>
      <c r="AQ341" t="s">
        <v>2452</v>
      </c>
      <c r="AR341" t="s">
        <v>4015</v>
      </c>
      <c r="AS341" t="s">
        <v>240</v>
      </c>
      <c r="AT341">
        <v>1</v>
      </c>
      <c r="BC341" t="s">
        <v>4016</v>
      </c>
      <c r="BD341" t="s">
        <v>4013</v>
      </c>
      <c r="BH341" t="s">
        <v>242</v>
      </c>
      <c r="BS341" t="s">
        <v>243</v>
      </c>
      <c r="BV341" t="s">
        <v>244</v>
      </c>
      <c r="BY341" t="s">
        <v>245</v>
      </c>
      <c r="BZ341" t="s">
        <v>396</v>
      </c>
      <c r="CA341">
        <v>3289</v>
      </c>
      <c r="CD341" t="s">
        <v>4017</v>
      </c>
      <c r="CE341" t="s">
        <v>302</v>
      </c>
      <c r="CG341" t="s">
        <v>1727</v>
      </c>
      <c r="CH341" t="s">
        <v>1727</v>
      </c>
      <c r="CI341" t="s">
        <v>243</v>
      </c>
      <c r="CJ341" t="str">
        <f>"85298-4235"</f>
        <v>85298-4235</v>
      </c>
      <c r="CK341" t="s">
        <v>2113</v>
      </c>
      <c r="CL341" t="s">
        <v>4018</v>
      </c>
      <c r="CM341" t="s">
        <v>4019</v>
      </c>
      <c r="CN341" t="s">
        <v>254</v>
      </c>
      <c r="CO341" t="s">
        <v>4020</v>
      </c>
      <c r="CP341" t="str">
        <f>"319-07-003C"</f>
        <v>319-07-003C</v>
      </c>
      <c r="CQ341" t="str">
        <f>"31907003C"</f>
        <v>31907003C</v>
      </c>
      <c r="CR341" t="str">
        <f>"R31907003C"</f>
        <v>R31907003C</v>
      </c>
      <c r="CS341">
        <v>4015</v>
      </c>
      <c r="CX341" t="s">
        <v>498</v>
      </c>
      <c r="CY341" t="s">
        <v>499</v>
      </c>
      <c r="CZ341">
        <v>11</v>
      </c>
      <c r="DB341">
        <v>35.659573051078198</v>
      </c>
      <c r="DC341">
        <v>-114.279489416082</v>
      </c>
      <c r="DD341" t="s">
        <v>3030</v>
      </c>
      <c r="DK341" t="s">
        <v>3031</v>
      </c>
      <c r="DL341" t="s">
        <v>3031</v>
      </c>
      <c r="DO341" t="str">
        <f>"67"</f>
        <v>67</v>
      </c>
      <c r="DQ341">
        <v>0</v>
      </c>
      <c r="DR341">
        <v>0</v>
      </c>
      <c r="DS341">
        <v>0</v>
      </c>
      <c r="DT341">
        <v>0</v>
      </c>
      <c r="DW341">
        <v>0</v>
      </c>
      <c r="DX341">
        <v>0</v>
      </c>
      <c r="DZ341">
        <v>0</v>
      </c>
      <c r="EA341">
        <v>0</v>
      </c>
      <c r="EB341">
        <v>0</v>
      </c>
      <c r="EC341">
        <v>0</v>
      </c>
      <c r="ED341">
        <v>0</v>
      </c>
      <c r="EE341">
        <v>0</v>
      </c>
      <c r="EF341">
        <v>0</v>
      </c>
      <c r="EG341">
        <v>0</v>
      </c>
      <c r="EH341">
        <v>0</v>
      </c>
      <c r="EI341">
        <v>0</v>
      </c>
      <c r="EL341">
        <v>0</v>
      </c>
      <c r="EN341">
        <v>0</v>
      </c>
      <c r="EP341">
        <v>0</v>
      </c>
      <c r="ER341">
        <v>0</v>
      </c>
      <c r="ET341">
        <v>0</v>
      </c>
      <c r="EY341">
        <v>0</v>
      </c>
      <c r="FA341">
        <v>0</v>
      </c>
      <c r="FL341">
        <v>0</v>
      </c>
      <c r="FQ341" t="s">
        <v>261</v>
      </c>
      <c r="FR341" t="s">
        <v>262</v>
      </c>
      <c r="FS341" t="s">
        <v>263</v>
      </c>
      <c r="FU341">
        <v>435600</v>
      </c>
      <c r="FV341">
        <v>10</v>
      </c>
      <c r="FW341">
        <v>0</v>
      </c>
      <c r="FX341">
        <v>0</v>
      </c>
      <c r="FY341">
        <v>0</v>
      </c>
      <c r="FZ341">
        <v>0</v>
      </c>
      <c r="GI341" t="s">
        <v>264</v>
      </c>
      <c r="GJ341" t="s">
        <v>502</v>
      </c>
      <c r="GK341" t="s">
        <v>503</v>
      </c>
      <c r="GL341" s="1">
        <v>40135</v>
      </c>
      <c r="GM341" t="s">
        <v>267</v>
      </c>
      <c r="GN341" t="str">
        <f>"FALSE"</f>
        <v>FALSE</v>
      </c>
      <c r="GO341">
        <v>2022</v>
      </c>
      <c r="GP341">
        <v>2020</v>
      </c>
      <c r="GQ341">
        <v>1110</v>
      </c>
      <c r="GR341" t="s">
        <v>246</v>
      </c>
      <c r="GS341" t="s">
        <v>246</v>
      </c>
      <c r="GT341" t="s">
        <v>246</v>
      </c>
      <c r="GU341" t="s">
        <v>246</v>
      </c>
      <c r="GV341" t="s">
        <v>246</v>
      </c>
      <c r="GW341" t="s">
        <v>246</v>
      </c>
      <c r="GX341" t="s">
        <v>246</v>
      </c>
      <c r="GY341" t="s">
        <v>246</v>
      </c>
      <c r="GZ341" t="s">
        <v>246</v>
      </c>
      <c r="HA341" t="s">
        <v>246</v>
      </c>
      <c r="HB341" t="s">
        <v>246</v>
      </c>
      <c r="HC341" t="s">
        <v>246</v>
      </c>
      <c r="HD341" t="s">
        <v>246</v>
      </c>
      <c r="HE341" s="2">
        <v>1082</v>
      </c>
      <c r="HF341" s="2">
        <v>0</v>
      </c>
      <c r="HG341" s="2">
        <v>0</v>
      </c>
      <c r="HH341">
        <v>0</v>
      </c>
      <c r="HI341" s="2">
        <v>7214</v>
      </c>
      <c r="HJ341" s="2">
        <v>7214</v>
      </c>
      <c r="HK341" s="2">
        <v>0</v>
      </c>
      <c r="HL341">
        <v>0</v>
      </c>
      <c r="HM341" s="2">
        <v>0</v>
      </c>
      <c r="HN341" s="2">
        <v>0</v>
      </c>
      <c r="HO341" s="2">
        <v>0</v>
      </c>
      <c r="HP341">
        <v>0</v>
      </c>
      <c r="HQ341" s="2">
        <v>67.760000000000005</v>
      </c>
      <c r="HS341" s="2">
        <v>7214</v>
      </c>
      <c r="HV341" t="s">
        <v>315</v>
      </c>
      <c r="HY341" t="s">
        <v>316</v>
      </c>
      <c r="HZ341" t="s">
        <v>317</v>
      </c>
      <c r="IA341" t="s">
        <v>318</v>
      </c>
      <c r="IB341" s="1">
        <v>42070</v>
      </c>
      <c r="IC341" s="1">
        <v>42095</v>
      </c>
      <c r="IE341" t="s">
        <v>553</v>
      </c>
      <c r="IF341" t="str">
        <f>""</f>
        <v/>
      </c>
      <c r="IG341" t="str">
        <f>"2015.14156"</f>
        <v>2015.14156</v>
      </c>
      <c r="IH341" t="str">
        <f>""</f>
        <v/>
      </c>
      <c r="IT341" t="str">
        <f>""</f>
        <v/>
      </c>
      <c r="IY341" t="str">
        <f>""</f>
        <v/>
      </c>
      <c r="JB341" t="s">
        <v>271</v>
      </c>
      <c r="JD341" t="str">
        <f>""</f>
        <v/>
      </c>
      <c r="JE341" t="str">
        <f>""</f>
        <v/>
      </c>
      <c r="JO341" t="str">
        <f>""</f>
        <v/>
      </c>
      <c r="JP341" t="str">
        <f>""</f>
        <v/>
      </c>
      <c r="JQ341" t="str">
        <f>HYPERLINK("https://web.datatree.com/?/property?propertyId=3674542")</f>
        <v>https://web.datatree.com/?/property?propertyId=3674542</v>
      </c>
    </row>
    <row r="342" spans="1:277" x14ac:dyDescent="0.25">
      <c r="A342">
        <v>340</v>
      </c>
      <c r="B342" s="15" t="s">
        <v>18833</v>
      </c>
      <c r="C342" s="15" t="s">
        <v>18832</v>
      </c>
      <c r="D342" s="15" t="s">
        <v>18834</v>
      </c>
      <c r="E342" s="15" t="s">
        <v>18835</v>
      </c>
      <c r="F342" s="15" t="s">
        <v>18836</v>
      </c>
      <c r="G342" s="15" t="s">
        <v>243</v>
      </c>
      <c r="H342" s="15">
        <v>85555</v>
      </c>
      <c r="I342" s="15" t="s">
        <v>18837</v>
      </c>
      <c r="J342" s="23" t="s">
        <v>18838</v>
      </c>
      <c r="K342" s="15" t="s">
        <v>18839</v>
      </c>
      <c r="L342" s="16" t="s">
        <v>18840</v>
      </c>
      <c r="M342" s="17" t="str">
        <f t="shared" si="109"/>
        <v>6/31/2022</v>
      </c>
      <c r="N342" s="15">
        <v>9534</v>
      </c>
      <c r="O342" s="18">
        <f t="shared" si="112"/>
        <v>0</v>
      </c>
      <c r="P342" s="19" t="str">
        <f t="shared" si="113"/>
        <v>$0.00</v>
      </c>
      <c r="Q342" s="16">
        <v>44834</v>
      </c>
      <c r="R342" s="19" t="str">
        <f t="shared" si="110"/>
        <v>09/30/22</v>
      </c>
      <c r="S342" t="str">
        <f t="shared" si="114"/>
        <v>MOHAVE</v>
      </c>
      <c r="T342" s="6" t="str">
        <f t="shared" si="115"/>
        <v>351-15-070</v>
      </c>
      <c r="U342" t="str">
        <f t="shared" si="116"/>
        <v xml:space="preserve">730 N 4TH ST #508 </v>
      </c>
      <c r="V342" t="str">
        <f t="shared" si="117"/>
        <v>MINNEAPOLIS</v>
      </c>
      <c r="W342" t="str">
        <f t="shared" si="118"/>
        <v>MN</v>
      </c>
      <c r="X342" t="str">
        <f t="shared" si="119"/>
        <v>55401-1986</v>
      </c>
      <c r="Y342">
        <f t="shared" si="120"/>
        <v>0</v>
      </c>
      <c r="Z342" t="str">
        <f t="shared" si="121"/>
        <v>JODIE L HALL &amp; PAUL R MEEHL REV FAM TR</v>
      </c>
      <c r="AA342" t="str">
        <f t="shared" si="122"/>
        <v>GATEWAY ACRES TRACT 4 LOTS 83 &amp; 94</v>
      </c>
      <c r="AB342">
        <f t="shared" si="123"/>
        <v>10</v>
      </c>
      <c r="AC342" t="str">
        <f t="shared" si="124"/>
        <v>MOHAVE</v>
      </c>
      <c r="AI342">
        <f t="shared" si="111"/>
        <v>10</v>
      </c>
      <c r="AO342" t="s">
        <v>4021</v>
      </c>
      <c r="AR342" t="s">
        <v>4021</v>
      </c>
      <c r="AS342" t="s">
        <v>588</v>
      </c>
      <c r="AT342">
        <v>1</v>
      </c>
      <c r="BC342" t="s">
        <v>4022</v>
      </c>
      <c r="BD342" t="s">
        <v>4021</v>
      </c>
      <c r="BF342" t="s">
        <v>588</v>
      </c>
      <c r="BH342" t="s">
        <v>242</v>
      </c>
      <c r="BS342" t="s">
        <v>243</v>
      </c>
      <c r="BV342" t="s">
        <v>244</v>
      </c>
      <c r="BY342" t="s">
        <v>245</v>
      </c>
      <c r="BZ342" t="s">
        <v>246</v>
      </c>
      <c r="CA342">
        <v>730</v>
      </c>
      <c r="CD342" t="s">
        <v>4023</v>
      </c>
      <c r="CE342" t="s">
        <v>375</v>
      </c>
      <c r="CF342">
        <v>508</v>
      </c>
      <c r="CG342" t="s">
        <v>4024</v>
      </c>
      <c r="CH342" t="s">
        <v>4024</v>
      </c>
      <c r="CI342" t="s">
        <v>1705</v>
      </c>
      <c r="CJ342" t="str">
        <f>"55401-1986"</f>
        <v>55401-1986</v>
      </c>
      <c r="CK342" t="s">
        <v>847</v>
      </c>
      <c r="CL342" t="s">
        <v>4025</v>
      </c>
      <c r="CM342" t="s">
        <v>4026</v>
      </c>
      <c r="CN342" t="s">
        <v>254</v>
      </c>
      <c r="CO342" t="s">
        <v>4027</v>
      </c>
      <c r="CP342" t="str">
        <f>"351-15-070"</f>
        <v>351-15-070</v>
      </c>
      <c r="CQ342" t="str">
        <f>"35115070"</f>
        <v>35115070</v>
      </c>
      <c r="CR342" t="str">
        <f>"R35115070"</f>
        <v>R35115070</v>
      </c>
      <c r="CS342">
        <v>4015</v>
      </c>
      <c r="CX342" t="s">
        <v>333</v>
      </c>
      <c r="CY342" t="s">
        <v>310</v>
      </c>
      <c r="CZ342">
        <v>21</v>
      </c>
      <c r="DB342">
        <v>35.450991174977297</v>
      </c>
      <c r="DC342">
        <v>-114.418481964818</v>
      </c>
      <c r="DD342" t="s">
        <v>1042</v>
      </c>
      <c r="DE342">
        <v>4</v>
      </c>
      <c r="DK342" t="s">
        <v>2357</v>
      </c>
      <c r="DL342" t="s">
        <v>2357</v>
      </c>
      <c r="DO342" t="str">
        <f>"83|94/83|94"</f>
        <v>83|94/83|94</v>
      </c>
      <c r="DQ342">
        <v>0</v>
      </c>
      <c r="DR342">
        <v>0</v>
      </c>
      <c r="DS342">
        <v>0</v>
      </c>
      <c r="DT342">
        <v>0</v>
      </c>
      <c r="DW342">
        <v>0</v>
      </c>
      <c r="DX342">
        <v>0</v>
      </c>
      <c r="DZ342">
        <v>0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0</v>
      </c>
      <c r="EI342">
        <v>0</v>
      </c>
      <c r="EL342">
        <v>0</v>
      </c>
      <c r="EN342">
        <v>0</v>
      </c>
      <c r="EP342">
        <v>0</v>
      </c>
      <c r="ER342">
        <v>0</v>
      </c>
      <c r="ET342">
        <v>0</v>
      </c>
      <c r="EY342">
        <v>0</v>
      </c>
      <c r="FA342">
        <v>0</v>
      </c>
      <c r="FL342">
        <v>0</v>
      </c>
      <c r="FQ342" t="s">
        <v>336</v>
      </c>
      <c r="FR342" t="s">
        <v>337</v>
      </c>
      <c r="FS342" t="s">
        <v>338</v>
      </c>
      <c r="FU342">
        <v>435600</v>
      </c>
      <c r="FV342">
        <v>10</v>
      </c>
      <c r="FW342">
        <v>0</v>
      </c>
      <c r="FX342">
        <v>0</v>
      </c>
      <c r="FY342">
        <v>0</v>
      </c>
      <c r="FZ342">
        <v>0</v>
      </c>
      <c r="GI342" t="s">
        <v>264</v>
      </c>
      <c r="GJ342" t="s">
        <v>339</v>
      </c>
      <c r="GK342" t="s">
        <v>340</v>
      </c>
      <c r="GL342" s="1">
        <v>40135</v>
      </c>
      <c r="GM342" t="s">
        <v>267</v>
      </c>
      <c r="GN342" t="str">
        <f>"FALSE"</f>
        <v>FALSE</v>
      </c>
      <c r="GO342">
        <v>2022</v>
      </c>
      <c r="GP342">
        <v>2020</v>
      </c>
      <c r="GQ342">
        <v>400</v>
      </c>
      <c r="GR342" t="s">
        <v>246</v>
      </c>
      <c r="GS342" t="s">
        <v>246</v>
      </c>
      <c r="GT342" t="s">
        <v>246</v>
      </c>
      <c r="GU342" t="s">
        <v>246</v>
      </c>
      <c r="GV342" t="s">
        <v>246</v>
      </c>
      <c r="GW342" t="s">
        <v>246</v>
      </c>
      <c r="GX342" t="s">
        <v>246</v>
      </c>
      <c r="GY342" t="s">
        <v>246</v>
      </c>
      <c r="GZ342" t="s">
        <v>246</v>
      </c>
      <c r="HA342" t="s">
        <v>246</v>
      </c>
      <c r="HB342" t="s">
        <v>246</v>
      </c>
      <c r="HC342" t="s">
        <v>246</v>
      </c>
      <c r="HD342" t="s">
        <v>246</v>
      </c>
      <c r="HE342" s="2">
        <v>764</v>
      </c>
      <c r="HF342" s="2">
        <v>0</v>
      </c>
      <c r="HG342" s="2">
        <v>0</v>
      </c>
      <c r="HH342">
        <v>0</v>
      </c>
      <c r="HI342" s="2">
        <v>5090</v>
      </c>
      <c r="HJ342" s="2">
        <v>5090</v>
      </c>
      <c r="HK342" s="2">
        <v>0</v>
      </c>
      <c r="HL342">
        <v>0</v>
      </c>
      <c r="HM342" s="2">
        <v>0</v>
      </c>
      <c r="HN342" s="2">
        <v>0</v>
      </c>
      <c r="HO342" s="2">
        <v>0</v>
      </c>
      <c r="HP342">
        <v>0</v>
      </c>
      <c r="HQ342" s="2">
        <v>101.82</v>
      </c>
      <c r="HS342" s="2">
        <v>5090</v>
      </c>
      <c r="HV342" t="s">
        <v>315</v>
      </c>
      <c r="HY342" t="s">
        <v>316</v>
      </c>
      <c r="HZ342" t="s">
        <v>317</v>
      </c>
      <c r="IA342" t="s">
        <v>318</v>
      </c>
      <c r="IB342" s="1">
        <v>43794</v>
      </c>
      <c r="IC342" s="1">
        <v>43802</v>
      </c>
      <c r="IE342" t="s">
        <v>4028</v>
      </c>
      <c r="IF342" t="str">
        <f>""</f>
        <v/>
      </c>
      <c r="IG342" t="str">
        <f>"2019.65561"</f>
        <v>2019.65561</v>
      </c>
      <c r="IH342" t="str">
        <f>""</f>
        <v/>
      </c>
      <c r="IT342" t="str">
        <f>""</f>
        <v/>
      </c>
      <c r="IY342" t="str">
        <f>""</f>
        <v/>
      </c>
      <c r="JB342" t="s">
        <v>271</v>
      </c>
      <c r="JD342" t="str">
        <f>""</f>
        <v/>
      </c>
      <c r="JE342" t="str">
        <f>""</f>
        <v/>
      </c>
      <c r="JO342" t="str">
        <f>""</f>
        <v/>
      </c>
      <c r="JP342" t="str">
        <f>""</f>
        <v/>
      </c>
      <c r="JQ342" t="str">
        <f>HYPERLINK("https://web.datatree.com/?/property?propertyId=3558440")</f>
        <v>https://web.datatree.com/?/property?propertyId=3558440</v>
      </c>
    </row>
    <row r="343" spans="1:277" x14ac:dyDescent="0.25">
      <c r="A343">
        <v>341</v>
      </c>
      <c r="B343" s="15" t="s">
        <v>18833</v>
      </c>
      <c r="C343" s="15" t="s">
        <v>18832</v>
      </c>
      <c r="D343" s="15" t="s">
        <v>18834</v>
      </c>
      <c r="E343" s="15" t="s">
        <v>18835</v>
      </c>
      <c r="F343" s="15" t="s">
        <v>18836</v>
      </c>
      <c r="G343" s="15" t="s">
        <v>243</v>
      </c>
      <c r="H343" s="15">
        <v>85555</v>
      </c>
      <c r="I343" s="15" t="s">
        <v>18837</v>
      </c>
      <c r="J343" s="23" t="s">
        <v>18838</v>
      </c>
      <c r="K343" s="15" t="s">
        <v>18839</v>
      </c>
      <c r="L343" s="16" t="s">
        <v>18840</v>
      </c>
      <c r="M343" s="17" t="str">
        <f t="shared" si="109"/>
        <v>6/31/2022</v>
      </c>
      <c r="N343" s="15">
        <v>9535</v>
      </c>
      <c r="O343" s="18">
        <f t="shared" si="112"/>
        <v>0</v>
      </c>
      <c r="P343" s="19" t="str">
        <f t="shared" si="113"/>
        <v>$0.00</v>
      </c>
      <c r="Q343" s="16">
        <v>44834</v>
      </c>
      <c r="R343" s="19" t="str">
        <f t="shared" si="110"/>
        <v>09/30/22</v>
      </c>
      <c r="S343" t="str">
        <f t="shared" si="114"/>
        <v>MOHAVE</v>
      </c>
      <c r="T343" s="6" t="str">
        <f t="shared" si="115"/>
        <v>209-20-004</v>
      </c>
      <c r="U343" t="str">
        <f t="shared" si="116"/>
        <v xml:space="preserve">5096 VISTA VIEW CRES </v>
      </c>
      <c r="V343" t="str">
        <f t="shared" si="117"/>
        <v>NANAIMO</v>
      </c>
      <c r="W343" t="str">
        <f t="shared" si="118"/>
        <v>BC</v>
      </c>
      <c r="X343" t="str">
        <f t="shared" si="119"/>
        <v>V9V 1J9</v>
      </c>
      <c r="Y343">
        <f t="shared" si="120"/>
        <v>0</v>
      </c>
      <c r="Z343" t="str">
        <f t="shared" si="121"/>
        <v>SAGE INVESTMENTS INC NANAIMOBC</v>
      </c>
      <c r="AA343" t="str">
        <f t="shared" si="122"/>
        <v>NW4 SE4 NE4 OF SEC 11 19N 19W CONT 10AC M/L</v>
      </c>
      <c r="AB343">
        <f t="shared" si="123"/>
        <v>10</v>
      </c>
      <c r="AC343" t="str">
        <f t="shared" si="124"/>
        <v>MOHAVE</v>
      </c>
      <c r="AI343">
        <f t="shared" si="111"/>
        <v>10</v>
      </c>
      <c r="AO343" t="s">
        <v>4029</v>
      </c>
      <c r="AR343" t="s">
        <v>4029</v>
      </c>
      <c r="AS343" t="s">
        <v>273</v>
      </c>
      <c r="AT343">
        <v>23</v>
      </c>
      <c r="BC343" t="s">
        <v>4029</v>
      </c>
      <c r="BD343" t="s">
        <v>4029</v>
      </c>
      <c r="BF343" t="s">
        <v>274</v>
      </c>
      <c r="BH343" t="s">
        <v>242</v>
      </c>
      <c r="BS343" t="s">
        <v>243</v>
      </c>
      <c r="BV343" t="s">
        <v>244</v>
      </c>
      <c r="BY343" t="s">
        <v>245</v>
      </c>
      <c r="CA343">
        <v>5096</v>
      </c>
      <c r="CD343" t="s">
        <v>4030</v>
      </c>
      <c r="CE343" t="s">
        <v>4031</v>
      </c>
      <c r="CG343" t="s">
        <v>4032</v>
      </c>
      <c r="CI343" t="s">
        <v>3139</v>
      </c>
      <c r="CJ343" t="str">
        <f>"V9V 1J9"</f>
        <v>V9V 1J9</v>
      </c>
      <c r="CL343" t="s">
        <v>4033</v>
      </c>
      <c r="CM343" t="s">
        <v>4034</v>
      </c>
      <c r="CN343" t="s">
        <v>2333</v>
      </c>
      <c r="CO343" t="s">
        <v>4035</v>
      </c>
      <c r="CP343" t="str">
        <f>"209-20-004"</f>
        <v>209-20-004</v>
      </c>
      <c r="CQ343" t="str">
        <f>"20920004"</f>
        <v>20920004</v>
      </c>
      <c r="CR343" t="str">
        <f>"R20920004"</f>
        <v>R20920004</v>
      </c>
      <c r="CS343">
        <v>4015</v>
      </c>
      <c r="CW343" t="s">
        <v>256</v>
      </c>
      <c r="DB343">
        <v>35.049873481896803</v>
      </c>
      <c r="DC343">
        <v>-114.266560324281</v>
      </c>
      <c r="DO343" t="str">
        <f>""</f>
        <v/>
      </c>
      <c r="DQ343">
        <v>0</v>
      </c>
      <c r="DR343">
        <v>0</v>
      </c>
      <c r="DS343">
        <v>0</v>
      </c>
      <c r="DT343">
        <v>0</v>
      </c>
      <c r="DW343">
        <v>0</v>
      </c>
      <c r="DX343">
        <v>0</v>
      </c>
      <c r="DZ343">
        <v>0</v>
      </c>
      <c r="EA343">
        <v>0</v>
      </c>
      <c r="EB343">
        <v>0</v>
      </c>
      <c r="EC343">
        <v>0</v>
      </c>
      <c r="ED343">
        <v>0</v>
      </c>
      <c r="EE343">
        <v>0</v>
      </c>
      <c r="EF343">
        <v>0</v>
      </c>
      <c r="EG343">
        <v>0</v>
      </c>
      <c r="EH343">
        <v>0</v>
      </c>
      <c r="EI343">
        <v>0</v>
      </c>
      <c r="EL343">
        <v>0</v>
      </c>
      <c r="EN343">
        <v>0</v>
      </c>
      <c r="EP343">
        <v>0</v>
      </c>
      <c r="ER343">
        <v>0</v>
      </c>
      <c r="ET343">
        <v>0</v>
      </c>
      <c r="EY343">
        <v>0</v>
      </c>
      <c r="FA343">
        <v>0</v>
      </c>
      <c r="FL343">
        <v>0</v>
      </c>
      <c r="FQ343" t="s">
        <v>336</v>
      </c>
      <c r="FR343" t="s">
        <v>405</v>
      </c>
      <c r="FS343" t="s">
        <v>406</v>
      </c>
      <c r="FU343">
        <v>435600</v>
      </c>
      <c r="FV343">
        <v>10</v>
      </c>
      <c r="FW343">
        <v>0</v>
      </c>
      <c r="FX343">
        <v>0</v>
      </c>
      <c r="FY343">
        <v>0</v>
      </c>
      <c r="FZ343">
        <v>0</v>
      </c>
      <c r="GI343" t="s">
        <v>407</v>
      </c>
      <c r="GJ343" t="s">
        <v>1241</v>
      </c>
      <c r="GK343" t="s">
        <v>1242</v>
      </c>
      <c r="GL343" s="1">
        <v>40135</v>
      </c>
      <c r="GM343" t="s">
        <v>267</v>
      </c>
      <c r="GN343" t="str">
        <f>"TRUE"</f>
        <v>TRUE</v>
      </c>
      <c r="GO343">
        <v>2022</v>
      </c>
      <c r="GP343">
        <v>2020</v>
      </c>
      <c r="GQ343">
        <v>1600</v>
      </c>
      <c r="GR343" t="s">
        <v>246</v>
      </c>
      <c r="GS343" t="s">
        <v>246</v>
      </c>
      <c r="GT343" t="s">
        <v>246</v>
      </c>
      <c r="GU343" t="s">
        <v>246</v>
      </c>
      <c r="GV343" t="s">
        <v>246</v>
      </c>
      <c r="GW343" t="s">
        <v>246</v>
      </c>
      <c r="GX343" t="s">
        <v>246</v>
      </c>
      <c r="GY343" t="s">
        <v>246</v>
      </c>
      <c r="GZ343" t="s">
        <v>246</v>
      </c>
      <c r="HA343" t="s">
        <v>246</v>
      </c>
      <c r="HB343" t="s">
        <v>246</v>
      </c>
      <c r="HC343" t="s">
        <v>246</v>
      </c>
      <c r="HD343" t="s">
        <v>246</v>
      </c>
      <c r="HE343" s="2">
        <v>1152</v>
      </c>
      <c r="HF343" s="2">
        <v>0</v>
      </c>
      <c r="HG343" s="2">
        <v>0</v>
      </c>
      <c r="HH343">
        <v>0</v>
      </c>
      <c r="HI343" s="2">
        <v>7682</v>
      </c>
      <c r="HJ343" s="2">
        <v>7682</v>
      </c>
      <c r="HK343" s="2">
        <v>0</v>
      </c>
      <c r="HL343">
        <v>0</v>
      </c>
      <c r="HM343" s="2">
        <v>0</v>
      </c>
      <c r="HN343" s="2">
        <v>0</v>
      </c>
      <c r="HO343" s="2">
        <v>0</v>
      </c>
      <c r="HP343">
        <v>0</v>
      </c>
      <c r="HQ343" s="2">
        <v>59.16</v>
      </c>
      <c r="HS343" s="2">
        <v>7682</v>
      </c>
      <c r="HV343" t="s">
        <v>1243</v>
      </c>
      <c r="HW343" t="s">
        <v>387</v>
      </c>
      <c r="HY343" t="s">
        <v>1244</v>
      </c>
      <c r="HZ343" t="s">
        <v>1245</v>
      </c>
      <c r="IA343" t="s">
        <v>1246</v>
      </c>
      <c r="IF343" t="str">
        <f>""</f>
        <v/>
      </c>
      <c r="IG343" t="str">
        <f>""</f>
        <v/>
      </c>
      <c r="IH343" t="str">
        <f>""</f>
        <v/>
      </c>
      <c r="IT343" t="str">
        <f>""</f>
        <v/>
      </c>
      <c r="IY343" t="str">
        <f>""</f>
        <v/>
      </c>
      <c r="JB343" t="s">
        <v>271</v>
      </c>
      <c r="JD343" t="str">
        <f>""</f>
        <v/>
      </c>
      <c r="JE343" t="str">
        <f>""</f>
        <v/>
      </c>
      <c r="JO343" t="str">
        <f>""</f>
        <v/>
      </c>
      <c r="JP343" t="str">
        <f>""</f>
        <v/>
      </c>
      <c r="JQ343" t="str">
        <f>HYPERLINK("https://web.datatree.com/?/property?propertyId=3676891")</f>
        <v>https://web.datatree.com/?/property?propertyId=3676891</v>
      </c>
    </row>
    <row r="344" spans="1:277" x14ac:dyDescent="0.25">
      <c r="A344">
        <v>342</v>
      </c>
      <c r="B344" s="15" t="s">
        <v>18833</v>
      </c>
      <c r="C344" s="15" t="s">
        <v>18832</v>
      </c>
      <c r="D344" s="15" t="s">
        <v>18834</v>
      </c>
      <c r="E344" s="15" t="s">
        <v>18835</v>
      </c>
      <c r="F344" s="15" t="s">
        <v>18836</v>
      </c>
      <c r="G344" s="15" t="s">
        <v>243</v>
      </c>
      <c r="H344" s="15">
        <v>85555</v>
      </c>
      <c r="I344" s="15" t="s">
        <v>18837</v>
      </c>
      <c r="J344" s="23" t="s">
        <v>18838</v>
      </c>
      <c r="K344" s="15" t="s">
        <v>18839</v>
      </c>
      <c r="L344" s="16" t="s">
        <v>18840</v>
      </c>
      <c r="M344" s="17" t="str">
        <f t="shared" si="109"/>
        <v>6/31/2022</v>
      </c>
      <c r="N344" s="15">
        <v>9536</v>
      </c>
      <c r="O344" s="18">
        <f t="shared" si="112"/>
        <v>0</v>
      </c>
      <c r="P344" s="19" t="str">
        <f t="shared" si="113"/>
        <v>$0.00</v>
      </c>
      <c r="Q344" s="16">
        <v>44834</v>
      </c>
      <c r="R344" s="19" t="str">
        <f t="shared" si="110"/>
        <v>09/30/22</v>
      </c>
      <c r="S344" t="str">
        <f t="shared" si="114"/>
        <v>MOHAVE</v>
      </c>
      <c r="T344" s="6" t="str">
        <f t="shared" si="115"/>
        <v>209-13-019</v>
      </c>
      <c r="U344" t="str">
        <f t="shared" si="116"/>
        <v xml:space="preserve">5096 VISTA VIEW CRES </v>
      </c>
      <c r="V344" t="str">
        <f t="shared" si="117"/>
        <v>NANAIMO</v>
      </c>
      <c r="W344" t="str">
        <f t="shared" si="118"/>
        <v>BC</v>
      </c>
      <c r="X344" t="str">
        <f t="shared" si="119"/>
        <v>V9V 1J9</v>
      </c>
      <c r="Y344">
        <f t="shared" si="120"/>
        <v>0</v>
      </c>
      <c r="Z344" t="str">
        <f t="shared" si="121"/>
        <v>SAGE INVESTMENTS INC NANAIMOBC</v>
      </c>
      <c r="AA344" t="str">
        <f t="shared" si="122"/>
        <v>SW1/4 SE1/4 SW1/4 OF SEC1</v>
      </c>
      <c r="AB344">
        <f t="shared" si="123"/>
        <v>10</v>
      </c>
      <c r="AC344" t="str">
        <f t="shared" si="124"/>
        <v>MOHAVE</v>
      </c>
      <c r="AI344">
        <f t="shared" si="111"/>
        <v>10</v>
      </c>
      <c r="AO344" t="s">
        <v>4029</v>
      </c>
      <c r="AR344" t="s">
        <v>4029</v>
      </c>
      <c r="AS344" t="s">
        <v>273</v>
      </c>
      <c r="AT344">
        <v>23</v>
      </c>
      <c r="BC344" t="s">
        <v>4029</v>
      </c>
      <c r="BD344" t="s">
        <v>4029</v>
      </c>
      <c r="BF344" t="s">
        <v>274</v>
      </c>
      <c r="BH344" t="s">
        <v>242</v>
      </c>
      <c r="BS344" t="s">
        <v>243</v>
      </c>
      <c r="BV344" t="s">
        <v>244</v>
      </c>
      <c r="BY344" t="s">
        <v>245</v>
      </c>
      <c r="CA344">
        <v>5096</v>
      </c>
      <c r="CD344" t="s">
        <v>4030</v>
      </c>
      <c r="CE344" t="s">
        <v>4031</v>
      </c>
      <c r="CG344" t="s">
        <v>4032</v>
      </c>
      <c r="CI344" t="s">
        <v>3139</v>
      </c>
      <c r="CJ344" t="str">
        <f>"V9V 1J9"</f>
        <v>V9V 1J9</v>
      </c>
      <c r="CL344" t="s">
        <v>4033</v>
      </c>
      <c r="CM344" t="s">
        <v>4034</v>
      </c>
      <c r="CN344" t="s">
        <v>2333</v>
      </c>
      <c r="CO344" t="s">
        <v>4036</v>
      </c>
      <c r="CP344" t="str">
        <f>"209-13-019"</f>
        <v>209-13-019</v>
      </c>
      <c r="CQ344" t="str">
        <f>"20913019"</f>
        <v>20913019</v>
      </c>
      <c r="CR344" t="str">
        <f>"R20913019"</f>
        <v>R20913019</v>
      </c>
      <c r="CS344">
        <v>4015</v>
      </c>
      <c r="CW344" t="s">
        <v>256</v>
      </c>
      <c r="CX344" t="s">
        <v>911</v>
      </c>
      <c r="CY344" t="s">
        <v>499</v>
      </c>
      <c r="CZ344">
        <v>1</v>
      </c>
      <c r="DB344">
        <v>35.055292088717302</v>
      </c>
      <c r="DC344">
        <v>-114.25775626010901</v>
      </c>
      <c r="DO344" t="str">
        <f>""</f>
        <v/>
      </c>
      <c r="DQ344">
        <v>0</v>
      </c>
      <c r="DR344">
        <v>0</v>
      </c>
      <c r="DS344">
        <v>0</v>
      </c>
      <c r="DT344">
        <v>0</v>
      </c>
      <c r="DW344">
        <v>0</v>
      </c>
      <c r="DX344">
        <v>0</v>
      </c>
      <c r="DZ344">
        <v>0</v>
      </c>
      <c r="EA344">
        <v>0</v>
      </c>
      <c r="EB344">
        <v>0</v>
      </c>
      <c r="EC344">
        <v>0</v>
      </c>
      <c r="ED344">
        <v>0</v>
      </c>
      <c r="EE344">
        <v>0</v>
      </c>
      <c r="EF344">
        <v>0</v>
      </c>
      <c r="EG344">
        <v>0</v>
      </c>
      <c r="EH344">
        <v>0</v>
      </c>
      <c r="EI344">
        <v>0</v>
      </c>
      <c r="EL344">
        <v>0</v>
      </c>
      <c r="EN344">
        <v>0</v>
      </c>
      <c r="EP344">
        <v>0</v>
      </c>
      <c r="ER344">
        <v>0</v>
      </c>
      <c r="ET344">
        <v>0</v>
      </c>
      <c r="EY344">
        <v>0</v>
      </c>
      <c r="FA344">
        <v>0</v>
      </c>
      <c r="FL344">
        <v>0</v>
      </c>
      <c r="FQ344" t="s">
        <v>336</v>
      </c>
      <c r="FR344" t="s">
        <v>405</v>
      </c>
      <c r="FS344" t="s">
        <v>406</v>
      </c>
      <c r="FU344">
        <v>435600</v>
      </c>
      <c r="FV344">
        <v>10</v>
      </c>
      <c r="FW344">
        <v>0</v>
      </c>
      <c r="FX344">
        <v>0</v>
      </c>
      <c r="FY344">
        <v>0</v>
      </c>
      <c r="FZ344">
        <v>0</v>
      </c>
      <c r="GI344" t="s">
        <v>407</v>
      </c>
      <c r="GJ344" t="s">
        <v>1241</v>
      </c>
      <c r="GK344" t="s">
        <v>1242</v>
      </c>
      <c r="GL344" s="1">
        <v>40135</v>
      </c>
      <c r="GM344" t="s">
        <v>267</v>
      </c>
      <c r="GN344" t="str">
        <f>"TRUE"</f>
        <v>TRUE</v>
      </c>
      <c r="GO344">
        <v>2022</v>
      </c>
      <c r="GP344">
        <v>2020</v>
      </c>
      <c r="GQ344">
        <v>1630</v>
      </c>
      <c r="GR344" t="s">
        <v>246</v>
      </c>
      <c r="GS344" t="s">
        <v>246</v>
      </c>
      <c r="GT344" t="s">
        <v>246</v>
      </c>
      <c r="GU344" t="s">
        <v>246</v>
      </c>
      <c r="GV344" t="s">
        <v>246</v>
      </c>
      <c r="GW344" t="s">
        <v>246</v>
      </c>
      <c r="GX344" t="s">
        <v>246</v>
      </c>
      <c r="GY344" t="s">
        <v>246</v>
      </c>
      <c r="GZ344" t="s">
        <v>246</v>
      </c>
      <c r="HA344" t="s">
        <v>246</v>
      </c>
      <c r="HB344" t="s">
        <v>246</v>
      </c>
      <c r="HC344" t="s">
        <v>246</v>
      </c>
      <c r="HD344" t="s">
        <v>246</v>
      </c>
      <c r="HE344" s="2">
        <v>1356</v>
      </c>
      <c r="HF344" s="2">
        <v>0</v>
      </c>
      <c r="HG344" s="2">
        <v>0</v>
      </c>
      <c r="HH344">
        <v>0</v>
      </c>
      <c r="HI344" s="2">
        <v>9038</v>
      </c>
      <c r="HJ344" s="2">
        <v>9038</v>
      </c>
      <c r="HK344" s="2">
        <v>0</v>
      </c>
      <c r="HL344">
        <v>0</v>
      </c>
      <c r="HM344" s="2">
        <v>0</v>
      </c>
      <c r="HN344" s="2">
        <v>0</v>
      </c>
      <c r="HO344" s="2">
        <v>0</v>
      </c>
      <c r="HP344">
        <v>0</v>
      </c>
      <c r="HQ344" s="2">
        <v>93.64</v>
      </c>
      <c r="HS344" s="2">
        <v>9038</v>
      </c>
      <c r="HV344" t="s">
        <v>1243</v>
      </c>
      <c r="HW344" t="s">
        <v>387</v>
      </c>
      <c r="HY344" t="s">
        <v>1244</v>
      </c>
      <c r="HZ344" t="s">
        <v>1245</v>
      </c>
      <c r="IA344" t="s">
        <v>1246</v>
      </c>
      <c r="IF344" t="str">
        <f>""</f>
        <v/>
      </c>
      <c r="IG344" t="str">
        <f>""</f>
        <v/>
      </c>
      <c r="IH344" t="str">
        <f>""</f>
        <v/>
      </c>
      <c r="IT344" t="str">
        <f>""</f>
        <v/>
      </c>
      <c r="IY344" t="str">
        <f>""</f>
        <v/>
      </c>
      <c r="JB344" t="s">
        <v>271</v>
      </c>
      <c r="JD344" t="str">
        <f>""</f>
        <v/>
      </c>
      <c r="JE344" t="str">
        <f>""</f>
        <v/>
      </c>
      <c r="JO344" t="str">
        <f>""</f>
        <v/>
      </c>
      <c r="JP344" t="str">
        <f>""</f>
        <v/>
      </c>
      <c r="JQ344" t="str">
        <f>HYPERLINK("https://web.datatree.com/?/property?propertyId=3690872")</f>
        <v>https://web.datatree.com/?/property?propertyId=3690872</v>
      </c>
    </row>
    <row r="345" spans="1:277" x14ac:dyDescent="0.25">
      <c r="A345">
        <v>343</v>
      </c>
      <c r="B345" s="15" t="s">
        <v>18833</v>
      </c>
      <c r="C345" s="15" t="s">
        <v>18832</v>
      </c>
      <c r="D345" s="15" t="s">
        <v>18834</v>
      </c>
      <c r="E345" s="15" t="s">
        <v>18835</v>
      </c>
      <c r="F345" s="15" t="s">
        <v>18836</v>
      </c>
      <c r="G345" s="15" t="s">
        <v>243</v>
      </c>
      <c r="H345" s="15">
        <v>85555</v>
      </c>
      <c r="I345" s="15" t="s">
        <v>18837</v>
      </c>
      <c r="J345" s="23" t="s">
        <v>18838</v>
      </c>
      <c r="K345" s="15" t="s">
        <v>18839</v>
      </c>
      <c r="L345" s="16" t="s">
        <v>18840</v>
      </c>
      <c r="M345" s="17" t="str">
        <f t="shared" si="109"/>
        <v>6/31/2022</v>
      </c>
      <c r="N345" s="15">
        <v>9537</v>
      </c>
      <c r="O345" s="18">
        <f t="shared" si="112"/>
        <v>0</v>
      </c>
      <c r="P345" s="19" t="str">
        <f t="shared" si="113"/>
        <v>$0.00</v>
      </c>
      <c r="Q345" s="16">
        <v>44834</v>
      </c>
      <c r="R345" s="19" t="str">
        <f t="shared" si="110"/>
        <v>09/30/22</v>
      </c>
      <c r="S345" t="str">
        <f t="shared" si="114"/>
        <v>MOHAVE</v>
      </c>
      <c r="T345" s="6" t="str">
        <f t="shared" si="115"/>
        <v>336-12-008</v>
      </c>
      <c r="U345" t="str">
        <f t="shared" si="116"/>
        <v xml:space="preserve">107 MORNING STAR CAY </v>
      </c>
      <c r="V345" t="str">
        <f t="shared" si="117"/>
        <v>NAPLES</v>
      </c>
      <c r="W345" t="str">
        <f t="shared" si="118"/>
        <v>FL</v>
      </c>
      <c r="X345" t="str">
        <f t="shared" si="119"/>
        <v>34114-9604</v>
      </c>
      <c r="Y345">
        <f t="shared" si="120"/>
        <v>0</v>
      </c>
      <c r="Z345" t="str">
        <f t="shared" si="121"/>
        <v>SWEETWATER INC</v>
      </c>
      <c r="AA345" t="str">
        <f t="shared" si="122"/>
        <v>S2 N2 SE4 SE4</v>
      </c>
      <c r="AB345">
        <f t="shared" si="123"/>
        <v>10</v>
      </c>
      <c r="AC345" t="str">
        <f t="shared" si="124"/>
        <v>MOHAVE</v>
      </c>
      <c r="AI345">
        <f t="shared" si="111"/>
        <v>10</v>
      </c>
      <c r="AO345" t="s">
        <v>4037</v>
      </c>
      <c r="AR345" t="s">
        <v>4037</v>
      </c>
      <c r="AS345" t="s">
        <v>273</v>
      </c>
      <c r="AT345">
        <v>30</v>
      </c>
      <c r="BC345" t="s">
        <v>4037</v>
      </c>
      <c r="BD345" t="s">
        <v>4037</v>
      </c>
      <c r="BE345" t="s">
        <v>1168</v>
      </c>
      <c r="BH345" t="s">
        <v>242</v>
      </c>
      <c r="BS345" t="s">
        <v>243</v>
      </c>
      <c r="BV345" t="s">
        <v>244</v>
      </c>
      <c r="BY345" t="s">
        <v>245</v>
      </c>
      <c r="CA345">
        <v>107</v>
      </c>
      <c r="CD345" t="s">
        <v>4038</v>
      </c>
      <c r="CG345" t="s">
        <v>4039</v>
      </c>
      <c r="CI345" t="s">
        <v>1127</v>
      </c>
      <c r="CJ345" t="str">
        <f>"34114-9604"</f>
        <v>34114-9604</v>
      </c>
      <c r="CK345" t="s">
        <v>1648</v>
      </c>
      <c r="CL345" t="s">
        <v>4040</v>
      </c>
      <c r="CM345" t="s">
        <v>4041</v>
      </c>
      <c r="CN345" t="s">
        <v>254</v>
      </c>
      <c r="CO345" t="s">
        <v>4042</v>
      </c>
      <c r="CP345" t="str">
        <f>"336-12-008"</f>
        <v>336-12-008</v>
      </c>
      <c r="CQ345" t="str">
        <f>"33612008"</f>
        <v>33612008</v>
      </c>
      <c r="CR345" t="str">
        <f>"R33612008"</f>
        <v>R33612008</v>
      </c>
      <c r="CS345">
        <v>4015</v>
      </c>
      <c r="CX345" t="s">
        <v>925</v>
      </c>
      <c r="CY345" t="s">
        <v>446</v>
      </c>
      <c r="CZ345">
        <v>3</v>
      </c>
      <c r="DB345">
        <v>35.925835474998998</v>
      </c>
      <c r="DC345">
        <v>-114.088459590962</v>
      </c>
      <c r="DK345" t="s">
        <v>2210</v>
      </c>
      <c r="DL345" t="s">
        <v>2210</v>
      </c>
      <c r="DO345" t="str">
        <f>""</f>
        <v/>
      </c>
      <c r="DQ345">
        <v>0</v>
      </c>
      <c r="DR345">
        <v>0</v>
      </c>
      <c r="DS345">
        <v>0</v>
      </c>
      <c r="DT345">
        <v>0</v>
      </c>
      <c r="DW345">
        <v>0</v>
      </c>
      <c r="DX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L345">
        <v>0</v>
      </c>
      <c r="EN345">
        <v>0</v>
      </c>
      <c r="EP345">
        <v>0</v>
      </c>
      <c r="ER345">
        <v>0</v>
      </c>
      <c r="ET345">
        <v>0</v>
      </c>
      <c r="EY345">
        <v>0</v>
      </c>
      <c r="FA345">
        <v>0</v>
      </c>
      <c r="FL345">
        <v>0</v>
      </c>
      <c r="FQ345" t="s">
        <v>261</v>
      </c>
      <c r="FR345" t="s">
        <v>354</v>
      </c>
      <c r="FS345" t="s">
        <v>355</v>
      </c>
      <c r="FU345">
        <v>435600</v>
      </c>
      <c r="FV345">
        <v>10</v>
      </c>
      <c r="FW345">
        <v>0</v>
      </c>
      <c r="FX345">
        <v>0</v>
      </c>
      <c r="FY345">
        <v>0</v>
      </c>
      <c r="FZ345">
        <v>0</v>
      </c>
      <c r="GI345" t="s">
        <v>264</v>
      </c>
      <c r="GJ345" t="s">
        <v>2211</v>
      </c>
      <c r="GK345" t="s">
        <v>2212</v>
      </c>
      <c r="GL345" s="1">
        <v>40135</v>
      </c>
      <c r="GM345" t="s">
        <v>267</v>
      </c>
      <c r="GN345" t="str">
        <f>"FALSE"</f>
        <v>FALSE</v>
      </c>
      <c r="GO345">
        <v>2022</v>
      </c>
      <c r="GP345">
        <v>2020</v>
      </c>
      <c r="GQ345">
        <v>400</v>
      </c>
      <c r="GR345" t="s">
        <v>246</v>
      </c>
      <c r="GS345" t="s">
        <v>246</v>
      </c>
      <c r="GT345" t="s">
        <v>246</v>
      </c>
      <c r="GU345" t="s">
        <v>246</v>
      </c>
      <c r="GV345" t="s">
        <v>246</v>
      </c>
      <c r="GW345" t="s">
        <v>246</v>
      </c>
      <c r="GX345" t="s">
        <v>246</v>
      </c>
      <c r="GY345" t="s">
        <v>246</v>
      </c>
      <c r="GZ345" t="s">
        <v>246</v>
      </c>
      <c r="HA345" t="s">
        <v>246</v>
      </c>
      <c r="HB345" t="s">
        <v>246</v>
      </c>
      <c r="HC345" t="s">
        <v>246</v>
      </c>
      <c r="HD345" t="s">
        <v>246</v>
      </c>
      <c r="HE345" s="2">
        <v>1082</v>
      </c>
      <c r="HF345" s="2">
        <v>0</v>
      </c>
      <c r="HG345" s="2">
        <v>0</v>
      </c>
      <c r="HH345">
        <v>0</v>
      </c>
      <c r="HI345" s="2">
        <v>7214</v>
      </c>
      <c r="HJ345" s="2">
        <v>7214</v>
      </c>
      <c r="HK345" s="2">
        <v>0</v>
      </c>
      <c r="HL345">
        <v>0</v>
      </c>
      <c r="HM345" s="2">
        <v>0</v>
      </c>
      <c r="HN345" s="2">
        <v>0</v>
      </c>
      <c r="HO345" s="2">
        <v>0</v>
      </c>
      <c r="HP345">
        <v>0</v>
      </c>
      <c r="HQ345" s="2">
        <v>50.92</v>
      </c>
      <c r="HS345" s="2">
        <v>7214</v>
      </c>
      <c r="HV345" t="s">
        <v>315</v>
      </c>
      <c r="HY345" t="s">
        <v>316</v>
      </c>
      <c r="HZ345" t="s">
        <v>317</v>
      </c>
      <c r="IA345" t="s">
        <v>318</v>
      </c>
      <c r="IB345" s="1">
        <v>44026</v>
      </c>
      <c r="IC345" s="1">
        <v>44039</v>
      </c>
      <c r="IE345" t="s">
        <v>553</v>
      </c>
      <c r="IF345" t="str">
        <f>""</f>
        <v/>
      </c>
      <c r="IG345" t="str">
        <f>"2020.41310"</f>
        <v>2020.41310</v>
      </c>
      <c r="IH345" t="str">
        <f>""</f>
        <v/>
      </c>
      <c r="IT345" t="str">
        <f>""</f>
        <v/>
      </c>
      <c r="IY345" t="str">
        <f>""</f>
        <v/>
      </c>
      <c r="JB345" t="s">
        <v>271</v>
      </c>
      <c r="JD345" t="str">
        <f>""</f>
        <v/>
      </c>
      <c r="JE345" t="str">
        <f>""</f>
        <v/>
      </c>
      <c r="JO345" t="str">
        <f>""</f>
        <v/>
      </c>
      <c r="JP345" t="str">
        <f>""</f>
        <v/>
      </c>
      <c r="JQ345" t="str">
        <f>HYPERLINK("https://web.datatree.com/?/property?propertyId=3677416")</f>
        <v>https://web.datatree.com/?/property?propertyId=3677416</v>
      </c>
    </row>
    <row r="346" spans="1:277" x14ac:dyDescent="0.25">
      <c r="A346">
        <v>344</v>
      </c>
      <c r="B346" s="15" t="s">
        <v>18833</v>
      </c>
      <c r="C346" s="15" t="s">
        <v>18832</v>
      </c>
      <c r="D346" s="15" t="s">
        <v>18834</v>
      </c>
      <c r="E346" s="15" t="s">
        <v>18835</v>
      </c>
      <c r="F346" s="15" t="s">
        <v>18836</v>
      </c>
      <c r="G346" s="15" t="s">
        <v>243</v>
      </c>
      <c r="H346" s="15">
        <v>85555</v>
      </c>
      <c r="I346" s="15" t="s">
        <v>18837</v>
      </c>
      <c r="J346" s="23" t="s">
        <v>18838</v>
      </c>
      <c r="K346" s="15" t="s">
        <v>18839</v>
      </c>
      <c r="L346" s="16" t="s">
        <v>18840</v>
      </c>
      <c r="M346" s="17" t="str">
        <f t="shared" si="109"/>
        <v>6/31/2022</v>
      </c>
      <c r="N346" s="15">
        <v>9538</v>
      </c>
      <c r="O346" s="18">
        <f t="shared" si="112"/>
        <v>0</v>
      </c>
      <c r="P346" s="19" t="str">
        <f t="shared" si="113"/>
        <v>$0.00</v>
      </c>
      <c r="Q346" s="16">
        <v>44834</v>
      </c>
      <c r="R346" s="19" t="str">
        <f t="shared" si="110"/>
        <v>09/30/22</v>
      </c>
      <c r="S346" t="str">
        <f t="shared" si="114"/>
        <v>MOHAVE</v>
      </c>
      <c r="T346" s="6" t="str">
        <f t="shared" si="115"/>
        <v>351-19-017</v>
      </c>
      <c r="U346" t="str">
        <f t="shared" si="116"/>
        <v xml:space="preserve">12165 SUMMIT PL </v>
      </c>
      <c r="V346" t="str">
        <f t="shared" si="117"/>
        <v>BEVERLY HILLS</v>
      </c>
      <c r="W346" t="str">
        <f t="shared" si="118"/>
        <v>CA</v>
      </c>
      <c r="X346" t="str">
        <f t="shared" si="119"/>
        <v>90210-1366</v>
      </c>
      <c r="Y346">
        <f t="shared" si="120"/>
        <v>0</v>
      </c>
      <c r="Z346" t="str">
        <f t="shared" si="121"/>
        <v>TRIPLE G INVESTMENT CORP</v>
      </c>
      <c r="AA346" t="str">
        <f t="shared" si="122"/>
        <v>GATEWAY ACRES TRACT 4 LOTS 20 &amp; 29</v>
      </c>
      <c r="AB346">
        <f t="shared" si="123"/>
        <v>10</v>
      </c>
      <c r="AC346" t="str">
        <f t="shared" si="124"/>
        <v>MOHAVE</v>
      </c>
      <c r="AI346">
        <f t="shared" si="111"/>
        <v>10</v>
      </c>
      <c r="AO346" t="s">
        <v>4043</v>
      </c>
      <c r="AR346" t="s">
        <v>4043</v>
      </c>
      <c r="AS346" t="s">
        <v>273</v>
      </c>
      <c r="AT346">
        <v>3</v>
      </c>
      <c r="BC346" t="s">
        <v>4043</v>
      </c>
      <c r="BD346" t="s">
        <v>4043</v>
      </c>
      <c r="BF346" t="s">
        <v>274</v>
      </c>
      <c r="BH346" t="s">
        <v>242</v>
      </c>
      <c r="BS346" t="s">
        <v>243</v>
      </c>
      <c r="BV346" t="s">
        <v>244</v>
      </c>
      <c r="BY346" t="s">
        <v>245</v>
      </c>
      <c r="CA346">
        <v>12165</v>
      </c>
      <c r="CD346" t="s">
        <v>4044</v>
      </c>
      <c r="CE346" t="s">
        <v>863</v>
      </c>
      <c r="CG346" t="s">
        <v>4045</v>
      </c>
      <c r="CH346" t="s">
        <v>691</v>
      </c>
      <c r="CI346" t="s">
        <v>328</v>
      </c>
      <c r="CJ346" t="str">
        <f>"90210-1366"</f>
        <v>90210-1366</v>
      </c>
      <c r="CK346" t="s">
        <v>2264</v>
      </c>
      <c r="CL346" t="s">
        <v>4046</v>
      </c>
      <c r="CM346" t="s">
        <v>4047</v>
      </c>
      <c r="CN346" t="s">
        <v>254</v>
      </c>
      <c r="CO346" t="s">
        <v>4048</v>
      </c>
      <c r="CP346" t="str">
        <f>"351-19-017"</f>
        <v>351-19-017</v>
      </c>
      <c r="CQ346" t="str">
        <f>"35119017"</f>
        <v>35119017</v>
      </c>
      <c r="CR346" t="str">
        <f>"R35119017"</f>
        <v>R35119017</v>
      </c>
      <c r="CS346">
        <v>4015</v>
      </c>
      <c r="CX346" t="s">
        <v>333</v>
      </c>
      <c r="CY346" t="s">
        <v>310</v>
      </c>
      <c r="CZ346">
        <v>29</v>
      </c>
      <c r="DB346">
        <v>35.443740269325403</v>
      </c>
      <c r="DC346">
        <v>-114.43842392733799</v>
      </c>
      <c r="DD346" t="s">
        <v>1042</v>
      </c>
      <c r="DE346">
        <v>4</v>
      </c>
      <c r="DK346" t="s">
        <v>4049</v>
      </c>
      <c r="DL346" t="s">
        <v>4049</v>
      </c>
      <c r="DO346" t="str">
        <f>"20|29"</f>
        <v>20|29</v>
      </c>
      <c r="DQ346">
        <v>0</v>
      </c>
      <c r="DR346">
        <v>0</v>
      </c>
      <c r="DS346">
        <v>0</v>
      </c>
      <c r="DT346">
        <v>0</v>
      </c>
      <c r="DW346">
        <v>0</v>
      </c>
      <c r="DX346">
        <v>0</v>
      </c>
      <c r="DZ346">
        <v>0</v>
      </c>
      <c r="EA346">
        <v>0</v>
      </c>
      <c r="EB346">
        <v>0</v>
      </c>
      <c r="EC346">
        <v>0</v>
      </c>
      <c r="ED346">
        <v>0</v>
      </c>
      <c r="EE346">
        <v>0</v>
      </c>
      <c r="EF346">
        <v>0</v>
      </c>
      <c r="EG346">
        <v>0</v>
      </c>
      <c r="EH346">
        <v>0</v>
      </c>
      <c r="EI346">
        <v>0</v>
      </c>
      <c r="EL346">
        <v>0</v>
      </c>
      <c r="EN346">
        <v>0</v>
      </c>
      <c r="EP346">
        <v>0</v>
      </c>
      <c r="ER346">
        <v>0</v>
      </c>
      <c r="ET346">
        <v>0</v>
      </c>
      <c r="EY346">
        <v>0</v>
      </c>
      <c r="FA346">
        <v>0</v>
      </c>
      <c r="FL346">
        <v>0</v>
      </c>
      <c r="FQ346" t="s">
        <v>336</v>
      </c>
      <c r="FR346" t="s">
        <v>337</v>
      </c>
      <c r="FS346" t="s">
        <v>338</v>
      </c>
      <c r="FU346">
        <v>435600</v>
      </c>
      <c r="FV346">
        <v>10</v>
      </c>
      <c r="FW346">
        <v>0</v>
      </c>
      <c r="FX346">
        <v>0</v>
      </c>
      <c r="FY346">
        <v>0</v>
      </c>
      <c r="FZ346">
        <v>0</v>
      </c>
      <c r="GI346" t="s">
        <v>264</v>
      </c>
      <c r="GJ346" t="s">
        <v>339</v>
      </c>
      <c r="GK346" t="s">
        <v>340</v>
      </c>
      <c r="GL346" s="1">
        <v>40135</v>
      </c>
      <c r="GM346" t="s">
        <v>267</v>
      </c>
      <c r="GN346" t="str">
        <f>"FALSE"</f>
        <v>FALSE</v>
      </c>
      <c r="GO346">
        <v>2022</v>
      </c>
      <c r="GP346">
        <v>2020</v>
      </c>
      <c r="GQ346">
        <v>400</v>
      </c>
      <c r="GR346" t="s">
        <v>246</v>
      </c>
      <c r="GS346" t="s">
        <v>246</v>
      </c>
      <c r="GT346" t="s">
        <v>246</v>
      </c>
      <c r="GU346" t="s">
        <v>246</v>
      </c>
      <c r="GV346" t="s">
        <v>246</v>
      </c>
      <c r="GW346" t="s">
        <v>246</v>
      </c>
      <c r="GX346" t="s">
        <v>246</v>
      </c>
      <c r="GY346" t="s">
        <v>246</v>
      </c>
      <c r="GZ346" t="s">
        <v>246</v>
      </c>
      <c r="HA346" t="s">
        <v>246</v>
      </c>
      <c r="HB346" t="s">
        <v>246</v>
      </c>
      <c r="HC346" t="s">
        <v>246</v>
      </c>
      <c r="HD346" t="s">
        <v>246</v>
      </c>
      <c r="HE346" s="2">
        <v>883</v>
      </c>
      <c r="HF346" s="2">
        <v>0</v>
      </c>
      <c r="HG346" s="2">
        <v>0</v>
      </c>
      <c r="HH346">
        <v>0</v>
      </c>
      <c r="HI346" s="2">
        <v>5884</v>
      </c>
      <c r="HJ346" s="2">
        <v>5884</v>
      </c>
      <c r="HK346" s="2">
        <v>0</v>
      </c>
      <c r="HL346">
        <v>0</v>
      </c>
      <c r="HM346" s="2">
        <v>0</v>
      </c>
      <c r="HN346" s="2">
        <v>0</v>
      </c>
      <c r="HO346" s="2">
        <v>0</v>
      </c>
      <c r="HP346">
        <v>0</v>
      </c>
      <c r="HQ346" s="2">
        <v>86.58</v>
      </c>
      <c r="HS346" s="2">
        <v>5884</v>
      </c>
      <c r="HV346" t="s">
        <v>315</v>
      </c>
      <c r="HY346" t="s">
        <v>316</v>
      </c>
      <c r="HZ346" t="s">
        <v>317</v>
      </c>
      <c r="IA346" t="s">
        <v>318</v>
      </c>
      <c r="IF346" t="str">
        <f>""</f>
        <v/>
      </c>
      <c r="IG346" t="str">
        <f>""</f>
        <v/>
      </c>
      <c r="IH346" t="str">
        <f>""</f>
        <v/>
      </c>
      <c r="IT346" t="str">
        <f>""</f>
        <v/>
      </c>
      <c r="IY346" t="str">
        <f>""</f>
        <v/>
      </c>
      <c r="JB346" t="s">
        <v>271</v>
      </c>
      <c r="JD346" t="str">
        <f>""</f>
        <v/>
      </c>
      <c r="JE346" t="str">
        <f>""</f>
        <v/>
      </c>
      <c r="JO346" t="str">
        <f>""</f>
        <v/>
      </c>
      <c r="JP346" t="str">
        <f>""</f>
        <v/>
      </c>
      <c r="JQ346" t="str">
        <f>HYPERLINK("https://web.datatree.com/?/property?propertyId=3576239")</f>
        <v>https://web.datatree.com/?/property?propertyId=3576239</v>
      </c>
    </row>
    <row r="347" spans="1:277" x14ac:dyDescent="0.25">
      <c r="A347">
        <v>345</v>
      </c>
      <c r="B347" s="15" t="s">
        <v>18833</v>
      </c>
      <c r="C347" s="15" t="s">
        <v>18832</v>
      </c>
      <c r="D347" s="15" t="s">
        <v>18834</v>
      </c>
      <c r="E347" s="15" t="s">
        <v>18835</v>
      </c>
      <c r="F347" s="15" t="s">
        <v>18836</v>
      </c>
      <c r="G347" s="15" t="s">
        <v>243</v>
      </c>
      <c r="H347" s="15">
        <v>85555</v>
      </c>
      <c r="I347" s="15" t="s">
        <v>18837</v>
      </c>
      <c r="J347" s="23" t="s">
        <v>18838</v>
      </c>
      <c r="K347" s="15" t="s">
        <v>18839</v>
      </c>
      <c r="L347" s="16" t="s">
        <v>18840</v>
      </c>
      <c r="M347" s="17" t="str">
        <f t="shared" si="109"/>
        <v>6/31/2022</v>
      </c>
      <c r="N347" s="15">
        <v>9539</v>
      </c>
      <c r="O347" s="18">
        <f t="shared" si="112"/>
        <v>0</v>
      </c>
      <c r="P347" s="19" t="str">
        <f t="shared" si="113"/>
        <v>$0.00</v>
      </c>
      <c r="Q347" s="16">
        <v>44834</v>
      </c>
      <c r="R347" s="19" t="str">
        <f t="shared" si="110"/>
        <v>09/30/22</v>
      </c>
      <c r="S347" t="str">
        <f t="shared" si="114"/>
        <v>MOHAVE</v>
      </c>
      <c r="T347" s="6" t="str">
        <f t="shared" si="115"/>
        <v>319-12-007D</v>
      </c>
      <c r="U347" t="str">
        <f t="shared" si="116"/>
        <v xml:space="preserve">8620 W BLOOMFIELD RD </v>
      </c>
      <c r="V347" t="str">
        <f t="shared" si="117"/>
        <v>PEORIA</v>
      </c>
      <c r="W347" t="str">
        <f t="shared" si="118"/>
        <v>AZ</v>
      </c>
      <c r="X347" t="str">
        <f t="shared" si="119"/>
        <v>85381-5146</v>
      </c>
      <c r="Y347" t="str">
        <f t="shared" si="120"/>
        <v>DANIEL</v>
      </c>
      <c r="Z347" t="str">
        <f t="shared" si="121"/>
        <v>GRAHAM</v>
      </c>
      <c r="AA347" t="str">
        <f t="shared" si="122"/>
        <v>KEMO RANCHES N2 OF LOT 151 CONT 10 ACRES 319-12-007B SPLIT INTO ( 319-12-007C-D-E)</v>
      </c>
      <c r="AB347">
        <f t="shared" si="123"/>
        <v>10</v>
      </c>
      <c r="AC347" t="str">
        <f t="shared" si="124"/>
        <v>MOHAVE</v>
      </c>
      <c r="AI347">
        <f t="shared" si="111"/>
        <v>10</v>
      </c>
      <c r="AO347" t="s">
        <v>4050</v>
      </c>
      <c r="AP347" t="s">
        <v>3950</v>
      </c>
      <c r="AQ347" t="s">
        <v>1853</v>
      </c>
      <c r="AR347" t="s">
        <v>1294</v>
      </c>
      <c r="AS347" t="s">
        <v>240</v>
      </c>
      <c r="AT347">
        <v>2</v>
      </c>
      <c r="AU347" t="s">
        <v>4051</v>
      </c>
      <c r="AV347" t="s">
        <v>4052</v>
      </c>
      <c r="AW347" t="s">
        <v>4053</v>
      </c>
      <c r="AX347" t="s">
        <v>1294</v>
      </c>
      <c r="AY347" t="s">
        <v>240</v>
      </c>
      <c r="AZ347">
        <v>2</v>
      </c>
      <c r="BC347" t="s">
        <v>4054</v>
      </c>
      <c r="BD347" t="s">
        <v>4055</v>
      </c>
      <c r="BF347" t="s">
        <v>300</v>
      </c>
      <c r="BH347" t="s">
        <v>242</v>
      </c>
      <c r="BS347" t="s">
        <v>243</v>
      </c>
      <c r="BV347" t="s">
        <v>244</v>
      </c>
      <c r="BY347" t="s">
        <v>245</v>
      </c>
      <c r="BZ347" t="s">
        <v>589</v>
      </c>
      <c r="CA347">
        <v>8620</v>
      </c>
      <c r="CD347" t="s">
        <v>4056</v>
      </c>
      <c r="CE347" t="s">
        <v>491</v>
      </c>
      <c r="CG347" t="s">
        <v>1160</v>
      </c>
      <c r="CH347" t="s">
        <v>1160</v>
      </c>
      <c r="CI347" t="s">
        <v>243</v>
      </c>
      <c r="CJ347" t="str">
        <f>"85381-5146"</f>
        <v>85381-5146</v>
      </c>
      <c r="CK347" t="s">
        <v>647</v>
      </c>
      <c r="CL347" t="s">
        <v>4057</v>
      </c>
      <c r="CM347" t="s">
        <v>4058</v>
      </c>
      <c r="CN347" t="s">
        <v>254</v>
      </c>
      <c r="CO347" t="s">
        <v>4059</v>
      </c>
      <c r="CP347" t="str">
        <f>"319-12-007D"</f>
        <v>319-12-007D</v>
      </c>
      <c r="CQ347" t="str">
        <f>"31912007D"</f>
        <v>31912007D</v>
      </c>
      <c r="CR347" t="str">
        <f>"R31912007D"</f>
        <v>R31912007D</v>
      </c>
      <c r="CS347">
        <v>4015</v>
      </c>
      <c r="CX347" t="s">
        <v>498</v>
      </c>
      <c r="CY347" t="s">
        <v>499</v>
      </c>
      <c r="CZ347">
        <v>21</v>
      </c>
      <c r="DB347">
        <v>35.621966256946301</v>
      </c>
      <c r="DC347">
        <v>-114.311682513793</v>
      </c>
      <c r="DD347" t="s">
        <v>4060</v>
      </c>
      <c r="DK347" t="s">
        <v>4061</v>
      </c>
      <c r="DL347" t="s">
        <v>4061</v>
      </c>
      <c r="DO347" t="str">
        <f>"151"</f>
        <v>151</v>
      </c>
      <c r="DQ347">
        <v>0</v>
      </c>
      <c r="DR347">
        <v>0</v>
      </c>
      <c r="DS347">
        <v>0</v>
      </c>
      <c r="DT347">
        <v>0</v>
      </c>
      <c r="DW347">
        <v>0</v>
      </c>
      <c r="DX347">
        <v>0</v>
      </c>
      <c r="DZ347">
        <v>0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L347">
        <v>0</v>
      </c>
      <c r="EN347">
        <v>0</v>
      </c>
      <c r="EP347">
        <v>0</v>
      </c>
      <c r="ER347">
        <v>0</v>
      </c>
      <c r="ET347">
        <v>0</v>
      </c>
      <c r="EY347">
        <v>0</v>
      </c>
      <c r="FA347">
        <v>0</v>
      </c>
      <c r="FL347">
        <v>0</v>
      </c>
      <c r="FQ347" t="s">
        <v>336</v>
      </c>
      <c r="FR347" t="s">
        <v>337</v>
      </c>
      <c r="FS347" t="s">
        <v>338</v>
      </c>
      <c r="FU347">
        <v>435600</v>
      </c>
      <c r="FV347">
        <v>10</v>
      </c>
      <c r="FW347">
        <v>0</v>
      </c>
      <c r="FX347">
        <v>0</v>
      </c>
      <c r="FY347">
        <v>0</v>
      </c>
      <c r="FZ347">
        <v>0</v>
      </c>
      <c r="GI347" t="s">
        <v>264</v>
      </c>
      <c r="GJ347" t="s">
        <v>313</v>
      </c>
      <c r="GK347" t="s">
        <v>314</v>
      </c>
      <c r="GL347" s="1">
        <v>40135</v>
      </c>
      <c r="GM347" t="s">
        <v>267</v>
      </c>
      <c r="GN347" t="str">
        <f>"FALSE"</f>
        <v>FALSE</v>
      </c>
      <c r="GO347">
        <v>2022</v>
      </c>
      <c r="GP347">
        <v>2020</v>
      </c>
      <c r="GQ347">
        <v>1110</v>
      </c>
      <c r="GR347" t="s">
        <v>246</v>
      </c>
      <c r="GS347" t="s">
        <v>246</v>
      </c>
      <c r="GT347" t="s">
        <v>246</v>
      </c>
      <c r="GU347" t="s">
        <v>246</v>
      </c>
      <c r="GV347" t="s">
        <v>246</v>
      </c>
      <c r="GW347" t="s">
        <v>246</v>
      </c>
      <c r="GX347" t="s">
        <v>246</v>
      </c>
      <c r="GY347" t="s">
        <v>246</v>
      </c>
      <c r="GZ347" t="s">
        <v>246</v>
      </c>
      <c r="HA347" t="s">
        <v>246</v>
      </c>
      <c r="HB347" t="s">
        <v>246</v>
      </c>
      <c r="HC347" t="s">
        <v>246</v>
      </c>
      <c r="HD347" t="s">
        <v>246</v>
      </c>
      <c r="HE347" s="2">
        <v>1082</v>
      </c>
      <c r="HF347" s="2">
        <v>0</v>
      </c>
      <c r="HG347" s="2">
        <v>0</v>
      </c>
      <c r="HH347">
        <v>0</v>
      </c>
      <c r="HI347" s="2">
        <v>7214</v>
      </c>
      <c r="HJ347" s="2">
        <v>7214</v>
      </c>
      <c r="HK347" s="2">
        <v>0</v>
      </c>
      <c r="HL347">
        <v>0</v>
      </c>
      <c r="HM347" s="2">
        <v>0</v>
      </c>
      <c r="HN347" s="2">
        <v>0</v>
      </c>
      <c r="HO347" s="2">
        <v>0</v>
      </c>
      <c r="HP347">
        <v>0</v>
      </c>
      <c r="HQ347" s="2">
        <v>67.760000000000005</v>
      </c>
      <c r="HS347" s="2">
        <v>7214</v>
      </c>
      <c r="HV347" t="s">
        <v>315</v>
      </c>
      <c r="HY347" t="s">
        <v>316</v>
      </c>
      <c r="HZ347" t="s">
        <v>317</v>
      </c>
      <c r="IA347" t="s">
        <v>318</v>
      </c>
      <c r="IF347" t="str">
        <f>""</f>
        <v/>
      </c>
      <c r="IG347" t="str">
        <f>""</f>
        <v/>
      </c>
      <c r="IH347" t="str">
        <f>""</f>
        <v/>
      </c>
      <c r="IT347" t="str">
        <f>""</f>
        <v/>
      </c>
      <c r="IY347" t="str">
        <f>""</f>
        <v/>
      </c>
      <c r="JB347" t="s">
        <v>271</v>
      </c>
      <c r="JD347" t="str">
        <f>""</f>
        <v/>
      </c>
      <c r="JE347" t="str">
        <f>""</f>
        <v/>
      </c>
      <c r="JO347" t="str">
        <f>""</f>
        <v/>
      </c>
      <c r="JP347" t="str">
        <f>""</f>
        <v/>
      </c>
      <c r="JQ347" t="str">
        <f>HYPERLINK("https://web.datatree.com/?/property?propertyId=3680087")</f>
        <v>https://web.datatree.com/?/property?propertyId=3680087</v>
      </c>
    </row>
    <row r="348" spans="1:277" x14ac:dyDescent="0.25">
      <c r="A348">
        <v>346</v>
      </c>
      <c r="B348" s="15" t="s">
        <v>18833</v>
      </c>
      <c r="C348" s="15" t="s">
        <v>18832</v>
      </c>
      <c r="D348" s="15" t="s">
        <v>18834</v>
      </c>
      <c r="E348" s="15" t="s">
        <v>18835</v>
      </c>
      <c r="F348" s="15" t="s">
        <v>18836</v>
      </c>
      <c r="G348" s="15" t="s">
        <v>243</v>
      </c>
      <c r="H348" s="15">
        <v>85555</v>
      </c>
      <c r="I348" s="15" t="s">
        <v>18837</v>
      </c>
      <c r="J348" s="23" t="s">
        <v>18838</v>
      </c>
      <c r="K348" s="15" t="s">
        <v>18839</v>
      </c>
      <c r="L348" s="16" t="s">
        <v>18840</v>
      </c>
      <c r="M348" s="17" t="str">
        <f t="shared" si="109"/>
        <v>6/31/2022</v>
      </c>
      <c r="N348" s="15">
        <v>9540</v>
      </c>
      <c r="O348" s="18">
        <f t="shared" si="112"/>
        <v>0</v>
      </c>
      <c r="P348" s="19" t="str">
        <f t="shared" si="113"/>
        <v>$0.00</v>
      </c>
      <c r="Q348" s="16">
        <v>44834</v>
      </c>
      <c r="R348" s="19" t="str">
        <f t="shared" si="110"/>
        <v>09/30/22</v>
      </c>
      <c r="S348" t="str">
        <f t="shared" si="114"/>
        <v>MOHAVE</v>
      </c>
      <c r="T348" s="6" t="str">
        <f t="shared" si="115"/>
        <v>102-40-046</v>
      </c>
      <c r="U348" t="str">
        <f t="shared" si="116"/>
        <v xml:space="preserve">10121 E CONSTITUTION PL </v>
      </c>
      <c r="V348" t="str">
        <f t="shared" si="117"/>
        <v>TUCSON</v>
      </c>
      <c r="W348" t="str">
        <f t="shared" si="118"/>
        <v>AZ</v>
      </c>
      <c r="X348" t="str">
        <f t="shared" si="119"/>
        <v>85748-1911</v>
      </c>
      <c r="Y348">
        <f t="shared" si="120"/>
        <v>0</v>
      </c>
      <c r="Z348" t="str">
        <f t="shared" si="121"/>
        <v>BABICH MARK</v>
      </c>
      <c r="AA348" t="str">
        <f t="shared" si="122"/>
        <v>SANDY RIVER RANCHEROS LOT 174 CONT 10 ACRES</v>
      </c>
      <c r="AB348">
        <f t="shared" si="123"/>
        <v>10</v>
      </c>
      <c r="AC348" t="str">
        <f t="shared" si="124"/>
        <v>MOHAVE</v>
      </c>
      <c r="AI348">
        <f t="shared" si="111"/>
        <v>10</v>
      </c>
      <c r="AO348" t="s">
        <v>4062</v>
      </c>
      <c r="AR348" t="s">
        <v>4062</v>
      </c>
      <c r="AS348" t="s">
        <v>240</v>
      </c>
      <c r="AT348">
        <v>8</v>
      </c>
      <c r="AU348" t="s">
        <v>4063</v>
      </c>
      <c r="AX348" t="s">
        <v>4063</v>
      </c>
      <c r="AY348" t="s">
        <v>588</v>
      </c>
      <c r="AZ348">
        <v>1</v>
      </c>
      <c r="BC348" t="s">
        <v>4064</v>
      </c>
      <c r="BD348" t="s">
        <v>4065</v>
      </c>
      <c r="BE348" t="s">
        <v>689</v>
      </c>
      <c r="BH348" t="s">
        <v>242</v>
      </c>
      <c r="BS348" t="s">
        <v>243</v>
      </c>
      <c r="BV348" t="s">
        <v>244</v>
      </c>
      <c r="BY348" t="s">
        <v>245</v>
      </c>
      <c r="BZ348" t="s">
        <v>396</v>
      </c>
      <c r="CA348">
        <v>10121</v>
      </c>
      <c r="CD348" t="s">
        <v>4066</v>
      </c>
      <c r="CE348" t="s">
        <v>863</v>
      </c>
      <c r="CG348" t="s">
        <v>1436</v>
      </c>
      <c r="CH348" t="s">
        <v>1436</v>
      </c>
      <c r="CI348" t="s">
        <v>243</v>
      </c>
      <c r="CJ348" t="str">
        <f>"85748-1911"</f>
        <v>85748-1911</v>
      </c>
      <c r="CK348" t="s">
        <v>2605</v>
      </c>
      <c r="CL348" t="s">
        <v>4067</v>
      </c>
      <c r="CM348" t="s">
        <v>4068</v>
      </c>
      <c r="CN348" t="s">
        <v>254</v>
      </c>
      <c r="CO348" t="s">
        <v>4069</v>
      </c>
      <c r="CP348" t="str">
        <f>"102-40-046"</f>
        <v>102-40-046</v>
      </c>
      <c r="CQ348" t="str">
        <f>"10240046"</f>
        <v>10240046</v>
      </c>
      <c r="CR348" t="str">
        <f>"R10240046"</f>
        <v>R10240046</v>
      </c>
      <c r="CS348">
        <v>4015</v>
      </c>
      <c r="CW348" t="s">
        <v>256</v>
      </c>
      <c r="CX348" t="s">
        <v>424</v>
      </c>
      <c r="CY348" t="s">
        <v>258</v>
      </c>
      <c r="CZ348">
        <v>25</v>
      </c>
      <c r="DB348">
        <v>34.6089786430882</v>
      </c>
      <c r="DC348">
        <v>-113.47116469515301</v>
      </c>
      <c r="DD348" t="s">
        <v>425</v>
      </c>
      <c r="DK348" t="s">
        <v>426</v>
      </c>
      <c r="DL348" t="s">
        <v>426</v>
      </c>
      <c r="DO348" t="str">
        <f>"174"</f>
        <v>174</v>
      </c>
      <c r="DQ348">
        <v>0</v>
      </c>
      <c r="DR348">
        <v>0</v>
      </c>
      <c r="DS348">
        <v>0</v>
      </c>
      <c r="DT348">
        <v>0</v>
      </c>
      <c r="DW348">
        <v>0</v>
      </c>
      <c r="DX348">
        <v>0</v>
      </c>
      <c r="DZ348">
        <v>0</v>
      </c>
      <c r="EA348">
        <v>0</v>
      </c>
      <c r="EB348">
        <v>0</v>
      </c>
      <c r="EC348">
        <v>0</v>
      </c>
      <c r="ED348">
        <v>0</v>
      </c>
      <c r="EE348">
        <v>0</v>
      </c>
      <c r="EF348">
        <v>0</v>
      </c>
      <c r="EG348">
        <v>0</v>
      </c>
      <c r="EH348">
        <v>0</v>
      </c>
      <c r="EI348">
        <v>0</v>
      </c>
      <c r="EL348">
        <v>0</v>
      </c>
      <c r="EN348">
        <v>0</v>
      </c>
      <c r="EP348">
        <v>0</v>
      </c>
      <c r="ER348">
        <v>0</v>
      </c>
      <c r="ET348">
        <v>0</v>
      </c>
      <c r="EY348">
        <v>0</v>
      </c>
      <c r="FA348">
        <v>0</v>
      </c>
      <c r="FL348">
        <v>0</v>
      </c>
      <c r="FQ348" t="s">
        <v>261</v>
      </c>
      <c r="FR348" t="s">
        <v>262</v>
      </c>
      <c r="FS348" t="s">
        <v>263</v>
      </c>
      <c r="FU348">
        <v>435600</v>
      </c>
      <c r="FV348">
        <v>10</v>
      </c>
      <c r="FW348">
        <v>0</v>
      </c>
      <c r="FX348">
        <v>0</v>
      </c>
      <c r="FY348">
        <v>0</v>
      </c>
      <c r="FZ348">
        <v>0</v>
      </c>
      <c r="GI348" t="s">
        <v>264</v>
      </c>
      <c r="GJ348" t="s">
        <v>427</v>
      </c>
      <c r="GK348" t="s">
        <v>428</v>
      </c>
      <c r="GL348" s="1">
        <v>40135</v>
      </c>
      <c r="GM348" t="s">
        <v>267</v>
      </c>
      <c r="GN348" t="str">
        <f>"FALSE"</f>
        <v>FALSE</v>
      </c>
      <c r="GO348">
        <v>2022</v>
      </c>
      <c r="GP348">
        <v>2020</v>
      </c>
      <c r="GQ348">
        <v>600</v>
      </c>
      <c r="GR348" t="s">
        <v>246</v>
      </c>
      <c r="GS348" t="s">
        <v>246</v>
      </c>
      <c r="GT348" t="s">
        <v>246</v>
      </c>
      <c r="GU348" t="s">
        <v>246</v>
      </c>
      <c r="GV348" t="s">
        <v>246</v>
      </c>
      <c r="GW348" t="s">
        <v>246</v>
      </c>
      <c r="GX348" t="s">
        <v>246</v>
      </c>
      <c r="GY348" t="s">
        <v>246</v>
      </c>
      <c r="GZ348" t="s">
        <v>246</v>
      </c>
      <c r="HA348" t="s">
        <v>246</v>
      </c>
      <c r="HB348" t="s">
        <v>246</v>
      </c>
      <c r="HC348" t="s">
        <v>246</v>
      </c>
      <c r="HD348" t="s">
        <v>246</v>
      </c>
      <c r="HE348" s="2">
        <v>509</v>
      </c>
      <c r="HF348" s="2">
        <v>0</v>
      </c>
      <c r="HG348" s="2">
        <v>0</v>
      </c>
      <c r="HH348">
        <v>0</v>
      </c>
      <c r="HI348" s="2">
        <v>3391</v>
      </c>
      <c r="HJ348" s="2">
        <v>3391</v>
      </c>
      <c r="HK348" s="2">
        <v>0</v>
      </c>
      <c r="HL348">
        <v>0</v>
      </c>
      <c r="HM348" s="2">
        <v>0</v>
      </c>
      <c r="HN348" s="2">
        <v>0</v>
      </c>
      <c r="HO348" s="2">
        <v>0</v>
      </c>
      <c r="HP348">
        <v>0</v>
      </c>
      <c r="HQ348" s="2">
        <v>31.56</v>
      </c>
      <c r="HS348" s="2">
        <v>3391</v>
      </c>
      <c r="HV348" t="s">
        <v>289</v>
      </c>
      <c r="HY348" t="s">
        <v>290</v>
      </c>
      <c r="HZ348" t="s">
        <v>290</v>
      </c>
      <c r="IB348" s="1">
        <v>40952</v>
      </c>
      <c r="IC348" s="1">
        <v>40981</v>
      </c>
      <c r="ID348" s="2">
        <v>0</v>
      </c>
      <c r="IE348" t="s">
        <v>319</v>
      </c>
      <c r="IF348" t="str">
        <f>"                    "</f>
        <v xml:space="preserve">                    </v>
      </c>
      <c r="IG348" t="str">
        <f>"2012.12593"</f>
        <v>2012.12593</v>
      </c>
      <c r="IH348" t="str">
        <f>""</f>
        <v/>
      </c>
      <c r="IT348" t="str">
        <f>""</f>
        <v/>
      </c>
      <c r="IY348" t="str">
        <f>""</f>
        <v/>
      </c>
      <c r="JB348" t="s">
        <v>271</v>
      </c>
      <c r="JD348" t="str">
        <f>""</f>
        <v/>
      </c>
      <c r="JE348" t="str">
        <f>""</f>
        <v/>
      </c>
      <c r="JO348" t="str">
        <f>""</f>
        <v/>
      </c>
      <c r="JP348" t="str">
        <f>""</f>
        <v/>
      </c>
      <c r="JQ348" t="str">
        <f>HYPERLINK("https://web.datatree.com/?/property?propertyId=3578378")</f>
        <v>https://web.datatree.com/?/property?propertyId=3578378</v>
      </c>
    </row>
    <row r="349" spans="1:277" x14ac:dyDescent="0.25">
      <c r="A349">
        <v>347</v>
      </c>
      <c r="B349" s="15" t="s">
        <v>18833</v>
      </c>
      <c r="C349" s="15" t="s">
        <v>18832</v>
      </c>
      <c r="D349" s="15" t="s">
        <v>18834</v>
      </c>
      <c r="E349" s="15" t="s">
        <v>18835</v>
      </c>
      <c r="F349" s="15" t="s">
        <v>18836</v>
      </c>
      <c r="G349" s="15" t="s">
        <v>243</v>
      </c>
      <c r="H349" s="15">
        <v>85555</v>
      </c>
      <c r="I349" s="15" t="s">
        <v>18837</v>
      </c>
      <c r="J349" s="23" t="s">
        <v>18838</v>
      </c>
      <c r="K349" s="15" t="s">
        <v>18839</v>
      </c>
      <c r="L349" s="16" t="s">
        <v>18840</v>
      </c>
      <c r="M349" s="17" t="str">
        <f t="shared" si="109"/>
        <v>6/31/2022</v>
      </c>
      <c r="N349" s="15">
        <v>9541</v>
      </c>
      <c r="O349" s="18">
        <f t="shared" si="112"/>
        <v>0</v>
      </c>
      <c r="P349" s="19" t="str">
        <f t="shared" si="113"/>
        <v>$0.00</v>
      </c>
      <c r="Q349" s="16">
        <v>44834</v>
      </c>
      <c r="R349" s="19" t="str">
        <f t="shared" si="110"/>
        <v>09/30/22</v>
      </c>
      <c r="S349" t="str">
        <f t="shared" si="114"/>
        <v>MOHAVE</v>
      </c>
      <c r="T349" s="6" t="str">
        <f t="shared" si="115"/>
        <v>102-18-031</v>
      </c>
      <c r="U349" t="str">
        <f t="shared" si="116"/>
        <v xml:space="preserve">2755 MISSION BLVD </v>
      </c>
      <c r="V349" t="str">
        <f t="shared" si="117"/>
        <v>KINGMAN</v>
      </c>
      <c r="W349" t="str">
        <f t="shared" si="118"/>
        <v>AZ</v>
      </c>
      <c r="X349" t="str">
        <f t="shared" si="119"/>
        <v>86401-5308</v>
      </c>
      <c r="Y349">
        <f t="shared" si="120"/>
        <v>0</v>
      </c>
      <c r="Z349" t="str">
        <f t="shared" si="121"/>
        <v>UNITED STATES OF AMERICA</v>
      </c>
      <c r="AA349" t="str">
        <f t="shared" si="122"/>
        <v>SANDY RIVER RANCHEROS UNIT 2 LOT 223</v>
      </c>
      <c r="AB349">
        <f t="shared" si="123"/>
        <v>10</v>
      </c>
      <c r="AC349" t="str">
        <f t="shared" si="124"/>
        <v>MOHAVE</v>
      </c>
      <c r="AI349">
        <f t="shared" si="111"/>
        <v>10</v>
      </c>
      <c r="AO349" t="s">
        <v>1079</v>
      </c>
      <c r="AR349" t="s">
        <v>1079</v>
      </c>
      <c r="AS349" t="s">
        <v>273</v>
      </c>
      <c r="AT349">
        <v>1638</v>
      </c>
      <c r="BC349" t="s">
        <v>1079</v>
      </c>
      <c r="BD349" t="s">
        <v>1079</v>
      </c>
      <c r="BF349" t="s">
        <v>343</v>
      </c>
      <c r="BH349" t="s">
        <v>407</v>
      </c>
      <c r="BJ349" t="s">
        <v>396</v>
      </c>
      <c r="BK349">
        <v>2475</v>
      </c>
      <c r="BN349" t="s">
        <v>1080</v>
      </c>
      <c r="BO349" t="s">
        <v>248</v>
      </c>
      <c r="BQ349" t="s">
        <v>345</v>
      </c>
      <c r="BS349" t="s">
        <v>243</v>
      </c>
      <c r="BT349" t="str">
        <f>"86409"</f>
        <v>86409</v>
      </c>
      <c r="BU349" t="str">
        <f>"86409-3629"</f>
        <v>86409-3629</v>
      </c>
      <c r="BV349" t="s">
        <v>244</v>
      </c>
      <c r="BX349" t="s">
        <v>1081</v>
      </c>
      <c r="BY349" t="s">
        <v>1082</v>
      </c>
      <c r="CA349">
        <v>2755</v>
      </c>
      <c r="CD349" t="s">
        <v>1083</v>
      </c>
      <c r="CE349" t="s">
        <v>818</v>
      </c>
      <c r="CG349" t="s">
        <v>345</v>
      </c>
      <c r="CH349" t="s">
        <v>345</v>
      </c>
      <c r="CI349" t="s">
        <v>243</v>
      </c>
      <c r="CJ349" t="str">
        <f>"86401-5308"</f>
        <v>86401-5308</v>
      </c>
      <c r="CK349" t="s">
        <v>544</v>
      </c>
      <c r="CL349" t="s">
        <v>1084</v>
      </c>
      <c r="CM349" t="s">
        <v>1085</v>
      </c>
      <c r="CN349" t="s">
        <v>254</v>
      </c>
      <c r="CO349" t="s">
        <v>4070</v>
      </c>
      <c r="CP349" t="str">
        <f>"102-18-031"</f>
        <v>102-18-031</v>
      </c>
      <c r="CQ349" t="str">
        <f>"10218031"</f>
        <v>10218031</v>
      </c>
      <c r="CR349" t="str">
        <f>"R10218031"</f>
        <v>R10218031</v>
      </c>
      <c r="CS349">
        <v>4015</v>
      </c>
      <c r="CU349">
        <v>953900</v>
      </c>
      <c r="CV349">
        <v>1112</v>
      </c>
      <c r="CW349" t="s">
        <v>256</v>
      </c>
      <c r="CX349" t="s">
        <v>519</v>
      </c>
      <c r="CY349" t="s">
        <v>258</v>
      </c>
      <c r="CZ349">
        <v>17</v>
      </c>
      <c r="DB349">
        <v>34.547237938770799</v>
      </c>
      <c r="DC349">
        <v>-113.543498189902</v>
      </c>
      <c r="DD349" t="s">
        <v>2123</v>
      </c>
      <c r="DK349" t="s">
        <v>2124</v>
      </c>
      <c r="DL349" t="s">
        <v>2124</v>
      </c>
      <c r="DO349" t="str">
        <f>"223"</f>
        <v>223</v>
      </c>
      <c r="DQ349">
        <v>0</v>
      </c>
      <c r="DR349">
        <v>0</v>
      </c>
      <c r="DS349">
        <v>0</v>
      </c>
      <c r="DT349">
        <v>0</v>
      </c>
      <c r="DW349">
        <v>0</v>
      </c>
      <c r="DX349">
        <v>0</v>
      </c>
      <c r="DZ349">
        <v>0</v>
      </c>
      <c r="EA349">
        <v>0</v>
      </c>
      <c r="EB349">
        <v>0</v>
      </c>
      <c r="EC349">
        <v>0</v>
      </c>
      <c r="ED349">
        <v>0</v>
      </c>
      <c r="EE349">
        <v>0</v>
      </c>
      <c r="EF349">
        <v>0</v>
      </c>
      <c r="EG349">
        <v>0</v>
      </c>
      <c r="EH349">
        <v>0</v>
      </c>
      <c r="EI349">
        <v>0</v>
      </c>
      <c r="EL349">
        <v>0</v>
      </c>
      <c r="EN349">
        <v>0</v>
      </c>
      <c r="EP349">
        <v>0</v>
      </c>
      <c r="ER349">
        <v>0</v>
      </c>
      <c r="ET349">
        <v>0</v>
      </c>
      <c r="EY349">
        <v>0</v>
      </c>
      <c r="FA349">
        <v>0</v>
      </c>
      <c r="FL349">
        <v>0</v>
      </c>
      <c r="FQ349" t="s">
        <v>261</v>
      </c>
      <c r="FR349" t="s">
        <v>1088</v>
      </c>
      <c r="FS349" t="s">
        <v>1089</v>
      </c>
      <c r="FU349">
        <v>435600</v>
      </c>
      <c r="FV349">
        <v>10</v>
      </c>
      <c r="FW349">
        <v>0</v>
      </c>
      <c r="FX349">
        <v>0</v>
      </c>
      <c r="FY349">
        <v>0</v>
      </c>
      <c r="FZ349">
        <v>0</v>
      </c>
      <c r="GI349" t="s">
        <v>407</v>
      </c>
      <c r="GJ349" t="s">
        <v>522</v>
      </c>
      <c r="GK349" t="s">
        <v>523</v>
      </c>
      <c r="GL349" s="1">
        <v>40135</v>
      </c>
      <c r="GM349" t="s">
        <v>267</v>
      </c>
      <c r="GN349" t="str">
        <f>"TRUE"</f>
        <v>TRUE</v>
      </c>
      <c r="GO349">
        <v>2022</v>
      </c>
      <c r="GQ349">
        <v>600</v>
      </c>
      <c r="GR349" t="s">
        <v>246</v>
      </c>
      <c r="GS349" t="s">
        <v>246</v>
      </c>
      <c r="GT349" t="s">
        <v>246</v>
      </c>
      <c r="GU349" t="s">
        <v>246</v>
      </c>
      <c r="GV349" t="s">
        <v>246</v>
      </c>
      <c r="GW349" t="s">
        <v>246</v>
      </c>
      <c r="GX349" t="s">
        <v>246</v>
      </c>
      <c r="GY349" t="s">
        <v>246</v>
      </c>
      <c r="GZ349" t="s">
        <v>246</v>
      </c>
      <c r="HA349" t="s">
        <v>613</v>
      </c>
      <c r="HB349" t="s">
        <v>246</v>
      </c>
      <c r="HC349" t="s">
        <v>246</v>
      </c>
      <c r="HD349" t="s">
        <v>246</v>
      </c>
      <c r="HE349" s="2">
        <v>589</v>
      </c>
      <c r="HF349" s="2">
        <v>0</v>
      </c>
      <c r="HG349" s="2">
        <v>0</v>
      </c>
      <c r="HH349">
        <v>0</v>
      </c>
      <c r="HI349" s="2">
        <v>3925</v>
      </c>
      <c r="HJ349" s="2">
        <v>3925</v>
      </c>
      <c r="HK349" s="2">
        <v>0</v>
      </c>
      <c r="HL349">
        <v>0</v>
      </c>
      <c r="HM349" s="2">
        <v>0</v>
      </c>
      <c r="HN349" s="2">
        <v>0</v>
      </c>
      <c r="HO349" s="2">
        <v>0</v>
      </c>
      <c r="HP349">
        <v>0</v>
      </c>
      <c r="HS349" s="2">
        <v>3925</v>
      </c>
      <c r="HV349" t="s">
        <v>289</v>
      </c>
      <c r="HY349" t="s">
        <v>290</v>
      </c>
      <c r="HZ349" t="s">
        <v>290</v>
      </c>
      <c r="IF349" t="str">
        <f>""</f>
        <v/>
      </c>
      <c r="IG349" t="str">
        <f>""</f>
        <v/>
      </c>
      <c r="IH349" t="str">
        <f>""</f>
        <v/>
      </c>
      <c r="IT349" t="str">
        <f>""</f>
        <v/>
      </c>
      <c r="IY349" t="str">
        <f>""</f>
        <v/>
      </c>
      <c r="JB349" t="s">
        <v>271</v>
      </c>
      <c r="JD349" t="str">
        <f>""</f>
        <v/>
      </c>
      <c r="JE349" t="str">
        <f>""</f>
        <v/>
      </c>
      <c r="JO349" t="str">
        <f>""</f>
        <v/>
      </c>
      <c r="JP349" t="str">
        <f>""</f>
        <v/>
      </c>
      <c r="JQ349" t="str">
        <f>HYPERLINK("https://web.datatree.com/?/property?propertyId=3624571")</f>
        <v>https://web.datatree.com/?/property?propertyId=3624571</v>
      </c>
    </row>
    <row r="350" spans="1:277" x14ac:dyDescent="0.25">
      <c r="A350">
        <v>348</v>
      </c>
      <c r="B350" s="15" t="s">
        <v>18833</v>
      </c>
      <c r="C350" s="15" t="s">
        <v>18832</v>
      </c>
      <c r="D350" s="15" t="s">
        <v>18834</v>
      </c>
      <c r="E350" s="15" t="s">
        <v>18835</v>
      </c>
      <c r="F350" s="15" t="s">
        <v>18836</v>
      </c>
      <c r="G350" s="15" t="s">
        <v>243</v>
      </c>
      <c r="H350" s="15">
        <v>85555</v>
      </c>
      <c r="I350" s="15" t="s">
        <v>18837</v>
      </c>
      <c r="J350" s="23" t="s">
        <v>18838</v>
      </c>
      <c r="K350" s="15" t="s">
        <v>18839</v>
      </c>
      <c r="L350" s="16" t="s">
        <v>18840</v>
      </c>
      <c r="M350" s="17" t="str">
        <f t="shared" si="109"/>
        <v>6/31/2022</v>
      </c>
      <c r="N350" s="15">
        <v>9542</v>
      </c>
      <c r="O350" s="18">
        <f t="shared" si="112"/>
        <v>0</v>
      </c>
      <c r="P350" s="19" t="str">
        <f t="shared" si="113"/>
        <v>$0.00</v>
      </c>
      <c r="Q350" s="16">
        <v>44834</v>
      </c>
      <c r="R350" s="19" t="str">
        <f t="shared" si="110"/>
        <v>09/30/22</v>
      </c>
      <c r="S350" t="str">
        <f t="shared" si="114"/>
        <v>MOHAVE</v>
      </c>
      <c r="T350" s="6" t="str">
        <f t="shared" si="115"/>
        <v>319-09-003D</v>
      </c>
      <c r="U350" t="str">
        <f t="shared" si="116"/>
        <v xml:space="preserve">3960 E WYOMING AVE </v>
      </c>
      <c r="V350" t="str">
        <f t="shared" si="117"/>
        <v>LAS VEGAS</v>
      </c>
      <c r="W350" t="str">
        <f t="shared" si="118"/>
        <v>NV</v>
      </c>
      <c r="X350" t="str">
        <f t="shared" si="119"/>
        <v>89104-5031</v>
      </c>
      <c r="Y350" t="str">
        <f t="shared" si="120"/>
        <v>STEVEN</v>
      </c>
      <c r="Z350" t="str">
        <f t="shared" si="121"/>
        <v>THORNOCK</v>
      </c>
      <c r="AA350" t="str">
        <f t="shared" si="122"/>
        <v>KEMO RANCHES NW4 OF LOT 83 EXCEPT FOR 20' ON ALL FOUR SIDES FOR R DWY PURPOSES CONT 10 ACRES</v>
      </c>
      <c r="AB350">
        <f t="shared" si="123"/>
        <v>10</v>
      </c>
      <c r="AC350" t="str">
        <f t="shared" si="124"/>
        <v>MOHAVE</v>
      </c>
      <c r="AI350">
        <f t="shared" si="111"/>
        <v>10</v>
      </c>
      <c r="AO350" t="s">
        <v>390</v>
      </c>
      <c r="AP350" t="s">
        <v>391</v>
      </c>
      <c r="AQ350" t="s">
        <v>392</v>
      </c>
      <c r="AR350" t="s">
        <v>393</v>
      </c>
      <c r="AS350" t="s">
        <v>240</v>
      </c>
      <c r="AT350">
        <v>193</v>
      </c>
      <c r="BC350" t="s">
        <v>394</v>
      </c>
      <c r="BD350" t="s">
        <v>390</v>
      </c>
      <c r="BH350" t="s">
        <v>242</v>
      </c>
      <c r="BS350" t="s">
        <v>243</v>
      </c>
      <c r="BV350" t="s">
        <v>244</v>
      </c>
      <c r="BY350" t="s">
        <v>245</v>
      </c>
      <c r="BZ350" t="s">
        <v>396</v>
      </c>
      <c r="CA350">
        <v>3960</v>
      </c>
      <c r="CD350" t="s">
        <v>397</v>
      </c>
      <c r="CE350" t="s">
        <v>248</v>
      </c>
      <c r="CG350" t="s">
        <v>398</v>
      </c>
      <c r="CH350" t="s">
        <v>399</v>
      </c>
      <c r="CI350" t="s">
        <v>400</v>
      </c>
      <c r="CJ350" t="str">
        <f>"89104-5031"</f>
        <v>89104-5031</v>
      </c>
      <c r="CK350" t="s">
        <v>401</v>
      </c>
      <c r="CL350" t="s">
        <v>402</v>
      </c>
      <c r="CM350" t="s">
        <v>403</v>
      </c>
      <c r="CN350" t="s">
        <v>254</v>
      </c>
      <c r="CO350" t="s">
        <v>4071</v>
      </c>
      <c r="CP350" t="str">
        <f>"319-09-003D"</f>
        <v>319-09-003D</v>
      </c>
      <c r="CQ350" t="str">
        <f>"31909003D"</f>
        <v>31909003D</v>
      </c>
      <c r="CR350" t="str">
        <f>"R31909003D"</f>
        <v>R31909003D</v>
      </c>
      <c r="CS350">
        <v>4015</v>
      </c>
      <c r="CX350" t="s">
        <v>498</v>
      </c>
      <c r="CY350" t="s">
        <v>499</v>
      </c>
      <c r="CZ350">
        <v>15</v>
      </c>
      <c r="DB350">
        <v>35.646866275002203</v>
      </c>
      <c r="DC350">
        <v>-114.299464239789</v>
      </c>
      <c r="DD350" t="s">
        <v>2149</v>
      </c>
      <c r="DK350" t="s">
        <v>2150</v>
      </c>
      <c r="DL350" t="s">
        <v>2150</v>
      </c>
      <c r="DO350" t="str">
        <f>"83"</f>
        <v>83</v>
      </c>
      <c r="DQ350">
        <v>0</v>
      </c>
      <c r="DR350">
        <v>0</v>
      </c>
      <c r="DS350">
        <v>0</v>
      </c>
      <c r="DT350">
        <v>0</v>
      </c>
      <c r="DW350">
        <v>0</v>
      </c>
      <c r="DX350">
        <v>0</v>
      </c>
      <c r="DZ350">
        <v>0</v>
      </c>
      <c r="EA350">
        <v>0</v>
      </c>
      <c r="EB350">
        <v>0</v>
      </c>
      <c r="EC350">
        <v>0</v>
      </c>
      <c r="ED350">
        <v>0</v>
      </c>
      <c r="EE350">
        <v>0</v>
      </c>
      <c r="EF350">
        <v>0</v>
      </c>
      <c r="EG350">
        <v>0</v>
      </c>
      <c r="EH350">
        <v>0</v>
      </c>
      <c r="EI350">
        <v>0</v>
      </c>
      <c r="EL350">
        <v>0</v>
      </c>
      <c r="EN350">
        <v>0</v>
      </c>
      <c r="EP350">
        <v>0</v>
      </c>
      <c r="ER350">
        <v>0</v>
      </c>
      <c r="ET350">
        <v>0</v>
      </c>
      <c r="EY350">
        <v>0</v>
      </c>
      <c r="FA350">
        <v>0</v>
      </c>
      <c r="FL350">
        <v>0</v>
      </c>
      <c r="FQ350" t="s">
        <v>261</v>
      </c>
      <c r="FR350" t="s">
        <v>262</v>
      </c>
      <c r="FS350" t="s">
        <v>263</v>
      </c>
      <c r="FU350">
        <v>435600</v>
      </c>
      <c r="FV350">
        <v>10</v>
      </c>
      <c r="FW350">
        <v>0</v>
      </c>
      <c r="FX350">
        <v>0</v>
      </c>
      <c r="FY350">
        <v>0</v>
      </c>
      <c r="FZ350">
        <v>0</v>
      </c>
      <c r="GI350" t="s">
        <v>264</v>
      </c>
      <c r="GJ350" t="s">
        <v>502</v>
      </c>
      <c r="GK350" t="s">
        <v>503</v>
      </c>
      <c r="GL350" s="1">
        <v>40135</v>
      </c>
      <c r="GM350" t="s">
        <v>267</v>
      </c>
      <c r="GN350" t="str">
        <f t="shared" ref="GN350:GN355" si="126">"FALSE"</f>
        <v>FALSE</v>
      </c>
      <c r="GO350">
        <v>2022</v>
      </c>
      <c r="GP350">
        <v>2020</v>
      </c>
      <c r="GQ350">
        <v>1110</v>
      </c>
      <c r="GR350" t="s">
        <v>246</v>
      </c>
      <c r="GS350" t="s">
        <v>246</v>
      </c>
      <c r="GT350" t="s">
        <v>246</v>
      </c>
      <c r="GU350" t="s">
        <v>246</v>
      </c>
      <c r="GV350" t="s">
        <v>246</v>
      </c>
      <c r="GW350" t="s">
        <v>246</v>
      </c>
      <c r="GX350" t="s">
        <v>246</v>
      </c>
      <c r="GY350" t="s">
        <v>246</v>
      </c>
      <c r="GZ350" t="s">
        <v>246</v>
      </c>
      <c r="HA350" t="s">
        <v>246</v>
      </c>
      <c r="HB350" t="s">
        <v>246</v>
      </c>
      <c r="HC350" t="s">
        <v>246</v>
      </c>
      <c r="HD350" t="s">
        <v>246</v>
      </c>
      <c r="HE350" s="2">
        <v>1082</v>
      </c>
      <c r="HF350" s="2">
        <v>0</v>
      </c>
      <c r="HG350" s="2">
        <v>0</v>
      </c>
      <c r="HH350">
        <v>0</v>
      </c>
      <c r="HI350" s="2">
        <v>7214</v>
      </c>
      <c r="HJ350" s="2">
        <v>7214</v>
      </c>
      <c r="HK350" s="2">
        <v>0</v>
      </c>
      <c r="HL350">
        <v>0</v>
      </c>
      <c r="HM350" s="2">
        <v>0</v>
      </c>
      <c r="HN350" s="2">
        <v>0</v>
      </c>
      <c r="HO350" s="2">
        <v>0</v>
      </c>
      <c r="HP350">
        <v>0</v>
      </c>
      <c r="HQ350" s="2">
        <v>67.760000000000005</v>
      </c>
      <c r="HS350" s="2">
        <v>7214</v>
      </c>
      <c r="HV350" t="s">
        <v>315</v>
      </c>
      <c r="HY350" t="s">
        <v>316</v>
      </c>
      <c r="HZ350" t="s">
        <v>317</v>
      </c>
      <c r="IA350" t="s">
        <v>318</v>
      </c>
      <c r="IF350" t="str">
        <f>""</f>
        <v/>
      </c>
      <c r="IG350" t="str">
        <f>""</f>
        <v/>
      </c>
      <c r="IH350" t="str">
        <f>""</f>
        <v/>
      </c>
      <c r="IT350" t="str">
        <f>""</f>
        <v/>
      </c>
      <c r="IY350" t="str">
        <f>""</f>
        <v/>
      </c>
      <c r="JB350" t="s">
        <v>271</v>
      </c>
      <c r="JD350" t="str">
        <f>""</f>
        <v/>
      </c>
      <c r="JE350" t="str">
        <f>""</f>
        <v/>
      </c>
      <c r="JO350" t="str">
        <f>""</f>
        <v/>
      </c>
      <c r="JP350" t="str">
        <f>""</f>
        <v/>
      </c>
      <c r="JQ350" t="str">
        <f>HYPERLINK("https://web.datatree.com/?/property?propertyId=3680815")</f>
        <v>https://web.datatree.com/?/property?propertyId=3680815</v>
      </c>
    </row>
    <row r="351" spans="1:277" x14ac:dyDescent="0.25">
      <c r="A351">
        <v>349</v>
      </c>
      <c r="B351" s="15" t="s">
        <v>18833</v>
      </c>
      <c r="C351" s="15" t="s">
        <v>18832</v>
      </c>
      <c r="D351" s="15" t="s">
        <v>18834</v>
      </c>
      <c r="E351" s="15" t="s">
        <v>18835</v>
      </c>
      <c r="F351" s="15" t="s">
        <v>18836</v>
      </c>
      <c r="G351" s="15" t="s">
        <v>243</v>
      </c>
      <c r="H351" s="15">
        <v>85555</v>
      </c>
      <c r="I351" s="15" t="s">
        <v>18837</v>
      </c>
      <c r="J351" s="23" t="s">
        <v>18838</v>
      </c>
      <c r="K351" s="15" t="s">
        <v>18839</v>
      </c>
      <c r="L351" s="16" t="s">
        <v>18840</v>
      </c>
      <c r="M351" s="17" t="str">
        <f t="shared" si="109"/>
        <v>6/31/2022</v>
      </c>
      <c r="N351" s="15">
        <v>9543</v>
      </c>
      <c r="O351" s="18">
        <f t="shared" si="112"/>
        <v>0</v>
      </c>
      <c r="P351" s="19" t="str">
        <f t="shared" si="113"/>
        <v>$0.00</v>
      </c>
      <c r="Q351" s="16">
        <v>44834</v>
      </c>
      <c r="R351" s="19" t="str">
        <f t="shared" si="110"/>
        <v>09/30/22</v>
      </c>
      <c r="S351" t="str">
        <f t="shared" si="114"/>
        <v>MOHAVE</v>
      </c>
      <c r="T351" s="6" t="str">
        <f t="shared" si="115"/>
        <v>253-26-018</v>
      </c>
      <c r="U351" t="str">
        <f t="shared" si="116"/>
        <v xml:space="preserve">PO BOX 3944 </v>
      </c>
      <c r="V351" t="str">
        <f t="shared" si="117"/>
        <v>PASO ROBLES</v>
      </c>
      <c r="W351" t="str">
        <f t="shared" si="118"/>
        <v>CA</v>
      </c>
      <c r="X351" t="str">
        <f t="shared" si="119"/>
        <v>93447-3944</v>
      </c>
      <c r="Y351" t="str">
        <f t="shared" si="120"/>
        <v>GEORGE</v>
      </c>
      <c r="Z351" t="str">
        <f t="shared" si="121"/>
        <v>DEBEM</v>
      </c>
      <c r="AA351" t="str">
        <f t="shared" si="122"/>
        <v>T19N R13W SEC 33 NE4 NE4 SW4 CONT 10 ACRES</v>
      </c>
      <c r="AB351">
        <f t="shared" si="123"/>
        <v>10</v>
      </c>
      <c r="AC351" t="str">
        <f t="shared" si="124"/>
        <v>MOHAVE</v>
      </c>
      <c r="AI351">
        <f t="shared" si="111"/>
        <v>10</v>
      </c>
      <c r="AO351" t="s">
        <v>4072</v>
      </c>
      <c r="AP351" t="s">
        <v>368</v>
      </c>
      <c r="AQ351" t="s">
        <v>368</v>
      </c>
      <c r="AR351" t="s">
        <v>4073</v>
      </c>
      <c r="AS351" t="s">
        <v>240</v>
      </c>
      <c r="AT351">
        <v>1</v>
      </c>
      <c r="BC351" t="s">
        <v>4074</v>
      </c>
      <c r="BD351" t="s">
        <v>4072</v>
      </c>
      <c r="BE351" t="s">
        <v>829</v>
      </c>
      <c r="BH351" t="s">
        <v>242</v>
      </c>
      <c r="BS351" t="s">
        <v>243</v>
      </c>
      <c r="BV351" t="s">
        <v>244</v>
      </c>
      <c r="BY351" t="s">
        <v>245</v>
      </c>
      <c r="CD351" t="s">
        <v>4075</v>
      </c>
      <c r="CG351" t="s">
        <v>4076</v>
      </c>
      <c r="CH351" t="s">
        <v>4077</v>
      </c>
      <c r="CI351" t="s">
        <v>328</v>
      </c>
      <c r="CJ351" t="str">
        <f>"93447-3944"</f>
        <v>93447-3944</v>
      </c>
      <c r="CK351" t="s">
        <v>4078</v>
      </c>
      <c r="CL351" t="s">
        <v>4079</v>
      </c>
      <c r="CM351" t="s">
        <v>4080</v>
      </c>
      <c r="CN351" t="s">
        <v>254</v>
      </c>
      <c r="CO351" t="s">
        <v>4081</v>
      </c>
      <c r="CP351" t="str">
        <f>"253-26-018"</f>
        <v>253-26-018</v>
      </c>
      <c r="CQ351" t="str">
        <f>"25326018"</f>
        <v>25326018</v>
      </c>
      <c r="CR351" t="str">
        <f>"R25326018"</f>
        <v>R25326018</v>
      </c>
      <c r="CS351">
        <v>4015</v>
      </c>
      <c r="CW351" t="s">
        <v>256</v>
      </c>
      <c r="CX351" t="s">
        <v>911</v>
      </c>
      <c r="CY351" t="s">
        <v>520</v>
      </c>
      <c r="CZ351">
        <v>33</v>
      </c>
      <c r="DB351">
        <v>34.984774531804803</v>
      </c>
      <c r="DC351">
        <v>-113.662378844671</v>
      </c>
      <c r="DK351" t="s">
        <v>912</v>
      </c>
      <c r="DL351" t="s">
        <v>912</v>
      </c>
      <c r="DO351" t="str">
        <f>""</f>
        <v/>
      </c>
      <c r="DQ351">
        <v>0</v>
      </c>
      <c r="DR351">
        <v>0</v>
      </c>
      <c r="DS351">
        <v>0</v>
      </c>
      <c r="DT351">
        <v>0</v>
      </c>
      <c r="DW351">
        <v>0</v>
      </c>
      <c r="DX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L351">
        <v>0</v>
      </c>
      <c r="EN351">
        <v>0</v>
      </c>
      <c r="EP351">
        <v>0</v>
      </c>
      <c r="ER351">
        <v>0</v>
      </c>
      <c r="ET351">
        <v>0</v>
      </c>
      <c r="EY351">
        <v>0</v>
      </c>
      <c r="FA351">
        <v>0</v>
      </c>
      <c r="FL351">
        <v>0</v>
      </c>
      <c r="FQ351" t="s">
        <v>261</v>
      </c>
      <c r="FR351" t="s">
        <v>354</v>
      </c>
      <c r="FS351" t="s">
        <v>355</v>
      </c>
      <c r="FU351">
        <v>435600</v>
      </c>
      <c r="FV351">
        <v>10</v>
      </c>
      <c r="FW351">
        <v>0</v>
      </c>
      <c r="FX351">
        <v>0</v>
      </c>
      <c r="FY351">
        <v>0</v>
      </c>
      <c r="FZ351">
        <v>0</v>
      </c>
      <c r="GI351" t="s">
        <v>264</v>
      </c>
      <c r="GJ351" t="s">
        <v>913</v>
      </c>
      <c r="GK351" t="s">
        <v>914</v>
      </c>
      <c r="GL351" s="1">
        <v>40135</v>
      </c>
      <c r="GM351" t="s">
        <v>267</v>
      </c>
      <c r="GN351" t="str">
        <f t="shared" si="126"/>
        <v>FALSE</v>
      </c>
      <c r="GO351">
        <v>2022</v>
      </c>
      <c r="GP351">
        <v>2020</v>
      </c>
      <c r="GQ351">
        <v>600</v>
      </c>
      <c r="GR351" t="s">
        <v>246</v>
      </c>
      <c r="GS351" t="s">
        <v>246</v>
      </c>
      <c r="GT351" t="s">
        <v>246</v>
      </c>
      <c r="GU351" t="s">
        <v>246</v>
      </c>
      <c r="GV351" t="s">
        <v>246</v>
      </c>
      <c r="GW351" t="s">
        <v>246</v>
      </c>
      <c r="GX351" t="s">
        <v>246</v>
      </c>
      <c r="GY351" t="s">
        <v>246</v>
      </c>
      <c r="GZ351" t="s">
        <v>246</v>
      </c>
      <c r="HA351" t="s">
        <v>246</v>
      </c>
      <c r="HB351" t="s">
        <v>246</v>
      </c>
      <c r="HC351" t="s">
        <v>246</v>
      </c>
      <c r="HD351" t="s">
        <v>246</v>
      </c>
      <c r="HE351" s="2">
        <v>1154</v>
      </c>
      <c r="HF351" s="2">
        <v>0</v>
      </c>
      <c r="HG351" s="2">
        <v>0</v>
      </c>
      <c r="HH351">
        <v>0</v>
      </c>
      <c r="HI351" s="2">
        <v>7695</v>
      </c>
      <c r="HJ351" s="2">
        <v>7695</v>
      </c>
      <c r="HK351" s="2">
        <v>0</v>
      </c>
      <c r="HL351">
        <v>0</v>
      </c>
      <c r="HM351" s="2">
        <v>0</v>
      </c>
      <c r="HN351" s="2">
        <v>0</v>
      </c>
      <c r="HO351" s="2">
        <v>0</v>
      </c>
      <c r="HP351">
        <v>0</v>
      </c>
      <c r="HQ351" s="2">
        <v>82.9</v>
      </c>
      <c r="HS351" s="2">
        <v>7695</v>
      </c>
      <c r="HV351" t="s">
        <v>289</v>
      </c>
      <c r="HY351" t="s">
        <v>290</v>
      </c>
      <c r="HZ351" t="s">
        <v>290</v>
      </c>
      <c r="IF351" t="str">
        <f>""</f>
        <v/>
      </c>
      <c r="IG351" t="str">
        <f>""</f>
        <v/>
      </c>
      <c r="IH351" t="str">
        <f>""</f>
        <v/>
      </c>
      <c r="II351" s="1">
        <v>43754</v>
      </c>
      <c r="IJ351" s="1">
        <v>44153</v>
      </c>
      <c r="IK351" s="2">
        <v>2500</v>
      </c>
      <c r="IM351" t="s">
        <v>553</v>
      </c>
      <c r="IN351" t="s">
        <v>4082</v>
      </c>
      <c r="IT351" t="str">
        <f>""</f>
        <v/>
      </c>
      <c r="IY351" t="str">
        <f>""</f>
        <v/>
      </c>
      <c r="JA351" t="s">
        <v>414</v>
      </c>
      <c r="JB351" t="s">
        <v>271</v>
      </c>
      <c r="JD351" t="str">
        <f>"2020.67966"</f>
        <v>2020.67966</v>
      </c>
      <c r="JE351" t="str">
        <f>""</f>
        <v/>
      </c>
      <c r="JO351" t="str">
        <f>""</f>
        <v/>
      </c>
      <c r="JP351" t="str">
        <f>""</f>
        <v/>
      </c>
      <c r="JQ351" t="str">
        <f>HYPERLINK("https://web.datatree.com/?/property?propertyId=3594937")</f>
        <v>https://web.datatree.com/?/property?propertyId=3594937</v>
      </c>
    </row>
    <row r="352" spans="1:277" x14ac:dyDescent="0.25">
      <c r="A352">
        <v>350</v>
      </c>
      <c r="B352" s="15" t="s">
        <v>18833</v>
      </c>
      <c r="C352" s="15" t="s">
        <v>18832</v>
      </c>
      <c r="D352" s="15" t="s">
        <v>18834</v>
      </c>
      <c r="E352" s="15" t="s">
        <v>18835</v>
      </c>
      <c r="F352" s="15" t="s">
        <v>18836</v>
      </c>
      <c r="G352" s="15" t="s">
        <v>243</v>
      </c>
      <c r="H352" s="15">
        <v>85555</v>
      </c>
      <c r="I352" s="15" t="s">
        <v>18837</v>
      </c>
      <c r="J352" s="23" t="s">
        <v>18838</v>
      </c>
      <c r="K352" s="15" t="s">
        <v>18839</v>
      </c>
      <c r="L352" s="16" t="s">
        <v>18840</v>
      </c>
      <c r="M352" s="17" t="str">
        <f t="shared" si="109"/>
        <v>6/31/2022</v>
      </c>
      <c r="N352" s="15">
        <v>9544</v>
      </c>
      <c r="O352" s="18">
        <f t="shared" si="112"/>
        <v>0</v>
      </c>
      <c r="P352" s="19" t="str">
        <f t="shared" si="113"/>
        <v>$0.00</v>
      </c>
      <c r="Q352" s="16">
        <v>44834</v>
      </c>
      <c r="R352" s="19" t="str">
        <f t="shared" si="110"/>
        <v>09/30/22</v>
      </c>
      <c r="S352" t="str">
        <f t="shared" si="114"/>
        <v>MOHAVE</v>
      </c>
      <c r="T352" s="6" t="str">
        <f t="shared" si="115"/>
        <v>210-37-031</v>
      </c>
      <c r="U352" t="str">
        <f t="shared" si="116"/>
        <v xml:space="preserve">PO BOX 1299 </v>
      </c>
      <c r="V352" t="str">
        <f t="shared" si="117"/>
        <v>PAONIA</v>
      </c>
      <c r="W352" t="str">
        <f t="shared" si="118"/>
        <v>CO</v>
      </c>
      <c r="X352" t="str">
        <f t="shared" si="119"/>
        <v>81428-1299</v>
      </c>
      <c r="Y352" t="str">
        <f t="shared" si="120"/>
        <v>GERALD</v>
      </c>
      <c r="Z352" t="str">
        <f t="shared" si="121"/>
        <v>NOTTINGHAM</v>
      </c>
      <c r="AA352" t="str">
        <f t="shared" si="122"/>
        <v>TWN: 161/2RNG: 20 SEC: 27 TRACT: SW4 SE4 NE4 CONT 10 AC</v>
      </c>
      <c r="AB352">
        <f t="shared" si="123"/>
        <v>10</v>
      </c>
      <c r="AC352" t="str">
        <f t="shared" si="124"/>
        <v>MOHAVE</v>
      </c>
      <c r="AI352">
        <f t="shared" si="111"/>
        <v>10</v>
      </c>
      <c r="AO352" t="s">
        <v>4083</v>
      </c>
      <c r="AP352" t="s">
        <v>3987</v>
      </c>
      <c r="AQ352" t="s">
        <v>3987</v>
      </c>
      <c r="AR352" t="s">
        <v>4084</v>
      </c>
      <c r="AS352" t="s">
        <v>240</v>
      </c>
      <c r="AT352">
        <v>8</v>
      </c>
      <c r="AU352" t="s">
        <v>4085</v>
      </c>
      <c r="AV352" t="s">
        <v>4086</v>
      </c>
      <c r="AW352" t="s">
        <v>4086</v>
      </c>
      <c r="AX352" t="s">
        <v>4084</v>
      </c>
      <c r="AY352" t="s">
        <v>240</v>
      </c>
      <c r="AZ352">
        <v>8</v>
      </c>
      <c r="BC352" t="s">
        <v>4087</v>
      </c>
      <c r="BD352" t="s">
        <v>4088</v>
      </c>
      <c r="BH352" t="s">
        <v>242</v>
      </c>
      <c r="BS352" t="s">
        <v>243</v>
      </c>
      <c r="BV352" t="s">
        <v>244</v>
      </c>
      <c r="BY352" t="s">
        <v>245</v>
      </c>
      <c r="CD352" t="s">
        <v>4089</v>
      </c>
      <c r="CG352" t="s">
        <v>4090</v>
      </c>
      <c r="CH352" t="s">
        <v>4090</v>
      </c>
      <c r="CI352" t="s">
        <v>1482</v>
      </c>
      <c r="CJ352" t="str">
        <f>"81428-1299"</f>
        <v>81428-1299</v>
      </c>
      <c r="CK352" t="s">
        <v>3073</v>
      </c>
      <c r="CL352" t="s">
        <v>4091</v>
      </c>
      <c r="CM352" t="s">
        <v>4092</v>
      </c>
      <c r="CN352" t="s">
        <v>254</v>
      </c>
      <c r="CO352" t="s">
        <v>4093</v>
      </c>
      <c r="CP352" t="str">
        <f>"210-37-031"</f>
        <v>210-37-031</v>
      </c>
      <c r="CQ352" t="str">
        <f>"21037031"</f>
        <v>21037031</v>
      </c>
      <c r="CR352" t="str">
        <f>"R21037031"</f>
        <v>R21037031</v>
      </c>
      <c r="CS352">
        <v>4015</v>
      </c>
      <c r="CW352" t="s">
        <v>256</v>
      </c>
      <c r="CX352">
        <v>16</v>
      </c>
      <c r="CY352" t="s">
        <v>310</v>
      </c>
      <c r="CZ352">
        <v>27</v>
      </c>
      <c r="DB352">
        <v>34.7865252359856</v>
      </c>
      <c r="DC352">
        <v>-114.337421305817</v>
      </c>
      <c r="DK352" t="s">
        <v>466</v>
      </c>
      <c r="DL352" t="s">
        <v>466</v>
      </c>
      <c r="DO352" t="str">
        <f>""</f>
        <v/>
      </c>
      <c r="DQ352">
        <v>0</v>
      </c>
      <c r="DR352">
        <v>0</v>
      </c>
      <c r="DS352">
        <v>0</v>
      </c>
      <c r="DT352">
        <v>0</v>
      </c>
      <c r="DW352">
        <v>0</v>
      </c>
      <c r="DX352">
        <v>0</v>
      </c>
      <c r="DZ352">
        <v>0</v>
      </c>
      <c r="EA352">
        <v>0</v>
      </c>
      <c r="EB352">
        <v>0</v>
      </c>
      <c r="EC352">
        <v>0</v>
      </c>
      <c r="ED352">
        <v>0</v>
      </c>
      <c r="EE352">
        <v>0</v>
      </c>
      <c r="EF352">
        <v>0</v>
      </c>
      <c r="EG352">
        <v>0</v>
      </c>
      <c r="EH352">
        <v>0</v>
      </c>
      <c r="EI352">
        <v>0</v>
      </c>
      <c r="EL352">
        <v>0</v>
      </c>
      <c r="EN352">
        <v>0</v>
      </c>
      <c r="EP352">
        <v>0</v>
      </c>
      <c r="ER352">
        <v>0</v>
      </c>
      <c r="ET352">
        <v>0</v>
      </c>
      <c r="EY352">
        <v>0</v>
      </c>
      <c r="FA352">
        <v>0</v>
      </c>
      <c r="FL352">
        <v>0</v>
      </c>
      <c r="FQ352" t="s">
        <v>261</v>
      </c>
      <c r="FR352" t="s">
        <v>354</v>
      </c>
      <c r="FS352" t="s">
        <v>355</v>
      </c>
      <c r="FU352">
        <v>435600</v>
      </c>
      <c r="FV352">
        <v>10</v>
      </c>
      <c r="FW352">
        <v>0</v>
      </c>
      <c r="FX352">
        <v>0</v>
      </c>
      <c r="FY352">
        <v>0</v>
      </c>
      <c r="FZ352">
        <v>0</v>
      </c>
      <c r="GI352" t="s">
        <v>264</v>
      </c>
      <c r="GJ352" t="s">
        <v>384</v>
      </c>
      <c r="GK352" t="s">
        <v>385</v>
      </c>
      <c r="GL352" s="1">
        <v>40135</v>
      </c>
      <c r="GM352" t="s">
        <v>267</v>
      </c>
      <c r="GN352" t="str">
        <f t="shared" si="126"/>
        <v>FALSE</v>
      </c>
      <c r="GO352">
        <v>2022</v>
      </c>
      <c r="GP352">
        <v>2020</v>
      </c>
      <c r="GQ352">
        <v>1200</v>
      </c>
      <c r="GR352" t="s">
        <v>246</v>
      </c>
      <c r="GS352" t="s">
        <v>246</v>
      </c>
      <c r="GT352" t="s">
        <v>246</v>
      </c>
      <c r="GU352" t="s">
        <v>246</v>
      </c>
      <c r="GV352" t="s">
        <v>246</v>
      </c>
      <c r="GW352" t="s">
        <v>246</v>
      </c>
      <c r="GX352" t="s">
        <v>246</v>
      </c>
      <c r="GY352" t="s">
        <v>246</v>
      </c>
      <c r="GZ352" t="s">
        <v>246</v>
      </c>
      <c r="HA352" t="s">
        <v>246</v>
      </c>
      <c r="HB352" t="s">
        <v>246</v>
      </c>
      <c r="HC352" t="s">
        <v>246</v>
      </c>
      <c r="HD352" t="s">
        <v>246</v>
      </c>
      <c r="HE352" s="2">
        <v>493</v>
      </c>
      <c r="HF352" s="2">
        <v>0</v>
      </c>
      <c r="HG352" s="2">
        <v>0</v>
      </c>
      <c r="HH352">
        <v>0</v>
      </c>
      <c r="HI352" s="2">
        <v>3288</v>
      </c>
      <c r="HJ352" s="2">
        <v>3288</v>
      </c>
      <c r="HK352" s="2">
        <v>0</v>
      </c>
      <c r="HL352">
        <v>0</v>
      </c>
      <c r="HM352" s="2">
        <v>0</v>
      </c>
      <c r="HN352" s="2">
        <v>0</v>
      </c>
      <c r="HO352" s="2">
        <v>0</v>
      </c>
      <c r="HP352">
        <v>0</v>
      </c>
      <c r="HQ352" s="2">
        <v>26.66</v>
      </c>
      <c r="HS352" s="2">
        <v>3288</v>
      </c>
      <c r="HV352" t="s">
        <v>386</v>
      </c>
      <c r="HW352" t="s">
        <v>387</v>
      </c>
      <c r="HY352" t="s">
        <v>388</v>
      </c>
      <c r="HZ352" t="s">
        <v>388</v>
      </c>
      <c r="IA352" t="s">
        <v>389</v>
      </c>
      <c r="IB352" s="1">
        <v>43167</v>
      </c>
      <c r="IC352" s="1">
        <v>43180</v>
      </c>
      <c r="IE352" t="s">
        <v>2810</v>
      </c>
      <c r="IF352" t="str">
        <f>""</f>
        <v/>
      </c>
      <c r="IG352" t="str">
        <f>"2018.13993"</f>
        <v>2018.13993</v>
      </c>
      <c r="IH352" t="str">
        <f>""</f>
        <v/>
      </c>
      <c r="IT352" t="str">
        <f>""</f>
        <v/>
      </c>
      <c r="IY352" t="str">
        <f>""</f>
        <v/>
      </c>
      <c r="JB352" t="s">
        <v>271</v>
      </c>
      <c r="JD352" t="str">
        <f>""</f>
        <v/>
      </c>
      <c r="JE352" t="str">
        <f>""</f>
        <v/>
      </c>
      <c r="JO352" t="str">
        <f>""</f>
        <v/>
      </c>
      <c r="JP352" t="str">
        <f>""</f>
        <v/>
      </c>
      <c r="JQ352" t="str">
        <f>HYPERLINK("https://web.datatree.com/?/property?propertyId=3631613")</f>
        <v>https://web.datatree.com/?/property?propertyId=3631613</v>
      </c>
    </row>
    <row r="353" spans="1:277" x14ac:dyDescent="0.25">
      <c r="A353">
        <v>351</v>
      </c>
      <c r="B353" s="15" t="s">
        <v>18833</v>
      </c>
      <c r="C353" s="15" t="s">
        <v>18832</v>
      </c>
      <c r="D353" s="15" t="s">
        <v>18834</v>
      </c>
      <c r="E353" s="15" t="s">
        <v>18835</v>
      </c>
      <c r="F353" s="15" t="s">
        <v>18836</v>
      </c>
      <c r="G353" s="15" t="s">
        <v>243</v>
      </c>
      <c r="H353" s="15">
        <v>85555</v>
      </c>
      <c r="I353" s="15" t="s">
        <v>18837</v>
      </c>
      <c r="J353" s="23" t="s">
        <v>18838</v>
      </c>
      <c r="K353" s="15" t="s">
        <v>18839</v>
      </c>
      <c r="L353" s="16" t="s">
        <v>18840</v>
      </c>
      <c r="M353" s="17" t="str">
        <f t="shared" si="109"/>
        <v>6/31/2022</v>
      </c>
      <c r="N353" s="15">
        <v>9545</v>
      </c>
      <c r="O353" s="18">
        <f t="shared" si="112"/>
        <v>0</v>
      </c>
      <c r="P353" s="19" t="str">
        <f t="shared" si="113"/>
        <v>$0.00</v>
      </c>
      <c r="Q353" s="16">
        <v>44834</v>
      </c>
      <c r="R353" s="19" t="str">
        <f t="shared" si="110"/>
        <v>09/30/22</v>
      </c>
      <c r="S353" t="str">
        <f t="shared" si="114"/>
        <v>MOHAVE</v>
      </c>
      <c r="T353" s="6" t="str">
        <f t="shared" si="115"/>
        <v>351-08-037</v>
      </c>
      <c r="U353" t="str">
        <f t="shared" si="116"/>
        <v xml:space="preserve">20205 WERREN PL </v>
      </c>
      <c r="V353" t="str">
        <f t="shared" si="117"/>
        <v>SANTA CLARITA</v>
      </c>
      <c r="W353" t="str">
        <f t="shared" si="118"/>
        <v>CA</v>
      </c>
      <c r="X353" t="str">
        <f t="shared" si="119"/>
        <v>91350-3818</v>
      </c>
      <c r="Y353" t="str">
        <f t="shared" si="120"/>
        <v>ROBERT</v>
      </c>
      <c r="Z353" t="str">
        <f t="shared" si="121"/>
        <v>REAM</v>
      </c>
      <c r="AA353" t="str">
        <f t="shared" si="122"/>
        <v>GATEWAY ACRES TRACT 3 LOTS 49 &amp; 64</v>
      </c>
      <c r="AB353">
        <f t="shared" si="123"/>
        <v>10</v>
      </c>
      <c r="AC353" t="str">
        <f t="shared" si="124"/>
        <v>MOHAVE</v>
      </c>
      <c r="AI353">
        <f t="shared" si="111"/>
        <v>10</v>
      </c>
      <c r="AO353" t="s">
        <v>4094</v>
      </c>
      <c r="AP353" t="s">
        <v>4095</v>
      </c>
      <c r="AQ353" t="s">
        <v>841</v>
      </c>
      <c r="AR353" t="s">
        <v>4096</v>
      </c>
      <c r="AS353" t="s">
        <v>240</v>
      </c>
      <c r="AT353">
        <v>4</v>
      </c>
      <c r="AU353" t="s">
        <v>4097</v>
      </c>
      <c r="AV353" t="s">
        <v>1628</v>
      </c>
      <c r="AW353" t="s">
        <v>1628</v>
      </c>
      <c r="AX353" t="s">
        <v>4096</v>
      </c>
      <c r="AY353" t="s">
        <v>240</v>
      </c>
      <c r="AZ353">
        <v>1</v>
      </c>
      <c r="BC353" t="s">
        <v>4098</v>
      </c>
      <c r="BD353" t="s">
        <v>4099</v>
      </c>
      <c r="BH353" t="s">
        <v>242</v>
      </c>
      <c r="BS353" t="s">
        <v>243</v>
      </c>
      <c r="BV353" t="s">
        <v>244</v>
      </c>
      <c r="BY353" t="s">
        <v>245</v>
      </c>
      <c r="CA353">
        <v>20205</v>
      </c>
      <c r="CD353" t="s">
        <v>4100</v>
      </c>
      <c r="CE353" t="s">
        <v>863</v>
      </c>
      <c r="CG353" t="s">
        <v>4101</v>
      </c>
      <c r="CH353" t="s">
        <v>4101</v>
      </c>
      <c r="CI353" t="s">
        <v>328</v>
      </c>
      <c r="CJ353" t="str">
        <f>"91350-3818"</f>
        <v>91350-3818</v>
      </c>
      <c r="CK353" t="s">
        <v>1451</v>
      </c>
      <c r="CL353" t="s">
        <v>4102</v>
      </c>
      <c r="CM353" t="s">
        <v>4103</v>
      </c>
      <c r="CN353" t="s">
        <v>254</v>
      </c>
      <c r="CO353" t="s">
        <v>4104</v>
      </c>
      <c r="CP353" t="str">
        <f>"351-08-037"</f>
        <v>351-08-037</v>
      </c>
      <c r="CQ353" t="str">
        <f>"35108037"</f>
        <v>35108037</v>
      </c>
      <c r="CR353" t="str">
        <f>"R35108037"</f>
        <v>R35108037</v>
      </c>
      <c r="CS353">
        <v>4015</v>
      </c>
      <c r="CX353" t="s">
        <v>333</v>
      </c>
      <c r="CY353" t="s">
        <v>310</v>
      </c>
      <c r="CZ353">
        <v>9</v>
      </c>
      <c r="DB353">
        <v>35.483623056819802</v>
      </c>
      <c r="DC353">
        <v>-114.41407247171399</v>
      </c>
      <c r="DD353" t="s">
        <v>606</v>
      </c>
      <c r="DE353">
        <v>3</v>
      </c>
      <c r="DK353" t="s">
        <v>1809</v>
      </c>
      <c r="DL353" t="s">
        <v>1809</v>
      </c>
      <c r="DO353" t="str">
        <f>"49|64"</f>
        <v>49|64</v>
      </c>
      <c r="DQ353">
        <v>0</v>
      </c>
      <c r="DR353">
        <v>0</v>
      </c>
      <c r="DS353">
        <v>0</v>
      </c>
      <c r="DT353">
        <v>0</v>
      </c>
      <c r="DW353">
        <v>0</v>
      </c>
      <c r="DX353">
        <v>0</v>
      </c>
      <c r="DZ353">
        <v>0</v>
      </c>
      <c r="EA353">
        <v>0</v>
      </c>
      <c r="EB353">
        <v>0</v>
      </c>
      <c r="EC353">
        <v>0</v>
      </c>
      <c r="ED353">
        <v>0</v>
      </c>
      <c r="EE353">
        <v>0</v>
      </c>
      <c r="EF353">
        <v>0</v>
      </c>
      <c r="EG353">
        <v>0</v>
      </c>
      <c r="EH353">
        <v>0</v>
      </c>
      <c r="EI353">
        <v>0</v>
      </c>
      <c r="EL353">
        <v>0</v>
      </c>
      <c r="EN353">
        <v>0</v>
      </c>
      <c r="EP353">
        <v>0</v>
      </c>
      <c r="ER353">
        <v>0</v>
      </c>
      <c r="ET353">
        <v>0</v>
      </c>
      <c r="EY353">
        <v>0</v>
      </c>
      <c r="FA353">
        <v>0</v>
      </c>
      <c r="FL353">
        <v>0</v>
      </c>
      <c r="FQ353" t="s">
        <v>336</v>
      </c>
      <c r="FR353" t="s">
        <v>337</v>
      </c>
      <c r="FS353" t="s">
        <v>338</v>
      </c>
      <c r="FU353">
        <v>435600</v>
      </c>
      <c r="FV353">
        <v>10</v>
      </c>
      <c r="FW353">
        <v>0</v>
      </c>
      <c r="FX353">
        <v>0</v>
      </c>
      <c r="FY353">
        <v>0</v>
      </c>
      <c r="FZ353">
        <v>0</v>
      </c>
      <c r="GI353" t="s">
        <v>264</v>
      </c>
      <c r="GJ353" t="s">
        <v>339</v>
      </c>
      <c r="GK353" t="s">
        <v>340</v>
      </c>
      <c r="GL353" s="1">
        <v>40135</v>
      </c>
      <c r="GM353" t="s">
        <v>267</v>
      </c>
      <c r="GN353" t="str">
        <f t="shared" si="126"/>
        <v>FALSE</v>
      </c>
      <c r="GO353">
        <v>2022</v>
      </c>
      <c r="GP353">
        <v>2020</v>
      </c>
      <c r="GQ353">
        <v>400</v>
      </c>
      <c r="GR353" t="s">
        <v>246</v>
      </c>
      <c r="GS353" t="s">
        <v>246</v>
      </c>
      <c r="GT353" t="s">
        <v>246</v>
      </c>
      <c r="GU353" t="s">
        <v>246</v>
      </c>
      <c r="GV353" t="s">
        <v>246</v>
      </c>
      <c r="GW353" t="s">
        <v>246</v>
      </c>
      <c r="GX353" t="s">
        <v>246</v>
      </c>
      <c r="GY353" t="s">
        <v>246</v>
      </c>
      <c r="GZ353" t="s">
        <v>246</v>
      </c>
      <c r="HA353" t="s">
        <v>246</v>
      </c>
      <c r="HB353" t="s">
        <v>246</v>
      </c>
      <c r="HC353" t="s">
        <v>246</v>
      </c>
      <c r="HD353" t="s">
        <v>246</v>
      </c>
      <c r="HE353" s="2">
        <v>1657</v>
      </c>
      <c r="HF353" s="2">
        <v>0</v>
      </c>
      <c r="HG353" s="2">
        <v>0</v>
      </c>
      <c r="HH353">
        <v>0</v>
      </c>
      <c r="HI353" s="2">
        <v>11045</v>
      </c>
      <c r="HJ353" s="2">
        <v>11045</v>
      </c>
      <c r="HK353" s="2">
        <v>0</v>
      </c>
      <c r="HL353">
        <v>0</v>
      </c>
      <c r="HM353" s="2">
        <v>0</v>
      </c>
      <c r="HN353" s="2">
        <v>0</v>
      </c>
      <c r="HO353" s="2">
        <v>0</v>
      </c>
      <c r="HP353">
        <v>0</v>
      </c>
      <c r="HQ353" s="2">
        <v>114.3</v>
      </c>
      <c r="HS353" s="2">
        <v>11045</v>
      </c>
      <c r="HV353" t="s">
        <v>315</v>
      </c>
      <c r="HY353" t="s">
        <v>316</v>
      </c>
      <c r="HZ353" t="s">
        <v>317</v>
      </c>
      <c r="IA353" t="s">
        <v>318</v>
      </c>
      <c r="IF353" t="str">
        <f>""</f>
        <v/>
      </c>
      <c r="IG353" t="str">
        <f>""</f>
        <v/>
      </c>
      <c r="IH353" t="str">
        <f>""</f>
        <v/>
      </c>
      <c r="IT353" t="str">
        <f>""</f>
        <v/>
      </c>
      <c r="IY353" t="str">
        <f>""</f>
        <v/>
      </c>
      <c r="JB353" t="s">
        <v>271</v>
      </c>
      <c r="JD353" t="str">
        <f>""</f>
        <v/>
      </c>
      <c r="JE353" t="str">
        <f>""</f>
        <v/>
      </c>
      <c r="JO353" t="str">
        <f>""</f>
        <v/>
      </c>
      <c r="JP353" t="str">
        <f>""</f>
        <v/>
      </c>
      <c r="JQ353" t="str">
        <f>HYPERLINK("https://web.datatree.com/?/property?propertyId=3644413")</f>
        <v>https://web.datatree.com/?/property?propertyId=3644413</v>
      </c>
    </row>
    <row r="354" spans="1:277" x14ac:dyDescent="0.25">
      <c r="A354">
        <v>352</v>
      </c>
      <c r="B354" s="15" t="s">
        <v>18833</v>
      </c>
      <c r="C354" s="15" t="s">
        <v>18832</v>
      </c>
      <c r="D354" s="15" t="s">
        <v>18834</v>
      </c>
      <c r="E354" s="15" t="s">
        <v>18835</v>
      </c>
      <c r="F354" s="15" t="s">
        <v>18836</v>
      </c>
      <c r="G354" s="15" t="s">
        <v>243</v>
      </c>
      <c r="H354" s="15">
        <v>85555</v>
      </c>
      <c r="I354" s="15" t="s">
        <v>18837</v>
      </c>
      <c r="J354" s="23" t="s">
        <v>18838</v>
      </c>
      <c r="K354" s="15" t="s">
        <v>18839</v>
      </c>
      <c r="L354" s="16" t="s">
        <v>18840</v>
      </c>
      <c r="M354" s="17" t="str">
        <f t="shared" si="109"/>
        <v>6/31/2022</v>
      </c>
      <c r="N354" s="15">
        <v>9546</v>
      </c>
      <c r="O354" s="18">
        <f t="shared" si="112"/>
        <v>0</v>
      </c>
      <c r="P354" s="19" t="str">
        <f t="shared" si="113"/>
        <v>$0.00</v>
      </c>
      <c r="Q354" s="16">
        <v>44834</v>
      </c>
      <c r="R354" s="19" t="str">
        <f t="shared" si="110"/>
        <v>09/30/22</v>
      </c>
      <c r="S354" t="str">
        <f t="shared" si="114"/>
        <v>MOHAVE</v>
      </c>
      <c r="T354" s="6" t="str">
        <f t="shared" si="115"/>
        <v>351-09-005</v>
      </c>
      <c r="U354" t="str">
        <f t="shared" si="116"/>
        <v xml:space="preserve">3470 ZELIA CT </v>
      </c>
      <c r="V354" t="str">
        <f t="shared" si="117"/>
        <v>ARCATA</v>
      </c>
      <c r="W354" t="str">
        <f t="shared" si="118"/>
        <v>CA</v>
      </c>
      <c r="X354" t="str">
        <f t="shared" si="119"/>
        <v>95521-4861</v>
      </c>
      <c r="Y354" t="str">
        <f t="shared" si="120"/>
        <v>CHRISTOPHER</v>
      </c>
      <c r="Z354" t="str">
        <f t="shared" si="121"/>
        <v>LASKO</v>
      </c>
      <c r="AA354" t="str">
        <f t="shared" si="122"/>
        <v>SEC 10 24 20 W2 E2 NW4 NW4 NE4;W2 E2 SW4 NW4 NE4; W2 E2SW4 SW4 NE 4; W2 E2 NW4 SW4 NE4 10.00AC</v>
      </c>
      <c r="AB354">
        <f t="shared" si="123"/>
        <v>10</v>
      </c>
      <c r="AC354" t="str">
        <f t="shared" si="124"/>
        <v>MOHAVE</v>
      </c>
      <c r="AI354">
        <f t="shared" si="111"/>
        <v>10</v>
      </c>
      <c r="AO354" t="s">
        <v>4105</v>
      </c>
      <c r="AP354" t="s">
        <v>4106</v>
      </c>
      <c r="AQ354" t="s">
        <v>4107</v>
      </c>
      <c r="AR354" t="s">
        <v>4108</v>
      </c>
      <c r="AS354" t="s">
        <v>240</v>
      </c>
      <c r="AT354">
        <v>4</v>
      </c>
      <c r="BC354" t="s">
        <v>4109</v>
      </c>
      <c r="BD354" t="s">
        <v>4105</v>
      </c>
      <c r="BH354" t="s">
        <v>242</v>
      </c>
      <c r="BS354" t="s">
        <v>243</v>
      </c>
      <c r="BV354" t="s">
        <v>244</v>
      </c>
      <c r="BY354" t="s">
        <v>245</v>
      </c>
      <c r="CA354">
        <v>3470</v>
      </c>
      <c r="CD354" t="s">
        <v>4110</v>
      </c>
      <c r="CE354" t="s">
        <v>439</v>
      </c>
      <c r="CG354" t="s">
        <v>4111</v>
      </c>
      <c r="CH354" t="s">
        <v>4111</v>
      </c>
      <c r="CI354" t="s">
        <v>328</v>
      </c>
      <c r="CJ354" t="str">
        <f>"95521-4861"</f>
        <v>95521-4861</v>
      </c>
      <c r="CK354" t="s">
        <v>1363</v>
      </c>
      <c r="CL354" t="s">
        <v>4112</v>
      </c>
      <c r="CM354" t="s">
        <v>4113</v>
      </c>
      <c r="CN354" t="s">
        <v>254</v>
      </c>
      <c r="CO354" t="s">
        <v>4114</v>
      </c>
      <c r="CP354" t="str">
        <f>"351-09-005"</f>
        <v>351-09-005</v>
      </c>
      <c r="CQ354" t="str">
        <f>"35109005"</f>
        <v>35109005</v>
      </c>
      <c r="CR354" t="str">
        <f>"R35109005"</f>
        <v>R35109005</v>
      </c>
      <c r="CS354">
        <v>4015</v>
      </c>
      <c r="DB354">
        <v>35.486341318152597</v>
      </c>
      <c r="DC354">
        <v>-114.402714750077</v>
      </c>
      <c r="DO354" t="str">
        <f>""</f>
        <v/>
      </c>
      <c r="DQ354">
        <v>0</v>
      </c>
      <c r="DR354">
        <v>0</v>
      </c>
      <c r="DS354">
        <v>0</v>
      </c>
      <c r="DT354">
        <v>0</v>
      </c>
      <c r="DW354">
        <v>0</v>
      </c>
      <c r="DX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0</v>
      </c>
      <c r="EI354">
        <v>0</v>
      </c>
      <c r="EL354">
        <v>0</v>
      </c>
      <c r="EN354">
        <v>0</v>
      </c>
      <c r="EP354">
        <v>0</v>
      </c>
      <c r="ER354">
        <v>0</v>
      </c>
      <c r="ET354">
        <v>0</v>
      </c>
      <c r="EY354">
        <v>0</v>
      </c>
      <c r="FA354">
        <v>0</v>
      </c>
      <c r="FL354">
        <v>0</v>
      </c>
      <c r="FQ354" t="s">
        <v>261</v>
      </c>
      <c r="FR354" t="s">
        <v>354</v>
      </c>
      <c r="FS354" t="s">
        <v>355</v>
      </c>
      <c r="FU354">
        <v>435600</v>
      </c>
      <c r="FV354">
        <v>10</v>
      </c>
      <c r="FW354">
        <v>0</v>
      </c>
      <c r="FX354">
        <v>0</v>
      </c>
      <c r="FY354">
        <v>0</v>
      </c>
      <c r="FZ354">
        <v>0</v>
      </c>
      <c r="GI354" t="s">
        <v>264</v>
      </c>
      <c r="GJ354" t="s">
        <v>339</v>
      </c>
      <c r="GK354" t="s">
        <v>340</v>
      </c>
      <c r="GL354" s="1">
        <v>40135</v>
      </c>
      <c r="GM354" t="s">
        <v>267</v>
      </c>
      <c r="GN354" t="str">
        <f t="shared" si="126"/>
        <v>FALSE</v>
      </c>
      <c r="GO354">
        <v>2022</v>
      </c>
      <c r="GP354">
        <v>2020</v>
      </c>
      <c r="GQ354">
        <v>400</v>
      </c>
      <c r="GR354" t="s">
        <v>246</v>
      </c>
      <c r="GS354" t="s">
        <v>246</v>
      </c>
      <c r="GT354" t="s">
        <v>246</v>
      </c>
      <c r="GU354" t="s">
        <v>246</v>
      </c>
      <c r="GV354" t="s">
        <v>246</v>
      </c>
      <c r="GW354" t="s">
        <v>246</v>
      </c>
      <c r="GX354" t="s">
        <v>246</v>
      </c>
      <c r="GY354" t="s">
        <v>246</v>
      </c>
      <c r="GZ354" t="s">
        <v>246</v>
      </c>
      <c r="HA354" t="s">
        <v>246</v>
      </c>
      <c r="HB354" t="s">
        <v>246</v>
      </c>
      <c r="HC354" t="s">
        <v>246</v>
      </c>
      <c r="HD354" t="s">
        <v>246</v>
      </c>
      <c r="HE354" s="2">
        <v>895</v>
      </c>
      <c r="HF354" s="2">
        <v>0</v>
      </c>
      <c r="HG354" s="2">
        <v>0</v>
      </c>
      <c r="HH354">
        <v>0</v>
      </c>
      <c r="HI354" s="2">
        <v>5969</v>
      </c>
      <c r="HJ354" s="2">
        <v>5969</v>
      </c>
      <c r="HK354" s="2">
        <v>0</v>
      </c>
      <c r="HL354">
        <v>0</v>
      </c>
      <c r="HM354" s="2">
        <v>0</v>
      </c>
      <c r="HN354" s="2">
        <v>0</v>
      </c>
      <c r="HO354" s="2">
        <v>0</v>
      </c>
      <c r="HP354">
        <v>0</v>
      </c>
      <c r="HQ354" s="2">
        <v>88.06</v>
      </c>
      <c r="HS354" s="2">
        <v>5969</v>
      </c>
      <c r="HV354" t="s">
        <v>315</v>
      </c>
      <c r="HY354" t="s">
        <v>316</v>
      </c>
      <c r="HZ354" t="s">
        <v>317</v>
      </c>
      <c r="IA354" t="s">
        <v>318</v>
      </c>
      <c r="IB354" s="1">
        <v>38937</v>
      </c>
      <c r="IC354" s="1">
        <v>38937</v>
      </c>
      <c r="ID354" s="2">
        <v>0</v>
      </c>
      <c r="IE354" t="s">
        <v>319</v>
      </c>
      <c r="IF354" t="str">
        <f>"                    "</f>
        <v xml:space="preserve">                    </v>
      </c>
      <c r="IG354" t="str">
        <f>"6397.947"</f>
        <v>6397.947</v>
      </c>
      <c r="IH354" t="str">
        <f>""</f>
        <v/>
      </c>
      <c r="IT354" t="str">
        <f>""</f>
        <v/>
      </c>
      <c r="IY354" t="str">
        <f>""</f>
        <v/>
      </c>
      <c r="JB354" t="s">
        <v>271</v>
      </c>
      <c r="JD354" t="str">
        <f>""</f>
        <v/>
      </c>
      <c r="JE354" t="str">
        <f>""</f>
        <v/>
      </c>
      <c r="JO354" t="str">
        <f>""</f>
        <v/>
      </c>
      <c r="JP354" t="str">
        <f>""</f>
        <v/>
      </c>
      <c r="JQ354" t="str">
        <f>HYPERLINK("https://web.datatree.com/?/property?propertyId=3602789")</f>
        <v>https://web.datatree.com/?/property?propertyId=3602789</v>
      </c>
    </row>
    <row r="355" spans="1:277" x14ac:dyDescent="0.25">
      <c r="A355">
        <v>353</v>
      </c>
      <c r="B355" s="15" t="s">
        <v>18833</v>
      </c>
      <c r="C355" s="15" t="s">
        <v>18832</v>
      </c>
      <c r="D355" s="15" t="s">
        <v>18834</v>
      </c>
      <c r="E355" s="15" t="s">
        <v>18835</v>
      </c>
      <c r="F355" s="15" t="s">
        <v>18836</v>
      </c>
      <c r="G355" s="15" t="s">
        <v>243</v>
      </c>
      <c r="H355" s="15">
        <v>85555</v>
      </c>
      <c r="I355" s="15" t="s">
        <v>18837</v>
      </c>
      <c r="J355" s="23" t="s">
        <v>18838</v>
      </c>
      <c r="K355" s="15" t="s">
        <v>18839</v>
      </c>
      <c r="L355" s="16" t="s">
        <v>18840</v>
      </c>
      <c r="M355" s="17" t="str">
        <f t="shared" si="109"/>
        <v>6/31/2022</v>
      </c>
      <c r="N355" s="15">
        <v>9547</v>
      </c>
      <c r="O355" s="18">
        <f t="shared" si="112"/>
        <v>0</v>
      </c>
      <c r="P355" s="19" t="str">
        <f t="shared" si="113"/>
        <v>$0.00</v>
      </c>
      <c r="Q355" s="16">
        <v>44834</v>
      </c>
      <c r="R355" s="19" t="str">
        <f t="shared" si="110"/>
        <v>09/30/22</v>
      </c>
      <c r="S355" t="str">
        <f t="shared" si="114"/>
        <v>MOHAVE</v>
      </c>
      <c r="T355" s="6" t="str">
        <f t="shared" si="115"/>
        <v>351-07-040</v>
      </c>
      <c r="U355" t="str">
        <f t="shared" si="116"/>
        <v xml:space="preserve">1102 E VERSAILLES DR </v>
      </c>
      <c r="V355" t="str">
        <f t="shared" si="117"/>
        <v>ORO VALLEY</v>
      </c>
      <c r="W355" t="str">
        <f t="shared" si="118"/>
        <v>AZ</v>
      </c>
      <c r="X355" t="str">
        <f t="shared" si="119"/>
        <v>85755-5845</v>
      </c>
      <c r="Y355" t="str">
        <f t="shared" si="120"/>
        <v>BONNIE</v>
      </c>
      <c r="Z355" t="str">
        <f t="shared" si="121"/>
        <v>HENDRICKSON</v>
      </c>
      <c r="AA355" t="str">
        <f t="shared" si="122"/>
        <v>GATEWAY ACRES TRACT 3 LOTS 49 &amp; 64</v>
      </c>
      <c r="AB355">
        <f t="shared" si="123"/>
        <v>10</v>
      </c>
      <c r="AC355" t="str">
        <f t="shared" si="124"/>
        <v>MOHAVE</v>
      </c>
      <c r="AI355">
        <f t="shared" si="111"/>
        <v>10</v>
      </c>
      <c r="AO355" t="s">
        <v>4115</v>
      </c>
      <c r="AP355" t="s">
        <v>4116</v>
      </c>
      <c r="AQ355" t="s">
        <v>4117</v>
      </c>
      <c r="AR355" t="s">
        <v>4118</v>
      </c>
      <c r="AS355" t="s">
        <v>240</v>
      </c>
      <c r="AT355">
        <v>2</v>
      </c>
      <c r="BC355" t="s">
        <v>4119</v>
      </c>
      <c r="BD355" t="s">
        <v>4115</v>
      </c>
      <c r="BG355" t="s">
        <v>541</v>
      </c>
      <c r="BH355" t="s">
        <v>242</v>
      </c>
      <c r="BS355" t="s">
        <v>243</v>
      </c>
      <c r="BV355" t="s">
        <v>244</v>
      </c>
      <c r="BY355" t="s">
        <v>245</v>
      </c>
      <c r="BZ355" t="s">
        <v>396</v>
      </c>
      <c r="CA355">
        <v>1102</v>
      </c>
      <c r="CD355" t="s">
        <v>4120</v>
      </c>
      <c r="CE355" t="s">
        <v>302</v>
      </c>
      <c r="CG355" t="s">
        <v>4121</v>
      </c>
      <c r="CH355" t="s">
        <v>4121</v>
      </c>
      <c r="CI355" t="s">
        <v>243</v>
      </c>
      <c r="CJ355" t="str">
        <f>"85755-5845"</f>
        <v>85755-5845</v>
      </c>
      <c r="CK355" t="s">
        <v>1789</v>
      </c>
      <c r="CL355" t="s">
        <v>4122</v>
      </c>
      <c r="CM355" t="s">
        <v>4123</v>
      </c>
      <c r="CN355" t="s">
        <v>254</v>
      </c>
      <c r="CO355" t="s">
        <v>4104</v>
      </c>
      <c r="CP355" t="str">
        <f>"351-07-040"</f>
        <v>351-07-040</v>
      </c>
      <c r="CQ355" t="str">
        <f>"35107040"</f>
        <v>35107040</v>
      </c>
      <c r="CR355" t="str">
        <f>"R35107040"</f>
        <v>R35107040</v>
      </c>
      <c r="CS355">
        <v>4015</v>
      </c>
      <c r="CX355" t="s">
        <v>333</v>
      </c>
      <c r="CY355" t="s">
        <v>310</v>
      </c>
      <c r="CZ355">
        <v>7</v>
      </c>
      <c r="DB355">
        <v>35.483609461391801</v>
      </c>
      <c r="DC355">
        <v>-114.44953841020801</v>
      </c>
      <c r="DD355" t="s">
        <v>606</v>
      </c>
      <c r="DE355">
        <v>3</v>
      </c>
      <c r="DK355" t="s">
        <v>4124</v>
      </c>
      <c r="DL355" t="s">
        <v>4124</v>
      </c>
      <c r="DO355" t="str">
        <f>"49|64"</f>
        <v>49|64</v>
      </c>
      <c r="DQ355">
        <v>0</v>
      </c>
      <c r="DR355">
        <v>0</v>
      </c>
      <c r="DS355">
        <v>0</v>
      </c>
      <c r="DT355">
        <v>0</v>
      </c>
      <c r="DW355">
        <v>0</v>
      </c>
      <c r="DX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L355">
        <v>0</v>
      </c>
      <c r="EN355">
        <v>0</v>
      </c>
      <c r="EP355">
        <v>0</v>
      </c>
      <c r="ER355">
        <v>0</v>
      </c>
      <c r="ET355">
        <v>0</v>
      </c>
      <c r="EY355">
        <v>0</v>
      </c>
      <c r="FA355">
        <v>0</v>
      </c>
      <c r="FL355">
        <v>0</v>
      </c>
      <c r="FQ355" t="s">
        <v>336</v>
      </c>
      <c r="FR355" t="s">
        <v>337</v>
      </c>
      <c r="FS355" t="s">
        <v>338</v>
      </c>
      <c r="FU355">
        <v>435600</v>
      </c>
      <c r="FV355">
        <v>10</v>
      </c>
      <c r="FW355">
        <v>0</v>
      </c>
      <c r="FX355">
        <v>0</v>
      </c>
      <c r="FY355">
        <v>0</v>
      </c>
      <c r="FZ355">
        <v>0</v>
      </c>
      <c r="GI355" t="s">
        <v>264</v>
      </c>
      <c r="GJ355" t="s">
        <v>339</v>
      </c>
      <c r="GK355" t="s">
        <v>340</v>
      </c>
      <c r="GL355" s="1">
        <v>40135</v>
      </c>
      <c r="GM355" t="s">
        <v>267</v>
      </c>
      <c r="GN355" t="str">
        <f t="shared" si="126"/>
        <v>FALSE</v>
      </c>
      <c r="GO355">
        <v>2022</v>
      </c>
      <c r="GP355">
        <v>2020</v>
      </c>
      <c r="GQ355">
        <v>400</v>
      </c>
      <c r="GR355" t="s">
        <v>246</v>
      </c>
      <c r="GS355" t="s">
        <v>246</v>
      </c>
      <c r="GT355" t="s">
        <v>246</v>
      </c>
      <c r="GU355" t="s">
        <v>246</v>
      </c>
      <c r="GV355" t="s">
        <v>246</v>
      </c>
      <c r="GW355" t="s">
        <v>246</v>
      </c>
      <c r="GX355" t="s">
        <v>246</v>
      </c>
      <c r="GY355" t="s">
        <v>246</v>
      </c>
      <c r="GZ355" t="s">
        <v>246</v>
      </c>
      <c r="HA355" t="s">
        <v>246</v>
      </c>
      <c r="HB355" t="s">
        <v>246</v>
      </c>
      <c r="HC355" t="s">
        <v>246</v>
      </c>
      <c r="HD355" t="s">
        <v>246</v>
      </c>
      <c r="HE355" s="2">
        <v>1042</v>
      </c>
      <c r="HF355" s="2">
        <v>0</v>
      </c>
      <c r="HG355" s="2">
        <v>0</v>
      </c>
      <c r="HH355">
        <v>0</v>
      </c>
      <c r="HI355" s="2">
        <v>6945</v>
      </c>
      <c r="HJ355" s="2">
        <v>6945</v>
      </c>
      <c r="HK355" s="2">
        <v>0</v>
      </c>
      <c r="HL355">
        <v>0</v>
      </c>
      <c r="HM355" s="2">
        <v>0</v>
      </c>
      <c r="HN355" s="2">
        <v>0</v>
      </c>
      <c r="HO355" s="2">
        <v>0</v>
      </c>
      <c r="HP355">
        <v>0</v>
      </c>
      <c r="HQ355" s="2">
        <v>115</v>
      </c>
      <c r="HS355" s="2">
        <v>6945</v>
      </c>
      <c r="HV355" t="s">
        <v>315</v>
      </c>
      <c r="HY355" t="s">
        <v>316</v>
      </c>
      <c r="HZ355" t="s">
        <v>317</v>
      </c>
      <c r="IA355" t="s">
        <v>318</v>
      </c>
      <c r="IB355" s="1">
        <v>40011</v>
      </c>
      <c r="IC355" s="1">
        <v>40042</v>
      </c>
      <c r="ID355" s="2">
        <v>0</v>
      </c>
      <c r="IE355" t="s">
        <v>319</v>
      </c>
      <c r="IF355" t="str">
        <f>"                    "</f>
        <v xml:space="preserve">                    </v>
      </c>
      <c r="IG355" t="str">
        <f>"7563.295"</f>
        <v>7563.295</v>
      </c>
      <c r="IH355" t="str">
        <f>""</f>
        <v/>
      </c>
      <c r="IT355" t="str">
        <f>""</f>
        <v/>
      </c>
      <c r="IY355" t="str">
        <f>""</f>
        <v/>
      </c>
      <c r="JB355" t="s">
        <v>271</v>
      </c>
      <c r="JD355" t="str">
        <f>""</f>
        <v/>
      </c>
      <c r="JE355" t="str">
        <f>""</f>
        <v/>
      </c>
      <c r="JO355" t="str">
        <f>""</f>
        <v/>
      </c>
      <c r="JP355" t="str">
        <f>""</f>
        <v/>
      </c>
      <c r="JQ355" t="str">
        <f>HYPERLINK("https://web.datatree.com/?/property?propertyId=3612788")</f>
        <v>https://web.datatree.com/?/property?propertyId=3612788</v>
      </c>
    </row>
    <row r="356" spans="1:277" x14ac:dyDescent="0.25">
      <c r="A356">
        <v>354</v>
      </c>
      <c r="B356" s="15" t="s">
        <v>18833</v>
      </c>
      <c r="C356" s="15" t="s">
        <v>18832</v>
      </c>
      <c r="D356" s="15" t="s">
        <v>18834</v>
      </c>
      <c r="E356" s="15" t="s">
        <v>18835</v>
      </c>
      <c r="F356" s="15" t="s">
        <v>18836</v>
      </c>
      <c r="G356" s="15" t="s">
        <v>243</v>
      </c>
      <c r="H356" s="15">
        <v>85555</v>
      </c>
      <c r="I356" s="15" t="s">
        <v>18837</v>
      </c>
      <c r="J356" s="23" t="s">
        <v>18838</v>
      </c>
      <c r="K356" s="15" t="s">
        <v>18839</v>
      </c>
      <c r="L356" s="16" t="s">
        <v>18840</v>
      </c>
      <c r="M356" s="17" t="str">
        <f t="shared" si="109"/>
        <v>6/31/2022</v>
      </c>
      <c r="N356" s="15">
        <v>9548</v>
      </c>
      <c r="O356" s="18">
        <f t="shared" si="112"/>
        <v>0</v>
      </c>
      <c r="P356" s="19" t="str">
        <f t="shared" si="113"/>
        <v>$0.00</v>
      </c>
      <c r="Q356" s="16">
        <v>44834</v>
      </c>
      <c r="R356" s="19" t="str">
        <f t="shared" si="110"/>
        <v>09/30/22</v>
      </c>
      <c r="S356" t="str">
        <f t="shared" si="114"/>
        <v>MOHAVE</v>
      </c>
      <c r="T356" s="6" t="str">
        <f t="shared" si="115"/>
        <v>209-20-002</v>
      </c>
      <c r="U356" t="str">
        <f t="shared" si="116"/>
        <v xml:space="preserve">7843 TAHOE RIDGE CT </v>
      </c>
      <c r="V356" t="str">
        <f t="shared" si="117"/>
        <v>LAS VEGAS</v>
      </c>
      <c r="W356" t="str">
        <f t="shared" si="118"/>
        <v>NV</v>
      </c>
      <c r="X356" t="str">
        <f t="shared" si="119"/>
        <v>89139-6465</v>
      </c>
      <c r="Y356">
        <f t="shared" si="120"/>
        <v>0</v>
      </c>
      <c r="Z356" t="str">
        <f t="shared" si="121"/>
        <v>VU ANDY &amp; JENNIE 67</v>
      </c>
      <c r="AA356" t="str">
        <f t="shared" si="122"/>
        <v>SE4 SE4 NE4 OF SEC 11 19N 19W 292/408</v>
      </c>
      <c r="AB356">
        <f t="shared" si="123"/>
        <v>10</v>
      </c>
      <c r="AC356" t="str">
        <f t="shared" si="124"/>
        <v>MOHAVE</v>
      </c>
      <c r="AI356">
        <f t="shared" si="111"/>
        <v>10</v>
      </c>
      <c r="AO356" t="s">
        <v>4125</v>
      </c>
      <c r="AR356" t="s">
        <v>4125</v>
      </c>
      <c r="AS356" t="s">
        <v>273</v>
      </c>
      <c r="AT356">
        <v>1</v>
      </c>
      <c r="AU356" t="s">
        <v>4126</v>
      </c>
      <c r="AX356" t="s">
        <v>4126</v>
      </c>
      <c r="AY356" t="s">
        <v>588</v>
      </c>
      <c r="AZ356">
        <v>1</v>
      </c>
      <c r="BC356" t="s">
        <v>4127</v>
      </c>
      <c r="BD356" t="s">
        <v>4128</v>
      </c>
      <c r="BF356" t="s">
        <v>860</v>
      </c>
      <c r="BH356" t="s">
        <v>242</v>
      </c>
      <c r="BS356" t="s">
        <v>243</v>
      </c>
      <c r="BV356" t="s">
        <v>244</v>
      </c>
      <c r="BY356" t="s">
        <v>245</v>
      </c>
      <c r="CA356">
        <v>7843</v>
      </c>
      <c r="CD356" t="s">
        <v>4129</v>
      </c>
      <c r="CE356" t="s">
        <v>439</v>
      </c>
      <c r="CG356" t="s">
        <v>398</v>
      </c>
      <c r="CH356" t="s">
        <v>3422</v>
      </c>
      <c r="CI356" t="s">
        <v>400</v>
      </c>
      <c r="CJ356" t="str">
        <f>"89139-6465"</f>
        <v>89139-6465</v>
      </c>
      <c r="CK356" t="s">
        <v>1374</v>
      </c>
      <c r="CL356" t="s">
        <v>4130</v>
      </c>
      <c r="CM356" t="s">
        <v>4131</v>
      </c>
      <c r="CN356" t="s">
        <v>254</v>
      </c>
      <c r="CO356" t="s">
        <v>4132</v>
      </c>
      <c r="CP356" t="str">
        <f>"209-20-002"</f>
        <v>209-20-002</v>
      </c>
      <c r="CQ356" t="str">
        <f>"20920002"</f>
        <v>20920002</v>
      </c>
      <c r="CR356" t="str">
        <f>"R20920002"</f>
        <v>R20920002</v>
      </c>
      <c r="CS356">
        <v>4015</v>
      </c>
      <c r="CW356" t="s">
        <v>256</v>
      </c>
      <c r="DB356">
        <v>35.048060881883799</v>
      </c>
      <c r="DC356">
        <v>-114.264351474295</v>
      </c>
      <c r="DO356" t="str">
        <f>""</f>
        <v/>
      </c>
      <c r="DQ356">
        <v>0</v>
      </c>
      <c r="DR356">
        <v>0</v>
      </c>
      <c r="DS356">
        <v>0</v>
      </c>
      <c r="DT356">
        <v>0</v>
      </c>
      <c r="DW356">
        <v>0</v>
      </c>
      <c r="DX356">
        <v>0</v>
      </c>
      <c r="DZ356">
        <v>0</v>
      </c>
      <c r="EA356">
        <v>0</v>
      </c>
      <c r="EB356">
        <v>0</v>
      </c>
      <c r="EC356">
        <v>0</v>
      </c>
      <c r="ED356">
        <v>0</v>
      </c>
      <c r="EE356">
        <v>0</v>
      </c>
      <c r="EF356">
        <v>0</v>
      </c>
      <c r="EG356">
        <v>0</v>
      </c>
      <c r="EH356">
        <v>0</v>
      </c>
      <c r="EI356">
        <v>0</v>
      </c>
      <c r="EL356">
        <v>0</v>
      </c>
      <c r="EN356">
        <v>0</v>
      </c>
      <c r="EP356">
        <v>0</v>
      </c>
      <c r="ER356">
        <v>0</v>
      </c>
      <c r="ET356">
        <v>0</v>
      </c>
      <c r="EY356">
        <v>0</v>
      </c>
      <c r="FA356">
        <v>0</v>
      </c>
      <c r="FL356">
        <v>0</v>
      </c>
      <c r="FQ356" t="s">
        <v>336</v>
      </c>
      <c r="FR356" t="s">
        <v>405</v>
      </c>
      <c r="FS356" t="s">
        <v>406</v>
      </c>
      <c r="FU356">
        <v>435600</v>
      </c>
      <c r="FV356">
        <v>10</v>
      </c>
      <c r="FW356">
        <v>0</v>
      </c>
      <c r="FX356">
        <v>0</v>
      </c>
      <c r="FY356">
        <v>0</v>
      </c>
      <c r="FZ356">
        <v>0</v>
      </c>
      <c r="GI356" t="s">
        <v>407</v>
      </c>
      <c r="GJ356" t="s">
        <v>1241</v>
      </c>
      <c r="GK356" t="s">
        <v>1242</v>
      </c>
      <c r="GL356" s="1">
        <v>40135</v>
      </c>
      <c r="GM356" t="s">
        <v>267</v>
      </c>
      <c r="GN356" t="str">
        <f>"TRUE"</f>
        <v>TRUE</v>
      </c>
      <c r="GO356">
        <v>2022</v>
      </c>
      <c r="GP356">
        <v>2020</v>
      </c>
      <c r="GQ356">
        <v>1600</v>
      </c>
      <c r="GR356" t="s">
        <v>246</v>
      </c>
      <c r="GS356" t="s">
        <v>246</v>
      </c>
      <c r="GT356" t="s">
        <v>246</v>
      </c>
      <c r="GU356" t="s">
        <v>246</v>
      </c>
      <c r="GV356" t="s">
        <v>246</v>
      </c>
      <c r="GW356" t="s">
        <v>246</v>
      </c>
      <c r="GX356" t="s">
        <v>246</v>
      </c>
      <c r="GY356" t="s">
        <v>246</v>
      </c>
      <c r="GZ356" t="s">
        <v>246</v>
      </c>
      <c r="HA356" t="s">
        <v>246</v>
      </c>
      <c r="HB356" t="s">
        <v>246</v>
      </c>
      <c r="HC356" t="s">
        <v>246</v>
      </c>
      <c r="HD356" t="s">
        <v>246</v>
      </c>
      <c r="HE356" s="2">
        <v>1356</v>
      </c>
      <c r="HF356" s="2">
        <v>0</v>
      </c>
      <c r="HG356" s="2">
        <v>0</v>
      </c>
      <c r="HH356">
        <v>0</v>
      </c>
      <c r="HI356" s="2">
        <v>9038</v>
      </c>
      <c r="HJ356" s="2">
        <v>9038</v>
      </c>
      <c r="HK356" s="2">
        <v>0</v>
      </c>
      <c r="HL356">
        <v>0</v>
      </c>
      <c r="HM356" s="2">
        <v>0</v>
      </c>
      <c r="HN356" s="2">
        <v>0</v>
      </c>
      <c r="HO356" s="2">
        <v>0</v>
      </c>
      <c r="HP356">
        <v>0</v>
      </c>
      <c r="HQ356" s="2">
        <v>69.599999999999994</v>
      </c>
      <c r="HS356" s="2">
        <v>9038</v>
      </c>
      <c r="HV356" t="s">
        <v>1243</v>
      </c>
      <c r="HW356" t="s">
        <v>387</v>
      </c>
      <c r="HY356" t="s">
        <v>1244</v>
      </c>
      <c r="HZ356" t="s">
        <v>1245</v>
      </c>
      <c r="IA356" t="s">
        <v>1246</v>
      </c>
      <c r="IB356" s="1">
        <v>42207</v>
      </c>
      <c r="IC356" s="1">
        <v>42249</v>
      </c>
      <c r="IE356" t="s">
        <v>553</v>
      </c>
      <c r="IF356" t="str">
        <f>""</f>
        <v/>
      </c>
      <c r="IG356" t="str">
        <f>"2015.39122"</f>
        <v>2015.39122</v>
      </c>
      <c r="IH356" t="str">
        <f>""</f>
        <v/>
      </c>
      <c r="IJ356" s="1">
        <v>38835</v>
      </c>
      <c r="IK356" s="2">
        <v>145000</v>
      </c>
      <c r="IL356" t="s">
        <v>566</v>
      </c>
      <c r="IM356" t="s">
        <v>567</v>
      </c>
      <c r="IN356" t="s">
        <v>4133</v>
      </c>
      <c r="IT356" t="str">
        <f>"                    "</f>
        <v xml:space="preserve">                    </v>
      </c>
      <c r="IY356" t="str">
        <f>"                    "</f>
        <v xml:space="preserve">                    </v>
      </c>
      <c r="JB356" t="s">
        <v>271</v>
      </c>
      <c r="JD356" t="str">
        <f>"6237.513"</f>
        <v>6237.513</v>
      </c>
      <c r="JE356" t="str">
        <f>""</f>
        <v/>
      </c>
      <c r="JG356" s="1">
        <v>38835</v>
      </c>
      <c r="JH356" s="2">
        <v>97000</v>
      </c>
      <c r="JI356" t="s">
        <v>567</v>
      </c>
      <c r="JK356" s="2">
        <v>0</v>
      </c>
      <c r="JO356" t="str">
        <f>"6237.511"</f>
        <v>6237.511</v>
      </c>
      <c r="JP356" t="str">
        <f>""</f>
        <v/>
      </c>
      <c r="JQ356" t="str">
        <f>HYPERLINK("https://web.datatree.com/?/property?propertyId=3681685")</f>
        <v>https://web.datatree.com/?/property?propertyId=3681685</v>
      </c>
    </row>
    <row r="357" spans="1:277" x14ac:dyDescent="0.25">
      <c r="A357">
        <v>355</v>
      </c>
      <c r="B357" s="15" t="s">
        <v>18833</v>
      </c>
      <c r="C357" s="15" t="s">
        <v>18832</v>
      </c>
      <c r="D357" s="15" t="s">
        <v>18834</v>
      </c>
      <c r="E357" s="15" t="s">
        <v>18835</v>
      </c>
      <c r="F357" s="15" t="s">
        <v>18836</v>
      </c>
      <c r="G357" s="15" t="s">
        <v>243</v>
      </c>
      <c r="H357" s="15">
        <v>85555</v>
      </c>
      <c r="I357" s="15" t="s">
        <v>18837</v>
      </c>
      <c r="J357" s="23" t="s">
        <v>18838</v>
      </c>
      <c r="K357" s="15" t="s">
        <v>18839</v>
      </c>
      <c r="L357" s="16" t="s">
        <v>18840</v>
      </c>
      <c r="M357" s="17" t="str">
        <f t="shared" si="109"/>
        <v>6/31/2022</v>
      </c>
      <c r="N357" s="15">
        <v>9549</v>
      </c>
      <c r="O357" s="18">
        <f t="shared" si="112"/>
        <v>0</v>
      </c>
      <c r="P357" s="19" t="str">
        <f t="shared" si="113"/>
        <v>$0.00</v>
      </c>
      <c r="Q357" s="16">
        <v>44834</v>
      </c>
      <c r="R357" s="19" t="str">
        <f t="shared" si="110"/>
        <v>09/30/22</v>
      </c>
      <c r="S357" t="str">
        <f t="shared" si="114"/>
        <v>MOHAVE</v>
      </c>
      <c r="T357" s="6" t="str">
        <f t="shared" si="115"/>
        <v>351-15-001</v>
      </c>
      <c r="U357" t="str">
        <f t="shared" si="116"/>
        <v xml:space="preserve">2324 E QUAIL AVE </v>
      </c>
      <c r="V357" t="str">
        <f t="shared" si="117"/>
        <v>PHOENIX</v>
      </c>
      <c r="W357" t="str">
        <f t="shared" si="118"/>
        <v>AZ</v>
      </c>
      <c r="X357" t="str">
        <f t="shared" si="119"/>
        <v>85024-5510</v>
      </c>
      <c r="Y357">
        <f t="shared" si="120"/>
        <v>0</v>
      </c>
      <c r="Z357" t="str">
        <f t="shared" si="121"/>
        <v>FREEMAN SPENCER</v>
      </c>
      <c r="AA357" t="str">
        <f t="shared" si="122"/>
        <v>GATEWAY ACRES TRACT 4 LOTS 1 &amp; 16</v>
      </c>
      <c r="AB357">
        <f t="shared" si="123"/>
        <v>10</v>
      </c>
      <c r="AC357" t="str">
        <f t="shared" si="124"/>
        <v>MOHAVE</v>
      </c>
      <c r="AI357">
        <f t="shared" si="111"/>
        <v>10</v>
      </c>
      <c r="AO357" t="s">
        <v>4134</v>
      </c>
      <c r="AR357" t="s">
        <v>4134</v>
      </c>
      <c r="AS357" t="s">
        <v>240</v>
      </c>
      <c r="AT357">
        <v>4</v>
      </c>
      <c r="AU357" t="s">
        <v>4135</v>
      </c>
      <c r="AX357" t="s">
        <v>4135</v>
      </c>
      <c r="AY357" t="s">
        <v>588</v>
      </c>
      <c r="AZ357">
        <v>1</v>
      </c>
      <c r="BC357" t="s">
        <v>4136</v>
      </c>
      <c r="BD357" t="s">
        <v>4137</v>
      </c>
      <c r="BE357" t="s">
        <v>689</v>
      </c>
      <c r="BH357" t="s">
        <v>242</v>
      </c>
      <c r="BS357" t="s">
        <v>243</v>
      </c>
      <c r="BV357" t="s">
        <v>244</v>
      </c>
      <c r="BY357" t="s">
        <v>245</v>
      </c>
      <c r="BZ357" t="s">
        <v>396</v>
      </c>
      <c r="CA357">
        <v>2324</v>
      </c>
      <c r="CD357" t="s">
        <v>4138</v>
      </c>
      <c r="CE357" t="s">
        <v>248</v>
      </c>
      <c r="CG357" t="s">
        <v>591</v>
      </c>
      <c r="CH357" t="s">
        <v>591</v>
      </c>
      <c r="CI357" t="s">
        <v>243</v>
      </c>
      <c r="CJ357" t="str">
        <f>"85024-5510"</f>
        <v>85024-5510</v>
      </c>
      <c r="CK357" t="s">
        <v>4139</v>
      </c>
      <c r="CL357" t="s">
        <v>4140</v>
      </c>
      <c r="CM357" t="s">
        <v>4141</v>
      </c>
      <c r="CN357" t="s">
        <v>254</v>
      </c>
      <c r="CO357" t="s">
        <v>4142</v>
      </c>
      <c r="CP357" t="str">
        <f>"351-15-001"</f>
        <v>351-15-001</v>
      </c>
      <c r="CQ357" t="str">
        <f>"35115001"</f>
        <v>35115001</v>
      </c>
      <c r="CR357" t="str">
        <f>"R35115001"</f>
        <v>R35115001</v>
      </c>
      <c r="CS357">
        <v>4015</v>
      </c>
      <c r="CX357" t="s">
        <v>333</v>
      </c>
      <c r="CY357" t="s">
        <v>310</v>
      </c>
      <c r="CZ357">
        <v>21</v>
      </c>
      <c r="DB357">
        <v>35.460052381819096</v>
      </c>
      <c r="DC357">
        <v>-114.414053927315</v>
      </c>
      <c r="DD357" t="s">
        <v>1042</v>
      </c>
      <c r="DE357">
        <v>4</v>
      </c>
      <c r="DK357" t="s">
        <v>2357</v>
      </c>
      <c r="DL357" t="s">
        <v>2357</v>
      </c>
      <c r="DO357" t="str">
        <f>"1|16"</f>
        <v>1|16</v>
      </c>
      <c r="DQ357">
        <v>0</v>
      </c>
      <c r="DR357">
        <v>0</v>
      </c>
      <c r="DS357">
        <v>0</v>
      </c>
      <c r="DT357">
        <v>0</v>
      </c>
      <c r="DW357">
        <v>0</v>
      </c>
      <c r="DX357">
        <v>0</v>
      </c>
      <c r="DZ357">
        <v>0</v>
      </c>
      <c r="EA357">
        <v>0</v>
      </c>
      <c r="EB357">
        <v>0</v>
      </c>
      <c r="EC357">
        <v>0</v>
      </c>
      <c r="ED357">
        <v>0</v>
      </c>
      <c r="EE357">
        <v>0</v>
      </c>
      <c r="EF357">
        <v>0</v>
      </c>
      <c r="EG357">
        <v>0</v>
      </c>
      <c r="EH357">
        <v>0</v>
      </c>
      <c r="EI357">
        <v>0</v>
      </c>
      <c r="EL357">
        <v>0</v>
      </c>
      <c r="EN357">
        <v>0</v>
      </c>
      <c r="EP357">
        <v>0</v>
      </c>
      <c r="ER357">
        <v>0</v>
      </c>
      <c r="ET357">
        <v>0</v>
      </c>
      <c r="EY357">
        <v>0</v>
      </c>
      <c r="FA357">
        <v>0</v>
      </c>
      <c r="FL357">
        <v>0</v>
      </c>
      <c r="FQ357" t="s">
        <v>336</v>
      </c>
      <c r="FR357" t="s">
        <v>337</v>
      </c>
      <c r="FS357" t="s">
        <v>338</v>
      </c>
      <c r="FU357">
        <v>435600</v>
      </c>
      <c r="FV357">
        <v>10</v>
      </c>
      <c r="FW357">
        <v>0</v>
      </c>
      <c r="FX357">
        <v>0</v>
      </c>
      <c r="FY357">
        <v>0</v>
      </c>
      <c r="FZ357">
        <v>0</v>
      </c>
      <c r="GI357" t="s">
        <v>264</v>
      </c>
      <c r="GJ357" t="s">
        <v>339</v>
      </c>
      <c r="GK357" t="s">
        <v>340</v>
      </c>
      <c r="GL357" s="1">
        <v>40135</v>
      </c>
      <c r="GM357" t="s">
        <v>267</v>
      </c>
      <c r="GN357" t="str">
        <f t="shared" ref="GN357:GN365" si="127">"FALSE"</f>
        <v>FALSE</v>
      </c>
      <c r="GO357">
        <v>2022</v>
      </c>
      <c r="GP357">
        <v>2020</v>
      </c>
      <c r="GQ357">
        <v>400</v>
      </c>
      <c r="GR357" t="s">
        <v>246</v>
      </c>
      <c r="GS357" t="s">
        <v>246</v>
      </c>
      <c r="GT357" t="s">
        <v>246</v>
      </c>
      <c r="GU357" t="s">
        <v>246</v>
      </c>
      <c r="GV357" t="s">
        <v>246</v>
      </c>
      <c r="GW357" t="s">
        <v>246</v>
      </c>
      <c r="GX357" t="s">
        <v>246</v>
      </c>
      <c r="GY357" t="s">
        <v>246</v>
      </c>
      <c r="GZ357" t="s">
        <v>246</v>
      </c>
      <c r="HA357" t="s">
        <v>246</v>
      </c>
      <c r="HB357" t="s">
        <v>246</v>
      </c>
      <c r="HC357" t="s">
        <v>246</v>
      </c>
      <c r="HD357" t="s">
        <v>246</v>
      </c>
      <c r="HE357" s="2">
        <v>764</v>
      </c>
      <c r="HF357" s="2">
        <v>0</v>
      </c>
      <c r="HG357" s="2">
        <v>0</v>
      </c>
      <c r="HH357">
        <v>0</v>
      </c>
      <c r="HI357" s="2">
        <v>5090</v>
      </c>
      <c r="HJ357" s="2">
        <v>5090</v>
      </c>
      <c r="HK357" s="2">
        <v>0</v>
      </c>
      <c r="HL357">
        <v>0</v>
      </c>
      <c r="HM357" s="2">
        <v>0</v>
      </c>
      <c r="HN357" s="2">
        <v>0</v>
      </c>
      <c r="HO357" s="2">
        <v>0</v>
      </c>
      <c r="HP357">
        <v>0</v>
      </c>
      <c r="HQ357" s="2">
        <v>101.82</v>
      </c>
      <c r="HS357" s="2">
        <v>5090</v>
      </c>
      <c r="HV357" t="s">
        <v>315</v>
      </c>
      <c r="HY357" t="s">
        <v>316</v>
      </c>
      <c r="HZ357" t="s">
        <v>317</v>
      </c>
      <c r="IA357" t="s">
        <v>318</v>
      </c>
      <c r="IB357" s="1">
        <v>38994</v>
      </c>
      <c r="IC357" s="1">
        <v>39007</v>
      </c>
      <c r="ID357" s="2">
        <v>0</v>
      </c>
      <c r="IE357" t="s">
        <v>319</v>
      </c>
      <c r="IF357" t="str">
        <f>"                    "</f>
        <v xml:space="preserve">                    </v>
      </c>
      <c r="IG357" t="str">
        <f>"6499.187"</f>
        <v>6499.187</v>
      </c>
      <c r="IH357" t="str">
        <f>""</f>
        <v/>
      </c>
      <c r="IJ357" s="1">
        <v>38551</v>
      </c>
      <c r="IK357" s="2">
        <v>20000</v>
      </c>
      <c r="IL357" t="s">
        <v>566</v>
      </c>
      <c r="IM357" t="s">
        <v>362</v>
      </c>
      <c r="IN357" t="s">
        <v>4143</v>
      </c>
      <c r="IT357" t="str">
        <f>"                    "</f>
        <v xml:space="preserve">                    </v>
      </c>
      <c r="IY357" t="str">
        <f>"                    "</f>
        <v xml:space="preserve">                    </v>
      </c>
      <c r="JB357" t="s">
        <v>271</v>
      </c>
      <c r="JD357" t="str">
        <f>"5722.137"</f>
        <v>5722.137</v>
      </c>
      <c r="JE357" t="str">
        <f>""</f>
        <v/>
      </c>
      <c r="JO357" t="str">
        <f>""</f>
        <v/>
      </c>
      <c r="JP357" t="str">
        <f>""</f>
        <v/>
      </c>
      <c r="JQ357" t="str">
        <f>HYPERLINK("https://web.datatree.com/?/property?propertyId=3621974")</f>
        <v>https://web.datatree.com/?/property?propertyId=3621974</v>
      </c>
    </row>
    <row r="358" spans="1:277" x14ac:dyDescent="0.25">
      <c r="A358">
        <v>356</v>
      </c>
      <c r="B358" s="15" t="s">
        <v>18833</v>
      </c>
      <c r="C358" s="15" t="s">
        <v>18832</v>
      </c>
      <c r="D358" s="15" t="s">
        <v>18834</v>
      </c>
      <c r="E358" s="15" t="s">
        <v>18835</v>
      </c>
      <c r="F358" s="15" t="s">
        <v>18836</v>
      </c>
      <c r="G358" s="15" t="s">
        <v>243</v>
      </c>
      <c r="H358" s="15">
        <v>85555</v>
      </c>
      <c r="I358" s="15" t="s">
        <v>18837</v>
      </c>
      <c r="J358" s="23" t="s">
        <v>18838</v>
      </c>
      <c r="K358" s="15" t="s">
        <v>18839</v>
      </c>
      <c r="L358" s="16" t="s">
        <v>18840</v>
      </c>
      <c r="M358" s="17" t="str">
        <f t="shared" si="109"/>
        <v>6/31/2022</v>
      </c>
      <c r="N358" s="15">
        <v>9550</v>
      </c>
      <c r="O358" s="18">
        <f t="shared" si="112"/>
        <v>0</v>
      </c>
      <c r="P358" s="19" t="str">
        <f t="shared" si="113"/>
        <v>$0.00</v>
      </c>
      <c r="Q358" s="16">
        <v>44834</v>
      </c>
      <c r="R358" s="19" t="str">
        <f t="shared" si="110"/>
        <v>09/30/22</v>
      </c>
      <c r="S358" t="str">
        <f t="shared" si="114"/>
        <v>MOHAVE</v>
      </c>
      <c r="T358" s="6" t="str">
        <f t="shared" si="115"/>
        <v>318-18-052</v>
      </c>
      <c r="U358" t="str">
        <f t="shared" si="116"/>
        <v xml:space="preserve">335 E ALBERTONI ST #200 </v>
      </c>
      <c r="V358" t="str">
        <f t="shared" si="117"/>
        <v>CARSON</v>
      </c>
      <c r="W358" t="str">
        <f t="shared" si="118"/>
        <v>CA</v>
      </c>
      <c r="X358" t="str">
        <f t="shared" si="119"/>
        <v>90746-1427</v>
      </c>
      <c r="Y358" t="str">
        <f t="shared" si="120"/>
        <v>KEVIN</v>
      </c>
      <c r="Z358" t="str">
        <f t="shared" si="121"/>
        <v>LANGIE</v>
      </c>
      <c r="AA358" t="str">
        <f t="shared" si="122"/>
        <v>SW4 NE4 SE4 CONT 10 AC 318-18-022 (318-18- 052 THRU 054)</v>
      </c>
      <c r="AB358">
        <f t="shared" si="123"/>
        <v>10</v>
      </c>
      <c r="AC358" t="str">
        <f t="shared" si="124"/>
        <v>MOHAVE</v>
      </c>
      <c r="AI358">
        <f t="shared" si="111"/>
        <v>10</v>
      </c>
      <c r="AO358" t="s">
        <v>4144</v>
      </c>
      <c r="AP358" t="s">
        <v>4145</v>
      </c>
      <c r="AQ358" t="s">
        <v>1473</v>
      </c>
      <c r="AR358" t="s">
        <v>4146</v>
      </c>
      <c r="AS358" t="s">
        <v>240</v>
      </c>
      <c r="AT358">
        <v>1</v>
      </c>
      <c r="AU358" t="s">
        <v>4147</v>
      </c>
      <c r="AV358" t="s">
        <v>4148</v>
      </c>
      <c r="AW358" t="s">
        <v>1473</v>
      </c>
      <c r="AX358" t="s">
        <v>4149</v>
      </c>
      <c r="AY358" t="s">
        <v>240</v>
      </c>
      <c r="AZ358">
        <v>1</v>
      </c>
      <c r="BC358" t="s">
        <v>4150</v>
      </c>
      <c r="BD358" t="s">
        <v>4151</v>
      </c>
      <c r="BE358" t="s">
        <v>2401</v>
      </c>
      <c r="BF358" t="s">
        <v>4152</v>
      </c>
      <c r="BG358" t="s">
        <v>613</v>
      </c>
      <c r="BH358" t="s">
        <v>242</v>
      </c>
      <c r="BS358" t="s">
        <v>243</v>
      </c>
      <c r="BV358" t="s">
        <v>244</v>
      </c>
      <c r="BY358" t="s">
        <v>245</v>
      </c>
      <c r="BZ358" t="s">
        <v>396</v>
      </c>
      <c r="CA358">
        <v>335</v>
      </c>
      <c r="CD358" t="s">
        <v>4153</v>
      </c>
      <c r="CE358" t="s">
        <v>375</v>
      </c>
      <c r="CF358">
        <v>200</v>
      </c>
      <c r="CG358" t="s">
        <v>4154</v>
      </c>
      <c r="CH358" t="s">
        <v>4154</v>
      </c>
      <c r="CI358" t="s">
        <v>328</v>
      </c>
      <c r="CJ358" t="str">
        <f>"90746-1427"</f>
        <v>90746-1427</v>
      </c>
      <c r="CK358" t="s">
        <v>750</v>
      </c>
      <c r="CL358" t="s">
        <v>4155</v>
      </c>
      <c r="CM358" t="s">
        <v>4156</v>
      </c>
      <c r="CN358" t="s">
        <v>254</v>
      </c>
      <c r="CO358" t="s">
        <v>4157</v>
      </c>
      <c r="CP358" t="str">
        <f>"318-18-052"</f>
        <v>318-18-052</v>
      </c>
      <c r="CQ358" t="str">
        <f>"31818052"</f>
        <v>31818052</v>
      </c>
      <c r="CR358" t="str">
        <f>"R31818052"</f>
        <v>R31818052</v>
      </c>
      <c r="CS358">
        <v>4015</v>
      </c>
      <c r="CX358" t="s">
        <v>925</v>
      </c>
      <c r="CY358" t="s">
        <v>548</v>
      </c>
      <c r="CZ358">
        <v>17</v>
      </c>
      <c r="DB358">
        <v>35.898962906652997</v>
      </c>
      <c r="DC358">
        <v>-113.911505684057</v>
      </c>
      <c r="DK358" t="s">
        <v>2478</v>
      </c>
      <c r="DL358" t="s">
        <v>2478</v>
      </c>
      <c r="DO358" t="str">
        <f>""</f>
        <v/>
      </c>
      <c r="DQ358">
        <v>0</v>
      </c>
      <c r="DR358">
        <v>0</v>
      </c>
      <c r="DS358">
        <v>0</v>
      </c>
      <c r="DT358">
        <v>0</v>
      </c>
      <c r="DW358">
        <v>0</v>
      </c>
      <c r="DX358">
        <v>0</v>
      </c>
      <c r="DZ358">
        <v>0</v>
      </c>
      <c r="EA358">
        <v>0</v>
      </c>
      <c r="EB358">
        <v>0</v>
      </c>
      <c r="EC358">
        <v>0</v>
      </c>
      <c r="ED358">
        <v>0</v>
      </c>
      <c r="EE358">
        <v>0</v>
      </c>
      <c r="EF358">
        <v>0</v>
      </c>
      <c r="EG358">
        <v>0</v>
      </c>
      <c r="EH358">
        <v>0</v>
      </c>
      <c r="EI358">
        <v>0</v>
      </c>
      <c r="EL358">
        <v>0</v>
      </c>
      <c r="EN358">
        <v>0</v>
      </c>
      <c r="EP358">
        <v>0</v>
      </c>
      <c r="ER358">
        <v>0</v>
      </c>
      <c r="ET358">
        <v>0</v>
      </c>
      <c r="EY358">
        <v>0</v>
      </c>
      <c r="FA358">
        <v>0</v>
      </c>
      <c r="FL358">
        <v>0</v>
      </c>
      <c r="FQ358" t="s">
        <v>261</v>
      </c>
      <c r="FR358" t="s">
        <v>354</v>
      </c>
      <c r="FS358" t="s">
        <v>355</v>
      </c>
      <c r="FU358">
        <v>435600</v>
      </c>
      <c r="FV358">
        <v>10</v>
      </c>
      <c r="FW358">
        <v>0</v>
      </c>
      <c r="FX358">
        <v>0</v>
      </c>
      <c r="FY358">
        <v>0</v>
      </c>
      <c r="FZ358">
        <v>0</v>
      </c>
      <c r="GI358" t="s">
        <v>264</v>
      </c>
      <c r="GJ358" t="s">
        <v>927</v>
      </c>
      <c r="GK358" t="s">
        <v>928</v>
      </c>
      <c r="GL358" s="1">
        <v>40135</v>
      </c>
      <c r="GM358" t="s">
        <v>267</v>
      </c>
      <c r="GN358" t="str">
        <f t="shared" si="127"/>
        <v>FALSE</v>
      </c>
      <c r="GO358">
        <v>2022</v>
      </c>
      <c r="GP358">
        <v>2020</v>
      </c>
      <c r="GQ358">
        <v>400</v>
      </c>
      <c r="GR358" t="s">
        <v>246</v>
      </c>
      <c r="GS358" t="s">
        <v>246</v>
      </c>
      <c r="GT358" t="s">
        <v>246</v>
      </c>
      <c r="GU358" t="s">
        <v>246</v>
      </c>
      <c r="GV358" t="s">
        <v>246</v>
      </c>
      <c r="GW358" t="s">
        <v>246</v>
      </c>
      <c r="GX358" t="s">
        <v>246</v>
      </c>
      <c r="GY358" t="s">
        <v>246</v>
      </c>
      <c r="GZ358" t="s">
        <v>246</v>
      </c>
      <c r="HA358" t="s">
        <v>246</v>
      </c>
      <c r="HB358" t="s">
        <v>246</v>
      </c>
      <c r="HC358" t="s">
        <v>246</v>
      </c>
      <c r="HD358" t="s">
        <v>246</v>
      </c>
      <c r="HE358" s="2">
        <v>708</v>
      </c>
      <c r="HF358" s="2">
        <v>0</v>
      </c>
      <c r="HG358" s="2">
        <v>0</v>
      </c>
      <c r="HH358">
        <v>0</v>
      </c>
      <c r="HI358" s="2">
        <v>4723</v>
      </c>
      <c r="HJ358" s="2">
        <v>4723</v>
      </c>
      <c r="HK358" s="2">
        <v>0</v>
      </c>
      <c r="HL358">
        <v>0</v>
      </c>
      <c r="HM358" s="2">
        <v>0</v>
      </c>
      <c r="HN358" s="2">
        <v>0</v>
      </c>
      <c r="HO358" s="2">
        <v>0</v>
      </c>
      <c r="HP358">
        <v>0</v>
      </c>
      <c r="HQ358" s="2">
        <v>75.959999999999994</v>
      </c>
      <c r="HS358" s="2">
        <v>4723</v>
      </c>
      <c r="HV358" t="s">
        <v>315</v>
      </c>
      <c r="HY358" t="s">
        <v>552</v>
      </c>
      <c r="HZ358" t="s">
        <v>359</v>
      </c>
      <c r="IA358" t="s">
        <v>360</v>
      </c>
      <c r="IB358" s="1">
        <v>43922</v>
      </c>
      <c r="IC358" s="1">
        <v>43935</v>
      </c>
      <c r="IE358" t="s">
        <v>412</v>
      </c>
      <c r="IF358" t="str">
        <f>""</f>
        <v/>
      </c>
      <c r="IG358" t="str">
        <f>"2020.21634"</f>
        <v>2020.21634</v>
      </c>
      <c r="IH358" t="str">
        <f>""</f>
        <v/>
      </c>
      <c r="II358" s="1">
        <v>42879</v>
      </c>
      <c r="IJ358" s="1">
        <v>42880</v>
      </c>
      <c r="IK358" s="2">
        <v>1500</v>
      </c>
      <c r="IM358" t="s">
        <v>656</v>
      </c>
      <c r="IN358" t="s">
        <v>4158</v>
      </c>
      <c r="IT358" t="str">
        <f>""</f>
        <v/>
      </c>
      <c r="IY358" t="str">
        <f>""</f>
        <v/>
      </c>
      <c r="JA358" t="s">
        <v>414</v>
      </c>
      <c r="JB358" t="s">
        <v>271</v>
      </c>
      <c r="JD358" t="str">
        <f>"2017.25110"</f>
        <v>2017.25110</v>
      </c>
      <c r="JE358" t="str">
        <f>""</f>
        <v/>
      </c>
      <c r="JF358" s="1">
        <v>42830</v>
      </c>
      <c r="JG358" s="1">
        <v>42835</v>
      </c>
      <c r="JH358" s="2">
        <v>12300</v>
      </c>
      <c r="JI358" t="s">
        <v>270</v>
      </c>
      <c r="JO358" t="str">
        <f>"2017.16943"</f>
        <v>2017.16943</v>
      </c>
      <c r="JP358" t="str">
        <f>""</f>
        <v/>
      </c>
      <c r="JQ358" t="str">
        <f>HYPERLINK("https://web.datatree.com/?/property?propertyId=3662391")</f>
        <v>https://web.datatree.com/?/property?propertyId=3662391</v>
      </c>
    </row>
    <row r="359" spans="1:277" x14ac:dyDescent="0.25">
      <c r="A359">
        <v>357</v>
      </c>
      <c r="B359" s="15" t="s">
        <v>18833</v>
      </c>
      <c r="C359" s="15" t="s">
        <v>18832</v>
      </c>
      <c r="D359" s="15" t="s">
        <v>18834</v>
      </c>
      <c r="E359" s="15" t="s">
        <v>18835</v>
      </c>
      <c r="F359" s="15" t="s">
        <v>18836</v>
      </c>
      <c r="G359" s="15" t="s">
        <v>243</v>
      </c>
      <c r="H359" s="15">
        <v>85555</v>
      </c>
      <c r="I359" s="15" t="s">
        <v>18837</v>
      </c>
      <c r="J359" s="23" t="s">
        <v>18838</v>
      </c>
      <c r="K359" s="15" t="s">
        <v>18839</v>
      </c>
      <c r="L359" s="16" t="s">
        <v>18840</v>
      </c>
      <c r="M359" s="17" t="str">
        <f t="shared" si="109"/>
        <v>6/31/2022</v>
      </c>
      <c r="N359" s="15">
        <v>9551</v>
      </c>
      <c r="O359" s="18">
        <f t="shared" si="112"/>
        <v>0</v>
      </c>
      <c r="P359" s="19" t="str">
        <f t="shared" si="113"/>
        <v>$0.00</v>
      </c>
      <c r="Q359" s="16">
        <v>44834</v>
      </c>
      <c r="R359" s="19" t="str">
        <f t="shared" si="110"/>
        <v>09/30/22</v>
      </c>
      <c r="S359" t="str">
        <f t="shared" si="114"/>
        <v>MOHAVE</v>
      </c>
      <c r="T359" s="6" t="str">
        <f t="shared" si="115"/>
        <v>102-18-017</v>
      </c>
      <c r="U359" t="str">
        <f t="shared" si="116"/>
        <v xml:space="preserve">2755 MISSION BLVD </v>
      </c>
      <c r="V359" t="str">
        <f t="shared" si="117"/>
        <v>KINGMAN</v>
      </c>
      <c r="W359" t="str">
        <f t="shared" si="118"/>
        <v>AZ</v>
      </c>
      <c r="X359" t="str">
        <f t="shared" si="119"/>
        <v>86401-5308</v>
      </c>
      <c r="Y359">
        <f t="shared" si="120"/>
        <v>0</v>
      </c>
      <c r="Z359" t="str">
        <f t="shared" si="121"/>
        <v>UNITED STATES OF AMERICA</v>
      </c>
      <c r="AA359" t="str">
        <f t="shared" si="122"/>
        <v>SANDY RIVER RANCHEROS UNIT 2 LOT 209</v>
      </c>
      <c r="AB359">
        <f t="shared" si="123"/>
        <v>10</v>
      </c>
      <c r="AC359" t="str">
        <f t="shared" si="124"/>
        <v>MOHAVE</v>
      </c>
      <c r="AI359">
        <f t="shared" si="111"/>
        <v>10</v>
      </c>
      <c r="AO359" t="s">
        <v>1079</v>
      </c>
      <c r="AR359" t="s">
        <v>1079</v>
      </c>
      <c r="AS359" t="s">
        <v>273</v>
      </c>
      <c r="AT359">
        <v>1638</v>
      </c>
      <c r="BC359" t="s">
        <v>1079</v>
      </c>
      <c r="BD359" t="s">
        <v>1079</v>
      </c>
      <c r="BF359" t="s">
        <v>343</v>
      </c>
      <c r="BH359" t="s">
        <v>407</v>
      </c>
      <c r="BJ359" t="s">
        <v>396</v>
      </c>
      <c r="BK359">
        <v>2475</v>
      </c>
      <c r="BN359" t="s">
        <v>1080</v>
      </c>
      <c r="BO359" t="s">
        <v>248</v>
      </c>
      <c r="BQ359" t="s">
        <v>345</v>
      </c>
      <c r="BS359" t="s">
        <v>243</v>
      </c>
      <c r="BT359" t="str">
        <f>"86409"</f>
        <v>86409</v>
      </c>
      <c r="BU359" t="str">
        <f>"86409-3629"</f>
        <v>86409-3629</v>
      </c>
      <c r="BV359" t="s">
        <v>244</v>
      </c>
      <c r="BX359" t="s">
        <v>1081</v>
      </c>
      <c r="BY359" t="s">
        <v>1082</v>
      </c>
      <c r="CA359">
        <v>2755</v>
      </c>
      <c r="CD359" t="s">
        <v>1083</v>
      </c>
      <c r="CE359" t="s">
        <v>818</v>
      </c>
      <c r="CG359" t="s">
        <v>345</v>
      </c>
      <c r="CH359" t="s">
        <v>345</v>
      </c>
      <c r="CI359" t="s">
        <v>243</v>
      </c>
      <c r="CJ359" t="str">
        <f>"86401-5308"</f>
        <v>86401-5308</v>
      </c>
      <c r="CK359" t="s">
        <v>544</v>
      </c>
      <c r="CL359" t="s">
        <v>1084</v>
      </c>
      <c r="CM359" t="s">
        <v>1085</v>
      </c>
      <c r="CN359" t="s">
        <v>254</v>
      </c>
      <c r="CO359" t="s">
        <v>4159</v>
      </c>
      <c r="CP359" t="str">
        <f>"102-18-017"</f>
        <v>102-18-017</v>
      </c>
      <c r="CQ359" t="str">
        <f>"10218017"</f>
        <v>10218017</v>
      </c>
      <c r="CR359" t="str">
        <f>"R10218017"</f>
        <v>R10218017</v>
      </c>
      <c r="CS359">
        <v>4015</v>
      </c>
      <c r="CU359">
        <v>953900</v>
      </c>
      <c r="CV359">
        <v>1112</v>
      </c>
      <c r="CW359" t="s">
        <v>256</v>
      </c>
      <c r="CX359" t="s">
        <v>519</v>
      </c>
      <c r="CY359" t="s">
        <v>258</v>
      </c>
      <c r="CZ359">
        <v>17</v>
      </c>
      <c r="DB359">
        <v>34.549052213763602</v>
      </c>
      <c r="DC359">
        <v>-113.54569002982601</v>
      </c>
      <c r="DD359" t="s">
        <v>2123</v>
      </c>
      <c r="DK359" t="s">
        <v>2124</v>
      </c>
      <c r="DL359" t="s">
        <v>2124</v>
      </c>
      <c r="DO359" t="str">
        <f>"209"</f>
        <v>209</v>
      </c>
      <c r="DQ359">
        <v>0</v>
      </c>
      <c r="DR359">
        <v>0</v>
      </c>
      <c r="DS359">
        <v>0</v>
      </c>
      <c r="DT359">
        <v>0</v>
      </c>
      <c r="DW359">
        <v>0</v>
      </c>
      <c r="DX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L359">
        <v>0</v>
      </c>
      <c r="EN359">
        <v>0</v>
      </c>
      <c r="EP359">
        <v>0</v>
      </c>
      <c r="ER359">
        <v>0</v>
      </c>
      <c r="ET359">
        <v>0</v>
      </c>
      <c r="EY359">
        <v>0</v>
      </c>
      <c r="FA359">
        <v>0</v>
      </c>
      <c r="FL359">
        <v>0</v>
      </c>
      <c r="FQ359" t="s">
        <v>261</v>
      </c>
      <c r="FR359" t="s">
        <v>1088</v>
      </c>
      <c r="FS359" t="s">
        <v>1089</v>
      </c>
      <c r="FU359">
        <v>435600</v>
      </c>
      <c r="FV359">
        <v>10</v>
      </c>
      <c r="FW359">
        <v>0</v>
      </c>
      <c r="FX359">
        <v>0</v>
      </c>
      <c r="FY359">
        <v>0</v>
      </c>
      <c r="FZ359">
        <v>0</v>
      </c>
      <c r="GI359" t="s">
        <v>264</v>
      </c>
      <c r="GJ359" t="s">
        <v>522</v>
      </c>
      <c r="GK359" t="s">
        <v>523</v>
      </c>
      <c r="GL359" s="1">
        <v>40135</v>
      </c>
      <c r="GM359" t="s">
        <v>267</v>
      </c>
      <c r="GN359" t="str">
        <f t="shared" si="127"/>
        <v>FALSE</v>
      </c>
      <c r="GO359">
        <v>2022</v>
      </c>
      <c r="GQ359">
        <v>600</v>
      </c>
      <c r="GR359" t="s">
        <v>246</v>
      </c>
      <c r="GS359" t="s">
        <v>246</v>
      </c>
      <c r="GT359" t="s">
        <v>246</v>
      </c>
      <c r="GU359" t="s">
        <v>246</v>
      </c>
      <c r="GV359" t="s">
        <v>246</v>
      </c>
      <c r="GW359" t="s">
        <v>246</v>
      </c>
      <c r="GX359" t="s">
        <v>246</v>
      </c>
      <c r="GY359" t="s">
        <v>246</v>
      </c>
      <c r="GZ359" t="s">
        <v>246</v>
      </c>
      <c r="HA359" t="s">
        <v>613</v>
      </c>
      <c r="HB359" t="s">
        <v>246</v>
      </c>
      <c r="HC359" t="s">
        <v>246</v>
      </c>
      <c r="HD359" t="s">
        <v>246</v>
      </c>
      <c r="HE359" s="2">
        <v>589</v>
      </c>
      <c r="HF359" s="2">
        <v>0</v>
      </c>
      <c r="HG359" s="2">
        <v>0</v>
      </c>
      <c r="HH359">
        <v>0</v>
      </c>
      <c r="HI359" s="2">
        <v>3925</v>
      </c>
      <c r="HJ359" s="2">
        <v>3925</v>
      </c>
      <c r="HK359" s="2">
        <v>0</v>
      </c>
      <c r="HL359">
        <v>0</v>
      </c>
      <c r="HM359" s="2">
        <v>0</v>
      </c>
      <c r="HN359" s="2">
        <v>0</v>
      </c>
      <c r="HO359" s="2">
        <v>0</v>
      </c>
      <c r="HP359">
        <v>0</v>
      </c>
      <c r="HS359" s="2">
        <v>3925</v>
      </c>
      <c r="HV359" t="s">
        <v>289</v>
      </c>
      <c r="HY359" t="s">
        <v>290</v>
      </c>
      <c r="HZ359" t="s">
        <v>290</v>
      </c>
      <c r="IF359" t="str">
        <f>""</f>
        <v/>
      </c>
      <c r="IG359" t="str">
        <f>""</f>
        <v/>
      </c>
      <c r="IH359" t="str">
        <f>""</f>
        <v/>
      </c>
      <c r="IT359" t="str">
        <f>""</f>
        <v/>
      </c>
      <c r="IY359" t="str">
        <f>""</f>
        <v/>
      </c>
      <c r="JB359" t="s">
        <v>271</v>
      </c>
      <c r="JD359" t="str">
        <f>""</f>
        <v/>
      </c>
      <c r="JE359" t="str">
        <f>""</f>
        <v/>
      </c>
      <c r="JO359" t="str">
        <f>""</f>
        <v/>
      </c>
      <c r="JP359" t="str">
        <f>""</f>
        <v/>
      </c>
      <c r="JQ359" t="str">
        <f>HYPERLINK("https://web.datatree.com/?/property?propertyId=3666956")</f>
        <v>https://web.datatree.com/?/property?propertyId=3666956</v>
      </c>
    </row>
    <row r="360" spans="1:277" x14ac:dyDescent="0.25">
      <c r="A360">
        <v>358</v>
      </c>
      <c r="B360" s="15" t="s">
        <v>18833</v>
      </c>
      <c r="C360" s="15" t="s">
        <v>18832</v>
      </c>
      <c r="D360" s="15" t="s">
        <v>18834</v>
      </c>
      <c r="E360" s="15" t="s">
        <v>18835</v>
      </c>
      <c r="F360" s="15" t="s">
        <v>18836</v>
      </c>
      <c r="G360" s="15" t="s">
        <v>243</v>
      </c>
      <c r="H360" s="15">
        <v>85555</v>
      </c>
      <c r="I360" s="15" t="s">
        <v>18837</v>
      </c>
      <c r="J360" s="23" t="s">
        <v>18838</v>
      </c>
      <c r="K360" s="15" t="s">
        <v>18839</v>
      </c>
      <c r="L360" s="16" t="s">
        <v>18840</v>
      </c>
      <c r="M360" s="17" t="str">
        <f t="shared" si="109"/>
        <v>6/31/2022</v>
      </c>
      <c r="N360" s="15">
        <v>9552</v>
      </c>
      <c r="O360" s="18">
        <f t="shared" si="112"/>
        <v>0</v>
      </c>
      <c r="P360" s="19" t="str">
        <f t="shared" si="113"/>
        <v>$0.00</v>
      </c>
      <c r="Q360" s="16">
        <v>44834</v>
      </c>
      <c r="R360" s="19" t="str">
        <f t="shared" si="110"/>
        <v>09/30/22</v>
      </c>
      <c r="S360" t="str">
        <f t="shared" si="114"/>
        <v>MOHAVE</v>
      </c>
      <c r="T360" s="6" t="str">
        <f t="shared" si="115"/>
        <v>353-09-052</v>
      </c>
      <c r="U360" t="str">
        <f t="shared" si="116"/>
        <v xml:space="preserve">15218 E FACKLY SPRINGS RD </v>
      </c>
      <c r="V360" t="str">
        <f t="shared" si="117"/>
        <v>KINGMAN</v>
      </c>
      <c r="W360" t="str">
        <f t="shared" si="118"/>
        <v>AZ</v>
      </c>
      <c r="X360" t="str">
        <f t="shared" si="119"/>
        <v>86401-8578</v>
      </c>
      <c r="Y360" t="str">
        <f t="shared" si="120"/>
        <v>CHACE</v>
      </c>
      <c r="Z360" t="str">
        <f t="shared" si="121"/>
        <v>SPILLMAN</v>
      </c>
      <c r="AA360" t="str">
        <f t="shared" si="122"/>
        <v>SILVER SPRINGS UNIT V LOT 374</v>
      </c>
      <c r="AB360">
        <f t="shared" si="123"/>
        <v>10</v>
      </c>
      <c r="AC360" t="str">
        <f t="shared" si="124"/>
        <v>MOHAVE</v>
      </c>
      <c r="AI360">
        <f t="shared" si="111"/>
        <v>10</v>
      </c>
      <c r="AO360" t="s">
        <v>2300</v>
      </c>
      <c r="AP360" t="s">
        <v>2301</v>
      </c>
      <c r="AQ360" t="s">
        <v>2301</v>
      </c>
      <c r="AR360" t="s">
        <v>2302</v>
      </c>
      <c r="AS360" t="s">
        <v>240</v>
      </c>
      <c r="AT360">
        <v>5</v>
      </c>
      <c r="AU360" t="s">
        <v>2876</v>
      </c>
      <c r="AV360" t="s">
        <v>2305</v>
      </c>
      <c r="AW360" t="s">
        <v>2305</v>
      </c>
      <c r="AX360" t="s">
        <v>2877</v>
      </c>
      <c r="AY360" t="s">
        <v>240</v>
      </c>
      <c r="AZ360">
        <v>2</v>
      </c>
      <c r="BC360" t="s">
        <v>2878</v>
      </c>
      <c r="BD360" t="s">
        <v>2879</v>
      </c>
      <c r="BE360" t="s">
        <v>1421</v>
      </c>
      <c r="BF360" t="s">
        <v>2309</v>
      </c>
      <c r="BH360" t="s">
        <v>242</v>
      </c>
      <c r="BS360" t="s">
        <v>243</v>
      </c>
      <c r="BV360" t="s">
        <v>244</v>
      </c>
      <c r="BY360" t="s">
        <v>245</v>
      </c>
      <c r="BZ360" t="s">
        <v>396</v>
      </c>
      <c r="CA360">
        <v>15218</v>
      </c>
      <c r="CD360" t="s">
        <v>2310</v>
      </c>
      <c r="CE360" t="s">
        <v>491</v>
      </c>
      <c r="CG360" t="s">
        <v>345</v>
      </c>
      <c r="CI360" t="s">
        <v>243</v>
      </c>
      <c r="CJ360" t="str">
        <f>"86401-8578"</f>
        <v>86401-8578</v>
      </c>
      <c r="CK360" t="s">
        <v>2311</v>
      </c>
      <c r="CL360" t="s">
        <v>2312</v>
      </c>
      <c r="CM360" t="s">
        <v>2313</v>
      </c>
      <c r="CN360" t="s">
        <v>254</v>
      </c>
      <c r="CO360" t="s">
        <v>4160</v>
      </c>
      <c r="CP360" t="str">
        <f>"353-09-052"</f>
        <v>353-09-052</v>
      </c>
      <c r="CQ360" t="str">
        <f>"35309052"</f>
        <v>35309052</v>
      </c>
      <c r="CR360" t="str">
        <f>"R35309052"</f>
        <v>R35309052</v>
      </c>
      <c r="CS360">
        <v>4015</v>
      </c>
      <c r="CW360" t="s">
        <v>256</v>
      </c>
      <c r="CX360" t="s">
        <v>257</v>
      </c>
      <c r="CY360" t="s">
        <v>258</v>
      </c>
      <c r="CZ360">
        <v>17</v>
      </c>
      <c r="DB360">
        <v>35.202219893169399</v>
      </c>
      <c r="DC360">
        <v>-113.56726002500901</v>
      </c>
      <c r="DD360" t="s">
        <v>259</v>
      </c>
      <c r="DK360" t="s">
        <v>260</v>
      </c>
      <c r="DL360" t="s">
        <v>260</v>
      </c>
      <c r="DO360" t="str">
        <f>"374"</f>
        <v>374</v>
      </c>
      <c r="DQ360">
        <v>0</v>
      </c>
      <c r="DR360">
        <v>0</v>
      </c>
      <c r="DS360">
        <v>0</v>
      </c>
      <c r="DT360">
        <v>0</v>
      </c>
      <c r="DW360">
        <v>0</v>
      </c>
      <c r="DX360">
        <v>0</v>
      </c>
      <c r="DZ360">
        <v>0</v>
      </c>
      <c r="EA360">
        <v>0</v>
      </c>
      <c r="EB360">
        <v>0</v>
      </c>
      <c r="EC360">
        <v>0</v>
      </c>
      <c r="ED360">
        <v>0</v>
      </c>
      <c r="EE360">
        <v>0</v>
      </c>
      <c r="EF360">
        <v>0</v>
      </c>
      <c r="EG360">
        <v>0</v>
      </c>
      <c r="EH360">
        <v>0</v>
      </c>
      <c r="EI360">
        <v>0</v>
      </c>
      <c r="EL360">
        <v>0</v>
      </c>
      <c r="EN360">
        <v>0</v>
      </c>
      <c r="EP360">
        <v>0</v>
      </c>
      <c r="ER360">
        <v>0</v>
      </c>
      <c r="ET360">
        <v>0</v>
      </c>
      <c r="EY360">
        <v>0</v>
      </c>
      <c r="FA360">
        <v>0</v>
      </c>
      <c r="FL360">
        <v>0</v>
      </c>
      <c r="FQ360" t="s">
        <v>261</v>
      </c>
      <c r="FR360" t="s">
        <v>262</v>
      </c>
      <c r="FS360" t="s">
        <v>263</v>
      </c>
      <c r="FU360">
        <v>435600</v>
      </c>
      <c r="FV360">
        <v>10</v>
      </c>
      <c r="FW360">
        <v>0</v>
      </c>
      <c r="FX360">
        <v>0</v>
      </c>
      <c r="FY360">
        <v>0</v>
      </c>
      <c r="FZ360">
        <v>0</v>
      </c>
      <c r="GI360" t="s">
        <v>264</v>
      </c>
      <c r="GJ360" t="s">
        <v>265</v>
      </c>
      <c r="GK360" t="s">
        <v>266</v>
      </c>
      <c r="GL360" s="1">
        <v>40135</v>
      </c>
      <c r="GM360" t="s">
        <v>267</v>
      </c>
      <c r="GN360" t="str">
        <f t="shared" si="127"/>
        <v>FALSE</v>
      </c>
      <c r="GO360">
        <v>2022</v>
      </c>
      <c r="GP360">
        <v>2020</v>
      </c>
      <c r="GQ360">
        <v>300</v>
      </c>
      <c r="GR360" t="s">
        <v>246</v>
      </c>
      <c r="GS360" t="s">
        <v>246</v>
      </c>
      <c r="GT360" t="s">
        <v>246</v>
      </c>
      <c r="GU360" t="s">
        <v>246</v>
      </c>
      <c r="GV360" t="s">
        <v>246</v>
      </c>
      <c r="GW360" t="s">
        <v>246</v>
      </c>
      <c r="GX360" t="s">
        <v>246</v>
      </c>
      <c r="GY360" t="s">
        <v>246</v>
      </c>
      <c r="GZ360" t="s">
        <v>246</v>
      </c>
      <c r="HA360" t="s">
        <v>246</v>
      </c>
      <c r="HB360" t="s">
        <v>246</v>
      </c>
      <c r="HC360" t="s">
        <v>246</v>
      </c>
      <c r="HD360" t="s">
        <v>246</v>
      </c>
      <c r="HE360" s="2">
        <v>851</v>
      </c>
      <c r="HF360" s="2">
        <v>0</v>
      </c>
      <c r="HG360" s="2">
        <v>0</v>
      </c>
      <c r="HH360">
        <v>0</v>
      </c>
      <c r="HI360" s="2">
        <v>5672</v>
      </c>
      <c r="HJ360" s="2">
        <v>5672</v>
      </c>
      <c r="HK360" s="2">
        <v>0</v>
      </c>
      <c r="HL360">
        <v>0</v>
      </c>
      <c r="HM360" s="2">
        <v>0</v>
      </c>
      <c r="HN360" s="2">
        <v>0</v>
      </c>
      <c r="HO360" s="2">
        <v>0</v>
      </c>
      <c r="HP360">
        <v>0</v>
      </c>
      <c r="HQ360" s="2">
        <v>45.02</v>
      </c>
      <c r="HS360" s="2">
        <v>5672</v>
      </c>
      <c r="HV360" t="s">
        <v>268</v>
      </c>
      <c r="HY360" t="s">
        <v>269</v>
      </c>
      <c r="IF360" t="str">
        <f>""</f>
        <v/>
      </c>
      <c r="IG360" t="str">
        <f>""</f>
        <v/>
      </c>
      <c r="IH360" t="str">
        <f>""</f>
        <v/>
      </c>
      <c r="II360" s="1">
        <v>44180</v>
      </c>
      <c r="IJ360" s="1">
        <v>44207</v>
      </c>
      <c r="IK360" s="2">
        <v>21000</v>
      </c>
      <c r="IM360" t="s">
        <v>270</v>
      </c>
      <c r="IN360" t="s">
        <v>4161</v>
      </c>
      <c r="IT360" t="str">
        <f>""</f>
        <v/>
      </c>
      <c r="IY360" t="str">
        <f>""</f>
        <v/>
      </c>
      <c r="JA360" t="s">
        <v>1060</v>
      </c>
      <c r="JB360" t="s">
        <v>271</v>
      </c>
      <c r="JD360" t="str">
        <f>"2021.1799"</f>
        <v>2021.1799</v>
      </c>
      <c r="JE360" t="str">
        <f>""</f>
        <v/>
      </c>
      <c r="JF360" s="1">
        <v>38237</v>
      </c>
      <c r="JG360" s="1">
        <v>38244</v>
      </c>
      <c r="JH360" s="2">
        <v>10100</v>
      </c>
      <c r="JI360" t="s">
        <v>319</v>
      </c>
      <c r="JK360" s="2">
        <v>0</v>
      </c>
      <c r="JO360" t="str">
        <f>"5203.472"</f>
        <v>5203.472</v>
      </c>
      <c r="JP360" t="str">
        <f>""</f>
        <v/>
      </c>
      <c r="JQ360" t="str">
        <f>HYPERLINK("https://web.datatree.com/?/property?propertyId=3682428")</f>
        <v>https://web.datatree.com/?/property?propertyId=3682428</v>
      </c>
    </row>
    <row r="361" spans="1:277" x14ac:dyDescent="0.25">
      <c r="A361">
        <v>359</v>
      </c>
      <c r="B361" s="15" t="s">
        <v>18833</v>
      </c>
      <c r="C361" s="15" t="s">
        <v>18832</v>
      </c>
      <c r="D361" s="15" t="s">
        <v>18834</v>
      </c>
      <c r="E361" s="15" t="s">
        <v>18835</v>
      </c>
      <c r="F361" s="15" t="s">
        <v>18836</v>
      </c>
      <c r="G361" s="15" t="s">
        <v>243</v>
      </c>
      <c r="H361" s="15">
        <v>85555</v>
      </c>
      <c r="I361" s="15" t="s">
        <v>18837</v>
      </c>
      <c r="J361" s="23" t="s">
        <v>18838</v>
      </c>
      <c r="K361" s="15" t="s">
        <v>18839</v>
      </c>
      <c r="L361" s="16" t="s">
        <v>18840</v>
      </c>
      <c r="M361" s="17" t="str">
        <f t="shared" si="109"/>
        <v>6/31/2022</v>
      </c>
      <c r="N361" s="15">
        <v>9553</v>
      </c>
      <c r="O361" s="18">
        <f t="shared" si="112"/>
        <v>0</v>
      </c>
      <c r="P361" s="19" t="str">
        <f t="shared" si="113"/>
        <v>$0.00</v>
      </c>
      <c r="Q361" s="16">
        <v>44834</v>
      </c>
      <c r="R361" s="19" t="str">
        <f t="shared" si="110"/>
        <v>09/30/22</v>
      </c>
      <c r="S361" t="str">
        <f t="shared" si="114"/>
        <v>MOHAVE</v>
      </c>
      <c r="T361" s="6" t="str">
        <f t="shared" si="115"/>
        <v>210-03-033</v>
      </c>
      <c r="U361" t="str">
        <f t="shared" si="116"/>
        <v xml:space="preserve">956 INDIAN RDG </v>
      </c>
      <c r="V361" t="str">
        <f t="shared" si="117"/>
        <v>DUBUQUE</v>
      </c>
      <c r="W361" t="str">
        <f t="shared" si="118"/>
        <v>IA</v>
      </c>
      <c r="X361" t="str">
        <f t="shared" si="119"/>
        <v>52003-8504</v>
      </c>
      <c r="Y361" t="str">
        <f t="shared" si="120"/>
        <v>PETE</v>
      </c>
      <c r="Z361" t="str">
        <f t="shared" si="121"/>
        <v>APEL</v>
      </c>
      <c r="AA361" t="str">
        <f t="shared" si="122"/>
        <v>RIO VISTA UNIT 2 SUBDIVISION LOTS 40 &amp; 41</v>
      </c>
      <c r="AB361">
        <f t="shared" si="123"/>
        <v>10</v>
      </c>
      <c r="AC361" t="str">
        <f t="shared" si="124"/>
        <v>MOHAVE</v>
      </c>
      <c r="AI361">
        <f t="shared" si="111"/>
        <v>10</v>
      </c>
      <c r="AO361" t="s">
        <v>4162</v>
      </c>
      <c r="AP361" t="s">
        <v>4163</v>
      </c>
      <c r="AQ361" t="s">
        <v>4163</v>
      </c>
      <c r="AR361" t="s">
        <v>4164</v>
      </c>
      <c r="AS361" t="s">
        <v>240</v>
      </c>
      <c r="AT361">
        <v>3</v>
      </c>
      <c r="AU361" t="s">
        <v>4165</v>
      </c>
      <c r="AV361" t="s">
        <v>3390</v>
      </c>
      <c r="AW361" t="s">
        <v>3390</v>
      </c>
      <c r="AX361" t="s">
        <v>4164</v>
      </c>
      <c r="AY361" t="s">
        <v>240</v>
      </c>
      <c r="AZ361">
        <v>3</v>
      </c>
      <c r="BC361" t="s">
        <v>4166</v>
      </c>
      <c r="BD361" t="s">
        <v>4167</v>
      </c>
      <c r="BE361" t="s">
        <v>1421</v>
      </c>
      <c r="BF361" t="s">
        <v>2309</v>
      </c>
      <c r="BG361" t="s">
        <v>613</v>
      </c>
      <c r="BH361" t="s">
        <v>242</v>
      </c>
      <c r="BS361" t="s">
        <v>243</v>
      </c>
      <c r="BV361" t="s">
        <v>244</v>
      </c>
      <c r="BY361" t="s">
        <v>245</v>
      </c>
      <c r="CA361">
        <v>956</v>
      </c>
      <c r="CD361" t="s">
        <v>4168</v>
      </c>
      <c r="CE361" t="s">
        <v>4169</v>
      </c>
      <c r="CG361" t="s">
        <v>4170</v>
      </c>
      <c r="CH361" t="s">
        <v>4170</v>
      </c>
      <c r="CI361" t="s">
        <v>304</v>
      </c>
      <c r="CJ361" t="str">
        <f>"52003-8504"</f>
        <v>52003-8504</v>
      </c>
      <c r="CK361" t="s">
        <v>1526</v>
      </c>
      <c r="CL361" t="s">
        <v>4171</v>
      </c>
      <c r="CM361" t="s">
        <v>4172</v>
      </c>
      <c r="CN361" t="s">
        <v>254</v>
      </c>
      <c r="CO361" t="s">
        <v>4173</v>
      </c>
      <c r="CP361" t="str">
        <f>"210-03-033"</f>
        <v>210-03-033</v>
      </c>
      <c r="CQ361" t="str">
        <f>"21003033"</f>
        <v>21003033</v>
      </c>
      <c r="CR361" t="str">
        <f>"R21003033"</f>
        <v>R21003033</v>
      </c>
      <c r="CS361">
        <v>4015</v>
      </c>
      <c r="CW361" t="s">
        <v>256</v>
      </c>
      <c r="CX361" t="s">
        <v>281</v>
      </c>
      <c r="CY361" t="s">
        <v>310</v>
      </c>
      <c r="CZ361">
        <v>4</v>
      </c>
      <c r="DB361">
        <v>34.759344487936502</v>
      </c>
      <c r="DC361">
        <v>-114.360474555653</v>
      </c>
      <c r="DD361" t="s">
        <v>1682</v>
      </c>
      <c r="DK361" t="s">
        <v>1683</v>
      </c>
      <c r="DL361" t="s">
        <v>1683</v>
      </c>
      <c r="DO361" t="str">
        <f>"40|41"</f>
        <v>40|41</v>
      </c>
      <c r="DQ361">
        <v>0</v>
      </c>
      <c r="DR361">
        <v>0</v>
      </c>
      <c r="DS361">
        <v>0</v>
      </c>
      <c r="DT361">
        <v>0</v>
      </c>
      <c r="DW361">
        <v>0</v>
      </c>
      <c r="DX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0</v>
      </c>
      <c r="EG361">
        <v>0</v>
      </c>
      <c r="EH361">
        <v>0</v>
      </c>
      <c r="EI361">
        <v>0</v>
      </c>
      <c r="EL361">
        <v>0</v>
      </c>
      <c r="EN361">
        <v>0</v>
      </c>
      <c r="EP361">
        <v>0</v>
      </c>
      <c r="ER361">
        <v>0</v>
      </c>
      <c r="ET361">
        <v>0</v>
      </c>
      <c r="EY361">
        <v>0</v>
      </c>
      <c r="FA361">
        <v>0</v>
      </c>
      <c r="FL361">
        <v>0</v>
      </c>
      <c r="FQ361" t="s">
        <v>336</v>
      </c>
      <c r="FR361" t="s">
        <v>337</v>
      </c>
      <c r="FS361" t="s">
        <v>338</v>
      </c>
      <c r="FU361">
        <v>435600</v>
      </c>
      <c r="FV361">
        <v>10</v>
      </c>
      <c r="FW361">
        <v>0</v>
      </c>
      <c r="FX361">
        <v>0</v>
      </c>
      <c r="FY361">
        <v>0</v>
      </c>
      <c r="FZ361">
        <v>0</v>
      </c>
      <c r="GI361" t="s">
        <v>264</v>
      </c>
      <c r="GJ361" t="s">
        <v>384</v>
      </c>
      <c r="GK361" t="s">
        <v>385</v>
      </c>
      <c r="GL361" s="1">
        <v>40135</v>
      </c>
      <c r="GM361" t="s">
        <v>267</v>
      </c>
      <c r="GN361" t="str">
        <f t="shared" si="127"/>
        <v>FALSE</v>
      </c>
      <c r="GO361">
        <v>2022</v>
      </c>
      <c r="GP361">
        <v>2020</v>
      </c>
      <c r="GQ361">
        <v>2500</v>
      </c>
      <c r="GR361" t="s">
        <v>246</v>
      </c>
      <c r="GS361" t="s">
        <v>246</v>
      </c>
      <c r="GT361" t="s">
        <v>246</v>
      </c>
      <c r="GU361" t="s">
        <v>246</v>
      </c>
      <c r="GV361" t="s">
        <v>246</v>
      </c>
      <c r="GW361" t="s">
        <v>246</v>
      </c>
      <c r="GX361" t="s">
        <v>246</v>
      </c>
      <c r="GY361" t="s">
        <v>246</v>
      </c>
      <c r="GZ361" t="s">
        <v>246</v>
      </c>
      <c r="HA361" t="s">
        <v>246</v>
      </c>
      <c r="HB361" t="s">
        <v>246</v>
      </c>
      <c r="HC361" t="s">
        <v>246</v>
      </c>
      <c r="HD361" t="s">
        <v>246</v>
      </c>
      <c r="HE361" s="2">
        <v>493</v>
      </c>
      <c r="HF361" s="2">
        <v>0</v>
      </c>
      <c r="HG361" s="2">
        <v>0</v>
      </c>
      <c r="HH361">
        <v>0</v>
      </c>
      <c r="HI361" s="2">
        <v>3288</v>
      </c>
      <c r="HJ361" s="2">
        <v>3288</v>
      </c>
      <c r="HK361" s="2">
        <v>0</v>
      </c>
      <c r="HL361">
        <v>0</v>
      </c>
      <c r="HM361" s="2">
        <v>0</v>
      </c>
      <c r="HN361" s="2">
        <v>0</v>
      </c>
      <c r="HO361" s="2">
        <v>0</v>
      </c>
      <c r="HP361">
        <v>0</v>
      </c>
      <c r="HQ361" s="2">
        <v>24.84</v>
      </c>
      <c r="HS361" s="2">
        <v>3288</v>
      </c>
      <c r="HV361" t="s">
        <v>1191</v>
      </c>
      <c r="HY361" t="s">
        <v>1192</v>
      </c>
      <c r="HZ361" t="s">
        <v>1193</v>
      </c>
      <c r="IA361" t="s">
        <v>1194</v>
      </c>
      <c r="IF361" t="str">
        <f>""</f>
        <v/>
      </c>
      <c r="IG361" t="str">
        <f>""</f>
        <v/>
      </c>
      <c r="IH361" t="str">
        <f>""</f>
        <v/>
      </c>
      <c r="II361" s="1">
        <v>43819</v>
      </c>
      <c r="IJ361" s="1">
        <v>43830</v>
      </c>
      <c r="IK361" s="2">
        <v>1000</v>
      </c>
      <c r="IM361" t="s">
        <v>270</v>
      </c>
      <c r="IN361" t="s">
        <v>4174</v>
      </c>
      <c r="IT361" t="str">
        <f>""</f>
        <v/>
      </c>
      <c r="IY361" t="str">
        <f>""</f>
        <v/>
      </c>
      <c r="JA361" t="s">
        <v>1060</v>
      </c>
      <c r="JB361" t="s">
        <v>271</v>
      </c>
      <c r="JD361" t="str">
        <f>"2019.70906"</f>
        <v>2019.70906</v>
      </c>
      <c r="JE361" t="str">
        <f>""</f>
        <v/>
      </c>
      <c r="JO361" t="str">
        <f>""</f>
        <v/>
      </c>
      <c r="JP361" t="str">
        <f>""</f>
        <v/>
      </c>
      <c r="JQ361" t="str">
        <f>HYPERLINK("https://web.datatree.com/?/property?propertyId=3633288")</f>
        <v>https://web.datatree.com/?/property?propertyId=3633288</v>
      </c>
    </row>
    <row r="362" spans="1:277" x14ac:dyDescent="0.25">
      <c r="A362">
        <v>360</v>
      </c>
      <c r="B362" s="15" t="s">
        <v>18833</v>
      </c>
      <c r="C362" s="15" t="s">
        <v>18832</v>
      </c>
      <c r="D362" s="15" t="s">
        <v>18834</v>
      </c>
      <c r="E362" s="15" t="s">
        <v>18835</v>
      </c>
      <c r="F362" s="15" t="s">
        <v>18836</v>
      </c>
      <c r="G362" s="15" t="s">
        <v>243</v>
      </c>
      <c r="H362" s="15">
        <v>85555</v>
      </c>
      <c r="I362" s="15" t="s">
        <v>18837</v>
      </c>
      <c r="J362" s="23" t="s">
        <v>18838</v>
      </c>
      <c r="K362" s="15" t="s">
        <v>18839</v>
      </c>
      <c r="L362" s="16" t="s">
        <v>18840</v>
      </c>
      <c r="M362" s="17" t="str">
        <f t="shared" si="109"/>
        <v>6/31/2022</v>
      </c>
      <c r="N362" s="15">
        <v>9554</v>
      </c>
      <c r="O362" s="18">
        <f t="shared" si="112"/>
        <v>0</v>
      </c>
      <c r="P362" s="19" t="str">
        <f t="shared" si="113"/>
        <v>$0.00</v>
      </c>
      <c r="Q362" s="16">
        <v>44834</v>
      </c>
      <c r="R362" s="19" t="str">
        <f t="shared" si="110"/>
        <v>09/30/22</v>
      </c>
      <c r="S362" t="str">
        <f t="shared" si="114"/>
        <v>MOHAVE</v>
      </c>
      <c r="T362" s="6" t="str">
        <f t="shared" si="115"/>
        <v>102-72-009</v>
      </c>
      <c r="U362" t="str">
        <f t="shared" si="116"/>
        <v xml:space="preserve">12305 KAYREID DR </v>
      </c>
      <c r="V362" t="str">
        <f t="shared" si="117"/>
        <v>WHITTIER</v>
      </c>
      <c r="W362" t="str">
        <f t="shared" si="118"/>
        <v>CA</v>
      </c>
      <c r="X362" t="str">
        <f t="shared" si="119"/>
        <v>90605-4212</v>
      </c>
      <c r="Y362">
        <f t="shared" si="120"/>
        <v>0</v>
      </c>
      <c r="Z362" t="str">
        <f t="shared" si="121"/>
        <v>PARKER LESLIE W</v>
      </c>
      <c r="AA362" t="str">
        <f t="shared" si="122"/>
        <v>NW4 NW4 SE4 CONT 10 ACRES 102-21-134(102-72-009)NEW SEC MAP</v>
      </c>
      <c r="AB362">
        <f t="shared" si="123"/>
        <v>10</v>
      </c>
      <c r="AC362" t="str">
        <f t="shared" si="124"/>
        <v>MOHAVE</v>
      </c>
      <c r="AI362">
        <f t="shared" si="111"/>
        <v>10</v>
      </c>
      <c r="AO362" t="s">
        <v>4175</v>
      </c>
      <c r="AR362" t="s">
        <v>4175</v>
      </c>
      <c r="AS362" t="s">
        <v>240</v>
      </c>
      <c r="AT362">
        <v>1</v>
      </c>
      <c r="BC362" t="s">
        <v>4176</v>
      </c>
      <c r="BD362" t="s">
        <v>4175</v>
      </c>
      <c r="BE362" t="s">
        <v>689</v>
      </c>
      <c r="BH362" t="s">
        <v>242</v>
      </c>
      <c r="BS362" t="s">
        <v>243</v>
      </c>
      <c r="BV362" t="s">
        <v>244</v>
      </c>
      <c r="BY362" t="s">
        <v>245</v>
      </c>
      <c r="CA362">
        <v>12305</v>
      </c>
      <c r="CD362" t="s">
        <v>4177</v>
      </c>
      <c r="CE362" t="s">
        <v>302</v>
      </c>
      <c r="CG362" t="s">
        <v>1069</v>
      </c>
      <c r="CH362" t="s">
        <v>4178</v>
      </c>
      <c r="CI362" t="s">
        <v>328</v>
      </c>
      <c r="CJ362" t="str">
        <f>"90605-4212"</f>
        <v>90605-4212</v>
      </c>
      <c r="CK362" t="s">
        <v>378</v>
      </c>
      <c r="CL362" t="s">
        <v>4179</v>
      </c>
      <c r="CM362" t="s">
        <v>4180</v>
      </c>
      <c r="CN362" t="s">
        <v>254</v>
      </c>
      <c r="CO362" t="s">
        <v>4181</v>
      </c>
      <c r="CP362" t="str">
        <f>"102-72-009"</f>
        <v>102-72-009</v>
      </c>
      <c r="CQ362" t="str">
        <f>"10272009"</f>
        <v>10272009</v>
      </c>
      <c r="CR362" t="str">
        <f>"R10272009"</f>
        <v>R10272009</v>
      </c>
      <c r="CS362">
        <v>4015</v>
      </c>
      <c r="CW362" t="s">
        <v>256</v>
      </c>
      <c r="CX362" t="s">
        <v>519</v>
      </c>
      <c r="CY362" t="s">
        <v>520</v>
      </c>
      <c r="CZ362">
        <v>23</v>
      </c>
      <c r="DB362">
        <v>34.538244965460301</v>
      </c>
      <c r="DC362">
        <v>-113.58928690488599</v>
      </c>
      <c r="DK362" t="s">
        <v>4182</v>
      </c>
      <c r="DL362" t="s">
        <v>4182</v>
      </c>
      <c r="DO362" t="str">
        <f>""</f>
        <v/>
      </c>
      <c r="DQ362">
        <v>0</v>
      </c>
      <c r="DR362">
        <v>0</v>
      </c>
      <c r="DS362">
        <v>0</v>
      </c>
      <c r="DT362">
        <v>0</v>
      </c>
      <c r="DW362">
        <v>0</v>
      </c>
      <c r="DX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L362">
        <v>0</v>
      </c>
      <c r="EN362">
        <v>0</v>
      </c>
      <c r="EP362">
        <v>0</v>
      </c>
      <c r="ER362">
        <v>0</v>
      </c>
      <c r="ET362">
        <v>0</v>
      </c>
      <c r="EY362">
        <v>0</v>
      </c>
      <c r="FA362">
        <v>0</v>
      </c>
      <c r="FL362">
        <v>0</v>
      </c>
      <c r="FQ362" t="s">
        <v>261</v>
      </c>
      <c r="FR362" t="s">
        <v>354</v>
      </c>
      <c r="FS362" t="s">
        <v>355</v>
      </c>
      <c r="FU362">
        <v>435600</v>
      </c>
      <c r="FV362">
        <v>10</v>
      </c>
      <c r="FW362">
        <v>0</v>
      </c>
      <c r="FX362">
        <v>0</v>
      </c>
      <c r="FY362">
        <v>0</v>
      </c>
      <c r="FZ362">
        <v>0</v>
      </c>
      <c r="GI362" t="s">
        <v>264</v>
      </c>
      <c r="GJ362" t="s">
        <v>522</v>
      </c>
      <c r="GK362" t="s">
        <v>523</v>
      </c>
      <c r="GL362" s="1">
        <v>40135</v>
      </c>
      <c r="GM362" t="s">
        <v>267</v>
      </c>
      <c r="GN362" t="str">
        <f t="shared" si="127"/>
        <v>FALSE</v>
      </c>
      <c r="GO362">
        <v>2022</v>
      </c>
      <c r="GP362">
        <v>2020</v>
      </c>
      <c r="GQ362">
        <v>600</v>
      </c>
      <c r="GR362" t="s">
        <v>246</v>
      </c>
      <c r="GS362" t="s">
        <v>246</v>
      </c>
      <c r="GT362" t="s">
        <v>246</v>
      </c>
      <c r="GU362" t="s">
        <v>246</v>
      </c>
      <c r="GV362" t="s">
        <v>246</v>
      </c>
      <c r="GW362" t="s">
        <v>246</v>
      </c>
      <c r="GX362" t="s">
        <v>246</v>
      </c>
      <c r="GY362" t="s">
        <v>246</v>
      </c>
      <c r="GZ362" t="s">
        <v>246</v>
      </c>
      <c r="HA362" t="s">
        <v>246</v>
      </c>
      <c r="HB362" t="s">
        <v>246</v>
      </c>
      <c r="HC362" t="s">
        <v>246</v>
      </c>
      <c r="HD362" t="s">
        <v>246</v>
      </c>
      <c r="HE362" s="2">
        <v>589</v>
      </c>
      <c r="HF362" s="2">
        <v>0</v>
      </c>
      <c r="HG362" s="2">
        <v>0</v>
      </c>
      <c r="HH362">
        <v>0</v>
      </c>
      <c r="HI362" s="2">
        <v>3925</v>
      </c>
      <c r="HJ362" s="2">
        <v>3925</v>
      </c>
      <c r="HK362" s="2">
        <v>0</v>
      </c>
      <c r="HL362">
        <v>0</v>
      </c>
      <c r="HM362" s="2">
        <v>0</v>
      </c>
      <c r="HN362" s="2">
        <v>0</v>
      </c>
      <c r="HO362" s="2">
        <v>0</v>
      </c>
      <c r="HP362">
        <v>0</v>
      </c>
      <c r="HQ362" s="2">
        <v>31.2</v>
      </c>
      <c r="HS362" s="2">
        <v>3925</v>
      </c>
      <c r="HV362" t="s">
        <v>289</v>
      </c>
      <c r="HY362" t="s">
        <v>290</v>
      </c>
      <c r="HZ362" t="s">
        <v>290</v>
      </c>
      <c r="IB362" s="1">
        <v>38279</v>
      </c>
      <c r="IC362" s="1">
        <v>38286</v>
      </c>
      <c r="ID362" s="2">
        <v>0</v>
      </c>
      <c r="IE362" t="s">
        <v>319</v>
      </c>
      <c r="IF362" t="str">
        <f>"                    "</f>
        <v xml:space="preserve">                    </v>
      </c>
      <c r="IG362" t="str">
        <f>"5269.156"</f>
        <v>5269.156</v>
      </c>
      <c r="IH362" t="str">
        <f>""</f>
        <v/>
      </c>
      <c r="IT362" t="str">
        <f>""</f>
        <v/>
      </c>
      <c r="IY362" t="str">
        <f>""</f>
        <v/>
      </c>
      <c r="JB362" t="s">
        <v>271</v>
      </c>
      <c r="JD362" t="str">
        <f>""</f>
        <v/>
      </c>
      <c r="JE362" t="str">
        <f>""</f>
        <v/>
      </c>
      <c r="JO362" t="str">
        <f>""</f>
        <v/>
      </c>
      <c r="JP362" t="str">
        <f>""</f>
        <v/>
      </c>
      <c r="JQ362" t="str">
        <f>HYPERLINK("https://web.datatree.com/?/property?propertyId=3684565")</f>
        <v>https://web.datatree.com/?/property?propertyId=3684565</v>
      </c>
    </row>
    <row r="363" spans="1:277" x14ac:dyDescent="0.25">
      <c r="A363">
        <v>361</v>
      </c>
      <c r="B363" s="15" t="s">
        <v>18833</v>
      </c>
      <c r="C363" s="15" t="s">
        <v>18832</v>
      </c>
      <c r="D363" s="15" t="s">
        <v>18834</v>
      </c>
      <c r="E363" s="15" t="s">
        <v>18835</v>
      </c>
      <c r="F363" s="15" t="s">
        <v>18836</v>
      </c>
      <c r="G363" s="15" t="s">
        <v>243</v>
      </c>
      <c r="H363" s="15">
        <v>85555</v>
      </c>
      <c r="I363" s="15" t="s">
        <v>18837</v>
      </c>
      <c r="J363" s="23" t="s">
        <v>18838</v>
      </c>
      <c r="K363" s="15" t="s">
        <v>18839</v>
      </c>
      <c r="L363" s="16" t="s">
        <v>18840</v>
      </c>
      <c r="M363" s="17" t="str">
        <f t="shared" si="109"/>
        <v>6/31/2022</v>
      </c>
      <c r="N363" s="15">
        <v>9555</v>
      </c>
      <c r="O363" s="18">
        <f t="shared" si="112"/>
        <v>0</v>
      </c>
      <c r="P363" s="19" t="str">
        <f t="shared" si="113"/>
        <v>$0.00</v>
      </c>
      <c r="Q363" s="16">
        <v>44834</v>
      </c>
      <c r="R363" s="19" t="str">
        <f t="shared" si="110"/>
        <v>09/30/22</v>
      </c>
      <c r="S363" t="str">
        <f t="shared" si="114"/>
        <v>MOHAVE</v>
      </c>
      <c r="T363" s="6" t="str">
        <f t="shared" si="115"/>
        <v>201-31-053</v>
      </c>
      <c r="U363" t="str">
        <f t="shared" si="116"/>
        <v xml:space="preserve">3646 N 67TH AVE #46 </v>
      </c>
      <c r="V363" t="str">
        <f t="shared" si="117"/>
        <v>PHOENIX</v>
      </c>
      <c r="W363" t="str">
        <f t="shared" si="118"/>
        <v>AZ</v>
      </c>
      <c r="X363" t="str">
        <f t="shared" si="119"/>
        <v>85033-4548</v>
      </c>
      <c r="Y363" t="str">
        <f t="shared" si="120"/>
        <v>AL</v>
      </c>
      <c r="Z363" t="str">
        <f t="shared" si="121"/>
        <v>SLUSHER</v>
      </c>
      <c r="AA363" t="str">
        <f t="shared" si="122"/>
        <v>NE4 SW4 SE4 CONT 10 AC M/L</v>
      </c>
      <c r="AB363">
        <f t="shared" si="123"/>
        <v>10</v>
      </c>
      <c r="AC363" t="str">
        <f t="shared" si="124"/>
        <v>MOHAVE</v>
      </c>
      <c r="AI363">
        <f t="shared" si="111"/>
        <v>10</v>
      </c>
      <c r="AO363" t="s">
        <v>4183</v>
      </c>
      <c r="AP363" t="s">
        <v>4184</v>
      </c>
      <c r="AQ363" t="s">
        <v>4184</v>
      </c>
      <c r="AR363" t="s">
        <v>4185</v>
      </c>
      <c r="AS363" t="s">
        <v>240</v>
      </c>
      <c r="AT363">
        <v>1</v>
      </c>
      <c r="AU363" t="s">
        <v>4186</v>
      </c>
      <c r="AV363" t="s">
        <v>3390</v>
      </c>
      <c r="AW363" t="s">
        <v>3390</v>
      </c>
      <c r="AX363" t="s">
        <v>4185</v>
      </c>
      <c r="AY363" t="s">
        <v>240</v>
      </c>
      <c r="AZ363">
        <v>1</v>
      </c>
      <c r="BC363" t="s">
        <v>4187</v>
      </c>
      <c r="BD363" t="s">
        <v>4188</v>
      </c>
      <c r="BH363" t="s">
        <v>242</v>
      </c>
      <c r="BS363" t="s">
        <v>243</v>
      </c>
      <c r="BV363" t="s">
        <v>244</v>
      </c>
      <c r="BY363" t="s">
        <v>245</v>
      </c>
      <c r="BZ363" t="s">
        <v>246</v>
      </c>
      <c r="CA363">
        <v>3646</v>
      </c>
      <c r="CD363" t="s">
        <v>4189</v>
      </c>
      <c r="CE363" t="s">
        <v>248</v>
      </c>
      <c r="CF363">
        <v>46</v>
      </c>
      <c r="CG363" t="s">
        <v>591</v>
      </c>
      <c r="CH363" t="s">
        <v>591</v>
      </c>
      <c r="CI363" t="s">
        <v>243</v>
      </c>
      <c r="CJ363" t="str">
        <f>"85033-4548"</f>
        <v>85033-4548</v>
      </c>
      <c r="CK363" t="s">
        <v>544</v>
      </c>
      <c r="CL363" t="s">
        <v>4190</v>
      </c>
      <c r="CM363" t="s">
        <v>4191</v>
      </c>
      <c r="CN363" t="s">
        <v>254</v>
      </c>
      <c r="CO363" t="s">
        <v>4192</v>
      </c>
      <c r="CP363" t="str">
        <f>"201-31-053"</f>
        <v>201-31-053</v>
      </c>
      <c r="CQ363" t="str">
        <f>"20131053"</f>
        <v>20131053</v>
      </c>
      <c r="CR363" t="str">
        <f>"R20131053"</f>
        <v>R20131053</v>
      </c>
      <c r="CS363">
        <v>4015</v>
      </c>
      <c r="CW363" t="s">
        <v>256</v>
      </c>
      <c r="CX363" t="s">
        <v>707</v>
      </c>
      <c r="CY363" t="s">
        <v>258</v>
      </c>
      <c r="CZ363">
        <v>19</v>
      </c>
      <c r="DB363">
        <v>34.836440524980702</v>
      </c>
      <c r="DC363">
        <v>-113.587364189911</v>
      </c>
      <c r="DK363" t="s">
        <v>2809</v>
      </c>
      <c r="DL363" t="s">
        <v>2809</v>
      </c>
      <c r="DO363" t="str">
        <f>""</f>
        <v/>
      </c>
      <c r="DQ363">
        <v>0</v>
      </c>
      <c r="DR363">
        <v>0</v>
      </c>
      <c r="DS363">
        <v>0</v>
      </c>
      <c r="DT363">
        <v>0</v>
      </c>
      <c r="DW363">
        <v>0</v>
      </c>
      <c r="DX363">
        <v>0</v>
      </c>
      <c r="DZ363">
        <v>0</v>
      </c>
      <c r="EA363">
        <v>0</v>
      </c>
      <c r="EB363">
        <v>0</v>
      </c>
      <c r="EC363">
        <v>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L363">
        <v>0</v>
      </c>
      <c r="EN363">
        <v>0</v>
      </c>
      <c r="EP363">
        <v>0</v>
      </c>
      <c r="ER363">
        <v>0</v>
      </c>
      <c r="ET363">
        <v>0</v>
      </c>
      <c r="EY363">
        <v>0</v>
      </c>
      <c r="FA363">
        <v>0</v>
      </c>
      <c r="FL363">
        <v>0</v>
      </c>
      <c r="FQ363" t="s">
        <v>336</v>
      </c>
      <c r="FR363" t="s">
        <v>405</v>
      </c>
      <c r="FS363" t="s">
        <v>406</v>
      </c>
      <c r="FU363">
        <v>435600</v>
      </c>
      <c r="FV363">
        <v>10</v>
      </c>
      <c r="FW363">
        <v>0</v>
      </c>
      <c r="FX363">
        <v>0</v>
      </c>
      <c r="FY363">
        <v>0</v>
      </c>
      <c r="FZ363">
        <v>0</v>
      </c>
      <c r="GI363" t="s">
        <v>264</v>
      </c>
      <c r="GJ363" t="s">
        <v>709</v>
      </c>
      <c r="GK363" t="s">
        <v>710</v>
      </c>
      <c r="GL363" s="1">
        <v>40135</v>
      </c>
      <c r="GM363" t="s">
        <v>267</v>
      </c>
      <c r="GN363" t="str">
        <f t="shared" si="127"/>
        <v>FALSE</v>
      </c>
      <c r="GO363">
        <v>2022</v>
      </c>
      <c r="GP363">
        <v>2020</v>
      </c>
      <c r="GQ363">
        <v>600</v>
      </c>
      <c r="GR363" t="s">
        <v>246</v>
      </c>
      <c r="GS363" t="s">
        <v>246</v>
      </c>
      <c r="GT363" t="s">
        <v>246</v>
      </c>
      <c r="GU363" t="s">
        <v>246</v>
      </c>
      <c r="GV363" t="s">
        <v>246</v>
      </c>
      <c r="GW363" t="s">
        <v>246</v>
      </c>
      <c r="GX363" t="s">
        <v>246</v>
      </c>
      <c r="GY363" t="s">
        <v>246</v>
      </c>
      <c r="GZ363" t="s">
        <v>246</v>
      </c>
      <c r="HA363" t="s">
        <v>246</v>
      </c>
      <c r="HB363" t="s">
        <v>246</v>
      </c>
      <c r="HC363" t="s">
        <v>246</v>
      </c>
      <c r="HD363" t="s">
        <v>246</v>
      </c>
      <c r="HE363" s="2">
        <v>296</v>
      </c>
      <c r="HF363" s="2">
        <v>0</v>
      </c>
      <c r="HG363" s="2">
        <v>0</v>
      </c>
      <c r="HH363">
        <v>0</v>
      </c>
      <c r="HI363" s="2">
        <v>1972</v>
      </c>
      <c r="HJ363" s="2">
        <v>1972</v>
      </c>
      <c r="HK363" s="2">
        <v>0</v>
      </c>
      <c r="HL363">
        <v>0</v>
      </c>
      <c r="HM363" s="2">
        <v>0</v>
      </c>
      <c r="HN363" s="2">
        <v>0</v>
      </c>
      <c r="HO363" s="2">
        <v>0</v>
      </c>
      <c r="HP363">
        <v>0</v>
      </c>
      <c r="HQ363" s="2">
        <v>18.18</v>
      </c>
      <c r="HS363" s="2">
        <v>1972</v>
      </c>
      <c r="HT363">
        <v>18</v>
      </c>
      <c r="HV363" t="s">
        <v>289</v>
      </c>
      <c r="HY363" t="s">
        <v>290</v>
      </c>
      <c r="HZ363" t="s">
        <v>290</v>
      </c>
      <c r="IF363" t="str">
        <f>""</f>
        <v/>
      </c>
      <c r="IG363" t="str">
        <f>""</f>
        <v/>
      </c>
      <c r="IH363" t="str">
        <f>""</f>
        <v/>
      </c>
      <c r="IT363" t="str">
        <f>""</f>
        <v/>
      </c>
      <c r="IY363" t="str">
        <f>""</f>
        <v/>
      </c>
      <c r="JB363" t="s">
        <v>271</v>
      </c>
      <c r="JD363" t="str">
        <f>""</f>
        <v/>
      </c>
      <c r="JE363" t="str">
        <f>""</f>
        <v/>
      </c>
      <c r="JO363" t="str">
        <f>""</f>
        <v/>
      </c>
      <c r="JP363" t="str">
        <f>""</f>
        <v/>
      </c>
      <c r="JQ363" t="str">
        <f>HYPERLINK("https://web.datatree.com/?/property?propertyId=3639329")</f>
        <v>https://web.datatree.com/?/property?propertyId=3639329</v>
      </c>
    </row>
    <row r="364" spans="1:277" x14ac:dyDescent="0.25">
      <c r="A364">
        <v>362</v>
      </c>
      <c r="B364" s="15" t="s">
        <v>18833</v>
      </c>
      <c r="C364" s="15" t="s">
        <v>18832</v>
      </c>
      <c r="D364" s="15" t="s">
        <v>18834</v>
      </c>
      <c r="E364" s="15" t="s">
        <v>18835</v>
      </c>
      <c r="F364" s="15" t="s">
        <v>18836</v>
      </c>
      <c r="G364" s="15" t="s">
        <v>243</v>
      </c>
      <c r="H364" s="15">
        <v>85555</v>
      </c>
      <c r="I364" s="15" t="s">
        <v>18837</v>
      </c>
      <c r="J364" s="23" t="s">
        <v>18838</v>
      </c>
      <c r="K364" s="15" t="s">
        <v>18839</v>
      </c>
      <c r="L364" s="16" t="s">
        <v>18840</v>
      </c>
      <c r="M364" s="17" t="str">
        <f t="shared" si="109"/>
        <v>6/31/2022</v>
      </c>
      <c r="N364" s="15">
        <v>9556</v>
      </c>
      <c r="O364" s="18">
        <f t="shared" si="112"/>
        <v>0</v>
      </c>
      <c r="P364" s="19" t="str">
        <f t="shared" si="113"/>
        <v>$0.00</v>
      </c>
      <c r="Q364" s="16">
        <v>44834</v>
      </c>
      <c r="R364" s="19" t="str">
        <f t="shared" si="110"/>
        <v>09/30/22</v>
      </c>
      <c r="S364" t="str">
        <f t="shared" si="114"/>
        <v>MOHAVE</v>
      </c>
      <c r="T364" s="6" t="str">
        <f t="shared" si="115"/>
        <v>210-09-049</v>
      </c>
      <c r="U364" t="str">
        <f t="shared" si="116"/>
        <v xml:space="preserve">5070 N FORT APACHE RD </v>
      </c>
      <c r="V364" t="str">
        <f t="shared" si="117"/>
        <v>LAS VEGAS</v>
      </c>
      <c r="W364" t="str">
        <f t="shared" si="118"/>
        <v>NV</v>
      </c>
      <c r="X364" t="str">
        <f t="shared" si="119"/>
        <v>89149-2504</v>
      </c>
      <c r="Y364" t="str">
        <f t="shared" si="120"/>
        <v>ARTHUR</v>
      </c>
      <c r="Z364" t="str">
        <f t="shared" si="121"/>
        <v>DAKESIAN</v>
      </c>
      <c r="AA364" t="str">
        <f t="shared" si="122"/>
        <v>NW4 SE4 NW4 OF SEC 7 16N 20W 10AC</v>
      </c>
      <c r="AB364">
        <f t="shared" si="123"/>
        <v>10</v>
      </c>
      <c r="AC364" t="str">
        <f t="shared" si="124"/>
        <v>MOHAVE</v>
      </c>
      <c r="AI364">
        <f t="shared" si="111"/>
        <v>10</v>
      </c>
      <c r="AO364" t="s">
        <v>4193</v>
      </c>
      <c r="AP364" t="s">
        <v>4194</v>
      </c>
      <c r="AQ364" t="s">
        <v>2272</v>
      </c>
      <c r="AR364" t="s">
        <v>4195</v>
      </c>
      <c r="AS364" t="s">
        <v>240</v>
      </c>
      <c r="AT364">
        <v>8</v>
      </c>
      <c r="BC364" t="s">
        <v>4196</v>
      </c>
      <c r="BD364" t="s">
        <v>4193</v>
      </c>
      <c r="BF364" t="s">
        <v>689</v>
      </c>
      <c r="BH364" t="s">
        <v>242</v>
      </c>
      <c r="BS364" t="s">
        <v>243</v>
      </c>
      <c r="BV364" t="s">
        <v>244</v>
      </c>
      <c r="BY364" t="s">
        <v>245</v>
      </c>
      <c r="BZ364" t="s">
        <v>246</v>
      </c>
      <c r="CA364">
        <v>5070</v>
      </c>
      <c r="CD364" t="s">
        <v>4197</v>
      </c>
      <c r="CE364" t="s">
        <v>491</v>
      </c>
      <c r="CG364" t="s">
        <v>398</v>
      </c>
      <c r="CI364" t="s">
        <v>400</v>
      </c>
      <c r="CJ364" t="str">
        <f>"89149-2504"</f>
        <v>89149-2504</v>
      </c>
      <c r="CK364" t="s">
        <v>750</v>
      </c>
      <c r="CL364" t="s">
        <v>4198</v>
      </c>
      <c r="CM364" t="s">
        <v>4199</v>
      </c>
      <c r="CN364" t="s">
        <v>254</v>
      </c>
      <c r="CO364" t="s">
        <v>4200</v>
      </c>
      <c r="CP364" t="str">
        <f>"210-09-049"</f>
        <v>210-09-049</v>
      </c>
      <c r="CQ364" t="str">
        <f>"21009049"</f>
        <v>21009049</v>
      </c>
      <c r="CR364" t="str">
        <f>"R21009049"</f>
        <v>R21009049</v>
      </c>
      <c r="CS364">
        <v>4015</v>
      </c>
      <c r="CX364" t="s">
        <v>281</v>
      </c>
      <c r="CY364" t="s">
        <v>310</v>
      </c>
      <c r="CZ364">
        <v>7</v>
      </c>
      <c r="DB364">
        <v>34.7447840562171</v>
      </c>
      <c r="DC364">
        <v>-114.39868109981499</v>
      </c>
      <c r="DO364" t="str">
        <f>""</f>
        <v/>
      </c>
      <c r="DQ364">
        <v>0</v>
      </c>
      <c r="DR364">
        <v>0</v>
      </c>
      <c r="DS364">
        <v>0</v>
      </c>
      <c r="DT364">
        <v>0</v>
      </c>
      <c r="DW364">
        <v>0</v>
      </c>
      <c r="DX364">
        <v>0</v>
      </c>
      <c r="DZ364">
        <v>0</v>
      </c>
      <c r="EA364">
        <v>0</v>
      </c>
      <c r="EB364">
        <v>0</v>
      </c>
      <c r="EC364">
        <v>0</v>
      </c>
      <c r="ED364">
        <v>0</v>
      </c>
      <c r="EE364">
        <v>0</v>
      </c>
      <c r="EF364">
        <v>0</v>
      </c>
      <c r="EG364">
        <v>0</v>
      </c>
      <c r="EH364">
        <v>0</v>
      </c>
      <c r="EI364">
        <v>0</v>
      </c>
      <c r="EL364">
        <v>0</v>
      </c>
      <c r="EN364">
        <v>0</v>
      </c>
      <c r="EP364">
        <v>0</v>
      </c>
      <c r="ER364">
        <v>0</v>
      </c>
      <c r="ET364">
        <v>0</v>
      </c>
      <c r="EY364">
        <v>0</v>
      </c>
      <c r="FA364">
        <v>0</v>
      </c>
      <c r="FL364">
        <v>0</v>
      </c>
      <c r="FQ364" t="s">
        <v>261</v>
      </c>
      <c r="FR364" t="s">
        <v>354</v>
      </c>
      <c r="FS364" t="s">
        <v>355</v>
      </c>
      <c r="FU364">
        <v>435600</v>
      </c>
      <c r="FV364">
        <v>10</v>
      </c>
      <c r="FW364">
        <v>0</v>
      </c>
      <c r="FX364">
        <v>0</v>
      </c>
      <c r="FY364">
        <v>0</v>
      </c>
      <c r="FZ364">
        <v>0</v>
      </c>
      <c r="GI364" t="s">
        <v>264</v>
      </c>
      <c r="GJ364" t="s">
        <v>1620</v>
      </c>
      <c r="GK364" t="s">
        <v>1621</v>
      </c>
      <c r="GL364" s="1">
        <v>41325</v>
      </c>
      <c r="GM364" t="s">
        <v>267</v>
      </c>
      <c r="GN364" t="str">
        <f t="shared" si="127"/>
        <v>FALSE</v>
      </c>
      <c r="GO364">
        <v>2022</v>
      </c>
      <c r="GP364">
        <v>2020</v>
      </c>
      <c r="GQ364">
        <v>2500</v>
      </c>
      <c r="GR364" t="s">
        <v>246</v>
      </c>
      <c r="GS364" t="s">
        <v>246</v>
      </c>
      <c r="GT364" t="s">
        <v>246</v>
      </c>
      <c r="GU364" t="s">
        <v>246</v>
      </c>
      <c r="GV364" t="s">
        <v>246</v>
      </c>
      <c r="GW364" t="s">
        <v>246</v>
      </c>
      <c r="GX364" t="s">
        <v>246</v>
      </c>
      <c r="GY364" t="s">
        <v>246</v>
      </c>
      <c r="GZ364" t="s">
        <v>246</v>
      </c>
      <c r="HA364" t="s">
        <v>246</v>
      </c>
      <c r="HB364" t="s">
        <v>246</v>
      </c>
      <c r="HC364" t="s">
        <v>246</v>
      </c>
      <c r="HD364" t="s">
        <v>246</v>
      </c>
      <c r="HE364" s="2">
        <v>493</v>
      </c>
      <c r="HF364" s="2">
        <v>0</v>
      </c>
      <c r="HG364" s="2">
        <v>0</v>
      </c>
      <c r="HH364">
        <v>0</v>
      </c>
      <c r="HI364" s="2">
        <v>3288</v>
      </c>
      <c r="HJ364" s="2">
        <v>3288</v>
      </c>
      <c r="HK364" s="2">
        <v>0</v>
      </c>
      <c r="HL364">
        <v>0</v>
      </c>
      <c r="HM364" s="2">
        <v>0</v>
      </c>
      <c r="HN364" s="2">
        <v>0</v>
      </c>
      <c r="HO364" s="2">
        <v>0</v>
      </c>
      <c r="HP364">
        <v>0</v>
      </c>
      <c r="HQ364" s="2">
        <v>24.84</v>
      </c>
      <c r="HS364" s="2">
        <v>3288</v>
      </c>
      <c r="HV364" t="s">
        <v>1191</v>
      </c>
      <c r="HY364" t="s">
        <v>1192</v>
      </c>
      <c r="HZ364" t="s">
        <v>1193</v>
      </c>
      <c r="IA364" t="s">
        <v>1194</v>
      </c>
      <c r="IF364" t="str">
        <f>""</f>
        <v/>
      </c>
      <c r="IG364" t="str">
        <f>""</f>
        <v/>
      </c>
      <c r="IH364" t="str">
        <f>""</f>
        <v/>
      </c>
      <c r="IT364" t="str">
        <f>""</f>
        <v/>
      </c>
      <c r="IY364" t="str">
        <f>""</f>
        <v/>
      </c>
      <c r="JB364" t="s">
        <v>271</v>
      </c>
      <c r="JD364" t="str">
        <f>""</f>
        <v/>
      </c>
      <c r="JE364" t="str">
        <f>""</f>
        <v/>
      </c>
      <c r="JO364" t="str">
        <f>""</f>
        <v/>
      </c>
      <c r="JP364" t="str">
        <f>""</f>
        <v/>
      </c>
      <c r="JQ364" t="str">
        <f>HYPERLINK("https://web.datatree.com/?/property?propertyId=3685164")</f>
        <v>https://web.datatree.com/?/property?propertyId=3685164</v>
      </c>
    </row>
    <row r="365" spans="1:277" x14ac:dyDescent="0.25">
      <c r="A365">
        <v>363</v>
      </c>
      <c r="B365" s="15" t="s">
        <v>18833</v>
      </c>
      <c r="C365" s="15" t="s">
        <v>18832</v>
      </c>
      <c r="D365" s="15" t="s">
        <v>18834</v>
      </c>
      <c r="E365" s="15" t="s">
        <v>18835</v>
      </c>
      <c r="F365" s="15" t="s">
        <v>18836</v>
      </c>
      <c r="G365" s="15" t="s">
        <v>243</v>
      </c>
      <c r="H365" s="15">
        <v>85555</v>
      </c>
      <c r="I365" s="15" t="s">
        <v>18837</v>
      </c>
      <c r="J365" s="23" t="s">
        <v>18838</v>
      </c>
      <c r="K365" s="15" t="s">
        <v>18839</v>
      </c>
      <c r="L365" s="16" t="s">
        <v>18840</v>
      </c>
      <c r="M365" s="17" t="str">
        <f t="shared" si="109"/>
        <v>6/31/2022</v>
      </c>
      <c r="N365" s="15">
        <v>9557</v>
      </c>
      <c r="O365" s="18">
        <f t="shared" si="112"/>
        <v>0</v>
      </c>
      <c r="P365" s="19" t="str">
        <f t="shared" si="113"/>
        <v>$0.00</v>
      </c>
      <c r="Q365" s="16">
        <v>44834</v>
      </c>
      <c r="R365" s="19" t="str">
        <f t="shared" si="110"/>
        <v>09/30/22</v>
      </c>
      <c r="S365" t="str">
        <f t="shared" si="114"/>
        <v>MOHAVE</v>
      </c>
      <c r="T365" s="6" t="str">
        <f t="shared" si="115"/>
        <v>102-40-019</v>
      </c>
      <c r="U365" t="str">
        <f t="shared" si="116"/>
        <v xml:space="preserve">22127 RIVERHEAD AVE </v>
      </c>
      <c r="V365" t="str">
        <f t="shared" si="117"/>
        <v>PORT CHARLOTTE</v>
      </c>
      <c r="W365" t="str">
        <f t="shared" si="118"/>
        <v>FL</v>
      </c>
      <c r="X365" t="str">
        <f t="shared" si="119"/>
        <v>33952-7028</v>
      </c>
      <c r="Y365" t="str">
        <f t="shared" si="120"/>
        <v>LOIS</v>
      </c>
      <c r="Z365" t="str">
        <f t="shared" si="121"/>
        <v>PIERSON</v>
      </c>
      <c r="AA365" t="str">
        <f t="shared" si="122"/>
        <v>SANDY RIVER RANCHEROS LOT 147 CONT 10 ACRES</v>
      </c>
      <c r="AB365">
        <f t="shared" si="123"/>
        <v>10</v>
      </c>
      <c r="AC365" t="str">
        <f t="shared" si="124"/>
        <v>MOHAVE</v>
      </c>
      <c r="AI365">
        <f t="shared" si="111"/>
        <v>10</v>
      </c>
      <c r="AO365" t="s">
        <v>4201</v>
      </c>
      <c r="AP365" t="s">
        <v>4202</v>
      </c>
      <c r="AQ365" t="s">
        <v>4202</v>
      </c>
      <c r="AR365" t="s">
        <v>4203</v>
      </c>
      <c r="AS365" t="s">
        <v>240</v>
      </c>
      <c r="AT365">
        <v>4</v>
      </c>
      <c r="BC365" t="s">
        <v>4204</v>
      </c>
      <c r="BD365" t="s">
        <v>4201</v>
      </c>
      <c r="BH365" t="s">
        <v>242</v>
      </c>
      <c r="BS365" t="s">
        <v>243</v>
      </c>
      <c r="BV365" t="s">
        <v>244</v>
      </c>
      <c r="BY365" t="s">
        <v>245</v>
      </c>
      <c r="CA365">
        <v>22127</v>
      </c>
      <c r="CD365" t="s">
        <v>4205</v>
      </c>
      <c r="CE365" t="s">
        <v>248</v>
      </c>
      <c r="CG365" t="s">
        <v>4206</v>
      </c>
      <c r="CH365" t="s">
        <v>4206</v>
      </c>
      <c r="CI365" t="s">
        <v>1127</v>
      </c>
      <c r="CJ365" t="str">
        <f>"33952-7028"</f>
        <v>33952-7028</v>
      </c>
      <c r="CK365" t="s">
        <v>4207</v>
      </c>
      <c r="CL365" t="s">
        <v>4208</v>
      </c>
      <c r="CM365" t="s">
        <v>4209</v>
      </c>
      <c r="CN365" t="s">
        <v>254</v>
      </c>
      <c r="CO365" t="s">
        <v>4210</v>
      </c>
      <c r="CP365" t="str">
        <f>"102-40-019"</f>
        <v>102-40-019</v>
      </c>
      <c r="CQ365" t="str">
        <f>"10240019"</f>
        <v>10240019</v>
      </c>
      <c r="CR365" t="str">
        <f>"R10240019"</f>
        <v>R10240019</v>
      </c>
      <c r="CS365">
        <v>4015</v>
      </c>
      <c r="CW365" t="s">
        <v>256</v>
      </c>
      <c r="CX365" t="s">
        <v>424</v>
      </c>
      <c r="CY365" t="s">
        <v>258</v>
      </c>
      <c r="CZ365">
        <v>25</v>
      </c>
      <c r="DB365">
        <v>34.614421993093401</v>
      </c>
      <c r="DC365">
        <v>-113.471161595155</v>
      </c>
      <c r="DD365" t="s">
        <v>425</v>
      </c>
      <c r="DK365" t="s">
        <v>426</v>
      </c>
      <c r="DL365" t="s">
        <v>426</v>
      </c>
      <c r="DO365" t="str">
        <f>"147"</f>
        <v>147</v>
      </c>
      <c r="DQ365">
        <v>0</v>
      </c>
      <c r="DR365">
        <v>0</v>
      </c>
      <c r="DS365">
        <v>0</v>
      </c>
      <c r="DT365">
        <v>0</v>
      </c>
      <c r="DW365">
        <v>0</v>
      </c>
      <c r="DX365">
        <v>0</v>
      </c>
      <c r="DZ365">
        <v>0</v>
      </c>
      <c r="EA365">
        <v>0</v>
      </c>
      <c r="EB365">
        <v>0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L365">
        <v>0</v>
      </c>
      <c r="EN365">
        <v>0</v>
      </c>
      <c r="EP365">
        <v>0</v>
      </c>
      <c r="ER365">
        <v>0</v>
      </c>
      <c r="ET365">
        <v>0</v>
      </c>
      <c r="EY365">
        <v>0</v>
      </c>
      <c r="FA365">
        <v>0</v>
      </c>
      <c r="FL365">
        <v>0</v>
      </c>
      <c r="FQ365" t="s">
        <v>261</v>
      </c>
      <c r="FR365" t="s">
        <v>262</v>
      </c>
      <c r="FS365" t="s">
        <v>263</v>
      </c>
      <c r="FU365">
        <v>435600</v>
      </c>
      <c r="FV365">
        <v>10</v>
      </c>
      <c r="FW365">
        <v>0</v>
      </c>
      <c r="FX365">
        <v>0</v>
      </c>
      <c r="FY365">
        <v>0</v>
      </c>
      <c r="FZ365">
        <v>0</v>
      </c>
      <c r="GI365" t="s">
        <v>264</v>
      </c>
      <c r="GJ365" t="s">
        <v>427</v>
      </c>
      <c r="GK365" t="s">
        <v>428</v>
      </c>
      <c r="GL365" s="1">
        <v>40135</v>
      </c>
      <c r="GM365" t="s">
        <v>267</v>
      </c>
      <c r="GN365" t="str">
        <f t="shared" si="127"/>
        <v>FALSE</v>
      </c>
      <c r="GO365">
        <v>2022</v>
      </c>
      <c r="GP365">
        <v>2020</v>
      </c>
      <c r="GQ365">
        <v>600</v>
      </c>
      <c r="GR365" t="s">
        <v>246</v>
      </c>
      <c r="GS365" t="s">
        <v>246</v>
      </c>
      <c r="GT365" t="s">
        <v>246</v>
      </c>
      <c r="GU365" t="s">
        <v>246</v>
      </c>
      <c r="GV365" t="s">
        <v>246</v>
      </c>
      <c r="GW365" t="s">
        <v>246</v>
      </c>
      <c r="GX365" t="s">
        <v>246</v>
      </c>
      <c r="GY365" t="s">
        <v>246</v>
      </c>
      <c r="GZ365" t="s">
        <v>246</v>
      </c>
      <c r="HA365" t="s">
        <v>246</v>
      </c>
      <c r="HB365" t="s">
        <v>246</v>
      </c>
      <c r="HC365" t="s">
        <v>246</v>
      </c>
      <c r="HD365" t="s">
        <v>246</v>
      </c>
      <c r="HE365" s="2">
        <v>509</v>
      </c>
      <c r="HF365" s="2">
        <v>0</v>
      </c>
      <c r="HG365" s="2">
        <v>0</v>
      </c>
      <c r="HH365">
        <v>0</v>
      </c>
      <c r="HI365" s="2">
        <v>3391</v>
      </c>
      <c r="HJ365" s="2">
        <v>3391</v>
      </c>
      <c r="HK365" s="2">
        <v>0</v>
      </c>
      <c r="HL365">
        <v>0</v>
      </c>
      <c r="HM365" s="2">
        <v>0</v>
      </c>
      <c r="HN365" s="2">
        <v>0</v>
      </c>
      <c r="HO365" s="2">
        <v>0</v>
      </c>
      <c r="HP365">
        <v>0</v>
      </c>
      <c r="HQ365" s="2">
        <v>31.56</v>
      </c>
      <c r="HS365" s="2">
        <v>3391</v>
      </c>
      <c r="HV365" t="s">
        <v>289</v>
      </c>
      <c r="HY365" t="s">
        <v>290</v>
      </c>
      <c r="HZ365" t="s">
        <v>290</v>
      </c>
      <c r="IF365" t="str">
        <f>""</f>
        <v/>
      </c>
      <c r="IG365" t="str">
        <f>""</f>
        <v/>
      </c>
      <c r="IH365" t="str">
        <f>""</f>
        <v/>
      </c>
      <c r="II365" s="1">
        <v>38995</v>
      </c>
      <c r="IJ365" s="1">
        <v>39014</v>
      </c>
      <c r="IK365" s="2">
        <v>7211</v>
      </c>
      <c r="IL365" t="s">
        <v>566</v>
      </c>
      <c r="IM365" t="s">
        <v>319</v>
      </c>
      <c r="IN365" t="s">
        <v>4211</v>
      </c>
      <c r="IT365" t="str">
        <f>"                    "</f>
        <v xml:space="preserve">                    </v>
      </c>
      <c r="IY365" t="str">
        <f>"                    "</f>
        <v xml:space="preserve">                    </v>
      </c>
      <c r="JB365" t="s">
        <v>271</v>
      </c>
      <c r="JD365" t="str">
        <f>"6508.310"</f>
        <v>6508.310</v>
      </c>
      <c r="JE365" t="str">
        <f>""</f>
        <v/>
      </c>
      <c r="JF365" s="1">
        <v>38582</v>
      </c>
      <c r="JG365" s="1">
        <v>38591</v>
      </c>
      <c r="JH365" s="2">
        <v>7211</v>
      </c>
      <c r="JI365" t="s">
        <v>362</v>
      </c>
      <c r="JK365" s="2">
        <v>0</v>
      </c>
      <c r="JO365" t="str">
        <f>"5803.302"</f>
        <v>5803.302</v>
      </c>
      <c r="JP365" t="str">
        <f>""</f>
        <v/>
      </c>
      <c r="JQ365" t="str">
        <f>HYPERLINK("https://web.datatree.com/?/property?propertyId=3650209")</f>
        <v>https://web.datatree.com/?/property?propertyId=3650209</v>
      </c>
    </row>
    <row r="366" spans="1:277" x14ac:dyDescent="0.25">
      <c r="A366">
        <v>364</v>
      </c>
      <c r="B366" s="15" t="s">
        <v>18833</v>
      </c>
      <c r="C366" s="15" t="s">
        <v>18832</v>
      </c>
      <c r="D366" s="15" t="s">
        <v>18834</v>
      </c>
      <c r="E366" s="15" t="s">
        <v>18835</v>
      </c>
      <c r="F366" s="15" t="s">
        <v>18836</v>
      </c>
      <c r="G366" s="15" t="s">
        <v>243</v>
      </c>
      <c r="H366" s="15">
        <v>85555</v>
      </c>
      <c r="I366" s="15" t="s">
        <v>18837</v>
      </c>
      <c r="J366" s="23" t="s">
        <v>18838</v>
      </c>
      <c r="K366" s="15" t="s">
        <v>18839</v>
      </c>
      <c r="L366" s="16" t="s">
        <v>18840</v>
      </c>
      <c r="M366" s="17" t="str">
        <f t="shared" si="109"/>
        <v>6/31/2022</v>
      </c>
      <c r="N366" s="15">
        <v>9558</v>
      </c>
      <c r="O366" s="18">
        <f t="shared" si="112"/>
        <v>0</v>
      </c>
      <c r="P366" s="19" t="str">
        <f t="shared" si="113"/>
        <v>$0.00</v>
      </c>
      <c r="Q366" s="16">
        <v>44834</v>
      </c>
      <c r="R366" s="19" t="str">
        <f t="shared" si="110"/>
        <v>09/30/22</v>
      </c>
      <c r="S366" t="str">
        <f t="shared" si="114"/>
        <v>MOHAVE</v>
      </c>
      <c r="T366" s="6" t="str">
        <f t="shared" si="115"/>
        <v>254-11-038</v>
      </c>
      <c r="U366" t="str">
        <f t="shared" si="116"/>
        <v xml:space="preserve">4388 BOX J CIR </v>
      </c>
      <c r="V366" t="str">
        <f t="shared" si="117"/>
        <v>KINGMAN</v>
      </c>
      <c r="W366" t="str">
        <f t="shared" si="118"/>
        <v>AZ</v>
      </c>
      <c r="X366" t="str">
        <f t="shared" si="119"/>
        <v>86401-7399</v>
      </c>
      <c r="Y366" t="str">
        <f t="shared" si="120"/>
        <v>MICHELLE</v>
      </c>
      <c r="Z366" t="str">
        <f t="shared" si="121"/>
        <v>FINK</v>
      </c>
      <c r="AA366" t="str">
        <f t="shared" si="122"/>
        <v>T20N R12W SEC 3 SILVER SPRINGS UNIT II LOT 115</v>
      </c>
      <c r="AB366">
        <f t="shared" si="123"/>
        <v>10</v>
      </c>
      <c r="AC366" t="str">
        <f t="shared" si="124"/>
        <v>MOHAVE</v>
      </c>
      <c r="AI366">
        <f t="shared" si="111"/>
        <v>10</v>
      </c>
      <c r="AO366" t="s">
        <v>4212</v>
      </c>
      <c r="AP366" t="s">
        <v>2349</v>
      </c>
      <c r="AQ366" t="s">
        <v>2349</v>
      </c>
      <c r="AR366" t="s">
        <v>4213</v>
      </c>
      <c r="AS366" t="s">
        <v>240</v>
      </c>
      <c r="AT366">
        <v>6</v>
      </c>
      <c r="BC366" t="s">
        <v>4214</v>
      </c>
      <c r="BD366" t="s">
        <v>4212</v>
      </c>
      <c r="BE366" t="s">
        <v>829</v>
      </c>
      <c r="BF366" t="s">
        <v>860</v>
      </c>
      <c r="BH366" t="s">
        <v>242</v>
      </c>
      <c r="BS366" t="s">
        <v>243</v>
      </c>
      <c r="BV366" t="s">
        <v>244</v>
      </c>
      <c r="BY366" t="s">
        <v>245</v>
      </c>
      <c r="CA366">
        <v>4388</v>
      </c>
      <c r="CD366" t="s">
        <v>4215</v>
      </c>
      <c r="CE366" t="s">
        <v>1908</v>
      </c>
      <c r="CG366" t="s">
        <v>345</v>
      </c>
      <c r="CH366" t="s">
        <v>345</v>
      </c>
      <c r="CI366" t="s">
        <v>243</v>
      </c>
      <c r="CJ366" t="str">
        <f>"86401-7399"</f>
        <v>86401-7399</v>
      </c>
      <c r="CL366" t="s">
        <v>4216</v>
      </c>
      <c r="CM366" t="s">
        <v>4217</v>
      </c>
      <c r="CN366" t="s">
        <v>254</v>
      </c>
      <c r="CO366" t="s">
        <v>4218</v>
      </c>
      <c r="CP366" t="str">
        <f>"254-11-038"</f>
        <v>254-11-038</v>
      </c>
      <c r="CQ366" t="str">
        <f>"25411038"</f>
        <v>25411038</v>
      </c>
      <c r="CR366" t="str">
        <f>"R25411038"</f>
        <v>R25411038</v>
      </c>
      <c r="CS366">
        <v>4015</v>
      </c>
      <c r="CW366" t="s">
        <v>256</v>
      </c>
      <c r="CX366" t="s">
        <v>651</v>
      </c>
      <c r="CY366" t="s">
        <v>258</v>
      </c>
      <c r="CZ366">
        <v>3</v>
      </c>
      <c r="DB366">
        <v>35.141155711289699</v>
      </c>
      <c r="DC366">
        <v>-113.539141352405</v>
      </c>
      <c r="DD366" t="s">
        <v>259</v>
      </c>
      <c r="DK366" t="s">
        <v>4219</v>
      </c>
      <c r="DL366" t="s">
        <v>4219</v>
      </c>
      <c r="DO366" t="str">
        <f>"115"</f>
        <v>115</v>
      </c>
      <c r="DQ366">
        <v>0</v>
      </c>
      <c r="DR366">
        <v>0</v>
      </c>
      <c r="DS366">
        <v>0</v>
      </c>
      <c r="DT366">
        <v>0</v>
      </c>
      <c r="DW366">
        <v>0</v>
      </c>
      <c r="DX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0</v>
      </c>
      <c r="EH366">
        <v>0</v>
      </c>
      <c r="EI366">
        <v>0</v>
      </c>
      <c r="EL366">
        <v>0</v>
      </c>
      <c r="EN366">
        <v>0</v>
      </c>
      <c r="EP366">
        <v>0</v>
      </c>
      <c r="ER366">
        <v>0</v>
      </c>
      <c r="ET366">
        <v>0</v>
      </c>
      <c r="EY366">
        <v>0</v>
      </c>
      <c r="FA366">
        <v>0</v>
      </c>
      <c r="FL366">
        <v>0</v>
      </c>
      <c r="FQ366" t="s">
        <v>261</v>
      </c>
      <c r="FR366" t="s">
        <v>262</v>
      </c>
      <c r="FS366" t="s">
        <v>263</v>
      </c>
      <c r="FU366">
        <v>435600</v>
      </c>
      <c r="FV366">
        <v>10</v>
      </c>
      <c r="FW366">
        <v>0</v>
      </c>
      <c r="FX366">
        <v>0</v>
      </c>
      <c r="FY366">
        <v>0</v>
      </c>
      <c r="FZ366">
        <v>0</v>
      </c>
      <c r="GI366" t="s">
        <v>407</v>
      </c>
      <c r="GJ366" t="s">
        <v>265</v>
      </c>
      <c r="GK366" t="s">
        <v>266</v>
      </c>
      <c r="GL366" s="1">
        <v>40135</v>
      </c>
      <c r="GM366" t="s">
        <v>267</v>
      </c>
      <c r="GN366" t="str">
        <f>"TRUE"</f>
        <v>TRUE</v>
      </c>
      <c r="GO366">
        <v>2022</v>
      </c>
      <c r="GP366">
        <v>2020</v>
      </c>
      <c r="GQ366">
        <v>300</v>
      </c>
      <c r="GR366" t="s">
        <v>246</v>
      </c>
      <c r="GS366" t="s">
        <v>246</v>
      </c>
      <c r="GT366" t="s">
        <v>246</v>
      </c>
      <c r="GU366" t="s">
        <v>246</v>
      </c>
      <c r="GV366" t="s">
        <v>246</v>
      </c>
      <c r="GW366" t="s">
        <v>246</v>
      </c>
      <c r="GX366" t="s">
        <v>246</v>
      </c>
      <c r="GY366" t="s">
        <v>246</v>
      </c>
      <c r="GZ366" t="s">
        <v>246</v>
      </c>
      <c r="HA366" t="s">
        <v>246</v>
      </c>
      <c r="HB366" t="s">
        <v>246</v>
      </c>
      <c r="HC366" t="s">
        <v>246</v>
      </c>
      <c r="HD366" t="s">
        <v>246</v>
      </c>
      <c r="HE366" s="2">
        <v>402</v>
      </c>
      <c r="HF366" s="2">
        <v>0</v>
      </c>
      <c r="HG366" s="2">
        <v>0</v>
      </c>
      <c r="HH366">
        <v>0</v>
      </c>
      <c r="HI366" s="2">
        <v>2683</v>
      </c>
      <c r="HJ366" s="2">
        <v>2683</v>
      </c>
      <c r="HK366" s="2">
        <v>0</v>
      </c>
      <c r="HL366">
        <v>0</v>
      </c>
      <c r="HM366" s="2">
        <v>0</v>
      </c>
      <c r="HN366" s="2">
        <v>0</v>
      </c>
      <c r="HO366" s="2">
        <v>0</v>
      </c>
      <c r="HP366">
        <v>0</v>
      </c>
      <c r="HQ366" s="2">
        <v>21.64</v>
      </c>
      <c r="HS366" s="2">
        <v>2683</v>
      </c>
      <c r="HV366" t="s">
        <v>289</v>
      </c>
      <c r="HY366" t="s">
        <v>290</v>
      </c>
      <c r="HZ366" t="s">
        <v>290</v>
      </c>
      <c r="IB366" s="1">
        <v>44139</v>
      </c>
      <c r="IC366" s="1">
        <v>44145</v>
      </c>
      <c r="IE366" t="s">
        <v>412</v>
      </c>
      <c r="IF366" t="str">
        <f>""</f>
        <v/>
      </c>
      <c r="IG366" t="str">
        <f>"2020.66267"</f>
        <v>2020.66267</v>
      </c>
      <c r="IH366" t="str">
        <f>""</f>
        <v/>
      </c>
      <c r="II366" s="1">
        <v>44033</v>
      </c>
      <c r="IJ366" s="1">
        <v>44035</v>
      </c>
      <c r="IK366" s="2">
        <v>9000</v>
      </c>
      <c r="IM366" t="s">
        <v>656</v>
      </c>
      <c r="IN366" t="s">
        <v>4220</v>
      </c>
      <c r="IT366" t="str">
        <f>""</f>
        <v/>
      </c>
      <c r="IY366" t="str">
        <f>""</f>
        <v/>
      </c>
      <c r="JA366" t="s">
        <v>414</v>
      </c>
      <c r="JB366" t="s">
        <v>271</v>
      </c>
      <c r="JD366" t="str">
        <f>"2020.40609"</f>
        <v>2020.40609</v>
      </c>
      <c r="JE366" t="str">
        <f>""</f>
        <v/>
      </c>
      <c r="JO366" t="str">
        <f>""</f>
        <v/>
      </c>
      <c r="JP366" t="str">
        <f>""</f>
        <v/>
      </c>
      <c r="JQ366" t="str">
        <f>HYPERLINK("https://web.datatree.com/?/property?propertyId=3686466")</f>
        <v>https://web.datatree.com/?/property?propertyId=3686466</v>
      </c>
    </row>
    <row r="367" spans="1:277" x14ac:dyDescent="0.25">
      <c r="A367">
        <v>365</v>
      </c>
      <c r="B367" s="15" t="s">
        <v>18833</v>
      </c>
      <c r="C367" s="15" t="s">
        <v>18832</v>
      </c>
      <c r="D367" s="15" t="s">
        <v>18834</v>
      </c>
      <c r="E367" s="15" t="s">
        <v>18835</v>
      </c>
      <c r="F367" s="15" t="s">
        <v>18836</v>
      </c>
      <c r="G367" s="15" t="s">
        <v>243</v>
      </c>
      <c r="H367" s="15">
        <v>85555</v>
      </c>
      <c r="I367" s="15" t="s">
        <v>18837</v>
      </c>
      <c r="J367" s="23" t="s">
        <v>18838</v>
      </c>
      <c r="K367" s="15" t="s">
        <v>18839</v>
      </c>
      <c r="L367" s="16" t="s">
        <v>18840</v>
      </c>
      <c r="M367" s="17" t="str">
        <f t="shared" si="109"/>
        <v>6/31/2022</v>
      </c>
      <c r="N367" s="15">
        <v>9559</v>
      </c>
      <c r="O367" s="18">
        <f t="shared" si="112"/>
        <v>0</v>
      </c>
      <c r="P367" s="19" t="str">
        <f t="shared" si="113"/>
        <v>$0.00</v>
      </c>
      <c r="Q367" s="16">
        <v>44834</v>
      </c>
      <c r="R367" s="19" t="str">
        <f t="shared" si="110"/>
        <v>09/30/22</v>
      </c>
      <c r="S367" t="str">
        <f t="shared" si="114"/>
        <v>MOHAVE</v>
      </c>
      <c r="T367" s="6" t="str">
        <f t="shared" si="115"/>
        <v>353-06-042</v>
      </c>
      <c r="U367" t="str">
        <f t="shared" si="116"/>
        <v xml:space="preserve">1925 N SUNRISE CIR </v>
      </c>
      <c r="V367" t="str">
        <f t="shared" si="117"/>
        <v>CHINO VALLEY</v>
      </c>
      <c r="W367" t="str">
        <f t="shared" si="118"/>
        <v>AZ</v>
      </c>
      <c r="X367" t="str">
        <f t="shared" si="119"/>
        <v>86323-4741</v>
      </c>
      <c r="Y367" t="str">
        <f t="shared" si="120"/>
        <v>ANDY</v>
      </c>
      <c r="Z367" t="str">
        <f t="shared" si="121"/>
        <v>APOLINAR</v>
      </c>
      <c r="AA367" t="str">
        <f t="shared" si="122"/>
        <v>S2 E2 NE4 SE4 OF SEC 11 21N 12W CONT 10AC</v>
      </c>
      <c r="AB367">
        <f t="shared" si="123"/>
        <v>10</v>
      </c>
      <c r="AC367" t="str">
        <f t="shared" si="124"/>
        <v>MOHAVE</v>
      </c>
      <c r="AI367">
        <f t="shared" si="111"/>
        <v>10</v>
      </c>
      <c r="AO367" t="s">
        <v>4221</v>
      </c>
      <c r="AP367" t="s">
        <v>4222</v>
      </c>
      <c r="AQ367" t="s">
        <v>4222</v>
      </c>
      <c r="AR367" t="s">
        <v>4223</v>
      </c>
      <c r="AS367" t="s">
        <v>240</v>
      </c>
      <c r="AT367">
        <v>4</v>
      </c>
      <c r="AU367" t="s">
        <v>4224</v>
      </c>
      <c r="AV367" t="s">
        <v>3358</v>
      </c>
      <c r="AW367" t="s">
        <v>3358</v>
      </c>
      <c r="AX367" t="s">
        <v>4223</v>
      </c>
      <c r="AY367" t="s">
        <v>240</v>
      </c>
      <c r="AZ367">
        <v>3</v>
      </c>
      <c r="BC367" t="s">
        <v>4225</v>
      </c>
      <c r="BD367" t="s">
        <v>4226</v>
      </c>
      <c r="BE367" t="s">
        <v>1421</v>
      </c>
      <c r="BF367" t="s">
        <v>300</v>
      </c>
      <c r="BH367" t="s">
        <v>242</v>
      </c>
      <c r="BS367" t="s">
        <v>243</v>
      </c>
      <c r="BV367" t="s">
        <v>244</v>
      </c>
      <c r="BY367" t="s">
        <v>245</v>
      </c>
      <c r="BZ367" t="s">
        <v>246</v>
      </c>
      <c r="CA367">
        <v>1925</v>
      </c>
      <c r="CD367" t="s">
        <v>4227</v>
      </c>
      <c r="CE367" t="s">
        <v>1908</v>
      </c>
      <c r="CG367" t="s">
        <v>4228</v>
      </c>
      <c r="CI367" t="s">
        <v>243</v>
      </c>
      <c r="CJ367" t="str">
        <f>"86323-4741"</f>
        <v>86323-4741</v>
      </c>
      <c r="CK367" t="s">
        <v>2712</v>
      </c>
      <c r="CL367" t="s">
        <v>4229</v>
      </c>
      <c r="CM367" t="s">
        <v>4230</v>
      </c>
      <c r="CN367" t="s">
        <v>254</v>
      </c>
      <c r="CO367" t="s">
        <v>4231</v>
      </c>
      <c r="CP367" t="str">
        <f>"353-06-042"</f>
        <v>353-06-042</v>
      </c>
      <c r="CQ367" t="str">
        <f>"35306042"</f>
        <v>35306042</v>
      </c>
      <c r="CR367" t="str">
        <f>"R35306042"</f>
        <v>R35306042</v>
      </c>
      <c r="CS367">
        <v>4015</v>
      </c>
      <c r="CW367" t="s">
        <v>256</v>
      </c>
      <c r="DB367">
        <v>35.214827931790097</v>
      </c>
      <c r="DC367">
        <v>-113.509772680522</v>
      </c>
      <c r="DO367" t="str">
        <f>""</f>
        <v/>
      </c>
      <c r="DQ367">
        <v>0</v>
      </c>
      <c r="DR367">
        <v>0</v>
      </c>
      <c r="DS367">
        <v>0</v>
      </c>
      <c r="DT367">
        <v>0</v>
      </c>
      <c r="DW367">
        <v>0</v>
      </c>
      <c r="DX367">
        <v>0</v>
      </c>
      <c r="DZ367">
        <v>0</v>
      </c>
      <c r="EA367">
        <v>0</v>
      </c>
      <c r="EB367">
        <v>0</v>
      </c>
      <c r="EC367">
        <v>0</v>
      </c>
      <c r="ED367">
        <v>0</v>
      </c>
      <c r="EE367">
        <v>0</v>
      </c>
      <c r="EF367">
        <v>0</v>
      </c>
      <c r="EG367">
        <v>0</v>
      </c>
      <c r="EH367">
        <v>0</v>
      </c>
      <c r="EI367">
        <v>0</v>
      </c>
      <c r="EL367">
        <v>0</v>
      </c>
      <c r="EN367">
        <v>0</v>
      </c>
      <c r="EP367">
        <v>0</v>
      </c>
      <c r="ER367">
        <v>0</v>
      </c>
      <c r="ET367">
        <v>0</v>
      </c>
      <c r="EY367">
        <v>0</v>
      </c>
      <c r="FA367">
        <v>0</v>
      </c>
      <c r="FL367">
        <v>0</v>
      </c>
      <c r="FQ367" t="s">
        <v>261</v>
      </c>
      <c r="FR367" t="s">
        <v>354</v>
      </c>
      <c r="FS367" t="s">
        <v>355</v>
      </c>
      <c r="FU367">
        <v>435600</v>
      </c>
      <c r="FV367">
        <v>10</v>
      </c>
      <c r="FW367">
        <v>0</v>
      </c>
      <c r="FX367">
        <v>0</v>
      </c>
      <c r="FY367">
        <v>0</v>
      </c>
      <c r="FZ367">
        <v>0</v>
      </c>
      <c r="GI367" t="s">
        <v>264</v>
      </c>
      <c r="GJ367" t="s">
        <v>265</v>
      </c>
      <c r="GK367" t="s">
        <v>266</v>
      </c>
      <c r="GL367" s="1">
        <v>40135</v>
      </c>
      <c r="GM367" t="s">
        <v>267</v>
      </c>
      <c r="GN367" t="str">
        <f>"FALSE"</f>
        <v>FALSE</v>
      </c>
      <c r="GO367">
        <v>2022</v>
      </c>
      <c r="GP367">
        <v>2020</v>
      </c>
      <c r="GQ367">
        <v>300</v>
      </c>
      <c r="GR367" t="s">
        <v>246</v>
      </c>
      <c r="GS367" t="s">
        <v>246</v>
      </c>
      <c r="GT367" t="s">
        <v>246</v>
      </c>
      <c r="GU367" t="s">
        <v>246</v>
      </c>
      <c r="GV367" t="s">
        <v>246</v>
      </c>
      <c r="GW367" t="s">
        <v>246</v>
      </c>
      <c r="GX367" t="s">
        <v>246</v>
      </c>
      <c r="GY367" t="s">
        <v>246</v>
      </c>
      <c r="GZ367" t="s">
        <v>246</v>
      </c>
      <c r="HA367" t="s">
        <v>246</v>
      </c>
      <c r="HB367" t="s">
        <v>246</v>
      </c>
      <c r="HC367" t="s">
        <v>246</v>
      </c>
      <c r="HD367" t="s">
        <v>246</v>
      </c>
      <c r="HE367" s="2">
        <v>595</v>
      </c>
      <c r="HF367" s="2">
        <v>0</v>
      </c>
      <c r="HG367" s="2">
        <v>0</v>
      </c>
      <c r="HH367">
        <v>0</v>
      </c>
      <c r="HI367" s="2">
        <v>3964</v>
      </c>
      <c r="HJ367" s="2">
        <v>3964</v>
      </c>
      <c r="HK367" s="2">
        <v>0</v>
      </c>
      <c r="HL367">
        <v>0</v>
      </c>
      <c r="HM367" s="2">
        <v>0</v>
      </c>
      <c r="HN367" s="2">
        <v>0</v>
      </c>
      <c r="HO367" s="2">
        <v>0</v>
      </c>
      <c r="HP367">
        <v>0</v>
      </c>
      <c r="HQ367" s="2">
        <v>83.02</v>
      </c>
      <c r="HS367" s="2">
        <v>3964</v>
      </c>
      <c r="HV367" t="s">
        <v>268</v>
      </c>
      <c r="HY367" t="s">
        <v>269</v>
      </c>
      <c r="IB367" s="1">
        <v>39370</v>
      </c>
      <c r="IC367" s="1">
        <v>39552</v>
      </c>
      <c r="ID367" s="2">
        <v>0</v>
      </c>
      <c r="IE367" t="s">
        <v>319</v>
      </c>
      <c r="IF367" t="str">
        <f>"                    "</f>
        <v xml:space="preserve">                    </v>
      </c>
      <c r="IG367" t="str">
        <f>"7168.779"</f>
        <v>7168.779</v>
      </c>
      <c r="IH367" t="str">
        <f>""</f>
        <v/>
      </c>
      <c r="IT367" t="str">
        <f>""</f>
        <v/>
      </c>
      <c r="IY367" t="str">
        <f>""</f>
        <v/>
      </c>
      <c r="JB367" t="s">
        <v>271</v>
      </c>
      <c r="JD367" t="str">
        <f>""</f>
        <v/>
      </c>
      <c r="JE367" t="str">
        <f>""</f>
        <v/>
      </c>
      <c r="JO367" t="str">
        <f>""</f>
        <v/>
      </c>
      <c r="JP367" t="str">
        <f>""</f>
        <v/>
      </c>
      <c r="JQ367" t="str">
        <f>HYPERLINK("https://web.datatree.com/?/property?propertyId=3687610")</f>
        <v>https://web.datatree.com/?/property?propertyId=3687610</v>
      </c>
    </row>
    <row r="368" spans="1:277" x14ac:dyDescent="0.25">
      <c r="A368">
        <v>366</v>
      </c>
      <c r="B368" s="15" t="s">
        <v>18833</v>
      </c>
      <c r="C368" s="15" t="s">
        <v>18832</v>
      </c>
      <c r="D368" s="15" t="s">
        <v>18834</v>
      </c>
      <c r="E368" s="15" t="s">
        <v>18835</v>
      </c>
      <c r="F368" s="15" t="s">
        <v>18836</v>
      </c>
      <c r="G368" s="15" t="s">
        <v>243</v>
      </c>
      <c r="H368" s="15">
        <v>85555</v>
      </c>
      <c r="I368" s="15" t="s">
        <v>18837</v>
      </c>
      <c r="J368" s="23" t="s">
        <v>18838</v>
      </c>
      <c r="K368" s="15" t="s">
        <v>18839</v>
      </c>
      <c r="L368" s="16" t="s">
        <v>18840</v>
      </c>
      <c r="M368" s="17" t="str">
        <f t="shared" si="109"/>
        <v>6/31/2022</v>
      </c>
      <c r="N368" s="15">
        <v>9560</v>
      </c>
      <c r="O368" s="18">
        <f t="shared" si="112"/>
        <v>0</v>
      </c>
      <c r="P368" s="19" t="str">
        <f t="shared" si="113"/>
        <v>$0.00</v>
      </c>
      <c r="Q368" s="16">
        <v>44834</v>
      </c>
      <c r="R368" s="19" t="str">
        <f t="shared" si="110"/>
        <v>09/30/22</v>
      </c>
      <c r="S368" t="str">
        <f t="shared" si="114"/>
        <v>MOHAVE</v>
      </c>
      <c r="T368" s="6" t="str">
        <f t="shared" si="115"/>
        <v>319-06-003C</v>
      </c>
      <c r="U368" t="str">
        <f t="shared" si="116"/>
        <v xml:space="preserve">1553 TILMAN LN </v>
      </c>
      <c r="V368" t="str">
        <f t="shared" si="117"/>
        <v>BOULDER CITY</v>
      </c>
      <c r="W368" t="str">
        <f t="shared" si="118"/>
        <v>NV</v>
      </c>
      <c r="X368" t="str">
        <f t="shared" si="119"/>
        <v>89005-1720</v>
      </c>
      <c r="Y368" t="str">
        <f t="shared" si="120"/>
        <v>RICHARD</v>
      </c>
      <c r="Z368" t="str">
        <f t="shared" si="121"/>
        <v>POTTER</v>
      </c>
      <c r="AA368" t="str">
        <f t="shared" si="122"/>
        <v>KEMO RANCHES NW4 OF LOT 51 CONT 10 ACRES</v>
      </c>
      <c r="AB368">
        <f t="shared" si="123"/>
        <v>10</v>
      </c>
      <c r="AC368" t="str">
        <f t="shared" si="124"/>
        <v>MOHAVE</v>
      </c>
      <c r="AI368">
        <f t="shared" si="111"/>
        <v>10</v>
      </c>
      <c r="AO368" t="s">
        <v>4232</v>
      </c>
      <c r="AP368" t="s">
        <v>1947</v>
      </c>
      <c r="AQ368" t="s">
        <v>505</v>
      </c>
      <c r="AR368" t="s">
        <v>1407</v>
      </c>
      <c r="AS368" t="s">
        <v>240</v>
      </c>
      <c r="AT368">
        <v>2</v>
      </c>
      <c r="BC368" t="s">
        <v>4233</v>
      </c>
      <c r="BD368" t="s">
        <v>4232</v>
      </c>
      <c r="BE368" t="s">
        <v>765</v>
      </c>
      <c r="BF368" t="s">
        <v>2261</v>
      </c>
      <c r="BH368" t="s">
        <v>242</v>
      </c>
      <c r="BS368" t="s">
        <v>243</v>
      </c>
      <c r="BV368" t="s">
        <v>244</v>
      </c>
      <c r="BY368" t="s">
        <v>245</v>
      </c>
      <c r="CA368">
        <v>1553</v>
      </c>
      <c r="CD368" t="s">
        <v>4234</v>
      </c>
      <c r="CE368" t="s">
        <v>419</v>
      </c>
      <c r="CG368" t="s">
        <v>1335</v>
      </c>
      <c r="CH368" t="s">
        <v>1335</v>
      </c>
      <c r="CI368" t="s">
        <v>400</v>
      </c>
      <c r="CJ368" t="str">
        <f>"89005-1720"</f>
        <v>89005-1720</v>
      </c>
      <c r="CK368" t="s">
        <v>616</v>
      </c>
      <c r="CL368" t="s">
        <v>4235</v>
      </c>
      <c r="CM368" t="s">
        <v>4236</v>
      </c>
      <c r="CN368" t="s">
        <v>254</v>
      </c>
      <c r="CO368" t="s">
        <v>4237</v>
      </c>
      <c r="CP368" t="str">
        <f>"319-06-003C"</f>
        <v>319-06-003C</v>
      </c>
      <c r="CQ368" t="str">
        <f>"31906003C"</f>
        <v>31906003C</v>
      </c>
      <c r="CR368" t="str">
        <f>"R31906003C"</f>
        <v>R31906003C</v>
      </c>
      <c r="CS368">
        <v>4015</v>
      </c>
      <c r="CX368" t="s">
        <v>498</v>
      </c>
      <c r="CY368" t="s">
        <v>499</v>
      </c>
      <c r="CZ368">
        <v>9</v>
      </c>
      <c r="DB368">
        <v>35.661381888589901</v>
      </c>
      <c r="DC368">
        <v>-114.31724573977201</v>
      </c>
      <c r="DD368" t="s">
        <v>500</v>
      </c>
      <c r="DK368" t="s">
        <v>501</v>
      </c>
      <c r="DL368" t="s">
        <v>501</v>
      </c>
      <c r="DO368" t="str">
        <f>"51"</f>
        <v>51</v>
      </c>
      <c r="DQ368">
        <v>0</v>
      </c>
      <c r="DR368">
        <v>0</v>
      </c>
      <c r="DS368">
        <v>0</v>
      </c>
      <c r="DT368">
        <v>0</v>
      </c>
      <c r="DW368">
        <v>0</v>
      </c>
      <c r="DX368">
        <v>0</v>
      </c>
      <c r="DZ368">
        <v>0</v>
      </c>
      <c r="EA368">
        <v>0</v>
      </c>
      <c r="EB368">
        <v>0</v>
      </c>
      <c r="EC368">
        <v>0</v>
      </c>
      <c r="ED368">
        <v>0</v>
      </c>
      <c r="EE368">
        <v>0</v>
      </c>
      <c r="EF368">
        <v>0</v>
      </c>
      <c r="EG368">
        <v>0</v>
      </c>
      <c r="EH368">
        <v>0</v>
      </c>
      <c r="EI368">
        <v>0</v>
      </c>
      <c r="EL368">
        <v>0</v>
      </c>
      <c r="EN368">
        <v>0</v>
      </c>
      <c r="EP368">
        <v>0</v>
      </c>
      <c r="ER368">
        <v>0</v>
      </c>
      <c r="ET368">
        <v>0</v>
      </c>
      <c r="EY368">
        <v>0</v>
      </c>
      <c r="FA368">
        <v>0</v>
      </c>
      <c r="FL368">
        <v>0</v>
      </c>
      <c r="FQ368" t="s">
        <v>261</v>
      </c>
      <c r="FR368" t="s">
        <v>262</v>
      </c>
      <c r="FS368" t="s">
        <v>263</v>
      </c>
      <c r="FU368">
        <v>435600</v>
      </c>
      <c r="FV368">
        <v>10</v>
      </c>
      <c r="FW368">
        <v>0</v>
      </c>
      <c r="FX368">
        <v>0</v>
      </c>
      <c r="FY368">
        <v>0</v>
      </c>
      <c r="FZ368">
        <v>0</v>
      </c>
      <c r="GI368" t="s">
        <v>264</v>
      </c>
      <c r="GJ368" t="s">
        <v>502</v>
      </c>
      <c r="GK368" t="s">
        <v>503</v>
      </c>
      <c r="GL368" s="1">
        <v>40135</v>
      </c>
      <c r="GM368" t="s">
        <v>267</v>
      </c>
      <c r="GN368" t="str">
        <f>"FALSE"</f>
        <v>FALSE</v>
      </c>
      <c r="GO368">
        <v>2022</v>
      </c>
      <c r="GP368">
        <v>2020</v>
      </c>
      <c r="GQ368">
        <v>1110</v>
      </c>
      <c r="GR368" t="s">
        <v>246</v>
      </c>
      <c r="GS368" t="s">
        <v>246</v>
      </c>
      <c r="GT368" t="s">
        <v>246</v>
      </c>
      <c r="GU368" t="s">
        <v>246</v>
      </c>
      <c r="GV368" t="s">
        <v>246</v>
      </c>
      <c r="GW368" t="s">
        <v>246</v>
      </c>
      <c r="GX368" t="s">
        <v>246</v>
      </c>
      <c r="GY368" t="s">
        <v>246</v>
      </c>
      <c r="GZ368" t="s">
        <v>246</v>
      </c>
      <c r="HA368" t="s">
        <v>246</v>
      </c>
      <c r="HB368" t="s">
        <v>246</v>
      </c>
      <c r="HC368" t="s">
        <v>246</v>
      </c>
      <c r="HD368" t="s">
        <v>246</v>
      </c>
      <c r="HE368" s="2">
        <v>1082</v>
      </c>
      <c r="HF368" s="2">
        <v>0</v>
      </c>
      <c r="HG368" s="2">
        <v>0</v>
      </c>
      <c r="HH368">
        <v>0</v>
      </c>
      <c r="HI368" s="2">
        <v>7214</v>
      </c>
      <c r="HJ368" s="2">
        <v>7214</v>
      </c>
      <c r="HK368" s="2">
        <v>0</v>
      </c>
      <c r="HL368">
        <v>0</v>
      </c>
      <c r="HM368" s="2">
        <v>0</v>
      </c>
      <c r="HN368" s="2">
        <v>0</v>
      </c>
      <c r="HO368" s="2">
        <v>0</v>
      </c>
      <c r="HP368">
        <v>0</v>
      </c>
      <c r="HQ368" s="2">
        <v>67.760000000000005</v>
      </c>
      <c r="HS368" s="2">
        <v>7214</v>
      </c>
      <c r="HV368" t="s">
        <v>315</v>
      </c>
      <c r="HY368" t="s">
        <v>316</v>
      </c>
      <c r="HZ368" t="s">
        <v>317</v>
      </c>
      <c r="IA368" t="s">
        <v>318</v>
      </c>
      <c r="IF368" t="str">
        <f>""</f>
        <v/>
      </c>
      <c r="IG368" t="str">
        <f>""</f>
        <v/>
      </c>
      <c r="IH368" t="str">
        <f>""</f>
        <v/>
      </c>
      <c r="II368" s="1">
        <v>43529</v>
      </c>
      <c r="IJ368" s="1">
        <v>43529</v>
      </c>
      <c r="IK368" s="2">
        <v>1818</v>
      </c>
      <c r="IM368" t="s">
        <v>270</v>
      </c>
      <c r="IN368" t="s">
        <v>4238</v>
      </c>
      <c r="IT368" t="str">
        <f>""</f>
        <v/>
      </c>
      <c r="IY368" t="str">
        <f>""</f>
        <v/>
      </c>
      <c r="JA368" t="s">
        <v>414</v>
      </c>
      <c r="JB368" t="s">
        <v>271</v>
      </c>
      <c r="JD368" t="str">
        <f>"2019.10821"</f>
        <v>2019.10821</v>
      </c>
      <c r="JE368" t="str">
        <f>""</f>
        <v/>
      </c>
      <c r="JF368" s="1">
        <v>43515</v>
      </c>
      <c r="JG368" s="1">
        <v>43517</v>
      </c>
      <c r="JH368" s="2">
        <v>500</v>
      </c>
      <c r="JI368" t="s">
        <v>270</v>
      </c>
      <c r="JO368" t="str">
        <f>"2019.8290"</f>
        <v>2019.8290</v>
      </c>
      <c r="JP368" t="str">
        <f>""</f>
        <v/>
      </c>
      <c r="JQ368" t="str">
        <f>HYPERLINK("https://web.datatree.com/?/property?propertyId=3699070")</f>
        <v>https://web.datatree.com/?/property?propertyId=3699070</v>
      </c>
    </row>
    <row r="369" spans="1:277" x14ac:dyDescent="0.25">
      <c r="A369">
        <v>367</v>
      </c>
      <c r="B369" s="15" t="s">
        <v>18833</v>
      </c>
      <c r="C369" s="15" t="s">
        <v>18832</v>
      </c>
      <c r="D369" s="15" t="s">
        <v>18834</v>
      </c>
      <c r="E369" s="15" t="s">
        <v>18835</v>
      </c>
      <c r="F369" s="15" t="s">
        <v>18836</v>
      </c>
      <c r="G369" s="15" t="s">
        <v>243</v>
      </c>
      <c r="H369" s="15">
        <v>85555</v>
      </c>
      <c r="I369" s="15" t="s">
        <v>18837</v>
      </c>
      <c r="J369" s="23" t="s">
        <v>18838</v>
      </c>
      <c r="K369" s="15" t="s">
        <v>18839</v>
      </c>
      <c r="L369" s="16" t="s">
        <v>18840</v>
      </c>
      <c r="M369" s="17" t="str">
        <f t="shared" si="109"/>
        <v>6/31/2022</v>
      </c>
      <c r="N369" s="15">
        <v>9561</v>
      </c>
      <c r="O369" s="18">
        <f t="shared" si="112"/>
        <v>0</v>
      </c>
      <c r="P369" s="19" t="str">
        <f t="shared" si="113"/>
        <v>$0.00</v>
      </c>
      <c r="Q369" s="16">
        <v>44834</v>
      </c>
      <c r="R369" s="19" t="str">
        <f t="shared" si="110"/>
        <v>09/30/22</v>
      </c>
      <c r="S369" t="str">
        <f t="shared" si="114"/>
        <v>MOHAVE</v>
      </c>
      <c r="T369" s="6" t="str">
        <f t="shared" si="115"/>
        <v>351-17-097A</v>
      </c>
      <c r="U369" t="str">
        <f t="shared" si="116"/>
        <v xml:space="preserve">PO BOX 530313 </v>
      </c>
      <c r="V369" t="str">
        <f t="shared" si="117"/>
        <v>HENDERSON</v>
      </c>
      <c r="W369" t="str">
        <f t="shared" si="118"/>
        <v>NV</v>
      </c>
      <c r="X369" t="str">
        <f t="shared" si="119"/>
        <v>89053</v>
      </c>
      <c r="Y369">
        <f t="shared" si="120"/>
        <v>0</v>
      </c>
      <c r="Z369" t="str">
        <f t="shared" si="121"/>
        <v>KEITH D SAUNDERS &amp; SHELLYKAY D</v>
      </c>
      <c r="AA369" t="str">
        <f t="shared" si="122"/>
        <v>GATEWAY ACRES TRACT 5 LOTS 109 &amp; 110 CONT 10 ACRES 351-17-096 &amp; 0 97 (351-17-097A) COMBINED 2006 TAX ROLL</v>
      </c>
      <c r="AB369">
        <f t="shared" si="123"/>
        <v>10</v>
      </c>
      <c r="AC369" t="str">
        <f t="shared" si="124"/>
        <v>MOHAVE</v>
      </c>
      <c r="AI369">
        <f t="shared" si="111"/>
        <v>10</v>
      </c>
      <c r="AO369" t="s">
        <v>4239</v>
      </c>
      <c r="AR369" t="s">
        <v>4239</v>
      </c>
      <c r="AS369" t="s">
        <v>240</v>
      </c>
      <c r="AT369">
        <v>1</v>
      </c>
      <c r="AU369" t="s">
        <v>4240</v>
      </c>
      <c r="AX369" t="s">
        <v>4240</v>
      </c>
      <c r="AY369" t="s">
        <v>588</v>
      </c>
      <c r="AZ369">
        <v>1</v>
      </c>
      <c r="BC369" t="s">
        <v>4241</v>
      </c>
      <c r="BD369" t="s">
        <v>4242</v>
      </c>
      <c r="BE369" t="s">
        <v>689</v>
      </c>
      <c r="BH369" t="s">
        <v>242</v>
      </c>
      <c r="BJ369" t="s">
        <v>246</v>
      </c>
      <c r="BK369">
        <v>10565</v>
      </c>
      <c r="BN369" t="s">
        <v>4243</v>
      </c>
      <c r="BO369" t="s">
        <v>491</v>
      </c>
      <c r="BQ369" t="s">
        <v>799</v>
      </c>
      <c r="BS369" t="s">
        <v>243</v>
      </c>
      <c r="BT369" t="str">
        <f>"86441"</f>
        <v>86441</v>
      </c>
      <c r="BU369" t="str">
        <f>"86441"</f>
        <v>86441</v>
      </c>
      <c r="BV369" t="s">
        <v>244</v>
      </c>
      <c r="BX369" t="s">
        <v>4244</v>
      </c>
      <c r="BY369" t="s">
        <v>4245</v>
      </c>
      <c r="CD369" t="s">
        <v>4246</v>
      </c>
      <c r="CG369" t="s">
        <v>1909</v>
      </c>
      <c r="CH369" t="s">
        <v>1909</v>
      </c>
      <c r="CI369" t="s">
        <v>400</v>
      </c>
      <c r="CJ369" t="str">
        <f>"89053"</f>
        <v>89053</v>
      </c>
      <c r="CK369" t="s">
        <v>277</v>
      </c>
      <c r="CL369" t="s">
        <v>4247</v>
      </c>
      <c r="CM369" t="s">
        <v>4248</v>
      </c>
      <c r="CN369" t="s">
        <v>254</v>
      </c>
      <c r="CO369" t="s">
        <v>4249</v>
      </c>
      <c r="CP369" t="str">
        <f>"351-17-097A"</f>
        <v>351-17-097A</v>
      </c>
      <c r="CQ369" t="str">
        <f>"35117097A"</f>
        <v>35117097A</v>
      </c>
      <c r="CR369" t="str">
        <f>"R35117097A"</f>
        <v>R35117097A</v>
      </c>
      <c r="CS369">
        <v>4015</v>
      </c>
      <c r="CU369">
        <v>950401</v>
      </c>
      <c r="CV369">
        <v>1132</v>
      </c>
      <c r="CX369" t="s">
        <v>333</v>
      </c>
      <c r="CY369" t="s">
        <v>310</v>
      </c>
      <c r="CZ369">
        <v>25</v>
      </c>
      <c r="DB369">
        <v>35.434200924432602</v>
      </c>
      <c r="DC369">
        <v>-114.366425347234</v>
      </c>
      <c r="DD369" t="s">
        <v>790</v>
      </c>
      <c r="DE369">
        <v>5</v>
      </c>
      <c r="DK369" t="s">
        <v>4250</v>
      </c>
      <c r="DL369" t="s">
        <v>4250</v>
      </c>
      <c r="DO369" t="str">
        <f>"109|1"</f>
        <v>109|1</v>
      </c>
      <c r="DQ369">
        <v>0</v>
      </c>
      <c r="DR369">
        <v>0</v>
      </c>
      <c r="DS369">
        <v>0</v>
      </c>
      <c r="DT369">
        <v>0</v>
      </c>
      <c r="DW369">
        <v>0</v>
      </c>
      <c r="DX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L369">
        <v>0</v>
      </c>
      <c r="EN369">
        <v>0</v>
      </c>
      <c r="EP369">
        <v>0</v>
      </c>
      <c r="ER369">
        <v>0</v>
      </c>
      <c r="ET369">
        <v>0</v>
      </c>
      <c r="EY369">
        <v>0</v>
      </c>
      <c r="FA369">
        <v>0</v>
      </c>
      <c r="FL369">
        <v>0</v>
      </c>
      <c r="FQ369" t="s">
        <v>336</v>
      </c>
      <c r="FR369" t="s">
        <v>337</v>
      </c>
      <c r="FS369" t="s">
        <v>338</v>
      </c>
      <c r="FU369">
        <v>435600</v>
      </c>
      <c r="FV369">
        <v>10</v>
      </c>
      <c r="FW369">
        <v>0</v>
      </c>
      <c r="FX369">
        <v>0</v>
      </c>
      <c r="FY369">
        <v>0</v>
      </c>
      <c r="FZ369">
        <v>0</v>
      </c>
      <c r="GI369" t="s">
        <v>264</v>
      </c>
      <c r="GJ369" t="s">
        <v>1341</v>
      </c>
      <c r="GK369" t="s">
        <v>1342</v>
      </c>
      <c r="GL369" s="1">
        <v>40135</v>
      </c>
      <c r="GM369" t="s">
        <v>267</v>
      </c>
      <c r="GN369" t="str">
        <f>"FALSE"</f>
        <v>FALSE</v>
      </c>
      <c r="GO369">
        <v>2022</v>
      </c>
      <c r="GP369">
        <v>2020</v>
      </c>
      <c r="GQ369">
        <v>400</v>
      </c>
      <c r="GR369" t="s">
        <v>246</v>
      </c>
      <c r="GS369" t="s">
        <v>246</v>
      </c>
      <c r="GT369" t="s">
        <v>246</v>
      </c>
      <c r="GU369" t="s">
        <v>246</v>
      </c>
      <c r="GV369" t="s">
        <v>246</v>
      </c>
      <c r="GW369" t="s">
        <v>246</v>
      </c>
      <c r="GX369" t="s">
        <v>246</v>
      </c>
      <c r="GY369" t="s">
        <v>246</v>
      </c>
      <c r="GZ369" t="s">
        <v>246</v>
      </c>
      <c r="HA369" t="s">
        <v>246</v>
      </c>
      <c r="HB369" t="s">
        <v>246</v>
      </c>
      <c r="HC369" t="s">
        <v>246</v>
      </c>
      <c r="HD369" t="s">
        <v>246</v>
      </c>
      <c r="HE369" s="2">
        <v>927</v>
      </c>
      <c r="HF369" s="2">
        <v>0</v>
      </c>
      <c r="HG369" s="2">
        <v>0</v>
      </c>
      <c r="HH369">
        <v>0</v>
      </c>
      <c r="HI369" s="2">
        <v>6181</v>
      </c>
      <c r="HJ369" s="2">
        <v>6181</v>
      </c>
      <c r="HK369" s="2">
        <v>0</v>
      </c>
      <c r="HL369">
        <v>0</v>
      </c>
      <c r="HM369" s="2">
        <v>0</v>
      </c>
      <c r="HN369" s="2">
        <v>0</v>
      </c>
      <c r="HO369" s="2">
        <v>0</v>
      </c>
      <c r="HP369">
        <v>0</v>
      </c>
      <c r="HQ369" s="2">
        <v>95.36</v>
      </c>
      <c r="HS369" s="2">
        <v>6181</v>
      </c>
      <c r="HV369" t="s">
        <v>315</v>
      </c>
      <c r="HY369" t="s">
        <v>316</v>
      </c>
      <c r="HZ369" t="s">
        <v>317</v>
      </c>
      <c r="IA369" t="s">
        <v>318</v>
      </c>
      <c r="IB369" s="1">
        <v>40378</v>
      </c>
      <c r="IC369" s="1">
        <v>40378</v>
      </c>
      <c r="ID369" s="2">
        <v>0</v>
      </c>
      <c r="IE369" t="s">
        <v>319</v>
      </c>
      <c r="IF369" t="str">
        <f>"                    "</f>
        <v xml:space="preserve">                    </v>
      </c>
      <c r="IG369" t="str">
        <f>"2010.43617"</f>
        <v>2010.43617</v>
      </c>
      <c r="IH369" t="str">
        <f>""</f>
        <v/>
      </c>
      <c r="IJ369" s="1">
        <v>37327</v>
      </c>
      <c r="IK369" s="2">
        <v>11990</v>
      </c>
      <c r="IL369" t="s">
        <v>566</v>
      </c>
      <c r="IM369" t="s">
        <v>362</v>
      </c>
      <c r="IN369" t="s">
        <v>4251</v>
      </c>
      <c r="IT369" t="str">
        <f>"                    "</f>
        <v xml:space="preserve">                    </v>
      </c>
      <c r="IY369" t="str">
        <f>"                    "</f>
        <v xml:space="preserve">                    </v>
      </c>
      <c r="JB369" t="s">
        <v>271</v>
      </c>
      <c r="JD369" t="str">
        <f>"4019.229"</f>
        <v>4019.229</v>
      </c>
      <c r="JE369" t="str">
        <f>""</f>
        <v/>
      </c>
      <c r="JO369" t="str">
        <f>""</f>
        <v/>
      </c>
      <c r="JP369" t="str">
        <f>""</f>
        <v/>
      </c>
      <c r="JQ369" t="str">
        <f>HYPERLINK("https://web.datatree.com/?/property?propertyId=3689002")</f>
        <v>https://web.datatree.com/?/property?propertyId=3689002</v>
      </c>
    </row>
    <row r="370" spans="1:277" x14ac:dyDescent="0.25">
      <c r="A370">
        <v>368</v>
      </c>
      <c r="B370" s="15" t="s">
        <v>18833</v>
      </c>
      <c r="C370" s="15" t="s">
        <v>18832</v>
      </c>
      <c r="D370" s="15" t="s">
        <v>18834</v>
      </c>
      <c r="E370" s="15" t="s">
        <v>18835</v>
      </c>
      <c r="F370" s="15" t="s">
        <v>18836</v>
      </c>
      <c r="G370" s="15" t="s">
        <v>243</v>
      </c>
      <c r="H370" s="15">
        <v>85555</v>
      </c>
      <c r="I370" s="15" t="s">
        <v>18837</v>
      </c>
      <c r="J370" s="23" t="s">
        <v>18838</v>
      </c>
      <c r="K370" s="15" t="s">
        <v>18839</v>
      </c>
      <c r="L370" s="16" t="s">
        <v>18840</v>
      </c>
      <c r="M370" s="17" t="str">
        <f t="shared" si="109"/>
        <v>6/31/2022</v>
      </c>
      <c r="N370" s="15">
        <v>9562</v>
      </c>
      <c r="O370" s="18">
        <f t="shared" si="112"/>
        <v>0</v>
      </c>
      <c r="P370" s="19" t="str">
        <f t="shared" si="113"/>
        <v>$0.00</v>
      </c>
      <c r="Q370" s="16">
        <v>44834</v>
      </c>
      <c r="R370" s="19" t="str">
        <f t="shared" si="110"/>
        <v>09/30/22</v>
      </c>
      <c r="S370" t="str">
        <f t="shared" si="114"/>
        <v>MOHAVE</v>
      </c>
      <c r="T370" s="6" t="str">
        <f t="shared" si="115"/>
        <v>201-34-041</v>
      </c>
      <c r="U370" t="str">
        <f t="shared" si="116"/>
        <v xml:space="preserve">13 LOS LAGOS </v>
      </c>
      <c r="V370" t="str">
        <f t="shared" si="117"/>
        <v>TWIN FALLS</v>
      </c>
      <c r="W370" t="str">
        <f t="shared" si="118"/>
        <v>ID</v>
      </c>
      <c r="X370" t="str">
        <f t="shared" si="119"/>
        <v>83301</v>
      </c>
      <c r="Y370" t="str">
        <f t="shared" si="120"/>
        <v>GLENN</v>
      </c>
      <c r="Z370" t="str">
        <f t="shared" si="121"/>
        <v>SCHROEDER</v>
      </c>
      <c r="AA370" t="str">
        <f t="shared" si="122"/>
        <v>NE4 NW4 NE4 CONT 10 AC M/L</v>
      </c>
      <c r="AB370">
        <f t="shared" si="123"/>
        <v>10</v>
      </c>
      <c r="AC370" t="str">
        <f t="shared" si="124"/>
        <v>MOHAVE</v>
      </c>
      <c r="AI370">
        <f t="shared" si="111"/>
        <v>10</v>
      </c>
      <c r="AO370" t="s">
        <v>2488</v>
      </c>
      <c r="AP370" t="s">
        <v>2489</v>
      </c>
      <c r="AQ370" t="s">
        <v>2490</v>
      </c>
      <c r="AR370" t="s">
        <v>2491</v>
      </c>
      <c r="AS370" t="s">
        <v>240</v>
      </c>
      <c r="AT370">
        <v>14</v>
      </c>
      <c r="AU370" t="s">
        <v>2492</v>
      </c>
      <c r="AV370" t="s">
        <v>2493</v>
      </c>
      <c r="AW370" t="s">
        <v>2494</v>
      </c>
      <c r="AX370" t="s">
        <v>2491</v>
      </c>
      <c r="AY370" t="s">
        <v>240</v>
      </c>
      <c r="AZ370">
        <v>14</v>
      </c>
      <c r="BC370" t="s">
        <v>2495</v>
      </c>
      <c r="BD370" t="s">
        <v>2496</v>
      </c>
      <c r="BE370" t="s">
        <v>1421</v>
      </c>
      <c r="BF370" t="s">
        <v>2309</v>
      </c>
      <c r="BH370" t="s">
        <v>242</v>
      </c>
      <c r="BI370" t="s">
        <v>613</v>
      </c>
      <c r="BS370" t="s">
        <v>243</v>
      </c>
      <c r="BV370" t="s">
        <v>244</v>
      </c>
      <c r="BY370" t="s">
        <v>245</v>
      </c>
      <c r="CA370">
        <v>13</v>
      </c>
      <c r="CD370" t="s">
        <v>2497</v>
      </c>
      <c r="CG370" t="s">
        <v>2498</v>
      </c>
      <c r="CH370" t="s">
        <v>2498</v>
      </c>
      <c r="CI370" t="s">
        <v>1797</v>
      </c>
      <c r="CJ370" t="str">
        <f>"83301"</f>
        <v>83301</v>
      </c>
      <c r="CL370" t="s">
        <v>2499</v>
      </c>
      <c r="CM370" t="s">
        <v>2500</v>
      </c>
      <c r="CN370" t="s">
        <v>254</v>
      </c>
      <c r="CO370" t="s">
        <v>4252</v>
      </c>
      <c r="CP370" t="str">
        <f>"201-34-041"</f>
        <v>201-34-041</v>
      </c>
      <c r="CQ370" t="str">
        <f>"20134041"</f>
        <v>20134041</v>
      </c>
      <c r="CR370" t="str">
        <f>"R20134041"</f>
        <v>R20134041</v>
      </c>
      <c r="CS370">
        <v>4015</v>
      </c>
      <c r="CW370" t="s">
        <v>256</v>
      </c>
      <c r="CX370" t="s">
        <v>707</v>
      </c>
      <c r="CY370" t="s">
        <v>258</v>
      </c>
      <c r="CZ370">
        <v>17</v>
      </c>
      <c r="DB370">
        <v>34.861803756864099</v>
      </c>
      <c r="DC370">
        <v>-113.569826984721</v>
      </c>
      <c r="DK370" t="s">
        <v>1166</v>
      </c>
      <c r="DL370" t="s">
        <v>1166</v>
      </c>
      <c r="DO370" t="str">
        <f>""</f>
        <v/>
      </c>
      <c r="DQ370">
        <v>0</v>
      </c>
      <c r="DR370">
        <v>0</v>
      </c>
      <c r="DS370">
        <v>0</v>
      </c>
      <c r="DT370">
        <v>0</v>
      </c>
      <c r="DW370">
        <v>0</v>
      </c>
      <c r="DX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0</v>
      </c>
      <c r="EI370">
        <v>0</v>
      </c>
      <c r="EL370">
        <v>0</v>
      </c>
      <c r="EN370">
        <v>0</v>
      </c>
      <c r="EP370">
        <v>0</v>
      </c>
      <c r="ER370">
        <v>0</v>
      </c>
      <c r="ET370">
        <v>0</v>
      </c>
      <c r="EY370">
        <v>0</v>
      </c>
      <c r="FA370">
        <v>0</v>
      </c>
      <c r="FL370">
        <v>0</v>
      </c>
      <c r="FQ370" t="s">
        <v>336</v>
      </c>
      <c r="FR370" t="s">
        <v>405</v>
      </c>
      <c r="FS370" t="s">
        <v>406</v>
      </c>
      <c r="FU370">
        <v>435600</v>
      </c>
      <c r="FV370">
        <v>10</v>
      </c>
      <c r="FW370">
        <v>0</v>
      </c>
      <c r="FX370">
        <v>0</v>
      </c>
      <c r="FY370">
        <v>0</v>
      </c>
      <c r="FZ370">
        <v>0</v>
      </c>
      <c r="GI370" t="s">
        <v>264</v>
      </c>
      <c r="GJ370" t="s">
        <v>709</v>
      </c>
      <c r="GK370" t="s">
        <v>710</v>
      </c>
      <c r="GL370" s="1">
        <v>40135</v>
      </c>
      <c r="GM370" t="s">
        <v>267</v>
      </c>
      <c r="GN370" t="str">
        <f>"FALSE"</f>
        <v>FALSE</v>
      </c>
      <c r="GO370">
        <v>2022</v>
      </c>
      <c r="GP370">
        <v>2020</v>
      </c>
      <c r="GQ370">
        <v>600</v>
      </c>
      <c r="GR370" t="s">
        <v>246</v>
      </c>
      <c r="GS370" t="s">
        <v>246</v>
      </c>
      <c r="GT370" t="s">
        <v>246</v>
      </c>
      <c r="GU370" t="s">
        <v>246</v>
      </c>
      <c r="GV370" t="s">
        <v>246</v>
      </c>
      <c r="GW370" t="s">
        <v>246</v>
      </c>
      <c r="GX370" t="s">
        <v>246</v>
      </c>
      <c r="GY370" t="s">
        <v>246</v>
      </c>
      <c r="GZ370" t="s">
        <v>246</v>
      </c>
      <c r="HA370" t="s">
        <v>246</v>
      </c>
      <c r="HB370" t="s">
        <v>246</v>
      </c>
      <c r="HC370" t="s">
        <v>246</v>
      </c>
      <c r="HD370" t="s">
        <v>246</v>
      </c>
      <c r="HE370" s="2">
        <v>296</v>
      </c>
      <c r="HF370" s="2">
        <v>0</v>
      </c>
      <c r="HG370" s="2">
        <v>0</v>
      </c>
      <c r="HH370">
        <v>0</v>
      </c>
      <c r="HI370" s="2">
        <v>1972</v>
      </c>
      <c r="HJ370" s="2">
        <v>1972</v>
      </c>
      <c r="HK370" s="2">
        <v>0</v>
      </c>
      <c r="HL370">
        <v>0</v>
      </c>
      <c r="HM370" s="2">
        <v>0</v>
      </c>
      <c r="HN370" s="2">
        <v>0</v>
      </c>
      <c r="HO370" s="2">
        <v>0</v>
      </c>
      <c r="HP370">
        <v>0</v>
      </c>
      <c r="HQ370" s="2">
        <v>18.18</v>
      </c>
      <c r="HS370" s="2">
        <v>1972</v>
      </c>
      <c r="HV370" t="s">
        <v>289</v>
      </c>
      <c r="HY370" t="s">
        <v>290</v>
      </c>
      <c r="HZ370" t="s">
        <v>290</v>
      </c>
      <c r="IF370" t="str">
        <f>""</f>
        <v/>
      </c>
      <c r="IG370" t="str">
        <f>""</f>
        <v/>
      </c>
      <c r="IH370" t="str">
        <f>""</f>
        <v/>
      </c>
      <c r="II370" s="1">
        <v>44210</v>
      </c>
      <c r="IJ370" s="1">
        <v>44216</v>
      </c>
      <c r="IK370" s="2">
        <v>240000</v>
      </c>
      <c r="IM370" t="s">
        <v>270</v>
      </c>
      <c r="IN370" t="s">
        <v>2503</v>
      </c>
      <c r="IT370" t="str">
        <f>""</f>
        <v/>
      </c>
      <c r="IY370" t="str">
        <f>""</f>
        <v/>
      </c>
      <c r="JA370" t="s">
        <v>948</v>
      </c>
      <c r="JB370" t="s">
        <v>271</v>
      </c>
      <c r="JD370" t="str">
        <f>"2021.3759"</f>
        <v>2021.3759</v>
      </c>
      <c r="JE370" t="str">
        <f>""</f>
        <v/>
      </c>
      <c r="JO370" t="str">
        <f>""</f>
        <v/>
      </c>
      <c r="JP370" t="str">
        <f>""</f>
        <v/>
      </c>
      <c r="JQ370" t="str">
        <f>HYPERLINK("https://web.datatree.com/?/property?propertyId=3691006")</f>
        <v>https://web.datatree.com/?/property?propertyId=3691006</v>
      </c>
    </row>
    <row r="371" spans="1:277" x14ac:dyDescent="0.25">
      <c r="A371">
        <v>369</v>
      </c>
      <c r="B371" s="15" t="s">
        <v>18833</v>
      </c>
      <c r="C371" s="15" t="s">
        <v>18832</v>
      </c>
      <c r="D371" s="15" t="s">
        <v>18834</v>
      </c>
      <c r="E371" s="15" t="s">
        <v>18835</v>
      </c>
      <c r="F371" s="15" t="s">
        <v>18836</v>
      </c>
      <c r="G371" s="15" t="s">
        <v>243</v>
      </c>
      <c r="H371" s="15">
        <v>85555</v>
      </c>
      <c r="I371" s="15" t="s">
        <v>18837</v>
      </c>
      <c r="J371" s="23" t="s">
        <v>18838</v>
      </c>
      <c r="K371" s="15" t="s">
        <v>18839</v>
      </c>
      <c r="L371" s="16" t="s">
        <v>18840</v>
      </c>
      <c r="M371" s="17" t="str">
        <f t="shared" si="109"/>
        <v>6/31/2022</v>
      </c>
      <c r="N371" s="15">
        <v>9563</v>
      </c>
      <c r="O371" s="18">
        <f t="shared" si="112"/>
        <v>0</v>
      </c>
      <c r="P371" s="19" t="str">
        <f t="shared" si="113"/>
        <v>$0.00</v>
      </c>
      <c r="Q371" s="16">
        <v>44834</v>
      </c>
      <c r="R371" s="19" t="str">
        <f t="shared" si="110"/>
        <v>09/30/22</v>
      </c>
      <c r="S371" t="str">
        <f t="shared" si="114"/>
        <v>MOHAVE</v>
      </c>
      <c r="T371" s="6" t="str">
        <f t="shared" si="115"/>
        <v>306-34-016B</v>
      </c>
      <c r="U371" t="str">
        <f t="shared" si="116"/>
        <v xml:space="preserve">8671 S CEDAR ST </v>
      </c>
      <c r="V371" t="str">
        <f t="shared" si="117"/>
        <v>MOHAVE VALLEY</v>
      </c>
      <c r="W371" t="str">
        <f t="shared" si="118"/>
        <v>AZ</v>
      </c>
      <c r="X371" t="str">
        <f t="shared" si="119"/>
        <v>86440-8569</v>
      </c>
      <c r="Y371" t="str">
        <f t="shared" si="120"/>
        <v>ROBERT</v>
      </c>
      <c r="Z371" t="str">
        <f t="shared" si="121"/>
        <v>WILLARD</v>
      </c>
      <c r="AA371" t="str">
        <f t="shared" si="122"/>
        <v>ROADWAY EASEMENT NW4 OF PARCEL 339 CONT 10AC 306-34-016(306-34-01 6A-B-C)</v>
      </c>
      <c r="AB371">
        <f t="shared" si="123"/>
        <v>10</v>
      </c>
      <c r="AC371" t="str">
        <f t="shared" si="124"/>
        <v>MOHAVE</v>
      </c>
      <c r="AI371">
        <f t="shared" si="111"/>
        <v>10</v>
      </c>
      <c r="AO371" t="s">
        <v>4253</v>
      </c>
      <c r="AP371" t="s">
        <v>841</v>
      </c>
      <c r="AQ371" t="s">
        <v>841</v>
      </c>
      <c r="AR371" t="s">
        <v>4254</v>
      </c>
      <c r="AS371" t="s">
        <v>240</v>
      </c>
      <c r="AT371">
        <v>4</v>
      </c>
      <c r="BC371" t="s">
        <v>4255</v>
      </c>
      <c r="BD371" t="s">
        <v>4253</v>
      </c>
      <c r="BH371" t="s">
        <v>934</v>
      </c>
      <c r="BJ371" t="s">
        <v>457</v>
      </c>
      <c r="BK371">
        <v>8671</v>
      </c>
      <c r="BN371" t="s">
        <v>4256</v>
      </c>
      <c r="BO371" t="s">
        <v>375</v>
      </c>
      <c r="BQ371" t="s">
        <v>2292</v>
      </c>
      <c r="BS371" t="s">
        <v>243</v>
      </c>
      <c r="BT371" t="str">
        <f>"86440"</f>
        <v>86440</v>
      </c>
      <c r="BU371" t="str">
        <f>"86440-8569"</f>
        <v>86440-8569</v>
      </c>
      <c r="BV371" t="s">
        <v>244</v>
      </c>
      <c r="BX371" t="s">
        <v>4257</v>
      </c>
      <c r="BY371" t="s">
        <v>4258</v>
      </c>
      <c r="BZ371" t="s">
        <v>457</v>
      </c>
      <c r="CA371">
        <v>8671</v>
      </c>
      <c r="CD371" t="s">
        <v>4256</v>
      </c>
      <c r="CE371" t="s">
        <v>375</v>
      </c>
      <c r="CG371" t="s">
        <v>2292</v>
      </c>
      <c r="CH371" t="s">
        <v>2292</v>
      </c>
      <c r="CI371" t="s">
        <v>243</v>
      </c>
      <c r="CJ371" t="str">
        <f>"86440-8569"</f>
        <v>86440-8569</v>
      </c>
      <c r="CL371" t="s">
        <v>4257</v>
      </c>
      <c r="CM371" t="s">
        <v>4259</v>
      </c>
      <c r="CN371" t="s">
        <v>254</v>
      </c>
      <c r="CO371" t="s">
        <v>4260</v>
      </c>
      <c r="CP371" t="str">
        <f>"306-34-016B"</f>
        <v>306-34-016B</v>
      </c>
      <c r="CQ371" t="str">
        <f>"30634016B"</f>
        <v>30634016B</v>
      </c>
      <c r="CR371" t="str">
        <f>"R30634016B"</f>
        <v>R30634016B</v>
      </c>
      <c r="CS371">
        <v>4015</v>
      </c>
      <c r="CU371">
        <v>955000</v>
      </c>
      <c r="CV371">
        <v>3099</v>
      </c>
      <c r="CX371" t="s">
        <v>257</v>
      </c>
      <c r="CY371" t="s">
        <v>559</v>
      </c>
      <c r="CZ371">
        <v>28</v>
      </c>
      <c r="DB371">
        <v>35.173598338895701</v>
      </c>
      <c r="DC371">
        <v>-114.208448745521</v>
      </c>
      <c r="DD371" t="s">
        <v>1055</v>
      </c>
      <c r="DK371" t="s">
        <v>2073</v>
      </c>
      <c r="DL371" t="s">
        <v>2073</v>
      </c>
      <c r="DO371" t="str">
        <f>""</f>
        <v/>
      </c>
      <c r="DQ371">
        <v>0</v>
      </c>
      <c r="DR371">
        <v>0</v>
      </c>
      <c r="DS371">
        <v>0</v>
      </c>
      <c r="DT371">
        <v>0</v>
      </c>
      <c r="DW371">
        <v>0</v>
      </c>
      <c r="DX371">
        <v>0</v>
      </c>
      <c r="DZ371">
        <v>0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0</v>
      </c>
      <c r="EI371">
        <v>0</v>
      </c>
      <c r="EL371">
        <v>0</v>
      </c>
      <c r="EN371">
        <v>0</v>
      </c>
      <c r="EP371">
        <v>0</v>
      </c>
      <c r="ER371">
        <v>0</v>
      </c>
      <c r="ET371">
        <v>0</v>
      </c>
      <c r="EY371">
        <v>0</v>
      </c>
      <c r="FA371">
        <v>0</v>
      </c>
      <c r="FL371">
        <v>0</v>
      </c>
      <c r="FQ371" t="s">
        <v>261</v>
      </c>
      <c r="FR371" t="s">
        <v>354</v>
      </c>
      <c r="FS371" t="s">
        <v>355</v>
      </c>
      <c r="FU371">
        <v>435600</v>
      </c>
      <c r="FV371">
        <v>10</v>
      </c>
      <c r="FW371">
        <v>0</v>
      </c>
      <c r="FX371">
        <v>0</v>
      </c>
      <c r="FY371">
        <v>0</v>
      </c>
      <c r="FZ371">
        <v>0</v>
      </c>
      <c r="GI371" t="s">
        <v>563</v>
      </c>
      <c r="GJ371" t="s">
        <v>2074</v>
      </c>
      <c r="GK371" t="s">
        <v>2075</v>
      </c>
      <c r="GL371" s="1">
        <v>40135</v>
      </c>
      <c r="GM371" t="s">
        <v>267</v>
      </c>
      <c r="GN371" t="str">
        <f>"TRUE"</f>
        <v>TRUE</v>
      </c>
      <c r="GO371">
        <v>2022</v>
      </c>
      <c r="GP371">
        <v>2020</v>
      </c>
      <c r="GQ371">
        <v>430</v>
      </c>
      <c r="GR371" t="s">
        <v>246</v>
      </c>
      <c r="GS371" t="s">
        <v>246</v>
      </c>
      <c r="GT371" t="s">
        <v>246</v>
      </c>
      <c r="GU371" t="s">
        <v>246</v>
      </c>
      <c r="GV371" t="s">
        <v>246</v>
      </c>
      <c r="GW371" t="s">
        <v>246</v>
      </c>
      <c r="GX371" t="s">
        <v>246</v>
      </c>
      <c r="GY371" t="s">
        <v>246</v>
      </c>
      <c r="GZ371" t="s">
        <v>246</v>
      </c>
      <c r="HA371" t="s">
        <v>246</v>
      </c>
      <c r="HB371" t="s">
        <v>246</v>
      </c>
      <c r="HC371" t="s">
        <v>246</v>
      </c>
      <c r="HD371" t="s">
        <v>246</v>
      </c>
      <c r="HE371" s="2">
        <v>2135</v>
      </c>
      <c r="HF371" s="2">
        <v>0</v>
      </c>
      <c r="HG371" s="2">
        <v>0</v>
      </c>
      <c r="HH371">
        <v>0</v>
      </c>
      <c r="HI371" s="2">
        <v>14234</v>
      </c>
      <c r="HJ371" s="2">
        <v>14234</v>
      </c>
      <c r="HK371" s="2">
        <v>0</v>
      </c>
      <c r="HL371">
        <v>0</v>
      </c>
      <c r="HM371" s="2">
        <v>0</v>
      </c>
      <c r="HN371" s="2">
        <v>0</v>
      </c>
      <c r="HO371" s="2">
        <v>0</v>
      </c>
      <c r="HP371">
        <v>0</v>
      </c>
      <c r="HQ371" s="2">
        <v>175.12</v>
      </c>
      <c r="HS371" s="2">
        <v>14234</v>
      </c>
      <c r="HV371" t="s">
        <v>315</v>
      </c>
      <c r="HY371" t="s">
        <v>317</v>
      </c>
      <c r="HZ371" t="s">
        <v>317</v>
      </c>
      <c r="IA371" t="s">
        <v>318</v>
      </c>
      <c r="IF371" t="str">
        <f>""</f>
        <v/>
      </c>
      <c r="IG371" t="str">
        <f>""</f>
        <v/>
      </c>
      <c r="IH371" t="str">
        <f>""</f>
        <v/>
      </c>
      <c r="IJ371" s="1">
        <v>38869</v>
      </c>
      <c r="IK371" s="2">
        <v>115000</v>
      </c>
      <c r="IL371" t="s">
        <v>566</v>
      </c>
      <c r="IM371" t="s">
        <v>567</v>
      </c>
      <c r="IN371" t="s">
        <v>4253</v>
      </c>
      <c r="IP371" s="2">
        <v>92000</v>
      </c>
      <c r="IQ371" t="s">
        <v>569</v>
      </c>
      <c r="IR371">
        <v>7</v>
      </c>
      <c r="IS371" t="s">
        <v>570</v>
      </c>
      <c r="IT371" t="str">
        <f>"6293.70"</f>
        <v>6293.70</v>
      </c>
      <c r="IY371" t="str">
        <f>"                    "</f>
        <v xml:space="preserve">                    </v>
      </c>
      <c r="IZ371" t="s">
        <v>4261</v>
      </c>
      <c r="JA371" t="s">
        <v>4262</v>
      </c>
      <c r="JB371" t="s">
        <v>271</v>
      </c>
      <c r="JD371" t="str">
        <f>"6293.69"</f>
        <v>6293.69</v>
      </c>
      <c r="JE371" t="str">
        <f>""</f>
        <v/>
      </c>
      <c r="JO371" t="str">
        <f>""</f>
        <v/>
      </c>
      <c r="JP371" t="str">
        <f>""</f>
        <v/>
      </c>
      <c r="JQ371" t="str">
        <f>HYPERLINK("https://web.datatree.com/?/property?propertyId=3689819")</f>
        <v>https://web.datatree.com/?/property?propertyId=3689819</v>
      </c>
    </row>
    <row r="372" spans="1:277" x14ac:dyDescent="0.25">
      <c r="A372">
        <v>370</v>
      </c>
      <c r="B372" s="15" t="s">
        <v>18833</v>
      </c>
      <c r="C372" s="15" t="s">
        <v>18832</v>
      </c>
      <c r="D372" s="15" t="s">
        <v>18834</v>
      </c>
      <c r="E372" s="15" t="s">
        <v>18835</v>
      </c>
      <c r="F372" s="15" t="s">
        <v>18836</v>
      </c>
      <c r="G372" s="15" t="s">
        <v>243</v>
      </c>
      <c r="H372" s="15">
        <v>85555</v>
      </c>
      <c r="I372" s="15" t="s">
        <v>18837</v>
      </c>
      <c r="J372" s="23" t="s">
        <v>18838</v>
      </c>
      <c r="K372" s="15" t="s">
        <v>18839</v>
      </c>
      <c r="L372" s="16" t="s">
        <v>18840</v>
      </c>
      <c r="M372" s="17" t="str">
        <f t="shared" si="109"/>
        <v>6/31/2022</v>
      </c>
      <c r="N372" s="15">
        <v>9564</v>
      </c>
      <c r="O372" s="18">
        <f t="shared" si="112"/>
        <v>0</v>
      </c>
      <c r="P372" s="19" t="str">
        <f t="shared" si="113"/>
        <v>$0.00</v>
      </c>
      <c r="Q372" s="16">
        <v>44834</v>
      </c>
      <c r="R372" s="19" t="str">
        <f t="shared" si="110"/>
        <v>09/30/22</v>
      </c>
      <c r="S372" t="str">
        <f t="shared" si="114"/>
        <v>MOHAVE</v>
      </c>
      <c r="T372" s="6" t="str">
        <f t="shared" si="115"/>
        <v>314-38-017</v>
      </c>
      <c r="U372" t="str">
        <f t="shared" si="116"/>
        <v xml:space="preserve">220 MIFFLIN ST </v>
      </c>
      <c r="V372" t="str">
        <f t="shared" si="117"/>
        <v>SOUDERTON</v>
      </c>
      <c r="W372" t="str">
        <f t="shared" si="118"/>
        <v>PA</v>
      </c>
      <c r="X372" t="str">
        <f t="shared" si="119"/>
        <v>18964</v>
      </c>
      <c r="Y372" t="str">
        <f t="shared" si="120"/>
        <v>ANNE</v>
      </c>
      <c r="Z372" t="str">
        <f t="shared" si="121"/>
        <v>ROBINSON</v>
      </c>
      <c r="AA372" t="str">
        <f t="shared" si="122"/>
        <v>NW4 SE4 NW4 SEC 5 23N 13W 10AC</v>
      </c>
      <c r="AB372">
        <f t="shared" si="123"/>
        <v>10</v>
      </c>
      <c r="AC372" t="str">
        <f t="shared" si="124"/>
        <v>MOHAVE</v>
      </c>
      <c r="AI372">
        <f t="shared" si="111"/>
        <v>10</v>
      </c>
      <c r="AO372" t="s">
        <v>4263</v>
      </c>
      <c r="AP372" t="s">
        <v>4264</v>
      </c>
      <c r="AQ372" t="s">
        <v>4264</v>
      </c>
      <c r="AR372" t="s">
        <v>4265</v>
      </c>
      <c r="AS372" t="s">
        <v>240</v>
      </c>
      <c r="AT372">
        <v>1</v>
      </c>
      <c r="BC372" t="s">
        <v>4266</v>
      </c>
      <c r="BD372" t="s">
        <v>4263</v>
      </c>
      <c r="BH372" t="s">
        <v>242</v>
      </c>
      <c r="BS372" t="s">
        <v>243</v>
      </c>
      <c r="BV372" t="s">
        <v>244</v>
      </c>
      <c r="BY372" t="s">
        <v>245</v>
      </c>
      <c r="CA372">
        <v>220</v>
      </c>
      <c r="CD372" t="s">
        <v>4267</v>
      </c>
      <c r="CE372" t="s">
        <v>375</v>
      </c>
      <c r="CG372" t="s">
        <v>4268</v>
      </c>
      <c r="CH372" t="s">
        <v>4268</v>
      </c>
      <c r="CI372" t="s">
        <v>1514</v>
      </c>
      <c r="CJ372" t="str">
        <f>"18964"</f>
        <v>18964</v>
      </c>
      <c r="CL372" t="s">
        <v>4269</v>
      </c>
      <c r="CM372" t="s">
        <v>4270</v>
      </c>
      <c r="CN372" t="s">
        <v>254</v>
      </c>
      <c r="CO372" t="s">
        <v>4271</v>
      </c>
      <c r="CP372" t="str">
        <f>"314-38-017"</f>
        <v>314-38-017</v>
      </c>
      <c r="CQ372" t="str">
        <f>"31438017"</f>
        <v>31438017</v>
      </c>
      <c r="CR372" t="str">
        <f>"R31438017"</f>
        <v>R31438017</v>
      </c>
      <c r="CS372">
        <v>4015</v>
      </c>
      <c r="CX372" t="s">
        <v>350</v>
      </c>
      <c r="CY372" t="s">
        <v>520</v>
      </c>
      <c r="CZ372">
        <v>5</v>
      </c>
      <c r="DB372">
        <v>35.411043629244702</v>
      </c>
      <c r="DC372">
        <v>-113.695658464792</v>
      </c>
      <c r="DO372" t="str">
        <f>""</f>
        <v/>
      </c>
      <c r="DQ372">
        <v>0</v>
      </c>
      <c r="DR372">
        <v>0</v>
      </c>
      <c r="DS372">
        <v>0</v>
      </c>
      <c r="DT372">
        <v>0</v>
      </c>
      <c r="DW372">
        <v>0</v>
      </c>
      <c r="DX372">
        <v>0</v>
      </c>
      <c r="DZ372">
        <v>0</v>
      </c>
      <c r="EA372">
        <v>0</v>
      </c>
      <c r="EB372">
        <v>0</v>
      </c>
      <c r="EC372">
        <v>0</v>
      </c>
      <c r="ED372">
        <v>0</v>
      </c>
      <c r="EE372">
        <v>0</v>
      </c>
      <c r="EF372">
        <v>0</v>
      </c>
      <c r="EG372">
        <v>0</v>
      </c>
      <c r="EH372">
        <v>0</v>
      </c>
      <c r="EI372">
        <v>0</v>
      </c>
      <c r="EL372">
        <v>0</v>
      </c>
      <c r="EN372">
        <v>0</v>
      </c>
      <c r="EP372">
        <v>0</v>
      </c>
      <c r="ER372">
        <v>0</v>
      </c>
      <c r="ET372">
        <v>0</v>
      </c>
      <c r="EY372">
        <v>0</v>
      </c>
      <c r="FA372">
        <v>0</v>
      </c>
      <c r="FL372">
        <v>0</v>
      </c>
      <c r="FQ372" t="s">
        <v>261</v>
      </c>
      <c r="FR372" t="s">
        <v>354</v>
      </c>
      <c r="FS372" t="s">
        <v>355</v>
      </c>
      <c r="FU372">
        <v>435600</v>
      </c>
      <c r="FV372">
        <v>10</v>
      </c>
      <c r="FW372">
        <v>0</v>
      </c>
      <c r="FX372">
        <v>0</v>
      </c>
      <c r="FY372">
        <v>0</v>
      </c>
      <c r="FZ372">
        <v>0</v>
      </c>
      <c r="GI372" t="s">
        <v>264</v>
      </c>
      <c r="GJ372" t="s">
        <v>4272</v>
      </c>
      <c r="GK372" t="s">
        <v>4273</v>
      </c>
      <c r="GL372" s="1">
        <v>40135</v>
      </c>
      <c r="GM372" t="s">
        <v>267</v>
      </c>
      <c r="GN372" t="str">
        <f t="shared" ref="GN372:GN381" si="128">"FALSE"</f>
        <v>FALSE</v>
      </c>
      <c r="GO372">
        <v>2022</v>
      </c>
      <c r="GP372">
        <v>2020</v>
      </c>
      <c r="GQ372">
        <v>2200</v>
      </c>
      <c r="GR372" t="s">
        <v>246</v>
      </c>
      <c r="GS372" t="s">
        <v>246</v>
      </c>
      <c r="GT372" t="s">
        <v>246</v>
      </c>
      <c r="GU372" t="s">
        <v>246</v>
      </c>
      <c r="GV372" t="s">
        <v>246</v>
      </c>
      <c r="GW372" t="s">
        <v>246</v>
      </c>
      <c r="GX372" t="s">
        <v>246</v>
      </c>
      <c r="GY372" t="s">
        <v>246</v>
      </c>
      <c r="GZ372" t="s">
        <v>246</v>
      </c>
      <c r="HA372" t="s">
        <v>246</v>
      </c>
      <c r="HB372" t="s">
        <v>246</v>
      </c>
      <c r="HC372" t="s">
        <v>246</v>
      </c>
      <c r="HD372" t="s">
        <v>246</v>
      </c>
      <c r="HE372" s="2">
        <v>418</v>
      </c>
      <c r="HF372" s="2">
        <v>0</v>
      </c>
      <c r="HG372" s="2">
        <v>0</v>
      </c>
      <c r="HH372">
        <v>0</v>
      </c>
      <c r="HI372" s="2">
        <v>2787</v>
      </c>
      <c r="HJ372" s="2">
        <v>2787</v>
      </c>
      <c r="HK372" s="2">
        <v>0</v>
      </c>
      <c r="HL372">
        <v>0</v>
      </c>
      <c r="HM372" s="2">
        <v>0</v>
      </c>
      <c r="HN372" s="2">
        <v>0</v>
      </c>
      <c r="HO372" s="2">
        <v>0</v>
      </c>
      <c r="HP372">
        <v>0</v>
      </c>
      <c r="HQ372" s="2">
        <v>45.28</v>
      </c>
      <c r="HS372" s="2">
        <v>2787</v>
      </c>
      <c r="HV372" t="s">
        <v>623</v>
      </c>
      <c r="HY372" t="s">
        <v>624</v>
      </c>
      <c r="HZ372" t="s">
        <v>624</v>
      </c>
      <c r="IF372" t="str">
        <f>""</f>
        <v/>
      </c>
      <c r="IG372" t="str">
        <f>""</f>
        <v/>
      </c>
      <c r="IH372" t="str">
        <f>""</f>
        <v/>
      </c>
      <c r="IT372" t="str">
        <f>""</f>
        <v/>
      </c>
      <c r="IY372" t="str">
        <f>""</f>
        <v/>
      </c>
      <c r="JB372" t="s">
        <v>271</v>
      </c>
      <c r="JD372" t="str">
        <f>""</f>
        <v/>
      </c>
      <c r="JE372" t="str">
        <f>""</f>
        <v/>
      </c>
      <c r="JO372" t="str">
        <f>""</f>
        <v/>
      </c>
      <c r="JP372" t="str">
        <f>""</f>
        <v/>
      </c>
      <c r="JQ372" t="str">
        <f>HYPERLINK("https://web.datatree.com/?/property?propertyId=3690361")</f>
        <v>https://web.datatree.com/?/property?propertyId=3690361</v>
      </c>
    </row>
    <row r="373" spans="1:277" x14ac:dyDescent="0.25">
      <c r="A373">
        <v>371</v>
      </c>
      <c r="B373" s="15" t="s">
        <v>18833</v>
      </c>
      <c r="C373" s="15" t="s">
        <v>18832</v>
      </c>
      <c r="D373" s="15" t="s">
        <v>18834</v>
      </c>
      <c r="E373" s="15" t="s">
        <v>18835</v>
      </c>
      <c r="F373" s="15" t="s">
        <v>18836</v>
      </c>
      <c r="G373" s="15" t="s">
        <v>243</v>
      </c>
      <c r="H373" s="15">
        <v>85555</v>
      </c>
      <c r="I373" s="15" t="s">
        <v>18837</v>
      </c>
      <c r="J373" s="23" t="s">
        <v>18838</v>
      </c>
      <c r="K373" s="15" t="s">
        <v>18839</v>
      </c>
      <c r="L373" s="16" t="s">
        <v>18840</v>
      </c>
      <c r="M373" s="17" t="str">
        <f t="shared" si="109"/>
        <v>6/31/2022</v>
      </c>
      <c r="N373" s="15">
        <v>9565</v>
      </c>
      <c r="O373" s="18">
        <f t="shared" si="112"/>
        <v>0</v>
      </c>
      <c r="P373" s="19" t="str">
        <f t="shared" si="113"/>
        <v>$0.00</v>
      </c>
      <c r="Q373" s="16">
        <v>44834</v>
      </c>
      <c r="R373" s="19" t="str">
        <f t="shared" si="110"/>
        <v>09/30/22</v>
      </c>
      <c r="S373" t="str">
        <f t="shared" si="114"/>
        <v>MOHAVE</v>
      </c>
      <c r="T373" s="6" t="str">
        <f t="shared" si="115"/>
        <v>318-05-020</v>
      </c>
      <c r="U373" t="str">
        <f t="shared" si="116"/>
        <v xml:space="preserve">2657 N 48TH LN </v>
      </c>
      <c r="V373" t="str">
        <f t="shared" si="117"/>
        <v>PHOENIX</v>
      </c>
      <c r="W373" t="str">
        <f t="shared" si="118"/>
        <v>AZ</v>
      </c>
      <c r="X373" t="str">
        <f t="shared" si="119"/>
        <v>85035-2141</v>
      </c>
      <c r="Y373" t="str">
        <f t="shared" si="120"/>
        <v>LARRY</v>
      </c>
      <c r="Z373" t="str">
        <f t="shared" si="121"/>
        <v>REICHEL</v>
      </c>
      <c r="AA373" t="str">
        <f t="shared" si="122"/>
        <v>LAKE MEAD CITY UNIT NO 17 28 16 LOT 20</v>
      </c>
      <c r="AB373">
        <f t="shared" si="123"/>
        <v>10</v>
      </c>
      <c r="AC373" t="str">
        <f t="shared" si="124"/>
        <v>MOHAVE</v>
      </c>
      <c r="AI373">
        <f t="shared" si="111"/>
        <v>10</v>
      </c>
      <c r="AO373" t="s">
        <v>4274</v>
      </c>
      <c r="AP373" t="s">
        <v>4275</v>
      </c>
      <c r="AQ373" t="s">
        <v>4275</v>
      </c>
      <c r="AR373" t="s">
        <v>4276</v>
      </c>
      <c r="AS373" t="s">
        <v>240</v>
      </c>
      <c r="AT373">
        <v>10</v>
      </c>
      <c r="BC373" t="s">
        <v>4277</v>
      </c>
      <c r="BD373" t="s">
        <v>4274</v>
      </c>
      <c r="BH373" t="s">
        <v>242</v>
      </c>
      <c r="BS373" t="s">
        <v>243</v>
      </c>
      <c r="BV373" t="s">
        <v>244</v>
      </c>
      <c r="BY373" t="s">
        <v>245</v>
      </c>
      <c r="BZ373" t="s">
        <v>246</v>
      </c>
      <c r="CA373">
        <v>2657</v>
      </c>
      <c r="CD373" t="s">
        <v>4278</v>
      </c>
      <c r="CE373" t="s">
        <v>419</v>
      </c>
      <c r="CG373" t="s">
        <v>591</v>
      </c>
      <c r="CH373" t="s">
        <v>591</v>
      </c>
      <c r="CI373" t="s">
        <v>243</v>
      </c>
      <c r="CJ373" t="str">
        <f>"85035-2141"</f>
        <v>85035-2141</v>
      </c>
      <c r="CK373" t="s">
        <v>2222</v>
      </c>
      <c r="CL373" t="s">
        <v>4279</v>
      </c>
      <c r="CM373" t="s">
        <v>4280</v>
      </c>
      <c r="CN373" t="s">
        <v>254</v>
      </c>
      <c r="CO373" t="s">
        <v>4281</v>
      </c>
      <c r="CP373" t="str">
        <f>"318-05-020"</f>
        <v>318-05-020</v>
      </c>
      <c r="CQ373" t="str">
        <f>"31805020"</f>
        <v>31805020</v>
      </c>
      <c r="CR373" t="str">
        <f>"R31805020"</f>
        <v>R31805020</v>
      </c>
      <c r="CS373">
        <v>4015</v>
      </c>
      <c r="CX373" t="s">
        <v>445</v>
      </c>
      <c r="CY373" t="s">
        <v>351</v>
      </c>
      <c r="CZ373">
        <v>17</v>
      </c>
      <c r="DB373">
        <v>35.819069233363997</v>
      </c>
      <c r="DC373">
        <v>-114.01787892921701</v>
      </c>
      <c r="DD373" t="s">
        <v>4282</v>
      </c>
      <c r="DK373" t="s">
        <v>4283</v>
      </c>
      <c r="DL373" t="s">
        <v>4283</v>
      </c>
      <c r="DO373" t="str">
        <f>"20"</f>
        <v>20</v>
      </c>
      <c r="DQ373">
        <v>0</v>
      </c>
      <c r="DR373">
        <v>0</v>
      </c>
      <c r="DS373">
        <v>0</v>
      </c>
      <c r="DT373">
        <v>0</v>
      </c>
      <c r="DW373">
        <v>0</v>
      </c>
      <c r="DX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L373">
        <v>0</v>
      </c>
      <c r="EN373">
        <v>0</v>
      </c>
      <c r="EP373">
        <v>0</v>
      </c>
      <c r="ER373">
        <v>0</v>
      </c>
      <c r="ET373">
        <v>0</v>
      </c>
      <c r="EY373">
        <v>0</v>
      </c>
      <c r="FA373">
        <v>0</v>
      </c>
      <c r="FL373">
        <v>0</v>
      </c>
      <c r="FQ373" t="s">
        <v>261</v>
      </c>
      <c r="FR373" t="s">
        <v>262</v>
      </c>
      <c r="FS373" t="s">
        <v>263</v>
      </c>
      <c r="FU373">
        <v>435600</v>
      </c>
      <c r="FV373">
        <v>10</v>
      </c>
      <c r="FW373">
        <v>0</v>
      </c>
      <c r="FX373">
        <v>0</v>
      </c>
      <c r="FY373">
        <v>0</v>
      </c>
      <c r="FZ373">
        <v>0</v>
      </c>
      <c r="GI373" t="s">
        <v>264</v>
      </c>
      <c r="GJ373" t="s">
        <v>4284</v>
      </c>
      <c r="GK373" t="s">
        <v>4285</v>
      </c>
      <c r="GL373" s="1">
        <v>40135</v>
      </c>
      <c r="GM373" t="s">
        <v>267</v>
      </c>
      <c r="GN373" t="str">
        <f t="shared" si="128"/>
        <v>FALSE</v>
      </c>
      <c r="GO373">
        <v>2022</v>
      </c>
      <c r="GP373">
        <v>2020</v>
      </c>
      <c r="GQ373">
        <v>400</v>
      </c>
      <c r="GR373" t="s">
        <v>246</v>
      </c>
      <c r="GS373" t="s">
        <v>246</v>
      </c>
      <c r="GT373" t="s">
        <v>246</v>
      </c>
      <c r="GU373" t="s">
        <v>246</v>
      </c>
      <c r="GV373" t="s">
        <v>246</v>
      </c>
      <c r="GW373" t="s">
        <v>246</v>
      </c>
      <c r="GX373" t="s">
        <v>246</v>
      </c>
      <c r="GY373" t="s">
        <v>246</v>
      </c>
      <c r="GZ373" t="s">
        <v>246</v>
      </c>
      <c r="HA373" t="s">
        <v>246</v>
      </c>
      <c r="HB373" t="s">
        <v>246</v>
      </c>
      <c r="HC373" t="s">
        <v>246</v>
      </c>
      <c r="HD373" t="s">
        <v>246</v>
      </c>
      <c r="HE373" s="2">
        <v>1488</v>
      </c>
      <c r="HF373" s="2">
        <v>0</v>
      </c>
      <c r="HG373" s="2">
        <v>0</v>
      </c>
      <c r="HH373">
        <v>0</v>
      </c>
      <c r="HI373" s="2">
        <v>9922</v>
      </c>
      <c r="HJ373" s="2">
        <v>9922</v>
      </c>
      <c r="HK373" s="2">
        <v>0</v>
      </c>
      <c r="HL373">
        <v>0</v>
      </c>
      <c r="HM373" s="2">
        <v>0</v>
      </c>
      <c r="HN373" s="2">
        <v>0</v>
      </c>
      <c r="HO373" s="2">
        <v>0</v>
      </c>
      <c r="HP373">
        <v>0</v>
      </c>
      <c r="HQ373" s="2">
        <v>18.18</v>
      </c>
      <c r="HS373" s="2">
        <v>9922</v>
      </c>
      <c r="HV373" t="s">
        <v>315</v>
      </c>
      <c r="HY373" t="s">
        <v>316</v>
      </c>
      <c r="HZ373" t="s">
        <v>317</v>
      </c>
      <c r="IA373" t="s">
        <v>318</v>
      </c>
      <c r="IF373" t="str">
        <f>""</f>
        <v/>
      </c>
      <c r="IG373" t="str">
        <f>""</f>
        <v/>
      </c>
      <c r="IH373" t="str">
        <f>""</f>
        <v/>
      </c>
      <c r="IT373" t="str">
        <f>""</f>
        <v/>
      </c>
      <c r="IY373" t="str">
        <f>""</f>
        <v/>
      </c>
      <c r="JB373" t="s">
        <v>271</v>
      </c>
      <c r="JD373" t="str">
        <f>""</f>
        <v/>
      </c>
      <c r="JE373" t="str">
        <f>""</f>
        <v/>
      </c>
      <c r="JO373" t="str">
        <f>""</f>
        <v/>
      </c>
      <c r="JP373" t="str">
        <f>""</f>
        <v/>
      </c>
      <c r="JQ373" t="str">
        <f>HYPERLINK("https://web.datatree.com/?/property?propertyId=3691444")</f>
        <v>https://web.datatree.com/?/property?propertyId=3691444</v>
      </c>
    </row>
    <row r="374" spans="1:277" x14ac:dyDescent="0.25">
      <c r="A374">
        <v>372</v>
      </c>
      <c r="B374" s="15" t="s">
        <v>18833</v>
      </c>
      <c r="C374" s="15" t="s">
        <v>18832</v>
      </c>
      <c r="D374" s="15" t="s">
        <v>18834</v>
      </c>
      <c r="E374" s="15" t="s">
        <v>18835</v>
      </c>
      <c r="F374" s="15" t="s">
        <v>18836</v>
      </c>
      <c r="G374" s="15" t="s">
        <v>243</v>
      </c>
      <c r="H374" s="15">
        <v>85555</v>
      </c>
      <c r="I374" s="15" t="s">
        <v>18837</v>
      </c>
      <c r="J374" s="23" t="s">
        <v>18838</v>
      </c>
      <c r="K374" s="15" t="s">
        <v>18839</v>
      </c>
      <c r="L374" s="16" t="s">
        <v>18840</v>
      </c>
      <c r="M374" s="17" t="str">
        <f t="shared" si="109"/>
        <v>6/31/2022</v>
      </c>
      <c r="N374" s="15">
        <v>9566</v>
      </c>
      <c r="O374" s="18">
        <f t="shared" si="112"/>
        <v>0</v>
      </c>
      <c r="P374" s="19" t="str">
        <f t="shared" si="113"/>
        <v>$0.00</v>
      </c>
      <c r="Q374" s="16">
        <v>44834</v>
      </c>
      <c r="R374" s="19" t="str">
        <f t="shared" si="110"/>
        <v>09/30/22</v>
      </c>
      <c r="S374" t="str">
        <f t="shared" si="114"/>
        <v>MOHAVE</v>
      </c>
      <c r="T374" s="6" t="str">
        <f t="shared" si="115"/>
        <v>333-23-022</v>
      </c>
      <c r="U374" t="str">
        <f t="shared" si="116"/>
        <v xml:space="preserve">330 E PIERSON ST </v>
      </c>
      <c r="V374" t="str">
        <f t="shared" si="117"/>
        <v>PHOENIX</v>
      </c>
      <c r="W374" t="str">
        <f t="shared" si="118"/>
        <v>AZ</v>
      </c>
      <c r="X374" t="str">
        <f t="shared" si="119"/>
        <v>85012-1710</v>
      </c>
      <c r="Y374">
        <f t="shared" si="120"/>
        <v>0</v>
      </c>
      <c r="Z374" t="str">
        <f t="shared" si="121"/>
        <v>AURBIS METRO PARTNERS LLC</v>
      </c>
      <c r="AA374" t="str">
        <f t="shared" si="122"/>
        <v>SW4 SE4 NE4CONT 10 ACRES 333-01-072(333-23-022)TAO</v>
      </c>
      <c r="AB374">
        <f t="shared" si="123"/>
        <v>10</v>
      </c>
      <c r="AC374" t="str">
        <f t="shared" si="124"/>
        <v>MOHAVE</v>
      </c>
      <c r="AI374">
        <f t="shared" si="111"/>
        <v>10</v>
      </c>
      <c r="AO374" t="s">
        <v>4286</v>
      </c>
      <c r="AR374" t="s">
        <v>4286</v>
      </c>
      <c r="AS374" t="s">
        <v>273</v>
      </c>
      <c r="AT374">
        <v>17</v>
      </c>
      <c r="BC374" t="s">
        <v>4286</v>
      </c>
      <c r="BD374" t="s">
        <v>4286</v>
      </c>
      <c r="BF374" t="s">
        <v>274</v>
      </c>
      <c r="BH374" t="s">
        <v>242</v>
      </c>
      <c r="BS374" t="s">
        <v>243</v>
      </c>
      <c r="BV374" t="s">
        <v>244</v>
      </c>
      <c r="BY374" t="s">
        <v>245</v>
      </c>
      <c r="BZ374" t="s">
        <v>396</v>
      </c>
      <c r="CA374">
        <v>330</v>
      </c>
      <c r="CD374" t="s">
        <v>4203</v>
      </c>
      <c r="CE374" t="s">
        <v>375</v>
      </c>
      <c r="CG374" t="s">
        <v>591</v>
      </c>
      <c r="CH374" t="s">
        <v>591</v>
      </c>
      <c r="CI374" t="s">
        <v>243</v>
      </c>
      <c r="CJ374" t="str">
        <f>"85012-1710"</f>
        <v>85012-1710</v>
      </c>
      <c r="CK374" t="s">
        <v>998</v>
      </c>
      <c r="CL374" t="s">
        <v>4287</v>
      </c>
      <c r="CM374" t="s">
        <v>4288</v>
      </c>
      <c r="CN374" t="s">
        <v>254</v>
      </c>
      <c r="CO374" t="s">
        <v>4289</v>
      </c>
      <c r="CP374" t="str">
        <f>"333-23-022"</f>
        <v>333-23-022</v>
      </c>
      <c r="CQ374" t="str">
        <f>"33323022"</f>
        <v>33323022</v>
      </c>
      <c r="CR374" t="str">
        <f>"R33323022"</f>
        <v>R33323022</v>
      </c>
      <c r="CS374">
        <v>4015</v>
      </c>
      <c r="CX374" t="s">
        <v>333</v>
      </c>
      <c r="CY374" t="s">
        <v>481</v>
      </c>
      <c r="CZ374">
        <v>7</v>
      </c>
      <c r="DB374">
        <v>35.4798590249993</v>
      </c>
      <c r="DC374">
        <v>-113.80262098983</v>
      </c>
      <c r="DK374" t="s">
        <v>482</v>
      </c>
      <c r="DL374" t="s">
        <v>482</v>
      </c>
      <c r="DO374" t="str">
        <f>""</f>
        <v/>
      </c>
      <c r="DQ374">
        <v>0</v>
      </c>
      <c r="DR374">
        <v>0</v>
      </c>
      <c r="DS374">
        <v>0</v>
      </c>
      <c r="DT374">
        <v>0</v>
      </c>
      <c r="DW374">
        <v>0</v>
      </c>
      <c r="DX374">
        <v>0</v>
      </c>
      <c r="DZ374">
        <v>0</v>
      </c>
      <c r="EA374">
        <v>0</v>
      </c>
      <c r="EB374">
        <v>0</v>
      </c>
      <c r="EC374">
        <v>0</v>
      </c>
      <c r="ED374">
        <v>0</v>
      </c>
      <c r="EE374">
        <v>0</v>
      </c>
      <c r="EF374">
        <v>0</v>
      </c>
      <c r="EG374">
        <v>0</v>
      </c>
      <c r="EH374">
        <v>0</v>
      </c>
      <c r="EI374">
        <v>0</v>
      </c>
      <c r="EL374">
        <v>0</v>
      </c>
      <c r="EN374">
        <v>0</v>
      </c>
      <c r="EP374">
        <v>0</v>
      </c>
      <c r="ER374">
        <v>0</v>
      </c>
      <c r="ET374">
        <v>0</v>
      </c>
      <c r="EY374">
        <v>0</v>
      </c>
      <c r="FA374">
        <v>0</v>
      </c>
      <c r="FL374">
        <v>0</v>
      </c>
      <c r="FQ374" t="s">
        <v>261</v>
      </c>
      <c r="FR374" t="s">
        <v>354</v>
      </c>
      <c r="FS374" t="s">
        <v>355</v>
      </c>
      <c r="FU374">
        <v>435600</v>
      </c>
      <c r="FV374">
        <v>10</v>
      </c>
      <c r="FW374">
        <v>0</v>
      </c>
      <c r="FX374">
        <v>0</v>
      </c>
      <c r="FY374">
        <v>0</v>
      </c>
      <c r="FZ374">
        <v>0</v>
      </c>
      <c r="GI374" t="s">
        <v>264</v>
      </c>
      <c r="GJ374" t="s">
        <v>483</v>
      </c>
      <c r="GK374" t="s">
        <v>484</v>
      </c>
      <c r="GL374" s="1">
        <v>40135</v>
      </c>
      <c r="GM374" t="s">
        <v>267</v>
      </c>
      <c r="GN374" t="str">
        <f t="shared" si="128"/>
        <v>FALSE</v>
      </c>
      <c r="GO374">
        <v>2022</v>
      </c>
      <c r="GP374">
        <v>2020</v>
      </c>
      <c r="GQ374">
        <v>300</v>
      </c>
      <c r="GR374" t="s">
        <v>246</v>
      </c>
      <c r="GS374" t="s">
        <v>246</v>
      </c>
      <c r="GT374" t="s">
        <v>246</v>
      </c>
      <c r="GU374" t="s">
        <v>246</v>
      </c>
      <c r="GV374" t="s">
        <v>246</v>
      </c>
      <c r="GW374" t="s">
        <v>246</v>
      </c>
      <c r="GX374" t="s">
        <v>246</v>
      </c>
      <c r="GY374" t="s">
        <v>246</v>
      </c>
      <c r="GZ374" t="s">
        <v>246</v>
      </c>
      <c r="HA374" t="s">
        <v>246</v>
      </c>
      <c r="HB374" t="s">
        <v>246</v>
      </c>
      <c r="HC374" t="s">
        <v>246</v>
      </c>
      <c r="HD374" t="s">
        <v>246</v>
      </c>
      <c r="HE374" s="2">
        <v>980</v>
      </c>
      <c r="HF374" s="2">
        <v>0</v>
      </c>
      <c r="HG374" s="2">
        <v>0</v>
      </c>
      <c r="HH374">
        <v>0</v>
      </c>
      <c r="HI374" s="2">
        <v>6535</v>
      </c>
      <c r="HJ374" s="2">
        <v>6535</v>
      </c>
      <c r="HK374" s="2">
        <v>0</v>
      </c>
      <c r="HL374">
        <v>0</v>
      </c>
      <c r="HM374" s="2">
        <v>0</v>
      </c>
      <c r="HN374" s="2">
        <v>0</v>
      </c>
      <c r="HO374" s="2">
        <v>0</v>
      </c>
      <c r="HP374">
        <v>0</v>
      </c>
      <c r="HQ374" s="2">
        <v>68.540000000000006</v>
      </c>
      <c r="HS374" s="2">
        <v>6535</v>
      </c>
      <c r="HV374" t="s">
        <v>268</v>
      </c>
      <c r="HY374" t="s">
        <v>269</v>
      </c>
      <c r="IF374" t="str">
        <f>""</f>
        <v/>
      </c>
      <c r="IG374" t="str">
        <f>""</f>
        <v/>
      </c>
      <c r="IH374" t="str">
        <f>""</f>
        <v/>
      </c>
      <c r="II374" s="1">
        <v>41658</v>
      </c>
      <c r="IJ374" s="1">
        <v>41662</v>
      </c>
      <c r="IK374" s="2">
        <v>39000</v>
      </c>
      <c r="IM374" t="s">
        <v>656</v>
      </c>
      <c r="IN374" t="s">
        <v>4290</v>
      </c>
      <c r="IP374" s="2">
        <v>82500</v>
      </c>
      <c r="IQ374" t="s">
        <v>569</v>
      </c>
      <c r="IT374" t="str">
        <f>"2014.3036"</f>
        <v>2014.3036</v>
      </c>
      <c r="IY374" t="str">
        <f>""</f>
        <v/>
      </c>
      <c r="IZ374" t="s">
        <v>4291</v>
      </c>
      <c r="JA374" t="s">
        <v>2570</v>
      </c>
      <c r="JB374" t="s">
        <v>271</v>
      </c>
      <c r="JD374" t="str">
        <f>"2014.3035"</f>
        <v>2014.3035</v>
      </c>
      <c r="JE374" t="str">
        <f>""</f>
        <v/>
      </c>
      <c r="JO374" t="str">
        <f>""</f>
        <v/>
      </c>
      <c r="JP374" t="str">
        <f>""</f>
        <v/>
      </c>
      <c r="JQ374" t="str">
        <f>HYPERLINK("https://web.datatree.com/?/property?propertyId=3676980")</f>
        <v>https://web.datatree.com/?/property?propertyId=3676980</v>
      </c>
    </row>
    <row r="375" spans="1:277" x14ac:dyDescent="0.25">
      <c r="A375">
        <v>373</v>
      </c>
      <c r="B375" s="15" t="s">
        <v>18833</v>
      </c>
      <c r="C375" s="15" t="s">
        <v>18832</v>
      </c>
      <c r="D375" s="15" t="s">
        <v>18834</v>
      </c>
      <c r="E375" s="15" t="s">
        <v>18835</v>
      </c>
      <c r="F375" s="15" t="s">
        <v>18836</v>
      </c>
      <c r="G375" s="15" t="s">
        <v>243</v>
      </c>
      <c r="H375" s="15">
        <v>85555</v>
      </c>
      <c r="I375" s="15" t="s">
        <v>18837</v>
      </c>
      <c r="J375" s="23" t="s">
        <v>18838</v>
      </c>
      <c r="K375" s="15" t="s">
        <v>18839</v>
      </c>
      <c r="L375" s="16" t="s">
        <v>18840</v>
      </c>
      <c r="M375" s="17" t="str">
        <f t="shared" si="109"/>
        <v>6/31/2022</v>
      </c>
      <c r="N375" s="15">
        <v>9567</v>
      </c>
      <c r="O375" s="18">
        <f t="shared" si="112"/>
        <v>0</v>
      </c>
      <c r="P375" s="19" t="str">
        <f t="shared" si="113"/>
        <v>$0.00</v>
      </c>
      <c r="Q375" s="16">
        <v>44834</v>
      </c>
      <c r="R375" s="19" t="str">
        <f t="shared" si="110"/>
        <v>09/30/22</v>
      </c>
      <c r="S375" t="str">
        <f t="shared" si="114"/>
        <v>MOHAVE</v>
      </c>
      <c r="T375" s="6" t="str">
        <f t="shared" si="115"/>
        <v>351-19-097</v>
      </c>
      <c r="U375" t="str">
        <f t="shared" si="116"/>
        <v xml:space="preserve">464 MAYLIN ST </v>
      </c>
      <c r="V375" t="str">
        <f t="shared" si="117"/>
        <v>PASADENA</v>
      </c>
      <c r="W375" t="str">
        <f t="shared" si="118"/>
        <v>CA</v>
      </c>
      <c r="X375" t="str">
        <f t="shared" si="119"/>
        <v>91105-1630</v>
      </c>
      <c r="Y375">
        <f t="shared" si="120"/>
        <v>0</v>
      </c>
      <c r="Z375" t="str">
        <f t="shared" si="121"/>
        <v>HENRIETTA LEVINE 34</v>
      </c>
      <c r="AA375" t="str">
        <f t="shared" si="122"/>
        <v>GATEWAY ACRES TRACT 4 LOTS 109 &amp; 110</v>
      </c>
      <c r="AB375">
        <f t="shared" si="123"/>
        <v>10</v>
      </c>
      <c r="AC375" t="str">
        <f t="shared" si="124"/>
        <v>MOHAVE</v>
      </c>
      <c r="AI375">
        <f t="shared" si="111"/>
        <v>10</v>
      </c>
      <c r="AO375" t="s">
        <v>4292</v>
      </c>
      <c r="AR375" t="s">
        <v>4292</v>
      </c>
      <c r="AS375" t="s">
        <v>273</v>
      </c>
      <c r="AT375">
        <v>1</v>
      </c>
      <c r="BC375" t="s">
        <v>4292</v>
      </c>
      <c r="BD375" t="s">
        <v>4292</v>
      </c>
      <c r="BH375" t="s">
        <v>242</v>
      </c>
      <c r="BS375" t="s">
        <v>243</v>
      </c>
      <c r="BV375" t="s">
        <v>244</v>
      </c>
      <c r="BY375" t="s">
        <v>245</v>
      </c>
      <c r="CA375">
        <v>464</v>
      </c>
      <c r="CD375" t="s">
        <v>4293</v>
      </c>
      <c r="CE375" t="s">
        <v>375</v>
      </c>
      <c r="CG375" t="s">
        <v>4294</v>
      </c>
      <c r="CH375" t="s">
        <v>4294</v>
      </c>
      <c r="CI375" t="s">
        <v>328</v>
      </c>
      <c r="CJ375" t="str">
        <f>"91105-1630"</f>
        <v>91105-1630</v>
      </c>
      <c r="CK375" t="s">
        <v>921</v>
      </c>
      <c r="CL375" t="s">
        <v>4295</v>
      </c>
      <c r="CM375" t="s">
        <v>4296</v>
      </c>
      <c r="CN375" t="s">
        <v>254</v>
      </c>
      <c r="CO375" t="s">
        <v>4297</v>
      </c>
      <c r="CP375" t="str">
        <f>"351-19-097"</f>
        <v>351-19-097</v>
      </c>
      <c r="CQ375" t="str">
        <f>"35119097"</f>
        <v>35119097</v>
      </c>
      <c r="CR375" t="str">
        <f>"R35119097"</f>
        <v>R35119097</v>
      </c>
      <c r="CS375">
        <v>4015</v>
      </c>
      <c r="CX375" t="s">
        <v>333</v>
      </c>
      <c r="CY375" t="s">
        <v>310</v>
      </c>
      <c r="CZ375">
        <v>29</v>
      </c>
      <c r="DB375">
        <v>35.434217514228202</v>
      </c>
      <c r="DC375">
        <v>-114.43730708431499</v>
      </c>
      <c r="DD375" t="s">
        <v>1042</v>
      </c>
      <c r="DE375">
        <v>4</v>
      </c>
      <c r="DK375" t="s">
        <v>4049</v>
      </c>
      <c r="DL375" t="s">
        <v>4049</v>
      </c>
      <c r="DO375" t="str">
        <f>"109|1"</f>
        <v>109|1</v>
      </c>
      <c r="DQ375">
        <v>0</v>
      </c>
      <c r="DR375">
        <v>0</v>
      </c>
      <c r="DS375">
        <v>0</v>
      </c>
      <c r="DT375">
        <v>0</v>
      </c>
      <c r="DW375">
        <v>0</v>
      </c>
      <c r="DX375">
        <v>0</v>
      </c>
      <c r="DZ375">
        <v>0</v>
      </c>
      <c r="EA375">
        <v>0</v>
      </c>
      <c r="EB375">
        <v>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L375">
        <v>0</v>
      </c>
      <c r="EN375">
        <v>0</v>
      </c>
      <c r="EP375">
        <v>0</v>
      </c>
      <c r="ER375">
        <v>0</v>
      </c>
      <c r="ET375">
        <v>0</v>
      </c>
      <c r="EY375">
        <v>0</v>
      </c>
      <c r="FA375">
        <v>0</v>
      </c>
      <c r="FL375">
        <v>0</v>
      </c>
      <c r="FQ375" t="s">
        <v>336</v>
      </c>
      <c r="FR375" t="s">
        <v>337</v>
      </c>
      <c r="FS375" t="s">
        <v>338</v>
      </c>
      <c r="FU375">
        <v>435600</v>
      </c>
      <c r="FV375">
        <v>10</v>
      </c>
      <c r="FW375">
        <v>0</v>
      </c>
      <c r="FX375">
        <v>0</v>
      </c>
      <c r="FY375">
        <v>0</v>
      </c>
      <c r="FZ375">
        <v>0</v>
      </c>
      <c r="GI375" t="s">
        <v>264</v>
      </c>
      <c r="GJ375" t="s">
        <v>339</v>
      </c>
      <c r="GK375" t="s">
        <v>340</v>
      </c>
      <c r="GL375" s="1">
        <v>40135</v>
      </c>
      <c r="GM375" t="s">
        <v>267</v>
      </c>
      <c r="GN375" t="str">
        <f t="shared" si="128"/>
        <v>FALSE</v>
      </c>
      <c r="GO375">
        <v>2022</v>
      </c>
      <c r="GP375">
        <v>2020</v>
      </c>
      <c r="GQ375">
        <v>400</v>
      </c>
      <c r="GR375" t="s">
        <v>246</v>
      </c>
      <c r="GS375" t="s">
        <v>246</v>
      </c>
      <c r="GT375" t="s">
        <v>246</v>
      </c>
      <c r="GU375" t="s">
        <v>246</v>
      </c>
      <c r="GV375" t="s">
        <v>246</v>
      </c>
      <c r="GW375" t="s">
        <v>246</v>
      </c>
      <c r="GX375" t="s">
        <v>246</v>
      </c>
      <c r="GY375" t="s">
        <v>246</v>
      </c>
      <c r="GZ375" t="s">
        <v>246</v>
      </c>
      <c r="HA375" t="s">
        <v>246</v>
      </c>
      <c r="HB375" t="s">
        <v>246</v>
      </c>
      <c r="HC375" t="s">
        <v>246</v>
      </c>
      <c r="HD375" t="s">
        <v>246</v>
      </c>
      <c r="HE375" s="2">
        <v>883</v>
      </c>
      <c r="HF375" s="2">
        <v>0</v>
      </c>
      <c r="HG375" s="2">
        <v>0</v>
      </c>
      <c r="HH375">
        <v>0</v>
      </c>
      <c r="HI375" s="2">
        <v>5884</v>
      </c>
      <c r="HJ375" s="2">
        <v>5884</v>
      </c>
      <c r="HK375" s="2">
        <v>0</v>
      </c>
      <c r="HL375">
        <v>0</v>
      </c>
      <c r="HM375" s="2">
        <v>0</v>
      </c>
      <c r="HN375" s="2">
        <v>0</v>
      </c>
      <c r="HO375" s="2">
        <v>0</v>
      </c>
      <c r="HP375">
        <v>0</v>
      </c>
      <c r="HQ375" s="2">
        <v>86.58</v>
      </c>
      <c r="HS375" s="2">
        <v>5884</v>
      </c>
      <c r="HV375" t="s">
        <v>315</v>
      </c>
      <c r="HY375" t="s">
        <v>316</v>
      </c>
      <c r="HZ375" t="s">
        <v>317</v>
      </c>
      <c r="IA375" t="s">
        <v>318</v>
      </c>
      <c r="IF375" t="str">
        <f>""</f>
        <v/>
      </c>
      <c r="IG375" t="str">
        <f>""</f>
        <v/>
      </c>
      <c r="IH375" t="str">
        <f>""</f>
        <v/>
      </c>
      <c r="IT375" t="str">
        <f>""</f>
        <v/>
      </c>
      <c r="IY375" t="str">
        <f>""</f>
        <v/>
      </c>
      <c r="JB375" t="s">
        <v>271</v>
      </c>
      <c r="JD375" t="str">
        <f>""</f>
        <v/>
      </c>
      <c r="JE375" t="str">
        <f>""</f>
        <v/>
      </c>
      <c r="JO375" t="str">
        <f>""</f>
        <v/>
      </c>
      <c r="JP375" t="str">
        <f>""</f>
        <v/>
      </c>
      <c r="JQ375" t="str">
        <f>HYPERLINK("https://web.datatree.com/?/property?propertyId=3692872")</f>
        <v>https://web.datatree.com/?/property?propertyId=3692872</v>
      </c>
    </row>
    <row r="376" spans="1:277" x14ac:dyDescent="0.25">
      <c r="A376">
        <v>374</v>
      </c>
      <c r="B376" s="15" t="s">
        <v>18833</v>
      </c>
      <c r="C376" s="15" t="s">
        <v>18832</v>
      </c>
      <c r="D376" s="15" t="s">
        <v>18834</v>
      </c>
      <c r="E376" s="15" t="s">
        <v>18835</v>
      </c>
      <c r="F376" s="15" t="s">
        <v>18836</v>
      </c>
      <c r="G376" s="15" t="s">
        <v>243</v>
      </c>
      <c r="H376" s="15">
        <v>85555</v>
      </c>
      <c r="I376" s="15" t="s">
        <v>18837</v>
      </c>
      <c r="J376" s="23" t="s">
        <v>18838</v>
      </c>
      <c r="K376" s="15" t="s">
        <v>18839</v>
      </c>
      <c r="L376" s="16" t="s">
        <v>18840</v>
      </c>
      <c r="M376" s="17" t="str">
        <f t="shared" si="109"/>
        <v>6/31/2022</v>
      </c>
      <c r="N376" s="15">
        <v>9568</v>
      </c>
      <c r="O376" s="18">
        <f t="shared" si="112"/>
        <v>0</v>
      </c>
      <c r="P376" s="19" t="str">
        <f t="shared" si="113"/>
        <v>$0.00</v>
      </c>
      <c r="Q376" s="16">
        <v>44834</v>
      </c>
      <c r="R376" s="19" t="str">
        <f t="shared" si="110"/>
        <v>09/30/22</v>
      </c>
      <c r="S376" t="str">
        <f t="shared" si="114"/>
        <v>MOHAVE</v>
      </c>
      <c r="T376" s="6" t="str">
        <f t="shared" si="115"/>
        <v>318-18-037</v>
      </c>
      <c r="U376" t="str">
        <f t="shared" si="116"/>
        <v xml:space="preserve">9333 THUNDER BASIN AVE </v>
      </c>
      <c r="V376" t="str">
        <f t="shared" si="117"/>
        <v>LAS VEGAS</v>
      </c>
      <c r="W376" t="str">
        <f t="shared" si="118"/>
        <v>NV</v>
      </c>
      <c r="X376" t="str">
        <f t="shared" si="119"/>
        <v>89149</v>
      </c>
      <c r="Y376" t="str">
        <f t="shared" si="120"/>
        <v>WILLIAM</v>
      </c>
      <c r="Z376" t="str">
        <f t="shared" si="121"/>
        <v>TRYON</v>
      </c>
      <c r="AA376" t="str">
        <f t="shared" si="122"/>
        <v>SW4 NW4 NE4 CONT 10 AC M/L 318-18-028 (318-18- 037 &amp; 038)</v>
      </c>
      <c r="AB376">
        <f t="shared" si="123"/>
        <v>10</v>
      </c>
      <c r="AC376" t="str">
        <f t="shared" si="124"/>
        <v>MOHAVE</v>
      </c>
      <c r="AI376">
        <f t="shared" si="111"/>
        <v>10</v>
      </c>
      <c r="AO376" t="s">
        <v>2467</v>
      </c>
      <c r="AP376" t="s">
        <v>2468</v>
      </c>
      <c r="AQ376" t="s">
        <v>661</v>
      </c>
      <c r="AR376" t="s">
        <v>2469</v>
      </c>
      <c r="AS376" t="s">
        <v>240</v>
      </c>
      <c r="AT376">
        <v>7</v>
      </c>
      <c r="AU376" t="s">
        <v>2470</v>
      </c>
      <c r="AV376" t="s">
        <v>2471</v>
      </c>
      <c r="AW376" t="s">
        <v>1357</v>
      </c>
      <c r="AX376" t="s">
        <v>2469</v>
      </c>
      <c r="AY376" t="s">
        <v>240</v>
      </c>
      <c r="AZ376">
        <v>7</v>
      </c>
      <c r="BC376" t="s">
        <v>2472</v>
      </c>
      <c r="BD376" t="s">
        <v>2473</v>
      </c>
      <c r="BH376" t="s">
        <v>242</v>
      </c>
      <c r="BS376" t="s">
        <v>243</v>
      </c>
      <c r="BV376" t="s">
        <v>244</v>
      </c>
      <c r="BY376" t="s">
        <v>245</v>
      </c>
      <c r="CA376">
        <v>9333</v>
      </c>
      <c r="CD376" t="s">
        <v>2474</v>
      </c>
      <c r="CE376" t="s">
        <v>248</v>
      </c>
      <c r="CG376" t="s">
        <v>398</v>
      </c>
      <c r="CH376" t="s">
        <v>398</v>
      </c>
      <c r="CI376" t="s">
        <v>400</v>
      </c>
      <c r="CJ376" t="str">
        <f>"89149"</f>
        <v>89149</v>
      </c>
      <c r="CK376" t="s">
        <v>616</v>
      </c>
      <c r="CL376" t="s">
        <v>2475</v>
      </c>
      <c r="CM376" t="s">
        <v>2476</v>
      </c>
      <c r="CN376" t="s">
        <v>254</v>
      </c>
      <c r="CO376" t="s">
        <v>4298</v>
      </c>
      <c r="CP376" t="str">
        <f>"318-18-037"</f>
        <v>318-18-037</v>
      </c>
      <c r="CQ376" t="str">
        <f>"31818037"</f>
        <v>31818037</v>
      </c>
      <c r="CR376" t="str">
        <f>"R31818037"</f>
        <v>R31818037</v>
      </c>
      <c r="CS376">
        <v>4015</v>
      </c>
      <c r="CX376" t="s">
        <v>925</v>
      </c>
      <c r="CY376" t="s">
        <v>548</v>
      </c>
      <c r="CZ376">
        <v>17</v>
      </c>
      <c r="DB376">
        <v>35.906231181702701</v>
      </c>
      <c r="DC376">
        <v>-113.915949594273</v>
      </c>
      <c r="DK376" t="s">
        <v>2478</v>
      </c>
      <c r="DL376" t="s">
        <v>2478</v>
      </c>
      <c r="DO376" t="str">
        <f>""</f>
        <v/>
      </c>
      <c r="DQ376">
        <v>0</v>
      </c>
      <c r="DR376">
        <v>0</v>
      </c>
      <c r="DS376">
        <v>0</v>
      </c>
      <c r="DT376">
        <v>0</v>
      </c>
      <c r="DW376">
        <v>0</v>
      </c>
      <c r="DX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0</v>
      </c>
      <c r="EI376">
        <v>0</v>
      </c>
      <c r="EL376">
        <v>0</v>
      </c>
      <c r="EN376">
        <v>0</v>
      </c>
      <c r="EP376">
        <v>0</v>
      </c>
      <c r="ER376">
        <v>0</v>
      </c>
      <c r="ET376">
        <v>0</v>
      </c>
      <c r="EY376">
        <v>0</v>
      </c>
      <c r="FA376">
        <v>0</v>
      </c>
      <c r="FL376">
        <v>0</v>
      </c>
      <c r="FQ376" t="s">
        <v>261</v>
      </c>
      <c r="FR376" t="s">
        <v>354</v>
      </c>
      <c r="FS376" t="s">
        <v>355</v>
      </c>
      <c r="FU376">
        <v>435600</v>
      </c>
      <c r="FV376">
        <v>10</v>
      </c>
      <c r="FW376">
        <v>0</v>
      </c>
      <c r="FX376">
        <v>0</v>
      </c>
      <c r="FY376">
        <v>0</v>
      </c>
      <c r="FZ376">
        <v>0</v>
      </c>
      <c r="GI376" t="s">
        <v>264</v>
      </c>
      <c r="GJ376" t="s">
        <v>927</v>
      </c>
      <c r="GK376" t="s">
        <v>928</v>
      </c>
      <c r="GL376" s="1">
        <v>40135</v>
      </c>
      <c r="GM376" t="s">
        <v>267</v>
      </c>
      <c r="GN376" t="str">
        <f t="shared" si="128"/>
        <v>FALSE</v>
      </c>
      <c r="GO376">
        <v>2022</v>
      </c>
      <c r="GP376">
        <v>2020</v>
      </c>
      <c r="GQ376">
        <v>400</v>
      </c>
      <c r="GR376" t="s">
        <v>246</v>
      </c>
      <c r="GS376" t="s">
        <v>246</v>
      </c>
      <c r="GT376" t="s">
        <v>246</v>
      </c>
      <c r="GU376" t="s">
        <v>246</v>
      </c>
      <c r="GV376" t="s">
        <v>246</v>
      </c>
      <c r="GW376" t="s">
        <v>246</v>
      </c>
      <c r="GX376" t="s">
        <v>246</v>
      </c>
      <c r="GY376" t="s">
        <v>246</v>
      </c>
      <c r="GZ376" t="s">
        <v>246</v>
      </c>
      <c r="HA376" t="s">
        <v>246</v>
      </c>
      <c r="HB376" t="s">
        <v>246</v>
      </c>
      <c r="HC376" t="s">
        <v>246</v>
      </c>
      <c r="HD376" t="s">
        <v>246</v>
      </c>
      <c r="HE376" s="2">
        <v>708</v>
      </c>
      <c r="HF376" s="2">
        <v>0</v>
      </c>
      <c r="HG376" s="2">
        <v>0</v>
      </c>
      <c r="HH376">
        <v>0</v>
      </c>
      <c r="HI376" s="2">
        <v>4723</v>
      </c>
      <c r="HJ376" s="2">
        <v>4723</v>
      </c>
      <c r="HK376" s="2">
        <v>0</v>
      </c>
      <c r="HL376">
        <v>0</v>
      </c>
      <c r="HM376" s="2">
        <v>0</v>
      </c>
      <c r="HN376" s="2">
        <v>0</v>
      </c>
      <c r="HO376" s="2">
        <v>0</v>
      </c>
      <c r="HP376">
        <v>0</v>
      </c>
      <c r="HQ376" s="2">
        <v>75.959999999999994</v>
      </c>
      <c r="HS376" s="2">
        <v>4723</v>
      </c>
      <c r="HV376" t="s">
        <v>315</v>
      </c>
      <c r="HY376" t="s">
        <v>552</v>
      </c>
      <c r="HZ376" t="s">
        <v>359</v>
      </c>
      <c r="IA376" t="s">
        <v>360</v>
      </c>
      <c r="IB376" s="1">
        <v>43406</v>
      </c>
      <c r="IC376" s="1">
        <v>43410</v>
      </c>
      <c r="IE376" t="s">
        <v>412</v>
      </c>
      <c r="IF376" t="str">
        <f>""</f>
        <v/>
      </c>
      <c r="IG376" t="str">
        <f>"2018.55380"</f>
        <v>2018.55380</v>
      </c>
      <c r="IH376" t="str">
        <f>""</f>
        <v/>
      </c>
      <c r="IJ376" s="1">
        <v>39346</v>
      </c>
      <c r="IK376" s="2">
        <v>7000</v>
      </c>
      <c r="IL376" t="s">
        <v>566</v>
      </c>
      <c r="IM376" t="s">
        <v>362</v>
      </c>
      <c r="IN376" t="s">
        <v>4299</v>
      </c>
      <c r="IT376" t="str">
        <f>"                    "</f>
        <v xml:space="preserve">                    </v>
      </c>
      <c r="IY376" t="str">
        <f>"                    "</f>
        <v xml:space="preserve">                    </v>
      </c>
      <c r="JB376" t="s">
        <v>271</v>
      </c>
      <c r="JD376" t="str">
        <f>"6965.639"</f>
        <v>6965.639</v>
      </c>
      <c r="JE376" t="str">
        <f>""</f>
        <v/>
      </c>
      <c r="JO376" t="str">
        <f>""</f>
        <v/>
      </c>
      <c r="JP376" t="str">
        <f>""</f>
        <v/>
      </c>
      <c r="JQ376" t="str">
        <f>HYPERLINK("https://web.datatree.com/?/property?propertyId=3661910")</f>
        <v>https://web.datatree.com/?/property?propertyId=3661910</v>
      </c>
    </row>
    <row r="377" spans="1:277" x14ac:dyDescent="0.25">
      <c r="A377">
        <v>375</v>
      </c>
      <c r="B377" s="15" t="s">
        <v>18833</v>
      </c>
      <c r="C377" s="15" t="s">
        <v>18832</v>
      </c>
      <c r="D377" s="15" t="s">
        <v>18834</v>
      </c>
      <c r="E377" s="15" t="s">
        <v>18835</v>
      </c>
      <c r="F377" s="15" t="s">
        <v>18836</v>
      </c>
      <c r="G377" s="15" t="s">
        <v>243</v>
      </c>
      <c r="H377" s="15">
        <v>85555</v>
      </c>
      <c r="I377" s="15" t="s">
        <v>18837</v>
      </c>
      <c r="J377" s="23" t="s">
        <v>18838</v>
      </c>
      <c r="K377" s="15" t="s">
        <v>18839</v>
      </c>
      <c r="L377" s="16" t="s">
        <v>18840</v>
      </c>
      <c r="M377" s="17" t="str">
        <f t="shared" si="109"/>
        <v>6/31/2022</v>
      </c>
      <c r="N377" s="15">
        <v>9569</v>
      </c>
      <c r="O377" s="18">
        <f t="shared" si="112"/>
        <v>0</v>
      </c>
      <c r="P377" s="19" t="str">
        <f t="shared" si="113"/>
        <v>$0.00</v>
      </c>
      <c r="Q377" s="16">
        <v>44834</v>
      </c>
      <c r="R377" s="19" t="str">
        <f t="shared" si="110"/>
        <v>09/30/22</v>
      </c>
      <c r="S377" t="str">
        <f t="shared" si="114"/>
        <v>MOHAVE</v>
      </c>
      <c r="T377" s="6" t="str">
        <f t="shared" si="115"/>
        <v>318-18-030</v>
      </c>
      <c r="U377" t="str">
        <f t="shared" si="116"/>
        <v xml:space="preserve">9333 THUNDER BASIN AVE </v>
      </c>
      <c r="V377" t="str">
        <f t="shared" si="117"/>
        <v>LAS VEGAS</v>
      </c>
      <c r="W377" t="str">
        <f t="shared" si="118"/>
        <v>NV</v>
      </c>
      <c r="X377" t="str">
        <f t="shared" si="119"/>
        <v>89149</v>
      </c>
      <c r="Y377" t="str">
        <f t="shared" si="120"/>
        <v>WILLIAM</v>
      </c>
      <c r="Z377" t="str">
        <f t="shared" si="121"/>
        <v>TRYON</v>
      </c>
      <c r="AA377" t="str">
        <f t="shared" si="122"/>
        <v>NW4 SW4 NW4 CONT 10AC ML 318-18-004 (318-18- 029 &amp; 030)</v>
      </c>
      <c r="AB377">
        <f t="shared" si="123"/>
        <v>10</v>
      </c>
      <c r="AC377" t="str">
        <f t="shared" si="124"/>
        <v>MOHAVE</v>
      </c>
      <c r="AI377">
        <f t="shared" si="111"/>
        <v>10</v>
      </c>
      <c r="AO377" t="s">
        <v>2467</v>
      </c>
      <c r="AP377" t="s">
        <v>2468</v>
      </c>
      <c r="AQ377" t="s">
        <v>661</v>
      </c>
      <c r="AR377" t="s">
        <v>2469</v>
      </c>
      <c r="AS377" t="s">
        <v>240</v>
      </c>
      <c r="AT377">
        <v>7</v>
      </c>
      <c r="AU377" t="s">
        <v>2470</v>
      </c>
      <c r="AV377" t="s">
        <v>2471</v>
      </c>
      <c r="AW377" t="s">
        <v>1357</v>
      </c>
      <c r="AX377" t="s">
        <v>2469</v>
      </c>
      <c r="AY377" t="s">
        <v>240</v>
      </c>
      <c r="AZ377">
        <v>7</v>
      </c>
      <c r="BC377" t="s">
        <v>2472</v>
      </c>
      <c r="BD377" t="s">
        <v>2473</v>
      </c>
      <c r="BH377" t="s">
        <v>242</v>
      </c>
      <c r="BS377" t="s">
        <v>243</v>
      </c>
      <c r="BV377" t="s">
        <v>244</v>
      </c>
      <c r="BY377" t="s">
        <v>245</v>
      </c>
      <c r="CA377">
        <v>9333</v>
      </c>
      <c r="CD377" t="s">
        <v>2474</v>
      </c>
      <c r="CE377" t="s">
        <v>248</v>
      </c>
      <c r="CG377" t="s">
        <v>398</v>
      </c>
      <c r="CH377" t="s">
        <v>398</v>
      </c>
      <c r="CI377" t="s">
        <v>400</v>
      </c>
      <c r="CJ377" t="str">
        <f>"89149"</f>
        <v>89149</v>
      </c>
      <c r="CK377" t="s">
        <v>616</v>
      </c>
      <c r="CL377" t="s">
        <v>2475</v>
      </c>
      <c r="CM377" t="s">
        <v>2476</v>
      </c>
      <c r="CN377" t="s">
        <v>254</v>
      </c>
      <c r="CO377" t="s">
        <v>4300</v>
      </c>
      <c r="CP377" t="str">
        <f>"318-18-030"</f>
        <v>318-18-030</v>
      </c>
      <c r="CQ377" t="str">
        <f>"31818030"</f>
        <v>31818030</v>
      </c>
      <c r="CR377" t="str">
        <f>"R31818030"</f>
        <v>R31818030</v>
      </c>
      <c r="CS377">
        <v>4015</v>
      </c>
      <c r="CX377" t="s">
        <v>925</v>
      </c>
      <c r="CY377" t="s">
        <v>548</v>
      </c>
      <c r="CZ377">
        <v>17</v>
      </c>
      <c r="DB377">
        <v>35.9044322817021</v>
      </c>
      <c r="DC377">
        <v>-113.924865094258</v>
      </c>
      <c r="DK377" t="s">
        <v>2478</v>
      </c>
      <c r="DL377" t="s">
        <v>2478</v>
      </c>
      <c r="DO377" t="str">
        <f>""</f>
        <v/>
      </c>
      <c r="DQ377">
        <v>0</v>
      </c>
      <c r="DR377">
        <v>0</v>
      </c>
      <c r="DS377">
        <v>0</v>
      </c>
      <c r="DT377">
        <v>0</v>
      </c>
      <c r="DW377">
        <v>0</v>
      </c>
      <c r="DX377">
        <v>0</v>
      </c>
      <c r="DZ377">
        <v>0</v>
      </c>
      <c r="EA377">
        <v>0</v>
      </c>
      <c r="EB377">
        <v>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L377">
        <v>0</v>
      </c>
      <c r="EN377">
        <v>0</v>
      </c>
      <c r="EP377">
        <v>0</v>
      </c>
      <c r="ER377">
        <v>0</v>
      </c>
      <c r="ET377">
        <v>0</v>
      </c>
      <c r="EY377">
        <v>0</v>
      </c>
      <c r="FA377">
        <v>0</v>
      </c>
      <c r="FL377">
        <v>0</v>
      </c>
      <c r="FQ377" t="s">
        <v>261</v>
      </c>
      <c r="FR377" t="s">
        <v>354</v>
      </c>
      <c r="FS377" t="s">
        <v>355</v>
      </c>
      <c r="FU377">
        <v>435600</v>
      </c>
      <c r="FV377">
        <v>10</v>
      </c>
      <c r="FW377">
        <v>0</v>
      </c>
      <c r="FX377">
        <v>0</v>
      </c>
      <c r="FY377">
        <v>0</v>
      </c>
      <c r="FZ377">
        <v>0</v>
      </c>
      <c r="GI377" t="s">
        <v>264</v>
      </c>
      <c r="GJ377" t="s">
        <v>927</v>
      </c>
      <c r="GK377" t="s">
        <v>928</v>
      </c>
      <c r="GL377" s="1">
        <v>40135</v>
      </c>
      <c r="GM377" t="s">
        <v>267</v>
      </c>
      <c r="GN377" t="str">
        <f t="shared" si="128"/>
        <v>FALSE</v>
      </c>
      <c r="GO377">
        <v>2022</v>
      </c>
      <c r="GP377">
        <v>2020</v>
      </c>
      <c r="GQ377">
        <v>400</v>
      </c>
      <c r="GR377" t="s">
        <v>246</v>
      </c>
      <c r="GS377" t="s">
        <v>246</v>
      </c>
      <c r="GT377" t="s">
        <v>246</v>
      </c>
      <c r="GU377" t="s">
        <v>246</v>
      </c>
      <c r="GV377" t="s">
        <v>246</v>
      </c>
      <c r="GW377" t="s">
        <v>246</v>
      </c>
      <c r="GX377" t="s">
        <v>246</v>
      </c>
      <c r="GY377" t="s">
        <v>246</v>
      </c>
      <c r="GZ377" t="s">
        <v>246</v>
      </c>
      <c r="HA377" t="s">
        <v>246</v>
      </c>
      <c r="HB377" t="s">
        <v>246</v>
      </c>
      <c r="HC377" t="s">
        <v>246</v>
      </c>
      <c r="HD377" t="s">
        <v>246</v>
      </c>
      <c r="HE377" s="2">
        <v>708</v>
      </c>
      <c r="HF377" s="2">
        <v>0</v>
      </c>
      <c r="HG377" s="2">
        <v>0</v>
      </c>
      <c r="HH377">
        <v>0</v>
      </c>
      <c r="HI377" s="2">
        <v>4723</v>
      </c>
      <c r="HJ377" s="2">
        <v>4723</v>
      </c>
      <c r="HK377" s="2">
        <v>0</v>
      </c>
      <c r="HL377">
        <v>0</v>
      </c>
      <c r="HM377" s="2">
        <v>0</v>
      </c>
      <c r="HN377" s="2">
        <v>0</v>
      </c>
      <c r="HO377" s="2">
        <v>0</v>
      </c>
      <c r="HP377">
        <v>0</v>
      </c>
      <c r="HQ377" s="2">
        <v>75.959999999999994</v>
      </c>
      <c r="HS377" s="2">
        <v>4723</v>
      </c>
      <c r="HV377" t="s">
        <v>315</v>
      </c>
      <c r="HY377" t="s">
        <v>552</v>
      </c>
      <c r="HZ377" t="s">
        <v>359</v>
      </c>
      <c r="IA377" t="s">
        <v>360</v>
      </c>
      <c r="IB377" s="1">
        <v>43406</v>
      </c>
      <c r="IC377" s="1">
        <v>43410</v>
      </c>
      <c r="IE377" t="s">
        <v>412</v>
      </c>
      <c r="IF377" t="str">
        <f>""</f>
        <v/>
      </c>
      <c r="IG377" t="str">
        <f>"2018.55380"</f>
        <v>2018.55380</v>
      </c>
      <c r="IH377" t="str">
        <f>""</f>
        <v/>
      </c>
      <c r="IT377" t="str">
        <f>""</f>
        <v/>
      </c>
      <c r="IY377" t="str">
        <f>""</f>
        <v/>
      </c>
      <c r="JB377" t="s">
        <v>271</v>
      </c>
      <c r="JD377" t="str">
        <f>""</f>
        <v/>
      </c>
      <c r="JE377" t="str">
        <f>""</f>
        <v/>
      </c>
      <c r="JO377" t="str">
        <f>""</f>
        <v/>
      </c>
      <c r="JP377" t="str">
        <f>""</f>
        <v/>
      </c>
      <c r="JQ377" t="str">
        <f>HYPERLINK("https://web.datatree.com/?/property?propertyId=3662304")</f>
        <v>https://web.datatree.com/?/property?propertyId=3662304</v>
      </c>
    </row>
    <row r="378" spans="1:277" x14ac:dyDescent="0.25">
      <c r="A378">
        <v>376</v>
      </c>
      <c r="B378" s="15" t="s">
        <v>18833</v>
      </c>
      <c r="C378" s="15" t="s">
        <v>18832</v>
      </c>
      <c r="D378" s="15" t="s">
        <v>18834</v>
      </c>
      <c r="E378" s="15" t="s">
        <v>18835</v>
      </c>
      <c r="F378" s="15" t="s">
        <v>18836</v>
      </c>
      <c r="G378" s="15" t="s">
        <v>243</v>
      </c>
      <c r="H378" s="15">
        <v>85555</v>
      </c>
      <c r="I378" s="15" t="s">
        <v>18837</v>
      </c>
      <c r="J378" s="23" t="s">
        <v>18838</v>
      </c>
      <c r="K378" s="15" t="s">
        <v>18839</v>
      </c>
      <c r="L378" s="16" t="s">
        <v>18840</v>
      </c>
      <c r="M378" s="17" t="str">
        <f t="shared" si="109"/>
        <v>6/31/2022</v>
      </c>
      <c r="N378" s="15">
        <v>9570</v>
      </c>
      <c r="O378" s="18">
        <f t="shared" si="112"/>
        <v>0</v>
      </c>
      <c r="P378" s="19" t="str">
        <f t="shared" si="113"/>
        <v>$0.00</v>
      </c>
      <c r="Q378" s="16">
        <v>44834</v>
      </c>
      <c r="R378" s="19" t="str">
        <f t="shared" si="110"/>
        <v>09/30/22</v>
      </c>
      <c r="S378" t="str">
        <f t="shared" si="114"/>
        <v>MOHAVE</v>
      </c>
      <c r="T378" s="6" t="str">
        <f t="shared" si="115"/>
        <v>102-38-034</v>
      </c>
      <c r="U378" t="str">
        <f t="shared" si="116"/>
        <v xml:space="preserve">1731 GATEWAY DR </v>
      </c>
      <c r="V378" t="str">
        <f t="shared" si="117"/>
        <v>OAKLEY</v>
      </c>
      <c r="W378" t="str">
        <f t="shared" si="118"/>
        <v>CA</v>
      </c>
      <c r="X378" t="str">
        <f t="shared" si="119"/>
        <v>94561-2604</v>
      </c>
      <c r="Y378" t="str">
        <f t="shared" si="120"/>
        <v>FRANCES</v>
      </c>
      <c r="Z378" t="str">
        <f t="shared" si="121"/>
        <v>MCFARLAND</v>
      </c>
      <c r="AA378" t="str">
        <f t="shared" si="122"/>
        <v>SANDY RIVER RANCHEROS LOT 34 CONT 10 ACRES</v>
      </c>
      <c r="AB378">
        <f t="shared" si="123"/>
        <v>10</v>
      </c>
      <c r="AC378" t="str">
        <f t="shared" si="124"/>
        <v>MOHAVE</v>
      </c>
      <c r="AI378">
        <f t="shared" si="111"/>
        <v>10</v>
      </c>
      <c r="AO378" t="s">
        <v>4301</v>
      </c>
      <c r="AP378" t="s">
        <v>4302</v>
      </c>
      <c r="AQ378" t="s">
        <v>4302</v>
      </c>
      <c r="AR378" t="s">
        <v>4303</v>
      </c>
      <c r="AS378" t="s">
        <v>240</v>
      </c>
      <c r="AT378">
        <v>1</v>
      </c>
      <c r="BC378" t="s">
        <v>4304</v>
      </c>
      <c r="BD378" t="s">
        <v>4301</v>
      </c>
      <c r="BH378" t="s">
        <v>242</v>
      </c>
      <c r="BS378" t="s">
        <v>243</v>
      </c>
      <c r="BV378" t="s">
        <v>244</v>
      </c>
      <c r="BY378" t="s">
        <v>245</v>
      </c>
      <c r="CA378">
        <v>1731</v>
      </c>
      <c r="CD378" t="s">
        <v>3736</v>
      </c>
      <c r="CE378" t="s">
        <v>302</v>
      </c>
      <c r="CG378" t="s">
        <v>4305</v>
      </c>
      <c r="CH378" t="s">
        <v>4305</v>
      </c>
      <c r="CI378" t="s">
        <v>328</v>
      </c>
      <c r="CJ378" t="str">
        <f>"94561-2604"</f>
        <v>94561-2604</v>
      </c>
      <c r="CK378" t="s">
        <v>2178</v>
      </c>
      <c r="CL378" t="s">
        <v>4306</v>
      </c>
      <c r="CM378" t="s">
        <v>4307</v>
      </c>
      <c r="CN378" t="s">
        <v>254</v>
      </c>
      <c r="CO378" t="s">
        <v>4308</v>
      </c>
      <c r="CP378" t="str">
        <f>"102-38-034"</f>
        <v>102-38-034</v>
      </c>
      <c r="CQ378" t="str">
        <f>"10238034"</f>
        <v>10238034</v>
      </c>
      <c r="CR378" t="str">
        <f>"R10238034"</f>
        <v>R10238034</v>
      </c>
      <c r="CS378">
        <v>4015</v>
      </c>
      <c r="CW378" t="s">
        <v>256</v>
      </c>
      <c r="CX378" t="s">
        <v>424</v>
      </c>
      <c r="CY378" t="s">
        <v>258</v>
      </c>
      <c r="CZ378">
        <v>27</v>
      </c>
      <c r="DB378">
        <v>34.610764845732596</v>
      </c>
      <c r="DC378">
        <v>-113.50842611497499</v>
      </c>
      <c r="DD378" t="s">
        <v>1155</v>
      </c>
      <c r="DK378" t="s">
        <v>1156</v>
      </c>
      <c r="DL378" t="s">
        <v>1156</v>
      </c>
      <c r="DO378" t="str">
        <f>"34"</f>
        <v>34</v>
      </c>
      <c r="DQ378">
        <v>0</v>
      </c>
      <c r="DR378">
        <v>0</v>
      </c>
      <c r="DS378">
        <v>0</v>
      </c>
      <c r="DT378">
        <v>0</v>
      </c>
      <c r="DW378">
        <v>0</v>
      </c>
      <c r="DX378">
        <v>0</v>
      </c>
      <c r="DZ378">
        <v>0</v>
      </c>
      <c r="EA378">
        <v>0</v>
      </c>
      <c r="EB378">
        <v>0</v>
      </c>
      <c r="EC378">
        <v>0</v>
      </c>
      <c r="ED378">
        <v>0</v>
      </c>
      <c r="EE378">
        <v>0</v>
      </c>
      <c r="EF378">
        <v>0</v>
      </c>
      <c r="EG378">
        <v>0</v>
      </c>
      <c r="EH378">
        <v>0</v>
      </c>
      <c r="EI378">
        <v>0</v>
      </c>
      <c r="EL378">
        <v>0</v>
      </c>
      <c r="EN378">
        <v>0</v>
      </c>
      <c r="EP378">
        <v>0</v>
      </c>
      <c r="ER378">
        <v>0</v>
      </c>
      <c r="ET378">
        <v>0</v>
      </c>
      <c r="EY378">
        <v>0</v>
      </c>
      <c r="FA378">
        <v>0</v>
      </c>
      <c r="FL378">
        <v>0</v>
      </c>
      <c r="FQ378" t="s">
        <v>261</v>
      </c>
      <c r="FR378" t="s">
        <v>262</v>
      </c>
      <c r="FS378" t="s">
        <v>263</v>
      </c>
      <c r="FU378">
        <v>435600</v>
      </c>
      <c r="FV378">
        <v>10</v>
      </c>
      <c r="FW378">
        <v>0</v>
      </c>
      <c r="FX378">
        <v>0</v>
      </c>
      <c r="FY378">
        <v>0</v>
      </c>
      <c r="FZ378">
        <v>0</v>
      </c>
      <c r="GI378" t="s">
        <v>264</v>
      </c>
      <c r="GJ378" t="s">
        <v>522</v>
      </c>
      <c r="GK378" t="s">
        <v>523</v>
      </c>
      <c r="GL378" s="1">
        <v>40135</v>
      </c>
      <c r="GM378" t="s">
        <v>267</v>
      </c>
      <c r="GN378" t="str">
        <f t="shared" si="128"/>
        <v>FALSE</v>
      </c>
      <c r="GO378">
        <v>2022</v>
      </c>
      <c r="GP378">
        <v>2020</v>
      </c>
      <c r="GQ378">
        <v>600</v>
      </c>
      <c r="GR378" t="s">
        <v>246</v>
      </c>
      <c r="GS378" t="s">
        <v>246</v>
      </c>
      <c r="GT378" t="s">
        <v>246</v>
      </c>
      <c r="GU378" t="s">
        <v>246</v>
      </c>
      <c r="GV378" t="s">
        <v>246</v>
      </c>
      <c r="GW378" t="s">
        <v>246</v>
      </c>
      <c r="GX378" t="s">
        <v>246</v>
      </c>
      <c r="GY378" t="s">
        <v>246</v>
      </c>
      <c r="GZ378" t="s">
        <v>246</v>
      </c>
      <c r="HA378" t="s">
        <v>246</v>
      </c>
      <c r="HB378" t="s">
        <v>246</v>
      </c>
      <c r="HC378" t="s">
        <v>246</v>
      </c>
      <c r="HD378" t="s">
        <v>246</v>
      </c>
      <c r="HE378" s="2">
        <v>509</v>
      </c>
      <c r="HF378" s="2">
        <v>0</v>
      </c>
      <c r="HG378" s="2">
        <v>0</v>
      </c>
      <c r="HH378">
        <v>0</v>
      </c>
      <c r="HI378" s="2">
        <v>3391</v>
      </c>
      <c r="HJ378" s="2">
        <v>3391</v>
      </c>
      <c r="HK378" s="2">
        <v>0</v>
      </c>
      <c r="HL378">
        <v>0</v>
      </c>
      <c r="HM378" s="2">
        <v>0</v>
      </c>
      <c r="HN378" s="2">
        <v>0</v>
      </c>
      <c r="HO378" s="2">
        <v>0</v>
      </c>
      <c r="HP378">
        <v>0</v>
      </c>
      <c r="HQ378" s="2">
        <v>31.56</v>
      </c>
      <c r="HS378" s="2">
        <v>3391</v>
      </c>
      <c r="HV378" t="s">
        <v>289</v>
      </c>
      <c r="HY378" t="s">
        <v>290</v>
      </c>
      <c r="HZ378" t="s">
        <v>290</v>
      </c>
      <c r="IF378" t="str">
        <f>""</f>
        <v/>
      </c>
      <c r="IG378" t="str">
        <f>""</f>
        <v/>
      </c>
      <c r="IH378" t="str">
        <f>""</f>
        <v/>
      </c>
      <c r="IT378" t="str">
        <f>""</f>
        <v/>
      </c>
      <c r="IY378" t="str">
        <f>""</f>
        <v/>
      </c>
      <c r="JB378" t="s">
        <v>271</v>
      </c>
      <c r="JD378" t="str">
        <f>""</f>
        <v/>
      </c>
      <c r="JE378" t="str">
        <f>""</f>
        <v/>
      </c>
      <c r="JO378" t="str">
        <f>""</f>
        <v/>
      </c>
      <c r="JP378" t="str">
        <f>""</f>
        <v/>
      </c>
      <c r="JQ378" t="str">
        <f>HYPERLINK("https://web.datatree.com/?/property?propertyId=3694667")</f>
        <v>https://web.datatree.com/?/property?propertyId=3694667</v>
      </c>
    </row>
    <row r="379" spans="1:277" x14ac:dyDescent="0.25">
      <c r="A379">
        <v>377</v>
      </c>
      <c r="B379" s="15" t="s">
        <v>18833</v>
      </c>
      <c r="C379" s="15" t="s">
        <v>18832</v>
      </c>
      <c r="D379" s="15" t="s">
        <v>18834</v>
      </c>
      <c r="E379" s="15" t="s">
        <v>18835</v>
      </c>
      <c r="F379" s="15" t="s">
        <v>18836</v>
      </c>
      <c r="G379" s="15" t="s">
        <v>243</v>
      </c>
      <c r="H379" s="15">
        <v>85555</v>
      </c>
      <c r="I379" s="15" t="s">
        <v>18837</v>
      </c>
      <c r="J379" s="23" t="s">
        <v>18838</v>
      </c>
      <c r="K379" s="15" t="s">
        <v>18839</v>
      </c>
      <c r="L379" s="16" t="s">
        <v>18840</v>
      </c>
      <c r="M379" s="17" t="str">
        <f t="shared" si="109"/>
        <v>6/31/2022</v>
      </c>
      <c r="N379" s="15">
        <v>9571</v>
      </c>
      <c r="O379" s="18">
        <f t="shared" si="112"/>
        <v>0</v>
      </c>
      <c r="P379" s="19" t="str">
        <f t="shared" si="113"/>
        <v>$0.00</v>
      </c>
      <c r="Q379" s="16">
        <v>44834</v>
      </c>
      <c r="R379" s="19" t="str">
        <f t="shared" si="110"/>
        <v>09/30/22</v>
      </c>
      <c r="S379" t="str">
        <f t="shared" si="114"/>
        <v>MOHAVE</v>
      </c>
      <c r="T379" s="6" t="str">
        <f t="shared" si="115"/>
        <v>340-18-105</v>
      </c>
      <c r="U379" t="str">
        <f t="shared" si="116"/>
        <v xml:space="preserve">PO BOX 1654 </v>
      </c>
      <c r="V379" t="str">
        <f t="shared" si="117"/>
        <v>LAKESIDE</v>
      </c>
      <c r="W379" t="str">
        <f t="shared" si="118"/>
        <v>AZ</v>
      </c>
      <c r="X379" t="str">
        <f t="shared" si="119"/>
        <v>85929-1654</v>
      </c>
      <c r="Y379" t="str">
        <f t="shared" si="120"/>
        <v>MICHAEL</v>
      </c>
      <c r="Z379" t="str">
        <f t="shared" si="121"/>
        <v>BAGALINI</v>
      </c>
      <c r="AA379" t="str">
        <f t="shared" si="122"/>
        <v>GATEWAY ACRES TRACT 11 LOT 120 &amp; 121</v>
      </c>
      <c r="AB379">
        <f t="shared" si="123"/>
        <v>10</v>
      </c>
      <c r="AC379" t="str">
        <f t="shared" si="124"/>
        <v>MOHAVE</v>
      </c>
      <c r="AI379">
        <f t="shared" si="111"/>
        <v>10</v>
      </c>
      <c r="AO379" t="s">
        <v>4309</v>
      </c>
      <c r="AP379" t="s">
        <v>4310</v>
      </c>
      <c r="AQ379" t="s">
        <v>2897</v>
      </c>
      <c r="AR379" t="s">
        <v>4311</v>
      </c>
      <c r="AS379" t="s">
        <v>240</v>
      </c>
      <c r="AT379">
        <v>2</v>
      </c>
      <c r="AU379" t="s">
        <v>4312</v>
      </c>
      <c r="AV379" t="s">
        <v>4313</v>
      </c>
      <c r="AW379" t="s">
        <v>2998</v>
      </c>
      <c r="AX379" t="s">
        <v>4311</v>
      </c>
      <c r="AY379" t="s">
        <v>240</v>
      </c>
      <c r="AZ379">
        <v>2</v>
      </c>
      <c r="BC379" t="s">
        <v>4314</v>
      </c>
      <c r="BD379" t="s">
        <v>4315</v>
      </c>
      <c r="BF379" t="s">
        <v>300</v>
      </c>
      <c r="BH379" t="s">
        <v>242</v>
      </c>
      <c r="BS379" t="s">
        <v>243</v>
      </c>
      <c r="BV379" t="s">
        <v>244</v>
      </c>
      <c r="BY379" t="s">
        <v>245</v>
      </c>
      <c r="CD379" t="s">
        <v>4316</v>
      </c>
      <c r="CG379" t="s">
        <v>4317</v>
      </c>
      <c r="CH379" t="s">
        <v>4318</v>
      </c>
      <c r="CI379" t="s">
        <v>243</v>
      </c>
      <c r="CJ379" t="str">
        <f>"85929-1654"</f>
        <v>85929-1654</v>
      </c>
      <c r="CK379" t="s">
        <v>4319</v>
      </c>
      <c r="CL379" t="s">
        <v>4320</v>
      </c>
      <c r="CM379" t="s">
        <v>4321</v>
      </c>
      <c r="CN379" t="s">
        <v>254</v>
      </c>
      <c r="CO379" t="s">
        <v>4322</v>
      </c>
      <c r="CP379" t="str">
        <f>"340-18-105"</f>
        <v>340-18-105</v>
      </c>
      <c r="CQ379" t="str">
        <f>"34018105"</f>
        <v>34018105</v>
      </c>
      <c r="CR379" t="str">
        <f>"R34018105"</f>
        <v>R34018105</v>
      </c>
      <c r="CS379">
        <v>4015</v>
      </c>
      <c r="CX379" t="s">
        <v>333</v>
      </c>
      <c r="CY379" t="s">
        <v>499</v>
      </c>
      <c r="CZ379">
        <v>17</v>
      </c>
      <c r="DB379">
        <v>35.4633895136406</v>
      </c>
      <c r="DC379">
        <v>-114.34191667962899</v>
      </c>
      <c r="DD379" t="s">
        <v>2617</v>
      </c>
      <c r="DE379">
        <v>11</v>
      </c>
      <c r="DK379" t="s">
        <v>4323</v>
      </c>
      <c r="DL379" t="s">
        <v>4323</v>
      </c>
      <c r="DO379" t="str">
        <f>"120|1"</f>
        <v>120|1</v>
      </c>
      <c r="DQ379">
        <v>0</v>
      </c>
      <c r="DR379">
        <v>0</v>
      </c>
      <c r="DS379">
        <v>0</v>
      </c>
      <c r="DT379">
        <v>0</v>
      </c>
      <c r="DW379">
        <v>0</v>
      </c>
      <c r="DX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L379">
        <v>0</v>
      </c>
      <c r="EN379">
        <v>0</v>
      </c>
      <c r="EP379">
        <v>0</v>
      </c>
      <c r="ER379">
        <v>0</v>
      </c>
      <c r="ET379">
        <v>0</v>
      </c>
      <c r="EY379">
        <v>0</v>
      </c>
      <c r="FA379">
        <v>0</v>
      </c>
      <c r="FL379">
        <v>0</v>
      </c>
      <c r="FQ379" t="s">
        <v>261</v>
      </c>
      <c r="FR379" t="s">
        <v>262</v>
      </c>
      <c r="FS379" t="s">
        <v>263</v>
      </c>
      <c r="FU379">
        <v>435600</v>
      </c>
      <c r="FV379">
        <v>10</v>
      </c>
      <c r="FW379">
        <v>0</v>
      </c>
      <c r="FX379">
        <v>0</v>
      </c>
      <c r="FY379">
        <v>0</v>
      </c>
      <c r="FZ379">
        <v>0</v>
      </c>
      <c r="GI379" t="s">
        <v>264</v>
      </c>
      <c r="GJ379" t="s">
        <v>1341</v>
      </c>
      <c r="GK379" t="s">
        <v>1342</v>
      </c>
      <c r="GL379" s="1">
        <v>40135</v>
      </c>
      <c r="GM379" t="s">
        <v>267</v>
      </c>
      <c r="GN379" t="str">
        <f t="shared" si="128"/>
        <v>FALSE</v>
      </c>
      <c r="GO379">
        <v>2022</v>
      </c>
      <c r="GP379">
        <v>2020</v>
      </c>
      <c r="GQ379">
        <v>400</v>
      </c>
      <c r="GR379" t="s">
        <v>246</v>
      </c>
      <c r="GS379" t="s">
        <v>246</v>
      </c>
      <c r="GT379" t="s">
        <v>246</v>
      </c>
      <c r="GU379" t="s">
        <v>246</v>
      </c>
      <c r="GV379" t="s">
        <v>246</v>
      </c>
      <c r="GW379" t="s">
        <v>246</v>
      </c>
      <c r="GX379" t="s">
        <v>246</v>
      </c>
      <c r="GY379" t="s">
        <v>246</v>
      </c>
      <c r="GZ379" t="s">
        <v>246</v>
      </c>
      <c r="HA379" t="s">
        <v>246</v>
      </c>
      <c r="HB379" t="s">
        <v>246</v>
      </c>
      <c r="HC379" t="s">
        <v>246</v>
      </c>
      <c r="HD379" t="s">
        <v>246</v>
      </c>
      <c r="HE379" s="2">
        <v>2790</v>
      </c>
      <c r="HF379" s="2">
        <v>0</v>
      </c>
      <c r="HG379" s="2">
        <v>0</v>
      </c>
      <c r="HH379">
        <v>0</v>
      </c>
      <c r="HI379" s="2">
        <v>18600</v>
      </c>
      <c r="HJ379" s="2">
        <v>18600</v>
      </c>
      <c r="HK379" s="2">
        <v>0</v>
      </c>
      <c r="HL379">
        <v>0</v>
      </c>
      <c r="HM379" s="2">
        <v>0</v>
      </c>
      <c r="HN379" s="2">
        <v>0</v>
      </c>
      <c r="HO379" s="2">
        <v>0</v>
      </c>
      <c r="HP379">
        <v>0</v>
      </c>
      <c r="HQ379" s="2">
        <v>196.66</v>
      </c>
      <c r="HS379" s="2">
        <v>18600</v>
      </c>
      <c r="HV379" t="s">
        <v>315</v>
      </c>
      <c r="HY379" t="s">
        <v>316</v>
      </c>
      <c r="HZ379" t="s">
        <v>317</v>
      </c>
      <c r="IA379" t="s">
        <v>318</v>
      </c>
      <c r="IB379" s="1">
        <v>37516</v>
      </c>
      <c r="IC379" s="1">
        <v>37523</v>
      </c>
      <c r="ID379" s="2">
        <v>0</v>
      </c>
      <c r="IE379" t="s">
        <v>319</v>
      </c>
      <c r="IF379" t="str">
        <f>"                    "</f>
        <v xml:space="preserve">                    </v>
      </c>
      <c r="IG379" t="str">
        <f>"4209.548"</f>
        <v>4209.548</v>
      </c>
      <c r="IH379" t="str">
        <f>""</f>
        <v/>
      </c>
      <c r="IT379" t="str">
        <f>""</f>
        <v/>
      </c>
      <c r="IY379" t="str">
        <f>""</f>
        <v/>
      </c>
      <c r="JB379" t="s">
        <v>271</v>
      </c>
      <c r="JD379" t="str">
        <f>""</f>
        <v/>
      </c>
      <c r="JE379" t="str">
        <f>""</f>
        <v/>
      </c>
      <c r="JO379" t="str">
        <f>""</f>
        <v/>
      </c>
      <c r="JP379" t="str">
        <f>""</f>
        <v/>
      </c>
      <c r="JQ379" t="str">
        <f>HYPERLINK("https://web.datatree.com/?/property?propertyId=3697120")</f>
        <v>https://web.datatree.com/?/property?propertyId=3697120</v>
      </c>
    </row>
    <row r="380" spans="1:277" x14ac:dyDescent="0.25">
      <c r="A380">
        <v>378</v>
      </c>
      <c r="B380" s="15" t="s">
        <v>18833</v>
      </c>
      <c r="C380" s="15" t="s">
        <v>18832</v>
      </c>
      <c r="D380" s="15" t="s">
        <v>18834</v>
      </c>
      <c r="E380" s="15" t="s">
        <v>18835</v>
      </c>
      <c r="F380" s="15" t="s">
        <v>18836</v>
      </c>
      <c r="G380" s="15" t="s">
        <v>243</v>
      </c>
      <c r="H380" s="15">
        <v>85555</v>
      </c>
      <c r="I380" s="15" t="s">
        <v>18837</v>
      </c>
      <c r="J380" s="23" t="s">
        <v>18838</v>
      </c>
      <c r="K380" s="15" t="s">
        <v>18839</v>
      </c>
      <c r="L380" s="16" t="s">
        <v>18840</v>
      </c>
      <c r="M380" s="17" t="str">
        <f t="shared" si="109"/>
        <v>6/31/2022</v>
      </c>
      <c r="N380" s="15">
        <v>9572</v>
      </c>
      <c r="O380" s="18">
        <f t="shared" si="112"/>
        <v>0</v>
      </c>
      <c r="P380" s="19" t="str">
        <f t="shared" si="113"/>
        <v>$0.00</v>
      </c>
      <c r="Q380" s="16">
        <v>44834</v>
      </c>
      <c r="R380" s="19" t="str">
        <f t="shared" si="110"/>
        <v>09/30/22</v>
      </c>
      <c r="S380" t="str">
        <f t="shared" si="114"/>
        <v>MOHAVE</v>
      </c>
      <c r="T380" s="6" t="str">
        <f t="shared" si="115"/>
        <v>316-11-074</v>
      </c>
      <c r="U380" t="str">
        <f t="shared" si="116"/>
        <v xml:space="preserve">2720 W GLEN HAVEN DR </v>
      </c>
      <c r="V380" t="str">
        <f t="shared" si="117"/>
        <v>PRESCOTT</v>
      </c>
      <c r="W380" t="str">
        <f t="shared" si="118"/>
        <v>AZ</v>
      </c>
      <c r="X380" t="str">
        <f t="shared" si="119"/>
        <v>86305-7786</v>
      </c>
      <c r="Y380" t="str">
        <f t="shared" si="120"/>
        <v>KEITH</v>
      </c>
      <c r="Z380" t="str">
        <f t="shared" si="121"/>
        <v>ROSEWITZ</v>
      </c>
      <c r="AA380" t="str">
        <f t="shared" si="122"/>
        <v>GATEWAY ACRES TRACT 9 LOTS 81 &amp; 96</v>
      </c>
      <c r="AB380">
        <f t="shared" si="123"/>
        <v>10</v>
      </c>
      <c r="AC380" t="str">
        <f t="shared" si="124"/>
        <v>MOHAVE</v>
      </c>
      <c r="AI380">
        <f t="shared" si="111"/>
        <v>10</v>
      </c>
      <c r="AO380" t="s">
        <v>4324</v>
      </c>
      <c r="AP380" t="s">
        <v>4325</v>
      </c>
      <c r="AQ380" t="s">
        <v>2080</v>
      </c>
      <c r="AR380" t="s">
        <v>4326</v>
      </c>
      <c r="AS380" t="s">
        <v>240</v>
      </c>
      <c r="AT380">
        <v>3</v>
      </c>
      <c r="AU380" t="s">
        <v>4327</v>
      </c>
      <c r="AY380" t="s">
        <v>588</v>
      </c>
      <c r="BC380" t="s">
        <v>4328</v>
      </c>
      <c r="BD380" t="s">
        <v>4329</v>
      </c>
      <c r="BE380" t="s">
        <v>2401</v>
      </c>
      <c r="BF380" t="s">
        <v>588</v>
      </c>
      <c r="BH380" t="s">
        <v>242</v>
      </c>
      <c r="BS380" t="s">
        <v>243</v>
      </c>
      <c r="BV380" t="s">
        <v>244</v>
      </c>
      <c r="BY380" t="s">
        <v>245</v>
      </c>
      <c r="BZ380" t="s">
        <v>589</v>
      </c>
      <c r="CA380">
        <v>2720</v>
      </c>
      <c r="CD380" t="s">
        <v>4330</v>
      </c>
      <c r="CE380" t="s">
        <v>302</v>
      </c>
      <c r="CG380" t="s">
        <v>1051</v>
      </c>
      <c r="CH380" t="s">
        <v>4331</v>
      </c>
      <c r="CI380" t="s">
        <v>243</v>
      </c>
      <c r="CJ380" t="str">
        <f>"86305-7786"</f>
        <v>86305-7786</v>
      </c>
      <c r="CK380" t="s">
        <v>4332</v>
      </c>
      <c r="CL380" t="s">
        <v>4333</v>
      </c>
      <c r="CM380" t="s">
        <v>4334</v>
      </c>
      <c r="CN380" t="s">
        <v>254</v>
      </c>
      <c r="CO380" t="s">
        <v>4335</v>
      </c>
      <c r="CP380" t="str">
        <f>"316-11-074"</f>
        <v>316-11-074</v>
      </c>
      <c r="CQ380" t="str">
        <f>"31611074"</f>
        <v>31611074</v>
      </c>
      <c r="CR380" t="str">
        <f>"R31611074"</f>
        <v>R31611074</v>
      </c>
      <c r="CS380">
        <v>4015</v>
      </c>
      <c r="CX380" t="s">
        <v>309</v>
      </c>
      <c r="CY380" t="s">
        <v>499</v>
      </c>
      <c r="CZ380">
        <v>5</v>
      </c>
      <c r="DB380">
        <v>35.579842150785097</v>
      </c>
      <c r="DC380">
        <v>-114.3282790185</v>
      </c>
      <c r="DD380" t="s">
        <v>3057</v>
      </c>
      <c r="DE380">
        <v>9</v>
      </c>
      <c r="DK380" t="s">
        <v>3426</v>
      </c>
      <c r="DL380" t="s">
        <v>3426</v>
      </c>
      <c r="DO380" t="str">
        <f>"81|96/81|96"</f>
        <v>81|96/81|96</v>
      </c>
      <c r="DQ380">
        <v>0</v>
      </c>
      <c r="DR380">
        <v>0</v>
      </c>
      <c r="DS380">
        <v>0</v>
      </c>
      <c r="DT380">
        <v>0</v>
      </c>
      <c r="DW380">
        <v>0</v>
      </c>
      <c r="DX380">
        <v>0</v>
      </c>
      <c r="DZ380">
        <v>0</v>
      </c>
      <c r="EA380">
        <v>0</v>
      </c>
      <c r="EB380">
        <v>0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L380">
        <v>0</v>
      </c>
      <c r="EN380">
        <v>0</v>
      </c>
      <c r="EP380">
        <v>0</v>
      </c>
      <c r="ER380">
        <v>0</v>
      </c>
      <c r="ET380">
        <v>0</v>
      </c>
      <c r="EY380">
        <v>0</v>
      </c>
      <c r="FA380">
        <v>0</v>
      </c>
      <c r="FL380">
        <v>0</v>
      </c>
      <c r="FQ380" t="s">
        <v>261</v>
      </c>
      <c r="FR380" t="s">
        <v>262</v>
      </c>
      <c r="FS380" t="s">
        <v>263</v>
      </c>
      <c r="FU380">
        <v>435600</v>
      </c>
      <c r="FV380">
        <v>10</v>
      </c>
      <c r="FW380">
        <v>0</v>
      </c>
      <c r="FX380">
        <v>0</v>
      </c>
      <c r="FY380">
        <v>0</v>
      </c>
      <c r="FZ380">
        <v>0</v>
      </c>
      <c r="GI380" t="s">
        <v>264</v>
      </c>
      <c r="GJ380" t="s">
        <v>313</v>
      </c>
      <c r="GK380" t="s">
        <v>314</v>
      </c>
      <c r="GL380" s="1">
        <v>40135</v>
      </c>
      <c r="GM380" t="s">
        <v>267</v>
      </c>
      <c r="GN380" t="str">
        <f t="shared" si="128"/>
        <v>FALSE</v>
      </c>
      <c r="GO380">
        <v>2022</v>
      </c>
      <c r="GP380">
        <v>2020</v>
      </c>
      <c r="GQ380">
        <v>1110</v>
      </c>
      <c r="GR380" t="s">
        <v>246</v>
      </c>
      <c r="GS380" t="s">
        <v>246</v>
      </c>
      <c r="GT380" t="s">
        <v>246</v>
      </c>
      <c r="GU380" t="s">
        <v>246</v>
      </c>
      <c r="GV380" t="s">
        <v>246</v>
      </c>
      <c r="GW380" t="s">
        <v>246</v>
      </c>
      <c r="GX380" t="s">
        <v>246</v>
      </c>
      <c r="GY380" t="s">
        <v>246</v>
      </c>
      <c r="GZ380" t="s">
        <v>246</v>
      </c>
      <c r="HA380" t="s">
        <v>246</v>
      </c>
      <c r="HB380" t="s">
        <v>246</v>
      </c>
      <c r="HC380" t="s">
        <v>246</v>
      </c>
      <c r="HD380" t="s">
        <v>246</v>
      </c>
      <c r="HE380" s="2">
        <v>1829</v>
      </c>
      <c r="HF380" s="2">
        <v>0</v>
      </c>
      <c r="HG380" s="2">
        <v>0</v>
      </c>
      <c r="HH380">
        <v>0</v>
      </c>
      <c r="HI380" s="2">
        <v>12196</v>
      </c>
      <c r="HJ380" s="2">
        <v>12196</v>
      </c>
      <c r="HK380" s="2">
        <v>0</v>
      </c>
      <c r="HL380">
        <v>0</v>
      </c>
      <c r="HM380" s="2">
        <v>0</v>
      </c>
      <c r="HN380" s="2">
        <v>0</v>
      </c>
      <c r="HO380" s="2">
        <v>0</v>
      </c>
      <c r="HP380">
        <v>0</v>
      </c>
      <c r="HQ380" s="2">
        <v>214.88</v>
      </c>
      <c r="HS380" s="2">
        <v>12196</v>
      </c>
      <c r="HV380" t="s">
        <v>315</v>
      </c>
      <c r="HY380" t="s">
        <v>316</v>
      </c>
      <c r="HZ380" t="s">
        <v>317</v>
      </c>
      <c r="IA380" t="s">
        <v>318</v>
      </c>
      <c r="IB380" s="1">
        <v>43753</v>
      </c>
      <c r="IC380" s="1">
        <v>43809</v>
      </c>
      <c r="IE380" t="s">
        <v>412</v>
      </c>
      <c r="IF380" t="str">
        <f>""</f>
        <v/>
      </c>
      <c r="IG380" t="str">
        <f>"2019.66807"</f>
        <v>2019.66807</v>
      </c>
      <c r="IH380" t="str">
        <f>""</f>
        <v/>
      </c>
      <c r="IT380" t="str">
        <f>""</f>
        <v/>
      </c>
      <c r="IY380" t="str">
        <f>""</f>
        <v/>
      </c>
      <c r="JB380" t="s">
        <v>271</v>
      </c>
      <c r="JD380" t="str">
        <f>""</f>
        <v/>
      </c>
      <c r="JE380" t="str">
        <f>""</f>
        <v/>
      </c>
      <c r="JO380" t="str">
        <f>""</f>
        <v/>
      </c>
      <c r="JP380" t="str">
        <f>""</f>
        <v/>
      </c>
      <c r="JQ380" t="str">
        <f>HYPERLINK("https://web.datatree.com/?/property?propertyId=3697653")</f>
        <v>https://web.datatree.com/?/property?propertyId=3697653</v>
      </c>
    </row>
    <row r="381" spans="1:277" x14ac:dyDescent="0.25">
      <c r="A381">
        <v>379</v>
      </c>
      <c r="B381" s="15" t="s">
        <v>18833</v>
      </c>
      <c r="C381" s="15" t="s">
        <v>18832</v>
      </c>
      <c r="D381" s="15" t="s">
        <v>18834</v>
      </c>
      <c r="E381" s="15" t="s">
        <v>18835</v>
      </c>
      <c r="F381" s="15" t="s">
        <v>18836</v>
      </c>
      <c r="G381" s="15" t="s">
        <v>243</v>
      </c>
      <c r="H381" s="15">
        <v>85555</v>
      </c>
      <c r="I381" s="15" t="s">
        <v>18837</v>
      </c>
      <c r="J381" s="23" t="s">
        <v>18838</v>
      </c>
      <c r="K381" s="15" t="s">
        <v>18839</v>
      </c>
      <c r="L381" s="16" t="s">
        <v>18840</v>
      </c>
      <c r="M381" s="17" t="str">
        <f t="shared" si="109"/>
        <v>6/31/2022</v>
      </c>
      <c r="N381" s="15">
        <v>9573</v>
      </c>
      <c r="O381" s="18">
        <f t="shared" si="112"/>
        <v>0</v>
      </c>
      <c r="P381" s="19" t="str">
        <f t="shared" si="113"/>
        <v>$0.00</v>
      </c>
      <c r="Q381" s="16">
        <v>44834</v>
      </c>
      <c r="R381" s="19" t="str">
        <f t="shared" si="110"/>
        <v>09/30/22</v>
      </c>
      <c r="S381" t="str">
        <f t="shared" si="114"/>
        <v>MOHAVE</v>
      </c>
      <c r="T381" s="6" t="str">
        <f t="shared" si="115"/>
        <v>402-25-011</v>
      </c>
      <c r="U381" t="str">
        <f t="shared" si="116"/>
        <v xml:space="preserve">PO BOX 73 </v>
      </c>
      <c r="V381" t="str">
        <f t="shared" si="117"/>
        <v>MESQUITE</v>
      </c>
      <c r="W381" t="str">
        <f t="shared" si="118"/>
        <v>NV</v>
      </c>
      <c r="X381" t="str">
        <f t="shared" si="119"/>
        <v>89024</v>
      </c>
      <c r="Y381" t="str">
        <f t="shared" si="120"/>
        <v>GLEN</v>
      </c>
      <c r="Z381" t="str">
        <f t="shared" si="121"/>
        <v>KAUPAS</v>
      </c>
      <c r="AA381" t="str">
        <f t="shared" si="122"/>
        <v>T39N R16W SEC 21 SE4 SW4 NE4 CONT 10 ACRES</v>
      </c>
      <c r="AB381">
        <f t="shared" si="123"/>
        <v>10</v>
      </c>
      <c r="AC381" t="str">
        <f t="shared" si="124"/>
        <v>MOHAVE</v>
      </c>
      <c r="AI381">
        <f t="shared" si="111"/>
        <v>10</v>
      </c>
      <c r="AO381" t="s">
        <v>4336</v>
      </c>
      <c r="AP381" t="s">
        <v>4337</v>
      </c>
      <c r="AQ381" t="s">
        <v>4338</v>
      </c>
      <c r="AR381" t="s">
        <v>4339</v>
      </c>
      <c r="AS381" t="s">
        <v>240</v>
      </c>
      <c r="AT381">
        <v>1</v>
      </c>
      <c r="AU381" t="s">
        <v>4340</v>
      </c>
      <c r="AV381" t="s">
        <v>4341</v>
      </c>
      <c r="AW381" t="s">
        <v>4342</v>
      </c>
      <c r="AX381" t="s">
        <v>4339</v>
      </c>
      <c r="AY381" t="s">
        <v>240</v>
      </c>
      <c r="AZ381">
        <v>1</v>
      </c>
      <c r="BC381" t="s">
        <v>4343</v>
      </c>
      <c r="BD381" t="s">
        <v>4344</v>
      </c>
      <c r="BE381" t="s">
        <v>1421</v>
      </c>
      <c r="BF381" t="s">
        <v>2963</v>
      </c>
      <c r="BH381" t="s">
        <v>242</v>
      </c>
      <c r="BS381" t="s">
        <v>243</v>
      </c>
      <c r="BV381" t="s">
        <v>244</v>
      </c>
      <c r="BY381" t="s">
        <v>245</v>
      </c>
      <c r="CD381" t="s">
        <v>4345</v>
      </c>
      <c r="CG381" t="s">
        <v>767</v>
      </c>
      <c r="CH381" t="s">
        <v>767</v>
      </c>
      <c r="CI381" t="s">
        <v>400</v>
      </c>
      <c r="CJ381" t="str">
        <f>"89024"</f>
        <v>89024</v>
      </c>
      <c r="CK381" t="s">
        <v>717</v>
      </c>
      <c r="CL381" t="s">
        <v>4346</v>
      </c>
      <c r="CM381" t="s">
        <v>4347</v>
      </c>
      <c r="CN381" t="s">
        <v>254</v>
      </c>
      <c r="CO381" t="s">
        <v>4348</v>
      </c>
      <c r="CP381" t="str">
        <f>"402-25-011"</f>
        <v>402-25-011</v>
      </c>
      <c r="CQ381" t="str">
        <f>"40225011"</f>
        <v>40225011</v>
      </c>
      <c r="CR381" t="str">
        <f>"R40225011"</f>
        <v>R40225011</v>
      </c>
      <c r="CS381">
        <v>4015</v>
      </c>
      <c r="CX381" t="s">
        <v>772</v>
      </c>
      <c r="CY381" t="s">
        <v>351</v>
      </c>
      <c r="CZ381">
        <v>21</v>
      </c>
      <c r="DB381">
        <v>36.766350901786602</v>
      </c>
      <c r="DC381">
        <v>-114.024209831097</v>
      </c>
      <c r="DK381" t="s">
        <v>1749</v>
      </c>
      <c r="DL381" t="s">
        <v>1749</v>
      </c>
      <c r="DO381" t="str">
        <f>""</f>
        <v/>
      </c>
      <c r="DQ381">
        <v>0</v>
      </c>
      <c r="DR381">
        <v>0</v>
      </c>
      <c r="DS381">
        <v>0</v>
      </c>
      <c r="DT381">
        <v>0</v>
      </c>
      <c r="DW381">
        <v>0</v>
      </c>
      <c r="DX381">
        <v>0</v>
      </c>
      <c r="DZ381">
        <v>0</v>
      </c>
      <c r="EA381">
        <v>0</v>
      </c>
      <c r="EB381">
        <v>0</v>
      </c>
      <c r="EC381">
        <v>0</v>
      </c>
      <c r="ED381">
        <v>0</v>
      </c>
      <c r="EE381">
        <v>0</v>
      </c>
      <c r="EF381">
        <v>0</v>
      </c>
      <c r="EG381">
        <v>0</v>
      </c>
      <c r="EH381">
        <v>0</v>
      </c>
      <c r="EI381">
        <v>0</v>
      </c>
      <c r="EL381">
        <v>0</v>
      </c>
      <c r="EN381">
        <v>0</v>
      </c>
      <c r="EP381">
        <v>0</v>
      </c>
      <c r="ER381">
        <v>0</v>
      </c>
      <c r="ET381">
        <v>0</v>
      </c>
      <c r="EY381">
        <v>0</v>
      </c>
      <c r="FA381">
        <v>0</v>
      </c>
      <c r="FL381">
        <v>0</v>
      </c>
      <c r="FQ381" t="s">
        <v>261</v>
      </c>
      <c r="FR381" t="s">
        <v>354</v>
      </c>
      <c r="FS381" t="s">
        <v>355</v>
      </c>
      <c r="FU381">
        <v>435600</v>
      </c>
      <c r="FV381">
        <v>10</v>
      </c>
      <c r="FW381">
        <v>0</v>
      </c>
      <c r="FX381">
        <v>0</v>
      </c>
      <c r="FY381">
        <v>0</v>
      </c>
      <c r="FZ381">
        <v>0</v>
      </c>
      <c r="GI381" t="s">
        <v>264</v>
      </c>
      <c r="GJ381" t="s">
        <v>1750</v>
      </c>
      <c r="GK381" t="s">
        <v>1751</v>
      </c>
      <c r="GL381" s="1">
        <v>40135</v>
      </c>
      <c r="GM381" t="s">
        <v>267</v>
      </c>
      <c r="GN381" t="str">
        <f t="shared" si="128"/>
        <v>FALSE</v>
      </c>
      <c r="GO381">
        <v>2022</v>
      </c>
      <c r="GP381">
        <v>2020</v>
      </c>
      <c r="GQ381">
        <v>902</v>
      </c>
      <c r="GR381" t="s">
        <v>246</v>
      </c>
      <c r="GS381" t="s">
        <v>246</v>
      </c>
      <c r="GT381" t="s">
        <v>246</v>
      </c>
      <c r="GU381" t="s">
        <v>246</v>
      </c>
      <c r="GV381" t="s">
        <v>246</v>
      </c>
      <c r="GW381" t="s">
        <v>246</v>
      </c>
      <c r="GX381" t="s">
        <v>246</v>
      </c>
      <c r="GY381" t="s">
        <v>246</v>
      </c>
      <c r="GZ381" t="s">
        <v>246</v>
      </c>
      <c r="HA381" t="s">
        <v>246</v>
      </c>
      <c r="HB381" t="s">
        <v>246</v>
      </c>
      <c r="HC381" t="s">
        <v>246</v>
      </c>
      <c r="HD381" t="s">
        <v>246</v>
      </c>
      <c r="HE381" s="2">
        <v>13979</v>
      </c>
      <c r="HF381" s="2">
        <v>0</v>
      </c>
      <c r="HG381" s="2">
        <v>0</v>
      </c>
      <c r="HH381">
        <v>0</v>
      </c>
      <c r="HI381" s="2">
        <v>93193</v>
      </c>
      <c r="HJ381" s="2">
        <v>93193</v>
      </c>
      <c r="HK381" s="2">
        <v>0</v>
      </c>
      <c r="HL381">
        <v>0</v>
      </c>
      <c r="HM381" s="2">
        <v>0</v>
      </c>
      <c r="HN381" s="2">
        <v>0</v>
      </c>
      <c r="HO381" s="2">
        <v>0</v>
      </c>
      <c r="HP381">
        <v>0</v>
      </c>
      <c r="HQ381" s="2">
        <v>270.22000000000003</v>
      </c>
      <c r="HS381" s="2">
        <v>93193</v>
      </c>
      <c r="HV381" t="s">
        <v>776</v>
      </c>
      <c r="HY381" t="s">
        <v>777</v>
      </c>
      <c r="HZ381" t="s">
        <v>778</v>
      </c>
      <c r="IA381" t="s">
        <v>778</v>
      </c>
      <c r="IF381" t="str">
        <f>""</f>
        <v/>
      </c>
      <c r="IG381" t="str">
        <f>""</f>
        <v/>
      </c>
      <c r="IH381" t="str">
        <f>""</f>
        <v/>
      </c>
      <c r="II381" s="1">
        <v>43929</v>
      </c>
      <c r="IJ381" s="1">
        <v>43931</v>
      </c>
      <c r="IK381" s="2">
        <v>115000</v>
      </c>
      <c r="IM381" t="s">
        <v>270</v>
      </c>
      <c r="IN381" t="s">
        <v>4349</v>
      </c>
      <c r="IT381" t="str">
        <f>""</f>
        <v/>
      </c>
      <c r="IY381" t="str">
        <f>""</f>
        <v/>
      </c>
      <c r="JA381" t="s">
        <v>780</v>
      </c>
      <c r="JB381" t="s">
        <v>271</v>
      </c>
      <c r="JD381" t="str">
        <f>"2020.20833"</f>
        <v>2020.20833</v>
      </c>
      <c r="JE381" t="str">
        <f>""</f>
        <v/>
      </c>
      <c r="JO381" t="str">
        <f>""</f>
        <v/>
      </c>
      <c r="JP381" t="str">
        <f>""</f>
        <v/>
      </c>
      <c r="JQ381" t="str">
        <f>HYPERLINK("https://web.datatree.com/?/property?propertyId=3698881")</f>
        <v>https://web.datatree.com/?/property?propertyId=3698881</v>
      </c>
    </row>
    <row r="382" spans="1:277" x14ac:dyDescent="0.25">
      <c r="A382">
        <v>380</v>
      </c>
      <c r="B382" s="15" t="s">
        <v>18833</v>
      </c>
      <c r="C382" s="15" t="s">
        <v>18832</v>
      </c>
      <c r="D382" s="15" t="s">
        <v>18834</v>
      </c>
      <c r="E382" s="15" t="s">
        <v>18835</v>
      </c>
      <c r="F382" s="15" t="s">
        <v>18836</v>
      </c>
      <c r="G382" s="15" t="s">
        <v>243</v>
      </c>
      <c r="H382" s="15">
        <v>85555</v>
      </c>
      <c r="I382" s="15" t="s">
        <v>18837</v>
      </c>
      <c r="J382" s="23" t="s">
        <v>18838</v>
      </c>
      <c r="K382" s="15" t="s">
        <v>18839</v>
      </c>
      <c r="L382" s="16" t="s">
        <v>18840</v>
      </c>
      <c r="M382" s="17" t="str">
        <f t="shared" si="109"/>
        <v>6/31/2022</v>
      </c>
      <c r="N382" s="15">
        <v>9574</v>
      </c>
      <c r="O382" s="18">
        <f t="shared" si="112"/>
        <v>0</v>
      </c>
      <c r="P382" s="19" t="str">
        <f t="shared" si="113"/>
        <v>$0.00</v>
      </c>
      <c r="Q382" s="16">
        <v>44834</v>
      </c>
      <c r="R382" s="19" t="str">
        <f t="shared" si="110"/>
        <v>09/30/22</v>
      </c>
      <c r="S382" t="str">
        <f t="shared" si="114"/>
        <v>MOHAVE</v>
      </c>
      <c r="T382" s="6" t="str">
        <f t="shared" si="115"/>
        <v>351-10-082</v>
      </c>
      <c r="U382" t="str">
        <f t="shared" si="116"/>
        <v xml:space="preserve">PMB 143 </v>
      </c>
      <c r="V382" t="str">
        <f t="shared" si="117"/>
        <v>DOLAN SPRINGS</v>
      </c>
      <c r="W382" t="str">
        <f t="shared" si="118"/>
        <v>AZ</v>
      </c>
      <c r="X382" t="str">
        <f t="shared" si="119"/>
        <v>86441</v>
      </c>
      <c r="Y382">
        <f t="shared" si="120"/>
        <v>0</v>
      </c>
      <c r="Z382" t="str">
        <f t="shared" si="121"/>
        <v>LTBP LLC</v>
      </c>
      <c r="AA382" t="str">
        <f t="shared" si="122"/>
        <v>GATEWAY ACRES TRACT 6 LOTS 115 &amp; 126 CONT 10 AC</v>
      </c>
      <c r="AB382">
        <f t="shared" si="123"/>
        <v>10</v>
      </c>
      <c r="AC382" t="str">
        <f t="shared" si="124"/>
        <v>MOHAVE</v>
      </c>
      <c r="AI382">
        <f t="shared" si="111"/>
        <v>10</v>
      </c>
      <c r="AO382" t="s">
        <v>4350</v>
      </c>
      <c r="AR382" t="s">
        <v>4350</v>
      </c>
      <c r="AS382" t="s">
        <v>273</v>
      </c>
      <c r="AT382">
        <v>59</v>
      </c>
      <c r="BC382" t="s">
        <v>4350</v>
      </c>
      <c r="BD382" t="s">
        <v>4350</v>
      </c>
      <c r="BF382" t="s">
        <v>274</v>
      </c>
      <c r="BH382" t="s">
        <v>242</v>
      </c>
      <c r="BS382" t="s">
        <v>243</v>
      </c>
      <c r="BV382" t="s">
        <v>244</v>
      </c>
      <c r="BY382" t="s">
        <v>245</v>
      </c>
      <c r="CD382" t="s">
        <v>4351</v>
      </c>
      <c r="CG382" t="s">
        <v>799</v>
      </c>
      <c r="CH382" t="s">
        <v>799</v>
      </c>
      <c r="CI382" t="s">
        <v>243</v>
      </c>
      <c r="CJ382" t="str">
        <f>"86441"</f>
        <v>86441</v>
      </c>
      <c r="CL382" t="s">
        <v>4352</v>
      </c>
      <c r="CM382" t="s">
        <v>4353</v>
      </c>
      <c r="CN382" t="s">
        <v>254</v>
      </c>
      <c r="CO382" t="s">
        <v>4354</v>
      </c>
      <c r="CP382" t="str">
        <f>"351-10-082"</f>
        <v>351-10-082</v>
      </c>
      <c r="CQ382" t="str">
        <f>"35110082"</f>
        <v>35110082</v>
      </c>
      <c r="CR382" t="str">
        <f>"R35110082"</f>
        <v>R35110082</v>
      </c>
      <c r="CS382">
        <v>4015</v>
      </c>
      <c r="CX382" t="s">
        <v>333</v>
      </c>
      <c r="CY382" t="s">
        <v>310</v>
      </c>
      <c r="CZ382">
        <v>11</v>
      </c>
      <c r="DB382">
        <v>35.476354093178102</v>
      </c>
      <c r="DC382">
        <v>-114.383034367137</v>
      </c>
      <c r="DD382" t="s">
        <v>334</v>
      </c>
      <c r="DE382">
        <v>6</v>
      </c>
      <c r="DK382" t="s">
        <v>335</v>
      </c>
      <c r="DL382" t="s">
        <v>335</v>
      </c>
      <c r="DO382" t="str">
        <f>"115|1"</f>
        <v>115|1</v>
      </c>
      <c r="DQ382">
        <v>0</v>
      </c>
      <c r="DR382">
        <v>0</v>
      </c>
      <c r="DS382">
        <v>0</v>
      </c>
      <c r="DT382">
        <v>0</v>
      </c>
      <c r="DW382">
        <v>0</v>
      </c>
      <c r="DX382">
        <v>0</v>
      </c>
      <c r="DZ382">
        <v>0</v>
      </c>
      <c r="EA382">
        <v>0</v>
      </c>
      <c r="EB382">
        <v>0</v>
      </c>
      <c r="EC382">
        <v>0</v>
      </c>
      <c r="ED382">
        <v>0</v>
      </c>
      <c r="EE382">
        <v>0</v>
      </c>
      <c r="EF382">
        <v>0</v>
      </c>
      <c r="EG382">
        <v>0</v>
      </c>
      <c r="EH382">
        <v>0</v>
      </c>
      <c r="EI382">
        <v>0</v>
      </c>
      <c r="EL382">
        <v>0</v>
      </c>
      <c r="EN382">
        <v>0</v>
      </c>
      <c r="EP382">
        <v>0</v>
      </c>
      <c r="ER382">
        <v>0</v>
      </c>
      <c r="ET382">
        <v>0</v>
      </c>
      <c r="EY382">
        <v>0</v>
      </c>
      <c r="FA382">
        <v>0</v>
      </c>
      <c r="FL382">
        <v>0</v>
      </c>
      <c r="FQ382" t="s">
        <v>336</v>
      </c>
      <c r="FR382" t="s">
        <v>337</v>
      </c>
      <c r="FS382" t="s">
        <v>338</v>
      </c>
      <c r="FU382">
        <v>435600</v>
      </c>
      <c r="FV382">
        <v>10</v>
      </c>
      <c r="FW382">
        <v>0</v>
      </c>
      <c r="FX382">
        <v>0</v>
      </c>
      <c r="FY382">
        <v>0</v>
      </c>
      <c r="FZ382">
        <v>0</v>
      </c>
      <c r="GI382" t="s">
        <v>407</v>
      </c>
      <c r="GJ382" t="s">
        <v>339</v>
      </c>
      <c r="GK382" t="s">
        <v>340</v>
      </c>
      <c r="GL382" s="1">
        <v>40135</v>
      </c>
      <c r="GM382" t="s">
        <v>267</v>
      </c>
      <c r="GN382" t="str">
        <f>"TRUE"</f>
        <v>TRUE</v>
      </c>
      <c r="GO382">
        <v>2022</v>
      </c>
      <c r="GP382">
        <v>2020</v>
      </c>
      <c r="GQ382">
        <v>400</v>
      </c>
      <c r="GR382" t="s">
        <v>246</v>
      </c>
      <c r="GS382" t="s">
        <v>246</v>
      </c>
      <c r="GT382" t="s">
        <v>246</v>
      </c>
      <c r="GU382" t="s">
        <v>246</v>
      </c>
      <c r="GV382" t="s">
        <v>246</v>
      </c>
      <c r="GW382" t="s">
        <v>246</v>
      </c>
      <c r="GX382" t="s">
        <v>246</v>
      </c>
      <c r="GY382" t="s">
        <v>246</v>
      </c>
      <c r="GZ382" t="s">
        <v>246</v>
      </c>
      <c r="HA382" t="s">
        <v>246</v>
      </c>
      <c r="HB382" t="s">
        <v>246</v>
      </c>
      <c r="HC382" t="s">
        <v>246</v>
      </c>
      <c r="HD382" t="s">
        <v>246</v>
      </c>
      <c r="HE382" s="2">
        <v>896</v>
      </c>
      <c r="HF382" s="2">
        <v>0</v>
      </c>
      <c r="HG382" s="2">
        <v>0</v>
      </c>
      <c r="HH382">
        <v>0</v>
      </c>
      <c r="HI382" s="2">
        <v>5976</v>
      </c>
      <c r="HJ382" s="2">
        <v>5976</v>
      </c>
      <c r="HK382" s="2">
        <v>0</v>
      </c>
      <c r="HL382">
        <v>0</v>
      </c>
      <c r="HM382" s="2">
        <v>0</v>
      </c>
      <c r="HN382" s="2">
        <v>0</v>
      </c>
      <c r="HO382" s="2">
        <v>0</v>
      </c>
      <c r="HP382">
        <v>0</v>
      </c>
      <c r="HQ382" s="2">
        <v>84.92</v>
      </c>
      <c r="HS382" s="2">
        <v>5976</v>
      </c>
      <c r="HV382" t="s">
        <v>315</v>
      </c>
      <c r="HY382" t="s">
        <v>316</v>
      </c>
      <c r="HZ382" t="s">
        <v>317</v>
      </c>
      <c r="IA382" t="s">
        <v>318</v>
      </c>
      <c r="IB382" s="1">
        <v>41733</v>
      </c>
      <c r="IC382" s="1">
        <v>41745</v>
      </c>
      <c r="IE382" t="s">
        <v>362</v>
      </c>
      <c r="IF382" t="str">
        <f>""</f>
        <v/>
      </c>
      <c r="IG382" t="str">
        <f>"2014.16523"</f>
        <v>2014.16523</v>
      </c>
      <c r="IH382" t="str">
        <f>""</f>
        <v/>
      </c>
      <c r="IT382" t="str">
        <f>""</f>
        <v/>
      </c>
      <c r="IY382" t="str">
        <f>""</f>
        <v/>
      </c>
      <c r="JB382" t="s">
        <v>271</v>
      </c>
      <c r="JD382" t="str">
        <f>""</f>
        <v/>
      </c>
      <c r="JE382" t="str">
        <f>""</f>
        <v/>
      </c>
      <c r="JO382" t="str">
        <f>""</f>
        <v/>
      </c>
      <c r="JP382" t="str">
        <f>""</f>
        <v/>
      </c>
      <c r="JQ382" t="str">
        <f>HYPERLINK("https://web.datatree.com/?/property?propertyId=3699460")</f>
        <v>https://web.datatree.com/?/property?propertyId=3699460</v>
      </c>
    </row>
    <row r="383" spans="1:277" x14ac:dyDescent="0.25">
      <c r="A383">
        <v>381</v>
      </c>
      <c r="B383" s="15" t="s">
        <v>18833</v>
      </c>
      <c r="C383" s="15" t="s">
        <v>18832</v>
      </c>
      <c r="D383" s="15" t="s">
        <v>18834</v>
      </c>
      <c r="E383" s="15" t="s">
        <v>18835</v>
      </c>
      <c r="F383" s="15" t="s">
        <v>18836</v>
      </c>
      <c r="G383" s="15" t="s">
        <v>243</v>
      </c>
      <c r="H383" s="15">
        <v>85555</v>
      </c>
      <c r="I383" s="15" t="s">
        <v>18837</v>
      </c>
      <c r="J383" s="23" t="s">
        <v>18838</v>
      </c>
      <c r="K383" s="15" t="s">
        <v>18839</v>
      </c>
      <c r="L383" s="16" t="s">
        <v>18840</v>
      </c>
      <c r="M383" s="17" t="str">
        <f t="shared" si="109"/>
        <v>6/31/2022</v>
      </c>
      <c r="N383" s="15">
        <v>9575</v>
      </c>
      <c r="O383" s="18">
        <f t="shared" si="112"/>
        <v>0</v>
      </c>
      <c r="P383" s="19" t="str">
        <f t="shared" si="113"/>
        <v>$0.00</v>
      </c>
      <c r="Q383" s="16">
        <v>44834</v>
      </c>
      <c r="R383" s="19" t="str">
        <f t="shared" si="110"/>
        <v>09/30/22</v>
      </c>
      <c r="S383" t="str">
        <f t="shared" si="114"/>
        <v>MOHAVE</v>
      </c>
      <c r="T383" s="6" t="str">
        <f t="shared" si="115"/>
        <v>353-14-021</v>
      </c>
      <c r="U383" t="str">
        <f t="shared" si="116"/>
        <v xml:space="preserve">1205 S SHARONS WAY </v>
      </c>
      <c r="V383" t="str">
        <f t="shared" si="117"/>
        <v>KINGMAN</v>
      </c>
      <c r="W383" t="str">
        <f t="shared" si="118"/>
        <v>AZ</v>
      </c>
      <c r="X383" t="str">
        <f t="shared" si="119"/>
        <v>86401-8552</v>
      </c>
      <c r="Y383" t="str">
        <f t="shared" si="120"/>
        <v>SHARON</v>
      </c>
      <c r="Z383" t="str">
        <f t="shared" si="121"/>
        <v>CORONADO</v>
      </c>
      <c r="AA383" t="str">
        <f t="shared" si="122"/>
        <v>SILVER SPRINGS #4 LOT 237 SEC 29 21N 12W</v>
      </c>
      <c r="AB383">
        <f t="shared" si="123"/>
        <v>10</v>
      </c>
      <c r="AC383" t="str">
        <f t="shared" si="124"/>
        <v>MOHAVE</v>
      </c>
      <c r="AI383">
        <f t="shared" si="111"/>
        <v>10</v>
      </c>
      <c r="AO383" t="s">
        <v>4355</v>
      </c>
      <c r="AP383" t="s">
        <v>2456</v>
      </c>
      <c r="AQ383" t="s">
        <v>2456</v>
      </c>
      <c r="AR383" t="s">
        <v>4356</v>
      </c>
      <c r="AS383" t="s">
        <v>240</v>
      </c>
      <c r="AT383">
        <v>7</v>
      </c>
      <c r="BC383" t="s">
        <v>4357</v>
      </c>
      <c r="BD383" t="s">
        <v>4355</v>
      </c>
      <c r="BH383" t="s">
        <v>242</v>
      </c>
      <c r="BS383" t="s">
        <v>243</v>
      </c>
      <c r="BV383" t="s">
        <v>244</v>
      </c>
      <c r="BY383" t="s">
        <v>245</v>
      </c>
      <c r="BZ383" t="s">
        <v>457</v>
      </c>
      <c r="CA383">
        <v>1205</v>
      </c>
      <c r="CD383" t="s">
        <v>4358</v>
      </c>
      <c r="CE383" t="s">
        <v>1016</v>
      </c>
      <c r="CG383" t="s">
        <v>345</v>
      </c>
      <c r="CI383" t="s">
        <v>243</v>
      </c>
      <c r="CJ383" t="str">
        <f>"86401-8552"</f>
        <v>86401-8552</v>
      </c>
      <c r="CK383" t="s">
        <v>2311</v>
      </c>
      <c r="CL383" t="s">
        <v>4359</v>
      </c>
      <c r="CM383" t="s">
        <v>4360</v>
      </c>
      <c r="CN383" t="s">
        <v>254</v>
      </c>
      <c r="CO383" t="s">
        <v>4361</v>
      </c>
      <c r="CP383" t="str">
        <f>"353-14-021"</f>
        <v>353-14-021</v>
      </c>
      <c r="CQ383" t="str">
        <f>"35314021"</f>
        <v>35314021</v>
      </c>
      <c r="CR383" t="str">
        <f>"R35314021"</f>
        <v>R35314021</v>
      </c>
      <c r="CS383">
        <v>4015</v>
      </c>
      <c r="CW383" t="s">
        <v>256</v>
      </c>
      <c r="CX383" t="s">
        <v>257</v>
      </c>
      <c r="CY383" t="s">
        <v>258</v>
      </c>
      <c r="CZ383">
        <v>29</v>
      </c>
      <c r="DB383">
        <v>35.171383649955203</v>
      </c>
      <c r="DC383">
        <v>-113.571676375</v>
      </c>
      <c r="DD383" t="s">
        <v>259</v>
      </c>
      <c r="DO383" t="str">
        <f>"237"</f>
        <v>237</v>
      </c>
      <c r="DQ383">
        <v>0</v>
      </c>
      <c r="DR383">
        <v>0</v>
      </c>
      <c r="DS383">
        <v>0</v>
      </c>
      <c r="DT383">
        <v>0</v>
      </c>
      <c r="DW383">
        <v>0</v>
      </c>
      <c r="DX383">
        <v>0</v>
      </c>
      <c r="DZ383">
        <v>0</v>
      </c>
      <c r="EA383">
        <v>0</v>
      </c>
      <c r="EB383">
        <v>0</v>
      </c>
      <c r="EC383">
        <v>0</v>
      </c>
      <c r="ED383">
        <v>0</v>
      </c>
      <c r="EE383">
        <v>0</v>
      </c>
      <c r="EF383">
        <v>0</v>
      </c>
      <c r="EG383">
        <v>0</v>
      </c>
      <c r="EH383">
        <v>0</v>
      </c>
      <c r="EI383">
        <v>0</v>
      </c>
      <c r="EL383">
        <v>0</v>
      </c>
      <c r="EN383">
        <v>0</v>
      </c>
      <c r="EP383">
        <v>0</v>
      </c>
      <c r="ER383">
        <v>0</v>
      </c>
      <c r="ET383">
        <v>0</v>
      </c>
      <c r="EY383">
        <v>0</v>
      </c>
      <c r="FA383">
        <v>0</v>
      </c>
      <c r="FL383">
        <v>0</v>
      </c>
      <c r="FQ383" t="s">
        <v>261</v>
      </c>
      <c r="FR383" t="s">
        <v>262</v>
      </c>
      <c r="FS383" t="s">
        <v>263</v>
      </c>
      <c r="FU383">
        <v>435600</v>
      </c>
      <c r="FV383">
        <v>10</v>
      </c>
      <c r="FW383">
        <v>0</v>
      </c>
      <c r="FX383">
        <v>0</v>
      </c>
      <c r="FY383">
        <v>0</v>
      </c>
      <c r="FZ383">
        <v>0</v>
      </c>
      <c r="GI383" t="s">
        <v>264</v>
      </c>
      <c r="GJ383" t="s">
        <v>265</v>
      </c>
      <c r="GK383" t="s">
        <v>266</v>
      </c>
      <c r="GL383" s="1">
        <v>40135</v>
      </c>
      <c r="GM383" t="s">
        <v>267</v>
      </c>
      <c r="GN383" t="str">
        <f t="shared" ref="GN383:GN390" si="129">"FALSE"</f>
        <v>FALSE</v>
      </c>
      <c r="GO383">
        <v>2022</v>
      </c>
      <c r="GP383">
        <v>2020</v>
      </c>
      <c r="GQ383">
        <v>300</v>
      </c>
      <c r="GR383" t="s">
        <v>246</v>
      </c>
      <c r="GS383" t="s">
        <v>246</v>
      </c>
      <c r="GT383" t="s">
        <v>246</v>
      </c>
      <c r="GU383" t="s">
        <v>246</v>
      </c>
      <c r="GV383" t="s">
        <v>246</v>
      </c>
      <c r="GW383" t="s">
        <v>246</v>
      </c>
      <c r="GX383" t="s">
        <v>246</v>
      </c>
      <c r="GY383" t="s">
        <v>246</v>
      </c>
      <c r="GZ383" t="s">
        <v>246</v>
      </c>
      <c r="HA383" t="s">
        <v>246</v>
      </c>
      <c r="HB383" t="s">
        <v>246</v>
      </c>
      <c r="HC383" t="s">
        <v>246</v>
      </c>
      <c r="HD383" t="s">
        <v>246</v>
      </c>
      <c r="HE383" s="2">
        <v>851</v>
      </c>
      <c r="HF383" s="2">
        <v>0</v>
      </c>
      <c r="HG383" s="2">
        <v>0</v>
      </c>
      <c r="HH383">
        <v>0</v>
      </c>
      <c r="HI383" s="2">
        <v>5672</v>
      </c>
      <c r="HJ383" s="2">
        <v>5672</v>
      </c>
      <c r="HK383" s="2">
        <v>0</v>
      </c>
      <c r="HL383">
        <v>0</v>
      </c>
      <c r="HM383" s="2">
        <v>0</v>
      </c>
      <c r="HN383" s="2">
        <v>0</v>
      </c>
      <c r="HO383" s="2">
        <v>0</v>
      </c>
      <c r="HP383">
        <v>0</v>
      </c>
      <c r="HQ383" s="2">
        <v>45.02</v>
      </c>
      <c r="HS383" s="2">
        <v>5672</v>
      </c>
      <c r="HV383" t="s">
        <v>268</v>
      </c>
      <c r="HY383" t="s">
        <v>269</v>
      </c>
      <c r="IB383" s="1">
        <v>36853</v>
      </c>
      <c r="IC383" s="1">
        <v>36860</v>
      </c>
      <c r="ID383" s="2">
        <v>3000</v>
      </c>
      <c r="IF383" t="str">
        <f>"                    "</f>
        <v xml:space="preserve">                    </v>
      </c>
      <c r="IG383" t="str">
        <f>"3630.716"</f>
        <v>3630.716</v>
      </c>
      <c r="IH383" t="str">
        <f>""</f>
        <v/>
      </c>
      <c r="IT383" t="str">
        <f>""</f>
        <v/>
      </c>
      <c r="IY383" t="str">
        <f>""</f>
        <v/>
      </c>
      <c r="JB383" t="s">
        <v>271</v>
      </c>
      <c r="JD383" t="str">
        <f>""</f>
        <v/>
      </c>
      <c r="JE383" t="str">
        <f>""</f>
        <v/>
      </c>
      <c r="JO383" t="str">
        <f>""</f>
        <v/>
      </c>
      <c r="JP383" t="str">
        <f>""</f>
        <v/>
      </c>
      <c r="JQ383" t="str">
        <f>HYPERLINK("https://web.datatree.com/?/property?propertyId=3700618")</f>
        <v>https://web.datatree.com/?/property?propertyId=3700618</v>
      </c>
    </row>
    <row r="384" spans="1:277" x14ac:dyDescent="0.25">
      <c r="A384">
        <v>382</v>
      </c>
      <c r="B384" s="15" t="s">
        <v>18833</v>
      </c>
      <c r="C384" s="15" t="s">
        <v>18832</v>
      </c>
      <c r="D384" s="15" t="s">
        <v>18834</v>
      </c>
      <c r="E384" s="15" t="s">
        <v>18835</v>
      </c>
      <c r="F384" s="15" t="s">
        <v>18836</v>
      </c>
      <c r="G384" s="15" t="s">
        <v>243</v>
      </c>
      <c r="H384" s="15">
        <v>85555</v>
      </c>
      <c r="I384" s="15" t="s">
        <v>18837</v>
      </c>
      <c r="J384" s="23" t="s">
        <v>18838</v>
      </c>
      <c r="K384" s="15" t="s">
        <v>18839</v>
      </c>
      <c r="L384" s="16" t="s">
        <v>18840</v>
      </c>
      <c r="M384" s="17" t="str">
        <f t="shared" si="109"/>
        <v>6/31/2022</v>
      </c>
      <c r="N384" s="15">
        <v>9576</v>
      </c>
      <c r="O384" s="18">
        <f t="shared" si="112"/>
        <v>0</v>
      </c>
      <c r="P384" s="19" t="str">
        <f t="shared" si="113"/>
        <v>$0.00</v>
      </c>
      <c r="Q384" s="16">
        <v>44834</v>
      </c>
      <c r="R384" s="19" t="str">
        <f t="shared" si="110"/>
        <v>09/30/22</v>
      </c>
      <c r="S384" t="str">
        <f t="shared" si="114"/>
        <v>MOHAVE</v>
      </c>
      <c r="T384" s="6" t="str">
        <f t="shared" si="115"/>
        <v>353-10-004</v>
      </c>
      <c r="U384" t="str">
        <f t="shared" si="116"/>
        <v xml:space="preserve">275 E GALVESTON ST </v>
      </c>
      <c r="V384" t="str">
        <f t="shared" si="117"/>
        <v>GILBERT</v>
      </c>
      <c r="W384" t="str">
        <f t="shared" si="118"/>
        <v>AZ</v>
      </c>
      <c r="X384" t="str">
        <f t="shared" si="119"/>
        <v>85295-4994</v>
      </c>
      <c r="Y384" t="str">
        <f t="shared" si="120"/>
        <v>CLARENCE</v>
      </c>
      <c r="Z384" t="str">
        <f t="shared" si="121"/>
        <v>BROWN</v>
      </c>
      <c r="AA384" t="str">
        <f t="shared" si="122"/>
        <v>SILVER SPRINGS UNIT V LOT 276</v>
      </c>
      <c r="AB384">
        <f t="shared" si="123"/>
        <v>10</v>
      </c>
      <c r="AC384" t="str">
        <f t="shared" si="124"/>
        <v>MOHAVE</v>
      </c>
      <c r="AI384">
        <f t="shared" si="111"/>
        <v>10</v>
      </c>
      <c r="AO384" t="s">
        <v>4362</v>
      </c>
      <c r="AP384" t="s">
        <v>4363</v>
      </c>
      <c r="AQ384" t="s">
        <v>4364</v>
      </c>
      <c r="AR384" t="s">
        <v>3556</v>
      </c>
      <c r="AS384" t="s">
        <v>240</v>
      </c>
      <c r="AT384">
        <v>4</v>
      </c>
      <c r="AU384" t="s">
        <v>4365</v>
      </c>
      <c r="AV384" t="s">
        <v>4366</v>
      </c>
      <c r="AW384" t="s">
        <v>4367</v>
      </c>
      <c r="AX384" t="s">
        <v>3556</v>
      </c>
      <c r="AY384" t="s">
        <v>240</v>
      </c>
      <c r="AZ384">
        <v>4</v>
      </c>
      <c r="BC384" t="s">
        <v>4368</v>
      </c>
      <c r="BD384" t="s">
        <v>4369</v>
      </c>
      <c r="BH384" t="s">
        <v>242</v>
      </c>
      <c r="BS384" t="s">
        <v>243</v>
      </c>
      <c r="BV384" t="s">
        <v>244</v>
      </c>
      <c r="BY384" t="s">
        <v>245</v>
      </c>
      <c r="BZ384" t="s">
        <v>396</v>
      </c>
      <c r="CA384">
        <v>275</v>
      </c>
      <c r="CD384" t="s">
        <v>4370</v>
      </c>
      <c r="CE384" t="s">
        <v>375</v>
      </c>
      <c r="CG384" t="s">
        <v>1727</v>
      </c>
      <c r="CH384" t="s">
        <v>1727</v>
      </c>
      <c r="CI384" t="s">
        <v>243</v>
      </c>
      <c r="CJ384" t="str">
        <f>"85295-4994"</f>
        <v>85295-4994</v>
      </c>
      <c r="CK384" t="s">
        <v>4371</v>
      </c>
      <c r="CL384" t="s">
        <v>4372</v>
      </c>
      <c r="CM384" t="s">
        <v>4373</v>
      </c>
      <c r="CN384" t="s">
        <v>254</v>
      </c>
      <c r="CO384" t="s">
        <v>4374</v>
      </c>
      <c r="CP384" t="str">
        <f>"353-10-004"</f>
        <v>353-10-004</v>
      </c>
      <c r="CQ384" t="str">
        <f>"35310004"</f>
        <v>35310004</v>
      </c>
      <c r="CR384" t="str">
        <f>"R35310004"</f>
        <v>R35310004</v>
      </c>
      <c r="CS384">
        <v>4015</v>
      </c>
      <c r="CW384" t="s">
        <v>256</v>
      </c>
      <c r="CX384" t="s">
        <v>257</v>
      </c>
      <c r="CY384" t="s">
        <v>258</v>
      </c>
      <c r="CZ384">
        <v>21</v>
      </c>
      <c r="DB384">
        <v>35.194935200063803</v>
      </c>
      <c r="DC384">
        <v>-113.553991420298</v>
      </c>
      <c r="DD384" t="s">
        <v>259</v>
      </c>
      <c r="DK384" t="s">
        <v>981</v>
      </c>
      <c r="DL384" t="s">
        <v>981</v>
      </c>
      <c r="DO384" t="str">
        <f>"276"</f>
        <v>276</v>
      </c>
      <c r="DQ384">
        <v>0</v>
      </c>
      <c r="DR384">
        <v>0</v>
      </c>
      <c r="DS384">
        <v>0</v>
      </c>
      <c r="DT384">
        <v>0</v>
      </c>
      <c r="DW384">
        <v>0</v>
      </c>
      <c r="DX384">
        <v>0</v>
      </c>
      <c r="DZ384">
        <v>0</v>
      </c>
      <c r="EA384">
        <v>0</v>
      </c>
      <c r="EB384">
        <v>0</v>
      </c>
      <c r="EC384">
        <v>0</v>
      </c>
      <c r="ED384">
        <v>0</v>
      </c>
      <c r="EE384">
        <v>0</v>
      </c>
      <c r="EF384">
        <v>0</v>
      </c>
      <c r="EG384">
        <v>0</v>
      </c>
      <c r="EH384">
        <v>0</v>
      </c>
      <c r="EI384">
        <v>0</v>
      </c>
      <c r="EL384">
        <v>0</v>
      </c>
      <c r="EN384">
        <v>0</v>
      </c>
      <c r="EP384">
        <v>0</v>
      </c>
      <c r="ER384">
        <v>0</v>
      </c>
      <c r="ET384">
        <v>0</v>
      </c>
      <c r="EY384">
        <v>0</v>
      </c>
      <c r="FA384">
        <v>0</v>
      </c>
      <c r="FL384">
        <v>0</v>
      </c>
      <c r="FQ384" t="s">
        <v>261</v>
      </c>
      <c r="FR384" t="s">
        <v>262</v>
      </c>
      <c r="FS384" t="s">
        <v>263</v>
      </c>
      <c r="FU384">
        <v>435600</v>
      </c>
      <c r="FV384">
        <v>10</v>
      </c>
      <c r="FW384">
        <v>0</v>
      </c>
      <c r="FX384">
        <v>0</v>
      </c>
      <c r="FY384">
        <v>0</v>
      </c>
      <c r="FZ384">
        <v>0</v>
      </c>
      <c r="GI384" t="s">
        <v>264</v>
      </c>
      <c r="GJ384" t="s">
        <v>265</v>
      </c>
      <c r="GK384" t="s">
        <v>266</v>
      </c>
      <c r="GL384" s="1">
        <v>40135</v>
      </c>
      <c r="GM384" t="s">
        <v>267</v>
      </c>
      <c r="GN384" t="str">
        <f t="shared" si="129"/>
        <v>FALSE</v>
      </c>
      <c r="GO384">
        <v>2022</v>
      </c>
      <c r="GP384">
        <v>2020</v>
      </c>
      <c r="GQ384">
        <v>300</v>
      </c>
      <c r="GR384" t="s">
        <v>246</v>
      </c>
      <c r="GS384" t="s">
        <v>246</v>
      </c>
      <c r="GT384" t="s">
        <v>246</v>
      </c>
      <c r="GU384" t="s">
        <v>246</v>
      </c>
      <c r="GV384" t="s">
        <v>246</v>
      </c>
      <c r="GW384" t="s">
        <v>246</v>
      </c>
      <c r="GX384" t="s">
        <v>246</v>
      </c>
      <c r="GY384" t="s">
        <v>246</v>
      </c>
      <c r="GZ384" t="s">
        <v>246</v>
      </c>
      <c r="HA384" t="s">
        <v>246</v>
      </c>
      <c r="HB384" t="s">
        <v>246</v>
      </c>
      <c r="HC384" t="s">
        <v>246</v>
      </c>
      <c r="HD384" t="s">
        <v>246</v>
      </c>
      <c r="HE384" s="2">
        <v>595</v>
      </c>
      <c r="HF384" s="2">
        <v>0</v>
      </c>
      <c r="HG384" s="2">
        <v>0</v>
      </c>
      <c r="HH384">
        <v>0</v>
      </c>
      <c r="HI384" s="2">
        <v>3964</v>
      </c>
      <c r="HJ384" s="2">
        <v>3964</v>
      </c>
      <c r="HK384" s="2">
        <v>0</v>
      </c>
      <c r="HL384">
        <v>0</v>
      </c>
      <c r="HM384" s="2">
        <v>0</v>
      </c>
      <c r="HN384" s="2">
        <v>0</v>
      </c>
      <c r="HO384" s="2">
        <v>0</v>
      </c>
      <c r="HP384">
        <v>0</v>
      </c>
      <c r="HQ384" s="2">
        <v>45.02</v>
      </c>
      <c r="HS384" s="2">
        <v>3964</v>
      </c>
      <c r="HV384" t="s">
        <v>268</v>
      </c>
      <c r="HY384" t="s">
        <v>269</v>
      </c>
      <c r="IF384" t="str">
        <f>""</f>
        <v/>
      </c>
      <c r="IG384" t="str">
        <f>""</f>
        <v/>
      </c>
      <c r="IH384" t="str">
        <f>""</f>
        <v/>
      </c>
      <c r="IT384" t="str">
        <f>""</f>
        <v/>
      </c>
      <c r="IY384" t="str">
        <f>""</f>
        <v/>
      </c>
      <c r="JB384" t="s">
        <v>271</v>
      </c>
      <c r="JD384" t="str">
        <f>""</f>
        <v/>
      </c>
      <c r="JE384" t="str">
        <f>""</f>
        <v/>
      </c>
      <c r="JO384" t="str">
        <f>""</f>
        <v/>
      </c>
      <c r="JP384" t="str">
        <f>""</f>
        <v/>
      </c>
      <c r="JQ384" t="str">
        <f>HYPERLINK("https://web.datatree.com/?/property?propertyId=3564151")</f>
        <v>https://web.datatree.com/?/property?propertyId=3564151</v>
      </c>
    </row>
    <row r="385" spans="1:277" x14ac:dyDescent="0.25">
      <c r="A385">
        <v>383</v>
      </c>
      <c r="B385" s="15" t="s">
        <v>18833</v>
      </c>
      <c r="C385" s="15" t="s">
        <v>18832</v>
      </c>
      <c r="D385" s="15" t="s">
        <v>18834</v>
      </c>
      <c r="E385" s="15" t="s">
        <v>18835</v>
      </c>
      <c r="F385" s="15" t="s">
        <v>18836</v>
      </c>
      <c r="G385" s="15" t="s">
        <v>243</v>
      </c>
      <c r="H385" s="15">
        <v>85555</v>
      </c>
      <c r="I385" s="15" t="s">
        <v>18837</v>
      </c>
      <c r="J385" s="23" t="s">
        <v>18838</v>
      </c>
      <c r="K385" s="15" t="s">
        <v>18839</v>
      </c>
      <c r="L385" s="16" t="s">
        <v>18840</v>
      </c>
      <c r="M385" s="17" t="str">
        <f t="shared" si="109"/>
        <v>6/31/2022</v>
      </c>
      <c r="N385" s="15">
        <v>9577</v>
      </c>
      <c r="O385" s="18">
        <f t="shared" si="112"/>
        <v>0</v>
      </c>
      <c r="P385" s="19" t="str">
        <f t="shared" si="113"/>
        <v>$0.00</v>
      </c>
      <c r="Q385" s="16">
        <v>44834</v>
      </c>
      <c r="R385" s="19" t="str">
        <f t="shared" si="110"/>
        <v>09/30/22</v>
      </c>
      <c r="S385" t="str">
        <f t="shared" si="114"/>
        <v>MOHAVE</v>
      </c>
      <c r="T385" s="6" t="str">
        <f t="shared" si="115"/>
        <v>102-38-050</v>
      </c>
      <c r="U385" t="str">
        <f t="shared" si="116"/>
        <v xml:space="preserve">PO BOX 872101 </v>
      </c>
      <c r="V385" t="str">
        <f t="shared" si="117"/>
        <v>MESQUITE</v>
      </c>
      <c r="W385" t="str">
        <f t="shared" si="118"/>
        <v>TX</v>
      </c>
      <c r="X385" t="str">
        <f t="shared" si="119"/>
        <v>75187-2101</v>
      </c>
      <c r="Y385" t="str">
        <f t="shared" si="120"/>
        <v>DAVID</v>
      </c>
      <c r="Z385" t="str">
        <f t="shared" si="121"/>
        <v>KENEBREW</v>
      </c>
      <c r="AA385" t="str">
        <f t="shared" si="122"/>
        <v>SANDY RIVER RANCHEROS LOT 50 CONT 10 ACRES</v>
      </c>
      <c r="AB385">
        <f t="shared" si="123"/>
        <v>10</v>
      </c>
      <c r="AC385" t="str">
        <f t="shared" si="124"/>
        <v>MOHAVE</v>
      </c>
      <c r="AI385">
        <f t="shared" si="111"/>
        <v>10</v>
      </c>
      <c r="AO385" t="s">
        <v>4375</v>
      </c>
      <c r="AP385" t="s">
        <v>4376</v>
      </c>
      <c r="AQ385" t="s">
        <v>2801</v>
      </c>
      <c r="AR385" t="s">
        <v>4377</v>
      </c>
      <c r="AS385" t="s">
        <v>240</v>
      </c>
      <c r="AT385">
        <v>1</v>
      </c>
      <c r="AU385" t="s">
        <v>4378</v>
      </c>
      <c r="AV385" t="s">
        <v>4379</v>
      </c>
      <c r="AW385" t="s">
        <v>1547</v>
      </c>
      <c r="AX385" t="s">
        <v>4377</v>
      </c>
      <c r="AY385" t="s">
        <v>240</v>
      </c>
      <c r="AZ385">
        <v>1</v>
      </c>
      <c r="BC385" t="s">
        <v>4380</v>
      </c>
      <c r="BD385" t="s">
        <v>4381</v>
      </c>
      <c r="BF385" t="s">
        <v>300</v>
      </c>
      <c r="BH385" t="s">
        <v>242</v>
      </c>
      <c r="BS385" t="s">
        <v>243</v>
      </c>
      <c r="BV385" t="s">
        <v>244</v>
      </c>
      <c r="BY385" t="s">
        <v>245</v>
      </c>
      <c r="CD385" t="s">
        <v>4382</v>
      </c>
      <c r="CG385" t="s">
        <v>767</v>
      </c>
      <c r="CH385" t="s">
        <v>767</v>
      </c>
      <c r="CI385" t="s">
        <v>1134</v>
      </c>
      <c r="CJ385" t="str">
        <f>"75187-2101"</f>
        <v>75187-2101</v>
      </c>
      <c r="CK385" t="s">
        <v>3642</v>
      </c>
      <c r="CL385" t="s">
        <v>4383</v>
      </c>
      <c r="CM385" t="s">
        <v>4384</v>
      </c>
      <c r="CN385" t="s">
        <v>254</v>
      </c>
      <c r="CO385" t="s">
        <v>4385</v>
      </c>
      <c r="CP385" t="str">
        <f>"102-38-050"</f>
        <v>102-38-050</v>
      </c>
      <c r="CQ385" t="str">
        <f>"10238050"</f>
        <v>10238050</v>
      </c>
      <c r="CR385" t="str">
        <f>"R10238050"</f>
        <v>R10238050</v>
      </c>
      <c r="CS385">
        <v>4015</v>
      </c>
      <c r="CW385" t="s">
        <v>256</v>
      </c>
      <c r="CX385" t="s">
        <v>424</v>
      </c>
      <c r="CY385" t="s">
        <v>258</v>
      </c>
      <c r="CZ385">
        <v>27</v>
      </c>
      <c r="DB385">
        <v>34.607134745736403</v>
      </c>
      <c r="DC385">
        <v>-113.508424664975</v>
      </c>
      <c r="DD385" t="s">
        <v>1155</v>
      </c>
      <c r="DK385" t="s">
        <v>1156</v>
      </c>
      <c r="DL385" t="s">
        <v>1156</v>
      </c>
      <c r="DO385" t="str">
        <f>"50"</f>
        <v>50</v>
      </c>
      <c r="DQ385">
        <v>0</v>
      </c>
      <c r="DR385">
        <v>0</v>
      </c>
      <c r="DS385">
        <v>0</v>
      </c>
      <c r="DT385">
        <v>0</v>
      </c>
      <c r="DW385">
        <v>0</v>
      </c>
      <c r="DX385">
        <v>0</v>
      </c>
      <c r="DZ385">
        <v>0</v>
      </c>
      <c r="EA385">
        <v>0</v>
      </c>
      <c r="EB385">
        <v>0</v>
      </c>
      <c r="EC385">
        <v>0</v>
      </c>
      <c r="ED385">
        <v>0</v>
      </c>
      <c r="EE385">
        <v>0</v>
      </c>
      <c r="EF385">
        <v>0</v>
      </c>
      <c r="EG385">
        <v>0</v>
      </c>
      <c r="EH385">
        <v>0</v>
      </c>
      <c r="EI385">
        <v>0</v>
      </c>
      <c r="EL385">
        <v>0</v>
      </c>
      <c r="EN385">
        <v>0</v>
      </c>
      <c r="EP385">
        <v>0</v>
      </c>
      <c r="ER385">
        <v>0</v>
      </c>
      <c r="ET385">
        <v>0</v>
      </c>
      <c r="EY385">
        <v>0</v>
      </c>
      <c r="FA385">
        <v>0</v>
      </c>
      <c r="FL385">
        <v>0</v>
      </c>
      <c r="FQ385" t="s">
        <v>261</v>
      </c>
      <c r="FR385" t="s">
        <v>262</v>
      </c>
      <c r="FS385" t="s">
        <v>263</v>
      </c>
      <c r="FU385">
        <v>435600</v>
      </c>
      <c r="FV385">
        <v>10</v>
      </c>
      <c r="FW385">
        <v>0</v>
      </c>
      <c r="FX385">
        <v>0</v>
      </c>
      <c r="FY385">
        <v>0</v>
      </c>
      <c r="FZ385">
        <v>0</v>
      </c>
      <c r="GI385" t="s">
        <v>264</v>
      </c>
      <c r="GJ385" t="s">
        <v>522</v>
      </c>
      <c r="GK385" t="s">
        <v>523</v>
      </c>
      <c r="GL385" s="1">
        <v>40135</v>
      </c>
      <c r="GM385" t="s">
        <v>267</v>
      </c>
      <c r="GN385" t="str">
        <f t="shared" si="129"/>
        <v>FALSE</v>
      </c>
      <c r="GO385">
        <v>2022</v>
      </c>
      <c r="GP385">
        <v>2020</v>
      </c>
      <c r="GQ385">
        <v>600</v>
      </c>
      <c r="GR385" t="s">
        <v>246</v>
      </c>
      <c r="GS385" t="s">
        <v>246</v>
      </c>
      <c r="GT385" t="s">
        <v>246</v>
      </c>
      <c r="GU385" t="s">
        <v>246</v>
      </c>
      <c r="GV385" t="s">
        <v>246</v>
      </c>
      <c r="GW385" t="s">
        <v>246</v>
      </c>
      <c r="GX385" t="s">
        <v>246</v>
      </c>
      <c r="GY385" t="s">
        <v>246</v>
      </c>
      <c r="GZ385" t="s">
        <v>246</v>
      </c>
      <c r="HA385" t="s">
        <v>246</v>
      </c>
      <c r="HB385" t="s">
        <v>246</v>
      </c>
      <c r="HC385" t="s">
        <v>246</v>
      </c>
      <c r="HD385" t="s">
        <v>246</v>
      </c>
      <c r="HE385" s="2">
        <v>509</v>
      </c>
      <c r="HF385" s="2">
        <v>0</v>
      </c>
      <c r="HG385" s="2">
        <v>0</v>
      </c>
      <c r="HH385">
        <v>0</v>
      </c>
      <c r="HI385" s="2">
        <v>3391</v>
      </c>
      <c r="HJ385" s="2">
        <v>3391</v>
      </c>
      <c r="HK385" s="2">
        <v>0</v>
      </c>
      <c r="HL385">
        <v>0</v>
      </c>
      <c r="HM385" s="2">
        <v>0</v>
      </c>
      <c r="HN385" s="2">
        <v>0</v>
      </c>
      <c r="HO385" s="2">
        <v>0</v>
      </c>
      <c r="HP385">
        <v>0</v>
      </c>
      <c r="HQ385" s="2">
        <v>31.56</v>
      </c>
      <c r="HS385" s="2">
        <v>3391</v>
      </c>
      <c r="HV385" t="s">
        <v>289</v>
      </c>
      <c r="HY385" t="s">
        <v>290</v>
      </c>
      <c r="HZ385" t="s">
        <v>290</v>
      </c>
      <c r="IF385" t="str">
        <f>""</f>
        <v/>
      </c>
      <c r="IG385" t="str">
        <f>""</f>
        <v/>
      </c>
      <c r="IH385" t="str">
        <f>""</f>
        <v/>
      </c>
      <c r="IT385" t="str">
        <f>""</f>
        <v/>
      </c>
      <c r="IY385" t="str">
        <f>""</f>
        <v/>
      </c>
      <c r="JB385" t="s">
        <v>271</v>
      </c>
      <c r="JD385" t="str">
        <f>""</f>
        <v/>
      </c>
      <c r="JE385" t="str">
        <f>""</f>
        <v/>
      </c>
      <c r="JO385" t="str">
        <f>""</f>
        <v/>
      </c>
      <c r="JP385" t="str">
        <f>""</f>
        <v/>
      </c>
      <c r="JQ385" t="str">
        <f>HYPERLINK("https://web.datatree.com/?/property?propertyId=3565140")</f>
        <v>https://web.datatree.com/?/property?propertyId=3565140</v>
      </c>
    </row>
    <row r="386" spans="1:277" x14ac:dyDescent="0.25">
      <c r="A386">
        <v>384</v>
      </c>
      <c r="B386" s="15" t="s">
        <v>18833</v>
      </c>
      <c r="C386" s="15" t="s">
        <v>18832</v>
      </c>
      <c r="D386" s="15" t="s">
        <v>18834</v>
      </c>
      <c r="E386" s="15" t="s">
        <v>18835</v>
      </c>
      <c r="F386" s="15" t="s">
        <v>18836</v>
      </c>
      <c r="G386" s="15" t="s">
        <v>243</v>
      </c>
      <c r="H386" s="15">
        <v>85555</v>
      </c>
      <c r="I386" s="15" t="s">
        <v>18837</v>
      </c>
      <c r="J386" s="23" t="s">
        <v>18838</v>
      </c>
      <c r="K386" s="15" t="s">
        <v>18839</v>
      </c>
      <c r="L386" s="16" t="s">
        <v>18840</v>
      </c>
      <c r="M386" s="17" t="str">
        <f t="shared" si="109"/>
        <v>6/31/2022</v>
      </c>
      <c r="N386" s="15">
        <v>9578</v>
      </c>
      <c r="O386" s="18">
        <f t="shared" si="112"/>
        <v>0</v>
      </c>
      <c r="P386" s="19" t="str">
        <f t="shared" si="113"/>
        <v>$0.00</v>
      </c>
      <c r="Q386" s="16">
        <v>44834</v>
      </c>
      <c r="R386" s="19" t="str">
        <f t="shared" si="110"/>
        <v>09/30/22</v>
      </c>
      <c r="S386" t="str">
        <f t="shared" si="114"/>
        <v>MOHAVE</v>
      </c>
      <c r="T386" s="6" t="str">
        <f t="shared" si="115"/>
        <v>318-22-043</v>
      </c>
      <c r="U386" t="str">
        <f t="shared" si="116"/>
        <v xml:space="preserve">2 QUICKSTREAM ST </v>
      </c>
      <c r="V386" t="str">
        <f t="shared" si="117"/>
        <v>BLACKSTONE</v>
      </c>
      <c r="W386" t="str">
        <f t="shared" si="118"/>
        <v>MA</v>
      </c>
      <c r="X386" t="str">
        <f t="shared" si="119"/>
        <v>01504-1400</v>
      </c>
      <c r="Y386" t="str">
        <f t="shared" si="120"/>
        <v>CARYN</v>
      </c>
      <c r="Z386" t="str">
        <f t="shared" si="121"/>
        <v>ASCENZO</v>
      </c>
      <c r="AA386" t="str">
        <f t="shared" si="122"/>
        <v>NW4 NE4 NW4 CONT 10 AC 318-06-183 (318-22- 043)</v>
      </c>
      <c r="AB386">
        <f t="shared" si="123"/>
        <v>10</v>
      </c>
      <c r="AC386" t="str">
        <f t="shared" si="124"/>
        <v>MOHAVE</v>
      </c>
      <c r="AI386">
        <f t="shared" si="111"/>
        <v>10</v>
      </c>
      <c r="AO386" t="s">
        <v>4386</v>
      </c>
      <c r="AP386" t="s">
        <v>4387</v>
      </c>
      <c r="AQ386" t="s">
        <v>4388</v>
      </c>
      <c r="AR386" t="s">
        <v>4389</v>
      </c>
      <c r="AS386" t="s">
        <v>240</v>
      </c>
      <c r="AT386">
        <v>1</v>
      </c>
      <c r="BC386" t="s">
        <v>4390</v>
      </c>
      <c r="BD386" t="s">
        <v>4386</v>
      </c>
      <c r="BH386" t="s">
        <v>242</v>
      </c>
      <c r="BS386" t="s">
        <v>243</v>
      </c>
      <c r="BV386" t="s">
        <v>244</v>
      </c>
      <c r="BY386" t="s">
        <v>245</v>
      </c>
      <c r="CA386">
        <v>2</v>
      </c>
      <c r="CD386" t="s">
        <v>4391</v>
      </c>
      <c r="CE386" t="s">
        <v>375</v>
      </c>
      <c r="CG386" t="s">
        <v>3256</v>
      </c>
      <c r="CI386" t="s">
        <v>4392</v>
      </c>
      <c r="CJ386" t="str">
        <f>"01504-1400"</f>
        <v>01504-1400</v>
      </c>
      <c r="CK386" t="s">
        <v>2020</v>
      </c>
      <c r="CL386" t="s">
        <v>4393</v>
      </c>
      <c r="CM386" t="s">
        <v>4394</v>
      </c>
      <c r="CN386" t="s">
        <v>254</v>
      </c>
      <c r="CO386" t="s">
        <v>4395</v>
      </c>
      <c r="CP386" t="str">
        <f>"318-22-043"</f>
        <v>318-22-043</v>
      </c>
      <c r="CQ386" t="str">
        <f>"31822043"</f>
        <v>31822043</v>
      </c>
      <c r="CR386" t="str">
        <f>"R31822043"</f>
        <v>R31822043</v>
      </c>
      <c r="CS386">
        <v>4015</v>
      </c>
      <c r="CX386" t="s">
        <v>925</v>
      </c>
      <c r="CY386" t="s">
        <v>548</v>
      </c>
      <c r="CZ386">
        <v>29</v>
      </c>
      <c r="DB386">
        <v>35.879054013563</v>
      </c>
      <c r="DC386">
        <v>-113.920452079526</v>
      </c>
      <c r="DK386" t="s">
        <v>926</v>
      </c>
      <c r="DL386" t="s">
        <v>926</v>
      </c>
      <c r="DO386" t="str">
        <f>""</f>
        <v/>
      </c>
      <c r="DQ386">
        <v>0</v>
      </c>
      <c r="DR386">
        <v>0</v>
      </c>
      <c r="DS386">
        <v>0</v>
      </c>
      <c r="DT386">
        <v>0</v>
      </c>
      <c r="DW386">
        <v>0</v>
      </c>
      <c r="DX386">
        <v>0</v>
      </c>
      <c r="DZ386">
        <v>0</v>
      </c>
      <c r="EA386">
        <v>0</v>
      </c>
      <c r="EB386">
        <v>0</v>
      </c>
      <c r="EC386">
        <v>0</v>
      </c>
      <c r="ED386">
        <v>0</v>
      </c>
      <c r="EE386">
        <v>0</v>
      </c>
      <c r="EF386">
        <v>0</v>
      </c>
      <c r="EG386">
        <v>0</v>
      </c>
      <c r="EH386">
        <v>0</v>
      </c>
      <c r="EI386">
        <v>0</v>
      </c>
      <c r="EL386">
        <v>0</v>
      </c>
      <c r="EN386">
        <v>0</v>
      </c>
      <c r="EP386">
        <v>0</v>
      </c>
      <c r="ER386">
        <v>0</v>
      </c>
      <c r="ET386">
        <v>0</v>
      </c>
      <c r="EY386">
        <v>0</v>
      </c>
      <c r="FA386">
        <v>0</v>
      </c>
      <c r="FL386">
        <v>0</v>
      </c>
      <c r="FQ386" t="s">
        <v>261</v>
      </c>
      <c r="FR386" t="s">
        <v>354</v>
      </c>
      <c r="FS386" t="s">
        <v>355</v>
      </c>
      <c r="FU386">
        <v>435600</v>
      </c>
      <c r="FV386">
        <v>10</v>
      </c>
      <c r="FW386">
        <v>0</v>
      </c>
      <c r="FX386">
        <v>0</v>
      </c>
      <c r="FY386">
        <v>0</v>
      </c>
      <c r="FZ386">
        <v>0</v>
      </c>
      <c r="GI386" t="s">
        <v>264</v>
      </c>
      <c r="GJ386" t="s">
        <v>927</v>
      </c>
      <c r="GK386" t="s">
        <v>928</v>
      </c>
      <c r="GL386" s="1">
        <v>40135</v>
      </c>
      <c r="GM386" t="s">
        <v>267</v>
      </c>
      <c r="GN386" t="str">
        <f t="shared" si="129"/>
        <v>FALSE</v>
      </c>
      <c r="GO386">
        <v>2022</v>
      </c>
      <c r="GP386">
        <v>2020</v>
      </c>
      <c r="GQ386">
        <v>400</v>
      </c>
      <c r="GR386" t="s">
        <v>246</v>
      </c>
      <c r="GS386" t="s">
        <v>246</v>
      </c>
      <c r="GT386" t="s">
        <v>246</v>
      </c>
      <c r="GU386" t="s">
        <v>246</v>
      </c>
      <c r="GV386" t="s">
        <v>246</v>
      </c>
      <c r="GW386" t="s">
        <v>246</v>
      </c>
      <c r="GX386" t="s">
        <v>246</v>
      </c>
      <c r="GY386" t="s">
        <v>246</v>
      </c>
      <c r="GZ386" t="s">
        <v>246</v>
      </c>
      <c r="HA386" t="s">
        <v>246</v>
      </c>
      <c r="HB386" t="s">
        <v>246</v>
      </c>
      <c r="HC386" t="s">
        <v>246</v>
      </c>
      <c r="HD386" t="s">
        <v>246</v>
      </c>
      <c r="HE386" s="2">
        <v>708</v>
      </c>
      <c r="HF386" s="2">
        <v>0</v>
      </c>
      <c r="HG386" s="2">
        <v>0</v>
      </c>
      <c r="HH386">
        <v>0</v>
      </c>
      <c r="HI386" s="2">
        <v>4723</v>
      </c>
      <c r="HJ386" s="2">
        <v>4723</v>
      </c>
      <c r="HK386" s="2">
        <v>0</v>
      </c>
      <c r="HL386">
        <v>0</v>
      </c>
      <c r="HM386" s="2">
        <v>0</v>
      </c>
      <c r="HN386" s="2">
        <v>0</v>
      </c>
      <c r="HO386" s="2">
        <v>0</v>
      </c>
      <c r="HP386">
        <v>0</v>
      </c>
      <c r="HQ386" s="2">
        <v>75.959999999999994</v>
      </c>
      <c r="HS386" s="2">
        <v>4723</v>
      </c>
      <c r="HV386" t="s">
        <v>315</v>
      </c>
      <c r="HY386" t="s">
        <v>552</v>
      </c>
      <c r="HZ386" t="s">
        <v>359</v>
      </c>
      <c r="IA386" t="s">
        <v>360</v>
      </c>
      <c r="IB386" s="1">
        <v>40816</v>
      </c>
      <c r="IC386" s="1">
        <v>40967</v>
      </c>
      <c r="ID386" s="2">
        <v>0</v>
      </c>
      <c r="IE386" t="s">
        <v>567</v>
      </c>
      <c r="IF386" t="str">
        <f>"                    "</f>
        <v xml:space="preserve">                    </v>
      </c>
      <c r="IG386" t="str">
        <f>"2012.9815"</f>
        <v>2012.9815</v>
      </c>
      <c r="IH386" t="str">
        <f>""</f>
        <v/>
      </c>
      <c r="IT386" t="str">
        <f>""</f>
        <v/>
      </c>
      <c r="IY386" t="str">
        <f>""</f>
        <v/>
      </c>
      <c r="JB386" t="s">
        <v>271</v>
      </c>
      <c r="JD386" t="str">
        <f>""</f>
        <v/>
      </c>
      <c r="JE386" t="str">
        <f>""</f>
        <v/>
      </c>
      <c r="JO386" t="str">
        <f>""</f>
        <v/>
      </c>
      <c r="JP386" t="str">
        <f>""</f>
        <v/>
      </c>
      <c r="JQ386" t="str">
        <f>HYPERLINK("https://web.datatree.com/?/property?propertyId=3567154")</f>
        <v>https://web.datatree.com/?/property?propertyId=3567154</v>
      </c>
    </row>
    <row r="387" spans="1:277" x14ac:dyDescent="0.25">
      <c r="A387">
        <v>385</v>
      </c>
      <c r="B387" s="15" t="s">
        <v>18833</v>
      </c>
      <c r="C387" s="15" t="s">
        <v>18832</v>
      </c>
      <c r="D387" s="15" t="s">
        <v>18834</v>
      </c>
      <c r="E387" s="15" t="s">
        <v>18835</v>
      </c>
      <c r="F387" s="15" t="s">
        <v>18836</v>
      </c>
      <c r="G387" s="15" t="s">
        <v>243</v>
      </c>
      <c r="H387" s="15">
        <v>85555</v>
      </c>
      <c r="I387" s="15" t="s">
        <v>18837</v>
      </c>
      <c r="J387" s="23" t="s">
        <v>18838</v>
      </c>
      <c r="K387" s="15" t="s">
        <v>18839</v>
      </c>
      <c r="L387" s="16" t="s">
        <v>18840</v>
      </c>
      <c r="M387" s="17" t="str">
        <f t="shared" ref="M387:M450" si="130">TEXT(L387,"MM/DD/YY")</f>
        <v>6/31/2022</v>
      </c>
      <c r="N387" s="15">
        <v>9579</v>
      </c>
      <c r="O387" s="18">
        <f t="shared" si="112"/>
        <v>0</v>
      </c>
      <c r="P387" s="19" t="str">
        <f t="shared" si="113"/>
        <v>$0.00</v>
      </c>
      <c r="Q387" s="16">
        <v>44834</v>
      </c>
      <c r="R387" s="19" t="str">
        <f t="shared" ref="R387:R450" si="131">TEXT(Q387,"MM/DD/YY")</f>
        <v>09/30/22</v>
      </c>
      <c r="S387" t="str">
        <f t="shared" si="114"/>
        <v>MOHAVE</v>
      </c>
      <c r="T387" s="6" t="str">
        <f t="shared" si="115"/>
        <v>317-03-034</v>
      </c>
      <c r="U387" t="str">
        <f t="shared" si="116"/>
        <v xml:space="preserve">PMB 308 </v>
      </c>
      <c r="V387" t="str">
        <f t="shared" si="117"/>
        <v>KINGMAN</v>
      </c>
      <c r="W387" t="str">
        <f t="shared" si="118"/>
        <v>AZ</v>
      </c>
      <c r="X387" t="str">
        <f t="shared" si="119"/>
        <v>86401</v>
      </c>
      <c r="Y387">
        <f t="shared" si="120"/>
        <v>0</v>
      </c>
      <c r="Z387" t="str">
        <f t="shared" si="121"/>
        <v>JAMES CALVIN LLC</v>
      </c>
      <c r="AA387" t="str">
        <f t="shared" si="122"/>
        <v>GATEWAY ACRES TRACT 8 LOTS 69 &amp; 76</v>
      </c>
      <c r="AB387">
        <f t="shared" si="123"/>
        <v>10</v>
      </c>
      <c r="AC387" t="str">
        <f t="shared" si="124"/>
        <v>MOHAVE</v>
      </c>
      <c r="AI387">
        <f t="shared" ref="AI387:AI450" si="132">+FV387</f>
        <v>10</v>
      </c>
      <c r="AO387" t="s">
        <v>4396</v>
      </c>
      <c r="AR387" t="s">
        <v>4396</v>
      </c>
      <c r="AS387" t="s">
        <v>273</v>
      </c>
      <c r="AT387">
        <v>92</v>
      </c>
      <c r="BC387" t="s">
        <v>4396</v>
      </c>
      <c r="BD387" t="s">
        <v>4396</v>
      </c>
      <c r="BF387" t="s">
        <v>274</v>
      </c>
      <c r="BH387" t="s">
        <v>242</v>
      </c>
      <c r="BS387" t="s">
        <v>243</v>
      </c>
      <c r="BV387" t="s">
        <v>244</v>
      </c>
      <c r="BY387" t="s">
        <v>245</v>
      </c>
      <c r="CD387" t="s">
        <v>4397</v>
      </c>
      <c r="CG387" t="s">
        <v>345</v>
      </c>
      <c r="CH387" t="s">
        <v>345</v>
      </c>
      <c r="CI387" t="s">
        <v>243</v>
      </c>
      <c r="CJ387" t="str">
        <f>"86401"</f>
        <v>86401</v>
      </c>
      <c r="CL387" t="s">
        <v>4398</v>
      </c>
      <c r="CM387" t="s">
        <v>4399</v>
      </c>
      <c r="CN387" t="s">
        <v>254</v>
      </c>
      <c r="CO387" t="s">
        <v>4400</v>
      </c>
      <c r="CP387" t="str">
        <f>"317-03-034"</f>
        <v>317-03-034</v>
      </c>
      <c r="CQ387" t="str">
        <f>"31703034"</f>
        <v>31703034</v>
      </c>
      <c r="CR387" t="str">
        <f>"R31703034"</f>
        <v>R31703034</v>
      </c>
      <c r="CS387">
        <v>4015</v>
      </c>
      <c r="CX387" t="s">
        <v>309</v>
      </c>
      <c r="CY387" t="s">
        <v>310</v>
      </c>
      <c r="CZ387">
        <v>3</v>
      </c>
      <c r="DB387">
        <v>35.581693597801099</v>
      </c>
      <c r="DC387">
        <v>-114.40806666488299</v>
      </c>
      <c r="DD387" t="s">
        <v>311</v>
      </c>
      <c r="DE387">
        <v>8</v>
      </c>
      <c r="DK387" t="s">
        <v>1377</v>
      </c>
      <c r="DL387" t="s">
        <v>1377</v>
      </c>
      <c r="DO387" t="str">
        <f>"69|76"</f>
        <v>69|76</v>
      </c>
      <c r="DQ387">
        <v>0</v>
      </c>
      <c r="DR387">
        <v>0</v>
      </c>
      <c r="DS387">
        <v>0</v>
      </c>
      <c r="DT387">
        <v>0</v>
      </c>
      <c r="DW387">
        <v>0</v>
      </c>
      <c r="DX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L387">
        <v>0</v>
      </c>
      <c r="EN387">
        <v>0</v>
      </c>
      <c r="EP387">
        <v>0</v>
      </c>
      <c r="ER387">
        <v>0</v>
      </c>
      <c r="ET387">
        <v>0</v>
      </c>
      <c r="EY387">
        <v>0</v>
      </c>
      <c r="FA387">
        <v>0</v>
      </c>
      <c r="FL387">
        <v>0</v>
      </c>
      <c r="FQ387" t="s">
        <v>261</v>
      </c>
      <c r="FR387" t="s">
        <v>262</v>
      </c>
      <c r="FS387" t="s">
        <v>263</v>
      </c>
      <c r="FU387">
        <v>435600</v>
      </c>
      <c r="FV387">
        <v>10</v>
      </c>
      <c r="FW387">
        <v>0</v>
      </c>
      <c r="FX387">
        <v>0</v>
      </c>
      <c r="FY387">
        <v>0</v>
      </c>
      <c r="FZ387">
        <v>0</v>
      </c>
      <c r="GI387" t="s">
        <v>264</v>
      </c>
      <c r="GJ387" t="s">
        <v>538</v>
      </c>
      <c r="GK387" t="s">
        <v>539</v>
      </c>
      <c r="GL387" s="1">
        <v>40135</v>
      </c>
      <c r="GM387" t="s">
        <v>267</v>
      </c>
      <c r="GN387" t="str">
        <f t="shared" si="129"/>
        <v>FALSE</v>
      </c>
      <c r="GO387">
        <v>2022</v>
      </c>
      <c r="GP387">
        <v>2020</v>
      </c>
      <c r="GQ387">
        <v>400</v>
      </c>
      <c r="GR387" t="s">
        <v>246</v>
      </c>
      <c r="GS387" t="s">
        <v>246</v>
      </c>
      <c r="GT387" t="s">
        <v>246</v>
      </c>
      <c r="GU387" t="s">
        <v>246</v>
      </c>
      <c r="GV387" t="s">
        <v>246</v>
      </c>
      <c r="GW387" t="s">
        <v>246</v>
      </c>
      <c r="GX387" t="s">
        <v>246</v>
      </c>
      <c r="GY387" t="s">
        <v>246</v>
      </c>
      <c r="GZ387" t="s">
        <v>246</v>
      </c>
      <c r="HA387" t="s">
        <v>246</v>
      </c>
      <c r="HB387" t="s">
        <v>246</v>
      </c>
      <c r="HC387" t="s">
        <v>246</v>
      </c>
      <c r="HD387" t="s">
        <v>246</v>
      </c>
      <c r="HE387" s="2">
        <v>1013</v>
      </c>
      <c r="HF387" s="2">
        <v>0</v>
      </c>
      <c r="HG387" s="2">
        <v>0</v>
      </c>
      <c r="HH387">
        <v>0</v>
      </c>
      <c r="HI387" s="2">
        <v>6752</v>
      </c>
      <c r="HJ387" s="2">
        <v>6752</v>
      </c>
      <c r="HK387" s="2">
        <v>0</v>
      </c>
      <c r="HL387">
        <v>0</v>
      </c>
      <c r="HM387" s="2">
        <v>0</v>
      </c>
      <c r="HN387" s="2">
        <v>0</v>
      </c>
      <c r="HO387" s="2">
        <v>0</v>
      </c>
      <c r="HP387">
        <v>0</v>
      </c>
      <c r="HQ387" s="2">
        <v>93.78</v>
      </c>
      <c r="HS387" s="2">
        <v>6752</v>
      </c>
      <c r="HV387" t="s">
        <v>315</v>
      </c>
      <c r="HY387" t="s">
        <v>316</v>
      </c>
      <c r="HZ387" t="s">
        <v>317</v>
      </c>
      <c r="IA387" t="s">
        <v>318</v>
      </c>
      <c r="IB387" s="1">
        <v>42328</v>
      </c>
      <c r="IC387" s="1">
        <v>42333</v>
      </c>
      <c r="IE387" t="s">
        <v>553</v>
      </c>
      <c r="IF387" t="str">
        <f>""</f>
        <v/>
      </c>
      <c r="IG387" t="str">
        <f>"2015.52280"</f>
        <v>2015.52280</v>
      </c>
      <c r="IH387" t="str">
        <f>""</f>
        <v/>
      </c>
      <c r="II387" s="1">
        <v>42046</v>
      </c>
      <c r="IJ387" s="1">
        <v>42068</v>
      </c>
      <c r="IK387" s="2">
        <v>7500</v>
      </c>
      <c r="IM387" t="s">
        <v>362</v>
      </c>
      <c r="IN387" t="s">
        <v>4401</v>
      </c>
      <c r="IT387" t="str">
        <f>""</f>
        <v/>
      </c>
      <c r="IY387" t="str">
        <f>""</f>
        <v/>
      </c>
      <c r="JB387" t="s">
        <v>271</v>
      </c>
      <c r="JD387" t="str">
        <f>"2015.9488"</f>
        <v>2015.9488</v>
      </c>
      <c r="JE387" t="str">
        <f>""</f>
        <v/>
      </c>
      <c r="JG387" s="1">
        <v>38884</v>
      </c>
      <c r="JH387" s="2">
        <v>140000</v>
      </c>
      <c r="JI387" t="s">
        <v>567</v>
      </c>
      <c r="JK387" s="2">
        <v>0</v>
      </c>
      <c r="JO387" t="str">
        <f>"6318.900"</f>
        <v>6318.900</v>
      </c>
      <c r="JP387" t="str">
        <f>""</f>
        <v/>
      </c>
      <c r="JQ387" t="str">
        <f>HYPERLINK("https://web.datatree.com/?/property?propertyId=3705204")</f>
        <v>https://web.datatree.com/?/property?propertyId=3705204</v>
      </c>
    </row>
    <row r="388" spans="1:277" x14ac:dyDescent="0.25">
      <c r="A388">
        <v>386</v>
      </c>
      <c r="B388" s="15" t="s">
        <v>18833</v>
      </c>
      <c r="C388" s="15" t="s">
        <v>18832</v>
      </c>
      <c r="D388" s="15" t="s">
        <v>18834</v>
      </c>
      <c r="E388" s="15" t="s">
        <v>18835</v>
      </c>
      <c r="F388" s="15" t="s">
        <v>18836</v>
      </c>
      <c r="G388" s="15" t="s">
        <v>243</v>
      </c>
      <c r="H388" s="15">
        <v>85555</v>
      </c>
      <c r="I388" s="15" t="s">
        <v>18837</v>
      </c>
      <c r="J388" s="23" t="s">
        <v>18838</v>
      </c>
      <c r="K388" s="15" t="s">
        <v>18839</v>
      </c>
      <c r="L388" s="16" t="s">
        <v>18840</v>
      </c>
      <c r="M388" s="17" t="str">
        <f t="shared" si="130"/>
        <v>6/31/2022</v>
      </c>
      <c r="N388" s="15">
        <v>9580</v>
      </c>
      <c r="O388" s="18">
        <f t="shared" si="112"/>
        <v>0</v>
      </c>
      <c r="P388" s="19" t="str">
        <f t="shared" si="113"/>
        <v>$0.00</v>
      </c>
      <c r="Q388" s="16">
        <v>44834</v>
      </c>
      <c r="R388" s="19" t="str">
        <f t="shared" si="131"/>
        <v>09/30/22</v>
      </c>
      <c r="S388" t="str">
        <f t="shared" si="114"/>
        <v>MOHAVE</v>
      </c>
      <c r="T388" s="6" t="str">
        <f t="shared" si="115"/>
        <v>210-03-008</v>
      </c>
      <c r="U388" t="str">
        <f t="shared" si="116"/>
        <v xml:space="preserve">5823 85TH ST </v>
      </c>
      <c r="V388" t="str">
        <f t="shared" si="117"/>
        <v>PLEASANT PRAIRIE</v>
      </c>
      <c r="W388" t="str">
        <f t="shared" si="118"/>
        <v>WI</v>
      </c>
      <c r="X388" t="str">
        <f t="shared" si="119"/>
        <v>53158-3205</v>
      </c>
      <c r="Y388" t="str">
        <f t="shared" si="120"/>
        <v>WILLIAM</v>
      </c>
      <c r="Z388" t="str">
        <f t="shared" si="121"/>
        <v>JANSEN</v>
      </c>
      <c r="AA388" t="str">
        <f t="shared" si="122"/>
        <v>RIO VISTA UNIT 2 SUBDIVISION LOTS 9 &amp; 24</v>
      </c>
      <c r="AB388">
        <f t="shared" si="123"/>
        <v>10</v>
      </c>
      <c r="AC388" t="str">
        <f t="shared" si="124"/>
        <v>MOHAVE</v>
      </c>
      <c r="AI388">
        <f t="shared" si="132"/>
        <v>10</v>
      </c>
      <c r="AO388" t="s">
        <v>4402</v>
      </c>
      <c r="AP388" t="s">
        <v>2468</v>
      </c>
      <c r="AQ388" t="s">
        <v>661</v>
      </c>
      <c r="AR388" t="s">
        <v>4403</v>
      </c>
      <c r="AS388" t="s">
        <v>240</v>
      </c>
      <c r="AT388">
        <v>4</v>
      </c>
      <c r="BC388" t="s">
        <v>4404</v>
      </c>
      <c r="BD388" t="s">
        <v>4402</v>
      </c>
      <c r="BE388" t="s">
        <v>4405</v>
      </c>
      <c r="BH388" t="s">
        <v>242</v>
      </c>
      <c r="BS388" t="s">
        <v>243</v>
      </c>
      <c r="BV388" t="s">
        <v>244</v>
      </c>
      <c r="BY388" t="s">
        <v>245</v>
      </c>
      <c r="CA388">
        <v>5823</v>
      </c>
      <c r="CD388" t="s">
        <v>4406</v>
      </c>
      <c r="CE388" t="s">
        <v>375</v>
      </c>
      <c r="CG388" t="s">
        <v>4407</v>
      </c>
      <c r="CH388" t="s">
        <v>4407</v>
      </c>
      <c r="CI388" t="s">
        <v>846</v>
      </c>
      <c r="CJ388" t="str">
        <f>"53158-3205"</f>
        <v>53158-3205</v>
      </c>
      <c r="CK388" t="s">
        <v>1591</v>
      </c>
      <c r="CL388" t="s">
        <v>4408</v>
      </c>
      <c r="CM388" t="s">
        <v>4409</v>
      </c>
      <c r="CN388" t="s">
        <v>254</v>
      </c>
      <c r="CO388" t="s">
        <v>4410</v>
      </c>
      <c r="CP388" t="str">
        <f>"210-03-008"</f>
        <v>210-03-008</v>
      </c>
      <c r="CQ388" t="str">
        <f>"21003008"</f>
        <v>21003008</v>
      </c>
      <c r="CR388" t="str">
        <f>"R21003008"</f>
        <v>R21003008</v>
      </c>
      <c r="CS388">
        <v>4015</v>
      </c>
      <c r="CW388" t="s">
        <v>256</v>
      </c>
      <c r="CX388" t="s">
        <v>281</v>
      </c>
      <c r="CY388" t="s">
        <v>310</v>
      </c>
      <c r="CZ388">
        <v>4</v>
      </c>
      <c r="DB388">
        <v>34.762042756563901</v>
      </c>
      <c r="DC388">
        <v>-114.36103047820799</v>
      </c>
      <c r="DD388" t="s">
        <v>1682</v>
      </c>
      <c r="DK388" t="s">
        <v>1683</v>
      </c>
      <c r="DL388" t="s">
        <v>1683</v>
      </c>
      <c r="DO388" t="str">
        <f>"9|24"</f>
        <v>9|24</v>
      </c>
      <c r="DQ388">
        <v>0</v>
      </c>
      <c r="DR388">
        <v>0</v>
      </c>
      <c r="DS388">
        <v>0</v>
      </c>
      <c r="DT388">
        <v>0</v>
      </c>
      <c r="DW388">
        <v>0</v>
      </c>
      <c r="DX388">
        <v>0</v>
      </c>
      <c r="DZ388">
        <v>0</v>
      </c>
      <c r="EA388">
        <v>0</v>
      </c>
      <c r="EB388">
        <v>0</v>
      </c>
      <c r="EC388">
        <v>0</v>
      </c>
      <c r="ED388">
        <v>0</v>
      </c>
      <c r="EE388">
        <v>0</v>
      </c>
      <c r="EF388">
        <v>0</v>
      </c>
      <c r="EG388">
        <v>0</v>
      </c>
      <c r="EH388">
        <v>0</v>
      </c>
      <c r="EI388">
        <v>0</v>
      </c>
      <c r="EL388">
        <v>0</v>
      </c>
      <c r="EN388">
        <v>0</v>
      </c>
      <c r="EP388">
        <v>0</v>
      </c>
      <c r="ER388">
        <v>0</v>
      </c>
      <c r="ET388">
        <v>0</v>
      </c>
      <c r="EY388">
        <v>0</v>
      </c>
      <c r="FA388">
        <v>0</v>
      </c>
      <c r="FL388">
        <v>0</v>
      </c>
      <c r="FQ388" t="s">
        <v>336</v>
      </c>
      <c r="FR388" t="s">
        <v>337</v>
      </c>
      <c r="FS388" t="s">
        <v>338</v>
      </c>
      <c r="FU388">
        <v>435600</v>
      </c>
      <c r="FV388">
        <v>10</v>
      </c>
      <c r="FW388">
        <v>0</v>
      </c>
      <c r="FX388">
        <v>0</v>
      </c>
      <c r="FY388">
        <v>0</v>
      </c>
      <c r="FZ388">
        <v>0</v>
      </c>
      <c r="GI388" t="s">
        <v>264</v>
      </c>
      <c r="GJ388" t="s">
        <v>384</v>
      </c>
      <c r="GK388" t="s">
        <v>385</v>
      </c>
      <c r="GL388" s="1">
        <v>40135</v>
      </c>
      <c r="GM388" t="s">
        <v>267</v>
      </c>
      <c r="GN388" t="str">
        <f t="shared" si="129"/>
        <v>FALSE</v>
      </c>
      <c r="GO388">
        <v>2022</v>
      </c>
      <c r="GP388">
        <v>2020</v>
      </c>
      <c r="GQ388">
        <v>2500</v>
      </c>
      <c r="GR388" t="s">
        <v>246</v>
      </c>
      <c r="GS388" t="s">
        <v>246</v>
      </c>
      <c r="GT388" t="s">
        <v>246</v>
      </c>
      <c r="GU388" t="s">
        <v>246</v>
      </c>
      <c r="GV388" t="s">
        <v>246</v>
      </c>
      <c r="GW388" t="s">
        <v>246</v>
      </c>
      <c r="GX388" t="s">
        <v>246</v>
      </c>
      <c r="GY388" t="s">
        <v>246</v>
      </c>
      <c r="GZ388" t="s">
        <v>246</v>
      </c>
      <c r="HA388" t="s">
        <v>246</v>
      </c>
      <c r="HB388" t="s">
        <v>246</v>
      </c>
      <c r="HC388" t="s">
        <v>246</v>
      </c>
      <c r="HD388" t="s">
        <v>246</v>
      </c>
      <c r="HE388" s="2">
        <v>493</v>
      </c>
      <c r="HF388" s="2">
        <v>0</v>
      </c>
      <c r="HG388" s="2">
        <v>0</v>
      </c>
      <c r="HH388">
        <v>0</v>
      </c>
      <c r="HI388" s="2">
        <v>3288</v>
      </c>
      <c r="HJ388" s="2">
        <v>3288</v>
      </c>
      <c r="HK388" s="2">
        <v>0</v>
      </c>
      <c r="HL388">
        <v>0</v>
      </c>
      <c r="HM388" s="2">
        <v>0</v>
      </c>
      <c r="HN388" s="2">
        <v>0</v>
      </c>
      <c r="HO388" s="2">
        <v>0</v>
      </c>
      <c r="HP388">
        <v>0</v>
      </c>
      <c r="HQ388" s="2">
        <v>24.84</v>
      </c>
      <c r="HS388" s="2">
        <v>3288</v>
      </c>
      <c r="HV388" t="s">
        <v>386</v>
      </c>
      <c r="HW388" t="s">
        <v>387</v>
      </c>
      <c r="HY388" t="s">
        <v>388</v>
      </c>
      <c r="HZ388" t="s">
        <v>388</v>
      </c>
      <c r="IA388" t="s">
        <v>389</v>
      </c>
      <c r="IB388" s="1">
        <v>40625</v>
      </c>
      <c r="IC388" s="1">
        <v>40673</v>
      </c>
      <c r="ID388" s="2">
        <v>0</v>
      </c>
      <c r="IE388" t="s">
        <v>319</v>
      </c>
      <c r="IF388" t="str">
        <f>"                    "</f>
        <v xml:space="preserve">                    </v>
      </c>
      <c r="IG388" t="str">
        <f>"2011.25373"</f>
        <v>2011.25373</v>
      </c>
      <c r="IH388" t="str">
        <f>""</f>
        <v/>
      </c>
      <c r="IT388" t="str">
        <f>""</f>
        <v/>
      </c>
      <c r="IY388" t="str">
        <f>""</f>
        <v/>
      </c>
      <c r="JB388" t="s">
        <v>271</v>
      </c>
      <c r="JD388" t="str">
        <f>""</f>
        <v/>
      </c>
      <c r="JE388" t="str">
        <f>""</f>
        <v/>
      </c>
      <c r="JO388" t="str">
        <f>""</f>
        <v/>
      </c>
      <c r="JP388" t="str">
        <f>""</f>
        <v/>
      </c>
      <c r="JQ388" t="str">
        <f>HYPERLINK("https://web.datatree.com/?/property?propertyId=3705939")</f>
        <v>https://web.datatree.com/?/property?propertyId=3705939</v>
      </c>
    </row>
    <row r="389" spans="1:277" x14ac:dyDescent="0.25">
      <c r="A389">
        <v>387</v>
      </c>
      <c r="B389" s="15" t="s">
        <v>18833</v>
      </c>
      <c r="C389" s="15" t="s">
        <v>18832</v>
      </c>
      <c r="D389" s="15" t="s">
        <v>18834</v>
      </c>
      <c r="E389" s="15" t="s">
        <v>18835</v>
      </c>
      <c r="F389" s="15" t="s">
        <v>18836</v>
      </c>
      <c r="G389" s="15" t="s">
        <v>243</v>
      </c>
      <c r="H389" s="15">
        <v>85555</v>
      </c>
      <c r="I389" s="15" t="s">
        <v>18837</v>
      </c>
      <c r="J389" s="23" t="s">
        <v>18838</v>
      </c>
      <c r="K389" s="15" t="s">
        <v>18839</v>
      </c>
      <c r="L389" s="16" t="s">
        <v>18840</v>
      </c>
      <c r="M389" s="17" t="str">
        <f t="shared" si="130"/>
        <v>6/31/2022</v>
      </c>
      <c r="N389" s="15">
        <v>9581</v>
      </c>
      <c r="O389" s="18">
        <f t="shared" si="112"/>
        <v>0</v>
      </c>
      <c r="P389" s="19" t="str">
        <f t="shared" si="113"/>
        <v>$0.00</v>
      </c>
      <c r="Q389" s="16">
        <v>44834</v>
      </c>
      <c r="R389" s="19" t="str">
        <f t="shared" si="131"/>
        <v>09/30/22</v>
      </c>
      <c r="S389" t="str">
        <f t="shared" si="114"/>
        <v>MOHAVE</v>
      </c>
      <c r="T389" s="6" t="str">
        <f t="shared" si="115"/>
        <v>102-38-004</v>
      </c>
      <c r="U389" t="str">
        <f t="shared" si="116"/>
        <v xml:space="preserve">665 NORWOOD RD </v>
      </c>
      <c r="V389" t="str">
        <f t="shared" si="117"/>
        <v>DOWNINGTOWN</v>
      </c>
      <c r="W389" t="str">
        <f t="shared" si="118"/>
        <v>PA</v>
      </c>
      <c r="X389" t="str">
        <f t="shared" si="119"/>
        <v>19335-3107</v>
      </c>
      <c r="Y389" t="str">
        <f t="shared" si="120"/>
        <v>DAVID</v>
      </c>
      <c r="Z389" t="str">
        <f t="shared" si="121"/>
        <v>MACHAIN</v>
      </c>
      <c r="AA389" t="str">
        <f t="shared" si="122"/>
        <v>SANDY RIVER RANCHEROS LOT 4 CONT 10 ACRES</v>
      </c>
      <c r="AB389">
        <f t="shared" si="123"/>
        <v>10</v>
      </c>
      <c r="AC389" t="str">
        <f t="shared" si="124"/>
        <v>MOHAVE</v>
      </c>
      <c r="AI389">
        <f t="shared" si="132"/>
        <v>10</v>
      </c>
      <c r="AO389" t="s">
        <v>4411</v>
      </c>
      <c r="AP389" t="s">
        <v>4412</v>
      </c>
      <c r="AQ389" t="s">
        <v>2801</v>
      </c>
      <c r="AR389" t="s">
        <v>4413</v>
      </c>
      <c r="AS389" t="s">
        <v>240</v>
      </c>
      <c r="AT389">
        <v>1</v>
      </c>
      <c r="BC389" t="s">
        <v>4414</v>
      </c>
      <c r="BD389" t="s">
        <v>4411</v>
      </c>
      <c r="BH389" t="s">
        <v>242</v>
      </c>
      <c r="BS389" t="s">
        <v>243</v>
      </c>
      <c r="BV389" t="s">
        <v>244</v>
      </c>
      <c r="BY389" t="s">
        <v>245</v>
      </c>
      <c r="CA389">
        <v>665</v>
      </c>
      <c r="CD389" t="s">
        <v>4415</v>
      </c>
      <c r="CE389" t="s">
        <v>491</v>
      </c>
      <c r="CG389" t="s">
        <v>4416</v>
      </c>
      <c r="CI389" t="s">
        <v>1514</v>
      </c>
      <c r="CJ389" t="str">
        <f>"19335-3107"</f>
        <v>19335-3107</v>
      </c>
      <c r="CK389" t="s">
        <v>329</v>
      </c>
      <c r="CL389" t="s">
        <v>4417</v>
      </c>
      <c r="CM389" t="s">
        <v>4418</v>
      </c>
      <c r="CN389" t="s">
        <v>254</v>
      </c>
      <c r="CO389" t="s">
        <v>4419</v>
      </c>
      <c r="CP389" t="str">
        <f>"102-38-004"</f>
        <v>102-38-004</v>
      </c>
      <c r="CQ389" t="str">
        <f>"10238004"</f>
        <v>10238004</v>
      </c>
      <c r="CR389" t="str">
        <f>"R10238004"</f>
        <v>R10238004</v>
      </c>
      <c r="CS389">
        <v>4015</v>
      </c>
      <c r="CW389" t="s">
        <v>256</v>
      </c>
      <c r="CX389" t="s">
        <v>424</v>
      </c>
      <c r="CY389" t="s">
        <v>258</v>
      </c>
      <c r="CZ389">
        <v>27</v>
      </c>
      <c r="DB389">
        <v>34.618028170723299</v>
      </c>
      <c r="DC389">
        <v>-113.50404767502501</v>
      </c>
      <c r="DD389" t="s">
        <v>1155</v>
      </c>
      <c r="DK389" t="s">
        <v>1156</v>
      </c>
      <c r="DL389" t="s">
        <v>1156</v>
      </c>
      <c r="DO389" t="str">
        <f>"4"</f>
        <v>4</v>
      </c>
      <c r="DQ389">
        <v>0</v>
      </c>
      <c r="DR389">
        <v>0</v>
      </c>
      <c r="DS389">
        <v>0</v>
      </c>
      <c r="DT389">
        <v>0</v>
      </c>
      <c r="DW389">
        <v>0</v>
      </c>
      <c r="DX389">
        <v>0</v>
      </c>
      <c r="DZ389">
        <v>0</v>
      </c>
      <c r="EA389">
        <v>0</v>
      </c>
      <c r="EB389">
        <v>0</v>
      </c>
      <c r="EC389">
        <v>0</v>
      </c>
      <c r="ED389">
        <v>0</v>
      </c>
      <c r="EE389">
        <v>0</v>
      </c>
      <c r="EF389">
        <v>0</v>
      </c>
      <c r="EG389">
        <v>0</v>
      </c>
      <c r="EH389">
        <v>0</v>
      </c>
      <c r="EI389">
        <v>0</v>
      </c>
      <c r="EL389">
        <v>0</v>
      </c>
      <c r="EN389">
        <v>0</v>
      </c>
      <c r="EP389">
        <v>0</v>
      </c>
      <c r="ER389">
        <v>0</v>
      </c>
      <c r="ET389">
        <v>0</v>
      </c>
      <c r="EY389">
        <v>0</v>
      </c>
      <c r="FA389">
        <v>0</v>
      </c>
      <c r="FL389">
        <v>0</v>
      </c>
      <c r="FQ389" t="s">
        <v>261</v>
      </c>
      <c r="FR389" t="s">
        <v>262</v>
      </c>
      <c r="FS389" t="s">
        <v>263</v>
      </c>
      <c r="FU389">
        <v>435600</v>
      </c>
      <c r="FV389">
        <v>10</v>
      </c>
      <c r="FW389">
        <v>0</v>
      </c>
      <c r="FX389">
        <v>0</v>
      </c>
      <c r="FY389">
        <v>0</v>
      </c>
      <c r="FZ389">
        <v>0</v>
      </c>
      <c r="GI389" t="s">
        <v>264</v>
      </c>
      <c r="GJ389" t="s">
        <v>522</v>
      </c>
      <c r="GK389" t="s">
        <v>523</v>
      </c>
      <c r="GL389" s="1">
        <v>40135</v>
      </c>
      <c r="GM389" t="s">
        <v>267</v>
      </c>
      <c r="GN389" t="str">
        <f t="shared" si="129"/>
        <v>FALSE</v>
      </c>
      <c r="GO389">
        <v>2022</v>
      </c>
      <c r="GP389">
        <v>2020</v>
      </c>
      <c r="GQ389">
        <v>600</v>
      </c>
      <c r="GR389" t="s">
        <v>246</v>
      </c>
      <c r="GS389" t="s">
        <v>246</v>
      </c>
      <c r="GT389" t="s">
        <v>246</v>
      </c>
      <c r="GU389" t="s">
        <v>246</v>
      </c>
      <c r="GV389" t="s">
        <v>246</v>
      </c>
      <c r="GW389" t="s">
        <v>246</v>
      </c>
      <c r="GX389" t="s">
        <v>246</v>
      </c>
      <c r="GY389" t="s">
        <v>246</v>
      </c>
      <c r="GZ389" t="s">
        <v>246</v>
      </c>
      <c r="HA389" t="s">
        <v>246</v>
      </c>
      <c r="HB389" t="s">
        <v>246</v>
      </c>
      <c r="HC389" t="s">
        <v>246</v>
      </c>
      <c r="HD389" t="s">
        <v>246</v>
      </c>
      <c r="HE389" s="2">
        <v>509</v>
      </c>
      <c r="HF389" s="2">
        <v>0</v>
      </c>
      <c r="HG389" s="2">
        <v>0</v>
      </c>
      <c r="HH389">
        <v>0</v>
      </c>
      <c r="HI389" s="2">
        <v>3391</v>
      </c>
      <c r="HJ389" s="2">
        <v>3391</v>
      </c>
      <c r="HK389" s="2">
        <v>0</v>
      </c>
      <c r="HL389">
        <v>0</v>
      </c>
      <c r="HM389" s="2">
        <v>0</v>
      </c>
      <c r="HN389" s="2">
        <v>0</v>
      </c>
      <c r="HO389" s="2">
        <v>0</v>
      </c>
      <c r="HP389">
        <v>0</v>
      </c>
      <c r="HQ389" s="2">
        <v>31.56</v>
      </c>
      <c r="HS389" s="2">
        <v>3391</v>
      </c>
      <c r="HV389" t="s">
        <v>289</v>
      </c>
      <c r="HY389" t="s">
        <v>290</v>
      </c>
      <c r="HZ389" t="s">
        <v>290</v>
      </c>
      <c r="IF389" t="str">
        <f>""</f>
        <v/>
      </c>
      <c r="IG389" t="str">
        <f>""</f>
        <v/>
      </c>
      <c r="IH389" t="str">
        <f>""</f>
        <v/>
      </c>
      <c r="IT389" t="str">
        <f>""</f>
        <v/>
      </c>
      <c r="IY389" t="str">
        <f>""</f>
        <v/>
      </c>
      <c r="JB389" t="s">
        <v>271</v>
      </c>
      <c r="JD389" t="str">
        <f>""</f>
        <v/>
      </c>
      <c r="JE389" t="str">
        <f>""</f>
        <v/>
      </c>
      <c r="JO389" t="str">
        <f>""</f>
        <v/>
      </c>
      <c r="JP389" t="str">
        <f>""</f>
        <v/>
      </c>
      <c r="JQ389" t="str">
        <f>HYPERLINK("https://web.datatree.com/?/property?propertyId=3572134")</f>
        <v>https://web.datatree.com/?/property?propertyId=3572134</v>
      </c>
    </row>
    <row r="390" spans="1:277" x14ac:dyDescent="0.25">
      <c r="A390">
        <v>388</v>
      </c>
      <c r="B390" s="15" t="s">
        <v>18833</v>
      </c>
      <c r="C390" s="15" t="s">
        <v>18832</v>
      </c>
      <c r="D390" s="15" t="s">
        <v>18834</v>
      </c>
      <c r="E390" s="15" t="s">
        <v>18835</v>
      </c>
      <c r="F390" s="15" t="s">
        <v>18836</v>
      </c>
      <c r="G390" s="15" t="s">
        <v>243</v>
      </c>
      <c r="H390" s="15">
        <v>85555</v>
      </c>
      <c r="I390" s="15" t="s">
        <v>18837</v>
      </c>
      <c r="J390" s="23" t="s">
        <v>18838</v>
      </c>
      <c r="K390" s="15" t="s">
        <v>18839</v>
      </c>
      <c r="L390" s="16" t="s">
        <v>18840</v>
      </c>
      <c r="M390" s="17" t="str">
        <f t="shared" si="130"/>
        <v>6/31/2022</v>
      </c>
      <c r="N390" s="15">
        <v>9582</v>
      </c>
      <c r="O390" s="18">
        <f t="shared" si="112"/>
        <v>0</v>
      </c>
      <c r="P390" s="19" t="str">
        <f t="shared" si="113"/>
        <v>$0.00</v>
      </c>
      <c r="Q390" s="16">
        <v>44834</v>
      </c>
      <c r="R390" s="19" t="str">
        <f t="shared" si="131"/>
        <v>09/30/22</v>
      </c>
      <c r="S390" t="str">
        <f t="shared" si="114"/>
        <v>MOHAVE</v>
      </c>
      <c r="T390" s="6" t="str">
        <f t="shared" si="115"/>
        <v>120-28-016</v>
      </c>
      <c r="U390" t="str">
        <f t="shared" si="116"/>
        <v xml:space="preserve">24 HERITAGE DR </v>
      </c>
      <c r="V390" t="str">
        <f t="shared" si="117"/>
        <v>TALLMADGE</v>
      </c>
      <c r="W390" t="str">
        <f t="shared" si="118"/>
        <v>OH</v>
      </c>
      <c r="X390" t="str">
        <f t="shared" si="119"/>
        <v>44278-1417</v>
      </c>
      <c r="Y390" t="str">
        <f t="shared" si="120"/>
        <v>FREDERICK</v>
      </c>
      <c r="Z390" t="str">
        <f t="shared" si="121"/>
        <v>COOK</v>
      </c>
      <c r="AA390" t="str">
        <f t="shared" si="122"/>
        <v>LAKE HAVASU ACRES AMENDED W2 N2 SW4 NE4 10AC</v>
      </c>
      <c r="AB390">
        <f t="shared" si="123"/>
        <v>10</v>
      </c>
      <c r="AC390" t="str">
        <f t="shared" si="124"/>
        <v>MOHAVE</v>
      </c>
      <c r="AI390">
        <f t="shared" si="132"/>
        <v>10</v>
      </c>
      <c r="AO390" t="s">
        <v>4420</v>
      </c>
      <c r="AP390" t="s">
        <v>4421</v>
      </c>
      <c r="AQ390" t="s">
        <v>2623</v>
      </c>
      <c r="AR390" t="s">
        <v>4422</v>
      </c>
      <c r="AS390" t="s">
        <v>240</v>
      </c>
      <c r="AT390">
        <v>1</v>
      </c>
      <c r="AU390" t="s">
        <v>4423</v>
      </c>
      <c r="AV390" t="s">
        <v>4424</v>
      </c>
      <c r="AW390" t="s">
        <v>1281</v>
      </c>
      <c r="AX390" t="s">
        <v>4422</v>
      </c>
      <c r="AY390" t="s">
        <v>240</v>
      </c>
      <c r="AZ390">
        <v>2</v>
      </c>
      <c r="BC390" t="s">
        <v>4425</v>
      </c>
      <c r="BD390" t="s">
        <v>4426</v>
      </c>
      <c r="BH390" t="s">
        <v>242</v>
      </c>
      <c r="BS390" t="s">
        <v>243</v>
      </c>
      <c r="BV390" t="s">
        <v>244</v>
      </c>
      <c r="BY390" t="s">
        <v>245</v>
      </c>
      <c r="CA390">
        <v>24</v>
      </c>
      <c r="CD390" t="s">
        <v>4427</v>
      </c>
      <c r="CE390" t="s">
        <v>302</v>
      </c>
      <c r="CG390" t="s">
        <v>4428</v>
      </c>
      <c r="CH390" t="s">
        <v>4428</v>
      </c>
      <c r="CI390" t="s">
        <v>1029</v>
      </c>
      <c r="CJ390" t="str">
        <f>"44278-1417"</f>
        <v>44278-1417</v>
      </c>
      <c r="CK390" t="s">
        <v>2605</v>
      </c>
      <c r="CL390" t="s">
        <v>4429</v>
      </c>
      <c r="CM390" t="s">
        <v>4430</v>
      </c>
      <c r="CN390" t="s">
        <v>254</v>
      </c>
      <c r="CO390" t="s">
        <v>4431</v>
      </c>
      <c r="CP390" t="str">
        <f>"120-28-016"</f>
        <v>120-28-016</v>
      </c>
      <c r="CQ390" t="str">
        <f>"12028016"</f>
        <v>12028016</v>
      </c>
      <c r="CR390" t="str">
        <f>"R12028016"</f>
        <v>R12028016</v>
      </c>
      <c r="CS390">
        <v>4015</v>
      </c>
      <c r="CW390" t="s">
        <v>256</v>
      </c>
      <c r="CX390" t="s">
        <v>424</v>
      </c>
      <c r="CY390" t="s">
        <v>499</v>
      </c>
      <c r="CZ390">
        <v>31</v>
      </c>
      <c r="DB390">
        <v>34.599830102643701</v>
      </c>
      <c r="DC390">
        <v>-114.289280469868</v>
      </c>
      <c r="DD390" t="s">
        <v>1606</v>
      </c>
      <c r="DK390" t="s">
        <v>1607</v>
      </c>
      <c r="DL390" t="s">
        <v>1607</v>
      </c>
      <c r="DO390" t="str">
        <f>""</f>
        <v/>
      </c>
      <c r="DQ390">
        <v>0</v>
      </c>
      <c r="DR390">
        <v>0</v>
      </c>
      <c r="DS390">
        <v>0</v>
      </c>
      <c r="DT390">
        <v>0</v>
      </c>
      <c r="DW390">
        <v>0</v>
      </c>
      <c r="DX390">
        <v>0</v>
      </c>
      <c r="DZ390">
        <v>0</v>
      </c>
      <c r="EA390">
        <v>0</v>
      </c>
      <c r="EB390">
        <v>0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L390">
        <v>0</v>
      </c>
      <c r="EN390">
        <v>0</v>
      </c>
      <c r="EP390">
        <v>0</v>
      </c>
      <c r="ER390">
        <v>0</v>
      </c>
      <c r="ET390">
        <v>0</v>
      </c>
      <c r="EY390">
        <v>0</v>
      </c>
      <c r="FA390">
        <v>0</v>
      </c>
      <c r="FL390">
        <v>0</v>
      </c>
      <c r="FQ390" t="s">
        <v>261</v>
      </c>
      <c r="FR390" t="s">
        <v>262</v>
      </c>
      <c r="FS390" t="s">
        <v>263</v>
      </c>
      <c r="FU390">
        <v>435600</v>
      </c>
      <c r="FV390">
        <v>10</v>
      </c>
      <c r="FW390">
        <v>0</v>
      </c>
      <c r="FX390">
        <v>0</v>
      </c>
      <c r="FY390">
        <v>0</v>
      </c>
      <c r="FZ390">
        <v>0</v>
      </c>
      <c r="GI390" t="s">
        <v>264</v>
      </c>
      <c r="GJ390" t="s">
        <v>1608</v>
      </c>
      <c r="GK390" t="s">
        <v>1609</v>
      </c>
      <c r="GL390" s="1">
        <v>42340</v>
      </c>
      <c r="GM390" t="s">
        <v>267</v>
      </c>
      <c r="GN390" t="str">
        <f t="shared" si="129"/>
        <v>FALSE</v>
      </c>
      <c r="GO390">
        <v>2022</v>
      </c>
      <c r="GP390">
        <v>2020</v>
      </c>
      <c r="GQ390">
        <v>2520</v>
      </c>
      <c r="GR390" t="s">
        <v>246</v>
      </c>
      <c r="GS390" t="s">
        <v>246</v>
      </c>
      <c r="GT390" t="s">
        <v>246</v>
      </c>
      <c r="GU390" t="s">
        <v>246</v>
      </c>
      <c r="GV390" t="s">
        <v>246</v>
      </c>
      <c r="GW390" t="s">
        <v>246</v>
      </c>
      <c r="GX390" t="s">
        <v>246</v>
      </c>
      <c r="GY390" t="s">
        <v>246</v>
      </c>
      <c r="GZ390" t="s">
        <v>246</v>
      </c>
      <c r="HA390" t="s">
        <v>246</v>
      </c>
      <c r="HB390" t="s">
        <v>246</v>
      </c>
      <c r="HC390" t="s">
        <v>246</v>
      </c>
      <c r="HD390" t="s">
        <v>246</v>
      </c>
      <c r="HE390" s="2">
        <v>1160</v>
      </c>
      <c r="HF390" s="2">
        <v>0</v>
      </c>
      <c r="HG390" s="2">
        <v>0</v>
      </c>
      <c r="HH390">
        <v>0</v>
      </c>
      <c r="HI390" s="2">
        <v>7734</v>
      </c>
      <c r="HJ390" s="2">
        <v>7734</v>
      </c>
      <c r="HK390" s="2">
        <v>0</v>
      </c>
      <c r="HL390">
        <v>0</v>
      </c>
      <c r="HM390" s="2">
        <v>0</v>
      </c>
      <c r="HN390" s="2">
        <v>0</v>
      </c>
      <c r="HO390" s="2">
        <v>0</v>
      </c>
      <c r="HP390">
        <v>0</v>
      </c>
      <c r="HQ390" s="2">
        <v>87.88</v>
      </c>
      <c r="HS390" s="2">
        <v>7734</v>
      </c>
      <c r="HV390" t="s">
        <v>1191</v>
      </c>
      <c r="HY390" t="s">
        <v>1610</v>
      </c>
      <c r="HZ390" t="s">
        <v>1193</v>
      </c>
      <c r="IA390" t="s">
        <v>1194</v>
      </c>
      <c r="IF390" t="str">
        <f>""</f>
        <v/>
      </c>
      <c r="IG390" t="str">
        <f>""</f>
        <v/>
      </c>
      <c r="IH390" t="str">
        <f>""</f>
        <v/>
      </c>
      <c r="IT390" t="str">
        <f>""</f>
        <v/>
      </c>
      <c r="IY390" t="str">
        <f>""</f>
        <v/>
      </c>
      <c r="JB390" t="s">
        <v>271</v>
      </c>
      <c r="JD390" t="str">
        <f>""</f>
        <v/>
      </c>
      <c r="JE390" t="str">
        <f>""</f>
        <v/>
      </c>
      <c r="JO390" t="str">
        <f>""</f>
        <v/>
      </c>
      <c r="JP390" t="str">
        <f>""</f>
        <v/>
      </c>
      <c r="JQ390" t="str">
        <f>HYPERLINK("https://web.datatree.com/?/property?propertyId=3577971")</f>
        <v>https://web.datatree.com/?/property?propertyId=3577971</v>
      </c>
    </row>
    <row r="391" spans="1:277" x14ac:dyDescent="0.25">
      <c r="A391">
        <v>389</v>
      </c>
      <c r="B391" s="15" t="s">
        <v>18833</v>
      </c>
      <c r="C391" s="15" t="s">
        <v>18832</v>
      </c>
      <c r="D391" s="15" t="s">
        <v>18834</v>
      </c>
      <c r="E391" s="15" t="s">
        <v>18835</v>
      </c>
      <c r="F391" s="15" t="s">
        <v>18836</v>
      </c>
      <c r="G391" s="15" t="s">
        <v>243</v>
      </c>
      <c r="H391" s="15">
        <v>85555</v>
      </c>
      <c r="I391" s="15" t="s">
        <v>18837</v>
      </c>
      <c r="J391" s="23" t="s">
        <v>18838</v>
      </c>
      <c r="K391" s="15" t="s">
        <v>18839</v>
      </c>
      <c r="L391" s="16" t="s">
        <v>18840</v>
      </c>
      <c r="M391" s="17" t="str">
        <f t="shared" si="130"/>
        <v>6/31/2022</v>
      </c>
      <c r="N391" s="15">
        <v>9583</v>
      </c>
      <c r="O391" s="18">
        <f t="shared" ref="O391:O454" si="133">((1+AH391)*AE391)*AB391</f>
        <v>0</v>
      </c>
      <c r="P391" s="19" t="str">
        <f t="shared" ref="P391:P454" si="134">TEXT(O391,"$#,##0.00")</f>
        <v>$0.00</v>
      </c>
      <c r="Q391" s="16">
        <v>44834</v>
      </c>
      <c r="R391" s="19" t="str">
        <f t="shared" si="131"/>
        <v>09/30/22</v>
      </c>
      <c r="S391" t="str">
        <f t="shared" ref="S391:S454" si="135">+BV391</f>
        <v>MOHAVE</v>
      </c>
      <c r="T391" s="6" t="str">
        <f t="shared" ref="T391:T454" si="136">+CP391</f>
        <v>402-22-046</v>
      </c>
      <c r="U391" t="str">
        <f t="shared" ref="U391:U454" si="137">+CL391</f>
        <v xml:space="preserve">4511 W CHEYENNE AVE #601 </v>
      </c>
      <c r="V391" t="str">
        <f t="shared" ref="V391:V454" si="138">+CG391</f>
        <v>NORTH LAS VEGAS</v>
      </c>
      <c r="W391" t="str">
        <f t="shared" ref="W391:W454" si="139">+CI391</f>
        <v>NV</v>
      </c>
      <c r="X391" t="str">
        <f t="shared" ref="X391:X454" si="140">+CJ391</f>
        <v>89032-2464</v>
      </c>
      <c r="Y391">
        <f t="shared" ref="Y391:Y454" si="141">+AQ391</f>
        <v>0</v>
      </c>
      <c r="Z391" t="str">
        <f t="shared" ref="Z391:Z454" si="142">+AR391</f>
        <v>MICHAEL T BLACK FAMILY LTD PARTNERSHIP</v>
      </c>
      <c r="AA391" t="str">
        <f t="shared" ref="AA391:AA454" si="143">+CO391</f>
        <v>SE4 NW4 NE4 CONT 10 AC M/L 402-22-028(402-22-045  046 &amp; 047)</v>
      </c>
      <c r="AB391">
        <f t="shared" ref="AB391:AB454" si="144">+FV391</f>
        <v>10</v>
      </c>
      <c r="AC391" t="str">
        <f t="shared" ref="AC391:AC454" si="145">+BV391</f>
        <v>MOHAVE</v>
      </c>
      <c r="AI391">
        <f t="shared" si="132"/>
        <v>10</v>
      </c>
      <c r="AO391" t="s">
        <v>2637</v>
      </c>
      <c r="AR391" t="s">
        <v>2637</v>
      </c>
      <c r="AS391" t="s">
        <v>273</v>
      </c>
      <c r="AT391">
        <v>56</v>
      </c>
      <c r="BC391" t="s">
        <v>2637</v>
      </c>
      <c r="BD391" t="s">
        <v>2637</v>
      </c>
      <c r="BF391" t="s">
        <v>644</v>
      </c>
      <c r="BH391" t="s">
        <v>242</v>
      </c>
      <c r="BS391" t="s">
        <v>243</v>
      </c>
      <c r="BV391" t="s">
        <v>244</v>
      </c>
      <c r="BY391" t="s">
        <v>245</v>
      </c>
      <c r="BZ391" t="s">
        <v>589</v>
      </c>
      <c r="CA391">
        <v>4511</v>
      </c>
      <c r="CD391" t="s">
        <v>2638</v>
      </c>
      <c r="CE391" t="s">
        <v>248</v>
      </c>
      <c r="CF391">
        <v>601</v>
      </c>
      <c r="CG391" t="s">
        <v>440</v>
      </c>
      <c r="CH391" t="s">
        <v>440</v>
      </c>
      <c r="CI391" t="s">
        <v>400</v>
      </c>
      <c r="CJ391" t="str">
        <f>"89032-2464"</f>
        <v>89032-2464</v>
      </c>
      <c r="CK391" t="s">
        <v>2639</v>
      </c>
      <c r="CL391" t="s">
        <v>2640</v>
      </c>
      <c r="CM391" t="s">
        <v>2641</v>
      </c>
      <c r="CN391" t="s">
        <v>254</v>
      </c>
      <c r="CO391" t="s">
        <v>4432</v>
      </c>
      <c r="CP391" t="str">
        <f>"402-22-046"</f>
        <v>402-22-046</v>
      </c>
      <c r="CQ391" t="str">
        <f>"40222046"</f>
        <v>40222046</v>
      </c>
      <c r="CR391" t="str">
        <f>"R40222046"</f>
        <v>R40222046</v>
      </c>
      <c r="CS391">
        <v>4015</v>
      </c>
      <c r="CX391" t="s">
        <v>772</v>
      </c>
      <c r="CY391" t="s">
        <v>351</v>
      </c>
      <c r="CZ391">
        <v>14</v>
      </c>
      <c r="DB391">
        <v>36.784449509121501</v>
      </c>
      <c r="DC391">
        <v>-113.988169878603</v>
      </c>
      <c r="DK391" t="s">
        <v>4433</v>
      </c>
      <c r="DL391" t="s">
        <v>4433</v>
      </c>
      <c r="DO391" t="str">
        <f>""</f>
        <v/>
      </c>
      <c r="DQ391">
        <v>0</v>
      </c>
      <c r="DR391">
        <v>0</v>
      </c>
      <c r="DS391">
        <v>0</v>
      </c>
      <c r="DT391">
        <v>0</v>
      </c>
      <c r="DW391">
        <v>0</v>
      </c>
      <c r="DX391">
        <v>0</v>
      </c>
      <c r="DZ391">
        <v>0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0</v>
      </c>
      <c r="EI391">
        <v>0</v>
      </c>
      <c r="EL391">
        <v>0</v>
      </c>
      <c r="EN391">
        <v>0</v>
      </c>
      <c r="EP391">
        <v>0</v>
      </c>
      <c r="ER391">
        <v>0</v>
      </c>
      <c r="ET391">
        <v>0</v>
      </c>
      <c r="EY391">
        <v>0</v>
      </c>
      <c r="FA391">
        <v>0</v>
      </c>
      <c r="FL391">
        <v>0</v>
      </c>
      <c r="FQ391" t="s">
        <v>261</v>
      </c>
      <c r="FR391" t="s">
        <v>354</v>
      </c>
      <c r="FS391" t="s">
        <v>355</v>
      </c>
      <c r="FU391">
        <v>435600</v>
      </c>
      <c r="FV391">
        <v>10</v>
      </c>
      <c r="FW391">
        <v>0</v>
      </c>
      <c r="FX391">
        <v>0</v>
      </c>
      <c r="FY391">
        <v>0</v>
      </c>
      <c r="FZ391">
        <v>0</v>
      </c>
      <c r="GI391" t="s">
        <v>407</v>
      </c>
      <c r="GJ391" t="s">
        <v>4434</v>
      </c>
      <c r="GK391" t="s">
        <v>4435</v>
      </c>
      <c r="GL391" s="1">
        <v>40135</v>
      </c>
      <c r="GM391" t="s">
        <v>267</v>
      </c>
      <c r="GN391" t="str">
        <f>"TRUE"</f>
        <v>TRUE</v>
      </c>
      <c r="GO391">
        <v>2022</v>
      </c>
      <c r="GP391">
        <v>2020</v>
      </c>
      <c r="GQ391">
        <v>972</v>
      </c>
      <c r="GR391" t="s">
        <v>246</v>
      </c>
      <c r="GS391" t="s">
        <v>246</v>
      </c>
      <c r="GT391" t="s">
        <v>246</v>
      </c>
      <c r="GU391" t="s">
        <v>246</v>
      </c>
      <c r="GV391" t="s">
        <v>246</v>
      </c>
      <c r="GW391" t="s">
        <v>246</v>
      </c>
      <c r="GX391" t="s">
        <v>246</v>
      </c>
      <c r="GY391" t="s">
        <v>246</v>
      </c>
      <c r="GZ391" t="s">
        <v>246</v>
      </c>
      <c r="HA391" t="s">
        <v>246</v>
      </c>
      <c r="HB391" t="s">
        <v>246</v>
      </c>
      <c r="HC391" t="s">
        <v>246</v>
      </c>
      <c r="HD391" t="s">
        <v>246</v>
      </c>
      <c r="HE391" s="2">
        <v>16304</v>
      </c>
      <c r="HF391" s="2">
        <v>0</v>
      </c>
      <c r="HG391" s="2">
        <v>0</v>
      </c>
      <c r="HH391">
        <v>0</v>
      </c>
      <c r="HI391" s="2">
        <v>108695</v>
      </c>
      <c r="HJ391" s="2">
        <v>108695</v>
      </c>
      <c r="HK391" s="2">
        <v>0</v>
      </c>
      <c r="HL391">
        <v>0</v>
      </c>
      <c r="HM391" s="2">
        <v>0</v>
      </c>
      <c r="HN391" s="2">
        <v>0</v>
      </c>
      <c r="HO391" s="2">
        <v>0</v>
      </c>
      <c r="HP391">
        <v>0</v>
      </c>
      <c r="HQ391" s="2">
        <v>363.1</v>
      </c>
      <c r="HS391" s="2">
        <v>108695</v>
      </c>
      <c r="HV391" t="s">
        <v>776</v>
      </c>
      <c r="HY391" t="s">
        <v>777</v>
      </c>
      <c r="HZ391" t="s">
        <v>778</v>
      </c>
      <c r="IA391" t="s">
        <v>778</v>
      </c>
      <c r="IF391" t="str">
        <f>""</f>
        <v/>
      </c>
      <c r="IG391" t="str">
        <f>""</f>
        <v/>
      </c>
      <c r="IH391" t="str">
        <f>""</f>
        <v/>
      </c>
      <c r="II391" s="1">
        <v>38483</v>
      </c>
      <c r="IJ391" s="1">
        <v>38490</v>
      </c>
      <c r="IK391" s="2">
        <v>150000</v>
      </c>
      <c r="IL391" t="s">
        <v>566</v>
      </c>
      <c r="IM391" t="s">
        <v>567</v>
      </c>
      <c r="IN391" t="s">
        <v>4436</v>
      </c>
      <c r="IT391" t="str">
        <f>"                    "</f>
        <v xml:space="preserve">                    </v>
      </c>
      <c r="IY391" t="str">
        <f>"                    "</f>
        <v xml:space="preserve">                    </v>
      </c>
      <c r="JA391" t="s">
        <v>759</v>
      </c>
      <c r="JB391" t="s">
        <v>271</v>
      </c>
      <c r="JD391" t="str">
        <f>"5606.890"</f>
        <v>5606.890</v>
      </c>
      <c r="JE391" t="str">
        <f>""</f>
        <v/>
      </c>
      <c r="JO391" t="str">
        <f>""</f>
        <v/>
      </c>
      <c r="JP391" t="str">
        <f>""</f>
        <v/>
      </c>
      <c r="JQ391" t="str">
        <f>HYPERLINK("https://web.datatree.com/?/property?propertyId=3588623")</f>
        <v>https://web.datatree.com/?/property?propertyId=3588623</v>
      </c>
    </row>
    <row r="392" spans="1:277" x14ac:dyDescent="0.25">
      <c r="A392">
        <v>390</v>
      </c>
      <c r="B392" s="15" t="s">
        <v>18833</v>
      </c>
      <c r="C392" s="15" t="s">
        <v>18832</v>
      </c>
      <c r="D392" s="15" t="s">
        <v>18834</v>
      </c>
      <c r="E392" s="15" t="s">
        <v>18835</v>
      </c>
      <c r="F392" s="15" t="s">
        <v>18836</v>
      </c>
      <c r="G392" s="15" t="s">
        <v>243</v>
      </c>
      <c r="H392" s="15">
        <v>85555</v>
      </c>
      <c r="I392" s="15" t="s">
        <v>18837</v>
      </c>
      <c r="J392" s="23" t="s">
        <v>18838</v>
      </c>
      <c r="K392" s="15" t="s">
        <v>18839</v>
      </c>
      <c r="L392" s="16" t="s">
        <v>18840</v>
      </c>
      <c r="M392" s="17" t="str">
        <f t="shared" si="130"/>
        <v>6/31/2022</v>
      </c>
      <c r="N392" s="15">
        <v>9584</v>
      </c>
      <c r="O392" s="18">
        <f t="shared" si="133"/>
        <v>0</v>
      </c>
      <c r="P392" s="19" t="str">
        <f t="shared" si="134"/>
        <v>$0.00</v>
      </c>
      <c r="Q392" s="16">
        <v>44834</v>
      </c>
      <c r="R392" s="19" t="str">
        <f t="shared" si="131"/>
        <v>09/30/22</v>
      </c>
      <c r="S392" t="str">
        <f t="shared" si="135"/>
        <v>MOHAVE</v>
      </c>
      <c r="T392" s="6" t="str">
        <f t="shared" si="136"/>
        <v>314-06-006A</v>
      </c>
      <c r="U392" t="str">
        <f t="shared" si="137"/>
        <v xml:space="preserve">1642 MCCULLOCH BLVD N #5050 </v>
      </c>
      <c r="V392" t="str">
        <f t="shared" si="138"/>
        <v>LAKE HAVASU CITY</v>
      </c>
      <c r="W392" t="str">
        <f t="shared" si="139"/>
        <v>AZ</v>
      </c>
      <c r="X392" t="str">
        <f t="shared" si="140"/>
        <v>86403</v>
      </c>
      <c r="Y392" t="str">
        <f t="shared" si="141"/>
        <v>VAUGHAN</v>
      </c>
      <c r="Z392" t="str">
        <f t="shared" si="142"/>
        <v>DEHART</v>
      </c>
      <c r="AA392" t="str">
        <f t="shared" si="143"/>
        <v>LAKE HAVASU CEDAR ESTATES UNIT FOUR W2 OF LOT 6 CONT 10 ACRES M/L 314-06-006(314-06-006 A B C</v>
      </c>
      <c r="AB392">
        <f t="shared" si="144"/>
        <v>10</v>
      </c>
      <c r="AC392" t="str">
        <f t="shared" si="145"/>
        <v>MOHAVE</v>
      </c>
      <c r="AI392">
        <f t="shared" si="132"/>
        <v>10</v>
      </c>
      <c r="AO392" t="s">
        <v>4437</v>
      </c>
      <c r="AP392" t="s">
        <v>4438</v>
      </c>
      <c r="AQ392" t="s">
        <v>4439</v>
      </c>
      <c r="AR392" t="s">
        <v>4440</v>
      </c>
      <c r="AS392" t="s">
        <v>240</v>
      </c>
      <c r="AT392">
        <v>15</v>
      </c>
      <c r="BC392" t="s">
        <v>4441</v>
      </c>
      <c r="BD392" t="s">
        <v>4437</v>
      </c>
      <c r="BE392" t="s">
        <v>1326</v>
      </c>
      <c r="BH392" t="s">
        <v>242</v>
      </c>
      <c r="BS392" t="s">
        <v>243</v>
      </c>
      <c r="BV392" t="s">
        <v>244</v>
      </c>
      <c r="BY392" t="s">
        <v>245</v>
      </c>
      <c r="CA392">
        <v>1642</v>
      </c>
      <c r="CC392" t="s">
        <v>246</v>
      </c>
      <c r="CD392" t="s">
        <v>4442</v>
      </c>
      <c r="CE392" t="s">
        <v>818</v>
      </c>
      <c r="CF392">
        <v>5050</v>
      </c>
      <c r="CG392" t="s">
        <v>975</v>
      </c>
      <c r="CH392" t="s">
        <v>975</v>
      </c>
      <c r="CI392" t="s">
        <v>243</v>
      </c>
      <c r="CJ392" t="str">
        <f>"86403"</f>
        <v>86403</v>
      </c>
      <c r="CK392" t="s">
        <v>750</v>
      </c>
      <c r="CL392" t="s">
        <v>4443</v>
      </c>
      <c r="CM392" t="s">
        <v>4444</v>
      </c>
      <c r="CN392" t="s">
        <v>254</v>
      </c>
      <c r="CO392" t="s">
        <v>4445</v>
      </c>
      <c r="CP392" t="str">
        <f>"314-06-006A"</f>
        <v>314-06-006A</v>
      </c>
      <c r="CQ392" t="str">
        <f>"31406006A"</f>
        <v>31406006A</v>
      </c>
      <c r="CR392" t="str">
        <f>"R31406006"</f>
        <v>R31406006</v>
      </c>
      <c r="CS392">
        <v>4015</v>
      </c>
      <c r="CW392" t="s">
        <v>256</v>
      </c>
      <c r="CX392" t="s">
        <v>350</v>
      </c>
      <c r="CY392" t="s">
        <v>520</v>
      </c>
      <c r="CZ392">
        <v>1</v>
      </c>
      <c r="DB392">
        <v>35.412426493477099</v>
      </c>
      <c r="DC392">
        <v>-113.620115506765</v>
      </c>
      <c r="DD392" t="s">
        <v>2465</v>
      </c>
      <c r="DK392" t="s">
        <v>2466</v>
      </c>
      <c r="DL392" t="s">
        <v>2466</v>
      </c>
      <c r="DO392" t="str">
        <f>"6"</f>
        <v>6</v>
      </c>
      <c r="DQ392">
        <v>0</v>
      </c>
      <c r="DR392">
        <v>0</v>
      </c>
      <c r="DS392">
        <v>0</v>
      </c>
      <c r="DT392">
        <v>0</v>
      </c>
      <c r="DW392">
        <v>0</v>
      </c>
      <c r="DX392">
        <v>0</v>
      </c>
      <c r="DZ392">
        <v>0</v>
      </c>
      <c r="EA392">
        <v>0</v>
      </c>
      <c r="EB392">
        <v>0</v>
      </c>
      <c r="EC392">
        <v>0</v>
      </c>
      <c r="ED392">
        <v>0</v>
      </c>
      <c r="EE392">
        <v>0</v>
      </c>
      <c r="EF392">
        <v>0</v>
      </c>
      <c r="EG392">
        <v>0</v>
      </c>
      <c r="EH392">
        <v>0</v>
      </c>
      <c r="EI392">
        <v>0</v>
      </c>
      <c r="EL392">
        <v>0</v>
      </c>
      <c r="EN392">
        <v>0</v>
      </c>
      <c r="EP392">
        <v>0</v>
      </c>
      <c r="ER392">
        <v>0</v>
      </c>
      <c r="ET392">
        <v>0</v>
      </c>
      <c r="EY392">
        <v>0</v>
      </c>
      <c r="FA392">
        <v>0</v>
      </c>
      <c r="FL392">
        <v>0</v>
      </c>
      <c r="FQ392" t="s">
        <v>261</v>
      </c>
      <c r="FR392" t="s">
        <v>262</v>
      </c>
      <c r="FS392" t="s">
        <v>263</v>
      </c>
      <c r="FU392">
        <v>435600</v>
      </c>
      <c r="FV392">
        <v>10</v>
      </c>
      <c r="FW392">
        <v>0</v>
      </c>
      <c r="FX392">
        <v>0</v>
      </c>
      <c r="FY392">
        <v>0</v>
      </c>
      <c r="FZ392">
        <v>0</v>
      </c>
      <c r="GI392" t="s">
        <v>264</v>
      </c>
      <c r="GJ392" t="s">
        <v>621</v>
      </c>
      <c r="GK392" t="s">
        <v>622</v>
      </c>
      <c r="GL392" s="1">
        <v>40135</v>
      </c>
      <c r="GM392" t="s">
        <v>267</v>
      </c>
      <c r="GN392" t="str">
        <f>"FALSE"</f>
        <v>FALSE</v>
      </c>
      <c r="GO392">
        <v>2022</v>
      </c>
      <c r="GP392">
        <v>2020</v>
      </c>
      <c r="GQ392">
        <v>2200</v>
      </c>
      <c r="GR392" t="s">
        <v>246</v>
      </c>
      <c r="GS392" t="s">
        <v>246</v>
      </c>
      <c r="GT392" t="s">
        <v>246</v>
      </c>
      <c r="GU392" t="s">
        <v>246</v>
      </c>
      <c r="GV392" t="s">
        <v>246</v>
      </c>
      <c r="GW392" t="s">
        <v>246</v>
      </c>
      <c r="GX392" t="s">
        <v>246</v>
      </c>
      <c r="GY392" t="s">
        <v>246</v>
      </c>
      <c r="GZ392" t="s">
        <v>246</v>
      </c>
      <c r="HA392" t="s">
        <v>246</v>
      </c>
      <c r="HB392" t="s">
        <v>246</v>
      </c>
      <c r="HC392" t="s">
        <v>246</v>
      </c>
      <c r="HD392" t="s">
        <v>246</v>
      </c>
      <c r="HE392" s="2">
        <v>418</v>
      </c>
      <c r="HF392" s="2">
        <v>0</v>
      </c>
      <c r="HG392" s="2">
        <v>0</v>
      </c>
      <c r="HH392">
        <v>0</v>
      </c>
      <c r="HI392" s="2">
        <v>2787</v>
      </c>
      <c r="HJ392" s="2">
        <v>2787</v>
      </c>
      <c r="HK392" s="2">
        <v>0</v>
      </c>
      <c r="HL392">
        <v>0</v>
      </c>
      <c r="HM392" s="2">
        <v>0</v>
      </c>
      <c r="HN392" s="2">
        <v>0</v>
      </c>
      <c r="HO392" s="2">
        <v>0</v>
      </c>
      <c r="HP392">
        <v>0</v>
      </c>
      <c r="HQ392" s="2">
        <v>28.82</v>
      </c>
      <c r="HS392" s="2">
        <v>2787</v>
      </c>
      <c r="HV392" t="s">
        <v>623</v>
      </c>
      <c r="HY392" t="s">
        <v>624</v>
      </c>
      <c r="HZ392" t="s">
        <v>624</v>
      </c>
      <c r="IB392" s="1">
        <v>44083</v>
      </c>
      <c r="IC392" s="1">
        <v>44145</v>
      </c>
      <c r="IE392" t="s">
        <v>361</v>
      </c>
      <c r="IF392" t="str">
        <f>""</f>
        <v/>
      </c>
      <c r="IG392" t="str">
        <f>"2020.66108"</f>
        <v>2020.66108</v>
      </c>
      <c r="IH392" t="str">
        <f>""</f>
        <v/>
      </c>
      <c r="IT392" t="str">
        <f>""</f>
        <v/>
      </c>
      <c r="IY392" t="str">
        <f>""</f>
        <v/>
      </c>
      <c r="JB392" t="s">
        <v>271</v>
      </c>
      <c r="JD392" t="str">
        <f>""</f>
        <v/>
      </c>
      <c r="JE392" t="str">
        <f>""</f>
        <v/>
      </c>
      <c r="JO392" t="str">
        <f>""</f>
        <v/>
      </c>
      <c r="JP392" t="str">
        <f>""</f>
        <v/>
      </c>
      <c r="JQ392" t="str">
        <f>HYPERLINK("https://web.datatree.com/?/property?propertyId=3621787")</f>
        <v>https://web.datatree.com/?/property?propertyId=3621787</v>
      </c>
    </row>
    <row r="393" spans="1:277" x14ac:dyDescent="0.25">
      <c r="A393">
        <v>391</v>
      </c>
      <c r="B393" s="15" t="s">
        <v>18833</v>
      </c>
      <c r="C393" s="15" t="s">
        <v>18832</v>
      </c>
      <c r="D393" s="15" t="s">
        <v>18834</v>
      </c>
      <c r="E393" s="15" t="s">
        <v>18835</v>
      </c>
      <c r="F393" s="15" t="s">
        <v>18836</v>
      </c>
      <c r="G393" s="15" t="s">
        <v>243</v>
      </c>
      <c r="H393" s="15">
        <v>85555</v>
      </c>
      <c r="I393" s="15" t="s">
        <v>18837</v>
      </c>
      <c r="J393" s="23" t="s">
        <v>18838</v>
      </c>
      <c r="K393" s="15" t="s">
        <v>18839</v>
      </c>
      <c r="L393" s="16" t="s">
        <v>18840</v>
      </c>
      <c r="M393" s="17" t="str">
        <f t="shared" si="130"/>
        <v>6/31/2022</v>
      </c>
      <c r="N393" s="15">
        <v>9585</v>
      </c>
      <c r="O393" s="18">
        <f t="shared" si="133"/>
        <v>0</v>
      </c>
      <c r="P393" s="19" t="str">
        <f t="shared" si="134"/>
        <v>$0.00</v>
      </c>
      <c r="Q393" s="16">
        <v>44834</v>
      </c>
      <c r="R393" s="19" t="str">
        <f t="shared" si="131"/>
        <v>09/30/22</v>
      </c>
      <c r="S393" t="str">
        <f t="shared" si="135"/>
        <v>MOHAVE</v>
      </c>
      <c r="T393" s="6" t="str">
        <f t="shared" si="136"/>
        <v>102-40-003</v>
      </c>
      <c r="U393" t="str">
        <f t="shared" si="137"/>
        <v xml:space="preserve">21110 FONDANT AVE N </v>
      </c>
      <c r="V393" t="str">
        <f t="shared" si="138"/>
        <v>FOREST LAKE</v>
      </c>
      <c r="W393" t="str">
        <f t="shared" si="139"/>
        <v>MN</v>
      </c>
      <c r="X393" t="str">
        <f t="shared" si="140"/>
        <v>55025-9759</v>
      </c>
      <c r="Y393" t="str">
        <f t="shared" si="141"/>
        <v>DAVID</v>
      </c>
      <c r="Z393" t="str">
        <f t="shared" si="142"/>
        <v>MANTHEY</v>
      </c>
      <c r="AA393" t="str">
        <f t="shared" si="143"/>
        <v>SANDY RIVER RANCHEROS LOT 131 CONT 10 ACRES</v>
      </c>
      <c r="AB393">
        <f t="shared" si="144"/>
        <v>10</v>
      </c>
      <c r="AC393" t="str">
        <f t="shared" si="145"/>
        <v>MOHAVE</v>
      </c>
      <c r="AI393">
        <f t="shared" si="132"/>
        <v>10</v>
      </c>
      <c r="AO393" t="s">
        <v>4446</v>
      </c>
      <c r="AP393" t="s">
        <v>2801</v>
      </c>
      <c r="AQ393" t="s">
        <v>2801</v>
      </c>
      <c r="AR393" t="s">
        <v>4447</v>
      </c>
      <c r="AS393" t="s">
        <v>240</v>
      </c>
      <c r="AT393">
        <v>2</v>
      </c>
      <c r="AU393" t="s">
        <v>4448</v>
      </c>
      <c r="AV393" t="s">
        <v>4449</v>
      </c>
      <c r="AW393" t="s">
        <v>4449</v>
      </c>
      <c r="AX393" t="s">
        <v>4447</v>
      </c>
      <c r="AY393" t="s">
        <v>240</v>
      </c>
      <c r="AZ393">
        <v>3</v>
      </c>
      <c r="BC393" t="s">
        <v>4450</v>
      </c>
      <c r="BD393" t="s">
        <v>4451</v>
      </c>
      <c r="BF393" t="s">
        <v>300</v>
      </c>
      <c r="BH393" t="s">
        <v>242</v>
      </c>
      <c r="BS393" t="s">
        <v>243</v>
      </c>
      <c r="BV393" t="s">
        <v>244</v>
      </c>
      <c r="BY393" t="s">
        <v>245</v>
      </c>
      <c r="CA393">
        <v>21110</v>
      </c>
      <c r="CC393" t="s">
        <v>246</v>
      </c>
      <c r="CD393" t="s">
        <v>4452</v>
      </c>
      <c r="CE393" t="s">
        <v>248</v>
      </c>
      <c r="CG393" t="s">
        <v>4453</v>
      </c>
      <c r="CH393" t="s">
        <v>4453</v>
      </c>
      <c r="CI393" t="s">
        <v>1705</v>
      </c>
      <c r="CJ393" t="str">
        <f>"55025-9759"</f>
        <v>55025-9759</v>
      </c>
      <c r="CK393" t="s">
        <v>1161</v>
      </c>
      <c r="CL393" t="s">
        <v>4454</v>
      </c>
      <c r="CM393" t="s">
        <v>4455</v>
      </c>
      <c r="CN393" t="s">
        <v>254</v>
      </c>
      <c r="CO393" t="s">
        <v>4456</v>
      </c>
      <c r="CP393" t="str">
        <f>"102-40-003"</f>
        <v>102-40-003</v>
      </c>
      <c r="CQ393" t="str">
        <f>"10240003"</f>
        <v>10240003</v>
      </c>
      <c r="CR393" t="str">
        <f>"R10240003"</f>
        <v>R10240003</v>
      </c>
      <c r="CS393">
        <v>4015</v>
      </c>
      <c r="CW393" t="s">
        <v>256</v>
      </c>
      <c r="CX393" t="s">
        <v>424</v>
      </c>
      <c r="CY393" t="s">
        <v>258</v>
      </c>
      <c r="CZ393">
        <v>25</v>
      </c>
      <c r="DB393">
        <v>34.618050818103598</v>
      </c>
      <c r="DC393">
        <v>-113.471159485073</v>
      </c>
      <c r="DD393" t="s">
        <v>425</v>
      </c>
      <c r="DK393" t="s">
        <v>426</v>
      </c>
      <c r="DL393" t="s">
        <v>426</v>
      </c>
      <c r="DO393" t="str">
        <f>"131"</f>
        <v>131</v>
      </c>
      <c r="DQ393">
        <v>0</v>
      </c>
      <c r="DR393">
        <v>0</v>
      </c>
      <c r="DS393">
        <v>0</v>
      </c>
      <c r="DT393">
        <v>0</v>
      </c>
      <c r="DW393">
        <v>0</v>
      </c>
      <c r="DX393">
        <v>0</v>
      </c>
      <c r="DZ393">
        <v>0</v>
      </c>
      <c r="EA393">
        <v>0</v>
      </c>
      <c r="EB393">
        <v>0</v>
      </c>
      <c r="EC393">
        <v>0</v>
      </c>
      <c r="ED393">
        <v>0</v>
      </c>
      <c r="EE393">
        <v>0</v>
      </c>
      <c r="EF393">
        <v>0</v>
      </c>
      <c r="EG393">
        <v>0</v>
      </c>
      <c r="EH393">
        <v>0</v>
      </c>
      <c r="EI393">
        <v>0</v>
      </c>
      <c r="EL393">
        <v>0</v>
      </c>
      <c r="EN393">
        <v>0</v>
      </c>
      <c r="EP393">
        <v>0</v>
      </c>
      <c r="ER393">
        <v>0</v>
      </c>
      <c r="ET393">
        <v>0</v>
      </c>
      <c r="EY393">
        <v>0</v>
      </c>
      <c r="FA393">
        <v>0</v>
      </c>
      <c r="FL393">
        <v>0</v>
      </c>
      <c r="FQ393" t="s">
        <v>261</v>
      </c>
      <c r="FR393" t="s">
        <v>262</v>
      </c>
      <c r="FS393" t="s">
        <v>263</v>
      </c>
      <c r="FU393">
        <v>435600</v>
      </c>
      <c r="FV393">
        <v>10</v>
      </c>
      <c r="FW393">
        <v>0</v>
      </c>
      <c r="FX393">
        <v>0</v>
      </c>
      <c r="FY393">
        <v>0</v>
      </c>
      <c r="FZ393">
        <v>0</v>
      </c>
      <c r="GI393" t="s">
        <v>264</v>
      </c>
      <c r="GJ393" t="s">
        <v>427</v>
      </c>
      <c r="GK393" t="s">
        <v>428</v>
      </c>
      <c r="GL393" s="1">
        <v>40135</v>
      </c>
      <c r="GM393" t="s">
        <v>267</v>
      </c>
      <c r="GN393" t="str">
        <f>"FALSE"</f>
        <v>FALSE</v>
      </c>
      <c r="GO393">
        <v>2022</v>
      </c>
      <c r="GP393">
        <v>2020</v>
      </c>
      <c r="GQ393">
        <v>600</v>
      </c>
      <c r="GR393" t="s">
        <v>246</v>
      </c>
      <c r="GS393" t="s">
        <v>246</v>
      </c>
      <c r="GT393" t="s">
        <v>246</v>
      </c>
      <c r="GU393" t="s">
        <v>246</v>
      </c>
      <c r="GV393" t="s">
        <v>246</v>
      </c>
      <c r="GW393" t="s">
        <v>246</v>
      </c>
      <c r="GX393" t="s">
        <v>246</v>
      </c>
      <c r="GY393" t="s">
        <v>246</v>
      </c>
      <c r="GZ393" t="s">
        <v>246</v>
      </c>
      <c r="HA393" t="s">
        <v>246</v>
      </c>
      <c r="HB393" t="s">
        <v>246</v>
      </c>
      <c r="HC393" t="s">
        <v>246</v>
      </c>
      <c r="HD393" t="s">
        <v>246</v>
      </c>
      <c r="HE393" s="2">
        <v>509</v>
      </c>
      <c r="HF393" s="2">
        <v>0</v>
      </c>
      <c r="HG393" s="2">
        <v>0</v>
      </c>
      <c r="HH393">
        <v>0</v>
      </c>
      <c r="HI393" s="2">
        <v>3391</v>
      </c>
      <c r="HJ393" s="2">
        <v>3391</v>
      </c>
      <c r="HK393" s="2">
        <v>0</v>
      </c>
      <c r="HL393">
        <v>0</v>
      </c>
      <c r="HM393" s="2">
        <v>0</v>
      </c>
      <c r="HN393" s="2">
        <v>0</v>
      </c>
      <c r="HO393" s="2">
        <v>0</v>
      </c>
      <c r="HP393">
        <v>0</v>
      </c>
      <c r="HQ393" s="2">
        <v>31.56</v>
      </c>
      <c r="HS393" s="2">
        <v>3391</v>
      </c>
      <c r="HV393" t="s">
        <v>289</v>
      </c>
      <c r="HY393" t="s">
        <v>290</v>
      </c>
      <c r="HZ393" t="s">
        <v>290</v>
      </c>
      <c r="IF393" t="str">
        <f>""</f>
        <v/>
      </c>
      <c r="IG393" t="str">
        <f>""</f>
        <v/>
      </c>
      <c r="IH393" t="str">
        <f>""</f>
        <v/>
      </c>
      <c r="II393" s="1">
        <v>39770</v>
      </c>
      <c r="IJ393" s="1">
        <v>39777</v>
      </c>
      <c r="IK393" s="2">
        <v>5700</v>
      </c>
      <c r="IL393" t="s">
        <v>566</v>
      </c>
      <c r="IM393" t="s">
        <v>567</v>
      </c>
      <c r="IN393" t="s">
        <v>4457</v>
      </c>
      <c r="IT393" t="str">
        <f>"                    "</f>
        <v xml:space="preserve">                    </v>
      </c>
      <c r="IY393" t="str">
        <f>"                    "</f>
        <v xml:space="preserve">                    </v>
      </c>
      <c r="JA393" t="s">
        <v>4458</v>
      </c>
      <c r="JB393" t="s">
        <v>271</v>
      </c>
      <c r="JD393" t="str">
        <f>"7356.552"</f>
        <v>7356.552</v>
      </c>
      <c r="JE393" t="str">
        <f>""</f>
        <v/>
      </c>
      <c r="JO393" t="str">
        <f>""</f>
        <v/>
      </c>
      <c r="JP393" t="str">
        <f>""</f>
        <v/>
      </c>
      <c r="JQ393" t="str">
        <f>HYPERLINK("https://web.datatree.com/?/property?propertyId=3632949")</f>
        <v>https://web.datatree.com/?/property?propertyId=3632949</v>
      </c>
    </row>
    <row r="394" spans="1:277" x14ac:dyDescent="0.25">
      <c r="A394">
        <v>392</v>
      </c>
      <c r="B394" s="15" t="s">
        <v>18833</v>
      </c>
      <c r="C394" s="15" t="s">
        <v>18832</v>
      </c>
      <c r="D394" s="15" t="s">
        <v>18834</v>
      </c>
      <c r="E394" s="15" t="s">
        <v>18835</v>
      </c>
      <c r="F394" s="15" t="s">
        <v>18836</v>
      </c>
      <c r="G394" s="15" t="s">
        <v>243</v>
      </c>
      <c r="H394" s="15">
        <v>85555</v>
      </c>
      <c r="I394" s="15" t="s">
        <v>18837</v>
      </c>
      <c r="J394" s="23" t="s">
        <v>18838</v>
      </c>
      <c r="K394" s="15" t="s">
        <v>18839</v>
      </c>
      <c r="L394" s="16" t="s">
        <v>18840</v>
      </c>
      <c r="M394" s="17" t="str">
        <f t="shared" si="130"/>
        <v>6/31/2022</v>
      </c>
      <c r="N394" s="15">
        <v>9586</v>
      </c>
      <c r="O394" s="18">
        <f t="shared" si="133"/>
        <v>0</v>
      </c>
      <c r="P394" s="19" t="str">
        <f t="shared" si="134"/>
        <v>$0.00</v>
      </c>
      <c r="Q394" s="16">
        <v>44834</v>
      </c>
      <c r="R394" s="19" t="str">
        <f t="shared" si="131"/>
        <v>09/30/22</v>
      </c>
      <c r="S394" t="str">
        <f t="shared" si="135"/>
        <v>MOHAVE</v>
      </c>
      <c r="T394" s="6" t="str">
        <f t="shared" si="136"/>
        <v>338-08-351W</v>
      </c>
      <c r="U394" t="str">
        <f t="shared" si="137"/>
        <v xml:space="preserve">6830 N 46TH PL </v>
      </c>
      <c r="V394" t="str">
        <f t="shared" si="138"/>
        <v>PARADISE VALLEY</v>
      </c>
      <c r="W394" t="str">
        <f t="shared" si="139"/>
        <v>AZ</v>
      </c>
      <c r="X394" t="str">
        <f t="shared" si="140"/>
        <v>85253-3267</v>
      </c>
      <c r="Y394" t="str">
        <f t="shared" si="141"/>
        <v>TERRENCE</v>
      </c>
      <c r="Z394" t="str">
        <f t="shared" si="142"/>
        <v>SCALI</v>
      </c>
      <c r="AA394" t="str">
        <f t="shared" si="143"/>
        <v>LAKE MEAD CITY UNIT NO 31 30 16 NW4 SE4 SE4 CONT 10AC</v>
      </c>
      <c r="AB394">
        <f t="shared" si="144"/>
        <v>10</v>
      </c>
      <c r="AC394" t="str">
        <f t="shared" si="145"/>
        <v>MOHAVE</v>
      </c>
      <c r="AI394">
        <f t="shared" si="132"/>
        <v>10</v>
      </c>
      <c r="AO394" t="s">
        <v>4459</v>
      </c>
      <c r="AP394" t="s">
        <v>699</v>
      </c>
      <c r="AQ394" t="s">
        <v>700</v>
      </c>
      <c r="AR394" t="s">
        <v>4460</v>
      </c>
      <c r="AS394" t="s">
        <v>240</v>
      </c>
      <c r="AT394">
        <v>1</v>
      </c>
      <c r="BC394" t="s">
        <v>4461</v>
      </c>
      <c r="BD394" t="s">
        <v>4459</v>
      </c>
      <c r="BH394" t="s">
        <v>242</v>
      </c>
      <c r="BS394" t="s">
        <v>243</v>
      </c>
      <c r="BV394" t="s">
        <v>244</v>
      </c>
      <c r="BY394" t="s">
        <v>245</v>
      </c>
      <c r="BZ394" t="s">
        <v>246</v>
      </c>
      <c r="CA394">
        <v>6830</v>
      </c>
      <c r="CD394" t="s">
        <v>4462</v>
      </c>
      <c r="CE394" t="s">
        <v>863</v>
      </c>
      <c r="CG394" t="s">
        <v>646</v>
      </c>
      <c r="CH394" t="s">
        <v>646</v>
      </c>
      <c r="CI394" t="s">
        <v>243</v>
      </c>
      <c r="CJ394" t="str">
        <f>"85253-3267"</f>
        <v>85253-3267</v>
      </c>
      <c r="CK394" t="s">
        <v>1030</v>
      </c>
      <c r="CL394" t="s">
        <v>4463</v>
      </c>
      <c r="CM394" t="s">
        <v>4464</v>
      </c>
      <c r="CN394" t="s">
        <v>254</v>
      </c>
      <c r="CO394" t="s">
        <v>4465</v>
      </c>
      <c r="CP394" t="str">
        <f>"338-08-351W"</f>
        <v>338-08-351W</v>
      </c>
      <c r="CQ394" t="str">
        <f>"33808351W"</f>
        <v>33808351W</v>
      </c>
      <c r="CR394" t="str">
        <f>"R33808351W"</f>
        <v>R33808351W</v>
      </c>
      <c r="CS394">
        <v>4015</v>
      </c>
      <c r="CX394" t="s">
        <v>1023</v>
      </c>
      <c r="CY394" t="s">
        <v>351</v>
      </c>
      <c r="CZ394">
        <v>31</v>
      </c>
      <c r="DB394">
        <v>35.9407890971829</v>
      </c>
      <c r="DC394">
        <v>-114.03618492723</v>
      </c>
      <c r="DD394" t="s">
        <v>2448</v>
      </c>
      <c r="DK394" t="s">
        <v>2449</v>
      </c>
      <c r="DL394" t="s">
        <v>2449</v>
      </c>
      <c r="DO394" t="str">
        <f>""</f>
        <v/>
      </c>
      <c r="DQ394">
        <v>0</v>
      </c>
      <c r="DR394">
        <v>0</v>
      </c>
      <c r="DS394">
        <v>0</v>
      </c>
      <c r="DT394">
        <v>0</v>
      </c>
      <c r="DW394">
        <v>0</v>
      </c>
      <c r="DX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0</v>
      </c>
      <c r="EI394">
        <v>0</v>
      </c>
      <c r="EL394">
        <v>0</v>
      </c>
      <c r="EN394">
        <v>0</v>
      </c>
      <c r="EP394">
        <v>0</v>
      </c>
      <c r="ER394">
        <v>0</v>
      </c>
      <c r="ET394">
        <v>0</v>
      </c>
      <c r="EY394">
        <v>0</v>
      </c>
      <c r="FA394">
        <v>0</v>
      </c>
      <c r="FL394">
        <v>0</v>
      </c>
      <c r="FQ394" t="s">
        <v>261</v>
      </c>
      <c r="FR394" t="s">
        <v>354</v>
      </c>
      <c r="FS394" t="s">
        <v>355</v>
      </c>
      <c r="FU394">
        <v>435600</v>
      </c>
      <c r="FV394">
        <v>10</v>
      </c>
      <c r="FW394">
        <v>0</v>
      </c>
      <c r="FX394">
        <v>0</v>
      </c>
      <c r="FY394">
        <v>0</v>
      </c>
      <c r="FZ394">
        <v>0</v>
      </c>
      <c r="GI394" t="s">
        <v>264</v>
      </c>
      <c r="GJ394" t="s">
        <v>2211</v>
      </c>
      <c r="GK394" t="s">
        <v>2212</v>
      </c>
      <c r="GL394" s="1">
        <v>40135</v>
      </c>
      <c r="GM394" t="s">
        <v>267</v>
      </c>
      <c r="GN394" t="str">
        <f>"FALSE"</f>
        <v>FALSE</v>
      </c>
      <c r="GO394">
        <v>2022</v>
      </c>
      <c r="GP394">
        <v>2020</v>
      </c>
      <c r="GQ394">
        <v>400</v>
      </c>
      <c r="GR394" t="s">
        <v>246</v>
      </c>
      <c r="GS394" t="s">
        <v>246</v>
      </c>
      <c r="GT394" t="s">
        <v>246</v>
      </c>
      <c r="GU394" t="s">
        <v>246</v>
      </c>
      <c r="GV394" t="s">
        <v>246</v>
      </c>
      <c r="GW394" t="s">
        <v>246</v>
      </c>
      <c r="GX394" t="s">
        <v>246</v>
      </c>
      <c r="GY394" t="s">
        <v>246</v>
      </c>
      <c r="GZ394" t="s">
        <v>246</v>
      </c>
      <c r="HA394" t="s">
        <v>246</v>
      </c>
      <c r="HB394" t="s">
        <v>246</v>
      </c>
      <c r="HC394" t="s">
        <v>246</v>
      </c>
      <c r="HD394" t="s">
        <v>246</v>
      </c>
      <c r="HE394" s="2">
        <v>618</v>
      </c>
      <c r="HF394" s="2">
        <v>0</v>
      </c>
      <c r="HG394" s="2">
        <v>0</v>
      </c>
      <c r="HH394">
        <v>0</v>
      </c>
      <c r="HI394" s="2">
        <v>4119</v>
      </c>
      <c r="HJ394" s="2">
        <v>4119</v>
      </c>
      <c r="HK394" s="2">
        <v>0</v>
      </c>
      <c r="HL394">
        <v>0</v>
      </c>
      <c r="HM394" s="2">
        <v>0</v>
      </c>
      <c r="HN394" s="2">
        <v>0</v>
      </c>
      <c r="HO394" s="2">
        <v>0</v>
      </c>
      <c r="HP394">
        <v>0</v>
      </c>
      <c r="HQ394" s="2">
        <v>50.32</v>
      </c>
      <c r="HS394" s="2">
        <v>4119</v>
      </c>
      <c r="HV394" t="s">
        <v>315</v>
      </c>
      <c r="HY394" t="s">
        <v>316</v>
      </c>
      <c r="HZ394" t="s">
        <v>317</v>
      </c>
      <c r="IA394" t="s">
        <v>318</v>
      </c>
      <c r="IF394" t="str">
        <f>""</f>
        <v/>
      </c>
      <c r="IG394" t="str">
        <f>""</f>
        <v/>
      </c>
      <c r="IH394" t="str">
        <f>""</f>
        <v/>
      </c>
      <c r="IT394" t="str">
        <f>""</f>
        <v/>
      </c>
      <c r="IY394" t="str">
        <f>""</f>
        <v/>
      </c>
      <c r="JB394" t="s">
        <v>271</v>
      </c>
      <c r="JD394" t="str">
        <f>""</f>
        <v/>
      </c>
      <c r="JE394" t="str">
        <f>""</f>
        <v/>
      </c>
      <c r="JO394" t="str">
        <f>""</f>
        <v/>
      </c>
      <c r="JP394" t="str">
        <f>""</f>
        <v/>
      </c>
      <c r="JQ394" t="str">
        <f>HYPERLINK("https://web.datatree.com/?/property?propertyId=3639154")</f>
        <v>https://web.datatree.com/?/property?propertyId=3639154</v>
      </c>
    </row>
    <row r="395" spans="1:277" x14ac:dyDescent="0.25">
      <c r="A395">
        <v>393</v>
      </c>
      <c r="B395" s="15" t="s">
        <v>18833</v>
      </c>
      <c r="C395" s="15" t="s">
        <v>18832</v>
      </c>
      <c r="D395" s="15" t="s">
        <v>18834</v>
      </c>
      <c r="E395" s="15" t="s">
        <v>18835</v>
      </c>
      <c r="F395" s="15" t="s">
        <v>18836</v>
      </c>
      <c r="G395" s="15" t="s">
        <v>243</v>
      </c>
      <c r="H395" s="15">
        <v>85555</v>
      </c>
      <c r="I395" s="15" t="s">
        <v>18837</v>
      </c>
      <c r="J395" s="23" t="s">
        <v>18838</v>
      </c>
      <c r="K395" s="15" t="s">
        <v>18839</v>
      </c>
      <c r="L395" s="16" t="s">
        <v>18840</v>
      </c>
      <c r="M395" s="17" t="str">
        <f t="shared" si="130"/>
        <v>6/31/2022</v>
      </c>
      <c r="N395" s="15">
        <v>9587</v>
      </c>
      <c r="O395" s="18">
        <f t="shared" si="133"/>
        <v>0</v>
      </c>
      <c r="P395" s="19" t="str">
        <f t="shared" si="134"/>
        <v>$0.00</v>
      </c>
      <c r="Q395" s="16">
        <v>44834</v>
      </c>
      <c r="R395" s="19" t="str">
        <f t="shared" si="131"/>
        <v>09/30/22</v>
      </c>
      <c r="S395" t="str">
        <f t="shared" si="135"/>
        <v>MOHAVE</v>
      </c>
      <c r="T395" s="6" t="str">
        <f t="shared" si="136"/>
        <v>353-03-022</v>
      </c>
      <c r="U395" t="str">
        <f t="shared" si="137"/>
        <v xml:space="preserve">6413 W MISSION LN </v>
      </c>
      <c r="V395" t="str">
        <f t="shared" si="138"/>
        <v>GLENDALE</v>
      </c>
      <c r="W395" t="str">
        <f t="shared" si="139"/>
        <v>AZ</v>
      </c>
      <c r="X395" t="str">
        <f t="shared" si="140"/>
        <v>85302-4015</v>
      </c>
      <c r="Y395" t="str">
        <f t="shared" si="141"/>
        <v>FRANK</v>
      </c>
      <c r="Z395" t="str">
        <f t="shared" si="142"/>
        <v>VALENZUELA</v>
      </c>
      <c r="AA395" t="str">
        <f t="shared" si="143"/>
        <v>SW4 SW4 NE4 CONT 10 AC</v>
      </c>
      <c r="AB395">
        <f t="shared" si="144"/>
        <v>10</v>
      </c>
      <c r="AC395" t="str">
        <f t="shared" si="145"/>
        <v>MOHAVE</v>
      </c>
      <c r="AI395">
        <f t="shared" si="132"/>
        <v>10</v>
      </c>
      <c r="AO395" t="s">
        <v>4466</v>
      </c>
      <c r="AP395" t="s">
        <v>2851</v>
      </c>
      <c r="AQ395" t="s">
        <v>2851</v>
      </c>
      <c r="AR395" t="s">
        <v>4467</v>
      </c>
      <c r="AS395" t="s">
        <v>240</v>
      </c>
      <c r="AT395">
        <v>2</v>
      </c>
      <c r="BC395" t="s">
        <v>4468</v>
      </c>
      <c r="BD395" t="s">
        <v>4466</v>
      </c>
      <c r="BH395" t="s">
        <v>242</v>
      </c>
      <c r="BS395" t="s">
        <v>243</v>
      </c>
      <c r="BV395" t="s">
        <v>244</v>
      </c>
      <c r="BY395" t="s">
        <v>245</v>
      </c>
      <c r="BZ395" t="s">
        <v>589</v>
      </c>
      <c r="CA395">
        <v>6413</v>
      </c>
      <c r="CD395" t="s">
        <v>1083</v>
      </c>
      <c r="CE395" t="s">
        <v>419</v>
      </c>
      <c r="CG395" t="s">
        <v>4469</v>
      </c>
      <c r="CH395" t="s">
        <v>4469</v>
      </c>
      <c r="CI395" t="s">
        <v>243</v>
      </c>
      <c r="CJ395" t="str">
        <f>"85302-4015"</f>
        <v>85302-4015</v>
      </c>
      <c r="CK395" t="s">
        <v>420</v>
      </c>
      <c r="CL395" t="s">
        <v>4470</v>
      </c>
      <c r="CM395" t="s">
        <v>4471</v>
      </c>
      <c r="CN395" t="s">
        <v>254</v>
      </c>
      <c r="CO395" t="s">
        <v>4472</v>
      </c>
      <c r="CP395" t="str">
        <f>"353-03-022"</f>
        <v>353-03-022</v>
      </c>
      <c r="CQ395" t="str">
        <f>"35303022"</f>
        <v>35303022</v>
      </c>
      <c r="CR395" t="str">
        <f>"R35303022"</f>
        <v>R35303022</v>
      </c>
      <c r="CS395">
        <v>4015</v>
      </c>
      <c r="CW395" t="s">
        <v>256</v>
      </c>
      <c r="CX395" t="s">
        <v>257</v>
      </c>
      <c r="CY395" t="s">
        <v>258</v>
      </c>
      <c r="CZ395">
        <v>3</v>
      </c>
      <c r="DB395">
        <v>35.232970320482302</v>
      </c>
      <c r="DC395">
        <v>-113.534066574956</v>
      </c>
      <c r="DK395" t="s">
        <v>2819</v>
      </c>
      <c r="DL395" t="s">
        <v>2819</v>
      </c>
      <c r="DO395" t="str">
        <f>""</f>
        <v/>
      </c>
      <c r="DQ395">
        <v>0</v>
      </c>
      <c r="DR395">
        <v>0</v>
      </c>
      <c r="DS395">
        <v>0</v>
      </c>
      <c r="DT395">
        <v>0</v>
      </c>
      <c r="DW395">
        <v>0</v>
      </c>
      <c r="DX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0</v>
      </c>
      <c r="EI395">
        <v>0</v>
      </c>
      <c r="EL395">
        <v>0</v>
      </c>
      <c r="EN395">
        <v>0</v>
      </c>
      <c r="EP395">
        <v>0</v>
      </c>
      <c r="ER395">
        <v>0</v>
      </c>
      <c r="ET395">
        <v>0</v>
      </c>
      <c r="EY395">
        <v>0</v>
      </c>
      <c r="FA395">
        <v>0</v>
      </c>
      <c r="FL395">
        <v>0</v>
      </c>
      <c r="FQ395" t="s">
        <v>261</v>
      </c>
      <c r="FR395" t="s">
        <v>354</v>
      </c>
      <c r="FS395" t="s">
        <v>355</v>
      </c>
      <c r="FU395">
        <v>435600</v>
      </c>
      <c r="FV395">
        <v>10</v>
      </c>
      <c r="FW395">
        <v>0</v>
      </c>
      <c r="FX395">
        <v>0</v>
      </c>
      <c r="FY395">
        <v>0</v>
      </c>
      <c r="FZ395">
        <v>0</v>
      </c>
      <c r="GI395" t="s">
        <v>264</v>
      </c>
      <c r="GJ395" t="s">
        <v>265</v>
      </c>
      <c r="GK395" t="s">
        <v>266</v>
      </c>
      <c r="GL395" s="1">
        <v>40135</v>
      </c>
      <c r="GM395" t="s">
        <v>267</v>
      </c>
      <c r="GN395" t="str">
        <f>"FALSE"</f>
        <v>FALSE</v>
      </c>
      <c r="GO395">
        <v>2022</v>
      </c>
      <c r="GP395">
        <v>2020</v>
      </c>
      <c r="GQ395">
        <v>300</v>
      </c>
      <c r="GR395" t="s">
        <v>246</v>
      </c>
      <c r="GS395" t="s">
        <v>246</v>
      </c>
      <c r="GT395" t="s">
        <v>246</v>
      </c>
      <c r="GU395" t="s">
        <v>246</v>
      </c>
      <c r="GV395" t="s">
        <v>246</v>
      </c>
      <c r="GW395" t="s">
        <v>246</v>
      </c>
      <c r="GX395" t="s">
        <v>246</v>
      </c>
      <c r="GY395" t="s">
        <v>246</v>
      </c>
      <c r="GZ395" t="s">
        <v>246</v>
      </c>
      <c r="HA395" t="s">
        <v>246</v>
      </c>
      <c r="HB395" t="s">
        <v>246</v>
      </c>
      <c r="HC395" t="s">
        <v>246</v>
      </c>
      <c r="HD395" t="s">
        <v>246</v>
      </c>
      <c r="HE395" s="2">
        <v>595</v>
      </c>
      <c r="HF395" s="2">
        <v>0</v>
      </c>
      <c r="HG395" s="2">
        <v>0</v>
      </c>
      <c r="HH395">
        <v>0</v>
      </c>
      <c r="HI395" s="2">
        <v>3964</v>
      </c>
      <c r="HJ395" s="2">
        <v>3964</v>
      </c>
      <c r="HK395" s="2">
        <v>0</v>
      </c>
      <c r="HL395">
        <v>0</v>
      </c>
      <c r="HM395" s="2">
        <v>0</v>
      </c>
      <c r="HN395" s="2">
        <v>0</v>
      </c>
      <c r="HO395" s="2">
        <v>0</v>
      </c>
      <c r="HP395">
        <v>0</v>
      </c>
      <c r="HQ395" s="2">
        <v>76.040000000000006</v>
      </c>
      <c r="HS395" s="2">
        <v>3964</v>
      </c>
      <c r="HV395" t="s">
        <v>268</v>
      </c>
      <c r="HY395" t="s">
        <v>269</v>
      </c>
      <c r="IF395" t="str">
        <f>""</f>
        <v/>
      </c>
      <c r="IG395" t="str">
        <f>""</f>
        <v/>
      </c>
      <c r="IH395" t="str">
        <f>""</f>
        <v/>
      </c>
      <c r="IT395" t="str">
        <f>""</f>
        <v/>
      </c>
      <c r="IY395" t="str">
        <f>""</f>
        <v/>
      </c>
      <c r="JB395" t="s">
        <v>271</v>
      </c>
      <c r="JD395" t="str">
        <f>""</f>
        <v/>
      </c>
      <c r="JE395" t="str">
        <f>""</f>
        <v/>
      </c>
      <c r="JO395" t="str">
        <f>""</f>
        <v/>
      </c>
      <c r="JP395" t="str">
        <f>""</f>
        <v/>
      </c>
      <c r="JQ395" t="str">
        <f>HYPERLINK("https://web.datatree.com/?/property?propertyId=3649914")</f>
        <v>https://web.datatree.com/?/property?propertyId=3649914</v>
      </c>
    </row>
    <row r="396" spans="1:277" x14ac:dyDescent="0.25">
      <c r="A396">
        <v>394</v>
      </c>
      <c r="B396" s="15" t="s">
        <v>18833</v>
      </c>
      <c r="C396" s="15" t="s">
        <v>18832</v>
      </c>
      <c r="D396" s="15" t="s">
        <v>18834</v>
      </c>
      <c r="E396" s="15" t="s">
        <v>18835</v>
      </c>
      <c r="F396" s="15" t="s">
        <v>18836</v>
      </c>
      <c r="G396" s="15" t="s">
        <v>243</v>
      </c>
      <c r="H396" s="15">
        <v>85555</v>
      </c>
      <c r="I396" s="15" t="s">
        <v>18837</v>
      </c>
      <c r="J396" s="23" t="s">
        <v>18838</v>
      </c>
      <c r="K396" s="15" t="s">
        <v>18839</v>
      </c>
      <c r="L396" s="16" t="s">
        <v>18840</v>
      </c>
      <c r="M396" s="17" t="str">
        <f t="shared" si="130"/>
        <v>6/31/2022</v>
      </c>
      <c r="N396" s="15">
        <v>9588</v>
      </c>
      <c r="O396" s="18">
        <f t="shared" si="133"/>
        <v>0</v>
      </c>
      <c r="P396" s="19" t="str">
        <f t="shared" si="134"/>
        <v>$0.00</v>
      </c>
      <c r="Q396" s="16">
        <v>44834</v>
      </c>
      <c r="R396" s="19" t="str">
        <f t="shared" si="131"/>
        <v>09/30/22</v>
      </c>
      <c r="S396" t="str">
        <f t="shared" si="135"/>
        <v>MOHAVE</v>
      </c>
      <c r="T396" s="6" t="str">
        <f t="shared" si="136"/>
        <v>326-02-167</v>
      </c>
      <c r="U396" t="str">
        <f t="shared" si="137"/>
        <v xml:space="preserve">1515 SUGAR LOAF DR </v>
      </c>
      <c r="V396" t="str">
        <f t="shared" si="138"/>
        <v>LA CANADA FLINTRIDGE</v>
      </c>
      <c r="W396" t="str">
        <f t="shared" si="139"/>
        <v>CA</v>
      </c>
      <c r="X396" t="str">
        <f t="shared" si="140"/>
        <v>91011-3922</v>
      </c>
      <c r="Y396" t="str">
        <f t="shared" si="141"/>
        <v>JO</v>
      </c>
      <c r="Z396" t="str">
        <f t="shared" si="142"/>
        <v>FAIST</v>
      </c>
      <c r="AA396" t="str">
        <f t="shared" si="143"/>
        <v>GATEWAY ACRES TRACT 9 LOTS 119 &amp; 120</v>
      </c>
      <c r="AB396">
        <f t="shared" si="144"/>
        <v>10</v>
      </c>
      <c r="AC396" t="str">
        <f t="shared" si="145"/>
        <v>MOHAVE</v>
      </c>
      <c r="AI396">
        <f t="shared" si="132"/>
        <v>10</v>
      </c>
      <c r="AO396" t="s">
        <v>4473</v>
      </c>
      <c r="AP396" t="s">
        <v>4474</v>
      </c>
      <c r="AQ396" t="s">
        <v>4475</v>
      </c>
      <c r="AR396" t="s">
        <v>4476</v>
      </c>
      <c r="AS396" t="s">
        <v>240</v>
      </c>
      <c r="AT396">
        <v>1</v>
      </c>
      <c r="BC396" t="s">
        <v>4477</v>
      </c>
      <c r="BD396" t="s">
        <v>4473</v>
      </c>
      <c r="BH396" t="s">
        <v>242</v>
      </c>
      <c r="BI396" t="s">
        <v>613</v>
      </c>
      <c r="BS396" t="s">
        <v>243</v>
      </c>
      <c r="BV396" t="s">
        <v>244</v>
      </c>
      <c r="BY396" t="s">
        <v>245</v>
      </c>
      <c r="CA396">
        <v>1515</v>
      </c>
      <c r="CD396" t="s">
        <v>4478</v>
      </c>
      <c r="CE396" t="s">
        <v>302</v>
      </c>
      <c r="CG396" t="s">
        <v>4479</v>
      </c>
      <c r="CH396" t="s">
        <v>4480</v>
      </c>
      <c r="CI396" t="s">
        <v>328</v>
      </c>
      <c r="CJ396" t="str">
        <f>"91011-3922"</f>
        <v>91011-3922</v>
      </c>
      <c r="CL396" t="s">
        <v>4481</v>
      </c>
      <c r="CM396" t="s">
        <v>4482</v>
      </c>
      <c r="CN396" t="s">
        <v>254</v>
      </c>
      <c r="CO396" t="s">
        <v>4483</v>
      </c>
      <c r="CP396" t="str">
        <f>"326-02-167"</f>
        <v>326-02-167</v>
      </c>
      <c r="CQ396" t="str">
        <f>"32602167"</f>
        <v>32602167</v>
      </c>
      <c r="CR396" t="str">
        <f>"R32602167"</f>
        <v>R32602167</v>
      </c>
      <c r="CS396">
        <v>4015</v>
      </c>
      <c r="CX396" t="s">
        <v>309</v>
      </c>
      <c r="CY396" t="s">
        <v>499</v>
      </c>
      <c r="CZ396">
        <v>17</v>
      </c>
      <c r="DB396">
        <v>35.547653907348099</v>
      </c>
      <c r="DC396">
        <v>-114.342639351022</v>
      </c>
      <c r="DD396" t="s">
        <v>3057</v>
      </c>
      <c r="DE396">
        <v>9</v>
      </c>
      <c r="DK396" t="s">
        <v>3058</v>
      </c>
      <c r="DL396" t="s">
        <v>3058</v>
      </c>
      <c r="DO396" t="str">
        <f>"119|1"</f>
        <v>119|1</v>
      </c>
      <c r="DQ396">
        <v>0</v>
      </c>
      <c r="DR396">
        <v>0</v>
      </c>
      <c r="DS396">
        <v>0</v>
      </c>
      <c r="DT396">
        <v>0</v>
      </c>
      <c r="DW396">
        <v>0</v>
      </c>
      <c r="DX396">
        <v>0</v>
      </c>
      <c r="DZ396">
        <v>0</v>
      </c>
      <c r="EA396">
        <v>0</v>
      </c>
      <c r="EB396">
        <v>0</v>
      </c>
      <c r="EC396">
        <v>0</v>
      </c>
      <c r="ED396">
        <v>0</v>
      </c>
      <c r="EE396">
        <v>0</v>
      </c>
      <c r="EF396">
        <v>0</v>
      </c>
      <c r="EG396">
        <v>0</v>
      </c>
      <c r="EH396">
        <v>0</v>
      </c>
      <c r="EI396">
        <v>0</v>
      </c>
      <c r="EL396">
        <v>0</v>
      </c>
      <c r="EN396">
        <v>0</v>
      </c>
      <c r="EP396">
        <v>0</v>
      </c>
      <c r="ER396">
        <v>0</v>
      </c>
      <c r="ET396">
        <v>0</v>
      </c>
      <c r="EY396">
        <v>0</v>
      </c>
      <c r="FA396">
        <v>0</v>
      </c>
      <c r="FL396">
        <v>0</v>
      </c>
      <c r="FQ396" t="s">
        <v>261</v>
      </c>
      <c r="FR396" t="s">
        <v>262</v>
      </c>
      <c r="FS396" t="s">
        <v>263</v>
      </c>
      <c r="FU396">
        <v>435600</v>
      </c>
      <c r="FV396">
        <v>10</v>
      </c>
      <c r="FW396">
        <v>0</v>
      </c>
      <c r="FX396">
        <v>0</v>
      </c>
      <c r="FY396">
        <v>0</v>
      </c>
      <c r="FZ396">
        <v>0</v>
      </c>
      <c r="GI396" t="s">
        <v>407</v>
      </c>
      <c r="GJ396" t="s">
        <v>313</v>
      </c>
      <c r="GK396" t="s">
        <v>314</v>
      </c>
      <c r="GL396" s="1">
        <v>40135</v>
      </c>
      <c r="GM396" t="s">
        <v>267</v>
      </c>
      <c r="GN396" t="str">
        <f>"TRUE"</f>
        <v>TRUE</v>
      </c>
      <c r="GO396">
        <v>2022</v>
      </c>
      <c r="GP396">
        <v>2020</v>
      </c>
      <c r="GQ396">
        <v>1110</v>
      </c>
      <c r="GR396" t="s">
        <v>246</v>
      </c>
      <c r="GS396" t="s">
        <v>246</v>
      </c>
      <c r="GT396" t="s">
        <v>246</v>
      </c>
      <c r="GU396" t="s">
        <v>246</v>
      </c>
      <c r="GV396" t="s">
        <v>246</v>
      </c>
      <c r="GW396" t="s">
        <v>246</v>
      </c>
      <c r="GX396" t="s">
        <v>246</v>
      </c>
      <c r="GY396" t="s">
        <v>246</v>
      </c>
      <c r="GZ396" t="s">
        <v>246</v>
      </c>
      <c r="HA396" t="s">
        <v>246</v>
      </c>
      <c r="HB396" t="s">
        <v>246</v>
      </c>
      <c r="HC396" t="s">
        <v>246</v>
      </c>
      <c r="HD396" t="s">
        <v>246</v>
      </c>
      <c r="HE396" s="2">
        <v>2961</v>
      </c>
      <c r="HF396" s="2">
        <v>0</v>
      </c>
      <c r="HG396" s="2">
        <v>0</v>
      </c>
      <c r="HH396">
        <v>0</v>
      </c>
      <c r="HI396" s="2">
        <v>19737</v>
      </c>
      <c r="HJ396" s="2">
        <v>19737</v>
      </c>
      <c r="HK396" s="2">
        <v>0</v>
      </c>
      <c r="HL396">
        <v>0</v>
      </c>
      <c r="HM396" s="2">
        <v>0</v>
      </c>
      <c r="HN396" s="2">
        <v>0</v>
      </c>
      <c r="HO396" s="2">
        <v>0</v>
      </c>
      <c r="HP396">
        <v>0</v>
      </c>
      <c r="HQ396" s="2">
        <v>251.38</v>
      </c>
      <c r="HS396" s="2">
        <v>19737</v>
      </c>
      <c r="HV396" t="s">
        <v>315</v>
      </c>
      <c r="HY396" t="s">
        <v>316</v>
      </c>
      <c r="HZ396" t="s">
        <v>317</v>
      </c>
      <c r="IA396" t="s">
        <v>318</v>
      </c>
      <c r="IB396" s="1">
        <v>37449</v>
      </c>
      <c r="IC396" s="1">
        <v>37456</v>
      </c>
      <c r="ID396" s="2">
        <v>0</v>
      </c>
      <c r="IE396" t="s">
        <v>319</v>
      </c>
      <c r="IF396" t="str">
        <f>"                    "</f>
        <v xml:space="preserve">                    </v>
      </c>
      <c r="IG396" t="str">
        <f>"4147.478"</f>
        <v>4147.478</v>
      </c>
      <c r="IH396" t="str">
        <f>""</f>
        <v/>
      </c>
      <c r="IT396" t="str">
        <f>""</f>
        <v/>
      </c>
      <c r="IY396" t="str">
        <f>""</f>
        <v/>
      </c>
      <c r="JB396" t="s">
        <v>271</v>
      </c>
      <c r="JD396" t="str">
        <f>""</f>
        <v/>
      </c>
      <c r="JE396" t="str">
        <f>""</f>
        <v/>
      </c>
      <c r="JO396" t="str">
        <f>""</f>
        <v/>
      </c>
      <c r="JP396" t="str">
        <f>""</f>
        <v/>
      </c>
      <c r="JQ396" t="str">
        <f>HYPERLINK("https://web.datatree.com/?/property?propertyId=3658095")</f>
        <v>https://web.datatree.com/?/property?propertyId=3658095</v>
      </c>
    </row>
    <row r="397" spans="1:277" x14ac:dyDescent="0.25">
      <c r="A397">
        <v>395</v>
      </c>
      <c r="B397" s="15" t="s">
        <v>18833</v>
      </c>
      <c r="C397" s="15" t="s">
        <v>18832</v>
      </c>
      <c r="D397" s="15" t="s">
        <v>18834</v>
      </c>
      <c r="E397" s="15" t="s">
        <v>18835</v>
      </c>
      <c r="F397" s="15" t="s">
        <v>18836</v>
      </c>
      <c r="G397" s="15" t="s">
        <v>243</v>
      </c>
      <c r="H397" s="15">
        <v>85555</v>
      </c>
      <c r="I397" s="15" t="s">
        <v>18837</v>
      </c>
      <c r="J397" s="23" t="s">
        <v>18838</v>
      </c>
      <c r="K397" s="15" t="s">
        <v>18839</v>
      </c>
      <c r="L397" s="16" t="s">
        <v>18840</v>
      </c>
      <c r="M397" s="17" t="str">
        <f t="shared" si="130"/>
        <v>6/31/2022</v>
      </c>
      <c r="N397" s="15">
        <v>9589</v>
      </c>
      <c r="O397" s="18">
        <f t="shared" si="133"/>
        <v>0</v>
      </c>
      <c r="P397" s="19" t="str">
        <f t="shared" si="134"/>
        <v>$0.00</v>
      </c>
      <c r="Q397" s="16">
        <v>44834</v>
      </c>
      <c r="R397" s="19" t="str">
        <f t="shared" si="131"/>
        <v>09/30/22</v>
      </c>
      <c r="S397" t="str">
        <f t="shared" si="135"/>
        <v>MOHAVE</v>
      </c>
      <c r="T397" s="6" t="str">
        <f t="shared" si="136"/>
        <v>402-15-007</v>
      </c>
      <c r="U397" t="str">
        <f t="shared" si="137"/>
        <v xml:space="preserve">10672 PLEASANT VALLEY CIR </v>
      </c>
      <c r="V397" t="str">
        <f t="shared" si="138"/>
        <v>STOCKTON</v>
      </c>
      <c r="W397" t="str">
        <f t="shared" si="139"/>
        <v>CA</v>
      </c>
      <c r="X397" t="str">
        <f t="shared" si="140"/>
        <v>95209-3720</v>
      </c>
      <c r="Y397" t="str">
        <f t="shared" si="141"/>
        <v>HAROLD</v>
      </c>
      <c r="Z397" t="str">
        <f t="shared" si="142"/>
        <v>WYATT</v>
      </c>
      <c r="AA397" t="str">
        <f t="shared" si="143"/>
        <v>T39N R16W SEC 2 SE4 NW4 SW4 CONT 10 AC M/L</v>
      </c>
      <c r="AB397">
        <f t="shared" si="144"/>
        <v>10</v>
      </c>
      <c r="AC397" t="str">
        <f t="shared" si="145"/>
        <v>MOHAVE</v>
      </c>
      <c r="AI397">
        <f t="shared" si="132"/>
        <v>10</v>
      </c>
      <c r="AO397" t="s">
        <v>4484</v>
      </c>
      <c r="AP397" t="s">
        <v>4485</v>
      </c>
      <c r="AQ397" t="s">
        <v>4485</v>
      </c>
      <c r="AR397" t="s">
        <v>4486</v>
      </c>
      <c r="AS397" t="s">
        <v>240</v>
      </c>
      <c r="AT397">
        <v>1</v>
      </c>
      <c r="BC397" t="s">
        <v>4487</v>
      </c>
      <c r="BD397" t="s">
        <v>4484</v>
      </c>
      <c r="BH397" t="s">
        <v>242</v>
      </c>
      <c r="BS397" t="s">
        <v>243</v>
      </c>
      <c r="BV397" t="s">
        <v>244</v>
      </c>
      <c r="BY397" t="s">
        <v>245</v>
      </c>
      <c r="CA397">
        <v>10672</v>
      </c>
      <c r="CD397" t="s">
        <v>4488</v>
      </c>
      <c r="CE397" t="s">
        <v>1908</v>
      </c>
      <c r="CG397" t="s">
        <v>4489</v>
      </c>
      <c r="CH397" t="s">
        <v>4489</v>
      </c>
      <c r="CI397" t="s">
        <v>328</v>
      </c>
      <c r="CJ397" t="str">
        <f>"95209-3720"</f>
        <v>95209-3720</v>
      </c>
      <c r="CK397" t="s">
        <v>1706</v>
      </c>
      <c r="CL397" t="s">
        <v>4490</v>
      </c>
      <c r="CM397" t="s">
        <v>4491</v>
      </c>
      <c r="CN397" t="s">
        <v>254</v>
      </c>
      <c r="CO397" t="s">
        <v>4492</v>
      </c>
      <c r="CP397" t="str">
        <f>"402-15-007"</f>
        <v>402-15-007</v>
      </c>
      <c r="CQ397" t="str">
        <f>"40215007"</f>
        <v>40215007</v>
      </c>
      <c r="CR397" t="str">
        <f>"R40215007"</f>
        <v>R40215007</v>
      </c>
      <c r="CS397">
        <v>4015</v>
      </c>
      <c r="CX397" t="s">
        <v>772</v>
      </c>
      <c r="CY397" t="s">
        <v>351</v>
      </c>
      <c r="CZ397">
        <v>2</v>
      </c>
      <c r="DB397">
        <v>36.806167675115603</v>
      </c>
      <c r="DC397">
        <v>-113.99721278687601</v>
      </c>
      <c r="DK397" t="s">
        <v>4493</v>
      </c>
      <c r="DL397" t="s">
        <v>4493</v>
      </c>
      <c r="DO397" t="str">
        <f>""</f>
        <v/>
      </c>
      <c r="DQ397">
        <v>0</v>
      </c>
      <c r="DR397">
        <v>0</v>
      </c>
      <c r="DS397">
        <v>0</v>
      </c>
      <c r="DT397">
        <v>0</v>
      </c>
      <c r="DW397">
        <v>0</v>
      </c>
      <c r="DX397">
        <v>0</v>
      </c>
      <c r="DZ397">
        <v>0</v>
      </c>
      <c r="EA397">
        <v>0</v>
      </c>
      <c r="EB397">
        <v>0</v>
      </c>
      <c r="EC397">
        <v>0</v>
      </c>
      <c r="ED397">
        <v>0</v>
      </c>
      <c r="EE397">
        <v>0</v>
      </c>
      <c r="EF397">
        <v>0</v>
      </c>
      <c r="EG397">
        <v>0</v>
      </c>
      <c r="EH397">
        <v>0</v>
      </c>
      <c r="EI397">
        <v>0</v>
      </c>
      <c r="EL397">
        <v>0</v>
      </c>
      <c r="EN397">
        <v>0</v>
      </c>
      <c r="EP397">
        <v>0</v>
      </c>
      <c r="ER397">
        <v>0</v>
      </c>
      <c r="ET397">
        <v>0</v>
      </c>
      <c r="EY397">
        <v>0</v>
      </c>
      <c r="FA397">
        <v>0</v>
      </c>
      <c r="FL397">
        <v>0</v>
      </c>
      <c r="FQ397" t="s">
        <v>261</v>
      </c>
      <c r="FR397" t="s">
        <v>354</v>
      </c>
      <c r="FS397" t="s">
        <v>355</v>
      </c>
      <c r="FU397">
        <v>435600</v>
      </c>
      <c r="FV397">
        <v>10</v>
      </c>
      <c r="FW397">
        <v>0</v>
      </c>
      <c r="FX397">
        <v>0</v>
      </c>
      <c r="FY397">
        <v>0</v>
      </c>
      <c r="FZ397">
        <v>0</v>
      </c>
      <c r="GI397" t="s">
        <v>264</v>
      </c>
      <c r="GJ397" t="s">
        <v>4434</v>
      </c>
      <c r="GK397" t="s">
        <v>4435</v>
      </c>
      <c r="GL397" s="1">
        <v>40135</v>
      </c>
      <c r="GM397" t="s">
        <v>267</v>
      </c>
      <c r="GN397" t="str">
        <f>"FALSE"</f>
        <v>FALSE</v>
      </c>
      <c r="GO397">
        <v>2022</v>
      </c>
      <c r="GP397">
        <v>2020</v>
      </c>
      <c r="GQ397">
        <v>902</v>
      </c>
      <c r="GR397" t="s">
        <v>246</v>
      </c>
      <c r="GS397" t="s">
        <v>246</v>
      </c>
      <c r="GT397" t="s">
        <v>246</v>
      </c>
      <c r="GU397" t="s">
        <v>246</v>
      </c>
      <c r="GV397" t="s">
        <v>246</v>
      </c>
      <c r="GW397" t="s">
        <v>246</v>
      </c>
      <c r="GX397" t="s">
        <v>246</v>
      </c>
      <c r="GY397" t="s">
        <v>246</v>
      </c>
      <c r="GZ397" t="s">
        <v>246</v>
      </c>
      <c r="HA397" t="s">
        <v>246</v>
      </c>
      <c r="HB397" t="s">
        <v>246</v>
      </c>
      <c r="HC397" t="s">
        <v>246</v>
      </c>
      <c r="HD397" t="s">
        <v>246</v>
      </c>
      <c r="HE397" s="2">
        <v>5443</v>
      </c>
      <c r="HF397" s="2">
        <v>0</v>
      </c>
      <c r="HG397" s="2">
        <v>0</v>
      </c>
      <c r="HH397">
        <v>0</v>
      </c>
      <c r="HI397" s="2">
        <v>36287</v>
      </c>
      <c r="HJ397" s="2">
        <v>36287</v>
      </c>
      <c r="HK397" s="2">
        <v>0</v>
      </c>
      <c r="HL397">
        <v>0</v>
      </c>
      <c r="HM397" s="2">
        <v>0</v>
      </c>
      <c r="HN397" s="2">
        <v>0</v>
      </c>
      <c r="HO397" s="2">
        <v>0</v>
      </c>
      <c r="HP397">
        <v>0</v>
      </c>
      <c r="HQ397" s="2">
        <v>162.16</v>
      </c>
      <c r="HS397" s="2">
        <v>36287</v>
      </c>
      <c r="HV397" t="s">
        <v>776</v>
      </c>
      <c r="HY397" t="s">
        <v>777</v>
      </c>
      <c r="HZ397" t="s">
        <v>778</v>
      </c>
      <c r="IA397" t="s">
        <v>778</v>
      </c>
      <c r="IF397" t="str">
        <f>""</f>
        <v/>
      </c>
      <c r="IG397" t="str">
        <f>""</f>
        <v/>
      </c>
      <c r="IH397" t="str">
        <f>""</f>
        <v/>
      </c>
      <c r="IT397" t="str">
        <f>""</f>
        <v/>
      </c>
      <c r="IY397" t="str">
        <f>""</f>
        <v/>
      </c>
      <c r="JB397" t="s">
        <v>271</v>
      </c>
      <c r="JD397" t="str">
        <f>""</f>
        <v/>
      </c>
      <c r="JE397" t="str">
        <f>""</f>
        <v/>
      </c>
      <c r="JO397" t="str">
        <f>""</f>
        <v/>
      </c>
      <c r="JP397" t="str">
        <f>""</f>
        <v/>
      </c>
      <c r="JQ397" t="str">
        <f>HYPERLINK("https://web.datatree.com/?/property?propertyId=3672422")</f>
        <v>https://web.datatree.com/?/property?propertyId=3672422</v>
      </c>
    </row>
    <row r="398" spans="1:277" x14ac:dyDescent="0.25">
      <c r="A398">
        <v>396</v>
      </c>
      <c r="B398" s="15" t="s">
        <v>18833</v>
      </c>
      <c r="C398" s="15" t="s">
        <v>18832</v>
      </c>
      <c r="D398" s="15" t="s">
        <v>18834</v>
      </c>
      <c r="E398" s="15" t="s">
        <v>18835</v>
      </c>
      <c r="F398" s="15" t="s">
        <v>18836</v>
      </c>
      <c r="G398" s="15" t="s">
        <v>243</v>
      </c>
      <c r="H398" s="15">
        <v>85555</v>
      </c>
      <c r="I398" s="15" t="s">
        <v>18837</v>
      </c>
      <c r="J398" s="23" t="s">
        <v>18838</v>
      </c>
      <c r="K398" s="15" t="s">
        <v>18839</v>
      </c>
      <c r="L398" s="16" t="s">
        <v>18840</v>
      </c>
      <c r="M398" s="17" t="str">
        <f t="shared" si="130"/>
        <v>6/31/2022</v>
      </c>
      <c r="N398" s="15">
        <v>9590</v>
      </c>
      <c r="O398" s="18">
        <f t="shared" si="133"/>
        <v>0</v>
      </c>
      <c r="P398" s="19" t="str">
        <f t="shared" si="134"/>
        <v>$0.00</v>
      </c>
      <c r="Q398" s="16">
        <v>44834</v>
      </c>
      <c r="R398" s="19" t="str">
        <f t="shared" si="131"/>
        <v>09/30/22</v>
      </c>
      <c r="S398" t="str">
        <f t="shared" si="135"/>
        <v>MOHAVE</v>
      </c>
      <c r="T398" s="6" t="str">
        <f t="shared" si="136"/>
        <v>402-26-007</v>
      </c>
      <c r="U398" t="str">
        <f t="shared" si="137"/>
        <v xml:space="preserve">5950 N DURANGO DR </v>
      </c>
      <c r="V398" t="str">
        <f t="shared" si="138"/>
        <v>LAS VEGAS</v>
      </c>
      <c r="W398" t="str">
        <f t="shared" si="139"/>
        <v>NV</v>
      </c>
      <c r="X398" t="str">
        <f t="shared" si="140"/>
        <v>89149-3932</v>
      </c>
      <c r="Y398">
        <f t="shared" si="141"/>
        <v>0</v>
      </c>
      <c r="Z398" t="str">
        <f t="shared" si="142"/>
        <v>MCKEEN GREGORY B TRUST</v>
      </c>
      <c r="AA398" t="str">
        <f t="shared" si="143"/>
        <v>NW4 SW4 NE4CONT 10 ACRES</v>
      </c>
      <c r="AB398">
        <f t="shared" si="144"/>
        <v>10</v>
      </c>
      <c r="AC398" t="str">
        <f t="shared" si="145"/>
        <v>MOHAVE</v>
      </c>
      <c r="AI398">
        <f t="shared" si="132"/>
        <v>10</v>
      </c>
      <c r="AO398" t="s">
        <v>4494</v>
      </c>
      <c r="AR398" t="s">
        <v>4494</v>
      </c>
      <c r="AS398" t="s">
        <v>588</v>
      </c>
      <c r="AT398">
        <v>10</v>
      </c>
      <c r="BC398" t="s">
        <v>4495</v>
      </c>
      <c r="BD398" t="s">
        <v>4494</v>
      </c>
      <c r="BE398" t="s">
        <v>689</v>
      </c>
      <c r="BH398" t="s">
        <v>242</v>
      </c>
      <c r="BS398" t="s">
        <v>243</v>
      </c>
      <c r="BV398" t="s">
        <v>244</v>
      </c>
      <c r="BY398" t="s">
        <v>245</v>
      </c>
      <c r="BZ398" t="s">
        <v>246</v>
      </c>
      <c r="CA398">
        <v>5950</v>
      </c>
      <c r="CD398" t="s">
        <v>4496</v>
      </c>
      <c r="CE398" t="s">
        <v>302</v>
      </c>
      <c r="CG398" t="s">
        <v>398</v>
      </c>
      <c r="CI398" t="s">
        <v>400</v>
      </c>
      <c r="CJ398" t="str">
        <f>"89149-3932"</f>
        <v>89149-3932</v>
      </c>
      <c r="CK398" t="s">
        <v>592</v>
      </c>
      <c r="CL398" t="s">
        <v>4497</v>
      </c>
      <c r="CM398" t="s">
        <v>4498</v>
      </c>
      <c r="CN398" t="s">
        <v>254</v>
      </c>
      <c r="CO398" t="s">
        <v>4499</v>
      </c>
      <c r="CP398" t="str">
        <f>"402-26-007"</f>
        <v>402-26-007</v>
      </c>
      <c r="CQ398" t="str">
        <f>"40226007"</f>
        <v>40226007</v>
      </c>
      <c r="CR398" t="str">
        <f>"R40226007"</f>
        <v>R40226007</v>
      </c>
      <c r="CS398">
        <v>4015</v>
      </c>
      <c r="CX398" t="s">
        <v>772</v>
      </c>
      <c r="CY398" t="s">
        <v>351</v>
      </c>
      <c r="CZ398">
        <v>22</v>
      </c>
      <c r="DB398">
        <v>36.7681450683069</v>
      </c>
      <c r="DC398">
        <v>-114.00844568537001</v>
      </c>
      <c r="DK398" t="s">
        <v>4500</v>
      </c>
      <c r="DL398" t="s">
        <v>4500</v>
      </c>
      <c r="DO398" t="str">
        <f>""</f>
        <v/>
      </c>
      <c r="DQ398">
        <v>0</v>
      </c>
      <c r="DR398">
        <v>0</v>
      </c>
      <c r="DS398">
        <v>0</v>
      </c>
      <c r="DT398">
        <v>0</v>
      </c>
      <c r="DW398">
        <v>0</v>
      </c>
      <c r="DX398">
        <v>0</v>
      </c>
      <c r="DZ398">
        <v>0</v>
      </c>
      <c r="EA398">
        <v>0</v>
      </c>
      <c r="EB398">
        <v>0</v>
      </c>
      <c r="EC398">
        <v>0</v>
      </c>
      <c r="ED398">
        <v>0</v>
      </c>
      <c r="EE398">
        <v>0</v>
      </c>
      <c r="EF398">
        <v>0</v>
      </c>
      <c r="EG398">
        <v>0</v>
      </c>
      <c r="EH398">
        <v>0</v>
      </c>
      <c r="EI398">
        <v>0</v>
      </c>
      <c r="EL398">
        <v>0</v>
      </c>
      <c r="EN398">
        <v>0</v>
      </c>
      <c r="EP398">
        <v>0</v>
      </c>
      <c r="ER398">
        <v>0</v>
      </c>
      <c r="ET398">
        <v>0</v>
      </c>
      <c r="EY398">
        <v>0</v>
      </c>
      <c r="FA398">
        <v>0</v>
      </c>
      <c r="FL398">
        <v>0</v>
      </c>
      <c r="FQ398" t="s">
        <v>261</v>
      </c>
      <c r="FR398" t="s">
        <v>354</v>
      </c>
      <c r="FS398" t="s">
        <v>355</v>
      </c>
      <c r="FU398">
        <v>435600</v>
      </c>
      <c r="FV398">
        <v>10</v>
      </c>
      <c r="FW398">
        <v>0</v>
      </c>
      <c r="FX398">
        <v>0</v>
      </c>
      <c r="FY398">
        <v>0</v>
      </c>
      <c r="FZ398">
        <v>0</v>
      </c>
      <c r="GI398" t="s">
        <v>264</v>
      </c>
      <c r="GJ398" t="s">
        <v>1750</v>
      </c>
      <c r="GK398" t="s">
        <v>1751</v>
      </c>
      <c r="GL398" s="1">
        <v>40135</v>
      </c>
      <c r="GM398" t="s">
        <v>267</v>
      </c>
      <c r="GN398" t="str">
        <f>"FALSE"</f>
        <v>FALSE</v>
      </c>
      <c r="GO398">
        <v>2022</v>
      </c>
      <c r="GP398">
        <v>2020</v>
      </c>
      <c r="GQ398">
        <v>902</v>
      </c>
      <c r="GR398" t="s">
        <v>246</v>
      </c>
      <c r="GS398" t="s">
        <v>246</v>
      </c>
      <c r="GT398" t="s">
        <v>246</v>
      </c>
      <c r="GU398" t="s">
        <v>246</v>
      </c>
      <c r="GV398" t="s">
        <v>246</v>
      </c>
      <c r="GW398" t="s">
        <v>246</v>
      </c>
      <c r="GX398" t="s">
        <v>246</v>
      </c>
      <c r="GY398" t="s">
        <v>246</v>
      </c>
      <c r="GZ398" t="s">
        <v>246</v>
      </c>
      <c r="HA398" t="s">
        <v>246</v>
      </c>
      <c r="HB398" t="s">
        <v>246</v>
      </c>
      <c r="HC398" t="s">
        <v>246</v>
      </c>
      <c r="HD398" t="s">
        <v>246</v>
      </c>
      <c r="HE398" s="2">
        <v>8205</v>
      </c>
      <c r="HF398" s="2">
        <v>0</v>
      </c>
      <c r="HG398" s="2">
        <v>0</v>
      </c>
      <c r="HH398">
        <v>0</v>
      </c>
      <c r="HI398" s="2">
        <v>54703</v>
      </c>
      <c r="HJ398" s="2">
        <v>54703</v>
      </c>
      <c r="HK398" s="2">
        <v>0</v>
      </c>
      <c r="HL398">
        <v>0</v>
      </c>
      <c r="HM398" s="2">
        <v>0</v>
      </c>
      <c r="HN398" s="2">
        <v>0</v>
      </c>
      <c r="HO398" s="2">
        <v>0</v>
      </c>
      <c r="HP398">
        <v>0</v>
      </c>
      <c r="HQ398" s="2">
        <v>270.22000000000003</v>
      </c>
      <c r="HS398" s="2">
        <v>54703</v>
      </c>
      <c r="HV398" t="s">
        <v>776</v>
      </c>
      <c r="HY398" t="s">
        <v>777</v>
      </c>
      <c r="HZ398" t="s">
        <v>778</v>
      </c>
      <c r="IA398" t="s">
        <v>778</v>
      </c>
      <c r="IB398" s="1">
        <v>42172</v>
      </c>
      <c r="IC398" s="1">
        <v>42179</v>
      </c>
      <c r="IE398" t="s">
        <v>553</v>
      </c>
      <c r="IF398" t="str">
        <f>""</f>
        <v/>
      </c>
      <c r="IG398" t="str">
        <f>"2015.28201"</f>
        <v>2015.28201</v>
      </c>
      <c r="IH398" t="str">
        <f>""</f>
        <v/>
      </c>
      <c r="II398" s="1">
        <v>38735</v>
      </c>
      <c r="IJ398" s="1">
        <v>38742</v>
      </c>
      <c r="IK398" s="2">
        <v>1500000</v>
      </c>
      <c r="IL398" t="s">
        <v>566</v>
      </c>
      <c r="IM398" t="s">
        <v>567</v>
      </c>
      <c r="IN398" t="s">
        <v>4501</v>
      </c>
      <c r="IT398" t="str">
        <f>"                    "</f>
        <v xml:space="preserve">                    </v>
      </c>
      <c r="IY398" t="str">
        <f>"                    "</f>
        <v xml:space="preserve">                    </v>
      </c>
      <c r="JB398" t="s">
        <v>271</v>
      </c>
      <c r="JD398" t="str">
        <f>"6074.311"</f>
        <v>6074.311</v>
      </c>
      <c r="JE398" t="str">
        <f>""</f>
        <v/>
      </c>
      <c r="JO398" t="str">
        <f>""</f>
        <v/>
      </c>
      <c r="JP398" t="str">
        <f>""</f>
        <v/>
      </c>
      <c r="JQ398" t="str">
        <f>HYPERLINK("https://web.datatree.com/?/property?propertyId=3686028")</f>
        <v>https://web.datatree.com/?/property?propertyId=3686028</v>
      </c>
    </row>
    <row r="399" spans="1:277" x14ac:dyDescent="0.25">
      <c r="A399">
        <v>397</v>
      </c>
      <c r="B399" s="15" t="s">
        <v>18833</v>
      </c>
      <c r="C399" s="15" t="s">
        <v>18832</v>
      </c>
      <c r="D399" s="15" t="s">
        <v>18834</v>
      </c>
      <c r="E399" s="15" t="s">
        <v>18835</v>
      </c>
      <c r="F399" s="15" t="s">
        <v>18836</v>
      </c>
      <c r="G399" s="15" t="s">
        <v>243</v>
      </c>
      <c r="H399" s="15">
        <v>85555</v>
      </c>
      <c r="I399" s="15" t="s">
        <v>18837</v>
      </c>
      <c r="J399" s="23" t="s">
        <v>18838</v>
      </c>
      <c r="K399" s="15" t="s">
        <v>18839</v>
      </c>
      <c r="L399" s="16" t="s">
        <v>18840</v>
      </c>
      <c r="M399" s="17" t="str">
        <f t="shared" si="130"/>
        <v>6/31/2022</v>
      </c>
      <c r="N399" s="15">
        <v>9591</v>
      </c>
      <c r="O399" s="18">
        <f t="shared" si="133"/>
        <v>0</v>
      </c>
      <c r="P399" s="19" t="str">
        <f t="shared" si="134"/>
        <v>$0.00</v>
      </c>
      <c r="Q399" s="16">
        <v>44834</v>
      </c>
      <c r="R399" s="19" t="str">
        <f t="shared" si="131"/>
        <v>09/30/22</v>
      </c>
      <c r="S399" t="str">
        <f t="shared" si="135"/>
        <v>MOHAVE</v>
      </c>
      <c r="T399" s="6" t="str">
        <f t="shared" si="136"/>
        <v>254-13-042</v>
      </c>
      <c r="U399" t="str">
        <f t="shared" si="137"/>
        <v xml:space="preserve">10816 W DENHAM DR </v>
      </c>
      <c r="V399" t="str">
        <f t="shared" si="138"/>
        <v>SUN CITY</v>
      </c>
      <c r="W399" t="str">
        <f t="shared" si="139"/>
        <v>AZ</v>
      </c>
      <c r="X399" t="str">
        <f t="shared" si="140"/>
        <v>85351-4650</v>
      </c>
      <c r="Y399" t="str">
        <f t="shared" si="141"/>
        <v>MELVIN</v>
      </c>
      <c r="Z399" t="str">
        <f t="shared" si="142"/>
        <v>ISAACSON</v>
      </c>
      <c r="AA399" t="str">
        <f t="shared" si="143"/>
        <v>T20N R12W SEC 5 SILVER SPRINGS LOT 49</v>
      </c>
      <c r="AB399">
        <f t="shared" si="144"/>
        <v>10</v>
      </c>
      <c r="AC399" t="str">
        <f t="shared" si="145"/>
        <v>MOHAVE</v>
      </c>
      <c r="AI399">
        <f t="shared" si="132"/>
        <v>10</v>
      </c>
      <c r="AO399" t="s">
        <v>4502</v>
      </c>
      <c r="AP399" t="s">
        <v>4503</v>
      </c>
      <c r="AQ399" t="s">
        <v>4504</v>
      </c>
      <c r="AR399" t="s">
        <v>4505</v>
      </c>
      <c r="AS399" t="s">
        <v>240</v>
      </c>
      <c r="AT399">
        <v>1</v>
      </c>
      <c r="BC399" t="s">
        <v>4506</v>
      </c>
      <c r="BD399" t="s">
        <v>4502</v>
      </c>
      <c r="BH399" t="s">
        <v>242</v>
      </c>
      <c r="BS399" t="s">
        <v>243</v>
      </c>
      <c r="BV399" t="s">
        <v>244</v>
      </c>
      <c r="BY399" t="s">
        <v>245</v>
      </c>
      <c r="BZ399" t="s">
        <v>589</v>
      </c>
      <c r="CA399">
        <v>10816</v>
      </c>
      <c r="CD399" t="s">
        <v>4507</v>
      </c>
      <c r="CE399" t="s">
        <v>302</v>
      </c>
      <c r="CG399" t="s">
        <v>3842</v>
      </c>
      <c r="CH399" t="s">
        <v>3842</v>
      </c>
      <c r="CI399" t="s">
        <v>243</v>
      </c>
      <c r="CJ399" t="str">
        <f>"85351-4650"</f>
        <v>85351-4650</v>
      </c>
      <c r="CK399" t="s">
        <v>3094</v>
      </c>
      <c r="CL399" t="s">
        <v>4508</v>
      </c>
      <c r="CM399" t="s">
        <v>4509</v>
      </c>
      <c r="CN399" t="s">
        <v>254</v>
      </c>
      <c r="CO399" t="s">
        <v>4510</v>
      </c>
      <c r="CP399" t="str">
        <f>"254-13-042"</f>
        <v>254-13-042</v>
      </c>
      <c r="CQ399" t="str">
        <f>"25413042"</f>
        <v>25413042</v>
      </c>
      <c r="CR399" t="str">
        <f>"R25413042"</f>
        <v>R25413042</v>
      </c>
      <c r="CS399">
        <v>4015</v>
      </c>
      <c r="CW399" t="s">
        <v>256</v>
      </c>
      <c r="CX399" t="s">
        <v>651</v>
      </c>
      <c r="CY399" t="s">
        <v>258</v>
      </c>
      <c r="CZ399">
        <v>5</v>
      </c>
      <c r="DB399">
        <v>35.144871618168601</v>
      </c>
      <c r="DC399">
        <v>-113.581099714833</v>
      </c>
      <c r="DD399" t="s">
        <v>259</v>
      </c>
      <c r="DK399" t="s">
        <v>1324</v>
      </c>
      <c r="DL399" t="s">
        <v>1324</v>
      </c>
      <c r="DO399" t="str">
        <f>"49"</f>
        <v>49</v>
      </c>
      <c r="DQ399">
        <v>0</v>
      </c>
      <c r="DR399">
        <v>0</v>
      </c>
      <c r="DS399">
        <v>0</v>
      </c>
      <c r="DT399">
        <v>0</v>
      </c>
      <c r="DW399">
        <v>0</v>
      </c>
      <c r="DX399">
        <v>0</v>
      </c>
      <c r="DZ399">
        <v>0</v>
      </c>
      <c r="EA399">
        <v>0</v>
      </c>
      <c r="EB399">
        <v>0</v>
      </c>
      <c r="EC399">
        <v>0</v>
      </c>
      <c r="ED399">
        <v>0</v>
      </c>
      <c r="EE399">
        <v>0</v>
      </c>
      <c r="EF399">
        <v>0</v>
      </c>
      <c r="EG399">
        <v>0</v>
      </c>
      <c r="EH399">
        <v>0</v>
      </c>
      <c r="EI399">
        <v>0</v>
      </c>
      <c r="EL399">
        <v>0</v>
      </c>
      <c r="EN399">
        <v>0</v>
      </c>
      <c r="EP399">
        <v>0</v>
      </c>
      <c r="ER399">
        <v>0</v>
      </c>
      <c r="ET399">
        <v>0</v>
      </c>
      <c r="EY399">
        <v>0</v>
      </c>
      <c r="FA399">
        <v>0</v>
      </c>
      <c r="FL399">
        <v>0</v>
      </c>
      <c r="FQ399" t="s">
        <v>261</v>
      </c>
      <c r="FR399" t="s">
        <v>262</v>
      </c>
      <c r="FS399" t="s">
        <v>263</v>
      </c>
      <c r="FU399">
        <v>435600</v>
      </c>
      <c r="FV399">
        <v>10</v>
      </c>
      <c r="FW399">
        <v>0</v>
      </c>
      <c r="FX399">
        <v>0</v>
      </c>
      <c r="FY399">
        <v>0</v>
      </c>
      <c r="FZ399">
        <v>0</v>
      </c>
      <c r="GI399" t="s">
        <v>264</v>
      </c>
      <c r="GJ399" t="s">
        <v>265</v>
      </c>
      <c r="GK399" t="s">
        <v>266</v>
      </c>
      <c r="GL399" s="1">
        <v>40135</v>
      </c>
      <c r="GM399" t="s">
        <v>267</v>
      </c>
      <c r="GN399" t="str">
        <f>"FALSE"</f>
        <v>FALSE</v>
      </c>
      <c r="GO399">
        <v>2022</v>
      </c>
      <c r="GP399">
        <v>2020</v>
      </c>
      <c r="GQ399">
        <v>300</v>
      </c>
      <c r="GR399" t="s">
        <v>246</v>
      </c>
      <c r="GS399" t="s">
        <v>246</v>
      </c>
      <c r="GT399" t="s">
        <v>246</v>
      </c>
      <c r="GU399" t="s">
        <v>246</v>
      </c>
      <c r="GV399" t="s">
        <v>246</v>
      </c>
      <c r="GW399" t="s">
        <v>246</v>
      </c>
      <c r="GX399" t="s">
        <v>246</v>
      </c>
      <c r="GY399" t="s">
        <v>246</v>
      </c>
      <c r="GZ399" t="s">
        <v>246</v>
      </c>
      <c r="HA399" t="s">
        <v>246</v>
      </c>
      <c r="HB399" t="s">
        <v>246</v>
      </c>
      <c r="HC399" t="s">
        <v>246</v>
      </c>
      <c r="HD399" t="s">
        <v>246</v>
      </c>
      <c r="HE399" s="2">
        <v>656</v>
      </c>
      <c r="HF399" s="2">
        <v>0</v>
      </c>
      <c r="HG399" s="2">
        <v>0</v>
      </c>
      <c r="HH399">
        <v>0</v>
      </c>
      <c r="HI399" s="2">
        <v>4374</v>
      </c>
      <c r="HJ399" s="2">
        <v>4374</v>
      </c>
      <c r="HK399" s="2">
        <v>0</v>
      </c>
      <c r="HL399">
        <v>0</v>
      </c>
      <c r="HM399" s="2">
        <v>0</v>
      </c>
      <c r="HN399" s="2">
        <v>0</v>
      </c>
      <c r="HO399" s="2">
        <v>0</v>
      </c>
      <c r="HP399">
        <v>0</v>
      </c>
      <c r="HQ399" s="2">
        <v>89.04</v>
      </c>
      <c r="HS399" s="2">
        <v>4374</v>
      </c>
      <c r="HV399" t="s">
        <v>289</v>
      </c>
      <c r="HY399" t="s">
        <v>290</v>
      </c>
      <c r="HZ399" t="s">
        <v>290</v>
      </c>
      <c r="IF399" t="str">
        <f>""</f>
        <v/>
      </c>
      <c r="IG399" t="str">
        <f>""</f>
        <v/>
      </c>
      <c r="IH399" t="str">
        <f>""</f>
        <v/>
      </c>
      <c r="II399" s="1">
        <v>43238</v>
      </c>
      <c r="IJ399" s="1">
        <v>43662</v>
      </c>
      <c r="IK399" s="2">
        <v>950</v>
      </c>
      <c r="IM399" t="s">
        <v>553</v>
      </c>
      <c r="IN399" t="s">
        <v>4511</v>
      </c>
      <c r="IT399" t="str">
        <f>""</f>
        <v/>
      </c>
      <c r="IY399" t="str">
        <f>""</f>
        <v/>
      </c>
      <c r="JA399" t="s">
        <v>414</v>
      </c>
      <c r="JB399" t="s">
        <v>271</v>
      </c>
      <c r="JD399" t="str">
        <f>"2019.40241"</f>
        <v>2019.40241</v>
      </c>
      <c r="JE399" t="str">
        <f>""</f>
        <v/>
      </c>
      <c r="JO399" t="str">
        <f>""</f>
        <v/>
      </c>
      <c r="JP399" t="str">
        <f>""</f>
        <v/>
      </c>
      <c r="JQ399" t="str">
        <f>HYPERLINK("https://web.datatree.com/?/property?propertyId=3701536")</f>
        <v>https://web.datatree.com/?/property?propertyId=3701536</v>
      </c>
    </row>
    <row r="400" spans="1:277" x14ac:dyDescent="0.25">
      <c r="A400">
        <v>398</v>
      </c>
      <c r="B400" s="15" t="s">
        <v>18833</v>
      </c>
      <c r="C400" s="15" t="s">
        <v>18832</v>
      </c>
      <c r="D400" s="15" t="s">
        <v>18834</v>
      </c>
      <c r="E400" s="15" t="s">
        <v>18835</v>
      </c>
      <c r="F400" s="15" t="s">
        <v>18836</v>
      </c>
      <c r="G400" s="15" t="s">
        <v>243</v>
      </c>
      <c r="H400" s="15">
        <v>85555</v>
      </c>
      <c r="I400" s="15" t="s">
        <v>18837</v>
      </c>
      <c r="J400" s="23" t="s">
        <v>18838</v>
      </c>
      <c r="K400" s="15" t="s">
        <v>18839</v>
      </c>
      <c r="L400" s="16" t="s">
        <v>18840</v>
      </c>
      <c r="M400" s="17" t="str">
        <f t="shared" si="130"/>
        <v>6/31/2022</v>
      </c>
      <c r="N400" s="15">
        <v>9592</v>
      </c>
      <c r="O400" s="18">
        <f t="shared" si="133"/>
        <v>0</v>
      </c>
      <c r="P400" s="19" t="str">
        <f t="shared" si="134"/>
        <v>$0.00</v>
      </c>
      <c r="Q400" s="16">
        <v>44834</v>
      </c>
      <c r="R400" s="19" t="str">
        <f t="shared" si="131"/>
        <v>09/30/22</v>
      </c>
      <c r="S400" t="str">
        <f t="shared" si="135"/>
        <v>MOHAVE</v>
      </c>
      <c r="T400" s="6" t="str">
        <f t="shared" si="136"/>
        <v>402-37-008</v>
      </c>
      <c r="U400" t="str">
        <f t="shared" si="137"/>
        <v xml:space="preserve">1633 WABASSO WAY </v>
      </c>
      <c r="V400" t="str">
        <f t="shared" si="138"/>
        <v>GLENDALE</v>
      </c>
      <c r="W400" t="str">
        <f t="shared" si="139"/>
        <v>CA</v>
      </c>
      <c r="X400" t="str">
        <f t="shared" si="140"/>
        <v>91208-2440</v>
      </c>
      <c r="Y400">
        <f t="shared" si="141"/>
        <v>0</v>
      </c>
      <c r="Z400" t="str">
        <f t="shared" si="142"/>
        <v>STIRES WILLIAM</v>
      </c>
      <c r="AA400" t="str">
        <f t="shared" si="143"/>
        <v>SE4 NE4 NW4 CONT 10 AC M/L</v>
      </c>
      <c r="AB400">
        <f t="shared" si="144"/>
        <v>10</v>
      </c>
      <c r="AC400" t="str">
        <f t="shared" si="145"/>
        <v>MOHAVE</v>
      </c>
      <c r="AI400">
        <f t="shared" si="132"/>
        <v>10</v>
      </c>
      <c r="AO400" t="s">
        <v>4512</v>
      </c>
      <c r="AR400" t="s">
        <v>4512</v>
      </c>
      <c r="AS400" t="s">
        <v>240</v>
      </c>
      <c r="AT400">
        <v>1</v>
      </c>
      <c r="AU400" t="s">
        <v>4513</v>
      </c>
      <c r="AX400" t="s">
        <v>4513</v>
      </c>
      <c r="AY400" t="s">
        <v>588</v>
      </c>
      <c r="AZ400">
        <v>1</v>
      </c>
      <c r="BC400" t="s">
        <v>4514</v>
      </c>
      <c r="BD400" t="s">
        <v>4515</v>
      </c>
      <c r="BE400" t="s">
        <v>689</v>
      </c>
      <c r="BH400" t="s">
        <v>242</v>
      </c>
      <c r="BS400" t="s">
        <v>243</v>
      </c>
      <c r="BV400" t="s">
        <v>244</v>
      </c>
      <c r="BY400" t="s">
        <v>245</v>
      </c>
      <c r="CA400">
        <v>1633</v>
      </c>
      <c r="CD400" t="s">
        <v>4516</v>
      </c>
      <c r="CE400" t="s">
        <v>1016</v>
      </c>
      <c r="CG400" t="s">
        <v>4469</v>
      </c>
      <c r="CH400" t="s">
        <v>4469</v>
      </c>
      <c r="CI400" t="s">
        <v>328</v>
      </c>
      <c r="CJ400" t="str">
        <f>"91208-2440"</f>
        <v>91208-2440</v>
      </c>
      <c r="CK400" t="s">
        <v>4517</v>
      </c>
      <c r="CL400" t="s">
        <v>4518</v>
      </c>
      <c r="CM400" t="s">
        <v>4519</v>
      </c>
      <c r="CN400" t="s">
        <v>254</v>
      </c>
      <c r="CO400" t="s">
        <v>3550</v>
      </c>
      <c r="CP400" t="str">
        <f>"402-37-008"</f>
        <v>402-37-008</v>
      </c>
      <c r="CQ400" t="str">
        <f>"40237008"</f>
        <v>40237008</v>
      </c>
      <c r="CR400" t="str">
        <f>"R40237008"</f>
        <v>R40237008</v>
      </c>
      <c r="CS400">
        <v>4015</v>
      </c>
      <c r="CX400" t="s">
        <v>1008</v>
      </c>
      <c r="CY400" t="s">
        <v>548</v>
      </c>
      <c r="CZ400">
        <v>16</v>
      </c>
      <c r="DB400">
        <v>36.871390218674897</v>
      </c>
      <c r="DC400">
        <v>-113.92094008756401</v>
      </c>
      <c r="DK400" t="s">
        <v>4520</v>
      </c>
      <c r="DL400" t="s">
        <v>4520</v>
      </c>
      <c r="DO400" t="str">
        <f>""</f>
        <v/>
      </c>
      <c r="DQ400">
        <v>0</v>
      </c>
      <c r="DR400">
        <v>0</v>
      </c>
      <c r="DS400">
        <v>0</v>
      </c>
      <c r="DT400">
        <v>0</v>
      </c>
      <c r="DW400">
        <v>0</v>
      </c>
      <c r="DX400">
        <v>0</v>
      </c>
      <c r="DZ400">
        <v>0</v>
      </c>
      <c r="EA400">
        <v>0</v>
      </c>
      <c r="EB400">
        <v>0</v>
      </c>
      <c r="EC400">
        <v>0</v>
      </c>
      <c r="ED400">
        <v>0</v>
      </c>
      <c r="EE400">
        <v>0</v>
      </c>
      <c r="EF400">
        <v>0</v>
      </c>
      <c r="EG400">
        <v>0</v>
      </c>
      <c r="EH400">
        <v>0</v>
      </c>
      <c r="EI400">
        <v>0</v>
      </c>
      <c r="EL400">
        <v>0</v>
      </c>
      <c r="EN400">
        <v>0</v>
      </c>
      <c r="EP400">
        <v>0</v>
      </c>
      <c r="ER400">
        <v>0</v>
      </c>
      <c r="ET400">
        <v>0</v>
      </c>
      <c r="EY400">
        <v>0</v>
      </c>
      <c r="FA400">
        <v>0</v>
      </c>
      <c r="FL400">
        <v>0</v>
      </c>
      <c r="FQ400" t="s">
        <v>261</v>
      </c>
      <c r="FR400" t="s">
        <v>354</v>
      </c>
      <c r="FS400" t="s">
        <v>355</v>
      </c>
      <c r="FU400">
        <v>435600</v>
      </c>
      <c r="FV400">
        <v>10</v>
      </c>
      <c r="FW400">
        <v>0</v>
      </c>
      <c r="FX400">
        <v>0</v>
      </c>
      <c r="FY400">
        <v>0</v>
      </c>
      <c r="FZ400">
        <v>0</v>
      </c>
      <c r="GI400" t="s">
        <v>264</v>
      </c>
      <c r="GJ400" t="s">
        <v>4521</v>
      </c>
      <c r="GK400" t="s">
        <v>4522</v>
      </c>
      <c r="GL400" s="1">
        <v>40135</v>
      </c>
      <c r="GM400" t="s">
        <v>267</v>
      </c>
      <c r="GN400" t="str">
        <f>"FALSE"</f>
        <v>FALSE</v>
      </c>
      <c r="GO400">
        <v>2022</v>
      </c>
      <c r="GP400">
        <v>2020</v>
      </c>
      <c r="GQ400">
        <v>900</v>
      </c>
      <c r="GR400" t="s">
        <v>246</v>
      </c>
      <c r="GS400" t="s">
        <v>246</v>
      </c>
      <c r="GT400" t="s">
        <v>246</v>
      </c>
      <c r="GU400" t="s">
        <v>246</v>
      </c>
      <c r="GV400" t="s">
        <v>246</v>
      </c>
      <c r="GW400" t="s">
        <v>246</v>
      </c>
      <c r="GX400" t="s">
        <v>246</v>
      </c>
      <c r="GY400" t="s">
        <v>246</v>
      </c>
      <c r="GZ400" t="s">
        <v>246</v>
      </c>
      <c r="HA400" t="s">
        <v>246</v>
      </c>
      <c r="HB400" t="s">
        <v>246</v>
      </c>
      <c r="HC400" t="s">
        <v>246</v>
      </c>
      <c r="HD400" t="s">
        <v>246</v>
      </c>
      <c r="HE400" s="2">
        <v>3248</v>
      </c>
      <c r="HF400" s="2">
        <v>0</v>
      </c>
      <c r="HG400" s="2">
        <v>0</v>
      </c>
      <c r="HH400">
        <v>0</v>
      </c>
      <c r="HI400" s="2">
        <v>21655</v>
      </c>
      <c r="HJ400" s="2">
        <v>21655</v>
      </c>
      <c r="HK400" s="2">
        <v>0</v>
      </c>
      <c r="HL400">
        <v>0</v>
      </c>
      <c r="HM400" s="2">
        <v>0</v>
      </c>
      <c r="HN400" s="2">
        <v>0</v>
      </c>
      <c r="HO400" s="2">
        <v>0</v>
      </c>
      <c r="HP400">
        <v>0</v>
      </c>
      <c r="HQ400" s="2">
        <v>282.8</v>
      </c>
      <c r="HS400" s="2">
        <v>21655</v>
      </c>
      <c r="HV400" t="s">
        <v>776</v>
      </c>
      <c r="HY400" t="s">
        <v>777</v>
      </c>
      <c r="HZ400" t="s">
        <v>778</v>
      </c>
      <c r="IA400" t="s">
        <v>778</v>
      </c>
      <c r="IF400" t="str">
        <f>""</f>
        <v/>
      </c>
      <c r="IG400" t="str">
        <f>""</f>
        <v/>
      </c>
      <c r="IH400" t="str">
        <f>""</f>
        <v/>
      </c>
      <c r="IT400" t="str">
        <f>""</f>
        <v/>
      </c>
      <c r="IY400" t="str">
        <f>""</f>
        <v/>
      </c>
      <c r="JB400" t="s">
        <v>271</v>
      </c>
      <c r="JD400" t="str">
        <f>""</f>
        <v/>
      </c>
      <c r="JE400" t="str">
        <f>""</f>
        <v/>
      </c>
      <c r="JO400" t="str">
        <f>""</f>
        <v/>
      </c>
      <c r="JP400" t="str">
        <f>""</f>
        <v/>
      </c>
      <c r="JQ400" t="str">
        <f>HYPERLINK("https://web.datatree.com/?/property?propertyId=3703128")</f>
        <v>https://web.datatree.com/?/property?propertyId=3703128</v>
      </c>
    </row>
    <row r="401" spans="1:277" x14ac:dyDescent="0.25">
      <c r="A401">
        <v>399</v>
      </c>
      <c r="B401" s="15" t="s">
        <v>18833</v>
      </c>
      <c r="C401" s="15" t="s">
        <v>18832</v>
      </c>
      <c r="D401" s="15" t="s">
        <v>18834</v>
      </c>
      <c r="E401" s="15" t="s">
        <v>18835</v>
      </c>
      <c r="F401" s="15" t="s">
        <v>18836</v>
      </c>
      <c r="G401" s="15" t="s">
        <v>243</v>
      </c>
      <c r="H401" s="15">
        <v>85555</v>
      </c>
      <c r="I401" s="15" t="s">
        <v>18837</v>
      </c>
      <c r="J401" s="23" t="s">
        <v>18838</v>
      </c>
      <c r="K401" s="15" t="s">
        <v>18839</v>
      </c>
      <c r="L401" s="16" t="s">
        <v>18840</v>
      </c>
      <c r="M401" s="17" t="str">
        <f t="shared" si="130"/>
        <v>6/31/2022</v>
      </c>
      <c r="N401" s="15">
        <v>9593</v>
      </c>
      <c r="O401" s="18">
        <f t="shared" si="133"/>
        <v>0</v>
      </c>
      <c r="P401" s="19" t="str">
        <f t="shared" si="134"/>
        <v>$0.00</v>
      </c>
      <c r="Q401" s="16">
        <v>44834</v>
      </c>
      <c r="R401" s="19" t="str">
        <f t="shared" si="131"/>
        <v>09/30/22</v>
      </c>
      <c r="S401" t="str">
        <f t="shared" si="135"/>
        <v>MOHAVE</v>
      </c>
      <c r="T401" s="6" t="str">
        <f t="shared" si="136"/>
        <v>201-30-027</v>
      </c>
      <c r="U401" t="str">
        <f t="shared" si="137"/>
        <v xml:space="preserve">6585 OLD PORTER RD </v>
      </c>
      <c r="V401" t="str">
        <f t="shared" si="138"/>
        <v>PORTAGE</v>
      </c>
      <c r="W401" t="str">
        <f t="shared" si="139"/>
        <v>IN</v>
      </c>
      <c r="X401" t="str">
        <f t="shared" si="140"/>
        <v>46368-1716</v>
      </c>
      <c r="Y401" t="str">
        <f t="shared" si="141"/>
        <v>FRANK</v>
      </c>
      <c r="Z401" t="str">
        <f t="shared" si="142"/>
        <v>ELLIOTT</v>
      </c>
      <c r="AA401" t="str">
        <f t="shared" si="143"/>
        <v>T17N R12W SEC 33 SW4 SW4 NW4 CONT 10 ACRES</v>
      </c>
      <c r="AB401">
        <f t="shared" si="144"/>
        <v>10</v>
      </c>
      <c r="AC401" t="str">
        <f t="shared" si="145"/>
        <v>MOHAVE</v>
      </c>
      <c r="AI401">
        <f t="shared" si="132"/>
        <v>10</v>
      </c>
      <c r="AO401" t="s">
        <v>4523</v>
      </c>
      <c r="AP401" t="s">
        <v>4524</v>
      </c>
      <c r="AQ401" t="s">
        <v>2851</v>
      </c>
      <c r="AR401" t="s">
        <v>4525</v>
      </c>
      <c r="AS401" t="s">
        <v>240</v>
      </c>
      <c r="AT401">
        <v>5</v>
      </c>
      <c r="AU401" t="s">
        <v>4526</v>
      </c>
      <c r="AV401" t="s">
        <v>4527</v>
      </c>
      <c r="AW401" t="s">
        <v>4528</v>
      </c>
      <c r="AX401" t="s">
        <v>4525</v>
      </c>
      <c r="AY401" t="s">
        <v>240</v>
      </c>
      <c r="AZ401">
        <v>4</v>
      </c>
      <c r="BC401" t="s">
        <v>4529</v>
      </c>
      <c r="BD401" t="s">
        <v>4530</v>
      </c>
      <c r="BH401" t="s">
        <v>242</v>
      </c>
      <c r="BS401" t="s">
        <v>243</v>
      </c>
      <c r="BV401" t="s">
        <v>244</v>
      </c>
      <c r="BY401" t="s">
        <v>245</v>
      </c>
      <c r="CA401">
        <v>6585</v>
      </c>
      <c r="CD401" t="s">
        <v>4531</v>
      </c>
      <c r="CE401" t="s">
        <v>491</v>
      </c>
      <c r="CG401" t="s">
        <v>4532</v>
      </c>
      <c r="CH401" t="s">
        <v>4532</v>
      </c>
      <c r="CI401" t="s">
        <v>2056</v>
      </c>
      <c r="CJ401" t="str">
        <f>"46368-1716"</f>
        <v>46368-1716</v>
      </c>
      <c r="CK401" t="s">
        <v>462</v>
      </c>
      <c r="CL401" t="s">
        <v>4533</v>
      </c>
      <c r="CM401" t="s">
        <v>4534</v>
      </c>
      <c r="CN401" t="s">
        <v>254</v>
      </c>
      <c r="CO401" t="s">
        <v>4535</v>
      </c>
      <c r="CP401" t="str">
        <f>"201-30-027"</f>
        <v>201-30-027</v>
      </c>
      <c r="CQ401" t="str">
        <f>"20130027"</f>
        <v>20130027</v>
      </c>
      <c r="CR401" t="str">
        <f>"R20130027"</f>
        <v>R20130027</v>
      </c>
      <c r="CS401">
        <v>4015</v>
      </c>
      <c r="CW401" t="s">
        <v>256</v>
      </c>
      <c r="CX401" t="s">
        <v>707</v>
      </c>
      <c r="CY401" t="s">
        <v>258</v>
      </c>
      <c r="CZ401">
        <v>33</v>
      </c>
      <c r="DB401">
        <v>34.812846931885197</v>
      </c>
      <c r="DC401">
        <v>-113.563222485091</v>
      </c>
      <c r="DK401" t="s">
        <v>1956</v>
      </c>
      <c r="DL401" t="s">
        <v>1956</v>
      </c>
      <c r="DO401" t="str">
        <f>""</f>
        <v/>
      </c>
      <c r="DQ401">
        <v>0</v>
      </c>
      <c r="DR401">
        <v>0</v>
      </c>
      <c r="DS401">
        <v>0</v>
      </c>
      <c r="DT401">
        <v>0</v>
      </c>
      <c r="DW401">
        <v>0</v>
      </c>
      <c r="DX401">
        <v>0</v>
      </c>
      <c r="DZ401">
        <v>0</v>
      </c>
      <c r="EA401">
        <v>0</v>
      </c>
      <c r="EB401">
        <v>0</v>
      </c>
      <c r="EC401">
        <v>0</v>
      </c>
      <c r="ED401">
        <v>0</v>
      </c>
      <c r="EE401">
        <v>0</v>
      </c>
      <c r="EF401">
        <v>0</v>
      </c>
      <c r="EG401">
        <v>0</v>
      </c>
      <c r="EH401">
        <v>0</v>
      </c>
      <c r="EI401">
        <v>0</v>
      </c>
      <c r="EL401">
        <v>0</v>
      </c>
      <c r="EN401">
        <v>0</v>
      </c>
      <c r="EP401">
        <v>0</v>
      </c>
      <c r="ER401">
        <v>0</v>
      </c>
      <c r="ET401">
        <v>0</v>
      </c>
      <c r="EY401">
        <v>0</v>
      </c>
      <c r="FA401">
        <v>0</v>
      </c>
      <c r="FL401">
        <v>0</v>
      </c>
      <c r="FQ401" t="s">
        <v>336</v>
      </c>
      <c r="FR401" t="s">
        <v>405</v>
      </c>
      <c r="FS401" t="s">
        <v>406</v>
      </c>
      <c r="FU401">
        <v>435600</v>
      </c>
      <c r="FV401">
        <v>10</v>
      </c>
      <c r="FW401">
        <v>0</v>
      </c>
      <c r="FX401">
        <v>0</v>
      </c>
      <c r="FY401">
        <v>0</v>
      </c>
      <c r="FZ401">
        <v>0</v>
      </c>
      <c r="GI401" t="s">
        <v>407</v>
      </c>
      <c r="GJ401" t="s">
        <v>709</v>
      </c>
      <c r="GK401" t="s">
        <v>710</v>
      </c>
      <c r="GL401" s="1">
        <v>40135</v>
      </c>
      <c r="GM401" t="s">
        <v>267</v>
      </c>
      <c r="GN401" t="str">
        <f>"TRUE"</f>
        <v>TRUE</v>
      </c>
      <c r="GO401">
        <v>2022</v>
      </c>
      <c r="GP401">
        <v>2020</v>
      </c>
      <c r="GQ401">
        <v>600</v>
      </c>
      <c r="GR401" t="s">
        <v>246</v>
      </c>
      <c r="GS401" t="s">
        <v>246</v>
      </c>
      <c r="GT401" t="s">
        <v>246</v>
      </c>
      <c r="GU401" t="s">
        <v>246</v>
      </c>
      <c r="GV401" t="s">
        <v>246</v>
      </c>
      <c r="GW401" t="s">
        <v>246</v>
      </c>
      <c r="GX401" t="s">
        <v>246</v>
      </c>
      <c r="GY401" t="s">
        <v>246</v>
      </c>
      <c r="GZ401" t="s">
        <v>246</v>
      </c>
      <c r="HA401" t="s">
        <v>246</v>
      </c>
      <c r="HB401" t="s">
        <v>246</v>
      </c>
      <c r="HC401" t="s">
        <v>246</v>
      </c>
      <c r="HD401" t="s">
        <v>246</v>
      </c>
      <c r="HE401" s="2">
        <v>296</v>
      </c>
      <c r="HF401" s="2">
        <v>0</v>
      </c>
      <c r="HG401" s="2">
        <v>0</v>
      </c>
      <c r="HH401">
        <v>0</v>
      </c>
      <c r="HI401" s="2">
        <v>1972</v>
      </c>
      <c r="HJ401" s="2">
        <v>1972</v>
      </c>
      <c r="HK401" s="2">
        <v>0</v>
      </c>
      <c r="HL401">
        <v>0</v>
      </c>
      <c r="HM401" s="2">
        <v>0</v>
      </c>
      <c r="HN401" s="2">
        <v>0</v>
      </c>
      <c r="HO401" s="2">
        <v>0</v>
      </c>
      <c r="HP401">
        <v>0</v>
      </c>
      <c r="HQ401" s="2">
        <v>18.18</v>
      </c>
      <c r="HS401" s="2">
        <v>1972</v>
      </c>
      <c r="HV401" t="s">
        <v>289</v>
      </c>
      <c r="HY401" t="s">
        <v>290</v>
      </c>
      <c r="HZ401" t="s">
        <v>290</v>
      </c>
      <c r="IF401" t="str">
        <f>""</f>
        <v/>
      </c>
      <c r="IG401" t="str">
        <f>""</f>
        <v/>
      </c>
      <c r="IH401" t="str">
        <f>""</f>
        <v/>
      </c>
      <c r="IT401" t="str">
        <f>""</f>
        <v/>
      </c>
      <c r="IY401" t="str">
        <f>""</f>
        <v/>
      </c>
      <c r="JB401" t="s">
        <v>271</v>
      </c>
      <c r="JD401" t="str">
        <f>""</f>
        <v/>
      </c>
      <c r="JE401" t="str">
        <f>""</f>
        <v/>
      </c>
      <c r="JO401" t="str">
        <f>""</f>
        <v/>
      </c>
      <c r="JP401" t="str">
        <f>""</f>
        <v/>
      </c>
      <c r="JQ401" t="str">
        <f>HYPERLINK("https://web.datatree.com/?/property?propertyId=3703668")</f>
        <v>https://web.datatree.com/?/property?propertyId=3703668</v>
      </c>
    </row>
    <row r="402" spans="1:277" x14ac:dyDescent="0.25">
      <c r="A402">
        <v>400</v>
      </c>
      <c r="B402" s="15" t="s">
        <v>18833</v>
      </c>
      <c r="C402" s="15" t="s">
        <v>18832</v>
      </c>
      <c r="D402" s="15" t="s">
        <v>18834</v>
      </c>
      <c r="E402" s="15" t="s">
        <v>18835</v>
      </c>
      <c r="F402" s="15" t="s">
        <v>18836</v>
      </c>
      <c r="G402" s="15" t="s">
        <v>243</v>
      </c>
      <c r="H402" s="15">
        <v>85555</v>
      </c>
      <c r="I402" s="15" t="s">
        <v>18837</v>
      </c>
      <c r="J402" s="23" t="s">
        <v>18838</v>
      </c>
      <c r="K402" s="15" t="s">
        <v>18839</v>
      </c>
      <c r="L402" s="16" t="s">
        <v>18840</v>
      </c>
      <c r="M402" s="17" t="str">
        <f t="shared" si="130"/>
        <v>6/31/2022</v>
      </c>
      <c r="N402" s="15">
        <v>9594</v>
      </c>
      <c r="O402" s="18">
        <f t="shared" si="133"/>
        <v>0</v>
      </c>
      <c r="P402" s="19" t="str">
        <f t="shared" si="134"/>
        <v>$0.00</v>
      </c>
      <c r="Q402" s="16">
        <v>44834</v>
      </c>
      <c r="R402" s="19" t="str">
        <f t="shared" si="131"/>
        <v>09/30/22</v>
      </c>
      <c r="S402" t="str">
        <f t="shared" si="135"/>
        <v>MOHAVE</v>
      </c>
      <c r="T402" s="6" t="str">
        <f t="shared" si="136"/>
        <v>123-02-010</v>
      </c>
      <c r="U402" t="str">
        <f t="shared" si="137"/>
        <v xml:space="preserve">2755 MISSION BLVD </v>
      </c>
      <c r="V402" t="str">
        <f t="shared" si="138"/>
        <v>KINGMAN</v>
      </c>
      <c r="W402" t="str">
        <f t="shared" si="139"/>
        <v>AZ</v>
      </c>
      <c r="X402" t="str">
        <f t="shared" si="140"/>
        <v>86401-5308</v>
      </c>
      <c r="Y402">
        <f t="shared" si="141"/>
        <v>0</v>
      </c>
      <c r="Z402" t="str">
        <f t="shared" si="142"/>
        <v>UNITED STATES OF AMERICA</v>
      </c>
      <c r="AA402" t="str">
        <f t="shared" si="143"/>
        <v>T14N R17W SEC 12 NE4 NE4 NW4 CONT 10 ACRES</v>
      </c>
      <c r="AB402">
        <f t="shared" si="144"/>
        <v>10</v>
      </c>
      <c r="AC402" t="str">
        <f t="shared" si="145"/>
        <v>MOHAVE</v>
      </c>
      <c r="AI402">
        <f t="shared" si="132"/>
        <v>10</v>
      </c>
      <c r="AO402" t="s">
        <v>1079</v>
      </c>
      <c r="AR402" t="s">
        <v>1079</v>
      </c>
      <c r="AS402" t="s">
        <v>273</v>
      </c>
      <c r="AT402">
        <v>1638</v>
      </c>
      <c r="BC402" t="s">
        <v>1079</v>
      </c>
      <c r="BD402" t="s">
        <v>1079</v>
      </c>
      <c r="BF402" t="s">
        <v>343</v>
      </c>
      <c r="BH402" t="s">
        <v>407</v>
      </c>
      <c r="BJ402" t="s">
        <v>396</v>
      </c>
      <c r="BK402">
        <v>2475</v>
      </c>
      <c r="BN402" t="s">
        <v>1080</v>
      </c>
      <c r="BO402" t="s">
        <v>248</v>
      </c>
      <c r="BQ402" t="s">
        <v>345</v>
      </c>
      <c r="BS402" t="s">
        <v>243</v>
      </c>
      <c r="BT402" t="str">
        <f>"86409"</f>
        <v>86409</v>
      </c>
      <c r="BU402" t="str">
        <f>"86409-3629"</f>
        <v>86409-3629</v>
      </c>
      <c r="BV402" t="s">
        <v>244</v>
      </c>
      <c r="BX402" t="s">
        <v>1081</v>
      </c>
      <c r="BY402" t="s">
        <v>1082</v>
      </c>
      <c r="CA402">
        <v>2755</v>
      </c>
      <c r="CD402" t="s">
        <v>1083</v>
      </c>
      <c r="CE402" t="s">
        <v>818</v>
      </c>
      <c r="CG402" t="s">
        <v>345</v>
      </c>
      <c r="CH402" t="s">
        <v>345</v>
      </c>
      <c r="CI402" t="s">
        <v>243</v>
      </c>
      <c r="CJ402" t="str">
        <f>"86401-5308"</f>
        <v>86401-5308</v>
      </c>
      <c r="CK402" t="s">
        <v>544</v>
      </c>
      <c r="CL402" t="s">
        <v>1084</v>
      </c>
      <c r="CM402" t="s">
        <v>1085</v>
      </c>
      <c r="CN402" t="s">
        <v>254</v>
      </c>
      <c r="CO402" t="s">
        <v>4536</v>
      </c>
      <c r="CP402" t="str">
        <f>"123-02-010"</f>
        <v>123-02-010</v>
      </c>
      <c r="CQ402" t="str">
        <f>"12302010"</f>
        <v>12302010</v>
      </c>
      <c r="CR402" t="str">
        <f>"R12302010"</f>
        <v>R12302010</v>
      </c>
      <c r="CS402">
        <v>4015</v>
      </c>
      <c r="CU402">
        <v>953900</v>
      </c>
      <c r="CV402">
        <v>1112</v>
      </c>
      <c r="CW402" t="s">
        <v>256</v>
      </c>
      <c r="CX402" t="s">
        <v>519</v>
      </c>
      <c r="CY402" t="s">
        <v>446</v>
      </c>
      <c r="CZ402">
        <v>12</v>
      </c>
      <c r="DB402">
        <v>34.574529338794399</v>
      </c>
      <c r="DC402">
        <v>-113.99381153992699</v>
      </c>
      <c r="DK402" t="s">
        <v>4537</v>
      </c>
      <c r="DL402" t="s">
        <v>4537</v>
      </c>
      <c r="DO402" t="str">
        <f>""</f>
        <v/>
      </c>
      <c r="DQ402">
        <v>0</v>
      </c>
      <c r="DR402">
        <v>0</v>
      </c>
      <c r="DS402">
        <v>0</v>
      </c>
      <c r="DT402">
        <v>0</v>
      </c>
      <c r="DW402">
        <v>0</v>
      </c>
      <c r="DX402">
        <v>0</v>
      </c>
      <c r="DZ402">
        <v>0</v>
      </c>
      <c r="EA402">
        <v>0</v>
      </c>
      <c r="EB402">
        <v>0</v>
      </c>
      <c r="EC402">
        <v>0</v>
      </c>
      <c r="ED402">
        <v>0</v>
      </c>
      <c r="EE402">
        <v>0</v>
      </c>
      <c r="EF402">
        <v>0</v>
      </c>
      <c r="EG402">
        <v>0</v>
      </c>
      <c r="EH402">
        <v>0</v>
      </c>
      <c r="EI402">
        <v>0</v>
      </c>
      <c r="EL402">
        <v>0</v>
      </c>
      <c r="EN402">
        <v>0</v>
      </c>
      <c r="EP402">
        <v>0</v>
      </c>
      <c r="ER402">
        <v>0</v>
      </c>
      <c r="ET402">
        <v>0</v>
      </c>
      <c r="EY402">
        <v>0</v>
      </c>
      <c r="FA402">
        <v>0</v>
      </c>
      <c r="FL402">
        <v>0</v>
      </c>
      <c r="FQ402" t="s">
        <v>261</v>
      </c>
      <c r="FR402" t="s">
        <v>1088</v>
      </c>
      <c r="FS402" t="s">
        <v>1089</v>
      </c>
      <c r="FU402">
        <v>435600</v>
      </c>
      <c r="FV402">
        <v>10</v>
      </c>
      <c r="FW402">
        <v>0</v>
      </c>
      <c r="FX402">
        <v>0</v>
      </c>
      <c r="FY402">
        <v>0</v>
      </c>
      <c r="FZ402">
        <v>0</v>
      </c>
      <c r="GI402" t="s">
        <v>653</v>
      </c>
      <c r="GJ402" t="s">
        <v>4538</v>
      </c>
      <c r="GK402" t="s">
        <v>4539</v>
      </c>
      <c r="GL402" s="1">
        <v>40135</v>
      </c>
      <c r="GM402" t="s">
        <v>267</v>
      </c>
      <c r="GN402" t="str">
        <f t="shared" ref="GN402:GN408" si="146">"FALSE"</f>
        <v>FALSE</v>
      </c>
      <c r="GO402">
        <v>2022</v>
      </c>
      <c r="GQ402">
        <v>1300</v>
      </c>
      <c r="GR402" t="s">
        <v>246</v>
      </c>
      <c r="GS402" t="s">
        <v>246</v>
      </c>
      <c r="GT402" t="s">
        <v>246</v>
      </c>
      <c r="GU402" t="s">
        <v>246</v>
      </c>
      <c r="GV402" t="s">
        <v>246</v>
      </c>
      <c r="GW402" t="s">
        <v>246</v>
      </c>
      <c r="GX402" t="s">
        <v>246</v>
      </c>
      <c r="GY402" t="s">
        <v>246</v>
      </c>
      <c r="GZ402" t="s">
        <v>246</v>
      </c>
      <c r="HA402" t="s">
        <v>613</v>
      </c>
      <c r="HB402" t="s">
        <v>246</v>
      </c>
      <c r="HC402" t="s">
        <v>246</v>
      </c>
      <c r="HD402" t="s">
        <v>246</v>
      </c>
      <c r="HE402" s="2">
        <v>589</v>
      </c>
      <c r="HF402" s="2">
        <v>0</v>
      </c>
      <c r="HG402" s="2">
        <v>0</v>
      </c>
      <c r="HH402">
        <v>0</v>
      </c>
      <c r="HI402" s="2">
        <v>3925</v>
      </c>
      <c r="HJ402" s="2">
        <v>3925</v>
      </c>
      <c r="HK402" s="2">
        <v>0</v>
      </c>
      <c r="HL402">
        <v>0</v>
      </c>
      <c r="HM402" s="2">
        <v>0</v>
      </c>
      <c r="HN402" s="2">
        <v>0</v>
      </c>
      <c r="HO402" s="2">
        <v>0</v>
      </c>
      <c r="HP402">
        <v>0</v>
      </c>
      <c r="HS402" s="2">
        <v>3925</v>
      </c>
      <c r="HV402" t="s">
        <v>410</v>
      </c>
      <c r="HY402" t="s">
        <v>411</v>
      </c>
      <c r="HZ402" t="s">
        <v>411</v>
      </c>
      <c r="IF402" t="str">
        <f>""</f>
        <v/>
      </c>
      <c r="IG402" t="str">
        <f>""</f>
        <v/>
      </c>
      <c r="IH402" t="str">
        <f>""</f>
        <v/>
      </c>
      <c r="IT402" t="str">
        <f>""</f>
        <v/>
      </c>
      <c r="IY402" t="str">
        <f>""</f>
        <v/>
      </c>
      <c r="JB402" t="s">
        <v>271</v>
      </c>
      <c r="JD402" t="str">
        <f>""</f>
        <v/>
      </c>
      <c r="JE402" t="str">
        <f>""</f>
        <v/>
      </c>
      <c r="JO402" t="str">
        <f>""</f>
        <v/>
      </c>
      <c r="JP402" t="str">
        <f>""</f>
        <v/>
      </c>
      <c r="JQ402" t="str">
        <f>HYPERLINK("https://web.datatree.com/?/property?propertyId=3694312")</f>
        <v>https://web.datatree.com/?/property?propertyId=3694312</v>
      </c>
    </row>
    <row r="403" spans="1:277" x14ac:dyDescent="0.25">
      <c r="A403">
        <v>401</v>
      </c>
      <c r="B403" s="15" t="s">
        <v>18833</v>
      </c>
      <c r="C403" s="15" t="s">
        <v>18832</v>
      </c>
      <c r="D403" s="15" t="s">
        <v>18834</v>
      </c>
      <c r="E403" s="15" t="s">
        <v>18835</v>
      </c>
      <c r="F403" s="15" t="s">
        <v>18836</v>
      </c>
      <c r="G403" s="15" t="s">
        <v>243</v>
      </c>
      <c r="H403" s="15">
        <v>85555</v>
      </c>
      <c r="I403" s="15" t="s">
        <v>18837</v>
      </c>
      <c r="J403" s="23" t="s">
        <v>18838</v>
      </c>
      <c r="K403" s="15" t="s">
        <v>18839</v>
      </c>
      <c r="L403" s="16" t="s">
        <v>18840</v>
      </c>
      <c r="M403" s="17" t="str">
        <f t="shared" si="130"/>
        <v>6/31/2022</v>
      </c>
      <c r="N403" s="15">
        <v>9595</v>
      </c>
      <c r="O403" s="18">
        <f t="shared" si="133"/>
        <v>0</v>
      </c>
      <c r="P403" s="19" t="str">
        <f t="shared" si="134"/>
        <v>$0.00</v>
      </c>
      <c r="Q403" s="16">
        <v>44834</v>
      </c>
      <c r="R403" s="19" t="str">
        <f t="shared" si="131"/>
        <v>09/30/22</v>
      </c>
      <c r="S403" t="str">
        <f t="shared" si="135"/>
        <v>MOHAVE</v>
      </c>
      <c r="T403" s="6" t="str">
        <f t="shared" si="136"/>
        <v>318-23-028</v>
      </c>
      <c r="U403" t="str">
        <f t="shared" si="137"/>
        <v xml:space="preserve">1179 CENTER POINT DR </v>
      </c>
      <c r="V403" t="str">
        <f t="shared" si="138"/>
        <v>HENDERSON</v>
      </c>
      <c r="W403" t="str">
        <f t="shared" si="139"/>
        <v>NV</v>
      </c>
      <c r="X403" t="str">
        <f t="shared" si="140"/>
        <v>89074-8816</v>
      </c>
      <c r="Y403" t="str">
        <f t="shared" si="141"/>
        <v>EDWARD</v>
      </c>
      <c r="Z403" t="str">
        <f t="shared" si="142"/>
        <v>HOHMAN</v>
      </c>
      <c r="AA403" t="str">
        <f t="shared" si="143"/>
        <v>SE4 SW4 NW4 CONT 10 ACRES 318-06-120 (318-23-028)</v>
      </c>
      <c r="AB403">
        <f t="shared" si="144"/>
        <v>10</v>
      </c>
      <c r="AC403" t="str">
        <f t="shared" si="145"/>
        <v>MOHAVE</v>
      </c>
      <c r="AI403">
        <f t="shared" si="132"/>
        <v>10</v>
      </c>
      <c r="AO403" t="s">
        <v>4540</v>
      </c>
      <c r="AP403" t="s">
        <v>1062</v>
      </c>
      <c r="AQ403" t="s">
        <v>1062</v>
      </c>
      <c r="AR403" t="s">
        <v>4541</v>
      </c>
      <c r="AS403" t="s">
        <v>240</v>
      </c>
      <c r="AT403">
        <v>4</v>
      </c>
      <c r="BC403" t="s">
        <v>4542</v>
      </c>
      <c r="BD403" t="s">
        <v>4540</v>
      </c>
      <c r="BH403" t="s">
        <v>242</v>
      </c>
      <c r="BS403" t="s">
        <v>243</v>
      </c>
      <c r="BV403" t="s">
        <v>244</v>
      </c>
      <c r="BY403" t="s">
        <v>245</v>
      </c>
      <c r="CA403">
        <v>1179</v>
      </c>
      <c r="CD403" t="s">
        <v>4543</v>
      </c>
      <c r="CE403" t="s">
        <v>302</v>
      </c>
      <c r="CG403" t="s">
        <v>1909</v>
      </c>
      <c r="CH403" t="s">
        <v>1909</v>
      </c>
      <c r="CI403" t="s">
        <v>400</v>
      </c>
      <c r="CJ403" t="str">
        <f>"89074-8816"</f>
        <v>89074-8816</v>
      </c>
      <c r="CK403" t="s">
        <v>4544</v>
      </c>
      <c r="CL403" t="s">
        <v>4545</v>
      </c>
      <c r="CM403" t="s">
        <v>4546</v>
      </c>
      <c r="CN403" t="s">
        <v>254</v>
      </c>
      <c r="CO403" t="s">
        <v>4547</v>
      </c>
      <c r="CP403" t="str">
        <f>"318-23-028"</f>
        <v>318-23-028</v>
      </c>
      <c r="CQ403" t="str">
        <f>"31823028"</f>
        <v>31823028</v>
      </c>
      <c r="CR403" t="str">
        <f>"R31823028"</f>
        <v>R31823028</v>
      </c>
      <c r="CS403">
        <v>4015</v>
      </c>
      <c r="CX403" t="s">
        <v>925</v>
      </c>
      <c r="CY403" t="s">
        <v>548</v>
      </c>
      <c r="CZ403">
        <v>31</v>
      </c>
      <c r="DB403">
        <v>35.859111247342902</v>
      </c>
      <c r="DC403">
        <v>-113.94048436340699</v>
      </c>
      <c r="DK403" t="s">
        <v>1074</v>
      </c>
      <c r="DL403" t="s">
        <v>1074</v>
      </c>
      <c r="DO403" t="str">
        <f>""</f>
        <v/>
      </c>
      <c r="DQ403">
        <v>0</v>
      </c>
      <c r="DR403">
        <v>0</v>
      </c>
      <c r="DS403">
        <v>0</v>
      </c>
      <c r="DT403">
        <v>0</v>
      </c>
      <c r="DW403">
        <v>0</v>
      </c>
      <c r="DX403">
        <v>0</v>
      </c>
      <c r="DZ403">
        <v>0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0</v>
      </c>
      <c r="EI403">
        <v>0</v>
      </c>
      <c r="EL403">
        <v>0</v>
      </c>
      <c r="EN403">
        <v>0</v>
      </c>
      <c r="EP403">
        <v>0</v>
      </c>
      <c r="ER403">
        <v>0</v>
      </c>
      <c r="ET403">
        <v>0</v>
      </c>
      <c r="EY403">
        <v>0</v>
      </c>
      <c r="FA403">
        <v>0</v>
      </c>
      <c r="FL403">
        <v>0</v>
      </c>
      <c r="FQ403" t="s">
        <v>261</v>
      </c>
      <c r="FR403" t="s">
        <v>354</v>
      </c>
      <c r="FS403" t="s">
        <v>355</v>
      </c>
      <c r="FU403">
        <v>435600</v>
      </c>
      <c r="FV403">
        <v>10</v>
      </c>
      <c r="FW403">
        <v>0</v>
      </c>
      <c r="FX403">
        <v>0</v>
      </c>
      <c r="FY403">
        <v>0</v>
      </c>
      <c r="FZ403">
        <v>0</v>
      </c>
      <c r="GI403" t="s">
        <v>264</v>
      </c>
      <c r="GJ403" t="s">
        <v>1075</v>
      </c>
      <c r="GK403" t="s">
        <v>1076</v>
      </c>
      <c r="GL403" s="1">
        <v>40135</v>
      </c>
      <c r="GM403" t="s">
        <v>267</v>
      </c>
      <c r="GN403" t="str">
        <f t="shared" si="146"/>
        <v>FALSE</v>
      </c>
      <c r="GO403">
        <v>2022</v>
      </c>
      <c r="GP403">
        <v>2020</v>
      </c>
      <c r="GQ403">
        <v>400</v>
      </c>
      <c r="GR403" t="s">
        <v>246</v>
      </c>
      <c r="GS403" t="s">
        <v>246</v>
      </c>
      <c r="GT403" t="s">
        <v>246</v>
      </c>
      <c r="GU403" t="s">
        <v>246</v>
      </c>
      <c r="GV403" t="s">
        <v>246</v>
      </c>
      <c r="GW403" t="s">
        <v>246</v>
      </c>
      <c r="GX403" t="s">
        <v>246</v>
      </c>
      <c r="GY403" t="s">
        <v>246</v>
      </c>
      <c r="GZ403" t="s">
        <v>246</v>
      </c>
      <c r="HA403" t="s">
        <v>246</v>
      </c>
      <c r="HB403" t="s">
        <v>246</v>
      </c>
      <c r="HC403" t="s">
        <v>246</v>
      </c>
      <c r="HD403" t="s">
        <v>246</v>
      </c>
      <c r="HE403" s="2">
        <v>708</v>
      </c>
      <c r="HF403" s="2">
        <v>0</v>
      </c>
      <c r="HG403" s="2">
        <v>0</v>
      </c>
      <c r="HH403">
        <v>0</v>
      </c>
      <c r="HI403" s="2">
        <v>4723</v>
      </c>
      <c r="HJ403" s="2">
        <v>4723</v>
      </c>
      <c r="HK403" s="2">
        <v>0</v>
      </c>
      <c r="HL403">
        <v>0</v>
      </c>
      <c r="HM403" s="2">
        <v>0</v>
      </c>
      <c r="HN403" s="2">
        <v>0</v>
      </c>
      <c r="HO403" s="2">
        <v>0</v>
      </c>
      <c r="HP403">
        <v>0</v>
      </c>
      <c r="HQ403" s="2">
        <v>73.34</v>
      </c>
      <c r="HS403" s="2">
        <v>4723</v>
      </c>
      <c r="HV403" t="s">
        <v>315</v>
      </c>
      <c r="HY403" t="s">
        <v>552</v>
      </c>
      <c r="HZ403" t="s">
        <v>359</v>
      </c>
      <c r="IA403" t="s">
        <v>360</v>
      </c>
      <c r="IB403" s="1">
        <v>38862</v>
      </c>
      <c r="IC403" s="1">
        <v>38917</v>
      </c>
      <c r="ID403" s="2">
        <v>0</v>
      </c>
      <c r="IE403" t="s">
        <v>640</v>
      </c>
      <c r="IF403" t="str">
        <f>"                    "</f>
        <v xml:space="preserve">                    </v>
      </c>
      <c r="IG403" t="str">
        <f>"6367.986"</f>
        <v>6367.986</v>
      </c>
      <c r="IH403" t="str">
        <f>""</f>
        <v/>
      </c>
      <c r="IT403" t="str">
        <f>""</f>
        <v/>
      </c>
      <c r="IY403" t="str">
        <f>""</f>
        <v/>
      </c>
      <c r="JB403" t="s">
        <v>271</v>
      </c>
      <c r="JD403" t="str">
        <f>""</f>
        <v/>
      </c>
      <c r="JE403" t="str">
        <f>""</f>
        <v/>
      </c>
      <c r="JO403" t="str">
        <f>""</f>
        <v/>
      </c>
      <c r="JP403" t="str">
        <f>""</f>
        <v/>
      </c>
      <c r="JQ403" t="str">
        <f>HYPERLINK("https://web.datatree.com/?/property?propertyId=3743736")</f>
        <v>https://web.datatree.com/?/property?propertyId=3743736</v>
      </c>
    </row>
    <row r="404" spans="1:277" x14ac:dyDescent="0.25">
      <c r="A404">
        <v>402</v>
      </c>
      <c r="B404" s="15" t="s">
        <v>18833</v>
      </c>
      <c r="C404" s="15" t="s">
        <v>18832</v>
      </c>
      <c r="D404" s="15" t="s">
        <v>18834</v>
      </c>
      <c r="E404" s="15" t="s">
        <v>18835</v>
      </c>
      <c r="F404" s="15" t="s">
        <v>18836</v>
      </c>
      <c r="G404" s="15" t="s">
        <v>243</v>
      </c>
      <c r="H404" s="15">
        <v>85555</v>
      </c>
      <c r="I404" s="15" t="s">
        <v>18837</v>
      </c>
      <c r="J404" s="23" t="s">
        <v>18838</v>
      </c>
      <c r="K404" s="15" t="s">
        <v>18839</v>
      </c>
      <c r="L404" s="16" t="s">
        <v>18840</v>
      </c>
      <c r="M404" s="17" t="str">
        <f t="shared" si="130"/>
        <v>6/31/2022</v>
      </c>
      <c r="N404" s="15">
        <v>9596</v>
      </c>
      <c r="O404" s="18">
        <f t="shared" si="133"/>
        <v>0</v>
      </c>
      <c r="P404" s="19" t="str">
        <f t="shared" si="134"/>
        <v>$0.00</v>
      </c>
      <c r="Q404" s="16">
        <v>44834</v>
      </c>
      <c r="R404" s="19" t="str">
        <f t="shared" si="131"/>
        <v>09/30/22</v>
      </c>
      <c r="S404" t="str">
        <f t="shared" si="135"/>
        <v>MOHAVE</v>
      </c>
      <c r="T404" s="6" t="str">
        <f t="shared" si="136"/>
        <v>351-08-019</v>
      </c>
      <c r="U404" t="str">
        <f t="shared" si="137"/>
        <v xml:space="preserve">1425 PULLIAM AVE </v>
      </c>
      <c r="V404" t="str">
        <f t="shared" si="138"/>
        <v>WORLAND</v>
      </c>
      <c r="W404" t="str">
        <f t="shared" si="139"/>
        <v>WY</v>
      </c>
      <c r="X404" t="str">
        <f t="shared" si="140"/>
        <v>82401-2823</v>
      </c>
      <c r="Y404" t="str">
        <f t="shared" si="141"/>
        <v>DANIEL</v>
      </c>
      <c r="Z404" t="str">
        <f t="shared" si="142"/>
        <v>GARNETT</v>
      </c>
      <c r="AA404" t="str">
        <f t="shared" si="143"/>
        <v>GATEWAY ACRES TRACT 3 LOTS 22 &amp; 27</v>
      </c>
      <c r="AB404">
        <f t="shared" si="144"/>
        <v>10</v>
      </c>
      <c r="AC404" t="str">
        <f t="shared" si="145"/>
        <v>MOHAVE</v>
      </c>
      <c r="AI404">
        <f t="shared" si="132"/>
        <v>10</v>
      </c>
      <c r="AO404" t="s">
        <v>4548</v>
      </c>
      <c r="AP404" t="s">
        <v>4549</v>
      </c>
      <c r="AQ404" t="s">
        <v>1853</v>
      </c>
      <c r="AR404" t="s">
        <v>4550</v>
      </c>
      <c r="AS404" t="s">
        <v>240</v>
      </c>
      <c r="AT404">
        <v>2</v>
      </c>
      <c r="AU404" t="s">
        <v>4551</v>
      </c>
      <c r="AV404" t="s">
        <v>4552</v>
      </c>
      <c r="AW404" t="s">
        <v>4552</v>
      </c>
      <c r="AX404" t="s">
        <v>4550</v>
      </c>
      <c r="AY404" t="s">
        <v>240</v>
      </c>
      <c r="AZ404">
        <v>2</v>
      </c>
      <c r="BC404" t="s">
        <v>4553</v>
      </c>
      <c r="BD404" t="s">
        <v>4554</v>
      </c>
      <c r="BF404" t="s">
        <v>300</v>
      </c>
      <c r="BH404" t="s">
        <v>242</v>
      </c>
      <c r="BS404" t="s">
        <v>243</v>
      </c>
      <c r="BV404" t="s">
        <v>244</v>
      </c>
      <c r="BY404" t="s">
        <v>245</v>
      </c>
      <c r="CA404">
        <v>1425</v>
      </c>
      <c r="CD404" t="s">
        <v>4555</v>
      </c>
      <c r="CE404" t="s">
        <v>248</v>
      </c>
      <c r="CG404" t="s">
        <v>4556</v>
      </c>
      <c r="CH404" t="s">
        <v>4556</v>
      </c>
      <c r="CI404" t="s">
        <v>2012</v>
      </c>
      <c r="CJ404" t="str">
        <f>"82401-2823"</f>
        <v>82401-2823</v>
      </c>
      <c r="CK404" t="s">
        <v>2605</v>
      </c>
      <c r="CL404" t="s">
        <v>4557</v>
      </c>
      <c r="CM404" t="s">
        <v>4558</v>
      </c>
      <c r="CN404" t="s">
        <v>254</v>
      </c>
      <c r="CO404" t="s">
        <v>4559</v>
      </c>
      <c r="CP404" t="str">
        <f>"351-08-019"</f>
        <v>351-08-019</v>
      </c>
      <c r="CQ404" t="str">
        <f>"35108019"</f>
        <v>35108019</v>
      </c>
      <c r="CR404" t="str">
        <f>"R35108019"</f>
        <v>R35108019</v>
      </c>
      <c r="CS404">
        <v>4015</v>
      </c>
      <c r="CX404" t="s">
        <v>333</v>
      </c>
      <c r="CY404" t="s">
        <v>310</v>
      </c>
      <c r="CZ404">
        <v>9</v>
      </c>
      <c r="DB404">
        <v>35.487247913648297</v>
      </c>
      <c r="DC404">
        <v>-114.425172134181</v>
      </c>
      <c r="DD404" t="s">
        <v>606</v>
      </c>
      <c r="DE404">
        <v>3</v>
      </c>
      <c r="DK404" t="s">
        <v>1809</v>
      </c>
      <c r="DL404" t="s">
        <v>1809</v>
      </c>
      <c r="DO404" t="str">
        <f>"22|27"</f>
        <v>22|27</v>
      </c>
      <c r="DQ404">
        <v>0</v>
      </c>
      <c r="DR404">
        <v>0</v>
      </c>
      <c r="DS404">
        <v>0</v>
      </c>
      <c r="DT404">
        <v>0</v>
      </c>
      <c r="DW404">
        <v>0</v>
      </c>
      <c r="DX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0</v>
      </c>
      <c r="EF404">
        <v>0</v>
      </c>
      <c r="EG404">
        <v>0</v>
      </c>
      <c r="EH404">
        <v>0</v>
      </c>
      <c r="EI404">
        <v>0</v>
      </c>
      <c r="EL404">
        <v>0</v>
      </c>
      <c r="EN404">
        <v>0</v>
      </c>
      <c r="EP404">
        <v>0</v>
      </c>
      <c r="ER404">
        <v>0</v>
      </c>
      <c r="ET404">
        <v>0</v>
      </c>
      <c r="EY404">
        <v>0</v>
      </c>
      <c r="FA404">
        <v>0</v>
      </c>
      <c r="FL404">
        <v>0</v>
      </c>
      <c r="FQ404" t="s">
        <v>336</v>
      </c>
      <c r="FR404" t="s">
        <v>337</v>
      </c>
      <c r="FS404" t="s">
        <v>338</v>
      </c>
      <c r="FU404">
        <v>435600</v>
      </c>
      <c r="FV404">
        <v>10</v>
      </c>
      <c r="FW404">
        <v>0</v>
      </c>
      <c r="FX404">
        <v>0</v>
      </c>
      <c r="FY404">
        <v>0</v>
      </c>
      <c r="FZ404">
        <v>0</v>
      </c>
      <c r="GI404" t="s">
        <v>264</v>
      </c>
      <c r="GJ404" t="s">
        <v>339</v>
      </c>
      <c r="GK404" t="s">
        <v>340</v>
      </c>
      <c r="GL404" s="1">
        <v>40135</v>
      </c>
      <c r="GM404" t="s">
        <v>267</v>
      </c>
      <c r="GN404" t="str">
        <f t="shared" si="146"/>
        <v>FALSE</v>
      </c>
      <c r="GO404">
        <v>2022</v>
      </c>
      <c r="GP404">
        <v>2020</v>
      </c>
      <c r="GQ404">
        <v>400</v>
      </c>
      <c r="GR404" t="s">
        <v>246</v>
      </c>
      <c r="GS404" t="s">
        <v>246</v>
      </c>
      <c r="GT404" t="s">
        <v>246</v>
      </c>
      <c r="GU404" t="s">
        <v>246</v>
      </c>
      <c r="GV404" t="s">
        <v>246</v>
      </c>
      <c r="GW404" t="s">
        <v>246</v>
      </c>
      <c r="GX404" t="s">
        <v>246</v>
      </c>
      <c r="GY404" t="s">
        <v>246</v>
      </c>
      <c r="GZ404" t="s">
        <v>246</v>
      </c>
      <c r="HA404" t="s">
        <v>246</v>
      </c>
      <c r="HB404" t="s">
        <v>246</v>
      </c>
      <c r="HC404" t="s">
        <v>246</v>
      </c>
      <c r="HD404" t="s">
        <v>246</v>
      </c>
      <c r="HE404" s="2">
        <v>1657</v>
      </c>
      <c r="HF404" s="2">
        <v>0</v>
      </c>
      <c r="HG404" s="2">
        <v>0</v>
      </c>
      <c r="HH404">
        <v>0</v>
      </c>
      <c r="HI404" s="2">
        <v>11045</v>
      </c>
      <c r="HJ404" s="2">
        <v>11045</v>
      </c>
      <c r="HK404" s="2">
        <v>0</v>
      </c>
      <c r="HL404">
        <v>0</v>
      </c>
      <c r="HM404" s="2">
        <v>0</v>
      </c>
      <c r="HN404" s="2">
        <v>0</v>
      </c>
      <c r="HO404" s="2">
        <v>0</v>
      </c>
      <c r="HP404">
        <v>0</v>
      </c>
      <c r="HQ404" s="2">
        <v>114.3</v>
      </c>
      <c r="HS404" s="2">
        <v>11045</v>
      </c>
      <c r="HV404" t="s">
        <v>315</v>
      </c>
      <c r="HY404" t="s">
        <v>316</v>
      </c>
      <c r="HZ404" t="s">
        <v>317</v>
      </c>
      <c r="IA404" t="s">
        <v>318</v>
      </c>
      <c r="IF404" t="str">
        <f>""</f>
        <v/>
      </c>
      <c r="IG404" t="str">
        <f>""</f>
        <v/>
      </c>
      <c r="IH404" t="str">
        <f>""</f>
        <v/>
      </c>
      <c r="IT404" t="str">
        <f>""</f>
        <v/>
      </c>
      <c r="IY404" t="str">
        <f>""</f>
        <v/>
      </c>
      <c r="JB404" t="s">
        <v>271</v>
      </c>
      <c r="JD404" t="str">
        <f>""</f>
        <v/>
      </c>
      <c r="JE404" t="str">
        <f>""</f>
        <v/>
      </c>
      <c r="JO404" t="str">
        <f>""</f>
        <v/>
      </c>
      <c r="JP404" t="str">
        <f>""</f>
        <v/>
      </c>
      <c r="JQ404" t="str">
        <f>HYPERLINK("https://web.datatree.com/?/property?propertyId=3737351")</f>
        <v>https://web.datatree.com/?/property?propertyId=3737351</v>
      </c>
    </row>
    <row r="405" spans="1:277" x14ac:dyDescent="0.25">
      <c r="A405">
        <v>403</v>
      </c>
      <c r="B405" s="15" t="s">
        <v>18833</v>
      </c>
      <c r="C405" s="15" t="s">
        <v>18832</v>
      </c>
      <c r="D405" s="15" t="s">
        <v>18834</v>
      </c>
      <c r="E405" s="15" t="s">
        <v>18835</v>
      </c>
      <c r="F405" s="15" t="s">
        <v>18836</v>
      </c>
      <c r="G405" s="15" t="s">
        <v>243</v>
      </c>
      <c r="H405" s="15">
        <v>85555</v>
      </c>
      <c r="I405" s="15" t="s">
        <v>18837</v>
      </c>
      <c r="J405" s="23" t="s">
        <v>18838</v>
      </c>
      <c r="K405" s="15" t="s">
        <v>18839</v>
      </c>
      <c r="L405" s="16" t="s">
        <v>18840</v>
      </c>
      <c r="M405" s="17" t="str">
        <f t="shared" si="130"/>
        <v>6/31/2022</v>
      </c>
      <c r="N405" s="15">
        <v>9597</v>
      </c>
      <c r="O405" s="18">
        <f t="shared" si="133"/>
        <v>0</v>
      </c>
      <c r="P405" s="19" t="str">
        <f t="shared" si="134"/>
        <v>$0.00</v>
      </c>
      <c r="Q405" s="16">
        <v>44834</v>
      </c>
      <c r="R405" s="19" t="str">
        <f t="shared" si="131"/>
        <v>09/30/22</v>
      </c>
      <c r="S405" t="str">
        <f t="shared" si="135"/>
        <v>MOHAVE</v>
      </c>
      <c r="T405" s="6" t="str">
        <f t="shared" si="136"/>
        <v>317-17-028</v>
      </c>
      <c r="U405" t="str">
        <f t="shared" si="137"/>
        <v xml:space="preserve">PO BOX 95 </v>
      </c>
      <c r="V405" t="str">
        <f t="shared" si="138"/>
        <v>PRINCETON</v>
      </c>
      <c r="W405" t="str">
        <f t="shared" si="139"/>
        <v>CA</v>
      </c>
      <c r="X405" t="str">
        <f t="shared" si="140"/>
        <v>95970</v>
      </c>
      <c r="Y405" t="str">
        <f t="shared" si="141"/>
        <v>JAMES</v>
      </c>
      <c r="Z405" t="str">
        <f t="shared" si="142"/>
        <v>MASON</v>
      </c>
      <c r="AA405" t="str">
        <f t="shared" si="143"/>
        <v>GATEWAY ACRES TRACT 2 LOTS 34 &amp; 47CONT 10 AC</v>
      </c>
      <c r="AB405">
        <f t="shared" si="144"/>
        <v>10</v>
      </c>
      <c r="AC405" t="str">
        <f t="shared" si="145"/>
        <v>MOHAVE</v>
      </c>
      <c r="AI405">
        <f t="shared" si="132"/>
        <v>10</v>
      </c>
      <c r="AO405" t="s">
        <v>4560</v>
      </c>
      <c r="AP405" t="s">
        <v>4561</v>
      </c>
      <c r="AQ405" t="s">
        <v>322</v>
      </c>
      <c r="AR405" t="s">
        <v>4562</v>
      </c>
      <c r="AS405" t="s">
        <v>240</v>
      </c>
      <c r="AT405">
        <v>2</v>
      </c>
      <c r="BC405" t="s">
        <v>4563</v>
      </c>
      <c r="BD405" t="s">
        <v>4560</v>
      </c>
      <c r="BF405" t="s">
        <v>300</v>
      </c>
      <c r="BG405" t="s">
        <v>541</v>
      </c>
      <c r="BH405" t="s">
        <v>242</v>
      </c>
      <c r="BS405" t="s">
        <v>243</v>
      </c>
      <c r="BV405" t="s">
        <v>244</v>
      </c>
      <c r="BY405" t="s">
        <v>245</v>
      </c>
      <c r="CD405" t="s">
        <v>4564</v>
      </c>
      <c r="CG405" t="s">
        <v>4565</v>
      </c>
      <c r="CI405" t="s">
        <v>328</v>
      </c>
      <c r="CJ405" t="str">
        <f>"95970"</f>
        <v>95970</v>
      </c>
      <c r="CK405" t="s">
        <v>717</v>
      </c>
      <c r="CL405" t="s">
        <v>4566</v>
      </c>
      <c r="CM405" t="s">
        <v>4567</v>
      </c>
      <c r="CN405" t="s">
        <v>254</v>
      </c>
      <c r="CO405" t="s">
        <v>4568</v>
      </c>
      <c r="CP405" t="str">
        <f>"317-17-028"</f>
        <v>317-17-028</v>
      </c>
      <c r="CQ405" t="str">
        <f>"31717028"</f>
        <v>31717028</v>
      </c>
      <c r="CR405" t="str">
        <f>"R31717028"</f>
        <v>R31717028</v>
      </c>
      <c r="CS405">
        <v>4015</v>
      </c>
      <c r="CX405" t="s">
        <v>309</v>
      </c>
      <c r="CY405" t="s">
        <v>310</v>
      </c>
      <c r="CZ405">
        <v>29</v>
      </c>
      <c r="DB405">
        <v>35.527256075005901</v>
      </c>
      <c r="DC405">
        <v>-114.436922989802</v>
      </c>
      <c r="DD405" t="s">
        <v>584</v>
      </c>
      <c r="DE405">
        <v>2</v>
      </c>
      <c r="DK405" t="s">
        <v>585</v>
      </c>
      <c r="DL405" t="s">
        <v>585</v>
      </c>
      <c r="DO405" t="str">
        <f>"34|47"</f>
        <v>34|47</v>
      </c>
      <c r="DQ405">
        <v>0</v>
      </c>
      <c r="DR405">
        <v>0</v>
      </c>
      <c r="DS405">
        <v>0</v>
      </c>
      <c r="DT405">
        <v>0</v>
      </c>
      <c r="DW405">
        <v>0</v>
      </c>
      <c r="DX405">
        <v>0</v>
      </c>
      <c r="DZ405">
        <v>0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0</v>
      </c>
      <c r="EI405">
        <v>0</v>
      </c>
      <c r="EL405">
        <v>0</v>
      </c>
      <c r="EN405">
        <v>0</v>
      </c>
      <c r="EP405">
        <v>0</v>
      </c>
      <c r="ER405">
        <v>0</v>
      </c>
      <c r="ET405">
        <v>0</v>
      </c>
      <c r="EY405">
        <v>0</v>
      </c>
      <c r="FA405">
        <v>0</v>
      </c>
      <c r="FL405">
        <v>0</v>
      </c>
      <c r="FQ405" t="s">
        <v>261</v>
      </c>
      <c r="FR405" t="s">
        <v>262</v>
      </c>
      <c r="FS405" t="s">
        <v>263</v>
      </c>
      <c r="FU405">
        <v>435600</v>
      </c>
      <c r="FV405">
        <v>10</v>
      </c>
      <c r="FW405">
        <v>0</v>
      </c>
      <c r="FX405">
        <v>0</v>
      </c>
      <c r="FY405">
        <v>0</v>
      </c>
      <c r="FZ405">
        <v>0</v>
      </c>
      <c r="GI405" t="s">
        <v>264</v>
      </c>
      <c r="GJ405" t="s">
        <v>538</v>
      </c>
      <c r="GK405" t="s">
        <v>539</v>
      </c>
      <c r="GL405" s="1">
        <v>40135</v>
      </c>
      <c r="GM405" t="s">
        <v>267</v>
      </c>
      <c r="GN405" t="str">
        <f t="shared" si="146"/>
        <v>FALSE</v>
      </c>
      <c r="GO405">
        <v>2022</v>
      </c>
      <c r="GP405">
        <v>2020</v>
      </c>
      <c r="GQ405">
        <v>400</v>
      </c>
      <c r="GR405" t="s">
        <v>246</v>
      </c>
      <c r="GS405" t="s">
        <v>246</v>
      </c>
      <c r="GT405" t="s">
        <v>246</v>
      </c>
      <c r="GU405" t="s">
        <v>246</v>
      </c>
      <c r="GV405" t="s">
        <v>246</v>
      </c>
      <c r="GW405" t="s">
        <v>246</v>
      </c>
      <c r="GX405" t="s">
        <v>246</v>
      </c>
      <c r="GY405" t="s">
        <v>246</v>
      </c>
      <c r="GZ405" t="s">
        <v>246</v>
      </c>
      <c r="HA405" t="s">
        <v>246</v>
      </c>
      <c r="HB405" t="s">
        <v>246</v>
      </c>
      <c r="HC405" t="s">
        <v>246</v>
      </c>
      <c r="HD405" t="s">
        <v>246</v>
      </c>
      <c r="HE405" s="2">
        <v>1281</v>
      </c>
      <c r="HF405" s="2">
        <v>0</v>
      </c>
      <c r="HG405" s="2">
        <v>0</v>
      </c>
      <c r="HH405">
        <v>0</v>
      </c>
      <c r="HI405" s="2">
        <v>8542</v>
      </c>
      <c r="HJ405" s="2">
        <v>8542</v>
      </c>
      <c r="HK405" s="2">
        <v>0</v>
      </c>
      <c r="HL405">
        <v>0</v>
      </c>
      <c r="HM405" s="2">
        <v>0</v>
      </c>
      <c r="HN405" s="2">
        <v>0</v>
      </c>
      <c r="HO405" s="2">
        <v>0</v>
      </c>
      <c r="HP405">
        <v>0</v>
      </c>
      <c r="HQ405" s="2">
        <v>103.78</v>
      </c>
      <c r="HS405" s="2">
        <v>8542</v>
      </c>
      <c r="HV405" t="s">
        <v>315</v>
      </c>
      <c r="HY405" t="s">
        <v>316</v>
      </c>
      <c r="HZ405" t="s">
        <v>317</v>
      </c>
      <c r="IA405" t="s">
        <v>318</v>
      </c>
      <c r="IF405" t="str">
        <f>""</f>
        <v/>
      </c>
      <c r="IG405" t="str">
        <f>""</f>
        <v/>
      </c>
      <c r="IH405" t="str">
        <f>""</f>
        <v/>
      </c>
      <c r="IT405" t="str">
        <f>""</f>
        <v/>
      </c>
      <c r="IY405" t="str">
        <f>""</f>
        <v/>
      </c>
      <c r="JB405" t="s">
        <v>271</v>
      </c>
      <c r="JD405" t="str">
        <f>""</f>
        <v/>
      </c>
      <c r="JE405" t="str">
        <f>""</f>
        <v/>
      </c>
      <c r="JO405" t="str">
        <f>""</f>
        <v/>
      </c>
      <c r="JP405" t="str">
        <f>""</f>
        <v/>
      </c>
      <c r="JQ405" t="str">
        <f>HYPERLINK("https://web.datatree.com/?/property?propertyId=3734228")</f>
        <v>https://web.datatree.com/?/property?propertyId=3734228</v>
      </c>
    </row>
    <row r="406" spans="1:277" x14ac:dyDescent="0.25">
      <c r="A406">
        <v>404</v>
      </c>
      <c r="B406" s="15" t="s">
        <v>18833</v>
      </c>
      <c r="C406" s="15" t="s">
        <v>18832</v>
      </c>
      <c r="D406" s="15" t="s">
        <v>18834</v>
      </c>
      <c r="E406" s="15" t="s">
        <v>18835</v>
      </c>
      <c r="F406" s="15" t="s">
        <v>18836</v>
      </c>
      <c r="G406" s="15" t="s">
        <v>243</v>
      </c>
      <c r="H406" s="15">
        <v>85555</v>
      </c>
      <c r="I406" s="15" t="s">
        <v>18837</v>
      </c>
      <c r="J406" s="23" t="s">
        <v>18838</v>
      </c>
      <c r="K406" s="15" t="s">
        <v>18839</v>
      </c>
      <c r="L406" s="16" t="s">
        <v>18840</v>
      </c>
      <c r="M406" s="17" t="str">
        <f t="shared" si="130"/>
        <v>6/31/2022</v>
      </c>
      <c r="N406" s="15">
        <v>9598</v>
      </c>
      <c r="O406" s="18">
        <f t="shared" si="133"/>
        <v>0</v>
      </c>
      <c r="P406" s="19" t="str">
        <f t="shared" si="134"/>
        <v>$0.00</v>
      </c>
      <c r="Q406" s="16">
        <v>44834</v>
      </c>
      <c r="R406" s="19" t="str">
        <f t="shared" si="131"/>
        <v>09/30/22</v>
      </c>
      <c r="S406" t="str">
        <f t="shared" si="135"/>
        <v>MOHAVE</v>
      </c>
      <c r="T406" s="6" t="str">
        <f t="shared" si="136"/>
        <v>354-39-007D</v>
      </c>
      <c r="U406" t="str">
        <f t="shared" si="137"/>
        <v xml:space="preserve">16125 SOFTWATER LAKE DR </v>
      </c>
      <c r="V406" t="str">
        <f t="shared" si="138"/>
        <v>LINDEN</v>
      </c>
      <c r="W406" t="str">
        <f t="shared" si="139"/>
        <v>MI</v>
      </c>
      <c r="X406" t="str">
        <f t="shared" si="140"/>
        <v>48451-9702</v>
      </c>
      <c r="Y406" t="str">
        <f t="shared" si="141"/>
        <v>DANIEL</v>
      </c>
      <c r="Z406" t="str">
        <f t="shared" si="142"/>
        <v>NAGY</v>
      </c>
      <c r="AA406" t="str">
        <f t="shared" si="143"/>
        <v>CEDAR HILLS RANCHES UNIT 3 PARCEL 7 OF PP 2/69-69C SEGREGATED AS PARCEL 7-D ON RS 26/36 6/18/2004 2004-56016 CONT 10.00 ACRES</v>
      </c>
      <c r="AB406">
        <f t="shared" si="144"/>
        <v>10</v>
      </c>
      <c r="AC406" t="str">
        <f t="shared" si="145"/>
        <v>MOHAVE</v>
      </c>
      <c r="AI406">
        <f t="shared" si="132"/>
        <v>10</v>
      </c>
      <c r="AO406" t="s">
        <v>4569</v>
      </c>
      <c r="AP406" t="s">
        <v>4570</v>
      </c>
      <c r="AQ406" t="s">
        <v>1853</v>
      </c>
      <c r="AR406" t="s">
        <v>4571</v>
      </c>
      <c r="AS406" t="s">
        <v>240</v>
      </c>
      <c r="AT406">
        <v>3</v>
      </c>
      <c r="AU406" t="s">
        <v>4572</v>
      </c>
      <c r="AV406" t="s">
        <v>4573</v>
      </c>
      <c r="AW406" t="s">
        <v>4574</v>
      </c>
      <c r="AX406" t="s">
        <v>4571</v>
      </c>
      <c r="AY406" t="s">
        <v>240</v>
      </c>
      <c r="AZ406">
        <v>2</v>
      </c>
      <c r="BC406" t="s">
        <v>4575</v>
      </c>
      <c r="BD406" t="s">
        <v>4576</v>
      </c>
      <c r="BF406" t="s">
        <v>860</v>
      </c>
      <c r="BH406" t="s">
        <v>242</v>
      </c>
      <c r="BS406" t="s">
        <v>243</v>
      </c>
      <c r="BV406" t="s">
        <v>244</v>
      </c>
      <c r="BY406" t="s">
        <v>245</v>
      </c>
      <c r="CA406">
        <v>16125</v>
      </c>
      <c r="CD406" t="s">
        <v>4577</v>
      </c>
      <c r="CE406" t="s">
        <v>302</v>
      </c>
      <c r="CG406" t="s">
        <v>3443</v>
      </c>
      <c r="CH406" t="s">
        <v>4578</v>
      </c>
      <c r="CI406" t="s">
        <v>493</v>
      </c>
      <c r="CJ406" t="str">
        <f>"48451-9702"</f>
        <v>48451-9702</v>
      </c>
      <c r="CK406" t="s">
        <v>1161</v>
      </c>
      <c r="CL406" t="s">
        <v>4579</v>
      </c>
      <c r="CM406" t="s">
        <v>4580</v>
      </c>
      <c r="CN406" t="s">
        <v>254</v>
      </c>
      <c r="CO406" t="s">
        <v>4581</v>
      </c>
      <c r="CP406" t="str">
        <f>"354-39-007D"</f>
        <v>354-39-007D</v>
      </c>
      <c r="CQ406" t="str">
        <f>"35439007D"</f>
        <v>35439007D</v>
      </c>
      <c r="CR406" t="str">
        <f>"R35439007"</f>
        <v>R35439007</v>
      </c>
      <c r="CS406">
        <v>4015</v>
      </c>
      <c r="CW406" t="s">
        <v>256</v>
      </c>
      <c r="CX406" t="s">
        <v>257</v>
      </c>
      <c r="CY406" t="s">
        <v>481</v>
      </c>
      <c r="CZ406">
        <v>22</v>
      </c>
      <c r="DB406">
        <v>35.195417367412603</v>
      </c>
      <c r="DC406">
        <v>-113.75576750151799</v>
      </c>
      <c r="DD406" t="s">
        <v>4582</v>
      </c>
      <c r="DK406" t="s">
        <v>4583</v>
      </c>
      <c r="DL406" t="s">
        <v>4583</v>
      </c>
      <c r="DO406" t="str">
        <f>""</f>
        <v/>
      </c>
      <c r="DQ406">
        <v>0</v>
      </c>
      <c r="DR406">
        <v>0</v>
      </c>
      <c r="DS406">
        <v>0</v>
      </c>
      <c r="DT406">
        <v>0</v>
      </c>
      <c r="DW406">
        <v>0</v>
      </c>
      <c r="DX406">
        <v>0</v>
      </c>
      <c r="DZ406">
        <v>0</v>
      </c>
      <c r="EA406">
        <v>0</v>
      </c>
      <c r="EB406">
        <v>0</v>
      </c>
      <c r="EC406">
        <v>0</v>
      </c>
      <c r="ED406">
        <v>0</v>
      </c>
      <c r="EE406">
        <v>0</v>
      </c>
      <c r="EF406">
        <v>0</v>
      </c>
      <c r="EG406">
        <v>0</v>
      </c>
      <c r="EH406">
        <v>0</v>
      </c>
      <c r="EI406">
        <v>0</v>
      </c>
      <c r="EL406">
        <v>0</v>
      </c>
      <c r="EN406">
        <v>0</v>
      </c>
      <c r="EP406">
        <v>0</v>
      </c>
      <c r="ER406">
        <v>0</v>
      </c>
      <c r="ET406">
        <v>0</v>
      </c>
      <c r="EY406">
        <v>0</v>
      </c>
      <c r="FA406">
        <v>0</v>
      </c>
      <c r="FL406">
        <v>0</v>
      </c>
      <c r="FQ406" t="s">
        <v>261</v>
      </c>
      <c r="FR406" t="s">
        <v>354</v>
      </c>
      <c r="FS406" t="s">
        <v>355</v>
      </c>
      <c r="FU406">
        <v>435600</v>
      </c>
      <c r="FV406">
        <v>10</v>
      </c>
      <c r="FW406">
        <v>0</v>
      </c>
      <c r="FX406">
        <v>0</v>
      </c>
      <c r="FY406">
        <v>0</v>
      </c>
      <c r="FZ406">
        <v>0</v>
      </c>
      <c r="GI406" t="s">
        <v>264</v>
      </c>
      <c r="GJ406" t="s">
        <v>4584</v>
      </c>
      <c r="GK406" t="s">
        <v>4585</v>
      </c>
      <c r="GL406" s="1">
        <v>40135</v>
      </c>
      <c r="GM406" t="s">
        <v>267</v>
      </c>
      <c r="GN406" t="str">
        <f t="shared" si="146"/>
        <v>FALSE</v>
      </c>
      <c r="GO406">
        <v>2022</v>
      </c>
      <c r="GP406">
        <v>2020</v>
      </c>
      <c r="GQ406">
        <v>300</v>
      </c>
      <c r="GR406" t="s">
        <v>246</v>
      </c>
      <c r="GS406" t="s">
        <v>246</v>
      </c>
      <c r="GT406" t="s">
        <v>246</v>
      </c>
      <c r="GU406" t="s">
        <v>246</v>
      </c>
      <c r="GV406" t="s">
        <v>246</v>
      </c>
      <c r="GW406" t="s">
        <v>246</v>
      </c>
      <c r="GX406" t="s">
        <v>246</v>
      </c>
      <c r="GY406" t="s">
        <v>246</v>
      </c>
      <c r="GZ406" t="s">
        <v>246</v>
      </c>
      <c r="HA406" t="s">
        <v>246</v>
      </c>
      <c r="HB406" t="s">
        <v>246</v>
      </c>
      <c r="HC406" t="s">
        <v>246</v>
      </c>
      <c r="HD406" t="s">
        <v>246</v>
      </c>
      <c r="HE406" s="2">
        <v>1738</v>
      </c>
      <c r="HF406" s="2">
        <v>0</v>
      </c>
      <c r="HG406" s="2">
        <v>0</v>
      </c>
      <c r="HH406">
        <v>0</v>
      </c>
      <c r="HI406" s="2">
        <v>11590</v>
      </c>
      <c r="HJ406" s="2">
        <v>11590</v>
      </c>
      <c r="HK406" s="2">
        <v>0</v>
      </c>
      <c r="HL406">
        <v>0</v>
      </c>
      <c r="HM406" s="2">
        <v>0</v>
      </c>
      <c r="HN406" s="2">
        <v>0</v>
      </c>
      <c r="HO406" s="2">
        <v>0</v>
      </c>
      <c r="HP406">
        <v>0</v>
      </c>
      <c r="HQ406" s="2">
        <v>110.18</v>
      </c>
      <c r="HS406" s="2">
        <v>11590</v>
      </c>
      <c r="HV406" t="s">
        <v>268</v>
      </c>
      <c r="HY406" t="s">
        <v>269</v>
      </c>
      <c r="IF406" t="str">
        <f>""</f>
        <v/>
      </c>
      <c r="IG406" t="str">
        <f>""</f>
        <v/>
      </c>
      <c r="IH406" t="str">
        <f>""</f>
        <v/>
      </c>
      <c r="II406" s="1">
        <v>40305</v>
      </c>
      <c r="IJ406" s="1">
        <v>40333</v>
      </c>
      <c r="IK406" s="2">
        <v>17200</v>
      </c>
      <c r="IL406" t="s">
        <v>566</v>
      </c>
      <c r="IM406" t="s">
        <v>567</v>
      </c>
      <c r="IN406" t="s">
        <v>4586</v>
      </c>
      <c r="IT406" t="str">
        <f>"                    "</f>
        <v xml:space="preserve">                    </v>
      </c>
      <c r="IY406" t="str">
        <f>"                    "</f>
        <v xml:space="preserve">                    </v>
      </c>
      <c r="JA406" t="s">
        <v>642</v>
      </c>
      <c r="JB406" t="s">
        <v>271</v>
      </c>
      <c r="JD406" t="str">
        <f>"2010.34215"</f>
        <v>2010.34215</v>
      </c>
      <c r="JE406" t="str">
        <f>""</f>
        <v/>
      </c>
      <c r="JO406" t="str">
        <f>""</f>
        <v/>
      </c>
      <c r="JP406" t="str">
        <f>""</f>
        <v/>
      </c>
      <c r="JQ406" t="str">
        <f>HYPERLINK("https://web.datatree.com/?/property?propertyId=3733787")</f>
        <v>https://web.datatree.com/?/property?propertyId=3733787</v>
      </c>
    </row>
    <row r="407" spans="1:277" x14ac:dyDescent="0.25">
      <c r="A407">
        <v>405</v>
      </c>
      <c r="B407" s="15" t="s">
        <v>18833</v>
      </c>
      <c r="C407" s="15" t="s">
        <v>18832</v>
      </c>
      <c r="D407" s="15" t="s">
        <v>18834</v>
      </c>
      <c r="E407" s="15" t="s">
        <v>18835</v>
      </c>
      <c r="F407" s="15" t="s">
        <v>18836</v>
      </c>
      <c r="G407" s="15" t="s">
        <v>243</v>
      </c>
      <c r="H407" s="15">
        <v>85555</v>
      </c>
      <c r="I407" s="15" t="s">
        <v>18837</v>
      </c>
      <c r="J407" s="23" t="s">
        <v>18838</v>
      </c>
      <c r="K407" s="15" t="s">
        <v>18839</v>
      </c>
      <c r="L407" s="16" t="s">
        <v>18840</v>
      </c>
      <c r="M407" s="17" t="str">
        <f t="shared" si="130"/>
        <v>6/31/2022</v>
      </c>
      <c r="N407" s="15">
        <v>9599</v>
      </c>
      <c r="O407" s="18">
        <f t="shared" si="133"/>
        <v>0</v>
      </c>
      <c r="P407" s="19" t="str">
        <f t="shared" si="134"/>
        <v>$0.00</v>
      </c>
      <c r="Q407" s="16">
        <v>44834</v>
      </c>
      <c r="R407" s="19" t="str">
        <f t="shared" si="131"/>
        <v>09/30/22</v>
      </c>
      <c r="S407" t="str">
        <f t="shared" si="135"/>
        <v>MOHAVE</v>
      </c>
      <c r="T407" s="6" t="str">
        <f t="shared" si="136"/>
        <v>354-42-067B</v>
      </c>
      <c r="U407" t="str">
        <f t="shared" si="137"/>
        <v xml:space="preserve">2131 MONTANA PINE DR </v>
      </c>
      <c r="V407" t="str">
        <f t="shared" si="138"/>
        <v>HENDERSON</v>
      </c>
      <c r="W407" t="str">
        <f t="shared" si="139"/>
        <v>NV</v>
      </c>
      <c r="X407" t="str">
        <f t="shared" si="140"/>
        <v>89052-5798</v>
      </c>
      <c r="Y407" t="str">
        <f t="shared" si="141"/>
        <v>RODNEY</v>
      </c>
      <c r="Z407" t="str">
        <f t="shared" si="142"/>
        <v>BARON</v>
      </c>
      <c r="AA407" t="str">
        <f t="shared" si="143"/>
        <v>CEDAR HILLS RANCHES UNIT 6 PP 3/87-87I PARCEL 67B AS SHOWN ON RS 13/52 12/13/1995 1995-64835 CONT 10.008 ACRES 354-42-067 (354-42- 067A &amp; B) 2004 TAX ROLL</v>
      </c>
      <c r="AB407">
        <f t="shared" si="144"/>
        <v>10</v>
      </c>
      <c r="AC407" t="str">
        <f t="shared" si="145"/>
        <v>MOHAVE</v>
      </c>
      <c r="AI407">
        <f t="shared" si="132"/>
        <v>10</v>
      </c>
      <c r="AO407" t="s">
        <v>4587</v>
      </c>
      <c r="AP407" t="s">
        <v>1415</v>
      </c>
      <c r="AQ407" t="s">
        <v>1415</v>
      </c>
      <c r="AR407" t="s">
        <v>4588</v>
      </c>
      <c r="AS407" t="s">
        <v>240</v>
      </c>
      <c r="AT407">
        <v>1</v>
      </c>
      <c r="AU407" t="s">
        <v>4589</v>
      </c>
      <c r="AV407" t="s">
        <v>4590</v>
      </c>
      <c r="AW407" t="s">
        <v>4590</v>
      </c>
      <c r="AX407" t="s">
        <v>4588</v>
      </c>
      <c r="AY407" t="s">
        <v>240</v>
      </c>
      <c r="AZ407">
        <v>1</v>
      </c>
      <c r="BC407" t="s">
        <v>4591</v>
      </c>
      <c r="BD407" t="s">
        <v>4592</v>
      </c>
      <c r="BE407" t="s">
        <v>1421</v>
      </c>
      <c r="BF407" t="s">
        <v>300</v>
      </c>
      <c r="BH407" t="s">
        <v>242</v>
      </c>
      <c r="BS407" t="s">
        <v>243</v>
      </c>
      <c r="BV407" t="s">
        <v>244</v>
      </c>
      <c r="BY407" t="s">
        <v>245</v>
      </c>
      <c r="CA407">
        <v>2131</v>
      </c>
      <c r="CD407" t="s">
        <v>4593</v>
      </c>
      <c r="CE407" t="s">
        <v>302</v>
      </c>
      <c r="CG407" t="s">
        <v>1909</v>
      </c>
      <c r="CH407" t="s">
        <v>1909</v>
      </c>
      <c r="CI407" t="s">
        <v>400</v>
      </c>
      <c r="CJ407" t="str">
        <f>"89052-5798"</f>
        <v>89052-5798</v>
      </c>
      <c r="CK407" t="s">
        <v>786</v>
      </c>
      <c r="CL407" t="s">
        <v>4594</v>
      </c>
      <c r="CM407" t="s">
        <v>4595</v>
      </c>
      <c r="CN407" t="s">
        <v>254</v>
      </c>
      <c r="CO407" t="s">
        <v>4596</v>
      </c>
      <c r="CP407" t="str">
        <f>"354-42-067B"</f>
        <v>354-42-067B</v>
      </c>
      <c r="CQ407" t="str">
        <f>"35442067B"</f>
        <v>35442067B</v>
      </c>
      <c r="CR407" t="str">
        <f>"R35442067B"</f>
        <v>R35442067B</v>
      </c>
      <c r="CS407">
        <v>4015</v>
      </c>
      <c r="CW407" t="s">
        <v>256</v>
      </c>
      <c r="CX407" t="s">
        <v>257</v>
      </c>
      <c r="CY407" t="s">
        <v>481</v>
      </c>
      <c r="CZ407">
        <v>14</v>
      </c>
      <c r="DB407">
        <v>35.207790076272701</v>
      </c>
      <c r="DC407">
        <v>-113.740858473343</v>
      </c>
      <c r="DD407" t="s">
        <v>4582</v>
      </c>
      <c r="DK407" t="s">
        <v>4597</v>
      </c>
      <c r="DL407" t="s">
        <v>4597</v>
      </c>
      <c r="DO407" t="str">
        <f>""</f>
        <v/>
      </c>
      <c r="DQ407">
        <v>0</v>
      </c>
      <c r="DR407">
        <v>0</v>
      </c>
      <c r="DS407">
        <v>0</v>
      </c>
      <c r="DT407">
        <v>0</v>
      </c>
      <c r="DW407">
        <v>0</v>
      </c>
      <c r="DX407">
        <v>0</v>
      </c>
      <c r="DZ407">
        <v>0</v>
      </c>
      <c r="EA407">
        <v>0</v>
      </c>
      <c r="EB407">
        <v>0</v>
      </c>
      <c r="EC407">
        <v>0</v>
      </c>
      <c r="ED407">
        <v>0</v>
      </c>
      <c r="EE407">
        <v>0</v>
      </c>
      <c r="EF407">
        <v>0</v>
      </c>
      <c r="EG407">
        <v>0</v>
      </c>
      <c r="EH407">
        <v>0</v>
      </c>
      <c r="EI407">
        <v>0</v>
      </c>
      <c r="EL407">
        <v>0</v>
      </c>
      <c r="EN407">
        <v>0</v>
      </c>
      <c r="EP407">
        <v>0</v>
      </c>
      <c r="ER407">
        <v>0</v>
      </c>
      <c r="ET407">
        <v>0</v>
      </c>
      <c r="EY407">
        <v>0</v>
      </c>
      <c r="FA407">
        <v>0</v>
      </c>
      <c r="FL407">
        <v>0</v>
      </c>
      <c r="FQ407" t="s">
        <v>261</v>
      </c>
      <c r="FR407" t="s">
        <v>354</v>
      </c>
      <c r="FS407" t="s">
        <v>355</v>
      </c>
      <c r="FU407">
        <v>435600</v>
      </c>
      <c r="FV407">
        <v>10</v>
      </c>
      <c r="FW407">
        <v>0</v>
      </c>
      <c r="FX407">
        <v>0</v>
      </c>
      <c r="FY407">
        <v>0</v>
      </c>
      <c r="FZ407">
        <v>0</v>
      </c>
      <c r="GI407" t="s">
        <v>264</v>
      </c>
      <c r="GJ407" t="s">
        <v>737</v>
      </c>
      <c r="GK407" t="s">
        <v>738</v>
      </c>
      <c r="GL407" s="1">
        <v>40135</v>
      </c>
      <c r="GM407" t="s">
        <v>267</v>
      </c>
      <c r="GN407" t="str">
        <f t="shared" si="146"/>
        <v>FALSE</v>
      </c>
      <c r="GO407">
        <v>2022</v>
      </c>
      <c r="GP407">
        <v>2020</v>
      </c>
      <c r="GQ407">
        <v>300</v>
      </c>
      <c r="GR407" t="s">
        <v>246</v>
      </c>
      <c r="GS407" t="s">
        <v>246</v>
      </c>
      <c r="GT407" t="s">
        <v>246</v>
      </c>
      <c r="GU407" t="s">
        <v>246</v>
      </c>
      <c r="GV407" t="s">
        <v>246</v>
      </c>
      <c r="GW407" t="s">
        <v>246</v>
      </c>
      <c r="GX407" t="s">
        <v>246</v>
      </c>
      <c r="GY407" t="s">
        <v>246</v>
      </c>
      <c r="GZ407" t="s">
        <v>246</v>
      </c>
      <c r="HA407" t="s">
        <v>246</v>
      </c>
      <c r="HB407" t="s">
        <v>246</v>
      </c>
      <c r="HC407" t="s">
        <v>246</v>
      </c>
      <c r="HD407" t="s">
        <v>246</v>
      </c>
      <c r="HE407" s="2">
        <v>1738</v>
      </c>
      <c r="HF407" s="2">
        <v>0</v>
      </c>
      <c r="HG407" s="2">
        <v>0</v>
      </c>
      <c r="HH407">
        <v>0</v>
      </c>
      <c r="HI407" s="2">
        <v>11590</v>
      </c>
      <c r="HJ407" s="2">
        <v>11590</v>
      </c>
      <c r="HK407" s="2">
        <v>0</v>
      </c>
      <c r="HL407">
        <v>0</v>
      </c>
      <c r="HM407" s="2">
        <v>0</v>
      </c>
      <c r="HN407" s="2">
        <v>0</v>
      </c>
      <c r="HO407" s="2">
        <v>0</v>
      </c>
      <c r="HP407">
        <v>0</v>
      </c>
      <c r="HQ407" s="2">
        <v>110.18</v>
      </c>
      <c r="HS407" s="2">
        <v>11590</v>
      </c>
      <c r="HV407" t="s">
        <v>268</v>
      </c>
      <c r="HY407" t="s">
        <v>269</v>
      </c>
      <c r="IF407" t="str">
        <f>""</f>
        <v/>
      </c>
      <c r="IG407" t="str">
        <f>""</f>
        <v/>
      </c>
      <c r="IH407" t="str">
        <f>""</f>
        <v/>
      </c>
      <c r="II407" s="1">
        <v>43390</v>
      </c>
      <c r="IJ407" s="1">
        <v>43396</v>
      </c>
      <c r="IK407" s="2">
        <v>12000</v>
      </c>
      <c r="IM407" t="s">
        <v>4598</v>
      </c>
      <c r="IN407" t="s">
        <v>4599</v>
      </c>
      <c r="IT407" t="str">
        <f>""</f>
        <v/>
      </c>
      <c r="IY407" t="str">
        <f>""</f>
        <v/>
      </c>
      <c r="JA407" t="s">
        <v>414</v>
      </c>
      <c r="JB407" t="s">
        <v>271</v>
      </c>
      <c r="JD407" t="str">
        <f>"2018.52648"</f>
        <v>2018.52648</v>
      </c>
      <c r="JE407" t="str">
        <f>""</f>
        <v/>
      </c>
      <c r="JF407" s="1">
        <v>38211</v>
      </c>
      <c r="JG407" s="1">
        <v>38218</v>
      </c>
      <c r="JH407" s="2">
        <v>12901</v>
      </c>
      <c r="JI407" t="s">
        <v>567</v>
      </c>
      <c r="JK407" s="2">
        <v>0</v>
      </c>
      <c r="JO407" t="str">
        <f>"5167.393"</f>
        <v>5167.393</v>
      </c>
      <c r="JP407" t="str">
        <f>""</f>
        <v/>
      </c>
      <c r="JQ407" t="str">
        <f>HYPERLINK("https://web.datatree.com/?/property?propertyId=3710215")</f>
        <v>https://web.datatree.com/?/property?propertyId=3710215</v>
      </c>
    </row>
    <row r="408" spans="1:277" x14ac:dyDescent="0.25">
      <c r="A408">
        <v>406</v>
      </c>
      <c r="B408" s="15" t="s">
        <v>18833</v>
      </c>
      <c r="C408" s="15" t="s">
        <v>18832</v>
      </c>
      <c r="D408" s="15" t="s">
        <v>18834</v>
      </c>
      <c r="E408" s="15" t="s">
        <v>18835</v>
      </c>
      <c r="F408" s="15" t="s">
        <v>18836</v>
      </c>
      <c r="G408" s="15" t="s">
        <v>243</v>
      </c>
      <c r="H408" s="15">
        <v>85555</v>
      </c>
      <c r="I408" s="15" t="s">
        <v>18837</v>
      </c>
      <c r="J408" s="23" t="s">
        <v>18838</v>
      </c>
      <c r="K408" s="15" t="s">
        <v>18839</v>
      </c>
      <c r="L408" s="16" t="s">
        <v>18840</v>
      </c>
      <c r="M408" s="17" t="str">
        <f t="shared" si="130"/>
        <v>6/31/2022</v>
      </c>
      <c r="N408" s="15">
        <v>9600</v>
      </c>
      <c r="O408" s="18">
        <f t="shared" si="133"/>
        <v>0</v>
      </c>
      <c r="P408" s="19" t="str">
        <f t="shared" si="134"/>
        <v>$0.00</v>
      </c>
      <c r="Q408" s="16">
        <v>44834</v>
      </c>
      <c r="R408" s="19" t="str">
        <f t="shared" si="131"/>
        <v>09/30/22</v>
      </c>
      <c r="S408" t="str">
        <f t="shared" si="135"/>
        <v>MOHAVE</v>
      </c>
      <c r="T408" s="6" t="str">
        <f t="shared" si="136"/>
        <v>402-26-006</v>
      </c>
      <c r="U408" t="str">
        <f t="shared" si="137"/>
        <v xml:space="preserve">502 S ROCKY POINT CT </v>
      </c>
      <c r="V408" t="str">
        <f t="shared" si="138"/>
        <v>POST FALLS</v>
      </c>
      <c r="W408" t="str">
        <f t="shared" si="139"/>
        <v>ID</v>
      </c>
      <c r="X408" t="str">
        <f t="shared" si="140"/>
        <v>83854-7976</v>
      </c>
      <c r="Y408">
        <f t="shared" si="141"/>
        <v>0</v>
      </c>
      <c r="Z408" t="str">
        <f t="shared" si="142"/>
        <v>BURNS HOWARD W &amp; JOAN BACA TRS</v>
      </c>
      <c r="AA408" t="str">
        <f t="shared" si="143"/>
        <v>T22N R39N R16W NE4 SW4 NE4 CONT 10 ACRES</v>
      </c>
      <c r="AB408">
        <f t="shared" si="144"/>
        <v>10</v>
      </c>
      <c r="AC408" t="str">
        <f t="shared" si="145"/>
        <v>MOHAVE</v>
      </c>
      <c r="AI408">
        <f t="shared" si="132"/>
        <v>10</v>
      </c>
      <c r="AO408" t="s">
        <v>4600</v>
      </c>
      <c r="AR408" t="s">
        <v>4600</v>
      </c>
      <c r="AS408" t="s">
        <v>588</v>
      </c>
      <c r="AT408">
        <v>1</v>
      </c>
      <c r="BC408" t="s">
        <v>4601</v>
      </c>
      <c r="BD408" t="s">
        <v>4600</v>
      </c>
      <c r="BE408" t="s">
        <v>588</v>
      </c>
      <c r="BH408" t="s">
        <v>242</v>
      </c>
      <c r="BS408" t="s">
        <v>243</v>
      </c>
      <c r="BV408" t="s">
        <v>244</v>
      </c>
      <c r="BY408" t="s">
        <v>245</v>
      </c>
      <c r="BZ408" t="s">
        <v>457</v>
      </c>
      <c r="CA408">
        <v>502</v>
      </c>
      <c r="CD408" t="s">
        <v>4602</v>
      </c>
      <c r="CE408" t="s">
        <v>439</v>
      </c>
      <c r="CG408" t="s">
        <v>4603</v>
      </c>
      <c r="CH408" t="s">
        <v>4603</v>
      </c>
      <c r="CI408" t="s">
        <v>1797</v>
      </c>
      <c r="CJ408" t="str">
        <f>"83854-7976"</f>
        <v>83854-7976</v>
      </c>
      <c r="CK408" t="s">
        <v>4604</v>
      </c>
      <c r="CL408" t="s">
        <v>4605</v>
      </c>
      <c r="CM408" t="s">
        <v>4606</v>
      </c>
      <c r="CN408" t="s">
        <v>254</v>
      </c>
      <c r="CO408" t="s">
        <v>4607</v>
      </c>
      <c r="CP408" t="str">
        <f>"402-26-006"</f>
        <v>402-26-006</v>
      </c>
      <c r="CQ408" t="str">
        <f>"40226006"</f>
        <v>40226006</v>
      </c>
      <c r="CR408" t="str">
        <f>"R40226006"</f>
        <v>R40226006</v>
      </c>
      <c r="CS408">
        <v>4015</v>
      </c>
      <c r="CX408" t="s">
        <v>772</v>
      </c>
      <c r="CY408" t="s">
        <v>351</v>
      </c>
      <c r="CZ408">
        <v>22</v>
      </c>
      <c r="DB408">
        <v>36.768142099999999</v>
      </c>
      <c r="DC408">
        <v>-114.0061949</v>
      </c>
      <c r="DK408" t="s">
        <v>4500</v>
      </c>
      <c r="DL408" t="s">
        <v>4500</v>
      </c>
      <c r="DO408" t="str">
        <f>""</f>
        <v/>
      </c>
      <c r="DQ408">
        <v>0</v>
      </c>
      <c r="DR408">
        <v>0</v>
      </c>
      <c r="DS408">
        <v>0</v>
      </c>
      <c r="DT408">
        <v>0</v>
      </c>
      <c r="DW408">
        <v>0</v>
      </c>
      <c r="DX408">
        <v>0</v>
      </c>
      <c r="DZ408">
        <v>0</v>
      </c>
      <c r="EA408">
        <v>0</v>
      </c>
      <c r="EB408">
        <v>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L408">
        <v>0</v>
      </c>
      <c r="EN408">
        <v>0</v>
      </c>
      <c r="EP408">
        <v>0</v>
      </c>
      <c r="ER408">
        <v>0</v>
      </c>
      <c r="ET408">
        <v>0</v>
      </c>
      <c r="EY408">
        <v>0</v>
      </c>
      <c r="FA408">
        <v>0</v>
      </c>
      <c r="FL408">
        <v>0</v>
      </c>
      <c r="FQ408" t="s">
        <v>261</v>
      </c>
      <c r="FR408" t="s">
        <v>354</v>
      </c>
      <c r="FS408" t="s">
        <v>355</v>
      </c>
      <c r="FU408">
        <v>435600</v>
      </c>
      <c r="FV408">
        <v>10</v>
      </c>
      <c r="FW408">
        <v>0</v>
      </c>
      <c r="FX408">
        <v>0</v>
      </c>
      <c r="FY408">
        <v>0</v>
      </c>
      <c r="FZ408">
        <v>0</v>
      </c>
      <c r="GI408" t="s">
        <v>264</v>
      </c>
      <c r="GJ408" t="s">
        <v>1750</v>
      </c>
      <c r="GK408" t="s">
        <v>1751</v>
      </c>
      <c r="GL408" s="1">
        <v>40135</v>
      </c>
      <c r="GM408" t="s">
        <v>267</v>
      </c>
      <c r="GN408" t="str">
        <f t="shared" si="146"/>
        <v>FALSE</v>
      </c>
      <c r="GO408">
        <v>2022</v>
      </c>
      <c r="GP408">
        <v>2020</v>
      </c>
      <c r="GQ408">
        <v>902</v>
      </c>
      <c r="GR408" t="s">
        <v>246</v>
      </c>
      <c r="GS408" t="s">
        <v>246</v>
      </c>
      <c r="GT408" t="s">
        <v>246</v>
      </c>
      <c r="GU408" t="s">
        <v>246</v>
      </c>
      <c r="GV408" t="s">
        <v>246</v>
      </c>
      <c r="GW408" t="s">
        <v>246</v>
      </c>
      <c r="GX408" t="s">
        <v>246</v>
      </c>
      <c r="GY408" t="s">
        <v>246</v>
      </c>
      <c r="GZ408" t="s">
        <v>246</v>
      </c>
      <c r="HA408" t="s">
        <v>246</v>
      </c>
      <c r="HB408" t="s">
        <v>246</v>
      </c>
      <c r="HC408" t="s">
        <v>246</v>
      </c>
      <c r="HD408" t="s">
        <v>246</v>
      </c>
      <c r="HE408" s="2">
        <v>8205</v>
      </c>
      <c r="HF408" s="2">
        <v>0</v>
      </c>
      <c r="HG408" s="2">
        <v>0</v>
      </c>
      <c r="HH408">
        <v>0</v>
      </c>
      <c r="HI408" s="2">
        <v>54703</v>
      </c>
      <c r="HJ408" s="2">
        <v>54703</v>
      </c>
      <c r="HK408" s="2">
        <v>0</v>
      </c>
      <c r="HL408">
        <v>0</v>
      </c>
      <c r="HM408" s="2">
        <v>0</v>
      </c>
      <c r="HN408" s="2">
        <v>0</v>
      </c>
      <c r="HO408" s="2">
        <v>0</v>
      </c>
      <c r="HP408">
        <v>0</v>
      </c>
      <c r="HQ408" s="2">
        <v>270.22000000000003</v>
      </c>
      <c r="HS408" s="2">
        <v>54703</v>
      </c>
      <c r="HV408" t="s">
        <v>776</v>
      </c>
      <c r="HY408" t="s">
        <v>777</v>
      </c>
      <c r="HZ408" t="s">
        <v>778</v>
      </c>
      <c r="IA408" t="s">
        <v>778</v>
      </c>
      <c r="IB408" s="1">
        <v>40988</v>
      </c>
      <c r="IC408" s="1">
        <v>40995</v>
      </c>
      <c r="ID408" s="2">
        <v>0</v>
      </c>
      <c r="IE408" t="s">
        <v>319</v>
      </c>
      <c r="IF408" t="str">
        <f>"                    "</f>
        <v xml:space="preserve">                    </v>
      </c>
      <c r="IG408" t="str">
        <f>"2012.15398"</f>
        <v>2012.15398</v>
      </c>
      <c r="IH408" t="str">
        <f>""</f>
        <v/>
      </c>
      <c r="IT408" t="str">
        <f>""</f>
        <v/>
      </c>
      <c r="IY408" t="str">
        <f>""</f>
        <v/>
      </c>
      <c r="JB408" t="s">
        <v>271</v>
      </c>
      <c r="JD408" t="str">
        <f>""</f>
        <v/>
      </c>
      <c r="JE408" t="str">
        <f>""</f>
        <v/>
      </c>
      <c r="JO408" t="str">
        <f>""</f>
        <v/>
      </c>
      <c r="JP408" t="str">
        <f>""</f>
        <v/>
      </c>
      <c r="JQ408" t="str">
        <f>HYPERLINK("https://web.datatree.com/?/property?propertyId=3763343")</f>
        <v>https://web.datatree.com/?/property?propertyId=3763343</v>
      </c>
    </row>
    <row r="409" spans="1:277" x14ac:dyDescent="0.25">
      <c r="A409">
        <v>407</v>
      </c>
      <c r="B409" s="15" t="s">
        <v>18833</v>
      </c>
      <c r="C409" s="15" t="s">
        <v>18832</v>
      </c>
      <c r="D409" s="15" t="s">
        <v>18834</v>
      </c>
      <c r="E409" s="15" t="s">
        <v>18835</v>
      </c>
      <c r="F409" s="15" t="s">
        <v>18836</v>
      </c>
      <c r="G409" s="15" t="s">
        <v>243</v>
      </c>
      <c r="H409" s="15">
        <v>85555</v>
      </c>
      <c r="I409" s="15" t="s">
        <v>18837</v>
      </c>
      <c r="J409" s="23" t="s">
        <v>18838</v>
      </c>
      <c r="K409" s="15" t="s">
        <v>18839</v>
      </c>
      <c r="L409" s="16" t="s">
        <v>18840</v>
      </c>
      <c r="M409" s="17" t="str">
        <f t="shared" si="130"/>
        <v>6/31/2022</v>
      </c>
      <c r="N409" s="15">
        <v>9601</v>
      </c>
      <c r="O409" s="18">
        <f t="shared" si="133"/>
        <v>0</v>
      </c>
      <c r="P409" s="19" t="str">
        <f t="shared" si="134"/>
        <v>$0.00</v>
      </c>
      <c r="Q409" s="16">
        <v>44834</v>
      </c>
      <c r="R409" s="19" t="str">
        <f t="shared" si="131"/>
        <v>09/30/22</v>
      </c>
      <c r="S409" t="str">
        <f t="shared" si="135"/>
        <v>MOHAVE</v>
      </c>
      <c r="T409" s="6" t="str">
        <f t="shared" si="136"/>
        <v>207-18-059</v>
      </c>
      <c r="U409" t="str">
        <f t="shared" si="137"/>
        <v xml:space="preserve">8194 SAGLE RD </v>
      </c>
      <c r="V409" t="str">
        <f t="shared" si="138"/>
        <v>SAGLE</v>
      </c>
      <c r="W409" t="str">
        <f t="shared" si="139"/>
        <v>ID</v>
      </c>
      <c r="X409" t="str">
        <f t="shared" si="140"/>
        <v>83860-8135</v>
      </c>
      <c r="Y409" t="str">
        <f t="shared" si="141"/>
        <v>IRENE</v>
      </c>
      <c r="Z409" t="str">
        <f t="shared" si="142"/>
        <v>HART</v>
      </c>
      <c r="AA409" t="str">
        <f t="shared" si="143"/>
        <v>LAKE HAVASU RANCHOS UNIT 1 LOTS 66 &amp; 71</v>
      </c>
      <c r="AB409">
        <f t="shared" si="144"/>
        <v>10</v>
      </c>
      <c r="AC409" t="str">
        <f t="shared" si="145"/>
        <v>MOHAVE</v>
      </c>
      <c r="AI409">
        <f t="shared" si="132"/>
        <v>10</v>
      </c>
      <c r="AO409" t="s">
        <v>4608</v>
      </c>
      <c r="AP409" t="s">
        <v>4609</v>
      </c>
      <c r="AQ409" t="s">
        <v>4610</v>
      </c>
      <c r="AR409" t="s">
        <v>4611</v>
      </c>
      <c r="AS409" t="s">
        <v>240</v>
      </c>
      <c r="AT409">
        <v>1</v>
      </c>
      <c r="BC409" t="s">
        <v>4612</v>
      </c>
      <c r="BD409" t="s">
        <v>4608</v>
      </c>
      <c r="BH409" t="s">
        <v>242</v>
      </c>
      <c r="BS409" t="s">
        <v>243</v>
      </c>
      <c r="BV409" t="s">
        <v>244</v>
      </c>
      <c r="BY409" t="s">
        <v>245</v>
      </c>
      <c r="CA409">
        <v>8194</v>
      </c>
      <c r="CD409" t="s">
        <v>4613</v>
      </c>
      <c r="CE409" t="s">
        <v>491</v>
      </c>
      <c r="CG409" t="s">
        <v>4613</v>
      </c>
      <c r="CI409" t="s">
        <v>1797</v>
      </c>
      <c r="CJ409" t="str">
        <f>"83860-8135"</f>
        <v>83860-8135</v>
      </c>
      <c r="CK409" t="s">
        <v>2432</v>
      </c>
      <c r="CL409" t="s">
        <v>4614</v>
      </c>
      <c r="CM409" t="s">
        <v>4615</v>
      </c>
      <c r="CN409" t="s">
        <v>254</v>
      </c>
      <c r="CO409" t="s">
        <v>4616</v>
      </c>
      <c r="CP409" t="str">
        <f>"207-18-059"</f>
        <v>207-18-059</v>
      </c>
      <c r="CQ409" t="str">
        <f>"20718059"</f>
        <v>20718059</v>
      </c>
      <c r="CR409" t="str">
        <f>"R20718059"</f>
        <v>R20718059</v>
      </c>
      <c r="CS409">
        <v>4015</v>
      </c>
      <c r="CW409" t="s">
        <v>256</v>
      </c>
      <c r="CX409">
        <v>16</v>
      </c>
      <c r="CY409" t="s">
        <v>559</v>
      </c>
      <c r="CZ409">
        <v>27</v>
      </c>
      <c r="DB409">
        <v>34.781208775009802</v>
      </c>
      <c r="DC409">
        <v>-114.13613916010701</v>
      </c>
      <c r="DD409" t="s">
        <v>1652</v>
      </c>
      <c r="DK409" t="s">
        <v>1653</v>
      </c>
      <c r="DL409" t="s">
        <v>1653</v>
      </c>
      <c r="DO409" t="str">
        <f>"66|71"</f>
        <v>66|71</v>
      </c>
      <c r="DQ409">
        <v>0</v>
      </c>
      <c r="DR409">
        <v>0</v>
      </c>
      <c r="DS409">
        <v>0</v>
      </c>
      <c r="DT409">
        <v>0</v>
      </c>
      <c r="DW409">
        <v>0</v>
      </c>
      <c r="DX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0</v>
      </c>
      <c r="EI409">
        <v>0</v>
      </c>
      <c r="EL409">
        <v>0</v>
      </c>
      <c r="EN409">
        <v>0</v>
      </c>
      <c r="EP409">
        <v>0</v>
      </c>
      <c r="ER409">
        <v>0</v>
      </c>
      <c r="ET409">
        <v>0</v>
      </c>
      <c r="EY409">
        <v>0</v>
      </c>
      <c r="FA409">
        <v>0</v>
      </c>
      <c r="FL409">
        <v>0</v>
      </c>
      <c r="FQ409" t="s">
        <v>261</v>
      </c>
      <c r="FR409" t="s">
        <v>262</v>
      </c>
      <c r="FS409" t="s">
        <v>263</v>
      </c>
      <c r="FU409">
        <v>435600</v>
      </c>
      <c r="FV409">
        <v>10</v>
      </c>
      <c r="FW409">
        <v>0</v>
      </c>
      <c r="FX409">
        <v>0</v>
      </c>
      <c r="FY409">
        <v>0</v>
      </c>
      <c r="FZ409">
        <v>0</v>
      </c>
      <c r="GI409" t="s">
        <v>407</v>
      </c>
      <c r="GJ409" t="s">
        <v>1654</v>
      </c>
      <c r="GK409" t="s">
        <v>1655</v>
      </c>
      <c r="GL409" s="1">
        <v>40135</v>
      </c>
      <c r="GM409" t="s">
        <v>267</v>
      </c>
      <c r="GN409" t="str">
        <f>"TRUE"</f>
        <v>TRUE</v>
      </c>
      <c r="GO409">
        <v>2022</v>
      </c>
      <c r="GP409">
        <v>2020</v>
      </c>
      <c r="GQ409">
        <v>1370</v>
      </c>
      <c r="GR409" t="s">
        <v>246</v>
      </c>
      <c r="GS409" t="s">
        <v>246</v>
      </c>
      <c r="GT409" t="s">
        <v>246</v>
      </c>
      <c r="GU409" t="s">
        <v>246</v>
      </c>
      <c r="GV409" t="s">
        <v>246</v>
      </c>
      <c r="GW409" t="s">
        <v>246</v>
      </c>
      <c r="GX409" t="s">
        <v>246</v>
      </c>
      <c r="GY409" t="s">
        <v>246</v>
      </c>
      <c r="GZ409" t="s">
        <v>246</v>
      </c>
      <c r="HA409" t="s">
        <v>246</v>
      </c>
      <c r="HB409" t="s">
        <v>246</v>
      </c>
      <c r="HC409" t="s">
        <v>246</v>
      </c>
      <c r="HD409" t="s">
        <v>246</v>
      </c>
      <c r="HE409" s="2">
        <v>1490</v>
      </c>
      <c r="HF409" s="2">
        <v>0</v>
      </c>
      <c r="HG409" s="2">
        <v>0</v>
      </c>
      <c r="HH409">
        <v>0</v>
      </c>
      <c r="HI409" s="2">
        <v>9930</v>
      </c>
      <c r="HJ409" s="2">
        <v>9930</v>
      </c>
      <c r="HK409" s="2">
        <v>0</v>
      </c>
      <c r="HL409">
        <v>0</v>
      </c>
      <c r="HM409" s="2">
        <v>0</v>
      </c>
      <c r="HN409" s="2">
        <v>0</v>
      </c>
      <c r="HO409" s="2">
        <v>0</v>
      </c>
      <c r="HP409">
        <v>0</v>
      </c>
      <c r="HQ409" s="2">
        <v>91.7</v>
      </c>
      <c r="HS409" s="2">
        <v>9930</v>
      </c>
      <c r="HV409" t="s">
        <v>410</v>
      </c>
      <c r="HY409" t="s">
        <v>411</v>
      </c>
      <c r="HZ409" t="s">
        <v>411</v>
      </c>
      <c r="IF409" t="str">
        <f>""</f>
        <v/>
      </c>
      <c r="IG409" t="str">
        <f>""</f>
        <v/>
      </c>
      <c r="IH409" t="str">
        <f>""</f>
        <v/>
      </c>
      <c r="IT409" t="str">
        <f>""</f>
        <v/>
      </c>
      <c r="IY409" t="str">
        <f>""</f>
        <v/>
      </c>
      <c r="JB409" t="s">
        <v>271</v>
      </c>
      <c r="JD409" t="str">
        <f>""</f>
        <v/>
      </c>
      <c r="JE409" t="str">
        <f>""</f>
        <v/>
      </c>
      <c r="JO409" t="str">
        <f>""</f>
        <v/>
      </c>
      <c r="JP409" t="str">
        <f>""</f>
        <v/>
      </c>
      <c r="JQ409" t="str">
        <f>HYPERLINK("https://web.datatree.com/?/property?propertyId=3760961")</f>
        <v>https://web.datatree.com/?/property?propertyId=3760961</v>
      </c>
    </row>
    <row r="410" spans="1:277" x14ac:dyDescent="0.25">
      <c r="A410">
        <v>408</v>
      </c>
      <c r="B410" s="15" t="s">
        <v>18833</v>
      </c>
      <c r="C410" s="15" t="s">
        <v>18832</v>
      </c>
      <c r="D410" s="15" t="s">
        <v>18834</v>
      </c>
      <c r="E410" s="15" t="s">
        <v>18835</v>
      </c>
      <c r="F410" s="15" t="s">
        <v>18836</v>
      </c>
      <c r="G410" s="15" t="s">
        <v>243</v>
      </c>
      <c r="H410" s="15">
        <v>85555</v>
      </c>
      <c r="I410" s="15" t="s">
        <v>18837</v>
      </c>
      <c r="J410" s="23" t="s">
        <v>18838</v>
      </c>
      <c r="K410" s="15" t="s">
        <v>18839</v>
      </c>
      <c r="L410" s="16" t="s">
        <v>18840</v>
      </c>
      <c r="M410" s="17" t="str">
        <f t="shared" si="130"/>
        <v>6/31/2022</v>
      </c>
      <c r="N410" s="15">
        <v>9602</v>
      </c>
      <c r="O410" s="18">
        <f t="shared" si="133"/>
        <v>0</v>
      </c>
      <c r="P410" s="19" t="str">
        <f t="shared" si="134"/>
        <v>$0.00</v>
      </c>
      <c r="Q410" s="16">
        <v>44834</v>
      </c>
      <c r="R410" s="19" t="str">
        <f t="shared" si="131"/>
        <v>09/30/22</v>
      </c>
      <c r="S410" t="str">
        <f t="shared" si="135"/>
        <v>MOHAVE</v>
      </c>
      <c r="T410" s="6" t="str">
        <f t="shared" si="136"/>
        <v>317-16-048</v>
      </c>
      <c r="U410" t="str">
        <f t="shared" si="137"/>
        <v xml:space="preserve">3430 E TROPICANA AVE #58 </v>
      </c>
      <c r="V410" t="str">
        <f t="shared" si="138"/>
        <v>LAS VEGAS</v>
      </c>
      <c r="W410" t="str">
        <f t="shared" si="139"/>
        <v>NV</v>
      </c>
      <c r="X410" t="str">
        <f t="shared" si="140"/>
        <v>89121-7349</v>
      </c>
      <c r="Y410">
        <f t="shared" si="141"/>
        <v>0</v>
      </c>
      <c r="Z410" t="str">
        <f t="shared" si="142"/>
        <v>GATEWAY LOTS LLC</v>
      </c>
      <c r="AA410" t="str">
        <f t="shared" si="143"/>
        <v>GATEWAY ACRES TRACT 7 LOTS 56 &amp; 57</v>
      </c>
      <c r="AB410">
        <f t="shared" si="144"/>
        <v>10</v>
      </c>
      <c r="AC410" t="str">
        <f t="shared" si="145"/>
        <v>MOHAVE</v>
      </c>
      <c r="AI410">
        <f t="shared" si="132"/>
        <v>10</v>
      </c>
      <c r="AO410" t="s">
        <v>2849</v>
      </c>
      <c r="AR410" t="s">
        <v>2849</v>
      </c>
      <c r="AS410" t="s">
        <v>273</v>
      </c>
      <c r="AT410">
        <v>143</v>
      </c>
      <c r="BC410" t="s">
        <v>2849</v>
      </c>
      <c r="BD410" t="s">
        <v>2849</v>
      </c>
      <c r="BF410" t="s">
        <v>274</v>
      </c>
      <c r="BH410" t="s">
        <v>242</v>
      </c>
      <c r="BS410" t="s">
        <v>243</v>
      </c>
      <c r="BV410" t="s">
        <v>244</v>
      </c>
      <c r="BY410" t="s">
        <v>245</v>
      </c>
      <c r="BZ410" t="s">
        <v>396</v>
      </c>
      <c r="CA410">
        <v>3430</v>
      </c>
      <c r="CD410" t="s">
        <v>4617</v>
      </c>
      <c r="CE410" t="s">
        <v>248</v>
      </c>
      <c r="CF410">
        <v>58</v>
      </c>
      <c r="CG410" t="s">
        <v>398</v>
      </c>
      <c r="CH410" t="s">
        <v>1499</v>
      </c>
      <c r="CI410" t="s">
        <v>400</v>
      </c>
      <c r="CJ410" t="str">
        <f>"89121-7349"</f>
        <v>89121-7349</v>
      </c>
      <c r="CK410" t="s">
        <v>2656</v>
      </c>
      <c r="CL410" t="s">
        <v>4618</v>
      </c>
      <c r="CM410" t="s">
        <v>4619</v>
      </c>
      <c r="CN410" t="s">
        <v>254</v>
      </c>
      <c r="CO410" t="s">
        <v>4620</v>
      </c>
      <c r="CP410" t="str">
        <f>"317-16-048"</f>
        <v>317-16-048</v>
      </c>
      <c r="CQ410" t="str">
        <f>"31716048"</f>
        <v>31716048</v>
      </c>
      <c r="CR410" t="str">
        <f>"R31716048"</f>
        <v>R31716048</v>
      </c>
      <c r="CS410">
        <v>4015</v>
      </c>
      <c r="CX410" t="s">
        <v>309</v>
      </c>
      <c r="CY410" t="s">
        <v>310</v>
      </c>
      <c r="CZ410">
        <v>27</v>
      </c>
      <c r="DB410">
        <v>35.525433363601103</v>
      </c>
      <c r="DC410">
        <v>-114.414702749998</v>
      </c>
      <c r="DD410" t="s">
        <v>1267</v>
      </c>
      <c r="DE410">
        <v>7</v>
      </c>
      <c r="DK410" t="s">
        <v>1268</v>
      </c>
      <c r="DL410" t="s">
        <v>1268</v>
      </c>
      <c r="DO410" t="str">
        <f>"56|57"</f>
        <v>56|57</v>
      </c>
      <c r="DQ410">
        <v>0</v>
      </c>
      <c r="DR410">
        <v>0</v>
      </c>
      <c r="DS410">
        <v>0</v>
      </c>
      <c r="DT410">
        <v>0</v>
      </c>
      <c r="DW410">
        <v>0</v>
      </c>
      <c r="DX410">
        <v>0</v>
      </c>
      <c r="DZ410">
        <v>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0</v>
      </c>
      <c r="EI410">
        <v>0</v>
      </c>
      <c r="EL410">
        <v>0</v>
      </c>
      <c r="EN410">
        <v>0</v>
      </c>
      <c r="EP410">
        <v>0</v>
      </c>
      <c r="ER410">
        <v>0</v>
      </c>
      <c r="ET410">
        <v>0</v>
      </c>
      <c r="EY410">
        <v>0</v>
      </c>
      <c r="FA410">
        <v>0</v>
      </c>
      <c r="FL410">
        <v>0</v>
      </c>
      <c r="FQ410" t="s">
        <v>261</v>
      </c>
      <c r="FR410" t="s">
        <v>262</v>
      </c>
      <c r="FS410" t="s">
        <v>263</v>
      </c>
      <c r="FU410">
        <v>435600</v>
      </c>
      <c r="FV410">
        <v>10</v>
      </c>
      <c r="FW410">
        <v>0</v>
      </c>
      <c r="FX410">
        <v>0</v>
      </c>
      <c r="FY410">
        <v>0</v>
      </c>
      <c r="FZ410">
        <v>0</v>
      </c>
      <c r="GI410" t="s">
        <v>264</v>
      </c>
      <c r="GJ410" t="s">
        <v>538</v>
      </c>
      <c r="GK410" t="s">
        <v>539</v>
      </c>
      <c r="GL410" s="1">
        <v>40135</v>
      </c>
      <c r="GM410" t="s">
        <v>267</v>
      </c>
      <c r="GN410" t="str">
        <f>"FALSE"</f>
        <v>FALSE</v>
      </c>
      <c r="GO410">
        <v>2022</v>
      </c>
      <c r="GP410">
        <v>2020</v>
      </c>
      <c r="GQ410">
        <v>400</v>
      </c>
      <c r="GR410" t="s">
        <v>246</v>
      </c>
      <c r="GS410" t="s">
        <v>246</v>
      </c>
      <c r="GT410" t="s">
        <v>246</v>
      </c>
      <c r="GU410" t="s">
        <v>246</v>
      </c>
      <c r="GV410" t="s">
        <v>246</v>
      </c>
      <c r="GW410" t="s">
        <v>246</v>
      </c>
      <c r="GX410" t="s">
        <v>246</v>
      </c>
      <c r="GY410" t="s">
        <v>246</v>
      </c>
      <c r="GZ410" t="s">
        <v>246</v>
      </c>
      <c r="HA410" t="s">
        <v>246</v>
      </c>
      <c r="HB410" t="s">
        <v>246</v>
      </c>
      <c r="HC410" t="s">
        <v>246</v>
      </c>
      <c r="HD410" t="s">
        <v>246</v>
      </c>
      <c r="HE410" s="2">
        <v>1660</v>
      </c>
      <c r="HF410" s="2">
        <v>0</v>
      </c>
      <c r="HG410" s="2">
        <v>0</v>
      </c>
      <c r="HH410">
        <v>0</v>
      </c>
      <c r="HI410" s="2">
        <v>11069</v>
      </c>
      <c r="HJ410" s="2">
        <v>11069</v>
      </c>
      <c r="HK410" s="2">
        <v>0</v>
      </c>
      <c r="HL410">
        <v>0</v>
      </c>
      <c r="HM410" s="2">
        <v>0</v>
      </c>
      <c r="HN410" s="2">
        <v>0</v>
      </c>
      <c r="HO410" s="2">
        <v>0</v>
      </c>
      <c r="HP410">
        <v>0</v>
      </c>
      <c r="HQ410" s="2">
        <v>174.76</v>
      </c>
      <c r="HS410" s="2">
        <v>11069</v>
      </c>
      <c r="HV410" t="s">
        <v>315</v>
      </c>
      <c r="HY410" t="s">
        <v>316</v>
      </c>
      <c r="HZ410" t="s">
        <v>317</v>
      </c>
      <c r="IA410" t="s">
        <v>318</v>
      </c>
      <c r="IF410" t="str">
        <f>""</f>
        <v/>
      </c>
      <c r="IG410" t="str">
        <f>""</f>
        <v/>
      </c>
      <c r="IH410" t="str">
        <f>""</f>
        <v/>
      </c>
      <c r="II410" s="1">
        <v>42833</v>
      </c>
      <c r="IJ410" s="1">
        <v>42838</v>
      </c>
      <c r="IK410" s="2">
        <v>15000</v>
      </c>
      <c r="IM410" t="s">
        <v>1427</v>
      </c>
      <c r="IN410" t="s">
        <v>4621</v>
      </c>
      <c r="IT410" t="str">
        <f>""</f>
        <v/>
      </c>
      <c r="IY410" t="str">
        <f>""</f>
        <v/>
      </c>
      <c r="JB410" t="s">
        <v>271</v>
      </c>
      <c r="JD410" t="str">
        <f>"2017.17575"</f>
        <v>2017.17575</v>
      </c>
      <c r="JE410" t="str">
        <f>""</f>
        <v/>
      </c>
      <c r="JO410" t="str">
        <f>""</f>
        <v/>
      </c>
      <c r="JP410" t="str">
        <f>""</f>
        <v/>
      </c>
      <c r="JQ410" t="str">
        <f>HYPERLINK("https://web.datatree.com/?/property?propertyId=3764421")</f>
        <v>https://web.datatree.com/?/property?propertyId=3764421</v>
      </c>
    </row>
    <row r="411" spans="1:277" x14ac:dyDescent="0.25">
      <c r="A411">
        <v>409</v>
      </c>
      <c r="B411" s="15" t="s">
        <v>18833</v>
      </c>
      <c r="C411" s="15" t="s">
        <v>18832</v>
      </c>
      <c r="D411" s="15" t="s">
        <v>18834</v>
      </c>
      <c r="E411" s="15" t="s">
        <v>18835</v>
      </c>
      <c r="F411" s="15" t="s">
        <v>18836</v>
      </c>
      <c r="G411" s="15" t="s">
        <v>243</v>
      </c>
      <c r="H411" s="15">
        <v>85555</v>
      </c>
      <c r="I411" s="15" t="s">
        <v>18837</v>
      </c>
      <c r="J411" s="23" t="s">
        <v>18838</v>
      </c>
      <c r="K411" s="15" t="s">
        <v>18839</v>
      </c>
      <c r="L411" s="16" t="s">
        <v>18840</v>
      </c>
      <c r="M411" s="17" t="str">
        <f t="shared" si="130"/>
        <v>6/31/2022</v>
      </c>
      <c r="N411" s="15">
        <v>9603</v>
      </c>
      <c r="O411" s="18">
        <f t="shared" si="133"/>
        <v>0</v>
      </c>
      <c r="P411" s="19" t="str">
        <f t="shared" si="134"/>
        <v>$0.00</v>
      </c>
      <c r="Q411" s="16">
        <v>44834</v>
      </c>
      <c r="R411" s="19" t="str">
        <f t="shared" si="131"/>
        <v>09/30/22</v>
      </c>
      <c r="S411" t="str">
        <f t="shared" si="135"/>
        <v>MOHAVE</v>
      </c>
      <c r="T411" s="6" t="str">
        <f t="shared" si="136"/>
        <v>351-18-054</v>
      </c>
      <c r="U411" t="str">
        <f t="shared" si="137"/>
        <v xml:space="preserve">715 S ALVARADO ST B314 </v>
      </c>
      <c r="V411" t="str">
        <f t="shared" si="138"/>
        <v>LOS ANGELES</v>
      </c>
      <c r="W411" t="str">
        <f t="shared" si="139"/>
        <v>CA</v>
      </c>
      <c r="X411" t="str">
        <f t="shared" si="140"/>
        <v>90057-4021</v>
      </c>
      <c r="Y411">
        <f t="shared" si="141"/>
        <v>0</v>
      </c>
      <c r="Z411" t="str">
        <f t="shared" si="142"/>
        <v>ORANGE ROCK VILLAGE OFF THE GRID COMMUNI</v>
      </c>
      <c r="AA411" t="str">
        <f t="shared" si="143"/>
        <v>GATEWAY ACRES TRACT 5 LOTS 69 &amp; 70 CONT 10 AC</v>
      </c>
      <c r="AB411">
        <f t="shared" si="144"/>
        <v>10</v>
      </c>
      <c r="AC411" t="str">
        <f t="shared" si="145"/>
        <v>MOHAVE</v>
      </c>
      <c r="AI411">
        <f t="shared" si="132"/>
        <v>10</v>
      </c>
      <c r="AO411" t="s">
        <v>4622</v>
      </c>
      <c r="AR411" t="s">
        <v>4622</v>
      </c>
      <c r="AS411" t="s">
        <v>273</v>
      </c>
      <c r="AT411">
        <v>1</v>
      </c>
      <c r="BC411" t="s">
        <v>4622</v>
      </c>
      <c r="BD411" t="s">
        <v>4622</v>
      </c>
      <c r="BF411" t="s">
        <v>343</v>
      </c>
      <c r="BH411" t="s">
        <v>242</v>
      </c>
      <c r="BS411" t="s">
        <v>243</v>
      </c>
      <c r="BV411" t="s">
        <v>244</v>
      </c>
      <c r="BY411" t="s">
        <v>245</v>
      </c>
      <c r="BZ411" t="s">
        <v>457</v>
      </c>
      <c r="CA411">
        <v>715</v>
      </c>
      <c r="CD411" t="s">
        <v>4623</v>
      </c>
      <c r="CE411" t="s">
        <v>375</v>
      </c>
      <c r="CF411" t="s">
        <v>4624</v>
      </c>
      <c r="CG411" t="s">
        <v>691</v>
      </c>
      <c r="CH411" t="s">
        <v>691</v>
      </c>
      <c r="CI411" t="s">
        <v>328</v>
      </c>
      <c r="CJ411" t="str">
        <f>"90057-4021"</f>
        <v>90057-4021</v>
      </c>
      <c r="CK411" t="s">
        <v>592</v>
      </c>
      <c r="CL411" t="s">
        <v>4625</v>
      </c>
      <c r="CM411" t="s">
        <v>4626</v>
      </c>
      <c r="CN411" t="s">
        <v>254</v>
      </c>
      <c r="CO411" t="s">
        <v>4627</v>
      </c>
      <c r="CP411" t="str">
        <f>"351-18-054"</f>
        <v>351-18-054</v>
      </c>
      <c r="CQ411" t="str">
        <f>"35118054"</f>
        <v>35118054</v>
      </c>
      <c r="CR411" t="str">
        <f>"R35118054"</f>
        <v>R35118054</v>
      </c>
      <c r="CS411">
        <v>4015</v>
      </c>
      <c r="CX411" t="s">
        <v>333</v>
      </c>
      <c r="CY411" t="s">
        <v>310</v>
      </c>
      <c r="CZ411">
        <v>27</v>
      </c>
      <c r="DB411">
        <v>35.438737189227098</v>
      </c>
      <c r="DC411">
        <v>-114.40629006565599</v>
      </c>
      <c r="DD411" t="s">
        <v>790</v>
      </c>
      <c r="DE411">
        <v>5</v>
      </c>
      <c r="DK411" t="s">
        <v>1864</v>
      </c>
      <c r="DL411" t="s">
        <v>1864</v>
      </c>
      <c r="DO411" t="str">
        <f>"69|70"</f>
        <v>69|70</v>
      </c>
      <c r="DQ411">
        <v>0</v>
      </c>
      <c r="DR411">
        <v>0</v>
      </c>
      <c r="DS411">
        <v>0</v>
      </c>
      <c r="DT411">
        <v>0</v>
      </c>
      <c r="DW411">
        <v>0</v>
      </c>
      <c r="DX411">
        <v>0</v>
      </c>
      <c r="DZ411">
        <v>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L411">
        <v>0</v>
      </c>
      <c r="EN411">
        <v>0</v>
      </c>
      <c r="EP411">
        <v>0</v>
      </c>
      <c r="ER411">
        <v>0</v>
      </c>
      <c r="ET411">
        <v>0</v>
      </c>
      <c r="EY411">
        <v>0</v>
      </c>
      <c r="FA411">
        <v>0</v>
      </c>
      <c r="FL411">
        <v>0</v>
      </c>
      <c r="FQ411" t="s">
        <v>336</v>
      </c>
      <c r="FR411" t="s">
        <v>337</v>
      </c>
      <c r="FS411" t="s">
        <v>338</v>
      </c>
      <c r="FU411">
        <v>435600</v>
      </c>
      <c r="FV411">
        <v>10</v>
      </c>
      <c r="FW411">
        <v>0</v>
      </c>
      <c r="FX411">
        <v>0</v>
      </c>
      <c r="FY411">
        <v>0</v>
      </c>
      <c r="FZ411">
        <v>0</v>
      </c>
      <c r="GI411" t="s">
        <v>407</v>
      </c>
      <c r="GJ411" t="s">
        <v>339</v>
      </c>
      <c r="GK411" t="s">
        <v>340</v>
      </c>
      <c r="GL411" s="1">
        <v>40135</v>
      </c>
      <c r="GM411" t="s">
        <v>267</v>
      </c>
      <c r="GN411" t="str">
        <f>"TRUE"</f>
        <v>TRUE</v>
      </c>
      <c r="GO411">
        <v>2022</v>
      </c>
      <c r="GP411">
        <v>2020</v>
      </c>
      <c r="GQ411">
        <v>400</v>
      </c>
      <c r="GR411" t="s">
        <v>246</v>
      </c>
      <c r="GS411" t="s">
        <v>246</v>
      </c>
      <c r="GT411" t="s">
        <v>246</v>
      </c>
      <c r="GU411" t="s">
        <v>246</v>
      </c>
      <c r="GV411" t="s">
        <v>246</v>
      </c>
      <c r="GW411" t="s">
        <v>246</v>
      </c>
      <c r="GX411" t="s">
        <v>246</v>
      </c>
      <c r="GY411" t="s">
        <v>246</v>
      </c>
      <c r="GZ411" t="s">
        <v>246</v>
      </c>
      <c r="HA411" t="s">
        <v>246</v>
      </c>
      <c r="HB411" t="s">
        <v>246</v>
      </c>
      <c r="HC411" t="s">
        <v>246</v>
      </c>
      <c r="HD411" t="s">
        <v>246</v>
      </c>
      <c r="HE411" s="2">
        <v>764</v>
      </c>
      <c r="HF411" s="2">
        <v>0</v>
      </c>
      <c r="HG411" s="2">
        <v>0</v>
      </c>
      <c r="HH411">
        <v>0</v>
      </c>
      <c r="HI411" s="2">
        <v>5090</v>
      </c>
      <c r="HJ411" s="2">
        <v>5090</v>
      </c>
      <c r="HK411" s="2">
        <v>0</v>
      </c>
      <c r="HL411">
        <v>0</v>
      </c>
      <c r="HM411" s="2">
        <v>0</v>
      </c>
      <c r="HN411" s="2">
        <v>0</v>
      </c>
      <c r="HO411" s="2">
        <v>0</v>
      </c>
      <c r="HP411">
        <v>0</v>
      </c>
      <c r="HQ411" s="2">
        <v>85.4</v>
      </c>
      <c r="HS411" s="2">
        <v>5090</v>
      </c>
      <c r="HV411" t="s">
        <v>315</v>
      </c>
      <c r="HY411" t="s">
        <v>316</v>
      </c>
      <c r="HZ411" t="s">
        <v>317</v>
      </c>
      <c r="IA411" t="s">
        <v>318</v>
      </c>
      <c r="IF411" t="str">
        <f>""</f>
        <v/>
      </c>
      <c r="IG411" t="str">
        <f>""</f>
        <v/>
      </c>
      <c r="IH411" t="str">
        <f>""</f>
        <v/>
      </c>
      <c r="II411" s="1">
        <v>43789</v>
      </c>
      <c r="IJ411" s="1">
        <v>43811</v>
      </c>
      <c r="IK411" s="2">
        <v>3997</v>
      </c>
      <c r="IM411" t="s">
        <v>270</v>
      </c>
      <c r="IN411" t="s">
        <v>724</v>
      </c>
      <c r="IT411" t="str">
        <f>""</f>
        <v/>
      </c>
      <c r="IY411" t="str">
        <f>""</f>
        <v/>
      </c>
      <c r="JA411" t="s">
        <v>414</v>
      </c>
      <c r="JB411" t="s">
        <v>271</v>
      </c>
      <c r="JD411" t="str">
        <f>"2019.67387"</f>
        <v>2019.67387</v>
      </c>
      <c r="JE411" t="str">
        <f>""</f>
        <v/>
      </c>
      <c r="JF411" s="1">
        <v>43647</v>
      </c>
      <c r="JG411" s="1">
        <v>43654</v>
      </c>
      <c r="JH411" s="2">
        <v>1562</v>
      </c>
      <c r="JI411" t="s">
        <v>656</v>
      </c>
      <c r="JO411" t="str">
        <f>"2019.38988"</f>
        <v>2019.38988</v>
      </c>
      <c r="JP411" t="str">
        <f>""</f>
        <v/>
      </c>
      <c r="JQ411" t="str">
        <f>HYPERLINK("https://web.datatree.com/?/property?propertyId=3764692")</f>
        <v>https://web.datatree.com/?/property?propertyId=3764692</v>
      </c>
    </row>
    <row r="412" spans="1:277" x14ac:dyDescent="0.25">
      <c r="A412">
        <v>410</v>
      </c>
      <c r="B412" s="15" t="s">
        <v>18833</v>
      </c>
      <c r="C412" s="15" t="s">
        <v>18832</v>
      </c>
      <c r="D412" s="15" t="s">
        <v>18834</v>
      </c>
      <c r="E412" s="15" t="s">
        <v>18835</v>
      </c>
      <c r="F412" s="15" t="s">
        <v>18836</v>
      </c>
      <c r="G412" s="15" t="s">
        <v>243</v>
      </c>
      <c r="H412" s="15">
        <v>85555</v>
      </c>
      <c r="I412" s="15" t="s">
        <v>18837</v>
      </c>
      <c r="J412" s="23" t="s">
        <v>18838</v>
      </c>
      <c r="K412" s="15" t="s">
        <v>18839</v>
      </c>
      <c r="L412" s="16" t="s">
        <v>18840</v>
      </c>
      <c r="M412" s="17" t="str">
        <f t="shared" si="130"/>
        <v>6/31/2022</v>
      </c>
      <c r="N412" s="15">
        <v>9604</v>
      </c>
      <c r="O412" s="18">
        <f t="shared" si="133"/>
        <v>0</v>
      </c>
      <c r="P412" s="19" t="str">
        <f t="shared" si="134"/>
        <v>$0.00</v>
      </c>
      <c r="Q412" s="16">
        <v>44834</v>
      </c>
      <c r="R412" s="19" t="str">
        <f t="shared" si="131"/>
        <v>09/30/22</v>
      </c>
      <c r="S412" t="str">
        <f t="shared" si="135"/>
        <v>MOHAVE</v>
      </c>
      <c r="T412" s="6" t="str">
        <f t="shared" si="136"/>
        <v>209-19-065</v>
      </c>
      <c r="U412" t="str">
        <f t="shared" si="137"/>
        <v xml:space="preserve">12054 BOMBARDIER AVE </v>
      </c>
      <c r="V412" t="str">
        <f t="shared" si="138"/>
        <v>NORWALK</v>
      </c>
      <c r="W412" t="str">
        <f t="shared" si="139"/>
        <v>CA</v>
      </c>
      <c r="X412" t="str">
        <f t="shared" si="140"/>
        <v>90650-2471</v>
      </c>
      <c r="Y412" t="str">
        <f t="shared" si="141"/>
        <v>LORI</v>
      </c>
      <c r="Z412" t="str">
        <f t="shared" si="142"/>
        <v>PULLMAN</v>
      </c>
      <c r="AA412" t="str">
        <f t="shared" si="143"/>
        <v>NW4 SW4 NE4 CONT 10 AC M/L 209-19-021(209-19-064  065  &amp; 066)</v>
      </c>
      <c r="AB412">
        <f t="shared" si="144"/>
        <v>10</v>
      </c>
      <c r="AC412" t="str">
        <f t="shared" si="145"/>
        <v>MOHAVE</v>
      </c>
      <c r="AI412">
        <f t="shared" si="132"/>
        <v>10</v>
      </c>
      <c r="AO412" t="s">
        <v>4628</v>
      </c>
      <c r="AP412" t="s">
        <v>4629</v>
      </c>
      <c r="AQ412" t="s">
        <v>4629</v>
      </c>
      <c r="AR412" t="s">
        <v>4630</v>
      </c>
      <c r="AS412" t="s">
        <v>240</v>
      </c>
      <c r="AT412">
        <v>2</v>
      </c>
      <c r="BC412" t="s">
        <v>4631</v>
      </c>
      <c r="BD412" t="s">
        <v>4628</v>
      </c>
      <c r="BH412" t="s">
        <v>242</v>
      </c>
      <c r="BS412" t="s">
        <v>243</v>
      </c>
      <c r="BV412" t="s">
        <v>244</v>
      </c>
      <c r="BY412" t="s">
        <v>245</v>
      </c>
      <c r="CA412">
        <v>12054</v>
      </c>
      <c r="CD412" t="s">
        <v>4632</v>
      </c>
      <c r="CE412" t="s">
        <v>248</v>
      </c>
      <c r="CG412" t="s">
        <v>4633</v>
      </c>
      <c r="CH412" t="s">
        <v>4633</v>
      </c>
      <c r="CI412" t="s">
        <v>328</v>
      </c>
      <c r="CJ412" t="str">
        <f>"90650-2471"</f>
        <v>90650-2471</v>
      </c>
      <c r="CK412" t="s">
        <v>2890</v>
      </c>
      <c r="CL412" t="s">
        <v>4634</v>
      </c>
      <c r="CM412" t="s">
        <v>4635</v>
      </c>
      <c r="CN412" t="s">
        <v>254</v>
      </c>
      <c r="CO412" t="s">
        <v>4636</v>
      </c>
      <c r="CP412" t="str">
        <f>"209-19-065"</f>
        <v>209-19-065</v>
      </c>
      <c r="CQ412" t="str">
        <f>"20919065"</f>
        <v>20919065</v>
      </c>
      <c r="CR412" t="str">
        <f>"R20919065"</f>
        <v>R20919065</v>
      </c>
      <c r="CS412">
        <v>4015</v>
      </c>
      <c r="CW412" t="s">
        <v>256</v>
      </c>
      <c r="CX412" t="s">
        <v>911</v>
      </c>
      <c r="CY412" t="s">
        <v>499</v>
      </c>
      <c r="CZ412">
        <v>3</v>
      </c>
      <c r="DB412">
        <v>35.0644588324542</v>
      </c>
      <c r="DC412">
        <v>-114.288637356325</v>
      </c>
      <c r="DK412" t="s">
        <v>1240</v>
      </c>
      <c r="DL412" t="s">
        <v>1240</v>
      </c>
      <c r="DO412" t="str">
        <f>""</f>
        <v/>
      </c>
      <c r="DQ412">
        <v>0</v>
      </c>
      <c r="DR412">
        <v>0</v>
      </c>
      <c r="DS412">
        <v>0</v>
      </c>
      <c r="DT412">
        <v>0</v>
      </c>
      <c r="DW412">
        <v>0</v>
      </c>
      <c r="DX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L412">
        <v>0</v>
      </c>
      <c r="EN412">
        <v>0</v>
      </c>
      <c r="EP412">
        <v>0</v>
      </c>
      <c r="ER412">
        <v>0</v>
      </c>
      <c r="ET412">
        <v>0</v>
      </c>
      <c r="EY412">
        <v>0</v>
      </c>
      <c r="FA412">
        <v>0</v>
      </c>
      <c r="FL412">
        <v>0</v>
      </c>
      <c r="FQ412" t="s">
        <v>336</v>
      </c>
      <c r="FR412" t="s">
        <v>405</v>
      </c>
      <c r="FS412" t="s">
        <v>406</v>
      </c>
      <c r="FU412">
        <v>435600</v>
      </c>
      <c r="FV412">
        <v>10</v>
      </c>
      <c r="FW412">
        <v>0</v>
      </c>
      <c r="FX412">
        <v>0</v>
      </c>
      <c r="FY412">
        <v>0</v>
      </c>
      <c r="FZ412">
        <v>0</v>
      </c>
      <c r="GI412" t="s">
        <v>264</v>
      </c>
      <c r="GJ412" t="s">
        <v>1241</v>
      </c>
      <c r="GK412" t="s">
        <v>1242</v>
      </c>
      <c r="GL412" s="1">
        <v>40135</v>
      </c>
      <c r="GM412" t="s">
        <v>267</v>
      </c>
      <c r="GN412" t="str">
        <f t="shared" ref="GN412:GN422" si="147">"FALSE"</f>
        <v>FALSE</v>
      </c>
      <c r="GO412">
        <v>2022</v>
      </c>
      <c r="GP412">
        <v>2020</v>
      </c>
      <c r="GQ412">
        <v>1600</v>
      </c>
      <c r="GR412" t="s">
        <v>246</v>
      </c>
      <c r="GS412" t="s">
        <v>246</v>
      </c>
      <c r="GT412" t="s">
        <v>246</v>
      </c>
      <c r="GU412" t="s">
        <v>246</v>
      </c>
      <c r="GV412" t="s">
        <v>246</v>
      </c>
      <c r="GW412" t="s">
        <v>246</v>
      </c>
      <c r="GX412" t="s">
        <v>246</v>
      </c>
      <c r="GY412" t="s">
        <v>246</v>
      </c>
      <c r="GZ412" t="s">
        <v>246</v>
      </c>
      <c r="HA412" t="s">
        <v>246</v>
      </c>
      <c r="HB412" t="s">
        <v>246</v>
      </c>
      <c r="HC412" t="s">
        <v>246</v>
      </c>
      <c r="HD412" t="s">
        <v>246</v>
      </c>
      <c r="HE412" s="2">
        <v>1356</v>
      </c>
      <c r="HF412" s="2">
        <v>0</v>
      </c>
      <c r="HG412" s="2">
        <v>0</v>
      </c>
      <c r="HH412">
        <v>0</v>
      </c>
      <c r="HI412" s="2">
        <v>9038</v>
      </c>
      <c r="HJ412" s="2">
        <v>9038</v>
      </c>
      <c r="HK412" s="2">
        <v>0</v>
      </c>
      <c r="HL412">
        <v>0</v>
      </c>
      <c r="HM412" s="2">
        <v>0</v>
      </c>
      <c r="HN412" s="2">
        <v>0</v>
      </c>
      <c r="HO412" s="2">
        <v>0</v>
      </c>
      <c r="HP412">
        <v>0</v>
      </c>
      <c r="HQ412" s="2">
        <v>69.599999999999994</v>
      </c>
      <c r="HS412" s="2">
        <v>9038</v>
      </c>
      <c r="HV412" t="s">
        <v>1243</v>
      </c>
      <c r="HW412" t="s">
        <v>387</v>
      </c>
      <c r="HY412" t="s">
        <v>1244</v>
      </c>
      <c r="HZ412" t="s">
        <v>1245</v>
      </c>
      <c r="IA412" t="s">
        <v>1246</v>
      </c>
      <c r="IF412" t="str">
        <f>""</f>
        <v/>
      </c>
      <c r="IG412" t="str">
        <f>""</f>
        <v/>
      </c>
      <c r="IH412" t="str">
        <f>""</f>
        <v/>
      </c>
      <c r="IT412" t="str">
        <f>""</f>
        <v/>
      </c>
      <c r="IY412" t="str">
        <f>""</f>
        <v/>
      </c>
      <c r="JB412" t="s">
        <v>271</v>
      </c>
      <c r="JD412" t="str">
        <f>""</f>
        <v/>
      </c>
      <c r="JE412" t="str">
        <f>""</f>
        <v/>
      </c>
      <c r="JO412" t="str">
        <f>""</f>
        <v/>
      </c>
      <c r="JP412" t="str">
        <f>""</f>
        <v/>
      </c>
      <c r="JQ412" t="str">
        <f>HYPERLINK("https://web.datatree.com/?/property?propertyId=3720185")</f>
        <v>https://web.datatree.com/?/property?propertyId=3720185</v>
      </c>
    </row>
    <row r="413" spans="1:277" x14ac:dyDescent="0.25">
      <c r="A413">
        <v>411</v>
      </c>
      <c r="B413" s="15" t="s">
        <v>18833</v>
      </c>
      <c r="C413" s="15" t="s">
        <v>18832</v>
      </c>
      <c r="D413" s="15" t="s">
        <v>18834</v>
      </c>
      <c r="E413" s="15" t="s">
        <v>18835</v>
      </c>
      <c r="F413" s="15" t="s">
        <v>18836</v>
      </c>
      <c r="G413" s="15" t="s">
        <v>243</v>
      </c>
      <c r="H413" s="15">
        <v>85555</v>
      </c>
      <c r="I413" s="15" t="s">
        <v>18837</v>
      </c>
      <c r="J413" s="23" t="s">
        <v>18838</v>
      </c>
      <c r="K413" s="15" t="s">
        <v>18839</v>
      </c>
      <c r="L413" s="16" t="s">
        <v>18840</v>
      </c>
      <c r="M413" s="17" t="str">
        <f t="shared" si="130"/>
        <v>6/31/2022</v>
      </c>
      <c r="N413" s="15">
        <v>9605</v>
      </c>
      <c r="O413" s="18">
        <f t="shared" si="133"/>
        <v>0</v>
      </c>
      <c r="P413" s="19" t="str">
        <f t="shared" si="134"/>
        <v>$0.00</v>
      </c>
      <c r="Q413" s="16">
        <v>44834</v>
      </c>
      <c r="R413" s="19" t="str">
        <f t="shared" si="131"/>
        <v>09/30/22</v>
      </c>
      <c r="S413" t="str">
        <f t="shared" si="135"/>
        <v>MOHAVE</v>
      </c>
      <c r="T413" s="6" t="str">
        <f t="shared" si="136"/>
        <v>353-10-062</v>
      </c>
      <c r="U413" t="str">
        <f t="shared" si="137"/>
        <v xml:space="preserve">1483 MANZANITA ST </v>
      </c>
      <c r="V413" t="str">
        <f t="shared" si="138"/>
        <v>CARPINTERIA</v>
      </c>
      <c r="W413" t="str">
        <f t="shared" si="139"/>
        <v>CA</v>
      </c>
      <c r="X413" t="str">
        <f t="shared" si="140"/>
        <v>93013-1310</v>
      </c>
      <c r="Y413" t="str">
        <f t="shared" si="141"/>
        <v>RONALD</v>
      </c>
      <c r="Z413" t="str">
        <f t="shared" si="142"/>
        <v>WOZNIAK</v>
      </c>
      <c r="AA413" t="str">
        <f t="shared" si="143"/>
        <v>SILVER SPRINGS UNIT V LOT 325</v>
      </c>
      <c r="AB413">
        <f t="shared" si="144"/>
        <v>10</v>
      </c>
      <c r="AC413" t="str">
        <f t="shared" si="145"/>
        <v>MOHAVE</v>
      </c>
      <c r="AI413">
        <f t="shared" si="132"/>
        <v>10</v>
      </c>
      <c r="AO413" t="s">
        <v>4637</v>
      </c>
      <c r="AP413" t="s">
        <v>4638</v>
      </c>
      <c r="AQ413" t="s">
        <v>2126</v>
      </c>
      <c r="AR413" t="s">
        <v>4639</v>
      </c>
      <c r="AS413" t="s">
        <v>240</v>
      </c>
      <c r="AT413">
        <v>2</v>
      </c>
      <c r="BC413" t="s">
        <v>4640</v>
      </c>
      <c r="BD413" t="s">
        <v>4637</v>
      </c>
      <c r="BH413" t="s">
        <v>242</v>
      </c>
      <c r="BS413" t="s">
        <v>243</v>
      </c>
      <c r="BV413" t="s">
        <v>244</v>
      </c>
      <c r="BY413" t="s">
        <v>245</v>
      </c>
      <c r="CA413">
        <v>1483</v>
      </c>
      <c r="CD413" t="s">
        <v>3524</v>
      </c>
      <c r="CE413" t="s">
        <v>375</v>
      </c>
      <c r="CG413" t="s">
        <v>4641</v>
      </c>
      <c r="CH413" t="s">
        <v>4641</v>
      </c>
      <c r="CI413" t="s">
        <v>328</v>
      </c>
      <c r="CJ413" t="str">
        <f>"93013-1310"</f>
        <v>93013-1310</v>
      </c>
      <c r="CK413" t="s">
        <v>1019</v>
      </c>
      <c r="CL413" t="s">
        <v>4642</v>
      </c>
      <c r="CM413" t="s">
        <v>4643</v>
      </c>
      <c r="CN413" t="s">
        <v>254</v>
      </c>
      <c r="CO413" t="s">
        <v>4644</v>
      </c>
      <c r="CP413" t="str">
        <f>"353-10-062"</f>
        <v>353-10-062</v>
      </c>
      <c r="CQ413" t="str">
        <f>"35310062"</f>
        <v>35310062</v>
      </c>
      <c r="CR413" t="str">
        <f>"R35310062"</f>
        <v>R35310062</v>
      </c>
      <c r="CS413">
        <v>4015</v>
      </c>
      <c r="CW413" t="s">
        <v>256</v>
      </c>
      <c r="CX413" t="s">
        <v>257</v>
      </c>
      <c r="CY413" t="s">
        <v>258</v>
      </c>
      <c r="CZ413">
        <v>21</v>
      </c>
      <c r="DB413">
        <v>35.184042881956103</v>
      </c>
      <c r="DC413">
        <v>-113.551784155413</v>
      </c>
      <c r="DD413" t="s">
        <v>259</v>
      </c>
      <c r="DK413" t="s">
        <v>981</v>
      </c>
      <c r="DL413" t="s">
        <v>981</v>
      </c>
      <c r="DO413" t="str">
        <f>"325"</f>
        <v>325</v>
      </c>
      <c r="DQ413">
        <v>0</v>
      </c>
      <c r="DR413">
        <v>0</v>
      </c>
      <c r="DS413">
        <v>0</v>
      </c>
      <c r="DT413">
        <v>0</v>
      </c>
      <c r="DW413">
        <v>0</v>
      </c>
      <c r="DX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0</v>
      </c>
      <c r="EI413">
        <v>0</v>
      </c>
      <c r="EL413">
        <v>0</v>
      </c>
      <c r="EN413">
        <v>0</v>
      </c>
      <c r="EP413">
        <v>0</v>
      </c>
      <c r="ER413">
        <v>0</v>
      </c>
      <c r="ET413">
        <v>0</v>
      </c>
      <c r="EY413">
        <v>0</v>
      </c>
      <c r="FA413">
        <v>0</v>
      </c>
      <c r="FL413">
        <v>0</v>
      </c>
      <c r="FQ413" t="s">
        <v>261</v>
      </c>
      <c r="FR413" t="s">
        <v>262</v>
      </c>
      <c r="FS413" t="s">
        <v>263</v>
      </c>
      <c r="FU413">
        <v>435600</v>
      </c>
      <c r="FV413">
        <v>10</v>
      </c>
      <c r="FW413">
        <v>0</v>
      </c>
      <c r="FX413">
        <v>0</v>
      </c>
      <c r="FY413">
        <v>0</v>
      </c>
      <c r="FZ413">
        <v>0</v>
      </c>
      <c r="GI413" t="s">
        <v>264</v>
      </c>
      <c r="GJ413" t="s">
        <v>265</v>
      </c>
      <c r="GK413" t="s">
        <v>266</v>
      </c>
      <c r="GL413" s="1">
        <v>40135</v>
      </c>
      <c r="GM413" t="s">
        <v>267</v>
      </c>
      <c r="GN413" t="str">
        <f t="shared" si="147"/>
        <v>FALSE</v>
      </c>
      <c r="GO413">
        <v>2022</v>
      </c>
      <c r="GP413">
        <v>2020</v>
      </c>
      <c r="GQ413">
        <v>300</v>
      </c>
      <c r="GR413" t="s">
        <v>246</v>
      </c>
      <c r="GS413" t="s">
        <v>246</v>
      </c>
      <c r="GT413" t="s">
        <v>246</v>
      </c>
      <c r="GU413" t="s">
        <v>246</v>
      </c>
      <c r="GV413" t="s">
        <v>246</v>
      </c>
      <c r="GW413" t="s">
        <v>246</v>
      </c>
      <c r="GX413" t="s">
        <v>246</v>
      </c>
      <c r="GY413" t="s">
        <v>246</v>
      </c>
      <c r="GZ413" t="s">
        <v>246</v>
      </c>
      <c r="HA413" t="s">
        <v>246</v>
      </c>
      <c r="HB413" t="s">
        <v>246</v>
      </c>
      <c r="HC413" t="s">
        <v>246</v>
      </c>
      <c r="HD413" t="s">
        <v>246</v>
      </c>
      <c r="HE413" s="2">
        <v>595</v>
      </c>
      <c r="HF413" s="2">
        <v>0</v>
      </c>
      <c r="HG413" s="2">
        <v>0</v>
      </c>
      <c r="HH413">
        <v>0</v>
      </c>
      <c r="HI413" s="2">
        <v>3964</v>
      </c>
      <c r="HJ413" s="2">
        <v>3964</v>
      </c>
      <c r="HK413" s="2">
        <v>0</v>
      </c>
      <c r="HL413">
        <v>0</v>
      </c>
      <c r="HM413" s="2">
        <v>0</v>
      </c>
      <c r="HN413" s="2">
        <v>0</v>
      </c>
      <c r="HO413" s="2">
        <v>0</v>
      </c>
      <c r="HP413">
        <v>0</v>
      </c>
      <c r="HQ413" s="2">
        <v>45.02</v>
      </c>
      <c r="HS413" s="2">
        <v>3964</v>
      </c>
      <c r="HV413" t="s">
        <v>268</v>
      </c>
      <c r="HY413" t="s">
        <v>269</v>
      </c>
      <c r="IB413" s="1">
        <v>40212</v>
      </c>
      <c r="IC413" s="1">
        <v>40217</v>
      </c>
      <c r="ID413" s="2">
        <v>0</v>
      </c>
      <c r="IE413" t="s">
        <v>319</v>
      </c>
      <c r="IF413" t="str">
        <f>"                    "</f>
        <v xml:space="preserve">                    </v>
      </c>
      <c r="IG413" t="str">
        <f>"2010.6950"</f>
        <v>2010.6950</v>
      </c>
      <c r="IH413" t="str">
        <f>""</f>
        <v/>
      </c>
      <c r="IT413" t="str">
        <f>""</f>
        <v/>
      </c>
      <c r="IY413" t="str">
        <f>""</f>
        <v/>
      </c>
      <c r="JB413" t="s">
        <v>271</v>
      </c>
      <c r="JD413" t="str">
        <f>""</f>
        <v/>
      </c>
      <c r="JE413" t="str">
        <f>""</f>
        <v/>
      </c>
      <c r="JO413" t="str">
        <f>""</f>
        <v/>
      </c>
      <c r="JP413" t="str">
        <f>""</f>
        <v/>
      </c>
      <c r="JQ413" t="str">
        <f>HYPERLINK("https://web.datatree.com/?/property?propertyId=3714541")</f>
        <v>https://web.datatree.com/?/property?propertyId=3714541</v>
      </c>
    </row>
    <row r="414" spans="1:277" x14ac:dyDescent="0.25">
      <c r="A414">
        <v>412</v>
      </c>
      <c r="B414" s="15" t="s">
        <v>18833</v>
      </c>
      <c r="C414" s="15" t="s">
        <v>18832</v>
      </c>
      <c r="D414" s="15" t="s">
        <v>18834</v>
      </c>
      <c r="E414" s="15" t="s">
        <v>18835</v>
      </c>
      <c r="F414" s="15" t="s">
        <v>18836</v>
      </c>
      <c r="G414" s="15" t="s">
        <v>243</v>
      </c>
      <c r="H414" s="15">
        <v>85555</v>
      </c>
      <c r="I414" s="15" t="s">
        <v>18837</v>
      </c>
      <c r="J414" s="23" t="s">
        <v>18838</v>
      </c>
      <c r="K414" s="15" t="s">
        <v>18839</v>
      </c>
      <c r="L414" s="16" t="s">
        <v>18840</v>
      </c>
      <c r="M414" s="17" t="str">
        <f t="shared" si="130"/>
        <v>6/31/2022</v>
      </c>
      <c r="N414" s="15">
        <v>9606</v>
      </c>
      <c r="O414" s="18">
        <f t="shared" si="133"/>
        <v>0</v>
      </c>
      <c r="P414" s="19" t="str">
        <f t="shared" si="134"/>
        <v>$0.00</v>
      </c>
      <c r="Q414" s="16">
        <v>44834</v>
      </c>
      <c r="R414" s="19" t="str">
        <f t="shared" si="131"/>
        <v>09/30/22</v>
      </c>
      <c r="S414" t="str">
        <f t="shared" si="135"/>
        <v>MOHAVE</v>
      </c>
      <c r="T414" s="6" t="str">
        <f t="shared" si="136"/>
        <v>354-39-007B</v>
      </c>
      <c r="U414" t="str">
        <f t="shared" si="137"/>
        <v xml:space="preserve">1108 LAKE FRANCES DR </v>
      </c>
      <c r="V414" t="str">
        <f t="shared" si="138"/>
        <v>GRETNA</v>
      </c>
      <c r="W414" t="str">
        <f t="shared" si="139"/>
        <v>LA</v>
      </c>
      <c r="X414" t="str">
        <f t="shared" si="140"/>
        <v>70056-8317</v>
      </c>
      <c r="Y414" t="str">
        <f t="shared" si="141"/>
        <v>DAVID</v>
      </c>
      <c r="Z414" t="str">
        <f t="shared" si="142"/>
        <v>RICHARDSON</v>
      </c>
      <c r="AA414" t="str">
        <f t="shared" si="143"/>
        <v>CEDAR HILLS RANCHES UNIT 3 PARCEL 7 OF PP 2/69-69C SEGREGATED AS PARCEL 7-B ON RS 26/36 6/18/2004 2004-56016 CONT 10.00 ACRES</v>
      </c>
      <c r="AB414">
        <f t="shared" si="144"/>
        <v>10</v>
      </c>
      <c r="AC414" t="str">
        <f t="shared" si="145"/>
        <v>MOHAVE</v>
      </c>
      <c r="AI414">
        <f t="shared" si="132"/>
        <v>10</v>
      </c>
      <c r="AO414" t="s">
        <v>4645</v>
      </c>
      <c r="AP414" t="s">
        <v>2801</v>
      </c>
      <c r="AQ414" t="s">
        <v>2801</v>
      </c>
      <c r="AR414" t="s">
        <v>4646</v>
      </c>
      <c r="AS414" t="s">
        <v>240</v>
      </c>
      <c r="AT414">
        <v>2</v>
      </c>
      <c r="AU414" t="s">
        <v>4647</v>
      </c>
      <c r="AV414" t="s">
        <v>4648</v>
      </c>
      <c r="AW414" t="s">
        <v>4648</v>
      </c>
      <c r="AX414" t="s">
        <v>4646</v>
      </c>
      <c r="AY414" t="s">
        <v>240</v>
      </c>
      <c r="AZ414">
        <v>2</v>
      </c>
      <c r="BC414" t="s">
        <v>4649</v>
      </c>
      <c r="BD414" t="s">
        <v>4650</v>
      </c>
      <c r="BF414" t="s">
        <v>860</v>
      </c>
      <c r="BH414" t="s">
        <v>242</v>
      </c>
      <c r="BS414" t="s">
        <v>243</v>
      </c>
      <c r="BV414" t="s">
        <v>244</v>
      </c>
      <c r="BY414" t="s">
        <v>245</v>
      </c>
      <c r="CA414">
        <v>1108</v>
      </c>
      <c r="CD414" t="s">
        <v>4651</v>
      </c>
      <c r="CE414" t="s">
        <v>302</v>
      </c>
      <c r="CG414" t="s">
        <v>4652</v>
      </c>
      <c r="CI414" t="s">
        <v>4653</v>
      </c>
      <c r="CJ414" t="str">
        <f>"70056-8317"</f>
        <v>70056-8317</v>
      </c>
      <c r="CK414" t="s">
        <v>2890</v>
      </c>
      <c r="CL414" t="s">
        <v>4654</v>
      </c>
      <c r="CM414" t="s">
        <v>4655</v>
      </c>
      <c r="CN414" t="s">
        <v>254</v>
      </c>
      <c r="CO414" t="s">
        <v>4656</v>
      </c>
      <c r="CP414" t="str">
        <f>"354-39-007B"</f>
        <v>354-39-007B</v>
      </c>
      <c r="CQ414" t="str">
        <f>"35439007B"</f>
        <v>35439007B</v>
      </c>
      <c r="CR414" t="str">
        <f>"R35439007"</f>
        <v>R35439007</v>
      </c>
      <c r="CS414">
        <v>4015</v>
      </c>
      <c r="CW414" t="s">
        <v>256</v>
      </c>
      <c r="CX414" t="s">
        <v>257</v>
      </c>
      <c r="CY414" t="s">
        <v>481</v>
      </c>
      <c r="CZ414">
        <v>22</v>
      </c>
      <c r="DB414">
        <v>35.193643166357901</v>
      </c>
      <c r="DC414">
        <v>-113.756807592912</v>
      </c>
      <c r="DD414" t="s">
        <v>4582</v>
      </c>
      <c r="DK414" t="s">
        <v>4583</v>
      </c>
      <c r="DL414" t="s">
        <v>4583</v>
      </c>
      <c r="DO414" t="str">
        <f>""</f>
        <v/>
      </c>
      <c r="DQ414">
        <v>0</v>
      </c>
      <c r="DR414">
        <v>0</v>
      </c>
      <c r="DS414">
        <v>0</v>
      </c>
      <c r="DT414">
        <v>0</v>
      </c>
      <c r="DW414">
        <v>0</v>
      </c>
      <c r="DX414">
        <v>0</v>
      </c>
      <c r="DZ414">
        <v>0</v>
      </c>
      <c r="EA414">
        <v>0</v>
      </c>
      <c r="EB414">
        <v>0</v>
      </c>
      <c r="EC414">
        <v>0</v>
      </c>
      <c r="ED414">
        <v>0</v>
      </c>
      <c r="EE414">
        <v>0</v>
      </c>
      <c r="EF414">
        <v>0</v>
      </c>
      <c r="EG414">
        <v>0</v>
      </c>
      <c r="EH414">
        <v>0</v>
      </c>
      <c r="EI414">
        <v>0</v>
      </c>
      <c r="EL414">
        <v>0</v>
      </c>
      <c r="EN414">
        <v>0</v>
      </c>
      <c r="EP414">
        <v>0</v>
      </c>
      <c r="ER414">
        <v>0</v>
      </c>
      <c r="ET414">
        <v>0</v>
      </c>
      <c r="EY414">
        <v>0</v>
      </c>
      <c r="FA414">
        <v>0</v>
      </c>
      <c r="FL414">
        <v>0</v>
      </c>
      <c r="FQ414" t="s">
        <v>261</v>
      </c>
      <c r="FR414" t="s">
        <v>354</v>
      </c>
      <c r="FS414" t="s">
        <v>355</v>
      </c>
      <c r="FU414">
        <v>435600</v>
      </c>
      <c r="FV414">
        <v>10</v>
      </c>
      <c r="FW414">
        <v>0</v>
      </c>
      <c r="FX414">
        <v>0</v>
      </c>
      <c r="FY414">
        <v>0</v>
      </c>
      <c r="FZ414">
        <v>0</v>
      </c>
      <c r="GI414" t="s">
        <v>264</v>
      </c>
      <c r="GJ414" t="s">
        <v>4584</v>
      </c>
      <c r="GK414" t="s">
        <v>4585</v>
      </c>
      <c r="GL414" s="1">
        <v>40135</v>
      </c>
      <c r="GM414" t="s">
        <v>267</v>
      </c>
      <c r="GN414" t="str">
        <f t="shared" si="147"/>
        <v>FALSE</v>
      </c>
      <c r="GO414">
        <v>2022</v>
      </c>
      <c r="GP414">
        <v>2020</v>
      </c>
      <c r="GQ414">
        <v>300</v>
      </c>
      <c r="GR414" t="s">
        <v>246</v>
      </c>
      <c r="GS414" t="s">
        <v>246</v>
      </c>
      <c r="GT414" t="s">
        <v>246</v>
      </c>
      <c r="GU414" t="s">
        <v>246</v>
      </c>
      <c r="GV414" t="s">
        <v>246</v>
      </c>
      <c r="GW414" t="s">
        <v>246</v>
      </c>
      <c r="GX414" t="s">
        <v>246</v>
      </c>
      <c r="GY414" t="s">
        <v>246</v>
      </c>
      <c r="GZ414" t="s">
        <v>246</v>
      </c>
      <c r="HA414" t="s">
        <v>246</v>
      </c>
      <c r="HB414" t="s">
        <v>246</v>
      </c>
      <c r="HC414" t="s">
        <v>246</v>
      </c>
      <c r="HD414" t="s">
        <v>246</v>
      </c>
      <c r="HE414" s="2">
        <v>1738</v>
      </c>
      <c r="HF414" s="2">
        <v>0</v>
      </c>
      <c r="HG414" s="2">
        <v>0</v>
      </c>
      <c r="HH414">
        <v>0</v>
      </c>
      <c r="HI414" s="2">
        <v>11590</v>
      </c>
      <c r="HJ414" s="2">
        <v>11590</v>
      </c>
      <c r="HK414" s="2">
        <v>0</v>
      </c>
      <c r="HL414">
        <v>0</v>
      </c>
      <c r="HM414" s="2">
        <v>0</v>
      </c>
      <c r="HN414" s="2">
        <v>0</v>
      </c>
      <c r="HO414" s="2">
        <v>0</v>
      </c>
      <c r="HP414">
        <v>0</v>
      </c>
      <c r="HQ414" s="2">
        <v>110.18</v>
      </c>
      <c r="HS414" s="2">
        <v>11590</v>
      </c>
      <c r="HV414" t="s">
        <v>268</v>
      </c>
      <c r="HY414" t="s">
        <v>269</v>
      </c>
      <c r="IF414" t="str">
        <f>""</f>
        <v/>
      </c>
      <c r="IG414" t="str">
        <f>""</f>
        <v/>
      </c>
      <c r="IH414" t="str">
        <f>""</f>
        <v/>
      </c>
      <c r="II414" s="1">
        <v>40632</v>
      </c>
      <c r="IJ414" s="1">
        <v>40641</v>
      </c>
      <c r="IK414" s="2">
        <v>8500</v>
      </c>
      <c r="IL414" t="s">
        <v>566</v>
      </c>
      <c r="IM414" t="s">
        <v>567</v>
      </c>
      <c r="IN414" t="s">
        <v>4586</v>
      </c>
      <c r="IT414" t="str">
        <f>"                    "</f>
        <v xml:space="preserve">                    </v>
      </c>
      <c r="IY414" t="str">
        <f>"                    "</f>
        <v xml:space="preserve">                    </v>
      </c>
      <c r="JA414" t="s">
        <v>642</v>
      </c>
      <c r="JB414" t="s">
        <v>271</v>
      </c>
      <c r="JD414" t="str">
        <f>"2011.19171"</f>
        <v>2011.19171</v>
      </c>
      <c r="JE414" t="str">
        <f>""</f>
        <v/>
      </c>
      <c r="JO414" t="str">
        <f>""</f>
        <v/>
      </c>
      <c r="JP414" t="str">
        <f>""</f>
        <v/>
      </c>
      <c r="JQ414" t="str">
        <f>HYPERLINK("https://web.datatree.com/?/property?propertyId=3768208")</f>
        <v>https://web.datatree.com/?/property?propertyId=3768208</v>
      </c>
    </row>
    <row r="415" spans="1:277" x14ac:dyDescent="0.25">
      <c r="A415">
        <v>413</v>
      </c>
      <c r="B415" s="15" t="s">
        <v>18833</v>
      </c>
      <c r="C415" s="15" t="s">
        <v>18832</v>
      </c>
      <c r="D415" s="15" t="s">
        <v>18834</v>
      </c>
      <c r="E415" s="15" t="s">
        <v>18835</v>
      </c>
      <c r="F415" s="15" t="s">
        <v>18836</v>
      </c>
      <c r="G415" s="15" t="s">
        <v>243</v>
      </c>
      <c r="H415" s="15">
        <v>85555</v>
      </c>
      <c r="I415" s="15" t="s">
        <v>18837</v>
      </c>
      <c r="J415" s="23" t="s">
        <v>18838</v>
      </c>
      <c r="K415" s="15" t="s">
        <v>18839</v>
      </c>
      <c r="L415" s="16" t="s">
        <v>18840</v>
      </c>
      <c r="M415" s="17" t="str">
        <f t="shared" si="130"/>
        <v>6/31/2022</v>
      </c>
      <c r="N415" s="15">
        <v>9607</v>
      </c>
      <c r="O415" s="18">
        <f t="shared" si="133"/>
        <v>0</v>
      </c>
      <c r="P415" s="19" t="str">
        <f t="shared" si="134"/>
        <v>$0.00</v>
      </c>
      <c r="Q415" s="16">
        <v>44834</v>
      </c>
      <c r="R415" s="19" t="str">
        <f t="shared" si="131"/>
        <v>09/30/22</v>
      </c>
      <c r="S415" t="str">
        <f t="shared" si="135"/>
        <v>MOHAVE</v>
      </c>
      <c r="T415" s="6" t="str">
        <f t="shared" si="136"/>
        <v>207-08-029</v>
      </c>
      <c r="U415" t="str">
        <f t="shared" si="137"/>
        <v xml:space="preserve">1624 N 22ND ST </v>
      </c>
      <c r="V415" t="str">
        <f t="shared" si="138"/>
        <v>FORT DODGE</v>
      </c>
      <c r="W415" t="str">
        <f t="shared" si="139"/>
        <v>IA</v>
      </c>
      <c r="X415" t="str">
        <f t="shared" si="140"/>
        <v>50501-7948</v>
      </c>
      <c r="Y415" t="str">
        <f t="shared" si="141"/>
        <v>CRUMLEY</v>
      </c>
      <c r="Z415" t="str">
        <f t="shared" si="142"/>
        <v>ANDRESEN</v>
      </c>
      <c r="AA415" t="str">
        <f t="shared" si="143"/>
        <v>N2 SW4 SE4 NW4 &amp; S2 SW4 SE4 NW4 TOGETHER WITH EXCEPT THE S &amp; W 30 ' (103/53 DEEDS) CONT 10 ACRES</v>
      </c>
      <c r="AB415">
        <f t="shared" si="144"/>
        <v>10</v>
      </c>
      <c r="AC415" t="str">
        <f t="shared" si="145"/>
        <v>MOHAVE</v>
      </c>
      <c r="AI415">
        <f t="shared" si="132"/>
        <v>10</v>
      </c>
      <c r="AO415" t="s">
        <v>4657</v>
      </c>
      <c r="AP415" t="s">
        <v>4658</v>
      </c>
      <c r="AQ415" t="s">
        <v>4659</v>
      </c>
      <c r="AR415" t="s">
        <v>4660</v>
      </c>
      <c r="AS415" t="s">
        <v>240</v>
      </c>
      <c r="AT415">
        <v>1</v>
      </c>
      <c r="BC415" t="s">
        <v>4661</v>
      </c>
      <c r="BD415" t="s">
        <v>4657</v>
      </c>
      <c r="BH415" t="s">
        <v>242</v>
      </c>
      <c r="BS415" t="s">
        <v>243</v>
      </c>
      <c r="BV415" t="s">
        <v>244</v>
      </c>
      <c r="BY415" t="s">
        <v>245</v>
      </c>
      <c r="BZ415" t="s">
        <v>246</v>
      </c>
      <c r="CA415">
        <v>1624</v>
      </c>
      <c r="CD415" t="s">
        <v>4662</v>
      </c>
      <c r="CE415" t="s">
        <v>375</v>
      </c>
      <c r="CG415" t="s">
        <v>4663</v>
      </c>
      <c r="CH415" t="s">
        <v>4663</v>
      </c>
      <c r="CI415" t="s">
        <v>304</v>
      </c>
      <c r="CJ415" t="str">
        <f>"50501-7948"</f>
        <v>50501-7948</v>
      </c>
      <c r="CK415" t="s">
        <v>532</v>
      </c>
      <c r="CL415" t="s">
        <v>4664</v>
      </c>
      <c r="CM415" t="s">
        <v>4665</v>
      </c>
      <c r="CN415" t="s">
        <v>254</v>
      </c>
      <c r="CO415" t="s">
        <v>4666</v>
      </c>
      <c r="CP415" t="str">
        <f>"207-08-029"</f>
        <v>207-08-029</v>
      </c>
      <c r="CQ415" t="str">
        <f>"20708029"</f>
        <v>20708029</v>
      </c>
      <c r="CR415" t="str">
        <f>"R20708029"</f>
        <v>R20708029</v>
      </c>
      <c r="CS415">
        <v>4015</v>
      </c>
      <c r="CW415" t="s">
        <v>256</v>
      </c>
      <c r="CX415" t="s">
        <v>281</v>
      </c>
      <c r="CY415" t="s">
        <v>499</v>
      </c>
      <c r="CZ415">
        <v>7</v>
      </c>
      <c r="DB415">
        <v>34.743084526328197</v>
      </c>
      <c r="DC415">
        <v>-114.293860585071</v>
      </c>
      <c r="DK415" t="s">
        <v>1876</v>
      </c>
      <c r="DL415" t="s">
        <v>1876</v>
      </c>
      <c r="DO415" t="str">
        <f>""</f>
        <v/>
      </c>
      <c r="DQ415">
        <v>0</v>
      </c>
      <c r="DR415">
        <v>0</v>
      </c>
      <c r="DS415">
        <v>0</v>
      </c>
      <c r="DT415">
        <v>0</v>
      </c>
      <c r="DW415">
        <v>0</v>
      </c>
      <c r="DX415">
        <v>0</v>
      </c>
      <c r="DZ415">
        <v>0</v>
      </c>
      <c r="EA415">
        <v>0</v>
      </c>
      <c r="EB415">
        <v>0</v>
      </c>
      <c r="EC415">
        <v>0</v>
      </c>
      <c r="ED415">
        <v>0</v>
      </c>
      <c r="EE415">
        <v>0</v>
      </c>
      <c r="EF415">
        <v>0</v>
      </c>
      <c r="EG415">
        <v>0</v>
      </c>
      <c r="EH415">
        <v>0</v>
      </c>
      <c r="EI415">
        <v>0</v>
      </c>
      <c r="EL415">
        <v>0</v>
      </c>
      <c r="EN415">
        <v>0</v>
      </c>
      <c r="EP415">
        <v>0</v>
      </c>
      <c r="ER415">
        <v>0</v>
      </c>
      <c r="ET415">
        <v>0</v>
      </c>
      <c r="EY415">
        <v>0</v>
      </c>
      <c r="FA415">
        <v>0</v>
      </c>
      <c r="FL415">
        <v>0</v>
      </c>
      <c r="FQ415" t="s">
        <v>336</v>
      </c>
      <c r="FR415" t="s">
        <v>405</v>
      </c>
      <c r="FS415" t="s">
        <v>406</v>
      </c>
      <c r="FU415">
        <v>435600</v>
      </c>
      <c r="FV415">
        <v>10</v>
      </c>
      <c r="FW415">
        <v>0</v>
      </c>
      <c r="FX415">
        <v>0</v>
      </c>
      <c r="FY415">
        <v>0</v>
      </c>
      <c r="FZ415">
        <v>0</v>
      </c>
      <c r="GI415" t="s">
        <v>264</v>
      </c>
      <c r="GJ415" t="s">
        <v>1531</v>
      </c>
      <c r="GK415" t="s">
        <v>1532</v>
      </c>
      <c r="GL415" s="1">
        <v>40135</v>
      </c>
      <c r="GM415" t="s">
        <v>267</v>
      </c>
      <c r="GN415" t="str">
        <f t="shared" si="147"/>
        <v>FALSE</v>
      </c>
      <c r="GO415">
        <v>2022</v>
      </c>
      <c r="GP415">
        <v>2020</v>
      </c>
      <c r="GQ415">
        <v>1290</v>
      </c>
      <c r="GR415" t="s">
        <v>246</v>
      </c>
      <c r="GS415" t="s">
        <v>246</v>
      </c>
      <c r="GT415" t="s">
        <v>246</v>
      </c>
      <c r="GU415" t="s">
        <v>246</v>
      </c>
      <c r="GV415" t="s">
        <v>246</v>
      </c>
      <c r="GW415" t="s">
        <v>246</v>
      </c>
      <c r="GX415" t="s">
        <v>246</v>
      </c>
      <c r="GY415" t="s">
        <v>246</v>
      </c>
      <c r="GZ415" t="s">
        <v>246</v>
      </c>
      <c r="HA415" t="s">
        <v>246</v>
      </c>
      <c r="HB415" t="s">
        <v>246</v>
      </c>
      <c r="HC415" t="s">
        <v>246</v>
      </c>
      <c r="HD415" t="s">
        <v>246</v>
      </c>
      <c r="HE415" s="2">
        <v>493</v>
      </c>
      <c r="HF415" s="2">
        <v>0</v>
      </c>
      <c r="HG415" s="2">
        <v>0</v>
      </c>
      <c r="HH415">
        <v>0</v>
      </c>
      <c r="HI415" s="2">
        <v>3288</v>
      </c>
      <c r="HJ415" s="2">
        <v>3288</v>
      </c>
      <c r="HK415" s="2">
        <v>0</v>
      </c>
      <c r="HL415">
        <v>0</v>
      </c>
      <c r="HM415" s="2">
        <v>0</v>
      </c>
      <c r="HN415" s="2">
        <v>0</v>
      </c>
      <c r="HO415" s="2">
        <v>0</v>
      </c>
      <c r="HP415">
        <v>0</v>
      </c>
      <c r="HQ415" s="2">
        <v>36.020000000000003</v>
      </c>
      <c r="HS415" s="2">
        <v>3288</v>
      </c>
      <c r="HV415" t="s">
        <v>386</v>
      </c>
      <c r="HW415" t="s">
        <v>387</v>
      </c>
      <c r="HY415" t="s">
        <v>388</v>
      </c>
      <c r="HZ415" t="s">
        <v>388</v>
      </c>
      <c r="IA415" t="s">
        <v>389</v>
      </c>
      <c r="IF415" t="str">
        <f>""</f>
        <v/>
      </c>
      <c r="IG415" t="str">
        <f>""</f>
        <v/>
      </c>
      <c r="IH415" t="str">
        <f>""</f>
        <v/>
      </c>
      <c r="IT415" t="str">
        <f>""</f>
        <v/>
      </c>
      <c r="IY415" t="str">
        <f>""</f>
        <v/>
      </c>
      <c r="JB415" t="s">
        <v>271</v>
      </c>
      <c r="JD415" t="str">
        <f>""</f>
        <v/>
      </c>
      <c r="JE415" t="str">
        <f>""</f>
        <v/>
      </c>
      <c r="JO415" t="str">
        <f>""</f>
        <v/>
      </c>
      <c r="JP415" t="str">
        <f>""</f>
        <v/>
      </c>
      <c r="JQ415" t="str">
        <f>HYPERLINK("https://web.datatree.com/?/property?propertyId=3749815")</f>
        <v>https://web.datatree.com/?/property?propertyId=3749815</v>
      </c>
    </row>
    <row r="416" spans="1:277" x14ac:dyDescent="0.25">
      <c r="A416">
        <v>414</v>
      </c>
      <c r="B416" s="15" t="s">
        <v>18833</v>
      </c>
      <c r="C416" s="15" t="s">
        <v>18832</v>
      </c>
      <c r="D416" s="15" t="s">
        <v>18834</v>
      </c>
      <c r="E416" s="15" t="s">
        <v>18835</v>
      </c>
      <c r="F416" s="15" t="s">
        <v>18836</v>
      </c>
      <c r="G416" s="15" t="s">
        <v>243</v>
      </c>
      <c r="H416" s="15">
        <v>85555</v>
      </c>
      <c r="I416" s="15" t="s">
        <v>18837</v>
      </c>
      <c r="J416" s="23" t="s">
        <v>18838</v>
      </c>
      <c r="K416" s="15" t="s">
        <v>18839</v>
      </c>
      <c r="L416" s="16" t="s">
        <v>18840</v>
      </c>
      <c r="M416" s="17" t="str">
        <f t="shared" si="130"/>
        <v>6/31/2022</v>
      </c>
      <c r="N416" s="15">
        <v>9608</v>
      </c>
      <c r="O416" s="18">
        <f t="shared" si="133"/>
        <v>0</v>
      </c>
      <c r="P416" s="19" t="str">
        <f t="shared" si="134"/>
        <v>$0.00</v>
      </c>
      <c r="Q416" s="16">
        <v>44834</v>
      </c>
      <c r="R416" s="19" t="str">
        <f t="shared" si="131"/>
        <v>09/30/22</v>
      </c>
      <c r="S416" t="str">
        <f t="shared" si="135"/>
        <v>MOHAVE</v>
      </c>
      <c r="T416" s="6" t="str">
        <f t="shared" si="136"/>
        <v>201-06-009</v>
      </c>
      <c r="U416" t="str">
        <f t="shared" si="137"/>
        <v xml:space="preserve">1910 APPALOASA RD </v>
      </c>
      <c r="V416" t="str">
        <f t="shared" si="138"/>
        <v>APPLE VALLEY</v>
      </c>
      <c r="W416" t="str">
        <f t="shared" si="139"/>
        <v>CA</v>
      </c>
      <c r="X416" t="str">
        <f t="shared" si="140"/>
        <v>92308</v>
      </c>
      <c r="Y416" t="str">
        <f t="shared" si="141"/>
        <v>DARVIN</v>
      </c>
      <c r="Z416" t="str">
        <f t="shared" si="142"/>
        <v>CLARDY</v>
      </c>
      <c r="AA416" t="str">
        <f t="shared" si="143"/>
        <v>ACCOLADE RANCHES LOT 9</v>
      </c>
      <c r="AB416">
        <f t="shared" si="144"/>
        <v>10</v>
      </c>
      <c r="AC416" t="str">
        <f t="shared" si="145"/>
        <v>MOHAVE</v>
      </c>
      <c r="AI416">
        <f t="shared" si="132"/>
        <v>10</v>
      </c>
      <c r="AO416" t="s">
        <v>4667</v>
      </c>
      <c r="AP416" t="s">
        <v>4668</v>
      </c>
      <c r="AQ416" t="s">
        <v>4669</v>
      </c>
      <c r="AR416" t="s">
        <v>4670</v>
      </c>
      <c r="AS416" t="s">
        <v>240</v>
      </c>
      <c r="AT416">
        <v>1</v>
      </c>
      <c r="AU416" t="s">
        <v>4671</v>
      </c>
      <c r="AV416" t="s">
        <v>4672</v>
      </c>
      <c r="AW416" t="s">
        <v>4673</v>
      </c>
      <c r="AX416" t="s">
        <v>4670</v>
      </c>
      <c r="AY416" t="s">
        <v>240</v>
      </c>
      <c r="AZ416">
        <v>1</v>
      </c>
      <c r="BC416" t="s">
        <v>4674</v>
      </c>
      <c r="BD416" t="s">
        <v>4675</v>
      </c>
      <c r="BE416" t="s">
        <v>2401</v>
      </c>
      <c r="BF416" t="s">
        <v>4676</v>
      </c>
      <c r="BG416" t="s">
        <v>613</v>
      </c>
      <c r="BH416" t="s">
        <v>242</v>
      </c>
      <c r="BS416" t="s">
        <v>243</v>
      </c>
      <c r="BV416" t="s">
        <v>244</v>
      </c>
      <c r="BY416" t="s">
        <v>245</v>
      </c>
      <c r="CA416">
        <v>1910</v>
      </c>
      <c r="CD416" t="s">
        <v>4677</v>
      </c>
      <c r="CE416" t="s">
        <v>491</v>
      </c>
      <c r="CG416" t="s">
        <v>4678</v>
      </c>
      <c r="CH416" t="s">
        <v>4678</v>
      </c>
      <c r="CI416" t="s">
        <v>328</v>
      </c>
      <c r="CJ416" t="str">
        <f>"92308"</f>
        <v>92308</v>
      </c>
      <c r="CK416" t="s">
        <v>3789</v>
      </c>
      <c r="CL416" t="s">
        <v>4679</v>
      </c>
      <c r="CM416" t="s">
        <v>4680</v>
      </c>
      <c r="CN416" t="s">
        <v>254</v>
      </c>
      <c r="CO416" t="s">
        <v>4681</v>
      </c>
      <c r="CP416" t="str">
        <f>"201-06-009"</f>
        <v>201-06-009</v>
      </c>
      <c r="CQ416" t="str">
        <f>"20106009"</f>
        <v>20106009</v>
      </c>
      <c r="CR416" t="str">
        <f>"R20106009"</f>
        <v>R20106009</v>
      </c>
      <c r="CS416">
        <v>4015</v>
      </c>
      <c r="CW416" t="s">
        <v>256</v>
      </c>
      <c r="CX416" t="s">
        <v>281</v>
      </c>
      <c r="CY416" t="s">
        <v>258</v>
      </c>
      <c r="CZ416">
        <v>19</v>
      </c>
      <c r="DB416">
        <v>34.717793070748598</v>
      </c>
      <c r="DC416">
        <v>-113.548036884713</v>
      </c>
      <c r="DD416" t="s">
        <v>282</v>
      </c>
      <c r="DK416" t="s">
        <v>283</v>
      </c>
      <c r="DL416" t="s">
        <v>283</v>
      </c>
      <c r="DO416" t="str">
        <f>"9"</f>
        <v>9</v>
      </c>
      <c r="DQ416">
        <v>0</v>
      </c>
      <c r="DR416">
        <v>0</v>
      </c>
      <c r="DS416">
        <v>0</v>
      </c>
      <c r="DT416">
        <v>0</v>
      </c>
      <c r="DW416">
        <v>0</v>
      </c>
      <c r="DX416">
        <v>0</v>
      </c>
      <c r="DZ416">
        <v>0</v>
      </c>
      <c r="EA416">
        <v>0</v>
      </c>
      <c r="EB416">
        <v>0</v>
      </c>
      <c r="EC416">
        <v>0</v>
      </c>
      <c r="ED416">
        <v>0</v>
      </c>
      <c r="EE416">
        <v>0</v>
      </c>
      <c r="EF416">
        <v>0</v>
      </c>
      <c r="EG416">
        <v>0</v>
      </c>
      <c r="EH416">
        <v>0</v>
      </c>
      <c r="EI416">
        <v>0</v>
      </c>
      <c r="EL416">
        <v>0</v>
      </c>
      <c r="EN416">
        <v>0</v>
      </c>
      <c r="EP416">
        <v>0</v>
      </c>
      <c r="ER416">
        <v>0</v>
      </c>
      <c r="ET416">
        <v>0</v>
      </c>
      <c r="EY416">
        <v>0</v>
      </c>
      <c r="FA416">
        <v>0</v>
      </c>
      <c r="FL416">
        <v>0</v>
      </c>
      <c r="FQ416" t="s">
        <v>261</v>
      </c>
      <c r="FR416" t="s">
        <v>262</v>
      </c>
      <c r="FS416" t="s">
        <v>263</v>
      </c>
      <c r="FU416">
        <v>435600</v>
      </c>
      <c r="FV416">
        <v>10</v>
      </c>
      <c r="FW416">
        <v>0</v>
      </c>
      <c r="FX416">
        <v>0</v>
      </c>
      <c r="FY416">
        <v>0</v>
      </c>
      <c r="FZ416">
        <v>0</v>
      </c>
      <c r="GI416" t="s">
        <v>264</v>
      </c>
      <c r="GJ416" t="s">
        <v>287</v>
      </c>
      <c r="GK416" t="s">
        <v>288</v>
      </c>
      <c r="GL416" s="1">
        <v>40135</v>
      </c>
      <c r="GM416" t="s">
        <v>267</v>
      </c>
      <c r="GN416" t="str">
        <f t="shared" si="147"/>
        <v>FALSE</v>
      </c>
      <c r="GO416">
        <v>2022</v>
      </c>
      <c r="GP416">
        <v>2020</v>
      </c>
      <c r="GQ416">
        <v>600</v>
      </c>
      <c r="GR416" t="s">
        <v>246</v>
      </c>
      <c r="GS416" t="s">
        <v>246</v>
      </c>
      <c r="GT416" t="s">
        <v>246</v>
      </c>
      <c r="GU416" t="s">
        <v>246</v>
      </c>
      <c r="GV416" t="s">
        <v>246</v>
      </c>
      <c r="GW416" t="s">
        <v>246</v>
      </c>
      <c r="GX416" t="s">
        <v>246</v>
      </c>
      <c r="GY416" t="s">
        <v>246</v>
      </c>
      <c r="GZ416" t="s">
        <v>246</v>
      </c>
      <c r="HA416" t="s">
        <v>246</v>
      </c>
      <c r="HB416" t="s">
        <v>246</v>
      </c>
      <c r="HC416" t="s">
        <v>246</v>
      </c>
      <c r="HD416" t="s">
        <v>246</v>
      </c>
      <c r="HE416" s="2">
        <v>301</v>
      </c>
      <c r="HF416" s="2">
        <v>0</v>
      </c>
      <c r="HG416" s="2">
        <v>0</v>
      </c>
      <c r="HH416">
        <v>0</v>
      </c>
      <c r="HI416" s="2">
        <v>2007</v>
      </c>
      <c r="HJ416" s="2">
        <v>2007</v>
      </c>
      <c r="HK416" s="2">
        <v>0</v>
      </c>
      <c r="HL416">
        <v>0</v>
      </c>
      <c r="HM416" s="2">
        <v>0</v>
      </c>
      <c r="HN416" s="2">
        <v>0</v>
      </c>
      <c r="HO416" s="2">
        <v>0</v>
      </c>
      <c r="HP416">
        <v>0</v>
      </c>
      <c r="HQ416" s="2">
        <v>25.38</v>
      </c>
      <c r="HS416" s="2">
        <v>2007</v>
      </c>
      <c r="HV416" t="s">
        <v>289</v>
      </c>
      <c r="HY416" t="s">
        <v>290</v>
      </c>
      <c r="HZ416" t="s">
        <v>290</v>
      </c>
      <c r="IB416" s="1">
        <v>44139</v>
      </c>
      <c r="IC416" s="1">
        <v>44238</v>
      </c>
      <c r="IE416" t="s">
        <v>412</v>
      </c>
      <c r="IF416" t="str">
        <f>""</f>
        <v/>
      </c>
      <c r="IG416" t="str">
        <f>"2021.10003"</f>
        <v>2021.10003</v>
      </c>
      <c r="IH416" t="str">
        <f>""</f>
        <v/>
      </c>
      <c r="II416" s="1">
        <v>39176</v>
      </c>
      <c r="IJ416" s="1">
        <v>39196</v>
      </c>
      <c r="IK416" s="2">
        <v>7550</v>
      </c>
      <c r="IL416" t="s">
        <v>566</v>
      </c>
      <c r="IM416" t="s">
        <v>567</v>
      </c>
      <c r="IN416" t="s">
        <v>4682</v>
      </c>
      <c r="IT416" t="str">
        <f>"                    "</f>
        <v xml:space="preserve">                    </v>
      </c>
      <c r="IY416" t="str">
        <f>"                    "</f>
        <v xml:space="preserve">                    </v>
      </c>
      <c r="JA416" t="s">
        <v>1116</v>
      </c>
      <c r="JB416" t="s">
        <v>271</v>
      </c>
      <c r="JD416" t="str">
        <f>"6767.716"</f>
        <v>6767.716</v>
      </c>
      <c r="JE416" t="str">
        <f>""</f>
        <v/>
      </c>
      <c r="JO416" t="str">
        <f>""</f>
        <v/>
      </c>
      <c r="JP416" t="str">
        <f>""</f>
        <v/>
      </c>
      <c r="JQ416" t="str">
        <f>HYPERLINK("https://web.datatree.com/?/property?propertyId=3749634")</f>
        <v>https://web.datatree.com/?/property?propertyId=3749634</v>
      </c>
    </row>
    <row r="417" spans="1:277" x14ac:dyDescent="0.25">
      <c r="A417">
        <v>415</v>
      </c>
      <c r="B417" s="15" t="s">
        <v>18833</v>
      </c>
      <c r="C417" s="15" t="s">
        <v>18832</v>
      </c>
      <c r="D417" s="15" t="s">
        <v>18834</v>
      </c>
      <c r="E417" s="15" t="s">
        <v>18835</v>
      </c>
      <c r="F417" s="15" t="s">
        <v>18836</v>
      </c>
      <c r="G417" s="15" t="s">
        <v>243</v>
      </c>
      <c r="H417" s="15">
        <v>85555</v>
      </c>
      <c r="I417" s="15" t="s">
        <v>18837</v>
      </c>
      <c r="J417" s="23" t="s">
        <v>18838</v>
      </c>
      <c r="K417" s="15" t="s">
        <v>18839</v>
      </c>
      <c r="L417" s="16" t="s">
        <v>18840</v>
      </c>
      <c r="M417" s="17" t="str">
        <f t="shared" si="130"/>
        <v>6/31/2022</v>
      </c>
      <c r="N417" s="15">
        <v>9609</v>
      </c>
      <c r="O417" s="18">
        <f t="shared" si="133"/>
        <v>0</v>
      </c>
      <c r="P417" s="19" t="str">
        <f t="shared" si="134"/>
        <v>$0.00</v>
      </c>
      <c r="Q417" s="16">
        <v>44834</v>
      </c>
      <c r="R417" s="19" t="str">
        <f t="shared" si="131"/>
        <v>09/30/22</v>
      </c>
      <c r="S417" t="str">
        <f t="shared" si="135"/>
        <v>MOHAVE</v>
      </c>
      <c r="T417" s="6" t="str">
        <f t="shared" si="136"/>
        <v>201-06-085</v>
      </c>
      <c r="U417" t="str">
        <f t="shared" si="137"/>
        <v xml:space="preserve">31 FREDERICK RD </v>
      </c>
      <c r="V417" t="str">
        <f t="shared" si="138"/>
        <v>COATESVILLE</v>
      </c>
      <c r="W417" t="str">
        <f t="shared" si="139"/>
        <v>PA</v>
      </c>
      <c r="X417" t="str">
        <f t="shared" si="140"/>
        <v>19320-1645</v>
      </c>
      <c r="Y417" t="str">
        <f t="shared" si="141"/>
        <v>JOHN</v>
      </c>
      <c r="Z417" t="str">
        <f t="shared" si="142"/>
        <v>CATANESE</v>
      </c>
      <c r="AA417" t="str">
        <f t="shared" si="143"/>
        <v>ACCOLADE RANCHES LOT 86</v>
      </c>
      <c r="AB417">
        <f t="shared" si="144"/>
        <v>10</v>
      </c>
      <c r="AC417" t="str">
        <f t="shared" si="145"/>
        <v>MOHAVE</v>
      </c>
      <c r="AI417">
        <f t="shared" si="132"/>
        <v>10</v>
      </c>
      <c r="AO417" t="s">
        <v>2619</v>
      </c>
      <c r="AP417" t="s">
        <v>2620</v>
      </c>
      <c r="AQ417" t="s">
        <v>469</v>
      </c>
      <c r="AR417" t="s">
        <v>2621</v>
      </c>
      <c r="AS417" t="s">
        <v>240</v>
      </c>
      <c r="AT417">
        <v>4</v>
      </c>
      <c r="BC417" t="s">
        <v>2622</v>
      </c>
      <c r="BD417" t="s">
        <v>2619</v>
      </c>
      <c r="BG417" t="s">
        <v>541</v>
      </c>
      <c r="BH417" t="s">
        <v>242</v>
      </c>
      <c r="BI417" t="s">
        <v>613</v>
      </c>
      <c r="BS417" t="s">
        <v>243</v>
      </c>
      <c r="BV417" t="s">
        <v>244</v>
      </c>
      <c r="BY417" t="s">
        <v>245</v>
      </c>
      <c r="CA417">
        <v>31</v>
      </c>
      <c r="CD417" t="s">
        <v>2623</v>
      </c>
      <c r="CE417" t="s">
        <v>491</v>
      </c>
      <c r="CG417" t="s">
        <v>2624</v>
      </c>
      <c r="CI417" t="s">
        <v>1514</v>
      </c>
      <c r="CJ417" t="str">
        <f>"19320-1645"</f>
        <v>19320-1645</v>
      </c>
      <c r="CK417" t="s">
        <v>750</v>
      </c>
      <c r="CL417" t="s">
        <v>2625</v>
      </c>
      <c r="CM417" t="s">
        <v>2626</v>
      </c>
      <c r="CN417" t="s">
        <v>254</v>
      </c>
      <c r="CO417" t="s">
        <v>4683</v>
      </c>
      <c r="CP417" t="str">
        <f>"201-06-085"</f>
        <v>201-06-085</v>
      </c>
      <c r="CQ417" t="str">
        <f>"20106085"</f>
        <v>20106085</v>
      </c>
      <c r="CR417" t="str">
        <f>"R20106085"</f>
        <v>R20106085</v>
      </c>
      <c r="CS417">
        <v>4015</v>
      </c>
      <c r="CW417" t="s">
        <v>256</v>
      </c>
      <c r="CX417" t="s">
        <v>281</v>
      </c>
      <c r="CY417" t="s">
        <v>258</v>
      </c>
      <c r="CZ417">
        <v>31</v>
      </c>
      <c r="DB417">
        <v>34.686981190595702</v>
      </c>
      <c r="DC417">
        <v>-113.55236311486701</v>
      </c>
      <c r="DD417" t="s">
        <v>282</v>
      </c>
      <c r="DK417" t="s">
        <v>950</v>
      </c>
      <c r="DL417" t="s">
        <v>950</v>
      </c>
      <c r="DO417" t="str">
        <f>"86"</f>
        <v>86</v>
      </c>
      <c r="DQ417">
        <v>0</v>
      </c>
      <c r="DR417">
        <v>0</v>
      </c>
      <c r="DS417">
        <v>0</v>
      </c>
      <c r="DT417">
        <v>0</v>
      </c>
      <c r="DW417">
        <v>0</v>
      </c>
      <c r="DX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0</v>
      </c>
      <c r="EL417">
        <v>0</v>
      </c>
      <c r="EN417">
        <v>0</v>
      </c>
      <c r="EP417">
        <v>0</v>
      </c>
      <c r="ER417">
        <v>0</v>
      </c>
      <c r="ET417">
        <v>0</v>
      </c>
      <c r="EY417">
        <v>0</v>
      </c>
      <c r="FA417">
        <v>0</v>
      </c>
      <c r="FL417">
        <v>0</v>
      </c>
      <c r="FQ417" t="s">
        <v>261</v>
      </c>
      <c r="FR417" t="s">
        <v>262</v>
      </c>
      <c r="FS417" t="s">
        <v>263</v>
      </c>
      <c r="FU417">
        <v>435600</v>
      </c>
      <c r="FV417">
        <v>10</v>
      </c>
      <c r="FW417">
        <v>0</v>
      </c>
      <c r="FX417">
        <v>0</v>
      </c>
      <c r="FY417">
        <v>0</v>
      </c>
      <c r="FZ417">
        <v>0</v>
      </c>
      <c r="GI417" t="s">
        <v>264</v>
      </c>
      <c r="GJ417" t="s">
        <v>287</v>
      </c>
      <c r="GK417" t="s">
        <v>288</v>
      </c>
      <c r="GL417" s="1">
        <v>40135</v>
      </c>
      <c r="GM417" t="s">
        <v>267</v>
      </c>
      <c r="GN417" t="str">
        <f t="shared" si="147"/>
        <v>FALSE</v>
      </c>
      <c r="GO417">
        <v>2022</v>
      </c>
      <c r="GP417">
        <v>2020</v>
      </c>
      <c r="GQ417">
        <v>600</v>
      </c>
      <c r="GR417" t="s">
        <v>246</v>
      </c>
      <c r="GS417" t="s">
        <v>246</v>
      </c>
      <c r="GT417" t="s">
        <v>246</v>
      </c>
      <c r="GU417" t="s">
        <v>246</v>
      </c>
      <c r="GV417" t="s">
        <v>246</v>
      </c>
      <c r="GW417" t="s">
        <v>246</v>
      </c>
      <c r="GX417" t="s">
        <v>246</v>
      </c>
      <c r="GY417" t="s">
        <v>246</v>
      </c>
      <c r="GZ417" t="s">
        <v>246</v>
      </c>
      <c r="HA417" t="s">
        <v>246</v>
      </c>
      <c r="HB417" t="s">
        <v>246</v>
      </c>
      <c r="HC417" t="s">
        <v>246</v>
      </c>
      <c r="HD417" t="s">
        <v>246</v>
      </c>
      <c r="HE417" s="2">
        <v>602</v>
      </c>
      <c r="HF417" s="2">
        <v>0</v>
      </c>
      <c r="HG417" s="2">
        <v>0</v>
      </c>
      <c r="HH417">
        <v>0</v>
      </c>
      <c r="HI417" s="2">
        <v>4015</v>
      </c>
      <c r="HJ417" s="2">
        <v>4015</v>
      </c>
      <c r="HK417" s="2">
        <v>0</v>
      </c>
      <c r="HL417">
        <v>0</v>
      </c>
      <c r="HM417" s="2">
        <v>0</v>
      </c>
      <c r="HN417" s="2">
        <v>0</v>
      </c>
      <c r="HO417" s="2">
        <v>0</v>
      </c>
      <c r="HP417">
        <v>0</v>
      </c>
      <c r="HQ417" s="2">
        <v>50.64</v>
      </c>
      <c r="HS417" s="2">
        <v>4015</v>
      </c>
      <c r="HT417">
        <v>12</v>
      </c>
      <c r="HV417" t="s">
        <v>289</v>
      </c>
      <c r="HY417" t="s">
        <v>290</v>
      </c>
      <c r="HZ417" t="s">
        <v>290</v>
      </c>
      <c r="IF417" t="str">
        <f>""</f>
        <v/>
      </c>
      <c r="IG417" t="str">
        <f>""</f>
        <v/>
      </c>
      <c r="IH417" t="str">
        <f>""</f>
        <v/>
      </c>
      <c r="IT417" t="str">
        <f>""</f>
        <v/>
      </c>
      <c r="IY417" t="str">
        <f>""</f>
        <v/>
      </c>
      <c r="JB417" t="s">
        <v>271</v>
      </c>
      <c r="JD417" t="str">
        <f>""</f>
        <v/>
      </c>
      <c r="JE417" t="str">
        <f>""</f>
        <v/>
      </c>
      <c r="JO417" t="str">
        <f>""</f>
        <v/>
      </c>
      <c r="JP417" t="str">
        <f>""</f>
        <v/>
      </c>
      <c r="JQ417" t="str">
        <f>HYPERLINK("https://web.datatree.com/?/property?propertyId=3747461")</f>
        <v>https://web.datatree.com/?/property?propertyId=3747461</v>
      </c>
    </row>
    <row r="418" spans="1:277" x14ac:dyDescent="0.25">
      <c r="A418">
        <v>416</v>
      </c>
      <c r="B418" s="15" t="s">
        <v>18833</v>
      </c>
      <c r="C418" s="15" t="s">
        <v>18832</v>
      </c>
      <c r="D418" s="15" t="s">
        <v>18834</v>
      </c>
      <c r="E418" s="15" t="s">
        <v>18835</v>
      </c>
      <c r="F418" s="15" t="s">
        <v>18836</v>
      </c>
      <c r="G418" s="15" t="s">
        <v>243</v>
      </c>
      <c r="H418" s="15">
        <v>85555</v>
      </c>
      <c r="I418" s="15" t="s">
        <v>18837</v>
      </c>
      <c r="J418" s="23" t="s">
        <v>18838</v>
      </c>
      <c r="K418" s="15" t="s">
        <v>18839</v>
      </c>
      <c r="L418" s="16" t="s">
        <v>18840</v>
      </c>
      <c r="M418" s="17" t="str">
        <f t="shared" si="130"/>
        <v>6/31/2022</v>
      </c>
      <c r="N418" s="15">
        <v>9610</v>
      </c>
      <c r="O418" s="18">
        <f t="shared" si="133"/>
        <v>0</v>
      </c>
      <c r="P418" s="19" t="str">
        <f t="shared" si="134"/>
        <v>$0.00</v>
      </c>
      <c r="Q418" s="16">
        <v>44834</v>
      </c>
      <c r="R418" s="19" t="str">
        <f t="shared" si="131"/>
        <v>09/30/22</v>
      </c>
      <c r="S418" t="str">
        <f t="shared" si="135"/>
        <v>MOHAVE</v>
      </c>
      <c r="T418" s="6" t="str">
        <f t="shared" si="136"/>
        <v>331-04-008E</v>
      </c>
      <c r="U418" t="str">
        <f t="shared" si="137"/>
        <v xml:space="preserve">2331 CLIFF DR </v>
      </c>
      <c r="V418" t="str">
        <f t="shared" si="138"/>
        <v>NEWPORT BEACH</v>
      </c>
      <c r="W418" t="str">
        <f t="shared" si="139"/>
        <v>CA</v>
      </c>
      <c r="X418" t="str">
        <f t="shared" si="140"/>
        <v>92663-5124</v>
      </c>
      <c r="Y418">
        <f t="shared" si="141"/>
        <v>0</v>
      </c>
      <c r="Z418" t="str">
        <f t="shared" si="142"/>
        <v>RCR ENTERPRISES</v>
      </c>
      <c r="AA418" t="str">
        <f t="shared" si="143"/>
        <v>STOCKTON HILL RANCHES UNIT XII PARCEL PLAT BK 1 PGS 94-94A PARCEL 8 SHOWN AS PARCEL 8-B PER PP 11/38 REC 2/14/96 FN 96-8034 CONT 1 0.00 ACRES ML 331-04-008C(331-04-008D THRU H)</v>
      </c>
      <c r="AB418">
        <f t="shared" si="144"/>
        <v>10</v>
      </c>
      <c r="AC418" t="str">
        <f t="shared" si="145"/>
        <v>MOHAVE</v>
      </c>
      <c r="AI418">
        <f t="shared" si="132"/>
        <v>10</v>
      </c>
      <c r="AO418" t="s">
        <v>4684</v>
      </c>
      <c r="AR418" t="s">
        <v>4684</v>
      </c>
      <c r="AS418" t="s">
        <v>273</v>
      </c>
      <c r="AT418">
        <v>5</v>
      </c>
      <c r="BC418" t="s">
        <v>4684</v>
      </c>
      <c r="BD418" t="s">
        <v>4684</v>
      </c>
      <c r="BH418" t="s">
        <v>242</v>
      </c>
      <c r="BS418" t="s">
        <v>243</v>
      </c>
      <c r="BV418" t="s">
        <v>244</v>
      </c>
      <c r="BY418" t="s">
        <v>245</v>
      </c>
      <c r="CA418">
        <v>2331</v>
      </c>
      <c r="CD418" t="s">
        <v>4685</v>
      </c>
      <c r="CE418" t="s">
        <v>302</v>
      </c>
      <c r="CG418" t="s">
        <v>2650</v>
      </c>
      <c r="CH418" t="s">
        <v>2650</v>
      </c>
      <c r="CI418" t="s">
        <v>328</v>
      </c>
      <c r="CJ418" t="str">
        <f>"92663-5124"</f>
        <v>92663-5124</v>
      </c>
      <c r="CK418" t="s">
        <v>592</v>
      </c>
      <c r="CL418" t="s">
        <v>4686</v>
      </c>
      <c r="CM418" t="s">
        <v>4687</v>
      </c>
      <c r="CN418" t="s">
        <v>254</v>
      </c>
      <c r="CO418" t="s">
        <v>4688</v>
      </c>
      <c r="CP418" t="str">
        <f>"331-04-008E"</f>
        <v>331-04-008E</v>
      </c>
      <c r="CQ418" t="str">
        <f>"33104008E"</f>
        <v>33104008E</v>
      </c>
      <c r="CR418" t="str">
        <f>"R33104008E"</f>
        <v>R33104008E</v>
      </c>
      <c r="CS418">
        <v>4015</v>
      </c>
      <c r="CX418" t="s">
        <v>350</v>
      </c>
      <c r="CY418" t="s">
        <v>351</v>
      </c>
      <c r="CZ418">
        <v>5</v>
      </c>
      <c r="DB418">
        <v>35.407211930583898</v>
      </c>
      <c r="DC418">
        <v>-113.99519058717701</v>
      </c>
      <c r="DD418" t="s">
        <v>673</v>
      </c>
      <c r="DK418" t="s">
        <v>674</v>
      </c>
      <c r="DL418" t="s">
        <v>674</v>
      </c>
      <c r="DM418">
        <v>1</v>
      </c>
      <c r="DN418" t="s">
        <v>4689</v>
      </c>
      <c r="DO418" t="str">
        <f>""</f>
        <v/>
      </c>
      <c r="DQ418">
        <v>0</v>
      </c>
      <c r="DR418">
        <v>0</v>
      </c>
      <c r="DS418">
        <v>0</v>
      </c>
      <c r="DT418">
        <v>0</v>
      </c>
      <c r="DW418">
        <v>0</v>
      </c>
      <c r="DX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L418">
        <v>0</v>
      </c>
      <c r="EN418">
        <v>0</v>
      </c>
      <c r="EP418">
        <v>0</v>
      </c>
      <c r="ER418">
        <v>0</v>
      </c>
      <c r="ET418">
        <v>0</v>
      </c>
      <c r="EY418">
        <v>0</v>
      </c>
      <c r="FA418">
        <v>0</v>
      </c>
      <c r="FL418">
        <v>0</v>
      </c>
      <c r="FQ418" t="s">
        <v>336</v>
      </c>
      <c r="FR418" t="s">
        <v>337</v>
      </c>
      <c r="FS418" t="s">
        <v>338</v>
      </c>
      <c r="FU418">
        <v>435600</v>
      </c>
      <c r="FV418">
        <v>10</v>
      </c>
      <c r="FW418">
        <v>0</v>
      </c>
      <c r="FX418">
        <v>0</v>
      </c>
      <c r="FY418">
        <v>0</v>
      </c>
      <c r="FZ418">
        <v>0</v>
      </c>
      <c r="GI418" t="s">
        <v>264</v>
      </c>
      <c r="GJ418" t="s">
        <v>3670</v>
      </c>
      <c r="GK418" t="s">
        <v>3671</v>
      </c>
      <c r="GL418" s="1">
        <v>40135</v>
      </c>
      <c r="GM418" t="s">
        <v>267</v>
      </c>
      <c r="GN418" t="str">
        <f t="shared" si="147"/>
        <v>FALSE</v>
      </c>
      <c r="GO418">
        <v>2022</v>
      </c>
      <c r="GP418">
        <v>2020</v>
      </c>
      <c r="GQ418">
        <v>400</v>
      </c>
      <c r="GR418" t="s">
        <v>246</v>
      </c>
      <c r="GS418" t="s">
        <v>246</v>
      </c>
      <c r="GT418" t="s">
        <v>246</v>
      </c>
      <c r="GU418" t="s">
        <v>246</v>
      </c>
      <c r="GV418" t="s">
        <v>246</v>
      </c>
      <c r="GW418" t="s">
        <v>246</v>
      </c>
      <c r="GX418" t="s">
        <v>246</v>
      </c>
      <c r="GY418" t="s">
        <v>246</v>
      </c>
      <c r="GZ418" t="s">
        <v>246</v>
      </c>
      <c r="HA418" t="s">
        <v>246</v>
      </c>
      <c r="HB418" t="s">
        <v>246</v>
      </c>
      <c r="HC418" t="s">
        <v>246</v>
      </c>
      <c r="HD418" t="s">
        <v>246</v>
      </c>
      <c r="HE418" s="2">
        <v>1548</v>
      </c>
      <c r="HF418" s="2">
        <v>0</v>
      </c>
      <c r="HG418" s="2">
        <v>0</v>
      </c>
      <c r="HH418">
        <v>0</v>
      </c>
      <c r="HI418" s="2">
        <v>10318</v>
      </c>
      <c r="HJ418" s="2">
        <v>10318</v>
      </c>
      <c r="HK418" s="2">
        <v>0</v>
      </c>
      <c r="HL418">
        <v>0</v>
      </c>
      <c r="HM418" s="2">
        <v>0</v>
      </c>
      <c r="HN418" s="2">
        <v>0</v>
      </c>
      <c r="HO418" s="2">
        <v>0</v>
      </c>
      <c r="HP418">
        <v>0</v>
      </c>
      <c r="HQ418" s="2">
        <v>139.26</v>
      </c>
      <c r="HS418" s="2">
        <v>10318</v>
      </c>
      <c r="HV418" t="s">
        <v>315</v>
      </c>
      <c r="HY418" t="s">
        <v>358</v>
      </c>
      <c r="HZ418" t="s">
        <v>359</v>
      </c>
      <c r="IA418" t="s">
        <v>360</v>
      </c>
      <c r="IB418" s="1">
        <v>40554</v>
      </c>
      <c r="IC418" s="1">
        <v>40554</v>
      </c>
      <c r="ID418" s="2">
        <v>0</v>
      </c>
      <c r="IE418" t="s">
        <v>319</v>
      </c>
      <c r="IF418" t="str">
        <f>"                    "</f>
        <v xml:space="preserve">                    </v>
      </c>
      <c r="IG418" t="str">
        <f>"2011.1872"</f>
        <v>2011.1872</v>
      </c>
      <c r="IH418" t="str">
        <f>""</f>
        <v/>
      </c>
      <c r="IT418" t="str">
        <f>""</f>
        <v/>
      </c>
      <c r="IY418" t="str">
        <f>""</f>
        <v/>
      </c>
      <c r="JB418" t="s">
        <v>271</v>
      </c>
      <c r="JD418" t="str">
        <f>""</f>
        <v/>
      </c>
      <c r="JE418" t="str">
        <f>""</f>
        <v/>
      </c>
      <c r="JO418" t="str">
        <f>""</f>
        <v/>
      </c>
      <c r="JP418" t="str">
        <f>""</f>
        <v/>
      </c>
      <c r="JQ418" t="str">
        <f>HYPERLINK("https://web.datatree.com/?/property?propertyId=3785371")</f>
        <v>https://web.datatree.com/?/property?propertyId=3785371</v>
      </c>
    </row>
    <row r="419" spans="1:277" x14ac:dyDescent="0.25">
      <c r="A419">
        <v>417</v>
      </c>
      <c r="B419" s="15" t="s">
        <v>18833</v>
      </c>
      <c r="C419" s="15" t="s">
        <v>18832</v>
      </c>
      <c r="D419" s="15" t="s">
        <v>18834</v>
      </c>
      <c r="E419" s="15" t="s">
        <v>18835</v>
      </c>
      <c r="F419" s="15" t="s">
        <v>18836</v>
      </c>
      <c r="G419" s="15" t="s">
        <v>243</v>
      </c>
      <c r="H419" s="15">
        <v>85555</v>
      </c>
      <c r="I419" s="15" t="s">
        <v>18837</v>
      </c>
      <c r="J419" s="23" t="s">
        <v>18838</v>
      </c>
      <c r="K419" s="15" t="s">
        <v>18839</v>
      </c>
      <c r="L419" s="16" t="s">
        <v>18840</v>
      </c>
      <c r="M419" s="17" t="str">
        <f t="shared" si="130"/>
        <v>6/31/2022</v>
      </c>
      <c r="N419" s="15">
        <v>9611</v>
      </c>
      <c r="O419" s="18">
        <f t="shared" si="133"/>
        <v>0</v>
      </c>
      <c r="P419" s="19" t="str">
        <f t="shared" si="134"/>
        <v>$0.00</v>
      </c>
      <c r="Q419" s="16">
        <v>44834</v>
      </c>
      <c r="R419" s="19" t="str">
        <f t="shared" si="131"/>
        <v>09/30/22</v>
      </c>
      <c r="S419" t="str">
        <f t="shared" si="135"/>
        <v>MOHAVE</v>
      </c>
      <c r="T419" s="6" t="str">
        <f t="shared" si="136"/>
        <v>402-43-050</v>
      </c>
      <c r="U419" t="str">
        <f t="shared" si="137"/>
        <v xml:space="preserve">PO BOX 1303 </v>
      </c>
      <c r="V419" t="str">
        <f t="shared" si="138"/>
        <v>FALL CITY</v>
      </c>
      <c r="W419" t="str">
        <f t="shared" si="139"/>
        <v>WA</v>
      </c>
      <c r="X419" t="str">
        <f t="shared" si="140"/>
        <v>98024-1303</v>
      </c>
      <c r="Y419">
        <f t="shared" si="141"/>
        <v>0</v>
      </c>
      <c r="Z419" t="str">
        <f t="shared" si="142"/>
        <v>VALLEY COTTAGE LLC</v>
      </c>
      <c r="AA419" t="str">
        <f t="shared" si="143"/>
        <v>SW4 SW4 SW4 CONT 10 ACRES</v>
      </c>
      <c r="AB419">
        <f t="shared" si="144"/>
        <v>10</v>
      </c>
      <c r="AC419" t="str">
        <f t="shared" si="145"/>
        <v>MOHAVE</v>
      </c>
      <c r="AI419">
        <f t="shared" si="132"/>
        <v>10</v>
      </c>
      <c r="AO419" t="s">
        <v>4690</v>
      </c>
      <c r="AR419" t="s">
        <v>4690</v>
      </c>
      <c r="AS419" t="s">
        <v>273</v>
      </c>
      <c r="AT419">
        <v>1</v>
      </c>
      <c r="BC419" t="s">
        <v>4690</v>
      </c>
      <c r="BD419" t="s">
        <v>4690</v>
      </c>
      <c r="BE419" t="s">
        <v>996</v>
      </c>
      <c r="BF419" t="s">
        <v>274</v>
      </c>
      <c r="BH419" t="s">
        <v>242</v>
      </c>
      <c r="BS419" t="s">
        <v>243</v>
      </c>
      <c r="BV419" t="s">
        <v>244</v>
      </c>
      <c r="BY419" t="s">
        <v>245</v>
      </c>
      <c r="CD419" t="s">
        <v>4691</v>
      </c>
      <c r="CG419" t="s">
        <v>4692</v>
      </c>
      <c r="CH419" t="s">
        <v>4692</v>
      </c>
      <c r="CI419" t="s">
        <v>461</v>
      </c>
      <c r="CJ419" t="str">
        <f>"98024-1303"</f>
        <v>98024-1303</v>
      </c>
      <c r="CK419" t="s">
        <v>3328</v>
      </c>
      <c r="CL419" t="s">
        <v>4693</v>
      </c>
      <c r="CM419" t="s">
        <v>4694</v>
      </c>
      <c r="CN419" t="s">
        <v>254</v>
      </c>
      <c r="CO419" t="s">
        <v>4695</v>
      </c>
      <c r="CP419" t="str">
        <f>"402-43-050"</f>
        <v>402-43-050</v>
      </c>
      <c r="CQ419" t="str">
        <f>"40243050"</f>
        <v>40243050</v>
      </c>
      <c r="CR419" t="str">
        <f>"R40243050"</f>
        <v>R40243050</v>
      </c>
      <c r="CS419">
        <v>4015</v>
      </c>
      <c r="CX419" t="s">
        <v>1008</v>
      </c>
      <c r="CY419" t="s">
        <v>351</v>
      </c>
      <c r="CZ419">
        <v>36</v>
      </c>
      <c r="DB419">
        <v>36.817042927713501</v>
      </c>
      <c r="DC419">
        <v>-113.981412730919</v>
      </c>
      <c r="DK419" t="s">
        <v>1009</v>
      </c>
      <c r="DL419" t="s">
        <v>1009</v>
      </c>
      <c r="DO419" t="str">
        <f>""</f>
        <v/>
      </c>
      <c r="DQ419">
        <v>0</v>
      </c>
      <c r="DR419">
        <v>0</v>
      </c>
      <c r="DS419">
        <v>0</v>
      </c>
      <c r="DT419">
        <v>0</v>
      </c>
      <c r="DW419">
        <v>0</v>
      </c>
      <c r="DX419">
        <v>0</v>
      </c>
      <c r="DZ419">
        <v>0</v>
      </c>
      <c r="EA419">
        <v>0</v>
      </c>
      <c r="EB419">
        <v>0</v>
      </c>
      <c r="EC419">
        <v>0</v>
      </c>
      <c r="ED419">
        <v>0</v>
      </c>
      <c r="EE419">
        <v>0</v>
      </c>
      <c r="EF419">
        <v>0</v>
      </c>
      <c r="EG419">
        <v>0</v>
      </c>
      <c r="EH419">
        <v>0</v>
      </c>
      <c r="EI419">
        <v>0</v>
      </c>
      <c r="EL419">
        <v>0</v>
      </c>
      <c r="EN419">
        <v>0</v>
      </c>
      <c r="EP419">
        <v>0</v>
      </c>
      <c r="ER419">
        <v>0</v>
      </c>
      <c r="ET419">
        <v>0</v>
      </c>
      <c r="EY419">
        <v>0</v>
      </c>
      <c r="FA419">
        <v>0</v>
      </c>
      <c r="FL419">
        <v>0</v>
      </c>
      <c r="FQ419" t="s">
        <v>261</v>
      </c>
      <c r="FR419" t="s">
        <v>354</v>
      </c>
      <c r="FS419" t="s">
        <v>355</v>
      </c>
      <c r="FU419">
        <v>435600</v>
      </c>
      <c r="FV419">
        <v>10</v>
      </c>
      <c r="FW419">
        <v>0</v>
      </c>
      <c r="FX419">
        <v>0</v>
      </c>
      <c r="FY419">
        <v>0</v>
      </c>
      <c r="FZ419">
        <v>0</v>
      </c>
      <c r="GI419" t="s">
        <v>264</v>
      </c>
      <c r="GJ419" t="s">
        <v>1010</v>
      </c>
      <c r="GK419" t="s">
        <v>1011</v>
      </c>
      <c r="GL419" s="1">
        <v>40135</v>
      </c>
      <c r="GM419" t="s">
        <v>267</v>
      </c>
      <c r="GN419" t="str">
        <f t="shared" si="147"/>
        <v>FALSE</v>
      </c>
      <c r="GO419">
        <v>2022</v>
      </c>
      <c r="GP419">
        <v>2020</v>
      </c>
      <c r="GQ419">
        <v>902</v>
      </c>
      <c r="GR419" t="s">
        <v>246</v>
      </c>
      <c r="GS419" t="s">
        <v>246</v>
      </c>
      <c r="GT419" t="s">
        <v>246</v>
      </c>
      <c r="GU419" t="s">
        <v>246</v>
      </c>
      <c r="GV419" t="s">
        <v>246</v>
      </c>
      <c r="GW419" t="s">
        <v>246</v>
      </c>
      <c r="GX419" t="s">
        <v>246</v>
      </c>
      <c r="GY419" t="s">
        <v>246</v>
      </c>
      <c r="GZ419" t="s">
        <v>246</v>
      </c>
      <c r="HA419" t="s">
        <v>246</v>
      </c>
      <c r="HB419" t="s">
        <v>246</v>
      </c>
      <c r="HC419" t="s">
        <v>246</v>
      </c>
      <c r="HD419" t="s">
        <v>246</v>
      </c>
      <c r="HE419" s="2">
        <v>4428</v>
      </c>
      <c r="HF419" s="2">
        <v>0</v>
      </c>
      <c r="HG419" s="2">
        <v>0</v>
      </c>
      <c r="HH419">
        <v>0</v>
      </c>
      <c r="HI419" s="2">
        <v>29520</v>
      </c>
      <c r="HJ419" s="2">
        <v>29520</v>
      </c>
      <c r="HK419" s="2">
        <v>0</v>
      </c>
      <c r="HL419">
        <v>0</v>
      </c>
      <c r="HM419" s="2">
        <v>0</v>
      </c>
      <c r="HN419" s="2">
        <v>0</v>
      </c>
      <c r="HO419" s="2">
        <v>0</v>
      </c>
      <c r="HP419">
        <v>0</v>
      </c>
      <c r="HQ419" s="2">
        <v>398.8</v>
      </c>
      <c r="HS419" s="2">
        <v>29520</v>
      </c>
      <c r="HT419">
        <v>19</v>
      </c>
      <c r="HV419" t="s">
        <v>776</v>
      </c>
      <c r="HY419" t="s">
        <v>777</v>
      </c>
      <c r="HZ419" t="s">
        <v>778</v>
      </c>
      <c r="IA419" t="s">
        <v>778</v>
      </c>
      <c r="IF419" t="str">
        <f>""</f>
        <v/>
      </c>
      <c r="IG419" t="str">
        <f>""</f>
        <v/>
      </c>
      <c r="IH419" t="str">
        <f>""</f>
        <v/>
      </c>
      <c r="II419" s="1">
        <v>43580</v>
      </c>
      <c r="IJ419" s="1">
        <v>43581</v>
      </c>
      <c r="IK419" s="2">
        <v>80000</v>
      </c>
      <c r="IM419" t="s">
        <v>270</v>
      </c>
      <c r="IN419" t="s">
        <v>4696</v>
      </c>
      <c r="IT419" t="str">
        <f>""</f>
        <v/>
      </c>
      <c r="IY419" t="str">
        <f>""</f>
        <v/>
      </c>
      <c r="JA419" t="s">
        <v>780</v>
      </c>
      <c r="JB419" t="s">
        <v>271</v>
      </c>
      <c r="JD419" t="str">
        <f>"2019.20854"</f>
        <v>2019.20854</v>
      </c>
      <c r="JE419" t="str">
        <f>""</f>
        <v/>
      </c>
      <c r="JO419" t="str">
        <f>""</f>
        <v/>
      </c>
      <c r="JP419" t="str">
        <f>""</f>
        <v/>
      </c>
      <c r="JQ419" t="str">
        <f>HYPERLINK("https://web.datatree.com/?/property?propertyId=3785745")</f>
        <v>https://web.datatree.com/?/property?propertyId=3785745</v>
      </c>
    </row>
    <row r="420" spans="1:277" x14ac:dyDescent="0.25">
      <c r="A420">
        <v>418</v>
      </c>
      <c r="B420" s="15" t="s">
        <v>18833</v>
      </c>
      <c r="C420" s="15" t="s">
        <v>18832</v>
      </c>
      <c r="D420" s="15" t="s">
        <v>18834</v>
      </c>
      <c r="E420" s="15" t="s">
        <v>18835</v>
      </c>
      <c r="F420" s="15" t="s">
        <v>18836</v>
      </c>
      <c r="G420" s="15" t="s">
        <v>243</v>
      </c>
      <c r="H420" s="15">
        <v>85555</v>
      </c>
      <c r="I420" s="15" t="s">
        <v>18837</v>
      </c>
      <c r="J420" s="23" t="s">
        <v>18838</v>
      </c>
      <c r="K420" s="15" t="s">
        <v>18839</v>
      </c>
      <c r="L420" s="16" t="s">
        <v>18840</v>
      </c>
      <c r="M420" s="17" t="str">
        <f t="shared" si="130"/>
        <v>6/31/2022</v>
      </c>
      <c r="N420" s="15">
        <v>9612</v>
      </c>
      <c r="O420" s="18">
        <f t="shared" si="133"/>
        <v>0</v>
      </c>
      <c r="P420" s="19" t="str">
        <f t="shared" si="134"/>
        <v>$0.00</v>
      </c>
      <c r="Q420" s="16">
        <v>44834</v>
      </c>
      <c r="R420" s="19" t="str">
        <f t="shared" si="131"/>
        <v>09/30/22</v>
      </c>
      <c r="S420" t="str">
        <f t="shared" si="135"/>
        <v>MOHAVE</v>
      </c>
      <c r="T420" s="6" t="str">
        <f t="shared" si="136"/>
        <v>353-07-023</v>
      </c>
      <c r="U420" t="str">
        <f t="shared" si="137"/>
        <v xml:space="preserve">414 E CONTINENTAL DR </v>
      </c>
      <c r="V420" t="str">
        <f t="shared" si="138"/>
        <v>PAYSON</v>
      </c>
      <c r="W420" t="str">
        <f t="shared" si="139"/>
        <v>AZ</v>
      </c>
      <c r="X420" t="str">
        <f t="shared" si="140"/>
        <v>85541-5611</v>
      </c>
      <c r="Y420">
        <f t="shared" si="141"/>
        <v>0</v>
      </c>
      <c r="Z420" t="str">
        <f t="shared" si="142"/>
        <v>FLORES EDWARD L</v>
      </c>
      <c r="AA420" t="str">
        <f t="shared" si="143"/>
        <v>SEC 13 21 12 S2 E2 NE4 SW4</v>
      </c>
      <c r="AB420">
        <f t="shared" si="144"/>
        <v>10</v>
      </c>
      <c r="AC420" t="str">
        <f t="shared" si="145"/>
        <v>MOHAVE</v>
      </c>
      <c r="AI420">
        <f t="shared" si="132"/>
        <v>10</v>
      </c>
      <c r="AO420" t="s">
        <v>4697</v>
      </c>
      <c r="AR420" t="s">
        <v>4697</v>
      </c>
      <c r="AS420" t="s">
        <v>240</v>
      </c>
      <c r="AT420">
        <v>1</v>
      </c>
      <c r="BC420" t="s">
        <v>4698</v>
      </c>
      <c r="BD420" t="s">
        <v>4697</v>
      </c>
      <c r="BE420" t="s">
        <v>689</v>
      </c>
      <c r="BH420" t="s">
        <v>242</v>
      </c>
      <c r="BS420" t="s">
        <v>243</v>
      </c>
      <c r="BV420" t="s">
        <v>244</v>
      </c>
      <c r="BY420" t="s">
        <v>245</v>
      </c>
      <c r="BZ420" t="s">
        <v>396</v>
      </c>
      <c r="CA420">
        <v>414</v>
      </c>
      <c r="CD420" t="s">
        <v>4699</v>
      </c>
      <c r="CE420" t="s">
        <v>302</v>
      </c>
      <c r="CG420" t="s">
        <v>3231</v>
      </c>
      <c r="CH420" t="s">
        <v>3231</v>
      </c>
      <c r="CI420" t="s">
        <v>243</v>
      </c>
      <c r="CJ420" t="str">
        <f>"85541-5611"</f>
        <v>85541-5611</v>
      </c>
      <c r="CK420" t="s">
        <v>2605</v>
      </c>
      <c r="CL420" t="s">
        <v>4700</v>
      </c>
      <c r="CM420" t="s">
        <v>4701</v>
      </c>
      <c r="CN420" t="s">
        <v>254</v>
      </c>
      <c r="CO420" t="s">
        <v>4702</v>
      </c>
      <c r="CP420" t="str">
        <f>"353-07-023"</f>
        <v>353-07-023</v>
      </c>
      <c r="CQ420" t="str">
        <f>"35307023"</f>
        <v>35307023</v>
      </c>
      <c r="CR420" t="str">
        <f>"R35307023"</f>
        <v>R35307023</v>
      </c>
      <c r="CS420">
        <v>4015</v>
      </c>
      <c r="CW420" t="s">
        <v>256</v>
      </c>
      <c r="DB420">
        <v>35.200342245466302</v>
      </c>
      <c r="DC420">
        <v>-113.500923864832</v>
      </c>
      <c r="DO420" t="str">
        <f>""</f>
        <v/>
      </c>
      <c r="DQ420">
        <v>0</v>
      </c>
      <c r="DR420">
        <v>0</v>
      </c>
      <c r="DS420">
        <v>0</v>
      </c>
      <c r="DT420">
        <v>0</v>
      </c>
      <c r="DW420">
        <v>0</v>
      </c>
      <c r="DX420">
        <v>0</v>
      </c>
      <c r="DZ420">
        <v>0</v>
      </c>
      <c r="EA420">
        <v>0</v>
      </c>
      <c r="EB420">
        <v>0</v>
      </c>
      <c r="EC420">
        <v>0</v>
      </c>
      <c r="ED420">
        <v>0</v>
      </c>
      <c r="EE420">
        <v>0</v>
      </c>
      <c r="EF420">
        <v>0</v>
      </c>
      <c r="EG420">
        <v>0</v>
      </c>
      <c r="EH420">
        <v>0</v>
      </c>
      <c r="EI420">
        <v>0</v>
      </c>
      <c r="EL420">
        <v>0</v>
      </c>
      <c r="EN420">
        <v>0</v>
      </c>
      <c r="EP420">
        <v>0</v>
      </c>
      <c r="ER420">
        <v>0</v>
      </c>
      <c r="ET420">
        <v>0</v>
      </c>
      <c r="EY420">
        <v>0</v>
      </c>
      <c r="FA420">
        <v>0</v>
      </c>
      <c r="FL420">
        <v>0</v>
      </c>
      <c r="FQ420" t="s">
        <v>261</v>
      </c>
      <c r="FR420" t="s">
        <v>354</v>
      </c>
      <c r="FS420" t="s">
        <v>355</v>
      </c>
      <c r="FU420">
        <v>435600</v>
      </c>
      <c r="FV420">
        <v>10</v>
      </c>
      <c r="FW420">
        <v>0</v>
      </c>
      <c r="FX420">
        <v>0</v>
      </c>
      <c r="FY420">
        <v>0</v>
      </c>
      <c r="FZ420">
        <v>0</v>
      </c>
      <c r="GI420" t="s">
        <v>264</v>
      </c>
      <c r="GJ420" t="s">
        <v>265</v>
      </c>
      <c r="GK420" t="s">
        <v>266</v>
      </c>
      <c r="GL420" s="1">
        <v>40135</v>
      </c>
      <c r="GM420" t="s">
        <v>267</v>
      </c>
      <c r="GN420" t="str">
        <f t="shared" si="147"/>
        <v>FALSE</v>
      </c>
      <c r="GO420">
        <v>2022</v>
      </c>
      <c r="GP420">
        <v>2020</v>
      </c>
      <c r="GQ420">
        <v>300</v>
      </c>
      <c r="GR420" t="s">
        <v>246</v>
      </c>
      <c r="GS420" t="s">
        <v>246</v>
      </c>
      <c r="GT420" t="s">
        <v>246</v>
      </c>
      <c r="GU420" t="s">
        <v>246</v>
      </c>
      <c r="GV420" t="s">
        <v>246</v>
      </c>
      <c r="GW420" t="s">
        <v>246</v>
      </c>
      <c r="GX420" t="s">
        <v>246</v>
      </c>
      <c r="GY420" t="s">
        <v>246</v>
      </c>
      <c r="GZ420" t="s">
        <v>246</v>
      </c>
      <c r="HA420" t="s">
        <v>246</v>
      </c>
      <c r="HB420" t="s">
        <v>246</v>
      </c>
      <c r="HC420" t="s">
        <v>246</v>
      </c>
      <c r="HD420" t="s">
        <v>246</v>
      </c>
      <c r="HE420" s="2">
        <v>595</v>
      </c>
      <c r="HF420" s="2">
        <v>0</v>
      </c>
      <c r="HG420" s="2">
        <v>0</v>
      </c>
      <c r="HH420">
        <v>0</v>
      </c>
      <c r="HI420" s="2">
        <v>3964</v>
      </c>
      <c r="HJ420" s="2">
        <v>3964</v>
      </c>
      <c r="HK420" s="2">
        <v>0</v>
      </c>
      <c r="HL420">
        <v>0</v>
      </c>
      <c r="HM420" s="2">
        <v>0</v>
      </c>
      <c r="HN420" s="2">
        <v>0</v>
      </c>
      <c r="HO420" s="2">
        <v>0</v>
      </c>
      <c r="HP420">
        <v>0</v>
      </c>
      <c r="HQ420" s="2">
        <v>85.44</v>
      </c>
      <c r="HS420" s="2">
        <v>3964</v>
      </c>
      <c r="HV420" t="s">
        <v>268</v>
      </c>
      <c r="HY420" t="s">
        <v>269</v>
      </c>
      <c r="IB420" s="1">
        <v>36861</v>
      </c>
      <c r="IC420" s="1">
        <v>36868</v>
      </c>
      <c r="ID420" s="2">
        <v>0</v>
      </c>
      <c r="IE420" t="s">
        <v>319</v>
      </c>
      <c r="IF420" t="str">
        <f>"                    "</f>
        <v xml:space="preserve">                    </v>
      </c>
      <c r="IG420" t="str">
        <f>"3635.624"</f>
        <v>3635.624</v>
      </c>
      <c r="IH420" t="str">
        <f>""</f>
        <v/>
      </c>
      <c r="IT420" t="str">
        <f>""</f>
        <v/>
      </c>
      <c r="IY420" t="str">
        <f>""</f>
        <v/>
      </c>
      <c r="JB420" t="s">
        <v>271</v>
      </c>
      <c r="JD420" t="str">
        <f>""</f>
        <v/>
      </c>
      <c r="JE420" t="str">
        <f>""</f>
        <v/>
      </c>
      <c r="JO420" t="str">
        <f>""</f>
        <v/>
      </c>
      <c r="JP420" t="str">
        <f>""</f>
        <v/>
      </c>
      <c r="JQ420" t="str">
        <f>HYPERLINK("https://web.datatree.com/?/property?propertyId=3730460")</f>
        <v>https://web.datatree.com/?/property?propertyId=3730460</v>
      </c>
    </row>
    <row r="421" spans="1:277" x14ac:dyDescent="0.25">
      <c r="A421">
        <v>419</v>
      </c>
      <c r="B421" s="15" t="s">
        <v>18833</v>
      </c>
      <c r="C421" s="15" t="s">
        <v>18832</v>
      </c>
      <c r="D421" s="15" t="s">
        <v>18834</v>
      </c>
      <c r="E421" s="15" t="s">
        <v>18835</v>
      </c>
      <c r="F421" s="15" t="s">
        <v>18836</v>
      </c>
      <c r="G421" s="15" t="s">
        <v>243</v>
      </c>
      <c r="H421" s="15">
        <v>85555</v>
      </c>
      <c r="I421" s="15" t="s">
        <v>18837</v>
      </c>
      <c r="J421" s="23" t="s">
        <v>18838</v>
      </c>
      <c r="K421" s="15" t="s">
        <v>18839</v>
      </c>
      <c r="L421" s="16" t="s">
        <v>18840</v>
      </c>
      <c r="M421" s="17" t="str">
        <f t="shared" si="130"/>
        <v>6/31/2022</v>
      </c>
      <c r="N421" s="15">
        <v>9613</v>
      </c>
      <c r="O421" s="18">
        <f t="shared" si="133"/>
        <v>0</v>
      </c>
      <c r="P421" s="19" t="str">
        <f t="shared" si="134"/>
        <v>$0.00</v>
      </c>
      <c r="Q421" s="16">
        <v>44834</v>
      </c>
      <c r="R421" s="19" t="str">
        <f t="shared" si="131"/>
        <v>09/30/22</v>
      </c>
      <c r="S421" t="str">
        <f t="shared" si="135"/>
        <v>MOHAVE</v>
      </c>
      <c r="T421" s="6" t="str">
        <f t="shared" si="136"/>
        <v>244-04-042</v>
      </c>
      <c r="U421" t="str">
        <f t="shared" si="137"/>
        <v xml:space="preserve">3177 E FORT LOWELL RD #12 </v>
      </c>
      <c r="V421" t="str">
        <f t="shared" si="138"/>
        <v>TUCSON</v>
      </c>
      <c r="W421" t="str">
        <f t="shared" si="139"/>
        <v>AZ</v>
      </c>
      <c r="X421" t="str">
        <f t="shared" si="140"/>
        <v>85716-1632</v>
      </c>
      <c r="Y421" t="str">
        <f t="shared" si="141"/>
        <v>JAMES</v>
      </c>
      <c r="Z421" t="str">
        <f t="shared" si="142"/>
        <v>BYERS</v>
      </c>
      <c r="AA421" t="str">
        <f t="shared" si="143"/>
        <v>NW4 SE4 NW4</v>
      </c>
      <c r="AB421">
        <f t="shared" si="144"/>
        <v>10</v>
      </c>
      <c r="AC421" t="str">
        <f t="shared" si="145"/>
        <v>MOHAVE</v>
      </c>
      <c r="AI421">
        <f t="shared" si="132"/>
        <v>10</v>
      </c>
      <c r="AO421" t="s">
        <v>4703</v>
      </c>
      <c r="AP421" t="s">
        <v>4704</v>
      </c>
      <c r="AQ421" t="s">
        <v>322</v>
      </c>
      <c r="AR421" t="s">
        <v>4705</v>
      </c>
      <c r="AS421" t="s">
        <v>240</v>
      </c>
      <c r="AT421">
        <v>1</v>
      </c>
      <c r="BC421" t="s">
        <v>4706</v>
      </c>
      <c r="BD421" t="s">
        <v>4703</v>
      </c>
      <c r="BH421" t="s">
        <v>242</v>
      </c>
      <c r="BS421" t="s">
        <v>243</v>
      </c>
      <c r="BV421" t="s">
        <v>244</v>
      </c>
      <c r="BY421" t="s">
        <v>245</v>
      </c>
      <c r="BZ421" t="s">
        <v>396</v>
      </c>
      <c r="CA421">
        <v>3177</v>
      </c>
      <c r="CD421" t="s">
        <v>4707</v>
      </c>
      <c r="CE421" t="s">
        <v>491</v>
      </c>
      <c r="CF421">
        <v>12</v>
      </c>
      <c r="CG421" t="s">
        <v>1436</v>
      </c>
      <c r="CH421" t="s">
        <v>1436</v>
      </c>
      <c r="CI421" t="s">
        <v>243</v>
      </c>
      <c r="CJ421" t="str">
        <f>"85716-1632"</f>
        <v>85716-1632</v>
      </c>
      <c r="CK421" t="s">
        <v>4517</v>
      </c>
      <c r="CL421" t="s">
        <v>4708</v>
      </c>
      <c r="CM421" t="s">
        <v>4709</v>
      </c>
      <c r="CN421" t="s">
        <v>254</v>
      </c>
      <c r="CO421" t="s">
        <v>4710</v>
      </c>
      <c r="CP421" t="str">
        <f>"244-04-042"</f>
        <v>244-04-042</v>
      </c>
      <c r="CQ421" t="str">
        <f>"24404042"</f>
        <v>24404042</v>
      </c>
      <c r="CR421" t="str">
        <f>"R24404042"</f>
        <v>R24404042</v>
      </c>
      <c r="CS421">
        <v>4015</v>
      </c>
      <c r="CW421" t="s">
        <v>256</v>
      </c>
      <c r="CX421" t="s">
        <v>707</v>
      </c>
      <c r="CY421" t="s">
        <v>351</v>
      </c>
      <c r="CZ421">
        <v>8</v>
      </c>
      <c r="DB421">
        <v>34.8727949137091</v>
      </c>
      <c r="DC421">
        <v>-113.99789011481801</v>
      </c>
      <c r="DK421" t="s">
        <v>1138</v>
      </c>
      <c r="DL421" t="s">
        <v>1138</v>
      </c>
      <c r="DO421" t="str">
        <f>""</f>
        <v/>
      </c>
      <c r="DQ421">
        <v>0</v>
      </c>
      <c r="DR421">
        <v>0</v>
      </c>
      <c r="DS421">
        <v>0</v>
      </c>
      <c r="DT421">
        <v>0</v>
      </c>
      <c r="DW421">
        <v>0</v>
      </c>
      <c r="DX421">
        <v>0</v>
      </c>
      <c r="DZ421">
        <v>0</v>
      </c>
      <c r="EA421">
        <v>0</v>
      </c>
      <c r="EB421">
        <v>0</v>
      </c>
      <c r="EC421">
        <v>0</v>
      </c>
      <c r="ED421">
        <v>0</v>
      </c>
      <c r="EE421">
        <v>0</v>
      </c>
      <c r="EF421">
        <v>0</v>
      </c>
      <c r="EG421">
        <v>0</v>
      </c>
      <c r="EH421">
        <v>0</v>
      </c>
      <c r="EI421">
        <v>0</v>
      </c>
      <c r="EL421">
        <v>0</v>
      </c>
      <c r="EN421">
        <v>0</v>
      </c>
      <c r="EP421">
        <v>0</v>
      </c>
      <c r="ER421">
        <v>0</v>
      </c>
      <c r="ET421">
        <v>0</v>
      </c>
      <c r="EY421">
        <v>0</v>
      </c>
      <c r="FA421">
        <v>0</v>
      </c>
      <c r="FL421">
        <v>0</v>
      </c>
      <c r="FQ421" t="s">
        <v>336</v>
      </c>
      <c r="FR421" t="s">
        <v>405</v>
      </c>
      <c r="FS421" t="s">
        <v>406</v>
      </c>
      <c r="FU421">
        <v>435600</v>
      </c>
      <c r="FV421">
        <v>10</v>
      </c>
      <c r="FW421">
        <v>0</v>
      </c>
      <c r="FX421">
        <v>0</v>
      </c>
      <c r="FY421">
        <v>0</v>
      </c>
      <c r="FZ421">
        <v>0</v>
      </c>
      <c r="GI421" t="s">
        <v>264</v>
      </c>
      <c r="GJ421" t="s">
        <v>4711</v>
      </c>
      <c r="GK421" t="s">
        <v>4712</v>
      </c>
      <c r="GL421" s="1">
        <v>40135</v>
      </c>
      <c r="GM421" t="s">
        <v>267</v>
      </c>
      <c r="GN421" t="str">
        <f t="shared" si="147"/>
        <v>FALSE</v>
      </c>
      <c r="GO421">
        <v>2022</v>
      </c>
      <c r="GP421">
        <v>2020</v>
      </c>
      <c r="GQ421">
        <v>1300</v>
      </c>
      <c r="GR421" t="s">
        <v>246</v>
      </c>
      <c r="GS421" t="s">
        <v>246</v>
      </c>
      <c r="GT421" t="s">
        <v>246</v>
      </c>
      <c r="GU421" t="s">
        <v>246</v>
      </c>
      <c r="GV421" t="s">
        <v>246</v>
      </c>
      <c r="GW421" t="s">
        <v>246</v>
      </c>
      <c r="GX421" t="s">
        <v>246</v>
      </c>
      <c r="GY421" t="s">
        <v>246</v>
      </c>
      <c r="GZ421" t="s">
        <v>246</v>
      </c>
      <c r="HA421" t="s">
        <v>246</v>
      </c>
      <c r="HB421" t="s">
        <v>246</v>
      </c>
      <c r="HC421" t="s">
        <v>246</v>
      </c>
      <c r="HD421" t="s">
        <v>246</v>
      </c>
      <c r="HE421" s="2">
        <v>1263</v>
      </c>
      <c r="HF421" s="2">
        <v>1263</v>
      </c>
      <c r="HG421" s="2">
        <v>0</v>
      </c>
      <c r="HH421">
        <v>0</v>
      </c>
      <c r="HI421" s="2">
        <v>8421</v>
      </c>
      <c r="HJ421" s="2">
        <v>8421</v>
      </c>
      <c r="HK421" s="2">
        <v>0</v>
      </c>
      <c r="HL421">
        <v>0</v>
      </c>
      <c r="HM421" s="2">
        <v>0</v>
      </c>
      <c r="HN421" s="2">
        <v>0</v>
      </c>
      <c r="HO421" s="2">
        <v>0</v>
      </c>
      <c r="HP421">
        <v>0</v>
      </c>
      <c r="HQ421" s="2">
        <v>101.06</v>
      </c>
      <c r="HS421" s="2">
        <v>8421</v>
      </c>
      <c r="HV421" t="s">
        <v>410</v>
      </c>
      <c r="HY421" t="s">
        <v>411</v>
      </c>
      <c r="HZ421" t="s">
        <v>411</v>
      </c>
      <c r="IF421" t="str">
        <f>""</f>
        <v/>
      </c>
      <c r="IG421" t="str">
        <f>""</f>
        <v/>
      </c>
      <c r="IH421" t="str">
        <f>""</f>
        <v/>
      </c>
      <c r="IT421" t="str">
        <f>""</f>
        <v/>
      </c>
      <c r="IY421" t="str">
        <f>""</f>
        <v/>
      </c>
      <c r="JB421" t="s">
        <v>271</v>
      </c>
      <c r="JD421" t="str">
        <f>""</f>
        <v/>
      </c>
      <c r="JE421" t="str">
        <f>""</f>
        <v/>
      </c>
      <c r="JO421" t="str">
        <f>""</f>
        <v/>
      </c>
      <c r="JP421" t="str">
        <f>""</f>
        <v/>
      </c>
      <c r="JQ421" t="str">
        <f>HYPERLINK("https://web.datatree.com/?/property?propertyId=3746542")</f>
        <v>https://web.datatree.com/?/property?propertyId=3746542</v>
      </c>
    </row>
    <row r="422" spans="1:277" x14ac:dyDescent="0.25">
      <c r="A422">
        <v>420</v>
      </c>
      <c r="B422" s="15" t="s">
        <v>18833</v>
      </c>
      <c r="C422" s="15" t="s">
        <v>18832</v>
      </c>
      <c r="D422" s="15" t="s">
        <v>18834</v>
      </c>
      <c r="E422" s="15" t="s">
        <v>18835</v>
      </c>
      <c r="F422" s="15" t="s">
        <v>18836</v>
      </c>
      <c r="G422" s="15" t="s">
        <v>243</v>
      </c>
      <c r="H422" s="15">
        <v>85555</v>
      </c>
      <c r="I422" s="15" t="s">
        <v>18837</v>
      </c>
      <c r="J422" s="23" t="s">
        <v>18838</v>
      </c>
      <c r="K422" s="15" t="s">
        <v>18839</v>
      </c>
      <c r="L422" s="16" t="s">
        <v>18840</v>
      </c>
      <c r="M422" s="17" t="str">
        <f t="shared" si="130"/>
        <v>6/31/2022</v>
      </c>
      <c r="N422" s="15">
        <v>9614</v>
      </c>
      <c r="O422" s="18">
        <f t="shared" si="133"/>
        <v>0</v>
      </c>
      <c r="P422" s="19" t="str">
        <f t="shared" si="134"/>
        <v>$0.00</v>
      </c>
      <c r="Q422" s="16">
        <v>44834</v>
      </c>
      <c r="R422" s="19" t="str">
        <f t="shared" si="131"/>
        <v>09/30/22</v>
      </c>
      <c r="S422" t="str">
        <f t="shared" si="135"/>
        <v>MOHAVE</v>
      </c>
      <c r="T422" s="6" t="str">
        <f t="shared" si="136"/>
        <v>318-23-011</v>
      </c>
      <c r="U422" t="str">
        <f t="shared" si="137"/>
        <v xml:space="preserve">4912 N CASAS SERENAS DR </v>
      </c>
      <c r="V422" t="str">
        <f t="shared" si="138"/>
        <v>TUCSON</v>
      </c>
      <c r="W422" t="str">
        <f t="shared" si="139"/>
        <v>AZ</v>
      </c>
      <c r="X422" t="str">
        <f t="shared" si="140"/>
        <v>85705-1841</v>
      </c>
      <c r="Y422" t="str">
        <f t="shared" si="141"/>
        <v>JERRY</v>
      </c>
      <c r="Z422" t="str">
        <f t="shared" si="142"/>
        <v>MYER</v>
      </c>
      <c r="AA422" t="str">
        <f t="shared" si="143"/>
        <v>SE4 NW4 NE4 CONT 10 ACRES 318-06-063 (318-23-011)</v>
      </c>
      <c r="AB422">
        <f t="shared" si="144"/>
        <v>10</v>
      </c>
      <c r="AC422" t="str">
        <f t="shared" si="145"/>
        <v>MOHAVE</v>
      </c>
      <c r="AI422">
        <f t="shared" si="132"/>
        <v>10</v>
      </c>
      <c r="AO422" t="s">
        <v>4713</v>
      </c>
      <c r="AP422" t="s">
        <v>4714</v>
      </c>
      <c r="AQ422" t="s">
        <v>4714</v>
      </c>
      <c r="AR422" t="s">
        <v>4715</v>
      </c>
      <c r="AS422" t="s">
        <v>240</v>
      </c>
      <c r="AT422">
        <v>1</v>
      </c>
      <c r="BC422" t="s">
        <v>4716</v>
      </c>
      <c r="BD422" t="s">
        <v>4713</v>
      </c>
      <c r="BH422" t="s">
        <v>242</v>
      </c>
      <c r="BS422" t="s">
        <v>243</v>
      </c>
      <c r="BV422" t="s">
        <v>244</v>
      </c>
      <c r="BY422" t="s">
        <v>245</v>
      </c>
      <c r="BZ422" t="s">
        <v>246</v>
      </c>
      <c r="CA422">
        <v>4912</v>
      </c>
      <c r="CD422" t="s">
        <v>4717</v>
      </c>
      <c r="CE422" t="s">
        <v>302</v>
      </c>
      <c r="CG422" t="s">
        <v>1436</v>
      </c>
      <c r="CH422" t="s">
        <v>4718</v>
      </c>
      <c r="CI422" t="s">
        <v>243</v>
      </c>
      <c r="CJ422" t="str">
        <f>"85705-1841"</f>
        <v>85705-1841</v>
      </c>
      <c r="CK422" t="s">
        <v>1515</v>
      </c>
      <c r="CL422" t="s">
        <v>4719</v>
      </c>
      <c r="CM422" t="s">
        <v>4720</v>
      </c>
      <c r="CN422" t="s">
        <v>254</v>
      </c>
      <c r="CO422" t="s">
        <v>4721</v>
      </c>
      <c r="CP422" t="str">
        <f>"318-23-011"</f>
        <v>318-23-011</v>
      </c>
      <c r="CQ422" t="str">
        <f>"31823011"</f>
        <v>31823011</v>
      </c>
      <c r="CR422" t="str">
        <f>"R31823011"</f>
        <v>R31823011</v>
      </c>
      <c r="CS422">
        <v>4015</v>
      </c>
      <c r="CX422" t="s">
        <v>925</v>
      </c>
      <c r="CY422" t="s">
        <v>548</v>
      </c>
      <c r="CZ422">
        <v>31</v>
      </c>
      <c r="DB422">
        <v>35.862740420540703</v>
      </c>
      <c r="DC422">
        <v>-113.931580299025</v>
      </c>
      <c r="DK422" t="s">
        <v>1074</v>
      </c>
      <c r="DL422" t="s">
        <v>1074</v>
      </c>
      <c r="DO422" t="str">
        <f>""</f>
        <v/>
      </c>
      <c r="DQ422">
        <v>0</v>
      </c>
      <c r="DR422">
        <v>0</v>
      </c>
      <c r="DS422">
        <v>0</v>
      </c>
      <c r="DT422">
        <v>0</v>
      </c>
      <c r="DW422">
        <v>0</v>
      </c>
      <c r="DX422">
        <v>0</v>
      </c>
      <c r="DZ422">
        <v>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0</v>
      </c>
      <c r="EG422">
        <v>0</v>
      </c>
      <c r="EH422">
        <v>0</v>
      </c>
      <c r="EI422">
        <v>0</v>
      </c>
      <c r="EL422">
        <v>0</v>
      </c>
      <c r="EN422">
        <v>0</v>
      </c>
      <c r="EP422">
        <v>0</v>
      </c>
      <c r="ER422">
        <v>0</v>
      </c>
      <c r="ET422">
        <v>0</v>
      </c>
      <c r="EY422">
        <v>0</v>
      </c>
      <c r="FA422">
        <v>0</v>
      </c>
      <c r="FL422">
        <v>0</v>
      </c>
      <c r="FQ422" t="s">
        <v>261</v>
      </c>
      <c r="FR422" t="s">
        <v>354</v>
      </c>
      <c r="FS422" t="s">
        <v>355</v>
      </c>
      <c r="FU422">
        <v>435600</v>
      </c>
      <c r="FV422">
        <v>10</v>
      </c>
      <c r="FW422">
        <v>0</v>
      </c>
      <c r="FX422">
        <v>0</v>
      </c>
      <c r="FY422">
        <v>0</v>
      </c>
      <c r="FZ422">
        <v>0</v>
      </c>
      <c r="GI422" t="s">
        <v>264</v>
      </c>
      <c r="GJ422" t="s">
        <v>1075</v>
      </c>
      <c r="GK422" t="s">
        <v>1076</v>
      </c>
      <c r="GL422" s="1">
        <v>40135</v>
      </c>
      <c r="GM422" t="s">
        <v>267</v>
      </c>
      <c r="GN422" t="str">
        <f t="shared" si="147"/>
        <v>FALSE</v>
      </c>
      <c r="GO422">
        <v>2022</v>
      </c>
      <c r="GP422">
        <v>2020</v>
      </c>
      <c r="GQ422">
        <v>400</v>
      </c>
      <c r="GR422" t="s">
        <v>246</v>
      </c>
      <c r="GS422" t="s">
        <v>246</v>
      </c>
      <c r="GT422" t="s">
        <v>246</v>
      </c>
      <c r="GU422" t="s">
        <v>246</v>
      </c>
      <c r="GV422" t="s">
        <v>246</v>
      </c>
      <c r="GW422" t="s">
        <v>246</v>
      </c>
      <c r="GX422" t="s">
        <v>246</v>
      </c>
      <c r="GY422" t="s">
        <v>246</v>
      </c>
      <c r="GZ422" t="s">
        <v>246</v>
      </c>
      <c r="HA422" t="s">
        <v>246</v>
      </c>
      <c r="HB422" t="s">
        <v>246</v>
      </c>
      <c r="HC422" t="s">
        <v>246</v>
      </c>
      <c r="HD422" t="s">
        <v>246</v>
      </c>
      <c r="HE422" s="2">
        <v>708</v>
      </c>
      <c r="HF422" s="2">
        <v>0</v>
      </c>
      <c r="HG422" s="2">
        <v>0</v>
      </c>
      <c r="HH422">
        <v>0</v>
      </c>
      <c r="HI422" s="2">
        <v>4723</v>
      </c>
      <c r="HJ422" s="2">
        <v>4723</v>
      </c>
      <c r="HK422" s="2">
        <v>0</v>
      </c>
      <c r="HL422">
        <v>0</v>
      </c>
      <c r="HM422" s="2">
        <v>0</v>
      </c>
      <c r="HN422" s="2">
        <v>0</v>
      </c>
      <c r="HO422" s="2">
        <v>0</v>
      </c>
      <c r="HP422">
        <v>0</v>
      </c>
      <c r="HQ422" s="2">
        <v>73.34</v>
      </c>
      <c r="HS422" s="2">
        <v>4723</v>
      </c>
      <c r="HT422">
        <v>10</v>
      </c>
      <c r="HV422" t="s">
        <v>315</v>
      </c>
      <c r="HY422" t="s">
        <v>552</v>
      </c>
      <c r="HZ422" t="s">
        <v>359</v>
      </c>
      <c r="IA422" t="s">
        <v>360</v>
      </c>
      <c r="IF422" t="str">
        <f>""</f>
        <v/>
      </c>
      <c r="IG422" t="str">
        <f>""</f>
        <v/>
      </c>
      <c r="IH422" t="str">
        <f>""</f>
        <v/>
      </c>
      <c r="IT422" t="str">
        <f>""</f>
        <v/>
      </c>
      <c r="IY422" t="str">
        <f>""</f>
        <v/>
      </c>
      <c r="JB422" t="s">
        <v>271</v>
      </c>
      <c r="JD422" t="str">
        <f>""</f>
        <v/>
      </c>
      <c r="JE422" t="str">
        <f>""</f>
        <v/>
      </c>
      <c r="JO422" t="str">
        <f>""</f>
        <v/>
      </c>
      <c r="JP422" t="str">
        <f>""</f>
        <v/>
      </c>
      <c r="JQ422" t="str">
        <f>HYPERLINK("https://web.datatree.com/?/property?propertyId=3718438")</f>
        <v>https://web.datatree.com/?/property?propertyId=3718438</v>
      </c>
    </row>
    <row r="423" spans="1:277" x14ac:dyDescent="0.25">
      <c r="A423">
        <v>421</v>
      </c>
      <c r="B423" s="15" t="s">
        <v>18833</v>
      </c>
      <c r="C423" s="15" t="s">
        <v>18832</v>
      </c>
      <c r="D423" s="15" t="s">
        <v>18834</v>
      </c>
      <c r="E423" s="15" t="s">
        <v>18835</v>
      </c>
      <c r="F423" s="15" t="s">
        <v>18836</v>
      </c>
      <c r="G423" s="15" t="s">
        <v>243</v>
      </c>
      <c r="H423" s="15">
        <v>85555</v>
      </c>
      <c r="I423" s="15" t="s">
        <v>18837</v>
      </c>
      <c r="J423" s="23" t="s">
        <v>18838</v>
      </c>
      <c r="K423" s="15" t="s">
        <v>18839</v>
      </c>
      <c r="L423" s="16" t="s">
        <v>18840</v>
      </c>
      <c r="M423" s="17" t="str">
        <f t="shared" si="130"/>
        <v>6/31/2022</v>
      </c>
      <c r="N423" s="15">
        <v>9615</v>
      </c>
      <c r="O423" s="18">
        <f t="shared" si="133"/>
        <v>0</v>
      </c>
      <c r="P423" s="19" t="str">
        <f t="shared" si="134"/>
        <v>$0.00</v>
      </c>
      <c r="Q423" s="16">
        <v>44834</v>
      </c>
      <c r="R423" s="19" t="str">
        <f t="shared" si="131"/>
        <v>09/30/22</v>
      </c>
      <c r="S423" t="str">
        <f t="shared" si="135"/>
        <v>MOHAVE</v>
      </c>
      <c r="T423" s="6" t="str">
        <f t="shared" si="136"/>
        <v>124-13-055</v>
      </c>
      <c r="U423" t="str">
        <f t="shared" si="137"/>
        <v xml:space="preserve">3241 PLEASANT AVE </v>
      </c>
      <c r="V423" t="str">
        <f t="shared" si="138"/>
        <v>MINNEAPOLIS</v>
      </c>
      <c r="W423" t="str">
        <f t="shared" si="139"/>
        <v>MN</v>
      </c>
      <c r="X423" t="str">
        <f t="shared" si="140"/>
        <v>55408-3713</v>
      </c>
      <c r="Y423" t="str">
        <f t="shared" si="141"/>
        <v>JUDITH</v>
      </c>
      <c r="Z423" t="str">
        <f t="shared" si="142"/>
        <v>FERGUSON</v>
      </c>
      <c r="AA423" t="str">
        <f t="shared" si="143"/>
        <v>T15N R18W SEC 5 NW4 SE4 SW4 CONT 10 AC M/L</v>
      </c>
      <c r="AB423">
        <f t="shared" si="144"/>
        <v>10</v>
      </c>
      <c r="AC423" t="str">
        <f t="shared" si="145"/>
        <v>MOHAVE</v>
      </c>
      <c r="AI423">
        <f t="shared" si="132"/>
        <v>10</v>
      </c>
      <c r="AO423" t="s">
        <v>4722</v>
      </c>
      <c r="AP423" t="s">
        <v>4723</v>
      </c>
      <c r="AQ423" t="s">
        <v>4724</v>
      </c>
      <c r="AR423" t="s">
        <v>4725</v>
      </c>
      <c r="AS423" t="s">
        <v>240</v>
      </c>
      <c r="AT423">
        <v>1</v>
      </c>
      <c r="BC423" t="s">
        <v>4726</v>
      </c>
      <c r="BD423" t="s">
        <v>4722</v>
      </c>
      <c r="BH423" t="s">
        <v>242</v>
      </c>
      <c r="BI423" t="s">
        <v>613</v>
      </c>
      <c r="BS423" t="s">
        <v>243</v>
      </c>
      <c r="BV423" t="s">
        <v>244</v>
      </c>
      <c r="BY423" t="s">
        <v>245</v>
      </c>
      <c r="CA423">
        <v>3241</v>
      </c>
      <c r="CD423" t="s">
        <v>4727</v>
      </c>
      <c r="CE423" t="s">
        <v>248</v>
      </c>
      <c r="CG423" t="s">
        <v>4024</v>
      </c>
      <c r="CH423" t="s">
        <v>4024</v>
      </c>
      <c r="CI423" t="s">
        <v>1705</v>
      </c>
      <c r="CJ423" t="str">
        <f>"55408-3713"</f>
        <v>55408-3713</v>
      </c>
      <c r="CK423" t="s">
        <v>2656</v>
      </c>
      <c r="CL423" t="s">
        <v>4728</v>
      </c>
      <c r="CM423" t="s">
        <v>4729</v>
      </c>
      <c r="CN423" t="s">
        <v>254</v>
      </c>
      <c r="CO423" t="s">
        <v>4730</v>
      </c>
      <c r="CP423" t="str">
        <f>"124-13-055"</f>
        <v>124-13-055</v>
      </c>
      <c r="CQ423" t="str">
        <f>"12413055"</f>
        <v>12413055</v>
      </c>
      <c r="CR423" t="str">
        <f>"R12413055"</f>
        <v>R12413055</v>
      </c>
      <c r="CS423">
        <v>4015</v>
      </c>
      <c r="CW423" t="s">
        <v>256</v>
      </c>
      <c r="CX423" t="s">
        <v>424</v>
      </c>
      <c r="CY423" t="s">
        <v>559</v>
      </c>
      <c r="CZ423">
        <v>5</v>
      </c>
      <c r="DB423">
        <v>34.6651206706346</v>
      </c>
      <c r="DC423">
        <v>-114.17122462499999</v>
      </c>
      <c r="DK423" t="s">
        <v>1468</v>
      </c>
      <c r="DL423" t="s">
        <v>1468</v>
      </c>
      <c r="DO423" t="str">
        <f>""</f>
        <v/>
      </c>
      <c r="DQ423">
        <v>0</v>
      </c>
      <c r="DR423">
        <v>0</v>
      </c>
      <c r="DS423">
        <v>0</v>
      </c>
      <c r="DT423">
        <v>0</v>
      </c>
      <c r="DW423">
        <v>0</v>
      </c>
      <c r="DX423">
        <v>0</v>
      </c>
      <c r="DZ423">
        <v>0</v>
      </c>
      <c r="EA423">
        <v>0</v>
      </c>
      <c r="EB423">
        <v>0</v>
      </c>
      <c r="EC423">
        <v>0</v>
      </c>
      <c r="ED423">
        <v>0</v>
      </c>
      <c r="EE423">
        <v>0</v>
      </c>
      <c r="EF423">
        <v>0</v>
      </c>
      <c r="EG423">
        <v>0</v>
      </c>
      <c r="EH423">
        <v>0</v>
      </c>
      <c r="EI423">
        <v>0</v>
      </c>
      <c r="EL423">
        <v>0</v>
      </c>
      <c r="EN423">
        <v>0</v>
      </c>
      <c r="EP423">
        <v>0</v>
      </c>
      <c r="ER423">
        <v>0</v>
      </c>
      <c r="ET423">
        <v>0</v>
      </c>
      <c r="EY423">
        <v>0</v>
      </c>
      <c r="FA423">
        <v>0</v>
      </c>
      <c r="FL423">
        <v>0</v>
      </c>
      <c r="FQ423" t="s">
        <v>261</v>
      </c>
      <c r="FR423" t="s">
        <v>354</v>
      </c>
      <c r="FS423" t="s">
        <v>355</v>
      </c>
      <c r="FU423">
        <v>435600</v>
      </c>
      <c r="FV423">
        <v>10</v>
      </c>
      <c r="FW423">
        <v>0</v>
      </c>
      <c r="FX423">
        <v>0</v>
      </c>
      <c r="FY423">
        <v>0</v>
      </c>
      <c r="FZ423">
        <v>0</v>
      </c>
      <c r="GI423" t="s">
        <v>407</v>
      </c>
      <c r="GJ423" t="s">
        <v>1469</v>
      </c>
      <c r="GK423" t="s">
        <v>1470</v>
      </c>
      <c r="GL423" s="1">
        <v>40135</v>
      </c>
      <c r="GM423" t="s">
        <v>267</v>
      </c>
      <c r="GN423" t="str">
        <f>"TRUE"</f>
        <v>TRUE</v>
      </c>
      <c r="GO423">
        <v>2022</v>
      </c>
      <c r="GP423">
        <v>2020</v>
      </c>
      <c r="GQ423">
        <v>1370</v>
      </c>
      <c r="GR423" t="s">
        <v>246</v>
      </c>
      <c r="GS423" t="s">
        <v>246</v>
      </c>
      <c r="GT423" t="s">
        <v>246</v>
      </c>
      <c r="GU423" t="s">
        <v>246</v>
      </c>
      <c r="GV423" t="s">
        <v>246</v>
      </c>
      <c r="GW423" t="s">
        <v>246</v>
      </c>
      <c r="GX423" t="s">
        <v>246</v>
      </c>
      <c r="GY423" t="s">
        <v>246</v>
      </c>
      <c r="GZ423" t="s">
        <v>246</v>
      </c>
      <c r="HA423" t="s">
        <v>246</v>
      </c>
      <c r="HB423" t="s">
        <v>246</v>
      </c>
      <c r="HC423" t="s">
        <v>246</v>
      </c>
      <c r="HD423" t="s">
        <v>246</v>
      </c>
      <c r="HE423" s="2">
        <v>589</v>
      </c>
      <c r="HF423" s="2">
        <v>0</v>
      </c>
      <c r="HG423" s="2">
        <v>0</v>
      </c>
      <c r="HH423">
        <v>0</v>
      </c>
      <c r="HI423" s="2">
        <v>3925</v>
      </c>
      <c r="HJ423" s="2">
        <v>3925</v>
      </c>
      <c r="HK423" s="2">
        <v>0</v>
      </c>
      <c r="HL423">
        <v>0</v>
      </c>
      <c r="HM423" s="2">
        <v>0</v>
      </c>
      <c r="HN423" s="2">
        <v>0</v>
      </c>
      <c r="HO423" s="2">
        <v>0</v>
      </c>
      <c r="HP423">
        <v>0</v>
      </c>
      <c r="HQ423" s="2">
        <v>73.900000000000006</v>
      </c>
      <c r="HS423" s="2">
        <v>3925</v>
      </c>
      <c r="HV423" t="s">
        <v>410</v>
      </c>
      <c r="HY423" t="s">
        <v>411</v>
      </c>
      <c r="HZ423" t="s">
        <v>411</v>
      </c>
      <c r="IB423" s="1">
        <v>38440</v>
      </c>
      <c r="IC423" s="1">
        <v>38447</v>
      </c>
      <c r="ID423" s="2">
        <v>0</v>
      </c>
      <c r="IE423" t="s">
        <v>362</v>
      </c>
      <c r="IF423" t="str">
        <f>"                    "</f>
        <v xml:space="preserve">                    </v>
      </c>
      <c r="IG423" t="str">
        <f>"5523.614"</f>
        <v>5523.614</v>
      </c>
      <c r="IH423" t="str">
        <f>""</f>
        <v/>
      </c>
      <c r="IT423" t="str">
        <f>""</f>
        <v/>
      </c>
      <c r="IY423" t="str">
        <f>""</f>
        <v/>
      </c>
      <c r="JB423" t="s">
        <v>271</v>
      </c>
      <c r="JD423" t="str">
        <f>""</f>
        <v/>
      </c>
      <c r="JE423" t="str">
        <f>""</f>
        <v/>
      </c>
      <c r="JO423" t="str">
        <f>""</f>
        <v/>
      </c>
      <c r="JP423" t="str">
        <f>""</f>
        <v/>
      </c>
      <c r="JQ423" t="str">
        <f>HYPERLINK("https://web.datatree.com/?/property?propertyId=3733110")</f>
        <v>https://web.datatree.com/?/property?propertyId=3733110</v>
      </c>
    </row>
    <row r="424" spans="1:277" x14ac:dyDescent="0.25">
      <c r="A424">
        <v>422</v>
      </c>
      <c r="B424" s="15" t="s">
        <v>18833</v>
      </c>
      <c r="C424" s="15" t="s">
        <v>18832</v>
      </c>
      <c r="D424" s="15" t="s">
        <v>18834</v>
      </c>
      <c r="E424" s="15" t="s">
        <v>18835</v>
      </c>
      <c r="F424" s="15" t="s">
        <v>18836</v>
      </c>
      <c r="G424" s="15" t="s">
        <v>243</v>
      </c>
      <c r="H424" s="15">
        <v>85555</v>
      </c>
      <c r="I424" s="15" t="s">
        <v>18837</v>
      </c>
      <c r="J424" s="23" t="s">
        <v>18838</v>
      </c>
      <c r="K424" s="15" t="s">
        <v>18839</v>
      </c>
      <c r="L424" s="16" t="s">
        <v>18840</v>
      </c>
      <c r="M424" s="17" t="str">
        <f t="shared" si="130"/>
        <v>6/31/2022</v>
      </c>
      <c r="N424" s="15">
        <v>9616</v>
      </c>
      <c r="O424" s="18">
        <f t="shared" si="133"/>
        <v>0</v>
      </c>
      <c r="P424" s="19" t="str">
        <f t="shared" si="134"/>
        <v>$0.00</v>
      </c>
      <c r="Q424" s="16">
        <v>44834</v>
      </c>
      <c r="R424" s="19" t="str">
        <f t="shared" si="131"/>
        <v>09/30/22</v>
      </c>
      <c r="S424" t="str">
        <f t="shared" si="135"/>
        <v>MOHAVE</v>
      </c>
      <c r="T424" s="6" t="str">
        <f t="shared" si="136"/>
        <v>326-10-073</v>
      </c>
      <c r="U424" t="str">
        <f t="shared" si="137"/>
        <v xml:space="preserve">3020 PEYTON RD </v>
      </c>
      <c r="V424" t="str">
        <f t="shared" si="138"/>
        <v>LA VERNE</v>
      </c>
      <c r="W424" t="str">
        <f t="shared" si="139"/>
        <v>CA</v>
      </c>
      <c r="X424" t="str">
        <f t="shared" si="140"/>
        <v>91750-3607</v>
      </c>
      <c r="Y424" t="str">
        <f t="shared" si="141"/>
        <v>PAUL</v>
      </c>
      <c r="Z424" t="str">
        <f t="shared" si="142"/>
        <v>LAVEN</v>
      </c>
      <c r="AA424" t="str">
        <f t="shared" si="143"/>
        <v>GATEWAY ACRES TRACT 10 LOT 70 &amp; 75 CONT 10 AC</v>
      </c>
      <c r="AB424">
        <f t="shared" si="144"/>
        <v>10</v>
      </c>
      <c r="AC424" t="str">
        <f t="shared" si="145"/>
        <v>MOHAVE</v>
      </c>
      <c r="AI424">
        <f t="shared" si="132"/>
        <v>10</v>
      </c>
      <c r="AO424" t="s">
        <v>4731</v>
      </c>
      <c r="AP424" t="s">
        <v>4732</v>
      </c>
      <c r="AQ424" t="s">
        <v>3159</v>
      </c>
      <c r="AR424" t="s">
        <v>4733</v>
      </c>
      <c r="AS424" t="s">
        <v>240</v>
      </c>
      <c r="AT424">
        <v>2</v>
      </c>
      <c r="BC424" t="s">
        <v>4734</v>
      </c>
      <c r="BD424" t="s">
        <v>4731</v>
      </c>
      <c r="BE424" t="s">
        <v>765</v>
      </c>
      <c r="BF424" t="s">
        <v>2412</v>
      </c>
      <c r="BH424" t="s">
        <v>242</v>
      </c>
      <c r="BS424" t="s">
        <v>243</v>
      </c>
      <c r="BV424" t="s">
        <v>244</v>
      </c>
      <c r="BY424" t="s">
        <v>245</v>
      </c>
      <c r="CA424">
        <v>3020</v>
      </c>
      <c r="CD424" t="s">
        <v>4735</v>
      </c>
      <c r="CE424" t="s">
        <v>491</v>
      </c>
      <c r="CG424" t="s">
        <v>4736</v>
      </c>
      <c r="CH424" t="s">
        <v>4736</v>
      </c>
      <c r="CI424" t="s">
        <v>328</v>
      </c>
      <c r="CJ424" t="str">
        <f>"91750-3607"</f>
        <v>91750-3607</v>
      </c>
      <c r="CK424" t="s">
        <v>329</v>
      </c>
      <c r="CL424" t="s">
        <v>4737</v>
      </c>
      <c r="CM424" t="s">
        <v>4738</v>
      </c>
      <c r="CN424" t="s">
        <v>254</v>
      </c>
      <c r="CO424" t="s">
        <v>4739</v>
      </c>
      <c r="CP424" t="str">
        <f>"326-10-073"</f>
        <v>326-10-073</v>
      </c>
      <c r="CQ424" t="str">
        <f>"32610073"</f>
        <v>32610073</v>
      </c>
      <c r="CR424" t="str">
        <f>"R32610073"</f>
        <v>R32610073</v>
      </c>
      <c r="CS424">
        <v>4015</v>
      </c>
      <c r="CX424" t="s">
        <v>309</v>
      </c>
      <c r="CY424" t="s">
        <v>499</v>
      </c>
      <c r="CZ424">
        <v>29</v>
      </c>
      <c r="DB424">
        <v>35.523610110208899</v>
      </c>
      <c r="DC424">
        <v>-114.339305572573</v>
      </c>
      <c r="DD424" t="s">
        <v>596</v>
      </c>
      <c r="DE424">
        <v>10</v>
      </c>
      <c r="DK424" t="s">
        <v>2268</v>
      </c>
      <c r="DL424" t="s">
        <v>2268</v>
      </c>
      <c r="DO424" t="str">
        <f>"70|75"</f>
        <v>70|75</v>
      </c>
      <c r="DQ424">
        <v>0</v>
      </c>
      <c r="DR424">
        <v>0</v>
      </c>
      <c r="DS424">
        <v>0</v>
      </c>
      <c r="DT424">
        <v>0</v>
      </c>
      <c r="DW424">
        <v>0</v>
      </c>
      <c r="DX424">
        <v>0</v>
      </c>
      <c r="DZ424">
        <v>0</v>
      </c>
      <c r="EA424">
        <v>0</v>
      </c>
      <c r="EB424">
        <v>0</v>
      </c>
      <c r="EC424">
        <v>0</v>
      </c>
      <c r="ED424">
        <v>0</v>
      </c>
      <c r="EE424">
        <v>0</v>
      </c>
      <c r="EF424">
        <v>0</v>
      </c>
      <c r="EG424">
        <v>0</v>
      </c>
      <c r="EH424">
        <v>0</v>
      </c>
      <c r="EI424">
        <v>0</v>
      </c>
      <c r="EL424">
        <v>0</v>
      </c>
      <c r="EN424">
        <v>0</v>
      </c>
      <c r="EP424">
        <v>0</v>
      </c>
      <c r="ER424">
        <v>0</v>
      </c>
      <c r="ET424">
        <v>0</v>
      </c>
      <c r="EY424">
        <v>0</v>
      </c>
      <c r="FA424">
        <v>0</v>
      </c>
      <c r="FL424">
        <v>0</v>
      </c>
      <c r="FQ424" t="s">
        <v>261</v>
      </c>
      <c r="FR424" t="s">
        <v>262</v>
      </c>
      <c r="FS424" t="s">
        <v>263</v>
      </c>
      <c r="FU424">
        <v>435600</v>
      </c>
      <c r="FV424">
        <v>10</v>
      </c>
      <c r="FW424">
        <v>0</v>
      </c>
      <c r="FX424">
        <v>0</v>
      </c>
      <c r="FY424">
        <v>0</v>
      </c>
      <c r="FZ424">
        <v>0</v>
      </c>
      <c r="GI424" t="s">
        <v>264</v>
      </c>
      <c r="GJ424" t="s">
        <v>313</v>
      </c>
      <c r="GK424" t="s">
        <v>314</v>
      </c>
      <c r="GL424" s="1">
        <v>40135</v>
      </c>
      <c r="GM424" t="s">
        <v>267</v>
      </c>
      <c r="GN424" t="str">
        <f t="shared" ref="GN424:GN430" si="148">"FALSE"</f>
        <v>FALSE</v>
      </c>
      <c r="GO424">
        <v>2022</v>
      </c>
      <c r="GP424">
        <v>2020</v>
      </c>
      <c r="GQ424">
        <v>1110</v>
      </c>
      <c r="GR424" t="s">
        <v>246</v>
      </c>
      <c r="GS424" t="s">
        <v>246</v>
      </c>
      <c r="GT424" t="s">
        <v>246</v>
      </c>
      <c r="GU424" t="s">
        <v>246</v>
      </c>
      <c r="GV424" t="s">
        <v>246</v>
      </c>
      <c r="GW424" t="s">
        <v>246</v>
      </c>
      <c r="GX424" t="s">
        <v>246</v>
      </c>
      <c r="GY424" t="s">
        <v>246</v>
      </c>
      <c r="GZ424" t="s">
        <v>246</v>
      </c>
      <c r="HA424" t="s">
        <v>246</v>
      </c>
      <c r="HB424" t="s">
        <v>246</v>
      </c>
      <c r="HC424" t="s">
        <v>246</v>
      </c>
      <c r="HD424" t="s">
        <v>246</v>
      </c>
      <c r="HE424" s="2">
        <v>2118</v>
      </c>
      <c r="HF424" s="2">
        <v>0</v>
      </c>
      <c r="HG424" s="2">
        <v>0</v>
      </c>
      <c r="HH424">
        <v>0</v>
      </c>
      <c r="HI424" s="2">
        <v>14120</v>
      </c>
      <c r="HJ424" s="2">
        <v>14120</v>
      </c>
      <c r="HK424" s="2">
        <v>0</v>
      </c>
      <c r="HL424">
        <v>0</v>
      </c>
      <c r="HM424" s="2">
        <v>0</v>
      </c>
      <c r="HN424" s="2">
        <v>0</v>
      </c>
      <c r="HO424" s="2">
        <v>0</v>
      </c>
      <c r="HP424">
        <v>0</v>
      </c>
      <c r="HQ424" s="2">
        <v>206.9</v>
      </c>
      <c r="HS424" s="2">
        <v>14120</v>
      </c>
      <c r="HV424" t="s">
        <v>315</v>
      </c>
      <c r="HY424" t="s">
        <v>316</v>
      </c>
      <c r="HZ424" t="s">
        <v>317</v>
      </c>
      <c r="IA424" t="s">
        <v>318</v>
      </c>
      <c r="IB424" s="1">
        <v>41158</v>
      </c>
      <c r="IC424" s="1">
        <v>41170</v>
      </c>
      <c r="IE424" t="s">
        <v>553</v>
      </c>
      <c r="IF424" t="str">
        <f>""</f>
        <v/>
      </c>
      <c r="IG424" t="str">
        <f>"2012.48919"</f>
        <v>2012.48919</v>
      </c>
      <c r="IH424" t="str">
        <f>""</f>
        <v/>
      </c>
      <c r="IT424" t="str">
        <f>""</f>
        <v/>
      </c>
      <c r="IY424" t="str">
        <f>""</f>
        <v/>
      </c>
      <c r="JB424" t="s">
        <v>271</v>
      </c>
      <c r="JD424" t="str">
        <f>""</f>
        <v/>
      </c>
      <c r="JE424" t="str">
        <f>""</f>
        <v/>
      </c>
      <c r="JO424" t="str">
        <f>""</f>
        <v/>
      </c>
      <c r="JP424" t="str">
        <f>""</f>
        <v/>
      </c>
      <c r="JQ424" t="str">
        <f>HYPERLINK("https://web.datatree.com/?/property?propertyId=3734318")</f>
        <v>https://web.datatree.com/?/property?propertyId=3734318</v>
      </c>
    </row>
    <row r="425" spans="1:277" x14ac:dyDescent="0.25">
      <c r="A425">
        <v>423</v>
      </c>
      <c r="B425" s="15" t="s">
        <v>18833</v>
      </c>
      <c r="C425" s="15" t="s">
        <v>18832</v>
      </c>
      <c r="D425" s="15" t="s">
        <v>18834</v>
      </c>
      <c r="E425" s="15" t="s">
        <v>18835</v>
      </c>
      <c r="F425" s="15" t="s">
        <v>18836</v>
      </c>
      <c r="G425" s="15" t="s">
        <v>243</v>
      </c>
      <c r="H425" s="15">
        <v>85555</v>
      </c>
      <c r="I425" s="15" t="s">
        <v>18837</v>
      </c>
      <c r="J425" s="23" t="s">
        <v>18838</v>
      </c>
      <c r="K425" s="15" t="s">
        <v>18839</v>
      </c>
      <c r="L425" s="16" t="s">
        <v>18840</v>
      </c>
      <c r="M425" s="17" t="str">
        <f t="shared" si="130"/>
        <v>6/31/2022</v>
      </c>
      <c r="N425" s="15">
        <v>9617</v>
      </c>
      <c r="O425" s="18">
        <f t="shared" si="133"/>
        <v>0</v>
      </c>
      <c r="P425" s="19" t="str">
        <f t="shared" si="134"/>
        <v>$0.00</v>
      </c>
      <c r="Q425" s="16">
        <v>44834</v>
      </c>
      <c r="R425" s="19" t="str">
        <f t="shared" si="131"/>
        <v>09/30/22</v>
      </c>
      <c r="S425" t="str">
        <f t="shared" si="135"/>
        <v>MOHAVE</v>
      </c>
      <c r="T425" s="6" t="str">
        <f t="shared" si="136"/>
        <v>351-22-033</v>
      </c>
      <c r="U425" t="str">
        <f t="shared" si="137"/>
        <v xml:space="preserve">1031 SHIRLEY OAKS ST </v>
      </c>
      <c r="V425" t="str">
        <f t="shared" si="138"/>
        <v>COLUMBUS</v>
      </c>
      <c r="W425" t="str">
        <f t="shared" si="139"/>
        <v>TX</v>
      </c>
      <c r="X425" t="str">
        <f t="shared" si="140"/>
        <v>78934-3204</v>
      </c>
      <c r="Y425">
        <f t="shared" si="141"/>
        <v>0</v>
      </c>
      <c r="Z425" t="str">
        <f t="shared" si="142"/>
        <v>IRWIN MARY KATHERINE</v>
      </c>
      <c r="AA425" t="str">
        <f t="shared" si="143"/>
        <v>GATEWAY ACRES TRACT 5 LOTS 39 &amp; 42</v>
      </c>
      <c r="AB425">
        <f t="shared" si="144"/>
        <v>10</v>
      </c>
      <c r="AC425" t="str">
        <f t="shared" si="145"/>
        <v>MOHAVE</v>
      </c>
      <c r="AI425">
        <f t="shared" si="132"/>
        <v>10</v>
      </c>
      <c r="AO425" t="s">
        <v>4740</v>
      </c>
      <c r="AR425" t="s">
        <v>4740</v>
      </c>
      <c r="AS425" t="s">
        <v>240</v>
      </c>
      <c r="AT425">
        <v>1</v>
      </c>
      <c r="BC425" t="s">
        <v>4741</v>
      </c>
      <c r="BD425" t="s">
        <v>4740</v>
      </c>
      <c r="BE425" t="s">
        <v>689</v>
      </c>
      <c r="BH425" t="s">
        <v>242</v>
      </c>
      <c r="BS425" t="s">
        <v>243</v>
      </c>
      <c r="BV425" t="s">
        <v>244</v>
      </c>
      <c r="BY425" t="s">
        <v>245</v>
      </c>
      <c r="CA425">
        <v>1031</v>
      </c>
      <c r="CD425" t="s">
        <v>4742</v>
      </c>
      <c r="CE425" t="s">
        <v>375</v>
      </c>
      <c r="CG425" t="s">
        <v>4743</v>
      </c>
      <c r="CH425" t="s">
        <v>4744</v>
      </c>
      <c r="CI425" t="s">
        <v>1134</v>
      </c>
      <c r="CJ425" t="str">
        <f>"78934-3204"</f>
        <v>78934-3204</v>
      </c>
      <c r="CK425" t="s">
        <v>2020</v>
      </c>
      <c r="CL425" t="s">
        <v>4745</v>
      </c>
      <c r="CM425" t="s">
        <v>4746</v>
      </c>
      <c r="CN425" t="s">
        <v>254</v>
      </c>
      <c r="CO425" t="s">
        <v>4747</v>
      </c>
      <c r="CP425" t="str">
        <f>"351-22-033"</f>
        <v>351-22-033</v>
      </c>
      <c r="CQ425" t="str">
        <f>"35122033"</f>
        <v>35122033</v>
      </c>
      <c r="CR425" t="str">
        <f>"R35122033"</f>
        <v>R35122033</v>
      </c>
      <c r="CS425">
        <v>4015</v>
      </c>
      <c r="CX425" t="s">
        <v>333</v>
      </c>
      <c r="CY425" t="s">
        <v>310</v>
      </c>
      <c r="CZ425">
        <v>35</v>
      </c>
      <c r="DB425">
        <v>35.427394763644401</v>
      </c>
      <c r="DC425">
        <v>-114.391892850003</v>
      </c>
      <c r="DD425" t="s">
        <v>790</v>
      </c>
      <c r="DE425">
        <v>5</v>
      </c>
      <c r="DK425" t="s">
        <v>2039</v>
      </c>
      <c r="DL425" t="s">
        <v>2039</v>
      </c>
      <c r="DO425" t="str">
        <f>"39|42"</f>
        <v>39|42</v>
      </c>
      <c r="DQ425">
        <v>0</v>
      </c>
      <c r="DR425">
        <v>0</v>
      </c>
      <c r="DS425">
        <v>0</v>
      </c>
      <c r="DT425">
        <v>0</v>
      </c>
      <c r="DW425">
        <v>0</v>
      </c>
      <c r="DX425">
        <v>0</v>
      </c>
      <c r="DZ425">
        <v>0</v>
      </c>
      <c r="EA425">
        <v>0</v>
      </c>
      <c r="EB425">
        <v>0</v>
      </c>
      <c r="EC425">
        <v>0</v>
      </c>
      <c r="ED425">
        <v>0</v>
      </c>
      <c r="EE425">
        <v>0</v>
      </c>
      <c r="EF425">
        <v>0</v>
      </c>
      <c r="EG425">
        <v>0</v>
      </c>
      <c r="EH425">
        <v>0</v>
      </c>
      <c r="EI425">
        <v>0</v>
      </c>
      <c r="EL425">
        <v>0</v>
      </c>
      <c r="EN425">
        <v>0</v>
      </c>
      <c r="EP425">
        <v>0</v>
      </c>
      <c r="ER425">
        <v>0</v>
      </c>
      <c r="ET425">
        <v>0</v>
      </c>
      <c r="EY425">
        <v>0</v>
      </c>
      <c r="FA425">
        <v>0</v>
      </c>
      <c r="FL425">
        <v>0</v>
      </c>
      <c r="FQ425" t="s">
        <v>336</v>
      </c>
      <c r="FR425" t="s">
        <v>337</v>
      </c>
      <c r="FS425" t="s">
        <v>338</v>
      </c>
      <c r="FU425">
        <v>435600</v>
      </c>
      <c r="FV425">
        <v>10</v>
      </c>
      <c r="FW425">
        <v>0</v>
      </c>
      <c r="FX425">
        <v>0</v>
      </c>
      <c r="FY425">
        <v>0</v>
      </c>
      <c r="FZ425">
        <v>0</v>
      </c>
      <c r="GI425" t="s">
        <v>264</v>
      </c>
      <c r="GJ425" t="s">
        <v>339</v>
      </c>
      <c r="GK425" t="s">
        <v>340</v>
      </c>
      <c r="GL425" s="1">
        <v>40135</v>
      </c>
      <c r="GM425" t="s">
        <v>267</v>
      </c>
      <c r="GN425" t="str">
        <f t="shared" si="148"/>
        <v>FALSE</v>
      </c>
      <c r="GO425">
        <v>2022</v>
      </c>
      <c r="GP425">
        <v>2020</v>
      </c>
      <c r="GQ425">
        <v>400</v>
      </c>
      <c r="GR425" t="s">
        <v>246</v>
      </c>
      <c r="GS425" t="s">
        <v>246</v>
      </c>
      <c r="GT425" t="s">
        <v>246</v>
      </c>
      <c r="GU425" t="s">
        <v>246</v>
      </c>
      <c r="GV425" t="s">
        <v>246</v>
      </c>
      <c r="GW425" t="s">
        <v>246</v>
      </c>
      <c r="GX425" t="s">
        <v>246</v>
      </c>
      <c r="GY425" t="s">
        <v>246</v>
      </c>
      <c r="GZ425" t="s">
        <v>246</v>
      </c>
      <c r="HA425" t="s">
        <v>246</v>
      </c>
      <c r="HB425" t="s">
        <v>246</v>
      </c>
      <c r="HC425" t="s">
        <v>246</v>
      </c>
      <c r="HD425" t="s">
        <v>246</v>
      </c>
      <c r="HE425" s="2">
        <v>771</v>
      </c>
      <c r="HF425" s="2">
        <v>0</v>
      </c>
      <c r="HG425" s="2">
        <v>0</v>
      </c>
      <c r="HH425">
        <v>0</v>
      </c>
      <c r="HI425" s="2">
        <v>5137</v>
      </c>
      <c r="HJ425" s="2">
        <v>5137</v>
      </c>
      <c r="HK425" s="2">
        <v>0</v>
      </c>
      <c r="HL425">
        <v>0</v>
      </c>
      <c r="HM425" s="2">
        <v>0</v>
      </c>
      <c r="HN425" s="2">
        <v>0</v>
      </c>
      <c r="HO425" s="2">
        <v>0</v>
      </c>
      <c r="HP425">
        <v>0</v>
      </c>
      <c r="HQ425" s="2">
        <v>92.38</v>
      </c>
      <c r="HS425" s="2">
        <v>5137</v>
      </c>
      <c r="HV425" t="s">
        <v>315</v>
      </c>
      <c r="HY425" t="s">
        <v>316</v>
      </c>
      <c r="HZ425" t="s">
        <v>317</v>
      </c>
      <c r="IA425" t="s">
        <v>318</v>
      </c>
      <c r="IF425" t="str">
        <f>""</f>
        <v/>
      </c>
      <c r="IG425" t="str">
        <f>""</f>
        <v/>
      </c>
      <c r="IH425" t="str">
        <f>""</f>
        <v/>
      </c>
      <c r="IT425" t="str">
        <f>""</f>
        <v/>
      </c>
      <c r="IY425" t="str">
        <f>""</f>
        <v/>
      </c>
      <c r="JB425" t="s">
        <v>271</v>
      </c>
      <c r="JD425" t="str">
        <f>""</f>
        <v/>
      </c>
      <c r="JE425" t="str">
        <f>""</f>
        <v/>
      </c>
      <c r="JO425" t="str">
        <f>""</f>
        <v/>
      </c>
      <c r="JP425" t="str">
        <f>""</f>
        <v/>
      </c>
      <c r="JQ425" t="str">
        <f>HYPERLINK("https://web.datatree.com/?/property?propertyId=3735980")</f>
        <v>https://web.datatree.com/?/property?propertyId=3735980</v>
      </c>
    </row>
    <row r="426" spans="1:277" x14ac:dyDescent="0.25">
      <c r="A426">
        <v>424</v>
      </c>
      <c r="B426" s="15" t="s">
        <v>18833</v>
      </c>
      <c r="C426" s="15" t="s">
        <v>18832</v>
      </c>
      <c r="D426" s="15" t="s">
        <v>18834</v>
      </c>
      <c r="E426" s="15" t="s">
        <v>18835</v>
      </c>
      <c r="F426" s="15" t="s">
        <v>18836</v>
      </c>
      <c r="G426" s="15" t="s">
        <v>243</v>
      </c>
      <c r="H426" s="15">
        <v>85555</v>
      </c>
      <c r="I426" s="15" t="s">
        <v>18837</v>
      </c>
      <c r="J426" s="23" t="s">
        <v>18838</v>
      </c>
      <c r="K426" s="15" t="s">
        <v>18839</v>
      </c>
      <c r="L426" s="16" t="s">
        <v>18840</v>
      </c>
      <c r="M426" s="17" t="str">
        <f t="shared" si="130"/>
        <v>6/31/2022</v>
      </c>
      <c r="N426" s="15">
        <v>9618</v>
      </c>
      <c r="O426" s="18">
        <f t="shared" si="133"/>
        <v>0</v>
      </c>
      <c r="P426" s="19" t="str">
        <f t="shared" si="134"/>
        <v>$0.00</v>
      </c>
      <c r="Q426" s="16">
        <v>44834</v>
      </c>
      <c r="R426" s="19" t="str">
        <f t="shared" si="131"/>
        <v>09/30/22</v>
      </c>
      <c r="S426" t="str">
        <f t="shared" si="135"/>
        <v>MOHAVE</v>
      </c>
      <c r="T426" s="6" t="str">
        <f t="shared" si="136"/>
        <v>210-03-018</v>
      </c>
      <c r="U426" t="str">
        <f t="shared" si="137"/>
        <v xml:space="preserve">815 E ROVEY AVE </v>
      </c>
      <c r="V426" t="str">
        <f t="shared" si="138"/>
        <v>PHOENIX</v>
      </c>
      <c r="W426" t="str">
        <f t="shared" si="139"/>
        <v>AZ</v>
      </c>
      <c r="X426" t="str">
        <f t="shared" si="140"/>
        <v>85014-1924</v>
      </c>
      <c r="Y426" t="str">
        <f t="shared" si="141"/>
        <v>DOLORES</v>
      </c>
      <c r="Z426" t="str">
        <f t="shared" si="142"/>
        <v>DRENSEK</v>
      </c>
      <c r="AA426" t="str">
        <f t="shared" si="143"/>
        <v>RIO VISTA UNIT 2 SUBDIVISION LOTS 19 &amp; 20</v>
      </c>
      <c r="AB426">
        <f t="shared" si="144"/>
        <v>10</v>
      </c>
      <c r="AC426" t="str">
        <f t="shared" si="145"/>
        <v>MOHAVE</v>
      </c>
      <c r="AI426">
        <f t="shared" si="132"/>
        <v>10</v>
      </c>
      <c r="AO426" t="s">
        <v>4748</v>
      </c>
      <c r="AP426" t="s">
        <v>4749</v>
      </c>
      <c r="AQ426" t="s">
        <v>4750</v>
      </c>
      <c r="AR426" t="s">
        <v>4751</v>
      </c>
      <c r="AS426" t="s">
        <v>240</v>
      </c>
      <c r="AT426">
        <v>4</v>
      </c>
      <c r="BC426" t="s">
        <v>4752</v>
      </c>
      <c r="BD426" t="s">
        <v>4748</v>
      </c>
      <c r="BH426" t="s">
        <v>242</v>
      </c>
      <c r="BS426" t="s">
        <v>243</v>
      </c>
      <c r="BV426" t="s">
        <v>244</v>
      </c>
      <c r="BY426" t="s">
        <v>245</v>
      </c>
      <c r="BZ426" t="s">
        <v>396</v>
      </c>
      <c r="CA426">
        <v>815</v>
      </c>
      <c r="CD426" t="s">
        <v>3040</v>
      </c>
      <c r="CE426" t="s">
        <v>248</v>
      </c>
      <c r="CG426" t="s">
        <v>591</v>
      </c>
      <c r="CH426" t="s">
        <v>591</v>
      </c>
      <c r="CI426" t="s">
        <v>243</v>
      </c>
      <c r="CJ426" t="str">
        <f>"85014-1924"</f>
        <v>85014-1924</v>
      </c>
      <c r="CK426" t="s">
        <v>1451</v>
      </c>
      <c r="CL426" t="s">
        <v>4753</v>
      </c>
      <c r="CM426" t="s">
        <v>4754</v>
      </c>
      <c r="CN426" t="s">
        <v>254</v>
      </c>
      <c r="CO426" t="s">
        <v>4755</v>
      </c>
      <c r="CP426" t="str">
        <f>"210-03-018"</f>
        <v>210-03-018</v>
      </c>
      <c r="CQ426" t="str">
        <f>"21003018"</f>
        <v>21003018</v>
      </c>
      <c r="CR426" t="str">
        <f>"R21003018"</f>
        <v>R21003018</v>
      </c>
      <c r="CS426">
        <v>4015</v>
      </c>
      <c r="CW426" t="s">
        <v>256</v>
      </c>
      <c r="CX426" t="s">
        <v>281</v>
      </c>
      <c r="CY426" t="s">
        <v>310</v>
      </c>
      <c r="CZ426">
        <v>4</v>
      </c>
      <c r="DB426">
        <v>34.761149762495698</v>
      </c>
      <c r="DC426">
        <v>-114.365970939874</v>
      </c>
      <c r="DD426" t="s">
        <v>1682</v>
      </c>
      <c r="DK426" t="s">
        <v>1683</v>
      </c>
      <c r="DL426" t="s">
        <v>1683</v>
      </c>
      <c r="DO426" t="str">
        <f>"19|20"</f>
        <v>19|20</v>
      </c>
      <c r="DQ426">
        <v>0</v>
      </c>
      <c r="DR426">
        <v>0</v>
      </c>
      <c r="DS426">
        <v>0</v>
      </c>
      <c r="DT426">
        <v>0</v>
      </c>
      <c r="DW426">
        <v>0</v>
      </c>
      <c r="DX426">
        <v>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L426">
        <v>0</v>
      </c>
      <c r="EN426">
        <v>0</v>
      </c>
      <c r="EP426">
        <v>0</v>
      </c>
      <c r="ER426">
        <v>0</v>
      </c>
      <c r="ET426">
        <v>0</v>
      </c>
      <c r="EY426">
        <v>0</v>
      </c>
      <c r="FA426">
        <v>0</v>
      </c>
      <c r="FL426">
        <v>0</v>
      </c>
      <c r="FQ426" t="s">
        <v>336</v>
      </c>
      <c r="FR426" t="s">
        <v>337</v>
      </c>
      <c r="FS426" t="s">
        <v>338</v>
      </c>
      <c r="FU426">
        <v>435600</v>
      </c>
      <c r="FV426">
        <v>10</v>
      </c>
      <c r="FW426">
        <v>0</v>
      </c>
      <c r="FX426">
        <v>0</v>
      </c>
      <c r="FY426">
        <v>0</v>
      </c>
      <c r="FZ426">
        <v>0</v>
      </c>
      <c r="GI426" t="s">
        <v>264</v>
      </c>
      <c r="GJ426" t="s">
        <v>384</v>
      </c>
      <c r="GK426" t="s">
        <v>385</v>
      </c>
      <c r="GL426" s="1">
        <v>40135</v>
      </c>
      <c r="GM426" t="s">
        <v>267</v>
      </c>
      <c r="GN426" t="str">
        <f t="shared" si="148"/>
        <v>FALSE</v>
      </c>
      <c r="GO426">
        <v>2022</v>
      </c>
      <c r="GP426">
        <v>2020</v>
      </c>
      <c r="GQ426">
        <v>2500</v>
      </c>
      <c r="GR426" t="s">
        <v>246</v>
      </c>
      <c r="GS426" t="s">
        <v>246</v>
      </c>
      <c r="GT426" t="s">
        <v>246</v>
      </c>
      <c r="GU426" t="s">
        <v>246</v>
      </c>
      <c r="GV426" t="s">
        <v>246</v>
      </c>
      <c r="GW426" t="s">
        <v>246</v>
      </c>
      <c r="GX426" t="s">
        <v>246</v>
      </c>
      <c r="GY426" t="s">
        <v>246</v>
      </c>
      <c r="GZ426" t="s">
        <v>246</v>
      </c>
      <c r="HA426" t="s">
        <v>246</v>
      </c>
      <c r="HB426" t="s">
        <v>246</v>
      </c>
      <c r="HC426" t="s">
        <v>246</v>
      </c>
      <c r="HD426" t="s">
        <v>246</v>
      </c>
      <c r="HE426" s="2">
        <v>493</v>
      </c>
      <c r="HF426" s="2">
        <v>0</v>
      </c>
      <c r="HG426" s="2">
        <v>0</v>
      </c>
      <c r="HH426">
        <v>0</v>
      </c>
      <c r="HI426" s="2">
        <v>3288</v>
      </c>
      <c r="HJ426" s="2">
        <v>3288</v>
      </c>
      <c r="HK426" s="2">
        <v>0</v>
      </c>
      <c r="HL426">
        <v>0</v>
      </c>
      <c r="HM426" s="2">
        <v>0</v>
      </c>
      <c r="HN426" s="2">
        <v>0</v>
      </c>
      <c r="HO426" s="2">
        <v>0</v>
      </c>
      <c r="HP426">
        <v>0</v>
      </c>
      <c r="HQ426" s="2">
        <v>24.84</v>
      </c>
      <c r="HS426" s="2">
        <v>3288</v>
      </c>
      <c r="HV426" t="s">
        <v>1191</v>
      </c>
      <c r="HY426" t="s">
        <v>1192</v>
      </c>
      <c r="HZ426" t="s">
        <v>1193</v>
      </c>
      <c r="IA426" t="s">
        <v>1194</v>
      </c>
      <c r="IF426" t="str">
        <f>""</f>
        <v/>
      </c>
      <c r="IG426" t="str">
        <f>""</f>
        <v/>
      </c>
      <c r="IH426" t="str">
        <f>""</f>
        <v/>
      </c>
      <c r="IT426" t="str">
        <f>""</f>
        <v/>
      </c>
      <c r="IY426" t="str">
        <f>""</f>
        <v/>
      </c>
      <c r="JB426" t="s">
        <v>271</v>
      </c>
      <c r="JD426" t="str">
        <f>""</f>
        <v/>
      </c>
      <c r="JE426" t="str">
        <f>""</f>
        <v/>
      </c>
      <c r="JO426" t="str">
        <f>""</f>
        <v/>
      </c>
      <c r="JP426" t="str">
        <f>""</f>
        <v/>
      </c>
      <c r="JQ426" t="str">
        <f>HYPERLINK("https://web.datatree.com/?/property?propertyId=3737719")</f>
        <v>https://web.datatree.com/?/property?propertyId=3737719</v>
      </c>
    </row>
    <row r="427" spans="1:277" x14ac:dyDescent="0.25">
      <c r="A427">
        <v>425</v>
      </c>
      <c r="B427" s="15" t="s">
        <v>18833</v>
      </c>
      <c r="C427" s="15" t="s">
        <v>18832</v>
      </c>
      <c r="D427" s="15" t="s">
        <v>18834</v>
      </c>
      <c r="E427" s="15" t="s">
        <v>18835</v>
      </c>
      <c r="F427" s="15" t="s">
        <v>18836</v>
      </c>
      <c r="G427" s="15" t="s">
        <v>243</v>
      </c>
      <c r="H427" s="15">
        <v>85555</v>
      </c>
      <c r="I427" s="15" t="s">
        <v>18837</v>
      </c>
      <c r="J427" s="23" t="s">
        <v>18838</v>
      </c>
      <c r="K427" s="15" t="s">
        <v>18839</v>
      </c>
      <c r="L427" s="16" t="s">
        <v>18840</v>
      </c>
      <c r="M427" s="17" t="str">
        <f t="shared" si="130"/>
        <v>6/31/2022</v>
      </c>
      <c r="N427" s="15">
        <v>9619</v>
      </c>
      <c r="O427" s="18">
        <f t="shared" si="133"/>
        <v>0</v>
      </c>
      <c r="P427" s="19" t="str">
        <f t="shared" si="134"/>
        <v>$0.00</v>
      </c>
      <c r="Q427" s="16">
        <v>44834</v>
      </c>
      <c r="R427" s="19" t="str">
        <f t="shared" si="131"/>
        <v>09/30/22</v>
      </c>
      <c r="S427" t="str">
        <f t="shared" si="135"/>
        <v>MOHAVE</v>
      </c>
      <c r="T427" s="6" t="str">
        <f t="shared" si="136"/>
        <v>317-20-069</v>
      </c>
      <c r="U427" t="str">
        <f t="shared" si="137"/>
        <v xml:space="preserve">1711 N STOCKTON HILL RD #346 </v>
      </c>
      <c r="V427" t="str">
        <f t="shared" si="138"/>
        <v>KINGMAN</v>
      </c>
      <c r="W427" t="str">
        <f t="shared" si="139"/>
        <v>AZ</v>
      </c>
      <c r="X427" t="str">
        <f t="shared" si="140"/>
        <v>86401-4673</v>
      </c>
      <c r="Y427">
        <f t="shared" si="141"/>
        <v>0</v>
      </c>
      <c r="Z427" t="str">
        <f t="shared" si="142"/>
        <v>MEF LLC</v>
      </c>
      <c r="AA427" t="str">
        <f t="shared" si="143"/>
        <v>GATEWAY ACRES TRACT 7 LOTS 85 &amp; 92 CONT 10 AC</v>
      </c>
      <c r="AB427">
        <f t="shared" si="144"/>
        <v>10</v>
      </c>
      <c r="AC427" t="str">
        <f t="shared" si="145"/>
        <v>MOHAVE</v>
      </c>
      <c r="AI427">
        <f t="shared" si="132"/>
        <v>10</v>
      </c>
      <c r="AO427" t="s">
        <v>4756</v>
      </c>
      <c r="AR427" t="s">
        <v>4756</v>
      </c>
      <c r="AS427" t="s">
        <v>273</v>
      </c>
      <c r="AT427">
        <v>3</v>
      </c>
      <c r="BC427" t="s">
        <v>4756</v>
      </c>
      <c r="BD427" t="s">
        <v>4756</v>
      </c>
      <c r="BF427" t="s">
        <v>274</v>
      </c>
      <c r="BH427" t="s">
        <v>242</v>
      </c>
      <c r="BS427" t="s">
        <v>243</v>
      </c>
      <c r="BV427" t="s">
        <v>244</v>
      </c>
      <c r="BY427" t="s">
        <v>245</v>
      </c>
      <c r="BZ427" t="s">
        <v>246</v>
      </c>
      <c r="CA427">
        <v>1711</v>
      </c>
      <c r="CD427" t="s">
        <v>1038</v>
      </c>
      <c r="CE427" t="s">
        <v>491</v>
      </c>
      <c r="CF427">
        <v>346</v>
      </c>
      <c r="CG427" t="s">
        <v>345</v>
      </c>
      <c r="CH427" t="s">
        <v>345</v>
      </c>
      <c r="CI427" t="s">
        <v>243</v>
      </c>
      <c r="CJ427" t="str">
        <f>"86401-4673"</f>
        <v>86401-4673</v>
      </c>
      <c r="CK427" t="s">
        <v>494</v>
      </c>
      <c r="CL427" t="s">
        <v>4757</v>
      </c>
      <c r="CM427" t="s">
        <v>4758</v>
      </c>
      <c r="CN427" t="s">
        <v>254</v>
      </c>
      <c r="CO427" t="s">
        <v>4759</v>
      </c>
      <c r="CP427" t="str">
        <f>"317-20-069"</f>
        <v>317-20-069</v>
      </c>
      <c r="CQ427" t="str">
        <f>"31720069"</f>
        <v>31720069</v>
      </c>
      <c r="CR427" t="str">
        <f>"R31720069"</f>
        <v>R31720069</v>
      </c>
      <c r="CS427">
        <v>4015</v>
      </c>
      <c r="CX427" t="s">
        <v>309</v>
      </c>
      <c r="CY427" t="s">
        <v>310</v>
      </c>
      <c r="CZ427">
        <v>35</v>
      </c>
      <c r="DB427">
        <v>35.507289424993303</v>
      </c>
      <c r="DC427">
        <v>-114.39028488981</v>
      </c>
      <c r="DD427" t="s">
        <v>1267</v>
      </c>
      <c r="DE427">
        <v>7</v>
      </c>
      <c r="DK427" t="s">
        <v>1503</v>
      </c>
      <c r="DL427" t="s">
        <v>1503</v>
      </c>
      <c r="DO427" t="str">
        <f>"85|92"</f>
        <v>85|92</v>
      </c>
      <c r="DQ427">
        <v>0</v>
      </c>
      <c r="DR427">
        <v>0</v>
      </c>
      <c r="DS427">
        <v>0</v>
      </c>
      <c r="DT427">
        <v>0</v>
      </c>
      <c r="DW427">
        <v>0</v>
      </c>
      <c r="DX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0</v>
      </c>
      <c r="EI427">
        <v>0</v>
      </c>
      <c r="EL427">
        <v>0</v>
      </c>
      <c r="EN427">
        <v>0</v>
      </c>
      <c r="EP427">
        <v>0</v>
      </c>
      <c r="ER427">
        <v>0</v>
      </c>
      <c r="ET427">
        <v>0</v>
      </c>
      <c r="EY427">
        <v>0</v>
      </c>
      <c r="FA427">
        <v>0</v>
      </c>
      <c r="FL427">
        <v>0</v>
      </c>
      <c r="FQ427" t="s">
        <v>336</v>
      </c>
      <c r="FR427" t="s">
        <v>405</v>
      </c>
      <c r="FS427" t="s">
        <v>406</v>
      </c>
      <c r="FU427">
        <v>435600</v>
      </c>
      <c r="FV427">
        <v>10</v>
      </c>
      <c r="FW427">
        <v>0</v>
      </c>
      <c r="FX427">
        <v>0</v>
      </c>
      <c r="FY427">
        <v>0</v>
      </c>
      <c r="FZ427">
        <v>0</v>
      </c>
      <c r="GI427" t="s">
        <v>264</v>
      </c>
      <c r="GJ427" t="s">
        <v>538</v>
      </c>
      <c r="GK427" t="s">
        <v>539</v>
      </c>
      <c r="GL427" s="1">
        <v>40135</v>
      </c>
      <c r="GM427" t="s">
        <v>267</v>
      </c>
      <c r="GN427" t="str">
        <f t="shared" si="148"/>
        <v>FALSE</v>
      </c>
      <c r="GO427">
        <v>2022</v>
      </c>
      <c r="GP427">
        <v>2020</v>
      </c>
      <c r="GQ427">
        <v>400</v>
      </c>
      <c r="GR427" t="s">
        <v>246</v>
      </c>
      <c r="GS427" t="s">
        <v>246</v>
      </c>
      <c r="GT427" t="s">
        <v>246</v>
      </c>
      <c r="GU427" t="s">
        <v>246</v>
      </c>
      <c r="GV427" t="s">
        <v>246</v>
      </c>
      <c r="GW427" t="s">
        <v>246</v>
      </c>
      <c r="GX427" t="s">
        <v>246</v>
      </c>
      <c r="GY427" t="s">
        <v>246</v>
      </c>
      <c r="GZ427" t="s">
        <v>246</v>
      </c>
      <c r="HA427" t="s">
        <v>246</v>
      </c>
      <c r="HB427" t="s">
        <v>246</v>
      </c>
      <c r="HC427" t="s">
        <v>246</v>
      </c>
      <c r="HD427" t="s">
        <v>246</v>
      </c>
      <c r="HE427" s="2">
        <v>2350</v>
      </c>
      <c r="HF427" s="2">
        <v>0</v>
      </c>
      <c r="HG427" s="2">
        <v>0</v>
      </c>
      <c r="HH427">
        <v>0</v>
      </c>
      <c r="HI427" s="2">
        <v>15665</v>
      </c>
      <c r="HJ427" s="2">
        <v>15665</v>
      </c>
      <c r="HK427" s="2">
        <v>0</v>
      </c>
      <c r="HL427">
        <v>0</v>
      </c>
      <c r="HM427" s="2">
        <v>0</v>
      </c>
      <c r="HN427" s="2">
        <v>0</v>
      </c>
      <c r="HO427" s="2">
        <v>0</v>
      </c>
      <c r="HP427">
        <v>0</v>
      </c>
      <c r="HQ427" s="2">
        <v>157.06</v>
      </c>
      <c r="HS427" s="2">
        <v>15665</v>
      </c>
      <c r="HV427" t="s">
        <v>315</v>
      </c>
      <c r="HY427" t="s">
        <v>316</v>
      </c>
      <c r="HZ427" t="s">
        <v>317</v>
      </c>
      <c r="IA427" t="s">
        <v>318</v>
      </c>
      <c r="IF427" t="str">
        <f>""</f>
        <v/>
      </c>
      <c r="IG427" t="str">
        <f>""</f>
        <v/>
      </c>
      <c r="IH427" t="str">
        <f>""</f>
        <v/>
      </c>
      <c r="II427" s="1">
        <v>42872</v>
      </c>
      <c r="IJ427" s="1">
        <v>42916</v>
      </c>
      <c r="IK427" s="2">
        <v>10000</v>
      </c>
      <c r="IM427" t="s">
        <v>270</v>
      </c>
      <c r="IN427" t="s">
        <v>4760</v>
      </c>
      <c r="IT427" t="str">
        <f>""</f>
        <v/>
      </c>
      <c r="IY427" t="str">
        <f>""</f>
        <v/>
      </c>
      <c r="JA427" t="s">
        <v>1060</v>
      </c>
      <c r="JB427" t="s">
        <v>271</v>
      </c>
      <c r="JD427" t="str">
        <f>"2017.31324"</f>
        <v>2017.31324</v>
      </c>
      <c r="JE427" t="str">
        <f>""</f>
        <v/>
      </c>
      <c r="JO427" t="str">
        <f>""</f>
        <v/>
      </c>
      <c r="JP427" t="str">
        <f>""</f>
        <v/>
      </c>
      <c r="JQ427" t="str">
        <f>HYPERLINK("https://web.datatree.com/?/property?propertyId=3785887")</f>
        <v>https://web.datatree.com/?/property?propertyId=3785887</v>
      </c>
    </row>
    <row r="428" spans="1:277" x14ac:dyDescent="0.25">
      <c r="A428">
        <v>426</v>
      </c>
      <c r="B428" s="15" t="s">
        <v>18833</v>
      </c>
      <c r="C428" s="15" t="s">
        <v>18832</v>
      </c>
      <c r="D428" s="15" t="s">
        <v>18834</v>
      </c>
      <c r="E428" s="15" t="s">
        <v>18835</v>
      </c>
      <c r="F428" s="15" t="s">
        <v>18836</v>
      </c>
      <c r="G428" s="15" t="s">
        <v>243</v>
      </c>
      <c r="H428" s="15">
        <v>85555</v>
      </c>
      <c r="I428" s="15" t="s">
        <v>18837</v>
      </c>
      <c r="J428" s="23" t="s">
        <v>18838</v>
      </c>
      <c r="K428" s="15" t="s">
        <v>18839</v>
      </c>
      <c r="L428" s="16" t="s">
        <v>18840</v>
      </c>
      <c r="M428" s="17" t="str">
        <f t="shared" si="130"/>
        <v>6/31/2022</v>
      </c>
      <c r="N428" s="15">
        <v>9620</v>
      </c>
      <c r="O428" s="18">
        <f t="shared" si="133"/>
        <v>0</v>
      </c>
      <c r="P428" s="19" t="str">
        <f t="shared" si="134"/>
        <v>$0.00</v>
      </c>
      <c r="Q428" s="16">
        <v>44834</v>
      </c>
      <c r="R428" s="19" t="str">
        <f t="shared" si="131"/>
        <v>09/30/22</v>
      </c>
      <c r="S428" t="str">
        <f t="shared" si="135"/>
        <v>MOHAVE</v>
      </c>
      <c r="T428" s="6" t="str">
        <f t="shared" si="136"/>
        <v>102-35-007</v>
      </c>
      <c r="U428" t="str">
        <f t="shared" si="137"/>
        <v xml:space="preserve">26827 POVEDA </v>
      </c>
      <c r="V428" t="str">
        <f t="shared" si="138"/>
        <v>MISSION VIEJO</v>
      </c>
      <c r="W428" t="str">
        <f t="shared" si="139"/>
        <v>CA</v>
      </c>
      <c r="X428" t="str">
        <f t="shared" si="140"/>
        <v>92691-5807</v>
      </c>
      <c r="Y428" t="str">
        <f t="shared" si="141"/>
        <v>JOHN</v>
      </c>
      <c r="Z428" t="str">
        <f t="shared" si="142"/>
        <v>DIAZUDUL</v>
      </c>
      <c r="AA428" t="str">
        <f t="shared" si="143"/>
        <v>NW4 NW4 SE4 CONT 10 ACRES</v>
      </c>
      <c r="AB428">
        <f t="shared" si="144"/>
        <v>10</v>
      </c>
      <c r="AC428" t="str">
        <f t="shared" si="145"/>
        <v>MOHAVE</v>
      </c>
      <c r="AI428">
        <f t="shared" si="132"/>
        <v>10</v>
      </c>
      <c r="AO428" t="s">
        <v>4761</v>
      </c>
      <c r="AP428" t="s">
        <v>468</v>
      </c>
      <c r="AQ428" t="s">
        <v>469</v>
      </c>
      <c r="AR428" t="s">
        <v>4762</v>
      </c>
      <c r="AS428" t="s">
        <v>240</v>
      </c>
      <c r="AT428">
        <v>1</v>
      </c>
      <c r="BC428" t="s">
        <v>4763</v>
      </c>
      <c r="BD428" t="s">
        <v>4761</v>
      </c>
      <c r="BH428" t="s">
        <v>242</v>
      </c>
      <c r="BS428" t="s">
        <v>243</v>
      </c>
      <c r="BV428" t="s">
        <v>244</v>
      </c>
      <c r="BY428" t="s">
        <v>245</v>
      </c>
      <c r="CA428">
        <v>26827</v>
      </c>
      <c r="CD428" t="s">
        <v>4764</v>
      </c>
      <c r="CG428" t="s">
        <v>4765</v>
      </c>
      <c r="CH428" t="s">
        <v>4765</v>
      </c>
      <c r="CI428" t="s">
        <v>328</v>
      </c>
      <c r="CJ428" t="str">
        <f>"92691-5807"</f>
        <v>92691-5807</v>
      </c>
      <c r="CK428" t="s">
        <v>921</v>
      </c>
      <c r="CL428" t="s">
        <v>4766</v>
      </c>
      <c r="CM428" t="s">
        <v>4767</v>
      </c>
      <c r="CN428" t="s">
        <v>254</v>
      </c>
      <c r="CO428" t="s">
        <v>4768</v>
      </c>
      <c r="CP428" t="str">
        <f>"102-35-007"</f>
        <v>102-35-007</v>
      </c>
      <c r="CQ428" t="str">
        <f>"10235007"</f>
        <v>10235007</v>
      </c>
      <c r="CR428" t="str">
        <f>"R10235007"</f>
        <v>R10235007</v>
      </c>
      <c r="CS428">
        <v>4015</v>
      </c>
      <c r="CW428" t="s">
        <v>256</v>
      </c>
      <c r="CX428" t="s">
        <v>424</v>
      </c>
      <c r="CY428" t="s">
        <v>258</v>
      </c>
      <c r="CZ428">
        <v>7</v>
      </c>
      <c r="DB428">
        <v>34.653564675729598</v>
      </c>
      <c r="DC428">
        <v>-113.55454857510099</v>
      </c>
      <c r="DK428" t="s">
        <v>4769</v>
      </c>
      <c r="DL428" t="s">
        <v>4769</v>
      </c>
      <c r="DO428" t="str">
        <f>""</f>
        <v/>
      </c>
      <c r="DQ428">
        <v>0</v>
      </c>
      <c r="DR428">
        <v>0</v>
      </c>
      <c r="DS428">
        <v>0</v>
      </c>
      <c r="DT428">
        <v>0</v>
      </c>
      <c r="DW428">
        <v>0</v>
      </c>
      <c r="DX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L428">
        <v>0</v>
      </c>
      <c r="EN428">
        <v>0</v>
      </c>
      <c r="EP428">
        <v>0</v>
      </c>
      <c r="ER428">
        <v>0</v>
      </c>
      <c r="ET428">
        <v>0</v>
      </c>
      <c r="EY428">
        <v>0</v>
      </c>
      <c r="FA428">
        <v>0</v>
      </c>
      <c r="FL428">
        <v>0</v>
      </c>
      <c r="FQ428" t="s">
        <v>261</v>
      </c>
      <c r="FR428" t="s">
        <v>354</v>
      </c>
      <c r="FS428" t="s">
        <v>355</v>
      </c>
      <c r="FU428">
        <v>435600</v>
      </c>
      <c r="FV428">
        <v>10</v>
      </c>
      <c r="FW428">
        <v>0</v>
      </c>
      <c r="FX428">
        <v>0</v>
      </c>
      <c r="FY428">
        <v>0</v>
      </c>
      <c r="FZ428">
        <v>0</v>
      </c>
      <c r="GI428" t="s">
        <v>264</v>
      </c>
      <c r="GJ428" t="s">
        <v>287</v>
      </c>
      <c r="GK428" t="s">
        <v>288</v>
      </c>
      <c r="GL428" s="1">
        <v>40135</v>
      </c>
      <c r="GM428" t="s">
        <v>267</v>
      </c>
      <c r="GN428" t="str">
        <f t="shared" si="148"/>
        <v>FALSE</v>
      </c>
      <c r="GO428">
        <v>2022</v>
      </c>
      <c r="GP428">
        <v>2020</v>
      </c>
      <c r="GQ428">
        <v>600</v>
      </c>
      <c r="GR428" t="s">
        <v>246</v>
      </c>
      <c r="GS428" t="s">
        <v>246</v>
      </c>
      <c r="GT428" t="s">
        <v>246</v>
      </c>
      <c r="GU428" t="s">
        <v>246</v>
      </c>
      <c r="GV428" t="s">
        <v>246</v>
      </c>
      <c r="GW428" t="s">
        <v>246</v>
      </c>
      <c r="GX428" t="s">
        <v>246</v>
      </c>
      <c r="GY428" t="s">
        <v>246</v>
      </c>
      <c r="GZ428" t="s">
        <v>246</v>
      </c>
      <c r="HA428" t="s">
        <v>246</v>
      </c>
      <c r="HB428" t="s">
        <v>246</v>
      </c>
      <c r="HC428" t="s">
        <v>246</v>
      </c>
      <c r="HD428" t="s">
        <v>246</v>
      </c>
      <c r="HE428" s="2">
        <v>509</v>
      </c>
      <c r="HF428" s="2">
        <v>0</v>
      </c>
      <c r="HG428" s="2">
        <v>0</v>
      </c>
      <c r="HH428">
        <v>0</v>
      </c>
      <c r="HI428" s="2">
        <v>3391</v>
      </c>
      <c r="HJ428" s="2">
        <v>3391</v>
      </c>
      <c r="HK428" s="2">
        <v>0</v>
      </c>
      <c r="HL428">
        <v>0</v>
      </c>
      <c r="HM428" s="2">
        <v>0</v>
      </c>
      <c r="HN428" s="2">
        <v>0</v>
      </c>
      <c r="HO428" s="2">
        <v>0</v>
      </c>
      <c r="HP428">
        <v>0</v>
      </c>
      <c r="HQ428" s="2">
        <v>31.56</v>
      </c>
      <c r="HS428" s="2">
        <v>3391</v>
      </c>
      <c r="HV428" t="s">
        <v>289</v>
      </c>
      <c r="HY428" t="s">
        <v>290</v>
      </c>
      <c r="HZ428" t="s">
        <v>290</v>
      </c>
      <c r="IB428" s="1">
        <v>37792</v>
      </c>
      <c r="IC428" s="1">
        <v>37799</v>
      </c>
      <c r="ID428" s="2">
        <v>0</v>
      </c>
      <c r="IE428" t="s">
        <v>362</v>
      </c>
      <c r="IF428" t="str">
        <f>"                    "</f>
        <v xml:space="preserve">                    </v>
      </c>
      <c r="IG428" t="str">
        <f>"4562.731"</f>
        <v>4562.731</v>
      </c>
      <c r="IH428" t="str">
        <f>""</f>
        <v/>
      </c>
      <c r="IT428" t="str">
        <f>""</f>
        <v/>
      </c>
      <c r="IY428" t="str">
        <f>""</f>
        <v/>
      </c>
      <c r="JB428" t="s">
        <v>271</v>
      </c>
      <c r="JD428" t="str">
        <f>""</f>
        <v/>
      </c>
      <c r="JE428" t="str">
        <f>""</f>
        <v/>
      </c>
      <c r="JO428" t="str">
        <f>""</f>
        <v/>
      </c>
      <c r="JP428" t="str">
        <f>""</f>
        <v/>
      </c>
      <c r="JQ428" t="str">
        <f>HYPERLINK("https://web.datatree.com/?/property?propertyId=3738708")</f>
        <v>https://web.datatree.com/?/property?propertyId=3738708</v>
      </c>
    </row>
    <row r="429" spans="1:277" x14ac:dyDescent="0.25">
      <c r="A429">
        <v>427</v>
      </c>
      <c r="B429" s="15" t="s">
        <v>18833</v>
      </c>
      <c r="C429" s="15" t="s">
        <v>18832</v>
      </c>
      <c r="D429" s="15" t="s">
        <v>18834</v>
      </c>
      <c r="E429" s="15" t="s">
        <v>18835</v>
      </c>
      <c r="F429" s="15" t="s">
        <v>18836</v>
      </c>
      <c r="G429" s="15" t="s">
        <v>243</v>
      </c>
      <c r="H429" s="15">
        <v>85555</v>
      </c>
      <c r="I429" s="15" t="s">
        <v>18837</v>
      </c>
      <c r="J429" s="23" t="s">
        <v>18838</v>
      </c>
      <c r="K429" s="15" t="s">
        <v>18839</v>
      </c>
      <c r="L429" s="16" t="s">
        <v>18840</v>
      </c>
      <c r="M429" s="17" t="str">
        <f t="shared" si="130"/>
        <v>6/31/2022</v>
      </c>
      <c r="N429" s="15">
        <v>9621</v>
      </c>
      <c r="O429" s="18">
        <f t="shared" si="133"/>
        <v>0</v>
      </c>
      <c r="P429" s="19" t="str">
        <f t="shared" si="134"/>
        <v>$0.00</v>
      </c>
      <c r="Q429" s="16">
        <v>44834</v>
      </c>
      <c r="R429" s="19" t="str">
        <f t="shared" si="131"/>
        <v>09/30/22</v>
      </c>
      <c r="S429" t="str">
        <f t="shared" si="135"/>
        <v>MOHAVE</v>
      </c>
      <c r="T429" s="6" t="str">
        <f t="shared" si="136"/>
        <v>326-10-003</v>
      </c>
      <c r="U429" t="str">
        <f t="shared" si="137"/>
        <v xml:space="preserve">PO BOX 681210 </v>
      </c>
      <c r="V429" t="str">
        <f t="shared" si="138"/>
        <v>PARK CITY</v>
      </c>
      <c r="W429" t="str">
        <f t="shared" si="139"/>
        <v>UT</v>
      </c>
      <c r="X429" t="str">
        <f t="shared" si="140"/>
        <v>84068-1210</v>
      </c>
      <c r="Y429" t="str">
        <f t="shared" si="141"/>
        <v>JOEY</v>
      </c>
      <c r="Z429" t="str">
        <f t="shared" si="142"/>
        <v>KOVNER</v>
      </c>
      <c r="AA429" t="str">
        <f t="shared" si="143"/>
        <v>GATEWAY ACRES TRACT 10 LOT 4 &amp; 13 CONT 10 ACRES</v>
      </c>
      <c r="AB429">
        <f t="shared" si="144"/>
        <v>10</v>
      </c>
      <c r="AC429" t="str">
        <f t="shared" si="145"/>
        <v>MOHAVE</v>
      </c>
      <c r="AI429">
        <f t="shared" si="132"/>
        <v>10</v>
      </c>
      <c r="AO429" t="s">
        <v>4770</v>
      </c>
      <c r="AP429" t="s">
        <v>4771</v>
      </c>
      <c r="AQ429" t="s">
        <v>4772</v>
      </c>
      <c r="AR429" t="s">
        <v>4773</v>
      </c>
      <c r="AS429" t="s">
        <v>240</v>
      </c>
      <c r="AT429">
        <v>2</v>
      </c>
      <c r="BC429" t="s">
        <v>4774</v>
      </c>
      <c r="BD429" t="s">
        <v>4770</v>
      </c>
      <c r="BH429" t="s">
        <v>242</v>
      </c>
      <c r="BS429" t="s">
        <v>243</v>
      </c>
      <c r="BV429" t="s">
        <v>244</v>
      </c>
      <c r="BY429" t="s">
        <v>245</v>
      </c>
      <c r="CD429" t="s">
        <v>4775</v>
      </c>
      <c r="CG429" t="s">
        <v>4776</v>
      </c>
      <c r="CH429" t="s">
        <v>4776</v>
      </c>
      <c r="CI429" t="s">
        <v>2206</v>
      </c>
      <c r="CJ429" t="str">
        <f>"84068-1210"</f>
        <v>84068-1210</v>
      </c>
      <c r="CL429" t="s">
        <v>4777</v>
      </c>
      <c r="CM429" t="s">
        <v>4778</v>
      </c>
      <c r="CN429" t="s">
        <v>254</v>
      </c>
      <c r="CO429" t="s">
        <v>4779</v>
      </c>
      <c r="CP429" t="str">
        <f>"326-10-003"</f>
        <v>326-10-003</v>
      </c>
      <c r="CQ429" t="str">
        <f>"32610003"</f>
        <v>32610003</v>
      </c>
      <c r="CR429" t="str">
        <f>"R32610003"</f>
        <v>R32610003</v>
      </c>
      <c r="CS429">
        <v>4015</v>
      </c>
      <c r="CX429" t="s">
        <v>309</v>
      </c>
      <c r="CY429" t="s">
        <v>499</v>
      </c>
      <c r="CZ429">
        <v>29</v>
      </c>
      <c r="DB429">
        <v>35.530868718752998</v>
      </c>
      <c r="DC429">
        <v>-114.33487895634499</v>
      </c>
      <c r="DD429" t="s">
        <v>596</v>
      </c>
      <c r="DE429">
        <v>10</v>
      </c>
      <c r="DK429" t="s">
        <v>2268</v>
      </c>
      <c r="DL429" t="s">
        <v>2268</v>
      </c>
      <c r="DO429" t="str">
        <f>"4|13"</f>
        <v>4|13</v>
      </c>
      <c r="DQ429">
        <v>0</v>
      </c>
      <c r="DR429">
        <v>0</v>
      </c>
      <c r="DS429">
        <v>0</v>
      </c>
      <c r="DT429">
        <v>0</v>
      </c>
      <c r="DW429">
        <v>0</v>
      </c>
      <c r="DX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L429">
        <v>0</v>
      </c>
      <c r="EN429">
        <v>0</v>
      </c>
      <c r="EP429">
        <v>0</v>
      </c>
      <c r="ER429">
        <v>0</v>
      </c>
      <c r="ET429">
        <v>0</v>
      </c>
      <c r="EY429">
        <v>0</v>
      </c>
      <c r="FA429">
        <v>0</v>
      </c>
      <c r="FL429">
        <v>0</v>
      </c>
      <c r="FQ429" t="s">
        <v>261</v>
      </c>
      <c r="FR429" t="s">
        <v>262</v>
      </c>
      <c r="FS429" t="s">
        <v>263</v>
      </c>
      <c r="FU429">
        <v>435600</v>
      </c>
      <c r="FV429">
        <v>10</v>
      </c>
      <c r="FW429">
        <v>0</v>
      </c>
      <c r="FX429">
        <v>0</v>
      </c>
      <c r="FY429">
        <v>0</v>
      </c>
      <c r="FZ429">
        <v>0</v>
      </c>
      <c r="GI429" t="s">
        <v>264</v>
      </c>
      <c r="GJ429" t="s">
        <v>313</v>
      </c>
      <c r="GK429" t="s">
        <v>314</v>
      </c>
      <c r="GL429" s="1">
        <v>40135</v>
      </c>
      <c r="GM429" t="s">
        <v>267</v>
      </c>
      <c r="GN429" t="str">
        <f t="shared" si="148"/>
        <v>FALSE</v>
      </c>
      <c r="GO429">
        <v>2022</v>
      </c>
      <c r="GP429">
        <v>2020</v>
      </c>
      <c r="GQ429">
        <v>1110</v>
      </c>
      <c r="GR429" t="s">
        <v>246</v>
      </c>
      <c r="GS429" t="s">
        <v>246</v>
      </c>
      <c r="GT429" t="s">
        <v>246</v>
      </c>
      <c r="GU429" t="s">
        <v>246</v>
      </c>
      <c r="GV429" t="s">
        <v>246</v>
      </c>
      <c r="GW429" t="s">
        <v>246</v>
      </c>
      <c r="GX429" t="s">
        <v>246</v>
      </c>
      <c r="GY429" t="s">
        <v>246</v>
      </c>
      <c r="GZ429" t="s">
        <v>246</v>
      </c>
      <c r="HA429" t="s">
        <v>246</v>
      </c>
      <c r="HB429" t="s">
        <v>246</v>
      </c>
      <c r="HC429" t="s">
        <v>246</v>
      </c>
      <c r="HD429" t="s">
        <v>246</v>
      </c>
      <c r="HE429" s="2">
        <v>1800</v>
      </c>
      <c r="HF429" s="2">
        <v>0</v>
      </c>
      <c r="HG429" s="2">
        <v>0</v>
      </c>
      <c r="HH429">
        <v>0</v>
      </c>
      <c r="HI429" s="2">
        <v>12002</v>
      </c>
      <c r="HJ429" s="2">
        <v>12002</v>
      </c>
      <c r="HK429" s="2">
        <v>0</v>
      </c>
      <c r="HL429">
        <v>0</v>
      </c>
      <c r="HM429" s="2">
        <v>0</v>
      </c>
      <c r="HN429" s="2">
        <v>0</v>
      </c>
      <c r="HO429" s="2">
        <v>0</v>
      </c>
      <c r="HP429">
        <v>0</v>
      </c>
      <c r="HQ429" s="2">
        <v>175.78</v>
      </c>
      <c r="HS429" s="2">
        <v>12002</v>
      </c>
      <c r="HV429" t="s">
        <v>315</v>
      </c>
      <c r="HY429" t="s">
        <v>316</v>
      </c>
      <c r="HZ429" t="s">
        <v>317</v>
      </c>
      <c r="IA429" t="s">
        <v>318</v>
      </c>
      <c r="IB429" s="1">
        <v>43010</v>
      </c>
      <c r="IC429" s="1">
        <v>43018</v>
      </c>
      <c r="IE429" t="s">
        <v>412</v>
      </c>
      <c r="IF429" t="str">
        <f>""</f>
        <v/>
      </c>
      <c r="IG429" t="str">
        <f>"2017.48591"</f>
        <v>2017.48591</v>
      </c>
      <c r="IH429" t="str">
        <f>""</f>
        <v/>
      </c>
      <c r="IT429" t="str">
        <f>""</f>
        <v/>
      </c>
      <c r="IY429" t="str">
        <f>""</f>
        <v/>
      </c>
      <c r="JB429" t="s">
        <v>271</v>
      </c>
      <c r="JD429" t="str">
        <f>""</f>
        <v/>
      </c>
      <c r="JE429" t="str">
        <f>""</f>
        <v/>
      </c>
      <c r="JO429" t="str">
        <f>""</f>
        <v/>
      </c>
      <c r="JP429" t="str">
        <f>""</f>
        <v/>
      </c>
      <c r="JQ429" t="str">
        <f>HYPERLINK("https://web.datatree.com/?/property?propertyId=3743334")</f>
        <v>https://web.datatree.com/?/property?propertyId=3743334</v>
      </c>
    </row>
    <row r="430" spans="1:277" x14ac:dyDescent="0.25">
      <c r="A430">
        <v>428</v>
      </c>
      <c r="B430" s="15" t="s">
        <v>18833</v>
      </c>
      <c r="C430" s="15" t="s">
        <v>18832</v>
      </c>
      <c r="D430" s="15" t="s">
        <v>18834</v>
      </c>
      <c r="E430" s="15" t="s">
        <v>18835</v>
      </c>
      <c r="F430" s="15" t="s">
        <v>18836</v>
      </c>
      <c r="G430" s="15" t="s">
        <v>243</v>
      </c>
      <c r="H430" s="15">
        <v>85555</v>
      </c>
      <c r="I430" s="15" t="s">
        <v>18837</v>
      </c>
      <c r="J430" s="23" t="s">
        <v>18838</v>
      </c>
      <c r="K430" s="15" t="s">
        <v>18839</v>
      </c>
      <c r="L430" s="16" t="s">
        <v>18840</v>
      </c>
      <c r="M430" s="17" t="str">
        <f t="shared" si="130"/>
        <v>6/31/2022</v>
      </c>
      <c r="N430" s="15">
        <v>9622</v>
      </c>
      <c r="O430" s="18">
        <f t="shared" si="133"/>
        <v>0</v>
      </c>
      <c r="P430" s="19" t="str">
        <f t="shared" si="134"/>
        <v>$0.00</v>
      </c>
      <c r="Q430" s="16">
        <v>44834</v>
      </c>
      <c r="R430" s="19" t="str">
        <f t="shared" si="131"/>
        <v>09/30/22</v>
      </c>
      <c r="S430" t="str">
        <f t="shared" si="135"/>
        <v>MOHAVE</v>
      </c>
      <c r="T430" s="6" t="str">
        <f t="shared" si="136"/>
        <v>317-10-032</v>
      </c>
      <c r="U430" t="str">
        <f t="shared" si="137"/>
        <v xml:space="preserve">620 N BRUCE ST </v>
      </c>
      <c r="V430" t="str">
        <f t="shared" si="138"/>
        <v>LAS VEGAS</v>
      </c>
      <c r="W430" t="str">
        <f t="shared" si="139"/>
        <v>NV</v>
      </c>
      <c r="X430" t="str">
        <f t="shared" si="140"/>
        <v>89101-2613</v>
      </c>
      <c r="Y430" t="str">
        <f t="shared" si="141"/>
        <v>NIDIA</v>
      </c>
      <c r="Z430" t="str">
        <f t="shared" si="142"/>
        <v>FUENTES</v>
      </c>
      <c r="AA430" t="str">
        <f t="shared" si="143"/>
        <v>GATEWAY ACRES TRACT 8 LOTS 35 &amp; 46</v>
      </c>
      <c r="AB430">
        <f t="shared" si="144"/>
        <v>10</v>
      </c>
      <c r="AC430" t="str">
        <f t="shared" si="145"/>
        <v>MOHAVE</v>
      </c>
      <c r="AI430">
        <f t="shared" si="132"/>
        <v>10</v>
      </c>
      <c r="AO430" t="s">
        <v>4780</v>
      </c>
      <c r="AP430" t="s">
        <v>4781</v>
      </c>
      <c r="AQ430" t="s">
        <v>4782</v>
      </c>
      <c r="AR430" t="s">
        <v>4783</v>
      </c>
      <c r="AS430" t="s">
        <v>240</v>
      </c>
      <c r="AT430">
        <v>1</v>
      </c>
      <c r="BC430" t="s">
        <v>4784</v>
      </c>
      <c r="BD430" t="s">
        <v>4780</v>
      </c>
      <c r="BH430" t="s">
        <v>242</v>
      </c>
      <c r="BS430" t="s">
        <v>243</v>
      </c>
      <c r="BV430" t="s">
        <v>244</v>
      </c>
      <c r="BY430" t="s">
        <v>245</v>
      </c>
      <c r="BZ430" t="s">
        <v>246</v>
      </c>
      <c r="CA430">
        <v>620</v>
      </c>
      <c r="CD430" t="s">
        <v>4785</v>
      </c>
      <c r="CE430" t="s">
        <v>375</v>
      </c>
      <c r="CG430" t="s">
        <v>398</v>
      </c>
      <c r="CH430" t="s">
        <v>398</v>
      </c>
      <c r="CI430" t="s">
        <v>400</v>
      </c>
      <c r="CJ430" t="str">
        <f>"89101-2613"</f>
        <v>89101-2613</v>
      </c>
      <c r="CK430" t="s">
        <v>1591</v>
      </c>
      <c r="CL430" t="s">
        <v>4786</v>
      </c>
      <c r="CM430" t="s">
        <v>4787</v>
      </c>
      <c r="CN430" t="s">
        <v>254</v>
      </c>
      <c r="CO430" t="s">
        <v>4788</v>
      </c>
      <c r="CP430" t="str">
        <f>"317-10-032"</f>
        <v>317-10-032</v>
      </c>
      <c r="CQ430" t="str">
        <f>"31710032"</f>
        <v>31710032</v>
      </c>
      <c r="CR430" t="str">
        <f>"R31710032"</f>
        <v>R31710032</v>
      </c>
      <c r="CS430">
        <v>4015</v>
      </c>
      <c r="CX430" t="s">
        <v>309</v>
      </c>
      <c r="CY430" t="s">
        <v>310</v>
      </c>
      <c r="CZ430">
        <v>15</v>
      </c>
      <c r="DB430">
        <v>35.556270256823197</v>
      </c>
      <c r="DC430">
        <v>-114.403611287486</v>
      </c>
      <c r="DD430" t="s">
        <v>311</v>
      </c>
      <c r="DE430">
        <v>8</v>
      </c>
      <c r="DK430" t="s">
        <v>2951</v>
      </c>
      <c r="DL430" t="s">
        <v>2951</v>
      </c>
      <c r="DO430" t="str">
        <f>"35|46/35|46"</f>
        <v>35|46/35|46</v>
      </c>
      <c r="DQ430">
        <v>0</v>
      </c>
      <c r="DR430">
        <v>0</v>
      </c>
      <c r="DS430">
        <v>0</v>
      </c>
      <c r="DT430">
        <v>0</v>
      </c>
      <c r="DW430">
        <v>0</v>
      </c>
      <c r="DX430">
        <v>0</v>
      </c>
      <c r="DZ430">
        <v>0</v>
      </c>
      <c r="EA430">
        <v>0</v>
      </c>
      <c r="EB430">
        <v>0</v>
      </c>
      <c r="EC430">
        <v>0</v>
      </c>
      <c r="ED430">
        <v>0</v>
      </c>
      <c r="EE430">
        <v>0</v>
      </c>
      <c r="EF430">
        <v>0</v>
      </c>
      <c r="EG430">
        <v>0</v>
      </c>
      <c r="EH430">
        <v>0</v>
      </c>
      <c r="EI430">
        <v>0</v>
      </c>
      <c r="EL430">
        <v>0</v>
      </c>
      <c r="EN430">
        <v>0</v>
      </c>
      <c r="EP430">
        <v>0</v>
      </c>
      <c r="ER430">
        <v>0</v>
      </c>
      <c r="ET430">
        <v>0</v>
      </c>
      <c r="EY430">
        <v>0</v>
      </c>
      <c r="FA430">
        <v>0</v>
      </c>
      <c r="FL430">
        <v>0</v>
      </c>
      <c r="FQ430" t="s">
        <v>261</v>
      </c>
      <c r="FR430" t="s">
        <v>262</v>
      </c>
      <c r="FS430" t="s">
        <v>263</v>
      </c>
      <c r="FU430">
        <v>435600</v>
      </c>
      <c r="FV430">
        <v>10</v>
      </c>
      <c r="FW430">
        <v>0</v>
      </c>
      <c r="FX430">
        <v>0</v>
      </c>
      <c r="FY430">
        <v>0</v>
      </c>
      <c r="FZ430">
        <v>0</v>
      </c>
      <c r="GI430" t="s">
        <v>264</v>
      </c>
      <c r="GJ430" t="s">
        <v>538</v>
      </c>
      <c r="GK430" t="s">
        <v>539</v>
      </c>
      <c r="GL430" s="1">
        <v>40135</v>
      </c>
      <c r="GM430" t="s">
        <v>267</v>
      </c>
      <c r="GN430" t="str">
        <f t="shared" si="148"/>
        <v>FALSE</v>
      </c>
      <c r="GO430">
        <v>2022</v>
      </c>
      <c r="GP430">
        <v>2020</v>
      </c>
      <c r="GQ430">
        <v>400</v>
      </c>
      <c r="GR430" t="s">
        <v>246</v>
      </c>
      <c r="GS430" t="s">
        <v>246</v>
      </c>
      <c r="GT430" t="s">
        <v>246</v>
      </c>
      <c r="GU430" t="s">
        <v>246</v>
      </c>
      <c r="GV430" t="s">
        <v>246</v>
      </c>
      <c r="GW430" t="s">
        <v>246</v>
      </c>
      <c r="GX430" t="s">
        <v>246</v>
      </c>
      <c r="GY430" t="s">
        <v>246</v>
      </c>
      <c r="GZ430" t="s">
        <v>246</v>
      </c>
      <c r="HA430" t="s">
        <v>246</v>
      </c>
      <c r="HB430" t="s">
        <v>246</v>
      </c>
      <c r="HC430" t="s">
        <v>246</v>
      </c>
      <c r="HD430" t="s">
        <v>246</v>
      </c>
      <c r="HE430" s="2">
        <v>1595</v>
      </c>
      <c r="HF430" s="2">
        <v>0</v>
      </c>
      <c r="HG430" s="2">
        <v>0</v>
      </c>
      <c r="HH430">
        <v>0</v>
      </c>
      <c r="HI430" s="2">
        <v>10635</v>
      </c>
      <c r="HJ430" s="2">
        <v>10635</v>
      </c>
      <c r="HK430" s="2">
        <v>0</v>
      </c>
      <c r="HL430">
        <v>0</v>
      </c>
      <c r="HM430" s="2">
        <v>0</v>
      </c>
      <c r="HN430" s="2">
        <v>0</v>
      </c>
      <c r="HO430" s="2">
        <v>0</v>
      </c>
      <c r="HP430">
        <v>0</v>
      </c>
      <c r="HQ430" s="2">
        <v>107.42</v>
      </c>
      <c r="HS430" s="2">
        <v>10635</v>
      </c>
      <c r="HV430" t="s">
        <v>315</v>
      </c>
      <c r="HY430" t="s">
        <v>316</v>
      </c>
      <c r="HZ430" t="s">
        <v>317</v>
      </c>
      <c r="IA430" t="s">
        <v>318</v>
      </c>
      <c r="IB430" s="1">
        <v>42717</v>
      </c>
      <c r="IC430" s="1">
        <v>42747</v>
      </c>
      <c r="IE430" t="s">
        <v>553</v>
      </c>
      <c r="IF430" t="str">
        <f>""</f>
        <v/>
      </c>
      <c r="IG430" t="str">
        <f>"2017.1899"</f>
        <v>2017.1899</v>
      </c>
      <c r="IH430" t="str">
        <f>""</f>
        <v/>
      </c>
      <c r="II430" s="1">
        <v>38565</v>
      </c>
      <c r="IJ430" s="1">
        <v>38572</v>
      </c>
      <c r="IK430" s="2">
        <v>25000</v>
      </c>
      <c r="IL430" t="s">
        <v>566</v>
      </c>
      <c r="IM430" t="s">
        <v>362</v>
      </c>
      <c r="IN430" t="s">
        <v>3981</v>
      </c>
      <c r="IT430" t="str">
        <f>"                    "</f>
        <v xml:space="preserve">                    </v>
      </c>
      <c r="IY430" t="str">
        <f>"                    "</f>
        <v xml:space="preserve">                    </v>
      </c>
      <c r="JB430" t="s">
        <v>271</v>
      </c>
      <c r="JD430" t="str">
        <f>"5761.341"</f>
        <v>5761.341</v>
      </c>
      <c r="JE430" t="str">
        <f>""</f>
        <v/>
      </c>
      <c r="JF430" s="1">
        <v>37319</v>
      </c>
      <c r="JG430" s="1">
        <v>37326</v>
      </c>
      <c r="JH430" s="2">
        <v>4000</v>
      </c>
      <c r="JI430" t="s">
        <v>362</v>
      </c>
      <c r="JJ430" t="s">
        <v>4789</v>
      </c>
      <c r="JK430" s="2">
        <v>3500</v>
      </c>
      <c r="JL430" t="s">
        <v>569</v>
      </c>
      <c r="JM430" t="s">
        <v>570</v>
      </c>
      <c r="JO430" t="str">
        <f>"4018.244"</f>
        <v>4018.244</v>
      </c>
      <c r="JP430" t="str">
        <f>""</f>
        <v/>
      </c>
      <c r="JQ430" t="str">
        <f>HYPERLINK("https://web.datatree.com/?/property?propertyId=3783574")</f>
        <v>https://web.datatree.com/?/property?propertyId=3783574</v>
      </c>
    </row>
    <row r="431" spans="1:277" x14ac:dyDescent="0.25">
      <c r="A431">
        <v>429</v>
      </c>
      <c r="B431" s="15" t="s">
        <v>18833</v>
      </c>
      <c r="C431" s="15" t="s">
        <v>18832</v>
      </c>
      <c r="D431" s="15" t="s">
        <v>18834</v>
      </c>
      <c r="E431" s="15" t="s">
        <v>18835</v>
      </c>
      <c r="F431" s="15" t="s">
        <v>18836</v>
      </c>
      <c r="G431" s="15" t="s">
        <v>243</v>
      </c>
      <c r="H431" s="15">
        <v>85555</v>
      </c>
      <c r="I431" s="15" t="s">
        <v>18837</v>
      </c>
      <c r="J431" s="23" t="s">
        <v>18838</v>
      </c>
      <c r="K431" s="15" t="s">
        <v>18839</v>
      </c>
      <c r="L431" s="16" t="s">
        <v>18840</v>
      </c>
      <c r="M431" s="17" t="str">
        <f t="shared" si="130"/>
        <v>6/31/2022</v>
      </c>
      <c r="N431" s="15">
        <v>9623</v>
      </c>
      <c r="O431" s="18">
        <f t="shared" si="133"/>
        <v>0</v>
      </c>
      <c r="P431" s="19" t="str">
        <f t="shared" si="134"/>
        <v>$0.00</v>
      </c>
      <c r="Q431" s="16">
        <v>44834</v>
      </c>
      <c r="R431" s="19" t="str">
        <f t="shared" si="131"/>
        <v>09/30/22</v>
      </c>
      <c r="S431" t="str">
        <f t="shared" si="135"/>
        <v>MOHAVE</v>
      </c>
      <c r="T431" s="6" t="str">
        <f t="shared" si="136"/>
        <v>102-18-007</v>
      </c>
      <c r="U431" t="str">
        <f t="shared" si="137"/>
        <v xml:space="preserve">1845 MCCULLOCH BLVD N B4 </v>
      </c>
      <c r="V431" t="str">
        <f t="shared" si="138"/>
        <v>LAKE HAVASU CITY</v>
      </c>
      <c r="W431" t="str">
        <f t="shared" si="139"/>
        <v>AZ</v>
      </c>
      <c r="X431" t="str">
        <f t="shared" si="140"/>
        <v>86403-6774</v>
      </c>
      <c r="Y431">
        <f t="shared" si="141"/>
        <v>0</v>
      </c>
      <c r="Z431" t="str">
        <f t="shared" si="142"/>
        <v>COLORADO RIVER ENTERPRISES DELCO INC</v>
      </c>
      <c r="AA431" t="str">
        <f t="shared" si="143"/>
        <v>SANDY RIVER RANCHEROS UNIT 2 LOT 199</v>
      </c>
      <c r="AB431">
        <f t="shared" si="144"/>
        <v>10</v>
      </c>
      <c r="AC431" t="str">
        <f t="shared" si="145"/>
        <v>MOHAVE</v>
      </c>
      <c r="AI431">
        <f t="shared" si="132"/>
        <v>10</v>
      </c>
      <c r="AO431" t="s">
        <v>4790</v>
      </c>
      <c r="AR431" t="s">
        <v>4790</v>
      </c>
      <c r="AS431" t="s">
        <v>273</v>
      </c>
      <c r="AT431">
        <v>34</v>
      </c>
      <c r="BC431" t="s">
        <v>4790</v>
      </c>
      <c r="BD431" t="s">
        <v>4790</v>
      </c>
      <c r="BE431" t="s">
        <v>1168</v>
      </c>
      <c r="BH431" t="s">
        <v>242</v>
      </c>
      <c r="BS431" t="s">
        <v>243</v>
      </c>
      <c r="BV431" t="s">
        <v>244</v>
      </c>
      <c r="BY431" t="s">
        <v>245</v>
      </c>
      <c r="CA431">
        <v>1845</v>
      </c>
      <c r="CC431" t="s">
        <v>246</v>
      </c>
      <c r="CD431" t="s">
        <v>4442</v>
      </c>
      <c r="CE431" t="s">
        <v>818</v>
      </c>
      <c r="CF431" t="s">
        <v>4791</v>
      </c>
      <c r="CG431" t="s">
        <v>975</v>
      </c>
      <c r="CH431" t="s">
        <v>975</v>
      </c>
      <c r="CI431" t="s">
        <v>243</v>
      </c>
      <c r="CJ431" t="str">
        <f>"86403-6774"</f>
        <v>86403-6774</v>
      </c>
      <c r="CK431" t="s">
        <v>1030</v>
      </c>
      <c r="CL431" t="s">
        <v>4792</v>
      </c>
      <c r="CM431" t="s">
        <v>4793</v>
      </c>
      <c r="CN431" t="s">
        <v>254</v>
      </c>
      <c r="CO431" t="s">
        <v>4794</v>
      </c>
      <c r="CP431" t="str">
        <f>"102-18-007"</f>
        <v>102-18-007</v>
      </c>
      <c r="CQ431" t="str">
        <f>"10218007"</f>
        <v>10218007</v>
      </c>
      <c r="CR431" t="str">
        <f>"R10218007"</f>
        <v>R10218007</v>
      </c>
      <c r="CS431">
        <v>4015</v>
      </c>
      <c r="CW431" t="s">
        <v>256</v>
      </c>
      <c r="CX431" t="s">
        <v>519</v>
      </c>
      <c r="CY431" t="s">
        <v>258</v>
      </c>
      <c r="CZ431">
        <v>17</v>
      </c>
      <c r="DB431">
        <v>34.552665481879998</v>
      </c>
      <c r="DC431">
        <v>-113.532538064912</v>
      </c>
      <c r="DD431" t="s">
        <v>2123</v>
      </c>
      <c r="DK431" t="s">
        <v>2124</v>
      </c>
      <c r="DL431" t="s">
        <v>2124</v>
      </c>
      <c r="DO431" t="str">
        <f>"199"</f>
        <v>199</v>
      </c>
      <c r="DQ431">
        <v>0</v>
      </c>
      <c r="DR431">
        <v>0</v>
      </c>
      <c r="DS431">
        <v>0</v>
      </c>
      <c r="DT431">
        <v>0</v>
      </c>
      <c r="DW431">
        <v>0</v>
      </c>
      <c r="DX431">
        <v>0</v>
      </c>
      <c r="DZ431">
        <v>0</v>
      </c>
      <c r="EA431">
        <v>0</v>
      </c>
      <c r="EB431">
        <v>0</v>
      </c>
      <c r="EC431">
        <v>0</v>
      </c>
      <c r="ED431">
        <v>0</v>
      </c>
      <c r="EE431">
        <v>0</v>
      </c>
      <c r="EF431">
        <v>0</v>
      </c>
      <c r="EG431">
        <v>0</v>
      </c>
      <c r="EH431">
        <v>0</v>
      </c>
      <c r="EI431">
        <v>0</v>
      </c>
      <c r="EL431">
        <v>0</v>
      </c>
      <c r="EN431">
        <v>0</v>
      </c>
      <c r="EP431">
        <v>0</v>
      </c>
      <c r="ER431">
        <v>0</v>
      </c>
      <c r="ET431">
        <v>0</v>
      </c>
      <c r="EY431">
        <v>0</v>
      </c>
      <c r="FA431">
        <v>0</v>
      </c>
      <c r="FL431">
        <v>0</v>
      </c>
      <c r="FQ431" t="s">
        <v>261</v>
      </c>
      <c r="FR431" t="s">
        <v>262</v>
      </c>
      <c r="FS431" t="s">
        <v>263</v>
      </c>
      <c r="FU431">
        <v>435600</v>
      </c>
      <c r="FV431">
        <v>10</v>
      </c>
      <c r="FW431">
        <v>0</v>
      </c>
      <c r="FX431">
        <v>0</v>
      </c>
      <c r="FY431">
        <v>0</v>
      </c>
      <c r="FZ431">
        <v>0</v>
      </c>
      <c r="GI431" t="s">
        <v>407</v>
      </c>
      <c r="GJ431" t="s">
        <v>522</v>
      </c>
      <c r="GK431" t="s">
        <v>523</v>
      </c>
      <c r="GL431" s="1">
        <v>40135</v>
      </c>
      <c r="GM431" t="s">
        <v>267</v>
      </c>
      <c r="GN431" t="str">
        <f>"TRUE"</f>
        <v>TRUE</v>
      </c>
      <c r="GO431">
        <v>2022</v>
      </c>
      <c r="GP431">
        <v>2020</v>
      </c>
      <c r="GQ431">
        <v>600</v>
      </c>
      <c r="GR431" t="s">
        <v>246</v>
      </c>
      <c r="GS431" t="s">
        <v>246</v>
      </c>
      <c r="GT431" t="s">
        <v>246</v>
      </c>
      <c r="GU431" t="s">
        <v>246</v>
      </c>
      <c r="GV431" t="s">
        <v>246</v>
      </c>
      <c r="GW431" t="s">
        <v>246</v>
      </c>
      <c r="GX431" t="s">
        <v>246</v>
      </c>
      <c r="GY431" t="s">
        <v>246</v>
      </c>
      <c r="GZ431" t="s">
        <v>246</v>
      </c>
      <c r="HA431" t="s">
        <v>246</v>
      </c>
      <c r="HB431" t="s">
        <v>246</v>
      </c>
      <c r="HC431" t="s">
        <v>246</v>
      </c>
      <c r="HD431" t="s">
        <v>246</v>
      </c>
      <c r="HE431" s="2">
        <v>589</v>
      </c>
      <c r="HF431" s="2">
        <v>0</v>
      </c>
      <c r="HG431" s="2">
        <v>0</v>
      </c>
      <c r="HH431">
        <v>0</v>
      </c>
      <c r="HI431" s="2">
        <v>3925</v>
      </c>
      <c r="HJ431" s="2">
        <v>3925</v>
      </c>
      <c r="HK431" s="2">
        <v>0</v>
      </c>
      <c r="HL431">
        <v>0</v>
      </c>
      <c r="HM431" s="2">
        <v>0</v>
      </c>
      <c r="HN431" s="2">
        <v>0</v>
      </c>
      <c r="HO431" s="2">
        <v>0</v>
      </c>
      <c r="HP431">
        <v>0</v>
      </c>
      <c r="HQ431" s="2">
        <v>31.2</v>
      </c>
      <c r="HS431" s="2">
        <v>3925</v>
      </c>
      <c r="HV431" t="s">
        <v>289</v>
      </c>
      <c r="HY431" t="s">
        <v>290</v>
      </c>
      <c r="HZ431" t="s">
        <v>290</v>
      </c>
      <c r="IB431" s="1">
        <v>43930</v>
      </c>
      <c r="IC431" s="1">
        <v>43934</v>
      </c>
      <c r="IE431" t="s">
        <v>412</v>
      </c>
      <c r="IF431" t="str">
        <f>""</f>
        <v/>
      </c>
      <c r="IG431" t="str">
        <f>"2020.21113"</f>
        <v>2020.21113</v>
      </c>
      <c r="IH431" t="str">
        <f>""</f>
        <v/>
      </c>
      <c r="IT431" t="str">
        <f>""</f>
        <v/>
      </c>
      <c r="IY431" t="str">
        <f>""</f>
        <v/>
      </c>
      <c r="JB431" t="s">
        <v>271</v>
      </c>
      <c r="JD431" t="str">
        <f>""</f>
        <v/>
      </c>
      <c r="JE431" t="str">
        <f>""</f>
        <v/>
      </c>
      <c r="JO431" t="str">
        <f>""</f>
        <v/>
      </c>
      <c r="JP431" t="str">
        <f>""</f>
        <v/>
      </c>
      <c r="JQ431" t="str">
        <f>HYPERLINK("https://web.datatree.com/?/property?propertyId=3797449")</f>
        <v>https://web.datatree.com/?/property?propertyId=3797449</v>
      </c>
    </row>
    <row r="432" spans="1:277" x14ac:dyDescent="0.25">
      <c r="A432">
        <v>430</v>
      </c>
      <c r="B432" s="15" t="s">
        <v>18833</v>
      </c>
      <c r="C432" s="15" t="s">
        <v>18832</v>
      </c>
      <c r="D432" s="15" t="s">
        <v>18834</v>
      </c>
      <c r="E432" s="15" t="s">
        <v>18835</v>
      </c>
      <c r="F432" s="15" t="s">
        <v>18836</v>
      </c>
      <c r="G432" s="15" t="s">
        <v>243</v>
      </c>
      <c r="H432" s="15">
        <v>85555</v>
      </c>
      <c r="I432" s="15" t="s">
        <v>18837</v>
      </c>
      <c r="J432" s="23" t="s">
        <v>18838</v>
      </c>
      <c r="K432" s="15" t="s">
        <v>18839</v>
      </c>
      <c r="L432" s="16" t="s">
        <v>18840</v>
      </c>
      <c r="M432" s="17" t="str">
        <f t="shared" si="130"/>
        <v>6/31/2022</v>
      </c>
      <c r="N432" s="15">
        <v>9624</v>
      </c>
      <c r="O432" s="18">
        <f t="shared" si="133"/>
        <v>0</v>
      </c>
      <c r="P432" s="19" t="str">
        <f t="shared" si="134"/>
        <v>$0.00</v>
      </c>
      <c r="Q432" s="16">
        <v>44834</v>
      </c>
      <c r="R432" s="19" t="str">
        <f t="shared" si="131"/>
        <v>09/30/22</v>
      </c>
      <c r="S432" t="str">
        <f t="shared" si="135"/>
        <v>MOHAVE</v>
      </c>
      <c r="T432" s="6" t="str">
        <f t="shared" si="136"/>
        <v>102-40-011</v>
      </c>
      <c r="U432" t="str">
        <f t="shared" si="137"/>
        <v xml:space="preserve">1080 S DUGAS RD </v>
      </c>
      <c r="V432" t="str">
        <f t="shared" si="138"/>
        <v>GOLDEN VALLEY</v>
      </c>
      <c r="W432" t="str">
        <f t="shared" si="139"/>
        <v>AZ</v>
      </c>
      <c r="X432" t="str">
        <f t="shared" si="140"/>
        <v>86413-8317</v>
      </c>
      <c r="Y432" t="str">
        <f t="shared" si="141"/>
        <v>LARRY</v>
      </c>
      <c r="Z432" t="str">
        <f t="shared" si="142"/>
        <v>PRATHER</v>
      </c>
      <c r="AA432" t="str">
        <f t="shared" si="143"/>
        <v>SANDY RIVER RANCHEROS LOT 139 CONT 10 ACRES</v>
      </c>
      <c r="AB432">
        <f t="shared" si="144"/>
        <v>10</v>
      </c>
      <c r="AC432" t="str">
        <f t="shared" si="145"/>
        <v>MOHAVE</v>
      </c>
      <c r="AI432">
        <f t="shared" si="132"/>
        <v>10</v>
      </c>
      <c r="AO432" t="s">
        <v>4795</v>
      </c>
      <c r="AP432" t="s">
        <v>4796</v>
      </c>
      <c r="AQ432" t="s">
        <v>4275</v>
      </c>
      <c r="AR432" t="s">
        <v>4797</v>
      </c>
      <c r="AS432" t="s">
        <v>240</v>
      </c>
      <c r="AT432">
        <v>11</v>
      </c>
      <c r="BC432" t="s">
        <v>4798</v>
      </c>
      <c r="BD432" t="s">
        <v>4795</v>
      </c>
      <c r="BE432" t="s">
        <v>765</v>
      </c>
      <c r="BH432" t="s">
        <v>242</v>
      </c>
      <c r="BS432" t="s">
        <v>243</v>
      </c>
      <c r="BV432" t="s">
        <v>244</v>
      </c>
      <c r="BY432" t="s">
        <v>245</v>
      </c>
      <c r="BZ432" t="s">
        <v>457</v>
      </c>
      <c r="CA432">
        <v>1080</v>
      </c>
      <c r="CD432" t="s">
        <v>4799</v>
      </c>
      <c r="CE432" t="s">
        <v>491</v>
      </c>
      <c r="CG432" t="s">
        <v>744</v>
      </c>
      <c r="CH432" t="s">
        <v>744</v>
      </c>
      <c r="CI432" t="s">
        <v>243</v>
      </c>
      <c r="CJ432" t="str">
        <f>"86413-8317"</f>
        <v>86413-8317</v>
      </c>
      <c r="CK432" t="s">
        <v>4800</v>
      </c>
      <c r="CL432" t="s">
        <v>4801</v>
      </c>
      <c r="CM432" t="s">
        <v>4802</v>
      </c>
      <c r="CN432" t="s">
        <v>254</v>
      </c>
      <c r="CO432" t="s">
        <v>4803</v>
      </c>
      <c r="CP432" t="str">
        <f>"102-40-011"</f>
        <v>102-40-011</v>
      </c>
      <c r="CQ432" t="str">
        <f>"10240011"</f>
        <v>10240011</v>
      </c>
      <c r="CR432" t="str">
        <f>"R10240011"</f>
        <v>R10240011</v>
      </c>
      <c r="CS432">
        <v>4015</v>
      </c>
      <c r="CW432" t="s">
        <v>256</v>
      </c>
      <c r="CX432" t="s">
        <v>424</v>
      </c>
      <c r="CY432" t="s">
        <v>258</v>
      </c>
      <c r="CZ432">
        <v>25</v>
      </c>
      <c r="DB432">
        <v>34.6162441930962</v>
      </c>
      <c r="DC432">
        <v>-113.464575395162</v>
      </c>
      <c r="DD432" t="s">
        <v>425</v>
      </c>
      <c r="DK432" t="s">
        <v>426</v>
      </c>
      <c r="DL432" t="s">
        <v>426</v>
      </c>
      <c r="DO432" t="str">
        <f>"139"</f>
        <v>139</v>
      </c>
      <c r="DP432" t="s">
        <v>4804</v>
      </c>
      <c r="DQ432">
        <v>0</v>
      </c>
      <c r="DR432">
        <v>0</v>
      </c>
      <c r="DS432">
        <v>0</v>
      </c>
      <c r="DT432">
        <v>0</v>
      </c>
      <c r="DW432">
        <v>0</v>
      </c>
      <c r="DX432">
        <v>0</v>
      </c>
      <c r="DZ432">
        <v>0</v>
      </c>
      <c r="EA432">
        <v>0</v>
      </c>
      <c r="EB432">
        <v>0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L432">
        <v>0</v>
      </c>
      <c r="EN432">
        <v>0</v>
      </c>
      <c r="EP432">
        <v>0</v>
      </c>
      <c r="ER432">
        <v>0</v>
      </c>
      <c r="ET432">
        <v>0</v>
      </c>
      <c r="EY432">
        <v>0</v>
      </c>
      <c r="FA432">
        <v>0</v>
      </c>
      <c r="FL432">
        <v>0</v>
      </c>
      <c r="FQ432" t="s">
        <v>261</v>
      </c>
      <c r="FR432" t="s">
        <v>262</v>
      </c>
      <c r="FS432" t="s">
        <v>263</v>
      </c>
      <c r="FU432">
        <v>435600</v>
      </c>
      <c r="FV432">
        <v>10</v>
      </c>
      <c r="FW432">
        <v>0</v>
      </c>
      <c r="FX432">
        <v>0</v>
      </c>
      <c r="FY432">
        <v>0</v>
      </c>
      <c r="FZ432">
        <v>0</v>
      </c>
      <c r="GI432" t="s">
        <v>264</v>
      </c>
      <c r="GJ432" t="s">
        <v>427</v>
      </c>
      <c r="GK432" t="s">
        <v>428</v>
      </c>
      <c r="GL432" s="1">
        <v>40135</v>
      </c>
      <c r="GM432" t="s">
        <v>267</v>
      </c>
      <c r="GN432" t="str">
        <f t="shared" ref="GN432:GN441" si="149">"FALSE"</f>
        <v>FALSE</v>
      </c>
      <c r="GO432">
        <v>2022</v>
      </c>
      <c r="GP432">
        <v>2020</v>
      </c>
      <c r="GQ432">
        <v>600</v>
      </c>
      <c r="GR432" t="s">
        <v>246</v>
      </c>
      <c r="GS432" t="s">
        <v>246</v>
      </c>
      <c r="GT432" t="s">
        <v>246</v>
      </c>
      <c r="GU432" t="s">
        <v>246</v>
      </c>
      <c r="GV432" t="s">
        <v>246</v>
      </c>
      <c r="GW432" t="s">
        <v>246</v>
      </c>
      <c r="GX432" t="s">
        <v>246</v>
      </c>
      <c r="GY432" t="s">
        <v>246</v>
      </c>
      <c r="GZ432" t="s">
        <v>246</v>
      </c>
      <c r="HA432" t="s">
        <v>246</v>
      </c>
      <c r="HB432" t="s">
        <v>246</v>
      </c>
      <c r="HC432" t="s">
        <v>246</v>
      </c>
      <c r="HD432" t="s">
        <v>246</v>
      </c>
      <c r="HE432" s="2">
        <v>509</v>
      </c>
      <c r="HF432" s="2">
        <v>0</v>
      </c>
      <c r="HG432" s="2">
        <v>0</v>
      </c>
      <c r="HH432">
        <v>0</v>
      </c>
      <c r="HI432" s="2">
        <v>3391</v>
      </c>
      <c r="HJ432" s="2">
        <v>3391</v>
      </c>
      <c r="HK432" s="2">
        <v>0</v>
      </c>
      <c r="HL432">
        <v>0</v>
      </c>
      <c r="HM432" s="2">
        <v>0</v>
      </c>
      <c r="HN432" s="2">
        <v>0</v>
      </c>
      <c r="HO432" s="2">
        <v>0</v>
      </c>
      <c r="HP432">
        <v>0</v>
      </c>
      <c r="HQ432" s="2">
        <v>31.56</v>
      </c>
      <c r="HS432" s="2">
        <v>3391</v>
      </c>
      <c r="HV432" t="s">
        <v>289</v>
      </c>
      <c r="HY432" t="s">
        <v>290</v>
      </c>
      <c r="HZ432" t="s">
        <v>290</v>
      </c>
      <c r="IB432" s="1">
        <v>37085</v>
      </c>
      <c r="IC432" s="1">
        <v>37092</v>
      </c>
      <c r="ID432" s="2">
        <v>0</v>
      </c>
      <c r="IE432" t="s">
        <v>319</v>
      </c>
      <c r="IF432" t="str">
        <f>"                    "</f>
        <v xml:space="preserve">                    </v>
      </c>
      <c r="IG432" t="str">
        <f>"3808.856"</f>
        <v>3808.856</v>
      </c>
      <c r="IH432" t="str">
        <f>""</f>
        <v/>
      </c>
      <c r="IT432" t="str">
        <f>""</f>
        <v/>
      </c>
      <c r="IY432" t="str">
        <f>""</f>
        <v/>
      </c>
      <c r="JB432" t="s">
        <v>271</v>
      </c>
      <c r="JD432" t="str">
        <f>""</f>
        <v/>
      </c>
      <c r="JE432" t="str">
        <f>""</f>
        <v/>
      </c>
      <c r="JO432" t="str">
        <f>""</f>
        <v/>
      </c>
      <c r="JP432" t="str">
        <f>""</f>
        <v/>
      </c>
      <c r="JQ432" t="str">
        <f>HYPERLINK("https://web.datatree.com/?/property?propertyId=3771336")</f>
        <v>https://web.datatree.com/?/property?propertyId=3771336</v>
      </c>
    </row>
    <row r="433" spans="1:277" x14ac:dyDescent="0.25">
      <c r="A433">
        <v>431</v>
      </c>
      <c r="B433" s="15" t="s">
        <v>18833</v>
      </c>
      <c r="C433" s="15" t="s">
        <v>18832</v>
      </c>
      <c r="D433" s="15" t="s">
        <v>18834</v>
      </c>
      <c r="E433" s="15" t="s">
        <v>18835</v>
      </c>
      <c r="F433" s="15" t="s">
        <v>18836</v>
      </c>
      <c r="G433" s="15" t="s">
        <v>243</v>
      </c>
      <c r="H433" s="15">
        <v>85555</v>
      </c>
      <c r="I433" s="15" t="s">
        <v>18837</v>
      </c>
      <c r="J433" s="23" t="s">
        <v>18838</v>
      </c>
      <c r="K433" s="15" t="s">
        <v>18839</v>
      </c>
      <c r="L433" s="16" t="s">
        <v>18840</v>
      </c>
      <c r="M433" s="17" t="str">
        <f t="shared" si="130"/>
        <v>6/31/2022</v>
      </c>
      <c r="N433" s="15">
        <v>9625</v>
      </c>
      <c r="O433" s="18">
        <f t="shared" si="133"/>
        <v>0</v>
      </c>
      <c r="P433" s="19" t="str">
        <f t="shared" si="134"/>
        <v>$0.00</v>
      </c>
      <c r="Q433" s="16">
        <v>44834</v>
      </c>
      <c r="R433" s="19" t="str">
        <f t="shared" si="131"/>
        <v>09/30/22</v>
      </c>
      <c r="S433" t="str">
        <f t="shared" si="135"/>
        <v>MOHAVE</v>
      </c>
      <c r="T433" s="6" t="str">
        <f t="shared" si="136"/>
        <v>318-18-034</v>
      </c>
      <c r="U433" t="str">
        <f t="shared" si="137"/>
        <v xml:space="preserve">103 FOXGLOVE LN </v>
      </c>
      <c r="V433" t="str">
        <f t="shared" si="138"/>
        <v>DAVIS JUNCTION</v>
      </c>
      <c r="W433" t="str">
        <f t="shared" si="139"/>
        <v>IL</v>
      </c>
      <c r="X433" t="str">
        <f t="shared" si="140"/>
        <v>61020-9500</v>
      </c>
      <c r="Y433" t="str">
        <f t="shared" si="141"/>
        <v>ADAM</v>
      </c>
      <c r="Z433" t="str">
        <f t="shared" si="142"/>
        <v>CAVENAGH</v>
      </c>
      <c r="AA433" t="str">
        <f t="shared" si="143"/>
        <v>SE4 SE4 NE4 CONT 10 AC M/L 318-18-025 (318-18-033 &amp; 034)</v>
      </c>
      <c r="AB433">
        <f t="shared" si="144"/>
        <v>10</v>
      </c>
      <c r="AC433" t="str">
        <f t="shared" si="145"/>
        <v>MOHAVE</v>
      </c>
      <c r="AI433">
        <f t="shared" si="132"/>
        <v>10</v>
      </c>
      <c r="AO433" t="s">
        <v>4805</v>
      </c>
      <c r="AP433" t="s">
        <v>3274</v>
      </c>
      <c r="AQ433" t="s">
        <v>3274</v>
      </c>
      <c r="AR433" t="s">
        <v>4806</v>
      </c>
      <c r="AS433" t="s">
        <v>240</v>
      </c>
      <c r="AT433">
        <v>2</v>
      </c>
      <c r="AW433" t="s">
        <v>4807</v>
      </c>
      <c r="BC433" t="s">
        <v>4808</v>
      </c>
      <c r="BD433" t="s">
        <v>4805</v>
      </c>
      <c r="BE433" t="s">
        <v>1181</v>
      </c>
      <c r="BH433" t="s">
        <v>242</v>
      </c>
      <c r="BS433" t="s">
        <v>243</v>
      </c>
      <c r="BV433" t="s">
        <v>244</v>
      </c>
      <c r="BY433" t="s">
        <v>245</v>
      </c>
      <c r="CA433">
        <v>103</v>
      </c>
      <c r="CD433" t="s">
        <v>4809</v>
      </c>
      <c r="CE433" t="s">
        <v>419</v>
      </c>
      <c r="CG433" t="s">
        <v>4810</v>
      </c>
      <c r="CH433" t="s">
        <v>4810</v>
      </c>
      <c r="CI433" t="s">
        <v>250</v>
      </c>
      <c r="CJ433" t="str">
        <f>"61020-9500"</f>
        <v>61020-9500</v>
      </c>
      <c r="CK433" t="s">
        <v>4811</v>
      </c>
      <c r="CL433" t="s">
        <v>4812</v>
      </c>
      <c r="CM433" t="s">
        <v>4813</v>
      </c>
      <c r="CN433" t="s">
        <v>254</v>
      </c>
      <c r="CO433" t="s">
        <v>4814</v>
      </c>
      <c r="CP433" t="str">
        <f>"318-18-034"</f>
        <v>318-18-034</v>
      </c>
      <c r="CQ433" t="str">
        <f>"31818034"</f>
        <v>31818034</v>
      </c>
      <c r="CR433" t="str">
        <f>"R31818034"</f>
        <v>R31818034</v>
      </c>
      <c r="CS433">
        <v>4015</v>
      </c>
      <c r="CX433" t="s">
        <v>925</v>
      </c>
      <c r="CY433" t="s">
        <v>548</v>
      </c>
      <c r="CZ433">
        <v>17</v>
      </c>
      <c r="DB433">
        <v>35.902589056660901</v>
      </c>
      <c r="DC433">
        <v>-113.90927133405999</v>
      </c>
      <c r="DK433" t="s">
        <v>2478</v>
      </c>
      <c r="DL433" t="s">
        <v>2478</v>
      </c>
      <c r="DO433" t="str">
        <f>""</f>
        <v/>
      </c>
      <c r="DQ433">
        <v>0</v>
      </c>
      <c r="DR433">
        <v>0</v>
      </c>
      <c r="DS433">
        <v>0</v>
      </c>
      <c r="DT433">
        <v>0</v>
      </c>
      <c r="DW433">
        <v>0</v>
      </c>
      <c r="DX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L433">
        <v>0</v>
      </c>
      <c r="EN433">
        <v>0</v>
      </c>
      <c r="EP433">
        <v>0</v>
      </c>
      <c r="ER433">
        <v>0</v>
      </c>
      <c r="ET433">
        <v>0</v>
      </c>
      <c r="EY433">
        <v>0</v>
      </c>
      <c r="FA433">
        <v>0</v>
      </c>
      <c r="FL433">
        <v>0</v>
      </c>
      <c r="FQ433" t="s">
        <v>261</v>
      </c>
      <c r="FR433" t="s">
        <v>354</v>
      </c>
      <c r="FS433" t="s">
        <v>355</v>
      </c>
      <c r="FU433">
        <v>435600</v>
      </c>
      <c r="FV433">
        <v>10</v>
      </c>
      <c r="FW433">
        <v>0</v>
      </c>
      <c r="FX433">
        <v>0</v>
      </c>
      <c r="FY433">
        <v>0</v>
      </c>
      <c r="FZ433">
        <v>0</v>
      </c>
      <c r="GI433" t="s">
        <v>264</v>
      </c>
      <c r="GJ433" t="s">
        <v>927</v>
      </c>
      <c r="GK433" t="s">
        <v>928</v>
      </c>
      <c r="GL433" s="1">
        <v>40135</v>
      </c>
      <c r="GM433" t="s">
        <v>267</v>
      </c>
      <c r="GN433" t="str">
        <f t="shared" si="149"/>
        <v>FALSE</v>
      </c>
      <c r="GO433">
        <v>2022</v>
      </c>
      <c r="GP433">
        <v>2020</v>
      </c>
      <c r="GQ433">
        <v>400</v>
      </c>
      <c r="GR433" t="s">
        <v>246</v>
      </c>
      <c r="GS433" t="s">
        <v>246</v>
      </c>
      <c r="GT433" t="s">
        <v>246</v>
      </c>
      <c r="GU433" t="s">
        <v>246</v>
      </c>
      <c r="GV433" t="s">
        <v>246</v>
      </c>
      <c r="GW433" t="s">
        <v>246</v>
      </c>
      <c r="GX433" t="s">
        <v>246</v>
      </c>
      <c r="GY433" t="s">
        <v>246</v>
      </c>
      <c r="GZ433" t="s">
        <v>246</v>
      </c>
      <c r="HA433" t="s">
        <v>246</v>
      </c>
      <c r="HB433" t="s">
        <v>246</v>
      </c>
      <c r="HC433" t="s">
        <v>246</v>
      </c>
      <c r="HD433" t="s">
        <v>246</v>
      </c>
      <c r="HE433" s="2">
        <v>708</v>
      </c>
      <c r="HF433" s="2">
        <v>0</v>
      </c>
      <c r="HG433" s="2">
        <v>0</v>
      </c>
      <c r="HH433">
        <v>0</v>
      </c>
      <c r="HI433" s="2">
        <v>4723</v>
      </c>
      <c r="HJ433" s="2">
        <v>4723</v>
      </c>
      <c r="HK433" s="2">
        <v>0</v>
      </c>
      <c r="HL433">
        <v>0</v>
      </c>
      <c r="HM433" s="2">
        <v>0</v>
      </c>
      <c r="HN433" s="2">
        <v>0</v>
      </c>
      <c r="HO433" s="2">
        <v>0</v>
      </c>
      <c r="HP433">
        <v>0</v>
      </c>
      <c r="HQ433" s="2">
        <v>75.959999999999994</v>
      </c>
      <c r="HS433" s="2">
        <v>4723</v>
      </c>
      <c r="HV433" t="s">
        <v>315</v>
      </c>
      <c r="HY433" t="s">
        <v>552</v>
      </c>
      <c r="HZ433" t="s">
        <v>359</v>
      </c>
      <c r="IA433" t="s">
        <v>360</v>
      </c>
      <c r="IF433" t="str">
        <f>""</f>
        <v/>
      </c>
      <c r="IG433" t="str">
        <f>""</f>
        <v/>
      </c>
      <c r="IH433" t="str">
        <f>""</f>
        <v/>
      </c>
      <c r="II433" s="1">
        <v>44228</v>
      </c>
      <c r="IJ433" s="1">
        <v>44231</v>
      </c>
      <c r="IK433" s="2">
        <v>18000</v>
      </c>
      <c r="IM433" t="s">
        <v>270</v>
      </c>
      <c r="IN433" t="s">
        <v>1259</v>
      </c>
      <c r="IT433" t="str">
        <f>""</f>
        <v/>
      </c>
      <c r="IY433" t="str">
        <f>""</f>
        <v/>
      </c>
      <c r="JA433" t="s">
        <v>414</v>
      </c>
      <c r="JB433" t="s">
        <v>271</v>
      </c>
      <c r="JD433" t="str">
        <f>"2021.7961"</f>
        <v>2021.7961</v>
      </c>
      <c r="JE433" t="str">
        <f>""</f>
        <v/>
      </c>
      <c r="JF433" s="1">
        <v>43637</v>
      </c>
      <c r="JG433" s="1">
        <v>43641</v>
      </c>
      <c r="JH433" s="2">
        <v>57498</v>
      </c>
      <c r="JI433" t="s">
        <v>656</v>
      </c>
      <c r="JO433" t="str">
        <f>"2019.36702"</f>
        <v>2019.36702</v>
      </c>
      <c r="JP433" t="str">
        <f>""</f>
        <v/>
      </c>
      <c r="JQ433" t="str">
        <f>HYPERLINK("https://web.datatree.com/?/property?propertyId=3743763")</f>
        <v>https://web.datatree.com/?/property?propertyId=3743763</v>
      </c>
    </row>
    <row r="434" spans="1:277" x14ac:dyDescent="0.25">
      <c r="A434">
        <v>432</v>
      </c>
      <c r="B434" s="15" t="s">
        <v>18833</v>
      </c>
      <c r="C434" s="15" t="s">
        <v>18832</v>
      </c>
      <c r="D434" s="15" t="s">
        <v>18834</v>
      </c>
      <c r="E434" s="15" t="s">
        <v>18835</v>
      </c>
      <c r="F434" s="15" t="s">
        <v>18836</v>
      </c>
      <c r="G434" s="15" t="s">
        <v>243</v>
      </c>
      <c r="H434" s="15">
        <v>85555</v>
      </c>
      <c r="I434" s="15" t="s">
        <v>18837</v>
      </c>
      <c r="J434" s="23" t="s">
        <v>18838</v>
      </c>
      <c r="K434" s="15" t="s">
        <v>18839</v>
      </c>
      <c r="L434" s="16" t="s">
        <v>18840</v>
      </c>
      <c r="M434" s="17" t="str">
        <f t="shared" si="130"/>
        <v>6/31/2022</v>
      </c>
      <c r="N434" s="15">
        <v>9626</v>
      </c>
      <c r="O434" s="18">
        <f t="shared" si="133"/>
        <v>0</v>
      </c>
      <c r="P434" s="19" t="str">
        <f t="shared" si="134"/>
        <v>$0.00</v>
      </c>
      <c r="Q434" s="16">
        <v>44834</v>
      </c>
      <c r="R434" s="19" t="str">
        <f t="shared" si="131"/>
        <v>09/30/22</v>
      </c>
      <c r="S434" t="str">
        <f t="shared" si="135"/>
        <v>MOHAVE</v>
      </c>
      <c r="T434" s="6" t="str">
        <f t="shared" si="136"/>
        <v>317-11-055</v>
      </c>
      <c r="U434" t="str">
        <f t="shared" si="137"/>
        <v xml:space="preserve">1600 CAMDEN PL </v>
      </c>
      <c r="V434" t="str">
        <f t="shared" si="138"/>
        <v>FULLERTON</v>
      </c>
      <c r="W434" t="str">
        <f t="shared" si="139"/>
        <v>CA</v>
      </c>
      <c r="X434" t="str">
        <f t="shared" si="140"/>
        <v>92833-2056</v>
      </c>
      <c r="Y434" t="str">
        <f t="shared" si="141"/>
        <v>BOLESLAW</v>
      </c>
      <c r="Z434" t="str">
        <f t="shared" si="142"/>
        <v>PUCHNEWSKY</v>
      </c>
      <c r="AA434" t="str">
        <f t="shared" si="143"/>
        <v>GATEWAY ACRES TRACT 1 LOTS 91 &amp; 92 CONT 10 AC</v>
      </c>
      <c r="AB434">
        <f t="shared" si="144"/>
        <v>10</v>
      </c>
      <c r="AC434" t="str">
        <f t="shared" si="145"/>
        <v>MOHAVE</v>
      </c>
      <c r="AI434">
        <f t="shared" si="132"/>
        <v>10</v>
      </c>
      <c r="AO434" t="s">
        <v>4815</v>
      </c>
      <c r="AP434" t="s">
        <v>4816</v>
      </c>
      <c r="AQ434" t="s">
        <v>4816</v>
      </c>
      <c r="AR434" t="s">
        <v>4817</v>
      </c>
      <c r="AS434" t="s">
        <v>240</v>
      </c>
      <c r="AT434">
        <v>1</v>
      </c>
      <c r="AU434" t="s">
        <v>4818</v>
      </c>
      <c r="AV434" t="s">
        <v>4819</v>
      </c>
      <c r="AW434" t="s">
        <v>4819</v>
      </c>
      <c r="AX434" t="s">
        <v>4817</v>
      </c>
      <c r="AY434" t="s">
        <v>240</v>
      </c>
      <c r="AZ434">
        <v>1</v>
      </c>
      <c r="BC434" t="s">
        <v>4820</v>
      </c>
      <c r="BD434" t="s">
        <v>4821</v>
      </c>
      <c r="BH434" t="s">
        <v>242</v>
      </c>
      <c r="BS434" t="s">
        <v>243</v>
      </c>
      <c r="BV434" t="s">
        <v>244</v>
      </c>
      <c r="BY434" t="s">
        <v>245</v>
      </c>
      <c r="CA434">
        <v>1600</v>
      </c>
      <c r="CD434" t="s">
        <v>4822</v>
      </c>
      <c r="CE434" t="s">
        <v>863</v>
      </c>
      <c r="CG434" t="s">
        <v>4823</v>
      </c>
      <c r="CH434" t="s">
        <v>4823</v>
      </c>
      <c r="CI434" t="s">
        <v>328</v>
      </c>
      <c r="CJ434" t="str">
        <f>"92833-2056"</f>
        <v>92833-2056</v>
      </c>
      <c r="CK434" t="s">
        <v>592</v>
      </c>
      <c r="CL434" t="s">
        <v>4824</v>
      </c>
      <c r="CM434" t="s">
        <v>4825</v>
      </c>
      <c r="CN434" t="s">
        <v>254</v>
      </c>
      <c r="CO434" t="s">
        <v>4826</v>
      </c>
      <c r="CP434" t="str">
        <f>"317-11-055"</f>
        <v>317-11-055</v>
      </c>
      <c r="CQ434" t="str">
        <f>"31711055"</f>
        <v>31711055</v>
      </c>
      <c r="CR434" t="str">
        <f>"R31711055"</f>
        <v>R31711055</v>
      </c>
      <c r="CS434">
        <v>4015</v>
      </c>
      <c r="CX434" t="s">
        <v>309</v>
      </c>
      <c r="CY434" t="s">
        <v>310</v>
      </c>
      <c r="CZ434">
        <v>17</v>
      </c>
      <c r="DB434">
        <v>35.5503654483161</v>
      </c>
      <c r="DC434">
        <v>-114.444719274942</v>
      </c>
      <c r="DD434" t="s">
        <v>536</v>
      </c>
      <c r="DE434">
        <v>1</v>
      </c>
      <c r="DK434" t="s">
        <v>4827</v>
      </c>
      <c r="DL434" t="s">
        <v>4827</v>
      </c>
      <c r="DO434" t="str">
        <f>"91|92"</f>
        <v>91|92</v>
      </c>
      <c r="DQ434">
        <v>0</v>
      </c>
      <c r="DR434">
        <v>0</v>
      </c>
      <c r="DS434">
        <v>0</v>
      </c>
      <c r="DT434">
        <v>0</v>
      </c>
      <c r="DW434">
        <v>0</v>
      </c>
      <c r="DX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0</v>
      </c>
      <c r="EH434">
        <v>0</v>
      </c>
      <c r="EI434">
        <v>0</v>
      </c>
      <c r="EL434">
        <v>0</v>
      </c>
      <c r="EN434">
        <v>0</v>
      </c>
      <c r="EP434">
        <v>0</v>
      </c>
      <c r="ER434">
        <v>0</v>
      </c>
      <c r="ET434">
        <v>0</v>
      </c>
      <c r="EY434">
        <v>0</v>
      </c>
      <c r="FA434">
        <v>0</v>
      </c>
      <c r="FL434">
        <v>0</v>
      </c>
      <c r="FQ434" t="s">
        <v>261</v>
      </c>
      <c r="FR434" t="s">
        <v>262</v>
      </c>
      <c r="FS434" t="s">
        <v>263</v>
      </c>
      <c r="FU434">
        <v>435600</v>
      </c>
      <c r="FV434">
        <v>10</v>
      </c>
      <c r="FW434">
        <v>0</v>
      </c>
      <c r="FX434">
        <v>0</v>
      </c>
      <c r="FY434">
        <v>0</v>
      </c>
      <c r="FZ434">
        <v>0</v>
      </c>
      <c r="GI434" t="s">
        <v>264</v>
      </c>
      <c r="GJ434" t="s">
        <v>538</v>
      </c>
      <c r="GK434" t="s">
        <v>539</v>
      </c>
      <c r="GL434" s="1">
        <v>40135</v>
      </c>
      <c r="GM434" t="s">
        <v>267</v>
      </c>
      <c r="GN434" t="str">
        <f t="shared" si="149"/>
        <v>FALSE</v>
      </c>
      <c r="GO434">
        <v>2022</v>
      </c>
      <c r="GP434">
        <v>2020</v>
      </c>
      <c r="GQ434">
        <v>400</v>
      </c>
      <c r="GR434" t="s">
        <v>246</v>
      </c>
      <c r="GS434" t="s">
        <v>246</v>
      </c>
      <c r="GT434" t="s">
        <v>246</v>
      </c>
      <c r="GU434" t="s">
        <v>246</v>
      </c>
      <c r="GV434" t="s">
        <v>246</v>
      </c>
      <c r="GW434" t="s">
        <v>246</v>
      </c>
      <c r="GX434" t="s">
        <v>246</v>
      </c>
      <c r="GY434" t="s">
        <v>246</v>
      </c>
      <c r="GZ434" t="s">
        <v>246</v>
      </c>
      <c r="HA434" t="s">
        <v>246</v>
      </c>
      <c r="HB434" t="s">
        <v>246</v>
      </c>
      <c r="HC434" t="s">
        <v>246</v>
      </c>
      <c r="HD434" t="s">
        <v>246</v>
      </c>
      <c r="HE434" s="2">
        <v>1579</v>
      </c>
      <c r="HF434" s="2">
        <v>0</v>
      </c>
      <c r="HG434" s="2">
        <v>0</v>
      </c>
      <c r="HH434">
        <v>0</v>
      </c>
      <c r="HI434" s="2">
        <v>10525</v>
      </c>
      <c r="HJ434" s="2">
        <v>10525</v>
      </c>
      <c r="HK434" s="2">
        <v>0</v>
      </c>
      <c r="HL434">
        <v>0</v>
      </c>
      <c r="HM434" s="2">
        <v>0</v>
      </c>
      <c r="HN434" s="2">
        <v>0</v>
      </c>
      <c r="HO434" s="2">
        <v>0</v>
      </c>
      <c r="HP434">
        <v>0</v>
      </c>
      <c r="HQ434" s="2">
        <v>107.42</v>
      </c>
      <c r="HS434" s="2">
        <v>10525</v>
      </c>
      <c r="HT434">
        <v>17</v>
      </c>
      <c r="HV434" t="s">
        <v>315</v>
      </c>
      <c r="HY434" t="s">
        <v>316</v>
      </c>
      <c r="HZ434" t="s">
        <v>317</v>
      </c>
      <c r="IA434" t="s">
        <v>318</v>
      </c>
      <c r="IF434" t="str">
        <f>""</f>
        <v/>
      </c>
      <c r="IG434" t="str">
        <f>""</f>
        <v/>
      </c>
      <c r="IH434" t="str">
        <f>""</f>
        <v/>
      </c>
      <c r="IT434" t="str">
        <f>""</f>
        <v/>
      </c>
      <c r="IY434" t="str">
        <f>""</f>
        <v/>
      </c>
      <c r="JB434" t="s">
        <v>271</v>
      </c>
      <c r="JD434" t="str">
        <f>""</f>
        <v/>
      </c>
      <c r="JE434" t="str">
        <f>""</f>
        <v/>
      </c>
      <c r="JO434" t="str">
        <f>""</f>
        <v/>
      </c>
      <c r="JP434" t="str">
        <f>""</f>
        <v/>
      </c>
      <c r="JQ434" t="str">
        <f>HYPERLINK("https://web.datatree.com/?/property?propertyId=3709847")</f>
        <v>https://web.datatree.com/?/property?propertyId=3709847</v>
      </c>
    </row>
    <row r="435" spans="1:277" x14ac:dyDescent="0.25">
      <c r="A435">
        <v>433</v>
      </c>
      <c r="B435" s="15" t="s">
        <v>18833</v>
      </c>
      <c r="C435" s="15" t="s">
        <v>18832</v>
      </c>
      <c r="D435" s="15" t="s">
        <v>18834</v>
      </c>
      <c r="E435" s="15" t="s">
        <v>18835</v>
      </c>
      <c r="F435" s="15" t="s">
        <v>18836</v>
      </c>
      <c r="G435" s="15" t="s">
        <v>243</v>
      </c>
      <c r="H435" s="15">
        <v>85555</v>
      </c>
      <c r="I435" s="15" t="s">
        <v>18837</v>
      </c>
      <c r="J435" s="23" t="s">
        <v>18838</v>
      </c>
      <c r="K435" s="15" t="s">
        <v>18839</v>
      </c>
      <c r="L435" s="16" t="s">
        <v>18840</v>
      </c>
      <c r="M435" s="17" t="str">
        <f t="shared" si="130"/>
        <v>6/31/2022</v>
      </c>
      <c r="N435" s="15">
        <v>9627</v>
      </c>
      <c r="O435" s="18">
        <f t="shared" si="133"/>
        <v>0</v>
      </c>
      <c r="P435" s="19" t="str">
        <f t="shared" si="134"/>
        <v>$0.00</v>
      </c>
      <c r="Q435" s="16">
        <v>44834</v>
      </c>
      <c r="R435" s="19" t="str">
        <f t="shared" si="131"/>
        <v>09/30/22</v>
      </c>
      <c r="S435" t="str">
        <f t="shared" si="135"/>
        <v>MOHAVE</v>
      </c>
      <c r="T435" s="6" t="str">
        <f t="shared" si="136"/>
        <v>102-40-006</v>
      </c>
      <c r="U435" t="str">
        <f t="shared" si="137"/>
        <v xml:space="preserve">1249 N 1ST ST </v>
      </c>
      <c r="V435" t="str">
        <f t="shared" si="138"/>
        <v>MONTROSE</v>
      </c>
      <c r="W435" t="str">
        <f t="shared" si="139"/>
        <v>CO</v>
      </c>
      <c r="X435" t="str">
        <f t="shared" si="140"/>
        <v>81401-3716</v>
      </c>
      <c r="Y435" t="str">
        <f t="shared" si="141"/>
        <v>DOUGLAS</v>
      </c>
      <c r="Z435" t="str">
        <f t="shared" si="142"/>
        <v>THYDEAN</v>
      </c>
      <c r="AA435" t="str">
        <f t="shared" si="143"/>
        <v>SANDY RIVER RANCHEROS LOT 134 CONT 10 ACRES</v>
      </c>
      <c r="AB435">
        <f t="shared" si="144"/>
        <v>10</v>
      </c>
      <c r="AC435" t="str">
        <f t="shared" si="145"/>
        <v>MOHAVE</v>
      </c>
      <c r="AI435">
        <f t="shared" si="132"/>
        <v>10</v>
      </c>
      <c r="AO435" t="s">
        <v>4828</v>
      </c>
      <c r="AP435" t="s">
        <v>4829</v>
      </c>
      <c r="AQ435" t="s">
        <v>1658</v>
      </c>
      <c r="AR435" t="s">
        <v>4830</v>
      </c>
      <c r="AS435" t="s">
        <v>240</v>
      </c>
      <c r="AT435">
        <v>1</v>
      </c>
      <c r="AU435" t="s">
        <v>4831</v>
      </c>
      <c r="AV435" t="s">
        <v>4832</v>
      </c>
      <c r="AW435" t="s">
        <v>1687</v>
      </c>
      <c r="AX435" t="s">
        <v>4830</v>
      </c>
      <c r="AY435" t="s">
        <v>240</v>
      </c>
      <c r="AZ435">
        <v>1</v>
      </c>
      <c r="BC435" t="s">
        <v>4833</v>
      </c>
      <c r="BD435" t="s">
        <v>4834</v>
      </c>
      <c r="BH435" t="s">
        <v>242</v>
      </c>
      <c r="BS435" t="s">
        <v>243</v>
      </c>
      <c r="BV435" t="s">
        <v>244</v>
      </c>
      <c r="BY435" t="s">
        <v>245</v>
      </c>
      <c r="BZ435" t="s">
        <v>246</v>
      </c>
      <c r="CA435">
        <v>1249</v>
      </c>
      <c r="CD435" t="s">
        <v>4835</v>
      </c>
      <c r="CE435" t="s">
        <v>375</v>
      </c>
      <c r="CG435" t="s">
        <v>4836</v>
      </c>
      <c r="CH435" t="s">
        <v>4836</v>
      </c>
      <c r="CI435" t="s">
        <v>1482</v>
      </c>
      <c r="CJ435" t="str">
        <f>"81401-3716"</f>
        <v>81401-3716</v>
      </c>
      <c r="CK435" t="s">
        <v>378</v>
      </c>
      <c r="CL435" t="s">
        <v>4837</v>
      </c>
      <c r="CM435" t="s">
        <v>4838</v>
      </c>
      <c r="CN435" t="s">
        <v>254</v>
      </c>
      <c r="CO435" t="s">
        <v>4839</v>
      </c>
      <c r="CP435" t="str">
        <f>"102-40-006"</f>
        <v>102-40-006</v>
      </c>
      <c r="CQ435" t="str">
        <f>"10240006"</f>
        <v>10240006</v>
      </c>
      <c r="CR435" t="str">
        <f>"R10240006"</f>
        <v>R10240006</v>
      </c>
      <c r="CS435">
        <v>4015</v>
      </c>
      <c r="CW435" t="s">
        <v>256</v>
      </c>
      <c r="CX435" t="s">
        <v>424</v>
      </c>
      <c r="CY435" t="s">
        <v>258</v>
      </c>
      <c r="CZ435">
        <v>25</v>
      </c>
      <c r="DB435">
        <v>34.6180580180893</v>
      </c>
      <c r="DC435">
        <v>-113.464574655243</v>
      </c>
      <c r="DD435" t="s">
        <v>425</v>
      </c>
      <c r="DK435" t="s">
        <v>426</v>
      </c>
      <c r="DL435" t="s">
        <v>426</v>
      </c>
      <c r="DO435" t="str">
        <f>"134"</f>
        <v>134</v>
      </c>
      <c r="DQ435">
        <v>0</v>
      </c>
      <c r="DR435">
        <v>0</v>
      </c>
      <c r="DS435">
        <v>0</v>
      </c>
      <c r="DT435">
        <v>0</v>
      </c>
      <c r="DW435">
        <v>0</v>
      </c>
      <c r="DX435">
        <v>0</v>
      </c>
      <c r="DZ435">
        <v>0</v>
      </c>
      <c r="EA435">
        <v>0</v>
      </c>
      <c r="EB435">
        <v>0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L435">
        <v>0</v>
      </c>
      <c r="EN435">
        <v>0</v>
      </c>
      <c r="EP435">
        <v>0</v>
      </c>
      <c r="ER435">
        <v>0</v>
      </c>
      <c r="ET435">
        <v>0</v>
      </c>
      <c r="EY435">
        <v>0</v>
      </c>
      <c r="FA435">
        <v>0</v>
      </c>
      <c r="FL435">
        <v>0</v>
      </c>
      <c r="FQ435" t="s">
        <v>261</v>
      </c>
      <c r="FR435" t="s">
        <v>262</v>
      </c>
      <c r="FS435" t="s">
        <v>263</v>
      </c>
      <c r="FU435">
        <v>435600</v>
      </c>
      <c r="FV435">
        <v>10</v>
      </c>
      <c r="FW435">
        <v>0</v>
      </c>
      <c r="FX435">
        <v>0</v>
      </c>
      <c r="FY435">
        <v>0</v>
      </c>
      <c r="FZ435">
        <v>0</v>
      </c>
      <c r="GI435" t="s">
        <v>264</v>
      </c>
      <c r="GJ435" t="s">
        <v>427</v>
      </c>
      <c r="GK435" t="s">
        <v>428</v>
      </c>
      <c r="GL435" s="1">
        <v>40135</v>
      </c>
      <c r="GM435" t="s">
        <v>267</v>
      </c>
      <c r="GN435" t="str">
        <f t="shared" si="149"/>
        <v>FALSE</v>
      </c>
      <c r="GO435">
        <v>2022</v>
      </c>
      <c r="GP435">
        <v>2020</v>
      </c>
      <c r="GQ435">
        <v>600</v>
      </c>
      <c r="GR435" t="s">
        <v>246</v>
      </c>
      <c r="GS435" t="s">
        <v>246</v>
      </c>
      <c r="GT435" t="s">
        <v>246</v>
      </c>
      <c r="GU435" t="s">
        <v>246</v>
      </c>
      <c r="GV435" t="s">
        <v>246</v>
      </c>
      <c r="GW435" t="s">
        <v>246</v>
      </c>
      <c r="GX435" t="s">
        <v>246</v>
      </c>
      <c r="GY435" t="s">
        <v>246</v>
      </c>
      <c r="GZ435" t="s">
        <v>246</v>
      </c>
      <c r="HA435" t="s">
        <v>246</v>
      </c>
      <c r="HB435" t="s">
        <v>246</v>
      </c>
      <c r="HC435" t="s">
        <v>246</v>
      </c>
      <c r="HD435" t="s">
        <v>246</v>
      </c>
      <c r="HE435" s="2">
        <v>509</v>
      </c>
      <c r="HF435" s="2">
        <v>0</v>
      </c>
      <c r="HG435" s="2">
        <v>0</v>
      </c>
      <c r="HH435">
        <v>0</v>
      </c>
      <c r="HI435" s="2">
        <v>3391</v>
      </c>
      <c r="HJ435" s="2">
        <v>3391</v>
      </c>
      <c r="HK435" s="2">
        <v>0</v>
      </c>
      <c r="HL435">
        <v>0</v>
      </c>
      <c r="HM435" s="2">
        <v>0</v>
      </c>
      <c r="HN435" s="2">
        <v>0</v>
      </c>
      <c r="HO435" s="2">
        <v>0</v>
      </c>
      <c r="HP435">
        <v>0</v>
      </c>
      <c r="HQ435" s="2">
        <v>31.56</v>
      </c>
      <c r="HS435" s="2">
        <v>3391</v>
      </c>
      <c r="HV435" t="s">
        <v>289</v>
      </c>
      <c r="HY435" t="s">
        <v>290</v>
      </c>
      <c r="HZ435" t="s">
        <v>290</v>
      </c>
      <c r="IB435" s="1">
        <v>37277</v>
      </c>
      <c r="IC435" s="1">
        <v>37284</v>
      </c>
      <c r="ID435" s="2">
        <v>2150</v>
      </c>
      <c r="IE435" t="s">
        <v>362</v>
      </c>
      <c r="IF435" t="str">
        <f>"                    "</f>
        <v xml:space="preserve">                    </v>
      </c>
      <c r="IG435" t="str">
        <f>"3973.960"</f>
        <v>3973.960</v>
      </c>
      <c r="IH435" t="str">
        <f>""</f>
        <v/>
      </c>
      <c r="IT435" t="str">
        <f>""</f>
        <v/>
      </c>
      <c r="IY435" t="str">
        <f>""</f>
        <v/>
      </c>
      <c r="JB435" t="s">
        <v>271</v>
      </c>
      <c r="JD435" t="str">
        <f>""</f>
        <v/>
      </c>
      <c r="JE435" t="str">
        <f>""</f>
        <v/>
      </c>
      <c r="JO435" t="str">
        <f>""</f>
        <v/>
      </c>
      <c r="JP435" t="str">
        <f>""</f>
        <v/>
      </c>
      <c r="JQ435" t="str">
        <f>HYPERLINK("https://web.datatree.com/?/property?propertyId=3707409")</f>
        <v>https://web.datatree.com/?/property?propertyId=3707409</v>
      </c>
    </row>
    <row r="436" spans="1:277" x14ac:dyDescent="0.25">
      <c r="A436">
        <v>434</v>
      </c>
      <c r="B436" s="15" t="s">
        <v>18833</v>
      </c>
      <c r="C436" s="15" t="s">
        <v>18832</v>
      </c>
      <c r="D436" s="15" t="s">
        <v>18834</v>
      </c>
      <c r="E436" s="15" t="s">
        <v>18835</v>
      </c>
      <c r="F436" s="15" t="s">
        <v>18836</v>
      </c>
      <c r="G436" s="15" t="s">
        <v>243</v>
      </c>
      <c r="H436" s="15">
        <v>85555</v>
      </c>
      <c r="I436" s="15" t="s">
        <v>18837</v>
      </c>
      <c r="J436" s="23" t="s">
        <v>18838</v>
      </c>
      <c r="K436" s="15" t="s">
        <v>18839</v>
      </c>
      <c r="L436" s="16" t="s">
        <v>18840</v>
      </c>
      <c r="M436" s="17" t="str">
        <f t="shared" si="130"/>
        <v>6/31/2022</v>
      </c>
      <c r="N436" s="15">
        <v>9628</v>
      </c>
      <c r="O436" s="18">
        <f t="shared" si="133"/>
        <v>0</v>
      </c>
      <c r="P436" s="19" t="str">
        <f t="shared" si="134"/>
        <v>$0.00</v>
      </c>
      <c r="Q436" s="16">
        <v>44834</v>
      </c>
      <c r="R436" s="19" t="str">
        <f t="shared" si="131"/>
        <v>09/30/22</v>
      </c>
      <c r="S436" t="str">
        <f t="shared" si="135"/>
        <v>MOHAVE</v>
      </c>
      <c r="T436" s="6" t="str">
        <f t="shared" si="136"/>
        <v>124-13-035</v>
      </c>
      <c r="U436" t="str">
        <f t="shared" si="137"/>
        <v xml:space="preserve">PO BOX 693 </v>
      </c>
      <c r="V436" t="str">
        <f t="shared" si="138"/>
        <v>GEORGETOWN</v>
      </c>
      <c r="W436" t="str">
        <f t="shared" si="139"/>
        <v>CO</v>
      </c>
      <c r="X436" t="str">
        <f t="shared" si="140"/>
        <v>80444</v>
      </c>
      <c r="Y436" t="str">
        <f t="shared" si="141"/>
        <v>ALICE</v>
      </c>
      <c r="Z436" t="str">
        <f t="shared" si="142"/>
        <v>ZWILLER</v>
      </c>
      <c r="AA436" t="str">
        <f t="shared" si="143"/>
        <v>THE SOUTH 330' OF THE SW4 NE4 OF SEC 5 T15N R18W CONT 10 ACRES ML</v>
      </c>
      <c r="AB436">
        <f t="shared" si="144"/>
        <v>10</v>
      </c>
      <c r="AC436" t="str">
        <f t="shared" si="145"/>
        <v>MOHAVE</v>
      </c>
      <c r="AI436">
        <f t="shared" si="132"/>
        <v>10</v>
      </c>
      <c r="AO436" t="s">
        <v>4840</v>
      </c>
      <c r="AP436" t="s">
        <v>4841</v>
      </c>
      <c r="AQ436" t="s">
        <v>4842</v>
      </c>
      <c r="AR436" t="s">
        <v>4843</v>
      </c>
      <c r="AS436" t="s">
        <v>240</v>
      </c>
      <c r="AT436">
        <v>3</v>
      </c>
      <c r="BC436" t="s">
        <v>4844</v>
      </c>
      <c r="BD436" t="s">
        <v>4840</v>
      </c>
      <c r="BH436" t="s">
        <v>242</v>
      </c>
      <c r="BS436" t="s">
        <v>243</v>
      </c>
      <c r="BV436" t="s">
        <v>244</v>
      </c>
      <c r="BY436" t="s">
        <v>245</v>
      </c>
      <c r="CD436" t="s">
        <v>4845</v>
      </c>
      <c r="CG436" t="s">
        <v>4846</v>
      </c>
      <c r="CH436" t="s">
        <v>4846</v>
      </c>
      <c r="CI436" t="s">
        <v>1482</v>
      </c>
      <c r="CJ436" t="str">
        <f>"80444"</f>
        <v>80444</v>
      </c>
      <c r="CK436" t="s">
        <v>1952</v>
      </c>
      <c r="CL436" t="s">
        <v>4847</v>
      </c>
      <c r="CM436" t="s">
        <v>4848</v>
      </c>
      <c r="CN436" t="s">
        <v>254</v>
      </c>
      <c r="CO436" t="s">
        <v>4849</v>
      </c>
      <c r="CP436" t="str">
        <f>"124-13-035"</f>
        <v>124-13-035</v>
      </c>
      <c r="CQ436" t="str">
        <f>"12413035"</f>
        <v>12413035</v>
      </c>
      <c r="CR436" t="str">
        <f>"R12413035"</f>
        <v>R12413035</v>
      </c>
      <c r="CS436">
        <v>4015</v>
      </c>
      <c r="CW436" t="s">
        <v>256</v>
      </c>
      <c r="CX436" t="s">
        <v>424</v>
      </c>
      <c r="CY436" t="s">
        <v>559</v>
      </c>
      <c r="CZ436">
        <v>5</v>
      </c>
      <c r="DB436">
        <v>34.670107226725399</v>
      </c>
      <c r="DC436">
        <v>-114.16573123460699</v>
      </c>
      <c r="DK436" t="s">
        <v>1468</v>
      </c>
      <c r="DL436" t="s">
        <v>1468</v>
      </c>
      <c r="DO436" t="str">
        <f>""</f>
        <v/>
      </c>
      <c r="DQ436">
        <v>0</v>
      </c>
      <c r="DR436">
        <v>0</v>
      </c>
      <c r="DS436">
        <v>0</v>
      </c>
      <c r="DT436">
        <v>0</v>
      </c>
      <c r="DW436">
        <v>0</v>
      </c>
      <c r="DX436">
        <v>0</v>
      </c>
      <c r="DZ436">
        <v>0</v>
      </c>
      <c r="EA436">
        <v>0</v>
      </c>
      <c r="EB436">
        <v>0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L436">
        <v>0</v>
      </c>
      <c r="EN436">
        <v>0</v>
      </c>
      <c r="EP436">
        <v>0</v>
      </c>
      <c r="ER436">
        <v>0</v>
      </c>
      <c r="ET436">
        <v>0</v>
      </c>
      <c r="EY436">
        <v>0</v>
      </c>
      <c r="FA436">
        <v>0</v>
      </c>
      <c r="FL436">
        <v>0</v>
      </c>
      <c r="FQ436" t="s">
        <v>261</v>
      </c>
      <c r="FR436" t="s">
        <v>354</v>
      </c>
      <c r="FS436" t="s">
        <v>355</v>
      </c>
      <c r="FU436">
        <v>435600</v>
      </c>
      <c r="FV436">
        <v>10</v>
      </c>
      <c r="FW436">
        <v>0</v>
      </c>
      <c r="FX436">
        <v>0</v>
      </c>
      <c r="FY436">
        <v>0</v>
      </c>
      <c r="FZ436">
        <v>0</v>
      </c>
      <c r="GI436" t="s">
        <v>264</v>
      </c>
      <c r="GJ436" t="s">
        <v>1469</v>
      </c>
      <c r="GK436" t="s">
        <v>1470</v>
      </c>
      <c r="GL436" s="1">
        <v>40135</v>
      </c>
      <c r="GM436" t="s">
        <v>267</v>
      </c>
      <c r="GN436" t="str">
        <f t="shared" si="149"/>
        <v>FALSE</v>
      </c>
      <c r="GO436">
        <v>2022</v>
      </c>
      <c r="GP436">
        <v>2020</v>
      </c>
      <c r="GQ436">
        <v>1370</v>
      </c>
      <c r="GR436" t="s">
        <v>246</v>
      </c>
      <c r="GS436" t="s">
        <v>246</v>
      </c>
      <c r="GT436" t="s">
        <v>246</v>
      </c>
      <c r="GU436" t="s">
        <v>246</v>
      </c>
      <c r="GV436" t="s">
        <v>246</v>
      </c>
      <c r="GW436" t="s">
        <v>246</v>
      </c>
      <c r="GX436" t="s">
        <v>246</v>
      </c>
      <c r="GY436" t="s">
        <v>246</v>
      </c>
      <c r="GZ436" t="s">
        <v>246</v>
      </c>
      <c r="HA436" t="s">
        <v>246</v>
      </c>
      <c r="HB436" t="s">
        <v>246</v>
      </c>
      <c r="HC436" t="s">
        <v>246</v>
      </c>
      <c r="HD436" t="s">
        <v>246</v>
      </c>
      <c r="HE436" s="2">
        <v>589</v>
      </c>
      <c r="HF436" s="2">
        <v>0</v>
      </c>
      <c r="HG436" s="2">
        <v>0</v>
      </c>
      <c r="HH436">
        <v>0</v>
      </c>
      <c r="HI436" s="2">
        <v>3925</v>
      </c>
      <c r="HJ436" s="2">
        <v>3925</v>
      </c>
      <c r="HK436" s="2">
        <v>0</v>
      </c>
      <c r="HL436">
        <v>0</v>
      </c>
      <c r="HM436" s="2">
        <v>0</v>
      </c>
      <c r="HN436" s="2">
        <v>0</v>
      </c>
      <c r="HO436" s="2">
        <v>0</v>
      </c>
      <c r="HP436">
        <v>0</v>
      </c>
      <c r="HQ436" s="2">
        <v>73.900000000000006</v>
      </c>
      <c r="HS436" s="2">
        <v>3925</v>
      </c>
      <c r="HV436" t="s">
        <v>410</v>
      </c>
      <c r="HY436" t="s">
        <v>411</v>
      </c>
      <c r="HZ436" t="s">
        <v>411</v>
      </c>
      <c r="IF436" t="str">
        <f>""</f>
        <v/>
      </c>
      <c r="IG436" t="str">
        <f>""</f>
        <v/>
      </c>
      <c r="IH436" t="str">
        <f>""</f>
        <v/>
      </c>
      <c r="II436" s="1">
        <v>39503</v>
      </c>
      <c r="IJ436" s="1">
        <v>39524</v>
      </c>
      <c r="IK436" s="2">
        <v>14000</v>
      </c>
      <c r="IL436" t="s">
        <v>566</v>
      </c>
      <c r="IM436" t="s">
        <v>567</v>
      </c>
      <c r="IN436" t="s">
        <v>4850</v>
      </c>
      <c r="IT436" t="str">
        <f>"                    "</f>
        <v xml:space="preserve">                    </v>
      </c>
      <c r="IY436" t="str">
        <f>"                    "</f>
        <v xml:space="preserve">                    </v>
      </c>
      <c r="JA436" t="s">
        <v>642</v>
      </c>
      <c r="JB436" t="s">
        <v>271</v>
      </c>
      <c r="JD436" t="str">
        <f>"7138.718"</f>
        <v>7138.718</v>
      </c>
      <c r="JE436" t="str">
        <f>""</f>
        <v/>
      </c>
      <c r="JO436" t="str">
        <f>""</f>
        <v/>
      </c>
      <c r="JP436" t="str">
        <f>""</f>
        <v/>
      </c>
      <c r="JQ436" t="str">
        <f>HYPERLINK("https://web.datatree.com/?/property?propertyId=3707935")</f>
        <v>https://web.datatree.com/?/property?propertyId=3707935</v>
      </c>
    </row>
    <row r="437" spans="1:277" x14ac:dyDescent="0.25">
      <c r="A437">
        <v>435</v>
      </c>
      <c r="B437" s="15" t="s">
        <v>18833</v>
      </c>
      <c r="C437" s="15" t="s">
        <v>18832</v>
      </c>
      <c r="D437" s="15" t="s">
        <v>18834</v>
      </c>
      <c r="E437" s="15" t="s">
        <v>18835</v>
      </c>
      <c r="F437" s="15" t="s">
        <v>18836</v>
      </c>
      <c r="G437" s="15" t="s">
        <v>243</v>
      </c>
      <c r="H437" s="15">
        <v>85555</v>
      </c>
      <c r="I437" s="15" t="s">
        <v>18837</v>
      </c>
      <c r="J437" s="23" t="s">
        <v>18838</v>
      </c>
      <c r="K437" s="15" t="s">
        <v>18839</v>
      </c>
      <c r="L437" s="16" t="s">
        <v>18840</v>
      </c>
      <c r="M437" s="17" t="str">
        <f t="shared" si="130"/>
        <v>6/31/2022</v>
      </c>
      <c r="N437" s="15">
        <v>9629</v>
      </c>
      <c r="O437" s="18">
        <f t="shared" si="133"/>
        <v>0</v>
      </c>
      <c r="P437" s="19" t="str">
        <f t="shared" si="134"/>
        <v>$0.00</v>
      </c>
      <c r="Q437" s="16">
        <v>44834</v>
      </c>
      <c r="R437" s="19" t="str">
        <f t="shared" si="131"/>
        <v>09/30/22</v>
      </c>
      <c r="S437" t="str">
        <f t="shared" si="135"/>
        <v>MOHAVE</v>
      </c>
      <c r="T437" s="6" t="str">
        <f t="shared" si="136"/>
        <v>351-12-078</v>
      </c>
      <c r="U437" t="str">
        <f t="shared" si="137"/>
        <v xml:space="preserve">1333 N BUFFALO DR #135 </v>
      </c>
      <c r="V437" t="str">
        <f t="shared" si="138"/>
        <v>LAS VEGAS</v>
      </c>
      <c r="W437" t="str">
        <f t="shared" si="139"/>
        <v>NV</v>
      </c>
      <c r="X437" t="str">
        <f t="shared" si="140"/>
        <v>89128-3638</v>
      </c>
      <c r="Y437">
        <f t="shared" si="141"/>
        <v>0</v>
      </c>
      <c r="Z437" t="str">
        <f t="shared" si="142"/>
        <v>RAILROAD PASS LAND TRUST</v>
      </c>
      <c r="AA437" t="str">
        <f t="shared" si="143"/>
        <v>GATEWAY ACRES TRACT 6 LOTS 119 &amp; 122 CONT 10 AC</v>
      </c>
      <c r="AB437">
        <f t="shared" si="144"/>
        <v>10</v>
      </c>
      <c r="AC437" t="str">
        <f t="shared" si="145"/>
        <v>MOHAVE</v>
      </c>
      <c r="AI437">
        <f t="shared" si="132"/>
        <v>10</v>
      </c>
      <c r="AO437" t="s">
        <v>2948</v>
      </c>
      <c r="AR437" t="s">
        <v>2948</v>
      </c>
      <c r="AS437" t="s">
        <v>588</v>
      </c>
      <c r="AT437">
        <v>144</v>
      </c>
      <c r="BC437" t="s">
        <v>2949</v>
      </c>
      <c r="BD437" t="s">
        <v>2948</v>
      </c>
      <c r="BE437" t="s">
        <v>689</v>
      </c>
      <c r="BH437" t="s">
        <v>242</v>
      </c>
      <c r="BS437" t="s">
        <v>243</v>
      </c>
      <c r="BV437" t="s">
        <v>244</v>
      </c>
      <c r="BY437" t="s">
        <v>245</v>
      </c>
      <c r="BZ437" t="s">
        <v>246</v>
      </c>
      <c r="CA437">
        <v>1333</v>
      </c>
      <c r="CD437" t="s">
        <v>1262</v>
      </c>
      <c r="CE437" t="s">
        <v>302</v>
      </c>
      <c r="CF437">
        <v>135</v>
      </c>
      <c r="CG437" t="s">
        <v>398</v>
      </c>
      <c r="CH437" t="s">
        <v>398</v>
      </c>
      <c r="CI437" t="s">
        <v>400</v>
      </c>
      <c r="CJ437" t="str">
        <f>"89128-3638"</f>
        <v>89128-3638</v>
      </c>
      <c r="CK437" t="s">
        <v>1263</v>
      </c>
      <c r="CL437" t="s">
        <v>1264</v>
      </c>
      <c r="CM437" t="s">
        <v>1265</v>
      </c>
      <c r="CN437" t="s">
        <v>254</v>
      </c>
      <c r="CO437" t="s">
        <v>4851</v>
      </c>
      <c r="CP437" t="str">
        <f>"351-12-078"</f>
        <v>351-12-078</v>
      </c>
      <c r="CQ437" t="str">
        <f>"35112078"</f>
        <v>35112078</v>
      </c>
      <c r="CR437" t="str">
        <f>"R35112078"</f>
        <v>R35112078</v>
      </c>
      <c r="CS437">
        <v>4015</v>
      </c>
      <c r="CX437" t="s">
        <v>333</v>
      </c>
      <c r="CY437" t="s">
        <v>310</v>
      </c>
      <c r="CZ437">
        <v>15</v>
      </c>
      <c r="DB437">
        <v>35.461862913643401</v>
      </c>
      <c r="DC437">
        <v>-114.409624879627</v>
      </c>
      <c r="DD437" t="s">
        <v>334</v>
      </c>
      <c r="DE437">
        <v>6</v>
      </c>
      <c r="DK437" t="s">
        <v>4852</v>
      </c>
      <c r="DL437" t="s">
        <v>4852</v>
      </c>
      <c r="DO437" t="str">
        <f>"119|1/119|1"</f>
        <v>119|1/119|1</v>
      </c>
      <c r="DQ437">
        <v>0</v>
      </c>
      <c r="DR437">
        <v>0</v>
      </c>
      <c r="DS437">
        <v>0</v>
      </c>
      <c r="DT437">
        <v>0</v>
      </c>
      <c r="DW437">
        <v>0</v>
      </c>
      <c r="DX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L437">
        <v>0</v>
      </c>
      <c r="EN437">
        <v>0</v>
      </c>
      <c r="EP437">
        <v>0</v>
      </c>
      <c r="ER437">
        <v>0</v>
      </c>
      <c r="ET437">
        <v>0</v>
      </c>
      <c r="EY437">
        <v>0</v>
      </c>
      <c r="FA437">
        <v>0</v>
      </c>
      <c r="FL437">
        <v>0</v>
      </c>
      <c r="FQ437" t="s">
        <v>336</v>
      </c>
      <c r="FR437" t="s">
        <v>337</v>
      </c>
      <c r="FS437" t="s">
        <v>338</v>
      </c>
      <c r="FU437">
        <v>435600</v>
      </c>
      <c r="FV437">
        <v>10</v>
      </c>
      <c r="FW437">
        <v>0</v>
      </c>
      <c r="FX437">
        <v>0</v>
      </c>
      <c r="FY437">
        <v>0</v>
      </c>
      <c r="FZ437">
        <v>0</v>
      </c>
      <c r="GI437" t="s">
        <v>264</v>
      </c>
      <c r="GJ437" t="s">
        <v>339</v>
      </c>
      <c r="GK437" t="s">
        <v>340</v>
      </c>
      <c r="GL437" s="1">
        <v>40135</v>
      </c>
      <c r="GM437" t="s">
        <v>267</v>
      </c>
      <c r="GN437" t="str">
        <f t="shared" si="149"/>
        <v>FALSE</v>
      </c>
      <c r="GO437">
        <v>2022</v>
      </c>
      <c r="GP437">
        <v>2020</v>
      </c>
      <c r="GQ437">
        <v>400</v>
      </c>
      <c r="GR437" t="s">
        <v>246</v>
      </c>
      <c r="GS437" t="s">
        <v>246</v>
      </c>
      <c r="GT437" t="s">
        <v>246</v>
      </c>
      <c r="GU437" t="s">
        <v>246</v>
      </c>
      <c r="GV437" t="s">
        <v>246</v>
      </c>
      <c r="GW437" t="s">
        <v>246</v>
      </c>
      <c r="GX437" t="s">
        <v>246</v>
      </c>
      <c r="GY437" t="s">
        <v>246</v>
      </c>
      <c r="GZ437" t="s">
        <v>246</v>
      </c>
      <c r="HA437" t="s">
        <v>246</v>
      </c>
      <c r="HB437" t="s">
        <v>246</v>
      </c>
      <c r="HC437" t="s">
        <v>246</v>
      </c>
      <c r="HD437" t="s">
        <v>246</v>
      </c>
      <c r="HE437" s="2">
        <v>1053</v>
      </c>
      <c r="HF437" s="2">
        <v>0</v>
      </c>
      <c r="HG437" s="2">
        <v>0</v>
      </c>
      <c r="HH437">
        <v>0</v>
      </c>
      <c r="HI437" s="2">
        <v>7023</v>
      </c>
      <c r="HJ437" s="2">
        <v>7023</v>
      </c>
      <c r="HK437" s="2">
        <v>0</v>
      </c>
      <c r="HL437">
        <v>0</v>
      </c>
      <c r="HM437" s="2">
        <v>0</v>
      </c>
      <c r="HN437" s="2">
        <v>0</v>
      </c>
      <c r="HO437" s="2">
        <v>0</v>
      </c>
      <c r="HP437">
        <v>0</v>
      </c>
      <c r="HQ437" s="2">
        <v>103.7</v>
      </c>
      <c r="HS437" s="2">
        <v>7023</v>
      </c>
      <c r="HV437" t="s">
        <v>315</v>
      </c>
      <c r="HY437" t="s">
        <v>316</v>
      </c>
      <c r="HZ437" t="s">
        <v>317</v>
      </c>
      <c r="IA437" t="s">
        <v>318</v>
      </c>
      <c r="IB437" s="1">
        <v>43777</v>
      </c>
      <c r="IC437" s="1">
        <v>43801</v>
      </c>
      <c r="IE437" t="s">
        <v>270</v>
      </c>
      <c r="IF437" t="str">
        <f>""</f>
        <v/>
      </c>
      <c r="IG437" t="str">
        <f>"2019.65216"</f>
        <v>2019.65216</v>
      </c>
      <c r="IH437" t="str">
        <f>""</f>
        <v/>
      </c>
      <c r="IT437" t="str">
        <f>""</f>
        <v/>
      </c>
      <c r="IY437" t="str">
        <f>""</f>
        <v/>
      </c>
      <c r="JB437" t="s">
        <v>271</v>
      </c>
      <c r="JD437" t="str">
        <f>""</f>
        <v/>
      </c>
      <c r="JE437" t="str">
        <f>""</f>
        <v/>
      </c>
      <c r="JO437" t="str">
        <f>""</f>
        <v/>
      </c>
      <c r="JP437" t="str">
        <f>""</f>
        <v/>
      </c>
      <c r="JQ437" t="str">
        <f>HYPERLINK("https://web.datatree.com/?/property?propertyId=3709652")</f>
        <v>https://web.datatree.com/?/property?propertyId=3709652</v>
      </c>
    </row>
    <row r="438" spans="1:277" x14ac:dyDescent="0.25">
      <c r="A438">
        <v>436</v>
      </c>
      <c r="B438" s="15" t="s">
        <v>18833</v>
      </c>
      <c r="C438" s="15" t="s">
        <v>18832</v>
      </c>
      <c r="D438" s="15" t="s">
        <v>18834</v>
      </c>
      <c r="E438" s="15" t="s">
        <v>18835</v>
      </c>
      <c r="F438" s="15" t="s">
        <v>18836</v>
      </c>
      <c r="G438" s="15" t="s">
        <v>243</v>
      </c>
      <c r="H438" s="15">
        <v>85555</v>
      </c>
      <c r="I438" s="15" t="s">
        <v>18837</v>
      </c>
      <c r="J438" s="23" t="s">
        <v>18838</v>
      </c>
      <c r="K438" s="15" t="s">
        <v>18839</v>
      </c>
      <c r="L438" s="16" t="s">
        <v>18840</v>
      </c>
      <c r="M438" s="17" t="str">
        <f t="shared" si="130"/>
        <v>6/31/2022</v>
      </c>
      <c r="N438" s="15">
        <v>9630</v>
      </c>
      <c r="O438" s="18">
        <f t="shared" si="133"/>
        <v>0</v>
      </c>
      <c r="P438" s="19" t="str">
        <f t="shared" si="134"/>
        <v>$0.00</v>
      </c>
      <c r="Q438" s="16">
        <v>44834</v>
      </c>
      <c r="R438" s="19" t="str">
        <f t="shared" si="131"/>
        <v>09/30/22</v>
      </c>
      <c r="S438" t="str">
        <f t="shared" si="135"/>
        <v>MOHAVE</v>
      </c>
      <c r="T438" s="6" t="str">
        <f t="shared" si="136"/>
        <v>253-26-024</v>
      </c>
      <c r="U438" t="str">
        <f t="shared" si="137"/>
        <v xml:space="preserve">4560 W BINNER DR </v>
      </c>
      <c r="V438" t="str">
        <f t="shared" si="138"/>
        <v>CHANDLER</v>
      </c>
      <c r="W438" t="str">
        <f t="shared" si="139"/>
        <v>AZ</v>
      </c>
      <c r="X438" t="str">
        <f t="shared" si="140"/>
        <v>85226-2949</v>
      </c>
      <c r="Y438" t="str">
        <f t="shared" si="141"/>
        <v>JOHN</v>
      </c>
      <c r="Z438" t="str">
        <f t="shared" si="142"/>
        <v>ZIVIC</v>
      </c>
      <c r="AA438" t="str">
        <f t="shared" si="143"/>
        <v>T19N R13W SEC 33 SW4 SW4 SE4 CONT 10 ACRES</v>
      </c>
      <c r="AB438">
        <f t="shared" si="144"/>
        <v>10</v>
      </c>
      <c r="AC438" t="str">
        <f t="shared" si="145"/>
        <v>MOHAVE</v>
      </c>
      <c r="AI438">
        <f t="shared" si="132"/>
        <v>10</v>
      </c>
      <c r="AO438" t="s">
        <v>898</v>
      </c>
      <c r="AP438" t="s">
        <v>469</v>
      </c>
      <c r="AQ438" t="s">
        <v>469</v>
      </c>
      <c r="AR438" t="s">
        <v>899</v>
      </c>
      <c r="AS438" t="s">
        <v>240</v>
      </c>
      <c r="AT438">
        <v>8</v>
      </c>
      <c r="AU438" t="s">
        <v>900</v>
      </c>
      <c r="AV438" t="s">
        <v>901</v>
      </c>
      <c r="AW438" t="s">
        <v>901</v>
      </c>
      <c r="AX438" t="s">
        <v>899</v>
      </c>
      <c r="AY438" t="s">
        <v>240</v>
      </c>
      <c r="AZ438">
        <v>8</v>
      </c>
      <c r="BC438" t="s">
        <v>902</v>
      </c>
      <c r="BD438" t="s">
        <v>903</v>
      </c>
      <c r="BE438" t="s">
        <v>904</v>
      </c>
      <c r="BF438" t="s">
        <v>300</v>
      </c>
      <c r="BH438" t="s">
        <v>242</v>
      </c>
      <c r="BI438" t="s">
        <v>613</v>
      </c>
      <c r="BS438" t="s">
        <v>243</v>
      </c>
      <c r="BV438" t="s">
        <v>244</v>
      </c>
      <c r="BY438" t="s">
        <v>245</v>
      </c>
      <c r="BZ438" t="s">
        <v>589</v>
      </c>
      <c r="CA438">
        <v>4560</v>
      </c>
      <c r="CD438" t="s">
        <v>905</v>
      </c>
      <c r="CE438" t="s">
        <v>302</v>
      </c>
      <c r="CG438" t="s">
        <v>906</v>
      </c>
      <c r="CH438" t="s">
        <v>906</v>
      </c>
      <c r="CI438" t="s">
        <v>243</v>
      </c>
      <c r="CJ438" t="str">
        <f>"85226-2949"</f>
        <v>85226-2949</v>
      </c>
      <c r="CK438" t="s">
        <v>907</v>
      </c>
      <c r="CL438" t="s">
        <v>908</v>
      </c>
      <c r="CM438" t="s">
        <v>909</v>
      </c>
      <c r="CN438" t="s">
        <v>254</v>
      </c>
      <c r="CO438" t="s">
        <v>4853</v>
      </c>
      <c r="CP438" t="str">
        <f>"253-26-024"</f>
        <v>253-26-024</v>
      </c>
      <c r="CQ438" t="str">
        <f>"25326024"</f>
        <v>25326024</v>
      </c>
      <c r="CR438" t="str">
        <f>"R25326024"</f>
        <v>R25326024</v>
      </c>
      <c r="CS438">
        <v>4015</v>
      </c>
      <c r="CW438" t="s">
        <v>256</v>
      </c>
      <c r="CX438" t="s">
        <v>911</v>
      </c>
      <c r="CY438" t="s">
        <v>520</v>
      </c>
      <c r="CZ438">
        <v>33</v>
      </c>
      <c r="DB438">
        <v>34.979332549980199</v>
      </c>
      <c r="DC438">
        <v>-113.66016952972799</v>
      </c>
      <c r="DK438" t="s">
        <v>912</v>
      </c>
      <c r="DL438" t="s">
        <v>912</v>
      </c>
      <c r="DO438" t="str">
        <f>""</f>
        <v/>
      </c>
      <c r="DQ438">
        <v>0</v>
      </c>
      <c r="DR438">
        <v>0</v>
      </c>
      <c r="DS438">
        <v>0</v>
      </c>
      <c r="DT438">
        <v>0</v>
      </c>
      <c r="DW438">
        <v>0</v>
      </c>
      <c r="DX438">
        <v>0</v>
      </c>
      <c r="DZ438">
        <v>0</v>
      </c>
      <c r="EA438">
        <v>0</v>
      </c>
      <c r="EB438">
        <v>0</v>
      </c>
      <c r="EC438">
        <v>0</v>
      </c>
      <c r="ED438">
        <v>0</v>
      </c>
      <c r="EE438">
        <v>0</v>
      </c>
      <c r="EF438">
        <v>0</v>
      </c>
      <c r="EG438">
        <v>0</v>
      </c>
      <c r="EH438">
        <v>0</v>
      </c>
      <c r="EI438">
        <v>0</v>
      </c>
      <c r="EL438">
        <v>0</v>
      </c>
      <c r="EN438">
        <v>0</v>
      </c>
      <c r="EP438">
        <v>0</v>
      </c>
      <c r="ER438">
        <v>0</v>
      </c>
      <c r="ET438">
        <v>0</v>
      </c>
      <c r="EY438">
        <v>0</v>
      </c>
      <c r="FA438">
        <v>0</v>
      </c>
      <c r="FL438">
        <v>0</v>
      </c>
      <c r="FQ438" t="s">
        <v>261</v>
      </c>
      <c r="FR438" t="s">
        <v>354</v>
      </c>
      <c r="FS438" t="s">
        <v>355</v>
      </c>
      <c r="FU438">
        <v>435600</v>
      </c>
      <c r="FV438">
        <v>10</v>
      </c>
      <c r="FW438">
        <v>0</v>
      </c>
      <c r="FX438">
        <v>0</v>
      </c>
      <c r="FY438">
        <v>0</v>
      </c>
      <c r="FZ438">
        <v>0</v>
      </c>
      <c r="GI438" t="s">
        <v>264</v>
      </c>
      <c r="GJ438" t="s">
        <v>913</v>
      </c>
      <c r="GK438" t="s">
        <v>914</v>
      </c>
      <c r="GL438" s="1">
        <v>40135</v>
      </c>
      <c r="GM438" t="s">
        <v>267</v>
      </c>
      <c r="GN438" t="str">
        <f t="shared" si="149"/>
        <v>FALSE</v>
      </c>
      <c r="GO438">
        <v>2022</v>
      </c>
      <c r="GP438">
        <v>2020</v>
      </c>
      <c r="GQ438">
        <v>600</v>
      </c>
      <c r="GR438" t="s">
        <v>246</v>
      </c>
      <c r="GS438" t="s">
        <v>246</v>
      </c>
      <c r="GT438" t="s">
        <v>246</v>
      </c>
      <c r="GU438" t="s">
        <v>246</v>
      </c>
      <c r="GV438" t="s">
        <v>246</v>
      </c>
      <c r="GW438" t="s">
        <v>246</v>
      </c>
      <c r="GX438" t="s">
        <v>246</v>
      </c>
      <c r="GY438" t="s">
        <v>246</v>
      </c>
      <c r="GZ438" t="s">
        <v>246</v>
      </c>
      <c r="HA438" t="s">
        <v>246</v>
      </c>
      <c r="HB438" t="s">
        <v>246</v>
      </c>
      <c r="HC438" t="s">
        <v>246</v>
      </c>
      <c r="HD438" t="s">
        <v>246</v>
      </c>
      <c r="HE438" s="2">
        <v>1154</v>
      </c>
      <c r="HF438" s="2">
        <v>0</v>
      </c>
      <c r="HG438" s="2">
        <v>0</v>
      </c>
      <c r="HH438">
        <v>0</v>
      </c>
      <c r="HI438" s="2">
        <v>7695</v>
      </c>
      <c r="HJ438" s="2">
        <v>7695</v>
      </c>
      <c r="HK438" s="2">
        <v>0</v>
      </c>
      <c r="HL438">
        <v>0</v>
      </c>
      <c r="HM438" s="2">
        <v>0</v>
      </c>
      <c r="HN438" s="2">
        <v>0</v>
      </c>
      <c r="HO438" s="2">
        <v>0</v>
      </c>
      <c r="HP438">
        <v>0</v>
      </c>
      <c r="HQ438" s="2">
        <v>82.9</v>
      </c>
      <c r="HS438" s="2">
        <v>7695</v>
      </c>
      <c r="HV438" t="s">
        <v>289</v>
      </c>
      <c r="HY438" t="s">
        <v>290</v>
      </c>
      <c r="HZ438" t="s">
        <v>290</v>
      </c>
      <c r="IB438" s="1">
        <v>42233</v>
      </c>
      <c r="IC438" s="1">
        <v>42236</v>
      </c>
      <c r="IE438" t="s">
        <v>553</v>
      </c>
      <c r="IF438" t="str">
        <f>""</f>
        <v/>
      </c>
      <c r="IG438" t="str">
        <f>"2015.37178"</f>
        <v>2015.37178</v>
      </c>
      <c r="IH438" t="str">
        <f>""</f>
        <v/>
      </c>
      <c r="IT438" t="str">
        <f>""</f>
        <v/>
      </c>
      <c r="IY438" t="str">
        <f>""</f>
        <v/>
      </c>
      <c r="JB438" t="s">
        <v>271</v>
      </c>
      <c r="JD438" t="str">
        <f>""</f>
        <v/>
      </c>
      <c r="JE438" t="str">
        <f>""</f>
        <v/>
      </c>
      <c r="JO438" t="str">
        <f>""</f>
        <v/>
      </c>
      <c r="JP438" t="str">
        <f>""</f>
        <v/>
      </c>
      <c r="JQ438" t="str">
        <f>HYPERLINK("https://web.datatree.com/?/property?propertyId=3766176")</f>
        <v>https://web.datatree.com/?/property?propertyId=3766176</v>
      </c>
    </row>
    <row r="439" spans="1:277" x14ac:dyDescent="0.25">
      <c r="A439">
        <v>437</v>
      </c>
      <c r="B439" s="15" t="s">
        <v>18833</v>
      </c>
      <c r="C439" s="15" t="s">
        <v>18832</v>
      </c>
      <c r="D439" s="15" t="s">
        <v>18834</v>
      </c>
      <c r="E439" s="15" t="s">
        <v>18835</v>
      </c>
      <c r="F439" s="15" t="s">
        <v>18836</v>
      </c>
      <c r="G439" s="15" t="s">
        <v>243</v>
      </c>
      <c r="H439" s="15">
        <v>85555</v>
      </c>
      <c r="I439" s="15" t="s">
        <v>18837</v>
      </c>
      <c r="J439" s="23" t="s">
        <v>18838</v>
      </c>
      <c r="K439" s="15" t="s">
        <v>18839</v>
      </c>
      <c r="L439" s="16" t="s">
        <v>18840</v>
      </c>
      <c r="M439" s="17" t="str">
        <f t="shared" si="130"/>
        <v>6/31/2022</v>
      </c>
      <c r="N439" s="15">
        <v>9631</v>
      </c>
      <c r="O439" s="18">
        <f t="shared" si="133"/>
        <v>0</v>
      </c>
      <c r="P439" s="19" t="str">
        <f t="shared" si="134"/>
        <v>$0.00</v>
      </c>
      <c r="Q439" s="16">
        <v>44834</v>
      </c>
      <c r="R439" s="19" t="str">
        <f t="shared" si="131"/>
        <v>09/30/22</v>
      </c>
      <c r="S439" t="str">
        <f t="shared" si="135"/>
        <v>MOHAVE</v>
      </c>
      <c r="T439" s="6" t="str">
        <f t="shared" si="136"/>
        <v>201-06-061</v>
      </c>
      <c r="U439" t="str">
        <f t="shared" si="137"/>
        <v xml:space="preserve">PO BOX 411931 </v>
      </c>
      <c r="V439" t="str">
        <f t="shared" si="138"/>
        <v>LOS ANGELES</v>
      </c>
      <c r="W439" t="str">
        <f t="shared" si="139"/>
        <v>CA</v>
      </c>
      <c r="X439" t="str">
        <f t="shared" si="140"/>
        <v>90041-8931</v>
      </c>
      <c r="Y439" t="str">
        <f t="shared" si="141"/>
        <v>JOHN</v>
      </c>
      <c r="Z439" t="str">
        <f t="shared" si="142"/>
        <v>HAFFNER</v>
      </c>
      <c r="AA439" t="str">
        <f t="shared" si="143"/>
        <v>ACCOLADE RANCHES LOT 61</v>
      </c>
      <c r="AB439">
        <f t="shared" si="144"/>
        <v>10</v>
      </c>
      <c r="AC439" t="str">
        <f t="shared" si="145"/>
        <v>MOHAVE</v>
      </c>
      <c r="AI439">
        <f t="shared" si="132"/>
        <v>10</v>
      </c>
      <c r="AO439" t="s">
        <v>4854</v>
      </c>
      <c r="AP439" t="s">
        <v>4855</v>
      </c>
      <c r="AQ439" t="s">
        <v>469</v>
      </c>
      <c r="AR439" t="s">
        <v>4856</v>
      </c>
      <c r="AS439" t="s">
        <v>240</v>
      </c>
      <c r="AT439">
        <v>1</v>
      </c>
      <c r="AU439" t="s">
        <v>4857</v>
      </c>
      <c r="AV439" t="s">
        <v>1281</v>
      </c>
      <c r="AW439" t="s">
        <v>1281</v>
      </c>
      <c r="AX439" t="s">
        <v>4856</v>
      </c>
      <c r="AY439" t="s">
        <v>240</v>
      </c>
      <c r="AZ439">
        <v>1</v>
      </c>
      <c r="BC439" t="s">
        <v>4858</v>
      </c>
      <c r="BD439" t="s">
        <v>4859</v>
      </c>
      <c r="BH439" t="s">
        <v>242</v>
      </c>
      <c r="BS439" t="s">
        <v>243</v>
      </c>
      <c r="BV439" t="s">
        <v>244</v>
      </c>
      <c r="BY439" t="s">
        <v>245</v>
      </c>
      <c r="CD439" t="s">
        <v>4860</v>
      </c>
      <c r="CG439" t="s">
        <v>691</v>
      </c>
      <c r="CH439" t="s">
        <v>691</v>
      </c>
      <c r="CI439" t="s">
        <v>328</v>
      </c>
      <c r="CJ439" t="str">
        <f>"90041-8931"</f>
        <v>90041-8931</v>
      </c>
      <c r="CK439" t="s">
        <v>2933</v>
      </c>
      <c r="CL439" t="s">
        <v>4861</v>
      </c>
      <c r="CM439" t="s">
        <v>4862</v>
      </c>
      <c r="CN439" t="s">
        <v>254</v>
      </c>
      <c r="CO439" t="s">
        <v>4863</v>
      </c>
      <c r="CP439" t="str">
        <f>"201-06-061"</f>
        <v>201-06-061</v>
      </c>
      <c r="CQ439" t="str">
        <f>"20106061"</f>
        <v>20106061</v>
      </c>
      <c r="CR439" t="str">
        <f>"R20106061"</f>
        <v>R20106061</v>
      </c>
      <c r="CS439">
        <v>4015</v>
      </c>
      <c r="CW439" t="s">
        <v>256</v>
      </c>
      <c r="CX439" t="s">
        <v>281</v>
      </c>
      <c r="CY439" t="s">
        <v>258</v>
      </c>
      <c r="CZ439">
        <v>19</v>
      </c>
      <c r="DB439">
        <v>34.706905520710997</v>
      </c>
      <c r="DC439">
        <v>-113.556788654908</v>
      </c>
      <c r="DD439" t="s">
        <v>282</v>
      </c>
      <c r="DK439" t="s">
        <v>283</v>
      </c>
      <c r="DL439" t="s">
        <v>283</v>
      </c>
      <c r="DO439" t="str">
        <f>"61"</f>
        <v>61</v>
      </c>
      <c r="DQ439">
        <v>0</v>
      </c>
      <c r="DR439">
        <v>0</v>
      </c>
      <c r="DS439">
        <v>0</v>
      </c>
      <c r="DT439">
        <v>0</v>
      </c>
      <c r="DW439">
        <v>0</v>
      </c>
      <c r="DX439">
        <v>0</v>
      </c>
      <c r="DZ439">
        <v>0</v>
      </c>
      <c r="EA439">
        <v>0</v>
      </c>
      <c r="EB439">
        <v>0</v>
      </c>
      <c r="EC439">
        <v>0</v>
      </c>
      <c r="ED439">
        <v>0</v>
      </c>
      <c r="EE439">
        <v>0</v>
      </c>
      <c r="EF439">
        <v>0</v>
      </c>
      <c r="EG439">
        <v>0</v>
      </c>
      <c r="EH439">
        <v>0</v>
      </c>
      <c r="EI439">
        <v>0</v>
      </c>
      <c r="EL439">
        <v>0</v>
      </c>
      <c r="EN439">
        <v>0</v>
      </c>
      <c r="EP439">
        <v>0</v>
      </c>
      <c r="ER439">
        <v>0</v>
      </c>
      <c r="ET439">
        <v>0</v>
      </c>
      <c r="EY439">
        <v>0</v>
      </c>
      <c r="FA439">
        <v>0</v>
      </c>
      <c r="FL439">
        <v>0</v>
      </c>
      <c r="FQ439" t="s">
        <v>261</v>
      </c>
      <c r="FR439" t="s">
        <v>262</v>
      </c>
      <c r="FS439" t="s">
        <v>263</v>
      </c>
      <c r="FU439">
        <v>435600</v>
      </c>
      <c r="FV439">
        <v>10</v>
      </c>
      <c r="FW439">
        <v>0</v>
      </c>
      <c r="FX439">
        <v>0</v>
      </c>
      <c r="FY439">
        <v>0</v>
      </c>
      <c r="FZ439">
        <v>0</v>
      </c>
      <c r="GI439" t="s">
        <v>264</v>
      </c>
      <c r="GJ439" t="s">
        <v>287</v>
      </c>
      <c r="GK439" t="s">
        <v>288</v>
      </c>
      <c r="GL439" s="1">
        <v>40135</v>
      </c>
      <c r="GM439" t="s">
        <v>267</v>
      </c>
      <c r="GN439" t="str">
        <f t="shared" si="149"/>
        <v>FALSE</v>
      </c>
      <c r="GO439">
        <v>2022</v>
      </c>
      <c r="GP439">
        <v>2020</v>
      </c>
      <c r="GQ439">
        <v>600</v>
      </c>
      <c r="GR439" t="s">
        <v>246</v>
      </c>
      <c r="GS439" t="s">
        <v>246</v>
      </c>
      <c r="GT439" t="s">
        <v>246</v>
      </c>
      <c r="GU439" t="s">
        <v>246</v>
      </c>
      <c r="GV439" t="s">
        <v>246</v>
      </c>
      <c r="GW439" t="s">
        <v>246</v>
      </c>
      <c r="GX439" t="s">
        <v>246</v>
      </c>
      <c r="GY439" t="s">
        <v>246</v>
      </c>
      <c r="GZ439" t="s">
        <v>246</v>
      </c>
      <c r="HA439" t="s">
        <v>246</v>
      </c>
      <c r="HB439" t="s">
        <v>246</v>
      </c>
      <c r="HC439" t="s">
        <v>246</v>
      </c>
      <c r="HD439" t="s">
        <v>246</v>
      </c>
      <c r="HE439" s="2">
        <v>602</v>
      </c>
      <c r="HF439" s="2">
        <v>0</v>
      </c>
      <c r="HG439" s="2">
        <v>0</v>
      </c>
      <c r="HH439">
        <v>0</v>
      </c>
      <c r="HI439" s="2">
        <v>4015</v>
      </c>
      <c r="HJ439" s="2">
        <v>4015</v>
      </c>
      <c r="HK439" s="2">
        <v>0</v>
      </c>
      <c r="HL439">
        <v>0</v>
      </c>
      <c r="HM439" s="2">
        <v>0</v>
      </c>
      <c r="HN439" s="2">
        <v>0</v>
      </c>
      <c r="HO439" s="2">
        <v>0</v>
      </c>
      <c r="HP439">
        <v>0</v>
      </c>
      <c r="HQ439" s="2">
        <v>50.64</v>
      </c>
      <c r="HS439" s="2">
        <v>4015</v>
      </c>
      <c r="HT439">
        <v>14</v>
      </c>
      <c r="HV439" t="s">
        <v>289</v>
      </c>
      <c r="HY439" t="s">
        <v>290</v>
      </c>
      <c r="HZ439" t="s">
        <v>290</v>
      </c>
      <c r="IF439" t="str">
        <f>""</f>
        <v/>
      </c>
      <c r="IG439" t="str">
        <f>""</f>
        <v/>
      </c>
      <c r="IH439" t="str">
        <f>""</f>
        <v/>
      </c>
      <c r="IT439" t="str">
        <f>""</f>
        <v/>
      </c>
      <c r="IY439" t="str">
        <f>""</f>
        <v/>
      </c>
      <c r="JB439" t="s">
        <v>271</v>
      </c>
      <c r="JD439" t="str">
        <f>""</f>
        <v/>
      </c>
      <c r="JE439" t="str">
        <f>""</f>
        <v/>
      </c>
      <c r="JO439" t="str">
        <f>""</f>
        <v/>
      </c>
      <c r="JP439" t="str">
        <f>""</f>
        <v/>
      </c>
      <c r="JQ439" t="str">
        <f>HYPERLINK("https://web.datatree.com/?/property?propertyId=3763935")</f>
        <v>https://web.datatree.com/?/property?propertyId=3763935</v>
      </c>
    </row>
    <row r="440" spans="1:277" x14ac:dyDescent="0.25">
      <c r="A440">
        <v>438</v>
      </c>
      <c r="B440" s="15" t="s">
        <v>18833</v>
      </c>
      <c r="C440" s="15" t="s">
        <v>18832</v>
      </c>
      <c r="D440" s="15" t="s">
        <v>18834</v>
      </c>
      <c r="E440" s="15" t="s">
        <v>18835</v>
      </c>
      <c r="F440" s="15" t="s">
        <v>18836</v>
      </c>
      <c r="G440" s="15" t="s">
        <v>243</v>
      </c>
      <c r="H440" s="15">
        <v>85555</v>
      </c>
      <c r="I440" s="15" t="s">
        <v>18837</v>
      </c>
      <c r="J440" s="23" t="s">
        <v>18838</v>
      </c>
      <c r="K440" s="15" t="s">
        <v>18839</v>
      </c>
      <c r="L440" s="16" t="s">
        <v>18840</v>
      </c>
      <c r="M440" s="17" t="str">
        <f t="shared" si="130"/>
        <v>6/31/2022</v>
      </c>
      <c r="N440" s="15">
        <v>9632</v>
      </c>
      <c r="O440" s="18">
        <f t="shared" si="133"/>
        <v>0</v>
      </c>
      <c r="P440" s="19" t="str">
        <f t="shared" si="134"/>
        <v>$0.00</v>
      </c>
      <c r="Q440" s="16">
        <v>44834</v>
      </c>
      <c r="R440" s="19" t="str">
        <f t="shared" si="131"/>
        <v>09/30/22</v>
      </c>
      <c r="S440" t="str">
        <f t="shared" si="135"/>
        <v>MOHAVE</v>
      </c>
      <c r="T440" s="6" t="str">
        <f t="shared" si="136"/>
        <v>353-09-007</v>
      </c>
      <c r="U440" t="str">
        <f t="shared" si="137"/>
        <v xml:space="preserve">W357 DELAFIELD RD </v>
      </c>
      <c r="V440" t="str">
        <f t="shared" si="138"/>
        <v>OCONOMOWOC</v>
      </c>
      <c r="W440" t="str">
        <f t="shared" si="139"/>
        <v>WI</v>
      </c>
      <c r="X440" t="str">
        <f t="shared" si="140"/>
        <v>53066-9004</v>
      </c>
      <c r="Y440" t="str">
        <f t="shared" si="141"/>
        <v>DALE</v>
      </c>
      <c r="Z440" t="str">
        <f t="shared" si="142"/>
        <v>MANLICK</v>
      </c>
      <c r="AA440" t="str">
        <f t="shared" si="143"/>
        <v>SILVER SPRINGS UNIT V LOT 340</v>
      </c>
      <c r="AB440">
        <f t="shared" si="144"/>
        <v>10</v>
      </c>
      <c r="AC440" t="str">
        <f t="shared" si="145"/>
        <v>MOHAVE</v>
      </c>
      <c r="AI440">
        <f t="shared" si="132"/>
        <v>10</v>
      </c>
      <c r="AO440" t="s">
        <v>4864</v>
      </c>
      <c r="AP440" t="s">
        <v>4865</v>
      </c>
      <c r="AQ440" t="s">
        <v>4865</v>
      </c>
      <c r="AR440" t="s">
        <v>4866</v>
      </c>
      <c r="AS440" t="s">
        <v>240</v>
      </c>
      <c r="AT440">
        <v>3</v>
      </c>
      <c r="AU440" t="s">
        <v>4867</v>
      </c>
      <c r="AV440" t="s">
        <v>4868</v>
      </c>
      <c r="AW440" t="s">
        <v>4868</v>
      </c>
      <c r="AX440" t="s">
        <v>4866</v>
      </c>
      <c r="AY440" t="s">
        <v>240</v>
      </c>
      <c r="AZ440">
        <v>3</v>
      </c>
      <c r="BC440" t="s">
        <v>4869</v>
      </c>
      <c r="BD440" t="s">
        <v>4870</v>
      </c>
      <c r="BH440" t="s">
        <v>407</v>
      </c>
      <c r="BJ440" t="s">
        <v>246</v>
      </c>
      <c r="BK440">
        <v>2953</v>
      </c>
      <c r="BN440" t="s">
        <v>4871</v>
      </c>
      <c r="BO440" t="s">
        <v>491</v>
      </c>
      <c r="BQ440" t="s">
        <v>345</v>
      </c>
      <c r="BS440" t="s">
        <v>243</v>
      </c>
      <c r="BT440" t="str">
        <f>"86401"</f>
        <v>86401</v>
      </c>
      <c r="BU440" t="str">
        <f>"86401-8540"</f>
        <v>86401-8540</v>
      </c>
      <c r="BV440" t="s">
        <v>244</v>
      </c>
      <c r="BW440" t="s">
        <v>2311</v>
      </c>
      <c r="BX440" t="s">
        <v>4872</v>
      </c>
      <c r="BY440" t="s">
        <v>4873</v>
      </c>
      <c r="CA440" t="s">
        <v>4874</v>
      </c>
      <c r="CD440" t="s">
        <v>4875</v>
      </c>
      <c r="CE440" t="s">
        <v>491</v>
      </c>
      <c r="CG440" t="s">
        <v>4876</v>
      </c>
      <c r="CI440" t="s">
        <v>846</v>
      </c>
      <c r="CJ440" t="str">
        <f>"53066-9004"</f>
        <v>53066-9004</v>
      </c>
      <c r="CK440" t="s">
        <v>477</v>
      </c>
      <c r="CL440" t="s">
        <v>4877</v>
      </c>
      <c r="CM440" t="s">
        <v>4878</v>
      </c>
      <c r="CN440" t="s">
        <v>254</v>
      </c>
      <c r="CO440" t="s">
        <v>4879</v>
      </c>
      <c r="CP440" t="str">
        <f>"353-09-007"</f>
        <v>353-09-007</v>
      </c>
      <c r="CQ440" t="str">
        <f>"35309007"</f>
        <v>35309007</v>
      </c>
      <c r="CR440" t="str">
        <f>"R35309007"</f>
        <v>R35309007</v>
      </c>
      <c r="CS440">
        <v>4015</v>
      </c>
      <c r="CU440">
        <v>954800</v>
      </c>
      <c r="CV440">
        <v>3393</v>
      </c>
      <c r="CW440" t="s">
        <v>256</v>
      </c>
      <c r="CX440" t="s">
        <v>257</v>
      </c>
      <c r="CY440" t="s">
        <v>258</v>
      </c>
      <c r="CZ440">
        <v>17</v>
      </c>
      <c r="DB440">
        <v>35.209478343184898</v>
      </c>
      <c r="DC440">
        <v>-113.571688687509</v>
      </c>
      <c r="DD440" t="s">
        <v>259</v>
      </c>
      <c r="DK440" t="s">
        <v>260</v>
      </c>
      <c r="DL440" t="s">
        <v>260</v>
      </c>
      <c r="DO440" t="str">
        <f>"340"</f>
        <v>340</v>
      </c>
      <c r="DQ440">
        <v>0</v>
      </c>
      <c r="DR440">
        <v>0</v>
      </c>
      <c r="DS440">
        <v>0</v>
      </c>
      <c r="DT440">
        <v>0</v>
      </c>
      <c r="DW440">
        <v>0</v>
      </c>
      <c r="DX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0</v>
      </c>
      <c r="EG440">
        <v>0</v>
      </c>
      <c r="EH440">
        <v>0</v>
      </c>
      <c r="EI440">
        <v>0</v>
      </c>
      <c r="EL440">
        <v>0</v>
      </c>
      <c r="EN440">
        <v>0</v>
      </c>
      <c r="EP440">
        <v>0</v>
      </c>
      <c r="ER440">
        <v>0</v>
      </c>
      <c r="ET440">
        <v>0</v>
      </c>
      <c r="EY440">
        <v>0</v>
      </c>
      <c r="FA440">
        <v>0</v>
      </c>
      <c r="FL440">
        <v>0</v>
      </c>
      <c r="FQ440" t="s">
        <v>261</v>
      </c>
      <c r="FR440" t="s">
        <v>262</v>
      </c>
      <c r="FS440" t="s">
        <v>263</v>
      </c>
      <c r="FU440">
        <v>435600</v>
      </c>
      <c r="FV440">
        <v>10</v>
      </c>
      <c r="FW440">
        <v>0</v>
      </c>
      <c r="FX440">
        <v>0</v>
      </c>
      <c r="FY440">
        <v>0</v>
      </c>
      <c r="FZ440">
        <v>0</v>
      </c>
      <c r="GI440" t="s">
        <v>264</v>
      </c>
      <c r="GJ440" t="s">
        <v>265</v>
      </c>
      <c r="GK440" t="s">
        <v>266</v>
      </c>
      <c r="GL440" s="1">
        <v>40135</v>
      </c>
      <c r="GM440" t="s">
        <v>267</v>
      </c>
      <c r="GN440" t="str">
        <f t="shared" si="149"/>
        <v>FALSE</v>
      </c>
      <c r="GO440">
        <v>2022</v>
      </c>
      <c r="GP440">
        <v>2020</v>
      </c>
      <c r="GQ440">
        <v>300</v>
      </c>
      <c r="GR440" t="s">
        <v>246</v>
      </c>
      <c r="GS440" t="s">
        <v>246</v>
      </c>
      <c r="GT440" t="s">
        <v>246</v>
      </c>
      <c r="GU440" t="s">
        <v>246</v>
      </c>
      <c r="GV440" t="s">
        <v>246</v>
      </c>
      <c r="GW440" t="s">
        <v>246</v>
      </c>
      <c r="GX440" t="s">
        <v>246</v>
      </c>
      <c r="GY440" t="s">
        <v>246</v>
      </c>
      <c r="GZ440" t="s">
        <v>246</v>
      </c>
      <c r="HA440" t="s">
        <v>246</v>
      </c>
      <c r="HB440" t="s">
        <v>246</v>
      </c>
      <c r="HC440" t="s">
        <v>246</v>
      </c>
      <c r="HD440" t="s">
        <v>246</v>
      </c>
      <c r="HE440" s="2">
        <v>851</v>
      </c>
      <c r="HF440" s="2">
        <v>0</v>
      </c>
      <c r="HG440" s="2">
        <v>0</v>
      </c>
      <c r="HH440">
        <v>0</v>
      </c>
      <c r="HI440" s="2">
        <v>5672</v>
      </c>
      <c r="HJ440" s="2">
        <v>5672</v>
      </c>
      <c r="HK440" s="2">
        <v>0</v>
      </c>
      <c r="HL440">
        <v>0</v>
      </c>
      <c r="HM440" s="2">
        <v>0</v>
      </c>
      <c r="HN440" s="2">
        <v>0</v>
      </c>
      <c r="HO440" s="2">
        <v>0</v>
      </c>
      <c r="HP440">
        <v>0</v>
      </c>
      <c r="HQ440" s="2">
        <v>45.02</v>
      </c>
      <c r="HS440" s="2">
        <v>5672</v>
      </c>
      <c r="HV440" t="s">
        <v>268</v>
      </c>
      <c r="HY440" t="s">
        <v>269</v>
      </c>
      <c r="IB440" s="1">
        <v>38421</v>
      </c>
      <c r="IC440" s="1">
        <v>38428</v>
      </c>
      <c r="ID440" s="2">
        <v>2500</v>
      </c>
      <c r="IE440" t="s">
        <v>567</v>
      </c>
      <c r="IF440" t="str">
        <f>"                    "</f>
        <v xml:space="preserve">                    </v>
      </c>
      <c r="IG440" t="str">
        <f>"5489.961"</f>
        <v>5489.961</v>
      </c>
      <c r="IH440" t="str">
        <f>""</f>
        <v/>
      </c>
      <c r="IT440" t="str">
        <f>""</f>
        <v/>
      </c>
      <c r="IY440" t="str">
        <f>""</f>
        <v/>
      </c>
      <c r="JB440" t="s">
        <v>271</v>
      </c>
      <c r="JD440" t="str">
        <f>""</f>
        <v/>
      </c>
      <c r="JE440" t="str">
        <f>""</f>
        <v/>
      </c>
      <c r="JO440" t="str">
        <f>""</f>
        <v/>
      </c>
      <c r="JP440" t="str">
        <f>""</f>
        <v/>
      </c>
      <c r="JQ440" t="str">
        <f>HYPERLINK("https://web.datatree.com/?/property?propertyId=3763736")</f>
        <v>https://web.datatree.com/?/property?propertyId=3763736</v>
      </c>
    </row>
    <row r="441" spans="1:277" x14ac:dyDescent="0.25">
      <c r="A441">
        <v>439</v>
      </c>
      <c r="B441" s="15" t="s">
        <v>18833</v>
      </c>
      <c r="C441" s="15" t="s">
        <v>18832</v>
      </c>
      <c r="D441" s="15" t="s">
        <v>18834</v>
      </c>
      <c r="E441" s="15" t="s">
        <v>18835</v>
      </c>
      <c r="F441" s="15" t="s">
        <v>18836</v>
      </c>
      <c r="G441" s="15" t="s">
        <v>243</v>
      </c>
      <c r="H441" s="15">
        <v>85555</v>
      </c>
      <c r="I441" s="15" t="s">
        <v>18837</v>
      </c>
      <c r="J441" s="23" t="s">
        <v>18838</v>
      </c>
      <c r="K441" s="15" t="s">
        <v>18839</v>
      </c>
      <c r="L441" s="16" t="s">
        <v>18840</v>
      </c>
      <c r="M441" s="17" t="str">
        <f t="shared" si="130"/>
        <v>6/31/2022</v>
      </c>
      <c r="N441" s="15">
        <v>9633</v>
      </c>
      <c r="O441" s="18">
        <f t="shared" si="133"/>
        <v>0</v>
      </c>
      <c r="P441" s="19" t="str">
        <f t="shared" si="134"/>
        <v>$0.00</v>
      </c>
      <c r="Q441" s="16">
        <v>44834</v>
      </c>
      <c r="R441" s="19" t="str">
        <f t="shared" si="131"/>
        <v>09/30/22</v>
      </c>
      <c r="S441" t="str">
        <f t="shared" si="135"/>
        <v>MOHAVE</v>
      </c>
      <c r="T441" s="6" t="str">
        <f t="shared" si="136"/>
        <v>102-38-037</v>
      </c>
      <c r="U441" t="str">
        <f t="shared" si="137"/>
        <v xml:space="preserve">166 W KNOX RD </v>
      </c>
      <c r="V441" t="str">
        <f t="shared" si="138"/>
        <v>TEMPE</v>
      </c>
      <c r="W441" t="str">
        <f t="shared" si="139"/>
        <v>AZ</v>
      </c>
      <c r="X441" t="str">
        <f t="shared" si="140"/>
        <v>85284-3917</v>
      </c>
      <c r="Y441" t="str">
        <f t="shared" si="141"/>
        <v>SANGITA</v>
      </c>
      <c r="Z441" t="str">
        <f t="shared" si="142"/>
        <v>RAJBHANDARI</v>
      </c>
      <c r="AA441" t="str">
        <f t="shared" si="143"/>
        <v>SANDY RIVER RANCHEROS LOT 37 CONT 10 ACRES</v>
      </c>
      <c r="AB441">
        <f t="shared" si="144"/>
        <v>10</v>
      </c>
      <c r="AC441" t="str">
        <f t="shared" si="145"/>
        <v>MOHAVE</v>
      </c>
      <c r="AI441">
        <f t="shared" si="132"/>
        <v>10</v>
      </c>
      <c r="AO441" t="s">
        <v>4880</v>
      </c>
      <c r="AP441" t="s">
        <v>4881</v>
      </c>
      <c r="AQ441" t="s">
        <v>4882</v>
      </c>
      <c r="AR441" t="s">
        <v>4883</v>
      </c>
      <c r="AS441" t="s">
        <v>240</v>
      </c>
      <c r="AT441">
        <v>2</v>
      </c>
      <c r="AU441" t="s">
        <v>4884</v>
      </c>
      <c r="AV441" t="s">
        <v>4885</v>
      </c>
      <c r="AW441" t="s">
        <v>4885</v>
      </c>
      <c r="AX441" t="s">
        <v>4883</v>
      </c>
      <c r="AY441" t="s">
        <v>240</v>
      </c>
      <c r="AZ441">
        <v>2</v>
      </c>
      <c r="BC441" t="s">
        <v>4886</v>
      </c>
      <c r="BD441" t="s">
        <v>4887</v>
      </c>
      <c r="BH441" t="s">
        <v>242</v>
      </c>
      <c r="BS441" t="s">
        <v>243</v>
      </c>
      <c r="BV441" t="s">
        <v>244</v>
      </c>
      <c r="BY441" t="s">
        <v>245</v>
      </c>
      <c r="BZ441" t="s">
        <v>589</v>
      </c>
      <c r="CA441">
        <v>166</v>
      </c>
      <c r="CD441" t="s">
        <v>4888</v>
      </c>
      <c r="CE441" t="s">
        <v>491</v>
      </c>
      <c r="CG441" t="s">
        <v>4889</v>
      </c>
      <c r="CH441" t="s">
        <v>4889</v>
      </c>
      <c r="CI441" t="s">
        <v>243</v>
      </c>
      <c r="CJ441" t="str">
        <f>"85284-3917"</f>
        <v>85284-3917</v>
      </c>
      <c r="CK441" t="s">
        <v>1161</v>
      </c>
      <c r="CL441" t="s">
        <v>4890</v>
      </c>
      <c r="CM441" t="s">
        <v>4891</v>
      </c>
      <c r="CN441" t="s">
        <v>254</v>
      </c>
      <c r="CO441" t="s">
        <v>4892</v>
      </c>
      <c r="CP441" t="str">
        <f>"102-38-037"</f>
        <v>102-38-037</v>
      </c>
      <c r="CQ441" t="str">
        <f>"10238037"</f>
        <v>10238037</v>
      </c>
      <c r="CR441" t="str">
        <f>"R10238037"</f>
        <v>R10238037</v>
      </c>
      <c r="CS441">
        <v>4015</v>
      </c>
      <c r="CW441" t="s">
        <v>256</v>
      </c>
      <c r="CX441" t="s">
        <v>424</v>
      </c>
      <c r="CY441" t="s">
        <v>258</v>
      </c>
      <c r="CZ441">
        <v>27</v>
      </c>
      <c r="DB441">
        <v>34.6107691388235</v>
      </c>
      <c r="DC441">
        <v>-113.501857189961</v>
      </c>
      <c r="DD441" t="s">
        <v>1155</v>
      </c>
      <c r="DK441" t="s">
        <v>1156</v>
      </c>
      <c r="DL441" t="s">
        <v>1156</v>
      </c>
      <c r="DO441" t="str">
        <f>"37"</f>
        <v>37</v>
      </c>
      <c r="DQ441">
        <v>0</v>
      </c>
      <c r="DR441">
        <v>0</v>
      </c>
      <c r="DS441">
        <v>0</v>
      </c>
      <c r="DT441">
        <v>0</v>
      </c>
      <c r="DW441">
        <v>0</v>
      </c>
      <c r="DX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L441">
        <v>0</v>
      </c>
      <c r="EN441">
        <v>0</v>
      </c>
      <c r="EP441">
        <v>0</v>
      </c>
      <c r="ER441">
        <v>0</v>
      </c>
      <c r="ET441">
        <v>0</v>
      </c>
      <c r="EY441">
        <v>0</v>
      </c>
      <c r="FA441">
        <v>0</v>
      </c>
      <c r="FL441">
        <v>0</v>
      </c>
      <c r="FQ441" t="s">
        <v>261</v>
      </c>
      <c r="FR441" t="s">
        <v>262</v>
      </c>
      <c r="FS441" t="s">
        <v>263</v>
      </c>
      <c r="FU441">
        <v>435600</v>
      </c>
      <c r="FV441">
        <v>10</v>
      </c>
      <c r="FW441">
        <v>0</v>
      </c>
      <c r="FX441">
        <v>0</v>
      </c>
      <c r="FY441">
        <v>0</v>
      </c>
      <c r="FZ441">
        <v>0</v>
      </c>
      <c r="GI441" t="s">
        <v>264</v>
      </c>
      <c r="GJ441" t="s">
        <v>522</v>
      </c>
      <c r="GK441" t="s">
        <v>523</v>
      </c>
      <c r="GL441" s="1">
        <v>40135</v>
      </c>
      <c r="GM441" t="s">
        <v>267</v>
      </c>
      <c r="GN441" t="str">
        <f t="shared" si="149"/>
        <v>FALSE</v>
      </c>
      <c r="GO441">
        <v>2022</v>
      </c>
      <c r="GP441">
        <v>2020</v>
      </c>
      <c r="GQ441">
        <v>600</v>
      </c>
      <c r="GR441" t="s">
        <v>246</v>
      </c>
      <c r="GS441" t="s">
        <v>246</v>
      </c>
      <c r="GT441" t="s">
        <v>246</v>
      </c>
      <c r="GU441" t="s">
        <v>246</v>
      </c>
      <c r="GV441" t="s">
        <v>246</v>
      </c>
      <c r="GW441" t="s">
        <v>246</v>
      </c>
      <c r="GX441" t="s">
        <v>246</v>
      </c>
      <c r="GY441" t="s">
        <v>246</v>
      </c>
      <c r="GZ441" t="s">
        <v>246</v>
      </c>
      <c r="HA441" t="s">
        <v>246</v>
      </c>
      <c r="HB441" t="s">
        <v>246</v>
      </c>
      <c r="HC441" t="s">
        <v>246</v>
      </c>
      <c r="HD441" t="s">
        <v>246</v>
      </c>
      <c r="HE441" s="2">
        <v>509</v>
      </c>
      <c r="HF441" s="2">
        <v>0</v>
      </c>
      <c r="HG441" s="2">
        <v>0</v>
      </c>
      <c r="HH441">
        <v>0</v>
      </c>
      <c r="HI441" s="2">
        <v>3391</v>
      </c>
      <c r="HJ441" s="2">
        <v>3391</v>
      </c>
      <c r="HK441" s="2">
        <v>0</v>
      </c>
      <c r="HL441">
        <v>0</v>
      </c>
      <c r="HM441" s="2">
        <v>0</v>
      </c>
      <c r="HN441" s="2">
        <v>0</v>
      </c>
      <c r="HO441" s="2">
        <v>0</v>
      </c>
      <c r="HP441">
        <v>0</v>
      </c>
      <c r="HQ441" s="2">
        <v>31.56</v>
      </c>
      <c r="HS441" s="2">
        <v>3391</v>
      </c>
      <c r="HV441" t="s">
        <v>289</v>
      </c>
      <c r="HY441" t="s">
        <v>290</v>
      </c>
      <c r="HZ441" t="s">
        <v>290</v>
      </c>
      <c r="IB441" s="1">
        <v>41673</v>
      </c>
      <c r="IC441" s="1">
        <v>41681</v>
      </c>
      <c r="ID441" s="2">
        <v>2050</v>
      </c>
      <c r="IE441" t="s">
        <v>4893</v>
      </c>
      <c r="IF441" t="str">
        <f>""</f>
        <v/>
      </c>
      <c r="IG441" t="str">
        <f>"2014.6045"</f>
        <v>2014.6045</v>
      </c>
      <c r="IH441" t="str">
        <f>""</f>
        <v/>
      </c>
      <c r="IT441" t="str">
        <f>""</f>
        <v/>
      </c>
      <c r="IY441" t="str">
        <f>""</f>
        <v/>
      </c>
      <c r="JB441" t="s">
        <v>271</v>
      </c>
      <c r="JD441" t="str">
        <f>""</f>
        <v/>
      </c>
      <c r="JE441" t="str">
        <f>""</f>
        <v/>
      </c>
      <c r="JO441" t="str">
        <f>""</f>
        <v/>
      </c>
      <c r="JP441" t="str">
        <f>""</f>
        <v/>
      </c>
      <c r="JQ441" t="str">
        <f>HYPERLINK("https://web.datatree.com/?/property?propertyId=3769760")</f>
        <v>https://web.datatree.com/?/property?propertyId=3769760</v>
      </c>
    </row>
    <row r="442" spans="1:277" x14ac:dyDescent="0.25">
      <c r="A442">
        <v>440</v>
      </c>
      <c r="B442" s="15" t="s">
        <v>18833</v>
      </c>
      <c r="C442" s="15" t="s">
        <v>18832</v>
      </c>
      <c r="D442" s="15" t="s">
        <v>18834</v>
      </c>
      <c r="E442" s="15" t="s">
        <v>18835</v>
      </c>
      <c r="F442" s="15" t="s">
        <v>18836</v>
      </c>
      <c r="G442" s="15" t="s">
        <v>243</v>
      </c>
      <c r="H442" s="15">
        <v>85555</v>
      </c>
      <c r="I442" s="15" t="s">
        <v>18837</v>
      </c>
      <c r="J442" s="23" t="s">
        <v>18838</v>
      </c>
      <c r="K442" s="15" t="s">
        <v>18839</v>
      </c>
      <c r="L442" s="16" t="s">
        <v>18840</v>
      </c>
      <c r="M442" s="17" t="str">
        <f t="shared" si="130"/>
        <v>6/31/2022</v>
      </c>
      <c r="N442" s="15">
        <v>9634</v>
      </c>
      <c r="O442" s="18">
        <f t="shared" si="133"/>
        <v>0</v>
      </c>
      <c r="P442" s="19" t="str">
        <f t="shared" si="134"/>
        <v>$0.00</v>
      </c>
      <c r="Q442" s="16">
        <v>44834</v>
      </c>
      <c r="R442" s="19" t="str">
        <f t="shared" si="131"/>
        <v>09/30/22</v>
      </c>
      <c r="S442" t="str">
        <f t="shared" si="135"/>
        <v>MOHAVE</v>
      </c>
      <c r="T442" s="6" t="str">
        <f t="shared" si="136"/>
        <v>351-04-042</v>
      </c>
      <c r="U442" t="str">
        <f t="shared" si="137"/>
        <v xml:space="preserve">3247 N FREDERIC ST </v>
      </c>
      <c r="V442" t="str">
        <f t="shared" si="138"/>
        <v>BURBANK</v>
      </c>
      <c r="W442" t="str">
        <f t="shared" si="139"/>
        <v>CA</v>
      </c>
      <c r="X442" t="str">
        <f t="shared" si="140"/>
        <v>91504-1723</v>
      </c>
      <c r="Y442" t="str">
        <f t="shared" si="141"/>
        <v>CORINNE</v>
      </c>
      <c r="Z442" t="str">
        <f t="shared" si="142"/>
        <v>DELUCA</v>
      </c>
      <c r="AA442" t="str">
        <f t="shared" si="143"/>
        <v>GATEWAY ACRES TRACT 6 LOTS 84 &amp; 93</v>
      </c>
      <c r="AB442">
        <f t="shared" si="144"/>
        <v>10</v>
      </c>
      <c r="AC442" t="str">
        <f t="shared" si="145"/>
        <v>MOHAVE</v>
      </c>
      <c r="AI442">
        <f t="shared" si="132"/>
        <v>10</v>
      </c>
      <c r="AO442" t="s">
        <v>4894</v>
      </c>
      <c r="AP442" t="s">
        <v>4895</v>
      </c>
      <c r="AQ442" t="s">
        <v>4895</v>
      </c>
      <c r="AR442" t="s">
        <v>4896</v>
      </c>
      <c r="AS442" t="s">
        <v>240</v>
      </c>
      <c r="AT442">
        <v>1</v>
      </c>
      <c r="BC442" t="s">
        <v>4897</v>
      </c>
      <c r="BD442" t="s">
        <v>4894</v>
      </c>
      <c r="BH442" t="s">
        <v>242</v>
      </c>
      <c r="BS442" t="s">
        <v>243</v>
      </c>
      <c r="BV442" t="s">
        <v>244</v>
      </c>
      <c r="BY442" t="s">
        <v>245</v>
      </c>
      <c r="BZ442" t="s">
        <v>246</v>
      </c>
      <c r="CA442">
        <v>3247</v>
      </c>
      <c r="CD442" t="s">
        <v>4898</v>
      </c>
      <c r="CE442" t="s">
        <v>375</v>
      </c>
      <c r="CG442" t="s">
        <v>4899</v>
      </c>
      <c r="CH442" t="s">
        <v>4899</v>
      </c>
      <c r="CI442" t="s">
        <v>328</v>
      </c>
      <c r="CJ442" t="str">
        <f>"91504-1723"</f>
        <v>91504-1723</v>
      </c>
      <c r="CK442" t="s">
        <v>494</v>
      </c>
      <c r="CL442" t="s">
        <v>4900</v>
      </c>
      <c r="CM442" t="s">
        <v>4901</v>
      </c>
      <c r="CN442" t="s">
        <v>254</v>
      </c>
      <c r="CO442" t="s">
        <v>4902</v>
      </c>
      <c r="CP442" t="str">
        <f>"351-04-042"</f>
        <v>351-04-042</v>
      </c>
      <c r="CQ442" t="str">
        <f>"35104042"</f>
        <v>35104042</v>
      </c>
      <c r="CR442" t="str">
        <f>"R35104042"</f>
        <v>R35104042</v>
      </c>
      <c r="CS442">
        <v>4015</v>
      </c>
      <c r="CX442" t="s">
        <v>333</v>
      </c>
      <c r="CY442" t="s">
        <v>310</v>
      </c>
      <c r="CZ442">
        <v>1</v>
      </c>
      <c r="DB442">
        <v>35.4944907318093</v>
      </c>
      <c r="DC442">
        <v>-114.36751367270401</v>
      </c>
      <c r="DD442" t="s">
        <v>334</v>
      </c>
      <c r="DE442">
        <v>6</v>
      </c>
      <c r="DK442" t="s">
        <v>4903</v>
      </c>
      <c r="DL442" t="s">
        <v>4903</v>
      </c>
      <c r="DO442" t="str">
        <f>"84|93"</f>
        <v>84|93</v>
      </c>
      <c r="DQ442">
        <v>0</v>
      </c>
      <c r="DR442">
        <v>0</v>
      </c>
      <c r="DS442">
        <v>0</v>
      </c>
      <c r="DT442">
        <v>0</v>
      </c>
      <c r="DW442">
        <v>0</v>
      </c>
      <c r="DX442">
        <v>0</v>
      </c>
      <c r="DZ442">
        <v>0</v>
      </c>
      <c r="EA442">
        <v>0</v>
      </c>
      <c r="EB442">
        <v>0</v>
      </c>
      <c r="EC442">
        <v>0</v>
      </c>
      <c r="ED442">
        <v>0</v>
      </c>
      <c r="EE442">
        <v>0</v>
      </c>
      <c r="EF442">
        <v>0</v>
      </c>
      <c r="EG442">
        <v>0</v>
      </c>
      <c r="EH442">
        <v>0</v>
      </c>
      <c r="EI442">
        <v>0</v>
      </c>
      <c r="EL442">
        <v>0</v>
      </c>
      <c r="EN442">
        <v>0</v>
      </c>
      <c r="EP442">
        <v>0</v>
      </c>
      <c r="ER442">
        <v>0</v>
      </c>
      <c r="ET442">
        <v>0</v>
      </c>
      <c r="EY442">
        <v>0</v>
      </c>
      <c r="FA442">
        <v>0</v>
      </c>
      <c r="FL442">
        <v>0</v>
      </c>
      <c r="FQ442" t="s">
        <v>336</v>
      </c>
      <c r="FR442" t="s">
        <v>337</v>
      </c>
      <c r="FS442" t="s">
        <v>338</v>
      </c>
      <c r="FU442">
        <v>435600</v>
      </c>
      <c r="FV442">
        <v>10</v>
      </c>
      <c r="FW442">
        <v>0</v>
      </c>
      <c r="FX442">
        <v>0</v>
      </c>
      <c r="FY442">
        <v>0</v>
      </c>
      <c r="FZ442">
        <v>0</v>
      </c>
      <c r="GI442" t="s">
        <v>407</v>
      </c>
      <c r="GJ442" t="s">
        <v>1341</v>
      </c>
      <c r="GK442" t="s">
        <v>1342</v>
      </c>
      <c r="GL442" s="1">
        <v>40135</v>
      </c>
      <c r="GM442" t="s">
        <v>267</v>
      </c>
      <c r="GN442" t="str">
        <f>"TRUE"</f>
        <v>TRUE</v>
      </c>
      <c r="GO442">
        <v>2022</v>
      </c>
      <c r="GP442">
        <v>2020</v>
      </c>
      <c r="GQ442">
        <v>400</v>
      </c>
      <c r="GR442" t="s">
        <v>246</v>
      </c>
      <c r="GS442" t="s">
        <v>246</v>
      </c>
      <c r="GT442" t="s">
        <v>246</v>
      </c>
      <c r="GU442" t="s">
        <v>246</v>
      </c>
      <c r="GV442" t="s">
        <v>246</v>
      </c>
      <c r="GW442" t="s">
        <v>246</v>
      </c>
      <c r="GX442" t="s">
        <v>246</v>
      </c>
      <c r="GY442" t="s">
        <v>246</v>
      </c>
      <c r="GZ442" t="s">
        <v>246</v>
      </c>
      <c r="HA442" t="s">
        <v>246</v>
      </c>
      <c r="HB442" t="s">
        <v>246</v>
      </c>
      <c r="HC442" t="s">
        <v>246</v>
      </c>
      <c r="HD442" t="s">
        <v>246</v>
      </c>
      <c r="HE442" s="2">
        <v>1534</v>
      </c>
      <c r="HF442" s="2">
        <v>0</v>
      </c>
      <c r="HG442" s="2">
        <v>0</v>
      </c>
      <c r="HH442">
        <v>0</v>
      </c>
      <c r="HI442" s="2">
        <v>10230</v>
      </c>
      <c r="HJ442" s="2">
        <v>10230</v>
      </c>
      <c r="HK442" s="2">
        <v>0</v>
      </c>
      <c r="HL442">
        <v>0</v>
      </c>
      <c r="HM442" s="2">
        <v>0</v>
      </c>
      <c r="HN442" s="2">
        <v>0</v>
      </c>
      <c r="HO442" s="2">
        <v>0</v>
      </c>
      <c r="HP442">
        <v>0</v>
      </c>
      <c r="HQ442" s="2">
        <v>178.4</v>
      </c>
      <c r="HS442" s="2">
        <v>10230</v>
      </c>
      <c r="HT442">
        <v>17</v>
      </c>
      <c r="HV442" t="s">
        <v>315</v>
      </c>
      <c r="HY442" t="s">
        <v>316</v>
      </c>
      <c r="HZ442" t="s">
        <v>317</v>
      </c>
      <c r="IA442" t="s">
        <v>318</v>
      </c>
      <c r="IB442" s="1">
        <v>38601</v>
      </c>
      <c r="IC442" s="1">
        <v>38608</v>
      </c>
      <c r="ID442" s="2">
        <v>0</v>
      </c>
      <c r="IE442" t="s">
        <v>362</v>
      </c>
      <c r="IF442" t="str">
        <f>"                    "</f>
        <v xml:space="preserve">                    </v>
      </c>
      <c r="IG442" t="str">
        <f>"5833.285"</f>
        <v>5833.285</v>
      </c>
      <c r="IH442" t="str">
        <f>""</f>
        <v/>
      </c>
      <c r="IT442" t="str">
        <f>""</f>
        <v/>
      </c>
      <c r="IY442" t="str">
        <f>""</f>
        <v/>
      </c>
      <c r="JB442" t="s">
        <v>271</v>
      </c>
      <c r="JD442" t="str">
        <f>""</f>
        <v/>
      </c>
      <c r="JE442" t="str">
        <f>""</f>
        <v/>
      </c>
      <c r="JO442" t="str">
        <f>""</f>
        <v/>
      </c>
      <c r="JP442" t="str">
        <f>""</f>
        <v/>
      </c>
      <c r="JQ442" t="str">
        <f>HYPERLINK("https://web.datatree.com/?/property?propertyId=3712237")</f>
        <v>https://web.datatree.com/?/property?propertyId=3712237</v>
      </c>
    </row>
    <row r="443" spans="1:277" x14ac:dyDescent="0.25">
      <c r="A443">
        <v>441</v>
      </c>
      <c r="B443" s="15" t="s">
        <v>18833</v>
      </c>
      <c r="C443" s="15" t="s">
        <v>18832</v>
      </c>
      <c r="D443" s="15" t="s">
        <v>18834</v>
      </c>
      <c r="E443" s="15" t="s">
        <v>18835</v>
      </c>
      <c r="F443" s="15" t="s">
        <v>18836</v>
      </c>
      <c r="G443" s="15" t="s">
        <v>243</v>
      </c>
      <c r="H443" s="15">
        <v>85555</v>
      </c>
      <c r="I443" s="15" t="s">
        <v>18837</v>
      </c>
      <c r="J443" s="23" t="s">
        <v>18838</v>
      </c>
      <c r="K443" s="15" t="s">
        <v>18839</v>
      </c>
      <c r="L443" s="16" t="s">
        <v>18840</v>
      </c>
      <c r="M443" s="17" t="str">
        <f t="shared" si="130"/>
        <v>6/31/2022</v>
      </c>
      <c r="N443" s="15">
        <v>9635</v>
      </c>
      <c r="O443" s="18">
        <f t="shared" si="133"/>
        <v>0</v>
      </c>
      <c r="P443" s="19" t="str">
        <f t="shared" si="134"/>
        <v>$0.00</v>
      </c>
      <c r="Q443" s="16">
        <v>44834</v>
      </c>
      <c r="R443" s="19" t="str">
        <f t="shared" si="131"/>
        <v>09/30/22</v>
      </c>
      <c r="S443" t="str">
        <f t="shared" si="135"/>
        <v>MOHAVE</v>
      </c>
      <c r="T443" s="6" t="str">
        <f t="shared" si="136"/>
        <v>210-36-011</v>
      </c>
      <c r="U443" t="str">
        <f t="shared" si="137"/>
        <v xml:space="preserve">3811 DEERPATH DR </v>
      </c>
      <c r="V443" t="str">
        <f t="shared" si="138"/>
        <v>LAKE HAVASU CITY</v>
      </c>
      <c r="W443" t="str">
        <f t="shared" si="139"/>
        <v>AZ</v>
      </c>
      <c r="X443" t="str">
        <f t="shared" si="140"/>
        <v>86406-8861</v>
      </c>
      <c r="Y443" t="str">
        <f t="shared" si="141"/>
        <v>JESSE</v>
      </c>
      <c r="Z443" t="str">
        <f t="shared" si="142"/>
        <v>DAVIS</v>
      </c>
      <c r="AA443" t="str">
        <f t="shared" si="143"/>
        <v>SE4 SW4 NE4 SUBJECT TO: EXCEPT THE S E &amp; W 15' FOR RD ESMT (DEEDS 229/370) CONT 10.00 ACRES</v>
      </c>
      <c r="AB443">
        <f t="shared" si="144"/>
        <v>10</v>
      </c>
      <c r="AC443" t="str">
        <f t="shared" si="145"/>
        <v>MOHAVE</v>
      </c>
      <c r="AI443">
        <f t="shared" si="132"/>
        <v>10</v>
      </c>
      <c r="AO443" t="s">
        <v>4904</v>
      </c>
      <c r="AP443" t="s">
        <v>4905</v>
      </c>
      <c r="AQ443" t="s">
        <v>4906</v>
      </c>
      <c r="AR443" t="s">
        <v>4907</v>
      </c>
      <c r="AS443" t="s">
        <v>240</v>
      </c>
      <c r="AT443">
        <v>10</v>
      </c>
      <c r="BC443" t="s">
        <v>4908</v>
      </c>
      <c r="BD443" t="s">
        <v>4904</v>
      </c>
      <c r="BH443" t="s">
        <v>242</v>
      </c>
      <c r="BS443" t="s">
        <v>243</v>
      </c>
      <c r="BV443" t="s">
        <v>244</v>
      </c>
      <c r="BY443" t="s">
        <v>245</v>
      </c>
      <c r="CA443">
        <v>3811</v>
      </c>
      <c r="CD443" t="s">
        <v>4909</v>
      </c>
      <c r="CE443" t="s">
        <v>302</v>
      </c>
      <c r="CG443" t="s">
        <v>975</v>
      </c>
      <c r="CH443" t="s">
        <v>975</v>
      </c>
      <c r="CI443" t="s">
        <v>243</v>
      </c>
      <c r="CJ443" t="str">
        <f>"86406-8861"</f>
        <v>86406-8861</v>
      </c>
      <c r="CK443" t="s">
        <v>4910</v>
      </c>
      <c r="CL443" t="s">
        <v>4911</v>
      </c>
      <c r="CM443" t="s">
        <v>4912</v>
      </c>
      <c r="CN443" t="s">
        <v>254</v>
      </c>
      <c r="CO443" t="s">
        <v>4913</v>
      </c>
      <c r="CP443" t="str">
        <f>"210-36-011"</f>
        <v>210-36-011</v>
      </c>
      <c r="CQ443" t="str">
        <f>"21036011"</f>
        <v>21036011</v>
      </c>
      <c r="CR443" t="str">
        <f>"R21036011"</f>
        <v>R21036011</v>
      </c>
      <c r="CS443">
        <v>4015</v>
      </c>
      <c r="CW443" t="s">
        <v>256</v>
      </c>
      <c r="CX443">
        <v>16</v>
      </c>
      <c r="CY443" t="s">
        <v>310</v>
      </c>
      <c r="CZ443">
        <v>23</v>
      </c>
      <c r="DB443">
        <v>34.801063906373997</v>
      </c>
      <c r="DC443">
        <v>-114.322063298724</v>
      </c>
      <c r="DK443" t="s">
        <v>4914</v>
      </c>
      <c r="DL443" t="s">
        <v>4914</v>
      </c>
      <c r="DO443" t="str">
        <f>""</f>
        <v/>
      </c>
      <c r="DQ443">
        <v>0</v>
      </c>
      <c r="DR443">
        <v>0</v>
      </c>
      <c r="DS443">
        <v>0</v>
      </c>
      <c r="DT443">
        <v>0</v>
      </c>
      <c r="DW443">
        <v>0</v>
      </c>
      <c r="DX443">
        <v>0</v>
      </c>
      <c r="DZ443">
        <v>0</v>
      </c>
      <c r="EA443">
        <v>0</v>
      </c>
      <c r="EB443">
        <v>0</v>
      </c>
      <c r="EC443">
        <v>0</v>
      </c>
      <c r="ED443">
        <v>0</v>
      </c>
      <c r="EE443">
        <v>0</v>
      </c>
      <c r="EF443">
        <v>0</v>
      </c>
      <c r="EG443">
        <v>0</v>
      </c>
      <c r="EH443">
        <v>0</v>
      </c>
      <c r="EI443">
        <v>0</v>
      </c>
      <c r="EL443">
        <v>0</v>
      </c>
      <c r="EN443">
        <v>0</v>
      </c>
      <c r="EP443">
        <v>0</v>
      </c>
      <c r="ER443">
        <v>0</v>
      </c>
      <c r="ET443">
        <v>0</v>
      </c>
      <c r="EY443">
        <v>0</v>
      </c>
      <c r="FA443">
        <v>0</v>
      </c>
      <c r="FL443">
        <v>0</v>
      </c>
      <c r="FQ443" t="s">
        <v>261</v>
      </c>
      <c r="FR443" t="s">
        <v>354</v>
      </c>
      <c r="FS443" t="s">
        <v>355</v>
      </c>
      <c r="FU443">
        <v>435600</v>
      </c>
      <c r="FV443">
        <v>10</v>
      </c>
      <c r="FW443">
        <v>0</v>
      </c>
      <c r="FX443">
        <v>0</v>
      </c>
      <c r="FY443">
        <v>0</v>
      </c>
      <c r="FZ443">
        <v>0</v>
      </c>
      <c r="GI443" t="s">
        <v>407</v>
      </c>
      <c r="GJ443" t="s">
        <v>384</v>
      </c>
      <c r="GK443" t="s">
        <v>385</v>
      </c>
      <c r="GL443" s="1">
        <v>40135</v>
      </c>
      <c r="GM443" t="s">
        <v>267</v>
      </c>
      <c r="GN443" t="str">
        <f>"TRUE"</f>
        <v>TRUE</v>
      </c>
      <c r="GO443">
        <v>2022</v>
      </c>
      <c r="GP443">
        <v>2020</v>
      </c>
      <c r="GQ443">
        <v>1200</v>
      </c>
      <c r="GR443" t="s">
        <v>246</v>
      </c>
      <c r="GS443" t="s">
        <v>246</v>
      </c>
      <c r="GT443" t="s">
        <v>246</v>
      </c>
      <c r="GU443" t="s">
        <v>246</v>
      </c>
      <c r="GV443" t="s">
        <v>246</v>
      </c>
      <c r="GW443" t="s">
        <v>246</v>
      </c>
      <c r="GX443" t="s">
        <v>246</v>
      </c>
      <c r="GY443" t="s">
        <v>246</v>
      </c>
      <c r="GZ443" t="s">
        <v>246</v>
      </c>
      <c r="HA443" t="s">
        <v>246</v>
      </c>
      <c r="HB443" t="s">
        <v>246</v>
      </c>
      <c r="HC443" t="s">
        <v>246</v>
      </c>
      <c r="HD443" t="s">
        <v>246</v>
      </c>
      <c r="HE443" s="2">
        <v>493</v>
      </c>
      <c r="HF443" s="2">
        <v>0</v>
      </c>
      <c r="HG443" s="2">
        <v>0</v>
      </c>
      <c r="HH443">
        <v>0</v>
      </c>
      <c r="HI443" s="2">
        <v>3288</v>
      </c>
      <c r="HJ443" s="2">
        <v>3288</v>
      </c>
      <c r="HK443" s="2">
        <v>0</v>
      </c>
      <c r="HL443">
        <v>0</v>
      </c>
      <c r="HM443" s="2">
        <v>0</v>
      </c>
      <c r="HN443" s="2">
        <v>0</v>
      </c>
      <c r="HO443" s="2">
        <v>0</v>
      </c>
      <c r="HP443">
        <v>0</v>
      </c>
      <c r="HQ443" s="2">
        <v>26.66</v>
      </c>
      <c r="HS443" s="2">
        <v>3288</v>
      </c>
      <c r="HV443" t="s">
        <v>386</v>
      </c>
      <c r="HW443" t="s">
        <v>387</v>
      </c>
      <c r="HY443" t="s">
        <v>388</v>
      </c>
      <c r="HZ443" t="s">
        <v>388</v>
      </c>
      <c r="IA443" t="s">
        <v>389</v>
      </c>
      <c r="IB443" s="1">
        <v>37993</v>
      </c>
      <c r="IC443" s="1">
        <v>38000</v>
      </c>
      <c r="ID443" s="2">
        <v>4300</v>
      </c>
      <c r="IE443" t="s">
        <v>319</v>
      </c>
      <c r="IF443" t="str">
        <f>"                    "</f>
        <v xml:space="preserve">                    </v>
      </c>
      <c r="IG443" t="str">
        <f>"4835.901"</f>
        <v>4835.901</v>
      </c>
      <c r="IH443" t="str">
        <f>""</f>
        <v/>
      </c>
      <c r="IT443" t="str">
        <f>""</f>
        <v/>
      </c>
      <c r="IY443" t="str">
        <f>""</f>
        <v/>
      </c>
      <c r="JB443" t="s">
        <v>271</v>
      </c>
      <c r="JD443" t="str">
        <f>""</f>
        <v/>
      </c>
      <c r="JE443" t="str">
        <f>""</f>
        <v/>
      </c>
      <c r="JO443" t="str">
        <f>""</f>
        <v/>
      </c>
      <c r="JP443" t="str">
        <f>""</f>
        <v/>
      </c>
      <c r="JQ443" t="str">
        <f>HYPERLINK("https://web.datatree.com/?/property?propertyId=3716790")</f>
        <v>https://web.datatree.com/?/property?propertyId=3716790</v>
      </c>
    </row>
    <row r="444" spans="1:277" x14ac:dyDescent="0.25">
      <c r="A444">
        <v>442</v>
      </c>
      <c r="B444" s="15" t="s">
        <v>18833</v>
      </c>
      <c r="C444" s="15" t="s">
        <v>18832</v>
      </c>
      <c r="D444" s="15" t="s">
        <v>18834</v>
      </c>
      <c r="E444" s="15" t="s">
        <v>18835</v>
      </c>
      <c r="F444" s="15" t="s">
        <v>18836</v>
      </c>
      <c r="G444" s="15" t="s">
        <v>243</v>
      </c>
      <c r="H444" s="15">
        <v>85555</v>
      </c>
      <c r="I444" s="15" t="s">
        <v>18837</v>
      </c>
      <c r="J444" s="23" t="s">
        <v>18838</v>
      </c>
      <c r="K444" s="15" t="s">
        <v>18839</v>
      </c>
      <c r="L444" s="16" t="s">
        <v>18840</v>
      </c>
      <c r="M444" s="17" t="str">
        <f t="shared" si="130"/>
        <v>6/31/2022</v>
      </c>
      <c r="N444" s="15">
        <v>9636</v>
      </c>
      <c r="O444" s="18">
        <f t="shared" si="133"/>
        <v>0</v>
      </c>
      <c r="P444" s="19" t="str">
        <f t="shared" si="134"/>
        <v>$0.00</v>
      </c>
      <c r="Q444" s="16">
        <v>44834</v>
      </c>
      <c r="R444" s="19" t="str">
        <f t="shared" si="131"/>
        <v>09/30/22</v>
      </c>
      <c r="S444" t="str">
        <f t="shared" si="135"/>
        <v>MOHAVE</v>
      </c>
      <c r="T444" s="6" t="str">
        <f t="shared" si="136"/>
        <v>120-28-026A</v>
      </c>
      <c r="U444" t="str">
        <f t="shared" si="137"/>
        <v xml:space="preserve">361 CAT CLAW LN </v>
      </c>
      <c r="V444" t="str">
        <f t="shared" si="138"/>
        <v>LAKE HAVASU CITY</v>
      </c>
      <c r="W444" t="str">
        <f t="shared" si="139"/>
        <v>AZ</v>
      </c>
      <c r="X444" t="str">
        <f t="shared" si="140"/>
        <v>86403-5006</v>
      </c>
      <c r="Y444">
        <f t="shared" si="141"/>
        <v>0</v>
      </c>
      <c r="Z444" t="str">
        <f t="shared" si="142"/>
        <v>COSS CRAIG A &amp; REGINA J</v>
      </c>
      <c r="AA444" t="str">
        <f t="shared" si="143"/>
        <v>LAKE HAVASU ACRES AMENDED E2 N2 NW4 SE4 OF SEC 31 CONT 10 ACRES</v>
      </c>
      <c r="AB444">
        <f t="shared" si="144"/>
        <v>10</v>
      </c>
      <c r="AC444" t="str">
        <f t="shared" si="145"/>
        <v>MOHAVE</v>
      </c>
      <c r="AI444">
        <f t="shared" si="132"/>
        <v>10</v>
      </c>
      <c r="AO444" t="s">
        <v>4915</v>
      </c>
      <c r="AR444" t="s">
        <v>4915</v>
      </c>
      <c r="AS444" t="s">
        <v>240</v>
      </c>
      <c r="AT444">
        <v>3</v>
      </c>
      <c r="AY444" t="s">
        <v>240</v>
      </c>
      <c r="BC444" t="s">
        <v>4916</v>
      </c>
      <c r="BD444" t="s">
        <v>4915</v>
      </c>
      <c r="BE444" t="s">
        <v>588</v>
      </c>
      <c r="BH444" t="s">
        <v>242</v>
      </c>
      <c r="BS444" t="s">
        <v>243</v>
      </c>
      <c r="BV444" t="s">
        <v>244</v>
      </c>
      <c r="BY444" t="s">
        <v>245</v>
      </c>
      <c r="CA444">
        <v>361</v>
      </c>
      <c r="CD444" t="s">
        <v>4917</v>
      </c>
      <c r="CE444" t="s">
        <v>419</v>
      </c>
      <c r="CG444" t="s">
        <v>975</v>
      </c>
      <c r="CH444" t="s">
        <v>975</v>
      </c>
      <c r="CI444" t="s">
        <v>243</v>
      </c>
      <c r="CJ444" t="str">
        <f>"86403-5006"</f>
        <v>86403-5006</v>
      </c>
      <c r="CK444" t="s">
        <v>1030</v>
      </c>
      <c r="CL444" t="s">
        <v>4918</v>
      </c>
      <c r="CM444" t="s">
        <v>4919</v>
      </c>
      <c r="CN444" t="s">
        <v>254</v>
      </c>
      <c r="CO444" t="s">
        <v>4920</v>
      </c>
      <c r="CP444" t="str">
        <f>"120-28-026A"</f>
        <v>120-28-026A</v>
      </c>
      <c r="CQ444" t="str">
        <f>"12028026A"</f>
        <v>12028026A</v>
      </c>
      <c r="CR444" t="str">
        <f>"R12028026"</f>
        <v>R12028026</v>
      </c>
      <c r="CS444">
        <v>4015</v>
      </c>
      <c r="CW444" t="s">
        <v>256</v>
      </c>
      <c r="CX444" t="s">
        <v>424</v>
      </c>
      <c r="CY444" t="s">
        <v>499</v>
      </c>
      <c r="CZ444">
        <v>31</v>
      </c>
      <c r="DB444">
        <v>34.596202977657597</v>
      </c>
      <c r="DC444">
        <v>-114.287085259802</v>
      </c>
      <c r="DD444" t="s">
        <v>1606</v>
      </c>
      <c r="DK444" t="s">
        <v>1607</v>
      </c>
      <c r="DL444" t="s">
        <v>1607</v>
      </c>
      <c r="DO444" t="str">
        <f>""</f>
        <v/>
      </c>
      <c r="DQ444">
        <v>0</v>
      </c>
      <c r="DR444">
        <v>0</v>
      </c>
      <c r="DS444">
        <v>0</v>
      </c>
      <c r="DT444">
        <v>0</v>
      </c>
      <c r="DW444">
        <v>0</v>
      </c>
      <c r="DX444">
        <v>0</v>
      </c>
      <c r="DZ444">
        <v>0</v>
      </c>
      <c r="EA444">
        <v>0</v>
      </c>
      <c r="EB444">
        <v>0</v>
      </c>
      <c r="EC444">
        <v>0</v>
      </c>
      <c r="ED444">
        <v>0</v>
      </c>
      <c r="EE444">
        <v>0</v>
      </c>
      <c r="EF444">
        <v>0</v>
      </c>
      <c r="EG444">
        <v>0</v>
      </c>
      <c r="EH444">
        <v>0</v>
      </c>
      <c r="EI444">
        <v>0</v>
      </c>
      <c r="EL444">
        <v>0</v>
      </c>
      <c r="EN444">
        <v>0</v>
      </c>
      <c r="EP444">
        <v>0</v>
      </c>
      <c r="ER444">
        <v>0</v>
      </c>
      <c r="ET444">
        <v>0</v>
      </c>
      <c r="EY444">
        <v>0</v>
      </c>
      <c r="FA444">
        <v>0</v>
      </c>
      <c r="FL444">
        <v>0</v>
      </c>
      <c r="FQ444" t="s">
        <v>261</v>
      </c>
      <c r="FR444" t="s">
        <v>262</v>
      </c>
      <c r="FS444" t="s">
        <v>263</v>
      </c>
      <c r="FU444">
        <v>435600</v>
      </c>
      <c r="FV444">
        <v>10</v>
      </c>
      <c r="FW444">
        <v>0</v>
      </c>
      <c r="FX444">
        <v>0</v>
      </c>
      <c r="FY444">
        <v>0</v>
      </c>
      <c r="FZ444">
        <v>0</v>
      </c>
      <c r="GI444" t="s">
        <v>264</v>
      </c>
      <c r="GJ444" t="s">
        <v>1608</v>
      </c>
      <c r="GK444" t="s">
        <v>1609</v>
      </c>
      <c r="GL444" s="1">
        <v>42340</v>
      </c>
      <c r="GM444" t="s">
        <v>267</v>
      </c>
      <c r="GN444" t="str">
        <f t="shared" ref="GN444:GN450" si="150">"FALSE"</f>
        <v>FALSE</v>
      </c>
      <c r="GO444">
        <v>2022</v>
      </c>
      <c r="GP444">
        <v>2020</v>
      </c>
      <c r="GQ444">
        <v>2520</v>
      </c>
      <c r="GR444" t="s">
        <v>246</v>
      </c>
      <c r="GS444" t="s">
        <v>246</v>
      </c>
      <c r="GT444" t="s">
        <v>246</v>
      </c>
      <c r="GU444" t="s">
        <v>246</v>
      </c>
      <c r="GV444" t="s">
        <v>246</v>
      </c>
      <c r="GW444" t="s">
        <v>246</v>
      </c>
      <c r="GX444" t="s">
        <v>246</v>
      </c>
      <c r="GY444" t="s">
        <v>246</v>
      </c>
      <c r="GZ444" t="s">
        <v>246</v>
      </c>
      <c r="HA444" t="s">
        <v>246</v>
      </c>
      <c r="HB444" t="s">
        <v>246</v>
      </c>
      <c r="HC444" t="s">
        <v>246</v>
      </c>
      <c r="HD444" t="s">
        <v>246</v>
      </c>
      <c r="HE444" s="2">
        <v>1160</v>
      </c>
      <c r="HF444" s="2">
        <v>0</v>
      </c>
      <c r="HG444" s="2">
        <v>0</v>
      </c>
      <c r="HH444">
        <v>0</v>
      </c>
      <c r="HI444" s="2">
        <v>7734</v>
      </c>
      <c r="HJ444" s="2">
        <v>7734</v>
      </c>
      <c r="HK444" s="2">
        <v>0</v>
      </c>
      <c r="HL444">
        <v>0</v>
      </c>
      <c r="HM444" s="2">
        <v>0</v>
      </c>
      <c r="HN444" s="2">
        <v>0</v>
      </c>
      <c r="HO444" s="2">
        <v>0</v>
      </c>
      <c r="HP444">
        <v>0</v>
      </c>
      <c r="HQ444" s="2">
        <v>87.88</v>
      </c>
      <c r="HS444" s="2">
        <v>7734</v>
      </c>
      <c r="HV444" t="s">
        <v>1191</v>
      </c>
      <c r="HY444" t="s">
        <v>1610</v>
      </c>
      <c r="HZ444" t="s">
        <v>1193</v>
      </c>
      <c r="IA444" t="s">
        <v>1194</v>
      </c>
      <c r="IB444" s="1">
        <v>38931</v>
      </c>
      <c r="IC444" s="1">
        <v>38936</v>
      </c>
      <c r="ID444" s="2">
        <v>0</v>
      </c>
      <c r="IE444" t="s">
        <v>362</v>
      </c>
      <c r="IF444" t="str">
        <f>"                    "</f>
        <v xml:space="preserve">                    </v>
      </c>
      <c r="IG444" t="str">
        <f>"6395.420"</f>
        <v>6395.420</v>
      </c>
      <c r="IH444" t="str">
        <f>""</f>
        <v/>
      </c>
      <c r="IT444" t="str">
        <f>""</f>
        <v/>
      </c>
      <c r="IY444" t="str">
        <f>""</f>
        <v/>
      </c>
      <c r="JB444" t="s">
        <v>271</v>
      </c>
      <c r="JD444" t="str">
        <f>""</f>
        <v/>
      </c>
      <c r="JE444" t="str">
        <f>""</f>
        <v/>
      </c>
      <c r="JO444" t="str">
        <f>""</f>
        <v/>
      </c>
      <c r="JP444" t="str">
        <f>""</f>
        <v/>
      </c>
      <c r="JQ444" t="str">
        <f>HYPERLINK("https://web.datatree.com/?/property?propertyId=3772050")</f>
        <v>https://web.datatree.com/?/property?propertyId=3772050</v>
      </c>
    </row>
    <row r="445" spans="1:277" x14ac:dyDescent="0.25">
      <c r="A445">
        <v>443</v>
      </c>
      <c r="B445" s="15" t="s">
        <v>18833</v>
      </c>
      <c r="C445" s="15" t="s">
        <v>18832</v>
      </c>
      <c r="D445" s="15" t="s">
        <v>18834</v>
      </c>
      <c r="E445" s="15" t="s">
        <v>18835</v>
      </c>
      <c r="F445" s="15" t="s">
        <v>18836</v>
      </c>
      <c r="G445" s="15" t="s">
        <v>243</v>
      </c>
      <c r="H445" s="15">
        <v>85555</v>
      </c>
      <c r="I445" s="15" t="s">
        <v>18837</v>
      </c>
      <c r="J445" s="23" t="s">
        <v>18838</v>
      </c>
      <c r="K445" s="15" t="s">
        <v>18839</v>
      </c>
      <c r="L445" s="16" t="s">
        <v>18840</v>
      </c>
      <c r="M445" s="17" t="str">
        <f t="shared" si="130"/>
        <v>6/31/2022</v>
      </c>
      <c r="N445" s="15">
        <v>9637</v>
      </c>
      <c r="O445" s="18">
        <f t="shared" si="133"/>
        <v>0</v>
      </c>
      <c r="P445" s="19" t="str">
        <f t="shared" si="134"/>
        <v>$0.00</v>
      </c>
      <c r="Q445" s="16">
        <v>44834</v>
      </c>
      <c r="R445" s="19" t="str">
        <f t="shared" si="131"/>
        <v>09/30/22</v>
      </c>
      <c r="S445" t="str">
        <f t="shared" si="135"/>
        <v>MOHAVE</v>
      </c>
      <c r="T445" s="6" t="str">
        <f t="shared" si="136"/>
        <v>314-06-023A</v>
      </c>
      <c r="U445" t="str">
        <f t="shared" si="137"/>
        <v xml:space="preserve">701 S HOWARD AVE #106 </v>
      </c>
      <c r="V445" t="str">
        <f t="shared" si="138"/>
        <v>TAMPA</v>
      </c>
      <c r="W445" t="str">
        <f t="shared" si="139"/>
        <v>FL</v>
      </c>
      <c r="X445" t="str">
        <f t="shared" si="140"/>
        <v>33606-2473</v>
      </c>
      <c r="Y445">
        <f t="shared" si="141"/>
        <v>0</v>
      </c>
      <c r="Z445" t="str">
        <f t="shared" si="142"/>
        <v>HORATIO HOLDINGS LLC</v>
      </c>
      <c r="AA445" t="str">
        <f t="shared" si="143"/>
        <v>LAKE HAVASU CEDAR ESTATES UNIT FOUR E2 OF LOT 23</v>
      </c>
      <c r="AB445">
        <f t="shared" si="144"/>
        <v>10</v>
      </c>
      <c r="AC445" t="str">
        <f t="shared" si="145"/>
        <v>MOHAVE</v>
      </c>
      <c r="AI445">
        <f t="shared" si="132"/>
        <v>10</v>
      </c>
      <c r="AO445" t="s">
        <v>2151</v>
      </c>
      <c r="AR445" t="s">
        <v>2151</v>
      </c>
      <c r="AS445" t="s">
        <v>273</v>
      </c>
      <c r="AT445">
        <v>5</v>
      </c>
      <c r="BC445" t="s">
        <v>2151</v>
      </c>
      <c r="BD445" t="s">
        <v>2151</v>
      </c>
      <c r="BF445" t="s">
        <v>274</v>
      </c>
      <c r="BH445" t="s">
        <v>242</v>
      </c>
      <c r="BS445" t="s">
        <v>243</v>
      </c>
      <c r="BV445" t="s">
        <v>244</v>
      </c>
      <c r="BY445" t="s">
        <v>245</v>
      </c>
      <c r="BZ445" t="s">
        <v>457</v>
      </c>
      <c r="CA445">
        <v>701</v>
      </c>
      <c r="CD445" t="s">
        <v>526</v>
      </c>
      <c r="CE445" t="s">
        <v>248</v>
      </c>
      <c r="CF445">
        <v>106</v>
      </c>
      <c r="CG445" t="s">
        <v>4921</v>
      </c>
      <c r="CH445" t="s">
        <v>4921</v>
      </c>
      <c r="CI445" t="s">
        <v>1127</v>
      </c>
      <c r="CJ445" t="str">
        <f>"33606-2473"</f>
        <v>33606-2473</v>
      </c>
      <c r="CK445" t="s">
        <v>1483</v>
      </c>
      <c r="CL445" t="s">
        <v>4922</v>
      </c>
      <c r="CM445" t="s">
        <v>4923</v>
      </c>
      <c r="CN445" t="s">
        <v>254</v>
      </c>
      <c r="CO445" t="s">
        <v>4924</v>
      </c>
      <c r="CP445" t="str">
        <f>"314-06-023A"</f>
        <v>314-06-023A</v>
      </c>
      <c r="CQ445" t="str">
        <f>"31406023A"</f>
        <v>31406023A</v>
      </c>
      <c r="CR445" t="str">
        <f>"R31406023"</f>
        <v>R31406023</v>
      </c>
      <c r="CS445">
        <v>4015</v>
      </c>
      <c r="CW445" t="s">
        <v>256</v>
      </c>
      <c r="CX445" t="s">
        <v>350</v>
      </c>
      <c r="CY445" t="s">
        <v>520</v>
      </c>
      <c r="CZ445">
        <v>1</v>
      </c>
      <c r="DB445">
        <v>35.405248451604002</v>
      </c>
      <c r="DC445">
        <v>-113.62239163349599</v>
      </c>
      <c r="DD445" t="s">
        <v>2465</v>
      </c>
      <c r="DK445" t="s">
        <v>2466</v>
      </c>
      <c r="DL445" t="s">
        <v>2466</v>
      </c>
      <c r="DO445" t="str">
        <f>"23"</f>
        <v>23</v>
      </c>
      <c r="DQ445">
        <v>0</v>
      </c>
      <c r="DR445">
        <v>0</v>
      </c>
      <c r="DS445">
        <v>0</v>
      </c>
      <c r="DT445">
        <v>0</v>
      </c>
      <c r="DW445">
        <v>0</v>
      </c>
      <c r="DX445">
        <v>0</v>
      </c>
      <c r="DZ445">
        <v>0</v>
      </c>
      <c r="EA445">
        <v>0</v>
      </c>
      <c r="EB445">
        <v>0</v>
      </c>
      <c r="EC445">
        <v>0</v>
      </c>
      <c r="ED445">
        <v>0</v>
      </c>
      <c r="EE445">
        <v>0</v>
      </c>
      <c r="EF445">
        <v>0</v>
      </c>
      <c r="EG445">
        <v>0</v>
      </c>
      <c r="EH445">
        <v>0</v>
      </c>
      <c r="EI445">
        <v>0</v>
      </c>
      <c r="EL445">
        <v>0</v>
      </c>
      <c r="EN445">
        <v>0</v>
      </c>
      <c r="EP445">
        <v>0</v>
      </c>
      <c r="ER445">
        <v>0</v>
      </c>
      <c r="ET445">
        <v>0</v>
      </c>
      <c r="EY445">
        <v>0</v>
      </c>
      <c r="FA445">
        <v>0</v>
      </c>
      <c r="FL445">
        <v>0</v>
      </c>
      <c r="FQ445" t="s">
        <v>261</v>
      </c>
      <c r="FR445" t="s">
        <v>262</v>
      </c>
      <c r="FS445" t="s">
        <v>263</v>
      </c>
      <c r="FU445">
        <v>435600</v>
      </c>
      <c r="FV445">
        <v>10</v>
      </c>
      <c r="FW445">
        <v>0</v>
      </c>
      <c r="FX445">
        <v>0</v>
      </c>
      <c r="FY445">
        <v>0</v>
      </c>
      <c r="FZ445">
        <v>0</v>
      </c>
      <c r="GI445" t="s">
        <v>264</v>
      </c>
      <c r="GJ445" t="s">
        <v>621</v>
      </c>
      <c r="GK445" t="s">
        <v>622</v>
      </c>
      <c r="GL445" s="1">
        <v>40135</v>
      </c>
      <c r="GM445" t="s">
        <v>267</v>
      </c>
      <c r="GN445" t="str">
        <f t="shared" si="150"/>
        <v>FALSE</v>
      </c>
      <c r="GO445">
        <v>2022</v>
      </c>
      <c r="GP445">
        <v>2020</v>
      </c>
      <c r="GQ445">
        <v>2200</v>
      </c>
      <c r="GR445" t="s">
        <v>246</v>
      </c>
      <c r="GS445" t="s">
        <v>246</v>
      </c>
      <c r="GT445" t="s">
        <v>246</v>
      </c>
      <c r="GU445" t="s">
        <v>246</v>
      </c>
      <c r="GV445" t="s">
        <v>246</v>
      </c>
      <c r="GW445" t="s">
        <v>246</v>
      </c>
      <c r="GX445" t="s">
        <v>246</v>
      </c>
      <c r="GY445" t="s">
        <v>246</v>
      </c>
      <c r="GZ445" t="s">
        <v>246</v>
      </c>
      <c r="HA445" t="s">
        <v>246</v>
      </c>
      <c r="HB445" t="s">
        <v>246</v>
      </c>
      <c r="HC445" t="s">
        <v>246</v>
      </c>
      <c r="HD445" t="s">
        <v>246</v>
      </c>
      <c r="HE445" s="2">
        <v>418</v>
      </c>
      <c r="HF445" s="2">
        <v>0</v>
      </c>
      <c r="HG445" s="2">
        <v>0</v>
      </c>
      <c r="HH445">
        <v>0</v>
      </c>
      <c r="HI445" s="2">
        <v>2787</v>
      </c>
      <c r="HJ445" s="2">
        <v>2787</v>
      </c>
      <c r="HK445" s="2">
        <v>0</v>
      </c>
      <c r="HL445">
        <v>0</v>
      </c>
      <c r="HM445" s="2">
        <v>0</v>
      </c>
      <c r="HN445" s="2">
        <v>0</v>
      </c>
      <c r="HO445" s="2">
        <v>0</v>
      </c>
      <c r="HP445">
        <v>0</v>
      </c>
      <c r="HQ445" s="2">
        <v>28.82</v>
      </c>
      <c r="HS445" s="2">
        <v>2787</v>
      </c>
      <c r="HT445">
        <v>17</v>
      </c>
      <c r="HV445" t="s">
        <v>623</v>
      </c>
      <c r="HY445" t="s">
        <v>624</v>
      </c>
      <c r="HZ445" t="s">
        <v>624</v>
      </c>
      <c r="IF445" t="str">
        <f>""</f>
        <v/>
      </c>
      <c r="IG445" t="str">
        <f>""</f>
        <v/>
      </c>
      <c r="IH445" t="str">
        <f>""</f>
        <v/>
      </c>
      <c r="II445" s="1">
        <v>42649</v>
      </c>
      <c r="IJ445" s="1">
        <v>42656</v>
      </c>
      <c r="IK445" s="2">
        <v>1750</v>
      </c>
      <c r="IM445" t="s">
        <v>270</v>
      </c>
      <c r="IN445" t="s">
        <v>4925</v>
      </c>
      <c r="IT445" t="str">
        <f>""</f>
        <v/>
      </c>
      <c r="IY445" t="str">
        <f>""</f>
        <v/>
      </c>
      <c r="JB445" t="s">
        <v>271</v>
      </c>
      <c r="JD445" t="str">
        <f>"2016.46419"</f>
        <v>2016.46419</v>
      </c>
      <c r="JE445" t="str">
        <f>""</f>
        <v/>
      </c>
      <c r="JF445" s="1">
        <v>42649</v>
      </c>
      <c r="JG445" s="1">
        <v>42656</v>
      </c>
      <c r="JH445" s="2">
        <v>1750</v>
      </c>
      <c r="JI445" t="s">
        <v>270</v>
      </c>
      <c r="JO445" t="str">
        <f>"2016.46418"</f>
        <v>2016.46418</v>
      </c>
      <c r="JP445" t="str">
        <f>""</f>
        <v/>
      </c>
      <c r="JQ445" t="str">
        <f>HYPERLINK("https://web.datatree.com/?/property?propertyId=3715907")</f>
        <v>https://web.datatree.com/?/property?propertyId=3715907</v>
      </c>
    </row>
    <row r="446" spans="1:277" x14ac:dyDescent="0.25">
      <c r="A446">
        <v>444</v>
      </c>
      <c r="B446" s="15" t="s">
        <v>18833</v>
      </c>
      <c r="C446" s="15" t="s">
        <v>18832</v>
      </c>
      <c r="D446" s="15" t="s">
        <v>18834</v>
      </c>
      <c r="E446" s="15" t="s">
        <v>18835</v>
      </c>
      <c r="F446" s="15" t="s">
        <v>18836</v>
      </c>
      <c r="G446" s="15" t="s">
        <v>243</v>
      </c>
      <c r="H446" s="15">
        <v>85555</v>
      </c>
      <c r="I446" s="15" t="s">
        <v>18837</v>
      </c>
      <c r="J446" s="23" t="s">
        <v>18838</v>
      </c>
      <c r="K446" s="15" t="s">
        <v>18839</v>
      </c>
      <c r="L446" s="16" t="s">
        <v>18840</v>
      </c>
      <c r="M446" s="17" t="str">
        <f t="shared" si="130"/>
        <v>6/31/2022</v>
      </c>
      <c r="N446" s="15">
        <v>9638</v>
      </c>
      <c r="O446" s="18">
        <f t="shared" si="133"/>
        <v>0</v>
      </c>
      <c r="P446" s="19" t="str">
        <f t="shared" si="134"/>
        <v>$0.00</v>
      </c>
      <c r="Q446" s="16">
        <v>44834</v>
      </c>
      <c r="R446" s="19" t="str">
        <f t="shared" si="131"/>
        <v>09/30/22</v>
      </c>
      <c r="S446" t="str">
        <f t="shared" si="135"/>
        <v>MOHAVE</v>
      </c>
      <c r="T446" s="6" t="str">
        <f t="shared" si="136"/>
        <v>353-04-058</v>
      </c>
      <c r="U446" t="str">
        <f t="shared" si="137"/>
        <v xml:space="preserve">491 COCHRAN DR </v>
      </c>
      <c r="V446" t="str">
        <f t="shared" si="138"/>
        <v>CROWN POINT</v>
      </c>
      <c r="W446" t="str">
        <f t="shared" si="139"/>
        <v>IN</v>
      </c>
      <c r="X446" t="str">
        <f t="shared" si="140"/>
        <v>46307-2367</v>
      </c>
      <c r="Y446">
        <f t="shared" si="141"/>
        <v>0</v>
      </c>
      <c r="Z446" t="str">
        <f t="shared" si="142"/>
        <v>DUNN LINDA JEAN</v>
      </c>
      <c r="AA446" t="str">
        <f t="shared" si="143"/>
        <v>NE4 SW4 SW4 EXC THE N &amp; E 20' FOR RDS</v>
      </c>
      <c r="AB446">
        <f t="shared" si="144"/>
        <v>10</v>
      </c>
      <c r="AC446" t="str">
        <f t="shared" si="145"/>
        <v>MOHAVE</v>
      </c>
      <c r="AI446">
        <f t="shared" si="132"/>
        <v>10</v>
      </c>
      <c r="AO446" t="s">
        <v>4926</v>
      </c>
      <c r="AR446" t="s">
        <v>4926</v>
      </c>
      <c r="AS446" t="s">
        <v>240</v>
      </c>
      <c r="AT446">
        <v>2</v>
      </c>
      <c r="BC446" t="s">
        <v>4927</v>
      </c>
      <c r="BD446" t="s">
        <v>4926</v>
      </c>
      <c r="BE446" t="s">
        <v>689</v>
      </c>
      <c r="BH446" t="s">
        <v>242</v>
      </c>
      <c r="BS446" t="s">
        <v>243</v>
      </c>
      <c r="BV446" t="s">
        <v>244</v>
      </c>
      <c r="BY446" t="s">
        <v>245</v>
      </c>
      <c r="CA446">
        <v>491</v>
      </c>
      <c r="CD446" t="s">
        <v>4928</v>
      </c>
      <c r="CE446" t="s">
        <v>302</v>
      </c>
      <c r="CG446" t="s">
        <v>4929</v>
      </c>
      <c r="CH446" t="s">
        <v>4929</v>
      </c>
      <c r="CI446" t="s">
        <v>2056</v>
      </c>
      <c r="CJ446" t="str">
        <f>"46307-2367"</f>
        <v>46307-2367</v>
      </c>
      <c r="CK446" t="s">
        <v>494</v>
      </c>
      <c r="CL446" t="s">
        <v>4930</v>
      </c>
      <c r="CM446" t="s">
        <v>4931</v>
      </c>
      <c r="CN446" t="s">
        <v>254</v>
      </c>
      <c r="CO446" t="s">
        <v>4932</v>
      </c>
      <c r="CP446" t="str">
        <f>"353-04-058"</f>
        <v>353-04-058</v>
      </c>
      <c r="CQ446" t="str">
        <f>"35304058"</f>
        <v>35304058</v>
      </c>
      <c r="CR446" t="str">
        <f>"R35304058"</f>
        <v>R35304058</v>
      </c>
      <c r="CS446">
        <v>4015</v>
      </c>
      <c r="CW446" t="s">
        <v>256</v>
      </c>
      <c r="CX446" t="s">
        <v>257</v>
      </c>
      <c r="CY446" t="s">
        <v>258</v>
      </c>
      <c r="CZ446">
        <v>5</v>
      </c>
      <c r="DB446">
        <v>35.227628022679099</v>
      </c>
      <c r="DC446">
        <v>-113.576108700153</v>
      </c>
      <c r="DK446" t="s">
        <v>639</v>
      </c>
      <c r="DL446" t="s">
        <v>639</v>
      </c>
      <c r="DO446" t="str">
        <f>""</f>
        <v/>
      </c>
      <c r="DQ446">
        <v>0</v>
      </c>
      <c r="DR446">
        <v>0</v>
      </c>
      <c r="DS446">
        <v>0</v>
      </c>
      <c r="DT446">
        <v>0</v>
      </c>
      <c r="DW446">
        <v>0</v>
      </c>
      <c r="DX446">
        <v>0</v>
      </c>
      <c r="DZ446">
        <v>0</v>
      </c>
      <c r="EA446">
        <v>0</v>
      </c>
      <c r="EB446">
        <v>0</v>
      </c>
      <c r="EC446">
        <v>0</v>
      </c>
      <c r="ED446">
        <v>0</v>
      </c>
      <c r="EE446">
        <v>0</v>
      </c>
      <c r="EF446">
        <v>0</v>
      </c>
      <c r="EG446">
        <v>0</v>
      </c>
      <c r="EH446">
        <v>0</v>
      </c>
      <c r="EI446">
        <v>0</v>
      </c>
      <c r="EL446">
        <v>0</v>
      </c>
      <c r="EN446">
        <v>0</v>
      </c>
      <c r="EP446">
        <v>0</v>
      </c>
      <c r="ER446">
        <v>0</v>
      </c>
      <c r="ET446">
        <v>0</v>
      </c>
      <c r="EY446">
        <v>0</v>
      </c>
      <c r="FA446">
        <v>0</v>
      </c>
      <c r="FL446">
        <v>0</v>
      </c>
      <c r="FQ446" t="s">
        <v>261</v>
      </c>
      <c r="FR446" t="s">
        <v>354</v>
      </c>
      <c r="FS446" t="s">
        <v>355</v>
      </c>
      <c r="FU446">
        <v>435600</v>
      </c>
      <c r="FV446">
        <v>10</v>
      </c>
      <c r="FW446">
        <v>0</v>
      </c>
      <c r="FX446">
        <v>0</v>
      </c>
      <c r="FY446">
        <v>0</v>
      </c>
      <c r="FZ446">
        <v>0</v>
      </c>
      <c r="GI446" t="s">
        <v>264</v>
      </c>
      <c r="GJ446" t="s">
        <v>265</v>
      </c>
      <c r="GK446" t="s">
        <v>266</v>
      </c>
      <c r="GL446" s="1">
        <v>40135</v>
      </c>
      <c r="GM446" t="s">
        <v>267</v>
      </c>
      <c r="GN446" t="str">
        <f t="shared" si="150"/>
        <v>FALSE</v>
      </c>
      <c r="GO446">
        <v>2022</v>
      </c>
      <c r="GP446">
        <v>2020</v>
      </c>
      <c r="GQ446">
        <v>300</v>
      </c>
      <c r="GR446" t="s">
        <v>246</v>
      </c>
      <c r="GS446" t="s">
        <v>246</v>
      </c>
      <c r="GT446" t="s">
        <v>246</v>
      </c>
      <c r="GU446" t="s">
        <v>246</v>
      </c>
      <c r="GV446" t="s">
        <v>246</v>
      </c>
      <c r="GW446" t="s">
        <v>246</v>
      </c>
      <c r="GX446" t="s">
        <v>246</v>
      </c>
      <c r="GY446" t="s">
        <v>246</v>
      </c>
      <c r="GZ446" t="s">
        <v>246</v>
      </c>
      <c r="HA446" t="s">
        <v>246</v>
      </c>
      <c r="HB446" t="s">
        <v>246</v>
      </c>
      <c r="HC446" t="s">
        <v>246</v>
      </c>
      <c r="HD446" t="s">
        <v>246</v>
      </c>
      <c r="HE446" s="2">
        <v>851</v>
      </c>
      <c r="HF446" s="2">
        <v>0</v>
      </c>
      <c r="HG446" s="2">
        <v>0</v>
      </c>
      <c r="HH446">
        <v>0</v>
      </c>
      <c r="HI446" s="2">
        <v>5672</v>
      </c>
      <c r="HJ446" s="2">
        <v>5672</v>
      </c>
      <c r="HK446" s="2">
        <v>0</v>
      </c>
      <c r="HL446">
        <v>0</v>
      </c>
      <c r="HM446" s="2">
        <v>0</v>
      </c>
      <c r="HN446" s="2">
        <v>0</v>
      </c>
      <c r="HO446" s="2">
        <v>0</v>
      </c>
      <c r="HP446">
        <v>0</v>
      </c>
      <c r="HQ446" s="2">
        <v>47.78</v>
      </c>
      <c r="HS446" s="2">
        <v>5672</v>
      </c>
      <c r="HV446" t="s">
        <v>268</v>
      </c>
      <c r="HY446" t="s">
        <v>269</v>
      </c>
      <c r="IB446" s="1">
        <v>37060</v>
      </c>
      <c r="IC446" s="1">
        <v>37067</v>
      </c>
      <c r="ID446" s="2">
        <v>0</v>
      </c>
      <c r="IE446" t="s">
        <v>319</v>
      </c>
      <c r="IF446" t="str">
        <f>"                    "</f>
        <v xml:space="preserve">                    </v>
      </c>
      <c r="IG446" t="str">
        <f>"3785.602"</f>
        <v>3785.602</v>
      </c>
      <c r="IH446" t="str">
        <f>""</f>
        <v/>
      </c>
      <c r="IT446" t="str">
        <f>""</f>
        <v/>
      </c>
      <c r="IY446" t="str">
        <f>""</f>
        <v/>
      </c>
      <c r="JB446" t="s">
        <v>271</v>
      </c>
      <c r="JD446" t="str">
        <f>""</f>
        <v/>
      </c>
      <c r="JE446" t="str">
        <f>""</f>
        <v/>
      </c>
      <c r="JO446" t="str">
        <f>""</f>
        <v/>
      </c>
      <c r="JP446" t="str">
        <f>""</f>
        <v/>
      </c>
      <c r="JQ446" t="str">
        <f>HYPERLINK("https://web.datatree.com/?/property?propertyId=3710338")</f>
        <v>https://web.datatree.com/?/property?propertyId=3710338</v>
      </c>
    </row>
    <row r="447" spans="1:277" x14ac:dyDescent="0.25">
      <c r="A447">
        <v>445</v>
      </c>
      <c r="B447" s="15" t="s">
        <v>18833</v>
      </c>
      <c r="C447" s="15" t="s">
        <v>18832</v>
      </c>
      <c r="D447" s="15" t="s">
        <v>18834</v>
      </c>
      <c r="E447" s="15" t="s">
        <v>18835</v>
      </c>
      <c r="F447" s="15" t="s">
        <v>18836</v>
      </c>
      <c r="G447" s="15" t="s">
        <v>243</v>
      </c>
      <c r="H447" s="15">
        <v>85555</v>
      </c>
      <c r="I447" s="15" t="s">
        <v>18837</v>
      </c>
      <c r="J447" s="23" t="s">
        <v>18838</v>
      </c>
      <c r="K447" s="15" t="s">
        <v>18839</v>
      </c>
      <c r="L447" s="16" t="s">
        <v>18840</v>
      </c>
      <c r="M447" s="17" t="str">
        <f t="shared" si="130"/>
        <v>6/31/2022</v>
      </c>
      <c r="N447" s="15">
        <v>9639</v>
      </c>
      <c r="O447" s="18">
        <f t="shared" si="133"/>
        <v>0</v>
      </c>
      <c r="P447" s="19" t="str">
        <f t="shared" si="134"/>
        <v>$0.00</v>
      </c>
      <c r="Q447" s="16">
        <v>44834</v>
      </c>
      <c r="R447" s="19" t="str">
        <f t="shared" si="131"/>
        <v>09/30/22</v>
      </c>
      <c r="S447" t="str">
        <f t="shared" si="135"/>
        <v>MOHAVE</v>
      </c>
      <c r="T447" s="6" t="str">
        <f t="shared" si="136"/>
        <v>351-21-026</v>
      </c>
      <c r="U447" t="str">
        <f t="shared" si="137"/>
        <v xml:space="preserve">6241 W LOST CANYON DR </v>
      </c>
      <c r="V447" t="str">
        <f t="shared" si="138"/>
        <v>TUCSON</v>
      </c>
      <c r="W447" t="str">
        <f t="shared" si="139"/>
        <v>AZ</v>
      </c>
      <c r="X447" t="str">
        <f t="shared" si="140"/>
        <v>85745-9637</v>
      </c>
      <c r="Y447" t="str">
        <f t="shared" si="141"/>
        <v>JOHN</v>
      </c>
      <c r="Z447" t="str">
        <f t="shared" si="142"/>
        <v>FRANCEN</v>
      </c>
      <c r="AA447" t="str">
        <f t="shared" si="143"/>
        <v>GATEWAY ACRES TRACT 4 LOTS 23 &amp; 26</v>
      </c>
      <c r="AB447">
        <f t="shared" si="144"/>
        <v>10</v>
      </c>
      <c r="AC447" t="str">
        <f t="shared" si="145"/>
        <v>MOHAVE</v>
      </c>
      <c r="AI447">
        <f t="shared" si="132"/>
        <v>10</v>
      </c>
      <c r="AO447" t="s">
        <v>4933</v>
      </c>
      <c r="AP447" t="s">
        <v>4934</v>
      </c>
      <c r="AQ447" t="s">
        <v>469</v>
      </c>
      <c r="AR447" t="s">
        <v>4935</v>
      </c>
      <c r="AS447" t="s">
        <v>240</v>
      </c>
      <c r="AT447">
        <v>6</v>
      </c>
      <c r="AU447" t="s">
        <v>4936</v>
      </c>
      <c r="AV447" t="s">
        <v>4937</v>
      </c>
      <c r="AW447" t="s">
        <v>4937</v>
      </c>
      <c r="AX447" t="s">
        <v>4935</v>
      </c>
      <c r="AY447" t="s">
        <v>240</v>
      </c>
      <c r="AZ447">
        <v>6</v>
      </c>
      <c r="BC447" t="s">
        <v>4938</v>
      </c>
      <c r="BD447" t="s">
        <v>4939</v>
      </c>
      <c r="BF447" t="s">
        <v>300</v>
      </c>
      <c r="BH447" t="s">
        <v>242</v>
      </c>
      <c r="BS447" t="s">
        <v>243</v>
      </c>
      <c r="BV447" t="s">
        <v>244</v>
      </c>
      <c r="BY447" t="s">
        <v>245</v>
      </c>
      <c r="BZ447" t="s">
        <v>589</v>
      </c>
      <c r="CA447">
        <v>6241</v>
      </c>
      <c r="CD447" t="s">
        <v>4940</v>
      </c>
      <c r="CE447" t="s">
        <v>302</v>
      </c>
      <c r="CG447" t="s">
        <v>1436</v>
      </c>
      <c r="CI447" t="s">
        <v>243</v>
      </c>
      <c r="CJ447" t="str">
        <f>"85745-9637"</f>
        <v>85745-9637</v>
      </c>
      <c r="CK447" t="s">
        <v>4941</v>
      </c>
      <c r="CL447" t="s">
        <v>4942</v>
      </c>
      <c r="CM447" t="s">
        <v>4943</v>
      </c>
      <c r="CN447" t="s">
        <v>254</v>
      </c>
      <c r="CO447" t="s">
        <v>4944</v>
      </c>
      <c r="CP447" t="str">
        <f>"351-21-026"</f>
        <v>351-21-026</v>
      </c>
      <c r="CQ447" t="str">
        <f>"35121026"</f>
        <v>35121026</v>
      </c>
      <c r="CR447" t="str">
        <f>"R35121026"</f>
        <v>R35121026</v>
      </c>
      <c r="CS447">
        <v>4015</v>
      </c>
      <c r="CX447" t="s">
        <v>333</v>
      </c>
      <c r="CY447" t="s">
        <v>310</v>
      </c>
      <c r="CZ447">
        <v>33</v>
      </c>
      <c r="DB447">
        <v>35.429228493179203</v>
      </c>
      <c r="DC447">
        <v>-114.427334432854</v>
      </c>
      <c r="DD447" t="s">
        <v>1042</v>
      </c>
      <c r="DE447">
        <v>4</v>
      </c>
      <c r="DK447" t="s">
        <v>1043</v>
      </c>
      <c r="DL447" t="s">
        <v>1043</v>
      </c>
      <c r="DO447" t="str">
        <f>"23|26"</f>
        <v>23|26</v>
      </c>
      <c r="DQ447">
        <v>0</v>
      </c>
      <c r="DR447">
        <v>0</v>
      </c>
      <c r="DS447">
        <v>0</v>
      </c>
      <c r="DT447">
        <v>0</v>
      </c>
      <c r="DW447">
        <v>0</v>
      </c>
      <c r="DX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L447">
        <v>0</v>
      </c>
      <c r="EN447">
        <v>0</v>
      </c>
      <c r="EP447">
        <v>0</v>
      </c>
      <c r="ER447">
        <v>0</v>
      </c>
      <c r="ET447">
        <v>0</v>
      </c>
      <c r="EY447">
        <v>0</v>
      </c>
      <c r="FA447">
        <v>0</v>
      </c>
      <c r="FL447">
        <v>0</v>
      </c>
      <c r="FQ447" t="s">
        <v>336</v>
      </c>
      <c r="FR447" t="s">
        <v>337</v>
      </c>
      <c r="FS447" t="s">
        <v>338</v>
      </c>
      <c r="FU447">
        <v>435600</v>
      </c>
      <c r="FV447">
        <v>10</v>
      </c>
      <c r="FW447">
        <v>0</v>
      </c>
      <c r="FX447">
        <v>0</v>
      </c>
      <c r="FY447">
        <v>0</v>
      </c>
      <c r="FZ447">
        <v>0</v>
      </c>
      <c r="GI447" t="s">
        <v>264</v>
      </c>
      <c r="GJ447" t="s">
        <v>339</v>
      </c>
      <c r="GK447" t="s">
        <v>340</v>
      </c>
      <c r="GL447" s="1">
        <v>40135</v>
      </c>
      <c r="GM447" t="s">
        <v>267</v>
      </c>
      <c r="GN447" t="str">
        <f t="shared" si="150"/>
        <v>FALSE</v>
      </c>
      <c r="GO447">
        <v>2022</v>
      </c>
      <c r="GP447">
        <v>2020</v>
      </c>
      <c r="GQ447">
        <v>400</v>
      </c>
      <c r="GR447" t="s">
        <v>246</v>
      </c>
      <c r="GS447" t="s">
        <v>246</v>
      </c>
      <c r="GT447" t="s">
        <v>246</v>
      </c>
      <c r="GU447" t="s">
        <v>246</v>
      </c>
      <c r="GV447" t="s">
        <v>246</v>
      </c>
      <c r="GW447" t="s">
        <v>246</v>
      </c>
      <c r="GX447" t="s">
        <v>246</v>
      </c>
      <c r="GY447" t="s">
        <v>246</v>
      </c>
      <c r="GZ447" t="s">
        <v>246</v>
      </c>
      <c r="HA447" t="s">
        <v>246</v>
      </c>
      <c r="HB447" t="s">
        <v>246</v>
      </c>
      <c r="HC447" t="s">
        <v>246</v>
      </c>
      <c r="HD447" t="s">
        <v>246</v>
      </c>
      <c r="HE447" s="2">
        <v>938</v>
      </c>
      <c r="HF447" s="2">
        <v>0</v>
      </c>
      <c r="HG447" s="2">
        <v>0</v>
      </c>
      <c r="HH447">
        <v>0</v>
      </c>
      <c r="HI447" s="2">
        <v>6250</v>
      </c>
      <c r="HJ447" s="2">
        <v>6250</v>
      </c>
      <c r="HK447" s="2">
        <v>0</v>
      </c>
      <c r="HL447">
        <v>0</v>
      </c>
      <c r="HM447" s="2">
        <v>0</v>
      </c>
      <c r="HN447" s="2">
        <v>0</v>
      </c>
      <c r="HO447" s="2">
        <v>0</v>
      </c>
      <c r="HP447">
        <v>0</v>
      </c>
      <c r="HQ447" s="2">
        <v>86.58</v>
      </c>
      <c r="HS447" s="2">
        <v>6250</v>
      </c>
      <c r="HV447" t="s">
        <v>315</v>
      </c>
      <c r="HY447" t="s">
        <v>316</v>
      </c>
      <c r="HZ447" t="s">
        <v>317</v>
      </c>
      <c r="IA447" t="s">
        <v>318</v>
      </c>
      <c r="IF447" t="str">
        <f>""</f>
        <v/>
      </c>
      <c r="IG447" t="str">
        <f>""</f>
        <v/>
      </c>
      <c r="IH447" t="str">
        <f>""</f>
        <v/>
      </c>
      <c r="IT447" t="str">
        <f>""</f>
        <v/>
      </c>
      <c r="IY447" t="str">
        <f>""</f>
        <v/>
      </c>
      <c r="JB447" t="s">
        <v>271</v>
      </c>
      <c r="JD447" t="str">
        <f>""</f>
        <v/>
      </c>
      <c r="JE447" t="str">
        <f>""</f>
        <v/>
      </c>
      <c r="JO447" t="str">
        <f>""</f>
        <v/>
      </c>
      <c r="JP447" t="str">
        <f>""</f>
        <v/>
      </c>
      <c r="JQ447" t="str">
        <f>HYPERLINK("https://web.datatree.com/?/property?propertyId=3774223")</f>
        <v>https://web.datatree.com/?/property?propertyId=3774223</v>
      </c>
    </row>
    <row r="448" spans="1:277" x14ac:dyDescent="0.25">
      <c r="A448">
        <v>446</v>
      </c>
      <c r="B448" s="15" t="s">
        <v>18833</v>
      </c>
      <c r="C448" s="15" t="s">
        <v>18832</v>
      </c>
      <c r="D448" s="15" t="s">
        <v>18834</v>
      </c>
      <c r="E448" s="15" t="s">
        <v>18835</v>
      </c>
      <c r="F448" s="15" t="s">
        <v>18836</v>
      </c>
      <c r="G448" s="15" t="s">
        <v>243</v>
      </c>
      <c r="H448" s="15">
        <v>85555</v>
      </c>
      <c r="I448" s="15" t="s">
        <v>18837</v>
      </c>
      <c r="J448" s="23" t="s">
        <v>18838</v>
      </c>
      <c r="K448" s="15" t="s">
        <v>18839</v>
      </c>
      <c r="L448" s="16" t="s">
        <v>18840</v>
      </c>
      <c r="M448" s="17" t="str">
        <f t="shared" si="130"/>
        <v>6/31/2022</v>
      </c>
      <c r="N448" s="15">
        <v>9640</v>
      </c>
      <c r="O448" s="18">
        <f t="shared" si="133"/>
        <v>0</v>
      </c>
      <c r="P448" s="19" t="str">
        <f t="shared" si="134"/>
        <v>$0.00</v>
      </c>
      <c r="Q448" s="16">
        <v>44834</v>
      </c>
      <c r="R448" s="19" t="str">
        <f t="shared" si="131"/>
        <v>09/30/22</v>
      </c>
      <c r="S448" t="str">
        <f t="shared" si="135"/>
        <v>MOHAVE</v>
      </c>
      <c r="T448" s="6" t="str">
        <f t="shared" si="136"/>
        <v>333-09-031</v>
      </c>
      <c r="U448" t="str">
        <f t="shared" si="137"/>
        <v xml:space="preserve">PO BOX 712 </v>
      </c>
      <c r="V448" t="str">
        <f t="shared" si="138"/>
        <v>KINGMAN</v>
      </c>
      <c r="W448" t="str">
        <f t="shared" si="139"/>
        <v>AZ</v>
      </c>
      <c r="X448" t="str">
        <f t="shared" si="140"/>
        <v>86402</v>
      </c>
      <c r="Y448">
        <f t="shared" si="141"/>
        <v>0</v>
      </c>
      <c r="Z448" t="str">
        <f t="shared" si="142"/>
        <v>STATE OF ARIZONA</v>
      </c>
      <c r="AA448" t="str">
        <f t="shared" si="143"/>
        <v>NW4 NE4 NW4 CONT 10 ACRES 333-09-015(333-09-031 &amp; 032)</v>
      </c>
      <c r="AB448">
        <f t="shared" si="144"/>
        <v>10</v>
      </c>
      <c r="AC448" t="str">
        <f t="shared" si="145"/>
        <v>MOHAVE</v>
      </c>
      <c r="AI448">
        <f t="shared" si="132"/>
        <v>10</v>
      </c>
      <c r="AO448" t="s">
        <v>342</v>
      </c>
      <c r="AR448" t="s">
        <v>342</v>
      </c>
      <c r="AS448" t="s">
        <v>273</v>
      </c>
      <c r="AT448">
        <v>8315</v>
      </c>
      <c r="BC448" t="s">
        <v>342</v>
      </c>
      <c r="BD448" t="s">
        <v>342</v>
      </c>
      <c r="BE448" t="s">
        <v>343</v>
      </c>
      <c r="BF448" t="s">
        <v>343</v>
      </c>
      <c r="BH448" t="s">
        <v>242</v>
      </c>
      <c r="BS448" t="s">
        <v>243</v>
      </c>
      <c r="BV448" t="s">
        <v>244</v>
      </c>
      <c r="BY448" t="s">
        <v>245</v>
      </c>
      <c r="CD448" t="s">
        <v>344</v>
      </c>
      <c r="CG448" t="s">
        <v>345</v>
      </c>
      <c r="CH448" t="s">
        <v>345</v>
      </c>
      <c r="CI448" t="s">
        <v>243</v>
      </c>
      <c r="CJ448" t="str">
        <f>"86402"</f>
        <v>86402</v>
      </c>
      <c r="CK448" t="s">
        <v>346</v>
      </c>
      <c r="CL448" t="s">
        <v>347</v>
      </c>
      <c r="CM448" t="s">
        <v>348</v>
      </c>
      <c r="CN448" t="s">
        <v>254</v>
      </c>
      <c r="CO448" t="s">
        <v>4945</v>
      </c>
      <c r="CP448" t="str">
        <f>"333-09-031"</f>
        <v>333-09-031</v>
      </c>
      <c r="CQ448" t="str">
        <f>"33309031"</f>
        <v>33309031</v>
      </c>
      <c r="CR448" t="str">
        <f>"R33309031"</f>
        <v>R33309031</v>
      </c>
      <c r="CS448">
        <v>4015</v>
      </c>
      <c r="CX448" t="s">
        <v>333</v>
      </c>
      <c r="CY448" t="s">
        <v>481</v>
      </c>
      <c r="CZ448">
        <v>15</v>
      </c>
      <c r="DB448">
        <v>35.470784600000002</v>
      </c>
      <c r="DC448">
        <v>-113.75827194999999</v>
      </c>
      <c r="DK448" t="s">
        <v>851</v>
      </c>
      <c r="DL448" t="s">
        <v>851</v>
      </c>
      <c r="DO448" t="str">
        <f>""</f>
        <v/>
      </c>
      <c r="DQ448">
        <v>0</v>
      </c>
      <c r="DR448">
        <v>0</v>
      </c>
      <c r="DS448">
        <v>0</v>
      </c>
      <c r="DT448">
        <v>0</v>
      </c>
      <c r="DW448">
        <v>0</v>
      </c>
      <c r="DX448">
        <v>0</v>
      </c>
      <c r="DZ448">
        <v>0</v>
      </c>
      <c r="EA448">
        <v>0</v>
      </c>
      <c r="EB448">
        <v>0</v>
      </c>
      <c r="EC448">
        <v>0</v>
      </c>
      <c r="ED448">
        <v>0</v>
      </c>
      <c r="EE448">
        <v>0</v>
      </c>
      <c r="EF448">
        <v>0</v>
      </c>
      <c r="EG448">
        <v>0</v>
      </c>
      <c r="EH448">
        <v>0</v>
      </c>
      <c r="EI448">
        <v>0</v>
      </c>
      <c r="EL448">
        <v>0</v>
      </c>
      <c r="EN448">
        <v>0</v>
      </c>
      <c r="EP448">
        <v>0</v>
      </c>
      <c r="ER448">
        <v>0</v>
      </c>
      <c r="ET448">
        <v>0</v>
      </c>
      <c r="EY448">
        <v>0</v>
      </c>
      <c r="FA448">
        <v>0</v>
      </c>
      <c r="FL448">
        <v>0</v>
      </c>
      <c r="FQ448" t="s">
        <v>261</v>
      </c>
      <c r="FR448" t="s">
        <v>354</v>
      </c>
      <c r="FS448" t="s">
        <v>2040</v>
      </c>
      <c r="FU448">
        <v>435600</v>
      </c>
      <c r="FV448">
        <v>10</v>
      </c>
      <c r="FW448">
        <v>0</v>
      </c>
      <c r="FX448">
        <v>0</v>
      </c>
      <c r="FY448">
        <v>0</v>
      </c>
      <c r="FZ448">
        <v>0</v>
      </c>
      <c r="GI448" t="s">
        <v>264</v>
      </c>
      <c r="GJ448" t="s">
        <v>483</v>
      </c>
      <c r="GK448" t="s">
        <v>484</v>
      </c>
      <c r="GL448" s="1">
        <v>40135</v>
      </c>
      <c r="GM448" t="s">
        <v>267</v>
      </c>
      <c r="GN448" t="str">
        <f t="shared" si="150"/>
        <v>FALSE</v>
      </c>
      <c r="GO448">
        <v>2022</v>
      </c>
      <c r="GQ448">
        <v>300</v>
      </c>
      <c r="GR448" t="s">
        <v>246</v>
      </c>
      <c r="GS448" t="s">
        <v>246</v>
      </c>
      <c r="GT448" t="s">
        <v>246</v>
      </c>
      <c r="GU448" t="s">
        <v>246</v>
      </c>
      <c r="GV448" t="s">
        <v>246</v>
      </c>
      <c r="GW448" t="s">
        <v>246</v>
      </c>
      <c r="GX448" t="s">
        <v>246</v>
      </c>
      <c r="GY448" t="s">
        <v>246</v>
      </c>
      <c r="GZ448" t="s">
        <v>246</v>
      </c>
      <c r="HA448" t="s">
        <v>246</v>
      </c>
      <c r="HB448" t="s">
        <v>246</v>
      </c>
      <c r="HC448" t="s">
        <v>246</v>
      </c>
      <c r="HD448" t="s">
        <v>246</v>
      </c>
      <c r="HE448" s="2">
        <v>980</v>
      </c>
      <c r="HF448" s="2">
        <v>0</v>
      </c>
      <c r="HG448" s="2">
        <v>0</v>
      </c>
      <c r="HH448">
        <v>0</v>
      </c>
      <c r="HI448" s="2">
        <v>6535</v>
      </c>
      <c r="HJ448" s="2">
        <v>6535</v>
      </c>
      <c r="HK448" s="2">
        <v>0</v>
      </c>
      <c r="HL448">
        <v>0</v>
      </c>
      <c r="HM448" s="2">
        <v>0</v>
      </c>
      <c r="HN448" s="2">
        <v>0</v>
      </c>
      <c r="HO448" s="2">
        <v>0</v>
      </c>
      <c r="HP448">
        <v>0</v>
      </c>
      <c r="HS448" s="2">
        <v>6535</v>
      </c>
      <c r="HT448">
        <v>8</v>
      </c>
      <c r="HV448" t="s">
        <v>268</v>
      </c>
      <c r="HY448" t="s">
        <v>269</v>
      </c>
      <c r="IB448" s="1">
        <v>43601</v>
      </c>
      <c r="IC448" s="1">
        <v>43613</v>
      </c>
      <c r="IE448" t="s">
        <v>361</v>
      </c>
      <c r="IF448" t="str">
        <f>""</f>
        <v/>
      </c>
      <c r="IG448" t="str">
        <f>"2019.28862"</f>
        <v>2019.28862</v>
      </c>
      <c r="IH448" t="str">
        <f>""</f>
        <v/>
      </c>
      <c r="II448" s="1">
        <v>38408</v>
      </c>
      <c r="IJ448" s="1">
        <v>38460</v>
      </c>
      <c r="IK448" s="2">
        <v>10000</v>
      </c>
      <c r="IM448" t="s">
        <v>567</v>
      </c>
      <c r="IN448" t="s">
        <v>4946</v>
      </c>
      <c r="IT448" t="str">
        <f>"                    "</f>
        <v xml:space="preserve">                    </v>
      </c>
      <c r="IY448" t="str">
        <f>"                    "</f>
        <v xml:space="preserve">                    </v>
      </c>
      <c r="JA448" t="s">
        <v>642</v>
      </c>
      <c r="JB448" t="s">
        <v>271</v>
      </c>
      <c r="JD448" t="str">
        <f>"5549.276"</f>
        <v>5549.276</v>
      </c>
      <c r="JE448" t="str">
        <f>""</f>
        <v/>
      </c>
      <c r="JO448" t="str">
        <f>""</f>
        <v/>
      </c>
      <c r="JP448" t="str">
        <f>""</f>
        <v/>
      </c>
      <c r="JQ448" t="str">
        <f>HYPERLINK("https://web.datatree.com/?/property?propertyId=3776275")</f>
        <v>https://web.datatree.com/?/property?propertyId=3776275</v>
      </c>
    </row>
    <row r="449" spans="1:277" x14ac:dyDescent="0.25">
      <c r="A449">
        <v>447</v>
      </c>
      <c r="B449" s="15" t="s">
        <v>18833</v>
      </c>
      <c r="C449" s="15" t="s">
        <v>18832</v>
      </c>
      <c r="D449" s="15" t="s">
        <v>18834</v>
      </c>
      <c r="E449" s="15" t="s">
        <v>18835</v>
      </c>
      <c r="F449" s="15" t="s">
        <v>18836</v>
      </c>
      <c r="G449" s="15" t="s">
        <v>243</v>
      </c>
      <c r="H449" s="15">
        <v>85555</v>
      </c>
      <c r="I449" s="15" t="s">
        <v>18837</v>
      </c>
      <c r="J449" s="23" t="s">
        <v>18838</v>
      </c>
      <c r="K449" s="15" t="s">
        <v>18839</v>
      </c>
      <c r="L449" s="16" t="s">
        <v>18840</v>
      </c>
      <c r="M449" s="17" t="str">
        <f t="shared" si="130"/>
        <v>6/31/2022</v>
      </c>
      <c r="N449" s="15">
        <v>9641</v>
      </c>
      <c r="O449" s="18">
        <f t="shared" si="133"/>
        <v>0</v>
      </c>
      <c r="P449" s="19" t="str">
        <f t="shared" si="134"/>
        <v>$0.00</v>
      </c>
      <c r="Q449" s="16">
        <v>44834</v>
      </c>
      <c r="R449" s="19" t="str">
        <f t="shared" si="131"/>
        <v>09/30/22</v>
      </c>
      <c r="S449" t="str">
        <f t="shared" si="135"/>
        <v>MOHAVE</v>
      </c>
      <c r="T449" s="6" t="str">
        <f t="shared" si="136"/>
        <v>333-23-009</v>
      </c>
      <c r="U449">
        <f t="shared" si="137"/>
        <v>0</v>
      </c>
      <c r="V449">
        <f t="shared" si="138"/>
        <v>0</v>
      </c>
      <c r="W449">
        <f t="shared" si="139"/>
        <v>0</v>
      </c>
      <c r="X449">
        <f t="shared" si="140"/>
        <v>0</v>
      </c>
      <c r="Y449" t="str">
        <f t="shared" si="141"/>
        <v>RONALD</v>
      </c>
      <c r="Z449" t="str">
        <f t="shared" si="142"/>
        <v>BRINK</v>
      </c>
      <c r="AA449" t="str">
        <f t="shared" si="143"/>
        <v>NE4 SW4 NW4CONT 10 ACRES 333-01-032(333-23-009)TAO</v>
      </c>
      <c r="AB449">
        <f t="shared" si="144"/>
        <v>10</v>
      </c>
      <c r="AC449" t="str">
        <f t="shared" si="145"/>
        <v>MOHAVE</v>
      </c>
      <c r="AI449">
        <f t="shared" si="132"/>
        <v>10</v>
      </c>
      <c r="AO449" t="s">
        <v>4947</v>
      </c>
      <c r="AP449" t="s">
        <v>4948</v>
      </c>
      <c r="AQ449" t="s">
        <v>2126</v>
      </c>
      <c r="AR449" t="s">
        <v>4949</v>
      </c>
      <c r="AS449" t="s">
        <v>240</v>
      </c>
      <c r="BC449" t="s">
        <v>4950</v>
      </c>
      <c r="BD449" t="s">
        <v>4947</v>
      </c>
      <c r="BH449" t="s">
        <v>242</v>
      </c>
      <c r="BS449" t="s">
        <v>243</v>
      </c>
      <c r="BV449" t="s">
        <v>244</v>
      </c>
      <c r="BY449" t="s">
        <v>245</v>
      </c>
      <c r="CM449" t="s">
        <v>1006</v>
      </c>
      <c r="CN449" t="s">
        <v>254</v>
      </c>
      <c r="CO449" t="s">
        <v>4951</v>
      </c>
      <c r="CP449" t="str">
        <f>"333-23-009"</f>
        <v>333-23-009</v>
      </c>
      <c r="CQ449" t="str">
        <f>"33323009"</f>
        <v>33323009</v>
      </c>
      <c r="CR449" t="str">
        <f>"R33323009"</f>
        <v>R33323009</v>
      </c>
      <c r="CS449">
        <v>4015</v>
      </c>
      <c r="CX449" t="s">
        <v>333</v>
      </c>
      <c r="CY449" t="s">
        <v>481</v>
      </c>
      <c r="CZ449">
        <v>7</v>
      </c>
      <c r="DB449">
        <v>35.4816693068273</v>
      </c>
      <c r="DC449">
        <v>-113.813693125</v>
      </c>
      <c r="DK449" t="s">
        <v>482</v>
      </c>
      <c r="DL449" t="s">
        <v>482</v>
      </c>
      <c r="DO449" t="str">
        <f>""</f>
        <v/>
      </c>
      <c r="DQ449">
        <v>0</v>
      </c>
      <c r="DR449">
        <v>0</v>
      </c>
      <c r="DS449">
        <v>0</v>
      </c>
      <c r="DT449">
        <v>0</v>
      </c>
      <c r="DW449">
        <v>0</v>
      </c>
      <c r="DX449">
        <v>0</v>
      </c>
      <c r="DZ449">
        <v>0</v>
      </c>
      <c r="EA449">
        <v>0</v>
      </c>
      <c r="EB449">
        <v>0</v>
      </c>
      <c r="EC449">
        <v>0</v>
      </c>
      <c r="ED449">
        <v>0</v>
      </c>
      <c r="EE449">
        <v>0</v>
      </c>
      <c r="EF449">
        <v>0</v>
      </c>
      <c r="EG449">
        <v>0</v>
      </c>
      <c r="EH449">
        <v>0</v>
      </c>
      <c r="EI449">
        <v>0</v>
      </c>
      <c r="EL449">
        <v>0</v>
      </c>
      <c r="EN449">
        <v>0</v>
      </c>
      <c r="EP449">
        <v>0</v>
      </c>
      <c r="ER449">
        <v>0</v>
      </c>
      <c r="ET449">
        <v>0</v>
      </c>
      <c r="EY449">
        <v>0</v>
      </c>
      <c r="FA449">
        <v>0</v>
      </c>
      <c r="FL449">
        <v>0</v>
      </c>
      <c r="FQ449" t="s">
        <v>261</v>
      </c>
      <c r="FR449" t="s">
        <v>354</v>
      </c>
      <c r="FS449" t="s">
        <v>355</v>
      </c>
      <c r="FU449">
        <v>435600</v>
      </c>
      <c r="FV449">
        <v>10</v>
      </c>
      <c r="FW449">
        <v>0</v>
      </c>
      <c r="FX449">
        <v>0</v>
      </c>
      <c r="FY449">
        <v>0</v>
      </c>
      <c r="FZ449">
        <v>0</v>
      </c>
      <c r="GI449" t="s">
        <v>264</v>
      </c>
      <c r="GJ449" t="s">
        <v>483</v>
      </c>
      <c r="GK449" t="s">
        <v>484</v>
      </c>
      <c r="GL449" s="1">
        <v>40135</v>
      </c>
      <c r="GM449" t="s">
        <v>267</v>
      </c>
      <c r="GN449" t="str">
        <f t="shared" si="150"/>
        <v>FALSE</v>
      </c>
      <c r="GO449">
        <v>2022</v>
      </c>
      <c r="GP449">
        <v>2020</v>
      </c>
      <c r="GQ449">
        <v>300</v>
      </c>
      <c r="GR449" t="s">
        <v>246</v>
      </c>
      <c r="GS449" t="s">
        <v>246</v>
      </c>
      <c r="GT449" t="s">
        <v>246</v>
      </c>
      <c r="GU449" t="s">
        <v>246</v>
      </c>
      <c r="GV449" t="s">
        <v>246</v>
      </c>
      <c r="GW449" t="s">
        <v>246</v>
      </c>
      <c r="GX449" t="s">
        <v>246</v>
      </c>
      <c r="GY449" t="s">
        <v>246</v>
      </c>
      <c r="GZ449" t="s">
        <v>246</v>
      </c>
      <c r="HA449" t="s">
        <v>246</v>
      </c>
      <c r="HB449" t="s">
        <v>246</v>
      </c>
      <c r="HC449" t="s">
        <v>246</v>
      </c>
      <c r="HD449" t="s">
        <v>246</v>
      </c>
      <c r="HE449" s="2">
        <v>980</v>
      </c>
      <c r="HF449" s="2">
        <v>0</v>
      </c>
      <c r="HG449" s="2">
        <v>0</v>
      </c>
      <c r="HH449">
        <v>0</v>
      </c>
      <c r="HI449" s="2">
        <v>6535</v>
      </c>
      <c r="HJ449" s="2">
        <v>6535</v>
      </c>
      <c r="HK449" s="2">
        <v>0</v>
      </c>
      <c r="HL449">
        <v>0</v>
      </c>
      <c r="HM449" s="2">
        <v>0</v>
      </c>
      <c r="HN449" s="2">
        <v>0</v>
      </c>
      <c r="HO449" s="2">
        <v>0</v>
      </c>
      <c r="HP449">
        <v>0</v>
      </c>
      <c r="HQ449" s="2">
        <v>71.8</v>
      </c>
      <c r="HS449" s="2">
        <v>6535</v>
      </c>
      <c r="HT449">
        <v>13</v>
      </c>
      <c r="HV449" t="s">
        <v>268</v>
      </c>
      <c r="HY449" t="s">
        <v>269</v>
      </c>
      <c r="IF449" t="str">
        <f>""</f>
        <v/>
      </c>
      <c r="IG449" t="str">
        <f>""</f>
        <v/>
      </c>
      <c r="IH449" t="str">
        <f>""</f>
        <v/>
      </c>
      <c r="IT449" t="str">
        <f>""</f>
        <v/>
      </c>
      <c r="IY449" t="str">
        <f>""</f>
        <v/>
      </c>
      <c r="JB449" t="s">
        <v>271</v>
      </c>
      <c r="JD449" t="str">
        <f>""</f>
        <v/>
      </c>
      <c r="JE449" t="str">
        <f>""</f>
        <v/>
      </c>
      <c r="JO449" t="str">
        <f>""</f>
        <v/>
      </c>
      <c r="JP449" t="str">
        <f>""</f>
        <v/>
      </c>
      <c r="JQ449" t="str">
        <f>HYPERLINK("https://web.datatree.com/?/property?propertyId=3777117")</f>
        <v>https://web.datatree.com/?/property?propertyId=3777117</v>
      </c>
    </row>
    <row r="450" spans="1:277" x14ac:dyDescent="0.25">
      <c r="A450">
        <v>448</v>
      </c>
      <c r="B450" s="15" t="s">
        <v>18833</v>
      </c>
      <c r="C450" s="15" t="s">
        <v>18832</v>
      </c>
      <c r="D450" s="15" t="s">
        <v>18834</v>
      </c>
      <c r="E450" s="15" t="s">
        <v>18835</v>
      </c>
      <c r="F450" s="15" t="s">
        <v>18836</v>
      </c>
      <c r="G450" s="15" t="s">
        <v>243</v>
      </c>
      <c r="H450" s="15">
        <v>85555</v>
      </c>
      <c r="I450" s="15" t="s">
        <v>18837</v>
      </c>
      <c r="J450" s="23" t="s">
        <v>18838</v>
      </c>
      <c r="K450" s="15" t="s">
        <v>18839</v>
      </c>
      <c r="L450" s="16" t="s">
        <v>18840</v>
      </c>
      <c r="M450" s="17" t="str">
        <f t="shared" si="130"/>
        <v>6/31/2022</v>
      </c>
      <c r="N450" s="15">
        <v>9642</v>
      </c>
      <c r="O450" s="18">
        <f t="shared" si="133"/>
        <v>0</v>
      </c>
      <c r="P450" s="19" t="str">
        <f t="shared" si="134"/>
        <v>$0.00</v>
      </c>
      <c r="Q450" s="16">
        <v>44834</v>
      </c>
      <c r="R450" s="19" t="str">
        <f t="shared" si="131"/>
        <v>09/30/22</v>
      </c>
      <c r="S450" t="str">
        <f t="shared" si="135"/>
        <v>MOHAVE</v>
      </c>
      <c r="T450" s="6" t="str">
        <f t="shared" si="136"/>
        <v>319-10-016B</v>
      </c>
      <c r="U450" t="str">
        <f t="shared" si="137"/>
        <v xml:space="preserve">PO BOX 712 </v>
      </c>
      <c r="V450" t="str">
        <f t="shared" si="138"/>
        <v>KINGMAN</v>
      </c>
      <c r="W450" t="str">
        <f t="shared" si="139"/>
        <v>AZ</v>
      </c>
      <c r="X450" t="str">
        <f t="shared" si="140"/>
        <v>86402</v>
      </c>
      <c r="Y450">
        <f t="shared" si="141"/>
        <v>0</v>
      </c>
      <c r="Z450" t="str">
        <f t="shared" si="142"/>
        <v>STATE OF ARIZONA</v>
      </c>
      <c r="AA450" t="str">
        <f t="shared" si="143"/>
        <v>KEMO RANCHES NW4 OF LOT 109 TOGETHER WITH THE FOLL: EXCEPT 20' ON ALL FOUR SIDES FOR RDWYS(299/154 DEEDS) CONT 10 AC ML</v>
      </c>
      <c r="AB450">
        <f t="shared" si="144"/>
        <v>10</v>
      </c>
      <c r="AC450" t="str">
        <f t="shared" si="145"/>
        <v>MOHAVE</v>
      </c>
      <c r="AI450">
        <f t="shared" si="132"/>
        <v>10</v>
      </c>
      <c r="AO450" t="s">
        <v>342</v>
      </c>
      <c r="AR450" t="s">
        <v>342</v>
      </c>
      <c r="AS450" t="s">
        <v>273</v>
      </c>
      <c r="AT450">
        <v>8315</v>
      </c>
      <c r="BC450" t="s">
        <v>342</v>
      </c>
      <c r="BD450" t="s">
        <v>342</v>
      </c>
      <c r="BE450" t="s">
        <v>343</v>
      </c>
      <c r="BF450" t="s">
        <v>343</v>
      </c>
      <c r="BH450" t="s">
        <v>242</v>
      </c>
      <c r="BS450" t="s">
        <v>243</v>
      </c>
      <c r="BV450" t="s">
        <v>244</v>
      </c>
      <c r="BY450" t="s">
        <v>245</v>
      </c>
      <c r="CD450" t="s">
        <v>344</v>
      </c>
      <c r="CG450" t="s">
        <v>345</v>
      </c>
      <c r="CH450" t="s">
        <v>345</v>
      </c>
      <c r="CI450" t="s">
        <v>243</v>
      </c>
      <c r="CJ450" t="str">
        <f>"86402"</f>
        <v>86402</v>
      </c>
      <c r="CK450" t="s">
        <v>346</v>
      </c>
      <c r="CL450" t="s">
        <v>347</v>
      </c>
      <c r="CM450" t="s">
        <v>348</v>
      </c>
      <c r="CN450" t="s">
        <v>254</v>
      </c>
      <c r="CO450" t="s">
        <v>4952</v>
      </c>
      <c r="CP450" t="str">
        <f>"319-10-016B"</f>
        <v>319-10-016B</v>
      </c>
      <c r="CQ450" t="str">
        <f>"31910016B"</f>
        <v>31910016B</v>
      </c>
      <c r="CR450" t="str">
        <f>"R31910016"</f>
        <v>R31910016</v>
      </c>
      <c r="CS450">
        <v>4015</v>
      </c>
      <c r="CX450" t="s">
        <v>498</v>
      </c>
      <c r="CY450" t="s">
        <v>499</v>
      </c>
      <c r="CZ450">
        <v>17</v>
      </c>
      <c r="DB450">
        <v>35.636014900009897</v>
      </c>
      <c r="DC450">
        <v>-114.330564270446</v>
      </c>
      <c r="DD450" t="s">
        <v>2525</v>
      </c>
      <c r="DK450" t="s">
        <v>2526</v>
      </c>
      <c r="DL450" t="s">
        <v>2526</v>
      </c>
      <c r="DO450" t="str">
        <f>"109"</f>
        <v>109</v>
      </c>
      <c r="DQ450">
        <v>0</v>
      </c>
      <c r="DR450">
        <v>0</v>
      </c>
      <c r="DS450">
        <v>0</v>
      </c>
      <c r="DT450">
        <v>0</v>
      </c>
      <c r="DW450">
        <v>0</v>
      </c>
      <c r="DX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L450">
        <v>0</v>
      </c>
      <c r="EN450">
        <v>0</v>
      </c>
      <c r="EP450">
        <v>0</v>
      </c>
      <c r="ER450">
        <v>0</v>
      </c>
      <c r="ET450">
        <v>0</v>
      </c>
      <c r="EY450">
        <v>0</v>
      </c>
      <c r="FA450">
        <v>0</v>
      </c>
      <c r="FL450">
        <v>0</v>
      </c>
      <c r="FQ450" t="s">
        <v>261</v>
      </c>
      <c r="FR450" t="s">
        <v>262</v>
      </c>
      <c r="FS450" t="s">
        <v>2040</v>
      </c>
      <c r="FU450">
        <v>435600</v>
      </c>
      <c r="FV450">
        <v>10</v>
      </c>
      <c r="FW450">
        <v>0</v>
      </c>
      <c r="FX450">
        <v>0</v>
      </c>
      <c r="FY450">
        <v>0</v>
      </c>
      <c r="FZ450">
        <v>0</v>
      </c>
      <c r="GI450" t="s">
        <v>264</v>
      </c>
      <c r="GJ450" t="s">
        <v>502</v>
      </c>
      <c r="GK450" t="s">
        <v>503</v>
      </c>
      <c r="GL450" s="1">
        <v>40135</v>
      </c>
      <c r="GM450" t="s">
        <v>267</v>
      </c>
      <c r="GN450" t="str">
        <f t="shared" si="150"/>
        <v>FALSE</v>
      </c>
      <c r="GO450">
        <v>2022</v>
      </c>
      <c r="GQ450">
        <v>1110</v>
      </c>
      <c r="GR450" t="s">
        <v>246</v>
      </c>
      <c r="GS450" t="s">
        <v>246</v>
      </c>
      <c r="GT450" t="s">
        <v>246</v>
      </c>
      <c r="GU450" t="s">
        <v>246</v>
      </c>
      <c r="GV450" t="s">
        <v>246</v>
      </c>
      <c r="GW450" t="s">
        <v>246</v>
      </c>
      <c r="GX450" t="s">
        <v>246</v>
      </c>
      <c r="GY450" t="s">
        <v>246</v>
      </c>
      <c r="GZ450" t="s">
        <v>246</v>
      </c>
      <c r="HA450" t="s">
        <v>246</v>
      </c>
      <c r="HB450" t="s">
        <v>246</v>
      </c>
      <c r="HC450" t="s">
        <v>246</v>
      </c>
      <c r="HD450" t="s">
        <v>246</v>
      </c>
      <c r="HE450" s="2">
        <v>1082</v>
      </c>
      <c r="HF450" s="2">
        <v>0</v>
      </c>
      <c r="HG450" s="2">
        <v>0</v>
      </c>
      <c r="HH450">
        <v>0</v>
      </c>
      <c r="HI450" s="2">
        <v>7214</v>
      </c>
      <c r="HJ450" s="2">
        <v>7214</v>
      </c>
      <c r="HK450" s="2">
        <v>0</v>
      </c>
      <c r="HL450">
        <v>0</v>
      </c>
      <c r="HM450" s="2">
        <v>0</v>
      </c>
      <c r="HN450" s="2">
        <v>0</v>
      </c>
      <c r="HO450" s="2">
        <v>0</v>
      </c>
      <c r="HP450">
        <v>0</v>
      </c>
      <c r="HS450" s="2">
        <v>7214</v>
      </c>
      <c r="HT450">
        <v>8</v>
      </c>
      <c r="HV450" t="s">
        <v>315</v>
      </c>
      <c r="HY450" t="s">
        <v>316</v>
      </c>
      <c r="HZ450" t="s">
        <v>317</v>
      </c>
      <c r="IA450" t="s">
        <v>318</v>
      </c>
      <c r="IB450" s="1">
        <v>43594</v>
      </c>
      <c r="IC450" s="1">
        <v>43608</v>
      </c>
      <c r="IE450" t="s">
        <v>361</v>
      </c>
      <c r="IF450" t="str">
        <f>""</f>
        <v/>
      </c>
      <c r="IG450" t="str">
        <f>"2019.27501"</f>
        <v>2019.27501</v>
      </c>
      <c r="IH450" t="str">
        <f>""</f>
        <v/>
      </c>
      <c r="IT450" t="str">
        <f>""</f>
        <v/>
      </c>
      <c r="IY450" t="str">
        <f>""</f>
        <v/>
      </c>
      <c r="JB450" t="s">
        <v>271</v>
      </c>
      <c r="JD450" t="str">
        <f>""</f>
        <v/>
      </c>
      <c r="JE450" t="str">
        <f>""</f>
        <v/>
      </c>
      <c r="JO450" t="str">
        <f>""</f>
        <v/>
      </c>
      <c r="JP450" t="str">
        <f>""</f>
        <v/>
      </c>
      <c r="JQ450" t="str">
        <f>HYPERLINK("https://web.datatree.com/?/property?propertyId=3716083")</f>
        <v>https://web.datatree.com/?/property?propertyId=3716083</v>
      </c>
    </row>
    <row r="451" spans="1:277" x14ac:dyDescent="0.25">
      <c r="A451">
        <v>449</v>
      </c>
      <c r="B451" s="15" t="s">
        <v>18833</v>
      </c>
      <c r="C451" s="15" t="s">
        <v>18832</v>
      </c>
      <c r="D451" s="15" t="s">
        <v>18834</v>
      </c>
      <c r="E451" s="15" t="s">
        <v>18835</v>
      </c>
      <c r="F451" s="15" t="s">
        <v>18836</v>
      </c>
      <c r="G451" s="15" t="s">
        <v>243</v>
      </c>
      <c r="H451" s="15">
        <v>85555</v>
      </c>
      <c r="I451" s="15" t="s">
        <v>18837</v>
      </c>
      <c r="J451" s="23" t="s">
        <v>18838</v>
      </c>
      <c r="K451" s="15" t="s">
        <v>18839</v>
      </c>
      <c r="L451" s="16" t="s">
        <v>18840</v>
      </c>
      <c r="M451" s="17" t="str">
        <f t="shared" ref="M451:M514" si="151">TEXT(L451,"MM/DD/YY")</f>
        <v>6/31/2022</v>
      </c>
      <c r="N451" s="15">
        <v>9643</v>
      </c>
      <c r="O451" s="18">
        <f t="shared" si="133"/>
        <v>0</v>
      </c>
      <c r="P451" s="19" t="str">
        <f t="shared" si="134"/>
        <v>$0.00</v>
      </c>
      <c r="Q451" s="16">
        <v>44834</v>
      </c>
      <c r="R451" s="19" t="str">
        <f t="shared" ref="R451:R514" si="152">TEXT(Q451,"MM/DD/YY")</f>
        <v>09/30/22</v>
      </c>
      <c r="S451" t="str">
        <f t="shared" si="135"/>
        <v>MOHAVE</v>
      </c>
      <c r="T451" s="6" t="str">
        <f t="shared" si="136"/>
        <v>345-24-022</v>
      </c>
      <c r="U451" t="str">
        <f t="shared" si="137"/>
        <v xml:space="preserve">3225 RIO VISTA DR #14 </v>
      </c>
      <c r="V451" t="str">
        <f t="shared" si="138"/>
        <v>LAUGHLIN</v>
      </c>
      <c r="W451" t="str">
        <f t="shared" si="139"/>
        <v>NV</v>
      </c>
      <c r="X451" t="str">
        <f t="shared" si="140"/>
        <v>89029</v>
      </c>
      <c r="Y451" t="str">
        <f t="shared" si="141"/>
        <v>RYAN</v>
      </c>
      <c r="Z451" t="str">
        <f t="shared" si="142"/>
        <v>GUIDO</v>
      </c>
      <c r="AA451" t="str">
        <f t="shared" si="143"/>
        <v>SW4 SW4 NW4 SEC 31 22 20 10AC</v>
      </c>
      <c r="AB451">
        <f t="shared" si="144"/>
        <v>10</v>
      </c>
      <c r="AC451" t="str">
        <f t="shared" si="145"/>
        <v>MOHAVE</v>
      </c>
      <c r="AI451">
        <f t="shared" ref="AI451:AI514" si="153">+FV451</f>
        <v>10</v>
      </c>
      <c r="AO451" t="s">
        <v>4953</v>
      </c>
      <c r="AP451" t="s">
        <v>4954</v>
      </c>
      <c r="AQ451" t="s">
        <v>4954</v>
      </c>
      <c r="AR451" t="s">
        <v>4955</v>
      </c>
      <c r="AS451" t="s">
        <v>240</v>
      </c>
      <c r="AT451">
        <v>1</v>
      </c>
      <c r="BC451" t="s">
        <v>4956</v>
      </c>
      <c r="BD451" t="s">
        <v>4953</v>
      </c>
      <c r="BE451" t="s">
        <v>1373</v>
      </c>
      <c r="BH451" t="s">
        <v>242</v>
      </c>
      <c r="BS451" t="s">
        <v>243</v>
      </c>
      <c r="BV451" t="s">
        <v>244</v>
      </c>
      <c r="BY451" t="s">
        <v>245</v>
      </c>
      <c r="CA451">
        <v>3225</v>
      </c>
      <c r="CD451" t="s">
        <v>4957</v>
      </c>
      <c r="CE451" t="s">
        <v>302</v>
      </c>
      <c r="CF451">
        <v>14</v>
      </c>
      <c r="CG451" t="s">
        <v>3500</v>
      </c>
      <c r="CH451" t="s">
        <v>3500</v>
      </c>
      <c r="CI451" t="s">
        <v>400</v>
      </c>
      <c r="CJ451" t="str">
        <f>"89029"</f>
        <v>89029</v>
      </c>
      <c r="CK451" t="s">
        <v>2712</v>
      </c>
      <c r="CL451" t="s">
        <v>4958</v>
      </c>
      <c r="CM451" t="s">
        <v>4959</v>
      </c>
      <c r="CN451" t="s">
        <v>254</v>
      </c>
      <c r="CO451" t="s">
        <v>4960</v>
      </c>
      <c r="CP451" t="str">
        <f>"345-24-022"</f>
        <v>345-24-022</v>
      </c>
      <c r="CQ451" t="str">
        <f>"34524022"</f>
        <v>34524022</v>
      </c>
      <c r="CR451" t="str">
        <f>"R34524022"</f>
        <v>R34524022</v>
      </c>
      <c r="CS451">
        <v>4015</v>
      </c>
      <c r="DB451">
        <v>35.251400038739597</v>
      </c>
      <c r="DC451">
        <v>-114.464488165098</v>
      </c>
      <c r="DO451" t="str">
        <f>""</f>
        <v/>
      </c>
      <c r="DQ451">
        <v>0</v>
      </c>
      <c r="DR451">
        <v>0</v>
      </c>
      <c r="DS451">
        <v>0</v>
      </c>
      <c r="DT451">
        <v>0</v>
      </c>
      <c r="DW451">
        <v>0</v>
      </c>
      <c r="DX451">
        <v>0</v>
      </c>
      <c r="DZ451">
        <v>0</v>
      </c>
      <c r="EA451">
        <v>0</v>
      </c>
      <c r="EB451">
        <v>0</v>
      </c>
      <c r="EC451">
        <v>0</v>
      </c>
      <c r="ED451">
        <v>0</v>
      </c>
      <c r="EE451">
        <v>0</v>
      </c>
      <c r="EF451">
        <v>0</v>
      </c>
      <c r="EG451">
        <v>0</v>
      </c>
      <c r="EH451">
        <v>0</v>
      </c>
      <c r="EI451">
        <v>0</v>
      </c>
      <c r="EL451">
        <v>0</v>
      </c>
      <c r="EN451">
        <v>0</v>
      </c>
      <c r="EP451">
        <v>0</v>
      </c>
      <c r="ER451">
        <v>0</v>
      </c>
      <c r="ET451">
        <v>0</v>
      </c>
      <c r="EY451">
        <v>0</v>
      </c>
      <c r="FA451">
        <v>0</v>
      </c>
      <c r="FL451">
        <v>0</v>
      </c>
      <c r="FQ451" t="s">
        <v>261</v>
      </c>
      <c r="FR451" t="s">
        <v>354</v>
      </c>
      <c r="FS451" t="s">
        <v>355</v>
      </c>
      <c r="FU451">
        <v>435600</v>
      </c>
      <c r="FV451">
        <v>10</v>
      </c>
      <c r="FW451">
        <v>0</v>
      </c>
      <c r="FX451">
        <v>0</v>
      </c>
      <c r="FY451">
        <v>0</v>
      </c>
      <c r="FZ451">
        <v>0</v>
      </c>
      <c r="GI451" t="s">
        <v>407</v>
      </c>
      <c r="GJ451" t="s">
        <v>1304</v>
      </c>
      <c r="GK451" t="s">
        <v>1305</v>
      </c>
      <c r="GL451" s="1">
        <v>40135</v>
      </c>
      <c r="GM451" t="s">
        <v>267</v>
      </c>
      <c r="GN451" t="str">
        <f>"TRUE"</f>
        <v>TRUE</v>
      </c>
      <c r="GO451">
        <v>2022</v>
      </c>
      <c r="GP451">
        <v>2020</v>
      </c>
      <c r="GQ451">
        <v>1500</v>
      </c>
      <c r="GR451" t="s">
        <v>246</v>
      </c>
      <c r="GS451" t="s">
        <v>246</v>
      </c>
      <c r="GT451" t="s">
        <v>246</v>
      </c>
      <c r="GU451" t="s">
        <v>246</v>
      </c>
      <c r="GV451" t="s">
        <v>246</v>
      </c>
      <c r="GW451" t="s">
        <v>246</v>
      </c>
      <c r="GX451" t="s">
        <v>246</v>
      </c>
      <c r="GY451" t="s">
        <v>246</v>
      </c>
      <c r="GZ451" t="s">
        <v>246</v>
      </c>
      <c r="HA451" t="s">
        <v>246</v>
      </c>
      <c r="HB451" t="s">
        <v>246</v>
      </c>
      <c r="HC451" t="s">
        <v>246</v>
      </c>
      <c r="HD451" t="s">
        <v>246</v>
      </c>
      <c r="HE451" s="2">
        <v>688</v>
      </c>
      <c r="HF451" s="2">
        <v>0</v>
      </c>
      <c r="HG451" s="2">
        <v>0</v>
      </c>
      <c r="HH451">
        <v>0</v>
      </c>
      <c r="HI451" s="2">
        <v>4585</v>
      </c>
      <c r="HJ451" s="2">
        <v>4585</v>
      </c>
      <c r="HK451" s="2">
        <v>0</v>
      </c>
      <c r="HL451">
        <v>0</v>
      </c>
      <c r="HM451" s="2">
        <v>0</v>
      </c>
      <c r="HN451" s="2">
        <v>0</v>
      </c>
      <c r="HO451" s="2">
        <v>0</v>
      </c>
      <c r="HP451">
        <v>0</v>
      </c>
      <c r="HQ451" s="2">
        <v>53.24</v>
      </c>
      <c r="HS451" s="2">
        <v>4585</v>
      </c>
      <c r="HV451" t="s">
        <v>1306</v>
      </c>
      <c r="HW451" t="s">
        <v>387</v>
      </c>
      <c r="HY451" t="s">
        <v>1307</v>
      </c>
      <c r="HZ451" t="s">
        <v>1308</v>
      </c>
      <c r="IA451" t="s">
        <v>1309</v>
      </c>
      <c r="IF451" t="str">
        <f>""</f>
        <v/>
      </c>
      <c r="IG451" t="str">
        <f>""</f>
        <v/>
      </c>
      <c r="IH451" t="str">
        <f>""</f>
        <v/>
      </c>
      <c r="II451" s="1">
        <v>43530</v>
      </c>
      <c r="IJ451" s="1">
        <v>43553</v>
      </c>
      <c r="IK451" s="2">
        <v>5000</v>
      </c>
      <c r="IM451" t="s">
        <v>270</v>
      </c>
      <c r="IN451" t="s">
        <v>4961</v>
      </c>
      <c r="IT451" t="str">
        <f>""</f>
        <v/>
      </c>
      <c r="IY451" t="str">
        <f>""</f>
        <v/>
      </c>
      <c r="JA451" t="s">
        <v>1060</v>
      </c>
      <c r="JB451" t="s">
        <v>271</v>
      </c>
      <c r="JD451" t="str">
        <f>"2019.15315"</f>
        <v>2019.15315</v>
      </c>
      <c r="JE451" t="str">
        <f>""</f>
        <v/>
      </c>
      <c r="JO451" t="str">
        <f>""</f>
        <v/>
      </c>
      <c r="JP451" t="str">
        <f>""</f>
        <v/>
      </c>
      <c r="JQ451" t="str">
        <f>HYPERLINK("https://web.datatree.com/?/property?propertyId=3783491")</f>
        <v>https://web.datatree.com/?/property?propertyId=3783491</v>
      </c>
    </row>
    <row r="452" spans="1:277" x14ac:dyDescent="0.25">
      <c r="A452">
        <v>450</v>
      </c>
      <c r="B452" s="15" t="s">
        <v>18833</v>
      </c>
      <c r="C452" s="15" t="s">
        <v>18832</v>
      </c>
      <c r="D452" s="15" t="s">
        <v>18834</v>
      </c>
      <c r="E452" s="15" t="s">
        <v>18835</v>
      </c>
      <c r="F452" s="15" t="s">
        <v>18836</v>
      </c>
      <c r="G452" s="15" t="s">
        <v>243</v>
      </c>
      <c r="H452" s="15">
        <v>85555</v>
      </c>
      <c r="I452" s="15" t="s">
        <v>18837</v>
      </c>
      <c r="J452" s="23" t="s">
        <v>18838</v>
      </c>
      <c r="K452" s="15" t="s">
        <v>18839</v>
      </c>
      <c r="L452" s="16" t="s">
        <v>18840</v>
      </c>
      <c r="M452" s="17" t="str">
        <f t="shared" si="151"/>
        <v>6/31/2022</v>
      </c>
      <c r="N452" s="15">
        <v>9644</v>
      </c>
      <c r="O452" s="18">
        <f t="shared" si="133"/>
        <v>0</v>
      </c>
      <c r="P452" s="19" t="str">
        <f t="shared" si="134"/>
        <v>$0.00</v>
      </c>
      <c r="Q452" s="16">
        <v>44834</v>
      </c>
      <c r="R452" s="19" t="str">
        <f t="shared" si="152"/>
        <v>09/30/22</v>
      </c>
      <c r="S452" t="str">
        <f t="shared" si="135"/>
        <v>MOHAVE</v>
      </c>
      <c r="T452" s="6" t="str">
        <f t="shared" si="136"/>
        <v>221-22-007</v>
      </c>
      <c r="U452" t="str">
        <f t="shared" si="137"/>
        <v xml:space="preserve">PO BOX 38 </v>
      </c>
      <c r="V452" t="str">
        <f t="shared" si="138"/>
        <v>OATMAN</v>
      </c>
      <c r="W452" t="str">
        <f t="shared" si="139"/>
        <v>AZ</v>
      </c>
      <c r="X452" t="str">
        <f t="shared" si="140"/>
        <v>86433</v>
      </c>
      <c r="Y452" t="str">
        <f t="shared" si="141"/>
        <v>S</v>
      </c>
      <c r="Z452" t="str">
        <f t="shared" si="142"/>
        <v>CLARK</v>
      </c>
      <c r="AA452" t="str">
        <f t="shared" si="143"/>
        <v>SAN FRANCISCO MNG DIST SEC 22 19 20 PAT MINE YORK ANNEX</v>
      </c>
      <c r="AB452">
        <f t="shared" si="144"/>
        <v>10</v>
      </c>
      <c r="AC452" t="str">
        <f t="shared" si="145"/>
        <v>MOHAVE</v>
      </c>
      <c r="AI452">
        <f t="shared" si="153"/>
        <v>10</v>
      </c>
      <c r="AO452" t="s">
        <v>4962</v>
      </c>
      <c r="AP452" t="s">
        <v>4963</v>
      </c>
      <c r="AQ452" t="s">
        <v>457</v>
      </c>
      <c r="AR452" t="s">
        <v>4964</v>
      </c>
      <c r="AS452" t="s">
        <v>240</v>
      </c>
      <c r="AT452">
        <v>60</v>
      </c>
      <c r="BC452" t="s">
        <v>4965</v>
      </c>
      <c r="BD452" t="s">
        <v>4962</v>
      </c>
      <c r="BH452" t="s">
        <v>242</v>
      </c>
      <c r="BS452" t="s">
        <v>243</v>
      </c>
      <c r="BV452" t="s">
        <v>244</v>
      </c>
      <c r="BY452" t="s">
        <v>245</v>
      </c>
      <c r="CD452" t="s">
        <v>4966</v>
      </c>
      <c r="CG452" t="s">
        <v>4967</v>
      </c>
      <c r="CH452" t="s">
        <v>4967</v>
      </c>
      <c r="CI452" t="s">
        <v>243</v>
      </c>
      <c r="CJ452" t="str">
        <f>"86433"</f>
        <v>86433</v>
      </c>
      <c r="CK452" t="s">
        <v>717</v>
      </c>
      <c r="CL452" t="s">
        <v>4968</v>
      </c>
      <c r="CM452" t="s">
        <v>4969</v>
      </c>
      <c r="CN452" t="s">
        <v>254</v>
      </c>
      <c r="CO452" t="s">
        <v>4970</v>
      </c>
      <c r="CP452" t="str">
        <f>"221-22-007"</f>
        <v>221-22-007</v>
      </c>
      <c r="CQ452" t="str">
        <f>"22122007"</f>
        <v>22122007</v>
      </c>
      <c r="CR452" t="str">
        <f>"R22122007"</f>
        <v>R22122007</v>
      </c>
      <c r="CS452">
        <v>4015</v>
      </c>
      <c r="CW452" t="s">
        <v>256</v>
      </c>
      <c r="DB452">
        <v>35.0121934440266</v>
      </c>
      <c r="DC452">
        <v>-114.38958568532701</v>
      </c>
      <c r="DO452" t="str">
        <f>""</f>
        <v/>
      </c>
      <c r="DQ452">
        <v>0</v>
      </c>
      <c r="DR452">
        <v>0</v>
      </c>
      <c r="DS452">
        <v>0</v>
      </c>
      <c r="DT452">
        <v>0</v>
      </c>
      <c r="DW452">
        <v>0</v>
      </c>
      <c r="DX452">
        <v>0</v>
      </c>
      <c r="DZ452">
        <v>0</v>
      </c>
      <c r="EA452">
        <v>0</v>
      </c>
      <c r="EB452">
        <v>0</v>
      </c>
      <c r="EC452">
        <v>0</v>
      </c>
      <c r="ED452">
        <v>0</v>
      </c>
      <c r="EE452">
        <v>0</v>
      </c>
      <c r="EF452">
        <v>0</v>
      </c>
      <c r="EG452">
        <v>0</v>
      </c>
      <c r="EH452">
        <v>0</v>
      </c>
      <c r="EI452">
        <v>0</v>
      </c>
      <c r="EL452">
        <v>0</v>
      </c>
      <c r="EN452">
        <v>0</v>
      </c>
      <c r="EP452">
        <v>0</v>
      </c>
      <c r="ER452">
        <v>0</v>
      </c>
      <c r="ET452">
        <v>0</v>
      </c>
      <c r="EY452">
        <v>0</v>
      </c>
      <c r="FA452">
        <v>0</v>
      </c>
      <c r="FL452">
        <v>0</v>
      </c>
      <c r="FQ452" t="s">
        <v>4971</v>
      </c>
      <c r="FR452" t="s">
        <v>4972</v>
      </c>
      <c r="FS452" t="s">
        <v>4973</v>
      </c>
      <c r="FU452">
        <v>435600</v>
      </c>
      <c r="FV452">
        <v>10</v>
      </c>
      <c r="FW452">
        <v>0</v>
      </c>
      <c r="FX452">
        <v>0</v>
      </c>
      <c r="FY452">
        <v>0</v>
      </c>
      <c r="FZ452">
        <v>0</v>
      </c>
      <c r="GI452" t="s">
        <v>653</v>
      </c>
      <c r="GJ452" t="s">
        <v>4974</v>
      </c>
      <c r="GK452" t="s">
        <v>4975</v>
      </c>
      <c r="GL452" s="1">
        <v>42340</v>
      </c>
      <c r="GM452" t="s">
        <v>267</v>
      </c>
      <c r="GN452" t="str">
        <f>"FALSE"</f>
        <v>FALSE</v>
      </c>
      <c r="GO452">
        <v>2022</v>
      </c>
      <c r="GP452">
        <v>2020</v>
      </c>
      <c r="GQ452">
        <v>1670</v>
      </c>
      <c r="GR452" t="s">
        <v>246</v>
      </c>
      <c r="GS452" t="s">
        <v>246</v>
      </c>
      <c r="GT452" t="s">
        <v>246</v>
      </c>
      <c r="GU452" t="s">
        <v>246</v>
      </c>
      <c r="GV452" t="s">
        <v>246</v>
      </c>
      <c r="GW452" t="s">
        <v>246</v>
      </c>
      <c r="GX452" t="s">
        <v>246</v>
      </c>
      <c r="GY452" t="s">
        <v>246</v>
      </c>
      <c r="GZ452" t="s">
        <v>246</v>
      </c>
      <c r="HA452" t="s">
        <v>246</v>
      </c>
      <c r="HB452" t="s">
        <v>246</v>
      </c>
      <c r="HC452" t="s">
        <v>246</v>
      </c>
      <c r="HD452" t="s">
        <v>246</v>
      </c>
      <c r="HE452" s="2">
        <v>825</v>
      </c>
      <c r="HF452" s="2">
        <v>0</v>
      </c>
      <c r="HG452" s="2">
        <v>0</v>
      </c>
      <c r="HH452">
        <v>0</v>
      </c>
      <c r="HI452" s="2">
        <v>4585</v>
      </c>
      <c r="HJ452" s="2">
        <v>4585</v>
      </c>
      <c r="HK452" s="2">
        <v>0</v>
      </c>
      <c r="HL452">
        <v>0</v>
      </c>
      <c r="HM452" s="2">
        <v>0</v>
      </c>
      <c r="HN452" s="2">
        <v>0</v>
      </c>
      <c r="HO452" s="2">
        <v>0</v>
      </c>
      <c r="HP452">
        <v>0</v>
      </c>
      <c r="HQ452" s="2">
        <v>135.9</v>
      </c>
      <c r="HS452" s="2">
        <v>4585</v>
      </c>
      <c r="HV452" t="s">
        <v>1243</v>
      </c>
      <c r="HW452" t="s">
        <v>387</v>
      </c>
      <c r="HY452" t="s">
        <v>1245</v>
      </c>
      <c r="HZ452" t="s">
        <v>1245</v>
      </c>
      <c r="IA452" t="s">
        <v>1246</v>
      </c>
      <c r="IF452" t="str">
        <f>""</f>
        <v/>
      </c>
      <c r="IG452" t="str">
        <f>""</f>
        <v/>
      </c>
      <c r="IH452" t="str">
        <f>""</f>
        <v/>
      </c>
      <c r="IT452" t="str">
        <f>""</f>
        <v/>
      </c>
      <c r="IY452" t="str">
        <f>""</f>
        <v/>
      </c>
      <c r="JB452" t="s">
        <v>271</v>
      </c>
      <c r="JD452" t="str">
        <f>""</f>
        <v/>
      </c>
      <c r="JE452" t="str">
        <f>""</f>
        <v/>
      </c>
      <c r="JO452" t="str">
        <f>""</f>
        <v/>
      </c>
      <c r="JP452" t="str">
        <f>""</f>
        <v/>
      </c>
      <c r="JQ452" t="str">
        <f>HYPERLINK("https://web.datatree.com/?/property?propertyId=3717341")</f>
        <v>https://web.datatree.com/?/property?propertyId=3717341</v>
      </c>
    </row>
    <row r="453" spans="1:277" x14ac:dyDescent="0.25">
      <c r="A453">
        <v>451</v>
      </c>
      <c r="B453" s="15" t="s">
        <v>18833</v>
      </c>
      <c r="C453" s="15" t="s">
        <v>18832</v>
      </c>
      <c r="D453" s="15" t="s">
        <v>18834</v>
      </c>
      <c r="E453" s="15" t="s">
        <v>18835</v>
      </c>
      <c r="F453" s="15" t="s">
        <v>18836</v>
      </c>
      <c r="G453" s="15" t="s">
        <v>243</v>
      </c>
      <c r="H453" s="15">
        <v>85555</v>
      </c>
      <c r="I453" s="15" t="s">
        <v>18837</v>
      </c>
      <c r="J453" s="23" t="s">
        <v>18838</v>
      </c>
      <c r="K453" s="15" t="s">
        <v>18839</v>
      </c>
      <c r="L453" s="16" t="s">
        <v>18840</v>
      </c>
      <c r="M453" s="17" t="str">
        <f t="shared" si="151"/>
        <v>6/31/2022</v>
      </c>
      <c r="N453" s="15">
        <v>9645</v>
      </c>
      <c r="O453" s="18">
        <f t="shared" si="133"/>
        <v>0</v>
      </c>
      <c r="P453" s="19" t="str">
        <f t="shared" si="134"/>
        <v>$0.00</v>
      </c>
      <c r="Q453" s="16">
        <v>44834</v>
      </c>
      <c r="R453" s="19" t="str">
        <f t="shared" si="152"/>
        <v>09/30/22</v>
      </c>
      <c r="S453" t="str">
        <f t="shared" si="135"/>
        <v>MOHAVE</v>
      </c>
      <c r="T453" s="6" t="str">
        <f t="shared" si="136"/>
        <v>319-10-018B</v>
      </c>
      <c r="U453" t="str">
        <f t="shared" si="137"/>
        <v xml:space="preserve">129 ASHLEY CT </v>
      </c>
      <c r="V453" t="str">
        <f t="shared" si="138"/>
        <v>LEESBURG</v>
      </c>
      <c r="W453" t="str">
        <f t="shared" si="139"/>
        <v>GA</v>
      </c>
      <c r="X453" t="str">
        <f t="shared" si="140"/>
        <v>31763-7215</v>
      </c>
      <c r="Y453">
        <f t="shared" si="141"/>
        <v>0</v>
      </c>
      <c r="Z453" t="str">
        <f t="shared" si="142"/>
        <v>MORGAN DEVEEREE 33</v>
      </c>
      <c r="AA453" t="str">
        <f t="shared" si="143"/>
        <v>KEMO RANCHES NE4 OF LOT 111 TOGETHER WITH THE FOLL: EXCEPT FOR 20 ' ON ALL SIX SIDES FOR RDWYS (309/ 410 DEEDS) CONT 10 AC ML</v>
      </c>
      <c r="AB453">
        <f t="shared" si="144"/>
        <v>10</v>
      </c>
      <c r="AC453" t="str">
        <f t="shared" si="145"/>
        <v>MOHAVE</v>
      </c>
      <c r="AI453">
        <f t="shared" si="153"/>
        <v>10</v>
      </c>
      <c r="AO453" t="s">
        <v>4976</v>
      </c>
      <c r="AR453" t="s">
        <v>4976</v>
      </c>
      <c r="AS453" t="s">
        <v>273</v>
      </c>
      <c r="AT453">
        <v>2</v>
      </c>
      <c r="BC453" t="s">
        <v>4976</v>
      </c>
      <c r="BD453" t="s">
        <v>4976</v>
      </c>
      <c r="BG453" t="s">
        <v>541</v>
      </c>
      <c r="BH453" t="s">
        <v>242</v>
      </c>
      <c r="BS453" t="s">
        <v>243</v>
      </c>
      <c r="BV453" t="s">
        <v>244</v>
      </c>
      <c r="BY453" t="s">
        <v>245</v>
      </c>
      <c r="CA453">
        <v>129</v>
      </c>
      <c r="CD453" t="s">
        <v>4977</v>
      </c>
      <c r="CE453" t="s">
        <v>439</v>
      </c>
      <c r="CG453" t="s">
        <v>4978</v>
      </c>
      <c r="CI453" t="s">
        <v>377</v>
      </c>
      <c r="CJ453" t="str">
        <f>"31763-7215"</f>
        <v>31763-7215</v>
      </c>
      <c r="CK453" t="s">
        <v>1254</v>
      </c>
      <c r="CL453" t="s">
        <v>4979</v>
      </c>
      <c r="CM453" t="s">
        <v>4980</v>
      </c>
      <c r="CN453" t="s">
        <v>254</v>
      </c>
      <c r="CO453" t="s">
        <v>4981</v>
      </c>
      <c r="CP453" t="str">
        <f>"319-10-018B"</f>
        <v>319-10-018B</v>
      </c>
      <c r="CQ453" t="str">
        <f>"31910018B"</f>
        <v>31910018B</v>
      </c>
      <c r="CR453" t="str">
        <f>"R31910018B"</f>
        <v>R31910018B</v>
      </c>
      <c r="CS453">
        <v>4015</v>
      </c>
      <c r="CX453" t="s">
        <v>498</v>
      </c>
      <c r="CY453" t="s">
        <v>499</v>
      </c>
      <c r="CZ453">
        <v>17</v>
      </c>
      <c r="DB453">
        <v>35.636021749999998</v>
      </c>
      <c r="DC453">
        <v>-114.33723445</v>
      </c>
      <c r="DD453" t="s">
        <v>2525</v>
      </c>
      <c r="DK453" t="s">
        <v>2526</v>
      </c>
      <c r="DL453" t="s">
        <v>2526</v>
      </c>
      <c r="DO453" t="str">
        <f>"111"</f>
        <v>111</v>
      </c>
      <c r="DQ453">
        <v>0</v>
      </c>
      <c r="DR453">
        <v>0</v>
      </c>
      <c r="DS453">
        <v>0</v>
      </c>
      <c r="DT453">
        <v>0</v>
      </c>
      <c r="DW453">
        <v>0</v>
      </c>
      <c r="DX453">
        <v>0</v>
      </c>
      <c r="DZ453">
        <v>0</v>
      </c>
      <c r="EA453">
        <v>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L453">
        <v>0</v>
      </c>
      <c r="EN453">
        <v>0</v>
      </c>
      <c r="EP453">
        <v>0</v>
      </c>
      <c r="ER453">
        <v>0</v>
      </c>
      <c r="ET453">
        <v>0</v>
      </c>
      <c r="EY453">
        <v>0</v>
      </c>
      <c r="FA453">
        <v>0</v>
      </c>
      <c r="FL453">
        <v>0</v>
      </c>
      <c r="FQ453" t="s">
        <v>261</v>
      </c>
      <c r="FR453" t="s">
        <v>262</v>
      </c>
      <c r="FS453" t="s">
        <v>263</v>
      </c>
      <c r="FU453">
        <v>435600</v>
      </c>
      <c r="FV453">
        <v>10</v>
      </c>
      <c r="FW453">
        <v>0</v>
      </c>
      <c r="FX453">
        <v>0</v>
      </c>
      <c r="FY453">
        <v>0</v>
      </c>
      <c r="FZ453">
        <v>0</v>
      </c>
      <c r="GI453" t="s">
        <v>264</v>
      </c>
      <c r="GJ453" t="s">
        <v>502</v>
      </c>
      <c r="GK453" t="s">
        <v>503</v>
      </c>
      <c r="GL453" s="1">
        <v>40135</v>
      </c>
      <c r="GM453" t="s">
        <v>267</v>
      </c>
      <c r="GN453" t="str">
        <f>"FALSE"</f>
        <v>FALSE</v>
      </c>
      <c r="GO453">
        <v>2022</v>
      </c>
      <c r="GP453">
        <v>2020</v>
      </c>
      <c r="GQ453">
        <v>1110</v>
      </c>
      <c r="GR453" t="s">
        <v>246</v>
      </c>
      <c r="GS453" t="s">
        <v>246</v>
      </c>
      <c r="GT453" t="s">
        <v>246</v>
      </c>
      <c r="GU453" t="s">
        <v>246</v>
      </c>
      <c r="GV453" t="s">
        <v>246</v>
      </c>
      <c r="GW453" t="s">
        <v>246</v>
      </c>
      <c r="GX453" t="s">
        <v>246</v>
      </c>
      <c r="GY453" t="s">
        <v>246</v>
      </c>
      <c r="GZ453" t="s">
        <v>246</v>
      </c>
      <c r="HA453" t="s">
        <v>246</v>
      </c>
      <c r="HB453" t="s">
        <v>246</v>
      </c>
      <c r="HC453" t="s">
        <v>246</v>
      </c>
      <c r="HD453" t="s">
        <v>246</v>
      </c>
      <c r="HE453" s="2">
        <v>1082</v>
      </c>
      <c r="HF453" s="2">
        <v>0</v>
      </c>
      <c r="HG453" s="2">
        <v>0</v>
      </c>
      <c r="HH453">
        <v>0</v>
      </c>
      <c r="HI453" s="2">
        <v>7214</v>
      </c>
      <c r="HJ453" s="2">
        <v>7214</v>
      </c>
      <c r="HK453" s="2">
        <v>0</v>
      </c>
      <c r="HL453">
        <v>0</v>
      </c>
      <c r="HM453" s="2">
        <v>0</v>
      </c>
      <c r="HN453" s="2">
        <v>0</v>
      </c>
      <c r="HO453" s="2">
        <v>0</v>
      </c>
      <c r="HP453">
        <v>0</v>
      </c>
      <c r="HQ453" s="2">
        <v>67.760000000000005</v>
      </c>
      <c r="HS453" s="2">
        <v>7214</v>
      </c>
      <c r="HV453" t="s">
        <v>315</v>
      </c>
      <c r="HY453" t="s">
        <v>316</v>
      </c>
      <c r="HZ453" t="s">
        <v>317</v>
      </c>
      <c r="IA453" t="s">
        <v>318</v>
      </c>
      <c r="IF453" t="str">
        <f>""</f>
        <v/>
      </c>
      <c r="IG453" t="str">
        <f>""</f>
        <v/>
      </c>
      <c r="IH453" t="str">
        <f>""</f>
        <v/>
      </c>
      <c r="IT453" t="str">
        <f>""</f>
        <v/>
      </c>
      <c r="IY453" t="str">
        <f>""</f>
        <v/>
      </c>
      <c r="JB453" t="s">
        <v>271</v>
      </c>
      <c r="JD453" t="str">
        <f>""</f>
        <v/>
      </c>
      <c r="JE453" t="str">
        <f>""</f>
        <v/>
      </c>
      <c r="JO453" t="str">
        <f>""</f>
        <v/>
      </c>
      <c r="JP453" t="str">
        <f>""</f>
        <v/>
      </c>
      <c r="JQ453" t="str">
        <f>HYPERLINK("https://web.datatree.com/?/property?propertyId=3787613")</f>
        <v>https://web.datatree.com/?/property?propertyId=3787613</v>
      </c>
    </row>
    <row r="454" spans="1:277" x14ac:dyDescent="0.25">
      <c r="A454">
        <v>452</v>
      </c>
      <c r="B454" s="15" t="s">
        <v>18833</v>
      </c>
      <c r="C454" s="15" t="s">
        <v>18832</v>
      </c>
      <c r="D454" s="15" t="s">
        <v>18834</v>
      </c>
      <c r="E454" s="15" t="s">
        <v>18835</v>
      </c>
      <c r="F454" s="15" t="s">
        <v>18836</v>
      </c>
      <c r="G454" s="15" t="s">
        <v>243</v>
      </c>
      <c r="H454" s="15">
        <v>85555</v>
      </c>
      <c r="I454" s="15" t="s">
        <v>18837</v>
      </c>
      <c r="J454" s="23" t="s">
        <v>18838</v>
      </c>
      <c r="K454" s="15" t="s">
        <v>18839</v>
      </c>
      <c r="L454" s="16" t="s">
        <v>18840</v>
      </c>
      <c r="M454" s="17" t="str">
        <f t="shared" si="151"/>
        <v>6/31/2022</v>
      </c>
      <c r="N454" s="15">
        <v>9646</v>
      </c>
      <c r="O454" s="18">
        <f t="shared" si="133"/>
        <v>0</v>
      </c>
      <c r="P454" s="19" t="str">
        <f t="shared" si="134"/>
        <v>$0.00</v>
      </c>
      <c r="Q454" s="16">
        <v>44834</v>
      </c>
      <c r="R454" s="19" t="str">
        <f t="shared" si="152"/>
        <v>09/30/22</v>
      </c>
      <c r="S454" t="str">
        <f t="shared" si="135"/>
        <v>MOHAVE</v>
      </c>
      <c r="T454" s="6" t="str">
        <f t="shared" si="136"/>
        <v>340-24-080</v>
      </c>
      <c r="U454" t="str">
        <f t="shared" si="137"/>
        <v xml:space="preserve">758 37 9/10 RD </v>
      </c>
      <c r="V454" t="str">
        <f t="shared" si="138"/>
        <v>PALISADE</v>
      </c>
      <c r="W454" t="str">
        <f t="shared" si="139"/>
        <v>CO</v>
      </c>
      <c r="X454" t="str">
        <f t="shared" si="140"/>
        <v>81526-9755</v>
      </c>
      <c r="Y454" t="str">
        <f t="shared" si="141"/>
        <v>KIRK</v>
      </c>
      <c r="Z454" t="str">
        <f t="shared" si="142"/>
        <v>BECKWITH</v>
      </c>
      <c r="AA454" t="str">
        <f t="shared" si="143"/>
        <v>GATEWAY ACRES TRACT 12 LOT 87 &amp; 90 CONT 10AC</v>
      </c>
      <c r="AB454">
        <f t="shared" si="144"/>
        <v>10</v>
      </c>
      <c r="AC454" t="str">
        <f t="shared" si="145"/>
        <v>MOHAVE</v>
      </c>
      <c r="AI454">
        <f t="shared" si="153"/>
        <v>10</v>
      </c>
      <c r="AO454" t="s">
        <v>4982</v>
      </c>
      <c r="AP454" t="s">
        <v>4983</v>
      </c>
      <c r="AQ454" t="s">
        <v>4984</v>
      </c>
      <c r="AR454" t="s">
        <v>4985</v>
      </c>
      <c r="AS454" t="s">
        <v>240</v>
      </c>
      <c r="AT454">
        <v>1</v>
      </c>
      <c r="AU454" t="s">
        <v>4986</v>
      </c>
      <c r="AV454" t="s">
        <v>4987</v>
      </c>
      <c r="AW454" t="s">
        <v>2916</v>
      </c>
      <c r="AX454" t="s">
        <v>4985</v>
      </c>
      <c r="AY454" t="s">
        <v>240</v>
      </c>
      <c r="AZ454">
        <v>2</v>
      </c>
      <c r="BC454" t="s">
        <v>4988</v>
      </c>
      <c r="BD454" t="s">
        <v>4989</v>
      </c>
      <c r="BF454" t="s">
        <v>300</v>
      </c>
      <c r="BH454" t="s">
        <v>242</v>
      </c>
      <c r="BS454" t="s">
        <v>243</v>
      </c>
      <c r="BV454" t="s">
        <v>244</v>
      </c>
      <c r="BY454" t="s">
        <v>245</v>
      </c>
      <c r="CA454">
        <v>758</v>
      </c>
      <c r="CD454" s="3">
        <v>37.9</v>
      </c>
      <c r="CE454" t="s">
        <v>491</v>
      </c>
      <c r="CG454" t="s">
        <v>4990</v>
      </c>
      <c r="CI454" t="s">
        <v>1482</v>
      </c>
      <c r="CJ454" t="str">
        <f>"81526-9755"</f>
        <v>81526-9755</v>
      </c>
      <c r="CK454" t="s">
        <v>4991</v>
      </c>
      <c r="CL454" t="s">
        <v>4992</v>
      </c>
      <c r="CM454" t="s">
        <v>4993</v>
      </c>
      <c r="CN454" t="s">
        <v>254</v>
      </c>
      <c r="CO454" t="s">
        <v>4994</v>
      </c>
      <c r="CP454" t="str">
        <f>"340-24-080"</f>
        <v>340-24-080</v>
      </c>
      <c r="CQ454" t="str">
        <f>"34024080"</f>
        <v>34024080</v>
      </c>
      <c r="CR454" t="str">
        <f>"R34024080"</f>
        <v>R34024080</v>
      </c>
      <c r="CS454">
        <v>4015</v>
      </c>
      <c r="CX454" t="s">
        <v>333</v>
      </c>
      <c r="CY454" t="s">
        <v>499</v>
      </c>
      <c r="CZ454">
        <v>33</v>
      </c>
      <c r="DB454">
        <v>35.423497245466898</v>
      </c>
      <c r="DC454">
        <v>-114.321913372673</v>
      </c>
      <c r="DD454" t="s">
        <v>1339</v>
      </c>
      <c r="DE454">
        <v>12</v>
      </c>
      <c r="DK454" t="s">
        <v>1340</v>
      </c>
      <c r="DL454" t="s">
        <v>1340</v>
      </c>
      <c r="DO454" t="str">
        <f>"87|90"</f>
        <v>87|90</v>
      </c>
      <c r="DQ454">
        <v>0</v>
      </c>
      <c r="DR454">
        <v>0</v>
      </c>
      <c r="DS454">
        <v>0</v>
      </c>
      <c r="DT454">
        <v>0</v>
      </c>
      <c r="DW454">
        <v>0</v>
      </c>
      <c r="DX454">
        <v>0</v>
      </c>
      <c r="DZ454">
        <v>0</v>
      </c>
      <c r="EA454">
        <v>0</v>
      </c>
      <c r="EB454">
        <v>0</v>
      </c>
      <c r="EC454">
        <v>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L454">
        <v>0</v>
      </c>
      <c r="EN454">
        <v>0</v>
      </c>
      <c r="EP454">
        <v>0</v>
      </c>
      <c r="ER454">
        <v>0</v>
      </c>
      <c r="ET454">
        <v>0</v>
      </c>
      <c r="EY454">
        <v>0</v>
      </c>
      <c r="FA454">
        <v>0</v>
      </c>
      <c r="FL454">
        <v>0</v>
      </c>
      <c r="FQ454" t="s">
        <v>261</v>
      </c>
      <c r="FR454" t="s">
        <v>262</v>
      </c>
      <c r="FS454" t="s">
        <v>263</v>
      </c>
      <c r="FU454">
        <v>435600</v>
      </c>
      <c r="FV454">
        <v>10</v>
      </c>
      <c r="FW454">
        <v>0</v>
      </c>
      <c r="FX454">
        <v>0</v>
      </c>
      <c r="FY454">
        <v>0</v>
      </c>
      <c r="FZ454">
        <v>0</v>
      </c>
      <c r="GI454" t="s">
        <v>264</v>
      </c>
      <c r="GJ454" t="s">
        <v>1341</v>
      </c>
      <c r="GK454" t="s">
        <v>1342</v>
      </c>
      <c r="GL454" s="1">
        <v>40135</v>
      </c>
      <c r="GM454" t="s">
        <v>267</v>
      </c>
      <c r="GN454" t="str">
        <f>"FALSE"</f>
        <v>FALSE</v>
      </c>
      <c r="GO454">
        <v>2022</v>
      </c>
      <c r="GP454">
        <v>2020</v>
      </c>
      <c r="GQ454">
        <v>400</v>
      </c>
      <c r="GR454" t="s">
        <v>246</v>
      </c>
      <c r="GS454" t="s">
        <v>246</v>
      </c>
      <c r="GT454" t="s">
        <v>246</v>
      </c>
      <c r="GU454" t="s">
        <v>246</v>
      </c>
      <c r="GV454" t="s">
        <v>246</v>
      </c>
      <c r="GW454" t="s">
        <v>246</v>
      </c>
      <c r="GX454" t="s">
        <v>246</v>
      </c>
      <c r="GY454" t="s">
        <v>246</v>
      </c>
      <c r="GZ454" t="s">
        <v>246</v>
      </c>
      <c r="HA454" t="s">
        <v>246</v>
      </c>
      <c r="HB454" t="s">
        <v>246</v>
      </c>
      <c r="HC454" t="s">
        <v>246</v>
      </c>
      <c r="HD454" t="s">
        <v>246</v>
      </c>
      <c r="HE454" s="2">
        <v>1230</v>
      </c>
      <c r="HF454" s="2">
        <v>0</v>
      </c>
      <c r="HG454" s="2">
        <v>0</v>
      </c>
      <c r="HH454">
        <v>0</v>
      </c>
      <c r="HI454" s="2">
        <v>8203</v>
      </c>
      <c r="HJ454" s="2">
        <v>8203</v>
      </c>
      <c r="HK454" s="2">
        <v>0</v>
      </c>
      <c r="HL454">
        <v>0</v>
      </c>
      <c r="HM454" s="2">
        <v>0</v>
      </c>
      <c r="HN454" s="2">
        <v>0</v>
      </c>
      <c r="HO454" s="2">
        <v>0</v>
      </c>
      <c r="HP454">
        <v>0</v>
      </c>
      <c r="HQ454" s="2">
        <v>126.8</v>
      </c>
      <c r="HS454" s="2">
        <v>8203</v>
      </c>
      <c r="HV454" t="s">
        <v>315</v>
      </c>
      <c r="HY454" t="s">
        <v>316</v>
      </c>
      <c r="HZ454" t="s">
        <v>317</v>
      </c>
      <c r="IA454" t="s">
        <v>318</v>
      </c>
      <c r="IB454" s="1">
        <v>40036</v>
      </c>
      <c r="IC454" s="1">
        <v>40039</v>
      </c>
      <c r="ID454" s="2">
        <v>0</v>
      </c>
      <c r="IE454" t="s">
        <v>319</v>
      </c>
      <c r="IF454" t="str">
        <f>"                    "</f>
        <v xml:space="preserve">                    </v>
      </c>
      <c r="IG454" t="str">
        <f>"7562.382"</f>
        <v>7562.382</v>
      </c>
      <c r="IH454" t="str">
        <f>""</f>
        <v/>
      </c>
      <c r="IT454" t="str">
        <f>""</f>
        <v/>
      </c>
      <c r="IY454" t="str">
        <f>""</f>
        <v/>
      </c>
      <c r="JB454" t="s">
        <v>271</v>
      </c>
      <c r="JD454" t="str">
        <f>""</f>
        <v/>
      </c>
      <c r="JE454" t="str">
        <f>""</f>
        <v/>
      </c>
      <c r="JO454" t="str">
        <f>""</f>
        <v/>
      </c>
      <c r="JP454" t="str">
        <f>""</f>
        <v/>
      </c>
      <c r="JQ454" t="str">
        <f>HYPERLINK("https://web.datatree.com/?/property?propertyId=3749325")</f>
        <v>https://web.datatree.com/?/property?propertyId=3749325</v>
      </c>
    </row>
    <row r="455" spans="1:277" x14ac:dyDescent="0.25">
      <c r="A455">
        <v>453</v>
      </c>
      <c r="B455" s="15" t="s">
        <v>18833</v>
      </c>
      <c r="C455" s="15" t="s">
        <v>18832</v>
      </c>
      <c r="D455" s="15" t="s">
        <v>18834</v>
      </c>
      <c r="E455" s="15" t="s">
        <v>18835</v>
      </c>
      <c r="F455" s="15" t="s">
        <v>18836</v>
      </c>
      <c r="G455" s="15" t="s">
        <v>243</v>
      </c>
      <c r="H455" s="15">
        <v>85555</v>
      </c>
      <c r="I455" s="15" t="s">
        <v>18837</v>
      </c>
      <c r="J455" s="23" t="s">
        <v>18838</v>
      </c>
      <c r="K455" s="15" t="s">
        <v>18839</v>
      </c>
      <c r="L455" s="16" t="s">
        <v>18840</v>
      </c>
      <c r="M455" s="17" t="str">
        <f t="shared" si="151"/>
        <v>6/31/2022</v>
      </c>
      <c r="N455" s="15">
        <v>9647</v>
      </c>
      <c r="O455" s="18">
        <f t="shared" ref="O455:O518" si="154">((1+AH455)*AE455)*AB455</f>
        <v>0</v>
      </c>
      <c r="P455" s="19" t="str">
        <f t="shared" ref="P455:P518" si="155">TEXT(O455,"$#,##0.00")</f>
        <v>$0.00</v>
      </c>
      <c r="Q455" s="16">
        <v>44834</v>
      </c>
      <c r="R455" s="19" t="str">
        <f t="shared" si="152"/>
        <v>09/30/22</v>
      </c>
      <c r="S455" t="str">
        <f t="shared" ref="S455:S518" si="156">+BV455</f>
        <v>MOHAVE</v>
      </c>
      <c r="T455" s="6" t="str">
        <f t="shared" ref="T455:T518" si="157">+CP455</f>
        <v>317-17-039</v>
      </c>
      <c r="U455" t="str">
        <f t="shared" ref="U455:U518" si="158">+CL455</f>
        <v xml:space="preserve">220 W 6TH ST #3 </v>
      </c>
      <c r="V455" t="str">
        <f t="shared" ref="V455:V518" si="159">+CG455</f>
        <v>TUCSON</v>
      </c>
      <c r="W455" t="str">
        <f t="shared" ref="W455:W518" si="160">+CI455</f>
        <v>AZ</v>
      </c>
      <c r="X455" t="str">
        <f t="shared" ref="X455:X518" si="161">+CJ455</f>
        <v>85721</v>
      </c>
      <c r="Y455">
        <f t="shared" ref="Y455:Y518" si="162">+AQ455</f>
        <v>0</v>
      </c>
      <c r="Z455" t="str">
        <f t="shared" ref="Z455:Z518" si="163">+AR455</f>
        <v>AZ BOARD OF REGENTS</v>
      </c>
      <c r="AA455" t="str">
        <f t="shared" ref="AA455:AA518" si="164">+CO455</f>
        <v>GATEWAY ACRES TRACT 2 LOTS 55 &amp; 58 CONT 10 AC</v>
      </c>
      <c r="AB455">
        <f t="shared" ref="AB455:AB518" si="165">+FV455</f>
        <v>10</v>
      </c>
      <c r="AC455" t="str">
        <f t="shared" ref="AC455:AC518" si="166">+BV455</f>
        <v>MOHAVE</v>
      </c>
      <c r="AI455">
        <f t="shared" si="153"/>
        <v>10</v>
      </c>
      <c r="AO455" t="s">
        <v>3061</v>
      </c>
      <c r="AR455" t="s">
        <v>3061</v>
      </c>
      <c r="AS455" t="s">
        <v>273</v>
      </c>
      <c r="AT455">
        <v>6</v>
      </c>
      <c r="BC455" t="s">
        <v>3061</v>
      </c>
      <c r="BD455" t="s">
        <v>3061</v>
      </c>
      <c r="BH455" t="s">
        <v>242</v>
      </c>
      <c r="BS455" t="s">
        <v>243</v>
      </c>
      <c r="BV455" t="s">
        <v>244</v>
      </c>
      <c r="BY455" t="s">
        <v>245</v>
      </c>
      <c r="BZ455" t="s">
        <v>589</v>
      </c>
      <c r="CA455">
        <v>220</v>
      </c>
      <c r="CD455" t="s">
        <v>2281</v>
      </c>
      <c r="CE455" t="s">
        <v>375</v>
      </c>
      <c r="CF455">
        <v>3</v>
      </c>
      <c r="CG455" t="s">
        <v>1436</v>
      </c>
      <c r="CH455" t="s">
        <v>1436</v>
      </c>
      <c r="CI455" t="s">
        <v>243</v>
      </c>
      <c r="CJ455" t="str">
        <f>"85721"</f>
        <v>85721</v>
      </c>
      <c r="CK455" t="s">
        <v>378</v>
      </c>
      <c r="CL455" t="s">
        <v>2282</v>
      </c>
      <c r="CM455" t="s">
        <v>2283</v>
      </c>
      <c r="CN455" t="s">
        <v>254</v>
      </c>
      <c r="CO455" t="s">
        <v>4995</v>
      </c>
      <c r="CP455" t="str">
        <f>"317-17-039"</f>
        <v>317-17-039</v>
      </c>
      <c r="CQ455" t="str">
        <f>"31717039"</f>
        <v>31717039</v>
      </c>
      <c r="CR455" t="str">
        <f>"R31717039"</f>
        <v>R31717039</v>
      </c>
      <c r="CS455">
        <v>4015</v>
      </c>
      <c r="CX455" t="s">
        <v>309</v>
      </c>
      <c r="CY455" t="s">
        <v>310</v>
      </c>
      <c r="CZ455">
        <v>29</v>
      </c>
      <c r="DB455">
        <v>35.5254445932013</v>
      </c>
      <c r="DC455">
        <v>-114.44802908749401</v>
      </c>
      <c r="DD455" t="s">
        <v>584</v>
      </c>
      <c r="DE455">
        <v>2</v>
      </c>
      <c r="DK455" t="s">
        <v>585</v>
      </c>
      <c r="DL455" t="s">
        <v>585</v>
      </c>
      <c r="DO455" t="str">
        <f>"55|58"</f>
        <v>55|58</v>
      </c>
      <c r="DQ455">
        <v>0</v>
      </c>
      <c r="DR455">
        <v>0</v>
      </c>
      <c r="DS455">
        <v>0</v>
      </c>
      <c r="DT455">
        <v>0</v>
      </c>
      <c r="DW455">
        <v>0</v>
      </c>
      <c r="DX455">
        <v>0</v>
      </c>
      <c r="DZ455">
        <v>0</v>
      </c>
      <c r="EA455">
        <v>0</v>
      </c>
      <c r="EB455">
        <v>0</v>
      </c>
      <c r="EC455">
        <v>0</v>
      </c>
      <c r="ED455">
        <v>0</v>
      </c>
      <c r="EE455">
        <v>0</v>
      </c>
      <c r="EF455">
        <v>0</v>
      </c>
      <c r="EG455">
        <v>0</v>
      </c>
      <c r="EH455">
        <v>0</v>
      </c>
      <c r="EI455">
        <v>0</v>
      </c>
      <c r="EL455">
        <v>0</v>
      </c>
      <c r="EN455">
        <v>0</v>
      </c>
      <c r="EP455">
        <v>0</v>
      </c>
      <c r="ER455">
        <v>0</v>
      </c>
      <c r="ET455">
        <v>0</v>
      </c>
      <c r="EY455">
        <v>0</v>
      </c>
      <c r="FA455">
        <v>0</v>
      </c>
      <c r="FL455">
        <v>0</v>
      </c>
      <c r="FQ455" t="s">
        <v>261</v>
      </c>
      <c r="FR455" t="s">
        <v>2286</v>
      </c>
      <c r="FS455" t="s">
        <v>2040</v>
      </c>
      <c r="FU455">
        <v>435600</v>
      </c>
      <c r="FV455">
        <v>10</v>
      </c>
      <c r="FW455">
        <v>0</v>
      </c>
      <c r="FX455">
        <v>0</v>
      </c>
      <c r="FY455">
        <v>0</v>
      </c>
      <c r="FZ455">
        <v>0</v>
      </c>
      <c r="GI455" t="s">
        <v>264</v>
      </c>
      <c r="GJ455" t="s">
        <v>538</v>
      </c>
      <c r="GK455" t="s">
        <v>539</v>
      </c>
      <c r="GL455" s="1">
        <v>40135</v>
      </c>
      <c r="GM455" t="s">
        <v>267</v>
      </c>
      <c r="GN455" t="str">
        <f>"FALSE"</f>
        <v>FALSE</v>
      </c>
      <c r="GO455">
        <v>2022</v>
      </c>
      <c r="GQ455">
        <v>400</v>
      </c>
      <c r="GR455" t="s">
        <v>246</v>
      </c>
      <c r="GS455" t="s">
        <v>246</v>
      </c>
      <c r="GT455" t="s">
        <v>246</v>
      </c>
      <c r="GU455" t="s">
        <v>246</v>
      </c>
      <c r="GV455" t="s">
        <v>246</v>
      </c>
      <c r="GW455" t="s">
        <v>246</v>
      </c>
      <c r="GX455" t="s">
        <v>246</v>
      </c>
      <c r="GY455" t="s">
        <v>246</v>
      </c>
      <c r="GZ455" t="s">
        <v>246</v>
      </c>
      <c r="HA455" t="s">
        <v>613</v>
      </c>
      <c r="HB455" t="s">
        <v>246</v>
      </c>
      <c r="HC455" t="s">
        <v>246</v>
      </c>
      <c r="HD455" t="s">
        <v>246</v>
      </c>
      <c r="HE455" s="2">
        <v>1281</v>
      </c>
      <c r="HF455" s="2">
        <v>0</v>
      </c>
      <c r="HG455" s="2">
        <v>0</v>
      </c>
      <c r="HH455">
        <v>0</v>
      </c>
      <c r="HI455" s="2">
        <v>8542</v>
      </c>
      <c r="HJ455" s="2">
        <v>8542</v>
      </c>
      <c r="HK455" s="2">
        <v>0</v>
      </c>
      <c r="HL455">
        <v>0</v>
      </c>
      <c r="HM455" s="2">
        <v>0</v>
      </c>
      <c r="HN455" s="2">
        <v>0</v>
      </c>
      <c r="HO455" s="2">
        <v>0</v>
      </c>
      <c r="HP455">
        <v>0</v>
      </c>
      <c r="HS455" s="2">
        <v>8542</v>
      </c>
      <c r="HV455" t="s">
        <v>315</v>
      </c>
      <c r="HY455" t="s">
        <v>316</v>
      </c>
      <c r="HZ455" t="s">
        <v>317</v>
      </c>
      <c r="IA455" t="s">
        <v>318</v>
      </c>
      <c r="IF455" t="str">
        <f>""</f>
        <v/>
      </c>
      <c r="IG455" t="str">
        <f>""</f>
        <v/>
      </c>
      <c r="IH455" t="str">
        <f>""</f>
        <v/>
      </c>
      <c r="IT455" t="str">
        <f>""</f>
        <v/>
      </c>
      <c r="IY455" t="str">
        <f>""</f>
        <v/>
      </c>
      <c r="JB455" t="s">
        <v>271</v>
      </c>
      <c r="JD455" t="str">
        <f>""</f>
        <v/>
      </c>
      <c r="JE455" t="str">
        <f>""</f>
        <v/>
      </c>
      <c r="JO455" t="str">
        <f>""</f>
        <v/>
      </c>
      <c r="JP455" t="str">
        <f>""</f>
        <v/>
      </c>
      <c r="JQ455" t="str">
        <f>HYPERLINK("https://web.datatree.com/?/property?propertyId=3717685")</f>
        <v>https://web.datatree.com/?/property?propertyId=3717685</v>
      </c>
    </row>
    <row r="456" spans="1:277" x14ac:dyDescent="0.25">
      <c r="A456">
        <v>454</v>
      </c>
      <c r="B456" s="15" t="s">
        <v>18833</v>
      </c>
      <c r="C456" s="15" t="s">
        <v>18832</v>
      </c>
      <c r="D456" s="15" t="s">
        <v>18834</v>
      </c>
      <c r="E456" s="15" t="s">
        <v>18835</v>
      </c>
      <c r="F456" s="15" t="s">
        <v>18836</v>
      </c>
      <c r="G456" s="15" t="s">
        <v>243</v>
      </c>
      <c r="H456" s="15">
        <v>85555</v>
      </c>
      <c r="I456" s="15" t="s">
        <v>18837</v>
      </c>
      <c r="J456" s="23" t="s">
        <v>18838</v>
      </c>
      <c r="K456" s="15" t="s">
        <v>18839</v>
      </c>
      <c r="L456" s="16" t="s">
        <v>18840</v>
      </c>
      <c r="M456" s="17" t="str">
        <f t="shared" si="151"/>
        <v>6/31/2022</v>
      </c>
      <c r="N456" s="15">
        <v>9648</v>
      </c>
      <c r="O456" s="18">
        <f t="shared" si="154"/>
        <v>0</v>
      </c>
      <c r="P456" s="19" t="str">
        <f t="shared" si="155"/>
        <v>$0.00</v>
      </c>
      <c r="Q456" s="16">
        <v>44834</v>
      </c>
      <c r="R456" s="19" t="str">
        <f t="shared" si="152"/>
        <v>09/30/22</v>
      </c>
      <c r="S456" t="str">
        <f t="shared" si="156"/>
        <v>MOHAVE</v>
      </c>
      <c r="T456" s="6" t="str">
        <f t="shared" si="157"/>
        <v>120-07-050</v>
      </c>
      <c r="U456" t="str">
        <f t="shared" si="158"/>
        <v xml:space="preserve">PO BOX 1088 </v>
      </c>
      <c r="V456" t="str">
        <f t="shared" si="159"/>
        <v>PARKER</v>
      </c>
      <c r="W456" t="str">
        <f t="shared" si="160"/>
        <v>AZ</v>
      </c>
      <c r="X456" t="str">
        <f t="shared" si="161"/>
        <v>85344-1088</v>
      </c>
      <c r="Y456" t="str">
        <f t="shared" si="162"/>
        <v>PHILIP</v>
      </c>
      <c r="Z456" t="str">
        <f t="shared" si="163"/>
        <v>YOUNIS</v>
      </c>
      <c r="AA456" t="str">
        <f t="shared" si="164"/>
        <v>SE4 NW4 NW4 CONT 10 ACRES 120-07-011(120-07-047 048 049 &amp; 050)</v>
      </c>
      <c r="AB456">
        <f t="shared" si="165"/>
        <v>10</v>
      </c>
      <c r="AC456" t="str">
        <f t="shared" si="166"/>
        <v>MOHAVE</v>
      </c>
      <c r="AI456">
        <f t="shared" si="153"/>
        <v>10</v>
      </c>
      <c r="AO456" t="s">
        <v>3321</v>
      </c>
      <c r="AP456" t="s">
        <v>3322</v>
      </c>
      <c r="AQ456" t="s">
        <v>3323</v>
      </c>
      <c r="AR456" t="s">
        <v>3324</v>
      </c>
      <c r="AS456" t="s">
        <v>240</v>
      </c>
      <c r="AT456">
        <v>22</v>
      </c>
      <c r="BC456" t="s">
        <v>3325</v>
      </c>
      <c r="BD456" t="s">
        <v>3321</v>
      </c>
      <c r="BG456" t="s">
        <v>541</v>
      </c>
      <c r="BH456" t="s">
        <v>242</v>
      </c>
      <c r="BS456" t="s">
        <v>243</v>
      </c>
      <c r="BV456" t="s">
        <v>244</v>
      </c>
      <c r="BY456" t="s">
        <v>245</v>
      </c>
      <c r="CD456" t="s">
        <v>3326</v>
      </c>
      <c r="CG456" t="s">
        <v>3327</v>
      </c>
      <c r="CH456" t="s">
        <v>3327</v>
      </c>
      <c r="CI456" t="s">
        <v>243</v>
      </c>
      <c r="CJ456" t="str">
        <f>"85344-1088"</f>
        <v>85344-1088</v>
      </c>
      <c r="CK456" t="s">
        <v>3328</v>
      </c>
      <c r="CL456" t="s">
        <v>3329</v>
      </c>
      <c r="CM456" t="s">
        <v>3330</v>
      </c>
      <c r="CN456" t="s">
        <v>254</v>
      </c>
      <c r="CO456" t="s">
        <v>4996</v>
      </c>
      <c r="CP456" t="str">
        <f>"120-07-050"</f>
        <v>120-07-050</v>
      </c>
      <c r="CQ456" t="str">
        <f>"12007050"</f>
        <v>12007050</v>
      </c>
      <c r="CR456" t="str">
        <f>"R12007050"</f>
        <v>R12007050</v>
      </c>
      <c r="CS456">
        <v>4015</v>
      </c>
      <c r="CW456" t="s">
        <v>256</v>
      </c>
      <c r="CX456" t="s">
        <v>424</v>
      </c>
      <c r="CY456" t="s">
        <v>499</v>
      </c>
      <c r="CZ456">
        <v>11</v>
      </c>
      <c r="DB456">
        <v>34.659703300006001</v>
      </c>
      <c r="DC456">
        <v>-114.225683229845</v>
      </c>
      <c r="DK456" t="s">
        <v>2436</v>
      </c>
      <c r="DL456" t="s">
        <v>2436</v>
      </c>
      <c r="DO456" t="str">
        <f>""</f>
        <v/>
      </c>
      <c r="DQ456">
        <v>0</v>
      </c>
      <c r="DR456">
        <v>0</v>
      </c>
      <c r="DS456">
        <v>0</v>
      </c>
      <c r="DT456">
        <v>0</v>
      </c>
      <c r="DW456">
        <v>0</v>
      </c>
      <c r="DX456">
        <v>0</v>
      </c>
      <c r="DZ456">
        <v>0</v>
      </c>
      <c r="EA456">
        <v>0</v>
      </c>
      <c r="EB456">
        <v>0</v>
      </c>
      <c r="EC456">
        <v>0</v>
      </c>
      <c r="ED456">
        <v>0</v>
      </c>
      <c r="EE456">
        <v>0</v>
      </c>
      <c r="EF456">
        <v>0</v>
      </c>
      <c r="EG456">
        <v>0</v>
      </c>
      <c r="EH456">
        <v>0</v>
      </c>
      <c r="EI456">
        <v>0</v>
      </c>
      <c r="EL456">
        <v>0</v>
      </c>
      <c r="EN456">
        <v>0</v>
      </c>
      <c r="EP456">
        <v>0</v>
      </c>
      <c r="ER456">
        <v>0</v>
      </c>
      <c r="ET456">
        <v>0</v>
      </c>
      <c r="EY456">
        <v>0</v>
      </c>
      <c r="FA456">
        <v>0</v>
      </c>
      <c r="FL456">
        <v>0</v>
      </c>
      <c r="FQ456" t="s">
        <v>261</v>
      </c>
      <c r="FR456" t="s">
        <v>354</v>
      </c>
      <c r="FS456" t="s">
        <v>355</v>
      </c>
      <c r="FU456">
        <v>435600</v>
      </c>
      <c r="FV456">
        <v>10</v>
      </c>
      <c r="FW456">
        <v>0</v>
      </c>
      <c r="FX456">
        <v>0</v>
      </c>
      <c r="FY456">
        <v>0</v>
      </c>
      <c r="FZ456">
        <v>0</v>
      </c>
      <c r="GI456" t="s">
        <v>264</v>
      </c>
      <c r="GJ456" t="s">
        <v>1469</v>
      </c>
      <c r="GK456" t="s">
        <v>1470</v>
      </c>
      <c r="GL456" s="1">
        <v>40135</v>
      </c>
      <c r="GM456" t="s">
        <v>267</v>
      </c>
      <c r="GN456" t="str">
        <f>"FALSE"</f>
        <v>FALSE</v>
      </c>
      <c r="GO456">
        <v>2022</v>
      </c>
      <c r="GP456">
        <v>2020</v>
      </c>
      <c r="GQ456">
        <v>1200</v>
      </c>
      <c r="GR456" t="s">
        <v>246</v>
      </c>
      <c r="GS456" t="s">
        <v>246</v>
      </c>
      <c r="GT456" t="s">
        <v>246</v>
      </c>
      <c r="GU456" t="s">
        <v>246</v>
      </c>
      <c r="GV456" t="s">
        <v>246</v>
      </c>
      <c r="GW456" t="s">
        <v>246</v>
      </c>
      <c r="GX456" t="s">
        <v>246</v>
      </c>
      <c r="GY456" t="s">
        <v>246</v>
      </c>
      <c r="GZ456" t="s">
        <v>246</v>
      </c>
      <c r="HA456" t="s">
        <v>246</v>
      </c>
      <c r="HB456" t="s">
        <v>246</v>
      </c>
      <c r="HC456" t="s">
        <v>246</v>
      </c>
      <c r="HD456" t="s">
        <v>246</v>
      </c>
      <c r="HE456" s="2">
        <v>1160</v>
      </c>
      <c r="HF456" s="2">
        <v>0</v>
      </c>
      <c r="HG456" s="2">
        <v>0</v>
      </c>
      <c r="HH456">
        <v>0</v>
      </c>
      <c r="HI456" s="2">
        <v>7734</v>
      </c>
      <c r="HJ456" s="2">
        <v>7734</v>
      </c>
      <c r="HK456" s="2">
        <v>0</v>
      </c>
      <c r="HL456">
        <v>0</v>
      </c>
      <c r="HM456" s="2">
        <v>0</v>
      </c>
      <c r="HN456" s="2">
        <v>0</v>
      </c>
      <c r="HO456" s="2">
        <v>0</v>
      </c>
      <c r="HP456">
        <v>0</v>
      </c>
      <c r="HQ456" s="2">
        <v>68.52</v>
      </c>
      <c r="HS456" s="2">
        <v>7734</v>
      </c>
      <c r="HV456" t="s">
        <v>386</v>
      </c>
      <c r="HW456" t="s">
        <v>387</v>
      </c>
      <c r="HY456" t="s">
        <v>388</v>
      </c>
      <c r="HZ456" t="s">
        <v>388</v>
      </c>
      <c r="IA456" t="s">
        <v>389</v>
      </c>
      <c r="IF456" t="str">
        <f>""</f>
        <v/>
      </c>
      <c r="IG456" t="str">
        <f>""</f>
        <v/>
      </c>
      <c r="IH456" t="str">
        <f>""</f>
        <v/>
      </c>
      <c r="II456" s="1">
        <v>41257</v>
      </c>
      <c r="IJ456" s="1">
        <v>41264</v>
      </c>
      <c r="IK456" s="2">
        <v>4000</v>
      </c>
      <c r="IM456" t="s">
        <v>656</v>
      </c>
      <c r="IN456" t="s">
        <v>4997</v>
      </c>
      <c r="IT456" t="str">
        <f>""</f>
        <v/>
      </c>
      <c r="IY456" t="str">
        <f>""</f>
        <v/>
      </c>
      <c r="JB456" t="s">
        <v>271</v>
      </c>
      <c r="JD456" t="str">
        <f>"2012.66437"</f>
        <v>2012.66437</v>
      </c>
      <c r="JE456" t="str">
        <f>""</f>
        <v/>
      </c>
      <c r="JG456" s="1">
        <v>39184</v>
      </c>
      <c r="JH456" s="2">
        <v>340000</v>
      </c>
      <c r="JI456" t="s">
        <v>567</v>
      </c>
      <c r="JK456" s="2">
        <v>0</v>
      </c>
      <c r="JO456" t="str">
        <f>"6752.315"</f>
        <v>6752.315</v>
      </c>
      <c r="JP456" t="str">
        <f>""</f>
        <v/>
      </c>
      <c r="JQ456" t="str">
        <f>HYPERLINK("https://web.datatree.com/?/property?propertyId=3793269")</f>
        <v>https://web.datatree.com/?/property?propertyId=3793269</v>
      </c>
    </row>
    <row r="457" spans="1:277" x14ac:dyDescent="0.25">
      <c r="A457">
        <v>455</v>
      </c>
      <c r="B457" s="15" t="s">
        <v>18833</v>
      </c>
      <c r="C457" s="15" t="s">
        <v>18832</v>
      </c>
      <c r="D457" s="15" t="s">
        <v>18834</v>
      </c>
      <c r="E457" s="15" t="s">
        <v>18835</v>
      </c>
      <c r="F457" s="15" t="s">
        <v>18836</v>
      </c>
      <c r="G457" s="15" t="s">
        <v>243</v>
      </c>
      <c r="H457" s="15">
        <v>85555</v>
      </c>
      <c r="I457" s="15" t="s">
        <v>18837</v>
      </c>
      <c r="J457" s="23" t="s">
        <v>18838</v>
      </c>
      <c r="K457" s="15" t="s">
        <v>18839</v>
      </c>
      <c r="L457" s="16" t="s">
        <v>18840</v>
      </c>
      <c r="M457" s="17" t="str">
        <f t="shared" si="151"/>
        <v>6/31/2022</v>
      </c>
      <c r="N457" s="15">
        <v>9649</v>
      </c>
      <c r="O457" s="18">
        <f t="shared" si="154"/>
        <v>0</v>
      </c>
      <c r="P457" s="19" t="str">
        <f t="shared" si="155"/>
        <v>$0.00</v>
      </c>
      <c r="Q457" s="16">
        <v>44834</v>
      </c>
      <c r="R457" s="19" t="str">
        <f t="shared" si="152"/>
        <v>09/30/22</v>
      </c>
      <c r="S457" t="str">
        <f t="shared" si="156"/>
        <v>MOHAVE</v>
      </c>
      <c r="T457" s="6" t="str">
        <f t="shared" si="157"/>
        <v>322-02-009D</v>
      </c>
      <c r="U457" t="str">
        <f t="shared" si="158"/>
        <v xml:space="preserve">PO BOX 1244 </v>
      </c>
      <c r="V457" t="str">
        <f t="shared" si="159"/>
        <v>WILDOMAR</v>
      </c>
      <c r="W457" t="str">
        <f t="shared" si="160"/>
        <v>CA</v>
      </c>
      <c r="X457" t="str">
        <f t="shared" si="161"/>
        <v>92595-1244</v>
      </c>
      <c r="Y457">
        <f t="shared" si="162"/>
        <v>0</v>
      </c>
      <c r="Z457" t="str">
        <f t="shared" si="163"/>
        <v>FRANCO JOSEPH JR &amp; RACHEL Y</v>
      </c>
      <c r="AA457" t="str">
        <f t="shared" si="164"/>
        <v>HUALAPAI MEADOWS LOT B PARCEL 9 PARCEL PLAT BK 1 PG 96CONT 10AC 3 22-02- 009A (322-02-009C&amp;D)</v>
      </c>
      <c r="AB457">
        <f t="shared" si="165"/>
        <v>10</v>
      </c>
      <c r="AC457" t="str">
        <f t="shared" si="166"/>
        <v>MOHAVE</v>
      </c>
      <c r="AI457">
        <f t="shared" si="153"/>
        <v>10</v>
      </c>
      <c r="AO457" t="s">
        <v>4998</v>
      </c>
      <c r="AR457" t="s">
        <v>4998</v>
      </c>
      <c r="AS457" t="s">
        <v>240</v>
      </c>
      <c r="AT457">
        <v>1</v>
      </c>
      <c r="AY457" t="s">
        <v>240</v>
      </c>
      <c r="BC457" t="s">
        <v>4999</v>
      </c>
      <c r="BD457" t="s">
        <v>4998</v>
      </c>
      <c r="BE457" t="s">
        <v>588</v>
      </c>
      <c r="BH457" t="s">
        <v>242</v>
      </c>
      <c r="BS457" t="s">
        <v>243</v>
      </c>
      <c r="BV457" t="s">
        <v>244</v>
      </c>
      <c r="BY457" t="s">
        <v>245</v>
      </c>
      <c r="CD457" t="s">
        <v>5000</v>
      </c>
      <c r="CG457" t="s">
        <v>5001</v>
      </c>
      <c r="CH457" t="s">
        <v>5001</v>
      </c>
      <c r="CI457" t="s">
        <v>328</v>
      </c>
      <c r="CJ457" t="str">
        <f>"92595-1244"</f>
        <v>92595-1244</v>
      </c>
      <c r="CK457" t="s">
        <v>3328</v>
      </c>
      <c r="CL457" t="s">
        <v>5002</v>
      </c>
      <c r="CM457" t="s">
        <v>5003</v>
      </c>
      <c r="CN457" t="s">
        <v>254</v>
      </c>
      <c r="CO457" t="s">
        <v>5004</v>
      </c>
      <c r="CP457" t="str">
        <f>"322-02-009D"</f>
        <v>322-02-009D</v>
      </c>
      <c r="CQ457" t="str">
        <f>"32202009D"</f>
        <v>32202009D</v>
      </c>
      <c r="CR457" t="str">
        <f>"R32202009D"</f>
        <v>R32202009D</v>
      </c>
      <c r="CS457">
        <v>4015</v>
      </c>
      <c r="CW457" t="s">
        <v>256</v>
      </c>
      <c r="CX457" t="s">
        <v>257</v>
      </c>
      <c r="CY457" t="s">
        <v>351</v>
      </c>
      <c r="CZ457">
        <v>1</v>
      </c>
      <c r="DB457">
        <v>35.2311167864206</v>
      </c>
      <c r="DC457">
        <v>-113.937413274908</v>
      </c>
      <c r="DD457" t="s">
        <v>5005</v>
      </c>
      <c r="DK457" t="s">
        <v>5006</v>
      </c>
      <c r="DL457" t="s">
        <v>5006</v>
      </c>
      <c r="DM457">
        <v>1</v>
      </c>
      <c r="DN457" t="s">
        <v>5007</v>
      </c>
      <c r="DO457" t="str">
        <f>"B"</f>
        <v>B</v>
      </c>
      <c r="DQ457">
        <v>0</v>
      </c>
      <c r="DR457">
        <v>0</v>
      </c>
      <c r="DS457">
        <v>0</v>
      </c>
      <c r="DT457">
        <v>0</v>
      </c>
      <c r="DW457">
        <v>0</v>
      </c>
      <c r="DX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L457">
        <v>0</v>
      </c>
      <c r="EN457">
        <v>0</v>
      </c>
      <c r="EP457">
        <v>0</v>
      </c>
      <c r="ER457">
        <v>0</v>
      </c>
      <c r="ET457">
        <v>0</v>
      </c>
      <c r="EY457">
        <v>0</v>
      </c>
      <c r="FA457">
        <v>0</v>
      </c>
      <c r="FL457">
        <v>0</v>
      </c>
      <c r="FQ457" t="s">
        <v>336</v>
      </c>
      <c r="FR457" t="s">
        <v>337</v>
      </c>
      <c r="FS457" t="s">
        <v>338</v>
      </c>
      <c r="FU457">
        <v>435600</v>
      </c>
      <c r="FV457">
        <v>10</v>
      </c>
      <c r="FW457">
        <v>0</v>
      </c>
      <c r="FX457">
        <v>0</v>
      </c>
      <c r="FY457">
        <v>0</v>
      </c>
      <c r="FZ457">
        <v>0</v>
      </c>
      <c r="GI457" t="s">
        <v>407</v>
      </c>
      <c r="GJ457" t="s">
        <v>5008</v>
      </c>
      <c r="GK457" t="s">
        <v>5009</v>
      </c>
      <c r="GL457" s="1">
        <v>40135</v>
      </c>
      <c r="GM457" t="s">
        <v>267</v>
      </c>
      <c r="GN457" t="str">
        <f>"TRUE"</f>
        <v>TRUE</v>
      </c>
      <c r="GO457">
        <v>2022</v>
      </c>
      <c r="GP457">
        <v>2020</v>
      </c>
      <c r="GQ457">
        <v>450</v>
      </c>
      <c r="GR457" t="s">
        <v>246</v>
      </c>
      <c r="GS457" t="s">
        <v>246</v>
      </c>
      <c r="GT457" t="s">
        <v>246</v>
      </c>
      <c r="GU457" t="s">
        <v>246</v>
      </c>
      <c r="GV457" t="s">
        <v>246</v>
      </c>
      <c r="GW457" t="s">
        <v>246</v>
      </c>
      <c r="GX457" t="s">
        <v>246</v>
      </c>
      <c r="GY457" t="s">
        <v>246</v>
      </c>
      <c r="GZ457" t="s">
        <v>246</v>
      </c>
      <c r="HA457" t="s">
        <v>246</v>
      </c>
      <c r="HB457" t="s">
        <v>246</v>
      </c>
      <c r="HC457" t="s">
        <v>246</v>
      </c>
      <c r="HD457" t="s">
        <v>246</v>
      </c>
      <c r="HE457" s="2">
        <v>1586</v>
      </c>
      <c r="HF457" s="2">
        <v>0</v>
      </c>
      <c r="HG457" s="2">
        <v>0</v>
      </c>
      <c r="HH457">
        <v>0</v>
      </c>
      <c r="HI457" s="2">
        <v>10576</v>
      </c>
      <c r="HJ457" s="2">
        <v>10576</v>
      </c>
      <c r="HK457" s="2">
        <v>0</v>
      </c>
      <c r="HL457">
        <v>0</v>
      </c>
      <c r="HM457" s="2">
        <v>0</v>
      </c>
      <c r="HN457" s="2">
        <v>0</v>
      </c>
      <c r="HO457" s="2">
        <v>0</v>
      </c>
      <c r="HP457">
        <v>0</v>
      </c>
      <c r="HQ457" s="2">
        <v>176.82</v>
      </c>
      <c r="HS457" s="2">
        <v>10576</v>
      </c>
      <c r="HV457" t="s">
        <v>315</v>
      </c>
      <c r="HY457" t="s">
        <v>3919</v>
      </c>
      <c r="HZ457" t="s">
        <v>359</v>
      </c>
      <c r="IA457" t="s">
        <v>360</v>
      </c>
      <c r="IB457" s="1">
        <v>36928</v>
      </c>
      <c r="IC457" s="1">
        <v>36935</v>
      </c>
      <c r="ID457" s="2">
        <v>0</v>
      </c>
      <c r="IE457" t="s">
        <v>319</v>
      </c>
      <c r="IF457" t="str">
        <f>"                    "</f>
        <v xml:space="preserve">                    </v>
      </c>
      <c r="IG457" t="str">
        <f>"3675.504"</f>
        <v>3675.504</v>
      </c>
      <c r="IH457" t="str">
        <f>""</f>
        <v/>
      </c>
      <c r="IT457" t="str">
        <f>""</f>
        <v/>
      </c>
      <c r="IY457" t="str">
        <f>""</f>
        <v/>
      </c>
      <c r="JB457" t="s">
        <v>271</v>
      </c>
      <c r="JD457" t="str">
        <f>""</f>
        <v/>
      </c>
      <c r="JE457" t="str">
        <f>""</f>
        <v/>
      </c>
      <c r="JO457" t="str">
        <f>""</f>
        <v/>
      </c>
      <c r="JP457" t="str">
        <f>""</f>
        <v/>
      </c>
      <c r="JQ457" t="str">
        <f>HYPERLINK("https://web.datatree.com/?/property?propertyId=3718961")</f>
        <v>https://web.datatree.com/?/property?propertyId=3718961</v>
      </c>
    </row>
    <row r="458" spans="1:277" x14ac:dyDescent="0.25">
      <c r="A458">
        <v>456</v>
      </c>
      <c r="B458" s="15" t="s">
        <v>18833</v>
      </c>
      <c r="C458" s="15" t="s">
        <v>18832</v>
      </c>
      <c r="D458" s="15" t="s">
        <v>18834</v>
      </c>
      <c r="E458" s="15" t="s">
        <v>18835</v>
      </c>
      <c r="F458" s="15" t="s">
        <v>18836</v>
      </c>
      <c r="G458" s="15" t="s">
        <v>243</v>
      </c>
      <c r="H458" s="15">
        <v>85555</v>
      </c>
      <c r="I458" s="15" t="s">
        <v>18837</v>
      </c>
      <c r="J458" s="23" t="s">
        <v>18838</v>
      </c>
      <c r="K458" s="15" t="s">
        <v>18839</v>
      </c>
      <c r="L458" s="16" t="s">
        <v>18840</v>
      </c>
      <c r="M458" s="17" t="str">
        <f t="shared" si="151"/>
        <v>6/31/2022</v>
      </c>
      <c r="N458" s="15">
        <v>9650</v>
      </c>
      <c r="O458" s="18">
        <f t="shared" si="154"/>
        <v>0</v>
      </c>
      <c r="P458" s="19" t="str">
        <f t="shared" si="155"/>
        <v>$0.00</v>
      </c>
      <c r="Q458" s="16">
        <v>44834</v>
      </c>
      <c r="R458" s="19" t="str">
        <f t="shared" si="152"/>
        <v>09/30/22</v>
      </c>
      <c r="S458" t="str">
        <f t="shared" si="156"/>
        <v>MOHAVE</v>
      </c>
      <c r="T458" s="6" t="str">
        <f t="shared" si="157"/>
        <v>209-13-044</v>
      </c>
      <c r="U458" t="str">
        <f t="shared" si="158"/>
        <v xml:space="preserve">PO BOX 783 </v>
      </c>
      <c r="V458" t="str">
        <f t="shared" si="159"/>
        <v>KINGMAN</v>
      </c>
      <c r="W458" t="str">
        <f t="shared" si="160"/>
        <v>AZ</v>
      </c>
      <c r="X458" t="str">
        <f t="shared" si="161"/>
        <v>86402</v>
      </c>
      <c r="Y458" t="str">
        <f t="shared" si="162"/>
        <v>LIZBETH</v>
      </c>
      <c r="Z458" t="str">
        <f t="shared" si="163"/>
        <v>MILLER</v>
      </c>
      <c r="AA458" t="str">
        <f t="shared" si="164"/>
        <v>NE4 NW4 SE4 CONT 10 AC M/L</v>
      </c>
      <c r="AB458">
        <f t="shared" si="165"/>
        <v>10</v>
      </c>
      <c r="AC458" t="str">
        <f t="shared" si="166"/>
        <v>MOHAVE</v>
      </c>
      <c r="AI458">
        <f t="shared" si="153"/>
        <v>10</v>
      </c>
      <c r="AO458" t="s">
        <v>5010</v>
      </c>
      <c r="AP458" t="s">
        <v>5011</v>
      </c>
      <c r="AQ458" t="s">
        <v>5012</v>
      </c>
      <c r="AR458" t="s">
        <v>857</v>
      </c>
      <c r="AS458" t="s">
        <v>240</v>
      </c>
      <c r="AT458">
        <v>2</v>
      </c>
      <c r="BC458" t="s">
        <v>5013</v>
      </c>
      <c r="BD458" t="s">
        <v>5010</v>
      </c>
      <c r="BE458" t="s">
        <v>1360</v>
      </c>
      <c r="BH458" t="s">
        <v>242</v>
      </c>
      <c r="BS458" t="s">
        <v>243</v>
      </c>
      <c r="BV458" t="s">
        <v>244</v>
      </c>
      <c r="BY458" t="s">
        <v>245</v>
      </c>
      <c r="CD458" t="s">
        <v>5014</v>
      </c>
      <c r="CG458" t="s">
        <v>345</v>
      </c>
      <c r="CH458" t="s">
        <v>345</v>
      </c>
      <c r="CI458" t="s">
        <v>243</v>
      </c>
      <c r="CJ458" t="str">
        <f>"86402"</f>
        <v>86402</v>
      </c>
      <c r="CK458" t="s">
        <v>3250</v>
      </c>
      <c r="CL458" t="s">
        <v>5015</v>
      </c>
      <c r="CM458" t="s">
        <v>5016</v>
      </c>
      <c r="CN458" t="s">
        <v>254</v>
      </c>
      <c r="CO458" t="s">
        <v>5017</v>
      </c>
      <c r="CP458" t="str">
        <f>"209-13-044"</f>
        <v>209-13-044</v>
      </c>
      <c r="CQ458" t="str">
        <f>"20913044"</f>
        <v>20913044</v>
      </c>
      <c r="CR458" t="str">
        <f>"R20913044"</f>
        <v>R20913044</v>
      </c>
      <c r="CS458">
        <v>4015</v>
      </c>
      <c r="CW458" t="s">
        <v>256</v>
      </c>
      <c r="CX458" t="s">
        <v>911</v>
      </c>
      <c r="CY458" t="s">
        <v>499</v>
      </c>
      <c r="CZ458">
        <v>1</v>
      </c>
      <c r="DB458">
        <v>35.060711284270901</v>
      </c>
      <c r="DC458">
        <v>-114.251150895191</v>
      </c>
      <c r="DK458" t="s">
        <v>2226</v>
      </c>
      <c r="DL458" t="s">
        <v>2226</v>
      </c>
      <c r="DO458" t="str">
        <f>""</f>
        <v/>
      </c>
      <c r="DQ458">
        <v>0</v>
      </c>
      <c r="DR458">
        <v>0</v>
      </c>
      <c r="DS458">
        <v>0</v>
      </c>
      <c r="DT458">
        <v>0</v>
      </c>
      <c r="DW458">
        <v>0</v>
      </c>
      <c r="DX458">
        <v>0</v>
      </c>
      <c r="DZ458">
        <v>0</v>
      </c>
      <c r="EA458">
        <v>0</v>
      </c>
      <c r="EB458">
        <v>0</v>
      </c>
      <c r="EC458">
        <v>0</v>
      </c>
      <c r="ED458">
        <v>0</v>
      </c>
      <c r="EE458">
        <v>0</v>
      </c>
      <c r="EF458">
        <v>0</v>
      </c>
      <c r="EG458">
        <v>0</v>
      </c>
      <c r="EH458">
        <v>0</v>
      </c>
      <c r="EI458">
        <v>0</v>
      </c>
      <c r="EL458">
        <v>0</v>
      </c>
      <c r="EN458">
        <v>0</v>
      </c>
      <c r="EP458">
        <v>0</v>
      </c>
      <c r="ER458">
        <v>0</v>
      </c>
      <c r="ET458">
        <v>0</v>
      </c>
      <c r="EY458">
        <v>0</v>
      </c>
      <c r="FA458">
        <v>0</v>
      </c>
      <c r="FL458">
        <v>0</v>
      </c>
      <c r="FQ458" t="s">
        <v>336</v>
      </c>
      <c r="FR458" t="s">
        <v>405</v>
      </c>
      <c r="FS458" t="s">
        <v>406</v>
      </c>
      <c r="FU458">
        <v>435600</v>
      </c>
      <c r="FV458">
        <v>10</v>
      </c>
      <c r="FW458">
        <v>0</v>
      </c>
      <c r="FX458">
        <v>0</v>
      </c>
      <c r="FY458">
        <v>0</v>
      </c>
      <c r="FZ458">
        <v>0</v>
      </c>
      <c r="GI458" t="s">
        <v>264</v>
      </c>
      <c r="GJ458" t="s">
        <v>1241</v>
      </c>
      <c r="GK458" t="s">
        <v>1242</v>
      </c>
      <c r="GL458" s="1">
        <v>40135</v>
      </c>
      <c r="GM458" t="s">
        <v>267</v>
      </c>
      <c r="GN458" t="str">
        <f t="shared" ref="GN458:GN466" si="167">"FALSE"</f>
        <v>FALSE</v>
      </c>
      <c r="GO458">
        <v>2022</v>
      </c>
      <c r="GP458">
        <v>2020</v>
      </c>
      <c r="GQ458">
        <v>1630</v>
      </c>
      <c r="GR458" t="s">
        <v>246</v>
      </c>
      <c r="GS458" t="s">
        <v>246</v>
      </c>
      <c r="GT458" t="s">
        <v>246</v>
      </c>
      <c r="GU458" t="s">
        <v>246</v>
      </c>
      <c r="GV458" t="s">
        <v>246</v>
      </c>
      <c r="GW458" t="s">
        <v>246</v>
      </c>
      <c r="GX458" t="s">
        <v>246</v>
      </c>
      <c r="GY458" t="s">
        <v>246</v>
      </c>
      <c r="GZ458" t="s">
        <v>246</v>
      </c>
      <c r="HA458" t="s">
        <v>246</v>
      </c>
      <c r="HB458" t="s">
        <v>246</v>
      </c>
      <c r="HC458" t="s">
        <v>246</v>
      </c>
      <c r="HD458" t="s">
        <v>246</v>
      </c>
      <c r="HE458" s="2">
        <v>1356</v>
      </c>
      <c r="HF458" s="2">
        <v>0</v>
      </c>
      <c r="HG458" s="2">
        <v>0</v>
      </c>
      <c r="HH458">
        <v>0</v>
      </c>
      <c r="HI458" s="2">
        <v>9038</v>
      </c>
      <c r="HJ458" s="2">
        <v>9038</v>
      </c>
      <c r="HK458" s="2">
        <v>0</v>
      </c>
      <c r="HL458">
        <v>0</v>
      </c>
      <c r="HM458" s="2">
        <v>0</v>
      </c>
      <c r="HN458" s="2">
        <v>0</v>
      </c>
      <c r="HO458" s="2">
        <v>0</v>
      </c>
      <c r="HP458">
        <v>0</v>
      </c>
      <c r="HQ458" s="2">
        <v>93.64</v>
      </c>
      <c r="HS458" s="2">
        <v>9038</v>
      </c>
      <c r="HV458" t="s">
        <v>1243</v>
      </c>
      <c r="HW458" t="s">
        <v>387</v>
      </c>
      <c r="HY458" t="s">
        <v>1244</v>
      </c>
      <c r="HZ458" t="s">
        <v>1245</v>
      </c>
      <c r="IA458" t="s">
        <v>1246</v>
      </c>
      <c r="IF458" t="str">
        <f>""</f>
        <v/>
      </c>
      <c r="IG458" t="str">
        <f>""</f>
        <v/>
      </c>
      <c r="IH458" t="str">
        <f>""</f>
        <v/>
      </c>
      <c r="II458" s="1">
        <v>44194</v>
      </c>
      <c r="IJ458" s="1">
        <v>44195</v>
      </c>
      <c r="IK458" s="2">
        <v>11600</v>
      </c>
      <c r="IM458" t="s">
        <v>270</v>
      </c>
      <c r="IN458" t="s">
        <v>5018</v>
      </c>
      <c r="IT458" t="str">
        <f>""</f>
        <v/>
      </c>
      <c r="IY458" t="str">
        <f>""</f>
        <v/>
      </c>
      <c r="JA458" t="s">
        <v>1060</v>
      </c>
      <c r="JB458" t="s">
        <v>271</v>
      </c>
      <c r="JD458" t="str">
        <f>"2020.77461"</f>
        <v>2020.77461</v>
      </c>
      <c r="JE458" t="str">
        <f>""</f>
        <v/>
      </c>
      <c r="JF458" s="1">
        <v>42913</v>
      </c>
      <c r="JG458" s="1">
        <v>42915</v>
      </c>
      <c r="JH458" s="2">
        <v>9000</v>
      </c>
      <c r="JI458" t="s">
        <v>270</v>
      </c>
      <c r="JO458" t="str">
        <f>"2017.31069"</f>
        <v>2017.31069</v>
      </c>
      <c r="JP458" t="str">
        <f>""</f>
        <v/>
      </c>
      <c r="JQ458" t="str">
        <f>HYPERLINK("https://web.datatree.com/?/property?propertyId=3719868")</f>
        <v>https://web.datatree.com/?/property?propertyId=3719868</v>
      </c>
    </row>
    <row r="459" spans="1:277" x14ac:dyDescent="0.25">
      <c r="A459">
        <v>457</v>
      </c>
      <c r="B459" s="15" t="s">
        <v>18833</v>
      </c>
      <c r="C459" s="15" t="s">
        <v>18832</v>
      </c>
      <c r="D459" s="15" t="s">
        <v>18834</v>
      </c>
      <c r="E459" s="15" t="s">
        <v>18835</v>
      </c>
      <c r="F459" s="15" t="s">
        <v>18836</v>
      </c>
      <c r="G459" s="15" t="s">
        <v>243</v>
      </c>
      <c r="H459" s="15">
        <v>85555</v>
      </c>
      <c r="I459" s="15" t="s">
        <v>18837</v>
      </c>
      <c r="J459" s="23" t="s">
        <v>18838</v>
      </c>
      <c r="K459" s="15" t="s">
        <v>18839</v>
      </c>
      <c r="L459" s="16" t="s">
        <v>18840</v>
      </c>
      <c r="M459" s="17" t="str">
        <f t="shared" si="151"/>
        <v>6/31/2022</v>
      </c>
      <c r="N459" s="15">
        <v>9651</v>
      </c>
      <c r="O459" s="18">
        <f t="shared" si="154"/>
        <v>0</v>
      </c>
      <c r="P459" s="19" t="str">
        <f t="shared" si="155"/>
        <v>$0.00</v>
      </c>
      <c r="Q459" s="16">
        <v>44834</v>
      </c>
      <c r="R459" s="19" t="str">
        <f t="shared" si="152"/>
        <v>09/30/22</v>
      </c>
      <c r="S459" t="str">
        <f t="shared" si="156"/>
        <v>MOHAVE</v>
      </c>
      <c r="T459" s="6" t="str">
        <f t="shared" si="157"/>
        <v>340-20-076</v>
      </c>
      <c r="U459" t="str">
        <f t="shared" si="158"/>
        <v xml:space="preserve">PO BOX 289 </v>
      </c>
      <c r="V459" t="str">
        <f t="shared" si="159"/>
        <v>GOLDENDALE</v>
      </c>
      <c r="W459" t="str">
        <f t="shared" si="160"/>
        <v>WA</v>
      </c>
      <c r="X459" t="str">
        <f t="shared" si="161"/>
        <v>98620</v>
      </c>
      <c r="Y459" t="str">
        <f t="shared" si="162"/>
        <v>JOSHUA</v>
      </c>
      <c r="Z459" t="str">
        <f t="shared" si="163"/>
        <v>LEVIN</v>
      </c>
      <c r="AA459" t="str">
        <f t="shared" si="164"/>
        <v>GATEWAY ACRES TRACT 12 LOT 85 &amp; 92</v>
      </c>
      <c r="AB459">
        <f t="shared" si="165"/>
        <v>10</v>
      </c>
      <c r="AC459" t="str">
        <f t="shared" si="166"/>
        <v>MOHAVE</v>
      </c>
      <c r="AI459">
        <f t="shared" si="153"/>
        <v>10</v>
      </c>
      <c r="AO459" t="s">
        <v>5019</v>
      </c>
      <c r="AP459" t="s">
        <v>5020</v>
      </c>
      <c r="AQ459" t="s">
        <v>5020</v>
      </c>
      <c r="AR459" t="s">
        <v>5021</v>
      </c>
      <c r="AS459" t="s">
        <v>240</v>
      </c>
      <c r="AT459">
        <v>1</v>
      </c>
      <c r="BC459" t="s">
        <v>5022</v>
      </c>
      <c r="BD459" t="s">
        <v>5019</v>
      </c>
      <c r="BH459" t="s">
        <v>242</v>
      </c>
      <c r="BS459" t="s">
        <v>243</v>
      </c>
      <c r="BV459" t="s">
        <v>244</v>
      </c>
      <c r="BY459" t="s">
        <v>245</v>
      </c>
      <c r="CD459" t="s">
        <v>2825</v>
      </c>
      <c r="CG459" t="s">
        <v>2826</v>
      </c>
      <c r="CH459" t="s">
        <v>2826</v>
      </c>
      <c r="CI459" t="s">
        <v>461</v>
      </c>
      <c r="CJ459" t="str">
        <f>"98620"</f>
        <v>98620</v>
      </c>
      <c r="CK459" t="s">
        <v>580</v>
      </c>
      <c r="CL459" t="s">
        <v>2827</v>
      </c>
      <c r="CM459" t="s">
        <v>2828</v>
      </c>
      <c r="CN459" t="s">
        <v>254</v>
      </c>
      <c r="CO459" t="s">
        <v>5023</v>
      </c>
      <c r="CP459" t="str">
        <f>"340-20-076"</f>
        <v>340-20-076</v>
      </c>
      <c r="CQ459" t="str">
        <f>"34020076"</f>
        <v>34020076</v>
      </c>
      <c r="CR459" t="str">
        <f>"R34020076"</f>
        <v>R34020076</v>
      </c>
      <c r="CS459">
        <v>4015</v>
      </c>
      <c r="CX459" t="s">
        <v>333</v>
      </c>
      <c r="CY459" t="s">
        <v>499</v>
      </c>
      <c r="CZ459">
        <v>21</v>
      </c>
      <c r="DB459">
        <v>35.452503656828902</v>
      </c>
      <c r="DC459">
        <v>-114.317506642132</v>
      </c>
      <c r="DD459" t="s">
        <v>1339</v>
      </c>
      <c r="DE459">
        <v>12</v>
      </c>
      <c r="DK459" t="s">
        <v>3246</v>
      </c>
      <c r="DL459" t="s">
        <v>3246</v>
      </c>
      <c r="DO459" t="str">
        <f>"85|92/85|92"</f>
        <v>85|92/85|92</v>
      </c>
      <c r="DQ459">
        <v>0</v>
      </c>
      <c r="DR459">
        <v>0</v>
      </c>
      <c r="DS459">
        <v>0</v>
      </c>
      <c r="DT459">
        <v>0</v>
      </c>
      <c r="DW459">
        <v>0</v>
      </c>
      <c r="DX459">
        <v>0</v>
      </c>
      <c r="DZ459">
        <v>0</v>
      </c>
      <c r="EA459">
        <v>0</v>
      </c>
      <c r="EB459">
        <v>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L459">
        <v>0</v>
      </c>
      <c r="EN459">
        <v>0</v>
      </c>
      <c r="EP459">
        <v>0</v>
      </c>
      <c r="ER459">
        <v>0</v>
      </c>
      <c r="ET459">
        <v>0</v>
      </c>
      <c r="EY459">
        <v>0</v>
      </c>
      <c r="FA459">
        <v>0</v>
      </c>
      <c r="FL459">
        <v>0</v>
      </c>
      <c r="FQ459" t="s">
        <v>261</v>
      </c>
      <c r="FR459" t="s">
        <v>262</v>
      </c>
      <c r="FS459" t="s">
        <v>263</v>
      </c>
      <c r="FU459">
        <v>435600</v>
      </c>
      <c r="FV459">
        <v>10</v>
      </c>
      <c r="FW459">
        <v>0</v>
      </c>
      <c r="FX459">
        <v>0</v>
      </c>
      <c r="FY459">
        <v>0</v>
      </c>
      <c r="FZ459">
        <v>0</v>
      </c>
      <c r="GI459" t="s">
        <v>264</v>
      </c>
      <c r="GJ459" t="s">
        <v>1341</v>
      </c>
      <c r="GK459" t="s">
        <v>1342</v>
      </c>
      <c r="GL459" s="1">
        <v>40135</v>
      </c>
      <c r="GM459" t="s">
        <v>267</v>
      </c>
      <c r="GN459" t="str">
        <f t="shared" si="167"/>
        <v>FALSE</v>
      </c>
      <c r="GO459">
        <v>2022</v>
      </c>
      <c r="GP459">
        <v>2020</v>
      </c>
      <c r="GQ459">
        <v>400</v>
      </c>
      <c r="GR459" t="s">
        <v>246</v>
      </c>
      <c r="GS459" t="s">
        <v>246</v>
      </c>
      <c r="GT459" t="s">
        <v>246</v>
      </c>
      <c r="GU459" t="s">
        <v>246</v>
      </c>
      <c r="GV459" t="s">
        <v>246</v>
      </c>
      <c r="GW459" t="s">
        <v>246</v>
      </c>
      <c r="GX459" t="s">
        <v>246</v>
      </c>
      <c r="GY459" t="s">
        <v>246</v>
      </c>
      <c r="GZ459" t="s">
        <v>246</v>
      </c>
      <c r="HA459" t="s">
        <v>246</v>
      </c>
      <c r="HB459" t="s">
        <v>246</v>
      </c>
      <c r="HC459" t="s">
        <v>246</v>
      </c>
      <c r="HD459" t="s">
        <v>246</v>
      </c>
      <c r="HE459" s="2">
        <v>1305</v>
      </c>
      <c r="HF459" s="2">
        <v>0</v>
      </c>
      <c r="HG459" s="2">
        <v>0</v>
      </c>
      <c r="HH459">
        <v>0</v>
      </c>
      <c r="HI459" s="2">
        <v>8698</v>
      </c>
      <c r="HJ459" s="2">
        <v>8698</v>
      </c>
      <c r="HK459" s="2">
        <v>0</v>
      </c>
      <c r="HL459">
        <v>0</v>
      </c>
      <c r="HM459" s="2">
        <v>0</v>
      </c>
      <c r="HN459" s="2">
        <v>0</v>
      </c>
      <c r="HO459" s="2">
        <v>0</v>
      </c>
      <c r="HP459">
        <v>0</v>
      </c>
      <c r="HQ459" s="2">
        <v>121.08</v>
      </c>
      <c r="HS459" s="2">
        <v>8698</v>
      </c>
      <c r="HV459" t="s">
        <v>315</v>
      </c>
      <c r="HY459" t="s">
        <v>316</v>
      </c>
      <c r="HZ459" t="s">
        <v>317</v>
      </c>
      <c r="IA459" t="s">
        <v>318</v>
      </c>
      <c r="IF459" t="str">
        <f>""</f>
        <v/>
      </c>
      <c r="IG459" t="str">
        <f>""</f>
        <v/>
      </c>
      <c r="IH459" t="str">
        <f>""</f>
        <v/>
      </c>
      <c r="II459" s="1">
        <v>42374</v>
      </c>
      <c r="IJ459" s="1">
        <v>42426</v>
      </c>
      <c r="IK459" s="2">
        <v>10000</v>
      </c>
      <c r="IM459" t="s">
        <v>553</v>
      </c>
      <c r="IN459" t="s">
        <v>5024</v>
      </c>
      <c r="IT459" t="str">
        <f>""</f>
        <v/>
      </c>
      <c r="IY459" t="str">
        <f>""</f>
        <v/>
      </c>
      <c r="JB459" t="s">
        <v>271</v>
      </c>
      <c r="JD459" t="str">
        <f>"2016.7968"</f>
        <v>2016.7968</v>
      </c>
      <c r="JE459" t="str">
        <f>""</f>
        <v/>
      </c>
      <c r="JF459" s="1">
        <v>41788</v>
      </c>
      <c r="JG459" s="1">
        <v>41799</v>
      </c>
      <c r="JH459" s="2">
        <v>5500</v>
      </c>
      <c r="JI459" t="s">
        <v>656</v>
      </c>
      <c r="JO459" t="str">
        <f>"2014.25363"</f>
        <v>2014.25363</v>
      </c>
      <c r="JP459" t="str">
        <f>""</f>
        <v/>
      </c>
      <c r="JQ459" t="str">
        <f>HYPERLINK("https://web.datatree.com/?/property?propertyId=3794241")</f>
        <v>https://web.datatree.com/?/property?propertyId=3794241</v>
      </c>
    </row>
    <row r="460" spans="1:277" x14ac:dyDescent="0.25">
      <c r="A460">
        <v>458</v>
      </c>
      <c r="B460" s="15" t="s">
        <v>18833</v>
      </c>
      <c r="C460" s="15" t="s">
        <v>18832</v>
      </c>
      <c r="D460" s="15" t="s">
        <v>18834</v>
      </c>
      <c r="E460" s="15" t="s">
        <v>18835</v>
      </c>
      <c r="F460" s="15" t="s">
        <v>18836</v>
      </c>
      <c r="G460" s="15" t="s">
        <v>243</v>
      </c>
      <c r="H460" s="15">
        <v>85555</v>
      </c>
      <c r="I460" s="15" t="s">
        <v>18837</v>
      </c>
      <c r="J460" s="23" t="s">
        <v>18838</v>
      </c>
      <c r="K460" s="15" t="s">
        <v>18839</v>
      </c>
      <c r="L460" s="16" t="s">
        <v>18840</v>
      </c>
      <c r="M460" s="17" t="str">
        <f t="shared" si="151"/>
        <v>6/31/2022</v>
      </c>
      <c r="N460" s="15">
        <v>9652</v>
      </c>
      <c r="O460" s="18">
        <f t="shared" si="154"/>
        <v>0</v>
      </c>
      <c r="P460" s="19" t="str">
        <f t="shared" si="155"/>
        <v>$0.00</v>
      </c>
      <c r="Q460" s="16">
        <v>44834</v>
      </c>
      <c r="R460" s="19" t="str">
        <f t="shared" si="152"/>
        <v>09/30/22</v>
      </c>
      <c r="S460" t="str">
        <f t="shared" si="156"/>
        <v>MOHAVE</v>
      </c>
      <c r="T460" s="6" t="str">
        <f t="shared" si="157"/>
        <v>353-06-020</v>
      </c>
      <c r="U460" t="str">
        <f t="shared" si="158"/>
        <v xml:space="preserve">4221 BRANFORD DR </v>
      </c>
      <c r="V460" t="str">
        <f t="shared" si="159"/>
        <v>HUNTINGTON BEACH</v>
      </c>
      <c r="W460" t="str">
        <f t="shared" si="160"/>
        <v>CA</v>
      </c>
      <c r="X460" t="str">
        <f t="shared" si="161"/>
        <v>92649-3035</v>
      </c>
      <c r="Y460">
        <f t="shared" si="162"/>
        <v>0</v>
      </c>
      <c r="Z460" t="str">
        <f t="shared" si="163"/>
        <v>THOMASON</v>
      </c>
      <c r="AA460" t="str">
        <f t="shared" si="164"/>
        <v>SEC 11 21 12 NE4 SE4 SW4</v>
      </c>
      <c r="AB460">
        <f t="shared" si="165"/>
        <v>10</v>
      </c>
      <c r="AC460" t="str">
        <f t="shared" si="166"/>
        <v>MOHAVE</v>
      </c>
      <c r="AI460">
        <f t="shared" si="153"/>
        <v>10</v>
      </c>
      <c r="AO460" t="s">
        <v>5025</v>
      </c>
      <c r="AR460" t="s">
        <v>5025</v>
      </c>
      <c r="AS460" t="s">
        <v>240</v>
      </c>
      <c r="AT460">
        <v>1</v>
      </c>
      <c r="AU460" t="s">
        <v>5026</v>
      </c>
      <c r="AV460" t="s">
        <v>5027</v>
      </c>
      <c r="AW460" t="s">
        <v>5027</v>
      </c>
      <c r="AX460" t="s">
        <v>5025</v>
      </c>
      <c r="AY460" t="s">
        <v>240</v>
      </c>
      <c r="AZ460">
        <v>1</v>
      </c>
      <c r="BC460" t="s">
        <v>5025</v>
      </c>
      <c r="BD460" t="s">
        <v>5028</v>
      </c>
      <c r="BH460" t="s">
        <v>242</v>
      </c>
      <c r="BS460" t="s">
        <v>243</v>
      </c>
      <c r="BV460" t="s">
        <v>244</v>
      </c>
      <c r="BY460" t="s">
        <v>245</v>
      </c>
      <c r="CA460">
        <v>4221</v>
      </c>
      <c r="CD460" t="s">
        <v>5029</v>
      </c>
      <c r="CE460" t="s">
        <v>302</v>
      </c>
      <c r="CG460" t="s">
        <v>3913</v>
      </c>
      <c r="CH460" t="s">
        <v>3913</v>
      </c>
      <c r="CI460" t="s">
        <v>328</v>
      </c>
      <c r="CJ460" t="str">
        <f>"92649-3035"</f>
        <v>92649-3035</v>
      </c>
      <c r="CK460" t="s">
        <v>1019</v>
      </c>
      <c r="CL460" t="s">
        <v>5030</v>
      </c>
      <c r="CM460" t="s">
        <v>5031</v>
      </c>
      <c r="CN460" t="s">
        <v>254</v>
      </c>
      <c r="CO460" t="s">
        <v>5032</v>
      </c>
      <c r="CP460" t="str">
        <f>"353-06-020"</f>
        <v>353-06-020</v>
      </c>
      <c r="CQ460" t="str">
        <f>"35306020"</f>
        <v>35306020</v>
      </c>
      <c r="CR460" t="str">
        <f>"R35306020"</f>
        <v>R35306020</v>
      </c>
      <c r="CS460">
        <v>4015</v>
      </c>
      <c r="CW460" t="s">
        <v>256</v>
      </c>
      <c r="DB460">
        <v>35.213031031853802</v>
      </c>
      <c r="DC460">
        <v>-113.518609635141</v>
      </c>
      <c r="DO460" t="str">
        <f>""</f>
        <v/>
      </c>
      <c r="DQ460">
        <v>0</v>
      </c>
      <c r="DR460">
        <v>0</v>
      </c>
      <c r="DS460">
        <v>0</v>
      </c>
      <c r="DT460">
        <v>0</v>
      </c>
      <c r="DW460">
        <v>0</v>
      </c>
      <c r="DX460">
        <v>0</v>
      </c>
      <c r="DZ460">
        <v>0</v>
      </c>
      <c r="EA460">
        <v>0</v>
      </c>
      <c r="EB460">
        <v>0</v>
      </c>
      <c r="EC460">
        <v>0</v>
      </c>
      <c r="ED460">
        <v>0</v>
      </c>
      <c r="EE460">
        <v>0</v>
      </c>
      <c r="EF460">
        <v>0</v>
      </c>
      <c r="EG460">
        <v>0</v>
      </c>
      <c r="EH460">
        <v>0</v>
      </c>
      <c r="EI460">
        <v>0</v>
      </c>
      <c r="EL460">
        <v>0</v>
      </c>
      <c r="EN460">
        <v>0</v>
      </c>
      <c r="EP460">
        <v>0</v>
      </c>
      <c r="ER460">
        <v>0</v>
      </c>
      <c r="ET460">
        <v>0</v>
      </c>
      <c r="EY460">
        <v>0</v>
      </c>
      <c r="FA460">
        <v>0</v>
      </c>
      <c r="FL460">
        <v>0</v>
      </c>
      <c r="FQ460" t="s">
        <v>261</v>
      </c>
      <c r="FR460" t="s">
        <v>354</v>
      </c>
      <c r="FS460" t="s">
        <v>355</v>
      </c>
      <c r="FU460">
        <v>435600</v>
      </c>
      <c r="FV460">
        <v>10</v>
      </c>
      <c r="FW460">
        <v>0</v>
      </c>
      <c r="FX460">
        <v>0</v>
      </c>
      <c r="FY460">
        <v>0</v>
      </c>
      <c r="FZ460">
        <v>0</v>
      </c>
      <c r="GI460" t="s">
        <v>264</v>
      </c>
      <c r="GJ460" t="s">
        <v>265</v>
      </c>
      <c r="GK460" t="s">
        <v>266</v>
      </c>
      <c r="GL460" s="1">
        <v>40135</v>
      </c>
      <c r="GM460" t="s">
        <v>267</v>
      </c>
      <c r="GN460" t="str">
        <f t="shared" si="167"/>
        <v>FALSE</v>
      </c>
      <c r="GO460">
        <v>2022</v>
      </c>
      <c r="GP460">
        <v>2020</v>
      </c>
      <c r="GQ460">
        <v>300</v>
      </c>
      <c r="GR460" t="s">
        <v>246</v>
      </c>
      <c r="GS460" t="s">
        <v>246</v>
      </c>
      <c r="GT460" t="s">
        <v>246</v>
      </c>
      <c r="GU460" t="s">
        <v>246</v>
      </c>
      <c r="GV460" t="s">
        <v>246</v>
      </c>
      <c r="GW460" t="s">
        <v>246</v>
      </c>
      <c r="GX460" t="s">
        <v>246</v>
      </c>
      <c r="GY460" t="s">
        <v>246</v>
      </c>
      <c r="GZ460" t="s">
        <v>246</v>
      </c>
      <c r="HA460" t="s">
        <v>246</v>
      </c>
      <c r="HB460" t="s">
        <v>246</v>
      </c>
      <c r="HC460" t="s">
        <v>246</v>
      </c>
      <c r="HD460" t="s">
        <v>246</v>
      </c>
      <c r="HE460" s="2">
        <v>595</v>
      </c>
      <c r="HF460" s="2">
        <v>0</v>
      </c>
      <c r="HG460" s="2">
        <v>0</v>
      </c>
      <c r="HH460">
        <v>0</v>
      </c>
      <c r="HI460" s="2">
        <v>3964</v>
      </c>
      <c r="HJ460" s="2">
        <v>3964</v>
      </c>
      <c r="HK460" s="2">
        <v>0</v>
      </c>
      <c r="HL460">
        <v>0</v>
      </c>
      <c r="HM460" s="2">
        <v>0</v>
      </c>
      <c r="HN460" s="2">
        <v>0</v>
      </c>
      <c r="HO460" s="2">
        <v>0</v>
      </c>
      <c r="HP460">
        <v>0</v>
      </c>
      <c r="HQ460" s="2">
        <v>83.02</v>
      </c>
      <c r="HS460" s="2">
        <v>3964</v>
      </c>
      <c r="HV460" t="s">
        <v>268</v>
      </c>
      <c r="HY460" t="s">
        <v>269</v>
      </c>
      <c r="IF460" t="str">
        <f>""</f>
        <v/>
      </c>
      <c r="IG460" t="str">
        <f>""</f>
        <v/>
      </c>
      <c r="IH460" t="str">
        <f>""</f>
        <v/>
      </c>
      <c r="IT460" t="str">
        <f>""</f>
        <v/>
      </c>
      <c r="IY460" t="str">
        <f>""</f>
        <v/>
      </c>
      <c r="JB460" t="s">
        <v>271</v>
      </c>
      <c r="JD460" t="str">
        <f>""</f>
        <v/>
      </c>
      <c r="JE460" t="str">
        <f>""</f>
        <v/>
      </c>
      <c r="JO460" t="str">
        <f>""</f>
        <v/>
      </c>
      <c r="JP460" t="str">
        <f>""</f>
        <v/>
      </c>
      <c r="JQ460" t="str">
        <f>HYPERLINK("https://web.datatree.com/?/property?propertyId=3794438")</f>
        <v>https://web.datatree.com/?/property?propertyId=3794438</v>
      </c>
    </row>
    <row r="461" spans="1:277" x14ac:dyDescent="0.25">
      <c r="A461">
        <v>459</v>
      </c>
      <c r="B461" s="15" t="s">
        <v>18833</v>
      </c>
      <c r="C461" s="15" t="s">
        <v>18832</v>
      </c>
      <c r="D461" s="15" t="s">
        <v>18834</v>
      </c>
      <c r="E461" s="15" t="s">
        <v>18835</v>
      </c>
      <c r="F461" s="15" t="s">
        <v>18836</v>
      </c>
      <c r="G461" s="15" t="s">
        <v>243</v>
      </c>
      <c r="H461" s="15">
        <v>85555</v>
      </c>
      <c r="I461" s="15" t="s">
        <v>18837</v>
      </c>
      <c r="J461" s="23" t="s">
        <v>18838</v>
      </c>
      <c r="K461" s="15" t="s">
        <v>18839</v>
      </c>
      <c r="L461" s="16" t="s">
        <v>18840</v>
      </c>
      <c r="M461" s="17" t="str">
        <f t="shared" si="151"/>
        <v>6/31/2022</v>
      </c>
      <c r="N461" s="15">
        <v>9653</v>
      </c>
      <c r="O461" s="18">
        <f t="shared" si="154"/>
        <v>0</v>
      </c>
      <c r="P461" s="19" t="str">
        <f t="shared" si="155"/>
        <v>$0.00</v>
      </c>
      <c r="Q461" s="16">
        <v>44834</v>
      </c>
      <c r="R461" s="19" t="str">
        <f t="shared" si="152"/>
        <v>09/30/22</v>
      </c>
      <c r="S461" t="str">
        <f t="shared" si="156"/>
        <v>MOHAVE</v>
      </c>
      <c r="T461" s="6" t="str">
        <f t="shared" si="157"/>
        <v>102-10-004</v>
      </c>
      <c r="U461" t="str">
        <f t="shared" si="158"/>
        <v xml:space="preserve">6152 CHOCTAW DR </v>
      </c>
      <c r="V461" t="str">
        <f t="shared" si="159"/>
        <v>WESTMINSTER</v>
      </c>
      <c r="W461" t="str">
        <f t="shared" si="160"/>
        <v>CA</v>
      </c>
      <c r="X461" t="str">
        <f t="shared" si="161"/>
        <v>92683-2078</v>
      </c>
      <c r="Y461" t="str">
        <f t="shared" si="162"/>
        <v>JOHN</v>
      </c>
      <c r="Z461" t="str">
        <f t="shared" si="163"/>
        <v>TODD</v>
      </c>
      <c r="AA461" t="str">
        <f t="shared" si="164"/>
        <v>SW4 NW4 SW4 CONT 10 ACRES</v>
      </c>
      <c r="AB461">
        <f t="shared" si="165"/>
        <v>10</v>
      </c>
      <c r="AC461" t="str">
        <f t="shared" si="166"/>
        <v>MOHAVE</v>
      </c>
      <c r="AI461">
        <f t="shared" si="153"/>
        <v>10</v>
      </c>
      <c r="AO461" t="s">
        <v>5033</v>
      </c>
      <c r="AP461" t="s">
        <v>5034</v>
      </c>
      <c r="AQ461" t="s">
        <v>469</v>
      </c>
      <c r="AR461" t="s">
        <v>1446</v>
      </c>
      <c r="AS461" t="s">
        <v>240</v>
      </c>
      <c r="AT461">
        <v>1</v>
      </c>
      <c r="BC461" t="s">
        <v>5035</v>
      </c>
      <c r="BD461" t="s">
        <v>5033</v>
      </c>
      <c r="BH461" t="s">
        <v>242</v>
      </c>
      <c r="BS461" t="s">
        <v>243</v>
      </c>
      <c r="BV461" t="s">
        <v>244</v>
      </c>
      <c r="BY461" t="s">
        <v>245</v>
      </c>
      <c r="CA461">
        <v>6152</v>
      </c>
      <c r="CD461" t="s">
        <v>5036</v>
      </c>
      <c r="CE461" t="s">
        <v>302</v>
      </c>
      <c r="CG461" t="s">
        <v>5037</v>
      </c>
      <c r="CH461" t="s">
        <v>5037</v>
      </c>
      <c r="CI461" t="s">
        <v>328</v>
      </c>
      <c r="CJ461" t="str">
        <f>"92683-2078"</f>
        <v>92683-2078</v>
      </c>
      <c r="CK461" t="s">
        <v>4517</v>
      </c>
      <c r="CL461" t="s">
        <v>5038</v>
      </c>
      <c r="CM461" t="s">
        <v>5039</v>
      </c>
      <c r="CN461" t="s">
        <v>254</v>
      </c>
      <c r="CO461" t="s">
        <v>5040</v>
      </c>
      <c r="CP461" t="str">
        <f>"102-10-004"</f>
        <v>102-10-004</v>
      </c>
      <c r="CQ461" t="str">
        <f>"10210004"</f>
        <v>10210004</v>
      </c>
      <c r="CR461" t="str">
        <f>"R10210004"</f>
        <v>R10210004</v>
      </c>
      <c r="CS461">
        <v>4015</v>
      </c>
      <c r="CW461" t="s">
        <v>256</v>
      </c>
      <c r="CX461" t="s">
        <v>1173</v>
      </c>
      <c r="CY461" t="s">
        <v>520</v>
      </c>
      <c r="CZ461">
        <v>33</v>
      </c>
      <c r="DB461">
        <v>34.420406150008901</v>
      </c>
      <c r="DC461">
        <v>-113.63296172005199</v>
      </c>
      <c r="DK461" t="s">
        <v>5041</v>
      </c>
      <c r="DL461" t="s">
        <v>5041</v>
      </c>
      <c r="DO461" t="str">
        <f>""</f>
        <v/>
      </c>
      <c r="DQ461">
        <v>0</v>
      </c>
      <c r="DR461">
        <v>0</v>
      </c>
      <c r="DS461">
        <v>0</v>
      </c>
      <c r="DT461">
        <v>0</v>
      </c>
      <c r="DW461">
        <v>0</v>
      </c>
      <c r="DX461">
        <v>0</v>
      </c>
      <c r="DZ461">
        <v>0</v>
      </c>
      <c r="EA461">
        <v>0</v>
      </c>
      <c r="EB461">
        <v>0</v>
      </c>
      <c r="EC461">
        <v>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L461">
        <v>0</v>
      </c>
      <c r="EN461">
        <v>0</v>
      </c>
      <c r="EP461">
        <v>0</v>
      </c>
      <c r="ER461">
        <v>0</v>
      </c>
      <c r="ET461">
        <v>0</v>
      </c>
      <c r="EY461">
        <v>0</v>
      </c>
      <c r="FA461">
        <v>0</v>
      </c>
      <c r="FL461">
        <v>0</v>
      </c>
      <c r="FQ461" t="s">
        <v>261</v>
      </c>
      <c r="FR461" t="s">
        <v>354</v>
      </c>
      <c r="FS461" t="s">
        <v>355</v>
      </c>
      <c r="FU461">
        <v>435600</v>
      </c>
      <c r="FV461">
        <v>10</v>
      </c>
      <c r="FW461">
        <v>0</v>
      </c>
      <c r="FX461">
        <v>0</v>
      </c>
      <c r="FY461">
        <v>0</v>
      </c>
      <c r="FZ461">
        <v>0</v>
      </c>
      <c r="GI461" t="s">
        <v>264</v>
      </c>
      <c r="GJ461" t="s">
        <v>5042</v>
      </c>
      <c r="GK461" t="s">
        <v>5043</v>
      </c>
      <c r="GL461" s="1">
        <v>40135</v>
      </c>
      <c r="GM461" t="s">
        <v>267</v>
      </c>
      <c r="GN461" t="str">
        <f t="shared" si="167"/>
        <v>FALSE</v>
      </c>
      <c r="GO461">
        <v>2022</v>
      </c>
      <c r="GP461">
        <v>2020</v>
      </c>
      <c r="GQ461">
        <v>600</v>
      </c>
      <c r="GR461" t="s">
        <v>246</v>
      </c>
      <c r="GS461" t="s">
        <v>246</v>
      </c>
      <c r="GT461" t="s">
        <v>246</v>
      </c>
      <c r="GU461" t="s">
        <v>246</v>
      </c>
      <c r="GV461" t="s">
        <v>246</v>
      </c>
      <c r="GW461" t="s">
        <v>246</v>
      </c>
      <c r="GX461" t="s">
        <v>246</v>
      </c>
      <c r="GY461" t="s">
        <v>246</v>
      </c>
      <c r="GZ461" t="s">
        <v>246</v>
      </c>
      <c r="HA461" t="s">
        <v>246</v>
      </c>
      <c r="HB461" t="s">
        <v>246</v>
      </c>
      <c r="HC461" t="s">
        <v>246</v>
      </c>
      <c r="HD461" t="s">
        <v>246</v>
      </c>
      <c r="HE461" s="2">
        <v>589</v>
      </c>
      <c r="HF461" s="2">
        <v>0</v>
      </c>
      <c r="HG461" s="2">
        <v>0</v>
      </c>
      <c r="HH461">
        <v>0</v>
      </c>
      <c r="HI461" s="2">
        <v>3925</v>
      </c>
      <c r="HJ461" s="2">
        <v>3925</v>
      </c>
      <c r="HK461" s="2">
        <v>0</v>
      </c>
      <c r="HL461">
        <v>0</v>
      </c>
      <c r="HM461" s="2">
        <v>0</v>
      </c>
      <c r="HN461" s="2">
        <v>0</v>
      </c>
      <c r="HO461" s="2">
        <v>0</v>
      </c>
      <c r="HP461">
        <v>0</v>
      </c>
      <c r="HQ461" s="2">
        <v>31.2</v>
      </c>
      <c r="HS461" s="2">
        <v>3925</v>
      </c>
      <c r="HV461" t="s">
        <v>289</v>
      </c>
      <c r="HY461" t="s">
        <v>290</v>
      </c>
      <c r="HZ461" t="s">
        <v>290</v>
      </c>
      <c r="IB461" s="1">
        <v>42506</v>
      </c>
      <c r="IC461" s="1">
        <v>42529</v>
      </c>
      <c r="ID461" s="2">
        <v>2499</v>
      </c>
      <c r="IE461" t="s">
        <v>656</v>
      </c>
      <c r="IF461" t="str">
        <f>""</f>
        <v/>
      </c>
      <c r="IG461" t="str">
        <f>"2016.25426"</f>
        <v>2016.25426</v>
      </c>
      <c r="IH461" t="str">
        <f>""</f>
        <v/>
      </c>
      <c r="IT461" t="str">
        <f>""</f>
        <v/>
      </c>
      <c r="IY461" t="str">
        <f>""</f>
        <v/>
      </c>
      <c r="JB461" t="s">
        <v>271</v>
      </c>
      <c r="JD461" t="str">
        <f>""</f>
        <v/>
      </c>
      <c r="JE461" t="str">
        <f>""</f>
        <v/>
      </c>
      <c r="JO461" t="str">
        <f>""</f>
        <v/>
      </c>
      <c r="JP461" t="str">
        <f>""</f>
        <v/>
      </c>
      <c r="JQ461" t="str">
        <f>HYPERLINK("https://web.datatree.com/?/property?propertyId=3795148")</f>
        <v>https://web.datatree.com/?/property?propertyId=3795148</v>
      </c>
    </row>
    <row r="462" spans="1:277" x14ac:dyDescent="0.25">
      <c r="A462">
        <v>460</v>
      </c>
      <c r="B462" s="15" t="s">
        <v>18833</v>
      </c>
      <c r="C462" s="15" t="s">
        <v>18832</v>
      </c>
      <c r="D462" s="15" t="s">
        <v>18834</v>
      </c>
      <c r="E462" s="15" t="s">
        <v>18835</v>
      </c>
      <c r="F462" s="15" t="s">
        <v>18836</v>
      </c>
      <c r="G462" s="15" t="s">
        <v>243</v>
      </c>
      <c r="H462" s="15">
        <v>85555</v>
      </c>
      <c r="I462" s="15" t="s">
        <v>18837</v>
      </c>
      <c r="J462" s="23" t="s">
        <v>18838</v>
      </c>
      <c r="K462" s="15" t="s">
        <v>18839</v>
      </c>
      <c r="L462" s="16" t="s">
        <v>18840</v>
      </c>
      <c r="M462" s="17" t="str">
        <f t="shared" si="151"/>
        <v>6/31/2022</v>
      </c>
      <c r="N462" s="15">
        <v>9654</v>
      </c>
      <c r="O462" s="18">
        <f t="shared" si="154"/>
        <v>0</v>
      </c>
      <c r="P462" s="19" t="str">
        <f t="shared" si="155"/>
        <v>$0.00</v>
      </c>
      <c r="Q462" s="16">
        <v>44834</v>
      </c>
      <c r="R462" s="19" t="str">
        <f t="shared" si="152"/>
        <v>09/30/22</v>
      </c>
      <c r="S462" t="str">
        <f t="shared" si="156"/>
        <v>MOHAVE</v>
      </c>
      <c r="T462" s="6" t="str">
        <f t="shared" si="157"/>
        <v>402-43-010</v>
      </c>
      <c r="U462" t="str">
        <f t="shared" si="158"/>
        <v xml:space="preserve">4511 W CHEYENNE AVE #601 </v>
      </c>
      <c r="V462" t="str">
        <f t="shared" si="159"/>
        <v>NORTH LAS VEGAS</v>
      </c>
      <c r="W462" t="str">
        <f t="shared" si="160"/>
        <v>NV</v>
      </c>
      <c r="X462" t="str">
        <f t="shared" si="161"/>
        <v>89032-2464</v>
      </c>
      <c r="Y462">
        <f t="shared" si="162"/>
        <v>0</v>
      </c>
      <c r="Z462" t="str">
        <f t="shared" si="163"/>
        <v>MICHAEL T BLACK FAMILY LIMITED PTNRSHP</v>
      </c>
      <c r="AA462" t="str">
        <f t="shared" si="164"/>
        <v>S2 SE4 NW4 NW4 &amp; S2 SW4 NW4 NW4 CONT 10 ACRES</v>
      </c>
      <c r="AB462">
        <f t="shared" si="165"/>
        <v>10</v>
      </c>
      <c r="AC462" t="str">
        <f t="shared" si="166"/>
        <v>MOHAVE</v>
      </c>
      <c r="AI462">
        <f t="shared" si="153"/>
        <v>10</v>
      </c>
      <c r="AO462" t="s">
        <v>5044</v>
      </c>
      <c r="AR462" t="s">
        <v>5044</v>
      </c>
      <c r="AS462" t="s">
        <v>273</v>
      </c>
      <c r="AT462">
        <v>56</v>
      </c>
      <c r="BC462" t="s">
        <v>5044</v>
      </c>
      <c r="BD462" t="s">
        <v>5044</v>
      </c>
      <c r="BF462" t="s">
        <v>644</v>
      </c>
      <c r="BH462" t="s">
        <v>242</v>
      </c>
      <c r="BS462" t="s">
        <v>243</v>
      </c>
      <c r="BV462" t="s">
        <v>244</v>
      </c>
      <c r="BY462" t="s">
        <v>245</v>
      </c>
      <c r="BZ462" t="s">
        <v>589</v>
      </c>
      <c r="CA462">
        <v>4511</v>
      </c>
      <c r="CD462" t="s">
        <v>2638</v>
      </c>
      <c r="CE462" t="s">
        <v>248</v>
      </c>
      <c r="CF462">
        <v>601</v>
      </c>
      <c r="CG462" t="s">
        <v>440</v>
      </c>
      <c r="CH462" t="s">
        <v>440</v>
      </c>
      <c r="CI462" t="s">
        <v>400</v>
      </c>
      <c r="CJ462" t="str">
        <f>"89032-2464"</f>
        <v>89032-2464</v>
      </c>
      <c r="CK462" t="s">
        <v>2639</v>
      </c>
      <c r="CL462" t="s">
        <v>2640</v>
      </c>
      <c r="CM462" t="s">
        <v>2641</v>
      </c>
      <c r="CN462" t="s">
        <v>254</v>
      </c>
      <c r="CO462" t="s">
        <v>5045</v>
      </c>
      <c r="CP462" t="str">
        <f>"402-43-010"</f>
        <v>402-43-010</v>
      </c>
      <c r="CQ462" t="str">
        <f>"40243010"</f>
        <v>40243010</v>
      </c>
      <c r="CR462" t="str">
        <f>"R40243010"</f>
        <v>R40243010</v>
      </c>
      <c r="CS462">
        <v>4015</v>
      </c>
      <c r="CX462" t="s">
        <v>1008</v>
      </c>
      <c r="CY462" t="s">
        <v>351</v>
      </c>
      <c r="CZ462">
        <v>36</v>
      </c>
      <c r="DB462">
        <v>36.8274481422253</v>
      </c>
      <c r="DC462">
        <v>-113.98027151812499</v>
      </c>
      <c r="DK462" t="s">
        <v>1009</v>
      </c>
      <c r="DL462" t="s">
        <v>1009</v>
      </c>
      <c r="DO462" t="str">
        <f>""</f>
        <v/>
      </c>
      <c r="DQ462">
        <v>0</v>
      </c>
      <c r="DR462">
        <v>0</v>
      </c>
      <c r="DS462">
        <v>0</v>
      </c>
      <c r="DT462">
        <v>0</v>
      </c>
      <c r="DW462">
        <v>0</v>
      </c>
      <c r="DX462">
        <v>0</v>
      </c>
      <c r="DZ462">
        <v>0</v>
      </c>
      <c r="EA462">
        <v>0</v>
      </c>
      <c r="EB462">
        <v>0</v>
      </c>
      <c r="EC462">
        <v>0</v>
      </c>
      <c r="ED462">
        <v>0</v>
      </c>
      <c r="EE462">
        <v>0</v>
      </c>
      <c r="EF462">
        <v>0</v>
      </c>
      <c r="EG462">
        <v>0</v>
      </c>
      <c r="EH462">
        <v>0</v>
      </c>
      <c r="EI462">
        <v>0</v>
      </c>
      <c r="EL462">
        <v>0</v>
      </c>
      <c r="EN462">
        <v>0</v>
      </c>
      <c r="EP462">
        <v>0</v>
      </c>
      <c r="ER462">
        <v>0</v>
      </c>
      <c r="ET462">
        <v>0</v>
      </c>
      <c r="EY462">
        <v>0</v>
      </c>
      <c r="FA462">
        <v>0</v>
      </c>
      <c r="FL462">
        <v>0</v>
      </c>
      <c r="FQ462" t="s">
        <v>261</v>
      </c>
      <c r="FR462" t="s">
        <v>354</v>
      </c>
      <c r="FS462" t="s">
        <v>355</v>
      </c>
      <c r="FU462">
        <v>435600</v>
      </c>
      <c r="FV462">
        <v>10</v>
      </c>
      <c r="FW462">
        <v>0</v>
      </c>
      <c r="FX462">
        <v>0</v>
      </c>
      <c r="FY462">
        <v>0</v>
      </c>
      <c r="FZ462">
        <v>0</v>
      </c>
      <c r="GI462" t="s">
        <v>264</v>
      </c>
      <c r="GJ462" t="s">
        <v>1010</v>
      </c>
      <c r="GK462" t="s">
        <v>1011</v>
      </c>
      <c r="GL462" s="1">
        <v>40135</v>
      </c>
      <c r="GM462" t="s">
        <v>267</v>
      </c>
      <c r="GN462" t="str">
        <f t="shared" si="167"/>
        <v>FALSE</v>
      </c>
      <c r="GO462">
        <v>2022</v>
      </c>
      <c r="GP462">
        <v>2020</v>
      </c>
      <c r="GQ462">
        <v>902</v>
      </c>
      <c r="GR462" t="s">
        <v>246</v>
      </c>
      <c r="GS462" t="s">
        <v>246</v>
      </c>
      <c r="GT462" t="s">
        <v>246</v>
      </c>
      <c r="GU462" t="s">
        <v>246</v>
      </c>
      <c r="GV462" t="s">
        <v>246</v>
      </c>
      <c r="GW462" t="s">
        <v>246</v>
      </c>
      <c r="GX462" t="s">
        <v>246</v>
      </c>
      <c r="GY462" t="s">
        <v>246</v>
      </c>
      <c r="GZ462" t="s">
        <v>246</v>
      </c>
      <c r="HA462" t="s">
        <v>246</v>
      </c>
      <c r="HB462" t="s">
        <v>246</v>
      </c>
      <c r="HC462" t="s">
        <v>246</v>
      </c>
      <c r="HD462" t="s">
        <v>246</v>
      </c>
      <c r="HE462" s="2">
        <v>4428</v>
      </c>
      <c r="HF462" s="2">
        <v>0</v>
      </c>
      <c r="HG462" s="2">
        <v>0</v>
      </c>
      <c r="HH462">
        <v>0</v>
      </c>
      <c r="HI462" s="2">
        <v>29520</v>
      </c>
      <c r="HJ462" s="2">
        <v>29520</v>
      </c>
      <c r="HK462" s="2">
        <v>0</v>
      </c>
      <c r="HL462">
        <v>0</v>
      </c>
      <c r="HM462" s="2">
        <v>0</v>
      </c>
      <c r="HN462" s="2">
        <v>0</v>
      </c>
      <c r="HO462" s="2">
        <v>0</v>
      </c>
      <c r="HP462">
        <v>0</v>
      </c>
      <c r="HQ462" s="2">
        <v>398.8</v>
      </c>
      <c r="HS462" s="2">
        <v>29520</v>
      </c>
      <c r="HV462" t="s">
        <v>776</v>
      </c>
      <c r="HY462" t="s">
        <v>777</v>
      </c>
      <c r="HZ462" t="s">
        <v>778</v>
      </c>
      <c r="IA462" t="s">
        <v>778</v>
      </c>
      <c r="IB462" s="1">
        <v>36930</v>
      </c>
      <c r="IC462" s="1">
        <v>36937</v>
      </c>
      <c r="ID462" s="2">
        <v>0</v>
      </c>
      <c r="IE462" t="s">
        <v>319</v>
      </c>
      <c r="IF462" t="str">
        <f>"                    "</f>
        <v xml:space="preserve">                    </v>
      </c>
      <c r="IG462" t="str">
        <f>"3676.951"</f>
        <v>3676.951</v>
      </c>
      <c r="IH462" t="str">
        <f>""</f>
        <v/>
      </c>
      <c r="II462" s="1">
        <v>35573</v>
      </c>
      <c r="IJ462" s="1">
        <v>35580</v>
      </c>
      <c r="IK462" s="2">
        <v>8000</v>
      </c>
      <c r="IN462" t="s">
        <v>5046</v>
      </c>
      <c r="IT462" t="str">
        <f>"                    "</f>
        <v xml:space="preserve">                    </v>
      </c>
      <c r="IY462" t="str">
        <f>"                    "</f>
        <v xml:space="preserve">                    </v>
      </c>
      <c r="JA462" t="s">
        <v>642</v>
      </c>
      <c r="JB462" t="s">
        <v>271</v>
      </c>
      <c r="JD462" t="str">
        <f>"1997.28601"</f>
        <v>1997.28601</v>
      </c>
      <c r="JE462" t="str">
        <f>""</f>
        <v/>
      </c>
      <c r="JO462" t="str">
        <f>""</f>
        <v/>
      </c>
      <c r="JP462" t="str">
        <f>""</f>
        <v/>
      </c>
      <c r="JQ462" t="str">
        <f>HYPERLINK("https://web.datatree.com/?/property?propertyId=3795234")</f>
        <v>https://web.datatree.com/?/property?propertyId=3795234</v>
      </c>
    </row>
    <row r="463" spans="1:277" x14ac:dyDescent="0.25">
      <c r="A463">
        <v>461</v>
      </c>
      <c r="B463" s="15" t="s">
        <v>18833</v>
      </c>
      <c r="C463" s="15" t="s">
        <v>18832</v>
      </c>
      <c r="D463" s="15" t="s">
        <v>18834</v>
      </c>
      <c r="E463" s="15" t="s">
        <v>18835</v>
      </c>
      <c r="F463" s="15" t="s">
        <v>18836</v>
      </c>
      <c r="G463" s="15" t="s">
        <v>243</v>
      </c>
      <c r="H463" s="15">
        <v>85555</v>
      </c>
      <c r="I463" s="15" t="s">
        <v>18837</v>
      </c>
      <c r="J463" s="23" t="s">
        <v>18838</v>
      </c>
      <c r="K463" s="15" t="s">
        <v>18839</v>
      </c>
      <c r="L463" s="16" t="s">
        <v>18840</v>
      </c>
      <c r="M463" s="17" t="str">
        <f t="shared" si="151"/>
        <v>6/31/2022</v>
      </c>
      <c r="N463" s="15">
        <v>9655</v>
      </c>
      <c r="O463" s="18">
        <f t="shared" si="154"/>
        <v>0</v>
      </c>
      <c r="P463" s="19" t="str">
        <f t="shared" si="155"/>
        <v>$0.00</v>
      </c>
      <c r="Q463" s="16">
        <v>44834</v>
      </c>
      <c r="R463" s="19" t="str">
        <f t="shared" si="152"/>
        <v>09/30/22</v>
      </c>
      <c r="S463" t="str">
        <f t="shared" si="156"/>
        <v>MOHAVE</v>
      </c>
      <c r="T463" s="6" t="str">
        <f t="shared" si="157"/>
        <v>317-05-086</v>
      </c>
      <c r="U463" t="str">
        <f t="shared" si="158"/>
        <v xml:space="preserve">PO BOX 23274 </v>
      </c>
      <c r="V463" t="str">
        <f t="shared" si="159"/>
        <v>BULLHEAD CITY</v>
      </c>
      <c r="W463" t="str">
        <f t="shared" si="160"/>
        <v>AZ</v>
      </c>
      <c r="X463" t="str">
        <f t="shared" si="161"/>
        <v>86439-3274</v>
      </c>
      <c r="Y463" t="str">
        <f t="shared" si="162"/>
        <v>MICHAEL</v>
      </c>
      <c r="Z463" t="str">
        <f t="shared" si="163"/>
        <v>MERKLEY</v>
      </c>
      <c r="AA463" t="str">
        <f t="shared" si="164"/>
        <v>GATEWAY ACRES TRACT 1 LOTS 102 &amp; 107</v>
      </c>
      <c r="AB463">
        <f t="shared" si="165"/>
        <v>10</v>
      </c>
      <c r="AC463" t="str">
        <f t="shared" si="166"/>
        <v>MOHAVE</v>
      </c>
      <c r="AI463">
        <f t="shared" si="153"/>
        <v>10</v>
      </c>
      <c r="AO463" t="s">
        <v>5047</v>
      </c>
      <c r="AP463" t="s">
        <v>5048</v>
      </c>
      <c r="AQ463" t="s">
        <v>2897</v>
      </c>
      <c r="AR463" t="s">
        <v>5049</v>
      </c>
      <c r="AS463" t="s">
        <v>240</v>
      </c>
      <c r="AT463">
        <v>1</v>
      </c>
      <c r="BC463" t="s">
        <v>5050</v>
      </c>
      <c r="BD463" t="s">
        <v>5047</v>
      </c>
      <c r="BH463" t="s">
        <v>242</v>
      </c>
      <c r="BS463" t="s">
        <v>243</v>
      </c>
      <c r="BV463" t="s">
        <v>244</v>
      </c>
      <c r="BY463" t="s">
        <v>245</v>
      </c>
      <c r="CD463" t="s">
        <v>5051</v>
      </c>
      <c r="CG463" t="s">
        <v>1297</v>
      </c>
      <c r="CH463" t="s">
        <v>1297</v>
      </c>
      <c r="CI463" t="s">
        <v>243</v>
      </c>
      <c r="CJ463" t="str">
        <f>"86439-3274"</f>
        <v>86439-3274</v>
      </c>
      <c r="CK463" t="s">
        <v>2506</v>
      </c>
      <c r="CL463" t="s">
        <v>5052</v>
      </c>
      <c r="CM463" t="s">
        <v>5053</v>
      </c>
      <c r="CN463" t="s">
        <v>254</v>
      </c>
      <c r="CO463" t="s">
        <v>5054</v>
      </c>
      <c r="CP463" t="str">
        <f>"317-05-086"</f>
        <v>317-05-086</v>
      </c>
      <c r="CQ463" t="str">
        <f>"31705086"</f>
        <v>31705086</v>
      </c>
      <c r="CR463" t="str">
        <f>"R31705086"</f>
        <v>R31705086</v>
      </c>
      <c r="CS463">
        <v>4015</v>
      </c>
      <c r="CX463" t="s">
        <v>309</v>
      </c>
      <c r="CY463" t="s">
        <v>310</v>
      </c>
      <c r="CZ463">
        <v>7</v>
      </c>
      <c r="DB463">
        <v>35.5635423158515</v>
      </c>
      <c r="DC463">
        <v>-114.463598735056</v>
      </c>
      <c r="DD463" t="s">
        <v>536</v>
      </c>
      <c r="DE463">
        <v>1</v>
      </c>
      <c r="DK463" t="s">
        <v>5055</v>
      </c>
      <c r="DL463" t="s">
        <v>5055</v>
      </c>
      <c r="DO463" t="str">
        <f>"102|1"</f>
        <v>102|1</v>
      </c>
      <c r="DQ463">
        <v>0</v>
      </c>
      <c r="DR463">
        <v>0</v>
      </c>
      <c r="DS463">
        <v>0</v>
      </c>
      <c r="DT463">
        <v>0</v>
      </c>
      <c r="DW463">
        <v>0</v>
      </c>
      <c r="DX463">
        <v>0</v>
      </c>
      <c r="DZ463">
        <v>0</v>
      </c>
      <c r="EA463">
        <v>0</v>
      </c>
      <c r="EB463">
        <v>0</v>
      </c>
      <c r="EC463">
        <v>0</v>
      </c>
      <c r="ED463">
        <v>0</v>
      </c>
      <c r="EE463">
        <v>0</v>
      </c>
      <c r="EF463">
        <v>0</v>
      </c>
      <c r="EG463">
        <v>0</v>
      </c>
      <c r="EH463">
        <v>0</v>
      </c>
      <c r="EI463">
        <v>0</v>
      </c>
      <c r="EL463">
        <v>0</v>
      </c>
      <c r="EN463">
        <v>0</v>
      </c>
      <c r="EP463">
        <v>0</v>
      </c>
      <c r="ER463">
        <v>0</v>
      </c>
      <c r="ET463">
        <v>0</v>
      </c>
      <c r="EY463">
        <v>0</v>
      </c>
      <c r="FA463">
        <v>0</v>
      </c>
      <c r="FL463">
        <v>0</v>
      </c>
      <c r="FQ463" t="s">
        <v>261</v>
      </c>
      <c r="FR463" t="s">
        <v>262</v>
      </c>
      <c r="FS463" t="s">
        <v>263</v>
      </c>
      <c r="FU463">
        <v>435600</v>
      </c>
      <c r="FV463">
        <v>10</v>
      </c>
      <c r="FW463">
        <v>0</v>
      </c>
      <c r="FX463">
        <v>0</v>
      </c>
      <c r="FY463">
        <v>0</v>
      </c>
      <c r="FZ463">
        <v>0</v>
      </c>
      <c r="GI463" t="s">
        <v>264</v>
      </c>
      <c r="GJ463" t="s">
        <v>538</v>
      </c>
      <c r="GK463" t="s">
        <v>539</v>
      </c>
      <c r="GL463" s="1">
        <v>40135</v>
      </c>
      <c r="GM463" t="s">
        <v>267</v>
      </c>
      <c r="GN463" t="str">
        <f t="shared" si="167"/>
        <v>FALSE</v>
      </c>
      <c r="GO463">
        <v>2022</v>
      </c>
      <c r="GP463">
        <v>2020</v>
      </c>
      <c r="GQ463">
        <v>400</v>
      </c>
      <c r="GR463" t="s">
        <v>246</v>
      </c>
      <c r="GS463" t="s">
        <v>246</v>
      </c>
      <c r="GT463" t="s">
        <v>246</v>
      </c>
      <c r="GU463" t="s">
        <v>246</v>
      </c>
      <c r="GV463" t="s">
        <v>246</v>
      </c>
      <c r="GW463" t="s">
        <v>246</v>
      </c>
      <c r="GX463" t="s">
        <v>246</v>
      </c>
      <c r="GY463" t="s">
        <v>246</v>
      </c>
      <c r="GZ463" t="s">
        <v>246</v>
      </c>
      <c r="HA463" t="s">
        <v>246</v>
      </c>
      <c r="HB463" t="s">
        <v>246</v>
      </c>
      <c r="HC463" t="s">
        <v>246</v>
      </c>
      <c r="HD463" t="s">
        <v>246</v>
      </c>
      <c r="HE463" s="2">
        <v>1864</v>
      </c>
      <c r="HF463" s="2">
        <v>0</v>
      </c>
      <c r="HG463" s="2">
        <v>0</v>
      </c>
      <c r="HH463">
        <v>0</v>
      </c>
      <c r="HI463" s="2">
        <v>12425</v>
      </c>
      <c r="HJ463" s="2">
        <v>12425</v>
      </c>
      <c r="HK463" s="2">
        <v>0</v>
      </c>
      <c r="HL463">
        <v>0</v>
      </c>
      <c r="HM463" s="2">
        <v>0</v>
      </c>
      <c r="HN463" s="2">
        <v>0</v>
      </c>
      <c r="HO463" s="2">
        <v>0</v>
      </c>
      <c r="HP463">
        <v>0</v>
      </c>
      <c r="HQ463" s="2">
        <v>107.42</v>
      </c>
      <c r="HS463" s="2">
        <v>12425</v>
      </c>
      <c r="HV463" t="s">
        <v>315</v>
      </c>
      <c r="HY463" t="s">
        <v>316</v>
      </c>
      <c r="HZ463" t="s">
        <v>317</v>
      </c>
      <c r="IA463" t="s">
        <v>318</v>
      </c>
      <c r="IB463" s="1">
        <v>37328</v>
      </c>
      <c r="IC463" s="1">
        <v>37335</v>
      </c>
      <c r="ID463" s="2">
        <v>1600</v>
      </c>
      <c r="IE463" t="s">
        <v>362</v>
      </c>
      <c r="IF463" t="str">
        <f>"                    "</f>
        <v xml:space="preserve">                    </v>
      </c>
      <c r="IG463" t="str">
        <f>"4027.929"</f>
        <v>4027.929</v>
      </c>
      <c r="IH463" t="str">
        <f>""</f>
        <v/>
      </c>
      <c r="IT463" t="str">
        <f>""</f>
        <v/>
      </c>
      <c r="IY463" t="str">
        <f>""</f>
        <v/>
      </c>
      <c r="JB463" t="s">
        <v>271</v>
      </c>
      <c r="JD463" t="str">
        <f>""</f>
        <v/>
      </c>
      <c r="JE463" t="str">
        <f>""</f>
        <v/>
      </c>
      <c r="JO463" t="str">
        <f>""</f>
        <v/>
      </c>
      <c r="JP463" t="str">
        <f>""</f>
        <v/>
      </c>
      <c r="JQ463" t="str">
        <f>HYPERLINK("https://web.datatree.com/?/property?propertyId=3796118")</f>
        <v>https://web.datatree.com/?/property?propertyId=3796118</v>
      </c>
    </row>
    <row r="464" spans="1:277" x14ac:dyDescent="0.25">
      <c r="A464">
        <v>462</v>
      </c>
      <c r="B464" s="15" t="s">
        <v>18833</v>
      </c>
      <c r="C464" s="15" t="s">
        <v>18832</v>
      </c>
      <c r="D464" s="15" t="s">
        <v>18834</v>
      </c>
      <c r="E464" s="15" t="s">
        <v>18835</v>
      </c>
      <c r="F464" s="15" t="s">
        <v>18836</v>
      </c>
      <c r="G464" s="15" t="s">
        <v>243</v>
      </c>
      <c r="H464" s="15">
        <v>85555</v>
      </c>
      <c r="I464" s="15" t="s">
        <v>18837</v>
      </c>
      <c r="J464" s="23" t="s">
        <v>18838</v>
      </c>
      <c r="K464" s="15" t="s">
        <v>18839</v>
      </c>
      <c r="L464" s="16" t="s">
        <v>18840</v>
      </c>
      <c r="M464" s="17" t="str">
        <f t="shared" si="151"/>
        <v>6/31/2022</v>
      </c>
      <c r="N464" s="15">
        <v>9656</v>
      </c>
      <c r="O464" s="18">
        <f t="shared" si="154"/>
        <v>0</v>
      </c>
      <c r="P464" s="19" t="str">
        <f t="shared" si="155"/>
        <v>$0.00</v>
      </c>
      <c r="Q464" s="16">
        <v>44834</v>
      </c>
      <c r="R464" s="19" t="str">
        <f t="shared" si="152"/>
        <v>09/30/22</v>
      </c>
      <c r="S464" t="str">
        <f t="shared" si="156"/>
        <v>MOHAVE</v>
      </c>
      <c r="T464" s="6" t="str">
        <f t="shared" si="157"/>
        <v>319-07-004B</v>
      </c>
      <c r="U464" t="str">
        <f t="shared" si="158"/>
        <v xml:space="preserve">306 PORTOFINO DR </v>
      </c>
      <c r="V464" t="str">
        <f t="shared" si="159"/>
        <v>PUNTA GORDA</v>
      </c>
      <c r="W464" t="str">
        <f t="shared" si="160"/>
        <v>FL</v>
      </c>
      <c r="X464" t="str">
        <f t="shared" si="161"/>
        <v>33950-8037</v>
      </c>
      <c r="Y464" t="str">
        <f t="shared" si="162"/>
        <v>ROBERT</v>
      </c>
      <c r="Z464" t="str">
        <f t="shared" si="163"/>
        <v>KOSS</v>
      </c>
      <c r="AA464" t="str">
        <f t="shared" si="164"/>
        <v>KEMO RANCHES NW4 OF LOT 68 &amp; 20' RD ESMT ON ALL FOUR SIDES CONT 1 0.00 ACRES</v>
      </c>
      <c r="AB464">
        <f t="shared" si="165"/>
        <v>10</v>
      </c>
      <c r="AC464" t="str">
        <f t="shared" si="166"/>
        <v>MOHAVE</v>
      </c>
      <c r="AI464">
        <f t="shared" si="153"/>
        <v>10</v>
      </c>
      <c r="AO464" t="s">
        <v>945</v>
      </c>
      <c r="AP464" t="s">
        <v>1766</v>
      </c>
      <c r="AQ464" t="s">
        <v>841</v>
      </c>
      <c r="AR464" t="s">
        <v>1767</v>
      </c>
      <c r="AS464" t="s">
        <v>240</v>
      </c>
      <c r="AT464">
        <v>49</v>
      </c>
      <c r="BC464" t="s">
        <v>1768</v>
      </c>
      <c r="BD464" t="s">
        <v>945</v>
      </c>
      <c r="BH464" t="s">
        <v>242</v>
      </c>
      <c r="BS464" t="s">
        <v>243</v>
      </c>
      <c r="BV464" t="s">
        <v>244</v>
      </c>
      <c r="BY464" t="s">
        <v>245</v>
      </c>
      <c r="CA464">
        <v>306</v>
      </c>
      <c r="CD464" t="s">
        <v>1769</v>
      </c>
      <c r="CE464" t="s">
        <v>302</v>
      </c>
      <c r="CG464" t="s">
        <v>1770</v>
      </c>
      <c r="CH464" t="s">
        <v>1770</v>
      </c>
      <c r="CI464" t="s">
        <v>1127</v>
      </c>
      <c r="CJ464" t="str">
        <f>"33950-8037"</f>
        <v>33950-8037</v>
      </c>
      <c r="CK464" t="s">
        <v>1771</v>
      </c>
      <c r="CL464" t="s">
        <v>1772</v>
      </c>
      <c r="CM464" t="s">
        <v>1773</v>
      </c>
      <c r="CN464" t="s">
        <v>254</v>
      </c>
      <c r="CO464" t="s">
        <v>5056</v>
      </c>
      <c r="CP464" t="str">
        <f>"319-07-004B"</f>
        <v>319-07-004B</v>
      </c>
      <c r="CQ464" t="str">
        <f>"31907004B"</f>
        <v>31907004B</v>
      </c>
      <c r="CR464" t="str">
        <f>"R31907004B"</f>
        <v>R31907004B</v>
      </c>
      <c r="CS464">
        <v>4015</v>
      </c>
      <c r="CX464" t="s">
        <v>498</v>
      </c>
      <c r="CY464" t="s">
        <v>499</v>
      </c>
      <c r="CZ464">
        <v>11</v>
      </c>
      <c r="DB464">
        <v>35.661389822161702</v>
      </c>
      <c r="DC464">
        <v>-114.277279057044</v>
      </c>
      <c r="DD464" t="s">
        <v>3030</v>
      </c>
      <c r="DK464" t="s">
        <v>3031</v>
      </c>
      <c r="DL464" t="s">
        <v>3031</v>
      </c>
      <c r="DO464" t="str">
        <f>"20|68"</f>
        <v>20|68</v>
      </c>
      <c r="DQ464">
        <v>0</v>
      </c>
      <c r="DR464">
        <v>0</v>
      </c>
      <c r="DS464">
        <v>0</v>
      </c>
      <c r="DT464">
        <v>0</v>
      </c>
      <c r="DW464">
        <v>0</v>
      </c>
      <c r="DX464">
        <v>0</v>
      </c>
      <c r="DZ464">
        <v>0</v>
      </c>
      <c r="EA464">
        <v>0</v>
      </c>
      <c r="EB464">
        <v>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L464">
        <v>0</v>
      </c>
      <c r="EN464">
        <v>0</v>
      </c>
      <c r="EP464">
        <v>0</v>
      </c>
      <c r="ER464">
        <v>0</v>
      </c>
      <c r="ET464">
        <v>0</v>
      </c>
      <c r="EY464">
        <v>0</v>
      </c>
      <c r="FA464">
        <v>0</v>
      </c>
      <c r="FL464">
        <v>0</v>
      </c>
      <c r="FQ464" t="s">
        <v>261</v>
      </c>
      <c r="FR464" t="s">
        <v>262</v>
      </c>
      <c r="FS464" t="s">
        <v>263</v>
      </c>
      <c r="FU464">
        <v>435600</v>
      </c>
      <c r="FV464">
        <v>10</v>
      </c>
      <c r="FW464">
        <v>0</v>
      </c>
      <c r="FX464">
        <v>0</v>
      </c>
      <c r="FY464">
        <v>0</v>
      </c>
      <c r="FZ464">
        <v>0</v>
      </c>
      <c r="GI464" t="s">
        <v>264</v>
      </c>
      <c r="GJ464" t="s">
        <v>502</v>
      </c>
      <c r="GK464" t="s">
        <v>503</v>
      </c>
      <c r="GL464" s="1">
        <v>40135</v>
      </c>
      <c r="GM464" t="s">
        <v>267</v>
      </c>
      <c r="GN464" t="str">
        <f t="shared" si="167"/>
        <v>FALSE</v>
      </c>
      <c r="GO464">
        <v>2022</v>
      </c>
      <c r="GP464">
        <v>2020</v>
      </c>
      <c r="GQ464">
        <v>1110</v>
      </c>
      <c r="GR464" t="s">
        <v>246</v>
      </c>
      <c r="GS464" t="s">
        <v>246</v>
      </c>
      <c r="GT464" t="s">
        <v>246</v>
      </c>
      <c r="GU464" t="s">
        <v>246</v>
      </c>
      <c r="GV464" t="s">
        <v>246</v>
      </c>
      <c r="GW464" t="s">
        <v>246</v>
      </c>
      <c r="GX464" t="s">
        <v>246</v>
      </c>
      <c r="GY464" t="s">
        <v>246</v>
      </c>
      <c r="GZ464" t="s">
        <v>246</v>
      </c>
      <c r="HA464" t="s">
        <v>246</v>
      </c>
      <c r="HB464" t="s">
        <v>246</v>
      </c>
      <c r="HC464" t="s">
        <v>246</v>
      </c>
      <c r="HD464" t="s">
        <v>246</v>
      </c>
      <c r="HE464" s="2">
        <v>1082</v>
      </c>
      <c r="HF464" s="2">
        <v>0</v>
      </c>
      <c r="HG464" s="2">
        <v>0</v>
      </c>
      <c r="HH464">
        <v>0</v>
      </c>
      <c r="HI464" s="2">
        <v>7214</v>
      </c>
      <c r="HJ464" s="2">
        <v>7214</v>
      </c>
      <c r="HK464" s="2">
        <v>0</v>
      </c>
      <c r="HL464">
        <v>0</v>
      </c>
      <c r="HM464" s="2">
        <v>0</v>
      </c>
      <c r="HN464" s="2">
        <v>0</v>
      </c>
      <c r="HO464" s="2">
        <v>0</v>
      </c>
      <c r="HP464">
        <v>0</v>
      </c>
      <c r="HQ464" s="2">
        <v>67.760000000000005</v>
      </c>
      <c r="HS464" s="2">
        <v>7214</v>
      </c>
      <c r="HV464" t="s">
        <v>315</v>
      </c>
      <c r="HY464" t="s">
        <v>316</v>
      </c>
      <c r="HZ464" t="s">
        <v>317</v>
      </c>
      <c r="IA464" t="s">
        <v>318</v>
      </c>
      <c r="IF464" t="str">
        <f>""</f>
        <v/>
      </c>
      <c r="IG464" t="str">
        <f>""</f>
        <v/>
      </c>
      <c r="IH464" t="str">
        <f>""</f>
        <v/>
      </c>
      <c r="II464" s="1">
        <v>37705</v>
      </c>
      <c r="IJ464" s="1">
        <v>37712</v>
      </c>
      <c r="IK464" s="2">
        <v>82500</v>
      </c>
      <c r="IL464" t="s">
        <v>566</v>
      </c>
      <c r="IM464" t="s">
        <v>362</v>
      </c>
      <c r="IN464" t="s">
        <v>945</v>
      </c>
      <c r="IP464" s="2">
        <v>82500</v>
      </c>
      <c r="IQ464" t="s">
        <v>569</v>
      </c>
      <c r="IR464">
        <v>6</v>
      </c>
      <c r="IS464" t="s">
        <v>570</v>
      </c>
      <c r="IT464" t="str">
        <f>"4433.849"</f>
        <v>4433.849</v>
      </c>
      <c r="IY464" t="str">
        <f>"                    "</f>
        <v xml:space="preserve">                    </v>
      </c>
      <c r="IZ464" t="s">
        <v>5057</v>
      </c>
      <c r="JB464" t="s">
        <v>271</v>
      </c>
      <c r="JD464" t="str">
        <f>"4433.847"</f>
        <v>4433.847</v>
      </c>
      <c r="JE464" t="str">
        <f>""</f>
        <v/>
      </c>
      <c r="JO464" t="str">
        <f>""</f>
        <v/>
      </c>
      <c r="JP464" t="str">
        <f>""</f>
        <v/>
      </c>
      <c r="JQ464" t="str">
        <f>HYPERLINK("https://web.datatree.com/?/property?propertyId=3722737")</f>
        <v>https://web.datatree.com/?/property?propertyId=3722737</v>
      </c>
    </row>
    <row r="465" spans="1:277" x14ac:dyDescent="0.25">
      <c r="A465">
        <v>463</v>
      </c>
      <c r="B465" s="15" t="s">
        <v>18833</v>
      </c>
      <c r="C465" s="15" t="s">
        <v>18832</v>
      </c>
      <c r="D465" s="15" t="s">
        <v>18834</v>
      </c>
      <c r="E465" s="15" t="s">
        <v>18835</v>
      </c>
      <c r="F465" s="15" t="s">
        <v>18836</v>
      </c>
      <c r="G465" s="15" t="s">
        <v>243</v>
      </c>
      <c r="H465" s="15">
        <v>85555</v>
      </c>
      <c r="I465" s="15" t="s">
        <v>18837</v>
      </c>
      <c r="J465" s="23" t="s">
        <v>18838</v>
      </c>
      <c r="K465" s="15" t="s">
        <v>18839</v>
      </c>
      <c r="L465" s="16" t="s">
        <v>18840</v>
      </c>
      <c r="M465" s="17" t="str">
        <f t="shared" si="151"/>
        <v>6/31/2022</v>
      </c>
      <c r="N465" s="15">
        <v>9657</v>
      </c>
      <c r="O465" s="18">
        <f t="shared" si="154"/>
        <v>0</v>
      </c>
      <c r="P465" s="19" t="str">
        <f t="shared" si="155"/>
        <v>$0.00</v>
      </c>
      <c r="Q465" s="16">
        <v>44834</v>
      </c>
      <c r="R465" s="19" t="str">
        <f t="shared" si="152"/>
        <v>09/30/22</v>
      </c>
      <c r="S465" t="str">
        <f t="shared" si="156"/>
        <v>MOHAVE</v>
      </c>
      <c r="T465" s="6" t="str">
        <f t="shared" si="157"/>
        <v>120-07-061</v>
      </c>
      <c r="U465" t="str">
        <f t="shared" si="158"/>
        <v xml:space="preserve">9400 HORSESHOE BAR RD </v>
      </c>
      <c r="V465" t="str">
        <f t="shared" si="159"/>
        <v>LOOMIS</v>
      </c>
      <c r="W465" t="str">
        <f t="shared" si="160"/>
        <v>CA</v>
      </c>
      <c r="X465" t="str">
        <f t="shared" si="161"/>
        <v>95650-9723</v>
      </c>
      <c r="Y465" t="str">
        <f t="shared" si="162"/>
        <v>DIANE</v>
      </c>
      <c r="Z465" t="str">
        <f t="shared" si="163"/>
        <v>NICHOLAS</v>
      </c>
      <c r="AA465" t="str">
        <f t="shared" si="164"/>
        <v>NE4 SW4 SE4 CONT 10 ACRES 120-07-027(120-07-060 &amp; 061)</v>
      </c>
      <c r="AB465">
        <f t="shared" si="165"/>
        <v>10</v>
      </c>
      <c r="AC465" t="str">
        <f t="shared" si="166"/>
        <v>MOHAVE</v>
      </c>
      <c r="AI465">
        <f t="shared" si="153"/>
        <v>10</v>
      </c>
      <c r="AO465" t="s">
        <v>5058</v>
      </c>
      <c r="AP465" t="s">
        <v>5059</v>
      </c>
      <c r="AQ465" t="s">
        <v>2791</v>
      </c>
      <c r="AR465" t="s">
        <v>2959</v>
      </c>
      <c r="AS465" t="s">
        <v>240</v>
      </c>
      <c r="AT465">
        <v>2</v>
      </c>
      <c r="BC465" t="s">
        <v>5060</v>
      </c>
      <c r="BD465" t="s">
        <v>5058</v>
      </c>
      <c r="BH465" t="s">
        <v>242</v>
      </c>
      <c r="BS465" t="s">
        <v>243</v>
      </c>
      <c r="BV465" t="s">
        <v>244</v>
      </c>
      <c r="BY465" t="s">
        <v>245</v>
      </c>
      <c r="CA465">
        <v>9400</v>
      </c>
      <c r="CD465" t="s">
        <v>5061</v>
      </c>
      <c r="CE465" t="s">
        <v>491</v>
      </c>
      <c r="CG465" t="s">
        <v>5062</v>
      </c>
      <c r="CH465" t="s">
        <v>5063</v>
      </c>
      <c r="CI465" t="s">
        <v>328</v>
      </c>
      <c r="CJ465" t="str">
        <f>"95650-9723"</f>
        <v>95650-9723</v>
      </c>
      <c r="CK465" t="s">
        <v>532</v>
      </c>
      <c r="CL465" t="s">
        <v>5064</v>
      </c>
      <c r="CM465" t="s">
        <v>5065</v>
      </c>
      <c r="CN465" t="s">
        <v>254</v>
      </c>
      <c r="CO465" t="s">
        <v>5066</v>
      </c>
      <c r="CP465" t="str">
        <f>"120-07-061"</f>
        <v>120-07-061</v>
      </c>
      <c r="CQ465" t="str">
        <f>"12007061"</f>
        <v>12007061</v>
      </c>
      <c r="CR465" t="str">
        <f>"R12007061"</f>
        <v>R12007061</v>
      </c>
      <c r="CS465">
        <v>4015</v>
      </c>
      <c r="CW465" t="s">
        <v>256</v>
      </c>
      <c r="CX465" t="s">
        <v>424</v>
      </c>
      <c r="CY465" t="s">
        <v>499</v>
      </c>
      <c r="CZ465">
        <v>11</v>
      </c>
      <c r="DB465">
        <v>34.6506344180996</v>
      </c>
      <c r="DC465">
        <v>-114.21691169478299</v>
      </c>
      <c r="DK465" t="s">
        <v>2436</v>
      </c>
      <c r="DL465" t="s">
        <v>2436</v>
      </c>
      <c r="DO465" t="str">
        <f>""</f>
        <v/>
      </c>
      <c r="DQ465">
        <v>0</v>
      </c>
      <c r="DR465">
        <v>0</v>
      </c>
      <c r="DS465">
        <v>0</v>
      </c>
      <c r="DT465">
        <v>0</v>
      </c>
      <c r="DW465">
        <v>0</v>
      </c>
      <c r="DX465">
        <v>0</v>
      </c>
      <c r="DZ465">
        <v>0</v>
      </c>
      <c r="EA465">
        <v>0</v>
      </c>
      <c r="EB465">
        <v>0</v>
      </c>
      <c r="EC465">
        <v>0</v>
      </c>
      <c r="ED465">
        <v>0</v>
      </c>
      <c r="EE465">
        <v>0</v>
      </c>
      <c r="EF465">
        <v>0</v>
      </c>
      <c r="EG465">
        <v>0</v>
      </c>
      <c r="EH465">
        <v>0</v>
      </c>
      <c r="EI465">
        <v>0</v>
      </c>
      <c r="EL465">
        <v>0</v>
      </c>
      <c r="EN465">
        <v>0</v>
      </c>
      <c r="EP465">
        <v>0</v>
      </c>
      <c r="ER465">
        <v>0</v>
      </c>
      <c r="ET465">
        <v>0</v>
      </c>
      <c r="EY465">
        <v>0</v>
      </c>
      <c r="FA465">
        <v>0</v>
      </c>
      <c r="FL465">
        <v>0</v>
      </c>
      <c r="FQ465" t="s">
        <v>261</v>
      </c>
      <c r="FR465" t="s">
        <v>354</v>
      </c>
      <c r="FS465" t="s">
        <v>355</v>
      </c>
      <c r="FU465">
        <v>435600</v>
      </c>
      <c r="FV465">
        <v>10</v>
      </c>
      <c r="FW465">
        <v>0</v>
      </c>
      <c r="FX465">
        <v>0</v>
      </c>
      <c r="FY465">
        <v>0</v>
      </c>
      <c r="FZ465">
        <v>0</v>
      </c>
      <c r="GI465" t="s">
        <v>264</v>
      </c>
      <c r="GJ465" t="s">
        <v>1469</v>
      </c>
      <c r="GK465" t="s">
        <v>1470</v>
      </c>
      <c r="GL465" s="1">
        <v>40135</v>
      </c>
      <c r="GM465" t="s">
        <v>267</v>
      </c>
      <c r="GN465" t="str">
        <f t="shared" si="167"/>
        <v>FALSE</v>
      </c>
      <c r="GO465">
        <v>2022</v>
      </c>
      <c r="GP465">
        <v>2020</v>
      </c>
      <c r="GQ465">
        <v>1200</v>
      </c>
      <c r="GR465" t="s">
        <v>246</v>
      </c>
      <c r="GS465" t="s">
        <v>246</v>
      </c>
      <c r="GT465" t="s">
        <v>246</v>
      </c>
      <c r="GU465" t="s">
        <v>246</v>
      </c>
      <c r="GV465" t="s">
        <v>246</v>
      </c>
      <c r="GW465" t="s">
        <v>246</v>
      </c>
      <c r="GX465" t="s">
        <v>246</v>
      </c>
      <c r="GY465" t="s">
        <v>246</v>
      </c>
      <c r="GZ465" t="s">
        <v>246</v>
      </c>
      <c r="HA465" t="s">
        <v>246</v>
      </c>
      <c r="HB465" t="s">
        <v>246</v>
      </c>
      <c r="HC465" t="s">
        <v>246</v>
      </c>
      <c r="HD465" t="s">
        <v>246</v>
      </c>
      <c r="HE465" s="2">
        <v>1160</v>
      </c>
      <c r="HF465" s="2">
        <v>0</v>
      </c>
      <c r="HG465" s="2">
        <v>0</v>
      </c>
      <c r="HH465">
        <v>0</v>
      </c>
      <c r="HI465" s="2">
        <v>7734</v>
      </c>
      <c r="HJ465" s="2">
        <v>7734</v>
      </c>
      <c r="HK465" s="2">
        <v>0</v>
      </c>
      <c r="HL465">
        <v>0</v>
      </c>
      <c r="HM465" s="2">
        <v>0</v>
      </c>
      <c r="HN465" s="2">
        <v>0</v>
      </c>
      <c r="HO465" s="2">
        <v>0</v>
      </c>
      <c r="HP465">
        <v>0</v>
      </c>
      <c r="HQ465" s="2">
        <v>68.52</v>
      </c>
      <c r="HS465" s="2">
        <v>7734</v>
      </c>
      <c r="HV465" t="s">
        <v>386</v>
      </c>
      <c r="HW465" t="s">
        <v>387</v>
      </c>
      <c r="HY465" t="s">
        <v>388</v>
      </c>
      <c r="HZ465" t="s">
        <v>388</v>
      </c>
      <c r="IA465" t="s">
        <v>389</v>
      </c>
      <c r="IB465" s="1">
        <v>41919</v>
      </c>
      <c r="IC465" s="1">
        <v>41939</v>
      </c>
      <c r="IE465" t="s">
        <v>4028</v>
      </c>
      <c r="IF465" t="str">
        <f>""</f>
        <v/>
      </c>
      <c r="IG465" t="str">
        <f>"2014.46500"</f>
        <v>2014.46500</v>
      </c>
      <c r="IH465" t="str">
        <f>""</f>
        <v/>
      </c>
      <c r="IT465" t="str">
        <f>""</f>
        <v/>
      </c>
      <c r="IY465" t="str">
        <f>""</f>
        <v/>
      </c>
      <c r="JB465" t="s">
        <v>271</v>
      </c>
      <c r="JD465" t="str">
        <f>""</f>
        <v/>
      </c>
      <c r="JE465" t="str">
        <f>""</f>
        <v/>
      </c>
      <c r="JO465" t="str">
        <f>""</f>
        <v/>
      </c>
      <c r="JP465" t="str">
        <f>""</f>
        <v/>
      </c>
      <c r="JQ465" t="str">
        <f>HYPERLINK("https://web.datatree.com/?/property?propertyId=3724565")</f>
        <v>https://web.datatree.com/?/property?propertyId=3724565</v>
      </c>
    </row>
    <row r="466" spans="1:277" x14ac:dyDescent="0.25">
      <c r="A466">
        <v>464</v>
      </c>
      <c r="B466" s="15" t="s">
        <v>18833</v>
      </c>
      <c r="C466" s="15" t="s">
        <v>18832</v>
      </c>
      <c r="D466" s="15" t="s">
        <v>18834</v>
      </c>
      <c r="E466" s="15" t="s">
        <v>18835</v>
      </c>
      <c r="F466" s="15" t="s">
        <v>18836</v>
      </c>
      <c r="G466" s="15" t="s">
        <v>243</v>
      </c>
      <c r="H466" s="15">
        <v>85555</v>
      </c>
      <c r="I466" s="15" t="s">
        <v>18837</v>
      </c>
      <c r="J466" s="23" t="s">
        <v>18838</v>
      </c>
      <c r="K466" s="15" t="s">
        <v>18839</v>
      </c>
      <c r="L466" s="16" t="s">
        <v>18840</v>
      </c>
      <c r="M466" s="17" t="str">
        <f t="shared" si="151"/>
        <v>6/31/2022</v>
      </c>
      <c r="N466" s="15">
        <v>9658</v>
      </c>
      <c r="O466" s="18">
        <f t="shared" si="154"/>
        <v>0</v>
      </c>
      <c r="P466" s="19" t="str">
        <f t="shared" si="155"/>
        <v>$0.00</v>
      </c>
      <c r="Q466" s="16">
        <v>44834</v>
      </c>
      <c r="R466" s="19" t="str">
        <f t="shared" si="152"/>
        <v>09/30/22</v>
      </c>
      <c r="S466" t="str">
        <f t="shared" si="156"/>
        <v>MOHAVE</v>
      </c>
      <c r="T466" s="6" t="str">
        <f t="shared" si="157"/>
        <v>402-43-071</v>
      </c>
      <c r="U466" t="str">
        <f t="shared" si="158"/>
        <v xml:space="preserve">PO BOX 39708 </v>
      </c>
      <c r="V466" t="str">
        <f t="shared" si="159"/>
        <v>NINILCHIK</v>
      </c>
      <c r="W466" t="str">
        <f t="shared" si="160"/>
        <v>AK</v>
      </c>
      <c r="X466" t="str">
        <f t="shared" si="161"/>
        <v>99639</v>
      </c>
      <c r="Y466" t="str">
        <f t="shared" si="162"/>
        <v>JOHN</v>
      </c>
      <c r="Z466" t="str">
        <f t="shared" si="163"/>
        <v>RALL</v>
      </c>
      <c r="AA466" t="str">
        <f t="shared" si="164"/>
        <v>T 40N R 16W SEC 36. SW4 SE4 SE4 25' R/W ESMT ON N E S &amp; W CONT 1 0 ACRES</v>
      </c>
      <c r="AB466">
        <f t="shared" si="165"/>
        <v>10</v>
      </c>
      <c r="AC466" t="str">
        <f t="shared" si="166"/>
        <v>MOHAVE</v>
      </c>
      <c r="AI466">
        <f t="shared" si="153"/>
        <v>10</v>
      </c>
      <c r="AO466" t="s">
        <v>5067</v>
      </c>
      <c r="AP466" t="s">
        <v>469</v>
      </c>
      <c r="AQ466" t="s">
        <v>469</v>
      </c>
      <c r="AR466" t="s">
        <v>5068</v>
      </c>
      <c r="AS466" t="s">
        <v>240</v>
      </c>
      <c r="AT466">
        <v>12</v>
      </c>
      <c r="AU466" t="s">
        <v>5069</v>
      </c>
      <c r="AV466" t="s">
        <v>5070</v>
      </c>
      <c r="AW466" t="s">
        <v>5070</v>
      </c>
      <c r="AX466" t="s">
        <v>5068</v>
      </c>
      <c r="AY466" t="s">
        <v>240</v>
      </c>
      <c r="AZ466">
        <v>8</v>
      </c>
      <c r="BC466" t="s">
        <v>5071</v>
      </c>
      <c r="BD466" t="s">
        <v>5072</v>
      </c>
      <c r="BH466" t="s">
        <v>242</v>
      </c>
      <c r="BS466" t="s">
        <v>243</v>
      </c>
      <c r="BV466" t="s">
        <v>244</v>
      </c>
      <c r="BY466" t="s">
        <v>245</v>
      </c>
      <c r="CD466" t="s">
        <v>5073</v>
      </c>
      <c r="CG466" t="s">
        <v>5074</v>
      </c>
      <c r="CH466" t="s">
        <v>5074</v>
      </c>
      <c r="CI466" t="s">
        <v>2431</v>
      </c>
      <c r="CJ466" t="str">
        <f>"99639"</f>
        <v>99639</v>
      </c>
      <c r="CK466" t="s">
        <v>1298</v>
      </c>
      <c r="CL466" t="s">
        <v>5075</v>
      </c>
      <c r="CM466" t="s">
        <v>5076</v>
      </c>
      <c r="CN466" t="s">
        <v>254</v>
      </c>
      <c r="CO466" t="s">
        <v>5077</v>
      </c>
      <c r="CP466" t="str">
        <f>"402-43-071"</f>
        <v>402-43-071</v>
      </c>
      <c r="CQ466" t="str">
        <f>"40243071"</f>
        <v>40243071</v>
      </c>
      <c r="CR466" t="str">
        <f>"R40243071"</f>
        <v>R40243071</v>
      </c>
      <c r="CS466">
        <v>4015</v>
      </c>
      <c r="CX466" t="s">
        <v>1008</v>
      </c>
      <c r="CY466" t="s">
        <v>351</v>
      </c>
      <c r="CZ466">
        <v>36</v>
      </c>
      <c r="DB466">
        <v>36.817018630038604</v>
      </c>
      <c r="DC466">
        <v>-113.967893658375</v>
      </c>
      <c r="DK466" t="s">
        <v>1009</v>
      </c>
      <c r="DL466" t="s">
        <v>1009</v>
      </c>
      <c r="DO466" t="str">
        <f>""</f>
        <v/>
      </c>
      <c r="DQ466">
        <v>0</v>
      </c>
      <c r="DR466">
        <v>0</v>
      </c>
      <c r="DS466">
        <v>0</v>
      </c>
      <c r="DT466">
        <v>0</v>
      </c>
      <c r="DW466">
        <v>0</v>
      </c>
      <c r="DX466">
        <v>0</v>
      </c>
      <c r="DZ466">
        <v>0</v>
      </c>
      <c r="EA466">
        <v>0</v>
      </c>
      <c r="EB466">
        <v>0</v>
      </c>
      <c r="EC466">
        <v>0</v>
      </c>
      <c r="ED466">
        <v>0</v>
      </c>
      <c r="EE466">
        <v>0</v>
      </c>
      <c r="EF466">
        <v>0</v>
      </c>
      <c r="EG466">
        <v>0</v>
      </c>
      <c r="EH466">
        <v>0</v>
      </c>
      <c r="EI466">
        <v>0</v>
      </c>
      <c r="EL466">
        <v>0</v>
      </c>
      <c r="EN466">
        <v>0</v>
      </c>
      <c r="EP466">
        <v>0</v>
      </c>
      <c r="ER466">
        <v>0</v>
      </c>
      <c r="ET466">
        <v>0</v>
      </c>
      <c r="EY466">
        <v>0</v>
      </c>
      <c r="FA466">
        <v>0</v>
      </c>
      <c r="FL466">
        <v>0</v>
      </c>
      <c r="FQ466" t="s">
        <v>261</v>
      </c>
      <c r="FR466" t="s">
        <v>354</v>
      </c>
      <c r="FS466" t="s">
        <v>355</v>
      </c>
      <c r="FU466">
        <v>435600</v>
      </c>
      <c r="FV466">
        <v>10</v>
      </c>
      <c r="FW466">
        <v>0</v>
      </c>
      <c r="FX466">
        <v>0</v>
      </c>
      <c r="FY466">
        <v>0</v>
      </c>
      <c r="FZ466">
        <v>0</v>
      </c>
      <c r="GI466" t="s">
        <v>264</v>
      </c>
      <c r="GJ466" t="s">
        <v>5078</v>
      </c>
      <c r="GK466" t="s">
        <v>5079</v>
      </c>
      <c r="GL466" s="1">
        <v>40135</v>
      </c>
      <c r="GM466" t="s">
        <v>267</v>
      </c>
      <c r="GN466" t="str">
        <f t="shared" si="167"/>
        <v>FALSE</v>
      </c>
      <c r="GO466">
        <v>2022</v>
      </c>
      <c r="GP466">
        <v>2020</v>
      </c>
      <c r="GQ466">
        <v>902</v>
      </c>
      <c r="GR466" t="s">
        <v>246</v>
      </c>
      <c r="GS466" t="s">
        <v>246</v>
      </c>
      <c r="GT466" t="s">
        <v>246</v>
      </c>
      <c r="GU466" t="s">
        <v>246</v>
      </c>
      <c r="GV466" t="s">
        <v>246</v>
      </c>
      <c r="GW466" t="s">
        <v>246</v>
      </c>
      <c r="GX466" t="s">
        <v>246</v>
      </c>
      <c r="GY466" t="s">
        <v>246</v>
      </c>
      <c r="GZ466" t="s">
        <v>246</v>
      </c>
      <c r="HA466" t="s">
        <v>246</v>
      </c>
      <c r="HB466" t="s">
        <v>246</v>
      </c>
      <c r="HC466" t="s">
        <v>246</v>
      </c>
      <c r="HD466" t="s">
        <v>246</v>
      </c>
      <c r="HE466" s="2">
        <v>4428</v>
      </c>
      <c r="HF466" s="2">
        <v>0</v>
      </c>
      <c r="HG466" s="2">
        <v>0</v>
      </c>
      <c r="HH466">
        <v>0</v>
      </c>
      <c r="HI466" s="2">
        <v>29520</v>
      </c>
      <c r="HJ466" s="2">
        <v>29520</v>
      </c>
      <c r="HK466" s="2">
        <v>0</v>
      </c>
      <c r="HL466">
        <v>0</v>
      </c>
      <c r="HM466" s="2">
        <v>0</v>
      </c>
      <c r="HN466" s="2">
        <v>0</v>
      </c>
      <c r="HO466" s="2">
        <v>0</v>
      </c>
      <c r="HP466">
        <v>0</v>
      </c>
      <c r="HQ466" s="2">
        <v>398.8</v>
      </c>
      <c r="HS466" s="2">
        <v>29520</v>
      </c>
      <c r="HV466" t="s">
        <v>776</v>
      </c>
      <c r="HY466" t="s">
        <v>777</v>
      </c>
      <c r="HZ466" t="s">
        <v>778</v>
      </c>
      <c r="IA466" t="s">
        <v>778</v>
      </c>
      <c r="IF466" t="str">
        <f>""</f>
        <v/>
      </c>
      <c r="IG466" t="str">
        <f>""</f>
        <v/>
      </c>
      <c r="IH466" t="str">
        <f>""</f>
        <v/>
      </c>
      <c r="II466" s="1">
        <v>43390</v>
      </c>
      <c r="IJ466" s="1">
        <v>43396</v>
      </c>
      <c r="IK466" s="2">
        <v>35580</v>
      </c>
      <c r="IM466" t="s">
        <v>270</v>
      </c>
      <c r="IN466" t="s">
        <v>1012</v>
      </c>
      <c r="IT466" t="str">
        <f>""</f>
        <v/>
      </c>
      <c r="IY466" t="str">
        <f>""</f>
        <v/>
      </c>
      <c r="JA466" t="s">
        <v>780</v>
      </c>
      <c r="JB466" t="s">
        <v>271</v>
      </c>
      <c r="JD466" t="str">
        <f>"2018.52729"</f>
        <v>2018.52729</v>
      </c>
      <c r="JE466" t="str">
        <f>""</f>
        <v/>
      </c>
      <c r="JF466" s="1">
        <v>43105</v>
      </c>
      <c r="JG466" s="1">
        <v>43145</v>
      </c>
      <c r="JH466" s="2">
        <v>35000</v>
      </c>
      <c r="JI466" t="s">
        <v>270</v>
      </c>
      <c r="JO466" t="str">
        <f>"2018.7347"</f>
        <v>2018.7347</v>
      </c>
      <c r="JP466" t="str">
        <f>""</f>
        <v/>
      </c>
      <c r="JQ466" t="str">
        <f>HYPERLINK("https://web.datatree.com/?/property?propertyId=3832724")</f>
        <v>https://web.datatree.com/?/property?propertyId=3832724</v>
      </c>
    </row>
    <row r="467" spans="1:277" x14ac:dyDescent="0.25">
      <c r="A467">
        <v>465</v>
      </c>
      <c r="B467" s="15" t="s">
        <v>18833</v>
      </c>
      <c r="C467" s="15" t="s">
        <v>18832</v>
      </c>
      <c r="D467" s="15" t="s">
        <v>18834</v>
      </c>
      <c r="E467" s="15" t="s">
        <v>18835</v>
      </c>
      <c r="F467" s="15" t="s">
        <v>18836</v>
      </c>
      <c r="G467" s="15" t="s">
        <v>243</v>
      </c>
      <c r="H467" s="15">
        <v>85555</v>
      </c>
      <c r="I467" s="15" t="s">
        <v>18837</v>
      </c>
      <c r="J467" s="23" t="s">
        <v>18838</v>
      </c>
      <c r="K467" s="15" t="s">
        <v>18839</v>
      </c>
      <c r="L467" s="16" t="s">
        <v>18840</v>
      </c>
      <c r="M467" s="17" t="str">
        <f t="shared" si="151"/>
        <v>6/31/2022</v>
      </c>
      <c r="N467" s="15">
        <v>9659</v>
      </c>
      <c r="O467" s="18">
        <f t="shared" si="154"/>
        <v>0</v>
      </c>
      <c r="P467" s="19" t="str">
        <f t="shared" si="155"/>
        <v>$0.00</v>
      </c>
      <c r="Q467" s="16">
        <v>44834</v>
      </c>
      <c r="R467" s="19" t="str">
        <f t="shared" si="152"/>
        <v>09/30/22</v>
      </c>
      <c r="S467" t="str">
        <f t="shared" si="156"/>
        <v>MOHAVE</v>
      </c>
      <c r="T467" s="6" t="str">
        <f t="shared" si="157"/>
        <v>338-08-351K</v>
      </c>
      <c r="U467" t="str">
        <f t="shared" si="158"/>
        <v xml:space="preserve">7715 CORONA AVE </v>
      </c>
      <c r="V467" t="str">
        <f t="shared" si="159"/>
        <v>HESPERIA</v>
      </c>
      <c r="W467" t="str">
        <f t="shared" si="160"/>
        <v>CA</v>
      </c>
      <c r="X467" t="str">
        <f t="shared" si="161"/>
        <v>92345-7442</v>
      </c>
      <c r="Y467" t="str">
        <f t="shared" si="162"/>
        <v>GABRIEL</v>
      </c>
      <c r="Z467" t="str">
        <f t="shared" si="163"/>
        <v>LOPEZ</v>
      </c>
      <c r="AA467" t="str">
        <f t="shared" si="164"/>
        <v>LAKE MEAD CITY UNIT NO 31 30 16 NE4 SE4 SE4 CONT 10AC</v>
      </c>
      <c r="AB467">
        <f t="shared" si="165"/>
        <v>10</v>
      </c>
      <c r="AC467" t="str">
        <f t="shared" si="166"/>
        <v>MOHAVE</v>
      </c>
      <c r="AI467">
        <f t="shared" si="153"/>
        <v>10</v>
      </c>
      <c r="AO467" t="s">
        <v>5080</v>
      </c>
      <c r="AP467" t="s">
        <v>5081</v>
      </c>
      <c r="AQ467" t="s">
        <v>5081</v>
      </c>
      <c r="AR467" t="s">
        <v>3419</v>
      </c>
      <c r="AS467" t="s">
        <v>240</v>
      </c>
      <c r="AT467">
        <v>1</v>
      </c>
      <c r="AU467" t="s">
        <v>5082</v>
      </c>
      <c r="AV467" t="s">
        <v>5083</v>
      </c>
      <c r="AW467" t="s">
        <v>5084</v>
      </c>
      <c r="AX467" t="s">
        <v>3419</v>
      </c>
      <c r="AY467" t="s">
        <v>240</v>
      </c>
      <c r="AZ467">
        <v>1</v>
      </c>
      <c r="BC467" t="s">
        <v>5085</v>
      </c>
      <c r="BD467" t="s">
        <v>5086</v>
      </c>
      <c r="BE467" t="s">
        <v>1421</v>
      </c>
      <c r="BF467" t="s">
        <v>2309</v>
      </c>
      <c r="BH467" t="s">
        <v>242</v>
      </c>
      <c r="BI467" t="s">
        <v>613</v>
      </c>
      <c r="BS467" t="s">
        <v>243</v>
      </c>
      <c r="BV467" t="s">
        <v>244</v>
      </c>
      <c r="BY467" t="s">
        <v>245</v>
      </c>
      <c r="CA467">
        <v>7715</v>
      </c>
      <c r="CD467" t="s">
        <v>5087</v>
      </c>
      <c r="CE467" t="s">
        <v>248</v>
      </c>
      <c r="CG467" t="s">
        <v>5088</v>
      </c>
      <c r="CH467" t="s">
        <v>5088</v>
      </c>
      <c r="CI467" t="s">
        <v>328</v>
      </c>
      <c r="CJ467" t="str">
        <f>"92345-7442"</f>
        <v>92345-7442</v>
      </c>
      <c r="CK467" t="s">
        <v>5089</v>
      </c>
      <c r="CL467" t="s">
        <v>5090</v>
      </c>
      <c r="CM467" t="s">
        <v>5091</v>
      </c>
      <c r="CN467" t="s">
        <v>254</v>
      </c>
      <c r="CO467" t="s">
        <v>5092</v>
      </c>
      <c r="CP467" t="str">
        <f>"338-08-351K"</f>
        <v>338-08-351K</v>
      </c>
      <c r="CQ467" t="str">
        <f>"33808351K"</f>
        <v>33808351K</v>
      </c>
      <c r="CR467" t="str">
        <f>"R33808351"</f>
        <v>R33808351</v>
      </c>
      <c r="CS467">
        <v>4015</v>
      </c>
      <c r="CX467" t="s">
        <v>1023</v>
      </c>
      <c r="CY467" t="s">
        <v>351</v>
      </c>
      <c r="CZ467">
        <v>31</v>
      </c>
      <c r="DB467">
        <v>35.9407865179138</v>
      </c>
      <c r="DC467">
        <v>-114.03395954991799</v>
      </c>
      <c r="DD467" t="s">
        <v>2448</v>
      </c>
      <c r="DK467" t="s">
        <v>2449</v>
      </c>
      <c r="DL467" t="s">
        <v>2449</v>
      </c>
      <c r="DO467" t="str">
        <f>""</f>
        <v/>
      </c>
      <c r="DQ467">
        <v>0</v>
      </c>
      <c r="DR467">
        <v>0</v>
      </c>
      <c r="DS467">
        <v>0</v>
      </c>
      <c r="DT467">
        <v>0</v>
      </c>
      <c r="DW467">
        <v>0</v>
      </c>
      <c r="DX467">
        <v>0</v>
      </c>
      <c r="DZ467">
        <v>0</v>
      </c>
      <c r="EA467">
        <v>0</v>
      </c>
      <c r="EB467">
        <v>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L467">
        <v>0</v>
      </c>
      <c r="EN467">
        <v>0</v>
      </c>
      <c r="EP467">
        <v>0</v>
      </c>
      <c r="ER467">
        <v>0</v>
      </c>
      <c r="ET467">
        <v>0</v>
      </c>
      <c r="EY467">
        <v>0</v>
      </c>
      <c r="FA467">
        <v>0</v>
      </c>
      <c r="FL467">
        <v>0</v>
      </c>
      <c r="FQ467" t="s">
        <v>261</v>
      </c>
      <c r="FR467" t="s">
        <v>262</v>
      </c>
      <c r="FS467" t="s">
        <v>263</v>
      </c>
      <c r="FU467">
        <v>435600</v>
      </c>
      <c r="FV467">
        <v>10</v>
      </c>
      <c r="FW467">
        <v>0</v>
      </c>
      <c r="FX467">
        <v>0</v>
      </c>
      <c r="FY467">
        <v>0</v>
      </c>
      <c r="FZ467">
        <v>0</v>
      </c>
      <c r="GI467" t="s">
        <v>407</v>
      </c>
      <c r="GJ467" t="s">
        <v>2211</v>
      </c>
      <c r="GK467" t="s">
        <v>2212</v>
      </c>
      <c r="GL467" s="1">
        <v>40135</v>
      </c>
      <c r="GM467" t="s">
        <v>267</v>
      </c>
      <c r="GN467" t="str">
        <f>"TRUE"</f>
        <v>TRUE</v>
      </c>
      <c r="GO467">
        <v>2022</v>
      </c>
      <c r="GP467">
        <v>2020</v>
      </c>
      <c r="GQ467">
        <v>400</v>
      </c>
      <c r="GR467" t="s">
        <v>246</v>
      </c>
      <c r="GS467" t="s">
        <v>246</v>
      </c>
      <c r="GT467" t="s">
        <v>246</v>
      </c>
      <c r="GU467" t="s">
        <v>246</v>
      </c>
      <c r="GV467" t="s">
        <v>246</v>
      </c>
      <c r="GW467" t="s">
        <v>246</v>
      </c>
      <c r="GX467" t="s">
        <v>246</v>
      </c>
      <c r="GY467" t="s">
        <v>246</v>
      </c>
      <c r="GZ467" t="s">
        <v>246</v>
      </c>
      <c r="HA467" t="s">
        <v>246</v>
      </c>
      <c r="HB467" t="s">
        <v>246</v>
      </c>
      <c r="HC467" t="s">
        <v>246</v>
      </c>
      <c r="HD467" t="s">
        <v>246</v>
      </c>
      <c r="HE467" s="2">
        <v>618</v>
      </c>
      <c r="HF467" s="2">
        <v>0</v>
      </c>
      <c r="HG467" s="2">
        <v>0</v>
      </c>
      <c r="HH467">
        <v>0</v>
      </c>
      <c r="HI467" s="2">
        <v>4119</v>
      </c>
      <c r="HJ467" s="2">
        <v>4119</v>
      </c>
      <c r="HK467" s="2">
        <v>0</v>
      </c>
      <c r="HL467">
        <v>0</v>
      </c>
      <c r="HM467" s="2">
        <v>0</v>
      </c>
      <c r="HN467" s="2">
        <v>0</v>
      </c>
      <c r="HO467" s="2">
        <v>0</v>
      </c>
      <c r="HP467">
        <v>0</v>
      </c>
      <c r="HQ467" s="2">
        <v>50.32</v>
      </c>
      <c r="HS467" s="2">
        <v>4119</v>
      </c>
      <c r="HV467" t="s">
        <v>315</v>
      </c>
      <c r="HY467" t="s">
        <v>316</v>
      </c>
      <c r="HZ467" t="s">
        <v>317</v>
      </c>
      <c r="IA467" t="s">
        <v>318</v>
      </c>
      <c r="IF467" t="str">
        <f>""</f>
        <v/>
      </c>
      <c r="IG467" t="str">
        <f>""</f>
        <v/>
      </c>
      <c r="IH467" t="str">
        <f>""</f>
        <v/>
      </c>
      <c r="II467" s="1">
        <v>44096</v>
      </c>
      <c r="IJ467" s="1">
        <v>44106</v>
      </c>
      <c r="IK467" s="2">
        <v>4000</v>
      </c>
      <c r="IM467" t="s">
        <v>270</v>
      </c>
      <c r="IN467" t="s">
        <v>5093</v>
      </c>
      <c r="IT467" t="str">
        <f>""</f>
        <v/>
      </c>
      <c r="IY467" t="str">
        <f>""</f>
        <v/>
      </c>
      <c r="JA467" t="s">
        <v>5094</v>
      </c>
      <c r="JB467" t="s">
        <v>271</v>
      </c>
      <c r="JD467" t="str">
        <f>"2020.57080"</f>
        <v>2020.57080</v>
      </c>
      <c r="JE467" t="str">
        <f>""</f>
        <v/>
      </c>
      <c r="JF467" s="1">
        <v>42928</v>
      </c>
      <c r="JG467" s="1">
        <v>42947</v>
      </c>
      <c r="JH467" s="2">
        <v>2800</v>
      </c>
      <c r="JI467" t="s">
        <v>270</v>
      </c>
      <c r="JO467" t="str">
        <f>"2017.36095"</f>
        <v>2017.36095</v>
      </c>
      <c r="JP467" t="str">
        <f>""</f>
        <v/>
      </c>
      <c r="JQ467" t="str">
        <f>HYPERLINK("https://web.datatree.com/?/property?propertyId=3800882")</f>
        <v>https://web.datatree.com/?/property?propertyId=3800882</v>
      </c>
    </row>
    <row r="468" spans="1:277" x14ac:dyDescent="0.25">
      <c r="A468">
        <v>466</v>
      </c>
      <c r="B468" s="15" t="s">
        <v>18833</v>
      </c>
      <c r="C468" s="15" t="s">
        <v>18832</v>
      </c>
      <c r="D468" s="15" t="s">
        <v>18834</v>
      </c>
      <c r="E468" s="15" t="s">
        <v>18835</v>
      </c>
      <c r="F468" s="15" t="s">
        <v>18836</v>
      </c>
      <c r="G468" s="15" t="s">
        <v>243</v>
      </c>
      <c r="H468" s="15">
        <v>85555</v>
      </c>
      <c r="I468" s="15" t="s">
        <v>18837</v>
      </c>
      <c r="J468" s="23" t="s">
        <v>18838</v>
      </c>
      <c r="K468" s="15" t="s">
        <v>18839</v>
      </c>
      <c r="L468" s="16" t="s">
        <v>18840</v>
      </c>
      <c r="M468" s="17" t="str">
        <f t="shared" si="151"/>
        <v>6/31/2022</v>
      </c>
      <c r="N468" s="15">
        <v>9660</v>
      </c>
      <c r="O468" s="18">
        <f t="shared" si="154"/>
        <v>0</v>
      </c>
      <c r="P468" s="19" t="str">
        <f t="shared" si="155"/>
        <v>$0.00</v>
      </c>
      <c r="Q468" s="16">
        <v>44834</v>
      </c>
      <c r="R468" s="19" t="str">
        <f t="shared" si="152"/>
        <v>09/30/22</v>
      </c>
      <c r="S468" t="str">
        <f t="shared" si="156"/>
        <v>MOHAVE</v>
      </c>
      <c r="T468" s="6" t="str">
        <f t="shared" si="157"/>
        <v>351-10-007A</v>
      </c>
      <c r="U468" t="str">
        <f t="shared" si="158"/>
        <v xml:space="preserve">1129 COLGATE LN </v>
      </c>
      <c r="V468" t="str">
        <f t="shared" si="159"/>
        <v>LAS VEGAS</v>
      </c>
      <c r="W468" t="str">
        <f t="shared" si="160"/>
        <v>NV</v>
      </c>
      <c r="X468" t="str">
        <f t="shared" si="161"/>
        <v>89110-6710</v>
      </c>
      <c r="Y468" t="str">
        <f t="shared" si="162"/>
        <v>JAIME</v>
      </c>
      <c r="Z468" t="str">
        <f t="shared" si="163"/>
        <v>AVILA</v>
      </c>
      <c r="AA468" t="str">
        <f t="shared" si="164"/>
        <v>GATEWAY ACRES TRACT 6 LOTS 7 &amp; 10 CONT 10 ACRES 307-52-007(307-52 -007 A B &amp; C)</v>
      </c>
      <c r="AB468">
        <f t="shared" si="165"/>
        <v>10</v>
      </c>
      <c r="AC468" t="str">
        <f t="shared" si="166"/>
        <v>MOHAVE</v>
      </c>
      <c r="AI468">
        <f t="shared" si="153"/>
        <v>10</v>
      </c>
      <c r="AO468" t="s">
        <v>5095</v>
      </c>
      <c r="AP468" t="s">
        <v>5096</v>
      </c>
      <c r="AQ468" t="s">
        <v>5096</v>
      </c>
      <c r="AR468" t="s">
        <v>5097</v>
      </c>
      <c r="AS468" t="s">
        <v>240</v>
      </c>
      <c r="AT468">
        <v>2</v>
      </c>
      <c r="AU468" t="s">
        <v>5098</v>
      </c>
      <c r="AV468" t="s">
        <v>5099</v>
      </c>
      <c r="AW468" t="s">
        <v>5099</v>
      </c>
      <c r="AX468" t="s">
        <v>5097</v>
      </c>
      <c r="AY468" t="s">
        <v>240</v>
      </c>
      <c r="AZ468">
        <v>2</v>
      </c>
      <c r="BC468" t="s">
        <v>5100</v>
      </c>
      <c r="BD468" t="s">
        <v>5101</v>
      </c>
      <c r="BH468" t="s">
        <v>242</v>
      </c>
      <c r="BS468" t="s">
        <v>243</v>
      </c>
      <c r="BV468" t="s">
        <v>244</v>
      </c>
      <c r="BY468" t="s">
        <v>245</v>
      </c>
      <c r="CA468">
        <v>1129</v>
      </c>
      <c r="CD468" t="s">
        <v>5102</v>
      </c>
      <c r="CE468" t="s">
        <v>419</v>
      </c>
      <c r="CG468" t="s">
        <v>398</v>
      </c>
      <c r="CH468" t="s">
        <v>399</v>
      </c>
      <c r="CI468" t="s">
        <v>400</v>
      </c>
      <c r="CJ468" t="str">
        <f>"89110-6710"</f>
        <v>89110-6710</v>
      </c>
      <c r="CK468" t="s">
        <v>5103</v>
      </c>
      <c r="CL468" t="s">
        <v>5104</v>
      </c>
      <c r="CM468" t="s">
        <v>5105</v>
      </c>
      <c r="CN468" t="s">
        <v>254</v>
      </c>
      <c r="CO468" t="s">
        <v>5106</v>
      </c>
      <c r="CP468" t="str">
        <f>"351-10-007A"</f>
        <v>351-10-007A</v>
      </c>
      <c r="CQ468" t="str">
        <f>"35110007A"</f>
        <v>35110007A</v>
      </c>
      <c r="CR468" t="str">
        <f>"R35110007"</f>
        <v>R35110007</v>
      </c>
      <c r="CS468">
        <v>4015</v>
      </c>
      <c r="CX468" t="s">
        <v>333</v>
      </c>
      <c r="CY468" t="s">
        <v>310</v>
      </c>
      <c r="CZ468">
        <v>11</v>
      </c>
      <c r="DB468">
        <v>35.489056968174999</v>
      </c>
      <c r="DC468">
        <v>-114.391908252314</v>
      </c>
      <c r="DD468" t="s">
        <v>334</v>
      </c>
      <c r="DE468">
        <v>6</v>
      </c>
      <c r="DK468" t="s">
        <v>335</v>
      </c>
      <c r="DL468" t="s">
        <v>335</v>
      </c>
      <c r="DO468" t="str">
        <f>"7|10"</f>
        <v>7|10</v>
      </c>
      <c r="DQ468">
        <v>0</v>
      </c>
      <c r="DR468">
        <v>0</v>
      </c>
      <c r="DS468">
        <v>0</v>
      </c>
      <c r="DT468">
        <v>0</v>
      </c>
      <c r="DW468">
        <v>0</v>
      </c>
      <c r="DX468">
        <v>0</v>
      </c>
      <c r="DZ468">
        <v>0</v>
      </c>
      <c r="EA468">
        <v>0</v>
      </c>
      <c r="EB468">
        <v>0</v>
      </c>
      <c r="EC468">
        <v>0</v>
      </c>
      <c r="ED468">
        <v>0</v>
      </c>
      <c r="EE468">
        <v>0</v>
      </c>
      <c r="EF468">
        <v>0</v>
      </c>
      <c r="EG468">
        <v>0</v>
      </c>
      <c r="EH468">
        <v>0</v>
      </c>
      <c r="EI468">
        <v>0</v>
      </c>
      <c r="EL468">
        <v>0</v>
      </c>
      <c r="EN468">
        <v>0</v>
      </c>
      <c r="EP468">
        <v>0</v>
      </c>
      <c r="ER468">
        <v>0</v>
      </c>
      <c r="ET468">
        <v>0</v>
      </c>
      <c r="EY468">
        <v>0</v>
      </c>
      <c r="FA468">
        <v>0</v>
      </c>
      <c r="FL468">
        <v>0</v>
      </c>
      <c r="FQ468" t="s">
        <v>336</v>
      </c>
      <c r="FR468" t="s">
        <v>337</v>
      </c>
      <c r="FS468" t="s">
        <v>338</v>
      </c>
      <c r="FU468">
        <v>435600</v>
      </c>
      <c r="FV468">
        <v>10</v>
      </c>
      <c r="FW468">
        <v>0</v>
      </c>
      <c r="FX468">
        <v>0</v>
      </c>
      <c r="FY468">
        <v>0</v>
      </c>
      <c r="FZ468">
        <v>0</v>
      </c>
      <c r="GI468" t="s">
        <v>264</v>
      </c>
      <c r="GJ468" t="s">
        <v>339</v>
      </c>
      <c r="GK468" t="s">
        <v>340</v>
      </c>
      <c r="GL468" s="1">
        <v>40135</v>
      </c>
      <c r="GM468" t="s">
        <v>267</v>
      </c>
      <c r="GN468" t="str">
        <f t="shared" ref="GN468:GN479" si="168">"FALSE"</f>
        <v>FALSE</v>
      </c>
      <c r="GO468">
        <v>2022</v>
      </c>
      <c r="GP468">
        <v>2020</v>
      </c>
      <c r="GQ468">
        <v>400</v>
      </c>
      <c r="GR468" t="s">
        <v>246</v>
      </c>
      <c r="GS468" t="s">
        <v>246</v>
      </c>
      <c r="GT468" t="s">
        <v>246</v>
      </c>
      <c r="GU468" t="s">
        <v>246</v>
      </c>
      <c r="GV468" t="s">
        <v>246</v>
      </c>
      <c r="GW468" t="s">
        <v>246</v>
      </c>
      <c r="GX468" t="s">
        <v>246</v>
      </c>
      <c r="GY468" t="s">
        <v>246</v>
      </c>
      <c r="GZ468" t="s">
        <v>246</v>
      </c>
      <c r="HA468" t="s">
        <v>246</v>
      </c>
      <c r="HB468" t="s">
        <v>246</v>
      </c>
      <c r="HC468" t="s">
        <v>246</v>
      </c>
      <c r="HD468" t="s">
        <v>246</v>
      </c>
      <c r="HE468" s="2">
        <v>1055</v>
      </c>
      <c r="HF468" s="2">
        <v>0</v>
      </c>
      <c r="HG468" s="2">
        <v>0</v>
      </c>
      <c r="HH468">
        <v>0</v>
      </c>
      <c r="HI468" s="2">
        <v>7031</v>
      </c>
      <c r="HJ468" s="2">
        <v>7031</v>
      </c>
      <c r="HK468" s="2">
        <v>0</v>
      </c>
      <c r="HL468">
        <v>0</v>
      </c>
      <c r="HM468" s="2">
        <v>0</v>
      </c>
      <c r="HN468" s="2">
        <v>0</v>
      </c>
      <c r="HO468" s="2">
        <v>0</v>
      </c>
      <c r="HP468">
        <v>0</v>
      </c>
      <c r="HQ468" s="2">
        <v>156.08000000000001</v>
      </c>
      <c r="HS468" s="2">
        <v>7031</v>
      </c>
      <c r="HV468" t="s">
        <v>315</v>
      </c>
      <c r="HY468" t="s">
        <v>316</v>
      </c>
      <c r="HZ468" t="s">
        <v>317</v>
      </c>
      <c r="IA468" t="s">
        <v>318</v>
      </c>
      <c r="IB468" s="1">
        <v>40761</v>
      </c>
      <c r="IC468" s="1">
        <v>40984</v>
      </c>
      <c r="ID468" s="2">
        <v>2500</v>
      </c>
      <c r="IE468" t="s">
        <v>319</v>
      </c>
      <c r="IF468" t="str">
        <f>"                    "</f>
        <v xml:space="preserve">                    </v>
      </c>
      <c r="IG468" t="str">
        <f>"2012.13470"</f>
        <v>2012.13470</v>
      </c>
      <c r="IH468" t="str">
        <f>""</f>
        <v/>
      </c>
      <c r="II468" s="1">
        <v>37953</v>
      </c>
      <c r="IJ468" s="1">
        <v>37960</v>
      </c>
      <c r="IK468" s="2">
        <v>15000</v>
      </c>
      <c r="IL468" t="s">
        <v>566</v>
      </c>
      <c r="IM468" t="s">
        <v>362</v>
      </c>
      <c r="IN468" t="s">
        <v>5107</v>
      </c>
      <c r="IT468" t="str">
        <f>"                    "</f>
        <v xml:space="preserve">                    </v>
      </c>
      <c r="IY468" t="str">
        <f>"                    "</f>
        <v xml:space="preserve">                    </v>
      </c>
      <c r="JB468" t="s">
        <v>271</v>
      </c>
      <c r="JD468" t="str">
        <f>"4788.327"</f>
        <v>4788.327</v>
      </c>
      <c r="JE468" t="str">
        <f>""</f>
        <v/>
      </c>
      <c r="JG468" s="1">
        <v>37943</v>
      </c>
      <c r="JH468" s="2">
        <v>15000</v>
      </c>
      <c r="JI468" t="s">
        <v>362</v>
      </c>
      <c r="JK468" s="2">
        <v>0</v>
      </c>
      <c r="JO468" t="str">
        <f>"4767.312"</f>
        <v>4767.312</v>
      </c>
      <c r="JP468" t="str">
        <f>""</f>
        <v/>
      </c>
      <c r="JQ468" t="str">
        <f>HYPERLINK("https://web.datatree.com/?/property?propertyId=3801547")</f>
        <v>https://web.datatree.com/?/property?propertyId=3801547</v>
      </c>
    </row>
    <row r="469" spans="1:277" x14ac:dyDescent="0.25">
      <c r="A469">
        <v>467</v>
      </c>
      <c r="B469" s="15" t="s">
        <v>18833</v>
      </c>
      <c r="C469" s="15" t="s">
        <v>18832</v>
      </c>
      <c r="D469" s="15" t="s">
        <v>18834</v>
      </c>
      <c r="E469" s="15" t="s">
        <v>18835</v>
      </c>
      <c r="F469" s="15" t="s">
        <v>18836</v>
      </c>
      <c r="G469" s="15" t="s">
        <v>243</v>
      </c>
      <c r="H469" s="15">
        <v>85555</v>
      </c>
      <c r="I469" s="15" t="s">
        <v>18837</v>
      </c>
      <c r="J469" s="23" t="s">
        <v>18838</v>
      </c>
      <c r="K469" s="15" t="s">
        <v>18839</v>
      </c>
      <c r="L469" s="16" t="s">
        <v>18840</v>
      </c>
      <c r="M469" s="17" t="str">
        <f t="shared" si="151"/>
        <v>6/31/2022</v>
      </c>
      <c r="N469" s="15">
        <v>9661</v>
      </c>
      <c r="O469" s="18">
        <f t="shared" si="154"/>
        <v>0</v>
      </c>
      <c r="P469" s="19" t="str">
        <f t="shared" si="155"/>
        <v>$0.00</v>
      </c>
      <c r="Q469" s="16">
        <v>44834</v>
      </c>
      <c r="R469" s="19" t="str">
        <f t="shared" si="152"/>
        <v>09/30/22</v>
      </c>
      <c r="S469" t="str">
        <f t="shared" si="156"/>
        <v>MOHAVE</v>
      </c>
      <c r="T469" s="6" t="str">
        <f t="shared" si="157"/>
        <v>121-02-046</v>
      </c>
      <c r="U469" t="str">
        <f t="shared" si="158"/>
        <v xml:space="preserve">3714 W 15TH ST </v>
      </c>
      <c r="V469" t="str">
        <f t="shared" si="159"/>
        <v>YUMA</v>
      </c>
      <c r="W469" t="str">
        <f t="shared" si="160"/>
        <v>AZ</v>
      </c>
      <c r="X469" t="str">
        <f t="shared" si="161"/>
        <v>85364-4174</v>
      </c>
      <c r="Y469" t="str">
        <f t="shared" si="162"/>
        <v>HENRY</v>
      </c>
      <c r="Z469" t="str">
        <f t="shared" si="163"/>
        <v>KUTAK</v>
      </c>
      <c r="AA469" t="str">
        <f t="shared" si="164"/>
        <v>NE4 SE4 SE4 CONT 10 ACRES</v>
      </c>
      <c r="AB469">
        <f t="shared" si="165"/>
        <v>10</v>
      </c>
      <c r="AC469" t="str">
        <f t="shared" si="166"/>
        <v>MOHAVE</v>
      </c>
      <c r="AI469">
        <f t="shared" si="153"/>
        <v>10</v>
      </c>
      <c r="AO469" t="s">
        <v>5108</v>
      </c>
      <c r="AP469" t="s">
        <v>5109</v>
      </c>
      <c r="AQ469" t="s">
        <v>5110</v>
      </c>
      <c r="AR469" t="s">
        <v>5111</v>
      </c>
      <c r="AS469" t="s">
        <v>240</v>
      </c>
      <c r="AT469">
        <v>1</v>
      </c>
      <c r="BC469" t="s">
        <v>5112</v>
      </c>
      <c r="BD469" t="s">
        <v>5108</v>
      </c>
      <c r="BH469" t="s">
        <v>242</v>
      </c>
      <c r="BS469" t="s">
        <v>243</v>
      </c>
      <c r="BV469" t="s">
        <v>244</v>
      </c>
      <c r="BY469" t="s">
        <v>245</v>
      </c>
      <c r="BZ469" t="s">
        <v>589</v>
      </c>
      <c r="CA469">
        <v>3714</v>
      </c>
      <c r="CD469" t="s">
        <v>5113</v>
      </c>
      <c r="CE469" t="s">
        <v>375</v>
      </c>
      <c r="CG469" t="s">
        <v>615</v>
      </c>
      <c r="CH469" t="s">
        <v>615</v>
      </c>
      <c r="CI469" t="s">
        <v>243</v>
      </c>
      <c r="CJ469" t="str">
        <f>"85364-4174"</f>
        <v>85364-4174</v>
      </c>
      <c r="CK469" t="s">
        <v>5114</v>
      </c>
      <c r="CL469" t="s">
        <v>5115</v>
      </c>
      <c r="CM469" t="s">
        <v>5116</v>
      </c>
      <c r="CN469" t="s">
        <v>254</v>
      </c>
      <c r="CO469" t="s">
        <v>5117</v>
      </c>
      <c r="CP469" t="str">
        <f>"121-02-046"</f>
        <v>121-02-046</v>
      </c>
      <c r="CQ469" t="str">
        <f>"12102046"</f>
        <v>12102046</v>
      </c>
      <c r="CR469" t="str">
        <f>"R12102046"</f>
        <v>R12102046</v>
      </c>
      <c r="CS469">
        <v>4015</v>
      </c>
      <c r="CW469" t="s">
        <v>256</v>
      </c>
      <c r="CX469" t="s">
        <v>1173</v>
      </c>
      <c r="CY469" t="s">
        <v>548</v>
      </c>
      <c r="CZ469">
        <v>9</v>
      </c>
      <c r="DB469">
        <v>34.476665197486398</v>
      </c>
      <c r="DC469">
        <v>-113.827503480288</v>
      </c>
      <c r="DK469" t="s">
        <v>1174</v>
      </c>
      <c r="DL469" t="s">
        <v>1174</v>
      </c>
      <c r="DO469" t="str">
        <f>""</f>
        <v/>
      </c>
      <c r="DQ469">
        <v>0</v>
      </c>
      <c r="DR469">
        <v>0</v>
      </c>
      <c r="DS469">
        <v>0</v>
      </c>
      <c r="DT469">
        <v>0</v>
      </c>
      <c r="DW469">
        <v>0</v>
      </c>
      <c r="DX469">
        <v>0</v>
      </c>
      <c r="DZ469">
        <v>0</v>
      </c>
      <c r="EA469">
        <v>0</v>
      </c>
      <c r="EB469">
        <v>0</v>
      </c>
      <c r="EC469">
        <v>0</v>
      </c>
      <c r="ED469">
        <v>0</v>
      </c>
      <c r="EE469">
        <v>0</v>
      </c>
      <c r="EF469">
        <v>0</v>
      </c>
      <c r="EG469">
        <v>0</v>
      </c>
      <c r="EH469">
        <v>0</v>
      </c>
      <c r="EI469">
        <v>0</v>
      </c>
      <c r="EL469">
        <v>0</v>
      </c>
      <c r="EN469">
        <v>0</v>
      </c>
      <c r="EP469">
        <v>0</v>
      </c>
      <c r="ER469">
        <v>0</v>
      </c>
      <c r="ET469">
        <v>0</v>
      </c>
      <c r="EY469">
        <v>0</v>
      </c>
      <c r="FA469">
        <v>0</v>
      </c>
      <c r="FL469">
        <v>0</v>
      </c>
      <c r="FQ469" t="s">
        <v>261</v>
      </c>
      <c r="FR469" t="s">
        <v>354</v>
      </c>
      <c r="FS469" t="s">
        <v>355</v>
      </c>
      <c r="FU469">
        <v>435600</v>
      </c>
      <c r="FV469">
        <v>10</v>
      </c>
      <c r="FW469">
        <v>0</v>
      </c>
      <c r="FX469">
        <v>0</v>
      </c>
      <c r="FY469">
        <v>0</v>
      </c>
      <c r="FZ469">
        <v>0</v>
      </c>
      <c r="GI469" t="s">
        <v>653</v>
      </c>
      <c r="GJ469" t="s">
        <v>1175</v>
      </c>
      <c r="GK469" t="s">
        <v>1176</v>
      </c>
      <c r="GL469" s="1">
        <v>40135</v>
      </c>
      <c r="GM469" t="s">
        <v>267</v>
      </c>
      <c r="GN469" t="str">
        <f t="shared" si="168"/>
        <v>FALSE</v>
      </c>
      <c r="GO469">
        <v>2022</v>
      </c>
      <c r="GP469">
        <v>2020</v>
      </c>
      <c r="GQ469">
        <v>600</v>
      </c>
      <c r="GR469" t="s">
        <v>246</v>
      </c>
      <c r="GS469" t="s">
        <v>246</v>
      </c>
      <c r="GT469" t="s">
        <v>246</v>
      </c>
      <c r="GU469" t="s">
        <v>246</v>
      </c>
      <c r="GV469" t="s">
        <v>246</v>
      </c>
      <c r="GW469" t="s">
        <v>246</v>
      </c>
      <c r="GX469" t="s">
        <v>246</v>
      </c>
      <c r="GY469" t="s">
        <v>246</v>
      </c>
      <c r="GZ469" t="s">
        <v>246</v>
      </c>
      <c r="HA469" t="s">
        <v>246</v>
      </c>
      <c r="HB469" t="s">
        <v>246</v>
      </c>
      <c r="HC469" t="s">
        <v>246</v>
      </c>
      <c r="HD469" t="s">
        <v>246</v>
      </c>
      <c r="HE469" s="2">
        <v>589</v>
      </c>
      <c r="HF469" s="2">
        <v>0</v>
      </c>
      <c r="HG469" s="2">
        <v>0</v>
      </c>
      <c r="HH469">
        <v>0</v>
      </c>
      <c r="HI469" s="2">
        <v>3925</v>
      </c>
      <c r="HJ469" s="2">
        <v>3925</v>
      </c>
      <c r="HK469" s="2">
        <v>0</v>
      </c>
      <c r="HL469">
        <v>0</v>
      </c>
      <c r="HM469" s="2">
        <v>0</v>
      </c>
      <c r="HN469" s="2">
        <v>0</v>
      </c>
      <c r="HO469" s="2">
        <v>0</v>
      </c>
      <c r="HP469">
        <v>0</v>
      </c>
      <c r="HQ469" s="2">
        <v>48.34</v>
      </c>
      <c r="HS469" s="2">
        <v>3925</v>
      </c>
      <c r="HV469" t="s">
        <v>289</v>
      </c>
      <c r="HY469" t="s">
        <v>290</v>
      </c>
      <c r="HZ469" t="s">
        <v>290</v>
      </c>
      <c r="IF469" t="str">
        <f>""</f>
        <v/>
      </c>
      <c r="IG469" t="str">
        <f>""</f>
        <v/>
      </c>
      <c r="IH469" t="str">
        <f>""</f>
        <v/>
      </c>
      <c r="IT469" t="str">
        <f>""</f>
        <v/>
      </c>
      <c r="IY469" t="str">
        <f>""</f>
        <v/>
      </c>
      <c r="JB469" t="s">
        <v>271</v>
      </c>
      <c r="JD469" t="str">
        <f>""</f>
        <v/>
      </c>
      <c r="JE469" t="str">
        <f>""</f>
        <v/>
      </c>
      <c r="JO469" t="str">
        <f>""</f>
        <v/>
      </c>
      <c r="JP469" t="str">
        <f>""</f>
        <v/>
      </c>
      <c r="JQ469" t="str">
        <f>HYPERLINK("https://web.datatree.com/?/property?propertyId=3726878")</f>
        <v>https://web.datatree.com/?/property?propertyId=3726878</v>
      </c>
    </row>
    <row r="470" spans="1:277" x14ac:dyDescent="0.25">
      <c r="A470">
        <v>468</v>
      </c>
      <c r="B470" s="15" t="s">
        <v>18833</v>
      </c>
      <c r="C470" s="15" t="s">
        <v>18832</v>
      </c>
      <c r="D470" s="15" t="s">
        <v>18834</v>
      </c>
      <c r="E470" s="15" t="s">
        <v>18835</v>
      </c>
      <c r="F470" s="15" t="s">
        <v>18836</v>
      </c>
      <c r="G470" s="15" t="s">
        <v>243</v>
      </c>
      <c r="H470" s="15">
        <v>85555</v>
      </c>
      <c r="I470" s="15" t="s">
        <v>18837</v>
      </c>
      <c r="J470" s="23" t="s">
        <v>18838</v>
      </c>
      <c r="K470" s="15" t="s">
        <v>18839</v>
      </c>
      <c r="L470" s="16" t="s">
        <v>18840</v>
      </c>
      <c r="M470" s="17" t="str">
        <f t="shared" si="151"/>
        <v>6/31/2022</v>
      </c>
      <c r="N470" s="15">
        <v>9662</v>
      </c>
      <c r="O470" s="18">
        <f t="shared" si="154"/>
        <v>0</v>
      </c>
      <c r="P470" s="19" t="str">
        <f t="shared" si="155"/>
        <v>$0.00</v>
      </c>
      <c r="Q470" s="16">
        <v>44834</v>
      </c>
      <c r="R470" s="19" t="str">
        <f t="shared" si="152"/>
        <v>09/30/22</v>
      </c>
      <c r="S470" t="str">
        <f t="shared" si="156"/>
        <v>MOHAVE</v>
      </c>
      <c r="T470" s="6" t="str">
        <f t="shared" si="157"/>
        <v>338-08-355</v>
      </c>
      <c r="U470" t="str">
        <f t="shared" si="158"/>
        <v xml:space="preserve">7909 WALERGA RD </v>
      </c>
      <c r="V470" t="str">
        <f t="shared" si="159"/>
        <v>ANTELOPE</v>
      </c>
      <c r="W470" t="str">
        <f t="shared" si="160"/>
        <v>CA</v>
      </c>
      <c r="X470" t="str">
        <f t="shared" si="161"/>
        <v>95843-5727</v>
      </c>
      <c r="Y470">
        <f t="shared" si="162"/>
        <v>0</v>
      </c>
      <c r="Z470" t="str">
        <f t="shared" si="163"/>
        <v>BURNS HAROLD W &amp; MARJORIE M</v>
      </c>
      <c r="AA470" t="str">
        <f t="shared" si="164"/>
        <v>LAKE MEAD CITY UNIT NO 31 30 16 SW4 SE4 SE4 CONT 10AC 338-08-351V SPLIT INTO (338-08-354 &amp; 355)</v>
      </c>
      <c r="AB470">
        <f t="shared" si="165"/>
        <v>10</v>
      </c>
      <c r="AC470" t="str">
        <f t="shared" si="166"/>
        <v>MOHAVE</v>
      </c>
      <c r="AI470">
        <f t="shared" si="153"/>
        <v>10</v>
      </c>
      <c r="AO470" t="s">
        <v>5118</v>
      </c>
      <c r="AR470" t="s">
        <v>5118</v>
      </c>
      <c r="AS470" t="s">
        <v>240</v>
      </c>
      <c r="AT470">
        <v>1</v>
      </c>
      <c r="AU470" t="s">
        <v>5119</v>
      </c>
      <c r="AV470" t="s">
        <v>5120</v>
      </c>
      <c r="AW470" t="s">
        <v>5121</v>
      </c>
      <c r="AX470" t="s">
        <v>5122</v>
      </c>
      <c r="AY470" t="s">
        <v>240</v>
      </c>
      <c r="AZ470">
        <v>1</v>
      </c>
      <c r="BC470" t="s">
        <v>5123</v>
      </c>
      <c r="BD470" t="s">
        <v>5124</v>
      </c>
      <c r="BE470" t="s">
        <v>588</v>
      </c>
      <c r="BH470" t="s">
        <v>242</v>
      </c>
      <c r="BS470" t="s">
        <v>243</v>
      </c>
      <c r="BV470" t="s">
        <v>244</v>
      </c>
      <c r="BY470" t="s">
        <v>245</v>
      </c>
      <c r="CA470">
        <v>7909</v>
      </c>
      <c r="CD470" t="s">
        <v>5125</v>
      </c>
      <c r="CE470" t="s">
        <v>491</v>
      </c>
      <c r="CG470" t="s">
        <v>5126</v>
      </c>
      <c r="CH470" t="s">
        <v>5126</v>
      </c>
      <c r="CI470" t="s">
        <v>328</v>
      </c>
      <c r="CJ470" t="str">
        <f>"95843-5727"</f>
        <v>95843-5727</v>
      </c>
      <c r="CK470" t="s">
        <v>5127</v>
      </c>
      <c r="CL470" t="s">
        <v>5128</v>
      </c>
      <c r="CM470" t="s">
        <v>5129</v>
      </c>
      <c r="CN470" t="s">
        <v>254</v>
      </c>
      <c r="CO470" t="s">
        <v>5130</v>
      </c>
      <c r="CP470" t="str">
        <f>"338-08-355"</f>
        <v>338-08-355</v>
      </c>
      <c r="CQ470" t="str">
        <f>"33808355"</f>
        <v>33808355</v>
      </c>
      <c r="CR470" t="str">
        <f>"R33808355"</f>
        <v>R33808355</v>
      </c>
      <c r="CS470">
        <v>4015</v>
      </c>
      <c r="CX470" t="s">
        <v>1023</v>
      </c>
      <c r="CY470" t="s">
        <v>351</v>
      </c>
      <c r="CZ470">
        <v>31</v>
      </c>
      <c r="DB470">
        <v>35.9389751587888</v>
      </c>
      <c r="DC470">
        <v>-114.036182631304</v>
      </c>
      <c r="DD470" t="s">
        <v>2448</v>
      </c>
      <c r="DK470" t="s">
        <v>2449</v>
      </c>
      <c r="DL470" t="s">
        <v>2449</v>
      </c>
      <c r="DO470" t="str">
        <f>""</f>
        <v/>
      </c>
      <c r="DQ470">
        <v>0</v>
      </c>
      <c r="DR470">
        <v>0</v>
      </c>
      <c r="DS470">
        <v>0</v>
      </c>
      <c r="DT470">
        <v>0</v>
      </c>
      <c r="DW470">
        <v>0</v>
      </c>
      <c r="DX470">
        <v>0</v>
      </c>
      <c r="DZ470">
        <v>0</v>
      </c>
      <c r="EA470">
        <v>0</v>
      </c>
      <c r="EB470">
        <v>0</v>
      </c>
      <c r="EC470">
        <v>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L470">
        <v>0</v>
      </c>
      <c r="EN470">
        <v>0</v>
      </c>
      <c r="EP470">
        <v>0</v>
      </c>
      <c r="ER470">
        <v>0</v>
      </c>
      <c r="ET470">
        <v>0</v>
      </c>
      <c r="EY470">
        <v>0</v>
      </c>
      <c r="FA470">
        <v>0</v>
      </c>
      <c r="FL470">
        <v>0</v>
      </c>
      <c r="FQ470" t="s">
        <v>336</v>
      </c>
      <c r="FR470" t="s">
        <v>337</v>
      </c>
      <c r="FS470" t="s">
        <v>338</v>
      </c>
      <c r="FU470">
        <v>435600</v>
      </c>
      <c r="FV470">
        <v>10</v>
      </c>
      <c r="FW470">
        <v>0</v>
      </c>
      <c r="FX470">
        <v>0</v>
      </c>
      <c r="FY470">
        <v>0</v>
      </c>
      <c r="FZ470">
        <v>0</v>
      </c>
      <c r="GI470" t="s">
        <v>264</v>
      </c>
      <c r="GJ470" t="s">
        <v>2211</v>
      </c>
      <c r="GK470" t="s">
        <v>2212</v>
      </c>
      <c r="GL470" s="1">
        <v>40135</v>
      </c>
      <c r="GM470" t="s">
        <v>267</v>
      </c>
      <c r="GN470" t="str">
        <f t="shared" si="168"/>
        <v>FALSE</v>
      </c>
      <c r="GO470">
        <v>2022</v>
      </c>
      <c r="GP470">
        <v>2020</v>
      </c>
      <c r="GQ470">
        <v>400</v>
      </c>
      <c r="GR470" t="s">
        <v>246</v>
      </c>
      <c r="GS470" t="s">
        <v>246</v>
      </c>
      <c r="GT470" t="s">
        <v>246</v>
      </c>
      <c r="GU470" t="s">
        <v>246</v>
      </c>
      <c r="GV470" t="s">
        <v>246</v>
      </c>
      <c r="GW470" t="s">
        <v>246</v>
      </c>
      <c r="GX470" t="s">
        <v>246</v>
      </c>
      <c r="GY470" t="s">
        <v>246</v>
      </c>
      <c r="GZ470" t="s">
        <v>246</v>
      </c>
      <c r="HA470" t="s">
        <v>246</v>
      </c>
      <c r="HB470" t="s">
        <v>246</v>
      </c>
      <c r="HC470" t="s">
        <v>246</v>
      </c>
      <c r="HD470" t="s">
        <v>246</v>
      </c>
      <c r="HE470" s="2">
        <v>618</v>
      </c>
      <c r="HF470" s="2">
        <v>0</v>
      </c>
      <c r="HG470" s="2">
        <v>0</v>
      </c>
      <c r="HH470">
        <v>0</v>
      </c>
      <c r="HI470" s="2">
        <v>4119</v>
      </c>
      <c r="HJ470" s="2">
        <v>4119</v>
      </c>
      <c r="HK470" s="2">
        <v>0</v>
      </c>
      <c r="HL470">
        <v>0</v>
      </c>
      <c r="HM470" s="2">
        <v>0</v>
      </c>
      <c r="HN470" s="2">
        <v>0</v>
      </c>
      <c r="HO470" s="2">
        <v>0</v>
      </c>
      <c r="HP470">
        <v>0</v>
      </c>
      <c r="HQ470" s="2">
        <v>50.32</v>
      </c>
      <c r="HS470" s="2">
        <v>4119</v>
      </c>
      <c r="HV470" t="s">
        <v>315</v>
      </c>
      <c r="HY470" t="s">
        <v>316</v>
      </c>
      <c r="HZ470" t="s">
        <v>317</v>
      </c>
      <c r="IA470" t="s">
        <v>318</v>
      </c>
      <c r="IB470" s="1">
        <v>35905</v>
      </c>
      <c r="IC470" s="1">
        <v>35912</v>
      </c>
      <c r="ID470" s="2">
        <v>0</v>
      </c>
      <c r="IE470" t="s">
        <v>319</v>
      </c>
      <c r="IF470" t="str">
        <f>"                    "</f>
        <v xml:space="preserve">                    </v>
      </c>
      <c r="IG470" t="str">
        <f>"3076.253"</f>
        <v>3076.253</v>
      </c>
      <c r="IH470" t="str">
        <f>""</f>
        <v/>
      </c>
      <c r="IT470" t="str">
        <f>""</f>
        <v/>
      </c>
      <c r="IY470" t="str">
        <f>""</f>
        <v/>
      </c>
      <c r="JB470" t="s">
        <v>271</v>
      </c>
      <c r="JD470" t="str">
        <f>""</f>
        <v/>
      </c>
      <c r="JE470" t="str">
        <f>""</f>
        <v/>
      </c>
      <c r="JO470" t="str">
        <f>""</f>
        <v/>
      </c>
      <c r="JP470" t="str">
        <f>""</f>
        <v/>
      </c>
      <c r="JQ470" t="str">
        <f>HYPERLINK("https://web.datatree.com/?/property?propertyId=3818020")</f>
        <v>https://web.datatree.com/?/property?propertyId=3818020</v>
      </c>
    </row>
    <row r="471" spans="1:277" x14ac:dyDescent="0.25">
      <c r="A471">
        <v>469</v>
      </c>
      <c r="B471" s="15" t="s">
        <v>18833</v>
      </c>
      <c r="C471" s="15" t="s">
        <v>18832</v>
      </c>
      <c r="D471" s="15" t="s">
        <v>18834</v>
      </c>
      <c r="E471" s="15" t="s">
        <v>18835</v>
      </c>
      <c r="F471" s="15" t="s">
        <v>18836</v>
      </c>
      <c r="G471" s="15" t="s">
        <v>243</v>
      </c>
      <c r="H471" s="15">
        <v>85555</v>
      </c>
      <c r="I471" s="15" t="s">
        <v>18837</v>
      </c>
      <c r="J471" s="23" t="s">
        <v>18838</v>
      </c>
      <c r="K471" s="15" t="s">
        <v>18839</v>
      </c>
      <c r="L471" s="16" t="s">
        <v>18840</v>
      </c>
      <c r="M471" s="17" t="str">
        <f t="shared" si="151"/>
        <v>6/31/2022</v>
      </c>
      <c r="N471" s="15">
        <v>9663</v>
      </c>
      <c r="O471" s="18">
        <f t="shared" si="154"/>
        <v>0</v>
      </c>
      <c r="P471" s="19" t="str">
        <f t="shared" si="155"/>
        <v>$0.00</v>
      </c>
      <c r="Q471" s="16">
        <v>44834</v>
      </c>
      <c r="R471" s="19" t="str">
        <f t="shared" si="152"/>
        <v>09/30/22</v>
      </c>
      <c r="S471" t="str">
        <f t="shared" si="156"/>
        <v>MOHAVE</v>
      </c>
      <c r="T471" s="6" t="str">
        <f t="shared" si="157"/>
        <v>402-25-035</v>
      </c>
      <c r="U471" t="str">
        <f t="shared" si="158"/>
        <v xml:space="preserve">PO BOX 2603 </v>
      </c>
      <c r="V471" t="str">
        <f t="shared" si="159"/>
        <v>MESQUITE</v>
      </c>
      <c r="W471" t="str">
        <f t="shared" si="160"/>
        <v>NV</v>
      </c>
      <c r="X471" t="str">
        <f t="shared" si="161"/>
        <v>89024-2603</v>
      </c>
      <c r="Y471" t="str">
        <f t="shared" si="162"/>
        <v>MAX</v>
      </c>
      <c r="Z471" t="str">
        <f t="shared" si="163"/>
        <v>BUTCHER</v>
      </c>
      <c r="AA471" t="str">
        <f t="shared" si="164"/>
        <v>T39N R16W SEC 21 S2 NE4 SE4 SW4 &amp; N2 SE4 SE4 SW4 CONT 10 ACRES (E XC 25' R/W)</v>
      </c>
      <c r="AB471">
        <f t="shared" si="165"/>
        <v>10</v>
      </c>
      <c r="AC471" t="str">
        <f t="shared" si="166"/>
        <v>MOHAVE</v>
      </c>
      <c r="AI471">
        <f t="shared" si="153"/>
        <v>10</v>
      </c>
      <c r="AO471" t="s">
        <v>5131</v>
      </c>
      <c r="AP471" t="s">
        <v>5132</v>
      </c>
      <c r="AQ471" t="s">
        <v>5132</v>
      </c>
      <c r="AR471" t="s">
        <v>5133</v>
      </c>
      <c r="AS471" t="s">
        <v>240</v>
      </c>
      <c r="AT471">
        <v>2</v>
      </c>
      <c r="AU471" t="s">
        <v>5134</v>
      </c>
      <c r="AV471" t="s">
        <v>5135</v>
      </c>
      <c r="AW471" t="s">
        <v>5135</v>
      </c>
      <c r="AX471" t="s">
        <v>5133</v>
      </c>
      <c r="AY471" t="s">
        <v>240</v>
      </c>
      <c r="AZ471">
        <v>2</v>
      </c>
      <c r="BC471" t="s">
        <v>5136</v>
      </c>
      <c r="BD471" t="s">
        <v>5137</v>
      </c>
      <c r="BF471" t="s">
        <v>300</v>
      </c>
      <c r="BH471" t="s">
        <v>242</v>
      </c>
      <c r="BJ471" t="s">
        <v>396</v>
      </c>
      <c r="BK471">
        <v>725</v>
      </c>
      <c r="BN471" t="s">
        <v>5138</v>
      </c>
      <c r="BO471" t="s">
        <v>302</v>
      </c>
      <c r="BQ471" t="s">
        <v>5139</v>
      </c>
      <c r="BS471" t="s">
        <v>243</v>
      </c>
      <c r="BT471" t="str">
        <f>"86432"</f>
        <v>86432</v>
      </c>
      <c r="BU471" t="str">
        <f>"86432-3319"</f>
        <v>86432-3319</v>
      </c>
      <c r="BV471" t="s">
        <v>244</v>
      </c>
      <c r="BW471" t="s">
        <v>2865</v>
      </c>
      <c r="BX471" t="s">
        <v>5140</v>
      </c>
      <c r="BY471" t="s">
        <v>5141</v>
      </c>
      <c r="CD471" t="s">
        <v>5142</v>
      </c>
      <c r="CG471" t="s">
        <v>767</v>
      </c>
      <c r="CH471" t="s">
        <v>767</v>
      </c>
      <c r="CI471" t="s">
        <v>400</v>
      </c>
      <c r="CJ471" t="str">
        <f>"89024-2603"</f>
        <v>89024-2603</v>
      </c>
      <c r="CK471" t="s">
        <v>5143</v>
      </c>
      <c r="CL471" t="s">
        <v>5144</v>
      </c>
      <c r="CM471" t="s">
        <v>5145</v>
      </c>
      <c r="CN471" t="s">
        <v>254</v>
      </c>
      <c r="CO471" t="s">
        <v>5146</v>
      </c>
      <c r="CP471" t="str">
        <f>"402-25-035"</f>
        <v>402-25-035</v>
      </c>
      <c r="CQ471" t="str">
        <f>"40225035"</f>
        <v>40225035</v>
      </c>
      <c r="CR471" t="str">
        <f>"R40225035"</f>
        <v>R40225035</v>
      </c>
      <c r="CS471">
        <v>4015</v>
      </c>
      <c r="CU471">
        <v>950100</v>
      </c>
      <c r="CV471">
        <v>2697</v>
      </c>
      <c r="CX471" t="s">
        <v>772</v>
      </c>
      <c r="CY471" t="s">
        <v>351</v>
      </c>
      <c r="CZ471">
        <v>21</v>
      </c>
      <c r="DB471">
        <v>36.760009395160402</v>
      </c>
      <c r="DC471">
        <v>-114.028707835769</v>
      </c>
      <c r="DK471" t="s">
        <v>1749</v>
      </c>
      <c r="DL471" t="s">
        <v>1749</v>
      </c>
      <c r="DO471" t="str">
        <f>""</f>
        <v/>
      </c>
      <c r="DQ471">
        <v>0</v>
      </c>
      <c r="DR471">
        <v>0</v>
      </c>
      <c r="DS471">
        <v>0</v>
      </c>
      <c r="DT471">
        <v>0</v>
      </c>
      <c r="DW471">
        <v>0</v>
      </c>
      <c r="DX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L471">
        <v>0</v>
      </c>
      <c r="EN471">
        <v>0</v>
      </c>
      <c r="EP471">
        <v>0</v>
      </c>
      <c r="ER471">
        <v>0</v>
      </c>
      <c r="ET471">
        <v>0</v>
      </c>
      <c r="EY471">
        <v>0</v>
      </c>
      <c r="FA471">
        <v>0</v>
      </c>
      <c r="FL471">
        <v>0</v>
      </c>
      <c r="FQ471" t="s">
        <v>261</v>
      </c>
      <c r="FR471" t="s">
        <v>354</v>
      </c>
      <c r="FS471" t="s">
        <v>355</v>
      </c>
      <c r="FU471">
        <v>435600</v>
      </c>
      <c r="FV471">
        <v>10</v>
      </c>
      <c r="FW471">
        <v>0</v>
      </c>
      <c r="FX471">
        <v>0</v>
      </c>
      <c r="FY471">
        <v>0</v>
      </c>
      <c r="FZ471">
        <v>0</v>
      </c>
      <c r="GI471" t="s">
        <v>264</v>
      </c>
      <c r="GJ471" t="s">
        <v>1750</v>
      </c>
      <c r="GK471" t="s">
        <v>1751</v>
      </c>
      <c r="GL471" s="1">
        <v>40135</v>
      </c>
      <c r="GM471" t="s">
        <v>267</v>
      </c>
      <c r="GN471" t="str">
        <f t="shared" si="168"/>
        <v>FALSE</v>
      </c>
      <c r="GO471">
        <v>2022</v>
      </c>
      <c r="GP471">
        <v>2020</v>
      </c>
      <c r="GQ471">
        <v>902</v>
      </c>
      <c r="GR471" t="s">
        <v>246</v>
      </c>
      <c r="GS471" t="s">
        <v>246</v>
      </c>
      <c r="GT471" t="s">
        <v>246</v>
      </c>
      <c r="GU471" t="s">
        <v>246</v>
      </c>
      <c r="GV471" t="s">
        <v>246</v>
      </c>
      <c r="GW471" t="s">
        <v>246</v>
      </c>
      <c r="GX471" t="s">
        <v>246</v>
      </c>
      <c r="GY471" t="s">
        <v>246</v>
      </c>
      <c r="GZ471" t="s">
        <v>246</v>
      </c>
      <c r="HA471" t="s">
        <v>246</v>
      </c>
      <c r="HB471" t="s">
        <v>246</v>
      </c>
      <c r="HC471" t="s">
        <v>246</v>
      </c>
      <c r="HD471" t="s">
        <v>246</v>
      </c>
      <c r="HE471" s="2">
        <v>13979</v>
      </c>
      <c r="HF471" s="2">
        <v>0</v>
      </c>
      <c r="HG471" s="2">
        <v>0</v>
      </c>
      <c r="HH471">
        <v>0</v>
      </c>
      <c r="HI471" s="2">
        <v>93193</v>
      </c>
      <c r="HJ471" s="2">
        <v>93193</v>
      </c>
      <c r="HK471" s="2">
        <v>0</v>
      </c>
      <c r="HL471">
        <v>0</v>
      </c>
      <c r="HM471" s="2">
        <v>0</v>
      </c>
      <c r="HN471" s="2">
        <v>0</v>
      </c>
      <c r="HO471" s="2">
        <v>0</v>
      </c>
      <c r="HP471">
        <v>0</v>
      </c>
      <c r="HQ471" s="2">
        <v>270.22000000000003</v>
      </c>
      <c r="HS471" s="2">
        <v>93193</v>
      </c>
      <c r="HV471" t="s">
        <v>776</v>
      </c>
      <c r="HY471" t="s">
        <v>777</v>
      </c>
      <c r="HZ471" t="s">
        <v>778</v>
      </c>
      <c r="IA471" t="s">
        <v>778</v>
      </c>
      <c r="IF471" t="str">
        <f>""</f>
        <v/>
      </c>
      <c r="IG471" t="str">
        <f>""</f>
        <v/>
      </c>
      <c r="IH471" t="str">
        <f>""</f>
        <v/>
      </c>
      <c r="IT471" t="str">
        <f>""</f>
        <v/>
      </c>
      <c r="IY471" t="str">
        <f>""</f>
        <v/>
      </c>
      <c r="JB471" t="s">
        <v>271</v>
      </c>
      <c r="JD471" t="str">
        <f>""</f>
        <v/>
      </c>
      <c r="JE471" t="str">
        <f>""</f>
        <v/>
      </c>
      <c r="JO471" t="str">
        <f>""</f>
        <v/>
      </c>
      <c r="JP471" t="str">
        <f>""</f>
        <v/>
      </c>
      <c r="JQ471" t="str">
        <f>HYPERLINK("https://web.datatree.com/?/property?propertyId=3833543")</f>
        <v>https://web.datatree.com/?/property?propertyId=3833543</v>
      </c>
    </row>
    <row r="472" spans="1:277" x14ac:dyDescent="0.25">
      <c r="A472">
        <v>470</v>
      </c>
      <c r="B472" s="15" t="s">
        <v>18833</v>
      </c>
      <c r="C472" s="15" t="s">
        <v>18832</v>
      </c>
      <c r="D472" s="15" t="s">
        <v>18834</v>
      </c>
      <c r="E472" s="15" t="s">
        <v>18835</v>
      </c>
      <c r="F472" s="15" t="s">
        <v>18836</v>
      </c>
      <c r="G472" s="15" t="s">
        <v>243</v>
      </c>
      <c r="H472" s="15">
        <v>85555</v>
      </c>
      <c r="I472" s="15" t="s">
        <v>18837</v>
      </c>
      <c r="J472" s="23" t="s">
        <v>18838</v>
      </c>
      <c r="K472" s="15" t="s">
        <v>18839</v>
      </c>
      <c r="L472" s="16" t="s">
        <v>18840</v>
      </c>
      <c r="M472" s="17" t="str">
        <f t="shared" si="151"/>
        <v>6/31/2022</v>
      </c>
      <c r="N472" s="15">
        <v>9664</v>
      </c>
      <c r="O472" s="18">
        <f t="shared" si="154"/>
        <v>0</v>
      </c>
      <c r="P472" s="19" t="str">
        <f t="shared" si="155"/>
        <v>$0.00</v>
      </c>
      <c r="Q472" s="16">
        <v>44834</v>
      </c>
      <c r="R472" s="19" t="str">
        <f t="shared" si="152"/>
        <v>09/30/22</v>
      </c>
      <c r="S472" t="str">
        <f t="shared" si="156"/>
        <v>MOHAVE</v>
      </c>
      <c r="T472" s="6" t="str">
        <f t="shared" si="157"/>
        <v>317-12-067</v>
      </c>
      <c r="U472" t="str">
        <f t="shared" si="158"/>
        <v xml:space="preserve">2401 ZAFRA CT </v>
      </c>
      <c r="V472" t="str">
        <f t="shared" si="159"/>
        <v>LAS VEGAS</v>
      </c>
      <c r="W472" t="str">
        <f t="shared" si="160"/>
        <v>NV</v>
      </c>
      <c r="X472" t="str">
        <f t="shared" si="161"/>
        <v>89102-2087</v>
      </c>
      <c r="Y472">
        <f t="shared" si="162"/>
        <v>0</v>
      </c>
      <c r="Z472" t="str">
        <f t="shared" si="163"/>
        <v>NEVADA VESTORS TRUST</v>
      </c>
      <c r="AA472" t="str">
        <f t="shared" si="164"/>
        <v>GATEWAY ACRES TRACT 2 LOTS 72 &amp; 73 CONT 10 AC</v>
      </c>
      <c r="AB472">
        <f t="shared" si="165"/>
        <v>10</v>
      </c>
      <c r="AC472" t="str">
        <f t="shared" si="166"/>
        <v>MOHAVE</v>
      </c>
      <c r="AI472">
        <f t="shared" si="153"/>
        <v>10</v>
      </c>
      <c r="AO472" t="s">
        <v>5147</v>
      </c>
      <c r="AR472" t="s">
        <v>5147</v>
      </c>
      <c r="AS472" t="s">
        <v>588</v>
      </c>
      <c r="AT472">
        <v>76</v>
      </c>
      <c r="BC472" t="s">
        <v>5148</v>
      </c>
      <c r="BD472" t="s">
        <v>5147</v>
      </c>
      <c r="BE472" t="s">
        <v>689</v>
      </c>
      <c r="BF472" t="s">
        <v>588</v>
      </c>
      <c r="BH472" t="s">
        <v>242</v>
      </c>
      <c r="BS472" t="s">
        <v>243</v>
      </c>
      <c r="BV472" t="s">
        <v>244</v>
      </c>
      <c r="BY472" t="s">
        <v>245</v>
      </c>
      <c r="CA472">
        <v>2401</v>
      </c>
      <c r="CD472" t="s">
        <v>5149</v>
      </c>
      <c r="CE472" t="s">
        <v>439</v>
      </c>
      <c r="CG472" t="s">
        <v>398</v>
      </c>
      <c r="CH472" t="s">
        <v>398</v>
      </c>
      <c r="CI472" t="s">
        <v>400</v>
      </c>
      <c r="CJ472" t="str">
        <f>"89102-2087"</f>
        <v>89102-2087</v>
      </c>
      <c r="CK472" t="s">
        <v>2639</v>
      </c>
      <c r="CL472" t="s">
        <v>5150</v>
      </c>
      <c r="CM472" t="s">
        <v>5151</v>
      </c>
      <c r="CN472" t="s">
        <v>254</v>
      </c>
      <c r="CO472" t="s">
        <v>5152</v>
      </c>
      <c r="CP472" t="str">
        <f>"317-12-067"</f>
        <v>317-12-067</v>
      </c>
      <c r="CQ472" t="str">
        <f>"31712067"</f>
        <v>31712067</v>
      </c>
      <c r="CR472" t="str">
        <f>"R31712067"</f>
        <v>R31712067</v>
      </c>
      <c r="CS472">
        <v>4015</v>
      </c>
      <c r="CX472" t="s">
        <v>309</v>
      </c>
      <c r="CY472" t="s">
        <v>310</v>
      </c>
      <c r="CZ472">
        <v>19</v>
      </c>
      <c r="DB472">
        <v>35.538148254473903</v>
      </c>
      <c r="DC472">
        <v>-114.46796841315501</v>
      </c>
      <c r="DD472" t="s">
        <v>584</v>
      </c>
      <c r="DE472">
        <v>2</v>
      </c>
      <c r="DK472" t="s">
        <v>1392</v>
      </c>
      <c r="DL472" t="s">
        <v>1392</v>
      </c>
      <c r="DO472" t="str">
        <f>"72|73"</f>
        <v>72|73</v>
      </c>
      <c r="DQ472">
        <v>0</v>
      </c>
      <c r="DR472">
        <v>0</v>
      </c>
      <c r="DS472">
        <v>0</v>
      </c>
      <c r="DT472">
        <v>0</v>
      </c>
      <c r="DW472">
        <v>0</v>
      </c>
      <c r="DX472">
        <v>0</v>
      </c>
      <c r="DZ472">
        <v>0</v>
      </c>
      <c r="EA472">
        <v>0</v>
      </c>
      <c r="EB472">
        <v>0</v>
      </c>
      <c r="EC472">
        <v>0</v>
      </c>
      <c r="ED472">
        <v>0</v>
      </c>
      <c r="EE472">
        <v>0</v>
      </c>
      <c r="EF472">
        <v>0</v>
      </c>
      <c r="EG472">
        <v>0</v>
      </c>
      <c r="EH472">
        <v>0</v>
      </c>
      <c r="EI472">
        <v>0</v>
      </c>
      <c r="EL472">
        <v>0</v>
      </c>
      <c r="EN472">
        <v>0</v>
      </c>
      <c r="EP472">
        <v>0</v>
      </c>
      <c r="ER472">
        <v>0</v>
      </c>
      <c r="ET472">
        <v>0</v>
      </c>
      <c r="EY472">
        <v>0</v>
      </c>
      <c r="FA472">
        <v>0</v>
      </c>
      <c r="FL472">
        <v>0</v>
      </c>
      <c r="FQ472" t="s">
        <v>261</v>
      </c>
      <c r="FR472" t="s">
        <v>262</v>
      </c>
      <c r="FS472" t="s">
        <v>263</v>
      </c>
      <c r="FU472">
        <v>435600</v>
      </c>
      <c r="FV472">
        <v>10</v>
      </c>
      <c r="FW472">
        <v>0</v>
      </c>
      <c r="FX472">
        <v>0</v>
      </c>
      <c r="FY472">
        <v>0</v>
      </c>
      <c r="FZ472">
        <v>0</v>
      </c>
      <c r="GI472" t="s">
        <v>264</v>
      </c>
      <c r="GJ472" t="s">
        <v>538</v>
      </c>
      <c r="GK472" t="s">
        <v>539</v>
      </c>
      <c r="GL472" s="1">
        <v>40135</v>
      </c>
      <c r="GM472" t="s">
        <v>267</v>
      </c>
      <c r="GN472" t="str">
        <f t="shared" si="168"/>
        <v>FALSE</v>
      </c>
      <c r="GO472">
        <v>2022</v>
      </c>
      <c r="GP472">
        <v>2020</v>
      </c>
      <c r="GQ472">
        <v>400</v>
      </c>
      <c r="GR472" t="s">
        <v>246</v>
      </c>
      <c r="GS472" t="s">
        <v>246</v>
      </c>
      <c r="GT472" t="s">
        <v>246</v>
      </c>
      <c r="GU472" t="s">
        <v>246</v>
      </c>
      <c r="GV472" t="s">
        <v>246</v>
      </c>
      <c r="GW472" t="s">
        <v>246</v>
      </c>
      <c r="GX472" t="s">
        <v>246</v>
      </c>
      <c r="GY472" t="s">
        <v>246</v>
      </c>
      <c r="GZ472" t="s">
        <v>246</v>
      </c>
      <c r="HA472" t="s">
        <v>246</v>
      </c>
      <c r="HB472" t="s">
        <v>246</v>
      </c>
      <c r="HC472" t="s">
        <v>246</v>
      </c>
      <c r="HD472" t="s">
        <v>246</v>
      </c>
      <c r="HE472" s="2">
        <v>1864</v>
      </c>
      <c r="HF472" s="2">
        <v>0</v>
      </c>
      <c r="HG472" s="2">
        <v>0</v>
      </c>
      <c r="HH472">
        <v>0</v>
      </c>
      <c r="HI472" s="2">
        <v>12425</v>
      </c>
      <c r="HJ472" s="2">
        <v>12425</v>
      </c>
      <c r="HK472" s="2">
        <v>0</v>
      </c>
      <c r="HL472">
        <v>0</v>
      </c>
      <c r="HM472" s="2">
        <v>0</v>
      </c>
      <c r="HN472" s="2">
        <v>0</v>
      </c>
      <c r="HO472" s="2">
        <v>0</v>
      </c>
      <c r="HP472">
        <v>0</v>
      </c>
      <c r="HQ472" s="2">
        <v>107.42</v>
      </c>
      <c r="HS472" s="2">
        <v>12425</v>
      </c>
      <c r="HV472" t="s">
        <v>1306</v>
      </c>
      <c r="HW472" t="s">
        <v>387</v>
      </c>
      <c r="HY472" t="s">
        <v>1307</v>
      </c>
      <c r="HZ472" t="s">
        <v>1308</v>
      </c>
      <c r="IA472" t="s">
        <v>1309</v>
      </c>
      <c r="IB472" s="1">
        <v>43640</v>
      </c>
      <c r="IC472" s="1">
        <v>43642</v>
      </c>
      <c r="IE472" t="s">
        <v>270</v>
      </c>
      <c r="IF472" t="str">
        <f>""</f>
        <v/>
      </c>
      <c r="IG472" t="str">
        <f>"2019.36823"</f>
        <v>2019.36823</v>
      </c>
      <c r="IH472" t="str">
        <f>""</f>
        <v/>
      </c>
      <c r="IT472" t="str">
        <f>""</f>
        <v/>
      </c>
      <c r="IY472" t="str">
        <f>""</f>
        <v/>
      </c>
      <c r="JB472" t="s">
        <v>271</v>
      </c>
      <c r="JD472" t="str">
        <f>""</f>
        <v/>
      </c>
      <c r="JE472" t="str">
        <f>""</f>
        <v/>
      </c>
      <c r="JO472" t="str">
        <f>""</f>
        <v/>
      </c>
      <c r="JP472" t="str">
        <f>""</f>
        <v/>
      </c>
      <c r="JQ472" t="str">
        <f>HYPERLINK("https://web.datatree.com/?/property?propertyId=3783023")</f>
        <v>https://web.datatree.com/?/property?propertyId=3783023</v>
      </c>
    </row>
    <row r="473" spans="1:277" x14ac:dyDescent="0.25">
      <c r="A473">
        <v>471</v>
      </c>
      <c r="B473" s="15" t="s">
        <v>18833</v>
      </c>
      <c r="C473" s="15" t="s">
        <v>18832</v>
      </c>
      <c r="D473" s="15" t="s">
        <v>18834</v>
      </c>
      <c r="E473" s="15" t="s">
        <v>18835</v>
      </c>
      <c r="F473" s="15" t="s">
        <v>18836</v>
      </c>
      <c r="G473" s="15" t="s">
        <v>243</v>
      </c>
      <c r="H473" s="15">
        <v>85555</v>
      </c>
      <c r="I473" s="15" t="s">
        <v>18837</v>
      </c>
      <c r="J473" s="23" t="s">
        <v>18838</v>
      </c>
      <c r="K473" s="15" t="s">
        <v>18839</v>
      </c>
      <c r="L473" s="16" t="s">
        <v>18840</v>
      </c>
      <c r="M473" s="17" t="str">
        <f t="shared" si="151"/>
        <v>6/31/2022</v>
      </c>
      <c r="N473" s="15">
        <v>9665</v>
      </c>
      <c r="O473" s="18">
        <f t="shared" si="154"/>
        <v>0</v>
      </c>
      <c r="P473" s="19" t="str">
        <f t="shared" si="155"/>
        <v>$0.00</v>
      </c>
      <c r="Q473" s="16">
        <v>44834</v>
      </c>
      <c r="R473" s="19" t="str">
        <f t="shared" si="152"/>
        <v>09/30/22</v>
      </c>
      <c r="S473" t="str">
        <f t="shared" si="156"/>
        <v>MOHAVE</v>
      </c>
      <c r="T473" s="6" t="str">
        <f t="shared" si="157"/>
        <v>121-05-016</v>
      </c>
      <c r="U473" t="str">
        <f t="shared" si="158"/>
        <v xml:space="preserve">2602 MIAMI AVE </v>
      </c>
      <c r="V473" t="str">
        <f t="shared" si="159"/>
        <v>KINGMAN</v>
      </c>
      <c r="W473" t="str">
        <f t="shared" si="160"/>
        <v>AZ</v>
      </c>
      <c r="X473" t="str">
        <f t="shared" si="161"/>
        <v>86401-4215</v>
      </c>
      <c r="Y473" t="str">
        <f t="shared" si="162"/>
        <v>THERESA</v>
      </c>
      <c r="Z473" t="str">
        <f t="shared" si="163"/>
        <v>SCHULTZ</v>
      </c>
      <c r="AA473" t="str">
        <f t="shared" si="164"/>
        <v>NW4 NW4 SW4 CONT 10 ACRES</v>
      </c>
      <c r="AB473">
        <f t="shared" si="165"/>
        <v>10</v>
      </c>
      <c r="AC473" t="str">
        <f t="shared" si="166"/>
        <v>MOHAVE</v>
      </c>
      <c r="AI473">
        <f t="shared" si="153"/>
        <v>10</v>
      </c>
      <c r="AO473" t="s">
        <v>5153</v>
      </c>
      <c r="AP473" t="s">
        <v>5154</v>
      </c>
      <c r="AQ473" t="s">
        <v>5154</v>
      </c>
      <c r="AR473" t="s">
        <v>5155</v>
      </c>
      <c r="AS473" t="s">
        <v>240</v>
      </c>
      <c r="AT473">
        <v>2</v>
      </c>
      <c r="BC473" t="s">
        <v>5156</v>
      </c>
      <c r="BD473" t="s">
        <v>5153</v>
      </c>
      <c r="BH473" t="s">
        <v>242</v>
      </c>
      <c r="BS473" t="s">
        <v>243</v>
      </c>
      <c r="BV473" t="s">
        <v>244</v>
      </c>
      <c r="BY473" t="s">
        <v>245</v>
      </c>
      <c r="CA473">
        <v>2602</v>
      </c>
      <c r="CD473" t="s">
        <v>5157</v>
      </c>
      <c r="CE473" t="s">
        <v>248</v>
      </c>
      <c r="CG473" t="s">
        <v>345</v>
      </c>
      <c r="CH473" t="s">
        <v>345</v>
      </c>
      <c r="CI473" t="s">
        <v>243</v>
      </c>
      <c r="CJ473" t="str">
        <f>"86401-4215"</f>
        <v>86401-4215</v>
      </c>
      <c r="CK473" t="s">
        <v>1363</v>
      </c>
      <c r="CL473" t="s">
        <v>5158</v>
      </c>
      <c r="CM473" t="s">
        <v>5159</v>
      </c>
      <c r="CN473" t="s">
        <v>254</v>
      </c>
      <c r="CO473" t="s">
        <v>5160</v>
      </c>
      <c r="CP473" t="str">
        <f>"121-05-016"</f>
        <v>121-05-016</v>
      </c>
      <c r="CQ473" t="str">
        <f>"12105016"</f>
        <v>12105016</v>
      </c>
      <c r="CR473" t="str">
        <f>"R12105016"</f>
        <v>R12105016</v>
      </c>
      <c r="CS473">
        <v>4015</v>
      </c>
      <c r="CW473" t="s">
        <v>256</v>
      </c>
      <c r="CX473" t="s">
        <v>1173</v>
      </c>
      <c r="CY473" t="s">
        <v>548</v>
      </c>
      <c r="CZ473">
        <v>15</v>
      </c>
      <c r="DB473">
        <v>34.465771743102202</v>
      </c>
      <c r="DC473">
        <v>-113.825326905181</v>
      </c>
      <c r="DK473" t="s">
        <v>3635</v>
      </c>
      <c r="DL473" t="s">
        <v>3635</v>
      </c>
      <c r="DO473" t="str">
        <f>""</f>
        <v/>
      </c>
      <c r="DQ473">
        <v>0</v>
      </c>
      <c r="DR473">
        <v>0</v>
      </c>
      <c r="DS473">
        <v>0</v>
      </c>
      <c r="DT473">
        <v>0</v>
      </c>
      <c r="DW473">
        <v>0</v>
      </c>
      <c r="DX473">
        <v>0</v>
      </c>
      <c r="DZ473">
        <v>0</v>
      </c>
      <c r="EA473">
        <v>0</v>
      </c>
      <c r="EB473">
        <v>0</v>
      </c>
      <c r="EC473">
        <v>0</v>
      </c>
      <c r="ED473">
        <v>0</v>
      </c>
      <c r="EE473">
        <v>0</v>
      </c>
      <c r="EF473">
        <v>0</v>
      </c>
      <c r="EG473">
        <v>0</v>
      </c>
      <c r="EH473">
        <v>0</v>
      </c>
      <c r="EI473">
        <v>0</v>
      </c>
      <c r="EL473">
        <v>0</v>
      </c>
      <c r="EN473">
        <v>0</v>
      </c>
      <c r="EP473">
        <v>0</v>
      </c>
      <c r="ER473">
        <v>0</v>
      </c>
      <c r="ET473">
        <v>0</v>
      </c>
      <c r="EY473">
        <v>0</v>
      </c>
      <c r="FA473">
        <v>0</v>
      </c>
      <c r="FL473">
        <v>0</v>
      </c>
      <c r="FQ473" t="s">
        <v>261</v>
      </c>
      <c r="FR473" t="s">
        <v>354</v>
      </c>
      <c r="FS473" t="s">
        <v>355</v>
      </c>
      <c r="FU473">
        <v>435600</v>
      </c>
      <c r="FV473">
        <v>10</v>
      </c>
      <c r="FW473">
        <v>0</v>
      </c>
      <c r="FX473">
        <v>0</v>
      </c>
      <c r="FY473">
        <v>0</v>
      </c>
      <c r="FZ473">
        <v>0</v>
      </c>
      <c r="GI473" t="s">
        <v>653</v>
      </c>
      <c r="GJ473" t="s">
        <v>1175</v>
      </c>
      <c r="GK473" t="s">
        <v>1176</v>
      </c>
      <c r="GL473" s="1">
        <v>40135</v>
      </c>
      <c r="GM473" t="s">
        <v>267</v>
      </c>
      <c r="GN473" t="str">
        <f t="shared" si="168"/>
        <v>FALSE</v>
      </c>
      <c r="GO473">
        <v>2022</v>
      </c>
      <c r="GP473">
        <v>2020</v>
      </c>
      <c r="GQ473">
        <v>600</v>
      </c>
      <c r="GR473" t="s">
        <v>246</v>
      </c>
      <c r="GS473" t="s">
        <v>246</v>
      </c>
      <c r="GT473" t="s">
        <v>246</v>
      </c>
      <c r="GU473" t="s">
        <v>246</v>
      </c>
      <c r="GV473" t="s">
        <v>246</v>
      </c>
      <c r="GW473" t="s">
        <v>246</v>
      </c>
      <c r="GX473" t="s">
        <v>246</v>
      </c>
      <c r="GY473" t="s">
        <v>246</v>
      </c>
      <c r="GZ473" t="s">
        <v>246</v>
      </c>
      <c r="HA473" t="s">
        <v>246</v>
      </c>
      <c r="HB473" t="s">
        <v>246</v>
      </c>
      <c r="HC473" t="s">
        <v>246</v>
      </c>
      <c r="HD473" t="s">
        <v>246</v>
      </c>
      <c r="HE473" s="2">
        <v>589</v>
      </c>
      <c r="HF473" s="2">
        <v>0</v>
      </c>
      <c r="HG473" s="2">
        <v>0</v>
      </c>
      <c r="HH473">
        <v>0</v>
      </c>
      <c r="HI473" s="2">
        <v>3925</v>
      </c>
      <c r="HJ473" s="2">
        <v>3925</v>
      </c>
      <c r="HK473" s="2">
        <v>0</v>
      </c>
      <c r="HL473">
        <v>0</v>
      </c>
      <c r="HM473" s="2">
        <v>0</v>
      </c>
      <c r="HN473" s="2">
        <v>0</v>
      </c>
      <c r="HO473" s="2">
        <v>0</v>
      </c>
      <c r="HP473">
        <v>0</v>
      </c>
      <c r="HQ473" s="2">
        <v>48.34</v>
      </c>
      <c r="HS473" s="2">
        <v>3925</v>
      </c>
      <c r="HV473" t="s">
        <v>289</v>
      </c>
      <c r="HY473" t="s">
        <v>290</v>
      </c>
      <c r="HZ473" t="s">
        <v>290</v>
      </c>
      <c r="IC473" s="1">
        <v>38772</v>
      </c>
      <c r="ID473" s="2">
        <v>5000</v>
      </c>
      <c r="IE473" t="s">
        <v>567</v>
      </c>
      <c r="IF473" t="str">
        <f>"                    "</f>
        <v xml:space="preserve">                    </v>
      </c>
      <c r="IG473" t="str">
        <f>"6124.453"</f>
        <v>6124.453</v>
      </c>
      <c r="IH473" t="str">
        <f>""</f>
        <v/>
      </c>
      <c r="IT473" t="str">
        <f>""</f>
        <v/>
      </c>
      <c r="IY473" t="str">
        <f>""</f>
        <v/>
      </c>
      <c r="JB473" t="s">
        <v>271</v>
      </c>
      <c r="JD473" t="str">
        <f>""</f>
        <v/>
      </c>
      <c r="JE473" t="str">
        <f>""</f>
        <v/>
      </c>
      <c r="JO473" t="str">
        <f>""</f>
        <v/>
      </c>
      <c r="JP473" t="str">
        <f>""</f>
        <v/>
      </c>
      <c r="JQ473" t="str">
        <f>HYPERLINK("https://web.datatree.com/?/property?propertyId=3824357")</f>
        <v>https://web.datatree.com/?/property?propertyId=3824357</v>
      </c>
    </row>
    <row r="474" spans="1:277" x14ac:dyDescent="0.25">
      <c r="A474">
        <v>472</v>
      </c>
      <c r="B474" s="15" t="s">
        <v>18833</v>
      </c>
      <c r="C474" s="15" t="s">
        <v>18832</v>
      </c>
      <c r="D474" s="15" t="s">
        <v>18834</v>
      </c>
      <c r="E474" s="15" t="s">
        <v>18835</v>
      </c>
      <c r="F474" s="15" t="s">
        <v>18836</v>
      </c>
      <c r="G474" s="15" t="s">
        <v>243</v>
      </c>
      <c r="H474" s="15">
        <v>85555</v>
      </c>
      <c r="I474" s="15" t="s">
        <v>18837</v>
      </c>
      <c r="J474" s="23" t="s">
        <v>18838</v>
      </c>
      <c r="K474" s="15" t="s">
        <v>18839</v>
      </c>
      <c r="L474" s="16" t="s">
        <v>18840</v>
      </c>
      <c r="M474" s="17" t="str">
        <f t="shared" si="151"/>
        <v>6/31/2022</v>
      </c>
      <c r="N474" s="15">
        <v>9666</v>
      </c>
      <c r="O474" s="18">
        <f t="shared" si="154"/>
        <v>0</v>
      </c>
      <c r="P474" s="19" t="str">
        <f t="shared" si="155"/>
        <v>$0.00</v>
      </c>
      <c r="Q474" s="16">
        <v>44834</v>
      </c>
      <c r="R474" s="19" t="str">
        <f t="shared" si="152"/>
        <v>09/30/22</v>
      </c>
      <c r="S474" t="str">
        <f t="shared" si="156"/>
        <v>MOHAVE</v>
      </c>
      <c r="T474" s="6" t="str">
        <f t="shared" si="157"/>
        <v>317-16-005</v>
      </c>
      <c r="U474" t="str">
        <f t="shared" si="158"/>
        <v xml:space="preserve">PMB 143 </v>
      </c>
      <c r="V474" t="str">
        <f t="shared" si="159"/>
        <v>DOLAN SPRINGS</v>
      </c>
      <c r="W474" t="str">
        <f t="shared" si="160"/>
        <v>AZ</v>
      </c>
      <c r="X474" t="str">
        <f t="shared" si="161"/>
        <v>86441</v>
      </c>
      <c r="Y474">
        <f t="shared" si="162"/>
        <v>0</v>
      </c>
      <c r="Z474" t="str">
        <f t="shared" si="163"/>
        <v>J &amp; M MICHAELS LLC</v>
      </c>
      <c r="AA474" t="str">
        <f t="shared" si="164"/>
        <v>GATEWAY ACRES TRACT 7 LOTS 5 &amp; 12</v>
      </c>
      <c r="AB474">
        <f t="shared" si="165"/>
        <v>10</v>
      </c>
      <c r="AC474" t="str">
        <f t="shared" si="166"/>
        <v>MOHAVE</v>
      </c>
      <c r="AI474">
        <f t="shared" si="153"/>
        <v>10</v>
      </c>
      <c r="AO474" t="s">
        <v>2118</v>
      </c>
      <c r="AR474" t="s">
        <v>2118</v>
      </c>
      <c r="AS474" t="s">
        <v>273</v>
      </c>
      <c r="AT474">
        <v>43</v>
      </c>
      <c r="BC474" t="s">
        <v>2118</v>
      </c>
      <c r="BD474" t="s">
        <v>2118</v>
      </c>
      <c r="BF474" t="s">
        <v>274</v>
      </c>
      <c r="BH474" t="s">
        <v>242</v>
      </c>
      <c r="BS474" t="s">
        <v>243</v>
      </c>
      <c r="BV474" t="s">
        <v>244</v>
      </c>
      <c r="BY474" t="s">
        <v>245</v>
      </c>
      <c r="CD474" t="s">
        <v>4351</v>
      </c>
      <c r="CG474" t="s">
        <v>799</v>
      </c>
      <c r="CH474" t="s">
        <v>799</v>
      </c>
      <c r="CI474" t="s">
        <v>243</v>
      </c>
      <c r="CJ474" t="str">
        <f>"86441"</f>
        <v>86441</v>
      </c>
      <c r="CL474" t="s">
        <v>4352</v>
      </c>
      <c r="CM474" t="s">
        <v>4353</v>
      </c>
      <c r="CN474" t="s">
        <v>254</v>
      </c>
      <c r="CO474" t="s">
        <v>5161</v>
      </c>
      <c r="CP474" t="str">
        <f>"317-16-005"</f>
        <v>317-16-005</v>
      </c>
      <c r="CQ474" t="str">
        <f>"31716005"</f>
        <v>31716005</v>
      </c>
      <c r="CR474" t="str">
        <f>"R31716005"</f>
        <v>R31716005</v>
      </c>
      <c r="CS474">
        <v>4015</v>
      </c>
      <c r="CX474" t="s">
        <v>309</v>
      </c>
      <c r="CY474" t="s">
        <v>310</v>
      </c>
      <c r="CZ474">
        <v>27</v>
      </c>
      <c r="DB474">
        <v>35.5308651136028</v>
      </c>
      <c r="DC474">
        <v>-114.408042570395</v>
      </c>
      <c r="DD474" t="s">
        <v>1267</v>
      </c>
      <c r="DE474">
        <v>7</v>
      </c>
      <c r="DK474" t="s">
        <v>1268</v>
      </c>
      <c r="DL474" t="s">
        <v>1268</v>
      </c>
      <c r="DO474" t="str">
        <f>"5|12"</f>
        <v>5|12</v>
      </c>
      <c r="DQ474">
        <v>0</v>
      </c>
      <c r="DR474">
        <v>0</v>
      </c>
      <c r="DS474">
        <v>0</v>
      </c>
      <c r="DT474">
        <v>0</v>
      </c>
      <c r="DW474">
        <v>0</v>
      </c>
      <c r="DX474">
        <v>0</v>
      </c>
      <c r="DZ474">
        <v>0</v>
      </c>
      <c r="EA474">
        <v>0</v>
      </c>
      <c r="EB474">
        <v>0</v>
      </c>
      <c r="EC474">
        <v>0</v>
      </c>
      <c r="ED474">
        <v>0</v>
      </c>
      <c r="EE474">
        <v>0</v>
      </c>
      <c r="EF474">
        <v>0</v>
      </c>
      <c r="EG474">
        <v>0</v>
      </c>
      <c r="EH474">
        <v>0</v>
      </c>
      <c r="EI474">
        <v>0</v>
      </c>
      <c r="EL474">
        <v>0</v>
      </c>
      <c r="EN474">
        <v>0</v>
      </c>
      <c r="EP474">
        <v>0</v>
      </c>
      <c r="ER474">
        <v>0</v>
      </c>
      <c r="ET474">
        <v>0</v>
      </c>
      <c r="EY474">
        <v>0</v>
      </c>
      <c r="FA474">
        <v>0</v>
      </c>
      <c r="FL474">
        <v>0</v>
      </c>
      <c r="FQ474" t="s">
        <v>261</v>
      </c>
      <c r="FR474" t="s">
        <v>262</v>
      </c>
      <c r="FS474" t="s">
        <v>263</v>
      </c>
      <c r="FU474">
        <v>435600</v>
      </c>
      <c r="FV474">
        <v>10</v>
      </c>
      <c r="FW474">
        <v>0</v>
      </c>
      <c r="FX474">
        <v>0</v>
      </c>
      <c r="FY474">
        <v>0</v>
      </c>
      <c r="FZ474">
        <v>0</v>
      </c>
      <c r="GI474" t="s">
        <v>264</v>
      </c>
      <c r="GJ474" t="s">
        <v>538</v>
      </c>
      <c r="GK474" t="s">
        <v>539</v>
      </c>
      <c r="GL474" s="1">
        <v>40135</v>
      </c>
      <c r="GM474" t="s">
        <v>267</v>
      </c>
      <c r="GN474" t="str">
        <f t="shared" si="168"/>
        <v>FALSE</v>
      </c>
      <c r="GO474">
        <v>2022</v>
      </c>
      <c r="GP474">
        <v>2020</v>
      </c>
      <c r="GQ474">
        <v>400</v>
      </c>
      <c r="GR474" t="s">
        <v>246</v>
      </c>
      <c r="GS474" t="s">
        <v>246</v>
      </c>
      <c r="GT474" t="s">
        <v>246</v>
      </c>
      <c r="GU474" t="s">
        <v>246</v>
      </c>
      <c r="GV474" t="s">
        <v>246</v>
      </c>
      <c r="GW474" t="s">
        <v>246</v>
      </c>
      <c r="GX474" t="s">
        <v>246</v>
      </c>
      <c r="GY474" t="s">
        <v>246</v>
      </c>
      <c r="GZ474" t="s">
        <v>246</v>
      </c>
      <c r="HA474" t="s">
        <v>246</v>
      </c>
      <c r="HB474" t="s">
        <v>246</v>
      </c>
      <c r="HC474" t="s">
        <v>246</v>
      </c>
      <c r="HD474" t="s">
        <v>246</v>
      </c>
      <c r="HE474" s="2">
        <v>1660</v>
      </c>
      <c r="HF474" s="2">
        <v>0</v>
      </c>
      <c r="HG474" s="2">
        <v>0</v>
      </c>
      <c r="HH474">
        <v>0</v>
      </c>
      <c r="HI474" s="2">
        <v>11069</v>
      </c>
      <c r="HJ474" s="2">
        <v>11069</v>
      </c>
      <c r="HK474" s="2">
        <v>0</v>
      </c>
      <c r="HL474">
        <v>0</v>
      </c>
      <c r="HM474" s="2">
        <v>0</v>
      </c>
      <c r="HN474" s="2">
        <v>0</v>
      </c>
      <c r="HO474" s="2">
        <v>0</v>
      </c>
      <c r="HP474">
        <v>0</v>
      </c>
      <c r="HQ474" s="2">
        <v>174.76</v>
      </c>
      <c r="HS474" s="2">
        <v>11069</v>
      </c>
      <c r="HV474" t="s">
        <v>315</v>
      </c>
      <c r="HY474" t="s">
        <v>316</v>
      </c>
      <c r="HZ474" t="s">
        <v>317</v>
      </c>
      <c r="IA474" t="s">
        <v>318</v>
      </c>
      <c r="IB474" s="1">
        <v>42037</v>
      </c>
      <c r="IC474" s="1">
        <v>42040</v>
      </c>
      <c r="IE474" t="s">
        <v>362</v>
      </c>
      <c r="IF474" t="str">
        <f>""</f>
        <v/>
      </c>
      <c r="IG474" t="str">
        <f>"2015.5055"</f>
        <v>2015.5055</v>
      </c>
      <c r="IH474" t="str">
        <f>""</f>
        <v/>
      </c>
      <c r="IT474" t="str">
        <f>""</f>
        <v/>
      </c>
      <c r="IY474" t="str">
        <f>""</f>
        <v/>
      </c>
      <c r="JB474" t="s">
        <v>271</v>
      </c>
      <c r="JD474" t="str">
        <f>""</f>
        <v/>
      </c>
      <c r="JE474" t="str">
        <f>""</f>
        <v/>
      </c>
      <c r="JO474" t="str">
        <f>""</f>
        <v/>
      </c>
      <c r="JP474" t="str">
        <f>""</f>
        <v/>
      </c>
      <c r="JQ474" t="str">
        <f>HYPERLINK("https://web.datatree.com/?/property?propertyId=3741095")</f>
        <v>https://web.datatree.com/?/property?propertyId=3741095</v>
      </c>
    </row>
    <row r="475" spans="1:277" x14ac:dyDescent="0.25">
      <c r="A475">
        <v>473</v>
      </c>
      <c r="B475" s="15" t="s">
        <v>18833</v>
      </c>
      <c r="C475" s="15" t="s">
        <v>18832</v>
      </c>
      <c r="D475" s="15" t="s">
        <v>18834</v>
      </c>
      <c r="E475" s="15" t="s">
        <v>18835</v>
      </c>
      <c r="F475" s="15" t="s">
        <v>18836</v>
      </c>
      <c r="G475" s="15" t="s">
        <v>243</v>
      </c>
      <c r="H475" s="15">
        <v>85555</v>
      </c>
      <c r="I475" s="15" t="s">
        <v>18837</v>
      </c>
      <c r="J475" s="23" t="s">
        <v>18838</v>
      </c>
      <c r="K475" s="15" t="s">
        <v>18839</v>
      </c>
      <c r="L475" s="16" t="s">
        <v>18840</v>
      </c>
      <c r="M475" s="17" t="str">
        <f t="shared" si="151"/>
        <v>6/31/2022</v>
      </c>
      <c r="N475" s="15">
        <v>9667</v>
      </c>
      <c r="O475" s="18">
        <f t="shared" si="154"/>
        <v>0</v>
      </c>
      <c r="P475" s="19" t="str">
        <f t="shared" si="155"/>
        <v>$0.00</v>
      </c>
      <c r="Q475" s="16">
        <v>44834</v>
      </c>
      <c r="R475" s="19" t="str">
        <f t="shared" si="152"/>
        <v>09/30/22</v>
      </c>
      <c r="S475" t="str">
        <f t="shared" si="156"/>
        <v>MOHAVE</v>
      </c>
      <c r="T475" s="6" t="str">
        <f t="shared" si="157"/>
        <v>353-13-077</v>
      </c>
      <c r="U475" t="str">
        <f t="shared" si="158"/>
        <v xml:space="preserve">19318 VENTURA BLVD #100 </v>
      </c>
      <c r="V475" t="str">
        <f t="shared" si="159"/>
        <v>TARZANA</v>
      </c>
      <c r="W475" t="str">
        <f t="shared" si="160"/>
        <v>CA</v>
      </c>
      <c r="X475" t="str">
        <f t="shared" si="161"/>
        <v>91356-3000</v>
      </c>
      <c r="Y475" t="str">
        <f t="shared" si="162"/>
        <v>RAY</v>
      </c>
      <c r="Z475" t="str">
        <f t="shared" si="163"/>
        <v>BOWEN</v>
      </c>
      <c r="AA475" t="str">
        <f t="shared" si="164"/>
        <v>SILVER SPRINGS UNIT VI LOT 463</v>
      </c>
      <c r="AB475">
        <f t="shared" si="165"/>
        <v>10</v>
      </c>
      <c r="AC475" t="str">
        <f t="shared" si="166"/>
        <v>MOHAVE</v>
      </c>
      <c r="AI475">
        <f t="shared" si="153"/>
        <v>10</v>
      </c>
      <c r="AO475" t="s">
        <v>812</v>
      </c>
      <c r="AP475" t="s">
        <v>813</v>
      </c>
      <c r="AQ475" t="s">
        <v>814</v>
      </c>
      <c r="AR475" t="s">
        <v>815</v>
      </c>
      <c r="AS475" t="s">
        <v>240</v>
      </c>
      <c r="AT475">
        <v>9</v>
      </c>
      <c r="BC475" t="s">
        <v>816</v>
      </c>
      <c r="BD475" t="s">
        <v>812</v>
      </c>
      <c r="BH475" t="s">
        <v>242</v>
      </c>
      <c r="BS475" t="s">
        <v>243</v>
      </c>
      <c r="BV475" t="s">
        <v>244</v>
      </c>
      <c r="BY475" t="s">
        <v>245</v>
      </c>
      <c r="CA475">
        <v>19318</v>
      </c>
      <c r="CD475" t="s">
        <v>817</v>
      </c>
      <c r="CE475" t="s">
        <v>818</v>
      </c>
      <c r="CF475">
        <v>100</v>
      </c>
      <c r="CG475" t="s">
        <v>819</v>
      </c>
      <c r="CH475" t="s">
        <v>691</v>
      </c>
      <c r="CI475" t="s">
        <v>328</v>
      </c>
      <c r="CJ475" t="str">
        <f>"91356-3000"</f>
        <v>91356-3000</v>
      </c>
      <c r="CK475" t="s">
        <v>820</v>
      </c>
      <c r="CL475" t="s">
        <v>821</v>
      </c>
      <c r="CM475" t="s">
        <v>822</v>
      </c>
      <c r="CN475" t="s">
        <v>254</v>
      </c>
      <c r="CO475" t="s">
        <v>5162</v>
      </c>
      <c r="CP475" t="str">
        <f>"353-13-077"</f>
        <v>353-13-077</v>
      </c>
      <c r="CQ475" t="str">
        <f>"35313077"</f>
        <v>35313077</v>
      </c>
      <c r="CR475" t="str">
        <f>"R35313077"</f>
        <v>R35313077</v>
      </c>
      <c r="CS475">
        <v>4015</v>
      </c>
      <c r="CW475" t="s">
        <v>256</v>
      </c>
      <c r="CX475" t="s">
        <v>257</v>
      </c>
      <c r="CY475" t="s">
        <v>258</v>
      </c>
      <c r="CZ475">
        <v>27</v>
      </c>
      <c r="DB475">
        <v>35.167711732998001</v>
      </c>
      <c r="DC475">
        <v>-113.54073331484901</v>
      </c>
      <c r="DD475" t="s">
        <v>259</v>
      </c>
      <c r="DK475" t="s">
        <v>824</v>
      </c>
      <c r="DL475" t="s">
        <v>824</v>
      </c>
      <c r="DO475" t="str">
        <f>"463"</f>
        <v>463</v>
      </c>
      <c r="DQ475">
        <v>0</v>
      </c>
      <c r="DR475">
        <v>0</v>
      </c>
      <c r="DS475">
        <v>0</v>
      </c>
      <c r="DT475">
        <v>0</v>
      </c>
      <c r="DW475">
        <v>0</v>
      </c>
      <c r="DX475">
        <v>0</v>
      </c>
      <c r="DZ475">
        <v>0</v>
      </c>
      <c r="EA475">
        <v>0</v>
      </c>
      <c r="EB475">
        <v>0</v>
      </c>
      <c r="EC475">
        <v>0</v>
      </c>
      <c r="ED475">
        <v>0</v>
      </c>
      <c r="EE475">
        <v>0</v>
      </c>
      <c r="EF475">
        <v>0</v>
      </c>
      <c r="EG475">
        <v>0</v>
      </c>
      <c r="EH475">
        <v>0</v>
      </c>
      <c r="EI475">
        <v>0</v>
      </c>
      <c r="EL475">
        <v>0</v>
      </c>
      <c r="EN475">
        <v>0</v>
      </c>
      <c r="EP475">
        <v>0</v>
      </c>
      <c r="ER475">
        <v>0</v>
      </c>
      <c r="ET475">
        <v>0</v>
      </c>
      <c r="EY475">
        <v>0</v>
      </c>
      <c r="FA475">
        <v>0</v>
      </c>
      <c r="FL475">
        <v>0</v>
      </c>
      <c r="FQ475" t="s">
        <v>261</v>
      </c>
      <c r="FR475" t="s">
        <v>262</v>
      </c>
      <c r="FS475" t="s">
        <v>263</v>
      </c>
      <c r="FU475">
        <v>435600</v>
      </c>
      <c r="FV475">
        <v>10</v>
      </c>
      <c r="FW475">
        <v>0</v>
      </c>
      <c r="FX475">
        <v>0</v>
      </c>
      <c r="FY475">
        <v>0</v>
      </c>
      <c r="FZ475">
        <v>0</v>
      </c>
      <c r="GI475" t="s">
        <v>264</v>
      </c>
      <c r="GJ475" t="s">
        <v>265</v>
      </c>
      <c r="GK475" t="s">
        <v>266</v>
      </c>
      <c r="GL475" s="1">
        <v>40135</v>
      </c>
      <c r="GM475" t="s">
        <v>267</v>
      </c>
      <c r="GN475" t="str">
        <f t="shared" si="168"/>
        <v>FALSE</v>
      </c>
      <c r="GO475">
        <v>2022</v>
      </c>
      <c r="GP475">
        <v>2020</v>
      </c>
      <c r="GQ475">
        <v>300</v>
      </c>
      <c r="GR475" t="s">
        <v>246</v>
      </c>
      <c r="GS475" t="s">
        <v>246</v>
      </c>
      <c r="GT475" t="s">
        <v>246</v>
      </c>
      <c r="GU475" t="s">
        <v>246</v>
      </c>
      <c r="GV475" t="s">
        <v>246</v>
      </c>
      <c r="GW475" t="s">
        <v>246</v>
      </c>
      <c r="GX475" t="s">
        <v>246</v>
      </c>
      <c r="GY475" t="s">
        <v>246</v>
      </c>
      <c r="GZ475" t="s">
        <v>246</v>
      </c>
      <c r="HA475" t="s">
        <v>246</v>
      </c>
      <c r="HB475" t="s">
        <v>246</v>
      </c>
      <c r="HC475" t="s">
        <v>246</v>
      </c>
      <c r="HD475" t="s">
        <v>246</v>
      </c>
      <c r="HE475" s="2">
        <v>595</v>
      </c>
      <c r="HF475" s="2">
        <v>0</v>
      </c>
      <c r="HG475" s="2">
        <v>0</v>
      </c>
      <c r="HH475">
        <v>0</v>
      </c>
      <c r="HI475" s="2">
        <v>3964</v>
      </c>
      <c r="HJ475" s="2">
        <v>3964</v>
      </c>
      <c r="HK475" s="2">
        <v>0</v>
      </c>
      <c r="HL475">
        <v>0</v>
      </c>
      <c r="HM475" s="2">
        <v>0</v>
      </c>
      <c r="HN475" s="2">
        <v>0</v>
      </c>
      <c r="HO475" s="2">
        <v>0</v>
      </c>
      <c r="HP475">
        <v>0</v>
      </c>
      <c r="HQ475" s="2">
        <v>45.02</v>
      </c>
      <c r="HS475" s="2">
        <v>3964</v>
      </c>
      <c r="HV475" t="s">
        <v>268</v>
      </c>
      <c r="HY475" t="s">
        <v>269</v>
      </c>
      <c r="IF475" t="str">
        <f>""</f>
        <v/>
      </c>
      <c r="IG475" t="str">
        <f>""</f>
        <v/>
      </c>
      <c r="IH475" t="str">
        <f>""</f>
        <v/>
      </c>
      <c r="IT475" t="str">
        <f>""</f>
        <v/>
      </c>
      <c r="IY475" t="str">
        <f>""</f>
        <v/>
      </c>
      <c r="JB475" t="s">
        <v>271</v>
      </c>
      <c r="JD475" t="str">
        <f>""</f>
        <v/>
      </c>
      <c r="JE475" t="str">
        <f>""</f>
        <v/>
      </c>
      <c r="JO475" t="str">
        <f>""</f>
        <v/>
      </c>
      <c r="JP475" t="str">
        <f>""</f>
        <v/>
      </c>
      <c r="JQ475" t="str">
        <f>HYPERLINK("https://web.datatree.com/?/property?propertyId=3843743")</f>
        <v>https://web.datatree.com/?/property?propertyId=3843743</v>
      </c>
    </row>
    <row r="476" spans="1:277" x14ac:dyDescent="0.25">
      <c r="A476">
        <v>474</v>
      </c>
      <c r="B476" s="15" t="s">
        <v>18833</v>
      </c>
      <c r="C476" s="15" t="s">
        <v>18832</v>
      </c>
      <c r="D476" s="15" t="s">
        <v>18834</v>
      </c>
      <c r="E476" s="15" t="s">
        <v>18835</v>
      </c>
      <c r="F476" s="15" t="s">
        <v>18836</v>
      </c>
      <c r="G476" s="15" t="s">
        <v>243</v>
      </c>
      <c r="H476" s="15">
        <v>85555</v>
      </c>
      <c r="I476" s="15" t="s">
        <v>18837</v>
      </c>
      <c r="J476" s="23" t="s">
        <v>18838</v>
      </c>
      <c r="K476" s="15" t="s">
        <v>18839</v>
      </c>
      <c r="L476" s="16" t="s">
        <v>18840</v>
      </c>
      <c r="M476" s="17" t="str">
        <f t="shared" si="151"/>
        <v>6/31/2022</v>
      </c>
      <c r="N476" s="15">
        <v>9668</v>
      </c>
      <c r="O476" s="18">
        <f t="shared" si="154"/>
        <v>0</v>
      </c>
      <c r="P476" s="19" t="str">
        <f t="shared" si="155"/>
        <v>$0.00</v>
      </c>
      <c r="Q476" s="16">
        <v>44834</v>
      </c>
      <c r="R476" s="19" t="str">
        <f t="shared" si="152"/>
        <v>09/30/22</v>
      </c>
      <c r="S476" t="str">
        <f t="shared" si="156"/>
        <v>MOHAVE</v>
      </c>
      <c r="T476" s="6" t="str">
        <f t="shared" si="157"/>
        <v>351-14-041</v>
      </c>
      <c r="U476" t="str">
        <f t="shared" si="158"/>
        <v xml:space="preserve">3900 N STOCKTON HILL RD B </v>
      </c>
      <c r="V476" t="str">
        <f t="shared" si="159"/>
        <v>KINGMAN</v>
      </c>
      <c r="W476" t="str">
        <f t="shared" si="160"/>
        <v>AZ</v>
      </c>
      <c r="X476" t="str">
        <f t="shared" si="161"/>
        <v>86409-3029</v>
      </c>
      <c r="Y476">
        <f t="shared" si="162"/>
        <v>0</v>
      </c>
      <c r="Z476" t="str">
        <f t="shared" si="163"/>
        <v>BOTTOM LINE MANAGEMENT LLC</v>
      </c>
      <c r="AA476" t="str">
        <f t="shared" si="164"/>
        <v>GATEWAY ACRES TRACT 4 LOTS 52 &amp; 61</v>
      </c>
      <c r="AB476">
        <f t="shared" si="165"/>
        <v>10</v>
      </c>
      <c r="AC476" t="str">
        <f t="shared" si="166"/>
        <v>MOHAVE</v>
      </c>
      <c r="AI476">
        <f t="shared" si="153"/>
        <v>10</v>
      </c>
      <c r="AO476" t="s">
        <v>5163</v>
      </c>
      <c r="AR476" t="s">
        <v>5163</v>
      </c>
      <c r="AS476" t="s">
        <v>273</v>
      </c>
      <c r="AT476">
        <v>36</v>
      </c>
      <c r="BC476" t="s">
        <v>5163</v>
      </c>
      <c r="BD476" t="s">
        <v>5163</v>
      </c>
      <c r="BF476" t="s">
        <v>274</v>
      </c>
      <c r="BH476" t="s">
        <v>242</v>
      </c>
      <c r="BS476" t="s">
        <v>243</v>
      </c>
      <c r="BV476" t="s">
        <v>244</v>
      </c>
      <c r="BY476" t="s">
        <v>245</v>
      </c>
      <c r="BZ476" t="s">
        <v>246</v>
      </c>
      <c r="CA476">
        <v>3900</v>
      </c>
      <c r="CD476" t="s">
        <v>1038</v>
      </c>
      <c r="CE476" t="s">
        <v>491</v>
      </c>
      <c r="CF476" t="s">
        <v>1226</v>
      </c>
      <c r="CG476" t="s">
        <v>345</v>
      </c>
      <c r="CH476" t="s">
        <v>345</v>
      </c>
      <c r="CI476" t="s">
        <v>243</v>
      </c>
      <c r="CJ476" t="str">
        <f>"86409-3029"</f>
        <v>86409-3029</v>
      </c>
      <c r="CK476" t="s">
        <v>847</v>
      </c>
      <c r="CL476" t="s">
        <v>5164</v>
      </c>
      <c r="CM476" t="s">
        <v>5165</v>
      </c>
      <c r="CN476" t="s">
        <v>254</v>
      </c>
      <c r="CO476" t="s">
        <v>5166</v>
      </c>
      <c r="CP476" t="str">
        <f>"351-14-041"</f>
        <v>351-14-041</v>
      </c>
      <c r="CQ476" t="str">
        <f>"35114041"</f>
        <v>35114041</v>
      </c>
      <c r="CR476" t="str">
        <f>"R35114041"</f>
        <v>R35114041</v>
      </c>
      <c r="CS476">
        <v>4015</v>
      </c>
      <c r="CX476" t="s">
        <v>333</v>
      </c>
      <c r="CY476" t="s">
        <v>310</v>
      </c>
      <c r="CZ476">
        <v>19</v>
      </c>
      <c r="DB476">
        <v>35.454615845458903</v>
      </c>
      <c r="DC476">
        <v>-114.456160543046</v>
      </c>
      <c r="DD476" t="s">
        <v>1042</v>
      </c>
      <c r="DE476">
        <v>4</v>
      </c>
      <c r="DK476" t="s">
        <v>2322</v>
      </c>
      <c r="DL476" t="s">
        <v>2322</v>
      </c>
      <c r="DO476" t="str">
        <f>"52|61"</f>
        <v>52|61</v>
      </c>
      <c r="DQ476">
        <v>0</v>
      </c>
      <c r="DR476">
        <v>0</v>
      </c>
      <c r="DS476">
        <v>0</v>
      </c>
      <c r="DT476">
        <v>0</v>
      </c>
      <c r="DW476">
        <v>0</v>
      </c>
      <c r="DX476">
        <v>0</v>
      </c>
      <c r="DZ476">
        <v>0</v>
      </c>
      <c r="EA476">
        <v>0</v>
      </c>
      <c r="EB476">
        <v>0</v>
      </c>
      <c r="EC476">
        <v>0</v>
      </c>
      <c r="ED476">
        <v>0</v>
      </c>
      <c r="EE476">
        <v>0</v>
      </c>
      <c r="EF476">
        <v>0</v>
      </c>
      <c r="EG476">
        <v>0</v>
      </c>
      <c r="EH476">
        <v>0</v>
      </c>
      <c r="EI476">
        <v>0</v>
      </c>
      <c r="EL476">
        <v>0</v>
      </c>
      <c r="EN476">
        <v>0</v>
      </c>
      <c r="EP476">
        <v>0</v>
      </c>
      <c r="ER476">
        <v>0</v>
      </c>
      <c r="ET476">
        <v>0</v>
      </c>
      <c r="EY476">
        <v>0</v>
      </c>
      <c r="FA476">
        <v>0</v>
      </c>
      <c r="FL476">
        <v>0</v>
      </c>
      <c r="FQ476" t="s">
        <v>336</v>
      </c>
      <c r="FR476" t="s">
        <v>405</v>
      </c>
      <c r="FS476" t="s">
        <v>406</v>
      </c>
      <c r="FU476">
        <v>435600</v>
      </c>
      <c r="FV476">
        <v>10</v>
      </c>
      <c r="FW476">
        <v>0</v>
      </c>
      <c r="FX476">
        <v>0</v>
      </c>
      <c r="FY476">
        <v>0</v>
      </c>
      <c r="FZ476">
        <v>0</v>
      </c>
      <c r="GI476" t="s">
        <v>264</v>
      </c>
      <c r="GJ476" t="s">
        <v>339</v>
      </c>
      <c r="GK476" t="s">
        <v>340</v>
      </c>
      <c r="GL476" s="1">
        <v>40135</v>
      </c>
      <c r="GM476" t="s">
        <v>267</v>
      </c>
      <c r="GN476" t="str">
        <f t="shared" si="168"/>
        <v>FALSE</v>
      </c>
      <c r="GO476">
        <v>2022</v>
      </c>
      <c r="GP476">
        <v>2020</v>
      </c>
      <c r="GQ476">
        <v>400</v>
      </c>
      <c r="GR476" t="s">
        <v>246</v>
      </c>
      <c r="GS476" t="s">
        <v>246</v>
      </c>
      <c r="GT476" t="s">
        <v>246</v>
      </c>
      <c r="GU476" t="s">
        <v>246</v>
      </c>
      <c r="GV476" t="s">
        <v>246</v>
      </c>
      <c r="GW476" t="s">
        <v>246</v>
      </c>
      <c r="GX476" t="s">
        <v>246</v>
      </c>
      <c r="GY476" t="s">
        <v>246</v>
      </c>
      <c r="GZ476" t="s">
        <v>246</v>
      </c>
      <c r="HA476" t="s">
        <v>246</v>
      </c>
      <c r="HB476" t="s">
        <v>246</v>
      </c>
      <c r="HC476" t="s">
        <v>246</v>
      </c>
      <c r="HD476" t="s">
        <v>246</v>
      </c>
      <c r="HE476" s="2">
        <v>1120</v>
      </c>
      <c r="HF476" s="2">
        <v>0</v>
      </c>
      <c r="HG476" s="2">
        <v>0</v>
      </c>
      <c r="HH476">
        <v>0</v>
      </c>
      <c r="HI476" s="2">
        <v>7465</v>
      </c>
      <c r="HJ476" s="2">
        <v>7465</v>
      </c>
      <c r="HK476" s="2">
        <v>0</v>
      </c>
      <c r="HL476">
        <v>0</v>
      </c>
      <c r="HM476" s="2">
        <v>0</v>
      </c>
      <c r="HN476" s="2">
        <v>0</v>
      </c>
      <c r="HO476" s="2">
        <v>0</v>
      </c>
      <c r="HP476">
        <v>0</v>
      </c>
      <c r="HQ476" s="2">
        <v>99.86</v>
      </c>
      <c r="HS476" s="2">
        <v>7465</v>
      </c>
      <c r="HV476" t="s">
        <v>315</v>
      </c>
      <c r="HY476" t="s">
        <v>316</v>
      </c>
      <c r="HZ476" t="s">
        <v>317</v>
      </c>
      <c r="IA476" t="s">
        <v>318</v>
      </c>
      <c r="IB476" s="1">
        <v>42161</v>
      </c>
      <c r="IC476" s="1">
        <v>42172</v>
      </c>
      <c r="IE476" t="s">
        <v>341</v>
      </c>
      <c r="IF476" t="str">
        <f>""</f>
        <v/>
      </c>
      <c r="IG476" t="str">
        <f>"2015.27124"</f>
        <v>2015.27124</v>
      </c>
      <c r="IH476" t="str">
        <f>""</f>
        <v/>
      </c>
      <c r="IJ476" s="1">
        <v>38769</v>
      </c>
      <c r="IK476" s="2">
        <v>100000</v>
      </c>
      <c r="IL476" t="s">
        <v>566</v>
      </c>
      <c r="IM476" t="s">
        <v>567</v>
      </c>
      <c r="IN476" t="s">
        <v>2041</v>
      </c>
      <c r="IP476" s="2">
        <v>70000</v>
      </c>
      <c r="IQ476" t="s">
        <v>569</v>
      </c>
      <c r="IS476" t="s">
        <v>570</v>
      </c>
      <c r="IT476" t="str">
        <f>"6118.65"</f>
        <v>6118.65</v>
      </c>
      <c r="IY476" t="str">
        <f>"                    "</f>
        <v xml:space="preserve">                    </v>
      </c>
      <c r="IZ476" t="s">
        <v>2042</v>
      </c>
      <c r="JA476" t="s">
        <v>642</v>
      </c>
      <c r="JB476" t="s">
        <v>271</v>
      </c>
      <c r="JD476" t="str">
        <f>"6118.63"</f>
        <v>6118.63</v>
      </c>
      <c r="JE476" t="str">
        <f>""</f>
        <v/>
      </c>
      <c r="JF476" s="1">
        <v>38645</v>
      </c>
      <c r="JG476" s="1">
        <v>38652</v>
      </c>
      <c r="JH476" s="2">
        <v>100000</v>
      </c>
      <c r="JI476" t="s">
        <v>567</v>
      </c>
      <c r="JK476" s="2">
        <v>0</v>
      </c>
      <c r="JO476" t="str">
        <f>"5915.606"</f>
        <v>5915.606</v>
      </c>
      <c r="JP476" t="str">
        <f>""</f>
        <v/>
      </c>
      <c r="JQ476" t="str">
        <f>HYPERLINK("https://web.datatree.com/?/property?propertyId=3840070")</f>
        <v>https://web.datatree.com/?/property?propertyId=3840070</v>
      </c>
    </row>
    <row r="477" spans="1:277" x14ac:dyDescent="0.25">
      <c r="A477">
        <v>475</v>
      </c>
      <c r="B477" s="15" t="s">
        <v>18833</v>
      </c>
      <c r="C477" s="15" t="s">
        <v>18832</v>
      </c>
      <c r="D477" s="15" t="s">
        <v>18834</v>
      </c>
      <c r="E477" s="15" t="s">
        <v>18835</v>
      </c>
      <c r="F477" s="15" t="s">
        <v>18836</v>
      </c>
      <c r="G477" s="15" t="s">
        <v>243</v>
      </c>
      <c r="H477" s="15">
        <v>85555</v>
      </c>
      <c r="I477" s="15" t="s">
        <v>18837</v>
      </c>
      <c r="J477" s="23" t="s">
        <v>18838</v>
      </c>
      <c r="K477" s="15" t="s">
        <v>18839</v>
      </c>
      <c r="L477" s="16" t="s">
        <v>18840</v>
      </c>
      <c r="M477" s="17" t="str">
        <f t="shared" si="151"/>
        <v>6/31/2022</v>
      </c>
      <c r="N477" s="15">
        <v>9669</v>
      </c>
      <c r="O477" s="18">
        <f t="shared" si="154"/>
        <v>0</v>
      </c>
      <c r="P477" s="19" t="str">
        <f t="shared" si="155"/>
        <v>$0.00</v>
      </c>
      <c r="Q477" s="16">
        <v>44834</v>
      </c>
      <c r="R477" s="19" t="str">
        <f t="shared" si="152"/>
        <v>09/30/22</v>
      </c>
      <c r="S477" t="str">
        <f t="shared" si="156"/>
        <v>MOHAVE</v>
      </c>
      <c r="T477" s="6" t="str">
        <f t="shared" si="157"/>
        <v>333-23-018</v>
      </c>
      <c r="U477" t="str">
        <f t="shared" si="158"/>
        <v xml:space="preserve">24 COMFORT LN </v>
      </c>
      <c r="V477" t="str">
        <f t="shared" si="159"/>
        <v>TRENTON</v>
      </c>
      <c r="W477" t="str">
        <f t="shared" si="160"/>
        <v>ME</v>
      </c>
      <c r="X477" t="str">
        <f t="shared" si="161"/>
        <v>04605-6269</v>
      </c>
      <c r="Y477" t="str">
        <f t="shared" si="162"/>
        <v>MATTHEW</v>
      </c>
      <c r="Z477" t="str">
        <f t="shared" si="163"/>
        <v>LAHAYE</v>
      </c>
      <c r="AA477" t="str">
        <f t="shared" si="164"/>
        <v>NW4 SE4 NE4CONT 10 ACRES 333-01-061(333-23-018)TAO</v>
      </c>
      <c r="AB477">
        <f t="shared" si="165"/>
        <v>10</v>
      </c>
      <c r="AC477" t="str">
        <f t="shared" si="166"/>
        <v>MOHAVE</v>
      </c>
      <c r="AI477">
        <f t="shared" si="153"/>
        <v>10</v>
      </c>
      <c r="AO477" t="s">
        <v>5167</v>
      </c>
      <c r="AP477" t="s">
        <v>5168</v>
      </c>
      <c r="AQ477" t="s">
        <v>2927</v>
      </c>
      <c r="AR477" t="s">
        <v>5169</v>
      </c>
      <c r="AS477" t="s">
        <v>240</v>
      </c>
      <c r="AT477">
        <v>2</v>
      </c>
      <c r="AU477" t="s">
        <v>5170</v>
      </c>
      <c r="AV477" t="s">
        <v>5171</v>
      </c>
      <c r="AW477" t="s">
        <v>5172</v>
      </c>
      <c r="AX477" t="s">
        <v>5169</v>
      </c>
      <c r="AY477" t="s">
        <v>240</v>
      </c>
      <c r="AZ477">
        <v>2</v>
      </c>
      <c r="BC477" t="s">
        <v>5173</v>
      </c>
      <c r="BD477" t="s">
        <v>5174</v>
      </c>
      <c r="BE477" t="s">
        <v>1421</v>
      </c>
      <c r="BF477" t="s">
        <v>2963</v>
      </c>
      <c r="BH477" t="s">
        <v>242</v>
      </c>
      <c r="BS477" t="s">
        <v>243</v>
      </c>
      <c r="BV477" t="s">
        <v>244</v>
      </c>
      <c r="BY477" t="s">
        <v>245</v>
      </c>
      <c r="CA477">
        <v>24</v>
      </c>
      <c r="CD477" t="s">
        <v>5175</v>
      </c>
      <c r="CE477" t="s">
        <v>419</v>
      </c>
      <c r="CG477" t="s">
        <v>5176</v>
      </c>
      <c r="CI477" t="s">
        <v>5177</v>
      </c>
      <c r="CJ477" t="str">
        <f>"04605-6269"</f>
        <v>04605-6269</v>
      </c>
      <c r="CK477" t="s">
        <v>1236</v>
      </c>
      <c r="CL477" t="s">
        <v>5178</v>
      </c>
      <c r="CM477" t="s">
        <v>5179</v>
      </c>
      <c r="CN477" t="s">
        <v>254</v>
      </c>
      <c r="CO477" t="s">
        <v>5180</v>
      </c>
      <c r="CP477" t="str">
        <f>"333-23-018"</f>
        <v>333-23-018</v>
      </c>
      <c r="CQ477" t="str">
        <f>"33323018"</f>
        <v>33323018</v>
      </c>
      <c r="CR477" t="str">
        <f>"R33323018"</f>
        <v>R33323018</v>
      </c>
      <c r="CS477">
        <v>4015</v>
      </c>
      <c r="CX477" t="s">
        <v>333</v>
      </c>
      <c r="CY477" t="s">
        <v>481</v>
      </c>
      <c r="CZ477">
        <v>7</v>
      </c>
      <c r="DB477">
        <v>35.481673768171397</v>
      </c>
      <c r="DC477">
        <v>-113.80261991483</v>
      </c>
      <c r="DK477" t="s">
        <v>482</v>
      </c>
      <c r="DL477" t="s">
        <v>482</v>
      </c>
      <c r="DO477" t="str">
        <f>""</f>
        <v/>
      </c>
      <c r="DQ477">
        <v>0</v>
      </c>
      <c r="DR477">
        <v>0</v>
      </c>
      <c r="DS477">
        <v>0</v>
      </c>
      <c r="DT477">
        <v>0</v>
      </c>
      <c r="DW477">
        <v>0</v>
      </c>
      <c r="DX477">
        <v>0</v>
      </c>
      <c r="DZ477">
        <v>0</v>
      </c>
      <c r="EA477">
        <v>0</v>
      </c>
      <c r="EB477">
        <v>0</v>
      </c>
      <c r="EC477">
        <v>0</v>
      </c>
      <c r="ED477">
        <v>0</v>
      </c>
      <c r="EE477">
        <v>0</v>
      </c>
      <c r="EF477">
        <v>0</v>
      </c>
      <c r="EG477">
        <v>0</v>
      </c>
      <c r="EH477">
        <v>0</v>
      </c>
      <c r="EI477">
        <v>0</v>
      </c>
      <c r="EL477">
        <v>0</v>
      </c>
      <c r="EN477">
        <v>0</v>
      </c>
      <c r="EP477">
        <v>0</v>
      </c>
      <c r="ER477">
        <v>0</v>
      </c>
      <c r="ET477">
        <v>0</v>
      </c>
      <c r="EY477">
        <v>0</v>
      </c>
      <c r="FA477">
        <v>0</v>
      </c>
      <c r="FL477">
        <v>0</v>
      </c>
      <c r="FQ477" t="s">
        <v>261</v>
      </c>
      <c r="FR477" t="s">
        <v>354</v>
      </c>
      <c r="FS477" t="s">
        <v>355</v>
      </c>
      <c r="FU477">
        <v>435600</v>
      </c>
      <c r="FV477">
        <v>10</v>
      </c>
      <c r="FW477">
        <v>0</v>
      </c>
      <c r="FX477">
        <v>0</v>
      </c>
      <c r="FY477">
        <v>0</v>
      </c>
      <c r="FZ477">
        <v>0</v>
      </c>
      <c r="GI477" t="s">
        <v>264</v>
      </c>
      <c r="GJ477" t="s">
        <v>483</v>
      </c>
      <c r="GK477" t="s">
        <v>484</v>
      </c>
      <c r="GL477" s="1">
        <v>40135</v>
      </c>
      <c r="GM477" t="s">
        <v>267</v>
      </c>
      <c r="GN477" t="str">
        <f t="shared" si="168"/>
        <v>FALSE</v>
      </c>
      <c r="GO477">
        <v>2022</v>
      </c>
      <c r="GP477">
        <v>2020</v>
      </c>
      <c r="GQ477">
        <v>300</v>
      </c>
      <c r="GR477" t="s">
        <v>246</v>
      </c>
      <c r="GS477" t="s">
        <v>246</v>
      </c>
      <c r="GT477" t="s">
        <v>246</v>
      </c>
      <c r="GU477" t="s">
        <v>246</v>
      </c>
      <c r="GV477" t="s">
        <v>246</v>
      </c>
      <c r="GW477" t="s">
        <v>246</v>
      </c>
      <c r="GX477" t="s">
        <v>246</v>
      </c>
      <c r="GY477" t="s">
        <v>246</v>
      </c>
      <c r="GZ477" t="s">
        <v>246</v>
      </c>
      <c r="HA477" t="s">
        <v>246</v>
      </c>
      <c r="HB477" t="s">
        <v>246</v>
      </c>
      <c r="HC477" t="s">
        <v>246</v>
      </c>
      <c r="HD477" t="s">
        <v>246</v>
      </c>
      <c r="HE477" s="2">
        <v>980</v>
      </c>
      <c r="HF477" s="2">
        <v>0</v>
      </c>
      <c r="HG477" s="2">
        <v>0</v>
      </c>
      <c r="HH477">
        <v>0</v>
      </c>
      <c r="HI477" s="2">
        <v>6535</v>
      </c>
      <c r="HJ477" s="2">
        <v>6535</v>
      </c>
      <c r="HK477" s="2">
        <v>0</v>
      </c>
      <c r="HL477">
        <v>0</v>
      </c>
      <c r="HM477" s="2">
        <v>0</v>
      </c>
      <c r="HN477" s="2">
        <v>0</v>
      </c>
      <c r="HO477" s="2">
        <v>0</v>
      </c>
      <c r="HP477">
        <v>0</v>
      </c>
      <c r="HQ477" s="2">
        <v>71.8</v>
      </c>
      <c r="HS477" s="2">
        <v>6535</v>
      </c>
      <c r="HV477" t="s">
        <v>268</v>
      </c>
      <c r="HY477" t="s">
        <v>269</v>
      </c>
      <c r="IF477" t="str">
        <f>""</f>
        <v/>
      </c>
      <c r="IG477" t="str">
        <f>""</f>
        <v/>
      </c>
      <c r="IH477" t="str">
        <f>""</f>
        <v/>
      </c>
      <c r="II477" s="1">
        <v>43651</v>
      </c>
      <c r="IJ477" s="1">
        <v>43656</v>
      </c>
      <c r="IK477" s="2">
        <v>1000</v>
      </c>
      <c r="IM477" t="s">
        <v>270</v>
      </c>
      <c r="IN477" t="s">
        <v>5181</v>
      </c>
      <c r="IT477" t="str">
        <f>""</f>
        <v/>
      </c>
      <c r="IY477" t="str">
        <f>""</f>
        <v/>
      </c>
      <c r="JA477" t="s">
        <v>414</v>
      </c>
      <c r="JB477" t="s">
        <v>271</v>
      </c>
      <c r="JD477" t="str">
        <f>"2019.39460"</f>
        <v>2019.39460</v>
      </c>
      <c r="JE477" t="str">
        <f>""</f>
        <v/>
      </c>
      <c r="JO477" t="str">
        <f>""</f>
        <v/>
      </c>
      <c r="JP477" t="str">
        <f>""</f>
        <v/>
      </c>
      <c r="JQ477" t="str">
        <f>HYPERLINK("https://web.datatree.com/?/property?propertyId=3806763")</f>
        <v>https://web.datatree.com/?/property?propertyId=3806763</v>
      </c>
    </row>
    <row r="478" spans="1:277" x14ac:dyDescent="0.25">
      <c r="A478">
        <v>476</v>
      </c>
      <c r="B478" s="15" t="s">
        <v>18833</v>
      </c>
      <c r="C478" s="15" t="s">
        <v>18832</v>
      </c>
      <c r="D478" s="15" t="s">
        <v>18834</v>
      </c>
      <c r="E478" s="15" t="s">
        <v>18835</v>
      </c>
      <c r="F478" s="15" t="s">
        <v>18836</v>
      </c>
      <c r="G478" s="15" t="s">
        <v>243</v>
      </c>
      <c r="H478" s="15">
        <v>85555</v>
      </c>
      <c r="I478" s="15" t="s">
        <v>18837</v>
      </c>
      <c r="J478" s="23" t="s">
        <v>18838</v>
      </c>
      <c r="K478" s="15" t="s">
        <v>18839</v>
      </c>
      <c r="L478" s="16" t="s">
        <v>18840</v>
      </c>
      <c r="M478" s="17" t="str">
        <f t="shared" si="151"/>
        <v>6/31/2022</v>
      </c>
      <c r="N478" s="15">
        <v>9670</v>
      </c>
      <c r="O478" s="18">
        <f t="shared" si="154"/>
        <v>0</v>
      </c>
      <c r="P478" s="19" t="str">
        <f t="shared" si="155"/>
        <v>$0.00</v>
      </c>
      <c r="Q478" s="16">
        <v>44834</v>
      </c>
      <c r="R478" s="19" t="str">
        <f t="shared" si="152"/>
        <v>09/30/22</v>
      </c>
      <c r="S478" t="str">
        <f t="shared" si="156"/>
        <v>MOHAVE</v>
      </c>
      <c r="T478" s="6" t="str">
        <f t="shared" si="157"/>
        <v>351-11-102</v>
      </c>
      <c r="U478" t="str">
        <f t="shared" si="158"/>
        <v xml:space="preserve">PMB 324 </v>
      </c>
      <c r="V478" t="str">
        <f t="shared" si="159"/>
        <v>LAS VEGAS</v>
      </c>
      <c r="W478" t="str">
        <f t="shared" si="160"/>
        <v>NV</v>
      </c>
      <c r="X478" t="str">
        <f t="shared" si="161"/>
        <v>89103</v>
      </c>
      <c r="Y478">
        <f t="shared" si="162"/>
        <v>0</v>
      </c>
      <c r="Z478" t="str">
        <f t="shared" si="163"/>
        <v>ARIZONA ACREAGE LLC</v>
      </c>
      <c r="AA478" t="str">
        <f t="shared" si="164"/>
        <v>GATEWAY ACRES TRACT 6 LOTS 120 &amp; 121</v>
      </c>
      <c r="AB478">
        <f t="shared" si="165"/>
        <v>10</v>
      </c>
      <c r="AC478" t="str">
        <f t="shared" si="166"/>
        <v>MOHAVE</v>
      </c>
      <c r="AI478">
        <f t="shared" si="153"/>
        <v>10</v>
      </c>
      <c r="AO478" t="s">
        <v>5182</v>
      </c>
      <c r="AR478" t="s">
        <v>5182</v>
      </c>
      <c r="AS478" t="s">
        <v>273</v>
      </c>
      <c r="AT478">
        <v>536</v>
      </c>
      <c r="BC478" t="s">
        <v>5182</v>
      </c>
      <c r="BD478" t="s">
        <v>5182</v>
      </c>
      <c r="BF478" t="s">
        <v>274</v>
      </c>
      <c r="BH478" t="s">
        <v>242</v>
      </c>
      <c r="BS478" t="s">
        <v>243</v>
      </c>
      <c r="BV478" t="s">
        <v>244</v>
      </c>
      <c r="BY478" t="s">
        <v>245</v>
      </c>
      <c r="CD478" t="s">
        <v>5183</v>
      </c>
      <c r="CG478" t="s">
        <v>398</v>
      </c>
      <c r="CH478" t="s">
        <v>601</v>
      </c>
      <c r="CI478" t="s">
        <v>400</v>
      </c>
      <c r="CJ478" t="str">
        <f>"89103"</f>
        <v>89103</v>
      </c>
      <c r="CL478" t="s">
        <v>5184</v>
      </c>
      <c r="CM478" t="s">
        <v>5185</v>
      </c>
      <c r="CN478" t="s">
        <v>254</v>
      </c>
      <c r="CO478" t="s">
        <v>5186</v>
      </c>
      <c r="CP478" t="str">
        <f>"351-11-102"</f>
        <v>351-11-102</v>
      </c>
      <c r="CQ478" t="str">
        <f>"35111102"</f>
        <v>35111102</v>
      </c>
      <c r="CR478" t="str">
        <f>"R35111102"</f>
        <v>R35111102</v>
      </c>
      <c r="CS478">
        <v>4015</v>
      </c>
      <c r="CX478" t="s">
        <v>333</v>
      </c>
      <c r="CY478" t="s">
        <v>310</v>
      </c>
      <c r="CZ478">
        <v>13</v>
      </c>
      <c r="DB478">
        <v>35.461842507613298</v>
      </c>
      <c r="DC478">
        <v>-114.37637976286101</v>
      </c>
      <c r="DD478" t="s">
        <v>334</v>
      </c>
      <c r="DE478">
        <v>6</v>
      </c>
      <c r="DK478" t="s">
        <v>1540</v>
      </c>
      <c r="DL478" t="s">
        <v>1540</v>
      </c>
      <c r="DO478" t="str">
        <f>"120|1"</f>
        <v>120|1</v>
      </c>
      <c r="DQ478">
        <v>0</v>
      </c>
      <c r="DR478">
        <v>0</v>
      </c>
      <c r="DS478">
        <v>0</v>
      </c>
      <c r="DT478">
        <v>0</v>
      </c>
      <c r="DW478">
        <v>0</v>
      </c>
      <c r="DX478">
        <v>0</v>
      </c>
      <c r="DZ478">
        <v>0</v>
      </c>
      <c r="EA478">
        <v>0</v>
      </c>
      <c r="EB478">
        <v>0</v>
      </c>
      <c r="EC478">
        <v>0</v>
      </c>
      <c r="ED478">
        <v>0</v>
      </c>
      <c r="EE478">
        <v>0</v>
      </c>
      <c r="EF478">
        <v>0</v>
      </c>
      <c r="EG478">
        <v>0</v>
      </c>
      <c r="EH478">
        <v>0</v>
      </c>
      <c r="EI478">
        <v>0</v>
      </c>
      <c r="EL478">
        <v>0</v>
      </c>
      <c r="EN478">
        <v>0</v>
      </c>
      <c r="EP478">
        <v>0</v>
      </c>
      <c r="ER478">
        <v>0</v>
      </c>
      <c r="ET478">
        <v>0</v>
      </c>
      <c r="EY478">
        <v>0</v>
      </c>
      <c r="FA478">
        <v>0</v>
      </c>
      <c r="FL478">
        <v>0</v>
      </c>
      <c r="FQ478" t="s">
        <v>336</v>
      </c>
      <c r="FR478" t="s">
        <v>337</v>
      </c>
      <c r="FS478" t="s">
        <v>338</v>
      </c>
      <c r="FU478">
        <v>435600</v>
      </c>
      <c r="FV478">
        <v>10</v>
      </c>
      <c r="FW478">
        <v>0</v>
      </c>
      <c r="FX478">
        <v>0</v>
      </c>
      <c r="FY478">
        <v>0</v>
      </c>
      <c r="FZ478">
        <v>0</v>
      </c>
      <c r="GI478" t="s">
        <v>264</v>
      </c>
      <c r="GJ478" t="s">
        <v>339</v>
      </c>
      <c r="GK478" t="s">
        <v>340</v>
      </c>
      <c r="GL478" s="1">
        <v>40135</v>
      </c>
      <c r="GM478" t="s">
        <v>267</v>
      </c>
      <c r="GN478" t="str">
        <f t="shared" si="168"/>
        <v>FALSE</v>
      </c>
      <c r="GO478">
        <v>2022</v>
      </c>
      <c r="GP478">
        <v>2020</v>
      </c>
      <c r="GQ478">
        <v>400</v>
      </c>
      <c r="GR478" t="s">
        <v>246</v>
      </c>
      <c r="GS478" t="s">
        <v>246</v>
      </c>
      <c r="GT478" t="s">
        <v>246</v>
      </c>
      <c r="GU478" t="s">
        <v>246</v>
      </c>
      <c r="GV478" t="s">
        <v>246</v>
      </c>
      <c r="GW478" t="s">
        <v>246</v>
      </c>
      <c r="GX478" t="s">
        <v>246</v>
      </c>
      <c r="GY478" t="s">
        <v>246</v>
      </c>
      <c r="GZ478" t="s">
        <v>246</v>
      </c>
      <c r="HA478" t="s">
        <v>246</v>
      </c>
      <c r="HB478" t="s">
        <v>246</v>
      </c>
      <c r="HC478" t="s">
        <v>246</v>
      </c>
      <c r="HD478" t="s">
        <v>246</v>
      </c>
      <c r="HE478" s="2">
        <v>1016</v>
      </c>
      <c r="HF478" s="2">
        <v>0</v>
      </c>
      <c r="HG478" s="2">
        <v>0</v>
      </c>
      <c r="HH478">
        <v>0</v>
      </c>
      <c r="HI478" s="2">
        <v>6775</v>
      </c>
      <c r="HJ478" s="2">
        <v>6775</v>
      </c>
      <c r="HK478" s="2">
        <v>0</v>
      </c>
      <c r="HL478">
        <v>0</v>
      </c>
      <c r="HM478" s="2">
        <v>0</v>
      </c>
      <c r="HN478" s="2">
        <v>0</v>
      </c>
      <c r="HO478" s="2">
        <v>0</v>
      </c>
      <c r="HP478">
        <v>0</v>
      </c>
      <c r="HQ478" s="2">
        <v>109.88</v>
      </c>
      <c r="HS478" s="2">
        <v>6775</v>
      </c>
      <c r="HT478">
        <v>8</v>
      </c>
      <c r="HV478" t="s">
        <v>315</v>
      </c>
      <c r="HY478" t="s">
        <v>316</v>
      </c>
      <c r="HZ478" t="s">
        <v>317</v>
      </c>
      <c r="IA478" t="s">
        <v>318</v>
      </c>
      <c r="IB478" s="1">
        <v>41527</v>
      </c>
      <c r="IC478" s="1">
        <v>41529</v>
      </c>
      <c r="IE478" t="s">
        <v>270</v>
      </c>
      <c r="IF478" t="str">
        <f>""</f>
        <v/>
      </c>
      <c r="IG478" t="str">
        <f>"2013.48070"</f>
        <v>2013.48070</v>
      </c>
      <c r="IH478" t="str">
        <f>""</f>
        <v/>
      </c>
      <c r="IT478" t="str">
        <f>""</f>
        <v/>
      </c>
      <c r="IY478" t="str">
        <f>""</f>
        <v/>
      </c>
      <c r="JB478" t="s">
        <v>271</v>
      </c>
      <c r="JD478" t="str">
        <f>""</f>
        <v/>
      </c>
      <c r="JE478" t="str">
        <f>""</f>
        <v/>
      </c>
      <c r="JO478" t="str">
        <f>""</f>
        <v/>
      </c>
      <c r="JP478" t="str">
        <f>""</f>
        <v/>
      </c>
      <c r="JQ478" t="str">
        <f>HYPERLINK("https://web.datatree.com/?/property?propertyId=3808785")</f>
        <v>https://web.datatree.com/?/property?propertyId=3808785</v>
      </c>
    </row>
    <row r="479" spans="1:277" x14ac:dyDescent="0.25">
      <c r="A479">
        <v>477</v>
      </c>
      <c r="B479" s="15" t="s">
        <v>18833</v>
      </c>
      <c r="C479" s="15" t="s">
        <v>18832</v>
      </c>
      <c r="D479" s="15" t="s">
        <v>18834</v>
      </c>
      <c r="E479" s="15" t="s">
        <v>18835</v>
      </c>
      <c r="F479" s="15" t="s">
        <v>18836</v>
      </c>
      <c r="G479" s="15" t="s">
        <v>243</v>
      </c>
      <c r="H479" s="15">
        <v>85555</v>
      </c>
      <c r="I479" s="15" t="s">
        <v>18837</v>
      </c>
      <c r="J479" s="23" t="s">
        <v>18838</v>
      </c>
      <c r="K479" s="15" t="s">
        <v>18839</v>
      </c>
      <c r="L479" s="16" t="s">
        <v>18840</v>
      </c>
      <c r="M479" s="17" t="str">
        <f t="shared" si="151"/>
        <v>6/31/2022</v>
      </c>
      <c r="N479" s="15">
        <v>9671</v>
      </c>
      <c r="O479" s="18">
        <f t="shared" si="154"/>
        <v>0</v>
      </c>
      <c r="P479" s="19" t="str">
        <f t="shared" si="155"/>
        <v>$0.00</v>
      </c>
      <c r="Q479" s="16">
        <v>44834</v>
      </c>
      <c r="R479" s="19" t="str">
        <f t="shared" si="152"/>
        <v>09/30/22</v>
      </c>
      <c r="S479" t="str">
        <f t="shared" si="156"/>
        <v>MOHAVE</v>
      </c>
      <c r="T479" s="6" t="str">
        <f t="shared" si="157"/>
        <v>351-19-028</v>
      </c>
      <c r="U479" t="str">
        <f t="shared" si="158"/>
        <v xml:space="preserve">3678 PASEO PRIMARIO </v>
      </c>
      <c r="V479" t="str">
        <f t="shared" si="159"/>
        <v>CALABASAS</v>
      </c>
      <c r="W479" t="str">
        <f t="shared" si="160"/>
        <v>CA</v>
      </c>
      <c r="X479" t="str">
        <f t="shared" si="161"/>
        <v>91302-3023</v>
      </c>
      <c r="Y479">
        <f t="shared" si="162"/>
        <v>0</v>
      </c>
      <c r="Z479" t="str">
        <f t="shared" si="163"/>
        <v>ALPERT</v>
      </c>
      <c r="AA479" t="str">
        <f t="shared" si="164"/>
        <v>GATEWAY ACRES TRACT 4 LOTS 36 &amp; 45</v>
      </c>
      <c r="AB479">
        <f t="shared" si="165"/>
        <v>10</v>
      </c>
      <c r="AC479" t="str">
        <f t="shared" si="166"/>
        <v>MOHAVE</v>
      </c>
      <c r="AI479">
        <f t="shared" si="153"/>
        <v>10</v>
      </c>
      <c r="AO479" t="s">
        <v>5187</v>
      </c>
      <c r="AR479" t="s">
        <v>5187</v>
      </c>
      <c r="AS479" t="s">
        <v>240</v>
      </c>
      <c r="AT479">
        <v>1</v>
      </c>
      <c r="AU479" t="s">
        <v>5188</v>
      </c>
      <c r="AV479" t="s">
        <v>5189</v>
      </c>
      <c r="AW479" t="s">
        <v>5189</v>
      </c>
      <c r="AX479" t="s">
        <v>5187</v>
      </c>
      <c r="AZ479">
        <v>1</v>
      </c>
      <c r="BC479" t="s">
        <v>5190</v>
      </c>
      <c r="BD479" t="s">
        <v>5191</v>
      </c>
      <c r="BH479" t="s">
        <v>242</v>
      </c>
      <c r="BS479" t="s">
        <v>243</v>
      </c>
      <c r="BV479" t="s">
        <v>244</v>
      </c>
      <c r="BY479" t="s">
        <v>245</v>
      </c>
      <c r="CA479">
        <v>3678</v>
      </c>
      <c r="CD479" t="s">
        <v>5192</v>
      </c>
      <c r="CG479" t="s">
        <v>5193</v>
      </c>
      <c r="CH479" t="s">
        <v>5193</v>
      </c>
      <c r="CI479" t="s">
        <v>328</v>
      </c>
      <c r="CJ479" t="str">
        <f>"91302-3023"</f>
        <v>91302-3023</v>
      </c>
      <c r="CK479" t="s">
        <v>1030</v>
      </c>
      <c r="CL479" t="s">
        <v>5194</v>
      </c>
      <c r="CM479" t="s">
        <v>5195</v>
      </c>
      <c r="CN479" t="s">
        <v>254</v>
      </c>
      <c r="CO479" t="s">
        <v>5196</v>
      </c>
      <c r="CP479" t="str">
        <f>"351-19-028"</f>
        <v>351-19-028</v>
      </c>
      <c r="CQ479" t="str">
        <f>"35119028"</f>
        <v>35119028</v>
      </c>
      <c r="CR479" t="str">
        <f>"R35119028"</f>
        <v>R35119028</v>
      </c>
      <c r="CS479">
        <v>4015</v>
      </c>
      <c r="CX479" t="s">
        <v>333</v>
      </c>
      <c r="CY479" t="s">
        <v>310</v>
      </c>
      <c r="CZ479">
        <v>29</v>
      </c>
      <c r="DB479">
        <v>35.441926320488299</v>
      </c>
      <c r="DC479">
        <v>-114.43842216719101</v>
      </c>
      <c r="DD479" t="s">
        <v>1042</v>
      </c>
      <c r="DE479">
        <v>4</v>
      </c>
      <c r="DK479" t="s">
        <v>4049</v>
      </c>
      <c r="DL479" t="s">
        <v>4049</v>
      </c>
      <c r="DO479" t="str">
        <f>"36|45"</f>
        <v>36|45</v>
      </c>
      <c r="DQ479">
        <v>0</v>
      </c>
      <c r="DR479">
        <v>0</v>
      </c>
      <c r="DS479">
        <v>0</v>
      </c>
      <c r="DT479">
        <v>0</v>
      </c>
      <c r="DW479">
        <v>0</v>
      </c>
      <c r="DX479">
        <v>0</v>
      </c>
      <c r="DZ479">
        <v>0</v>
      </c>
      <c r="EA479">
        <v>0</v>
      </c>
      <c r="EB479">
        <v>0</v>
      </c>
      <c r="EC479">
        <v>0</v>
      </c>
      <c r="ED479">
        <v>0</v>
      </c>
      <c r="EE479">
        <v>0</v>
      </c>
      <c r="EF479">
        <v>0</v>
      </c>
      <c r="EG479">
        <v>0</v>
      </c>
      <c r="EH479">
        <v>0</v>
      </c>
      <c r="EI479">
        <v>0</v>
      </c>
      <c r="EL479">
        <v>0</v>
      </c>
      <c r="EN479">
        <v>0</v>
      </c>
      <c r="EP479">
        <v>0</v>
      </c>
      <c r="ER479">
        <v>0</v>
      </c>
      <c r="ET479">
        <v>0</v>
      </c>
      <c r="EY479">
        <v>0</v>
      </c>
      <c r="FA479">
        <v>0</v>
      </c>
      <c r="FL479">
        <v>0</v>
      </c>
      <c r="FQ479" t="s">
        <v>336</v>
      </c>
      <c r="FR479" t="s">
        <v>337</v>
      </c>
      <c r="FS479" t="s">
        <v>338</v>
      </c>
      <c r="FU479">
        <v>435600</v>
      </c>
      <c r="FV479">
        <v>10</v>
      </c>
      <c r="FW479">
        <v>0</v>
      </c>
      <c r="FX479">
        <v>0</v>
      </c>
      <c r="FY479">
        <v>0</v>
      </c>
      <c r="FZ479">
        <v>0</v>
      </c>
      <c r="GI479" t="s">
        <v>264</v>
      </c>
      <c r="GJ479" t="s">
        <v>339</v>
      </c>
      <c r="GK479" t="s">
        <v>340</v>
      </c>
      <c r="GL479" s="1">
        <v>40135</v>
      </c>
      <c r="GM479" t="s">
        <v>267</v>
      </c>
      <c r="GN479" t="str">
        <f t="shared" si="168"/>
        <v>FALSE</v>
      </c>
      <c r="GO479">
        <v>2022</v>
      </c>
      <c r="GP479">
        <v>2020</v>
      </c>
      <c r="GQ479">
        <v>400</v>
      </c>
      <c r="GR479" t="s">
        <v>246</v>
      </c>
      <c r="GS479" t="s">
        <v>246</v>
      </c>
      <c r="GT479" t="s">
        <v>246</v>
      </c>
      <c r="GU479" t="s">
        <v>246</v>
      </c>
      <c r="GV479" t="s">
        <v>246</v>
      </c>
      <c r="GW479" t="s">
        <v>246</v>
      </c>
      <c r="GX479" t="s">
        <v>246</v>
      </c>
      <c r="GY479" t="s">
        <v>246</v>
      </c>
      <c r="GZ479" t="s">
        <v>246</v>
      </c>
      <c r="HA479" t="s">
        <v>246</v>
      </c>
      <c r="HB479" t="s">
        <v>246</v>
      </c>
      <c r="HC479" t="s">
        <v>246</v>
      </c>
      <c r="HD479" t="s">
        <v>246</v>
      </c>
      <c r="HE479" s="2">
        <v>883</v>
      </c>
      <c r="HF479" s="2">
        <v>0</v>
      </c>
      <c r="HG479" s="2">
        <v>0</v>
      </c>
      <c r="HH479">
        <v>0</v>
      </c>
      <c r="HI479" s="2">
        <v>5884</v>
      </c>
      <c r="HJ479" s="2">
        <v>5884</v>
      </c>
      <c r="HK479" s="2">
        <v>0</v>
      </c>
      <c r="HL479">
        <v>0</v>
      </c>
      <c r="HM479" s="2">
        <v>0</v>
      </c>
      <c r="HN479" s="2">
        <v>0</v>
      </c>
      <c r="HO479" s="2">
        <v>0</v>
      </c>
      <c r="HP479">
        <v>0</v>
      </c>
      <c r="HQ479" s="2">
        <v>86.58</v>
      </c>
      <c r="HS479" s="2">
        <v>5884</v>
      </c>
      <c r="HT479">
        <v>15</v>
      </c>
      <c r="HV479" t="s">
        <v>315</v>
      </c>
      <c r="HY479" t="s">
        <v>316</v>
      </c>
      <c r="HZ479" t="s">
        <v>317</v>
      </c>
      <c r="IA479" t="s">
        <v>318</v>
      </c>
      <c r="IF479" t="str">
        <f>""</f>
        <v/>
      </c>
      <c r="IG479" t="str">
        <f>""</f>
        <v/>
      </c>
      <c r="IH479" t="str">
        <f>""</f>
        <v/>
      </c>
      <c r="IT479" t="str">
        <f>""</f>
        <v/>
      </c>
      <c r="IY479" t="str">
        <f>""</f>
        <v/>
      </c>
      <c r="JB479" t="s">
        <v>271</v>
      </c>
      <c r="JD479" t="str">
        <f>""</f>
        <v/>
      </c>
      <c r="JE479" t="str">
        <f>""</f>
        <v/>
      </c>
      <c r="JO479" t="str">
        <f>""</f>
        <v/>
      </c>
      <c r="JP479" t="str">
        <f>""</f>
        <v/>
      </c>
      <c r="JQ479" t="str">
        <f>HYPERLINK("https://web.datatree.com/?/property?propertyId=3736535")</f>
        <v>https://web.datatree.com/?/property?propertyId=3736535</v>
      </c>
    </row>
    <row r="480" spans="1:277" x14ac:dyDescent="0.25">
      <c r="A480">
        <v>478</v>
      </c>
      <c r="B480" s="15" t="s">
        <v>18833</v>
      </c>
      <c r="C480" s="15" t="s">
        <v>18832</v>
      </c>
      <c r="D480" s="15" t="s">
        <v>18834</v>
      </c>
      <c r="E480" s="15" t="s">
        <v>18835</v>
      </c>
      <c r="F480" s="15" t="s">
        <v>18836</v>
      </c>
      <c r="G480" s="15" t="s">
        <v>243</v>
      </c>
      <c r="H480" s="15">
        <v>85555</v>
      </c>
      <c r="I480" s="15" t="s">
        <v>18837</v>
      </c>
      <c r="J480" s="23" t="s">
        <v>18838</v>
      </c>
      <c r="K480" s="15" t="s">
        <v>18839</v>
      </c>
      <c r="L480" s="16" t="s">
        <v>18840</v>
      </c>
      <c r="M480" s="17" t="str">
        <f t="shared" si="151"/>
        <v>6/31/2022</v>
      </c>
      <c r="N480" s="15">
        <v>9672</v>
      </c>
      <c r="O480" s="18">
        <f t="shared" si="154"/>
        <v>0</v>
      </c>
      <c r="P480" s="19" t="str">
        <f t="shared" si="155"/>
        <v>$0.00</v>
      </c>
      <c r="Q480" s="16">
        <v>44834</v>
      </c>
      <c r="R480" s="19" t="str">
        <f t="shared" si="152"/>
        <v>09/30/22</v>
      </c>
      <c r="S480" t="str">
        <f t="shared" si="156"/>
        <v>MOHAVE</v>
      </c>
      <c r="T480" s="6" t="str">
        <f t="shared" si="157"/>
        <v>203-38-013</v>
      </c>
      <c r="U480" t="str">
        <f t="shared" si="158"/>
        <v xml:space="preserve">PO BOX 245 </v>
      </c>
      <c r="V480" t="str">
        <f t="shared" si="159"/>
        <v>BAGDAD</v>
      </c>
      <c r="W480" t="str">
        <f t="shared" si="160"/>
        <v>AZ</v>
      </c>
      <c r="X480" t="str">
        <f t="shared" si="161"/>
        <v>86321</v>
      </c>
      <c r="Y480">
        <f t="shared" si="162"/>
        <v>0</v>
      </c>
      <c r="Z480" t="str">
        <f t="shared" si="163"/>
        <v>BYNER CATTLE CO</v>
      </c>
      <c r="AA480" t="str">
        <f t="shared" si="164"/>
        <v>W2 SW NE4 SW4 CONT 10 AC M/L</v>
      </c>
      <c r="AB480">
        <f t="shared" si="165"/>
        <v>10</v>
      </c>
      <c r="AC480" t="str">
        <f t="shared" si="166"/>
        <v>MOHAVE</v>
      </c>
      <c r="AI480">
        <f t="shared" si="153"/>
        <v>10</v>
      </c>
      <c r="AO480" t="s">
        <v>272</v>
      </c>
      <c r="AR480" t="s">
        <v>272</v>
      </c>
      <c r="AS480" t="s">
        <v>273</v>
      </c>
      <c r="AT480">
        <v>377</v>
      </c>
      <c r="BC480" t="s">
        <v>272</v>
      </c>
      <c r="BD480" t="s">
        <v>272</v>
      </c>
      <c r="BF480" t="s">
        <v>274</v>
      </c>
      <c r="BH480" t="s">
        <v>242</v>
      </c>
      <c r="BS480" t="s">
        <v>243</v>
      </c>
      <c r="BV480" t="s">
        <v>244</v>
      </c>
      <c r="BY480" t="s">
        <v>245</v>
      </c>
      <c r="CD480" t="s">
        <v>275</v>
      </c>
      <c r="CG480" t="s">
        <v>276</v>
      </c>
      <c r="CH480" t="s">
        <v>276</v>
      </c>
      <c r="CI480" t="s">
        <v>243</v>
      </c>
      <c r="CJ480" t="str">
        <f>"86321"</f>
        <v>86321</v>
      </c>
      <c r="CK480" t="s">
        <v>277</v>
      </c>
      <c r="CL480" t="s">
        <v>278</v>
      </c>
      <c r="CM480" t="s">
        <v>279</v>
      </c>
      <c r="CN480" t="s">
        <v>254</v>
      </c>
      <c r="CO480" t="s">
        <v>5197</v>
      </c>
      <c r="CP480" t="str">
        <f>"203-38-013"</f>
        <v>203-38-013</v>
      </c>
      <c r="CQ480" t="str">
        <f>"20338013"</f>
        <v>20338013</v>
      </c>
      <c r="CR480" t="str">
        <f>"R20338013"</f>
        <v>R20338013</v>
      </c>
      <c r="CS480">
        <v>4015</v>
      </c>
      <c r="CW480" t="s">
        <v>256</v>
      </c>
      <c r="CX480" t="s">
        <v>707</v>
      </c>
      <c r="CY480" t="s">
        <v>520</v>
      </c>
      <c r="CZ480">
        <v>23</v>
      </c>
      <c r="DB480">
        <v>34.839157349999503</v>
      </c>
      <c r="DC480">
        <v>-113.629741260114</v>
      </c>
      <c r="DK480" t="s">
        <v>5198</v>
      </c>
      <c r="DL480" t="s">
        <v>5198</v>
      </c>
      <c r="DO480" t="str">
        <f>""</f>
        <v/>
      </c>
      <c r="DQ480">
        <v>0</v>
      </c>
      <c r="DR480">
        <v>0</v>
      </c>
      <c r="DS480">
        <v>0</v>
      </c>
      <c r="DT480">
        <v>0</v>
      </c>
      <c r="DW480">
        <v>0</v>
      </c>
      <c r="DX480">
        <v>0</v>
      </c>
      <c r="DZ480">
        <v>0</v>
      </c>
      <c r="EA480">
        <v>0</v>
      </c>
      <c r="EB480">
        <v>0</v>
      </c>
      <c r="EC480">
        <v>0</v>
      </c>
      <c r="ED480">
        <v>0</v>
      </c>
      <c r="EE480">
        <v>0</v>
      </c>
      <c r="EF480">
        <v>0</v>
      </c>
      <c r="EG480">
        <v>0</v>
      </c>
      <c r="EH480">
        <v>0</v>
      </c>
      <c r="EI480">
        <v>0</v>
      </c>
      <c r="EL480">
        <v>0</v>
      </c>
      <c r="EN480">
        <v>0</v>
      </c>
      <c r="EP480">
        <v>0</v>
      </c>
      <c r="ER480">
        <v>0</v>
      </c>
      <c r="ET480">
        <v>0</v>
      </c>
      <c r="EY480">
        <v>0</v>
      </c>
      <c r="FA480">
        <v>0</v>
      </c>
      <c r="FL480">
        <v>0</v>
      </c>
      <c r="FQ480" t="s">
        <v>284</v>
      </c>
      <c r="FR480" t="s">
        <v>285</v>
      </c>
      <c r="FS480" t="s">
        <v>286</v>
      </c>
      <c r="FU480">
        <v>435600</v>
      </c>
      <c r="FV480">
        <v>10</v>
      </c>
      <c r="FW480">
        <v>0</v>
      </c>
      <c r="FX480">
        <v>0</v>
      </c>
      <c r="FY480">
        <v>0</v>
      </c>
      <c r="FZ480">
        <v>0</v>
      </c>
      <c r="GI480" t="s">
        <v>407</v>
      </c>
      <c r="GJ480" t="s">
        <v>1777</v>
      </c>
      <c r="GK480" t="s">
        <v>1778</v>
      </c>
      <c r="GL480" s="1">
        <v>40135</v>
      </c>
      <c r="GM480" t="s">
        <v>267</v>
      </c>
      <c r="GN480" t="str">
        <f>"TRUE"</f>
        <v>TRUE</v>
      </c>
      <c r="GO480">
        <v>2022</v>
      </c>
      <c r="GP480">
        <v>2020</v>
      </c>
      <c r="GQ480">
        <v>600</v>
      </c>
      <c r="GR480" t="s">
        <v>246</v>
      </c>
      <c r="GS480" t="s">
        <v>246</v>
      </c>
      <c r="GT480" t="s">
        <v>246</v>
      </c>
      <c r="GU480" t="s">
        <v>246</v>
      </c>
      <c r="GV480" t="s">
        <v>246</v>
      </c>
      <c r="GW480" t="s">
        <v>246</v>
      </c>
      <c r="GX480" t="s">
        <v>246</v>
      </c>
      <c r="GY480" t="s">
        <v>246</v>
      </c>
      <c r="GZ480" t="s">
        <v>246</v>
      </c>
      <c r="HA480" t="s">
        <v>246</v>
      </c>
      <c r="HB480" t="s">
        <v>246</v>
      </c>
      <c r="HC480" t="s">
        <v>246</v>
      </c>
      <c r="HD480" t="s">
        <v>246</v>
      </c>
      <c r="HE480" s="2">
        <v>12</v>
      </c>
      <c r="HF480" s="2">
        <v>0</v>
      </c>
      <c r="HG480" s="2">
        <v>0</v>
      </c>
      <c r="HH480">
        <v>0</v>
      </c>
      <c r="HI480" s="2">
        <v>82</v>
      </c>
      <c r="HJ480" s="2">
        <v>82</v>
      </c>
      <c r="HK480" s="2">
        <v>0</v>
      </c>
      <c r="HL480">
        <v>0</v>
      </c>
      <c r="HM480" s="2">
        <v>0</v>
      </c>
      <c r="HN480" s="2">
        <v>0</v>
      </c>
      <c r="HO480" s="2">
        <v>0</v>
      </c>
      <c r="HP480">
        <v>0</v>
      </c>
      <c r="HQ480" s="2">
        <v>1.06</v>
      </c>
      <c r="HS480" s="2">
        <v>82</v>
      </c>
      <c r="HV480" t="s">
        <v>289</v>
      </c>
      <c r="HY480" t="s">
        <v>290</v>
      </c>
      <c r="HZ480" t="s">
        <v>290</v>
      </c>
      <c r="IF480" t="str">
        <f>""</f>
        <v/>
      </c>
      <c r="IG480" t="str">
        <f>""</f>
        <v/>
      </c>
      <c r="IH480" t="str">
        <f>""</f>
        <v/>
      </c>
      <c r="IT480" t="str">
        <f>""</f>
        <v/>
      </c>
      <c r="IY480" t="str">
        <f>""</f>
        <v/>
      </c>
      <c r="JB480" t="s">
        <v>271</v>
      </c>
      <c r="JD480" t="str">
        <f>""</f>
        <v/>
      </c>
      <c r="JE480" t="str">
        <f>""</f>
        <v/>
      </c>
      <c r="JO480" t="str">
        <f>""</f>
        <v/>
      </c>
      <c r="JP480" t="str">
        <f>""</f>
        <v/>
      </c>
      <c r="JQ480" t="str">
        <f>HYPERLINK("https://web.datatree.com/?/property?propertyId=3713128")</f>
        <v>https://web.datatree.com/?/property?propertyId=3713128</v>
      </c>
    </row>
    <row r="481" spans="1:277" x14ac:dyDescent="0.25">
      <c r="A481">
        <v>479</v>
      </c>
      <c r="B481" s="15" t="s">
        <v>18833</v>
      </c>
      <c r="C481" s="15" t="s">
        <v>18832</v>
      </c>
      <c r="D481" s="15" t="s">
        <v>18834</v>
      </c>
      <c r="E481" s="15" t="s">
        <v>18835</v>
      </c>
      <c r="F481" s="15" t="s">
        <v>18836</v>
      </c>
      <c r="G481" s="15" t="s">
        <v>243</v>
      </c>
      <c r="H481" s="15">
        <v>85555</v>
      </c>
      <c r="I481" s="15" t="s">
        <v>18837</v>
      </c>
      <c r="J481" s="23" t="s">
        <v>18838</v>
      </c>
      <c r="K481" s="15" t="s">
        <v>18839</v>
      </c>
      <c r="L481" s="16" t="s">
        <v>18840</v>
      </c>
      <c r="M481" s="17" t="str">
        <f t="shared" si="151"/>
        <v>6/31/2022</v>
      </c>
      <c r="N481" s="15">
        <v>9673</v>
      </c>
      <c r="O481" s="18">
        <f t="shared" si="154"/>
        <v>0</v>
      </c>
      <c r="P481" s="19" t="str">
        <f t="shared" si="155"/>
        <v>$0.00</v>
      </c>
      <c r="Q481" s="16">
        <v>44834</v>
      </c>
      <c r="R481" s="19" t="str">
        <f t="shared" si="152"/>
        <v>09/30/22</v>
      </c>
      <c r="S481" t="str">
        <f t="shared" si="156"/>
        <v>MOHAVE</v>
      </c>
      <c r="T481" s="6" t="str">
        <f t="shared" si="157"/>
        <v>201-34-021</v>
      </c>
      <c r="U481" t="str">
        <f t="shared" si="158"/>
        <v xml:space="preserve">6730 E MCDOWELL RD #136 </v>
      </c>
      <c r="V481" t="str">
        <f t="shared" si="159"/>
        <v>SCOTTSDALE</v>
      </c>
      <c r="W481" t="str">
        <f t="shared" si="160"/>
        <v>AZ</v>
      </c>
      <c r="X481" t="str">
        <f t="shared" si="161"/>
        <v>85257-3135</v>
      </c>
      <c r="Y481">
        <f t="shared" si="162"/>
        <v>0</v>
      </c>
      <c r="Z481" t="str">
        <f t="shared" si="163"/>
        <v>PEDO PROPERTIES LLC</v>
      </c>
      <c r="AA481" t="str">
        <f t="shared" si="164"/>
        <v>NW4 NW4 NE4 CONT 10 AC M/L</v>
      </c>
      <c r="AB481">
        <f t="shared" si="165"/>
        <v>10</v>
      </c>
      <c r="AC481" t="str">
        <f t="shared" si="166"/>
        <v>MOHAVE</v>
      </c>
      <c r="AI481">
        <f t="shared" si="153"/>
        <v>10</v>
      </c>
      <c r="AO481" t="s">
        <v>5199</v>
      </c>
      <c r="AR481" t="s">
        <v>5199</v>
      </c>
      <c r="AS481" t="s">
        <v>273</v>
      </c>
      <c r="AT481">
        <v>45</v>
      </c>
      <c r="BC481" t="s">
        <v>5199</v>
      </c>
      <c r="BD481" t="s">
        <v>5199</v>
      </c>
      <c r="BF481" t="s">
        <v>274</v>
      </c>
      <c r="BH481" t="s">
        <v>242</v>
      </c>
      <c r="BS481" t="s">
        <v>243</v>
      </c>
      <c r="BV481" t="s">
        <v>244</v>
      </c>
      <c r="BY481" t="s">
        <v>245</v>
      </c>
      <c r="BZ481" t="s">
        <v>396</v>
      </c>
      <c r="CA481">
        <v>6730</v>
      </c>
      <c r="CD481" t="s">
        <v>5200</v>
      </c>
      <c r="CE481" t="s">
        <v>491</v>
      </c>
      <c r="CF481">
        <v>136</v>
      </c>
      <c r="CG481" t="s">
        <v>1362</v>
      </c>
      <c r="CH481" t="s">
        <v>1362</v>
      </c>
      <c r="CI481" t="s">
        <v>243</v>
      </c>
      <c r="CJ481" t="str">
        <f>"85257-3135"</f>
        <v>85257-3135</v>
      </c>
      <c r="CK481" t="s">
        <v>5089</v>
      </c>
      <c r="CL481" t="s">
        <v>5201</v>
      </c>
      <c r="CM481" t="s">
        <v>5202</v>
      </c>
      <c r="CN481" t="s">
        <v>254</v>
      </c>
      <c r="CO481" t="s">
        <v>2551</v>
      </c>
      <c r="CP481" t="str">
        <f>"201-34-021"</f>
        <v>201-34-021</v>
      </c>
      <c r="CQ481" t="str">
        <f>"20134021"</f>
        <v>20134021</v>
      </c>
      <c r="CR481" t="str">
        <f>"R20134021"</f>
        <v>R20134021</v>
      </c>
      <c r="CS481">
        <v>4015</v>
      </c>
      <c r="CW481" t="s">
        <v>256</v>
      </c>
      <c r="CX481" t="s">
        <v>707</v>
      </c>
      <c r="CY481" t="s">
        <v>258</v>
      </c>
      <c r="CZ481">
        <v>17</v>
      </c>
      <c r="DB481">
        <v>34.861806919373102</v>
      </c>
      <c r="DC481">
        <v>-113.572018644772</v>
      </c>
      <c r="DK481" t="s">
        <v>1166</v>
      </c>
      <c r="DL481" t="s">
        <v>1166</v>
      </c>
      <c r="DO481" t="str">
        <f>""</f>
        <v/>
      </c>
      <c r="DQ481">
        <v>0</v>
      </c>
      <c r="DR481">
        <v>0</v>
      </c>
      <c r="DS481">
        <v>0</v>
      </c>
      <c r="DT481">
        <v>0</v>
      </c>
      <c r="DW481">
        <v>0</v>
      </c>
      <c r="DX481">
        <v>0</v>
      </c>
      <c r="DZ481">
        <v>0</v>
      </c>
      <c r="EA481">
        <v>0</v>
      </c>
      <c r="EB481">
        <v>0</v>
      </c>
      <c r="EC481">
        <v>0</v>
      </c>
      <c r="ED481">
        <v>0</v>
      </c>
      <c r="EE481">
        <v>0</v>
      </c>
      <c r="EF481">
        <v>0</v>
      </c>
      <c r="EG481">
        <v>0</v>
      </c>
      <c r="EH481">
        <v>0</v>
      </c>
      <c r="EI481">
        <v>0</v>
      </c>
      <c r="EL481">
        <v>0</v>
      </c>
      <c r="EN481">
        <v>0</v>
      </c>
      <c r="EP481">
        <v>0</v>
      </c>
      <c r="ER481">
        <v>0</v>
      </c>
      <c r="ET481">
        <v>0</v>
      </c>
      <c r="EY481">
        <v>0</v>
      </c>
      <c r="FA481">
        <v>0</v>
      </c>
      <c r="FL481">
        <v>0</v>
      </c>
      <c r="FQ481" t="s">
        <v>336</v>
      </c>
      <c r="FR481" t="s">
        <v>405</v>
      </c>
      <c r="FS481" t="s">
        <v>406</v>
      </c>
      <c r="FU481">
        <v>435600</v>
      </c>
      <c r="FV481">
        <v>10</v>
      </c>
      <c r="FW481">
        <v>0</v>
      </c>
      <c r="FX481">
        <v>0</v>
      </c>
      <c r="FY481">
        <v>0</v>
      </c>
      <c r="FZ481">
        <v>0</v>
      </c>
      <c r="GI481" t="s">
        <v>264</v>
      </c>
      <c r="GJ481" t="s">
        <v>709</v>
      </c>
      <c r="GK481" t="s">
        <v>710</v>
      </c>
      <c r="GL481" s="1">
        <v>40135</v>
      </c>
      <c r="GM481" t="s">
        <v>267</v>
      </c>
      <c r="GN481" t="str">
        <f>"FALSE"</f>
        <v>FALSE</v>
      </c>
      <c r="GO481">
        <v>2022</v>
      </c>
      <c r="GP481">
        <v>2020</v>
      </c>
      <c r="GQ481">
        <v>600</v>
      </c>
      <c r="GR481" t="s">
        <v>246</v>
      </c>
      <c r="GS481" t="s">
        <v>246</v>
      </c>
      <c r="GT481" t="s">
        <v>246</v>
      </c>
      <c r="GU481" t="s">
        <v>246</v>
      </c>
      <c r="GV481" t="s">
        <v>246</v>
      </c>
      <c r="GW481" t="s">
        <v>246</v>
      </c>
      <c r="GX481" t="s">
        <v>246</v>
      </c>
      <c r="GY481" t="s">
        <v>246</v>
      </c>
      <c r="GZ481" t="s">
        <v>246</v>
      </c>
      <c r="HA481" t="s">
        <v>246</v>
      </c>
      <c r="HB481" t="s">
        <v>246</v>
      </c>
      <c r="HC481" t="s">
        <v>246</v>
      </c>
      <c r="HD481" t="s">
        <v>246</v>
      </c>
      <c r="HE481" s="2">
        <v>296</v>
      </c>
      <c r="HF481" s="2">
        <v>0</v>
      </c>
      <c r="HG481" s="2">
        <v>0</v>
      </c>
      <c r="HH481">
        <v>0</v>
      </c>
      <c r="HI481" s="2">
        <v>1972</v>
      </c>
      <c r="HJ481" s="2">
        <v>1972</v>
      </c>
      <c r="HK481" s="2">
        <v>0</v>
      </c>
      <c r="HL481">
        <v>0</v>
      </c>
      <c r="HM481" s="2">
        <v>0</v>
      </c>
      <c r="HN481" s="2">
        <v>0</v>
      </c>
      <c r="HO481" s="2">
        <v>0</v>
      </c>
      <c r="HP481">
        <v>0</v>
      </c>
      <c r="HQ481" s="2">
        <v>18.18</v>
      </c>
      <c r="HS481" s="2">
        <v>1972</v>
      </c>
      <c r="HV481" t="s">
        <v>289</v>
      </c>
      <c r="HY481" t="s">
        <v>290</v>
      </c>
      <c r="HZ481" t="s">
        <v>290</v>
      </c>
      <c r="IF481" t="str">
        <f>""</f>
        <v/>
      </c>
      <c r="IG481" t="str">
        <f>""</f>
        <v/>
      </c>
      <c r="IH481" t="str">
        <f>""</f>
        <v/>
      </c>
      <c r="II481" s="1">
        <v>38589</v>
      </c>
      <c r="IJ481" s="1">
        <v>38618</v>
      </c>
      <c r="IK481" s="2">
        <v>7250</v>
      </c>
      <c r="IL481" t="s">
        <v>566</v>
      </c>
      <c r="IM481" t="s">
        <v>567</v>
      </c>
      <c r="IN481" t="s">
        <v>5203</v>
      </c>
      <c r="IT481" t="str">
        <f>"                    "</f>
        <v xml:space="preserve">                    </v>
      </c>
      <c r="IY481" t="str">
        <f>"                    "</f>
        <v xml:space="preserve">                    </v>
      </c>
      <c r="JA481" t="s">
        <v>1116</v>
      </c>
      <c r="JB481" t="s">
        <v>271</v>
      </c>
      <c r="JD481" t="str">
        <f>"5852.853"</f>
        <v>5852.853</v>
      </c>
      <c r="JE481" t="str">
        <f>""</f>
        <v/>
      </c>
      <c r="JF481" s="1">
        <v>38478</v>
      </c>
      <c r="JG481" s="1">
        <v>38488</v>
      </c>
      <c r="JH481" s="2">
        <v>7500</v>
      </c>
      <c r="JI481" t="s">
        <v>319</v>
      </c>
      <c r="JK481" s="2">
        <v>0</v>
      </c>
      <c r="JO481" t="str">
        <f>"5602.357"</f>
        <v>5602.357</v>
      </c>
      <c r="JP481" t="str">
        <f>""</f>
        <v/>
      </c>
      <c r="JQ481" t="str">
        <f>HYPERLINK("https://web.datatree.com/?/property?propertyId=3843119")</f>
        <v>https://web.datatree.com/?/property?propertyId=3843119</v>
      </c>
    </row>
    <row r="482" spans="1:277" x14ac:dyDescent="0.25">
      <c r="A482">
        <v>480</v>
      </c>
      <c r="B482" s="15" t="s">
        <v>18833</v>
      </c>
      <c r="C482" s="15" t="s">
        <v>18832</v>
      </c>
      <c r="D482" s="15" t="s">
        <v>18834</v>
      </c>
      <c r="E482" s="15" t="s">
        <v>18835</v>
      </c>
      <c r="F482" s="15" t="s">
        <v>18836</v>
      </c>
      <c r="G482" s="15" t="s">
        <v>243</v>
      </c>
      <c r="H482" s="15">
        <v>85555</v>
      </c>
      <c r="I482" s="15" t="s">
        <v>18837</v>
      </c>
      <c r="J482" s="23" t="s">
        <v>18838</v>
      </c>
      <c r="K482" s="15" t="s">
        <v>18839</v>
      </c>
      <c r="L482" s="16" t="s">
        <v>18840</v>
      </c>
      <c r="M482" s="17" t="str">
        <f t="shared" si="151"/>
        <v>6/31/2022</v>
      </c>
      <c r="N482" s="15">
        <v>9674</v>
      </c>
      <c r="O482" s="18">
        <f t="shared" si="154"/>
        <v>0</v>
      </c>
      <c r="P482" s="19" t="str">
        <f t="shared" si="155"/>
        <v>$0.00</v>
      </c>
      <c r="Q482" s="16">
        <v>44834</v>
      </c>
      <c r="R482" s="19" t="str">
        <f t="shared" si="152"/>
        <v>09/30/22</v>
      </c>
      <c r="S482" t="str">
        <f t="shared" si="156"/>
        <v>MOHAVE</v>
      </c>
      <c r="T482" s="6" t="str">
        <f t="shared" si="157"/>
        <v>254-40-006</v>
      </c>
      <c r="U482" t="str">
        <f t="shared" si="158"/>
        <v xml:space="preserve">1308 N STOCKTON HILL RD A285 </v>
      </c>
      <c r="V482" t="str">
        <f t="shared" si="159"/>
        <v>KINGMAN</v>
      </c>
      <c r="W482" t="str">
        <f t="shared" si="160"/>
        <v>AZ</v>
      </c>
      <c r="X482" t="str">
        <f t="shared" si="161"/>
        <v>86401-5139</v>
      </c>
      <c r="Y482">
        <f t="shared" si="162"/>
        <v>0</v>
      </c>
      <c r="Z482" t="str">
        <f t="shared" si="163"/>
        <v>SILVER RANCH CORPORATION</v>
      </c>
      <c r="AA482" t="str">
        <f t="shared" si="164"/>
        <v>T20N R13W SEC 21 N2  N2 S2  SW4 SW4 EXCEPT SE4 NE4 NE4  SE4 SE4 N W4  NW4 NE4 NE4 AND EXCEPT THE S 20' OF THE SW4 SE4 NW4 AND EXCEP T THE N 20' OF THE SW4 NE4 BEG AT THE MIDDLE OF HACKBERRY RD IN A N ELY DIRECTION TO THE NE COR OF SD SW4 NE4 AND EXCEPT THE N 24' OF THE SW4 NE4 NE4 LYING E OF HACKBERRY RD LYING NLY OF THE SE4 N E4 NE4 &amp; LYING ELY OF THE NW4 NE4 NE4 CONT 10.00 ACRES 254-29-149 (254-40-006) NEW SEC MAP 2005 TAX ROLL</v>
      </c>
      <c r="AB482">
        <f t="shared" si="165"/>
        <v>10</v>
      </c>
      <c r="AC482" t="str">
        <f t="shared" si="166"/>
        <v>MOHAVE</v>
      </c>
      <c r="AI482">
        <f t="shared" si="153"/>
        <v>10</v>
      </c>
      <c r="AO482" t="s">
        <v>5204</v>
      </c>
      <c r="AR482" t="s">
        <v>5204</v>
      </c>
      <c r="AS482" t="s">
        <v>273</v>
      </c>
      <c r="AT482">
        <v>350</v>
      </c>
      <c r="BC482" t="s">
        <v>5204</v>
      </c>
      <c r="BD482" t="s">
        <v>5204</v>
      </c>
      <c r="BF482" t="s">
        <v>274</v>
      </c>
      <c r="BH482" t="s">
        <v>242</v>
      </c>
      <c r="BS482" t="s">
        <v>243</v>
      </c>
      <c r="BV482" t="s">
        <v>244</v>
      </c>
      <c r="BY482" t="s">
        <v>245</v>
      </c>
      <c r="BZ482" t="s">
        <v>246</v>
      </c>
      <c r="CA482">
        <v>1308</v>
      </c>
      <c r="CD482" t="s">
        <v>1038</v>
      </c>
      <c r="CE482" t="s">
        <v>491</v>
      </c>
      <c r="CF482" t="s">
        <v>5205</v>
      </c>
      <c r="CG482" t="s">
        <v>345</v>
      </c>
      <c r="CH482" t="s">
        <v>345</v>
      </c>
      <c r="CI482" t="s">
        <v>243</v>
      </c>
      <c r="CJ482" t="str">
        <f>"86401-5139"</f>
        <v>86401-5139</v>
      </c>
      <c r="CK482" t="s">
        <v>1184</v>
      </c>
      <c r="CL482" t="s">
        <v>5206</v>
      </c>
      <c r="CM482" t="s">
        <v>5207</v>
      </c>
      <c r="CN482" t="s">
        <v>254</v>
      </c>
      <c r="CO482" t="s">
        <v>5208</v>
      </c>
      <c r="CP482" t="str">
        <f>"254-40-006"</f>
        <v>254-40-006</v>
      </c>
      <c r="CQ482" t="str">
        <f>"25440006"</f>
        <v>25440006</v>
      </c>
      <c r="CR482" t="str">
        <f>"R25440006"</f>
        <v>R25440006</v>
      </c>
      <c r="CS482">
        <v>4015</v>
      </c>
      <c r="CW482" t="s">
        <v>256</v>
      </c>
      <c r="CX482" t="s">
        <v>651</v>
      </c>
      <c r="CY482" t="s">
        <v>520</v>
      </c>
      <c r="CZ482">
        <v>21</v>
      </c>
      <c r="DB482">
        <v>35.1080615094343</v>
      </c>
      <c r="DC482">
        <v>-113.65358312953801</v>
      </c>
      <c r="DK482" t="s">
        <v>5209</v>
      </c>
      <c r="DL482" t="s">
        <v>5209</v>
      </c>
      <c r="DO482" t="str">
        <f>""</f>
        <v/>
      </c>
      <c r="DQ482">
        <v>0</v>
      </c>
      <c r="DR482">
        <v>0</v>
      </c>
      <c r="DS482">
        <v>0</v>
      </c>
      <c r="DT482">
        <v>0</v>
      </c>
      <c r="DW482">
        <v>0</v>
      </c>
      <c r="DX482">
        <v>0</v>
      </c>
      <c r="DZ482">
        <v>0</v>
      </c>
      <c r="EA482">
        <v>0</v>
      </c>
      <c r="EB482">
        <v>0</v>
      </c>
      <c r="EC482">
        <v>0</v>
      </c>
      <c r="ED482">
        <v>0</v>
      </c>
      <c r="EE482">
        <v>0</v>
      </c>
      <c r="EF482">
        <v>0</v>
      </c>
      <c r="EG482">
        <v>0</v>
      </c>
      <c r="EH482">
        <v>0</v>
      </c>
      <c r="EI482">
        <v>0</v>
      </c>
      <c r="EL482">
        <v>0</v>
      </c>
      <c r="EN482">
        <v>0</v>
      </c>
      <c r="EP482">
        <v>0</v>
      </c>
      <c r="ER482">
        <v>0</v>
      </c>
      <c r="ET482">
        <v>0</v>
      </c>
      <c r="EY482">
        <v>0</v>
      </c>
      <c r="FA482">
        <v>0</v>
      </c>
      <c r="FL482">
        <v>0</v>
      </c>
      <c r="FQ482" t="s">
        <v>261</v>
      </c>
      <c r="FR482" t="s">
        <v>262</v>
      </c>
      <c r="FS482" t="s">
        <v>263</v>
      </c>
      <c r="FU482">
        <v>435600</v>
      </c>
      <c r="FV482">
        <v>10</v>
      </c>
      <c r="FW482">
        <v>0</v>
      </c>
      <c r="FX482">
        <v>0</v>
      </c>
      <c r="FY482">
        <v>0</v>
      </c>
      <c r="FZ482">
        <v>0</v>
      </c>
      <c r="GI482" t="s">
        <v>264</v>
      </c>
      <c r="GJ482" t="s">
        <v>5210</v>
      </c>
      <c r="GK482" t="s">
        <v>5211</v>
      </c>
      <c r="GL482" s="1">
        <v>40135</v>
      </c>
      <c r="GM482" t="s">
        <v>267</v>
      </c>
      <c r="GN482" t="str">
        <f>"FALSE"</f>
        <v>FALSE</v>
      </c>
      <c r="GO482">
        <v>2022</v>
      </c>
      <c r="GP482">
        <v>2020</v>
      </c>
      <c r="GQ482">
        <v>300</v>
      </c>
      <c r="GR482" t="s">
        <v>246</v>
      </c>
      <c r="GS482" t="s">
        <v>246</v>
      </c>
      <c r="GT482" t="s">
        <v>246</v>
      </c>
      <c r="GU482" t="s">
        <v>246</v>
      </c>
      <c r="GV482" t="s">
        <v>246</v>
      </c>
      <c r="GW482" t="s">
        <v>246</v>
      </c>
      <c r="GX482" t="s">
        <v>246</v>
      </c>
      <c r="GY482" t="s">
        <v>246</v>
      </c>
      <c r="GZ482" t="s">
        <v>246</v>
      </c>
      <c r="HA482" t="s">
        <v>246</v>
      </c>
      <c r="HB482" t="s">
        <v>246</v>
      </c>
      <c r="HC482" t="s">
        <v>246</v>
      </c>
      <c r="HD482" t="s">
        <v>246</v>
      </c>
      <c r="HE482" s="2">
        <v>1697</v>
      </c>
      <c r="HF482" s="2">
        <v>0</v>
      </c>
      <c r="HG482" s="2">
        <v>0</v>
      </c>
      <c r="HH482">
        <v>0</v>
      </c>
      <c r="HI482" s="2">
        <v>11311</v>
      </c>
      <c r="HJ482" s="2">
        <v>11311</v>
      </c>
      <c r="HK482" s="2">
        <v>0</v>
      </c>
      <c r="HL482">
        <v>0</v>
      </c>
      <c r="HM482" s="2">
        <v>0</v>
      </c>
      <c r="HN482" s="2">
        <v>0</v>
      </c>
      <c r="HO482" s="2">
        <v>0</v>
      </c>
      <c r="HP482">
        <v>0</v>
      </c>
      <c r="HQ482" s="2">
        <v>120.96</v>
      </c>
      <c r="HS482" s="2">
        <v>11311</v>
      </c>
      <c r="HV482" t="s">
        <v>289</v>
      </c>
      <c r="HY482" t="s">
        <v>290</v>
      </c>
      <c r="HZ482" t="s">
        <v>290</v>
      </c>
      <c r="IF482" t="str">
        <f>""</f>
        <v/>
      </c>
      <c r="IG482" t="str">
        <f>""</f>
        <v/>
      </c>
      <c r="IH482" t="str">
        <f>""</f>
        <v/>
      </c>
      <c r="IT482" t="str">
        <f>""</f>
        <v/>
      </c>
      <c r="IY482" t="str">
        <f>""</f>
        <v/>
      </c>
      <c r="JB482" t="s">
        <v>271</v>
      </c>
      <c r="JD482" t="str">
        <f>""</f>
        <v/>
      </c>
      <c r="JE482" t="str">
        <f>""</f>
        <v/>
      </c>
      <c r="JO482" t="str">
        <f>""</f>
        <v/>
      </c>
      <c r="JP482" t="str">
        <f>""</f>
        <v/>
      </c>
      <c r="JQ482" t="str">
        <f>HYPERLINK("https://web.datatree.com/?/property?propertyId=3813427")</f>
        <v>https://web.datatree.com/?/property?propertyId=3813427</v>
      </c>
    </row>
    <row r="483" spans="1:277" x14ac:dyDescent="0.25">
      <c r="A483">
        <v>481</v>
      </c>
      <c r="B483" s="15" t="s">
        <v>18833</v>
      </c>
      <c r="C483" s="15" t="s">
        <v>18832</v>
      </c>
      <c r="D483" s="15" t="s">
        <v>18834</v>
      </c>
      <c r="E483" s="15" t="s">
        <v>18835</v>
      </c>
      <c r="F483" s="15" t="s">
        <v>18836</v>
      </c>
      <c r="G483" s="15" t="s">
        <v>243</v>
      </c>
      <c r="H483" s="15">
        <v>85555</v>
      </c>
      <c r="I483" s="15" t="s">
        <v>18837</v>
      </c>
      <c r="J483" s="23" t="s">
        <v>18838</v>
      </c>
      <c r="K483" s="15" t="s">
        <v>18839</v>
      </c>
      <c r="L483" s="16" t="s">
        <v>18840</v>
      </c>
      <c r="M483" s="17" t="str">
        <f t="shared" si="151"/>
        <v>6/31/2022</v>
      </c>
      <c r="N483" s="15">
        <v>9675</v>
      </c>
      <c r="O483" s="18">
        <f t="shared" si="154"/>
        <v>0</v>
      </c>
      <c r="P483" s="19" t="str">
        <f t="shared" si="155"/>
        <v>$0.00</v>
      </c>
      <c r="Q483" s="16">
        <v>44834</v>
      </c>
      <c r="R483" s="19" t="str">
        <f t="shared" si="152"/>
        <v>09/30/22</v>
      </c>
      <c r="S483" t="str">
        <f t="shared" si="156"/>
        <v>MOHAVE</v>
      </c>
      <c r="T483" s="6" t="str">
        <f t="shared" si="157"/>
        <v>322-02-009B</v>
      </c>
      <c r="U483" t="str">
        <f t="shared" si="158"/>
        <v xml:space="preserve">PO BOX 1244 </v>
      </c>
      <c r="V483" t="str">
        <f t="shared" si="159"/>
        <v>WILDOMAR</v>
      </c>
      <c r="W483" t="str">
        <f t="shared" si="160"/>
        <v>CA</v>
      </c>
      <c r="X483" t="str">
        <f t="shared" si="161"/>
        <v>92595-1244</v>
      </c>
      <c r="Y483">
        <f t="shared" si="162"/>
        <v>0</v>
      </c>
      <c r="Z483" t="str">
        <f t="shared" si="163"/>
        <v>CERVANTES MANUEL &amp; AMALIA</v>
      </c>
      <c r="AA483" t="str">
        <f t="shared" si="164"/>
        <v>HUALAPAI MEADOWS TH PORT OF PARCEL 9 DESC AS: BEG AT TH NW COR OF SD PCL 9; TH S89 DEG 55'56 E 639.39' ALNG TH SLY R/W OF CHAPARRA L RD; TH S00 DEG 00'35 E 681.27'; TH N89 DEG 55'56 W 639.40'; TH N00 DEG 00'32 W 681.27' TO THE NW COR OF SD PCL 9 &amp; THE POB CONT 10AC</v>
      </c>
      <c r="AB483">
        <f t="shared" si="165"/>
        <v>10</v>
      </c>
      <c r="AC483" t="str">
        <f t="shared" si="166"/>
        <v>MOHAVE</v>
      </c>
      <c r="AI483">
        <f t="shared" si="153"/>
        <v>10</v>
      </c>
      <c r="AO483" t="s">
        <v>5212</v>
      </c>
      <c r="AR483" t="s">
        <v>5212</v>
      </c>
      <c r="AS483" t="s">
        <v>240</v>
      </c>
      <c r="AT483">
        <v>1</v>
      </c>
      <c r="AY483" t="s">
        <v>240</v>
      </c>
      <c r="BC483" t="s">
        <v>5213</v>
      </c>
      <c r="BD483" t="s">
        <v>5212</v>
      </c>
      <c r="BE483" t="s">
        <v>588</v>
      </c>
      <c r="BH483" t="s">
        <v>242</v>
      </c>
      <c r="BS483" t="s">
        <v>243</v>
      </c>
      <c r="BV483" t="s">
        <v>244</v>
      </c>
      <c r="BY483" t="s">
        <v>245</v>
      </c>
      <c r="CD483" t="s">
        <v>5000</v>
      </c>
      <c r="CG483" t="s">
        <v>5001</v>
      </c>
      <c r="CH483" t="s">
        <v>5001</v>
      </c>
      <c r="CI483" t="s">
        <v>328</v>
      </c>
      <c r="CJ483" t="str">
        <f>"92595-1244"</f>
        <v>92595-1244</v>
      </c>
      <c r="CK483" t="s">
        <v>3328</v>
      </c>
      <c r="CL483" t="s">
        <v>5002</v>
      </c>
      <c r="CM483" t="s">
        <v>5003</v>
      </c>
      <c r="CN483" t="s">
        <v>254</v>
      </c>
      <c r="CO483" t="s">
        <v>5214</v>
      </c>
      <c r="CP483" t="str">
        <f>"322-02-009B"</f>
        <v>322-02-009B</v>
      </c>
      <c r="CQ483" t="str">
        <f>"32202009B"</f>
        <v>32202009B</v>
      </c>
      <c r="CR483" t="str">
        <f>"R32202009B"</f>
        <v>R32202009B</v>
      </c>
      <c r="CS483">
        <v>4015</v>
      </c>
      <c r="CW483" t="s">
        <v>256</v>
      </c>
      <c r="CX483" t="s">
        <v>257</v>
      </c>
      <c r="CY483" t="s">
        <v>351</v>
      </c>
      <c r="CZ483">
        <v>1</v>
      </c>
      <c r="DB483">
        <v>35.231119988555399</v>
      </c>
      <c r="DC483">
        <v>-113.939554015559</v>
      </c>
      <c r="DD483" t="s">
        <v>5005</v>
      </c>
      <c r="DK483" t="s">
        <v>5006</v>
      </c>
      <c r="DL483" t="s">
        <v>5006</v>
      </c>
      <c r="DO483" t="str">
        <f>""</f>
        <v/>
      </c>
      <c r="DQ483">
        <v>0</v>
      </c>
      <c r="DR483">
        <v>0</v>
      </c>
      <c r="DS483">
        <v>0</v>
      </c>
      <c r="DT483">
        <v>0</v>
      </c>
      <c r="DW483">
        <v>0</v>
      </c>
      <c r="DX483">
        <v>0</v>
      </c>
      <c r="DZ483">
        <v>0</v>
      </c>
      <c r="EA483">
        <v>0</v>
      </c>
      <c r="EB483">
        <v>0</v>
      </c>
      <c r="EC483">
        <v>0</v>
      </c>
      <c r="ED483">
        <v>0</v>
      </c>
      <c r="EE483">
        <v>0</v>
      </c>
      <c r="EF483">
        <v>0</v>
      </c>
      <c r="EG483">
        <v>0</v>
      </c>
      <c r="EH483">
        <v>0</v>
      </c>
      <c r="EI483">
        <v>0</v>
      </c>
      <c r="EL483">
        <v>0</v>
      </c>
      <c r="EN483">
        <v>0</v>
      </c>
      <c r="EP483">
        <v>0</v>
      </c>
      <c r="ER483">
        <v>0</v>
      </c>
      <c r="ET483">
        <v>0</v>
      </c>
      <c r="EY483">
        <v>0</v>
      </c>
      <c r="FA483">
        <v>0</v>
      </c>
      <c r="FL483">
        <v>0</v>
      </c>
      <c r="FQ483" t="s">
        <v>336</v>
      </c>
      <c r="FR483" t="s">
        <v>337</v>
      </c>
      <c r="FS483" t="s">
        <v>338</v>
      </c>
      <c r="FU483">
        <v>435600</v>
      </c>
      <c r="FV483">
        <v>10</v>
      </c>
      <c r="FW483">
        <v>0</v>
      </c>
      <c r="FX483">
        <v>0</v>
      </c>
      <c r="FY483">
        <v>0</v>
      </c>
      <c r="FZ483">
        <v>0</v>
      </c>
      <c r="GI483" t="s">
        <v>407</v>
      </c>
      <c r="GJ483" t="s">
        <v>5008</v>
      </c>
      <c r="GK483" t="s">
        <v>5009</v>
      </c>
      <c r="GL483" s="1">
        <v>40135</v>
      </c>
      <c r="GM483" t="s">
        <v>267</v>
      </c>
      <c r="GN483" t="str">
        <f>"TRUE"</f>
        <v>TRUE</v>
      </c>
      <c r="GO483">
        <v>2022</v>
      </c>
      <c r="GP483">
        <v>2020</v>
      </c>
      <c r="GQ483">
        <v>450</v>
      </c>
      <c r="GR483" t="s">
        <v>246</v>
      </c>
      <c r="GS483" t="s">
        <v>246</v>
      </c>
      <c r="GT483" t="s">
        <v>246</v>
      </c>
      <c r="GU483" t="s">
        <v>246</v>
      </c>
      <c r="GV483" t="s">
        <v>246</v>
      </c>
      <c r="GW483" t="s">
        <v>246</v>
      </c>
      <c r="GX483" t="s">
        <v>246</v>
      </c>
      <c r="GY483" t="s">
        <v>246</v>
      </c>
      <c r="GZ483" t="s">
        <v>246</v>
      </c>
      <c r="HA483" t="s">
        <v>246</v>
      </c>
      <c r="HB483" t="s">
        <v>246</v>
      </c>
      <c r="HC483" t="s">
        <v>246</v>
      </c>
      <c r="HD483" t="s">
        <v>246</v>
      </c>
      <c r="HE483" s="2">
        <v>1586</v>
      </c>
      <c r="HF483" s="2">
        <v>0</v>
      </c>
      <c r="HG483" s="2">
        <v>0</v>
      </c>
      <c r="HH483">
        <v>0</v>
      </c>
      <c r="HI483" s="2">
        <v>10576</v>
      </c>
      <c r="HJ483" s="2">
        <v>10576</v>
      </c>
      <c r="HK483" s="2">
        <v>0</v>
      </c>
      <c r="HL483">
        <v>0</v>
      </c>
      <c r="HM483" s="2">
        <v>0</v>
      </c>
      <c r="HN483" s="2">
        <v>0</v>
      </c>
      <c r="HO483" s="2">
        <v>0</v>
      </c>
      <c r="HP483">
        <v>0</v>
      </c>
      <c r="HQ483" s="2">
        <v>176.82</v>
      </c>
      <c r="HS483" s="2">
        <v>10576</v>
      </c>
      <c r="HV483" t="s">
        <v>315</v>
      </c>
      <c r="HY483" t="s">
        <v>3919</v>
      </c>
      <c r="HZ483" t="s">
        <v>359</v>
      </c>
      <c r="IA483" t="s">
        <v>360</v>
      </c>
      <c r="IC483" s="1">
        <v>36993</v>
      </c>
      <c r="ID483" s="2">
        <v>0</v>
      </c>
      <c r="IE483" t="s">
        <v>362</v>
      </c>
      <c r="IF483" t="str">
        <f>"                    "</f>
        <v xml:space="preserve">                    </v>
      </c>
      <c r="IG483" t="str">
        <f>"3722.924"</f>
        <v>3722.924</v>
      </c>
      <c r="IH483" t="str">
        <f>""</f>
        <v/>
      </c>
      <c r="IT483" t="str">
        <f>""</f>
        <v/>
      </c>
      <c r="IY483" t="str">
        <f>""</f>
        <v/>
      </c>
      <c r="JB483" t="s">
        <v>271</v>
      </c>
      <c r="JD483" t="str">
        <f>""</f>
        <v/>
      </c>
      <c r="JE483" t="str">
        <f>""</f>
        <v/>
      </c>
      <c r="JO483" t="str">
        <f>""</f>
        <v/>
      </c>
      <c r="JP483" t="str">
        <f>""</f>
        <v/>
      </c>
      <c r="JQ483" t="str">
        <f>HYPERLINK("https://web.datatree.com/?/property?propertyId=3816459")</f>
        <v>https://web.datatree.com/?/property?propertyId=3816459</v>
      </c>
    </row>
    <row r="484" spans="1:277" x14ac:dyDescent="0.25">
      <c r="A484">
        <v>482</v>
      </c>
      <c r="B484" s="15" t="s">
        <v>18833</v>
      </c>
      <c r="C484" s="15" t="s">
        <v>18832</v>
      </c>
      <c r="D484" s="15" t="s">
        <v>18834</v>
      </c>
      <c r="E484" s="15" t="s">
        <v>18835</v>
      </c>
      <c r="F484" s="15" t="s">
        <v>18836</v>
      </c>
      <c r="G484" s="15" t="s">
        <v>243</v>
      </c>
      <c r="H484" s="15">
        <v>85555</v>
      </c>
      <c r="I484" s="15" t="s">
        <v>18837</v>
      </c>
      <c r="J484" s="23" t="s">
        <v>18838</v>
      </c>
      <c r="K484" s="15" t="s">
        <v>18839</v>
      </c>
      <c r="L484" s="16" t="s">
        <v>18840</v>
      </c>
      <c r="M484" s="17" t="str">
        <f t="shared" si="151"/>
        <v>6/31/2022</v>
      </c>
      <c r="N484" s="15">
        <v>9676</v>
      </c>
      <c r="O484" s="18">
        <f t="shared" si="154"/>
        <v>0</v>
      </c>
      <c r="P484" s="19" t="str">
        <f t="shared" si="155"/>
        <v>$0.00</v>
      </c>
      <c r="Q484" s="16">
        <v>44834</v>
      </c>
      <c r="R484" s="19" t="str">
        <f t="shared" si="152"/>
        <v>09/30/22</v>
      </c>
      <c r="S484" t="str">
        <f t="shared" si="156"/>
        <v>MOHAVE</v>
      </c>
      <c r="T484" s="6" t="str">
        <f t="shared" si="157"/>
        <v>331-04-007B</v>
      </c>
      <c r="U484" t="str">
        <f t="shared" si="158"/>
        <v xml:space="preserve">2331 CLIFF DR </v>
      </c>
      <c r="V484" t="str">
        <f t="shared" si="159"/>
        <v>NEWPORT BEACH</v>
      </c>
      <c r="W484" t="str">
        <f t="shared" si="160"/>
        <v>CA</v>
      </c>
      <c r="X484" t="str">
        <f t="shared" si="161"/>
        <v>92663-5124</v>
      </c>
      <c r="Y484">
        <f t="shared" si="162"/>
        <v>0</v>
      </c>
      <c r="Z484" t="str">
        <f t="shared" si="163"/>
        <v>KINGMAN LLC</v>
      </c>
      <c r="AA484" t="str">
        <f t="shared" si="164"/>
        <v>T23N R16W SEC 5 STOCKTON HILL RANCHES UNIT XII PARCEL PLAT 01/094 -94A POR OF PARCEL 7 SHOWN AS PARCEL 7-B PER PP 09/092 REC</v>
      </c>
      <c r="AB484">
        <f t="shared" si="165"/>
        <v>10</v>
      </c>
      <c r="AC484" t="str">
        <f t="shared" si="166"/>
        <v>MOHAVE</v>
      </c>
      <c r="AI484">
        <f t="shared" si="153"/>
        <v>10</v>
      </c>
      <c r="AO484" t="s">
        <v>5215</v>
      </c>
      <c r="AR484" t="s">
        <v>5215</v>
      </c>
      <c r="AS484" t="s">
        <v>273</v>
      </c>
      <c r="AT484">
        <v>5</v>
      </c>
      <c r="BC484" t="s">
        <v>5215</v>
      </c>
      <c r="BD484" t="s">
        <v>5215</v>
      </c>
      <c r="BF484" t="s">
        <v>274</v>
      </c>
      <c r="BH484" t="s">
        <v>242</v>
      </c>
      <c r="BS484" t="s">
        <v>243</v>
      </c>
      <c r="BV484" t="s">
        <v>244</v>
      </c>
      <c r="BY484" t="s">
        <v>245</v>
      </c>
      <c r="CA484">
        <v>2331</v>
      </c>
      <c r="CD484" t="s">
        <v>4685</v>
      </c>
      <c r="CE484" t="s">
        <v>302</v>
      </c>
      <c r="CG484" t="s">
        <v>2650</v>
      </c>
      <c r="CH484" t="s">
        <v>2650</v>
      </c>
      <c r="CI484" t="s">
        <v>328</v>
      </c>
      <c r="CJ484" t="str">
        <f>"92663-5124"</f>
        <v>92663-5124</v>
      </c>
      <c r="CK484" t="s">
        <v>592</v>
      </c>
      <c r="CL484" t="s">
        <v>4686</v>
      </c>
      <c r="CM484" t="s">
        <v>4687</v>
      </c>
      <c r="CN484" t="s">
        <v>254</v>
      </c>
      <c r="CO484" t="s">
        <v>5216</v>
      </c>
      <c r="CP484" t="str">
        <f>"331-04-007B"</f>
        <v>331-04-007B</v>
      </c>
      <c r="CQ484" t="str">
        <f>"33104007B"</f>
        <v>33104007B</v>
      </c>
      <c r="CR484" t="str">
        <f>"R33104007"</f>
        <v>R33104007</v>
      </c>
      <c r="CS484">
        <v>4015</v>
      </c>
      <c r="CX484" t="s">
        <v>350</v>
      </c>
      <c r="CY484" t="s">
        <v>351</v>
      </c>
      <c r="CZ484">
        <v>5</v>
      </c>
      <c r="DB484">
        <v>35.407250397895602</v>
      </c>
      <c r="DC484">
        <v>-114.00159606628399</v>
      </c>
      <c r="DD484" t="s">
        <v>673</v>
      </c>
      <c r="DK484" t="s">
        <v>674</v>
      </c>
      <c r="DL484" t="s">
        <v>674</v>
      </c>
      <c r="DO484" t="str">
        <f>""</f>
        <v/>
      </c>
      <c r="DQ484">
        <v>0</v>
      </c>
      <c r="DR484">
        <v>0</v>
      </c>
      <c r="DS484">
        <v>0</v>
      </c>
      <c r="DT484">
        <v>0</v>
      </c>
      <c r="DW484">
        <v>0</v>
      </c>
      <c r="DX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L484">
        <v>0</v>
      </c>
      <c r="EN484">
        <v>0</v>
      </c>
      <c r="EP484">
        <v>0</v>
      </c>
      <c r="ER484">
        <v>0</v>
      </c>
      <c r="ET484">
        <v>0</v>
      </c>
      <c r="EY484">
        <v>0</v>
      </c>
      <c r="FA484">
        <v>0</v>
      </c>
      <c r="FL484">
        <v>0</v>
      </c>
      <c r="FQ484" t="s">
        <v>261</v>
      </c>
      <c r="FR484" t="s">
        <v>262</v>
      </c>
      <c r="FS484" t="s">
        <v>263</v>
      </c>
      <c r="FU484">
        <v>435600</v>
      </c>
      <c r="FV484">
        <v>10</v>
      </c>
      <c r="FW484">
        <v>0</v>
      </c>
      <c r="FX484">
        <v>0</v>
      </c>
      <c r="FY484">
        <v>0</v>
      </c>
      <c r="FZ484">
        <v>0</v>
      </c>
      <c r="GI484" t="s">
        <v>264</v>
      </c>
      <c r="GJ484" t="s">
        <v>675</v>
      </c>
      <c r="GK484" t="s">
        <v>676</v>
      </c>
      <c r="GL484" s="1">
        <v>40135</v>
      </c>
      <c r="GM484" t="s">
        <v>267</v>
      </c>
      <c r="GN484" t="str">
        <f>"FALSE"</f>
        <v>FALSE</v>
      </c>
      <c r="GO484">
        <v>2022</v>
      </c>
      <c r="GP484">
        <v>2020</v>
      </c>
      <c r="GQ484">
        <v>400</v>
      </c>
      <c r="GR484" t="s">
        <v>246</v>
      </c>
      <c r="GS484" t="s">
        <v>246</v>
      </c>
      <c r="GT484" t="s">
        <v>246</v>
      </c>
      <c r="GU484" t="s">
        <v>246</v>
      </c>
      <c r="GV484" t="s">
        <v>246</v>
      </c>
      <c r="GW484" t="s">
        <v>246</v>
      </c>
      <c r="GX484" t="s">
        <v>246</v>
      </c>
      <c r="GY484" t="s">
        <v>246</v>
      </c>
      <c r="GZ484" t="s">
        <v>246</v>
      </c>
      <c r="HA484" t="s">
        <v>246</v>
      </c>
      <c r="HB484" t="s">
        <v>246</v>
      </c>
      <c r="HC484" t="s">
        <v>246</v>
      </c>
      <c r="HD484" t="s">
        <v>246</v>
      </c>
      <c r="HE484" s="2">
        <v>1548</v>
      </c>
      <c r="HF484" s="2">
        <v>0</v>
      </c>
      <c r="HG484" s="2">
        <v>0</v>
      </c>
      <c r="HH484">
        <v>0</v>
      </c>
      <c r="HI484" s="2">
        <v>10318</v>
      </c>
      <c r="HJ484" s="2">
        <v>10318</v>
      </c>
      <c r="HK484" s="2">
        <v>0</v>
      </c>
      <c r="HL484">
        <v>0</v>
      </c>
      <c r="HM484" s="2">
        <v>0</v>
      </c>
      <c r="HN484" s="2">
        <v>0</v>
      </c>
      <c r="HO484" s="2">
        <v>0</v>
      </c>
      <c r="HP484">
        <v>0</v>
      </c>
      <c r="HQ484" s="2">
        <v>139.26</v>
      </c>
      <c r="HS484" s="2">
        <v>10318</v>
      </c>
      <c r="HV484" t="s">
        <v>315</v>
      </c>
      <c r="HY484" t="s">
        <v>358</v>
      </c>
      <c r="HZ484" t="s">
        <v>359</v>
      </c>
      <c r="IA484" t="s">
        <v>360</v>
      </c>
      <c r="IF484" t="str">
        <f>""</f>
        <v/>
      </c>
      <c r="IG484" t="str">
        <f>""</f>
        <v/>
      </c>
      <c r="IH484" t="str">
        <f>""</f>
        <v/>
      </c>
      <c r="IJ484" s="1">
        <v>38344</v>
      </c>
      <c r="IK484" s="2">
        <v>60000</v>
      </c>
      <c r="IL484" t="s">
        <v>566</v>
      </c>
      <c r="IM484" t="s">
        <v>567</v>
      </c>
      <c r="IN484" t="s">
        <v>5217</v>
      </c>
      <c r="IT484" t="str">
        <f>"                    "</f>
        <v xml:space="preserve">                    </v>
      </c>
      <c r="IY484" t="str">
        <f>"                    "</f>
        <v xml:space="preserve">                    </v>
      </c>
      <c r="JA484" t="s">
        <v>642</v>
      </c>
      <c r="JB484" t="s">
        <v>271</v>
      </c>
      <c r="JD484" t="str">
        <f>"5360.653"</f>
        <v>5360.653</v>
      </c>
      <c r="JE484" t="str">
        <f>""</f>
        <v/>
      </c>
      <c r="JO484" t="str">
        <f>""</f>
        <v/>
      </c>
      <c r="JP484" t="str">
        <f>""</f>
        <v/>
      </c>
      <c r="JQ484" t="str">
        <f>HYPERLINK("https://web.datatree.com/?/property?propertyId=3817875")</f>
        <v>https://web.datatree.com/?/property?propertyId=3817875</v>
      </c>
    </row>
    <row r="485" spans="1:277" x14ac:dyDescent="0.25">
      <c r="A485">
        <v>483</v>
      </c>
      <c r="B485" s="15" t="s">
        <v>18833</v>
      </c>
      <c r="C485" s="15" t="s">
        <v>18832</v>
      </c>
      <c r="D485" s="15" t="s">
        <v>18834</v>
      </c>
      <c r="E485" s="15" t="s">
        <v>18835</v>
      </c>
      <c r="F485" s="15" t="s">
        <v>18836</v>
      </c>
      <c r="G485" s="15" t="s">
        <v>243</v>
      </c>
      <c r="H485" s="15">
        <v>85555</v>
      </c>
      <c r="I485" s="15" t="s">
        <v>18837</v>
      </c>
      <c r="J485" s="23" t="s">
        <v>18838</v>
      </c>
      <c r="K485" s="15" t="s">
        <v>18839</v>
      </c>
      <c r="L485" s="16" t="s">
        <v>18840</v>
      </c>
      <c r="M485" s="17" t="str">
        <f t="shared" si="151"/>
        <v>6/31/2022</v>
      </c>
      <c r="N485" s="15">
        <v>9677</v>
      </c>
      <c r="O485" s="18">
        <f t="shared" si="154"/>
        <v>0</v>
      </c>
      <c r="P485" s="19" t="str">
        <f t="shared" si="155"/>
        <v>$0.00</v>
      </c>
      <c r="Q485" s="16">
        <v>44834</v>
      </c>
      <c r="R485" s="19" t="str">
        <f t="shared" si="152"/>
        <v>09/30/22</v>
      </c>
      <c r="S485" t="str">
        <f t="shared" si="156"/>
        <v>MOHAVE</v>
      </c>
      <c r="T485" s="6" t="str">
        <f t="shared" si="157"/>
        <v>120-28-027B</v>
      </c>
      <c r="U485" t="str">
        <f t="shared" si="158"/>
        <v xml:space="preserve">474 W BLACKBERRY LN </v>
      </c>
      <c r="V485" t="str">
        <f t="shared" si="159"/>
        <v>PAYSON</v>
      </c>
      <c r="W485" t="str">
        <f t="shared" si="160"/>
        <v>AZ</v>
      </c>
      <c r="X485" t="str">
        <f t="shared" si="161"/>
        <v>85541-7306</v>
      </c>
      <c r="Y485" t="str">
        <f t="shared" si="162"/>
        <v>JEROND</v>
      </c>
      <c r="Z485" t="str">
        <f t="shared" si="163"/>
        <v>CROY</v>
      </c>
      <c r="AA485" t="str">
        <f t="shared" si="164"/>
        <v>LAKE HAVASU ACRES AMENDED W2 S2 NW4 SE4</v>
      </c>
      <c r="AB485">
        <f t="shared" si="165"/>
        <v>10</v>
      </c>
      <c r="AC485" t="str">
        <f t="shared" si="166"/>
        <v>MOHAVE</v>
      </c>
      <c r="AI485">
        <f t="shared" si="153"/>
        <v>10</v>
      </c>
      <c r="AO485" t="s">
        <v>5218</v>
      </c>
      <c r="AP485" t="s">
        <v>5219</v>
      </c>
      <c r="AQ485" t="s">
        <v>5220</v>
      </c>
      <c r="AR485" t="s">
        <v>5221</v>
      </c>
      <c r="AS485" t="s">
        <v>240</v>
      </c>
      <c r="AT485">
        <v>1</v>
      </c>
      <c r="AU485" t="s">
        <v>5222</v>
      </c>
      <c r="AV485" t="s">
        <v>5223</v>
      </c>
      <c r="AW485" t="s">
        <v>5224</v>
      </c>
      <c r="AX485" t="s">
        <v>5221</v>
      </c>
      <c r="AY485" t="s">
        <v>240</v>
      </c>
      <c r="AZ485">
        <v>1</v>
      </c>
      <c r="BC485" t="s">
        <v>5225</v>
      </c>
      <c r="BD485" t="s">
        <v>5226</v>
      </c>
      <c r="BH485" t="s">
        <v>242</v>
      </c>
      <c r="BS485" t="s">
        <v>243</v>
      </c>
      <c r="BV485" t="s">
        <v>244</v>
      </c>
      <c r="BY485" t="s">
        <v>245</v>
      </c>
      <c r="BZ485" t="s">
        <v>589</v>
      </c>
      <c r="CA485">
        <v>474</v>
      </c>
      <c r="CD485" t="s">
        <v>5227</v>
      </c>
      <c r="CE485" t="s">
        <v>419</v>
      </c>
      <c r="CG485" t="s">
        <v>3231</v>
      </c>
      <c r="CH485" t="s">
        <v>5228</v>
      </c>
      <c r="CI485" t="s">
        <v>243</v>
      </c>
      <c r="CJ485" t="str">
        <f>"85541-7306"</f>
        <v>85541-7306</v>
      </c>
      <c r="CK485" t="s">
        <v>5229</v>
      </c>
      <c r="CL485" t="s">
        <v>5230</v>
      </c>
      <c r="CM485" t="s">
        <v>5231</v>
      </c>
      <c r="CN485" t="s">
        <v>254</v>
      </c>
      <c r="CO485" t="s">
        <v>5232</v>
      </c>
      <c r="CP485" t="str">
        <f>"120-28-027B"</f>
        <v>120-28-027B</v>
      </c>
      <c r="CQ485" t="str">
        <f>"12028027B"</f>
        <v>12028027B</v>
      </c>
      <c r="CR485" t="str">
        <f>"R12028027B"</f>
        <v>R12028027B</v>
      </c>
      <c r="CS485">
        <v>4015</v>
      </c>
      <c r="CW485" t="s">
        <v>256</v>
      </c>
      <c r="CX485" t="s">
        <v>424</v>
      </c>
      <c r="CY485" t="s">
        <v>499</v>
      </c>
      <c r="CZ485">
        <v>31</v>
      </c>
      <c r="DB485">
        <v>34.594386827655903</v>
      </c>
      <c r="DC485">
        <v>-114.289274909799</v>
      </c>
      <c r="DD485" t="s">
        <v>1606</v>
      </c>
      <c r="DK485" t="s">
        <v>1607</v>
      </c>
      <c r="DL485" t="s">
        <v>1607</v>
      </c>
      <c r="DO485" t="str">
        <f>""</f>
        <v/>
      </c>
      <c r="DQ485">
        <v>0</v>
      </c>
      <c r="DR485">
        <v>0</v>
      </c>
      <c r="DS485">
        <v>0</v>
      </c>
      <c r="DT485">
        <v>0</v>
      </c>
      <c r="DW485">
        <v>0</v>
      </c>
      <c r="DX485">
        <v>0</v>
      </c>
      <c r="DZ485">
        <v>0</v>
      </c>
      <c r="EA485">
        <v>0</v>
      </c>
      <c r="EB485">
        <v>0</v>
      </c>
      <c r="EC485">
        <v>0</v>
      </c>
      <c r="ED485">
        <v>0</v>
      </c>
      <c r="EE485">
        <v>0</v>
      </c>
      <c r="EF485">
        <v>0</v>
      </c>
      <c r="EG485">
        <v>0</v>
      </c>
      <c r="EH485">
        <v>0</v>
      </c>
      <c r="EI485">
        <v>0</v>
      </c>
      <c r="EL485">
        <v>0</v>
      </c>
      <c r="EN485">
        <v>0</v>
      </c>
      <c r="EP485">
        <v>0</v>
      </c>
      <c r="ER485">
        <v>0</v>
      </c>
      <c r="ET485">
        <v>0</v>
      </c>
      <c r="EY485">
        <v>0</v>
      </c>
      <c r="FA485">
        <v>0</v>
      </c>
      <c r="FL485">
        <v>0</v>
      </c>
      <c r="FQ485" t="s">
        <v>261</v>
      </c>
      <c r="FR485" t="s">
        <v>262</v>
      </c>
      <c r="FS485" t="s">
        <v>263</v>
      </c>
      <c r="FU485">
        <v>435600</v>
      </c>
      <c r="FV485">
        <v>10</v>
      </c>
      <c r="FW485">
        <v>0</v>
      </c>
      <c r="FX485">
        <v>0</v>
      </c>
      <c r="FY485">
        <v>0</v>
      </c>
      <c r="FZ485">
        <v>0</v>
      </c>
      <c r="GI485" t="s">
        <v>264</v>
      </c>
      <c r="GJ485" t="s">
        <v>1608</v>
      </c>
      <c r="GK485" t="s">
        <v>1609</v>
      </c>
      <c r="GL485" s="1">
        <v>42340</v>
      </c>
      <c r="GM485" t="s">
        <v>267</v>
      </c>
      <c r="GN485" t="str">
        <f>"FALSE"</f>
        <v>FALSE</v>
      </c>
      <c r="GO485">
        <v>2022</v>
      </c>
      <c r="GP485">
        <v>2020</v>
      </c>
      <c r="GQ485">
        <v>2520</v>
      </c>
      <c r="GR485" t="s">
        <v>246</v>
      </c>
      <c r="GS485" t="s">
        <v>246</v>
      </c>
      <c r="GT485" t="s">
        <v>246</v>
      </c>
      <c r="GU485" t="s">
        <v>246</v>
      </c>
      <c r="GV485" t="s">
        <v>246</v>
      </c>
      <c r="GW485" t="s">
        <v>246</v>
      </c>
      <c r="GX485" t="s">
        <v>246</v>
      </c>
      <c r="GY485" t="s">
        <v>246</v>
      </c>
      <c r="GZ485" t="s">
        <v>246</v>
      </c>
      <c r="HA485" t="s">
        <v>246</v>
      </c>
      <c r="HB485" t="s">
        <v>246</v>
      </c>
      <c r="HC485" t="s">
        <v>246</v>
      </c>
      <c r="HD485" t="s">
        <v>246</v>
      </c>
      <c r="HE485" s="2">
        <v>1160</v>
      </c>
      <c r="HF485" s="2">
        <v>0</v>
      </c>
      <c r="HG485" s="2">
        <v>0</v>
      </c>
      <c r="HH485">
        <v>0</v>
      </c>
      <c r="HI485" s="2">
        <v>7734</v>
      </c>
      <c r="HJ485" s="2">
        <v>7734</v>
      </c>
      <c r="HK485" s="2">
        <v>0</v>
      </c>
      <c r="HL485">
        <v>0</v>
      </c>
      <c r="HM485" s="2">
        <v>0</v>
      </c>
      <c r="HN485" s="2">
        <v>0</v>
      </c>
      <c r="HO485" s="2">
        <v>0</v>
      </c>
      <c r="HP485">
        <v>0</v>
      </c>
      <c r="HQ485" s="2">
        <v>87.88</v>
      </c>
      <c r="HS485" s="2">
        <v>7734</v>
      </c>
      <c r="HV485" t="s">
        <v>1191</v>
      </c>
      <c r="HY485" t="s">
        <v>1610</v>
      </c>
      <c r="HZ485" t="s">
        <v>1193</v>
      </c>
      <c r="IA485" t="s">
        <v>1194</v>
      </c>
      <c r="IB485" s="1">
        <v>42992</v>
      </c>
      <c r="IC485" s="1">
        <v>43007</v>
      </c>
      <c r="IE485" t="s">
        <v>270</v>
      </c>
      <c r="IF485" t="str">
        <f>""</f>
        <v/>
      </c>
      <c r="IG485" t="str">
        <f>"2017.46765"</f>
        <v>2017.46765</v>
      </c>
      <c r="IH485" t="str">
        <f>""</f>
        <v/>
      </c>
      <c r="IT485" t="str">
        <f>""</f>
        <v/>
      </c>
      <c r="IY485" t="str">
        <f>""</f>
        <v/>
      </c>
      <c r="JB485" t="s">
        <v>271</v>
      </c>
      <c r="JD485" t="str">
        <f>""</f>
        <v/>
      </c>
      <c r="JE485" t="str">
        <f>""</f>
        <v/>
      </c>
      <c r="JO485" t="str">
        <f>""</f>
        <v/>
      </c>
      <c r="JP485" t="str">
        <f>""</f>
        <v/>
      </c>
      <c r="JQ485" t="str">
        <f>HYPERLINK("https://web.datatree.com/?/property?propertyId=3705972")</f>
        <v>https://web.datatree.com/?/property?propertyId=3705972</v>
      </c>
    </row>
    <row r="486" spans="1:277" x14ac:dyDescent="0.25">
      <c r="A486">
        <v>484</v>
      </c>
      <c r="B486" s="15" t="s">
        <v>18833</v>
      </c>
      <c r="C486" s="15" t="s">
        <v>18832</v>
      </c>
      <c r="D486" s="15" t="s">
        <v>18834</v>
      </c>
      <c r="E486" s="15" t="s">
        <v>18835</v>
      </c>
      <c r="F486" s="15" t="s">
        <v>18836</v>
      </c>
      <c r="G486" s="15" t="s">
        <v>243</v>
      </c>
      <c r="H486" s="15">
        <v>85555</v>
      </c>
      <c r="I486" s="15" t="s">
        <v>18837</v>
      </c>
      <c r="J486" s="23" t="s">
        <v>18838</v>
      </c>
      <c r="K486" s="15" t="s">
        <v>18839</v>
      </c>
      <c r="L486" s="16" t="s">
        <v>18840</v>
      </c>
      <c r="M486" s="17" t="str">
        <f t="shared" si="151"/>
        <v>6/31/2022</v>
      </c>
      <c r="N486" s="15">
        <v>9678</v>
      </c>
      <c r="O486" s="18">
        <f t="shared" si="154"/>
        <v>0</v>
      </c>
      <c r="P486" s="19" t="str">
        <f t="shared" si="155"/>
        <v>$0.00</v>
      </c>
      <c r="Q486" s="16">
        <v>44834</v>
      </c>
      <c r="R486" s="19" t="str">
        <f t="shared" si="152"/>
        <v>09/30/22</v>
      </c>
      <c r="S486" t="str">
        <f t="shared" si="156"/>
        <v>MOHAVE</v>
      </c>
      <c r="T486" s="6" t="str">
        <f t="shared" si="157"/>
        <v>210-03-006</v>
      </c>
      <c r="U486" t="str">
        <f t="shared" si="158"/>
        <v xml:space="preserve">208 E PIERCE ST </v>
      </c>
      <c r="V486" t="str">
        <f t="shared" si="159"/>
        <v>TEMPE</v>
      </c>
      <c r="W486" t="str">
        <f t="shared" si="160"/>
        <v>AZ</v>
      </c>
      <c r="X486" t="str">
        <f t="shared" si="161"/>
        <v>85281-1039</v>
      </c>
      <c r="Y486" t="str">
        <f t="shared" si="162"/>
        <v>SHARON</v>
      </c>
      <c r="Z486" t="str">
        <f t="shared" si="163"/>
        <v>KIEREIN</v>
      </c>
      <c r="AA486" t="str">
        <f t="shared" si="164"/>
        <v>RIO VISTA UNIT 2 SUBDIVISION LOTS 6 &amp; 27</v>
      </c>
      <c r="AB486">
        <f t="shared" si="165"/>
        <v>10</v>
      </c>
      <c r="AC486" t="str">
        <f t="shared" si="166"/>
        <v>MOHAVE</v>
      </c>
      <c r="AI486">
        <f t="shared" si="153"/>
        <v>10</v>
      </c>
      <c r="AO486" t="s">
        <v>5233</v>
      </c>
      <c r="AP486" t="s">
        <v>2456</v>
      </c>
      <c r="AQ486" t="s">
        <v>2456</v>
      </c>
      <c r="AR486" t="s">
        <v>5234</v>
      </c>
      <c r="AS486" t="s">
        <v>240</v>
      </c>
      <c r="AT486">
        <v>2</v>
      </c>
      <c r="BC486" t="s">
        <v>5235</v>
      </c>
      <c r="BD486" t="s">
        <v>5233</v>
      </c>
      <c r="BH486" t="s">
        <v>242</v>
      </c>
      <c r="BS486" t="s">
        <v>243</v>
      </c>
      <c r="BV486" t="s">
        <v>244</v>
      </c>
      <c r="BY486" t="s">
        <v>245</v>
      </c>
      <c r="BZ486" t="s">
        <v>396</v>
      </c>
      <c r="CA486">
        <v>208</v>
      </c>
      <c r="CD486" t="s">
        <v>5236</v>
      </c>
      <c r="CE486" t="s">
        <v>375</v>
      </c>
      <c r="CG486" t="s">
        <v>4889</v>
      </c>
      <c r="CH486" t="s">
        <v>4889</v>
      </c>
      <c r="CI486" t="s">
        <v>243</v>
      </c>
      <c r="CJ486" t="str">
        <f>"85281-1039"</f>
        <v>85281-1039</v>
      </c>
      <c r="CK486" t="s">
        <v>251</v>
      </c>
      <c r="CL486" t="s">
        <v>5237</v>
      </c>
      <c r="CM486" t="s">
        <v>5238</v>
      </c>
      <c r="CN486" t="s">
        <v>254</v>
      </c>
      <c r="CO486" t="s">
        <v>5239</v>
      </c>
      <c r="CP486" t="str">
        <f>"210-03-006"</f>
        <v>210-03-006</v>
      </c>
      <c r="CQ486" t="str">
        <f>"21003006"</f>
        <v>21003006</v>
      </c>
      <c r="CR486" t="str">
        <f>"R21003006"</f>
        <v>R21003006</v>
      </c>
      <c r="CS486">
        <v>4015</v>
      </c>
      <c r="CW486" t="s">
        <v>256</v>
      </c>
      <c r="CX486" t="s">
        <v>281</v>
      </c>
      <c r="CY486" t="s">
        <v>310</v>
      </c>
      <c r="CZ486">
        <v>4</v>
      </c>
      <c r="DB486">
        <v>34.762046452279002</v>
      </c>
      <c r="DC486">
        <v>-114.357729785346</v>
      </c>
      <c r="DD486" t="s">
        <v>1682</v>
      </c>
      <c r="DK486" t="s">
        <v>1683</v>
      </c>
      <c r="DL486" t="s">
        <v>1683</v>
      </c>
      <c r="DO486" t="str">
        <f>"6|27"</f>
        <v>6|27</v>
      </c>
      <c r="DQ486">
        <v>0</v>
      </c>
      <c r="DR486">
        <v>0</v>
      </c>
      <c r="DS486">
        <v>0</v>
      </c>
      <c r="DT486">
        <v>0</v>
      </c>
      <c r="DW486">
        <v>0</v>
      </c>
      <c r="DX486">
        <v>0</v>
      </c>
      <c r="DZ486">
        <v>0</v>
      </c>
      <c r="EA486">
        <v>0</v>
      </c>
      <c r="EB486">
        <v>0</v>
      </c>
      <c r="EC486">
        <v>0</v>
      </c>
      <c r="ED486">
        <v>0</v>
      </c>
      <c r="EE486">
        <v>0</v>
      </c>
      <c r="EF486">
        <v>0</v>
      </c>
      <c r="EG486">
        <v>0</v>
      </c>
      <c r="EH486">
        <v>0</v>
      </c>
      <c r="EI486">
        <v>0</v>
      </c>
      <c r="EL486">
        <v>0</v>
      </c>
      <c r="EN486">
        <v>0</v>
      </c>
      <c r="EP486">
        <v>0</v>
      </c>
      <c r="ER486">
        <v>0</v>
      </c>
      <c r="ET486">
        <v>0</v>
      </c>
      <c r="EY486">
        <v>0</v>
      </c>
      <c r="FA486">
        <v>0</v>
      </c>
      <c r="FL486">
        <v>0</v>
      </c>
      <c r="FQ486" t="s">
        <v>336</v>
      </c>
      <c r="FR486" t="s">
        <v>337</v>
      </c>
      <c r="FS486" t="s">
        <v>338</v>
      </c>
      <c r="FU486">
        <v>435600</v>
      </c>
      <c r="FV486">
        <v>10</v>
      </c>
      <c r="FW486">
        <v>0</v>
      </c>
      <c r="FX486">
        <v>0</v>
      </c>
      <c r="FY486">
        <v>0</v>
      </c>
      <c r="FZ486">
        <v>0</v>
      </c>
      <c r="GI486" t="s">
        <v>264</v>
      </c>
      <c r="GJ486" t="s">
        <v>384</v>
      </c>
      <c r="GK486" t="s">
        <v>385</v>
      </c>
      <c r="GL486" s="1">
        <v>40135</v>
      </c>
      <c r="GM486" t="s">
        <v>267</v>
      </c>
      <c r="GN486" t="str">
        <f>"FALSE"</f>
        <v>FALSE</v>
      </c>
      <c r="GO486">
        <v>2022</v>
      </c>
      <c r="GP486">
        <v>2020</v>
      </c>
      <c r="GQ486">
        <v>2500</v>
      </c>
      <c r="GR486" t="s">
        <v>246</v>
      </c>
      <c r="GS486" t="s">
        <v>246</v>
      </c>
      <c r="GT486" t="s">
        <v>246</v>
      </c>
      <c r="GU486" t="s">
        <v>246</v>
      </c>
      <c r="GV486" t="s">
        <v>246</v>
      </c>
      <c r="GW486" t="s">
        <v>246</v>
      </c>
      <c r="GX486" t="s">
        <v>246</v>
      </c>
      <c r="GY486" t="s">
        <v>246</v>
      </c>
      <c r="GZ486" t="s">
        <v>246</v>
      </c>
      <c r="HA486" t="s">
        <v>246</v>
      </c>
      <c r="HB486" t="s">
        <v>246</v>
      </c>
      <c r="HC486" t="s">
        <v>246</v>
      </c>
      <c r="HD486" t="s">
        <v>246</v>
      </c>
      <c r="HE486" s="2">
        <v>493</v>
      </c>
      <c r="HF486" s="2">
        <v>0</v>
      </c>
      <c r="HG486" s="2">
        <v>0</v>
      </c>
      <c r="HH486">
        <v>0</v>
      </c>
      <c r="HI486" s="2">
        <v>3288</v>
      </c>
      <c r="HJ486" s="2">
        <v>3288</v>
      </c>
      <c r="HK486" s="2">
        <v>0</v>
      </c>
      <c r="HL486">
        <v>0</v>
      </c>
      <c r="HM486" s="2">
        <v>0</v>
      </c>
      <c r="HN486" s="2">
        <v>0</v>
      </c>
      <c r="HO486" s="2">
        <v>0</v>
      </c>
      <c r="HP486">
        <v>0</v>
      </c>
      <c r="HQ486" s="2">
        <v>24.84</v>
      </c>
      <c r="HS486" s="2">
        <v>3288</v>
      </c>
      <c r="HV486" t="s">
        <v>386</v>
      </c>
      <c r="HW486" t="s">
        <v>387</v>
      </c>
      <c r="HY486" t="s">
        <v>388</v>
      </c>
      <c r="HZ486" t="s">
        <v>388</v>
      </c>
      <c r="IA486" t="s">
        <v>389</v>
      </c>
      <c r="IB486" s="1">
        <v>42157</v>
      </c>
      <c r="IC486" s="1">
        <v>42438</v>
      </c>
      <c r="IE486" t="s">
        <v>553</v>
      </c>
      <c r="IF486" t="str">
        <f>""</f>
        <v/>
      </c>
      <c r="IG486" t="str">
        <f>"2016.9883"</f>
        <v>2016.9883</v>
      </c>
      <c r="IH486" t="str">
        <f>""</f>
        <v/>
      </c>
      <c r="IT486" t="str">
        <f>""</f>
        <v/>
      </c>
      <c r="IY486" t="str">
        <f>""</f>
        <v/>
      </c>
      <c r="JB486" t="s">
        <v>271</v>
      </c>
      <c r="JD486" t="str">
        <f>""</f>
        <v/>
      </c>
      <c r="JE486" t="str">
        <f>""</f>
        <v/>
      </c>
      <c r="JO486" t="str">
        <f>""</f>
        <v/>
      </c>
      <c r="JP486" t="str">
        <f>""</f>
        <v/>
      </c>
      <c r="JQ486" t="str">
        <f>HYPERLINK("https://web.datatree.com/?/property?propertyId=3848934")</f>
        <v>https://web.datatree.com/?/property?propertyId=3848934</v>
      </c>
    </row>
    <row r="487" spans="1:277" x14ac:dyDescent="0.25">
      <c r="A487">
        <v>485</v>
      </c>
      <c r="B487" s="15" t="s">
        <v>18833</v>
      </c>
      <c r="C487" s="15" t="s">
        <v>18832</v>
      </c>
      <c r="D487" s="15" t="s">
        <v>18834</v>
      </c>
      <c r="E487" s="15" t="s">
        <v>18835</v>
      </c>
      <c r="F487" s="15" t="s">
        <v>18836</v>
      </c>
      <c r="G487" s="15" t="s">
        <v>243</v>
      </c>
      <c r="H487" s="15">
        <v>85555</v>
      </c>
      <c r="I487" s="15" t="s">
        <v>18837</v>
      </c>
      <c r="J487" s="23" t="s">
        <v>18838</v>
      </c>
      <c r="K487" s="15" t="s">
        <v>18839</v>
      </c>
      <c r="L487" s="16" t="s">
        <v>18840</v>
      </c>
      <c r="M487" s="17" t="str">
        <f t="shared" si="151"/>
        <v>6/31/2022</v>
      </c>
      <c r="N487" s="15">
        <v>9679</v>
      </c>
      <c r="O487" s="18">
        <f t="shared" si="154"/>
        <v>0</v>
      </c>
      <c r="P487" s="19" t="str">
        <f t="shared" si="155"/>
        <v>$0.00</v>
      </c>
      <c r="Q487" s="16">
        <v>44834</v>
      </c>
      <c r="R487" s="19" t="str">
        <f t="shared" si="152"/>
        <v>09/30/22</v>
      </c>
      <c r="S487" t="str">
        <f t="shared" si="156"/>
        <v>MOHAVE</v>
      </c>
      <c r="T487" s="6" t="str">
        <f t="shared" si="157"/>
        <v>340-20-038</v>
      </c>
      <c r="U487" t="str">
        <f t="shared" si="158"/>
        <v xml:space="preserve">2152 TREMAINSVILLE RD </v>
      </c>
      <c r="V487" t="str">
        <f t="shared" si="159"/>
        <v>TOLEDO</v>
      </c>
      <c r="W487" t="str">
        <f t="shared" si="160"/>
        <v>OH</v>
      </c>
      <c r="X487" t="str">
        <f t="shared" si="161"/>
        <v>43613-3427</v>
      </c>
      <c r="Y487" t="str">
        <f t="shared" si="162"/>
        <v>SUE</v>
      </c>
      <c r="Z487" t="str">
        <f t="shared" si="163"/>
        <v>KEESEE</v>
      </c>
      <c r="AA487" t="str">
        <f t="shared" si="164"/>
        <v>GATEWAY ACRES TRACT 12 LOT 39 &amp; 42</v>
      </c>
      <c r="AB487">
        <f t="shared" si="165"/>
        <v>10</v>
      </c>
      <c r="AC487" t="str">
        <f t="shared" si="166"/>
        <v>MOHAVE</v>
      </c>
      <c r="AI487">
        <f t="shared" si="153"/>
        <v>10</v>
      </c>
      <c r="AO487" t="s">
        <v>5240</v>
      </c>
      <c r="AP487" t="s">
        <v>5241</v>
      </c>
      <c r="AQ487" t="s">
        <v>5242</v>
      </c>
      <c r="AR487" t="s">
        <v>5243</v>
      </c>
      <c r="AS487" t="s">
        <v>240</v>
      </c>
      <c r="AT487">
        <v>2</v>
      </c>
      <c r="BC487" t="s">
        <v>5244</v>
      </c>
      <c r="BD487" t="s">
        <v>5240</v>
      </c>
      <c r="BH487" t="s">
        <v>242</v>
      </c>
      <c r="BS487" t="s">
        <v>243</v>
      </c>
      <c r="BV487" t="s">
        <v>244</v>
      </c>
      <c r="BY487" t="s">
        <v>245</v>
      </c>
      <c r="CA487">
        <v>2152</v>
      </c>
      <c r="CD487" t="s">
        <v>5245</v>
      </c>
      <c r="CE487" t="s">
        <v>491</v>
      </c>
      <c r="CG487" t="s">
        <v>5246</v>
      </c>
      <c r="CH487" t="s">
        <v>5246</v>
      </c>
      <c r="CI487" t="s">
        <v>1029</v>
      </c>
      <c r="CJ487" t="str">
        <f>"43613-3427"</f>
        <v>43613-3427</v>
      </c>
      <c r="CK487" t="s">
        <v>3313</v>
      </c>
      <c r="CL487" t="s">
        <v>5247</v>
      </c>
      <c r="CM487" t="s">
        <v>5248</v>
      </c>
      <c r="CN487" t="s">
        <v>254</v>
      </c>
      <c r="CO487" t="s">
        <v>5249</v>
      </c>
      <c r="CP487" t="str">
        <f>"340-20-038"</f>
        <v>340-20-038</v>
      </c>
      <c r="CQ487" t="str">
        <f>"34020038"</f>
        <v>34020038</v>
      </c>
      <c r="CR487" t="str">
        <f>"R34020038"</f>
        <v>R34020038</v>
      </c>
      <c r="CS487">
        <v>4015</v>
      </c>
      <c r="CX487" t="s">
        <v>333</v>
      </c>
      <c r="CY487" t="s">
        <v>499</v>
      </c>
      <c r="CZ487">
        <v>21</v>
      </c>
      <c r="DB487">
        <v>35.457943688636803</v>
      </c>
      <c r="DC487">
        <v>-114.321946089837</v>
      </c>
      <c r="DD487" t="s">
        <v>1339</v>
      </c>
      <c r="DE487">
        <v>12</v>
      </c>
      <c r="DK487" t="s">
        <v>3246</v>
      </c>
      <c r="DL487" t="s">
        <v>3246</v>
      </c>
      <c r="DO487" t="str">
        <f>"39|42"</f>
        <v>39|42</v>
      </c>
      <c r="DQ487">
        <v>0</v>
      </c>
      <c r="DR487">
        <v>0</v>
      </c>
      <c r="DS487">
        <v>0</v>
      </c>
      <c r="DT487">
        <v>0</v>
      </c>
      <c r="DW487">
        <v>0</v>
      </c>
      <c r="DX487">
        <v>0</v>
      </c>
      <c r="DZ487">
        <v>0</v>
      </c>
      <c r="EA487">
        <v>0</v>
      </c>
      <c r="EB487">
        <v>0</v>
      </c>
      <c r="EC487">
        <v>0</v>
      </c>
      <c r="ED487">
        <v>0</v>
      </c>
      <c r="EE487">
        <v>0</v>
      </c>
      <c r="EF487">
        <v>0</v>
      </c>
      <c r="EG487">
        <v>0</v>
      </c>
      <c r="EH487">
        <v>0</v>
      </c>
      <c r="EI487">
        <v>0</v>
      </c>
      <c r="EL487">
        <v>0</v>
      </c>
      <c r="EN487">
        <v>0</v>
      </c>
      <c r="EP487">
        <v>0</v>
      </c>
      <c r="ER487">
        <v>0</v>
      </c>
      <c r="ET487">
        <v>0</v>
      </c>
      <c r="EY487">
        <v>0</v>
      </c>
      <c r="FA487">
        <v>0</v>
      </c>
      <c r="FL487">
        <v>0</v>
      </c>
      <c r="FQ487" t="s">
        <v>261</v>
      </c>
      <c r="FR487" t="s">
        <v>262</v>
      </c>
      <c r="FS487" t="s">
        <v>263</v>
      </c>
      <c r="FU487">
        <v>435600</v>
      </c>
      <c r="FV487">
        <v>10</v>
      </c>
      <c r="FW487">
        <v>0</v>
      </c>
      <c r="FX487">
        <v>0</v>
      </c>
      <c r="FY487">
        <v>0</v>
      </c>
      <c r="FZ487">
        <v>0</v>
      </c>
      <c r="GI487" t="s">
        <v>264</v>
      </c>
      <c r="GJ487" t="s">
        <v>1341</v>
      </c>
      <c r="GK487" t="s">
        <v>1342</v>
      </c>
      <c r="GL487" s="1">
        <v>40135</v>
      </c>
      <c r="GM487" t="s">
        <v>267</v>
      </c>
      <c r="GN487" t="str">
        <f>"FALSE"</f>
        <v>FALSE</v>
      </c>
      <c r="GO487">
        <v>2022</v>
      </c>
      <c r="GP487">
        <v>2020</v>
      </c>
      <c r="GQ487">
        <v>400</v>
      </c>
      <c r="GR487" t="s">
        <v>246</v>
      </c>
      <c r="GS487" t="s">
        <v>246</v>
      </c>
      <c r="GT487" t="s">
        <v>246</v>
      </c>
      <c r="GU487" t="s">
        <v>246</v>
      </c>
      <c r="GV487" t="s">
        <v>246</v>
      </c>
      <c r="GW487" t="s">
        <v>246</v>
      </c>
      <c r="GX487" t="s">
        <v>246</v>
      </c>
      <c r="GY487" t="s">
        <v>246</v>
      </c>
      <c r="GZ487" t="s">
        <v>246</v>
      </c>
      <c r="HA487" t="s">
        <v>246</v>
      </c>
      <c r="HB487" t="s">
        <v>246</v>
      </c>
      <c r="HC487" t="s">
        <v>246</v>
      </c>
      <c r="HD487" t="s">
        <v>246</v>
      </c>
      <c r="HE487" s="2">
        <v>1305</v>
      </c>
      <c r="HF487" s="2">
        <v>0</v>
      </c>
      <c r="HG487" s="2">
        <v>0</v>
      </c>
      <c r="HH487">
        <v>0</v>
      </c>
      <c r="HI487" s="2">
        <v>8698</v>
      </c>
      <c r="HJ487" s="2">
        <v>8698</v>
      </c>
      <c r="HK487" s="2">
        <v>0</v>
      </c>
      <c r="HL487">
        <v>0</v>
      </c>
      <c r="HM487" s="2">
        <v>0</v>
      </c>
      <c r="HN487" s="2">
        <v>0</v>
      </c>
      <c r="HO487" s="2">
        <v>0</v>
      </c>
      <c r="HP487">
        <v>0</v>
      </c>
      <c r="HQ487" s="2">
        <v>121.08</v>
      </c>
      <c r="HS487" s="2">
        <v>8698</v>
      </c>
      <c r="HV487" t="s">
        <v>315</v>
      </c>
      <c r="HY487" t="s">
        <v>316</v>
      </c>
      <c r="HZ487" t="s">
        <v>317</v>
      </c>
      <c r="IA487" t="s">
        <v>318</v>
      </c>
      <c r="IB487" s="1">
        <v>38796</v>
      </c>
      <c r="IC487" s="1">
        <v>38810</v>
      </c>
      <c r="ID487" s="2">
        <v>0</v>
      </c>
      <c r="IE487" t="s">
        <v>319</v>
      </c>
      <c r="IF487" t="str">
        <f>"                    "</f>
        <v xml:space="preserve">                    </v>
      </c>
      <c r="IG487" t="str">
        <f>"6189.835"</f>
        <v>6189.835</v>
      </c>
      <c r="IH487" t="str">
        <f>""</f>
        <v/>
      </c>
      <c r="IT487" t="str">
        <f>""</f>
        <v/>
      </c>
      <c r="IY487" t="str">
        <f>""</f>
        <v/>
      </c>
      <c r="JB487" t="s">
        <v>271</v>
      </c>
      <c r="JD487" t="str">
        <f>""</f>
        <v/>
      </c>
      <c r="JE487" t="str">
        <f>""</f>
        <v/>
      </c>
      <c r="JO487" t="str">
        <f>""</f>
        <v/>
      </c>
      <c r="JP487" t="str">
        <f>""</f>
        <v/>
      </c>
      <c r="JQ487" t="str">
        <f>HYPERLINK("https://web.datatree.com/?/property?propertyId=3773364")</f>
        <v>https://web.datatree.com/?/property?propertyId=3773364</v>
      </c>
    </row>
    <row r="488" spans="1:277" x14ac:dyDescent="0.25">
      <c r="A488">
        <v>486</v>
      </c>
      <c r="B488" s="15" t="s">
        <v>18833</v>
      </c>
      <c r="C488" s="15" t="s">
        <v>18832</v>
      </c>
      <c r="D488" s="15" t="s">
        <v>18834</v>
      </c>
      <c r="E488" s="15" t="s">
        <v>18835</v>
      </c>
      <c r="F488" s="15" t="s">
        <v>18836</v>
      </c>
      <c r="G488" s="15" t="s">
        <v>243</v>
      </c>
      <c r="H488" s="15">
        <v>85555</v>
      </c>
      <c r="I488" s="15" t="s">
        <v>18837</v>
      </c>
      <c r="J488" s="23" t="s">
        <v>18838</v>
      </c>
      <c r="K488" s="15" t="s">
        <v>18839</v>
      </c>
      <c r="L488" s="16" t="s">
        <v>18840</v>
      </c>
      <c r="M488" s="17" t="str">
        <f t="shared" si="151"/>
        <v>6/31/2022</v>
      </c>
      <c r="N488" s="15">
        <v>9680</v>
      </c>
      <c r="O488" s="18">
        <f t="shared" si="154"/>
        <v>0</v>
      </c>
      <c r="P488" s="19" t="str">
        <f t="shared" si="155"/>
        <v>$0.00</v>
      </c>
      <c r="Q488" s="16">
        <v>44834</v>
      </c>
      <c r="R488" s="19" t="str">
        <f t="shared" si="152"/>
        <v>09/30/22</v>
      </c>
      <c r="S488" t="str">
        <f t="shared" si="156"/>
        <v>MOHAVE</v>
      </c>
      <c r="T488" s="6" t="str">
        <f t="shared" si="157"/>
        <v>244-04-019</v>
      </c>
      <c r="U488" t="str">
        <f t="shared" si="158"/>
        <v xml:space="preserve">339 OKALOOSA RD NE </v>
      </c>
      <c r="V488" t="str">
        <f t="shared" si="159"/>
        <v>FORT WALTON BEACH</v>
      </c>
      <c r="W488" t="str">
        <f t="shared" si="160"/>
        <v>FL</v>
      </c>
      <c r="X488" t="str">
        <f t="shared" si="161"/>
        <v>32548-5155</v>
      </c>
      <c r="Y488" t="str">
        <f t="shared" si="162"/>
        <v>KUMPOO</v>
      </c>
      <c r="Z488" t="str">
        <f t="shared" si="163"/>
        <v>CRAWFORD</v>
      </c>
      <c r="AA488" t="str">
        <f t="shared" si="164"/>
        <v>SE4 SW4 SW4 CONT 10 AC M/L</v>
      </c>
      <c r="AB488">
        <f t="shared" si="165"/>
        <v>10</v>
      </c>
      <c r="AC488" t="str">
        <f t="shared" si="166"/>
        <v>MOHAVE</v>
      </c>
      <c r="AI488">
        <f t="shared" si="153"/>
        <v>10</v>
      </c>
      <c r="AO488" t="s">
        <v>5250</v>
      </c>
      <c r="AP488" t="s">
        <v>5251</v>
      </c>
      <c r="AQ488" t="s">
        <v>5251</v>
      </c>
      <c r="AR488" t="s">
        <v>5252</v>
      </c>
      <c r="AS488" t="s">
        <v>240</v>
      </c>
      <c r="AT488">
        <v>2</v>
      </c>
      <c r="BC488" t="s">
        <v>5253</v>
      </c>
      <c r="BD488" t="s">
        <v>5250</v>
      </c>
      <c r="BE488" t="s">
        <v>2411</v>
      </c>
      <c r="BH488" t="s">
        <v>242</v>
      </c>
      <c r="BS488" t="s">
        <v>243</v>
      </c>
      <c r="BV488" t="s">
        <v>244</v>
      </c>
      <c r="BY488" t="s">
        <v>245</v>
      </c>
      <c r="CA488">
        <v>339</v>
      </c>
      <c r="CC488" t="s">
        <v>1894</v>
      </c>
      <c r="CD488" t="s">
        <v>5254</v>
      </c>
      <c r="CE488" t="s">
        <v>491</v>
      </c>
      <c r="CG488" t="s">
        <v>5255</v>
      </c>
      <c r="CH488" t="s">
        <v>5255</v>
      </c>
      <c r="CI488" t="s">
        <v>1127</v>
      </c>
      <c r="CJ488" t="str">
        <f>"32548-5155"</f>
        <v>32548-5155</v>
      </c>
      <c r="CK488" t="s">
        <v>378</v>
      </c>
      <c r="CL488" t="s">
        <v>5256</v>
      </c>
      <c r="CM488" t="s">
        <v>5257</v>
      </c>
      <c r="CN488" t="s">
        <v>254</v>
      </c>
      <c r="CO488" t="s">
        <v>5258</v>
      </c>
      <c r="CP488" t="str">
        <f>"244-04-019"</f>
        <v>244-04-019</v>
      </c>
      <c r="CQ488" t="str">
        <f>"24404019"</f>
        <v>24404019</v>
      </c>
      <c r="CR488" t="str">
        <f>"R24404019"</f>
        <v>R24404019</v>
      </c>
      <c r="CS488">
        <v>4015</v>
      </c>
      <c r="CW488" t="s">
        <v>256</v>
      </c>
      <c r="CX488" t="s">
        <v>707</v>
      </c>
      <c r="CY488" t="s">
        <v>351</v>
      </c>
      <c r="CZ488">
        <v>8</v>
      </c>
      <c r="DB488">
        <v>34.863730230766699</v>
      </c>
      <c r="DC488">
        <v>-114.00010695394499</v>
      </c>
      <c r="DK488" t="s">
        <v>1138</v>
      </c>
      <c r="DL488" t="s">
        <v>1138</v>
      </c>
      <c r="DO488" t="str">
        <f>""</f>
        <v/>
      </c>
      <c r="DQ488">
        <v>0</v>
      </c>
      <c r="DR488">
        <v>0</v>
      </c>
      <c r="DS488">
        <v>0</v>
      </c>
      <c r="DT488">
        <v>0</v>
      </c>
      <c r="DW488">
        <v>0</v>
      </c>
      <c r="DX488">
        <v>0</v>
      </c>
      <c r="DZ488">
        <v>0</v>
      </c>
      <c r="EA488">
        <v>0</v>
      </c>
      <c r="EB488">
        <v>0</v>
      </c>
      <c r="EC488">
        <v>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L488">
        <v>0</v>
      </c>
      <c r="EN488">
        <v>0</v>
      </c>
      <c r="EP488">
        <v>0</v>
      </c>
      <c r="ER488">
        <v>0</v>
      </c>
      <c r="ET488">
        <v>0</v>
      </c>
      <c r="EY488">
        <v>0</v>
      </c>
      <c r="FA488">
        <v>0</v>
      </c>
      <c r="FL488">
        <v>0</v>
      </c>
      <c r="FQ488" t="s">
        <v>336</v>
      </c>
      <c r="FR488" t="s">
        <v>405</v>
      </c>
      <c r="FS488" t="s">
        <v>406</v>
      </c>
      <c r="FU488">
        <v>435600</v>
      </c>
      <c r="FV488">
        <v>10</v>
      </c>
      <c r="FW488">
        <v>0</v>
      </c>
      <c r="FX488">
        <v>0</v>
      </c>
      <c r="FY488">
        <v>0</v>
      </c>
      <c r="FZ488">
        <v>0</v>
      </c>
      <c r="GI488" t="s">
        <v>407</v>
      </c>
      <c r="GJ488" t="s">
        <v>1139</v>
      </c>
      <c r="GK488" t="s">
        <v>1140</v>
      </c>
      <c r="GL488" s="1">
        <v>40135</v>
      </c>
      <c r="GM488" t="s">
        <v>267</v>
      </c>
      <c r="GN488" t="str">
        <f>"TRUE"</f>
        <v>TRUE</v>
      </c>
      <c r="GO488">
        <v>2022</v>
      </c>
      <c r="GP488">
        <v>2020</v>
      </c>
      <c r="GQ488">
        <v>1300</v>
      </c>
      <c r="GR488" t="s">
        <v>246</v>
      </c>
      <c r="GS488" t="s">
        <v>246</v>
      </c>
      <c r="GT488" t="s">
        <v>246</v>
      </c>
      <c r="GU488" t="s">
        <v>246</v>
      </c>
      <c r="GV488" t="s">
        <v>246</v>
      </c>
      <c r="GW488" t="s">
        <v>246</v>
      </c>
      <c r="GX488" t="s">
        <v>246</v>
      </c>
      <c r="GY488" t="s">
        <v>246</v>
      </c>
      <c r="GZ488" t="s">
        <v>246</v>
      </c>
      <c r="HA488" t="s">
        <v>246</v>
      </c>
      <c r="HB488" t="s">
        <v>246</v>
      </c>
      <c r="HC488" t="s">
        <v>246</v>
      </c>
      <c r="HD488" t="s">
        <v>246</v>
      </c>
      <c r="HE488" s="2">
        <v>1263</v>
      </c>
      <c r="HF488" s="2">
        <v>1263</v>
      </c>
      <c r="HG488" s="2">
        <v>0</v>
      </c>
      <c r="HH488">
        <v>0</v>
      </c>
      <c r="HI488" s="2">
        <v>8421</v>
      </c>
      <c r="HJ488" s="2">
        <v>8421</v>
      </c>
      <c r="HK488" s="2">
        <v>0</v>
      </c>
      <c r="HL488">
        <v>0</v>
      </c>
      <c r="HM488" s="2">
        <v>0</v>
      </c>
      <c r="HN488" s="2">
        <v>0</v>
      </c>
      <c r="HO488" s="2">
        <v>0</v>
      </c>
      <c r="HP488">
        <v>0</v>
      </c>
      <c r="HQ488" s="2">
        <v>101.06</v>
      </c>
      <c r="HS488" s="2">
        <v>8421</v>
      </c>
      <c r="HV488" t="s">
        <v>410</v>
      </c>
      <c r="HY488" t="s">
        <v>411</v>
      </c>
      <c r="HZ488" t="s">
        <v>411</v>
      </c>
      <c r="IB488" s="1">
        <v>39177</v>
      </c>
      <c r="IC488" s="1">
        <v>39203</v>
      </c>
      <c r="ID488" s="2">
        <v>0</v>
      </c>
      <c r="IE488" t="s">
        <v>567</v>
      </c>
      <c r="IF488" t="str">
        <f>"                    "</f>
        <v xml:space="preserve">                    </v>
      </c>
      <c r="IG488" t="str">
        <f>"6777.122"</f>
        <v>6777.122</v>
      </c>
      <c r="IH488" t="str">
        <f>""</f>
        <v/>
      </c>
      <c r="IT488" t="str">
        <f>""</f>
        <v/>
      </c>
      <c r="IY488" t="str">
        <f>""</f>
        <v/>
      </c>
      <c r="JB488" t="s">
        <v>271</v>
      </c>
      <c r="JD488" t="str">
        <f>""</f>
        <v/>
      </c>
      <c r="JE488" t="str">
        <f>""</f>
        <v/>
      </c>
      <c r="JO488" t="str">
        <f>""</f>
        <v/>
      </c>
      <c r="JP488" t="str">
        <f>""</f>
        <v/>
      </c>
      <c r="JQ488" t="str">
        <f>HYPERLINK("https://web.datatree.com/?/property?propertyId=3822286")</f>
        <v>https://web.datatree.com/?/property?propertyId=3822286</v>
      </c>
    </row>
    <row r="489" spans="1:277" x14ac:dyDescent="0.25">
      <c r="A489">
        <v>487</v>
      </c>
      <c r="B489" s="15" t="s">
        <v>18833</v>
      </c>
      <c r="C489" s="15" t="s">
        <v>18832</v>
      </c>
      <c r="D489" s="15" t="s">
        <v>18834</v>
      </c>
      <c r="E489" s="15" t="s">
        <v>18835</v>
      </c>
      <c r="F489" s="15" t="s">
        <v>18836</v>
      </c>
      <c r="G489" s="15" t="s">
        <v>243</v>
      </c>
      <c r="H489" s="15">
        <v>85555</v>
      </c>
      <c r="I489" s="15" t="s">
        <v>18837</v>
      </c>
      <c r="J489" s="23" t="s">
        <v>18838</v>
      </c>
      <c r="K489" s="15" t="s">
        <v>18839</v>
      </c>
      <c r="L489" s="16" t="s">
        <v>18840</v>
      </c>
      <c r="M489" s="17" t="str">
        <f t="shared" si="151"/>
        <v>6/31/2022</v>
      </c>
      <c r="N489" s="15">
        <v>9681</v>
      </c>
      <c r="O489" s="18">
        <f t="shared" si="154"/>
        <v>0</v>
      </c>
      <c r="P489" s="19" t="str">
        <f t="shared" si="155"/>
        <v>$0.00</v>
      </c>
      <c r="Q489" s="16">
        <v>44834</v>
      </c>
      <c r="R489" s="19" t="str">
        <f t="shared" si="152"/>
        <v>09/30/22</v>
      </c>
      <c r="S489" t="str">
        <f t="shared" si="156"/>
        <v>MOHAVE</v>
      </c>
      <c r="T489" s="6" t="str">
        <f t="shared" si="157"/>
        <v>102-39-001</v>
      </c>
      <c r="U489" t="str">
        <f t="shared" si="158"/>
        <v xml:space="preserve">2655 TRAFALGAR SQ </v>
      </c>
      <c r="V489" t="str">
        <f t="shared" si="159"/>
        <v>WILLOUGHBY</v>
      </c>
      <c r="W489" t="str">
        <f t="shared" si="160"/>
        <v>OH</v>
      </c>
      <c r="X489" t="str">
        <f t="shared" si="161"/>
        <v>44094-8801</v>
      </c>
      <c r="Y489">
        <f t="shared" si="162"/>
        <v>0</v>
      </c>
      <c r="Z489" t="str">
        <f t="shared" si="163"/>
        <v>MJHC ENTERPRISE LLC</v>
      </c>
      <c r="AA489" t="str">
        <f t="shared" si="164"/>
        <v>SANDY RIVER RANCHEROS LOT 65 CONT 10 ACRES</v>
      </c>
      <c r="AB489">
        <f t="shared" si="165"/>
        <v>10</v>
      </c>
      <c r="AC489" t="str">
        <f t="shared" si="166"/>
        <v>MOHAVE</v>
      </c>
      <c r="AI489">
        <f t="shared" si="153"/>
        <v>10</v>
      </c>
      <c r="AO489" t="s">
        <v>5259</v>
      </c>
      <c r="AR489" t="s">
        <v>5259</v>
      </c>
      <c r="AS489" t="s">
        <v>273</v>
      </c>
      <c r="AT489">
        <v>76</v>
      </c>
      <c r="BC489" t="s">
        <v>5259</v>
      </c>
      <c r="BD489" t="s">
        <v>5259</v>
      </c>
      <c r="BF489" t="s">
        <v>274</v>
      </c>
      <c r="BH489" t="s">
        <v>242</v>
      </c>
      <c r="BS489" t="s">
        <v>243</v>
      </c>
      <c r="BV489" t="s">
        <v>244</v>
      </c>
      <c r="BY489" t="s">
        <v>245</v>
      </c>
      <c r="CA489">
        <v>2655</v>
      </c>
      <c r="CD489" t="s">
        <v>5260</v>
      </c>
      <c r="CE489" t="s">
        <v>2869</v>
      </c>
      <c r="CG489" t="s">
        <v>5261</v>
      </c>
      <c r="CH489" t="s">
        <v>5261</v>
      </c>
      <c r="CI489" t="s">
        <v>1029</v>
      </c>
      <c r="CJ489" t="str">
        <f>"44094-8801"</f>
        <v>44094-8801</v>
      </c>
      <c r="CK489" t="s">
        <v>4517</v>
      </c>
      <c r="CL489" t="s">
        <v>5262</v>
      </c>
      <c r="CM489" t="s">
        <v>5263</v>
      </c>
      <c r="CN489" t="s">
        <v>254</v>
      </c>
      <c r="CO489" t="s">
        <v>5264</v>
      </c>
      <c r="CP489" t="str">
        <f>"102-39-001"</f>
        <v>102-39-001</v>
      </c>
      <c r="CQ489" t="str">
        <f>"10239001"</f>
        <v>10239001</v>
      </c>
      <c r="CR489" t="str">
        <f>"R10239001"</f>
        <v>R10239001</v>
      </c>
      <c r="CS489">
        <v>4015</v>
      </c>
      <c r="CW489" t="s">
        <v>256</v>
      </c>
      <c r="CX489" t="s">
        <v>424</v>
      </c>
      <c r="CY489" t="s">
        <v>258</v>
      </c>
      <c r="CZ489">
        <v>35</v>
      </c>
      <c r="DB489">
        <v>34.603511467673499</v>
      </c>
      <c r="DC489">
        <v>-113.493100064945</v>
      </c>
      <c r="DD489" t="s">
        <v>994</v>
      </c>
      <c r="DK489" t="s">
        <v>995</v>
      </c>
      <c r="DL489" t="s">
        <v>995</v>
      </c>
      <c r="DO489" t="str">
        <f>"65"</f>
        <v>65</v>
      </c>
      <c r="DQ489">
        <v>0</v>
      </c>
      <c r="DR489">
        <v>0</v>
      </c>
      <c r="DS489">
        <v>0</v>
      </c>
      <c r="DT489">
        <v>0</v>
      </c>
      <c r="DW489">
        <v>0</v>
      </c>
      <c r="DX489">
        <v>0</v>
      </c>
      <c r="DZ489">
        <v>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0</v>
      </c>
      <c r="EG489">
        <v>0</v>
      </c>
      <c r="EH489">
        <v>0</v>
      </c>
      <c r="EI489">
        <v>0</v>
      </c>
      <c r="EL489">
        <v>0</v>
      </c>
      <c r="EN489">
        <v>0</v>
      </c>
      <c r="EP489">
        <v>0</v>
      </c>
      <c r="ER489">
        <v>0</v>
      </c>
      <c r="ET489">
        <v>0</v>
      </c>
      <c r="EY489">
        <v>0</v>
      </c>
      <c r="FA489">
        <v>0</v>
      </c>
      <c r="FL489">
        <v>0</v>
      </c>
      <c r="FQ489" t="s">
        <v>261</v>
      </c>
      <c r="FR489" t="s">
        <v>262</v>
      </c>
      <c r="FS489" t="s">
        <v>263</v>
      </c>
      <c r="FU489">
        <v>435600</v>
      </c>
      <c r="FV489">
        <v>10</v>
      </c>
      <c r="FW489">
        <v>0</v>
      </c>
      <c r="FX489">
        <v>0</v>
      </c>
      <c r="FY489">
        <v>0</v>
      </c>
      <c r="FZ489">
        <v>0</v>
      </c>
      <c r="GI489" t="s">
        <v>264</v>
      </c>
      <c r="GJ489" t="s">
        <v>427</v>
      </c>
      <c r="GK489" t="s">
        <v>428</v>
      </c>
      <c r="GL489" s="1">
        <v>40135</v>
      </c>
      <c r="GM489" t="s">
        <v>267</v>
      </c>
      <c r="GN489" t="str">
        <f>"FALSE"</f>
        <v>FALSE</v>
      </c>
      <c r="GO489">
        <v>2022</v>
      </c>
      <c r="GP489">
        <v>2020</v>
      </c>
      <c r="GQ489">
        <v>600</v>
      </c>
      <c r="GR489" t="s">
        <v>246</v>
      </c>
      <c r="GS489" t="s">
        <v>246</v>
      </c>
      <c r="GT489" t="s">
        <v>246</v>
      </c>
      <c r="GU489" t="s">
        <v>246</v>
      </c>
      <c r="GV489" t="s">
        <v>246</v>
      </c>
      <c r="GW489" t="s">
        <v>246</v>
      </c>
      <c r="GX489" t="s">
        <v>246</v>
      </c>
      <c r="GY489" t="s">
        <v>246</v>
      </c>
      <c r="GZ489" t="s">
        <v>246</v>
      </c>
      <c r="HA489" t="s">
        <v>246</v>
      </c>
      <c r="HB489" t="s">
        <v>246</v>
      </c>
      <c r="HC489" t="s">
        <v>246</v>
      </c>
      <c r="HD489" t="s">
        <v>246</v>
      </c>
      <c r="HE489" s="2">
        <v>509</v>
      </c>
      <c r="HF489" s="2">
        <v>0</v>
      </c>
      <c r="HG489" s="2">
        <v>0</v>
      </c>
      <c r="HH489">
        <v>0</v>
      </c>
      <c r="HI489" s="2">
        <v>3391</v>
      </c>
      <c r="HJ489" s="2">
        <v>3391</v>
      </c>
      <c r="HK489" s="2">
        <v>0</v>
      </c>
      <c r="HL489">
        <v>0</v>
      </c>
      <c r="HM489" s="2">
        <v>0</v>
      </c>
      <c r="HN489" s="2">
        <v>0</v>
      </c>
      <c r="HO489" s="2">
        <v>0</v>
      </c>
      <c r="HP489">
        <v>0</v>
      </c>
      <c r="HQ489" s="2">
        <v>31.56</v>
      </c>
      <c r="HS489" s="2">
        <v>3391</v>
      </c>
      <c r="HV489" t="s">
        <v>289</v>
      </c>
      <c r="HY489" t="s">
        <v>290</v>
      </c>
      <c r="HZ489" t="s">
        <v>290</v>
      </c>
      <c r="IF489" t="str">
        <f>""</f>
        <v/>
      </c>
      <c r="IG489" t="str">
        <f>""</f>
        <v/>
      </c>
      <c r="IH489" t="str">
        <f>""</f>
        <v/>
      </c>
      <c r="II489" s="1">
        <v>42639</v>
      </c>
      <c r="IJ489" s="1">
        <v>42753</v>
      </c>
      <c r="IK489" s="2">
        <v>2000</v>
      </c>
      <c r="IM489" t="s">
        <v>656</v>
      </c>
      <c r="IN489" t="s">
        <v>5265</v>
      </c>
      <c r="IT489" t="str">
        <f>""</f>
        <v/>
      </c>
      <c r="IY489" t="str">
        <f>""</f>
        <v/>
      </c>
      <c r="JB489" t="s">
        <v>271</v>
      </c>
      <c r="JD489" t="str">
        <f>"2017.2532"</f>
        <v>2017.2532</v>
      </c>
      <c r="JE489" t="str">
        <f>""</f>
        <v/>
      </c>
      <c r="JO489" t="str">
        <f>""</f>
        <v/>
      </c>
      <c r="JP489" t="str">
        <f>""</f>
        <v/>
      </c>
      <c r="JQ489" t="str">
        <f>HYPERLINK("https://web.datatree.com/?/property?propertyId=3778578")</f>
        <v>https://web.datatree.com/?/property?propertyId=3778578</v>
      </c>
    </row>
    <row r="490" spans="1:277" x14ac:dyDescent="0.25">
      <c r="A490">
        <v>488</v>
      </c>
      <c r="B490" s="15" t="s">
        <v>18833</v>
      </c>
      <c r="C490" s="15" t="s">
        <v>18832</v>
      </c>
      <c r="D490" s="15" t="s">
        <v>18834</v>
      </c>
      <c r="E490" s="15" t="s">
        <v>18835</v>
      </c>
      <c r="F490" s="15" t="s">
        <v>18836</v>
      </c>
      <c r="G490" s="15" t="s">
        <v>243</v>
      </c>
      <c r="H490" s="15">
        <v>85555</v>
      </c>
      <c r="I490" s="15" t="s">
        <v>18837</v>
      </c>
      <c r="J490" s="23" t="s">
        <v>18838</v>
      </c>
      <c r="K490" s="15" t="s">
        <v>18839</v>
      </c>
      <c r="L490" s="16" t="s">
        <v>18840</v>
      </c>
      <c r="M490" s="17" t="str">
        <f t="shared" si="151"/>
        <v>6/31/2022</v>
      </c>
      <c r="N490" s="15">
        <v>9682</v>
      </c>
      <c r="O490" s="18">
        <f t="shared" si="154"/>
        <v>0</v>
      </c>
      <c r="P490" s="19" t="str">
        <f t="shared" si="155"/>
        <v>$0.00</v>
      </c>
      <c r="Q490" s="16">
        <v>44834</v>
      </c>
      <c r="R490" s="19" t="str">
        <f t="shared" si="152"/>
        <v>09/30/22</v>
      </c>
      <c r="S490" t="str">
        <f t="shared" si="156"/>
        <v>MOHAVE</v>
      </c>
      <c r="T490" s="6" t="str">
        <f t="shared" si="157"/>
        <v>102-39-050</v>
      </c>
      <c r="U490" t="str">
        <f t="shared" si="158"/>
        <v xml:space="preserve">5013 E WASHINGTON ST #100 </v>
      </c>
      <c r="V490" t="str">
        <f t="shared" si="159"/>
        <v>PINEDALE</v>
      </c>
      <c r="W490" t="str">
        <f t="shared" si="160"/>
        <v>AZ</v>
      </c>
      <c r="X490" t="str">
        <f t="shared" si="161"/>
        <v>85934</v>
      </c>
      <c r="Y490">
        <f t="shared" si="162"/>
        <v>0</v>
      </c>
      <c r="Z490" t="str">
        <f t="shared" si="163"/>
        <v>JOKAKE LA THERRA LLC</v>
      </c>
      <c r="AA490" t="str">
        <f t="shared" si="164"/>
        <v>SANDY RIVER RANCHEROS LOT 114 CONT 10 ACRES</v>
      </c>
      <c r="AB490">
        <f t="shared" si="165"/>
        <v>10</v>
      </c>
      <c r="AC490" t="str">
        <f t="shared" si="166"/>
        <v>MOHAVE</v>
      </c>
      <c r="AI490">
        <f t="shared" si="153"/>
        <v>10</v>
      </c>
      <c r="AO490" t="s">
        <v>1325</v>
      </c>
      <c r="AR490" t="s">
        <v>1325</v>
      </c>
      <c r="AS490" t="s">
        <v>273</v>
      </c>
      <c r="AT490">
        <v>28</v>
      </c>
      <c r="BC490" t="s">
        <v>1325</v>
      </c>
      <c r="BD490" t="s">
        <v>1325</v>
      </c>
      <c r="BE490" t="s">
        <v>1326</v>
      </c>
      <c r="BH490" t="s">
        <v>242</v>
      </c>
      <c r="BS490" t="s">
        <v>243</v>
      </c>
      <c r="BV490" t="s">
        <v>244</v>
      </c>
      <c r="BY490" t="s">
        <v>245</v>
      </c>
      <c r="BZ490" t="s">
        <v>396</v>
      </c>
      <c r="CA490">
        <v>5013</v>
      </c>
      <c r="CD490" t="s">
        <v>1327</v>
      </c>
      <c r="CE490" t="s">
        <v>375</v>
      </c>
      <c r="CF490">
        <v>100</v>
      </c>
      <c r="CG490" t="s">
        <v>1328</v>
      </c>
      <c r="CH490" t="s">
        <v>1328</v>
      </c>
      <c r="CI490" t="s">
        <v>243</v>
      </c>
      <c r="CJ490" t="str">
        <f>"85934"</f>
        <v>85934</v>
      </c>
      <c r="CK490" t="s">
        <v>1329</v>
      </c>
      <c r="CL490" t="s">
        <v>1330</v>
      </c>
      <c r="CM490" t="s">
        <v>1331</v>
      </c>
      <c r="CN490" t="s">
        <v>254</v>
      </c>
      <c r="CO490" t="s">
        <v>5266</v>
      </c>
      <c r="CP490" t="str">
        <f>"102-39-050"</f>
        <v>102-39-050</v>
      </c>
      <c r="CQ490" t="str">
        <f>"10239050"</f>
        <v>10239050</v>
      </c>
      <c r="CR490" t="str">
        <f>"R10239050"</f>
        <v>R10239050</v>
      </c>
      <c r="CS490">
        <v>4015</v>
      </c>
      <c r="CW490" t="s">
        <v>256</v>
      </c>
      <c r="CX490" t="s">
        <v>424</v>
      </c>
      <c r="CY490" t="s">
        <v>258</v>
      </c>
      <c r="CZ490">
        <v>35</v>
      </c>
      <c r="DB490">
        <v>34.592606993110103</v>
      </c>
      <c r="DC490">
        <v>-113.490902404884</v>
      </c>
      <c r="DD490" t="s">
        <v>994</v>
      </c>
      <c r="DK490" t="s">
        <v>995</v>
      </c>
      <c r="DL490" t="s">
        <v>995</v>
      </c>
      <c r="DO490" t="str">
        <f>"114"</f>
        <v>114</v>
      </c>
      <c r="DQ490">
        <v>0</v>
      </c>
      <c r="DR490">
        <v>0</v>
      </c>
      <c r="DS490">
        <v>0</v>
      </c>
      <c r="DT490">
        <v>0</v>
      </c>
      <c r="DW490">
        <v>0</v>
      </c>
      <c r="DX490">
        <v>0</v>
      </c>
      <c r="DZ490">
        <v>0</v>
      </c>
      <c r="EA490">
        <v>0</v>
      </c>
      <c r="EB490">
        <v>0</v>
      </c>
      <c r="EC490">
        <v>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L490">
        <v>0</v>
      </c>
      <c r="EN490">
        <v>0</v>
      </c>
      <c r="EP490">
        <v>0</v>
      </c>
      <c r="ER490">
        <v>0</v>
      </c>
      <c r="ET490">
        <v>0</v>
      </c>
      <c r="EY490">
        <v>0</v>
      </c>
      <c r="FA490">
        <v>0</v>
      </c>
      <c r="FL490">
        <v>0</v>
      </c>
      <c r="FQ490" t="s">
        <v>261</v>
      </c>
      <c r="FR490" t="s">
        <v>262</v>
      </c>
      <c r="FS490" t="s">
        <v>263</v>
      </c>
      <c r="FU490">
        <v>435600</v>
      </c>
      <c r="FV490">
        <v>10</v>
      </c>
      <c r="FW490">
        <v>0</v>
      </c>
      <c r="FX490">
        <v>0</v>
      </c>
      <c r="FY490">
        <v>0</v>
      </c>
      <c r="FZ490">
        <v>0</v>
      </c>
      <c r="GI490" t="s">
        <v>264</v>
      </c>
      <c r="GJ490" t="s">
        <v>427</v>
      </c>
      <c r="GK490" t="s">
        <v>428</v>
      </c>
      <c r="GL490" s="1">
        <v>40135</v>
      </c>
      <c r="GM490" t="s">
        <v>267</v>
      </c>
      <c r="GN490" t="str">
        <f>"FALSE"</f>
        <v>FALSE</v>
      </c>
      <c r="GO490">
        <v>2022</v>
      </c>
      <c r="GP490">
        <v>2020</v>
      </c>
      <c r="GQ490">
        <v>600</v>
      </c>
      <c r="GR490" t="s">
        <v>246</v>
      </c>
      <c r="GS490" t="s">
        <v>246</v>
      </c>
      <c r="GT490" t="s">
        <v>246</v>
      </c>
      <c r="GU490" t="s">
        <v>246</v>
      </c>
      <c r="GV490" t="s">
        <v>246</v>
      </c>
      <c r="GW490" t="s">
        <v>246</v>
      </c>
      <c r="GX490" t="s">
        <v>246</v>
      </c>
      <c r="GY490" t="s">
        <v>246</v>
      </c>
      <c r="GZ490" t="s">
        <v>246</v>
      </c>
      <c r="HA490" t="s">
        <v>246</v>
      </c>
      <c r="HB490" t="s">
        <v>246</v>
      </c>
      <c r="HC490" t="s">
        <v>246</v>
      </c>
      <c r="HD490" t="s">
        <v>246</v>
      </c>
      <c r="HE490" s="2">
        <v>509</v>
      </c>
      <c r="HF490" s="2">
        <v>0</v>
      </c>
      <c r="HG490" s="2">
        <v>0</v>
      </c>
      <c r="HH490">
        <v>0</v>
      </c>
      <c r="HI490" s="2">
        <v>3391</v>
      </c>
      <c r="HJ490" s="2">
        <v>3391</v>
      </c>
      <c r="HK490" s="2">
        <v>0</v>
      </c>
      <c r="HL490">
        <v>0</v>
      </c>
      <c r="HM490" s="2">
        <v>0</v>
      </c>
      <c r="HN490" s="2">
        <v>0</v>
      </c>
      <c r="HO490" s="2">
        <v>0</v>
      </c>
      <c r="HP490">
        <v>0</v>
      </c>
      <c r="HQ490" s="2">
        <v>31.56</v>
      </c>
      <c r="HS490" s="2">
        <v>3391</v>
      </c>
      <c r="HV490" t="s">
        <v>289</v>
      </c>
      <c r="HY490" t="s">
        <v>290</v>
      </c>
      <c r="HZ490" t="s">
        <v>290</v>
      </c>
      <c r="IB490" s="1">
        <v>43936</v>
      </c>
      <c r="IC490" s="1">
        <v>43952</v>
      </c>
      <c r="IE490" t="s">
        <v>361</v>
      </c>
      <c r="IF490" t="str">
        <f>""</f>
        <v/>
      </c>
      <c r="IG490" t="str">
        <f>"2020.24637"</f>
        <v>2020.24637</v>
      </c>
      <c r="IH490" t="str">
        <f>""</f>
        <v/>
      </c>
      <c r="IT490" t="str">
        <f>""</f>
        <v/>
      </c>
      <c r="IY490" t="str">
        <f>""</f>
        <v/>
      </c>
      <c r="JB490" t="s">
        <v>271</v>
      </c>
      <c r="JD490" t="str">
        <f>""</f>
        <v/>
      </c>
      <c r="JE490" t="str">
        <f>""</f>
        <v/>
      </c>
      <c r="JO490" t="str">
        <f>""</f>
        <v/>
      </c>
      <c r="JP490" t="str">
        <f>""</f>
        <v/>
      </c>
      <c r="JQ490" t="str">
        <f>HYPERLINK("https://web.datatree.com/?/property?propertyId=3753678")</f>
        <v>https://web.datatree.com/?/property?propertyId=3753678</v>
      </c>
    </row>
    <row r="491" spans="1:277" x14ac:dyDescent="0.25">
      <c r="A491">
        <v>489</v>
      </c>
      <c r="B491" s="15" t="s">
        <v>18833</v>
      </c>
      <c r="C491" s="15" t="s">
        <v>18832</v>
      </c>
      <c r="D491" s="15" t="s">
        <v>18834</v>
      </c>
      <c r="E491" s="15" t="s">
        <v>18835</v>
      </c>
      <c r="F491" s="15" t="s">
        <v>18836</v>
      </c>
      <c r="G491" s="15" t="s">
        <v>243</v>
      </c>
      <c r="H491" s="15">
        <v>85555</v>
      </c>
      <c r="I491" s="15" t="s">
        <v>18837</v>
      </c>
      <c r="J491" s="23" t="s">
        <v>18838</v>
      </c>
      <c r="K491" s="15" t="s">
        <v>18839</v>
      </c>
      <c r="L491" s="16" t="s">
        <v>18840</v>
      </c>
      <c r="M491" s="17" t="str">
        <f t="shared" si="151"/>
        <v>6/31/2022</v>
      </c>
      <c r="N491" s="15">
        <v>9683</v>
      </c>
      <c r="O491" s="18">
        <f t="shared" si="154"/>
        <v>0</v>
      </c>
      <c r="P491" s="19" t="str">
        <f t="shared" si="155"/>
        <v>$0.00</v>
      </c>
      <c r="Q491" s="16">
        <v>44834</v>
      </c>
      <c r="R491" s="19" t="str">
        <f t="shared" si="152"/>
        <v>09/30/22</v>
      </c>
      <c r="S491" t="str">
        <f t="shared" si="156"/>
        <v>MOHAVE</v>
      </c>
      <c r="T491" s="6" t="str">
        <f t="shared" si="157"/>
        <v>317-16-071A</v>
      </c>
      <c r="U491" t="str">
        <f t="shared" si="158"/>
        <v xml:space="preserve">PMB 101 </v>
      </c>
      <c r="V491" t="str">
        <f t="shared" si="159"/>
        <v>SAN FRANCISCO</v>
      </c>
      <c r="W491" t="str">
        <f t="shared" si="160"/>
        <v>CA</v>
      </c>
      <c r="X491" t="str">
        <f t="shared" si="161"/>
        <v>94118</v>
      </c>
      <c r="Y491" t="str">
        <f t="shared" si="162"/>
        <v>SAMUEL</v>
      </c>
      <c r="Z491" t="str">
        <f t="shared" si="163"/>
        <v>SO</v>
      </c>
      <c r="AA491" t="str">
        <f t="shared" si="164"/>
        <v>GATEWAY ACRES TRACT 7 LOTS 84 &amp; 93 CONT 10 AC M/L 317-16-071 (317 -16-071 A&amp;B)</v>
      </c>
      <c r="AB491">
        <f t="shared" si="165"/>
        <v>10</v>
      </c>
      <c r="AC491" t="str">
        <f t="shared" si="166"/>
        <v>MOHAVE</v>
      </c>
      <c r="AI491">
        <f t="shared" si="153"/>
        <v>10</v>
      </c>
      <c r="AO491" t="s">
        <v>5267</v>
      </c>
      <c r="AP491" t="s">
        <v>2217</v>
      </c>
      <c r="AQ491" t="s">
        <v>2217</v>
      </c>
      <c r="AR491" t="s">
        <v>5268</v>
      </c>
      <c r="AS491" t="s">
        <v>240</v>
      </c>
      <c r="AT491">
        <v>1</v>
      </c>
      <c r="AU491" t="s">
        <v>5269</v>
      </c>
      <c r="AV491" t="s">
        <v>5270</v>
      </c>
      <c r="AW491" t="s">
        <v>5270</v>
      </c>
      <c r="AX491" t="s">
        <v>5271</v>
      </c>
      <c r="AY491" t="s">
        <v>240</v>
      </c>
      <c r="AZ491">
        <v>1</v>
      </c>
      <c r="BC491" t="s">
        <v>5272</v>
      </c>
      <c r="BD491" t="s">
        <v>5273</v>
      </c>
      <c r="BF491" t="s">
        <v>300</v>
      </c>
      <c r="BH491" t="s">
        <v>242</v>
      </c>
      <c r="BS491" t="s">
        <v>243</v>
      </c>
      <c r="BV491" t="s">
        <v>244</v>
      </c>
      <c r="BY491" t="s">
        <v>245</v>
      </c>
      <c r="CD491" t="s">
        <v>5274</v>
      </c>
      <c r="CG491" t="s">
        <v>5275</v>
      </c>
      <c r="CH491" t="s">
        <v>5275</v>
      </c>
      <c r="CI491" t="s">
        <v>328</v>
      </c>
      <c r="CJ491" t="str">
        <f>"94118"</f>
        <v>94118</v>
      </c>
      <c r="CL491" t="s">
        <v>5276</v>
      </c>
      <c r="CM491" t="s">
        <v>5277</v>
      </c>
      <c r="CN491" t="s">
        <v>254</v>
      </c>
      <c r="CO491" t="s">
        <v>5278</v>
      </c>
      <c r="CP491" t="str">
        <f>"317-16-071A"</f>
        <v>317-16-071A</v>
      </c>
      <c r="CQ491" t="str">
        <f>"31716071A"</f>
        <v>31716071A</v>
      </c>
      <c r="CR491" t="str">
        <f>"R31716071A"</f>
        <v>R31716071A</v>
      </c>
      <c r="CS491">
        <v>4015</v>
      </c>
      <c r="CX491" t="s">
        <v>309</v>
      </c>
      <c r="CY491" t="s">
        <v>310</v>
      </c>
      <c r="CZ491">
        <v>27</v>
      </c>
      <c r="DB491">
        <v>35.521801713601</v>
      </c>
      <c r="DC491">
        <v>-114.405816200004</v>
      </c>
      <c r="DD491" t="s">
        <v>1267</v>
      </c>
      <c r="DE491">
        <v>7</v>
      </c>
      <c r="DK491" t="s">
        <v>1268</v>
      </c>
      <c r="DL491" t="s">
        <v>1268</v>
      </c>
      <c r="DO491" t="str">
        <f>"84|93"</f>
        <v>84|93</v>
      </c>
      <c r="DQ491">
        <v>0</v>
      </c>
      <c r="DR491">
        <v>0</v>
      </c>
      <c r="DS491">
        <v>0</v>
      </c>
      <c r="DT491">
        <v>0</v>
      </c>
      <c r="DW491">
        <v>0</v>
      </c>
      <c r="DX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L491">
        <v>0</v>
      </c>
      <c r="EN491">
        <v>0</v>
      </c>
      <c r="EP491">
        <v>0</v>
      </c>
      <c r="ER491">
        <v>0</v>
      </c>
      <c r="ET491">
        <v>0</v>
      </c>
      <c r="EY491">
        <v>0</v>
      </c>
      <c r="FA491">
        <v>0</v>
      </c>
      <c r="FL491">
        <v>0</v>
      </c>
      <c r="FQ491" t="s">
        <v>261</v>
      </c>
      <c r="FR491" t="s">
        <v>262</v>
      </c>
      <c r="FS491" t="s">
        <v>263</v>
      </c>
      <c r="FU491">
        <v>435600</v>
      </c>
      <c r="FV491">
        <v>10</v>
      </c>
      <c r="FW491">
        <v>0</v>
      </c>
      <c r="FX491">
        <v>0</v>
      </c>
      <c r="FY491">
        <v>0</v>
      </c>
      <c r="FZ491">
        <v>0</v>
      </c>
      <c r="GI491" t="s">
        <v>264</v>
      </c>
      <c r="GJ491" t="s">
        <v>538</v>
      </c>
      <c r="GK491" t="s">
        <v>539</v>
      </c>
      <c r="GL491" s="1">
        <v>40135</v>
      </c>
      <c r="GM491" t="s">
        <v>267</v>
      </c>
      <c r="GN491" t="str">
        <f>"FALSE"</f>
        <v>FALSE</v>
      </c>
      <c r="GO491">
        <v>2022</v>
      </c>
      <c r="GP491">
        <v>2020</v>
      </c>
      <c r="GQ491">
        <v>400</v>
      </c>
      <c r="GR491" t="s">
        <v>246</v>
      </c>
      <c r="GS491" t="s">
        <v>246</v>
      </c>
      <c r="GT491" t="s">
        <v>246</v>
      </c>
      <c r="GU491" t="s">
        <v>246</v>
      </c>
      <c r="GV491" t="s">
        <v>246</v>
      </c>
      <c r="GW491" t="s">
        <v>246</v>
      </c>
      <c r="GX491" t="s">
        <v>246</v>
      </c>
      <c r="GY491" t="s">
        <v>246</v>
      </c>
      <c r="GZ491" t="s">
        <v>246</v>
      </c>
      <c r="HA491" t="s">
        <v>246</v>
      </c>
      <c r="HB491" t="s">
        <v>246</v>
      </c>
      <c r="HC491" t="s">
        <v>246</v>
      </c>
      <c r="HD491" t="s">
        <v>246</v>
      </c>
      <c r="HE491" s="2">
        <v>1660</v>
      </c>
      <c r="HF491" s="2">
        <v>0</v>
      </c>
      <c r="HG491" s="2">
        <v>0</v>
      </c>
      <c r="HH491">
        <v>0</v>
      </c>
      <c r="HI491" s="2">
        <v>11069</v>
      </c>
      <c r="HJ491" s="2">
        <v>11069</v>
      </c>
      <c r="HK491" s="2">
        <v>0</v>
      </c>
      <c r="HL491">
        <v>0</v>
      </c>
      <c r="HM491" s="2">
        <v>0</v>
      </c>
      <c r="HN491" s="2">
        <v>0</v>
      </c>
      <c r="HO491" s="2">
        <v>0</v>
      </c>
      <c r="HP491">
        <v>0</v>
      </c>
      <c r="HQ491" s="2">
        <v>174.76</v>
      </c>
      <c r="HS491" s="2">
        <v>11069</v>
      </c>
      <c r="HV491" t="s">
        <v>315</v>
      </c>
      <c r="HY491" t="s">
        <v>316</v>
      </c>
      <c r="HZ491" t="s">
        <v>317</v>
      </c>
      <c r="IA491" t="s">
        <v>318</v>
      </c>
      <c r="IF491" t="str">
        <f>""</f>
        <v/>
      </c>
      <c r="IG491" t="str">
        <f>""</f>
        <v/>
      </c>
      <c r="IH491" t="str">
        <f>""</f>
        <v/>
      </c>
      <c r="IT491" t="str">
        <f>""</f>
        <v/>
      </c>
      <c r="IY491" t="str">
        <f>""</f>
        <v/>
      </c>
      <c r="JB491" t="s">
        <v>271</v>
      </c>
      <c r="JD491" t="str">
        <f>""</f>
        <v/>
      </c>
      <c r="JE491" t="str">
        <f>""</f>
        <v/>
      </c>
      <c r="JO491" t="str">
        <f>""</f>
        <v/>
      </c>
      <c r="JP491" t="str">
        <f>""</f>
        <v/>
      </c>
      <c r="JQ491" t="str">
        <f>HYPERLINK("https://web.datatree.com/?/property?propertyId=3782618")</f>
        <v>https://web.datatree.com/?/property?propertyId=3782618</v>
      </c>
    </row>
    <row r="492" spans="1:277" x14ac:dyDescent="0.25">
      <c r="A492">
        <v>490</v>
      </c>
      <c r="B492" s="15" t="s">
        <v>18833</v>
      </c>
      <c r="C492" s="15" t="s">
        <v>18832</v>
      </c>
      <c r="D492" s="15" t="s">
        <v>18834</v>
      </c>
      <c r="E492" s="15" t="s">
        <v>18835</v>
      </c>
      <c r="F492" s="15" t="s">
        <v>18836</v>
      </c>
      <c r="G492" s="15" t="s">
        <v>243</v>
      </c>
      <c r="H492" s="15">
        <v>85555</v>
      </c>
      <c r="I492" s="15" t="s">
        <v>18837</v>
      </c>
      <c r="J492" s="23" t="s">
        <v>18838</v>
      </c>
      <c r="K492" s="15" t="s">
        <v>18839</v>
      </c>
      <c r="L492" s="16" t="s">
        <v>18840</v>
      </c>
      <c r="M492" s="17" t="str">
        <f t="shared" si="151"/>
        <v>6/31/2022</v>
      </c>
      <c r="N492" s="15">
        <v>9684</v>
      </c>
      <c r="O492" s="18">
        <f t="shared" si="154"/>
        <v>0</v>
      </c>
      <c r="P492" s="19" t="str">
        <f t="shared" si="155"/>
        <v>$0.00</v>
      </c>
      <c r="Q492" s="16">
        <v>44834</v>
      </c>
      <c r="R492" s="19" t="str">
        <f t="shared" si="152"/>
        <v>09/30/22</v>
      </c>
      <c r="S492" t="str">
        <f t="shared" si="156"/>
        <v>MOHAVE</v>
      </c>
      <c r="T492" s="6" t="str">
        <f t="shared" si="157"/>
        <v>215-21-004A</v>
      </c>
      <c r="U492" t="str">
        <f t="shared" si="158"/>
        <v xml:space="preserve">2901 W 170TH ST </v>
      </c>
      <c r="V492" t="str">
        <f t="shared" si="159"/>
        <v>TORRANCE</v>
      </c>
      <c r="W492" t="str">
        <f t="shared" si="160"/>
        <v>CA</v>
      </c>
      <c r="X492" t="str">
        <f t="shared" si="161"/>
        <v>90504-2707</v>
      </c>
      <c r="Y492" t="str">
        <f t="shared" si="162"/>
        <v>SHIRO</v>
      </c>
      <c r="Z492" t="str">
        <f t="shared" si="163"/>
        <v>TOYOAKI</v>
      </c>
      <c r="AA492" t="str">
        <f t="shared" si="164"/>
        <v>GOLDROAD STATION UNIT 6 A PORTION OF PARCEL 4 KNOWN AS PARCEL 4-B PER PP 08/098 CONT 10 ACRES 215-21-004(215-21-004A B C &amp;</v>
      </c>
      <c r="AB492">
        <f t="shared" si="165"/>
        <v>10</v>
      </c>
      <c r="AC492" t="str">
        <f t="shared" si="166"/>
        <v>MOHAVE</v>
      </c>
      <c r="AI492">
        <f t="shared" si="153"/>
        <v>10</v>
      </c>
      <c r="AO492" t="s">
        <v>5279</v>
      </c>
      <c r="AP492" t="s">
        <v>5280</v>
      </c>
      <c r="AQ492" t="s">
        <v>5280</v>
      </c>
      <c r="AR492" t="s">
        <v>5281</v>
      </c>
      <c r="AS492" t="s">
        <v>240</v>
      </c>
      <c r="AT492">
        <v>4</v>
      </c>
      <c r="AU492" t="s">
        <v>5282</v>
      </c>
      <c r="AV492" t="s">
        <v>5283</v>
      </c>
      <c r="AW492" t="s">
        <v>5283</v>
      </c>
      <c r="AX492" t="s">
        <v>5281</v>
      </c>
      <c r="AY492" t="s">
        <v>240</v>
      </c>
      <c r="AZ492">
        <v>4</v>
      </c>
      <c r="BC492" t="s">
        <v>5284</v>
      </c>
      <c r="BD492" t="s">
        <v>5285</v>
      </c>
      <c r="BE492" t="s">
        <v>2401</v>
      </c>
      <c r="BF492" t="s">
        <v>4676</v>
      </c>
      <c r="BG492" t="s">
        <v>613</v>
      </c>
      <c r="BH492" t="s">
        <v>242</v>
      </c>
      <c r="BS492" t="s">
        <v>243</v>
      </c>
      <c r="BV492" t="s">
        <v>244</v>
      </c>
      <c r="BY492" t="s">
        <v>245</v>
      </c>
      <c r="BZ492" t="s">
        <v>589</v>
      </c>
      <c r="CA492">
        <v>2901</v>
      </c>
      <c r="CD492" t="s">
        <v>5286</v>
      </c>
      <c r="CE492" t="s">
        <v>375</v>
      </c>
      <c r="CG492" t="s">
        <v>2366</v>
      </c>
      <c r="CH492" t="s">
        <v>2366</v>
      </c>
      <c r="CI492" t="s">
        <v>328</v>
      </c>
      <c r="CJ492" t="str">
        <f>"90504-2707"</f>
        <v>90504-2707</v>
      </c>
      <c r="CK492" t="s">
        <v>820</v>
      </c>
      <c r="CL492" t="s">
        <v>5287</v>
      </c>
      <c r="CM492" t="s">
        <v>5288</v>
      </c>
      <c r="CN492" t="s">
        <v>254</v>
      </c>
      <c r="CO492" t="s">
        <v>5289</v>
      </c>
      <c r="CP492" t="str">
        <f>"215-21-004A"</f>
        <v>215-21-004A</v>
      </c>
      <c r="CQ492" t="str">
        <f>"21521004A"</f>
        <v>21521004A</v>
      </c>
      <c r="CR492" t="str">
        <f>"R21521004"</f>
        <v>R21521004</v>
      </c>
      <c r="CS492">
        <v>4015</v>
      </c>
      <c r="CW492" t="s">
        <v>256</v>
      </c>
      <c r="CX492" t="s">
        <v>651</v>
      </c>
      <c r="CY492" t="s">
        <v>559</v>
      </c>
      <c r="CZ492">
        <v>18</v>
      </c>
      <c r="DB492">
        <v>35.117070440908101</v>
      </c>
      <c r="DC492">
        <v>-114.23836141216999</v>
      </c>
      <c r="DD492" t="s">
        <v>2438</v>
      </c>
      <c r="DK492" t="s">
        <v>2439</v>
      </c>
      <c r="DL492" t="s">
        <v>2439</v>
      </c>
      <c r="DO492" t="str">
        <f>""</f>
        <v/>
      </c>
      <c r="DQ492">
        <v>0</v>
      </c>
      <c r="DR492">
        <v>0</v>
      </c>
      <c r="DS492">
        <v>0</v>
      </c>
      <c r="DT492">
        <v>0</v>
      </c>
      <c r="DW492">
        <v>0</v>
      </c>
      <c r="DX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0</v>
      </c>
      <c r="EH492">
        <v>0</v>
      </c>
      <c r="EI492">
        <v>0</v>
      </c>
      <c r="EL492">
        <v>0</v>
      </c>
      <c r="EN492">
        <v>0</v>
      </c>
      <c r="EP492">
        <v>0</v>
      </c>
      <c r="ER492">
        <v>0</v>
      </c>
      <c r="ET492">
        <v>0</v>
      </c>
      <c r="EY492">
        <v>0</v>
      </c>
      <c r="FA492">
        <v>0</v>
      </c>
      <c r="FL492">
        <v>0</v>
      </c>
      <c r="FQ492" t="s">
        <v>336</v>
      </c>
      <c r="FR492" t="s">
        <v>337</v>
      </c>
      <c r="FS492" t="s">
        <v>338</v>
      </c>
      <c r="FU492">
        <v>435600</v>
      </c>
      <c r="FV492">
        <v>10</v>
      </c>
      <c r="FW492">
        <v>0</v>
      </c>
      <c r="FX492">
        <v>0</v>
      </c>
      <c r="FY492">
        <v>0</v>
      </c>
      <c r="FZ492">
        <v>0</v>
      </c>
      <c r="GI492" t="s">
        <v>264</v>
      </c>
      <c r="GJ492" t="s">
        <v>756</v>
      </c>
      <c r="GK492" t="s">
        <v>757</v>
      </c>
      <c r="GL492" s="1">
        <v>42053</v>
      </c>
      <c r="GM492" t="s">
        <v>267</v>
      </c>
      <c r="GN492" t="str">
        <f>"FALSE"</f>
        <v>FALSE</v>
      </c>
      <c r="GO492">
        <v>2022</v>
      </c>
      <c r="GP492">
        <v>2020</v>
      </c>
      <c r="GQ492">
        <v>430</v>
      </c>
      <c r="GR492" t="s">
        <v>246</v>
      </c>
      <c r="GS492" t="s">
        <v>246</v>
      </c>
      <c r="GT492" t="s">
        <v>246</v>
      </c>
      <c r="GU492" t="s">
        <v>246</v>
      </c>
      <c r="GV492" t="s">
        <v>246</v>
      </c>
      <c r="GW492" t="s">
        <v>246</v>
      </c>
      <c r="GX492" t="s">
        <v>246</v>
      </c>
      <c r="GY492" t="s">
        <v>246</v>
      </c>
      <c r="GZ492" t="s">
        <v>246</v>
      </c>
      <c r="HA492" t="s">
        <v>246</v>
      </c>
      <c r="HB492" t="s">
        <v>246</v>
      </c>
      <c r="HC492" t="s">
        <v>246</v>
      </c>
      <c r="HD492" t="s">
        <v>246</v>
      </c>
      <c r="HE492" s="2">
        <v>1356</v>
      </c>
      <c r="HF492" s="2">
        <v>0</v>
      </c>
      <c r="HG492" s="2">
        <v>0</v>
      </c>
      <c r="HH492">
        <v>0</v>
      </c>
      <c r="HI492" s="2">
        <v>9038</v>
      </c>
      <c r="HJ492" s="2">
        <v>9038</v>
      </c>
      <c r="HK492" s="2">
        <v>0</v>
      </c>
      <c r="HL492">
        <v>0</v>
      </c>
      <c r="HM492" s="2">
        <v>0</v>
      </c>
      <c r="HN492" s="2">
        <v>0</v>
      </c>
      <c r="HO492" s="2">
        <v>0</v>
      </c>
      <c r="HP492">
        <v>0</v>
      </c>
      <c r="HQ492" s="2">
        <v>96.9</v>
      </c>
      <c r="HS492" s="2">
        <v>9038</v>
      </c>
      <c r="HV492" t="s">
        <v>315</v>
      </c>
      <c r="HY492" t="s">
        <v>317</v>
      </c>
      <c r="HZ492" t="s">
        <v>317</v>
      </c>
      <c r="IA492" t="s">
        <v>318</v>
      </c>
      <c r="IB492" s="1">
        <v>44179</v>
      </c>
      <c r="IC492" s="1">
        <v>44183</v>
      </c>
      <c r="IE492" t="s">
        <v>412</v>
      </c>
      <c r="IF492" t="str">
        <f>""</f>
        <v/>
      </c>
      <c r="IG492" t="str">
        <f>"2020.75127"</f>
        <v>2020.75127</v>
      </c>
      <c r="IH492" t="str">
        <f>""</f>
        <v/>
      </c>
      <c r="II492" s="1">
        <v>38691</v>
      </c>
      <c r="IJ492" s="1">
        <v>38737</v>
      </c>
      <c r="IK492" s="2">
        <v>125000</v>
      </c>
      <c r="IL492" t="s">
        <v>566</v>
      </c>
      <c r="IM492" t="s">
        <v>567</v>
      </c>
      <c r="IN492" t="s">
        <v>5290</v>
      </c>
      <c r="IT492" t="str">
        <f>"                    "</f>
        <v xml:space="preserve">                    </v>
      </c>
      <c r="IY492" t="str">
        <f>"                    "</f>
        <v xml:space="preserve">                    </v>
      </c>
      <c r="JA492" t="s">
        <v>1116</v>
      </c>
      <c r="JB492" t="s">
        <v>271</v>
      </c>
      <c r="JD492" t="str">
        <f>"6066.710"</f>
        <v>6066.710</v>
      </c>
      <c r="JE492" t="str">
        <f>""</f>
        <v/>
      </c>
      <c r="JF492" s="1">
        <v>38100</v>
      </c>
      <c r="JG492" s="1">
        <v>38146</v>
      </c>
      <c r="JH492" s="2">
        <v>15000</v>
      </c>
      <c r="JI492" t="s">
        <v>567</v>
      </c>
      <c r="JK492" s="2">
        <v>0</v>
      </c>
      <c r="JO492" t="str">
        <f>"5053.477"</f>
        <v>5053.477</v>
      </c>
      <c r="JP492" t="str">
        <f>""</f>
        <v/>
      </c>
      <c r="JQ492" t="str">
        <f>HYPERLINK("https://web.datatree.com/?/property?propertyId=3832157")</f>
        <v>https://web.datatree.com/?/property?propertyId=3832157</v>
      </c>
    </row>
    <row r="493" spans="1:277" x14ac:dyDescent="0.25">
      <c r="A493">
        <v>491</v>
      </c>
      <c r="B493" s="15" t="s">
        <v>18833</v>
      </c>
      <c r="C493" s="15" t="s">
        <v>18832</v>
      </c>
      <c r="D493" s="15" t="s">
        <v>18834</v>
      </c>
      <c r="E493" s="15" t="s">
        <v>18835</v>
      </c>
      <c r="F493" s="15" t="s">
        <v>18836</v>
      </c>
      <c r="G493" s="15" t="s">
        <v>243</v>
      </c>
      <c r="H493" s="15">
        <v>85555</v>
      </c>
      <c r="I493" s="15" t="s">
        <v>18837</v>
      </c>
      <c r="J493" s="23" t="s">
        <v>18838</v>
      </c>
      <c r="K493" s="15" t="s">
        <v>18839</v>
      </c>
      <c r="L493" s="16" t="s">
        <v>18840</v>
      </c>
      <c r="M493" s="17" t="str">
        <f t="shared" si="151"/>
        <v>6/31/2022</v>
      </c>
      <c r="N493" s="15">
        <v>9685</v>
      </c>
      <c r="O493" s="18">
        <f t="shared" si="154"/>
        <v>0</v>
      </c>
      <c r="P493" s="19" t="str">
        <f t="shared" si="155"/>
        <v>$0.00</v>
      </c>
      <c r="Q493" s="16">
        <v>44834</v>
      </c>
      <c r="R493" s="19" t="str">
        <f t="shared" si="152"/>
        <v>09/30/22</v>
      </c>
      <c r="S493" t="str">
        <f t="shared" si="156"/>
        <v>MOHAVE</v>
      </c>
      <c r="T493" s="6" t="str">
        <f t="shared" si="157"/>
        <v>102-18-014</v>
      </c>
      <c r="U493" t="str">
        <f t="shared" si="158"/>
        <v xml:space="preserve">2755 MISSION BLVD </v>
      </c>
      <c r="V493" t="str">
        <f t="shared" si="159"/>
        <v>KINGMAN</v>
      </c>
      <c r="W493" t="str">
        <f t="shared" si="160"/>
        <v>AZ</v>
      </c>
      <c r="X493" t="str">
        <f t="shared" si="161"/>
        <v>86401-5308</v>
      </c>
      <c r="Y493">
        <f t="shared" si="162"/>
        <v>0</v>
      </c>
      <c r="Z493" t="str">
        <f t="shared" si="163"/>
        <v>UNITED STATES OF AMERICA</v>
      </c>
      <c r="AA493" t="str">
        <f t="shared" si="164"/>
        <v>SANDY RIVER RANCHEROS UNIT 2 LOT 206</v>
      </c>
      <c r="AB493">
        <f t="shared" si="165"/>
        <v>10</v>
      </c>
      <c r="AC493" t="str">
        <f t="shared" si="166"/>
        <v>MOHAVE</v>
      </c>
      <c r="AI493">
        <f t="shared" si="153"/>
        <v>10</v>
      </c>
      <c r="AO493" t="s">
        <v>1079</v>
      </c>
      <c r="AR493" t="s">
        <v>1079</v>
      </c>
      <c r="AS493" t="s">
        <v>273</v>
      </c>
      <c r="AT493">
        <v>1638</v>
      </c>
      <c r="BC493" t="s">
        <v>1079</v>
      </c>
      <c r="BD493" t="s">
        <v>1079</v>
      </c>
      <c r="BF493" t="s">
        <v>343</v>
      </c>
      <c r="BH493" t="s">
        <v>407</v>
      </c>
      <c r="BJ493" t="s">
        <v>396</v>
      </c>
      <c r="BK493">
        <v>2475</v>
      </c>
      <c r="BN493" t="s">
        <v>1080</v>
      </c>
      <c r="BO493" t="s">
        <v>248</v>
      </c>
      <c r="BQ493" t="s">
        <v>345</v>
      </c>
      <c r="BS493" t="s">
        <v>243</v>
      </c>
      <c r="BT493" t="str">
        <f>"86409"</f>
        <v>86409</v>
      </c>
      <c r="BU493" t="str">
        <f>"86409-3629"</f>
        <v>86409-3629</v>
      </c>
      <c r="BV493" t="s">
        <v>244</v>
      </c>
      <c r="BX493" t="s">
        <v>1081</v>
      </c>
      <c r="BY493" t="s">
        <v>1082</v>
      </c>
      <c r="CA493">
        <v>2755</v>
      </c>
      <c r="CD493" t="s">
        <v>1083</v>
      </c>
      <c r="CE493" t="s">
        <v>818</v>
      </c>
      <c r="CG493" t="s">
        <v>345</v>
      </c>
      <c r="CH493" t="s">
        <v>345</v>
      </c>
      <c r="CI493" t="s">
        <v>243</v>
      </c>
      <c r="CJ493" t="str">
        <f>"86401-5308"</f>
        <v>86401-5308</v>
      </c>
      <c r="CK493" t="s">
        <v>544</v>
      </c>
      <c r="CL493" t="s">
        <v>1084</v>
      </c>
      <c r="CM493" t="s">
        <v>1085</v>
      </c>
      <c r="CN493" t="s">
        <v>254</v>
      </c>
      <c r="CO493" t="s">
        <v>5291</v>
      </c>
      <c r="CP493" t="str">
        <f>"102-18-014"</f>
        <v>102-18-014</v>
      </c>
      <c r="CQ493" t="str">
        <f>"10218014"</f>
        <v>10218014</v>
      </c>
      <c r="CR493" t="str">
        <f>"R10218014"</f>
        <v>R10218014</v>
      </c>
      <c r="CS493">
        <v>4015</v>
      </c>
      <c r="CU493">
        <v>953900</v>
      </c>
      <c r="CV493">
        <v>1112</v>
      </c>
      <c r="CW493" t="s">
        <v>256</v>
      </c>
      <c r="CX493" t="s">
        <v>519</v>
      </c>
      <c r="CY493" t="s">
        <v>258</v>
      </c>
      <c r="CZ493">
        <v>17</v>
      </c>
      <c r="DB493">
        <v>34.550860363761899</v>
      </c>
      <c r="DC493">
        <v>-113.54130662982401</v>
      </c>
      <c r="DD493" t="s">
        <v>2123</v>
      </c>
      <c r="DK493" t="s">
        <v>2124</v>
      </c>
      <c r="DL493" t="s">
        <v>2124</v>
      </c>
      <c r="DO493" t="str">
        <f>"206"</f>
        <v>206</v>
      </c>
      <c r="DQ493">
        <v>0</v>
      </c>
      <c r="DR493">
        <v>0</v>
      </c>
      <c r="DS493">
        <v>0</v>
      </c>
      <c r="DT493">
        <v>0</v>
      </c>
      <c r="DW493">
        <v>0</v>
      </c>
      <c r="DX493">
        <v>0</v>
      </c>
      <c r="DZ493">
        <v>0</v>
      </c>
      <c r="EA493">
        <v>0</v>
      </c>
      <c r="EB493">
        <v>0</v>
      </c>
      <c r="EC493">
        <v>0</v>
      </c>
      <c r="ED493">
        <v>0</v>
      </c>
      <c r="EE493">
        <v>0</v>
      </c>
      <c r="EF493">
        <v>0</v>
      </c>
      <c r="EG493">
        <v>0</v>
      </c>
      <c r="EH493">
        <v>0</v>
      </c>
      <c r="EI493">
        <v>0</v>
      </c>
      <c r="EL493">
        <v>0</v>
      </c>
      <c r="EN493">
        <v>0</v>
      </c>
      <c r="EP493">
        <v>0</v>
      </c>
      <c r="ER493">
        <v>0</v>
      </c>
      <c r="ET493">
        <v>0</v>
      </c>
      <c r="EY493">
        <v>0</v>
      </c>
      <c r="FA493">
        <v>0</v>
      </c>
      <c r="FL493">
        <v>0</v>
      </c>
      <c r="FQ493" t="s">
        <v>261</v>
      </c>
      <c r="FR493" t="s">
        <v>1088</v>
      </c>
      <c r="FS493" t="s">
        <v>1089</v>
      </c>
      <c r="FU493">
        <v>435600</v>
      </c>
      <c r="FV493">
        <v>10</v>
      </c>
      <c r="FW493">
        <v>0</v>
      </c>
      <c r="FX493">
        <v>0</v>
      </c>
      <c r="FY493">
        <v>0</v>
      </c>
      <c r="FZ493">
        <v>0</v>
      </c>
      <c r="GI493" t="s">
        <v>407</v>
      </c>
      <c r="GJ493" t="s">
        <v>522</v>
      </c>
      <c r="GK493" t="s">
        <v>523</v>
      </c>
      <c r="GL493" s="1">
        <v>40135</v>
      </c>
      <c r="GM493" t="s">
        <v>267</v>
      </c>
      <c r="GN493" t="str">
        <f>"TRUE"</f>
        <v>TRUE</v>
      </c>
      <c r="GO493">
        <v>2022</v>
      </c>
      <c r="GQ493">
        <v>600</v>
      </c>
      <c r="GR493" t="s">
        <v>246</v>
      </c>
      <c r="GS493" t="s">
        <v>246</v>
      </c>
      <c r="GT493" t="s">
        <v>246</v>
      </c>
      <c r="GU493" t="s">
        <v>246</v>
      </c>
      <c r="GV493" t="s">
        <v>246</v>
      </c>
      <c r="GW493" t="s">
        <v>246</v>
      </c>
      <c r="GX493" t="s">
        <v>246</v>
      </c>
      <c r="GY493" t="s">
        <v>246</v>
      </c>
      <c r="GZ493" t="s">
        <v>246</v>
      </c>
      <c r="HA493" t="s">
        <v>613</v>
      </c>
      <c r="HB493" t="s">
        <v>246</v>
      </c>
      <c r="HC493" t="s">
        <v>246</v>
      </c>
      <c r="HD493" t="s">
        <v>246</v>
      </c>
      <c r="HE493" s="2">
        <v>589</v>
      </c>
      <c r="HF493" s="2">
        <v>0</v>
      </c>
      <c r="HG493" s="2">
        <v>0</v>
      </c>
      <c r="HH493">
        <v>0</v>
      </c>
      <c r="HI493" s="2">
        <v>3925</v>
      </c>
      <c r="HJ493" s="2">
        <v>3925</v>
      </c>
      <c r="HK493" s="2">
        <v>0</v>
      </c>
      <c r="HL493">
        <v>0</v>
      </c>
      <c r="HM493" s="2">
        <v>0</v>
      </c>
      <c r="HN493" s="2">
        <v>0</v>
      </c>
      <c r="HO493" s="2">
        <v>0</v>
      </c>
      <c r="HP493">
        <v>0</v>
      </c>
      <c r="HS493" s="2">
        <v>3925</v>
      </c>
      <c r="HV493" t="s">
        <v>289</v>
      </c>
      <c r="HY493" t="s">
        <v>290</v>
      </c>
      <c r="HZ493" t="s">
        <v>290</v>
      </c>
      <c r="IF493" t="str">
        <f>""</f>
        <v/>
      </c>
      <c r="IG493" t="str">
        <f>""</f>
        <v/>
      </c>
      <c r="IH493" t="str">
        <f>""</f>
        <v/>
      </c>
      <c r="IT493" t="str">
        <f>""</f>
        <v/>
      </c>
      <c r="IY493" t="str">
        <f>""</f>
        <v/>
      </c>
      <c r="JB493" t="s">
        <v>271</v>
      </c>
      <c r="JD493" t="str">
        <f>""</f>
        <v/>
      </c>
      <c r="JE493" t="str">
        <f>""</f>
        <v/>
      </c>
      <c r="JO493" t="str">
        <f>""</f>
        <v/>
      </c>
      <c r="JP493" t="str">
        <f>""</f>
        <v/>
      </c>
      <c r="JQ493" t="str">
        <f>HYPERLINK("https://web.datatree.com/?/property?propertyId=3824618")</f>
        <v>https://web.datatree.com/?/property?propertyId=3824618</v>
      </c>
    </row>
    <row r="494" spans="1:277" x14ac:dyDescent="0.25">
      <c r="A494">
        <v>492</v>
      </c>
      <c r="B494" s="15" t="s">
        <v>18833</v>
      </c>
      <c r="C494" s="15" t="s">
        <v>18832</v>
      </c>
      <c r="D494" s="15" t="s">
        <v>18834</v>
      </c>
      <c r="E494" s="15" t="s">
        <v>18835</v>
      </c>
      <c r="F494" s="15" t="s">
        <v>18836</v>
      </c>
      <c r="G494" s="15" t="s">
        <v>243</v>
      </c>
      <c r="H494" s="15">
        <v>85555</v>
      </c>
      <c r="I494" s="15" t="s">
        <v>18837</v>
      </c>
      <c r="J494" s="23" t="s">
        <v>18838</v>
      </c>
      <c r="K494" s="15" t="s">
        <v>18839</v>
      </c>
      <c r="L494" s="16" t="s">
        <v>18840</v>
      </c>
      <c r="M494" s="17" t="str">
        <f t="shared" si="151"/>
        <v>6/31/2022</v>
      </c>
      <c r="N494" s="15">
        <v>9686</v>
      </c>
      <c r="O494" s="18">
        <f t="shared" si="154"/>
        <v>0</v>
      </c>
      <c r="P494" s="19" t="str">
        <f t="shared" si="155"/>
        <v>$0.00</v>
      </c>
      <c r="Q494" s="16">
        <v>44834</v>
      </c>
      <c r="R494" s="19" t="str">
        <f t="shared" si="152"/>
        <v>09/30/22</v>
      </c>
      <c r="S494" t="str">
        <f t="shared" si="156"/>
        <v>MOHAVE</v>
      </c>
      <c r="T494" s="6" t="str">
        <f t="shared" si="157"/>
        <v>204-15-025</v>
      </c>
      <c r="U494" t="str">
        <f t="shared" si="158"/>
        <v xml:space="preserve">12344 E CALLE MARIA </v>
      </c>
      <c r="V494" t="str">
        <f t="shared" si="159"/>
        <v>YUMA</v>
      </c>
      <c r="W494" t="str">
        <f t="shared" si="160"/>
        <v>AZ</v>
      </c>
      <c r="X494" t="str">
        <f t="shared" si="161"/>
        <v>85367-9064</v>
      </c>
      <c r="Y494" t="str">
        <f t="shared" si="162"/>
        <v>ROBERT</v>
      </c>
      <c r="Z494" t="str">
        <f t="shared" si="163"/>
        <v>RASCHK</v>
      </c>
      <c r="AA494" t="str">
        <f t="shared" si="164"/>
        <v>THE E 439.4 FT OF THE N 991.5 FT OF THE W2 E2/3 NW4 CONT 10 AC M/ L 204-15-019 (204-15-024 &amp; 025)</v>
      </c>
      <c r="AB494">
        <f t="shared" si="165"/>
        <v>10</v>
      </c>
      <c r="AC494" t="str">
        <f t="shared" si="166"/>
        <v>MOHAVE</v>
      </c>
      <c r="AI494">
        <f t="shared" si="153"/>
        <v>10</v>
      </c>
      <c r="AO494" t="s">
        <v>5292</v>
      </c>
      <c r="AP494" t="s">
        <v>840</v>
      </c>
      <c r="AQ494" t="s">
        <v>841</v>
      </c>
      <c r="AR494" t="s">
        <v>5293</v>
      </c>
      <c r="AS494" t="s">
        <v>240</v>
      </c>
      <c r="AT494">
        <v>2</v>
      </c>
      <c r="AU494" t="s">
        <v>5294</v>
      </c>
      <c r="AV494" t="s">
        <v>5295</v>
      </c>
      <c r="AW494" t="s">
        <v>5296</v>
      </c>
      <c r="AX494" t="s">
        <v>5293</v>
      </c>
      <c r="AY494" t="s">
        <v>240</v>
      </c>
      <c r="AZ494">
        <v>2</v>
      </c>
      <c r="BC494" t="s">
        <v>5297</v>
      </c>
      <c r="BD494" t="s">
        <v>5298</v>
      </c>
      <c r="BF494" t="s">
        <v>689</v>
      </c>
      <c r="BH494" t="s">
        <v>242</v>
      </c>
      <c r="BS494" t="s">
        <v>243</v>
      </c>
      <c r="BV494" t="s">
        <v>244</v>
      </c>
      <c r="BY494" t="s">
        <v>245</v>
      </c>
      <c r="BZ494" t="s">
        <v>396</v>
      </c>
      <c r="CA494">
        <v>12344</v>
      </c>
      <c r="CD494" t="s">
        <v>5299</v>
      </c>
      <c r="CG494" t="s">
        <v>615</v>
      </c>
      <c r="CH494" t="s">
        <v>5300</v>
      </c>
      <c r="CI494" t="s">
        <v>243</v>
      </c>
      <c r="CJ494" t="str">
        <f>"85367-9064"</f>
        <v>85367-9064</v>
      </c>
      <c r="CK494" t="s">
        <v>1254</v>
      </c>
      <c r="CL494" t="s">
        <v>5301</v>
      </c>
      <c r="CM494" t="s">
        <v>5302</v>
      </c>
      <c r="CN494" t="s">
        <v>254</v>
      </c>
      <c r="CO494" t="s">
        <v>5303</v>
      </c>
      <c r="CP494" t="str">
        <f>"204-15-025"</f>
        <v>204-15-025</v>
      </c>
      <c r="CQ494" t="str">
        <f>"20415025"</f>
        <v>20415025</v>
      </c>
      <c r="CR494" t="str">
        <f>"R20415025"</f>
        <v>R20415025</v>
      </c>
      <c r="CS494">
        <v>4015</v>
      </c>
      <c r="CW494" t="s">
        <v>256</v>
      </c>
      <c r="CX494" t="s">
        <v>651</v>
      </c>
      <c r="CY494" t="s">
        <v>481</v>
      </c>
      <c r="CZ494">
        <v>3</v>
      </c>
      <c r="DB494">
        <v>35.151027429254</v>
      </c>
      <c r="DC494">
        <v>-113.75296851767</v>
      </c>
      <c r="DK494" t="s">
        <v>5304</v>
      </c>
      <c r="DL494" t="s">
        <v>5304</v>
      </c>
      <c r="DO494" t="str">
        <f>""</f>
        <v/>
      </c>
      <c r="DQ494">
        <v>0</v>
      </c>
      <c r="DR494">
        <v>0</v>
      </c>
      <c r="DS494">
        <v>0</v>
      </c>
      <c r="DT494">
        <v>0</v>
      </c>
      <c r="DW494">
        <v>0</v>
      </c>
      <c r="DX494">
        <v>0</v>
      </c>
      <c r="DZ494">
        <v>0</v>
      </c>
      <c r="EA494">
        <v>0</v>
      </c>
      <c r="EB494">
        <v>0</v>
      </c>
      <c r="EC494">
        <v>0</v>
      </c>
      <c r="ED494">
        <v>0</v>
      </c>
      <c r="EE494">
        <v>0</v>
      </c>
      <c r="EF494">
        <v>0</v>
      </c>
      <c r="EG494">
        <v>0</v>
      </c>
      <c r="EH494">
        <v>0</v>
      </c>
      <c r="EI494">
        <v>0</v>
      </c>
      <c r="EL494">
        <v>0</v>
      </c>
      <c r="EN494">
        <v>0</v>
      </c>
      <c r="EP494">
        <v>0</v>
      </c>
      <c r="ER494">
        <v>0</v>
      </c>
      <c r="ET494">
        <v>0</v>
      </c>
      <c r="EY494">
        <v>0</v>
      </c>
      <c r="FA494">
        <v>0</v>
      </c>
      <c r="FL494">
        <v>0</v>
      </c>
      <c r="FQ494" t="s">
        <v>261</v>
      </c>
      <c r="FR494" t="s">
        <v>354</v>
      </c>
      <c r="FS494" t="s">
        <v>355</v>
      </c>
      <c r="FU494">
        <v>435600</v>
      </c>
      <c r="FV494">
        <v>10</v>
      </c>
      <c r="FW494">
        <v>0</v>
      </c>
      <c r="FX494">
        <v>0</v>
      </c>
      <c r="FY494">
        <v>0</v>
      </c>
      <c r="FZ494">
        <v>0</v>
      </c>
      <c r="GI494" t="s">
        <v>264</v>
      </c>
      <c r="GJ494" t="s">
        <v>4584</v>
      </c>
      <c r="GK494" t="s">
        <v>4585</v>
      </c>
      <c r="GL494" s="1">
        <v>40135</v>
      </c>
      <c r="GM494" t="s">
        <v>267</v>
      </c>
      <c r="GN494" t="str">
        <f t="shared" ref="GN494:GN514" si="169">"FALSE"</f>
        <v>FALSE</v>
      </c>
      <c r="GO494">
        <v>2022</v>
      </c>
      <c r="GP494">
        <v>2020</v>
      </c>
      <c r="GQ494">
        <v>300</v>
      </c>
      <c r="GR494" t="s">
        <v>246</v>
      </c>
      <c r="GS494" t="s">
        <v>246</v>
      </c>
      <c r="GT494" t="s">
        <v>246</v>
      </c>
      <c r="GU494" t="s">
        <v>246</v>
      </c>
      <c r="GV494" t="s">
        <v>246</v>
      </c>
      <c r="GW494" t="s">
        <v>246</v>
      </c>
      <c r="GX494" t="s">
        <v>246</v>
      </c>
      <c r="GY494" t="s">
        <v>246</v>
      </c>
      <c r="GZ494" t="s">
        <v>246</v>
      </c>
      <c r="HA494" t="s">
        <v>246</v>
      </c>
      <c r="HB494" t="s">
        <v>246</v>
      </c>
      <c r="HC494" t="s">
        <v>246</v>
      </c>
      <c r="HD494" t="s">
        <v>246</v>
      </c>
      <c r="HE494" s="2">
        <v>2035</v>
      </c>
      <c r="HF494" s="2">
        <v>0</v>
      </c>
      <c r="HG494" s="2">
        <v>0</v>
      </c>
      <c r="HH494">
        <v>0</v>
      </c>
      <c r="HI494" s="2">
        <v>13566</v>
      </c>
      <c r="HJ494" s="2">
        <v>13566</v>
      </c>
      <c r="HK494" s="2">
        <v>0</v>
      </c>
      <c r="HL494">
        <v>0</v>
      </c>
      <c r="HM494" s="2">
        <v>0</v>
      </c>
      <c r="HN494" s="2">
        <v>0</v>
      </c>
      <c r="HO494" s="2">
        <v>0</v>
      </c>
      <c r="HP494">
        <v>0</v>
      </c>
      <c r="HQ494" s="2">
        <v>156.19999999999999</v>
      </c>
      <c r="HS494" s="2">
        <v>13566</v>
      </c>
      <c r="HV494" t="s">
        <v>289</v>
      </c>
      <c r="HY494" t="s">
        <v>290</v>
      </c>
      <c r="HZ494" t="s">
        <v>290</v>
      </c>
      <c r="IB494" s="1">
        <v>36208</v>
      </c>
      <c r="IC494" s="1">
        <v>36215</v>
      </c>
      <c r="ID494" s="2">
        <v>0</v>
      </c>
      <c r="IE494" t="s">
        <v>319</v>
      </c>
      <c r="IF494" t="str">
        <f>"                    "</f>
        <v xml:space="preserve">                    </v>
      </c>
      <c r="IG494" t="str">
        <f>"3253.620"</f>
        <v>3253.620</v>
      </c>
      <c r="IH494" t="str">
        <f>""</f>
        <v/>
      </c>
      <c r="IT494" t="str">
        <f>""</f>
        <v/>
      </c>
      <c r="IY494" t="str">
        <f>""</f>
        <v/>
      </c>
      <c r="JB494" t="s">
        <v>271</v>
      </c>
      <c r="JD494" t="str">
        <f>""</f>
        <v/>
      </c>
      <c r="JE494" t="str">
        <f>""</f>
        <v/>
      </c>
      <c r="JO494" t="str">
        <f>""</f>
        <v/>
      </c>
      <c r="JP494" t="str">
        <f>""</f>
        <v/>
      </c>
      <c r="JQ494" t="str">
        <f>HYPERLINK("https://web.datatree.com/?/property?propertyId=3755318")</f>
        <v>https://web.datatree.com/?/property?propertyId=3755318</v>
      </c>
    </row>
    <row r="495" spans="1:277" x14ac:dyDescent="0.25">
      <c r="A495">
        <v>493</v>
      </c>
      <c r="B495" s="15" t="s">
        <v>18833</v>
      </c>
      <c r="C495" s="15" t="s">
        <v>18832</v>
      </c>
      <c r="D495" s="15" t="s">
        <v>18834</v>
      </c>
      <c r="E495" s="15" t="s">
        <v>18835</v>
      </c>
      <c r="F495" s="15" t="s">
        <v>18836</v>
      </c>
      <c r="G495" s="15" t="s">
        <v>243</v>
      </c>
      <c r="H495" s="15">
        <v>85555</v>
      </c>
      <c r="I495" s="15" t="s">
        <v>18837</v>
      </c>
      <c r="J495" s="23" t="s">
        <v>18838</v>
      </c>
      <c r="K495" s="15" t="s">
        <v>18839</v>
      </c>
      <c r="L495" s="16" t="s">
        <v>18840</v>
      </c>
      <c r="M495" s="17" t="str">
        <f t="shared" si="151"/>
        <v>6/31/2022</v>
      </c>
      <c r="N495" s="15">
        <v>9687</v>
      </c>
      <c r="O495" s="18">
        <f t="shared" si="154"/>
        <v>0</v>
      </c>
      <c r="P495" s="19" t="str">
        <f t="shared" si="155"/>
        <v>$0.00</v>
      </c>
      <c r="Q495" s="16">
        <v>44834</v>
      </c>
      <c r="R495" s="19" t="str">
        <f t="shared" si="152"/>
        <v>09/30/22</v>
      </c>
      <c r="S495" t="str">
        <f t="shared" si="156"/>
        <v>MOHAVE</v>
      </c>
      <c r="T495" s="6" t="str">
        <f t="shared" si="157"/>
        <v>102-29-026</v>
      </c>
      <c r="U495" t="str">
        <f t="shared" si="158"/>
        <v xml:space="preserve">PO BOX 965 </v>
      </c>
      <c r="V495" t="str">
        <f t="shared" si="159"/>
        <v>BAGDAD</v>
      </c>
      <c r="W495" t="str">
        <f t="shared" si="160"/>
        <v>AZ</v>
      </c>
      <c r="X495" t="str">
        <f t="shared" si="161"/>
        <v>86321</v>
      </c>
      <c r="Y495" t="str">
        <f t="shared" si="162"/>
        <v>JOHANNA</v>
      </c>
      <c r="Z495" t="str">
        <f t="shared" si="163"/>
        <v>GIBSON</v>
      </c>
      <c r="AA495" t="str">
        <f t="shared" si="164"/>
        <v>E2 E2 SW4 SE4 CONT 10 ACRES</v>
      </c>
      <c r="AB495">
        <f t="shared" si="165"/>
        <v>10</v>
      </c>
      <c r="AC495" t="str">
        <f t="shared" si="166"/>
        <v>MOHAVE</v>
      </c>
      <c r="AI495">
        <f t="shared" si="153"/>
        <v>10</v>
      </c>
      <c r="AO495" t="s">
        <v>5305</v>
      </c>
      <c r="AP495" t="s">
        <v>5306</v>
      </c>
      <c r="AQ495" t="s">
        <v>5306</v>
      </c>
      <c r="AR495" t="s">
        <v>5307</v>
      </c>
      <c r="AS495" t="s">
        <v>240</v>
      </c>
      <c r="AT495">
        <v>3</v>
      </c>
      <c r="AU495" t="s">
        <v>5308</v>
      </c>
      <c r="AY495" t="s">
        <v>240</v>
      </c>
      <c r="BC495" t="s">
        <v>5309</v>
      </c>
      <c r="BD495" t="s">
        <v>5310</v>
      </c>
      <c r="BE495" t="s">
        <v>2411</v>
      </c>
      <c r="BF495" t="s">
        <v>2963</v>
      </c>
      <c r="BH495" t="s">
        <v>242</v>
      </c>
      <c r="BS495" t="s">
        <v>243</v>
      </c>
      <c r="BV495" t="s">
        <v>244</v>
      </c>
      <c r="BY495" t="s">
        <v>245</v>
      </c>
      <c r="CD495" t="s">
        <v>5311</v>
      </c>
      <c r="CG495" t="s">
        <v>276</v>
      </c>
      <c r="CH495" t="s">
        <v>276</v>
      </c>
      <c r="CI495" t="s">
        <v>243</v>
      </c>
      <c r="CJ495" t="str">
        <f>"86321"</f>
        <v>86321</v>
      </c>
      <c r="CK495" t="s">
        <v>1824</v>
      </c>
      <c r="CL495" t="s">
        <v>5312</v>
      </c>
      <c r="CM495" t="s">
        <v>5313</v>
      </c>
      <c r="CN495" t="s">
        <v>254</v>
      </c>
      <c r="CO495" t="s">
        <v>5314</v>
      </c>
      <c r="CP495" t="str">
        <f>"102-29-026"</f>
        <v>102-29-026</v>
      </c>
      <c r="CQ495" t="str">
        <f>"10229026"</f>
        <v>10229026</v>
      </c>
      <c r="CR495" t="str">
        <f>"R10229026"</f>
        <v>R10229026</v>
      </c>
      <c r="CS495">
        <v>4015</v>
      </c>
      <c r="CW495" t="s">
        <v>256</v>
      </c>
      <c r="CX495" t="s">
        <v>519</v>
      </c>
      <c r="CY495" t="s">
        <v>520</v>
      </c>
      <c r="CZ495">
        <v>35</v>
      </c>
      <c r="DB495">
        <v>34.504678238215398</v>
      </c>
      <c r="DC495">
        <v>-113.58657288242</v>
      </c>
      <c r="DK495" t="s">
        <v>521</v>
      </c>
      <c r="DL495" t="s">
        <v>521</v>
      </c>
      <c r="DO495" t="str">
        <f>""</f>
        <v/>
      </c>
      <c r="DQ495">
        <v>0</v>
      </c>
      <c r="DR495">
        <v>0</v>
      </c>
      <c r="DS495">
        <v>0</v>
      </c>
      <c r="DT495">
        <v>0</v>
      </c>
      <c r="DW495">
        <v>0</v>
      </c>
      <c r="DX495">
        <v>0</v>
      </c>
      <c r="DZ495">
        <v>0</v>
      </c>
      <c r="EA495">
        <v>0</v>
      </c>
      <c r="EB495">
        <v>0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0</v>
      </c>
      <c r="EL495">
        <v>0</v>
      </c>
      <c r="EN495">
        <v>0</v>
      </c>
      <c r="EP495">
        <v>0</v>
      </c>
      <c r="ER495">
        <v>0</v>
      </c>
      <c r="ET495">
        <v>0</v>
      </c>
      <c r="EY495">
        <v>0</v>
      </c>
      <c r="FA495">
        <v>0</v>
      </c>
      <c r="FL495">
        <v>0</v>
      </c>
      <c r="FQ495" t="s">
        <v>261</v>
      </c>
      <c r="FR495" t="s">
        <v>354</v>
      </c>
      <c r="FS495" t="s">
        <v>355</v>
      </c>
      <c r="FU495">
        <v>435600</v>
      </c>
      <c r="FV495">
        <v>10</v>
      </c>
      <c r="FW495">
        <v>0</v>
      </c>
      <c r="FX495">
        <v>0</v>
      </c>
      <c r="FY495">
        <v>0</v>
      </c>
      <c r="FZ495">
        <v>0</v>
      </c>
      <c r="GI495" t="s">
        <v>264</v>
      </c>
      <c r="GJ495" t="s">
        <v>522</v>
      </c>
      <c r="GK495" t="s">
        <v>523</v>
      </c>
      <c r="GL495" s="1">
        <v>40135</v>
      </c>
      <c r="GM495" t="s">
        <v>267</v>
      </c>
      <c r="GN495" t="str">
        <f t="shared" si="169"/>
        <v>FALSE</v>
      </c>
      <c r="GO495">
        <v>2022</v>
      </c>
      <c r="GP495">
        <v>2020</v>
      </c>
      <c r="GQ495">
        <v>600</v>
      </c>
      <c r="GR495" t="s">
        <v>246</v>
      </c>
      <c r="GS495" t="s">
        <v>246</v>
      </c>
      <c r="GT495" t="s">
        <v>246</v>
      </c>
      <c r="GU495" t="s">
        <v>246</v>
      </c>
      <c r="GV495" t="s">
        <v>246</v>
      </c>
      <c r="GW495" t="s">
        <v>246</v>
      </c>
      <c r="GX495" t="s">
        <v>246</v>
      </c>
      <c r="GY495" t="s">
        <v>246</v>
      </c>
      <c r="GZ495" t="s">
        <v>246</v>
      </c>
      <c r="HA495" t="s">
        <v>246</v>
      </c>
      <c r="HB495" t="s">
        <v>246</v>
      </c>
      <c r="HC495" t="s">
        <v>246</v>
      </c>
      <c r="HD495" t="s">
        <v>246</v>
      </c>
      <c r="HE495" s="2">
        <v>589</v>
      </c>
      <c r="HF495" s="2">
        <v>0</v>
      </c>
      <c r="HG495" s="2">
        <v>0</v>
      </c>
      <c r="HH495">
        <v>0</v>
      </c>
      <c r="HI495" s="2">
        <v>3925</v>
      </c>
      <c r="HJ495" s="2">
        <v>3925</v>
      </c>
      <c r="HK495" s="2">
        <v>0</v>
      </c>
      <c r="HL495">
        <v>0</v>
      </c>
      <c r="HM495" s="2">
        <v>0</v>
      </c>
      <c r="HN495" s="2">
        <v>0</v>
      </c>
      <c r="HO495" s="2">
        <v>0</v>
      </c>
      <c r="HP495">
        <v>0</v>
      </c>
      <c r="HQ495" s="2">
        <v>31.2</v>
      </c>
      <c r="HS495" s="2">
        <v>3925</v>
      </c>
      <c r="HV495" t="s">
        <v>289</v>
      </c>
      <c r="HY495" t="s">
        <v>290</v>
      </c>
      <c r="HZ495" t="s">
        <v>290</v>
      </c>
      <c r="IB495" s="1">
        <v>43537</v>
      </c>
      <c r="IC495" s="1">
        <v>43549</v>
      </c>
      <c r="IE495" t="s">
        <v>412</v>
      </c>
      <c r="IF495" t="str">
        <f>""</f>
        <v/>
      </c>
      <c r="IG495" t="str">
        <f>"2019.14364"</f>
        <v>2019.14364</v>
      </c>
      <c r="IH495" t="str">
        <f>""</f>
        <v/>
      </c>
      <c r="IT495" t="str">
        <f>""</f>
        <v/>
      </c>
      <c r="IY495" t="str">
        <f>""</f>
        <v/>
      </c>
      <c r="JB495" t="s">
        <v>271</v>
      </c>
      <c r="JD495" t="str">
        <f>""</f>
        <v/>
      </c>
      <c r="JE495" t="str">
        <f>""</f>
        <v/>
      </c>
      <c r="JO495" t="str">
        <f>""</f>
        <v/>
      </c>
      <c r="JP495" t="str">
        <f>""</f>
        <v/>
      </c>
      <c r="JQ495" t="str">
        <f>HYPERLINK("https://web.datatree.com/?/property?propertyId=3826439")</f>
        <v>https://web.datatree.com/?/property?propertyId=3826439</v>
      </c>
    </row>
    <row r="496" spans="1:277" x14ac:dyDescent="0.25">
      <c r="A496">
        <v>494</v>
      </c>
      <c r="B496" s="15" t="s">
        <v>18833</v>
      </c>
      <c r="C496" s="15" t="s">
        <v>18832</v>
      </c>
      <c r="D496" s="15" t="s">
        <v>18834</v>
      </c>
      <c r="E496" s="15" t="s">
        <v>18835</v>
      </c>
      <c r="F496" s="15" t="s">
        <v>18836</v>
      </c>
      <c r="G496" s="15" t="s">
        <v>243</v>
      </c>
      <c r="H496" s="15">
        <v>85555</v>
      </c>
      <c r="I496" s="15" t="s">
        <v>18837</v>
      </c>
      <c r="J496" s="23" t="s">
        <v>18838</v>
      </c>
      <c r="K496" s="15" t="s">
        <v>18839</v>
      </c>
      <c r="L496" s="16" t="s">
        <v>18840</v>
      </c>
      <c r="M496" s="17" t="str">
        <f t="shared" si="151"/>
        <v>6/31/2022</v>
      </c>
      <c r="N496" s="15">
        <v>9688</v>
      </c>
      <c r="O496" s="18">
        <f t="shared" si="154"/>
        <v>0</v>
      </c>
      <c r="P496" s="19" t="str">
        <f t="shared" si="155"/>
        <v>$0.00</v>
      </c>
      <c r="Q496" s="16">
        <v>44834</v>
      </c>
      <c r="R496" s="19" t="str">
        <f t="shared" si="152"/>
        <v>09/30/22</v>
      </c>
      <c r="S496" t="str">
        <f t="shared" si="156"/>
        <v>MOHAVE</v>
      </c>
      <c r="T496" s="6" t="str">
        <f t="shared" si="157"/>
        <v>102-38-028</v>
      </c>
      <c r="U496" t="str">
        <f t="shared" si="158"/>
        <v xml:space="preserve">8507 E MAIN ST </v>
      </c>
      <c r="V496" t="str">
        <f t="shared" si="159"/>
        <v>WILLIAMSVILLE</v>
      </c>
      <c r="W496" t="str">
        <f t="shared" si="160"/>
        <v>IL</v>
      </c>
      <c r="X496" t="str">
        <f t="shared" si="161"/>
        <v>62693-9136</v>
      </c>
      <c r="Y496" t="str">
        <f t="shared" si="162"/>
        <v>T</v>
      </c>
      <c r="Z496" t="str">
        <f t="shared" si="163"/>
        <v>FREITAG</v>
      </c>
      <c r="AA496" t="str">
        <f t="shared" si="164"/>
        <v>SANDY RIVER RANCHEROS LOT 28 CONT 10 ACRES</v>
      </c>
      <c r="AB496">
        <f t="shared" si="165"/>
        <v>10</v>
      </c>
      <c r="AC496" t="str">
        <f t="shared" si="166"/>
        <v>MOHAVE</v>
      </c>
      <c r="AI496">
        <f t="shared" si="153"/>
        <v>10</v>
      </c>
      <c r="AO496" t="s">
        <v>5315</v>
      </c>
      <c r="AP496" t="s">
        <v>5316</v>
      </c>
      <c r="AQ496" t="s">
        <v>5027</v>
      </c>
      <c r="AR496" t="s">
        <v>5317</v>
      </c>
      <c r="AS496" t="s">
        <v>240</v>
      </c>
      <c r="AT496">
        <v>1</v>
      </c>
      <c r="AU496" t="s">
        <v>5318</v>
      </c>
      <c r="AV496" t="s">
        <v>5319</v>
      </c>
      <c r="AW496" t="s">
        <v>3584</v>
      </c>
      <c r="AX496" t="s">
        <v>5317</v>
      </c>
      <c r="AY496" t="s">
        <v>240</v>
      </c>
      <c r="AZ496">
        <v>1</v>
      </c>
      <c r="BC496" t="s">
        <v>5320</v>
      </c>
      <c r="BD496" t="s">
        <v>5321</v>
      </c>
      <c r="BF496" t="s">
        <v>300</v>
      </c>
      <c r="BH496" t="s">
        <v>242</v>
      </c>
      <c r="BI496" t="s">
        <v>613</v>
      </c>
      <c r="BS496" t="s">
        <v>243</v>
      </c>
      <c r="BV496" t="s">
        <v>244</v>
      </c>
      <c r="BY496" t="s">
        <v>245</v>
      </c>
      <c r="BZ496" t="s">
        <v>396</v>
      </c>
      <c r="CA496">
        <v>8507</v>
      </c>
      <c r="CD496" t="s">
        <v>5322</v>
      </c>
      <c r="CE496" t="s">
        <v>375</v>
      </c>
      <c r="CG496" t="s">
        <v>5323</v>
      </c>
      <c r="CI496" t="s">
        <v>250</v>
      </c>
      <c r="CJ496" t="str">
        <f>"62693-9136"</f>
        <v>62693-9136</v>
      </c>
      <c r="CK496" t="s">
        <v>2113</v>
      </c>
      <c r="CL496" t="s">
        <v>5324</v>
      </c>
      <c r="CM496" t="s">
        <v>5325</v>
      </c>
      <c r="CN496" t="s">
        <v>254</v>
      </c>
      <c r="CO496" t="s">
        <v>5326</v>
      </c>
      <c r="CP496" t="str">
        <f>"102-38-028"</f>
        <v>102-38-028</v>
      </c>
      <c r="CQ496" t="str">
        <f>"10238028"</f>
        <v>10238028</v>
      </c>
      <c r="CR496" t="str">
        <f>"R10238028"</f>
        <v>R10238028</v>
      </c>
      <c r="CS496">
        <v>4015</v>
      </c>
      <c r="CW496" t="s">
        <v>256</v>
      </c>
      <c r="CX496" t="s">
        <v>424</v>
      </c>
      <c r="CY496" t="s">
        <v>258</v>
      </c>
      <c r="CZ496">
        <v>27</v>
      </c>
      <c r="DB496">
        <v>34.612584345726702</v>
      </c>
      <c r="DC496">
        <v>-113.501857164965</v>
      </c>
      <c r="DD496" t="s">
        <v>1155</v>
      </c>
      <c r="DK496" t="s">
        <v>1156</v>
      </c>
      <c r="DL496" t="s">
        <v>1156</v>
      </c>
      <c r="DO496" t="str">
        <f>"28"</f>
        <v>28</v>
      </c>
      <c r="DQ496">
        <v>0</v>
      </c>
      <c r="DR496">
        <v>0</v>
      </c>
      <c r="DS496">
        <v>0</v>
      </c>
      <c r="DT496">
        <v>0</v>
      </c>
      <c r="DW496">
        <v>0</v>
      </c>
      <c r="DX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L496">
        <v>0</v>
      </c>
      <c r="EN496">
        <v>0</v>
      </c>
      <c r="EP496">
        <v>0</v>
      </c>
      <c r="ER496">
        <v>0</v>
      </c>
      <c r="ET496">
        <v>0</v>
      </c>
      <c r="EY496">
        <v>0</v>
      </c>
      <c r="FA496">
        <v>0</v>
      </c>
      <c r="FL496">
        <v>0</v>
      </c>
      <c r="FQ496" t="s">
        <v>261</v>
      </c>
      <c r="FR496" t="s">
        <v>262</v>
      </c>
      <c r="FS496" t="s">
        <v>263</v>
      </c>
      <c r="FU496">
        <v>435600</v>
      </c>
      <c r="FV496">
        <v>10</v>
      </c>
      <c r="FW496">
        <v>0</v>
      </c>
      <c r="FX496">
        <v>0</v>
      </c>
      <c r="FY496">
        <v>0</v>
      </c>
      <c r="FZ496">
        <v>0</v>
      </c>
      <c r="GI496" t="s">
        <v>264</v>
      </c>
      <c r="GJ496" t="s">
        <v>522</v>
      </c>
      <c r="GK496" t="s">
        <v>523</v>
      </c>
      <c r="GL496" s="1">
        <v>40135</v>
      </c>
      <c r="GM496" t="s">
        <v>267</v>
      </c>
      <c r="GN496" t="str">
        <f t="shared" si="169"/>
        <v>FALSE</v>
      </c>
      <c r="GO496">
        <v>2022</v>
      </c>
      <c r="GP496">
        <v>2020</v>
      </c>
      <c r="GQ496">
        <v>600</v>
      </c>
      <c r="GR496" t="s">
        <v>246</v>
      </c>
      <c r="GS496" t="s">
        <v>246</v>
      </c>
      <c r="GT496" t="s">
        <v>246</v>
      </c>
      <c r="GU496" t="s">
        <v>246</v>
      </c>
      <c r="GV496" t="s">
        <v>246</v>
      </c>
      <c r="GW496" t="s">
        <v>246</v>
      </c>
      <c r="GX496" t="s">
        <v>246</v>
      </c>
      <c r="GY496" t="s">
        <v>246</v>
      </c>
      <c r="GZ496" t="s">
        <v>246</v>
      </c>
      <c r="HA496" t="s">
        <v>246</v>
      </c>
      <c r="HB496" t="s">
        <v>246</v>
      </c>
      <c r="HC496" t="s">
        <v>246</v>
      </c>
      <c r="HD496" t="s">
        <v>246</v>
      </c>
      <c r="HE496" s="2">
        <v>509</v>
      </c>
      <c r="HF496" s="2">
        <v>0</v>
      </c>
      <c r="HG496" s="2">
        <v>0</v>
      </c>
      <c r="HH496">
        <v>0</v>
      </c>
      <c r="HI496" s="2">
        <v>3391</v>
      </c>
      <c r="HJ496" s="2">
        <v>3391</v>
      </c>
      <c r="HK496" s="2">
        <v>0</v>
      </c>
      <c r="HL496">
        <v>0</v>
      </c>
      <c r="HM496" s="2">
        <v>0</v>
      </c>
      <c r="HN496" s="2">
        <v>0</v>
      </c>
      <c r="HO496" s="2">
        <v>0</v>
      </c>
      <c r="HP496">
        <v>0</v>
      </c>
      <c r="HQ496" s="2">
        <v>31.56</v>
      </c>
      <c r="HS496" s="2">
        <v>3391</v>
      </c>
      <c r="HV496" t="s">
        <v>289</v>
      </c>
      <c r="HY496" t="s">
        <v>290</v>
      </c>
      <c r="HZ496" t="s">
        <v>290</v>
      </c>
      <c r="IF496" t="str">
        <f>""</f>
        <v/>
      </c>
      <c r="IG496" t="str">
        <f>""</f>
        <v/>
      </c>
      <c r="IH496" t="str">
        <f>""</f>
        <v/>
      </c>
      <c r="IT496" t="str">
        <f>""</f>
        <v/>
      </c>
      <c r="IY496" t="str">
        <f>""</f>
        <v/>
      </c>
      <c r="JB496" t="s">
        <v>271</v>
      </c>
      <c r="JD496" t="str">
        <f>""</f>
        <v/>
      </c>
      <c r="JE496" t="str">
        <f>""</f>
        <v/>
      </c>
      <c r="JO496" t="str">
        <f>""</f>
        <v/>
      </c>
      <c r="JP496" t="str">
        <f>""</f>
        <v/>
      </c>
      <c r="JQ496" t="str">
        <f>HYPERLINK("https://web.datatree.com/?/property?propertyId=3827652")</f>
        <v>https://web.datatree.com/?/property?propertyId=3827652</v>
      </c>
    </row>
    <row r="497" spans="1:277" x14ac:dyDescent="0.25">
      <c r="A497">
        <v>495</v>
      </c>
      <c r="B497" s="15" t="s">
        <v>18833</v>
      </c>
      <c r="C497" s="15" t="s">
        <v>18832</v>
      </c>
      <c r="D497" s="15" t="s">
        <v>18834</v>
      </c>
      <c r="E497" s="15" t="s">
        <v>18835</v>
      </c>
      <c r="F497" s="15" t="s">
        <v>18836</v>
      </c>
      <c r="G497" s="15" t="s">
        <v>243</v>
      </c>
      <c r="H497" s="15">
        <v>85555</v>
      </c>
      <c r="I497" s="15" t="s">
        <v>18837</v>
      </c>
      <c r="J497" s="23" t="s">
        <v>18838</v>
      </c>
      <c r="K497" s="15" t="s">
        <v>18839</v>
      </c>
      <c r="L497" s="16" t="s">
        <v>18840</v>
      </c>
      <c r="M497" s="17" t="str">
        <f t="shared" si="151"/>
        <v>6/31/2022</v>
      </c>
      <c r="N497" s="15">
        <v>9689</v>
      </c>
      <c r="O497" s="18">
        <f t="shared" si="154"/>
        <v>0</v>
      </c>
      <c r="P497" s="19" t="str">
        <f t="shared" si="155"/>
        <v>$0.00</v>
      </c>
      <c r="Q497" s="16">
        <v>44834</v>
      </c>
      <c r="R497" s="19" t="str">
        <f t="shared" si="152"/>
        <v>09/30/22</v>
      </c>
      <c r="S497" t="str">
        <f t="shared" si="156"/>
        <v>MOHAVE</v>
      </c>
      <c r="T497" s="6" t="str">
        <f t="shared" si="157"/>
        <v>210-09-017</v>
      </c>
      <c r="U497" t="str">
        <f t="shared" si="158"/>
        <v xml:space="preserve">4327 N 57TH PL </v>
      </c>
      <c r="V497" t="str">
        <f t="shared" si="159"/>
        <v>PHOENIX</v>
      </c>
      <c r="W497" t="str">
        <f t="shared" si="160"/>
        <v>AZ</v>
      </c>
      <c r="X497" t="str">
        <f t="shared" si="161"/>
        <v>85018-3224</v>
      </c>
      <c r="Y497" t="str">
        <f t="shared" si="162"/>
        <v>CURTIS</v>
      </c>
      <c r="Z497" t="str">
        <f t="shared" si="163"/>
        <v>EKMARK</v>
      </c>
      <c r="AA497" t="str">
        <f t="shared" si="164"/>
        <v>T16N R20W SEC 7 NE4 SE4 NE4 CONT 10 ACRES</v>
      </c>
      <c r="AB497">
        <f t="shared" si="165"/>
        <v>10</v>
      </c>
      <c r="AC497" t="str">
        <f t="shared" si="166"/>
        <v>MOHAVE</v>
      </c>
      <c r="AI497">
        <f t="shared" si="153"/>
        <v>10</v>
      </c>
      <c r="AO497" t="s">
        <v>5327</v>
      </c>
      <c r="AP497" t="s">
        <v>5328</v>
      </c>
      <c r="AQ497" t="s">
        <v>5329</v>
      </c>
      <c r="AR497" t="s">
        <v>5330</v>
      </c>
      <c r="AS497" t="s">
        <v>240</v>
      </c>
      <c r="AT497">
        <v>1</v>
      </c>
      <c r="BC497" t="s">
        <v>5331</v>
      </c>
      <c r="BD497" t="s">
        <v>5327</v>
      </c>
      <c r="BH497" t="s">
        <v>242</v>
      </c>
      <c r="BS497" t="s">
        <v>243</v>
      </c>
      <c r="BV497" t="s">
        <v>244</v>
      </c>
      <c r="BY497" t="s">
        <v>245</v>
      </c>
      <c r="BZ497" t="s">
        <v>246</v>
      </c>
      <c r="CA497">
        <v>4327</v>
      </c>
      <c r="CD497" t="s">
        <v>5332</v>
      </c>
      <c r="CE497" t="s">
        <v>863</v>
      </c>
      <c r="CG497" t="s">
        <v>591</v>
      </c>
      <c r="CH497" t="s">
        <v>591</v>
      </c>
      <c r="CI497" t="s">
        <v>243</v>
      </c>
      <c r="CJ497" t="str">
        <f>"85018-3224"</f>
        <v>85018-3224</v>
      </c>
      <c r="CK497" t="s">
        <v>5089</v>
      </c>
      <c r="CL497" t="s">
        <v>5333</v>
      </c>
      <c r="CM497" t="s">
        <v>5334</v>
      </c>
      <c r="CN497" t="s">
        <v>254</v>
      </c>
      <c r="CO497" t="s">
        <v>5335</v>
      </c>
      <c r="CP497" t="str">
        <f>"210-09-017"</f>
        <v>210-09-017</v>
      </c>
      <c r="CQ497" t="str">
        <f>"21009017"</f>
        <v>21009017</v>
      </c>
      <c r="CR497" t="str">
        <f>"R21009017"</f>
        <v>R21009017</v>
      </c>
      <c r="CS497">
        <v>4015</v>
      </c>
      <c r="CW497" t="s">
        <v>256</v>
      </c>
      <c r="CX497" t="s">
        <v>281</v>
      </c>
      <c r="CY497" t="s">
        <v>310</v>
      </c>
      <c r="CZ497">
        <v>7</v>
      </c>
      <c r="DB497">
        <v>34.744819969752399</v>
      </c>
      <c r="DC497">
        <v>-114.38788757846901</v>
      </c>
      <c r="DO497" t="str">
        <f>""</f>
        <v/>
      </c>
      <c r="DQ497">
        <v>0</v>
      </c>
      <c r="DR497">
        <v>0</v>
      </c>
      <c r="DS497">
        <v>0</v>
      </c>
      <c r="DT497">
        <v>0</v>
      </c>
      <c r="DW497">
        <v>0</v>
      </c>
      <c r="DX497">
        <v>0</v>
      </c>
      <c r="DZ497">
        <v>0</v>
      </c>
      <c r="EA497">
        <v>0</v>
      </c>
      <c r="EB497">
        <v>0</v>
      </c>
      <c r="EC497">
        <v>0</v>
      </c>
      <c r="ED497">
        <v>0</v>
      </c>
      <c r="EE497">
        <v>0</v>
      </c>
      <c r="EF497">
        <v>0</v>
      </c>
      <c r="EG497">
        <v>0</v>
      </c>
      <c r="EH497">
        <v>0</v>
      </c>
      <c r="EI497">
        <v>0</v>
      </c>
      <c r="EL497">
        <v>0</v>
      </c>
      <c r="EN497">
        <v>0</v>
      </c>
      <c r="EP497">
        <v>0</v>
      </c>
      <c r="ER497">
        <v>0</v>
      </c>
      <c r="ET497">
        <v>0</v>
      </c>
      <c r="EY497">
        <v>0</v>
      </c>
      <c r="FA497">
        <v>0</v>
      </c>
      <c r="FL497">
        <v>0</v>
      </c>
      <c r="FQ497" t="s">
        <v>261</v>
      </c>
      <c r="FR497" t="s">
        <v>354</v>
      </c>
      <c r="FS497" t="s">
        <v>355</v>
      </c>
      <c r="FU497">
        <v>435600</v>
      </c>
      <c r="FV497">
        <v>10</v>
      </c>
      <c r="FW497">
        <v>0</v>
      </c>
      <c r="FX497">
        <v>0</v>
      </c>
      <c r="FY497">
        <v>0</v>
      </c>
      <c r="FZ497">
        <v>0</v>
      </c>
      <c r="GI497" t="s">
        <v>264</v>
      </c>
      <c r="GJ497" t="s">
        <v>1620</v>
      </c>
      <c r="GK497" t="s">
        <v>1621</v>
      </c>
      <c r="GL497" s="1">
        <v>41325</v>
      </c>
      <c r="GM497" t="s">
        <v>267</v>
      </c>
      <c r="GN497" t="str">
        <f t="shared" si="169"/>
        <v>FALSE</v>
      </c>
      <c r="GO497">
        <v>2022</v>
      </c>
      <c r="GP497">
        <v>2020</v>
      </c>
      <c r="GQ497">
        <v>2500</v>
      </c>
      <c r="GR497" t="s">
        <v>246</v>
      </c>
      <c r="GS497" t="s">
        <v>246</v>
      </c>
      <c r="GT497" t="s">
        <v>246</v>
      </c>
      <c r="GU497" t="s">
        <v>246</v>
      </c>
      <c r="GV497" t="s">
        <v>246</v>
      </c>
      <c r="GW497" t="s">
        <v>246</v>
      </c>
      <c r="GX497" t="s">
        <v>246</v>
      </c>
      <c r="GY497" t="s">
        <v>246</v>
      </c>
      <c r="GZ497" t="s">
        <v>246</v>
      </c>
      <c r="HA497" t="s">
        <v>246</v>
      </c>
      <c r="HB497" t="s">
        <v>246</v>
      </c>
      <c r="HC497" t="s">
        <v>246</v>
      </c>
      <c r="HD497" t="s">
        <v>246</v>
      </c>
      <c r="HE497" s="2">
        <v>493</v>
      </c>
      <c r="HF497" s="2">
        <v>0</v>
      </c>
      <c r="HG497" s="2">
        <v>0</v>
      </c>
      <c r="HH497">
        <v>0</v>
      </c>
      <c r="HI497" s="2">
        <v>3288</v>
      </c>
      <c r="HJ497" s="2">
        <v>3288</v>
      </c>
      <c r="HK497" s="2">
        <v>0</v>
      </c>
      <c r="HL497">
        <v>0</v>
      </c>
      <c r="HM497" s="2">
        <v>0</v>
      </c>
      <c r="HN497" s="2">
        <v>0</v>
      </c>
      <c r="HO497" s="2">
        <v>0</v>
      </c>
      <c r="HP497">
        <v>0</v>
      </c>
      <c r="HQ497" s="2">
        <v>24.84</v>
      </c>
      <c r="HS497" s="2">
        <v>3288</v>
      </c>
      <c r="HV497" t="s">
        <v>1191</v>
      </c>
      <c r="HY497" t="s">
        <v>1192</v>
      </c>
      <c r="HZ497" t="s">
        <v>1193</v>
      </c>
      <c r="IA497" t="s">
        <v>1194</v>
      </c>
      <c r="IB497" s="1">
        <v>42094</v>
      </c>
      <c r="IC497" s="1">
        <v>42096</v>
      </c>
      <c r="ID497" s="2">
        <v>1082</v>
      </c>
      <c r="IE497" t="s">
        <v>656</v>
      </c>
      <c r="IF497" t="str">
        <f>""</f>
        <v/>
      </c>
      <c r="IG497" t="str">
        <f>"2015.14410"</f>
        <v>2015.14410</v>
      </c>
      <c r="IH497" t="str">
        <f>""</f>
        <v/>
      </c>
      <c r="IT497" t="str">
        <f>""</f>
        <v/>
      </c>
      <c r="IY497" t="str">
        <f>""</f>
        <v/>
      </c>
      <c r="JB497" t="s">
        <v>271</v>
      </c>
      <c r="JD497" t="str">
        <f>""</f>
        <v/>
      </c>
      <c r="JE497" t="str">
        <f>""</f>
        <v/>
      </c>
      <c r="JO497" t="str">
        <f>""</f>
        <v/>
      </c>
      <c r="JP497" t="str">
        <f>""</f>
        <v/>
      </c>
      <c r="JQ497" t="str">
        <f>HYPERLINK("https://web.datatree.com/?/property?propertyId=3828700")</f>
        <v>https://web.datatree.com/?/property?propertyId=3828700</v>
      </c>
    </row>
    <row r="498" spans="1:277" x14ac:dyDescent="0.25">
      <c r="A498">
        <v>496</v>
      </c>
      <c r="B498" s="15" t="s">
        <v>18833</v>
      </c>
      <c r="C498" s="15" t="s">
        <v>18832</v>
      </c>
      <c r="D498" s="15" t="s">
        <v>18834</v>
      </c>
      <c r="E498" s="15" t="s">
        <v>18835</v>
      </c>
      <c r="F498" s="15" t="s">
        <v>18836</v>
      </c>
      <c r="G498" s="15" t="s">
        <v>243</v>
      </c>
      <c r="H498" s="15">
        <v>85555</v>
      </c>
      <c r="I498" s="15" t="s">
        <v>18837</v>
      </c>
      <c r="J498" s="23" t="s">
        <v>18838</v>
      </c>
      <c r="K498" s="15" t="s">
        <v>18839</v>
      </c>
      <c r="L498" s="16" t="s">
        <v>18840</v>
      </c>
      <c r="M498" s="17" t="str">
        <f t="shared" si="151"/>
        <v>6/31/2022</v>
      </c>
      <c r="N498" s="15">
        <v>9690</v>
      </c>
      <c r="O498" s="18">
        <f t="shared" si="154"/>
        <v>0</v>
      </c>
      <c r="P498" s="19" t="str">
        <f t="shared" si="155"/>
        <v>$0.00</v>
      </c>
      <c r="Q498" s="16">
        <v>44834</v>
      </c>
      <c r="R498" s="19" t="str">
        <f t="shared" si="152"/>
        <v>09/30/22</v>
      </c>
      <c r="S498" t="str">
        <f t="shared" si="156"/>
        <v>MOHAVE</v>
      </c>
      <c r="T498" s="6" t="str">
        <f t="shared" si="157"/>
        <v>338-03-006</v>
      </c>
      <c r="U498" t="str">
        <f t="shared" si="158"/>
        <v xml:space="preserve">450 GOLDEN GATE AVE #36063 </v>
      </c>
      <c r="V498" t="str">
        <f t="shared" si="159"/>
        <v>SAN FRANCISCO</v>
      </c>
      <c r="W498" t="str">
        <f t="shared" si="160"/>
        <v>CA</v>
      </c>
      <c r="X498" t="str">
        <f t="shared" si="161"/>
        <v>94102-3432</v>
      </c>
      <c r="Y498">
        <f t="shared" si="162"/>
        <v>0</v>
      </c>
      <c r="Z498" t="str">
        <f t="shared" si="163"/>
        <v>UNITED STATES OF AMERICA</v>
      </c>
      <c r="AA498" t="str">
        <f t="shared" si="164"/>
        <v>LAKE MEAD CITY UNIT NO 13 30 16 LOT 6 PARCEL ACTIVATED PER MAPPIN G</v>
      </c>
      <c r="AB498">
        <f t="shared" si="165"/>
        <v>10</v>
      </c>
      <c r="AC498" t="str">
        <f t="shared" si="166"/>
        <v>MOHAVE</v>
      </c>
      <c r="AI498">
        <f t="shared" si="153"/>
        <v>10</v>
      </c>
      <c r="AO498" t="s">
        <v>1079</v>
      </c>
      <c r="AR498" t="s">
        <v>1079</v>
      </c>
      <c r="AS498" t="s">
        <v>273</v>
      </c>
      <c r="AT498">
        <v>99</v>
      </c>
      <c r="BC498" t="s">
        <v>1079</v>
      </c>
      <c r="BD498" t="s">
        <v>1079</v>
      </c>
      <c r="BF498" t="s">
        <v>343</v>
      </c>
      <c r="BH498" t="s">
        <v>242</v>
      </c>
      <c r="BS498" t="s">
        <v>243</v>
      </c>
      <c r="BV498" t="s">
        <v>244</v>
      </c>
      <c r="BY498" t="s">
        <v>245</v>
      </c>
      <c r="CA498">
        <v>450</v>
      </c>
      <c r="CD498" t="s">
        <v>5336</v>
      </c>
      <c r="CE498" t="s">
        <v>248</v>
      </c>
      <c r="CF498">
        <v>36063</v>
      </c>
      <c r="CG498" t="s">
        <v>5275</v>
      </c>
      <c r="CH498" t="s">
        <v>5275</v>
      </c>
      <c r="CI498" t="s">
        <v>328</v>
      </c>
      <c r="CJ498" t="str">
        <f>"94102-3432"</f>
        <v>94102-3432</v>
      </c>
      <c r="CK498" t="s">
        <v>1591</v>
      </c>
      <c r="CL498" t="s">
        <v>5337</v>
      </c>
      <c r="CM498" t="s">
        <v>5338</v>
      </c>
      <c r="CN498" t="s">
        <v>254</v>
      </c>
      <c r="CO498" t="s">
        <v>5339</v>
      </c>
      <c r="CP498" t="str">
        <f>"338-03-006"</f>
        <v>338-03-006</v>
      </c>
      <c r="CQ498" t="str">
        <f>"33803006"</f>
        <v>33803006</v>
      </c>
      <c r="CR498" t="str">
        <f>"R33803006"</f>
        <v>R33803006</v>
      </c>
      <c r="CS498">
        <v>4015</v>
      </c>
      <c r="CX498" t="s">
        <v>1023</v>
      </c>
      <c r="CY498" t="s">
        <v>351</v>
      </c>
      <c r="CZ498">
        <v>13</v>
      </c>
      <c r="DB498">
        <v>35.9860555848459</v>
      </c>
      <c r="DC498">
        <v>-113.94486439156</v>
      </c>
      <c r="DD498" t="s">
        <v>3143</v>
      </c>
      <c r="DK498" t="s">
        <v>3144</v>
      </c>
      <c r="DL498" t="s">
        <v>3144</v>
      </c>
      <c r="DO498" t="str">
        <f>"6"</f>
        <v>6</v>
      </c>
      <c r="DQ498">
        <v>0</v>
      </c>
      <c r="DR498">
        <v>0</v>
      </c>
      <c r="DS498">
        <v>0</v>
      </c>
      <c r="DT498">
        <v>0</v>
      </c>
      <c r="DW498">
        <v>0</v>
      </c>
      <c r="DX498">
        <v>0</v>
      </c>
      <c r="DZ498">
        <v>0</v>
      </c>
      <c r="EA498">
        <v>0</v>
      </c>
      <c r="EB498">
        <v>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L498">
        <v>0</v>
      </c>
      <c r="EN498">
        <v>0</v>
      </c>
      <c r="EP498">
        <v>0</v>
      </c>
      <c r="ER498">
        <v>0</v>
      </c>
      <c r="ET498">
        <v>0</v>
      </c>
      <c r="EY498">
        <v>0</v>
      </c>
      <c r="FA498">
        <v>0</v>
      </c>
      <c r="FL498">
        <v>0</v>
      </c>
      <c r="FQ498" t="s">
        <v>261</v>
      </c>
      <c r="FR498" t="s">
        <v>1088</v>
      </c>
      <c r="FS498" t="s">
        <v>1089</v>
      </c>
      <c r="FU498">
        <v>435600</v>
      </c>
      <c r="FV498">
        <v>10</v>
      </c>
      <c r="FW498">
        <v>0</v>
      </c>
      <c r="FX498">
        <v>0</v>
      </c>
      <c r="FY498">
        <v>0</v>
      </c>
      <c r="FZ498">
        <v>0</v>
      </c>
      <c r="GI498" t="s">
        <v>264</v>
      </c>
      <c r="GJ498" t="s">
        <v>927</v>
      </c>
      <c r="GK498" t="s">
        <v>928</v>
      </c>
      <c r="GL498" s="1">
        <v>40135</v>
      </c>
      <c r="GM498" t="s">
        <v>267</v>
      </c>
      <c r="GN498" t="str">
        <f t="shared" si="169"/>
        <v>FALSE</v>
      </c>
      <c r="GO498">
        <v>2022</v>
      </c>
      <c r="GQ498">
        <v>400</v>
      </c>
      <c r="GR498" t="s">
        <v>246</v>
      </c>
      <c r="GS498" t="s">
        <v>246</v>
      </c>
      <c r="GT498" t="s">
        <v>246</v>
      </c>
      <c r="GU498" t="s">
        <v>246</v>
      </c>
      <c r="GV498" t="s">
        <v>246</v>
      </c>
      <c r="GW498" t="s">
        <v>246</v>
      </c>
      <c r="GX498" t="s">
        <v>246</v>
      </c>
      <c r="GY498" t="s">
        <v>246</v>
      </c>
      <c r="GZ498" t="s">
        <v>246</v>
      </c>
      <c r="HA498" t="s">
        <v>613</v>
      </c>
      <c r="HB498" t="s">
        <v>246</v>
      </c>
      <c r="HC498" t="s">
        <v>246</v>
      </c>
      <c r="HD498" t="s">
        <v>246</v>
      </c>
      <c r="HE498" s="2">
        <v>296</v>
      </c>
      <c r="HF498" s="2">
        <v>0</v>
      </c>
      <c r="HG498" s="2">
        <v>0</v>
      </c>
      <c r="HH498">
        <v>0</v>
      </c>
      <c r="HI498" s="2">
        <v>1970</v>
      </c>
      <c r="HJ498" s="2">
        <v>1970</v>
      </c>
      <c r="HK498" s="2">
        <v>0</v>
      </c>
      <c r="HL498">
        <v>0</v>
      </c>
      <c r="HM498" s="2">
        <v>0</v>
      </c>
      <c r="HN498" s="2">
        <v>0</v>
      </c>
      <c r="HO498" s="2">
        <v>0</v>
      </c>
      <c r="HP498">
        <v>0</v>
      </c>
      <c r="HS498" s="2">
        <v>1970</v>
      </c>
      <c r="HV498" t="s">
        <v>315</v>
      </c>
      <c r="HY498" t="s">
        <v>316</v>
      </c>
      <c r="HZ498" t="s">
        <v>317</v>
      </c>
      <c r="IA498" t="s">
        <v>318</v>
      </c>
      <c r="IF498" t="str">
        <f>""</f>
        <v/>
      </c>
      <c r="IG498" t="str">
        <f>""</f>
        <v/>
      </c>
      <c r="IH498" t="str">
        <f>""</f>
        <v/>
      </c>
      <c r="IT498" t="str">
        <f>""</f>
        <v/>
      </c>
      <c r="IY498" t="str">
        <f>""</f>
        <v/>
      </c>
      <c r="JB498" t="s">
        <v>271</v>
      </c>
      <c r="JD498" t="str">
        <f>""</f>
        <v/>
      </c>
      <c r="JE498" t="str">
        <f>""</f>
        <v/>
      </c>
      <c r="JO498" t="str">
        <f>""</f>
        <v/>
      </c>
      <c r="JP498" t="str">
        <f>""</f>
        <v/>
      </c>
      <c r="JQ498" t="str">
        <f>HYPERLINK("https://web.datatree.com/?/property?propertyId=3867136")</f>
        <v>https://web.datatree.com/?/property?propertyId=3867136</v>
      </c>
    </row>
    <row r="499" spans="1:277" x14ac:dyDescent="0.25">
      <c r="A499">
        <v>497</v>
      </c>
      <c r="B499" s="15" t="s">
        <v>18833</v>
      </c>
      <c r="C499" s="15" t="s">
        <v>18832</v>
      </c>
      <c r="D499" s="15" t="s">
        <v>18834</v>
      </c>
      <c r="E499" s="15" t="s">
        <v>18835</v>
      </c>
      <c r="F499" s="15" t="s">
        <v>18836</v>
      </c>
      <c r="G499" s="15" t="s">
        <v>243</v>
      </c>
      <c r="H499" s="15">
        <v>85555</v>
      </c>
      <c r="I499" s="15" t="s">
        <v>18837</v>
      </c>
      <c r="J499" s="23" t="s">
        <v>18838</v>
      </c>
      <c r="K499" s="15" t="s">
        <v>18839</v>
      </c>
      <c r="L499" s="16" t="s">
        <v>18840</v>
      </c>
      <c r="M499" s="17" t="str">
        <f t="shared" si="151"/>
        <v>6/31/2022</v>
      </c>
      <c r="N499" s="15">
        <v>9691</v>
      </c>
      <c r="O499" s="18">
        <f t="shared" si="154"/>
        <v>0</v>
      </c>
      <c r="P499" s="19" t="str">
        <f t="shared" si="155"/>
        <v>$0.00</v>
      </c>
      <c r="Q499" s="16">
        <v>44834</v>
      </c>
      <c r="R499" s="19" t="str">
        <f t="shared" si="152"/>
        <v>09/30/22</v>
      </c>
      <c r="S499" t="str">
        <f t="shared" si="156"/>
        <v>MOHAVE</v>
      </c>
      <c r="T499" s="6" t="str">
        <f t="shared" si="157"/>
        <v>317-60-021</v>
      </c>
      <c r="U499" t="str">
        <f t="shared" si="158"/>
        <v xml:space="preserve">5354 BLACK EYED SUSAN CT </v>
      </c>
      <c r="V499" t="str">
        <f t="shared" si="159"/>
        <v>NORTH LAS VEGAS</v>
      </c>
      <c r="W499" t="str">
        <f t="shared" si="160"/>
        <v>NV</v>
      </c>
      <c r="X499" t="str">
        <f t="shared" si="161"/>
        <v>89031</v>
      </c>
      <c r="Y499">
        <f t="shared" si="162"/>
        <v>0</v>
      </c>
      <c r="Z499" t="str">
        <f t="shared" si="163"/>
        <v>WATYUNYA MARK A</v>
      </c>
      <c r="AA499" t="str">
        <f t="shared" si="164"/>
        <v>NE4 SE4 SE4 CONT 10 ACRES 317-60-011 (317-60-020 THRU 023) 2005 T AX ROLL</v>
      </c>
      <c r="AB499">
        <f t="shared" si="165"/>
        <v>10</v>
      </c>
      <c r="AC499" t="str">
        <f t="shared" si="166"/>
        <v>MOHAVE</v>
      </c>
      <c r="AI499">
        <f t="shared" si="153"/>
        <v>10</v>
      </c>
      <c r="AO499" t="s">
        <v>5340</v>
      </c>
      <c r="AR499" t="s">
        <v>5340</v>
      </c>
      <c r="AS499" t="s">
        <v>240</v>
      </c>
      <c r="AT499">
        <v>1</v>
      </c>
      <c r="AU499" t="s">
        <v>5341</v>
      </c>
      <c r="AX499" t="s">
        <v>5341</v>
      </c>
      <c r="AY499" t="s">
        <v>588</v>
      </c>
      <c r="AZ499">
        <v>1</v>
      </c>
      <c r="BC499" t="s">
        <v>5342</v>
      </c>
      <c r="BD499" t="s">
        <v>5343</v>
      </c>
      <c r="BE499" t="s">
        <v>689</v>
      </c>
      <c r="BH499" t="s">
        <v>242</v>
      </c>
      <c r="BS499" t="s">
        <v>243</v>
      </c>
      <c r="BV499" t="s">
        <v>244</v>
      </c>
      <c r="BY499" t="s">
        <v>245</v>
      </c>
      <c r="CA499">
        <v>5354</v>
      </c>
      <c r="CD499" t="s">
        <v>5344</v>
      </c>
      <c r="CE499" t="s">
        <v>439</v>
      </c>
      <c r="CG499" t="s">
        <v>440</v>
      </c>
      <c r="CH499" t="s">
        <v>440</v>
      </c>
      <c r="CI499" t="s">
        <v>400</v>
      </c>
      <c r="CJ499" t="str">
        <f>"89031"</f>
        <v>89031</v>
      </c>
      <c r="CK499" t="s">
        <v>5345</v>
      </c>
      <c r="CL499" t="s">
        <v>5346</v>
      </c>
      <c r="CM499" t="s">
        <v>5347</v>
      </c>
      <c r="CN499" t="s">
        <v>254</v>
      </c>
      <c r="CO499" t="s">
        <v>5348</v>
      </c>
      <c r="CP499" t="str">
        <f>"317-60-021"</f>
        <v>317-60-021</v>
      </c>
      <c r="CQ499" t="str">
        <f>"31760021"</f>
        <v>31760021</v>
      </c>
      <c r="CR499" t="str">
        <f>"R31760021"</f>
        <v>R31760021</v>
      </c>
      <c r="CS499">
        <v>4015</v>
      </c>
      <c r="CX499" t="s">
        <v>941</v>
      </c>
      <c r="CY499" t="s">
        <v>310</v>
      </c>
      <c r="CZ499">
        <v>7</v>
      </c>
      <c r="DB499">
        <v>35.737788640753401</v>
      </c>
      <c r="DC499">
        <v>-114.45266920736699</v>
      </c>
      <c r="DK499" t="s">
        <v>1942</v>
      </c>
      <c r="DL499" t="s">
        <v>1942</v>
      </c>
      <c r="DO499" t="str">
        <f>""</f>
        <v/>
      </c>
      <c r="DQ499">
        <v>0</v>
      </c>
      <c r="DR499">
        <v>0</v>
      </c>
      <c r="DS499">
        <v>0</v>
      </c>
      <c r="DT499">
        <v>0</v>
      </c>
      <c r="DW499">
        <v>0</v>
      </c>
      <c r="DX499">
        <v>0</v>
      </c>
      <c r="DZ499">
        <v>0</v>
      </c>
      <c r="EA499">
        <v>0</v>
      </c>
      <c r="EB499">
        <v>0</v>
      </c>
      <c r="EC499">
        <v>0</v>
      </c>
      <c r="ED499">
        <v>0</v>
      </c>
      <c r="EE499">
        <v>0</v>
      </c>
      <c r="EF499">
        <v>0</v>
      </c>
      <c r="EG499">
        <v>0</v>
      </c>
      <c r="EH499">
        <v>0</v>
      </c>
      <c r="EI499">
        <v>0</v>
      </c>
      <c r="EL499">
        <v>0</v>
      </c>
      <c r="EN499">
        <v>0</v>
      </c>
      <c r="EP499">
        <v>0</v>
      </c>
      <c r="ER499">
        <v>0</v>
      </c>
      <c r="ET499">
        <v>0</v>
      </c>
      <c r="EY499">
        <v>0</v>
      </c>
      <c r="FA499">
        <v>0</v>
      </c>
      <c r="FL499">
        <v>0</v>
      </c>
      <c r="FQ499" t="s">
        <v>261</v>
      </c>
      <c r="FR499" t="s">
        <v>262</v>
      </c>
      <c r="FS499" t="s">
        <v>263</v>
      </c>
      <c r="FU499">
        <v>435600</v>
      </c>
      <c r="FV499">
        <v>10</v>
      </c>
      <c r="FW499">
        <v>0</v>
      </c>
      <c r="FX499">
        <v>0</v>
      </c>
      <c r="FY499">
        <v>0</v>
      </c>
      <c r="FZ499">
        <v>0</v>
      </c>
      <c r="GI499" t="s">
        <v>264</v>
      </c>
      <c r="GJ499" t="s">
        <v>943</v>
      </c>
      <c r="GK499" t="s">
        <v>944</v>
      </c>
      <c r="GL499" s="1">
        <v>40135</v>
      </c>
      <c r="GM499" t="s">
        <v>267</v>
      </c>
      <c r="GN499" t="str">
        <f t="shared" si="169"/>
        <v>FALSE</v>
      </c>
      <c r="GO499">
        <v>2022</v>
      </c>
      <c r="GP499">
        <v>2020</v>
      </c>
      <c r="GQ499">
        <v>400</v>
      </c>
      <c r="GR499" t="s">
        <v>246</v>
      </c>
      <c r="GS499" t="s">
        <v>246</v>
      </c>
      <c r="GT499" t="s">
        <v>246</v>
      </c>
      <c r="GU499" t="s">
        <v>246</v>
      </c>
      <c r="GV499" t="s">
        <v>246</v>
      </c>
      <c r="GW499" t="s">
        <v>246</v>
      </c>
      <c r="GX499" t="s">
        <v>246</v>
      </c>
      <c r="GY499" t="s">
        <v>246</v>
      </c>
      <c r="GZ499" t="s">
        <v>246</v>
      </c>
      <c r="HA499" t="s">
        <v>246</v>
      </c>
      <c r="HB499" t="s">
        <v>246</v>
      </c>
      <c r="HC499" t="s">
        <v>246</v>
      </c>
      <c r="HD499" t="s">
        <v>246</v>
      </c>
      <c r="HE499" s="2">
        <v>4688</v>
      </c>
      <c r="HF499" s="2">
        <v>0</v>
      </c>
      <c r="HG499" s="2">
        <v>0</v>
      </c>
      <c r="HH499">
        <v>0</v>
      </c>
      <c r="HI499" s="2">
        <v>31255</v>
      </c>
      <c r="HJ499" s="2">
        <v>31255</v>
      </c>
      <c r="HK499" s="2">
        <v>0</v>
      </c>
      <c r="HL499">
        <v>0</v>
      </c>
      <c r="HM499" s="2">
        <v>0</v>
      </c>
      <c r="HN499" s="2">
        <v>0</v>
      </c>
      <c r="HO499" s="2">
        <v>0</v>
      </c>
      <c r="HP499">
        <v>0</v>
      </c>
      <c r="HQ499" s="2">
        <v>320.22000000000003</v>
      </c>
      <c r="HS499" s="2">
        <v>31255</v>
      </c>
      <c r="HV499" t="s">
        <v>315</v>
      </c>
      <c r="HY499" t="s">
        <v>316</v>
      </c>
      <c r="HZ499" t="s">
        <v>317</v>
      </c>
      <c r="IA499" t="s">
        <v>318</v>
      </c>
      <c r="IB499" s="1">
        <v>40786</v>
      </c>
      <c r="IC499" s="1">
        <v>40808</v>
      </c>
      <c r="ID499" s="2">
        <v>0</v>
      </c>
      <c r="IE499" t="s">
        <v>319</v>
      </c>
      <c r="IF499" t="str">
        <f>"                    "</f>
        <v xml:space="preserve">                    </v>
      </c>
      <c r="IG499" t="str">
        <f>"2011.49154"</f>
        <v>2011.49154</v>
      </c>
      <c r="IH499" t="str">
        <f>""</f>
        <v/>
      </c>
      <c r="IJ499" s="1">
        <v>39618</v>
      </c>
      <c r="IK499" s="2">
        <v>300000</v>
      </c>
      <c r="IL499" t="s">
        <v>566</v>
      </c>
      <c r="IM499" t="s">
        <v>567</v>
      </c>
      <c r="IN499" t="s">
        <v>5349</v>
      </c>
      <c r="IP499" s="2">
        <v>280000</v>
      </c>
      <c r="IQ499" t="s">
        <v>569</v>
      </c>
      <c r="IR499">
        <v>6</v>
      </c>
      <c r="IS499" t="s">
        <v>364</v>
      </c>
      <c r="IT499" t="str">
        <f>"7238.362"</f>
        <v>7238.362</v>
      </c>
      <c r="IU499" s="2">
        <v>0</v>
      </c>
      <c r="IX499" t="s">
        <v>365</v>
      </c>
      <c r="IY499" t="str">
        <f>"                    "</f>
        <v xml:space="preserve">                    </v>
      </c>
      <c r="IZ499" t="s">
        <v>5349</v>
      </c>
      <c r="JB499" t="s">
        <v>271</v>
      </c>
      <c r="JD499" t="str">
        <f>"7238.357"</f>
        <v>7238.357</v>
      </c>
      <c r="JE499" t="str">
        <f>""</f>
        <v/>
      </c>
      <c r="JF499" s="1">
        <v>37974</v>
      </c>
      <c r="JG499" s="1">
        <v>38035</v>
      </c>
      <c r="JH499" s="2">
        <v>49950</v>
      </c>
      <c r="JI499" t="s">
        <v>567</v>
      </c>
      <c r="JJ499" t="s">
        <v>5350</v>
      </c>
      <c r="JK499" s="2">
        <v>48950</v>
      </c>
      <c r="JL499" t="s">
        <v>569</v>
      </c>
      <c r="JM499" t="s">
        <v>570</v>
      </c>
      <c r="JO499" t="str">
        <f>"4879.957"</f>
        <v>4879.957</v>
      </c>
      <c r="JP499" t="str">
        <f>""</f>
        <v/>
      </c>
      <c r="JQ499" t="str">
        <f>HYPERLINK("https://web.datatree.com/?/property?propertyId=3829640")</f>
        <v>https://web.datatree.com/?/property?propertyId=3829640</v>
      </c>
    </row>
    <row r="500" spans="1:277" x14ac:dyDescent="0.25">
      <c r="A500">
        <v>498</v>
      </c>
      <c r="B500" s="15" t="s">
        <v>18833</v>
      </c>
      <c r="C500" s="15" t="s">
        <v>18832</v>
      </c>
      <c r="D500" s="15" t="s">
        <v>18834</v>
      </c>
      <c r="E500" s="15" t="s">
        <v>18835</v>
      </c>
      <c r="F500" s="15" t="s">
        <v>18836</v>
      </c>
      <c r="G500" s="15" t="s">
        <v>243</v>
      </c>
      <c r="H500" s="15">
        <v>85555</v>
      </c>
      <c r="I500" s="15" t="s">
        <v>18837</v>
      </c>
      <c r="J500" s="23" t="s">
        <v>18838</v>
      </c>
      <c r="K500" s="15" t="s">
        <v>18839</v>
      </c>
      <c r="L500" s="16" t="s">
        <v>18840</v>
      </c>
      <c r="M500" s="17" t="str">
        <f t="shared" si="151"/>
        <v>6/31/2022</v>
      </c>
      <c r="N500" s="15">
        <v>9692</v>
      </c>
      <c r="O500" s="18">
        <f t="shared" si="154"/>
        <v>0</v>
      </c>
      <c r="P500" s="19" t="str">
        <f t="shared" si="155"/>
        <v>$0.00</v>
      </c>
      <c r="Q500" s="16">
        <v>44834</v>
      </c>
      <c r="R500" s="19" t="str">
        <f t="shared" si="152"/>
        <v>09/30/22</v>
      </c>
      <c r="S500" t="str">
        <f t="shared" si="156"/>
        <v>MOHAVE</v>
      </c>
      <c r="T500" s="6" t="str">
        <f t="shared" si="157"/>
        <v>319-10-016D</v>
      </c>
      <c r="U500" t="str">
        <f t="shared" si="158"/>
        <v xml:space="preserve">3160 CASANOVA CIR </v>
      </c>
      <c r="V500" t="str">
        <f t="shared" si="159"/>
        <v>LAS VEGAS</v>
      </c>
      <c r="W500" t="str">
        <f t="shared" si="160"/>
        <v>NV</v>
      </c>
      <c r="X500" t="str">
        <f t="shared" si="161"/>
        <v>89120-1926</v>
      </c>
      <c r="Y500">
        <f t="shared" si="162"/>
        <v>0</v>
      </c>
      <c r="Z500" t="str">
        <f t="shared" si="163"/>
        <v>GIFFORD CAROL</v>
      </c>
      <c r="AA500" t="str">
        <f t="shared" si="164"/>
        <v>KEMO RANCHES SW4 OF LOT 109 TOGETHER WITH THE FOLL: EXCEPT 20' ON ALL FOUR SIDES FOR RDWYS(179/167 DOCKETS) CONT 10 AC ML</v>
      </c>
      <c r="AB500">
        <f t="shared" si="165"/>
        <v>10</v>
      </c>
      <c r="AC500" t="str">
        <f t="shared" si="166"/>
        <v>MOHAVE</v>
      </c>
      <c r="AI500">
        <f t="shared" si="153"/>
        <v>10</v>
      </c>
      <c r="AO500" t="s">
        <v>5351</v>
      </c>
      <c r="AR500" t="s">
        <v>5351</v>
      </c>
      <c r="AS500" t="s">
        <v>240</v>
      </c>
      <c r="AT500">
        <v>24</v>
      </c>
      <c r="AU500" t="s">
        <v>5352</v>
      </c>
      <c r="AX500" t="s">
        <v>5352</v>
      </c>
      <c r="AY500" t="s">
        <v>588</v>
      </c>
      <c r="AZ500">
        <v>23</v>
      </c>
      <c r="BC500" t="s">
        <v>5353</v>
      </c>
      <c r="BD500" t="s">
        <v>5354</v>
      </c>
      <c r="BE500" t="s">
        <v>689</v>
      </c>
      <c r="BH500" t="s">
        <v>242</v>
      </c>
      <c r="BS500" t="s">
        <v>243</v>
      </c>
      <c r="BV500" t="s">
        <v>244</v>
      </c>
      <c r="BY500" t="s">
        <v>245</v>
      </c>
      <c r="CA500">
        <v>3160</v>
      </c>
      <c r="CD500" t="s">
        <v>5355</v>
      </c>
      <c r="CE500" t="s">
        <v>1908</v>
      </c>
      <c r="CG500" t="s">
        <v>398</v>
      </c>
      <c r="CH500" t="s">
        <v>1499</v>
      </c>
      <c r="CI500" t="s">
        <v>400</v>
      </c>
      <c r="CJ500" t="str">
        <f>"89120-1926"</f>
        <v>89120-1926</v>
      </c>
      <c r="CK500" t="s">
        <v>3094</v>
      </c>
      <c r="CL500" t="s">
        <v>5356</v>
      </c>
      <c r="CM500" t="s">
        <v>5357</v>
      </c>
      <c r="CN500" t="s">
        <v>254</v>
      </c>
      <c r="CO500" t="s">
        <v>5358</v>
      </c>
      <c r="CP500" t="str">
        <f>"319-10-016D"</f>
        <v>319-10-016D</v>
      </c>
      <c r="CQ500" t="str">
        <f>"31910016D"</f>
        <v>31910016D</v>
      </c>
      <c r="CR500" t="str">
        <f>"R31910016D"</f>
        <v>R31910016D</v>
      </c>
      <c r="CS500">
        <v>4015</v>
      </c>
      <c r="CX500" t="s">
        <v>498</v>
      </c>
      <c r="CY500" t="s">
        <v>499</v>
      </c>
      <c r="CZ500">
        <v>17</v>
      </c>
      <c r="DB500">
        <v>35.634202481797701</v>
      </c>
      <c r="DC500">
        <v>-114.33056278521801</v>
      </c>
      <c r="DD500" t="s">
        <v>2525</v>
      </c>
      <c r="DK500" t="s">
        <v>2526</v>
      </c>
      <c r="DL500" t="s">
        <v>2526</v>
      </c>
      <c r="DO500" t="str">
        <f>"109"</f>
        <v>109</v>
      </c>
      <c r="DQ500">
        <v>0</v>
      </c>
      <c r="DR500">
        <v>0</v>
      </c>
      <c r="DS500">
        <v>0</v>
      </c>
      <c r="DT500">
        <v>0</v>
      </c>
      <c r="DW500">
        <v>0</v>
      </c>
      <c r="DX500">
        <v>0</v>
      </c>
      <c r="DZ500">
        <v>0</v>
      </c>
      <c r="EA500">
        <v>0</v>
      </c>
      <c r="EB500">
        <v>0</v>
      </c>
      <c r="EC500">
        <v>0</v>
      </c>
      <c r="ED500">
        <v>0</v>
      </c>
      <c r="EE500">
        <v>0</v>
      </c>
      <c r="EF500">
        <v>0</v>
      </c>
      <c r="EG500">
        <v>0</v>
      </c>
      <c r="EH500">
        <v>0</v>
      </c>
      <c r="EI500">
        <v>0</v>
      </c>
      <c r="EL500">
        <v>0</v>
      </c>
      <c r="EN500">
        <v>0</v>
      </c>
      <c r="EP500">
        <v>0</v>
      </c>
      <c r="ER500">
        <v>0</v>
      </c>
      <c r="ET500">
        <v>0</v>
      </c>
      <c r="EY500">
        <v>0</v>
      </c>
      <c r="FA500">
        <v>0</v>
      </c>
      <c r="FL500">
        <v>0</v>
      </c>
      <c r="FQ500" t="s">
        <v>261</v>
      </c>
      <c r="FR500" t="s">
        <v>262</v>
      </c>
      <c r="FS500" t="s">
        <v>263</v>
      </c>
      <c r="FU500">
        <v>435600</v>
      </c>
      <c r="FV500">
        <v>10</v>
      </c>
      <c r="FW500">
        <v>0</v>
      </c>
      <c r="FX500">
        <v>0</v>
      </c>
      <c r="FY500">
        <v>0</v>
      </c>
      <c r="FZ500">
        <v>0</v>
      </c>
      <c r="GI500" t="s">
        <v>264</v>
      </c>
      <c r="GJ500" t="s">
        <v>502</v>
      </c>
      <c r="GK500" t="s">
        <v>503</v>
      </c>
      <c r="GL500" s="1">
        <v>40135</v>
      </c>
      <c r="GM500" t="s">
        <v>267</v>
      </c>
      <c r="GN500" t="str">
        <f t="shared" si="169"/>
        <v>FALSE</v>
      </c>
      <c r="GO500">
        <v>2022</v>
      </c>
      <c r="GP500">
        <v>2020</v>
      </c>
      <c r="GQ500">
        <v>1110</v>
      </c>
      <c r="GR500" t="s">
        <v>246</v>
      </c>
      <c r="GS500" t="s">
        <v>246</v>
      </c>
      <c r="GT500" t="s">
        <v>246</v>
      </c>
      <c r="GU500" t="s">
        <v>246</v>
      </c>
      <c r="GV500" t="s">
        <v>246</v>
      </c>
      <c r="GW500" t="s">
        <v>246</v>
      </c>
      <c r="GX500" t="s">
        <v>246</v>
      </c>
      <c r="GY500" t="s">
        <v>246</v>
      </c>
      <c r="GZ500" t="s">
        <v>246</v>
      </c>
      <c r="HA500" t="s">
        <v>246</v>
      </c>
      <c r="HB500" t="s">
        <v>246</v>
      </c>
      <c r="HC500" t="s">
        <v>246</v>
      </c>
      <c r="HD500" t="s">
        <v>246</v>
      </c>
      <c r="HE500" s="2">
        <v>1082</v>
      </c>
      <c r="HF500" s="2">
        <v>0</v>
      </c>
      <c r="HG500" s="2">
        <v>0</v>
      </c>
      <c r="HH500">
        <v>0</v>
      </c>
      <c r="HI500" s="2">
        <v>7214</v>
      </c>
      <c r="HJ500" s="2">
        <v>7214</v>
      </c>
      <c r="HK500" s="2">
        <v>0</v>
      </c>
      <c r="HL500">
        <v>0</v>
      </c>
      <c r="HM500" s="2">
        <v>0</v>
      </c>
      <c r="HN500" s="2">
        <v>0</v>
      </c>
      <c r="HO500" s="2">
        <v>0</v>
      </c>
      <c r="HP500">
        <v>0</v>
      </c>
      <c r="HQ500" s="2">
        <v>67.760000000000005</v>
      </c>
      <c r="HS500" s="2">
        <v>7214</v>
      </c>
      <c r="HV500" t="s">
        <v>315</v>
      </c>
      <c r="HY500" t="s">
        <v>316</v>
      </c>
      <c r="HZ500" t="s">
        <v>317</v>
      </c>
      <c r="IA500" t="s">
        <v>318</v>
      </c>
      <c r="IB500" s="1">
        <v>40897</v>
      </c>
      <c r="IC500" s="1">
        <v>40906</v>
      </c>
      <c r="ID500" s="2">
        <v>0</v>
      </c>
      <c r="IE500" t="s">
        <v>319</v>
      </c>
      <c r="IF500" t="str">
        <f>"                    "</f>
        <v xml:space="preserve">                    </v>
      </c>
      <c r="IG500" t="str">
        <f>"2011.65151"</f>
        <v>2011.65151</v>
      </c>
      <c r="IH500" t="str">
        <f>""</f>
        <v/>
      </c>
      <c r="IT500" t="str">
        <f>""</f>
        <v/>
      </c>
      <c r="IY500" t="str">
        <f>""</f>
        <v/>
      </c>
      <c r="JB500" t="s">
        <v>271</v>
      </c>
      <c r="JD500" t="str">
        <f>""</f>
        <v/>
      </c>
      <c r="JE500" t="str">
        <f>""</f>
        <v/>
      </c>
      <c r="JO500" t="str">
        <f>""</f>
        <v/>
      </c>
      <c r="JP500" t="str">
        <f>""</f>
        <v/>
      </c>
      <c r="JQ500" t="str">
        <f>HYPERLINK("https://web.datatree.com/?/property?propertyId=3829979")</f>
        <v>https://web.datatree.com/?/property?propertyId=3829979</v>
      </c>
    </row>
    <row r="501" spans="1:277" x14ac:dyDescent="0.25">
      <c r="A501">
        <v>499</v>
      </c>
      <c r="B501" s="15" t="s">
        <v>18833</v>
      </c>
      <c r="C501" s="15" t="s">
        <v>18832</v>
      </c>
      <c r="D501" s="15" t="s">
        <v>18834</v>
      </c>
      <c r="E501" s="15" t="s">
        <v>18835</v>
      </c>
      <c r="F501" s="15" t="s">
        <v>18836</v>
      </c>
      <c r="G501" s="15" t="s">
        <v>243</v>
      </c>
      <c r="H501" s="15">
        <v>85555</v>
      </c>
      <c r="I501" s="15" t="s">
        <v>18837</v>
      </c>
      <c r="J501" s="23" t="s">
        <v>18838</v>
      </c>
      <c r="K501" s="15" t="s">
        <v>18839</v>
      </c>
      <c r="L501" s="16" t="s">
        <v>18840</v>
      </c>
      <c r="M501" s="17" t="str">
        <f t="shared" si="151"/>
        <v>6/31/2022</v>
      </c>
      <c r="N501" s="15">
        <v>9693</v>
      </c>
      <c r="O501" s="18">
        <f t="shared" si="154"/>
        <v>0</v>
      </c>
      <c r="P501" s="19" t="str">
        <f t="shared" si="155"/>
        <v>$0.00</v>
      </c>
      <c r="Q501" s="16">
        <v>44834</v>
      </c>
      <c r="R501" s="19" t="str">
        <f t="shared" si="152"/>
        <v>09/30/22</v>
      </c>
      <c r="S501" t="str">
        <f t="shared" si="156"/>
        <v>MOHAVE</v>
      </c>
      <c r="T501" s="6" t="str">
        <f t="shared" si="157"/>
        <v>243-13-023</v>
      </c>
      <c r="U501" t="str">
        <f t="shared" si="158"/>
        <v xml:space="preserve">1820 W WHEELER AVE </v>
      </c>
      <c r="V501" t="str">
        <f t="shared" si="159"/>
        <v>ARANSAS PASS</v>
      </c>
      <c r="W501" t="str">
        <f t="shared" si="160"/>
        <v>TX</v>
      </c>
      <c r="X501" t="str">
        <f t="shared" si="161"/>
        <v>78336-4539</v>
      </c>
      <c r="Y501" t="str">
        <f t="shared" si="162"/>
        <v>KEITH</v>
      </c>
      <c r="Z501" t="str">
        <f t="shared" si="163"/>
        <v>SZMAJLO</v>
      </c>
      <c r="AA501" t="str">
        <f t="shared" si="164"/>
        <v>T 16 1/2 N R17W SEC 29 PARCEL 3398 (STAGECOACH TRAILS AT SANTA FE RANCH UNIT 22C) AS SHOWN ON RS 21/32E SEGREGATED AS PARCEL 3398- B ON PP 27/85 7/14/06 2006-071572 CONT 435600 SQ FT OR 10.00 ACRE S 243-13-010 (243-13-022 THRU 025) 2008 TAX ROLL</v>
      </c>
      <c r="AB501">
        <f t="shared" si="165"/>
        <v>10</v>
      </c>
      <c r="AC501" t="str">
        <f t="shared" si="166"/>
        <v>MOHAVE</v>
      </c>
      <c r="AI501">
        <f t="shared" si="153"/>
        <v>10</v>
      </c>
      <c r="AO501" t="s">
        <v>5359</v>
      </c>
      <c r="AP501" t="s">
        <v>2080</v>
      </c>
      <c r="AQ501" t="s">
        <v>2080</v>
      </c>
      <c r="AR501" t="s">
        <v>5360</v>
      </c>
      <c r="AS501" t="s">
        <v>240</v>
      </c>
      <c r="AT501">
        <v>5</v>
      </c>
      <c r="AU501" t="s">
        <v>5361</v>
      </c>
      <c r="AV501" t="s">
        <v>5362</v>
      </c>
      <c r="AW501" t="s">
        <v>5362</v>
      </c>
      <c r="AX501" t="s">
        <v>3556</v>
      </c>
      <c r="AY501" t="s">
        <v>240</v>
      </c>
      <c r="AZ501">
        <v>6</v>
      </c>
      <c r="BC501" t="s">
        <v>5363</v>
      </c>
      <c r="BD501" t="s">
        <v>5364</v>
      </c>
      <c r="BE501" t="s">
        <v>1421</v>
      </c>
      <c r="BF501" t="s">
        <v>2309</v>
      </c>
      <c r="BH501" t="s">
        <v>242</v>
      </c>
      <c r="BS501" t="s">
        <v>243</v>
      </c>
      <c r="BV501" t="s">
        <v>244</v>
      </c>
      <c r="BY501" t="s">
        <v>245</v>
      </c>
      <c r="BZ501" t="s">
        <v>589</v>
      </c>
      <c r="CA501">
        <v>1820</v>
      </c>
      <c r="CD501" t="s">
        <v>5365</v>
      </c>
      <c r="CE501" t="s">
        <v>248</v>
      </c>
      <c r="CG501" t="s">
        <v>5366</v>
      </c>
      <c r="CH501" t="s">
        <v>5366</v>
      </c>
      <c r="CI501" t="s">
        <v>1134</v>
      </c>
      <c r="CJ501" t="str">
        <f>"78336-4539"</f>
        <v>78336-4539</v>
      </c>
      <c r="CK501" t="s">
        <v>1019</v>
      </c>
      <c r="CL501" t="s">
        <v>5367</v>
      </c>
      <c r="CM501" t="s">
        <v>5368</v>
      </c>
      <c r="CN501" t="s">
        <v>254</v>
      </c>
      <c r="CO501" t="s">
        <v>5369</v>
      </c>
      <c r="CP501" t="str">
        <f>"243-13-023"</f>
        <v>243-13-023</v>
      </c>
      <c r="CQ501" t="str">
        <f>"24313023"</f>
        <v>24313023</v>
      </c>
      <c r="CR501" t="str">
        <f>"R24313023"</f>
        <v>R24313023</v>
      </c>
      <c r="CS501">
        <v>4015</v>
      </c>
      <c r="CW501" t="s">
        <v>256</v>
      </c>
      <c r="CX501">
        <v>16</v>
      </c>
      <c r="CY501" t="s">
        <v>446</v>
      </c>
      <c r="CZ501">
        <v>29</v>
      </c>
      <c r="DB501">
        <v>34.792110299933498</v>
      </c>
      <c r="DC501">
        <v>-114.06399716728799</v>
      </c>
      <c r="DD501" t="s">
        <v>2024</v>
      </c>
      <c r="DK501" t="s">
        <v>5370</v>
      </c>
      <c r="DL501" t="s">
        <v>5370</v>
      </c>
      <c r="DO501" t="str">
        <f>""</f>
        <v/>
      </c>
      <c r="DQ501">
        <v>0</v>
      </c>
      <c r="DR501">
        <v>0</v>
      </c>
      <c r="DS501">
        <v>0</v>
      </c>
      <c r="DT501">
        <v>0</v>
      </c>
      <c r="DW501">
        <v>0</v>
      </c>
      <c r="DX501">
        <v>0</v>
      </c>
      <c r="DZ501">
        <v>0</v>
      </c>
      <c r="EA501">
        <v>0</v>
      </c>
      <c r="EB501">
        <v>0</v>
      </c>
      <c r="EC501">
        <v>0</v>
      </c>
      <c r="ED501">
        <v>0</v>
      </c>
      <c r="EE501">
        <v>0</v>
      </c>
      <c r="EF501">
        <v>0</v>
      </c>
      <c r="EG501">
        <v>0</v>
      </c>
      <c r="EH501">
        <v>0</v>
      </c>
      <c r="EI501">
        <v>0</v>
      </c>
      <c r="EL501">
        <v>0</v>
      </c>
      <c r="EN501">
        <v>0</v>
      </c>
      <c r="EP501">
        <v>0</v>
      </c>
      <c r="ER501">
        <v>0</v>
      </c>
      <c r="ET501">
        <v>0</v>
      </c>
      <c r="EY501">
        <v>0</v>
      </c>
      <c r="FA501">
        <v>0</v>
      </c>
      <c r="FL501">
        <v>0</v>
      </c>
      <c r="FQ501" t="s">
        <v>261</v>
      </c>
      <c r="FR501" t="s">
        <v>354</v>
      </c>
      <c r="FS501" t="s">
        <v>355</v>
      </c>
      <c r="FU501">
        <v>435600</v>
      </c>
      <c r="FV501">
        <v>10</v>
      </c>
      <c r="FW501">
        <v>0</v>
      </c>
      <c r="FX501">
        <v>0</v>
      </c>
      <c r="FY501">
        <v>0</v>
      </c>
      <c r="FZ501">
        <v>0</v>
      </c>
      <c r="GI501" t="s">
        <v>264</v>
      </c>
      <c r="GJ501" t="s">
        <v>1139</v>
      </c>
      <c r="GK501" t="s">
        <v>1140</v>
      </c>
      <c r="GL501" s="1">
        <v>40135</v>
      </c>
      <c r="GM501" t="s">
        <v>267</v>
      </c>
      <c r="GN501" t="str">
        <f t="shared" si="169"/>
        <v>FALSE</v>
      </c>
      <c r="GO501">
        <v>2022</v>
      </c>
      <c r="GP501">
        <v>2020</v>
      </c>
      <c r="GQ501">
        <v>1300</v>
      </c>
      <c r="GR501" t="s">
        <v>246</v>
      </c>
      <c r="GS501" t="s">
        <v>246</v>
      </c>
      <c r="GT501" t="s">
        <v>246</v>
      </c>
      <c r="GU501" t="s">
        <v>246</v>
      </c>
      <c r="GV501" t="s">
        <v>246</v>
      </c>
      <c r="GW501" t="s">
        <v>246</v>
      </c>
      <c r="GX501" t="s">
        <v>246</v>
      </c>
      <c r="GY501" t="s">
        <v>246</v>
      </c>
      <c r="GZ501" t="s">
        <v>246</v>
      </c>
      <c r="HA501" t="s">
        <v>246</v>
      </c>
      <c r="HB501" t="s">
        <v>246</v>
      </c>
      <c r="HC501" t="s">
        <v>246</v>
      </c>
      <c r="HD501" t="s">
        <v>246</v>
      </c>
      <c r="HE501" s="2">
        <v>1490</v>
      </c>
      <c r="HF501" s="2">
        <v>0</v>
      </c>
      <c r="HG501" s="2">
        <v>0</v>
      </c>
      <c r="HH501">
        <v>0</v>
      </c>
      <c r="HI501" s="2">
        <v>9930</v>
      </c>
      <c r="HJ501" s="2">
        <v>9930</v>
      </c>
      <c r="HK501" s="2">
        <v>0</v>
      </c>
      <c r="HL501">
        <v>0</v>
      </c>
      <c r="HM501" s="2">
        <v>0</v>
      </c>
      <c r="HN501" s="2">
        <v>0</v>
      </c>
      <c r="HO501" s="2">
        <v>0</v>
      </c>
      <c r="HP501">
        <v>0</v>
      </c>
      <c r="HQ501" s="2">
        <v>65.22</v>
      </c>
      <c r="HS501" s="2">
        <v>9930</v>
      </c>
      <c r="HV501" t="s">
        <v>410</v>
      </c>
      <c r="HY501" t="s">
        <v>411</v>
      </c>
      <c r="HZ501" t="s">
        <v>411</v>
      </c>
      <c r="IF501" t="str">
        <f>""</f>
        <v/>
      </c>
      <c r="IG501" t="str">
        <f>""</f>
        <v/>
      </c>
      <c r="IH501" t="str">
        <f>""</f>
        <v/>
      </c>
      <c r="II501" s="1">
        <v>44134</v>
      </c>
      <c r="IJ501" s="1">
        <v>44152</v>
      </c>
      <c r="IK501" s="2">
        <v>39900</v>
      </c>
      <c r="IM501" t="s">
        <v>270</v>
      </c>
      <c r="IN501" t="s">
        <v>5371</v>
      </c>
      <c r="IP501" s="2">
        <v>29900</v>
      </c>
      <c r="IR501">
        <v>2.8</v>
      </c>
      <c r="IS501" t="s">
        <v>946</v>
      </c>
      <c r="IT501" t="str">
        <f>"2020.67813"</f>
        <v>2020.67813</v>
      </c>
      <c r="IY501" t="str">
        <f>""</f>
        <v/>
      </c>
      <c r="IZ501" t="s">
        <v>5372</v>
      </c>
      <c r="JA501" t="s">
        <v>1060</v>
      </c>
      <c r="JB501" t="s">
        <v>271</v>
      </c>
      <c r="JD501" t="str">
        <f>"2020.67812"</f>
        <v>2020.67812</v>
      </c>
      <c r="JE501" t="str">
        <f>""</f>
        <v/>
      </c>
      <c r="JO501" t="str">
        <f>""</f>
        <v/>
      </c>
      <c r="JP501" t="str">
        <f>""</f>
        <v/>
      </c>
      <c r="JQ501" t="str">
        <f>HYPERLINK("https://web.datatree.com/?/property?propertyId=3830202")</f>
        <v>https://web.datatree.com/?/property?propertyId=3830202</v>
      </c>
    </row>
    <row r="502" spans="1:277" x14ac:dyDescent="0.25">
      <c r="A502">
        <v>500</v>
      </c>
      <c r="B502" s="15" t="s">
        <v>18833</v>
      </c>
      <c r="C502" s="15" t="s">
        <v>18832</v>
      </c>
      <c r="D502" s="15" t="s">
        <v>18834</v>
      </c>
      <c r="E502" s="15" t="s">
        <v>18835</v>
      </c>
      <c r="F502" s="15" t="s">
        <v>18836</v>
      </c>
      <c r="G502" s="15" t="s">
        <v>243</v>
      </c>
      <c r="H502" s="15">
        <v>85555</v>
      </c>
      <c r="I502" s="15" t="s">
        <v>18837</v>
      </c>
      <c r="J502" s="23" t="s">
        <v>18838</v>
      </c>
      <c r="K502" s="15" t="s">
        <v>18839</v>
      </c>
      <c r="L502" s="16" t="s">
        <v>18840</v>
      </c>
      <c r="M502" s="17" t="str">
        <f t="shared" si="151"/>
        <v>6/31/2022</v>
      </c>
      <c r="N502" s="15">
        <v>9694</v>
      </c>
      <c r="O502" s="18">
        <f t="shared" si="154"/>
        <v>0</v>
      </c>
      <c r="P502" s="19" t="str">
        <f t="shared" si="155"/>
        <v>$0.00</v>
      </c>
      <c r="Q502" s="16">
        <v>44834</v>
      </c>
      <c r="R502" s="19" t="str">
        <f t="shared" si="152"/>
        <v>09/30/22</v>
      </c>
      <c r="S502" t="str">
        <f t="shared" si="156"/>
        <v>MOHAVE</v>
      </c>
      <c r="T502" s="6" t="str">
        <f t="shared" si="157"/>
        <v>338-06-100</v>
      </c>
      <c r="U502" t="str">
        <f t="shared" si="158"/>
        <v xml:space="preserve">4214 N DUSTIN AVE </v>
      </c>
      <c r="V502" t="str">
        <f t="shared" si="159"/>
        <v>FARMINGTON</v>
      </c>
      <c r="W502" t="str">
        <f t="shared" si="160"/>
        <v>NM</v>
      </c>
      <c r="X502" t="str">
        <f t="shared" si="161"/>
        <v>87401-9243</v>
      </c>
      <c r="Y502" t="str">
        <f t="shared" si="162"/>
        <v>KEITH</v>
      </c>
      <c r="Z502" t="str">
        <f t="shared" si="163"/>
        <v>HARPER</v>
      </c>
      <c r="AA502" t="str">
        <f t="shared" si="164"/>
        <v>LAKE MEAD CITY UNIT NO 25-30-16 LOT 100</v>
      </c>
      <c r="AB502">
        <f t="shared" si="165"/>
        <v>10</v>
      </c>
      <c r="AC502" t="str">
        <f t="shared" si="166"/>
        <v>MOHAVE</v>
      </c>
      <c r="AI502">
        <f t="shared" si="153"/>
        <v>10</v>
      </c>
      <c r="AO502" t="s">
        <v>5373</v>
      </c>
      <c r="AP502" t="s">
        <v>2080</v>
      </c>
      <c r="AQ502" t="s">
        <v>2080</v>
      </c>
      <c r="AR502" t="s">
        <v>5374</v>
      </c>
      <c r="AS502" t="s">
        <v>240</v>
      </c>
      <c r="AT502">
        <v>59</v>
      </c>
      <c r="AU502" t="s">
        <v>5375</v>
      </c>
      <c r="AV502" t="s">
        <v>5376</v>
      </c>
      <c r="AW502" t="s">
        <v>5376</v>
      </c>
      <c r="AX502" t="s">
        <v>5374</v>
      </c>
      <c r="AY502" t="s">
        <v>240</v>
      </c>
      <c r="AZ502">
        <v>59</v>
      </c>
      <c r="BC502" t="s">
        <v>5377</v>
      </c>
      <c r="BD502" t="s">
        <v>5378</v>
      </c>
      <c r="BH502" t="s">
        <v>242</v>
      </c>
      <c r="BS502" t="s">
        <v>243</v>
      </c>
      <c r="BV502" t="s">
        <v>244</v>
      </c>
      <c r="BY502" t="s">
        <v>245</v>
      </c>
      <c r="BZ502" t="s">
        <v>246</v>
      </c>
      <c r="CA502">
        <v>4214</v>
      </c>
      <c r="CD502" t="s">
        <v>5379</v>
      </c>
      <c r="CE502" t="s">
        <v>248</v>
      </c>
      <c r="CG502" t="s">
        <v>5380</v>
      </c>
      <c r="CH502" t="s">
        <v>5380</v>
      </c>
      <c r="CI502" t="s">
        <v>1553</v>
      </c>
      <c r="CJ502" t="str">
        <f>"87401-9243"</f>
        <v>87401-9243</v>
      </c>
      <c r="CK502" t="s">
        <v>329</v>
      </c>
      <c r="CL502" t="s">
        <v>5381</v>
      </c>
      <c r="CM502" t="s">
        <v>5382</v>
      </c>
      <c r="CN502" t="s">
        <v>254</v>
      </c>
      <c r="CO502" t="s">
        <v>5383</v>
      </c>
      <c r="CP502" t="str">
        <f>"338-06-100"</f>
        <v>338-06-100</v>
      </c>
      <c r="CQ502" t="str">
        <f>"33806100"</f>
        <v>33806100</v>
      </c>
      <c r="CR502" t="str">
        <f>"R33806100"</f>
        <v>R33806100</v>
      </c>
      <c r="CS502">
        <v>4015</v>
      </c>
      <c r="CX502" t="s">
        <v>1023</v>
      </c>
      <c r="CY502" t="s">
        <v>351</v>
      </c>
      <c r="CZ502">
        <v>25</v>
      </c>
      <c r="DB502">
        <v>35.966124502082302</v>
      </c>
      <c r="DC502">
        <v>-113.94709383077</v>
      </c>
      <c r="DD502" t="s">
        <v>2345</v>
      </c>
      <c r="DK502" t="s">
        <v>2346</v>
      </c>
      <c r="DL502" t="s">
        <v>2346</v>
      </c>
      <c r="DO502" t="str">
        <f>"100"</f>
        <v>100</v>
      </c>
      <c r="DQ502">
        <v>0</v>
      </c>
      <c r="DR502">
        <v>0</v>
      </c>
      <c r="DS502">
        <v>0</v>
      </c>
      <c r="DT502">
        <v>0</v>
      </c>
      <c r="DW502">
        <v>0</v>
      </c>
      <c r="DX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L502">
        <v>0</v>
      </c>
      <c r="EN502">
        <v>0</v>
      </c>
      <c r="EP502">
        <v>0</v>
      </c>
      <c r="ER502">
        <v>0</v>
      </c>
      <c r="ET502">
        <v>0</v>
      </c>
      <c r="EY502">
        <v>0</v>
      </c>
      <c r="FA502">
        <v>0</v>
      </c>
      <c r="FL502">
        <v>0</v>
      </c>
      <c r="FQ502" t="s">
        <v>261</v>
      </c>
      <c r="FR502" t="s">
        <v>262</v>
      </c>
      <c r="FS502" t="s">
        <v>263</v>
      </c>
      <c r="FU502">
        <v>435600</v>
      </c>
      <c r="FV502">
        <v>10</v>
      </c>
      <c r="FW502">
        <v>0</v>
      </c>
      <c r="FX502">
        <v>0</v>
      </c>
      <c r="FY502">
        <v>0</v>
      </c>
      <c r="FZ502">
        <v>0</v>
      </c>
      <c r="GI502" t="s">
        <v>264</v>
      </c>
      <c r="GJ502" t="s">
        <v>927</v>
      </c>
      <c r="GK502" t="s">
        <v>928</v>
      </c>
      <c r="GL502" s="1">
        <v>40135</v>
      </c>
      <c r="GM502" t="s">
        <v>267</v>
      </c>
      <c r="GN502" t="str">
        <f t="shared" si="169"/>
        <v>FALSE</v>
      </c>
      <c r="GO502">
        <v>2022</v>
      </c>
      <c r="GP502">
        <v>2020</v>
      </c>
      <c r="GQ502">
        <v>400</v>
      </c>
      <c r="GR502" t="s">
        <v>246</v>
      </c>
      <c r="GS502" t="s">
        <v>246</v>
      </c>
      <c r="GT502" t="s">
        <v>246</v>
      </c>
      <c r="GU502" t="s">
        <v>246</v>
      </c>
      <c r="GV502" t="s">
        <v>246</v>
      </c>
      <c r="GW502" t="s">
        <v>246</v>
      </c>
      <c r="GX502" t="s">
        <v>246</v>
      </c>
      <c r="GY502" t="s">
        <v>246</v>
      </c>
      <c r="GZ502" t="s">
        <v>246</v>
      </c>
      <c r="HA502" t="s">
        <v>246</v>
      </c>
      <c r="HB502" t="s">
        <v>246</v>
      </c>
      <c r="HC502" t="s">
        <v>246</v>
      </c>
      <c r="HD502" t="s">
        <v>246</v>
      </c>
      <c r="HE502" s="2">
        <v>241</v>
      </c>
      <c r="HF502" s="2">
        <v>0</v>
      </c>
      <c r="HG502" s="2">
        <v>0</v>
      </c>
      <c r="HH502">
        <v>0</v>
      </c>
      <c r="HI502" s="2">
        <v>1609</v>
      </c>
      <c r="HJ502" s="2">
        <v>1609</v>
      </c>
      <c r="HK502" s="2">
        <v>0</v>
      </c>
      <c r="HL502">
        <v>0</v>
      </c>
      <c r="HM502" s="2">
        <v>0</v>
      </c>
      <c r="HN502" s="2">
        <v>0</v>
      </c>
      <c r="HO502" s="2">
        <v>0</v>
      </c>
      <c r="HP502">
        <v>0</v>
      </c>
      <c r="HQ502" s="2">
        <v>42.16</v>
      </c>
      <c r="HS502" s="2">
        <v>1609</v>
      </c>
      <c r="HV502" t="s">
        <v>315</v>
      </c>
      <c r="HY502" t="s">
        <v>316</v>
      </c>
      <c r="HZ502" t="s">
        <v>317</v>
      </c>
      <c r="IA502" t="s">
        <v>318</v>
      </c>
      <c r="IB502" s="1">
        <v>43122</v>
      </c>
      <c r="IC502" s="1">
        <v>43223</v>
      </c>
      <c r="IE502" t="s">
        <v>362</v>
      </c>
      <c r="IF502" t="str">
        <f>""</f>
        <v/>
      </c>
      <c r="IG502" t="str">
        <f>"2018.22314"</f>
        <v>2018.22314</v>
      </c>
      <c r="IH502" t="str">
        <f>""</f>
        <v/>
      </c>
      <c r="II502" s="1">
        <v>37644</v>
      </c>
      <c r="IJ502" s="1">
        <v>37651</v>
      </c>
      <c r="IK502" s="2">
        <v>7000</v>
      </c>
      <c r="IL502" t="s">
        <v>566</v>
      </c>
      <c r="IM502" t="s">
        <v>362</v>
      </c>
      <c r="IN502" t="s">
        <v>5384</v>
      </c>
      <c r="IT502" t="str">
        <f>"                    "</f>
        <v xml:space="preserve">                    </v>
      </c>
      <c r="IY502" t="str">
        <f>"                    "</f>
        <v xml:space="preserve">                    </v>
      </c>
      <c r="JB502" t="s">
        <v>271</v>
      </c>
      <c r="JD502" t="str">
        <f>"4355.297"</f>
        <v>4355.297</v>
      </c>
      <c r="JE502" t="str">
        <f>""</f>
        <v/>
      </c>
      <c r="JO502" t="str">
        <f>""</f>
        <v/>
      </c>
      <c r="JP502" t="str">
        <f>""</f>
        <v/>
      </c>
      <c r="JQ502" t="str">
        <f>HYPERLINK("https://web.datatree.com/?/property?propertyId=3867901")</f>
        <v>https://web.datatree.com/?/property?propertyId=3867901</v>
      </c>
    </row>
    <row r="503" spans="1:277" x14ac:dyDescent="0.25">
      <c r="A503">
        <v>501</v>
      </c>
      <c r="B503" s="15" t="s">
        <v>18833</v>
      </c>
      <c r="C503" s="15" t="s">
        <v>18832</v>
      </c>
      <c r="D503" s="15" t="s">
        <v>18834</v>
      </c>
      <c r="E503" s="15" t="s">
        <v>18835</v>
      </c>
      <c r="F503" s="15" t="s">
        <v>18836</v>
      </c>
      <c r="G503" s="15" t="s">
        <v>243</v>
      </c>
      <c r="H503" s="15">
        <v>85555</v>
      </c>
      <c r="I503" s="15" t="s">
        <v>18837</v>
      </c>
      <c r="J503" s="23" t="s">
        <v>18838</v>
      </c>
      <c r="K503" s="15" t="s">
        <v>18839</v>
      </c>
      <c r="L503" s="16" t="s">
        <v>18840</v>
      </c>
      <c r="M503" s="17" t="str">
        <f t="shared" si="151"/>
        <v>6/31/2022</v>
      </c>
      <c r="N503" s="15">
        <v>9695</v>
      </c>
      <c r="O503" s="18">
        <f t="shared" si="154"/>
        <v>0</v>
      </c>
      <c r="P503" s="19" t="str">
        <f t="shared" si="155"/>
        <v>$0.00</v>
      </c>
      <c r="Q503" s="16">
        <v>44834</v>
      </c>
      <c r="R503" s="19" t="str">
        <f t="shared" si="152"/>
        <v>09/30/22</v>
      </c>
      <c r="S503" t="str">
        <f t="shared" si="156"/>
        <v>MOHAVE</v>
      </c>
      <c r="T503" s="6" t="str">
        <f t="shared" si="157"/>
        <v>102-39-013</v>
      </c>
      <c r="U503" t="str">
        <f t="shared" si="158"/>
        <v xml:space="preserve">1143 CORAL WAY </v>
      </c>
      <c r="V503" t="str">
        <f t="shared" si="159"/>
        <v>CARSON CITY</v>
      </c>
      <c r="W503" t="str">
        <f t="shared" si="160"/>
        <v>NV</v>
      </c>
      <c r="X503" t="str">
        <f t="shared" si="161"/>
        <v>89703-4965</v>
      </c>
      <c r="Y503" t="str">
        <f t="shared" si="162"/>
        <v>RONALD</v>
      </c>
      <c r="Z503" t="str">
        <f t="shared" si="163"/>
        <v>THOMPSON</v>
      </c>
      <c r="AA503" t="str">
        <f t="shared" si="164"/>
        <v>SANDY RIVER RANCHEROS LOT 77 CONT 10 ACRES</v>
      </c>
      <c r="AB503">
        <f t="shared" si="165"/>
        <v>10</v>
      </c>
      <c r="AC503" t="str">
        <f t="shared" si="166"/>
        <v>MOHAVE</v>
      </c>
      <c r="AI503">
        <f t="shared" si="153"/>
        <v>10</v>
      </c>
      <c r="AO503" t="s">
        <v>5385</v>
      </c>
      <c r="AP503" t="s">
        <v>4948</v>
      </c>
      <c r="AQ503" t="s">
        <v>2126</v>
      </c>
      <c r="AR503" t="s">
        <v>5386</v>
      </c>
      <c r="AS503" t="s">
        <v>240</v>
      </c>
      <c r="AT503">
        <v>1</v>
      </c>
      <c r="BC503" t="s">
        <v>5387</v>
      </c>
      <c r="BD503" t="s">
        <v>5385</v>
      </c>
      <c r="BH503" t="s">
        <v>242</v>
      </c>
      <c r="BS503" t="s">
        <v>243</v>
      </c>
      <c r="BV503" t="s">
        <v>244</v>
      </c>
      <c r="BY503" t="s">
        <v>245</v>
      </c>
      <c r="CA503">
        <v>1143</v>
      </c>
      <c r="CD503" t="s">
        <v>5388</v>
      </c>
      <c r="CE503" t="s">
        <v>1016</v>
      </c>
      <c r="CG503" t="s">
        <v>5389</v>
      </c>
      <c r="CH503" t="s">
        <v>5389</v>
      </c>
      <c r="CI503" t="s">
        <v>400</v>
      </c>
      <c r="CJ503" t="str">
        <f>"89703-4965"</f>
        <v>89703-4965</v>
      </c>
      <c r="CK503" t="s">
        <v>2605</v>
      </c>
      <c r="CL503" t="s">
        <v>5390</v>
      </c>
      <c r="CM503" t="s">
        <v>5391</v>
      </c>
      <c r="CN503" t="s">
        <v>254</v>
      </c>
      <c r="CO503" t="s">
        <v>5392</v>
      </c>
      <c r="CP503" t="str">
        <f>"102-39-013"</f>
        <v>102-39-013</v>
      </c>
      <c r="CQ503" t="str">
        <f>"10239013"</f>
        <v>10239013</v>
      </c>
      <c r="CR503" t="str">
        <f>"R10239013"</f>
        <v>R10239013</v>
      </c>
      <c r="CS503">
        <v>4015</v>
      </c>
      <c r="CW503" t="s">
        <v>256</v>
      </c>
      <c r="CX503" t="s">
        <v>424</v>
      </c>
      <c r="CY503" t="s">
        <v>258</v>
      </c>
      <c r="CZ503">
        <v>35</v>
      </c>
      <c r="DB503">
        <v>34.601698475010402</v>
      </c>
      <c r="DC503">
        <v>-113.486521389948</v>
      </c>
      <c r="DD503" t="s">
        <v>994</v>
      </c>
      <c r="DK503" t="s">
        <v>995</v>
      </c>
      <c r="DL503" t="s">
        <v>995</v>
      </c>
      <c r="DO503" t="str">
        <f>"77"</f>
        <v>77</v>
      </c>
      <c r="DQ503">
        <v>0</v>
      </c>
      <c r="DR503">
        <v>0</v>
      </c>
      <c r="DS503">
        <v>0</v>
      </c>
      <c r="DT503">
        <v>0</v>
      </c>
      <c r="DW503">
        <v>0</v>
      </c>
      <c r="DX503">
        <v>0</v>
      </c>
      <c r="DZ503">
        <v>0</v>
      </c>
      <c r="EA503">
        <v>0</v>
      </c>
      <c r="EB503">
        <v>0</v>
      </c>
      <c r="EC503">
        <v>0</v>
      </c>
      <c r="ED503">
        <v>0</v>
      </c>
      <c r="EE503">
        <v>0</v>
      </c>
      <c r="EF503">
        <v>0</v>
      </c>
      <c r="EG503">
        <v>0</v>
      </c>
      <c r="EH503">
        <v>0</v>
      </c>
      <c r="EI503">
        <v>0</v>
      </c>
      <c r="EL503">
        <v>0</v>
      </c>
      <c r="EN503">
        <v>0</v>
      </c>
      <c r="EP503">
        <v>0</v>
      </c>
      <c r="ER503">
        <v>0</v>
      </c>
      <c r="ET503">
        <v>0</v>
      </c>
      <c r="EY503">
        <v>0</v>
      </c>
      <c r="FA503">
        <v>0</v>
      </c>
      <c r="FL503">
        <v>0</v>
      </c>
      <c r="FQ503" t="s">
        <v>261</v>
      </c>
      <c r="FR503" t="s">
        <v>262</v>
      </c>
      <c r="FS503" t="s">
        <v>263</v>
      </c>
      <c r="FU503">
        <v>435600</v>
      </c>
      <c r="FV503">
        <v>10</v>
      </c>
      <c r="FW503">
        <v>0</v>
      </c>
      <c r="FX503">
        <v>0</v>
      </c>
      <c r="FY503">
        <v>0</v>
      </c>
      <c r="FZ503">
        <v>0</v>
      </c>
      <c r="GI503" t="s">
        <v>264</v>
      </c>
      <c r="GJ503" t="s">
        <v>427</v>
      </c>
      <c r="GK503" t="s">
        <v>428</v>
      </c>
      <c r="GL503" s="1">
        <v>40135</v>
      </c>
      <c r="GM503" t="s">
        <v>267</v>
      </c>
      <c r="GN503" t="str">
        <f t="shared" si="169"/>
        <v>FALSE</v>
      </c>
      <c r="GO503">
        <v>2022</v>
      </c>
      <c r="GP503">
        <v>2020</v>
      </c>
      <c r="GQ503">
        <v>600</v>
      </c>
      <c r="GR503" t="s">
        <v>246</v>
      </c>
      <c r="GS503" t="s">
        <v>246</v>
      </c>
      <c r="GT503" t="s">
        <v>246</v>
      </c>
      <c r="GU503" t="s">
        <v>246</v>
      </c>
      <c r="GV503" t="s">
        <v>246</v>
      </c>
      <c r="GW503" t="s">
        <v>246</v>
      </c>
      <c r="GX503" t="s">
        <v>246</v>
      </c>
      <c r="GY503" t="s">
        <v>246</v>
      </c>
      <c r="GZ503" t="s">
        <v>246</v>
      </c>
      <c r="HA503" t="s">
        <v>246</v>
      </c>
      <c r="HB503" t="s">
        <v>246</v>
      </c>
      <c r="HC503" t="s">
        <v>246</v>
      </c>
      <c r="HD503" t="s">
        <v>246</v>
      </c>
      <c r="HE503" s="2">
        <v>509</v>
      </c>
      <c r="HF503" s="2">
        <v>0</v>
      </c>
      <c r="HG503" s="2">
        <v>0</v>
      </c>
      <c r="HH503">
        <v>0</v>
      </c>
      <c r="HI503" s="2">
        <v>3391</v>
      </c>
      <c r="HJ503" s="2">
        <v>3391</v>
      </c>
      <c r="HK503" s="2">
        <v>0</v>
      </c>
      <c r="HL503">
        <v>0</v>
      </c>
      <c r="HM503" s="2">
        <v>0</v>
      </c>
      <c r="HN503" s="2">
        <v>0</v>
      </c>
      <c r="HO503" s="2">
        <v>0</v>
      </c>
      <c r="HP503">
        <v>0</v>
      </c>
      <c r="HQ503" s="2">
        <v>31.56</v>
      </c>
      <c r="HS503" s="2">
        <v>3391</v>
      </c>
      <c r="HV503" t="s">
        <v>289</v>
      </c>
      <c r="HY503" t="s">
        <v>290</v>
      </c>
      <c r="HZ503" t="s">
        <v>290</v>
      </c>
      <c r="IF503" t="str">
        <f>""</f>
        <v/>
      </c>
      <c r="IG503" t="str">
        <f>""</f>
        <v/>
      </c>
      <c r="IH503" t="str">
        <f>""</f>
        <v/>
      </c>
      <c r="IT503" t="str">
        <f>""</f>
        <v/>
      </c>
      <c r="IY503" t="str">
        <f>""</f>
        <v/>
      </c>
      <c r="JB503" t="s">
        <v>271</v>
      </c>
      <c r="JD503" t="str">
        <f>""</f>
        <v/>
      </c>
      <c r="JE503" t="str">
        <f>""</f>
        <v/>
      </c>
      <c r="JO503" t="str">
        <f>""</f>
        <v/>
      </c>
      <c r="JP503" t="str">
        <f>""</f>
        <v/>
      </c>
      <c r="JQ503" t="str">
        <f>HYPERLINK("https://web.datatree.com/?/property?propertyId=3869034")</f>
        <v>https://web.datatree.com/?/property?propertyId=3869034</v>
      </c>
    </row>
    <row r="504" spans="1:277" x14ac:dyDescent="0.25">
      <c r="A504">
        <v>502</v>
      </c>
      <c r="B504" s="15" t="s">
        <v>18833</v>
      </c>
      <c r="C504" s="15" t="s">
        <v>18832</v>
      </c>
      <c r="D504" s="15" t="s">
        <v>18834</v>
      </c>
      <c r="E504" s="15" t="s">
        <v>18835</v>
      </c>
      <c r="F504" s="15" t="s">
        <v>18836</v>
      </c>
      <c r="G504" s="15" t="s">
        <v>243</v>
      </c>
      <c r="H504" s="15">
        <v>85555</v>
      </c>
      <c r="I504" s="15" t="s">
        <v>18837</v>
      </c>
      <c r="J504" s="23" t="s">
        <v>18838</v>
      </c>
      <c r="K504" s="15" t="s">
        <v>18839</v>
      </c>
      <c r="L504" s="16" t="s">
        <v>18840</v>
      </c>
      <c r="M504" s="17" t="str">
        <f t="shared" si="151"/>
        <v>6/31/2022</v>
      </c>
      <c r="N504" s="15">
        <v>9696</v>
      </c>
      <c r="O504" s="18">
        <f t="shared" si="154"/>
        <v>0</v>
      </c>
      <c r="P504" s="19" t="str">
        <f t="shared" si="155"/>
        <v>$0.00</v>
      </c>
      <c r="Q504" s="16">
        <v>44834</v>
      </c>
      <c r="R504" s="19" t="str">
        <f t="shared" si="152"/>
        <v>09/30/22</v>
      </c>
      <c r="S504" t="str">
        <f t="shared" si="156"/>
        <v>MOHAVE</v>
      </c>
      <c r="T504" s="6" t="str">
        <f t="shared" si="157"/>
        <v>340-22-016</v>
      </c>
      <c r="U504" t="str">
        <f t="shared" si="158"/>
        <v xml:space="preserve">1823 CALLE BORREGO </v>
      </c>
      <c r="V504" t="str">
        <f t="shared" si="159"/>
        <v>THOUSAND OAKS</v>
      </c>
      <c r="W504" t="str">
        <f t="shared" si="160"/>
        <v>CA</v>
      </c>
      <c r="X504" t="str">
        <f t="shared" si="161"/>
        <v>91360-2211</v>
      </c>
      <c r="Y504" t="str">
        <f t="shared" si="162"/>
        <v>ROBERT</v>
      </c>
      <c r="Z504" t="str">
        <f t="shared" si="163"/>
        <v>ISENBERG</v>
      </c>
      <c r="AA504" t="str">
        <f t="shared" si="164"/>
        <v>GATEWAY ACRES TRACT 12 LOT 19 &amp; 20 CONT 10AC</v>
      </c>
      <c r="AB504">
        <f t="shared" si="165"/>
        <v>10</v>
      </c>
      <c r="AC504" t="str">
        <f t="shared" si="166"/>
        <v>MOHAVE</v>
      </c>
      <c r="AI504">
        <f t="shared" si="153"/>
        <v>10</v>
      </c>
      <c r="AO504" t="s">
        <v>5393</v>
      </c>
      <c r="AP504" t="s">
        <v>841</v>
      </c>
      <c r="AQ504" t="s">
        <v>841</v>
      </c>
      <c r="AR504" t="s">
        <v>5394</v>
      </c>
      <c r="AS504" t="s">
        <v>240</v>
      </c>
      <c r="AT504">
        <v>1</v>
      </c>
      <c r="AU504" t="s">
        <v>5395</v>
      </c>
      <c r="AV504" t="s">
        <v>4202</v>
      </c>
      <c r="AW504" t="s">
        <v>4202</v>
      </c>
      <c r="AX504" t="s">
        <v>5394</v>
      </c>
      <c r="AY504" t="s">
        <v>240</v>
      </c>
      <c r="AZ504">
        <v>1</v>
      </c>
      <c r="BC504" t="s">
        <v>5396</v>
      </c>
      <c r="BD504" t="s">
        <v>5397</v>
      </c>
      <c r="BF504" t="s">
        <v>300</v>
      </c>
      <c r="BH504" t="s">
        <v>242</v>
      </c>
      <c r="BS504" t="s">
        <v>243</v>
      </c>
      <c r="BV504" t="s">
        <v>244</v>
      </c>
      <c r="BY504" t="s">
        <v>245</v>
      </c>
      <c r="CA504">
        <v>1823</v>
      </c>
      <c r="CD504" t="s">
        <v>5398</v>
      </c>
      <c r="CG504" t="s">
        <v>5399</v>
      </c>
      <c r="CI504" t="s">
        <v>328</v>
      </c>
      <c r="CJ504" t="str">
        <f>"91360-2211"</f>
        <v>91360-2211</v>
      </c>
      <c r="CK504" t="s">
        <v>907</v>
      </c>
      <c r="CL504" t="s">
        <v>5400</v>
      </c>
      <c r="CM504" t="s">
        <v>5401</v>
      </c>
      <c r="CN504" t="s">
        <v>254</v>
      </c>
      <c r="CO504" t="s">
        <v>5402</v>
      </c>
      <c r="CP504" t="str">
        <f>"340-22-016"</f>
        <v>340-22-016</v>
      </c>
      <c r="CQ504" t="str">
        <f>"34022016"</f>
        <v>34022016</v>
      </c>
      <c r="CR504" t="str">
        <f>"R34022016"</f>
        <v>R34022016</v>
      </c>
      <c r="CS504">
        <v>4015</v>
      </c>
      <c r="CX504" t="s">
        <v>333</v>
      </c>
      <c r="CY504" t="s">
        <v>499</v>
      </c>
      <c r="CZ504">
        <v>29</v>
      </c>
      <c r="DB504">
        <v>35.445707726696703</v>
      </c>
      <c r="DC504">
        <v>-114.33191207501299</v>
      </c>
      <c r="DD504" t="s">
        <v>1339</v>
      </c>
      <c r="DE504">
        <v>12</v>
      </c>
      <c r="DK504" t="s">
        <v>3282</v>
      </c>
      <c r="DL504" t="s">
        <v>3282</v>
      </c>
      <c r="DO504" t="str">
        <f>"19|20"</f>
        <v>19|20</v>
      </c>
      <c r="DQ504">
        <v>0</v>
      </c>
      <c r="DR504">
        <v>0</v>
      </c>
      <c r="DS504">
        <v>0</v>
      </c>
      <c r="DT504">
        <v>0</v>
      </c>
      <c r="DW504">
        <v>0</v>
      </c>
      <c r="DX504">
        <v>0</v>
      </c>
      <c r="DZ504">
        <v>0</v>
      </c>
      <c r="EA504">
        <v>0</v>
      </c>
      <c r="EB504">
        <v>0</v>
      </c>
      <c r="EC504">
        <v>0</v>
      </c>
      <c r="ED504">
        <v>0</v>
      </c>
      <c r="EE504">
        <v>0</v>
      </c>
      <c r="EF504">
        <v>0</v>
      </c>
      <c r="EG504">
        <v>0</v>
      </c>
      <c r="EH504">
        <v>0</v>
      </c>
      <c r="EI504">
        <v>0</v>
      </c>
      <c r="EL504">
        <v>0</v>
      </c>
      <c r="EN504">
        <v>0</v>
      </c>
      <c r="EP504">
        <v>0</v>
      </c>
      <c r="ER504">
        <v>0</v>
      </c>
      <c r="ET504">
        <v>0</v>
      </c>
      <c r="EY504">
        <v>0</v>
      </c>
      <c r="FA504">
        <v>0</v>
      </c>
      <c r="FL504">
        <v>0</v>
      </c>
      <c r="FQ504" t="s">
        <v>261</v>
      </c>
      <c r="FR504" t="s">
        <v>262</v>
      </c>
      <c r="FS504" t="s">
        <v>263</v>
      </c>
      <c r="FU504">
        <v>435600</v>
      </c>
      <c r="FV504">
        <v>10</v>
      </c>
      <c r="FW504">
        <v>0</v>
      </c>
      <c r="FX504">
        <v>0</v>
      </c>
      <c r="FY504">
        <v>0</v>
      </c>
      <c r="FZ504">
        <v>0</v>
      </c>
      <c r="GI504" t="s">
        <v>264</v>
      </c>
      <c r="GJ504" t="s">
        <v>1341</v>
      </c>
      <c r="GK504" t="s">
        <v>1342</v>
      </c>
      <c r="GL504" s="1">
        <v>40135</v>
      </c>
      <c r="GM504" t="s">
        <v>267</v>
      </c>
      <c r="GN504" t="str">
        <f t="shared" si="169"/>
        <v>FALSE</v>
      </c>
      <c r="GO504">
        <v>2022</v>
      </c>
      <c r="GP504">
        <v>2020</v>
      </c>
      <c r="GQ504">
        <v>400</v>
      </c>
      <c r="GR504" t="s">
        <v>246</v>
      </c>
      <c r="GS504" t="s">
        <v>246</v>
      </c>
      <c r="GT504" t="s">
        <v>246</v>
      </c>
      <c r="GU504" t="s">
        <v>246</v>
      </c>
      <c r="GV504" t="s">
        <v>246</v>
      </c>
      <c r="GW504" t="s">
        <v>246</v>
      </c>
      <c r="GX504" t="s">
        <v>246</v>
      </c>
      <c r="GY504" t="s">
        <v>246</v>
      </c>
      <c r="GZ504" t="s">
        <v>246</v>
      </c>
      <c r="HA504" t="s">
        <v>246</v>
      </c>
      <c r="HB504" t="s">
        <v>246</v>
      </c>
      <c r="HC504" t="s">
        <v>246</v>
      </c>
      <c r="HD504" t="s">
        <v>246</v>
      </c>
      <c r="HE504" s="2">
        <v>833</v>
      </c>
      <c r="HF504" s="2">
        <v>0</v>
      </c>
      <c r="HG504" s="2">
        <v>0</v>
      </c>
      <c r="HH504">
        <v>0</v>
      </c>
      <c r="HI504" s="2">
        <v>5553</v>
      </c>
      <c r="HJ504" s="2">
        <v>5553</v>
      </c>
      <c r="HK504" s="2">
        <v>0</v>
      </c>
      <c r="HL504">
        <v>0</v>
      </c>
      <c r="HM504" s="2">
        <v>0</v>
      </c>
      <c r="HN504" s="2">
        <v>0</v>
      </c>
      <c r="HO504" s="2">
        <v>0</v>
      </c>
      <c r="HP504">
        <v>0</v>
      </c>
      <c r="HQ504" s="2">
        <v>108.7</v>
      </c>
      <c r="HS504" s="2">
        <v>5553</v>
      </c>
      <c r="HV504" t="s">
        <v>315</v>
      </c>
      <c r="HY504" t="s">
        <v>316</v>
      </c>
      <c r="HZ504" t="s">
        <v>317</v>
      </c>
      <c r="IA504" t="s">
        <v>318</v>
      </c>
      <c r="IF504" t="str">
        <f>""</f>
        <v/>
      </c>
      <c r="IG504" t="str">
        <f>""</f>
        <v/>
      </c>
      <c r="IH504" t="str">
        <f>""</f>
        <v/>
      </c>
      <c r="IT504" t="str">
        <f>""</f>
        <v/>
      </c>
      <c r="IY504" t="str">
        <f>""</f>
        <v/>
      </c>
      <c r="JB504" t="s">
        <v>271</v>
      </c>
      <c r="JD504" t="str">
        <f>""</f>
        <v/>
      </c>
      <c r="JE504" t="str">
        <f>""</f>
        <v/>
      </c>
      <c r="JO504" t="str">
        <f>""</f>
        <v/>
      </c>
      <c r="JP504" t="str">
        <f>""</f>
        <v/>
      </c>
      <c r="JQ504" t="str">
        <f>HYPERLINK("https://web.datatree.com/?/property?propertyId=3799641")</f>
        <v>https://web.datatree.com/?/property?propertyId=3799641</v>
      </c>
    </row>
    <row r="505" spans="1:277" x14ac:dyDescent="0.25">
      <c r="A505">
        <v>503</v>
      </c>
      <c r="B505" s="15" t="s">
        <v>18833</v>
      </c>
      <c r="C505" s="15" t="s">
        <v>18832</v>
      </c>
      <c r="D505" s="15" t="s">
        <v>18834</v>
      </c>
      <c r="E505" s="15" t="s">
        <v>18835</v>
      </c>
      <c r="F505" s="15" t="s">
        <v>18836</v>
      </c>
      <c r="G505" s="15" t="s">
        <v>243</v>
      </c>
      <c r="H505" s="15">
        <v>85555</v>
      </c>
      <c r="I505" s="15" t="s">
        <v>18837</v>
      </c>
      <c r="J505" s="23" t="s">
        <v>18838</v>
      </c>
      <c r="K505" s="15" t="s">
        <v>18839</v>
      </c>
      <c r="L505" s="16" t="s">
        <v>18840</v>
      </c>
      <c r="M505" s="17" t="str">
        <f t="shared" si="151"/>
        <v>6/31/2022</v>
      </c>
      <c r="N505" s="15">
        <v>9697</v>
      </c>
      <c r="O505" s="18">
        <f t="shared" si="154"/>
        <v>0</v>
      </c>
      <c r="P505" s="19" t="str">
        <f t="shared" si="155"/>
        <v>$0.00</v>
      </c>
      <c r="Q505" s="16">
        <v>44834</v>
      </c>
      <c r="R505" s="19" t="str">
        <f t="shared" si="152"/>
        <v>09/30/22</v>
      </c>
      <c r="S505" t="str">
        <f t="shared" si="156"/>
        <v>MOHAVE</v>
      </c>
      <c r="T505" s="6" t="str">
        <f t="shared" si="157"/>
        <v>102-38-062</v>
      </c>
      <c r="U505" t="str">
        <f t="shared" si="158"/>
        <v xml:space="preserve">PO BOX 1069 </v>
      </c>
      <c r="V505" t="str">
        <f t="shared" si="159"/>
        <v>NEEDLES</v>
      </c>
      <c r="W505" t="str">
        <f t="shared" si="160"/>
        <v>CA</v>
      </c>
      <c r="X505" t="str">
        <f t="shared" si="161"/>
        <v>92363-1069</v>
      </c>
      <c r="Y505" t="str">
        <f t="shared" si="162"/>
        <v>DONALD</v>
      </c>
      <c r="Z505" t="str">
        <f t="shared" si="163"/>
        <v>BROWN</v>
      </c>
      <c r="AA505" t="str">
        <f t="shared" si="164"/>
        <v>SANDY RIVER RANCHEROS LOT 62 CONT 10 ACRES</v>
      </c>
      <c r="AB505">
        <f t="shared" si="165"/>
        <v>10</v>
      </c>
      <c r="AC505" t="str">
        <f t="shared" si="166"/>
        <v>MOHAVE</v>
      </c>
      <c r="AI505">
        <f t="shared" si="153"/>
        <v>10</v>
      </c>
      <c r="AO505" t="s">
        <v>5403</v>
      </c>
      <c r="AP505" t="s">
        <v>5404</v>
      </c>
      <c r="AQ505" t="s">
        <v>2528</v>
      </c>
      <c r="AR505" t="s">
        <v>3556</v>
      </c>
      <c r="AS505" t="s">
        <v>240</v>
      </c>
      <c r="AT505">
        <v>3</v>
      </c>
      <c r="AU505" t="s">
        <v>5405</v>
      </c>
      <c r="AV505" t="s">
        <v>5406</v>
      </c>
      <c r="AW505" t="s">
        <v>5406</v>
      </c>
      <c r="AX505" t="s">
        <v>3556</v>
      </c>
      <c r="AY505" t="s">
        <v>240</v>
      </c>
      <c r="AZ505">
        <v>3</v>
      </c>
      <c r="BC505" t="s">
        <v>5407</v>
      </c>
      <c r="BD505" t="s">
        <v>5408</v>
      </c>
      <c r="BF505" t="s">
        <v>300</v>
      </c>
      <c r="BH505" t="s">
        <v>242</v>
      </c>
      <c r="BS505" t="s">
        <v>243</v>
      </c>
      <c r="BV505" t="s">
        <v>244</v>
      </c>
      <c r="BY505" t="s">
        <v>245</v>
      </c>
      <c r="CD505" t="s">
        <v>5409</v>
      </c>
      <c r="CG505" t="s">
        <v>5410</v>
      </c>
      <c r="CI505" t="s">
        <v>328</v>
      </c>
      <c r="CJ505" t="str">
        <f>"92363-1069"</f>
        <v>92363-1069</v>
      </c>
      <c r="CK505" t="s">
        <v>1298</v>
      </c>
      <c r="CL505" t="s">
        <v>5411</v>
      </c>
      <c r="CM505" t="s">
        <v>5412</v>
      </c>
      <c r="CN505" t="s">
        <v>254</v>
      </c>
      <c r="CO505" t="s">
        <v>5413</v>
      </c>
      <c r="CP505" t="str">
        <f>"102-38-062"</f>
        <v>102-38-062</v>
      </c>
      <c r="CQ505" t="str">
        <f>"10238062"</f>
        <v>10238062</v>
      </c>
      <c r="CR505" t="str">
        <f>"R10238062"</f>
        <v>R10238062</v>
      </c>
      <c r="CS505">
        <v>4015</v>
      </c>
      <c r="CW505" t="s">
        <v>256</v>
      </c>
      <c r="CX505" t="s">
        <v>424</v>
      </c>
      <c r="CY505" t="s">
        <v>258</v>
      </c>
      <c r="CZ505">
        <v>27</v>
      </c>
      <c r="DB505">
        <v>34.605320895737599</v>
      </c>
      <c r="DC505">
        <v>-113.50623506497099</v>
      </c>
      <c r="DD505" t="s">
        <v>1155</v>
      </c>
      <c r="DK505" t="s">
        <v>1156</v>
      </c>
      <c r="DL505" t="s">
        <v>1156</v>
      </c>
      <c r="DO505" t="str">
        <f>"62"</f>
        <v>62</v>
      </c>
      <c r="DQ505">
        <v>0</v>
      </c>
      <c r="DR505">
        <v>0</v>
      </c>
      <c r="DS505">
        <v>0</v>
      </c>
      <c r="DT505">
        <v>0</v>
      </c>
      <c r="DW505">
        <v>0</v>
      </c>
      <c r="DX505">
        <v>0</v>
      </c>
      <c r="DZ505">
        <v>0</v>
      </c>
      <c r="EA505">
        <v>0</v>
      </c>
      <c r="EB505">
        <v>0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L505">
        <v>0</v>
      </c>
      <c r="EN505">
        <v>0</v>
      </c>
      <c r="EP505">
        <v>0</v>
      </c>
      <c r="ER505">
        <v>0</v>
      </c>
      <c r="ET505">
        <v>0</v>
      </c>
      <c r="EY505">
        <v>0</v>
      </c>
      <c r="FA505">
        <v>0</v>
      </c>
      <c r="FL505">
        <v>0</v>
      </c>
      <c r="FQ505" t="s">
        <v>261</v>
      </c>
      <c r="FR505" t="s">
        <v>262</v>
      </c>
      <c r="FS505" t="s">
        <v>263</v>
      </c>
      <c r="FU505">
        <v>435600</v>
      </c>
      <c r="FV505">
        <v>10</v>
      </c>
      <c r="FW505">
        <v>0</v>
      </c>
      <c r="FX505">
        <v>0</v>
      </c>
      <c r="FY505">
        <v>0</v>
      </c>
      <c r="FZ505">
        <v>0</v>
      </c>
      <c r="GI505" t="s">
        <v>264</v>
      </c>
      <c r="GJ505" t="s">
        <v>522</v>
      </c>
      <c r="GK505" t="s">
        <v>523</v>
      </c>
      <c r="GL505" s="1">
        <v>40135</v>
      </c>
      <c r="GM505" t="s">
        <v>267</v>
      </c>
      <c r="GN505" t="str">
        <f t="shared" si="169"/>
        <v>FALSE</v>
      </c>
      <c r="GO505">
        <v>2022</v>
      </c>
      <c r="GP505">
        <v>2020</v>
      </c>
      <c r="GQ505">
        <v>600</v>
      </c>
      <c r="GR505" t="s">
        <v>246</v>
      </c>
      <c r="GS505" t="s">
        <v>246</v>
      </c>
      <c r="GT505" t="s">
        <v>246</v>
      </c>
      <c r="GU505" t="s">
        <v>246</v>
      </c>
      <c r="GV505" t="s">
        <v>246</v>
      </c>
      <c r="GW505" t="s">
        <v>246</v>
      </c>
      <c r="GX505" t="s">
        <v>246</v>
      </c>
      <c r="GY505" t="s">
        <v>246</v>
      </c>
      <c r="GZ505" t="s">
        <v>246</v>
      </c>
      <c r="HA505" t="s">
        <v>246</v>
      </c>
      <c r="HB505" t="s">
        <v>246</v>
      </c>
      <c r="HC505" t="s">
        <v>246</v>
      </c>
      <c r="HD505" t="s">
        <v>246</v>
      </c>
      <c r="HE505" s="2">
        <v>509</v>
      </c>
      <c r="HF505" s="2">
        <v>0</v>
      </c>
      <c r="HG505" s="2">
        <v>0</v>
      </c>
      <c r="HH505">
        <v>0</v>
      </c>
      <c r="HI505" s="2">
        <v>3391</v>
      </c>
      <c r="HJ505" s="2">
        <v>3391</v>
      </c>
      <c r="HK505" s="2">
        <v>0</v>
      </c>
      <c r="HL505">
        <v>0</v>
      </c>
      <c r="HM505" s="2">
        <v>0</v>
      </c>
      <c r="HN505" s="2">
        <v>0</v>
      </c>
      <c r="HO505" s="2">
        <v>0</v>
      </c>
      <c r="HP505">
        <v>0</v>
      </c>
      <c r="HQ505" s="2">
        <v>31.56</v>
      </c>
      <c r="HS505" s="2">
        <v>3391</v>
      </c>
      <c r="HV505" t="s">
        <v>289</v>
      </c>
      <c r="HY505" t="s">
        <v>290</v>
      </c>
      <c r="HZ505" t="s">
        <v>290</v>
      </c>
      <c r="IF505" t="str">
        <f>""</f>
        <v/>
      </c>
      <c r="IG505" t="str">
        <f>""</f>
        <v/>
      </c>
      <c r="IH505" t="str">
        <f>""</f>
        <v/>
      </c>
      <c r="IT505" t="str">
        <f>""</f>
        <v/>
      </c>
      <c r="IY505" t="str">
        <f>""</f>
        <v/>
      </c>
      <c r="JB505" t="s">
        <v>271</v>
      </c>
      <c r="JD505" t="str">
        <f>""</f>
        <v/>
      </c>
      <c r="JE505" t="str">
        <f>""</f>
        <v/>
      </c>
      <c r="JO505" t="str">
        <f>""</f>
        <v/>
      </c>
      <c r="JP505" t="str">
        <f>""</f>
        <v/>
      </c>
      <c r="JQ505" t="str">
        <f>HYPERLINK("https://web.datatree.com/?/property?propertyId=3794084")</f>
        <v>https://web.datatree.com/?/property?propertyId=3794084</v>
      </c>
    </row>
    <row r="506" spans="1:277" x14ac:dyDescent="0.25">
      <c r="A506">
        <v>504</v>
      </c>
      <c r="B506" s="15" t="s">
        <v>18833</v>
      </c>
      <c r="C506" s="15" t="s">
        <v>18832</v>
      </c>
      <c r="D506" s="15" t="s">
        <v>18834</v>
      </c>
      <c r="E506" s="15" t="s">
        <v>18835</v>
      </c>
      <c r="F506" s="15" t="s">
        <v>18836</v>
      </c>
      <c r="G506" s="15" t="s">
        <v>243</v>
      </c>
      <c r="H506" s="15">
        <v>85555</v>
      </c>
      <c r="I506" s="15" t="s">
        <v>18837</v>
      </c>
      <c r="J506" s="23" t="s">
        <v>18838</v>
      </c>
      <c r="K506" s="15" t="s">
        <v>18839</v>
      </c>
      <c r="L506" s="16" t="s">
        <v>18840</v>
      </c>
      <c r="M506" s="17" t="str">
        <f t="shared" si="151"/>
        <v>6/31/2022</v>
      </c>
      <c r="N506" s="15">
        <v>9698</v>
      </c>
      <c r="O506" s="18">
        <f t="shared" si="154"/>
        <v>0</v>
      </c>
      <c r="P506" s="19" t="str">
        <f t="shared" si="155"/>
        <v>$0.00</v>
      </c>
      <c r="Q506" s="16">
        <v>44834</v>
      </c>
      <c r="R506" s="19" t="str">
        <f t="shared" si="152"/>
        <v>09/30/22</v>
      </c>
      <c r="S506" t="str">
        <f t="shared" si="156"/>
        <v>MOHAVE</v>
      </c>
      <c r="T506" s="6" t="str">
        <f t="shared" si="157"/>
        <v>204-16-015</v>
      </c>
      <c r="U506" t="str">
        <f t="shared" si="158"/>
        <v xml:space="preserve">2591 HELICOPTER AVE </v>
      </c>
      <c r="V506" t="str">
        <f t="shared" si="159"/>
        <v>PAHRUMP</v>
      </c>
      <c r="W506" t="str">
        <f t="shared" si="160"/>
        <v>NV</v>
      </c>
      <c r="X506" t="str">
        <f t="shared" si="161"/>
        <v>89060-3386</v>
      </c>
      <c r="Y506" t="str">
        <f t="shared" si="162"/>
        <v>WILLIAM</v>
      </c>
      <c r="Z506" t="str">
        <f t="shared" si="163"/>
        <v>KUHLMEY</v>
      </c>
      <c r="AA506" t="str">
        <f t="shared" si="164"/>
        <v>BEG AT THE VERY CENTER OF SEC 7; TH S660' TO THE TR POB; TH E1320'; TH S330';TH W1320'; TH N330' TO THE POB CONT 10AC 204-16-</v>
      </c>
      <c r="AB506">
        <f t="shared" si="165"/>
        <v>10</v>
      </c>
      <c r="AC506" t="str">
        <f t="shared" si="166"/>
        <v>MOHAVE</v>
      </c>
      <c r="AI506">
        <f t="shared" si="153"/>
        <v>10</v>
      </c>
      <c r="AO506" t="s">
        <v>5414</v>
      </c>
      <c r="AP506" t="s">
        <v>661</v>
      </c>
      <c r="AQ506" t="s">
        <v>661</v>
      </c>
      <c r="AR506" t="s">
        <v>5415</v>
      </c>
      <c r="AS506" t="s">
        <v>240</v>
      </c>
      <c r="AT506">
        <v>2</v>
      </c>
      <c r="AU506" t="s">
        <v>5416</v>
      </c>
      <c r="AV506" t="s">
        <v>5417</v>
      </c>
      <c r="AW506" t="s">
        <v>5417</v>
      </c>
      <c r="AX506" t="s">
        <v>5418</v>
      </c>
      <c r="AY506" t="s">
        <v>240</v>
      </c>
      <c r="AZ506">
        <v>1</v>
      </c>
      <c r="BC506" t="s">
        <v>5419</v>
      </c>
      <c r="BD506" t="s">
        <v>5420</v>
      </c>
      <c r="BE506" t="s">
        <v>829</v>
      </c>
      <c r="BF506" t="s">
        <v>2963</v>
      </c>
      <c r="BH506" t="s">
        <v>242</v>
      </c>
      <c r="BS506" t="s">
        <v>243</v>
      </c>
      <c r="BV506" t="s">
        <v>244</v>
      </c>
      <c r="BY506" t="s">
        <v>245</v>
      </c>
      <c r="CA506">
        <v>2591</v>
      </c>
      <c r="CD506" t="s">
        <v>5421</v>
      </c>
      <c r="CE506" t="s">
        <v>248</v>
      </c>
      <c r="CG506" t="s">
        <v>5422</v>
      </c>
      <c r="CH506" t="s">
        <v>5422</v>
      </c>
      <c r="CI506" t="s">
        <v>400</v>
      </c>
      <c r="CJ506" t="str">
        <f>"89060-3386"</f>
        <v>89060-3386</v>
      </c>
      <c r="CK506" t="s">
        <v>1706</v>
      </c>
      <c r="CL506" t="s">
        <v>5423</v>
      </c>
      <c r="CM506" t="s">
        <v>5424</v>
      </c>
      <c r="CN506" t="s">
        <v>254</v>
      </c>
      <c r="CO506" t="s">
        <v>5425</v>
      </c>
      <c r="CP506" t="str">
        <f>"204-16-015"</f>
        <v>204-16-015</v>
      </c>
      <c r="CQ506" t="str">
        <f>"20416015"</f>
        <v>20416015</v>
      </c>
      <c r="CR506" t="str">
        <f>"R20416015"</f>
        <v>R20416015</v>
      </c>
      <c r="CS506">
        <v>4015</v>
      </c>
      <c r="CW506" t="s">
        <v>256</v>
      </c>
      <c r="CX506" t="s">
        <v>651</v>
      </c>
      <c r="CY506" t="s">
        <v>481</v>
      </c>
      <c r="CZ506">
        <v>7</v>
      </c>
      <c r="DB506">
        <v>35.128656753629997</v>
      </c>
      <c r="DC506">
        <v>-113.800037289184</v>
      </c>
      <c r="DK506" t="s">
        <v>5426</v>
      </c>
      <c r="DL506" t="s">
        <v>5426</v>
      </c>
      <c r="DO506" t="str">
        <f>""</f>
        <v/>
      </c>
      <c r="DQ506">
        <v>0</v>
      </c>
      <c r="DR506">
        <v>0</v>
      </c>
      <c r="DS506">
        <v>0</v>
      </c>
      <c r="DT506">
        <v>0</v>
      </c>
      <c r="DW506">
        <v>0</v>
      </c>
      <c r="DX506">
        <v>0</v>
      </c>
      <c r="DZ506">
        <v>0</v>
      </c>
      <c r="EA506">
        <v>0</v>
      </c>
      <c r="EB506">
        <v>0</v>
      </c>
      <c r="EC506">
        <v>0</v>
      </c>
      <c r="ED506">
        <v>0</v>
      </c>
      <c r="EE506">
        <v>0</v>
      </c>
      <c r="EF506">
        <v>0</v>
      </c>
      <c r="EG506">
        <v>0</v>
      </c>
      <c r="EH506">
        <v>0</v>
      </c>
      <c r="EI506">
        <v>0</v>
      </c>
      <c r="EL506">
        <v>0</v>
      </c>
      <c r="EN506">
        <v>0</v>
      </c>
      <c r="EP506">
        <v>0</v>
      </c>
      <c r="ER506">
        <v>0</v>
      </c>
      <c r="ET506">
        <v>0</v>
      </c>
      <c r="EY506">
        <v>0</v>
      </c>
      <c r="FA506">
        <v>0</v>
      </c>
      <c r="FL506">
        <v>0</v>
      </c>
      <c r="FQ506" t="s">
        <v>261</v>
      </c>
      <c r="FR506" t="s">
        <v>354</v>
      </c>
      <c r="FS506" t="s">
        <v>355</v>
      </c>
      <c r="FU506">
        <v>435600</v>
      </c>
      <c r="FV506">
        <v>10</v>
      </c>
      <c r="FW506">
        <v>0</v>
      </c>
      <c r="FX506">
        <v>0</v>
      </c>
      <c r="FY506">
        <v>0</v>
      </c>
      <c r="FZ506">
        <v>0</v>
      </c>
      <c r="GI506" t="s">
        <v>264</v>
      </c>
      <c r="GJ506" t="s">
        <v>4584</v>
      </c>
      <c r="GK506" t="s">
        <v>4585</v>
      </c>
      <c r="GL506" s="1">
        <v>40135</v>
      </c>
      <c r="GM506" t="s">
        <v>267</v>
      </c>
      <c r="GN506" t="str">
        <f t="shared" si="169"/>
        <v>FALSE</v>
      </c>
      <c r="GO506">
        <v>2021</v>
      </c>
      <c r="GP506">
        <v>2020</v>
      </c>
      <c r="GQ506">
        <v>300</v>
      </c>
      <c r="GR506" t="s">
        <v>246</v>
      </c>
      <c r="GS506" t="s">
        <v>246</v>
      </c>
      <c r="GT506" t="s">
        <v>246</v>
      </c>
      <c r="GU506" t="s">
        <v>246</v>
      </c>
      <c r="GV506" t="s">
        <v>246</v>
      </c>
      <c r="GW506" t="s">
        <v>246</v>
      </c>
      <c r="GX506" t="s">
        <v>246</v>
      </c>
      <c r="GY506" t="s">
        <v>246</v>
      </c>
      <c r="GZ506" t="s">
        <v>246</v>
      </c>
      <c r="HA506" t="s">
        <v>246</v>
      </c>
      <c r="HB506" t="s">
        <v>246</v>
      </c>
      <c r="HC506" t="s">
        <v>246</v>
      </c>
      <c r="HD506" t="s">
        <v>246</v>
      </c>
      <c r="HE506" s="2">
        <v>2247</v>
      </c>
      <c r="HF506" s="2">
        <v>0</v>
      </c>
      <c r="HG506" s="2">
        <v>0</v>
      </c>
      <c r="HH506">
        <v>0</v>
      </c>
      <c r="HI506" s="2">
        <v>14983</v>
      </c>
      <c r="HJ506" s="2">
        <v>14983</v>
      </c>
      <c r="HK506" s="2">
        <v>0</v>
      </c>
      <c r="HL506">
        <v>0</v>
      </c>
      <c r="HM506" s="2">
        <v>0</v>
      </c>
      <c r="HN506" s="2">
        <v>0</v>
      </c>
      <c r="HO506" s="2">
        <v>0</v>
      </c>
      <c r="HP506">
        <v>0</v>
      </c>
      <c r="HQ506" s="2">
        <v>134.96</v>
      </c>
      <c r="HS506" s="2">
        <v>14983</v>
      </c>
      <c r="HV506" t="s">
        <v>289</v>
      </c>
      <c r="HY506" t="s">
        <v>290</v>
      </c>
      <c r="HZ506" t="s">
        <v>290</v>
      </c>
      <c r="IB506" s="1">
        <v>43889</v>
      </c>
      <c r="IC506" s="1">
        <v>43906</v>
      </c>
      <c r="IE506" t="s">
        <v>412</v>
      </c>
      <c r="IF506" t="str">
        <f>""</f>
        <v/>
      </c>
      <c r="IG506" t="str">
        <f>"2020.16153"</f>
        <v>2020.16153</v>
      </c>
      <c r="IH506" t="str">
        <f>""</f>
        <v/>
      </c>
      <c r="II506" s="1">
        <v>43306</v>
      </c>
      <c r="IJ506" s="1">
        <v>43315</v>
      </c>
      <c r="IK506" s="2">
        <v>18500</v>
      </c>
      <c r="IM506" t="s">
        <v>270</v>
      </c>
      <c r="IN506" t="s">
        <v>5427</v>
      </c>
      <c r="IT506" t="str">
        <f>""</f>
        <v/>
      </c>
      <c r="IY506" t="str">
        <f>""</f>
        <v/>
      </c>
      <c r="JA506" t="s">
        <v>1060</v>
      </c>
      <c r="JB506" t="s">
        <v>271</v>
      </c>
      <c r="JD506" t="str">
        <f>"2018.38699"</f>
        <v>2018.38699</v>
      </c>
      <c r="JE506" t="str">
        <f>""</f>
        <v/>
      </c>
      <c r="JO506" t="str">
        <f>""</f>
        <v/>
      </c>
      <c r="JP506" t="str">
        <f>""</f>
        <v/>
      </c>
      <c r="JQ506" t="str">
        <f>HYPERLINK("https://web.datatree.com/?/property?propertyId=3799650")</f>
        <v>https://web.datatree.com/?/property?propertyId=3799650</v>
      </c>
    </row>
    <row r="507" spans="1:277" x14ac:dyDescent="0.25">
      <c r="A507">
        <v>505</v>
      </c>
      <c r="B507" s="15" t="s">
        <v>18833</v>
      </c>
      <c r="C507" s="15" t="s">
        <v>18832</v>
      </c>
      <c r="D507" s="15" t="s">
        <v>18834</v>
      </c>
      <c r="E507" s="15" t="s">
        <v>18835</v>
      </c>
      <c r="F507" s="15" t="s">
        <v>18836</v>
      </c>
      <c r="G507" s="15" t="s">
        <v>243</v>
      </c>
      <c r="H507" s="15">
        <v>85555</v>
      </c>
      <c r="I507" s="15" t="s">
        <v>18837</v>
      </c>
      <c r="J507" s="23" t="s">
        <v>18838</v>
      </c>
      <c r="K507" s="15" t="s">
        <v>18839</v>
      </c>
      <c r="L507" s="16" t="s">
        <v>18840</v>
      </c>
      <c r="M507" s="17" t="str">
        <f t="shared" si="151"/>
        <v>6/31/2022</v>
      </c>
      <c r="N507" s="15">
        <v>9699</v>
      </c>
      <c r="O507" s="18">
        <f t="shared" si="154"/>
        <v>0</v>
      </c>
      <c r="P507" s="19" t="str">
        <f t="shared" si="155"/>
        <v>$0.00</v>
      </c>
      <c r="Q507" s="16">
        <v>44834</v>
      </c>
      <c r="R507" s="19" t="str">
        <f t="shared" si="152"/>
        <v>09/30/22</v>
      </c>
      <c r="S507" t="str">
        <f t="shared" si="156"/>
        <v>MOHAVE</v>
      </c>
      <c r="T507" s="6" t="str">
        <f t="shared" si="157"/>
        <v>351-07-079</v>
      </c>
      <c r="U507" t="str">
        <f t="shared" si="158"/>
        <v xml:space="preserve">911 COMANCHE CT </v>
      </c>
      <c r="V507" t="str">
        <f t="shared" si="159"/>
        <v>CAMARILLO</v>
      </c>
      <c r="W507" t="str">
        <f t="shared" si="160"/>
        <v>CA</v>
      </c>
      <c r="X507" t="str">
        <f t="shared" si="161"/>
        <v>93010-2912</v>
      </c>
      <c r="Y507" t="str">
        <f t="shared" si="162"/>
        <v>DAVID</v>
      </c>
      <c r="Z507" t="str">
        <f t="shared" si="163"/>
        <v>WITT</v>
      </c>
      <c r="AA507" t="str">
        <f t="shared" si="164"/>
        <v>GATEWAY ACRES TRACT 3 LOTS 98 &amp; 111</v>
      </c>
      <c r="AB507">
        <f t="shared" si="165"/>
        <v>10</v>
      </c>
      <c r="AC507" t="str">
        <f t="shared" si="166"/>
        <v>MOHAVE</v>
      </c>
      <c r="AI507">
        <f t="shared" si="153"/>
        <v>10</v>
      </c>
      <c r="AO507" t="s">
        <v>5428</v>
      </c>
      <c r="AP507" t="s">
        <v>5429</v>
      </c>
      <c r="AQ507" t="s">
        <v>2801</v>
      </c>
      <c r="AR507" t="s">
        <v>5430</v>
      </c>
      <c r="AS507" t="s">
        <v>240</v>
      </c>
      <c r="AT507">
        <v>1</v>
      </c>
      <c r="BC507" t="s">
        <v>5431</v>
      </c>
      <c r="BD507" t="s">
        <v>5428</v>
      </c>
      <c r="BH507" t="s">
        <v>242</v>
      </c>
      <c r="BS507" t="s">
        <v>243</v>
      </c>
      <c r="BV507" t="s">
        <v>244</v>
      </c>
      <c r="BY507" t="s">
        <v>245</v>
      </c>
      <c r="CA507">
        <v>911</v>
      </c>
      <c r="CD507" t="s">
        <v>5432</v>
      </c>
      <c r="CE507" t="s">
        <v>439</v>
      </c>
      <c r="CG507" t="s">
        <v>5433</v>
      </c>
      <c r="CH507" t="s">
        <v>5433</v>
      </c>
      <c r="CI507" t="s">
        <v>328</v>
      </c>
      <c r="CJ507" t="str">
        <f>"93010-2912"</f>
        <v>93010-2912</v>
      </c>
      <c r="CK507" t="s">
        <v>1834</v>
      </c>
      <c r="CL507" t="s">
        <v>5434</v>
      </c>
      <c r="CM507" t="s">
        <v>5435</v>
      </c>
      <c r="CN507" t="s">
        <v>254</v>
      </c>
      <c r="CO507" t="s">
        <v>5436</v>
      </c>
      <c r="CP507" t="str">
        <f>"351-07-079"</f>
        <v>351-07-079</v>
      </c>
      <c r="CQ507" t="str">
        <f>"35107079"</f>
        <v>35107079</v>
      </c>
      <c r="CR507" t="str">
        <f>"R35107079"</f>
        <v>R35107079</v>
      </c>
      <c r="CS507">
        <v>4015</v>
      </c>
      <c r="CX507" t="s">
        <v>333</v>
      </c>
      <c r="CY507" t="s">
        <v>310</v>
      </c>
      <c r="CZ507">
        <v>7</v>
      </c>
      <c r="DB507">
        <v>35.478180468212003</v>
      </c>
      <c r="DC507">
        <v>-114.45175129771501</v>
      </c>
      <c r="DD507" t="s">
        <v>606</v>
      </c>
      <c r="DE507">
        <v>3</v>
      </c>
      <c r="DK507" t="s">
        <v>4124</v>
      </c>
      <c r="DL507" t="s">
        <v>4124</v>
      </c>
      <c r="DO507" t="str">
        <f>"98|11"</f>
        <v>98|11</v>
      </c>
      <c r="DQ507">
        <v>0</v>
      </c>
      <c r="DR507">
        <v>0</v>
      </c>
      <c r="DS507">
        <v>0</v>
      </c>
      <c r="DT507">
        <v>0</v>
      </c>
      <c r="DW507">
        <v>0</v>
      </c>
      <c r="DX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0</v>
      </c>
      <c r="EF507">
        <v>0</v>
      </c>
      <c r="EG507">
        <v>0</v>
      </c>
      <c r="EH507">
        <v>0</v>
      </c>
      <c r="EI507">
        <v>0</v>
      </c>
      <c r="EL507">
        <v>0</v>
      </c>
      <c r="EN507">
        <v>0</v>
      </c>
      <c r="EP507">
        <v>0</v>
      </c>
      <c r="ER507">
        <v>0</v>
      </c>
      <c r="ET507">
        <v>0</v>
      </c>
      <c r="EY507">
        <v>0</v>
      </c>
      <c r="FA507">
        <v>0</v>
      </c>
      <c r="FL507">
        <v>0</v>
      </c>
      <c r="FQ507" t="s">
        <v>336</v>
      </c>
      <c r="FR507" t="s">
        <v>337</v>
      </c>
      <c r="FS507" t="s">
        <v>338</v>
      </c>
      <c r="FU507">
        <v>435600</v>
      </c>
      <c r="FV507">
        <v>10</v>
      </c>
      <c r="FW507">
        <v>0</v>
      </c>
      <c r="FX507">
        <v>0</v>
      </c>
      <c r="FY507">
        <v>0</v>
      </c>
      <c r="FZ507">
        <v>0</v>
      </c>
      <c r="GI507" t="s">
        <v>264</v>
      </c>
      <c r="GJ507" t="s">
        <v>339</v>
      </c>
      <c r="GK507" t="s">
        <v>340</v>
      </c>
      <c r="GL507" s="1">
        <v>40135</v>
      </c>
      <c r="GM507" t="s">
        <v>267</v>
      </c>
      <c r="GN507" t="str">
        <f t="shared" si="169"/>
        <v>FALSE</v>
      </c>
      <c r="GO507">
        <v>2022</v>
      </c>
      <c r="GP507">
        <v>2020</v>
      </c>
      <c r="GQ507">
        <v>400</v>
      </c>
      <c r="GR507" t="s">
        <v>246</v>
      </c>
      <c r="GS507" t="s">
        <v>246</v>
      </c>
      <c r="GT507" t="s">
        <v>246</v>
      </c>
      <c r="GU507" t="s">
        <v>246</v>
      </c>
      <c r="GV507" t="s">
        <v>246</v>
      </c>
      <c r="GW507" t="s">
        <v>246</v>
      </c>
      <c r="GX507" t="s">
        <v>246</v>
      </c>
      <c r="GY507" t="s">
        <v>246</v>
      </c>
      <c r="GZ507" t="s">
        <v>246</v>
      </c>
      <c r="HA507" t="s">
        <v>246</v>
      </c>
      <c r="HB507" t="s">
        <v>246</v>
      </c>
      <c r="HC507" t="s">
        <v>246</v>
      </c>
      <c r="HD507" t="s">
        <v>246</v>
      </c>
      <c r="HE507" s="2">
        <v>1042</v>
      </c>
      <c r="HF507" s="2">
        <v>0</v>
      </c>
      <c r="HG507" s="2">
        <v>0</v>
      </c>
      <c r="HH507">
        <v>0</v>
      </c>
      <c r="HI507" s="2">
        <v>6945</v>
      </c>
      <c r="HJ507" s="2">
        <v>6945</v>
      </c>
      <c r="HK507" s="2">
        <v>0</v>
      </c>
      <c r="HL507">
        <v>0</v>
      </c>
      <c r="HM507" s="2">
        <v>0</v>
      </c>
      <c r="HN507" s="2">
        <v>0</v>
      </c>
      <c r="HO507" s="2">
        <v>0</v>
      </c>
      <c r="HP507">
        <v>0</v>
      </c>
      <c r="HQ507" s="2">
        <v>115</v>
      </c>
      <c r="HS507" s="2">
        <v>6945</v>
      </c>
      <c r="HV507" t="s">
        <v>315</v>
      </c>
      <c r="HY507" t="s">
        <v>316</v>
      </c>
      <c r="HZ507" t="s">
        <v>317</v>
      </c>
      <c r="IA507" t="s">
        <v>318</v>
      </c>
      <c r="IB507" s="1">
        <v>41523</v>
      </c>
      <c r="IC507" s="1">
        <v>41533</v>
      </c>
      <c r="IE507" t="s">
        <v>1427</v>
      </c>
      <c r="IF507" t="str">
        <f>""</f>
        <v/>
      </c>
      <c r="IG507" t="str">
        <f>"2013.48600"</f>
        <v>2013.48600</v>
      </c>
      <c r="IH507" t="str">
        <f>""</f>
        <v/>
      </c>
      <c r="IT507" t="str">
        <f>""</f>
        <v/>
      </c>
      <c r="IY507" t="str">
        <f>""</f>
        <v/>
      </c>
      <c r="JB507" t="s">
        <v>271</v>
      </c>
      <c r="JD507" t="str">
        <f>""</f>
        <v/>
      </c>
      <c r="JE507" t="str">
        <f>""</f>
        <v/>
      </c>
      <c r="JO507" t="str">
        <f>""</f>
        <v/>
      </c>
      <c r="JP507" t="str">
        <f>""</f>
        <v/>
      </c>
      <c r="JQ507" t="str">
        <f>HYPERLINK("https://web.datatree.com/?/property?propertyId=3832538")</f>
        <v>https://web.datatree.com/?/property?propertyId=3832538</v>
      </c>
    </row>
    <row r="508" spans="1:277" x14ac:dyDescent="0.25">
      <c r="A508">
        <v>506</v>
      </c>
      <c r="B508" s="15" t="s">
        <v>18833</v>
      </c>
      <c r="C508" s="15" t="s">
        <v>18832</v>
      </c>
      <c r="D508" s="15" t="s">
        <v>18834</v>
      </c>
      <c r="E508" s="15" t="s">
        <v>18835</v>
      </c>
      <c r="F508" s="15" t="s">
        <v>18836</v>
      </c>
      <c r="G508" s="15" t="s">
        <v>243</v>
      </c>
      <c r="H508" s="15">
        <v>85555</v>
      </c>
      <c r="I508" s="15" t="s">
        <v>18837</v>
      </c>
      <c r="J508" s="23" t="s">
        <v>18838</v>
      </c>
      <c r="K508" s="15" t="s">
        <v>18839</v>
      </c>
      <c r="L508" s="16" t="s">
        <v>18840</v>
      </c>
      <c r="M508" s="17" t="str">
        <f t="shared" si="151"/>
        <v>6/31/2022</v>
      </c>
      <c r="N508" s="15">
        <v>9700</v>
      </c>
      <c r="O508" s="18">
        <f t="shared" si="154"/>
        <v>0</v>
      </c>
      <c r="P508" s="19" t="str">
        <f t="shared" si="155"/>
        <v>$0.00</v>
      </c>
      <c r="Q508" s="16">
        <v>44834</v>
      </c>
      <c r="R508" s="19" t="str">
        <f t="shared" si="152"/>
        <v>09/30/22</v>
      </c>
      <c r="S508" t="str">
        <f t="shared" si="156"/>
        <v>MOHAVE</v>
      </c>
      <c r="T508" s="6" t="str">
        <f t="shared" si="157"/>
        <v>318-18-055</v>
      </c>
      <c r="U508" t="str">
        <f t="shared" si="158"/>
        <v xml:space="preserve">28996 MINTON ST </v>
      </c>
      <c r="V508" t="str">
        <f t="shared" si="159"/>
        <v>LIVONIA</v>
      </c>
      <c r="W508" t="str">
        <f t="shared" si="160"/>
        <v>MI</v>
      </c>
      <c r="X508" t="str">
        <f t="shared" si="161"/>
        <v>48150-3120</v>
      </c>
      <c r="Y508" t="str">
        <f t="shared" si="162"/>
        <v>ROBERT</v>
      </c>
      <c r="Z508" t="str">
        <f t="shared" si="163"/>
        <v>SIEGRIST</v>
      </c>
      <c r="AA508" t="str">
        <f t="shared" si="164"/>
        <v>SE4 NW4 SE4 CONT 10AC 318-18-041 (318-18- 055 &amp; 056)</v>
      </c>
      <c r="AB508">
        <f t="shared" si="165"/>
        <v>10</v>
      </c>
      <c r="AC508" t="str">
        <f t="shared" si="166"/>
        <v>MOHAVE</v>
      </c>
      <c r="AI508">
        <f t="shared" si="153"/>
        <v>10</v>
      </c>
      <c r="AO508" t="s">
        <v>5437</v>
      </c>
      <c r="AP508" t="s">
        <v>841</v>
      </c>
      <c r="AQ508" t="s">
        <v>841</v>
      </c>
      <c r="AR508" t="s">
        <v>5438</v>
      </c>
      <c r="AS508" t="s">
        <v>240</v>
      </c>
      <c r="AT508">
        <v>1</v>
      </c>
      <c r="AU508" t="s">
        <v>5439</v>
      </c>
      <c r="AV508" t="s">
        <v>5440</v>
      </c>
      <c r="AW508" t="s">
        <v>5440</v>
      </c>
      <c r="AX508" t="s">
        <v>5438</v>
      </c>
      <c r="AY508" t="s">
        <v>240</v>
      </c>
      <c r="AZ508">
        <v>1</v>
      </c>
      <c r="BC508" t="s">
        <v>5441</v>
      </c>
      <c r="BD508" t="s">
        <v>5442</v>
      </c>
      <c r="BF508" t="s">
        <v>300</v>
      </c>
      <c r="BG508" t="s">
        <v>541</v>
      </c>
      <c r="BH508" t="s">
        <v>242</v>
      </c>
      <c r="BS508" t="s">
        <v>243</v>
      </c>
      <c r="BV508" t="s">
        <v>244</v>
      </c>
      <c r="BY508" t="s">
        <v>245</v>
      </c>
      <c r="CA508">
        <v>28996</v>
      </c>
      <c r="CD508" t="s">
        <v>5443</v>
      </c>
      <c r="CE508" t="s">
        <v>375</v>
      </c>
      <c r="CG508" t="s">
        <v>5444</v>
      </c>
      <c r="CH508" t="s">
        <v>5444</v>
      </c>
      <c r="CI508" t="s">
        <v>493</v>
      </c>
      <c r="CJ508" t="str">
        <f>"48150-3120"</f>
        <v>48150-3120</v>
      </c>
      <c r="CK508" t="s">
        <v>1451</v>
      </c>
      <c r="CL508" t="s">
        <v>5445</v>
      </c>
      <c r="CM508" t="s">
        <v>5446</v>
      </c>
      <c r="CN508" t="s">
        <v>254</v>
      </c>
      <c r="CO508" t="s">
        <v>5447</v>
      </c>
      <c r="CP508" t="str">
        <f>"318-18-055"</f>
        <v>318-18-055</v>
      </c>
      <c r="CQ508" t="str">
        <f>"31818055"</f>
        <v>31818055</v>
      </c>
      <c r="CR508" t="str">
        <f>"R31818055"</f>
        <v>R31818055</v>
      </c>
      <c r="CS508">
        <v>4015</v>
      </c>
      <c r="CX508" t="s">
        <v>925</v>
      </c>
      <c r="CY508" t="s">
        <v>548</v>
      </c>
      <c r="CZ508">
        <v>17</v>
      </c>
      <c r="DB508">
        <v>35.898967756722101</v>
      </c>
      <c r="DC508">
        <v>-113.91373355450899</v>
      </c>
      <c r="DK508" t="s">
        <v>2478</v>
      </c>
      <c r="DL508" t="s">
        <v>2478</v>
      </c>
      <c r="DO508" t="str">
        <f>""</f>
        <v/>
      </c>
      <c r="DQ508">
        <v>0</v>
      </c>
      <c r="DR508">
        <v>0</v>
      </c>
      <c r="DS508">
        <v>0</v>
      </c>
      <c r="DT508">
        <v>0</v>
      </c>
      <c r="DW508">
        <v>0</v>
      </c>
      <c r="DX508">
        <v>0</v>
      </c>
      <c r="DZ508">
        <v>0</v>
      </c>
      <c r="EA508">
        <v>0</v>
      </c>
      <c r="EB508">
        <v>0</v>
      </c>
      <c r="EC508">
        <v>0</v>
      </c>
      <c r="ED508">
        <v>0</v>
      </c>
      <c r="EE508">
        <v>0</v>
      </c>
      <c r="EF508">
        <v>0</v>
      </c>
      <c r="EG508">
        <v>0</v>
      </c>
      <c r="EH508">
        <v>0</v>
      </c>
      <c r="EI508">
        <v>0</v>
      </c>
      <c r="EL508">
        <v>0</v>
      </c>
      <c r="EN508">
        <v>0</v>
      </c>
      <c r="EP508">
        <v>0</v>
      </c>
      <c r="ER508">
        <v>0</v>
      </c>
      <c r="ET508">
        <v>0</v>
      </c>
      <c r="EY508">
        <v>0</v>
      </c>
      <c r="FA508">
        <v>0</v>
      </c>
      <c r="FL508">
        <v>0</v>
      </c>
      <c r="FQ508" t="s">
        <v>261</v>
      </c>
      <c r="FR508" t="s">
        <v>354</v>
      </c>
      <c r="FS508" t="s">
        <v>355</v>
      </c>
      <c r="FU508">
        <v>435600</v>
      </c>
      <c r="FV508">
        <v>10</v>
      </c>
      <c r="FW508">
        <v>0</v>
      </c>
      <c r="FX508">
        <v>0</v>
      </c>
      <c r="FY508">
        <v>0</v>
      </c>
      <c r="FZ508">
        <v>0</v>
      </c>
      <c r="GI508" t="s">
        <v>264</v>
      </c>
      <c r="GJ508" t="s">
        <v>927</v>
      </c>
      <c r="GK508" t="s">
        <v>928</v>
      </c>
      <c r="GL508" s="1">
        <v>40135</v>
      </c>
      <c r="GM508" t="s">
        <v>267</v>
      </c>
      <c r="GN508" t="str">
        <f t="shared" si="169"/>
        <v>FALSE</v>
      </c>
      <c r="GO508">
        <v>2022</v>
      </c>
      <c r="GP508">
        <v>2020</v>
      </c>
      <c r="GQ508">
        <v>400</v>
      </c>
      <c r="GR508" t="s">
        <v>246</v>
      </c>
      <c r="GS508" t="s">
        <v>246</v>
      </c>
      <c r="GT508" t="s">
        <v>246</v>
      </c>
      <c r="GU508" t="s">
        <v>246</v>
      </c>
      <c r="GV508" t="s">
        <v>246</v>
      </c>
      <c r="GW508" t="s">
        <v>246</v>
      </c>
      <c r="GX508" t="s">
        <v>246</v>
      </c>
      <c r="GY508" t="s">
        <v>246</v>
      </c>
      <c r="GZ508" t="s">
        <v>246</v>
      </c>
      <c r="HA508" t="s">
        <v>246</v>
      </c>
      <c r="HB508" t="s">
        <v>246</v>
      </c>
      <c r="HC508" t="s">
        <v>246</v>
      </c>
      <c r="HD508" t="s">
        <v>246</v>
      </c>
      <c r="HE508" s="2">
        <v>708</v>
      </c>
      <c r="HF508" s="2">
        <v>0</v>
      </c>
      <c r="HG508" s="2">
        <v>0</v>
      </c>
      <c r="HH508">
        <v>0</v>
      </c>
      <c r="HI508" s="2">
        <v>4723</v>
      </c>
      <c r="HJ508" s="2">
        <v>4723</v>
      </c>
      <c r="HK508" s="2">
        <v>0</v>
      </c>
      <c r="HL508">
        <v>0</v>
      </c>
      <c r="HM508" s="2">
        <v>0</v>
      </c>
      <c r="HN508" s="2">
        <v>0</v>
      </c>
      <c r="HO508" s="2">
        <v>0</v>
      </c>
      <c r="HP508">
        <v>0</v>
      </c>
      <c r="HQ508" s="2">
        <v>75.959999999999994</v>
      </c>
      <c r="HS508" s="2">
        <v>4723</v>
      </c>
      <c r="HV508" t="s">
        <v>315</v>
      </c>
      <c r="HY508" t="s">
        <v>552</v>
      </c>
      <c r="HZ508" t="s">
        <v>359</v>
      </c>
      <c r="IA508" t="s">
        <v>360</v>
      </c>
      <c r="IF508" t="str">
        <f>""</f>
        <v/>
      </c>
      <c r="IG508" t="str">
        <f>""</f>
        <v/>
      </c>
      <c r="IH508" t="str">
        <f>""</f>
        <v/>
      </c>
      <c r="IT508" t="str">
        <f>""</f>
        <v/>
      </c>
      <c r="IY508" t="str">
        <f>""</f>
        <v/>
      </c>
      <c r="JB508" t="s">
        <v>271</v>
      </c>
      <c r="JD508" t="str">
        <f>""</f>
        <v/>
      </c>
      <c r="JE508" t="str">
        <f>""</f>
        <v/>
      </c>
      <c r="JO508" t="str">
        <f>""</f>
        <v/>
      </c>
      <c r="JP508" t="str">
        <f>""</f>
        <v/>
      </c>
      <c r="JQ508" t="str">
        <f>HYPERLINK("https://web.datatree.com/?/property?propertyId=3757577")</f>
        <v>https://web.datatree.com/?/property?propertyId=3757577</v>
      </c>
    </row>
    <row r="509" spans="1:277" x14ac:dyDescent="0.25">
      <c r="A509">
        <v>507</v>
      </c>
      <c r="B509" s="15" t="s">
        <v>18833</v>
      </c>
      <c r="C509" s="15" t="s">
        <v>18832</v>
      </c>
      <c r="D509" s="15" t="s">
        <v>18834</v>
      </c>
      <c r="E509" s="15" t="s">
        <v>18835</v>
      </c>
      <c r="F509" s="15" t="s">
        <v>18836</v>
      </c>
      <c r="G509" s="15" t="s">
        <v>243</v>
      </c>
      <c r="H509" s="15">
        <v>85555</v>
      </c>
      <c r="I509" s="15" t="s">
        <v>18837</v>
      </c>
      <c r="J509" s="23" t="s">
        <v>18838</v>
      </c>
      <c r="K509" s="15" t="s">
        <v>18839</v>
      </c>
      <c r="L509" s="16" t="s">
        <v>18840</v>
      </c>
      <c r="M509" s="17" t="str">
        <f t="shared" si="151"/>
        <v>6/31/2022</v>
      </c>
      <c r="N509" s="15">
        <v>9701</v>
      </c>
      <c r="O509" s="18">
        <f t="shared" si="154"/>
        <v>0</v>
      </c>
      <c r="P509" s="19" t="str">
        <f t="shared" si="155"/>
        <v>$0.00</v>
      </c>
      <c r="Q509" s="16">
        <v>44834</v>
      </c>
      <c r="R509" s="19" t="str">
        <f t="shared" si="152"/>
        <v>09/30/22</v>
      </c>
      <c r="S509" t="str">
        <f t="shared" si="156"/>
        <v>MOHAVE</v>
      </c>
      <c r="T509" s="6" t="str">
        <f t="shared" si="157"/>
        <v>225-26-068</v>
      </c>
      <c r="U509" t="str">
        <f t="shared" si="158"/>
        <v xml:space="preserve">8450 S OLIVE AVE </v>
      </c>
      <c r="V509" t="str">
        <f t="shared" si="159"/>
        <v>MOHAVE VALLEY</v>
      </c>
      <c r="W509" t="str">
        <f t="shared" si="160"/>
        <v>AZ</v>
      </c>
      <c r="X509" t="str">
        <f t="shared" si="161"/>
        <v>86440-9214</v>
      </c>
      <c r="Y509">
        <f t="shared" si="162"/>
        <v>0</v>
      </c>
      <c r="Z509" t="str">
        <f t="shared" si="163"/>
        <v>MOHAVE VALLEY SCHOOL DIST #16</v>
      </c>
      <c r="AA509" t="str">
        <f t="shared" si="164"/>
        <v>T18N R22W SEC 27 W2 SE4 SW4 SE4 &amp; E2 SW4 SW4 SE4 CONT 10 ACRES M/ L 225-26-059(225-26-067 &amp; 068)</v>
      </c>
      <c r="AB509">
        <f t="shared" si="165"/>
        <v>10</v>
      </c>
      <c r="AC509" t="str">
        <f t="shared" si="166"/>
        <v>MOHAVE</v>
      </c>
      <c r="AI509">
        <f t="shared" si="153"/>
        <v>10</v>
      </c>
      <c r="AO509" t="s">
        <v>5448</v>
      </c>
      <c r="AR509" t="s">
        <v>5448</v>
      </c>
      <c r="AS509" t="s">
        <v>273</v>
      </c>
      <c r="AT509">
        <v>10</v>
      </c>
      <c r="BC509" t="s">
        <v>5448</v>
      </c>
      <c r="BD509" t="s">
        <v>5448</v>
      </c>
      <c r="BF509" t="s">
        <v>343</v>
      </c>
      <c r="BH509" t="s">
        <v>242</v>
      </c>
      <c r="BS509" t="s">
        <v>243</v>
      </c>
      <c r="BV509" t="s">
        <v>244</v>
      </c>
      <c r="BY509" t="s">
        <v>245</v>
      </c>
      <c r="BZ509" t="s">
        <v>457</v>
      </c>
      <c r="CA509">
        <v>8450</v>
      </c>
      <c r="CD509" t="s">
        <v>5449</v>
      </c>
      <c r="CE509" t="s">
        <v>248</v>
      </c>
      <c r="CG509" t="s">
        <v>2292</v>
      </c>
      <c r="CH509" t="s">
        <v>5450</v>
      </c>
      <c r="CI509" t="s">
        <v>243</v>
      </c>
      <c r="CJ509" t="str">
        <f>"86440-9214"</f>
        <v>86440-9214</v>
      </c>
      <c r="CK509" t="s">
        <v>5451</v>
      </c>
      <c r="CL509" t="s">
        <v>5452</v>
      </c>
      <c r="CM509" t="s">
        <v>5453</v>
      </c>
      <c r="CN509" t="s">
        <v>254</v>
      </c>
      <c r="CO509" t="s">
        <v>5454</v>
      </c>
      <c r="CP509" t="str">
        <f>"225-26-068"</f>
        <v>225-26-068</v>
      </c>
      <c r="CQ509" t="str">
        <f>"22526068"</f>
        <v>22526068</v>
      </c>
      <c r="CR509" t="str">
        <f>"R22526068"</f>
        <v>R22526068</v>
      </c>
      <c r="CS509">
        <v>4015</v>
      </c>
      <c r="CX509" t="s">
        <v>961</v>
      </c>
      <c r="CY509" t="s">
        <v>5455</v>
      </c>
      <c r="CZ509">
        <v>27</v>
      </c>
      <c r="DB509">
        <v>34.910596974974503</v>
      </c>
      <c r="DC509">
        <v>-114.604404260167</v>
      </c>
      <c r="DK509" t="s">
        <v>5456</v>
      </c>
      <c r="DL509" t="s">
        <v>5456</v>
      </c>
      <c r="DO509" t="str">
        <f>""</f>
        <v/>
      </c>
      <c r="DQ509">
        <v>0</v>
      </c>
      <c r="DR509">
        <v>0</v>
      </c>
      <c r="DS509">
        <v>0</v>
      </c>
      <c r="DT509">
        <v>0</v>
      </c>
      <c r="DW509">
        <v>0</v>
      </c>
      <c r="DX509">
        <v>0</v>
      </c>
      <c r="DZ509">
        <v>0</v>
      </c>
      <c r="EA509">
        <v>0</v>
      </c>
      <c r="EB509">
        <v>0</v>
      </c>
      <c r="EC509">
        <v>0</v>
      </c>
      <c r="ED509">
        <v>0</v>
      </c>
      <c r="EE509">
        <v>0</v>
      </c>
      <c r="EF509">
        <v>0</v>
      </c>
      <c r="EG509">
        <v>0</v>
      </c>
      <c r="EH509">
        <v>0</v>
      </c>
      <c r="EI509">
        <v>0</v>
      </c>
      <c r="EL509">
        <v>0</v>
      </c>
      <c r="EN509">
        <v>0</v>
      </c>
      <c r="EP509">
        <v>0</v>
      </c>
      <c r="ER509">
        <v>0</v>
      </c>
      <c r="ET509">
        <v>0</v>
      </c>
      <c r="EY509">
        <v>0</v>
      </c>
      <c r="FA509">
        <v>0</v>
      </c>
      <c r="FL509">
        <v>0</v>
      </c>
      <c r="FQ509" t="s">
        <v>261</v>
      </c>
      <c r="FR509" t="s">
        <v>5457</v>
      </c>
      <c r="FS509" t="s">
        <v>5458</v>
      </c>
      <c r="FU509">
        <v>435600</v>
      </c>
      <c r="FV509">
        <v>10</v>
      </c>
      <c r="FW509">
        <v>0</v>
      </c>
      <c r="FX509">
        <v>0</v>
      </c>
      <c r="FY509">
        <v>0</v>
      </c>
      <c r="FZ509">
        <v>0</v>
      </c>
      <c r="GI509" t="s">
        <v>264</v>
      </c>
      <c r="GJ509" t="s">
        <v>5459</v>
      </c>
      <c r="GK509" t="s">
        <v>5460</v>
      </c>
      <c r="GL509" s="1">
        <v>42340</v>
      </c>
      <c r="GM509" t="s">
        <v>267</v>
      </c>
      <c r="GN509" t="str">
        <f t="shared" si="169"/>
        <v>FALSE</v>
      </c>
      <c r="GO509">
        <v>2022</v>
      </c>
      <c r="GP509">
        <v>2020</v>
      </c>
      <c r="GQ509">
        <v>1611</v>
      </c>
      <c r="GR509" t="s">
        <v>246</v>
      </c>
      <c r="GS509" t="s">
        <v>246</v>
      </c>
      <c r="GT509" t="s">
        <v>246</v>
      </c>
      <c r="GU509" t="s">
        <v>246</v>
      </c>
      <c r="GV509" t="s">
        <v>246</v>
      </c>
      <c r="GW509" t="s">
        <v>246</v>
      </c>
      <c r="GX509" t="s">
        <v>246</v>
      </c>
      <c r="GY509" t="s">
        <v>246</v>
      </c>
      <c r="GZ509" t="s">
        <v>246</v>
      </c>
      <c r="HA509" t="s">
        <v>246</v>
      </c>
      <c r="HB509" t="s">
        <v>246</v>
      </c>
      <c r="HC509" t="s">
        <v>246</v>
      </c>
      <c r="HD509" t="s">
        <v>246</v>
      </c>
      <c r="HE509" s="2">
        <v>18449</v>
      </c>
      <c r="HF509" s="2">
        <v>0</v>
      </c>
      <c r="HG509" s="2">
        <v>0</v>
      </c>
      <c r="HH509">
        <v>0</v>
      </c>
      <c r="HI509" s="2">
        <v>122992</v>
      </c>
      <c r="HJ509" s="2">
        <v>122992</v>
      </c>
      <c r="HK509" s="2">
        <v>0</v>
      </c>
      <c r="HL509">
        <v>0</v>
      </c>
      <c r="HM509" s="2">
        <v>0</v>
      </c>
      <c r="HN509" s="2">
        <v>0</v>
      </c>
      <c r="HO509" s="2">
        <v>0</v>
      </c>
      <c r="HP509">
        <v>0</v>
      </c>
      <c r="HQ509" s="2">
        <v>15</v>
      </c>
      <c r="HS509" s="2">
        <v>122992</v>
      </c>
      <c r="HV509" t="s">
        <v>387</v>
      </c>
      <c r="HW509" t="s">
        <v>1243</v>
      </c>
      <c r="HY509" t="s">
        <v>1245</v>
      </c>
      <c r="HZ509" t="s">
        <v>5461</v>
      </c>
      <c r="IA509" t="s">
        <v>389</v>
      </c>
      <c r="IF509" t="str">
        <f>""</f>
        <v/>
      </c>
      <c r="IG509" t="str">
        <f>""</f>
        <v/>
      </c>
      <c r="IH509" t="str">
        <f>""</f>
        <v/>
      </c>
      <c r="IT509" t="str">
        <f>""</f>
        <v/>
      </c>
      <c r="IY509" t="str">
        <f>""</f>
        <v/>
      </c>
      <c r="JB509" t="s">
        <v>271</v>
      </c>
      <c r="JD509" t="str">
        <f>""</f>
        <v/>
      </c>
      <c r="JE509" t="str">
        <f>""</f>
        <v/>
      </c>
      <c r="JO509" t="str">
        <f>""</f>
        <v/>
      </c>
      <c r="JP509" t="str">
        <f>""</f>
        <v/>
      </c>
      <c r="JQ509" t="str">
        <f>HYPERLINK("https://web.datatree.com/?/property?propertyId=3833272")</f>
        <v>https://web.datatree.com/?/property?propertyId=3833272</v>
      </c>
    </row>
    <row r="510" spans="1:277" x14ac:dyDescent="0.25">
      <c r="A510">
        <v>508</v>
      </c>
      <c r="B510" s="15" t="s">
        <v>18833</v>
      </c>
      <c r="C510" s="15" t="s">
        <v>18832</v>
      </c>
      <c r="D510" s="15" t="s">
        <v>18834</v>
      </c>
      <c r="E510" s="15" t="s">
        <v>18835</v>
      </c>
      <c r="F510" s="15" t="s">
        <v>18836</v>
      </c>
      <c r="G510" s="15" t="s">
        <v>243</v>
      </c>
      <c r="H510" s="15">
        <v>85555</v>
      </c>
      <c r="I510" s="15" t="s">
        <v>18837</v>
      </c>
      <c r="J510" s="23" t="s">
        <v>18838</v>
      </c>
      <c r="K510" s="15" t="s">
        <v>18839</v>
      </c>
      <c r="L510" s="16" t="s">
        <v>18840</v>
      </c>
      <c r="M510" s="17" t="str">
        <f t="shared" si="151"/>
        <v>6/31/2022</v>
      </c>
      <c r="N510" s="15">
        <v>9702</v>
      </c>
      <c r="O510" s="18">
        <f t="shared" si="154"/>
        <v>0</v>
      </c>
      <c r="P510" s="19" t="str">
        <f t="shared" si="155"/>
        <v>$0.00</v>
      </c>
      <c r="Q510" s="16">
        <v>44834</v>
      </c>
      <c r="R510" s="19" t="str">
        <f t="shared" si="152"/>
        <v>09/30/22</v>
      </c>
      <c r="S510" t="str">
        <f t="shared" si="156"/>
        <v>MOHAVE</v>
      </c>
      <c r="T510" s="6" t="str">
        <f t="shared" si="157"/>
        <v>318-18-060</v>
      </c>
      <c r="U510" t="str">
        <f t="shared" si="158"/>
        <v xml:space="preserve">300 SHERRIE LN </v>
      </c>
      <c r="V510" t="str">
        <f t="shared" si="159"/>
        <v>NORTHVILLE</v>
      </c>
      <c r="W510" t="str">
        <f t="shared" si="160"/>
        <v>MI</v>
      </c>
      <c r="X510" t="str">
        <f t="shared" si="161"/>
        <v>48167-2721</v>
      </c>
      <c r="Y510" t="str">
        <f t="shared" si="162"/>
        <v>BURTON</v>
      </c>
      <c r="Z510" t="str">
        <f t="shared" si="163"/>
        <v>SMITH</v>
      </c>
      <c r="AA510" t="str">
        <f t="shared" si="164"/>
        <v>SW4 NE4 NE4 CONT 10AC 318-18-047 (318-18- 060 &amp; 061)</v>
      </c>
      <c r="AB510">
        <f t="shared" si="165"/>
        <v>10</v>
      </c>
      <c r="AC510" t="str">
        <f t="shared" si="166"/>
        <v>MOHAVE</v>
      </c>
      <c r="AI510">
        <f t="shared" si="153"/>
        <v>10</v>
      </c>
      <c r="AO510" t="s">
        <v>5462</v>
      </c>
      <c r="AP510" t="s">
        <v>5463</v>
      </c>
      <c r="AQ510" t="s">
        <v>5464</v>
      </c>
      <c r="AR510" t="s">
        <v>2681</v>
      </c>
      <c r="AS510" t="s">
        <v>240</v>
      </c>
      <c r="AT510">
        <v>2</v>
      </c>
      <c r="AU510" t="s">
        <v>5465</v>
      </c>
      <c r="AV510" t="s">
        <v>2916</v>
      </c>
      <c r="AW510" t="s">
        <v>2916</v>
      </c>
      <c r="AX510" t="s">
        <v>2681</v>
      </c>
      <c r="AY510" t="s">
        <v>240</v>
      </c>
      <c r="AZ510">
        <v>2</v>
      </c>
      <c r="BC510" t="s">
        <v>5466</v>
      </c>
      <c r="BD510" t="s">
        <v>5467</v>
      </c>
      <c r="BH510" t="s">
        <v>242</v>
      </c>
      <c r="BS510" t="s">
        <v>243</v>
      </c>
      <c r="BV510" t="s">
        <v>244</v>
      </c>
      <c r="BY510" t="s">
        <v>245</v>
      </c>
      <c r="CA510">
        <v>300</v>
      </c>
      <c r="CD510" t="s">
        <v>5468</v>
      </c>
      <c r="CE510" t="s">
        <v>419</v>
      </c>
      <c r="CG510" t="s">
        <v>1525</v>
      </c>
      <c r="CH510" t="s">
        <v>1525</v>
      </c>
      <c r="CI510" t="s">
        <v>493</v>
      </c>
      <c r="CJ510" t="str">
        <f>"48167-2721"</f>
        <v>48167-2721</v>
      </c>
      <c r="CK510" t="s">
        <v>1515</v>
      </c>
      <c r="CL510" t="s">
        <v>5469</v>
      </c>
      <c r="CM510" t="s">
        <v>5470</v>
      </c>
      <c r="CN510" t="s">
        <v>254</v>
      </c>
      <c r="CO510" t="s">
        <v>5471</v>
      </c>
      <c r="CP510" t="str">
        <f>"318-18-060"</f>
        <v>318-18-060</v>
      </c>
      <c r="CQ510" t="str">
        <f>"31818060"</f>
        <v>31818060</v>
      </c>
      <c r="CR510" t="str">
        <f>"R31818060"</f>
        <v>R31818060</v>
      </c>
      <c r="CS510">
        <v>4015</v>
      </c>
      <c r="CX510" t="s">
        <v>925</v>
      </c>
      <c r="CY510" t="s">
        <v>548</v>
      </c>
      <c r="CZ510">
        <v>17</v>
      </c>
      <c r="DB510">
        <v>35.906223856673499</v>
      </c>
      <c r="DC510">
        <v>-113.91149308405301</v>
      </c>
      <c r="DK510" t="s">
        <v>2478</v>
      </c>
      <c r="DL510" t="s">
        <v>2478</v>
      </c>
      <c r="DO510" t="str">
        <f>""</f>
        <v/>
      </c>
      <c r="DQ510">
        <v>0</v>
      </c>
      <c r="DR510">
        <v>0</v>
      </c>
      <c r="DS510">
        <v>0</v>
      </c>
      <c r="DT510">
        <v>0</v>
      </c>
      <c r="DW510">
        <v>0</v>
      </c>
      <c r="DX510">
        <v>0</v>
      </c>
      <c r="DZ510">
        <v>0</v>
      </c>
      <c r="EA510">
        <v>0</v>
      </c>
      <c r="EB510">
        <v>0</v>
      </c>
      <c r="EC510">
        <v>0</v>
      </c>
      <c r="ED510">
        <v>0</v>
      </c>
      <c r="EE510">
        <v>0</v>
      </c>
      <c r="EF510">
        <v>0</v>
      </c>
      <c r="EG510">
        <v>0</v>
      </c>
      <c r="EH510">
        <v>0</v>
      </c>
      <c r="EI510">
        <v>0</v>
      </c>
      <c r="EL510">
        <v>0</v>
      </c>
      <c r="EN510">
        <v>0</v>
      </c>
      <c r="EP510">
        <v>0</v>
      </c>
      <c r="ER510">
        <v>0</v>
      </c>
      <c r="ET510">
        <v>0</v>
      </c>
      <c r="EY510">
        <v>0</v>
      </c>
      <c r="FA510">
        <v>0</v>
      </c>
      <c r="FL510">
        <v>0</v>
      </c>
      <c r="FQ510" t="s">
        <v>261</v>
      </c>
      <c r="FR510" t="s">
        <v>354</v>
      </c>
      <c r="FS510" t="s">
        <v>355</v>
      </c>
      <c r="FU510">
        <v>435600</v>
      </c>
      <c r="FV510">
        <v>10</v>
      </c>
      <c r="FW510">
        <v>0</v>
      </c>
      <c r="FX510">
        <v>0</v>
      </c>
      <c r="FY510">
        <v>0</v>
      </c>
      <c r="FZ510">
        <v>0</v>
      </c>
      <c r="GI510" t="s">
        <v>264</v>
      </c>
      <c r="GJ510" t="s">
        <v>927</v>
      </c>
      <c r="GK510" t="s">
        <v>928</v>
      </c>
      <c r="GL510" s="1">
        <v>40135</v>
      </c>
      <c r="GM510" t="s">
        <v>267</v>
      </c>
      <c r="GN510" t="str">
        <f t="shared" si="169"/>
        <v>FALSE</v>
      </c>
      <c r="GO510">
        <v>2022</v>
      </c>
      <c r="GP510">
        <v>2020</v>
      </c>
      <c r="GQ510">
        <v>400</v>
      </c>
      <c r="GR510" t="s">
        <v>246</v>
      </c>
      <c r="GS510" t="s">
        <v>246</v>
      </c>
      <c r="GT510" t="s">
        <v>246</v>
      </c>
      <c r="GU510" t="s">
        <v>246</v>
      </c>
      <c r="GV510" t="s">
        <v>246</v>
      </c>
      <c r="GW510" t="s">
        <v>246</v>
      </c>
      <c r="GX510" t="s">
        <v>246</v>
      </c>
      <c r="GY510" t="s">
        <v>246</v>
      </c>
      <c r="GZ510" t="s">
        <v>246</v>
      </c>
      <c r="HA510" t="s">
        <v>246</v>
      </c>
      <c r="HB510" t="s">
        <v>246</v>
      </c>
      <c r="HC510" t="s">
        <v>246</v>
      </c>
      <c r="HD510" t="s">
        <v>246</v>
      </c>
      <c r="HE510" s="2">
        <v>708</v>
      </c>
      <c r="HF510" s="2">
        <v>0</v>
      </c>
      <c r="HG510" s="2">
        <v>0</v>
      </c>
      <c r="HH510">
        <v>0</v>
      </c>
      <c r="HI510" s="2">
        <v>4723</v>
      </c>
      <c r="HJ510" s="2">
        <v>4723</v>
      </c>
      <c r="HK510" s="2">
        <v>0</v>
      </c>
      <c r="HL510">
        <v>0</v>
      </c>
      <c r="HM510" s="2">
        <v>0</v>
      </c>
      <c r="HN510" s="2">
        <v>0</v>
      </c>
      <c r="HO510" s="2">
        <v>0</v>
      </c>
      <c r="HP510">
        <v>0</v>
      </c>
      <c r="HQ510" s="2">
        <v>75.959999999999994</v>
      </c>
      <c r="HS510" s="2">
        <v>4723</v>
      </c>
      <c r="HV510" t="s">
        <v>315</v>
      </c>
      <c r="HY510" t="s">
        <v>552</v>
      </c>
      <c r="HZ510" t="s">
        <v>359</v>
      </c>
      <c r="IA510" t="s">
        <v>360</v>
      </c>
      <c r="IF510" t="str">
        <f>""</f>
        <v/>
      </c>
      <c r="IG510" t="str">
        <f>""</f>
        <v/>
      </c>
      <c r="IH510" t="str">
        <f>""</f>
        <v/>
      </c>
      <c r="IT510" t="str">
        <f>""</f>
        <v/>
      </c>
      <c r="IY510" t="str">
        <f>""</f>
        <v/>
      </c>
      <c r="JB510" t="s">
        <v>271</v>
      </c>
      <c r="JD510" t="str">
        <f>""</f>
        <v/>
      </c>
      <c r="JE510" t="str">
        <f>""</f>
        <v/>
      </c>
      <c r="JO510" t="str">
        <f>""</f>
        <v/>
      </c>
      <c r="JP510" t="str">
        <f>""</f>
        <v/>
      </c>
      <c r="JQ510" t="str">
        <f>HYPERLINK("https://web.datatree.com/?/property?propertyId=3759294")</f>
        <v>https://web.datatree.com/?/property?propertyId=3759294</v>
      </c>
    </row>
    <row r="511" spans="1:277" x14ac:dyDescent="0.25">
      <c r="A511">
        <v>509</v>
      </c>
      <c r="B511" s="15" t="s">
        <v>18833</v>
      </c>
      <c r="C511" s="15" t="s">
        <v>18832</v>
      </c>
      <c r="D511" s="15" t="s">
        <v>18834</v>
      </c>
      <c r="E511" s="15" t="s">
        <v>18835</v>
      </c>
      <c r="F511" s="15" t="s">
        <v>18836</v>
      </c>
      <c r="G511" s="15" t="s">
        <v>243</v>
      </c>
      <c r="H511" s="15">
        <v>85555</v>
      </c>
      <c r="I511" s="15" t="s">
        <v>18837</v>
      </c>
      <c r="J511" s="23" t="s">
        <v>18838</v>
      </c>
      <c r="K511" s="15" t="s">
        <v>18839</v>
      </c>
      <c r="L511" s="16" t="s">
        <v>18840</v>
      </c>
      <c r="M511" s="17" t="str">
        <f t="shared" si="151"/>
        <v>6/31/2022</v>
      </c>
      <c r="N511" s="15">
        <v>9703</v>
      </c>
      <c r="O511" s="18">
        <f t="shared" si="154"/>
        <v>0</v>
      </c>
      <c r="P511" s="19" t="str">
        <f t="shared" si="155"/>
        <v>$0.00</v>
      </c>
      <c r="Q511" s="16">
        <v>44834</v>
      </c>
      <c r="R511" s="19" t="str">
        <f t="shared" si="152"/>
        <v>09/30/22</v>
      </c>
      <c r="S511" t="str">
        <f t="shared" si="156"/>
        <v>MOHAVE</v>
      </c>
      <c r="T511" s="6" t="str">
        <f t="shared" si="157"/>
        <v>319-14-014</v>
      </c>
      <c r="U511" t="str">
        <f t="shared" si="158"/>
        <v xml:space="preserve">PO BOX 712 </v>
      </c>
      <c r="V511" t="str">
        <f t="shared" si="159"/>
        <v>KINGMAN</v>
      </c>
      <c r="W511" t="str">
        <f t="shared" si="160"/>
        <v>AZ</v>
      </c>
      <c r="X511" t="str">
        <f t="shared" si="161"/>
        <v>86402</v>
      </c>
      <c r="Y511">
        <f t="shared" si="162"/>
        <v>0</v>
      </c>
      <c r="Z511" t="str">
        <f t="shared" si="163"/>
        <v>STATE OF ARIZONA</v>
      </c>
      <c r="AA511" t="str">
        <f t="shared" si="164"/>
        <v>KEMO RANCHES W2 OF LOT 164</v>
      </c>
      <c r="AB511">
        <f t="shared" si="165"/>
        <v>10</v>
      </c>
      <c r="AC511" t="str">
        <f t="shared" si="166"/>
        <v>MOHAVE</v>
      </c>
      <c r="AI511">
        <f t="shared" si="153"/>
        <v>10</v>
      </c>
      <c r="AO511" t="s">
        <v>342</v>
      </c>
      <c r="AR511" t="s">
        <v>342</v>
      </c>
      <c r="AS511" t="s">
        <v>273</v>
      </c>
      <c r="AT511">
        <v>8315</v>
      </c>
      <c r="BC511" t="s">
        <v>342</v>
      </c>
      <c r="BD511" t="s">
        <v>342</v>
      </c>
      <c r="BE511" t="s">
        <v>343</v>
      </c>
      <c r="BF511" t="s">
        <v>343</v>
      </c>
      <c r="BH511" t="s">
        <v>242</v>
      </c>
      <c r="BS511" t="s">
        <v>243</v>
      </c>
      <c r="BV511" t="s">
        <v>244</v>
      </c>
      <c r="BY511" t="s">
        <v>245</v>
      </c>
      <c r="CD511" t="s">
        <v>344</v>
      </c>
      <c r="CG511" t="s">
        <v>345</v>
      </c>
      <c r="CH511" t="s">
        <v>345</v>
      </c>
      <c r="CI511" t="s">
        <v>243</v>
      </c>
      <c r="CJ511" t="str">
        <f>"86402"</f>
        <v>86402</v>
      </c>
      <c r="CK511" t="s">
        <v>346</v>
      </c>
      <c r="CL511" t="s">
        <v>347</v>
      </c>
      <c r="CM511" t="s">
        <v>348</v>
      </c>
      <c r="CN511" t="s">
        <v>254</v>
      </c>
      <c r="CO511" t="s">
        <v>5472</v>
      </c>
      <c r="CP511" t="str">
        <f>"319-14-014"</f>
        <v>319-14-014</v>
      </c>
      <c r="CQ511" t="str">
        <f>"31914014"</f>
        <v>31914014</v>
      </c>
      <c r="CR511" t="str">
        <f>"R31914014"</f>
        <v>R31914014</v>
      </c>
      <c r="CS511">
        <v>4015</v>
      </c>
      <c r="CX511" t="s">
        <v>498</v>
      </c>
      <c r="CY511" t="s">
        <v>499</v>
      </c>
      <c r="CZ511">
        <v>27</v>
      </c>
      <c r="DB511">
        <v>35.607003515582797</v>
      </c>
      <c r="DC511">
        <v>-114.299461839104</v>
      </c>
      <c r="DD511" t="s">
        <v>1353</v>
      </c>
      <c r="DK511" t="s">
        <v>1354</v>
      </c>
      <c r="DL511" t="s">
        <v>1354</v>
      </c>
      <c r="DO511" t="str">
        <f>"164"</f>
        <v>164</v>
      </c>
      <c r="DQ511">
        <v>0</v>
      </c>
      <c r="DR511">
        <v>0</v>
      </c>
      <c r="DS511">
        <v>0</v>
      </c>
      <c r="DT511">
        <v>0</v>
      </c>
      <c r="DW511">
        <v>0</v>
      </c>
      <c r="DX511">
        <v>0</v>
      </c>
      <c r="DZ511">
        <v>0</v>
      </c>
      <c r="EA511">
        <v>0</v>
      </c>
      <c r="EB511">
        <v>0</v>
      </c>
      <c r="EC511">
        <v>0</v>
      </c>
      <c r="ED511">
        <v>0</v>
      </c>
      <c r="EE511">
        <v>0</v>
      </c>
      <c r="EF511">
        <v>0</v>
      </c>
      <c r="EG511">
        <v>0</v>
      </c>
      <c r="EH511">
        <v>0</v>
      </c>
      <c r="EI511">
        <v>0</v>
      </c>
      <c r="EL511">
        <v>0</v>
      </c>
      <c r="EN511">
        <v>0</v>
      </c>
      <c r="EP511">
        <v>0</v>
      </c>
      <c r="ER511">
        <v>0</v>
      </c>
      <c r="ET511">
        <v>0</v>
      </c>
      <c r="EY511">
        <v>0</v>
      </c>
      <c r="FA511">
        <v>0</v>
      </c>
      <c r="FL511">
        <v>0</v>
      </c>
      <c r="FQ511" t="s">
        <v>261</v>
      </c>
      <c r="FR511" t="s">
        <v>262</v>
      </c>
      <c r="FS511" t="s">
        <v>2040</v>
      </c>
      <c r="FU511">
        <v>435600</v>
      </c>
      <c r="FV511">
        <v>10</v>
      </c>
      <c r="FW511">
        <v>0</v>
      </c>
      <c r="FX511">
        <v>0</v>
      </c>
      <c r="FY511">
        <v>0</v>
      </c>
      <c r="FZ511">
        <v>0</v>
      </c>
      <c r="GI511" t="s">
        <v>264</v>
      </c>
      <c r="GJ511" t="s">
        <v>313</v>
      </c>
      <c r="GK511" t="s">
        <v>314</v>
      </c>
      <c r="GL511" s="1">
        <v>40135</v>
      </c>
      <c r="GM511" t="s">
        <v>267</v>
      </c>
      <c r="GN511" t="str">
        <f t="shared" si="169"/>
        <v>FALSE</v>
      </c>
      <c r="GO511">
        <v>2022</v>
      </c>
      <c r="GQ511">
        <v>1110</v>
      </c>
      <c r="GR511" t="s">
        <v>246</v>
      </c>
      <c r="GS511" t="s">
        <v>246</v>
      </c>
      <c r="GT511" t="s">
        <v>246</v>
      </c>
      <c r="GU511" t="s">
        <v>246</v>
      </c>
      <c r="GV511" t="s">
        <v>246</v>
      </c>
      <c r="GW511" t="s">
        <v>246</v>
      </c>
      <c r="GX511" t="s">
        <v>246</v>
      </c>
      <c r="GY511" t="s">
        <v>246</v>
      </c>
      <c r="GZ511" t="s">
        <v>246</v>
      </c>
      <c r="HA511" t="s">
        <v>246</v>
      </c>
      <c r="HB511" t="s">
        <v>246</v>
      </c>
      <c r="HC511" t="s">
        <v>246</v>
      </c>
      <c r="HD511" t="s">
        <v>246</v>
      </c>
      <c r="HE511" s="2">
        <v>1082</v>
      </c>
      <c r="HF511" s="2">
        <v>0</v>
      </c>
      <c r="HG511" s="2">
        <v>0</v>
      </c>
      <c r="HH511">
        <v>0</v>
      </c>
      <c r="HI511" s="2">
        <v>7214</v>
      </c>
      <c r="HJ511" s="2">
        <v>7214</v>
      </c>
      <c r="HK511" s="2">
        <v>0</v>
      </c>
      <c r="HL511">
        <v>0</v>
      </c>
      <c r="HM511" s="2">
        <v>0</v>
      </c>
      <c r="HN511" s="2">
        <v>0</v>
      </c>
      <c r="HO511" s="2">
        <v>0</v>
      </c>
      <c r="HP511">
        <v>0</v>
      </c>
      <c r="HS511" s="2">
        <v>7214</v>
      </c>
      <c r="HT511">
        <v>8</v>
      </c>
      <c r="HV511" t="s">
        <v>315</v>
      </c>
      <c r="HY511" t="s">
        <v>316</v>
      </c>
      <c r="HZ511" t="s">
        <v>317</v>
      </c>
      <c r="IA511" t="s">
        <v>318</v>
      </c>
      <c r="IB511" s="1">
        <v>43594</v>
      </c>
      <c r="IC511" s="1">
        <v>43608</v>
      </c>
      <c r="IE511" t="s">
        <v>361</v>
      </c>
      <c r="IF511" t="str">
        <f>""</f>
        <v/>
      </c>
      <c r="IG511" t="str">
        <f>"2019.27546"</f>
        <v>2019.27546</v>
      </c>
      <c r="IH511" t="str">
        <f>""</f>
        <v/>
      </c>
      <c r="II511" s="1">
        <v>38432</v>
      </c>
      <c r="IJ511" s="1">
        <v>38439</v>
      </c>
      <c r="IK511" s="2">
        <v>25000</v>
      </c>
      <c r="IL511" t="s">
        <v>566</v>
      </c>
      <c r="IM511" t="s">
        <v>567</v>
      </c>
      <c r="IN511" t="s">
        <v>5473</v>
      </c>
      <c r="IT511" t="str">
        <f>"                    "</f>
        <v xml:space="preserve">                    </v>
      </c>
      <c r="IY511" t="str">
        <f>"                    "</f>
        <v xml:space="preserve">                    </v>
      </c>
      <c r="JA511" t="s">
        <v>642</v>
      </c>
      <c r="JB511" t="s">
        <v>271</v>
      </c>
      <c r="JD511" t="str">
        <f>"5507.939"</f>
        <v>5507.939</v>
      </c>
      <c r="JE511" t="str">
        <f>""</f>
        <v/>
      </c>
      <c r="JO511" t="str">
        <f>""</f>
        <v/>
      </c>
      <c r="JP511" t="str">
        <f>""</f>
        <v/>
      </c>
      <c r="JQ511" t="str">
        <f>HYPERLINK("https://web.datatree.com/?/property?propertyId=3805526")</f>
        <v>https://web.datatree.com/?/property?propertyId=3805526</v>
      </c>
    </row>
    <row r="512" spans="1:277" x14ac:dyDescent="0.25">
      <c r="A512">
        <v>510</v>
      </c>
      <c r="B512" s="15" t="s">
        <v>18833</v>
      </c>
      <c r="C512" s="15" t="s">
        <v>18832</v>
      </c>
      <c r="D512" s="15" t="s">
        <v>18834</v>
      </c>
      <c r="E512" s="15" t="s">
        <v>18835</v>
      </c>
      <c r="F512" s="15" t="s">
        <v>18836</v>
      </c>
      <c r="G512" s="15" t="s">
        <v>243</v>
      </c>
      <c r="H512" s="15">
        <v>85555</v>
      </c>
      <c r="I512" s="15" t="s">
        <v>18837</v>
      </c>
      <c r="J512" s="23" t="s">
        <v>18838</v>
      </c>
      <c r="K512" s="15" t="s">
        <v>18839</v>
      </c>
      <c r="L512" s="16" t="s">
        <v>18840</v>
      </c>
      <c r="M512" s="17" t="str">
        <f t="shared" si="151"/>
        <v>6/31/2022</v>
      </c>
      <c r="N512" s="15">
        <v>9704</v>
      </c>
      <c r="O512" s="18">
        <f t="shared" si="154"/>
        <v>0</v>
      </c>
      <c r="P512" s="19" t="str">
        <f t="shared" si="155"/>
        <v>$0.00</v>
      </c>
      <c r="Q512" s="16">
        <v>44834</v>
      </c>
      <c r="R512" s="19" t="str">
        <f t="shared" si="152"/>
        <v>09/30/22</v>
      </c>
      <c r="S512" t="str">
        <f t="shared" si="156"/>
        <v>MOHAVE</v>
      </c>
      <c r="T512" s="6" t="str">
        <f t="shared" si="157"/>
        <v>224-03-045</v>
      </c>
      <c r="U512" t="str">
        <f t="shared" si="158"/>
        <v xml:space="preserve">4207 E PALO VERDE DR </v>
      </c>
      <c r="V512" t="str">
        <f t="shared" si="159"/>
        <v>PHOENIX</v>
      </c>
      <c r="W512" t="str">
        <f t="shared" si="160"/>
        <v>AZ</v>
      </c>
      <c r="X512" t="str">
        <f t="shared" si="161"/>
        <v>85018-1125</v>
      </c>
      <c r="Y512">
        <f t="shared" si="162"/>
        <v>0</v>
      </c>
      <c r="Z512" t="str">
        <f t="shared" si="163"/>
        <v>HARDY PROPERTIES LLC</v>
      </c>
      <c r="AA512" t="str">
        <f t="shared" si="164"/>
        <v>T17N R20W SEC 29 SW4 SW4 NE4 CONT 10 ACRES</v>
      </c>
      <c r="AB512">
        <f t="shared" si="165"/>
        <v>10</v>
      </c>
      <c r="AC512" t="str">
        <f t="shared" si="166"/>
        <v>MOHAVE</v>
      </c>
      <c r="AI512">
        <f t="shared" si="153"/>
        <v>10</v>
      </c>
      <c r="AO512" t="s">
        <v>5474</v>
      </c>
      <c r="AR512" t="s">
        <v>5474</v>
      </c>
      <c r="AS512" t="s">
        <v>273</v>
      </c>
      <c r="AT512">
        <v>79</v>
      </c>
      <c r="BC512" t="s">
        <v>5474</v>
      </c>
      <c r="BD512" t="s">
        <v>5474</v>
      </c>
      <c r="BF512" t="s">
        <v>274</v>
      </c>
      <c r="BH512" t="s">
        <v>242</v>
      </c>
      <c r="BS512" t="s">
        <v>243</v>
      </c>
      <c r="BV512" t="s">
        <v>244</v>
      </c>
      <c r="BY512" t="s">
        <v>245</v>
      </c>
      <c r="BZ512" t="s">
        <v>396</v>
      </c>
      <c r="CA512">
        <v>4207</v>
      </c>
      <c r="CD512" t="s">
        <v>5475</v>
      </c>
      <c r="CE512" t="s">
        <v>302</v>
      </c>
      <c r="CG512" t="s">
        <v>591</v>
      </c>
      <c r="CH512" t="s">
        <v>591</v>
      </c>
      <c r="CI512" t="s">
        <v>243</v>
      </c>
      <c r="CJ512" t="str">
        <f>"85018-1125"</f>
        <v>85018-1125</v>
      </c>
      <c r="CK512" t="s">
        <v>2890</v>
      </c>
      <c r="CL512" t="s">
        <v>5476</v>
      </c>
      <c r="CM512" t="s">
        <v>5477</v>
      </c>
      <c r="CN512" t="s">
        <v>254</v>
      </c>
      <c r="CO512" t="s">
        <v>5478</v>
      </c>
      <c r="CP512" t="str">
        <f>"224-03-045"</f>
        <v>224-03-045</v>
      </c>
      <c r="CQ512" t="str">
        <f>"22403045"</f>
        <v>22403045</v>
      </c>
      <c r="CR512" t="str">
        <f>"R22403045"</f>
        <v>R22403045</v>
      </c>
      <c r="CS512">
        <v>4015</v>
      </c>
      <c r="CX512" t="s">
        <v>707</v>
      </c>
      <c r="CY512" t="s">
        <v>310</v>
      </c>
      <c r="CZ512">
        <v>29</v>
      </c>
      <c r="DB512">
        <v>34.830658320483003</v>
      </c>
      <c r="DC512">
        <v>-114.429225795364</v>
      </c>
      <c r="DK512" t="s">
        <v>5479</v>
      </c>
      <c r="DL512" t="s">
        <v>5479</v>
      </c>
      <c r="DO512" t="str">
        <f>""</f>
        <v/>
      </c>
      <c r="DQ512">
        <v>0</v>
      </c>
      <c r="DR512">
        <v>0</v>
      </c>
      <c r="DS512">
        <v>0</v>
      </c>
      <c r="DT512">
        <v>0</v>
      </c>
      <c r="DW512">
        <v>0</v>
      </c>
      <c r="DX512">
        <v>0</v>
      </c>
      <c r="DZ512">
        <v>0</v>
      </c>
      <c r="EA512">
        <v>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L512">
        <v>0</v>
      </c>
      <c r="EN512">
        <v>0</v>
      </c>
      <c r="EP512">
        <v>0</v>
      </c>
      <c r="ER512">
        <v>0</v>
      </c>
      <c r="ET512">
        <v>0</v>
      </c>
      <c r="EY512">
        <v>0</v>
      </c>
      <c r="FA512">
        <v>0</v>
      </c>
      <c r="FL512">
        <v>0</v>
      </c>
      <c r="FQ512" t="s">
        <v>261</v>
      </c>
      <c r="FR512" t="s">
        <v>354</v>
      </c>
      <c r="FS512" t="s">
        <v>355</v>
      </c>
      <c r="FU512">
        <v>435600</v>
      </c>
      <c r="FV512">
        <v>10</v>
      </c>
      <c r="FW512">
        <v>0</v>
      </c>
      <c r="FX512">
        <v>0</v>
      </c>
      <c r="FY512">
        <v>0</v>
      </c>
      <c r="FZ512">
        <v>0</v>
      </c>
      <c r="GI512" t="s">
        <v>264</v>
      </c>
      <c r="GJ512" t="s">
        <v>1189</v>
      </c>
      <c r="GK512" t="s">
        <v>1190</v>
      </c>
      <c r="GL512" s="1">
        <v>40135</v>
      </c>
      <c r="GM512" t="s">
        <v>267</v>
      </c>
      <c r="GN512" t="str">
        <f t="shared" si="169"/>
        <v>FALSE</v>
      </c>
      <c r="GO512">
        <v>2022</v>
      </c>
      <c r="GP512">
        <v>2020</v>
      </c>
      <c r="GQ512">
        <v>1600</v>
      </c>
      <c r="GR512" t="s">
        <v>246</v>
      </c>
      <c r="GS512" t="s">
        <v>246</v>
      </c>
      <c r="GT512" t="s">
        <v>246</v>
      </c>
      <c r="GU512" t="s">
        <v>246</v>
      </c>
      <c r="GV512" t="s">
        <v>246</v>
      </c>
      <c r="GW512" t="s">
        <v>246</v>
      </c>
      <c r="GX512" t="s">
        <v>246</v>
      </c>
      <c r="GY512" t="s">
        <v>246</v>
      </c>
      <c r="GZ512" t="s">
        <v>246</v>
      </c>
      <c r="HA512" t="s">
        <v>246</v>
      </c>
      <c r="HB512" t="s">
        <v>246</v>
      </c>
      <c r="HC512" t="s">
        <v>246</v>
      </c>
      <c r="HD512" t="s">
        <v>246</v>
      </c>
      <c r="HE512" s="2">
        <v>493</v>
      </c>
      <c r="HF512" s="2">
        <v>0</v>
      </c>
      <c r="HG512" s="2">
        <v>0</v>
      </c>
      <c r="HH512">
        <v>0</v>
      </c>
      <c r="HI512" s="2">
        <v>3288</v>
      </c>
      <c r="HJ512" s="2">
        <v>3288</v>
      </c>
      <c r="HK512" s="2">
        <v>0</v>
      </c>
      <c r="HL512">
        <v>0</v>
      </c>
      <c r="HM512" s="2">
        <v>0</v>
      </c>
      <c r="HN512" s="2">
        <v>0</v>
      </c>
      <c r="HO512" s="2">
        <v>0</v>
      </c>
      <c r="HP512">
        <v>0</v>
      </c>
      <c r="HQ512" s="2">
        <v>27.08</v>
      </c>
      <c r="HS512" s="2">
        <v>3288</v>
      </c>
      <c r="HV512" t="s">
        <v>387</v>
      </c>
      <c r="HW512" t="s">
        <v>1243</v>
      </c>
      <c r="HY512" t="s">
        <v>1245</v>
      </c>
      <c r="HZ512" t="s">
        <v>1245</v>
      </c>
      <c r="IA512" t="s">
        <v>389</v>
      </c>
      <c r="IB512" s="1">
        <v>38124</v>
      </c>
      <c r="IC512" s="1">
        <v>38155</v>
      </c>
      <c r="ID512" s="2">
        <v>4000</v>
      </c>
      <c r="IE512" t="s">
        <v>567</v>
      </c>
      <c r="IF512" t="str">
        <f>"                    "</f>
        <v xml:space="preserve">                    </v>
      </c>
      <c r="IG512" t="str">
        <f>"5070.888"</f>
        <v>5070.888</v>
      </c>
      <c r="IH512" t="str">
        <f>""</f>
        <v/>
      </c>
      <c r="IT512" t="str">
        <f>""</f>
        <v/>
      </c>
      <c r="IY512" t="str">
        <f>""</f>
        <v/>
      </c>
      <c r="JB512" t="s">
        <v>271</v>
      </c>
      <c r="JD512" t="str">
        <f>""</f>
        <v/>
      </c>
      <c r="JE512" t="str">
        <f>""</f>
        <v/>
      </c>
      <c r="JO512" t="str">
        <f>""</f>
        <v/>
      </c>
      <c r="JP512" t="str">
        <f>""</f>
        <v/>
      </c>
      <c r="JQ512" t="str">
        <f>HYPERLINK("https://web.datatree.com/?/property?propertyId=3887697")</f>
        <v>https://web.datatree.com/?/property?propertyId=3887697</v>
      </c>
    </row>
    <row r="513" spans="1:277" x14ac:dyDescent="0.25">
      <c r="A513">
        <v>511</v>
      </c>
      <c r="B513" s="15" t="s">
        <v>18833</v>
      </c>
      <c r="C513" s="15" t="s">
        <v>18832</v>
      </c>
      <c r="D513" s="15" t="s">
        <v>18834</v>
      </c>
      <c r="E513" s="15" t="s">
        <v>18835</v>
      </c>
      <c r="F513" s="15" t="s">
        <v>18836</v>
      </c>
      <c r="G513" s="15" t="s">
        <v>243</v>
      </c>
      <c r="H513" s="15">
        <v>85555</v>
      </c>
      <c r="I513" s="15" t="s">
        <v>18837</v>
      </c>
      <c r="J513" s="23" t="s">
        <v>18838</v>
      </c>
      <c r="K513" s="15" t="s">
        <v>18839</v>
      </c>
      <c r="L513" s="16" t="s">
        <v>18840</v>
      </c>
      <c r="M513" s="17" t="str">
        <f t="shared" si="151"/>
        <v>6/31/2022</v>
      </c>
      <c r="N513" s="15">
        <v>9705</v>
      </c>
      <c r="O513" s="18">
        <f t="shared" si="154"/>
        <v>0</v>
      </c>
      <c r="P513" s="19" t="str">
        <f t="shared" si="155"/>
        <v>$0.00</v>
      </c>
      <c r="Q513" s="16">
        <v>44834</v>
      </c>
      <c r="R513" s="19" t="str">
        <f t="shared" si="152"/>
        <v>09/30/22</v>
      </c>
      <c r="S513" t="str">
        <f t="shared" si="156"/>
        <v>MOHAVE</v>
      </c>
      <c r="T513" s="6" t="str">
        <f t="shared" si="157"/>
        <v>402-24-192</v>
      </c>
      <c r="U513" t="str">
        <f t="shared" si="158"/>
        <v xml:space="preserve">250 PEACEFUL ST </v>
      </c>
      <c r="V513" t="str">
        <f t="shared" si="159"/>
        <v>LAS VEGAS</v>
      </c>
      <c r="W513" t="str">
        <f t="shared" si="160"/>
        <v>NV</v>
      </c>
      <c r="X513" t="str">
        <f t="shared" si="161"/>
        <v>89110-5210</v>
      </c>
      <c r="Y513">
        <f t="shared" si="162"/>
        <v>0</v>
      </c>
      <c r="Z513" t="str">
        <f t="shared" si="163"/>
        <v>OJEDA FRANCISCO 34</v>
      </c>
      <c r="AA513" t="str">
        <f t="shared" si="164"/>
        <v>T39N R16W SEC 16 NW4 SE4 NE4 CONT 10 ACRES 402-24-016 &amp; 173(402-2 4-192)</v>
      </c>
      <c r="AB513">
        <f t="shared" si="165"/>
        <v>10</v>
      </c>
      <c r="AC513" t="str">
        <f t="shared" si="166"/>
        <v>MOHAVE</v>
      </c>
      <c r="AI513">
        <f t="shared" si="153"/>
        <v>10</v>
      </c>
      <c r="AO513" t="s">
        <v>5480</v>
      </c>
      <c r="AR513" t="s">
        <v>5480</v>
      </c>
      <c r="AS513" t="s">
        <v>273</v>
      </c>
      <c r="AT513">
        <v>2</v>
      </c>
      <c r="AU513" t="s">
        <v>5481</v>
      </c>
      <c r="AX513" t="s">
        <v>5481</v>
      </c>
      <c r="AY513" t="s">
        <v>273</v>
      </c>
      <c r="AZ513">
        <v>2</v>
      </c>
      <c r="BC513" t="s">
        <v>5480</v>
      </c>
      <c r="BD513" t="s">
        <v>5482</v>
      </c>
      <c r="BF513" t="s">
        <v>300</v>
      </c>
      <c r="BH513" t="s">
        <v>242</v>
      </c>
      <c r="BS513" t="s">
        <v>243</v>
      </c>
      <c r="BV513" t="s">
        <v>244</v>
      </c>
      <c r="BY513" t="s">
        <v>245</v>
      </c>
      <c r="CA513">
        <v>250</v>
      </c>
      <c r="CD513" t="s">
        <v>5483</v>
      </c>
      <c r="CE513" t="s">
        <v>375</v>
      </c>
      <c r="CG513" t="s">
        <v>398</v>
      </c>
      <c r="CH513" t="s">
        <v>399</v>
      </c>
      <c r="CI513" t="s">
        <v>400</v>
      </c>
      <c r="CJ513" t="str">
        <f>"89110-5210"</f>
        <v>89110-5210</v>
      </c>
      <c r="CK513" t="s">
        <v>2639</v>
      </c>
      <c r="CL513" t="s">
        <v>5484</v>
      </c>
      <c r="CM513" t="s">
        <v>5485</v>
      </c>
      <c r="CN513" t="s">
        <v>254</v>
      </c>
      <c r="CO513" t="s">
        <v>5486</v>
      </c>
      <c r="CP513" t="str">
        <f>"402-24-192"</f>
        <v>402-24-192</v>
      </c>
      <c r="CQ513" t="str">
        <f>"40224192"</f>
        <v>40224192</v>
      </c>
      <c r="CR513" t="str">
        <f>"R40224192"</f>
        <v>R40224192</v>
      </c>
      <c r="CS513">
        <v>4015</v>
      </c>
      <c r="CX513" t="s">
        <v>772</v>
      </c>
      <c r="CY513" t="s">
        <v>351</v>
      </c>
      <c r="CZ513">
        <v>16</v>
      </c>
      <c r="DB513">
        <v>36.782657554829399</v>
      </c>
      <c r="DC513">
        <v>-114.021960230098</v>
      </c>
      <c r="DK513" t="s">
        <v>773</v>
      </c>
      <c r="DL513" t="s">
        <v>773</v>
      </c>
      <c r="DO513" t="str">
        <f>""</f>
        <v/>
      </c>
      <c r="DQ513">
        <v>0</v>
      </c>
      <c r="DR513">
        <v>0</v>
      </c>
      <c r="DS513">
        <v>0</v>
      </c>
      <c r="DT513">
        <v>0</v>
      </c>
      <c r="DW513">
        <v>0</v>
      </c>
      <c r="DX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L513">
        <v>0</v>
      </c>
      <c r="EN513">
        <v>0</v>
      </c>
      <c r="EP513">
        <v>0</v>
      </c>
      <c r="ER513">
        <v>0</v>
      </c>
      <c r="ET513">
        <v>0</v>
      </c>
      <c r="EY513">
        <v>0</v>
      </c>
      <c r="FA513">
        <v>0</v>
      </c>
      <c r="FL513">
        <v>0</v>
      </c>
      <c r="FQ513" t="s">
        <v>261</v>
      </c>
      <c r="FR513" t="s">
        <v>354</v>
      </c>
      <c r="FS513" t="s">
        <v>355</v>
      </c>
      <c r="FU513">
        <v>435600</v>
      </c>
      <c r="FV513">
        <v>10</v>
      </c>
      <c r="FW513">
        <v>0</v>
      </c>
      <c r="FX513">
        <v>0</v>
      </c>
      <c r="FY513">
        <v>0</v>
      </c>
      <c r="FZ513">
        <v>0</v>
      </c>
      <c r="GI513" t="s">
        <v>264</v>
      </c>
      <c r="GJ513" t="s">
        <v>774</v>
      </c>
      <c r="GK513" t="s">
        <v>775</v>
      </c>
      <c r="GL513" s="1">
        <v>40135</v>
      </c>
      <c r="GM513" t="s">
        <v>267</v>
      </c>
      <c r="GN513" t="str">
        <f t="shared" si="169"/>
        <v>FALSE</v>
      </c>
      <c r="GO513">
        <v>2022</v>
      </c>
      <c r="GP513">
        <v>2020</v>
      </c>
      <c r="GQ513">
        <v>902</v>
      </c>
      <c r="GR513" t="s">
        <v>246</v>
      </c>
      <c r="GS513" t="s">
        <v>246</v>
      </c>
      <c r="GT513" t="s">
        <v>246</v>
      </c>
      <c r="GU513" t="s">
        <v>246</v>
      </c>
      <c r="GV513" t="s">
        <v>246</v>
      </c>
      <c r="GW513" t="s">
        <v>246</v>
      </c>
      <c r="GX513" t="s">
        <v>246</v>
      </c>
      <c r="GY513" t="s">
        <v>246</v>
      </c>
      <c r="GZ513" t="s">
        <v>246</v>
      </c>
      <c r="HA513" t="s">
        <v>246</v>
      </c>
      <c r="HB513" t="s">
        <v>246</v>
      </c>
      <c r="HC513" t="s">
        <v>246</v>
      </c>
      <c r="HD513" t="s">
        <v>246</v>
      </c>
      <c r="HE513" s="2">
        <v>7790</v>
      </c>
      <c r="HF513" s="2">
        <v>0</v>
      </c>
      <c r="HG513" s="2">
        <v>0</v>
      </c>
      <c r="HH513">
        <v>0</v>
      </c>
      <c r="HI513" s="2">
        <v>51935</v>
      </c>
      <c r="HJ513" s="2">
        <v>51935</v>
      </c>
      <c r="HK513" s="2">
        <v>0</v>
      </c>
      <c r="HL513">
        <v>0</v>
      </c>
      <c r="HM513" s="2">
        <v>0</v>
      </c>
      <c r="HN513" s="2">
        <v>0</v>
      </c>
      <c r="HO513" s="2">
        <v>0</v>
      </c>
      <c r="HP513">
        <v>0</v>
      </c>
      <c r="HQ513" s="2">
        <v>270.22000000000003</v>
      </c>
      <c r="HS513" s="2">
        <v>51935</v>
      </c>
      <c r="HV513" t="s">
        <v>776</v>
      </c>
      <c r="HY513" t="s">
        <v>777</v>
      </c>
      <c r="HZ513" t="s">
        <v>778</v>
      </c>
      <c r="IA513" t="s">
        <v>778</v>
      </c>
      <c r="IF513" t="str">
        <f>""</f>
        <v/>
      </c>
      <c r="IG513" t="str">
        <f>""</f>
        <v/>
      </c>
      <c r="IH513" t="str">
        <f>""</f>
        <v/>
      </c>
      <c r="II513" s="1">
        <v>37419</v>
      </c>
      <c r="IJ513" s="1">
        <v>37426</v>
      </c>
      <c r="IK513" s="2">
        <v>65000</v>
      </c>
      <c r="IL513" t="s">
        <v>566</v>
      </c>
      <c r="IM513" t="s">
        <v>362</v>
      </c>
      <c r="IN513" t="s">
        <v>5487</v>
      </c>
      <c r="IP513" s="2">
        <v>55000</v>
      </c>
      <c r="IQ513" t="s">
        <v>569</v>
      </c>
      <c r="IS513" t="s">
        <v>570</v>
      </c>
      <c r="IT513" t="str">
        <f>"4117.727"</f>
        <v>4117.727</v>
      </c>
      <c r="IY513" t="str">
        <f>"                    "</f>
        <v xml:space="preserve">                    </v>
      </c>
      <c r="IZ513" t="s">
        <v>5488</v>
      </c>
      <c r="JA513" t="s">
        <v>642</v>
      </c>
      <c r="JB513" t="s">
        <v>271</v>
      </c>
      <c r="JD513" t="str">
        <f>"4117.720"</f>
        <v>4117.720</v>
      </c>
      <c r="JE513" t="str">
        <f>""</f>
        <v/>
      </c>
      <c r="JO513" t="str">
        <f>""</f>
        <v/>
      </c>
      <c r="JP513" t="str">
        <f>""</f>
        <v/>
      </c>
      <c r="JQ513" t="str">
        <f>HYPERLINK("https://web.datatree.com/?/property?propertyId=3840828")</f>
        <v>https://web.datatree.com/?/property?propertyId=3840828</v>
      </c>
    </row>
    <row r="514" spans="1:277" x14ac:dyDescent="0.25">
      <c r="A514">
        <v>512</v>
      </c>
      <c r="B514" s="15" t="s">
        <v>18833</v>
      </c>
      <c r="C514" s="15" t="s">
        <v>18832</v>
      </c>
      <c r="D514" s="15" t="s">
        <v>18834</v>
      </c>
      <c r="E514" s="15" t="s">
        <v>18835</v>
      </c>
      <c r="F514" s="15" t="s">
        <v>18836</v>
      </c>
      <c r="G514" s="15" t="s">
        <v>243</v>
      </c>
      <c r="H514" s="15">
        <v>85555</v>
      </c>
      <c r="I514" s="15" t="s">
        <v>18837</v>
      </c>
      <c r="J514" s="23" t="s">
        <v>18838</v>
      </c>
      <c r="K514" s="15" t="s">
        <v>18839</v>
      </c>
      <c r="L514" s="16" t="s">
        <v>18840</v>
      </c>
      <c r="M514" s="17" t="str">
        <f t="shared" si="151"/>
        <v>6/31/2022</v>
      </c>
      <c r="N514" s="15">
        <v>9706</v>
      </c>
      <c r="O514" s="18">
        <f t="shared" si="154"/>
        <v>0</v>
      </c>
      <c r="P514" s="19" t="str">
        <f t="shared" si="155"/>
        <v>$0.00</v>
      </c>
      <c r="Q514" s="16">
        <v>44834</v>
      </c>
      <c r="R514" s="19" t="str">
        <f t="shared" si="152"/>
        <v>09/30/22</v>
      </c>
      <c r="S514" t="str">
        <f t="shared" si="156"/>
        <v>MOHAVE</v>
      </c>
      <c r="T514" s="6" t="str">
        <f t="shared" si="157"/>
        <v>209-20-013</v>
      </c>
      <c r="U514" t="str">
        <f t="shared" si="158"/>
        <v xml:space="preserve">4395 E CHERRY HILLS DR </v>
      </c>
      <c r="V514" t="str">
        <f t="shared" si="159"/>
        <v>CHANDLER</v>
      </c>
      <c r="W514" t="str">
        <f t="shared" si="160"/>
        <v>AZ</v>
      </c>
      <c r="X514" t="str">
        <f t="shared" si="161"/>
        <v>85249-7037</v>
      </c>
      <c r="Y514" t="str">
        <f t="shared" si="162"/>
        <v>WILLIAM</v>
      </c>
      <c r="Z514" t="str">
        <f t="shared" si="163"/>
        <v>OWEN</v>
      </c>
      <c r="AA514" t="str">
        <f t="shared" si="164"/>
        <v>NE4SE4SE4 SEC 11 19N 19W CONT. 10 AC.</v>
      </c>
      <c r="AB514">
        <f t="shared" si="165"/>
        <v>10</v>
      </c>
      <c r="AC514" t="str">
        <f t="shared" si="166"/>
        <v>MOHAVE</v>
      </c>
      <c r="AI514">
        <f t="shared" si="153"/>
        <v>10</v>
      </c>
      <c r="AO514" t="s">
        <v>5489</v>
      </c>
      <c r="AP514" t="s">
        <v>5490</v>
      </c>
      <c r="AQ514" t="s">
        <v>661</v>
      </c>
      <c r="AR514" t="s">
        <v>5491</v>
      </c>
      <c r="AS514" t="s">
        <v>240</v>
      </c>
      <c r="AT514">
        <v>2</v>
      </c>
      <c r="AU514" t="s">
        <v>5492</v>
      </c>
      <c r="AV514" t="s">
        <v>3067</v>
      </c>
      <c r="AW514" t="s">
        <v>3067</v>
      </c>
      <c r="AX514" t="s">
        <v>5491</v>
      </c>
      <c r="AY514" t="s">
        <v>240</v>
      </c>
      <c r="AZ514">
        <v>2</v>
      </c>
      <c r="BC514" t="s">
        <v>5493</v>
      </c>
      <c r="BD514" t="s">
        <v>5494</v>
      </c>
      <c r="BE514" t="s">
        <v>2401</v>
      </c>
      <c r="BF514" t="s">
        <v>5495</v>
      </c>
      <c r="BG514" t="s">
        <v>613</v>
      </c>
      <c r="BH514" t="s">
        <v>242</v>
      </c>
      <c r="BS514" t="s">
        <v>243</v>
      </c>
      <c r="BV514" t="s">
        <v>244</v>
      </c>
      <c r="BY514" t="s">
        <v>245</v>
      </c>
      <c r="BZ514" t="s">
        <v>396</v>
      </c>
      <c r="CA514">
        <v>4395</v>
      </c>
      <c r="CD514" t="s">
        <v>5496</v>
      </c>
      <c r="CE514" t="s">
        <v>302</v>
      </c>
      <c r="CG514" t="s">
        <v>906</v>
      </c>
      <c r="CH514" t="s">
        <v>906</v>
      </c>
      <c r="CI514" t="s">
        <v>243</v>
      </c>
      <c r="CJ514" t="str">
        <f>"85249-7037"</f>
        <v>85249-7037</v>
      </c>
      <c r="CK514" t="s">
        <v>5497</v>
      </c>
      <c r="CL514" t="s">
        <v>5498</v>
      </c>
      <c r="CM514" t="s">
        <v>5499</v>
      </c>
      <c r="CN514" t="s">
        <v>254</v>
      </c>
      <c r="CO514" t="s">
        <v>5500</v>
      </c>
      <c r="CP514" t="str">
        <f>"209-20-013"</f>
        <v>209-20-013</v>
      </c>
      <c r="CQ514" t="str">
        <f>"20920013"</f>
        <v>20920013</v>
      </c>
      <c r="CR514" t="str">
        <f>"R20920013"</f>
        <v>R20920013</v>
      </c>
      <c r="CS514">
        <v>4015</v>
      </c>
      <c r="CW514" t="s">
        <v>256</v>
      </c>
      <c r="DB514">
        <v>35.042628106816402</v>
      </c>
      <c r="DC514">
        <v>-114.264337943863</v>
      </c>
      <c r="DO514" t="str">
        <f>""</f>
        <v/>
      </c>
      <c r="DQ514">
        <v>0</v>
      </c>
      <c r="DR514">
        <v>0</v>
      </c>
      <c r="DS514">
        <v>0</v>
      </c>
      <c r="DT514">
        <v>0</v>
      </c>
      <c r="DW514">
        <v>0</v>
      </c>
      <c r="DX514">
        <v>0</v>
      </c>
      <c r="DZ514">
        <v>0</v>
      </c>
      <c r="EA514">
        <v>0</v>
      </c>
      <c r="EB514">
        <v>0</v>
      </c>
      <c r="EC514">
        <v>0</v>
      </c>
      <c r="ED514">
        <v>0</v>
      </c>
      <c r="EE514">
        <v>0</v>
      </c>
      <c r="EF514">
        <v>0</v>
      </c>
      <c r="EG514">
        <v>0</v>
      </c>
      <c r="EH514">
        <v>0</v>
      </c>
      <c r="EI514">
        <v>0</v>
      </c>
      <c r="EL514">
        <v>0</v>
      </c>
      <c r="EN514">
        <v>0</v>
      </c>
      <c r="EP514">
        <v>0</v>
      </c>
      <c r="ER514">
        <v>0</v>
      </c>
      <c r="ET514">
        <v>0</v>
      </c>
      <c r="EY514">
        <v>0</v>
      </c>
      <c r="FA514">
        <v>0</v>
      </c>
      <c r="FL514">
        <v>0</v>
      </c>
      <c r="FQ514" t="s">
        <v>336</v>
      </c>
      <c r="FR514" t="s">
        <v>405</v>
      </c>
      <c r="FS514" t="s">
        <v>406</v>
      </c>
      <c r="FU514">
        <v>435600</v>
      </c>
      <c r="FV514">
        <v>10</v>
      </c>
      <c r="FW514">
        <v>0</v>
      </c>
      <c r="FX514">
        <v>0</v>
      </c>
      <c r="FY514">
        <v>0</v>
      </c>
      <c r="FZ514">
        <v>0</v>
      </c>
      <c r="GI514" t="s">
        <v>264</v>
      </c>
      <c r="GJ514" t="s">
        <v>1241</v>
      </c>
      <c r="GK514" t="s">
        <v>1242</v>
      </c>
      <c r="GL514" s="1">
        <v>40135</v>
      </c>
      <c r="GM514" t="s">
        <v>267</v>
      </c>
      <c r="GN514" t="str">
        <f t="shared" si="169"/>
        <v>FALSE</v>
      </c>
      <c r="GO514">
        <v>2022</v>
      </c>
      <c r="GP514">
        <v>2020</v>
      </c>
      <c r="GQ514">
        <v>1600</v>
      </c>
      <c r="GR514" t="s">
        <v>246</v>
      </c>
      <c r="GS514" t="s">
        <v>246</v>
      </c>
      <c r="GT514" t="s">
        <v>246</v>
      </c>
      <c r="GU514" t="s">
        <v>246</v>
      </c>
      <c r="GV514" t="s">
        <v>246</v>
      </c>
      <c r="GW514" t="s">
        <v>246</v>
      </c>
      <c r="GX514" t="s">
        <v>246</v>
      </c>
      <c r="GY514" t="s">
        <v>246</v>
      </c>
      <c r="GZ514" t="s">
        <v>246</v>
      </c>
      <c r="HA514" t="s">
        <v>246</v>
      </c>
      <c r="HB514" t="s">
        <v>246</v>
      </c>
      <c r="HC514" t="s">
        <v>246</v>
      </c>
      <c r="HD514" t="s">
        <v>246</v>
      </c>
      <c r="HE514" s="2">
        <v>1017</v>
      </c>
      <c r="HF514" s="2">
        <v>0</v>
      </c>
      <c r="HG514" s="2">
        <v>0</v>
      </c>
      <c r="HH514">
        <v>0</v>
      </c>
      <c r="HI514" s="2">
        <v>6778</v>
      </c>
      <c r="HJ514" s="2">
        <v>6778</v>
      </c>
      <c r="HK514" s="2">
        <v>0</v>
      </c>
      <c r="HL514">
        <v>0</v>
      </c>
      <c r="HM514" s="2">
        <v>0</v>
      </c>
      <c r="HN514" s="2">
        <v>0</v>
      </c>
      <c r="HO514" s="2">
        <v>0</v>
      </c>
      <c r="HP514">
        <v>0</v>
      </c>
      <c r="HQ514" s="2">
        <v>52.18</v>
      </c>
      <c r="HS514" s="2">
        <v>6778</v>
      </c>
      <c r="HV514" t="s">
        <v>1243</v>
      </c>
      <c r="HW514" t="s">
        <v>387</v>
      </c>
      <c r="HY514" t="s">
        <v>1244</v>
      </c>
      <c r="HZ514" t="s">
        <v>1245</v>
      </c>
      <c r="IA514" t="s">
        <v>1246</v>
      </c>
      <c r="IB514" s="1">
        <v>43472</v>
      </c>
      <c r="IC514" s="1">
        <v>43481</v>
      </c>
      <c r="IE514" t="s">
        <v>412</v>
      </c>
      <c r="IF514" t="str">
        <f>""</f>
        <v/>
      </c>
      <c r="IG514" t="str">
        <f>"2019.2086"</f>
        <v>2019.2086</v>
      </c>
      <c r="IH514" t="str">
        <f>""</f>
        <v/>
      </c>
      <c r="IT514" t="str">
        <f>""</f>
        <v/>
      </c>
      <c r="IY514" t="str">
        <f>""</f>
        <v/>
      </c>
      <c r="JB514" t="s">
        <v>271</v>
      </c>
      <c r="JD514" t="str">
        <f>""</f>
        <v/>
      </c>
      <c r="JE514" t="str">
        <f>""</f>
        <v/>
      </c>
      <c r="JO514" t="str">
        <f>""</f>
        <v/>
      </c>
      <c r="JP514" t="str">
        <f>""</f>
        <v/>
      </c>
      <c r="JQ514" t="str">
        <f>HYPERLINK("https://web.datatree.com/?/property?propertyId=3843067")</f>
        <v>https://web.datatree.com/?/property?propertyId=3843067</v>
      </c>
    </row>
    <row r="515" spans="1:277" x14ac:dyDescent="0.25">
      <c r="A515">
        <v>513</v>
      </c>
      <c r="B515" s="15" t="s">
        <v>18833</v>
      </c>
      <c r="C515" s="15" t="s">
        <v>18832</v>
      </c>
      <c r="D515" s="15" t="s">
        <v>18834</v>
      </c>
      <c r="E515" s="15" t="s">
        <v>18835</v>
      </c>
      <c r="F515" s="15" t="s">
        <v>18836</v>
      </c>
      <c r="G515" s="15" t="s">
        <v>243</v>
      </c>
      <c r="H515" s="15">
        <v>85555</v>
      </c>
      <c r="I515" s="15" t="s">
        <v>18837</v>
      </c>
      <c r="J515" s="23" t="s">
        <v>18838</v>
      </c>
      <c r="K515" s="15" t="s">
        <v>18839</v>
      </c>
      <c r="L515" s="16" t="s">
        <v>18840</v>
      </c>
      <c r="M515" s="17" t="str">
        <f t="shared" ref="M515:M578" si="170">TEXT(L515,"MM/DD/YY")</f>
        <v>6/31/2022</v>
      </c>
      <c r="N515" s="15">
        <v>9707</v>
      </c>
      <c r="O515" s="18">
        <f t="shared" si="154"/>
        <v>0</v>
      </c>
      <c r="P515" s="19" t="str">
        <f t="shared" si="155"/>
        <v>$0.00</v>
      </c>
      <c r="Q515" s="16">
        <v>44834</v>
      </c>
      <c r="R515" s="19" t="str">
        <f t="shared" ref="R515:R578" si="171">TEXT(Q515,"MM/DD/YY")</f>
        <v>09/30/22</v>
      </c>
      <c r="S515" t="str">
        <f t="shared" si="156"/>
        <v>MOHAVE</v>
      </c>
      <c r="T515" s="6" t="str">
        <f t="shared" si="157"/>
        <v>243-14-022</v>
      </c>
      <c r="U515" t="str">
        <f t="shared" si="158"/>
        <v xml:space="preserve">2297 BROOKHAVEN PASS </v>
      </c>
      <c r="V515" t="str">
        <f t="shared" si="159"/>
        <v>VISTA</v>
      </c>
      <c r="W515" t="str">
        <f t="shared" si="160"/>
        <v>CA</v>
      </c>
      <c r="X515" t="str">
        <f t="shared" si="161"/>
        <v>92081-8333</v>
      </c>
      <c r="Y515">
        <f t="shared" si="162"/>
        <v>0</v>
      </c>
      <c r="Z515" t="str">
        <f t="shared" si="163"/>
        <v>TIMELESS TREASURE PROPERTIES LLC</v>
      </c>
      <c r="AA515" t="str">
        <f t="shared" si="164"/>
        <v>T 16 1/2N R17W SEC 30 PARCEL 3392 (STAGECOACH TRAILS AT SANTA FE RANCH UNIT 22C) AS SHOWN ON RS 21/32D 7/27/2001 2001-45289 SEGREG ATED AS PAR 3392-B ON PP 30/40 6/19/07 2007-055385 CONT 10.00 ACR ES 243-14-004 (243-14-021 THRU 024) 2008 TAX ROLLL</v>
      </c>
      <c r="AB515">
        <f t="shared" si="165"/>
        <v>10</v>
      </c>
      <c r="AC515" t="str">
        <f t="shared" si="166"/>
        <v>MOHAVE</v>
      </c>
      <c r="AI515">
        <f t="shared" ref="AI515:AI578" si="172">+FV515</f>
        <v>10</v>
      </c>
      <c r="AO515" t="s">
        <v>2016</v>
      </c>
      <c r="AR515" t="s">
        <v>2016</v>
      </c>
      <c r="AS515" t="s">
        <v>273</v>
      </c>
      <c r="AT515">
        <v>6</v>
      </c>
      <c r="BC515" t="s">
        <v>2016</v>
      </c>
      <c r="BD515" t="s">
        <v>2016</v>
      </c>
      <c r="BF515" t="s">
        <v>274</v>
      </c>
      <c r="BH515" t="s">
        <v>242</v>
      </c>
      <c r="BS515" t="s">
        <v>243</v>
      </c>
      <c r="BV515" t="s">
        <v>244</v>
      </c>
      <c r="BY515" t="s">
        <v>245</v>
      </c>
      <c r="CA515">
        <v>2297</v>
      </c>
      <c r="CD515" t="s">
        <v>2017</v>
      </c>
      <c r="CE515" t="s">
        <v>2018</v>
      </c>
      <c r="CG515" t="s">
        <v>2019</v>
      </c>
      <c r="CH515" t="s">
        <v>2019</v>
      </c>
      <c r="CI515" t="s">
        <v>328</v>
      </c>
      <c r="CJ515" t="str">
        <f>"92081-8333"</f>
        <v>92081-8333</v>
      </c>
      <c r="CK515" t="s">
        <v>2020</v>
      </c>
      <c r="CL515" t="s">
        <v>2021</v>
      </c>
      <c r="CM515" t="s">
        <v>2022</v>
      </c>
      <c r="CN515" t="s">
        <v>254</v>
      </c>
      <c r="CO515" t="s">
        <v>5501</v>
      </c>
      <c r="CP515" t="str">
        <f>"243-14-022"</f>
        <v>243-14-022</v>
      </c>
      <c r="CQ515" t="str">
        <f>"24314022"</f>
        <v>24314022</v>
      </c>
      <c r="CR515" t="str">
        <f>"R24314022"</f>
        <v>R24314022</v>
      </c>
      <c r="CS515">
        <v>4015</v>
      </c>
      <c r="CW515" t="s">
        <v>256</v>
      </c>
      <c r="CX515">
        <v>16</v>
      </c>
      <c r="CY515" t="s">
        <v>446</v>
      </c>
      <c r="CZ515">
        <v>30</v>
      </c>
      <c r="DB515">
        <v>34.784852089164303</v>
      </c>
      <c r="DC515">
        <v>-114.072782740007</v>
      </c>
      <c r="DD515" t="s">
        <v>2024</v>
      </c>
      <c r="DK515" t="s">
        <v>2025</v>
      </c>
      <c r="DL515" t="s">
        <v>2025</v>
      </c>
      <c r="DO515" t="str">
        <f>""</f>
        <v/>
      </c>
      <c r="DQ515">
        <v>0</v>
      </c>
      <c r="DR515">
        <v>0</v>
      </c>
      <c r="DS515">
        <v>0</v>
      </c>
      <c r="DT515">
        <v>0</v>
      </c>
      <c r="DW515">
        <v>0</v>
      </c>
      <c r="DX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L515">
        <v>0</v>
      </c>
      <c r="EN515">
        <v>0</v>
      </c>
      <c r="EP515">
        <v>0</v>
      </c>
      <c r="ER515">
        <v>0</v>
      </c>
      <c r="ET515">
        <v>0</v>
      </c>
      <c r="EY515">
        <v>0</v>
      </c>
      <c r="FA515">
        <v>0</v>
      </c>
      <c r="FL515">
        <v>0</v>
      </c>
      <c r="FQ515" t="s">
        <v>261</v>
      </c>
      <c r="FR515" t="s">
        <v>354</v>
      </c>
      <c r="FS515" t="s">
        <v>355</v>
      </c>
      <c r="FU515">
        <v>435600</v>
      </c>
      <c r="FV515">
        <v>10</v>
      </c>
      <c r="FW515">
        <v>0</v>
      </c>
      <c r="FX515">
        <v>0</v>
      </c>
      <c r="FY515">
        <v>0</v>
      </c>
      <c r="FZ515">
        <v>0</v>
      </c>
      <c r="GI515" t="s">
        <v>407</v>
      </c>
      <c r="GJ515" t="s">
        <v>1139</v>
      </c>
      <c r="GK515" t="s">
        <v>1140</v>
      </c>
      <c r="GL515" s="1">
        <v>40135</v>
      </c>
      <c r="GM515" t="s">
        <v>267</v>
      </c>
      <c r="GN515" t="str">
        <f>"TRUE"</f>
        <v>TRUE</v>
      </c>
      <c r="GO515">
        <v>2022</v>
      </c>
      <c r="GP515">
        <v>2020</v>
      </c>
      <c r="GQ515">
        <v>1300</v>
      </c>
      <c r="GR515" t="s">
        <v>246</v>
      </c>
      <c r="GS515" t="s">
        <v>246</v>
      </c>
      <c r="GT515" t="s">
        <v>246</v>
      </c>
      <c r="GU515" t="s">
        <v>246</v>
      </c>
      <c r="GV515" t="s">
        <v>246</v>
      </c>
      <c r="GW515" t="s">
        <v>246</v>
      </c>
      <c r="GX515" t="s">
        <v>246</v>
      </c>
      <c r="GY515" t="s">
        <v>246</v>
      </c>
      <c r="GZ515" t="s">
        <v>246</v>
      </c>
      <c r="HA515" t="s">
        <v>246</v>
      </c>
      <c r="HB515" t="s">
        <v>246</v>
      </c>
      <c r="HC515" t="s">
        <v>246</v>
      </c>
      <c r="HD515" t="s">
        <v>246</v>
      </c>
      <c r="HE515" s="2">
        <v>1490</v>
      </c>
      <c r="HF515" s="2">
        <v>0</v>
      </c>
      <c r="HG515" s="2">
        <v>0</v>
      </c>
      <c r="HH515">
        <v>0</v>
      </c>
      <c r="HI515" s="2">
        <v>9930</v>
      </c>
      <c r="HJ515" s="2">
        <v>9930</v>
      </c>
      <c r="HK515" s="2">
        <v>0</v>
      </c>
      <c r="HL515">
        <v>0</v>
      </c>
      <c r="HM515" s="2">
        <v>0</v>
      </c>
      <c r="HN515" s="2">
        <v>0</v>
      </c>
      <c r="HO515" s="2">
        <v>0</v>
      </c>
      <c r="HP515">
        <v>0</v>
      </c>
      <c r="HQ515" s="2">
        <v>65.22</v>
      </c>
      <c r="HS515" s="2">
        <v>9930</v>
      </c>
      <c r="HV515" t="s">
        <v>410</v>
      </c>
      <c r="HY515" t="s">
        <v>411</v>
      </c>
      <c r="HZ515" t="s">
        <v>411</v>
      </c>
      <c r="IC515" s="1">
        <v>39748</v>
      </c>
      <c r="ID515" s="2">
        <v>0</v>
      </c>
      <c r="IE515" t="s">
        <v>319</v>
      </c>
      <c r="IF515" t="str">
        <f>"                    "</f>
        <v xml:space="preserve">                    </v>
      </c>
      <c r="IG515" t="str">
        <f>"7335.619"</f>
        <v>7335.619</v>
      </c>
      <c r="IH515" t="str">
        <f>""</f>
        <v/>
      </c>
      <c r="IT515" t="str">
        <f>""</f>
        <v/>
      </c>
      <c r="IY515" t="str">
        <f>""</f>
        <v/>
      </c>
      <c r="JB515" t="s">
        <v>271</v>
      </c>
      <c r="JD515" t="str">
        <f>""</f>
        <v/>
      </c>
      <c r="JE515" t="str">
        <f>""</f>
        <v/>
      </c>
      <c r="JO515" t="str">
        <f>""</f>
        <v/>
      </c>
      <c r="JP515" t="str">
        <f>""</f>
        <v/>
      </c>
      <c r="JQ515" t="str">
        <f>HYPERLINK("https://web.datatree.com/?/property?propertyId=3802336")</f>
        <v>https://web.datatree.com/?/property?propertyId=3802336</v>
      </c>
    </row>
    <row r="516" spans="1:277" x14ac:dyDescent="0.25">
      <c r="A516">
        <v>514</v>
      </c>
      <c r="B516" s="15" t="s">
        <v>18833</v>
      </c>
      <c r="C516" s="15" t="s">
        <v>18832</v>
      </c>
      <c r="D516" s="15" t="s">
        <v>18834</v>
      </c>
      <c r="E516" s="15" t="s">
        <v>18835</v>
      </c>
      <c r="F516" s="15" t="s">
        <v>18836</v>
      </c>
      <c r="G516" s="15" t="s">
        <v>243</v>
      </c>
      <c r="H516" s="15">
        <v>85555</v>
      </c>
      <c r="I516" s="15" t="s">
        <v>18837</v>
      </c>
      <c r="J516" s="23" t="s">
        <v>18838</v>
      </c>
      <c r="K516" s="15" t="s">
        <v>18839</v>
      </c>
      <c r="L516" s="16" t="s">
        <v>18840</v>
      </c>
      <c r="M516" s="17" t="str">
        <f t="shared" si="170"/>
        <v>6/31/2022</v>
      </c>
      <c r="N516" s="15">
        <v>9708</v>
      </c>
      <c r="O516" s="18">
        <f t="shared" si="154"/>
        <v>0</v>
      </c>
      <c r="P516" s="19" t="str">
        <f t="shared" si="155"/>
        <v>$0.00</v>
      </c>
      <c r="Q516" s="16">
        <v>44834</v>
      </c>
      <c r="R516" s="19" t="str">
        <f t="shared" si="171"/>
        <v>09/30/22</v>
      </c>
      <c r="S516" t="str">
        <f t="shared" si="156"/>
        <v>MOHAVE</v>
      </c>
      <c r="T516" s="6" t="str">
        <f t="shared" si="157"/>
        <v>316-12-047C</v>
      </c>
      <c r="U516" t="str">
        <f t="shared" si="158"/>
        <v xml:space="preserve">4730 BOOK CLIFFS CT </v>
      </c>
      <c r="V516" t="str">
        <f t="shared" si="159"/>
        <v>NORTH LAS VEGAS</v>
      </c>
      <c r="W516" t="str">
        <f t="shared" si="160"/>
        <v>NV</v>
      </c>
      <c r="X516" t="str">
        <f t="shared" si="161"/>
        <v>89031-3416</v>
      </c>
      <c r="Y516" t="str">
        <f t="shared" si="162"/>
        <v>DALMIS</v>
      </c>
      <c r="Z516" t="str">
        <f t="shared" si="163"/>
        <v>DIAZCHALA</v>
      </c>
      <c r="AA516" t="str">
        <f t="shared" si="164"/>
        <v>GATEWAY ACRES TRACT 9 LOTS 39 &amp; 42 CONT 10 ACRES 316-12-047 (316- 12-047A B &amp; C) 2006 TAX ROLL</v>
      </c>
      <c r="AB516">
        <f t="shared" si="165"/>
        <v>10</v>
      </c>
      <c r="AC516" t="str">
        <f t="shared" si="166"/>
        <v>MOHAVE</v>
      </c>
      <c r="AI516">
        <f t="shared" si="172"/>
        <v>10</v>
      </c>
      <c r="AO516" t="s">
        <v>5502</v>
      </c>
      <c r="AP516" t="s">
        <v>5503</v>
      </c>
      <c r="AQ516" t="s">
        <v>5503</v>
      </c>
      <c r="AR516" t="s">
        <v>5504</v>
      </c>
      <c r="AS516" t="s">
        <v>240</v>
      </c>
      <c r="AT516">
        <v>2</v>
      </c>
      <c r="BC516" t="s">
        <v>5505</v>
      </c>
      <c r="BD516" t="s">
        <v>5502</v>
      </c>
      <c r="BH516" t="s">
        <v>242</v>
      </c>
      <c r="BS516" t="s">
        <v>243</v>
      </c>
      <c r="BV516" t="s">
        <v>244</v>
      </c>
      <c r="BY516" t="s">
        <v>245</v>
      </c>
      <c r="CA516">
        <v>4730</v>
      </c>
      <c r="CD516" t="s">
        <v>5506</v>
      </c>
      <c r="CE516" t="s">
        <v>439</v>
      </c>
      <c r="CG516" t="s">
        <v>440</v>
      </c>
      <c r="CH516" t="s">
        <v>440</v>
      </c>
      <c r="CI516" t="s">
        <v>400</v>
      </c>
      <c r="CJ516" t="str">
        <f>"89031-3416"</f>
        <v>89031-3416</v>
      </c>
      <c r="CK516" t="s">
        <v>5345</v>
      </c>
      <c r="CL516" t="s">
        <v>5507</v>
      </c>
      <c r="CM516" t="s">
        <v>5508</v>
      </c>
      <c r="CN516" t="s">
        <v>254</v>
      </c>
      <c r="CO516" t="s">
        <v>5509</v>
      </c>
      <c r="CP516" t="str">
        <f>"316-12-047C"</f>
        <v>316-12-047C</v>
      </c>
      <c r="CQ516" t="str">
        <f>"31612047C"</f>
        <v>31612047C</v>
      </c>
      <c r="CR516" t="str">
        <f>"R31612047C"</f>
        <v>R31612047C</v>
      </c>
      <c r="CS516">
        <v>4015</v>
      </c>
      <c r="CX516" t="s">
        <v>309</v>
      </c>
      <c r="CY516" t="s">
        <v>499</v>
      </c>
      <c r="CZ516">
        <v>7</v>
      </c>
      <c r="DB516">
        <v>35.5707804817648</v>
      </c>
      <c r="DC516">
        <v>-114.359260300156</v>
      </c>
      <c r="DD516" t="s">
        <v>3057</v>
      </c>
      <c r="DE516">
        <v>9</v>
      </c>
      <c r="DK516" t="s">
        <v>5510</v>
      </c>
      <c r="DL516" t="s">
        <v>5510</v>
      </c>
      <c r="DO516" t="str">
        <f>"39|42"</f>
        <v>39|42</v>
      </c>
      <c r="DQ516">
        <v>0</v>
      </c>
      <c r="DR516">
        <v>0</v>
      </c>
      <c r="DS516">
        <v>0</v>
      </c>
      <c r="DT516">
        <v>0</v>
      </c>
      <c r="DW516">
        <v>0</v>
      </c>
      <c r="DX516">
        <v>0</v>
      </c>
      <c r="DZ516">
        <v>0</v>
      </c>
      <c r="EA516">
        <v>0</v>
      </c>
      <c r="EB516">
        <v>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L516">
        <v>0</v>
      </c>
      <c r="EN516">
        <v>0</v>
      </c>
      <c r="EP516">
        <v>0</v>
      </c>
      <c r="ER516">
        <v>0</v>
      </c>
      <c r="ET516">
        <v>0</v>
      </c>
      <c r="EY516">
        <v>0</v>
      </c>
      <c r="FA516">
        <v>0</v>
      </c>
      <c r="FL516">
        <v>0</v>
      </c>
      <c r="FQ516" t="s">
        <v>261</v>
      </c>
      <c r="FR516" t="s">
        <v>262</v>
      </c>
      <c r="FS516" t="s">
        <v>263</v>
      </c>
      <c r="FU516">
        <v>435600</v>
      </c>
      <c r="FV516">
        <v>10</v>
      </c>
      <c r="FW516">
        <v>0</v>
      </c>
      <c r="FX516">
        <v>0</v>
      </c>
      <c r="FY516">
        <v>0</v>
      </c>
      <c r="FZ516">
        <v>0</v>
      </c>
      <c r="GI516" t="s">
        <v>264</v>
      </c>
      <c r="GJ516" t="s">
        <v>313</v>
      </c>
      <c r="GK516" t="s">
        <v>314</v>
      </c>
      <c r="GL516" s="1">
        <v>40135</v>
      </c>
      <c r="GM516" t="s">
        <v>267</v>
      </c>
      <c r="GN516" t="str">
        <f t="shared" ref="GN516:GN547" si="173">"FALSE"</f>
        <v>FALSE</v>
      </c>
      <c r="GO516">
        <v>2022</v>
      </c>
      <c r="GP516">
        <v>2020</v>
      </c>
      <c r="GQ516">
        <v>1110</v>
      </c>
      <c r="GR516" t="s">
        <v>246</v>
      </c>
      <c r="GS516" t="s">
        <v>246</v>
      </c>
      <c r="GT516" t="s">
        <v>246</v>
      </c>
      <c r="GU516" t="s">
        <v>246</v>
      </c>
      <c r="GV516" t="s">
        <v>246</v>
      </c>
      <c r="GW516" t="s">
        <v>246</v>
      </c>
      <c r="GX516" t="s">
        <v>246</v>
      </c>
      <c r="GY516" t="s">
        <v>246</v>
      </c>
      <c r="GZ516" t="s">
        <v>246</v>
      </c>
      <c r="HA516" t="s">
        <v>246</v>
      </c>
      <c r="HB516" t="s">
        <v>246</v>
      </c>
      <c r="HC516" t="s">
        <v>246</v>
      </c>
      <c r="HD516" t="s">
        <v>246</v>
      </c>
      <c r="HE516" s="2">
        <v>2237</v>
      </c>
      <c r="HF516" s="2">
        <v>0</v>
      </c>
      <c r="HG516" s="2">
        <v>0</v>
      </c>
      <c r="HH516">
        <v>0</v>
      </c>
      <c r="HI516" s="2">
        <v>14916</v>
      </c>
      <c r="HJ516" s="2">
        <v>14916</v>
      </c>
      <c r="HK516" s="2">
        <v>0</v>
      </c>
      <c r="HL516">
        <v>0</v>
      </c>
      <c r="HM516" s="2">
        <v>0</v>
      </c>
      <c r="HN516" s="2">
        <v>0</v>
      </c>
      <c r="HO516" s="2">
        <v>0</v>
      </c>
      <c r="HP516">
        <v>0</v>
      </c>
      <c r="HQ516" s="2">
        <v>172.64</v>
      </c>
      <c r="HS516" s="2">
        <v>14916</v>
      </c>
      <c r="HV516" t="s">
        <v>315</v>
      </c>
      <c r="HY516" t="s">
        <v>316</v>
      </c>
      <c r="HZ516" t="s">
        <v>317</v>
      </c>
      <c r="IA516" t="s">
        <v>318</v>
      </c>
      <c r="IB516" s="1">
        <v>38979</v>
      </c>
      <c r="IC516" s="1">
        <v>38981</v>
      </c>
      <c r="ID516" s="2">
        <v>0</v>
      </c>
      <c r="IE516" t="s">
        <v>362</v>
      </c>
      <c r="IF516" t="str">
        <f>"                    "</f>
        <v xml:space="preserve">                    </v>
      </c>
      <c r="IG516" t="str">
        <f>"6461.1"</f>
        <v>6461.1</v>
      </c>
      <c r="IH516" t="str">
        <f>""</f>
        <v/>
      </c>
      <c r="IJ516" s="1">
        <v>38693</v>
      </c>
      <c r="IK516" s="2">
        <v>38500</v>
      </c>
      <c r="IL516" t="s">
        <v>566</v>
      </c>
      <c r="IM516" t="s">
        <v>362</v>
      </c>
      <c r="IN516" t="s">
        <v>5511</v>
      </c>
      <c r="IT516" t="str">
        <f>"                    "</f>
        <v xml:space="preserve">                    </v>
      </c>
      <c r="IY516" t="str">
        <f>"                    "</f>
        <v xml:space="preserve">                    </v>
      </c>
      <c r="JB516" t="s">
        <v>271</v>
      </c>
      <c r="JD516" t="str">
        <f>"5995.416"</f>
        <v>5995.416</v>
      </c>
      <c r="JE516" t="str">
        <f>""</f>
        <v/>
      </c>
      <c r="JF516" s="1">
        <v>37454</v>
      </c>
      <c r="JG516" s="1">
        <v>38693</v>
      </c>
      <c r="JH516" s="2">
        <v>38500</v>
      </c>
      <c r="JI516" t="s">
        <v>362</v>
      </c>
      <c r="JK516" s="2">
        <v>0</v>
      </c>
      <c r="JO516" t="str">
        <f>"5995.416"</f>
        <v>5995.416</v>
      </c>
      <c r="JP516" t="str">
        <f>""</f>
        <v/>
      </c>
      <c r="JQ516" t="str">
        <f>HYPERLINK("https://web.datatree.com/?/property?propertyId=3788860")</f>
        <v>https://web.datatree.com/?/property?propertyId=3788860</v>
      </c>
    </row>
    <row r="517" spans="1:277" x14ac:dyDescent="0.25">
      <c r="A517">
        <v>515</v>
      </c>
      <c r="B517" s="15" t="s">
        <v>18833</v>
      </c>
      <c r="C517" s="15" t="s">
        <v>18832</v>
      </c>
      <c r="D517" s="15" t="s">
        <v>18834</v>
      </c>
      <c r="E517" s="15" t="s">
        <v>18835</v>
      </c>
      <c r="F517" s="15" t="s">
        <v>18836</v>
      </c>
      <c r="G517" s="15" t="s">
        <v>243</v>
      </c>
      <c r="H517" s="15">
        <v>85555</v>
      </c>
      <c r="I517" s="15" t="s">
        <v>18837</v>
      </c>
      <c r="J517" s="23" t="s">
        <v>18838</v>
      </c>
      <c r="K517" s="15" t="s">
        <v>18839</v>
      </c>
      <c r="L517" s="16" t="s">
        <v>18840</v>
      </c>
      <c r="M517" s="17" t="str">
        <f t="shared" si="170"/>
        <v>6/31/2022</v>
      </c>
      <c r="N517" s="15">
        <v>9709</v>
      </c>
      <c r="O517" s="18">
        <f t="shared" si="154"/>
        <v>0</v>
      </c>
      <c r="P517" s="19" t="str">
        <f t="shared" si="155"/>
        <v>$0.00</v>
      </c>
      <c r="Q517" s="16">
        <v>44834</v>
      </c>
      <c r="R517" s="19" t="str">
        <f t="shared" si="171"/>
        <v>09/30/22</v>
      </c>
      <c r="S517" t="str">
        <f t="shared" si="156"/>
        <v>MOHAVE</v>
      </c>
      <c r="T517" s="6" t="str">
        <f t="shared" si="157"/>
        <v>319-10-001F</v>
      </c>
      <c r="U517" t="str">
        <f t="shared" si="158"/>
        <v xml:space="preserve">12667 RIOS RD </v>
      </c>
      <c r="V517" t="str">
        <f t="shared" si="159"/>
        <v>SAN DIEGO</v>
      </c>
      <c r="W517" t="str">
        <f t="shared" si="160"/>
        <v>CA</v>
      </c>
      <c r="X517" t="str">
        <f t="shared" si="161"/>
        <v>92128-2931</v>
      </c>
      <c r="Y517" t="str">
        <f t="shared" si="162"/>
        <v>LYNN</v>
      </c>
      <c r="Z517" t="str">
        <f t="shared" si="163"/>
        <v>PAHL</v>
      </c>
      <c r="AA517" t="str">
        <f t="shared" si="164"/>
        <v>KEMO RANCHES NW4 OF LOT 97 TOGETHER WITH THE FOLL: EXCEPT 20' ON ALL FOUR SIDES FOR RDWYS (246/422 &amp; 315/49 DEEDS) CONT 10 AC ML</v>
      </c>
      <c r="AB517">
        <f t="shared" si="165"/>
        <v>10</v>
      </c>
      <c r="AC517" t="str">
        <f t="shared" si="166"/>
        <v>MOHAVE</v>
      </c>
      <c r="AI517">
        <f t="shared" si="172"/>
        <v>10</v>
      </c>
      <c r="AO517" t="s">
        <v>2982</v>
      </c>
      <c r="AP517" t="s">
        <v>2983</v>
      </c>
      <c r="AQ517" t="s">
        <v>2984</v>
      </c>
      <c r="AR517" t="s">
        <v>2985</v>
      </c>
      <c r="AS517" t="s">
        <v>240</v>
      </c>
      <c r="AT517">
        <v>19</v>
      </c>
      <c r="BC517" t="s">
        <v>2986</v>
      </c>
      <c r="BD517" t="s">
        <v>2982</v>
      </c>
      <c r="BH517" t="s">
        <v>242</v>
      </c>
      <c r="BS517" t="s">
        <v>243</v>
      </c>
      <c r="BV517" t="s">
        <v>244</v>
      </c>
      <c r="BY517" t="s">
        <v>245</v>
      </c>
      <c r="CA517">
        <v>12667</v>
      </c>
      <c r="CD517" t="s">
        <v>2987</v>
      </c>
      <c r="CE517" t="s">
        <v>491</v>
      </c>
      <c r="CG517" t="s">
        <v>716</v>
      </c>
      <c r="CH517" t="s">
        <v>716</v>
      </c>
      <c r="CI517" t="s">
        <v>328</v>
      </c>
      <c r="CJ517" t="str">
        <f>"92128-2931"</f>
        <v>92128-2931</v>
      </c>
      <c r="CK517" t="s">
        <v>2605</v>
      </c>
      <c r="CL517" t="s">
        <v>2988</v>
      </c>
      <c r="CM517" t="s">
        <v>2989</v>
      </c>
      <c r="CN517" t="s">
        <v>254</v>
      </c>
      <c r="CO517" t="s">
        <v>5512</v>
      </c>
      <c r="CP517" t="str">
        <f>"319-10-001F"</f>
        <v>319-10-001F</v>
      </c>
      <c r="CQ517" t="str">
        <f>"31910001F"</f>
        <v>31910001F</v>
      </c>
      <c r="CR517" t="str">
        <f>"R31910001F"</f>
        <v>R31910001F</v>
      </c>
      <c r="CS517">
        <v>4015</v>
      </c>
      <c r="CX517" t="s">
        <v>498</v>
      </c>
      <c r="CY517" t="s">
        <v>499</v>
      </c>
      <c r="CZ517">
        <v>17</v>
      </c>
      <c r="DB517">
        <v>35.646906569308896</v>
      </c>
      <c r="DC517">
        <v>-114.34391409544401</v>
      </c>
      <c r="DD517" t="s">
        <v>2525</v>
      </c>
      <c r="DK517" t="s">
        <v>2526</v>
      </c>
      <c r="DL517" t="s">
        <v>2526</v>
      </c>
      <c r="DO517" t="str">
        <f>"97"</f>
        <v>97</v>
      </c>
      <c r="DQ517">
        <v>0</v>
      </c>
      <c r="DR517">
        <v>0</v>
      </c>
      <c r="DS517">
        <v>0</v>
      </c>
      <c r="DT517">
        <v>0</v>
      </c>
      <c r="DW517">
        <v>0</v>
      </c>
      <c r="DX517">
        <v>0</v>
      </c>
      <c r="DZ517">
        <v>0</v>
      </c>
      <c r="EA517">
        <v>0</v>
      </c>
      <c r="EB517">
        <v>0</v>
      </c>
      <c r="EC517">
        <v>0</v>
      </c>
      <c r="ED517">
        <v>0</v>
      </c>
      <c r="EE517">
        <v>0</v>
      </c>
      <c r="EF517">
        <v>0</v>
      </c>
      <c r="EG517">
        <v>0</v>
      </c>
      <c r="EH517">
        <v>0</v>
      </c>
      <c r="EI517">
        <v>0</v>
      </c>
      <c r="EL517">
        <v>0</v>
      </c>
      <c r="EN517">
        <v>0</v>
      </c>
      <c r="EP517">
        <v>0</v>
      </c>
      <c r="ER517">
        <v>0</v>
      </c>
      <c r="ET517">
        <v>0</v>
      </c>
      <c r="EY517">
        <v>0</v>
      </c>
      <c r="FA517">
        <v>0</v>
      </c>
      <c r="FL517">
        <v>0</v>
      </c>
      <c r="FQ517" t="s">
        <v>261</v>
      </c>
      <c r="FR517" t="s">
        <v>262</v>
      </c>
      <c r="FS517" t="s">
        <v>263</v>
      </c>
      <c r="FU517">
        <v>435600</v>
      </c>
      <c r="FV517">
        <v>10</v>
      </c>
      <c r="FW517">
        <v>0</v>
      </c>
      <c r="FX517">
        <v>0</v>
      </c>
      <c r="FY517">
        <v>0</v>
      </c>
      <c r="FZ517">
        <v>0</v>
      </c>
      <c r="GI517" t="s">
        <v>264</v>
      </c>
      <c r="GJ517" t="s">
        <v>502</v>
      </c>
      <c r="GK517" t="s">
        <v>503</v>
      </c>
      <c r="GL517" s="1">
        <v>40135</v>
      </c>
      <c r="GM517" t="s">
        <v>267</v>
      </c>
      <c r="GN517" t="str">
        <f t="shared" si="173"/>
        <v>FALSE</v>
      </c>
      <c r="GO517">
        <v>2022</v>
      </c>
      <c r="GP517">
        <v>2020</v>
      </c>
      <c r="GQ517">
        <v>1110</v>
      </c>
      <c r="GR517" t="s">
        <v>246</v>
      </c>
      <c r="GS517" t="s">
        <v>246</v>
      </c>
      <c r="GT517" t="s">
        <v>246</v>
      </c>
      <c r="GU517" t="s">
        <v>246</v>
      </c>
      <c r="GV517" t="s">
        <v>246</v>
      </c>
      <c r="GW517" t="s">
        <v>246</v>
      </c>
      <c r="GX517" t="s">
        <v>246</v>
      </c>
      <c r="GY517" t="s">
        <v>246</v>
      </c>
      <c r="GZ517" t="s">
        <v>246</v>
      </c>
      <c r="HA517" t="s">
        <v>246</v>
      </c>
      <c r="HB517" t="s">
        <v>246</v>
      </c>
      <c r="HC517" t="s">
        <v>246</v>
      </c>
      <c r="HD517" t="s">
        <v>246</v>
      </c>
      <c r="HE517" s="2">
        <v>1082</v>
      </c>
      <c r="HF517" s="2">
        <v>0</v>
      </c>
      <c r="HG517" s="2">
        <v>0</v>
      </c>
      <c r="HH517">
        <v>0</v>
      </c>
      <c r="HI517" s="2">
        <v>7214</v>
      </c>
      <c r="HJ517" s="2">
        <v>7214</v>
      </c>
      <c r="HK517" s="2">
        <v>0</v>
      </c>
      <c r="HL517">
        <v>0</v>
      </c>
      <c r="HM517" s="2">
        <v>0</v>
      </c>
      <c r="HN517" s="2">
        <v>0</v>
      </c>
      <c r="HO517" s="2">
        <v>0</v>
      </c>
      <c r="HP517">
        <v>0</v>
      </c>
      <c r="HQ517" s="2">
        <v>46.56</v>
      </c>
      <c r="HS517" s="2">
        <v>7214</v>
      </c>
      <c r="HV517" t="s">
        <v>315</v>
      </c>
      <c r="HY517" t="s">
        <v>316</v>
      </c>
      <c r="HZ517" t="s">
        <v>317</v>
      </c>
      <c r="IA517" t="s">
        <v>318</v>
      </c>
      <c r="IB517" s="1">
        <v>38518</v>
      </c>
      <c r="IC517" s="1">
        <v>38525</v>
      </c>
      <c r="ID517" s="2">
        <v>0</v>
      </c>
      <c r="IE517" t="s">
        <v>640</v>
      </c>
      <c r="IF517" t="str">
        <f>"                    "</f>
        <v xml:space="preserve">                    </v>
      </c>
      <c r="IG517" t="str">
        <f>"5675.571"</f>
        <v>5675.571</v>
      </c>
      <c r="IH517" t="str">
        <f>""</f>
        <v/>
      </c>
      <c r="IT517" t="str">
        <f>""</f>
        <v/>
      </c>
      <c r="IY517" t="str">
        <f>""</f>
        <v/>
      </c>
      <c r="JB517" t="s">
        <v>271</v>
      </c>
      <c r="JD517" t="str">
        <f>""</f>
        <v/>
      </c>
      <c r="JE517" t="str">
        <f>""</f>
        <v/>
      </c>
      <c r="JO517" t="str">
        <f>""</f>
        <v/>
      </c>
      <c r="JP517" t="str">
        <f>""</f>
        <v/>
      </c>
      <c r="JQ517" t="str">
        <f>HYPERLINK("https://web.datatree.com/?/property?propertyId=3789396")</f>
        <v>https://web.datatree.com/?/property?propertyId=3789396</v>
      </c>
    </row>
    <row r="518" spans="1:277" x14ac:dyDescent="0.25">
      <c r="A518">
        <v>516</v>
      </c>
      <c r="B518" s="15" t="s">
        <v>18833</v>
      </c>
      <c r="C518" s="15" t="s">
        <v>18832</v>
      </c>
      <c r="D518" s="15" t="s">
        <v>18834</v>
      </c>
      <c r="E518" s="15" t="s">
        <v>18835</v>
      </c>
      <c r="F518" s="15" t="s">
        <v>18836</v>
      </c>
      <c r="G518" s="15" t="s">
        <v>243</v>
      </c>
      <c r="H518" s="15">
        <v>85555</v>
      </c>
      <c r="I518" s="15" t="s">
        <v>18837</v>
      </c>
      <c r="J518" s="23" t="s">
        <v>18838</v>
      </c>
      <c r="K518" s="15" t="s">
        <v>18839</v>
      </c>
      <c r="L518" s="16" t="s">
        <v>18840</v>
      </c>
      <c r="M518" s="17" t="str">
        <f t="shared" si="170"/>
        <v>6/31/2022</v>
      </c>
      <c r="N518" s="15">
        <v>9710</v>
      </c>
      <c r="O518" s="18">
        <f t="shared" si="154"/>
        <v>0</v>
      </c>
      <c r="P518" s="19" t="str">
        <f t="shared" si="155"/>
        <v>$0.00</v>
      </c>
      <c r="Q518" s="16">
        <v>44834</v>
      </c>
      <c r="R518" s="19" t="str">
        <f t="shared" si="171"/>
        <v>09/30/22</v>
      </c>
      <c r="S518" t="str">
        <f t="shared" si="156"/>
        <v>MOHAVE</v>
      </c>
      <c r="T518" s="6" t="str">
        <f t="shared" si="157"/>
        <v>120-07-049</v>
      </c>
      <c r="U518" t="str">
        <f t="shared" si="158"/>
        <v xml:space="preserve">PO BOX 1088 </v>
      </c>
      <c r="V518" t="str">
        <f t="shared" si="159"/>
        <v>PARKER</v>
      </c>
      <c r="W518" t="str">
        <f t="shared" si="160"/>
        <v>AZ</v>
      </c>
      <c r="X518" t="str">
        <f t="shared" si="161"/>
        <v>85344-1088</v>
      </c>
      <c r="Y518" t="str">
        <f t="shared" si="162"/>
        <v>PHILIP</v>
      </c>
      <c r="Z518" t="str">
        <f t="shared" si="163"/>
        <v>YOUNIS</v>
      </c>
      <c r="AA518" t="str">
        <f t="shared" si="164"/>
        <v>SW4 NW4 NW4 CONT 10 ACRES 120-07-011(120-07-047 048 049 &amp; 050)</v>
      </c>
      <c r="AB518">
        <f t="shared" si="165"/>
        <v>10</v>
      </c>
      <c r="AC518" t="str">
        <f t="shared" si="166"/>
        <v>MOHAVE</v>
      </c>
      <c r="AI518">
        <f t="shared" si="172"/>
        <v>10</v>
      </c>
      <c r="AO518" t="s">
        <v>3321</v>
      </c>
      <c r="AP518" t="s">
        <v>3322</v>
      </c>
      <c r="AQ518" t="s">
        <v>3323</v>
      </c>
      <c r="AR518" t="s">
        <v>3324</v>
      </c>
      <c r="AS518" t="s">
        <v>240</v>
      </c>
      <c r="AT518">
        <v>22</v>
      </c>
      <c r="BC518" t="s">
        <v>3325</v>
      </c>
      <c r="BD518" t="s">
        <v>3321</v>
      </c>
      <c r="BG518" t="s">
        <v>541</v>
      </c>
      <c r="BH518" t="s">
        <v>242</v>
      </c>
      <c r="BS518" t="s">
        <v>243</v>
      </c>
      <c r="BV518" t="s">
        <v>244</v>
      </c>
      <c r="BY518" t="s">
        <v>245</v>
      </c>
      <c r="CD518" t="s">
        <v>3326</v>
      </c>
      <c r="CG518" t="s">
        <v>3327</v>
      </c>
      <c r="CH518" t="s">
        <v>3327</v>
      </c>
      <c r="CI518" t="s">
        <v>243</v>
      </c>
      <c r="CJ518" t="str">
        <f>"85344-1088"</f>
        <v>85344-1088</v>
      </c>
      <c r="CK518" t="s">
        <v>3328</v>
      </c>
      <c r="CL518" t="s">
        <v>3329</v>
      </c>
      <c r="CM518" t="s">
        <v>3330</v>
      </c>
      <c r="CN518" t="s">
        <v>254</v>
      </c>
      <c r="CO518" t="s">
        <v>5513</v>
      </c>
      <c r="CP518" t="str">
        <f>"120-07-049"</f>
        <v>120-07-049</v>
      </c>
      <c r="CQ518" t="str">
        <f>"12007049"</f>
        <v>12007049</v>
      </c>
      <c r="CR518" t="str">
        <f>"R12007049"</f>
        <v>R12007049</v>
      </c>
      <c r="CS518">
        <v>4015</v>
      </c>
      <c r="CW518" t="s">
        <v>256</v>
      </c>
      <c r="CX518" t="s">
        <v>424</v>
      </c>
      <c r="CY518" t="s">
        <v>499</v>
      </c>
      <c r="CZ518">
        <v>11</v>
      </c>
      <c r="DB518">
        <v>34.6597024068965</v>
      </c>
      <c r="DC518">
        <v>-114.227876454845</v>
      </c>
      <c r="DK518" t="s">
        <v>2436</v>
      </c>
      <c r="DL518" t="s">
        <v>2436</v>
      </c>
      <c r="DO518" t="str">
        <f>""</f>
        <v/>
      </c>
      <c r="DQ518">
        <v>0</v>
      </c>
      <c r="DR518">
        <v>0</v>
      </c>
      <c r="DS518">
        <v>0</v>
      </c>
      <c r="DT518">
        <v>0</v>
      </c>
      <c r="DW518">
        <v>0</v>
      </c>
      <c r="DX518">
        <v>0</v>
      </c>
      <c r="DZ518">
        <v>0</v>
      </c>
      <c r="EA518">
        <v>0</v>
      </c>
      <c r="EB518">
        <v>0</v>
      </c>
      <c r="EC518">
        <v>0</v>
      </c>
      <c r="ED518">
        <v>0</v>
      </c>
      <c r="EE518">
        <v>0</v>
      </c>
      <c r="EF518">
        <v>0</v>
      </c>
      <c r="EG518">
        <v>0</v>
      </c>
      <c r="EH518">
        <v>0</v>
      </c>
      <c r="EI518">
        <v>0</v>
      </c>
      <c r="EL518">
        <v>0</v>
      </c>
      <c r="EN518">
        <v>0</v>
      </c>
      <c r="EP518">
        <v>0</v>
      </c>
      <c r="ER518">
        <v>0</v>
      </c>
      <c r="ET518">
        <v>0</v>
      </c>
      <c r="EY518">
        <v>0</v>
      </c>
      <c r="FA518">
        <v>0</v>
      </c>
      <c r="FL518">
        <v>0</v>
      </c>
      <c r="FQ518" t="s">
        <v>261</v>
      </c>
      <c r="FR518" t="s">
        <v>354</v>
      </c>
      <c r="FS518" t="s">
        <v>355</v>
      </c>
      <c r="FU518">
        <v>435600</v>
      </c>
      <c r="FV518">
        <v>10</v>
      </c>
      <c r="FW518">
        <v>0</v>
      </c>
      <c r="FX518">
        <v>0</v>
      </c>
      <c r="FY518">
        <v>0</v>
      </c>
      <c r="FZ518">
        <v>0</v>
      </c>
      <c r="GI518" t="s">
        <v>264</v>
      </c>
      <c r="GJ518" t="s">
        <v>1469</v>
      </c>
      <c r="GK518" t="s">
        <v>1470</v>
      </c>
      <c r="GL518" s="1">
        <v>40135</v>
      </c>
      <c r="GM518" t="s">
        <v>267</v>
      </c>
      <c r="GN518" t="str">
        <f t="shared" si="173"/>
        <v>FALSE</v>
      </c>
      <c r="GO518">
        <v>2022</v>
      </c>
      <c r="GP518">
        <v>2020</v>
      </c>
      <c r="GQ518">
        <v>1200</v>
      </c>
      <c r="GR518" t="s">
        <v>246</v>
      </c>
      <c r="GS518" t="s">
        <v>246</v>
      </c>
      <c r="GT518" t="s">
        <v>246</v>
      </c>
      <c r="GU518" t="s">
        <v>246</v>
      </c>
      <c r="GV518" t="s">
        <v>246</v>
      </c>
      <c r="GW518" t="s">
        <v>246</v>
      </c>
      <c r="GX518" t="s">
        <v>246</v>
      </c>
      <c r="GY518" t="s">
        <v>246</v>
      </c>
      <c r="GZ518" t="s">
        <v>246</v>
      </c>
      <c r="HA518" t="s">
        <v>246</v>
      </c>
      <c r="HB518" t="s">
        <v>246</v>
      </c>
      <c r="HC518" t="s">
        <v>246</v>
      </c>
      <c r="HD518" t="s">
        <v>246</v>
      </c>
      <c r="HE518" s="2">
        <v>1160</v>
      </c>
      <c r="HF518" s="2">
        <v>0</v>
      </c>
      <c r="HG518" s="2">
        <v>0</v>
      </c>
      <c r="HH518">
        <v>0</v>
      </c>
      <c r="HI518" s="2">
        <v>7734</v>
      </c>
      <c r="HJ518" s="2">
        <v>7734</v>
      </c>
      <c r="HK518" s="2">
        <v>0</v>
      </c>
      <c r="HL518">
        <v>0</v>
      </c>
      <c r="HM518" s="2">
        <v>0</v>
      </c>
      <c r="HN518" s="2">
        <v>0</v>
      </c>
      <c r="HO518" s="2">
        <v>0</v>
      </c>
      <c r="HP518">
        <v>0</v>
      </c>
      <c r="HQ518" s="2">
        <v>68.52</v>
      </c>
      <c r="HS518" s="2">
        <v>7734</v>
      </c>
      <c r="HV518" t="s">
        <v>386</v>
      </c>
      <c r="HW518" t="s">
        <v>387</v>
      </c>
      <c r="HY518" t="s">
        <v>388</v>
      </c>
      <c r="HZ518" t="s">
        <v>388</v>
      </c>
      <c r="IA518" t="s">
        <v>389</v>
      </c>
      <c r="IF518" t="str">
        <f>""</f>
        <v/>
      </c>
      <c r="IG518" t="str">
        <f>""</f>
        <v/>
      </c>
      <c r="IH518" t="str">
        <f>""</f>
        <v/>
      </c>
      <c r="II518" s="1">
        <v>41257</v>
      </c>
      <c r="IJ518" s="1">
        <v>41264</v>
      </c>
      <c r="IK518" s="2">
        <v>4000</v>
      </c>
      <c r="IM518" t="s">
        <v>656</v>
      </c>
      <c r="IN518" t="s">
        <v>4997</v>
      </c>
      <c r="IT518" t="str">
        <f>""</f>
        <v/>
      </c>
      <c r="IY518" t="str">
        <f>""</f>
        <v/>
      </c>
      <c r="JB518" t="s">
        <v>271</v>
      </c>
      <c r="JD518" t="str">
        <f>"2012.66436"</f>
        <v>2012.66436</v>
      </c>
      <c r="JE518" t="str">
        <f>""</f>
        <v/>
      </c>
      <c r="JG518" s="1">
        <v>39184</v>
      </c>
      <c r="JH518" s="2">
        <v>340000</v>
      </c>
      <c r="JI518" t="s">
        <v>567</v>
      </c>
      <c r="JK518" s="2">
        <v>0</v>
      </c>
      <c r="JO518" t="str">
        <f>"6752.315"</f>
        <v>6752.315</v>
      </c>
      <c r="JP518" t="str">
        <f>""</f>
        <v/>
      </c>
      <c r="JQ518" t="str">
        <f>HYPERLINK("https://web.datatree.com/?/property?propertyId=3793937")</f>
        <v>https://web.datatree.com/?/property?propertyId=3793937</v>
      </c>
    </row>
    <row r="519" spans="1:277" x14ac:dyDescent="0.25">
      <c r="A519">
        <v>517</v>
      </c>
      <c r="B519" s="15" t="s">
        <v>18833</v>
      </c>
      <c r="C519" s="15" t="s">
        <v>18832</v>
      </c>
      <c r="D519" s="15" t="s">
        <v>18834</v>
      </c>
      <c r="E519" s="15" t="s">
        <v>18835</v>
      </c>
      <c r="F519" s="15" t="s">
        <v>18836</v>
      </c>
      <c r="G519" s="15" t="s">
        <v>243</v>
      </c>
      <c r="H519" s="15">
        <v>85555</v>
      </c>
      <c r="I519" s="15" t="s">
        <v>18837</v>
      </c>
      <c r="J519" s="23" t="s">
        <v>18838</v>
      </c>
      <c r="K519" s="15" t="s">
        <v>18839</v>
      </c>
      <c r="L519" s="16" t="s">
        <v>18840</v>
      </c>
      <c r="M519" s="17" t="str">
        <f t="shared" si="170"/>
        <v>6/31/2022</v>
      </c>
      <c r="N519" s="15">
        <v>9711</v>
      </c>
      <c r="O519" s="18">
        <f t="shared" ref="O519:O582" si="174">((1+AH519)*AE519)*AB519</f>
        <v>0</v>
      </c>
      <c r="P519" s="19" t="str">
        <f t="shared" ref="P519:P582" si="175">TEXT(O519,"$#,##0.00")</f>
        <v>$0.00</v>
      </c>
      <c r="Q519" s="16">
        <v>44834</v>
      </c>
      <c r="R519" s="19" t="str">
        <f t="shared" si="171"/>
        <v>09/30/22</v>
      </c>
      <c r="S519" t="str">
        <f t="shared" ref="S519:S582" si="176">+BV519</f>
        <v>MOHAVE</v>
      </c>
      <c r="T519" s="6" t="str">
        <f t="shared" ref="T519:T582" si="177">+CP519</f>
        <v>102-40-024</v>
      </c>
      <c r="U519" t="str">
        <f t="shared" ref="U519:U582" si="178">+CL519</f>
        <v xml:space="preserve">3110 CLAY ST #7 </v>
      </c>
      <c r="V519" t="str">
        <f t="shared" ref="V519:V582" si="179">+CG519</f>
        <v>SAN FRANCISCO</v>
      </c>
      <c r="W519" t="str">
        <f t="shared" ref="W519:W582" si="180">+CI519</f>
        <v>CA</v>
      </c>
      <c r="X519" t="str">
        <f t="shared" ref="X519:X582" si="181">+CJ519</f>
        <v>94115-1654</v>
      </c>
      <c r="Y519" t="str">
        <f t="shared" ref="Y519:Y582" si="182">+AQ519</f>
        <v>JOHN</v>
      </c>
      <c r="Z519" t="str">
        <f t="shared" ref="Z519:Z582" si="183">+AR519</f>
        <v>VALENTINO</v>
      </c>
      <c r="AA519" t="str">
        <f t="shared" ref="AA519:AA582" si="184">+CO519</f>
        <v>SANDY RIVER RANCHEROS LOT 152 CONT 10 ACRES</v>
      </c>
      <c r="AB519">
        <f t="shared" ref="AB519:AB582" si="185">+FV519</f>
        <v>10</v>
      </c>
      <c r="AC519" t="str">
        <f t="shared" ref="AC519:AC582" si="186">+BV519</f>
        <v>MOHAVE</v>
      </c>
      <c r="AI519">
        <f t="shared" si="172"/>
        <v>10</v>
      </c>
      <c r="AO519" t="s">
        <v>5514</v>
      </c>
      <c r="AP519" t="s">
        <v>5515</v>
      </c>
      <c r="AQ519" t="s">
        <v>469</v>
      </c>
      <c r="AR519" t="s">
        <v>5516</v>
      </c>
      <c r="AS519" t="s">
        <v>240</v>
      </c>
      <c r="AT519">
        <v>1</v>
      </c>
      <c r="BC519" t="s">
        <v>5517</v>
      </c>
      <c r="BD519" t="s">
        <v>5514</v>
      </c>
      <c r="BH519" t="s">
        <v>242</v>
      </c>
      <c r="BS519" t="s">
        <v>243</v>
      </c>
      <c r="BV519" t="s">
        <v>244</v>
      </c>
      <c r="BY519" t="s">
        <v>245</v>
      </c>
      <c r="CA519">
        <v>3110</v>
      </c>
      <c r="CD519" t="s">
        <v>5518</v>
      </c>
      <c r="CE519" t="s">
        <v>375</v>
      </c>
      <c r="CF519">
        <v>7</v>
      </c>
      <c r="CG519" t="s">
        <v>5275</v>
      </c>
      <c r="CH519" t="s">
        <v>5275</v>
      </c>
      <c r="CI519" t="s">
        <v>328</v>
      </c>
      <c r="CJ519" t="str">
        <f>"94115-1654"</f>
        <v>94115-1654</v>
      </c>
      <c r="CK519" t="s">
        <v>1320</v>
      </c>
      <c r="CL519" t="s">
        <v>5519</v>
      </c>
      <c r="CM519" t="s">
        <v>5520</v>
      </c>
      <c r="CN519" t="s">
        <v>254</v>
      </c>
      <c r="CO519" t="s">
        <v>5521</v>
      </c>
      <c r="CP519" t="str">
        <f>"102-40-024"</f>
        <v>102-40-024</v>
      </c>
      <c r="CQ519" t="str">
        <f>"10240024"</f>
        <v>10240024</v>
      </c>
      <c r="CR519" t="str">
        <f>"R10240024"</f>
        <v>R10240024</v>
      </c>
      <c r="CS519">
        <v>4015</v>
      </c>
      <c r="CW519" t="s">
        <v>256</v>
      </c>
      <c r="CX519" t="s">
        <v>424</v>
      </c>
      <c r="CY519" t="s">
        <v>258</v>
      </c>
      <c r="CZ519">
        <v>25</v>
      </c>
      <c r="DB519">
        <v>34.614436043095601</v>
      </c>
      <c r="DC519">
        <v>-113.460185845166</v>
      </c>
      <c r="DD519" t="s">
        <v>425</v>
      </c>
      <c r="DK519" t="s">
        <v>426</v>
      </c>
      <c r="DL519" t="s">
        <v>426</v>
      </c>
      <c r="DO519" t="str">
        <f>"152"</f>
        <v>152</v>
      </c>
      <c r="DQ519">
        <v>0</v>
      </c>
      <c r="DR519">
        <v>0</v>
      </c>
      <c r="DS519">
        <v>0</v>
      </c>
      <c r="DT519">
        <v>0</v>
      </c>
      <c r="DW519">
        <v>0</v>
      </c>
      <c r="DX519">
        <v>0</v>
      </c>
      <c r="DZ519">
        <v>0</v>
      </c>
      <c r="EA519">
        <v>0</v>
      </c>
      <c r="EB519">
        <v>0</v>
      </c>
      <c r="EC519">
        <v>0</v>
      </c>
      <c r="ED519">
        <v>0</v>
      </c>
      <c r="EE519">
        <v>0</v>
      </c>
      <c r="EF519">
        <v>0</v>
      </c>
      <c r="EG519">
        <v>0</v>
      </c>
      <c r="EH519">
        <v>0</v>
      </c>
      <c r="EI519">
        <v>0</v>
      </c>
      <c r="EL519">
        <v>0</v>
      </c>
      <c r="EN519">
        <v>0</v>
      </c>
      <c r="EP519">
        <v>0</v>
      </c>
      <c r="ER519">
        <v>0</v>
      </c>
      <c r="ET519">
        <v>0</v>
      </c>
      <c r="EY519">
        <v>0</v>
      </c>
      <c r="FA519">
        <v>0</v>
      </c>
      <c r="FL519">
        <v>0</v>
      </c>
      <c r="FQ519" t="s">
        <v>261</v>
      </c>
      <c r="FR519" t="s">
        <v>262</v>
      </c>
      <c r="FS519" t="s">
        <v>263</v>
      </c>
      <c r="FU519">
        <v>435600</v>
      </c>
      <c r="FV519">
        <v>10</v>
      </c>
      <c r="FW519">
        <v>0</v>
      </c>
      <c r="FX519">
        <v>0</v>
      </c>
      <c r="FY519">
        <v>0</v>
      </c>
      <c r="FZ519">
        <v>0</v>
      </c>
      <c r="GI519" t="s">
        <v>264</v>
      </c>
      <c r="GJ519" t="s">
        <v>427</v>
      </c>
      <c r="GK519" t="s">
        <v>428</v>
      </c>
      <c r="GL519" s="1">
        <v>40135</v>
      </c>
      <c r="GM519" t="s">
        <v>267</v>
      </c>
      <c r="GN519" t="str">
        <f t="shared" si="173"/>
        <v>FALSE</v>
      </c>
      <c r="GO519">
        <v>2022</v>
      </c>
      <c r="GP519">
        <v>2020</v>
      </c>
      <c r="GQ519">
        <v>600</v>
      </c>
      <c r="GR519" t="s">
        <v>246</v>
      </c>
      <c r="GS519" t="s">
        <v>246</v>
      </c>
      <c r="GT519" t="s">
        <v>246</v>
      </c>
      <c r="GU519" t="s">
        <v>246</v>
      </c>
      <c r="GV519" t="s">
        <v>246</v>
      </c>
      <c r="GW519" t="s">
        <v>246</v>
      </c>
      <c r="GX519" t="s">
        <v>246</v>
      </c>
      <c r="GY519" t="s">
        <v>246</v>
      </c>
      <c r="GZ519" t="s">
        <v>246</v>
      </c>
      <c r="HA519" t="s">
        <v>246</v>
      </c>
      <c r="HB519" t="s">
        <v>246</v>
      </c>
      <c r="HC519" t="s">
        <v>246</v>
      </c>
      <c r="HD519" t="s">
        <v>246</v>
      </c>
      <c r="HE519" s="2">
        <v>509</v>
      </c>
      <c r="HF519" s="2">
        <v>0</v>
      </c>
      <c r="HG519" s="2">
        <v>0</v>
      </c>
      <c r="HH519">
        <v>0</v>
      </c>
      <c r="HI519" s="2">
        <v>3391</v>
      </c>
      <c r="HJ519" s="2">
        <v>3391</v>
      </c>
      <c r="HK519" s="2">
        <v>0</v>
      </c>
      <c r="HL519">
        <v>0</v>
      </c>
      <c r="HM519" s="2">
        <v>0</v>
      </c>
      <c r="HN519" s="2">
        <v>0</v>
      </c>
      <c r="HO519" s="2">
        <v>0</v>
      </c>
      <c r="HP519">
        <v>0</v>
      </c>
      <c r="HQ519" s="2">
        <v>31.56</v>
      </c>
      <c r="HS519" s="2">
        <v>3391</v>
      </c>
      <c r="HT519">
        <v>19</v>
      </c>
      <c r="HV519" t="s">
        <v>289</v>
      </c>
      <c r="HY519" t="s">
        <v>290</v>
      </c>
      <c r="HZ519" t="s">
        <v>290</v>
      </c>
      <c r="IB519" s="1">
        <v>38173</v>
      </c>
      <c r="IC519" s="1">
        <v>38180</v>
      </c>
      <c r="ID519" s="2">
        <v>2550</v>
      </c>
      <c r="IE519" t="s">
        <v>319</v>
      </c>
      <c r="IF519" t="str">
        <f>"                    "</f>
        <v xml:space="preserve">                    </v>
      </c>
      <c r="IG519" t="str">
        <f>"5107.427"</f>
        <v>5107.427</v>
      </c>
      <c r="IH519" t="str">
        <f>""</f>
        <v/>
      </c>
      <c r="IT519" t="str">
        <f>""</f>
        <v/>
      </c>
      <c r="IY519" t="str">
        <f>""</f>
        <v/>
      </c>
      <c r="JB519" t="s">
        <v>271</v>
      </c>
      <c r="JD519" t="str">
        <f>""</f>
        <v/>
      </c>
      <c r="JE519" t="str">
        <f>""</f>
        <v/>
      </c>
      <c r="JO519" t="str">
        <f>""</f>
        <v/>
      </c>
      <c r="JP519" t="str">
        <f>""</f>
        <v/>
      </c>
      <c r="JQ519" t="str">
        <f>HYPERLINK("https://web.datatree.com/?/property?propertyId=3846969")</f>
        <v>https://web.datatree.com/?/property?propertyId=3846969</v>
      </c>
    </row>
    <row r="520" spans="1:277" x14ac:dyDescent="0.25">
      <c r="A520">
        <v>518</v>
      </c>
      <c r="B520" s="15" t="s">
        <v>18833</v>
      </c>
      <c r="C520" s="15" t="s">
        <v>18832</v>
      </c>
      <c r="D520" s="15" t="s">
        <v>18834</v>
      </c>
      <c r="E520" s="15" t="s">
        <v>18835</v>
      </c>
      <c r="F520" s="15" t="s">
        <v>18836</v>
      </c>
      <c r="G520" s="15" t="s">
        <v>243</v>
      </c>
      <c r="H520" s="15">
        <v>85555</v>
      </c>
      <c r="I520" s="15" t="s">
        <v>18837</v>
      </c>
      <c r="J520" s="23" t="s">
        <v>18838</v>
      </c>
      <c r="K520" s="15" t="s">
        <v>18839</v>
      </c>
      <c r="L520" s="16" t="s">
        <v>18840</v>
      </c>
      <c r="M520" s="17" t="str">
        <f t="shared" si="170"/>
        <v>6/31/2022</v>
      </c>
      <c r="N520" s="15">
        <v>9712</v>
      </c>
      <c r="O520" s="18">
        <f t="shared" si="174"/>
        <v>0</v>
      </c>
      <c r="P520" s="19" t="str">
        <f t="shared" si="175"/>
        <v>$0.00</v>
      </c>
      <c r="Q520" s="16">
        <v>44834</v>
      </c>
      <c r="R520" s="19" t="str">
        <f t="shared" si="171"/>
        <v>09/30/22</v>
      </c>
      <c r="S520" t="str">
        <f t="shared" si="176"/>
        <v>MOHAVE</v>
      </c>
      <c r="T520" s="6" t="str">
        <f t="shared" si="177"/>
        <v>353-18-077</v>
      </c>
      <c r="U520" t="str">
        <f t="shared" si="178"/>
        <v xml:space="preserve">2488 EVEERGLADES DR </v>
      </c>
      <c r="V520" t="str">
        <f t="shared" si="179"/>
        <v>PROVO</v>
      </c>
      <c r="W520" t="str">
        <f t="shared" si="180"/>
        <v>UT</v>
      </c>
      <c r="X520" t="str">
        <f t="shared" si="181"/>
        <v>84603</v>
      </c>
      <c r="Y520" t="str">
        <f t="shared" si="182"/>
        <v>FRANK</v>
      </c>
      <c r="Z520" t="str">
        <f t="shared" si="183"/>
        <v>HILL</v>
      </c>
      <c r="AA520" t="str">
        <f t="shared" si="184"/>
        <v>SILVER SPRINGS UNIT VI LOT 527</v>
      </c>
      <c r="AB520">
        <f t="shared" si="185"/>
        <v>10</v>
      </c>
      <c r="AC520" t="str">
        <f t="shared" si="186"/>
        <v>MOHAVE</v>
      </c>
      <c r="AI520">
        <f t="shared" si="172"/>
        <v>10</v>
      </c>
      <c r="AO520" t="s">
        <v>5522</v>
      </c>
      <c r="AP520" t="s">
        <v>2851</v>
      </c>
      <c r="AQ520" t="s">
        <v>2851</v>
      </c>
      <c r="AR520" t="s">
        <v>5523</v>
      </c>
      <c r="AS520" t="s">
        <v>240</v>
      </c>
      <c r="AT520">
        <v>1</v>
      </c>
      <c r="BC520" t="s">
        <v>5524</v>
      </c>
      <c r="BD520" t="s">
        <v>5522</v>
      </c>
      <c r="BE520" t="s">
        <v>829</v>
      </c>
      <c r="BF520" t="s">
        <v>5525</v>
      </c>
      <c r="BH520" t="s">
        <v>242</v>
      </c>
      <c r="BS520" t="s">
        <v>243</v>
      </c>
      <c r="BV520" t="s">
        <v>244</v>
      </c>
      <c r="BY520" t="s">
        <v>245</v>
      </c>
      <c r="CA520">
        <v>2488</v>
      </c>
      <c r="CD520" t="s">
        <v>5526</v>
      </c>
      <c r="CE520" t="s">
        <v>302</v>
      </c>
      <c r="CG520" t="s">
        <v>5527</v>
      </c>
      <c r="CH520" t="s">
        <v>5527</v>
      </c>
      <c r="CI520" t="s">
        <v>2206</v>
      </c>
      <c r="CJ520" t="str">
        <f>"84603"</f>
        <v>84603</v>
      </c>
      <c r="CK520" t="s">
        <v>592</v>
      </c>
      <c r="CL520" t="s">
        <v>5528</v>
      </c>
      <c r="CM520" t="s">
        <v>5529</v>
      </c>
      <c r="CN520" t="s">
        <v>254</v>
      </c>
      <c r="CO520" t="s">
        <v>5530</v>
      </c>
      <c r="CP520" t="str">
        <f>"353-18-077"</f>
        <v>353-18-077</v>
      </c>
      <c r="CQ520" t="str">
        <f>"35318077"</f>
        <v>35318077</v>
      </c>
      <c r="CR520" t="str">
        <f>"R35318077"</f>
        <v>R35318077</v>
      </c>
      <c r="CS520">
        <v>4015</v>
      </c>
      <c r="CW520" t="s">
        <v>256</v>
      </c>
      <c r="CX520" t="s">
        <v>257</v>
      </c>
      <c r="CY520" t="s">
        <v>258</v>
      </c>
      <c r="CZ520">
        <v>35</v>
      </c>
      <c r="DB520">
        <v>35.153194049995697</v>
      </c>
      <c r="DC520">
        <v>-113.523047007796</v>
      </c>
      <c r="DD520" t="s">
        <v>259</v>
      </c>
      <c r="DK520" t="s">
        <v>1034</v>
      </c>
      <c r="DL520" t="s">
        <v>1034</v>
      </c>
      <c r="DO520" t="str">
        <f>"527"</f>
        <v>527</v>
      </c>
      <c r="DQ520">
        <v>0</v>
      </c>
      <c r="DR520">
        <v>0</v>
      </c>
      <c r="DS520">
        <v>0</v>
      </c>
      <c r="DT520">
        <v>0</v>
      </c>
      <c r="DW520">
        <v>0</v>
      </c>
      <c r="DX520">
        <v>0</v>
      </c>
      <c r="DZ520">
        <v>0</v>
      </c>
      <c r="EA520">
        <v>0</v>
      </c>
      <c r="EB520">
        <v>0</v>
      </c>
      <c r="EC520">
        <v>0</v>
      </c>
      <c r="ED520">
        <v>0</v>
      </c>
      <c r="EE520">
        <v>0</v>
      </c>
      <c r="EF520">
        <v>0</v>
      </c>
      <c r="EG520">
        <v>0</v>
      </c>
      <c r="EH520">
        <v>0</v>
      </c>
      <c r="EI520">
        <v>0</v>
      </c>
      <c r="EL520">
        <v>0</v>
      </c>
      <c r="EN520">
        <v>0</v>
      </c>
      <c r="EP520">
        <v>0</v>
      </c>
      <c r="ER520">
        <v>0</v>
      </c>
      <c r="ET520">
        <v>0</v>
      </c>
      <c r="EY520">
        <v>0</v>
      </c>
      <c r="FA520">
        <v>0</v>
      </c>
      <c r="FL520">
        <v>0</v>
      </c>
      <c r="FQ520" t="s">
        <v>261</v>
      </c>
      <c r="FR520" t="s">
        <v>262</v>
      </c>
      <c r="FS520" t="s">
        <v>263</v>
      </c>
      <c r="FU520">
        <v>435600</v>
      </c>
      <c r="FV520">
        <v>10</v>
      </c>
      <c r="FW520">
        <v>0</v>
      </c>
      <c r="FX520">
        <v>0</v>
      </c>
      <c r="FY520">
        <v>0</v>
      </c>
      <c r="FZ520">
        <v>0</v>
      </c>
      <c r="GI520" t="s">
        <v>264</v>
      </c>
      <c r="GJ520" t="s">
        <v>265</v>
      </c>
      <c r="GK520" t="s">
        <v>266</v>
      </c>
      <c r="GL520" s="1">
        <v>40135</v>
      </c>
      <c r="GM520" t="s">
        <v>267</v>
      </c>
      <c r="GN520" t="str">
        <f t="shared" si="173"/>
        <v>FALSE</v>
      </c>
      <c r="GO520">
        <v>2022</v>
      </c>
      <c r="GP520">
        <v>2020</v>
      </c>
      <c r="GQ520">
        <v>300</v>
      </c>
      <c r="GR520" t="s">
        <v>246</v>
      </c>
      <c r="GS520" t="s">
        <v>246</v>
      </c>
      <c r="GT520" t="s">
        <v>246</v>
      </c>
      <c r="GU520" t="s">
        <v>246</v>
      </c>
      <c r="GV520" t="s">
        <v>246</v>
      </c>
      <c r="GW520" t="s">
        <v>246</v>
      </c>
      <c r="GX520" t="s">
        <v>246</v>
      </c>
      <c r="GY520" t="s">
        <v>246</v>
      </c>
      <c r="GZ520" t="s">
        <v>246</v>
      </c>
      <c r="HA520" t="s">
        <v>246</v>
      </c>
      <c r="HB520" t="s">
        <v>246</v>
      </c>
      <c r="HC520" t="s">
        <v>246</v>
      </c>
      <c r="HD520" t="s">
        <v>246</v>
      </c>
      <c r="HE520" s="2">
        <v>358</v>
      </c>
      <c r="HF520" s="2">
        <v>0</v>
      </c>
      <c r="HG520" s="2">
        <v>0</v>
      </c>
      <c r="HH520">
        <v>0</v>
      </c>
      <c r="HI520" s="2">
        <v>2388</v>
      </c>
      <c r="HJ520" s="2">
        <v>2388</v>
      </c>
      <c r="HK520" s="2">
        <v>0</v>
      </c>
      <c r="HL520">
        <v>0</v>
      </c>
      <c r="HM520" s="2">
        <v>0</v>
      </c>
      <c r="HN520" s="2">
        <v>0</v>
      </c>
      <c r="HO520" s="2">
        <v>0</v>
      </c>
      <c r="HP520">
        <v>0</v>
      </c>
      <c r="HQ520" s="2">
        <v>40.700000000000003</v>
      </c>
      <c r="HS520" s="2">
        <v>2388</v>
      </c>
      <c r="HV520" t="s">
        <v>268</v>
      </c>
      <c r="HY520" t="s">
        <v>269</v>
      </c>
      <c r="IF520" t="str">
        <f>""</f>
        <v/>
      </c>
      <c r="IG520" t="str">
        <f>""</f>
        <v/>
      </c>
      <c r="IH520" t="str">
        <f>""</f>
        <v/>
      </c>
      <c r="II520" s="1">
        <v>43972</v>
      </c>
      <c r="IJ520" s="1">
        <v>43973</v>
      </c>
      <c r="IK520" s="2">
        <v>2626</v>
      </c>
      <c r="IM520" t="s">
        <v>656</v>
      </c>
      <c r="IN520" t="s">
        <v>5531</v>
      </c>
      <c r="IT520" t="str">
        <f>""</f>
        <v/>
      </c>
      <c r="IY520" t="str">
        <f>""</f>
        <v/>
      </c>
      <c r="JA520" t="s">
        <v>414</v>
      </c>
      <c r="JB520" t="s">
        <v>271</v>
      </c>
      <c r="JD520" t="str">
        <f>"2020.28365"</f>
        <v>2020.28365</v>
      </c>
      <c r="JE520" t="str">
        <f>""</f>
        <v/>
      </c>
      <c r="JO520" t="str">
        <f>""</f>
        <v/>
      </c>
      <c r="JP520" t="str">
        <f>""</f>
        <v/>
      </c>
      <c r="JQ520" t="str">
        <f>HYPERLINK("https://web.datatree.com/?/property?propertyId=3848202")</f>
        <v>https://web.datatree.com/?/property?propertyId=3848202</v>
      </c>
    </row>
    <row r="521" spans="1:277" x14ac:dyDescent="0.25">
      <c r="A521">
        <v>519</v>
      </c>
      <c r="B521" s="15" t="s">
        <v>18833</v>
      </c>
      <c r="C521" s="15" t="s">
        <v>18832</v>
      </c>
      <c r="D521" s="15" t="s">
        <v>18834</v>
      </c>
      <c r="E521" s="15" t="s">
        <v>18835</v>
      </c>
      <c r="F521" s="15" t="s">
        <v>18836</v>
      </c>
      <c r="G521" s="15" t="s">
        <v>243</v>
      </c>
      <c r="H521" s="15">
        <v>85555</v>
      </c>
      <c r="I521" s="15" t="s">
        <v>18837</v>
      </c>
      <c r="J521" s="23" t="s">
        <v>18838</v>
      </c>
      <c r="K521" s="15" t="s">
        <v>18839</v>
      </c>
      <c r="L521" s="16" t="s">
        <v>18840</v>
      </c>
      <c r="M521" s="17" t="str">
        <f t="shared" si="170"/>
        <v>6/31/2022</v>
      </c>
      <c r="N521" s="15">
        <v>9713</v>
      </c>
      <c r="O521" s="18">
        <f t="shared" si="174"/>
        <v>0</v>
      </c>
      <c r="P521" s="19" t="str">
        <f t="shared" si="175"/>
        <v>$0.00</v>
      </c>
      <c r="Q521" s="16">
        <v>44834</v>
      </c>
      <c r="R521" s="19" t="str">
        <f t="shared" si="171"/>
        <v>09/30/22</v>
      </c>
      <c r="S521" t="str">
        <f t="shared" si="176"/>
        <v>MOHAVE</v>
      </c>
      <c r="T521" s="6" t="str">
        <f t="shared" si="177"/>
        <v>314-06-023B</v>
      </c>
      <c r="U521" t="str">
        <f t="shared" si="178"/>
        <v xml:space="preserve">2 DALE AVE </v>
      </c>
      <c r="V521" t="str">
        <f t="shared" si="179"/>
        <v>SYOSSET</v>
      </c>
      <c r="W521" t="str">
        <f t="shared" si="180"/>
        <v>NY</v>
      </c>
      <c r="X521" t="str">
        <f t="shared" si="181"/>
        <v>11791-6403</v>
      </c>
      <c r="Y521" t="str">
        <f t="shared" si="182"/>
        <v>JEANINE</v>
      </c>
      <c r="Z521" t="str">
        <f t="shared" si="183"/>
        <v>CELEC</v>
      </c>
      <c r="AA521" t="str">
        <f t="shared" si="184"/>
        <v>LAKE HAVASU CEDAR ESTATES UNIT FOUR W2 OF LOT 23</v>
      </c>
      <c r="AB521">
        <f t="shared" si="185"/>
        <v>10</v>
      </c>
      <c r="AC521" t="str">
        <f t="shared" si="186"/>
        <v>MOHAVE</v>
      </c>
      <c r="AI521">
        <f t="shared" si="172"/>
        <v>10</v>
      </c>
      <c r="AO521" t="s">
        <v>5532</v>
      </c>
      <c r="AP521" t="s">
        <v>5533</v>
      </c>
      <c r="AQ521" t="s">
        <v>5533</v>
      </c>
      <c r="AR521" t="s">
        <v>5534</v>
      </c>
      <c r="AS521" t="s">
        <v>240</v>
      </c>
      <c r="AT521">
        <v>11</v>
      </c>
      <c r="BC521" t="s">
        <v>5535</v>
      </c>
      <c r="BD521" t="s">
        <v>5532</v>
      </c>
      <c r="BH521" t="s">
        <v>242</v>
      </c>
      <c r="BS521" t="s">
        <v>243</v>
      </c>
      <c r="BV521" t="s">
        <v>244</v>
      </c>
      <c r="BY521" t="s">
        <v>245</v>
      </c>
      <c r="CA521">
        <v>2</v>
      </c>
      <c r="CD521" t="s">
        <v>4865</v>
      </c>
      <c r="CE521" t="s">
        <v>248</v>
      </c>
      <c r="CG521" t="s">
        <v>5536</v>
      </c>
      <c r="CH521" t="s">
        <v>5537</v>
      </c>
      <c r="CI521" t="s">
        <v>2193</v>
      </c>
      <c r="CJ521" t="str">
        <f>"11791-6403"</f>
        <v>11791-6403</v>
      </c>
      <c r="CK521" t="s">
        <v>820</v>
      </c>
      <c r="CL521" t="s">
        <v>5538</v>
      </c>
      <c r="CM521" t="s">
        <v>5539</v>
      </c>
      <c r="CN521" t="s">
        <v>254</v>
      </c>
      <c r="CO521" t="s">
        <v>5540</v>
      </c>
      <c r="CP521" t="str">
        <f>"314-06-023B"</f>
        <v>314-06-023B</v>
      </c>
      <c r="CQ521" t="str">
        <f>"31406023B"</f>
        <v>31406023B</v>
      </c>
      <c r="CR521" t="str">
        <f>"R31406023"</f>
        <v>R31406023</v>
      </c>
      <c r="CS521">
        <v>4015</v>
      </c>
      <c r="CW521" t="s">
        <v>256</v>
      </c>
      <c r="CX521" t="s">
        <v>350</v>
      </c>
      <c r="CY521" t="s">
        <v>520</v>
      </c>
      <c r="CZ521">
        <v>1</v>
      </c>
      <c r="DB521">
        <v>35.405260540795901</v>
      </c>
      <c r="DC521">
        <v>-113.624626729151</v>
      </c>
      <c r="DD521" t="s">
        <v>2465</v>
      </c>
      <c r="DK521" t="s">
        <v>2466</v>
      </c>
      <c r="DL521" t="s">
        <v>2466</v>
      </c>
      <c r="DO521" t="str">
        <f>"23"</f>
        <v>23</v>
      </c>
      <c r="DQ521">
        <v>0</v>
      </c>
      <c r="DR521">
        <v>0</v>
      </c>
      <c r="DS521">
        <v>0</v>
      </c>
      <c r="DT521">
        <v>0</v>
      </c>
      <c r="DW521">
        <v>0</v>
      </c>
      <c r="DX521">
        <v>0</v>
      </c>
      <c r="DZ521">
        <v>0</v>
      </c>
      <c r="EA521">
        <v>0</v>
      </c>
      <c r="EB521">
        <v>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L521">
        <v>0</v>
      </c>
      <c r="EN521">
        <v>0</v>
      </c>
      <c r="EP521">
        <v>0</v>
      </c>
      <c r="ER521">
        <v>0</v>
      </c>
      <c r="ET521">
        <v>0</v>
      </c>
      <c r="EY521">
        <v>0</v>
      </c>
      <c r="FA521">
        <v>0</v>
      </c>
      <c r="FL521">
        <v>0</v>
      </c>
      <c r="FQ521" t="s">
        <v>261</v>
      </c>
      <c r="FR521" t="s">
        <v>262</v>
      </c>
      <c r="FS521" t="s">
        <v>263</v>
      </c>
      <c r="FU521">
        <v>435600</v>
      </c>
      <c r="FV521">
        <v>10</v>
      </c>
      <c r="FW521">
        <v>0</v>
      </c>
      <c r="FX521">
        <v>0</v>
      </c>
      <c r="FY521">
        <v>0</v>
      </c>
      <c r="FZ521">
        <v>0</v>
      </c>
      <c r="GI521" t="s">
        <v>264</v>
      </c>
      <c r="GJ521" t="s">
        <v>621</v>
      </c>
      <c r="GK521" t="s">
        <v>622</v>
      </c>
      <c r="GL521" s="1">
        <v>40135</v>
      </c>
      <c r="GM521" t="s">
        <v>267</v>
      </c>
      <c r="GN521" t="str">
        <f t="shared" si="173"/>
        <v>FALSE</v>
      </c>
      <c r="GO521">
        <v>2022</v>
      </c>
      <c r="GP521">
        <v>2020</v>
      </c>
      <c r="GQ521">
        <v>2200</v>
      </c>
      <c r="GR521" t="s">
        <v>246</v>
      </c>
      <c r="GS521" t="s">
        <v>246</v>
      </c>
      <c r="GT521" t="s">
        <v>246</v>
      </c>
      <c r="GU521" t="s">
        <v>246</v>
      </c>
      <c r="GV521" t="s">
        <v>246</v>
      </c>
      <c r="GW521" t="s">
        <v>246</v>
      </c>
      <c r="GX521" t="s">
        <v>246</v>
      </c>
      <c r="GY521" t="s">
        <v>246</v>
      </c>
      <c r="GZ521" t="s">
        <v>246</v>
      </c>
      <c r="HA521" t="s">
        <v>246</v>
      </c>
      <c r="HB521" t="s">
        <v>246</v>
      </c>
      <c r="HC521" t="s">
        <v>246</v>
      </c>
      <c r="HD521" t="s">
        <v>246</v>
      </c>
      <c r="HE521" s="2">
        <v>418</v>
      </c>
      <c r="HF521" s="2">
        <v>0</v>
      </c>
      <c r="HG521" s="2">
        <v>0</v>
      </c>
      <c r="HH521">
        <v>0</v>
      </c>
      <c r="HI521" s="2">
        <v>2787</v>
      </c>
      <c r="HJ521" s="2">
        <v>2787</v>
      </c>
      <c r="HK521" s="2">
        <v>0</v>
      </c>
      <c r="HL521">
        <v>0</v>
      </c>
      <c r="HM521" s="2">
        <v>0</v>
      </c>
      <c r="HN521" s="2">
        <v>0</v>
      </c>
      <c r="HO521" s="2">
        <v>0</v>
      </c>
      <c r="HP521">
        <v>0</v>
      </c>
      <c r="HQ521" s="2">
        <v>28.82</v>
      </c>
      <c r="HS521" s="2">
        <v>2787</v>
      </c>
      <c r="HV521" t="s">
        <v>623</v>
      </c>
      <c r="HY521" t="s">
        <v>624</v>
      </c>
      <c r="HZ521" t="s">
        <v>624</v>
      </c>
      <c r="IB521" s="1">
        <v>38999</v>
      </c>
      <c r="IC521" s="1">
        <v>39028</v>
      </c>
      <c r="ID521" s="2">
        <v>0</v>
      </c>
      <c r="IE521" t="s">
        <v>567</v>
      </c>
      <c r="IF521" t="str">
        <f>"                    "</f>
        <v xml:space="preserve">                    </v>
      </c>
      <c r="IG521" t="str">
        <f>"6533.106"</f>
        <v>6533.106</v>
      </c>
      <c r="IH521" t="str">
        <f>""</f>
        <v/>
      </c>
      <c r="II521" s="1">
        <v>38677</v>
      </c>
      <c r="IJ521" s="1">
        <v>38700</v>
      </c>
      <c r="IK521" s="2">
        <v>50000</v>
      </c>
      <c r="IL521" t="s">
        <v>566</v>
      </c>
      <c r="IM521" t="s">
        <v>567</v>
      </c>
      <c r="IN521" t="s">
        <v>5541</v>
      </c>
      <c r="IT521" t="str">
        <f>"                    "</f>
        <v xml:space="preserve">                    </v>
      </c>
      <c r="IY521" t="str">
        <f>"                    "</f>
        <v xml:space="preserve">                    </v>
      </c>
      <c r="JA521" t="s">
        <v>1116</v>
      </c>
      <c r="JB521" t="s">
        <v>271</v>
      </c>
      <c r="JD521" t="str">
        <f>"6007.286"</f>
        <v>6007.286</v>
      </c>
      <c r="JE521" t="str">
        <f>""</f>
        <v/>
      </c>
      <c r="JO521" t="str">
        <f>""</f>
        <v/>
      </c>
      <c r="JP521" t="str">
        <f>""</f>
        <v/>
      </c>
      <c r="JQ521" t="str">
        <f>HYPERLINK("https://web.datatree.com/?/property?propertyId=3850661")</f>
        <v>https://web.datatree.com/?/property?propertyId=3850661</v>
      </c>
    </row>
    <row r="522" spans="1:277" x14ac:dyDescent="0.25">
      <c r="A522">
        <v>520</v>
      </c>
      <c r="B522" s="15" t="s">
        <v>18833</v>
      </c>
      <c r="C522" s="15" t="s">
        <v>18832</v>
      </c>
      <c r="D522" s="15" t="s">
        <v>18834</v>
      </c>
      <c r="E522" s="15" t="s">
        <v>18835</v>
      </c>
      <c r="F522" s="15" t="s">
        <v>18836</v>
      </c>
      <c r="G522" s="15" t="s">
        <v>243</v>
      </c>
      <c r="H522" s="15">
        <v>85555</v>
      </c>
      <c r="I522" s="15" t="s">
        <v>18837</v>
      </c>
      <c r="J522" s="23" t="s">
        <v>18838</v>
      </c>
      <c r="K522" s="15" t="s">
        <v>18839</v>
      </c>
      <c r="L522" s="16" t="s">
        <v>18840</v>
      </c>
      <c r="M522" s="17" t="str">
        <f t="shared" si="170"/>
        <v>6/31/2022</v>
      </c>
      <c r="N522" s="15">
        <v>9714</v>
      </c>
      <c r="O522" s="18">
        <f t="shared" si="174"/>
        <v>0</v>
      </c>
      <c r="P522" s="19" t="str">
        <f t="shared" si="175"/>
        <v>$0.00</v>
      </c>
      <c r="Q522" s="16">
        <v>44834</v>
      </c>
      <c r="R522" s="19" t="str">
        <f t="shared" si="171"/>
        <v>09/30/22</v>
      </c>
      <c r="S522" t="str">
        <f t="shared" si="176"/>
        <v>MOHAVE</v>
      </c>
      <c r="T522" s="6" t="str">
        <f t="shared" si="177"/>
        <v>331-04-002A</v>
      </c>
      <c r="U522" t="str">
        <f t="shared" si="178"/>
        <v xml:space="preserve">2331 CLIFF DR </v>
      </c>
      <c r="V522" t="str">
        <f t="shared" si="179"/>
        <v>NEWPORT BEACH</v>
      </c>
      <c r="W522" t="str">
        <f t="shared" si="180"/>
        <v>CA</v>
      </c>
      <c r="X522" t="str">
        <f t="shared" si="181"/>
        <v>92663-5124</v>
      </c>
      <c r="Y522">
        <f t="shared" si="182"/>
        <v>0</v>
      </c>
      <c r="Z522" t="str">
        <f t="shared" si="183"/>
        <v>RICHEY ROBERT C</v>
      </c>
      <c r="AA522" t="str">
        <f t="shared" si="184"/>
        <v>T23N R16W SEC 5 STOCKTON HILL RANCHES UNIT XII PARCEL PLAT 01/94- 94A POR OF PARCEL 2 SHOWN AS PARCEL 2-A PER PP 09/085 REC</v>
      </c>
      <c r="AB522">
        <f t="shared" si="185"/>
        <v>10</v>
      </c>
      <c r="AC522" t="str">
        <f t="shared" si="186"/>
        <v>MOHAVE</v>
      </c>
      <c r="AI522">
        <f t="shared" si="172"/>
        <v>10</v>
      </c>
      <c r="AO522" t="s">
        <v>5542</v>
      </c>
      <c r="AR522" t="s">
        <v>5542</v>
      </c>
      <c r="AS522" t="s">
        <v>240</v>
      </c>
      <c r="AT522">
        <v>8</v>
      </c>
      <c r="BC522" t="s">
        <v>5543</v>
      </c>
      <c r="BD522" t="s">
        <v>5542</v>
      </c>
      <c r="BE522" t="s">
        <v>689</v>
      </c>
      <c r="BH522" t="s">
        <v>242</v>
      </c>
      <c r="BS522" t="s">
        <v>243</v>
      </c>
      <c r="BV522" t="s">
        <v>244</v>
      </c>
      <c r="BY522" t="s">
        <v>245</v>
      </c>
      <c r="CA522">
        <v>2331</v>
      </c>
      <c r="CD522" t="s">
        <v>4685</v>
      </c>
      <c r="CE522" t="s">
        <v>302</v>
      </c>
      <c r="CG522" t="s">
        <v>2650</v>
      </c>
      <c r="CH522" t="s">
        <v>2650</v>
      </c>
      <c r="CI522" t="s">
        <v>328</v>
      </c>
      <c r="CJ522" t="str">
        <f>"92663-5124"</f>
        <v>92663-5124</v>
      </c>
      <c r="CK522" t="s">
        <v>592</v>
      </c>
      <c r="CL522" t="s">
        <v>4686</v>
      </c>
      <c r="CM522" t="s">
        <v>4687</v>
      </c>
      <c r="CN522" t="s">
        <v>254</v>
      </c>
      <c r="CO522" t="s">
        <v>5544</v>
      </c>
      <c r="CP522" t="str">
        <f>"331-04-002A"</f>
        <v>331-04-002A</v>
      </c>
      <c r="CQ522" t="str">
        <f>"33104002A"</f>
        <v>33104002A</v>
      </c>
      <c r="CR522" t="str">
        <f>"R33104002"</f>
        <v>R33104002</v>
      </c>
      <c r="CS522">
        <v>4015</v>
      </c>
      <c r="CX522" t="s">
        <v>350</v>
      </c>
      <c r="CY522" t="s">
        <v>351</v>
      </c>
      <c r="CZ522">
        <v>5</v>
      </c>
      <c r="DB522">
        <v>35.412555410815798</v>
      </c>
      <c r="DC522">
        <v>-114.001564575546</v>
      </c>
      <c r="DD522" t="s">
        <v>673</v>
      </c>
      <c r="DK522" t="s">
        <v>674</v>
      </c>
      <c r="DL522" t="s">
        <v>674</v>
      </c>
      <c r="DO522" t="str">
        <f>""</f>
        <v/>
      </c>
      <c r="DQ522">
        <v>0</v>
      </c>
      <c r="DR522">
        <v>0</v>
      </c>
      <c r="DS522">
        <v>0</v>
      </c>
      <c r="DT522">
        <v>0</v>
      </c>
      <c r="DW522">
        <v>0</v>
      </c>
      <c r="DX522">
        <v>0</v>
      </c>
      <c r="DZ522">
        <v>0</v>
      </c>
      <c r="EA522">
        <v>0</v>
      </c>
      <c r="EB522">
        <v>0</v>
      </c>
      <c r="EC522">
        <v>0</v>
      </c>
      <c r="ED522">
        <v>0</v>
      </c>
      <c r="EE522">
        <v>0</v>
      </c>
      <c r="EF522">
        <v>0</v>
      </c>
      <c r="EG522">
        <v>0</v>
      </c>
      <c r="EH522">
        <v>0</v>
      </c>
      <c r="EI522">
        <v>0</v>
      </c>
      <c r="EL522">
        <v>0</v>
      </c>
      <c r="EN522">
        <v>0</v>
      </c>
      <c r="EP522">
        <v>0</v>
      </c>
      <c r="ER522">
        <v>0</v>
      </c>
      <c r="ET522">
        <v>0</v>
      </c>
      <c r="EY522">
        <v>0</v>
      </c>
      <c r="FA522">
        <v>0</v>
      </c>
      <c r="FL522">
        <v>0</v>
      </c>
      <c r="FQ522" t="s">
        <v>261</v>
      </c>
      <c r="FR522" t="s">
        <v>262</v>
      </c>
      <c r="FS522" t="s">
        <v>263</v>
      </c>
      <c r="FU522">
        <v>435600</v>
      </c>
      <c r="FV522">
        <v>10</v>
      </c>
      <c r="FW522">
        <v>0</v>
      </c>
      <c r="FX522">
        <v>0</v>
      </c>
      <c r="FY522">
        <v>0</v>
      </c>
      <c r="FZ522">
        <v>0</v>
      </c>
      <c r="GI522" t="s">
        <v>264</v>
      </c>
      <c r="GJ522" t="s">
        <v>675</v>
      </c>
      <c r="GK522" t="s">
        <v>676</v>
      </c>
      <c r="GL522" s="1">
        <v>40135</v>
      </c>
      <c r="GM522" t="s">
        <v>267</v>
      </c>
      <c r="GN522" t="str">
        <f t="shared" si="173"/>
        <v>FALSE</v>
      </c>
      <c r="GO522">
        <v>2022</v>
      </c>
      <c r="GP522">
        <v>2020</v>
      </c>
      <c r="GQ522">
        <v>400</v>
      </c>
      <c r="GR522" t="s">
        <v>246</v>
      </c>
      <c r="GS522" t="s">
        <v>246</v>
      </c>
      <c r="GT522" t="s">
        <v>246</v>
      </c>
      <c r="GU522" t="s">
        <v>246</v>
      </c>
      <c r="GV522" t="s">
        <v>246</v>
      </c>
      <c r="GW522" t="s">
        <v>246</v>
      </c>
      <c r="GX522" t="s">
        <v>246</v>
      </c>
      <c r="GY522" t="s">
        <v>246</v>
      </c>
      <c r="GZ522" t="s">
        <v>246</v>
      </c>
      <c r="HA522" t="s">
        <v>246</v>
      </c>
      <c r="HB522" t="s">
        <v>246</v>
      </c>
      <c r="HC522" t="s">
        <v>246</v>
      </c>
      <c r="HD522" t="s">
        <v>246</v>
      </c>
      <c r="HE522" s="2">
        <v>1548</v>
      </c>
      <c r="HF522" s="2">
        <v>0</v>
      </c>
      <c r="HG522" s="2">
        <v>0</v>
      </c>
      <c r="HH522">
        <v>0</v>
      </c>
      <c r="HI522" s="2">
        <v>10318</v>
      </c>
      <c r="HJ522" s="2">
        <v>10318</v>
      </c>
      <c r="HK522" s="2">
        <v>0</v>
      </c>
      <c r="HL522">
        <v>0</v>
      </c>
      <c r="HM522" s="2">
        <v>0</v>
      </c>
      <c r="HN522" s="2">
        <v>0</v>
      </c>
      <c r="HO522" s="2">
        <v>0</v>
      </c>
      <c r="HP522">
        <v>0</v>
      </c>
      <c r="HQ522" s="2">
        <v>139.26</v>
      </c>
      <c r="HS522" s="2">
        <v>10318</v>
      </c>
      <c r="HV522" t="s">
        <v>315</v>
      </c>
      <c r="HY522" t="s">
        <v>358</v>
      </c>
      <c r="HZ522" t="s">
        <v>359</v>
      </c>
      <c r="IA522" t="s">
        <v>360</v>
      </c>
      <c r="IF522" t="str">
        <f>""</f>
        <v/>
      </c>
      <c r="IG522" t="str">
        <f>""</f>
        <v/>
      </c>
      <c r="IH522" t="str">
        <f>""</f>
        <v/>
      </c>
      <c r="II522" s="1">
        <v>38337</v>
      </c>
      <c r="IJ522" s="1">
        <v>38344</v>
      </c>
      <c r="IK522" s="2">
        <v>60000</v>
      </c>
      <c r="IL522" t="s">
        <v>566</v>
      </c>
      <c r="IM522" t="s">
        <v>567</v>
      </c>
      <c r="IN522" t="s">
        <v>5545</v>
      </c>
      <c r="IT522" t="str">
        <f>"                    "</f>
        <v xml:space="preserve">                    </v>
      </c>
      <c r="IY522" t="str">
        <f>"                    "</f>
        <v xml:space="preserve">                    </v>
      </c>
      <c r="JB522" t="s">
        <v>271</v>
      </c>
      <c r="JD522" t="str">
        <f>"5360.649"</f>
        <v>5360.649</v>
      </c>
      <c r="JE522" t="str">
        <f>""</f>
        <v/>
      </c>
      <c r="JO522" t="str">
        <f>""</f>
        <v/>
      </c>
      <c r="JP522" t="str">
        <f>""</f>
        <v/>
      </c>
      <c r="JQ522" t="str">
        <f>HYPERLINK("https://web.datatree.com/?/property?propertyId=3852397")</f>
        <v>https://web.datatree.com/?/property?propertyId=3852397</v>
      </c>
    </row>
    <row r="523" spans="1:277" x14ac:dyDescent="0.25">
      <c r="A523">
        <v>521</v>
      </c>
      <c r="B523" s="15" t="s">
        <v>18833</v>
      </c>
      <c r="C523" s="15" t="s">
        <v>18832</v>
      </c>
      <c r="D523" s="15" t="s">
        <v>18834</v>
      </c>
      <c r="E523" s="15" t="s">
        <v>18835</v>
      </c>
      <c r="F523" s="15" t="s">
        <v>18836</v>
      </c>
      <c r="G523" s="15" t="s">
        <v>243</v>
      </c>
      <c r="H523" s="15">
        <v>85555</v>
      </c>
      <c r="I523" s="15" t="s">
        <v>18837</v>
      </c>
      <c r="J523" s="23" t="s">
        <v>18838</v>
      </c>
      <c r="K523" s="15" t="s">
        <v>18839</v>
      </c>
      <c r="L523" s="16" t="s">
        <v>18840</v>
      </c>
      <c r="M523" s="17" t="str">
        <f t="shared" si="170"/>
        <v>6/31/2022</v>
      </c>
      <c r="N523" s="15">
        <v>9715</v>
      </c>
      <c r="O523" s="18">
        <f t="shared" si="174"/>
        <v>0</v>
      </c>
      <c r="P523" s="19" t="str">
        <f t="shared" si="175"/>
        <v>$0.00</v>
      </c>
      <c r="Q523" s="16">
        <v>44834</v>
      </c>
      <c r="R523" s="19" t="str">
        <f t="shared" si="171"/>
        <v>09/30/22</v>
      </c>
      <c r="S523" t="str">
        <f t="shared" si="176"/>
        <v>MOHAVE</v>
      </c>
      <c r="T523" s="6" t="str">
        <f t="shared" si="177"/>
        <v>338-05-390J</v>
      </c>
      <c r="U523" t="str">
        <f t="shared" si="178"/>
        <v xml:space="preserve">18521 E QUEEN CREEK RD #105 </v>
      </c>
      <c r="V523" t="str">
        <f t="shared" si="179"/>
        <v>QUEEN CREEK</v>
      </c>
      <c r="W523" t="str">
        <f t="shared" si="180"/>
        <v>AZ</v>
      </c>
      <c r="X523" t="str">
        <f t="shared" si="181"/>
        <v>85142-5867</v>
      </c>
      <c r="Y523">
        <f t="shared" si="182"/>
        <v>0</v>
      </c>
      <c r="Z523" t="str">
        <f t="shared" si="183"/>
        <v>LAND4LESS US LLC</v>
      </c>
      <c r="AA523" t="str">
        <f t="shared" si="184"/>
        <v>LAKE MEAD CITY UNIT NO 23 30 16 SW4 NW4 NW4 CONT 10AC M/L 338-05- 390G (338-05-390J &amp; K)</v>
      </c>
      <c r="AB523">
        <f t="shared" si="185"/>
        <v>10</v>
      </c>
      <c r="AC523" t="str">
        <f t="shared" si="186"/>
        <v>MOHAVE</v>
      </c>
      <c r="AI523">
        <f t="shared" si="172"/>
        <v>10</v>
      </c>
      <c r="AO523" t="s">
        <v>5546</v>
      </c>
      <c r="AR523" t="s">
        <v>5546</v>
      </c>
      <c r="AS523" t="s">
        <v>273</v>
      </c>
      <c r="AT523">
        <v>176</v>
      </c>
      <c r="BC523" t="s">
        <v>5546</v>
      </c>
      <c r="BD523" t="s">
        <v>5546</v>
      </c>
      <c r="BF523" t="s">
        <v>274</v>
      </c>
      <c r="BH523" t="s">
        <v>242</v>
      </c>
      <c r="BS523" t="s">
        <v>243</v>
      </c>
      <c r="BV523" t="s">
        <v>244</v>
      </c>
      <c r="BY523" t="s">
        <v>245</v>
      </c>
      <c r="BZ523" t="s">
        <v>396</v>
      </c>
      <c r="CA523">
        <v>18521</v>
      </c>
      <c r="CD523" t="s">
        <v>5547</v>
      </c>
      <c r="CE523" t="s">
        <v>491</v>
      </c>
      <c r="CF523">
        <v>105</v>
      </c>
      <c r="CG523" t="s">
        <v>5547</v>
      </c>
      <c r="CH523" t="s">
        <v>5547</v>
      </c>
      <c r="CI523" t="s">
        <v>243</v>
      </c>
      <c r="CJ523" t="str">
        <f>"85142-5867"</f>
        <v>85142-5867</v>
      </c>
      <c r="CK523" t="s">
        <v>5548</v>
      </c>
      <c r="CL523" t="s">
        <v>5549</v>
      </c>
      <c r="CM523" t="s">
        <v>5550</v>
      </c>
      <c r="CN523" t="s">
        <v>254</v>
      </c>
      <c r="CO523" t="s">
        <v>5551</v>
      </c>
      <c r="CP523" t="str">
        <f>"338-05-390J"</f>
        <v>338-05-390J</v>
      </c>
      <c r="CQ523" t="str">
        <f>"33805390J"</f>
        <v>33805390J</v>
      </c>
      <c r="CR523" t="str">
        <f>"R33805390"</f>
        <v>R33805390</v>
      </c>
      <c r="CS523">
        <v>4015</v>
      </c>
      <c r="CX523" t="s">
        <v>1023</v>
      </c>
      <c r="CY523" t="s">
        <v>351</v>
      </c>
      <c r="CZ523">
        <v>23</v>
      </c>
      <c r="DB523">
        <v>35.978847711657302</v>
      </c>
      <c r="DC523">
        <v>-113.97833374204799</v>
      </c>
      <c r="DD523" t="s">
        <v>1024</v>
      </c>
      <c r="DK523" t="s">
        <v>1025</v>
      </c>
      <c r="DL523" t="s">
        <v>1025</v>
      </c>
      <c r="DO523" t="str">
        <f>"A"</f>
        <v>A</v>
      </c>
      <c r="DQ523">
        <v>0</v>
      </c>
      <c r="DR523">
        <v>0</v>
      </c>
      <c r="DS523">
        <v>0</v>
      </c>
      <c r="DT523">
        <v>0</v>
      </c>
      <c r="DW523">
        <v>0</v>
      </c>
      <c r="DX523">
        <v>0</v>
      </c>
      <c r="DZ523">
        <v>0</v>
      </c>
      <c r="EA523">
        <v>0</v>
      </c>
      <c r="EB523">
        <v>0</v>
      </c>
      <c r="EC523">
        <v>0</v>
      </c>
      <c r="ED523">
        <v>0</v>
      </c>
      <c r="EE523">
        <v>0</v>
      </c>
      <c r="EF523">
        <v>0</v>
      </c>
      <c r="EG523">
        <v>0</v>
      </c>
      <c r="EH523">
        <v>0</v>
      </c>
      <c r="EI523">
        <v>0</v>
      </c>
      <c r="EL523">
        <v>0</v>
      </c>
      <c r="EN523">
        <v>0</v>
      </c>
      <c r="EP523">
        <v>0</v>
      </c>
      <c r="ER523">
        <v>0</v>
      </c>
      <c r="ET523">
        <v>0</v>
      </c>
      <c r="EY523">
        <v>0</v>
      </c>
      <c r="FA523">
        <v>0</v>
      </c>
      <c r="FL523">
        <v>0</v>
      </c>
      <c r="FQ523" t="s">
        <v>261</v>
      </c>
      <c r="FR523" t="s">
        <v>354</v>
      </c>
      <c r="FS523" t="s">
        <v>355</v>
      </c>
      <c r="FU523">
        <v>435600</v>
      </c>
      <c r="FV523">
        <v>10</v>
      </c>
      <c r="FW523">
        <v>0</v>
      </c>
      <c r="FX523">
        <v>0</v>
      </c>
      <c r="FY523">
        <v>0</v>
      </c>
      <c r="FZ523">
        <v>0</v>
      </c>
      <c r="GI523" t="s">
        <v>264</v>
      </c>
      <c r="GJ523" t="s">
        <v>927</v>
      </c>
      <c r="GK523" t="s">
        <v>928</v>
      </c>
      <c r="GL523" s="1">
        <v>40135</v>
      </c>
      <c r="GM523" t="s">
        <v>267</v>
      </c>
      <c r="GN523" t="str">
        <f t="shared" si="173"/>
        <v>FALSE</v>
      </c>
      <c r="GO523">
        <v>2022</v>
      </c>
      <c r="GP523">
        <v>2020</v>
      </c>
      <c r="GQ523">
        <v>400</v>
      </c>
      <c r="GR523" t="s">
        <v>246</v>
      </c>
      <c r="GS523" t="s">
        <v>246</v>
      </c>
      <c r="GT523" t="s">
        <v>246</v>
      </c>
      <c r="GU523" t="s">
        <v>246</v>
      </c>
      <c r="GV523" t="s">
        <v>246</v>
      </c>
      <c r="GW523" t="s">
        <v>246</v>
      </c>
      <c r="GX523" t="s">
        <v>246</v>
      </c>
      <c r="GY523" t="s">
        <v>246</v>
      </c>
      <c r="GZ523" t="s">
        <v>246</v>
      </c>
      <c r="HA523" t="s">
        <v>246</v>
      </c>
      <c r="HB523" t="s">
        <v>246</v>
      </c>
      <c r="HC523" t="s">
        <v>246</v>
      </c>
      <c r="HD523" t="s">
        <v>246</v>
      </c>
      <c r="HE523" s="2">
        <v>467</v>
      </c>
      <c r="HF523" s="2">
        <v>0</v>
      </c>
      <c r="HG523" s="2">
        <v>0</v>
      </c>
      <c r="HH523">
        <v>0</v>
      </c>
      <c r="HI523" s="2">
        <v>3114</v>
      </c>
      <c r="HJ523" s="2">
        <v>3114</v>
      </c>
      <c r="HK523" s="2">
        <v>0</v>
      </c>
      <c r="HL523">
        <v>0</v>
      </c>
      <c r="HM523" s="2">
        <v>0</v>
      </c>
      <c r="HN523" s="2">
        <v>0</v>
      </c>
      <c r="HO523" s="2">
        <v>0</v>
      </c>
      <c r="HP523">
        <v>0</v>
      </c>
      <c r="HQ523" s="2">
        <v>42.16</v>
      </c>
      <c r="HS523" s="2">
        <v>3114</v>
      </c>
      <c r="HV523" t="s">
        <v>315</v>
      </c>
      <c r="HY523" t="s">
        <v>316</v>
      </c>
      <c r="HZ523" t="s">
        <v>317</v>
      </c>
      <c r="IA523" t="s">
        <v>318</v>
      </c>
      <c r="IB523" s="1">
        <v>41976</v>
      </c>
      <c r="IC523" s="1">
        <v>41991</v>
      </c>
      <c r="ID523" s="2">
        <v>500</v>
      </c>
      <c r="IE523" t="s">
        <v>656</v>
      </c>
      <c r="IF523" t="str">
        <f>""</f>
        <v/>
      </c>
      <c r="IG523" t="str">
        <f>"2014.54644"</f>
        <v>2014.54644</v>
      </c>
      <c r="IH523" t="str">
        <f>""</f>
        <v/>
      </c>
      <c r="II523" s="1">
        <v>39218</v>
      </c>
      <c r="IJ523" s="1">
        <v>39233</v>
      </c>
      <c r="IK523" s="2">
        <v>15206</v>
      </c>
      <c r="IL523" t="s">
        <v>566</v>
      </c>
      <c r="IM523" t="s">
        <v>567</v>
      </c>
      <c r="IN523" t="s">
        <v>5552</v>
      </c>
      <c r="IT523" t="str">
        <f>"                    "</f>
        <v xml:space="preserve">                    </v>
      </c>
      <c r="IY523" t="str">
        <f>"                    "</f>
        <v xml:space="preserve">                    </v>
      </c>
      <c r="JB523" t="s">
        <v>271</v>
      </c>
      <c r="JD523" t="str">
        <f>"6817.675"</f>
        <v>6817.675</v>
      </c>
      <c r="JE523" t="str">
        <f>""</f>
        <v/>
      </c>
      <c r="JG523" s="1">
        <v>39157</v>
      </c>
      <c r="JH523" s="2">
        <v>6000</v>
      </c>
      <c r="JI523" t="s">
        <v>567</v>
      </c>
      <c r="JK523" s="2">
        <v>0</v>
      </c>
      <c r="JO523" t="str">
        <f>"6713.548"</f>
        <v>6713.548</v>
      </c>
      <c r="JP523" t="str">
        <f>""</f>
        <v/>
      </c>
      <c r="JQ523" t="str">
        <f>HYPERLINK("https://web.datatree.com/?/property?propertyId=3855191")</f>
        <v>https://web.datatree.com/?/property?propertyId=3855191</v>
      </c>
    </row>
    <row r="524" spans="1:277" x14ac:dyDescent="0.25">
      <c r="A524">
        <v>522</v>
      </c>
      <c r="B524" s="15" t="s">
        <v>18833</v>
      </c>
      <c r="C524" s="15" t="s">
        <v>18832</v>
      </c>
      <c r="D524" s="15" t="s">
        <v>18834</v>
      </c>
      <c r="E524" s="15" t="s">
        <v>18835</v>
      </c>
      <c r="F524" s="15" t="s">
        <v>18836</v>
      </c>
      <c r="G524" s="15" t="s">
        <v>243</v>
      </c>
      <c r="H524" s="15">
        <v>85555</v>
      </c>
      <c r="I524" s="15" t="s">
        <v>18837</v>
      </c>
      <c r="J524" s="23" t="s">
        <v>18838</v>
      </c>
      <c r="K524" s="15" t="s">
        <v>18839</v>
      </c>
      <c r="L524" s="16" t="s">
        <v>18840</v>
      </c>
      <c r="M524" s="17" t="str">
        <f t="shared" si="170"/>
        <v>6/31/2022</v>
      </c>
      <c r="N524" s="15">
        <v>9716</v>
      </c>
      <c r="O524" s="18">
        <f t="shared" si="174"/>
        <v>0</v>
      </c>
      <c r="P524" s="19" t="str">
        <f t="shared" si="175"/>
        <v>$0.00</v>
      </c>
      <c r="Q524" s="16">
        <v>44834</v>
      </c>
      <c r="R524" s="19" t="str">
        <f t="shared" si="171"/>
        <v>09/30/22</v>
      </c>
      <c r="S524" t="str">
        <f t="shared" si="176"/>
        <v>MOHAVE</v>
      </c>
      <c r="T524" s="6" t="str">
        <f t="shared" si="177"/>
        <v>210-41-021</v>
      </c>
      <c r="U524" t="str">
        <f t="shared" si="178"/>
        <v xml:space="preserve">430 BARKER DR </v>
      </c>
      <c r="V524" t="str">
        <f t="shared" si="179"/>
        <v>WEST CHESTER</v>
      </c>
      <c r="W524" t="str">
        <f t="shared" si="180"/>
        <v>PA</v>
      </c>
      <c r="X524" t="str">
        <f t="shared" si="181"/>
        <v>19380-6343</v>
      </c>
      <c r="Y524" t="str">
        <f t="shared" si="182"/>
        <v>JACOB</v>
      </c>
      <c r="Z524" t="str">
        <f t="shared" si="183"/>
        <v>KREIDER</v>
      </c>
      <c r="AA524" t="str">
        <f t="shared" si="184"/>
        <v>TWN: 161/2N RNG: 20WSEC: 34 TRACT: RIO VISTA UNIT 1 SUBDIVISION L OTS 26 &amp; 27</v>
      </c>
      <c r="AB524">
        <f t="shared" si="185"/>
        <v>10</v>
      </c>
      <c r="AC524" t="str">
        <f t="shared" si="186"/>
        <v>MOHAVE</v>
      </c>
      <c r="AI524">
        <f t="shared" si="172"/>
        <v>10</v>
      </c>
      <c r="AO524" t="s">
        <v>5553</v>
      </c>
      <c r="AP524" t="s">
        <v>5554</v>
      </c>
      <c r="AQ524" t="s">
        <v>5555</v>
      </c>
      <c r="AR524" t="s">
        <v>5556</v>
      </c>
      <c r="AS524" t="s">
        <v>240</v>
      </c>
      <c r="AT524">
        <v>1</v>
      </c>
      <c r="AU524" t="s">
        <v>5557</v>
      </c>
      <c r="AV524" t="s">
        <v>5558</v>
      </c>
      <c r="AW524" t="s">
        <v>3621</v>
      </c>
      <c r="AX524" t="s">
        <v>5556</v>
      </c>
      <c r="AY524" t="s">
        <v>240</v>
      </c>
      <c r="AZ524">
        <v>2</v>
      </c>
      <c r="BC524" t="s">
        <v>5559</v>
      </c>
      <c r="BD524" t="s">
        <v>5560</v>
      </c>
      <c r="BH524" t="s">
        <v>242</v>
      </c>
      <c r="BS524" t="s">
        <v>243</v>
      </c>
      <c r="BV524" t="s">
        <v>244</v>
      </c>
      <c r="BY524" t="s">
        <v>245</v>
      </c>
      <c r="CA524">
        <v>430</v>
      </c>
      <c r="CD524" t="s">
        <v>5561</v>
      </c>
      <c r="CE524" t="s">
        <v>302</v>
      </c>
      <c r="CG524" t="s">
        <v>5562</v>
      </c>
      <c r="CI524" t="s">
        <v>1514</v>
      </c>
      <c r="CJ524" t="str">
        <f>"19380-6343"</f>
        <v>19380-6343</v>
      </c>
      <c r="CK524" t="s">
        <v>2057</v>
      </c>
      <c r="CL524" t="s">
        <v>5563</v>
      </c>
      <c r="CM524" t="s">
        <v>5564</v>
      </c>
      <c r="CN524" t="s">
        <v>254</v>
      </c>
      <c r="CO524" t="s">
        <v>5565</v>
      </c>
      <c r="CP524" t="str">
        <f>"210-41-021"</f>
        <v>210-41-021</v>
      </c>
      <c r="CQ524" t="str">
        <f>"21041021"</f>
        <v>21041021</v>
      </c>
      <c r="CR524" t="str">
        <f>"R21041021"</f>
        <v>R21041021</v>
      </c>
      <c r="CS524">
        <v>4015</v>
      </c>
      <c r="CW524" t="s">
        <v>256</v>
      </c>
      <c r="CX524">
        <v>16</v>
      </c>
      <c r="CY524" t="s">
        <v>310</v>
      </c>
      <c r="CZ524">
        <v>34</v>
      </c>
      <c r="DB524">
        <v>34.775642037553702</v>
      </c>
      <c r="DC524">
        <v>-114.340715315385</v>
      </c>
      <c r="DD524" t="s">
        <v>3192</v>
      </c>
      <c r="DK524" t="s">
        <v>3193</v>
      </c>
      <c r="DL524" t="s">
        <v>3193</v>
      </c>
      <c r="DO524" t="str">
        <f>"26|27"</f>
        <v>26|27</v>
      </c>
      <c r="DQ524">
        <v>0</v>
      </c>
      <c r="DR524">
        <v>0</v>
      </c>
      <c r="DS524">
        <v>0</v>
      </c>
      <c r="DT524">
        <v>0</v>
      </c>
      <c r="DW524">
        <v>0</v>
      </c>
      <c r="DX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L524">
        <v>0</v>
      </c>
      <c r="EN524">
        <v>0</v>
      </c>
      <c r="EP524">
        <v>0</v>
      </c>
      <c r="ER524">
        <v>0</v>
      </c>
      <c r="ET524">
        <v>0</v>
      </c>
      <c r="EY524">
        <v>0</v>
      </c>
      <c r="FA524">
        <v>0</v>
      </c>
      <c r="FL524">
        <v>0</v>
      </c>
      <c r="FQ524" t="s">
        <v>336</v>
      </c>
      <c r="FR524" t="s">
        <v>337</v>
      </c>
      <c r="FS524" t="s">
        <v>338</v>
      </c>
      <c r="FU524">
        <v>435600</v>
      </c>
      <c r="FV524">
        <v>10</v>
      </c>
      <c r="FW524">
        <v>0</v>
      </c>
      <c r="FX524">
        <v>0</v>
      </c>
      <c r="FY524">
        <v>0</v>
      </c>
      <c r="FZ524">
        <v>0</v>
      </c>
      <c r="GI524" t="s">
        <v>264</v>
      </c>
      <c r="GJ524" t="s">
        <v>384</v>
      </c>
      <c r="GK524" t="s">
        <v>385</v>
      </c>
      <c r="GL524" s="1">
        <v>40135</v>
      </c>
      <c r="GM524" t="s">
        <v>267</v>
      </c>
      <c r="GN524" t="str">
        <f t="shared" si="173"/>
        <v>FALSE</v>
      </c>
      <c r="GO524">
        <v>2022</v>
      </c>
      <c r="GP524">
        <v>2020</v>
      </c>
      <c r="GQ524">
        <v>1200</v>
      </c>
      <c r="GR524" t="s">
        <v>246</v>
      </c>
      <c r="GS524" t="s">
        <v>246</v>
      </c>
      <c r="GT524" t="s">
        <v>246</v>
      </c>
      <c r="GU524" t="s">
        <v>246</v>
      </c>
      <c r="GV524" t="s">
        <v>246</v>
      </c>
      <c r="GW524" t="s">
        <v>246</v>
      </c>
      <c r="GX524" t="s">
        <v>246</v>
      </c>
      <c r="GY524" t="s">
        <v>246</v>
      </c>
      <c r="GZ524" t="s">
        <v>246</v>
      </c>
      <c r="HA524" t="s">
        <v>246</v>
      </c>
      <c r="HB524" t="s">
        <v>246</v>
      </c>
      <c r="HC524" t="s">
        <v>246</v>
      </c>
      <c r="HD524" t="s">
        <v>246</v>
      </c>
      <c r="HE524" s="2">
        <v>493</v>
      </c>
      <c r="HF524" s="2">
        <v>0</v>
      </c>
      <c r="HG524" s="2">
        <v>0</v>
      </c>
      <c r="HH524">
        <v>0</v>
      </c>
      <c r="HI524" s="2">
        <v>3288</v>
      </c>
      <c r="HJ524" s="2">
        <v>3288</v>
      </c>
      <c r="HK524" s="2">
        <v>0</v>
      </c>
      <c r="HL524">
        <v>0</v>
      </c>
      <c r="HM524" s="2">
        <v>0</v>
      </c>
      <c r="HN524" s="2">
        <v>0</v>
      </c>
      <c r="HO524" s="2">
        <v>0</v>
      </c>
      <c r="HP524">
        <v>0</v>
      </c>
      <c r="HQ524" s="2">
        <v>26.66</v>
      </c>
      <c r="HS524" s="2">
        <v>3288</v>
      </c>
      <c r="HT524">
        <v>19</v>
      </c>
      <c r="HV524" t="s">
        <v>386</v>
      </c>
      <c r="HW524" t="s">
        <v>387</v>
      </c>
      <c r="HY524" t="s">
        <v>388</v>
      </c>
      <c r="HZ524" t="s">
        <v>388</v>
      </c>
      <c r="IA524" t="s">
        <v>389</v>
      </c>
      <c r="IF524" t="str">
        <f>""</f>
        <v/>
      </c>
      <c r="IG524" t="str">
        <f>""</f>
        <v/>
      </c>
      <c r="IH524" t="str">
        <f>""</f>
        <v/>
      </c>
      <c r="IT524" t="str">
        <f>""</f>
        <v/>
      </c>
      <c r="IY524" t="str">
        <f>""</f>
        <v/>
      </c>
      <c r="JB524" t="s">
        <v>271</v>
      </c>
      <c r="JD524" t="str">
        <f>""</f>
        <v/>
      </c>
      <c r="JE524" t="str">
        <f>""</f>
        <v/>
      </c>
      <c r="JO524" t="str">
        <f>""</f>
        <v/>
      </c>
      <c r="JP524" t="str">
        <f>""</f>
        <v/>
      </c>
      <c r="JQ524" t="str">
        <f>HYPERLINK("https://web.datatree.com/?/property?propertyId=3746445")</f>
        <v>https://web.datatree.com/?/property?propertyId=3746445</v>
      </c>
    </row>
    <row r="525" spans="1:277" x14ac:dyDescent="0.25">
      <c r="A525">
        <v>523</v>
      </c>
      <c r="B525" s="15" t="s">
        <v>18833</v>
      </c>
      <c r="C525" s="15" t="s">
        <v>18832</v>
      </c>
      <c r="D525" s="15" t="s">
        <v>18834</v>
      </c>
      <c r="E525" s="15" t="s">
        <v>18835</v>
      </c>
      <c r="F525" s="15" t="s">
        <v>18836</v>
      </c>
      <c r="G525" s="15" t="s">
        <v>243</v>
      </c>
      <c r="H525" s="15">
        <v>85555</v>
      </c>
      <c r="I525" s="15" t="s">
        <v>18837</v>
      </c>
      <c r="J525" s="23" t="s">
        <v>18838</v>
      </c>
      <c r="K525" s="15" t="s">
        <v>18839</v>
      </c>
      <c r="L525" s="16" t="s">
        <v>18840</v>
      </c>
      <c r="M525" s="17" t="str">
        <f t="shared" si="170"/>
        <v>6/31/2022</v>
      </c>
      <c r="N525" s="15">
        <v>9717</v>
      </c>
      <c r="O525" s="18">
        <f t="shared" si="174"/>
        <v>0</v>
      </c>
      <c r="P525" s="19" t="str">
        <f t="shared" si="175"/>
        <v>$0.00</v>
      </c>
      <c r="Q525" s="16">
        <v>44834</v>
      </c>
      <c r="R525" s="19" t="str">
        <f t="shared" si="171"/>
        <v>09/30/22</v>
      </c>
      <c r="S525" t="str">
        <f t="shared" si="176"/>
        <v>MOHAVE</v>
      </c>
      <c r="T525" s="6" t="str">
        <f t="shared" si="177"/>
        <v>102-39-002</v>
      </c>
      <c r="U525" t="str">
        <f t="shared" si="178"/>
        <v xml:space="preserve">PO BOX 845 </v>
      </c>
      <c r="V525" t="str">
        <f t="shared" si="179"/>
        <v>SPIRIT LAKE</v>
      </c>
      <c r="W525" t="str">
        <f t="shared" si="180"/>
        <v>ID</v>
      </c>
      <c r="X525" t="str">
        <f t="shared" si="181"/>
        <v>83869</v>
      </c>
      <c r="Y525" t="str">
        <f t="shared" si="182"/>
        <v>BENJEAN</v>
      </c>
      <c r="Z525" t="str">
        <f t="shared" si="183"/>
        <v>MOSES</v>
      </c>
      <c r="AA525" t="str">
        <f t="shared" si="184"/>
        <v>SANDY RIVER RANCHEROS LOT 66 CONT 10 ACRES</v>
      </c>
      <c r="AB525">
        <f t="shared" si="185"/>
        <v>10</v>
      </c>
      <c r="AC525" t="str">
        <f t="shared" si="186"/>
        <v>MOHAVE</v>
      </c>
      <c r="AI525">
        <f t="shared" si="172"/>
        <v>10</v>
      </c>
      <c r="AO525" t="s">
        <v>5566</v>
      </c>
      <c r="AP525" t="s">
        <v>5567</v>
      </c>
      <c r="AQ525" t="s">
        <v>5568</v>
      </c>
      <c r="AR525" t="s">
        <v>5569</v>
      </c>
      <c r="AS525" t="s">
        <v>240</v>
      </c>
      <c r="AT525">
        <v>20</v>
      </c>
      <c r="BC525" t="s">
        <v>5570</v>
      </c>
      <c r="BD525" t="s">
        <v>5566</v>
      </c>
      <c r="BE525" t="s">
        <v>2411</v>
      </c>
      <c r="BF525" t="s">
        <v>2412</v>
      </c>
      <c r="BH525" t="s">
        <v>242</v>
      </c>
      <c r="BJ525" t="s">
        <v>246</v>
      </c>
      <c r="BK525">
        <v>3598</v>
      </c>
      <c r="BN525" t="s">
        <v>5571</v>
      </c>
      <c r="BO525" t="s">
        <v>491</v>
      </c>
      <c r="BQ525" t="s">
        <v>744</v>
      </c>
      <c r="BR525" t="s">
        <v>345</v>
      </c>
      <c r="BS525" t="s">
        <v>243</v>
      </c>
      <c r="BT525" t="str">
        <f>"86413"</f>
        <v>86413</v>
      </c>
      <c r="BU525" t="str">
        <f>"86413-8718"</f>
        <v>86413-8718</v>
      </c>
      <c r="BV525" t="s">
        <v>244</v>
      </c>
      <c r="BX525" t="s">
        <v>5572</v>
      </c>
      <c r="BY525" t="s">
        <v>5573</v>
      </c>
      <c r="CD525" t="s">
        <v>5574</v>
      </c>
      <c r="CG525" t="s">
        <v>5575</v>
      </c>
      <c r="CH525" t="s">
        <v>5575</v>
      </c>
      <c r="CI525" t="s">
        <v>1797</v>
      </c>
      <c r="CJ525" t="str">
        <f>"83869"</f>
        <v>83869</v>
      </c>
      <c r="CK525" t="s">
        <v>800</v>
      </c>
      <c r="CL525" t="s">
        <v>5576</v>
      </c>
      <c r="CM525" t="s">
        <v>5577</v>
      </c>
      <c r="CN525" t="s">
        <v>254</v>
      </c>
      <c r="CO525" t="s">
        <v>5578</v>
      </c>
      <c r="CP525" t="str">
        <f>"102-39-002"</f>
        <v>102-39-002</v>
      </c>
      <c r="CQ525" t="str">
        <f>"10239002"</f>
        <v>10239002</v>
      </c>
      <c r="CR525" t="str">
        <f>"R10239002"</f>
        <v>R10239002</v>
      </c>
      <c r="CS525">
        <v>4015</v>
      </c>
      <c r="CU525">
        <v>950600</v>
      </c>
      <c r="CV525">
        <v>2015</v>
      </c>
      <c r="CW525" t="s">
        <v>256</v>
      </c>
      <c r="CX525" t="s">
        <v>424</v>
      </c>
      <c r="CY525" t="s">
        <v>258</v>
      </c>
      <c r="CZ525">
        <v>35</v>
      </c>
      <c r="DB525">
        <v>34.603513075010099</v>
      </c>
      <c r="DC525">
        <v>-113.490907489948</v>
      </c>
      <c r="DD525" t="s">
        <v>994</v>
      </c>
      <c r="DK525" t="s">
        <v>995</v>
      </c>
      <c r="DL525" t="s">
        <v>995</v>
      </c>
      <c r="DO525" t="str">
        <f>"66"</f>
        <v>66</v>
      </c>
      <c r="DQ525">
        <v>0</v>
      </c>
      <c r="DR525">
        <v>0</v>
      </c>
      <c r="DS525">
        <v>0</v>
      </c>
      <c r="DT525">
        <v>0</v>
      </c>
      <c r="DW525">
        <v>0</v>
      </c>
      <c r="DX525">
        <v>0</v>
      </c>
      <c r="DZ525">
        <v>0</v>
      </c>
      <c r="EA525">
        <v>0</v>
      </c>
      <c r="EB525">
        <v>0</v>
      </c>
      <c r="EC525">
        <v>0</v>
      </c>
      <c r="ED525">
        <v>0</v>
      </c>
      <c r="EE525">
        <v>0</v>
      </c>
      <c r="EF525">
        <v>0</v>
      </c>
      <c r="EG525">
        <v>0</v>
      </c>
      <c r="EH525">
        <v>0</v>
      </c>
      <c r="EI525">
        <v>0</v>
      </c>
      <c r="EL525">
        <v>0</v>
      </c>
      <c r="EN525">
        <v>0</v>
      </c>
      <c r="EP525">
        <v>0</v>
      </c>
      <c r="ER525">
        <v>0</v>
      </c>
      <c r="ET525">
        <v>0</v>
      </c>
      <c r="EY525">
        <v>0</v>
      </c>
      <c r="FA525">
        <v>0</v>
      </c>
      <c r="FL525">
        <v>0</v>
      </c>
      <c r="FQ525" t="s">
        <v>261</v>
      </c>
      <c r="FR525" t="s">
        <v>262</v>
      </c>
      <c r="FS525" t="s">
        <v>263</v>
      </c>
      <c r="FU525">
        <v>435600</v>
      </c>
      <c r="FV525">
        <v>10</v>
      </c>
      <c r="FW525">
        <v>0</v>
      </c>
      <c r="FX525">
        <v>0</v>
      </c>
      <c r="FY525">
        <v>0</v>
      </c>
      <c r="FZ525">
        <v>0</v>
      </c>
      <c r="GI525" t="s">
        <v>264</v>
      </c>
      <c r="GJ525" t="s">
        <v>427</v>
      </c>
      <c r="GK525" t="s">
        <v>428</v>
      </c>
      <c r="GL525" s="1">
        <v>40135</v>
      </c>
      <c r="GM525" t="s">
        <v>267</v>
      </c>
      <c r="GN525" t="str">
        <f t="shared" si="173"/>
        <v>FALSE</v>
      </c>
      <c r="GO525">
        <v>2022</v>
      </c>
      <c r="GP525">
        <v>2020</v>
      </c>
      <c r="GQ525">
        <v>600</v>
      </c>
      <c r="GR525" t="s">
        <v>246</v>
      </c>
      <c r="GS525" t="s">
        <v>246</v>
      </c>
      <c r="GT525" t="s">
        <v>246</v>
      </c>
      <c r="GU525" t="s">
        <v>246</v>
      </c>
      <c r="GV525" t="s">
        <v>246</v>
      </c>
      <c r="GW525" t="s">
        <v>246</v>
      </c>
      <c r="GX525" t="s">
        <v>246</v>
      </c>
      <c r="GY525" t="s">
        <v>246</v>
      </c>
      <c r="GZ525" t="s">
        <v>246</v>
      </c>
      <c r="HA525" t="s">
        <v>246</v>
      </c>
      <c r="HB525" t="s">
        <v>246</v>
      </c>
      <c r="HC525" t="s">
        <v>246</v>
      </c>
      <c r="HD525" t="s">
        <v>246</v>
      </c>
      <c r="HE525" s="2">
        <v>509</v>
      </c>
      <c r="HF525" s="2">
        <v>0</v>
      </c>
      <c r="HG525" s="2">
        <v>0</v>
      </c>
      <c r="HH525">
        <v>0</v>
      </c>
      <c r="HI525" s="2">
        <v>3391</v>
      </c>
      <c r="HJ525" s="2">
        <v>3391</v>
      </c>
      <c r="HK525" s="2">
        <v>0</v>
      </c>
      <c r="HL525">
        <v>0</v>
      </c>
      <c r="HM525" s="2">
        <v>0</v>
      </c>
      <c r="HN525" s="2">
        <v>0</v>
      </c>
      <c r="HO525" s="2">
        <v>0</v>
      </c>
      <c r="HP525">
        <v>0</v>
      </c>
      <c r="HQ525" s="2">
        <v>31.56</v>
      </c>
      <c r="HS525" s="2">
        <v>3391</v>
      </c>
      <c r="HV525" t="s">
        <v>289</v>
      </c>
      <c r="HY525" t="s">
        <v>290</v>
      </c>
      <c r="HZ525" t="s">
        <v>290</v>
      </c>
      <c r="IB525" s="1">
        <v>39189</v>
      </c>
      <c r="IC525" s="1">
        <v>39260</v>
      </c>
      <c r="ID525" s="2">
        <v>0</v>
      </c>
      <c r="IE525" t="s">
        <v>319</v>
      </c>
      <c r="IF525" t="str">
        <f>"                    "</f>
        <v xml:space="preserve">                    </v>
      </c>
      <c r="IG525" t="str">
        <f>"6857.974"</f>
        <v>6857.974</v>
      </c>
      <c r="IH525" t="str">
        <f>""</f>
        <v/>
      </c>
      <c r="II525" s="1">
        <v>39233</v>
      </c>
      <c r="IJ525" s="1">
        <v>39248</v>
      </c>
      <c r="IK525" s="2">
        <v>26000</v>
      </c>
      <c r="IL525" t="s">
        <v>566</v>
      </c>
      <c r="IM525" t="s">
        <v>567</v>
      </c>
      <c r="IN525" t="s">
        <v>5579</v>
      </c>
      <c r="IT525" t="str">
        <f>"                    "</f>
        <v xml:space="preserve">                    </v>
      </c>
      <c r="IY525" t="str">
        <f>"                    "</f>
        <v xml:space="preserve">                    </v>
      </c>
      <c r="JA525" t="s">
        <v>642</v>
      </c>
      <c r="JB525" t="s">
        <v>271</v>
      </c>
      <c r="JD525" t="str">
        <f>"6842.985"</f>
        <v>6842.985</v>
      </c>
      <c r="JE525" t="str">
        <f>""</f>
        <v/>
      </c>
      <c r="JF525" s="1">
        <v>38127</v>
      </c>
      <c r="JG525" s="1">
        <v>38146</v>
      </c>
      <c r="JH525" s="2">
        <v>8000</v>
      </c>
      <c r="JI525" t="s">
        <v>567</v>
      </c>
      <c r="JJ525" t="s">
        <v>5579</v>
      </c>
      <c r="JK525" s="2">
        <v>7000</v>
      </c>
      <c r="JL525" t="s">
        <v>569</v>
      </c>
      <c r="JM525" t="s">
        <v>570</v>
      </c>
      <c r="JO525" t="str">
        <f>"5052.811"</f>
        <v>5052.811</v>
      </c>
      <c r="JP525" t="str">
        <f>""</f>
        <v/>
      </c>
      <c r="JQ525" t="str">
        <f>HYPERLINK("https://web.datatree.com/?/property?propertyId=3856602")</f>
        <v>https://web.datatree.com/?/property?propertyId=3856602</v>
      </c>
    </row>
    <row r="526" spans="1:277" x14ac:dyDescent="0.25">
      <c r="A526">
        <v>524</v>
      </c>
      <c r="B526" s="15" t="s">
        <v>18833</v>
      </c>
      <c r="C526" s="15" t="s">
        <v>18832</v>
      </c>
      <c r="D526" s="15" t="s">
        <v>18834</v>
      </c>
      <c r="E526" s="15" t="s">
        <v>18835</v>
      </c>
      <c r="F526" s="15" t="s">
        <v>18836</v>
      </c>
      <c r="G526" s="15" t="s">
        <v>243</v>
      </c>
      <c r="H526" s="15">
        <v>85555</v>
      </c>
      <c r="I526" s="15" t="s">
        <v>18837</v>
      </c>
      <c r="J526" s="23" t="s">
        <v>18838</v>
      </c>
      <c r="K526" s="15" t="s">
        <v>18839</v>
      </c>
      <c r="L526" s="16" t="s">
        <v>18840</v>
      </c>
      <c r="M526" s="17" t="str">
        <f t="shared" si="170"/>
        <v>6/31/2022</v>
      </c>
      <c r="N526" s="15">
        <v>9718</v>
      </c>
      <c r="O526" s="18">
        <f t="shared" si="174"/>
        <v>0</v>
      </c>
      <c r="P526" s="19" t="str">
        <f t="shared" si="175"/>
        <v>$0.00</v>
      </c>
      <c r="Q526" s="16">
        <v>44834</v>
      </c>
      <c r="R526" s="19" t="str">
        <f t="shared" si="171"/>
        <v>09/30/22</v>
      </c>
      <c r="S526" t="str">
        <f t="shared" si="176"/>
        <v>MOHAVE</v>
      </c>
      <c r="T526" s="6" t="str">
        <f t="shared" si="177"/>
        <v>353-06-033</v>
      </c>
      <c r="U526" t="str">
        <f t="shared" si="178"/>
        <v xml:space="preserve">PO BOX 28395 </v>
      </c>
      <c r="V526" t="str">
        <f t="shared" si="179"/>
        <v>SCOTTSDALE</v>
      </c>
      <c r="W526" t="str">
        <f t="shared" si="180"/>
        <v>AZ</v>
      </c>
      <c r="X526" t="str">
        <f t="shared" si="181"/>
        <v>85255</v>
      </c>
      <c r="Y526">
        <f t="shared" si="182"/>
        <v>0</v>
      </c>
      <c r="Z526" t="str">
        <f t="shared" si="183"/>
        <v>JENSEN COLLEEN</v>
      </c>
      <c r="AA526" t="str">
        <f t="shared" si="184"/>
        <v>SE4NW4NW4 SEC 11 T21 R12 10AC</v>
      </c>
      <c r="AB526">
        <f t="shared" si="185"/>
        <v>10</v>
      </c>
      <c r="AC526" t="str">
        <f t="shared" si="186"/>
        <v>MOHAVE</v>
      </c>
      <c r="AI526">
        <f t="shared" si="172"/>
        <v>10</v>
      </c>
      <c r="AO526" t="s">
        <v>5580</v>
      </c>
      <c r="AR526" t="s">
        <v>5580</v>
      </c>
      <c r="AS526" t="s">
        <v>240</v>
      </c>
      <c r="AT526">
        <v>1</v>
      </c>
      <c r="BC526" t="s">
        <v>5581</v>
      </c>
      <c r="BD526" t="s">
        <v>5580</v>
      </c>
      <c r="BE526" t="s">
        <v>689</v>
      </c>
      <c r="BH526" t="s">
        <v>242</v>
      </c>
      <c r="BS526" t="s">
        <v>243</v>
      </c>
      <c r="BV526" t="s">
        <v>244</v>
      </c>
      <c r="BY526" t="s">
        <v>245</v>
      </c>
      <c r="CD526" t="s">
        <v>5582</v>
      </c>
      <c r="CG526" t="s">
        <v>1362</v>
      </c>
      <c r="CH526" t="s">
        <v>1362</v>
      </c>
      <c r="CI526" t="s">
        <v>243</v>
      </c>
      <c r="CJ526" t="str">
        <f>"85255"</f>
        <v>85255</v>
      </c>
      <c r="CK526" t="s">
        <v>5583</v>
      </c>
      <c r="CL526" t="s">
        <v>5584</v>
      </c>
      <c r="CM526" t="s">
        <v>5585</v>
      </c>
      <c r="CN526" t="s">
        <v>254</v>
      </c>
      <c r="CO526" t="s">
        <v>5586</v>
      </c>
      <c r="CP526" t="str">
        <f>"353-06-033"</f>
        <v>353-06-033</v>
      </c>
      <c r="CQ526" t="str">
        <f>"35306033"</f>
        <v>35306033</v>
      </c>
      <c r="CR526" t="str">
        <f>"R35306033"</f>
        <v>R35306033</v>
      </c>
      <c r="CS526">
        <v>4015</v>
      </c>
      <c r="CW526" t="s">
        <v>256</v>
      </c>
      <c r="CX526">
        <v>21</v>
      </c>
      <c r="CY526">
        <v>12</v>
      </c>
      <c r="CZ526">
        <v>11</v>
      </c>
      <c r="DB526">
        <v>35.222099431855</v>
      </c>
      <c r="DC526">
        <v>-113.52302678514</v>
      </c>
      <c r="DK526">
        <v>112112</v>
      </c>
      <c r="DL526">
        <v>112112</v>
      </c>
      <c r="DO526" t="str">
        <f>""</f>
        <v/>
      </c>
      <c r="DQ526">
        <v>0</v>
      </c>
      <c r="DR526">
        <v>0</v>
      </c>
      <c r="DS526">
        <v>0</v>
      </c>
      <c r="DT526">
        <v>0</v>
      </c>
      <c r="DW526">
        <v>0</v>
      </c>
      <c r="DX526">
        <v>0</v>
      </c>
      <c r="DZ526">
        <v>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L526">
        <v>0</v>
      </c>
      <c r="EN526">
        <v>0</v>
      </c>
      <c r="EP526">
        <v>0</v>
      </c>
      <c r="ER526">
        <v>0</v>
      </c>
      <c r="ET526">
        <v>0</v>
      </c>
      <c r="EY526">
        <v>0</v>
      </c>
      <c r="FA526">
        <v>0</v>
      </c>
      <c r="FL526">
        <v>0</v>
      </c>
      <c r="FQ526" t="s">
        <v>261</v>
      </c>
      <c r="FR526" t="s">
        <v>354</v>
      </c>
      <c r="FS526" t="s">
        <v>355</v>
      </c>
      <c r="FU526">
        <v>435600</v>
      </c>
      <c r="FV526">
        <v>10</v>
      </c>
      <c r="FW526">
        <v>0</v>
      </c>
      <c r="FX526">
        <v>0</v>
      </c>
      <c r="FY526">
        <v>0</v>
      </c>
      <c r="FZ526">
        <v>0</v>
      </c>
      <c r="GI526" t="s">
        <v>264</v>
      </c>
      <c r="GJ526" t="s">
        <v>265</v>
      </c>
      <c r="GK526" t="s">
        <v>266</v>
      </c>
      <c r="GL526" s="1">
        <v>40135</v>
      </c>
      <c r="GM526" t="s">
        <v>267</v>
      </c>
      <c r="GN526" t="str">
        <f t="shared" si="173"/>
        <v>FALSE</v>
      </c>
      <c r="GO526">
        <v>2022</v>
      </c>
      <c r="GP526">
        <v>2020</v>
      </c>
      <c r="GQ526">
        <v>300</v>
      </c>
      <c r="GR526" t="s">
        <v>246</v>
      </c>
      <c r="GS526" t="s">
        <v>246</v>
      </c>
      <c r="GT526" t="s">
        <v>246</v>
      </c>
      <c r="GU526" t="s">
        <v>246</v>
      </c>
      <c r="GV526" t="s">
        <v>246</v>
      </c>
      <c r="GW526" t="s">
        <v>246</v>
      </c>
      <c r="GX526" t="s">
        <v>246</v>
      </c>
      <c r="GY526" t="s">
        <v>246</v>
      </c>
      <c r="GZ526" t="s">
        <v>246</v>
      </c>
      <c r="HA526" t="s">
        <v>246</v>
      </c>
      <c r="HB526" t="s">
        <v>246</v>
      </c>
      <c r="HC526" t="s">
        <v>246</v>
      </c>
      <c r="HD526" t="s">
        <v>246</v>
      </c>
      <c r="HE526" s="2">
        <v>595</v>
      </c>
      <c r="HF526" s="2">
        <v>0</v>
      </c>
      <c r="HG526" s="2">
        <v>0</v>
      </c>
      <c r="HH526">
        <v>0</v>
      </c>
      <c r="HI526" s="2">
        <v>3964</v>
      </c>
      <c r="HJ526" s="2">
        <v>3964</v>
      </c>
      <c r="HK526" s="2">
        <v>0</v>
      </c>
      <c r="HL526">
        <v>0</v>
      </c>
      <c r="HM526" s="2">
        <v>0</v>
      </c>
      <c r="HN526" s="2">
        <v>0</v>
      </c>
      <c r="HO526" s="2">
        <v>0</v>
      </c>
      <c r="HP526">
        <v>0</v>
      </c>
      <c r="HQ526" s="2">
        <v>83.02</v>
      </c>
      <c r="HS526" s="2">
        <v>3964</v>
      </c>
      <c r="HV526" t="s">
        <v>268</v>
      </c>
      <c r="HY526" t="s">
        <v>269</v>
      </c>
      <c r="IF526" t="str">
        <f>""</f>
        <v/>
      </c>
      <c r="IG526" t="str">
        <f>""</f>
        <v/>
      </c>
      <c r="IH526" t="str">
        <f>""</f>
        <v/>
      </c>
      <c r="IT526" t="str">
        <f>""</f>
        <v/>
      </c>
      <c r="IY526" t="str">
        <f>""</f>
        <v/>
      </c>
      <c r="JB526" t="s">
        <v>271</v>
      </c>
      <c r="JD526" t="str">
        <f>""</f>
        <v/>
      </c>
      <c r="JE526" t="str">
        <f>""</f>
        <v/>
      </c>
      <c r="JO526" t="str">
        <f>""</f>
        <v/>
      </c>
      <c r="JP526" t="str">
        <f>""</f>
        <v/>
      </c>
      <c r="JQ526" t="str">
        <f>HYPERLINK("https://web.datatree.com/?/property?propertyId=3857242")</f>
        <v>https://web.datatree.com/?/property?propertyId=3857242</v>
      </c>
    </row>
    <row r="527" spans="1:277" x14ac:dyDescent="0.25">
      <c r="A527">
        <v>525</v>
      </c>
      <c r="B527" s="15" t="s">
        <v>18833</v>
      </c>
      <c r="C527" s="15" t="s">
        <v>18832</v>
      </c>
      <c r="D527" s="15" t="s">
        <v>18834</v>
      </c>
      <c r="E527" s="15" t="s">
        <v>18835</v>
      </c>
      <c r="F527" s="15" t="s">
        <v>18836</v>
      </c>
      <c r="G527" s="15" t="s">
        <v>243</v>
      </c>
      <c r="H527" s="15">
        <v>85555</v>
      </c>
      <c r="I527" s="15" t="s">
        <v>18837</v>
      </c>
      <c r="J527" s="23" t="s">
        <v>18838</v>
      </c>
      <c r="K527" s="15" t="s">
        <v>18839</v>
      </c>
      <c r="L527" s="16" t="s">
        <v>18840</v>
      </c>
      <c r="M527" s="17" t="str">
        <f t="shared" si="170"/>
        <v>6/31/2022</v>
      </c>
      <c r="N527" s="15">
        <v>9719</v>
      </c>
      <c r="O527" s="18">
        <f t="shared" si="174"/>
        <v>0</v>
      </c>
      <c r="P527" s="19" t="str">
        <f t="shared" si="175"/>
        <v>$0.00</v>
      </c>
      <c r="Q527" s="16">
        <v>44834</v>
      </c>
      <c r="R527" s="19" t="str">
        <f t="shared" si="171"/>
        <v>09/30/22</v>
      </c>
      <c r="S527" t="str">
        <f t="shared" si="176"/>
        <v>MOHAVE</v>
      </c>
      <c r="T527" s="6" t="str">
        <f t="shared" si="177"/>
        <v>102-38-044</v>
      </c>
      <c r="U527" t="str">
        <f t="shared" si="178"/>
        <v xml:space="preserve">PO BOX 892 </v>
      </c>
      <c r="V527" t="str">
        <f t="shared" si="179"/>
        <v>REDWAY</v>
      </c>
      <c r="W527" t="str">
        <f t="shared" si="180"/>
        <v>CA</v>
      </c>
      <c r="X527" t="str">
        <f t="shared" si="181"/>
        <v>95560</v>
      </c>
      <c r="Y527" t="str">
        <f t="shared" si="182"/>
        <v>BENJAMIN</v>
      </c>
      <c r="Z527" t="str">
        <f t="shared" si="183"/>
        <v>CARTER</v>
      </c>
      <c r="AA527" t="str">
        <f t="shared" si="184"/>
        <v>SANDY RIVER RANCHEROS LOT 44 CONT 10 ACRES</v>
      </c>
      <c r="AB527">
        <f t="shared" si="185"/>
        <v>10</v>
      </c>
      <c r="AC527" t="str">
        <f t="shared" si="186"/>
        <v>MOHAVE</v>
      </c>
      <c r="AI527">
        <f t="shared" si="172"/>
        <v>10</v>
      </c>
      <c r="AO527" t="s">
        <v>5587</v>
      </c>
      <c r="AP527" t="s">
        <v>3850</v>
      </c>
      <c r="AQ527" t="s">
        <v>3850</v>
      </c>
      <c r="AR527" t="s">
        <v>5588</v>
      </c>
      <c r="AS527" t="s">
        <v>240</v>
      </c>
      <c r="AT527">
        <v>1</v>
      </c>
      <c r="AU527" t="s">
        <v>5589</v>
      </c>
      <c r="AV527" t="s">
        <v>5590</v>
      </c>
      <c r="AW527" t="s">
        <v>5590</v>
      </c>
      <c r="AX527" t="s">
        <v>5588</v>
      </c>
      <c r="AY527" t="s">
        <v>240</v>
      </c>
      <c r="AZ527">
        <v>1</v>
      </c>
      <c r="BC527" t="s">
        <v>5591</v>
      </c>
      <c r="BD527" t="s">
        <v>5592</v>
      </c>
      <c r="BH527" t="s">
        <v>242</v>
      </c>
      <c r="BS527" t="s">
        <v>243</v>
      </c>
      <c r="BV527" t="s">
        <v>244</v>
      </c>
      <c r="BY527" t="s">
        <v>245</v>
      </c>
      <c r="CD527" t="s">
        <v>5593</v>
      </c>
      <c r="CG527" t="s">
        <v>5594</v>
      </c>
      <c r="CH527" t="s">
        <v>5594</v>
      </c>
      <c r="CI527" t="s">
        <v>328</v>
      </c>
      <c r="CJ527" t="str">
        <f>"95560"</f>
        <v>95560</v>
      </c>
      <c r="CK527" t="s">
        <v>1824</v>
      </c>
      <c r="CL527" t="s">
        <v>5595</v>
      </c>
      <c r="CM527" t="s">
        <v>5596</v>
      </c>
      <c r="CN527" t="s">
        <v>254</v>
      </c>
      <c r="CO527" t="s">
        <v>5597</v>
      </c>
      <c r="CP527" t="str">
        <f>"102-38-044"</f>
        <v>102-38-044</v>
      </c>
      <c r="CQ527" t="str">
        <f>"10238044"</f>
        <v>10238044</v>
      </c>
      <c r="CR527" t="str">
        <f>"R10238044"</f>
        <v>R10238044</v>
      </c>
      <c r="CS527">
        <v>4015</v>
      </c>
      <c r="CW527" t="s">
        <v>256</v>
      </c>
      <c r="CX527" t="s">
        <v>424</v>
      </c>
      <c r="CY527" t="s">
        <v>258</v>
      </c>
      <c r="CZ527">
        <v>27</v>
      </c>
      <c r="DB527">
        <v>34.608953820727798</v>
      </c>
      <c r="DC527">
        <v>-113.50185722501701</v>
      </c>
      <c r="DD527" t="s">
        <v>1155</v>
      </c>
      <c r="DK527" t="s">
        <v>1156</v>
      </c>
      <c r="DL527" t="s">
        <v>1156</v>
      </c>
      <c r="DO527" t="str">
        <f>"44"</f>
        <v>44</v>
      </c>
      <c r="DQ527">
        <v>0</v>
      </c>
      <c r="DR527">
        <v>0</v>
      </c>
      <c r="DS527">
        <v>0</v>
      </c>
      <c r="DT527">
        <v>0</v>
      </c>
      <c r="DW527">
        <v>0</v>
      </c>
      <c r="DX527">
        <v>0</v>
      </c>
      <c r="DZ527">
        <v>0</v>
      </c>
      <c r="EA527">
        <v>0</v>
      </c>
      <c r="EB527">
        <v>0</v>
      </c>
      <c r="EC527">
        <v>0</v>
      </c>
      <c r="ED527">
        <v>0</v>
      </c>
      <c r="EE527">
        <v>0</v>
      </c>
      <c r="EF527">
        <v>0</v>
      </c>
      <c r="EG527">
        <v>0</v>
      </c>
      <c r="EH527">
        <v>0</v>
      </c>
      <c r="EI527">
        <v>0</v>
      </c>
      <c r="EL527">
        <v>0</v>
      </c>
      <c r="EN527">
        <v>0</v>
      </c>
      <c r="EP527">
        <v>0</v>
      </c>
      <c r="ER527">
        <v>0</v>
      </c>
      <c r="ET527">
        <v>0</v>
      </c>
      <c r="EY527">
        <v>0</v>
      </c>
      <c r="FA527">
        <v>0</v>
      </c>
      <c r="FL527">
        <v>0</v>
      </c>
      <c r="FQ527" t="s">
        <v>261</v>
      </c>
      <c r="FR527" t="s">
        <v>262</v>
      </c>
      <c r="FS527" t="s">
        <v>263</v>
      </c>
      <c r="FU527">
        <v>435600</v>
      </c>
      <c r="FV527">
        <v>10</v>
      </c>
      <c r="FW527">
        <v>0</v>
      </c>
      <c r="FX527">
        <v>0</v>
      </c>
      <c r="FY527">
        <v>0</v>
      </c>
      <c r="FZ527">
        <v>0</v>
      </c>
      <c r="GI527" t="s">
        <v>264</v>
      </c>
      <c r="GJ527" t="s">
        <v>522</v>
      </c>
      <c r="GK527" t="s">
        <v>523</v>
      </c>
      <c r="GL527" s="1">
        <v>40135</v>
      </c>
      <c r="GM527" t="s">
        <v>267</v>
      </c>
      <c r="GN527" t="str">
        <f t="shared" si="173"/>
        <v>FALSE</v>
      </c>
      <c r="GO527">
        <v>2022</v>
      </c>
      <c r="GP527">
        <v>2020</v>
      </c>
      <c r="GQ527">
        <v>600</v>
      </c>
      <c r="GR527" t="s">
        <v>246</v>
      </c>
      <c r="GS527" t="s">
        <v>246</v>
      </c>
      <c r="GT527" t="s">
        <v>246</v>
      </c>
      <c r="GU527" t="s">
        <v>246</v>
      </c>
      <c r="GV527" t="s">
        <v>246</v>
      </c>
      <c r="GW527" t="s">
        <v>246</v>
      </c>
      <c r="GX527" t="s">
        <v>246</v>
      </c>
      <c r="GY527" t="s">
        <v>246</v>
      </c>
      <c r="GZ527" t="s">
        <v>246</v>
      </c>
      <c r="HA527" t="s">
        <v>246</v>
      </c>
      <c r="HB527" t="s">
        <v>246</v>
      </c>
      <c r="HC527" t="s">
        <v>246</v>
      </c>
      <c r="HD527" t="s">
        <v>246</v>
      </c>
      <c r="HE527" s="2">
        <v>509</v>
      </c>
      <c r="HF527" s="2">
        <v>0</v>
      </c>
      <c r="HG527" s="2">
        <v>0</v>
      </c>
      <c r="HH527">
        <v>0</v>
      </c>
      <c r="HI527" s="2">
        <v>3391</v>
      </c>
      <c r="HJ527" s="2">
        <v>3391</v>
      </c>
      <c r="HK527" s="2">
        <v>0</v>
      </c>
      <c r="HL527">
        <v>0</v>
      </c>
      <c r="HM527" s="2">
        <v>0</v>
      </c>
      <c r="HN527" s="2">
        <v>0</v>
      </c>
      <c r="HO527" s="2">
        <v>0</v>
      </c>
      <c r="HP527">
        <v>0</v>
      </c>
      <c r="HQ527" s="2">
        <v>31.56</v>
      </c>
      <c r="HS527" s="2">
        <v>3391</v>
      </c>
      <c r="HT527">
        <v>12</v>
      </c>
      <c r="HV527" t="s">
        <v>289</v>
      </c>
      <c r="HY527" t="s">
        <v>290</v>
      </c>
      <c r="HZ527" t="s">
        <v>290</v>
      </c>
      <c r="IB527" s="1">
        <v>41638</v>
      </c>
      <c r="IC527" s="1">
        <v>41645</v>
      </c>
      <c r="ID527" s="2">
        <v>2000</v>
      </c>
      <c r="IE527" t="s">
        <v>270</v>
      </c>
      <c r="IF527" t="str">
        <f>""</f>
        <v/>
      </c>
      <c r="IG527" t="str">
        <f>"2014.482"</f>
        <v>2014.482</v>
      </c>
      <c r="IH527" t="str">
        <f>""</f>
        <v/>
      </c>
      <c r="IT527" t="str">
        <f>""</f>
        <v/>
      </c>
      <c r="IY527" t="str">
        <f>""</f>
        <v/>
      </c>
      <c r="JB527" t="s">
        <v>271</v>
      </c>
      <c r="JD527" t="str">
        <f>""</f>
        <v/>
      </c>
      <c r="JE527" t="str">
        <f>""</f>
        <v/>
      </c>
      <c r="JO527" t="str">
        <f>""</f>
        <v/>
      </c>
      <c r="JP527" t="str">
        <f>""</f>
        <v/>
      </c>
      <c r="JQ527" t="str">
        <f>HYPERLINK("https://web.datatree.com/?/property?propertyId=3859789")</f>
        <v>https://web.datatree.com/?/property?propertyId=3859789</v>
      </c>
    </row>
    <row r="528" spans="1:277" x14ac:dyDescent="0.25">
      <c r="A528">
        <v>526</v>
      </c>
      <c r="B528" s="15" t="s">
        <v>18833</v>
      </c>
      <c r="C528" s="15" t="s">
        <v>18832</v>
      </c>
      <c r="D528" s="15" t="s">
        <v>18834</v>
      </c>
      <c r="E528" s="15" t="s">
        <v>18835</v>
      </c>
      <c r="F528" s="15" t="s">
        <v>18836</v>
      </c>
      <c r="G528" s="15" t="s">
        <v>243</v>
      </c>
      <c r="H528" s="15">
        <v>85555</v>
      </c>
      <c r="I528" s="15" t="s">
        <v>18837</v>
      </c>
      <c r="J528" s="23" t="s">
        <v>18838</v>
      </c>
      <c r="K528" s="15" t="s">
        <v>18839</v>
      </c>
      <c r="L528" s="16" t="s">
        <v>18840</v>
      </c>
      <c r="M528" s="17" t="str">
        <f t="shared" si="170"/>
        <v>6/31/2022</v>
      </c>
      <c r="N528" s="15">
        <v>9720</v>
      </c>
      <c r="O528" s="18">
        <f t="shared" si="174"/>
        <v>0</v>
      </c>
      <c r="P528" s="19" t="str">
        <f t="shared" si="175"/>
        <v>$0.00</v>
      </c>
      <c r="Q528" s="16">
        <v>44834</v>
      </c>
      <c r="R528" s="19" t="str">
        <f t="shared" si="171"/>
        <v>09/30/22</v>
      </c>
      <c r="S528" t="str">
        <f t="shared" si="176"/>
        <v>MOHAVE</v>
      </c>
      <c r="T528" s="6" t="str">
        <f t="shared" si="177"/>
        <v>210-11-081</v>
      </c>
      <c r="U528" t="str">
        <f t="shared" si="178"/>
        <v xml:space="preserve">7160 FOX LN </v>
      </c>
      <c r="V528" t="str">
        <f t="shared" si="179"/>
        <v>DARBY</v>
      </c>
      <c r="W528" t="str">
        <f t="shared" si="180"/>
        <v>MT</v>
      </c>
      <c r="X528" t="str">
        <f t="shared" si="181"/>
        <v>59829-8619</v>
      </c>
      <c r="Y528" t="str">
        <f t="shared" si="182"/>
        <v>CALVIN</v>
      </c>
      <c r="Z528" t="str">
        <f t="shared" si="183"/>
        <v>TOLIVER</v>
      </c>
      <c r="AA528" t="str">
        <f t="shared" si="184"/>
        <v>SW4 NE4 SE4 SEC 9 16 20 10AC 323/12</v>
      </c>
      <c r="AB528">
        <f t="shared" si="185"/>
        <v>10</v>
      </c>
      <c r="AC528" t="str">
        <f t="shared" si="186"/>
        <v>MOHAVE</v>
      </c>
      <c r="AI528">
        <f t="shared" si="172"/>
        <v>10</v>
      </c>
      <c r="AO528" t="s">
        <v>5598</v>
      </c>
      <c r="AP528" t="s">
        <v>5599</v>
      </c>
      <c r="AQ528" t="s">
        <v>2994</v>
      </c>
      <c r="AR528" t="s">
        <v>5600</v>
      </c>
      <c r="AS528" t="s">
        <v>240</v>
      </c>
      <c r="AT528">
        <v>4</v>
      </c>
      <c r="AU528" t="s">
        <v>5601</v>
      </c>
      <c r="AV528" t="s">
        <v>5602</v>
      </c>
      <c r="AW528" t="s">
        <v>4528</v>
      </c>
      <c r="AX528" t="s">
        <v>5600</v>
      </c>
      <c r="AY528" t="s">
        <v>240</v>
      </c>
      <c r="AZ528">
        <v>4</v>
      </c>
      <c r="BC528" t="s">
        <v>5603</v>
      </c>
      <c r="BD528" t="s">
        <v>5604</v>
      </c>
      <c r="BF528" t="s">
        <v>300</v>
      </c>
      <c r="BH528" t="s">
        <v>242</v>
      </c>
      <c r="BS528" t="s">
        <v>243</v>
      </c>
      <c r="BV528" t="s">
        <v>244</v>
      </c>
      <c r="BY528" t="s">
        <v>245</v>
      </c>
      <c r="CA528">
        <v>7160</v>
      </c>
      <c r="CD528" t="s">
        <v>5605</v>
      </c>
      <c r="CE528" t="s">
        <v>419</v>
      </c>
      <c r="CG528" t="s">
        <v>5606</v>
      </c>
      <c r="CI528" t="s">
        <v>1664</v>
      </c>
      <c r="CJ528" t="str">
        <f>"59829-8619"</f>
        <v>59829-8619</v>
      </c>
      <c r="CK528" t="s">
        <v>5607</v>
      </c>
      <c r="CL528" t="s">
        <v>5608</v>
      </c>
      <c r="CM528" t="s">
        <v>5609</v>
      </c>
      <c r="CN528" t="s">
        <v>254</v>
      </c>
      <c r="CO528" t="s">
        <v>5610</v>
      </c>
      <c r="CP528" t="str">
        <f>"210-11-081"</f>
        <v>210-11-081</v>
      </c>
      <c r="CQ528" t="str">
        <f>"21011081"</f>
        <v>21011081</v>
      </c>
      <c r="CR528" t="str">
        <f>"R21011081"</f>
        <v>R21011081</v>
      </c>
      <c r="CS528">
        <v>4015</v>
      </c>
      <c r="CW528" t="s">
        <v>256</v>
      </c>
      <c r="DB528">
        <v>34.739404268135097</v>
      </c>
      <c r="DC528">
        <v>-114.35496196488199</v>
      </c>
      <c r="DO528" t="str">
        <f>""</f>
        <v/>
      </c>
      <c r="DQ528">
        <v>0</v>
      </c>
      <c r="DR528">
        <v>0</v>
      </c>
      <c r="DS528">
        <v>0</v>
      </c>
      <c r="DT528">
        <v>0</v>
      </c>
      <c r="DW528">
        <v>0</v>
      </c>
      <c r="DX528">
        <v>0</v>
      </c>
      <c r="DZ528">
        <v>0</v>
      </c>
      <c r="EA528">
        <v>0</v>
      </c>
      <c r="EB528">
        <v>0</v>
      </c>
      <c r="EC528">
        <v>0</v>
      </c>
      <c r="ED528">
        <v>0</v>
      </c>
      <c r="EE528">
        <v>0</v>
      </c>
      <c r="EF528">
        <v>0</v>
      </c>
      <c r="EG528">
        <v>0</v>
      </c>
      <c r="EH528">
        <v>0</v>
      </c>
      <c r="EI528">
        <v>0</v>
      </c>
      <c r="EL528">
        <v>0</v>
      </c>
      <c r="EN528">
        <v>0</v>
      </c>
      <c r="EP528">
        <v>0</v>
      </c>
      <c r="ER528">
        <v>0</v>
      </c>
      <c r="ET528">
        <v>0</v>
      </c>
      <c r="EY528">
        <v>0</v>
      </c>
      <c r="FA528">
        <v>0</v>
      </c>
      <c r="FL528">
        <v>0</v>
      </c>
      <c r="FQ528" t="s">
        <v>261</v>
      </c>
      <c r="FR528" t="s">
        <v>354</v>
      </c>
      <c r="FS528" t="s">
        <v>355</v>
      </c>
      <c r="FU528">
        <v>435600</v>
      </c>
      <c r="FV528">
        <v>10</v>
      </c>
      <c r="FW528">
        <v>0</v>
      </c>
      <c r="FX528">
        <v>0</v>
      </c>
      <c r="FY528">
        <v>0</v>
      </c>
      <c r="FZ528">
        <v>0</v>
      </c>
      <c r="GI528" t="s">
        <v>264</v>
      </c>
      <c r="GJ528" t="s">
        <v>1531</v>
      </c>
      <c r="GK528" t="s">
        <v>1532</v>
      </c>
      <c r="GL528" s="1">
        <v>40135</v>
      </c>
      <c r="GM528" t="s">
        <v>267</v>
      </c>
      <c r="GN528" t="str">
        <f t="shared" si="173"/>
        <v>FALSE</v>
      </c>
      <c r="GO528">
        <v>2022</v>
      </c>
      <c r="GP528">
        <v>2020</v>
      </c>
      <c r="GQ528">
        <v>2500</v>
      </c>
      <c r="GR528" t="s">
        <v>246</v>
      </c>
      <c r="GS528" t="s">
        <v>246</v>
      </c>
      <c r="GT528" t="s">
        <v>246</v>
      </c>
      <c r="GU528" t="s">
        <v>246</v>
      </c>
      <c r="GV528" t="s">
        <v>246</v>
      </c>
      <c r="GW528" t="s">
        <v>246</v>
      </c>
      <c r="GX528" t="s">
        <v>246</v>
      </c>
      <c r="GY528" t="s">
        <v>246</v>
      </c>
      <c r="GZ528" t="s">
        <v>246</v>
      </c>
      <c r="HA528" t="s">
        <v>246</v>
      </c>
      <c r="HB528" t="s">
        <v>246</v>
      </c>
      <c r="HC528" t="s">
        <v>246</v>
      </c>
      <c r="HD528" t="s">
        <v>246</v>
      </c>
      <c r="HE528" s="2">
        <v>493</v>
      </c>
      <c r="HF528" s="2">
        <v>0</v>
      </c>
      <c r="HG528" s="2">
        <v>0</v>
      </c>
      <c r="HH528">
        <v>0</v>
      </c>
      <c r="HI528" s="2">
        <v>3288</v>
      </c>
      <c r="HJ528" s="2">
        <v>3288</v>
      </c>
      <c r="HK528" s="2">
        <v>0</v>
      </c>
      <c r="HL528">
        <v>0</v>
      </c>
      <c r="HM528" s="2">
        <v>0</v>
      </c>
      <c r="HN528" s="2">
        <v>0</v>
      </c>
      <c r="HO528" s="2">
        <v>0</v>
      </c>
      <c r="HP528">
        <v>0</v>
      </c>
      <c r="HQ528" s="2">
        <v>24.84</v>
      </c>
      <c r="HS528" s="2">
        <v>3288</v>
      </c>
      <c r="HV528" t="s">
        <v>1191</v>
      </c>
      <c r="HY528" t="s">
        <v>1192</v>
      </c>
      <c r="HZ528" t="s">
        <v>1193</v>
      </c>
      <c r="IA528" t="s">
        <v>1194</v>
      </c>
      <c r="IF528" t="str">
        <f>""</f>
        <v/>
      </c>
      <c r="IG528" t="str">
        <f>""</f>
        <v/>
      </c>
      <c r="IH528" t="str">
        <f>""</f>
        <v/>
      </c>
      <c r="IT528" t="str">
        <f>""</f>
        <v/>
      </c>
      <c r="IY528" t="str">
        <f>""</f>
        <v/>
      </c>
      <c r="JB528" t="s">
        <v>271</v>
      </c>
      <c r="JD528" t="str">
        <f>""</f>
        <v/>
      </c>
      <c r="JE528" t="str">
        <f>""</f>
        <v/>
      </c>
      <c r="JO528" t="str">
        <f>""</f>
        <v/>
      </c>
      <c r="JP528" t="str">
        <f>""</f>
        <v/>
      </c>
      <c r="JQ528" t="str">
        <f>HYPERLINK("https://web.datatree.com/?/property?propertyId=3823478")</f>
        <v>https://web.datatree.com/?/property?propertyId=3823478</v>
      </c>
    </row>
    <row r="529" spans="1:277" x14ac:dyDescent="0.25">
      <c r="A529">
        <v>527</v>
      </c>
      <c r="B529" s="15" t="s">
        <v>18833</v>
      </c>
      <c r="C529" s="15" t="s">
        <v>18832</v>
      </c>
      <c r="D529" s="15" t="s">
        <v>18834</v>
      </c>
      <c r="E529" s="15" t="s">
        <v>18835</v>
      </c>
      <c r="F529" s="15" t="s">
        <v>18836</v>
      </c>
      <c r="G529" s="15" t="s">
        <v>243</v>
      </c>
      <c r="H529" s="15">
        <v>85555</v>
      </c>
      <c r="I529" s="15" t="s">
        <v>18837</v>
      </c>
      <c r="J529" s="23" t="s">
        <v>18838</v>
      </c>
      <c r="K529" s="15" t="s">
        <v>18839</v>
      </c>
      <c r="L529" s="16" t="s">
        <v>18840</v>
      </c>
      <c r="M529" s="17" t="str">
        <f t="shared" si="170"/>
        <v>6/31/2022</v>
      </c>
      <c r="N529" s="15">
        <v>9721</v>
      </c>
      <c r="O529" s="18">
        <f t="shared" si="174"/>
        <v>0</v>
      </c>
      <c r="P529" s="19" t="str">
        <f t="shared" si="175"/>
        <v>$0.00</v>
      </c>
      <c r="Q529" s="16">
        <v>44834</v>
      </c>
      <c r="R529" s="19" t="str">
        <f t="shared" si="171"/>
        <v>09/30/22</v>
      </c>
      <c r="S529" t="str">
        <f t="shared" si="176"/>
        <v>MOHAVE</v>
      </c>
      <c r="T529" s="6" t="str">
        <f t="shared" si="177"/>
        <v>242-06-027</v>
      </c>
      <c r="U529" t="str">
        <f t="shared" si="178"/>
        <v xml:space="preserve">PO BOX 222 </v>
      </c>
      <c r="V529" t="str">
        <f t="shared" si="179"/>
        <v>YUCCA</v>
      </c>
      <c r="W529" t="str">
        <f t="shared" si="180"/>
        <v>AZ</v>
      </c>
      <c r="X529" t="str">
        <f t="shared" si="181"/>
        <v>86438</v>
      </c>
      <c r="Y529">
        <f t="shared" si="182"/>
        <v>0</v>
      </c>
      <c r="Z529" t="str">
        <f t="shared" si="183"/>
        <v>WILD BILL PARTNERS LLC</v>
      </c>
      <c r="AA529" t="str">
        <f t="shared" si="184"/>
        <v>T16N R17W SEC 5 NE4 OF PARCEL 992 STAGECOACH TRAILS AT SANTA FE R ANCH UNIT XI PER RS 17/38C 11/20/1998 98-70598 CONT 9.9975 ACRES 242-06-015 (242-06-026 THRU 029) 2008 TAX ROLL</v>
      </c>
      <c r="AB529">
        <f t="shared" si="185"/>
        <v>10</v>
      </c>
      <c r="AC529" t="str">
        <f t="shared" si="186"/>
        <v>MOHAVE</v>
      </c>
      <c r="AI529">
        <f t="shared" si="172"/>
        <v>10</v>
      </c>
      <c r="AO529" t="s">
        <v>5611</v>
      </c>
      <c r="AR529" t="s">
        <v>5611</v>
      </c>
      <c r="AS529" t="s">
        <v>273</v>
      </c>
      <c r="AT529">
        <v>3</v>
      </c>
      <c r="BC529" t="s">
        <v>5611</v>
      </c>
      <c r="BD529" t="s">
        <v>5611</v>
      </c>
      <c r="BF529" t="s">
        <v>274</v>
      </c>
      <c r="BH529" t="s">
        <v>242</v>
      </c>
      <c r="BS529" t="s">
        <v>243</v>
      </c>
      <c r="BV529" t="s">
        <v>244</v>
      </c>
      <c r="BY529" t="s">
        <v>245</v>
      </c>
      <c r="CD529" t="s">
        <v>5612</v>
      </c>
      <c r="CG529" t="s">
        <v>2051</v>
      </c>
      <c r="CH529" t="s">
        <v>2051</v>
      </c>
      <c r="CI529" t="s">
        <v>243</v>
      </c>
      <c r="CJ529" t="str">
        <f>"86438"</f>
        <v>86438</v>
      </c>
      <c r="CK529" t="s">
        <v>515</v>
      </c>
      <c r="CL529" t="s">
        <v>5613</v>
      </c>
      <c r="CM529" t="s">
        <v>5614</v>
      </c>
      <c r="CN529" t="s">
        <v>254</v>
      </c>
      <c r="CO529" t="s">
        <v>5615</v>
      </c>
      <c r="CP529" t="str">
        <f>"242-06-027"</f>
        <v>242-06-027</v>
      </c>
      <c r="CQ529" t="str">
        <f>"24206027"</f>
        <v>24206027</v>
      </c>
      <c r="CR529" t="str">
        <f>"R24206027"</f>
        <v>R24206027</v>
      </c>
      <c r="CS529">
        <v>4015</v>
      </c>
      <c r="CW529" t="s">
        <v>256</v>
      </c>
      <c r="CX529" t="s">
        <v>281</v>
      </c>
      <c r="CY529" t="s">
        <v>446</v>
      </c>
      <c r="CZ529">
        <v>5</v>
      </c>
      <c r="DB529">
        <v>34.755841866287298</v>
      </c>
      <c r="DC529">
        <v>-114.063993489954</v>
      </c>
      <c r="DD529" t="s">
        <v>5616</v>
      </c>
      <c r="DK529" t="s">
        <v>3262</v>
      </c>
      <c r="DL529" t="s">
        <v>3262</v>
      </c>
      <c r="DO529" t="str">
        <f>""</f>
        <v/>
      </c>
      <c r="DQ529">
        <v>0</v>
      </c>
      <c r="DR529">
        <v>0</v>
      </c>
      <c r="DS529">
        <v>0</v>
      </c>
      <c r="DT529">
        <v>0</v>
      </c>
      <c r="DW529">
        <v>0</v>
      </c>
      <c r="DX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L529">
        <v>0</v>
      </c>
      <c r="EN529">
        <v>0</v>
      </c>
      <c r="EP529">
        <v>0</v>
      </c>
      <c r="ER529">
        <v>0</v>
      </c>
      <c r="ET529">
        <v>0</v>
      </c>
      <c r="EY529">
        <v>0</v>
      </c>
      <c r="FA529">
        <v>0</v>
      </c>
      <c r="FL529">
        <v>0</v>
      </c>
      <c r="FQ529" t="s">
        <v>261</v>
      </c>
      <c r="FR529" t="s">
        <v>354</v>
      </c>
      <c r="FS529" t="s">
        <v>355</v>
      </c>
      <c r="FU529">
        <v>435600</v>
      </c>
      <c r="FV529">
        <v>10</v>
      </c>
      <c r="FW529">
        <v>0</v>
      </c>
      <c r="FX529">
        <v>0</v>
      </c>
      <c r="FY529">
        <v>0</v>
      </c>
      <c r="FZ529">
        <v>0</v>
      </c>
      <c r="GI529" t="s">
        <v>264</v>
      </c>
      <c r="GJ529" t="s">
        <v>1139</v>
      </c>
      <c r="GK529" t="s">
        <v>1140</v>
      </c>
      <c r="GL529" s="1">
        <v>40135</v>
      </c>
      <c r="GM529" t="s">
        <v>267</v>
      </c>
      <c r="GN529" t="str">
        <f t="shared" si="173"/>
        <v>FALSE</v>
      </c>
      <c r="GO529">
        <v>2022</v>
      </c>
      <c r="GP529">
        <v>2020</v>
      </c>
      <c r="GQ529">
        <v>1300</v>
      </c>
      <c r="GR529" t="s">
        <v>246</v>
      </c>
      <c r="GS529" t="s">
        <v>246</v>
      </c>
      <c r="GT529" t="s">
        <v>246</v>
      </c>
      <c r="GU529" t="s">
        <v>246</v>
      </c>
      <c r="GV529" t="s">
        <v>246</v>
      </c>
      <c r="GW529" t="s">
        <v>246</v>
      </c>
      <c r="GX529" t="s">
        <v>246</v>
      </c>
      <c r="GY529" t="s">
        <v>246</v>
      </c>
      <c r="GZ529" t="s">
        <v>246</v>
      </c>
      <c r="HA529" t="s">
        <v>246</v>
      </c>
      <c r="HB529" t="s">
        <v>246</v>
      </c>
      <c r="HC529" t="s">
        <v>246</v>
      </c>
      <c r="HD529" t="s">
        <v>246</v>
      </c>
      <c r="HE529" s="2">
        <v>915</v>
      </c>
      <c r="HF529" s="2">
        <v>0</v>
      </c>
      <c r="HG529" s="2">
        <v>0</v>
      </c>
      <c r="HH529">
        <v>0</v>
      </c>
      <c r="HI529" s="2">
        <v>6102</v>
      </c>
      <c r="HJ529" s="2">
        <v>6102</v>
      </c>
      <c r="HK529" s="2">
        <v>0</v>
      </c>
      <c r="HL529">
        <v>0</v>
      </c>
      <c r="HM529" s="2">
        <v>0</v>
      </c>
      <c r="HN529" s="2">
        <v>0</v>
      </c>
      <c r="HO529" s="2">
        <v>0</v>
      </c>
      <c r="HP529">
        <v>0</v>
      </c>
      <c r="HQ529" s="2">
        <v>77.94</v>
      </c>
      <c r="HS529" s="2">
        <v>6102</v>
      </c>
      <c r="HT529">
        <v>16</v>
      </c>
      <c r="HV529" t="s">
        <v>410</v>
      </c>
      <c r="HY529" t="s">
        <v>411</v>
      </c>
      <c r="HZ529" t="s">
        <v>411</v>
      </c>
      <c r="IF529" t="str">
        <f>""</f>
        <v/>
      </c>
      <c r="IG529" t="str">
        <f>""</f>
        <v/>
      </c>
      <c r="IH529" t="str">
        <f>""</f>
        <v/>
      </c>
      <c r="IT529" t="str">
        <f>""</f>
        <v/>
      </c>
      <c r="IY529" t="str">
        <f>""</f>
        <v/>
      </c>
      <c r="JB529" t="s">
        <v>271</v>
      </c>
      <c r="JD529" t="str">
        <f>""</f>
        <v/>
      </c>
      <c r="JE529" t="str">
        <f>""</f>
        <v/>
      </c>
      <c r="JO529" t="str">
        <f>""</f>
        <v/>
      </c>
      <c r="JP529" t="str">
        <f>""</f>
        <v/>
      </c>
      <c r="JQ529" t="str">
        <f>HYPERLINK("https://web.datatree.com/?/property?propertyId=3799348")</f>
        <v>https://web.datatree.com/?/property?propertyId=3799348</v>
      </c>
    </row>
    <row r="530" spans="1:277" x14ac:dyDescent="0.25">
      <c r="A530">
        <v>528</v>
      </c>
      <c r="B530" s="15" t="s">
        <v>18833</v>
      </c>
      <c r="C530" s="15" t="s">
        <v>18832</v>
      </c>
      <c r="D530" s="15" t="s">
        <v>18834</v>
      </c>
      <c r="E530" s="15" t="s">
        <v>18835</v>
      </c>
      <c r="F530" s="15" t="s">
        <v>18836</v>
      </c>
      <c r="G530" s="15" t="s">
        <v>243</v>
      </c>
      <c r="H530" s="15">
        <v>85555</v>
      </c>
      <c r="I530" s="15" t="s">
        <v>18837</v>
      </c>
      <c r="J530" s="23" t="s">
        <v>18838</v>
      </c>
      <c r="K530" s="15" t="s">
        <v>18839</v>
      </c>
      <c r="L530" s="16" t="s">
        <v>18840</v>
      </c>
      <c r="M530" s="17" t="str">
        <f t="shared" si="170"/>
        <v>6/31/2022</v>
      </c>
      <c r="N530" s="15">
        <v>9722</v>
      </c>
      <c r="O530" s="18">
        <f t="shared" si="174"/>
        <v>0</v>
      </c>
      <c r="P530" s="19" t="str">
        <f t="shared" si="175"/>
        <v>$0.00</v>
      </c>
      <c r="Q530" s="16">
        <v>44834</v>
      </c>
      <c r="R530" s="19" t="str">
        <f t="shared" si="171"/>
        <v>09/30/22</v>
      </c>
      <c r="S530" t="str">
        <f t="shared" si="176"/>
        <v>MOHAVE</v>
      </c>
      <c r="T530" s="6" t="str">
        <f t="shared" si="177"/>
        <v>351-15-015</v>
      </c>
      <c r="U530" t="str">
        <f t="shared" si="178"/>
        <v xml:space="preserve">1308 N STOCKTON HILL RD A300 </v>
      </c>
      <c r="V530" t="str">
        <f t="shared" si="179"/>
        <v>KINGMAN</v>
      </c>
      <c r="W530" t="str">
        <f t="shared" si="180"/>
        <v>AZ</v>
      </c>
      <c r="X530" t="str">
        <f t="shared" si="181"/>
        <v>86401-5139</v>
      </c>
      <c r="Y530" t="str">
        <f t="shared" si="182"/>
        <v>BOBBY</v>
      </c>
      <c r="Z530" t="str">
        <f t="shared" si="183"/>
        <v>LOFTIN</v>
      </c>
      <c r="AA530" t="str">
        <f t="shared" si="184"/>
        <v>GATEWAY ACRES TRACT 4 LOTS 18 &amp; 31</v>
      </c>
      <c r="AB530">
        <f t="shared" si="185"/>
        <v>10</v>
      </c>
      <c r="AC530" t="str">
        <f t="shared" si="186"/>
        <v>MOHAVE</v>
      </c>
      <c r="AI530">
        <f t="shared" si="172"/>
        <v>10</v>
      </c>
      <c r="AO530" t="s">
        <v>5617</v>
      </c>
      <c r="AP530" t="s">
        <v>5618</v>
      </c>
      <c r="AQ530" t="s">
        <v>5618</v>
      </c>
      <c r="AR530" t="s">
        <v>5619</v>
      </c>
      <c r="AS530" t="s">
        <v>240</v>
      </c>
      <c r="AT530">
        <v>5</v>
      </c>
      <c r="AU530" t="s">
        <v>5620</v>
      </c>
      <c r="AV530" t="s">
        <v>5621</v>
      </c>
      <c r="AW530" t="s">
        <v>3584</v>
      </c>
      <c r="AX530" t="s">
        <v>5619</v>
      </c>
      <c r="AY530" t="s">
        <v>240</v>
      </c>
      <c r="AZ530">
        <v>5</v>
      </c>
      <c r="BC530" t="s">
        <v>5622</v>
      </c>
      <c r="BD530" t="s">
        <v>5623</v>
      </c>
      <c r="BE530" t="s">
        <v>1421</v>
      </c>
      <c r="BF530" t="s">
        <v>300</v>
      </c>
      <c r="BG530" t="s">
        <v>541</v>
      </c>
      <c r="BH530" t="s">
        <v>242</v>
      </c>
      <c r="BS530" t="s">
        <v>243</v>
      </c>
      <c r="BV530" t="s">
        <v>244</v>
      </c>
      <c r="BY530" t="s">
        <v>245</v>
      </c>
      <c r="BZ530" t="s">
        <v>246</v>
      </c>
      <c r="CA530">
        <v>1308</v>
      </c>
      <c r="CD530" t="s">
        <v>1038</v>
      </c>
      <c r="CE530" t="s">
        <v>491</v>
      </c>
      <c r="CF530" t="s">
        <v>5624</v>
      </c>
      <c r="CG530" t="s">
        <v>345</v>
      </c>
      <c r="CH530" t="s">
        <v>345</v>
      </c>
      <c r="CI530" t="s">
        <v>243</v>
      </c>
      <c r="CJ530" t="str">
        <f>"86401-5139"</f>
        <v>86401-5139</v>
      </c>
      <c r="CK530" t="s">
        <v>1184</v>
      </c>
      <c r="CL530" t="s">
        <v>5625</v>
      </c>
      <c r="CM530" t="s">
        <v>5626</v>
      </c>
      <c r="CN530" t="s">
        <v>254</v>
      </c>
      <c r="CO530" t="s">
        <v>5627</v>
      </c>
      <c r="CP530" t="str">
        <f>"351-15-015"</f>
        <v>351-15-015</v>
      </c>
      <c r="CQ530" t="str">
        <f>"35115015"</f>
        <v>35115015</v>
      </c>
      <c r="CR530" t="str">
        <f>"R35115015"</f>
        <v>R35115015</v>
      </c>
      <c r="CS530">
        <v>4015</v>
      </c>
      <c r="CX530" t="s">
        <v>333</v>
      </c>
      <c r="CY530" t="s">
        <v>310</v>
      </c>
      <c r="CZ530">
        <v>21</v>
      </c>
      <c r="DB530">
        <v>35.458240701813303</v>
      </c>
      <c r="DC530">
        <v>-114.41627002894</v>
      </c>
      <c r="DD530" t="s">
        <v>1042</v>
      </c>
      <c r="DE530">
        <v>4</v>
      </c>
      <c r="DK530" t="s">
        <v>2357</v>
      </c>
      <c r="DL530" t="s">
        <v>2357</v>
      </c>
      <c r="DO530" t="str">
        <f>"18|31/18|31"</f>
        <v>18|31/18|31</v>
      </c>
      <c r="DQ530">
        <v>0</v>
      </c>
      <c r="DR530">
        <v>0</v>
      </c>
      <c r="DS530">
        <v>0</v>
      </c>
      <c r="DT530">
        <v>0</v>
      </c>
      <c r="DW530">
        <v>0</v>
      </c>
      <c r="DX530">
        <v>0</v>
      </c>
      <c r="DZ530">
        <v>0</v>
      </c>
      <c r="EA530">
        <v>0</v>
      </c>
      <c r="EB530">
        <v>0</v>
      </c>
      <c r="EC530">
        <v>0</v>
      </c>
      <c r="ED530">
        <v>0</v>
      </c>
      <c r="EE530">
        <v>0</v>
      </c>
      <c r="EF530">
        <v>0</v>
      </c>
      <c r="EG530">
        <v>0</v>
      </c>
      <c r="EH530">
        <v>0</v>
      </c>
      <c r="EI530">
        <v>0</v>
      </c>
      <c r="EL530">
        <v>0</v>
      </c>
      <c r="EN530">
        <v>0</v>
      </c>
      <c r="EP530">
        <v>0</v>
      </c>
      <c r="ER530">
        <v>0</v>
      </c>
      <c r="ET530">
        <v>0</v>
      </c>
      <c r="EY530">
        <v>0</v>
      </c>
      <c r="FA530">
        <v>0</v>
      </c>
      <c r="FL530">
        <v>0</v>
      </c>
      <c r="FQ530" t="s">
        <v>336</v>
      </c>
      <c r="FR530" t="s">
        <v>337</v>
      </c>
      <c r="FS530" t="s">
        <v>338</v>
      </c>
      <c r="FU530">
        <v>435600</v>
      </c>
      <c r="FV530">
        <v>10</v>
      </c>
      <c r="FW530">
        <v>0</v>
      </c>
      <c r="FX530">
        <v>0</v>
      </c>
      <c r="FY530">
        <v>0</v>
      </c>
      <c r="FZ530">
        <v>0</v>
      </c>
      <c r="GI530" t="s">
        <v>264</v>
      </c>
      <c r="GJ530" t="s">
        <v>339</v>
      </c>
      <c r="GK530" t="s">
        <v>340</v>
      </c>
      <c r="GL530" s="1">
        <v>40135</v>
      </c>
      <c r="GM530" t="s">
        <v>267</v>
      </c>
      <c r="GN530" t="str">
        <f t="shared" si="173"/>
        <v>FALSE</v>
      </c>
      <c r="GO530">
        <v>2022</v>
      </c>
      <c r="GP530">
        <v>2020</v>
      </c>
      <c r="GQ530">
        <v>400</v>
      </c>
      <c r="GR530" t="s">
        <v>246</v>
      </c>
      <c r="GS530" t="s">
        <v>246</v>
      </c>
      <c r="GT530" t="s">
        <v>246</v>
      </c>
      <c r="GU530" t="s">
        <v>246</v>
      </c>
      <c r="GV530" t="s">
        <v>246</v>
      </c>
      <c r="GW530" t="s">
        <v>246</v>
      </c>
      <c r="GX530" t="s">
        <v>246</v>
      </c>
      <c r="GY530" t="s">
        <v>246</v>
      </c>
      <c r="GZ530" t="s">
        <v>246</v>
      </c>
      <c r="HA530" t="s">
        <v>246</v>
      </c>
      <c r="HB530" t="s">
        <v>246</v>
      </c>
      <c r="HC530" t="s">
        <v>246</v>
      </c>
      <c r="HD530" t="s">
        <v>246</v>
      </c>
      <c r="HE530" s="2">
        <v>764</v>
      </c>
      <c r="HF530" s="2">
        <v>0</v>
      </c>
      <c r="HG530" s="2">
        <v>0</v>
      </c>
      <c r="HH530">
        <v>0</v>
      </c>
      <c r="HI530" s="2">
        <v>5090</v>
      </c>
      <c r="HJ530" s="2">
        <v>5090</v>
      </c>
      <c r="HK530" s="2">
        <v>0</v>
      </c>
      <c r="HL530">
        <v>0</v>
      </c>
      <c r="HM530" s="2">
        <v>0</v>
      </c>
      <c r="HN530" s="2">
        <v>0</v>
      </c>
      <c r="HO530" s="2">
        <v>0</v>
      </c>
      <c r="HP530">
        <v>0</v>
      </c>
      <c r="HQ530" s="2">
        <v>101.82</v>
      </c>
      <c r="HS530" s="2">
        <v>5090</v>
      </c>
      <c r="HV530" t="s">
        <v>315</v>
      </c>
      <c r="HY530" t="s">
        <v>316</v>
      </c>
      <c r="HZ530" t="s">
        <v>317</v>
      </c>
      <c r="IA530" t="s">
        <v>318</v>
      </c>
      <c r="IB530" s="1">
        <v>39485</v>
      </c>
      <c r="IC530" s="1">
        <v>39589</v>
      </c>
      <c r="ID530" s="2">
        <v>0</v>
      </c>
      <c r="IE530" t="s">
        <v>5628</v>
      </c>
      <c r="IF530" t="str">
        <f>"                    "</f>
        <v xml:space="preserve">                    </v>
      </c>
      <c r="IG530" t="str">
        <f>"7207.912"</f>
        <v>7207.912</v>
      </c>
      <c r="IH530" t="str">
        <f>""</f>
        <v/>
      </c>
      <c r="IJ530" s="1">
        <v>38519</v>
      </c>
      <c r="IK530" s="2">
        <v>50000</v>
      </c>
      <c r="IL530" t="s">
        <v>566</v>
      </c>
      <c r="IM530" t="s">
        <v>567</v>
      </c>
      <c r="IN530" t="s">
        <v>5629</v>
      </c>
      <c r="IP530" s="2">
        <v>49000</v>
      </c>
      <c r="IQ530" t="s">
        <v>569</v>
      </c>
      <c r="IS530" t="s">
        <v>570</v>
      </c>
      <c r="IT530" t="str">
        <f>"5664.302"</f>
        <v>5664.302</v>
      </c>
      <c r="IY530" t="str">
        <f>"                    "</f>
        <v xml:space="preserve">                    </v>
      </c>
      <c r="IZ530" t="s">
        <v>5630</v>
      </c>
      <c r="JA530" t="s">
        <v>1116</v>
      </c>
      <c r="JB530" t="s">
        <v>271</v>
      </c>
      <c r="JD530" t="str">
        <f>"5664.296"</f>
        <v>5664.296</v>
      </c>
      <c r="JE530" t="str">
        <f>""</f>
        <v/>
      </c>
      <c r="JO530" t="str">
        <f>""</f>
        <v/>
      </c>
      <c r="JP530" t="str">
        <f>""</f>
        <v/>
      </c>
      <c r="JQ530" t="str">
        <f>HYPERLINK("https://web.datatree.com/?/property?propertyId=3864144")</f>
        <v>https://web.datatree.com/?/property?propertyId=3864144</v>
      </c>
    </row>
    <row r="531" spans="1:277" x14ac:dyDescent="0.25">
      <c r="A531">
        <v>529</v>
      </c>
      <c r="B531" s="15" t="s">
        <v>18833</v>
      </c>
      <c r="C531" s="15" t="s">
        <v>18832</v>
      </c>
      <c r="D531" s="15" t="s">
        <v>18834</v>
      </c>
      <c r="E531" s="15" t="s">
        <v>18835</v>
      </c>
      <c r="F531" s="15" t="s">
        <v>18836</v>
      </c>
      <c r="G531" s="15" t="s">
        <v>243</v>
      </c>
      <c r="H531" s="15">
        <v>85555</v>
      </c>
      <c r="I531" s="15" t="s">
        <v>18837</v>
      </c>
      <c r="J531" s="23" t="s">
        <v>18838</v>
      </c>
      <c r="K531" s="15" t="s">
        <v>18839</v>
      </c>
      <c r="L531" s="16" t="s">
        <v>18840</v>
      </c>
      <c r="M531" s="17" t="str">
        <f t="shared" si="170"/>
        <v>6/31/2022</v>
      </c>
      <c r="N531" s="15">
        <v>9723</v>
      </c>
      <c r="O531" s="18">
        <f t="shared" si="174"/>
        <v>0</v>
      </c>
      <c r="P531" s="19" t="str">
        <f t="shared" si="175"/>
        <v>$0.00</v>
      </c>
      <c r="Q531" s="16">
        <v>44834</v>
      </c>
      <c r="R531" s="19" t="str">
        <f t="shared" si="171"/>
        <v>09/30/22</v>
      </c>
      <c r="S531" t="str">
        <f t="shared" si="176"/>
        <v>MOHAVE</v>
      </c>
      <c r="T531" s="6" t="str">
        <f t="shared" si="177"/>
        <v>201-34-011</v>
      </c>
      <c r="U531" t="str">
        <f t="shared" si="178"/>
        <v xml:space="preserve">8517 N OSCEOLA AVE </v>
      </c>
      <c r="V531" t="str">
        <f t="shared" si="179"/>
        <v>NILES</v>
      </c>
      <c r="W531" t="str">
        <f t="shared" si="180"/>
        <v>IL</v>
      </c>
      <c r="X531" t="str">
        <f t="shared" si="181"/>
        <v>60714-2011</v>
      </c>
      <c r="Y531" t="str">
        <f t="shared" si="182"/>
        <v>NINA</v>
      </c>
      <c r="Z531" t="str">
        <f t="shared" si="183"/>
        <v>KOLLMANN</v>
      </c>
      <c r="AA531" t="str">
        <f t="shared" si="184"/>
        <v>NE4 NE4 NW4 CONT 10 AC M/L</v>
      </c>
      <c r="AB531">
        <f t="shared" si="185"/>
        <v>10</v>
      </c>
      <c r="AC531" t="str">
        <f t="shared" si="186"/>
        <v>MOHAVE</v>
      </c>
      <c r="AI531">
        <f t="shared" si="172"/>
        <v>10</v>
      </c>
      <c r="AO531" t="s">
        <v>5631</v>
      </c>
      <c r="AP531" t="s">
        <v>5632</v>
      </c>
      <c r="AQ531" t="s">
        <v>5632</v>
      </c>
      <c r="AR531" t="s">
        <v>5633</v>
      </c>
      <c r="AS531" t="s">
        <v>240</v>
      </c>
      <c r="AT531">
        <v>1</v>
      </c>
      <c r="BC531" t="s">
        <v>5634</v>
      </c>
      <c r="BD531" t="s">
        <v>5631</v>
      </c>
      <c r="BH531" t="s">
        <v>242</v>
      </c>
      <c r="BS531" t="s">
        <v>243</v>
      </c>
      <c r="BV531" t="s">
        <v>244</v>
      </c>
      <c r="BY531" t="s">
        <v>245</v>
      </c>
      <c r="BZ531" t="s">
        <v>246</v>
      </c>
      <c r="CA531">
        <v>8517</v>
      </c>
      <c r="CD531" t="s">
        <v>5635</v>
      </c>
      <c r="CE531" t="s">
        <v>248</v>
      </c>
      <c r="CG531" t="s">
        <v>5636</v>
      </c>
      <c r="CH531" t="s">
        <v>5636</v>
      </c>
      <c r="CI531" t="s">
        <v>250</v>
      </c>
      <c r="CJ531" t="str">
        <f>"60714-2011"</f>
        <v>60714-2011</v>
      </c>
      <c r="CK531" t="s">
        <v>616</v>
      </c>
      <c r="CL531" t="s">
        <v>5637</v>
      </c>
      <c r="CM531" t="s">
        <v>5638</v>
      </c>
      <c r="CN531" t="s">
        <v>254</v>
      </c>
      <c r="CO531" t="s">
        <v>5639</v>
      </c>
      <c r="CP531" t="str">
        <f>"201-34-011"</f>
        <v>201-34-011</v>
      </c>
      <c r="CQ531" t="str">
        <f>"20134011"</f>
        <v>20134011</v>
      </c>
      <c r="CR531" t="str">
        <f>"R20134011"</f>
        <v>R20134011</v>
      </c>
      <c r="CS531">
        <v>4015</v>
      </c>
      <c r="CW531" t="s">
        <v>256</v>
      </c>
      <c r="CX531" t="s">
        <v>707</v>
      </c>
      <c r="CY531" t="s">
        <v>258</v>
      </c>
      <c r="CZ531">
        <v>17</v>
      </c>
      <c r="DB531">
        <v>34.861810099968601</v>
      </c>
      <c r="DC531">
        <v>-113.574210259715</v>
      </c>
      <c r="DK531" t="s">
        <v>1166</v>
      </c>
      <c r="DL531" t="s">
        <v>1166</v>
      </c>
      <c r="DO531" t="str">
        <f>""</f>
        <v/>
      </c>
      <c r="DQ531">
        <v>0</v>
      </c>
      <c r="DR531">
        <v>0</v>
      </c>
      <c r="DS531">
        <v>0</v>
      </c>
      <c r="DT531">
        <v>0</v>
      </c>
      <c r="DW531">
        <v>0</v>
      </c>
      <c r="DX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L531">
        <v>0</v>
      </c>
      <c r="EN531">
        <v>0</v>
      </c>
      <c r="EP531">
        <v>0</v>
      </c>
      <c r="ER531">
        <v>0</v>
      </c>
      <c r="ET531">
        <v>0</v>
      </c>
      <c r="EY531">
        <v>0</v>
      </c>
      <c r="FA531">
        <v>0</v>
      </c>
      <c r="FL531">
        <v>0</v>
      </c>
      <c r="FQ531" t="s">
        <v>336</v>
      </c>
      <c r="FR531" t="s">
        <v>405</v>
      </c>
      <c r="FS531" t="s">
        <v>406</v>
      </c>
      <c r="FU531">
        <v>435600</v>
      </c>
      <c r="FV531">
        <v>10</v>
      </c>
      <c r="FW531">
        <v>0</v>
      </c>
      <c r="FX531">
        <v>0</v>
      </c>
      <c r="FY531">
        <v>0</v>
      </c>
      <c r="FZ531">
        <v>0</v>
      </c>
      <c r="GI531" t="s">
        <v>264</v>
      </c>
      <c r="GJ531" t="s">
        <v>709</v>
      </c>
      <c r="GK531" t="s">
        <v>710</v>
      </c>
      <c r="GL531" s="1">
        <v>40135</v>
      </c>
      <c r="GM531" t="s">
        <v>267</v>
      </c>
      <c r="GN531" t="str">
        <f t="shared" si="173"/>
        <v>FALSE</v>
      </c>
      <c r="GO531">
        <v>2022</v>
      </c>
      <c r="GP531">
        <v>2020</v>
      </c>
      <c r="GQ531">
        <v>600</v>
      </c>
      <c r="GR531" t="s">
        <v>246</v>
      </c>
      <c r="GS531" t="s">
        <v>246</v>
      </c>
      <c r="GT531" t="s">
        <v>246</v>
      </c>
      <c r="GU531" t="s">
        <v>246</v>
      </c>
      <c r="GV531" t="s">
        <v>246</v>
      </c>
      <c r="GW531" t="s">
        <v>246</v>
      </c>
      <c r="GX531" t="s">
        <v>246</v>
      </c>
      <c r="GY531" t="s">
        <v>246</v>
      </c>
      <c r="GZ531" t="s">
        <v>246</v>
      </c>
      <c r="HA531" t="s">
        <v>246</v>
      </c>
      <c r="HB531" t="s">
        <v>246</v>
      </c>
      <c r="HC531" t="s">
        <v>246</v>
      </c>
      <c r="HD531" t="s">
        <v>246</v>
      </c>
      <c r="HE531" s="2">
        <v>296</v>
      </c>
      <c r="HF531" s="2">
        <v>0</v>
      </c>
      <c r="HG531" s="2">
        <v>0</v>
      </c>
      <c r="HH531">
        <v>0</v>
      </c>
      <c r="HI531" s="2">
        <v>1972</v>
      </c>
      <c r="HJ531" s="2">
        <v>1972</v>
      </c>
      <c r="HK531" s="2">
        <v>0</v>
      </c>
      <c r="HL531">
        <v>0</v>
      </c>
      <c r="HM531" s="2">
        <v>0</v>
      </c>
      <c r="HN531" s="2">
        <v>0</v>
      </c>
      <c r="HO531" s="2">
        <v>0</v>
      </c>
      <c r="HP531">
        <v>0</v>
      </c>
      <c r="HQ531" s="2">
        <v>18.18</v>
      </c>
      <c r="HS531" s="2">
        <v>1972</v>
      </c>
      <c r="HV531" t="s">
        <v>289</v>
      </c>
      <c r="HY531" t="s">
        <v>290</v>
      </c>
      <c r="HZ531" t="s">
        <v>290</v>
      </c>
      <c r="IC531" s="1">
        <v>37789</v>
      </c>
      <c r="ID531" s="2">
        <v>0</v>
      </c>
      <c r="IE531" t="s">
        <v>319</v>
      </c>
      <c r="IF531" t="str">
        <f>"                    "</f>
        <v xml:space="preserve">                    </v>
      </c>
      <c r="IG531" t="str">
        <f>"4543.525"</f>
        <v>4543.525</v>
      </c>
      <c r="IH531" t="str">
        <f>""</f>
        <v/>
      </c>
      <c r="IT531" t="str">
        <f>""</f>
        <v/>
      </c>
      <c r="IY531" t="str">
        <f>""</f>
        <v/>
      </c>
      <c r="JB531" t="s">
        <v>271</v>
      </c>
      <c r="JD531" t="str">
        <f>""</f>
        <v/>
      </c>
      <c r="JE531" t="str">
        <f>""</f>
        <v/>
      </c>
      <c r="JO531" t="str">
        <f>""</f>
        <v/>
      </c>
      <c r="JP531" t="str">
        <f>""</f>
        <v/>
      </c>
      <c r="JQ531" t="str">
        <f>HYPERLINK("https://web.datatree.com/?/property?propertyId=3866842")</f>
        <v>https://web.datatree.com/?/property?propertyId=3866842</v>
      </c>
    </row>
    <row r="532" spans="1:277" x14ac:dyDescent="0.25">
      <c r="A532">
        <v>530</v>
      </c>
      <c r="B532" s="15" t="s">
        <v>18833</v>
      </c>
      <c r="C532" s="15" t="s">
        <v>18832</v>
      </c>
      <c r="D532" s="15" t="s">
        <v>18834</v>
      </c>
      <c r="E532" s="15" t="s">
        <v>18835</v>
      </c>
      <c r="F532" s="15" t="s">
        <v>18836</v>
      </c>
      <c r="G532" s="15" t="s">
        <v>243</v>
      </c>
      <c r="H532" s="15">
        <v>85555</v>
      </c>
      <c r="I532" s="15" t="s">
        <v>18837</v>
      </c>
      <c r="J532" s="23" t="s">
        <v>18838</v>
      </c>
      <c r="K532" s="15" t="s">
        <v>18839</v>
      </c>
      <c r="L532" s="16" t="s">
        <v>18840</v>
      </c>
      <c r="M532" s="17" t="str">
        <f t="shared" si="170"/>
        <v>6/31/2022</v>
      </c>
      <c r="N532" s="15">
        <v>9724</v>
      </c>
      <c r="O532" s="18">
        <f t="shared" si="174"/>
        <v>0</v>
      </c>
      <c r="P532" s="19" t="str">
        <f t="shared" si="175"/>
        <v>$0.00</v>
      </c>
      <c r="Q532" s="16">
        <v>44834</v>
      </c>
      <c r="R532" s="19" t="str">
        <f t="shared" si="171"/>
        <v>09/30/22</v>
      </c>
      <c r="S532" t="str">
        <f t="shared" si="176"/>
        <v>MOHAVE</v>
      </c>
      <c r="T532" s="6" t="str">
        <f t="shared" si="177"/>
        <v>201-06-118</v>
      </c>
      <c r="U532" t="str">
        <f t="shared" si="178"/>
        <v xml:space="preserve">PO BOX 245 </v>
      </c>
      <c r="V532" t="str">
        <f t="shared" si="179"/>
        <v>BAGDAD</v>
      </c>
      <c r="W532" t="str">
        <f t="shared" si="180"/>
        <v>AZ</v>
      </c>
      <c r="X532" t="str">
        <f t="shared" si="181"/>
        <v>86321</v>
      </c>
      <c r="Y532">
        <f t="shared" si="182"/>
        <v>0</v>
      </c>
      <c r="Z532" t="str">
        <f t="shared" si="183"/>
        <v>BYNER CATTLE CO</v>
      </c>
      <c r="AA532" t="str">
        <f t="shared" si="184"/>
        <v>ACCOLADE RANCHES LOT 119</v>
      </c>
      <c r="AB532">
        <f t="shared" si="185"/>
        <v>10</v>
      </c>
      <c r="AC532" t="str">
        <f t="shared" si="186"/>
        <v>MOHAVE</v>
      </c>
      <c r="AI532">
        <f t="shared" si="172"/>
        <v>10</v>
      </c>
      <c r="AO532" t="s">
        <v>272</v>
      </c>
      <c r="AR532" t="s">
        <v>272</v>
      </c>
      <c r="AS532" t="s">
        <v>273</v>
      </c>
      <c r="AT532">
        <v>377</v>
      </c>
      <c r="BC532" t="s">
        <v>272</v>
      </c>
      <c r="BD532" t="s">
        <v>272</v>
      </c>
      <c r="BF532" t="s">
        <v>274</v>
      </c>
      <c r="BH532" t="s">
        <v>242</v>
      </c>
      <c r="BS532" t="s">
        <v>243</v>
      </c>
      <c r="BV532" t="s">
        <v>244</v>
      </c>
      <c r="BY532" t="s">
        <v>245</v>
      </c>
      <c r="CD532" t="s">
        <v>275</v>
      </c>
      <c r="CG532" t="s">
        <v>276</v>
      </c>
      <c r="CH532" t="s">
        <v>276</v>
      </c>
      <c r="CI532" t="s">
        <v>243</v>
      </c>
      <c r="CJ532" t="str">
        <f>"86321"</f>
        <v>86321</v>
      </c>
      <c r="CK532" t="s">
        <v>277</v>
      </c>
      <c r="CL532" t="s">
        <v>278</v>
      </c>
      <c r="CM532" t="s">
        <v>279</v>
      </c>
      <c r="CN532" t="s">
        <v>254</v>
      </c>
      <c r="CO532" t="s">
        <v>5640</v>
      </c>
      <c r="CP532" t="str">
        <f>"201-06-118"</f>
        <v>201-06-118</v>
      </c>
      <c r="CQ532" t="str">
        <f>"20106118"</f>
        <v>20106118</v>
      </c>
      <c r="CR532" t="str">
        <f>"R20106118"</f>
        <v>R20106118</v>
      </c>
      <c r="CS532">
        <v>4015</v>
      </c>
      <c r="CW532" t="s">
        <v>256</v>
      </c>
      <c r="CX532" t="s">
        <v>281</v>
      </c>
      <c r="CY532" t="s">
        <v>258</v>
      </c>
      <c r="CZ532">
        <v>31</v>
      </c>
      <c r="DB532">
        <v>34.6797356655876</v>
      </c>
      <c r="DC532">
        <v>-113.55016544514</v>
      </c>
      <c r="DD532" t="s">
        <v>282</v>
      </c>
      <c r="DK532" t="s">
        <v>950</v>
      </c>
      <c r="DL532" t="s">
        <v>950</v>
      </c>
      <c r="DO532" t="str">
        <f>"119"</f>
        <v>119</v>
      </c>
      <c r="DQ532">
        <v>0</v>
      </c>
      <c r="DR532">
        <v>0</v>
      </c>
      <c r="DS532">
        <v>0</v>
      </c>
      <c r="DT532">
        <v>0</v>
      </c>
      <c r="DW532">
        <v>0</v>
      </c>
      <c r="DX532">
        <v>0</v>
      </c>
      <c r="DZ532">
        <v>0</v>
      </c>
      <c r="EA532">
        <v>0</v>
      </c>
      <c r="EB532">
        <v>0</v>
      </c>
      <c r="EC532">
        <v>0</v>
      </c>
      <c r="ED532">
        <v>0</v>
      </c>
      <c r="EE532">
        <v>0</v>
      </c>
      <c r="EF532">
        <v>0</v>
      </c>
      <c r="EG532">
        <v>0</v>
      </c>
      <c r="EH532">
        <v>0</v>
      </c>
      <c r="EI532">
        <v>0</v>
      </c>
      <c r="EL532">
        <v>0</v>
      </c>
      <c r="EN532">
        <v>0</v>
      </c>
      <c r="EP532">
        <v>0</v>
      </c>
      <c r="ER532">
        <v>0</v>
      </c>
      <c r="ET532">
        <v>0</v>
      </c>
      <c r="EY532">
        <v>0</v>
      </c>
      <c r="FA532">
        <v>0</v>
      </c>
      <c r="FL532">
        <v>0</v>
      </c>
      <c r="FQ532" t="s">
        <v>284</v>
      </c>
      <c r="FR532" t="s">
        <v>285</v>
      </c>
      <c r="FS532" t="s">
        <v>286</v>
      </c>
      <c r="FU532">
        <v>435600</v>
      </c>
      <c r="FV532">
        <v>10</v>
      </c>
      <c r="FW532">
        <v>0</v>
      </c>
      <c r="FX532">
        <v>0</v>
      </c>
      <c r="FY532">
        <v>0</v>
      </c>
      <c r="FZ532">
        <v>0</v>
      </c>
      <c r="GI532" t="s">
        <v>264</v>
      </c>
      <c r="GJ532" t="s">
        <v>287</v>
      </c>
      <c r="GK532" t="s">
        <v>288</v>
      </c>
      <c r="GL532" s="1">
        <v>40135</v>
      </c>
      <c r="GM532" t="s">
        <v>267</v>
      </c>
      <c r="GN532" t="str">
        <f t="shared" si="173"/>
        <v>FALSE</v>
      </c>
      <c r="GO532">
        <v>2022</v>
      </c>
      <c r="GP532">
        <v>2020</v>
      </c>
      <c r="GQ532">
        <v>600</v>
      </c>
      <c r="GR532" t="s">
        <v>246</v>
      </c>
      <c r="GS532" t="s">
        <v>246</v>
      </c>
      <c r="GT532" t="s">
        <v>246</v>
      </c>
      <c r="GU532" t="s">
        <v>246</v>
      </c>
      <c r="GV532" t="s">
        <v>246</v>
      </c>
      <c r="GW532" t="s">
        <v>246</v>
      </c>
      <c r="GX532" t="s">
        <v>246</v>
      </c>
      <c r="GY532" t="s">
        <v>246</v>
      </c>
      <c r="GZ532" t="s">
        <v>246</v>
      </c>
      <c r="HA532" t="s">
        <v>246</v>
      </c>
      <c r="HB532" t="s">
        <v>246</v>
      </c>
      <c r="HC532" t="s">
        <v>246</v>
      </c>
      <c r="HD532" t="s">
        <v>246</v>
      </c>
      <c r="HE532" s="2">
        <v>12</v>
      </c>
      <c r="HF532" s="2">
        <v>0</v>
      </c>
      <c r="HG532" s="2">
        <v>0</v>
      </c>
      <c r="HH532">
        <v>0</v>
      </c>
      <c r="HI532" s="2">
        <v>82</v>
      </c>
      <c r="HJ532" s="2">
        <v>82</v>
      </c>
      <c r="HK532" s="2">
        <v>0</v>
      </c>
      <c r="HL532">
        <v>0</v>
      </c>
      <c r="HM532" s="2">
        <v>0</v>
      </c>
      <c r="HN532" s="2">
        <v>0</v>
      </c>
      <c r="HO532" s="2">
        <v>0</v>
      </c>
      <c r="HP532">
        <v>0</v>
      </c>
      <c r="HQ532" s="2">
        <v>1.1399999999999999</v>
      </c>
      <c r="HS532" s="2">
        <v>82</v>
      </c>
      <c r="HV532" t="s">
        <v>289</v>
      </c>
      <c r="HY532" t="s">
        <v>290</v>
      </c>
      <c r="HZ532" t="s">
        <v>290</v>
      </c>
      <c r="IF532" t="str">
        <f>""</f>
        <v/>
      </c>
      <c r="IG532" t="str">
        <f>""</f>
        <v/>
      </c>
      <c r="IH532" t="str">
        <f>""</f>
        <v/>
      </c>
      <c r="IT532" t="str">
        <f>""</f>
        <v/>
      </c>
      <c r="IY532" t="str">
        <f>""</f>
        <v/>
      </c>
      <c r="JB532" t="s">
        <v>271</v>
      </c>
      <c r="JD532" t="str">
        <f>""</f>
        <v/>
      </c>
      <c r="JE532" t="str">
        <f>""</f>
        <v/>
      </c>
      <c r="JO532" t="str">
        <f>""</f>
        <v/>
      </c>
      <c r="JP532" t="str">
        <f>""</f>
        <v/>
      </c>
      <c r="JQ532" t="str">
        <f>HYPERLINK("https://web.datatree.com/?/property?propertyId=3869028")</f>
        <v>https://web.datatree.com/?/property?propertyId=3869028</v>
      </c>
    </row>
    <row r="533" spans="1:277" x14ac:dyDescent="0.25">
      <c r="A533">
        <v>531</v>
      </c>
      <c r="B533" s="15" t="s">
        <v>18833</v>
      </c>
      <c r="C533" s="15" t="s">
        <v>18832</v>
      </c>
      <c r="D533" s="15" t="s">
        <v>18834</v>
      </c>
      <c r="E533" s="15" t="s">
        <v>18835</v>
      </c>
      <c r="F533" s="15" t="s">
        <v>18836</v>
      </c>
      <c r="G533" s="15" t="s">
        <v>243</v>
      </c>
      <c r="H533" s="15">
        <v>85555</v>
      </c>
      <c r="I533" s="15" t="s">
        <v>18837</v>
      </c>
      <c r="J533" s="23" t="s">
        <v>18838</v>
      </c>
      <c r="K533" s="15" t="s">
        <v>18839</v>
      </c>
      <c r="L533" s="16" t="s">
        <v>18840</v>
      </c>
      <c r="M533" s="17" t="str">
        <f t="shared" si="170"/>
        <v>6/31/2022</v>
      </c>
      <c r="N533" s="15">
        <v>9725</v>
      </c>
      <c r="O533" s="18">
        <f t="shared" si="174"/>
        <v>0</v>
      </c>
      <c r="P533" s="19" t="str">
        <f t="shared" si="175"/>
        <v>$0.00</v>
      </c>
      <c r="Q533" s="16">
        <v>44834</v>
      </c>
      <c r="R533" s="19" t="str">
        <f t="shared" si="171"/>
        <v>09/30/22</v>
      </c>
      <c r="S533" t="str">
        <f t="shared" si="176"/>
        <v>MOHAVE</v>
      </c>
      <c r="T533" s="6" t="str">
        <f t="shared" si="177"/>
        <v>317-03-017</v>
      </c>
      <c r="U533" t="str">
        <f t="shared" si="178"/>
        <v xml:space="preserve">PO BOX 571990 </v>
      </c>
      <c r="V533" t="str">
        <f t="shared" si="179"/>
        <v>TARZANA</v>
      </c>
      <c r="W533" t="str">
        <f t="shared" si="180"/>
        <v>CA</v>
      </c>
      <c r="X533" t="str">
        <f t="shared" si="181"/>
        <v>91357-1990</v>
      </c>
      <c r="Y533" t="str">
        <f t="shared" si="182"/>
        <v>ERROL</v>
      </c>
      <c r="Z533" t="str">
        <f t="shared" si="183"/>
        <v>SEGAL</v>
      </c>
      <c r="AA533" t="str">
        <f t="shared" si="184"/>
        <v>GATEWAY ACRES TRACT 8 LOTS 34 &amp; 47 CONT 10 AC</v>
      </c>
      <c r="AB533">
        <f t="shared" si="185"/>
        <v>10</v>
      </c>
      <c r="AC533" t="str">
        <f t="shared" si="186"/>
        <v>MOHAVE</v>
      </c>
      <c r="AI533">
        <f t="shared" si="172"/>
        <v>10</v>
      </c>
      <c r="AO533" t="s">
        <v>5641</v>
      </c>
      <c r="AP533" t="s">
        <v>5642</v>
      </c>
      <c r="AQ533" t="s">
        <v>5642</v>
      </c>
      <c r="AR533" t="s">
        <v>5643</v>
      </c>
      <c r="AS533" t="s">
        <v>240</v>
      </c>
      <c r="AT533">
        <v>1</v>
      </c>
      <c r="BC533" t="s">
        <v>5644</v>
      </c>
      <c r="BD533" t="s">
        <v>5641</v>
      </c>
      <c r="BE533" t="s">
        <v>325</v>
      </c>
      <c r="BF533" t="s">
        <v>689</v>
      </c>
      <c r="BG533" t="s">
        <v>541</v>
      </c>
      <c r="BH533" t="s">
        <v>242</v>
      </c>
      <c r="BS533" t="s">
        <v>243</v>
      </c>
      <c r="BV533" t="s">
        <v>244</v>
      </c>
      <c r="BY533" t="s">
        <v>245</v>
      </c>
      <c r="CD533" t="s">
        <v>5645</v>
      </c>
      <c r="CG533" t="s">
        <v>819</v>
      </c>
      <c r="CH533" t="s">
        <v>691</v>
      </c>
      <c r="CI533" t="s">
        <v>328</v>
      </c>
      <c r="CJ533" t="str">
        <f>"91357-1990"</f>
        <v>91357-1990</v>
      </c>
      <c r="CK533" t="s">
        <v>768</v>
      </c>
      <c r="CL533" t="s">
        <v>5646</v>
      </c>
      <c r="CM533" t="s">
        <v>5647</v>
      </c>
      <c r="CN533" t="s">
        <v>254</v>
      </c>
      <c r="CO533" t="s">
        <v>5648</v>
      </c>
      <c r="CP533" t="str">
        <f>"317-03-017"</f>
        <v>317-03-017</v>
      </c>
      <c r="CQ533" t="str">
        <f>"31703017"</f>
        <v>31703017</v>
      </c>
      <c r="CR533" t="str">
        <f>"R31703017"</f>
        <v>R31703017</v>
      </c>
      <c r="CS533">
        <v>4015</v>
      </c>
      <c r="CX533" t="s">
        <v>309</v>
      </c>
      <c r="CY533" t="s">
        <v>310</v>
      </c>
      <c r="CZ533">
        <v>3</v>
      </c>
      <c r="DB533">
        <v>35.585306097749303</v>
      </c>
      <c r="DC533">
        <v>-114.40139775798001</v>
      </c>
      <c r="DD533" t="s">
        <v>311</v>
      </c>
      <c r="DE533">
        <v>8</v>
      </c>
      <c r="DK533" t="s">
        <v>1377</v>
      </c>
      <c r="DL533" t="s">
        <v>1377</v>
      </c>
      <c r="DO533" t="str">
        <f>"34|47"</f>
        <v>34|47</v>
      </c>
      <c r="DQ533">
        <v>0</v>
      </c>
      <c r="DR533">
        <v>0</v>
      </c>
      <c r="DS533">
        <v>0</v>
      </c>
      <c r="DT533">
        <v>0</v>
      </c>
      <c r="DW533">
        <v>0</v>
      </c>
      <c r="DX533">
        <v>0</v>
      </c>
      <c r="DZ533">
        <v>0</v>
      </c>
      <c r="EA533">
        <v>0</v>
      </c>
      <c r="EB533">
        <v>0</v>
      </c>
      <c r="EC533">
        <v>0</v>
      </c>
      <c r="ED533">
        <v>0</v>
      </c>
      <c r="EE533">
        <v>0</v>
      </c>
      <c r="EF533">
        <v>0</v>
      </c>
      <c r="EG533">
        <v>0</v>
      </c>
      <c r="EH533">
        <v>0</v>
      </c>
      <c r="EI533">
        <v>0</v>
      </c>
      <c r="EL533">
        <v>0</v>
      </c>
      <c r="EN533">
        <v>0</v>
      </c>
      <c r="EP533">
        <v>0</v>
      </c>
      <c r="ER533">
        <v>0</v>
      </c>
      <c r="ET533">
        <v>0</v>
      </c>
      <c r="EY533">
        <v>0</v>
      </c>
      <c r="FA533">
        <v>0</v>
      </c>
      <c r="FL533">
        <v>0</v>
      </c>
      <c r="FQ533" t="s">
        <v>261</v>
      </c>
      <c r="FR533" t="s">
        <v>262</v>
      </c>
      <c r="FS533" t="s">
        <v>263</v>
      </c>
      <c r="FU533">
        <v>435600</v>
      </c>
      <c r="FV533">
        <v>10</v>
      </c>
      <c r="FW533">
        <v>0</v>
      </c>
      <c r="FX533">
        <v>0</v>
      </c>
      <c r="FY533">
        <v>0</v>
      </c>
      <c r="FZ533">
        <v>0</v>
      </c>
      <c r="GI533" t="s">
        <v>264</v>
      </c>
      <c r="GJ533" t="s">
        <v>538</v>
      </c>
      <c r="GK533" t="s">
        <v>539</v>
      </c>
      <c r="GL533" s="1">
        <v>40135</v>
      </c>
      <c r="GM533" t="s">
        <v>267</v>
      </c>
      <c r="GN533" t="str">
        <f t="shared" si="173"/>
        <v>FALSE</v>
      </c>
      <c r="GO533">
        <v>2022</v>
      </c>
      <c r="GP533">
        <v>2020</v>
      </c>
      <c r="GQ533">
        <v>400</v>
      </c>
      <c r="GR533" t="s">
        <v>246</v>
      </c>
      <c r="GS533" t="s">
        <v>246</v>
      </c>
      <c r="GT533" t="s">
        <v>246</v>
      </c>
      <c r="GU533" t="s">
        <v>246</v>
      </c>
      <c r="GV533" t="s">
        <v>246</v>
      </c>
      <c r="GW533" t="s">
        <v>246</v>
      </c>
      <c r="GX533" t="s">
        <v>246</v>
      </c>
      <c r="GY533" t="s">
        <v>246</v>
      </c>
      <c r="GZ533" t="s">
        <v>246</v>
      </c>
      <c r="HA533" t="s">
        <v>246</v>
      </c>
      <c r="HB533" t="s">
        <v>246</v>
      </c>
      <c r="HC533" t="s">
        <v>246</v>
      </c>
      <c r="HD533" t="s">
        <v>246</v>
      </c>
      <c r="HE533" s="2">
        <v>1013</v>
      </c>
      <c r="HF533" s="2">
        <v>0</v>
      </c>
      <c r="HG533" s="2">
        <v>0</v>
      </c>
      <c r="HH533">
        <v>0</v>
      </c>
      <c r="HI533" s="2">
        <v>6752</v>
      </c>
      <c r="HJ533" s="2">
        <v>6752</v>
      </c>
      <c r="HK533" s="2">
        <v>0</v>
      </c>
      <c r="HL533">
        <v>0</v>
      </c>
      <c r="HM533" s="2">
        <v>0</v>
      </c>
      <c r="HN533" s="2">
        <v>0</v>
      </c>
      <c r="HO533" s="2">
        <v>0</v>
      </c>
      <c r="HP533">
        <v>0</v>
      </c>
      <c r="HQ533" s="2">
        <v>93.78</v>
      </c>
      <c r="HS533" s="2">
        <v>6752</v>
      </c>
      <c r="HV533" t="s">
        <v>315</v>
      </c>
      <c r="HY533" t="s">
        <v>316</v>
      </c>
      <c r="HZ533" t="s">
        <v>317</v>
      </c>
      <c r="IA533" t="s">
        <v>318</v>
      </c>
      <c r="IB533" s="1">
        <v>41916</v>
      </c>
      <c r="IC533" s="1">
        <v>41926</v>
      </c>
      <c r="IE533" t="s">
        <v>553</v>
      </c>
      <c r="IF533" t="str">
        <f>""</f>
        <v/>
      </c>
      <c r="IG533" t="str">
        <f>"2014.44692"</f>
        <v>2014.44692</v>
      </c>
      <c r="IH533" t="str">
        <f>""</f>
        <v/>
      </c>
      <c r="IT533" t="str">
        <f>""</f>
        <v/>
      </c>
      <c r="IY533" t="str">
        <f>""</f>
        <v/>
      </c>
      <c r="JB533" t="s">
        <v>271</v>
      </c>
      <c r="JD533" t="str">
        <f>""</f>
        <v/>
      </c>
      <c r="JE533" t="str">
        <f>""</f>
        <v/>
      </c>
      <c r="JO533" t="str">
        <f>""</f>
        <v/>
      </c>
      <c r="JP533" t="str">
        <f>""</f>
        <v/>
      </c>
      <c r="JQ533" t="str">
        <f>HYPERLINK("https://web.datatree.com/?/property?propertyId=3867463")</f>
        <v>https://web.datatree.com/?/property?propertyId=3867463</v>
      </c>
    </row>
    <row r="534" spans="1:277" x14ac:dyDescent="0.25">
      <c r="A534">
        <v>532</v>
      </c>
      <c r="B534" s="15" t="s">
        <v>18833</v>
      </c>
      <c r="C534" s="15" t="s">
        <v>18832</v>
      </c>
      <c r="D534" s="15" t="s">
        <v>18834</v>
      </c>
      <c r="E534" s="15" t="s">
        <v>18835</v>
      </c>
      <c r="F534" s="15" t="s">
        <v>18836</v>
      </c>
      <c r="G534" s="15" t="s">
        <v>243</v>
      </c>
      <c r="H534" s="15">
        <v>85555</v>
      </c>
      <c r="I534" s="15" t="s">
        <v>18837</v>
      </c>
      <c r="J534" s="23" t="s">
        <v>18838</v>
      </c>
      <c r="K534" s="15" t="s">
        <v>18839</v>
      </c>
      <c r="L534" s="16" t="s">
        <v>18840</v>
      </c>
      <c r="M534" s="17" t="str">
        <f t="shared" si="170"/>
        <v>6/31/2022</v>
      </c>
      <c r="N534" s="15">
        <v>9726</v>
      </c>
      <c r="O534" s="18">
        <f t="shared" si="174"/>
        <v>0</v>
      </c>
      <c r="P534" s="19" t="str">
        <f t="shared" si="175"/>
        <v>$0.00</v>
      </c>
      <c r="Q534" s="16">
        <v>44834</v>
      </c>
      <c r="R534" s="19" t="str">
        <f t="shared" si="171"/>
        <v>09/30/22</v>
      </c>
      <c r="S534" t="str">
        <f t="shared" si="176"/>
        <v>MOHAVE</v>
      </c>
      <c r="T534" s="6" t="str">
        <f t="shared" si="177"/>
        <v>201-06-106</v>
      </c>
      <c r="U534" t="str">
        <f t="shared" si="178"/>
        <v xml:space="preserve">PO BOX 245 </v>
      </c>
      <c r="V534" t="str">
        <f t="shared" si="179"/>
        <v>BAGDAD</v>
      </c>
      <c r="W534" t="str">
        <f t="shared" si="180"/>
        <v>AZ</v>
      </c>
      <c r="X534" t="str">
        <f t="shared" si="181"/>
        <v>86321</v>
      </c>
      <c r="Y534">
        <f t="shared" si="182"/>
        <v>0</v>
      </c>
      <c r="Z534" t="str">
        <f t="shared" si="183"/>
        <v>BYNER CATTLE CO</v>
      </c>
      <c r="AA534" t="str">
        <f t="shared" si="184"/>
        <v>ACCOLADE RANCHES LOT 107</v>
      </c>
      <c r="AB534">
        <f t="shared" si="185"/>
        <v>10</v>
      </c>
      <c r="AC534" t="str">
        <f t="shared" si="186"/>
        <v>MOHAVE</v>
      </c>
      <c r="AI534">
        <f t="shared" si="172"/>
        <v>10</v>
      </c>
      <c r="AO534" t="s">
        <v>272</v>
      </c>
      <c r="AR534" t="s">
        <v>272</v>
      </c>
      <c r="AS534" t="s">
        <v>273</v>
      </c>
      <c r="AT534">
        <v>377</v>
      </c>
      <c r="BC534" t="s">
        <v>272</v>
      </c>
      <c r="BD534" t="s">
        <v>272</v>
      </c>
      <c r="BF534" t="s">
        <v>274</v>
      </c>
      <c r="BH534" t="s">
        <v>242</v>
      </c>
      <c r="BS534" t="s">
        <v>243</v>
      </c>
      <c r="BV534" t="s">
        <v>244</v>
      </c>
      <c r="BY534" t="s">
        <v>245</v>
      </c>
      <c r="CD534" t="s">
        <v>275</v>
      </c>
      <c r="CG534" t="s">
        <v>276</v>
      </c>
      <c r="CH534" t="s">
        <v>276</v>
      </c>
      <c r="CI534" t="s">
        <v>243</v>
      </c>
      <c r="CJ534" t="str">
        <f>"86321"</f>
        <v>86321</v>
      </c>
      <c r="CK534" t="s">
        <v>277</v>
      </c>
      <c r="CL534" t="s">
        <v>278</v>
      </c>
      <c r="CM534" t="s">
        <v>279</v>
      </c>
      <c r="CN534" t="s">
        <v>254</v>
      </c>
      <c r="CO534" t="s">
        <v>5649</v>
      </c>
      <c r="CP534" t="str">
        <f>"201-06-106"</f>
        <v>201-06-106</v>
      </c>
      <c r="CQ534" t="str">
        <f>"20106106"</f>
        <v>20106106</v>
      </c>
      <c r="CR534" t="str">
        <f>"R20106106"</f>
        <v>R20106106</v>
      </c>
      <c r="CS534">
        <v>4015</v>
      </c>
      <c r="CW534" t="s">
        <v>256</v>
      </c>
      <c r="CX534" t="s">
        <v>281</v>
      </c>
      <c r="CY534" t="s">
        <v>258</v>
      </c>
      <c r="CZ534">
        <v>31</v>
      </c>
      <c r="DB534">
        <v>34.681546290590902</v>
      </c>
      <c r="DC534">
        <v>-113.55236118505201</v>
      </c>
      <c r="DD534" t="s">
        <v>282</v>
      </c>
      <c r="DK534" t="s">
        <v>950</v>
      </c>
      <c r="DL534" t="s">
        <v>950</v>
      </c>
      <c r="DO534" t="str">
        <f>"107"</f>
        <v>107</v>
      </c>
      <c r="DQ534">
        <v>0</v>
      </c>
      <c r="DR534">
        <v>0</v>
      </c>
      <c r="DS534">
        <v>0</v>
      </c>
      <c r="DT534">
        <v>0</v>
      </c>
      <c r="DW534">
        <v>0</v>
      </c>
      <c r="DX534">
        <v>0</v>
      </c>
      <c r="DZ534">
        <v>0</v>
      </c>
      <c r="EA534">
        <v>0</v>
      </c>
      <c r="EB534">
        <v>0</v>
      </c>
      <c r="EC534">
        <v>0</v>
      </c>
      <c r="ED534">
        <v>0</v>
      </c>
      <c r="EE534">
        <v>0</v>
      </c>
      <c r="EF534">
        <v>0</v>
      </c>
      <c r="EG534">
        <v>0</v>
      </c>
      <c r="EH534">
        <v>0</v>
      </c>
      <c r="EI534">
        <v>0</v>
      </c>
      <c r="EL534">
        <v>0</v>
      </c>
      <c r="EN534">
        <v>0</v>
      </c>
      <c r="EP534">
        <v>0</v>
      </c>
      <c r="ER534">
        <v>0</v>
      </c>
      <c r="ET534">
        <v>0</v>
      </c>
      <c r="EY534">
        <v>0</v>
      </c>
      <c r="FA534">
        <v>0</v>
      </c>
      <c r="FL534">
        <v>0</v>
      </c>
      <c r="FQ534" t="s">
        <v>284</v>
      </c>
      <c r="FR534" t="s">
        <v>285</v>
      </c>
      <c r="FS534" t="s">
        <v>286</v>
      </c>
      <c r="FU534">
        <v>435600</v>
      </c>
      <c r="FV534">
        <v>10</v>
      </c>
      <c r="FW534">
        <v>0</v>
      </c>
      <c r="FX534">
        <v>0</v>
      </c>
      <c r="FY534">
        <v>0</v>
      </c>
      <c r="FZ534">
        <v>0</v>
      </c>
      <c r="GI534" t="s">
        <v>264</v>
      </c>
      <c r="GJ534" t="s">
        <v>287</v>
      </c>
      <c r="GK534" t="s">
        <v>288</v>
      </c>
      <c r="GL534" s="1">
        <v>40135</v>
      </c>
      <c r="GM534" t="s">
        <v>267</v>
      </c>
      <c r="GN534" t="str">
        <f t="shared" si="173"/>
        <v>FALSE</v>
      </c>
      <c r="GO534">
        <v>2022</v>
      </c>
      <c r="GP534">
        <v>2020</v>
      </c>
      <c r="GQ534">
        <v>600</v>
      </c>
      <c r="GR534" t="s">
        <v>246</v>
      </c>
      <c r="GS534" t="s">
        <v>246</v>
      </c>
      <c r="GT534" t="s">
        <v>246</v>
      </c>
      <c r="GU534" t="s">
        <v>246</v>
      </c>
      <c r="GV534" t="s">
        <v>246</v>
      </c>
      <c r="GW534" t="s">
        <v>246</v>
      </c>
      <c r="GX534" t="s">
        <v>246</v>
      </c>
      <c r="GY534" t="s">
        <v>246</v>
      </c>
      <c r="GZ534" t="s">
        <v>246</v>
      </c>
      <c r="HA534" t="s">
        <v>246</v>
      </c>
      <c r="HB534" t="s">
        <v>246</v>
      </c>
      <c r="HC534" t="s">
        <v>246</v>
      </c>
      <c r="HD534" t="s">
        <v>246</v>
      </c>
      <c r="HE534" s="2">
        <v>12</v>
      </c>
      <c r="HF534" s="2">
        <v>0</v>
      </c>
      <c r="HG534" s="2">
        <v>0</v>
      </c>
      <c r="HH534">
        <v>0</v>
      </c>
      <c r="HI534" s="2">
        <v>82</v>
      </c>
      <c r="HJ534" s="2">
        <v>82</v>
      </c>
      <c r="HK534" s="2">
        <v>0</v>
      </c>
      <c r="HL534">
        <v>0</v>
      </c>
      <c r="HM534" s="2">
        <v>0</v>
      </c>
      <c r="HN534" s="2">
        <v>0</v>
      </c>
      <c r="HO534" s="2">
        <v>0</v>
      </c>
      <c r="HP534">
        <v>0</v>
      </c>
      <c r="HQ534" s="2">
        <v>1.1399999999999999</v>
      </c>
      <c r="HS534" s="2">
        <v>82</v>
      </c>
      <c r="HV534" t="s">
        <v>289</v>
      </c>
      <c r="HY534" t="s">
        <v>290</v>
      </c>
      <c r="HZ534" t="s">
        <v>290</v>
      </c>
      <c r="IF534" t="str">
        <f>""</f>
        <v/>
      </c>
      <c r="IG534" t="str">
        <f>""</f>
        <v/>
      </c>
      <c r="IH534" t="str">
        <f>""</f>
        <v/>
      </c>
      <c r="IT534" t="str">
        <f>""</f>
        <v/>
      </c>
      <c r="IY534" t="str">
        <f>""</f>
        <v/>
      </c>
      <c r="JB534" t="s">
        <v>271</v>
      </c>
      <c r="JD534" t="str">
        <f>""</f>
        <v/>
      </c>
      <c r="JE534" t="str">
        <f>""</f>
        <v/>
      </c>
      <c r="JO534" t="str">
        <f>""</f>
        <v/>
      </c>
      <c r="JP534" t="str">
        <f>""</f>
        <v/>
      </c>
      <c r="JQ534" t="str">
        <f>HYPERLINK("https://web.datatree.com/?/property?propertyId=3867806")</f>
        <v>https://web.datatree.com/?/property?propertyId=3867806</v>
      </c>
    </row>
    <row r="535" spans="1:277" x14ac:dyDescent="0.25">
      <c r="A535">
        <v>533</v>
      </c>
      <c r="B535" s="15" t="s">
        <v>18833</v>
      </c>
      <c r="C535" s="15" t="s">
        <v>18832</v>
      </c>
      <c r="D535" s="15" t="s">
        <v>18834</v>
      </c>
      <c r="E535" s="15" t="s">
        <v>18835</v>
      </c>
      <c r="F535" s="15" t="s">
        <v>18836</v>
      </c>
      <c r="G535" s="15" t="s">
        <v>243</v>
      </c>
      <c r="H535" s="15">
        <v>85555</v>
      </c>
      <c r="I535" s="15" t="s">
        <v>18837</v>
      </c>
      <c r="J535" s="23" t="s">
        <v>18838</v>
      </c>
      <c r="K535" s="15" t="s">
        <v>18839</v>
      </c>
      <c r="L535" s="16" t="s">
        <v>18840</v>
      </c>
      <c r="M535" s="17" t="str">
        <f t="shared" si="170"/>
        <v>6/31/2022</v>
      </c>
      <c r="N535" s="15">
        <v>9727</v>
      </c>
      <c r="O535" s="18">
        <f t="shared" si="174"/>
        <v>0</v>
      </c>
      <c r="P535" s="19" t="str">
        <f t="shared" si="175"/>
        <v>$0.00</v>
      </c>
      <c r="Q535" s="16">
        <v>44834</v>
      </c>
      <c r="R535" s="19" t="str">
        <f t="shared" si="171"/>
        <v>09/30/22</v>
      </c>
      <c r="S535" t="str">
        <f t="shared" si="176"/>
        <v>MOHAVE</v>
      </c>
      <c r="T535" s="6" t="str">
        <f t="shared" si="177"/>
        <v>353-05-134</v>
      </c>
      <c r="U535" t="str">
        <f t="shared" si="178"/>
        <v xml:space="preserve">2765 N SILVER SPRINGS RD </v>
      </c>
      <c r="V535" t="str">
        <f t="shared" si="179"/>
        <v>KINGMAN</v>
      </c>
      <c r="W535" t="str">
        <f t="shared" si="180"/>
        <v>AZ</v>
      </c>
      <c r="X535" t="str">
        <f t="shared" si="181"/>
        <v>86401-8740</v>
      </c>
      <c r="Y535" t="str">
        <f t="shared" si="182"/>
        <v>DEBBY</v>
      </c>
      <c r="Z535" t="str">
        <f t="shared" si="183"/>
        <v>BASKIN</v>
      </c>
      <c r="AA535" t="str">
        <f t="shared" si="184"/>
        <v>SE4 SW4 SE4 EXCEPT THE NORTHERN MOST 10' FOR RDS CONT 10 ACRES 31 5-11-041 &amp; 127(315-11-134) COMBINED</v>
      </c>
      <c r="AB535">
        <f t="shared" si="185"/>
        <v>10</v>
      </c>
      <c r="AC535" t="str">
        <f t="shared" si="186"/>
        <v>MOHAVE</v>
      </c>
      <c r="AI535">
        <f t="shared" si="172"/>
        <v>10</v>
      </c>
      <c r="AO535" t="s">
        <v>5650</v>
      </c>
      <c r="AP535" t="s">
        <v>5651</v>
      </c>
      <c r="AQ535" t="s">
        <v>5652</v>
      </c>
      <c r="AR535" t="s">
        <v>5653</v>
      </c>
      <c r="AS535" t="s">
        <v>240</v>
      </c>
      <c r="AT535">
        <v>4</v>
      </c>
      <c r="BC535" t="s">
        <v>5654</v>
      </c>
      <c r="BD535" t="s">
        <v>5650</v>
      </c>
      <c r="BE535" t="s">
        <v>1360</v>
      </c>
      <c r="BH535" t="s">
        <v>242</v>
      </c>
      <c r="BS535" t="s">
        <v>243</v>
      </c>
      <c r="BV535" t="s">
        <v>244</v>
      </c>
      <c r="BY535" t="s">
        <v>245</v>
      </c>
      <c r="BZ535" t="s">
        <v>246</v>
      </c>
      <c r="CA535">
        <v>2765</v>
      </c>
      <c r="CD535" t="s">
        <v>259</v>
      </c>
      <c r="CE535" t="s">
        <v>491</v>
      </c>
      <c r="CG535" t="s">
        <v>345</v>
      </c>
      <c r="CI535" t="s">
        <v>243</v>
      </c>
      <c r="CJ535" t="str">
        <f>"86401-8740"</f>
        <v>86401-8740</v>
      </c>
      <c r="CK535" t="s">
        <v>2311</v>
      </c>
      <c r="CL535" t="s">
        <v>5655</v>
      </c>
      <c r="CM535" t="s">
        <v>5656</v>
      </c>
      <c r="CN535" t="s">
        <v>254</v>
      </c>
      <c r="CO535" t="s">
        <v>5657</v>
      </c>
      <c r="CP535" t="str">
        <f>"353-05-134"</f>
        <v>353-05-134</v>
      </c>
      <c r="CQ535" t="str">
        <f>"35305134"</f>
        <v>35305134</v>
      </c>
      <c r="CR535" t="str">
        <f>"R35305134"</f>
        <v>R35305134</v>
      </c>
      <c r="CS535">
        <v>4015</v>
      </c>
      <c r="CW535" t="s">
        <v>256</v>
      </c>
      <c r="CX535" t="s">
        <v>257</v>
      </c>
      <c r="CY535" t="s">
        <v>258</v>
      </c>
      <c r="CZ535">
        <v>9</v>
      </c>
      <c r="DB535">
        <v>35.211238825033803</v>
      </c>
      <c r="DC535">
        <v>-113.54956611017199</v>
      </c>
      <c r="DK535" t="s">
        <v>2970</v>
      </c>
      <c r="DL535" t="s">
        <v>2970</v>
      </c>
      <c r="DO535" t="str">
        <f>""</f>
        <v/>
      </c>
      <c r="DQ535">
        <v>0</v>
      </c>
      <c r="DR535">
        <v>0</v>
      </c>
      <c r="DS535">
        <v>0</v>
      </c>
      <c r="DT535">
        <v>0</v>
      </c>
      <c r="DW535">
        <v>0</v>
      </c>
      <c r="DX535">
        <v>0</v>
      </c>
      <c r="DZ535">
        <v>0</v>
      </c>
      <c r="EA535">
        <v>0</v>
      </c>
      <c r="EB535">
        <v>0</v>
      </c>
      <c r="EC535">
        <v>0</v>
      </c>
      <c r="ED535">
        <v>0</v>
      </c>
      <c r="EE535">
        <v>0</v>
      </c>
      <c r="EF535">
        <v>0</v>
      </c>
      <c r="EG535">
        <v>0</v>
      </c>
      <c r="EH535">
        <v>0</v>
      </c>
      <c r="EI535">
        <v>0</v>
      </c>
      <c r="EL535">
        <v>0</v>
      </c>
      <c r="EN535">
        <v>0</v>
      </c>
      <c r="EP535">
        <v>0</v>
      </c>
      <c r="ER535">
        <v>0</v>
      </c>
      <c r="ET535">
        <v>0</v>
      </c>
      <c r="EY535">
        <v>0</v>
      </c>
      <c r="FA535">
        <v>0</v>
      </c>
      <c r="FL535">
        <v>0</v>
      </c>
      <c r="FQ535" t="s">
        <v>261</v>
      </c>
      <c r="FR535" t="s">
        <v>354</v>
      </c>
      <c r="FS535" t="s">
        <v>355</v>
      </c>
      <c r="FU535">
        <v>435600</v>
      </c>
      <c r="FV535">
        <v>10</v>
      </c>
      <c r="FW535">
        <v>0</v>
      </c>
      <c r="FX535">
        <v>0</v>
      </c>
      <c r="FY535">
        <v>0</v>
      </c>
      <c r="FZ535">
        <v>0</v>
      </c>
      <c r="GI535" t="s">
        <v>264</v>
      </c>
      <c r="GJ535" t="s">
        <v>265</v>
      </c>
      <c r="GK535" t="s">
        <v>266</v>
      </c>
      <c r="GL535" s="1">
        <v>40135</v>
      </c>
      <c r="GM535" t="s">
        <v>267</v>
      </c>
      <c r="GN535" t="str">
        <f t="shared" si="173"/>
        <v>FALSE</v>
      </c>
      <c r="GO535">
        <v>2022</v>
      </c>
      <c r="GP535">
        <v>2020</v>
      </c>
      <c r="GQ535">
        <v>300</v>
      </c>
      <c r="GR535" t="s">
        <v>246</v>
      </c>
      <c r="GS535" t="s">
        <v>246</v>
      </c>
      <c r="GT535" t="s">
        <v>246</v>
      </c>
      <c r="GU535" t="s">
        <v>246</v>
      </c>
      <c r="GV535" t="s">
        <v>246</v>
      </c>
      <c r="GW535" t="s">
        <v>246</v>
      </c>
      <c r="GX535" t="s">
        <v>246</v>
      </c>
      <c r="GY535" t="s">
        <v>246</v>
      </c>
      <c r="GZ535" t="s">
        <v>246</v>
      </c>
      <c r="HA535" t="s">
        <v>246</v>
      </c>
      <c r="HB535" t="s">
        <v>246</v>
      </c>
      <c r="HC535" t="s">
        <v>246</v>
      </c>
      <c r="HD535" t="s">
        <v>246</v>
      </c>
      <c r="HE535" s="2">
        <v>747</v>
      </c>
      <c r="HF535" s="2">
        <v>0</v>
      </c>
      <c r="HG535" s="2">
        <v>0</v>
      </c>
      <c r="HH535">
        <v>0</v>
      </c>
      <c r="HI535" s="2">
        <v>4982</v>
      </c>
      <c r="HJ535" s="2">
        <v>4982</v>
      </c>
      <c r="HK535" s="2">
        <v>0</v>
      </c>
      <c r="HL535">
        <v>0</v>
      </c>
      <c r="HM535" s="2">
        <v>0</v>
      </c>
      <c r="HN535" s="2">
        <v>0</v>
      </c>
      <c r="HO535" s="2">
        <v>0</v>
      </c>
      <c r="HP535">
        <v>0</v>
      </c>
      <c r="HQ535" s="2">
        <v>80.06</v>
      </c>
      <c r="HS535" s="2">
        <v>4982</v>
      </c>
      <c r="HV535" t="s">
        <v>268</v>
      </c>
      <c r="HY535" t="s">
        <v>269</v>
      </c>
      <c r="IF535" t="str">
        <f>""</f>
        <v/>
      </c>
      <c r="IG535" t="str">
        <f>""</f>
        <v/>
      </c>
      <c r="IH535" t="str">
        <f>""</f>
        <v/>
      </c>
      <c r="II535" s="1">
        <v>43551</v>
      </c>
      <c r="IJ535" s="1">
        <v>43553</v>
      </c>
      <c r="IK535" s="2">
        <v>35000</v>
      </c>
      <c r="IM535" t="s">
        <v>270</v>
      </c>
      <c r="IN535" t="s">
        <v>5658</v>
      </c>
      <c r="IT535" t="str">
        <f>""</f>
        <v/>
      </c>
      <c r="IY535" t="str">
        <f>""</f>
        <v/>
      </c>
      <c r="JA535" t="s">
        <v>1060</v>
      </c>
      <c r="JB535" t="s">
        <v>271</v>
      </c>
      <c r="JD535" t="str">
        <f>"2019.15560"</f>
        <v>2019.15560</v>
      </c>
      <c r="JE535" t="str">
        <f>""</f>
        <v/>
      </c>
      <c r="JF535" s="1">
        <v>41011</v>
      </c>
      <c r="JG535" s="1">
        <v>41019</v>
      </c>
      <c r="JH535" s="2">
        <v>7000</v>
      </c>
      <c r="JI535" t="s">
        <v>567</v>
      </c>
      <c r="JK535" s="2">
        <v>0</v>
      </c>
      <c r="JM535" t="s">
        <v>364</v>
      </c>
      <c r="JO535" t="str">
        <f>"2012.20513"</f>
        <v>2012.20513</v>
      </c>
      <c r="JP535" t="str">
        <f>""</f>
        <v/>
      </c>
      <c r="JQ535" t="str">
        <f>HYPERLINK("https://web.datatree.com/?/property?propertyId=3841156")</f>
        <v>https://web.datatree.com/?/property?propertyId=3841156</v>
      </c>
    </row>
    <row r="536" spans="1:277" x14ac:dyDescent="0.25">
      <c r="A536">
        <v>534</v>
      </c>
      <c r="B536" s="15" t="s">
        <v>18833</v>
      </c>
      <c r="C536" s="15" t="s">
        <v>18832</v>
      </c>
      <c r="D536" s="15" t="s">
        <v>18834</v>
      </c>
      <c r="E536" s="15" t="s">
        <v>18835</v>
      </c>
      <c r="F536" s="15" t="s">
        <v>18836</v>
      </c>
      <c r="G536" s="15" t="s">
        <v>243</v>
      </c>
      <c r="H536" s="15">
        <v>85555</v>
      </c>
      <c r="I536" s="15" t="s">
        <v>18837</v>
      </c>
      <c r="J536" s="23" t="s">
        <v>18838</v>
      </c>
      <c r="K536" s="15" t="s">
        <v>18839</v>
      </c>
      <c r="L536" s="16" t="s">
        <v>18840</v>
      </c>
      <c r="M536" s="17" t="str">
        <f t="shared" si="170"/>
        <v>6/31/2022</v>
      </c>
      <c r="N536" s="15">
        <v>9728</v>
      </c>
      <c r="O536" s="18">
        <f t="shared" si="174"/>
        <v>0</v>
      </c>
      <c r="P536" s="19" t="str">
        <f t="shared" si="175"/>
        <v>$0.00</v>
      </c>
      <c r="Q536" s="16">
        <v>44834</v>
      </c>
      <c r="R536" s="19" t="str">
        <f t="shared" si="171"/>
        <v>09/30/22</v>
      </c>
      <c r="S536" t="str">
        <f t="shared" si="176"/>
        <v>MOHAVE</v>
      </c>
      <c r="T536" s="6" t="str">
        <f t="shared" si="177"/>
        <v>201-06-090</v>
      </c>
      <c r="U536" t="str">
        <f t="shared" si="178"/>
        <v xml:space="preserve">31 FREDERICK RD </v>
      </c>
      <c r="V536" t="str">
        <f t="shared" si="179"/>
        <v>COATESVILLE</v>
      </c>
      <c r="W536" t="str">
        <f t="shared" si="180"/>
        <v>PA</v>
      </c>
      <c r="X536" t="str">
        <f t="shared" si="181"/>
        <v>19320-1645</v>
      </c>
      <c r="Y536" t="str">
        <f t="shared" si="182"/>
        <v>JOHN</v>
      </c>
      <c r="Z536" t="str">
        <f t="shared" si="183"/>
        <v>CATANESE</v>
      </c>
      <c r="AA536" t="str">
        <f t="shared" si="184"/>
        <v>ACCOLADE RANCHES LOT 91</v>
      </c>
      <c r="AB536">
        <f t="shared" si="185"/>
        <v>10</v>
      </c>
      <c r="AC536" t="str">
        <f t="shared" si="186"/>
        <v>MOHAVE</v>
      </c>
      <c r="AI536">
        <f t="shared" si="172"/>
        <v>10</v>
      </c>
      <c r="AO536" t="s">
        <v>2619</v>
      </c>
      <c r="AP536" t="s">
        <v>2620</v>
      </c>
      <c r="AQ536" t="s">
        <v>469</v>
      </c>
      <c r="AR536" t="s">
        <v>2621</v>
      </c>
      <c r="AS536" t="s">
        <v>240</v>
      </c>
      <c r="AT536">
        <v>4</v>
      </c>
      <c r="BC536" t="s">
        <v>2622</v>
      </c>
      <c r="BD536" t="s">
        <v>2619</v>
      </c>
      <c r="BG536" t="s">
        <v>541</v>
      </c>
      <c r="BH536" t="s">
        <v>242</v>
      </c>
      <c r="BI536" t="s">
        <v>613</v>
      </c>
      <c r="BS536" t="s">
        <v>243</v>
      </c>
      <c r="BV536" t="s">
        <v>244</v>
      </c>
      <c r="BY536" t="s">
        <v>245</v>
      </c>
      <c r="CA536">
        <v>31</v>
      </c>
      <c r="CD536" t="s">
        <v>2623</v>
      </c>
      <c r="CE536" t="s">
        <v>491</v>
      </c>
      <c r="CG536" t="s">
        <v>2624</v>
      </c>
      <c r="CI536" t="s">
        <v>1514</v>
      </c>
      <c r="CJ536" t="str">
        <f>"19320-1645"</f>
        <v>19320-1645</v>
      </c>
      <c r="CK536" t="s">
        <v>750</v>
      </c>
      <c r="CL536" t="s">
        <v>2625</v>
      </c>
      <c r="CM536" t="s">
        <v>2626</v>
      </c>
      <c r="CN536" t="s">
        <v>254</v>
      </c>
      <c r="CO536" t="s">
        <v>5659</v>
      </c>
      <c r="CP536" t="str">
        <f>"201-06-090"</f>
        <v>201-06-090</v>
      </c>
      <c r="CQ536" t="str">
        <f>"20106090"</f>
        <v>20106090</v>
      </c>
      <c r="CR536" t="str">
        <f>"R20106090"</f>
        <v>R20106090</v>
      </c>
      <c r="CS536">
        <v>4015</v>
      </c>
      <c r="CW536" t="s">
        <v>256</v>
      </c>
      <c r="CX536" t="s">
        <v>281</v>
      </c>
      <c r="CY536" t="s">
        <v>258</v>
      </c>
      <c r="CZ536">
        <v>31</v>
      </c>
      <c r="DB536">
        <v>34.685169840618101</v>
      </c>
      <c r="DC536">
        <v>-113.552362444685</v>
      </c>
      <c r="DD536" t="s">
        <v>282</v>
      </c>
      <c r="DK536" t="s">
        <v>950</v>
      </c>
      <c r="DL536" t="s">
        <v>950</v>
      </c>
      <c r="DO536" t="str">
        <f>"91"</f>
        <v>91</v>
      </c>
      <c r="DQ536">
        <v>0</v>
      </c>
      <c r="DR536">
        <v>0</v>
      </c>
      <c r="DS536">
        <v>0</v>
      </c>
      <c r="DT536">
        <v>0</v>
      </c>
      <c r="DW536">
        <v>0</v>
      </c>
      <c r="DX536">
        <v>0</v>
      </c>
      <c r="DZ536">
        <v>0</v>
      </c>
      <c r="EA536">
        <v>0</v>
      </c>
      <c r="EB536">
        <v>0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0</v>
      </c>
      <c r="EL536">
        <v>0</v>
      </c>
      <c r="EN536">
        <v>0</v>
      </c>
      <c r="EP536">
        <v>0</v>
      </c>
      <c r="ER536">
        <v>0</v>
      </c>
      <c r="ET536">
        <v>0</v>
      </c>
      <c r="EY536">
        <v>0</v>
      </c>
      <c r="FA536">
        <v>0</v>
      </c>
      <c r="FL536">
        <v>0</v>
      </c>
      <c r="FQ536" t="s">
        <v>261</v>
      </c>
      <c r="FR536" t="s">
        <v>262</v>
      </c>
      <c r="FS536" t="s">
        <v>263</v>
      </c>
      <c r="FU536">
        <v>435600</v>
      </c>
      <c r="FV536">
        <v>10</v>
      </c>
      <c r="FW536">
        <v>0</v>
      </c>
      <c r="FX536">
        <v>0</v>
      </c>
      <c r="FY536">
        <v>0</v>
      </c>
      <c r="FZ536">
        <v>0</v>
      </c>
      <c r="GI536" t="s">
        <v>264</v>
      </c>
      <c r="GJ536" t="s">
        <v>287</v>
      </c>
      <c r="GK536" t="s">
        <v>288</v>
      </c>
      <c r="GL536" s="1">
        <v>40135</v>
      </c>
      <c r="GM536" t="s">
        <v>267</v>
      </c>
      <c r="GN536" t="str">
        <f t="shared" si="173"/>
        <v>FALSE</v>
      </c>
      <c r="GO536">
        <v>2022</v>
      </c>
      <c r="GP536">
        <v>2020</v>
      </c>
      <c r="GQ536">
        <v>600</v>
      </c>
      <c r="GR536" t="s">
        <v>246</v>
      </c>
      <c r="GS536" t="s">
        <v>246</v>
      </c>
      <c r="GT536" t="s">
        <v>246</v>
      </c>
      <c r="GU536" t="s">
        <v>246</v>
      </c>
      <c r="GV536" t="s">
        <v>246</v>
      </c>
      <c r="GW536" t="s">
        <v>246</v>
      </c>
      <c r="GX536" t="s">
        <v>246</v>
      </c>
      <c r="GY536" t="s">
        <v>246</v>
      </c>
      <c r="GZ536" t="s">
        <v>246</v>
      </c>
      <c r="HA536" t="s">
        <v>246</v>
      </c>
      <c r="HB536" t="s">
        <v>246</v>
      </c>
      <c r="HC536" t="s">
        <v>246</v>
      </c>
      <c r="HD536" t="s">
        <v>246</v>
      </c>
      <c r="HE536" s="2">
        <v>602</v>
      </c>
      <c r="HF536" s="2">
        <v>0</v>
      </c>
      <c r="HG536" s="2">
        <v>0</v>
      </c>
      <c r="HH536">
        <v>0</v>
      </c>
      <c r="HI536" s="2">
        <v>4015</v>
      </c>
      <c r="HJ536" s="2">
        <v>4015</v>
      </c>
      <c r="HK536" s="2">
        <v>0</v>
      </c>
      <c r="HL536">
        <v>0</v>
      </c>
      <c r="HM536" s="2">
        <v>0</v>
      </c>
      <c r="HN536" s="2">
        <v>0</v>
      </c>
      <c r="HO536" s="2">
        <v>0</v>
      </c>
      <c r="HP536">
        <v>0</v>
      </c>
      <c r="HQ536" s="2">
        <v>50.64</v>
      </c>
      <c r="HS536" s="2">
        <v>4015</v>
      </c>
      <c r="HT536">
        <v>12</v>
      </c>
      <c r="HV536" t="s">
        <v>289</v>
      </c>
      <c r="HY536" t="s">
        <v>290</v>
      </c>
      <c r="HZ536" t="s">
        <v>290</v>
      </c>
      <c r="IF536" t="str">
        <f>""</f>
        <v/>
      </c>
      <c r="IG536" t="str">
        <f>""</f>
        <v/>
      </c>
      <c r="IH536" t="str">
        <f>""</f>
        <v/>
      </c>
      <c r="IT536" t="str">
        <f>""</f>
        <v/>
      </c>
      <c r="IY536" t="str">
        <f>""</f>
        <v/>
      </c>
      <c r="JB536" t="s">
        <v>271</v>
      </c>
      <c r="JD536" t="str">
        <f>""</f>
        <v/>
      </c>
      <c r="JE536" t="str">
        <f>""</f>
        <v/>
      </c>
      <c r="JO536" t="str">
        <f>""</f>
        <v/>
      </c>
      <c r="JP536" t="str">
        <f>""</f>
        <v/>
      </c>
      <c r="JQ536" t="str">
        <f>HYPERLINK("https://web.datatree.com/?/property?propertyId=3879313")</f>
        <v>https://web.datatree.com/?/property?propertyId=3879313</v>
      </c>
    </row>
    <row r="537" spans="1:277" x14ac:dyDescent="0.25">
      <c r="A537">
        <v>535</v>
      </c>
      <c r="B537" s="15" t="s">
        <v>18833</v>
      </c>
      <c r="C537" s="15" t="s">
        <v>18832</v>
      </c>
      <c r="D537" s="15" t="s">
        <v>18834</v>
      </c>
      <c r="E537" s="15" t="s">
        <v>18835</v>
      </c>
      <c r="F537" s="15" t="s">
        <v>18836</v>
      </c>
      <c r="G537" s="15" t="s">
        <v>243</v>
      </c>
      <c r="H537" s="15">
        <v>85555</v>
      </c>
      <c r="I537" s="15" t="s">
        <v>18837</v>
      </c>
      <c r="J537" s="23" t="s">
        <v>18838</v>
      </c>
      <c r="K537" s="15" t="s">
        <v>18839</v>
      </c>
      <c r="L537" s="16" t="s">
        <v>18840</v>
      </c>
      <c r="M537" s="17" t="str">
        <f t="shared" si="170"/>
        <v>6/31/2022</v>
      </c>
      <c r="N537" s="15">
        <v>9729</v>
      </c>
      <c r="O537" s="18">
        <f t="shared" si="174"/>
        <v>0</v>
      </c>
      <c r="P537" s="19" t="str">
        <f t="shared" si="175"/>
        <v>$0.00</v>
      </c>
      <c r="Q537" s="16">
        <v>44834</v>
      </c>
      <c r="R537" s="19" t="str">
        <f t="shared" si="171"/>
        <v>09/30/22</v>
      </c>
      <c r="S537" t="str">
        <f t="shared" si="176"/>
        <v>MOHAVE</v>
      </c>
      <c r="T537" s="6" t="str">
        <f t="shared" si="177"/>
        <v>353-09-054</v>
      </c>
      <c r="U537" t="str">
        <f t="shared" si="178"/>
        <v xml:space="preserve">3753 GRANDEWOOD BLVD #427 </v>
      </c>
      <c r="V537" t="str">
        <f t="shared" si="179"/>
        <v>ORLANDO</v>
      </c>
      <c r="W537" t="str">
        <f t="shared" si="180"/>
        <v>FL</v>
      </c>
      <c r="X537" t="str">
        <f t="shared" si="181"/>
        <v>32837-7354</v>
      </c>
      <c r="Y537" t="str">
        <f t="shared" si="182"/>
        <v>MICHELLE</v>
      </c>
      <c r="Z537" t="str">
        <f t="shared" si="183"/>
        <v>GOETTLER</v>
      </c>
      <c r="AA537" t="str">
        <f t="shared" si="184"/>
        <v>SILVER SPRINGS UNIT V LOT 376</v>
      </c>
      <c r="AB537">
        <f t="shared" si="185"/>
        <v>10</v>
      </c>
      <c r="AC537" t="str">
        <f t="shared" si="186"/>
        <v>MOHAVE</v>
      </c>
      <c r="AI537">
        <f t="shared" si="172"/>
        <v>10</v>
      </c>
      <c r="AO537" t="s">
        <v>5660</v>
      </c>
      <c r="AP537" t="s">
        <v>5661</v>
      </c>
      <c r="AQ537" t="s">
        <v>2349</v>
      </c>
      <c r="AR537" t="s">
        <v>5662</v>
      </c>
      <c r="AS537" t="s">
        <v>240</v>
      </c>
      <c r="AT537">
        <v>2</v>
      </c>
      <c r="BC537" t="s">
        <v>5663</v>
      </c>
      <c r="BD537" t="s">
        <v>5660</v>
      </c>
      <c r="BE537" t="s">
        <v>2431</v>
      </c>
      <c r="BH537" t="s">
        <v>242</v>
      </c>
      <c r="BS537" t="s">
        <v>243</v>
      </c>
      <c r="BV537" t="s">
        <v>244</v>
      </c>
      <c r="BY537" t="s">
        <v>245</v>
      </c>
      <c r="CA537">
        <v>3753</v>
      </c>
      <c r="CD537" t="s">
        <v>5664</v>
      </c>
      <c r="CE537" t="s">
        <v>818</v>
      </c>
      <c r="CF537">
        <v>427</v>
      </c>
      <c r="CG537" t="s">
        <v>5665</v>
      </c>
      <c r="CI537" t="s">
        <v>1127</v>
      </c>
      <c r="CJ537" t="str">
        <f>"32837-7354"</f>
        <v>32837-7354</v>
      </c>
      <c r="CK537" t="s">
        <v>5666</v>
      </c>
      <c r="CL537" t="s">
        <v>5667</v>
      </c>
      <c r="CM537" t="s">
        <v>5668</v>
      </c>
      <c r="CN537" t="s">
        <v>254</v>
      </c>
      <c r="CO537" t="s">
        <v>5669</v>
      </c>
      <c r="CP537" t="str">
        <f>"353-09-054"</f>
        <v>353-09-054</v>
      </c>
      <c r="CQ537" t="str">
        <f>"35309054"</f>
        <v>35309054</v>
      </c>
      <c r="CR537" t="str">
        <f>"R35309054"</f>
        <v>R35309054</v>
      </c>
      <c r="CS537">
        <v>4015</v>
      </c>
      <c r="CW537" t="s">
        <v>256</v>
      </c>
      <c r="CX537" t="s">
        <v>257</v>
      </c>
      <c r="CY537" t="s">
        <v>258</v>
      </c>
      <c r="CZ537">
        <v>17</v>
      </c>
      <c r="DB537">
        <v>35.202214148222097</v>
      </c>
      <c r="DC537">
        <v>-113.56283540688401</v>
      </c>
      <c r="DD537" t="s">
        <v>259</v>
      </c>
      <c r="DK537" t="s">
        <v>260</v>
      </c>
      <c r="DL537" t="s">
        <v>260</v>
      </c>
      <c r="DO537" t="str">
        <f>"376"</f>
        <v>376</v>
      </c>
      <c r="DQ537">
        <v>0</v>
      </c>
      <c r="DR537">
        <v>0</v>
      </c>
      <c r="DS537">
        <v>0</v>
      </c>
      <c r="DT537">
        <v>0</v>
      </c>
      <c r="DW537">
        <v>0</v>
      </c>
      <c r="DX537">
        <v>0</v>
      </c>
      <c r="DZ537">
        <v>0</v>
      </c>
      <c r="EA537">
        <v>0</v>
      </c>
      <c r="EB537">
        <v>0</v>
      </c>
      <c r="EC537">
        <v>0</v>
      </c>
      <c r="ED537">
        <v>0</v>
      </c>
      <c r="EE537">
        <v>0</v>
      </c>
      <c r="EF537">
        <v>0</v>
      </c>
      <c r="EG537">
        <v>0</v>
      </c>
      <c r="EH537">
        <v>0</v>
      </c>
      <c r="EI537">
        <v>0</v>
      </c>
      <c r="EL537">
        <v>0</v>
      </c>
      <c r="EN537">
        <v>0</v>
      </c>
      <c r="EP537">
        <v>0</v>
      </c>
      <c r="ER537">
        <v>0</v>
      </c>
      <c r="ET537">
        <v>0</v>
      </c>
      <c r="EY537">
        <v>0</v>
      </c>
      <c r="FA537">
        <v>0</v>
      </c>
      <c r="FL537">
        <v>0</v>
      </c>
      <c r="FQ537" t="s">
        <v>261</v>
      </c>
      <c r="FR537" t="s">
        <v>262</v>
      </c>
      <c r="FS537" t="s">
        <v>263</v>
      </c>
      <c r="FU537">
        <v>435600</v>
      </c>
      <c r="FV537">
        <v>10</v>
      </c>
      <c r="FW537">
        <v>0</v>
      </c>
      <c r="FX537">
        <v>0</v>
      </c>
      <c r="FY537">
        <v>0</v>
      </c>
      <c r="FZ537">
        <v>0</v>
      </c>
      <c r="GI537" t="s">
        <v>264</v>
      </c>
      <c r="GJ537" t="s">
        <v>265</v>
      </c>
      <c r="GK537" t="s">
        <v>266</v>
      </c>
      <c r="GL537" s="1">
        <v>40135</v>
      </c>
      <c r="GM537" t="s">
        <v>267</v>
      </c>
      <c r="GN537" t="str">
        <f t="shared" si="173"/>
        <v>FALSE</v>
      </c>
      <c r="GO537">
        <v>2022</v>
      </c>
      <c r="GP537">
        <v>2020</v>
      </c>
      <c r="GQ537">
        <v>300</v>
      </c>
      <c r="GR537" t="s">
        <v>246</v>
      </c>
      <c r="GS537" t="s">
        <v>246</v>
      </c>
      <c r="GT537" t="s">
        <v>246</v>
      </c>
      <c r="GU537" t="s">
        <v>246</v>
      </c>
      <c r="GV537" t="s">
        <v>246</v>
      </c>
      <c r="GW537" t="s">
        <v>246</v>
      </c>
      <c r="GX537" t="s">
        <v>246</v>
      </c>
      <c r="GY537" t="s">
        <v>246</v>
      </c>
      <c r="GZ537" t="s">
        <v>246</v>
      </c>
      <c r="HA537" t="s">
        <v>246</v>
      </c>
      <c r="HB537" t="s">
        <v>246</v>
      </c>
      <c r="HC537" t="s">
        <v>246</v>
      </c>
      <c r="HD537" t="s">
        <v>246</v>
      </c>
      <c r="HE537" s="2">
        <v>851</v>
      </c>
      <c r="HF537" s="2">
        <v>0</v>
      </c>
      <c r="HG537" s="2">
        <v>0</v>
      </c>
      <c r="HH537">
        <v>0</v>
      </c>
      <c r="HI537" s="2">
        <v>5672</v>
      </c>
      <c r="HJ537" s="2">
        <v>5672</v>
      </c>
      <c r="HK537" s="2">
        <v>0</v>
      </c>
      <c r="HL537">
        <v>0</v>
      </c>
      <c r="HM537" s="2">
        <v>0</v>
      </c>
      <c r="HN537" s="2">
        <v>0</v>
      </c>
      <c r="HO537" s="2">
        <v>0</v>
      </c>
      <c r="HP537">
        <v>0</v>
      </c>
      <c r="HQ537" s="2">
        <v>45.02</v>
      </c>
      <c r="HS537" s="2">
        <v>5672</v>
      </c>
      <c r="HV537" t="s">
        <v>268</v>
      </c>
      <c r="HY537" t="s">
        <v>269</v>
      </c>
      <c r="IF537" t="str">
        <f>""</f>
        <v/>
      </c>
      <c r="IG537" t="str">
        <f>""</f>
        <v/>
      </c>
      <c r="IH537" t="str">
        <f>""</f>
        <v/>
      </c>
      <c r="IT537" t="str">
        <f>""</f>
        <v/>
      </c>
      <c r="IY537" t="str">
        <f>""</f>
        <v/>
      </c>
      <c r="JB537" t="s">
        <v>271</v>
      </c>
      <c r="JD537" t="str">
        <f>""</f>
        <v/>
      </c>
      <c r="JE537" t="str">
        <f>""</f>
        <v/>
      </c>
      <c r="JO537" t="str">
        <f>""</f>
        <v/>
      </c>
      <c r="JP537" t="str">
        <f>""</f>
        <v/>
      </c>
      <c r="JQ537" t="str">
        <f>HYPERLINK("https://web.datatree.com/?/property?propertyId=3887123")</f>
        <v>https://web.datatree.com/?/property?propertyId=3887123</v>
      </c>
    </row>
    <row r="538" spans="1:277" x14ac:dyDescent="0.25">
      <c r="A538">
        <v>536</v>
      </c>
      <c r="B538" s="15" t="s">
        <v>18833</v>
      </c>
      <c r="C538" s="15" t="s">
        <v>18832</v>
      </c>
      <c r="D538" s="15" t="s">
        <v>18834</v>
      </c>
      <c r="E538" s="15" t="s">
        <v>18835</v>
      </c>
      <c r="F538" s="15" t="s">
        <v>18836</v>
      </c>
      <c r="G538" s="15" t="s">
        <v>243</v>
      </c>
      <c r="H538" s="15">
        <v>85555</v>
      </c>
      <c r="I538" s="15" t="s">
        <v>18837</v>
      </c>
      <c r="J538" s="23" t="s">
        <v>18838</v>
      </c>
      <c r="K538" s="15" t="s">
        <v>18839</v>
      </c>
      <c r="L538" s="16" t="s">
        <v>18840</v>
      </c>
      <c r="M538" s="17" t="str">
        <f t="shared" si="170"/>
        <v>6/31/2022</v>
      </c>
      <c r="N538" s="15">
        <v>9730</v>
      </c>
      <c r="O538" s="18">
        <f t="shared" si="174"/>
        <v>0</v>
      </c>
      <c r="P538" s="19" t="str">
        <f t="shared" si="175"/>
        <v>$0.00</v>
      </c>
      <c r="Q538" s="16">
        <v>44834</v>
      </c>
      <c r="R538" s="19" t="str">
        <f t="shared" si="171"/>
        <v>09/30/22</v>
      </c>
      <c r="S538" t="str">
        <f t="shared" si="176"/>
        <v>MOHAVE</v>
      </c>
      <c r="T538" s="6" t="str">
        <f t="shared" si="177"/>
        <v>102-40-012</v>
      </c>
      <c r="U538" t="str">
        <f t="shared" si="178"/>
        <v xml:space="preserve">4670 N TEE PEE LN </v>
      </c>
      <c r="V538" t="str">
        <f t="shared" si="179"/>
        <v>LAS VEGAS</v>
      </c>
      <c r="W538" t="str">
        <f t="shared" si="180"/>
        <v>NV</v>
      </c>
      <c r="X538" t="str">
        <f t="shared" si="181"/>
        <v>89129-2633</v>
      </c>
      <c r="Y538" t="str">
        <f t="shared" si="182"/>
        <v>GENE</v>
      </c>
      <c r="Z538" t="str">
        <f t="shared" si="183"/>
        <v>JAMES</v>
      </c>
      <c r="AA538" t="str">
        <f t="shared" si="184"/>
        <v>SANDY RIVER RANCHEROS LOT 140 CONT 10 ACRES</v>
      </c>
      <c r="AB538">
        <f t="shared" si="185"/>
        <v>10</v>
      </c>
      <c r="AC538" t="str">
        <f t="shared" si="186"/>
        <v>MOHAVE</v>
      </c>
      <c r="AI538">
        <f t="shared" si="172"/>
        <v>10</v>
      </c>
      <c r="AO538" t="s">
        <v>415</v>
      </c>
      <c r="AP538" t="s">
        <v>416</v>
      </c>
      <c r="AQ538" t="s">
        <v>416</v>
      </c>
      <c r="AR538" t="s">
        <v>322</v>
      </c>
      <c r="AS538" t="s">
        <v>240</v>
      </c>
      <c r="AT538">
        <v>16</v>
      </c>
      <c r="BC538" t="s">
        <v>417</v>
      </c>
      <c r="BD538" t="s">
        <v>415</v>
      </c>
      <c r="BH538" t="s">
        <v>242</v>
      </c>
      <c r="BS538" t="s">
        <v>243</v>
      </c>
      <c r="BV538" t="s">
        <v>244</v>
      </c>
      <c r="BY538" t="s">
        <v>245</v>
      </c>
      <c r="BZ538" t="s">
        <v>246</v>
      </c>
      <c r="CA538">
        <v>4670</v>
      </c>
      <c r="CD538" t="s">
        <v>418</v>
      </c>
      <c r="CE538" t="s">
        <v>419</v>
      </c>
      <c r="CG538" t="s">
        <v>398</v>
      </c>
      <c r="CI538" t="s">
        <v>400</v>
      </c>
      <c r="CJ538" t="str">
        <f>"89129-2633"</f>
        <v>89129-2633</v>
      </c>
      <c r="CK538" t="s">
        <v>420</v>
      </c>
      <c r="CL538" t="s">
        <v>421</v>
      </c>
      <c r="CM538" t="s">
        <v>422</v>
      </c>
      <c r="CN538" t="s">
        <v>254</v>
      </c>
      <c r="CO538" t="s">
        <v>5670</v>
      </c>
      <c r="CP538" t="str">
        <f>"102-40-012"</f>
        <v>102-40-012</v>
      </c>
      <c r="CQ538" t="str">
        <f>"10240012"</f>
        <v>10240012</v>
      </c>
      <c r="CR538" t="str">
        <f>"R10240012"</f>
        <v>R10240012</v>
      </c>
      <c r="CS538">
        <v>4015</v>
      </c>
      <c r="CW538" t="s">
        <v>256</v>
      </c>
      <c r="CX538" t="s">
        <v>424</v>
      </c>
      <c r="CY538" t="s">
        <v>258</v>
      </c>
      <c r="CZ538">
        <v>25</v>
      </c>
      <c r="DB538">
        <v>34.616241593096198</v>
      </c>
      <c r="DC538">
        <v>-113.46677044515999</v>
      </c>
      <c r="DD538" t="s">
        <v>425</v>
      </c>
      <c r="DK538" t="s">
        <v>426</v>
      </c>
      <c r="DL538" t="s">
        <v>426</v>
      </c>
      <c r="DO538" t="str">
        <f>"140"</f>
        <v>140</v>
      </c>
      <c r="DQ538">
        <v>0</v>
      </c>
      <c r="DR538">
        <v>0</v>
      </c>
      <c r="DS538">
        <v>0</v>
      </c>
      <c r="DT538">
        <v>0</v>
      </c>
      <c r="DW538">
        <v>0</v>
      </c>
      <c r="DX538">
        <v>0</v>
      </c>
      <c r="DZ538">
        <v>0</v>
      </c>
      <c r="EA538">
        <v>0</v>
      </c>
      <c r="EB538">
        <v>0</v>
      </c>
      <c r="EC538">
        <v>0</v>
      </c>
      <c r="ED538">
        <v>0</v>
      </c>
      <c r="EE538">
        <v>0</v>
      </c>
      <c r="EF538">
        <v>0</v>
      </c>
      <c r="EG538">
        <v>0</v>
      </c>
      <c r="EH538">
        <v>0</v>
      </c>
      <c r="EI538">
        <v>0</v>
      </c>
      <c r="EL538">
        <v>0</v>
      </c>
      <c r="EN538">
        <v>0</v>
      </c>
      <c r="EP538">
        <v>0</v>
      </c>
      <c r="ER538">
        <v>0</v>
      </c>
      <c r="ET538">
        <v>0</v>
      </c>
      <c r="EY538">
        <v>0</v>
      </c>
      <c r="FA538">
        <v>0</v>
      </c>
      <c r="FL538">
        <v>0</v>
      </c>
      <c r="FQ538" t="s">
        <v>261</v>
      </c>
      <c r="FR538" t="s">
        <v>262</v>
      </c>
      <c r="FS538" t="s">
        <v>263</v>
      </c>
      <c r="FU538">
        <v>435600</v>
      </c>
      <c r="FV538">
        <v>10</v>
      </c>
      <c r="FW538">
        <v>0</v>
      </c>
      <c r="FX538">
        <v>0</v>
      </c>
      <c r="FY538">
        <v>0</v>
      </c>
      <c r="FZ538">
        <v>0</v>
      </c>
      <c r="GI538" t="s">
        <v>264</v>
      </c>
      <c r="GJ538" t="s">
        <v>427</v>
      </c>
      <c r="GK538" t="s">
        <v>428</v>
      </c>
      <c r="GL538" s="1">
        <v>40135</v>
      </c>
      <c r="GM538" t="s">
        <v>267</v>
      </c>
      <c r="GN538" t="str">
        <f t="shared" si="173"/>
        <v>FALSE</v>
      </c>
      <c r="GO538">
        <v>2022</v>
      </c>
      <c r="GP538">
        <v>2020</v>
      </c>
      <c r="GQ538">
        <v>600</v>
      </c>
      <c r="GR538" t="s">
        <v>246</v>
      </c>
      <c r="GS538" t="s">
        <v>246</v>
      </c>
      <c r="GT538" t="s">
        <v>246</v>
      </c>
      <c r="GU538" t="s">
        <v>246</v>
      </c>
      <c r="GV538" t="s">
        <v>246</v>
      </c>
      <c r="GW538" t="s">
        <v>246</v>
      </c>
      <c r="GX538" t="s">
        <v>246</v>
      </c>
      <c r="GY538" t="s">
        <v>246</v>
      </c>
      <c r="GZ538" t="s">
        <v>246</v>
      </c>
      <c r="HA538" t="s">
        <v>246</v>
      </c>
      <c r="HB538" t="s">
        <v>246</v>
      </c>
      <c r="HC538" t="s">
        <v>246</v>
      </c>
      <c r="HD538" t="s">
        <v>246</v>
      </c>
      <c r="HE538" s="2">
        <v>509</v>
      </c>
      <c r="HF538" s="2">
        <v>0</v>
      </c>
      <c r="HG538" s="2">
        <v>0</v>
      </c>
      <c r="HH538">
        <v>0</v>
      </c>
      <c r="HI538" s="2">
        <v>3391</v>
      </c>
      <c r="HJ538" s="2">
        <v>3391</v>
      </c>
      <c r="HK538" s="2">
        <v>0</v>
      </c>
      <c r="HL538">
        <v>0</v>
      </c>
      <c r="HM538" s="2">
        <v>0</v>
      </c>
      <c r="HN538" s="2">
        <v>0</v>
      </c>
      <c r="HO538" s="2">
        <v>0</v>
      </c>
      <c r="HP538">
        <v>0</v>
      </c>
      <c r="HQ538" s="2">
        <v>31.56</v>
      </c>
      <c r="HS538" s="2">
        <v>3391</v>
      </c>
      <c r="HV538" t="s">
        <v>289</v>
      </c>
      <c r="HY538" t="s">
        <v>290</v>
      </c>
      <c r="HZ538" t="s">
        <v>290</v>
      </c>
      <c r="IB538" s="1">
        <v>42591</v>
      </c>
      <c r="IC538" s="1">
        <v>42592</v>
      </c>
      <c r="IE538" t="s">
        <v>362</v>
      </c>
      <c r="IF538" t="str">
        <f>""</f>
        <v/>
      </c>
      <c r="IG538" t="str">
        <f>"2016.35798"</f>
        <v>2016.35798</v>
      </c>
      <c r="IH538" t="str">
        <f>""</f>
        <v/>
      </c>
      <c r="IT538" t="str">
        <f>""</f>
        <v/>
      </c>
      <c r="IY538" t="str">
        <f>""</f>
        <v/>
      </c>
      <c r="JB538" t="s">
        <v>271</v>
      </c>
      <c r="JD538" t="str">
        <f>""</f>
        <v/>
      </c>
      <c r="JE538" t="str">
        <f>""</f>
        <v/>
      </c>
      <c r="JO538" t="str">
        <f>""</f>
        <v/>
      </c>
      <c r="JP538" t="str">
        <f>""</f>
        <v/>
      </c>
      <c r="JQ538" t="str">
        <f>HYPERLINK("https://web.datatree.com/?/property?propertyId=3801975")</f>
        <v>https://web.datatree.com/?/property?propertyId=3801975</v>
      </c>
    </row>
    <row r="539" spans="1:277" x14ac:dyDescent="0.25">
      <c r="A539">
        <v>537</v>
      </c>
      <c r="B539" s="15" t="s">
        <v>18833</v>
      </c>
      <c r="C539" s="15" t="s">
        <v>18832</v>
      </c>
      <c r="D539" s="15" t="s">
        <v>18834</v>
      </c>
      <c r="E539" s="15" t="s">
        <v>18835</v>
      </c>
      <c r="F539" s="15" t="s">
        <v>18836</v>
      </c>
      <c r="G539" s="15" t="s">
        <v>243</v>
      </c>
      <c r="H539" s="15">
        <v>85555</v>
      </c>
      <c r="I539" s="15" t="s">
        <v>18837</v>
      </c>
      <c r="J539" s="23" t="s">
        <v>18838</v>
      </c>
      <c r="K539" s="15" t="s">
        <v>18839</v>
      </c>
      <c r="L539" s="16" t="s">
        <v>18840</v>
      </c>
      <c r="M539" s="17" t="str">
        <f t="shared" si="170"/>
        <v>6/31/2022</v>
      </c>
      <c r="N539" s="15">
        <v>9731</v>
      </c>
      <c r="O539" s="18">
        <f t="shared" si="174"/>
        <v>0</v>
      </c>
      <c r="P539" s="19" t="str">
        <f t="shared" si="175"/>
        <v>$0.00</v>
      </c>
      <c r="Q539" s="16">
        <v>44834</v>
      </c>
      <c r="R539" s="19" t="str">
        <f t="shared" si="171"/>
        <v>09/30/22</v>
      </c>
      <c r="S539" t="str">
        <f t="shared" si="176"/>
        <v>MOHAVE</v>
      </c>
      <c r="T539" s="6" t="str">
        <f t="shared" si="177"/>
        <v>254-11-043</v>
      </c>
      <c r="U539" t="str">
        <f t="shared" si="178"/>
        <v xml:space="preserve">5397 VIA CARRIZO B </v>
      </c>
      <c r="V539" t="str">
        <f t="shared" si="179"/>
        <v>LAGUNA WOODS</v>
      </c>
      <c r="W539" t="str">
        <f t="shared" si="180"/>
        <v>CA</v>
      </c>
      <c r="X539" t="str">
        <f t="shared" si="181"/>
        <v>92637-1085</v>
      </c>
      <c r="Y539" t="str">
        <f t="shared" si="182"/>
        <v>YORK</v>
      </c>
      <c r="Z539" t="str">
        <f t="shared" si="183"/>
        <v>CHEN</v>
      </c>
      <c r="AA539" t="str">
        <f t="shared" si="184"/>
        <v>T20N R12W SEC 3 SILVER SPRINGS UNIT II LOT 119</v>
      </c>
      <c r="AB539">
        <f t="shared" si="185"/>
        <v>10</v>
      </c>
      <c r="AC539" t="str">
        <f t="shared" si="186"/>
        <v>MOHAVE</v>
      </c>
      <c r="AI539">
        <f t="shared" si="172"/>
        <v>10</v>
      </c>
      <c r="AO539" t="s">
        <v>5671</v>
      </c>
      <c r="AP539" t="s">
        <v>5672</v>
      </c>
      <c r="AQ539" t="s">
        <v>3383</v>
      </c>
      <c r="AR539" t="s">
        <v>5673</v>
      </c>
      <c r="AS539" t="s">
        <v>240</v>
      </c>
      <c r="AT539">
        <v>1</v>
      </c>
      <c r="AU539" t="s">
        <v>5674</v>
      </c>
      <c r="AV539" t="s">
        <v>1249</v>
      </c>
      <c r="AW539" t="s">
        <v>1249</v>
      </c>
      <c r="AX539" t="s">
        <v>5673</v>
      </c>
      <c r="AY539" t="s">
        <v>240</v>
      </c>
      <c r="AZ539">
        <v>1</v>
      </c>
      <c r="BC539" t="s">
        <v>5675</v>
      </c>
      <c r="BD539" t="s">
        <v>5676</v>
      </c>
      <c r="BF539" t="s">
        <v>300</v>
      </c>
      <c r="BG539" t="s">
        <v>541</v>
      </c>
      <c r="BH539" t="s">
        <v>242</v>
      </c>
      <c r="BS539" t="s">
        <v>243</v>
      </c>
      <c r="BV539" t="s">
        <v>244</v>
      </c>
      <c r="BY539" t="s">
        <v>245</v>
      </c>
      <c r="CA539">
        <v>5397</v>
      </c>
      <c r="CD539" t="s">
        <v>5677</v>
      </c>
      <c r="CF539" t="s">
        <v>1226</v>
      </c>
      <c r="CG539" t="s">
        <v>5678</v>
      </c>
      <c r="CH539" t="s">
        <v>5678</v>
      </c>
      <c r="CI539" t="s">
        <v>328</v>
      </c>
      <c r="CJ539" t="str">
        <f>"92637-1085"</f>
        <v>92637-1085</v>
      </c>
      <c r="CK539" t="s">
        <v>1834</v>
      </c>
      <c r="CL539" t="s">
        <v>5679</v>
      </c>
      <c r="CM539" t="s">
        <v>5680</v>
      </c>
      <c r="CN539" t="s">
        <v>254</v>
      </c>
      <c r="CO539" t="s">
        <v>5681</v>
      </c>
      <c r="CP539" t="str">
        <f>"254-11-043"</f>
        <v>254-11-043</v>
      </c>
      <c r="CQ539" t="str">
        <f>"25411043"</f>
        <v>25411043</v>
      </c>
      <c r="CR539" t="str">
        <f>"R25411043"</f>
        <v>R25411043</v>
      </c>
      <c r="CS539">
        <v>4015</v>
      </c>
      <c r="CW539" t="s">
        <v>256</v>
      </c>
      <c r="CX539" t="s">
        <v>651</v>
      </c>
      <c r="CY539" t="s">
        <v>258</v>
      </c>
      <c r="CZ539">
        <v>3</v>
      </c>
      <c r="DB539">
        <v>35.141149429448703</v>
      </c>
      <c r="DC539">
        <v>-113.534732625049</v>
      </c>
      <c r="DD539" t="s">
        <v>259</v>
      </c>
      <c r="DK539" t="s">
        <v>4219</v>
      </c>
      <c r="DL539" t="s">
        <v>4219</v>
      </c>
      <c r="DO539" t="str">
        <f>"119"</f>
        <v>119</v>
      </c>
      <c r="DQ539">
        <v>0</v>
      </c>
      <c r="DR539">
        <v>0</v>
      </c>
      <c r="DS539">
        <v>0</v>
      </c>
      <c r="DT539">
        <v>0</v>
      </c>
      <c r="DW539">
        <v>0</v>
      </c>
      <c r="DX539">
        <v>0</v>
      </c>
      <c r="DZ539">
        <v>0</v>
      </c>
      <c r="EA539">
        <v>0</v>
      </c>
      <c r="EB539">
        <v>0</v>
      </c>
      <c r="EC539">
        <v>0</v>
      </c>
      <c r="ED539">
        <v>0</v>
      </c>
      <c r="EE539">
        <v>0</v>
      </c>
      <c r="EF539">
        <v>0</v>
      </c>
      <c r="EG539">
        <v>0</v>
      </c>
      <c r="EH539">
        <v>0</v>
      </c>
      <c r="EI539">
        <v>0</v>
      </c>
      <c r="EL539">
        <v>0</v>
      </c>
      <c r="EN539">
        <v>0</v>
      </c>
      <c r="EP539">
        <v>0</v>
      </c>
      <c r="ER539">
        <v>0</v>
      </c>
      <c r="ET539">
        <v>0</v>
      </c>
      <c r="EY539">
        <v>0</v>
      </c>
      <c r="FA539">
        <v>0</v>
      </c>
      <c r="FL539">
        <v>0</v>
      </c>
      <c r="FQ539" t="s">
        <v>261</v>
      </c>
      <c r="FR539" t="s">
        <v>262</v>
      </c>
      <c r="FS539" t="s">
        <v>263</v>
      </c>
      <c r="FU539">
        <v>435600</v>
      </c>
      <c r="FV539">
        <v>10</v>
      </c>
      <c r="FW539">
        <v>0</v>
      </c>
      <c r="FX539">
        <v>0</v>
      </c>
      <c r="FY539">
        <v>0</v>
      </c>
      <c r="FZ539">
        <v>0</v>
      </c>
      <c r="GI539" t="s">
        <v>264</v>
      </c>
      <c r="GJ539" t="s">
        <v>265</v>
      </c>
      <c r="GK539" t="s">
        <v>266</v>
      </c>
      <c r="GL539" s="1">
        <v>40135</v>
      </c>
      <c r="GM539" t="s">
        <v>267</v>
      </c>
      <c r="GN539" t="str">
        <f t="shared" si="173"/>
        <v>FALSE</v>
      </c>
      <c r="GO539">
        <v>2022</v>
      </c>
      <c r="GP539">
        <v>2020</v>
      </c>
      <c r="GQ539">
        <v>300</v>
      </c>
      <c r="GR539" t="s">
        <v>246</v>
      </c>
      <c r="GS539" t="s">
        <v>246</v>
      </c>
      <c r="GT539" t="s">
        <v>246</v>
      </c>
      <c r="GU539" t="s">
        <v>246</v>
      </c>
      <c r="GV539" t="s">
        <v>246</v>
      </c>
      <c r="GW539" t="s">
        <v>246</v>
      </c>
      <c r="GX539" t="s">
        <v>246</v>
      </c>
      <c r="GY539" t="s">
        <v>246</v>
      </c>
      <c r="GZ539" t="s">
        <v>246</v>
      </c>
      <c r="HA539" t="s">
        <v>246</v>
      </c>
      <c r="HB539" t="s">
        <v>246</v>
      </c>
      <c r="HC539" t="s">
        <v>246</v>
      </c>
      <c r="HD539" t="s">
        <v>246</v>
      </c>
      <c r="HE539" s="2">
        <v>402</v>
      </c>
      <c r="HF539" s="2">
        <v>0</v>
      </c>
      <c r="HG539" s="2">
        <v>0</v>
      </c>
      <c r="HH539">
        <v>0</v>
      </c>
      <c r="HI539" s="2">
        <v>2683</v>
      </c>
      <c r="HJ539" s="2">
        <v>2683</v>
      </c>
      <c r="HK539" s="2">
        <v>0</v>
      </c>
      <c r="HL539">
        <v>0</v>
      </c>
      <c r="HM539" s="2">
        <v>0</v>
      </c>
      <c r="HN539" s="2">
        <v>0</v>
      </c>
      <c r="HO539" s="2">
        <v>0</v>
      </c>
      <c r="HP539">
        <v>0</v>
      </c>
      <c r="HQ539" s="2">
        <v>21.64</v>
      </c>
      <c r="HS539" s="2">
        <v>2683</v>
      </c>
      <c r="HV539" t="s">
        <v>289</v>
      </c>
      <c r="HY539" t="s">
        <v>290</v>
      </c>
      <c r="HZ539" t="s">
        <v>290</v>
      </c>
      <c r="IF539" t="str">
        <f>""</f>
        <v/>
      </c>
      <c r="IG539" t="str">
        <f>""</f>
        <v/>
      </c>
      <c r="IH539" t="str">
        <f>""</f>
        <v/>
      </c>
      <c r="IT539" t="str">
        <f>""</f>
        <v/>
      </c>
      <c r="IY539" t="str">
        <f>""</f>
        <v/>
      </c>
      <c r="JB539" t="s">
        <v>271</v>
      </c>
      <c r="JD539" t="str">
        <f>""</f>
        <v/>
      </c>
      <c r="JE539" t="str">
        <f>""</f>
        <v/>
      </c>
      <c r="JO539" t="str">
        <f>""</f>
        <v/>
      </c>
      <c r="JP539" t="str">
        <f>""</f>
        <v/>
      </c>
      <c r="JQ539" t="str">
        <f>HYPERLINK("https://web.datatree.com/?/property?propertyId=3786980")</f>
        <v>https://web.datatree.com/?/property?propertyId=3786980</v>
      </c>
    </row>
    <row r="540" spans="1:277" x14ac:dyDescent="0.25">
      <c r="A540">
        <v>538</v>
      </c>
      <c r="B540" s="15" t="s">
        <v>18833</v>
      </c>
      <c r="C540" s="15" t="s">
        <v>18832</v>
      </c>
      <c r="D540" s="15" t="s">
        <v>18834</v>
      </c>
      <c r="E540" s="15" t="s">
        <v>18835</v>
      </c>
      <c r="F540" s="15" t="s">
        <v>18836</v>
      </c>
      <c r="G540" s="15" t="s">
        <v>243</v>
      </c>
      <c r="H540" s="15">
        <v>85555</v>
      </c>
      <c r="I540" s="15" t="s">
        <v>18837</v>
      </c>
      <c r="J540" s="23" t="s">
        <v>18838</v>
      </c>
      <c r="K540" s="15" t="s">
        <v>18839</v>
      </c>
      <c r="L540" s="16" t="s">
        <v>18840</v>
      </c>
      <c r="M540" s="17" t="str">
        <f t="shared" si="170"/>
        <v>6/31/2022</v>
      </c>
      <c r="N540" s="15">
        <v>9732</v>
      </c>
      <c r="O540" s="18">
        <f t="shared" si="174"/>
        <v>0</v>
      </c>
      <c r="P540" s="19" t="str">
        <f t="shared" si="175"/>
        <v>$0.00</v>
      </c>
      <c r="Q540" s="16">
        <v>44834</v>
      </c>
      <c r="R540" s="19" t="str">
        <f t="shared" si="171"/>
        <v>09/30/22</v>
      </c>
      <c r="S540" t="str">
        <f t="shared" si="176"/>
        <v>MOHAVE</v>
      </c>
      <c r="T540" s="6" t="str">
        <f t="shared" si="177"/>
        <v>317-12-044</v>
      </c>
      <c r="U540" t="str">
        <f t="shared" si="178"/>
        <v xml:space="preserve">5225 REBECCA RD </v>
      </c>
      <c r="V540" t="str">
        <f t="shared" si="179"/>
        <v>LAS VEGAS</v>
      </c>
      <c r="W540" t="str">
        <f t="shared" si="180"/>
        <v>NV</v>
      </c>
      <c r="X540" t="str">
        <f t="shared" si="181"/>
        <v>89130-1732</v>
      </c>
      <c r="Y540" t="str">
        <f t="shared" si="182"/>
        <v>TIM</v>
      </c>
      <c r="Z540" t="str">
        <f t="shared" si="183"/>
        <v>RADECKI</v>
      </c>
      <c r="AA540" t="str">
        <f t="shared" si="184"/>
        <v>GATEWAY ACRES TRACT 2 LOTS 49 &amp; 64</v>
      </c>
      <c r="AB540">
        <f t="shared" si="185"/>
        <v>10</v>
      </c>
      <c r="AC540" t="str">
        <f t="shared" si="186"/>
        <v>MOHAVE</v>
      </c>
      <c r="AI540">
        <f t="shared" si="172"/>
        <v>10</v>
      </c>
      <c r="AO540" t="s">
        <v>5682</v>
      </c>
      <c r="AP540" t="s">
        <v>5683</v>
      </c>
      <c r="AQ540" t="s">
        <v>2554</v>
      </c>
      <c r="AR540" t="s">
        <v>5684</v>
      </c>
      <c r="AS540" t="s">
        <v>240</v>
      </c>
      <c r="AT540">
        <v>22</v>
      </c>
      <c r="BC540" t="s">
        <v>5685</v>
      </c>
      <c r="BD540" t="s">
        <v>5682</v>
      </c>
      <c r="BH540" t="s">
        <v>242</v>
      </c>
      <c r="BS540" t="s">
        <v>243</v>
      </c>
      <c r="BV540" t="s">
        <v>244</v>
      </c>
      <c r="BY540" t="s">
        <v>245</v>
      </c>
      <c r="CA540">
        <v>5225</v>
      </c>
      <c r="CD540" t="s">
        <v>5686</v>
      </c>
      <c r="CE540" t="s">
        <v>491</v>
      </c>
      <c r="CG540" t="s">
        <v>398</v>
      </c>
      <c r="CH540" t="s">
        <v>398</v>
      </c>
      <c r="CI540" t="s">
        <v>400</v>
      </c>
      <c r="CJ540" t="str">
        <f>"89130-1732"</f>
        <v>89130-1732</v>
      </c>
      <c r="CK540" t="s">
        <v>401</v>
      </c>
      <c r="CL540" t="s">
        <v>5687</v>
      </c>
      <c r="CM540" t="s">
        <v>5688</v>
      </c>
      <c r="CN540" t="s">
        <v>254</v>
      </c>
      <c r="CO540" t="s">
        <v>5689</v>
      </c>
      <c r="CP540" t="str">
        <f>"317-12-044"</f>
        <v>317-12-044</v>
      </c>
      <c r="CQ540" t="str">
        <f>"31712044"</f>
        <v>31712044</v>
      </c>
      <c r="CR540" t="str">
        <f>"R31712044"</f>
        <v>R31712044</v>
      </c>
      <c r="CS540">
        <v>4015</v>
      </c>
      <c r="CX540" t="s">
        <v>309</v>
      </c>
      <c r="CY540" t="s">
        <v>310</v>
      </c>
      <c r="CZ540">
        <v>19</v>
      </c>
      <c r="DB540">
        <v>35.539939479672199</v>
      </c>
      <c r="DC540">
        <v>-114.452484678402</v>
      </c>
      <c r="DD540" t="s">
        <v>584</v>
      </c>
      <c r="DE540">
        <v>2</v>
      </c>
      <c r="DK540" t="s">
        <v>1392</v>
      </c>
      <c r="DL540" t="s">
        <v>1392</v>
      </c>
      <c r="DO540" t="str">
        <f>"49|64"</f>
        <v>49|64</v>
      </c>
      <c r="DQ540">
        <v>0</v>
      </c>
      <c r="DR540">
        <v>0</v>
      </c>
      <c r="DS540">
        <v>0</v>
      </c>
      <c r="DT540">
        <v>0</v>
      </c>
      <c r="DW540">
        <v>0</v>
      </c>
      <c r="DX540">
        <v>0</v>
      </c>
      <c r="DZ540">
        <v>0</v>
      </c>
      <c r="EA540">
        <v>0</v>
      </c>
      <c r="EB540">
        <v>0</v>
      </c>
      <c r="EC540">
        <v>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L540">
        <v>0</v>
      </c>
      <c r="EN540">
        <v>0</v>
      </c>
      <c r="EP540">
        <v>0</v>
      </c>
      <c r="ER540">
        <v>0</v>
      </c>
      <c r="ET540">
        <v>0</v>
      </c>
      <c r="EY540">
        <v>0</v>
      </c>
      <c r="FA540">
        <v>0</v>
      </c>
      <c r="FL540">
        <v>0</v>
      </c>
      <c r="FQ540" t="s">
        <v>261</v>
      </c>
      <c r="FR540" t="s">
        <v>262</v>
      </c>
      <c r="FS540" t="s">
        <v>263</v>
      </c>
      <c r="FU540">
        <v>435600</v>
      </c>
      <c r="FV540">
        <v>10</v>
      </c>
      <c r="FW540">
        <v>0</v>
      </c>
      <c r="FX540">
        <v>0</v>
      </c>
      <c r="FY540">
        <v>0</v>
      </c>
      <c r="FZ540">
        <v>0</v>
      </c>
      <c r="GI540" t="s">
        <v>264</v>
      </c>
      <c r="GJ540" t="s">
        <v>538</v>
      </c>
      <c r="GK540" t="s">
        <v>539</v>
      </c>
      <c r="GL540" s="1">
        <v>40135</v>
      </c>
      <c r="GM540" t="s">
        <v>267</v>
      </c>
      <c r="GN540" t="str">
        <f t="shared" si="173"/>
        <v>FALSE</v>
      </c>
      <c r="GO540">
        <v>2022</v>
      </c>
      <c r="GP540">
        <v>2020</v>
      </c>
      <c r="GQ540">
        <v>400</v>
      </c>
      <c r="GR540" t="s">
        <v>246</v>
      </c>
      <c r="GS540" t="s">
        <v>246</v>
      </c>
      <c r="GT540" t="s">
        <v>246</v>
      </c>
      <c r="GU540" t="s">
        <v>246</v>
      </c>
      <c r="GV540" t="s">
        <v>246</v>
      </c>
      <c r="GW540" t="s">
        <v>246</v>
      </c>
      <c r="GX540" t="s">
        <v>246</v>
      </c>
      <c r="GY540" t="s">
        <v>246</v>
      </c>
      <c r="GZ540" t="s">
        <v>246</v>
      </c>
      <c r="HA540" t="s">
        <v>246</v>
      </c>
      <c r="HB540" t="s">
        <v>246</v>
      </c>
      <c r="HC540" t="s">
        <v>246</v>
      </c>
      <c r="HD540" t="s">
        <v>246</v>
      </c>
      <c r="HE540" s="2">
        <v>1864</v>
      </c>
      <c r="HF540" s="2">
        <v>0</v>
      </c>
      <c r="HG540" s="2">
        <v>0</v>
      </c>
      <c r="HH540">
        <v>0</v>
      </c>
      <c r="HI540" s="2">
        <v>12425</v>
      </c>
      <c r="HJ540" s="2">
        <v>12425</v>
      </c>
      <c r="HK540" s="2">
        <v>0</v>
      </c>
      <c r="HL540">
        <v>0</v>
      </c>
      <c r="HM540" s="2">
        <v>0</v>
      </c>
      <c r="HN540" s="2">
        <v>0</v>
      </c>
      <c r="HO540" s="2">
        <v>0</v>
      </c>
      <c r="HP540">
        <v>0</v>
      </c>
      <c r="HQ540" s="2">
        <v>107.42</v>
      </c>
      <c r="HS540" s="2">
        <v>12425</v>
      </c>
      <c r="HV540" t="s">
        <v>315</v>
      </c>
      <c r="HY540" t="s">
        <v>316</v>
      </c>
      <c r="HZ540" t="s">
        <v>317</v>
      </c>
      <c r="IA540" t="s">
        <v>318</v>
      </c>
      <c r="IF540" t="str">
        <f>""</f>
        <v/>
      </c>
      <c r="IG540" t="str">
        <f>""</f>
        <v/>
      </c>
      <c r="IH540" t="str">
        <f>""</f>
        <v/>
      </c>
      <c r="II540" s="1">
        <v>38651</v>
      </c>
      <c r="IJ540" s="1">
        <v>38658</v>
      </c>
      <c r="IK540" s="2">
        <v>20000</v>
      </c>
      <c r="IL540" t="s">
        <v>566</v>
      </c>
      <c r="IM540" t="s">
        <v>567</v>
      </c>
      <c r="IN540" t="s">
        <v>5690</v>
      </c>
      <c r="IT540" t="str">
        <f>"                    "</f>
        <v xml:space="preserve">                    </v>
      </c>
      <c r="IY540" t="str">
        <f>"                    "</f>
        <v xml:space="preserve">                    </v>
      </c>
      <c r="JA540" t="s">
        <v>759</v>
      </c>
      <c r="JB540" t="s">
        <v>271</v>
      </c>
      <c r="JD540" t="str">
        <f>"5929.886"</f>
        <v>5929.886</v>
      </c>
      <c r="JE540" t="str">
        <f>""</f>
        <v/>
      </c>
      <c r="JO540" t="str">
        <f>""</f>
        <v/>
      </c>
      <c r="JP540" t="str">
        <f>""</f>
        <v/>
      </c>
      <c r="JQ540" t="str">
        <f>HYPERLINK("https://web.datatree.com/?/property?propertyId=3887259")</f>
        <v>https://web.datatree.com/?/property?propertyId=3887259</v>
      </c>
    </row>
    <row r="541" spans="1:277" x14ac:dyDescent="0.25">
      <c r="A541">
        <v>539</v>
      </c>
      <c r="B541" s="15" t="s">
        <v>18833</v>
      </c>
      <c r="C541" s="15" t="s">
        <v>18832</v>
      </c>
      <c r="D541" s="15" t="s">
        <v>18834</v>
      </c>
      <c r="E541" s="15" t="s">
        <v>18835</v>
      </c>
      <c r="F541" s="15" t="s">
        <v>18836</v>
      </c>
      <c r="G541" s="15" t="s">
        <v>243</v>
      </c>
      <c r="H541" s="15">
        <v>85555</v>
      </c>
      <c r="I541" s="15" t="s">
        <v>18837</v>
      </c>
      <c r="J541" s="23" t="s">
        <v>18838</v>
      </c>
      <c r="K541" s="15" t="s">
        <v>18839</v>
      </c>
      <c r="L541" s="16" t="s">
        <v>18840</v>
      </c>
      <c r="M541" s="17" t="str">
        <f t="shared" si="170"/>
        <v>6/31/2022</v>
      </c>
      <c r="N541" s="15">
        <v>9733</v>
      </c>
      <c r="O541" s="18">
        <f t="shared" si="174"/>
        <v>0</v>
      </c>
      <c r="P541" s="19" t="str">
        <f t="shared" si="175"/>
        <v>$0.00</v>
      </c>
      <c r="Q541" s="16">
        <v>44834</v>
      </c>
      <c r="R541" s="19" t="str">
        <f t="shared" si="171"/>
        <v>09/30/22</v>
      </c>
      <c r="S541" t="str">
        <f t="shared" si="176"/>
        <v>MOHAVE</v>
      </c>
      <c r="T541" s="6" t="str">
        <f t="shared" si="177"/>
        <v>120-28-002</v>
      </c>
      <c r="U541" t="str">
        <f t="shared" si="178"/>
        <v xml:space="preserve">2593 BUTTERWING RD </v>
      </c>
      <c r="V541" t="str">
        <f t="shared" si="179"/>
        <v>CLEVELAND</v>
      </c>
      <c r="W541" t="str">
        <f t="shared" si="180"/>
        <v>OH</v>
      </c>
      <c r="X541" t="str">
        <f t="shared" si="181"/>
        <v>44124-4558</v>
      </c>
      <c r="Y541" t="str">
        <f t="shared" si="182"/>
        <v>TONY</v>
      </c>
      <c r="Z541" t="str">
        <f t="shared" si="183"/>
        <v>LARDAKIS</v>
      </c>
      <c r="AA541" t="str">
        <f t="shared" si="184"/>
        <v>LAKE HAVASU ACRES AMENDED S2 E2 NE4 NE4 10AC</v>
      </c>
      <c r="AB541">
        <f t="shared" si="185"/>
        <v>10</v>
      </c>
      <c r="AC541" t="str">
        <f t="shared" si="186"/>
        <v>MOHAVE</v>
      </c>
      <c r="AI541">
        <f t="shared" si="172"/>
        <v>10</v>
      </c>
      <c r="AO541" t="s">
        <v>5691</v>
      </c>
      <c r="AP541" t="s">
        <v>5692</v>
      </c>
      <c r="AQ541" t="s">
        <v>3018</v>
      </c>
      <c r="AR541" t="s">
        <v>5693</v>
      </c>
      <c r="AS541" t="s">
        <v>240</v>
      </c>
      <c r="AT541">
        <v>2</v>
      </c>
      <c r="BC541" t="s">
        <v>5694</v>
      </c>
      <c r="BD541" t="s">
        <v>5691</v>
      </c>
      <c r="BH541" t="s">
        <v>242</v>
      </c>
      <c r="BI541" t="s">
        <v>613</v>
      </c>
      <c r="BS541" t="s">
        <v>243</v>
      </c>
      <c r="BV541" t="s">
        <v>244</v>
      </c>
      <c r="BY541" t="s">
        <v>245</v>
      </c>
      <c r="CA541">
        <v>2593</v>
      </c>
      <c r="CD541" t="s">
        <v>5695</v>
      </c>
      <c r="CE541" t="s">
        <v>491</v>
      </c>
      <c r="CG541" t="s">
        <v>5696</v>
      </c>
      <c r="CH541" t="s">
        <v>5697</v>
      </c>
      <c r="CI541" t="s">
        <v>1029</v>
      </c>
      <c r="CJ541" t="str">
        <f>"44124-4558"</f>
        <v>44124-4558</v>
      </c>
      <c r="CK541" t="s">
        <v>251</v>
      </c>
      <c r="CL541" t="s">
        <v>5698</v>
      </c>
      <c r="CM541" t="s">
        <v>5699</v>
      </c>
      <c r="CN541" t="s">
        <v>254</v>
      </c>
      <c r="CO541" t="s">
        <v>5700</v>
      </c>
      <c r="CP541" t="str">
        <f>"120-28-002"</f>
        <v>120-28-002</v>
      </c>
      <c r="CQ541" t="str">
        <f>"12028002"</f>
        <v>12028002</v>
      </c>
      <c r="CR541" t="str">
        <f>"R12028002"</f>
        <v>R12028002</v>
      </c>
      <c r="CS541">
        <v>4015</v>
      </c>
      <c r="CW541" t="s">
        <v>256</v>
      </c>
      <c r="CX541" t="s">
        <v>424</v>
      </c>
      <c r="CY541" t="s">
        <v>499</v>
      </c>
      <c r="CZ541">
        <v>31</v>
      </c>
      <c r="DB541">
        <v>34.601652770760602</v>
      </c>
      <c r="DC541">
        <v>-114.282704634787</v>
      </c>
      <c r="DD541" t="s">
        <v>1606</v>
      </c>
      <c r="DK541" t="s">
        <v>1607</v>
      </c>
      <c r="DL541" t="s">
        <v>1607</v>
      </c>
      <c r="DO541" t="str">
        <f>""</f>
        <v/>
      </c>
      <c r="DQ541">
        <v>0</v>
      </c>
      <c r="DR541">
        <v>0</v>
      </c>
      <c r="DS541">
        <v>0</v>
      </c>
      <c r="DT541">
        <v>0</v>
      </c>
      <c r="DW541">
        <v>0</v>
      </c>
      <c r="DX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L541">
        <v>0</v>
      </c>
      <c r="EN541">
        <v>0</v>
      </c>
      <c r="EP541">
        <v>0</v>
      </c>
      <c r="ER541">
        <v>0</v>
      </c>
      <c r="ET541">
        <v>0</v>
      </c>
      <c r="EY541">
        <v>0</v>
      </c>
      <c r="FA541">
        <v>0</v>
      </c>
      <c r="FL541">
        <v>0</v>
      </c>
      <c r="FQ541" t="s">
        <v>261</v>
      </c>
      <c r="FR541" t="s">
        <v>262</v>
      </c>
      <c r="FS541" t="s">
        <v>263</v>
      </c>
      <c r="FU541">
        <v>435600</v>
      </c>
      <c r="FV541">
        <v>10</v>
      </c>
      <c r="FW541">
        <v>0</v>
      </c>
      <c r="FX541">
        <v>0</v>
      </c>
      <c r="FY541">
        <v>0</v>
      </c>
      <c r="FZ541">
        <v>0</v>
      </c>
      <c r="GI541" t="s">
        <v>264</v>
      </c>
      <c r="GJ541" t="s">
        <v>1608</v>
      </c>
      <c r="GK541" t="s">
        <v>1609</v>
      </c>
      <c r="GL541" s="1">
        <v>42340</v>
      </c>
      <c r="GM541" t="s">
        <v>267</v>
      </c>
      <c r="GN541" t="str">
        <f t="shared" si="173"/>
        <v>FALSE</v>
      </c>
      <c r="GO541">
        <v>2022</v>
      </c>
      <c r="GP541">
        <v>2020</v>
      </c>
      <c r="GQ541">
        <v>2520</v>
      </c>
      <c r="GR541" t="s">
        <v>246</v>
      </c>
      <c r="GS541" t="s">
        <v>246</v>
      </c>
      <c r="GT541" t="s">
        <v>246</v>
      </c>
      <c r="GU541" t="s">
        <v>246</v>
      </c>
      <c r="GV541" t="s">
        <v>246</v>
      </c>
      <c r="GW541" t="s">
        <v>246</v>
      </c>
      <c r="GX541" t="s">
        <v>246</v>
      </c>
      <c r="GY541" t="s">
        <v>246</v>
      </c>
      <c r="GZ541" t="s">
        <v>246</v>
      </c>
      <c r="HA541" t="s">
        <v>246</v>
      </c>
      <c r="HB541" t="s">
        <v>246</v>
      </c>
      <c r="HC541" t="s">
        <v>246</v>
      </c>
      <c r="HD541" t="s">
        <v>246</v>
      </c>
      <c r="HE541" s="2">
        <v>1160</v>
      </c>
      <c r="HF541" s="2">
        <v>0</v>
      </c>
      <c r="HG541" s="2">
        <v>0</v>
      </c>
      <c r="HH541">
        <v>0</v>
      </c>
      <c r="HI541" s="2">
        <v>7734</v>
      </c>
      <c r="HJ541" s="2">
        <v>7734</v>
      </c>
      <c r="HK541" s="2">
        <v>0</v>
      </c>
      <c r="HL541">
        <v>0</v>
      </c>
      <c r="HM541" s="2">
        <v>0</v>
      </c>
      <c r="HN541" s="2">
        <v>0</v>
      </c>
      <c r="HO541" s="2">
        <v>0</v>
      </c>
      <c r="HP541">
        <v>0</v>
      </c>
      <c r="HQ541" s="2">
        <v>87.88</v>
      </c>
      <c r="HS541" s="2">
        <v>7734</v>
      </c>
      <c r="HV541" t="s">
        <v>1191</v>
      </c>
      <c r="HY541" t="s">
        <v>1610</v>
      </c>
      <c r="HZ541" t="s">
        <v>1193</v>
      </c>
      <c r="IA541" t="s">
        <v>1194</v>
      </c>
      <c r="IB541" s="1">
        <v>38414</v>
      </c>
      <c r="IC541" s="1">
        <v>38414</v>
      </c>
      <c r="ID541" s="2">
        <v>0</v>
      </c>
      <c r="IE541" t="s">
        <v>319</v>
      </c>
      <c r="IF541" t="str">
        <f>"                    "</f>
        <v xml:space="preserve">                    </v>
      </c>
      <c r="IG541" t="str">
        <f>"5468.472"</f>
        <v>5468.472</v>
      </c>
      <c r="IH541" t="str">
        <f>""</f>
        <v/>
      </c>
      <c r="IT541" t="str">
        <f>""</f>
        <v/>
      </c>
      <c r="IY541" t="str">
        <f>""</f>
        <v/>
      </c>
      <c r="JB541" t="s">
        <v>271</v>
      </c>
      <c r="JD541" t="str">
        <f>""</f>
        <v/>
      </c>
      <c r="JE541" t="str">
        <f>""</f>
        <v/>
      </c>
      <c r="JO541" t="str">
        <f>""</f>
        <v/>
      </c>
      <c r="JP541" t="str">
        <f>""</f>
        <v/>
      </c>
      <c r="JQ541" t="str">
        <f>HYPERLINK("https://web.datatree.com/?/property?propertyId=3769659")</f>
        <v>https://web.datatree.com/?/property?propertyId=3769659</v>
      </c>
    </row>
    <row r="542" spans="1:277" x14ac:dyDescent="0.25">
      <c r="A542">
        <v>540</v>
      </c>
      <c r="B542" s="15" t="s">
        <v>18833</v>
      </c>
      <c r="C542" s="15" t="s">
        <v>18832</v>
      </c>
      <c r="D542" s="15" t="s">
        <v>18834</v>
      </c>
      <c r="E542" s="15" t="s">
        <v>18835</v>
      </c>
      <c r="F542" s="15" t="s">
        <v>18836</v>
      </c>
      <c r="G542" s="15" t="s">
        <v>243</v>
      </c>
      <c r="H542" s="15">
        <v>85555</v>
      </c>
      <c r="I542" s="15" t="s">
        <v>18837</v>
      </c>
      <c r="J542" s="23" t="s">
        <v>18838</v>
      </c>
      <c r="K542" s="15" t="s">
        <v>18839</v>
      </c>
      <c r="L542" s="16" t="s">
        <v>18840</v>
      </c>
      <c r="M542" s="17" t="str">
        <f t="shared" si="170"/>
        <v>6/31/2022</v>
      </c>
      <c r="N542" s="15">
        <v>9734</v>
      </c>
      <c r="O542" s="18">
        <f t="shared" si="174"/>
        <v>0</v>
      </c>
      <c r="P542" s="19" t="str">
        <f t="shared" si="175"/>
        <v>$0.00</v>
      </c>
      <c r="Q542" s="16">
        <v>44834</v>
      </c>
      <c r="R542" s="19" t="str">
        <f t="shared" si="171"/>
        <v>09/30/22</v>
      </c>
      <c r="S542" t="str">
        <f t="shared" si="176"/>
        <v>MOHAVE</v>
      </c>
      <c r="T542" s="6" t="str">
        <f t="shared" si="177"/>
        <v>102-38-056</v>
      </c>
      <c r="U542" t="str">
        <f t="shared" si="178"/>
        <v xml:space="preserve">312 GREEN GROVE RD </v>
      </c>
      <c r="V542" t="str">
        <f t="shared" si="179"/>
        <v>SCOTT TOWNSHIP</v>
      </c>
      <c r="W542" t="str">
        <f t="shared" si="180"/>
        <v>PA</v>
      </c>
      <c r="X542" t="str">
        <f t="shared" si="181"/>
        <v>18447-7606</v>
      </c>
      <c r="Y542" t="str">
        <f t="shared" si="182"/>
        <v>DAVID</v>
      </c>
      <c r="Z542" t="str">
        <f t="shared" si="183"/>
        <v>HASLAM</v>
      </c>
      <c r="AA542" t="str">
        <f t="shared" si="184"/>
        <v>SANDY RIVER RANCHEROS LOT 56 CONT 10 ACRES</v>
      </c>
      <c r="AB542">
        <f t="shared" si="185"/>
        <v>10</v>
      </c>
      <c r="AC542" t="str">
        <f t="shared" si="186"/>
        <v>MOHAVE</v>
      </c>
      <c r="AI542">
        <f t="shared" si="172"/>
        <v>10</v>
      </c>
      <c r="AO542" t="s">
        <v>5701</v>
      </c>
      <c r="AP542" t="s">
        <v>5702</v>
      </c>
      <c r="AQ542" t="s">
        <v>2801</v>
      </c>
      <c r="AR542" t="s">
        <v>5703</v>
      </c>
      <c r="AS542" t="s">
        <v>240</v>
      </c>
      <c r="AT542">
        <v>2</v>
      </c>
      <c r="AU542" t="s">
        <v>5704</v>
      </c>
      <c r="AV542" t="s">
        <v>5406</v>
      </c>
      <c r="AW542" t="s">
        <v>5406</v>
      </c>
      <c r="AX542" t="s">
        <v>5703</v>
      </c>
      <c r="AY542" t="s">
        <v>240</v>
      </c>
      <c r="AZ542">
        <v>2</v>
      </c>
      <c r="BC542" t="s">
        <v>5705</v>
      </c>
      <c r="BD542" t="s">
        <v>5706</v>
      </c>
      <c r="BF542" t="s">
        <v>300</v>
      </c>
      <c r="BH542" t="s">
        <v>242</v>
      </c>
      <c r="BS542" t="s">
        <v>243</v>
      </c>
      <c r="BV542" t="s">
        <v>244</v>
      </c>
      <c r="BY542" t="s">
        <v>245</v>
      </c>
      <c r="CA542">
        <v>312</v>
      </c>
      <c r="CD542" t="s">
        <v>5707</v>
      </c>
      <c r="CE542" t="s">
        <v>491</v>
      </c>
      <c r="CG542" t="s">
        <v>5708</v>
      </c>
      <c r="CI542" t="s">
        <v>1514</v>
      </c>
      <c r="CJ542" t="str">
        <f>"18447-7606"</f>
        <v>18447-7606</v>
      </c>
      <c r="CK542" t="s">
        <v>1236</v>
      </c>
      <c r="CL542" t="s">
        <v>5709</v>
      </c>
      <c r="CM542" t="s">
        <v>5710</v>
      </c>
      <c r="CN542" t="s">
        <v>254</v>
      </c>
      <c r="CO542" t="s">
        <v>5711</v>
      </c>
      <c r="CP542" t="str">
        <f>"102-38-056"</f>
        <v>102-38-056</v>
      </c>
      <c r="CQ542" t="str">
        <f>"10238056"</f>
        <v>10238056</v>
      </c>
      <c r="CR542" t="str">
        <f>"R10238056"</f>
        <v>R10238056</v>
      </c>
      <c r="CS542">
        <v>4015</v>
      </c>
      <c r="CW542" t="s">
        <v>256</v>
      </c>
      <c r="CX542" t="s">
        <v>424</v>
      </c>
      <c r="CY542" t="s">
        <v>258</v>
      </c>
      <c r="CZ542">
        <v>27</v>
      </c>
      <c r="DB542">
        <v>34.607142120732902</v>
      </c>
      <c r="DC542">
        <v>-113.495289875005</v>
      </c>
      <c r="DD542" t="s">
        <v>1155</v>
      </c>
      <c r="DK542" t="s">
        <v>1156</v>
      </c>
      <c r="DL542" t="s">
        <v>1156</v>
      </c>
      <c r="DO542" t="str">
        <f>"56"</f>
        <v>56</v>
      </c>
      <c r="DQ542">
        <v>0</v>
      </c>
      <c r="DR542">
        <v>0</v>
      </c>
      <c r="DS542">
        <v>0</v>
      </c>
      <c r="DT542">
        <v>0</v>
      </c>
      <c r="DW542">
        <v>0</v>
      </c>
      <c r="DX542">
        <v>0</v>
      </c>
      <c r="DZ542">
        <v>0</v>
      </c>
      <c r="EA542">
        <v>0</v>
      </c>
      <c r="EB542">
        <v>0</v>
      </c>
      <c r="EC542">
        <v>0</v>
      </c>
      <c r="ED542">
        <v>0</v>
      </c>
      <c r="EE542">
        <v>0</v>
      </c>
      <c r="EF542">
        <v>0</v>
      </c>
      <c r="EG542">
        <v>0</v>
      </c>
      <c r="EH542">
        <v>0</v>
      </c>
      <c r="EI542">
        <v>0</v>
      </c>
      <c r="EL542">
        <v>0</v>
      </c>
      <c r="EN542">
        <v>0</v>
      </c>
      <c r="EP542">
        <v>0</v>
      </c>
      <c r="ER542">
        <v>0</v>
      </c>
      <c r="ET542">
        <v>0</v>
      </c>
      <c r="EY542">
        <v>0</v>
      </c>
      <c r="FA542">
        <v>0</v>
      </c>
      <c r="FL542">
        <v>0</v>
      </c>
      <c r="FQ542" t="s">
        <v>261</v>
      </c>
      <c r="FR542" t="s">
        <v>262</v>
      </c>
      <c r="FS542" t="s">
        <v>263</v>
      </c>
      <c r="FU542">
        <v>435600</v>
      </c>
      <c r="FV542">
        <v>10</v>
      </c>
      <c r="FW542">
        <v>0</v>
      </c>
      <c r="FX542">
        <v>0</v>
      </c>
      <c r="FY542">
        <v>0</v>
      </c>
      <c r="FZ542">
        <v>0</v>
      </c>
      <c r="GI542" t="s">
        <v>264</v>
      </c>
      <c r="GJ542" t="s">
        <v>427</v>
      </c>
      <c r="GK542" t="s">
        <v>428</v>
      </c>
      <c r="GL542" s="1">
        <v>40135</v>
      </c>
      <c r="GM542" t="s">
        <v>267</v>
      </c>
      <c r="GN542" t="str">
        <f t="shared" si="173"/>
        <v>FALSE</v>
      </c>
      <c r="GO542">
        <v>2022</v>
      </c>
      <c r="GP542">
        <v>2020</v>
      </c>
      <c r="GQ542">
        <v>600</v>
      </c>
      <c r="GR542" t="s">
        <v>246</v>
      </c>
      <c r="GS542" t="s">
        <v>246</v>
      </c>
      <c r="GT542" t="s">
        <v>246</v>
      </c>
      <c r="GU542" t="s">
        <v>246</v>
      </c>
      <c r="GV542" t="s">
        <v>246</v>
      </c>
      <c r="GW542" t="s">
        <v>246</v>
      </c>
      <c r="GX542" t="s">
        <v>246</v>
      </c>
      <c r="GY542" t="s">
        <v>246</v>
      </c>
      <c r="GZ542" t="s">
        <v>246</v>
      </c>
      <c r="HA542" t="s">
        <v>246</v>
      </c>
      <c r="HB542" t="s">
        <v>246</v>
      </c>
      <c r="HC542" t="s">
        <v>246</v>
      </c>
      <c r="HD542" t="s">
        <v>246</v>
      </c>
      <c r="HE542" s="2">
        <v>509</v>
      </c>
      <c r="HF542" s="2">
        <v>0</v>
      </c>
      <c r="HG542" s="2">
        <v>0</v>
      </c>
      <c r="HH542">
        <v>0</v>
      </c>
      <c r="HI542" s="2">
        <v>3391</v>
      </c>
      <c r="HJ542" s="2">
        <v>3391</v>
      </c>
      <c r="HK542" s="2">
        <v>0</v>
      </c>
      <c r="HL542">
        <v>0</v>
      </c>
      <c r="HM542" s="2">
        <v>0</v>
      </c>
      <c r="HN542" s="2">
        <v>0</v>
      </c>
      <c r="HO542" s="2">
        <v>0</v>
      </c>
      <c r="HP542">
        <v>0</v>
      </c>
      <c r="HQ542" s="2">
        <v>31.56</v>
      </c>
      <c r="HS542" s="2">
        <v>3391</v>
      </c>
      <c r="HV542" t="s">
        <v>289</v>
      </c>
      <c r="HY542" t="s">
        <v>290</v>
      </c>
      <c r="HZ542" t="s">
        <v>290</v>
      </c>
      <c r="IF542" t="str">
        <f>""</f>
        <v/>
      </c>
      <c r="IG542" t="str">
        <f>""</f>
        <v/>
      </c>
      <c r="IH542" t="str">
        <f>""</f>
        <v/>
      </c>
      <c r="IT542" t="str">
        <f>""</f>
        <v/>
      </c>
      <c r="IY542" t="str">
        <f>""</f>
        <v/>
      </c>
      <c r="JB542" t="s">
        <v>271</v>
      </c>
      <c r="JD542" t="str">
        <f>""</f>
        <v/>
      </c>
      <c r="JE542" t="str">
        <f>""</f>
        <v/>
      </c>
      <c r="JO542" t="str">
        <f>""</f>
        <v/>
      </c>
      <c r="JP542" t="str">
        <f>""</f>
        <v/>
      </c>
      <c r="JQ542" t="str">
        <f>HYPERLINK("https://web.datatree.com/?/property?propertyId=3753248")</f>
        <v>https://web.datatree.com/?/property?propertyId=3753248</v>
      </c>
    </row>
    <row r="543" spans="1:277" x14ac:dyDescent="0.25">
      <c r="A543">
        <v>541</v>
      </c>
      <c r="B543" s="15" t="s">
        <v>18833</v>
      </c>
      <c r="C543" s="15" t="s">
        <v>18832</v>
      </c>
      <c r="D543" s="15" t="s">
        <v>18834</v>
      </c>
      <c r="E543" s="15" t="s">
        <v>18835</v>
      </c>
      <c r="F543" s="15" t="s">
        <v>18836</v>
      </c>
      <c r="G543" s="15" t="s">
        <v>243</v>
      </c>
      <c r="H543" s="15">
        <v>85555</v>
      </c>
      <c r="I543" s="15" t="s">
        <v>18837</v>
      </c>
      <c r="J543" s="23" t="s">
        <v>18838</v>
      </c>
      <c r="K543" s="15" t="s">
        <v>18839</v>
      </c>
      <c r="L543" s="16" t="s">
        <v>18840</v>
      </c>
      <c r="M543" s="17" t="str">
        <f t="shared" si="170"/>
        <v>6/31/2022</v>
      </c>
      <c r="N543" s="15">
        <v>9735</v>
      </c>
      <c r="O543" s="18">
        <f t="shared" si="174"/>
        <v>0</v>
      </c>
      <c r="P543" s="19" t="str">
        <f t="shared" si="175"/>
        <v>$0.00</v>
      </c>
      <c r="Q543" s="16">
        <v>44834</v>
      </c>
      <c r="R543" s="19" t="str">
        <f t="shared" si="171"/>
        <v>09/30/22</v>
      </c>
      <c r="S543" t="str">
        <f t="shared" si="176"/>
        <v>MOHAVE</v>
      </c>
      <c r="T543" s="6" t="str">
        <f t="shared" si="177"/>
        <v>317-16-069</v>
      </c>
      <c r="U543" t="str">
        <f t="shared" si="178"/>
        <v xml:space="preserve">148 SERENO </v>
      </c>
      <c r="V543" t="str">
        <f t="shared" si="179"/>
        <v>TUSTIN</v>
      </c>
      <c r="W543" t="str">
        <f t="shared" si="180"/>
        <v>CA</v>
      </c>
      <c r="X543" t="str">
        <f t="shared" si="181"/>
        <v>92780-7409</v>
      </c>
      <c r="Y543" t="str">
        <f t="shared" si="182"/>
        <v>JERRY</v>
      </c>
      <c r="Z543" t="str">
        <f t="shared" si="183"/>
        <v>LEAR</v>
      </c>
      <c r="AA543" t="str">
        <f t="shared" si="184"/>
        <v>GATEWAY ACRES TRACT 7 LOTS 81 &amp; 96</v>
      </c>
      <c r="AB543">
        <f t="shared" si="185"/>
        <v>10</v>
      </c>
      <c r="AC543" t="str">
        <f t="shared" si="186"/>
        <v>MOHAVE</v>
      </c>
      <c r="AI543">
        <f t="shared" si="172"/>
        <v>10</v>
      </c>
      <c r="AO543" t="s">
        <v>5712</v>
      </c>
      <c r="AP543" t="s">
        <v>5713</v>
      </c>
      <c r="AQ543" t="s">
        <v>4714</v>
      </c>
      <c r="AR543" t="s">
        <v>5714</v>
      </c>
      <c r="AS543" t="s">
        <v>240</v>
      </c>
      <c r="AT543">
        <v>3</v>
      </c>
      <c r="BC543" t="s">
        <v>5715</v>
      </c>
      <c r="BD543" t="s">
        <v>5712</v>
      </c>
      <c r="BH543" t="s">
        <v>242</v>
      </c>
      <c r="BS543" t="s">
        <v>243</v>
      </c>
      <c r="BV543" t="s">
        <v>244</v>
      </c>
      <c r="BY543" t="s">
        <v>245</v>
      </c>
      <c r="CA543">
        <v>148</v>
      </c>
      <c r="CD543" t="s">
        <v>5716</v>
      </c>
      <c r="CG543" t="s">
        <v>5717</v>
      </c>
      <c r="CH543" t="s">
        <v>5717</v>
      </c>
      <c r="CI543" t="s">
        <v>328</v>
      </c>
      <c r="CJ543" t="str">
        <f>"92780-7409"</f>
        <v>92780-7409</v>
      </c>
      <c r="CK543" t="s">
        <v>847</v>
      </c>
      <c r="CL543" t="s">
        <v>5718</v>
      </c>
      <c r="CM543" t="s">
        <v>5719</v>
      </c>
      <c r="CN543" t="s">
        <v>254</v>
      </c>
      <c r="CO543" t="s">
        <v>5720</v>
      </c>
      <c r="CP543" t="str">
        <f>"317-16-069"</f>
        <v>317-16-069</v>
      </c>
      <c r="CQ543" t="str">
        <f>"31716069"</f>
        <v>31716069</v>
      </c>
      <c r="CR543" t="str">
        <f>"R31716069"</f>
        <v>R31716069</v>
      </c>
      <c r="CS543">
        <v>4015</v>
      </c>
      <c r="CX543" t="s">
        <v>309</v>
      </c>
      <c r="CY543" t="s">
        <v>310</v>
      </c>
      <c r="CZ543">
        <v>27</v>
      </c>
      <c r="DB543">
        <v>35.521796306789398</v>
      </c>
      <c r="DC543">
        <v>-114.399153962493</v>
      </c>
      <c r="DD543" t="s">
        <v>1267</v>
      </c>
      <c r="DE543">
        <v>7</v>
      </c>
      <c r="DK543" t="s">
        <v>1268</v>
      </c>
      <c r="DL543" t="s">
        <v>1268</v>
      </c>
      <c r="DO543" t="str">
        <f>"81|96"</f>
        <v>81|96</v>
      </c>
      <c r="DQ543">
        <v>0</v>
      </c>
      <c r="DR543">
        <v>0</v>
      </c>
      <c r="DS543">
        <v>0</v>
      </c>
      <c r="DT543">
        <v>0</v>
      </c>
      <c r="DW543">
        <v>0</v>
      </c>
      <c r="DX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L543">
        <v>0</v>
      </c>
      <c r="EN543">
        <v>0</v>
      </c>
      <c r="EP543">
        <v>0</v>
      </c>
      <c r="ER543">
        <v>0</v>
      </c>
      <c r="ET543">
        <v>0</v>
      </c>
      <c r="EY543">
        <v>0</v>
      </c>
      <c r="FA543">
        <v>0</v>
      </c>
      <c r="FL543">
        <v>0</v>
      </c>
      <c r="FQ543" t="s">
        <v>261</v>
      </c>
      <c r="FR543" t="s">
        <v>262</v>
      </c>
      <c r="FS543" t="s">
        <v>263</v>
      </c>
      <c r="FU543">
        <v>435600</v>
      </c>
      <c r="FV543">
        <v>10</v>
      </c>
      <c r="FW543">
        <v>0</v>
      </c>
      <c r="FX543">
        <v>0</v>
      </c>
      <c r="FY543">
        <v>0</v>
      </c>
      <c r="FZ543">
        <v>0</v>
      </c>
      <c r="GI543" t="s">
        <v>264</v>
      </c>
      <c r="GJ543" t="s">
        <v>538</v>
      </c>
      <c r="GK543" t="s">
        <v>539</v>
      </c>
      <c r="GL543" s="1">
        <v>40135</v>
      </c>
      <c r="GM543" t="s">
        <v>267</v>
      </c>
      <c r="GN543" t="str">
        <f t="shared" si="173"/>
        <v>FALSE</v>
      </c>
      <c r="GO543">
        <v>2022</v>
      </c>
      <c r="GP543">
        <v>2020</v>
      </c>
      <c r="GQ543">
        <v>400</v>
      </c>
      <c r="GR543" t="s">
        <v>246</v>
      </c>
      <c r="GS543" t="s">
        <v>246</v>
      </c>
      <c r="GT543" t="s">
        <v>246</v>
      </c>
      <c r="GU543" t="s">
        <v>246</v>
      </c>
      <c r="GV543" t="s">
        <v>246</v>
      </c>
      <c r="GW543" t="s">
        <v>246</v>
      </c>
      <c r="GX543" t="s">
        <v>246</v>
      </c>
      <c r="GY543" t="s">
        <v>246</v>
      </c>
      <c r="GZ543" t="s">
        <v>246</v>
      </c>
      <c r="HA543" t="s">
        <v>246</v>
      </c>
      <c r="HB543" t="s">
        <v>246</v>
      </c>
      <c r="HC543" t="s">
        <v>246</v>
      </c>
      <c r="HD543" t="s">
        <v>246</v>
      </c>
      <c r="HE543" s="2">
        <v>1660</v>
      </c>
      <c r="HF543" s="2">
        <v>0</v>
      </c>
      <c r="HG543" s="2">
        <v>0</v>
      </c>
      <c r="HH543">
        <v>0</v>
      </c>
      <c r="HI543" s="2">
        <v>11069</v>
      </c>
      <c r="HJ543" s="2">
        <v>11069</v>
      </c>
      <c r="HK543" s="2">
        <v>0</v>
      </c>
      <c r="HL543">
        <v>0</v>
      </c>
      <c r="HM543" s="2">
        <v>0</v>
      </c>
      <c r="HN543" s="2">
        <v>0</v>
      </c>
      <c r="HO543" s="2">
        <v>0</v>
      </c>
      <c r="HP543">
        <v>0</v>
      </c>
      <c r="HQ543" s="2">
        <v>174.76</v>
      </c>
      <c r="HS543" s="2">
        <v>11069</v>
      </c>
      <c r="HV543" t="s">
        <v>315</v>
      </c>
      <c r="HY543" t="s">
        <v>316</v>
      </c>
      <c r="HZ543" t="s">
        <v>317</v>
      </c>
      <c r="IA543" t="s">
        <v>318</v>
      </c>
      <c r="IF543" t="str">
        <f>""</f>
        <v/>
      </c>
      <c r="IG543" t="str">
        <f>""</f>
        <v/>
      </c>
      <c r="IH543" t="str">
        <f>""</f>
        <v/>
      </c>
      <c r="IT543" t="str">
        <f>""</f>
        <v/>
      </c>
      <c r="IY543" t="str">
        <f>""</f>
        <v/>
      </c>
      <c r="JB543" t="s">
        <v>271</v>
      </c>
      <c r="JD543" t="str">
        <f>""</f>
        <v/>
      </c>
      <c r="JE543" t="str">
        <f>""</f>
        <v/>
      </c>
      <c r="JO543" t="str">
        <f>""</f>
        <v/>
      </c>
      <c r="JP543" t="str">
        <f>""</f>
        <v/>
      </c>
      <c r="JQ543" t="str">
        <f>HYPERLINK("https://web.datatree.com/?/property?propertyId=3887620")</f>
        <v>https://web.datatree.com/?/property?propertyId=3887620</v>
      </c>
    </row>
    <row r="544" spans="1:277" x14ac:dyDescent="0.25">
      <c r="A544">
        <v>542</v>
      </c>
      <c r="B544" s="15" t="s">
        <v>18833</v>
      </c>
      <c r="C544" s="15" t="s">
        <v>18832</v>
      </c>
      <c r="D544" s="15" t="s">
        <v>18834</v>
      </c>
      <c r="E544" s="15" t="s">
        <v>18835</v>
      </c>
      <c r="F544" s="15" t="s">
        <v>18836</v>
      </c>
      <c r="G544" s="15" t="s">
        <v>243</v>
      </c>
      <c r="H544" s="15">
        <v>85555</v>
      </c>
      <c r="I544" s="15" t="s">
        <v>18837</v>
      </c>
      <c r="J544" s="23" t="s">
        <v>18838</v>
      </c>
      <c r="K544" s="15" t="s">
        <v>18839</v>
      </c>
      <c r="L544" s="16" t="s">
        <v>18840</v>
      </c>
      <c r="M544" s="17" t="str">
        <f t="shared" si="170"/>
        <v>6/31/2022</v>
      </c>
      <c r="N544" s="15">
        <v>9736</v>
      </c>
      <c r="O544" s="18">
        <f t="shared" si="174"/>
        <v>0</v>
      </c>
      <c r="P544" s="19" t="str">
        <f t="shared" si="175"/>
        <v>$0.00</v>
      </c>
      <c r="Q544" s="16">
        <v>44834</v>
      </c>
      <c r="R544" s="19" t="str">
        <f t="shared" si="171"/>
        <v>09/30/22</v>
      </c>
      <c r="S544" t="str">
        <f t="shared" si="176"/>
        <v>MOHAVE</v>
      </c>
      <c r="T544" s="6" t="str">
        <f t="shared" si="177"/>
        <v>319-07-012E</v>
      </c>
      <c r="U544" t="str">
        <f t="shared" si="178"/>
        <v xml:space="preserve">5833 CADIZ DR </v>
      </c>
      <c r="V544" t="str">
        <f t="shared" si="179"/>
        <v>SAN JOSE</v>
      </c>
      <c r="W544" t="str">
        <f t="shared" si="180"/>
        <v>CA</v>
      </c>
      <c r="X544" t="str">
        <f t="shared" si="181"/>
        <v>95123-3805</v>
      </c>
      <c r="Y544" t="str">
        <f t="shared" si="182"/>
        <v>BOBBY</v>
      </c>
      <c r="Z544" t="str">
        <f t="shared" si="183"/>
        <v>MOORHATCH</v>
      </c>
      <c r="AA544" t="str">
        <f t="shared" si="184"/>
        <v>KEMO RANCHES SE4 OF LOT 73 CONT 10 ACRES</v>
      </c>
      <c r="AB544">
        <f t="shared" si="185"/>
        <v>10</v>
      </c>
      <c r="AC544" t="str">
        <f t="shared" si="186"/>
        <v>MOHAVE</v>
      </c>
      <c r="AI544">
        <f t="shared" si="172"/>
        <v>10</v>
      </c>
      <c r="AO544" t="s">
        <v>5721</v>
      </c>
      <c r="AP544" t="s">
        <v>5722</v>
      </c>
      <c r="AQ544" t="s">
        <v>5618</v>
      </c>
      <c r="AR544" t="s">
        <v>5723</v>
      </c>
      <c r="AS544" t="s">
        <v>240</v>
      </c>
      <c r="AT544">
        <v>3</v>
      </c>
      <c r="BC544" t="s">
        <v>5724</v>
      </c>
      <c r="BD544" t="s">
        <v>5721</v>
      </c>
      <c r="BH544" t="s">
        <v>242</v>
      </c>
      <c r="BI544" t="s">
        <v>613</v>
      </c>
      <c r="BS544" t="s">
        <v>243</v>
      </c>
      <c r="BV544" t="s">
        <v>244</v>
      </c>
      <c r="BY544" t="s">
        <v>245</v>
      </c>
      <c r="CA544">
        <v>5833</v>
      </c>
      <c r="CD544" t="s">
        <v>5725</v>
      </c>
      <c r="CE544" t="s">
        <v>302</v>
      </c>
      <c r="CG544" t="s">
        <v>5726</v>
      </c>
      <c r="CH544" t="s">
        <v>5726</v>
      </c>
      <c r="CI544" t="s">
        <v>328</v>
      </c>
      <c r="CJ544" t="str">
        <f>"95123-3805"</f>
        <v>95123-3805</v>
      </c>
      <c r="CK544" t="s">
        <v>420</v>
      </c>
      <c r="CL544" t="s">
        <v>5727</v>
      </c>
      <c r="CM544" t="s">
        <v>5728</v>
      </c>
      <c r="CN544" t="s">
        <v>254</v>
      </c>
      <c r="CO544" t="s">
        <v>5729</v>
      </c>
      <c r="CP544" t="str">
        <f>"319-07-012E"</f>
        <v>319-07-012E</v>
      </c>
      <c r="CQ544" t="str">
        <f>"31907012E"</f>
        <v>31907012E</v>
      </c>
      <c r="CR544" t="str">
        <f>"R31907012E"</f>
        <v>R31907012E</v>
      </c>
      <c r="CS544">
        <v>4015</v>
      </c>
      <c r="CX544" t="s">
        <v>498</v>
      </c>
      <c r="CY544" t="s">
        <v>499</v>
      </c>
      <c r="CZ544">
        <v>11</v>
      </c>
      <c r="DB544">
        <v>35.65231</v>
      </c>
      <c r="DC544">
        <v>-114.28836015</v>
      </c>
      <c r="DD544" t="s">
        <v>3030</v>
      </c>
      <c r="DK544" t="s">
        <v>3031</v>
      </c>
      <c r="DL544" t="s">
        <v>3031</v>
      </c>
      <c r="DO544" t="str">
        <f>"73"</f>
        <v>73</v>
      </c>
      <c r="DQ544">
        <v>0</v>
      </c>
      <c r="DR544">
        <v>0</v>
      </c>
      <c r="DS544">
        <v>0</v>
      </c>
      <c r="DT544">
        <v>0</v>
      </c>
      <c r="DW544">
        <v>0</v>
      </c>
      <c r="DX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L544">
        <v>0</v>
      </c>
      <c r="EN544">
        <v>0</v>
      </c>
      <c r="EP544">
        <v>0</v>
      </c>
      <c r="ER544">
        <v>0</v>
      </c>
      <c r="ET544">
        <v>0</v>
      </c>
      <c r="EY544">
        <v>0</v>
      </c>
      <c r="FA544">
        <v>0</v>
      </c>
      <c r="FL544">
        <v>0</v>
      </c>
      <c r="FQ544" t="s">
        <v>261</v>
      </c>
      <c r="FR544" t="s">
        <v>262</v>
      </c>
      <c r="FS544" t="s">
        <v>263</v>
      </c>
      <c r="FU544">
        <v>435600</v>
      </c>
      <c r="FV544">
        <v>10</v>
      </c>
      <c r="FW544">
        <v>0</v>
      </c>
      <c r="FX544">
        <v>0</v>
      </c>
      <c r="FY544">
        <v>0</v>
      </c>
      <c r="FZ544">
        <v>0</v>
      </c>
      <c r="GI544" t="s">
        <v>264</v>
      </c>
      <c r="GJ544" t="s">
        <v>502</v>
      </c>
      <c r="GK544" t="s">
        <v>503</v>
      </c>
      <c r="GL544" s="1">
        <v>40135</v>
      </c>
      <c r="GM544" t="s">
        <v>267</v>
      </c>
      <c r="GN544" t="str">
        <f t="shared" si="173"/>
        <v>FALSE</v>
      </c>
      <c r="GO544">
        <v>2022</v>
      </c>
      <c r="GP544">
        <v>2020</v>
      </c>
      <c r="GQ544">
        <v>1110</v>
      </c>
      <c r="GR544" t="s">
        <v>246</v>
      </c>
      <c r="GS544" t="s">
        <v>246</v>
      </c>
      <c r="GT544" t="s">
        <v>246</v>
      </c>
      <c r="GU544" t="s">
        <v>246</v>
      </c>
      <c r="GV544" t="s">
        <v>246</v>
      </c>
      <c r="GW544" t="s">
        <v>246</v>
      </c>
      <c r="GX544" t="s">
        <v>246</v>
      </c>
      <c r="GY544" t="s">
        <v>246</v>
      </c>
      <c r="GZ544" t="s">
        <v>246</v>
      </c>
      <c r="HA544" t="s">
        <v>246</v>
      </c>
      <c r="HB544" t="s">
        <v>246</v>
      </c>
      <c r="HC544" t="s">
        <v>246</v>
      </c>
      <c r="HD544" t="s">
        <v>246</v>
      </c>
      <c r="HE544" s="2">
        <v>1082</v>
      </c>
      <c r="HF544" s="2">
        <v>0</v>
      </c>
      <c r="HG544" s="2">
        <v>0</v>
      </c>
      <c r="HH544">
        <v>0</v>
      </c>
      <c r="HI544" s="2">
        <v>7214</v>
      </c>
      <c r="HJ544" s="2">
        <v>7214</v>
      </c>
      <c r="HK544" s="2">
        <v>0</v>
      </c>
      <c r="HL544">
        <v>0</v>
      </c>
      <c r="HM544" s="2">
        <v>0</v>
      </c>
      <c r="HN544" s="2">
        <v>0</v>
      </c>
      <c r="HO544" s="2">
        <v>0</v>
      </c>
      <c r="HP544">
        <v>0</v>
      </c>
      <c r="HQ544" s="2">
        <v>67.760000000000005</v>
      </c>
      <c r="HS544" s="2">
        <v>7214</v>
      </c>
      <c r="HV544" t="s">
        <v>315</v>
      </c>
      <c r="HY544" t="s">
        <v>316</v>
      </c>
      <c r="HZ544" t="s">
        <v>317</v>
      </c>
      <c r="IA544" t="s">
        <v>318</v>
      </c>
      <c r="IF544" t="str">
        <f>""</f>
        <v/>
      </c>
      <c r="IG544" t="str">
        <f>""</f>
        <v/>
      </c>
      <c r="IH544" t="str">
        <f>""</f>
        <v/>
      </c>
      <c r="IT544" t="str">
        <f>""</f>
        <v/>
      </c>
      <c r="IY544" t="str">
        <f>""</f>
        <v/>
      </c>
      <c r="JB544" t="s">
        <v>271</v>
      </c>
      <c r="JD544" t="str">
        <f>""</f>
        <v/>
      </c>
      <c r="JE544" t="str">
        <f>""</f>
        <v/>
      </c>
      <c r="JO544" t="str">
        <f>""</f>
        <v/>
      </c>
      <c r="JP544" t="str">
        <f>""</f>
        <v/>
      </c>
      <c r="JQ544" t="str">
        <f>HYPERLINK("https://web.datatree.com/?/property?propertyId=3839414")</f>
        <v>https://web.datatree.com/?/property?propertyId=3839414</v>
      </c>
    </row>
    <row r="545" spans="1:277" x14ac:dyDescent="0.25">
      <c r="A545">
        <v>543</v>
      </c>
      <c r="B545" s="15" t="s">
        <v>18833</v>
      </c>
      <c r="C545" s="15" t="s">
        <v>18832</v>
      </c>
      <c r="D545" s="15" t="s">
        <v>18834</v>
      </c>
      <c r="E545" s="15" t="s">
        <v>18835</v>
      </c>
      <c r="F545" s="15" t="s">
        <v>18836</v>
      </c>
      <c r="G545" s="15" t="s">
        <v>243</v>
      </c>
      <c r="H545" s="15">
        <v>85555</v>
      </c>
      <c r="I545" s="15" t="s">
        <v>18837</v>
      </c>
      <c r="J545" s="23" t="s">
        <v>18838</v>
      </c>
      <c r="K545" s="15" t="s">
        <v>18839</v>
      </c>
      <c r="L545" s="16" t="s">
        <v>18840</v>
      </c>
      <c r="M545" s="17" t="str">
        <f t="shared" si="170"/>
        <v>6/31/2022</v>
      </c>
      <c r="N545" s="15">
        <v>9737</v>
      </c>
      <c r="O545" s="18">
        <f t="shared" si="174"/>
        <v>0</v>
      </c>
      <c r="P545" s="19" t="str">
        <f t="shared" si="175"/>
        <v>$0.00</v>
      </c>
      <c r="Q545" s="16">
        <v>44834</v>
      </c>
      <c r="R545" s="19" t="str">
        <f t="shared" si="171"/>
        <v>09/30/22</v>
      </c>
      <c r="S545" t="str">
        <f t="shared" si="176"/>
        <v>MOHAVE</v>
      </c>
      <c r="T545" s="6" t="str">
        <f t="shared" si="177"/>
        <v>353-04-029</v>
      </c>
      <c r="U545" t="str">
        <f t="shared" si="178"/>
        <v xml:space="preserve">700 N 12TH ST </v>
      </c>
      <c r="V545" t="str">
        <f t="shared" si="179"/>
        <v>ROCKY FORD</v>
      </c>
      <c r="W545" t="str">
        <f t="shared" si="180"/>
        <v>CO</v>
      </c>
      <c r="X545" t="str">
        <f t="shared" si="181"/>
        <v>81067-1406</v>
      </c>
      <c r="Y545" t="str">
        <f t="shared" si="182"/>
        <v>LINDA</v>
      </c>
      <c r="Z545" t="str">
        <f t="shared" si="183"/>
        <v>STILLMAN</v>
      </c>
      <c r="AA545" t="str">
        <f t="shared" si="184"/>
        <v>SE4 SW4 NE4</v>
      </c>
      <c r="AB545">
        <f t="shared" si="185"/>
        <v>10</v>
      </c>
      <c r="AC545" t="str">
        <f t="shared" si="186"/>
        <v>MOHAVE</v>
      </c>
      <c r="AI545">
        <f t="shared" si="172"/>
        <v>10</v>
      </c>
      <c r="AO545" t="s">
        <v>5730</v>
      </c>
      <c r="AP545" t="s">
        <v>1547</v>
      </c>
      <c r="AQ545" t="s">
        <v>1547</v>
      </c>
      <c r="AR545" t="s">
        <v>5731</v>
      </c>
      <c r="AS545" t="s">
        <v>240</v>
      </c>
      <c r="AT545">
        <v>1</v>
      </c>
      <c r="BC545" t="s">
        <v>5732</v>
      </c>
      <c r="BD545" t="s">
        <v>5730</v>
      </c>
      <c r="BF545" t="s">
        <v>300</v>
      </c>
      <c r="BG545" t="s">
        <v>541</v>
      </c>
      <c r="BH545" t="s">
        <v>242</v>
      </c>
      <c r="BS545" t="s">
        <v>243</v>
      </c>
      <c r="BV545" t="s">
        <v>244</v>
      </c>
      <c r="BY545" t="s">
        <v>245</v>
      </c>
      <c r="BZ545" t="s">
        <v>246</v>
      </c>
      <c r="CA545">
        <v>700</v>
      </c>
      <c r="CD545" t="s">
        <v>5733</v>
      </c>
      <c r="CE545" t="s">
        <v>375</v>
      </c>
      <c r="CG545" t="s">
        <v>5734</v>
      </c>
      <c r="CH545" t="s">
        <v>5734</v>
      </c>
      <c r="CI545" t="s">
        <v>1482</v>
      </c>
      <c r="CJ545" t="str">
        <f>"81067-1406"</f>
        <v>81067-1406</v>
      </c>
      <c r="CK545" t="s">
        <v>1019</v>
      </c>
      <c r="CL545" t="s">
        <v>5735</v>
      </c>
      <c r="CM545" t="s">
        <v>5736</v>
      </c>
      <c r="CN545" t="s">
        <v>254</v>
      </c>
      <c r="CO545" t="s">
        <v>5737</v>
      </c>
      <c r="CP545" t="str">
        <f>"353-04-029"</f>
        <v>353-04-029</v>
      </c>
      <c r="CQ545" t="str">
        <f>"35304029"</f>
        <v>35304029</v>
      </c>
      <c r="CR545" t="str">
        <f>"R35304029"</f>
        <v>R35304029</v>
      </c>
      <c r="CS545">
        <v>4015</v>
      </c>
      <c r="CW545" t="s">
        <v>256</v>
      </c>
      <c r="CX545" t="s">
        <v>257</v>
      </c>
      <c r="CY545" t="s">
        <v>258</v>
      </c>
      <c r="CZ545">
        <v>5</v>
      </c>
      <c r="DB545">
        <v>35.233049312439199</v>
      </c>
      <c r="DC545">
        <v>-113.56725003986</v>
      </c>
      <c r="DK545" t="s">
        <v>639</v>
      </c>
      <c r="DL545" t="s">
        <v>639</v>
      </c>
      <c r="DO545" t="str">
        <f>""</f>
        <v/>
      </c>
      <c r="DQ545">
        <v>0</v>
      </c>
      <c r="DR545">
        <v>0</v>
      </c>
      <c r="DS545">
        <v>0</v>
      </c>
      <c r="DT545">
        <v>0</v>
      </c>
      <c r="DW545">
        <v>0</v>
      </c>
      <c r="DX545">
        <v>0</v>
      </c>
      <c r="DZ545">
        <v>0</v>
      </c>
      <c r="EA545">
        <v>0</v>
      </c>
      <c r="EB545">
        <v>0</v>
      </c>
      <c r="EC545">
        <v>0</v>
      </c>
      <c r="ED545">
        <v>0</v>
      </c>
      <c r="EE545">
        <v>0</v>
      </c>
      <c r="EF545">
        <v>0</v>
      </c>
      <c r="EG545">
        <v>0</v>
      </c>
      <c r="EH545">
        <v>0</v>
      </c>
      <c r="EI545">
        <v>0</v>
      </c>
      <c r="EL545">
        <v>0</v>
      </c>
      <c r="EN545">
        <v>0</v>
      </c>
      <c r="EP545">
        <v>0</v>
      </c>
      <c r="ER545">
        <v>0</v>
      </c>
      <c r="ET545">
        <v>0</v>
      </c>
      <c r="EY545">
        <v>0</v>
      </c>
      <c r="FA545">
        <v>0</v>
      </c>
      <c r="FL545">
        <v>0</v>
      </c>
      <c r="FQ545" t="s">
        <v>261</v>
      </c>
      <c r="FR545" t="s">
        <v>354</v>
      </c>
      <c r="FS545" t="s">
        <v>355</v>
      </c>
      <c r="FU545">
        <v>435600</v>
      </c>
      <c r="FV545">
        <v>10</v>
      </c>
      <c r="FW545">
        <v>0</v>
      </c>
      <c r="FX545">
        <v>0</v>
      </c>
      <c r="FY545">
        <v>0</v>
      </c>
      <c r="FZ545">
        <v>0</v>
      </c>
      <c r="GI545" t="s">
        <v>264</v>
      </c>
      <c r="GJ545" t="s">
        <v>265</v>
      </c>
      <c r="GK545" t="s">
        <v>266</v>
      </c>
      <c r="GL545" s="1">
        <v>40135</v>
      </c>
      <c r="GM545" t="s">
        <v>267</v>
      </c>
      <c r="GN545" t="str">
        <f t="shared" si="173"/>
        <v>FALSE</v>
      </c>
      <c r="GO545">
        <v>2022</v>
      </c>
      <c r="GP545">
        <v>2020</v>
      </c>
      <c r="GQ545">
        <v>300</v>
      </c>
      <c r="GR545" t="s">
        <v>246</v>
      </c>
      <c r="GS545" t="s">
        <v>246</v>
      </c>
      <c r="GT545" t="s">
        <v>246</v>
      </c>
      <c r="GU545" t="s">
        <v>246</v>
      </c>
      <c r="GV545" t="s">
        <v>246</v>
      </c>
      <c r="GW545" t="s">
        <v>246</v>
      </c>
      <c r="GX545" t="s">
        <v>246</v>
      </c>
      <c r="GY545" t="s">
        <v>246</v>
      </c>
      <c r="GZ545" t="s">
        <v>246</v>
      </c>
      <c r="HA545" t="s">
        <v>246</v>
      </c>
      <c r="HB545" t="s">
        <v>246</v>
      </c>
      <c r="HC545" t="s">
        <v>246</v>
      </c>
      <c r="HD545" t="s">
        <v>246</v>
      </c>
      <c r="HE545" s="2">
        <v>851</v>
      </c>
      <c r="HF545" s="2">
        <v>0</v>
      </c>
      <c r="HG545" s="2">
        <v>0</v>
      </c>
      <c r="HH545">
        <v>0</v>
      </c>
      <c r="HI545" s="2">
        <v>5672</v>
      </c>
      <c r="HJ545" s="2">
        <v>5672</v>
      </c>
      <c r="HK545" s="2">
        <v>0</v>
      </c>
      <c r="HL545">
        <v>0</v>
      </c>
      <c r="HM545" s="2">
        <v>0</v>
      </c>
      <c r="HN545" s="2">
        <v>0</v>
      </c>
      <c r="HO545" s="2">
        <v>0</v>
      </c>
      <c r="HP545">
        <v>0</v>
      </c>
      <c r="HQ545" s="2">
        <v>47.78</v>
      </c>
      <c r="HS545" s="2">
        <v>5672</v>
      </c>
      <c r="HV545" t="s">
        <v>268</v>
      </c>
      <c r="HY545" t="s">
        <v>269</v>
      </c>
      <c r="IF545" t="str">
        <f>""</f>
        <v/>
      </c>
      <c r="IG545" t="str">
        <f>""</f>
        <v/>
      </c>
      <c r="IH545" t="str">
        <f>""</f>
        <v/>
      </c>
      <c r="IT545" t="str">
        <f>""</f>
        <v/>
      </c>
      <c r="IY545" t="str">
        <f>""</f>
        <v/>
      </c>
      <c r="JB545" t="s">
        <v>271</v>
      </c>
      <c r="JD545" t="str">
        <f>""</f>
        <v/>
      </c>
      <c r="JE545" t="str">
        <f>""</f>
        <v/>
      </c>
      <c r="JO545" t="str">
        <f>""</f>
        <v/>
      </c>
      <c r="JP545" t="str">
        <f>""</f>
        <v/>
      </c>
      <c r="JQ545" t="str">
        <f>HYPERLINK("https://web.datatree.com/?/property?propertyId=3731325")</f>
        <v>https://web.datatree.com/?/property?propertyId=3731325</v>
      </c>
    </row>
    <row r="546" spans="1:277" x14ac:dyDescent="0.25">
      <c r="A546">
        <v>544</v>
      </c>
      <c r="B546" s="15" t="s">
        <v>18833</v>
      </c>
      <c r="C546" s="15" t="s">
        <v>18832</v>
      </c>
      <c r="D546" s="15" t="s">
        <v>18834</v>
      </c>
      <c r="E546" s="15" t="s">
        <v>18835</v>
      </c>
      <c r="F546" s="15" t="s">
        <v>18836</v>
      </c>
      <c r="G546" s="15" t="s">
        <v>243</v>
      </c>
      <c r="H546" s="15">
        <v>85555</v>
      </c>
      <c r="I546" s="15" t="s">
        <v>18837</v>
      </c>
      <c r="J546" s="23" t="s">
        <v>18838</v>
      </c>
      <c r="K546" s="15" t="s">
        <v>18839</v>
      </c>
      <c r="L546" s="16" t="s">
        <v>18840</v>
      </c>
      <c r="M546" s="17" t="str">
        <f t="shared" si="170"/>
        <v>6/31/2022</v>
      </c>
      <c r="N546" s="15">
        <v>9738</v>
      </c>
      <c r="O546" s="18">
        <f t="shared" si="174"/>
        <v>0</v>
      </c>
      <c r="P546" s="19" t="str">
        <f t="shared" si="175"/>
        <v>$0.00</v>
      </c>
      <c r="Q546" s="16">
        <v>44834</v>
      </c>
      <c r="R546" s="19" t="str">
        <f t="shared" si="171"/>
        <v>09/30/22</v>
      </c>
      <c r="S546" t="str">
        <f t="shared" si="176"/>
        <v>MOHAVE</v>
      </c>
      <c r="T546" s="6" t="str">
        <f t="shared" si="177"/>
        <v>317-09-133</v>
      </c>
      <c r="U546" t="str">
        <f t="shared" si="178"/>
        <v xml:space="preserve">PO BOX 339 </v>
      </c>
      <c r="V546" t="str">
        <f t="shared" si="179"/>
        <v>LAS VEGAS</v>
      </c>
      <c r="W546" t="str">
        <f t="shared" si="180"/>
        <v>NV</v>
      </c>
      <c r="X546" t="str">
        <f t="shared" si="181"/>
        <v>89125</v>
      </c>
      <c r="Y546">
        <f t="shared" si="182"/>
        <v>0</v>
      </c>
      <c r="Z546" t="str">
        <f t="shared" si="183"/>
        <v>CLARK COUNTY LAND DEVELOPMENT LLC</v>
      </c>
      <c r="AA546" t="str">
        <f t="shared" si="184"/>
        <v>GATEWAY ACRES TRACT 8 LOTS 119 &amp; 122</v>
      </c>
      <c r="AB546">
        <f t="shared" si="185"/>
        <v>10</v>
      </c>
      <c r="AC546" t="str">
        <f t="shared" si="186"/>
        <v>MOHAVE</v>
      </c>
      <c r="AI546">
        <f t="shared" si="172"/>
        <v>10</v>
      </c>
      <c r="AO546" t="s">
        <v>5738</v>
      </c>
      <c r="AR546" t="s">
        <v>5738</v>
      </c>
      <c r="AS546" t="s">
        <v>273</v>
      </c>
      <c r="AT546">
        <v>61</v>
      </c>
      <c r="BC546" t="s">
        <v>5738</v>
      </c>
      <c r="BD546" t="s">
        <v>5738</v>
      </c>
      <c r="BF546" t="s">
        <v>274</v>
      </c>
      <c r="BH546" t="s">
        <v>242</v>
      </c>
      <c r="BS546" t="s">
        <v>243</v>
      </c>
      <c r="BV546" t="s">
        <v>244</v>
      </c>
      <c r="BY546" t="s">
        <v>245</v>
      </c>
      <c r="CD546" t="s">
        <v>5739</v>
      </c>
      <c r="CG546" t="s">
        <v>398</v>
      </c>
      <c r="CH546" t="s">
        <v>398</v>
      </c>
      <c r="CI546" t="s">
        <v>400</v>
      </c>
      <c r="CJ546" t="str">
        <f>"89125"</f>
        <v>89125</v>
      </c>
      <c r="CK546" t="s">
        <v>277</v>
      </c>
      <c r="CL546" t="s">
        <v>5740</v>
      </c>
      <c r="CM546" t="s">
        <v>5741</v>
      </c>
      <c r="CN546" t="s">
        <v>254</v>
      </c>
      <c r="CO546" t="s">
        <v>5742</v>
      </c>
      <c r="CP546" t="str">
        <f>"317-09-133"</f>
        <v>317-09-133</v>
      </c>
      <c r="CQ546" t="str">
        <f>"31709133"</f>
        <v>31709133</v>
      </c>
      <c r="CR546" t="str">
        <f>"R31709133"</f>
        <v>R31709133</v>
      </c>
      <c r="CS546">
        <v>4015</v>
      </c>
      <c r="CX546" t="s">
        <v>309</v>
      </c>
      <c r="CY546" t="s">
        <v>310</v>
      </c>
      <c r="CZ546">
        <v>13</v>
      </c>
      <c r="DB546">
        <v>35.547189034176498</v>
      </c>
      <c r="DC546">
        <v>-114.376990588952</v>
      </c>
      <c r="DD546" t="s">
        <v>311</v>
      </c>
      <c r="DE546">
        <v>8</v>
      </c>
      <c r="DK546" t="s">
        <v>312</v>
      </c>
      <c r="DL546" t="s">
        <v>312</v>
      </c>
      <c r="DO546" t="str">
        <f>"119|1"</f>
        <v>119|1</v>
      </c>
      <c r="DQ546">
        <v>0</v>
      </c>
      <c r="DR546">
        <v>0</v>
      </c>
      <c r="DS546">
        <v>0</v>
      </c>
      <c r="DT546">
        <v>0</v>
      </c>
      <c r="DW546">
        <v>0</v>
      </c>
      <c r="DX546">
        <v>0</v>
      </c>
      <c r="DZ546">
        <v>0</v>
      </c>
      <c r="EA546">
        <v>0</v>
      </c>
      <c r="EB546">
        <v>0</v>
      </c>
      <c r="EC546">
        <v>0</v>
      </c>
      <c r="ED546">
        <v>0</v>
      </c>
      <c r="EE546">
        <v>0</v>
      </c>
      <c r="EF546">
        <v>0</v>
      </c>
      <c r="EG546">
        <v>0</v>
      </c>
      <c r="EH546">
        <v>0</v>
      </c>
      <c r="EI546">
        <v>0</v>
      </c>
      <c r="EL546">
        <v>0</v>
      </c>
      <c r="EN546">
        <v>0</v>
      </c>
      <c r="EP546">
        <v>0</v>
      </c>
      <c r="ER546">
        <v>0</v>
      </c>
      <c r="ET546">
        <v>0</v>
      </c>
      <c r="EY546">
        <v>0</v>
      </c>
      <c r="FA546">
        <v>0</v>
      </c>
      <c r="FL546">
        <v>0</v>
      </c>
      <c r="FQ546" t="s">
        <v>261</v>
      </c>
      <c r="FR546" t="s">
        <v>262</v>
      </c>
      <c r="FS546" t="s">
        <v>263</v>
      </c>
      <c r="FU546">
        <v>435600</v>
      </c>
      <c r="FV546">
        <v>10</v>
      </c>
      <c r="FW546">
        <v>0</v>
      </c>
      <c r="FX546">
        <v>0</v>
      </c>
      <c r="FY546">
        <v>0</v>
      </c>
      <c r="FZ546">
        <v>0</v>
      </c>
      <c r="GI546" t="s">
        <v>264</v>
      </c>
      <c r="GJ546" t="s">
        <v>538</v>
      </c>
      <c r="GK546" t="s">
        <v>539</v>
      </c>
      <c r="GL546" s="1">
        <v>40135</v>
      </c>
      <c r="GM546" t="s">
        <v>267</v>
      </c>
      <c r="GN546" t="str">
        <f t="shared" si="173"/>
        <v>FALSE</v>
      </c>
      <c r="GO546">
        <v>2022</v>
      </c>
      <c r="GP546">
        <v>2020</v>
      </c>
      <c r="GQ546">
        <v>400</v>
      </c>
      <c r="GR546" t="s">
        <v>246</v>
      </c>
      <c r="GS546" t="s">
        <v>246</v>
      </c>
      <c r="GT546" t="s">
        <v>246</v>
      </c>
      <c r="GU546" t="s">
        <v>246</v>
      </c>
      <c r="GV546" t="s">
        <v>246</v>
      </c>
      <c r="GW546" t="s">
        <v>246</v>
      </c>
      <c r="GX546" t="s">
        <v>246</v>
      </c>
      <c r="GY546" t="s">
        <v>246</v>
      </c>
      <c r="GZ546" t="s">
        <v>246</v>
      </c>
      <c r="HA546" t="s">
        <v>246</v>
      </c>
      <c r="HB546" t="s">
        <v>246</v>
      </c>
      <c r="HC546" t="s">
        <v>246</v>
      </c>
      <c r="HD546" t="s">
        <v>246</v>
      </c>
      <c r="HE546" s="2">
        <v>2307</v>
      </c>
      <c r="HF546" s="2">
        <v>0</v>
      </c>
      <c r="HG546" s="2">
        <v>0</v>
      </c>
      <c r="HH546">
        <v>0</v>
      </c>
      <c r="HI546" s="2">
        <v>15379</v>
      </c>
      <c r="HJ546" s="2">
        <v>15379</v>
      </c>
      <c r="HK546" s="2">
        <v>0</v>
      </c>
      <c r="HL546">
        <v>0</v>
      </c>
      <c r="HM546" s="2">
        <v>0</v>
      </c>
      <c r="HN546" s="2">
        <v>0</v>
      </c>
      <c r="HO546" s="2">
        <v>0</v>
      </c>
      <c r="HP546">
        <v>0</v>
      </c>
      <c r="HQ546" s="2">
        <v>108.9</v>
      </c>
      <c r="HS546" s="2">
        <v>15379</v>
      </c>
      <c r="HV546" t="s">
        <v>315</v>
      </c>
      <c r="HY546" t="s">
        <v>316</v>
      </c>
      <c r="HZ546" t="s">
        <v>317</v>
      </c>
      <c r="IA546" t="s">
        <v>318</v>
      </c>
      <c r="IB546" s="1">
        <v>40165</v>
      </c>
      <c r="IC546" s="1">
        <v>40210</v>
      </c>
      <c r="ID546" s="2">
        <v>0</v>
      </c>
      <c r="IE546" t="s">
        <v>319</v>
      </c>
      <c r="IF546" t="str">
        <f>"                    "</f>
        <v xml:space="preserve">                    </v>
      </c>
      <c r="IG546" t="str">
        <f>"2010.5522"</f>
        <v>2010.5522</v>
      </c>
      <c r="IH546" t="str">
        <f>""</f>
        <v/>
      </c>
      <c r="II546" s="1">
        <v>38231</v>
      </c>
      <c r="IJ546" s="1">
        <v>38238</v>
      </c>
      <c r="IK546" s="2">
        <v>29500</v>
      </c>
      <c r="IL546" t="s">
        <v>566</v>
      </c>
      <c r="IM546" t="s">
        <v>567</v>
      </c>
      <c r="IN546" t="s">
        <v>5743</v>
      </c>
      <c r="IT546" t="str">
        <f>"                    "</f>
        <v xml:space="preserve">                    </v>
      </c>
      <c r="IY546" t="str">
        <f>"                    "</f>
        <v xml:space="preserve">                    </v>
      </c>
      <c r="JA546" t="s">
        <v>759</v>
      </c>
      <c r="JB546" t="s">
        <v>271</v>
      </c>
      <c r="JD546" t="str">
        <f>"5194.132"</f>
        <v>5194.132</v>
      </c>
      <c r="JE546" t="str">
        <f>""</f>
        <v/>
      </c>
      <c r="JO546" t="str">
        <f>""</f>
        <v/>
      </c>
      <c r="JP546" t="str">
        <f>""</f>
        <v/>
      </c>
      <c r="JQ546" t="str">
        <f>HYPERLINK("https://web.datatree.com/?/property?propertyId=3839702")</f>
        <v>https://web.datatree.com/?/property?propertyId=3839702</v>
      </c>
    </row>
    <row r="547" spans="1:277" x14ac:dyDescent="0.25">
      <c r="A547">
        <v>545</v>
      </c>
      <c r="B547" s="15" t="s">
        <v>18833</v>
      </c>
      <c r="C547" s="15" t="s">
        <v>18832</v>
      </c>
      <c r="D547" s="15" t="s">
        <v>18834</v>
      </c>
      <c r="E547" s="15" t="s">
        <v>18835</v>
      </c>
      <c r="F547" s="15" t="s">
        <v>18836</v>
      </c>
      <c r="G547" s="15" t="s">
        <v>243</v>
      </c>
      <c r="H547" s="15">
        <v>85555</v>
      </c>
      <c r="I547" s="15" t="s">
        <v>18837</v>
      </c>
      <c r="J547" s="23" t="s">
        <v>18838</v>
      </c>
      <c r="K547" s="15" t="s">
        <v>18839</v>
      </c>
      <c r="L547" s="16" t="s">
        <v>18840</v>
      </c>
      <c r="M547" s="17" t="str">
        <f t="shared" si="170"/>
        <v>6/31/2022</v>
      </c>
      <c r="N547" s="15">
        <v>9739</v>
      </c>
      <c r="O547" s="18">
        <f t="shared" si="174"/>
        <v>0</v>
      </c>
      <c r="P547" s="19" t="str">
        <f t="shared" si="175"/>
        <v>$0.00</v>
      </c>
      <c r="Q547" s="16">
        <v>44834</v>
      </c>
      <c r="R547" s="19" t="str">
        <f t="shared" si="171"/>
        <v>09/30/22</v>
      </c>
      <c r="S547" t="str">
        <f t="shared" si="176"/>
        <v>MOHAVE</v>
      </c>
      <c r="T547" s="6" t="str">
        <f t="shared" si="177"/>
        <v>201-31-038</v>
      </c>
      <c r="U547" t="str">
        <f t="shared" si="178"/>
        <v xml:space="preserve">18 BOATHOUSE RD </v>
      </c>
      <c r="V547" t="str">
        <f t="shared" si="179"/>
        <v>PINGREE GROVE</v>
      </c>
      <c r="W547" t="str">
        <f t="shared" si="180"/>
        <v>IL</v>
      </c>
      <c r="X547" t="str">
        <f t="shared" si="181"/>
        <v>60140-2045</v>
      </c>
      <c r="Y547" t="str">
        <f t="shared" si="182"/>
        <v>OTTO</v>
      </c>
      <c r="Z547" t="str">
        <f t="shared" si="183"/>
        <v>MENOLASCINO</v>
      </c>
      <c r="AA547" t="str">
        <f t="shared" si="184"/>
        <v>NW4 SE4 SW4 CONT 10 AC M/L</v>
      </c>
      <c r="AB547">
        <f t="shared" si="185"/>
        <v>10</v>
      </c>
      <c r="AC547" t="str">
        <f t="shared" si="186"/>
        <v>MOHAVE</v>
      </c>
      <c r="AI547">
        <f t="shared" si="172"/>
        <v>10</v>
      </c>
      <c r="AO547" t="s">
        <v>5744</v>
      </c>
      <c r="AP547" t="s">
        <v>5745</v>
      </c>
      <c r="AQ547" t="s">
        <v>5745</v>
      </c>
      <c r="AR547" t="s">
        <v>5746</v>
      </c>
      <c r="AS547" t="s">
        <v>240</v>
      </c>
      <c r="AT547">
        <v>1</v>
      </c>
      <c r="AU547" t="s">
        <v>5747</v>
      </c>
      <c r="AV547" t="s">
        <v>5748</v>
      </c>
      <c r="AW547" t="s">
        <v>5748</v>
      </c>
      <c r="AX547" t="s">
        <v>5746</v>
      </c>
      <c r="AY547" t="s">
        <v>240</v>
      </c>
      <c r="AZ547">
        <v>1</v>
      </c>
      <c r="BC547" t="s">
        <v>5749</v>
      </c>
      <c r="BD547" t="s">
        <v>5750</v>
      </c>
      <c r="BH547" t="s">
        <v>242</v>
      </c>
      <c r="BS547" t="s">
        <v>243</v>
      </c>
      <c r="BV547" t="s">
        <v>244</v>
      </c>
      <c r="BY547" t="s">
        <v>245</v>
      </c>
      <c r="CA547">
        <v>18</v>
      </c>
      <c r="CD547" t="s">
        <v>5751</v>
      </c>
      <c r="CE547" t="s">
        <v>491</v>
      </c>
      <c r="CG547" t="s">
        <v>5752</v>
      </c>
      <c r="CH547" t="s">
        <v>5752</v>
      </c>
      <c r="CI547" t="s">
        <v>250</v>
      </c>
      <c r="CJ547" t="str">
        <f>"60140-2045"</f>
        <v>60140-2045</v>
      </c>
      <c r="CK547" t="s">
        <v>1706</v>
      </c>
      <c r="CL547" t="s">
        <v>5753</v>
      </c>
      <c r="CM547" t="s">
        <v>5754</v>
      </c>
      <c r="CN547" t="s">
        <v>254</v>
      </c>
      <c r="CO547" t="s">
        <v>5755</v>
      </c>
      <c r="CP547" t="str">
        <f>"201-31-038"</f>
        <v>201-31-038</v>
      </c>
      <c r="CQ547" t="str">
        <f>"20131038"</f>
        <v>20131038</v>
      </c>
      <c r="CR547" t="str">
        <f>"R20131038"</f>
        <v>R20131038</v>
      </c>
      <c r="CS547">
        <v>4015</v>
      </c>
      <c r="CW547" t="s">
        <v>256</v>
      </c>
      <c r="CX547" t="s">
        <v>707</v>
      </c>
      <c r="CY547" t="s">
        <v>258</v>
      </c>
      <c r="CZ547">
        <v>19</v>
      </c>
      <c r="DB547">
        <v>34.836451150000002</v>
      </c>
      <c r="DC547">
        <v>-113.59395585</v>
      </c>
      <c r="DK547" t="s">
        <v>2809</v>
      </c>
      <c r="DL547" t="s">
        <v>2809</v>
      </c>
      <c r="DO547" t="str">
        <f>""</f>
        <v/>
      </c>
      <c r="DQ547">
        <v>0</v>
      </c>
      <c r="DR547">
        <v>0</v>
      </c>
      <c r="DS547">
        <v>0</v>
      </c>
      <c r="DT547">
        <v>0</v>
      </c>
      <c r="DW547">
        <v>0</v>
      </c>
      <c r="DX547">
        <v>0</v>
      </c>
      <c r="DZ547">
        <v>0</v>
      </c>
      <c r="EA547">
        <v>0</v>
      </c>
      <c r="EB547">
        <v>0</v>
      </c>
      <c r="EC547">
        <v>0</v>
      </c>
      <c r="ED547">
        <v>0</v>
      </c>
      <c r="EE547">
        <v>0</v>
      </c>
      <c r="EF547">
        <v>0</v>
      </c>
      <c r="EG547">
        <v>0</v>
      </c>
      <c r="EH547">
        <v>0</v>
      </c>
      <c r="EI547">
        <v>0</v>
      </c>
      <c r="EL547">
        <v>0</v>
      </c>
      <c r="EN547">
        <v>0</v>
      </c>
      <c r="EP547">
        <v>0</v>
      </c>
      <c r="ER547">
        <v>0</v>
      </c>
      <c r="ET547">
        <v>0</v>
      </c>
      <c r="EY547">
        <v>0</v>
      </c>
      <c r="FA547">
        <v>0</v>
      </c>
      <c r="FL547">
        <v>0</v>
      </c>
      <c r="FQ547" t="s">
        <v>336</v>
      </c>
      <c r="FR547" t="s">
        <v>405</v>
      </c>
      <c r="FS547" t="s">
        <v>406</v>
      </c>
      <c r="FU547">
        <v>435600</v>
      </c>
      <c r="FV547">
        <v>10</v>
      </c>
      <c r="FW547">
        <v>0</v>
      </c>
      <c r="FX547">
        <v>0</v>
      </c>
      <c r="FY547">
        <v>0</v>
      </c>
      <c r="FZ547">
        <v>0</v>
      </c>
      <c r="GI547" t="s">
        <v>264</v>
      </c>
      <c r="GJ547" t="s">
        <v>709</v>
      </c>
      <c r="GK547" t="s">
        <v>710</v>
      </c>
      <c r="GL547" s="1">
        <v>40135</v>
      </c>
      <c r="GM547" t="s">
        <v>267</v>
      </c>
      <c r="GN547" t="str">
        <f t="shared" si="173"/>
        <v>FALSE</v>
      </c>
      <c r="GO547">
        <v>2022</v>
      </c>
      <c r="GP547">
        <v>2020</v>
      </c>
      <c r="GQ547">
        <v>600</v>
      </c>
      <c r="GR547" t="s">
        <v>246</v>
      </c>
      <c r="GS547" t="s">
        <v>246</v>
      </c>
      <c r="GT547" t="s">
        <v>246</v>
      </c>
      <c r="GU547" t="s">
        <v>246</v>
      </c>
      <c r="GV547" t="s">
        <v>246</v>
      </c>
      <c r="GW547" t="s">
        <v>246</v>
      </c>
      <c r="GX547" t="s">
        <v>246</v>
      </c>
      <c r="GY547" t="s">
        <v>246</v>
      </c>
      <c r="GZ547" t="s">
        <v>246</v>
      </c>
      <c r="HA547" t="s">
        <v>246</v>
      </c>
      <c r="HB547" t="s">
        <v>246</v>
      </c>
      <c r="HC547" t="s">
        <v>246</v>
      </c>
      <c r="HD547" t="s">
        <v>246</v>
      </c>
      <c r="HE547" s="2">
        <v>296</v>
      </c>
      <c r="HF547" s="2">
        <v>0</v>
      </c>
      <c r="HG547" s="2">
        <v>0</v>
      </c>
      <c r="HH547">
        <v>0</v>
      </c>
      <c r="HI547" s="2">
        <v>1972</v>
      </c>
      <c r="HJ547" s="2">
        <v>1972</v>
      </c>
      <c r="HK547" s="2">
        <v>0</v>
      </c>
      <c r="HL547">
        <v>0</v>
      </c>
      <c r="HM547" s="2">
        <v>0</v>
      </c>
      <c r="HN547" s="2">
        <v>0</v>
      </c>
      <c r="HO547" s="2">
        <v>0</v>
      </c>
      <c r="HP547">
        <v>0</v>
      </c>
      <c r="HQ547" s="2">
        <v>18.18</v>
      </c>
      <c r="HS547" s="2">
        <v>1972</v>
      </c>
      <c r="HV547" t="s">
        <v>289</v>
      </c>
      <c r="HY547" t="s">
        <v>290</v>
      </c>
      <c r="HZ547" t="s">
        <v>290</v>
      </c>
      <c r="IF547" t="str">
        <f>""</f>
        <v/>
      </c>
      <c r="IG547" t="str">
        <f>""</f>
        <v/>
      </c>
      <c r="IH547" t="str">
        <f>""</f>
        <v/>
      </c>
      <c r="IT547" t="str">
        <f>""</f>
        <v/>
      </c>
      <c r="IY547" t="str">
        <f>""</f>
        <v/>
      </c>
      <c r="JB547" t="s">
        <v>271</v>
      </c>
      <c r="JD547" t="str">
        <f>""</f>
        <v/>
      </c>
      <c r="JE547" t="str">
        <f>""</f>
        <v/>
      </c>
      <c r="JO547" t="str">
        <f>""</f>
        <v/>
      </c>
      <c r="JP547" t="str">
        <f>""</f>
        <v/>
      </c>
      <c r="JQ547" t="str">
        <f>HYPERLINK("https://web.datatree.com/?/property?propertyId=3892119")</f>
        <v>https://web.datatree.com/?/property?propertyId=3892119</v>
      </c>
    </row>
    <row r="548" spans="1:277" x14ac:dyDescent="0.25">
      <c r="A548">
        <v>546</v>
      </c>
      <c r="B548" s="15" t="s">
        <v>18833</v>
      </c>
      <c r="C548" s="15" t="s">
        <v>18832</v>
      </c>
      <c r="D548" s="15" t="s">
        <v>18834</v>
      </c>
      <c r="E548" s="15" t="s">
        <v>18835</v>
      </c>
      <c r="F548" s="15" t="s">
        <v>18836</v>
      </c>
      <c r="G548" s="15" t="s">
        <v>243</v>
      </c>
      <c r="H548" s="15">
        <v>85555</v>
      </c>
      <c r="I548" s="15" t="s">
        <v>18837</v>
      </c>
      <c r="J548" s="23" t="s">
        <v>18838</v>
      </c>
      <c r="K548" s="15" t="s">
        <v>18839</v>
      </c>
      <c r="L548" s="16" t="s">
        <v>18840</v>
      </c>
      <c r="M548" s="17" t="str">
        <f t="shared" si="170"/>
        <v>6/31/2022</v>
      </c>
      <c r="N548" s="15">
        <v>9740</v>
      </c>
      <c r="O548" s="18">
        <f t="shared" si="174"/>
        <v>0</v>
      </c>
      <c r="P548" s="19" t="str">
        <f t="shared" si="175"/>
        <v>$0.00</v>
      </c>
      <c r="Q548" s="16">
        <v>44834</v>
      </c>
      <c r="R548" s="19" t="str">
        <f t="shared" si="171"/>
        <v>09/30/22</v>
      </c>
      <c r="S548" t="str">
        <f t="shared" si="176"/>
        <v>MOHAVE</v>
      </c>
      <c r="T548" s="6" t="str">
        <f t="shared" si="177"/>
        <v>353-36-116</v>
      </c>
      <c r="U548" t="str">
        <f t="shared" si="178"/>
        <v xml:space="preserve">4764 W 1525 S </v>
      </c>
      <c r="V548" t="str">
        <f t="shared" si="179"/>
        <v>CEDAR CITY</v>
      </c>
      <c r="W548" t="str">
        <f t="shared" si="180"/>
        <v>UT</v>
      </c>
      <c r="X548" t="str">
        <f t="shared" si="181"/>
        <v>84720-4600</v>
      </c>
      <c r="Y548" t="str">
        <f t="shared" si="182"/>
        <v>DONELLA</v>
      </c>
      <c r="Z548" t="str">
        <f t="shared" si="183"/>
        <v>BOYD</v>
      </c>
      <c r="AA548" t="str">
        <f t="shared" si="184"/>
        <v>TRACT: 3804 GREENWOOD VILLAGE BLK E LOT 38CONT 10.00 AC</v>
      </c>
      <c r="AB548">
        <f t="shared" si="185"/>
        <v>10</v>
      </c>
      <c r="AC548" t="str">
        <f t="shared" si="186"/>
        <v>MOHAVE</v>
      </c>
      <c r="AI548">
        <f t="shared" si="172"/>
        <v>10</v>
      </c>
      <c r="AO548" t="s">
        <v>5756</v>
      </c>
      <c r="AP548" t="s">
        <v>5757</v>
      </c>
      <c r="AQ548" t="s">
        <v>5758</v>
      </c>
      <c r="AR548" t="s">
        <v>5759</v>
      </c>
      <c r="AS548" t="s">
        <v>240</v>
      </c>
      <c r="AT548">
        <v>3</v>
      </c>
      <c r="BC548" t="s">
        <v>5760</v>
      </c>
      <c r="BD548" t="s">
        <v>5756</v>
      </c>
      <c r="BH548" t="s">
        <v>242</v>
      </c>
      <c r="BS548" t="s">
        <v>243</v>
      </c>
      <c r="BV548" t="s">
        <v>244</v>
      </c>
      <c r="BY548" t="s">
        <v>245</v>
      </c>
      <c r="BZ548" t="s">
        <v>589</v>
      </c>
      <c r="CA548">
        <v>4764</v>
      </c>
      <c r="CC548" t="s">
        <v>457</v>
      </c>
      <c r="CD548">
        <v>1525</v>
      </c>
      <c r="CG548" t="s">
        <v>2204</v>
      </c>
      <c r="CI548" t="s">
        <v>2206</v>
      </c>
      <c r="CJ548" t="str">
        <f>"84720-4600"</f>
        <v>84720-4600</v>
      </c>
      <c r="CK548" t="s">
        <v>477</v>
      </c>
      <c r="CL548" t="s">
        <v>5761</v>
      </c>
      <c r="CM548" t="s">
        <v>5762</v>
      </c>
      <c r="CN548" t="s">
        <v>254</v>
      </c>
      <c r="CO548" t="s">
        <v>5763</v>
      </c>
      <c r="CP548" t="str">
        <f>"353-36-116"</f>
        <v>353-36-116</v>
      </c>
      <c r="CQ548" t="str">
        <f>"35336116"</f>
        <v>35336116</v>
      </c>
      <c r="CR548" t="str">
        <f>"R35336116"</f>
        <v>R35336116</v>
      </c>
      <c r="CS548">
        <v>4015</v>
      </c>
      <c r="CW548" t="s">
        <v>256</v>
      </c>
      <c r="CX548" t="s">
        <v>1302</v>
      </c>
      <c r="CY548" t="s">
        <v>258</v>
      </c>
      <c r="CZ548">
        <v>30</v>
      </c>
      <c r="DB548">
        <v>35.260585335127097</v>
      </c>
      <c r="DC548">
        <v>-113.594183772872</v>
      </c>
      <c r="DD548" t="s">
        <v>5764</v>
      </c>
      <c r="DE548">
        <v>3804</v>
      </c>
      <c r="DK548" t="s">
        <v>5765</v>
      </c>
      <c r="DL548" t="s">
        <v>5765</v>
      </c>
      <c r="DO548" t="str">
        <f>"38C"</f>
        <v>38C</v>
      </c>
      <c r="DP548" t="s">
        <v>396</v>
      </c>
      <c r="DQ548">
        <v>0</v>
      </c>
      <c r="DR548">
        <v>0</v>
      </c>
      <c r="DS548">
        <v>0</v>
      </c>
      <c r="DT548">
        <v>0</v>
      </c>
      <c r="DW548">
        <v>0</v>
      </c>
      <c r="DX548">
        <v>0</v>
      </c>
      <c r="DZ548">
        <v>0</v>
      </c>
      <c r="EA548">
        <v>0</v>
      </c>
      <c r="EB548">
        <v>0</v>
      </c>
      <c r="EC548">
        <v>0</v>
      </c>
      <c r="ED548">
        <v>0</v>
      </c>
      <c r="EE548">
        <v>0</v>
      </c>
      <c r="EF548">
        <v>0</v>
      </c>
      <c r="EG548">
        <v>0</v>
      </c>
      <c r="EH548">
        <v>0</v>
      </c>
      <c r="EI548">
        <v>0</v>
      </c>
      <c r="EL548">
        <v>0</v>
      </c>
      <c r="EN548">
        <v>0</v>
      </c>
      <c r="EP548">
        <v>0</v>
      </c>
      <c r="ER548">
        <v>0</v>
      </c>
      <c r="ET548">
        <v>0</v>
      </c>
      <c r="EY548">
        <v>0</v>
      </c>
      <c r="FA548">
        <v>0</v>
      </c>
      <c r="FL548">
        <v>0</v>
      </c>
      <c r="FQ548" t="s">
        <v>336</v>
      </c>
      <c r="FR548" t="s">
        <v>337</v>
      </c>
      <c r="FS548" t="s">
        <v>338</v>
      </c>
      <c r="FU548">
        <v>435600</v>
      </c>
      <c r="FV548">
        <v>10</v>
      </c>
      <c r="FW548">
        <v>0</v>
      </c>
      <c r="FX548">
        <v>0</v>
      </c>
      <c r="FY548">
        <v>0</v>
      </c>
      <c r="FZ548">
        <v>0</v>
      </c>
      <c r="GI548" t="s">
        <v>407</v>
      </c>
      <c r="GJ548" t="s">
        <v>5766</v>
      </c>
      <c r="GK548" t="s">
        <v>5767</v>
      </c>
      <c r="GL548" s="1">
        <v>40135</v>
      </c>
      <c r="GM548" t="s">
        <v>267</v>
      </c>
      <c r="GN548" t="str">
        <f>"TRUE"</f>
        <v>TRUE</v>
      </c>
      <c r="GO548">
        <v>2022</v>
      </c>
      <c r="GP548">
        <v>2020</v>
      </c>
      <c r="GQ548">
        <v>300</v>
      </c>
      <c r="GR548" t="s">
        <v>246</v>
      </c>
      <c r="GS548" t="s">
        <v>246</v>
      </c>
      <c r="GT548" t="s">
        <v>246</v>
      </c>
      <c r="GU548" t="s">
        <v>246</v>
      </c>
      <c r="GV548" t="s">
        <v>246</v>
      </c>
      <c r="GW548" t="s">
        <v>246</v>
      </c>
      <c r="GX548" t="s">
        <v>246</v>
      </c>
      <c r="GY548" t="s">
        <v>246</v>
      </c>
      <c r="GZ548" t="s">
        <v>246</v>
      </c>
      <c r="HA548" t="s">
        <v>246</v>
      </c>
      <c r="HB548" t="s">
        <v>246</v>
      </c>
      <c r="HC548" t="s">
        <v>246</v>
      </c>
      <c r="HD548" t="s">
        <v>246</v>
      </c>
      <c r="HE548" s="2">
        <v>1659</v>
      </c>
      <c r="HF548" s="2">
        <v>0</v>
      </c>
      <c r="HG548" s="2">
        <v>0</v>
      </c>
      <c r="HH548">
        <v>0</v>
      </c>
      <c r="HI548" s="2">
        <v>11058</v>
      </c>
      <c r="HJ548" s="2">
        <v>11058</v>
      </c>
      <c r="HK548" s="2">
        <v>0</v>
      </c>
      <c r="HL548">
        <v>0</v>
      </c>
      <c r="HM548" s="2">
        <v>0</v>
      </c>
      <c r="HN548" s="2">
        <v>0</v>
      </c>
      <c r="HO548" s="2">
        <v>0</v>
      </c>
      <c r="HP548">
        <v>0</v>
      </c>
      <c r="HQ548" s="2">
        <v>119.14</v>
      </c>
      <c r="HS548" s="2">
        <v>11058</v>
      </c>
      <c r="HV548" t="s">
        <v>268</v>
      </c>
      <c r="HY548" t="s">
        <v>269</v>
      </c>
      <c r="IB548" s="1">
        <v>40780</v>
      </c>
      <c r="IC548" s="1">
        <v>40784</v>
      </c>
      <c r="ID548" s="2">
        <v>0</v>
      </c>
      <c r="IE548" t="s">
        <v>319</v>
      </c>
      <c r="IF548" t="str">
        <f>"                    "</f>
        <v xml:space="preserve">                    </v>
      </c>
      <c r="IG548" t="str">
        <f>"2011.45350"</f>
        <v>2011.45350</v>
      </c>
      <c r="IH548" t="str">
        <f>""</f>
        <v/>
      </c>
      <c r="II548" s="1">
        <v>38729</v>
      </c>
      <c r="IJ548" s="1">
        <v>38736</v>
      </c>
      <c r="IK548" s="2">
        <v>62700</v>
      </c>
      <c r="IL548" t="s">
        <v>566</v>
      </c>
      <c r="IM548" t="s">
        <v>362</v>
      </c>
      <c r="IN548" t="s">
        <v>5768</v>
      </c>
      <c r="IT548" t="str">
        <f>"                    "</f>
        <v xml:space="preserve">                    </v>
      </c>
      <c r="IY548" t="str">
        <f>"                    "</f>
        <v xml:space="preserve">                    </v>
      </c>
      <c r="JA548" t="s">
        <v>642</v>
      </c>
      <c r="JB548" t="s">
        <v>271</v>
      </c>
      <c r="JD548" t="str">
        <f>"6063.315"</f>
        <v>6063.315</v>
      </c>
      <c r="JE548" t="str">
        <f>""</f>
        <v/>
      </c>
      <c r="JO548" t="str">
        <f>""</f>
        <v/>
      </c>
      <c r="JP548" t="str">
        <f>""</f>
        <v/>
      </c>
      <c r="JQ548" t="str">
        <f>HYPERLINK("https://web.datatree.com/?/property?propertyId=3727502")</f>
        <v>https://web.datatree.com/?/property?propertyId=3727502</v>
      </c>
    </row>
    <row r="549" spans="1:277" x14ac:dyDescent="0.25">
      <c r="A549">
        <v>547</v>
      </c>
      <c r="B549" s="15" t="s">
        <v>18833</v>
      </c>
      <c r="C549" s="15" t="s">
        <v>18832</v>
      </c>
      <c r="D549" s="15" t="s">
        <v>18834</v>
      </c>
      <c r="E549" s="15" t="s">
        <v>18835</v>
      </c>
      <c r="F549" s="15" t="s">
        <v>18836</v>
      </c>
      <c r="G549" s="15" t="s">
        <v>243</v>
      </c>
      <c r="H549" s="15">
        <v>85555</v>
      </c>
      <c r="I549" s="15" t="s">
        <v>18837</v>
      </c>
      <c r="J549" s="23" t="s">
        <v>18838</v>
      </c>
      <c r="K549" s="15" t="s">
        <v>18839</v>
      </c>
      <c r="L549" s="16" t="s">
        <v>18840</v>
      </c>
      <c r="M549" s="17" t="str">
        <f t="shared" si="170"/>
        <v>6/31/2022</v>
      </c>
      <c r="N549" s="15">
        <v>9741</v>
      </c>
      <c r="O549" s="18">
        <f t="shared" si="174"/>
        <v>0</v>
      </c>
      <c r="P549" s="19" t="str">
        <f t="shared" si="175"/>
        <v>$0.00</v>
      </c>
      <c r="Q549" s="16">
        <v>44834</v>
      </c>
      <c r="R549" s="19" t="str">
        <f t="shared" si="171"/>
        <v>09/30/22</v>
      </c>
      <c r="S549" t="str">
        <f t="shared" si="176"/>
        <v>MOHAVE</v>
      </c>
      <c r="T549" s="6" t="str">
        <f t="shared" si="177"/>
        <v>123-18-020</v>
      </c>
      <c r="U549" t="str">
        <f t="shared" si="178"/>
        <v xml:space="preserve">3288 LAGUNITA CIR </v>
      </c>
      <c r="V549" t="str">
        <f t="shared" si="179"/>
        <v>FAIRFIELD</v>
      </c>
      <c r="W549" t="str">
        <f t="shared" si="180"/>
        <v>CA</v>
      </c>
      <c r="X549" t="str">
        <f t="shared" si="181"/>
        <v>94533-7790</v>
      </c>
      <c r="Y549" t="str">
        <f t="shared" si="182"/>
        <v>BOINE</v>
      </c>
      <c r="Z549" t="str">
        <f t="shared" si="183"/>
        <v>DES</v>
      </c>
      <c r="AA549" t="str">
        <f t="shared" si="184"/>
        <v>(STAGECOACH TRAILS AT SANTA FE RANCH UNIT 6) AS SHOWN ON RS 16/25 -25H PORTION OF PARCEL 537 SHOWN AS PARCEL 537C PER PP</v>
      </c>
      <c r="AB549">
        <f t="shared" si="185"/>
        <v>10</v>
      </c>
      <c r="AC549" t="str">
        <f t="shared" si="186"/>
        <v>MOHAVE</v>
      </c>
      <c r="AI549">
        <f t="shared" si="172"/>
        <v>10</v>
      </c>
      <c r="AO549" t="s">
        <v>3294</v>
      </c>
      <c r="AP549" t="s">
        <v>3295</v>
      </c>
      <c r="AQ549" t="s">
        <v>3296</v>
      </c>
      <c r="AR549" t="s">
        <v>3297</v>
      </c>
      <c r="AS549" t="s">
        <v>240</v>
      </c>
      <c r="AT549">
        <v>2</v>
      </c>
      <c r="AU549" t="s">
        <v>3298</v>
      </c>
      <c r="AX549" t="s">
        <v>3298</v>
      </c>
      <c r="AY549" t="s">
        <v>273</v>
      </c>
      <c r="AZ549">
        <v>2</v>
      </c>
      <c r="BC549" t="s">
        <v>3299</v>
      </c>
      <c r="BD549" t="s">
        <v>3300</v>
      </c>
      <c r="BF549" t="s">
        <v>860</v>
      </c>
      <c r="BH549" t="s">
        <v>242</v>
      </c>
      <c r="BS549" t="s">
        <v>243</v>
      </c>
      <c r="BV549" t="s">
        <v>244</v>
      </c>
      <c r="BY549" t="s">
        <v>245</v>
      </c>
      <c r="CA549">
        <v>3288</v>
      </c>
      <c r="CD549" t="s">
        <v>3301</v>
      </c>
      <c r="CE549" t="s">
        <v>1908</v>
      </c>
      <c r="CG549" t="s">
        <v>690</v>
      </c>
      <c r="CH549" t="s">
        <v>690</v>
      </c>
      <c r="CI549" t="s">
        <v>328</v>
      </c>
      <c r="CJ549" t="str">
        <f>"94533-7790"</f>
        <v>94533-7790</v>
      </c>
      <c r="CK549" t="s">
        <v>532</v>
      </c>
      <c r="CL549" t="s">
        <v>3302</v>
      </c>
      <c r="CM549" t="s">
        <v>3303</v>
      </c>
      <c r="CN549" t="s">
        <v>254</v>
      </c>
      <c r="CO549" t="s">
        <v>5769</v>
      </c>
      <c r="CP549" t="str">
        <f>"123-18-020"</f>
        <v>123-18-020</v>
      </c>
      <c r="CQ549" t="str">
        <f>"12318020"</f>
        <v>12318020</v>
      </c>
      <c r="CR549" t="str">
        <f>"R12318020"</f>
        <v>R12318020</v>
      </c>
      <c r="CS549">
        <v>4015</v>
      </c>
      <c r="CW549" t="s">
        <v>256</v>
      </c>
      <c r="CX549" t="s">
        <v>424</v>
      </c>
      <c r="CY549" t="s">
        <v>446</v>
      </c>
      <c r="CZ549">
        <v>29</v>
      </c>
      <c r="DB549">
        <v>34.616205502584002</v>
      </c>
      <c r="DC549">
        <v>-114.05961673020801</v>
      </c>
      <c r="DD549" t="s">
        <v>2024</v>
      </c>
      <c r="DK549" t="s">
        <v>3305</v>
      </c>
      <c r="DL549" t="s">
        <v>3305</v>
      </c>
      <c r="DO549" t="str">
        <f>""</f>
        <v/>
      </c>
      <c r="DQ549">
        <v>0</v>
      </c>
      <c r="DR549">
        <v>0</v>
      </c>
      <c r="DS549">
        <v>0</v>
      </c>
      <c r="DT549">
        <v>0</v>
      </c>
      <c r="DW549">
        <v>0</v>
      </c>
      <c r="DX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L549">
        <v>0</v>
      </c>
      <c r="EN549">
        <v>0</v>
      </c>
      <c r="EP549">
        <v>0</v>
      </c>
      <c r="ER549">
        <v>0</v>
      </c>
      <c r="ET549">
        <v>0</v>
      </c>
      <c r="EY549">
        <v>0</v>
      </c>
      <c r="FA549">
        <v>0</v>
      </c>
      <c r="FL549">
        <v>0</v>
      </c>
      <c r="FQ549" t="s">
        <v>261</v>
      </c>
      <c r="FR549" t="s">
        <v>354</v>
      </c>
      <c r="FS549" t="s">
        <v>355</v>
      </c>
      <c r="FU549">
        <v>435600</v>
      </c>
      <c r="FV549">
        <v>10</v>
      </c>
      <c r="FW549">
        <v>0</v>
      </c>
      <c r="FX549">
        <v>0</v>
      </c>
      <c r="FY549">
        <v>0</v>
      </c>
      <c r="FZ549">
        <v>0</v>
      </c>
      <c r="GI549" t="s">
        <v>407</v>
      </c>
      <c r="GJ549" t="s">
        <v>2718</v>
      </c>
      <c r="GK549" t="s">
        <v>2719</v>
      </c>
      <c r="GL549" s="1">
        <v>40135</v>
      </c>
      <c r="GM549" t="s">
        <v>267</v>
      </c>
      <c r="GN549" t="str">
        <f>"TRUE"</f>
        <v>TRUE</v>
      </c>
      <c r="GO549">
        <v>2022</v>
      </c>
      <c r="GP549">
        <v>2020</v>
      </c>
      <c r="GQ549">
        <v>1300</v>
      </c>
      <c r="GR549" t="s">
        <v>246</v>
      </c>
      <c r="GS549" t="s">
        <v>246</v>
      </c>
      <c r="GT549" t="s">
        <v>246</v>
      </c>
      <c r="GU549" t="s">
        <v>246</v>
      </c>
      <c r="GV549" t="s">
        <v>246</v>
      </c>
      <c r="GW549" t="s">
        <v>246</v>
      </c>
      <c r="GX549" t="s">
        <v>246</v>
      </c>
      <c r="GY549" t="s">
        <v>246</v>
      </c>
      <c r="GZ549" t="s">
        <v>246</v>
      </c>
      <c r="HA549" t="s">
        <v>246</v>
      </c>
      <c r="HB549" t="s">
        <v>246</v>
      </c>
      <c r="HC549" t="s">
        <v>246</v>
      </c>
      <c r="HD549" t="s">
        <v>246</v>
      </c>
      <c r="HE549" s="2">
        <v>875</v>
      </c>
      <c r="HF549" s="2">
        <v>0</v>
      </c>
      <c r="HG549" s="2">
        <v>0</v>
      </c>
      <c r="HH549">
        <v>0</v>
      </c>
      <c r="HI549" s="2">
        <v>5835</v>
      </c>
      <c r="HJ549" s="2">
        <v>5835</v>
      </c>
      <c r="HK549" s="2">
        <v>0</v>
      </c>
      <c r="HL549">
        <v>0</v>
      </c>
      <c r="HM549" s="2">
        <v>0</v>
      </c>
      <c r="HN549" s="2">
        <v>0</v>
      </c>
      <c r="HO549" s="2">
        <v>0</v>
      </c>
      <c r="HP549">
        <v>0</v>
      </c>
      <c r="HQ549" s="2">
        <v>74.819999999999993</v>
      </c>
      <c r="HS549" s="2">
        <v>5835</v>
      </c>
      <c r="HV549" t="s">
        <v>410</v>
      </c>
      <c r="HY549" t="s">
        <v>411</v>
      </c>
      <c r="HZ549" t="s">
        <v>411</v>
      </c>
      <c r="IF549" t="str">
        <f>""</f>
        <v/>
      </c>
      <c r="IG549" t="str">
        <f>""</f>
        <v/>
      </c>
      <c r="IH549" t="str">
        <f>""</f>
        <v/>
      </c>
      <c r="II549" s="1">
        <v>38251</v>
      </c>
      <c r="IJ549" s="1">
        <v>38258</v>
      </c>
      <c r="IK549" s="2">
        <v>26000</v>
      </c>
      <c r="IL549" t="s">
        <v>566</v>
      </c>
      <c r="IM549" t="s">
        <v>567</v>
      </c>
      <c r="IN549" t="s">
        <v>3306</v>
      </c>
      <c r="IT549" t="str">
        <f>"                    "</f>
        <v xml:space="preserve">                    </v>
      </c>
      <c r="IY549" t="str">
        <f>"                    "</f>
        <v xml:space="preserve">                    </v>
      </c>
      <c r="JB549" t="s">
        <v>271</v>
      </c>
      <c r="JD549" t="str">
        <f>"5224.934"</f>
        <v>5224.934</v>
      </c>
      <c r="JE549" t="str">
        <f>""</f>
        <v/>
      </c>
      <c r="JO549" t="str">
        <f>""</f>
        <v/>
      </c>
      <c r="JP549" t="str">
        <f>""</f>
        <v/>
      </c>
      <c r="JQ549" t="str">
        <f>HYPERLINK("https://web.datatree.com/?/property?propertyId=3813215")</f>
        <v>https://web.datatree.com/?/property?propertyId=3813215</v>
      </c>
    </row>
    <row r="550" spans="1:277" x14ac:dyDescent="0.25">
      <c r="A550">
        <v>548</v>
      </c>
      <c r="B550" s="15" t="s">
        <v>18833</v>
      </c>
      <c r="C550" s="15" t="s">
        <v>18832</v>
      </c>
      <c r="D550" s="15" t="s">
        <v>18834</v>
      </c>
      <c r="E550" s="15" t="s">
        <v>18835</v>
      </c>
      <c r="F550" s="15" t="s">
        <v>18836</v>
      </c>
      <c r="G550" s="15" t="s">
        <v>243</v>
      </c>
      <c r="H550" s="15">
        <v>85555</v>
      </c>
      <c r="I550" s="15" t="s">
        <v>18837</v>
      </c>
      <c r="J550" s="23" t="s">
        <v>18838</v>
      </c>
      <c r="K550" s="15" t="s">
        <v>18839</v>
      </c>
      <c r="L550" s="16" t="s">
        <v>18840</v>
      </c>
      <c r="M550" s="17" t="str">
        <f t="shared" si="170"/>
        <v>6/31/2022</v>
      </c>
      <c r="N550" s="15">
        <v>9742</v>
      </c>
      <c r="O550" s="18">
        <f t="shared" si="174"/>
        <v>0</v>
      </c>
      <c r="P550" s="19" t="str">
        <f t="shared" si="175"/>
        <v>$0.00</v>
      </c>
      <c r="Q550" s="16">
        <v>44834</v>
      </c>
      <c r="R550" s="19" t="str">
        <f t="shared" si="171"/>
        <v>09/30/22</v>
      </c>
      <c r="S550" t="str">
        <f t="shared" si="176"/>
        <v>MOHAVE</v>
      </c>
      <c r="T550" s="6" t="str">
        <f t="shared" si="177"/>
        <v>335-28-017</v>
      </c>
      <c r="U550" t="str">
        <f t="shared" si="178"/>
        <v xml:space="preserve">3109 CHRISTOPHER CT </v>
      </c>
      <c r="V550" t="str">
        <f t="shared" si="179"/>
        <v>MCHENRY</v>
      </c>
      <c r="W550" t="str">
        <f t="shared" si="180"/>
        <v>IL</v>
      </c>
      <c r="X550" t="str">
        <f t="shared" si="181"/>
        <v>60051-4108</v>
      </c>
      <c r="Y550" t="str">
        <f t="shared" si="182"/>
        <v>MARTIN</v>
      </c>
      <c r="Z550" t="str">
        <f t="shared" si="183"/>
        <v>ROBB</v>
      </c>
      <c r="AA550" t="str">
        <f t="shared" si="184"/>
        <v>SW4 NE4 NW4 CONT 10 ACRES 335-04-025(335-04-043 &amp; 044) 335-04-044 (335-28-017)TAO</v>
      </c>
      <c r="AB550">
        <f t="shared" si="185"/>
        <v>10</v>
      </c>
      <c r="AC550" t="str">
        <f t="shared" si="186"/>
        <v>MOHAVE</v>
      </c>
      <c r="AI550">
        <f t="shared" si="172"/>
        <v>10</v>
      </c>
      <c r="AO550" t="s">
        <v>5770</v>
      </c>
      <c r="AP550" t="s">
        <v>5771</v>
      </c>
      <c r="AQ550" t="s">
        <v>5772</v>
      </c>
      <c r="AR550" t="s">
        <v>5773</v>
      </c>
      <c r="AS550" t="s">
        <v>240</v>
      </c>
      <c r="AT550">
        <v>4</v>
      </c>
      <c r="AU550" t="s">
        <v>5774</v>
      </c>
      <c r="AV550" t="s">
        <v>5775</v>
      </c>
      <c r="AW550" t="s">
        <v>5776</v>
      </c>
      <c r="AX550" t="s">
        <v>5773</v>
      </c>
      <c r="AY550" t="s">
        <v>240</v>
      </c>
      <c r="AZ550">
        <v>3</v>
      </c>
      <c r="BC550" t="s">
        <v>5777</v>
      </c>
      <c r="BD550" t="s">
        <v>5778</v>
      </c>
      <c r="BH550" t="s">
        <v>242</v>
      </c>
      <c r="BS550" t="s">
        <v>243</v>
      </c>
      <c r="BV550" t="s">
        <v>244</v>
      </c>
      <c r="BY550" t="s">
        <v>245</v>
      </c>
      <c r="CA550">
        <v>3109</v>
      </c>
      <c r="CD550" t="s">
        <v>4107</v>
      </c>
      <c r="CE550" t="s">
        <v>439</v>
      </c>
      <c r="CG550" t="s">
        <v>5779</v>
      </c>
      <c r="CH550" t="s">
        <v>5780</v>
      </c>
      <c r="CI550" t="s">
        <v>250</v>
      </c>
      <c r="CJ550" t="str">
        <f>"60051-4108"</f>
        <v>60051-4108</v>
      </c>
      <c r="CK550" t="s">
        <v>532</v>
      </c>
      <c r="CL550" t="s">
        <v>5781</v>
      </c>
      <c r="CM550" t="s">
        <v>5782</v>
      </c>
      <c r="CN550" t="s">
        <v>254</v>
      </c>
      <c r="CO550" t="s">
        <v>5783</v>
      </c>
      <c r="CP550" t="str">
        <f>"335-28-017"</f>
        <v>335-28-017</v>
      </c>
      <c r="CQ550" t="str">
        <f>"33528017"</f>
        <v>33528017</v>
      </c>
      <c r="CR550" t="str">
        <f>"R33528017"</f>
        <v>R33528017</v>
      </c>
      <c r="CS550">
        <v>4015</v>
      </c>
      <c r="CX550" t="s">
        <v>498</v>
      </c>
      <c r="CY550" t="s">
        <v>548</v>
      </c>
      <c r="CZ550">
        <v>33</v>
      </c>
      <c r="DB550">
        <v>35.601298668184199</v>
      </c>
      <c r="DC550">
        <v>-113.89561971480801</v>
      </c>
      <c r="DK550" t="s">
        <v>549</v>
      </c>
      <c r="DL550" t="s">
        <v>549</v>
      </c>
      <c r="DO550" t="str">
        <f>""</f>
        <v/>
      </c>
      <c r="DQ550">
        <v>0</v>
      </c>
      <c r="DR550">
        <v>0</v>
      </c>
      <c r="DS550">
        <v>0</v>
      </c>
      <c r="DT550">
        <v>0</v>
      </c>
      <c r="DW550">
        <v>0</v>
      </c>
      <c r="DX550">
        <v>0</v>
      </c>
      <c r="DZ550">
        <v>0</v>
      </c>
      <c r="EA550">
        <v>0</v>
      </c>
      <c r="EB550">
        <v>0</v>
      </c>
      <c r="EC550">
        <v>0</v>
      </c>
      <c r="ED550">
        <v>0</v>
      </c>
      <c r="EE550">
        <v>0</v>
      </c>
      <c r="EF550">
        <v>0</v>
      </c>
      <c r="EG550">
        <v>0</v>
      </c>
      <c r="EH550">
        <v>0</v>
      </c>
      <c r="EI550">
        <v>0</v>
      </c>
      <c r="EL550">
        <v>0</v>
      </c>
      <c r="EN550">
        <v>0</v>
      </c>
      <c r="EP550">
        <v>0</v>
      </c>
      <c r="ER550">
        <v>0</v>
      </c>
      <c r="ET550">
        <v>0</v>
      </c>
      <c r="EY550">
        <v>0</v>
      </c>
      <c r="FA550">
        <v>0</v>
      </c>
      <c r="FL550">
        <v>0</v>
      </c>
      <c r="FQ550" t="s">
        <v>261</v>
      </c>
      <c r="FR550" t="s">
        <v>354</v>
      </c>
      <c r="FS550" t="s">
        <v>355</v>
      </c>
      <c r="FU550">
        <v>435600</v>
      </c>
      <c r="FV550">
        <v>10</v>
      </c>
      <c r="FW550">
        <v>0</v>
      </c>
      <c r="FX550">
        <v>0</v>
      </c>
      <c r="FY550">
        <v>0</v>
      </c>
      <c r="FZ550">
        <v>0</v>
      </c>
      <c r="GI550" t="s">
        <v>264</v>
      </c>
      <c r="GJ550" t="s">
        <v>550</v>
      </c>
      <c r="GK550" t="s">
        <v>551</v>
      </c>
      <c r="GL550" s="1">
        <v>40135</v>
      </c>
      <c r="GM550" t="s">
        <v>267</v>
      </c>
      <c r="GN550" t="str">
        <f>"FALSE"</f>
        <v>FALSE</v>
      </c>
      <c r="GO550">
        <v>2022</v>
      </c>
      <c r="GP550">
        <v>2020</v>
      </c>
      <c r="GQ550">
        <v>400</v>
      </c>
      <c r="GR550" t="s">
        <v>246</v>
      </c>
      <c r="GS550" t="s">
        <v>246</v>
      </c>
      <c r="GT550" t="s">
        <v>246</v>
      </c>
      <c r="GU550" t="s">
        <v>246</v>
      </c>
      <c r="GV550" t="s">
        <v>246</v>
      </c>
      <c r="GW550" t="s">
        <v>246</v>
      </c>
      <c r="GX550" t="s">
        <v>246</v>
      </c>
      <c r="GY550" t="s">
        <v>246</v>
      </c>
      <c r="GZ550" t="s">
        <v>246</v>
      </c>
      <c r="HA550" t="s">
        <v>246</v>
      </c>
      <c r="HB550" t="s">
        <v>246</v>
      </c>
      <c r="HC550" t="s">
        <v>246</v>
      </c>
      <c r="HD550" t="s">
        <v>246</v>
      </c>
      <c r="HE550" s="2">
        <v>566</v>
      </c>
      <c r="HF550" s="2">
        <v>0</v>
      </c>
      <c r="HG550" s="2">
        <v>0</v>
      </c>
      <c r="HH550">
        <v>0</v>
      </c>
      <c r="HI550" s="2">
        <v>3775</v>
      </c>
      <c r="HJ550" s="2">
        <v>3775</v>
      </c>
      <c r="HK550" s="2">
        <v>0</v>
      </c>
      <c r="HL550">
        <v>0</v>
      </c>
      <c r="HM550" s="2">
        <v>0</v>
      </c>
      <c r="HN550" s="2">
        <v>0</v>
      </c>
      <c r="HO550" s="2">
        <v>0</v>
      </c>
      <c r="HP550">
        <v>0</v>
      </c>
      <c r="HQ550" s="2">
        <v>98.98</v>
      </c>
      <c r="HS550" s="2">
        <v>3775</v>
      </c>
      <c r="HV550" t="s">
        <v>315</v>
      </c>
      <c r="HY550" t="s">
        <v>552</v>
      </c>
      <c r="HZ550" t="s">
        <v>359</v>
      </c>
      <c r="IA550" t="s">
        <v>360</v>
      </c>
      <c r="IF550" t="str">
        <f>""</f>
        <v/>
      </c>
      <c r="IG550" t="str">
        <f>""</f>
        <v/>
      </c>
      <c r="IH550" t="str">
        <f>""</f>
        <v/>
      </c>
      <c r="II550" s="1">
        <v>42774</v>
      </c>
      <c r="IJ550" s="1">
        <v>42779</v>
      </c>
      <c r="IK550" s="2">
        <v>4995</v>
      </c>
      <c r="IM550" t="s">
        <v>270</v>
      </c>
      <c r="IN550" t="s">
        <v>5784</v>
      </c>
      <c r="IT550" t="str">
        <f>""</f>
        <v/>
      </c>
      <c r="IY550" t="str">
        <f>""</f>
        <v/>
      </c>
      <c r="JB550" t="s">
        <v>271</v>
      </c>
      <c r="JD550" t="str">
        <f>"2017.6826"</f>
        <v>2017.6826</v>
      </c>
      <c r="JE550" t="str">
        <f>""</f>
        <v/>
      </c>
      <c r="JG550" s="1">
        <v>39414</v>
      </c>
      <c r="JH550" s="2">
        <v>5500</v>
      </c>
      <c r="JI550" t="s">
        <v>567</v>
      </c>
      <c r="JK550" s="2">
        <v>0</v>
      </c>
      <c r="JO550" t="str">
        <f>"7034.250"</f>
        <v>7034.250</v>
      </c>
      <c r="JP550" t="str">
        <f>""</f>
        <v/>
      </c>
      <c r="JQ550" t="str">
        <f>HYPERLINK("https://web.datatree.com/?/property?propertyId=3850780")</f>
        <v>https://web.datatree.com/?/property?propertyId=3850780</v>
      </c>
    </row>
    <row r="551" spans="1:277" x14ac:dyDescent="0.25">
      <c r="A551">
        <v>549</v>
      </c>
      <c r="B551" s="15" t="s">
        <v>18833</v>
      </c>
      <c r="C551" s="15" t="s">
        <v>18832</v>
      </c>
      <c r="D551" s="15" t="s">
        <v>18834</v>
      </c>
      <c r="E551" s="15" t="s">
        <v>18835</v>
      </c>
      <c r="F551" s="15" t="s">
        <v>18836</v>
      </c>
      <c r="G551" s="15" t="s">
        <v>243</v>
      </c>
      <c r="H551" s="15">
        <v>85555</v>
      </c>
      <c r="I551" s="15" t="s">
        <v>18837</v>
      </c>
      <c r="J551" s="23" t="s">
        <v>18838</v>
      </c>
      <c r="K551" s="15" t="s">
        <v>18839</v>
      </c>
      <c r="L551" s="16" t="s">
        <v>18840</v>
      </c>
      <c r="M551" s="17" t="str">
        <f t="shared" si="170"/>
        <v>6/31/2022</v>
      </c>
      <c r="N551" s="15">
        <v>9743</v>
      </c>
      <c r="O551" s="18">
        <f t="shared" si="174"/>
        <v>0</v>
      </c>
      <c r="P551" s="19" t="str">
        <f t="shared" si="175"/>
        <v>$0.00</v>
      </c>
      <c r="Q551" s="16">
        <v>44834</v>
      </c>
      <c r="R551" s="19" t="str">
        <f t="shared" si="171"/>
        <v>09/30/22</v>
      </c>
      <c r="S551" t="str">
        <f t="shared" si="176"/>
        <v>MOHAVE</v>
      </c>
      <c r="T551" s="6" t="str">
        <f t="shared" si="177"/>
        <v>207-07-033</v>
      </c>
      <c r="U551" t="str">
        <f t="shared" si="178"/>
        <v xml:space="preserve">19 ROSE LN </v>
      </c>
      <c r="V551" t="str">
        <f t="shared" si="179"/>
        <v>MOUNT DORA</v>
      </c>
      <c r="W551" t="str">
        <f t="shared" si="180"/>
        <v>FL</v>
      </c>
      <c r="X551" t="str">
        <f t="shared" si="181"/>
        <v>32757-3217</v>
      </c>
      <c r="Y551" t="str">
        <f t="shared" si="182"/>
        <v>MICHAEL</v>
      </c>
      <c r="Z551" t="str">
        <f t="shared" si="183"/>
        <v>STAIRS</v>
      </c>
      <c r="AA551" t="str">
        <f t="shared" si="184"/>
        <v>NE4 SE4 NW4 OF SEC 5 16N 19W 10AC</v>
      </c>
      <c r="AB551">
        <f t="shared" si="185"/>
        <v>10</v>
      </c>
      <c r="AC551" t="str">
        <f t="shared" si="186"/>
        <v>MOHAVE</v>
      </c>
      <c r="AI551">
        <f t="shared" si="172"/>
        <v>10</v>
      </c>
      <c r="AO551" t="s">
        <v>5785</v>
      </c>
      <c r="AP551" t="s">
        <v>2897</v>
      </c>
      <c r="AQ551" t="s">
        <v>2897</v>
      </c>
      <c r="AR551" t="s">
        <v>5786</v>
      </c>
      <c r="AS551" t="s">
        <v>240</v>
      </c>
      <c r="AT551">
        <v>1</v>
      </c>
      <c r="BC551" t="s">
        <v>5787</v>
      </c>
      <c r="BD551" t="s">
        <v>5785</v>
      </c>
      <c r="BH551" t="s">
        <v>242</v>
      </c>
      <c r="BS551" t="s">
        <v>243</v>
      </c>
      <c r="BV551" t="s">
        <v>244</v>
      </c>
      <c r="BY551" t="s">
        <v>245</v>
      </c>
      <c r="CA551">
        <v>19</v>
      </c>
      <c r="CD551" t="s">
        <v>2173</v>
      </c>
      <c r="CE551" t="s">
        <v>419</v>
      </c>
      <c r="CG551" t="s">
        <v>5788</v>
      </c>
      <c r="CI551" t="s">
        <v>1127</v>
      </c>
      <c r="CJ551" t="str">
        <f>"32757-3217"</f>
        <v>32757-3217</v>
      </c>
      <c r="CK551" t="s">
        <v>494</v>
      </c>
      <c r="CL551" t="s">
        <v>5789</v>
      </c>
      <c r="CM551" t="s">
        <v>5790</v>
      </c>
      <c r="CN551" t="s">
        <v>254</v>
      </c>
      <c r="CO551" t="s">
        <v>5791</v>
      </c>
      <c r="CP551" t="str">
        <f>"207-07-033"</f>
        <v>207-07-033</v>
      </c>
      <c r="CQ551" t="str">
        <f>"20707033"</f>
        <v>20707033</v>
      </c>
      <c r="CR551" t="str">
        <f>"R20707033"</f>
        <v>R20707033</v>
      </c>
      <c r="CS551">
        <v>4015</v>
      </c>
      <c r="CW551" t="s">
        <v>256</v>
      </c>
      <c r="CX551" t="s">
        <v>281</v>
      </c>
      <c r="CY551" t="s">
        <v>499</v>
      </c>
      <c r="CZ551">
        <v>5</v>
      </c>
      <c r="DB551">
        <v>34.759416281869903</v>
      </c>
      <c r="DC551">
        <v>-114.27407181794899</v>
      </c>
      <c r="DO551" t="str">
        <f>""</f>
        <v/>
      </c>
      <c r="DQ551">
        <v>0</v>
      </c>
      <c r="DR551">
        <v>0</v>
      </c>
      <c r="DS551">
        <v>0</v>
      </c>
      <c r="DT551">
        <v>0</v>
      </c>
      <c r="DW551">
        <v>0</v>
      </c>
      <c r="DX551">
        <v>0</v>
      </c>
      <c r="DZ551">
        <v>0</v>
      </c>
      <c r="EA551">
        <v>0</v>
      </c>
      <c r="EB551">
        <v>0</v>
      </c>
      <c r="EC551">
        <v>0</v>
      </c>
      <c r="ED551">
        <v>0</v>
      </c>
      <c r="EE551">
        <v>0</v>
      </c>
      <c r="EF551">
        <v>0</v>
      </c>
      <c r="EG551">
        <v>0</v>
      </c>
      <c r="EH551">
        <v>0</v>
      </c>
      <c r="EI551">
        <v>0</v>
      </c>
      <c r="EL551">
        <v>0</v>
      </c>
      <c r="EN551">
        <v>0</v>
      </c>
      <c r="EP551">
        <v>0</v>
      </c>
      <c r="ER551">
        <v>0</v>
      </c>
      <c r="ET551">
        <v>0</v>
      </c>
      <c r="EY551">
        <v>0</v>
      </c>
      <c r="FA551">
        <v>0</v>
      </c>
      <c r="FL551">
        <v>0</v>
      </c>
      <c r="FQ551" t="s">
        <v>336</v>
      </c>
      <c r="FR551" t="s">
        <v>405</v>
      </c>
      <c r="FS551" t="s">
        <v>406</v>
      </c>
      <c r="FU551">
        <v>435600</v>
      </c>
      <c r="FV551">
        <v>10</v>
      </c>
      <c r="FW551">
        <v>0</v>
      </c>
      <c r="FX551">
        <v>0</v>
      </c>
      <c r="FY551">
        <v>0</v>
      </c>
      <c r="FZ551">
        <v>0</v>
      </c>
      <c r="GI551" t="s">
        <v>264</v>
      </c>
      <c r="GJ551" t="s">
        <v>384</v>
      </c>
      <c r="GK551" t="s">
        <v>385</v>
      </c>
      <c r="GL551" s="1">
        <v>40135</v>
      </c>
      <c r="GM551" t="s">
        <v>267</v>
      </c>
      <c r="GN551" t="str">
        <f>"FALSE"</f>
        <v>FALSE</v>
      </c>
      <c r="GO551">
        <v>2022</v>
      </c>
      <c r="GP551">
        <v>2020</v>
      </c>
      <c r="GQ551">
        <v>1290</v>
      </c>
      <c r="GR551" t="s">
        <v>246</v>
      </c>
      <c r="GS551" t="s">
        <v>246</v>
      </c>
      <c r="GT551" t="s">
        <v>246</v>
      </c>
      <c r="GU551" t="s">
        <v>246</v>
      </c>
      <c r="GV551" t="s">
        <v>246</v>
      </c>
      <c r="GW551" t="s">
        <v>246</v>
      </c>
      <c r="GX551" t="s">
        <v>246</v>
      </c>
      <c r="GY551" t="s">
        <v>246</v>
      </c>
      <c r="GZ551" t="s">
        <v>246</v>
      </c>
      <c r="HA551" t="s">
        <v>246</v>
      </c>
      <c r="HB551" t="s">
        <v>246</v>
      </c>
      <c r="HC551" t="s">
        <v>246</v>
      </c>
      <c r="HD551" t="s">
        <v>246</v>
      </c>
      <c r="HE551" s="2">
        <v>493</v>
      </c>
      <c r="HF551" s="2">
        <v>0</v>
      </c>
      <c r="HG551" s="2">
        <v>0</v>
      </c>
      <c r="HH551">
        <v>0</v>
      </c>
      <c r="HI551" s="2">
        <v>3288</v>
      </c>
      <c r="HJ551" s="2">
        <v>3288</v>
      </c>
      <c r="HK551" s="2">
        <v>0</v>
      </c>
      <c r="HL551">
        <v>0</v>
      </c>
      <c r="HM551" s="2">
        <v>0</v>
      </c>
      <c r="HN551" s="2">
        <v>0</v>
      </c>
      <c r="HO551" s="2">
        <v>0</v>
      </c>
      <c r="HP551">
        <v>0</v>
      </c>
      <c r="HQ551" s="2">
        <v>36.020000000000003</v>
      </c>
      <c r="HS551" s="2">
        <v>3288</v>
      </c>
      <c r="HV551" t="s">
        <v>386</v>
      </c>
      <c r="HW551" t="s">
        <v>387</v>
      </c>
      <c r="HY551" t="s">
        <v>388</v>
      </c>
      <c r="HZ551" t="s">
        <v>388</v>
      </c>
      <c r="IA551" t="s">
        <v>389</v>
      </c>
      <c r="IF551" t="str">
        <f>""</f>
        <v/>
      </c>
      <c r="IG551" t="str">
        <f>""</f>
        <v/>
      </c>
      <c r="IH551" t="str">
        <f>""</f>
        <v/>
      </c>
      <c r="II551" s="1">
        <v>39757</v>
      </c>
      <c r="IJ551" s="1">
        <v>39799</v>
      </c>
      <c r="IK551" s="2">
        <v>5500</v>
      </c>
      <c r="IL551" t="s">
        <v>566</v>
      </c>
      <c r="IM551" t="s">
        <v>567</v>
      </c>
      <c r="IN551" t="s">
        <v>5792</v>
      </c>
      <c r="IT551" t="str">
        <f>"                    "</f>
        <v xml:space="preserve">                    </v>
      </c>
      <c r="IY551" t="str">
        <f>"                    "</f>
        <v xml:space="preserve">                    </v>
      </c>
      <c r="JA551" t="s">
        <v>5793</v>
      </c>
      <c r="JB551" t="s">
        <v>271</v>
      </c>
      <c r="JD551" t="str">
        <f>"7367.844"</f>
        <v>7367.844</v>
      </c>
      <c r="JE551" t="str">
        <f>""</f>
        <v/>
      </c>
      <c r="JO551" t="str">
        <f>""</f>
        <v/>
      </c>
      <c r="JP551" t="str">
        <f>""</f>
        <v/>
      </c>
      <c r="JQ551" t="str">
        <f>HYPERLINK("https://web.datatree.com/?/property?propertyId=3892775")</f>
        <v>https://web.datatree.com/?/property?propertyId=3892775</v>
      </c>
    </row>
    <row r="552" spans="1:277" x14ac:dyDescent="0.25">
      <c r="A552">
        <v>550</v>
      </c>
      <c r="B552" s="15" t="s">
        <v>18833</v>
      </c>
      <c r="C552" s="15" t="s">
        <v>18832</v>
      </c>
      <c r="D552" s="15" t="s">
        <v>18834</v>
      </c>
      <c r="E552" s="15" t="s">
        <v>18835</v>
      </c>
      <c r="F552" s="15" t="s">
        <v>18836</v>
      </c>
      <c r="G552" s="15" t="s">
        <v>243</v>
      </c>
      <c r="H552" s="15">
        <v>85555</v>
      </c>
      <c r="I552" s="15" t="s">
        <v>18837</v>
      </c>
      <c r="J552" s="23" t="s">
        <v>18838</v>
      </c>
      <c r="K552" s="15" t="s">
        <v>18839</v>
      </c>
      <c r="L552" s="16" t="s">
        <v>18840</v>
      </c>
      <c r="M552" s="17" t="str">
        <f t="shared" si="170"/>
        <v>6/31/2022</v>
      </c>
      <c r="N552" s="15">
        <v>9744</v>
      </c>
      <c r="O552" s="18">
        <f t="shared" si="174"/>
        <v>0</v>
      </c>
      <c r="P552" s="19" t="str">
        <f t="shared" si="175"/>
        <v>$0.00</v>
      </c>
      <c r="Q552" s="16">
        <v>44834</v>
      </c>
      <c r="R552" s="19" t="str">
        <f t="shared" si="171"/>
        <v>09/30/22</v>
      </c>
      <c r="S552" t="str">
        <f t="shared" si="176"/>
        <v>MOHAVE</v>
      </c>
      <c r="T552" s="6" t="str">
        <f t="shared" si="177"/>
        <v>351-18-102</v>
      </c>
      <c r="U552" t="str">
        <f t="shared" si="178"/>
        <v xml:space="preserve">840 E CORAL GABLES DR </v>
      </c>
      <c r="V552" t="str">
        <f t="shared" si="179"/>
        <v>PHOENIX</v>
      </c>
      <c r="W552" t="str">
        <f t="shared" si="180"/>
        <v>AZ</v>
      </c>
      <c r="X552" t="str">
        <f t="shared" si="181"/>
        <v>85022-3716</v>
      </c>
      <c r="Y552" t="str">
        <f t="shared" si="182"/>
        <v>JOHN</v>
      </c>
      <c r="Z552" t="str">
        <f t="shared" si="183"/>
        <v>SAMUELSON</v>
      </c>
      <c r="AA552" t="str">
        <f t="shared" si="184"/>
        <v>GATEWAY ACRES TRACT 5 LOT 119 &amp; 120</v>
      </c>
      <c r="AB552">
        <f t="shared" si="185"/>
        <v>10</v>
      </c>
      <c r="AC552" t="str">
        <f t="shared" si="186"/>
        <v>MOHAVE</v>
      </c>
      <c r="AI552">
        <f t="shared" si="172"/>
        <v>10</v>
      </c>
      <c r="AO552" t="s">
        <v>5794</v>
      </c>
      <c r="AP552" t="s">
        <v>5034</v>
      </c>
      <c r="AQ552" t="s">
        <v>469</v>
      </c>
      <c r="AR552" t="s">
        <v>5795</v>
      </c>
      <c r="AS552" t="s">
        <v>240</v>
      </c>
      <c r="AT552">
        <v>3</v>
      </c>
      <c r="AU552" t="s">
        <v>5796</v>
      </c>
      <c r="AV552" t="s">
        <v>5797</v>
      </c>
      <c r="AW552" t="s">
        <v>5798</v>
      </c>
      <c r="AX552" t="s">
        <v>5795</v>
      </c>
      <c r="AY552" t="s">
        <v>240</v>
      </c>
      <c r="AZ552">
        <v>3</v>
      </c>
      <c r="BC552" t="s">
        <v>5799</v>
      </c>
      <c r="BD552" t="s">
        <v>5800</v>
      </c>
      <c r="BF552" t="s">
        <v>860</v>
      </c>
      <c r="BH552" t="s">
        <v>242</v>
      </c>
      <c r="BS552" t="s">
        <v>243</v>
      </c>
      <c r="BV552" t="s">
        <v>244</v>
      </c>
      <c r="BY552" t="s">
        <v>245</v>
      </c>
      <c r="BZ552" t="s">
        <v>396</v>
      </c>
      <c r="CA552">
        <v>840</v>
      </c>
      <c r="CD552" t="s">
        <v>5801</v>
      </c>
      <c r="CE552" t="s">
        <v>302</v>
      </c>
      <c r="CG552" t="s">
        <v>591</v>
      </c>
      <c r="CH552" t="s">
        <v>591</v>
      </c>
      <c r="CI552" t="s">
        <v>243</v>
      </c>
      <c r="CJ552" t="str">
        <f>"85022-3716"</f>
        <v>85022-3716</v>
      </c>
      <c r="CK552" t="s">
        <v>1030</v>
      </c>
      <c r="CL552" t="s">
        <v>5802</v>
      </c>
      <c r="CM552" t="s">
        <v>5803</v>
      </c>
      <c r="CN552" t="s">
        <v>254</v>
      </c>
      <c r="CO552" t="s">
        <v>5804</v>
      </c>
      <c r="CP552" t="str">
        <f>"351-18-102"</f>
        <v>351-18-102</v>
      </c>
      <c r="CQ552" t="str">
        <f>"35118102"</f>
        <v>35118102</v>
      </c>
      <c r="CR552" t="str">
        <f>"R35118102"</f>
        <v>R35118102</v>
      </c>
      <c r="CS552">
        <v>4015</v>
      </c>
      <c r="CX552" t="s">
        <v>333</v>
      </c>
      <c r="CY552" t="s">
        <v>310</v>
      </c>
      <c r="CZ552">
        <v>27</v>
      </c>
      <c r="DB552">
        <v>35.433296876417202</v>
      </c>
      <c r="DC552">
        <v>-114.410714945756</v>
      </c>
      <c r="DD552" t="s">
        <v>790</v>
      </c>
      <c r="DE552">
        <v>5</v>
      </c>
      <c r="DK552" t="s">
        <v>1864</v>
      </c>
      <c r="DL552" t="s">
        <v>1864</v>
      </c>
      <c r="DO552" t="str">
        <f>"119|1"</f>
        <v>119|1</v>
      </c>
      <c r="DQ552">
        <v>0</v>
      </c>
      <c r="DR552">
        <v>0</v>
      </c>
      <c r="DS552">
        <v>0</v>
      </c>
      <c r="DT552">
        <v>0</v>
      </c>
      <c r="DW552">
        <v>0</v>
      </c>
      <c r="DX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L552">
        <v>0</v>
      </c>
      <c r="EN552">
        <v>0</v>
      </c>
      <c r="EP552">
        <v>0</v>
      </c>
      <c r="ER552">
        <v>0</v>
      </c>
      <c r="ET552">
        <v>0</v>
      </c>
      <c r="EY552">
        <v>0</v>
      </c>
      <c r="FA552">
        <v>0</v>
      </c>
      <c r="FL552">
        <v>0</v>
      </c>
      <c r="FQ552" t="s">
        <v>336</v>
      </c>
      <c r="FR552" t="s">
        <v>337</v>
      </c>
      <c r="FS552" t="s">
        <v>338</v>
      </c>
      <c r="FU552">
        <v>435600</v>
      </c>
      <c r="FV552">
        <v>10</v>
      </c>
      <c r="FW552">
        <v>0</v>
      </c>
      <c r="FX552">
        <v>0</v>
      </c>
      <c r="FY552">
        <v>0</v>
      </c>
      <c r="FZ552">
        <v>0</v>
      </c>
      <c r="GI552" t="s">
        <v>407</v>
      </c>
      <c r="GJ552" t="s">
        <v>339</v>
      </c>
      <c r="GK552" t="s">
        <v>340</v>
      </c>
      <c r="GL552" s="1">
        <v>40135</v>
      </c>
      <c r="GM552" t="s">
        <v>267</v>
      </c>
      <c r="GN552" t="str">
        <f>"TRUE"</f>
        <v>TRUE</v>
      </c>
      <c r="GO552">
        <v>2022</v>
      </c>
      <c r="GP552">
        <v>2020</v>
      </c>
      <c r="GQ552">
        <v>400</v>
      </c>
      <c r="GR552" t="s">
        <v>246</v>
      </c>
      <c r="GS552" t="s">
        <v>246</v>
      </c>
      <c r="GT552" t="s">
        <v>246</v>
      </c>
      <c r="GU552" t="s">
        <v>246</v>
      </c>
      <c r="GV552" t="s">
        <v>246</v>
      </c>
      <c r="GW552" t="s">
        <v>246</v>
      </c>
      <c r="GX552" t="s">
        <v>246</v>
      </c>
      <c r="GY552" t="s">
        <v>246</v>
      </c>
      <c r="GZ552" t="s">
        <v>246</v>
      </c>
      <c r="HA552" t="s">
        <v>246</v>
      </c>
      <c r="HB552" t="s">
        <v>246</v>
      </c>
      <c r="HC552" t="s">
        <v>246</v>
      </c>
      <c r="HD552" t="s">
        <v>246</v>
      </c>
      <c r="HE552" s="2">
        <v>764</v>
      </c>
      <c r="HF552" s="2">
        <v>0</v>
      </c>
      <c r="HG552" s="2">
        <v>0</v>
      </c>
      <c r="HH552">
        <v>0</v>
      </c>
      <c r="HI552" s="2">
        <v>5090</v>
      </c>
      <c r="HJ552" s="2">
        <v>5090</v>
      </c>
      <c r="HK552" s="2">
        <v>0</v>
      </c>
      <c r="HL552">
        <v>0</v>
      </c>
      <c r="HM552" s="2">
        <v>0</v>
      </c>
      <c r="HN552" s="2">
        <v>0</v>
      </c>
      <c r="HO552" s="2">
        <v>0</v>
      </c>
      <c r="HP552">
        <v>0</v>
      </c>
      <c r="HQ552" s="2">
        <v>101.82</v>
      </c>
      <c r="HS552" s="2">
        <v>5090</v>
      </c>
      <c r="HV552" t="s">
        <v>315</v>
      </c>
      <c r="HY552" t="s">
        <v>316</v>
      </c>
      <c r="HZ552" t="s">
        <v>317</v>
      </c>
      <c r="IA552" t="s">
        <v>318</v>
      </c>
      <c r="IF552" t="str">
        <f>""</f>
        <v/>
      </c>
      <c r="IG552" t="str">
        <f>""</f>
        <v/>
      </c>
      <c r="IH552" t="str">
        <f>""</f>
        <v/>
      </c>
      <c r="II552" s="1">
        <v>38489</v>
      </c>
      <c r="IJ552" s="1">
        <v>38496</v>
      </c>
      <c r="IK552" s="2">
        <v>50000</v>
      </c>
      <c r="IL552" t="s">
        <v>566</v>
      </c>
      <c r="IM552" t="s">
        <v>567</v>
      </c>
      <c r="IN552" t="s">
        <v>5805</v>
      </c>
      <c r="IT552" t="str">
        <f>"                    "</f>
        <v xml:space="preserve">                    </v>
      </c>
      <c r="IY552" t="str">
        <f>"                    "</f>
        <v xml:space="preserve">                    </v>
      </c>
      <c r="JA552" t="s">
        <v>642</v>
      </c>
      <c r="JB552" t="s">
        <v>271</v>
      </c>
      <c r="JD552" t="str">
        <f>"5618.366"</f>
        <v>5618.366</v>
      </c>
      <c r="JE552" t="str">
        <f>""</f>
        <v/>
      </c>
      <c r="JO552" t="str">
        <f>""</f>
        <v/>
      </c>
      <c r="JP552" t="str">
        <f>""</f>
        <v/>
      </c>
      <c r="JQ552" t="str">
        <f>HYPERLINK("https://web.datatree.com/?/property?propertyId=3857318")</f>
        <v>https://web.datatree.com/?/property?propertyId=3857318</v>
      </c>
    </row>
    <row r="553" spans="1:277" x14ac:dyDescent="0.25">
      <c r="A553">
        <v>551</v>
      </c>
      <c r="B553" s="15" t="s">
        <v>18833</v>
      </c>
      <c r="C553" s="15" t="s">
        <v>18832</v>
      </c>
      <c r="D553" s="15" t="s">
        <v>18834</v>
      </c>
      <c r="E553" s="15" t="s">
        <v>18835</v>
      </c>
      <c r="F553" s="15" t="s">
        <v>18836</v>
      </c>
      <c r="G553" s="15" t="s">
        <v>243</v>
      </c>
      <c r="H553" s="15">
        <v>85555</v>
      </c>
      <c r="I553" s="15" t="s">
        <v>18837</v>
      </c>
      <c r="J553" s="23" t="s">
        <v>18838</v>
      </c>
      <c r="K553" s="15" t="s">
        <v>18839</v>
      </c>
      <c r="L553" s="16" t="s">
        <v>18840</v>
      </c>
      <c r="M553" s="17" t="str">
        <f t="shared" si="170"/>
        <v>6/31/2022</v>
      </c>
      <c r="N553" s="15">
        <v>9745</v>
      </c>
      <c r="O553" s="18">
        <f t="shared" si="174"/>
        <v>0</v>
      </c>
      <c r="P553" s="19" t="str">
        <f t="shared" si="175"/>
        <v>$0.00</v>
      </c>
      <c r="Q553" s="16">
        <v>44834</v>
      </c>
      <c r="R553" s="19" t="str">
        <f t="shared" si="171"/>
        <v>09/30/22</v>
      </c>
      <c r="S553" t="str">
        <f t="shared" si="176"/>
        <v>MOHAVE</v>
      </c>
      <c r="T553" s="6" t="str">
        <f t="shared" si="177"/>
        <v>102-38-017</v>
      </c>
      <c r="U553" t="str">
        <f t="shared" si="178"/>
        <v xml:space="preserve">PO BOX 31171 </v>
      </c>
      <c r="V553" t="str">
        <f t="shared" si="179"/>
        <v>WEST PALM BEACH</v>
      </c>
      <c r="W553" t="str">
        <f t="shared" si="180"/>
        <v>FL</v>
      </c>
      <c r="X553" t="str">
        <f t="shared" si="181"/>
        <v>33420-1171</v>
      </c>
      <c r="Y553" t="str">
        <f t="shared" si="182"/>
        <v>THOMAS</v>
      </c>
      <c r="Z553" t="str">
        <f t="shared" si="183"/>
        <v>MOORE</v>
      </c>
      <c r="AA553" t="str">
        <f t="shared" si="184"/>
        <v>SANDY RIVER RANCHEROS LOT 17 CONT 10 ACRES</v>
      </c>
      <c r="AB553">
        <f t="shared" si="185"/>
        <v>10</v>
      </c>
      <c r="AC553" t="str">
        <f t="shared" si="186"/>
        <v>MOHAVE</v>
      </c>
      <c r="AI553">
        <f t="shared" si="172"/>
        <v>10</v>
      </c>
      <c r="AO553" t="s">
        <v>5806</v>
      </c>
      <c r="AP553" t="s">
        <v>5807</v>
      </c>
      <c r="AQ553" t="s">
        <v>968</v>
      </c>
      <c r="AR553" t="s">
        <v>5808</v>
      </c>
      <c r="AS553" t="s">
        <v>240</v>
      </c>
      <c r="AT553">
        <v>2</v>
      </c>
      <c r="BC553" t="s">
        <v>5809</v>
      </c>
      <c r="BD553" t="s">
        <v>5806</v>
      </c>
      <c r="BH553" t="s">
        <v>242</v>
      </c>
      <c r="BS553" t="s">
        <v>243</v>
      </c>
      <c r="BV553" t="s">
        <v>244</v>
      </c>
      <c r="BY553" t="s">
        <v>245</v>
      </c>
      <c r="CD553" t="s">
        <v>5810</v>
      </c>
      <c r="CG553" t="s">
        <v>5811</v>
      </c>
      <c r="CH553" t="s">
        <v>5812</v>
      </c>
      <c r="CI553" t="s">
        <v>1127</v>
      </c>
      <c r="CJ553" t="str">
        <f>"33420-1171"</f>
        <v>33420-1171</v>
      </c>
      <c r="CK553" t="s">
        <v>2034</v>
      </c>
      <c r="CL553" t="s">
        <v>5813</v>
      </c>
      <c r="CM553" t="s">
        <v>5814</v>
      </c>
      <c r="CN553" t="s">
        <v>254</v>
      </c>
      <c r="CO553" t="s">
        <v>5815</v>
      </c>
      <c r="CP553" t="str">
        <f>"102-38-017"</f>
        <v>102-38-017</v>
      </c>
      <c r="CQ553" t="str">
        <f>"10238017"</f>
        <v>10238017</v>
      </c>
      <c r="CR553" t="str">
        <f>"R10238017"</f>
        <v>R10238017</v>
      </c>
      <c r="CS553">
        <v>4015</v>
      </c>
      <c r="CW553" t="s">
        <v>256</v>
      </c>
      <c r="CX553" t="s">
        <v>424</v>
      </c>
      <c r="CY553" t="s">
        <v>258</v>
      </c>
      <c r="CZ553">
        <v>27</v>
      </c>
      <c r="DB553">
        <v>34.614393256905501</v>
      </c>
      <c r="DC553">
        <v>-113.510617725011</v>
      </c>
      <c r="DD553" t="s">
        <v>1155</v>
      </c>
      <c r="DK553" t="s">
        <v>1156</v>
      </c>
      <c r="DL553" t="s">
        <v>1156</v>
      </c>
      <c r="DO553" t="str">
        <f>"17"</f>
        <v>17</v>
      </c>
      <c r="DQ553">
        <v>0</v>
      </c>
      <c r="DR553">
        <v>0</v>
      </c>
      <c r="DS553">
        <v>0</v>
      </c>
      <c r="DT553">
        <v>0</v>
      </c>
      <c r="DW553">
        <v>0</v>
      </c>
      <c r="DX553">
        <v>0</v>
      </c>
      <c r="DZ553">
        <v>0</v>
      </c>
      <c r="EA553">
        <v>0</v>
      </c>
      <c r="EB553">
        <v>0</v>
      </c>
      <c r="EC553">
        <v>0</v>
      </c>
      <c r="ED553">
        <v>0</v>
      </c>
      <c r="EE553">
        <v>0</v>
      </c>
      <c r="EF553">
        <v>0</v>
      </c>
      <c r="EG553">
        <v>0</v>
      </c>
      <c r="EH553">
        <v>0</v>
      </c>
      <c r="EI553">
        <v>0</v>
      </c>
      <c r="EL553">
        <v>0</v>
      </c>
      <c r="EN553">
        <v>0</v>
      </c>
      <c r="EP553">
        <v>0</v>
      </c>
      <c r="ER553">
        <v>0</v>
      </c>
      <c r="ET553">
        <v>0</v>
      </c>
      <c r="EY553">
        <v>0</v>
      </c>
      <c r="FA553">
        <v>0</v>
      </c>
      <c r="FL553">
        <v>0</v>
      </c>
      <c r="FQ553" t="s">
        <v>261</v>
      </c>
      <c r="FR553" t="s">
        <v>262</v>
      </c>
      <c r="FS553" t="s">
        <v>263</v>
      </c>
      <c r="FU553">
        <v>435600</v>
      </c>
      <c r="FV553">
        <v>10</v>
      </c>
      <c r="FW553">
        <v>0</v>
      </c>
      <c r="FX553">
        <v>0</v>
      </c>
      <c r="FY553">
        <v>0</v>
      </c>
      <c r="FZ553">
        <v>0</v>
      </c>
      <c r="GI553" t="s">
        <v>264</v>
      </c>
      <c r="GJ553" t="s">
        <v>522</v>
      </c>
      <c r="GK553" t="s">
        <v>523</v>
      </c>
      <c r="GL553" s="1">
        <v>40135</v>
      </c>
      <c r="GM553" t="s">
        <v>267</v>
      </c>
      <c r="GN553" t="str">
        <f>"FALSE"</f>
        <v>FALSE</v>
      </c>
      <c r="GO553">
        <v>2022</v>
      </c>
      <c r="GP553">
        <v>2020</v>
      </c>
      <c r="GQ553">
        <v>600</v>
      </c>
      <c r="GR553" t="s">
        <v>246</v>
      </c>
      <c r="GS553" t="s">
        <v>246</v>
      </c>
      <c r="GT553" t="s">
        <v>246</v>
      </c>
      <c r="GU553" t="s">
        <v>246</v>
      </c>
      <c r="GV553" t="s">
        <v>246</v>
      </c>
      <c r="GW553" t="s">
        <v>246</v>
      </c>
      <c r="GX553" t="s">
        <v>246</v>
      </c>
      <c r="GY553" t="s">
        <v>246</v>
      </c>
      <c r="GZ553" t="s">
        <v>246</v>
      </c>
      <c r="HA553" t="s">
        <v>246</v>
      </c>
      <c r="HB553" t="s">
        <v>246</v>
      </c>
      <c r="HC553" t="s">
        <v>246</v>
      </c>
      <c r="HD553" t="s">
        <v>246</v>
      </c>
      <c r="HE553" s="2">
        <v>509</v>
      </c>
      <c r="HF553" s="2">
        <v>0</v>
      </c>
      <c r="HG553" s="2">
        <v>0</v>
      </c>
      <c r="HH553">
        <v>0</v>
      </c>
      <c r="HI553" s="2">
        <v>3391</v>
      </c>
      <c r="HJ553" s="2">
        <v>3391</v>
      </c>
      <c r="HK553" s="2">
        <v>0</v>
      </c>
      <c r="HL553">
        <v>0</v>
      </c>
      <c r="HM553" s="2">
        <v>0</v>
      </c>
      <c r="HN553" s="2">
        <v>0</v>
      </c>
      <c r="HO553" s="2">
        <v>0</v>
      </c>
      <c r="HP553">
        <v>0</v>
      </c>
      <c r="HQ553" s="2">
        <v>31.56</v>
      </c>
      <c r="HS553" s="2">
        <v>3391</v>
      </c>
      <c r="HV553" t="s">
        <v>289</v>
      </c>
      <c r="HY553" t="s">
        <v>290</v>
      </c>
      <c r="HZ553" t="s">
        <v>290</v>
      </c>
      <c r="IF553" t="str">
        <f>""</f>
        <v/>
      </c>
      <c r="IG553" t="str">
        <f>""</f>
        <v/>
      </c>
      <c r="IH553" t="str">
        <f>""</f>
        <v/>
      </c>
      <c r="IT553" t="str">
        <f>""</f>
        <v/>
      </c>
      <c r="IY553" t="str">
        <f>""</f>
        <v/>
      </c>
      <c r="JB553" t="s">
        <v>271</v>
      </c>
      <c r="JD553" t="str">
        <f>""</f>
        <v/>
      </c>
      <c r="JE553" t="str">
        <f>""</f>
        <v/>
      </c>
      <c r="JO553" t="str">
        <f>""</f>
        <v/>
      </c>
      <c r="JP553" t="str">
        <f>""</f>
        <v/>
      </c>
      <c r="JQ553" t="str">
        <f>HYPERLINK("https://web.datatree.com/?/property?propertyId=3893368")</f>
        <v>https://web.datatree.com/?/property?propertyId=3893368</v>
      </c>
    </row>
    <row r="554" spans="1:277" x14ac:dyDescent="0.25">
      <c r="A554">
        <v>552</v>
      </c>
      <c r="B554" s="15" t="s">
        <v>18833</v>
      </c>
      <c r="C554" s="15" t="s">
        <v>18832</v>
      </c>
      <c r="D554" s="15" t="s">
        <v>18834</v>
      </c>
      <c r="E554" s="15" t="s">
        <v>18835</v>
      </c>
      <c r="F554" s="15" t="s">
        <v>18836</v>
      </c>
      <c r="G554" s="15" t="s">
        <v>243</v>
      </c>
      <c r="H554" s="15">
        <v>85555</v>
      </c>
      <c r="I554" s="15" t="s">
        <v>18837</v>
      </c>
      <c r="J554" s="23" t="s">
        <v>18838</v>
      </c>
      <c r="K554" s="15" t="s">
        <v>18839</v>
      </c>
      <c r="L554" s="16" t="s">
        <v>18840</v>
      </c>
      <c r="M554" s="17" t="str">
        <f t="shared" si="170"/>
        <v>6/31/2022</v>
      </c>
      <c r="N554" s="15">
        <v>9746</v>
      </c>
      <c r="O554" s="18">
        <f t="shared" si="174"/>
        <v>0</v>
      </c>
      <c r="P554" s="19" t="str">
        <f t="shared" si="175"/>
        <v>$0.00</v>
      </c>
      <c r="Q554" s="16">
        <v>44834</v>
      </c>
      <c r="R554" s="19" t="str">
        <f t="shared" si="171"/>
        <v>09/30/22</v>
      </c>
      <c r="S554" t="str">
        <f t="shared" si="176"/>
        <v>MOHAVE</v>
      </c>
      <c r="T554" s="6" t="str">
        <f t="shared" si="177"/>
        <v>319-04-007B</v>
      </c>
      <c r="U554" t="str">
        <f t="shared" si="178"/>
        <v xml:space="preserve">705 CARTER RD </v>
      </c>
      <c r="V554" t="str">
        <f t="shared" si="179"/>
        <v>ROCKVILLE</v>
      </c>
      <c r="W554" t="str">
        <f t="shared" si="180"/>
        <v>MD</v>
      </c>
      <c r="X554" t="str">
        <f t="shared" si="181"/>
        <v>20852-1006</v>
      </c>
      <c r="Y554" t="str">
        <f t="shared" si="182"/>
        <v>YOLANDE</v>
      </c>
      <c r="Z554" t="str">
        <f t="shared" si="183"/>
        <v>LANGBEHN</v>
      </c>
      <c r="AA554" t="str">
        <f t="shared" si="184"/>
        <v>KEMO RANCHES SE4 OF LOT 23 CONT 10 ACRES</v>
      </c>
      <c r="AB554">
        <f t="shared" si="185"/>
        <v>10</v>
      </c>
      <c r="AC554" t="str">
        <f t="shared" si="186"/>
        <v>MOHAVE</v>
      </c>
      <c r="AI554">
        <f t="shared" si="172"/>
        <v>10</v>
      </c>
      <c r="AO554" t="s">
        <v>5816</v>
      </c>
      <c r="AP554" t="s">
        <v>5817</v>
      </c>
      <c r="AQ554" t="s">
        <v>5818</v>
      </c>
      <c r="AR554" t="s">
        <v>5819</v>
      </c>
      <c r="AS554" t="s">
        <v>240</v>
      </c>
      <c r="AT554">
        <v>2</v>
      </c>
      <c r="BC554" t="s">
        <v>5820</v>
      </c>
      <c r="BD554" t="s">
        <v>5816</v>
      </c>
      <c r="BH554" t="s">
        <v>242</v>
      </c>
      <c r="BS554" t="s">
        <v>243</v>
      </c>
      <c r="BV554" t="s">
        <v>244</v>
      </c>
      <c r="BY554" t="s">
        <v>245</v>
      </c>
      <c r="CA554">
        <v>705</v>
      </c>
      <c r="CD554" t="s">
        <v>5588</v>
      </c>
      <c r="CE554" t="s">
        <v>491</v>
      </c>
      <c r="CG554" t="s">
        <v>5821</v>
      </c>
      <c r="CH554" t="s">
        <v>5821</v>
      </c>
      <c r="CI554" t="s">
        <v>5822</v>
      </c>
      <c r="CJ554" t="str">
        <f>"20852-1006"</f>
        <v>20852-1006</v>
      </c>
      <c r="CK554" t="s">
        <v>420</v>
      </c>
      <c r="CL554" t="s">
        <v>5823</v>
      </c>
      <c r="CM554" t="s">
        <v>5824</v>
      </c>
      <c r="CN554" t="s">
        <v>254</v>
      </c>
      <c r="CO554" t="s">
        <v>5825</v>
      </c>
      <c r="CP554" t="str">
        <f>"319-04-007B"</f>
        <v>319-04-007B</v>
      </c>
      <c r="CQ554" t="str">
        <f>"31904007B"</f>
        <v>31904007B</v>
      </c>
      <c r="CR554" t="str">
        <f>"R31904007B"</f>
        <v>R31904007B</v>
      </c>
      <c r="CS554">
        <v>4015</v>
      </c>
      <c r="CX554" t="s">
        <v>498</v>
      </c>
      <c r="CY554" t="s">
        <v>499</v>
      </c>
      <c r="CZ554">
        <v>5</v>
      </c>
      <c r="DB554">
        <v>35.670469676044704</v>
      </c>
      <c r="DC554">
        <v>-114.337282250052</v>
      </c>
      <c r="DD554" t="s">
        <v>3521</v>
      </c>
      <c r="DK554" t="s">
        <v>3522</v>
      </c>
      <c r="DL554" t="s">
        <v>3522</v>
      </c>
      <c r="DO554" t="str">
        <f>"23"</f>
        <v>23</v>
      </c>
      <c r="DQ554">
        <v>0</v>
      </c>
      <c r="DR554">
        <v>0</v>
      </c>
      <c r="DS554">
        <v>0</v>
      </c>
      <c r="DT554">
        <v>0</v>
      </c>
      <c r="DW554">
        <v>0</v>
      </c>
      <c r="DX554">
        <v>0</v>
      </c>
      <c r="DZ554">
        <v>0</v>
      </c>
      <c r="EA554">
        <v>0</v>
      </c>
      <c r="EB554">
        <v>0</v>
      </c>
      <c r="EC554">
        <v>0</v>
      </c>
      <c r="ED554">
        <v>0</v>
      </c>
      <c r="EE554">
        <v>0</v>
      </c>
      <c r="EF554">
        <v>0</v>
      </c>
      <c r="EG554">
        <v>0</v>
      </c>
      <c r="EH554">
        <v>0</v>
      </c>
      <c r="EI554">
        <v>0</v>
      </c>
      <c r="EL554">
        <v>0</v>
      </c>
      <c r="EN554">
        <v>0</v>
      </c>
      <c r="EP554">
        <v>0</v>
      </c>
      <c r="ER554">
        <v>0</v>
      </c>
      <c r="ET554">
        <v>0</v>
      </c>
      <c r="EY554">
        <v>0</v>
      </c>
      <c r="FA554">
        <v>0</v>
      </c>
      <c r="FL554">
        <v>0</v>
      </c>
      <c r="FQ554" t="s">
        <v>261</v>
      </c>
      <c r="FR554" t="s">
        <v>262</v>
      </c>
      <c r="FS554" t="s">
        <v>263</v>
      </c>
      <c r="FU554">
        <v>435600</v>
      </c>
      <c r="FV554">
        <v>10</v>
      </c>
      <c r="FW554">
        <v>0</v>
      </c>
      <c r="FX554">
        <v>0</v>
      </c>
      <c r="FY554">
        <v>0</v>
      </c>
      <c r="FZ554">
        <v>0</v>
      </c>
      <c r="GI554" t="s">
        <v>264</v>
      </c>
      <c r="GJ554" t="s">
        <v>502</v>
      </c>
      <c r="GK554" t="s">
        <v>503</v>
      </c>
      <c r="GL554" s="1">
        <v>40135</v>
      </c>
      <c r="GM554" t="s">
        <v>267</v>
      </c>
      <c r="GN554" t="str">
        <f>"FALSE"</f>
        <v>FALSE</v>
      </c>
      <c r="GO554">
        <v>2022</v>
      </c>
      <c r="GP554">
        <v>2020</v>
      </c>
      <c r="GQ554">
        <v>1110</v>
      </c>
      <c r="GR554" t="s">
        <v>246</v>
      </c>
      <c r="GS554" t="s">
        <v>246</v>
      </c>
      <c r="GT554" t="s">
        <v>246</v>
      </c>
      <c r="GU554" t="s">
        <v>246</v>
      </c>
      <c r="GV554" t="s">
        <v>246</v>
      </c>
      <c r="GW554" t="s">
        <v>246</v>
      </c>
      <c r="GX554" t="s">
        <v>246</v>
      </c>
      <c r="GY554" t="s">
        <v>246</v>
      </c>
      <c r="GZ554" t="s">
        <v>246</v>
      </c>
      <c r="HA554" t="s">
        <v>246</v>
      </c>
      <c r="HB554" t="s">
        <v>246</v>
      </c>
      <c r="HC554" t="s">
        <v>246</v>
      </c>
      <c r="HD554" t="s">
        <v>246</v>
      </c>
      <c r="HE554" s="2">
        <v>1082</v>
      </c>
      <c r="HF554" s="2">
        <v>0</v>
      </c>
      <c r="HG554" s="2">
        <v>0</v>
      </c>
      <c r="HH554">
        <v>0</v>
      </c>
      <c r="HI554" s="2">
        <v>7214</v>
      </c>
      <c r="HJ554" s="2">
        <v>7214</v>
      </c>
      <c r="HK554" s="2">
        <v>0</v>
      </c>
      <c r="HL554">
        <v>0</v>
      </c>
      <c r="HM554" s="2">
        <v>0</v>
      </c>
      <c r="HN554" s="2">
        <v>0</v>
      </c>
      <c r="HO554" s="2">
        <v>0</v>
      </c>
      <c r="HP554">
        <v>0</v>
      </c>
      <c r="HQ554" s="2">
        <v>67.760000000000005</v>
      </c>
      <c r="HS554" s="2">
        <v>7214</v>
      </c>
      <c r="HV554" t="s">
        <v>315</v>
      </c>
      <c r="HY554" t="s">
        <v>316</v>
      </c>
      <c r="HZ554" t="s">
        <v>317</v>
      </c>
      <c r="IA554" t="s">
        <v>318</v>
      </c>
      <c r="IF554" t="str">
        <f>""</f>
        <v/>
      </c>
      <c r="IG554" t="str">
        <f>""</f>
        <v/>
      </c>
      <c r="IH554" t="str">
        <f>""</f>
        <v/>
      </c>
      <c r="IT554" t="str">
        <f>""</f>
        <v/>
      </c>
      <c r="IY554" t="str">
        <f>""</f>
        <v/>
      </c>
      <c r="JB554" t="s">
        <v>271</v>
      </c>
      <c r="JD554" t="str">
        <f>""</f>
        <v/>
      </c>
      <c r="JE554" t="str">
        <f>""</f>
        <v/>
      </c>
      <c r="JO554" t="str">
        <f>""</f>
        <v/>
      </c>
      <c r="JP554" t="str">
        <f>""</f>
        <v/>
      </c>
      <c r="JQ554" t="str">
        <f>HYPERLINK("https://web.datatree.com/?/property?propertyId=3894150")</f>
        <v>https://web.datatree.com/?/property?propertyId=3894150</v>
      </c>
    </row>
    <row r="555" spans="1:277" x14ac:dyDescent="0.25">
      <c r="A555">
        <v>553</v>
      </c>
      <c r="B555" s="15" t="s">
        <v>18833</v>
      </c>
      <c r="C555" s="15" t="s">
        <v>18832</v>
      </c>
      <c r="D555" s="15" t="s">
        <v>18834</v>
      </c>
      <c r="E555" s="15" t="s">
        <v>18835</v>
      </c>
      <c r="F555" s="15" t="s">
        <v>18836</v>
      </c>
      <c r="G555" s="15" t="s">
        <v>243</v>
      </c>
      <c r="H555" s="15">
        <v>85555</v>
      </c>
      <c r="I555" s="15" t="s">
        <v>18837</v>
      </c>
      <c r="J555" s="23" t="s">
        <v>18838</v>
      </c>
      <c r="K555" s="15" t="s">
        <v>18839</v>
      </c>
      <c r="L555" s="16" t="s">
        <v>18840</v>
      </c>
      <c r="M555" s="17" t="str">
        <f t="shared" si="170"/>
        <v>6/31/2022</v>
      </c>
      <c r="N555" s="15">
        <v>9747</v>
      </c>
      <c r="O555" s="18">
        <f t="shared" si="174"/>
        <v>0</v>
      </c>
      <c r="P555" s="19" t="str">
        <f t="shared" si="175"/>
        <v>$0.00</v>
      </c>
      <c r="Q555" s="16">
        <v>44834</v>
      </c>
      <c r="R555" s="19" t="str">
        <f t="shared" si="171"/>
        <v>09/30/22</v>
      </c>
      <c r="S555" t="str">
        <f t="shared" si="176"/>
        <v>MOHAVE</v>
      </c>
      <c r="T555" s="6" t="str">
        <f t="shared" si="177"/>
        <v>337-12-089</v>
      </c>
      <c r="U555" t="str">
        <f t="shared" si="178"/>
        <v xml:space="preserve">1786 OAKLEY DR </v>
      </c>
      <c r="V555" t="str">
        <f t="shared" si="179"/>
        <v>DOVER</v>
      </c>
      <c r="W555" t="str">
        <f t="shared" si="180"/>
        <v>PA</v>
      </c>
      <c r="X555" t="str">
        <f t="shared" si="181"/>
        <v>17315-3828</v>
      </c>
      <c r="Y555" t="str">
        <f t="shared" si="182"/>
        <v>STEPHEN</v>
      </c>
      <c r="Z555" t="str">
        <f t="shared" si="183"/>
        <v>CUTSHALL</v>
      </c>
      <c r="AA555" t="str">
        <f t="shared" si="184"/>
        <v>T29N R18W SEC 19 W2 E2 NE4 SW4 CONT 10 ACRES 337-12-052(337-12-08 6 THRU 089)</v>
      </c>
      <c r="AB555">
        <f t="shared" si="185"/>
        <v>10</v>
      </c>
      <c r="AC555" t="str">
        <f t="shared" si="186"/>
        <v>MOHAVE</v>
      </c>
      <c r="AI555">
        <f t="shared" si="172"/>
        <v>10</v>
      </c>
      <c r="AO555" t="s">
        <v>5826</v>
      </c>
      <c r="AP555" t="s">
        <v>5827</v>
      </c>
      <c r="AQ555" t="s">
        <v>2382</v>
      </c>
      <c r="AR555" t="s">
        <v>5828</v>
      </c>
      <c r="AS555" t="s">
        <v>240</v>
      </c>
      <c r="AT555">
        <v>1</v>
      </c>
      <c r="BC555" t="s">
        <v>5829</v>
      </c>
      <c r="BD555" t="s">
        <v>5826</v>
      </c>
      <c r="BH555" t="s">
        <v>242</v>
      </c>
      <c r="BS555" t="s">
        <v>243</v>
      </c>
      <c r="BV555" t="s">
        <v>244</v>
      </c>
      <c r="BY555" t="s">
        <v>245</v>
      </c>
      <c r="CA555">
        <v>1786</v>
      </c>
      <c r="CD555" t="s">
        <v>4305</v>
      </c>
      <c r="CE555" t="s">
        <v>302</v>
      </c>
      <c r="CG555" t="s">
        <v>5830</v>
      </c>
      <c r="CH555" t="s">
        <v>5831</v>
      </c>
      <c r="CI555" t="s">
        <v>1514</v>
      </c>
      <c r="CJ555" t="str">
        <f>"17315-3828"</f>
        <v>17315-3828</v>
      </c>
      <c r="CK555" t="s">
        <v>5832</v>
      </c>
      <c r="CL555" t="s">
        <v>5833</v>
      </c>
      <c r="CM555" t="s">
        <v>5834</v>
      </c>
      <c r="CN555" t="s">
        <v>254</v>
      </c>
      <c r="CO555" t="s">
        <v>5835</v>
      </c>
      <c r="CP555" t="str">
        <f>"337-12-089"</f>
        <v>337-12-089</v>
      </c>
      <c r="CQ555" t="str">
        <f>"33712089"</f>
        <v>33712089</v>
      </c>
      <c r="CR555" t="str">
        <f>"R33712089"</f>
        <v>R33712089</v>
      </c>
      <c r="CS555">
        <v>4015</v>
      </c>
      <c r="CX555" t="s">
        <v>925</v>
      </c>
      <c r="CY555" t="s">
        <v>559</v>
      </c>
      <c r="CZ555">
        <v>19</v>
      </c>
      <c r="DB555">
        <v>35.885428890067701</v>
      </c>
      <c r="DC555">
        <v>-114.257086685034</v>
      </c>
      <c r="DK555" t="s">
        <v>5836</v>
      </c>
      <c r="DL555" t="s">
        <v>5836</v>
      </c>
      <c r="DO555" t="str">
        <f>""</f>
        <v/>
      </c>
      <c r="DQ555">
        <v>0</v>
      </c>
      <c r="DR555">
        <v>0</v>
      </c>
      <c r="DS555">
        <v>0</v>
      </c>
      <c r="DT555">
        <v>0</v>
      </c>
      <c r="DW555">
        <v>0</v>
      </c>
      <c r="DX555">
        <v>0</v>
      </c>
      <c r="DZ555">
        <v>0</v>
      </c>
      <c r="EA555">
        <v>0</v>
      </c>
      <c r="EB555">
        <v>0</v>
      </c>
      <c r="EC555">
        <v>0</v>
      </c>
      <c r="ED555">
        <v>0</v>
      </c>
      <c r="EE555">
        <v>0</v>
      </c>
      <c r="EF555">
        <v>0</v>
      </c>
      <c r="EG555">
        <v>0</v>
      </c>
      <c r="EH555">
        <v>0</v>
      </c>
      <c r="EI555">
        <v>0</v>
      </c>
      <c r="EL555">
        <v>0</v>
      </c>
      <c r="EN555">
        <v>0</v>
      </c>
      <c r="EP555">
        <v>0</v>
      </c>
      <c r="ER555">
        <v>0</v>
      </c>
      <c r="ET555">
        <v>0</v>
      </c>
      <c r="EY555">
        <v>0</v>
      </c>
      <c r="FA555">
        <v>0</v>
      </c>
      <c r="FL555">
        <v>0</v>
      </c>
      <c r="FQ555" t="s">
        <v>261</v>
      </c>
      <c r="FR555" t="s">
        <v>354</v>
      </c>
      <c r="FS555" t="s">
        <v>355</v>
      </c>
      <c r="FU555">
        <v>435600</v>
      </c>
      <c r="FV555">
        <v>10</v>
      </c>
      <c r="FW555">
        <v>0</v>
      </c>
      <c r="FX555">
        <v>0</v>
      </c>
      <c r="FY555">
        <v>0</v>
      </c>
      <c r="FZ555">
        <v>0</v>
      </c>
      <c r="GI555" t="s">
        <v>264</v>
      </c>
      <c r="GJ555" t="s">
        <v>5837</v>
      </c>
      <c r="GK555" t="s">
        <v>5838</v>
      </c>
      <c r="GL555" s="1">
        <v>40135</v>
      </c>
      <c r="GM555" t="s">
        <v>267</v>
      </c>
      <c r="GN555" t="str">
        <f>"FALSE"</f>
        <v>FALSE</v>
      </c>
      <c r="GO555">
        <v>2022</v>
      </c>
      <c r="GP555">
        <v>2020</v>
      </c>
      <c r="GQ555">
        <v>400</v>
      </c>
      <c r="GR555" t="s">
        <v>246</v>
      </c>
      <c r="GS555" t="s">
        <v>246</v>
      </c>
      <c r="GT555" t="s">
        <v>246</v>
      </c>
      <c r="GU555" t="s">
        <v>246</v>
      </c>
      <c r="GV555" t="s">
        <v>246</v>
      </c>
      <c r="GW555" t="s">
        <v>246</v>
      </c>
      <c r="GX555" t="s">
        <v>246</v>
      </c>
      <c r="GY555" t="s">
        <v>246</v>
      </c>
      <c r="GZ555" t="s">
        <v>246</v>
      </c>
      <c r="HA555" t="s">
        <v>246</v>
      </c>
      <c r="HB555" t="s">
        <v>246</v>
      </c>
      <c r="HC555" t="s">
        <v>246</v>
      </c>
      <c r="HD555" t="s">
        <v>246</v>
      </c>
      <c r="HE555" s="2">
        <v>1082</v>
      </c>
      <c r="HF555" s="2">
        <v>0</v>
      </c>
      <c r="HG555" s="2">
        <v>0</v>
      </c>
      <c r="HH555">
        <v>0</v>
      </c>
      <c r="HI555" s="2">
        <v>7214</v>
      </c>
      <c r="HJ555" s="2">
        <v>7214</v>
      </c>
      <c r="HK555" s="2">
        <v>0</v>
      </c>
      <c r="HL555">
        <v>0</v>
      </c>
      <c r="HM555" s="2">
        <v>0</v>
      </c>
      <c r="HN555" s="2">
        <v>0</v>
      </c>
      <c r="HO555" s="2">
        <v>0</v>
      </c>
      <c r="HP555">
        <v>0</v>
      </c>
      <c r="HQ555" s="2">
        <v>50.92</v>
      </c>
      <c r="HS555" s="2">
        <v>7214</v>
      </c>
      <c r="HV555" t="s">
        <v>315</v>
      </c>
      <c r="HY555" t="s">
        <v>316</v>
      </c>
      <c r="HZ555" t="s">
        <v>317</v>
      </c>
      <c r="IA555" t="s">
        <v>318</v>
      </c>
      <c r="IF555" t="str">
        <f>""</f>
        <v/>
      </c>
      <c r="IG555" t="str">
        <f>""</f>
        <v/>
      </c>
      <c r="IH555" t="str">
        <f>""</f>
        <v/>
      </c>
      <c r="IT555" t="str">
        <f>""</f>
        <v/>
      </c>
      <c r="IY555" t="str">
        <f>""</f>
        <v/>
      </c>
      <c r="JB555" t="s">
        <v>271</v>
      </c>
      <c r="JD555" t="str">
        <f>""</f>
        <v/>
      </c>
      <c r="JE555" t="str">
        <f>""</f>
        <v/>
      </c>
      <c r="JO555" t="str">
        <f>""</f>
        <v/>
      </c>
      <c r="JP555" t="str">
        <f>""</f>
        <v/>
      </c>
      <c r="JQ555" t="str">
        <f>HYPERLINK("https://web.datatree.com/?/property?propertyId=3864559")</f>
        <v>https://web.datatree.com/?/property?propertyId=3864559</v>
      </c>
    </row>
    <row r="556" spans="1:277" x14ac:dyDescent="0.25">
      <c r="A556">
        <v>554</v>
      </c>
      <c r="B556" s="15" t="s">
        <v>18833</v>
      </c>
      <c r="C556" s="15" t="s">
        <v>18832</v>
      </c>
      <c r="D556" s="15" t="s">
        <v>18834</v>
      </c>
      <c r="E556" s="15" t="s">
        <v>18835</v>
      </c>
      <c r="F556" s="15" t="s">
        <v>18836</v>
      </c>
      <c r="G556" s="15" t="s">
        <v>243</v>
      </c>
      <c r="H556" s="15">
        <v>85555</v>
      </c>
      <c r="I556" s="15" t="s">
        <v>18837</v>
      </c>
      <c r="J556" s="23" t="s">
        <v>18838</v>
      </c>
      <c r="K556" s="15" t="s">
        <v>18839</v>
      </c>
      <c r="L556" s="16" t="s">
        <v>18840</v>
      </c>
      <c r="M556" s="17" t="str">
        <f t="shared" si="170"/>
        <v>6/31/2022</v>
      </c>
      <c r="N556" s="15">
        <v>9748</v>
      </c>
      <c r="O556" s="18">
        <f t="shared" si="174"/>
        <v>0</v>
      </c>
      <c r="P556" s="19" t="str">
        <f t="shared" si="175"/>
        <v>$0.00</v>
      </c>
      <c r="Q556" s="16">
        <v>44834</v>
      </c>
      <c r="R556" s="19" t="str">
        <f t="shared" si="171"/>
        <v>09/30/22</v>
      </c>
      <c r="S556" t="str">
        <f t="shared" si="176"/>
        <v>MOHAVE</v>
      </c>
      <c r="T556" s="6" t="str">
        <f t="shared" si="177"/>
        <v>207-35-021</v>
      </c>
      <c r="U556" t="str">
        <f t="shared" si="178"/>
        <v xml:space="preserve">1130 CHRISTA CIR </v>
      </c>
      <c r="V556" t="str">
        <f t="shared" si="179"/>
        <v>SAN JACINTO</v>
      </c>
      <c r="W556" t="str">
        <f t="shared" si="180"/>
        <v>CA</v>
      </c>
      <c r="X556" t="str">
        <f t="shared" si="181"/>
        <v>92582-3086</v>
      </c>
      <c r="Y556" t="str">
        <f t="shared" si="182"/>
        <v>SHANNON</v>
      </c>
      <c r="Z556" t="str">
        <f t="shared" si="183"/>
        <v>CHIDLEY</v>
      </c>
      <c r="AA556" t="str">
        <f t="shared" si="184"/>
        <v>T16N R18W SEC 14 PARCEL 3262 (STAGECOACH TRAILS UNIT 20 AT SANTA FE RANCH) AS SHOWN ON RS 19/100 I 9/20/2000 2000-51784 NOT</v>
      </c>
      <c r="AB556">
        <f t="shared" si="185"/>
        <v>10</v>
      </c>
      <c r="AC556" t="str">
        <f t="shared" si="186"/>
        <v>MOHAVE</v>
      </c>
      <c r="AI556">
        <f t="shared" si="172"/>
        <v>10</v>
      </c>
      <c r="AO556" t="s">
        <v>5839</v>
      </c>
      <c r="AP556" t="s">
        <v>5840</v>
      </c>
      <c r="AQ556" t="s">
        <v>5841</v>
      </c>
      <c r="AR556" t="s">
        <v>5842</v>
      </c>
      <c r="AS556" t="s">
        <v>240</v>
      </c>
      <c r="AT556">
        <v>2</v>
      </c>
      <c r="AU556" t="s">
        <v>5843</v>
      </c>
      <c r="AV556" t="s">
        <v>5844</v>
      </c>
      <c r="AW556" t="s">
        <v>3723</v>
      </c>
      <c r="AX556" t="s">
        <v>5842</v>
      </c>
      <c r="AY556" t="s">
        <v>240</v>
      </c>
      <c r="AZ556">
        <v>2</v>
      </c>
      <c r="BC556" t="s">
        <v>5845</v>
      </c>
      <c r="BD556" t="s">
        <v>5846</v>
      </c>
      <c r="BE556" t="s">
        <v>1421</v>
      </c>
      <c r="BF556" t="s">
        <v>2309</v>
      </c>
      <c r="BH556" t="s">
        <v>242</v>
      </c>
      <c r="BS556" t="s">
        <v>243</v>
      </c>
      <c r="BV556" t="s">
        <v>244</v>
      </c>
      <c r="BY556" t="s">
        <v>245</v>
      </c>
      <c r="CA556">
        <v>1130</v>
      </c>
      <c r="CD556" t="s">
        <v>5847</v>
      </c>
      <c r="CE556" t="s">
        <v>1908</v>
      </c>
      <c r="CG556" t="s">
        <v>5848</v>
      </c>
      <c r="CH556" t="s">
        <v>5848</v>
      </c>
      <c r="CI556" t="s">
        <v>328</v>
      </c>
      <c r="CJ556" t="str">
        <f>"92582-3086"</f>
        <v>92582-3086</v>
      </c>
      <c r="CK556" t="s">
        <v>251</v>
      </c>
      <c r="CL556" t="s">
        <v>5849</v>
      </c>
      <c r="CM556" t="s">
        <v>5850</v>
      </c>
      <c r="CN556" t="s">
        <v>254</v>
      </c>
      <c r="CO556" t="s">
        <v>5851</v>
      </c>
      <c r="CP556" t="str">
        <f>"207-35-021"</f>
        <v>207-35-021</v>
      </c>
      <c r="CQ556" t="str">
        <f>"20735021"</f>
        <v>20735021</v>
      </c>
      <c r="CR556" t="str">
        <f>"R20735021"</f>
        <v>R20735021</v>
      </c>
      <c r="CS556">
        <v>4015</v>
      </c>
      <c r="CW556" t="s">
        <v>256</v>
      </c>
      <c r="CX556" t="s">
        <v>281</v>
      </c>
      <c r="CY556" t="s">
        <v>559</v>
      </c>
      <c r="CZ556">
        <v>14</v>
      </c>
      <c r="DB556">
        <v>34.734057526503399</v>
      </c>
      <c r="DC556">
        <v>-114.10973851155801</v>
      </c>
      <c r="DD556" t="s">
        <v>2480</v>
      </c>
      <c r="DK556" t="s">
        <v>5852</v>
      </c>
      <c r="DL556" t="s">
        <v>5852</v>
      </c>
      <c r="DO556" t="str">
        <f>""</f>
        <v/>
      </c>
      <c r="DQ556">
        <v>0</v>
      </c>
      <c r="DR556">
        <v>0</v>
      </c>
      <c r="DS556">
        <v>0</v>
      </c>
      <c r="DT556">
        <v>0</v>
      </c>
      <c r="DW556">
        <v>0</v>
      </c>
      <c r="DX556">
        <v>0</v>
      </c>
      <c r="DZ556">
        <v>0</v>
      </c>
      <c r="EA556">
        <v>0</v>
      </c>
      <c r="EB556">
        <v>0</v>
      </c>
      <c r="EC556">
        <v>0</v>
      </c>
      <c r="ED556">
        <v>0</v>
      </c>
      <c r="EE556">
        <v>0</v>
      </c>
      <c r="EF556">
        <v>0</v>
      </c>
      <c r="EG556">
        <v>0</v>
      </c>
      <c r="EH556">
        <v>0</v>
      </c>
      <c r="EI556">
        <v>0</v>
      </c>
      <c r="EL556">
        <v>0</v>
      </c>
      <c r="EN556">
        <v>0</v>
      </c>
      <c r="EP556">
        <v>0</v>
      </c>
      <c r="ER556">
        <v>0</v>
      </c>
      <c r="ET556">
        <v>0</v>
      </c>
      <c r="EY556">
        <v>0</v>
      </c>
      <c r="FA556">
        <v>0</v>
      </c>
      <c r="FL556">
        <v>0</v>
      </c>
      <c r="FQ556" t="s">
        <v>261</v>
      </c>
      <c r="FR556" t="s">
        <v>354</v>
      </c>
      <c r="FS556" t="s">
        <v>355</v>
      </c>
      <c r="FU556">
        <v>435600</v>
      </c>
      <c r="FV556">
        <v>10</v>
      </c>
      <c r="FW556">
        <v>0</v>
      </c>
      <c r="FX556">
        <v>0</v>
      </c>
      <c r="FY556">
        <v>0</v>
      </c>
      <c r="FZ556">
        <v>0</v>
      </c>
      <c r="GI556" t="s">
        <v>653</v>
      </c>
      <c r="GJ556" t="s">
        <v>3607</v>
      </c>
      <c r="GK556" t="s">
        <v>3608</v>
      </c>
      <c r="GL556" s="1">
        <v>40135</v>
      </c>
      <c r="GM556" t="s">
        <v>5853</v>
      </c>
      <c r="GN556" t="str">
        <f>"FALSE"</f>
        <v>FALSE</v>
      </c>
      <c r="GO556">
        <v>2022</v>
      </c>
      <c r="GP556">
        <v>2020</v>
      </c>
      <c r="GQ556">
        <v>1370</v>
      </c>
      <c r="GR556" t="s">
        <v>246</v>
      </c>
      <c r="GS556" t="s">
        <v>246</v>
      </c>
      <c r="GT556" t="s">
        <v>246</v>
      </c>
      <c r="GU556" t="s">
        <v>246</v>
      </c>
      <c r="GV556" t="s">
        <v>246</v>
      </c>
      <c r="GW556" t="s">
        <v>246</v>
      </c>
      <c r="GX556" t="s">
        <v>246</v>
      </c>
      <c r="GY556" t="s">
        <v>246</v>
      </c>
      <c r="GZ556" t="s">
        <v>246</v>
      </c>
      <c r="HA556" t="s">
        <v>246</v>
      </c>
      <c r="HB556" t="s">
        <v>246</v>
      </c>
      <c r="HC556" t="s">
        <v>246</v>
      </c>
      <c r="HD556" t="s">
        <v>246</v>
      </c>
      <c r="HE556" s="2">
        <v>915</v>
      </c>
      <c r="HF556" s="2">
        <v>0</v>
      </c>
      <c r="HG556" s="2">
        <v>0</v>
      </c>
      <c r="HH556">
        <v>0</v>
      </c>
      <c r="HI556" s="2">
        <v>6103</v>
      </c>
      <c r="HJ556" s="2">
        <v>6103</v>
      </c>
      <c r="HK556" s="2">
        <v>0</v>
      </c>
      <c r="HL556">
        <v>0</v>
      </c>
      <c r="HM556" s="2">
        <v>0</v>
      </c>
      <c r="HN556" s="2">
        <v>0</v>
      </c>
      <c r="HO556" s="2">
        <v>0</v>
      </c>
      <c r="HP556">
        <v>0</v>
      </c>
      <c r="HQ556" s="2">
        <v>109.6</v>
      </c>
      <c r="HS556" s="2">
        <v>6103</v>
      </c>
      <c r="HV556" t="s">
        <v>268</v>
      </c>
      <c r="HY556" t="s">
        <v>269</v>
      </c>
      <c r="IF556" t="str">
        <f>""</f>
        <v/>
      </c>
      <c r="IG556" t="str">
        <f>""</f>
        <v/>
      </c>
      <c r="IH556" t="str">
        <f>""</f>
        <v/>
      </c>
      <c r="II556" s="1">
        <v>44250</v>
      </c>
      <c r="IJ556" s="1">
        <v>44251</v>
      </c>
      <c r="IK556" s="2">
        <v>5995</v>
      </c>
      <c r="IM556" t="s">
        <v>270</v>
      </c>
      <c r="IN556" t="s">
        <v>5854</v>
      </c>
      <c r="IT556" t="str">
        <f>""</f>
        <v/>
      </c>
      <c r="IY556" t="str">
        <f>""</f>
        <v/>
      </c>
      <c r="JA556" t="s">
        <v>948</v>
      </c>
      <c r="JB556" t="s">
        <v>271</v>
      </c>
      <c r="JD556" t="str">
        <f>"2021.13397"</f>
        <v>2021.13397</v>
      </c>
      <c r="JE556" t="str">
        <f>""</f>
        <v/>
      </c>
      <c r="JO556" t="str">
        <f>""</f>
        <v/>
      </c>
      <c r="JP556" t="str">
        <f>""</f>
        <v/>
      </c>
      <c r="JQ556" t="str">
        <f>HYPERLINK("https://web.datatree.com/?/property?propertyId=3894724")</f>
        <v>https://web.datatree.com/?/property?propertyId=3894724</v>
      </c>
    </row>
    <row r="557" spans="1:277" x14ac:dyDescent="0.25">
      <c r="A557">
        <v>555</v>
      </c>
      <c r="B557" s="15" t="s">
        <v>18833</v>
      </c>
      <c r="C557" s="15" t="s">
        <v>18832</v>
      </c>
      <c r="D557" s="15" t="s">
        <v>18834</v>
      </c>
      <c r="E557" s="15" t="s">
        <v>18835</v>
      </c>
      <c r="F557" s="15" t="s">
        <v>18836</v>
      </c>
      <c r="G557" s="15" t="s">
        <v>243</v>
      </c>
      <c r="H557" s="15">
        <v>85555</v>
      </c>
      <c r="I557" s="15" t="s">
        <v>18837</v>
      </c>
      <c r="J557" s="23" t="s">
        <v>18838</v>
      </c>
      <c r="K557" s="15" t="s">
        <v>18839</v>
      </c>
      <c r="L557" s="16" t="s">
        <v>18840</v>
      </c>
      <c r="M557" s="17" t="str">
        <f t="shared" si="170"/>
        <v>6/31/2022</v>
      </c>
      <c r="N557" s="15">
        <v>9749</v>
      </c>
      <c r="O557" s="18">
        <f t="shared" si="174"/>
        <v>0</v>
      </c>
      <c r="P557" s="19" t="str">
        <f t="shared" si="175"/>
        <v>$0.00</v>
      </c>
      <c r="Q557" s="16">
        <v>44834</v>
      </c>
      <c r="R557" s="19" t="str">
        <f t="shared" si="171"/>
        <v>09/30/22</v>
      </c>
      <c r="S557" t="str">
        <f t="shared" si="176"/>
        <v>MOHAVE</v>
      </c>
      <c r="T557" s="6" t="str">
        <f t="shared" si="177"/>
        <v>351-11-093</v>
      </c>
      <c r="U557" t="str">
        <f t="shared" si="178"/>
        <v xml:space="preserve">1308 N STOCKTON HILL RD A614 </v>
      </c>
      <c r="V557" t="str">
        <f t="shared" si="179"/>
        <v>KINGMAN</v>
      </c>
      <c r="W557" t="str">
        <f t="shared" si="180"/>
        <v>AZ</v>
      </c>
      <c r="X557" t="str">
        <f t="shared" si="181"/>
        <v>86401-5139</v>
      </c>
      <c r="Y557">
        <f t="shared" si="182"/>
        <v>0</v>
      </c>
      <c r="Z557" t="str">
        <f t="shared" si="183"/>
        <v>SIMPLE FOODS LLC</v>
      </c>
      <c r="AA557" t="str">
        <f t="shared" si="184"/>
        <v>GATEWAY ACRES TRACT 6 LOTS 103 &amp; 106</v>
      </c>
      <c r="AB557">
        <f t="shared" si="185"/>
        <v>10</v>
      </c>
      <c r="AC557" t="str">
        <f t="shared" si="186"/>
        <v>MOHAVE</v>
      </c>
      <c r="AI557">
        <f t="shared" si="172"/>
        <v>10</v>
      </c>
      <c r="AO557" t="s">
        <v>5855</v>
      </c>
      <c r="AR557" t="s">
        <v>5855</v>
      </c>
      <c r="AS557" t="s">
        <v>273</v>
      </c>
      <c r="AT557">
        <v>11</v>
      </c>
      <c r="BC557" t="s">
        <v>5855</v>
      </c>
      <c r="BD557" t="s">
        <v>5855</v>
      </c>
      <c r="BE557" t="s">
        <v>996</v>
      </c>
      <c r="BH557" t="s">
        <v>242</v>
      </c>
      <c r="BS557" t="s">
        <v>243</v>
      </c>
      <c r="BV557" t="s">
        <v>244</v>
      </c>
      <c r="BY557" t="s">
        <v>245</v>
      </c>
      <c r="BZ557" t="s">
        <v>246</v>
      </c>
      <c r="CA557">
        <v>1308</v>
      </c>
      <c r="CD557" t="s">
        <v>1038</v>
      </c>
      <c r="CE557" t="s">
        <v>491</v>
      </c>
      <c r="CF557" t="s">
        <v>5856</v>
      </c>
      <c r="CG557" t="s">
        <v>345</v>
      </c>
      <c r="CH557" t="s">
        <v>345</v>
      </c>
      <c r="CI557" t="s">
        <v>243</v>
      </c>
      <c r="CJ557" t="str">
        <f>"86401-5139"</f>
        <v>86401-5139</v>
      </c>
      <c r="CK557" t="s">
        <v>1184</v>
      </c>
      <c r="CL557" t="s">
        <v>5857</v>
      </c>
      <c r="CM557" t="s">
        <v>5858</v>
      </c>
      <c r="CN557" t="s">
        <v>254</v>
      </c>
      <c r="CO557" t="s">
        <v>5859</v>
      </c>
      <c r="CP557" t="str">
        <f>"351-11-093"</f>
        <v>351-11-093</v>
      </c>
      <c r="CQ557" t="str">
        <f>"35111093"</f>
        <v>35111093</v>
      </c>
      <c r="CR557" t="str">
        <f>"R35111093"</f>
        <v>R35111093</v>
      </c>
      <c r="CS557">
        <v>4015</v>
      </c>
      <c r="CX557" t="s">
        <v>333</v>
      </c>
      <c r="CY557" t="s">
        <v>310</v>
      </c>
      <c r="CZ557">
        <v>13</v>
      </c>
      <c r="DB557">
        <v>35.463656356825901</v>
      </c>
      <c r="DC557">
        <v>-114.374165062503</v>
      </c>
      <c r="DD557" t="s">
        <v>334</v>
      </c>
      <c r="DE557">
        <v>6</v>
      </c>
      <c r="DK557" t="s">
        <v>1540</v>
      </c>
      <c r="DL557" t="s">
        <v>1540</v>
      </c>
      <c r="DO557" t="str">
        <f>"103|1/103|1"</f>
        <v>103|1/103|1</v>
      </c>
      <c r="DQ557">
        <v>0</v>
      </c>
      <c r="DR557">
        <v>0</v>
      </c>
      <c r="DS557">
        <v>0</v>
      </c>
      <c r="DT557">
        <v>0</v>
      </c>
      <c r="DW557">
        <v>0</v>
      </c>
      <c r="DX557">
        <v>0</v>
      </c>
      <c r="DZ557">
        <v>0</v>
      </c>
      <c r="EA557">
        <v>0</v>
      </c>
      <c r="EB557">
        <v>0</v>
      </c>
      <c r="EC557">
        <v>0</v>
      </c>
      <c r="ED557">
        <v>0</v>
      </c>
      <c r="EE557">
        <v>0</v>
      </c>
      <c r="EF557">
        <v>0</v>
      </c>
      <c r="EG557">
        <v>0</v>
      </c>
      <c r="EH557">
        <v>0</v>
      </c>
      <c r="EI557">
        <v>0</v>
      </c>
      <c r="EL557">
        <v>0</v>
      </c>
      <c r="EN557">
        <v>0</v>
      </c>
      <c r="EP557">
        <v>0</v>
      </c>
      <c r="ER557">
        <v>0</v>
      </c>
      <c r="ET557">
        <v>0</v>
      </c>
      <c r="EY557">
        <v>0</v>
      </c>
      <c r="FA557">
        <v>0</v>
      </c>
      <c r="FL557">
        <v>0</v>
      </c>
      <c r="FQ557" t="s">
        <v>336</v>
      </c>
      <c r="FR557" t="s">
        <v>337</v>
      </c>
      <c r="FS557" t="s">
        <v>338</v>
      </c>
      <c r="FU557">
        <v>435600</v>
      </c>
      <c r="FV557">
        <v>10</v>
      </c>
      <c r="FW557">
        <v>0</v>
      </c>
      <c r="FX557">
        <v>0</v>
      </c>
      <c r="FY557">
        <v>0</v>
      </c>
      <c r="FZ557">
        <v>0</v>
      </c>
      <c r="GI557" t="s">
        <v>264</v>
      </c>
      <c r="GJ557" t="s">
        <v>1341</v>
      </c>
      <c r="GK557" t="s">
        <v>1342</v>
      </c>
      <c r="GL557" s="1">
        <v>40135</v>
      </c>
      <c r="GM557" t="s">
        <v>267</v>
      </c>
      <c r="GN557" t="str">
        <f>"FALSE"</f>
        <v>FALSE</v>
      </c>
      <c r="GO557">
        <v>2022</v>
      </c>
      <c r="GP557">
        <v>2020</v>
      </c>
      <c r="GQ557">
        <v>400</v>
      </c>
      <c r="GR557" t="s">
        <v>246</v>
      </c>
      <c r="GS557" t="s">
        <v>246</v>
      </c>
      <c r="GT557" t="s">
        <v>246</v>
      </c>
      <c r="GU557" t="s">
        <v>246</v>
      </c>
      <c r="GV557" t="s">
        <v>246</v>
      </c>
      <c r="GW557" t="s">
        <v>246</v>
      </c>
      <c r="GX557" t="s">
        <v>246</v>
      </c>
      <c r="GY557" t="s">
        <v>246</v>
      </c>
      <c r="GZ557" t="s">
        <v>246</v>
      </c>
      <c r="HA557" t="s">
        <v>246</v>
      </c>
      <c r="HB557" t="s">
        <v>246</v>
      </c>
      <c r="HC557" t="s">
        <v>246</v>
      </c>
      <c r="HD557" t="s">
        <v>246</v>
      </c>
      <c r="HE557" s="2">
        <v>1016</v>
      </c>
      <c r="HF557" s="2">
        <v>0</v>
      </c>
      <c r="HG557" s="2">
        <v>0</v>
      </c>
      <c r="HH557">
        <v>0</v>
      </c>
      <c r="HI557" s="2">
        <v>6775</v>
      </c>
      <c r="HJ557" s="2">
        <v>6775</v>
      </c>
      <c r="HK557" s="2">
        <v>0</v>
      </c>
      <c r="HL557">
        <v>0</v>
      </c>
      <c r="HM557" s="2">
        <v>0</v>
      </c>
      <c r="HN557" s="2">
        <v>0</v>
      </c>
      <c r="HO557" s="2">
        <v>0</v>
      </c>
      <c r="HP557">
        <v>0</v>
      </c>
      <c r="HQ557" s="2">
        <v>109.88</v>
      </c>
      <c r="HS557" s="2">
        <v>6775</v>
      </c>
      <c r="HV557" t="s">
        <v>315</v>
      </c>
      <c r="HY557" t="s">
        <v>316</v>
      </c>
      <c r="HZ557" t="s">
        <v>317</v>
      </c>
      <c r="IA557" t="s">
        <v>318</v>
      </c>
      <c r="IF557" t="str">
        <f>""</f>
        <v/>
      </c>
      <c r="IG557" t="str">
        <f>""</f>
        <v/>
      </c>
      <c r="IH557" t="str">
        <f>""</f>
        <v/>
      </c>
      <c r="II557" s="1">
        <v>44053</v>
      </c>
      <c r="IJ557" s="1">
        <v>44119</v>
      </c>
      <c r="IK557" s="2">
        <v>35000</v>
      </c>
      <c r="IM557" t="s">
        <v>270</v>
      </c>
      <c r="IN557" t="s">
        <v>5860</v>
      </c>
      <c r="IT557" t="str">
        <f>""</f>
        <v/>
      </c>
      <c r="IY557" t="str">
        <f>""</f>
        <v/>
      </c>
      <c r="JA557" t="s">
        <v>5861</v>
      </c>
      <c r="JB557" t="s">
        <v>271</v>
      </c>
      <c r="JD557" t="str">
        <f>"2020.59875"</f>
        <v>2020.59875</v>
      </c>
      <c r="JE557" t="str">
        <f>""</f>
        <v/>
      </c>
      <c r="JO557" t="str">
        <f>""</f>
        <v/>
      </c>
      <c r="JP557" t="str">
        <f>""</f>
        <v/>
      </c>
      <c r="JQ557" t="str">
        <f>HYPERLINK("https://web.datatree.com/?/property?propertyId=3884185")</f>
        <v>https://web.datatree.com/?/property?propertyId=3884185</v>
      </c>
    </row>
    <row r="558" spans="1:277" x14ac:dyDescent="0.25">
      <c r="A558">
        <v>556</v>
      </c>
      <c r="B558" s="15" t="s">
        <v>18833</v>
      </c>
      <c r="C558" s="15" t="s">
        <v>18832</v>
      </c>
      <c r="D558" s="15" t="s">
        <v>18834</v>
      </c>
      <c r="E558" s="15" t="s">
        <v>18835</v>
      </c>
      <c r="F558" s="15" t="s">
        <v>18836</v>
      </c>
      <c r="G558" s="15" t="s">
        <v>243</v>
      </c>
      <c r="H558" s="15">
        <v>85555</v>
      </c>
      <c r="I558" s="15" t="s">
        <v>18837</v>
      </c>
      <c r="J558" s="23" t="s">
        <v>18838</v>
      </c>
      <c r="K558" s="15" t="s">
        <v>18839</v>
      </c>
      <c r="L558" s="16" t="s">
        <v>18840</v>
      </c>
      <c r="M558" s="17" t="str">
        <f t="shared" si="170"/>
        <v>6/31/2022</v>
      </c>
      <c r="N558" s="15">
        <v>9750</v>
      </c>
      <c r="O558" s="18">
        <f t="shared" si="174"/>
        <v>0</v>
      </c>
      <c r="P558" s="19" t="str">
        <f t="shared" si="175"/>
        <v>$0.00</v>
      </c>
      <c r="Q558" s="16">
        <v>44834</v>
      </c>
      <c r="R558" s="19" t="str">
        <f t="shared" si="171"/>
        <v>09/30/22</v>
      </c>
      <c r="S558" t="str">
        <f t="shared" si="176"/>
        <v>MOHAVE</v>
      </c>
      <c r="T558" s="6" t="str">
        <f t="shared" si="177"/>
        <v>306-34-017D</v>
      </c>
      <c r="U558" t="str">
        <f t="shared" si="178"/>
        <v xml:space="preserve">1855 N GROVELAND PL </v>
      </c>
      <c r="V558" t="str">
        <f t="shared" si="179"/>
        <v>EAGLE</v>
      </c>
      <c r="W558" t="str">
        <f t="shared" si="180"/>
        <v>ID</v>
      </c>
      <c r="X558" t="str">
        <f t="shared" si="181"/>
        <v>83616-4275</v>
      </c>
      <c r="Y558" t="str">
        <f t="shared" si="182"/>
        <v>PAUL</v>
      </c>
      <c r="Z558" t="str">
        <f t="shared" si="183"/>
        <v>VILLARET</v>
      </c>
      <c r="AA558" t="str">
        <f t="shared" si="184"/>
        <v>ROADWAY EASEMENT E2 S2 OF PARCEL 340 CONT 10 ACRES 306-34-017B (3 06-34-017C &amp; D) 2006 TAX ROLL</v>
      </c>
      <c r="AB558">
        <f t="shared" si="185"/>
        <v>10</v>
      </c>
      <c r="AC558" t="str">
        <f t="shared" si="186"/>
        <v>MOHAVE</v>
      </c>
      <c r="AI558">
        <f t="shared" si="172"/>
        <v>10</v>
      </c>
      <c r="AO558" t="s">
        <v>3158</v>
      </c>
      <c r="AP558" t="s">
        <v>3159</v>
      </c>
      <c r="AQ558" t="s">
        <v>3159</v>
      </c>
      <c r="AR558" t="s">
        <v>3160</v>
      </c>
      <c r="AS558" t="s">
        <v>240</v>
      </c>
      <c r="AT558">
        <v>4</v>
      </c>
      <c r="BC558" t="s">
        <v>3161</v>
      </c>
      <c r="BD558" t="s">
        <v>3158</v>
      </c>
      <c r="BH558" t="s">
        <v>242</v>
      </c>
      <c r="BS558" t="s">
        <v>243</v>
      </c>
      <c r="BV558" t="s">
        <v>244</v>
      </c>
      <c r="BY558" t="s">
        <v>245</v>
      </c>
      <c r="BZ558" t="s">
        <v>246</v>
      </c>
      <c r="CA558">
        <v>1855</v>
      </c>
      <c r="CD558" t="s">
        <v>3162</v>
      </c>
      <c r="CE558" t="s">
        <v>863</v>
      </c>
      <c r="CG558" t="s">
        <v>3163</v>
      </c>
      <c r="CH558" t="s">
        <v>3163</v>
      </c>
      <c r="CI558" t="s">
        <v>1797</v>
      </c>
      <c r="CJ558" t="str">
        <f>"83616-4275"</f>
        <v>83616-4275</v>
      </c>
      <c r="CK558" t="s">
        <v>833</v>
      </c>
      <c r="CL558" t="s">
        <v>3164</v>
      </c>
      <c r="CM558" t="s">
        <v>3165</v>
      </c>
      <c r="CN558" t="s">
        <v>254</v>
      </c>
      <c r="CO558" t="s">
        <v>5862</v>
      </c>
      <c r="CP558" t="str">
        <f>"306-34-017D"</f>
        <v>306-34-017D</v>
      </c>
      <c r="CQ558" t="str">
        <f>"30634017D"</f>
        <v>30634017D</v>
      </c>
      <c r="CR558" t="str">
        <f>"R30634017"</f>
        <v>R30634017</v>
      </c>
      <c r="CS558">
        <v>4015</v>
      </c>
      <c r="CX558" t="s">
        <v>257</v>
      </c>
      <c r="CY558" t="s">
        <v>559</v>
      </c>
      <c r="CZ558">
        <v>28</v>
      </c>
      <c r="DB558">
        <v>35.171789963952001</v>
      </c>
      <c r="DC558">
        <v>-114.201820285183</v>
      </c>
      <c r="DD558" t="s">
        <v>1055</v>
      </c>
      <c r="DK558" t="s">
        <v>2073</v>
      </c>
      <c r="DL558" t="s">
        <v>2073</v>
      </c>
      <c r="DO558" t="str">
        <f>""</f>
        <v/>
      </c>
      <c r="DQ558">
        <v>0</v>
      </c>
      <c r="DR558">
        <v>0</v>
      </c>
      <c r="DS558">
        <v>0</v>
      </c>
      <c r="DT558">
        <v>0</v>
      </c>
      <c r="DW558">
        <v>0</v>
      </c>
      <c r="DX558">
        <v>0</v>
      </c>
      <c r="DZ558">
        <v>0</v>
      </c>
      <c r="EA558">
        <v>0</v>
      </c>
      <c r="EB558">
        <v>0</v>
      </c>
      <c r="EC558">
        <v>0</v>
      </c>
      <c r="ED558">
        <v>0</v>
      </c>
      <c r="EE558">
        <v>0</v>
      </c>
      <c r="EF558">
        <v>0</v>
      </c>
      <c r="EG558">
        <v>0</v>
      </c>
      <c r="EH558">
        <v>0</v>
      </c>
      <c r="EI558">
        <v>0</v>
      </c>
      <c r="EL558">
        <v>0</v>
      </c>
      <c r="EN558">
        <v>0</v>
      </c>
      <c r="EP558">
        <v>0</v>
      </c>
      <c r="ER558">
        <v>0</v>
      </c>
      <c r="ET558">
        <v>0</v>
      </c>
      <c r="EY558">
        <v>0</v>
      </c>
      <c r="FA558">
        <v>0</v>
      </c>
      <c r="FL558">
        <v>0</v>
      </c>
      <c r="FQ558" t="s">
        <v>336</v>
      </c>
      <c r="FR558" t="s">
        <v>337</v>
      </c>
      <c r="FS558" t="s">
        <v>338</v>
      </c>
      <c r="FU558">
        <v>435600</v>
      </c>
      <c r="FV558">
        <v>10</v>
      </c>
      <c r="FW558">
        <v>0</v>
      </c>
      <c r="FX558">
        <v>0</v>
      </c>
      <c r="FY558">
        <v>0</v>
      </c>
      <c r="FZ558">
        <v>0</v>
      </c>
      <c r="GI558" t="s">
        <v>563</v>
      </c>
      <c r="GJ558" t="s">
        <v>2074</v>
      </c>
      <c r="GK558" t="s">
        <v>2075</v>
      </c>
      <c r="GL558" s="1">
        <v>40135</v>
      </c>
      <c r="GM558" t="s">
        <v>267</v>
      </c>
      <c r="GN558" t="str">
        <f>"TRUE"</f>
        <v>TRUE</v>
      </c>
      <c r="GO558">
        <v>2022</v>
      </c>
      <c r="GP558">
        <v>2020</v>
      </c>
      <c r="GQ558">
        <v>430</v>
      </c>
      <c r="GR558" t="s">
        <v>246</v>
      </c>
      <c r="GS558" t="s">
        <v>246</v>
      </c>
      <c r="GT558" t="s">
        <v>246</v>
      </c>
      <c r="GU558" t="s">
        <v>246</v>
      </c>
      <c r="GV558" t="s">
        <v>246</v>
      </c>
      <c r="GW558" t="s">
        <v>246</v>
      </c>
      <c r="GX558" t="s">
        <v>246</v>
      </c>
      <c r="GY558" t="s">
        <v>246</v>
      </c>
      <c r="GZ558" t="s">
        <v>246</v>
      </c>
      <c r="HA558" t="s">
        <v>246</v>
      </c>
      <c r="HB558" t="s">
        <v>246</v>
      </c>
      <c r="HC558" t="s">
        <v>246</v>
      </c>
      <c r="HD558" t="s">
        <v>246</v>
      </c>
      <c r="HE558" s="2">
        <v>2135</v>
      </c>
      <c r="HF558" s="2">
        <v>0</v>
      </c>
      <c r="HG558" s="2">
        <v>0</v>
      </c>
      <c r="HH558">
        <v>0</v>
      </c>
      <c r="HI558" s="2">
        <v>14234</v>
      </c>
      <c r="HJ558" s="2">
        <v>14234</v>
      </c>
      <c r="HK558" s="2">
        <v>0</v>
      </c>
      <c r="HL558">
        <v>0</v>
      </c>
      <c r="HM558" s="2">
        <v>0</v>
      </c>
      <c r="HN558" s="2">
        <v>0</v>
      </c>
      <c r="HO558" s="2">
        <v>0</v>
      </c>
      <c r="HP558">
        <v>0</v>
      </c>
      <c r="HQ558" s="2">
        <v>175.12</v>
      </c>
      <c r="HS558" s="2">
        <v>14234</v>
      </c>
      <c r="HV558" t="s">
        <v>315</v>
      </c>
      <c r="HY558" t="s">
        <v>317</v>
      </c>
      <c r="HZ558" t="s">
        <v>317</v>
      </c>
      <c r="IA558" t="s">
        <v>318</v>
      </c>
      <c r="IF558" t="str">
        <f>""</f>
        <v/>
      </c>
      <c r="IG558" t="str">
        <f>""</f>
        <v/>
      </c>
      <c r="IH558" t="str">
        <f>""</f>
        <v/>
      </c>
      <c r="IJ558" s="1">
        <v>38881</v>
      </c>
      <c r="IK558" s="2">
        <v>275000</v>
      </c>
      <c r="IL558" t="s">
        <v>566</v>
      </c>
      <c r="IM558" t="s">
        <v>567</v>
      </c>
      <c r="IN558" t="s">
        <v>3167</v>
      </c>
      <c r="IT558" t="str">
        <f>"                    "</f>
        <v xml:space="preserve">                    </v>
      </c>
      <c r="IY558" t="str">
        <f>"                    "</f>
        <v xml:space="preserve">                    </v>
      </c>
      <c r="JB558" t="s">
        <v>271</v>
      </c>
      <c r="JD558" t="str">
        <f>"6311.741"</f>
        <v>6311.741</v>
      </c>
      <c r="JE558" t="str">
        <f>""</f>
        <v/>
      </c>
      <c r="JO558" t="str">
        <f>""</f>
        <v/>
      </c>
      <c r="JP558" t="str">
        <f>""</f>
        <v/>
      </c>
      <c r="JQ558" t="str">
        <f>HYPERLINK("https://web.datatree.com/?/property?propertyId=3894863")</f>
        <v>https://web.datatree.com/?/property?propertyId=3894863</v>
      </c>
    </row>
    <row r="559" spans="1:277" x14ac:dyDescent="0.25">
      <c r="A559">
        <v>557</v>
      </c>
      <c r="B559" s="15" t="s">
        <v>18833</v>
      </c>
      <c r="C559" s="15" t="s">
        <v>18832</v>
      </c>
      <c r="D559" s="15" t="s">
        <v>18834</v>
      </c>
      <c r="E559" s="15" t="s">
        <v>18835</v>
      </c>
      <c r="F559" s="15" t="s">
        <v>18836</v>
      </c>
      <c r="G559" s="15" t="s">
        <v>243</v>
      </c>
      <c r="H559" s="15">
        <v>85555</v>
      </c>
      <c r="I559" s="15" t="s">
        <v>18837</v>
      </c>
      <c r="J559" s="23" t="s">
        <v>18838</v>
      </c>
      <c r="K559" s="15" t="s">
        <v>18839</v>
      </c>
      <c r="L559" s="16" t="s">
        <v>18840</v>
      </c>
      <c r="M559" s="17" t="str">
        <f t="shared" si="170"/>
        <v>6/31/2022</v>
      </c>
      <c r="N559" s="15">
        <v>9751</v>
      </c>
      <c r="O559" s="18">
        <f t="shared" si="174"/>
        <v>0</v>
      </c>
      <c r="P559" s="19" t="str">
        <f t="shared" si="175"/>
        <v>$0.00</v>
      </c>
      <c r="Q559" s="16">
        <v>44834</v>
      </c>
      <c r="R559" s="19" t="str">
        <f t="shared" si="171"/>
        <v>09/30/22</v>
      </c>
      <c r="S559" t="str">
        <f t="shared" si="176"/>
        <v>MOHAVE</v>
      </c>
      <c r="T559" s="6" t="str">
        <f t="shared" si="177"/>
        <v>224-03-058</v>
      </c>
      <c r="U559" t="str">
        <f t="shared" si="178"/>
        <v xml:space="preserve">2591 VIA PALMA </v>
      </c>
      <c r="V559" t="str">
        <f t="shared" si="179"/>
        <v>LAKE HAVASU CITY</v>
      </c>
      <c r="W559" t="str">
        <f t="shared" si="180"/>
        <v>AZ</v>
      </c>
      <c r="X559" t="str">
        <f t="shared" si="181"/>
        <v>86406-6712</v>
      </c>
      <c r="Y559" t="str">
        <f t="shared" si="182"/>
        <v>LYLE</v>
      </c>
      <c r="Z559" t="str">
        <f t="shared" si="183"/>
        <v>MATZDORFF</v>
      </c>
      <c r="AA559" t="str">
        <f t="shared" si="184"/>
        <v>NW4 SW4 NE4 CONT 10 AC</v>
      </c>
      <c r="AB559">
        <f t="shared" si="185"/>
        <v>10</v>
      </c>
      <c r="AC559" t="str">
        <f t="shared" si="186"/>
        <v>MOHAVE</v>
      </c>
      <c r="AI559">
        <f t="shared" si="172"/>
        <v>10</v>
      </c>
      <c r="AO559" t="s">
        <v>5863</v>
      </c>
      <c r="AP559" t="s">
        <v>5864</v>
      </c>
      <c r="AQ559" t="s">
        <v>5865</v>
      </c>
      <c r="AR559" t="s">
        <v>5866</v>
      </c>
      <c r="AS559" t="s">
        <v>240</v>
      </c>
      <c r="AT559">
        <v>14</v>
      </c>
      <c r="BC559" t="s">
        <v>5867</v>
      </c>
      <c r="BD559" t="s">
        <v>5863</v>
      </c>
      <c r="BH559" t="s">
        <v>242</v>
      </c>
      <c r="BS559" t="s">
        <v>243</v>
      </c>
      <c r="BV559" t="s">
        <v>244</v>
      </c>
      <c r="BY559" t="s">
        <v>245</v>
      </c>
      <c r="CA559">
        <v>2591</v>
      </c>
      <c r="CD559" t="s">
        <v>5868</v>
      </c>
      <c r="CG559" t="s">
        <v>975</v>
      </c>
      <c r="CH559" t="s">
        <v>975</v>
      </c>
      <c r="CI559" t="s">
        <v>243</v>
      </c>
      <c r="CJ559" t="str">
        <f>"86406-6712"</f>
        <v>86406-6712</v>
      </c>
      <c r="CK559" t="s">
        <v>5869</v>
      </c>
      <c r="CL559" t="s">
        <v>5870</v>
      </c>
      <c r="CM559" t="s">
        <v>5871</v>
      </c>
      <c r="CN559" t="s">
        <v>254</v>
      </c>
      <c r="CO559" t="s">
        <v>5872</v>
      </c>
      <c r="CP559" t="str">
        <f>"224-03-058"</f>
        <v>224-03-058</v>
      </c>
      <c r="CQ559" t="str">
        <f>"22403058"</f>
        <v>22403058</v>
      </c>
      <c r="CR559" t="str">
        <f>"R22403058"</f>
        <v>R22403058</v>
      </c>
      <c r="CS559">
        <v>4015</v>
      </c>
      <c r="CX559" t="s">
        <v>707</v>
      </c>
      <c r="CY559" t="s">
        <v>310</v>
      </c>
      <c r="CZ559">
        <v>29</v>
      </c>
      <c r="DB559">
        <v>34.832466770483101</v>
      </c>
      <c r="DC559">
        <v>-114.429231145363</v>
      </c>
      <c r="DK559" t="s">
        <v>5479</v>
      </c>
      <c r="DL559" t="s">
        <v>5479</v>
      </c>
      <c r="DO559" t="str">
        <f>""</f>
        <v/>
      </c>
      <c r="DQ559">
        <v>0</v>
      </c>
      <c r="DR559">
        <v>0</v>
      </c>
      <c r="DS559">
        <v>0</v>
      </c>
      <c r="DT559">
        <v>0</v>
      </c>
      <c r="DW559">
        <v>0</v>
      </c>
      <c r="DX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0</v>
      </c>
      <c r="EH559">
        <v>0</v>
      </c>
      <c r="EI559">
        <v>0</v>
      </c>
      <c r="EL559">
        <v>0</v>
      </c>
      <c r="EN559">
        <v>0</v>
      </c>
      <c r="EP559">
        <v>0</v>
      </c>
      <c r="ER559">
        <v>0</v>
      </c>
      <c r="ET559">
        <v>0</v>
      </c>
      <c r="EY559">
        <v>0</v>
      </c>
      <c r="FA559">
        <v>0</v>
      </c>
      <c r="FL559">
        <v>0</v>
      </c>
      <c r="FQ559" t="s">
        <v>261</v>
      </c>
      <c r="FR559" t="s">
        <v>354</v>
      </c>
      <c r="FS559" t="s">
        <v>355</v>
      </c>
      <c r="FU559">
        <v>435600</v>
      </c>
      <c r="FV559">
        <v>10</v>
      </c>
      <c r="FW559">
        <v>0</v>
      </c>
      <c r="FX559">
        <v>0</v>
      </c>
      <c r="FY559">
        <v>0</v>
      </c>
      <c r="FZ559">
        <v>0</v>
      </c>
      <c r="GI559" t="s">
        <v>264</v>
      </c>
      <c r="GJ559" t="s">
        <v>1189</v>
      </c>
      <c r="GK559" t="s">
        <v>1190</v>
      </c>
      <c r="GL559" s="1">
        <v>40135</v>
      </c>
      <c r="GM559" t="s">
        <v>267</v>
      </c>
      <c r="GN559" t="str">
        <f t="shared" ref="GN559:GN573" si="187">"FALSE"</f>
        <v>FALSE</v>
      </c>
      <c r="GO559">
        <v>2022</v>
      </c>
      <c r="GP559">
        <v>2020</v>
      </c>
      <c r="GQ559">
        <v>1600</v>
      </c>
      <c r="GR559" t="s">
        <v>246</v>
      </c>
      <c r="GS559" t="s">
        <v>246</v>
      </c>
      <c r="GT559" t="s">
        <v>246</v>
      </c>
      <c r="GU559" t="s">
        <v>246</v>
      </c>
      <c r="GV559" t="s">
        <v>246</v>
      </c>
      <c r="GW559" t="s">
        <v>246</v>
      </c>
      <c r="GX559" t="s">
        <v>246</v>
      </c>
      <c r="GY559" t="s">
        <v>246</v>
      </c>
      <c r="GZ559" t="s">
        <v>246</v>
      </c>
      <c r="HA559" t="s">
        <v>246</v>
      </c>
      <c r="HB559" t="s">
        <v>246</v>
      </c>
      <c r="HC559" t="s">
        <v>246</v>
      </c>
      <c r="HD559" t="s">
        <v>246</v>
      </c>
      <c r="HE559" s="2">
        <v>493</v>
      </c>
      <c r="HF559" s="2">
        <v>0</v>
      </c>
      <c r="HG559" s="2">
        <v>0</v>
      </c>
      <c r="HH559">
        <v>0</v>
      </c>
      <c r="HI559" s="2">
        <v>3288</v>
      </c>
      <c r="HJ559" s="2">
        <v>3288</v>
      </c>
      <c r="HK559" s="2">
        <v>0</v>
      </c>
      <c r="HL559">
        <v>0</v>
      </c>
      <c r="HM559" s="2">
        <v>0</v>
      </c>
      <c r="HN559" s="2">
        <v>0</v>
      </c>
      <c r="HO559" s="2">
        <v>0</v>
      </c>
      <c r="HP559">
        <v>0</v>
      </c>
      <c r="HQ559" s="2">
        <v>27.08</v>
      </c>
      <c r="HS559" s="2">
        <v>3288</v>
      </c>
      <c r="HV559" t="s">
        <v>387</v>
      </c>
      <c r="HW559" t="s">
        <v>1243</v>
      </c>
      <c r="HY559" t="s">
        <v>1245</v>
      </c>
      <c r="HZ559" t="s">
        <v>1245</v>
      </c>
      <c r="IA559" t="s">
        <v>389</v>
      </c>
      <c r="IF559" t="str">
        <f>""</f>
        <v/>
      </c>
      <c r="IG559" t="str">
        <f>""</f>
        <v/>
      </c>
      <c r="IH559" t="str">
        <f>""</f>
        <v/>
      </c>
      <c r="IT559" t="str">
        <f>""</f>
        <v/>
      </c>
      <c r="IY559" t="str">
        <f>""</f>
        <v/>
      </c>
      <c r="JB559" t="s">
        <v>271</v>
      </c>
      <c r="JD559" t="str">
        <f>""</f>
        <v/>
      </c>
      <c r="JE559" t="str">
        <f>""</f>
        <v/>
      </c>
      <c r="JO559" t="str">
        <f>""</f>
        <v/>
      </c>
      <c r="JP559" t="str">
        <f>""</f>
        <v/>
      </c>
      <c r="JQ559" t="str">
        <f>HYPERLINK("https://web.datatree.com/?/property?propertyId=3804582")</f>
        <v>https://web.datatree.com/?/property?propertyId=3804582</v>
      </c>
    </row>
    <row r="560" spans="1:277" x14ac:dyDescent="0.25">
      <c r="A560">
        <v>558</v>
      </c>
      <c r="B560" s="15" t="s">
        <v>18833</v>
      </c>
      <c r="C560" s="15" t="s">
        <v>18832</v>
      </c>
      <c r="D560" s="15" t="s">
        <v>18834</v>
      </c>
      <c r="E560" s="15" t="s">
        <v>18835</v>
      </c>
      <c r="F560" s="15" t="s">
        <v>18836</v>
      </c>
      <c r="G560" s="15" t="s">
        <v>243</v>
      </c>
      <c r="H560" s="15">
        <v>85555</v>
      </c>
      <c r="I560" s="15" t="s">
        <v>18837</v>
      </c>
      <c r="J560" s="23" t="s">
        <v>18838</v>
      </c>
      <c r="K560" s="15" t="s">
        <v>18839</v>
      </c>
      <c r="L560" s="16" t="s">
        <v>18840</v>
      </c>
      <c r="M560" s="17" t="str">
        <f t="shared" si="170"/>
        <v>6/31/2022</v>
      </c>
      <c r="N560" s="15">
        <v>9752</v>
      </c>
      <c r="O560" s="18">
        <f t="shared" si="174"/>
        <v>0</v>
      </c>
      <c r="P560" s="19" t="str">
        <f t="shared" si="175"/>
        <v>$0.00</v>
      </c>
      <c r="Q560" s="16">
        <v>44834</v>
      </c>
      <c r="R560" s="19" t="str">
        <f t="shared" si="171"/>
        <v>09/30/22</v>
      </c>
      <c r="S560" t="str">
        <f t="shared" si="176"/>
        <v>MOHAVE</v>
      </c>
      <c r="T560" s="6" t="str">
        <f t="shared" si="177"/>
        <v>354-37-070D</v>
      </c>
      <c r="U560" t="str">
        <f t="shared" si="178"/>
        <v xml:space="preserve">1575 S CEDAR RD </v>
      </c>
      <c r="V560" t="str">
        <f t="shared" si="179"/>
        <v>KINGMAN</v>
      </c>
      <c r="W560" t="str">
        <f t="shared" si="180"/>
        <v>AZ</v>
      </c>
      <c r="X560" t="str">
        <f t="shared" si="181"/>
        <v>86401-8008</v>
      </c>
      <c r="Y560" t="str">
        <f t="shared" si="182"/>
        <v>JOHN</v>
      </c>
      <c r="Z560" t="str">
        <f t="shared" si="183"/>
        <v>COX</v>
      </c>
      <c r="AA560" t="str">
        <f t="shared" si="184"/>
        <v>CEDAR HILLS RANCHES PP 2/5-5G PARCEL 70-A AS SHOWN ON RS 27/2 10/ 25/2004 2005-99495 CONT 10.00 ACRES 354-37-070A</v>
      </c>
      <c r="AB560">
        <f t="shared" si="185"/>
        <v>10</v>
      </c>
      <c r="AC560" t="str">
        <f t="shared" si="186"/>
        <v>MOHAVE</v>
      </c>
      <c r="AI560">
        <f t="shared" si="172"/>
        <v>10</v>
      </c>
      <c r="AO560" t="s">
        <v>5873</v>
      </c>
      <c r="AP560" t="s">
        <v>5874</v>
      </c>
      <c r="AQ560" t="s">
        <v>469</v>
      </c>
      <c r="AR560" t="s">
        <v>5875</v>
      </c>
      <c r="AS560" t="s">
        <v>240</v>
      </c>
      <c r="AT560">
        <v>6</v>
      </c>
      <c r="AU560" t="s">
        <v>5876</v>
      </c>
      <c r="AV560" t="s">
        <v>5877</v>
      </c>
      <c r="AW560" t="s">
        <v>1687</v>
      </c>
      <c r="AX560" t="s">
        <v>5875</v>
      </c>
      <c r="AY560" t="s">
        <v>240</v>
      </c>
      <c r="AZ560">
        <v>6</v>
      </c>
      <c r="BC560" t="s">
        <v>5878</v>
      </c>
      <c r="BD560" t="s">
        <v>5879</v>
      </c>
      <c r="BF560" t="s">
        <v>300</v>
      </c>
      <c r="BH560" t="s">
        <v>407</v>
      </c>
      <c r="BJ560" t="s">
        <v>457</v>
      </c>
      <c r="BK560">
        <v>1600</v>
      </c>
      <c r="BN560" t="s">
        <v>5880</v>
      </c>
      <c r="BO560" t="s">
        <v>491</v>
      </c>
      <c r="BQ560" t="s">
        <v>345</v>
      </c>
      <c r="BS560" t="s">
        <v>243</v>
      </c>
      <c r="BT560" t="str">
        <f>"86401"</f>
        <v>86401</v>
      </c>
      <c r="BU560" t="str">
        <f>"86401-8945"</f>
        <v>86401-8945</v>
      </c>
      <c r="BV560" t="s">
        <v>244</v>
      </c>
      <c r="BW560" t="s">
        <v>2311</v>
      </c>
      <c r="BX560" t="s">
        <v>5881</v>
      </c>
      <c r="BY560" t="s">
        <v>5882</v>
      </c>
      <c r="BZ560" t="s">
        <v>457</v>
      </c>
      <c r="CA560">
        <v>1575</v>
      </c>
      <c r="CD560" t="s">
        <v>4256</v>
      </c>
      <c r="CE560" t="s">
        <v>491</v>
      </c>
      <c r="CG560" t="s">
        <v>345</v>
      </c>
      <c r="CI560" t="s">
        <v>243</v>
      </c>
      <c r="CJ560" t="str">
        <f>"86401-8008"</f>
        <v>86401-8008</v>
      </c>
      <c r="CK560" t="s">
        <v>2311</v>
      </c>
      <c r="CL560" t="s">
        <v>5883</v>
      </c>
      <c r="CM560" t="s">
        <v>5884</v>
      </c>
      <c r="CN560" t="s">
        <v>254</v>
      </c>
      <c r="CO560" t="s">
        <v>5885</v>
      </c>
      <c r="CP560" t="str">
        <f>"354-37-070D"</f>
        <v>354-37-070D</v>
      </c>
      <c r="CQ560" t="str">
        <f>"35437070D"</f>
        <v>35437070D</v>
      </c>
      <c r="CR560" t="str">
        <f>"R35437070"</f>
        <v>R35437070</v>
      </c>
      <c r="CS560">
        <v>4015</v>
      </c>
      <c r="CU560">
        <v>954800</v>
      </c>
      <c r="CV560">
        <v>3599</v>
      </c>
      <c r="CW560" t="s">
        <v>256</v>
      </c>
      <c r="CX560" t="s">
        <v>257</v>
      </c>
      <c r="CY560" t="s">
        <v>481</v>
      </c>
      <c r="CZ560">
        <v>33</v>
      </c>
      <c r="DB560">
        <v>35.165648172810201</v>
      </c>
      <c r="DC560">
        <v>-113.774224847383</v>
      </c>
      <c r="DD560" t="s">
        <v>4582</v>
      </c>
      <c r="DK560" t="s">
        <v>5886</v>
      </c>
      <c r="DL560" t="s">
        <v>5886</v>
      </c>
      <c r="DO560" t="str">
        <f>""</f>
        <v/>
      </c>
      <c r="DQ560">
        <v>0</v>
      </c>
      <c r="DR560">
        <v>0</v>
      </c>
      <c r="DS560">
        <v>0</v>
      </c>
      <c r="DT560">
        <v>2749</v>
      </c>
      <c r="DW560">
        <v>0</v>
      </c>
      <c r="DX560">
        <v>1985</v>
      </c>
      <c r="DZ560">
        <v>0</v>
      </c>
      <c r="EA560">
        <v>0</v>
      </c>
      <c r="EB560">
        <v>0</v>
      </c>
      <c r="EC560">
        <v>0</v>
      </c>
      <c r="ED560">
        <v>0</v>
      </c>
      <c r="EE560">
        <v>0</v>
      </c>
      <c r="EF560">
        <v>0</v>
      </c>
      <c r="EG560">
        <v>0</v>
      </c>
      <c r="EH560">
        <v>0</v>
      </c>
      <c r="EI560">
        <v>1</v>
      </c>
      <c r="EL560">
        <v>0</v>
      </c>
      <c r="EN560">
        <v>0</v>
      </c>
      <c r="EP560">
        <v>0</v>
      </c>
      <c r="ER560">
        <v>0</v>
      </c>
      <c r="ET560">
        <v>0</v>
      </c>
      <c r="EY560">
        <v>0</v>
      </c>
      <c r="FA560">
        <v>0</v>
      </c>
      <c r="FJ560" t="s">
        <v>5887</v>
      </c>
      <c r="FL560">
        <v>0</v>
      </c>
      <c r="FN560" s="2">
        <v>55269</v>
      </c>
      <c r="FO560" s="4">
        <v>1</v>
      </c>
      <c r="FP560" s="2">
        <v>55269</v>
      </c>
      <c r="FQ560" t="s">
        <v>5888</v>
      </c>
      <c r="FR560" t="s">
        <v>3317</v>
      </c>
      <c r="FS560" t="s">
        <v>5889</v>
      </c>
      <c r="FU560">
        <v>435600</v>
      </c>
      <c r="FV560">
        <v>10</v>
      </c>
      <c r="FW560">
        <v>0</v>
      </c>
      <c r="FX560">
        <v>0</v>
      </c>
      <c r="FY560">
        <v>0</v>
      </c>
      <c r="FZ560">
        <v>0</v>
      </c>
      <c r="GI560" t="s">
        <v>264</v>
      </c>
      <c r="GJ560" t="s">
        <v>4584</v>
      </c>
      <c r="GK560" t="s">
        <v>4585</v>
      </c>
      <c r="GL560" s="1">
        <v>40135</v>
      </c>
      <c r="GM560" t="s">
        <v>267</v>
      </c>
      <c r="GN560" t="str">
        <f t="shared" si="187"/>
        <v>FALSE</v>
      </c>
      <c r="GO560">
        <v>2022</v>
      </c>
      <c r="GP560">
        <v>2020</v>
      </c>
      <c r="GQ560">
        <v>300</v>
      </c>
      <c r="GR560" t="s">
        <v>246</v>
      </c>
      <c r="GS560" t="s">
        <v>246</v>
      </c>
      <c r="GT560" t="s">
        <v>246</v>
      </c>
      <c r="GU560" t="s">
        <v>246</v>
      </c>
      <c r="GV560" t="s">
        <v>246</v>
      </c>
      <c r="GW560" t="s">
        <v>246</v>
      </c>
      <c r="GX560" t="s">
        <v>246</v>
      </c>
      <c r="GY560" t="s">
        <v>246</v>
      </c>
      <c r="GZ560" t="s">
        <v>246</v>
      </c>
      <c r="HA560" t="s">
        <v>246</v>
      </c>
      <c r="HB560" t="s">
        <v>246</v>
      </c>
      <c r="HC560" t="s">
        <v>246</v>
      </c>
      <c r="HD560" t="s">
        <v>246</v>
      </c>
      <c r="HE560" s="2">
        <v>1557</v>
      </c>
      <c r="HF560" s="2">
        <v>0</v>
      </c>
      <c r="HG560" s="2">
        <v>0</v>
      </c>
      <c r="HH560">
        <v>0</v>
      </c>
      <c r="HI560" s="2">
        <v>15571</v>
      </c>
      <c r="HJ560" s="2">
        <v>15571</v>
      </c>
      <c r="HK560" s="2">
        <v>0</v>
      </c>
      <c r="HL560">
        <v>0</v>
      </c>
      <c r="HM560" s="2">
        <v>0</v>
      </c>
      <c r="HN560" s="2">
        <v>0</v>
      </c>
      <c r="HO560" s="2">
        <v>0</v>
      </c>
      <c r="HP560">
        <v>0</v>
      </c>
      <c r="HQ560" s="2">
        <v>92.82</v>
      </c>
      <c r="HS560" s="2">
        <v>15571</v>
      </c>
      <c r="HV560" t="s">
        <v>268</v>
      </c>
      <c r="HY560" t="s">
        <v>269</v>
      </c>
      <c r="IF560" t="str">
        <f>""</f>
        <v/>
      </c>
      <c r="IG560" t="str">
        <f>""</f>
        <v/>
      </c>
      <c r="IH560" t="str">
        <f>""</f>
        <v/>
      </c>
      <c r="II560" s="1">
        <v>38477</v>
      </c>
      <c r="IJ560" s="1">
        <v>38478</v>
      </c>
      <c r="IK560" s="2">
        <v>25000</v>
      </c>
      <c r="IL560" t="s">
        <v>566</v>
      </c>
      <c r="IM560" t="s">
        <v>362</v>
      </c>
      <c r="IN560" t="s">
        <v>5890</v>
      </c>
      <c r="IT560" t="str">
        <f>"                    "</f>
        <v xml:space="preserve">                    </v>
      </c>
      <c r="IY560" t="str">
        <f>"                    "</f>
        <v xml:space="preserve">                    </v>
      </c>
      <c r="JA560" t="s">
        <v>572</v>
      </c>
      <c r="JB560" t="s">
        <v>271</v>
      </c>
      <c r="JD560" t="str">
        <f>"5586.452"</f>
        <v>5586.452</v>
      </c>
      <c r="JE560" t="str">
        <f>""</f>
        <v/>
      </c>
      <c r="JF560" s="1">
        <v>38477</v>
      </c>
      <c r="JG560" s="1">
        <v>38478</v>
      </c>
      <c r="JH560" s="2">
        <v>25000</v>
      </c>
      <c r="JI560" t="s">
        <v>362</v>
      </c>
      <c r="JK560" s="2">
        <v>0</v>
      </c>
      <c r="JO560" t="str">
        <f>"5586.452"</f>
        <v>5586.452</v>
      </c>
      <c r="JP560" t="str">
        <f>""</f>
        <v/>
      </c>
      <c r="JQ560" t="str">
        <f>HYPERLINK("https://web.datatree.com/?/property?propertyId=3837972")</f>
        <v>https://web.datatree.com/?/property?propertyId=3837972</v>
      </c>
    </row>
    <row r="561" spans="1:277" x14ac:dyDescent="0.25">
      <c r="A561">
        <v>559</v>
      </c>
      <c r="B561" s="15" t="s">
        <v>18833</v>
      </c>
      <c r="C561" s="15" t="s">
        <v>18832</v>
      </c>
      <c r="D561" s="15" t="s">
        <v>18834</v>
      </c>
      <c r="E561" s="15" t="s">
        <v>18835</v>
      </c>
      <c r="F561" s="15" t="s">
        <v>18836</v>
      </c>
      <c r="G561" s="15" t="s">
        <v>243</v>
      </c>
      <c r="H561" s="15">
        <v>85555</v>
      </c>
      <c r="I561" s="15" t="s">
        <v>18837</v>
      </c>
      <c r="J561" s="23" t="s">
        <v>18838</v>
      </c>
      <c r="K561" s="15" t="s">
        <v>18839</v>
      </c>
      <c r="L561" s="16" t="s">
        <v>18840</v>
      </c>
      <c r="M561" s="17" t="str">
        <f t="shared" si="170"/>
        <v>6/31/2022</v>
      </c>
      <c r="N561" s="15">
        <v>9753</v>
      </c>
      <c r="O561" s="18">
        <f t="shared" si="174"/>
        <v>0</v>
      </c>
      <c r="P561" s="19" t="str">
        <f t="shared" si="175"/>
        <v>$0.00</v>
      </c>
      <c r="Q561" s="16">
        <v>44834</v>
      </c>
      <c r="R561" s="19" t="str">
        <f t="shared" si="171"/>
        <v>09/30/22</v>
      </c>
      <c r="S561" t="str">
        <f t="shared" si="176"/>
        <v>MOHAVE</v>
      </c>
      <c r="T561" s="6" t="str">
        <f t="shared" si="177"/>
        <v>336-11-001</v>
      </c>
      <c r="U561" t="str">
        <f t="shared" si="178"/>
        <v xml:space="preserve">1270 BLIND PEW RDG </v>
      </c>
      <c r="V561" t="str">
        <f t="shared" si="179"/>
        <v>MESQUITE</v>
      </c>
      <c r="W561" t="str">
        <f t="shared" si="180"/>
        <v>NV</v>
      </c>
      <c r="X561" t="str">
        <f t="shared" si="181"/>
        <v>89027-1207</v>
      </c>
      <c r="Y561" t="str">
        <f t="shared" si="182"/>
        <v>AUDREY</v>
      </c>
      <c r="Z561" t="str">
        <f t="shared" si="183"/>
        <v>SLETTEN</v>
      </c>
      <c r="AA561" t="str">
        <f t="shared" si="184"/>
        <v>N2 S2 NW4 SE4 CONT 10 ACRES</v>
      </c>
      <c r="AB561">
        <f t="shared" si="185"/>
        <v>10</v>
      </c>
      <c r="AC561" t="str">
        <f t="shared" si="186"/>
        <v>MOHAVE</v>
      </c>
      <c r="AI561">
        <f t="shared" si="172"/>
        <v>10</v>
      </c>
      <c r="AO561" t="s">
        <v>5891</v>
      </c>
      <c r="AP561" t="s">
        <v>5892</v>
      </c>
      <c r="AQ561" t="s">
        <v>1418</v>
      </c>
      <c r="AR561" t="s">
        <v>5893</v>
      </c>
      <c r="AS561" t="s">
        <v>240</v>
      </c>
      <c r="AT561">
        <v>14</v>
      </c>
      <c r="BC561" t="s">
        <v>5894</v>
      </c>
      <c r="BD561" t="s">
        <v>5891</v>
      </c>
      <c r="BG561" t="s">
        <v>541</v>
      </c>
      <c r="BH561" t="s">
        <v>242</v>
      </c>
      <c r="BS561" t="s">
        <v>243</v>
      </c>
      <c r="BV561" t="s">
        <v>244</v>
      </c>
      <c r="BY561" t="s">
        <v>245</v>
      </c>
      <c r="CA561">
        <v>1270</v>
      </c>
      <c r="CD561" t="s">
        <v>5895</v>
      </c>
      <c r="CE561" t="s">
        <v>4169</v>
      </c>
      <c r="CG561" t="s">
        <v>767</v>
      </c>
      <c r="CH561" t="s">
        <v>767</v>
      </c>
      <c r="CI561" t="s">
        <v>400</v>
      </c>
      <c r="CJ561" t="str">
        <f>"89027-1207"</f>
        <v>89027-1207</v>
      </c>
      <c r="CK561" t="s">
        <v>477</v>
      </c>
      <c r="CL561" t="s">
        <v>5896</v>
      </c>
      <c r="CM561" t="s">
        <v>5897</v>
      </c>
      <c r="CN561" t="s">
        <v>254</v>
      </c>
      <c r="CO561" t="s">
        <v>5898</v>
      </c>
      <c r="CP561" t="str">
        <f>"336-11-001"</f>
        <v>336-11-001</v>
      </c>
      <c r="CQ561" t="str">
        <f>"33611001"</f>
        <v>33611001</v>
      </c>
      <c r="CR561" t="str">
        <f>"R33611001"</f>
        <v>R33611001</v>
      </c>
      <c r="CS561">
        <v>4015</v>
      </c>
      <c r="CX561" t="s">
        <v>925</v>
      </c>
      <c r="CY561" t="s">
        <v>446</v>
      </c>
      <c r="CZ561">
        <v>9</v>
      </c>
      <c r="DB561">
        <v>35.914044346101399</v>
      </c>
      <c r="DC561">
        <v>-114.11075441973701</v>
      </c>
      <c r="DK561" t="s">
        <v>5899</v>
      </c>
      <c r="DL561" t="s">
        <v>5899</v>
      </c>
      <c r="DO561" t="str">
        <f>""</f>
        <v/>
      </c>
      <c r="DQ561">
        <v>0</v>
      </c>
      <c r="DR561">
        <v>0</v>
      </c>
      <c r="DS561">
        <v>0</v>
      </c>
      <c r="DT561">
        <v>0</v>
      </c>
      <c r="DW561">
        <v>0</v>
      </c>
      <c r="DX561">
        <v>0</v>
      </c>
      <c r="DZ561">
        <v>0</v>
      </c>
      <c r="EA561">
        <v>0</v>
      </c>
      <c r="EB561">
        <v>0</v>
      </c>
      <c r="EC561">
        <v>0</v>
      </c>
      <c r="ED561">
        <v>0</v>
      </c>
      <c r="EE561">
        <v>0</v>
      </c>
      <c r="EF561">
        <v>0</v>
      </c>
      <c r="EG561">
        <v>0</v>
      </c>
      <c r="EH561">
        <v>0</v>
      </c>
      <c r="EI561">
        <v>0</v>
      </c>
      <c r="EL561">
        <v>0</v>
      </c>
      <c r="EN561">
        <v>0</v>
      </c>
      <c r="EP561">
        <v>0</v>
      </c>
      <c r="ER561">
        <v>0</v>
      </c>
      <c r="ET561">
        <v>0</v>
      </c>
      <c r="EY561">
        <v>0</v>
      </c>
      <c r="FA561">
        <v>0</v>
      </c>
      <c r="FL561">
        <v>0</v>
      </c>
      <c r="FQ561" t="s">
        <v>261</v>
      </c>
      <c r="FR561" t="s">
        <v>354</v>
      </c>
      <c r="FS561" t="s">
        <v>355</v>
      </c>
      <c r="FU561">
        <v>435600</v>
      </c>
      <c r="FV561">
        <v>10</v>
      </c>
      <c r="FW561">
        <v>0</v>
      </c>
      <c r="FX561">
        <v>0</v>
      </c>
      <c r="FY561">
        <v>0</v>
      </c>
      <c r="FZ561">
        <v>0</v>
      </c>
      <c r="GI561" t="s">
        <v>264</v>
      </c>
      <c r="GJ561" t="s">
        <v>2211</v>
      </c>
      <c r="GK561" t="s">
        <v>2212</v>
      </c>
      <c r="GL561" s="1">
        <v>40135</v>
      </c>
      <c r="GM561" t="s">
        <v>267</v>
      </c>
      <c r="GN561" t="str">
        <f t="shared" si="187"/>
        <v>FALSE</v>
      </c>
      <c r="GO561">
        <v>2022</v>
      </c>
      <c r="GP561">
        <v>2020</v>
      </c>
      <c r="GQ561">
        <v>400</v>
      </c>
      <c r="GR561" t="s">
        <v>246</v>
      </c>
      <c r="GS561" t="s">
        <v>246</v>
      </c>
      <c r="GT561" t="s">
        <v>246</v>
      </c>
      <c r="GU561" t="s">
        <v>246</v>
      </c>
      <c r="GV561" t="s">
        <v>246</v>
      </c>
      <c r="GW561" t="s">
        <v>246</v>
      </c>
      <c r="GX561" t="s">
        <v>246</v>
      </c>
      <c r="GY561" t="s">
        <v>246</v>
      </c>
      <c r="GZ561" t="s">
        <v>246</v>
      </c>
      <c r="HA561" t="s">
        <v>246</v>
      </c>
      <c r="HB561" t="s">
        <v>246</v>
      </c>
      <c r="HC561" t="s">
        <v>246</v>
      </c>
      <c r="HD561" t="s">
        <v>246</v>
      </c>
      <c r="HE561" s="2">
        <v>1082</v>
      </c>
      <c r="HF561" s="2">
        <v>0</v>
      </c>
      <c r="HG561" s="2">
        <v>0</v>
      </c>
      <c r="HH561">
        <v>0</v>
      </c>
      <c r="HI561" s="2">
        <v>7214</v>
      </c>
      <c r="HJ561" s="2">
        <v>7214</v>
      </c>
      <c r="HK561" s="2">
        <v>0</v>
      </c>
      <c r="HL561">
        <v>0</v>
      </c>
      <c r="HM561" s="2">
        <v>0</v>
      </c>
      <c r="HN561" s="2">
        <v>0</v>
      </c>
      <c r="HO561" s="2">
        <v>0</v>
      </c>
      <c r="HP561">
        <v>0</v>
      </c>
      <c r="HQ561" s="2">
        <v>50.92</v>
      </c>
      <c r="HS561" s="2">
        <v>7214</v>
      </c>
      <c r="HV561" t="s">
        <v>315</v>
      </c>
      <c r="HY561" t="s">
        <v>316</v>
      </c>
      <c r="HZ561" t="s">
        <v>317</v>
      </c>
      <c r="IA561" t="s">
        <v>318</v>
      </c>
      <c r="IF561" t="str">
        <f>""</f>
        <v/>
      </c>
      <c r="IG561" t="str">
        <f>""</f>
        <v/>
      </c>
      <c r="IH561" t="str">
        <f>""</f>
        <v/>
      </c>
      <c r="IT561" t="str">
        <f>""</f>
        <v/>
      </c>
      <c r="IY561" t="str">
        <f>""</f>
        <v/>
      </c>
      <c r="JB561" t="s">
        <v>271</v>
      </c>
      <c r="JD561" t="str">
        <f>""</f>
        <v/>
      </c>
      <c r="JE561" t="str">
        <f>""</f>
        <v/>
      </c>
      <c r="JO561" t="str">
        <f>""</f>
        <v/>
      </c>
      <c r="JP561" t="str">
        <f>""</f>
        <v/>
      </c>
      <c r="JQ561" t="str">
        <f>HYPERLINK("https://web.datatree.com/?/property?propertyId=3894313")</f>
        <v>https://web.datatree.com/?/property?propertyId=3894313</v>
      </c>
    </row>
    <row r="562" spans="1:277" x14ac:dyDescent="0.25">
      <c r="A562">
        <v>560</v>
      </c>
      <c r="B562" s="15" t="s">
        <v>18833</v>
      </c>
      <c r="C562" s="15" t="s">
        <v>18832</v>
      </c>
      <c r="D562" s="15" t="s">
        <v>18834</v>
      </c>
      <c r="E562" s="15" t="s">
        <v>18835</v>
      </c>
      <c r="F562" s="15" t="s">
        <v>18836</v>
      </c>
      <c r="G562" s="15" t="s">
        <v>243</v>
      </c>
      <c r="H562" s="15">
        <v>85555</v>
      </c>
      <c r="I562" s="15" t="s">
        <v>18837</v>
      </c>
      <c r="J562" s="23" t="s">
        <v>18838</v>
      </c>
      <c r="K562" s="15" t="s">
        <v>18839</v>
      </c>
      <c r="L562" s="16" t="s">
        <v>18840</v>
      </c>
      <c r="M562" s="17" t="str">
        <f t="shared" si="170"/>
        <v>6/31/2022</v>
      </c>
      <c r="N562" s="15">
        <v>9754</v>
      </c>
      <c r="O562" s="18">
        <f t="shared" si="174"/>
        <v>0</v>
      </c>
      <c r="P562" s="19" t="str">
        <f t="shared" si="175"/>
        <v>$0.00</v>
      </c>
      <c r="Q562" s="16">
        <v>44834</v>
      </c>
      <c r="R562" s="19" t="str">
        <f t="shared" si="171"/>
        <v>09/30/22</v>
      </c>
      <c r="S562" t="str">
        <f t="shared" si="176"/>
        <v>MOHAVE</v>
      </c>
      <c r="T562" s="6" t="str">
        <f t="shared" si="177"/>
        <v>217-19-008</v>
      </c>
      <c r="U562" t="str">
        <f t="shared" si="178"/>
        <v xml:space="preserve">3216 E LONG LAKE RD </v>
      </c>
      <c r="V562" t="str">
        <f t="shared" si="179"/>
        <v>HARRISON</v>
      </c>
      <c r="W562" t="str">
        <f t="shared" si="180"/>
        <v>MI</v>
      </c>
      <c r="X562" t="str">
        <f t="shared" si="181"/>
        <v>48625-8717</v>
      </c>
      <c r="Y562" t="str">
        <f t="shared" si="182"/>
        <v>GAIL</v>
      </c>
      <c r="Z562" t="str">
        <f t="shared" si="183"/>
        <v>DUNHAM</v>
      </c>
      <c r="AA562" t="str">
        <f t="shared" si="184"/>
        <v>E2 SW4 DIVIDED AS PARCEL 14-E ON PP 17/37 6/28/2001 2001-38676 CO NT 10.00 ACRES 217-01-040 (217-19-008) NEW SEC MAP 2006 TAX ROLL</v>
      </c>
      <c r="AB562">
        <f t="shared" si="185"/>
        <v>10</v>
      </c>
      <c r="AC562" t="str">
        <f t="shared" si="186"/>
        <v>MOHAVE</v>
      </c>
      <c r="AI562">
        <f t="shared" si="172"/>
        <v>10</v>
      </c>
      <c r="AO562" t="s">
        <v>5900</v>
      </c>
      <c r="AP562" t="s">
        <v>985</v>
      </c>
      <c r="AQ562" t="s">
        <v>985</v>
      </c>
      <c r="AR562" t="s">
        <v>5901</v>
      </c>
      <c r="AS562" t="s">
        <v>240</v>
      </c>
      <c r="AT562">
        <v>6</v>
      </c>
      <c r="BC562" t="s">
        <v>5902</v>
      </c>
      <c r="BD562" t="s">
        <v>5900</v>
      </c>
      <c r="BH562" t="s">
        <v>242</v>
      </c>
      <c r="BS562" t="s">
        <v>243</v>
      </c>
      <c r="BV562" t="s">
        <v>244</v>
      </c>
      <c r="BY562" t="s">
        <v>245</v>
      </c>
      <c r="BZ562" t="s">
        <v>396</v>
      </c>
      <c r="CA562">
        <v>3216</v>
      </c>
      <c r="CD562" t="s">
        <v>5903</v>
      </c>
      <c r="CE562" t="s">
        <v>491</v>
      </c>
      <c r="CG562" t="s">
        <v>2977</v>
      </c>
      <c r="CI562" t="s">
        <v>493</v>
      </c>
      <c r="CJ562" t="str">
        <f>"48625-8717"</f>
        <v>48625-8717</v>
      </c>
      <c r="CK562" t="s">
        <v>2432</v>
      </c>
      <c r="CL562" t="s">
        <v>5904</v>
      </c>
      <c r="CM562" t="s">
        <v>5905</v>
      </c>
      <c r="CN562" t="s">
        <v>254</v>
      </c>
      <c r="CO562" t="s">
        <v>5906</v>
      </c>
      <c r="CP562" t="str">
        <f>"217-19-008"</f>
        <v>217-19-008</v>
      </c>
      <c r="CQ562" t="str">
        <f>"21719008"</f>
        <v>21719008</v>
      </c>
      <c r="CR562" t="str">
        <f>"R21719008"</f>
        <v>R21719008</v>
      </c>
      <c r="CS562">
        <v>4015</v>
      </c>
      <c r="CW562" t="s">
        <v>256</v>
      </c>
      <c r="CX562" t="s">
        <v>651</v>
      </c>
      <c r="CY562" t="s">
        <v>499</v>
      </c>
      <c r="CZ562">
        <v>14</v>
      </c>
      <c r="DB562">
        <v>35.113720444006397</v>
      </c>
      <c r="DC562">
        <v>-114.273326149459</v>
      </c>
      <c r="DK562" t="s">
        <v>5907</v>
      </c>
      <c r="DL562" t="s">
        <v>5907</v>
      </c>
      <c r="DO562" t="str">
        <f>""</f>
        <v/>
      </c>
      <c r="DQ562">
        <v>0</v>
      </c>
      <c r="DR562">
        <v>0</v>
      </c>
      <c r="DS562">
        <v>0</v>
      </c>
      <c r="DT562">
        <v>0</v>
      </c>
      <c r="DW562">
        <v>0</v>
      </c>
      <c r="DX562">
        <v>0</v>
      </c>
      <c r="DZ562">
        <v>0</v>
      </c>
      <c r="EA562">
        <v>0</v>
      </c>
      <c r="EB562">
        <v>0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0</v>
      </c>
      <c r="EL562">
        <v>0</v>
      </c>
      <c r="EN562">
        <v>0</v>
      </c>
      <c r="EP562">
        <v>0</v>
      </c>
      <c r="ER562">
        <v>0</v>
      </c>
      <c r="ET562">
        <v>0</v>
      </c>
      <c r="EY562">
        <v>0</v>
      </c>
      <c r="FA562">
        <v>0</v>
      </c>
      <c r="FL562">
        <v>0</v>
      </c>
      <c r="FQ562" t="s">
        <v>261</v>
      </c>
      <c r="FR562" t="s">
        <v>354</v>
      </c>
      <c r="FS562" t="s">
        <v>355</v>
      </c>
      <c r="FU562">
        <v>435600</v>
      </c>
      <c r="FV562">
        <v>10</v>
      </c>
      <c r="FW562">
        <v>0</v>
      </c>
      <c r="FX562">
        <v>0</v>
      </c>
      <c r="FY562">
        <v>0</v>
      </c>
      <c r="FZ562">
        <v>0</v>
      </c>
      <c r="GI562" t="s">
        <v>264</v>
      </c>
      <c r="GJ562" t="s">
        <v>1241</v>
      </c>
      <c r="GK562" t="s">
        <v>1242</v>
      </c>
      <c r="GL562" s="1">
        <v>40135</v>
      </c>
      <c r="GM562" t="s">
        <v>267</v>
      </c>
      <c r="GN562" t="str">
        <f t="shared" si="187"/>
        <v>FALSE</v>
      </c>
      <c r="GO562">
        <v>2022</v>
      </c>
      <c r="GP562">
        <v>2020</v>
      </c>
      <c r="GQ562">
        <v>1630</v>
      </c>
      <c r="GR562" t="s">
        <v>246</v>
      </c>
      <c r="GS562" t="s">
        <v>246</v>
      </c>
      <c r="GT562" t="s">
        <v>246</v>
      </c>
      <c r="GU562" t="s">
        <v>246</v>
      </c>
      <c r="GV562" t="s">
        <v>246</v>
      </c>
      <c r="GW562" t="s">
        <v>246</v>
      </c>
      <c r="GX562" t="s">
        <v>246</v>
      </c>
      <c r="GY562" t="s">
        <v>246</v>
      </c>
      <c r="GZ562" t="s">
        <v>246</v>
      </c>
      <c r="HA562" t="s">
        <v>246</v>
      </c>
      <c r="HB562" t="s">
        <v>246</v>
      </c>
      <c r="HC562" t="s">
        <v>246</v>
      </c>
      <c r="HD562" t="s">
        <v>246</v>
      </c>
      <c r="HE562" s="2">
        <v>1356</v>
      </c>
      <c r="HF562" s="2">
        <v>0</v>
      </c>
      <c r="HG562" s="2">
        <v>0</v>
      </c>
      <c r="HH562">
        <v>0</v>
      </c>
      <c r="HI562" s="2">
        <v>9038</v>
      </c>
      <c r="HJ562" s="2">
        <v>9038</v>
      </c>
      <c r="HK562" s="2">
        <v>0</v>
      </c>
      <c r="HL562">
        <v>0</v>
      </c>
      <c r="HM562" s="2">
        <v>0</v>
      </c>
      <c r="HN562" s="2">
        <v>0</v>
      </c>
      <c r="HO562" s="2">
        <v>0</v>
      </c>
      <c r="HP562">
        <v>0</v>
      </c>
      <c r="HQ562" s="2">
        <v>93.74</v>
      </c>
      <c r="HS562" s="2">
        <v>9038</v>
      </c>
      <c r="HV562" t="s">
        <v>1243</v>
      </c>
      <c r="HW562" t="s">
        <v>387</v>
      </c>
      <c r="HY562" t="s">
        <v>1244</v>
      </c>
      <c r="HZ562" t="s">
        <v>1245</v>
      </c>
      <c r="IA562" t="s">
        <v>1246</v>
      </c>
      <c r="IF562" t="str">
        <f>""</f>
        <v/>
      </c>
      <c r="IG562" t="str">
        <f>""</f>
        <v/>
      </c>
      <c r="IH562" t="str">
        <f>""</f>
        <v/>
      </c>
      <c r="IJ562" s="1">
        <v>38135</v>
      </c>
      <c r="IK562" s="2">
        <v>14000</v>
      </c>
      <c r="IL562" t="s">
        <v>566</v>
      </c>
      <c r="IM562" t="s">
        <v>362</v>
      </c>
      <c r="IN562" t="s">
        <v>5908</v>
      </c>
      <c r="IP562" s="2">
        <v>12100</v>
      </c>
      <c r="IQ562" t="s">
        <v>569</v>
      </c>
      <c r="IS562" t="s">
        <v>570</v>
      </c>
      <c r="IT562" t="str">
        <f>"5041.177"</f>
        <v>5041.177</v>
      </c>
      <c r="IY562" t="str">
        <f>"                    "</f>
        <v xml:space="preserve">                    </v>
      </c>
      <c r="IZ562" t="s">
        <v>5908</v>
      </c>
      <c r="JA562" t="s">
        <v>642</v>
      </c>
      <c r="JB562" t="s">
        <v>271</v>
      </c>
      <c r="JD562" t="str">
        <f>"5041.174"</f>
        <v>5041.174</v>
      </c>
      <c r="JE562" t="str">
        <f>""</f>
        <v/>
      </c>
      <c r="JO562" t="str">
        <f>""</f>
        <v/>
      </c>
      <c r="JP562" t="str">
        <f>""</f>
        <v/>
      </c>
      <c r="JQ562" t="str">
        <f>HYPERLINK("https://web.datatree.com/?/property?propertyId=3727795")</f>
        <v>https://web.datatree.com/?/property?propertyId=3727795</v>
      </c>
    </row>
    <row r="563" spans="1:277" x14ac:dyDescent="0.25">
      <c r="A563">
        <v>561</v>
      </c>
      <c r="B563" s="15" t="s">
        <v>18833</v>
      </c>
      <c r="C563" s="15" t="s">
        <v>18832</v>
      </c>
      <c r="D563" s="15" t="s">
        <v>18834</v>
      </c>
      <c r="E563" s="15" t="s">
        <v>18835</v>
      </c>
      <c r="F563" s="15" t="s">
        <v>18836</v>
      </c>
      <c r="G563" s="15" t="s">
        <v>243</v>
      </c>
      <c r="H563" s="15">
        <v>85555</v>
      </c>
      <c r="I563" s="15" t="s">
        <v>18837</v>
      </c>
      <c r="J563" s="23" t="s">
        <v>18838</v>
      </c>
      <c r="K563" s="15" t="s">
        <v>18839</v>
      </c>
      <c r="L563" s="16" t="s">
        <v>18840</v>
      </c>
      <c r="M563" s="17" t="str">
        <f t="shared" si="170"/>
        <v>6/31/2022</v>
      </c>
      <c r="N563" s="15">
        <v>9755</v>
      </c>
      <c r="O563" s="18">
        <f t="shared" si="174"/>
        <v>0</v>
      </c>
      <c r="P563" s="19" t="str">
        <f t="shared" si="175"/>
        <v>$0.00</v>
      </c>
      <c r="Q563" s="16">
        <v>44834</v>
      </c>
      <c r="R563" s="19" t="str">
        <f t="shared" si="171"/>
        <v>09/30/22</v>
      </c>
      <c r="S563" t="str">
        <f t="shared" si="176"/>
        <v>MOHAVE</v>
      </c>
      <c r="T563" s="6" t="str">
        <f t="shared" si="177"/>
        <v>333-23-026</v>
      </c>
      <c r="U563" t="str">
        <f t="shared" si="178"/>
        <v xml:space="preserve">212 SAMANTHA ST </v>
      </c>
      <c r="V563" t="str">
        <f t="shared" si="179"/>
        <v>LAS VEGAS</v>
      </c>
      <c r="W563" t="str">
        <f t="shared" si="180"/>
        <v>NV</v>
      </c>
      <c r="X563" t="str">
        <f t="shared" si="181"/>
        <v>89110-4639</v>
      </c>
      <c r="Y563" t="str">
        <f t="shared" si="182"/>
        <v>DONNA</v>
      </c>
      <c r="Z563" t="str">
        <f t="shared" si="183"/>
        <v>OUM</v>
      </c>
      <c r="AA563" t="str">
        <f t="shared" si="184"/>
        <v>NE4 NW4 NW4CONT 10 ACRES 333-01-084(333-23-026)TAO</v>
      </c>
      <c r="AB563">
        <f t="shared" si="185"/>
        <v>10</v>
      </c>
      <c r="AC563" t="str">
        <f t="shared" si="186"/>
        <v>MOHAVE</v>
      </c>
      <c r="AI563">
        <f t="shared" si="172"/>
        <v>10</v>
      </c>
      <c r="AO563" t="s">
        <v>5909</v>
      </c>
      <c r="AP563" t="s">
        <v>1357</v>
      </c>
      <c r="AQ563" t="s">
        <v>1357</v>
      </c>
      <c r="AR563" t="s">
        <v>5910</v>
      </c>
      <c r="AS563" t="s">
        <v>240</v>
      </c>
      <c r="AT563">
        <v>2</v>
      </c>
      <c r="BC563" t="s">
        <v>5911</v>
      </c>
      <c r="BD563" t="s">
        <v>5909</v>
      </c>
      <c r="BH563" t="s">
        <v>242</v>
      </c>
      <c r="BS563" t="s">
        <v>243</v>
      </c>
      <c r="BV563" t="s">
        <v>244</v>
      </c>
      <c r="BY563" t="s">
        <v>245</v>
      </c>
      <c r="CA563">
        <v>212</v>
      </c>
      <c r="CD563" t="s">
        <v>5912</v>
      </c>
      <c r="CE563" t="s">
        <v>375</v>
      </c>
      <c r="CG563" t="s">
        <v>398</v>
      </c>
      <c r="CH563" t="s">
        <v>398</v>
      </c>
      <c r="CI563" t="s">
        <v>400</v>
      </c>
      <c r="CJ563" t="str">
        <f>"89110-4639"</f>
        <v>89110-4639</v>
      </c>
      <c r="CK563" t="s">
        <v>3313</v>
      </c>
      <c r="CL563" t="s">
        <v>5913</v>
      </c>
      <c r="CM563" t="s">
        <v>5914</v>
      </c>
      <c r="CN563" t="s">
        <v>254</v>
      </c>
      <c r="CO563" t="s">
        <v>5915</v>
      </c>
      <c r="CP563" t="str">
        <f>"333-23-026"</f>
        <v>333-23-026</v>
      </c>
      <c r="CQ563" t="str">
        <f>"33323026"</f>
        <v>33323026</v>
      </c>
      <c r="CR563" t="str">
        <f>"R33323026"</f>
        <v>R33323026</v>
      </c>
      <c r="CS563">
        <v>4015</v>
      </c>
      <c r="CX563" t="s">
        <v>333</v>
      </c>
      <c r="CY563" t="s">
        <v>481</v>
      </c>
      <c r="CZ563">
        <v>7</v>
      </c>
      <c r="DB563">
        <v>35.485298068172398</v>
      </c>
      <c r="DC563">
        <v>-113.813690414829</v>
      </c>
      <c r="DK563" t="s">
        <v>482</v>
      </c>
      <c r="DL563" t="s">
        <v>482</v>
      </c>
      <c r="DO563" t="str">
        <f>""</f>
        <v/>
      </c>
      <c r="DQ563">
        <v>0</v>
      </c>
      <c r="DR563">
        <v>0</v>
      </c>
      <c r="DS563">
        <v>0</v>
      </c>
      <c r="DT563">
        <v>0</v>
      </c>
      <c r="DW563">
        <v>0</v>
      </c>
      <c r="DX563">
        <v>0</v>
      </c>
      <c r="DZ563">
        <v>0</v>
      </c>
      <c r="EA563">
        <v>0</v>
      </c>
      <c r="EB563">
        <v>0</v>
      </c>
      <c r="EC563">
        <v>0</v>
      </c>
      <c r="ED563">
        <v>0</v>
      </c>
      <c r="EE563">
        <v>0</v>
      </c>
      <c r="EF563">
        <v>0</v>
      </c>
      <c r="EG563">
        <v>0</v>
      </c>
      <c r="EH563">
        <v>0</v>
      </c>
      <c r="EI563">
        <v>0</v>
      </c>
      <c r="EL563">
        <v>0</v>
      </c>
      <c r="EN563">
        <v>0</v>
      </c>
      <c r="EP563">
        <v>0</v>
      </c>
      <c r="ER563">
        <v>0</v>
      </c>
      <c r="ET563">
        <v>0</v>
      </c>
      <c r="EY563">
        <v>0</v>
      </c>
      <c r="FA563">
        <v>0</v>
      </c>
      <c r="FL563">
        <v>0</v>
      </c>
      <c r="FQ563" t="s">
        <v>261</v>
      </c>
      <c r="FR563" t="s">
        <v>354</v>
      </c>
      <c r="FS563" t="s">
        <v>355</v>
      </c>
      <c r="FU563">
        <v>435600</v>
      </c>
      <c r="FV563">
        <v>10</v>
      </c>
      <c r="FW563">
        <v>0</v>
      </c>
      <c r="FX563">
        <v>0</v>
      </c>
      <c r="FY563">
        <v>0</v>
      </c>
      <c r="FZ563">
        <v>0</v>
      </c>
      <c r="GI563" t="s">
        <v>264</v>
      </c>
      <c r="GJ563" t="s">
        <v>483</v>
      </c>
      <c r="GK563" t="s">
        <v>484</v>
      </c>
      <c r="GL563" s="1">
        <v>40135</v>
      </c>
      <c r="GM563" t="s">
        <v>267</v>
      </c>
      <c r="GN563" t="str">
        <f t="shared" si="187"/>
        <v>FALSE</v>
      </c>
      <c r="GO563">
        <v>2022</v>
      </c>
      <c r="GP563">
        <v>2020</v>
      </c>
      <c r="GQ563">
        <v>300</v>
      </c>
      <c r="GR563" t="s">
        <v>246</v>
      </c>
      <c r="GS563" t="s">
        <v>246</v>
      </c>
      <c r="GT563" t="s">
        <v>246</v>
      </c>
      <c r="GU563" t="s">
        <v>246</v>
      </c>
      <c r="GV563" t="s">
        <v>246</v>
      </c>
      <c r="GW563" t="s">
        <v>246</v>
      </c>
      <c r="GX563" t="s">
        <v>246</v>
      </c>
      <c r="GY563" t="s">
        <v>246</v>
      </c>
      <c r="GZ563" t="s">
        <v>246</v>
      </c>
      <c r="HA563" t="s">
        <v>246</v>
      </c>
      <c r="HB563" t="s">
        <v>246</v>
      </c>
      <c r="HC563" t="s">
        <v>246</v>
      </c>
      <c r="HD563" t="s">
        <v>246</v>
      </c>
      <c r="HE563" s="2">
        <v>980</v>
      </c>
      <c r="HF563" s="2">
        <v>0</v>
      </c>
      <c r="HG563" s="2">
        <v>0</v>
      </c>
      <c r="HH563">
        <v>0</v>
      </c>
      <c r="HI563" s="2">
        <v>6535</v>
      </c>
      <c r="HJ563" s="2">
        <v>6535</v>
      </c>
      <c r="HK563" s="2">
        <v>0</v>
      </c>
      <c r="HL563">
        <v>0</v>
      </c>
      <c r="HM563" s="2">
        <v>0</v>
      </c>
      <c r="HN563" s="2">
        <v>0</v>
      </c>
      <c r="HO563" s="2">
        <v>0</v>
      </c>
      <c r="HP563">
        <v>0</v>
      </c>
      <c r="HQ563" s="2">
        <v>71.8</v>
      </c>
      <c r="HS563" s="2">
        <v>6535</v>
      </c>
      <c r="HV563" t="s">
        <v>268</v>
      </c>
      <c r="HY563" t="s">
        <v>269</v>
      </c>
      <c r="IF563" t="str">
        <f>""</f>
        <v/>
      </c>
      <c r="IG563" t="str">
        <f>""</f>
        <v/>
      </c>
      <c r="IH563" t="str">
        <f>""</f>
        <v/>
      </c>
      <c r="II563" s="1">
        <v>39737</v>
      </c>
      <c r="IJ563" s="1">
        <v>39766</v>
      </c>
      <c r="IK563" s="2">
        <v>23622</v>
      </c>
      <c r="IL563" t="s">
        <v>566</v>
      </c>
      <c r="IM563" t="s">
        <v>567</v>
      </c>
      <c r="IN563" t="s">
        <v>5916</v>
      </c>
      <c r="IP563" s="2">
        <v>23622</v>
      </c>
      <c r="IQ563" t="s">
        <v>569</v>
      </c>
      <c r="IS563" t="s">
        <v>570</v>
      </c>
      <c r="IT563" t="str">
        <f>"7348.882"</f>
        <v>7348.882</v>
      </c>
      <c r="IY563" t="str">
        <f>"                    "</f>
        <v xml:space="preserve">                    </v>
      </c>
      <c r="IZ563" t="s">
        <v>5917</v>
      </c>
      <c r="JA563" t="s">
        <v>759</v>
      </c>
      <c r="JB563" t="s">
        <v>271</v>
      </c>
      <c r="JD563" t="str">
        <f>"7348.880"</f>
        <v>7348.880</v>
      </c>
      <c r="JE563" t="str">
        <f>""</f>
        <v/>
      </c>
      <c r="JF563" s="1">
        <v>38897</v>
      </c>
      <c r="JG563" s="1">
        <v>38910</v>
      </c>
      <c r="JH563" s="2">
        <v>49000</v>
      </c>
      <c r="JI563" t="s">
        <v>567</v>
      </c>
      <c r="JJ563" t="s">
        <v>5918</v>
      </c>
      <c r="JK563" s="2">
        <v>39000</v>
      </c>
      <c r="JL563" t="s">
        <v>569</v>
      </c>
      <c r="JM563" t="s">
        <v>570</v>
      </c>
      <c r="JO563" t="str">
        <f>"6356.132"</f>
        <v>6356.132</v>
      </c>
      <c r="JP563" t="str">
        <f>""</f>
        <v/>
      </c>
      <c r="JQ563" t="str">
        <f>HYPERLINK("https://web.datatree.com/?/property?propertyId=3728030")</f>
        <v>https://web.datatree.com/?/property?propertyId=3728030</v>
      </c>
    </row>
    <row r="564" spans="1:277" x14ac:dyDescent="0.25">
      <c r="A564">
        <v>562</v>
      </c>
      <c r="B564" s="15" t="s">
        <v>18833</v>
      </c>
      <c r="C564" s="15" t="s">
        <v>18832</v>
      </c>
      <c r="D564" s="15" t="s">
        <v>18834</v>
      </c>
      <c r="E564" s="15" t="s">
        <v>18835</v>
      </c>
      <c r="F564" s="15" t="s">
        <v>18836</v>
      </c>
      <c r="G564" s="15" t="s">
        <v>243</v>
      </c>
      <c r="H564" s="15">
        <v>85555</v>
      </c>
      <c r="I564" s="15" t="s">
        <v>18837</v>
      </c>
      <c r="J564" s="23" t="s">
        <v>18838</v>
      </c>
      <c r="K564" s="15" t="s">
        <v>18839</v>
      </c>
      <c r="L564" s="16" t="s">
        <v>18840</v>
      </c>
      <c r="M564" s="17" t="str">
        <f t="shared" si="170"/>
        <v>6/31/2022</v>
      </c>
      <c r="N564" s="15">
        <v>9756</v>
      </c>
      <c r="O564" s="18">
        <f t="shared" si="174"/>
        <v>0</v>
      </c>
      <c r="P564" s="19" t="str">
        <f t="shared" si="175"/>
        <v>$0.00</v>
      </c>
      <c r="Q564" s="16">
        <v>44834</v>
      </c>
      <c r="R564" s="19" t="str">
        <f t="shared" si="171"/>
        <v>09/30/22</v>
      </c>
      <c r="S564" t="str">
        <f t="shared" si="176"/>
        <v>MOHAVE</v>
      </c>
      <c r="T564" s="6" t="str">
        <f t="shared" si="177"/>
        <v>353-03-029</v>
      </c>
      <c r="U564" t="str">
        <f t="shared" si="178"/>
        <v xml:space="preserve">41 HIGH POINT CIR S #302 </v>
      </c>
      <c r="V564" t="str">
        <f t="shared" si="179"/>
        <v>NAPLES</v>
      </c>
      <c r="W564" t="str">
        <f t="shared" si="180"/>
        <v>FL</v>
      </c>
      <c r="X564" t="str">
        <f t="shared" si="181"/>
        <v>34103-8323</v>
      </c>
      <c r="Y564" t="str">
        <f t="shared" si="182"/>
        <v>ROSE</v>
      </c>
      <c r="Z564" t="str">
        <f t="shared" si="183"/>
        <v>GOLDBERG</v>
      </c>
      <c r="AA564" t="str">
        <f t="shared" si="184"/>
        <v>NE4 SW4 NE4 SEC 3 21N 12W</v>
      </c>
      <c r="AB564">
        <f t="shared" si="185"/>
        <v>10</v>
      </c>
      <c r="AC564" t="str">
        <f t="shared" si="186"/>
        <v>MOHAVE</v>
      </c>
      <c r="AI564">
        <f t="shared" si="172"/>
        <v>10</v>
      </c>
      <c r="AO564" t="s">
        <v>5919</v>
      </c>
      <c r="AP564" t="s">
        <v>5920</v>
      </c>
      <c r="AQ564" t="s">
        <v>2173</v>
      </c>
      <c r="AR564" t="s">
        <v>5921</v>
      </c>
      <c r="AS564" t="s">
        <v>240</v>
      </c>
      <c r="AT564">
        <v>1</v>
      </c>
      <c r="AU564" t="s">
        <v>5922</v>
      </c>
      <c r="AV564" t="s">
        <v>5923</v>
      </c>
      <c r="AW564" t="s">
        <v>5923</v>
      </c>
      <c r="AX564" t="s">
        <v>3067</v>
      </c>
      <c r="AY564" t="s">
        <v>240</v>
      </c>
      <c r="AZ564">
        <v>1</v>
      </c>
      <c r="BC564" t="s">
        <v>5924</v>
      </c>
      <c r="BD564" t="s">
        <v>5925</v>
      </c>
      <c r="BF564" t="s">
        <v>300</v>
      </c>
      <c r="BH564" t="s">
        <v>242</v>
      </c>
      <c r="BS564" t="s">
        <v>243</v>
      </c>
      <c r="BV564" t="s">
        <v>244</v>
      </c>
      <c r="BY564" t="s">
        <v>245</v>
      </c>
      <c r="CA564">
        <v>41</v>
      </c>
      <c r="CC564" t="s">
        <v>457</v>
      </c>
      <c r="CD564" t="s">
        <v>5926</v>
      </c>
      <c r="CE564" t="s">
        <v>1908</v>
      </c>
      <c r="CF564">
        <v>302</v>
      </c>
      <c r="CG564" t="s">
        <v>4039</v>
      </c>
      <c r="CI564" t="s">
        <v>1127</v>
      </c>
      <c r="CJ564" t="str">
        <f>"34103-8323"</f>
        <v>34103-8323</v>
      </c>
      <c r="CK564" t="s">
        <v>1515</v>
      </c>
      <c r="CL564" t="s">
        <v>5927</v>
      </c>
      <c r="CM564" t="s">
        <v>5928</v>
      </c>
      <c r="CN564" t="s">
        <v>254</v>
      </c>
      <c r="CO564" t="s">
        <v>5929</v>
      </c>
      <c r="CP564" t="str">
        <f>"353-03-029"</f>
        <v>353-03-029</v>
      </c>
      <c r="CQ564" t="str">
        <f>"35303029"</f>
        <v>35303029</v>
      </c>
      <c r="CR564" t="str">
        <f>"R35303029"</f>
        <v>R35303029</v>
      </c>
      <c r="CS564">
        <v>4015</v>
      </c>
      <c r="CW564" t="s">
        <v>256</v>
      </c>
      <c r="CX564" t="s">
        <v>257</v>
      </c>
      <c r="CY564" t="s">
        <v>258</v>
      </c>
      <c r="CZ564">
        <v>3</v>
      </c>
      <c r="DB564">
        <v>35.234783395495697</v>
      </c>
      <c r="DC564">
        <v>-113.531849485126</v>
      </c>
      <c r="DO564" t="str">
        <f>""</f>
        <v/>
      </c>
      <c r="DQ564">
        <v>0</v>
      </c>
      <c r="DR564">
        <v>0</v>
      </c>
      <c r="DS564">
        <v>0</v>
      </c>
      <c r="DT564">
        <v>0</v>
      </c>
      <c r="DW564">
        <v>0</v>
      </c>
      <c r="DX564">
        <v>0</v>
      </c>
      <c r="DZ564">
        <v>0</v>
      </c>
      <c r="EA564">
        <v>0</v>
      </c>
      <c r="EB564">
        <v>0</v>
      </c>
      <c r="EC564">
        <v>0</v>
      </c>
      <c r="ED564">
        <v>0</v>
      </c>
      <c r="EE564">
        <v>0</v>
      </c>
      <c r="EF564">
        <v>0</v>
      </c>
      <c r="EG564">
        <v>0</v>
      </c>
      <c r="EH564">
        <v>0</v>
      </c>
      <c r="EI564">
        <v>0</v>
      </c>
      <c r="EL564">
        <v>0</v>
      </c>
      <c r="EN564">
        <v>0</v>
      </c>
      <c r="EP564">
        <v>0</v>
      </c>
      <c r="ER564">
        <v>0</v>
      </c>
      <c r="ET564">
        <v>0</v>
      </c>
      <c r="EY564">
        <v>0</v>
      </c>
      <c r="FA564">
        <v>0</v>
      </c>
      <c r="FL564">
        <v>0</v>
      </c>
      <c r="FQ564" t="s">
        <v>261</v>
      </c>
      <c r="FR564" t="s">
        <v>354</v>
      </c>
      <c r="FS564" t="s">
        <v>355</v>
      </c>
      <c r="FU564">
        <v>435600</v>
      </c>
      <c r="FV564">
        <v>10</v>
      </c>
      <c r="FW564">
        <v>0</v>
      </c>
      <c r="FX564">
        <v>0</v>
      </c>
      <c r="FY564">
        <v>0</v>
      </c>
      <c r="FZ564">
        <v>0</v>
      </c>
      <c r="GI564" t="s">
        <v>653</v>
      </c>
      <c r="GJ564" t="s">
        <v>265</v>
      </c>
      <c r="GK564" t="s">
        <v>266</v>
      </c>
      <c r="GL564" s="1">
        <v>40135</v>
      </c>
      <c r="GM564" t="s">
        <v>267</v>
      </c>
      <c r="GN564" t="str">
        <f t="shared" si="187"/>
        <v>FALSE</v>
      </c>
      <c r="GO564">
        <v>2022</v>
      </c>
      <c r="GP564">
        <v>2020</v>
      </c>
      <c r="GQ564">
        <v>300</v>
      </c>
      <c r="GR564" t="s">
        <v>246</v>
      </c>
      <c r="GS564" t="s">
        <v>246</v>
      </c>
      <c r="GT564" t="s">
        <v>246</v>
      </c>
      <c r="GU564" t="s">
        <v>246</v>
      </c>
      <c r="GV564" t="s">
        <v>246</v>
      </c>
      <c r="GW564" t="s">
        <v>246</v>
      </c>
      <c r="GX564" t="s">
        <v>246</v>
      </c>
      <c r="GY564" t="s">
        <v>246</v>
      </c>
      <c r="GZ564" t="s">
        <v>246</v>
      </c>
      <c r="HA564" t="s">
        <v>246</v>
      </c>
      <c r="HB564" t="s">
        <v>246</v>
      </c>
      <c r="HC564" t="s">
        <v>246</v>
      </c>
      <c r="HD564" t="s">
        <v>246</v>
      </c>
      <c r="HE564" s="2">
        <v>595</v>
      </c>
      <c r="HF564" s="2">
        <v>0</v>
      </c>
      <c r="HG564" s="2">
        <v>0</v>
      </c>
      <c r="HH564">
        <v>0</v>
      </c>
      <c r="HI564" s="2">
        <v>3964</v>
      </c>
      <c r="HJ564" s="2">
        <v>3964</v>
      </c>
      <c r="HK564" s="2">
        <v>0</v>
      </c>
      <c r="HL564">
        <v>0</v>
      </c>
      <c r="HM564" s="2">
        <v>0</v>
      </c>
      <c r="HN564" s="2">
        <v>0</v>
      </c>
      <c r="HO564" s="2">
        <v>0</v>
      </c>
      <c r="HP564">
        <v>0</v>
      </c>
      <c r="HQ564" s="2">
        <v>76.040000000000006</v>
      </c>
      <c r="HS564" s="2">
        <v>3964</v>
      </c>
      <c r="HV564" t="s">
        <v>268</v>
      </c>
      <c r="HY564" t="s">
        <v>269</v>
      </c>
      <c r="IF564" t="str">
        <f>""</f>
        <v/>
      </c>
      <c r="IG564" t="str">
        <f>""</f>
        <v/>
      </c>
      <c r="IH564" t="str">
        <f>""</f>
        <v/>
      </c>
      <c r="IT564" t="str">
        <f>""</f>
        <v/>
      </c>
      <c r="IY564" t="str">
        <f>""</f>
        <v/>
      </c>
      <c r="JB564" t="s">
        <v>271</v>
      </c>
      <c r="JD564" t="str">
        <f>""</f>
        <v/>
      </c>
      <c r="JE564" t="str">
        <f>""</f>
        <v/>
      </c>
      <c r="JO564" t="str">
        <f>""</f>
        <v/>
      </c>
      <c r="JP564" t="str">
        <f>""</f>
        <v/>
      </c>
      <c r="JQ564" t="str">
        <f>HYPERLINK("https://web.datatree.com/?/property?propertyId=3728770")</f>
        <v>https://web.datatree.com/?/property?propertyId=3728770</v>
      </c>
    </row>
    <row r="565" spans="1:277" x14ac:dyDescent="0.25">
      <c r="A565">
        <v>563</v>
      </c>
      <c r="B565" s="15" t="s">
        <v>18833</v>
      </c>
      <c r="C565" s="15" t="s">
        <v>18832</v>
      </c>
      <c r="D565" s="15" t="s">
        <v>18834</v>
      </c>
      <c r="E565" s="15" t="s">
        <v>18835</v>
      </c>
      <c r="F565" s="15" t="s">
        <v>18836</v>
      </c>
      <c r="G565" s="15" t="s">
        <v>243</v>
      </c>
      <c r="H565" s="15">
        <v>85555</v>
      </c>
      <c r="I565" s="15" t="s">
        <v>18837</v>
      </c>
      <c r="J565" s="23" t="s">
        <v>18838</v>
      </c>
      <c r="K565" s="15" t="s">
        <v>18839</v>
      </c>
      <c r="L565" s="16" t="s">
        <v>18840</v>
      </c>
      <c r="M565" s="17" t="str">
        <f t="shared" si="170"/>
        <v>6/31/2022</v>
      </c>
      <c r="N565" s="15">
        <v>9757</v>
      </c>
      <c r="O565" s="18">
        <f t="shared" si="174"/>
        <v>0</v>
      </c>
      <c r="P565" s="19" t="str">
        <f t="shared" si="175"/>
        <v>$0.00</v>
      </c>
      <c r="Q565" s="16">
        <v>44834</v>
      </c>
      <c r="R565" s="19" t="str">
        <f t="shared" si="171"/>
        <v>09/30/22</v>
      </c>
      <c r="S565" t="str">
        <f t="shared" si="176"/>
        <v>MOHAVE</v>
      </c>
      <c r="T565" s="6" t="str">
        <f t="shared" si="177"/>
        <v>339-06-004</v>
      </c>
      <c r="U565" t="str">
        <f t="shared" si="178"/>
        <v xml:space="preserve">2159 REDONDO LN </v>
      </c>
      <c r="V565" t="str">
        <f t="shared" si="179"/>
        <v>BULLHEAD CITY</v>
      </c>
      <c r="W565" t="str">
        <f t="shared" si="180"/>
        <v>AZ</v>
      </c>
      <c r="X565" t="str">
        <f t="shared" si="181"/>
        <v>86442-5609</v>
      </c>
      <c r="Y565" t="str">
        <f t="shared" si="182"/>
        <v>OCTOBER</v>
      </c>
      <c r="Z565" t="str">
        <f t="shared" si="183"/>
        <v>LARSEN</v>
      </c>
      <c r="AA565" t="str">
        <f t="shared" si="184"/>
        <v>T22N R19W SEC 5 NE4 NE4 SW4 CONT 10 ACRES</v>
      </c>
      <c r="AB565">
        <f t="shared" si="185"/>
        <v>10</v>
      </c>
      <c r="AC565" t="str">
        <f t="shared" si="186"/>
        <v>MOHAVE</v>
      </c>
      <c r="AI565">
        <f t="shared" si="172"/>
        <v>10</v>
      </c>
      <c r="AO565" t="s">
        <v>5930</v>
      </c>
      <c r="AP565" t="s">
        <v>5931</v>
      </c>
      <c r="AQ565" t="s">
        <v>5931</v>
      </c>
      <c r="AR565" t="s">
        <v>5932</v>
      </c>
      <c r="AS565" t="s">
        <v>240</v>
      </c>
      <c r="AT565">
        <v>5</v>
      </c>
      <c r="BC565" t="s">
        <v>5933</v>
      </c>
      <c r="BD565" t="s">
        <v>5930</v>
      </c>
      <c r="BG565" t="s">
        <v>541</v>
      </c>
      <c r="BH565" t="s">
        <v>242</v>
      </c>
      <c r="BS565" t="s">
        <v>243</v>
      </c>
      <c r="BV565" t="s">
        <v>244</v>
      </c>
      <c r="BY565" t="s">
        <v>245</v>
      </c>
      <c r="CA565">
        <v>2159</v>
      </c>
      <c r="CD565" t="s">
        <v>5934</v>
      </c>
      <c r="CE565" t="s">
        <v>419</v>
      </c>
      <c r="CG565" t="s">
        <v>1297</v>
      </c>
      <c r="CH565" t="s">
        <v>1297</v>
      </c>
      <c r="CI565" t="s">
        <v>243</v>
      </c>
      <c r="CJ565" t="str">
        <f>"86442-5609"</f>
        <v>86442-5609</v>
      </c>
      <c r="CK565" t="s">
        <v>592</v>
      </c>
      <c r="CL565" t="s">
        <v>5935</v>
      </c>
      <c r="CM565" t="s">
        <v>5936</v>
      </c>
      <c r="CN565" t="s">
        <v>254</v>
      </c>
      <c r="CO565" t="s">
        <v>5937</v>
      </c>
      <c r="CP565" t="str">
        <f>"339-06-004"</f>
        <v>339-06-004</v>
      </c>
      <c r="CQ565" t="str">
        <f>"33906004"</f>
        <v>33906004</v>
      </c>
      <c r="CR565" t="str">
        <f>"R33906004"</f>
        <v>R33906004</v>
      </c>
      <c r="CS565">
        <v>4015</v>
      </c>
      <c r="CX565" t="s">
        <v>1302</v>
      </c>
      <c r="CY565" t="s">
        <v>499</v>
      </c>
      <c r="CZ565">
        <v>5</v>
      </c>
      <c r="DB565">
        <v>35.322204690639502</v>
      </c>
      <c r="DC565">
        <v>-114.334463057409</v>
      </c>
      <c r="DK565" t="s">
        <v>5938</v>
      </c>
      <c r="DL565" t="s">
        <v>5938</v>
      </c>
      <c r="DO565" t="str">
        <f>""</f>
        <v/>
      </c>
      <c r="DQ565">
        <v>0</v>
      </c>
      <c r="DR565">
        <v>0</v>
      </c>
      <c r="DS565">
        <v>0</v>
      </c>
      <c r="DT565">
        <v>0</v>
      </c>
      <c r="DW565">
        <v>0</v>
      </c>
      <c r="DX565">
        <v>0</v>
      </c>
      <c r="DZ565">
        <v>0</v>
      </c>
      <c r="EA565">
        <v>0</v>
      </c>
      <c r="EB565">
        <v>0</v>
      </c>
      <c r="EC565">
        <v>0</v>
      </c>
      <c r="ED565">
        <v>0</v>
      </c>
      <c r="EE565">
        <v>0</v>
      </c>
      <c r="EF565">
        <v>0</v>
      </c>
      <c r="EG565">
        <v>0</v>
      </c>
      <c r="EH565">
        <v>0</v>
      </c>
      <c r="EI565">
        <v>0</v>
      </c>
      <c r="EL565">
        <v>0</v>
      </c>
      <c r="EN565">
        <v>0</v>
      </c>
      <c r="EP565">
        <v>0</v>
      </c>
      <c r="ER565">
        <v>0</v>
      </c>
      <c r="ET565">
        <v>0</v>
      </c>
      <c r="EY565">
        <v>0</v>
      </c>
      <c r="FA565">
        <v>0</v>
      </c>
      <c r="FL565">
        <v>0</v>
      </c>
      <c r="FQ565" t="s">
        <v>261</v>
      </c>
      <c r="FR565" t="s">
        <v>354</v>
      </c>
      <c r="FS565" t="s">
        <v>355</v>
      </c>
      <c r="FU565">
        <v>435600</v>
      </c>
      <c r="FV565">
        <v>10</v>
      </c>
      <c r="FW565">
        <v>0</v>
      </c>
      <c r="FX565">
        <v>0</v>
      </c>
      <c r="FY565">
        <v>0</v>
      </c>
      <c r="FZ565">
        <v>0</v>
      </c>
      <c r="GI565" t="s">
        <v>264</v>
      </c>
      <c r="GJ565" t="s">
        <v>5939</v>
      </c>
      <c r="GK565" t="s">
        <v>5940</v>
      </c>
      <c r="GL565" s="1">
        <v>42340</v>
      </c>
      <c r="GM565" t="s">
        <v>267</v>
      </c>
      <c r="GN565" t="str">
        <f t="shared" si="187"/>
        <v>FALSE</v>
      </c>
      <c r="GO565">
        <v>2022</v>
      </c>
      <c r="GP565">
        <v>2020</v>
      </c>
      <c r="GQ565">
        <v>430</v>
      </c>
      <c r="GR565" t="s">
        <v>246</v>
      </c>
      <c r="GS565" t="s">
        <v>246</v>
      </c>
      <c r="GT565" t="s">
        <v>246</v>
      </c>
      <c r="GU565" t="s">
        <v>246</v>
      </c>
      <c r="GV565" t="s">
        <v>246</v>
      </c>
      <c r="GW565" t="s">
        <v>246</v>
      </c>
      <c r="GX565" t="s">
        <v>246</v>
      </c>
      <c r="GY565" t="s">
        <v>246</v>
      </c>
      <c r="GZ565" t="s">
        <v>246</v>
      </c>
      <c r="HA565" t="s">
        <v>246</v>
      </c>
      <c r="HB565" t="s">
        <v>246</v>
      </c>
      <c r="HC565" t="s">
        <v>246</v>
      </c>
      <c r="HD565" t="s">
        <v>246</v>
      </c>
      <c r="HE565" s="2">
        <v>795</v>
      </c>
      <c r="HF565" s="2">
        <v>0</v>
      </c>
      <c r="HG565" s="2">
        <v>0</v>
      </c>
      <c r="HH565">
        <v>0</v>
      </c>
      <c r="HI565" s="2">
        <v>5303</v>
      </c>
      <c r="HJ565" s="2">
        <v>5303</v>
      </c>
      <c r="HK565" s="2">
        <v>0</v>
      </c>
      <c r="HL565">
        <v>0</v>
      </c>
      <c r="HM565" s="2">
        <v>0</v>
      </c>
      <c r="HN565" s="2">
        <v>0</v>
      </c>
      <c r="HO565" s="2">
        <v>0</v>
      </c>
      <c r="HP565">
        <v>0</v>
      </c>
      <c r="HQ565" s="2">
        <v>68.92</v>
      </c>
      <c r="HS565" s="2">
        <v>5303</v>
      </c>
      <c r="HV565" t="s">
        <v>315</v>
      </c>
      <c r="HY565" t="s">
        <v>317</v>
      </c>
      <c r="HZ565" t="s">
        <v>317</v>
      </c>
      <c r="IA565" t="s">
        <v>318</v>
      </c>
      <c r="IB565" s="1">
        <v>40623</v>
      </c>
      <c r="IC565" s="1">
        <v>40969</v>
      </c>
      <c r="ID565" s="2">
        <v>0</v>
      </c>
      <c r="IE565" t="s">
        <v>319</v>
      </c>
      <c r="IF565" t="str">
        <f>"                    "</f>
        <v xml:space="preserve">                    </v>
      </c>
      <c r="IG565" t="str">
        <f>"2012.10499"</f>
        <v>2012.10499</v>
      </c>
      <c r="IH565" t="str">
        <f>""</f>
        <v/>
      </c>
      <c r="IT565" t="str">
        <f>""</f>
        <v/>
      </c>
      <c r="IY565" t="str">
        <f>""</f>
        <v/>
      </c>
      <c r="JB565" t="s">
        <v>271</v>
      </c>
      <c r="JD565" t="str">
        <f>""</f>
        <v/>
      </c>
      <c r="JE565" t="str">
        <f>""</f>
        <v/>
      </c>
      <c r="JO565" t="str">
        <f>""</f>
        <v/>
      </c>
      <c r="JP565" t="str">
        <f>""</f>
        <v/>
      </c>
      <c r="JQ565" t="str">
        <f>HYPERLINK("https://web.datatree.com/?/property?propertyId=3913738")</f>
        <v>https://web.datatree.com/?/property?propertyId=3913738</v>
      </c>
    </row>
    <row r="566" spans="1:277" x14ac:dyDescent="0.25">
      <c r="A566">
        <v>564</v>
      </c>
      <c r="B566" s="15" t="s">
        <v>18833</v>
      </c>
      <c r="C566" s="15" t="s">
        <v>18832</v>
      </c>
      <c r="D566" s="15" t="s">
        <v>18834</v>
      </c>
      <c r="E566" s="15" t="s">
        <v>18835</v>
      </c>
      <c r="F566" s="15" t="s">
        <v>18836</v>
      </c>
      <c r="G566" s="15" t="s">
        <v>243</v>
      </c>
      <c r="H566" s="15">
        <v>85555</v>
      </c>
      <c r="I566" s="15" t="s">
        <v>18837</v>
      </c>
      <c r="J566" s="23" t="s">
        <v>18838</v>
      </c>
      <c r="K566" s="15" t="s">
        <v>18839</v>
      </c>
      <c r="L566" s="16" t="s">
        <v>18840</v>
      </c>
      <c r="M566" s="17" t="str">
        <f t="shared" si="170"/>
        <v>6/31/2022</v>
      </c>
      <c r="N566" s="15">
        <v>9758</v>
      </c>
      <c r="O566" s="18">
        <f t="shared" si="174"/>
        <v>0</v>
      </c>
      <c r="P566" s="19" t="str">
        <f t="shared" si="175"/>
        <v>$0.00</v>
      </c>
      <c r="Q566" s="16">
        <v>44834</v>
      </c>
      <c r="R566" s="19" t="str">
        <f t="shared" si="171"/>
        <v>09/30/22</v>
      </c>
      <c r="S566" t="str">
        <f t="shared" si="176"/>
        <v>MOHAVE</v>
      </c>
      <c r="T566" s="6" t="str">
        <f t="shared" si="177"/>
        <v>353-14-035</v>
      </c>
      <c r="U566" t="str">
        <f t="shared" si="178"/>
        <v xml:space="preserve">7041 W TOUHY AVE #407 </v>
      </c>
      <c r="V566" t="str">
        <f t="shared" si="179"/>
        <v>NILES</v>
      </c>
      <c r="W566" t="str">
        <f t="shared" si="180"/>
        <v>IL</v>
      </c>
      <c r="X566" t="str">
        <f t="shared" si="181"/>
        <v>60714-4373</v>
      </c>
      <c r="Y566" t="str">
        <f t="shared" si="182"/>
        <v>NANCY</v>
      </c>
      <c r="Z566" t="str">
        <f t="shared" si="183"/>
        <v>KAPP</v>
      </c>
      <c r="AA566" t="str">
        <f t="shared" si="184"/>
        <v>SILVER SPRINGS #4 LOT 250 SEC 29 21N 12W</v>
      </c>
      <c r="AB566">
        <f t="shared" si="185"/>
        <v>10</v>
      </c>
      <c r="AC566" t="str">
        <f t="shared" si="186"/>
        <v>MOHAVE</v>
      </c>
      <c r="AI566">
        <f t="shared" si="172"/>
        <v>10</v>
      </c>
      <c r="AO566" t="s">
        <v>5941</v>
      </c>
      <c r="AP566" t="s">
        <v>2916</v>
      </c>
      <c r="AQ566" t="s">
        <v>2916</v>
      </c>
      <c r="AR566" t="s">
        <v>5942</v>
      </c>
      <c r="AS566" t="s">
        <v>240</v>
      </c>
      <c r="AT566">
        <v>1</v>
      </c>
      <c r="BC566" t="s">
        <v>5943</v>
      </c>
      <c r="BD566" t="s">
        <v>5941</v>
      </c>
      <c r="BH566" t="s">
        <v>242</v>
      </c>
      <c r="BS566" t="s">
        <v>243</v>
      </c>
      <c r="BV566" t="s">
        <v>244</v>
      </c>
      <c r="BY566" t="s">
        <v>245</v>
      </c>
      <c r="BZ566" t="s">
        <v>589</v>
      </c>
      <c r="CA566">
        <v>7041</v>
      </c>
      <c r="CD566" t="s">
        <v>5944</v>
      </c>
      <c r="CE566" t="s">
        <v>248</v>
      </c>
      <c r="CF566">
        <v>407</v>
      </c>
      <c r="CG566" t="s">
        <v>5636</v>
      </c>
      <c r="CH566" t="s">
        <v>5636</v>
      </c>
      <c r="CI566" t="s">
        <v>250</v>
      </c>
      <c r="CJ566" t="str">
        <f>"60714-4373"</f>
        <v>60714-4373</v>
      </c>
      <c r="CK566" t="s">
        <v>1591</v>
      </c>
      <c r="CL566" t="s">
        <v>5945</v>
      </c>
      <c r="CM566" t="s">
        <v>5946</v>
      </c>
      <c r="CN566" t="s">
        <v>254</v>
      </c>
      <c r="CO566" t="s">
        <v>5947</v>
      </c>
      <c r="CP566" t="str">
        <f>"353-14-035"</f>
        <v>353-14-035</v>
      </c>
      <c r="CQ566" t="str">
        <f>"35314035"</f>
        <v>35314035</v>
      </c>
      <c r="CR566" t="str">
        <f>"R35314035"</f>
        <v>R35314035</v>
      </c>
      <c r="CS566">
        <v>4015</v>
      </c>
      <c r="CW566" t="s">
        <v>256</v>
      </c>
      <c r="CX566" t="s">
        <v>257</v>
      </c>
      <c r="CY566" t="s">
        <v>258</v>
      </c>
      <c r="CZ566">
        <v>29</v>
      </c>
      <c r="DB566">
        <v>35.175012856860299</v>
      </c>
      <c r="DC566">
        <v>-113.571677037481</v>
      </c>
      <c r="DD566" t="s">
        <v>259</v>
      </c>
      <c r="DO566" t="str">
        <f>"250"</f>
        <v>250</v>
      </c>
      <c r="DQ566">
        <v>0</v>
      </c>
      <c r="DR566">
        <v>0</v>
      </c>
      <c r="DS566">
        <v>0</v>
      </c>
      <c r="DT566">
        <v>0</v>
      </c>
      <c r="DW566">
        <v>0</v>
      </c>
      <c r="DX566">
        <v>0</v>
      </c>
      <c r="DZ566">
        <v>0</v>
      </c>
      <c r="EA566">
        <v>0</v>
      </c>
      <c r="EB566">
        <v>0</v>
      </c>
      <c r="EC566">
        <v>0</v>
      </c>
      <c r="ED566">
        <v>0</v>
      </c>
      <c r="EE566">
        <v>0</v>
      </c>
      <c r="EF566">
        <v>0</v>
      </c>
      <c r="EG566">
        <v>0</v>
      </c>
      <c r="EH566">
        <v>0</v>
      </c>
      <c r="EI566">
        <v>0</v>
      </c>
      <c r="EL566">
        <v>0</v>
      </c>
      <c r="EN566">
        <v>0</v>
      </c>
      <c r="EP566">
        <v>0</v>
      </c>
      <c r="ER566">
        <v>0</v>
      </c>
      <c r="ET566">
        <v>0</v>
      </c>
      <c r="EY566">
        <v>0</v>
      </c>
      <c r="FA566">
        <v>0</v>
      </c>
      <c r="FL566">
        <v>0</v>
      </c>
      <c r="FQ566" t="s">
        <v>261</v>
      </c>
      <c r="FR566" t="s">
        <v>262</v>
      </c>
      <c r="FS566" t="s">
        <v>263</v>
      </c>
      <c r="FU566">
        <v>435600</v>
      </c>
      <c r="FV566">
        <v>10</v>
      </c>
      <c r="FW566">
        <v>0</v>
      </c>
      <c r="FX566">
        <v>0</v>
      </c>
      <c r="FY566">
        <v>0</v>
      </c>
      <c r="FZ566">
        <v>0</v>
      </c>
      <c r="GI566" t="s">
        <v>264</v>
      </c>
      <c r="GJ566" t="s">
        <v>265</v>
      </c>
      <c r="GK566" t="s">
        <v>266</v>
      </c>
      <c r="GL566" s="1">
        <v>40135</v>
      </c>
      <c r="GM566" t="s">
        <v>267</v>
      </c>
      <c r="GN566" t="str">
        <f t="shared" si="187"/>
        <v>FALSE</v>
      </c>
      <c r="GO566">
        <v>2022</v>
      </c>
      <c r="GP566">
        <v>2020</v>
      </c>
      <c r="GQ566">
        <v>300</v>
      </c>
      <c r="GR566" t="s">
        <v>246</v>
      </c>
      <c r="GS566" t="s">
        <v>246</v>
      </c>
      <c r="GT566" t="s">
        <v>246</v>
      </c>
      <c r="GU566" t="s">
        <v>246</v>
      </c>
      <c r="GV566" t="s">
        <v>246</v>
      </c>
      <c r="GW566" t="s">
        <v>246</v>
      </c>
      <c r="GX566" t="s">
        <v>246</v>
      </c>
      <c r="GY566" t="s">
        <v>246</v>
      </c>
      <c r="GZ566" t="s">
        <v>246</v>
      </c>
      <c r="HA566" t="s">
        <v>246</v>
      </c>
      <c r="HB566" t="s">
        <v>246</v>
      </c>
      <c r="HC566" t="s">
        <v>246</v>
      </c>
      <c r="HD566" t="s">
        <v>246</v>
      </c>
      <c r="HE566" s="2">
        <v>851</v>
      </c>
      <c r="HF566" s="2">
        <v>0</v>
      </c>
      <c r="HG566" s="2">
        <v>0</v>
      </c>
      <c r="HH566">
        <v>0</v>
      </c>
      <c r="HI566" s="2">
        <v>5672</v>
      </c>
      <c r="HJ566" s="2">
        <v>5672</v>
      </c>
      <c r="HK566" s="2">
        <v>0</v>
      </c>
      <c r="HL566">
        <v>0</v>
      </c>
      <c r="HM566" s="2">
        <v>0</v>
      </c>
      <c r="HN566" s="2">
        <v>0</v>
      </c>
      <c r="HO566" s="2">
        <v>0</v>
      </c>
      <c r="HP566">
        <v>0</v>
      </c>
      <c r="HQ566" s="2">
        <v>45.02</v>
      </c>
      <c r="HS566" s="2">
        <v>5672</v>
      </c>
      <c r="HT566">
        <v>19</v>
      </c>
      <c r="HV566" t="s">
        <v>268</v>
      </c>
      <c r="HY566" t="s">
        <v>269</v>
      </c>
      <c r="IF566" t="str">
        <f>""</f>
        <v/>
      </c>
      <c r="IG566" t="str">
        <f>""</f>
        <v/>
      </c>
      <c r="IH566" t="str">
        <f>""</f>
        <v/>
      </c>
      <c r="IT566" t="str">
        <f>""</f>
        <v/>
      </c>
      <c r="IY566" t="str">
        <f>""</f>
        <v/>
      </c>
      <c r="JB566" t="s">
        <v>271</v>
      </c>
      <c r="JD566" t="str">
        <f>""</f>
        <v/>
      </c>
      <c r="JE566" t="str">
        <f>""</f>
        <v/>
      </c>
      <c r="JO566" t="str">
        <f>""</f>
        <v/>
      </c>
      <c r="JP566" t="str">
        <f>""</f>
        <v/>
      </c>
      <c r="JQ566" t="str">
        <f>HYPERLINK("https://web.datatree.com/?/property?propertyId=3745158")</f>
        <v>https://web.datatree.com/?/property?propertyId=3745158</v>
      </c>
    </row>
    <row r="567" spans="1:277" x14ac:dyDescent="0.25">
      <c r="A567">
        <v>565</v>
      </c>
      <c r="B567" s="15" t="s">
        <v>18833</v>
      </c>
      <c r="C567" s="15" t="s">
        <v>18832</v>
      </c>
      <c r="D567" s="15" t="s">
        <v>18834</v>
      </c>
      <c r="E567" s="15" t="s">
        <v>18835</v>
      </c>
      <c r="F567" s="15" t="s">
        <v>18836</v>
      </c>
      <c r="G567" s="15" t="s">
        <v>243</v>
      </c>
      <c r="H567" s="15">
        <v>85555</v>
      </c>
      <c r="I567" s="15" t="s">
        <v>18837</v>
      </c>
      <c r="J567" s="23" t="s">
        <v>18838</v>
      </c>
      <c r="K567" s="15" t="s">
        <v>18839</v>
      </c>
      <c r="L567" s="16" t="s">
        <v>18840</v>
      </c>
      <c r="M567" s="17" t="str">
        <f t="shared" si="170"/>
        <v>6/31/2022</v>
      </c>
      <c r="N567" s="15">
        <v>9759</v>
      </c>
      <c r="O567" s="18">
        <f t="shared" si="174"/>
        <v>0</v>
      </c>
      <c r="P567" s="19" t="str">
        <f t="shared" si="175"/>
        <v>$0.00</v>
      </c>
      <c r="Q567" s="16">
        <v>44834</v>
      </c>
      <c r="R567" s="19" t="str">
        <f t="shared" si="171"/>
        <v>09/30/22</v>
      </c>
      <c r="S567" t="str">
        <f t="shared" si="176"/>
        <v>MOHAVE</v>
      </c>
      <c r="T567" s="6" t="str">
        <f t="shared" si="177"/>
        <v>350-03-012</v>
      </c>
      <c r="U567" t="str">
        <f t="shared" si="178"/>
        <v xml:space="preserve">3080 S NEEDLES HWY #1700 </v>
      </c>
      <c r="V567" t="str">
        <f t="shared" si="179"/>
        <v>LAUGHLIN</v>
      </c>
      <c r="W567" t="str">
        <f t="shared" si="180"/>
        <v>NV</v>
      </c>
      <c r="X567" t="str">
        <f t="shared" si="181"/>
        <v>89029</v>
      </c>
      <c r="Y567" t="str">
        <f t="shared" si="182"/>
        <v>BRUCE</v>
      </c>
      <c r="Z567" t="str">
        <f t="shared" si="183"/>
        <v>BODIN</v>
      </c>
      <c r="AA567" t="str">
        <f t="shared" si="184"/>
        <v>SEC 25 22 21 NW4 NW4 SW4 10AC</v>
      </c>
      <c r="AB567">
        <f t="shared" si="185"/>
        <v>10</v>
      </c>
      <c r="AC567" t="str">
        <f t="shared" si="186"/>
        <v>MOHAVE</v>
      </c>
      <c r="AI567">
        <f t="shared" si="172"/>
        <v>10</v>
      </c>
      <c r="AO567" t="s">
        <v>5948</v>
      </c>
      <c r="AP567" t="s">
        <v>5949</v>
      </c>
      <c r="AQ567" t="s">
        <v>4785</v>
      </c>
      <c r="AR567" t="s">
        <v>5950</v>
      </c>
      <c r="AS567" t="s">
        <v>240</v>
      </c>
      <c r="AT567">
        <v>8</v>
      </c>
      <c r="BC567" t="s">
        <v>5951</v>
      </c>
      <c r="BD567" t="s">
        <v>5948</v>
      </c>
      <c r="BH567" t="s">
        <v>242</v>
      </c>
      <c r="BS567" t="s">
        <v>243</v>
      </c>
      <c r="BV567" t="s">
        <v>244</v>
      </c>
      <c r="BY567" t="s">
        <v>245</v>
      </c>
      <c r="BZ567" t="s">
        <v>457</v>
      </c>
      <c r="CA567">
        <v>3080</v>
      </c>
      <c r="CD567" t="s">
        <v>5410</v>
      </c>
      <c r="CE567" t="s">
        <v>679</v>
      </c>
      <c r="CF567">
        <v>1700</v>
      </c>
      <c r="CG567" t="s">
        <v>3500</v>
      </c>
      <c r="CH567" t="s">
        <v>3500</v>
      </c>
      <c r="CI567" t="s">
        <v>400</v>
      </c>
      <c r="CJ567" t="str">
        <f>"89029"</f>
        <v>89029</v>
      </c>
      <c r="CK567" t="s">
        <v>2712</v>
      </c>
      <c r="CL567" t="s">
        <v>5952</v>
      </c>
      <c r="CM567" t="s">
        <v>5953</v>
      </c>
      <c r="CN567" t="s">
        <v>254</v>
      </c>
      <c r="CO567" t="s">
        <v>5954</v>
      </c>
      <c r="CP567" t="str">
        <f>"350-03-012"</f>
        <v>350-03-012</v>
      </c>
      <c r="CQ567" t="str">
        <f>"35003012"</f>
        <v>35003012</v>
      </c>
      <c r="CR567" t="str">
        <f>"R35003012"</f>
        <v>R35003012</v>
      </c>
      <c r="CS567">
        <v>4015</v>
      </c>
      <c r="DB567">
        <v>35.264070504458601</v>
      </c>
      <c r="DC567">
        <v>-114.482132914809</v>
      </c>
      <c r="DO567" t="str">
        <f>""</f>
        <v/>
      </c>
      <c r="DQ567">
        <v>0</v>
      </c>
      <c r="DR567">
        <v>0</v>
      </c>
      <c r="DS567">
        <v>0</v>
      </c>
      <c r="DT567">
        <v>0</v>
      </c>
      <c r="DW567">
        <v>0</v>
      </c>
      <c r="DX567">
        <v>0</v>
      </c>
      <c r="DZ567">
        <v>0</v>
      </c>
      <c r="EA567">
        <v>0</v>
      </c>
      <c r="EB567">
        <v>0</v>
      </c>
      <c r="EC567">
        <v>0</v>
      </c>
      <c r="ED567">
        <v>0</v>
      </c>
      <c r="EE567">
        <v>0</v>
      </c>
      <c r="EF567">
        <v>0</v>
      </c>
      <c r="EG567">
        <v>0</v>
      </c>
      <c r="EH567">
        <v>0</v>
      </c>
      <c r="EI567">
        <v>0</v>
      </c>
      <c r="EL567">
        <v>0</v>
      </c>
      <c r="EN567">
        <v>0</v>
      </c>
      <c r="EP567">
        <v>0</v>
      </c>
      <c r="ER567">
        <v>0</v>
      </c>
      <c r="ET567">
        <v>0</v>
      </c>
      <c r="EY567">
        <v>0</v>
      </c>
      <c r="FA567">
        <v>0</v>
      </c>
      <c r="FL567">
        <v>0</v>
      </c>
      <c r="FQ567" t="s">
        <v>261</v>
      </c>
      <c r="FR567" t="s">
        <v>354</v>
      </c>
      <c r="FS567" t="s">
        <v>355</v>
      </c>
      <c r="FU567">
        <v>435600</v>
      </c>
      <c r="FV567">
        <v>10</v>
      </c>
      <c r="FW567">
        <v>0</v>
      </c>
      <c r="FX567">
        <v>0</v>
      </c>
      <c r="FY567">
        <v>0</v>
      </c>
      <c r="FZ567">
        <v>0</v>
      </c>
      <c r="GI567" t="s">
        <v>264</v>
      </c>
      <c r="GJ567" t="s">
        <v>1304</v>
      </c>
      <c r="GK567" t="s">
        <v>1305</v>
      </c>
      <c r="GL567" s="1">
        <v>40135</v>
      </c>
      <c r="GM567" t="s">
        <v>267</v>
      </c>
      <c r="GN567" t="str">
        <f t="shared" si="187"/>
        <v>FALSE</v>
      </c>
      <c r="GO567">
        <v>2022</v>
      </c>
      <c r="GP567">
        <v>2020</v>
      </c>
      <c r="GQ567">
        <v>1500</v>
      </c>
      <c r="GR567" t="s">
        <v>246</v>
      </c>
      <c r="GS567" t="s">
        <v>246</v>
      </c>
      <c r="GT567" t="s">
        <v>246</v>
      </c>
      <c r="GU567" t="s">
        <v>246</v>
      </c>
      <c r="GV567" t="s">
        <v>246</v>
      </c>
      <c r="GW567" t="s">
        <v>246</v>
      </c>
      <c r="GX567" t="s">
        <v>246</v>
      </c>
      <c r="GY567" t="s">
        <v>246</v>
      </c>
      <c r="GZ567" t="s">
        <v>246</v>
      </c>
      <c r="HA567" t="s">
        <v>246</v>
      </c>
      <c r="HB567" t="s">
        <v>246</v>
      </c>
      <c r="HC567" t="s">
        <v>246</v>
      </c>
      <c r="HD567" t="s">
        <v>246</v>
      </c>
      <c r="HE567" s="2">
        <v>1958</v>
      </c>
      <c r="HF567" s="2">
        <v>0</v>
      </c>
      <c r="HG567" s="2">
        <v>0</v>
      </c>
      <c r="HH567">
        <v>0</v>
      </c>
      <c r="HI567" s="2">
        <v>13055</v>
      </c>
      <c r="HJ567" s="2">
        <v>13055</v>
      </c>
      <c r="HK567" s="2">
        <v>0</v>
      </c>
      <c r="HL567">
        <v>0</v>
      </c>
      <c r="HM567" s="2">
        <v>0</v>
      </c>
      <c r="HN567" s="2">
        <v>0</v>
      </c>
      <c r="HO567" s="2">
        <v>0</v>
      </c>
      <c r="HP567">
        <v>0</v>
      </c>
      <c r="HQ567" s="2">
        <v>53.24</v>
      </c>
      <c r="HS567" s="2">
        <v>13055</v>
      </c>
      <c r="HV567" t="s">
        <v>1306</v>
      </c>
      <c r="HW567" t="s">
        <v>387</v>
      </c>
      <c r="HY567" t="s">
        <v>1307</v>
      </c>
      <c r="HZ567" t="s">
        <v>1308</v>
      </c>
      <c r="IA567" t="s">
        <v>1309</v>
      </c>
      <c r="IB567" s="1">
        <v>39331</v>
      </c>
      <c r="IC567" s="1">
        <v>39584</v>
      </c>
      <c r="ID567" s="2">
        <v>0</v>
      </c>
      <c r="IE567" t="s">
        <v>319</v>
      </c>
      <c r="IF567" t="str">
        <f>"                    "</f>
        <v xml:space="preserve">                    </v>
      </c>
      <c r="IG567" t="str">
        <f>"7205.27"</f>
        <v>7205.27</v>
      </c>
      <c r="IH567" t="str">
        <f>""</f>
        <v/>
      </c>
      <c r="IJ567" s="1">
        <v>38765</v>
      </c>
      <c r="IK567" s="2">
        <v>135000</v>
      </c>
      <c r="IL567" t="s">
        <v>566</v>
      </c>
      <c r="IM567" t="s">
        <v>567</v>
      </c>
      <c r="IN567" t="s">
        <v>5955</v>
      </c>
      <c r="IT567" t="str">
        <f>"                    "</f>
        <v xml:space="preserve">                    </v>
      </c>
      <c r="IY567" t="str">
        <f>"                    "</f>
        <v xml:space="preserve">                    </v>
      </c>
      <c r="JA567" t="s">
        <v>759</v>
      </c>
      <c r="JB567" t="s">
        <v>271</v>
      </c>
      <c r="JD567" t="str">
        <f>"6114.108"</f>
        <v>6114.108</v>
      </c>
      <c r="JE567" t="str">
        <f>""</f>
        <v/>
      </c>
      <c r="JO567" t="str">
        <f>""</f>
        <v/>
      </c>
      <c r="JP567" t="str">
        <f>""</f>
        <v/>
      </c>
      <c r="JQ567" t="str">
        <f>HYPERLINK("https://web.datatree.com/?/property?propertyId=3902365")</f>
        <v>https://web.datatree.com/?/property?propertyId=3902365</v>
      </c>
    </row>
    <row r="568" spans="1:277" x14ac:dyDescent="0.25">
      <c r="A568">
        <v>566</v>
      </c>
      <c r="B568" s="15" t="s">
        <v>18833</v>
      </c>
      <c r="C568" s="15" t="s">
        <v>18832</v>
      </c>
      <c r="D568" s="15" t="s">
        <v>18834</v>
      </c>
      <c r="E568" s="15" t="s">
        <v>18835</v>
      </c>
      <c r="F568" s="15" t="s">
        <v>18836</v>
      </c>
      <c r="G568" s="15" t="s">
        <v>243</v>
      </c>
      <c r="H568" s="15">
        <v>85555</v>
      </c>
      <c r="I568" s="15" t="s">
        <v>18837</v>
      </c>
      <c r="J568" s="23" t="s">
        <v>18838</v>
      </c>
      <c r="K568" s="15" t="s">
        <v>18839</v>
      </c>
      <c r="L568" s="16" t="s">
        <v>18840</v>
      </c>
      <c r="M568" s="17" t="str">
        <f t="shared" si="170"/>
        <v>6/31/2022</v>
      </c>
      <c r="N568" s="15">
        <v>9760</v>
      </c>
      <c r="O568" s="18">
        <f t="shared" si="174"/>
        <v>0</v>
      </c>
      <c r="P568" s="19" t="str">
        <f t="shared" si="175"/>
        <v>$0.00</v>
      </c>
      <c r="Q568" s="16">
        <v>44834</v>
      </c>
      <c r="R568" s="19" t="str">
        <f t="shared" si="171"/>
        <v>09/30/22</v>
      </c>
      <c r="S568" t="str">
        <f t="shared" si="176"/>
        <v>MOHAVE</v>
      </c>
      <c r="T568" s="6" t="str">
        <f t="shared" si="177"/>
        <v>318-07-129</v>
      </c>
      <c r="U568" t="str">
        <f t="shared" si="178"/>
        <v xml:space="preserve">141 E PALM LN #207 </v>
      </c>
      <c r="V568" t="str">
        <f t="shared" si="179"/>
        <v>PHOENIX</v>
      </c>
      <c r="W568" t="str">
        <f t="shared" si="180"/>
        <v>AZ</v>
      </c>
      <c r="X568" t="str">
        <f t="shared" si="181"/>
        <v>85004-1555</v>
      </c>
      <c r="Y568" t="str">
        <f t="shared" si="182"/>
        <v>MATTHEW</v>
      </c>
      <c r="Z568" t="str">
        <f t="shared" si="183"/>
        <v>GORCZYCA</v>
      </c>
      <c r="AA568" t="str">
        <f t="shared" si="184"/>
        <v>LAKE MEAD #5 29 15 LOT 129 SEC 5 29 15</v>
      </c>
      <c r="AB568">
        <f t="shared" si="185"/>
        <v>10</v>
      </c>
      <c r="AC568" t="str">
        <f t="shared" si="186"/>
        <v>MOHAVE</v>
      </c>
      <c r="AI568">
        <f t="shared" si="172"/>
        <v>10</v>
      </c>
      <c r="AO568" t="s">
        <v>5956</v>
      </c>
      <c r="AP568" t="s">
        <v>5957</v>
      </c>
      <c r="AQ568" t="s">
        <v>2927</v>
      </c>
      <c r="AR568" t="s">
        <v>5958</v>
      </c>
      <c r="AS568" t="s">
        <v>240</v>
      </c>
      <c r="AT568">
        <v>1</v>
      </c>
      <c r="AU568" t="s">
        <v>5959</v>
      </c>
      <c r="AX568" t="s">
        <v>5959</v>
      </c>
      <c r="AY568" t="s">
        <v>273</v>
      </c>
      <c r="AZ568">
        <v>1</v>
      </c>
      <c r="BC568" t="s">
        <v>5960</v>
      </c>
      <c r="BD568" t="s">
        <v>5961</v>
      </c>
      <c r="BE568" t="s">
        <v>1373</v>
      </c>
      <c r="BH568" t="s">
        <v>242</v>
      </c>
      <c r="BS568" t="s">
        <v>243</v>
      </c>
      <c r="BV568" t="s">
        <v>244</v>
      </c>
      <c r="BY568" t="s">
        <v>245</v>
      </c>
      <c r="BZ568" t="s">
        <v>396</v>
      </c>
      <c r="CA568">
        <v>141</v>
      </c>
      <c r="CD568" t="s">
        <v>5962</v>
      </c>
      <c r="CE568" t="s">
        <v>419</v>
      </c>
      <c r="CF568">
        <v>207</v>
      </c>
      <c r="CG568" t="s">
        <v>591</v>
      </c>
      <c r="CH568" t="s">
        <v>591</v>
      </c>
      <c r="CI568" t="s">
        <v>243</v>
      </c>
      <c r="CJ568" t="str">
        <f>"85004-1555"</f>
        <v>85004-1555</v>
      </c>
      <c r="CK568" t="s">
        <v>2685</v>
      </c>
      <c r="CL568" t="s">
        <v>5963</v>
      </c>
      <c r="CM568" t="s">
        <v>5964</v>
      </c>
      <c r="CN568" t="s">
        <v>254</v>
      </c>
      <c r="CO568" t="s">
        <v>5965</v>
      </c>
      <c r="CP568" t="str">
        <f>"318-07-129"</f>
        <v>318-07-129</v>
      </c>
      <c r="CQ568" t="str">
        <f>"31807129"</f>
        <v>31807129</v>
      </c>
      <c r="CR568" t="str">
        <f>"R31807129"</f>
        <v>R31807129</v>
      </c>
      <c r="CS568">
        <v>4015</v>
      </c>
      <c r="DB568">
        <v>35.924373091456701</v>
      </c>
      <c r="DC568">
        <v>-113.922598521262</v>
      </c>
      <c r="DD568" t="s">
        <v>5966</v>
      </c>
      <c r="DO568" t="str">
        <f>"129"</f>
        <v>129</v>
      </c>
      <c r="DQ568">
        <v>0</v>
      </c>
      <c r="DR568">
        <v>0</v>
      </c>
      <c r="DS568">
        <v>0</v>
      </c>
      <c r="DT568">
        <v>0</v>
      </c>
      <c r="DW568">
        <v>0</v>
      </c>
      <c r="DX568">
        <v>0</v>
      </c>
      <c r="DZ568">
        <v>0</v>
      </c>
      <c r="EA568">
        <v>0</v>
      </c>
      <c r="EB568">
        <v>0</v>
      </c>
      <c r="EC568">
        <v>0</v>
      </c>
      <c r="ED568">
        <v>0</v>
      </c>
      <c r="EE568">
        <v>0</v>
      </c>
      <c r="EF568">
        <v>0</v>
      </c>
      <c r="EG568">
        <v>0</v>
      </c>
      <c r="EH568">
        <v>0</v>
      </c>
      <c r="EI568">
        <v>0</v>
      </c>
      <c r="EL568">
        <v>0</v>
      </c>
      <c r="EN568">
        <v>0</v>
      </c>
      <c r="EP568">
        <v>0</v>
      </c>
      <c r="ER568">
        <v>0</v>
      </c>
      <c r="ET568">
        <v>0</v>
      </c>
      <c r="EY568">
        <v>0</v>
      </c>
      <c r="FA568">
        <v>0</v>
      </c>
      <c r="FL568">
        <v>0</v>
      </c>
      <c r="FQ568" t="s">
        <v>261</v>
      </c>
      <c r="FR568" t="s">
        <v>262</v>
      </c>
      <c r="FS568" t="s">
        <v>263</v>
      </c>
      <c r="FU568">
        <v>435600</v>
      </c>
      <c r="FV568">
        <v>10</v>
      </c>
      <c r="FW568">
        <v>0</v>
      </c>
      <c r="FX568">
        <v>0</v>
      </c>
      <c r="FY568">
        <v>0</v>
      </c>
      <c r="FZ568">
        <v>0</v>
      </c>
      <c r="GI568" t="s">
        <v>264</v>
      </c>
      <c r="GJ568" t="s">
        <v>927</v>
      </c>
      <c r="GK568" t="s">
        <v>928</v>
      </c>
      <c r="GL568" s="1">
        <v>40135</v>
      </c>
      <c r="GM568" t="s">
        <v>267</v>
      </c>
      <c r="GN568" t="str">
        <f t="shared" si="187"/>
        <v>FALSE</v>
      </c>
      <c r="GO568">
        <v>2022</v>
      </c>
      <c r="GP568">
        <v>2020</v>
      </c>
      <c r="GQ568">
        <v>400</v>
      </c>
      <c r="GR568" t="s">
        <v>246</v>
      </c>
      <c r="GS568" t="s">
        <v>246</v>
      </c>
      <c r="GT568" t="s">
        <v>246</v>
      </c>
      <c r="GU568" t="s">
        <v>246</v>
      </c>
      <c r="GV568" t="s">
        <v>246</v>
      </c>
      <c r="GW568" t="s">
        <v>246</v>
      </c>
      <c r="GX568" t="s">
        <v>246</v>
      </c>
      <c r="GY568" t="s">
        <v>246</v>
      </c>
      <c r="GZ568" t="s">
        <v>246</v>
      </c>
      <c r="HA568" t="s">
        <v>246</v>
      </c>
      <c r="HB568" t="s">
        <v>246</v>
      </c>
      <c r="HC568" t="s">
        <v>246</v>
      </c>
      <c r="HD568" t="s">
        <v>246</v>
      </c>
      <c r="HE568" s="2">
        <v>1090</v>
      </c>
      <c r="HF568" s="2">
        <v>0</v>
      </c>
      <c r="HG568" s="2">
        <v>0</v>
      </c>
      <c r="HH568">
        <v>0</v>
      </c>
      <c r="HI568" s="2">
        <v>7266</v>
      </c>
      <c r="HJ568" s="2">
        <v>7266</v>
      </c>
      <c r="HK568" s="2">
        <v>0</v>
      </c>
      <c r="HL568">
        <v>0</v>
      </c>
      <c r="HM568" s="2">
        <v>0</v>
      </c>
      <c r="HN568" s="2">
        <v>0</v>
      </c>
      <c r="HO568" s="2">
        <v>0</v>
      </c>
      <c r="HP568">
        <v>0</v>
      </c>
      <c r="HQ568" s="2">
        <v>75.959999999999994</v>
      </c>
      <c r="HS568" s="2">
        <v>7266</v>
      </c>
      <c r="HT568">
        <v>9</v>
      </c>
      <c r="HV568" t="s">
        <v>315</v>
      </c>
      <c r="HY568" t="s">
        <v>552</v>
      </c>
      <c r="HZ568" t="s">
        <v>359</v>
      </c>
      <c r="IA568" t="s">
        <v>360</v>
      </c>
      <c r="IB568" s="1">
        <v>41446</v>
      </c>
      <c r="IC568" s="1">
        <v>41456</v>
      </c>
      <c r="IE568" t="s">
        <v>553</v>
      </c>
      <c r="IF568" t="str">
        <f>""</f>
        <v/>
      </c>
      <c r="IG568" t="str">
        <f>"2013.34822"</f>
        <v>2013.34822</v>
      </c>
      <c r="IH568" t="str">
        <f>""</f>
        <v/>
      </c>
      <c r="IT568" t="str">
        <f>""</f>
        <v/>
      </c>
      <c r="IY568" t="str">
        <f>""</f>
        <v/>
      </c>
      <c r="JB568" t="s">
        <v>271</v>
      </c>
      <c r="JD568" t="str">
        <f>""</f>
        <v/>
      </c>
      <c r="JE568" t="str">
        <f>""</f>
        <v/>
      </c>
      <c r="JO568" t="str">
        <f>""</f>
        <v/>
      </c>
      <c r="JP568" t="str">
        <f>""</f>
        <v/>
      </c>
      <c r="JQ568" t="str">
        <f>HYPERLINK("https://web.datatree.com/?/property?propertyId=3895357")</f>
        <v>https://web.datatree.com/?/property?propertyId=3895357</v>
      </c>
    </row>
    <row r="569" spans="1:277" x14ac:dyDescent="0.25">
      <c r="A569">
        <v>567</v>
      </c>
      <c r="B569" s="15" t="s">
        <v>18833</v>
      </c>
      <c r="C569" s="15" t="s">
        <v>18832</v>
      </c>
      <c r="D569" s="15" t="s">
        <v>18834</v>
      </c>
      <c r="E569" s="15" t="s">
        <v>18835</v>
      </c>
      <c r="F569" s="15" t="s">
        <v>18836</v>
      </c>
      <c r="G569" s="15" t="s">
        <v>243</v>
      </c>
      <c r="H569" s="15">
        <v>85555</v>
      </c>
      <c r="I569" s="15" t="s">
        <v>18837</v>
      </c>
      <c r="J569" s="23" t="s">
        <v>18838</v>
      </c>
      <c r="K569" s="15" t="s">
        <v>18839</v>
      </c>
      <c r="L569" s="16" t="s">
        <v>18840</v>
      </c>
      <c r="M569" s="17" t="str">
        <f t="shared" si="170"/>
        <v>6/31/2022</v>
      </c>
      <c r="N569" s="15">
        <v>9761</v>
      </c>
      <c r="O569" s="18">
        <f t="shared" si="174"/>
        <v>0</v>
      </c>
      <c r="P569" s="19" t="str">
        <f t="shared" si="175"/>
        <v>$0.00</v>
      </c>
      <c r="Q569" s="16">
        <v>44834</v>
      </c>
      <c r="R569" s="19" t="str">
        <f t="shared" si="171"/>
        <v>09/30/22</v>
      </c>
      <c r="S569" t="str">
        <f t="shared" si="176"/>
        <v>MOHAVE</v>
      </c>
      <c r="T569" s="6" t="str">
        <f t="shared" si="177"/>
        <v>351-07-057</v>
      </c>
      <c r="U569" t="str">
        <f t="shared" si="178"/>
        <v xml:space="preserve">4001 ESMERALDA AVE </v>
      </c>
      <c r="V569" t="str">
        <f t="shared" si="179"/>
        <v>LAS VEGAS</v>
      </c>
      <c r="W569" t="str">
        <f t="shared" si="180"/>
        <v>NV</v>
      </c>
      <c r="X569" t="str">
        <f t="shared" si="181"/>
        <v>89102-3702</v>
      </c>
      <c r="Y569" t="str">
        <f t="shared" si="182"/>
        <v>MARITES</v>
      </c>
      <c r="Z569" t="str">
        <f t="shared" si="183"/>
        <v>HOLDEN</v>
      </c>
      <c r="AA569" t="str">
        <f t="shared" si="184"/>
        <v>GATEWAY ACRES TRACT 3 LOTS 70 &amp; 75</v>
      </c>
      <c r="AB569">
        <f t="shared" si="185"/>
        <v>10</v>
      </c>
      <c r="AC569" t="str">
        <f t="shared" si="186"/>
        <v>MOHAVE</v>
      </c>
      <c r="AI569">
        <f t="shared" si="172"/>
        <v>10</v>
      </c>
      <c r="AO569" t="s">
        <v>5967</v>
      </c>
      <c r="AP569" t="s">
        <v>5968</v>
      </c>
      <c r="AQ569" t="s">
        <v>5968</v>
      </c>
      <c r="AR569" t="s">
        <v>5969</v>
      </c>
      <c r="AS569" t="s">
        <v>240</v>
      </c>
      <c r="AT569">
        <v>3</v>
      </c>
      <c r="BC569" t="s">
        <v>5970</v>
      </c>
      <c r="BD569" t="s">
        <v>5967</v>
      </c>
      <c r="BH569" t="s">
        <v>242</v>
      </c>
      <c r="BS569" t="s">
        <v>243</v>
      </c>
      <c r="BV569" t="s">
        <v>244</v>
      </c>
      <c r="BY569" t="s">
        <v>245</v>
      </c>
      <c r="CA569">
        <v>4001</v>
      </c>
      <c r="CD569" t="s">
        <v>5971</v>
      </c>
      <c r="CE569" t="s">
        <v>248</v>
      </c>
      <c r="CG569" t="s">
        <v>398</v>
      </c>
      <c r="CH569" t="s">
        <v>398</v>
      </c>
      <c r="CI569" t="s">
        <v>400</v>
      </c>
      <c r="CJ569" t="str">
        <f>"89102-3702"</f>
        <v>89102-3702</v>
      </c>
      <c r="CK569" t="s">
        <v>1515</v>
      </c>
      <c r="CL569" t="s">
        <v>5972</v>
      </c>
      <c r="CM569" t="s">
        <v>5973</v>
      </c>
      <c r="CN569" t="s">
        <v>254</v>
      </c>
      <c r="CO569" t="s">
        <v>5974</v>
      </c>
      <c r="CP569" t="str">
        <f>"351-07-057"</f>
        <v>351-07-057</v>
      </c>
      <c r="CQ569" t="str">
        <f>"35107057"</f>
        <v>35107057</v>
      </c>
      <c r="CR569" t="str">
        <f>"R35107057"</f>
        <v>R35107057</v>
      </c>
      <c r="CS569">
        <v>4015</v>
      </c>
      <c r="CX569" t="s">
        <v>333</v>
      </c>
      <c r="CY569" t="s">
        <v>310</v>
      </c>
      <c r="CZ569">
        <v>7</v>
      </c>
      <c r="DB569">
        <v>35.481810931801498</v>
      </c>
      <c r="DC569">
        <v>-114.460619122702</v>
      </c>
      <c r="DD569" t="s">
        <v>606</v>
      </c>
      <c r="DE569">
        <v>3</v>
      </c>
      <c r="DK569" t="s">
        <v>4124</v>
      </c>
      <c r="DL569" t="s">
        <v>4124</v>
      </c>
      <c r="DO569" t="str">
        <f>"70|75"</f>
        <v>70|75</v>
      </c>
      <c r="DQ569">
        <v>0</v>
      </c>
      <c r="DR569">
        <v>0</v>
      </c>
      <c r="DS569">
        <v>0</v>
      </c>
      <c r="DT569">
        <v>0</v>
      </c>
      <c r="DW569">
        <v>0</v>
      </c>
      <c r="DX569">
        <v>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0</v>
      </c>
      <c r="EI569">
        <v>0</v>
      </c>
      <c r="EL569">
        <v>0</v>
      </c>
      <c r="EN569">
        <v>0</v>
      </c>
      <c r="EP569">
        <v>0</v>
      </c>
      <c r="ER569">
        <v>0</v>
      </c>
      <c r="ET569">
        <v>0</v>
      </c>
      <c r="EY569">
        <v>0</v>
      </c>
      <c r="FA569">
        <v>0</v>
      </c>
      <c r="FL569">
        <v>0</v>
      </c>
      <c r="FQ569" t="s">
        <v>336</v>
      </c>
      <c r="FR569" t="s">
        <v>337</v>
      </c>
      <c r="FS569" t="s">
        <v>338</v>
      </c>
      <c r="FU569">
        <v>435600</v>
      </c>
      <c r="FV569">
        <v>10</v>
      </c>
      <c r="FW569">
        <v>0</v>
      </c>
      <c r="FX569">
        <v>0</v>
      </c>
      <c r="FY569">
        <v>0</v>
      </c>
      <c r="FZ569">
        <v>0</v>
      </c>
      <c r="GI569" t="s">
        <v>264</v>
      </c>
      <c r="GJ569" t="s">
        <v>339</v>
      </c>
      <c r="GK569" t="s">
        <v>340</v>
      </c>
      <c r="GL569" s="1">
        <v>40135</v>
      </c>
      <c r="GM569" t="s">
        <v>267</v>
      </c>
      <c r="GN569" t="str">
        <f t="shared" si="187"/>
        <v>FALSE</v>
      </c>
      <c r="GO569">
        <v>2022</v>
      </c>
      <c r="GP569">
        <v>2020</v>
      </c>
      <c r="GQ569">
        <v>400</v>
      </c>
      <c r="GR569" t="s">
        <v>246</v>
      </c>
      <c r="GS569" t="s">
        <v>246</v>
      </c>
      <c r="GT569" t="s">
        <v>246</v>
      </c>
      <c r="GU569" t="s">
        <v>246</v>
      </c>
      <c r="GV569" t="s">
        <v>246</v>
      </c>
      <c r="GW569" t="s">
        <v>246</v>
      </c>
      <c r="GX569" t="s">
        <v>246</v>
      </c>
      <c r="GY569" t="s">
        <v>246</v>
      </c>
      <c r="GZ569" t="s">
        <v>246</v>
      </c>
      <c r="HA569" t="s">
        <v>246</v>
      </c>
      <c r="HB569" t="s">
        <v>246</v>
      </c>
      <c r="HC569" t="s">
        <v>246</v>
      </c>
      <c r="HD569" t="s">
        <v>246</v>
      </c>
      <c r="HE569" s="2">
        <v>1042</v>
      </c>
      <c r="HF569" s="2">
        <v>0</v>
      </c>
      <c r="HG569" s="2">
        <v>0</v>
      </c>
      <c r="HH569">
        <v>0</v>
      </c>
      <c r="HI569" s="2">
        <v>6945</v>
      </c>
      <c r="HJ569" s="2">
        <v>6945</v>
      </c>
      <c r="HK569" s="2">
        <v>0</v>
      </c>
      <c r="HL569">
        <v>0</v>
      </c>
      <c r="HM569" s="2">
        <v>0</v>
      </c>
      <c r="HN569" s="2">
        <v>0</v>
      </c>
      <c r="HO569" s="2">
        <v>0</v>
      </c>
      <c r="HP569">
        <v>0</v>
      </c>
      <c r="HQ569" s="2">
        <v>115</v>
      </c>
      <c r="HS569" s="2">
        <v>6945</v>
      </c>
      <c r="HV569" t="s">
        <v>315</v>
      </c>
      <c r="HY569" t="s">
        <v>316</v>
      </c>
      <c r="HZ569" t="s">
        <v>317</v>
      </c>
      <c r="IA569" t="s">
        <v>318</v>
      </c>
      <c r="IB569" s="1">
        <v>38198</v>
      </c>
      <c r="IC569" s="1">
        <v>38205</v>
      </c>
      <c r="ID569" s="2">
        <v>3200</v>
      </c>
      <c r="IE569" t="s">
        <v>362</v>
      </c>
      <c r="IF569" t="str">
        <f>"                    "</f>
        <v xml:space="preserve">                    </v>
      </c>
      <c r="IG569" t="str">
        <f>"5148.901"</f>
        <v>5148.901</v>
      </c>
      <c r="IH569" t="str">
        <f>""</f>
        <v/>
      </c>
      <c r="IT569" t="str">
        <f>""</f>
        <v/>
      </c>
      <c r="IY569" t="str">
        <f>""</f>
        <v/>
      </c>
      <c r="JB569" t="s">
        <v>271</v>
      </c>
      <c r="JD569" t="str">
        <f>""</f>
        <v/>
      </c>
      <c r="JE569" t="str">
        <f>""</f>
        <v/>
      </c>
      <c r="JO569" t="str">
        <f>""</f>
        <v/>
      </c>
      <c r="JP569" t="str">
        <f>""</f>
        <v/>
      </c>
      <c r="JQ569" t="str">
        <f>HYPERLINK("https://web.datatree.com/?/property?propertyId=3903032")</f>
        <v>https://web.datatree.com/?/property?propertyId=3903032</v>
      </c>
    </row>
    <row r="570" spans="1:277" x14ac:dyDescent="0.25">
      <c r="A570">
        <v>568</v>
      </c>
      <c r="B570" s="15" t="s">
        <v>18833</v>
      </c>
      <c r="C570" s="15" t="s">
        <v>18832</v>
      </c>
      <c r="D570" s="15" t="s">
        <v>18834</v>
      </c>
      <c r="E570" s="15" t="s">
        <v>18835</v>
      </c>
      <c r="F570" s="15" t="s">
        <v>18836</v>
      </c>
      <c r="G570" s="15" t="s">
        <v>243</v>
      </c>
      <c r="H570" s="15">
        <v>85555</v>
      </c>
      <c r="I570" s="15" t="s">
        <v>18837</v>
      </c>
      <c r="J570" s="23" t="s">
        <v>18838</v>
      </c>
      <c r="K570" s="15" t="s">
        <v>18839</v>
      </c>
      <c r="L570" s="16" t="s">
        <v>18840</v>
      </c>
      <c r="M570" s="17" t="str">
        <f t="shared" si="170"/>
        <v>6/31/2022</v>
      </c>
      <c r="N570" s="15">
        <v>9762</v>
      </c>
      <c r="O570" s="18">
        <f t="shared" si="174"/>
        <v>0</v>
      </c>
      <c r="P570" s="19" t="str">
        <f t="shared" si="175"/>
        <v>$0.00</v>
      </c>
      <c r="Q570" s="16">
        <v>44834</v>
      </c>
      <c r="R570" s="19" t="str">
        <f t="shared" si="171"/>
        <v>09/30/22</v>
      </c>
      <c r="S570" t="str">
        <f t="shared" si="176"/>
        <v>MOHAVE</v>
      </c>
      <c r="T570" s="6" t="str">
        <f t="shared" si="177"/>
        <v>201-06-045</v>
      </c>
      <c r="U570" t="str">
        <f t="shared" si="178"/>
        <v xml:space="preserve">PO BOX 245 </v>
      </c>
      <c r="V570" t="str">
        <f t="shared" si="179"/>
        <v>BAGDAD</v>
      </c>
      <c r="W570" t="str">
        <f t="shared" si="180"/>
        <v>AZ</v>
      </c>
      <c r="X570" t="str">
        <f t="shared" si="181"/>
        <v>86321</v>
      </c>
      <c r="Y570">
        <f t="shared" si="182"/>
        <v>0</v>
      </c>
      <c r="Z570" t="str">
        <f t="shared" si="183"/>
        <v>BYNER CATTLE CO</v>
      </c>
      <c r="AA570" t="str">
        <f t="shared" si="184"/>
        <v>ACCOLADE RANCHES LOT 45</v>
      </c>
      <c r="AB570">
        <f t="shared" si="185"/>
        <v>10</v>
      </c>
      <c r="AC570" t="str">
        <f t="shared" si="186"/>
        <v>MOHAVE</v>
      </c>
      <c r="AI570">
        <f t="shared" si="172"/>
        <v>10</v>
      </c>
      <c r="AO570" t="s">
        <v>272</v>
      </c>
      <c r="AR570" t="s">
        <v>272</v>
      </c>
      <c r="AS570" t="s">
        <v>273</v>
      </c>
      <c r="AT570">
        <v>377</v>
      </c>
      <c r="BC570" t="s">
        <v>272</v>
      </c>
      <c r="BD570" t="s">
        <v>272</v>
      </c>
      <c r="BF570" t="s">
        <v>274</v>
      </c>
      <c r="BH570" t="s">
        <v>242</v>
      </c>
      <c r="BS570" t="s">
        <v>243</v>
      </c>
      <c r="BV570" t="s">
        <v>244</v>
      </c>
      <c r="BY570" t="s">
        <v>245</v>
      </c>
      <c r="CD570" t="s">
        <v>275</v>
      </c>
      <c r="CG570" t="s">
        <v>276</v>
      </c>
      <c r="CH570" t="s">
        <v>276</v>
      </c>
      <c r="CI570" t="s">
        <v>243</v>
      </c>
      <c r="CJ570" t="str">
        <f>"86321"</f>
        <v>86321</v>
      </c>
      <c r="CK570" t="s">
        <v>277</v>
      </c>
      <c r="CL570" t="s">
        <v>278</v>
      </c>
      <c r="CM570" t="s">
        <v>279</v>
      </c>
      <c r="CN570" t="s">
        <v>254</v>
      </c>
      <c r="CO570" t="s">
        <v>5975</v>
      </c>
      <c r="CP570" t="str">
        <f>"201-06-045"</f>
        <v>201-06-045</v>
      </c>
      <c r="CQ570" t="str">
        <f>"20106045"</f>
        <v>20106045</v>
      </c>
      <c r="CR570" t="str">
        <f>"R20106045"</f>
        <v>R20106045</v>
      </c>
      <c r="CS570">
        <v>4015</v>
      </c>
      <c r="CW570" t="s">
        <v>256</v>
      </c>
      <c r="CX570" t="s">
        <v>281</v>
      </c>
      <c r="CY570" t="s">
        <v>258</v>
      </c>
      <c r="CZ570">
        <v>19</v>
      </c>
      <c r="DB570">
        <v>34.710532563824998</v>
      </c>
      <c r="DC570">
        <v>-113.556799179883</v>
      </c>
      <c r="DD570" t="s">
        <v>282</v>
      </c>
      <c r="DK570" t="s">
        <v>283</v>
      </c>
      <c r="DL570" t="s">
        <v>283</v>
      </c>
      <c r="DO570" t="str">
        <f>"45"</f>
        <v>45</v>
      </c>
      <c r="DQ570">
        <v>0</v>
      </c>
      <c r="DR570">
        <v>0</v>
      </c>
      <c r="DS570">
        <v>0</v>
      </c>
      <c r="DT570">
        <v>0</v>
      </c>
      <c r="DW570">
        <v>0</v>
      </c>
      <c r="DX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L570">
        <v>0</v>
      </c>
      <c r="EN570">
        <v>0</v>
      </c>
      <c r="EP570">
        <v>0</v>
      </c>
      <c r="ER570">
        <v>0</v>
      </c>
      <c r="ET570">
        <v>0</v>
      </c>
      <c r="EY570">
        <v>0</v>
      </c>
      <c r="FA570">
        <v>0</v>
      </c>
      <c r="FL570">
        <v>0</v>
      </c>
      <c r="FQ570" t="s">
        <v>284</v>
      </c>
      <c r="FR570" t="s">
        <v>285</v>
      </c>
      <c r="FS570" t="s">
        <v>286</v>
      </c>
      <c r="FU570">
        <v>435600</v>
      </c>
      <c r="FV570">
        <v>10</v>
      </c>
      <c r="FW570">
        <v>0</v>
      </c>
      <c r="FX570">
        <v>0</v>
      </c>
      <c r="FY570">
        <v>0</v>
      </c>
      <c r="FZ570">
        <v>0</v>
      </c>
      <c r="GI570" t="s">
        <v>264</v>
      </c>
      <c r="GJ570" t="s">
        <v>287</v>
      </c>
      <c r="GK570" t="s">
        <v>288</v>
      </c>
      <c r="GL570" s="1">
        <v>40135</v>
      </c>
      <c r="GM570" t="s">
        <v>267</v>
      </c>
      <c r="GN570" t="str">
        <f t="shared" si="187"/>
        <v>FALSE</v>
      </c>
      <c r="GO570">
        <v>2022</v>
      </c>
      <c r="GP570">
        <v>2020</v>
      </c>
      <c r="GQ570">
        <v>600</v>
      </c>
      <c r="GR570" t="s">
        <v>246</v>
      </c>
      <c r="GS570" t="s">
        <v>246</v>
      </c>
      <c r="GT570" t="s">
        <v>246</v>
      </c>
      <c r="GU570" t="s">
        <v>246</v>
      </c>
      <c r="GV570" t="s">
        <v>246</v>
      </c>
      <c r="GW570" t="s">
        <v>246</v>
      </c>
      <c r="GX570" t="s">
        <v>246</v>
      </c>
      <c r="GY570" t="s">
        <v>246</v>
      </c>
      <c r="GZ570" t="s">
        <v>246</v>
      </c>
      <c r="HA570" t="s">
        <v>246</v>
      </c>
      <c r="HB570" t="s">
        <v>246</v>
      </c>
      <c r="HC570" t="s">
        <v>246</v>
      </c>
      <c r="HD570" t="s">
        <v>246</v>
      </c>
      <c r="HE570" s="2">
        <v>12</v>
      </c>
      <c r="HF570" s="2">
        <v>0</v>
      </c>
      <c r="HG570" s="2">
        <v>0</v>
      </c>
      <c r="HH570">
        <v>0</v>
      </c>
      <c r="HI570" s="2">
        <v>82</v>
      </c>
      <c r="HJ570" s="2">
        <v>82</v>
      </c>
      <c r="HK570" s="2">
        <v>0</v>
      </c>
      <c r="HL570">
        <v>0</v>
      </c>
      <c r="HM570" s="2">
        <v>0</v>
      </c>
      <c r="HN570" s="2">
        <v>0</v>
      </c>
      <c r="HO570" s="2">
        <v>0</v>
      </c>
      <c r="HP570">
        <v>0</v>
      </c>
      <c r="HQ570" s="2">
        <v>1.1399999999999999</v>
      </c>
      <c r="HS570" s="2">
        <v>82</v>
      </c>
      <c r="HV570" t="s">
        <v>289</v>
      </c>
      <c r="HY570" t="s">
        <v>290</v>
      </c>
      <c r="HZ570" t="s">
        <v>290</v>
      </c>
      <c r="IF570" t="str">
        <f>""</f>
        <v/>
      </c>
      <c r="IG570" t="str">
        <f>""</f>
        <v/>
      </c>
      <c r="IH570" t="str">
        <f>""</f>
        <v/>
      </c>
      <c r="IT570" t="str">
        <f>""</f>
        <v/>
      </c>
      <c r="IY570" t="str">
        <f>""</f>
        <v/>
      </c>
      <c r="JB570" t="s">
        <v>271</v>
      </c>
      <c r="JD570" t="str">
        <f>""</f>
        <v/>
      </c>
      <c r="JE570" t="str">
        <f>""</f>
        <v/>
      </c>
      <c r="JO570" t="str">
        <f>""</f>
        <v/>
      </c>
      <c r="JP570" t="str">
        <f>""</f>
        <v/>
      </c>
      <c r="JQ570" t="str">
        <f>HYPERLINK("https://web.datatree.com/?/property?propertyId=3905516")</f>
        <v>https://web.datatree.com/?/property?propertyId=3905516</v>
      </c>
    </row>
    <row r="571" spans="1:277" x14ac:dyDescent="0.25">
      <c r="A571">
        <v>569</v>
      </c>
      <c r="B571" s="15" t="s">
        <v>18833</v>
      </c>
      <c r="C571" s="15" t="s">
        <v>18832</v>
      </c>
      <c r="D571" s="15" t="s">
        <v>18834</v>
      </c>
      <c r="E571" s="15" t="s">
        <v>18835</v>
      </c>
      <c r="F571" s="15" t="s">
        <v>18836</v>
      </c>
      <c r="G571" s="15" t="s">
        <v>243</v>
      </c>
      <c r="H571" s="15">
        <v>85555</v>
      </c>
      <c r="I571" s="15" t="s">
        <v>18837</v>
      </c>
      <c r="J571" s="23" t="s">
        <v>18838</v>
      </c>
      <c r="K571" s="15" t="s">
        <v>18839</v>
      </c>
      <c r="L571" s="16" t="s">
        <v>18840</v>
      </c>
      <c r="M571" s="17" t="str">
        <f t="shared" si="170"/>
        <v>6/31/2022</v>
      </c>
      <c r="N571" s="15">
        <v>9763</v>
      </c>
      <c r="O571" s="18">
        <f t="shared" si="174"/>
        <v>0</v>
      </c>
      <c r="P571" s="19" t="str">
        <f t="shared" si="175"/>
        <v>$0.00</v>
      </c>
      <c r="Q571" s="16">
        <v>44834</v>
      </c>
      <c r="R571" s="19" t="str">
        <f t="shared" si="171"/>
        <v>09/30/22</v>
      </c>
      <c r="S571" t="str">
        <f t="shared" si="176"/>
        <v>MOHAVE</v>
      </c>
      <c r="T571" s="6" t="str">
        <f t="shared" si="177"/>
        <v>102-63-041</v>
      </c>
      <c r="U571" t="str">
        <f t="shared" si="178"/>
        <v xml:space="preserve">PO BOX 289 </v>
      </c>
      <c r="V571" t="str">
        <f t="shared" si="179"/>
        <v>GOLDENDALE</v>
      </c>
      <c r="W571" t="str">
        <f t="shared" si="180"/>
        <v>WA</v>
      </c>
      <c r="X571" t="str">
        <f t="shared" si="181"/>
        <v>98620</v>
      </c>
      <c r="Y571" t="str">
        <f t="shared" si="182"/>
        <v>JAY</v>
      </c>
      <c r="Z571" t="str">
        <f t="shared" si="183"/>
        <v>JOLLY</v>
      </c>
      <c r="AA571" t="str">
        <f t="shared" si="184"/>
        <v>W2 E2 E2 S2 SW4 CONT 10 ACRES M/L</v>
      </c>
      <c r="AB571">
        <f t="shared" si="185"/>
        <v>10</v>
      </c>
      <c r="AC571" t="str">
        <f t="shared" si="186"/>
        <v>MOHAVE</v>
      </c>
      <c r="AI571">
        <f t="shared" si="172"/>
        <v>10</v>
      </c>
      <c r="AO571" t="s">
        <v>2820</v>
      </c>
      <c r="AP571" t="s">
        <v>2821</v>
      </c>
      <c r="AQ571" t="s">
        <v>2822</v>
      </c>
      <c r="AR571" t="s">
        <v>2823</v>
      </c>
      <c r="AS571" t="s">
        <v>240</v>
      </c>
      <c r="AT571">
        <v>25</v>
      </c>
      <c r="BC571" t="s">
        <v>2824</v>
      </c>
      <c r="BD571" t="s">
        <v>2820</v>
      </c>
      <c r="BH571" t="s">
        <v>242</v>
      </c>
      <c r="BS571" t="s">
        <v>243</v>
      </c>
      <c r="BV571" t="s">
        <v>244</v>
      </c>
      <c r="BY571" t="s">
        <v>245</v>
      </c>
      <c r="CD571" t="s">
        <v>2825</v>
      </c>
      <c r="CG571" t="s">
        <v>2826</v>
      </c>
      <c r="CH571" t="s">
        <v>2826</v>
      </c>
      <c r="CI571" t="s">
        <v>461</v>
      </c>
      <c r="CJ571" t="str">
        <f>"98620"</f>
        <v>98620</v>
      </c>
      <c r="CK571" t="s">
        <v>580</v>
      </c>
      <c r="CL571" t="s">
        <v>2827</v>
      </c>
      <c r="CM571" t="s">
        <v>2828</v>
      </c>
      <c r="CN571" t="s">
        <v>254</v>
      </c>
      <c r="CO571" t="s">
        <v>5976</v>
      </c>
      <c r="CP571" t="str">
        <f>"102-63-041"</f>
        <v>102-63-041</v>
      </c>
      <c r="CQ571" t="str">
        <f>"10263041"</f>
        <v>10263041</v>
      </c>
      <c r="CR571" t="str">
        <f>"R10263041"</f>
        <v>R10263041</v>
      </c>
      <c r="CS571">
        <v>4015</v>
      </c>
      <c r="CW571" t="s">
        <v>256</v>
      </c>
      <c r="CX571" t="s">
        <v>519</v>
      </c>
      <c r="CY571" t="s">
        <v>258</v>
      </c>
      <c r="CZ571">
        <v>10</v>
      </c>
      <c r="DB571">
        <v>34.504627328605999</v>
      </c>
      <c r="DC571">
        <v>-113.52213616250199</v>
      </c>
      <c r="DK571" t="s">
        <v>5977</v>
      </c>
      <c r="DL571" t="s">
        <v>5977</v>
      </c>
      <c r="DO571" t="str">
        <f>""</f>
        <v/>
      </c>
      <c r="DQ571">
        <v>0</v>
      </c>
      <c r="DR571">
        <v>0</v>
      </c>
      <c r="DS571">
        <v>0</v>
      </c>
      <c r="DT571">
        <v>0</v>
      </c>
      <c r="DW571">
        <v>0</v>
      </c>
      <c r="DX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L571">
        <v>0</v>
      </c>
      <c r="EN571">
        <v>0</v>
      </c>
      <c r="EP571">
        <v>0</v>
      </c>
      <c r="ER571">
        <v>0</v>
      </c>
      <c r="ET571">
        <v>0</v>
      </c>
      <c r="EY571">
        <v>0</v>
      </c>
      <c r="FA571">
        <v>0</v>
      </c>
      <c r="FL571">
        <v>0</v>
      </c>
      <c r="FQ571" t="s">
        <v>261</v>
      </c>
      <c r="FR571" t="s">
        <v>262</v>
      </c>
      <c r="FS571" t="s">
        <v>263</v>
      </c>
      <c r="FU571">
        <v>435600</v>
      </c>
      <c r="FV571">
        <v>10</v>
      </c>
      <c r="FW571">
        <v>0</v>
      </c>
      <c r="FX571">
        <v>0</v>
      </c>
      <c r="FY571">
        <v>0</v>
      </c>
      <c r="FZ571">
        <v>0</v>
      </c>
      <c r="GI571" t="s">
        <v>264</v>
      </c>
      <c r="GJ571" t="s">
        <v>522</v>
      </c>
      <c r="GK571" t="s">
        <v>523</v>
      </c>
      <c r="GL571" s="1">
        <v>40135</v>
      </c>
      <c r="GM571" t="s">
        <v>267</v>
      </c>
      <c r="GN571" t="str">
        <f t="shared" si="187"/>
        <v>FALSE</v>
      </c>
      <c r="GO571">
        <v>2022</v>
      </c>
      <c r="GP571">
        <v>2020</v>
      </c>
      <c r="GQ571">
        <v>600</v>
      </c>
      <c r="GR571" t="s">
        <v>246</v>
      </c>
      <c r="GS571" t="s">
        <v>246</v>
      </c>
      <c r="GT571" t="s">
        <v>246</v>
      </c>
      <c r="GU571" t="s">
        <v>246</v>
      </c>
      <c r="GV571" t="s">
        <v>246</v>
      </c>
      <c r="GW571" t="s">
        <v>246</v>
      </c>
      <c r="GX571" t="s">
        <v>246</v>
      </c>
      <c r="GY571" t="s">
        <v>246</v>
      </c>
      <c r="GZ571" t="s">
        <v>246</v>
      </c>
      <c r="HA571" t="s">
        <v>246</v>
      </c>
      <c r="HB571" t="s">
        <v>246</v>
      </c>
      <c r="HC571" t="s">
        <v>246</v>
      </c>
      <c r="HD571" t="s">
        <v>246</v>
      </c>
      <c r="HE571" s="2">
        <v>589</v>
      </c>
      <c r="HF571" s="2">
        <v>0</v>
      </c>
      <c r="HG571" s="2">
        <v>0</v>
      </c>
      <c r="HH571">
        <v>0</v>
      </c>
      <c r="HI571" s="2">
        <v>3925</v>
      </c>
      <c r="HJ571" s="2">
        <v>3925</v>
      </c>
      <c r="HK571" s="2">
        <v>0</v>
      </c>
      <c r="HL571">
        <v>0</v>
      </c>
      <c r="HM571" s="2">
        <v>0</v>
      </c>
      <c r="HN571" s="2">
        <v>0</v>
      </c>
      <c r="HO571" s="2">
        <v>0</v>
      </c>
      <c r="HP571">
        <v>0</v>
      </c>
      <c r="HQ571" s="2">
        <v>31.2</v>
      </c>
      <c r="HS571" s="2">
        <v>3925</v>
      </c>
      <c r="HV571" t="s">
        <v>289</v>
      </c>
      <c r="HY571" t="s">
        <v>290</v>
      </c>
      <c r="HZ571" t="s">
        <v>290</v>
      </c>
      <c r="IB571" s="1">
        <v>38315</v>
      </c>
      <c r="IC571" s="1">
        <v>38322</v>
      </c>
      <c r="ID571" s="2">
        <v>2000</v>
      </c>
      <c r="IE571" t="s">
        <v>567</v>
      </c>
      <c r="IF571" t="str">
        <f>"                    "</f>
        <v xml:space="preserve">                    </v>
      </c>
      <c r="IG571" t="str">
        <f>"5324.960"</f>
        <v>5324.960</v>
      </c>
      <c r="IH571" t="str">
        <f>""</f>
        <v/>
      </c>
      <c r="IT571" t="str">
        <f>""</f>
        <v/>
      </c>
      <c r="IY571" t="str">
        <f>""</f>
        <v/>
      </c>
      <c r="JB571" t="s">
        <v>271</v>
      </c>
      <c r="JD571" t="str">
        <f>""</f>
        <v/>
      </c>
      <c r="JE571" t="str">
        <f>""</f>
        <v/>
      </c>
      <c r="JO571" t="str">
        <f>""</f>
        <v/>
      </c>
      <c r="JP571" t="str">
        <f>""</f>
        <v/>
      </c>
      <c r="JQ571" t="str">
        <f>HYPERLINK("https://web.datatree.com/?/property?propertyId=3907311")</f>
        <v>https://web.datatree.com/?/property?propertyId=3907311</v>
      </c>
    </row>
    <row r="572" spans="1:277" x14ac:dyDescent="0.25">
      <c r="A572">
        <v>570</v>
      </c>
      <c r="B572" s="15" t="s">
        <v>18833</v>
      </c>
      <c r="C572" s="15" t="s">
        <v>18832</v>
      </c>
      <c r="D572" s="15" t="s">
        <v>18834</v>
      </c>
      <c r="E572" s="15" t="s">
        <v>18835</v>
      </c>
      <c r="F572" s="15" t="s">
        <v>18836</v>
      </c>
      <c r="G572" s="15" t="s">
        <v>243</v>
      </c>
      <c r="H572" s="15">
        <v>85555</v>
      </c>
      <c r="I572" s="15" t="s">
        <v>18837</v>
      </c>
      <c r="J572" s="23" t="s">
        <v>18838</v>
      </c>
      <c r="K572" s="15" t="s">
        <v>18839</v>
      </c>
      <c r="L572" s="16" t="s">
        <v>18840</v>
      </c>
      <c r="M572" s="17" t="str">
        <f t="shared" si="170"/>
        <v>6/31/2022</v>
      </c>
      <c r="N572" s="15">
        <v>9764</v>
      </c>
      <c r="O572" s="18">
        <f t="shared" si="174"/>
        <v>0</v>
      </c>
      <c r="P572" s="19" t="str">
        <f t="shared" si="175"/>
        <v>$0.00</v>
      </c>
      <c r="Q572" s="16">
        <v>44834</v>
      </c>
      <c r="R572" s="19" t="str">
        <f t="shared" si="171"/>
        <v>09/30/22</v>
      </c>
      <c r="S572" t="str">
        <f t="shared" si="176"/>
        <v>MOHAVE</v>
      </c>
      <c r="T572" s="6" t="str">
        <f t="shared" si="177"/>
        <v>201-06-022</v>
      </c>
      <c r="U572" t="str">
        <f t="shared" si="178"/>
        <v xml:space="preserve">PO BOX 245 </v>
      </c>
      <c r="V572" t="str">
        <f t="shared" si="179"/>
        <v>BAGDAD</v>
      </c>
      <c r="W572" t="str">
        <f t="shared" si="180"/>
        <v>AZ</v>
      </c>
      <c r="X572" t="str">
        <f t="shared" si="181"/>
        <v>86321</v>
      </c>
      <c r="Y572">
        <f t="shared" si="182"/>
        <v>0</v>
      </c>
      <c r="Z572" t="str">
        <f t="shared" si="183"/>
        <v>BYNER CATTLE CO</v>
      </c>
      <c r="AA572" t="str">
        <f t="shared" si="184"/>
        <v>ACCOLADE RANCHES LOT 22</v>
      </c>
      <c r="AB572">
        <f t="shared" si="185"/>
        <v>10</v>
      </c>
      <c r="AC572" t="str">
        <f t="shared" si="186"/>
        <v>MOHAVE</v>
      </c>
      <c r="AI572">
        <f t="shared" si="172"/>
        <v>10</v>
      </c>
      <c r="AO572" t="s">
        <v>272</v>
      </c>
      <c r="AR572" t="s">
        <v>272</v>
      </c>
      <c r="AS572" t="s">
        <v>273</v>
      </c>
      <c r="AT572">
        <v>377</v>
      </c>
      <c r="BC572" t="s">
        <v>272</v>
      </c>
      <c r="BD572" t="s">
        <v>272</v>
      </c>
      <c r="BF572" t="s">
        <v>274</v>
      </c>
      <c r="BH572" t="s">
        <v>242</v>
      </c>
      <c r="BS572" t="s">
        <v>243</v>
      </c>
      <c r="BV572" t="s">
        <v>244</v>
      </c>
      <c r="BY572" t="s">
        <v>245</v>
      </c>
      <c r="CD572" t="s">
        <v>275</v>
      </c>
      <c r="CG572" t="s">
        <v>276</v>
      </c>
      <c r="CH572" t="s">
        <v>276</v>
      </c>
      <c r="CI572" t="s">
        <v>243</v>
      </c>
      <c r="CJ572" t="str">
        <f>"86321"</f>
        <v>86321</v>
      </c>
      <c r="CK572" t="s">
        <v>277</v>
      </c>
      <c r="CL572" t="s">
        <v>278</v>
      </c>
      <c r="CM572" t="s">
        <v>279</v>
      </c>
      <c r="CN572" t="s">
        <v>254</v>
      </c>
      <c r="CO572" t="s">
        <v>5978</v>
      </c>
      <c r="CP572" t="str">
        <f>"201-06-022"</f>
        <v>201-06-022</v>
      </c>
      <c r="CQ572" t="str">
        <f>"20106022"</f>
        <v>20106022</v>
      </c>
      <c r="CR572" t="str">
        <f>"R20106022"</f>
        <v>R20106022</v>
      </c>
      <c r="CS572">
        <v>4015</v>
      </c>
      <c r="CW572" t="s">
        <v>256</v>
      </c>
      <c r="CX572" t="s">
        <v>281</v>
      </c>
      <c r="CY572" t="s">
        <v>258</v>
      </c>
      <c r="CZ572">
        <v>19</v>
      </c>
      <c r="DB572">
        <v>34.715975452605498</v>
      </c>
      <c r="DC572">
        <v>-113.552423919833</v>
      </c>
      <c r="DD572" t="s">
        <v>282</v>
      </c>
      <c r="DK572" t="s">
        <v>283</v>
      </c>
      <c r="DL572" t="s">
        <v>283</v>
      </c>
      <c r="DO572" t="str">
        <f>"22"</f>
        <v>22</v>
      </c>
      <c r="DQ572">
        <v>0</v>
      </c>
      <c r="DR572">
        <v>0</v>
      </c>
      <c r="DS572">
        <v>0</v>
      </c>
      <c r="DT572">
        <v>0</v>
      </c>
      <c r="DW572">
        <v>0</v>
      </c>
      <c r="DX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L572">
        <v>0</v>
      </c>
      <c r="EN572">
        <v>0</v>
      </c>
      <c r="EP572">
        <v>0</v>
      </c>
      <c r="ER572">
        <v>0</v>
      </c>
      <c r="ET572">
        <v>0</v>
      </c>
      <c r="EY572">
        <v>0</v>
      </c>
      <c r="FA572">
        <v>0</v>
      </c>
      <c r="FL572">
        <v>0</v>
      </c>
      <c r="FQ572" t="s">
        <v>284</v>
      </c>
      <c r="FR572" t="s">
        <v>285</v>
      </c>
      <c r="FS572" t="s">
        <v>286</v>
      </c>
      <c r="FU572">
        <v>435600</v>
      </c>
      <c r="FV572">
        <v>10</v>
      </c>
      <c r="FW572">
        <v>0</v>
      </c>
      <c r="FX572">
        <v>0</v>
      </c>
      <c r="FY572">
        <v>0</v>
      </c>
      <c r="FZ572">
        <v>0</v>
      </c>
      <c r="GI572" t="s">
        <v>264</v>
      </c>
      <c r="GJ572" t="s">
        <v>287</v>
      </c>
      <c r="GK572" t="s">
        <v>288</v>
      </c>
      <c r="GL572" s="1">
        <v>40135</v>
      </c>
      <c r="GM572" t="s">
        <v>267</v>
      </c>
      <c r="GN572" t="str">
        <f t="shared" si="187"/>
        <v>FALSE</v>
      </c>
      <c r="GO572">
        <v>2022</v>
      </c>
      <c r="GP572">
        <v>2020</v>
      </c>
      <c r="GQ572">
        <v>600</v>
      </c>
      <c r="GR572" t="s">
        <v>246</v>
      </c>
      <c r="GS572" t="s">
        <v>246</v>
      </c>
      <c r="GT572" t="s">
        <v>246</v>
      </c>
      <c r="GU572" t="s">
        <v>246</v>
      </c>
      <c r="GV572" t="s">
        <v>246</v>
      </c>
      <c r="GW572" t="s">
        <v>246</v>
      </c>
      <c r="GX572" t="s">
        <v>246</v>
      </c>
      <c r="GY572" t="s">
        <v>246</v>
      </c>
      <c r="GZ572" t="s">
        <v>246</v>
      </c>
      <c r="HA572" t="s">
        <v>246</v>
      </c>
      <c r="HB572" t="s">
        <v>246</v>
      </c>
      <c r="HC572" t="s">
        <v>246</v>
      </c>
      <c r="HD572" t="s">
        <v>246</v>
      </c>
      <c r="HE572" s="2">
        <v>12</v>
      </c>
      <c r="HF572" s="2">
        <v>0</v>
      </c>
      <c r="HG572" s="2">
        <v>0</v>
      </c>
      <c r="HH572">
        <v>0</v>
      </c>
      <c r="HI572" s="2">
        <v>82</v>
      </c>
      <c r="HJ572" s="2">
        <v>82</v>
      </c>
      <c r="HK572" s="2">
        <v>0</v>
      </c>
      <c r="HL572">
        <v>0</v>
      </c>
      <c r="HM572" s="2">
        <v>0</v>
      </c>
      <c r="HN572" s="2">
        <v>0</v>
      </c>
      <c r="HO572" s="2">
        <v>0</v>
      </c>
      <c r="HP572">
        <v>0</v>
      </c>
      <c r="HQ572" s="2">
        <v>1.1399999999999999</v>
      </c>
      <c r="HS572" s="2">
        <v>82</v>
      </c>
      <c r="HV572" t="s">
        <v>289</v>
      </c>
      <c r="HY572" t="s">
        <v>290</v>
      </c>
      <c r="HZ572" t="s">
        <v>290</v>
      </c>
      <c r="IF572" t="str">
        <f>""</f>
        <v/>
      </c>
      <c r="IG572" t="str">
        <f>""</f>
        <v/>
      </c>
      <c r="IH572" t="str">
        <f>""</f>
        <v/>
      </c>
      <c r="IT572" t="str">
        <f>""</f>
        <v/>
      </c>
      <c r="IY572" t="str">
        <f>""</f>
        <v/>
      </c>
      <c r="JB572" t="s">
        <v>271</v>
      </c>
      <c r="JD572" t="str">
        <f>""</f>
        <v/>
      </c>
      <c r="JE572" t="str">
        <f>""</f>
        <v/>
      </c>
      <c r="JO572" t="str">
        <f>""</f>
        <v/>
      </c>
      <c r="JP572" t="str">
        <f>""</f>
        <v/>
      </c>
      <c r="JQ572" t="str">
        <f>HYPERLINK("https://web.datatree.com/?/property?propertyId=3901225")</f>
        <v>https://web.datatree.com/?/property?propertyId=3901225</v>
      </c>
    </row>
    <row r="573" spans="1:277" x14ac:dyDescent="0.25">
      <c r="A573">
        <v>571</v>
      </c>
      <c r="B573" s="15" t="s">
        <v>18833</v>
      </c>
      <c r="C573" s="15" t="s">
        <v>18832</v>
      </c>
      <c r="D573" s="15" t="s">
        <v>18834</v>
      </c>
      <c r="E573" s="15" t="s">
        <v>18835</v>
      </c>
      <c r="F573" s="15" t="s">
        <v>18836</v>
      </c>
      <c r="G573" s="15" t="s">
        <v>243</v>
      </c>
      <c r="H573" s="15">
        <v>85555</v>
      </c>
      <c r="I573" s="15" t="s">
        <v>18837</v>
      </c>
      <c r="J573" s="23" t="s">
        <v>18838</v>
      </c>
      <c r="K573" s="15" t="s">
        <v>18839</v>
      </c>
      <c r="L573" s="16" t="s">
        <v>18840</v>
      </c>
      <c r="M573" s="17" t="str">
        <f t="shared" si="170"/>
        <v>6/31/2022</v>
      </c>
      <c r="N573" s="15">
        <v>9765</v>
      </c>
      <c r="O573" s="18">
        <f t="shared" si="174"/>
        <v>0</v>
      </c>
      <c r="P573" s="19" t="str">
        <f t="shared" si="175"/>
        <v>$0.00</v>
      </c>
      <c r="Q573" s="16">
        <v>44834</v>
      </c>
      <c r="R573" s="19" t="str">
        <f t="shared" si="171"/>
        <v>09/30/22</v>
      </c>
      <c r="S573" t="str">
        <f t="shared" si="176"/>
        <v>MOHAVE</v>
      </c>
      <c r="T573" s="6" t="str">
        <f t="shared" si="177"/>
        <v>402-37-010</v>
      </c>
      <c r="U573" t="str">
        <f t="shared" si="178"/>
        <v xml:space="preserve">PO BOX 432 </v>
      </c>
      <c r="V573" t="str">
        <f t="shared" si="179"/>
        <v>MESQUITE</v>
      </c>
      <c r="W573" t="str">
        <f t="shared" si="180"/>
        <v>NV</v>
      </c>
      <c r="X573" t="str">
        <f t="shared" si="181"/>
        <v>89024</v>
      </c>
      <c r="Y573">
        <f t="shared" si="182"/>
        <v>0</v>
      </c>
      <c r="Z573" t="str">
        <f t="shared" si="183"/>
        <v>REBER BEVAN M &amp; DONNA L</v>
      </c>
      <c r="AA573" t="str">
        <f t="shared" si="184"/>
        <v>NE4 SW4 NW4 CONT 10 AC M/L</v>
      </c>
      <c r="AB573">
        <f t="shared" si="185"/>
        <v>10</v>
      </c>
      <c r="AC573" t="str">
        <f t="shared" si="186"/>
        <v>MOHAVE</v>
      </c>
      <c r="AI573">
        <f t="shared" si="172"/>
        <v>10</v>
      </c>
      <c r="AO573" t="s">
        <v>5979</v>
      </c>
      <c r="AR573" t="s">
        <v>5979</v>
      </c>
      <c r="AS573" t="s">
        <v>240</v>
      </c>
      <c r="AT573">
        <v>3</v>
      </c>
      <c r="AU573" t="s">
        <v>5980</v>
      </c>
      <c r="AX573" t="s">
        <v>5980</v>
      </c>
      <c r="AY573" t="s">
        <v>588</v>
      </c>
      <c r="AZ573">
        <v>1</v>
      </c>
      <c r="BC573" t="s">
        <v>5981</v>
      </c>
      <c r="BD573" t="s">
        <v>5982</v>
      </c>
      <c r="BE573" t="s">
        <v>588</v>
      </c>
      <c r="BH573" t="s">
        <v>242</v>
      </c>
      <c r="BS573" t="s">
        <v>243</v>
      </c>
      <c r="BV573" t="s">
        <v>244</v>
      </c>
      <c r="BY573" t="s">
        <v>245</v>
      </c>
      <c r="CD573" t="s">
        <v>5983</v>
      </c>
      <c r="CG573" t="s">
        <v>767</v>
      </c>
      <c r="CH573" t="s">
        <v>767</v>
      </c>
      <c r="CI573" t="s">
        <v>400</v>
      </c>
      <c r="CJ573" t="str">
        <f>"89024"</f>
        <v>89024</v>
      </c>
      <c r="CK573" t="s">
        <v>580</v>
      </c>
      <c r="CL573" t="s">
        <v>5984</v>
      </c>
      <c r="CM573" t="s">
        <v>5985</v>
      </c>
      <c r="CN573" t="s">
        <v>254</v>
      </c>
      <c r="CO573" t="s">
        <v>5986</v>
      </c>
      <c r="CP573" t="str">
        <f>"402-37-010"</f>
        <v>402-37-010</v>
      </c>
      <c r="CQ573" t="str">
        <f>"40237010"</f>
        <v>40237010</v>
      </c>
      <c r="CR573" t="str">
        <f>"R40237010"</f>
        <v>R40237010</v>
      </c>
      <c r="CS573">
        <v>4015</v>
      </c>
      <c r="CX573" t="s">
        <v>1008</v>
      </c>
      <c r="CY573" t="s">
        <v>548</v>
      </c>
      <c r="CZ573">
        <v>16</v>
      </c>
      <c r="DB573">
        <v>36.869596525202397</v>
      </c>
      <c r="DC573">
        <v>-113.925452360577</v>
      </c>
      <c r="DK573" t="s">
        <v>4520</v>
      </c>
      <c r="DL573" t="s">
        <v>4520</v>
      </c>
      <c r="DO573" t="str">
        <f>""</f>
        <v/>
      </c>
      <c r="DQ573">
        <v>0</v>
      </c>
      <c r="DR573">
        <v>0</v>
      </c>
      <c r="DS573">
        <v>0</v>
      </c>
      <c r="DT573">
        <v>0</v>
      </c>
      <c r="DW573">
        <v>0</v>
      </c>
      <c r="DX573">
        <v>0</v>
      </c>
      <c r="DZ573">
        <v>0</v>
      </c>
      <c r="EA573">
        <v>0</v>
      </c>
      <c r="EB573">
        <v>0</v>
      </c>
      <c r="EC573">
        <v>0</v>
      </c>
      <c r="ED573">
        <v>0</v>
      </c>
      <c r="EE573">
        <v>0</v>
      </c>
      <c r="EF573">
        <v>0</v>
      </c>
      <c r="EG573">
        <v>0</v>
      </c>
      <c r="EH573">
        <v>0</v>
      </c>
      <c r="EI573">
        <v>0</v>
      </c>
      <c r="EL573">
        <v>0</v>
      </c>
      <c r="EN573">
        <v>0</v>
      </c>
      <c r="EP573">
        <v>0</v>
      </c>
      <c r="ER573">
        <v>0</v>
      </c>
      <c r="ET573">
        <v>0</v>
      </c>
      <c r="EY573">
        <v>0</v>
      </c>
      <c r="FA573">
        <v>0</v>
      </c>
      <c r="FL573">
        <v>0</v>
      </c>
      <c r="FQ573" t="s">
        <v>261</v>
      </c>
      <c r="FR573" t="s">
        <v>354</v>
      </c>
      <c r="FS573" t="s">
        <v>355</v>
      </c>
      <c r="FU573">
        <v>435600</v>
      </c>
      <c r="FV573">
        <v>10</v>
      </c>
      <c r="FW573">
        <v>0</v>
      </c>
      <c r="FX573">
        <v>0</v>
      </c>
      <c r="FY573">
        <v>0</v>
      </c>
      <c r="FZ573">
        <v>0</v>
      </c>
      <c r="GI573" t="s">
        <v>264</v>
      </c>
      <c r="GJ573" t="s">
        <v>4521</v>
      </c>
      <c r="GK573" t="s">
        <v>4522</v>
      </c>
      <c r="GL573" s="1">
        <v>40135</v>
      </c>
      <c r="GM573" t="s">
        <v>267</v>
      </c>
      <c r="GN573" t="str">
        <f t="shared" si="187"/>
        <v>FALSE</v>
      </c>
      <c r="GO573">
        <v>2022</v>
      </c>
      <c r="GP573">
        <v>2020</v>
      </c>
      <c r="GQ573">
        <v>900</v>
      </c>
      <c r="GR573" t="s">
        <v>246</v>
      </c>
      <c r="GS573" t="s">
        <v>246</v>
      </c>
      <c r="GT573" t="s">
        <v>246</v>
      </c>
      <c r="GU573" t="s">
        <v>246</v>
      </c>
      <c r="GV573" t="s">
        <v>246</v>
      </c>
      <c r="GW573" t="s">
        <v>246</v>
      </c>
      <c r="GX573" t="s">
        <v>246</v>
      </c>
      <c r="GY573" t="s">
        <v>246</v>
      </c>
      <c r="GZ573" t="s">
        <v>246</v>
      </c>
      <c r="HA573" t="s">
        <v>246</v>
      </c>
      <c r="HB573" t="s">
        <v>246</v>
      </c>
      <c r="HC573" t="s">
        <v>246</v>
      </c>
      <c r="HD573" t="s">
        <v>246</v>
      </c>
      <c r="HE573" s="2">
        <v>3248</v>
      </c>
      <c r="HF573" s="2">
        <v>0</v>
      </c>
      <c r="HG573" s="2">
        <v>0</v>
      </c>
      <c r="HH573">
        <v>0</v>
      </c>
      <c r="HI573" s="2">
        <v>21655</v>
      </c>
      <c r="HJ573" s="2">
        <v>21655</v>
      </c>
      <c r="HK573" s="2">
        <v>0</v>
      </c>
      <c r="HL573">
        <v>0</v>
      </c>
      <c r="HM573" s="2">
        <v>0</v>
      </c>
      <c r="HN573" s="2">
        <v>0</v>
      </c>
      <c r="HO573" s="2">
        <v>0</v>
      </c>
      <c r="HP573">
        <v>0</v>
      </c>
      <c r="HQ573" s="2">
        <v>282.8</v>
      </c>
      <c r="HS573" s="2">
        <v>21655</v>
      </c>
      <c r="HV573" t="s">
        <v>776</v>
      </c>
      <c r="HY573" t="s">
        <v>777</v>
      </c>
      <c r="HZ573" t="s">
        <v>778</v>
      </c>
      <c r="IA573" t="s">
        <v>778</v>
      </c>
      <c r="IB573" s="1">
        <v>40590</v>
      </c>
      <c r="IC573" s="1">
        <v>40591</v>
      </c>
      <c r="ID573" s="2">
        <v>0</v>
      </c>
      <c r="IE573" t="s">
        <v>567</v>
      </c>
      <c r="IF573" t="str">
        <f>"                    "</f>
        <v xml:space="preserve">                    </v>
      </c>
      <c r="IG573" t="str">
        <f>"2011.9244"</f>
        <v>2011.9244</v>
      </c>
      <c r="IH573" t="str">
        <f>""</f>
        <v/>
      </c>
      <c r="IT573" t="str">
        <f>""</f>
        <v/>
      </c>
      <c r="IY573" t="str">
        <f>""</f>
        <v/>
      </c>
      <c r="JB573" t="s">
        <v>271</v>
      </c>
      <c r="JD573" t="str">
        <f>""</f>
        <v/>
      </c>
      <c r="JE573" t="str">
        <f>""</f>
        <v/>
      </c>
      <c r="JO573" t="str">
        <f>""</f>
        <v/>
      </c>
      <c r="JP573" t="str">
        <f>""</f>
        <v/>
      </c>
      <c r="JQ573" t="str">
        <f>HYPERLINK("https://web.datatree.com/?/property?propertyId=3908010")</f>
        <v>https://web.datatree.com/?/property?propertyId=3908010</v>
      </c>
    </row>
    <row r="574" spans="1:277" x14ac:dyDescent="0.25">
      <c r="A574">
        <v>572</v>
      </c>
      <c r="B574" s="15" t="s">
        <v>18833</v>
      </c>
      <c r="C574" s="15" t="s">
        <v>18832</v>
      </c>
      <c r="D574" s="15" t="s">
        <v>18834</v>
      </c>
      <c r="E574" s="15" t="s">
        <v>18835</v>
      </c>
      <c r="F574" s="15" t="s">
        <v>18836</v>
      </c>
      <c r="G574" s="15" t="s">
        <v>243</v>
      </c>
      <c r="H574" s="15">
        <v>85555</v>
      </c>
      <c r="I574" s="15" t="s">
        <v>18837</v>
      </c>
      <c r="J574" s="23" t="s">
        <v>18838</v>
      </c>
      <c r="K574" s="15" t="s">
        <v>18839</v>
      </c>
      <c r="L574" s="16" t="s">
        <v>18840</v>
      </c>
      <c r="M574" s="17" t="str">
        <f t="shared" si="170"/>
        <v>6/31/2022</v>
      </c>
      <c r="N574" s="15">
        <v>9766</v>
      </c>
      <c r="O574" s="18">
        <f t="shared" si="174"/>
        <v>0</v>
      </c>
      <c r="P574" s="19" t="str">
        <f t="shared" si="175"/>
        <v>$0.00</v>
      </c>
      <c r="Q574" s="16">
        <v>44834</v>
      </c>
      <c r="R574" s="19" t="str">
        <f t="shared" si="171"/>
        <v>09/30/22</v>
      </c>
      <c r="S574" t="str">
        <f t="shared" si="176"/>
        <v>MOHAVE</v>
      </c>
      <c r="T574" s="6" t="str">
        <f t="shared" si="177"/>
        <v>351-04-039C</v>
      </c>
      <c r="U574" t="str">
        <f t="shared" si="178"/>
        <v xml:space="preserve">2160 GREENDALE DR </v>
      </c>
      <c r="V574" t="str">
        <f t="shared" si="179"/>
        <v>SOUTH SAN FRANCISCO</v>
      </c>
      <c r="W574" t="str">
        <f t="shared" si="180"/>
        <v>CA</v>
      </c>
      <c r="X574" t="str">
        <f t="shared" si="181"/>
        <v>94080-5224</v>
      </c>
      <c r="Y574" t="str">
        <f t="shared" si="182"/>
        <v>ROGELIO</v>
      </c>
      <c r="Z574" t="str">
        <f t="shared" si="183"/>
        <v>BALABIS</v>
      </c>
      <c r="AA574" t="str">
        <f t="shared" si="184"/>
        <v>GATEWAY ACRES TRACT 6 LOTS 120 &amp; 121 CONT 10 AC 307-46-039(307-46 -039A THRU F)</v>
      </c>
      <c r="AB574">
        <f t="shared" si="185"/>
        <v>10</v>
      </c>
      <c r="AC574" t="str">
        <f t="shared" si="186"/>
        <v>MOHAVE</v>
      </c>
      <c r="AI574">
        <f t="shared" si="172"/>
        <v>10</v>
      </c>
      <c r="AO574" t="s">
        <v>5987</v>
      </c>
      <c r="AP574" t="s">
        <v>5988</v>
      </c>
      <c r="AQ574" t="s">
        <v>5988</v>
      </c>
      <c r="AR574" t="s">
        <v>5989</v>
      </c>
      <c r="AS574" t="s">
        <v>240</v>
      </c>
      <c r="AT574">
        <v>7</v>
      </c>
      <c r="AU574" t="s">
        <v>5990</v>
      </c>
      <c r="AV574" t="s">
        <v>5991</v>
      </c>
      <c r="AW574" t="s">
        <v>5991</v>
      </c>
      <c r="AX574" t="s">
        <v>5989</v>
      </c>
      <c r="AY574" t="s">
        <v>240</v>
      </c>
      <c r="AZ574">
        <v>6</v>
      </c>
      <c r="BC574" t="s">
        <v>5992</v>
      </c>
      <c r="BD574" t="s">
        <v>5993</v>
      </c>
      <c r="BF574" t="s">
        <v>300</v>
      </c>
      <c r="BH574" t="s">
        <v>242</v>
      </c>
      <c r="BS574" t="s">
        <v>243</v>
      </c>
      <c r="BV574" t="s">
        <v>244</v>
      </c>
      <c r="BY574" t="s">
        <v>245</v>
      </c>
      <c r="CA574">
        <v>2160</v>
      </c>
      <c r="CD574" t="s">
        <v>5994</v>
      </c>
      <c r="CE574" t="s">
        <v>302</v>
      </c>
      <c r="CG574" t="s">
        <v>5995</v>
      </c>
      <c r="CH574" t="s">
        <v>5995</v>
      </c>
      <c r="CI574" t="s">
        <v>328</v>
      </c>
      <c r="CJ574" t="str">
        <f>"94080-5224"</f>
        <v>94080-5224</v>
      </c>
      <c r="CK574" t="s">
        <v>616</v>
      </c>
      <c r="CL574" t="s">
        <v>5996</v>
      </c>
      <c r="CM574" t="s">
        <v>5997</v>
      </c>
      <c r="CN574" t="s">
        <v>254</v>
      </c>
      <c r="CO574" t="s">
        <v>5998</v>
      </c>
      <c r="CP574" t="str">
        <f>"351-04-039C"</f>
        <v>351-04-039C</v>
      </c>
      <c r="CQ574" t="str">
        <f>"35104039C"</f>
        <v>35104039C</v>
      </c>
      <c r="CR574" t="str">
        <f>"R35104039C"</f>
        <v>R35104039C</v>
      </c>
      <c r="CS574">
        <v>4015</v>
      </c>
      <c r="CX574" t="s">
        <v>333</v>
      </c>
      <c r="CY574" t="s">
        <v>310</v>
      </c>
      <c r="CZ574">
        <v>1</v>
      </c>
      <c r="DB574">
        <v>35.490862334341799</v>
      </c>
      <c r="DC574">
        <v>-114.37638364894001</v>
      </c>
      <c r="DD574" t="s">
        <v>334</v>
      </c>
      <c r="DE574">
        <v>6</v>
      </c>
      <c r="DK574" t="s">
        <v>4903</v>
      </c>
      <c r="DL574" t="s">
        <v>4903</v>
      </c>
      <c r="DO574" t="str">
        <f>"120|1"</f>
        <v>120|1</v>
      </c>
      <c r="DQ574">
        <v>0</v>
      </c>
      <c r="DR574">
        <v>0</v>
      </c>
      <c r="DS574">
        <v>0</v>
      </c>
      <c r="DT574">
        <v>0</v>
      </c>
      <c r="DW574">
        <v>0</v>
      </c>
      <c r="DX574">
        <v>0</v>
      </c>
      <c r="DZ574">
        <v>0</v>
      </c>
      <c r="EA574">
        <v>0</v>
      </c>
      <c r="EB574">
        <v>0</v>
      </c>
      <c r="EC574">
        <v>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L574">
        <v>0</v>
      </c>
      <c r="EN574">
        <v>0</v>
      </c>
      <c r="EP574">
        <v>0</v>
      </c>
      <c r="ER574">
        <v>0</v>
      </c>
      <c r="ET574">
        <v>0</v>
      </c>
      <c r="EY574">
        <v>0</v>
      </c>
      <c r="FA574">
        <v>0</v>
      </c>
      <c r="FL574">
        <v>0</v>
      </c>
      <c r="FQ574" t="s">
        <v>336</v>
      </c>
      <c r="FR574" t="s">
        <v>337</v>
      </c>
      <c r="FS574" t="s">
        <v>338</v>
      </c>
      <c r="FU574">
        <v>435600</v>
      </c>
      <c r="FV574">
        <v>10</v>
      </c>
      <c r="FW574">
        <v>0</v>
      </c>
      <c r="FX574">
        <v>0</v>
      </c>
      <c r="FY574">
        <v>0</v>
      </c>
      <c r="FZ574">
        <v>0</v>
      </c>
      <c r="GI574" t="s">
        <v>407</v>
      </c>
      <c r="GJ574" t="s">
        <v>339</v>
      </c>
      <c r="GK574" t="s">
        <v>340</v>
      </c>
      <c r="GL574" s="1">
        <v>40135</v>
      </c>
      <c r="GM574" t="s">
        <v>267</v>
      </c>
      <c r="GN574" t="str">
        <f>"TRUE"</f>
        <v>TRUE</v>
      </c>
      <c r="GO574">
        <v>2022</v>
      </c>
      <c r="GP574">
        <v>2020</v>
      </c>
      <c r="GQ574">
        <v>400</v>
      </c>
      <c r="GR574" t="s">
        <v>246</v>
      </c>
      <c r="GS574" t="s">
        <v>246</v>
      </c>
      <c r="GT574" t="s">
        <v>246</v>
      </c>
      <c r="GU574" t="s">
        <v>246</v>
      </c>
      <c r="GV574" t="s">
        <v>246</v>
      </c>
      <c r="GW574" t="s">
        <v>246</v>
      </c>
      <c r="GX574" t="s">
        <v>246</v>
      </c>
      <c r="GY574" t="s">
        <v>246</v>
      </c>
      <c r="GZ574" t="s">
        <v>246</v>
      </c>
      <c r="HA574" t="s">
        <v>246</v>
      </c>
      <c r="HB574" t="s">
        <v>246</v>
      </c>
      <c r="HC574" t="s">
        <v>246</v>
      </c>
      <c r="HD574" t="s">
        <v>246</v>
      </c>
      <c r="HE574" s="2">
        <v>1534</v>
      </c>
      <c r="HF574" s="2">
        <v>0</v>
      </c>
      <c r="HG574" s="2">
        <v>0</v>
      </c>
      <c r="HH574">
        <v>0</v>
      </c>
      <c r="HI574" s="2">
        <v>10230</v>
      </c>
      <c r="HJ574" s="2">
        <v>10230</v>
      </c>
      <c r="HK574" s="2">
        <v>0</v>
      </c>
      <c r="HL574">
        <v>0</v>
      </c>
      <c r="HM574" s="2">
        <v>0</v>
      </c>
      <c r="HN574" s="2">
        <v>0</v>
      </c>
      <c r="HO574" s="2">
        <v>0</v>
      </c>
      <c r="HP574">
        <v>0</v>
      </c>
      <c r="HQ574" s="2">
        <v>178.4</v>
      </c>
      <c r="HS574" s="2">
        <v>10230</v>
      </c>
      <c r="HV574" t="s">
        <v>315</v>
      </c>
      <c r="HY574" t="s">
        <v>316</v>
      </c>
      <c r="HZ574" t="s">
        <v>317</v>
      </c>
      <c r="IA574" t="s">
        <v>318</v>
      </c>
      <c r="IF574" t="str">
        <f>""</f>
        <v/>
      </c>
      <c r="IG574" t="str">
        <f>""</f>
        <v/>
      </c>
      <c r="IH574" t="str">
        <f>""</f>
        <v/>
      </c>
      <c r="IT574" t="str">
        <f>""</f>
        <v/>
      </c>
      <c r="IY574" t="str">
        <f>""</f>
        <v/>
      </c>
      <c r="JB574" t="s">
        <v>271</v>
      </c>
      <c r="JD574" t="str">
        <f>""</f>
        <v/>
      </c>
      <c r="JE574" t="str">
        <f>""</f>
        <v/>
      </c>
      <c r="JO574" t="str">
        <f>""</f>
        <v/>
      </c>
      <c r="JP574" t="str">
        <f>""</f>
        <v/>
      </c>
      <c r="JQ574" t="str">
        <f>HYPERLINK("https://web.datatree.com/?/property?propertyId=3860848")</f>
        <v>https://web.datatree.com/?/property?propertyId=3860848</v>
      </c>
    </row>
    <row r="575" spans="1:277" x14ac:dyDescent="0.25">
      <c r="A575">
        <v>573</v>
      </c>
      <c r="B575" s="15" t="s">
        <v>18833</v>
      </c>
      <c r="C575" s="15" t="s">
        <v>18832</v>
      </c>
      <c r="D575" s="15" t="s">
        <v>18834</v>
      </c>
      <c r="E575" s="15" t="s">
        <v>18835</v>
      </c>
      <c r="F575" s="15" t="s">
        <v>18836</v>
      </c>
      <c r="G575" s="15" t="s">
        <v>243</v>
      </c>
      <c r="H575" s="15">
        <v>85555</v>
      </c>
      <c r="I575" s="15" t="s">
        <v>18837</v>
      </c>
      <c r="J575" s="23" t="s">
        <v>18838</v>
      </c>
      <c r="K575" s="15" t="s">
        <v>18839</v>
      </c>
      <c r="L575" s="16" t="s">
        <v>18840</v>
      </c>
      <c r="M575" s="17" t="str">
        <f t="shared" si="170"/>
        <v>6/31/2022</v>
      </c>
      <c r="N575" s="15">
        <v>9767</v>
      </c>
      <c r="O575" s="18">
        <f t="shared" si="174"/>
        <v>0</v>
      </c>
      <c r="P575" s="19" t="str">
        <f t="shared" si="175"/>
        <v>$0.00</v>
      </c>
      <c r="Q575" s="16">
        <v>44834</v>
      </c>
      <c r="R575" s="19" t="str">
        <f t="shared" si="171"/>
        <v>09/30/22</v>
      </c>
      <c r="S575" t="str">
        <f t="shared" si="176"/>
        <v>MOHAVE</v>
      </c>
      <c r="T575" s="6" t="str">
        <f t="shared" si="177"/>
        <v>254-13-041</v>
      </c>
      <c r="U575" t="str">
        <f t="shared" si="178"/>
        <v xml:space="preserve">354 CALVERT AVE </v>
      </c>
      <c r="V575" t="str">
        <f t="shared" si="179"/>
        <v>SAINT LOUIS</v>
      </c>
      <c r="W575" t="str">
        <f t="shared" si="180"/>
        <v>MO</v>
      </c>
      <c r="X575" t="str">
        <f t="shared" si="181"/>
        <v>63119-4204</v>
      </c>
      <c r="Y575" t="str">
        <f t="shared" si="182"/>
        <v>JAMES</v>
      </c>
      <c r="Z575" t="str">
        <f t="shared" si="183"/>
        <v>FITZPATRICK</v>
      </c>
      <c r="AA575" t="str">
        <f t="shared" si="184"/>
        <v>T20N R12W SEC 5 SILVER SPRINGS LOT 48</v>
      </c>
      <c r="AB575">
        <f t="shared" si="185"/>
        <v>10</v>
      </c>
      <c r="AC575" t="str">
        <f t="shared" si="186"/>
        <v>MOHAVE</v>
      </c>
      <c r="AI575">
        <f t="shared" si="172"/>
        <v>10</v>
      </c>
      <c r="AO575" t="s">
        <v>5999</v>
      </c>
      <c r="AP575" t="s">
        <v>6000</v>
      </c>
      <c r="AQ575" t="s">
        <v>322</v>
      </c>
      <c r="AR575" t="s">
        <v>6001</v>
      </c>
      <c r="AS575" t="s">
        <v>240</v>
      </c>
      <c r="AT575">
        <v>1</v>
      </c>
      <c r="BC575" t="s">
        <v>6002</v>
      </c>
      <c r="BD575" t="s">
        <v>5999</v>
      </c>
      <c r="BE575" t="s">
        <v>1181</v>
      </c>
      <c r="BH575" t="s">
        <v>242</v>
      </c>
      <c r="BS575" t="s">
        <v>243</v>
      </c>
      <c r="BV575" t="s">
        <v>244</v>
      </c>
      <c r="BY575" t="s">
        <v>245</v>
      </c>
      <c r="CA575">
        <v>354</v>
      </c>
      <c r="CD575" t="s">
        <v>6003</v>
      </c>
      <c r="CE575" t="s">
        <v>248</v>
      </c>
      <c r="CG575" t="s">
        <v>6004</v>
      </c>
      <c r="CH575" t="s">
        <v>6005</v>
      </c>
      <c r="CI575" t="s">
        <v>6006</v>
      </c>
      <c r="CJ575" t="str">
        <f>"63119-4204"</f>
        <v>63119-4204</v>
      </c>
      <c r="CK575" t="s">
        <v>251</v>
      </c>
      <c r="CL575" t="s">
        <v>6007</v>
      </c>
      <c r="CM575" t="s">
        <v>6008</v>
      </c>
      <c r="CN575" t="s">
        <v>254</v>
      </c>
      <c r="CO575" t="s">
        <v>6009</v>
      </c>
      <c r="CP575" t="str">
        <f>"254-13-041"</f>
        <v>254-13-041</v>
      </c>
      <c r="CQ575" t="str">
        <f>"25413041"</f>
        <v>25413041</v>
      </c>
      <c r="CR575" t="str">
        <f>"R25413041"</f>
        <v>R25413041</v>
      </c>
      <c r="CS575">
        <v>4015</v>
      </c>
      <c r="CW575" t="s">
        <v>256</v>
      </c>
      <c r="CX575" t="s">
        <v>651</v>
      </c>
      <c r="CY575" t="s">
        <v>258</v>
      </c>
      <c r="CZ575">
        <v>5</v>
      </c>
      <c r="DB575">
        <v>35.146683939808</v>
      </c>
      <c r="DC575">
        <v>-113.58109962964301</v>
      </c>
      <c r="DD575" t="s">
        <v>259</v>
      </c>
      <c r="DK575" t="s">
        <v>1324</v>
      </c>
      <c r="DL575" t="s">
        <v>1324</v>
      </c>
      <c r="DO575" t="str">
        <f>"48"</f>
        <v>48</v>
      </c>
      <c r="DQ575">
        <v>0</v>
      </c>
      <c r="DR575">
        <v>0</v>
      </c>
      <c r="DS575">
        <v>0</v>
      </c>
      <c r="DT575">
        <v>0</v>
      </c>
      <c r="DW575">
        <v>0</v>
      </c>
      <c r="DX575">
        <v>0</v>
      </c>
      <c r="DZ575">
        <v>0</v>
      </c>
      <c r="EA575">
        <v>0</v>
      </c>
      <c r="EB575">
        <v>0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L575">
        <v>0</v>
      </c>
      <c r="EN575">
        <v>0</v>
      </c>
      <c r="EP575">
        <v>0</v>
      </c>
      <c r="ER575">
        <v>0</v>
      </c>
      <c r="ET575">
        <v>0</v>
      </c>
      <c r="EY575">
        <v>0</v>
      </c>
      <c r="FA575">
        <v>0</v>
      </c>
      <c r="FL575">
        <v>0</v>
      </c>
      <c r="FQ575" t="s">
        <v>261</v>
      </c>
      <c r="FR575" t="s">
        <v>262</v>
      </c>
      <c r="FS575" t="s">
        <v>263</v>
      </c>
      <c r="FU575">
        <v>435600</v>
      </c>
      <c r="FV575">
        <v>10</v>
      </c>
      <c r="FW575">
        <v>0</v>
      </c>
      <c r="FX575">
        <v>0</v>
      </c>
      <c r="FY575">
        <v>0</v>
      </c>
      <c r="FZ575">
        <v>0</v>
      </c>
      <c r="GI575" t="s">
        <v>264</v>
      </c>
      <c r="GJ575" t="s">
        <v>265</v>
      </c>
      <c r="GK575" t="s">
        <v>266</v>
      </c>
      <c r="GL575" s="1">
        <v>40135</v>
      </c>
      <c r="GM575" t="s">
        <v>267</v>
      </c>
      <c r="GN575" t="str">
        <f>"FALSE"</f>
        <v>FALSE</v>
      </c>
      <c r="GO575">
        <v>2022</v>
      </c>
      <c r="GP575">
        <v>2020</v>
      </c>
      <c r="GQ575">
        <v>300</v>
      </c>
      <c r="GR575" t="s">
        <v>246</v>
      </c>
      <c r="GS575" t="s">
        <v>246</v>
      </c>
      <c r="GT575" t="s">
        <v>246</v>
      </c>
      <c r="GU575" t="s">
        <v>246</v>
      </c>
      <c r="GV575" t="s">
        <v>246</v>
      </c>
      <c r="GW575" t="s">
        <v>246</v>
      </c>
      <c r="GX575" t="s">
        <v>246</v>
      </c>
      <c r="GY575" t="s">
        <v>246</v>
      </c>
      <c r="GZ575" t="s">
        <v>246</v>
      </c>
      <c r="HA575" t="s">
        <v>246</v>
      </c>
      <c r="HB575" t="s">
        <v>246</v>
      </c>
      <c r="HC575" t="s">
        <v>246</v>
      </c>
      <c r="HD575" t="s">
        <v>246</v>
      </c>
      <c r="HE575" s="2">
        <v>656</v>
      </c>
      <c r="HF575" s="2">
        <v>0</v>
      </c>
      <c r="HG575" s="2">
        <v>0</v>
      </c>
      <c r="HH575">
        <v>0</v>
      </c>
      <c r="HI575" s="2">
        <v>4374</v>
      </c>
      <c r="HJ575" s="2">
        <v>4374</v>
      </c>
      <c r="HK575" s="2">
        <v>0</v>
      </c>
      <c r="HL575">
        <v>0</v>
      </c>
      <c r="HM575" s="2">
        <v>0</v>
      </c>
      <c r="HN575" s="2">
        <v>0</v>
      </c>
      <c r="HO575" s="2">
        <v>0</v>
      </c>
      <c r="HP575">
        <v>0</v>
      </c>
      <c r="HQ575" s="2">
        <v>89.04</v>
      </c>
      <c r="HS575" s="2">
        <v>4374</v>
      </c>
      <c r="HV575" t="s">
        <v>289</v>
      </c>
      <c r="HY575" t="s">
        <v>290</v>
      </c>
      <c r="HZ575" t="s">
        <v>290</v>
      </c>
      <c r="IB575" s="1">
        <v>36007</v>
      </c>
      <c r="IC575" s="1">
        <v>36014</v>
      </c>
      <c r="ID575" s="2">
        <v>0</v>
      </c>
      <c r="IE575" t="s">
        <v>319</v>
      </c>
      <c r="IF575" t="str">
        <f>"                    "</f>
        <v xml:space="preserve">                    </v>
      </c>
      <c r="IG575" t="str">
        <f>"3138.542"</f>
        <v>3138.542</v>
      </c>
      <c r="IH575" t="str">
        <f>""</f>
        <v/>
      </c>
      <c r="IT575" t="str">
        <f>""</f>
        <v/>
      </c>
      <c r="IY575" t="str">
        <f>""</f>
        <v/>
      </c>
      <c r="JB575" t="s">
        <v>271</v>
      </c>
      <c r="JD575" t="str">
        <f>""</f>
        <v/>
      </c>
      <c r="JE575" t="str">
        <f>""</f>
        <v/>
      </c>
      <c r="JO575" t="str">
        <f>""</f>
        <v/>
      </c>
      <c r="JP575" t="str">
        <f>""</f>
        <v/>
      </c>
      <c r="JQ575" t="str">
        <f>HYPERLINK("https://web.datatree.com/?/property?propertyId=3913745")</f>
        <v>https://web.datatree.com/?/property?propertyId=3913745</v>
      </c>
    </row>
    <row r="576" spans="1:277" x14ac:dyDescent="0.25">
      <c r="A576">
        <v>574</v>
      </c>
      <c r="B576" s="15" t="s">
        <v>18833</v>
      </c>
      <c r="C576" s="15" t="s">
        <v>18832</v>
      </c>
      <c r="D576" s="15" t="s">
        <v>18834</v>
      </c>
      <c r="E576" s="15" t="s">
        <v>18835</v>
      </c>
      <c r="F576" s="15" t="s">
        <v>18836</v>
      </c>
      <c r="G576" s="15" t="s">
        <v>243</v>
      </c>
      <c r="H576" s="15">
        <v>85555</v>
      </c>
      <c r="I576" s="15" t="s">
        <v>18837</v>
      </c>
      <c r="J576" s="23" t="s">
        <v>18838</v>
      </c>
      <c r="K576" s="15" t="s">
        <v>18839</v>
      </c>
      <c r="L576" s="16" t="s">
        <v>18840</v>
      </c>
      <c r="M576" s="17" t="str">
        <f t="shared" si="170"/>
        <v>6/31/2022</v>
      </c>
      <c r="N576" s="15">
        <v>9768</v>
      </c>
      <c r="O576" s="18">
        <f t="shared" si="174"/>
        <v>0</v>
      </c>
      <c r="P576" s="19" t="str">
        <f t="shared" si="175"/>
        <v>$0.00</v>
      </c>
      <c r="Q576" s="16">
        <v>44834</v>
      </c>
      <c r="R576" s="19" t="str">
        <f t="shared" si="171"/>
        <v>09/30/22</v>
      </c>
      <c r="S576" t="str">
        <f t="shared" si="176"/>
        <v>MOHAVE</v>
      </c>
      <c r="T576" s="6" t="str">
        <f t="shared" si="177"/>
        <v>353-06-005</v>
      </c>
      <c r="U576" t="str">
        <f t="shared" si="178"/>
        <v xml:space="preserve">10505 SPRINGLAKE RD </v>
      </c>
      <c r="V576" t="str">
        <f t="shared" si="179"/>
        <v>KLAMATH FALLS</v>
      </c>
      <c r="W576" t="str">
        <f t="shared" si="180"/>
        <v>OR</v>
      </c>
      <c r="X576" t="str">
        <f t="shared" si="181"/>
        <v>97603-8616</v>
      </c>
      <c r="Y576">
        <f t="shared" si="182"/>
        <v>0</v>
      </c>
      <c r="Z576" t="str">
        <f t="shared" si="183"/>
        <v>COLVILLE GEORGE M &amp; LINDA M</v>
      </c>
      <c r="AA576" t="str">
        <f t="shared" si="184"/>
        <v>SE4 NE4 NE4</v>
      </c>
      <c r="AB576">
        <f t="shared" si="185"/>
        <v>10</v>
      </c>
      <c r="AC576" t="str">
        <f t="shared" si="186"/>
        <v>MOHAVE</v>
      </c>
      <c r="AI576">
        <f t="shared" si="172"/>
        <v>10</v>
      </c>
      <c r="AO576" t="s">
        <v>6010</v>
      </c>
      <c r="AR576" t="s">
        <v>6010</v>
      </c>
      <c r="AS576" t="s">
        <v>240</v>
      </c>
      <c r="AT576">
        <v>2</v>
      </c>
      <c r="AY576" t="s">
        <v>240</v>
      </c>
      <c r="BC576" t="s">
        <v>6011</v>
      </c>
      <c r="BD576" t="s">
        <v>6010</v>
      </c>
      <c r="BE576" t="s">
        <v>588</v>
      </c>
      <c r="BH576" t="s">
        <v>242</v>
      </c>
      <c r="BS576" t="s">
        <v>243</v>
      </c>
      <c r="BV576" t="s">
        <v>244</v>
      </c>
      <c r="BY576" t="s">
        <v>245</v>
      </c>
      <c r="CA576">
        <v>10505</v>
      </c>
      <c r="CD576" t="s">
        <v>6012</v>
      </c>
      <c r="CE576" t="s">
        <v>491</v>
      </c>
      <c r="CG576" t="s">
        <v>6013</v>
      </c>
      <c r="CI576" t="s">
        <v>1201</v>
      </c>
      <c r="CJ576" t="str">
        <f>"97603-8616"</f>
        <v>97603-8616</v>
      </c>
      <c r="CK576" t="s">
        <v>532</v>
      </c>
      <c r="CL576" t="s">
        <v>6014</v>
      </c>
      <c r="CM576" t="s">
        <v>6015</v>
      </c>
      <c r="CN576" t="s">
        <v>254</v>
      </c>
      <c r="CO576" t="s">
        <v>6016</v>
      </c>
      <c r="CP576" t="str">
        <f>"353-06-005"</f>
        <v>353-06-005</v>
      </c>
      <c r="CQ576" t="str">
        <f>"35306005"</f>
        <v>35306005</v>
      </c>
      <c r="CR576" t="str">
        <f>"R35306005"</f>
        <v>R35306005</v>
      </c>
      <c r="CS576">
        <v>4015</v>
      </c>
      <c r="CW576" t="s">
        <v>256</v>
      </c>
      <c r="CX576" t="s">
        <v>257</v>
      </c>
      <c r="CY576" t="s">
        <v>258</v>
      </c>
      <c r="CZ576">
        <v>11</v>
      </c>
      <c r="DB576">
        <v>35.222073556877803</v>
      </c>
      <c r="DC576">
        <v>-113.50976959530701</v>
      </c>
      <c r="DK576" t="s">
        <v>3183</v>
      </c>
      <c r="DL576" t="s">
        <v>3183</v>
      </c>
      <c r="DO576" t="str">
        <f>""</f>
        <v/>
      </c>
      <c r="DQ576">
        <v>0</v>
      </c>
      <c r="DR576">
        <v>0</v>
      </c>
      <c r="DS576">
        <v>0</v>
      </c>
      <c r="DT576">
        <v>0</v>
      </c>
      <c r="DW576">
        <v>0</v>
      </c>
      <c r="DX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L576">
        <v>0</v>
      </c>
      <c r="EN576">
        <v>0</v>
      </c>
      <c r="EP576">
        <v>0</v>
      </c>
      <c r="ER576">
        <v>0</v>
      </c>
      <c r="ET576">
        <v>0</v>
      </c>
      <c r="EY576">
        <v>0</v>
      </c>
      <c r="FA576">
        <v>0</v>
      </c>
      <c r="FL576">
        <v>0</v>
      </c>
      <c r="FQ576" t="s">
        <v>261</v>
      </c>
      <c r="FR576" t="s">
        <v>354</v>
      </c>
      <c r="FS576" t="s">
        <v>355</v>
      </c>
      <c r="FU576">
        <v>435600</v>
      </c>
      <c r="FV576">
        <v>10</v>
      </c>
      <c r="FW576">
        <v>0</v>
      </c>
      <c r="FX576">
        <v>0</v>
      </c>
      <c r="FY576">
        <v>0</v>
      </c>
      <c r="FZ576">
        <v>0</v>
      </c>
      <c r="GI576" t="s">
        <v>264</v>
      </c>
      <c r="GJ576" t="s">
        <v>265</v>
      </c>
      <c r="GK576" t="s">
        <v>266</v>
      </c>
      <c r="GL576" s="1">
        <v>40135</v>
      </c>
      <c r="GM576" t="s">
        <v>267</v>
      </c>
      <c r="GN576" t="str">
        <f>"FALSE"</f>
        <v>FALSE</v>
      </c>
      <c r="GO576">
        <v>2022</v>
      </c>
      <c r="GP576">
        <v>2020</v>
      </c>
      <c r="GQ576">
        <v>300</v>
      </c>
      <c r="GR576" t="s">
        <v>246</v>
      </c>
      <c r="GS576" t="s">
        <v>246</v>
      </c>
      <c r="GT576" t="s">
        <v>246</v>
      </c>
      <c r="GU576" t="s">
        <v>246</v>
      </c>
      <c r="GV576" t="s">
        <v>246</v>
      </c>
      <c r="GW576" t="s">
        <v>246</v>
      </c>
      <c r="GX576" t="s">
        <v>246</v>
      </c>
      <c r="GY576" t="s">
        <v>246</v>
      </c>
      <c r="GZ576" t="s">
        <v>246</v>
      </c>
      <c r="HA576" t="s">
        <v>246</v>
      </c>
      <c r="HB576" t="s">
        <v>246</v>
      </c>
      <c r="HC576" t="s">
        <v>246</v>
      </c>
      <c r="HD576" t="s">
        <v>246</v>
      </c>
      <c r="HE576" s="2">
        <v>595</v>
      </c>
      <c r="HF576" s="2">
        <v>0</v>
      </c>
      <c r="HG576" s="2">
        <v>0</v>
      </c>
      <c r="HH576">
        <v>0</v>
      </c>
      <c r="HI576" s="2">
        <v>3964</v>
      </c>
      <c r="HJ576" s="2">
        <v>3964</v>
      </c>
      <c r="HK576" s="2">
        <v>0</v>
      </c>
      <c r="HL576">
        <v>0</v>
      </c>
      <c r="HM576" s="2">
        <v>0</v>
      </c>
      <c r="HN576" s="2">
        <v>0</v>
      </c>
      <c r="HO576" s="2">
        <v>0</v>
      </c>
      <c r="HP576">
        <v>0</v>
      </c>
      <c r="HQ576" s="2">
        <v>47.5</v>
      </c>
      <c r="HS576" s="2">
        <v>3964</v>
      </c>
      <c r="HV576" t="s">
        <v>268</v>
      </c>
      <c r="HY576" t="s">
        <v>269</v>
      </c>
      <c r="IF576" t="str">
        <f>""</f>
        <v/>
      </c>
      <c r="IG576" t="str">
        <f>""</f>
        <v/>
      </c>
      <c r="IH576" t="str">
        <f>""</f>
        <v/>
      </c>
      <c r="IT576" t="str">
        <f>""</f>
        <v/>
      </c>
      <c r="IY576" t="str">
        <f>""</f>
        <v/>
      </c>
      <c r="JB576" t="s">
        <v>271</v>
      </c>
      <c r="JD576" t="str">
        <f>""</f>
        <v/>
      </c>
      <c r="JE576" t="str">
        <f>""</f>
        <v/>
      </c>
      <c r="JO576" t="str">
        <f>""</f>
        <v/>
      </c>
      <c r="JP576" t="str">
        <f>""</f>
        <v/>
      </c>
      <c r="JQ576" t="str">
        <f>HYPERLINK("https://web.datatree.com/?/property?propertyId=3864473")</f>
        <v>https://web.datatree.com/?/property?propertyId=3864473</v>
      </c>
    </row>
    <row r="577" spans="1:277" x14ac:dyDescent="0.25">
      <c r="A577">
        <v>575</v>
      </c>
      <c r="B577" s="15" t="s">
        <v>18833</v>
      </c>
      <c r="C577" s="15" t="s">
        <v>18832</v>
      </c>
      <c r="D577" s="15" t="s">
        <v>18834</v>
      </c>
      <c r="E577" s="15" t="s">
        <v>18835</v>
      </c>
      <c r="F577" s="15" t="s">
        <v>18836</v>
      </c>
      <c r="G577" s="15" t="s">
        <v>243</v>
      </c>
      <c r="H577" s="15">
        <v>85555</v>
      </c>
      <c r="I577" s="15" t="s">
        <v>18837</v>
      </c>
      <c r="J577" s="23" t="s">
        <v>18838</v>
      </c>
      <c r="K577" s="15" t="s">
        <v>18839</v>
      </c>
      <c r="L577" s="16" t="s">
        <v>18840</v>
      </c>
      <c r="M577" s="17" t="str">
        <f t="shared" si="170"/>
        <v>6/31/2022</v>
      </c>
      <c r="N577" s="15">
        <v>9769</v>
      </c>
      <c r="O577" s="18">
        <f t="shared" si="174"/>
        <v>0</v>
      </c>
      <c r="P577" s="19" t="str">
        <f t="shared" si="175"/>
        <v>$0.00</v>
      </c>
      <c r="Q577" s="16">
        <v>44834</v>
      </c>
      <c r="R577" s="19" t="str">
        <f t="shared" si="171"/>
        <v>09/30/22</v>
      </c>
      <c r="S577" t="str">
        <f t="shared" si="176"/>
        <v>MOHAVE</v>
      </c>
      <c r="T577" s="6" t="str">
        <f t="shared" si="177"/>
        <v>317-10-030</v>
      </c>
      <c r="U577" t="str">
        <f t="shared" si="178"/>
        <v xml:space="preserve">1304 NW 120TH PL </v>
      </c>
      <c r="V577" t="str">
        <f t="shared" si="179"/>
        <v>PORTLAND</v>
      </c>
      <c r="W577" t="str">
        <f t="shared" si="180"/>
        <v>OR</v>
      </c>
      <c r="X577" t="str">
        <f t="shared" si="181"/>
        <v>97229-5653</v>
      </c>
      <c r="Y577" t="str">
        <f t="shared" si="182"/>
        <v>RONALD</v>
      </c>
      <c r="Z577" t="str">
        <f t="shared" si="183"/>
        <v>BERTOLINO</v>
      </c>
      <c r="AA577" t="str">
        <f t="shared" si="184"/>
        <v>GATEWAY ACRES TRACT 8 LOTS 33 &amp; 48</v>
      </c>
      <c r="AB577">
        <f t="shared" si="185"/>
        <v>10</v>
      </c>
      <c r="AC577" t="str">
        <f t="shared" si="186"/>
        <v>MOHAVE</v>
      </c>
      <c r="AI577">
        <f t="shared" si="172"/>
        <v>10</v>
      </c>
      <c r="AO577" t="s">
        <v>6017</v>
      </c>
      <c r="AP577" t="s">
        <v>2126</v>
      </c>
      <c r="AQ577" t="s">
        <v>2126</v>
      </c>
      <c r="AR577" t="s">
        <v>6018</v>
      </c>
      <c r="AS577" t="s">
        <v>240</v>
      </c>
      <c r="AT577">
        <v>4</v>
      </c>
      <c r="BC577" t="s">
        <v>6019</v>
      </c>
      <c r="BD577" t="s">
        <v>6017</v>
      </c>
      <c r="BH577" t="s">
        <v>242</v>
      </c>
      <c r="BS577" t="s">
        <v>243</v>
      </c>
      <c r="BV577" t="s">
        <v>244</v>
      </c>
      <c r="BY577" t="s">
        <v>245</v>
      </c>
      <c r="BZ577" t="s">
        <v>6020</v>
      </c>
      <c r="CA577">
        <v>1304</v>
      </c>
      <c r="CD577" t="s">
        <v>6021</v>
      </c>
      <c r="CE577" t="s">
        <v>863</v>
      </c>
      <c r="CG577" t="s">
        <v>6022</v>
      </c>
      <c r="CH577" t="s">
        <v>6023</v>
      </c>
      <c r="CI577" t="s">
        <v>1201</v>
      </c>
      <c r="CJ577" t="str">
        <f>"97229-5653"</f>
        <v>97229-5653</v>
      </c>
      <c r="CK577" t="s">
        <v>1374</v>
      </c>
      <c r="CL577" t="s">
        <v>6024</v>
      </c>
      <c r="CM577" t="s">
        <v>6025</v>
      </c>
      <c r="CN577" t="s">
        <v>254</v>
      </c>
      <c r="CO577" t="s">
        <v>6026</v>
      </c>
      <c r="CP577" t="str">
        <f>"317-10-030"</f>
        <v>317-10-030</v>
      </c>
      <c r="CQ577" t="str">
        <f>"31710030"</f>
        <v>31710030</v>
      </c>
      <c r="CR577" t="str">
        <f>"R31710030"</f>
        <v>R31710030</v>
      </c>
      <c r="CS577">
        <v>4015</v>
      </c>
      <c r="CX577" t="s">
        <v>309</v>
      </c>
      <c r="CY577" t="s">
        <v>310</v>
      </c>
      <c r="CZ577">
        <v>15</v>
      </c>
      <c r="DB577">
        <v>35.556262831794598</v>
      </c>
      <c r="DC577">
        <v>-114.39916532270099</v>
      </c>
      <c r="DD577" t="s">
        <v>311</v>
      </c>
      <c r="DE577">
        <v>8</v>
      </c>
      <c r="DK577" t="s">
        <v>2951</v>
      </c>
      <c r="DL577" t="s">
        <v>2951</v>
      </c>
      <c r="DO577" t="str">
        <f>"33|48"</f>
        <v>33|48</v>
      </c>
      <c r="DQ577">
        <v>0</v>
      </c>
      <c r="DR577">
        <v>0</v>
      </c>
      <c r="DS577">
        <v>0</v>
      </c>
      <c r="DT577">
        <v>0</v>
      </c>
      <c r="DW577">
        <v>0</v>
      </c>
      <c r="DX577">
        <v>0</v>
      </c>
      <c r="DZ577">
        <v>0</v>
      </c>
      <c r="EA577">
        <v>0</v>
      </c>
      <c r="EB577">
        <v>0</v>
      </c>
      <c r="EC577">
        <v>0</v>
      </c>
      <c r="ED577">
        <v>0</v>
      </c>
      <c r="EE577">
        <v>0</v>
      </c>
      <c r="EF577">
        <v>0</v>
      </c>
      <c r="EG577">
        <v>0</v>
      </c>
      <c r="EH577">
        <v>0</v>
      </c>
      <c r="EI577">
        <v>0</v>
      </c>
      <c r="EL577">
        <v>0</v>
      </c>
      <c r="EN577">
        <v>0</v>
      </c>
      <c r="EP577">
        <v>0</v>
      </c>
      <c r="ER577">
        <v>0</v>
      </c>
      <c r="ET577">
        <v>0</v>
      </c>
      <c r="EY577">
        <v>0</v>
      </c>
      <c r="FA577">
        <v>0</v>
      </c>
      <c r="FL577">
        <v>0</v>
      </c>
      <c r="FQ577" t="s">
        <v>261</v>
      </c>
      <c r="FR577" t="s">
        <v>262</v>
      </c>
      <c r="FS577" t="s">
        <v>263</v>
      </c>
      <c r="FU577">
        <v>435600</v>
      </c>
      <c r="FV577">
        <v>10</v>
      </c>
      <c r="FW577">
        <v>0</v>
      </c>
      <c r="FX577">
        <v>0</v>
      </c>
      <c r="FY577">
        <v>0</v>
      </c>
      <c r="FZ577">
        <v>0</v>
      </c>
      <c r="GI577" t="s">
        <v>264</v>
      </c>
      <c r="GJ577" t="s">
        <v>538</v>
      </c>
      <c r="GK577" t="s">
        <v>539</v>
      </c>
      <c r="GL577" s="1">
        <v>40135</v>
      </c>
      <c r="GM577" t="s">
        <v>267</v>
      </c>
      <c r="GN577" t="str">
        <f>"FALSE"</f>
        <v>FALSE</v>
      </c>
      <c r="GO577">
        <v>2022</v>
      </c>
      <c r="GP577">
        <v>2020</v>
      </c>
      <c r="GQ577">
        <v>400</v>
      </c>
      <c r="GR577" t="s">
        <v>246</v>
      </c>
      <c r="GS577" t="s">
        <v>246</v>
      </c>
      <c r="GT577" t="s">
        <v>246</v>
      </c>
      <c r="GU577" t="s">
        <v>246</v>
      </c>
      <c r="GV577" t="s">
        <v>246</v>
      </c>
      <c r="GW577" t="s">
        <v>246</v>
      </c>
      <c r="GX577" t="s">
        <v>246</v>
      </c>
      <c r="GY577" t="s">
        <v>246</v>
      </c>
      <c r="GZ577" t="s">
        <v>246</v>
      </c>
      <c r="HA577" t="s">
        <v>246</v>
      </c>
      <c r="HB577" t="s">
        <v>246</v>
      </c>
      <c r="HC577" t="s">
        <v>246</v>
      </c>
      <c r="HD577" t="s">
        <v>246</v>
      </c>
      <c r="HE577" s="2">
        <v>1595</v>
      </c>
      <c r="HF577" s="2">
        <v>0</v>
      </c>
      <c r="HG577" s="2">
        <v>0</v>
      </c>
      <c r="HH577">
        <v>0</v>
      </c>
      <c r="HI577" s="2">
        <v>10635</v>
      </c>
      <c r="HJ577" s="2">
        <v>10635</v>
      </c>
      <c r="HK577" s="2">
        <v>0</v>
      </c>
      <c r="HL577">
        <v>0</v>
      </c>
      <c r="HM577" s="2">
        <v>0</v>
      </c>
      <c r="HN577" s="2">
        <v>0</v>
      </c>
      <c r="HO577" s="2">
        <v>0</v>
      </c>
      <c r="HP577">
        <v>0</v>
      </c>
      <c r="HQ577" s="2">
        <v>107.42</v>
      </c>
      <c r="HS577" s="2">
        <v>10635</v>
      </c>
      <c r="HV577" t="s">
        <v>315</v>
      </c>
      <c r="HY577" t="s">
        <v>316</v>
      </c>
      <c r="HZ577" t="s">
        <v>317</v>
      </c>
      <c r="IA577" t="s">
        <v>318</v>
      </c>
      <c r="IF577" t="str">
        <f>""</f>
        <v/>
      </c>
      <c r="IG577" t="str">
        <f>""</f>
        <v/>
      </c>
      <c r="IH577" t="str">
        <f>""</f>
        <v/>
      </c>
      <c r="IT577" t="str">
        <f>""</f>
        <v/>
      </c>
      <c r="IY577" t="str">
        <f>""</f>
        <v/>
      </c>
      <c r="JB577" t="s">
        <v>271</v>
      </c>
      <c r="JD577" t="str">
        <f>""</f>
        <v/>
      </c>
      <c r="JE577" t="str">
        <f>""</f>
        <v/>
      </c>
      <c r="JO577" t="str">
        <f>""</f>
        <v/>
      </c>
      <c r="JP577" t="str">
        <f>""</f>
        <v/>
      </c>
      <c r="JQ577" t="str">
        <f>HYPERLINK("https://web.datatree.com/?/property?propertyId=3878389")</f>
        <v>https://web.datatree.com/?/property?propertyId=3878389</v>
      </c>
    </row>
    <row r="578" spans="1:277" x14ac:dyDescent="0.25">
      <c r="A578">
        <v>576</v>
      </c>
      <c r="B578" s="15" t="s">
        <v>18833</v>
      </c>
      <c r="C578" s="15" t="s">
        <v>18832</v>
      </c>
      <c r="D578" s="15" t="s">
        <v>18834</v>
      </c>
      <c r="E578" s="15" t="s">
        <v>18835</v>
      </c>
      <c r="F578" s="15" t="s">
        <v>18836</v>
      </c>
      <c r="G578" s="15" t="s">
        <v>243</v>
      </c>
      <c r="H578" s="15">
        <v>85555</v>
      </c>
      <c r="I578" s="15" t="s">
        <v>18837</v>
      </c>
      <c r="J578" s="23" t="s">
        <v>18838</v>
      </c>
      <c r="K578" s="15" t="s">
        <v>18839</v>
      </c>
      <c r="L578" s="16" t="s">
        <v>18840</v>
      </c>
      <c r="M578" s="17" t="str">
        <f t="shared" si="170"/>
        <v>6/31/2022</v>
      </c>
      <c r="N578" s="15">
        <v>9770</v>
      </c>
      <c r="O578" s="18">
        <f t="shared" si="174"/>
        <v>0</v>
      </c>
      <c r="P578" s="19" t="str">
        <f t="shared" si="175"/>
        <v>$0.00</v>
      </c>
      <c r="Q578" s="16">
        <v>44834</v>
      </c>
      <c r="R578" s="19" t="str">
        <f t="shared" si="171"/>
        <v>09/30/22</v>
      </c>
      <c r="S578" t="str">
        <f t="shared" si="176"/>
        <v>MOHAVE</v>
      </c>
      <c r="T578" s="6" t="str">
        <f t="shared" si="177"/>
        <v>353-12-004</v>
      </c>
      <c r="U578" t="str">
        <f t="shared" si="178"/>
        <v xml:space="preserve">16082 40TH AVE </v>
      </c>
      <c r="V578">
        <f t="shared" si="179"/>
        <v>0</v>
      </c>
      <c r="W578">
        <f t="shared" si="180"/>
        <v>0</v>
      </c>
      <c r="X578" t="str">
        <f t="shared" si="181"/>
        <v>V3S 0L2</v>
      </c>
      <c r="Y578" t="str">
        <f t="shared" si="182"/>
        <v>KALAYA</v>
      </c>
      <c r="Z578" t="str">
        <f t="shared" si="183"/>
        <v>BLACKWELL</v>
      </c>
      <c r="AA578" t="str">
        <f t="shared" si="184"/>
        <v>SILVER SPRINGS UNIT VI LOT 532</v>
      </c>
      <c r="AB578">
        <f t="shared" si="185"/>
        <v>10</v>
      </c>
      <c r="AC578" t="str">
        <f t="shared" si="186"/>
        <v>MOHAVE</v>
      </c>
      <c r="AI578">
        <f t="shared" si="172"/>
        <v>10</v>
      </c>
      <c r="AO578" t="s">
        <v>6027</v>
      </c>
      <c r="AP578" t="s">
        <v>6028</v>
      </c>
      <c r="AQ578" t="s">
        <v>6029</v>
      </c>
      <c r="AR578" t="s">
        <v>6030</v>
      </c>
      <c r="AS578" t="s">
        <v>240</v>
      </c>
      <c r="AT578">
        <v>2</v>
      </c>
      <c r="BC578" t="s">
        <v>6031</v>
      </c>
      <c r="BD578" t="s">
        <v>6027</v>
      </c>
      <c r="BH578" t="s">
        <v>242</v>
      </c>
      <c r="BS578" t="s">
        <v>243</v>
      </c>
      <c r="BV578" t="s">
        <v>244</v>
      </c>
      <c r="BY578" t="s">
        <v>245</v>
      </c>
      <c r="CA578">
        <v>16082</v>
      </c>
      <c r="CD578" t="s">
        <v>6032</v>
      </c>
      <c r="CE578" t="s">
        <v>248</v>
      </c>
      <c r="CJ578" t="str">
        <f>"V3S 0L2"</f>
        <v>V3S 0L2</v>
      </c>
      <c r="CL578" t="s">
        <v>6033</v>
      </c>
      <c r="CM578" t="s">
        <v>6034</v>
      </c>
      <c r="CN578" t="s">
        <v>2333</v>
      </c>
      <c r="CO578" t="s">
        <v>6035</v>
      </c>
      <c r="CP578" t="str">
        <f>"353-12-004"</f>
        <v>353-12-004</v>
      </c>
      <c r="CQ578" t="str">
        <f>"35312004"</f>
        <v>35312004</v>
      </c>
      <c r="CR578" t="str">
        <f>"R35312004"</f>
        <v>R35312004</v>
      </c>
      <c r="CS578">
        <v>4015</v>
      </c>
      <c r="CW578" t="s">
        <v>256</v>
      </c>
      <c r="CX578" t="s">
        <v>257</v>
      </c>
      <c r="CY578" t="s">
        <v>258</v>
      </c>
      <c r="CZ578">
        <v>25</v>
      </c>
      <c r="DB578">
        <v>35.180399920517097</v>
      </c>
      <c r="DC578">
        <v>-113.500939604688</v>
      </c>
      <c r="DD578" t="s">
        <v>259</v>
      </c>
      <c r="DK578" t="s">
        <v>1455</v>
      </c>
      <c r="DL578" t="s">
        <v>1455</v>
      </c>
      <c r="DO578" t="str">
        <f>"532"</f>
        <v>532</v>
      </c>
      <c r="DQ578">
        <v>0</v>
      </c>
      <c r="DR578">
        <v>0</v>
      </c>
      <c r="DS578">
        <v>0</v>
      </c>
      <c r="DT578">
        <v>0</v>
      </c>
      <c r="DW578">
        <v>0</v>
      </c>
      <c r="DX578">
        <v>0</v>
      </c>
      <c r="DZ578">
        <v>0</v>
      </c>
      <c r="EA578">
        <v>0</v>
      </c>
      <c r="EB578">
        <v>0</v>
      </c>
      <c r="EC578">
        <v>0</v>
      </c>
      <c r="ED578">
        <v>0</v>
      </c>
      <c r="EE578">
        <v>0</v>
      </c>
      <c r="EF578">
        <v>0</v>
      </c>
      <c r="EG578">
        <v>0</v>
      </c>
      <c r="EH578">
        <v>0</v>
      </c>
      <c r="EI578">
        <v>0</v>
      </c>
      <c r="EL578">
        <v>0</v>
      </c>
      <c r="EN578">
        <v>0</v>
      </c>
      <c r="EP578">
        <v>0</v>
      </c>
      <c r="ER578">
        <v>0</v>
      </c>
      <c r="ET578">
        <v>0</v>
      </c>
      <c r="EY578">
        <v>0</v>
      </c>
      <c r="FA578">
        <v>0</v>
      </c>
      <c r="FL578">
        <v>0</v>
      </c>
      <c r="FQ578" t="s">
        <v>261</v>
      </c>
      <c r="FR578" t="s">
        <v>262</v>
      </c>
      <c r="FS578" t="s">
        <v>263</v>
      </c>
      <c r="FU578">
        <v>435600</v>
      </c>
      <c r="FV578">
        <v>10</v>
      </c>
      <c r="FW578">
        <v>0</v>
      </c>
      <c r="FX578">
        <v>0</v>
      </c>
      <c r="FY578">
        <v>0</v>
      </c>
      <c r="FZ578">
        <v>0</v>
      </c>
      <c r="GI578" t="s">
        <v>264</v>
      </c>
      <c r="GJ578" t="s">
        <v>265</v>
      </c>
      <c r="GK578" t="s">
        <v>266</v>
      </c>
      <c r="GL578" s="1">
        <v>40135</v>
      </c>
      <c r="GM578" t="s">
        <v>267</v>
      </c>
      <c r="GN578" t="str">
        <f>"FALSE"</f>
        <v>FALSE</v>
      </c>
      <c r="GO578">
        <v>2022</v>
      </c>
      <c r="GP578">
        <v>2020</v>
      </c>
      <c r="GQ578">
        <v>300</v>
      </c>
      <c r="GR578" t="s">
        <v>246</v>
      </c>
      <c r="GS578" t="s">
        <v>246</v>
      </c>
      <c r="GT578" t="s">
        <v>246</v>
      </c>
      <c r="GU578" t="s">
        <v>246</v>
      </c>
      <c r="GV578" t="s">
        <v>246</v>
      </c>
      <c r="GW578" t="s">
        <v>246</v>
      </c>
      <c r="GX578" t="s">
        <v>246</v>
      </c>
      <c r="GY578" t="s">
        <v>246</v>
      </c>
      <c r="GZ578" t="s">
        <v>246</v>
      </c>
      <c r="HA578" t="s">
        <v>246</v>
      </c>
      <c r="HB578" t="s">
        <v>246</v>
      </c>
      <c r="HC578" t="s">
        <v>246</v>
      </c>
      <c r="HD578" t="s">
        <v>246</v>
      </c>
      <c r="HE578" s="2">
        <v>358</v>
      </c>
      <c r="HF578" s="2">
        <v>0</v>
      </c>
      <c r="HG578" s="2">
        <v>0</v>
      </c>
      <c r="HH578">
        <v>0</v>
      </c>
      <c r="HI578" s="2">
        <v>2388</v>
      </c>
      <c r="HJ578" s="2">
        <v>2388</v>
      </c>
      <c r="HK578" s="2">
        <v>0</v>
      </c>
      <c r="HL578">
        <v>0</v>
      </c>
      <c r="HM578" s="2">
        <v>0</v>
      </c>
      <c r="HN578" s="2">
        <v>0</v>
      </c>
      <c r="HO578" s="2">
        <v>0</v>
      </c>
      <c r="HP578">
        <v>0</v>
      </c>
      <c r="HQ578" s="2">
        <v>40.700000000000003</v>
      </c>
      <c r="HS578" s="2">
        <v>2388</v>
      </c>
      <c r="HV578" t="s">
        <v>268</v>
      </c>
      <c r="HY578" t="s">
        <v>269</v>
      </c>
      <c r="IB578" s="1">
        <v>40505</v>
      </c>
      <c r="IC578" s="1">
        <v>40506</v>
      </c>
      <c r="ID578" s="2">
        <v>3000</v>
      </c>
      <c r="IE578" t="s">
        <v>567</v>
      </c>
      <c r="IF578" t="str">
        <f>"                    "</f>
        <v xml:space="preserve">                    </v>
      </c>
      <c r="IG578" t="str">
        <f>"2010.69318"</f>
        <v>2010.69318</v>
      </c>
      <c r="IH578" t="str">
        <f>""</f>
        <v/>
      </c>
      <c r="IT578" t="str">
        <f>""</f>
        <v/>
      </c>
      <c r="IY578" t="str">
        <f>""</f>
        <v/>
      </c>
      <c r="JB578" t="s">
        <v>271</v>
      </c>
      <c r="JD578" t="str">
        <f>""</f>
        <v/>
      </c>
      <c r="JE578" t="str">
        <f>""</f>
        <v/>
      </c>
      <c r="JO578" t="str">
        <f>""</f>
        <v/>
      </c>
      <c r="JP578" t="str">
        <f>""</f>
        <v/>
      </c>
      <c r="JQ578" t="str">
        <f>HYPERLINK("https://web.datatree.com/?/property?propertyId=3855975")</f>
        <v>https://web.datatree.com/?/property?propertyId=3855975</v>
      </c>
    </row>
    <row r="579" spans="1:277" x14ac:dyDescent="0.25">
      <c r="A579">
        <v>577</v>
      </c>
      <c r="B579" s="15" t="s">
        <v>18833</v>
      </c>
      <c r="C579" s="15" t="s">
        <v>18832</v>
      </c>
      <c r="D579" s="15" t="s">
        <v>18834</v>
      </c>
      <c r="E579" s="15" t="s">
        <v>18835</v>
      </c>
      <c r="F579" s="15" t="s">
        <v>18836</v>
      </c>
      <c r="G579" s="15" t="s">
        <v>243</v>
      </c>
      <c r="H579" s="15">
        <v>85555</v>
      </c>
      <c r="I579" s="15" t="s">
        <v>18837</v>
      </c>
      <c r="J579" s="23" t="s">
        <v>18838</v>
      </c>
      <c r="K579" s="15" t="s">
        <v>18839</v>
      </c>
      <c r="L579" s="16" t="s">
        <v>18840</v>
      </c>
      <c r="M579" s="17" t="str">
        <f t="shared" ref="M579:M642" si="188">TEXT(L579,"MM/DD/YY")</f>
        <v>6/31/2022</v>
      </c>
      <c r="N579" s="15">
        <v>9771</v>
      </c>
      <c r="O579" s="18">
        <f t="shared" si="174"/>
        <v>0</v>
      </c>
      <c r="P579" s="19" t="str">
        <f t="shared" si="175"/>
        <v>$0.00</v>
      </c>
      <c r="Q579" s="16">
        <v>44834</v>
      </c>
      <c r="R579" s="19" t="str">
        <f t="shared" ref="R579:R642" si="189">TEXT(Q579,"MM/DD/YY")</f>
        <v>09/30/22</v>
      </c>
      <c r="S579" t="str">
        <f t="shared" si="176"/>
        <v>MOHAVE</v>
      </c>
      <c r="T579" s="6" t="str">
        <f t="shared" si="177"/>
        <v>210-41-052</v>
      </c>
      <c r="U579" t="str">
        <f t="shared" si="178"/>
        <v xml:space="preserve">14020 S AVENIDA RED ROAN </v>
      </c>
      <c r="V579" t="str">
        <f t="shared" si="179"/>
        <v>SAHUARITA</v>
      </c>
      <c r="W579" t="str">
        <f t="shared" si="180"/>
        <v>AZ</v>
      </c>
      <c r="X579" t="str">
        <f t="shared" si="181"/>
        <v>85629-9702</v>
      </c>
      <c r="Y579" t="str">
        <f t="shared" si="182"/>
        <v>BARBARA</v>
      </c>
      <c r="Z579" t="str">
        <f t="shared" si="183"/>
        <v>MALM</v>
      </c>
      <c r="AA579" t="str">
        <f t="shared" si="184"/>
        <v>TWN: 161/2N RNG: 20WSEC: 34 TRACT: RIO VISTA UNIT 1 SUBDIVISION L OTS 84 &amp; 85</v>
      </c>
      <c r="AB579">
        <f t="shared" si="185"/>
        <v>10</v>
      </c>
      <c r="AC579" t="str">
        <f t="shared" si="186"/>
        <v>MOHAVE</v>
      </c>
      <c r="AI579">
        <f t="shared" ref="AI579:AI642" si="190">+FV579</f>
        <v>10</v>
      </c>
      <c r="AO579" t="s">
        <v>6036</v>
      </c>
      <c r="AP579" t="s">
        <v>6037</v>
      </c>
      <c r="AQ579" t="s">
        <v>6037</v>
      </c>
      <c r="AR579" t="s">
        <v>6038</v>
      </c>
      <c r="AS579" t="s">
        <v>240</v>
      </c>
      <c r="AT579">
        <v>1</v>
      </c>
      <c r="BC579" t="s">
        <v>6039</v>
      </c>
      <c r="BD579" t="s">
        <v>6036</v>
      </c>
      <c r="BH579" t="s">
        <v>242</v>
      </c>
      <c r="BS579" t="s">
        <v>243</v>
      </c>
      <c r="BV579" t="s">
        <v>244</v>
      </c>
      <c r="BY579" t="s">
        <v>245</v>
      </c>
      <c r="BZ579" t="s">
        <v>457</v>
      </c>
      <c r="CA579">
        <v>14020</v>
      </c>
      <c r="CD579" t="s">
        <v>6040</v>
      </c>
      <c r="CG579" t="s">
        <v>6041</v>
      </c>
      <c r="CI579" t="s">
        <v>243</v>
      </c>
      <c r="CJ579" t="str">
        <f>"85629-9702"</f>
        <v>85629-9702</v>
      </c>
      <c r="CK579" t="s">
        <v>2293</v>
      </c>
      <c r="CL579" t="s">
        <v>6042</v>
      </c>
      <c r="CM579" t="s">
        <v>6043</v>
      </c>
      <c r="CN579" t="s">
        <v>254</v>
      </c>
      <c r="CO579" t="s">
        <v>6044</v>
      </c>
      <c r="CP579" t="str">
        <f>"210-41-052"</f>
        <v>210-41-052</v>
      </c>
      <c r="CQ579" t="str">
        <f>"21041052"</f>
        <v>21041052</v>
      </c>
      <c r="CR579" t="str">
        <f>"R21041052"</f>
        <v>R21041052</v>
      </c>
      <c r="CS579">
        <v>4015</v>
      </c>
      <c r="CW579" t="s">
        <v>256</v>
      </c>
      <c r="CX579">
        <v>16</v>
      </c>
      <c r="CY579" t="s">
        <v>310</v>
      </c>
      <c r="CZ579">
        <v>34</v>
      </c>
      <c r="DB579">
        <v>34.768378434320397</v>
      </c>
      <c r="DC579">
        <v>-114.347296448869</v>
      </c>
      <c r="DD579" t="s">
        <v>3192</v>
      </c>
      <c r="DK579" t="s">
        <v>3193</v>
      </c>
      <c r="DL579" t="s">
        <v>3193</v>
      </c>
      <c r="DO579" t="str">
        <f>"84|85"</f>
        <v>84|85</v>
      </c>
      <c r="DQ579">
        <v>0</v>
      </c>
      <c r="DR579">
        <v>0</v>
      </c>
      <c r="DS579">
        <v>0</v>
      </c>
      <c r="DT579">
        <v>0</v>
      </c>
      <c r="DW579">
        <v>0</v>
      </c>
      <c r="DX579">
        <v>0</v>
      </c>
      <c r="DZ579">
        <v>0</v>
      </c>
      <c r="EA579">
        <v>0</v>
      </c>
      <c r="EB579">
        <v>0</v>
      </c>
      <c r="EC579">
        <v>0</v>
      </c>
      <c r="ED579">
        <v>0</v>
      </c>
      <c r="EE579">
        <v>0</v>
      </c>
      <c r="EF579">
        <v>0</v>
      </c>
      <c r="EG579">
        <v>0</v>
      </c>
      <c r="EH579">
        <v>0</v>
      </c>
      <c r="EI579">
        <v>0</v>
      </c>
      <c r="EL579">
        <v>0</v>
      </c>
      <c r="EN579">
        <v>0</v>
      </c>
      <c r="EP579">
        <v>0</v>
      </c>
      <c r="ER579">
        <v>0</v>
      </c>
      <c r="ET579">
        <v>0</v>
      </c>
      <c r="EY579">
        <v>0</v>
      </c>
      <c r="FA579">
        <v>0</v>
      </c>
      <c r="FL579">
        <v>0</v>
      </c>
      <c r="FQ579" t="s">
        <v>336</v>
      </c>
      <c r="FR579" t="s">
        <v>337</v>
      </c>
      <c r="FS579" t="s">
        <v>338</v>
      </c>
      <c r="FU579">
        <v>435600</v>
      </c>
      <c r="FV579">
        <v>10</v>
      </c>
      <c r="FW579">
        <v>0</v>
      </c>
      <c r="FX579">
        <v>0</v>
      </c>
      <c r="FY579">
        <v>0</v>
      </c>
      <c r="FZ579">
        <v>0</v>
      </c>
      <c r="GI579" t="s">
        <v>407</v>
      </c>
      <c r="GJ579" t="s">
        <v>384</v>
      </c>
      <c r="GK579" t="s">
        <v>385</v>
      </c>
      <c r="GL579" s="1">
        <v>40135</v>
      </c>
      <c r="GM579" t="s">
        <v>267</v>
      </c>
      <c r="GN579" t="str">
        <f>"TRUE"</f>
        <v>TRUE</v>
      </c>
      <c r="GO579">
        <v>2022</v>
      </c>
      <c r="GP579">
        <v>2020</v>
      </c>
      <c r="GQ579">
        <v>1200</v>
      </c>
      <c r="GR579" t="s">
        <v>246</v>
      </c>
      <c r="GS579" t="s">
        <v>246</v>
      </c>
      <c r="GT579" t="s">
        <v>246</v>
      </c>
      <c r="GU579" t="s">
        <v>246</v>
      </c>
      <c r="GV579" t="s">
        <v>246</v>
      </c>
      <c r="GW579" t="s">
        <v>246</v>
      </c>
      <c r="GX579" t="s">
        <v>246</v>
      </c>
      <c r="GY579" t="s">
        <v>246</v>
      </c>
      <c r="GZ579" t="s">
        <v>246</v>
      </c>
      <c r="HA579" t="s">
        <v>246</v>
      </c>
      <c r="HB579" t="s">
        <v>246</v>
      </c>
      <c r="HC579" t="s">
        <v>246</v>
      </c>
      <c r="HD579" t="s">
        <v>246</v>
      </c>
      <c r="HE579" s="2">
        <v>493</v>
      </c>
      <c r="HF579" s="2">
        <v>0</v>
      </c>
      <c r="HG579" s="2">
        <v>0</v>
      </c>
      <c r="HH579">
        <v>0</v>
      </c>
      <c r="HI579" s="2">
        <v>3288</v>
      </c>
      <c r="HJ579" s="2">
        <v>3288</v>
      </c>
      <c r="HK579" s="2">
        <v>0</v>
      </c>
      <c r="HL579">
        <v>0</v>
      </c>
      <c r="HM579" s="2">
        <v>0</v>
      </c>
      <c r="HN579" s="2">
        <v>0</v>
      </c>
      <c r="HO579" s="2">
        <v>0</v>
      </c>
      <c r="HP579">
        <v>0</v>
      </c>
      <c r="HQ579" s="2">
        <v>26.66</v>
      </c>
      <c r="HS579" s="2">
        <v>3288</v>
      </c>
      <c r="HV579" t="s">
        <v>386</v>
      </c>
      <c r="HW579" t="s">
        <v>387</v>
      </c>
      <c r="HY579" t="s">
        <v>388</v>
      </c>
      <c r="HZ579" t="s">
        <v>388</v>
      </c>
      <c r="IA579" t="s">
        <v>389</v>
      </c>
      <c r="IF579" t="str">
        <f>""</f>
        <v/>
      </c>
      <c r="IG579" t="str">
        <f>""</f>
        <v/>
      </c>
      <c r="IH579" t="str">
        <f>""</f>
        <v/>
      </c>
      <c r="II579" s="1">
        <v>39661</v>
      </c>
      <c r="IJ579" s="1">
        <v>39674</v>
      </c>
      <c r="IK579" s="2">
        <v>9500</v>
      </c>
      <c r="IL579" t="s">
        <v>566</v>
      </c>
      <c r="IM579" t="s">
        <v>362</v>
      </c>
      <c r="IN579" t="s">
        <v>6045</v>
      </c>
      <c r="IT579" t="str">
        <f>"                    "</f>
        <v xml:space="preserve">                    </v>
      </c>
      <c r="IY579" t="str">
        <f>"                    "</f>
        <v xml:space="preserve">                    </v>
      </c>
      <c r="JA579" t="s">
        <v>1488</v>
      </c>
      <c r="JB579" t="s">
        <v>271</v>
      </c>
      <c r="JD579" t="str">
        <f>"7281.875"</f>
        <v>7281.875</v>
      </c>
      <c r="JE579" t="str">
        <f>""</f>
        <v/>
      </c>
      <c r="JO579" t="str">
        <f>""</f>
        <v/>
      </c>
      <c r="JP579" t="str">
        <f>""</f>
        <v/>
      </c>
      <c r="JQ579" t="str">
        <f>HYPERLINK("https://web.datatree.com/?/property?propertyId=3850385")</f>
        <v>https://web.datatree.com/?/property?propertyId=3850385</v>
      </c>
    </row>
    <row r="580" spans="1:277" x14ac:dyDescent="0.25">
      <c r="A580">
        <v>578</v>
      </c>
      <c r="B580" s="15" t="s">
        <v>18833</v>
      </c>
      <c r="C580" s="15" t="s">
        <v>18832</v>
      </c>
      <c r="D580" s="15" t="s">
        <v>18834</v>
      </c>
      <c r="E580" s="15" t="s">
        <v>18835</v>
      </c>
      <c r="F580" s="15" t="s">
        <v>18836</v>
      </c>
      <c r="G580" s="15" t="s">
        <v>243</v>
      </c>
      <c r="H580" s="15">
        <v>85555</v>
      </c>
      <c r="I580" s="15" t="s">
        <v>18837</v>
      </c>
      <c r="J580" s="23" t="s">
        <v>18838</v>
      </c>
      <c r="K580" s="15" t="s">
        <v>18839</v>
      </c>
      <c r="L580" s="16" t="s">
        <v>18840</v>
      </c>
      <c r="M580" s="17" t="str">
        <f t="shared" si="188"/>
        <v>6/31/2022</v>
      </c>
      <c r="N580" s="15">
        <v>9772</v>
      </c>
      <c r="O580" s="18">
        <f t="shared" si="174"/>
        <v>0</v>
      </c>
      <c r="P580" s="19" t="str">
        <f t="shared" si="175"/>
        <v>$0.00</v>
      </c>
      <c r="Q580" s="16">
        <v>44834</v>
      </c>
      <c r="R580" s="19" t="str">
        <f t="shared" si="189"/>
        <v>09/30/22</v>
      </c>
      <c r="S580" t="str">
        <f t="shared" si="176"/>
        <v>MOHAVE</v>
      </c>
      <c r="T580" s="6" t="str">
        <f t="shared" si="177"/>
        <v>353-17-008</v>
      </c>
      <c r="U580" t="str">
        <f t="shared" si="178"/>
        <v xml:space="preserve">4024 PUENTE AVE </v>
      </c>
      <c r="V580" t="str">
        <f t="shared" si="179"/>
        <v>BALDWIN PARK</v>
      </c>
      <c r="W580" t="str">
        <f t="shared" si="180"/>
        <v>CA</v>
      </c>
      <c r="X580" t="str">
        <f t="shared" si="181"/>
        <v>91706-4436</v>
      </c>
      <c r="Y580" t="str">
        <f t="shared" si="182"/>
        <v>SELON</v>
      </c>
      <c r="Z580" t="str">
        <f t="shared" si="183"/>
        <v>SALLS</v>
      </c>
      <c r="AA580" t="str">
        <f t="shared" si="184"/>
        <v>SILVER SPRINGS #4 LOT 164 SEC 33 21N 12W</v>
      </c>
      <c r="AB580">
        <f t="shared" si="185"/>
        <v>10</v>
      </c>
      <c r="AC580" t="str">
        <f t="shared" si="186"/>
        <v>MOHAVE</v>
      </c>
      <c r="AI580">
        <f t="shared" si="190"/>
        <v>10</v>
      </c>
      <c r="AO580" t="s">
        <v>6046</v>
      </c>
      <c r="AP580" t="s">
        <v>6047</v>
      </c>
      <c r="AQ580" t="s">
        <v>6048</v>
      </c>
      <c r="AR580" t="s">
        <v>6049</v>
      </c>
      <c r="AS580" t="s">
        <v>240</v>
      </c>
      <c r="AT580">
        <v>2</v>
      </c>
      <c r="AU580" t="s">
        <v>6050</v>
      </c>
      <c r="AV580" t="s">
        <v>6051</v>
      </c>
      <c r="AW580" t="s">
        <v>6051</v>
      </c>
      <c r="AX580" t="s">
        <v>6052</v>
      </c>
      <c r="AY580" t="s">
        <v>240</v>
      </c>
      <c r="AZ580">
        <v>2</v>
      </c>
      <c r="BC580" t="s">
        <v>6053</v>
      </c>
      <c r="BD580" t="s">
        <v>6054</v>
      </c>
      <c r="BF580" t="s">
        <v>300</v>
      </c>
      <c r="BH580" t="s">
        <v>242</v>
      </c>
      <c r="BS580" t="s">
        <v>243</v>
      </c>
      <c r="BV580" t="s">
        <v>244</v>
      </c>
      <c r="BY580" t="s">
        <v>245</v>
      </c>
      <c r="CA580">
        <v>4024</v>
      </c>
      <c r="CD580" t="s">
        <v>6055</v>
      </c>
      <c r="CE580" t="s">
        <v>248</v>
      </c>
      <c r="CG580" t="s">
        <v>6056</v>
      </c>
      <c r="CH580" t="s">
        <v>6056</v>
      </c>
      <c r="CI580" t="s">
        <v>328</v>
      </c>
      <c r="CJ580" t="str">
        <f>"91706-4436"</f>
        <v>91706-4436</v>
      </c>
      <c r="CK580" t="s">
        <v>592</v>
      </c>
      <c r="CL580" t="s">
        <v>6057</v>
      </c>
      <c r="CM580" t="s">
        <v>6058</v>
      </c>
      <c r="CN580" t="s">
        <v>254</v>
      </c>
      <c r="CO580" t="s">
        <v>6059</v>
      </c>
      <c r="CP580" t="str">
        <f>"353-17-008"</f>
        <v>353-17-008</v>
      </c>
      <c r="CQ580" t="str">
        <f>"35317008"</f>
        <v>35317008</v>
      </c>
      <c r="CR580" t="str">
        <f>"R35317008"</f>
        <v>R35317008</v>
      </c>
      <c r="CS580">
        <v>4015</v>
      </c>
      <c r="CW580" t="s">
        <v>256</v>
      </c>
      <c r="CX580" t="s">
        <v>257</v>
      </c>
      <c r="CY580" t="s">
        <v>258</v>
      </c>
      <c r="CZ580">
        <v>33</v>
      </c>
      <c r="DB580">
        <v>35.158650025028898</v>
      </c>
      <c r="DC580">
        <v>-113.54515501016</v>
      </c>
      <c r="DD580" t="s">
        <v>259</v>
      </c>
      <c r="DO580" t="str">
        <f>"164"</f>
        <v>164</v>
      </c>
      <c r="DQ580">
        <v>0</v>
      </c>
      <c r="DR580">
        <v>0</v>
      </c>
      <c r="DS580">
        <v>0</v>
      </c>
      <c r="DT580">
        <v>0</v>
      </c>
      <c r="DW580">
        <v>0</v>
      </c>
      <c r="DX580">
        <v>0</v>
      </c>
      <c r="DZ580">
        <v>0</v>
      </c>
      <c r="EA580">
        <v>0</v>
      </c>
      <c r="EB580">
        <v>0</v>
      </c>
      <c r="EC580">
        <v>0</v>
      </c>
      <c r="ED580">
        <v>0</v>
      </c>
      <c r="EE580">
        <v>0</v>
      </c>
      <c r="EF580">
        <v>0</v>
      </c>
      <c r="EG580">
        <v>0</v>
      </c>
      <c r="EH580">
        <v>0</v>
      </c>
      <c r="EI580">
        <v>0</v>
      </c>
      <c r="EL580">
        <v>0</v>
      </c>
      <c r="EN580">
        <v>0</v>
      </c>
      <c r="EP580">
        <v>0</v>
      </c>
      <c r="ER580">
        <v>0</v>
      </c>
      <c r="ET580">
        <v>0</v>
      </c>
      <c r="EY580">
        <v>0</v>
      </c>
      <c r="FA580">
        <v>0</v>
      </c>
      <c r="FL580">
        <v>0</v>
      </c>
      <c r="FQ580" t="s">
        <v>261</v>
      </c>
      <c r="FR580" t="s">
        <v>262</v>
      </c>
      <c r="FS580" t="s">
        <v>263</v>
      </c>
      <c r="FU580">
        <v>435600</v>
      </c>
      <c r="FV580">
        <v>10</v>
      </c>
      <c r="FW580">
        <v>0</v>
      </c>
      <c r="FX580">
        <v>0</v>
      </c>
      <c r="FY580">
        <v>0</v>
      </c>
      <c r="FZ580">
        <v>0</v>
      </c>
      <c r="GI580" t="s">
        <v>264</v>
      </c>
      <c r="GJ580" t="s">
        <v>265</v>
      </c>
      <c r="GK580" t="s">
        <v>266</v>
      </c>
      <c r="GL580" s="1">
        <v>40135</v>
      </c>
      <c r="GM580" t="s">
        <v>267</v>
      </c>
      <c r="GN580" t="str">
        <f t="shared" ref="GN580:GN597" si="191">"FALSE"</f>
        <v>FALSE</v>
      </c>
      <c r="GO580">
        <v>2022</v>
      </c>
      <c r="GP580">
        <v>2020</v>
      </c>
      <c r="GQ580">
        <v>300</v>
      </c>
      <c r="GR580" t="s">
        <v>246</v>
      </c>
      <c r="GS580" t="s">
        <v>246</v>
      </c>
      <c r="GT580" t="s">
        <v>246</v>
      </c>
      <c r="GU580" t="s">
        <v>246</v>
      </c>
      <c r="GV580" t="s">
        <v>246</v>
      </c>
      <c r="GW580" t="s">
        <v>246</v>
      </c>
      <c r="GX580" t="s">
        <v>246</v>
      </c>
      <c r="GY580" t="s">
        <v>246</v>
      </c>
      <c r="GZ580" t="s">
        <v>246</v>
      </c>
      <c r="HA580" t="s">
        <v>246</v>
      </c>
      <c r="HB580" t="s">
        <v>246</v>
      </c>
      <c r="HC580" t="s">
        <v>246</v>
      </c>
      <c r="HD580" t="s">
        <v>246</v>
      </c>
      <c r="HE580" s="2">
        <v>851</v>
      </c>
      <c r="HF580" s="2">
        <v>0</v>
      </c>
      <c r="HG580" s="2">
        <v>0</v>
      </c>
      <c r="HH580">
        <v>0</v>
      </c>
      <c r="HI580" s="2">
        <v>5672</v>
      </c>
      <c r="HJ580" s="2">
        <v>5672</v>
      </c>
      <c r="HK580" s="2">
        <v>0</v>
      </c>
      <c r="HL580">
        <v>0</v>
      </c>
      <c r="HM580" s="2">
        <v>0</v>
      </c>
      <c r="HN580" s="2">
        <v>0</v>
      </c>
      <c r="HO580" s="2">
        <v>0</v>
      </c>
      <c r="HP580">
        <v>0</v>
      </c>
      <c r="HQ580" s="2">
        <v>45.02</v>
      </c>
      <c r="HS580" s="2">
        <v>5672</v>
      </c>
      <c r="HT580">
        <v>14</v>
      </c>
      <c r="HV580" t="s">
        <v>268</v>
      </c>
      <c r="HY580" t="s">
        <v>269</v>
      </c>
      <c r="IF580" t="str">
        <f>""</f>
        <v/>
      </c>
      <c r="IG580" t="str">
        <f>""</f>
        <v/>
      </c>
      <c r="IH580" t="str">
        <f>""</f>
        <v/>
      </c>
      <c r="IT580" t="str">
        <f>""</f>
        <v/>
      </c>
      <c r="IY580" t="str">
        <f>""</f>
        <v/>
      </c>
      <c r="JB580" t="s">
        <v>271</v>
      </c>
      <c r="JD580" t="str">
        <f>""</f>
        <v/>
      </c>
      <c r="JE580" t="str">
        <f>""</f>
        <v/>
      </c>
      <c r="JO580" t="str">
        <f>""</f>
        <v/>
      </c>
      <c r="JP580" t="str">
        <f>""</f>
        <v/>
      </c>
      <c r="JQ580" t="str">
        <f>HYPERLINK("https://web.datatree.com/?/property?propertyId=3838237")</f>
        <v>https://web.datatree.com/?/property?propertyId=3838237</v>
      </c>
    </row>
    <row r="581" spans="1:277" x14ac:dyDescent="0.25">
      <c r="A581">
        <v>579</v>
      </c>
      <c r="B581" s="15" t="s">
        <v>18833</v>
      </c>
      <c r="C581" s="15" t="s">
        <v>18832</v>
      </c>
      <c r="D581" s="15" t="s">
        <v>18834</v>
      </c>
      <c r="E581" s="15" t="s">
        <v>18835</v>
      </c>
      <c r="F581" s="15" t="s">
        <v>18836</v>
      </c>
      <c r="G581" s="15" t="s">
        <v>243</v>
      </c>
      <c r="H581" s="15">
        <v>85555</v>
      </c>
      <c r="I581" s="15" t="s">
        <v>18837</v>
      </c>
      <c r="J581" s="23" t="s">
        <v>18838</v>
      </c>
      <c r="K581" s="15" t="s">
        <v>18839</v>
      </c>
      <c r="L581" s="16" t="s">
        <v>18840</v>
      </c>
      <c r="M581" s="17" t="str">
        <f t="shared" si="188"/>
        <v>6/31/2022</v>
      </c>
      <c r="N581" s="15">
        <v>9773</v>
      </c>
      <c r="O581" s="18">
        <f t="shared" si="174"/>
        <v>0</v>
      </c>
      <c r="P581" s="19" t="str">
        <f t="shared" si="175"/>
        <v>$0.00</v>
      </c>
      <c r="Q581" s="16">
        <v>44834</v>
      </c>
      <c r="R581" s="19" t="str">
        <f t="shared" si="189"/>
        <v>09/30/22</v>
      </c>
      <c r="S581" t="str">
        <f t="shared" si="176"/>
        <v>MOHAVE</v>
      </c>
      <c r="T581" s="6" t="str">
        <f t="shared" si="177"/>
        <v>102-39-044</v>
      </c>
      <c r="U581" t="str">
        <f t="shared" si="178"/>
        <v xml:space="preserve">5013 E WASHINGTON ST #100 </v>
      </c>
      <c r="V581" t="str">
        <f t="shared" si="179"/>
        <v>PINEDALE</v>
      </c>
      <c r="W581" t="str">
        <f t="shared" si="180"/>
        <v>AZ</v>
      </c>
      <c r="X581" t="str">
        <f t="shared" si="181"/>
        <v>85934</v>
      </c>
      <c r="Y581">
        <f t="shared" si="182"/>
        <v>0</v>
      </c>
      <c r="Z581" t="str">
        <f t="shared" si="183"/>
        <v>JOKAKE LA THERRA LLC</v>
      </c>
      <c r="AA581" t="str">
        <f t="shared" si="184"/>
        <v>SANDY RIVER RANCHEROS LOT 108 CONT 10 ACRES</v>
      </c>
      <c r="AB581">
        <f t="shared" si="185"/>
        <v>10</v>
      </c>
      <c r="AC581" t="str">
        <f t="shared" si="186"/>
        <v>MOHAVE</v>
      </c>
      <c r="AI581">
        <f t="shared" si="190"/>
        <v>10</v>
      </c>
      <c r="AO581" t="s">
        <v>1325</v>
      </c>
      <c r="AR581" t="s">
        <v>1325</v>
      </c>
      <c r="AS581" t="s">
        <v>273</v>
      </c>
      <c r="AT581">
        <v>28</v>
      </c>
      <c r="BC581" t="s">
        <v>1325</v>
      </c>
      <c r="BD581" t="s">
        <v>1325</v>
      </c>
      <c r="BE581" t="s">
        <v>1326</v>
      </c>
      <c r="BH581" t="s">
        <v>242</v>
      </c>
      <c r="BS581" t="s">
        <v>243</v>
      </c>
      <c r="BV581" t="s">
        <v>244</v>
      </c>
      <c r="BY581" t="s">
        <v>245</v>
      </c>
      <c r="BZ581" t="s">
        <v>396</v>
      </c>
      <c r="CA581">
        <v>5013</v>
      </c>
      <c r="CD581" t="s">
        <v>1327</v>
      </c>
      <c r="CE581" t="s">
        <v>375</v>
      </c>
      <c r="CF581">
        <v>100</v>
      </c>
      <c r="CG581" t="s">
        <v>1328</v>
      </c>
      <c r="CH581" t="s">
        <v>1328</v>
      </c>
      <c r="CI581" t="s">
        <v>243</v>
      </c>
      <c r="CJ581" t="str">
        <f>"85934"</f>
        <v>85934</v>
      </c>
      <c r="CK581" t="s">
        <v>1329</v>
      </c>
      <c r="CL581" t="s">
        <v>1330</v>
      </c>
      <c r="CM581" t="s">
        <v>1331</v>
      </c>
      <c r="CN581" t="s">
        <v>254</v>
      </c>
      <c r="CO581" t="s">
        <v>6060</v>
      </c>
      <c r="CP581" t="str">
        <f>"102-39-044"</f>
        <v>102-39-044</v>
      </c>
      <c r="CQ581" t="str">
        <f>"10239044"</f>
        <v>10239044</v>
      </c>
      <c r="CR581" t="str">
        <f>"R10239044"</f>
        <v>R10239044</v>
      </c>
      <c r="CS581">
        <v>4015</v>
      </c>
      <c r="CW581" t="s">
        <v>256</v>
      </c>
      <c r="CX581" t="s">
        <v>424</v>
      </c>
      <c r="CY581" t="s">
        <v>258</v>
      </c>
      <c r="CZ581">
        <v>35</v>
      </c>
      <c r="DB581">
        <v>34.594428399999998</v>
      </c>
      <c r="DC581">
        <v>-113.48432465</v>
      </c>
      <c r="DD581" t="s">
        <v>994</v>
      </c>
      <c r="DK581" t="s">
        <v>995</v>
      </c>
      <c r="DL581" t="s">
        <v>995</v>
      </c>
      <c r="DO581" t="str">
        <f>"108"</f>
        <v>108</v>
      </c>
      <c r="DQ581">
        <v>0</v>
      </c>
      <c r="DR581">
        <v>0</v>
      </c>
      <c r="DS581">
        <v>0</v>
      </c>
      <c r="DT581">
        <v>0</v>
      </c>
      <c r="DW581">
        <v>0</v>
      </c>
      <c r="DX581">
        <v>0</v>
      </c>
      <c r="DZ581">
        <v>0</v>
      </c>
      <c r="EA581">
        <v>0</v>
      </c>
      <c r="EB581">
        <v>0</v>
      </c>
      <c r="EC581">
        <v>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L581">
        <v>0</v>
      </c>
      <c r="EN581">
        <v>0</v>
      </c>
      <c r="EP581">
        <v>0</v>
      </c>
      <c r="ER581">
        <v>0</v>
      </c>
      <c r="ET581">
        <v>0</v>
      </c>
      <c r="EY581">
        <v>0</v>
      </c>
      <c r="FA581">
        <v>0</v>
      </c>
      <c r="FL581">
        <v>0</v>
      </c>
      <c r="FQ581" t="s">
        <v>261</v>
      </c>
      <c r="FR581" t="s">
        <v>262</v>
      </c>
      <c r="FS581" t="s">
        <v>263</v>
      </c>
      <c r="FU581">
        <v>435600</v>
      </c>
      <c r="FV581">
        <v>10</v>
      </c>
      <c r="FW581">
        <v>0</v>
      </c>
      <c r="FX581">
        <v>0</v>
      </c>
      <c r="FY581">
        <v>0</v>
      </c>
      <c r="FZ581">
        <v>0</v>
      </c>
      <c r="GI581" t="s">
        <v>264</v>
      </c>
      <c r="GJ581" t="s">
        <v>427</v>
      </c>
      <c r="GK581" t="s">
        <v>428</v>
      </c>
      <c r="GL581" s="1">
        <v>40135</v>
      </c>
      <c r="GM581" t="s">
        <v>267</v>
      </c>
      <c r="GN581" t="str">
        <f t="shared" si="191"/>
        <v>FALSE</v>
      </c>
      <c r="GO581">
        <v>2022</v>
      </c>
      <c r="GP581">
        <v>2020</v>
      </c>
      <c r="GQ581">
        <v>600</v>
      </c>
      <c r="GR581" t="s">
        <v>246</v>
      </c>
      <c r="GS581" t="s">
        <v>246</v>
      </c>
      <c r="GT581" t="s">
        <v>246</v>
      </c>
      <c r="GU581" t="s">
        <v>246</v>
      </c>
      <c r="GV581" t="s">
        <v>246</v>
      </c>
      <c r="GW581" t="s">
        <v>246</v>
      </c>
      <c r="GX581" t="s">
        <v>246</v>
      </c>
      <c r="GY581" t="s">
        <v>246</v>
      </c>
      <c r="GZ581" t="s">
        <v>246</v>
      </c>
      <c r="HA581" t="s">
        <v>246</v>
      </c>
      <c r="HB581" t="s">
        <v>246</v>
      </c>
      <c r="HC581" t="s">
        <v>246</v>
      </c>
      <c r="HD581" t="s">
        <v>246</v>
      </c>
      <c r="HE581" s="2">
        <v>509</v>
      </c>
      <c r="HF581" s="2">
        <v>0</v>
      </c>
      <c r="HG581" s="2">
        <v>0</v>
      </c>
      <c r="HH581">
        <v>0</v>
      </c>
      <c r="HI581" s="2">
        <v>3391</v>
      </c>
      <c r="HJ581" s="2">
        <v>3391</v>
      </c>
      <c r="HK581" s="2">
        <v>0</v>
      </c>
      <c r="HL581">
        <v>0</v>
      </c>
      <c r="HM581" s="2">
        <v>0</v>
      </c>
      <c r="HN581" s="2">
        <v>0</v>
      </c>
      <c r="HO581" s="2">
        <v>0</v>
      </c>
      <c r="HP581">
        <v>0</v>
      </c>
      <c r="HQ581" s="2">
        <v>31.56</v>
      </c>
      <c r="HS581" s="2">
        <v>3391</v>
      </c>
      <c r="HV581" t="s">
        <v>289</v>
      </c>
      <c r="HY581" t="s">
        <v>290</v>
      </c>
      <c r="HZ581" t="s">
        <v>290</v>
      </c>
      <c r="IB581" s="1">
        <v>43936</v>
      </c>
      <c r="IC581" s="1">
        <v>43952</v>
      </c>
      <c r="IE581" t="s">
        <v>361</v>
      </c>
      <c r="IF581" t="str">
        <f>""</f>
        <v/>
      </c>
      <c r="IG581" t="str">
        <f>"2020.24637"</f>
        <v>2020.24637</v>
      </c>
      <c r="IH581" t="str">
        <f>""</f>
        <v/>
      </c>
      <c r="IT581" t="str">
        <f>""</f>
        <v/>
      </c>
      <c r="IY581" t="str">
        <f>""</f>
        <v/>
      </c>
      <c r="JB581" t="s">
        <v>271</v>
      </c>
      <c r="JD581" t="str">
        <f>""</f>
        <v/>
      </c>
      <c r="JE581" t="str">
        <f>""</f>
        <v/>
      </c>
      <c r="JO581" t="str">
        <f>""</f>
        <v/>
      </c>
      <c r="JP581" t="str">
        <f>""</f>
        <v/>
      </c>
      <c r="JQ581" t="str">
        <f>HYPERLINK("https://web.datatree.com/?/property?propertyId=3770605")</f>
        <v>https://web.datatree.com/?/property?propertyId=3770605</v>
      </c>
    </row>
    <row r="582" spans="1:277" x14ac:dyDescent="0.25">
      <c r="A582">
        <v>580</v>
      </c>
      <c r="B582" s="15" t="s">
        <v>18833</v>
      </c>
      <c r="C582" s="15" t="s">
        <v>18832</v>
      </c>
      <c r="D582" s="15" t="s">
        <v>18834</v>
      </c>
      <c r="E582" s="15" t="s">
        <v>18835</v>
      </c>
      <c r="F582" s="15" t="s">
        <v>18836</v>
      </c>
      <c r="G582" s="15" t="s">
        <v>243</v>
      </c>
      <c r="H582" s="15">
        <v>85555</v>
      </c>
      <c r="I582" s="15" t="s">
        <v>18837</v>
      </c>
      <c r="J582" s="23" t="s">
        <v>18838</v>
      </c>
      <c r="K582" s="15" t="s">
        <v>18839</v>
      </c>
      <c r="L582" s="16" t="s">
        <v>18840</v>
      </c>
      <c r="M582" s="17" t="str">
        <f t="shared" si="188"/>
        <v>6/31/2022</v>
      </c>
      <c r="N582" s="15">
        <v>9774</v>
      </c>
      <c r="O582" s="18">
        <f t="shared" si="174"/>
        <v>0</v>
      </c>
      <c r="P582" s="19" t="str">
        <f t="shared" si="175"/>
        <v>$0.00</v>
      </c>
      <c r="Q582" s="16">
        <v>44834</v>
      </c>
      <c r="R582" s="19" t="str">
        <f t="shared" si="189"/>
        <v>09/30/22</v>
      </c>
      <c r="S582" t="str">
        <f t="shared" si="176"/>
        <v>MOHAVE</v>
      </c>
      <c r="T582" s="6" t="str">
        <f t="shared" si="177"/>
        <v>102-38-061</v>
      </c>
      <c r="U582" t="str">
        <f t="shared" si="178"/>
        <v xml:space="preserve">8 HARBOUR ISLE DR E #206 </v>
      </c>
      <c r="V582" t="str">
        <f t="shared" si="179"/>
        <v>FORT PIERCE</v>
      </c>
      <c r="W582" t="str">
        <f t="shared" si="180"/>
        <v>FL</v>
      </c>
      <c r="X582" t="str">
        <f t="shared" si="181"/>
        <v>34949-2760</v>
      </c>
      <c r="Y582" t="str">
        <f t="shared" si="182"/>
        <v>JENNIFER</v>
      </c>
      <c r="Z582" t="str">
        <f t="shared" si="183"/>
        <v>KERRIGAN</v>
      </c>
      <c r="AA582" t="str">
        <f t="shared" si="184"/>
        <v>SANDY RIVER RANCHEROS LOT 61 CONT 10 ACRES</v>
      </c>
      <c r="AB582">
        <f t="shared" si="185"/>
        <v>10</v>
      </c>
      <c r="AC582" t="str">
        <f t="shared" si="186"/>
        <v>MOHAVE</v>
      </c>
      <c r="AI582">
        <f t="shared" si="190"/>
        <v>10</v>
      </c>
      <c r="AO582" t="s">
        <v>6061</v>
      </c>
      <c r="AP582" t="s">
        <v>5172</v>
      </c>
      <c r="AQ582" t="s">
        <v>5172</v>
      </c>
      <c r="AR582" t="s">
        <v>6062</v>
      </c>
      <c r="AS582" t="s">
        <v>240</v>
      </c>
      <c r="AT582">
        <v>8</v>
      </c>
      <c r="BC582" t="s">
        <v>6063</v>
      </c>
      <c r="BD582" t="s">
        <v>6061</v>
      </c>
      <c r="BH582" t="s">
        <v>242</v>
      </c>
      <c r="BS582" t="s">
        <v>243</v>
      </c>
      <c r="BV582" t="s">
        <v>244</v>
      </c>
      <c r="BY582" t="s">
        <v>245</v>
      </c>
      <c r="CA582">
        <v>8</v>
      </c>
      <c r="CC582" t="s">
        <v>396</v>
      </c>
      <c r="CD582" t="s">
        <v>6064</v>
      </c>
      <c r="CE582" t="s">
        <v>302</v>
      </c>
      <c r="CF582">
        <v>206</v>
      </c>
      <c r="CG582" t="s">
        <v>6065</v>
      </c>
      <c r="CH582" t="s">
        <v>6065</v>
      </c>
      <c r="CI582" t="s">
        <v>1127</v>
      </c>
      <c r="CJ582" t="str">
        <f>"34949-2760"</f>
        <v>34949-2760</v>
      </c>
      <c r="CK582" t="s">
        <v>921</v>
      </c>
      <c r="CL582" t="s">
        <v>6066</v>
      </c>
      <c r="CM582" t="s">
        <v>6067</v>
      </c>
      <c r="CN582" t="s">
        <v>254</v>
      </c>
      <c r="CO582" t="s">
        <v>6068</v>
      </c>
      <c r="CP582" t="str">
        <f>"102-38-061"</f>
        <v>102-38-061</v>
      </c>
      <c r="CQ582" t="str">
        <f>"10238061"</f>
        <v>10238061</v>
      </c>
      <c r="CR582" t="str">
        <f>"R10238061"</f>
        <v>R10238061</v>
      </c>
      <c r="CS582">
        <v>4015</v>
      </c>
      <c r="CW582" t="s">
        <v>256</v>
      </c>
      <c r="CX582" t="s">
        <v>424</v>
      </c>
      <c r="CY582" t="s">
        <v>258</v>
      </c>
      <c r="CZ582">
        <v>27</v>
      </c>
      <c r="DB582">
        <v>34.605322013832897</v>
      </c>
      <c r="DC582">
        <v>-113.504046179914</v>
      </c>
      <c r="DD582" t="s">
        <v>1155</v>
      </c>
      <c r="DK582" t="s">
        <v>1156</v>
      </c>
      <c r="DL582" t="s">
        <v>1156</v>
      </c>
      <c r="DO582" t="str">
        <f>"61"</f>
        <v>61</v>
      </c>
      <c r="DQ582">
        <v>0</v>
      </c>
      <c r="DR582">
        <v>0</v>
      </c>
      <c r="DS582">
        <v>0</v>
      </c>
      <c r="DT582">
        <v>0</v>
      </c>
      <c r="DW582">
        <v>0</v>
      </c>
      <c r="DX582">
        <v>0</v>
      </c>
      <c r="DZ582">
        <v>0</v>
      </c>
      <c r="EA582">
        <v>0</v>
      </c>
      <c r="EB582">
        <v>0</v>
      </c>
      <c r="EC582">
        <v>0</v>
      </c>
      <c r="ED582">
        <v>0</v>
      </c>
      <c r="EE582">
        <v>0</v>
      </c>
      <c r="EF582">
        <v>0</v>
      </c>
      <c r="EG582">
        <v>0</v>
      </c>
      <c r="EH582">
        <v>0</v>
      </c>
      <c r="EI582">
        <v>0</v>
      </c>
      <c r="EL582">
        <v>0</v>
      </c>
      <c r="EN582">
        <v>0</v>
      </c>
      <c r="EP582">
        <v>0</v>
      </c>
      <c r="ER582">
        <v>0</v>
      </c>
      <c r="ET582">
        <v>0</v>
      </c>
      <c r="EY582">
        <v>0</v>
      </c>
      <c r="FA582">
        <v>0</v>
      </c>
      <c r="FL582">
        <v>0</v>
      </c>
      <c r="FQ582" t="s">
        <v>261</v>
      </c>
      <c r="FR582" t="s">
        <v>262</v>
      </c>
      <c r="FS582" t="s">
        <v>263</v>
      </c>
      <c r="FU582">
        <v>435600</v>
      </c>
      <c r="FV582">
        <v>10</v>
      </c>
      <c r="FW582">
        <v>0</v>
      </c>
      <c r="FX582">
        <v>0</v>
      </c>
      <c r="FY582">
        <v>0</v>
      </c>
      <c r="FZ582">
        <v>0</v>
      </c>
      <c r="GI582" t="s">
        <v>264</v>
      </c>
      <c r="GJ582" t="s">
        <v>522</v>
      </c>
      <c r="GK582" t="s">
        <v>523</v>
      </c>
      <c r="GL582" s="1">
        <v>40135</v>
      </c>
      <c r="GM582" t="s">
        <v>267</v>
      </c>
      <c r="GN582" t="str">
        <f t="shared" si="191"/>
        <v>FALSE</v>
      </c>
      <c r="GO582">
        <v>2022</v>
      </c>
      <c r="GP582">
        <v>2020</v>
      </c>
      <c r="GQ582">
        <v>600</v>
      </c>
      <c r="GR582" t="s">
        <v>246</v>
      </c>
      <c r="GS582" t="s">
        <v>246</v>
      </c>
      <c r="GT582" t="s">
        <v>246</v>
      </c>
      <c r="GU582" t="s">
        <v>246</v>
      </c>
      <c r="GV582" t="s">
        <v>246</v>
      </c>
      <c r="GW582" t="s">
        <v>246</v>
      </c>
      <c r="GX582" t="s">
        <v>246</v>
      </c>
      <c r="GY582" t="s">
        <v>246</v>
      </c>
      <c r="GZ582" t="s">
        <v>246</v>
      </c>
      <c r="HA582" t="s">
        <v>246</v>
      </c>
      <c r="HB582" t="s">
        <v>246</v>
      </c>
      <c r="HC582" t="s">
        <v>246</v>
      </c>
      <c r="HD582" t="s">
        <v>246</v>
      </c>
      <c r="HE582" s="2">
        <v>509</v>
      </c>
      <c r="HF582" s="2">
        <v>0</v>
      </c>
      <c r="HG582" s="2">
        <v>0</v>
      </c>
      <c r="HH582">
        <v>0</v>
      </c>
      <c r="HI582" s="2">
        <v>3391</v>
      </c>
      <c r="HJ582" s="2">
        <v>3391</v>
      </c>
      <c r="HK582" s="2">
        <v>0</v>
      </c>
      <c r="HL582">
        <v>0</v>
      </c>
      <c r="HM582" s="2">
        <v>0</v>
      </c>
      <c r="HN582" s="2">
        <v>0</v>
      </c>
      <c r="HO582" s="2">
        <v>0</v>
      </c>
      <c r="HP582">
        <v>0</v>
      </c>
      <c r="HQ582" s="2">
        <v>31.56</v>
      </c>
      <c r="HS582" s="2">
        <v>3391</v>
      </c>
      <c r="HV582" t="s">
        <v>289</v>
      </c>
      <c r="HY582" t="s">
        <v>290</v>
      </c>
      <c r="HZ582" t="s">
        <v>290</v>
      </c>
      <c r="IB582" s="1">
        <v>38355</v>
      </c>
      <c r="IC582" s="1">
        <v>38362</v>
      </c>
      <c r="ID582" s="2">
        <v>3300</v>
      </c>
      <c r="IE582" t="s">
        <v>362</v>
      </c>
      <c r="IF582" t="str">
        <f>"                    "</f>
        <v xml:space="preserve">                    </v>
      </c>
      <c r="IG582" t="str">
        <f>"5384.177"</f>
        <v>5384.177</v>
      </c>
      <c r="IH582" t="str">
        <f>""</f>
        <v/>
      </c>
      <c r="II582" s="1">
        <v>38306</v>
      </c>
      <c r="IJ582" s="1">
        <v>38313</v>
      </c>
      <c r="IK582" s="2">
        <v>9100</v>
      </c>
      <c r="IM582" t="s">
        <v>319</v>
      </c>
      <c r="IN582" t="s">
        <v>6069</v>
      </c>
      <c r="IT582" t="str">
        <f>"                    "</f>
        <v xml:space="preserve">                    </v>
      </c>
      <c r="IY582" t="str">
        <f>"                    "</f>
        <v xml:space="preserve">                    </v>
      </c>
      <c r="JB582" t="s">
        <v>271</v>
      </c>
      <c r="JD582" t="str">
        <f>"5310.837"</f>
        <v>5310.837</v>
      </c>
      <c r="JE582" t="str">
        <f>""</f>
        <v/>
      </c>
      <c r="JO582" t="str">
        <f>""</f>
        <v/>
      </c>
      <c r="JP582" t="str">
        <f>""</f>
        <v/>
      </c>
      <c r="JQ582" t="str">
        <f>HYPERLINK("https://web.datatree.com/?/property?propertyId=3722150")</f>
        <v>https://web.datatree.com/?/property?propertyId=3722150</v>
      </c>
    </row>
    <row r="583" spans="1:277" x14ac:dyDescent="0.25">
      <c r="A583">
        <v>581</v>
      </c>
      <c r="B583" s="15" t="s">
        <v>18833</v>
      </c>
      <c r="C583" s="15" t="s">
        <v>18832</v>
      </c>
      <c r="D583" s="15" t="s">
        <v>18834</v>
      </c>
      <c r="E583" s="15" t="s">
        <v>18835</v>
      </c>
      <c r="F583" s="15" t="s">
        <v>18836</v>
      </c>
      <c r="G583" s="15" t="s">
        <v>243</v>
      </c>
      <c r="H583" s="15">
        <v>85555</v>
      </c>
      <c r="I583" s="15" t="s">
        <v>18837</v>
      </c>
      <c r="J583" s="23" t="s">
        <v>18838</v>
      </c>
      <c r="K583" s="15" t="s">
        <v>18839</v>
      </c>
      <c r="L583" s="16" t="s">
        <v>18840</v>
      </c>
      <c r="M583" s="17" t="str">
        <f t="shared" si="188"/>
        <v>6/31/2022</v>
      </c>
      <c r="N583" s="15">
        <v>9775</v>
      </c>
      <c r="O583" s="18">
        <f t="shared" ref="O583:O646" si="192">((1+AH583)*AE583)*AB583</f>
        <v>0</v>
      </c>
      <c r="P583" s="19" t="str">
        <f t="shared" ref="P583:P646" si="193">TEXT(O583,"$#,##0.00")</f>
        <v>$0.00</v>
      </c>
      <c r="Q583" s="16">
        <v>44834</v>
      </c>
      <c r="R583" s="19" t="str">
        <f t="shared" si="189"/>
        <v>09/30/22</v>
      </c>
      <c r="S583" t="str">
        <f t="shared" ref="S583:S646" si="194">+BV583</f>
        <v>MOHAVE</v>
      </c>
      <c r="T583" s="6" t="str">
        <f t="shared" ref="T583:T646" si="195">+CP583</f>
        <v>319-07-014D</v>
      </c>
      <c r="U583" t="str">
        <f t="shared" ref="U583:U646" si="196">+CL583</f>
        <v xml:space="preserve">5432 MARICOPA DR </v>
      </c>
      <c r="V583" t="str">
        <f t="shared" ref="V583:V646" si="197">+CG583</f>
        <v>SIMI VALLEY</v>
      </c>
      <c r="W583" t="str">
        <f t="shared" ref="W583:W646" si="198">+CI583</f>
        <v>CA</v>
      </c>
      <c r="X583" t="str">
        <f t="shared" ref="X583:X646" si="199">+CJ583</f>
        <v>93063-2047</v>
      </c>
      <c r="Y583" t="str">
        <f t="shared" ref="Y583:Y646" si="200">+AQ583</f>
        <v>ROBERT</v>
      </c>
      <c r="Z583" t="str">
        <f t="shared" ref="Z583:Z646" si="201">+AR583</f>
        <v>GOSS</v>
      </c>
      <c r="AA583" t="str">
        <f t="shared" ref="AA583:AA646" si="202">+CO583</f>
        <v>KEMO RANCHES SE4 OF LOT 75 CONT 10.00 ACRES</v>
      </c>
      <c r="AB583">
        <f t="shared" ref="AB583:AB646" si="203">+FV583</f>
        <v>10</v>
      </c>
      <c r="AC583" t="str">
        <f t="shared" ref="AC583:AC646" si="204">+BV583</f>
        <v>MOHAVE</v>
      </c>
      <c r="AI583">
        <f t="shared" si="190"/>
        <v>10</v>
      </c>
      <c r="AO583" t="s">
        <v>6070</v>
      </c>
      <c r="AP583" t="s">
        <v>841</v>
      </c>
      <c r="AQ583" t="s">
        <v>841</v>
      </c>
      <c r="AR583" t="s">
        <v>6071</v>
      </c>
      <c r="AS583" t="s">
        <v>240</v>
      </c>
      <c r="AT583">
        <v>1</v>
      </c>
      <c r="AU583" t="s">
        <v>6072</v>
      </c>
      <c r="AY583" t="s">
        <v>240</v>
      </c>
      <c r="BC583" t="s">
        <v>6073</v>
      </c>
      <c r="BD583" t="s">
        <v>6074</v>
      </c>
      <c r="BF583" t="s">
        <v>300</v>
      </c>
      <c r="BH583" t="s">
        <v>242</v>
      </c>
      <c r="BS583" t="s">
        <v>243</v>
      </c>
      <c r="BV583" t="s">
        <v>244</v>
      </c>
      <c r="BY583" t="s">
        <v>245</v>
      </c>
      <c r="CA583">
        <v>5432</v>
      </c>
      <c r="CD583" t="s">
        <v>6075</v>
      </c>
      <c r="CE583" t="s">
        <v>302</v>
      </c>
      <c r="CG583" t="s">
        <v>6076</v>
      </c>
      <c r="CH583" t="s">
        <v>6076</v>
      </c>
      <c r="CI583" t="s">
        <v>328</v>
      </c>
      <c r="CJ583" t="str">
        <f>"93063-2047"</f>
        <v>93063-2047</v>
      </c>
      <c r="CK583" t="s">
        <v>2685</v>
      </c>
      <c r="CL583" t="s">
        <v>6077</v>
      </c>
      <c r="CM583" t="s">
        <v>6078</v>
      </c>
      <c r="CN583" t="s">
        <v>254</v>
      </c>
      <c r="CO583" t="s">
        <v>6079</v>
      </c>
      <c r="CP583" t="str">
        <f>"319-07-014D"</f>
        <v>319-07-014D</v>
      </c>
      <c r="CQ583" t="str">
        <f>"31907014D"</f>
        <v>31907014D</v>
      </c>
      <c r="CR583" t="str">
        <f>"R31907014D"</f>
        <v>R31907014D</v>
      </c>
      <c r="CS583">
        <v>4015</v>
      </c>
      <c r="CX583" t="s">
        <v>498</v>
      </c>
      <c r="CY583" t="s">
        <v>499</v>
      </c>
      <c r="CZ583">
        <v>11</v>
      </c>
      <c r="DB583">
        <v>35.652305110363699</v>
      </c>
      <c r="DC583">
        <v>-114.27949923732</v>
      </c>
      <c r="DD583" t="s">
        <v>3030</v>
      </c>
      <c r="DK583" t="s">
        <v>3031</v>
      </c>
      <c r="DL583" t="s">
        <v>3031</v>
      </c>
      <c r="DO583" t="str">
        <f>"75"</f>
        <v>75</v>
      </c>
      <c r="DQ583">
        <v>0</v>
      </c>
      <c r="DR583">
        <v>0</v>
      </c>
      <c r="DS583">
        <v>0</v>
      </c>
      <c r="DT583">
        <v>0</v>
      </c>
      <c r="DW583">
        <v>0</v>
      </c>
      <c r="DX583">
        <v>0</v>
      </c>
      <c r="DZ583">
        <v>0</v>
      </c>
      <c r="EA583">
        <v>0</v>
      </c>
      <c r="EB583">
        <v>0</v>
      </c>
      <c r="EC583">
        <v>0</v>
      </c>
      <c r="ED583">
        <v>0</v>
      </c>
      <c r="EE583">
        <v>0</v>
      </c>
      <c r="EF583">
        <v>0</v>
      </c>
      <c r="EG583">
        <v>0</v>
      </c>
      <c r="EH583">
        <v>0</v>
      </c>
      <c r="EI583">
        <v>0</v>
      </c>
      <c r="EL583">
        <v>0</v>
      </c>
      <c r="EN583">
        <v>0</v>
      </c>
      <c r="EP583">
        <v>0</v>
      </c>
      <c r="ER583">
        <v>0</v>
      </c>
      <c r="ET583">
        <v>0</v>
      </c>
      <c r="EY583">
        <v>0</v>
      </c>
      <c r="FA583">
        <v>0</v>
      </c>
      <c r="FL583">
        <v>0</v>
      </c>
      <c r="FQ583" t="s">
        <v>261</v>
      </c>
      <c r="FR583" t="s">
        <v>262</v>
      </c>
      <c r="FS583" t="s">
        <v>263</v>
      </c>
      <c r="FU583">
        <v>435600</v>
      </c>
      <c r="FV583">
        <v>10</v>
      </c>
      <c r="FW583">
        <v>0</v>
      </c>
      <c r="FX583">
        <v>0</v>
      </c>
      <c r="FY583">
        <v>0</v>
      </c>
      <c r="FZ583">
        <v>0</v>
      </c>
      <c r="GI583" t="s">
        <v>264</v>
      </c>
      <c r="GJ583" t="s">
        <v>502</v>
      </c>
      <c r="GK583" t="s">
        <v>503</v>
      </c>
      <c r="GL583" s="1">
        <v>40135</v>
      </c>
      <c r="GM583" t="s">
        <v>267</v>
      </c>
      <c r="GN583" t="str">
        <f t="shared" si="191"/>
        <v>FALSE</v>
      </c>
      <c r="GO583">
        <v>2022</v>
      </c>
      <c r="GP583">
        <v>2020</v>
      </c>
      <c r="GQ583">
        <v>1110</v>
      </c>
      <c r="GR583" t="s">
        <v>246</v>
      </c>
      <c r="GS583" t="s">
        <v>246</v>
      </c>
      <c r="GT583" t="s">
        <v>246</v>
      </c>
      <c r="GU583" t="s">
        <v>246</v>
      </c>
      <c r="GV583" t="s">
        <v>246</v>
      </c>
      <c r="GW583" t="s">
        <v>246</v>
      </c>
      <c r="GX583" t="s">
        <v>246</v>
      </c>
      <c r="GY583" t="s">
        <v>246</v>
      </c>
      <c r="GZ583" t="s">
        <v>246</v>
      </c>
      <c r="HA583" t="s">
        <v>246</v>
      </c>
      <c r="HB583" t="s">
        <v>246</v>
      </c>
      <c r="HC583" t="s">
        <v>246</v>
      </c>
      <c r="HD583" t="s">
        <v>246</v>
      </c>
      <c r="HE583" s="2">
        <v>1082</v>
      </c>
      <c r="HF583" s="2">
        <v>0</v>
      </c>
      <c r="HG583" s="2">
        <v>0</v>
      </c>
      <c r="HH583">
        <v>0</v>
      </c>
      <c r="HI583" s="2">
        <v>7214</v>
      </c>
      <c r="HJ583" s="2">
        <v>7214</v>
      </c>
      <c r="HK583" s="2">
        <v>0</v>
      </c>
      <c r="HL583">
        <v>0</v>
      </c>
      <c r="HM583" s="2">
        <v>0</v>
      </c>
      <c r="HN583" s="2">
        <v>0</v>
      </c>
      <c r="HO583" s="2">
        <v>0</v>
      </c>
      <c r="HP583">
        <v>0</v>
      </c>
      <c r="HQ583" s="2">
        <v>67.760000000000005</v>
      </c>
      <c r="HS583" s="2">
        <v>7214</v>
      </c>
      <c r="HV583" t="s">
        <v>315</v>
      </c>
      <c r="HY583" t="s">
        <v>316</v>
      </c>
      <c r="HZ583" t="s">
        <v>317</v>
      </c>
      <c r="IA583" t="s">
        <v>318</v>
      </c>
      <c r="IF583" t="str">
        <f>""</f>
        <v/>
      </c>
      <c r="IG583" t="str">
        <f>""</f>
        <v/>
      </c>
      <c r="IH583" t="str">
        <f>""</f>
        <v/>
      </c>
      <c r="IT583" t="str">
        <f>""</f>
        <v/>
      </c>
      <c r="IY583" t="str">
        <f>""</f>
        <v/>
      </c>
      <c r="JB583" t="s">
        <v>271</v>
      </c>
      <c r="JD583" t="str">
        <f>""</f>
        <v/>
      </c>
      <c r="JE583" t="str">
        <f>""</f>
        <v/>
      </c>
      <c r="JO583" t="str">
        <f>""</f>
        <v/>
      </c>
      <c r="JP583" t="str">
        <f>""</f>
        <v/>
      </c>
      <c r="JQ583" t="str">
        <f>HYPERLINK("https://web.datatree.com/?/property?propertyId=3883605")</f>
        <v>https://web.datatree.com/?/property?propertyId=3883605</v>
      </c>
    </row>
    <row r="584" spans="1:277" x14ac:dyDescent="0.25">
      <c r="A584">
        <v>582</v>
      </c>
      <c r="B584" s="15" t="s">
        <v>18833</v>
      </c>
      <c r="C584" s="15" t="s">
        <v>18832</v>
      </c>
      <c r="D584" s="15" t="s">
        <v>18834</v>
      </c>
      <c r="E584" s="15" t="s">
        <v>18835</v>
      </c>
      <c r="F584" s="15" t="s">
        <v>18836</v>
      </c>
      <c r="G584" s="15" t="s">
        <v>243</v>
      </c>
      <c r="H584" s="15">
        <v>85555</v>
      </c>
      <c r="I584" s="15" t="s">
        <v>18837</v>
      </c>
      <c r="J584" s="23" t="s">
        <v>18838</v>
      </c>
      <c r="K584" s="15" t="s">
        <v>18839</v>
      </c>
      <c r="L584" s="16" t="s">
        <v>18840</v>
      </c>
      <c r="M584" s="17" t="str">
        <f t="shared" si="188"/>
        <v>6/31/2022</v>
      </c>
      <c r="N584" s="15">
        <v>9776</v>
      </c>
      <c r="O584" s="18">
        <f t="shared" si="192"/>
        <v>0</v>
      </c>
      <c r="P584" s="19" t="str">
        <f t="shared" si="193"/>
        <v>$0.00</v>
      </c>
      <c r="Q584" s="16">
        <v>44834</v>
      </c>
      <c r="R584" s="19" t="str">
        <f t="shared" si="189"/>
        <v>09/30/22</v>
      </c>
      <c r="S584" t="str">
        <f t="shared" si="194"/>
        <v>MOHAVE</v>
      </c>
      <c r="T584" s="6" t="str">
        <f t="shared" si="195"/>
        <v>319-04-009</v>
      </c>
      <c r="U584" t="str">
        <f t="shared" si="196"/>
        <v xml:space="preserve">724 N SPRUCE AVE </v>
      </c>
      <c r="V584" t="str">
        <f t="shared" si="197"/>
        <v>BARTLESVILLE</v>
      </c>
      <c r="W584" t="str">
        <f t="shared" si="198"/>
        <v>OK</v>
      </c>
      <c r="X584" t="str">
        <f t="shared" si="199"/>
        <v>74006-1962</v>
      </c>
      <c r="Y584" t="str">
        <f t="shared" si="200"/>
        <v>PATRICIA</v>
      </c>
      <c r="Z584" t="str">
        <f t="shared" si="201"/>
        <v>MARZOLINE</v>
      </c>
      <c r="AA584" t="str">
        <f t="shared" si="202"/>
        <v>KEMO RANCHES NW4 OF LOT 25 OR NW4 NW4 SW4 OF SEC 5 CONT 10 ACRES</v>
      </c>
      <c r="AB584">
        <f t="shared" si="203"/>
        <v>10</v>
      </c>
      <c r="AC584" t="str">
        <f t="shared" si="204"/>
        <v>MOHAVE</v>
      </c>
      <c r="AI584">
        <f t="shared" si="190"/>
        <v>10</v>
      </c>
      <c r="AO584" t="s">
        <v>6080</v>
      </c>
      <c r="AP584" t="s">
        <v>4648</v>
      </c>
      <c r="AQ584" t="s">
        <v>4648</v>
      </c>
      <c r="AR584" t="s">
        <v>6081</v>
      </c>
      <c r="AS584" t="s">
        <v>240</v>
      </c>
      <c r="AT584">
        <v>1</v>
      </c>
      <c r="AU584" t="s">
        <v>6082</v>
      </c>
      <c r="AV584" t="s">
        <v>6083</v>
      </c>
      <c r="AW584" t="s">
        <v>6084</v>
      </c>
      <c r="AX584" t="s">
        <v>6085</v>
      </c>
      <c r="AY584" t="s">
        <v>240</v>
      </c>
      <c r="AZ584">
        <v>2</v>
      </c>
      <c r="BC584" t="s">
        <v>6086</v>
      </c>
      <c r="BD584" t="s">
        <v>6087</v>
      </c>
      <c r="BG584" t="s">
        <v>541</v>
      </c>
      <c r="BH584" t="s">
        <v>242</v>
      </c>
      <c r="BS584" t="s">
        <v>243</v>
      </c>
      <c r="BV584" t="s">
        <v>244</v>
      </c>
      <c r="BY584" t="s">
        <v>245</v>
      </c>
      <c r="BZ584" t="s">
        <v>246</v>
      </c>
      <c r="CA584">
        <v>724</v>
      </c>
      <c r="CD584" t="s">
        <v>6088</v>
      </c>
      <c r="CE584" t="s">
        <v>248</v>
      </c>
      <c r="CG584" t="s">
        <v>6089</v>
      </c>
      <c r="CH584" t="s">
        <v>6089</v>
      </c>
      <c r="CI584" t="s">
        <v>2033</v>
      </c>
      <c r="CJ584" t="str">
        <f>"74006-1962"</f>
        <v>74006-1962</v>
      </c>
      <c r="CK584" t="s">
        <v>2656</v>
      </c>
      <c r="CL584" t="s">
        <v>6090</v>
      </c>
      <c r="CM584" t="s">
        <v>6091</v>
      </c>
      <c r="CN584" t="s">
        <v>254</v>
      </c>
      <c r="CO584" t="s">
        <v>6092</v>
      </c>
      <c r="CP584" t="str">
        <f>"319-04-009"</f>
        <v>319-04-009</v>
      </c>
      <c r="CQ584" t="str">
        <f>"31904009"</f>
        <v>31904009</v>
      </c>
      <c r="CR584" t="str">
        <f>"R31904009"</f>
        <v>R31904009</v>
      </c>
      <c r="CS584">
        <v>4015</v>
      </c>
      <c r="CX584" t="s">
        <v>498</v>
      </c>
      <c r="CY584" t="s">
        <v>499</v>
      </c>
      <c r="CZ584">
        <v>5</v>
      </c>
      <c r="DB584">
        <v>35.6686669385778</v>
      </c>
      <c r="DC584">
        <v>-114.343951760243</v>
      </c>
      <c r="DD584" t="s">
        <v>3521</v>
      </c>
      <c r="DK584" t="s">
        <v>3522</v>
      </c>
      <c r="DL584" t="s">
        <v>3522</v>
      </c>
      <c r="DO584" t="str">
        <f>"25"</f>
        <v>25</v>
      </c>
      <c r="DQ584">
        <v>0</v>
      </c>
      <c r="DR584">
        <v>0</v>
      </c>
      <c r="DS584">
        <v>0</v>
      </c>
      <c r="DT584">
        <v>0</v>
      </c>
      <c r="DW584">
        <v>0</v>
      </c>
      <c r="DX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L584">
        <v>0</v>
      </c>
      <c r="EN584">
        <v>0</v>
      </c>
      <c r="EP584">
        <v>0</v>
      </c>
      <c r="ER584">
        <v>0</v>
      </c>
      <c r="ET584">
        <v>0</v>
      </c>
      <c r="EY584">
        <v>0</v>
      </c>
      <c r="FA584">
        <v>0</v>
      </c>
      <c r="FL584">
        <v>0</v>
      </c>
      <c r="FQ584" t="s">
        <v>261</v>
      </c>
      <c r="FR584" t="s">
        <v>262</v>
      </c>
      <c r="FS584" t="s">
        <v>263</v>
      </c>
      <c r="FU584">
        <v>435600</v>
      </c>
      <c r="FV584">
        <v>10</v>
      </c>
      <c r="FW584">
        <v>0</v>
      </c>
      <c r="FX584">
        <v>0</v>
      </c>
      <c r="FY584">
        <v>0</v>
      </c>
      <c r="FZ584">
        <v>0</v>
      </c>
      <c r="GI584" t="s">
        <v>264</v>
      </c>
      <c r="GJ584" t="s">
        <v>502</v>
      </c>
      <c r="GK584" t="s">
        <v>503</v>
      </c>
      <c r="GL584" s="1">
        <v>40135</v>
      </c>
      <c r="GM584" t="s">
        <v>267</v>
      </c>
      <c r="GN584" t="str">
        <f t="shared" si="191"/>
        <v>FALSE</v>
      </c>
      <c r="GO584">
        <v>2022</v>
      </c>
      <c r="GP584">
        <v>2020</v>
      </c>
      <c r="GQ584">
        <v>1110</v>
      </c>
      <c r="GR584" t="s">
        <v>246</v>
      </c>
      <c r="GS584" t="s">
        <v>246</v>
      </c>
      <c r="GT584" t="s">
        <v>246</v>
      </c>
      <c r="GU584" t="s">
        <v>246</v>
      </c>
      <c r="GV584" t="s">
        <v>246</v>
      </c>
      <c r="GW584" t="s">
        <v>246</v>
      </c>
      <c r="GX584" t="s">
        <v>246</v>
      </c>
      <c r="GY584" t="s">
        <v>246</v>
      </c>
      <c r="GZ584" t="s">
        <v>246</v>
      </c>
      <c r="HA584" t="s">
        <v>246</v>
      </c>
      <c r="HB584" t="s">
        <v>246</v>
      </c>
      <c r="HC584" t="s">
        <v>246</v>
      </c>
      <c r="HD584" t="s">
        <v>246</v>
      </c>
      <c r="HE584" s="2">
        <v>1082</v>
      </c>
      <c r="HF584" s="2">
        <v>0</v>
      </c>
      <c r="HG584" s="2">
        <v>0</v>
      </c>
      <c r="HH584">
        <v>0</v>
      </c>
      <c r="HI584" s="2">
        <v>7214</v>
      </c>
      <c r="HJ584" s="2">
        <v>7214</v>
      </c>
      <c r="HK584" s="2">
        <v>0</v>
      </c>
      <c r="HL584">
        <v>0</v>
      </c>
      <c r="HM584" s="2">
        <v>0</v>
      </c>
      <c r="HN584" s="2">
        <v>0</v>
      </c>
      <c r="HO584" s="2">
        <v>0</v>
      </c>
      <c r="HP584">
        <v>0</v>
      </c>
      <c r="HQ584" s="2">
        <v>67.760000000000005</v>
      </c>
      <c r="HS584" s="2">
        <v>7214</v>
      </c>
      <c r="HV584" t="s">
        <v>315</v>
      </c>
      <c r="HY584" t="s">
        <v>316</v>
      </c>
      <c r="HZ584" t="s">
        <v>317</v>
      </c>
      <c r="IA584" t="s">
        <v>318</v>
      </c>
      <c r="IF584" t="str">
        <f>""</f>
        <v/>
      </c>
      <c r="IG584" t="str">
        <f>""</f>
        <v/>
      </c>
      <c r="IH584" t="str">
        <f>""</f>
        <v/>
      </c>
      <c r="IT584" t="str">
        <f>""</f>
        <v/>
      </c>
      <c r="IY584" t="str">
        <f>""</f>
        <v/>
      </c>
      <c r="JB584" t="s">
        <v>271</v>
      </c>
      <c r="JD584" t="str">
        <f>""</f>
        <v/>
      </c>
      <c r="JE584" t="str">
        <f>""</f>
        <v/>
      </c>
      <c r="JO584" t="str">
        <f>""</f>
        <v/>
      </c>
      <c r="JP584" t="str">
        <f>""</f>
        <v/>
      </c>
      <c r="JQ584" t="str">
        <f>HYPERLINK("https://web.datatree.com/?/property?propertyId=3890465")</f>
        <v>https://web.datatree.com/?/property?propertyId=3890465</v>
      </c>
    </row>
    <row r="585" spans="1:277" x14ac:dyDescent="0.25">
      <c r="A585">
        <v>583</v>
      </c>
      <c r="B585" s="15" t="s">
        <v>18833</v>
      </c>
      <c r="C585" s="15" t="s">
        <v>18832</v>
      </c>
      <c r="D585" s="15" t="s">
        <v>18834</v>
      </c>
      <c r="E585" s="15" t="s">
        <v>18835</v>
      </c>
      <c r="F585" s="15" t="s">
        <v>18836</v>
      </c>
      <c r="G585" s="15" t="s">
        <v>243</v>
      </c>
      <c r="H585" s="15">
        <v>85555</v>
      </c>
      <c r="I585" s="15" t="s">
        <v>18837</v>
      </c>
      <c r="J585" s="23" t="s">
        <v>18838</v>
      </c>
      <c r="K585" s="15" t="s">
        <v>18839</v>
      </c>
      <c r="L585" s="16" t="s">
        <v>18840</v>
      </c>
      <c r="M585" s="17" t="str">
        <f t="shared" si="188"/>
        <v>6/31/2022</v>
      </c>
      <c r="N585" s="15">
        <v>9777</v>
      </c>
      <c r="O585" s="18">
        <f t="shared" si="192"/>
        <v>0</v>
      </c>
      <c r="P585" s="19" t="str">
        <f t="shared" si="193"/>
        <v>$0.00</v>
      </c>
      <c r="Q585" s="16">
        <v>44834</v>
      </c>
      <c r="R585" s="19" t="str">
        <f t="shared" si="189"/>
        <v>09/30/22</v>
      </c>
      <c r="S585" t="str">
        <f t="shared" si="194"/>
        <v>MOHAVE</v>
      </c>
      <c r="T585" s="6" t="str">
        <f t="shared" si="195"/>
        <v>201-31-047</v>
      </c>
      <c r="U585" t="str">
        <f t="shared" si="196"/>
        <v xml:space="preserve">13 LOS LAGOS </v>
      </c>
      <c r="V585" t="str">
        <f t="shared" si="197"/>
        <v>TWIN FALLS</v>
      </c>
      <c r="W585" t="str">
        <f t="shared" si="198"/>
        <v>ID</v>
      </c>
      <c r="X585" t="str">
        <f t="shared" si="199"/>
        <v>83301</v>
      </c>
      <c r="Y585" t="str">
        <f t="shared" si="200"/>
        <v>GLENN</v>
      </c>
      <c r="Z585" t="str">
        <f t="shared" si="201"/>
        <v>SCHROEDER</v>
      </c>
      <c r="AA585" t="str">
        <f t="shared" si="202"/>
        <v>NE4 NW4 SE4 CONT 10 AC</v>
      </c>
      <c r="AB585">
        <f t="shared" si="203"/>
        <v>10</v>
      </c>
      <c r="AC585" t="str">
        <f t="shared" si="204"/>
        <v>MOHAVE</v>
      </c>
      <c r="AI585">
        <f t="shared" si="190"/>
        <v>10</v>
      </c>
      <c r="AO585" t="s">
        <v>2488</v>
      </c>
      <c r="AP585" t="s">
        <v>2489</v>
      </c>
      <c r="AQ585" t="s">
        <v>2490</v>
      </c>
      <c r="AR585" t="s">
        <v>2491</v>
      </c>
      <c r="AS585" t="s">
        <v>240</v>
      </c>
      <c r="AT585">
        <v>14</v>
      </c>
      <c r="AU585" t="s">
        <v>2492</v>
      </c>
      <c r="AV585" t="s">
        <v>2493</v>
      </c>
      <c r="AW585" t="s">
        <v>2494</v>
      </c>
      <c r="AX585" t="s">
        <v>2491</v>
      </c>
      <c r="AY585" t="s">
        <v>240</v>
      </c>
      <c r="AZ585">
        <v>14</v>
      </c>
      <c r="BC585" t="s">
        <v>2495</v>
      </c>
      <c r="BD585" t="s">
        <v>2496</v>
      </c>
      <c r="BE585" t="s">
        <v>1421</v>
      </c>
      <c r="BF585" t="s">
        <v>2309</v>
      </c>
      <c r="BH585" t="s">
        <v>242</v>
      </c>
      <c r="BS585" t="s">
        <v>243</v>
      </c>
      <c r="BV585" t="s">
        <v>244</v>
      </c>
      <c r="BY585" t="s">
        <v>245</v>
      </c>
      <c r="CA585">
        <v>13</v>
      </c>
      <c r="CD585" t="s">
        <v>2497</v>
      </c>
      <c r="CG585" t="s">
        <v>2498</v>
      </c>
      <c r="CH585" t="s">
        <v>2498</v>
      </c>
      <c r="CI585" t="s">
        <v>1797</v>
      </c>
      <c r="CJ585" t="str">
        <f>"83301"</f>
        <v>83301</v>
      </c>
      <c r="CL585" t="s">
        <v>2499</v>
      </c>
      <c r="CM585" t="s">
        <v>2500</v>
      </c>
      <c r="CN585" t="s">
        <v>254</v>
      </c>
      <c r="CO585" t="s">
        <v>6093</v>
      </c>
      <c r="CP585" t="str">
        <f>"201-31-047"</f>
        <v>201-31-047</v>
      </c>
      <c r="CQ585" t="str">
        <f>"20131047"</f>
        <v>20131047</v>
      </c>
      <c r="CR585" t="str">
        <f>"R20131047"</f>
        <v>R20131047</v>
      </c>
      <c r="CS585">
        <v>4015</v>
      </c>
      <c r="CW585" t="s">
        <v>256</v>
      </c>
      <c r="CX585" t="s">
        <v>707</v>
      </c>
      <c r="CY585" t="s">
        <v>258</v>
      </c>
      <c r="CZ585">
        <v>19</v>
      </c>
      <c r="DB585">
        <v>34.840069799963601</v>
      </c>
      <c r="DC585">
        <v>-113.587362529815</v>
      </c>
      <c r="DK585" t="s">
        <v>2809</v>
      </c>
      <c r="DL585" t="s">
        <v>2809</v>
      </c>
      <c r="DO585" t="str">
        <f>""</f>
        <v/>
      </c>
      <c r="DQ585">
        <v>0</v>
      </c>
      <c r="DR585">
        <v>0</v>
      </c>
      <c r="DS585">
        <v>0</v>
      </c>
      <c r="DT585">
        <v>0</v>
      </c>
      <c r="DW585">
        <v>0</v>
      </c>
      <c r="DX585">
        <v>0</v>
      </c>
      <c r="DZ585">
        <v>0</v>
      </c>
      <c r="EA585">
        <v>0</v>
      </c>
      <c r="EB585">
        <v>0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L585">
        <v>0</v>
      </c>
      <c r="EN585">
        <v>0</v>
      </c>
      <c r="EP585">
        <v>0</v>
      </c>
      <c r="ER585">
        <v>0</v>
      </c>
      <c r="ET585">
        <v>0</v>
      </c>
      <c r="EY585">
        <v>0</v>
      </c>
      <c r="FA585">
        <v>0</v>
      </c>
      <c r="FL585">
        <v>0</v>
      </c>
      <c r="FQ585" t="s">
        <v>336</v>
      </c>
      <c r="FR585" t="s">
        <v>405</v>
      </c>
      <c r="FS585" t="s">
        <v>406</v>
      </c>
      <c r="FU585">
        <v>435600</v>
      </c>
      <c r="FV585">
        <v>10</v>
      </c>
      <c r="FW585">
        <v>0</v>
      </c>
      <c r="FX585">
        <v>0</v>
      </c>
      <c r="FY585">
        <v>0</v>
      </c>
      <c r="FZ585">
        <v>0</v>
      </c>
      <c r="GI585" t="s">
        <v>264</v>
      </c>
      <c r="GJ585" t="s">
        <v>709</v>
      </c>
      <c r="GK585" t="s">
        <v>710</v>
      </c>
      <c r="GL585" s="1">
        <v>40135</v>
      </c>
      <c r="GM585" t="s">
        <v>267</v>
      </c>
      <c r="GN585" t="str">
        <f t="shared" si="191"/>
        <v>FALSE</v>
      </c>
      <c r="GO585">
        <v>2022</v>
      </c>
      <c r="GP585">
        <v>2020</v>
      </c>
      <c r="GQ585">
        <v>600</v>
      </c>
      <c r="GR585" t="s">
        <v>246</v>
      </c>
      <c r="GS585" t="s">
        <v>246</v>
      </c>
      <c r="GT585" t="s">
        <v>246</v>
      </c>
      <c r="GU585" t="s">
        <v>246</v>
      </c>
      <c r="GV585" t="s">
        <v>246</v>
      </c>
      <c r="GW585" t="s">
        <v>246</v>
      </c>
      <c r="GX585" t="s">
        <v>246</v>
      </c>
      <c r="GY585" t="s">
        <v>246</v>
      </c>
      <c r="GZ585" t="s">
        <v>246</v>
      </c>
      <c r="HA585" t="s">
        <v>246</v>
      </c>
      <c r="HB585" t="s">
        <v>246</v>
      </c>
      <c r="HC585" t="s">
        <v>246</v>
      </c>
      <c r="HD585" t="s">
        <v>246</v>
      </c>
      <c r="HE585" s="2">
        <v>296</v>
      </c>
      <c r="HF585" s="2">
        <v>0</v>
      </c>
      <c r="HG585" s="2">
        <v>0</v>
      </c>
      <c r="HH585">
        <v>0</v>
      </c>
      <c r="HI585" s="2">
        <v>1972</v>
      </c>
      <c r="HJ585" s="2">
        <v>1972</v>
      </c>
      <c r="HK585" s="2">
        <v>0</v>
      </c>
      <c r="HL585">
        <v>0</v>
      </c>
      <c r="HM585" s="2">
        <v>0</v>
      </c>
      <c r="HN585" s="2">
        <v>0</v>
      </c>
      <c r="HO585" s="2">
        <v>0</v>
      </c>
      <c r="HP585">
        <v>0</v>
      </c>
      <c r="HQ585" s="2">
        <v>18.18</v>
      </c>
      <c r="HS585" s="2">
        <v>1972</v>
      </c>
      <c r="HV585" t="s">
        <v>289</v>
      </c>
      <c r="HY585" t="s">
        <v>290</v>
      </c>
      <c r="HZ585" t="s">
        <v>290</v>
      </c>
      <c r="IF585" t="str">
        <f>""</f>
        <v/>
      </c>
      <c r="IG585" t="str">
        <f>""</f>
        <v/>
      </c>
      <c r="IH585" t="str">
        <f>""</f>
        <v/>
      </c>
      <c r="II585" s="1">
        <v>44210</v>
      </c>
      <c r="IJ585" s="1">
        <v>44216</v>
      </c>
      <c r="IK585" s="2">
        <v>240000</v>
      </c>
      <c r="IM585" t="s">
        <v>270</v>
      </c>
      <c r="IN585" t="s">
        <v>2503</v>
      </c>
      <c r="IT585" t="str">
        <f>""</f>
        <v/>
      </c>
      <c r="IY585" t="str">
        <f>""</f>
        <v/>
      </c>
      <c r="JA585" t="s">
        <v>948</v>
      </c>
      <c r="JB585" t="s">
        <v>271</v>
      </c>
      <c r="JD585" t="str">
        <f>"2021.3759"</f>
        <v>2021.3759</v>
      </c>
      <c r="JE585" t="str">
        <f>""</f>
        <v/>
      </c>
      <c r="JF585" s="1">
        <v>41878</v>
      </c>
      <c r="JG585" s="1">
        <v>41885</v>
      </c>
      <c r="JH585" s="2">
        <v>2500</v>
      </c>
      <c r="JI585" t="s">
        <v>553</v>
      </c>
      <c r="JO585" t="str">
        <f>"2014.38455"</f>
        <v>2014.38455</v>
      </c>
      <c r="JP585" t="str">
        <f>""</f>
        <v/>
      </c>
      <c r="JQ585" t="str">
        <f>HYPERLINK("https://web.datatree.com/?/property?propertyId=3820551")</f>
        <v>https://web.datatree.com/?/property?propertyId=3820551</v>
      </c>
    </row>
    <row r="586" spans="1:277" x14ac:dyDescent="0.25">
      <c r="A586">
        <v>584</v>
      </c>
      <c r="B586" s="15" t="s">
        <v>18833</v>
      </c>
      <c r="C586" s="15" t="s">
        <v>18832</v>
      </c>
      <c r="D586" s="15" t="s">
        <v>18834</v>
      </c>
      <c r="E586" s="15" t="s">
        <v>18835</v>
      </c>
      <c r="F586" s="15" t="s">
        <v>18836</v>
      </c>
      <c r="G586" s="15" t="s">
        <v>243</v>
      </c>
      <c r="H586" s="15">
        <v>85555</v>
      </c>
      <c r="I586" s="15" t="s">
        <v>18837</v>
      </c>
      <c r="J586" s="23" t="s">
        <v>18838</v>
      </c>
      <c r="K586" s="15" t="s">
        <v>18839</v>
      </c>
      <c r="L586" s="16" t="s">
        <v>18840</v>
      </c>
      <c r="M586" s="17" t="str">
        <f t="shared" si="188"/>
        <v>6/31/2022</v>
      </c>
      <c r="N586" s="15">
        <v>9778</v>
      </c>
      <c r="O586" s="18">
        <f t="shared" si="192"/>
        <v>0</v>
      </c>
      <c r="P586" s="19" t="str">
        <f t="shared" si="193"/>
        <v>$0.00</v>
      </c>
      <c r="Q586" s="16">
        <v>44834</v>
      </c>
      <c r="R586" s="19" t="str">
        <f t="shared" si="189"/>
        <v>09/30/22</v>
      </c>
      <c r="S586" t="str">
        <f t="shared" si="194"/>
        <v>MOHAVE</v>
      </c>
      <c r="T586" s="6" t="str">
        <f t="shared" si="195"/>
        <v>319-11-021C</v>
      </c>
      <c r="U586" t="str">
        <f t="shared" si="196"/>
        <v xml:space="preserve">11250 SE 284TH ST </v>
      </c>
      <c r="V586" t="str">
        <f t="shared" si="197"/>
        <v>AUBURN</v>
      </c>
      <c r="W586" t="str">
        <f t="shared" si="198"/>
        <v>WA</v>
      </c>
      <c r="X586" t="str">
        <f t="shared" si="199"/>
        <v>98092-4044</v>
      </c>
      <c r="Y586" t="str">
        <f t="shared" si="200"/>
        <v>GLENN</v>
      </c>
      <c r="Z586" t="str">
        <f t="shared" si="201"/>
        <v>LOWREY</v>
      </c>
      <c r="AA586" t="str">
        <f t="shared" si="202"/>
        <v>KEMO RANCHES E2 OF LOT 129 TOGETHER WITH EXCEPT 20' ON ALL FOUR S IDES FOR RDWY PURPOSES (315/99 DEEDS) CONT 10.00 ACRES</v>
      </c>
      <c r="AB586">
        <f t="shared" si="203"/>
        <v>10</v>
      </c>
      <c r="AC586" t="str">
        <f t="shared" si="204"/>
        <v>MOHAVE</v>
      </c>
      <c r="AI586">
        <f t="shared" si="190"/>
        <v>10</v>
      </c>
      <c r="AO586" t="s">
        <v>6094</v>
      </c>
      <c r="AP586" t="s">
        <v>2490</v>
      </c>
      <c r="AQ586" t="s">
        <v>2490</v>
      </c>
      <c r="AR586" t="s">
        <v>6095</v>
      </c>
      <c r="AS586" t="s">
        <v>240</v>
      </c>
      <c r="AT586">
        <v>1</v>
      </c>
      <c r="BC586" t="s">
        <v>6096</v>
      </c>
      <c r="BD586" t="s">
        <v>6094</v>
      </c>
      <c r="BH586" t="s">
        <v>242</v>
      </c>
      <c r="BS586" t="s">
        <v>243</v>
      </c>
      <c r="BV586" t="s">
        <v>244</v>
      </c>
      <c r="BY586" t="s">
        <v>245</v>
      </c>
      <c r="BZ586" t="s">
        <v>861</v>
      </c>
      <c r="CA586">
        <v>11250</v>
      </c>
      <c r="CD586" t="s">
        <v>6097</v>
      </c>
      <c r="CE586" t="s">
        <v>375</v>
      </c>
      <c r="CG586" t="s">
        <v>6098</v>
      </c>
      <c r="CH586" t="s">
        <v>6098</v>
      </c>
      <c r="CI586" t="s">
        <v>461</v>
      </c>
      <c r="CJ586" t="str">
        <f>"98092-4044"</f>
        <v>98092-4044</v>
      </c>
      <c r="CK586" t="s">
        <v>1184</v>
      </c>
      <c r="CL586" t="s">
        <v>6099</v>
      </c>
      <c r="CM586" t="s">
        <v>6100</v>
      </c>
      <c r="CN586" t="s">
        <v>254</v>
      </c>
      <c r="CO586" t="s">
        <v>6101</v>
      </c>
      <c r="CP586" t="str">
        <f>"319-11-021C"</f>
        <v>319-11-021C</v>
      </c>
      <c r="CQ586" t="str">
        <f>"31911021C"</f>
        <v>31911021C</v>
      </c>
      <c r="CR586" t="str">
        <f>"R31911021C"</f>
        <v>R31911021C</v>
      </c>
      <c r="CS586">
        <v>4015</v>
      </c>
      <c r="CX586" t="s">
        <v>498</v>
      </c>
      <c r="CY586" t="s">
        <v>499</v>
      </c>
      <c r="CZ586">
        <v>19</v>
      </c>
      <c r="DB586">
        <v>35.625177090141499</v>
      </c>
      <c r="DC586">
        <v>-114.359302485002</v>
      </c>
      <c r="DD586" t="s">
        <v>3970</v>
      </c>
      <c r="DK586" t="s">
        <v>3971</v>
      </c>
      <c r="DL586" t="s">
        <v>3971</v>
      </c>
      <c r="DO586" t="str">
        <f>"129"</f>
        <v>129</v>
      </c>
      <c r="DQ586">
        <v>0</v>
      </c>
      <c r="DR586">
        <v>0</v>
      </c>
      <c r="DS586">
        <v>0</v>
      </c>
      <c r="DT586">
        <v>0</v>
      </c>
      <c r="DW586">
        <v>0</v>
      </c>
      <c r="DX586">
        <v>0</v>
      </c>
      <c r="DZ586">
        <v>0</v>
      </c>
      <c r="EA586">
        <v>0</v>
      </c>
      <c r="EB586">
        <v>0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L586">
        <v>0</v>
      </c>
      <c r="EN586">
        <v>0</v>
      </c>
      <c r="EP586">
        <v>0</v>
      </c>
      <c r="ER586">
        <v>0</v>
      </c>
      <c r="ET586">
        <v>0</v>
      </c>
      <c r="EY586">
        <v>0</v>
      </c>
      <c r="FA586">
        <v>0</v>
      </c>
      <c r="FL586">
        <v>0</v>
      </c>
      <c r="FQ586" t="s">
        <v>261</v>
      </c>
      <c r="FR586" t="s">
        <v>262</v>
      </c>
      <c r="FS586" t="s">
        <v>263</v>
      </c>
      <c r="FU586">
        <v>435600</v>
      </c>
      <c r="FV586">
        <v>10</v>
      </c>
      <c r="FW586">
        <v>0</v>
      </c>
      <c r="FX586">
        <v>0</v>
      </c>
      <c r="FY586">
        <v>0</v>
      </c>
      <c r="FZ586">
        <v>0</v>
      </c>
      <c r="GI586" t="s">
        <v>264</v>
      </c>
      <c r="GJ586" t="s">
        <v>502</v>
      </c>
      <c r="GK586" t="s">
        <v>503</v>
      </c>
      <c r="GL586" s="1">
        <v>40135</v>
      </c>
      <c r="GM586" t="s">
        <v>267</v>
      </c>
      <c r="GN586" t="str">
        <f t="shared" si="191"/>
        <v>FALSE</v>
      </c>
      <c r="GO586">
        <v>2022</v>
      </c>
      <c r="GP586">
        <v>2020</v>
      </c>
      <c r="GQ586">
        <v>1110</v>
      </c>
      <c r="GR586" t="s">
        <v>246</v>
      </c>
      <c r="GS586" t="s">
        <v>246</v>
      </c>
      <c r="GT586" t="s">
        <v>246</v>
      </c>
      <c r="GU586" t="s">
        <v>246</v>
      </c>
      <c r="GV586" t="s">
        <v>246</v>
      </c>
      <c r="GW586" t="s">
        <v>246</v>
      </c>
      <c r="GX586" t="s">
        <v>246</v>
      </c>
      <c r="GY586" t="s">
        <v>246</v>
      </c>
      <c r="GZ586" t="s">
        <v>246</v>
      </c>
      <c r="HA586" t="s">
        <v>246</v>
      </c>
      <c r="HB586" t="s">
        <v>246</v>
      </c>
      <c r="HC586" t="s">
        <v>246</v>
      </c>
      <c r="HD586" t="s">
        <v>246</v>
      </c>
      <c r="HE586" s="2">
        <v>1082</v>
      </c>
      <c r="HF586" s="2">
        <v>0</v>
      </c>
      <c r="HG586" s="2">
        <v>0</v>
      </c>
      <c r="HH586">
        <v>0</v>
      </c>
      <c r="HI586" s="2">
        <v>7214</v>
      </c>
      <c r="HJ586" s="2">
        <v>7214</v>
      </c>
      <c r="HK586" s="2">
        <v>0</v>
      </c>
      <c r="HL586">
        <v>0</v>
      </c>
      <c r="HM586" s="2">
        <v>0</v>
      </c>
      <c r="HN586" s="2">
        <v>0</v>
      </c>
      <c r="HO586" s="2">
        <v>0</v>
      </c>
      <c r="HP586">
        <v>0</v>
      </c>
      <c r="HQ586" s="2">
        <v>67.760000000000005</v>
      </c>
      <c r="HS586" s="2">
        <v>7214</v>
      </c>
      <c r="HT586">
        <v>12</v>
      </c>
      <c r="HV586" t="s">
        <v>315</v>
      </c>
      <c r="HY586" t="s">
        <v>316</v>
      </c>
      <c r="HZ586" t="s">
        <v>317</v>
      </c>
      <c r="IA586" t="s">
        <v>318</v>
      </c>
      <c r="IB586" s="1">
        <v>37950</v>
      </c>
      <c r="IC586" s="1">
        <v>37957</v>
      </c>
      <c r="ID586" s="2">
        <v>0</v>
      </c>
      <c r="IE586" t="s">
        <v>319</v>
      </c>
      <c r="IF586" t="str">
        <f>"                    "</f>
        <v xml:space="preserve">                    </v>
      </c>
      <c r="IG586" t="str">
        <f>"4783.522"</f>
        <v>4783.522</v>
      </c>
      <c r="IH586" t="str">
        <f>""</f>
        <v/>
      </c>
      <c r="IT586" t="str">
        <f>""</f>
        <v/>
      </c>
      <c r="IY586" t="str">
        <f>""</f>
        <v/>
      </c>
      <c r="JB586" t="s">
        <v>271</v>
      </c>
      <c r="JD586" t="str">
        <f>""</f>
        <v/>
      </c>
      <c r="JE586" t="str">
        <f>""</f>
        <v/>
      </c>
      <c r="JO586" t="str">
        <f>""</f>
        <v/>
      </c>
      <c r="JP586" t="str">
        <f>""</f>
        <v/>
      </c>
      <c r="JQ586" t="str">
        <f>HYPERLINK("https://web.datatree.com/?/property?propertyId=3861876")</f>
        <v>https://web.datatree.com/?/property?propertyId=3861876</v>
      </c>
    </row>
    <row r="587" spans="1:277" x14ac:dyDescent="0.25">
      <c r="A587">
        <v>585</v>
      </c>
      <c r="B587" s="15" t="s">
        <v>18833</v>
      </c>
      <c r="C587" s="15" t="s">
        <v>18832</v>
      </c>
      <c r="D587" s="15" t="s">
        <v>18834</v>
      </c>
      <c r="E587" s="15" t="s">
        <v>18835</v>
      </c>
      <c r="F587" s="15" t="s">
        <v>18836</v>
      </c>
      <c r="G587" s="15" t="s">
        <v>243</v>
      </c>
      <c r="H587" s="15">
        <v>85555</v>
      </c>
      <c r="I587" s="15" t="s">
        <v>18837</v>
      </c>
      <c r="J587" s="23" t="s">
        <v>18838</v>
      </c>
      <c r="K587" s="15" t="s">
        <v>18839</v>
      </c>
      <c r="L587" s="16" t="s">
        <v>18840</v>
      </c>
      <c r="M587" s="17" t="str">
        <f t="shared" si="188"/>
        <v>6/31/2022</v>
      </c>
      <c r="N587" s="15">
        <v>9779</v>
      </c>
      <c r="O587" s="18">
        <f t="shared" si="192"/>
        <v>0</v>
      </c>
      <c r="P587" s="19" t="str">
        <f t="shared" si="193"/>
        <v>$0.00</v>
      </c>
      <c r="Q587" s="16">
        <v>44834</v>
      </c>
      <c r="R587" s="19" t="str">
        <f t="shared" si="189"/>
        <v>09/30/22</v>
      </c>
      <c r="S587" t="str">
        <f t="shared" si="194"/>
        <v>MOHAVE</v>
      </c>
      <c r="T587" s="6" t="str">
        <f t="shared" si="195"/>
        <v>340-16-066</v>
      </c>
      <c r="U587" t="str">
        <f t="shared" si="196"/>
        <v xml:space="preserve">132 N HARRISON ST </v>
      </c>
      <c r="V587" t="str">
        <f t="shared" si="197"/>
        <v>GENEVA</v>
      </c>
      <c r="W587" t="str">
        <f t="shared" si="198"/>
        <v>IL</v>
      </c>
      <c r="X587" t="str">
        <f t="shared" si="199"/>
        <v>60134-2316</v>
      </c>
      <c r="Y587" t="str">
        <f t="shared" si="200"/>
        <v>RANDALL</v>
      </c>
      <c r="Z587" t="str">
        <f t="shared" si="201"/>
        <v>DUKE</v>
      </c>
      <c r="AA587" t="str">
        <f t="shared" si="202"/>
        <v>GATEWAY ACRES TRACT 11 LOT 97 &amp; 112</v>
      </c>
      <c r="AB587">
        <f t="shared" si="203"/>
        <v>10</v>
      </c>
      <c r="AC587" t="str">
        <f t="shared" si="204"/>
        <v>MOHAVE</v>
      </c>
      <c r="AI587">
        <f t="shared" si="190"/>
        <v>10</v>
      </c>
      <c r="AO587" t="s">
        <v>2972</v>
      </c>
      <c r="AP587" t="s">
        <v>2973</v>
      </c>
      <c r="AQ587" t="s">
        <v>2974</v>
      </c>
      <c r="AR587" t="s">
        <v>2975</v>
      </c>
      <c r="AS587" t="s">
        <v>240</v>
      </c>
      <c r="AT587">
        <v>3</v>
      </c>
      <c r="BC587" t="s">
        <v>2976</v>
      </c>
      <c r="BD587" t="s">
        <v>2972</v>
      </c>
      <c r="BH587" t="s">
        <v>242</v>
      </c>
      <c r="BS587" t="s">
        <v>243</v>
      </c>
      <c r="BV587" t="s">
        <v>244</v>
      </c>
      <c r="BY587" t="s">
        <v>245</v>
      </c>
      <c r="BZ587" t="s">
        <v>246</v>
      </c>
      <c r="CA587">
        <v>132</v>
      </c>
      <c r="CD587" t="s">
        <v>2977</v>
      </c>
      <c r="CE587" t="s">
        <v>375</v>
      </c>
      <c r="CG587" t="s">
        <v>2978</v>
      </c>
      <c r="CH587" t="s">
        <v>2978</v>
      </c>
      <c r="CI587" t="s">
        <v>250</v>
      </c>
      <c r="CJ587" t="str">
        <f>"60134-2316"</f>
        <v>60134-2316</v>
      </c>
      <c r="CK587" t="s">
        <v>1019</v>
      </c>
      <c r="CL587" t="s">
        <v>2979</v>
      </c>
      <c r="CM587" t="s">
        <v>2980</v>
      </c>
      <c r="CN587" t="s">
        <v>254</v>
      </c>
      <c r="CO587" t="s">
        <v>6102</v>
      </c>
      <c r="CP587" t="str">
        <f>"340-16-066"</f>
        <v>340-16-066</v>
      </c>
      <c r="CQ587" t="str">
        <f>"34016066"</f>
        <v>34016066</v>
      </c>
      <c r="CR587" t="str">
        <f>"R34016066"</f>
        <v>R34016066</v>
      </c>
      <c r="CS587">
        <v>4015</v>
      </c>
      <c r="CX587" t="s">
        <v>333</v>
      </c>
      <c r="CY587" t="s">
        <v>499</v>
      </c>
      <c r="CZ587">
        <v>9</v>
      </c>
      <c r="DB587">
        <v>35.479711470417897</v>
      </c>
      <c r="DC587">
        <v>-114.308644537494</v>
      </c>
      <c r="DD587" t="s">
        <v>2617</v>
      </c>
      <c r="DE587">
        <v>11</v>
      </c>
      <c r="DK587" t="s">
        <v>2618</v>
      </c>
      <c r="DL587" t="s">
        <v>2618</v>
      </c>
      <c r="DO587" t="str">
        <f>"97|11"</f>
        <v>97|11</v>
      </c>
      <c r="DQ587">
        <v>0</v>
      </c>
      <c r="DR587">
        <v>0</v>
      </c>
      <c r="DS587">
        <v>0</v>
      </c>
      <c r="DT587">
        <v>0</v>
      </c>
      <c r="DW587">
        <v>0</v>
      </c>
      <c r="DX587">
        <v>0</v>
      </c>
      <c r="DZ587">
        <v>0</v>
      </c>
      <c r="EA587">
        <v>0</v>
      </c>
      <c r="EB587">
        <v>0</v>
      </c>
      <c r="EC587">
        <v>0</v>
      </c>
      <c r="ED587">
        <v>0</v>
      </c>
      <c r="EE587">
        <v>0</v>
      </c>
      <c r="EF587">
        <v>0</v>
      </c>
      <c r="EG587">
        <v>0</v>
      </c>
      <c r="EH587">
        <v>0</v>
      </c>
      <c r="EI587">
        <v>0</v>
      </c>
      <c r="EL587">
        <v>0</v>
      </c>
      <c r="EN587">
        <v>0</v>
      </c>
      <c r="EP587">
        <v>0</v>
      </c>
      <c r="ER587">
        <v>0</v>
      </c>
      <c r="ET587">
        <v>0</v>
      </c>
      <c r="EY587">
        <v>0</v>
      </c>
      <c r="FA587">
        <v>0</v>
      </c>
      <c r="FL587">
        <v>0</v>
      </c>
      <c r="FQ587" t="s">
        <v>261</v>
      </c>
      <c r="FR587" t="s">
        <v>262</v>
      </c>
      <c r="FS587" t="s">
        <v>263</v>
      </c>
      <c r="FU587">
        <v>435600</v>
      </c>
      <c r="FV587">
        <v>10</v>
      </c>
      <c r="FW587">
        <v>0</v>
      </c>
      <c r="FX587">
        <v>0</v>
      </c>
      <c r="FY587">
        <v>0</v>
      </c>
      <c r="FZ587">
        <v>0</v>
      </c>
      <c r="GI587" t="s">
        <v>264</v>
      </c>
      <c r="GJ587" t="s">
        <v>1341</v>
      </c>
      <c r="GK587" t="s">
        <v>1342</v>
      </c>
      <c r="GL587" s="1">
        <v>40135</v>
      </c>
      <c r="GM587" t="s">
        <v>267</v>
      </c>
      <c r="GN587" t="str">
        <f t="shared" si="191"/>
        <v>FALSE</v>
      </c>
      <c r="GO587">
        <v>2022</v>
      </c>
      <c r="GP587">
        <v>2020</v>
      </c>
      <c r="GQ587">
        <v>400</v>
      </c>
      <c r="GR587" t="s">
        <v>246</v>
      </c>
      <c r="GS587" t="s">
        <v>246</v>
      </c>
      <c r="GT587" t="s">
        <v>246</v>
      </c>
      <c r="GU587" t="s">
        <v>246</v>
      </c>
      <c r="GV587" t="s">
        <v>246</v>
      </c>
      <c r="GW587" t="s">
        <v>246</v>
      </c>
      <c r="GX587" t="s">
        <v>246</v>
      </c>
      <c r="GY587" t="s">
        <v>246</v>
      </c>
      <c r="GZ587" t="s">
        <v>246</v>
      </c>
      <c r="HA587" t="s">
        <v>246</v>
      </c>
      <c r="HB587" t="s">
        <v>246</v>
      </c>
      <c r="HC587" t="s">
        <v>246</v>
      </c>
      <c r="HD587" t="s">
        <v>246</v>
      </c>
      <c r="HE587" s="2">
        <v>3026</v>
      </c>
      <c r="HF587" s="2">
        <v>0</v>
      </c>
      <c r="HG587" s="2">
        <v>0</v>
      </c>
      <c r="HH587">
        <v>0</v>
      </c>
      <c r="HI587" s="2">
        <v>20176</v>
      </c>
      <c r="HJ587" s="2">
        <v>20176</v>
      </c>
      <c r="HK587" s="2">
        <v>0</v>
      </c>
      <c r="HL587">
        <v>0</v>
      </c>
      <c r="HM587" s="2">
        <v>0</v>
      </c>
      <c r="HN587" s="2">
        <v>0</v>
      </c>
      <c r="HO587" s="2">
        <v>0</v>
      </c>
      <c r="HP587">
        <v>0</v>
      </c>
      <c r="HQ587" s="2">
        <v>160.4</v>
      </c>
      <c r="HS587" s="2">
        <v>20176</v>
      </c>
      <c r="HV587" t="s">
        <v>315</v>
      </c>
      <c r="HY587" t="s">
        <v>316</v>
      </c>
      <c r="HZ587" t="s">
        <v>317</v>
      </c>
      <c r="IA587" t="s">
        <v>318</v>
      </c>
      <c r="IB587" s="1">
        <v>38672</v>
      </c>
      <c r="IC587" s="1">
        <v>38679</v>
      </c>
      <c r="ID587" s="2">
        <v>0</v>
      </c>
      <c r="IE587" t="s">
        <v>362</v>
      </c>
      <c r="IF587" t="str">
        <f>"                    "</f>
        <v xml:space="preserve">                    </v>
      </c>
      <c r="IG587" t="str">
        <f>"5971.514"</f>
        <v>5971.514</v>
      </c>
      <c r="IH587" t="str">
        <f>""</f>
        <v/>
      </c>
      <c r="IT587" t="str">
        <f>""</f>
        <v/>
      </c>
      <c r="IY587" t="str">
        <f>""</f>
        <v/>
      </c>
      <c r="JB587" t="s">
        <v>271</v>
      </c>
      <c r="JD587" t="str">
        <f>""</f>
        <v/>
      </c>
      <c r="JE587" t="str">
        <f>""</f>
        <v/>
      </c>
      <c r="JO587" t="str">
        <f>""</f>
        <v/>
      </c>
      <c r="JP587" t="str">
        <f>""</f>
        <v/>
      </c>
      <c r="JQ587" t="str">
        <f>HYPERLINK("https://web.datatree.com/?/property?propertyId=3863244")</f>
        <v>https://web.datatree.com/?/property?propertyId=3863244</v>
      </c>
    </row>
    <row r="588" spans="1:277" x14ac:dyDescent="0.25">
      <c r="A588">
        <v>586</v>
      </c>
      <c r="B588" s="15" t="s">
        <v>18833</v>
      </c>
      <c r="C588" s="15" t="s">
        <v>18832</v>
      </c>
      <c r="D588" s="15" t="s">
        <v>18834</v>
      </c>
      <c r="E588" s="15" t="s">
        <v>18835</v>
      </c>
      <c r="F588" s="15" t="s">
        <v>18836</v>
      </c>
      <c r="G588" s="15" t="s">
        <v>243</v>
      </c>
      <c r="H588" s="15">
        <v>85555</v>
      </c>
      <c r="I588" s="15" t="s">
        <v>18837</v>
      </c>
      <c r="J588" s="23" t="s">
        <v>18838</v>
      </c>
      <c r="K588" s="15" t="s">
        <v>18839</v>
      </c>
      <c r="L588" s="16" t="s">
        <v>18840</v>
      </c>
      <c r="M588" s="17" t="str">
        <f t="shared" si="188"/>
        <v>6/31/2022</v>
      </c>
      <c r="N588" s="15">
        <v>9780</v>
      </c>
      <c r="O588" s="18">
        <f t="shared" si="192"/>
        <v>0</v>
      </c>
      <c r="P588" s="19" t="str">
        <f t="shared" si="193"/>
        <v>$0.00</v>
      </c>
      <c r="Q588" s="16">
        <v>44834</v>
      </c>
      <c r="R588" s="19" t="str">
        <f t="shared" si="189"/>
        <v>09/30/22</v>
      </c>
      <c r="S588" t="str">
        <f t="shared" si="194"/>
        <v>MOHAVE</v>
      </c>
      <c r="T588" s="6" t="str">
        <f t="shared" si="195"/>
        <v>336-12-011</v>
      </c>
      <c r="U588" t="str">
        <f t="shared" si="196"/>
        <v xml:space="preserve">819 BITTERROOT ST </v>
      </c>
      <c r="V588" t="str">
        <f t="shared" si="197"/>
        <v>HENDERSON</v>
      </c>
      <c r="W588" t="str">
        <f t="shared" si="198"/>
        <v>NV</v>
      </c>
      <c r="X588" t="str">
        <f t="shared" si="199"/>
        <v>89002-9519</v>
      </c>
      <c r="Y588" t="str">
        <f t="shared" si="200"/>
        <v>JACK</v>
      </c>
      <c r="Z588" t="str">
        <f t="shared" si="201"/>
        <v>HURLEY</v>
      </c>
      <c r="AA588" t="str">
        <f t="shared" si="202"/>
        <v>S2 N2 NE4 SE4</v>
      </c>
      <c r="AB588">
        <f t="shared" si="203"/>
        <v>10</v>
      </c>
      <c r="AC588" t="str">
        <f t="shared" si="204"/>
        <v>MOHAVE</v>
      </c>
      <c r="AI588">
        <f t="shared" si="190"/>
        <v>10</v>
      </c>
      <c r="AO588" t="s">
        <v>6103</v>
      </c>
      <c r="AP588" t="s">
        <v>6104</v>
      </c>
      <c r="AQ588" t="s">
        <v>3010</v>
      </c>
      <c r="AR588" t="s">
        <v>6105</v>
      </c>
      <c r="AS588" t="s">
        <v>240</v>
      </c>
      <c r="AT588">
        <v>1</v>
      </c>
      <c r="AU588" t="s">
        <v>6106</v>
      </c>
      <c r="AV588" t="s">
        <v>6107</v>
      </c>
      <c r="AW588" t="s">
        <v>2188</v>
      </c>
      <c r="AX588" t="s">
        <v>6105</v>
      </c>
      <c r="AY588" t="s">
        <v>240</v>
      </c>
      <c r="AZ588">
        <v>1</v>
      </c>
      <c r="BC588" t="s">
        <v>6108</v>
      </c>
      <c r="BD588" t="s">
        <v>6109</v>
      </c>
      <c r="BF588" t="s">
        <v>300</v>
      </c>
      <c r="BH588" t="s">
        <v>242</v>
      </c>
      <c r="BS588" t="s">
        <v>243</v>
      </c>
      <c r="BV588" t="s">
        <v>244</v>
      </c>
      <c r="BY588" t="s">
        <v>245</v>
      </c>
      <c r="CA588">
        <v>819</v>
      </c>
      <c r="CD588" t="s">
        <v>6110</v>
      </c>
      <c r="CE588" t="s">
        <v>375</v>
      </c>
      <c r="CG588" t="s">
        <v>1909</v>
      </c>
      <c r="CH588" t="s">
        <v>1909</v>
      </c>
      <c r="CI588" t="s">
        <v>400</v>
      </c>
      <c r="CJ588" t="str">
        <f>"89002-9519"</f>
        <v>89002-9519</v>
      </c>
      <c r="CK588" t="s">
        <v>1349</v>
      </c>
      <c r="CL588" t="s">
        <v>6111</v>
      </c>
      <c r="CM588" t="s">
        <v>6112</v>
      </c>
      <c r="CN588" t="s">
        <v>254</v>
      </c>
      <c r="CO588" t="s">
        <v>6113</v>
      </c>
      <c r="CP588" t="str">
        <f>"336-12-011"</f>
        <v>336-12-011</v>
      </c>
      <c r="CQ588" t="str">
        <f>"33612011"</f>
        <v>33612011</v>
      </c>
      <c r="CR588" t="str">
        <f>"R33612011"</f>
        <v>R33612011</v>
      </c>
      <c r="CS588">
        <v>4015</v>
      </c>
      <c r="CX588" t="s">
        <v>925</v>
      </c>
      <c r="CY588" t="s">
        <v>446</v>
      </c>
      <c r="CZ588">
        <v>3</v>
      </c>
      <c r="DB588">
        <v>35.929462516480399</v>
      </c>
      <c r="DC588">
        <v>-114.088462956993</v>
      </c>
      <c r="DK588" t="s">
        <v>2210</v>
      </c>
      <c r="DL588" t="s">
        <v>2210</v>
      </c>
      <c r="DO588" t="str">
        <f>""</f>
        <v/>
      </c>
      <c r="DQ588">
        <v>0</v>
      </c>
      <c r="DR588">
        <v>0</v>
      </c>
      <c r="DS588">
        <v>0</v>
      </c>
      <c r="DT588">
        <v>0</v>
      </c>
      <c r="DW588">
        <v>0</v>
      </c>
      <c r="DX588">
        <v>0</v>
      </c>
      <c r="DZ588">
        <v>0</v>
      </c>
      <c r="EA588">
        <v>0</v>
      </c>
      <c r="EB588">
        <v>0</v>
      </c>
      <c r="EC588">
        <v>0</v>
      </c>
      <c r="ED588">
        <v>0</v>
      </c>
      <c r="EE588">
        <v>0</v>
      </c>
      <c r="EF588">
        <v>0</v>
      </c>
      <c r="EG588">
        <v>0</v>
      </c>
      <c r="EH588">
        <v>0</v>
      </c>
      <c r="EI588">
        <v>0</v>
      </c>
      <c r="EL588">
        <v>0</v>
      </c>
      <c r="EN588">
        <v>0</v>
      </c>
      <c r="EP588">
        <v>0</v>
      </c>
      <c r="ER588">
        <v>0</v>
      </c>
      <c r="ET588">
        <v>0</v>
      </c>
      <c r="EY588">
        <v>0</v>
      </c>
      <c r="FA588">
        <v>0</v>
      </c>
      <c r="FL588">
        <v>0</v>
      </c>
      <c r="FQ588" t="s">
        <v>261</v>
      </c>
      <c r="FR588" t="s">
        <v>6114</v>
      </c>
      <c r="FS588" t="s">
        <v>355</v>
      </c>
      <c r="FU588">
        <v>435600</v>
      </c>
      <c r="FV588">
        <v>10</v>
      </c>
      <c r="FW588">
        <v>0</v>
      </c>
      <c r="FX588">
        <v>0</v>
      </c>
      <c r="FY588">
        <v>0</v>
      </c>
      <c r="FZ588">
        <v>0</v>
      </c>
      <c r="GI588" t="s">
        <v>264</v>
      </c>
      <c r="GJ588" t="s">
        <v>2211</v>
      </c>
      <c r="GK588" t="s">
        <v>2212</v>
      </c>
      <c r="GL588" s="1">
        <v>40135</v>
      </c>
      <c r="GM588" t="s">
        <v>267</v>
      </c>
      <c r="GN588" t="str">
        <f t="shared" si="191"/>
        <v>FALSE</v>
      </c>
      <c r="GO588">
        <v>2022</v>
      </c>
      <c r="GP588">
        <v>2020</v>
      </c>
      <c r="GQ588">
        <v>400</v>
      </c>
      <c r="GR588" t="s">
        <v>246</v>
      </c>
      <c r="GS588" t="s">
        <v>246</v>
      </c>
      <c r="GT588" t="s">
        <v>246</v>
      </c>
      <c r="GU588" t="s">
        <v>246</v>
      </c>
      <c r="GV588" t="s">
        <v>246</v>
      </c>
      <c r="GW588" t="s">
        <v>246</v>
      </c>
      <c r="GX588" t="s">
        <v>246</v>
      </c>
      <c r="GY588" t="s">
        <v>246</v>
      </c>
      <c r="GZ588" t="s">
        <v>246</v>
      </c>
      <c r="HA588" t="s">
        <v>246</v>
      </c>
      <c r="HB588" t="s">
        <v>246</v>
      </c>
      <c r="HC588" t="s">
        <v>246</v>
      </c>
      <c r="HD588" t="s">
        <v>246</v>
      </c>
      <c r="HE588" s="2">
        <v>1082</v>
      </c>
      <c r="HF588" s="2">
        <v>0</v>
      </c>
      <c r="HG588" s="2">
        <v>0</v>
      </c>
      <c r="HH588">
        <v>0</v>
      </c>
      <c r="HI588" s="2">
        <v>7214</v>
      </c>
      <c r="HJ588" s="2">
        <v>7214</v>
      </c>
      <c r="HK588" s="2">
        <v>0</v>
      </c>
      <c r="HL588">
        <v>0</v>
      </c>
      <c r="HM588" s="2">
        <v>0</v>
      </c>
      <c r="HN588" s="2">
        <v>0</v>
      </c>
      <c r="HO588" s="2">
        <v>0</v>
      </c>
      <c r="HP588">
        <v>0</v>
      </c>
      <c r="HQ588" s="2">
        <v>50.92</v>
      </c>
      <c r="HS588" s="2">
        <v>7214</v>
      </c>
      <c r="HV588" t="s">
        <v>315</v>
      </c>
      <c r="HY588" t="s">
        <v>316</v>
      </c>
      <c r="HZ588" t="s">
        <v>317</v>
      </c>
      <c r="IA588" t="s">
        <v>318</v>
      </c>
      <c r="IF588" t="str">
        <f>""</f>
        <v/>
      </c>
      <c r="IG588" t="str">
        <f>""</f>
        <v/>
      </c>
      <c r="IH588" t="str">
        <f>""</f>
        <v/>
      </c>
      <c r="IT588" t="str">
        <f>""</f>
        <v/>
      </c>
      <c r="IY588" t="str">
        <f>""</f>
        <v/>
      </c>
      <c r="JB588" t="s">
        <v>271</v>
      </c>
      <c r="JD588" t="str">
        <f>""</f>
        <v/>
      </c>
      <c r="JE588" t="str">
        <f>""</f>
        <v/>
      </c>
      <c r="JO588" t="str">
        <f>""</f>
        <v/>
      </c>
      <c r="JP588" t="str">
        <f>""</f>
        <v/>
      </c>
      <c r="JQ588" t="str">
        <f>HYPERLINK("https://web.datatree.com/?/property?propertyId=3876182")</f>
        <v>https://web.datatree.com/?/property?propertyId=3876182</v>
      </c>
    </row>
    <row r="589" spans="1:277" x14ac:dyDescent="0.25">
      <c r="A589">
        <v>587</v>
      </c>
      <c r="B589" s="15" t="s">
        <v>18833</v>
      </c>
      <c r="C589" s="15" t="s">
        <v>18832</v>
      </c>
      <c r="D589" s="15" t="s">
        <v>18834</v>
      </c>
      <c r="E589" s="15" t="s">
        <v>18835</v>
      </c>
      <c r="F589" s="15" t="s">
        <v>18836</v>
      </c>
      <c r="G589" s="15" t="s">
        <v>243</v>
      </c>
      <c r="H589" s="15">
        <v>85555</v>
      </c>
      <c r="I589" s="15" t="s">
        <v>18837</v>
      </c>
      <c r="J589" s="23" t="s">
        <v>18838</v>
      </c>
      <c r="K589" s="15" t="s">
        <v>18839</v>
      </c>
      <c r="L589" s="16" t="s">
        <v>18840</v>
      </c>
      <c r="M589" s="17" t="str">
        <f t="shared" si="188"/>
        <v>6/31/2022</v>
      </c>
      <c r="N589" s="15">
        <v>9781</v>
      </c>
      <c r="O589" s="18">
        <f t="shared" si="192"/>
        <v>0</v>
      </c>
      <c r="P589" s="19" t="str">
        <f t="shared" si="193"/>
        <v>$0.00</v>
      </c>
      <c r="Q589" s="16">
        <v>44834</v>
      </c>
      <c r="R589" s="19" t="str">
        <f t="shared" si="189"/>
        <v>09/30/22</v>
      </c>
      <c r="S589" t="str">
        <f t="shared" si="194"/>
        <v>MOHAVE</v>
      </c>
      <c r="T589" s="6" t="str">
        <f t="shared" si="195"/>
        <v>241-17-021</v>
      </c>
      <c r="U589" t="str">
        <f t="shared" si="196"/>
        <v xml:space="preserve">PO BOX 7000 </v>
      </c>
      <c r="V589" t="str">
        <f t="shared" si="197"/>
        <v>KINGMAN</v>
      </c>
      <c r="W589" t="str">
        <f t="shared" si="198"/>
        <v>AZ</v>
      </c>
      <c r="X589" t="str">
        <f t="shared" si="199"/>
        <v>86402-7000</v>
      </c>
      <c r="Y589">
        <f t="shared" si="200"/>
        <v>0</v>
      </c>
      <c r="Z589" t="str">
        <f t="shared" si="201"/>
        <v>MOHAVE COUNTY</v>
      </c>
      <c r="AA589" t="str">
        <f t="shared" si="202"/>
        <v>A PARCEL OF LAND LOCATED WITHIN PARCEL 329 OF STAGECOACH TRAILS A T SANTA FE RANCH UNIT 5 AS SHOWN ON RS 16/6F 12/9/1997 97-66390 D ESC AS FOLL: BEG AT THE SE COR OF SAID PARCEL 329 AND RUNNING TH N89 DEG 49'00 W ALONG THE SOUTH BNDRY OF SD PARCEL 329 A DIST OF 660.00'; TH N00 DEG 14'04 E 660.00'; TH S89 DEG 49'00 E 660.00' T O A PT ON THE EAST BNDRY OF SD PARCEL 329; TH S00 DEG 14'04 W ALN G THE EAST BNDRY OF SD PARCEL 329 A DIST OF 660.00' TO THE POB CO NT 10.00 ACRES 205-37-018(205-37-020 &amp; 021)</v>
      </c>
      <c r="AB589">
        <f t="shared" si="203"/>
        <v>10</v>
      </c>
      <c r="AC589" t="str">
        <f t="shared" si="204"/>
        <v>MOHAVE</v>
      </c>
      <c r="AI589">
        <f t="shared" si="190"/>
        <v>10</v>
      </c>
      <c r="AO589" t="s">
        <v>267</v>
      </c>
      <c r="AR589" t="s">
        <v>267</v>
      </c>
      <c r="AS589" t="s">
        <v>273</v>
      </c>
      <c r="AT589">
        <v>551</v>
      </c>
      <c r="BC589" t="s">
        <v>267</v>
      </c>
      <c r="BD589" t="s">
        <v>267</v>
      </c>
      <c r="BF589" t="s">
        <v>343</v>
      </c>
      <c r="BH589" t="s">
        <v>242</v>
      </c>
      <c r="BS589" t="s">
        <v>243</v>
      </c>
      <c r="BV589" t="s">
        <v>244</v>
      </c>
      <c r="BY589" t="s">
        <v>245</v>
      </c>
      <c r="CD589" t="s">
        <v>554</v>
      </c>
      <c r="CG589" t="s">
        <v>345</v>
      </c>
      <c r="CH589" t="s">
        <v>345</v>
      </c>
      <c r="CI589" t="s">
        <v>243</v>
      </c>
      <c r="CJ589" t="str">
        <f>"86402-7000"</f>
        <v>86402-7000</v>
      </c>
      <c r="CK589" t="s">
        <v>555</v>
      </c>
      <c r="CL589" t="s">
        <v>556</v>
      </c>
      <c r="CM589" t="s">
        <v>557</v>
      </c>
      <c r="CN589" t="s">
        <v>254</v>
      </c>
      <c r="CO589" t="s">
        <v>6115</v>
      </c>
      <c r="CP589" t="str">
        <f>"241-17-021"</f>
        <v>241-17-021</v>
      </c>
      <c r="CQ589" t="str">
        <f>"24117021"</f>
        <v>24117021</v>
      </c>
      <c r="CR589" t="str">
        <f>"R24117021"</f>
        <v>R24117021</v>
      </c>
      <c r="CS589">
        <v>4015</v>
      </c>
      <c r="CW589" t="s">
        <v>256</v>
      </c>
      <c r="CX589" t="s">
        <v>281</v>
      </c>
      <c r="CY589" t="s">
        <v>351</v>
      </c>
      <c r="CZ589">
        <v>33</v>
      </c>
      <c r="DB589">
        <v>34.681519708666102</v>
      </c>
      <c r="DC589">
        <v>-113.94556670018</v>
      </c>
      <c r="DD589" t="s">
        <v>6116</v>
      </c>
      <c r="DK589" t="s">
        <v>6117</v>
      </c>
      <c r="DL589" t="s">
        <v>6117</v>
      </c>
      <c r="DO589" t="str">
        <f>""</f>
        <v/>
      </c>
      <c r="DQ589">
        <v>0</v>
      </c>
      <c r="DR589">
        <v>0</v>
      </c>
      <c r="DS589">
        <v>0</v>
      </c>
      <c r="DT589">
        <v>0</v>
      </c>
      <c r="DW589">
        <v>0</v>
      </c>
      <c r="DX589">
        <v>0</v>
      </c>
      <c r="DZ589">
        <v>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L589">
        <v>0</v>
      </c>
      <c r="EN589">
        <v>0</v>
      </c>
      <c r="EP589">
        <v>0</v>
      </c>
      <c r="ER589">
        <v>0</v>
      </c>
      <c r="ET589">
        <v>0</v>
      </c>
      <c r="EY589">
        <v>0</v>
      </c>
      <c r="FA589">
        <v>0</v>
      </c>
      <c r="FL589">
        <v>0</v>
      </c>
      <c r="FQ589" t="s">
        <v>261</v>
      </c>
      <c r="FR589" t="s">
        <v>1078</v>
      </c>
      <c r="FS589" t="s">
        <v>562</v>
      </c>
      <c r="FU589">
        <v>435600</v>
      </c>
      <c r="FV589">
        <v>10</v>
      </c>
      <c r="FW589">
        <v>0</v>
      </c>
      <c r="FX589">
        <v>0</v>
      </c>
      <c r="FY589">
        <v>0</v>
      </c>
      <c r="FZ589">
        <v>0</v>
      </c>
      <c r="GI589" t="s">
        <v>653</v>
      </c>
      <c r="GJ589" t="s">
        <v>6118</v>
      </c>
      <c r="GK589" t="s">
        <v>6119</v>
      </c>
      <c r="GL589" s="1">
        <v>40135</v>
      </c>
      <c r="GM589" t="s">
        <v>267</v>
      </c>
      <c r="GN589" t="str">
        <f t="shared" si="191"/>
        <v>FALSE</v>
      </c>
      <c r="GO589">
        <v>2022</v>
      </c>
      <c r="GQ589">
        <v>1300</v>
      </c>
      <c r="GR589" t="s">
        <v>246</v>
      </c>
      <c r="GS589" t="s">
        <v>246</v>
      </c>
      <c r="GT589" t="s">
        <v>246</v>
      </c>
      <c r="GU589" t="s">
        <v>246</v>
      </c>
      <c r="GV589" t="s">
        <v>246</v>
      </c>
      <c r="GW589" t="s">
        <v>246</v>
      </c>
      <c r="GX589" t="s">
        <v>246</v>
      </c>
      <c r="GY589" t="s">
        <v>246</v>
      </c>
      <c r="GZ589" t="s">
        <v>246</v>
      </c>
      <c r="HA589" t="s">
        <v>613</v>
      </c>
      <c r="HB589" t="s">
        <v>246</v>
      </c>
      <c r="HC589" t="s">
        <v>246</v>
      </c>
      <c r="HD589" t="s">
        <v>246</v>
      </c>
      <c r="HE589" s="2">
        <v>915</v>
      </c>
      <c r="HF589" s="2">
        <v>0</v>
      </c>
      <c r="HG589" s="2">
        <v>0</v>
      </c>
      <c r="HH589">
        <v>0</v>
      </c>
      <c r="HI589" s="2">
        <v>6103</v>
      </c>
      <c r="HJ589" s="2">
        <v>6103</v>
      </c>
      <c r="HK589" s="2">
        <v>0</v>
      </c>
      <c r="HL589">
        <v>0</v>
      </c>
      <c r="HM589" s="2">
        <v>0</v>
      </c>
      <c r="HN589" s="2">
        <v>0</v>
      </c>
      <c r="HO589" s="2">
        <v>0</v>
      </c>
      <c r="HP589">
        <v>0</v>
      </c>
      <c r="HS589" s="2">
        <v>6103</v>
      </c>
      <c r="HV589" t="s">
        <v>410</v>
      </c>
      <c r="HY589" t="s">
        <v>411</v>
      </c>
      <c r="HZ589" t="s">
        <v>411</v>
      </c>
      <c r="IF589" t="str">
        <f>""</f>
        <v/>
      </c>
      <c r="IG589" t="str">
        <f>""</f>
        <v/>
      </c>
      <c r="IH589" t="str">
        <f>""</f>
        <v/>
      </c>
      <c r="IJ589" s="1">
        <v>38659</v>
      </c>
      <c r="IK589" s="2">
        <v>35565</v>
      </c>
      <c r="IL589" t="s">
        <v>566</v>
      </c>
      <c r="IM589" t="s">
        <v>362</v>
      </c>
      <c r="IN589" t="s">
        <v>6120</v>
      </c>
      <c r="IT589" t="str">
        <f>"                    "</f>
        <v xml:space="preserve">                    </v>
      </c>
      <c r="IY589" t="str">
        <f>"                    "</f>
        <v xml:space="preserve">                    </v>
      </c>
      <c r="JA589" t="s">
        <v>642</v>
      </c>
      <c r="JB589" t="s">
        <v>271</v>
      </c>
      <c r="JD589" t="str">
        <f>"5934.817"</f>
        <v>5934.817</v>
      </c>
      <c r="JE589" t="str">
        <f>""</f>
        <v/>
      </c>
      <c r="JO589" t="str">
        <f>""</f>
        <v/>
      </c>
      <c r="JP589" t="str">
        <f>""</f>
        <v/>
      </c>
      <c r="JQ589" t="str">
        <f>HYPERLINK("https://web.datatree.com/?/property?propertyId=3885919")</f>
        <v>https://web.datatree.com/?/property?propertyId=3885919</v>
      </c>
    </row>
    <row r="590" spans="1:277" x14ac:dyDescent="0.25">
      <c r="A590">
        <v>588</v>
      </c>
      <c r="B590" s="15" t="s">
        <v>18833</v>
      </c>
      <c r="C590" s="15" t="s">
        <v>18832</v>
      </c>
      <c r="D590" s="15" t="s">
        <v>18834</v>
      </c>
      <c r="E590" s="15" t="s">
        <v>18835</v>
      </c>
      <c r="F590" s="15" t="s">
        <v>18836</v>
      </c>
      <c r="G590" s="15" t="s">
        <v>243</v>
      </c>
      <c r="H590" s="15">
        <v>85555</v>
      </c>
      <c r="I590" s="15" t="s">
        <v>18837</v>
      </c>
      <c r="J590" s="23" t="s">
        <v>18838</v>
      </c>
      <c r="K590" s="15" t="s">
        <v>18839</v>
      </c>
      <c r="L590" s="16" t="s">
        <v>18840</v>
      </c>
      <c r="M590" s="17" t="str">
        <f t="shared" si="188"/>
        <v>6/31/2022</v>
      </c>
      <c r="N590" s="15">
        <v>9782</v>
      </c>
      <c r="O590" s="18">
        <f t="shared" si="192"/>
        <v>0</v>
      </c>
      <c r="P590" s="19" t="str">
        <f t="shared" si="193"/>
        <v>$0.00</v>
      </c>
      <c r="Q590" s="16">
        <v>44834</v>
      </c>
      <c r="R590" s="19" t="str">
        <f t="shared" si="189"/>
        <v>09/30/22</v>
      </c>
      <c r="S590" t="str">
        <f t="shared" si="194"/>
        <v>MOHAVE</v>
      </c>
      <c r="T590" s="6" t="str">
        <f t="shared" si="195"/>
        <v>344-11-001B</v>
      </c>
      <c r="U590" t="str">
        <f t="shared" si="196"/>
        <v xml:space="preserve">PO BOX 712 </v>
      </c>
      <c r="V590" t="str">
        <f t="shared" si="197"/>
        <v>KINGMAN</v>
      </c>
      <c r="W590" t="str">
        <f t="shared" si="198"/>
        <v>AZ</v>
      </c>
      <c r="X590" t="str">
        <f t="shared" si="199"/>
        <v>86402</v>
      </c>
      <c r="Y590">
        <f t="shared" si="200"/>
        <v>0</v>
      </c>
      <c r="Z590" t="str">
        <f t="shared" si="201"/>
        <v>STATE OF ARIZONA</v>
      </c>
      <c r="AA590" t="str">
        <f t="shared" si="202"/>
        <v>T24N R16W SEC 29 STOCKTON HILL RANCHES UNIT 3 THE N 660' OF THE W 660' OF PARCEL 158 CONT 10 ACRES</v>
      </c>
      <c r="AB590">
        <f t="shared" si="203"/>
        <v>10</v>
      </c>
      <c r="AC590" t="str">
        <f t="shared" si="204"/>
        <v>MOHAVE</v>
      </c>
      <c r="AI590">
        <f t="shared" si="190"/>
        <v>10</v>
      </c>
      <c r="AO590" t="s">
        <v>342</v>
      </c>
      <c r="AR590" t="s">
        <v>342</v>
      </c>
      <c r="AS590" t="s">
        <v>273</v>
      </c>
      <c r="AT590">
        <v>8315</v>
      </c>
      <c r="BC590" t="s">
        <v>342</v>
      </c>
      <c r="BD590" t="s">
        <v>342</v>
      </c>
      <c r="BE590" t="s">
        <v>343</v>
      </c>
      <c r="BF590" t="s">
        <v>343</v>
      </c>
      <c r="BH590" t="s">
        <v>242</v>
      </c>
      <c r="BS590" t="s">
        <v>243</v>
      </c>
      <c r="BV590" t="s">
        <v>244</v>
      </c>
      <c r="BY590" t="s">
        <v>245</v>
      </c>
      <c r="CD590" t="s">
        <v>344</v>
      </c>
      <c r="CG590" t="s">
        <v>345</v>
      </c>
      <c r="CH590" t="s">
        <v>345</v>
      </c>
      <c r="CI590" t="s">
        <v>243</v>
      </c>
      <c r="CJ590" t="str">
        <f>"86402"</f>
        <v>86402</v>
      </c>
      <c r="CK590" t="s">
        <v>346</v>
      </c>
      <c r="CL590" t="s">
        <v>347</v>
      </c>
      <c r="CM590" t="s">
        <v>348</v>
      </c>
      <c r="CN590" t="s">
        <v>254</v>
      </c>
      <c r="CO590" t="s">
        <v>6121</v>
      </c>
      <c r="CP590" t="str">
        <f>"344-11-001B"</f>
        <v>344-11-001B</v>
      </c>
      <c r="CQ590" t="str">
        <f>"34411001B"</f>
        <v>34411001B</v>
      </c>
      <c r="CR590" t="str">
        <f>"R34411001"</f>
        <v>R34411001</v>
      </c>
      <c r="CS590">
        <v>4015</v>
      </c>
      <c r="CX590" t="s">
        <v>333</v>
      </c>
      <c r="CY590" t="s">
        <v>351</v>
      </c>
      <c r="CZ590">
        <v>29</v>
      </c>
      <c r="DB590">
        <v>35.438049336517302</v>
      </c>
      <c r="DC590">
        <v>-113.99721664657601</v>
      </c>
      <c r="DD590" t="s">
        <v>6122</v>
      </c>
      <c r="DK590" t="s">
        <v>6123</v>
      </c>
      <c r="DL590" t="s">
        <v>6123</v>
      </c>
      <c r="DO590" t="str">
        <f>"158"</f>
        <v>158</v>
      </c>
      <c r="DQ590">
        <v>0</v>
      </c>
      <c r="DR590">
        <v>0</v>
      </c>
      <c r="DS590">
        <v>0</v>
      </c>
      <c r="DT590">
        <v>0</v>
      </c>
      <c r="DW590">
        <v>0</v>
      </c>
      <c r="DX590">
        <v>0</v>
      </c>
      <c r="DZ590">
        <v>0</v>
      </c>
      <c r="EA590">
        <v>0</v>
      </c>
      <c r="EB590">
        <v>0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L590">
        <v>0</v>
      </c>
      <c r="EN590">
        <v>0</v>
      </c>
      <c r="EP590">
        <v>0</v>
      </c>
      <c r="ER590">
        <v>0</v>
      </c>
      <c r="ET590">
        <v>0</v>
      </c>
      <c r="EY590">
        <v>0</v>
      </c>
      <c r="FA590">
        <v>0</v>
      </c>
      <c r="FL590">
        <v>0</v>
      </c>
      <c r="FQ590" t="s">
        <v>261</v>
      </c>
      <c r="FR590" t="s">
        <v>262</v>
      </c>
      <c r="FS590" t="s">
        <v>2040</v>
      </c>
      <c r="FU590">
        <v>435600</v>
      </c>
      <c r="FV590">
        <v>10</v>
      </c>
      <c r="FW590">
        <v>0</v>
      </c>
      <c r="FX590">
        <v>0</v>
      </c>
      <c r="FY590">
        <v>0</v>
      </c>
      <c r="FZ590">
        <v>0</v>
      </c>
      <c r="GI590" t="s">
        <v>264</v>
      </c>
      <c r="GJ590" t="s">
        <v>3670</v>
      </c>
      <c r="GK590" t="s">
        <v>3671</v>
      </c>
      <c r="GL590" s="1">
        <v>40135</v>
      </c>
      <c r="GM590" t="s">
        <v>267</v>
      </c>
      <c r="GN590" t="str">
        <f t="shared" si="191"/>
        <v>FALSE</v>
      </c>
      <c r="GO590">
        <v>2022</v>
      </c>
      <c r="GQ590">
        <v>400</v>
      </c>
      <c r="GR590" t="s">
        <v>246</v>
      </c>
      <c r="GS590" t="s">
        <v>246</v>
      </c>
      <c r="GT590" t="s">
        <v>246</v>
      </c>
      <c r="GU590" t="s">
        <v>246</v>
      </c>
      <c r="GV590" t="s">
        <v>246</v>
      </c>
      <c r="GW590" t="s">
        <v>246</v>
      </c>
      <c r="GX590" t="s">
        <v>246</v>
      </c>
      <c r="GY590" t="s">
        <v>246</v>
      </c>
      <c r="GZ590" t="s">
        <v>246</v>
      </c>
      <c r="HA590" t="s">
        <v>246</v>
      </c>
      <c r="HB590" t="s">
        <v>246</v>
      </c>
      <c r="HC590" t="s">
        <v>246</v>
      </c>
      <c r="HD590" t="s">
        <v>246</v>
      </c>
      <c r="HE590" s="2">
        <v>1817</v>
      </c>
      <c r="HF590" s="2">
        <v>0</v>
      </c>
      <c r="HG590" s="2">
        <v>0</v>
      </c>
      <c r="HH590">
        <v>0</v>
      </c>
      <c r="HI590" s="2">
        <v>12114</v>
      </c>
      <c r="HJ590" s="2">
        <v>12114</v>
      </c>
      <c r="HK590" s="2">
        <v>0</v>
      </c>
      <c r="HL590">
        <v>0</v>
      </c>
      <c r="HM590" s="2">
        <v>0</v>
      </c>
      <c r="HN590" s="2">
        <v>0</v>
      </c>
      <c r="HO590" s="2">
        <v>0</v>
      </c>
      <c r="HP590">
        <v>0</v>
      </c>
      <c r="HS590" s="2">
        <v>12114</v>
      </c>
      <c r="HT590">
        <v>8</v>
      </c>
      <c r="HV590" t="s">
        <v>315</v>
      </c>
      <c r="HY590" t="s">
        <v>358</v>
      </c>
      <c r="HZ590" t="s">
        <v>359</v>
      </c>
      <c r="IA590" t="s">
        <v>360</v>
      </c>
      <c r="IB590" s="1">
        <v>43605</v>
      </c>
      <c r="IC590" s="1">
        <v>43629</v>
      </c>
      <c r="IE590" t="s">
        <v>361</v>
      </c>
      <c r="IF590" t="str">
        <f>""</f>
        <v/>
      </c>
      <c r="IG590" t="str">
        <f>"2019.34414"</f>
        <v>2019.34414</v>
      </c>
      <c r="IH590" t="str">
        <f>""</f>
        <v/>
      </c>
      <c r="II590" s="1">
        <v>38874</v>
      </c>
      <c r="IJ590" s="1">
        <v>38888</v>
      </c>
      <c r="IK590" s="2">
        <v>45000</v>
      </c>
      <c r="IL590" t="s">
        <v>566</v>
      </c>
      <c r="IM590" t="s">
        <v>567</v>
      </c>
      <c r="IN590" t="s">
        <v>6124</v>
      </c>
      <c r="IT590" t="str">
        <f>"                    "</f>
        <v xml:space="preserve">                    </v>
      </c>
      <c r="IY590" t="str">
        <f>"                    "</f>
        <v xml:space="preserve">                    </v>
      </c>
      <c r="JB590" t="s">
        <v>271</v>
      </c>
      <c r="JD590" t="str">
        <f>"6323.119"</f>
        <v>6323.119</v>
      </c>
      <c r="JE590" t="str">
        <f>""</f>
        <v/>
      </c>
      <c r="JG590" s="1">
        <v>38408</v>
      </c>
      <c r="JH590" s="2">
        <v>13000</v>
      </c>
      <c r="JI590" t="s">
        <v>567</v>
      </c>
      <c r="JK590" s="2">
        <v>0</v>
      </c>
      <c r="JO590" t="str">
        <f>"5457.836"</f>
        <v>5457.836</v>
      </c>
      <c r="JP590" t="str">
        <f>""</f>
        <v/>
      </c>
      <c r="JQ590" t="str">
        <f>HYPERLINK("https://web.datatree.com/?/property?propertyId=3835581")</f>
        <v>https://web.datatree.com/?/property?propertyId=3835581</v>
      </c>
    </row>
    <row r="591" spans="1:277" x14ac:dyDescent="0.25">
      <c r="A591">
        <v>589</v>
      </c>
      <c r="B591" s="15" t="s">
        <v>18833</v>
      </c>
      <c r="C591" s="15" t="s">
        <v>18832</v>
      </c>
      <c r="D591" s="15" t="s">
        <v>18834</v>
      </c>
      <c r="E591" s="15" t="s">
        <v>18835</v>
      </c>
      <c r="F591" s="15" t="s">
        <v>18836</v>
      </c>
      <c r="G591" s="15" t="s">
        <v>243</v>
      </c>
      <c r="H591" s="15">
        <v>85555</v>
      </c>
      <c r="I591" s="15" t="s">
        <v>18837</v>
      </c>
      <c r="J591" s="23" t="s">
        <v>18838</v>
      </c>
      <c r="K591" s="15" t="s">
        <v>18839</v>
      </c>
      <c r="L591" s="16" t="s">
        <v>18840</v>
      </c>
      <c r="M591" s="17" t="str">
        <f t="shared" si="188"/>
        <v>6/31/2022</v>
      </c>
      <c r="N591" s="15">
        <v>9783</v>
      </c>
      <c r="O591" s="18">
        <f t="shared" si="192"/>
        <v>0</v>
      </c>
      <c r="P591" s="19" t="str">
        <f t="shared" si="193"/>
        <v>$0.00</v>
      </c>
      <c r="Q591" s="16">
        <v>44834</v>
      </c>
      <c r="R591" s="19" t="str">
        <f t="shared" si="189"/>
        <v>09/30/22</v>
      </c>
      <c r="S591" t="str">
        <f t="shared" si="194"/>
        <v>MOHAVE</v>
      </c>
      <c r="T591" s="6" t="str">
        <f t="shared" si="195"/>
        <v>316-01-026</v>
      </c>
      <c r="U591" t="str">
        <f t="shared" si="196"/>
        <v xml:space="preserve">1 N CENTRAL AVE #800 </v>
      </c>
      <c r="V591" t="str">
        <f t="shared" si="197"/>
        <v>PHOENIX</v>
      </c>
      <c r="W591" t="str">
        <f t="shared" si="198"/>
        <v>AZ</v>
      </c>
      <c r="X591" t="str">
        <f t="shared" si="199"/>
        <v>85004-4427</v>
      </c>
      <c r="Y591">
        <f t="shared" si="200"/>
        <v>0</v>
      </c>
      <c r="Z591" t="str">
        <f t="shared" si="201"/>
        <v>UNITED STATES OF AMERICA</v>
      </c>
      <c r="AA591" t="str">
        <f t="shared" si="202"/>
        <v>T25N R18W SEC 33 N2 N2 NW4 SW4 CONT 10 AC M/L</v>
      </c>
      <c r="AB591">
        <f t="shared" si="203"/>
        <v>10</v>
      </c>
      <c r="AC591" t="str">
        <f t="shared" si="204"/>
        <v>MOHAVE</v>
      </c>
      <c r="AI591">
        <f t="shared" si="190"/>
        <v>10</v>
      </c>
      <c r="AO591" t="s">
        <v>1079</v>
      </c>
      <c r="AR591" t="s">
        <v>1079</v>
      </c>
      <c r="AS591" t="s">
        <v>273</v>
      </c>
      <c r="AT591">
        <v>154</v>
      </c>
      <c r="AU591" t="s">
        <v>6125</v>
      </c>
      <c r="AY591" t="s">
        <v>273</v>
      </c>
      <c r="BC591" t="s">
        <v>1079</v>
      </c>
      <c r="BD591" t="s">
        <v>6126</v>
      </c>
      <c r="BF591" t="s">
        <v>343</v>
      </c>
      <c r="BH591" t="s">
        <v>407</v>
      </c>
      <c r="BJ591" t="s">
        <v>396</v>
      </c>
      <c r="BK591">
        <v>866</v>
      </c>
      <c r="BN591" t="s">
        <v>6127</v>
      </c>
      <c r="BO591" t="s">
        <v>248</v>
      </c>
      <c r="BQ591" t="s">
        <v>345</v>
      </c>
      <c r="BS591" t="s">
        <v>243</v>
      </c>
      <c r="BT591" t="str">
        <f>"86409"</f>
        <v>86409</v>
      </c>
      <c r="BU591" t="str">
        <f>"86409-3909"</f>
        <v>86409-3909</v>
      </c>
      <c r="BV591" t="s">
        <v>244</v>
      </c>
      <c r="BW591" t="s">
        <v>1591</v>
      </c>
      <c r="BX591" t="s">
        <v>6128</v>
      </c>
      <c r="BY591" t="s">
        <v>6129</v>
      </c>
      <c r="BZ591" t="s">
        <v>246</v>
      </c>
      <c r="CA591">
        <v>1</v>
      </c>
      <c r="CD591" t="s">
        <v>2483</v>
      </c>
      <c r="CE591" t="s">
        <v>248</v>
      </c>
      <c r="CF591">
        <v>800</v>
      </c>
      <c r="CG591" t="s">
        <v>591</v>
      </c>
      <c r="CH591" t="s">
        <v>591</v>
      </c>
      <c r="CI591" t="s">
        <v>243</v>
      </c>
      <c r="CJ591" t="str">
        <f>"85004-4427"</f>
        <v>85004-4427</v>
      </c>
      <c r="CK591" t="s">
        <v>1263</v>
      </c>
      <c r="CL591" t="s">
        <v>6130</v>
      </c>
      <c r="CM591" t="s">
        <v>6131</v>
      </c>
      <c r="CN591" t="s">
        <v>254</v>
      </c>
      <c r="CO591" t="s">
        <v>6132</v>
      </c>
      <c r="CP591" t="str">
        <f>"316-01-026"</f>
        <v>316-01-026</v>
      </c>
      <c r="CQ591" t="str">
        <f>"31601026"</f>
        <v>31601026</v>
      </c>
      <c r="CR591" t="str">
        <f>"R31601026"</f>
        <v>R31601026</v>
      </c>
      <c r="CS591">
        <v>4015</v>
      </c>
      <c r="CU591">
        <v>954900</v>
      </c>
      <c r="CV591">
        <v>2044</v>
      </c>
      <c r="CX591" t="s">
        <v>309</v>
      </c>
      <c r="CY591" t="s">
        <v>559</v>
      </c>
      <c r="CZ591">
        <v>33</v>
      </c>
      <c r="DB591">
        <v>35.509472081721</v>
      </c>
      <c r="DC591">
        <v>-114.218501599729</v>
      </c>
      <c r="DK591" t="s">
        <v>6133</v>
      </c>
      <c r="DL591" t="s">
        <v>6133</v>
      </c>
      <c r="DO591" t="str">
        <f>""</f>
        <v/>
      </c>
      <c r="DQ591">
        <v>0</v>
      </c>
      <c r="DR591">
        <v>0</v>
      </c>
      <c r="DS591">
        <v>0</v>
      </c>
      <c r="DT591">
        <v>0</v>
      </c>
      <c r="DW591">
        <v>0</v>
      </c>
      <c r="DX591">
        <v>0</v>
      </c>
      <c r="DZ591">
        <v>0</v>
      </c>
      <c r="EA591">
        <v>0</v>
      </c>
      <c r="EB591">
        <v>0</v>
      </c>
      <c r="EC591">
        <v>0</v>
      </c>
      <c r="ED591">
        <v>0</v>
      </c>
      <c r="EE591">
        <v>0</v>
      </c>
      <c r="EF591">
        <v>0</v>
      </c>
      <c r="EG591">
        <v>0</v>
      </c>
      <c r="EH591">
        <v>0</v>
      </c>
      <c r="EI591">
        <v>0</v>
      </c>
      <c r="EL591">
        <v>0</v>
      </c>
      <c r="EN591">
        <v>0</v>
      </c>
      <c r="EP591">
        <v>0</v>
      </c>
      <c r="ER591">
        <v>0</v>
      </c>
      <c r="ET591">
        <v>0</v>
      </c>
      <c r="EY591">
        <v>0</v>
      </c>
      <c r="FA591">
        <v>0</v>
      </c>
      <c r="FL591">
        <v>0</v>
      </c>
      <c r="FQ591" t="s">
        <v>261</v>
      </c>
      <c r="FR591" t="s">
        <v>1088</v>
      </c>
      <c r="FS591" t="s">
        <v>1089</v>
      </c>
      <c r="FU591">
        <v>435600</v>
      </c>
      <c r="FV591">
        <v>10</v>
      </c>
      <c r="FW591">
        <v>0</v>
      </c>
      <c r="FX591">
        <v>0</v>
      </c>
      <c r="FY591">
        <v>0</v>
      </c>
      <c r="FZ591">
        <v>0</v>
      </c>
      <c r="GI591" t="s">
        <v>653</v>
      </c>
      <c r="GJ591" t="s">
        <v>6134</v>
      </c>
      <c r="GK591" t="s">
        <v>6135</v>
      </c>
      <c r="GL591" s="1">
        <v>40135</v>
      </c>
      <c r="GM591" t="s">
        <v>6136</v>
      </c>
      <c r="GN591" t="str">
        <f t="shared" si="191"/>
        <v>FALSE</v>
      </c>
      <c r="GO591">
        <v>2022</v>
      </c>
      <c r="GQ591">
        <v>1110</v>
      </c>
      <c r="GR591" t="s">
        <v>246</v>
      </c>
      <c r="GS591" t="s">
        <v>246</v>
      </c>
      <c r="GT591" t="s">
        <v>246</v>
      </c>
      <c r="GU591" t="s">
        <v>246</v>
      </c>
      <c r="GV591" t="s">
        <v>246</v>
      </c>
      <c r="GW591" t="s">
        <v>246</v>
      </c>
      <c r="GX591" t="s">
        <v>246</v>
      </c>
      <c r="GY591" t="s">
        <v>246</v>
      </c>
      <c r="GZ591" t="s">
        <v>246</v>
      </c>
      <c r="HA591" t="s">
        <v>613</v>
      </c>
      <c r="HB591" t="s">
        <v>246</v>
      </c>
      <c r="HC591" t="s">
        <v>246</v>
      </c>
      <c r="HD591" t="s">
        <v>246</v>
      </c>
      <c r="HE591" s="2">
        <v>1082</v>
      </c>
      <c r="HF591" s="2">
        <v>0</v>
      </c>
      <c r="HG591" s="2">
        <v>0</v>
      </c>
      <c r="HH591">
        <v>0</v>
      </c>
      <c r="HI591" s="2">
        <v>7214</v>
      </c>
      <c r="HJ591" s="2">
        <v>7214</v>
      </c>
      <c r="HK591" s="2">
        <v>0</v>
      </c>
      <c r="HL591">
        <v>0</v>
      </c>
      <c r="HM591" s="2">
        <v>0</v>
      </c>
      <c r="HN591" s="2">
        <v>0</v>
      </c>
      <c r="HO591" s="2">
        <v>0</v>
      </c>
      <c r="HP591">
        <v>0</v>
      </c>
      <c r="HS591" s="2">
        <v>7214</v>
      </c>
      <c r="HV591" t="s">
        <v>315</v>
      </c>
      <c r="HY591" t="s">
        <v>316</v>
      </c>
      <c r="HZ591" t="s">
        <v>317</v>
      </c>
      <c r="IA591" t="s">
        <v>318</v>
      </c>
      <c r="IF591" t="str">
        <f>""</f>
        <v/>
      </c>
      <c r="IG591" t="str">
        <f>""</f>
        <v/>
      </c>
      <c r="IH591" t="str">
        <f>""</f>
        <v/>
      </c>
      <c r="IJ591" s="1">
        <v>39155</v>
      </c>
      <c r="IK591" s="2">
        <v>120000</v>
      </c>
      <c r="IL591" t="s">
        <v>566</v>
      </c>
      <c r="IM591" t="s">
        <v>567</v>
      </c>
      <c r="IN591" t="s">
        <v>6137</v>
      </c>
      <c r="IT591" t="str">
        <f>"                    "</f>
        <v xml:space="preserve">                    </v>
      </c>
      <c r="IY591" t="str">
        <f>"                    "</f>
        <v xml:space="preserve">                    </v>
      </c>
      <c r="JA591" t="s">
        <v>642</v>
      </c>
      <c r="JB591" t="s">
        <v>271</v>
      </c>
      <c r="JD591" t="str">
        <f>"6709.586"</f>
        <v>6709.586</v>
      </c>
      <c r="JE591" t="str">
        <f>""</f>
        <v/>
      </c>
      <c r="JF591" s="1">
        <v>36223</v>
      </c>
      <c r="JG591" s="1">
        <v>36230</v>
      </c>
      <c r="JH591" s="2">
        <v>10000</v>
      </c>
      <c r="JJ591" t="s">
        <v>1685</v>
      </c>
      <c r="JK591" s="2">
        <v>8800</v>
      </c>
      <c r="JL591" t="s">
        <v>569</v>
      </c>
      <c r="JM591" t="s">
        <v>570</v>
      </c>
      <c r="JO591" t="str">
        <f>"3263.846"</f>
        <v>3263.846</v>
      </c>
      <c r="JP591" t="str">
        <f>""</f>
        <v/>
      </c>
      <c r="JQ591" t="str">
        <f>HYPERLINK("https://web.datatree.com/?/property?propertyId=3844856")</f>
        <v>https://web.datatree.com/?/property?propertyId=3844856</v>
      </c>
    </row>
    <row r="592" spans="1:277" x14ac:dyDescent="0.25">
      <c r="A592">
        <v>590</v>
      </c>
      <c r="B592" s="15" t="s">
        <v>18833</v>
      </c>
      <c r="C592" s="15" t="s">
        <v>18832</v>
      </c>
      <c r="D592" s="15" t="s">
        <v>18834</v>
      </c>
      <c r="E592" s="15" t="s">
        <v>18835</v>
      </c>
      <c r="F592" s="15" t="s">
        <v>18836</v>
      </c>
      <c r="G592" s="15" t="s">
        <v>243</v>
      </c>
      <c r="H592" s="15">
        <v>85555</v>
      </c>
      <c r="I592" s="15" t="s">
        <v>18837</v>
      </c>
      <c r="J592" s="23" t="s">
        <v>18838</v>
      </c>
      <c r="K592" s="15" t="s">
        <v>18839</v>
      </c>
      <c r="L592" s="16" t="s">
        <v>18840</v>
      </c>
      <c r="M592" s="17" t="str">
        <f t="shared" si="188"/>
        <v>6/31/2022</v>
      </c>
      <c r="N592" s="15">
        <v>9784</v>
      </c>
      <c r="O592" s="18">
        <f t="shared" si="192"/>
        <v>0</v>
      </c>
      <c r="P592" s="19" t="str">
        <f t="shared" si="193"/>
        <v>$0.00</v>
      </c>
      <c r="Q592" s="16">
        <v>44834</v>
      </c>
      <c r="R592" s="19" t="str">
        <f t="shared" si="189"/>
        <v>09/30/22</v>
      </c>
      <c r="S592" t="str">
        <f t="shared" si="194"/>
        <v>MOHAVE</v>
      </c>
      <c r="T592" s="6" t="str">
        <f t="shared" si="195"/>
        <v>333-23-023</v>
      </c>
      <c r="U592" t="str">
        <f t="shared" si="196"/>
        <v xml:space="preserve">279 BRANTON RD </v>
      </c>
      <c r="V592" t="str">
        <f t="shared" si="197"/>
        <v>TAYLOR</v>
      </c>
      <c r="W592" t="str">
        <f t="shared" si="198"/>
        <v>AL</v>
      </c>
      <c r="X592" t="str">
        <f t="shared" si="199"/>
        <v>36301-7067</v>
      </c>
      <c r="Y592" t="str">
        <f t="shared" si="200"/>
        <v>FRED</v>
      </c>
      <c r="Z592" t="str">
        <f t="shared" si="201"/>
        <v>BOWDEN</v>
      </c>
      <c r="AA592" t="str">
        <f t="shared" si="202"/>
        <v>NW4 SW4 NE4CONT 10 ACRES 333-01-077(333-23-023)TAO</v>
      </c>
      <c r="AB592">
        <f t="shared" si="203"/>
        <v>10</v>
      </c>
      <c r="AC592" t="str">
        <f t="shared" si="204"/>
        <v>MOHAVE</v>
      </c>
      <c r="AI592">
        <f t="shared" si="190"/>
        <v>10</v>
      </c>
      <c r="AO592" t="s">
        <v>6138</v>
      </c>
      <c r="AP592" t="s">
        <v>6139</v>
      </c>
      <c r="AQ592" t="s">
        <v>6139</v>
      </c>
      <c r="AR592" t="s">
        <v>6140</v>
      </c>
      <c r="AS592" t="s">
        <v>240</v>
      </c>
      <c r="AT592">
        <v>1</v>
      </c>
      <c r="AU592" t="s">
        <v>6141</v>
      </c>
      <c r="AV592" t="s">
        <v>6142</v>
      </c>
      <c r="AW592" t="s">
        <v>6142</v>
      </c>
      <c r="AX592" t="s">
        <v>6140</v>
      </c>
      <c r="AY592" t="s">
        <v>240</v>
      </c>
      <c r="AZ592">
        <v>1</v>
      </c>
      <c r="BC592" t="s">
        <v>6143</v>
      </c>
      <c r="BD592" t="s">
        <v>6144</v>
      </c>
      <c r="BH592" t="s">
        <v>242</v>
      </c>
      <c r="BS592" t="s">
        <v>243</v>
      </c>
      <c r="BV592" t="s">
        <v>244</v>
      </c>
      <c r="BY592" t="s">
        <v>245</v>
      </c>
      <c r="CA592">
        <v>279</v>
      </c>
      <c r="CD592" t="s">
        <v>6145</v>
      </c>
      <c r="CE592" t="s">
        <v>491</v>
      </c>
      <c r="CG592" t="s">
        <v>3437</v>
      </c>
      <c r="CI592" t="s">
        <v>4184</v>
      </c>
      <c r="CJ592" t="str">
        <f>"36301-7067"</f>
        <v>36301-7067</v>
      </c>
      <c r="CK592" t="s">
        <v>477</v>
      </c>
      <c r="CL592" t="s">
        <v>6146</v>
      </c>
      <c r="CM592" t="s">
        <v>6147</v>
      </c>
      <c r="CN592" t="s">
        <v>254</v>
      </c>
      <c r="CO592" t="s">
        <v>6148</v>
      </c>
      <c r="CP592" t="str">
        <f>"333-23-023"</f>
        <v>333-23-023</v>
      </c>
      <c r="CQ592" t="str">
        <f>"33323023"</f>
        <v>33323023</v>
      </c>
      <c r="CR592" t="str">
        <f>"R33323023"</f>
        <v>R33323023</v>
      </c>
      <c r="CS592">
        <v>4015</v>
      </c>
      <c r="CX592" t="s">
        <v>333</v>
      </c>
      <c r="CY592" t="s">
        <v>481</v>
      </c>
      <c r="CZ592">
        <v>7</v>
      </c>
      <c r="DB592">
        <v>35.481672024999803</v>
      </c>
      <c r="DC592">
        <v>-113.807049189829</v>
      </c>
      <c r="DK592" t="s">
        <v>482</v>
      </c>
      <c r="DL592" t="s">
        <v>482</v>
      </c>
      <c r="DO592" t="str">
        <f>""</f>
        <v/>
      </c>
      <c r="DQ592">
        <v>0</v>
      </c>
      <c r="DR592">
        <v>0</v>
      </c>
      <c r="DS592">
        <v>0</v>
      </c>
      <c r="DT592">
        <v>0</v>
      </c>
      <c r="DW592">
        <v>0</v>
      </c>
      <c r="DX592">
        <v>0</v>
      </c>
      <c r="DZ592">
        <v>0</v>
      </c>
      <c r="EA592">
        <v>0</v>
      </c>
      <c r="EB592">
        <v>0</v>
      </c>
      <c r="EC592">
        <v>0</v>
      </c>
      <c r="ED592">
        <v>0</v>
      </c>
      <c r="EE592">
        <v>0</v>
      </c>
      <c r="EF592">
        <v>0</v>
      </c>
      <c r="EG592">
        <v>0</v>
      </c>
      <c r="EH592">
        <v>0</v>
      </c>
      <c r="EI592">
        <v>0</v>
      </c>
      <c r="EL592">
        <v>0</v>
      </c>
      <c r="EN592">
        <v>0</v>
      </c>
      <c r="EP592">
        <v>0</v>
      </c>
      <c r="ER592">
        <v>0</v>
      </c>
      <c r="ET592">
        <v>0</v>
      </c>
      <c r="EY592">
        <v>0</v>
      </c>
      <c r="FA592">
        <v>0</v>
      </c>
      <c r="FL592">
        <v>0</v>
      </c>
      <c r="FQ592" t="s">
        <v>261</v>
      </c>
      <c r="FR592" t="s">
        <v>354</v>
      </c>
      <c r="FS592" t="s">
        <v>355</v>
      </c>
      <c r="FU592">
        <v>435600</v>
      </c>
      <c r="FV592">
        <v>10</v>
      </c>
      <c r="FW592">
        <v>0</v>
      </c>
      <c r="FX592">
        <v>0</v>
      </c>
      <c r="FY592">
        <v>0</v>
      </c>
      <c r="FZ592">
        <v>0</v>
      </c>
      <c r="GI592" t="s">
        <v>264</v>
      </c>
      <c r="GJ592" t="s">
        <v>483</v>
      </c>
      <c r="GK592" t="s">
        <v>484</v>
      </c>
      <c r="GL592" s="1">
        <v>40135</v>
      </c>
      <c r="GM592" t="s">
        <v>267</v>
      </c>
      <c r="GN592" t="str">
        <f t="shared" si="191"/>
        <v>FALSE</v>
      </c>
      <c r="GO592">
        <v>2022</v>
      </c>
      <c r="GP592">
        <v>2020</v>
      </c>
      <c r="GQ592">
        <v>300</v>
      </c>
      <c r="GR592" t="s">
        <v>246</v>
      </c>
      <c r="GS592" t="s">
        <v>246</v>
      </c>
      <c r="GT592" t="s">
        <v>246</v>
      </c>
      <c r="GU592" t="s">
        <v>246</v>
      </c>
      <c r="GV592" t="s">
        <v>246</v>
      </c>
      <c r="GW592" t="s">
        <v>246</v>
      </c>
      <c r="GX592" t="s">
        <v>246</v>
      </c>
      <c r="GY592" t="s">
        <v>246</v>
      </c>
      <c r="GZ592" t="s">
        <v>246</v>
      </c>
      <c r="HA592" t="s">
        <v>246</v>
      </c>
      <c r="HB592" t="s">
        <v>246</v>
      </c>
      <c r="HC592" t="s">
        <v>246</v>
      </c>
      <c r="HD592" t="s">
        <v>246</v>
      </c>
      <c r="HE592" s="2">
        <v>980</v>
      </c>
      <c r="HF592" s="2">
        <v>0</v>
      </c>
      <c r="HG592" s="2">
        <v>0</v>
      </c>
      <c r="HH592">
        <v>0</v>
      </c>
      <c r="HI592" s="2">
        <v>6535</v>
      </c>
      <c r="HJ592" s="2">
        <v>6535</v>
      </c>
      <c r="HK592" s="2">
        <v>0</v>
      </c>
      <c r="HL592">
        <v>0</v>
      </c>
      <c r="HM592" s="2">
        <v>0</v>
      </c>
      <c r="HN592" s="2">
        <v>0</v>
      </c>
      <c r="HO592" s="2">
        <v>0</v>
      </c>
      <c r="HP592">
        <v>0</v>
      </c>
      <c r="HQ592" s="2">
        <v>71.8</v>
      </c>
      <c r="HS592" s="2">
        <v>6535</v>
      </c>
      <c r="HV592" t="s">
        <v>268</v>
      </c>
      <c r="HY592" t="s">
        <v>269</v>
      </c>
      <c r="IB592" s="1">
        <v>37729</v>
      </c>
      <c r="IC592" s="1">
        <v>37736</v>
      </c>
      <c r="ID592" s="2">
        <v>3200</v>
      </c>
      <c r="IE592" t="s">
        <v>362</v>
      </c>
      <c r="IF592" t="str">
        <f>"                    "</f>
        <v xml:space="preserve">                    </v>
      </c>
      <c r="IG592" t="str">
        <f>"4468.399"</f>
        <v>4468.399</v>
      </c>
      <c r="IH592" t="str">
        <f>""</f>
        <v/>
      </c>
      <c r="IT592" t="str">
        <f>""</f>
        <v/>
      </c>
      <c r="IY592" t="str">
        <f>""</f>
        <v/>
      </c>
      <c r="JB592" t="s">
        <v>271</v>
      </c>
      <c r="JD592" t="str">
        <f>""</f>
        <v/>
      </c>
      <c r="JE592" t="str">
        <f>""</f>
        <v/>
      </c>
      <c r="JO592" t="str">
        <f>""</f>
        <v/>
      </c>
      <c r="JP592" t="str">
        <f>""</f>
        <v/>
      </c>
      <c r="JQ592" t="str">
        <f>HYPERLINK("https://web.datatree.com/?/property?propertyId=3846278")</f>
        <v>https://web.datatree.com/?/property?propertyId=3846278</v>
      </c>
    </row>
    <row r="593" spans="1:277" x14ac:dyDescent="0.25">
      <c r="A593">
        <v>591</v>
      </c>
      <c r="B593" s="15" t="s">
        <v>18833</v>
      </c>
      <c r="C593" s="15" t="s">
        <v>18832</v>
      </c>
      <c r="D593" s="15" t="s">
        <v>18834</v>
      </c>
      <c r="E593" s="15" t="s">
        <v>18835</v>
      </c>
      <c r="F593" s="15" t="s">
        <v>18836</v>
      </c>
      <c r="G593" s="15" t="s">
        <v>243</v>
      </c>
      <c r="H593" s="15">
        <v>85555</v>
      </c>
      <c r="I593" s="15" t="s">
        <v>18837</v>
      </c>
      <c r="J593" s="23" t="s">
        <v>18838</v>
      </c>
      <c r="K593" s="15" t="s">
        <v>18839</v>
      </c>
      <c r="L593" s="16" t="s">
        <v>18840</v>
      </c>
      <c r="M593" s="17" t="str">
        <f t="shared" si="188"/>
        <v>6/31/2022</v>
      </c>
      <c r="N593" s="15">
        <v>9785</v>
      </c>
      <c r="O593" s="18">
        <f t="shared" si="192"/>
        <v>0</v>
      </c>
      <c r="P593" s="19" t="str">
        <f t="shared" si="193"/>
        <v>$0.00</v>
      </c>
      <c r="Q593" s="16">
        <v>44834</v>
      </c>
      <c r="R593" s="19" t="str">
        <f t="shared" si="189"/>
        <v>09/30/22</v>
      </c>
      <c r="S593" t="str">
        <f t="shared" si="194"/>
        <v>MOHAVE</v>
      </c>
      <c r="T593" s="6" t="str">
        <f t="shared" si="195"/>
        <v>201-31-018</v>
      </c>
      <c r="U593" t="str">
        <f t="shared" si="196"/>
        <v xml:space="preserve">6711 LAKE SHORE DR S #306 </v>
      </c>
      <c r="V593" t="str">
        <f t="shared" si="197"/>
        <v>MINNEAPOLIS</v>
      </c>
      <c r="W593" t="str">
        <f t="shared" si="198"/>
        <v>MN</v>
      </c>
      <c r="X593" t="str">
        <f t="shared" si="199"/>
        <v>55423-2394</v>
      </c>
      <c r="Y593" t="str">
        <f t="shared" si="200"/>
        <v>VERNELL</v>
      </c>
      <c r="Z593" t="str">
        <f t="shared" si="201"/>
        <v>KELSAW</v>
      </c>
      <c r="AA593" t="str">
        <f t="shared" si="202"/>
        <v>SW4 NE4 NE4 CONT 10 AC</v>
      </c>
      <c r="AB593">
        <f t="shared" si="203"/>
        <v>10</v>
      </c>
      <c r="AC593" t="str">
        <f t="shared" si="204"/>
        <v>MOHAVE</v>
      </c>
      <c r="AI593">
        <f t="shared" si="190"/>
        <v>10</v>
      </c>
      <c r="AO593" t="s">
        <v>6149</v>
      </c>
      <c r="AP593" t="s">
        <v>6150</v>
      </c>
      <c r="AQ593" t="s">
        <v>6151</v>
      </c>
      <c r="AR593" t="s">
        <v>6152</v>
      </c>
      <c r="AS593" t="s">
        <v>240</v>
      </c>
      <c r="AT593">
        <v>3</v>
      </c>
      <c r="AU593" t="s">
        <v>6153</v>
      </c>
      <c r="AX593" t="s">
        <v>6154</v>
      </c>
      <c r="AY593" t="s">
        <v>240</v>
      </c>
      <c r="AZ593">
        <v>1</v>
      </c>
      <c r="BC593" t="s">
        <v>6155</v>
      </c>
      <c r="BD593" t="s">
        <v>6156</v>
      </c>
      <c r="BH593" t="s">
        <v>242</v>
      </c>
      <c r="BS593" t="s">
        <v>243</v>
      </c>
      <c r="BV593" t="s">
        <v>244</v>
      </c>
      <c r="BY593" t="s">
        <v>245</v>
      </c>
      <c r="CA593">
        <v>6711</v>
      </c>
      <c r="CC593" t="s">
        <v>457</v>
      </c>
      <c r="CD593" t="s">
        <v>6157</v>
      </c>
      <c r="CE593" t="s">
        <v>302</v>
      </c>
      <c r="CF593">
        <v>306</v>
      </c>
      <c r="CG593" t="s">
        <v>4024</v>
      </c>
      <c r="CH593" t="s">
        <v>6158</v>
      </c>
      <c r="CI593" t="s">
        <v>1705</v>
      </c>
      <c r="CJ593" t="str">
        <f>"55423-2394"</f>
        <v>55423-2394</v>
      </c>
      <c r="CK593" t="s">
        <v>6159</v>
      </c>
      <c r="CL593" t="s">
        <v>6160</v>
      </c>
      <c r="CM593" t="s">
        <v>6161</v>
      </c>
      <c r="CN593" t="s">
        <v>254</v>
      </c>
      <c r="CO593" t="s">
        <v>6162</v>
      </c>
      <c r="CP593" t="str">
        <f>"201-31-018"</f>
        <v>201-31-018</v>
      </c>
      <c r="CQ593" t="str">
        <f>"20131018"</f>
        <v>20131018</v>
      </c>
      <c r="CR593" t="str">
        <f>"R20131018"</f>
        <v>R20131018</v>
      </c>
      <c r="CS593">
        <v>4015</v>
      </c>
      <c r="CW593" t="s">
        <v>256</v>
      </c>
      <c r="CX593" t="s">
        <v>707</v>
      </c>
      <c r="CY593" t="s">
        <v>258</v>
      </c>
      <c r="CZ593">
        <v>19</v>
      </c>
      <c r="DB593">
        <v>34.845510649968197</v>
      </c>
      <c r="DC593">
        <v>-113.58516287981899</v>
      </c>
      <c r="DK593" t="s">
        <v>2809</v>
      </c>
      <c r="DL593" t="s">
        <v>2809</v>
      </c>
      <c r="DO593" t="str">
        <f>""</f>
        <v/>
      </c>
      <c r="DQ593">
        <v>0</v>
      </c>
      <c r="DR593">
        <v>0</v>
      </c>
      <c r="DS593">
        <v>0</v>
      </c>
      <c r="DT593">
        <v>0</v>
      </c>
      <c r="DW593">
        <v>0</v>
      </c>
      <c r="DX593">
        <v>0</v>
      </c>
      <c r="DZ593">
        <v>0</v>
      </c>
      <c r="EA593">
        <v>0</v>
      </c>
      <c r="EB593">
        <v>0</v>
      </c>
      <c r="EC593">
        <v>0</v>
      </c>
      <c r="ED593">
        <v>0</v>
      </c>
      <c r="EE593">
        <v>0</v>
      </c>
      <c r="EF593">
        <v>0</v>
      </c>
      <c r="EG593">
        <v>0</v>
      </c>
      <c r="EH593">
        <v>0</v>
      </c>
      <c r="EI593">
        <v>0</v>
      </c>
      <c r="EL593">
        <v>0</v>
      </c>
      <c r="EN593">
        <v>0</v>
      </c>
      <c r="EP593">
        <v>0</v>
      </c>
      <c r="ER593">
        <v>0</v>
      </c>
      <c r="ET593">
        <v>0</v>
      </c>
      <c r="EY593">
        <v>0</v>
      </c>
      <c r="FA593">
        <v>0</v>
      </c>
      <c r="FL593">
        <v>0</v>
      </c>
      <c r="FQ593" t="s">
        <v>336</v>
      </c>
      <c r="FR593" t="s">
        <v>405</v>
      </c>
      <c r="FS593" t="s">
        <v>406</v>
      </c>
      <c r="FU593">
        <v>435600</v>
      </c>
      <c r="FV593">
        <v>10</v>
      </c>
      <c r="FW593">
        <v>0</v>
      </c>
      <c r="FX593">
        <v>0</v>
      </c>
      <c r="FY593">
        <v>0</v>
      </c>
      <c r="FZ593">
        <v>0</v>
      </c>
      <c r="GI593" t="s">
        <v>264</v>
      </c>
      <c r="GJ593" t="s">
        <v>709</v>
      </c>
      <c r="GK593" t="s">
        <v>710</v>
      </c>
      <c r="GL593" s="1">
        <v>40135</v>
      </c>
      <c r="GM593" t="s">
        <v>267</v>
      </c>
      <c r="GN593" t="str">
        <f t="shared" si="191"/>
        <v>FALSE</v>
      </c>
      <c r="GO593">
        <v>2022</v>
      </c>
      <c r="GP593">
        <v>2020</v>
      </c>
      <c r="GQ593">
        <v>600</v>
      </c>
      <c r="GR593" t="s">
        <v>246</v>
      </c>
      <c r="GS593" t="s">
        <v>246</v>
      </c>
      <c r="GT593" t="s">
        <v>246</v>
      </c>
      <c r="GU593" t="s">
        <v>246</v>
      </c>
      <c r="GV593" t="s">
        <v>246</v>
      </c>
      <c r="GW593" t="s">
        <v>246</v>
      </c>
      <c r="GX593" t="s">
        <v>246</v>
      </c>
      <c r="GY593" t="s">
        <v>246</v>
      </c>
      <c r="GZ593" t="s">
        <v>246</v>
      </c>
      <c r="HA593" t="s">
        <v>246</v>
      </c>
      <c r="HB593" t="s">
        <v>246</v>
      </c>
      <c r="HC593" t="s">
        <v>246</v>
      </c>
      <c r="HD593" t="s">
        <v>246</v>
      </c>
      <c r="HE593" s="2">
        <v>296</v>
      </c>
      <c r="HF593" s="2">
        <v>0</v>
      </c>
      <c r="HG593" s="2">
        <v>0</v>
      </c>
      <c r="HH593">
        <v>0</v>
      </c>
      <c r="HI593" s="2">
        <v>1972</v>
      </c>
      <c r="HJ593" s="2">
        <v>1972</v>
      </c>
      <c r="HK593" s="2">
        <v>0</v>
      </c>
      <c r="HL593">
        <v>0</v>
      </c>
      <c r="HM593" s="2">
        <v>0</v>
      </c>
      <c r="HN593" s="2">
        <v>0</v>
      </c>
      <c r="HO593" s="2">
        <v>0</v>
      </c>
      <c r="HP593">
        <v>0</v>
      </c>
      <c r="HQ593" s="2">
        <v>18.18</v>
      </c>
      <c r="HS593" s="2">
        <v>1972</v>
      </c>
      <c r="HV593" t="s">
        <v>289</v>
      </c>
      <c r="HY593" t="s">
        <v>290</v>
      </c>
      <c r="HZ593" t="s">
        <v>290</v>
      </c>
      <c r="IF593" t="str">
        <f>""</f>
        <v/>
      </c>
      <c r="IG593" t="str">
        <f>""</f>
        <v/>
      </c>
      <c r="IH593" t="str">
        <f>""</f>
        <v/>
      </c>
      <c r="IT593" t="str">
        <f>""</f>
        <v/>
      </c>
      <c r="IY593" t="str">
        <f>""</f>
        <v/>
      </c>
      <c r="JB593" t="s">
        <v>271</v>
      </c>
      <c r="JD593" t="str">
        <f>""</f>
        <v/>
      </c>
      <c r="JE593" t="str">
        <f>""</f>
        <v/>
      </c>
      <c r="JO593" t="str">
        <f>""</f>
        <v/>
      </c>
      <c r="JP593" t="str">
        <f>""</f>
        <v/>
      </c>
      <c r="JQ593" t="str">
        <f>HYPERLINK("https://web.datatree.com/?/property?propertyId=3906701")</f>
        <v>https://web.datatree.com/?/property?propertyId=3906701</v>
      </c>
    </row>
    <row r="594" spans="1:277" x14ac:dyDescent="0.25">
      <c r="A594">
        <v>592</v>
      </c>
      <c r="B594" s="15" t="s">
        <v>18833</v>
      </c>
      <c r="C594" s="15" t="s">
        <v>18832</v>
      </c>
      <c r="D594" s="15" t="s">
        <v>18834</v>
      </c>
      <c r="E594" s="15" t="s">
        <v>18835</v>
      </c>
      <c r="F594" s="15" t="s">
        <v>18836</v>
      </c>
      <c r="G594" s="15" t="s">
        <v>243</v>
      </c>
      <c r="H594" s="15">
        <v>85555</v>
      </c>
      <c r="I594" s="15" t="s">
        <v>18837</v>
      </c>
      <c r="J594" s="23" t="s">
        <v>18838</v>
      </c>
      <c r="K594" s="15" t="s">
        <v>18839</v>
      </c>
      <c r="L594" s="16" t="s">
        <v>18840</v>
      </c>
      <c r="M594" s="17" t="str">
        <f t="shared" si="188"/>
        <v>6/31/2022</v>
      </c>
      <c r="N594" s="15">
        <v>9786</v>
      </c>
      <c r="O594" s="18">
        <f t="shared" si="192"/>
        <v>0</v>
      </c>
      <c r="P594" s="19" t="str">
        <f t="shared" si="193"/>
        <v>$0.00</v>
      </c>
      <c r="Q594" s="16">
        <v>44834</v>
      </c>
      <c r="R594" s="19" t="str">
        <f t="shared" si="189"/>
        <v>09/30/22</v>
      </c>
      <c r="S594" t="str">
        <f t="shared" si="194"/>
        <v>MOHAVE</v>
      </c>
      <c r="T594" s="6" t="str">
        <f t="shared" si="195"/>
        <v>201-06-026</v>
      </c>
      <c r="U594" t="str">
        <f t="shared" si="196"/>
        <v xml:space="preserve">PO BOX 634 </v>
      </c>
      <c r="V594" t="str">
        <f t="shared" si="197"/>
        <v>NENANA</v>
      </c>
      <c r="W594" t="str">
        <f t="shared" si="198"/>
        <v>AK</v>
      </c>
      <c r="X594" t="str">
        <f t="shared" si="199"/>
        <v>99760</v>
      </c>
      <c r="Y594" t="str">
        <f t="shared" si="200"/>
        <v>DOUG</v>
      </c>
      <c r="Z594" t="str">
        <f t="shared" si="201"/>
        <v>JONES</v>
      </c>
      <c r="AA594" t="str">
        <f t="shared" si="202"/>
        <v>ACCOLADE RANCHES LOT 26</v>
      </c>
      <c r="AB594">
        <f t="shared" si="203"/>
        <v>10</v>
      </c>
      <c r="AC594" t="str">
        <f t="shared" si="204"/>
        <v>MOHAVE</v>
      </c>
      <c r="AI594">
        <f t="shared" si="190"/>
        <v>10</v>
      </c>
      <c r="AO594" t="s">
        <v>6163</v>
      </c>
      <c r="AP594" t="s">
        <v>6164</v>
      </c>
      <c r="AQ594" t="s">
        <v>6164</v>
      </c>
      <c r="AR594" t="s">
        <v>3309</v>
      </c>
      <c r="AS594" t="s">
        <v>240</v>
      </c>
      <c r="AT594">
        <v>2</v>
      </c>
      <c r="AU594" t="s">
        <v>6165</v>
      </c>
      <c r="AV594" t="s">
        <v>6166</v>
      </c>
      <c r="AW594" t="s">
        <v>6166</v>
      </c>
      <c r="AX594" t="s">
        <v>3309</v>
      </c>
      <c r="AY594" t="s">
        <v>240</v>
      </c>
      <c r="AZ594">
        <v>2</v>
      </c>
      <c r="BC594" t="s">
        <v>6167</v>
      </c>
      <c r="BD594" t="s">
        <v>6168</v>
      </c>
      <c r="BH594" t="s">
        <v>242</v>
      </c>
      <c r="BS594" t="s">
        <v>243</v>
      </c>
      <c r="BV594" t="s">
        <v>244</v>
      </c>
      <c r="BY594" t="s">
        <v>245</v>
      </c>
      <c r="CD594" t="s">
        <v>6169</v>
      </c>
      <c r="CG594" t="s">
        <v>2430</v>
      </c>
      <c r="CH594" t="s">
        <v>2430</v>
      </c>
      <c r="CI594" t="s">
        <v>2431</v>
      </c>
      <c r="CJ594" t="str">
        <f>"99760"</f>
        <v>99760</v>
      </c>
      <c r="CK594" t="s">
        <v>1824</v>
      </c>
      <c r="CL594" t="s">
        <v>6170</v>
      </c>
      <c r="CM594" t="s">
        <v>6171</v>
      </c>
      <c r="CN594" t="s">
        <v>254</v>
      </c>
      <c r="CO594" t="s">
        <v>6172</v>
      </c>
      <c r="CP594" t="str">
        <f>"201-06-026"</f>
        <v>201-06-026</v>
      </c>
      <c r="CQ594" t="str">
        <f>"20106026"</f>
        <v>20106026</v>
      </c>
      <c r="CR594" t="str">
        <f>"R20106026"</f>
        <v>R20106026</v>
      </c>
      <c r="CS594">
        <v>4015</v>
      </c>
      <c r="CW594" t="s">
        <v>256</v>
      </c>
      <c r="CX594" t="s">
        <v>281</v>
      </c>
      <c r="CY594" t="s">
        <v>258</v>
      </c>
      <c r="CZ594">
        <v>19</v>
      </c>
      <c r="DB594">
        <v>34.714164602604903</v>
      </c>
      <c r="DC594">
        <v>-113.55022411983001</v>
      </c>
      <c r="DD594" t="s">
        <v>282</v>
      </c>
      <c r="DK594" t="s">
        <v>283</v>
      </c>
      <c r="DL594" t="s">
        <v>283</v>
      </c>
      <c r="DO594" t="str">
        <f>"26"</f>
        <v>26</v>
      </c>
      <c r="DQ594">
        <v>0</v>
      </c>
      <c r="DR594">
        <v>0</v>
      </c>
      <c r="DS594">
        <v>0</v>
      </c>
      <c r="DT594">
        <v>0</v>
      </c>
      <c r="DW594">
        <v>0</v>
      </c>
      <c r="DX594">
        <v>0</v>
      </c>
      <c r="DZ594">
        <v>0</v>
      </c>
      <c r="EA594">
        <v>0</v>
      </c>
      <c r="EB594">
        <v>0</v>
      </c>
      <c r="EC594">
        <v>0</v>
      </c>
      <c r="ED594">
        <v>0</v>
      </c>
      <c r="EE594">
        <v>0</v>
      </c>
      <c r="EF594">
        <v>0</v>
      </c>
      <c r="EG594">
        <v>0</v>
      </c>
      <c r="EH594">
        <v>0</v>
      </c>
      <c r="EI594">
        <v>0</v>
      </c>
      <c r="EL594">
        <v>0</v>
      </c>
      <c r="EN594">
        <v>0</v>
      </c>
      <c r="EP594">
        <v>0</v>
      </c>
      <c r="ER594">
        <v>0</v>
      </c>
      <c r="ET594">
        <v>0</v>
      </c>
      <c r="EY594">
        <v>0</v>
      </c>
      <c r="FA594">
        <v>0</v>
      </c>
      <c r="FL594">
        <v>0</v>
      </c>
      <c r="FQ594" t="s">
        <v>261</v>
      </c>
      <c r="FR594" t="s">
        <v>262</v>
      </c>
      <c r="FS594" t="s">
        <v>263</v>
      </c>
      <c r="FU594">
        <v>435600</v>
      </c>
      <c r="FV594">
        <v>10</v>
      </c>
      <c r="FW594">
        <v>0</v>
      </c>
      <c r="FX594">
        <v>0</v>
      </c>
      <c r="FY594">
        <v>0</v>
      </c>
      <c r="FZ594">
        <v>0</v>
      </c>
      <c r="GI594" t="s">
        <v>264</v>
      </c>
      <c r="GJ594" t="s">
        <v>287</v>
      </c>
      <c r="GK594" t="s">
        <v>288</v>
      </c>
      <c r="GL594" s="1">
        <v>40135</v>
      </c>
      <c r="GM594" t="s">
        <v>267</v>
      </c>
      <c r="GN594" t="str">
        <f t="shared" si="191"/>
        <v>FALSE</v>
      </c>
      <c r="GO594">
        <v>2022</v>
      </c>
      <c r="GP594">
        <v>2020</v>
      </c>
      <c r="GQ594">
        <v>600</v>
      </c>
      <c r="GR594" t="s">
        <v>246</v>
      </c>
      <c r="GS594" t="s">
        <v>246</v>
      </c>
      <c r="GT594" t="s">
        <v>246</v>
      </c>
      <c r="GU594" t="s">
        <v>246</v>
      </c>
      <c r="GV594" t="s">
        <v>246</v>
      </c>
      <c r="GW594" t="s">
        <v>246</v>
      </c>
      <c r="GX594" t="s">
        <v>246</v>
      </c>
      <c r="GY594" t="s">
        <v>246</v>
      </c>
      <c r="GZ594" t="s">
        <v>246</v>
      </c>
      <c r="HA594" t="s">
        <v>246</v>
      </c>
      <c r="HB594" t="s">
        <v>246</v>
      </c>
      <c r="HC594" t="s">
        <v>246</v>
      </c>
      <c r="HD594" t="s">
        <v>246</v>
      </c>
      <c r="HE594" s="2">
        <v>602</v>
      </c>
      <c r="HF594" s="2">
        <v>0</v>
      </c>
      <c r="HG594" s="2">
        <v>0</v>
      </c>
      <c r="HH594">
        <v>0</v>
      </c>
      <c r="HI594" s="2">
        <v>4015</v>
      </c>
      <c r="HJ594" s="2">
        <v>4015</v>
      </c>
      <c r="HK594" s="2">
        <v>0</v>
      </c>
      <c r="HL594">
        <v>0</v>
      </c>
      <c r="HM594" s="2">
        <v>0</v>
      </c>
      <c r="HN594" s="2">
        <v>0</v>
      </c>
      <c r="HO594" s="2">
        <v>0</v>
      </c>
      <c r="HP594">
        <v>0</v>
      </c>
      <c r="HQ594" s="2">
        <v>50.64</v>
      </c>
      <c r="HS594" s="2">
        <v>4015</v>
      </c>
      <c r="HV594" t="s">
        <v>289</v>
      </c>
      <c r="HY594" t="s">
        <v>290</v>
      </c>
      <c r="HZ594" t="s">
        <v>290</v>
      </c>
      <c r="IF594" t="str">
        <f>""</f>
        <v/>
      </c>
      <c r="IG594" t="str">
        <f>""</f>
        <v/>
      </c>
      <c r="IH594" t="str">
        <f>""</f>
        <v/>
      </c>
      <c r="II594" s="1">
        <v>42373</v>
      </c>
      <c r="IJ594" s="1">
        <v>42375</v>
      </c>
      <c r="IK594" s="2">
        <v>3195</v>
      </c>
      <c r="IM594" t="s">
        <v>656</v>
      </c>
      <c r="IN594" t="s">
        <v>6173</v>
      </c>
      <c r="IT594" t="str">
        <f>""</f>
        <v/>
      </c>
      <c r="IY594" t="str">
        <f>""</f>
        <v/>
      </c>
      <c r="JB594" t="s">
        <v>271</v>
      </c>
      <c r="JD594" t="str">
        <f>"2016.544"</f>
        <v>2016.544</v>
      </c>
      <c r="JE594" t="str">
        <f>""</f>
        <v/>
      </c>
      <c r="JO594" t="str">
        <f>""</f>
        <v/>
      </c>
      <c r="JP594" t="str">
        <f>""</f>
        <v/>
      </c>
      <c r="JQ594" t="str">
        <f>HYPERLINK("https://web.datatree.com/?/property?propertyId=3869878")</f>
        <v>https://web.datatree.com/?/property?propertyId=3869878</v>
      </c>
    </row>
    <row r="595" spans="1:277" x14ac:dyDescent="0.25">
      <c r="A595">
        <v>593</v>
      </c>
      <c r="B595" s="15" t="s">
        <v>18833</v>
      </c>
      <c r="C595" s="15" t="s">
        <v>18832</v>
      </c>
      <c r="D595" s="15" t="s">
        <v>18834</v>
      </c>
      <c r="E595" s="15" t="s">
        <v>18835</v>
      </c>
      <c r="F595" s="15" t="s">
        <v>18836</v>
      </c>
      <c r="G595" s="15" t="s">
        <v>243</v>
      </c>
      <c r="H595" s="15">
        <v>85555</v>
      </c>
      <c r="I595" s="15" t="s">
        <v>18837</v>
      </c>
      <c r="J595" s="23" t="s">
        <v>18838</v>
      </c>
      <c r="K595" s="15" t="s">
        <v>18839</v>
      </c>
      <c r="L595" s="16" t="s">
        <v>18840</v>
      </c>
      <c r="M595" s="17" t="str">
        <f t="shared" si="188"/>
        <v>6/31/2022</v>
      </c>
      <c r="N595" s="15">
        <v>9787</v>
      </c>
      <c r="O595" s="18">
        <f t="shared" si="192"/>
        <v>0</v>
      </c>
      <c r="P595" s="19" t="str">
        <f t="shared" si="193"/>
        <v>$0.00</v>
      </c>
      <c r="Q595" s="16">
        <v>44834</v>
      </c>
      <c r="R595" s="19" t="str">
        <f t="shared" si="189"/>
        <v>09/30/22</v>
      </c>
      <c r="S595" t="str">
        <f t="shared" si="194"/>
        <v>MOHAVE</v>
      </c>
      <c r="T595" s="6" t="str">
        <f t="shared" si="195"/>
        <v>201-06-042</v>
      </c>
      <c r="U595" t="str">
        <f t="shared" si="196"/>
        <v xml:space="preserve">1645 SPRUCE ST </v>
      </c>
      <c r="V595" t="str">
        <f t="shared" si="197"/>
        <v>TRENTON</v>
      </c>
      <c r="W595" t="str">
        <f t="shared" si="198"/>
        <v>NJ</v>
      </c>
      <c r="X595" t="str">
        <f t="shared" si="199"/>
        <v>08610-2230</v>
      </c>
      <c r="Y595" t="str">
        <f t="shared" si="200"/>
        <v>ALBERT</v>
      </c>
      <c r="Z595" t="str">
        <f t="shared" si="201"/>
        <v>PRUMMER</v>
      </c>
      <c r="AA595" t="str">
        <f t="shared" si="202"/>
        <v>ACCOLADE RANCHES LOT 42</v>
      </c>
      <c r="AB595">
        <f t="shared" si="203"/>
        <v>10</v>
      </c>
      <c r="AC595" t="str">
        <f t="shared" si="204"/>
        <v>MOHAVE</v>
      </c>
      <c r="AI595">
        <f t="shared" si="190"/>
        <v>10</v>
      </c>
      <c r="AO595" t="s">
        <v>6174</v>
      </c>
      <c r="AP595" t="s">
        <v>6175</v>
      </c>
      <c r="AQ595" t="s">
        <v>6175</v>
      </c>
      <c r="AR595" t="s">
        <v>6176</v>
      </c>
      <c r="AS595" t="s">
        <v>240</v>
      </c>
      <c r="AT595">
        <v>2</v>
      </c>
      <c r="AU595" t="s">
        <v>6177</v>
      </c>
      <c r="AV595" t="s">
        <v>3597</v>
      </c>
      <c r="AW595" t="s">
        <v>3597</v>
      </c>
      <c r="AX595" t="s">
        <v>6176</v>
      </c>
      <c r="AY595" t="s">
        <v>240</v>
      </c>
      <c r="AZ595">
        <v>1</v>
      </c>
      <c r="BC595" t="s">
        <v>6178</v>
      </c>
      <c r="BD595" t="s">
        <v>6179</v>
      </c>
      <c r="BH595" t="s">
        <v>242</v>
      </c>
      <c r="BS595" t="s">
        <v>243</v>
      </c>
      <c r="BV595" t="s">
        <v>244</v>
      </c>
      <c r="BY595" t="s">
        <v>245</v>
      </c>
      <c r="CA595">
        <v>1645</v>
      </c>
      <c r="CD595" t="s">
        <v>6088</v>
      </c>
      <c r="CE595" t="s">
        <v>375</v>
      </c>
      <c r="CG595" t="s">
        <v>5176</v>
      </c>
      <c r="CI595" t="s">
        <v>1287</v>
      </c>
      <c r="CJ595" t="str">
        <f>"08610-2230"</f>
        <v>08610-2230</v>
      </c>
      <c r="CK595" t="s">
        <v>4139</v>
      </c>
      <c r="CL595" t="s">
        <v>6180</v>
      </c>
      <c r="CM595" t="s">
        <v>6181</v>
      </c>
      <c r="CN595" t="s">
        <v>254</v>
      </c>
      <c r="CO595" t="s">
        <v>6182</v>
      </c>
      <c r="CP595" t="str">
        <f>"201-06-042"</f>
        <v>201-06-042</v>
      </c>
      <c r="CQ595" t="str">
        <f>"20106042"</f>
        <v>20106042</v>
      </c>
      <c r="CR595" t="str">
        <f>"R20106042"</f>
        <v>R20106042</v>
      </c>
      <c r="CS595">
        <v>4015</v>
      </c>
      <c r="CW595" t="s">
        <v>256</v>
      </c>
      <c r="CX595" t="s">
        <v>281</v>
      </c>
      <c r="CY595" t="s">
        <v>258</v>
      </c>
      <c r="CZ595">
        <v>19</v>
      </c>
      <c r="DB595">
        <v>34.710537720659097</v>
      </c>
      <c r="DC595">
        <v>-113.550215475073</v>
      </c>
      <c r="DD595" t="s">
        <v>282</v>
      </c>
      <c r="DK595" t="s">
        <v>283</v>
      </c>
      <c r="DL595" t="s">
        <v>283</v>
      </c>
      <c r="DO595" t="str">
        <f>"42"</f>
        <v>42</v>
      </c>
      <c r="DQ595">
        <v>0</v>
      </c>
      <c r="DR595">
        <v>0</v>
      </c>
      <c r="DS595">
        <v>0</v>
      </c>
      <c r="DT595">
        <v>0</v>
      </c>
      <c r="DW595">
        <v>0</v>
      </c>
      <c r="DX595">
        <v>0</v>
      </c>
      <c r="DZ595">
        <v>0</v>
      </c>
      <c r="EA595">
        <v>0</v>
      </c>
      <c r="EB595">
        <v>0</v>
      </c>
      <c r="EC595">
        <v>0</v>
      </c>
      <c r="ED595">
        <v>0</v>
      </c>
      <c r="EE595">
        <v>0</v>
      </c>
      <c r="EF595">
        <v>0</v>
      </c>
      <c r="EG595">
        <v>0</v>
      </c>
      <c r="EH595">
        <v>0</v>
      </c>
      <c r="EI595">
        <v>0</v>
      </c>
      <c r="EL595">
        <v>0</v>
      </c>
      <c r="EN595">
        <v>0</v>
      </c>
      <c r="EP595">
        <v>0</v>
      </c>
      <c r="ER595">
        <v>0</v>
      </c>
      <c r="ET595">
        <v>0</v>
      </c>
      <c r="EY595">
        <v>0</v>
      </c>
      <c r="FA595">
        <v>0</v>
      </c>
      <c r="FL595">
        <v>0</v>
      </c>
      <c r="FQ595" t="s">
        <v>261</v>
      </c>
      <c r="FR595" t="s">
        <v>262</v>
      </c>
      <c r="FS595" t="s">
        <v>263</v>
      </c>
      <c r="FU595">
        <v>435600</v>
      </c>
      <c r="FV595">
        <v>10</v>
      </c>
      <c r="FW595">
        <v>0</v>
      </c>
      <c r="FX595">
        <v>0</v>
      </c>
      <c r="FY595">
        <v>0</v>
      </c>
      <c r="FZ595">
        <v>0</v>
      </c>
      <c r="GI595" t="s">
        <v>264</v>
      </c>
      <c r="GJ595" t="s">
        <v>287</v>
      </c>
      <c r="GK595" t="s">
        <v>288</v>
      </c>
      <c r="GL595" s="1">
        <v>40135</v>
      </c>
      <c r="GM595" t="s">
        <v>267</v>
      </c>
      <c r="GN595" t="str">
        <f t="shared" si="191"/>
        <v>FALSE</v>
      </c>
      <c r="GO595">
        <v>2022</v>
      </c>
      <c r="GP595">
        <v>2020</v>
      </c>
      <c r="GQ595">
        <v>600</v>
      </c>
      <c r="GR595" t="s">
        <v>246</v>
      </c>
      <c r="GS595" t="s">
        <v>246</v>
      </c>
      <c r="GT595" t="s">
        <v>246</v>
      </c>
      <c r="GU595" t="s">
        <v>246</v>
      </c>
      <c r="GV595" t="s">
        <v>246</v>
      </c>
      <c r="GW595" t="s">
        <v>246</v>
      </c>
      <c r="GX595" t="s">
        <v>246</v>
      </c>
      <c r="GY595" t="s">
        <v>246</v>
      </c>
      <c r="GZ595" t="s">
        <v>246</v>
      </c>
      <c r="HA595" t="s">
        <v>246</v>
      </c>
      <c r="HB595" t="s">
        <v>246</v>
      </c>
      <c r="HC595" t="s">
        <v>246</v>
      </c>
      <c r="HD595" t="s">
        <v>246</v>
      </c>
      <c r="HE595" s="2">
        <v>602</v>
      </c>
      <c r="HF595" s="2">
        <v>0</v>
      </c>
      <c r="HG595" s="2">
        <v>0</v>
      </c>
      <c r="HH595">
        <v>0</v>
      </c>
      <c r="HI595" s="2">
        <v>4015</v>
      </c>
      <c r="HJ595" s="2">
        <v>4015</v>
      </c>
      <c r="HK595" s="2">
        <v>0</v>
      </c>
      <c r="HL595">
        <v>0</v>
      </c>
      <c r="HM595" s="2">
        <v>0</v>
      </c>
      <c r="HN595" s="2">
        <v>0</v>
      </c>
      <c r="HO595" s="2">
        <v>0</v>
      </c>
      <c r="HP595">
        <v>0</v>
      </c>
      <c r="HQ595" s="2">
        <v>50.64</v>
      </c>
      <c r="HS595" s="2">
        <v>4015</v>
      </c>
      <c r="HV595" t="s">
        <v>289</v>
      </c>
      <c r="HY595" t="s">
        <v>290</v>
      </c>
      <c r="HZ595" t="s">
        <v>290</v>
      </c>
      <c r="IF595" t="str">
        <f>""</f>
        <v/>
      </c>
      <c r="IG595" t="str">
        <f>""</f>
        <v/>
      </c>
      <c r="IH595" t="str">
        <f>""</f>
        <v/>
      </c>
      <c r="IT595" t="str">
        <f>""</f>
        <v/>
      </c>
      <c r="IY595" t="str">
        <f>""</f>
        <v/>
      </c>
      <c r="JB595" t="s">
        <v>271</v>
      </c>
      <c r="JD595" t="str">
        <f>""</f>
        <v/>
      </c>
      <c r="JE595" t="str">
        <f>""</f>
        <v/>
      </c>
      <c r="JO595" t="str">
        <f>""</f>
        <v/>
      </c>
      <c r="JP595" t="str">
        <f>""</f>
        <v/>
      </c>
      <c r="JQ595" t="str">
        <f>HYPERLINK("https://web.datatree.com/?/property?propertyId=3873995")</f>
        <v>https://web.datatree.com/?/property?propertyId=3873995</v>
      </c>
    </row>
    <row r="596" spans="1:277" x14ac:dyDescent="0.25">
      <c r="A596">
        <v>594</v>
      </c>
      <c r="B596" s="15" t="s">
        <v>18833</v>
      </c>
      <c r="C596" s="15" t="s">
        <v>18832</v>
      </c>
      <c r="D596" s="15" t="s">
        <v>18834</v>
      </c>
      <c r="E596" s="15" t="s">
        <v>18835</v>
      </c>
      <c r="F596" s="15" t="s">
        <v>18836</v>
      </c>
      <c r="G596" s="15" t="s">
        <v>243</v>
      </c>
      <c r="H596" s="15">
        <v>85555</v>
      </c>
      <c r="I596" s="15" t="s">
        <v>18837</v>
      </c>
      <c r="J596" s="23" t="s">
        <v>18838</v>
      </c>
      <c r="K596" s="15" t="s">
        <v>18839</v>
      </c>
      <c r="L596" s="16" t="s">
        <v>18840</v>
      </c>
      <c r="M596" s="17" t="str">
        <f t="shared" si="188"/>
        <v>6/31/2022</v>
      </c>
      <c r="N596" s="15">
        <v>9788</v>
      </c>
      <c r="O596" s="18">
        <f t="shared" si="192"/>
        <v>0</v>
      </c>
      <c r="P596" s="19" t="str">
        <f t="shared" si="193"/>
        <v>$0.00</v>
      </c>
      <c r="Q596" s="16">
        <v>44834</v>
      </c>
      <c r="R596" s="19" t="str">
        <f t="shared" si="189"/>
        <v>09/30/22</v>
      </c>
      <c r="S596" t="str">
        <f t="shared" si="194"/>
        <v>MOHAVE</v>
      </c>
      <c r="T596" s="6" t="str">
        <f t="shared" si="195"/>
        <v>201-30-059</v>
      </c>
      <c r="U596" t="str">
        <f t="shared" si="196"/>
        <v xml:space="preserve">93 COMPTON ST #202 </v>
      </c>
      <c r="V596" t="str">
        <f t="shared" si="197"/>
        <v>KINGSTON</v>
      </c>
      <c r="W596" t="str">
        <f t="shared" si="198"/>
        <v>ON</v>
      </c>
      <c r="X596" t="str">
        <f t="shared" si="199"/>
        <v>K7K 5Z4</v>
      </c>
      <c r="Y596" t="str">
        <f t="shared" si="200"/>
        <v>SANDOR</v>
      </c>
      <c r="Z596" t="str">
        <f t="shared" si="201"/>
        <v>SIMONYI</v>
      </c>
      <c r="AA596" t="str">
        <f t="shared" si="202"/>
        <v>NE4 SW4 SW4 CONT 10 AC M/L</v>
      </c>
      <c r="AB596">
        <f t="shared" si="203"/>
        <v>10</v>
      </c>
      <c r="AC596" t="str">
        <f t="shared" si="204"/>
        <v>MOHAVE</v>
      </c>
      <c r="AI596">
        <f t="shared" si="190"/>
        <v>10</v>
      </c>
      <c r="AO596" t="s">
        <v>6183</v>
      </c>
      <c r="AP596" t="s">
        <v>6184</v>
      </c>
      <c r="AQ596" t="s">
        <v>6185</v>
      </c>
      <c r="AR596" t="s">
        <v>6186</v>
      </c>
      <c r="AS596" t="s">
        <v>240</v>
      </c>
      <c r="AT596">
        <v>2</v>
      </c>
      <c r="BC596" t="s">
        <v>6187</v>
      </c>
      <c r="BD596" t="s">
        <v>6183</v>
      </c>
      <c r="BH596" t="s">
        <v>242</v>
      </c>
      <c r="BS596" t="s">
        <v>243</v>
      </c>
      <c r="BV596" t="s">
        <v>244</v>
      </c>
      <c r="BY596" t="s">
        <v>245</v>
      </c>
      <c r="CA596">
        <v>93</v>
      </c>
      <c r="CD596" t="s">
        <v>6188</v>
      </c>
      <c r="CE596" t="s">
        <v>375</v>
      </c>
      <c r="CF596">
        <v>202</v>
      </c>
      <c r="CG596" t="s">
        <v>6189</v>
      </c>
      <c r="CI596" t="s">
        <v>6190</v>
      </c>
      <c r="CJ596" t="str">
        <f>"K7K 5Z4"</f>
        <v>K7K 5Z4</v>
      </c>
      <c r="CL596" t="s">
        <v>6191</v>
      </c>
      <c r="CM596" t="s">
        <v>6192</v>
      </c>
      <c r="CN596" t="s">
        <v>2333</v>
      </c>
      <c r="CO596" t="s">
        <v>2225</v>
      </c>
      <c r="CP596" t="str">
        <f>"201-30-059"</f>
        <v>201-30-059</v>
      </c>
      <c r="CQ596" t="str">
        <f>"20130059"</f>
        <v>20130059</v>
      </c>
      <c r="CR596" t="str">
        <f>"R20130059"</f>
        <v>R20130059</v>
      </c>
      <c r="CS596">
        <v>4015</v>
      </c>
      <c r="CW596" t="s">
        <v>256</v>
      </c>
      <c r="CX596" t="s">
        <v>707</v>
      </c>
      <c r="CY596" t="s">
        <v>258</v>
      </c>
      <c r="CZ596">
        <v>33</v>
      </c>
      <c r="DB596">
        <v>34.807404095657098</v>
      </c>
      <c r="DC596">
        <v>-113.56102102549001</v>
      </c>
      <c r="DK596" t="s">
        <v>1956</v>
      </c>
      <c r="DL596" t="s">
        <v>1956</v>
      </c>
      <c r="DO596" t="str">
        <f>""</f>
        <v/>
      </c>
      <c r="DQ596">
        <v>0</v>
      </c>
      <c r="DR596">
        <v>0</v>
      </c>
      <c r="DS596">
        <v>0</v>
      </c>
      <c r="DT596">
        <v>0</v>
      </c>
      <c r="DW596">
        <v>0</v>
      </c>
      <c r="DX596">
        <v>0</v>
      </c>
      <c r="DZ596">
        <v>0</v>
      </c>
      <c r="EA596">
        <v>0</v>
      </c>
      <c r="EB596">
        <v>0</v>
      </c>
      <c r="EC596">
        <v>0</v>
      </c>
      <c r="ED596">
        <v>0</v>
      </c>
      <c r="EE596">
        <v>0</v>
      </c>
      <c r="EF596">
        <v>0</v>
      </c>
      <c r="EG596">
        <v>0</v>
      </c>
      <c r="EH596">
        <v>0</v>
      </c>
      <c r="EI596">
        <v>0</v>
      </c>
      <c r="EL596">
        <v>0</v>
      </c>
      <c r="EN596">
        <v>0</v>
      </c>
      <c r="EP596">
        <v>0</v>
      </c>
      <c r="ER596">
        <v>0</v>
      </c>
      <c r="ET596">
        <v>0</v>
      </c>
      <c r="EY596">
        <v>0</v>
      </c>
      <c r="FA596">
        <v>0</v>
      </c>
      <c r="FL596">
        <v>0</v>
      </c>
      <c r="FQ596" t="s">
        <v>336</v>
      </c>
      <c r="FR596" t="s">
        <v>405</v>
      </c>
      <c r="FS596" t="s">
        <v>406</v>
      </c>
      <c r="FU596">
        <v>435600</v>
      </c>
      <c r="FV596">
        <v>10</v>
      </c>
      <c r="FW596">
        <v>0</v>
      </c>
      <c r="FX596">
        <v>0</v>
      </c>
      <c r="FY596">
        <v>0</v>
      </c>
      <c r="FZ596">
        <v>0</v>
      </c>
      <c r="GI596" t="s">
        <v>264</v>
      </c>
      <c r="GJ596" t="s">
        <v>709</v>
      </c>
      <c r="GK596" t="s">
        <v>710</v>
      </c>
      <c r="GL596" s="1">
        <v>40135</v>
      </c>
      <c r="GM596" t="s">
        <v>267</v>
      </c>
      <c r="GN596" t="str">
        <f t="shared" si="191"/>
        <v>FALSE</v>
      </c>
      <c r="GO596">
        <v>2022</v>
      </c>
      <c r="GP596">
        <v>2020</v>
      </c>
      <c r="GQ596">
        <v>600</v>
      </c>
      <c r="GR596" t="s">
        <v>246</v>
      </c>
      <c r="GS596" t="s">
        <v>246</v>
      </c>
      <c r="GT596" t="s">
        <v>246</v>
      </c>
      <c r="GU596" t="s">
        <v>246</v>
      </c>
      <c r="GV596" t="s">
        <v>246</v>
      </c>
      <c r="GW596" t="s">
        <v>246</v>
      </c>
      <c r="GX596" t="s">
        <v>246</v>
      </c>
      <c r="GY596" t="s">
        <v>246</v>
      </c>
      <c r="GZ596" t="s">
        <v>246</v>
      </c>
      <c r="HA596" t="s">
        <v>246</v>
      </c>
      <c r="HB596" t="s">
        <v>246</v>
      </c>
      <c r="HC596" t="s">
        <v>246</v>
      </c>
      <c r="HD596" t="s">
        <v>246</v>
      </c>
      <c r="HE596" s="2">
        <v>296</v>
      </c>
      <c r="HF596" s="2">
        <v>0</v>
      </c>
      <c r="HG596" s="2">
        <v>0</v>
      </c>
      <c r="HH596">
        <v>0</v>
      </c>
      <c r="HI596" s="2">
        <v>1972</v>
      </c>
      <c r="HJ596" s="2">
        <v>1972</v>
      </c>
      <c r="HK596" s="2">
        <v>0</v>
      </c>
      <c r="HL596">
        <v>0</v>
      </c>
      <c r="HM596" s="2">
        <v>0</v>
      </c>
      <c r="HN596" s="2">
        <v>0</v>
      </c>
      <c r="HO596" s="2">
        <v>0</v>
      </c>
      <c r="HP596">
        <v>0</v>
      </c>
      <c r="HQ596" s="2">
        <v>18.18</v>
      </c>
      <c r="HS596" s="2">
        <v>1972</v>
      </c>
      <c r="HV596" t="s">
        <v>289</v>
      </c>
      <c r="HY596" t="s">
        <v>290</v>
      </c>
      <c r="HZ596" t="s">
        <v>290</v>
      </c>
      <c r="IF596" t="str">
        <f>""</f>
        <v/>
      </c>
      <c r="IG596" t="str">
        <f>""</f>
        <v/>
      </c>
      <c r="IH596" t="str">
        <f>""</f>
        <v/>
      </c>
      <c r="IT596" t="str">
        <f>""</f>
        <v/>
      </c>
      <c r="IY596" t="str">
        <f>""</f>
        <v/>
      </c>
      <c r="JB596" t="s">
        <v>271</v>
      </c>
      <c r="JD596" t="str">
        <f>""</f>
        <v/>
      </c>
      <c r="JE596" t="str">
        <f>""</f>
        <v/>
      </c>
      <c r="JO596" t="str">
        <f>""</f>
        <v/>
      </c>
      <c r="JP596" t="str">
        <f>""</f>
        <v/>
      </c>
      <c r="JQ596" t="str">
        <f>HYPERLINK("https://web.datatree.com/?/property?propertyId=3896944")</f>
        <v>https://web.datatree.com/?/property?propertyId=3896944</v>
      </c>
    </row>
    <row r="597" spans="1:277" x14ac:dyDescent="0.25">
      <c r="A597">
        <v>595</v>
      </c>
      <c r="B597" s="15" t="s">
        <v>18833</v>
      </c>
      <c r="C597" s="15" t="s">
        <v>18832</v>
      </c>
      <c r="D597" s="15" t="s">
        <v>18834</v>
      </c>
      <c r="E597" s="15" t="s">
        <v>18835</v>
      </c>
      <c r="F597" s="15" t="s">
        <v>18836</v>
      </c>
      <c r="G597" s="15" t="s">
        <v>243</v>
      </c>
      <c r="H597" s="15">
        <v>85555</v>
      </c>
      <c r="I597" s="15" t="s">
        <v>18837</v>
      </c>
      <c r="J597" s="23" t="s">
        <v>18838</v>
      </c>
      <c r="K597" s="15" t="s">
        <v>18839</v>
      </c>
      <c r="L597" s="16" t="s">
        <v>18840</v>
      </c>
      <c r="M597" s="17" t="str">
        <f t="shared" si="188"/>
        <v>6/31/2022</v>
      </c>
      <c r="N597" s="15">
        <v>9789</v>
      </c>
      <c r="O597" s="18">
        <f t="shared" si="192"/>
        <v>0</v>
      </c>
      <c r="P597" s="19" t="str">
        <f t="shared" si="193"/>
        <v>$0.00</v>
      </c>
      <c r="Q597" s="16">
        <v>44834</v>
      </c>
      <c r="R597" s="19" t="str">
        <f t="shared" si="189"/>
        <v>09/30/22</v>
      </c>
      <c r="S597" t="str">
        <f t="shared" si="194"/>
        <v>MOHAVE</v>
      </c>
      <c r="T597" s="6" t="str">
        <f t="shared" si="195"/>
        <v>318-22-038</v>
      </c>
      <c r="U597" t="str">
        <f t="shared" si="196"/>
        <v xml:space="preserve">1617 GODDARD RD </v>
      </c>
      <c r="V597" t="str">
        <f t="shared" si="197"/>
        <v>LINCOLN PARK</v>
      </c>
      <c r="W597" t="str">
        <f t="shared" si="198"/>
        <v>MI</v>
      </c>
      <c r="X597" t="str">
        <f t="shared" si="199"/>
        <v>48146-4012</v>
      </c>
      <c r="Y597">
        <f t="shared" si="200"/>
        <v>0</v>
      </c>
      <c r="Z597" t="str">
        <f t="shared" si="201"/>
        <v>PARSONS ANETTE A 34</v>
      </c>
      <c r="AA597" t="str">
        <f t="shared" si="202"/>
        <v>NW4 NW4 NE4 CONT 10 AC 318-06-176 (318-22- 038)</v>
      </c>
      <c r="AB597">
        <f t="shared" si="203"/>
        <v>10</v>
      </c>
      <c r="AC597" t="str">
        <f t="shared" si="204"/>
        <v>MOHAVE</v>
      </c>
      <c r="AI597">
        <f t="shared" si="190"/>
        <v>10</v>
      </c>
      <c r="AO597" t="s">
        <v>6193</v>
      </c>
      <c r="AR597" t="s">
        <v>6193</v>
      </c>
      <c r="AS597" t="s">
        <v>273</v>
      </c>
      <c r="AT597">
        <v>1</v>
      </c>
      <c r="AU597" t="s">
        <v>6194</v>
      </c>
      <c r="AX597" t="s">
        <v>6194</v>
      </c>
      <c r="AY597" t="s">
        <v>273</v>
      </c>
      <c r="AZ597">
        <v>1</v>
      </c>
      <c r="BC597" t="s">
        <v>6193</v>
      </c>
      <c r="BD597" t="s">
        <v>6195</v>
      </c>
      <c r="BF597" t="s">
        <v>300</v>
      </c>
      <c r="BH597" t="s">
        <v>242</v>
      </c>
      <c r="BS597" t="s">
        <v>243</v>
      </c>
      <c r="BV597" t="s">
        <v>244</v>
      </c>
      <c r="BY597" t="s">
        <v>245</v>
      </c>
      <c r="CA597">
        <v>1617</v>
      </c>
      <c r="CD597" t="s">
        <v>6196</v>
      </c>
      <c r="CE597" t="s">
        <v>491</v>
      </c>
      <c r="CG597" t="s">
        <v>6197</v>
      </c>
      <c r="CH597" t="s">
        <v>6197</v>
      </c>
      <c r="CI597" t="s">
        <v>493</v>
      </c>
      <c r="CJ597" t="str">
        <f>"48146-4012"</f>
        <v>48146-4012</v>
      </c>
      <c r="CK597" t="s">
        <v>1602</v>
      </c>
      <c r="CL597" t="s">
        <v>6198</v>
      </c>
      <c r="CM597" t="s">
        <v>6199</v>
      </c>
      <c r="CN597" t="s">
        <v>254</v>
      </c>
      <c r="CO597" t="s">
        <v>6200</v>
      </c>
      <c r="CP597" t="str">
        <f>"318-22-038"</f>
        <v>318-22-038</v>
      </c>
      <c r="CQ597" t="str">
        <f>"31822038"</f>
        <v>31822038</v>
      </c>
      <c r="CR597" t="str">
        <f>"R31822038"</f>
        <v>R31822038</v>
      </c>
      <c r="CS597">
        <v>4015</v>
      </c>
      <c r="CX597" t="s">
        <v>925</v>
      </c>
      <c r="CY597" t="s">
        <v>548</v>
      </c>
      <c r="CZ597">
        <v>29</v>
      </c>
      <c r="DB597">
        <v>35.879053056775597</v>
      </c>
      <c r="DC597">
        <v>-113.91600230453901</v>
      </c>
      <c r="DK597" t="s">
        <v>926</v>
      </c>
      <c r="DL597" t="s">
        <v>926</v>
      </c>
      <c r="DO597" t="str">
        <f>""</f>
        <v/>
      </c>
      <c r="DQ597">
        <v>0</v>
      </c>
      <c r="DR597">
        <v>0</v>
      </c>
      <c r="DS597">
        <v>0</v>
      </c>
      <c r="DT597">
        <v>0</v>
      </c>
      <c r="DW597">
        <v>0</v>
      </c>
      <c r="DX597">
        <v>0</v>
      </c>
      <c r="DZ597">
        <v>0</v>
      </c>
      <c r="EA597">
        <v>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0</v>
      </c>
      <c r="EI597">
        <v>0</v>
      </c>
      <c r="EL597">
        <v>0</v>
      </c>
      <c r="EN597">
        <v>0</v>
      </c>
      <c r="EP597">
        <v>0</v>
      </c>
      <c r="ER597">
        <v>0</v>
      </c>
      <c r="ET597">
        <v>0</v>
      </c>
      <c r="EY597">
        <v>0</v>
      </c>
      <c r="FA597">
        <v>0</v>
      </c>
      <c r="FL597">
        <v>0</v>
      </c>
      <c r="FQ597" t="s">
        <v>261</v>
      </c>
      <c r="FR597" t="s">
        <v>354</v>
      </c>
      <c r="FS597" t="s">
        <v>355</v>
      </c>
      <c r="FU597">
        <v>435600</v>
      </c>
      <c r="FV597">
        <v>10</v>
      </c>
      <c r="FW597">
        <v>0</v>
      </c>
      <c r="FX597">
        <v>0</v>
      </c>
      <c r="FY597">
        <v>0</v>
      </c>
      <c r="FZ597">
        <v>0</v>
      </c>
      <c r="GI597" t="s">
        <v>264</v>
      </c>
      <c r="GJ597" t="s">
        <v>927</v>
      </c>
      <c r="GK597" t="s">
        <v>928</v>
      </c>
      <c r="GL597" s="1">
        <v>40135</v>
      </c>
      <c r="GM597" t="s">
        <v>267</v>
      </c>
      <c r="GN597" t="str">
        <f t="shared" si="191"/>
        <v>FALSE</v>
      </c>
      <c r="GO597">
        <v>2022</v>
      </c>
      <c r="GP597">
        <v>2020</v>
      </c>
      <c r="GQ597">
        <v>400</v>
      </c>
      <c r="GR597" t="s">
        <v>246</v>
      </c>
      <c r="GS597" t="s">
        <v>246</v>
      </c>
      <c r="GT597" t="s">
        <v>246</v>
      </c>
      <c r="GU597" t="s">
        <v>246</v>
      </c>
      <c r="GV597" t="s">
        <v>246</v>
      </c>
      <c r="GW597" t="s">
        <v>246</v>
      </c>
      <c r="GX597" t="s">
        <v>246</v>
      </c>
      <c r="GY597" t="s">
        <v>246</v>
      </c>
      <c r="GZ597" t="s">
        <v>246</v>
      </c>
      <c r="HA597" t="s">
        <v>246</v>
      </c>
      <c r="HB597" t="s">
        <v>246</v>
      </c>
      <c r="HC597" t="s">
        <v>246</v>
      </c>
      <c r="HD597" t="s">
        <v>246</v>
      </c>
      <c r="HE597" s="2">
        <v>708</v>
      </c>
      <c r="HF597" s="2">
        <v>0</v>
      </c>
      <c r="HG597" s="2">
        <v>0</v>
      </c>
      <c r="HH597">
        <v>0</v>
      </c>
      <c r="HI597" s="2">
        <v>4723</v>
      </c>
      <c r="HJ597" s="2">
        <v>4723</v>
      </c>
      <c r="HK597" s="2">
        <v>0</v>
      </c>
      <c r="HL597">
        <v>0</v>
      </c>
      <c r="HM597" s="2">
        <v>0</v>
      </c>
      <c r="HN597" s="2">
        <v>0</v>
      </c>
      <c r="HO597" s="2">
        <v>0</v>
      </c>
      <c r="HP597">
        <v>0</v>
      </c>
      <c r="HQ597" s="2">
        <v>75.959999999999994</v>
      </c>
      <c r="HS597" s="2">
        <v>4723</v>
      </c>
      <c r="HV597" t="s">
        <v>315</v>
      </c>
      <c r="HY597" t="s">
        <v>552</v>
      </c>
      <c r="HZ597" t="s">
        <v>359</v>
      </c>
      <c r="IA597" t="s">
        <v>360</v>
      </c>
      <c r="IF597" t="str">
        <f>""</f>
        <v/>
      </c>
      <c r="IG597" t="str">
        <f>""</f>
        <v/>
      </c>
      <c r="IH597" t="str">
        <f>""</f>
        <v/>
      </c>
      <c r="IT597" t="str">
        <f>""</f>
        <v/>
      </c>
      <c r="IY597" t="str">
        <f>""</f>
        <v/>
      </c>
      <c r="JB597" t="s">
        <v>271</v>
      </c>
      <c r="JD597" t="str">
        <f>""</f>
        <v/>
      </c>
      <c r="JE597" t="str">
        <f>""</f>
        <v/>
      </c>
      <c r="JO597" t="str">
        <f>""</f>
        <v/>
      </c>
      <c r="JP597" t="str">
        <f>""</f>
        <v/>
      </c>
      <c r="JQ597" t="str">
        <f>HYPERLINK("https://web.datatree.com/?/property?propertyId=3899304")</f>
        <v>https://web.datatree.com/?/property?propertyId=3899304</v>
      </c>
    </row>
    <row r="598" spans="1:277" x14ac:dyDescent="0.25">
      <c r="A598">
        <v>596</v>
      </c>
      <c r="B598" s="15" t="s">
        <v>18833</v>
      </c>
      <c r="C598" s="15" t="s">
        <v>18832</v>
      </c>
      <c r="D598" s="15" t="s">
        <v>18834</v>
      </c>
      <c r="E598" s="15" t="s">
        <v>18835</v>
      </c>
      <c r="F598" s="15" t="s">
        <v>18836</v>
      </c>
      <c r="G598" s="15" t="s">
        <v>243</v>
      </c>
      <c r="H598" s="15">
        <v>85555</v>
      </c>
      <c r="I598" s="15" t="s">
        <v>18837</v>
      </c>
      <c r="J598" s="23" t="s">
        <v>18838</v>
      </c>
      <c r="K598" s="15" t="s">
        <v>18839</v>
      </c>
      <c r="L598" s="16" t="s">
        <v>18840</v>
      </c>
      <c r="M598" s="17" t="str">
        <f t="shared" si="188"/>
        <v>6/31/2022</v>
      </c>
      <c r="N598" s="15">
        <v>9790</v>
      </c>
      <c r="O598" s="18">
        <f t="shared" si="192"/>
        <v>0</v>
      </c>
      <c r="P598" s="19" t="str">
        <f t="shared" si="193"/>
        <v>$0.00</v>
      </c>
      <c r="Q598" s="16">
        <v>44834</v>
      </c>
      <c r="R598" s="19" t="str">
        <f t="shared" si="189"/>
        <v>09/30/22</v>
      </c>
      <c r="S598" t="str">
        <f t="shared" si="194"/>
        <v>MOHAVE</v>
      </c>
      <c r="T598" s="6" t="str">
        <f t="shared" si="195"/>
        <v>209-13-040</v>
      </c>
      <c r="U598" t="str">
        <f t="shared" si="196"/>
        <v xml:space="preserve">602 E PARK ST </v>
      </c>
      <c r="V598" t="str">
        <f t="shared" si="197"/>
        <v>KINGMAN</v>
      </c>
      <c r="W598" t="str">
        <f t="shared" si="198"/>
        <v>AZ</v>
      </c>
      <c r="X598" t="str">
        <f t="shared" si="199"/>
        <v>86401-6026</v>
      </c>
      <c r="Y598" t="str">
        <f t="shared" si="200"/>
        <v>VIRGINIA</v>
      </c>
      <c r="Z598" t="str">
        <f t="shared" si="201"/>
        <v>KNIZEVSKI</v>
      </c>
      <c r="AA598" t="str">
        <f t="shared" si="202"/>
        <v>NE4 SW4 SE4 ALONG WITH A 30' ESMT ON N &amp; E SIDE CONT 10AC M/L</v>
      </c>
      <c r="AB598">
        <f t="shared" si="203"/>
        <v>10</v>
      </c>
      <c r="AC598" t="str">
        <f t="shared" si="204"/>
        <v>MOHAVE</v>
      </c>
      <c r="AI598">
        <f t="shared" si="190"/>
        <v>10</v>
      </c>
      <c r="AO598" t="s">
        <v>6201</v>
      </c>
      <c r="AP598" t="s">
        <v>3463</v>
      </c>
      <c r="AQ598" t="s">
        <v>3463</v>
      </c>
      <c r="AR598" t="s">
        <v>6202</v>
      </c>
      <c r="AS598" t="s">
        <v>240</v>
      </c>
      <c r="AT598">
        <v>1</v>
      </c>
      <c r="BC598" t="s">
        <v>6203</v>
      </c>
      <c r="BD598" t="s">
        <v>6201</v>
      </c>
      <c r="BH598" t="s">
        <v>934</v>
      </c>
      <c r="BJ598" t="s">
        <v>396</v>
      </c>
      <c r="BK598">
        <v>602</v>
      </c>
      <c r="BN598" t="s">
        <v>6204</v>
      </c>
      <c r="BO598" t="s">
        <v>375</v>
      </c>
      <c r="BQ598" t="s">
        <v>345</v>
      </c>
      <c r="BS598" t="s">
        <v>243</v>
      </c>
      <c r="BT598" t="str">
        <f>"86401"</f>
        <v>86401</v>
      </c>
      <c r="BU598" t="str">
        <f>"86401-6026"</f>
        <v>86401-6026</v>
      </c>
      <c r="BV598" t="s">
        <v>244</v>
      </c>
      <c r="BX598" t="s">
        <v>6205</v>
      </c>
      <c r="BY598" t="s">
        <v>6206</v>
      </c>
      <c r="BZ598" t="s">
        <v>396</v>
      </c>
      <c r="CA598">
        <v>602</v>
      </c>
      <c r="CD598" t="s">
        <v>6204</v>
      </c>
      <c r="CE598" t="s">
        <v>375</v>
      </c>
      <c r="CG598" t="s">
        <v>345</v>
      </c>
      <c r="CH598" t="s">
        <v>345</v>
      </c>
      <c r="CI598" t="s">
        <v>243</v>
      </c>
      <c r="CJ598" t="str">
        <f>"86401-6026"</f>
        <v>86401-6026</v>
      </c>
      <c r="CL598" t="s">
        <v>6205</v>
      </c>
      <c r="CM598" t="s">
        <v>6207</v>
      </c>
      <c r="CN598" t="s">
        <v>254</v>
      </c>
      <c r="CO598" t="s">
        <v>6208</v>
      </c>
      <c r="CP598" t="str">
        <f>"209-13-040"</f>
        <v>209-13-040</v>
      </c>
      <c r="CQ598" t="str">
        <f>"20913040"</f>
        <v>20913040</v>
      </c>
      <c r="CR598" t="str">
        <f>"R20913040"</f>
        <v>R20913040</v>
      </c>
      <c r="CS598">
        <v>4015</v>
      </c>
      <c r="CU598">
        <v>953602</v>
      </c>
      <c r="CV598">
        <v>1066</v>
      </c>
      <c r="CW598" t="s">
        <v>256</v>
      </c>
      <c r="CX598" t="s">
        <v>911</v>
      </c>
      <c r="CY598" t="s">
        <v>499</v>
      </c>
      <c r="CZ598">
        <v>1</v>
      </c>
      <c r="DB598">
        <v>35.057087270580503</v>
      </c>
      <c r="DC598">
        <v>-114.251145795228</v>
      </c>
      <c r="DK598" t="s">
        <v>2226</v>
      </c>
      <c r="DL598" t="s">
        <v>2226</v>
      </c>
      <c r="DO598" t="str">
        <f>""</f>
        <v/>
      </c>
      <c r="DQ598">
        <v>0</v>
      </c>
      <c r="DR598">
        <v>0</v>
      </c>
      <c r="DS598">
        <v>0</v>
      </c>
      <c r="DT598">
        <v>0</v>
      </c>
      <c r="DW598">
        <v>0</v>
      </c>
      <c r="DX598">
        <v>1986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1</v>
      </c>
      <c r="EL598">
        <v>0</v>
      </c>
      <c r="EN598">
        <v>0</v>
      </c>
      <c r="EP598">
        <v>0</v>
      </c>
      <c r="ER598">
        <v>0</v>
      </c>
      <c r="ET598">
        <v>0</v>
      </c>
      <c r="EY598">
        <v>0</v>
      </c>
      <c r="FA598">
        <v>0</v>
      </c>
      <c r="FJ598" t="s">
        <v>1111</v>
      </c>
      <c r="FL598">
        <v>0</v>
      </c>
      <c r="FQ598" t="s">
        <v>336</v>
      </c>
      <c r="FR598" t="s">
        <v>1112</v>
      </c>
      <c r="FS598" t="s">
        <v>1113</v>
      </c>
      <c r="FU598">
        <v>435600</v>
      </c>
      <c r="FV598">
        <v>10</v>
      </c>
      <c r="FW598">
        <v>0</v>
      </c>
      <c r="FX598">
        <v>0</v>
      </c>
      <c r="FY598">
        <v>0</v>
      </c>
      <c r="FZ598">
        <v>0</v>
      </c>
      <c r="GB598">
        <v>1</v>
      </c>
      <c r="GD598">
        <v>1</v>
      </c>
      <c r="GE598" t="s">
        <v>2062</v>
      </c>
      <c r="GF598" t="s">
        <v>1114</v>
      </c>
      <c r="GI598" t="s">
        <v>407</v>
      </c>
      <c r="GJ598" t="s">
        <v>1241</v>
      </c>
      <c r="GK598" t="s">
        <v>1242</v>
      </c>
      <c r="GL598" s="1">
        <v>40135</v>
      </c>
      <c r="GM598" t="s">
        <v>267</v>
      </c>
      <c r="GN598" t="str">
        <f>"TRUE"</f>
        <v>TRUE</v>
      </c>
      <c r="GO598">
        <v>2022</v>
      </c>
      <c r="GP598">
        <v>2020</v>
      </c>
      <c r="GQ598">
        <v>1630</v>
      </c>
      <c r="GR598" t="s">
        <v>246</v>
      </c>
      <c r="GS598" t="s">
        <v>246</v>
      </c>
      <c r="GT598" t="s">
        <v>246</v>
      </c>
      <c r="GU598" t="s">
        <v>246</v>
      </c>
      <c r="GV598" t="s">
        <v>246</v>
      </c>
      <c r="GW598" t="s">
        <v>246</v>
      </c>
      <c r="GX598" t="s">
        <v>246</v>
      </c>
      <c r="GY598" t="s">
        <v>246</v>
      </c>
      <c r="GZ598" t="s">
        <v>246</v>
      </c>
      <c r="HA598" t="s">
        <v>246</v>
      </c>
      <c r="HB598" t="s">
        <v>246</v>
      </c>
      <c r="HC598" t="s">
        <v>246</v>
      </c>
      <c r="HD598" t="s">
        <v>246</v>
      </c>
      <c r="HE598" s="2">
        <v>2162</v>
      </c>
      <c r="HF598" s="2">
        <v>0</v>
      </c>
      <c r="HG598" s="2">
        <v>0</v>
      </c>
      <c r="HH598">
        <v>0</v>
      </c>
      <c r="HI598" s="2">
        <v>14414</v>
      </c>
      <c r="HJ598" s="2">
        <v>9038</v>
      </c>
      <c r="HK598" s="2">
        <v>5376</v>
      </c>
      <c r="HL598">
        <v>37.299999999999997</v>
      </c>
      <c r="HM598" s="2">
        <v>0</v>
      </c>
      <c r="HN598" s="2">
        <v>0</v>
      </c>
      <c r="HO598" s="2">
        <v>0</v>
      </c>
      <c r="HP598">
        <v>0</v>
      </c>
      <c r="HQ598" s="2">
        <v>116.16</v>
      </c>
      <c r="HS598" s="2">
        <v>14414</v>
      </c>
      <c r="HT598">
        <v>8</v>
      </c>
      <c r="HV598" t="s">
        <v>1243</v>
      </c>
      <c r="HW598" t="s">
        <v>387</v>
      </c>
      <c r="HY598" t="s">
        <v>1244</v>
      </c>
      <c r="HZ598" t="s">
        <v>1245</v>
      </c>
      <c r="IA598" t="s">
        <v>1246</v>
      </c>
      <c r="IC598" s="1">
        <v>37522</v>
      </c>
      <c r="ID598" s="2">
        <v>0</v>
      </c>
      <c r="IE598" t="s">
        <v>319</v>
      </c>
      <c r="IF598" t="str">
        <f>"                    "</f>
        <v xml:space="preserve">                    </v>
      </c>
      <c r="IG598" t="str">
        <f>"4209.293"</f>
        <v>4209.293</v>
      </c>
      <c r="IH598" t="str">
        <f>""</f>
        <v/>
      </c>
      <c r="IT598" t="str">
        <f>""</f>
        <v/>
      </c>
      <c r="IY598" t="str">
        <f>""</f>
        <v/>
      </c>
      <c r="JB598" t="s">
        <v>271</v>
      </c>
      <c r="JD598" t="str">
        <f>""</f>
        <v/>
      </c>
      <c r="JE598" t="str">
        <f>""</f>
        <v/>
      </c>
      <c r="JO598" t="str">
        <f>""</f>
        <v/>
      </c>
      <c r="JP598" t="str">
        <f>""</f>
        <v/>
      </c>
      <c r="JQ598" t="str">
        <f>HYPERLINK("https://web.datatree.com/?/property?propertyId=3900823")</f>
        <v>https://web.datatree.com/?/property?propertyId=3900823</v>
      </c>
    </row>
    <row r="599" spans="1:277" x14ac:dyDescent="0.25">
      <c r="A599">
        <v>597</v>
      </c>
      <c r="B599" s="15" t="s">
        <v>18833</v>
      </c>
      <c r="C599" s="15" t="s">
        <v>18832</v>
      </c>
      <c r="D599" s="15" t="s">
        <v>18834</v>
      </c>
      <c r="E599" s="15" t="s">
        <v>18835</v>
      </c>
      <c r="F599" s="15" t="s">
        <v>18836</v>
      </c>
      <c r="G599" s="15" t="s">
        <v>243</v>
      </c>
      <c r="H599" s="15">
        <v>85555</v>
      </c>
      <c r="I599" s="15" t="s">
        <v>18837</v>
      </c>
      <c r="J599" s="23" t="s">
        <v>18838</v>
      </c>
      <c r="K599" s="15" t="s">
        <v>18839</v>
      </c>
      <c r="L599" s="16" t="s">
        <v>18840</v>
      </c>
      <c r="M599" s="17" t="str">
        <f t="shared" si="188"/>
        <v>6/31/2022</v>
      </c>
      <c r="N599" s="15">
        <v>9791</v>
      </c>
      <c r="O599" s="18">
        <f t="shared" si="192"/>
        <v>0</v>
      </c>
      <c r="P599" s="19" t="str">
        <f t="shared" si="193"/>
        <v>$0.00</v>
      </c>
      <c r="Q599" s="16">
        <v>44834</v>
      </c>
      <c r="R599" s="19" t="str">
        <f t="shared" si="189"/>
        <v>09/30/22</v>
      </c>
      <c r="S599" t="str">
        <f t="shared" si="194"/>
        <v>MOHAVE</v>
      </c>
      <c r="T599" s="6" t="str">
        <f t="shared" si="195"/>
        <v>201-06-101</v>
      </c>
      <c r="U599" t="str">
        <f t="shared" si="196"/>
        <v xml:space="preserve">PO BOX 245 </v>
      </c>
      <c r="V599" t="str">
        <f t="shared" si="197"/>
        <v>BAGDAD</v>
      </c>
      <c r="W599" t="str">
        <f t="shared" si="198"/>
        <v>AZ</v>
      </c>
      <c r="X599" t="str">
        <f t="shared" si="199"/>
        <v>86321</v>
      </c>
      <c r="Y599">
        <f t="shared" si="200"/>
        <v>0</v>
      </c>
      <c r="Z599" t="str">
        <f t="shared" si="201"/>
        <v>BYNER CATTLE CO</v>
      </c>
      <c r="AA599" t="str">
        <f t="shared" si="202"/>
        <v>ACCOLADE RANCHES LOT 102</v>
      </c>
      <c r="AB599">
        <f t="shared" si="203"/>
        <v>10</v>
      </c>
      <c r="AC599" t="str">
        <f t="shared" si="204"/>
        <v>MOHAVE</v>
      </c>
      <c r="AI599">
        <f t="shared" si="190"/>
        <v>10</v>
      </c>
      <c r="AO599" t="s">
        <v>272</v>
      </c>
      <c r="AR599" t="s">
        <v>272</v>
      </c>
      <c r="AS599" t="s">
        <v>273</v>
      </c>
      <c r="AT599">
        <v>377</v>
      </c>
      <c r="BC599" t="s">
        <v>272</v>
      </c>
      <c r="BD599" t="s">
        <v>272</v>
      </c>
      <c r="BF599" t="s">
        <v>274</v>
      </c>
      <c r="BH599" t="s">
        <v>242</v>
      </c>
      <c r="BS599" t="s">
        <v>243</v>
      </c>
      <c r="BV599" t="s">
        <v>244</v>
      </c>
      <c r="BY599" t="s">
        <v>245</v>
      </c>
      <c r="CD599" t="s">
        <v>275</v>
      </c>
      <c r="CG599" t="s">
        <v>276</v>
      </c>
      <c r="CH599" t="s">
        <v>276</v>
      </c>
      <c r="CI599" t="s">
        <v>243</v>
      </c>
      <c r="CJ599" t="str">
        <f>"86321"</f>
        <v>86321</v>
      </c>
      <c r="CK599" t="s">
        <v>277</v>
      </c>
      <c r="CL599" t="s">
        <v>278</v>
      </c>
      <c r="CM599" t="s">
        <v>279</v>
      </c>
      <c r="CN599" t="s">
        <v>254</v>
      </c>
      <c r="CO599" t="s">
        <v>6209</v>
      </c>
      <c r="CP599" t="str">
        <f>"201-06-101"</f>
        <v>201-06-101</v>
      </c>
      <c r="CQ599" t="str">
        <f>"20106101"</f>
        <v>20106101</v>
      </c>
      <c r="CR599" t="str">
        <f>"R20106101"</f>
        <v>R20106101</v>
      </c>
      <c r="CS599">
        <v>4015</v>
      </c>
      <c r="CW599" t="s">
        <v>256</v>
      </c>
      <c r="CX599" t="s">
        <v>281</v>
      </c>
      <c r="CY599" t="s">
        <v>258</v>
      </c>
      <c r="CZ599">
        <v>31</v>
      </c>
      <c r="DB599">
        <v>34.683358215577201</v>
      </c>
      <c r="DC599">
        <v>-113.552361845145</v>
      </c>
      <c r="DD599" t="s">
        <v>282</v>
      </c>
      <c r="DK599" t="s">
        <v>950</v>
      </c>
      <c r="DL599" t="s">
        <v>950</v>
      </c>
      <c r="DO599" t="str">
        <f>"102"</f>
        <v>102</v>
      </c>
      <c r="DQ599">
        <v>0</v>
      </c>
      <c r="DR599">
        <v>0</v>
      </c>
      <c r="DS599">
        <v>0</v>
      </c>
      <c r="DT599">
        <v>0</v>
      </c>
      <c r="DW599">
        <v>0</v>
      </c>
      <c r="DX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0</v>
      </c>
      <c r="EI599">
        <v>0</v>
      </c>
      <c r="EL599">
        <v>0</v>
      </c>
      <c r="EN599">
        <v>0</v>
      </c>
      <c r="EP599">
        <v>0</v>
      </c>
      <c r="ER599">
        <v>0</v>
      </c>
      <c r="ET599">
        <v>0</v>
      </c>
      <c r="EY599">
        <v>0</v>
      </c>
      <c r="FA599">
        <v>0</v>
      </c>
      <c r="FL599">
        <v>0</v>
      </c>
      <c r="FQ599" t="s">
        <v>284</v>
      </c>
      <c r="FR599" t="s">
        <v>285</v>
      </c>
      <c r="FS599" t="s">
        <v>286</v>
      </c>
      <c r="FU599">
        <v>435600</v>
      </c>
      <c r="FV599">
        <v>10</v>
      </c>
      <c r="FW599">
        <v>0</v>
      </c>
      <c r="FX599">
        <v>0</v>
      </c>
      <c r="FY599">
        <v>0</v>
      </c>
      <c r="FZ599">
        <v>0</v>
      </c>
      <c r="GI599" t="s">
        <v>264</v>
      </c>
      <c r="GJ599" t="s">
        <v>287</v>
      </c>
      <c r="GK599" t="s">
        <v>288</v>
      </c>
      <c r="GL599" s="1">
        <v>40135</v>
      </c>
      <c r="GM599" t="s">
        <v>267</v>
      </c>
      <c r="GN599" t="str">
        <f t="shared" ref="GN599:GN636" si="205">"FALSE"</f>
        <v>FALSE</v>
      </c>
      <c r="GO599">
        <v>2022</v>
      </c>
      <c r="GP599">
        <v>2020</v>
      </c>
      <c r="GQ599">
        <v>600</v>
      </c>
      <c r="GR599" t="s">
        <v>246</v>
      </c>
      <c r="GS599" t="s">
        <v>246</v>
      </c>
      <c r="GT599" t="s">
        <v>246</v>
      </c>
      <c r="GU599" t="s">
        <v>246</v>
      </c>
      <c r="GV599" t="s">
        <v>246</v>
      </c>
      <c r="GW599" t="s">
        <v>246</v>
      </c>
      <c r="GX599" t="s">
        <v>246</v>
      </c>
      <c r="GY599" t="s">
        <v>246</v>
      </c>
      <c r="GZ599" t="s">
        <v>246</v>
      </c>
      <c r="HA599" t="s">
        <v>246</v>
      </c>
      <c r="HB599" t="s">
        <v>246</v>
      </c>
      <c r="HC599" t="s">
        <v>246</v>
      </c>
      <c r="HD599" t="s">
        <v>246</v>
      </c>
      <c r="HE599" s="2">
        <v>12</v>
      </c>
      <c r="HF599" s="2">
        <v>0</v>
      </c>
      <c r="HG599" s="2">
        <v>0</v>
      </c>
      <c r="HH599">
        <v>0</v>
      </c>
      <c r="HI599" s="2">
        <v>82</v>
      </c>
      <c r="HJ599" s="2">
        <v>82</v>
      </c>
      <c r="HK599" s="2">
        <v>0</v>
      </c>
      <c r="HL599">
        <v>0</v>
      </c>
      <c r="HM599" s="2">
        <v>0</v>
      </c>
      <c r="HN599" s="2">
        <v>0</v>
      </c>
      <c r="HO599" s="2">
        <v>0</v>
      </c>
      <c r="HP599">
        <v>0</v>
      </c>
      <c r="HQ599" s="2">
        <v>1.1399999999999999</v>
      </c>
      <c r="HS599" s="2">
        <v>82</v>
      </c>
      <c r="HV599" t="s">
        <v>289</v>
      </c>
      <c r="HY599" t="s">
        <v>290</v>
      </c>
      <c r="HZ599" t="s">
        <v>290</v>
      </c>
      <c r="IF599" t="str">
        <f>""</f>
        <v/>
      </c>
      <c r="IG599" t="str">
        <f>""</f>
        <v/>
      </c>
      <c r="IH599" t="str">
        <f>""</f>
        <v/>
      </c>
      <c r="IT599" t="str">
        <f>""</f>
        <v/>
      </c>
      <c r="IY599" t="str">
        <f>""</f>
        <v/>
      </c>
      <c r="JB599" t="s">
        <v>271</v>
      </c>
      <c r="JD599" t="str">
        <f>""</f>
        <v/>
      </c>
      <c r="JE599" t="str">
        <f>""</f>
        <v/>
      </c>
      <c r="JO599" t="str">
        <f>""</f>
        <v/>
      </c>
      <c r="JP599" t="str">
        <f>""</f>
        <v/>
      </c>
      <c r="JQ599" t="str">
        <f>HYPERLINK("https://web.datatree.com/?/property?propertyId=3901947")</f>
        <v>https://web.datatree.com/?/property?propertyId=3901947</v>
      </c>
    </row>
    <row r="600" spans="1:277" x14ac:dyDescent="0.25">
      <c r="A600">
        <v>598</v>
      </c>
      <c r="B600" s="15" t="s">
        <v>18833</v>
      </c>
      <c r="C600" s="15" t="s">
        <v>18832</v>
      </c>
      <c r="D600" s="15" t="s">
        <v>18834</v>
      </c>
      <c r="E600" s="15" t="s">
        <v>18835</v>
      </c>
      <c r="F600" s="15" t="s">
        <v>18836</v>
      </c>
      <c r="G600" s="15" t="s">
        <v>243</v>
      </c>
      <c r="H600" s="15">
        <v>85555</v>
      </c>
      <c r="I600" s="15" t="s">
        <v>18837</v>
      </c>
      <c r="J600" s="23" t="s">
        <v>18838</v>
      </c>
      <c r="K600" s="15" t="s">
        <v>18839</v>
      </c>
      <c r="L600" s="16" t="s">
        <v>18840</v>
      </c>
      <c r="M600" s="17" t="str">
        <f t="shared" si="188"/>
        <v>6/31/2022</v>
      </c>
      <c r="N600" s="15">
        <v>9792</v>
      </c>
      <c r="O600" s="18">
        <f t="shared" si="192"/>
        <v>0</v>
      </c>
      <c r="P600" s="19" t="str">
        <f t="shared" si="193"/>
        <v>$0.00</v>
      </c>
      <c r="Q600" s="16">
        <v>44834</v>
      </c>
      <c r="R600" s="19" t="str">
        <f t="shared" si="189"/>
        <v>09/30/22</v>
      </c>
      <c r="S600" t="str">
        <f t="shared" si="194"/>
        <v>MOHAVE</v>
      </c>
      <c r="T600" s="6" t="str">
        <f t="shared" si="195"/>
        <v>319-10-014B</v>
      </c>
      <c r="U600" t="str">
        <f t="shared" si="196"/>
        <v xml:space="preserve">8435 W SEVENTH ST </v>
      </c>
      <c r="V600" t="str">
        <f t="shared" si="197"/>
        <v>DOLAN SPRINGS</v>
      </c>
      <c r="W600" t="str">
        <f t="shared" si="198"/>
        <v>AZ</v>
      </c>
      <c r="X600" t="str">
        <f t="shared" si="199"/>
        <v>86441-9610</v>
      </c>
      <c r="Y600" t="str">
        <f t="shared" si="200"/>
        <v>KEVIN</v>
      </c>
      <c r="Z600" t="str">
        <f t="shared" si="201"/>
        <v>TAYLOR</v>
      </c>
      <c r="AA600" t="str">
        <f t="shared" si="202"/>
        <v>KEMO RANCHES NW4 OF LOT 107 TOGETHER WITH THE FOLL: EXCEPT 20' ON ALL FOUR SIDES FOR RDWYS (278/5 DEEDS) CONT 10 AC ML</v>
      </c>
      <c r="AB600">
        <f t="shared" si="203"/>
        <v>10</v>
      </c>
      <c r="AC600" t="str">
        <f t="shared" si="204"/>
        <v>MOHAVE</v>
      </c>
      <c r="AI600">
        <f t="shared" si="190"/>
        <v>10</v>
      </c>
      <c r="AO600" t="s">
        <v>6210</v>
      </c>
      <c r="AP600" t="s">
        <v>6211</v>
      </c>
      <c r="AQ600" t="s">
        <v>1473</v>
      </c>
      <c r="AR600" t="s">
        <v>3437</v>
      </c>
      <c r="AS600" t="s">
        <v>240</v>
      </c>
      <c r="AT600">
        <v>7</v>
      </c>
      <c r="AU600" t="s">
        <v>6212</v>
      </c>
      <c r="AV600" t="s">
        <v>6213</v>
      </c>
      <c r="AW600" t="s">
        <v>6213</v>
      </c>
      <c r="AX600" t="s">
        <v>3437</v>
      </c>
      <c r="AY600" t="s">
        <v>240</v>
      </c>
      <c r="AZ600">
        <v>4</v>
      </c>
      <c r="BC600" t="s">
        <v>6214</v>
      </c>
      <c r="BD600" t="s">
        <v>6215</v>
      </c>
      <c r="BE600" t="s">
        <v>829</v>
      </c>
      <c r="BH600" t="s">
        <v>242</v>
      </c>
      <c r="BS600" t="s">
        <v>243</v>
      </c>
      <c r="BV600" t="s">
        <v>244</v>
      </c>
      <c r="BY600" t="s">
        <v>245</v>
      </c>
      <c r="BZ600" t="s">
        <v>589</v>
      </c>
      <c r="CA600">
        <v>8435</v>
      </c>
      <c r="CD600" t="s">
        <v>6216</v>
      </c>
      <c r="CE600" t="s">
        <v>375</v>
      </c>
      <c r="CG600" t="s">
        <v>799</v>
      </c>
      <c r="CH600" t="s">
        <v>799</v>
      </c>
      <c r="CI600" t="s">
        <v>243</v>
      </c>
      <c r="CJ600" t="str">
        <f>"86441-9610"</f>
        <v>86441-9610</v>
      </c>
      <c r="CK600" t="s">
        <v>936</v>
      </c>
      <c r="CL600" t="s">
        <v>6217</v>
      </c>
      <c r="CM600" t="s">
        <v>6218</v>
      </c>
      <c r="CN600" t="s">
        <v>254</v>
      </c>
      <c r="CO600" t="s">
        <v>6219</v>
      </c>
      <c r="CP600" t="str">
        <f>"319-10-014B"</f>
        <v>319-10-014B</v>
      </c>
      <c r="CQ600" t="str">
        <f>"31910014B"</f>
        <v>31910014B</v>
      </c>
      <c r="CR600" t="str">
        <f>"R31910014B"</f>
        <v>R31910014B</v>
      </c>
      <c r="CS600">
        <v>4015</v>
      </c>
      <c r="CX600" t="s">
        <v>498</v>
      </c>
      <c r="CY600" t="s">
        <v>499</v>
      </c>
      <c r="CZ600">
        <v>17</v>
      </c>
      <c r="DB600">
        <v>35.639644849463998</v>
      </c>
      <c r="DC600">
        <v>-114.33501507317401</v>
      </c>
      <c r="DD600" t="s">
        <v>2525</v>
      </c>
      <c r="DK600" t="s">
        <v>2526</v>
      </c>
      <c r="DL600" t="s">
        <v>2526</v>
      </c>
      <c r="DO600" t="str">
        <f>"107"</f>
        <v>107</v>
      </c>
      <c r="DQ600">
        <v>0</v>
      </c>
      <c r="DR600">
        <v>0</v>
      </c>
      <c r="DS600">
        <v>0</v>
      </c>
      <c r="DT600">
        <v>0</v>
      </c>
      <c r="DW600">
        <v>0</v>
      </c>
      <c r="DX600">
        <v>0</v>
      </c>
      <c r="DZ600">
        <v>0</v>
      </c>
      <c r="EA600">
        <v>0</v>
      </c>
      <c r="EB600">
        <v>0</v>
      </c>
      <c r="EC600">
        <v>0</v>
      </c>
      <c r="ED600">
        <v>0</v>
      </c>
      <c r="EE600">
        <v>0</v>
      </c>
      <c r="EF600">
        <v>0</v>
      </c>
      <c r="EG600">
        <v>0</v>
      </c>
      <c r="EH600">
        <v>0</v>
      </c>
      <c r="EI600">
        <v>0</v>
      </c>
      <c r="EL600">
        <v>0</v>
      </c>
      <c r="EN600">
        <v>0</v>
      </c>
      <c r="EP600">
        <v>0</v>
      </c>
      <c r="ER600">
        <v>0</v>
      </c>
      <c r="ET600">
        <v>0</v>
      </c>
      <c r="EY600">
        <v>0</v>
      </c>
      <c r="FA600">
        <v>0</v>
      </c>
      <c r="FL600">
        <v>0</v>
      </c>
      <c r="FQ600" t="s">
        <v>261</v>
      </c>
      <c r="FR600" t="s">
        <v>262</v>
      </c>
      <c r="FS600" t="s">
        <v>263</v>
      </c>
      <c r="FU600">
        <v>435600</v>
      </c>
      <c r="FV600">
        <v>10</v>
      </c>
      <c r="FW600">
        <v>0</v>
      </c>
      <c r="FX600">
        <v>0</v>
      </c>
      <c r="FY600">
        <v>0</v>
      </c>
      <c r="FZ600">
        <v>0</v>
      </c>
      <c r="GI600" t="s">
        <v>264</v>
      </c>
      <c r="GJ600" t="s">
        <v>502</v>
      </c>
      <c r="GK600" t="s">
        <v>503</v>
      </c>
      <c r="GL600" s="1">
        <v>40135</v>
      </c>
      <c r="GM600" t="s">
        <v>267</v>
      </c>
      <c r="GN600" t="str">
        <f t="shared" si="205"/>
        <v>FALSE</v>
      </c>
      <c r="GO600">
        <v>2022</v>
      </c>
      <c r="GP600">
        <v>2020</v>
      </c>
      <c r="GQ600">
        <v>1110</v>
      </c>
      <c r="GR600" t="s">
        <v>246</v>
      </c>
      <c r="GS600" t="s">
        <v>246</v>
      </c>
      <c r="GT600" t="s">
        <v>246</v>
      </c>
      <c r="GU600" t="s">
        <v>246</v>
      </c>
      <c r="GV600" t="s">
        <v>246</v>
      </c>
      <c r="GW600" t="s">
        <v>246</v>
      </c>
      <c r="GX600" t="s">
        <v>246</v>
      </c>
      <c r="GY600" t="s">
        <v>246</v>
      </c>
      <c r="GZ600" t="s">
        <v>246</v>
      </c>
      <c r="HA600" t="s">
        <v>246</v>
      </c>
      <c r="HB600" t="s">
        <v>246</v>
      </c>
      <c r="HC600" t="s">
        <v>246</v>
      </c>
      <c r="HD600" t="s">
        <v>246</v>
      </c>
      <c r="HE600" s="2">
        <v>1082</v>
      </c>
      <c r="HF600" s="2">
        <v>0</v>
      </c>
      <c r="HG600" s="2">
        <v>0</v>
      </c>
      <c r="HH600">
        <v>0</v>
      </c>
      <c r="HI600" s="2">
        <v>7214</v>
      </c>
      <c r="HJ600" s="2">
        <v>7214</v>
      </c>
      <c r="HK600" s="2">
        <v>0</v>
      </c>
      <c r="HL600">
        <v>0</v>
      </c>
      <c r="HM600" s="2">
        <v>0</v>
      </c>
      <c r="HN600" s="2">
        <v>0</v>
      </c>
      <c r="HO600" s="2">
        <v>0</v>
      </c>
      <c r="HP600">
        <v>0</v>
      </c>
      <c r="HQ600" s="2">
        <v>67.760000000000005</v>
      </c>
      <c r="HS600" s="2">
        <v>7214</v>
      </c>
      <c r="HV600" t="s">
        <v>315</v>
      </c>
      <c r="HY600" t="s">
        <v>316</v>
      </c>
      <c r="HZ600" t="s">
        <v>317</v>
      </c>
      <c r="IA600" t="s">
        <v>318</v>
      </c>
      <c r="IB600" s="1">
        <v>43445</v>
      </c>
      <c r="IC600" s="1">
        <v>43460</v>
      </c>
      <c r="IE600" t="s">
        <v>412</v>
      </c>
      <c r="IF600" t="str">
        <f>""</f>
        <v/>
      </c>
      <c r="IG600" t="str">
        <f>"2018.63053"</f>
        <v>2018.63053</v>
      </c>
      <c r="IH600" t="str">
        <f>""</f>
        <v/>
      </c>
      <c r="IT600" t="str">
        <f>""</f>
        <v/>
      </c>
      <c r="IY600" t="str">
        <f>""</f>
        <v/>
      </c>
      <c r="JB600" t="s">
        <v>271</v>
      </c>
      <c r="JD600" t="str">
        <f>""</f>
        <v/>
      </c>
      <c r="JE600" t="str">
        <f>""</f>
        <v/>
      </c>
      <c r="JO600" t="str">
        <f>""</f>
        <v/>
      </c>
      <c r="JP600" t="str">
        <f>""</f>
        <v/>
      </c>
      <c r="JQ600" t="str">
        <f>HYPERLINK("https://web.datatree.com/?/property?propertyId=3809633")</f>
        <v>https://web.datatree.com/?/property?propertyId=3809633</v>
      </c>
    </row>
    <row r="601" spans="1:277" x14ac:dyDescent="0.25">
      <c r="A601">
        <v>599</v>
      </c>
      <c r="B601" s="15" t="s">
        <v>18833</v>
      </c>
      <c r="C601" s="15" t="s">
        <v>18832</v>
      </c>
      <c r="D601" s="15" t="s">
        <v>18834</v>
      </c>
      <c r="E601" s="15" t="s">
        <v>18835</v>
      </c>
      <c r="F601" s="15" t="s">
        <v>18836</v>
      </c>
      <c r="G601" s="15" t="s">
        <v>243</v>
      </c>
      <c r="H601" s="15">
        <v>85555</v>
      </c>
      <c r="I601" s="15" t="s">
        <v>18837</v>
      </c>
      <c r="J601" s="23" t="s">
        <v>18838</v>
      </c>
      <c r="K601" s="15" t="s">
        <v>18839</v>
      </c>
      <c r="L601" s="16" t="s">
        <v>18840</v>
      </c>
      <c r="M601" s="17" t="str">
        <f t="shared" si="188"/>
        <v>6/31/2022</v>
      </c>
      <c r="N601" s="15">
        <v>9793</v>
      </c>
      <c r="O601" s="18">
        <f t="shared" si="192"/>
        <v>0</v>
      </c>
      <c r="P601" s="19" t="str">
        <f t="shared" si="193"/>
        <v>$0.00</v>
      </c>
      <c r="Q601" s="16">
        <v>44834</v>
      </c>
      <c r="R601" s="19" t="str">
        <f t="shared" si="189"/>
        <v>09/30/22</v>
      </c>
      <c r="S601" t="str">
        <f t="shared" si="194"/>
        <v>MOHAVE</v>
      </c>
      <c r="T601" s="6" t="str">
        <f t="shared" si="195"/>
        <v>326-12-047</v>
      </c>
      <c r="U601" t="str">
        <f t="shared" si="196"/>
        <v xml:space="preserve">1333 N BUFFALO DR #135 </v>
      </c>
      <c r="V601" t="str">
        <f t="shared" si="197"/>
        <v>LAS VEGAS</v>
      </c>
      <c r="W601" t="str">
        <f t="shared" si="198"/>
        <v>NV</v>
      </c>
      <c r="X601" t="str">
        <f t="shared" si="199"/>
        <v>89128-3638</v>
      </c>
      <c r="Y601" t="str">
        <f t="shared" si="200"/>
        <v>RICHARD</v>
      </c>
      <c r="Z601" t="str">
        <f t="shared" si="201"/>
        <v>YUKES</v>
      </c>
      <c r="AA601" t="str">
        <f t="shared" si="202"/>
        <v>GATEWAY ACRES TRACT 10 LOTS 47 &amp; 50</v>
      </c>
      <c r="AB601">
        <f t="shared" si="203"/>
        <v>10</v>
      </c>
      <c r="AC601" t="str">
        <f t="shared" si="204"/>
        <v>MOHAVE</v>
      </c>
      <c r="AI601">
        <f t="shared" si="190"/>
        <v>10</v>
      </c>
      <c r="AO601" t="s">
        <v>2269</v>
      </c>
      <c r="AP601" t="s">
        <v>1947</v>
      </c>
      <c r="AQ601" t="s">
        <v>505</v>
      </c>
      <c r="AR601" t="s">
        <v>1260</v>
      </c>
      <c r="AS601" t="s">
        <v>240</v>
      </c>
      <c r="AT601">
        <v>192</v>
      </c>
      <c r="BC601" t="s">
        <v>1261</v>
      </c>
      <c r="BD601" t="s">
        <v>2269</v>
      </c>
      <c r="BE601" t="s">
        <v>1181</v>
      </c>
      <c r="BH601" t="s">
        <v>242</v>
      </c>
      <c r="BS601" t="s">
        <v>243</v>
      </c>
      <c r="BV601" t="s">
        <v>244</v>
      </c>
      <c r="BY601" t="s">
        <v>245</v>
      </c>
      <c r="BZ601" t="s">
        <v>246</v>
      </c>
      <c r="CA601">
        <v>1333</v>
      </c>
      <c r="CD601" t="s">
        <v>1262</v>
      </c>
      <c r="CE601" t="s">
        <v>302</v>
      </c>
      <c r="CF601">
        <v>135</v>
      </c>
      <c r="CG601" t="s">
        <v>398</v>
      </c>
      <c r="CH601" t="s">
        <v>398</v>
      </c>
      <c r="CI601" t="s">
        <v>400</v>
      </c>
      <c r="CJ601" t="str">
        <f>"89128-3638"</f>
        <v>89128-3638</v>
      </c>
      <c r="CK601" t="s">
        <v>1263</v>
      </c>
      <c r="CL601" t="s">
        <v>1264</v>
      </c>
      <c r="CM601" t="s">
        <v>1265</v>
      </c>
      <c r="CN601" t="s">
        <v>254</v>
      </c>
      <c r="CO601" t="s">
        <v>6220</v>
      </c>
      <c r="CP601" t="str">
        <f>"326-12-047"</f>
        <v>326-12-047</v>
      </c>
      <c r="CQ601" t="str">
        <f>"32612047"</f>
        <v>32612047</v>
      </c>
      <c r="CR601" t="str">
        <f>"R32612047"</f>
        <v>R32612047</v>
      </c>
      <c r="CS601">
        <v>4015</v>
      </c>
      <c r="CX601" t="s">
        <v>309</v>
      </c>
      <c r="CY601" t="s">
        <v>499</v>
      </c>
      <c r="CZ601">
        <v>33</v>
      </c>
      <c r="DB601">
        <v>35.511802875000903</v>
      </c>
      <c r="DC601">
        <v>-114.312696710197</v>
      </c>
      <c r="DD601" t="s">
        <v>596</v>
      </c>
      <c r="DE601">
        <v>10</v>
      </c>
      <c r="DK601" t="s">
        <v>2285</v>
      </c>
      <c r="DL601" t="s">
        <v>2285</v>
      </c>
      <c r="DO601" t="str">
        <f>"47|50"</f>
        <v>47|50</v>
      </c>
      <c r="DQ601">
        <v>0</v>
      </c>
      <c r="DR601">
        <v>0</v>
      </c>
      <c r="DS601">
        <v>0</v>
      </c>
      <c r="DT601">
        <v>0</v>
      </c>
      <c r="DW601">
        <v>0</v>
      </c>
      <c r="DX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L601">
        <v>0</v>
      </c>
      <c r="EN601">
        <v>0</v>
      </c>
      <c r="EP601">
        <v>0</v>
      </c>
      <c r="ER601">
        <v>0</v>
      </c>
      <c r="ET601">
        <v>0</v>
      </c>
      <c r="EY601">
        <v>0</v>
      </c>
      <c r="FA601">
        <v>0</v>
      </c>
      <c r="FL601">
        <v>0</v>
      </c>
      <c r="FQ601" t="s">
        <v>261</v>
      </c>
      <c r="FR601" t="s">
        <v>262</v>
      </c>
      <c r="FS601" t="s">
        <v>263</v>
      </c>
      <c r="FU601">
        <v>435600</v>
      </c>
      <c r="FV601">
        <v>10</v>
      </c>
      <c r="FW601">
        <v>0</v>
      </c>
      <c r="FX601">
        <v>0</v>
      </c>
      <c r="FY601">
        <v>0</v>
      </c>
      <c r="FZ601">
        <v>0</v>
      </c>
      <c r="GI601" t="s">
        <v>264</v>
      </c>
      <c r="GJ601" t="s">
        <v>313</v>
      </c>
      <c r="GK601" t="s">
        <v>314</v>
      </c>
      <c r="GL601" s="1">
        <v>40135</v>
      </c>
      <c r="GM601" t="s">
        <v>267</v>
      </c>
      <c r="GN601" t="str">
        <f t="shared" si="205"/>
        <v>FALSE</v>
      </c>
      <c r="GO601">
        <v>2022</v>
      </c>
      <c r="GP601">
        <v>2020</v>
      </c>
      <c r="GQ601">
        <v>1110</v>
      </c>
      <c r="GR601" t="s">
        <v>246</v>
      </c>
      <c r="GS601" t="s">
        <v>246</v>
      </c>
      <c r="GT601" t="s">
        <v>246</v>
      </c>
      <c r="GU601" t="s">
        <v>246</v>
      </c>
      <c r="GV601" t="s">
        <v>246</v>
      </c>
      <c r="GW601" t="s">
        <v>246</v>
      </c>
      <c r="GX601" t="s">
        <v>246</v>
      </c>
      <c r="GY601" t="s">
        <v>246</v>
      </c>
      <c r="GZ601" t="s">
        <v>246</v>
      </c>
      <c r="HA601" t="s">
        <v>246</v>
      </c>
      <c r="HB601" t="s">
        <v>246</v>
      </c>
      <c r="HC601" t="s">
        <v>246</v>
      </c>
      <c r="HD601" t="s">
        <v>246</v>
      </c>
      <c r="HE601" s="2">
        <v>1475</v>
      </c>
      <c r="HF601" s="2">
        <v>0</v>
      </c>
      <c r="HG601" s="2">
        <v>0</v>
      </c>
      <c r="HH601">
        <v>0</v>
      </c>
      <c r="HI601" s="2">
        <v>9834</v>
      </c>
      <c r="HJ601" s="2">
        <v>9834</v>
      </c>
      <c r="HK601" s="2">
        <v>0</v>
      </c>
      <c r="HL601">
        <v>0</v>
      </c>
      <c r="HM601" s="2">
        <v>0</v>
      </c>
      <c r="HN601" s="2">
        <v>0</v>
      </c>
      <c r="HO601" s="2">
        <v>0</v>
      </c>
      <c r="HP601">
        <v>0</v>
      </c>
      <c r="HQ601" s="2">
        <v>197.62</v>
      </c>
      <c r="HS601" s="2">
        <v>9834</v>
      </c>
      <c r="HV601" t="s">
        <v>315</v>
      </c>
      <c r="HY601" t="s">
        <v>316</v>
      </c>
      <c r="HZ601" t="s">
        <v>317</v>
      </c>
      <c r="IA601" t="s">
        <v>318</v>
      </c>
      <c r="IF601" t="str">
        <f>""</f>
        <v/>
      </c>
      <c r="IG601" t="str">
        <f>""</f>
        <v/>
      </c>
      <c r="IH601" t="str">
        <f>""</f>
        <v/>
      </c>
      <c r="II601" s="1">
        <v>43472</v>
      </c>
      <c r="IJ601" s="1">
        <v>43493</v>
      </c>
      <c r="IK601" s="2">
        <v>121000</v>
      </c>
      <c r="IM601" t="s">
        <v>270</v>
      </c>
      <c r="IN601" t="s">
        <v>6221</v>
      </c>
      <c r="IT601" t="str">
        <f>""</f>
        <v/>
      </c>
      <c r="IY601" t="str">
        <f>""</f>
        <v/>
      </c>
      <c r="JA601" t="s">
        <v>948</v>
      </c>
      <c r="JB601" t="s">
        <v>271</v>
      </c>
      <c r="JD601" t="str">
        <f>"2019.4244"</f>
        <v>2019.4244</v>
      </c>
      <c r="JE601" t="str">
        <f>""</f>
        <v/>
      </c>
      <c r="JO601" t="str">
        <f>""</f>
        <v/>
      </c>
      <c r="JP601" t="str">
        <f>""</f>
        <v/>
      </c>
      <c r="JQ601" t="str">
        <f>HYPERLINK("https://web.datatree.com/?/property?propertyId=3810627")</f>
        <v>https://web.datatree.com/?/property?propertyId=3810627</v>
      </c>
    </row>
    <row r="602" spans="1:277" x14ac:dyDescent="0.25">
      <c r="A602">
        <v>600</v>
      </c>
      <c r="B602" s="15" t="s">
        <v>18833</v>
      </c>
      <c r="C602" s="15" t="s">
        <v>18832</v>
      </c>
      <c r="D602" s="15" t="s">
        <v>18834</v>
      </c>
      <c r="E602" s="15" t="s">
        <v>18835</v>
      </c>
      <c r="F602" s="15" t="s">
        <v>18836</v>
      </c>
      <c r="G602" s="15" t="s">
        <v>243</v>
      </c>
      <c r="H602" s="15">
        <v>85555</v>
      </c>
      <c r="I602" s="15" t="s">
        <v>18837</v>
      </c>
      <c r="J602" s="23" t="s">
        <v>18838</v>
      </c>
      <c r="K602" s="15" t="s">
        <v>18839</v>
      </c>
      <c r="L602" s="16" t="s">
        <v>18840</v>
      </c>
      <c r="M602" s="17" t="str">
        <f t="shared" si="188"/>
        <v>6/31/2022</v>
      </c>
      <c r="N602" s="15">
        <v>9794</v>
      </c>
      <c r="O602" s="18">
        <f t="shared" si="192"/>
        <v>0</v>
      </c>
      <c r="P602" s="19" t="str">
        <f t="shared" si="193"/>
        <v>$0.00</v>
      </c>
      <c r="Q602" s="16">
        <v>44834</v>
      </c>
      <c r="R602" s="19" t="str">
        <f t="shared" si="189"/>
        <v>09/30/22</v>
      </c>
      <c r="S602" t="str">
        <f t="shared" si="194"/>
        <v>MOHAVE</v>
      </c>
      <c r="T602" s="6" t="str">
        <f t="shared" si="195"/>
        <v>102-38-030</v>
      </c>
      <c r="U602" t="str">
        <f t="shared" si="196"/>
        <v xml:space="preserve">14183 N MELODY DR </v>
      </c>
      <c r="V602" t="str">
        <f t="shared" si="197"/>
        <v>KINGMAN</v>
      </c>
      <c r="W602" t="str">
        <f t="shared" si="198"/>
        <v>AZ</v>
      </c>
      <c r="X602" t="str">
        <f t="shared" si="199"/>
        <v>86401-8756</v>
      </c>
      <c r="Y602" t="str">
        <f t="shared" si="200"/>
        <v>CALVIN</v>
      </c>
      <c r="Z602" t="str">
        <f t="shared" si="201"/>
        <v>HASTINGS</v>
      </c>
      <c r="AA602" t="str">
        <f t="shared" si="202"/>
        <v>SANDY RIVER RANCHEROS LOT 30 CONT 10 ACRES</v>
      </c>
      <c r="AB602">
        <f t="shared" si="203"/>
        <v>10</v>
      </c>
      <c r="AC602" t="str">
        <f t="shared" si="204"/>
        <v>MOHAVE</v>
      </c>
      <c r="AI602">
        <f t="shared" si="190"/>
        <v>10</v>
      </c>
      <c r="AO602" t="s">
        <v>2992</v>
      </c>
      <c r="AP602" t="s">
        <v>2993</v>
      </c>
      <c r="AQ602" t="s">
        <v>2994</v>
      </c>
      <c r="AR602" t="s">
        <v>2995</v>
      </c>
      <c r="AS602" t="s">
        <v>240</v>
      </c>
      <c r="AT602">
        <v>5</v>
      </c>
      <c r="AU602" t="s">
        <v>2996</v>
      </c>
      <c r="AV602" t="s">
        <v>2997</v>
      </c>
      <c r="AW602" t="s">
        <v>2998</v>
      </c>
      <c r="AX602" t="s">
        <v>2995</v>
      </c>
      <c r="AY602" t="s">
        <v>240</v>
      </c>
      <c r="AZ602">
        <v>5</v>
      </c>
      <c r="BC602" t="s">
        <v>2999</v>
      </c>
      <c r="BD602" t="s">
        <v>3000</v>
      </c>
      <c r="BH602" t="s">
        <v>242</v>
      </c>
      <c r="BS602" t="s">
        <v>243</v>
      </c>
      <c r="BV602" t="s">
        <v>244</v>
      </c>
      <c r="BY602" t="s">
        <v>245</v>
      </c>
      <c r="BZ602" t="s">
        <v>246</v>
      </c>
      <c r="CA602">
        <v>14183</v>
      </c>
      <c r="CD602" t="s">
        <v>3001</v>
      </c>
      <c r="CE602" t="s">
        <v>302</v>
      </c>
      <c r="CG602" t="s">
        <v>345</v>
      </c>
      <c r="CI602" t="s">
        <v>243</v>
      </c>
      <c r="CJ602" t="str">
        <f>"86401-8756"</f>
        <v>86401-8756</v>
      </c>
      <c r="CK602" t="s">
        <v>3002</v>
      </c>
      <c r="CL602" t="s">
        <v>3003</v>
      </c>
      <c r="CM602" t="s">
        <v>3004</v>
      </c>
      <c r="CN602" t="s">
        <v>254</v>
      </c>
      <c r="CO602" t="s">
        <v>6222</v>
      </c>
      <c r="CP602" t="str">
        <f>"102-38-030"</f>
        <v>102-38-030</v>
      </c>
      <c r="CQ602" t="str">
        <f>"10238030"</f>
        <v>10238030</v>
      </c>
      <c r="CR602" t="str">
        <f>"R10238030"</f>
        <v>R10238030</v>
      </c>
      <c r="CS602">
        <v>4015</v>
      </c>
      <c r="CW602" t="s">
        <v>256</v>
      </c>
      <c r="CX602" t="s">
        <v>424</v>
      </c>
      <c r="CY602" t="s">
        <v>258</v>
      </c>
      <c r="CZ602">
        <v>27</v>
      </c>
      <c r="DB602">
        <v>34.612581388822797</v>
      </c>
      <c r="DC602">
        <v>-113.506236939964</v>
      </c>
      <c r="DD602" t="s">
        <v>1155</v>
      </c>
      <c r="DK602" t="s">
        <v>1156</v>
      </c>
      <c r="DL602" t="s">
        <v>1156</v>
      </c>
      <c r="DO602" t="str">
        <f>"30"</f>
        <v>30</v>
      </c>
      <c r="DQ602">
        <v>0</v>
      </c>
      <c r="DR602">
        <v>0</v>
      </c>
      <c r="DS602">
        <v>0</v>
      </c>
      <c r="DT602">
        <v>0</v>
      </c>
      <c r="DW602">
        <v>0</v>
      </c>
      <c r="DX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L602">
        <v>0</v>
      </c>
      <c r="EN602">
        <v>0</v>
      </c>
      <c r="EP602">
        <v>0</v>
      </c>
      <c r="ER602">
        <v>0</v>
      </c>
      <c r="ET602">
        <v>0</v>
      </c>
      <c r="EY602">
        <v>0</v>
      </c>
      <c r="FA602">
        <v>0</v>
      </c>
      <c r="FL602">
        <v>0</v>
      </c>
      <c r="FQ602" t="s">
        <v>261</v>
      </c>
      <c r="FR602" t="s">
        <v>262</v>
      </c>
      <c r="FS602" t="s">
        <v>263</v>
      </c>
      <c r="FU602">
        <v>435600</v>
      </c>
      <c r="FV602">
        <v>10</v>
      </c>
      <c r="FW602">
        <v>0</v>
      </c>
      <c r="FX602">
        <v>0</v>
      </c>
      <c r="FY602">
        <v>0</v>
      </c>
      <c r="FZ602">
        <v>0</v>
      </c>
      <c r="GI602" t="s">
        <v>264</v>
      </c>
      <c r="GJ602" t="s">
        <v>522</v>
      </c>
      <c r="GK602" t="s">
        <v>523</v>
      </c>
      <c r="GL602" s="1">
        <v>40135</v>
      </c>
      <c r="GM602" t="s">
        <v>267</v>
      </c>
      <c r="GN602" t="str">
        <f t="shared" si="205"/>
        <v>FALSE</v>
      </c>
      <c r="GO602">
        <v>2022</v>
      </c>
      <c r="GP602">
        <v>2020</v>
      </c>
      <c r="GQ602">
        <v>600</v>
      </c>
      <c r="GR602" t="s">
        <v>246</v>
      </c>
      <c r="GS602" t="s">
        <v>246</v>
      </c>
      <c r="GT602" t="s">
        <v>246</v>
      </c>
      <c r="GU602" t="s">
        <v>246</v>
      </c>
      <c r="GV602" t="s">
        <v>246</v>
      </c>
      <c r="GW602" t="s">
        <v>246</v>
      </c>
      <c r="GX602" t="s">
        <v>246</v>
      </c>
      <c r="GY602" t="s">
        <v>246</v>
      </c>
      <c r="GZ602" t="s">
        <v>246</v>
      </c>
      <c r="HA602" t="s">
        <v>246</v>
      </c>
      <c r="HB602" t="s">
        <v>246</v>
      </c>
      <c r="HC602" t="s">
        <v>246</v>
      </c>
      <c r="HD602" t="s">
        <v>246</v>
      </c>
      <c r="HE602" s="2">
        <v>509</v>
      </c>
      <c r="HF602" s="2">
        <v>0</v>
      </c>
      <c r="HG602" s="2">
        <v>0</v>
      </c>
      <c r="HH602">
        <v>0</v>
      </c>
      <c r="HI602" s="2">
        <v>3391</v>
      </c>
      <c r="HJ602" s="2">
        <v>3391</v>
      </c>
      <c r="HK602" s="2">
        <v>0</v>
      </c>
      <c r="HL602">
        <v>0</v>
      </c>
      <c r="HM602" s="2">
        <v>0</v>
      </c>
      <c r="HN602" s="2">
        <v>0</v>
      </c>
      <c r="HO602" s="2">
        <v>0</v>
      </c>
      <c r="HP602">
        <v>0</v>
      </c>
      <c r="HQ602" s="2">
        <v>31.56</v>
      </c>
      <c r="HS602" s="2">
        <v>3391</v>
      </c>
      <c r="HV602" t="s">
        <v>289</v>
      </c>
      <c r="HY602" t="s">
        <v>290</v>
      </c>
      <c r="HZ602" t="s">
        <v>290</v>
      </c>
      <c r="IF602" t="str">
        <f>""</f>
        <v/>
      </c>
      <c r="IG602" t="str">
        <f>""</f>
        <v/>
      </c>
      <c r="IH602" t="str">
        <f>""</f>
        <v/>
      </c>
      <c r="II602" s="1">
        <v>41695</v>
      </c>
      <c r="IJ602" s="1">
        <v>41698</v>
      </c>
      <c r="IK602" s="2">
        <v>4000</v>
      </c>
      <c r="IM602" t="s">
        <v>270</v>
      </c>
      <c r="IN602" t="s">
        <v>6223</v>
      </c>
      <c r="IT602" t="str">
        <f>""</f>
        <v/>
      </c>
      <c r="IY602" t="str">
        <f>""</f>
        <v/>
      </c>
      <c r="JA602" t="s">
        <v>2570</v>
      </c>
      <c r="JB602" t="s">
        <v>271</v>
      </c>
      <c r="JD602" t="str">
        <f>"2014.8708"</f>
        <v>2014.8708</v>
      </c>
      <c r="JE602" t="str">
        <f>""</f>
        <v/>
      </c>
      <c r="JO602" t="str">
        <f>""</f>
        <v/>
      </c>
      <c r="JP602" t="str">
        <f>""</f>
        <v/>
      </c>
      <c r="JQ602" t="str">
        <f>HYPERLINK("https://web.datatree.com/?/property?propertyId=3819851")</f>
        <v>https://web.datatree.com/?/property?propertyId=3819851</v>
      </c>
    </row>
    <row r="603" spans="1:277" x14ac:dyDescent="0.25">
      <c r="A603">
        <v>601</v>
      </c>
      <c r="B603" s="15" t="s">
        <v>18833</v>
      </c>
      <c r="C603" s="15" t="s">
        <v>18832</v>
      </c>
      <c r="D603" s="15" t="s">
        <v>18834</v>
      </c>
      <c r="E603" s="15" t="s">
        <v>18835</v>
      </c>
      <c r="F603" s="15" t="s">
        <v>18836</v>
      </c>
      <c r="G603" s="15" t="s">
        <v>243</v>
      </c>
      <c r="H603" s="15">
        <v>85555</v>
      </c>
      <c r="I603" s="15" t="s">
        <v>18837</v>
      </c>
      <c r="J603" s="23" t="s">
        <v>18838</v>
      </c>
      <c r="K603" s="15" t="s">
        <v>18839</v>
      </c>
      <c r="L603" s="16" t="s">
        <v>18840</v>
      </c>
      <c r="M603" s="17" t="str">
        <f t="shared" si="188"/>
        <v>6/31/2022</v>
      </c>
      <c r="N603" s="15">
        <v>9795</v>
      </c>
      <c r="O603" s="18">
        <f t="shared" si="192"/>
        <v>0</v>
      </c>
      <c r="P603" s="19" t="str">
        <f t="shared" si="193"/>
        <v>$0.00</v>
      </c>
      <c r="Q603" s="16">
        <v>44834</v>
      </c>
      <c r="R603" s="19" t="str">
        <f t="shared" si="189"/>
        <v>09/30/22</v>
      </c>
      <c r="S603" t="str">
        <f t="shared" si="194"/>
        <v>MOHAVE</v>
      </c>
      <c r="T603" s="6" t="str">
        <f t="shared" si="195"/>
        <v>201-06-099</v>
      </c>
      <c r="U603" t="str">
        <f t="shared" si="196"/>
        <v xml:space="preserve">PO BOX 245 </v>
      </c>
      <c r="V603" t="str">
        <f t="shared" si="197"/>
        <v>BAGDAD</v>
      </c>
      <c r="W603" t="str">
        <f t="shared" si="198"/>
        <v>AZ</v>
      </c>
      <c r="X603" t="str">
        <f t="shared" si="199"/>
        <v>86321</v>
      </c>
      <c r="Y603">
        <f t="shared" si="200"/>
        <v>0</v>
      </c>
      <c r="Z603" t="str">
        <f t="shared" si="201"/>
        <v>CYPRESS MINES CORP</v>
      </c>
      <c r="AA603" t="str">
        <f t="shared" si="202"/>
        <v>ACCOLADE RANCHES LOT 100</v>
      </c>
      <c r="AB603">
        <f t="shared" si="203"/>
        <v>10</v>
      </c>
      <c r="AC603" t="str">
        <f t="shared" si="204"/>
        <v>MOHAVE</v>
      </c>
      <c r="AI603">
        <f t="shared" si="190"/>
        <v>10</v>
      </c>
      <c r="AO603" t="s">
        <v>2076</v>
      </c>
      <c r="AR603" t="s">
        <v>2076</v>
      </c>
      <c r="AS603" t="s">
        <v>273</v>
      </c>
      <c r="AT603">
        <v>13</v>
      </c>
      <c r="BC603" t="s">
        <v>2076</v>
      </c>
      <c r="BD603" t="s">
        <v>2076</v>
      </c>
      <c r="BF603" t="s">
        <v>274</v>
      </c>
      <c r="BH603" t="s">
        <v>242</v>
      </c>
      <c r="BS603" t="s">
        <v>243</v>
      </c>
      <c r="BV603" t="s">
        <v>244</v>
      </c>
      <c r="BY603" t="s">
        <v>245</v>
      </c>
      <c r="CD603" t="s">
        <v>275</v>
      </c>
      <c r="CG603" t="s">
        <v>276</v>
      </c>
      <c r="CH603" t="s">
        <v>276</v>
      </c>
      <c r="CI603" t="s">
        <v>243</v>
      </c>
      <c r="CJ603" t="str">
        <f>"86321"</f>
        <v>86321</v>
      </c>
      <c r="CK603" t="s">
        <v>277</v>
      </c>
      <c r="CL603" t="s">
        <v>278</v>
      </c>
      <c r="CM603" t="s">
        <v>279</v>
      </c>
      <c r="CN603" t="s">
        <v>254</v>
      </c>
      <c r="CO603" t="s">
        <v>6224</v>
      </c>
      <c r="CP603" t="str">
        <f>"201-06-099"</f>
        <v>201-06-099</v>
      </c>
      <c r="CQ603" t="str">
        <f>"20106099"</f>
        <v>20106099</v>
      </c>
      <c r="CR603" t="str">
        <f>"R20106099"</f>
        <v>R20106099</v>
      </c>
      <c r="CS603">
        <v>4015</v>
      </c>
      <c r="CW603" t="s">
        <v>256</v>
      </c>
      <c r="CX603" t="s">
        <v>281</v>
      </c>
      <c r="CY603" t="s">
        <v>258</v>
      </c>
      <c r="CZ603">
        <v>31</v>
      </c>
      <c r="DB603">
        <v>34.683355954359598</v>
      </c>
      <c r="DC603">
        <v>-113.556750164897</v>
      </c>
      <c r="DD603" t="s">
        <v>282</v>
      </c>
      <c r="DK603" t="s">
        <v>950</v>
      </c>
      <c r="DL603" t="s">
        <v>950</v>
      </c>
      <c r="DO603" t="str">
        <f>"100"</f>
        <v>100</v>
      </c>
      <c r="DQ603">
        <v>0</v>
      </c>
      <c r="DR603">
        <v>0</v>
      </c>
      <c r="DS603">
        <v>0</v>
      </c>
      <c r="DT603">
        <v>0</v>
      </c>
      <c r="DW603">
        <v>0</v>
      </c>
      <c r="DX603">
        <v>0</v>
      </c>
      <c r="DZ603">
        <v>0</v>
      </c>
      <c r="EA603">
        <v>0</v>
      </c>
      <c r="EB603">
        <v>0</v>
      </c>
      <c r="EC603">
        <v>0</v>
      </c>
      <c r="ED603">
        <v>0</v>
      </c>
      <c r="EE603">
        <v>0</v>
      </c>
      <c r="EF603">
        <v>0</v>
      </c>
      <c r="EG603">
        <v>0</v>
      </c>
      <c r="EH603">
        <v>0</v>
      </c>
      <c r="EI603">
        <v>0</v>
      </c>
      <c r="EL603">
        <v>0</v>
      </c>
      <c r="EN603">
        <v>0</v>
      </c>
      <c r="EP603">
        <v>0</v>
      </c>
      <c r="ER603">
        <v>0</v>
      </c>
      <c r="ET603">
        <v>0</v>
      </c>
      <c r="EY603">
        <v>0</v>
      </c>
      <c r="FA603">
        <v>0</v>
      </c>
      <c r="FL603">
        <v>0</v>
      </c>
      <c r="FQ603" t="s">
        <v>284</v>
      </c>
      <c r="FR603" t="s">
        <v>285</v>
      </c>
      <c r="FS603" t="s">
        <v>286</v>
      </c>
      <c r="FU603">
        <v>435600</v>
      </c>
      <c r="FV603">
        <v>10</v>
      </c>
      <c r="FW603">
        <v>0</v>
      </c>
      <c r="FX603">
        <v>0</v>
      </c>
      <c r="FY603">
        <v>0</v>
      </c>
      <c r="FZ603">
        <v>0</v>
      </c>
      <c r="GI603" t="s">
        <v>264</v>
      </c>
      <c r="GJ603" t="s">
        <v>287</v>
      </c>
      <c r="GK603" t="s">
        <v>288</v>
      </c>
      <c r="GL603" s="1">
        <v>40135</v>
      </c>
      <c r="GM603" t="s">
        <v>267</v>
      </c>
      <c r="GN603" t="str">
        <f t="shared" si="205"/>
        <v>FALSE</v>
      </c>
      <c r="GO603">
        <v>2022</v>
      </c>
      <c r="GP603">
        <v>2020</v>
      </c>
      <c r="GQ603">
        <v>600</v>
      </c>
      <c r="GR603" t="s">
        <v>246</v>
      </c>
      <c r="GS603" t="s">
        <v>246</v>
      </c>
      <c r="GT603" t="s">
        <v>246</v>
      </c>
      <c r="GU603" t="s">
        <v>246</v>
      </c>
      <c r="GV603" t="s">
        <v>246</v>
      </c>
      <c r="GW603" t="s">
        <v>246</v>
      </c>
      <c r="GX603" t="s">
        <v>246</v>
      </c>
      <c r="GY603" t="s">
        <v>246</v>
      </c>
      <c r="GZ603" t="s">
        <v>246</v>
      </c>
      <c r="HA603" t="s">
        <v>246</v>
      </c>
      <c r="HB603" t="s">
        <v>246</v>
      </c>
      <c r="HC603" t="s">
        <v>246</v>
      </c>
      <c r="HD603" t="s">
        <v>246</v>
      </c>
      <c r="HE603" s="2">
        <v>12</v>
      </c>
      <c r="HF603" s="2">
        <v>0</v>
      </c>
      <c r="HG603" s="2">
        <v>0</v>
      </c>
      <c r="HH603">
        <v>0</v>
      </c>
      <c r="HI603" s="2">
        <v>82</v>
      </c>
      <c r="HJ603" s="2">
        <v>82</v>
      </c>
      <c r="HK603" s="2">
        <v>0</v>
      </c>
      <c r="HL603">
        <v>0</v>
      </c>
      <c r="HM603" s="2">
        <v>0</v>
      </c>
      <c r="HN603" s="2">
        <v>0</v>
      </c>
      <c r="HO603" s="2">
        <v>0</v>
      </c>
      <c r="HP603">
        <v>0</v>
      </c>
      <c r="HQ603" s="2">
        <v>1.1399999999999999</v>
      </c>
      <c r="HS603" s="2">
        <v>82</v>
      </c>
      <c r="HV603" t="s">
        <v>289</v>
      </c>
      <c r="HY603" t="s">
        <v>290</v>
      </c>
      <c r="HZ603" t="s">
        <v>290</v>
      </c>
      <c r="IF603" t="str">
        <f>""</f>
        <v/>
      </c>
      <c r="IG603" t="str">
        <f>""</f>
        <v/>
      </c>
      <c r="IH603" t="str">
        <f>""</f>
        <v/>
      </c>
      <c r="IT603" t="str">
        <f>""</f>
        <v/>
      </c>
      <c r="IY603" t="str">
        <f>""</f>
        <v/>
      </c>
      <c r="JB603" t="s">
        <v>271</v>
      </c>
      <c r="JD603" t="str">
        <f>""</f>
        <v/>
      </c>
      <c r="JE603" t="str">
        <f>""</f>
        <v/>
      </c>
      <c r="JO603" t="str">
        <f>""</f>
        <v/>
      </c>
      <c r="JP603" t="str">
        <f>""</f>
        <v/>
      </c>
      <c r="JQ603" t="str">
        <f>HYPERLINK("https://web.datatree.com/?/property?propertyId=3913792")</f>
        <v>https://web.datatree.com/?/property?propertyId=3913792</v>
      </c>
    </row>
    <row r="604" spans="1:277" x14ac:dyDescent="0.25">
      <c r="A604">
        <v>602</v>
      </c>
      <c r="B604" s="15" t="s">
        <v>18833</v>
      </c>
      <c r="C604" s="15" t="s">
        <v>18832</v>
      </c>
      <c r="D604" s="15" t="s">
        <v>18834</v>
      </c>
      <c r="E604" s="15" t="s">
        <v>18835</v>
      </c>
      <c r="F604" s="15" t="s">
        <v>18836</v>
      </c>
      <c r="G604" s="15" t="s">
        <v>243</v>
      </c>
      <c r="H604" s="15">
        <v>85555</v>
      </c>
      <c r="I604" s="15" t="s">
        <v>18837</v>
      </c>
      <c r="J604" s="23" t="s">
        <v>18838</v>
      </c>
      <c r="K604" s="15" t="s">
        <v>18839</v>
      </c>
      <c r="L604" s="16" t="s">
        <v>18840</v>
      </c>
      <c r="M604" s="17" t="str">
        <f t="shared" si="188"/>
        <v>6/31/2022</v>
      </c>
      <c r="N604" s="15">
        <v>9796</v>
      </c>
      <c r="O604" s="18">
        <f t="shared" si="192"/>
        <v>0</v>
      </c>
      <c r="P604" s="19" t="str">
        <f t="shared" si="193"/>
        <v>$0.00</v>
      </c>
      <c r="Q604" s="16">
        <v>44834</v>
      </c>
      <c r="R604" s="19" t="str">
        <f t="shared" si="189"/>
        <v>09/30/22</v>
      </c>
      <c r="S604" t="str">
        <f t="shared" si="194"/>
        <v>MOHAVE</v>
      </c>
      <c r="T604" s="6" t="str">
        <f t="shared" si="195"/>
        <v>351-12-041</v>
      </c>
      <c r="U604" t="str">
        <f t="shared" si="196"/>
        <v xml:space="preserve">1333 N BUFFALO DR #135 </v>
      </c>
      <c r="V604" t="str">
        <f t="shared" si="197"/>
        <v>LAS VEGAS</v>
      </c>
      <c r="W604" t="str">
        <f t="shared" si="198"/>
        <v>NV</v>
      </c>
      <c r="X604" t="str">
        <f t="shared" si="199"/>
        <v>89128-3638</v>
      </c>
      <c r="Y604">
        <f t="shared" si="200"/>
        <v>0</v>
      </c>
      <c r="Z604" t="str">
        <f t="shared" si="201"/>
        <v>RAILROAD PASS LAND TRUST</v>
      </c>
      <c r="AA604" t="str">
        <f t="shared" si="202"/>
        <v>GATEWAY ACRES TRACT 6 LOTS 75 &amp; 76 CONT 10 AC</v>
      </c>
      <c r="AB604">
        <f t="shared" si="203"/>
        <v>10</v>
      </c>
      <c r="AC604" t="str">
        <f t="shared" si="204"/>
        <v>MOHAVE</v>
      </c>
      <c r="AI604">
        <f t="shared" si="190"/>
        <v>10</v>
      </c>
      <c r="AO604" t="s">
        <v>2948</v>
      </c>
      <c r="AR604" t="s">
        <v>2948</v>
      </c>
      <c r="AS604" t="s">
        <v>588</v>
      </c>
      <c r="AT604">
        <v>144</v>
      </c>
      <c r="BC604" t="s">
        <v>2949</v>
      </c>
      <c r="BD604" t="s">
        <v>2948</v>
      </c>
      <c r="BE604" t="s">
        <v>689</v>
      </c>
      <c r="BF604" t="s">
        <v>588</v>
      </c>
      <c r="BH604" t="s">
        <v>242</v>
      </c>
      <c r="BS604" t="s">
        <v>243</v>
      </c>
      <c r="BV604" t="s">
        <v>244</v>
      </c>
      <c r="BY604" t="s">
        <v>245</v>
      </c>
      <c r="BZ604" t="s">
        <v>246</v>
      </c>
      <c r="CA604">
        <v>1333</v>
      </c>
      <c r="CD604" t="s">
        <v>1262</v>
      </c>
      <c r="CE604" t="s">
        <v>302</v>
      </c>
      <c r="CF604">
        <v>135</v>
      </c>
      <c r="CG604" t="s">
        <v>398</v>
      </c>
      <c r="CH604" t="s">
        <v>398</v>
      </c>
      <c r="CI604" t="s">
        <v>400</v>
      </c>
      <c r="CJ604" t="str">
        <f>"89128-3638"</f>
        <v>89128-3638</v>
      </c>
      <c r="CK604" t="s">
        <v>1263</v>
      </c>
      <c r="CL604" t="s">
        <v>1264</v>
      </c>
      <c r="CM604" t="s">
        <v>1265</v>
      </c>
      <c r="CN604" t="s">
        <v>254</v>
      </c>
      <c r="CO604" t="s">
        <v>6225</v>
      </c>
      <c r="CP604" t="str">
        <f>"351-12-041"</f>
        <v>351-12-041</v>
      </c>
      <c r="CQ604" t="str">
        <f>"35112041"</f>
        <v>35112041</v>
      </c>
      <c r="CR604" t="str">
        <f>"R35112041"</f>
        <v>R35112041</v>
      </c>
      <c r="CS604">
        <v>4015</v>
      </c>
      <c r="CX604" t="s">
        <v>333</v>
      </c>
      <c r="CY604" t="s">
        <v>310</v>
      </c>
      <c r="CZ604">
        <v>15</v>
      </c>
      <c r="DB604">
        <v>35.466848039186502</v>
      </c>
      <c r="DC604">
        <v>-114.406305834281</v>
      </c>
      <c r="DD604" t="s">
        <v>334</v>
      </c>
      <c r="DE604">
        <v>6</v>
      </c>
      <c r="DK604" t="s">
        <v>4852</v>
      </c>
      <c r="DL604" t="s">
        <v>4852</v>
      </c>
      <c r="DO604" t="str">
        <f>"75|76"</f>
        <v>75|76</v>
      </c>
      <c r="DQ604">
        <v>0</v>
      </c>
      <c r="DR604">
        <v>0</v>
      </c>
      <c r="DS604">
        <v>0</v>
      </c>
      <c r="DT604">
        <v>0</v>
      </c>
      <c r="DW604">
        <v>0</v>
      </c>
      <c r="DX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L604">
        <v>0</v>
      </c>
      <c r="EN604">
        <v>0</v>
      </c>
      <c r="EP604">
        <v>0</v>
      </c>
      <c r="ER604">
        <v>0</v>
      </c>
      <c r="ET604">
        <v>0</v>
      </c>
      <c r="EY604">
        <v>0</v>
      </c>
      <c r="FA604">
        <v>0</v>
      </c>
      <c r="FL604">
        <v>0</v>
      </c>
      <c r="FQ604" t="s">
        <v>336</v>
      </c>
      <c r="FR604" t="s">
        <v>337</v>
      </c>
      <c r="FS604" t="s">
        <v>338</v>
      </c>
      <c r="FU604">
        <v>435600</v>
      </c>
      <c r="FV604">
        <v>10</v>
      </c>
      <c r="FW604">
        <v>0</v>
      </c>
      <c r="FX604">
        <v>0</v>
      </c>
      <c r="FY604">
        <v>0</v>
      </c>
      <c r="FZ604">
        <v>0</v>
      </c>
      <c r="GI604" t="s">
        <v>264</v>
      </c>
      <c r="GJ604" t="s">
        <v>339</v>
      </c>
      <c r="GK604" t="s">
        <v>340</v>
      </c>
      <c r="GL604" s="1">
        <v>40135</v>
      </c>
      <c r="GM604" t="s">
        <v>267</v>
      </c>
      <c r="GN604" t="str">
        <f t="shared" si="205"/>
        <v>FALSE</v>
      </c>
      <c r="GO604">
        <v>2022</v>
      </c>
      <c r="GP604">
        <v>2020</v>
      </c>
      <c r="GQ604">
        <v>400</v>
      </c>
      <c r="GR604" t="s">
        <v>246</v>
      </c>
      <c r="GS604" t="s">
        <v>246</v>
      </c>
      <c r="GT604" t="s">
        <v>246</v>
      </c>
      <c r="GU604" t="s">
        <v>246</v>
      </c>
      <c r="GV604" t="s">
        <v>246</v>
      </c>
      <c r="GW604" t="s">
        <v>246</v>
      </c>
      <c r="GX604" t="s">
        <v>246</v>
      </c>
      <c r="GY604" t="s">
        <v>246</v>
      </c>
      <c r="GZ604" t="s">
        <v>246</v>
      </c>
      <c r="HA604" t="s">
        <v>246</v>
      </c>
      <c r="HB604" t="s">
        <v>246</v>
      </c>
      <c r="HC604" t="s">
        <v>246</v>
      </c>
      <c r="HD604" t="s">
        <v>246</v>
      </c>
      <c r="HE604" s="2">
        <v>1053</v>
      </c>
      <c r="HF604" s="2">
        <v>0</v>
      </c>
      <c r="HG604" s="2">
        <v>0</v>
      </c>
      <c r="HH604">
        <v>0</v>
      </c>
      <c r="HI604" s="2">
        <v>7023</v>
      </c>
      <c r="HJ604" s="2">
        <v>7023</v>
      </c>
      <c r="HK604" s="2">
        <v>0</v>
      </c>
      <c r="HL604">
        <v>0</v>
      </c>
      <c r="HM604" s="2">
        <v>0</v>
      </c>
      <c r="HN604" s="2">
        <v>0</v>
      </c>
      <c r="HO604" s="2">
        <v>0</v>
      </c>
      <c r="HP604">
        <v>0</v>
      </c>
      <c r="HQ604" s="2">
        <v>103.7</v>
      </c>
      <c r="HS604" s="2">
        <v>7023</v>
      </c>
      <c r="HV604" t="s">
        <v>315</v>
      </c>
      <c r="HY604" t="s">
        <v>316</v>
      </c>
      <c r="HZ604" t="s">
        <v>317</v>
      </c>
      <c r="IA604" t="s">
        <v>318</v>
      </c>
      <c r="IB604" s="1">
        <v>43332</v>
      </c>
      <c r="IC604" s="1">
        <v>43339</v>
      </c>
      <c r="IE604" t="s">
        <v>6226</v>
      </c>
      <c r="IF604" t="str">
        <f>""</f>
        <v/>
      </c>
      <c r="IG604" t="str">
        <f>"2018.42436"</f>
        <v>2018.42436</v>
      </c>
      <c r="IH604" t="str">
        <f>""</f>
        <v/>
      </c>
      <c r="IT604" t="str">
        <f>""</f>
        <v/>
      </c>
      <c r="IY604" t="str">
        <f>""</f>
        <v/>
      </c>
      <c r="JB604" t="s">
        <v>271</v>
      </c>
      <c r="JD604" t="str">
        <f>""</f>
        <v/>
      </c>
      <c r="JE604" t="str">
        <f>""</f>
        <v/>
      </c>
      <c r="JO604" t="str">
        <f>""</f>
        <v/>
      </c>
      <c r="JP604" t="str">
        <f>""</f>
        <v/>
      </c>
      <c r="JQ604" t="str">
        <f>HYPERLINK("https://web.datatree.com/?/property?propertyId=3913807")</f>
        <v>https://web.datatree.com/?/property?propertyId=3913807</v>
      </c>
    </row>
    <row r="605" spans="1:277" x14ac:dyDescent="0.25">
      <c r="A605">
        <v>603</v>
      </c>
      <c r="B605" s="15" t="s">
        <v>18833</v>
      </c>
      <c r="C605" s="15" t="s">
        <v>18832</v>
      </c>
      <c r="D605" s="15" t="s">
        <v>18834</v>
      </c>
      <c r="E605" s="15" t="s">
        <v>18835</v>
      </c>
      <c r="F605" s="15" t="s">
        <v>18836</v>
      </c>
      <c r="G605" s="15" t="s">
        <v>243</v>
      </c>
      <c r="H605" s="15">
        <v>85555</v>
      </c>
      <c r="I605" s="15" t="s">
        <v>18837</v>
      </c>
      <c r="J605" s="23" t="s">
        <v>18838</v>
      </c>
      <c r="K605" s="15" t="s">
        <v>18839</v>
      </c>
      <c r="L605" s="16" t="s">
        <v>18840</v>
      </c>
      <c r="M605" s="17" t="str">
        <f t="shared" si="188"/>
        <v>6/31/2022</v>
      </c>
      <c r="N605" s="15">
        <v>9797</v>
      </c>
      <c r="O605" s="18">
        <f t="shared" si="192"/>
        <v>0</v>
      </c>
      <c r="P605" s="19" t="str">
        <f t="shared" si="193"/>
        <v>$0.00</v>
      </c>
      <c r="Q605" s="16">
        <v>44834</v>
      </c>
      <c r="R605" s="19" t="str">
        <f t="shared" si="189"/>
        <v>09/30/22</v>
      </c>
      <c r="S605" t="str">
        <f t="shared" si="194"/>
        <v>MOHAVE</v>
      </c>
      <c r="T605" s="6" t="str">
        <f t="shared" si="195"/>
        <v>120-23-016</v>
      </c>
      <c r="U605" t="str">
        <f t="shared" si="196"/>
        <v xml:space="preserve">3431 SPIRIT RIDGE WAY B4 </v>
      </c>
      <c r="V605" t="str">
        <f t="shared" si="197"/>
        <v>RICE</v>
      </c>
      <c r="W605" t="str">
        <f t="shared" si="198"/>
        <v>WA</v>
      </c>
      <c r="X605" t="str">
        <f t="shared" si="199"/>
        <v>99167-6001</v>
      </c>
      <c r="Y605" t="str">
        <f t="shared" si="200"/>
        <v>MICHAEL</v>
      </c>
      <c r="Z605" t="str">
        <f t="shared" si="201"/>
        <v>FLANDERS</v>
      </c>
      <c r="AA605" t="str">
        <f t="shared" si="202"/>
        <v>NW4 NE4 NE4 CONT 10 ACRES</v>
      </c>
      <c r="AB605">
        <f t="shared" si="203"/>
        <v>10</v>
      </c>
      <c r="AC605" t="str">
        <f t="shared" si="204"/>
        <v>MOHAVE</v>
      </c>
      <c r="AI605">
        <f t="shared" si="190"/>
        <v>10</v>
      </c>
      <c r="AO605" t="s">
        <v>6227</v>
      </c>
      <c r="AP605" t="s">
        <v>2897</v>
      </c>
      <c r="AQ605" t="s">
        <v>2897</v>
      </c>
      <c r="AR605" t="s">
        <v>6228</v>
      </c>
      <c r="AS605" t="s">
        <v>240</v>
      </c>
      <c r="AT605">
        <v>1</v>
      </c>
      <c r="AU605" t="s">
        <v>6229</v>
      </c>
      <c r="AV605" t="s">
        <v>1371</v>
      </c>
      <c r="AW605" t="s">
        <v>1371</v>
      </c>
      <c r="AX605" t="s">
        <v>6228</v>
      </c>
      <c r="AY605" t="s">
        <v>240</v>
      </c>
      <c r="AZ605">
        <v>1</v>
      </c>
      <c r="BC605" t="s">
        <v>6230</v>
      </c>
      <c r="BD605" t="s">
        <v>6231</v>
      </c>
      <c r="BE605" t="s">
        <v>1421</v>
      </c>
      <c r="BF605" t="s">
        <v>2309</v>
      </c>
      <c r="BH605" t="s">
        <v>407</v>
      </c>
      <c r="BK605">
        <v>1505</v>
      </c>
      <c r="BN605" t="s">
        <v>5087</v>
      </c>
      <c r="BO605" t="s">
        <v>302</v>
      </c>
      <c r="BQ605" t="s">
        <v>975</v>
      </c>
      <c r="BR605" t="s">
        <v>976</v>
      </c>
      <c r="BS605" t="s">
        <v>243</v>
      </c>
      <c r="BT605" t="str">
        <f>"86403"</f>
        <v>86403</v>
      </c>
      <c r="BU605" t="str">
        <f>"86403-3613"</f>
        <v>86403-3613</v>
      </c>
      <c r="BV605" t="s">
        <v>244</v>
      </c>
      <c r="BX605" t="s">
        <v>6232</v>
      </c>
      <c r="BY605" t="s">
        <v>6233</v>
      </c>
      <c r="CA605">
        <v>3431</v>
      </c>
      <c r="CD605" t="s">
        <v>3428</v>
      </c>
      <c r="CE605" t="s">
        <v>1016</v>
      </c>
      <c r="CF605" t="s">
        <v>4791</v>
      </c>
      <c r="CG605" t="s">
        <v>6234</v>
      </c>
      <c r="CH605" t="s">
        <v>976</v>
      </c>
      <c r="CI605" t="s">
        <v>461</v>
      </c>
      <c r="CJ605" t="str">
        <f>"99167-6001"</f>
        <v>99167-6001</v>
      </c>
      <c r="CK605" t="s">
        <v>1236</v>
      </c>
      <c r="CL605" t="s">
        <v>6235</v>
      </c>
      <c r="CM605" t="s">
        <v>6236</v>
      </c>
      <c r="CN605" t="s">
        <v>254</v>
      </c>
      <c r="CO605" t="s">
        <v>1172</v>
      </c>
      <c r="CP605" t="str">
        <f>"120-23-016"</f>
        <v>120-23-016</v>
      </c>
      <c r="CQ605" t="str">
        <f>"12023016"</f>
        <v>12023016</v>
      </c>
      <c r="CR605" t="str">
        <f>"R12023016"</f>
        <v>R12023016</v>
      </c>
      <c r="CS605">
        <v>4015</v>
      </c>
      <c r="CU605">
        <v>952600</v>
      </c>
      <c r="CV605">
        <v>1077</v>
      </c>
      <c r="CW605" t="s">
        <v>256</v>
      </c>
      <c r="CX605" t="s">
        <v>424</v>
      </c>
      <c r="CY605" t="s">
        <v>499</v>
      </c>
      <c r="CZ605">
        <v>19</v>
      </c>
      <c r="DB605">
        <v>34.632501994786303</v>
      </c>
      <c r="DC605">
        <v>-114.284920619966</v>
      </c>
      <c r="DK605" t="s">
        <v>6237</v>
      </c>
      <c r="DL605" t="s">
        <v>6237</v>
      </c>
      <c r="DO605" t="str">
        <f>""</f>
        <v/>
      </c>
      <c r="DQ605">
        <v>0</v>
      </c>
      <c r="DR605">
        <v>0</v>
      </c>
      <c r="DS605">
        <v>0</v>
      </c>
      <c r="DT605">
        <v>0</v>
      </c>
      <c r="DW605">
        <v>0</v>
      </c>
      <c r="DX605">
        <v>0</v>
      </c>
      <c r="DZ605">
        <v>0</v>
      </c>
      <c r="EA605">
        <v>0</v>
      </c>
      <c r="EB605">
        <v>0</v>
      </c>
      <c r="EC605">
        <v>0</v>
      </c>
      <c r="ED605">
        <v>0</v>
      </c>
      <c r="EE605">
        <v>0</v>
      </c>
      <c r="EF605">
        <v>0</v>
      </c>
      <c r="EG605">
        <v>0</v>
      </c>
      <c r="EH605">
        <v>0</v>
      </c>
      <c r="EI605">
        <v>0</v>
      </c>
      <c r="EL605">
        <v>0</v>
      </c>
      <c r="EN605">
        <v>0</v>
      </c>
      <c r="EP605">
        <v>0</v>
      </c>
      <c r="ER605">
        <v>0</v>
      </c>
      <c r="ET605">
        <v>0</v>
      </c>
      <c r="EY605">
        <v>0</v>
      </c>
      <c r="FA605">
        <v>0</v>
      </c>
      <c r="FL605">
        <v>0</v>
      </c>
      <c r="FQ605" t="s">
        <v>261</v>
      </c>
      <c r="FR605" t="s">
        <v>354</v>
      </c>
      <c r="FS605" t="s">
        <v>355</v>
      </c>
      <c r="FU605">
        <v>435600</v>
      </c>
      <c r="FV605">
        <v>10</v>
      </c>
      <c r="FW605">
        <v>0</v>
      </c>
      <c r="FX605">
        <v>0</v>
      </c>
      <c r="FY605">
        <v>0</v>
      </c>
      <c r="FZ605">
        <v>0</v>
      </c>
      <c r="GI605" t="s">
        <v>264</v>
      </c>
      <c r="GJ605" t="s">
        <v>1531</v>
      </c>
      <c r="GK605" t="s">
        <v>1532</v>
      </c>
      <c r="GL605" s="1">
        <v>40135</v>
      </c>
      <c r="GM605" t="s">
        <v>267</v>
      </c>
      <c r="GN605" t="str">
        <f t="shared" si="205"/>
        <v>FALSE</v>
      </c>
      <c r="GO605">
        <v>2022</v>
      </c>
      <c r="GP605">
        <v>2020</v>
      </c>
      <c r="GQ605">
        <v>1220</v>
      </c>
      <c r="GR605" t="s">
        <v>246</v>
      </c>
      <c r="GS605" t="s">
        <v>246</v>
      </c>
      <c r="GT605" t="s">
        <v>246</v>
      </c>
      <c r="GU605" t="s">
        <v>246</v>
      </c>
      <c r="GV605" t="s">
        <v>246</v>
      </c>
      <c r="GW605" t="s">
        <v>246</v>
      </c>
      <c r="GX605" t="s">
        <v>246</v>
      </c>
      <c r="GY605" t="s">
        <v>246</v>
      </c>
      <c r="GZ605" t="s">
        <v>246</v>
      </c>
      <c r="HA605" t="s">
        <v>246</v>
      </c>
      <c r="HB605" t="s">
        <v>246</v>
      </c>
      <c r="HC605" t="s">
        <v>246</v>
      </c>
      <c r="HD605" t="s">
        <v>246</v>
      </c>
      <c r="HE605" s="2">
        <v>15054</v>
      </c>
      <c r="HF605" s="2">
        <v>0</v>
      </c>
      <c r="HG605" s="2">
        <v>0</v>
      </c>
      <c r="HH605">
        <v>0</v>
      </c>
      <c r="HI605" s="2">
        <v>100362</v>
      </c>
      <c r="HJ605" s="2">
        <v>100362</v>
      </c>
      <c r="HK605" s="2">
        <v>0</v>
      </c>
      <c r="HL605">
        <v>0</v>
      </c>
      <c r="HM605" s="2">
        <v>0</v>
      </c>
      <c r="HN605" s="2">
        <v>0</v>
      </c>
      <c r="HO605" s="2">
        <v>0</v>
      </c>
      <c r="HP605">
        <v>0</v>
      </c>
      <c r="HQ605" s="2">
        <v>778.34</v>
      </c>
      <c r="HS605" s="2">
        <v>100362</v>
      </c>
      <c r="HV605" t="s">
        <v>386</v>
      </c>
      <c r="HW605" t="s">
        <v>387</v>
      </c>
      <c r="HY605" t="s">
        <v>388</v>
      </c>
      <c r="HZ605" t="s">
        <v>388</v>
      </c>
      <c r="IA605" t="s">
        <v>389</v>
      </c>
      <c r="IF605" t="str">
        <f>""</f>
        <v/>
      </c>
      <c r="IG605" t="str">
        <f>""</f>
        <v/>
      </c>
      <c r="IH605" t="str">
        <f>""</f>
        <v/>
      </c>
      <c r="II605" s="1">
        <v>43731</v>
      </c>
      <c r="IJ605" s="1">
        <v>43731</v>
      </c>
      <c r="IK605" s="2">
        <v>100000</v>
      </c>
      <c r="IM605" t="s">
        <v>656</v>
      </c>
      <c r="IN605" t="s">
        <v>6238</v>
      </c>
      <c r="IT605" t="str">
        <f>""</f>
        <v/>
      </c>
      <c r="IY605" t="str">
        <f>""</f>
        <v/>
      </c>
      <c r="JA605" t="s">
        <v>6239</v>
      </c>
      <c r="JB605" t="s">
        <v>271</v>
      </c>
      <c r="JD605" t="str">
        <f>"2019.52122"</f>
        <v>2019.52122</v>
      </c>
      <c r="JE605" t="str">
        <f>""</f>
        <v/>
      </c>
      <c r="JF605" s="1">
        <v>37264</v>
      </c>
      <c r="JG605" s="1">
        <v>37271</v>
      </c>
      <c r="JH605" s="2">
        <v>11300</v>
      </c>
      <c r="JI605" t="s">
        <v>362</v>
      </c>
      <c r="JK605" s="2">
        <v>0</v>
      </c>
      <c r="JO605" t="str">
        <f>"3962.338"</f>
        <v>3962.338</v>
      </c>
      <c r="JP605" t="str">
        <f>""</f>
        <v/>
      </c>
      <c r="JQ605" t="str">
        <f>HYPERLINK("https://web.datatree.com/?/property?propertyId=3946563")</f>
        <v>https://web.datatree.com/?/property?propertyId=3946563</v>
      </c>
    </row>
    <row r="606" spans="1:277" x14ac:dyDescent="0.25">
      <c r="A606">
        <v>604</v>
      </c>
      <c r="B606" s="15" t="s">
        <v>18833</v>
      </c>
      <c r="C606" s="15" t="s">
        <v>18832</v>
      </c>
      <c r="D606" s="15" t="s">
        <v>18834</v>
      </c>
      <c r="E606" s="15" t="s">
        <v>18835</v>
      </c>
      <c r="F606" s="15" t="s">
        <v>18836</v>
      </c>
      <c r="G606" s="15" t="s">
        <v>243</v>
      </c>
      <c r="H606" s="15">
        <v>85555</v>
      </c>
      <c r="I606" s="15" t="s">
        <v>18837</v>
      </c>
      <c r="J606" s="23" t="s">
        <v>18838</v>
      </c>
      <c r="K606" s="15" t="s">
        <v>18839</v>
      </c>
      <c r="L606" s="16" t="s">
        <v>18840</v>
      </c>
      <c r="M606" s="17" t="str">
        <f t="shared" si="188"/>
        <v>6/31/2022</v>
      </c>
      <c r="N606" s="15">
        <v>9798</v>
      </c>
      <c r="O606" s="18">
        <f t="shared" si="192"/>
        <v>0</v>
      </c>
      <c r="P606" s="19" t="str">
        <f t="shared" si="193"/>
        <v>$0.00</v>
      </c>
      <c r="Q606" s="16">
        <v>44834</v>
      </c>
      <c r="R606" s="19" t="str">
        <f t="shared" si="189"/>
        <v>09/30/22</v>
      </c>
      <c r="S606" t="str">
        <f t="shared" si="194"/>
        <v>MOHAVE</v>
      </c>
      <c r="T606" s="6" t="str">
        <f t="shared" si="195"/>
        <v>318-05-155A</v>
      </c>
      <c r="U606" t="str">
        <f t="shared" si="196"/>
        <v xml:space="preserve">6200 ROCKSIDE WOODS BLVD N #215 </v>
      </c>
      <c r="V606" t="str">
        <f t="shared" si="197"/>
        <v>INDEPENDENCE</v>
      </c>
      <c r="W606" t="str">
        <f t="shared" si="198"/>
        <v>OH</v>
      </c>
      <c r="X606" t="str">
        <f t="shared" si="199"/>
        <v>44131-2373</v>
      </c>
      <c r="Y606">
        <f t="shared" si="200"/>
        <v>0</v>
      </c>
      <c r="Z606" t="str">
        <f t="shared" si="201"/>
        <v>TDP NV LLC</v>
      </c>
      <c r="AA606" t="str">
        <f t="shared" si="202"/>
        <v>LAKE MEAD CITY UNIT NO 17 28 16 LOT 155 CONT 10 AC M/L</v>
      </c>
      <c r="AB606">
        <f t="shared" si="203"/>
        <v>10</v>
      </c>
      <c r="AC606" t="str">
        <f t="shared" si="204"/>
        <v>MOHAVE</v>
      </c>
      <c r="AI606">
        <f t="shared" si="190"/>
        <v>10</v>
      </c>
      <c r="AO606" t="s">
        <v>1026</v>
      </c>
      <c r="AR606" t="s">
        <v>1026</v>
      </c>
      <c r="AS606" t="s">
        <v>273</v>
      </c>
      <c r="AT606">
        <v>21</v>
      </c>
      <c r="BC606" t="s">
        <v>1026</v>
      </c>
      <c r="BD606" t="s">
        <v>1026</v>
      </c>
      <c r="BE606" t="s">
        <v>996</v>
      </c>
      <c r="BF606" t="s">
        <v>274</v>
      </c>
      <c r="BH606" t="s">
        <v>242</v>
      </c>
      <c r="BS606" t="s">
        <v>243</v>
      </c>
      <c r="BV606" t="s">
        <v>244</v>
      </c>
      <c r="BY606" t="s">
        <v>245</v>
      </c>
      <c r="CA606">
        <v>6200</v>
      </c>
      <c r="CC606" t="s">
        <v>246</v>
      </c>
      <c r="CD606" t="s">
        <v>1027</v>
      </c>
      <c r="CE606" t="s">
        <v>818</v>
      </c>
      <c r="CF606">
        <v>215</v>
      </c>
      <c r="CG606" t="s">
        <v>1028</v>
      </c>
      <c r="CH606" t="s">
        <v>1028</v>
      </c>
      <c r="CI606" t="s">
        <v>1029</v>
      </c>
      <c r="CJ606" t="str">
        <f>"44131-2373"</f>
        <v>44131-2373</v>
      </c>
      <c r="CK606" t="s">
        <v>1030</v>
      </c>
      <c r="CL606" t="s">
        <v>1031</v>
      </c>
      <c r="CM606" t="s">
        <v>1032</v>
      </c>
      <c r="CN606" t="s">
        <v>254</v>
      </c>
      <c r="CO606" t="s">
        <v>6240</v>
      </c>
      <c r="CP606" t="str">
        <f>"318-05-155A"</f>
        <v>318-05-155A</v>
      </c>
      <c r="CQ606" t="str">
        <f>"31805155A"</f>
        <v>31805155A</v>
      </c>
      <c r="CR606" t="str">
        <f>"R31805155A"</f>
        <v>R31805155A</v>
      </c>
      <c r="CS606">
        <v>4015</v>
      </c>
      <c r="CX606" t="s">
        <v>445</v>
      </c>
      <c r="CY606" t="s">
        <v>351</v>
      </c>
      <c r="CZ606">
        <v>17</v>
      </c>
      <c r="DB606">
        <v>35.8082147000585</v>
      </c>
      <c r="DC606">
        <v>-114.00894500903</v>
      </c>
      <c r="DD606" t="s">
        <v>4282</v>
      </c>
      <c r="DK606" t="s">
        <v>4283</v>
      </c>
      <c r="DL606" t="s">
        <v>4283</v>
      </c>
      <c r="DO606" t="str">
        <f>"155"</f>
        <v>155</v>
      </c>
      <c r="DQ606">
        <v>0</v>
      </c>
      <c r="DR606">
        <v>0</v>
      </c>
      <c r="DS606">
        <v>0</v>
      </c>
      <c r="DT606">
        <v>0</v>
      </c>
      <c r="DW606">
        <v>0</v>
      </c>
      <c r="DX606">
        <v>0</v>
      </c>
      <c r="DZ606">
        <v>0</v>
      </c>
      <c r="EA606">
        <v>0</v>
      </c>
      <c r="EB606">
        <v>0</v>
      </c>
      <c r="EC606">
        <v>0</v>
      </c>
      <c r="ED606">
        <v>0</v>
      </c>
      <c r="EE606">
        <v>0</v>
      </c>
      <c r="EF606">
        <v>0</v>
      </c>
      <c r="EG606">
        <v>0</v>
      </c>
      <c r="EH606">
        <v>0</v>
      </c>
      <c r="EI606">
        <v>0</v>
      </c>
      <c r="EL606">
        <v>0</v>
      </c>
      <c r="EN606">
        <v>0</v>
      </c>
      <c r="EP606">
        <v>0</v>
      </c>
      <c r="ER606">
        <v>0</v>
      </c>
      <c r="ET606">
        <v>0</v>
      </c>
      <c r="EY606">
        <v>0</v>
      </c>
      <c r="FA606">
        <v>0</v>
      </c>
      <c r="FL606">
        <v>0</v>
      </c>
      <c r="FQ606" t="s">
        <v>261</v>
      </c>
      <c r="FR606" t="s">
        <v>262</v>
      </c>
      <c r="FS606" t="s">
        <v>263</v>
      </c>
      <c r="FU606">
        <v>435600</v>
      </c>
      <c r="FV606">
        <v>10</v>
      </c>
      <c r="FW606">
        <v>0</v>
      </c>
      <c r="FX606">
        <v>0</v>
      </c>
      <c r="FY606">
        <v>0</v>
      </c>
      <c r="FZ606">
        <v>0</v>
      </c>
      <c r="GI606" t="s">
        <v>264</v>
      </c>
      <c r="GJ606" t="s">
        <v>4284</v>
      </c>
      <c r="GK606" t="s">
        <v>4285</v>
      </c>
      <c r="GL606" s="1">
        <v>40135</v>
      </c>
      <c r="GM606" t="s">
        <v>267</v>
      </c>
      <c r="GN606" t="str">
        <f t="shared" si="205"/>
        <v>FALSE</v>
      </c>
      <c r="GO606">
        <v>2022</v>
      </c>
      <c r="GP606">
        <v>2020</v>
      </c>
      <c r="GQ606">
        <v>400</v>
      </c>
      <c r="GR606" t="s">
        <v>246</v>
      </c>
      <c r="GS606" t="s">
        <v>246</v>
      </c>
      <c r="GT606" t="s">
        <v>246</v>
      </c>
      <c r="GU606" t="s">
        <v>246</v>
      </c>
      <c r="GV606" t="s">
        <v>246</v>
      </c>
      <c r="GW606" t="s">
        <v>246</v>
      </c>
      <c r="GX606" t="s">
        <v>246</v>
      </c>
      <c r="GY606" t="s">
        <v>246</v>
      </c>
      <c r="GZ606" t="s">
        <v>246</v>
      </c>
      <c r="HA606" t="s">
        <v>246</v>
      </c>
      <c r="HB606" t="s">
        <v>246</v>
      </c>
      <c r="HC606" t="s">
        <v>246</v>
      </c>
      <c r="HD606" t="s">
        <v>246</v>
      </c>
      <c r="HE606" s="2">
        <v>1488</v>
      </c>
      <c r="HF606" s="2">
        <v>0</v>
      </c>
      <c r="HG606" s="2">
        <v>0</v>
      </c>
      <c r="HH606">
        <v>0</v>
      </c>
      <c r="HI606" s="2">
        <v>9922</v>
      </c>
      <c r="HJ606" s="2">
        <v>9922</v>
      </c>
      <c r="HK606" s="2">
        <v>0</v>
      </c>
      <c r="HL606">
        <v>0</v>
      </c>
      <c r="HM606" s="2">
        <v>0</v>
      </c>
      <c r="HN606" s="2">
        <v>0</v>
      </c>
      <c r="HO606" s="2">
        <v>0</v>
      </c>
      <c r="HP606">
        <v>0</v>
      </c>
      <c r="HQ606" s="2">
        <v>18.18</v>
      </c>
      <c r="HS606" s="2">
        <v>9922</v>
      </c>
      <c r="HT606">
        <v>19</v>
      </c>
      <c r="HV606" t="s">
        <v>315</v>
      </c>
      <c r="HY606" t="s">
        <v>316</v>
      </c>
      <c r="HZ606" t="s">
        <v>317</v>
      </c>
      <c r="IA606" t="s">
        <v>318</v>
      </c>
      <c r="IF606" t="str">
        <f>""</f>
        <v/>
      </c>
      <c r="IG606" t="str">
        <f>""</f>
        <v/>
      </c>
      <c r="IH606" t="str">
        <f>""</f>
        <v/>
      </c>
      <c r="II606" s="1">
        <v>43578</v>
      </c>
      <c r="IJ606" s="1">
        <v>43585</v>
      </c>
      <c r="IK606" s="2">
        <v>8000</v>
      </c>
      <c r="IM606" t="s">
        <v>270</v>
      </c>
      <c r="IN606" t="s">
        <v>1035</v>
      </c>
      <c r="IT606" t="str">
        <f>""</f>
        <v/>
      </c>
      <c r="IY606" t="str">
        <f>""</f>
        <v/>
      </c>
      <c r="JA606" t="s">
        <v>414</v>
      </c>
      <c r="JB606" t="s">
        <v>271</v>
      </c>
      <c r="JD606" t="str">
        <f>"2019.21317"</f>
        <v>2019.21317</v>
      </c>
      <c r="JE606" t="str">
        <f>""</f>
        <v/>
      </c>
      <c r="JO606" t="str">
        <f>""</f>
        <v/>
      </c>
      <c r="JP606" t="str">
        <f>""</f>
        <v/>
      </c>
      <c r="JQ606" t="str">
        <f>HYPERLINK("https://web.datatree.com/?/property?propertyId=3919909")</f>
        <v>https://web.datatree.com/?/property?propertyId=3919909</v>
      </c>
    </row>
    <row r="607" spans="1:277" x14ac:dyDescent="0.25">
      <c r="A607">
        <v>605</v>
      </c>
      <c r="B607" s="15" t="s">
        <v>18833</v>
      </c>
      <c r="C607" s="15" t="s">
        <v>18832</v>
      </c>
      <c r="D607" s="15" t="s">
        <v>18834</v>
      </c>
      <c r="E607" s="15" t="s">
        <v>18835</v>
      </c>
      <c r="F607" s="15" t="s">
        <v>18836</v>
      </c>
      <c r="G607" s="15" t="s">
        <v>243</v>
      </c>
      <c r="H607" s="15">
        <v>85555</v>
      </c>
      <c r="I607" s="15" t="s">
        <v>18837</v>
      </c>
      <c r="J607" s="23" t="s">
        <v>18838</v>
      </c>
      <c r="K607" s="15" t="s">
        <v>18839</v>
      </c>
      <c r="L607" s="16" t="s">
        <v>18840</v>
      </c>
      <c r="M607" s="17" t="str">
        <f t="shared" si="188"/>
        <v>6/31/2022</v>
      </c>
      <c r="N607" s="15">
        <v>9799</v>
      </c>
      <c r="O607" s="18">
        <f t="shared" si="192"/>
        <v>0</v>
      </c>
      <c r="P607" s="19" t="str">
        <f t="shared" si="193"/>
        <v>$0.00</v>
      </c>
      <c r="Q607" s="16">
        <v>44834</v>
      </c>
      <c r="R607" s="19" t="str">
        <f t="shared" si="189"/>
        <v>09/30/22</v>
      </c>
      <c r="S607" t="str">
        <f t="shared" si="194"/>
        <v>MOHAVE</v>
      </c>
      <c r="T607" s="6" t="str">
        <f t="shared" si="195"/>
        <v>102-18-020</v>
      </c>
      <c r="U607" t="str">
        <f t="shared" si="196"/>
        <v xml:space="preserve">2755 MISSION BLVD </v>
      </c>
      <c r="V607" t="str">
        <f t="shared" si="197"/>
        <v>KINGMAN</v>
      </c>
      <c r="W607" t="str">
        <f t="shared" si="198"/>
        <v>AZ</v>
      </c>
      <c r="X607" t="str">
        <f t="shared" si="199"/>
        <v>86401-5308</v>
      </c>
      <c r="Y607">
        <f t="shared" si="200"/>
        <v>0</v>
      </c>
      <c r="Z607" t="str">
        <f t="shared" si="201"/>
        <v>UNITED STATES OF AMERICA</v>
      </c>
      <c r="AA607" t="str">
        <f t="shared" si="202"/>
        <v>SANDY RIVER RANCHEROS UNIT 2 LOT 212</v>
      </c>
      <c r="AB607">
        <f t="shared" si="203"/>
        <v>10</v>
      </c>
      <c r="AC607" t="str">
        <f t="shared" si="204"/>
        <v>MOHAVE</v>
      </c>
      <c r="AI607">
        <f t="shared" si="190"/>
        <v>10</v>
      </c>
      <c r="AO607" t="s">
        <v>1079</v>
      </c>
      <c r="AR607" t="s">
        <v>1079</v>
      </c>
      <c r="AS607" t="s">
        <v>273</v>
      </c>
      <c r="AT607">
        <v>1638</v>
      </c>
      <c r="BC607" t="s">
        <v>1079</v>
      </c>
      <c r="BD607" t="s">
        <v>1079</v>
      </c>
      <c r="BF607" t="s">
        <v>343</v>
      </c>
      <c r="BH607" t="s">
        <v>407</v>
      </c>
      <c r="BJ607" t="s">
        <v>396</v>
      </c>
      <c r="BK607">
        <v>2475</v>
      </c>
      <c r="BN607" t="s">
        <v>1080</v>
      </c>
      <c r="BO607" t="s">
        <v>248</v>
      </c>
      <c r="BQ607" t="s">
        <v>345</v>
      </c>
      <c r="BS607" t="s">
        <v>243</v>
      </c>
      <c r="BT607" t="str">
        <f>"86409"</f>
        <v>86409</v>
      </c>
      <c r="BU607" t="str">
        <f>"86409-3629"</f>
        <v>86409-3629</v>
      </c>
      <c r="BV607" t="s">
        <v>244</v>
      </c>
      <c r="BX607" t="s">
        <v>1081</v>
      </c>
      <c r="BY607" t="s">
        <v>1082</v>
      </c>
      <c r="CA607">
        <v>2755</v>
      </c>
      <c r="CD607" t="s">
        <v>1083</v>
      </c>
      <c r="CE607" t="s">
        <v>818</v>
      </c>
      <c r="CG607" t="s">
        <v>345</v>
      </c>
      <c r="CH607" t="s">
        <v>345</v>
      </c>
      <c r="CI607" t="s">
        <v>243</v>
      </c>
      <c r="CJ607" t="str">
        <f>"86401-5308"</f>
        <v>86401-5308</v>
      </c>
      <c r="CK607" t="s">
        <v>544</v>
      </c>
      <c r="CL607" t="s">
        <v>1084</v>
      </c>
      <c r="CM607" t="s">
        <v>1085</v>
      </c>
      <c r="CN607" t="s">
        <v>254</v>
      </c>
      <c r="CO607" t="s">
        <v>6241</v>
      </c>
      <c r="CP607" t="str">
        <f>"102-18-020"</f>
        <v>102-18-020</v>
      </c>
      <c r="CQ607" t="str">
        <f>"10218020"</f>
        <v>10218020</v>
      </c>
      <c r="CR607" t="str">
        <f>"R10218020"</f>
        <v>R10218020</v>
      </c>
      <c r="CS607">
        <v>4015</v>
      </c>
      <c r="CU607">
        <v>953900</v>
      </c>
      <c r="CV607">
        <v>1112</v>
      </c>
      <c r="CW607" t="s">
        <v>256</v>
      </c>
      <c r="CX607" t="s">
        <v>519</v>
      </c>
      <c r="CY607" t="s">
        <v>258</v>
      </c>
      <c r="CZ607">
        <v>17</v>
      </c>
      <c r="DB607">
        <v>34.549045770653102</v>
      </c>
      <c r="DC607">
        <v>-113.539114954814</v>
      </c>
      <c r="DD607" t="s">
        <v>2123</v>
      </c>
      <c r="DK607" t="s">
        <v>2124</v>
      </c>
      <c r="DL607" t="s">
        <v>2124</v>
      </c>
      <c r="DO607" t="str">
        <f>"212"</f>
        <v>212</v>
      </c>
      <c r="DQ607">
        <v>0</v>
      </c>
      <c r="DR607">
        <v>0</v>
      </c>
      <c r="DS607">
        <v>0</v>
      </c>
      <c r="DT607">
        <v>0</v>
      </c>
      <c r="DW607">
        <v>0</v>
      </c>
      <c r="DX607">
        <v>0</v>
      </c>
      <c r="DZ607">
        <v>0</v>
      </c>
      <c r="EA607">
        <v>0</v>
      </c>
      <c r="EB607">
        <v>0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L607">
        <v>0</v>
      </c>
      <c r="EN607">
        <v>0</v>
      </c>
      <c r="EP607">
        <v>0</v>
      </c>
      <c r="ER607">
        <v>0</v>
      </c>
      <c r="ET607">
        <v>0</v>
      </c>
      <c r="EY607">
        <v>0</v>
      </c>
      <c r="FA607">
        <v>0</v>
      </c>
      <c r="FL607">
        <v>0</v>
      </c>
      <c r="FQ607" t="s">
        <v>261</v>
      </c>
      <c r="FR607" t="s">
        <v>1088</v>
      </c>
      <c r="FS607" t="s">
        <v>1089</v>
      </c>
      <c r="FU607">
        <v>435600</v>
      </c>
      <c r="FV607">
        <v>10</v>
      </c>
      <c r="FW607">
        <v>0</v>
      </c>
      <c r="FX607">
        <v>0</v>
      </c>
      <c r="FY607">
        <v>0</v>
      </c>
      <c r="FZ607">
        <v>0</v>
      </c>
      <c r="GI607" t="s">
        <v>264</v>
      </c>
      <c r="GJ607" t="s">
        <v>522</v>
      </c>
      <c r="GK607" t="s">
        <v>523</v>
      </c>
      <c r="GL607" s="1">
        <v>40135</v>
      </c>
      <c r="GM607" t="s">
        <v>267</v>
      </c>
      <c r="GN607" t="str">
        <f t="shared" si="205"/>
        <v>FALSE</v>
      </c>
      <c r="GO607">
        <v>2022</v>
      </c>
      <c r="GQ607">
        <v>600</v>
      </c>
      <c r="GR607" t="s">
        <v>246</v>
      </c>
      <c r="GS607" t="s">
        <v>246</v>
      </c>
      <c r="GT607" t="s">
        <v>246</v>
      </c>
      <c r="GU607" t="s">
        <v>246</v>
      </c>
      <c r="GV607" t="s">
        <v>246</v>
      </c>
      <c r="GW607" t="s">
        <v>246</v>
      </c>
      <c r="GX607" t="s">
        <v>246</v>
      </c>
      <c r="GY607" t="s">
        <v>246</v>
      </c>
      <c r="GZ607" t="s">
        <v>246</v>
      </c>
      <c r="HA607" t="s">
        <v>613</v>
      </c>
      <c r="HB607" t="s">
        <v>246</v>
      </c>
      <c r="HC607" t="s">
        <v>246</v>
      </c>
      <c r="HD607" t="s">
        <v>246</v>
      </c>
      <c r="HE607" s="2">
        <v>589</v>
      </c>
      <c r="HF607" s="2">
        <v>0</v>
      </c>
      <c r="HG607" s="2">
        <v>0</v>
      </c>
      <c r="HH607">
        <v>0</v>
      </c>
      <c r="HI607" s="2">
        <v>3925</v>
      </c>
      <c r="HJ607" s="2">
        <v>3925</v>
      </c>
      <c r="HK607" s="2">
        <v>0</v>
      </c>
      <c r="HL607">
        <v>0</v>
      </c>
      <c r="HM607" s="2">
        <v>0</v>
      </c>
      <c r="HN607" s="2">
        <v>0</v>
      </c>
      <c r="HO607" s="2">
        <v>0</v>
      </c>
      <c r="HP607">
        <v>0</v>
      </c>
      <c r="HS607" s="2">
        <v>3925</v>
      </c>
      <c r="HV607" t="s">
        <v>289</v>
      </c>
      <c r="HY607" t="s">
        <v>290</v>
      </c>
      <c r="HZ607" t="s">
        <v>290</v>
      </c>
      <c r="IF607" t="str">
        <f>""</f>
        <v/>
      </c>
      <c r="IG607" t="str">
        <f>""</f>
        <v/>
      </c>
      <c r="IH607" t="str">
        <f>""</f>
        <v/>
      </c>
      <c r="IT607" t="str">
        <f>""</f>
        <v/>
      </c>
      <c r="IY607" t="str">
        <f>""</f>
        <v/>
      </c>
      <c r="JB607" t="s">
        <v>271</v>
      </c>
      <c r="JD607" t="str">
        <f>""</f>
        <v/>
      </c>
      <c r="JE607" t="str">
        <f>""</f>
        <v/>
      </c>
      <c r="JO607" t="str">
        <f>""</f>
        <v/>
      </c>
      <c r="JP607" t="str">
        <f>""</f>
        <v/>
      </c>
      <c r="JQ607" t="str">
        <f>HYPERLINK("https://web.datatree.com/?/property?propertyId=3919014")</f>
        <v>https://web.datatree.com/?/property?propertyId=3919014</v>
      </c>
    </row>
    <row r="608" spans="1:277" x14ac:dyDescent="0.25">
      <c r="A608">
        <v>606</v>
      </c>
      <c r="B608" s="15" t="s">
        <v>18833</v>
      </c>
      <c r="C608" s="15" t="s">
        <v>18832</v>
      </c>
      <c r="D608" s="15" t="s">
        <v>18834</v>
      </c>
      <c r="E608" s="15" t="s">
        <v>18835</v>
      </c>
      <c r="F608" s="15" t="s">
        <v>18836</v>
      </c>
      <c r="G608" s="15" t="s">
        <v>243</v>
      </c>
      <c r="H608" s="15">
        <v>85555</v>
      </c>
      <c r="I608" s="15" t="s">
        <v>18837</v>
      </c>
      <c r="J608" s="23" t="s">
        <v>18838</v>
      </c>
      <c r="K608" s="15" t="s">
        <v>18839</v>
      </c>
      <c r="L608" s="16" t="s">
        <v>18840</v>
      </c>
      <c r="M608" s="17" t="str">
        <f t="shared" si="188"/>
        <v>6/31/2022</v>
      </c>
      <c r="N608" s="15">
        <v>9800</v>
      </c>
      <c r="O608" s="18">
        <f t="shared" si="192"/>
        <v>0</v>
      </c>
      <c r="P608" s="19" t="str">
        <f t="shared" si="193"/>
        <v>$0.00</v>
      </c>
      <c r="Q608" s="16">
        <v>44834</v>
      </c>
      <c r="R608" s="19" t="str">
        <f t="shared" si="189"/>
        <v>09/30/22</v>
      </c>
      <c r="S608" t="str">
        <f t="shared" si="194"/>
        <v>MOHAVE</v>
      </c>
      <c r="T608" s="6" t="str">
        <f t="shared" si="195"/>
        <v>351-11-036</v>
      </c>
      <c r="U608" t="str">
        <f t="shared" si="196"/>
        <v xml:space="preserve">PO BOX 1811 </v>
      </c>
      <c r="V608" t="str">
        <f t="shared" si="197"/>
        <v>DOLAN SPRINGS</v>
      </c>
      <c r="W608" t="str">
        <f t="shared" si="198"/>
        <v>AZ</v>
      </c>
      <c r="X608" t="str">
        <f t="shared" si="199"/>
        <v>86441-1811</v>
      </c>
      <c r="Y608">
        <f t="shared" si="200"/>
        <v>0</v>
      </c>
      <c r="Z608" t="str">
        <f t="shared" si="201"/>
        <v>RJJR 2005 LLC</v>
      </c>
      <c r="AA608" t="str">
        <f t="shared" si="202"/>
        <v>GATEWAY ACRES TRACT 6 LOTS 36 &amp; 45</v>
      </c>
      <c r="AB608">
        <f t="shared" si="203"/>
        <v>10</v>
      </c>
      <c r="AC608" t="str">
        <f t="shared" si="204"/>
        <v>MOHAVE</v>
      </c>
      <c r="AI608">
        <f t="shared" si="190"/>
        <v>10</v>
      </c>
      <c r="AO608" t="s">
        <v>6242</v>
      </c>
      <c r="AR608" t="s">
        <v>6242</v>
      </c>
      <c r="AS608" t="s">
        <v>273</v>
      </c>
      <c r="AT608">
        <v>57</v>
      </c>
      <c r="BC608" t="s">
        <v>6242</v>
      </c>
      <c r="BD608" t="s">
        <v>6242</v>
      </c>
      <c r="BE608" t="s">
        <v>996</v>
      </c>
      <c r="BF608" t="s">
        <v>274</v>
      </c>
      <c r="BH608" t="s">
        <v>242</v>
      </c>
      <c r="BS608" t="s">
        <v>243</v>
      </c>
      <c r="BV608" t="s">
        <v>244</v>
      </c>
      <c r="BY608" t="s">
        <v>245</v>
      </c>
      <c r="CD608" t="s">
        <v>798</v>
      </c>
      <c r="CG608" t="s">
        <v>799</v>
      </c>
      <c r="CH608" t="s">
        <v>799</v>
      </c>
      <c r="CI608" t="s">
        <v>243</v>
      </c>
      <c r="CJ608" t="str">
        <f>"86441-1811"</f>
        <v>86441-1811</v>
      </c>
      <c r="CK608" t="s">
        <v>800</v>
      </c>
      <c r="CL608" t="s">
        <v>801</v>
      </c>
      <c r="CM608" t="s">
        <v>802</v>
      </c>
      <c r="CN608" t="s">
        <v>254</v>
      </c>
      <c r="CO608" t="s">
        <v>6243</v>
      </c>
      <c r="CP608" t="str">
        <f>"351-11-036"</f>
        <v>351-11-036</v>
      </c>
      <c r="CQ608" t="str">
        <f>"35111036"</f>
        <v>35111036</v>
      </c>
      <c r="CR608" t="str">
        <f>"R35111036"</f>
        <v>R35111036</v>
      </c>
      <c r="CS608">
        <v>4015</v>
      </c>
      <c r="CX608" t="s">
        <v>333</v>
      </c>
      <c r="CY608" t="s">
        <v>310</v>
      </c>
      <c r="CZ608">
        <v>13</v>
      </c>
      <c r="DB608">
        <v>35.470911006823599</v>
      </c>
      <c r="DC608">
        <v>-114.367518662501</v>
      </c>
      <c r="DD608" t="s">
        <v>334</v>
      </c>
      <c r="DE608">
        <v>6</v>
      </c>
      <c r="DK608" t="s">
        <v>1540</v>
      </c>
      <c r="DL608" t="s">
        <v>1540</v>
      </c>
      <c r="DO608" t="str">
        <f>"36|45"</f>
        <v>36|45</v>
      </c>
      <c r="DQ608">
        <v>0</v>
      </c>
      <c r="DR608">
        <v>0</v>
      </c>
      <c r="DS608">
        <v>0</v>
      </c>
      <c r="DT608">
        <v>0</v>
      </c>
      <c r="DW608">
        <v>0</v>
      </c>
      <c r="DX608">
        <v>0</v>
      </c>
      <c r="DZ608">
        <v>0</v>
      </c>
      <c r="EA608">
        <v>0</v>
      </c>
      <c r="EB608">
        <v>0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L608">
        <v>0</v>
      </c>
      <c r="EN608">
        <v>0</v>
      </c>
      <c r="EP608">
        <v>0</v>
      </c>
      <c r="ER608">
        <v>0</v>
      </c>
      <c r="ET608">
        <v>0</v>
      </c>
      <c r="EY608">
        <v>0</v>
      </c>
      <c r="FA608">
        <v>0</v>
      </c>
      <c r="FL608">
        <v>0</v>
      </c>
      <c r="FQ608" t="s">
        <v>336</v>
      </c>
      <c r="FR608" t="s">
        <v>337</v>
      </c>
      <c r="FS608" t="s">
        <v>338</v>
      </c>
      <c r="FU608">
        <v>435600</v>
      </c>
      <c r="FV608">
        <v>10</v>
      </c>
      <c r="FW608">
        <v>0</v>
      </c>
      <c r="FX608">
        <v>0</v>
      </c>
      <c r="FY608">
        <v>0</v>
      </c>
      <c r="FZ608">
        <v>0</v>
      </c>
      <c r="GI608" t="s">
        <v>264</v>
      </c>
      <c r="GJ608" t="s">
        <v>1341</v>
      </c>
      <c r="GK608" t="s">
        <v>1342</v>
      </c>
      <c r="GL608" s="1">
        <v>40135</v>
      </c>
      <c r="GM608" t="s">
        <v>267</v>
      </c>
      <c r="GN608" t="str">
        <f t="shared" si="205"/>
        <v>FALSE</v>
      </c>
      <c r="GO608">
        <v>2022</v>
      </c>
      <c r="GP608">
        <v>2020</v>
      </c>
      <c r="GQ608">
        <v>400</v>
      </c>
      <c r="GR608" t="s">
        <v>246</v>
      </c>
      <c r="GS608" t="s">
        <v>246</v>
      </c>
      <c r="GT608" t="s">
        <v>246</v>
      </c>
      <c r="GU608" t="s">
        <v>246</v>
      </c>
      <c r="GV608" t="s">
        <v>246</v>
      </c>
      <c r="GW608" t="s">
        <v>246</v>
      </c>
      <c r="GX608" t="s">
        <v>246</v>
      </c>
      <c r="GY608" t="s">
        <v>246</v>
      </c>
      <c r="GZ608" t="s">
        <v>246</v>
      </c>
      <c r="HA608" t="s">
        <v>246</v>
      </c>
      <c r="HB608" t="s">
        <v>246</v>
      </c>
      <c r="HC608" t="s">
        <v>246</v>
      </c>
      <c r="HD608" t="s">
        <v>246</v>
      </c>
      <c r="HE608" s="2">
        <v>1016</v>
      </c>
      <c r="HF608" s="2">
        <v>0</v>
      </c>
      <c r="HG608" s="2">
        <v>0</v>
      </c>
      <c r="HH608">
        <v>0</v>
      </c>
      <c r="HI608" s="2">
        <v>6775</v>
      </c>
      <c r="HJ608" s="2">
        <v>6775</v>
      </c>
      <c r="HK608" s="2">
        <v>0</v>
      </c>
      <c r="HL608">
        <v>0</v>
      </c>
      <c r="HM608" s="2">
        <v>0</v>
      </c>
      <c r="HN608" s="2">
        <v>0</v>
      </c>
      <c r="HO608" s="2">
        <v>0</v>
      </c>
      <c r="HP608">
        <v>0</v>
      </c>
      <c r="HQ608" s="2">
        <v>109.88</v>
      </c>
      <c r="HS608" s="2">
        <v>6775</v>
      </c>
      <c r="HV608" t="s">
        <v>315</v>
      </c>
      <c r="HY608" t="s">
        <v>316</v>
      </c>
      <c r="HZ608" t="s">
        <v>317</v>
      </c>
      <c r="IA608" t="s">
        <v>318</v>
      </c>
      <c r="IF608" t="str">
        <f>""</f>
        <v/>
      </c>
      <c r="IG608" t="str">
        <f>""</f>
        <v/>
      </c>
      <c r="IH608" t="str">
        <f>""</f>
        <v/>
      </c>
      <c r="II608" s="1">
        <v>42862</v>
      </c>
      <c r="IJ608" s="1">
        <v>42879</v>
      </c>
      <c r="IK608" s="2">
        <v>85000</v>
      </c>
      <c r="IM608" t="s">
        <v>270</v>
      </c>
      <c r="IN608" t="s">
        <v>6244</v>
      </c>
      <c r="IP608" s="2">
        <v>76500</v>
      </c>
      <c r="IR608">
        <v>4.08</v>
      </c>
      <c r="IS608" t="s">
        <v>946</v>
      </c>
      <c r="IT608" t="str">
        <f>"2017.25064"</f>
        <v>2017.25064</v>
      </c>
      <c r="IW608">
        <v>4</v>
      </c>
      <c r="IY608" t="str">
        <f>""</f>
        <v/>
      </c>
      <c r="IZ608" t="s">
        <v>6245</v>
      </c>
      <c r="JA608" t="s">
        <v>5861</v>
      </c>
      <c r="JB608" t="s">
        <v>271</v>
      </c>
      <c r="JD608" t="str">
        <f>"2017.25063"</f>
        <v>2017.25063</v>
      </c>
      <c r="JE608" t="str">
        <f>""</f>
        <v/>
      </c>
      <c r="JF608" s="1">
        <v>42793</v>
      </c>
      <c r="JG608" s="1">
        <v>42800</v>
      </c>
      <c r="JH608" s="2">
        <v>11400</v>
      </c>
      <c r="JI608" t="s">
        <v>270</v>
      </c>
      <c r="JO608" t="str">
        <f>"2017.10317"</f>
        <v>2017.10317</v>
      </c>
      <c r="JP608" t="str">
        <f>""</f>
        <v/>
      </c>
      <c r="JQ608" t="str">
        <f>HYPERLINK("https://web.datatree.com/?/property?propertyId=3956954")</f>
        <v>https://web.datatree.com/?/property?propertyId=3956954</v>
      </c>
    </row>
    <row r="609" spans="1:277" x14ac:dyDescent="0.25">
      <c r="A609">
        <v>607</v>
      </c>
      <c r="B609" s="15" t="s">
        <v>18833</v>
      </c>
      <c r="C609" s="15" t="s">
        <v>18832</v>
      </c>
      <c r="D609" s="15" t="s">
        <v>18834</v>
      </c>
      <c r="E609" s="15" t="s">
        <v>18835</v>
      </c>
      <c r="F609" s="15" t="s">
        <v>18836</v>
      </c>
      <c r="G609" s="15" t="s">
        <v>243</v>
      </c>
      <c r="H609" s="15">
        <v>85555</v>
      </c>
      <c r="I609" s="15" t="s">
        <v>18837</v>
      </c>
      <c r="J609" s="23" t="s">
        <v>18838</v>
      </c>
      <c r="K609" s="15" t="s">
        <v>18839</v>
      </c>
      <c r="L609" s="16" t="s">
        <v>18840</v>
      </c>
      <c r="M609" s="17" t="str">
        <f t="shared" si="188"/>
        <v>6/31/2022</v>
      </c>
      <c r="N609" s="15">
        <v>9801</v>
      </c>
      <c r="O609" s="18">
        <f t="shared" si="192"/>
        <v>0</v>
      </c>
      <c r="P609" s="19" t="str">
        <f t="shared" si="193"/>
        <v>$0.00</v>
      </c>
      <c r="Q609" s="16">
        <v>44834</v>
      </c>
      <c r="R609" s="19" t="str">
        <f t="shared" si="189"/>
        <v>09/30/22</v>
      </c>
      <c r="S609" t="str">
        <f t="shared" si="194"/>
        <v>MOHAVE</v>
      </c>
      <c r="T609" s="6" t="str">
        <f t="shared" si="195"/>
        <v>351-17-086</v>
      </c>
      <c r="U609" t="str">
        <f t="shared" si="196"/>
        <v xml:space="preserve">411 MAPLEWOOD DR </v>
      </c>
      <c r="V609" t="str">
        <f t="shared" si="197"/>
        <v>CORNERSVILLE</v>
      </c>
      <c r="W609" t="str">
        <f t="shared" si="198"/>
        <v>TN</v>
      </c>
      <c r="X609" t="str">
        <f t="shared" si="199"/>
        <v>37047-4236</v>
      </c>
      <c r="Y609" t="str">
        <f t="shared" si="200"/>
        <v>LESHER</v>
      </c>
      <c r="Z609" t="str">
        <f t="shared" si="201"/>
        <v>HENLEY</v>
      </c>
      <c r="AA609" t="str">
        <f t="shared" si="202"/>
        <v>GATEWAY ACRES TRACT 5 LOTS 97 &amp; 112 CONT 10 AC</v>
      </c>
      <c r="AB609">
        <f t="shared" si="203"/>
        <v>10</v>
      </c>
      <c r="AC609" t="str">
        <f t="shared" si="204"/>
        <v>MOHAVE</v>
      </c>
      <c r="AI609">
        <f t="shared" si="190"/>
        <v>10</v>
      </c>
      <c r="AO609" t="s">
        <v>6246</v>
      </c>
      <c r="AP609" t="s">
        <v>6247</v>
      </c>
      <c r="AQ609" t="s">
        <v>6248</v>
      </c>
      <c r="AR609" t="s">
        <v>6249</v>
      </c>
      <c r="AS609" t="s">
        <v>240</v>
      </c>
      <c r="AT609">
        <v>2</v>
      </c>
      <c r="BC609" t="s">
        <v>6250</v>
      </c>
      <c r="BD609" t="s">
        <v>6246</v>
      </c>
      <c r="BH609" t="s">
        <v>242</v>
      </c>
      <c r="BS609" t="s">
        <v>243</v>
      </c>
      <c r="BV609" t="s">
        <v>244</v>
      </c>
      <c r="BY609" t="s">
        <v>245</v>
      </c>
      <c r="CA609">
        <v>411</v>
      </c>
      <c r="CD609" t="s">
        <v>6251</v>
      </c>
      <c r="CE609" t="s">
        <v>302</v>
      </c>
      <c r="CG609" t="s">
        <v>6252</v>
      </c>
      <c r="CH609" t="s">
        <v>6252</v>
      </c>
      <c r="CI609" t="s">
        <v>531</v>
      </c>
      <c r="CJ609" t="str">
        <f>"37047-4236"</f>
        <v>37047-4236</v>
      </c>
      <c r="CK609" t="s">
        <v>833</v>
      </c>
      <c r="CL609" t="s">
        <v>6253</v>
      </c>
      <c r="CM609" t="s">
        <v>6254</v>
      </c>
      <c r="CN609" t="s">
        <v>254</v>
      </c>
      <c r="CO609" t="s">
        <v>6255</v>
      </c>
      <c r="CP609" t="str">
        <f>"351-17-086"</f>
        <v>351-17-086</v>
      </c>
      <c r="CQ609" t="str">
        <f>"35117086"</f>
        <v>35117086</v>
      </c>
      <c r="CR609" t="str">
        <f>"R35117086"</f>
        <v>R35117086</v>
      </c>
      <c r="CS609">
        <v>4015</v>
      </c>
      <c r="CX609" t="s">
        <v>333</v>
      </c>
      <c r="CY609" t="s">
        <v>310</v>
      </c>
      <c r="CZ609">
        <v>25</v>
      </c>
      <c r="DB609">
        <v>35.434658088651602</v>
      </c>
      <c r="DC609">
        <v>-114.36089093983701</v>
      </c>
      <c r="DD609" t="s">
        <v>790</v>
      </c>
      <c r="DE609">
        <v>5</v>
      </c>
      <c r="DK609" t="s">
        <v>4250</v>
      </c>
      <c r="DL609" t="s">
        <v>4250</v>
      </c>
      <c r="DO609" t="str">
        <f>"97|11"</f>
        <v>97|11</v>
      </c>
      <c r="DQ609">
        <v>0</v>
      </c>
      <c r="DR609">
        <v>0</v>
      </c>
      <c r="DS609">
        <v>0</v>
      </c>
      <c r="DT609">
        <v>0</v>
      </c>
      <c r="DW609">
        <v>0</v>
      </c>
      <c r="DX609">
        <v>0</v>
      </c>
      <c r="DZ609">
        <v>0</v>
      </c>
      <c r="EA609">
        <v>0</v>
      </c>
      <c r="EB609">
        <v>0</v>
      </c>
      <c r="EC609">
        <v>0</v>
      </c>
      <c r="ED609">
        <v>0</v>
      </c>
      <c r="EE609">
        <v>0</v>
      </c>
      <c r="EF609">
        <v>0</v>
      </c>
      <c r="EG609">
        <v>0</v>
      </c>
      <c r="EH609">
        <v>0</v>
      </c>
      <c r="EI609">
        <v>0</v>
      </c>
      <c r="EL609">
        <v>0</v>
      </c>
      <c r="EN609">
        <v>0</v>
      </c>
      <c r="EP609">
        <v>0</v>
      </c>
      <c r="ER609">
        <v>0</v>
      </c>
      <c r="ET609">
        <v>0</v>
      </c>
      <c r="EY609">
        <v>0</v>
      </c>
      <c r="FA609">
        <v>0</v>
      </c>
      <c r="FL609">
        <v>0</v>
      </c>
      <c r="FQ609" t="s">
        <v>336</v>
      </c>
      <c r="FR609" t="s">
        <v>337</v>
      </c>
      <c r="FS609" t="s">
        <v>338</v>
      </c>
      <c r="FU609">
        <v>435600</v>
      </c>
      <c r="FV609">
        <v>10</v>
      </c>
      <c r="FW609">
        <v>0</v>
      </c>
      <c r="FX609">
        <v>0</v>
      </c>
      <c r="FY609">
        <v>0</v>
      </c>
      <c r="FZ609">
        <v>0</v>
      </c>
      <c r="GI609" t="s">
        <v>264</v>
      </c>
      <c r="GJ609" t="s">
        <v>1341</v>
      </c>
      <c r="GK609" t="s">
        <v>1342</v>
      </c>
      <c r="GL609" s="1">
        <v>40135</v>
      </c>
      <c r="GM609" t="s">
        <v>267</v>
      </c>
      <c r="GN609" t="str">
        <f t="shared" si="205"/>
        <v>FALSE</v>
      </c>
      <c r="GO609">
        <v>2022</v>
      </c>
      <c r="GP609">
        <v>2020</v>
      </c>
      <c r="GQ609">
        <v>400</v>
      </c>
      <c r="GR609" t="s">
        <v>246</v>
      </c>
      <c r="GS609" t="s">
        <v>246</v>
      </c>
      <c r="GT609" t="s">
        <v>246</v>
      </c>
      <c r="GU609" t="s">
        <v>246</v>
      </c>
      <c r="GV609" t="s">
        <v>246</v>
      </c>
      <c r="GW609" t="s">
        <v>246</v>
      </c>
      <c r="GX609" t="s">
        <v>246</v>
      </c>
      <c r="GY609" t="s">
        <v>246</v>
      </c>
      <c r="GZ609" t="s">
        <v>246</v>
      </c>
      <c r="HA609" t="s">
        <v>246</v>
      </c>
      <c r="HB609" t="s">
        <v>246</v>
      </c>
      <c r="HC609" t="s">
        <v>246</v>
      </c>
      <c r="HD609" t="s">
        <v>246</v>
      </c>
      <c r="HE609" s="2">
        <v>927</v>
      </c>
      <c r="HF609" s="2">
        <v>0</v>
      </c>
      <c r="HG609" s="2">
        <v>0</v>
      </c>
      <c r="HH609">
        <v>0</v>
      </c>
      <c r="HI609" s="2">
        <v>6181</v>
      </c>
      <c r="HJ609" s="2">
        <v>6181</v>
      </c>
      <c r="HK609" s="2">
        <v>0</v>
      </c>
      <c r="HL609">
        <v>0</v>
      </c>
      <c r="HM609" s="2">
        <v>0</v>
      </c>
      <c r="HN609" s="2">
        <v>0</v>
      </c>
      <c r="HO609" s="2">
        <v>0</v>
      </c>
      <c r="HP609">
        <v>0</v>
      </c>
      <c r="HQ609" s="2">
        <v>95.36</v>
      </c>
      <c r="HS609" s="2">
        <v>6181</v>
      </c>
      <c r="HV609" t="s">
        <v>315</v>
      </c>
      <c r="HY609" t="s">
        <v>316</v>
      </c>
      <c r="HZ609" t="s">
        <v>317</v>
      </c>
      <c r="IA609" t="s">
        <v>318</v>
      </c>
      <c r="IF609" t="str">
        <f>""</f>
        <v/>
      </c>
      <c r="IG609" t="str">
        <f>""</f>
        <v/>
      </c>
      <c r="IH609" t="str">
        <f>""</f>
        <v/>
      </c>
      <c r="IT609" t="str">
        <f>""</f>
        <v/>
      </c>
      <c r="IY609" t="str">
        <f>""</f>
        <v/>
      </c>
      <c r="JB609" t="s">
        <v>271</v>
      </c>
      <c r="JD609" t="str">
        <f>""</f>
        <v/>
      </c>
      <c r="JE609" t="str">
        <f>""</f>
        <v/>
      </c>
      <c r="JO609" t="str">
        <f>""</f>
        <v/>
      </c>
      <c r="JP609" t="str">
        <f>""</f>
        <v/>
      </c>
      <c r="JQ609" t="str">
        <f>HYPERLINK("https://web.datatree.com/?/property?propertyId=3955536")</f>
        <v>https://web.datatree.com/?/property?propertyId=3955536</v>
      </c>
    </row>
    <row r="610" spans="1:277" x14ac:dyDescent="0.25">
      <c r="A610">
        <v>608</v>
      </c>
      <c r="B610" s="15" t="s">
        <v>18833</v>
      </c>
      <c r="C610" s="15" t="s">
        <v>18832</v>
      </c>
      <c r="D610" s="15" t="s">
        <v>18834</v>
      </c>
      <c r="E610" s="15" t="s">
        <v>18835</v>
      </c>
      <c r="F610" s="15" t="s">
        <v>18836</v>
      </c>
      <c r="G610" s="15" t="s">
        <v>243</v>
      </c>
      <c r="H610" s="15">
        <v>85555</v>
      </c>
      <c r="I610" s="15" t="s">
        <v>18837</v>
      </c>
      <c r="J610" s="23" t="s">
        <v>18838</v>
      </c>
      <c r="K610" s="15" t="s">
        <v>18839</v>
      </c>
      <c r="L610" s="16" t="s">
        <v>18840</v>
      </c>
      <c r="M610" s="17" t="str">
        <f t="shared" si="188"/>
        <v>6/31/2022</v>
      </c>
      <c r="N610" s="15">
        <v>9802</v>
      </c>
      <c r="O610" s="18">
        <f t="shared" si="192"/>
        <v>0</v>
      </c>
      <c r="P610" s="19" t="str">
        <f t="shared" si="193"/>
        <v>$0.00</v>
      </c>
      <c r="Q610" s="16">
        <v>44834</v>
      </c>
      <c r="R610" s="19" t="str">
        <f t="shared" si="189"/>
        <v>09/30/22</v>
      </c>
      <c r="S610" t="str">
        <f t="shared" si="194"/>
        <v>MOHAVE</v>
      </c>
      <c r="T610" s="6" t="str">
        <f t="shared" si="195"/>
        <v>102-29-023</v>
      </c>
      <c r="U610" t="str">
        <f t="shared" si="196"/>
        <v xml:space="preserve">PO BOX 410273 </v>
      </c>
      <c r="V610" t="str">
        <f t="shared" si="197"/>
        <v>BIG WATER</v>
      </c>
      <c r="W610" t="str">
        <f t="shared" si="198"/>
        <v>UT</v>
      </c>
      <c r="X610" t="str">
        <f t="shared" si="199"/>
        <v>84741-2273</v>
      </c>
      <c r="Y610" t="str">
        <f t="shared" si="200"/>
        <v>DARRYL</v>
      </c>
      <c r="Z610" t="str">
        <f t="shared" si="201"/>
        <v>LITTLE</v>
      </c>
      <c r="AA610" t="str">
        <f t="shared" si="202"/>
        <v>W2 E2 NW4 SE4 CONT 10 ACRES</v>
      </c>
      <c r="AB610">
        <f t="shared" si="203"/>
        <v>10</v>
      </c>
      <c r="AC610" t="str">
        <f t="shared" si="204"/>
        <v>MOHAVE</v>
      </c>
      <c r="AI610">
        <f t="shared" si="190"/>
        <v>10</v>
      </c>
      <c r="AO610" t="s">
        <v>6256</v>
      </c>
      <c r="AP610" t="s">
        <v>6257</v>
      </c>
      <c r="AQ610" t="s">
        <v>6257</v>
      </c>
      <c r="AR610" t="s">
        <v>6258</v>
      </c>
      <c r="AS610" t="s">
        <v>240</v>
      </c>
      <c r="AT610">
        <v>5</v>
      </c>
      <c r="AU610" t="s">
        <v>6259</v>
      </c>
      <c r="AV610" t="s">
        <v>5748</v>
      </c>
      <c r="AW610" t="s">
        <v>5748</v>
      </c>
      <c r="AX610" t="s">
        <v>6258</v>
      </c>
      <c r="AY610" t="s">
        <v>240</v>
      </c>
      <c r="AZ610">
        <v>5</v>
      </c>
      <c r="BC610" t="s">
        <v>6260</v>
      </c>
      <c r="BD610" t="s">
        <v>6261</v>
      </c>
      <c r="BF610" t="s">
        <v>300</v>
      </c>
      <c r="BH610" t="s">
        <v>242</v>
      </c>
      <c r="BS610" t="s">
        <v>243</v>
      </c>
      <c r="BV610" t="s">
        <v>244</v>
      </c>
      <c r="BY610" t="s">
        <v>245</v>
      </c>
      <c r="CD610" t="s">
        <v>6262</v>
      </c>
      <c r="CG610" t="s">
        <v>6263</v>
      </c>
      <c r="CH610" t="s">
        <v>6263</v>
      </c>
      <c r="CI610" t="s">
        <v>2206</v>
      </c>
      <c r="CJ610" t="str">
        <f>"84741-2273"</f>
        <v>84741-2273</v>
      </c>
      <c r="CK610" t="s">
        <v>3562</v>
      </c>
      <c r="CL610" t="s">
        <v>6264</v>
      </c>
      <c r="CM610" t="s">
        <v>6265</v>
      </c>
      <c r="CN610" t="s">
        <v>254</v>
      </c>
      <c r="CO610" t="s">
        <v>6266</v>
      </c>
      <c r="CP610" t="str">
        <f>"102-29-023"</f>
        <v>102-29-023</v>
      </c>
      <c r="CQ610" t="str">
        <f>"10229023"</f>
        <v>10229023</v>
      </c>
      <c r="CR610" t="str">
        <f>"R10229023"</f>
        <v>R10229023</v>
      </c>
      <c r="CS610">
        <v>4015</v>
      </c>
      <c r="CW610" t="s">
        <v>256</v>
      </c>
      <c r="CX610" t="s">
        <v>519</v>
      </c>
      <c r="CY610" t="s">
        <v>520</v>
      </c>
      <c r="CZ610">
        <v>35</v>
      </c>
      <c r="DB610">
        <v>34.508309315765899</v>
      </c>
      <c r="DC610">
        <v>-113.587666494929</v>
      </c>
      <c r="DK610" t="s">
        <v>521</v>
      </c>
      <c r="DL610" t="s">
        <v>521</v>
      </c>
      <c r="DO610" t="str">
        <f>""</f>
        <v/>
      </c>
      <c r="DQ610">
        <v>0</v>
      </c>
      <c r="DR610">
        <v>0</v>
      </c>
      <c r="DS610">
        <v>0</v>
      </c>
      <c r="DT610">
        <v>0</v>
      </c>
      <c r="DW610">
        <v>0</v>
      </c>
      <c r="DX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L610">
        <v>0</v>
      </c>
      <c r="EN610">
        <v>0</v>
      </c>
      <c r="EP610">
        <v>0</v>
      </c>
      <c r="ER610">
        <v>0</v>
      </c>
      <c r="ET610">
        <v>0</v>
      </c>
      <c r="EY610">
        <v>0</v>
      </c>
      <c r="FA610">
        <v>0</v>
      </c>
      <c r="FL610">
        <v>0</v>
      </c>
      <c r="FQ610" t="s">
        <v>261</v>
      </c>
      <c r="FR610" t="s">
        <v>354</v>
      </c>
      <c r="FS610" t="s">
        <v>355</v>
      </c>
      <c r="FU610">
        <v>435600</v>
      </c>
      <c r="FV610">
        <v>10</v>
      </c>
      <c r="FW610">
        <v>0</v>
      </c>
      <c r="FX610">
        <v>0</v>
      </c>
      <c r="FY610">
        <v>0</v>
      </c>
      <c r="FZ610">
        <v>0</v>
      </c>
      <c r="GI610" t="s">
        <v>264</v>
      </c>
      <c r="GJ610" t="s">
        <v>522</v>
      </c>
      <c r="GK610" t="s">
        <v>523</v>
      </c>
      <c r="GL610" s="1">
        <v>40135</v>
      </c>
      <c r="GM610" t="s">
        <v>267</v>
      </c>
      <c r="GN610" t="str">
        <f t="shared" si="205"/>
        <v>FALSE</v>
      </c>
      <c r="GO610">
        <v>2022</v>
      </c>
      <c r="GP610">
        <v>2020</v>
      </c>
      <c r="GQ610">
        <v>600</v>
      </c>
      <c r="GR610" t="s">
        <v>246</v>
      </c>
      <c r="GS610" t="s">
        <v>246</v>
      </c>
      <c r="GT610" t="s">
        <v>246</v>
      </c>
      <c r="GU610" t="s">
        <v>246</v>
      </c>
      <c r="GV610" t="s">
        <v>246</v>
      </c>
      <c r="GW610" t="s">
        <v>246</v>
      </c>
      <c r="GX610" t="s">
        <v>246</v>
      </c>
      <c r="GY610" t="s">
        <v>246</v>
      </c>
      <c r="GZ610" t="s">
        <v>246</v>
      </c>
      <c r="HA610" t="s">
        <v>246</v>
      </c>
      <c r="HB610" t="s">
        <v>246</v>
      </c>
      <c r="HC610" t="s">
        <v>246</v>
      </c>
      <c r="HD610" t="s">
        <v>246</v>
      </c>
      <c r="HE610" s="2">
        <v>589</v>
      </c>
      <c r="HF610" s="2">
        <v>0</v>
      </c>
      <c r="HG610" s="2">
        <v>0</v>
      </c>
      <c r="HH610">
        <v>0</v>
      </c>
      <c r="HI610" s="2">
        <v>3925</v>
      </c>
      <c r="HJ610" s="2">
        <v>3925</v>
      </c>
      <c r="HK610" s="2">
        <v>0</v>
      </c>
      <c r="HL610">
        <v>0</v>
      </c>
      <c r="HM610" s="2">
        <v>0</v>
      </c>
      <c r="HN610" s="2">
        <v>0</v>
      </c>
      <c r="HO610" s="2">
        <v>0</v>
      </c>
      <c r="HP610">
        <v>0</v>
      </c>
      <c r="HQ610" s="2">
        <v>31.2</v>
      </c>
      <c r="HS610" s="2">
        <v>3925</v>
      </c>
      <c r="HV610" t="s">
        <v>289</v>
      </c>
      <c r="HY610" t="s">
        <v>290</v>
      </c>
      <c r="HZ610" t="s">
        <v>290</v>
      </c>
      <c r="IB610" s="1">
        <v>38751</v>
      </c>
      <c r="IC610" s="1">
        <v>38758</v>
      </c>
      <c r="ID610" s="2">
        <v>4000</v>
      </c>
      <c r="IE610" t="s">
        <v>362</v>
      </c>
      <c r="IF610" t="str">
        <f>"                    "</f>
        <v xml:space="preserve">                    </v>
      </c>
      <c r="IG610" t="str">
        <f>"6103.6"</f>
        <v>6103.6</v>
      </c>
      <c r="IH610" t="str">
        <f>""</f>
        <v/>
      </c>
      <c r="IT610" t="str">
        <f>""</f>
        <v/>
      </c>
      <c r="IY610" t="str">
        <f>""</f>
        <v/>
      </c>
      <c r="JB610" t="s">
        <v>271</v>
      </c>
      <c r="JD610" t="str">
        <f>""</f>
        <v/>
      </c>
      <c r="JE610" t="str">
        <f>""</f>
        <v/>
      </c>
      <c r="JO610" t="str">
        <f>""</f>
        <v/>
      </c>
      <c r="JP610" t="str">
        <f>""</f>
        <v/>
      </c>
      <c r="JQ610" t="str">
        <f>HYPERLINK("https://web.datatree.com/?/property?propertyId=3976672")</f>
        <v>https://web.datatree.com/?/property?propertyId=3976672</v>
      </c>
    </row>
    <row r="611" spans="1:277" x14ac:dyDescent="0.25">
      <c r="A611">
        <v>609</v>
      </c>
      <c r="B611" s="15" t="s">
        <v>18833</v>
      </c>
      <c r="C611" s="15" t="s">
        <v>18832</v>
      </c>
      <c r="D611" s="15" t="s">
        <v>18834</v>
      </c>
      <c r="E611" s="15" t="s">
        <v>18835</v>
      </c>
      <c r="F611" s="15" t="s">
        <v>18836</v>
      </c>
      <c r="G611" s="15" t="s">
        <v>243</v>
      </c>
      <c r="H611" s="15">
        <v>85555</v>
      </c>
      <c r="I611" s="15" t="s">
        <v>18837</v>
      </c>
      <c r="J611" s="23" t="s">
        <v>18838</v>
      </c>
      <c r="K611" s="15" t="s">
        <v>18839</v>
      </c>
      <c r="L611" s="16" t="s">
        <v>18840</v>
      </c>
      <c r="M611" s="17" t="str">
        <f t="shared" si="188"/>
        <v>6/31/2022</v>
      </c>
      <c r="N611" s="15">
        <v>9803</v>
      </c>
      <c r="O611" s="18">
        <f t="shared" si="192"/>
        <v>0</v>
      </c>
      <c r="P611" s="19" t="str">
        <f t="shared" si="193"/>
        <v>$0.00</v>
      </c>
      <c r="Q611" s="16">
        <v>44834</v>
      </c>
      <c r="R611" s="19" t="str">
        <f t="shared" si="189"/>
        <v>09/30/22</v>
      </c>
      <c r="S611" t="str">
        <f t="shared" si="194"/>
        <v>MOHAVE</v>
      </c>
      <c r="T611" s="6" t="str">
        <f t="shared" si="195"/>
        <v>209-22-013D</v>
      </c>
      <c r="U611" t="str">
        <f t="shared" si="196"/>
        <v xml:space="preserve">10122 PRAIRIE DOVE AVE </v>
      </c>
      <c r="V611" t="str">
        <f t="shared" si="197"/>
        <v>LAS VEGAS</v>
      </c>
      <c r="W611" t="str">
        <f t="shared" si="198"/>
        <v>NV</v>
      </c>
      <c r="X611" t="str">
        <f t="shared" si="199"/>
        <v>89117-7714</v>
      </c>
      <c r="Y611" t="str">
        <f t="shared" si="200"/>
        <v>ERIC</v>
      </c>
      <c r="Z611" t="str">
        <f t="shared" si="201"/>
        <v>YU</v>
      </c>
      <c r="AA611" t="str">
        <f t="shared" si="202"/>
        <v>T19N R18W SEC 22 THE SW4 SW4 SW4 CONT 10 ACRES 209-22-013(209-22- 013A B C &amp; D) 2008 TAX ROLL4</v>
      </c>
      <c r="AB611">
        <f t="shared" si="203"/>
        <v>10</v>
      </c>
      <c r="AC611" t="str">
        <f t="shared" si="204"/>
        <v>MOHAVE</v>
      </c>
      <c r="AI611">
        <f t="shared" si="190"/>
        <v>10</v>
      </c>
      <c r="AO611" t="s">
        <v>6267</v>
      </c>
      <c r="AP611" t="s">
        <v>6268</v>
      </c>
      <c r="AQ611" t="s">
        <v>6268</v>
      </c>
      <c r="AR611" t="s">
        <v>6269</v>
      </c>
      <c r="AS611" t="s">
        <v>240</v>
      </c>
      <c r="AT611">
        <v>5</v>
      </c>
      <c r="BC611" t="s">
        <v>6270</v>
      </c>
      <c r="BD611" t="s">
        <v>6267</v>
      </c>
      <c r="BE611" t="s">
        <v>1181</v>
      </c>
      <c r="BF611" t="s">
        <v>300</v>
      </c>
      <c r="BH611" t="s">
        <v>242</v>
      </c>
      <c r="BS611" t="s">
        <v>243</v>
      </c>
      <c r="BV611" t="s">
        <v>244</v>
      </c>
      <c r="BY611" t="s">
        <v>245</v>
      </c>
      <c r="CA611">
        <v>10122</v>
      </c>
      <c r="CD611" t="s">
        <v>6271</v>
      </c>
      <c r="CE611" t="s">
        <v>248</v>
      </c>
      <c r="CG611" t="s">
        <v>398</v>
      </c>
      <c r="CH611" t="s">
        <v>601</v>
      </c>
      <c r="CI611" t="s">
        <v>400</v>
      </c>
      <c r="CJ611" t="str">
        <f>"89117-7714"</f>
        <v>89117-7714</v>
      </c>
      <c r="CK611" t="s">
        <v>6272</v>
      </c>
      <c r="CL611" t="s">
        <v>6273</v>
      </c>
      <c r="CM611" t="s">
        <v>6274</v>
      </c>
      <c r="CN611" t="s">
        <v>254</v>
      </c>
      <c r="CO611" t="s">
        <v>6275</v>
      </c>
      <c r="CP611" t="str">
        <f>"209-22-013D"</f>
        <v>209-22-013D</v>
      </c>
      <c r="CQ611" t="str">
        <f>"20922013D"</f>
        <v>20922013D</v>
      </c>
      <c r="CR611" t="str">
        <f>"R20922013D"</f>
        <v>R20922013D</v>
      </c>
      <c r="CS611">
        <v>4015</v>
      </c>
      <c r="CW611" t="s">
        <v>256</v>
      </c>
      <c r="CX611" t="s">
        <v>911</v>
      </c>
      <c r="CY611" t="s">
        <v>559</v>
      </c>
      <c r="CZ611">
        <v>22</v>
      </c>
      <c r="DB611">
        <v>35.011750448925397</v>
      </c>
      <c r="DC611">
        <v>-114.191813304798</v>
      </c>
      <c r="DD611" t="s">
        <v>6276</v>
      </c>
      <c r="DK611" t="s">
        <v>6277</v>
      </c>
      <c r="DL611" t="s">
        <v>6277</v>
      </c>
      <c r="DO611" t="str">
        <f>""</f>
        <v/>
      </c>
      <c r="DQ611">
        <v>0</v>
      </c>
      <c r="DR611">
        <v>0</v>
      </c>
      <c r="DS611">
        <v>0</v>
      </c>
      <c r="DT611">
        <v>0</v>
      </c>
      <c r="DW611">
        <v>0</v>
      </c>
      <c r="DX611">
        <v>0</v>
      </c>
      <c r="DZ611">
        <v>0</v>
      </c>
      <c r="EA611">
        <v>0</v>
      </c>
      <c r="EB611">
        <v>0</v>
      </c>
      <c r="EC611">
        <v>0</v>
      </c>
      <c r="ED611">
        <v>0</v>
      </c>
      <c r="EE611">
        <v>0</v>
      </c>
      <c r="EF611">
        <v>0</v>
      </c>
      <c r="EG611">
        <v>0</v>
      </c>
      <c r="EH611">
        <v>0</v>
      </c>
      <c r="EI611">
        <v>0</v>
      </c>
      <c r="EL611">
        <v>0</v>
      </c>
      <c r="EN611">
        <v>0</v>
      </c>
      <c r="EP611">
        <v>0</v>
      </c>
      <c r="ER611">
        <v>0</v>
      </c>
      <c r="ET611">
        <v>0</v>
      </c>
      <c r="EY611">
        <v>0</v>
      </c>
      <c r="FA611">
        <v>0</v>
      </c>
      <c r="FL611">
        <v>0</v>
      </c>
      <c r="FQ611" t="s">
        <v>336</v>
      </c>
      <c r="FR611" t="s">
        <v>405</v>
      </c>
      <c r="FS611" t="s">
        <v>406</v>
      </c>
      <c r="FU611">
        <v>435600</v>
      </c>
      <c r="FV611">
        <v>10</v>
      </c>
      <c r="FW611">
        <v>0</v>
      </c>
      <c r="FX611">
        <v>0</v>
      </c>
      <c r="FY611">
        <v>0</v>
      </c>
      <c r="FZ611">
        <v>0</v>
      </c>
      <c r="GI611" t="s">
        <v>264</v>
      </c>
      <c r="GJ611" t="s">
        <v>756</v>
      </c>
      <c r="GK611" t="s">
        <v>757</v>
      </c>
      <c r="GL611" s="1">
        <v>42053</v>
      </c>
      <c r="GM611" t="s">
        <v>267</v>
      </c>
      <c r="GN611" t="str">
        <f t="shared" si="205"/>
        <v>FALSE</v>
      </c>
      <c r="GO611">
        <v>2022</v>
      </c>
      <c r="GP611">
        <v>2020</v>
      </c>
      <c r="GQ611">
        <v>400</v>
      </c>
      <c r="GR611" t="s">
        <v>246</v>
      </c>
      <c r="GS611" t="s">
        <v>246</v>
      </c>
      <c r="GT611" t="s">
        <v>246</v>
      </c>
      <c r="GU611" t="s">
        <v>246</v>
      </c>
      <c r="GV611" t="s">
        <v>246</v>
      </c>
      <c r="GW611" t="s">
        <v>246</v>
      </c>
      <c r="GX611" t="s">
        <v>246</v>
      </c>
      <c r="GY611" t="s">
        <v>246</v>
      </c>
      <c r="GZ611" t="s">
        <v>246</v>
      </c>
      <c r="HA611" t="s">
        <v>246</v>
      </c>
      <c r="HB611" t="s">
        <v>246</v>
      </c>
      <c r="HC611" t="s">
        <v>246</v>
      </c>
      <c r="HD611" t="s">
        <v>246</v>
      </c>
      <c r="HE611" s="2">
        <v>1356</v>
      </c>
      <c r="HF611" s="2">
        <v>0</v>
      </c>
      <c r="HG611" s="2">
        <v>0</v>
      </c>
      <c r="HH611">
        <v>0</v>
      </c>
      <c r="HI611" s="2">
        <v>9038</v>
      </c>
      <c r="HJ611" s="2">
        <v>9038</v>
      </c>
      <c r="HK611" s="2">
        <v>0</v>
      </c>
      <c r="HL611">
        <v>0</v>
      </c>
      <c r="HM611" s="2">
        <v>0</v>
      </c>
      <c r="HN611" s="2">
        <v>0</v>
      </c>
      <c r="HO611" s="2">
        <v>0</v>
      </c>
      <c r="HP611">
        <v>0</v>
      </c>
      <c r="HQ611" s="2">
        <v>122.26</v>
      </c>
      <c r="HS611" s="2">
        <v>9038</v>
      </c>
      <c r="HV611" t="s">
        <v>315</v>
      </c>
      <c r="HY611" t="s">
        <v>317</v>
      </c>
      <c r="HZ611" t="s">
        <v>317</v>
      </c>
      <c r="IA611" t="s">
        <v>318</v>
      </c>
      <c r="IB611" s="1">
        <v>42074</v>
      </c>
      <c r="IC611" s="1">
        <v>42202</v>
      </c>
      <c r="IE611" t="s">
        <v>270</v>
      </c>
      <c r="IF611" t="str">
        <f>""</f>
        <v/>
      </c>
      <c r="IG611" t="str">
        <f>"2015.31834"</f>
        <v>2015.31834</v>
      </c>
      <c r="IH611" t="str">
        <f>""</f>
        <v/>
      </c>
      <c r="IT611" t="str">
        <f>""</f>
        <v/>
      </c>
      <c r="IY611" t="str">
        <f>""</f>
        <v/>
      </c>
      <c r="JB611" t="s">
        <v>271</v>
      </c>
      <c r="JD611" t="str">
        <f>""</f>
        <v/>
      </c>
      <c r="JE611" t="str">
        <f>""</f>
        <v/>
      </c>
      <c r="JO611" t="str">
        <f>""</f>
        <v/>
      </c>
      <c r="JP611" t="str">
        <f>""</f>
        <v/>
      </c>
      <c r="JQ611" t="str">
        <f>HYPERLINK("https://web.datatree.com/?/property?propertyId=3981874")</f>
        <v>https://web.datatree.com/?/property?propertyId=3981874</v>
      </c>
    </row>
    <row r="612" spans="1:277" x14ac:dyDescent="0.25">
      <c r="A612">
        <v>610</v>
      </c>
      <c r="B612" s="15" t="s">
        <v>18833</v>
      </c>
      <c r="C612" s="15" t="s">
        <v>18832</v>
      </c>
      <c r="D612" s="15" t="s">
        <v>18834</v>
      </c>
      <c r="E612" s="15" t="s">
        <v>18835</v>
      </c>
      <c r="F612" s="15" t="s">
        <v>18836</v>
      </c>
      <c r="G612" s="15" t="s">
        <v>243</v>
      </c>
      <c r="H612" s="15">
        <v>85555</v>
      </c>
      <c r="I612" s="15" t="s">
        <v>18837</v>
      </c>
      <c r="J612" s="23" t="s">
        <v>18838</v>
      </c>
      <c r="K612" s="15" t="s">
        <v>18839</v>
      </c>
      <c r="L612" s="16" t="s">
        <v>18840</v>
      </c>
      <c r="M612" s="17" t="str">
        <f t="shared" si="188"/>
        <v>6/31/2022</v>
      </c>
      <c r="N612" s="15">
        <v>9804</v>
      </c>
      <c r="O612" s="18">
        <f t="shared" si="192"/>
        <v>0</v>
      </c>
      <c r="P612" s="19" t="str">
        <f t="shared" si="193"/>
        <v>$0.00</v>
      </c>
      <c r="Q612" s="16">
        <v>44834</v>
      </c>
      <c r="R612" s="19" t="str">
        <f t="shared" si="189"/>
        <v>09/30/22</v>
      </c>
      <c r="S612" t="str">
        <f t="shared" si="194"/>
        <v>MOHAVE</v>
      </c>
      <c r="T612" s="6" t="str">
        <f t="shared" si="195"/>
        <v>102-70-009</v>
      </c>
      <c r="U612" t="str">
        <f t="shared" si="196"/>
        <v xml:space="preserve">424 BEAVER DR </v>
      </c>
      <c r="V612" t="str">
        <f t="shared" si="197"/>
        <v>STREAMWOOD</v>
      </c>
      <c r="W612" t="str">
        <f t="shared" si="198"/>
        <v>IL</v>
      </c>
      <c r="X612" t="str">
        <f t="shared" si="199"/>
        <v>60107-1623</v>
      </c>
      <c r="Y612" t="str">
        <f t="shared" si="200"/>
        <v>LUIS</v>
      </c>
      <c r="Z612" t="str">
        <f t="shared" si="201"/>
        <v>CEDENO</v>
      </c>
      <c r="AA612" t="str">
        <f t="shared" si="202"/>
        <v>NE4 NE4 NW4 CONT 10 ACRES 102-21-046(102-70-009)NEW SEC MAP</v>
      </c>
      <c r="AB612">
        <f t="shared" si="203"/>
        <v>10</v>
      </c>
      <c r="AC612" t="str">
        <f t="shared" si="204"/>
        <v>MOHAVE</v>
      </c>
      <c r="AI612">
        <f t="shared" si="190"/>
        <v>10</v>
      </c>
      <c r="AO612" t="s">
        <v>6278</v>
      </c>
      <c r="AP612" t="s">
        <v>6279</v>
      </c>
      <c r="AQ612" t="s">
        <v>6279</v>
      </c>
      <c r="AR612" t="s">
        <v>6280</v>
      </c>
      <c r="AS612" t="s">
        <v>240</v>
      </c>
      <c r="AT612">
        <v>3</v>
      </c>
      <c r="AU612" t="s">
        <v>6281</v>
      </c>
      <c r="AV612" t="s">
        <v>4003</v>
      </c>
      <c r="AW612" t="s">
        <v>4003</v>
      </c>
      <c r="AX612" t="s">
        <v>6280</v>
      </c>
      <c r="AY612" t="s">
        <v>240</v>
      </c>
      <c r="AZ612">
        <v>2</v>
      </c>
      <c r="BC612" t="s">
        <v>6282</v>
      </c>
      <c r="BD612" t="s">
        <v>6283</v>
      </c>
      <c r="BH612" t="s">
        <v>242</v>
      </c>
      <c r="BS612" t="s">
        <v>243</v>
      </c>
      <c r="BV612" t="s">
        <v>244</v>
      </c>
      <c r="BY612" t="s">
        <v>245</v>
      </c>
      <c r="CA612">
        <v>424</v>
      </c>
      <c r="CD612" t="s">
        <v>6284</v>
      </c>
      <c r="CE612" t="s">
        <v>302</v>
      </c>
      <c r="CG612" t="s">
        <v>6285</v>
      </c>
      <c r="CH612" t="s">
        <v>6285</v>
      </c>
      <c r="CI612" t="s">
        <v>250</v>
      </c>
      <c r="CJ612" t="str">
        <f>"60107-1623"</f>
        <v>60107-1623</v>
      </c>
      <c r="CK612" t="s">
        <v>669</v>
      </c>
      <c r="CL612" t="s">
        <v>6286</v>
      </c>
      <c r="CM612" t="s">
        <v>6287</v>
      </c>
      <c r="CN612" t="s">
        <v>254</v>
      </c>
      <c r="CO612" t="s">
        <v>6288</v>
      </c>
      <c r="CP612" t="str">
        <f>"102-70-009"</f>
        <v>102-70-009</v>
      </c>
      <c r="CQ612" t="str">
        <f>"10270009"</f>
        <v>10270009</v>
      </c>
      <c r="CR612" t="str">
        <f>"R10270009"</f>
        <v>R10270009</v>
      </c>
      <c r="CS612">
        <v>4015</v>
      </c>
      <c r="CW612" t="s">
        <v>256</v>
      </c>
      <c r="CX612" t="s">
        <v>519</v>
      </c>
      <c r="CY612" t="s">
        <v>520</v>
      </c>
      <c r="CZ612">
        <v>11</v>
      </c>
      <c r="DB612">
        <v>34.574472490447398</v>
      </c>
      <c r="DC612">
        <v>-113.59146148501701</v>
      </c>
      <c r="DK612" t="s">
        <v>6289</v>
      </c>
      <c r="DL612" t="s">
        <v>6289</v>
      </c>
      <c r="DO612" t="str">
        <f>""</f>
        <v/>
      </c>
      <c r="DQ612">
        <v>0</v>
      </c>
      <c r="DR612">
        <v>0</v>
      </c>
      <c r="DS612">
        <v>0</v>
      </c>
      <c r="DT612">
        <v>0</v>
      </c>
      <c r="DW612">
        <v>0</v>
      </c>
      <c r="DX612">
        <v>0</v>
      </c>
      <c r="DZ612">
        <v>0</v>
      </c>
      <c r="EA612">
        <v>0</v>
      </c>
      <c r="EB612">
        <v>0</v>
      </c>
      <c r="EC612">
        <v>0</v>
      </c>
      <c r="ED612">
        <v>0</v>
      </c>
      <c r="EE612">
        <v>0</v>
      </c>
      <c r="EF612">
        <v>0</v>
      </c>
      <c r="EG612">
        <v>0</v>
      </c>
      <c r="EH612">
        <v>0</v>
      </c>
      <c r="EI612">
        <v>0</v>
      </c>
      <c r="EL612">
        <v>0</v>
      </c>
      <c r="EN612">
        <v>0</v>
      </c>
      <c r="EP612">
        <v>0</v>
      </c>
      <c r="ER612">
        <v>0</v>
      </c>
      <c r="ET612">
        <v>0</v>
      </c>
      <c r="EY612">
        <v>0</v>
      </c>
      <c r="FA612">
        <v>0</v>
      </c>
      <c r="FL612">
        <v>0</v>
      </c>
      <c r="FQ612" t="s">
        <v>261</v>
      </c>
      <c r="FR612" t="s">
        <v>354</v>
      </c>
      <c r="FS612" t="s">
        <v>355</v>
      </c>
      <c r="FU612">
        <v>435600</v>
      </c>
      <c r="FV612">
        <v>10</v>
      </c>
      <c r="FW612">
        <v>0</v>
      </c>
      <c r="FX612">
        <v>0</v>
      </c>
      <c r="FY612">
        <v>0</v>
      </c>
      <c r="FZ612">
        <v>0</v>
      </c>
      <c r="GI612" t="s">
        <v>264</v>
      </c>
      <c r="GJ612" t="s">
        <v>522</v>
      </c>
      <c r="GK612" t="s">
        <v>523</v>
      </c>
      <c r="GL612" s="1">
        <v>40135</v>
      </c>
      <c r="GM612" t="s">
        <v>267</v>
      </c>
      <c r="GN612" t="str">
        <f t="shared" si="205"/>
        <v>FALSE</v>
      </c>
      <c r="GO612">
        <v>2022</v>
      </c>
      <c r="GP612">
        <v>2020</v>
      </c>
      <c r="GQ612">
        <v>600</v>
      </c>
      <c r="GR612" t="s">
        <v>246</v>
      </c>
      <c r="GS612" t="s">
        <v>246</v>
      </c>
      <c r="GT612" t="s">
        <v>246</v>
      </c>
      <c r="GU612" t="s">
        <v>246</v>
      </c>
      <c r="GV612" t="s">
        <v>246</v>
      </c>
      <c r="GW612" t="s">
        <v>246</v>
      </c>
      <c r="GX612" t="s">
        <v>246</v>
      </c>
      <c r="GY612" t="s">
        <v>246</v>
      </c>
      <c r="GZ612" t="s">
        <v>246</v>
      </c>
      <c r="HA612" t="s">
        <v>246</v>
      </c>
      <c r="HB612" t="s">
        <v>246</v>
      </c>
      <c r="HC612" t="s">
        <v>246</v>
      </c>
      <c r="HD612" t="s">
        <v>246</v>
      </c>
      <c r="HE612" s="2">
        <v>589</v>
      </c>
      <c r="HF612" s="2">
        <v>0</v>
      </c>
      <c r="HG612" s="2">
        <v>0</v>
      </c>
      <c r="HH612">
        <v>0</v>
      </c>
      <c r="HI612" s="2">
        <v>3925</v>
      </c>
      <c r="HJ612" s="2">
        <v>3925</v>
      </c>
      <c r="HK612" s="2">
        <v>0</v>
      </c>
      <c r="HL612">
        <v>0</v>
      </c>
      <c r="HM612" s="2">
        <v>0</v>
      </c>
      <c r="HN612" s="2">
        <v>0</v>
      </c>
      <c r="HO612" s="2">
        <v>0</v>
      </c>
      <c r="HP612">
        <v>0</v>
      </c>
      <c r="HQ612" s="2">
        <v>31.2</v>
      </c>
      <c r="HS612" s="2">
        <v>3925</v>
      </c>
      <c r="HV612" t="s">
        <v>289</v>
      </c>
      <c r="HY612" t="s">
        <v>290</v>
      </c>
      <c r="HZ612" t="s">
        <v>290</v>
      </c>
      <c r="IF612" t="str">
        <f>""</f>
        <v/>
      </c>
      <c r="IG612" t="str">
        <f>""</f>
        <v/>
      </c>
      <c r="IH612" t="str">
        <f>""</f>
        <v/>
      </c>
      <c r="IT612" t="str">
        <f>""</f>
        <v/>
      </c>
      <c r="IY612" t="str">
        <f>""</f>
        <v/>
      </c>
      <c r="JB612" t="s">
        <v>271</v>
      </c>
      <c r="JD612" t="str">
        <f>""</f>
        <v/>
      </c>
      <c r="JE612" t="str">
        <f>""</f>
        <v/>
      </c>
      <c r="JO612" t="str">
        <f>""</f>
        <v/>
      </c>
      <c r="JP612" t="str">
        <f>""</f>
        <v/>
      </c>
      <c r="JQ612" t="str">
        <f>HYPERLINK("https://web.datatree.com/?/property?propertyId=3973933")</f>
        <v>https://web.datatree.com/?/property?propertyId=3973933</v>
      </c>
    </row>
    <row r="613" spans="1:277" x14ac:dyDescent="0.25">
      <c r="A613">
        <v>611</v>
      </c>
      <c r="B613" s="15" t="s">
        <v>18833</v>
      </c>
      <c r="C613" s="15" t="s">
        <v>18832</v>
      </c>
      <c r="D613" s="15" t="s">
        <v>18834</v>
      </c>
      <c r="E613" s="15" t="s">
        <v>18835</v>
      </c>
      <c r="F613" s="15" t="s">
        <v>18836</v>
      </c>
      <c r="G613" s="15" t="s">
        <v>243</v>
      </c>
      <c r="H613" s="15">
        <v>85555</v>
      </c>
      <c r="I613" s="15" t="s">
        <v>18837</v>
      </c>
      <c r="J613" s="23" t="s">
        <v>18838</v>
      </c>
      <c r="K613" s="15" t="s">
        <v>18839</v>
      </c>
      <c r="L613" s="16" t="s">
        <v>18840</v>
      </c>
      <c r="M613" s="17" t="str">
        <f t="shared" si="188"/>
        <v>6/31/2022</v>
      </c>
      <c r="N613" s="15">
        <v>9805</v>
      </c>
      <c r="O613" s="18">
        <f t="shared" si="192"/>
        <v>0</v>
      </c>
      <c r="P613" s="19" t="str">
        <f t="shared" si="193"/>
        <v>$0.00</v>
      </c>
      <c r="Q613" s="16">
        <v>44834</v>
      </c>
      <c r="R613" s="19" t="str">
        <f t="shared" si="189"/>
        <v>09/30/22</v>
      </c>
      <c r="S613" t="str">
        <f t="shared" si="194"/>
        <v>MOHAVE</v>
      </c>
      <c r="T613" s="6" t="str">
        <f t="shared" si="195"/>
        <v>338-03-003</v>
      </c>
      <c r="U613" t="str">
        <f t="shared" si="196"/>
        <v xml:space="preserve">450 GOLDEN GATE AVE #36063 </v>
      </c>
      <c r="V613" t="str">
        <f t="shared" si="197"/>
        <v>SAN FRANCISCO</v>
      </c>
      <c r="W613" t="str">
        <f t="shared" si="198"/>
        <v>CA</v>
      </c>
      <c r="X613" t="str">
        <f t="shared" si="199"/>
        <v>94102-3432</v>
      </c>
      <c r="Y613">
        <f t="shared" si="200"/>
        <v>0</v>
      </c>
      <c r="Z613" t="str">
        <f t="shared" si="201"/>
        <v>UNITED STATES OF AMERICA</v>
      </c>
      <c r="AA613" t="str">
        <f t="shared" si="202"/>
        <v>LAKE MEAD CITY UNIT NO 13 30 16 LOT 3 PARCEL ACTIVATED PER MAPPIN G</v>
      </c>
      <c r="AB613">
        <f t="shared" si="203"/>
        <v>10</v>
      </c>
      <c r="AC613" t="str">
        <f t="shared" si="204"/>
        <v>MOHAVE</v>
      </c>
      <c r="AI613">
        <f t="shared" si="190"/>
        <v>10</v>
      </c>
      <c r="AO613" t="s">
        <v>1079</v>
      </c>
      <c r="AR613" t="s">
        <v>1079</v>
      </c>
      <c r="AS613" t="s">
        <v>273</v>
      </c>
      <c r="AT613">
        <v>99</v>
      </c>
      <c r="BC613" t="s">
        <v>1079</v>
      </c>
      <c r="BD613" t="s">
        <v>1079</v>
      </c>
      <c r="BF613" t="s">
        <v>343</v>
      </c>
      <c r="BH613" t="s">
        <v>242</v>
      </c>
      <c r="BS613" t="s">
        <v>243</v>
      </c>
      <c r="BV613" t="s">
        <v>244</v>
      </c>
      <c r="BY613" t="s">
        <v>245</v>
      </c>
      <c r="CA613">
        <v>450</v>
      </c>
      <c r="CD613" t="s">
        <v>5336</v>
      </c>
      <c r="CE613" t="s">
        <v>248</v>
      </c>
      <c r="CF613">
        <v>36063</v>
      </c>
      <c r="CG613" t="s">
        <v>5275</v>
      </c>
      <c r="CH613" t="s">
        <v>5275</v>
      </c>
      <c r="CI613" t="s">
        <v>328</v>
      </c>
      <c r="CJ613" t="str">
        <f>"94102-3432"</f>
        <v>94102-3432</v>
      </c>
      <c r="CK613" t="s">
        <v>1591</v>
      </c>
      <c r="CL613" t="s">
        <v>5337</v>
      </c>
      <c r="CM613" t="s">
        <v>5338</v>
      </c>
      <c r="CN613" t="s">
        <v>254</v>
      </c>
      <c r="CO613" t="s">
        <v>6290</v>
      </c>
      <c r="CP613" t="str">
        <f>"338-03-003"</f>
        <v>338-03-003</v>
      </c>
      <c r="CQ613" t="str">
        <f>"33803003"</f>
        <v>33803003</v>
      </c>
      <c r="CR613" t="str">
        <f>"R33803003"</f>
        <v>R33803003</v>
      </c>
      <c r="CS613">
        <v>4015</v>
      </c>
      <c r="CX613" t="s">
        <v>1023</v>
      </c>
      <c r="CY613" t="s">
        <v>351</v>
      </c>
      <c r="CZ613">
        <v>13</v>
      </c>
      <c r="DB613">
        <v>35.991485081102901</v>
      </c>
      <c r="DC613">
        <v>-113.94487200288199</v>
      </c>
      <c r="DD613" t="s">
        <v>3143</v>
      </c>
      <c r="DK613" t="s">
        <v>3144</v>
      </c>
      <c r="DL613" t="s">
        <v>3144</v>
      </c>
      <c r="DO613" t="str">
        <f>"3"</f>
        <v>3</v>
      </c>
      <c r="DQ613">
        <v>0</v>
      </c>
      <c r="DR613">
        <v>0</v>
      </c>
      <c r="DS613">
        <v>0</v>
      </c>
      <c r="DT613">
        <v>0</v>
      </c>
      <c r="DW613">
        <v>0</v>
      </c>
      <c r="DX613">
        <v>0</v>
      </c>
      <c r="DZ613">
        <v>0</v>
      </c>
      <c r="EA613">
        <v>0</v>
      </c>
      <c r="EB613">
        <v>0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L613">
        <v>0</v>
      </c>
      <c r="EN613">
        <v>0</v>
      </c>
      <c r="EP613">
        <v>0</v>
      </c>
      <c r="ER613">
        <v>0</v>
      </c>
      <c r="ET613">
        <v>0</v>
      </c>
      <c r="EY613">
        <v>0</v>
      </c>
      <c r="FA613">
        <v>0</v>
      </c>
      <c r="FL613">
        <v>0</v>
      </c>
      <c r="FQ613" t="s">
        <v>261</v>
      </c>
      <c r="FR613" t="s">
        <v>1088</v>
      </c>
      <c r="FS613" t="s">
        <v>1089</v>
      </c>
      <c r="FU613">
        <v>435600</v>
      </c>
      <c r="FV613">
        <v>10</v>
      </c>
      <c r="FW613">
        <v>0</v>
      </c>
      <c r="FX613">
        <v>0</v>
      </c>
      <c r="FY613">
        <v>0</v>
      </c>
      <c r="FZ613">
        <v>0</v>
      </c>
      <c r="GI613" t="s">
        <v>653</v>
      </c>
      <c r="GJ613" t="s">
        <v>927</v>
      </c>
      <c r="GK613" t="s">
        <v>928</v>
      </c>
      <c r="GL613" s="1">
        <v>40135</v>
      </c>
      <c r="GM613" t="s">
        <v>6291</v>
      </c>
      <c r="GN613" t="str">
        <f t="shared" si="205"/>
        <v>FALSE</v>
      </c>
      <c r="GO613">
        <v>2022</v>
      </c>
      <c r="GQ613">
        <v>400</v>
      </c>
      <c r="GR613" t="s">
        <v>246</v>
      </c>
      <c r="GS613" t="s">
        <v>246</v>
      </c>
      <c r="GT613" t="s">
        <v>246</v>
      </c>
      <c r="GU613" t="s">
        <v>246</v>
      </c>
      <c r="GV613" t="s">
        <v>246</v>
      </c>
      <c r="GW613" t="s">
        <v>246</v>
      </c>
      <c r="GX613" t="s">
        <v>246</v>
      </c>
      <c r="GY613" t="s">
        <v>246</v>
      </c>
      <c r="GZ613" t="s">
        <v>246</v>
      </c>
      <c r="HA613" t="s">
        <v>613</v>
      </c>
      <c r="HB613" t="s">
        <v>246</v>
      </c>
      <c r="HC613" t="s">
        <v>246</v>
      </c>
      <c r="HD613" t="s">
        <v>246</v>
      </c>
      <c r="HE613" s="2">
        <v>296</v>
      </c>
      <c r="HF613" s="2">
        <v>0</v>
      </c>
      <c r="HG613" s="2">
        <v>0</v>
      </c>
      <c r="HH613">
        <v>0</v>
      </c>
      <c r="HI613" s="2">
        <v>1970</v>
      </c>
      <c r="HJ613" s="2">
        <v>1970</v>
      </c>
      <c r="HK613" s="2">
        <v>0</v>
      </c>
      <c r="HL613">
        <v>0</v>
      </c>
      <c r="HM613" s="2">
        <v>0</v>
      </c>
      <c r="HN613" s="2">
        <v>0</v>
      </c>
      <c r="HO613" s="2">
        <v>0</v>
      </c>
      <c r="HP613">
        <v>0</v>
      </c>
      <c r="HS613" s="2">
        <v>1970</v>
      </c>
      <c r="HV613" t="s">
        <v>315</v>
      </c>
      <c r="HY613" t="s">
        <v>316</v>
      </c>
      <c r="HZ613" t="s">
        <v>317</v>
      </c>
      <c r="IA613" t="s">
        <v>318</v>
      </c>
      <c r="IF613" t="str">
        <f>""</f>
        <v/>
      </c>
      <c r="IG613" t="str">
        <f>""</f>
        <v/>
      </c>
      <c r="IH613" t="str">
        <f>""</f>
        <v/>
      </c>
      <c r="IT613" t="str">
        <f>""</f>
        <v/>
      </c>
      <c r="IY613" t="str">
        <f>""</f>
        <v/>
      </c>
      <c r="JB613" t="s">
        <v>271</v>
      </c>
      <c r="JD613" t="str">
        <f>""</f>
        <v/>
      </c>
      <c r="JE613" t="str">
        <f>""</f>
        <v/>
      </c>
      <c r="JO613" t="str">
        <f>""</f>
        <v/>
      </c>
      <c r="JP613" t="str">
        <f>""</f>
        <v/>
      </c>
      <c r="JQ613" t="str">
        <f>HYPERLINK("https://web.datatree.com/?/property?propertyId=3977091")</f>
        <v>https://web.datatree.com/?/property?propertyId=3977091</v>
      </c>
    </row>
    <row r="614" spans="1:277" x14ac:dyDescent="0.25">
      <c r="A614">
        <v>612</v>
      </c>
      <c r="B614" s="15" t="s">
        <v>18833</v>
      </c>
      <c r="C614" s="15" t="s">
        <v>18832</v>
      </c>
      <c r="D614" s="15" t="s">
        <v>18834</v>
      </c>
      <c r="E614" s="15" t="s">
        <v>18835</v>
      </c>
      <c r="F614" s="15" t="s">
        <v>18836</v>
      </c>
      <c r="G614" s="15" t="s">
        <v>243</v>
      </c>
      <c r="H614" s="15">
        <v>85555</v>
      </c>
      <c r="I614" s="15" t="s">
        <v>18837</v>
      </c>
      <c r="J614" s="23" t="s">
        <v>18838</v>
      </c>
      <c r="K614" s="15" t="s">
        <v>18839</v>
      </c>
      <c r="L614" s="16" t="s">
        <v>18840</v>
      </c>
      <c r="M614" s="17" t="str">
        <f t="shared" si="188"/>
        <v>6/31/2022</v>
      </c>
      <c r="N614" s="15">
        <v>9806</v>
      </c>
      <c r="O614" s="18">
        <f t="shared" si="192"/>
        <v>0</v>
      </c>
      <c r="P614" s="19" t="str">
        <f t="shared" si="193"/>
        <v>$0.00</v>
      </c>
      <c r="Q614" s="16">
        <v>44834</v>
      </c>
      <c r="R614" s="19" t="str">
        <f t="shared" si="189"/>
        <v>09/30/22</v>
      </c>
      <c r="S614" t="str">
        <f t="shared" si="194"/>
        <v>MOHAVE</v>
      </c>
      <c r="T614" s="6" t="str">
        <f t="shared" si="195"/>
        <v>120-07-070</v>
      </c>
      <c r="U614" t="str">
        <f t="shared" si="196"/>
        <v xml:space="preserve">PO BOX 1088 </v>
      </c>
      <c r="V614" t="str">
        <f t="shared" si="197"/>
        <v>PARKER</v>
      </c>
      <c r="W614" t="str">
        <f t="shared" si="198"/>
        <v>AZ</v>
      </c>
      <c r="X614" t="str">
        <f t="shared" si="199"/>
        <v>85344-1088</v>
      </c>
      <c r="Y614" t="str">
        <f t="shared" si="200"/>
        <v>PHILIP</v>
      </c>
      <c r="Z614" t="str">
        <f t="shared" si="201"/>
        <v>YOUNIS</v>
      </c>
      <c r="AA614" t="str">
        <f t="shared" si="202"/>
        <v>NW4 SE4 NE4 CONT 10 ACRES 120-07-019(120-07-069 THRU 72)</v>
      </c>
      <c r="AB614">
        <f t="shared" si="203"/>
        <v>10</v>
      </c>
      <c r="AC614" t="str">
        <f t="shared" si="204"/>
        <v>MOHAVE</v>
      </c>
      <c r="AI614">
        <f t="shared" si="190"/>
        <v>10</v>
      </c>
      <c r="AO614" t="s">
        <v>3321</v>
      </c>
      <c r="AP614" t="s">
        <v>3322</v>
      </c>
      <c r="AQ614" t="s">
        <v>3323</v>
      </c>
      <c r="AR614" t="s">
        <v>3324</v>
      </c>
      <c r="AS614" t="s">
        <v>240</v>
      </c>
      <c r="AT614">
        <v>22</v>
      </c>
      <c r="BC614" t="s">
        <v>3325</v>
      </c>
      <c r="BD614" t="s">
        <v>3321</v>
      </c>
      <c r="BH614" t="s">
        <v>242</v>
      </c>
      <c r="BS614" t="s">
        <v>243</v>
      </c>
      <c r="BV614" t="s">
        <v>244</v>
      </c>
      <c r="BY614" t="s">
        <v>245</v>
      </c>
      <c r="CD614" t="s">
        <v>3326</v>
      </c>
      <c r="CG614" t="s">
        <v>3327</v>
      </c>
      <c r="CH614" t="s">
        <v>3327</v>
      </c>
      <c r="CI614" t="s">
        <v>243</v>
      </c>
      <c r="CJ614" t="str">
        <f>"85344-1088"</f>
        <v>85344-1088</v>
      </c>
      <c r="CK614" t="s">
        <v>3328</v>
      </c>
      <c r="CL614" t="s">
        <v>3329</v>
      </c>
      <c r="CM614" t="s">
        <v>3330</v>
      </c>
      <c r="CN614" t="s">
        <v>254</v>
      </c>
      <c r="CO614" t="s">
        <v>6292</v>
      </c>
      <c r="CP614" t="str">
        <f>"120-07-070"</f>
        <v>120-07-070</v>
      </c>
      <c r="CQ614" t="str">
        <f>"12007070"</f>
        <v>12007070</v>
      </c>
      <c r="CR614" t="str">
        <f>"R12007070"</f>
        <v>R12007070</v>
      </c>
      <c r="CS614">
        <v>4015</v>
      </c>
      <c r="CW614" t="s">
        <v>256</v>
      </c>
      <c r="CX614" t="s">
        <v>424</v>
      </c>
      <c r="CY614" t="s">
        <v>499</v>
      </c>
      <c r="CZ614">
        <v>11</v>
      </c>
      <c r="DB614">
        <v>34.657892693108103</v>
      </c>
      <c r="DC614">
        <v>-114.214717404854</v>
      </c>
      <c r="DK614" t="s">
        <v>2436</v>
      </c>
      <c r="DL614" t="s">
        <v>2436</v>
      </c>
      <c r="DO614" t="str">
        <f>""</f>
        <v/>
      </c>
      <c r="DQ614">
        <v>0</v>
      </c>
      <c r="DR614">
        <v>0</v>
      </c>
      <c r="DS614">
        <v>0</v>
      </c>
      <c r="DT614">
        <v>0</v>
      </c>
      <c r="DW614">
        <v>0</v>
      </c>
      <c r="DX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L614">
        <v>0</v>
      </c>
      <c r="EN614">
        <v>0</v>
      </c>
      <c r="EP614">
        <v>0</v>
      </c>
      <c r="ER614">
        <v>0</v>
      </c>
      <c r="ET614">
        <v>0</v>
      </c>
      <c r="EY614">
        <v>0</v>
      </c>
      <c r="FA614">
        <v>0</v>
      </c>
      <c r="FL614">
        <v>0</v>
      </c>
      <c r="FQ614" t="s">
        <v>261</v>
      </c>
      <c r="FR614" t="s">
        <v>354</v>
      </c>
      <c r="FS614" t="s">
        <v>355</v>
      </c>
      <c r="FU614">
        <v>435600</v>
      </c>
      <c r="FV614">
        <v>10</v>
      </c>
      <c r="FW614">
        <v>0</v>
      </c>
      <c r="FX614">
        <v>0</v>
      </c>
      <c r="FY614">
        <v>0</v>
      </c>
      <c r="FZ614">
        <v>0</v>
      </c>
      <c r="GI614" t="s">
        <v>264</v>
      </c>
      <c r="GJ614" t="s">
        <v>1469</v>
      </c>
      <c r="GK614" t="s">
        <v>1470</v>
      </c>
      <c r="GL614" s="1">
        <v>40135</v>
      </c>
      <c r="GM614" t="s">
        <v>267</v>
      </c>
      <c r="GN614" t="str">
        <f t="shared" si="205"/>
        <v>FALSE</v>
      </c>
      <c r="GO614">
        <v>2022</v>
      </c>
      <c r="GP614">
        <v>2020</v>
      </c>
      <c r="GQ614">
        <v>1200</v>
      </c>
      <c r="GR614" t="s">
        <v>246</v>
      </c>
      <c r="GS614" t="s">
        <v>246</v>
      </c>
      <c r="GT614" t="s">
        <v>246</v>
      </c>
      <c r="GU614" t="s">
        <v>246</v>
      </c>
      <c r="GV614" t="s">
        <v>246</v>
      </c>
      <c r="GW614" t="s">
        <v>246</v>
      </c>
      <c r="GX614" t="s">
        <v>246</v>
      </c>
      <c r="GY614" t="s">
        <v>246</v>
      </c>
      <c r="GZ614" t="s">
        <v>246</v>
      </c>
      <c r="HA614" t="s">
        <v>246</v>
      </c>
      <c r="HB614" t="s">
        <v>246</v>
      </c>
      <c r="HC614" t="s">
        <v>246</v>
      </c>
      <c r="HD614" t="s">
        <v>246</v>
      </c>
      <c r="HE614" s="2">
        <v>1160</v>
      </c>
      <c r="HF614" s="2">
        <v>0</v>
      </c>
      <c r="HG614" s="2">
        <v>0</v>
      </c>
      <c r="HH614">
        <v>0</v>
      </c>
      <c r="HI614" s="2">
        <v>7734</v>
      </c>
      <c r="HJ614" s="2">
        <v>7734</v>
      </c>
      <c r="HK614" s="2">
        <v>0</v>
      </c>
      <c r="HL614">
        <v>0</v>
      </c>
      <c r="HM614" s="2">
        <v>0</v>
      </c>
      <c r="HN614" s="2">
        <v>0</v>
      </c>
      <c r="HO614" s="2">
        <v>0</v>
      </c>
      <c r="HP614">
        <v>0</v>
      </c>
      <c r="HQ614" s="2">
        <v>68.52</v>
      </c>
      <c r="HS614" s="2">
        <v>7734</v>
      </c>
      <c r="HV614" t="s">
        <v>386</v>
      </c>
      <c r="HW614" t="s">
        <v>387</v>
      </c>
      <c r="HY614" t="s">
        <v>388</v>
      </c>
      <c r="HZ614" t="s">
        <v>388</v>
      </c>
      <c r="IA614" t="s">
        <v>389</v>
      </c>
      <c r="IB614" s="1">
        <v>41919</v>
      </c>
      <c r="IC614" s="1">
        <v>41939</v>
      </c>
      <c r="IE614" t="s">
        <v>553</v>
      </c>
      <c r="IF614" t="str">
        <f>""</f>
        <v/>
      </c>
      <c r="IG614" t="str">
        <f>"2014.46502"</f>
        <v>2014.46502</v>
      </c>
      <c r="IH614" t="str">
        <f>""</f>
        <v/>
      </c>
      <c r="II614" s="1">
        <v>40011</v>
      </c>
      <c r="IJ614" s="1">
        <v>40025</v>
      </c>
      <c r="IK614" s="2">
        <v>40000</v>
      </c>
      <c r="IM614" t="s">
        <v>567</v>
      </c>
      <c r="IN614" t="s">
        <v>6293</v>
      </c>
      <c r="IT614" t="str">
        <f>"                    "</f>
        <v xml:space="preserve">                    </v>
      </c>
      <c r="IY614" t="str">
        <f>"                    "</f>
        <v xml:space="preserve">                    </v>
      </c>
      <c r="JA614" t="s">
        <v>642</v>
      </c>
      <c r="JB614" t="s">
        <v>271</v>
      </c>
      <c r="JD614" t="str">
        <f>"7552.38"</f>
        <v>7552.38</v>
      </c>
      <c r="JE614" t="str">
        <f>""</f>
        <v/>
      </c>
      <c r="JF614" s="1">
        <v>38216</v>
      </c>
      <c r="JG614" s="1">
        <v>38223</v>
      </c>
      <c r="JH614" s="2">
        <v>15900</v>
      </c>
      <c r="JI614" t="s">
        <v>567</v>
      </c>
      <c r="JK614" s="2">
        <v>0</v>
      </c>
      <c r="JO614" t="str">
        <f>"5172.965"</f>
        <v>5172.965</v>
      </c>
      <c r="JP614" t="str">
        <f>""</f>
        <v/>
      </c>
      <c r="JQ614" t="str">
        <f>HYPERLINK("https://web.datatree.com/?/property?propertyId=3976553")</f>
        <v>https://web.datatree.com/?/property?propertyId=3976553</v>
      </c>
    </row>
    <row r="615" spans="1:277" x14ac:dyDescent="0.25">
      <c r="A615">
        <v>613</v>
      </c>
      <c r="B615" s="15" t="s">
        <v>18833</v>
      </c>
      <c r="C615" s="15" t="s">
        <v>18832</v>
      </c>
      <c r="D615" s="15" t="s">
        <v>18834</v>
      </c>
      <c r="E615" s="15" t="s">
        <v>18835</v>
      </c>
      <c r="F615" s="15" t="s">
        <v>18836</v>
      </c>
      <c r="G615" s="15" t="s">
        <v>243</v>
      </c>
      <c r="H615" s="15">
        <v>85555</v>
      </c>
      <c r="I615" s="15" t="s">
        <v>18837</v>
      </c>
      <c r="J615" s="23" t="s">
        <v>18838</v>
      </c>
      <c r="K615" s="15" t="s">
        <v>18839</v>
      </c>
      <c r="L615" s="16" t="s">
        <v>18840</v>
      </c>
      <c r="M615" s="17" t="str">
        <f t="shared" si="188"/>
        <v>6/31/2022</v>
      </c>
      <c r="N615" s="15">
        <v>9807</v>
      </c>
      <c r="O615" s="18">
        <f t="shared" si="192"/>
        <v>0</v>
      </c>
      <c r="P615" s="19" t="str">
        <f t="shared" si="193"/>
        <v>$0.00</v>
      </c>
      <c r="Q615" s="16">
        <v>44834</v>
      </c>
      <c r="R615" s="19" t="str">
        <f t="shared" si="189"/>
        <v>09/30/22</v>
      </c>
      <c r="S615" t="str">
        <f t="shared" si="194"/>
        <v>MOHAVE</v>
      </c>
      <c r="T615" s="6" t="str">
        <f t="shared" si="195"/>
        <v>102-39-035</v>
      </c>
      <c r="U615" t="str">
        <f t="shared" si="196"/>
        <v xml:space="preserve">5013 E WASHINGTON ST #100 </v>
      </c>
      <c r="V615" t="str">
        <f t="shared" si="197"/>
        <v>PINEDALE</v>
      </c>
      <c r="W615" t="str">
        <f t="shared" si="198"/>
        <v>AZ</v>
      </c>
      <c r="X615" t="str">
        <f t="shared" si="199"/>
        <v>85934</v>
      </c>
      <c r="Y615">
        <f t="shared" si="200"/>
        <v>0</v>
      </c>
      <c r="Z615" t="str">
        <f t="shared" si="201"/>
        <v>JOKAKE LA THERRA LLC</v>
      </c>
      <c r="AA615" t="str">
        <f t="shared" si="202"/>
        <v>SANDY RIVER RANCHEROS LOT 99 CONT 10 ACRES</v>
      </c>
      <c r="AB615">
        <f t="shared" si="203"/>
        <v>10</v>
      </c>
      <c r="AC615" t="str">
        <f t="shared" si="204"/>
        <v>MOHAVE</v>
      </c>
      <c r="AI615">
        <f t="shared" si="190"/>
        <v>10</v>
      </c>
      <c r="AO615" t="s">
        <v>1325</v>
      </c>
      <c r="AR615" t="s">
        <v>1325</v>
      </c>
      <c r="AS615" t="s">
        <v>273</v>
      </c>
      <c r="AT615">
        <v>28</v>
      </c>
      <c r="BC615" t="s">
        <v>1325</v>
      </c>
      <c r="BD615" t="s">
        <v>1325</v>
      </c>
      <c r="BE615" t="s">
        <v>1326</v>
      </c>
      <c r="BH615" t="s">
        <v>242</v>
      </c>
      <c r="BS615" t="s">
        <v>243</v>
      </c>
      <c r="BV615" t="s">
        <v>244</v>
      </c>
      <c r="BY615" t="s">
        <v>245</v>
      </c>
      <c r="BZ615" t="s">
        <v>396</v>
      </c>
      <c r="CA615">
        <v>5013</v>
      </c>
      <c r="CD615" t="s">
        <v>1327</v>
      </c>
      <c r="CE615" t="s">
        <v>375</v>
      </c>
      <c r="CF615">
        <v>100</v>
      </c>
      <c r="CG615" t="s">
        <v>1328</v>
      </c>
      <c r="CH615" t="s">
        <v>1328</v>
      </c>
      <c r="CI615" t="s">
        <v>243</v>
      </c>
      <c r="CJ615" t="str">
        <f>"85934"</f>
        <v>85934</v>
      </c>
      <c r="CK615" t="s">
        <v>1329</v>
      </c>
      <c r="CL615" t="s">
        <v>1330</v>
      </c>
      <c r="CM615" t="s">
        <v>1331</v>
      </c>
      <c r="CN615" t="s">
        <v>254</v>
      </c>
      <c r="CO615" t="s">
        <v>6294</v>
      </c>
      <c r="CP615" t="str">
        <f>"102-39-035"</f>
        <v>102-39-035</v>
      </c>
      <c r="CQ615" t="str">
        <f>"10239035"</f>
        <v>10239035</v>
      </c>
      <c r="CR615" t="str">
        <f>"R10239035"</f>
        <v>R10239035</v>
      </c>
      <c r="CS615">
        <v>4015</v>
      </c>
      <c r="CW615" t="s">
        <v>256</v>
      </c>
      <c r="CX615" t="s">
        <v>424</v>
      </c>
      <c r="CY615" t="s">
        <v>258</v>
      </c>
      <c r="CZ615">
        <v>35</v>
      </c>
      <c r="DB615">
        <v>34.596243786202301</v>
      </c>
      <c r="DC615">
        <v>-113.488711279876</v>
      </c>
      <c r="DD615" t="s">
        <v>994</v>
      </c>
      <c r="DK615" t="s">
        <v>995</v>
      </c>
      <c r="DL615" t="s">
        <v>995</v>
      </c>
      <c r="DO615" t="str">
        <f>"99"</f>
        <v>99</v>
      </c>
      <c r="DQ615">
        <v>0</v>
      </c>
      <c r="DR615">
        <v>0</v>
      </c>
      <c r="DS615">
        <v>0</v>
      </c>
      <c r="DT615">
        <v>0</v>
      </c>
      <c r="DW615">
        <v>0</v>
      </c>
      <c r="DX615">
        <v>0</v>
      </c>
      <c r="DZ615">
        <v>0</v>
      </c>
      <c r="EA615">
        <v>0</v>
      </c>
      <c r="EB615">
        <v>0</v>
      </c>
      <c r="EC615">
        <v>0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L615">
        <v>0</v>
      </c>
      <c r="EN615">
        <v>0</v>
      </c>
      <c r="EP615">
        <v>0</v>
      </c>
      <c r="ER615">
        <v>0</v>
      </c>
      <c r="ET615">
        <v>0</v>
      </c>
      <c r="EY615">
        <v>0</v>
      </c>
      <c r="FA615">
        <v>0</v>
      </c>
      <c r="FL615">
        <v>0</v>
      </c>
      <c r="FQ615" t="s">
        <v>261</v>
      </c>
      <c r="FR615" t="s">
        <v>262</v>
      </c>
      <c r="FS615" t="s">
        <v>263</v>
      </c>
      <c r="FU615">
        <v>435600</v>
      </c>
      <c r="FV615">
        <v>10</v>
      </c>
      <c r="FW615">
        <v>0</v>
      </c>
      <c r="FX615">
        <v>0</v>
      </c>
      <c r="FY615">
        <v>0</v>
      </c>
      <c r="FZ615">
        <v>0</v>
      </c>
      <c r="GI615" t="s">
        <v>264</v>
      </c>
      <c r="GJ615" t="s">
        <v>427</v>
      </c>
      <c r="GK615" t="s">
        <v>428</v>
      </c>
      <c r="GL615" s="1">
        <v>40135</v>
      </c>
      <c r="GM615" t="s">
        <v>267</v>
      </c>
      <c r="GN615" t="str">
        <f t="shared" si="205"/>
        <v>FALSE</v>
      </c>
      <c r="GO615">
        <v>2022</v>
      </c>
      <c r="GP615">
        <v>2020</v>
      </c>
      <c r="GQ615">
        <v>600</v>
      </c>
      <c r="GR615" t="s">
        <v>246</v>
      </c>
      <c r="GS615" t="s">
        <v>246</v>
      </c>
      <c r="GT615" t="s">
        <v>246</v>
      </c>
      <c r="GU615" t="s">
        <v>246</v>
      </c>
      <c r="GV615" t="s">
        <v>246</v>
      </c>
      <c r="GW615" t="s">
        <v>246</v>
      </c>
      <c r="GX615" t="s">
        <v>246</v>
      </c>
      <c r="GY615" t="s">
        <v>246</v>
      </c>
      <c r="GZ615" t="s">
        <v>246</v>
      </c>
      <c r="HA615" t="s">
        <v>246</v>
      </c>
      <c r="HB615" t="s">
        <v>246</v>
      </c>
      <c r="HC615" t="s">
        <v>246</v>
      </c>
      <c r="HD615" t="s">
        <v>246</v>
      </c>
      <c r="HE615" s="2">
        <v>509</v>
      </c>
      <c r="HF615" s="2">
        <v>0</v>
      </c>
      <c r="HG615" s="2">
        <v>0</v>
      </c>
      <c r="HH615">
        <v>0</v>
      </c>
      <c r="HI615" s="2">
        <v>3391</v>
      </c>
      <c r="HJ615" s="2">
        <v>3391</v>
      </c>
      <c r="HK615" s="2">
        <v>0</v>
      </c>
      <c r="HL615">
        <v>0</v>
      </c>
      <c r="HM615" s="2">
        <v>0</v>
      </c>
      <c r="HN615" s="2">
        <v>0</v>
      </c>
      <c r="HO615" s="2">
        <v>0</v>
      </c>
      <c r="HP615">
        <v>0</v>
      </c>
      <c r="HQ615" s="2">
        <v>31.56</v>
      </c>
      <c r="HS615" s="2">
        <v>3391</v>
      </c>
      <c r="HV615" t="s">
        <v>289</v>
      </c>
      <c r="HY615" t="s">
        <v>290</v>
      </c>
      <c r="HZ615" t="s">
        <v>290</v>
      </c>
      <c r="IB615" s="1">
        <v>43936</v>
      </c>
      <c r="IC615" s="1">
        <v>43952</v>
      </c>
      <c r="IE615" t="s">
        <v>361</v>
      </c>
      <c r="IF615" t="str">
        <f>""</f>
        <v/>
      </c>
      <c r="IG615" t="str">
        <f>"2020.24637"</f>
        <v>2020.24637</v>
      </c>
      <c r="IH615" t="str">
        <f>""</f>
        <v/>
      </c>
      <c r="IT615" t="str">
        <f>""</f>
        <v/>
      </c>
      <c r="IY615" t="str">
        <f>""</f>
        <v/>
      </c>
      <c r="JB615" t="s">
        <v>271</v>
      </c>
      <c r="JD615" t="str">
        <f>""</f>
        <v/>
      </c>
      <c r="JE615" t="str">
        <f>""</f>
        <v/>
      </c>
      <c r="JO615" t="str">
        <f>""</f>
        <v/>
      </c>
      <c r="JP615" t="str">
        <f>""</f>
        <v/>
      </c>
      <c r="JQ615" t="str">
        <f>HYPERLINK("https://web.datatree.com/?/property?propertyId=3950288")</f>
        <v>https://web.datatree.com/?/property?propertyId=3950288</v>
      </c>
    </row>
    <row r="616" spans="1:277" x14ac:dyDescent="0.25">
      <c r="A616">
        <v>614</v>
      </c>
      <c r="B616" s="15" t="s">
        <v>18833</v>
      </c>
      <c r="C616" s="15" t="s">
        <v>18832</v>
      </c>
      <c r="D616" s="15" t="s">
        <v>18834</v>
      </c>
      <c r="E616" s="15" t="s">
        <v>18835</v>
      </c>
      <c r="F616" s="15" t="s">
        <v>18836</v>
      </c>
      <c r="G616" s="15" t="s">
        <v>243</v>
      </c>
      <c r="H616" s="15">
        <v>85555</v>
      </c>
      <c r="I616" s="15" t="s">
        <v>18837</v>
      </c>
      <c r="J616" s="23" t="s">
        <v>18838</v>
      </c>
      <c r="K616" s="15" t="s">
        <v>18839</v>
      </c>
      <c r="L616" s="16" t="s">
        <v>18840</v>
      </c>
      <c r="M616" s="17" t="str">
        <f t="shared" si="188"/>
        <v>6/31/2022</v>
      </c>
      <c r="N616" s="15">
        <v>9808</v>
      </c>
      <c r="O616" s="18">
        <f t="shared" si="192"/>
        <v>0</v>
      </c>
      <c r="P616" s="19" t="str">
        <f t="shared" si="193"/>
        <v>$0.00</v>
      </c>
      <c r="Q616" s="16">
        <v>44834</v>
      </c>
      <c r="R616" s="19" t="str">
        <f t="shared" si="189"/>
        <v>09/30/22</v>
      </c>
      <c r="S616" t="str">
        <f t="shared" si="194"/>
        <v>MOHAVE</v>
      </c>
      <c r="T616" s="6" t="str">
        <f t="shared" si="195"/>
        <v>317-03-057</v>
      </c>
      <c r="U616" t="str">
        <f t="shared" si="196"/>
        <v xml:space="preserve">1333 N BUFFALO DR #135 </v>
      </c>
      <c r="V616" t="str">
        <f t="shared" si="197"/>
        <v>LAS VEGAS</v>
      </c>
      <c r="W616" t="str">
        <f t="shared" si="198"/>
        <v>NV</v>
      </c>
      <c r="X616" t="str">
        <f t="shared" si="199"/>
        <v>89128-3638</v>
      </c>
      <c r="Y616">
        <f t="shared" si="200"/>
        <v>0</v>
      </c>
      <c r="Z616" t="str">
        <f t="shared" si="201"/>
        <v>COTTONWOOD SUMMIT LLC</v>
      </c>
      <c r="AA616" t="str">
        <f t="shared" si="202"/>
        <v>GATEWAY ACRES TRACT 8 LOTS 103 &amp; 106 CONT 10 AC</v>
      </c>
      <c r="AB616">
        <f t="shared" si="203"/>
        <v>10</v>
      </c>
      <c r="AC616" t="str">
        <f t="shared" si="204"/>
        <v>MOHAVE</v>
      </c>
      <c r="AI616">
        <f t="shared" si="190"/>
        <v>10</v>
      </c>
      <c r="AO616" t="s">
        <v>3693</v>
      </c>
      <c r="AR616" t="s">
        <v>3693</v>
      </c>
      <c r="AS616" t="s">
        <v>273</v>
      </c>
      <c r="AT616">
        <v>53</v>
      </c>
      <c r="BC616" t="s">
        <v>3693</v>
      </c>
      <c r="BD616" t="s">
        <v>3693</v>
      </c>
      <c r="BF616" t="s">
        <v>274</v>
      </c>
      <c r="BH616" t="s">
        <v>242</v>
      </c>
      <c r="BS616" t="s">
        <v>243</v>
      </c>
      <c r="BV616" t="s">
        <v>244</v>
      </c>
      <c r="BY616" t="s">
        <v>245</v>
      </c>
      <c r="BZ616" t="s">
        <v>246</v>
      </c>
      <c r="CA616">
        <v>1333</v>
      </c>
      <c r="CD616" t="s">
        <v>1262</v>
      </c>
      <c r="CE616" t="s">
        <v>302</v>
      </c>
      <c r="CF616">
        <v>135</v>
      </c>
      <c r="CG616" t="s">
        <v>398</v>
      </c>
      <c r="CH616" t="s">
        <v>398</v>
      </c>
      <c r="CI616" t="s">
        <v>400</v>
      </c>
      <c r="CJ616" t="str">
        <f>"89128-3638"</f>
        <v>89128-3638</v>
      </c>
      <c r="CK616" t="s">
        <v>1263</v>
      </c>
      <c r="CL616" t="s">
        <v>1264</v>
      </c>
      <c r="CM616" t="s">
        <v>1265</v>
      </c>
      <c r="CN616" t="s">
        <v>254</v>
      </c>
      <c r="CO616" t="s">
        <v>6295</v>
      </c>
      <c r="CP616" t="str">
        <f>"317-03-057"</f>
        <v>317-03-057</v>
      </c>
      <c r="CQ616" t="str">
        <f>"31703057"</f>
        <v>31703057</v>
      </c>
      <c r="CR616" t="str">
        <f>"R31703057"</f>
        <v>R31703057</v>
      </c>
      <c r="CS616">
        <v>4015</v>
      </c>
      <c r="CX616" t="s">
        <v>309</v>
      </c>
      <c r="CY616" t="s">
        <v>310</v>
      </c>
      <c r="CZ616">
        <v>3</v>
      </c>
      <c r="DB616">
        <v>35.578071022745597</v>
      </c>
      <c r="DC616">
        <v>-114.412515729676</v>
      </c>
      <c r="DD616" t="s">
        <v>311</v>
      </c>
      <c r="DE616">
        <v>8</v>
      </c>
      <c r="DK616" t="s">
        <v>1377</v>
      </c>
      <c r="DL616" t="s">
        <v>1377</v>
      </c>
      <c r="DO616" t="str">
        <f>"103|1"</f>
        <v>103|1</v>
      </c>
      <c r="DQ616">
        <v>0</v>
      </c>
      <c r="DR616">
        <v>0</v>
      </c>
      <c r="DS616">
        <v>0</v>
      </c>
      <c r="DT616">
        <v>0</v>
      </c>
      <c r="DW616">
        <v>0</v>
      </c>
      <c r="DX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L616">
        <v>0</v>
      </c>
      <c r="EN616">
        <v>0</v>
      </c>
      <c r="EP616">
        <v>0</v>
      </c>
      <c r="ER616">
        <v>0</v>
      </c>
      <c r="ET616">
        <v>0</v>
      </c>
      <c r="EY616">
        <v>0</v>
      </c>
      <c r="FA616">
        <v>0</v>
      </c>
      <c r="FL616">
        <v>0</v>
      </c>
      <c r="FQ616" t="s">
        <v>261</v>
      </c>
      <c r="FR616" t="s">
        <v>262</v>
      </c>
      <c r="FS616" t="s">
        <v>263</v>
      </c>
      <c r="FU616">
        <v>435600</v>
      </c>
      <c r="FV616">
        <v>10</v>
      </c>
      <c r="FW616">
        <v>0</v>
      </c>
      <c r="FX616">
        <v>0</v>
      </c>
      <c r="FY616">
        <v>0</v>
      </c>
      <c r="FZ616">
        <v>0</v>
      </c>
      <c r="GI616" t="s">
        <v>264</v>
      </c>
      <c r="GJ616" t="s">
        <v>538</v>
      </c>
      <c r="GK616" t="s">
        <v>539</v>
      </c>
      <c r="GL616" s="1">
        <v>40135</v>
      </c>
      <c r="GM616" t="s">
        <v>267</v>
      </c>
      <c r="GN616" t="str">
        <f t="shared" si="205"/>
        <v>FALSE</v>
      </c>
      <c r="GO616">
        <v>2022</v>
      </c>
      <c r="GP616">
        <v>2020</v>
      </c>
      <c r="GQ616">
        <v>400</v>
      </c>
      <c r="GR616" t="s">
        <v>246</v>
      </c>
      <c r="GS616" t="s">
        <v>246</v>
      </c>
      <c r="GT616" t="s">
        <v>246</v>
      </c>
      <c r="GU616" t="s">
        <v>246</v>
      </c>
      <c r="GV616" t="s">
        <v>246</v>
      </c>
      <c r="GW616" t="s">
        <v>246</v>
      </c>
      <c r="GX616" t="s">
        <v>246</v>
      </c>
      <c r="GY616" t="s">
        <v>246</v>
      </c>
      <c r="GZ616" t="s">
        <v>246</v>
      </c>
      <c r="HA616" t="s">
        <v>246</v>
      </c>
      <c r="HB616" t="s">
        <v>246</v>
      </c>
      <c r="HC616" t="s">
        <v>246</v>
      </c>
      <c r="HD616" t="s">
        <v>246</v>
      </c>
      <c r="HE616" s="2">
        <v>1013</v>
      </c>
      <c r="HF616" s="2">
        <v>0</v>
      </c>
      <c r="HG616" s="2">
        <v>0</v>
      </c>
      <c r="HH616">
        <v>0</v>
      </c>
      <c r="HI616" s="2">
        <v>6752</v>
      </c>
      <c r="HJ616" s="2">
        <v>6752</v>
      </c>
      <c r="HK616" s="2">
        <v>0</v>
      </c>
      <c r="HL616">
        <v>0</v>
      </c>
      <c r="HM616" s="2">
        <v>0</v>
      </c>
      <c r="HN616" s="2">
        <v>0</v>
      </c>
      <c r="HO616" s="2">
        <v>0</v>
      </c>
      <c r="HP616">
        <v>0</v>
      </c>
      <c r="HQ616" s="2">
        <v>93.78</v>
      </c>
      <c r="HS616" s="2">
        <v>6752</v>
      </c>
      <c r="HV616" t="s">
        <v>315</v>
      </c>
      <c r="HY616" t="s">
        <v>316</v>
      </c>
      <c r="HZ616" t="s">
        <v>317</v>
      </c>
      <c r="IA616" t="s">
        <v>318</v>
      </c>
      <c r="IB616" s="1">
        <v>43049</v>
      </c>
      <c r="IC616" s="1">
        <v>43189</v>
      </c>
      <c r="IE616" t="s">
        <v>270</v>
      </c>
      <c r="IF616" t="str">
        <f>""</f>
        <v/>
      </c>
      <c r="IG616" t="str">
        <f>"2018.15518"</f>
        <v>2018.15518</v>
      </c>
      <c r="IH616" t="str">
        <f>""</f>
        <v/>
      </c>
      <c r="II616" s="1">
        <v>38435</v>
      </c>
      <c r="IJ616" s="1">
        <v>38442</v>
      </c>
      <c r="IK616" s="2">
        <v>45000</v>
      </c>
      <c r="IL616" t="s">
        <v>566</v>
      </c>
      <c r="IM616" t="s">
        <v>567</v>
      </c>
      <c r="IN616" t="s">
        <v>6296</v>
      </c>
      <c r="IT616" t="str">
        <f>"                    "</f>
        <v xml:space="preserve">                    </v>
      </c>
      <c r="IY616" t="str">
        <f>"                    "</f>
        <v xml:space="preserve">                    </v>
      </c>
      <c r="JA616" t="s">
        <v>642</v>
      </c>
      <c r="JB616" t="s">
        <v>271</v>
      </c>
      <c r="JD616" t="str">
        <f>"5514.673"</f>
        <v>5514.673</v>
      </c>
      <c r="JE616" t="str">
        <f>""</f>
        <v/>
      </c>
      <c r="JO616" t="str">
        <f>""</f>
        <v/>
      </c>
      <c r="JP616" t="str">
        <f>""</f>
        <v/>
      </c>
      <c r="JQ616" t="str">
        <f>HYPERLINK("https://web.datatree.com/?/property?propertyId=4008262")</f>
        <v>https://web.datatree.com/?/property?propertyId=4008262</v>
      </c>
    </row>
    <row r="617" spans="1:277" x14ac:dyDescent="0.25">
      <c r="A617">
        <v>615</v>
      </c>
      <c r="B617" s="15" t="s">
        <v>18833</v>
      </c>
      <c r="C617" s="15" t="s">
        <v>18832</v>
      </c>
      <c r="D617" s="15" t="s">
        <v>18834</v>
      </c>
      <c r="E617" s="15" t="s">
        <v>18835</v>
      </c>
      <c r="F617" s="15" t="s">
        <v>18836</v>
      </c>
      <c r="G617" s="15" t="s">
        <v>243</v>
      </c>
      <c r="H617" s="15">
        <v>85555</v>
      </c>
      <c r="I617" s="15" t="s">
        <v>18837</v>
      </c>
      <c r="J617" s="23" t="s">
        <v>18838</v>
      </c>
      <c r="K617" s="15" t="s">
        <v>18839</v>
      </c>
      <c r="L617" s="16" t="s">
        <v>18840</v>
      </c>
      <c r="M617" s="17" t="str">
        <f t="shared" si="188"/>
        <v>6/31/2022</v>
      </c>
      <c r="N617" s="15">
        <v>9809</v>
      </c>
      <c r="O617" s="18">
        <f t="shared" si="192"/>
        <v>0</v>
      </c>
      <c r="P617" s="19" t="str">
        <f t="shared" si="193"/>
        <v>$0.00</v>
      </c>
      <c r="Q617" s="16">
        <v>44834</v>
      </c>
      <c r="R617" s="19" t="str">
        <f t="shared" si="189"/>
        <v>09/30/22</v>
      </c>
      <c r="S617" t="str">
        <f t="shared" si="194"/>
        <v>MOHAVE</v>
      </c>
      <c r="T617" s="6" t="str">
        <f t="shared" si="195"/>
        <v>317-17-018G</v>
      </c>
      <c r="U617" t="str">
        <f t="shared" si="196"/>
        <v xml:space="preserve">1333 N BUFFALO DR #135 </v>
      </c>
      <c r="V617" t="str">
        <f t="shared" si="197"/>
        <v>LAS VEGAS</v>
      </c>
      <c r="W617" t="str">
        <f t="shared" si="198"/>
        <v>NV</v>
      </c>
      <c r="X617" t="str">
        <f t="shared" si="199"/>
        <v>89128-3638</v>
      </c>
      <c r="Y617">
        <f t="shared" si="200"/>
        <v>0</v>
      </c>
      <c r="Z617" t="str">
        <f t="shared" si="201"/>
        <v>SNOWBIRD LAND TRUST</v>
      </c>
      <c r="AA617" t="str">
        <f t="shared" si="202"/>
        <v>GATEWAY ACRES TRACT 2 LOTS 35 &amp; 36 CONT 10 AC M/L 317-17-018C (31 7-17-018F &amp; G)</v>
      </c>
      <c r="AB617">
        <f t="shared" si="203"/>
        <v>10</v>
      </c>
      <c r="AC617" t="str">
        <f t="shared" si="204"/>
        <v>MOHAVE</v>
      </c>
      <c r="AI617">
        <f t="shared" si="190"/>
        <v>10</v>
      </c>
      <c r="AO617" t="s">
        <v>6297</v>
      </c>
      <c r="AR617" t="s">
        <v>6297</v>
      </c>
      <c r="AS617" t="s">
        <v>588</v>
      </c>
      <c r="AT617">
        <v>85</v>
      </c>
      <c r="BC617" t="s">
        <v>6298</v>
      </c>
      <c r="BD617" t="s">
        <v>6297</v>
      </c>
      <c r="BE617" t="s">
        <v>689</v>
      </c>
      <c r="BF617" t="s">
        <v>588</v>
      </c>
      <c r="BH617" t="s">
        <v>242</v>
      </c>
      <c r="BS617" t="s">
        <v>243</v>
      </c>
      <c r="BV617" t="s">
        <v>244</v>
      </c>
      <c r="BY617" t="s">
        <v>245</v>
      </c>
      <c r="BZ617" t="s">
        <v>246</v>
      </c>
      <c r="CA617">
        <v>1333</v>
      </c>
      <c r="CD617" t="s">
        <v>1262</v>
      </c>
      <c r="CE617" t="s">
        <v>302</v>
      </c>
      <c r="CF617">
        <v>135</v>
      </c>
      <c r="CG617" t="s">
        <v>398</v>
      </c>
      <c r="CH617" t="s">
        <v>398</v>
      </c>
      <c r="CI617" t="s">
        <v>400</v>
      </c>
      <c r="CJ617" t="str">
        <f>"89128-3638"</f>
        <v>89128-3638</v>
      </c>
      <c r="CK617" t="s">
        <v>1263</v>
      </c>
      <c r="CL617" t="s">
        <v>1264</v>
      </c>
      <c r="CM617" t="s">
        <v>1265</v>
      </c>
      <c r="CN617" t="s">
        <v>254</v>
      </c>
      <c r="CO617" t="s">
        <v>6299</v>
      </c>
      <c r="CP617" t="str">
        <f>"317-17-018G"</f>
        <v>317-17-018G</v>
      </c>
      <c r="CQ617" t="str">
        <f>"31717018G"</f>
        <v>31717018G</v>
      </c>
      <c r="CR617" t="str">
        <f>"R31717018G"</f>
        <v>R31717018G</v>
      </c>
      <c r="CS617">
        <v>4015</v>
      </c>
      <c r="CX617" t="s">
        <v>309</v>
      </c>
      <c r="CY617" t="s">
        <v>310</v>
      </c>
      <c r="CZ617">
        <v>29</v>
      </c>
      <c r="DB617">
        <v>35.527709785794002</v>
      </c>
      <c r="DC617">
        <v>-114.44025583416899</v>
      </c>
      <c r="DD617" t="s">
        <v>584</v>
      </c>
      <c r="DE617">
        <v>2</v>
      </c>
      <c r="DK617" t="s">
        <v>585</v>
      </c>
      <c r="DL617" t="s">
        <v>585</v>
      </c>
      <c r="DO617" t="str">
        <f>"35|36"</f>
        <v>35|36</v>
      </c>
      <c r="DQ617">
        <v>0</v>
      </c>
      <c r="DR617">
        <v>0</v>
      </c>
      <c r="DS617">
        <v>0</v>
      </c>
      <c r="DT617">
        <v>0</v>
      </c>
      <c r="DW617">
        <v>0</v>
      </c>
      <c r="DX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0</v>
      </c>
      <c r="EF617">
        <v>0</v>
      </c>
      <c r="EG617">
        <v>0</v>
      </c>
      <c r="EH617">
        <v>0</v>
      </c>
      <c r="EI617">
        <v>0</v>
      </c>
      <c r="EL617">
        <v>0</v>
      </c>
      <c r="EN617">
        <v>0</v>
      </c>
      <c r="EP617">
        <v>0</v>
      </c>
      <c r="ER617">
        <v>0</v>
      </c>
      <c r="ET617">
        <v>0</v>
      </c>
      <c r="EY617">
        <v>0</v>
      </c>
      <c r="FA617">
        <v>0</v>
      </c>
      <c r="FL617">
        <v>0</v>
      </c>
      <c r="FQ617" t="s">
        <v>336</v>
      </c>
      <c r="FR617" t="s">
        <v>337</v>
      </c>
      <c r="FS617" t="s">
        <v>338</v>
      </c>
      <c r="FU617">
        <v>435600</v>
      </c>
      <c r="FV617">
        <v>10</v>
      </c>
      <c r="FW617">
        <v>0</v>
      </c>
      <c r="FX617">
        <v>0</v>
      </c>
      <c r="FY617">
        <v>0</v>
      </c>
      <c r="FZ617">
        <v>0</v>
      </c>
      <c r="GI617" t="s">
        <v>264</v>
      </c>
      <c r="GJ617" t="s">
        <v>538</v>
      </c>
      <c r="GK617" t="s">
        <v>539</v>
      </c>
      <c r="GL617" s="1">
        <v>40135</v>
      </c>
      <c r="GM617" t="s">
        <v>267</v>
      </c>
      <c r="GN617" t="str">
        <f t="shared" si="205"/>
        <v>FALSE</v>
      </c>
      <c r="GO617">
        <v>2022</v>
      </c>
      <c r="GP617">
        <v>2020</v>
      </c>
      <c r="GQ617">
        <v>400</v>
      </c>
      <c r="GR617" t="s">
        <v>246</v>
      </c>
      <c r="GS617" t="s">
        <v>246</v>
      </c>
      <c r="GT617" t="s">
        <v>246</v>
      </c>
      <c r="GU617" t="s">
        <v>246</v>
      </c>
      <c r="GV617" t="s">
        <v>246</v>
      </c>
      <c r="GW617" t="s">
        <v>246</v>
      </c>
      <c r="GX617" t="s">
        <v>246</v>
      </c>
      <c r="GY617" t="s">
        <v>246</v>
      </c>
      <c r="GZ617" t="s">
        <v>246</v>
      </c>
      <c r="HA617" t="s">
        <v>246</v>
      </c>
      <c r="HB617" t="s">
        <v>246</v>
      </c>
      <c r="HC617" t="s">
        <v>246</v>
      </c>
      <c r="HD617" t="s">
        <v>246</v>
      </c>
      <c r="HE617" s="2">
        <v>1281</v>
      </c>
      <c r="HF617" s="2">
        <v>0</v>
      </c>
      <c r="HG617" s="2">
        <v>0</v>
      </c>
      <c r="HH617">
        <v>0</v>
      </c>
      <c r="HI617" s="2">
        <v>8542</v>
      </c>
      <c r="HJ617" s="2">
        <v>8542</v>
      </c>
      <c r="HK617" s="2">
        <v>0</v>
      </c>
      <c r="HL617">
        <v>0</v>
      </c>
      <c r="HM617" s="2">
        <v>0</v>
      </c>
      <c r="HN617" s="2">
        <v>0</v>
      </c>
      <c r="HO617" s="2">
        <v>0</v>
      </c>
      <c r="HP617">
        <v>0</v>
      </c>
      <c r="HQ617" s="2">
        <v>103.78</v>
      </c>
      <c r="HS617" s="2">
        <v>8542</v>
      </c>
      <c r="HV617" t="s">
        <v>315</v>
      </c>
      <c r="HY617" t="s">
        <v>316</v>
      </c>
      <c r="HZ617" t="s">
        <v>317</v>
      </c>
      <c r="IA617" t="s">
        <v>318</v>
      </c>
      <c r="IB617" s="1">
        <v>43529</v>
      </c>
      <c r="IC617" s="1">
        <v>43535</v>
      </c>
      <c r="IE617" t="s">
        <v>270</v>
      </c>
      <c r="IF617" t="str">
        <f>""</f>
        <v/>
      </c>
      <c r="IG617" t="str">
        <f>"2019.11807"</f>
        <v>2019.11807</v>
      </c>
      <c r="IH617" t="str">
        <f>""</f>
        <v/>
      </c>
      <c r="IT617" t="str">
        <f>""</f>
        <v/>
      </c>
      <c r="IY617" t="str">
        <f>""</f>
        <v/>
      </c>
      <c r="JB617" t="s">
        <v>271</v>
      </c>
      <c r="JD617" t="str">
        <f>""</f>
        <v/>
      </c>
      <c r="JE617" t="str">
        <f>""</f>
        <v/>
      </c>
      <c r="JO617" t="str">
        <f>""</f>
        <v/>
      </c>
      <c r="JP617" t="str">
        <f>""</f>
        <v/>
      </c>
      <c r="JQ617" t="str">
        <f>HYPERLINK("https://web.datatree.com/?/property?propertyId=3963847")</f>
        <v>https://web.datatree.com/?/property?propertyId=3963847</v>
      </c>
    </row>
    <row r="618" spans="1:277" x14ac:dyDescent="0.25">
      <c r="A618">
        <v>616</v>
      </c>
      <c r="B618" s="15" t="s">
        <v>18833</v>
      </c>
      <c r="C618" s="15" t="s">
        <v>18832</v>
      </c>
      <c r="D618" s="15" t="s">
        <v>18834</v>
      </c>
      <c r="E618" s="15" t="s">
        <v>18835</v>
      </c>
      <c r="F618" s="15" t="s">
        <v>18836</v>
      </c>
      <c r="G618" s="15" t="s">
        <v>243</v>
      </c>
      <c r="H618" s="15">
        <v>85555</v>
      </c>
      <c r="I618" s="15" t="s">
        <v>18837</v>
      </c>
      <c r="J618" s="23" t="s">
        <v>18838</v>
      </c>
      <c r="K618" s="15" t="s">
        <v>18839</v>
      </c>
      <c r="L618" s="16" t="s">
        <v>18840</v>
      </c>
      <c r="M618" s="17" t="str">
        <f t="shared" si="188"/>
        <v>6/31/2022</v>
      </c>
      <c r="N618" s="15">
        <v>9810</v>
      </c>
      <c r="O618" s="18">
        <f t="shared" si="192"/>
        <v>0</v>
      </c>
      <c r="P618" s="19" t="str">
        <f t="shared" si="193"/>
        <v>$0.00</v>
      </c>
      <c r="Q618" s="16">
        <v>44834</v>
      </c>
      <c r="R618" s="19" t="str">
        <f t="shared" si="189"/>
        <v>09/30/22</v>
      </c>
      <c r="S618" t="str">
        <f t="shared" si="194"/>
        <v>MOHAVE</v>
      </c>
      <c r="T618" s="6" t="str">
        <f t="shared" si="195"/>
        <v>102-38-046</v>
      </c>
      <c r="U618" t="str">
        <f t="shared" si="196"/>
        <v xml:space="preserve">PO BOX 245 </v>
      </c>
      <c r="V618" t="str">
        <f t="shared" si="197"/>
        <v>BAGDAD</v>
      </c>
      <c r="W618" t="str">
        <f t="shared" si="198"/>
        <v>AZ</v>
      </c>
      <c r="X618" t="str">
        <f t="shared" si="199"/>
        <v>86321</v>
      </c>
      <c r="Y618">
        <f t="shared" si="200"/>
        <v>0</v>
      </c>
      <c r="Z618" t="str">
        <f t="shared" si="201"/>
        <v>CYPRESS MINES CORP</v>
      </c>
      <c r="AA618" t="str">
        <f t="shared" si="202"/>
        <v>SANDY RIVER RANCHEROS LOT 46 CONT 10 ACRES</v>
      </c>
      <c r="AB618">
        <f t="shared" si="203"/>
        <v>10</v>
      </c>
      <c r="AC618" t="str">
        <f t="shared" si="204"/>
        <v>MOHAVE</v>
      </c>
      <c r="AI618">
        <f t="shared" si="190"/>
        <v>10</v>
      </c>
      <c r="AO618" t="s">
        <v>2076</v>
      </c>
      <c r="AR618" t="s">
        <v>2076</v>
      </c>
      <c r="AS618" t="s">
        <v>273</v>
      </c>
      <c r="AT618">
        <v>13</v>
      </c>
      <c r="BC618" t="s">
        <v>2076</v>
      </c>
      <c r="BD618" t="s">
        <v>2076</v>
      </c>
      <c r="BF618" t="s">
        <v>274</v>
      </c>
      <c r="BH618" t="s">
        <v>242</v>
      </c>
      <c r="BS618" t="s">
        <v>243</v>
      </c>
      <c r="BV618" t="s">
        <v>244</v>
      </c>
      <c r="BY618" t="s">
        <v>245</v>
      </c>
      <c r="CD618" t="s">
        <v>275</v>
      </c>
      <c r="CG618" t="s">
        <v>276</v>
      </c>
      <c r="CH618" t="s">
        <v>276</v>
      </c>
      <c r="CI618" t="s">
        <v>243</v>
      </c>
      <c r="CJ618" t="str">
        <f>"86321"</f>
        <v>86321</v>
      </c>
      <c r="CK618" t="s">
        <v>277</v>
      </c>
      <c r="CL618" t="s">
        <v>278</v>
      </c>
      <c r="CM618" t="s">
        <v>279</v>
      </c>
      <c r="CN618" t="s">
        <v>254</v>
      </c>
      <c r="CO618" t="s">
        <v>6300</v>
      </c>
      <c r="CP618" t="str">
        <f>"102-38-046"</f>
        <v>102-38-046</v>
      </c>
      <c r="CQ618" t="str">
        <f>"10238046"</f>
        <v>10238046</v>
      </c>
      <c r="CR618" t="str">
        <f>"R10238046"</f>
        <v>R10238046</v>
      </c>
      <c r="CS618">
        <v>4015</v>
      </c>
      <c r="CW618" t="s">
        <v>256</v>
      </c>
      <c r="CX618" t="s">
        <v>424</v>
      </c>
      <c r="CY618" t="s">
        <v>258</v>
      </c>
      <c r="CZ618">
        <v>27</v>
      </c>
      <c r="DB618">
        <v>34.608951145734899</v>
      </c>
      <c r="DC618">
        <v>-113.506236014972</v>
      </c>
      <c r="DD618" t="s">
        <v>1155</v>
      </c>
      <c r="DK618" t="s">
        <v>1156</v>
      </c>
      <c r="DL618" t="s">
        <v>1156</v>
      </c>
      <c r="DO618" t="str">
        <f>"46"</f>
        <v>46</v>
      </c>
      <c r="DQ618">
        <v>0</v>
      </c>
      <c r="DR618">
        <v>0</v>
      </c>
      <c r="DS618">
        <v>0</v>
      </c>
      <c r="DT618">
        <v>0</v>
      </c>
      <c r="DW618">
        <v>0</v>
      </c>
      <c r="DX618">
        <v>0</v>
      </c>
      <c r="DZ618">
        <v>0</v>
      </c>
      <c r="EA618">
        <v>0</v>
      </c>
      <c r="EB618">
        <v>0</v>
      </c>
      <c r="EC618">
        <v>0</v>
      </c>
      <c r="ED618">
        <v>0</v>
      </c>
      <c r="EE618">
        <v>0</v>
      </c>
      <c r="EF618">
        <v>0</v>
      </c>
      <c r="EG618">
        <v>0</v>
      </c>
      <c r="EH618">
        <v>0</v>
      </c>
      <c r="EI618">
        <v>0</v>
      </c>
      <c r="EL618">
        <v>0</v>
      </c>
      <c r="EN618">
        <v>0</v>
      </c>
      <c r="EP618">
        <v>0</v>
      </c>
      <c r="ER618">
        <v>0</v>
      </c>
      <c r="ET618">
        <v>0</v>
      </c>
      <c r="EY618">
        <v>0</v>
      </c>
      <c r="FA618">
        <v>0</v>
      </c>
      <c r="FL618">
        <v>0</v>
      </c>
      <c r="FQ618" t="s">
        <v>284</v>
      </c>
      <c r="FR618" t="s">
        <v>285</v>
      </c>
      <c r="FS618" t="s">
        <v>286</v>
      </c>
      <c r="FU618">
        <v>435600</v>
      </c>
      <c r="FV618">
        <v>10</v>
      </c>
      <c r="FW618">
        <v>0</v>
      </c>
      <c r="FX618">
        <v>0</v>
      </c>
      <c r="FY618">
        <v>0</v>
      </c>
      <c r="FZ618">
        <v>0</v>
      </c>
      <c r="GI618" t="s">
        <v>264</v>
      </c>
      <c r="GJ618" t="s">
        <v>522</v>
      </c>
      <c r="GK618" t="s">
        <v>523</v>
      </c>
      <c r="GL618" s="1">
        <v>40135</v>
      </c>
      <c r="GM618" t="s">
        <v>267</v>
      </c>
      <c r="GN618" t="str">
        <f t="shared" si="205"/>
        <v>FALSE</v>
      </c>
      <c r="GO618">
        <v>2022</v>
      </c>
      <c r="GP618">
        <v>2020</v>
      </c>
      <c r="GQ618">
        <v>600</v>
      </c>
      <c r="GR618" t="s">
        <v>246</v>
      </c>
      <c r="GS618" t="s">
        <v>246</v>
      </c>
      <c r="GT618" t="s">
        <v>246</v>
      </c>
      <c r="GU618" t="s">
        <v>246</v>
      </c>
      <c r="GV618" t="s">
        <v>246</v>
      </c>
      <c r="GW618" t="s">
        <v>246</v>
      </c>
      <c r="GX618" t="s">
        <v>246</v>
      </c>
      <c r="GY618" t="s">
        <v>246</v>
      </c>
      <c r="GZ618" t="s">
        <v>246</v>
      </c>
      <c r="HA618" t="s">
        <v>246</v>
      </c>
      <c r="HB618" t="s">
        <v>246</v>
      </c>
      <c r="HC618" t="s">
        <v>246</v>
      </c>
      <c r="HD618" t="s">
        <v>246</v>
      </c>
      <c r="HE618" s="2">
        <v>12</v>
      </c>
      <c r="HF618" s="2">
        <v>0</v>
      </c>
      <c r="HG618" s="2">
        <v>0</v>
      </c>
      <c r="HH618">
        <v>0</v>
      </c>
      <c r="HI618" s="2">
        <v>82</v>
      </c>
      <c r="HJ618" s="2">
        <v>82</v>
      </c>
      <c r="HK618" s="2">
        <v>0</v>
      </c>
      <c r="HL618">
        <v>0</v>
      </c>
      <c r="HM618" s="2">
        <v>0</v>
      </c>
      <c r="HN618" s="2">
        <v>0</v>
      </c>
      <c r="HO618" s="2">
        <v>0</v>
      </c>
      <c r="HP618">
        <v>0</v>
      </c>
      <c r="HQ618" s="2">
        <v>1.1399999999999999</v>
      </c>
      <c r="HS618" s="2">
        <v>82</v>
      </c>
      <c r="HV618" t="s">
        <v>289</v>
      </c>
      <c r="HY618" t="s">
        <v>290</v>
      </c>
      <c r="HZ618" t="s">
        <v>290</v>
      </c>
      <c r="IF618" t="str">
        <f>""</f>
        <v/>
      </c>
      <c r="IG618" t="str">
        <f>""</f>
        <v/>
      </c>
      <c r="IH618" t="str">
        <f>""</f>
        <v/>
      </c>
      <c r="IT618" t="str">
        <f>""</f>
        <v/>
      </c>
      <c r="IY618" t="str">
        <f>""</f>
        <v/>
      </c>
      <c r="JB618" t="s">
        <v>271</v>
      </c>
      <c r="JD618" t="str">
        <f>""</f>
        <v/>
      </c>
      <c r="JE618" t="str">
        <f>""</f>
        <v/>
      </c>
      <c r="JO618" t="str">
        <f>""</f>
        <v/>
      </c>
      <c r="JP618" t="str">
        <f>""</f>
        <v/>
      </c>
      <c r="JQ618" t="str">
        <f>HYPERLINK("https://web.datatree.com/?/property?propertyId=3955725")</f>
        <v>https://web.datatree.com/?/property?propertyId=3955725</v>
      </c>
    </row>
    <row r="619" spans="1:277" x14ac:dyDescent="0.25">
      <c r="A619">
        <v>617</v>
      </c>
      <c r="B619" s="15" t="s">
        <v>18833</v>
      </c>
      <c r="C619" s="15" t="s">
        <v>18832</v>
      </c>
      <c r="D619" s="15" t="s">
        <v>18834</v>
      </c>
      <c r="E619" s="15" t="s">
        <v>18835</v>
      </c>
      <c r="F619" s="15" t="s">
        <v>18836</v>
      </c>
      <c r="G619" s="15" t="s">
        <v>243</v>
      </c>
      <c r="H619" s="15">
        <v>85555</v>
      </c>
      <c r="I619" s="15" t="s">
        <v>18837</v>
      </c>
      <c r="J619" s="23" t="s">
        <v>18838</v>
      </c>
      <c r="K619" s="15" t="s">
        <v>18839</v>
      </c>
      <c r="L619" s="16" t="s">
        <v>18840</v>
      </c>
      <c r="M619" s="17" t="str">
        <f t="shared" si="188"/>
        <v>6/31/2022</v>
      </c>
      <c r="N619" s="15">
        <v>9811</v>
      </c>
      <c r="O619" s="18">
        <f t="shared" si="192"/>
        <v>0</v>
      </c>
      <c r="P619" s="19" t="str">
        <f t="shared" si="193"/>
        <v>$0.00</v>
      </c>
      <c r="Q619" s="16">
        <v>44834</v>
      </c>
      <c r="R619" s="19" t="str">
        <f t="shared" si="189"/>
        <v>09/30/22</v>
      </c>
      <c r="S619" t="str">
        <f t="shared" si="194"/>
        <v>MOHAVE</v>
      </c>
      <c r="T619" s="6" t="str">
        <f t="shared" si="195"/>
        <v>318-22-009</v>
      </c>
      <c r="U619" t="str">
        <f t="shared" si="196"/>
        <v xml:space="preserve">PO BOX 663 </v>
      </c>
      <c r="V619" t="str">
        <f t="shared" si="197"/>
        <v>SUTTONS BAY</v>
      </c>
      <c r="W619" t="str">
        <f t="shared" si="198"/>
        <v>MI</v>
      </c>
      <c r="X619" t="str">
        <f t="shared" si="199"/>
        <v>49682</v>
      </c>
      <c r="Y619" t="str">
        <f t="shared" si="200"/>
        <v>ANTHONY</v>
      </c>
      <c r="Z619" t="str">
        <f t="shared" si="201"/>
        <v>STAYER</v>
      </c>
      <c r="AA619" t="str">
        <f t="shared" si="202"/>
        <v>NW4 SE4 SE4 CONT 10 ACRES 318-06-111(318-22-008 &amp; 009)</v>
      </c>
      <c r="AB619">
        <f t="shared" si="203"/>
        <v>10</v>
      </c>
      <c r="AC619" t="str">
        <f t="shared" si="204"/>
        <v>MOHAVE</v>
      </c>
      <c r="AI619">
        <f t="shared" si="190"/>
        <v>10</v>
      </c>
      <c r="AO619" t="s">
        <v>6301</v>
      </c>
      <c r="AP619" t="s">
        <v>487</v>
      </c>
      <c r="AQ619" t="s">
        <v>487</v>
      </c>
      <c r="AR619" t="s">
        <v>6302</v>
      </c>
      <c r="AS619" t="s">
        <v>240</v>
      </c>
      <c r="AT619">
        <v>1</v>
      </c>
      <c r="AU619" t="s">
        <v>6303</v>
      </c>
      <c r="AV619" t="s">
        <v>1476</v>
      </c>
      <c r="AW619" t="s">
        <v>1476</v>
      </c>
      <c r="AX619" t="s">
        <v>6302</v>
      </c>
      <c r="AY619" t="s">
        <v>240</v>
      </c>
      <c r="AZ619">
        <v>1</v>
      </c>
      <c r="BC619" t="s">
        <v>6304</v>
      </c>
      <c r="BD619" t="s">
        <v>6305</v>
      </c>
      <c r="BE619" t="s">
        <v>1421</v>
      </c>
      <c r="BH619" t="s">
        <v>242</v>
      </c>
      <c r="BS619" t="s">
        <v>243</v>
      </c>
      <c r="BV619" t="s">
        <v>244</v>
      </c>
      <c r="BY619" t="s">
        <v>245</v>
      </c>
      <c r="CD619" t="s">
        <v>6306</v>
      </c>
      <c r="CG619" t="s">
        <v>6307</v>
      </c>
      <c r="CH619" t="s">
        <v>6307</v>
      </c>
      <c r="CI619" t="s">
        <v>493</v>
      </c>
      <c r="CJ619" t="str">
        <f>"49682"</f>
        <v>49682</v>
      </c>
      <c r="CK619" t="s">
        <v>580</v>
      </c>
      <c r="CL619" t="s">
        <v>6308</v>
      </c>
      <c r="CM619" t="s">
        <v>6309</v>
      </c>
      <c r="CN619" t="s">
        <v>254</v>
      </c>
      <c r="CO619" t="s">
        <v>6310</v>
      </c>
      <c r="CP619" t="str">
        <f>"318-22-009"</f>
        <v>318-22-009</v>
      </c>
      <c r="CQ619" t="str">
        <f>"31822009"</f>
        <v>31822009</v>
      </c>
      <c r="CR619" t="str">
        <f>"R31822009"</f>
        <v>R31822009</v>
      </c>
      <c r="CS619">
        <v>4015</v>
      </c>
      <c r="CX619" t="s">
        <v>925</v>
      </c>
      <c r="CY619" t="s">
        <v>548</v>
      </c>
      <c r="CZ619">
        <v>29</v>
      </c>
      <c r="DB619">
        <v>35.868170806763302</v>
      </c>
      <c r="DC619">
        <v>-113.911561604542</v>
      </c>
      <c r="DK619" t="s">
        <v>926</v>
      </c>
      <c r="DL619" t="s">
        <v>926</v>
      </c>
      <c r="DO619" t="str">
        <f>""</f>
        <v/>
      </c>
      <c r="DQ619">
        <v>0</v>
      </c>
      <c r="DR619">
        <v>0</v>
      </c>
      <c r="DS619">
        <v>0</v>
      </c>
      <c r="DT619">
        <v>0</v>
      </c>
      <c r="DW619">
        <v>0</v>
      </c>
      <c r="DX619">
        <v>0</v>
      </c>
      <c r="DZ619">
        <v>0</v>
      </c>
      <c r="EA619">
        <v>0</v>
      </c>
      <c r="EB619">
        <v>0</v>
      </c>
      <c r="EC619">
        <v>0</v>
      </c>
      <c r="ED619">
        <v>0</v>
      </c>
      <c r="EE619">
        <v>0</v>
      </c>
      <c r="EF619">
        <v>0</v>
      </c>
      <c r="EG619">
        <v>0</v>
      </c>
      <c r="EH619">
        <v>0</v>
      </c>
      <c r="EI619">
        <v>0</v>
      </c>
      <c r="EL619">
        <v>0</v>
      </c>
      <c r="EN619">
        <v>0</v>
      </c>
      <c r="EP619">
        <v>0</v>
      </c>
      <c r="ER619">
        <v>0</v>
      </c>
      <c r="ET619">
        <v>0</v>
      </c>
      <c r="EY619">
        <v>0</v>
      </c>
      <c r="FA619">
        <v>0</v>
      </c>
      <c r="FL619">
        <v>0</v>
      </c>
      <c r="FQ619" t="s">
        <v>261</v>
      </c>
      <c r="FR619" t="s">
        <v>354</v>
      </c>
      <c r="FS619" t="s">
        <v>355</v>
      </c>
      <c r="FU619">
        <v>435600</v>
      </c>
      <c r="FV619">
        <v>10</v>
      </c>
      <c r="FW619">
        <v>0</v>
      </c>
      <c r="FX619">
        <v>0</v>
      </c>
      <c r="FY619">
        <v>0</v>
      </c>
      <c r="FZ619">
        <v>0</v>
      </c>
      <c r="GI619" t="s">
        <v>264</v>
      </c>
      <c r="GJ619" t="s">
        <v>1075</v>
      </c>
      <c r="GK619" t="s">
        <v>1076</v>
      </c>
      <c r="GL619" s="1">
        <v>40135</v>
      </c>
      <c r="GM619" t="s">
        <v>267</v>
      </c>
      <c r="GN619" t="str">
        <f t="shared" si="205"/>
        <v>FALSE</v>
      </c>
      <c r="GO619">
        <v>2022</v>
      </c>
      <c r="GP619">
        <v>2020</v>
      </c>
      <c r="GQ619">
        <v>400</v>
      </c>
      <c r="GR619" t="s">
        <v>246</v>
      </c>
      <c r="GS619" t="s">
        <v>246</v>
      </c>
      <c r="GT619" t="s">
        <v>246</v>
      </c>
      <c r="GU619" t="s">
        <v>246</v>
      </c>
      <c r="GV619" t="s">
        <v>246</v>
      </c>
      <c r="GW619" t="s">
        <v>246</v>
      </c>
      <c r="GX619" t="s">
        <v>246</v>
      </c>
      <c r="GY619" t="s">
        <v>246</v>
      </c>
      <c r="GZ619" t="s">
        <v>246</v>
      </c>
      <c r="HA619" t="s">
        <v>246</v>
      </c>
      <c r="HB619" t="s">
        <v>246</v>
      </c>
      <c r="HC619" t="s">
        <v>246</v>
      </c>
      <c r="HD619" t="s">
        <v>246</v>
      </c>
      <c r="HE619" s="2">
        <v>708</v>
      </c>
      <c r="HF619" s="2">
        <v>0</v>
      </c>
      <c r="HG619" s="2">
        <v>0</v>
      </c>
      <c r="HH619">
        <v>0</v>
      </c>
      <c r="HI619" s="2">
        <v>4723</v>
      </c>
      <c r="HJ619" s="2">
        <v>4723</v>
      </c>
      <c r="HK619" s="2">
        <v>0</v>
      </c>
      <c r="HL619">
        <v>0</v>
      </c>
      <c r="HM619" s="2">
        <v>0</v>
      </c>
      <c r="HN619" s="2">
        <v>0</v>
      </c>
      <c r="HO619" s="2">
        <v>0</v>
      </c>
      <c r="HP619">
        <v>0</v>
      </c>
      <c r="HQ619" s="2">
        <v>75.959999999999994</v>
      </c>
      <c r="HS619" s="2">
        <v>4723</v>
      </c>
      <c r="HT619">
        <v>16</v>
      </c>
      <c r="HV619" t="s">
        <v>315</v>
      </c>
      <c r="HY619" t="s">
        <v>552</v>
      </c>
      <c r="HZ619" t="s">
        <v>359</v>
      </c>
      <c r="IA619" t="s">
        <v>360</v>
      </c>
      <c r="IB619" s="1">
        <v>38582</v>
      </c>
      <c r="IC619" s="1">
        <v>38762</v>
      </c>
      <c r="ID619" s="2">
        <v>0</v>
      </c>
      <c r="IE619" t="s">
        <v>319</v>
      </c>
      <c r="IF619" t="str">
        <f>"                    "</f>
        <v xml:space="preserve">                    </v>
      </c>
      <c r="IG619" t="str">
        <f>"6108.555"</f>
        <v>6108.555</v>
      </c>
      <c r="IH619" t="str">
        <f>""</f>
        <v/>
      </c>
      <c r="IT619" t="str">
        <f>""</f>
        <v/>
      </c>
      <c r="IY619" t="str">
        <f>""</f>
        <v/>
      </c>
      <c r="JB619" t="s">
        <v>271</v>
      </c>
      <c r="JD619" t="str">
        <f>""</f>
        <v/>
      </c>
      <c r="JE619" t="str">
        <f>""</f>
        <v/>
      </c>
      <c r="JO619" t="str">
        <f>""</f>
        <v/>
      </c>
      <c r="JP619" t="str">
        <f>""</f>
        <v/>
      </c>
      <c r="JQ619" t="str">
        <f>HYPERLINK("https://web.datatree.com/?/property?propertyId=4003320")</f>
        <v>https://web.datatree.com/?/property?propertyId=4003320</v>
      </c>
    </row>
    <row r="620" spans="1:277" x14ac:dyDescent="0.25">
      <c r="A620">
        <v>618</v>
      </c>
      <c r="B620" s="15" t="s">
        <v>18833</v>
      </c>
      <c r="C620" s="15" t="s">
        <v>18832</v>
      </c>
      <c r="D620" s="15" t="s">
        <v>18834</v>
      </c>
      <c r="E620" s="15" t="s">
        <v>18835</v>
      </c>
      <c r="F620" s="15" t="s">
        <v>18836</v>
      </c>
      <c r="G620" s="15" t="s">
        <v>243</v>
      </c>
      <c r="H620" s="15">
        <v>85555</v>
      </c>
      <c r="I620" s="15" t="s">
        <v>18837</v>
      </c>
      <c r="J620" s="23" t="s">
        <v>18838</v>
      </c>
      <c r="K620" s="15" t="s">
        <v>18839</v>
      </c>
      <c r="L620" s="16" t="s">
        <v>18840</v>
      </c>
      <c r="M620" s="17" t="str">
        <f t="shared" si="188"/>
        <v>6/31/2022</v>
      </c>
      <c r="N620" s="15">
        <v>9812</v>
      </c>
      <c r="O620" s="18">
        <f t="shared" si="192"/>
        <v>0</v>
      </c>
      <c r="P620" s="19" t="str">
        <f t="shared" si="193"/>
        <v>$0.00</v>
      </c>
      <c r="Q620" s="16">
        <v>44834</v>
      </c>
      <c r="R620" s="19" t="str">
        <f t="shared" si="189"/>
        <v>09/30/22</v>
      </c>
      <c r="S620" t="str">
        <f t="shared" si="194"/>
        <v>MOHAVE</v>
      </c>
      <c r="T620" s="6" t="str">
        <f t="shared" si="195"/>
        <v>318-22-017</v>
      </c>
      <c r="U620" t="str">
        <f t="shared" si="196"/>
        <v xml:space="preserve">518 E THUNDERBIRD TRL </v>
      </c>
      <c r="V620" t="str">
        <f t="shared" si="197"/>
        <v>PHOENIX</v>
      </c>
      <c r="W620" t="str">
        <f t="shared" si="198"/>
        <v>AZ</v>
      </c>
      <c r="X620" t="str">
        <f t="shared" si="199"/>
        <v>85042-8370</v>
      </c>
      <c r="Y620" t="str">
        <f t="shared" si="200"/>
        <v>WALLACE</v>
      </c>
      <c r="Z620" t="str">
        <f t="shared" si="201"/>
        <v>BALLEW</v>
      </c>
      <c r="AA620" t="str">
        <f t="shared" si="202"/>
        <v>SW4 NE4 SE4 CONT 10 AC 318-06-136 (318-22- 017)</v>
      </c>
      <c r="AB620">
        <f t="shared" si="203"/>
        <v>10</v>
      </c>
      <c r="AC620" t="str">
        <f t="shared" si="204"/>
        <v>MOHAVE</v>
      </c>
      <c r="AI620">
        <f t="shared" si="190"/>
        <v>10</v>
      </c>
      <c r="AO620" t="s">
        <v>6311</v>
      </c>
      <c r="AP620" t="s">
        <v>1883</v>
      </c>
      <c r="AQ620" t="s">
        <v>1883</v>
      </c>
      <c r="AR620" t="s">
        <v>6312</v>
      </c>
      <c r="AS620" t="s">
        <v>240</v>
      </c>
      <c r="AT620">
        <v>3</v>
      </c>
      <c r="AU620" t="s">
        <v>6313</v>
      </c>
      <c r="AV620" t="s">
        <v>6314</v>
      </c>
      <c r="AW620" t="s">
        <v>6314</v>
      </c>
      <c r="AX620" t="s">
        <v>6312</v>
      </c>
      <c r="AY620" t="s">
        <v>240</v>
      </c>
      <c r="AZ620">
        <v>5</v>
      </c>
      <c r="BC620" t="s">
        <v>6315</v>
      </c>
      <c r="BD620" t="s">
        <v>6316</v>
      </c>
      <c r="BF620" t="s">
        <v>300</v>
      </c>
      <c r="BH620" t="s">
        <v>242</v>
      </c>
      <c r="BS620" t="s">
        <v>243</v>
      </c>
      <c r="BV620" t="s">
        <v>244</v>
      </c>
      <c r="BY620" t="s">
        <v>245</v>
      </c>
      <c r="BZ620" t="s">
        <v>396</v>
      </c>
      <c r="CA620">
        <v>518</v>
      </c>
      <c r="CD620" t="s">
        <v>6317</v>
      </c>
      <c r="CE620" t="s">
        <v>1716</v>
      </c>
      <c r="CG620" t="s">
        <v>591</v>
      </c>
      <c r="CH620" t="s">
        <v>591</v>
      </c>
      <c r="CI620" t="s">
        <v>243</v>
      </c>
      <c r="CJ620" t="str">
        <f>"85042-8370"</f>
        <v>85042-8370</v>
      </c>
      <c r="CK620" t="s">
        <v>2461</v>
      </c>
      <c r="CL620" t="s">
        <v>6318</v>
      </c>
      <c r="CM620" t="s">
        <v>6319</v>
      </c>
      <c r="CN620" t="s">
        <v>254</v>
      </c>
      <c r="CO620" t="s">
        <v>6320</v>
      </c>
      <c r="CP620" t="str">
        <f>"318-22-017"</f>
        <v>318-22-017</v>
      </c>
      <c r="CQ620" t="str">
        <f>"31822017"</f>
        <v>31822017</v>
      </c>
      <c r="CR620" t="str">
        <f>"R31822017"</f>
        <v>R31822017</v>
      </c>
      <c r="CS620">
        <v>4015</v>
      </c>
      <c r="CX620" t="s">
        <v>925</v>
      </c>
      <c r="CY620" t="s">
        <v>548</v>
      </c>
      <c r="CZ620">
        <v>29</v>
      </c>
      <c r="DB620">
        <v>35.869984399971301</v>
      </c>
      <c r="DC620">
        <v>-113.91156007955701</v>
      </c>
      <c r="DK620" t="s">
        <v>926</v>
      </c>
      <c r="DL620" t="s">
        <v>926</v>
      </c>
      <c r="DO620" t="str">
        <f>""</f>
        <v/>
      </c>
      <c r="DQ620">
        <v>0</v>
      </c>
      <c r="DR620">
        <v>0</v>
      </c>
      <c r="DS620">
        <v>0</v>
      </c>
      <c r="DT620">
        <v>0</v>
      </c>
      <c r="DW620">
        <v>0</v>
      </c>
      <c r="DX620">
        <v>0</v>
      </c>
      <c r="DZ620">
        <v>0</v>
      </c>
      <c r="EA620">
        <v>0</v>
      </c>
      <c r="EB620">
        <v>0</v>
      </c>
      <c r="EC620">
        <v>0</v>
      </c>
      <c r="ED620">
        <v>0</v>
      </c>
      <c r="EE620">
        <v>0</v>
      </c>
      <c r="EF620">
        <v>0</v>
      </c>
      <c r="EG620">
        <v>0</v>
      </c>
      <c r="EH620">
        <v>0</v>
      </c>
      <c r="EI620">
        <v>0</v>
      </c>
      <c r="EL620">
        <v>0</v>
      </c>
      <c r="EN620">
        <v>0</v>
      </c>
      <c r="EP620">
        <v>0</v>
      </c>
      <c r="ER620">
        <v>0</v>
      </c>
      <c r="ET620">
        <v>0</v>
      </c>
      <c r="EY620">
        <v>0</v>
      </c>
      <c r="FA620">
        <v>0</v>
      </c>
      <c r="FL620">
        <v>0</v>
      </c>
      <c r="FQ620" t="s">
        <v>261</v>
      </c>
      <c r="FR620" t="s">
        <v>354</v>
      </c>
      <c r="FS620" t="s">
        <v>355</v>
      </c>
      <c r="FU620">
        <v>435600</v>
      </c>
      <c r="FV620">
        <v>10</v>
      </c>
      <c r="FW620">
        <v>0</v>
      </c>
      <c r="FX620">
        <v>0</v>
      </c>
      <c r="FY620">
        <v>0</v>
      </c>
      <c r="FZ620">
        <v>0</v>
      </c>
      <c r="GI620" t="s">
        <v>264</v>
      </c>
      <c r="GJ620" t="s">
        <v>1075</v>
      </c>
      <c r="GK620" t="s">
        <v>1076</v>
      </c>
      <c r="GL620" s="1">
        <v>40135</v>
      </c>
      <c r="GM620" t="s">
        <v>267</v>
      </c>
      <c r="GN620" t="str">
        <f t="shared" si="205"/>
        <v>FALSE</v>
      </c>
      <c r="GO620">
        <v>2022</v>
      </c>
      <c r="GP620">
        <v>2020</v>
      </c>
      <c r="GQ620">
        <v>400</v>
      </c>
      <c r="GR620" t="s">
        <v>246</v>
      </c>
      <c r="GS620" t="s">
        <v>246</v>
      </c>
      <c r="GT620" t="s">
        <v>246</v>
      </c>
      <c r="GU620" t="s">
        <v>246</v>
      </c>
      <c r="GV620" t="s">
        <v>246</v>
      </c>
      <c r="GW620" t="s">
        <v>246</v>
      </c>
      <c r="GX620" t="s">
        <v>246</v>
      </c>
      <c r="GY620" t="s">
        <v>246</v>
      </c>
      <c r="GZ620" t="s">
        <v>246</v>
      </c>
      <c r="HA620" t="s">
        <v>246</v>
      </c>
      <c r="HB620" t="s">
        <v>246</v>
      </c>
      <c r="HC620" t="s">
        <v>246</v>
      </c>
      <c r="HD620" t="s">
        <v>246</v>
      </c>
      <c r="HE620" s="2">
        <v>708</v>
      </c>
      <c r="HF620" s="2">
        <v>0</v>
      </c>
      <c r="HG620" s="2">
        <v>0</v>
      </c>
      <c r="HH620">
        <v>0</v>
      </c>
      <c r="HI620" s="2">
        <v>4723</v>
      </c>
      <c r="HJ620" s="2">
        <v>4723</v>
      </c>
      <c r="HK620" s="2">
        <v>0</v>
      </c>
      <c r="HL620">
        <v>0</v>
      </c>
      <c r="HM620" s="2">
        <v>0</v>
      </c>
      <c r="HN620" s="2">
        <v>0</v>
      </c>
      <c r="HO620" s="2">
        <v>0</v>
      </c>
      <c r="HP620">
        <v>0</v>
      </c>
      <c r="HQ620" s="2">
        <v>75.959999999999994</v>
      </c>
      <c r="HS620" s="2">
        <v>4723</v>
      </c>
      <c r="HV620" t="s">
        <v>315</v>
      </c>
      <c r="HY620" t="s">
        <v>552</v>
      </c>
      <c r="HZ620" t="s">
        <v>359</v>
      </c>
      <c r="IA620" t="s">
        <v>360</v>
      </c>
      <c r="IF620" t="str">
        <f>""</f>
        <v/>
      </c>
      <c r="IG620" t="str">
        <f>""</f>
        <v/>
      </c>
      <c r="IH620" t="str">
        <f>""</f>
        <v/>
      </c>
      <c r="IT620" t="str">
        <f>""</f>
        <v/>
      </c>
      <c r="IY620" t="str">
        <f>""</f>
        <v/>
      </c>
      <c r="JB620" t="s">
        <v>271</v>
      </c>
      <c r="JD620" t="str">
        <f>""</f>
        <v/>
      </c>
      <c r="JE620" t="str">
        <f>""</f>
        <v/>
      </c>
      <c r="JO620" t="str">
        <f>""</f>
        <v/>
      </c>
      <c r="JP620" t="str">
        <f>""</f>
        <v/>
      </c>
      <c r="JQ620" t="str">
        <f>HYPERLINK("https://web.datatree.com/?/property?propertyId=3957500")</f>
        <v>https://web.datatree.com/?/property?propertyId=3957500</v>
      </c>
    </row>
    <row r="621" spans="1:277" x14ac:dyDescent="0.25">
      <c r="A621">
        <v>619</v>
      </c>
      <c r="B621" s="15" t="s">
        <v>18833</v>
      </c>
      <c r="C621" s="15" t="s">
        <v>18832</v>
      </c>
      <c r="D621" s="15" t="s">
        <v>18834</v>
      </c>
      <c r="E621" s="15" t="s">
        <v>18835</v>
      </c>
      <c r="F621" s="15" t="s">
        <v>18836</v>
      </c>
      <c r="G621" s="15" t="s">
        <v>243</v>
      </c>
      <c r="H621" s="15">
        <v>85555</v>
      </c>
      <c r="I621" s="15" t="s">
        <v>18837</v>
      </c>
      <c r="J621" s="23" t="s">
        <v>18838</v>
      </c>
      <c r="K621" s="15" t="s">
        <v>18839</v>
      </c>
      <c r="L621" s="16" t="s">
        <v>18840</v>
      </c>
      <c r="M621" s="17" t="str">
        <f t="shared" si="188"/>
        <v>6/31/2022</v>
      </c>
      <c r="N621" s="15">
        <v>9813</v>
      </c>
      <c r="O621" s="18">
        <f t="shared" si="192"/>
        <v>0</v>
      </c>
      <c r="P621" s="19" t="str">
        <f t="shared" si="193"/>
        <v>$0.00</v>
      </c>
      <c r="Q621" s="16">
        <v>44834</v>
      </c>
      <c r="R621" s="19" t="str">
        <f t="shared" si="189"/>
        <v>09/30/22</v>
      </c>
      <c r="S621" t="str">
        <f t="shared" si="194"/>
        <v>MOHAVE</v>
      </c>
      <c r="T621" s="6" t="str">
        <f t="shared" si="195"/>
        <v>340-23-048</v>
      </c>
      <c r="U621" t="str">
        <f t="shared" si="196"/>
        <v xml:space="preserve">8170 S MARSTELLAR RD </v>
      </c>
      <c r="V621" t="str">
        <f t="shared" si="197"/>
        <v>TUCSON</v>
      </c>
      <c r="W621" t="str">
        <f t="shared" si="198"/>
        <v>AZ</v>
      </c>
      <c r="X621" t="str">
        <f t="shared" si="199"/>
        <v>85736-1890</v>
      </c>
      <c r="Y621" t="str">
        <f t="shared" si="200"/>
        <v>JEFFRY</v>
      </c>
      <c r="Z621" t="str">
        <f t="shared" si="201"/>
        <v>WHITE</v>
      </c>
      <c r="AA621" t="str">
        <f t="shared" si="202"/>
        <v>GATEWAY ACRES TRACT 12 LOT 55 &amp; 58</v>
      </c>
      <c r="AB621">
        <f t="shared" si="203"/>
        <v>10</v>
      </c>
      <c r="AC621" t="str">
        <f t="shared" si="204"/>
        <v>MOHAVE</v>
      </c>
      <c r="AI621">
        <f t="shared" si="190"/>
        <v>10</v>
      </c>
      <c r="AO621" t="s">
        <v>6321</v>
      </c>
      <c r="AP621" t="s">
        <v>6322</v>
      </c>
      <c r="AQ621" t="s">
        <v>6323</v>
      </c>
      <c r="AR621" t="s">
        <v>2443</v>
      </c>
      <c r="AS621" t="s">
        <v>240</v>
      </c>
      <c r="AT621">
        <v>3</v>
      </c>
      <c r="AU621" t="s">
        <v>6324</v>
      </c>
      <c r="AV621" t="s">
        <v>6325</v>
      </c>
      <c r="AW621" t="s">
        <v>6326</v>
      </c>
      <c r="AX621" t="s">
        <v>2443</v>
      </c>
      <c r="AY621" t="s">
        <v>240</v>
      </c>
      <c r="AZ621">
        <v>1</v>
      </c>
      <c r="BC621" t="s">
        <v>6327</v>
      </c>
      <c r="BD621" t="s">
        <v>6328</v>
      </c>
      <c r="BH621" t="s">
        <v>242</v>
      </c>
      <c r="BS621" t="s">
        <v>243</v>
      </c>
      <c r="BV621" t="s">
        <v>244</v>
      </c>
      <c r="BY621" t="s">
        <v>245</v>
      </c>
      <c r="BZ621" t="s">
        <v>457</v>
      </c>
      <c r="CA621">
        <v>8170</v>
      </c>
      <c r="CD621" t="s">
        <v>6329</v>
      </c>
      <c r="CE621" t="s">
        <v>491</v>
      </c>
      <c r="CG621" t="s">
        <v>1436</v>
      </c>
      <c r="CH621" t="s">
        <v>6330</v>
      </c>
      <c r="CI621" t="s">
        <v>243</v>
      </c>
      <c r="CJ621" t="str">
        <f>"85736-1890"</f>
        <v>85736-1890</v>
      </c>
      <c r="CK621" t="s">
        <v>1388</v>
      </c>
      <c r="CL621" t="s">
        <v>6331</v>
      </c>
      <c r="CM621" t="s">
        <v>6332</v>
      </c>
      <c r="CN621" t="s">
        <v>254</v>
      </c>
      <c r="CO621" t="s">
        <v>6333</v>
      </c>
      <c r="CP621" t="str">
        <f>"340-23-048"</f>
        <v>340-23-048</v>
      </c>
      <c r="CQ621" t="str">
        <f>"34023048"</f>
        <v>34023048</v>
      </c>
      <c r="CR621" t="str">
        <f>"R34023048"</f>
        <v>R34023048</v>
      </c>
      <c r="CS621">
        <v>4015</v>
      </c>
      <c r="CX621" t="s">
        <v>333</v>
      </c>
      <c r="CY621" t="s">
        <v>499</v>
      </c>
      <c r="CZ621">
        <v>31</v>
      </c>
      <c r="DB621">
        <v>35.427136622733002</v>
      </c>
      <c r="DC621">
        <v>-114.357366968082</v>
      </c>
      <c r="DD621" t="s">
        <v>1339</v>
      </c>
      <c r="DE621">
        <v>12</v>
      </c>
      <c r="DK621" t="s">
        <v>3518</v>
      </c>
      <c r="DL621" t="s">
        <v>3518</v>
      </c>
      <c r="DO621" t="str">
        <f>"55|58"</f>
        <v>55|58</v>
      </c>
      <c r="DQ621">
        <v>0</v>
      </c>
      <c r="DR621">
        <v>0</v>
      </c>
      <c r="DS621">
        <v>0</v>
      </c>
      <c r="DT621">
        <v>0</v>
      </c>
      <c r="DW621">
        <v>0</v>
      </c>
      <c r="DX621">
        <v>0</v>
      </c>
      <c r="DZ621">
        <v>0</v>
      </c>
      <c r="EA621">
        <v>0</v>
      </c>
      <c r="EB621">
        <v>0</v>
      </c>
      <c r="EC621">
        <v>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L621">
        <v>0</v>
      </c>
      <c r="EN621">
        <v>0</v>
      </c>
      <c r="EP621">
        <v>0</v>
      </c>
      <c r="ER621">
        <v>0</v>
      </c>
      <c r="ET621">
        <v>0</v>
      </c>
      <c r="EY621">
        <v>0</v>
      </c>
      <c r="FA621">
        <v>0</v>
      </c>
      <c r="FL621">
        <v>0</v>
      </c>
      <c r="FQ621" t="s">
        <v>261</v>
      </c>
      <c r="FR621" t="s">
        <v>262</v>
      </c>
      <c r="FS621" t="s">
        <v>263</v>
      </c>
      <c r="FU621">
        <v>435600</v>
      </c>
      <c r="FV621">
        <v>10</v>
      </c>
      <c r="FW621">
        <v>0</v>
      </c>
      <c r="FX621">
        <v>0</v>
      </c>
      <c r="FY621">
        <v>0</v>
      </c>
      <c r="FZ621">
        <v>0</v>
      </c>
      <c r="GI621" t="s">
        <v>264</v>
      </c>
      <c r="GJ621" t="s">
        <v>1341</v>
      </c>
      <c r="GK621" t="s">
        <v>1342</v>
      </c>
      <c r="GL621" s="1">
        <v>40135</v>
      </c>
      <c r="GM621" t="s">
        <v>267</v>
      </c>
      <c r="GN621" t="str">
        <f t="shared" si="205"/>
        <v>FALSE</v>
      </c>
      <c r="GO621">
        <v>2022</v>
      </c>
      <c r="GP621">
        <v>2020</v>
      </c>
      <c r="GQ621">
        <v>400</v>
      </c>
      <c r="GR621" t="s">
        <v>246</v>
      </c>
      <c r="GS621" t="s">
        <v>246</v>
      </c>
      <c r="GT621" t="s">
        <v>246</v>
      </c>
      <c r="GU621" t="s">
        <v>246</v>
      </c>
      <c r="GV621" t="s">
        <v>246</v>
      </c>
      <c r="GW621" t="s">
        <v>246</v>
      </c>
      <c r="GX621" t="s">
        <v>246</v>
      </c>
      <c r="GY621" t="s">
        <v>246</v>
      </c>
      <c r="GZ621" t="s">
        <v>246</v>
      </c>
      <c r="HA621" t="s">
        <v>246</v>
      </c>
      <c r="HB621" t="s">
        <v>246</v>
      </c>
      <c r="HC621" t="s">
        <v>246</v>
      </c>
      <c r="HD621" t="s">
        <v>246</v>
      </c>
      <c r="HE621" s="2">
        <v>1140</v>
      </c>
      <c r="HF621" s="2">
        <v>0</v>
      </c>
      <c r="HG621" s="2">
        <v>0</v>
      </c>
      <c r="HH621">
        <v>0</v>
      </c>
      <c r="HI621" s="2">
        <v>7599</v>
      </c>
      <c r="HJ621" s="2">
        <v>7599</v>
      </c>
      <c r="HK621" s="2">
        <v>0</v>
      </c>
      <c r="HL621">
        <v>0</v>
      </c>
      <c r="HM621" s="2">
        <v>0</v>
      </c>
      <c r="HN621" s="2">
        <v>0</v>
      </c>
      <c r="HO621" s="2">
        <v>0</v>
      </c>
      <c r="HP621">
        <v>0</v>
      </c>
      <c r="HQ621" s="2">
        <v>93.28</v>
      </c>
      <c r="HS621" s="2">
        <v>7599</v>
      </c>
      <c r="HV621" t="s">
        <v>315</v>
      </c>
      <c r="HY621" t="s">
        <v>316</v>
      </c>
      <c r="HZ621" t="s">
        <v>317</v>
      </c>
      <c r="IA621" t="s">
        <v>318</v>
      </c>
      <c r="IF621" t="str">
        <f>""</f>
        <v/>
      </c>
      <c r="IG621" t="str">
        <f>""</f>
        <v/>
      </c>
      <c r="IH621" t="str">
        <f>""</f>
        <v/>
      </c>
      <c r="IT621" t="str">
        <f>""</f>
        <v/>
      </c>
      <c r="IY621" t="str">
        <f>""</f>
        <v/>
      </c>
      <c r="JB621" t="s">
        <v>271</v>
      </c>
      <c r="JD621" t="str">
        <f>""</f>
        <v/>
      </c>
      <c r="JE621" t="str">
        <f>""</f>
        <v/>
      </c>
      <c r="JO621" t="str">
        <f>""</f>
        <v/>
      </c>
      <c r="JP621" t="str">
        <f>""</f>
        <v/>
      </c>
      <c r="JQ621" t="str">
        <f>HYPERLINK("https://web.datatree.com/?/property?propertyId=3958083")</f>
        <v>https://web.datatree.com/?/property?propertyId=3958083</v>
      </c>
    </row>
    <row r="622" spans="1:277" x14ac:dyDescent="0.25">
      <c r="A622">
        <v>620</v>
      </c>
      <c r="B622" s="15" t="s">
        <v>18833</v>
      </c>
      <c r="C622" s="15" t="s">
        <v>18832</v>
      </c>
      <c r="D622" s="15" t="s">
        <v>18834</v>
      </c>
      <c r="E622" s="15" t="s">
        <v>18835</v>
      </c>
      <c r="F622" s="15" t="s">
        <v>18836</v>
      </c>
      <c r="G622" s="15" t="s">
        <v>243</v>
      </c>
      <c r="H622" s="15">
        <v>85555</v>
      </c>
      <c r="I622" s="15" t="s">
        <v>18837</v>
      </c>
      <c r="J622" s="23" t="s">
        <v>18838</v>
      </c>
      <c r="K622" s="15" t="s">
        <v>18839</v>
      </c>
      <c r="L622" s="16" t="s">
        <v>18840</v>
      </c>
      <c r="M622" s="17" t="str">
        <f t="shared" si="188"/>
        <v>6/31/2022</v>
      </c>
      <c r="N622" s="15">
        <v>9814</v>
      </c>
      <c r="O622" s="18">
        <f t="shared" si="192"/>
        <v>0</v>
      </c>
      <c r="P622" s="19" t="str">
        <f t="shared" si="193"/>
        <v>$0.00</v>
      </c>
      <c r="Q622" s="16">
        <v>44834</v>
      </c>
      <c r="R622" s="19" t="str">
        <f t="shared" si="189"/>
        <v>09/30/22</v>
      </c>
      <c r="S622" t="str">
        <f t="shared" si="194"/>
        <v>MOHAVE</v>
      </c>
      <c r="T622" s="6" t="str">
        <f t="shared" si="195"/>
        <v>102-38-054</v>
      </c>
      <c r="U622" t="str">
        <f t="shared" si="196"/>
        <v xml:space="preserve">PO BOX 245 </v>
      </c>
      <c r="V622" t="str">
        <f t="shared" si="197"/>
        <v>BAGDAD</v>
      </c>
      <c r="W622" t="str">
        <f t="shared" si="198"/>
        <v>AZ</v>
      </c>
      <c r="X622" t="str">
        <f t="shared" si="199"/>
        <v>86321</v>
      </c>
      <c r="Y622">
        <f t="shared" si="200"/>
        <v>0</v>
      </c>
      <c r="Z622" t="str">
        <f t="shared" si="201"/>
        <v>CYPRUS MINES CORP</v>
      </c>
      <c r="AA622" t="str">
        <f t="shared" si="202"/>
        <v>SANDY RIVER RANCHEROS LOT 54 CONT 10 ACRES</v>
      </c>
      <c r="AB622">
        <f t="shared" si="203"/>
        <v>10</v>
      </c>
      <c r="AC622" t="str">
        <f t="shared" si="204"/>
        <v>MOHAVE</v>
      </c>
      <c r="AI622">
        <f t="shared" si="190"/>
        <v>10</v>
      </c>
      <c r="AO622" t="s">
        <v>1428</v>
      </c>
      <c r="AR622" t="s">
        <v>1428</v>
      </c>
      <c r="AS622" t="s">
        <v>273</v>
      </c>
      <c r="AT622">
        <v>10</v>
      </c>
      <c r="BC622" t="s">
        <v>1428</v>
      </c>
      <c r="BD622" t="s">
        <v>1428</v>
      </c>
      <c r="BF622" t="s">
        <v>274</v>
      </c>
      <c r="BH622" t="s">
        <v>242</v>
      </c>
      <c r="BS622" t="s">
        <v>243</v>
      </c>
      <c r="BV622" t="s">
        <v>244</v>
      </c>
      <c r="BY622" t="s">
        <v>245</v>
      </c>
      <c r="CD622" t="s">
        <v>275</v>
      </c>
      <c r="CG622" t="s">
        <v>276</v>
      </c>
      <c r="CH622" t="s">
        <v>276</v>
      </c>
      <c r="CI622" t="s">
        <v>243</v>
      </c>
      <c r="CJ622" t="str">
        <f>"86321"</f>
        <v>86321</v>
      </c>
      <c r="CK622" t="s">
        <v>277</v>
      </c>
      <c r="CL622" t="s">
        <v>278</v>
      </c>
      <c r="CM622" t="s">
        <v>279</v>
      </c>
      <c r="CN622" t="s">
        <v>254</v>
      </c>
      <c r="CO622" t="s">
        <v>6334</v>
      </c>
      <c r="CP622" t="str">
        <f>"102-38-054"</f>
        <v>102-38-054</v>
      </c>
      <c r="CQ622" t="str">
        <f>"10238054"</f>
        <v>10238054</v>
      </c>
      <c r="CR622" t="str">
        <f>"R10238054"</f>
        <v>R10238054</v>
      </c>
      <c r="CS622">
        <v>4015</v>
      </c>
      <c r="CW622" t="s">
        <v>256</v>
      </c>
      <c r="CX622" t="s">
        <v>424</v>
      </c>
      <c r="CY622" t="s">
        <v>258</v>
      </c>
      <c r="CZ622">
        <v>27</v>
      </c>
      <c r="DB622">
        <v>34.607139720731801</v>
      </c>
      <c r="DC622">
        <v>-113.499668125013</v>
      </c>
      <c r="DD622" t="s">
        <v>1155</v>
      </c>
      <c r="DK622" t="s">
        <v>1156</v>
      </c>
      <c r="DL622" t="s">
        <v>1156</v>
      </c>
      <c r="DO622" t="str">
        <f>"54"</f>
        <v>54</v>
      </c>
      <c r="DQ622">
        <v>0</v>
      </c>
      <c r="DR622">
        <v>0</v>
      </c>
      <c r="DS622">
        <v>0</v>
      </c>
      <c r="DT622">
        <v>0</v>
      </c>
      <c r="DW622">
        <v>0</v>
      </c>
      <c r="DX622">
        <v>0</v>
      </c>
      <c r="DZ622">
        <v>0</v>
      </c>
      <c r="EA622">
        <v>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L622">
        <v>0</v>
      </c>
      <c r="EN622">
        <v>0</v>
      </c>
      <c r="EP622">
        <v>0</v>
      </c>
      <c r="ER622">
        <v>0</v>
      </c>
      <c r="ET622">
        <v>0</v>
      </c>
      <c r="EY622">
        <v>0</v>
      </c>
      <c r="FA622">
        <v>0</v>
      </c>
      <c r="FL622">
        <v>0</v>
      </c>
      <c r="FQ622" t="s">
        <v>284</v>
      </c>
      <c r="FR622" t="s">
        <v>285</v>
      </c>
      <c r="FS622" t="s">
        <v>286</v>
      </c>
      <c r="FU622">
        <v>435600</v>
      </c>
      <c r="FV622">
        <v>10</v>
      </c>
      <c r="FW622">
        <v>0</v>
      </c>
      <c r="FX622">
        <v>0</v>
      </c>
      <c r="FY622">
        <v>0</v>
      </c>
      <c r="FZ622">
        <v>0</v>
      </c>
      <c r="GI622" t="s">
        <v>264</v>
      </c>
      <c r="GJ622" t="s">
        <v>427</v>
      </c>
      <c r="GK622" t="s">
        <v>428</v>
      </c>
      <c r="GL622" s="1">
        <v>40135</v>
      </c>
      <c r="GM622" t="s">
        <v>267</v>
      </c>
      <c r="GN622" t="str">
        <f t="shared" si="205"/>
        <v>FALSE</v>
      </c>
      <c r="GO622">
        <v>2022</v>
      </c>
      <c r="GP622">
        <v>2020</v>
      </c>
      <c r="GQ622">
        <v>600</v>
      </c>
      <c r="GR622" t="s">
        <v>246</v>
      </c>
      <c r="GS622" t="s">
        <v>246</v>
      </c>
      <c r="GT622" t="s">
        <v>246</v>
      </c>
      <c r="GU622" t="s">
        <v>246</v>
      </c>
      <c r="GV622" t="s">
        <v>246</v>
      </c>
      <c r="GW622" t="s">
        <v>246</v>
      </c>
      <c r="GX622" t="s">
        <v>246</v>
      </c>
      <c r="GY622" t="s">
        <v>246</v>
      </c>
      <c r="GZ622" t="s">
        <v>246</v>
      </c>
      <c r="HA622" t="s">
        <v>246</v>
      </c>
      <c r="HB622" t="s">
        <v>246</v>
      </c>
      <c r="HC622" t="s">
        <v>246</v>
      </c>
      <c r="HD622" t="s">
        <v>246</v>
      </c>
      <c r="HE622" s="2">
        <v>12</v>
      </c>
      <c r="HF622" s="2">
        <v>0</v>
      </c>
      <c r="HG622" s="2">
        <v>0</v>
      </c>
      <c r="HH622">
        <v>0</v>
      </c>
      <c r="HI622" s="2">
        <v>82</v>
      </c>
      <c r="HJ622" s="2">
        <v>82</v>
      </c>
      <c r="HK622" s="2">
        <v>0</v>
      </c>
      <c r="HL622">
        <v>0</v>
      </c>
      <c r="HM622" s="2">
        <v>0</v>
      </c>
      <c r="HN622" s="2">
        <v>0</v>
      </c>
      <c r="HO622" s="2">
        <v>0</v>
      </c>
      <c r="HP622">
        <v>0</v>
      </c>
      <c r="HQ622" s="2">
        <v>1.1399999999999999</v>
      </c>
      <c r="HS622" s="2">
        <v>82</v>
      </c>
      <c r="HV622" t="s">
        <v>289</v>
      </c>
      <c r="HY622" t="s">
        <v>290</v>
      </c>
      <c r="HZ622" t="s">
        <v>290</v>
      </c>
      <c r="IF622" t="str">
        <f>""</f>
        <v/>
      </c>
      <c r="IG622" t="str">
        <f>""</f>
        <v/>
      </c>
      <c r="IH622" t="str">
        <f>""</f>
        <v/>
      </c>
      <c r="IT622" t="str">
        <f>""</f>
        <v/>
      </c>
      <c r="IY622" t="str">
        <f>""</f>
        <v/>
      </c>
      <c r="JB622" t="s">
        <v>271</v>
      </c>
      <c r="JD622" t="str">
        <f>""</f>
        <v/>
      </c>
      <c r="JE622" t="str">
        <f>""</f>
        <v/>
      </c>
      <c r="JO622" t="str">
        <f>""</f>
        <v/>
      </c>
      <c r="JP622" t="str">
        <f>""</f>
        <v/>
      </c>
      <c r="JQ622" t="str">
        <f>HYPERLINK("https://web.datatree.com/?/property?propertyId=3960002")</f>
        <v>https://web.datatree.com/?/property?propertyId=3960002</v>
      </c>
    </row>
    <row r="623" spans="1:277" x14ac:dyDescent="0.25">
      <c r="A623">
        <v>621</v>
      </c>
      <c r="B623" s="15" t="s">
        <v>18833</v>
      </c>
      <c r="C623" s="15" t="s">
        <v>18832</v>
      </c>
      <c r="D623" s="15" t="s">
        <v>18834</v>
      </c>
      <c r="E623" s="15" t="s">
        <v>18835</v>
      </c>
      <c r="F623" s="15" t="s">
        <v>18836</v>
      </c>
      <c r="G623" s="15" t="s">
        <v>243</v>
      </c>
      <c r="H623" s="15">
        <v>85555</v>
      </c>
      <c r="I623" s="15" t="s">
        <v>18837</v>
      </c>
      <c r="J623" s="23" t="s">
        <v>18838</v>
      </c>
      <c r="K623" s="15" t="s">
        <v>18839</v>
      </c>
      <c r="L623" s="16" t="s">
        <v>18840</v>
      </c>
      <c r="M623" s="17" t="str">
        <f t="shared" si="188"/>
        <v>6/31/2022</v>
      </c>
      <c r="N623" s="15">
        <v>9815</v>
      </c>
      <c r="O623" s="18">
        <f t="shared" si="192"/>
        <v>0</v>
      </c>
      <c r="P623" s="19" t="str">
        <f t="shared" si="193"/>
        <v>$0.00</v>
      </c>
      <c r="Q623" s="16">
        <v>44834</v>
      </c>
      <c r="R623" s="19" t="str">
        <f t="shared" si="189"/>
        <v>09/30/22</v>
      </c>
      <c r="S623" t="str">
        <f t="shared" si="194"/>
        <v>MOHAVE</v>
      </c>
      <c r="T623" s="6" t="str">
        <f t="shared" si="195"/>
        <v>404-25-058</v>
      </c>
      <c r="U623" t="str">
        <f t="shared" si="196"/>
        <v xml:space="preserve">PO BOX 2067 </v>
      </c>
      <c r="V623" t="str">
        <f t="shared" si="197"/>
        <v>COLORADO CITY</v>
      </c>
      <c r="W623" t="str">
        <f t="shared" si="198"/>
        <v>AZ</v>
      </c>
      <c r="X623" t="str">
        <f t="shared" si="199"/>
        <v>86021-2067</v>
      </c>
      <c r="Y623">
        <f t="shared" si="200"/>
        <v>0</v>
      </c>
      <c r="Z623" t="str">
        <f t="shared" si="201"/>
        <v>SAGE MOUNTAIN HOLDINGS LLC</v>
      </c>
      <c r="AA623" t="str">
        <f t="shared" si="202"/>
        <v>T41N R6W SEC 27 THE EAST 15 ACRES OF THE FOLL DESC PARCEL: THAT P OR OF THE SW4 NE4 DESC AS FOLL: BEG AT A PT 80 RODS(1320.00') SOU TH AND 80 RODS (1320.00') WEST OF THE NE COR OF SD SEC 27; TH WES T 80 RODS (1320.00');TH SOUTH 60 RODS(990.00');TH EAST 80 RODS (1 320.00');TH NORTH 60 RODS (990.00') TO POB NOT INCLUDING THE NORT H 5 ACRES OF THE E2 SW4 NE4 OF SEC 27 CONT 10AC 404-25-044(404-25 -058 &amp; 059) 2008 TAXROLL</v>
      </c>
      <c r="AB623">
        <f t="shared" si="203"/>
        <v>10</v>
      </c>
      <c r="AC623" t="str">
        <f t="shared" si="204"/>
        <v>MOHAVE</v>
      </c>
      <c r="AI623">
        <f t="shared" si="190"/>
        <v>10</v>
      </c>
      <c r="AO623" t="s">
        <v>6335</v>
      </c>
      <c r="AR623" t="s">
        <v>6335</v>
      </c>
      <c r="AS623" t="s">
        <v>273</v>
      </c>
      <c r="AT623">
        <v>7</v>
      </c>
      <c r="BC623" t="s">
        <v>6335</v>
      </c>
      <c r="BD623" t="s">
        <v>6335</v>
      </c>
      <c r="BE623" t="s">
        <v>996</v>
      </c>
      <c r="BF623" t="s">
        <v>274</v>
      </c>
      <c r="BH623" t="s">
        <v>242</v>
      </c>
      <c r="BS623" t="s">
        <v>243</v>
      </c>
      <c r="BV623" t="s">
        <v>244</v>
      </c>
      <c r="BY623" t="s">
        <v>245</v>
      </c>
      <c r="CD623" t="s">
        <v>6336</v>
      </c>
      <c r="CG623" t="s">
        <v>2931</v>
      </c>
      <c r="CH623" t="s">
        <v>2932</v>
      </c>
      <c r="CI623" t="s">
        <v>243</v>
      </c>
      <c r="CJ623" t="str">
        <f>"86021-2067"</f>
        <v>86021-2067</v>
      </c>
      <c r="CK623" t="s">
        <v>3642</v>
      </c>
      <c r="CL623" t="s">
        <v>6337</v>
      </c>
      <c r="CM623" t="s">
        <v>6338</v>
      </c>
      <c r="CN623" t="s">
        <v>254</v>
      </c>
      <c r="CO623" t="s">
        <v>6339</v>
      </c>
      <c r="CP623" t="str">
        <f>"404-25-058"</f>
        <v>404-25-058</v>
      </c>
      <c r="CQ623" t="str">
        <f>"40425058"</f>
        <v>40425058</v>
      </c>
      <c r="CR623" t="str">
        <f>"R40425058"</f>
        <v>R40425058</v>
      </c>
      <c r="CS623">
        <v>4015</v>
      </c>
      <c r="CX623" t="s">
        <v>881</v>
      </c>
      <c r="CY623" t="s">
        <v>2937</v>
      </c>
      <c r="CZ623">
        <v>27</v>
      </c>
      <c r="DB623">
        <v>36.926921463798898</v>
      </c>
      <c r="DC623">
        <v>-112.92530134811</v>
      </c>
      <c r="DK623" t="s">
        <v>6340</v>
      </c>
      <c r="DL623" t="s">
        <v>6340</v>
      </c>
      <c r="DO623" t="str">
        <f>""</f>
        <v/>
      </c>
      <c r="DQ623">
        <v>0</v>
      </c>
      <c r="DR623">
        <v>0</v>
      </c>
      <c r="DS623">
        <v>0</v>
      </c>
      <c r="DT623">
        <v>0</v>
      </c>
      <c r="DW623">
        <v>0</v>
      </c>
      <c r="DX623">
        <v>0</v>
      </c>
      <c r="DZ623">
        <v>0</v>
      </c>
      <c r="EA623">
        <v>0</v>
      </c>
      <c r="EB623">
        <v>0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L623">
        <v>0</v>
      </c>
      <c r="EN623">
        <v>0</v>
      </c>
      <c r="EP623">
        <v>0</v>
      </c>
      <c r="ER623">
        <v>0</v>
      </c>
      <c r="ET623">
        <v>0</v>
      </c>
      <c r="EY623">
        <v>0</v>
      </c>
      <c r="FA623">
        <v>0</v>
      </c>
      <c r="FL623">
        <v>0</v>
      </c>
      <c r="FQ623" t="s">
        <v>5888</v>
      </c>
      <c r="FR623" t="s">
        <v>561</v>
      </c>
      <c r="FS623" t="s">
        <v>6341</v>
      </c>
      <c r="FU623">
        <v>435600</v>
      </c>
      <c r="FV623">
        <v>10</v>
      </c>
      <c r="FW623">
        <v>0</v>
      </c>
      <c r="FX623">
        <v>0</v>
      </c>
      <c r="FY623">
        <v>0</v>
      </c>
      <c r="FZ623">
        <v>0</v>
      </c>
      <c r="GI623" t="s">
        <v>653</v>
      </c>
      <c r="GJ623" t="s">
        <v>2940</v>
      </c>
      <c r="GK623" t="s">
        <v>2941</v>
      </c>
      <c r="GL623" s="1">
        <v>40135</v>
      </c>
      <c r="GM623" t="s">
        <v>267</v>
      </c>
      <c r="GN623" t="str">
        <f t="shared" si="205"/>
        <v>FALSE</v>
      </c>
      <c r="GO623">
        <v>2022</v>
      </c>
      <c r="GP623">
        <v>2020</v>
      </c>
      <c r="GQ623">
        <v>1070</v>
      </c>
      <c r="GR623" t="s">
        <v>246</v>
      </c>
      <c r="GS623" t="s">
        <v>246</v>
      </c>
      <c r="GT623" t="s">
        <v>246</v>
      </c>
      <c r="GU623" t="s">
        <v>246</v>
      </c>
      <c r="GV623" t="s">
        <v>246</v>
      </c>
      <c r="GW623" t="s">
        <v>246</v>
      </c>
      <c r="GX623" t="s">
        <v>246</v>
      </c>
      <c r="GY623" t="s">
        <v>246</v>
      </c>
      <c r="GZ623" t="s">
        <v>246</v>
      </c>
      <c r="HA623" t="s">
        <v>246</v>
      </c>
      <c r="HB623" t="s">
        <v>246</v>
      </c>
      <c r="HC623" t="s">
        <v>246</v>
      </c>
      <c r="HD623" t="s">
        <v>246</v>
      </c>
      <c r="HE623" s="2">
        <v>6246</v>
      </c>
      <c r="HF623" s="2">
        <v>0</v>
      </c>
      <c r="HG623" s="2">
        <v>0</v>
      </c>
      <c r="HH623">
        <v>0</v>
      </c>
      <c r="HI623" s="2">
        <v>62458</v>
      </c>
      <c r="HJ623" s="2">
        <v>62458</v>
      </c>
      <c r="HK623" s="2">
        <v>0</v>
      </c>
      <c r="HL623">
        <v>0</v>
      </c>
      <c r="HM623" s="2">
        <v>0</v>
      </c>
      <c r="HN623" s="2">
        <v>0</v>
      </c>
      <c r="HO623" s="2">
        <v>0</v>
      </c>
      <c r="HP623">
        <v>0</v>
      </c>
      <c r="HQ623" s="2">
        <v>616.24</v>
      </c>
      <c r="HS623" s="2">
        <v>62458</v>
      </c>
      <c r="HV623" t="s">
        <v>886</v>
      </c>
      <c r="HY623" t="s">
        <v>887</v>
      </c>
      <c r="HZ623" t="s">
        <v>888</v>
      </c>
      <c r="IA623" t="s">
        <v>888</v>
      </c>
      <c r="IF623" t="str">
        <f>""</f>
        <v/>
      </c>
      <c r="IG623" t="str">
        <f>""</f>
        <v/>
      </c>
      <c r="IH623" t="str">
        <f>""</f>
        <v/>
      </c>
      <c r="II623" s="1">
        <v>42955</v>
      </c>
      <c r="IJ623" s="1">
        <v>42956</v>
      </c>
      <c r="IK623" s="2">
        <v>179500</v>
      </c>
      <c r="IM623" t="s">
        <v>270</v>
      </c>
      <c r="IN623" t="s">
        <v>6342</v>
      </c>
      <c r="IP623" s="2">
        <v>139500</v>
      </c>
      <c r="IR623">
        <v>3.88</v>
      </c>
      <c r="IS623" t="s">
        <v>946</v>
      </c>
      <c r="IT623" t="str">
        <f>"2017.37825"</f>
        <v>2017.37825</v>
      </c>
      <c r="IY623" t="str">
        <f>""</f>
        <v/>
      </c>
      <c r="IZ623" t="s">
        <v>6343</v>
      </c>
      <c r="JA623" t="s">
        <v>3948</v>
      </c>
      <c r="JB623" t="s">
        <v>271</v>
      </c>
      <c r="JD623" t="str">
        <f>"2017.37824"</f>
        <v>2017.37824</v>
      </c>
      <c r="JE623" t="str">
        <f>""</f>
        <v/>
      </c>
      <c r="JF623" s="1">
        <v>42405</v>
      </c>
      <c r="JG623" s="1">
        <v>42453</v>
      </c>
      <c r="JH623" s="2">
        <v>165000</v>
      </c>
      <c r="JI623" t="s">
        <v>270</v>
      </c>
      <c r="JO623" t="str">
        <f>"2016.12406"</f>
        <v>2016.12406</v>
      </c>
      <c r="JP623" t="str">
        <f>""</f>
        <v/>
      </c>
      <c r="JQ623" t="str">
        <f>HYPERLINK("https://web.datatree.com/?/property?propertyId=3991993")</f>
        <v>https://web.datatree.com/?/property?propertyId=3991993</v>
      </c>
    </row>
    <row r="624" spans="1:277" x14ac:dyDescent="0.25">
      <c r="A624">
        <v>622</v>
      </c>
      <c r="B624" s="15" t="s">
        <v>18833</v>
      </c>
      <c r="C624" s="15" t="s">
        <v>18832</v>
      </c>
      <c r="D624" s="15" t="s">
        <v>18834</v>
      </c>
      <c r="E624" s="15" t="s">
        <v>18835</v>
      </c>
      <c r="F624" s="15" t="s">
        <v>18836</v>
      </c>
      <c r="G624" s="15" t="s">
        <v>243</v>
      </c>
      <c r="H624" s="15">
        <v>85555</v>
      </c>
      <c r="I624" s="15" t="s">
        <v>18837</v>
      </c>
      <c r="J624" s="23" t="s">
        <v>18838</v>
      </c>
      <c r="K624" s="15" t="s">
        <v>18839</v>
      </c>
      <c r="L624" s="16" t="s">
        <v>18840</v>
      </c>
      <c r="M624" s="17" t="str">
        <f t="shared" si="188"/>
        <v>6/31/2022</v>
      </c>
      <c r="N624" s="15">
        <v>9816</v>
      </c>
      <c r="O624" s="18">
        <f t="shared" si="192"/>
        <v>0</v>
      </c>
      <c r="P624" s="19" t="str">
        <f t="shared" si="193"/>
        <v>$0.00</v>
      </c>
      <c r="Q624" s="16">
        <v>44834</v>
      </c>
      <c r="R624" s="19" t="str">
        <f t="shared" si="189"/>
        <v>09/30/22</v>
      </c>
      <c r="S624" t="str">
        <f t="shared" si="194"/>
        <v>MOHAVE</v>
      </c>
      <c r="T624" s="6" t="str">
        <f t="shared" si="195"/>
        <v>340-07-025</v>
      </c>
      <c r="U624" t="str">
        <f t="shared" si="196"/>
        <v xml:space="preserve">9725 BRIGHTRIDGE DR </v>
      </c>
      <c r="V624" t="str">
        <f t="shared" si="197"/>
        <v>RENO</v>
      </c>
      <c r="W624" t="str">
        <f t="shared" si="198"/>
        <v>NV</v>
      </c>
      <c r="X624" t="str">
        <f t="shared" si="199"/>
        <v>89506-7570</v>
      </c>
      <c r="Y624" t="str">
        <f t="shared" si="200"/>
        <v>JANE</v>
      </c>
      <c r="Z624" t="str">
        <f t="shared" si="201"/>
        <v>OLIVAS</v>
      </c>
      <c r="AA624" t="str">
        <f t="shared" si="202"/>
        <v>SE4 NW4 SE4 CONT 10 ACRES SE4 NW4 NE4 CONT 10 ACRES 026)</v>
      </c>
      <c r="AB624">
        <f t="shared" si="203"/>
        <v>10</v>
      </c>
      <c r="AC624" t="str">
        <f t="shared" si="204"/>
        <v>MOHAVE</v>
      </c>
      <c r="AI624">
        <f t="shared" si="190"/>
        <v>10</v>
      </c>
      <c r="AO624" t="s">
        <v>6344</v>
      </c>
      <c r="AP624" t="s">
        <v>6345</v>
      </c>
      <c r="AQ624" t="s">
        <v>2158</v>
      </c>
      <c r="AR624" t="s">
        <v>6346</v>
      </c>
      <c r="AS624" t="s">
        <v>240</v>
      </c>
      <c r="AT624">
        <v>1</v>
      </c>
      <c r="AU624" t="s">
        <v>6347</v>
      </c>
      <c r="AV624" t="s">
        <v>6348</v>
      </c>
      <c r="AW624" t="s">
        <v>5772</v>
      </c>
      <c r="AX624" t="s">
        <v>6346</v>
      </c>
      <c r="AY624" t="s">
        <v>240</v>
      </c>
      <c r="AZ624">
        <v>1</v>
      </c>
      <c r="BC624" t="s">
        <v>6349</v>
      </c>
      <c r="BD624" t="s">
        <v>6350</v>
      </c>
      <c r="BF624" t="s">
        <v>300</v>
      </c>
      <c r="BH624" t="s">
        <v>242</v>
      </c>
      <c r="BS624" t="s">
        <v>243</v>
      </c>
      <c r="BV624" t="s">
        <v>244</v>
      </c>
      <c r="BY624" t="s">
        <v>245</v>
      </c>
      <c r="CA624">
        <v>9725</v>
      </c>
      <c r="CD624" t="s">
        <v>6351</v>
      </c>
      <c r="CE624" t="s">
        <v>302</v>
      </c>
      <c r="CG624" t="s">
        <v>6352</v>
      </c>
      <c r="CH624" t="s">
        <v>6352</v>
      </c>
      <c r="CI624" t="s">
        <v>400</v>
      </c>
      <c r="CJ624" t="str">
        <f>"89506-7570"</f>
        <v>89506-7570</v>
      </c>
      <c r="CK624" t="s">
        <v>6353</v>
      </c>
      <c r="CL624" t="s">
        <v>6354</v>
      </c>
      <c r="CM624" t="s">
        <v>6355</v>
      </c>
      <c r="CN624" t="s">
        <v>254</v>
      </c>
      <c r="CO624" t="s">
        <v>6356</v>
      </c>
      <c r="CP624" t="str">
        <f>"340-07-025"</f>
        <v>340-07-025</v>
      </c>
      <c r="CQ624" t="str">
        <f>"34007025"</f>
        <v>34007025</v>
      </c>
      <c r="CR624" t="str">
        <f>"R34007025"</f>
        <v>R34007025</v>
      </c>
      <c r="CS624">
        <v>4015</v>
      </c>
      <c r="CX624" t="s">
        <v>333</v>
      </c>
      <c r="CY624" t="s">
        <v>559</v>
      </c>
      <c r="CZ624">
        <v>9</v>
      </c>
      <c r="DB624">
        <v>35.488285793244899</v>
      </c>
      <c r="DC624">
        <v>-114.206192929366</v>
      </c>
      <c r="DK624" t="s">
        <v>6357</v>
      </c>
      <c r="DL624" t="s">
        <v>6357</v>
      </c>
      <c r="DO624" t="str">
        <f>""</f>
        <v/>
      </c>
      <c r="DQ624">
        <v>0</v>
      </c>
      <c r="DR624">
        <v>0</v>
      </c>
      <c r="DS624">
        <v>0</v>
      </c>
      <c r="DT624">
        <v>0</v>
      </c>
      <c r="DW624">
        <v>0</v>
      </c>
      <c r="DX624">
        <v>0</v>
      </c>
      <c r="DZ624">
        <v>0</v>
      </c>
      <c r="EA624">
        <v>0</v>
      </c>
      <c r="EB624">
        <v>0</v>
      </c>
      <c r="EC624">
        <v>0</v>
      </c>
      <c r="ED624">
        <v>0</v>
      </c>
      <c r="EE624">
        <v>0</v>
      </c>
      <c r="EF624">
        <v>0</v>
      </c>
      <c r="EG624">
        <v>0</v>
      </c>
      <c r="EH624">
        <v>0</v>
      </c>
      <c r="EI624">
        <v>0</v>
      </c>
      <c r="EL624">
        <v>0</v>
      </c>
      <c r="EN624">
        <v>0</v>
      </c>
      <c r="EP624">
        <v>0</v>
      </c>
      <c r="ER624">
        <v>0</v>
      </c>
      <c r="ET624">
        <v>0</v>
      </c>
      <c r="EY624">
        <v>0</v>
      </c>
      <c r="FA624">
        <v>0</v>
      </c>
      <c r="FL624">
        <v>0</v>
      </c>
      <c r="FQ624" t="s">
        <v>261</v>
      </c>
      <c r="FR624" t="s">
        <v>354</v>
      </c>
      <c r="FS624" t="s">
        <v>355</v>
      </c>
      <c r="FU624">
        <v>435600</v>
      </c>
      <c r="FV624">
        <v>10</v>
      </c>
      <c r="FW624">
        <v>0</v>
      </c>
      <c r="FX624">
        <v>0</v>
      </c>
      <c r="FY624">
        <v>0</v>
      </c>
      <c r="FZ624">
        <v>0</v>
      </c>
      <c r="GI624" t="s">
        <v>653</v>
      </c>
      <c r="GJ624" t="s">
        <v>6358</v>
      </c>
      <c r="GK624" t="s">
        <v>6359</v>
      </c>
      <c r="GL624" s="1">
        <v>40135</v>
      </c>
      <c r="GM624" t="s">
        <v>6136</v>
      </c>
      <c r="GN624" t="str">
        <f t="shared" si="205"/>
        <v>FALSE</v>
      </c>
      <c r="GO624">
        <v>2022</v>
      </c>
      <c r="GP624">
        <v>2020</v>
      </c>
      <c r="GQ624">
        <v>400</v>
      </c>
      <c r="GR624" t="s">
        <v>246</v>
      </c>
      <c r="GS624" t="s">
        <v>246</v>
      </c>
      <c r="GT624" t="s">
        <v>246</v>
      </c>
      <c r="GU624" t="s">
        <v>246</v>
      </c>
      <c r="GV624" t="s">
        <v>246</v>
      </c>
      <c r="GW624" t="s">
        <v>246</v>
      </c>
      <c r="GX624" t="s">
        <v>246</v>
      </c>
      <c r="GY624" t="s">
        <v>246</v>
      </c>
      <c r="GZ624" t="s">
        <v>246</v>
      </c>
      <c r="HA624" t="s">
        <v>246</v>
      </c>
      <c r="HB624" t="s">
        <v>246</v>
      </c>
      <c r="HC624" t="s">
        <v>246</v>
      </c>
      <c r="HD624" t="s">
        <v>246</v>
      </c>
      <c r="HE624" s="2">
        <v>687</v>
      </c>
      <c r="HF624" s="2">
        <v>0</v>
      </c>
      <c r="HG624" s="2">
        <v>0</v>
      </c>
      <c r="HH624">
        <v>0</v>
      </c>
      <c r="HI624" s="2">
        <v>4578</v>
      </c>
      <c r="HJ624" s="2">
        <v>4578</v>
      </c>
      <c r="HK624" s="2">
        <v>0</v>
      </c>
      <c r="HL624">
        <v>0</v>
      </c>
      <c r="HM624" s="2">
        <v>0</v>
      </c>
      <c r="HN624" s="2">
        <v>0</v>
      </c>
      <c r="HO624" s="2">
        <v>0</v>
      </c>
      <c r="HP624">
        <v>0</v>
      </c>
      <c r="HQ624" s="2">
        <v>22.9</v>
      </c>
      <c r="HS624" s="2">
        <v>4578</v>
      </c>
      <c r="HT624">
        <v>18</v>
      </c>
      <c r="HV624" t="s">
        <v>315</v>
      </c>
      <c r="HY624" t="s">
        <v>316</v>
      </c>
      <c r="HZ624" t="s">
        <v>317</v>
      </c>
      <c r="IA624" t="s">
        <v>318</v>
      </c>
      <c r="IF624" t="str">
        <f>""</f>
        <v/>
      </c>
      <c r="IG624" t="str">
        <f>""</f>
        <v/>
      </c>
      <c r="IH624" t="str">
        <f>""</f>
        <v/>
      </c>
      <c r="IT624" t="str">
        <f>""</f>
        <v/>
      </c>
      <c r="IY624" t="str">
        <f>""</f>
        <v/>
      </c>
      <c r="JB624" t="s">
        <v>271</v>
      </c>
      <c r="JD624" t="str">
        <f>""</f>
        <v/>
      </c>
      <c r="JE624" t="str">
        <f>""</f>
        <v/>
      </c>
      <c r="JO624" t="str">
        <f>""</f>
        <v/>
      </c>
      <c r="JP624" t="str">
        <f>""</f>
        <v/>
      </c>
      <c r="JQ624" t="str">
        <f>HYPERLINK("https://web.datatree.com/?/property?propertyId=3914934")</f>
        <v>https://web.datatree.com/?/property?propertyId=3914934</v>
      </c>
    </row>
    <row r="625" spans="1:277" x14ac:dyDescent="0.25">
      <c r="A625">
        <v>623</v>
      </c>
      <c r="B625" s="15" t="s">
        <v>18833</v>
      </c>
      <c r="C625" s="15" t="s">
        <v>18832</v>
      </c>
      <c r="D625" s="15" t="s">
        <v>18834</v>
      </c>
      <c r="E625" s="15" t="s">
        <v>18835</v>
      </c>
      <c r="F625" s="15" t="s">
        <v>18836</v>
      </c>
      <c r="G625" s="15" t="s">
        <v>243</v>
      </c>
      <c r="H625" s="15">
        <v>85555</v>
      </c>
      <c r="I625" s="15" t="s">
        <v>18837</v>
      </c>
      <c r="J625" s="23" t="s">
        <v>18838</v>
      </c>
      <c r="K625" s="15" t="s">
        <v>18839</v>
      </c>
      <c r="L625" s="16" t="s">
        <v>18840</v>
      </c>
      <c r="M625" s="17" t="str">
        <f t="shared" si="188"/>
        <v>6/31/2022</v>
      </c>
      <c r="N625" s="15">
        <v>9817</v>
      </c>
      <c r="O625" s="18">
        <f t="shared" si="192"/>
        <v>0</v>
      </c>
      <c r="P625" s="19" t="str">
        <f t="shared" si="193"/>
        <v>$0.00</v>
      </c>
      <c r="Q625" s="16">
        <v>44834</v>
      </c>
      <c r="R625" s="19" t="str">
        <f t="shared" si="189"/>
        <v>09/30/22</v>
      </c>
      <c r="S625" t="str">
        <f t="shared" si="194"/>
        <v>MOHAVE</v>
      </c>
      <c r="T625" s="6" t="str">
        <f t="shared" si="195"/>
        <v>201-06-054</v>
      </c>
      <c r="U625" t="str">
        <f t="shared" si="196"/>
        <v xml:space="preserve">PO BOX 245 </v>
      </c>
      <c r="V625" t="str">
        <f t="shared" si="197"/>
        <v>BAGDAD</v>
      </c>
      <c r="W625" t="str">
        <f t="shared" si="198"/>
        <v>AZ</v>
      </c>
      <c r="X625" t="str">
        <f t="shared" si="199"/>
        <v>86321</v>
      </c>
      <c r="Y625">
        <f t="shared" si="200"/>
        <v>0</v>
      </c>
      <c r="Z625" t="str">
        <f t="shared" si="201"/>
        <v>BYNER CATTLE CO</v>
      </c>
      <c r="AA625" t="str">
        <f t="shared" si="202"/>
        <v>ACCOLADE RANCHES LOT 54</v>
      </c>
      <c r="AB625">
        <f t="shared" si="203"/>
        <v>10</v>
      </c>
      <c r="AC625" t="str">
        <f t="shared" si="204"/>
        <v>MOHAVE</v>
      </c>
      <c r="AI625">
        <f t="shared" si="190"/>
        <v>10</v>
      </c>
      <c r="AO625" t="s">
        <v>272</v>
      </c>
      <c r="AR625" t="s">
        <v>272</v>
      </c>
      <c r="AS625" t="s">
        <v>273</v>
      </c>
      <c r="AT625">
        <v>377</v>
      </c>
      <c r="BC625" t="s">
        <v>272</v>
      </c>
      <c r="BD625" t="s">
        <v>272</v>
      </c>
      <c r="BF625" t="s">
        <v>274</v>
      </c>
      <c r="BH625" t="s">
        <v>242</v>
      </c>
      <c r="BS625" t="s">
        <v>243</v>
      </c>
      <c r="BV625" t="s">
        <v>244</v>
      </c>
      <c r="BY625" t="s">
        <v>245</v>
      </c>
      <c r="CD625" t="s">
        <v>275</v>
      </c>
      <c r="CG625" t="s">
        <v>276</v>
      </c>
      <c r="CH625" t="s">
        <v>276</v>
      </c>
      <c r="CI625" t="s">
        <v>243</v>
      </c>
      <c r="CJ625" t="str">
        <f>"86321"</f>
        <v>86321</v>
      </c>
      <c r="CK625" t="s">
        <v>277</v>
      </c>
      <c r="CL625" t="s">
        <v>278</v>
      </c>
      <c r="CM625" t="s">
        <v>279</v>
      </c>
      <c r="CN625" t="s">
        <v>254</v>
      </c>
      <c r="CO625" t="s">
        <v>6360</v>
      </c>
      <c r="CP625" t="str">
        <f>"201-06-054"</f>
        <v>201-06-054</v>
      </c>
      <c r="CQ625" t="str">
        <f>"20106054"</f>
        <v>20106054</v>
      </c>
      <c r="CR625" t="str">
        <f>"R20106054"</f>
        <v>R20106054</v>
      </c>
      <c r="CS625">
        <v>4015</v>
      </c>
      <c r="CW625" t="s">
        <v>256</v>
      </c>
      <c r="CX625" t="s">
        <v>281</v>
      </c>
      <c r="CY625" t="s">
        <v>258</v>
      </c>
      <c r="CZ625">
        <v>19</v>
      </c>
      <c r="DB625">
        <v>34.708722420663001</v>
      </c>
      <c r="DC625">
        <v>-113.552405375078</v>
      </c>
      <c r="DD625" t="s">
        <v>282</v>
      </c>
      <c r="DK625" t="s">
        <v>283</v>
      </c>
      <c r="DL625" t="s">
        <v>283</v>
      </c>
      <c r="DO625" t="str">
        <f>"54"</f>
        <v>54</v>
      </c>
      <c r="DQ625">
        <v>0</v>
      </c>
      <c r="DR625">
        <v>0</v>
      </c>
      <c r="DS625">
        <v>0</v>
      </c>
      <c r="DT625">
        <v>0</v>
      </c>
      <c r="DW625">
        <v>0</v>
      </c>
      <c r="DX625">
        <v>0</v>
      </c>
      <c r="DZ625">
        <v>0</v>
      </c>
      <c r="EA625">
        <v>0</v>
      </c>
      <c r="EB625">
        <v>0</v>
      </c>
      <c r="EC625">
        <v>0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L625">
        <v>0</v>
      </c>
      <c r="EN625">
        <v>0</v>
      </c>
      <c r="EP625">
        <v>0</v>
      </c>
      <c r="ER625">
        <v>0</v>
      </c>
      <c r="ET625">
        <v>0</v>
      </c>
      <c r="EY625">
        <v>0</v>
      </c>
      <c r="FA625">
        <v>0</v>
      </c>
      <c r="FL625">
        <v>0</v>
      </c>
      <c r="FQ625" t="s">
        <v>284</v>
      </c>
      <c r="FR625" t="s">
        <v>285</v>
      </c>
      <c r="FS625" t="s">
        <v>286</v>
      </c>
      <c r="FU625">
        <v>435600</v>
      </c>
      <c r="FV625">
        <v>10</v>
      </c>
      <c r="FW625">
        <v>0</v>
      </c>
      <c r="FX625">
        <v>0</v>
      </c>
      <c r="FY625">
        <v>0</v>
      </c>
      <c r="FZ625">
        <v>0</v>
      </c>
      <c r="GI625" t="s">
        <v>264</v>
      </c>
      <c r="GJ625" t="s">
        <v>287</v>
      </c>
      <c r="GK625" t="s">
        <v>288</v>
      </c>
      <c r="GL625" s="1">
        <v>40135</v>
      </c>
      <c r="GM625" t="s">
        <v>267</v>
      </c>
      <c r="GN625" t="str">
        <f t="shared" si="205"/>
        <v>FALSE</v>
      </c>
      <c r="GO625">
        <v>2022</v>
      </c>
      <c r="GP625">
        <v>2020</v>
      </c>
      <c r="GQ625">
        <v>600</v>
      </c>
      <c r="GR625" t="s">
        <v>246</v>
      </c>
      <c r="GS625" t="s">
        <v>246</v>
      </c>
      <c r="GT625" t="s">
        <v>246</v>
      </c>
      <c r="GU625" t="s">
        <v>246</v>
      </c>
      <c r="GV625" t="s">
        <v>246</v>
      </c>
      <c r="GW625" t="s">
        <v>246</v>
      </c>
      <c r="GX625" t="s">
        <v>246</v>
      </c>
      <c r="GY625" t="s">
        <v>246</v>
      </c>
      <c r="GZ625" t="s">
        <v>246</v>
      </c>
      <c r="HA625" t="s">
        <v>246</v>
      </c>
      <c r="HB625" t="s">
        <v>246</v>
      </c>
      <c r="HC625" t="s">
        <v>246</v>
      </c>
      <c r="HD625" t="s">
        <v>246</v>
      </c>
      <c r="HE625" s="2">
        <v>12</v>
      </c>
      <c r="HF625" s="2">
        <v>0</v>
      </c>
      <c r="HG625" s="2">
        <v>0</v>
      </c>
      <c r="HH625">
        <v>0</v>
      </c>
      <c r="HI625" s="2">
        <v>82</v>
      </c>
      <c r="HJ625" s="2">
        <v>82</v>
      </c>
      <c r="HK625" s="2">
        <v>0</v>
      </c>
      <c r="HL625">
        <v>0</v>
      </c>
      <c r="HM625" s="2">
        <v>0</v>
      </c>
      <c r="HN625" s="2">
        <v>0</v>
      </c>
      <c r="HO625" s="2">
        <v>0</v>
      </c>
      <c r="HP625">
        <v>0</v>
      </c>
      <c r="HQ625" s="2">
        <v>1.1399999999999999</v>
      </c>
      <c r="HS625" s="2">
        <v>82</v>
      </c>
      <c r="HV625" t="s">
        <v>289</v>
      </c>
      <c r="HY625" t="s">
        <v>290</v>
      </c>
      <c r="HZ625" t="s">
        <v>290</v>
      </c>
      <c r="IF625" t="str">
        <f>""</f>
        <v/>
      </c>
      <c r="IG625" t="str">
        <f>""</f>
        <v/>
      </c>
      <c r="IH625" t="str">
        <f>""</f>
        <v/>
      </c>
      <c r="IT625" t="str">
        <f>""</f>
        <v/>
      </c>
      <c r="IY625" t="str">
        <f>""</f>
        <v/>
      </c>
      <c r="JB625" t="s">
        <v>271</v>
      </c>
      <c r="JD625" t="str">
        <f>""</f>
        <v/>
      </c>
      <c r="JE625" t="str">
        <f>""</f>
        <v/>
      </c>
      <c r="JO625" t="str">
        <f>""</f>
        <v/>
      </c>
      <c r="JP625" t="str">
        <f>""</f>
        <v/>
      </c>
      <c r="JQ625" t="str">
        <f>HYPERLINK("https://web.datatree.com/?/property?propertyId=4003015")</f>
        <v>https://web.datatree.com/?/property?propertyId=4003015</v>
      </c>
    </row>
    <row r="626" spans="1:277" x14ac:dyDescent="0.25">
      <c r="A626">
        <v>624</v>
      </c>
      <c r="B626" s="15" t="s">
        <v>18833</v>
      </c>
      <c r="C626" s="15" t="s">
        <v>18832</v>
      </c>
      <c r="D626" s="15" t="s">
        <v>18834</v>
      </c>
      <c r="E626" s="15" t="s">
        <v>18835</v>
      </c>
      <c r="F626" s="15" t="s">
        <v>18836</v>
      </c>
      <c r="G626" s="15" t="s">
        <v>243</v>
      </c>
      <c r="H626" s="15">
        <v>85555</v>
      </c>
      <c r="I626" s="15" t="s">
        <v>18837</v>
      </c>
      <c r="J626" s="23" t="s">
        <v>18838</v>
      </c>
      <c r="K626" s="15" t="s">
        <v>18839</v>
      </c>
      <c r="L626" s="16" t="s">
        <v>18840</v>
      </c>
      <c r="M626" s="17" t="str">
        <f t="shared" si="188"/>
        <v>6/31/2022</v>
      </c>
      <c r="N626" s="15">
        <v>9818</v>
      </c>
      <c r="O626" s="18">
        <f t="shared" si="192"/>
        <v>0</v>
      </c>
      <c r="P626" s="19" t="str">
        <f t="shared" si="193"/>
        <v>$0.00</v>
      </c>
      <c r="Q626" s="16">
        <v>44834</v>
      </c>
      <c r="R626" s="19" t="str">
        <f t="shared" si="189"/>
        <v>09/30/22</v>
      </c>
      <c r="S626" t="str">
        <f t="shared" si="194"/>
        <v>MOHAVE</v>
      </c>
      <c r="T626" s="6" t="str">
        <f t="shared" si="195"/>
        <v>336-12-004</v>
      </c>
      <c r="U626" t="str">
        <f t="shared" si="196"/>
        <v xml:space="preserve">2250 ATLANTIC DR </v>
      </c>
      <c r="V626" t="str">
        <f t="shared" si="197"/>
        <v>LAKE HAVASU CITY</v>
      </c>
      <c r="W626" t="str">
        <f t="shared" si="198"/>
        <v>AZ</v>
      </c>
      <c r="X626" t="str">
        <f t="shared" si="199"/>
        <v>86404-1143</v>
      </c>
      <c r="Y626">
        <f t="shared" si="200"/>
        <v>0</v>
      </c>
      <c r="Z626" t="str">
        <f t="shared" si="201"/>
        <v>REEVES JASON 50</v>
      </c>
      <c r="AA626" t="str">
        <f t="shared" si="202"/>
        <v>N2 N2 SW4 SE4</v>
      </c>
      <c r="AB626">
        <f t="shared" si="203"/>
        <v>10</v>
      </c>
      <c r="AC626" t="str">
        <f t="shared" si="204"/>
        <v>MOHAVE</v>
      </c>
      <c r="AI626">
        <f t="shared" si="190"/>
        <v>10</v>
      </c>
      <c r="AO626" t="s">
        <v>6361</v>
      </c>
      <c r="AR626" t="s">
        <v>6361</v>
      </c>
      <c r="AS626" t="s">
        <v>273</v>
      </c>
      <c r="AT626">
        <v>2</v>
      </c>
      <c r="AU626" t="s">
        <v>6362</v>
      </c>
      <c r="AX626" t="s">
        <v>6362</v>
      </c>
      <c r="AY626" t="s">
        <v>273</v>
      </c>
      <c r="AZ626">
        <v>2</v>
      </c>
      <c r="BC626" t="s">
        <v>6361</v>
      </c>
      <c r="BD626" t="s">
        <v>6363</v>
      </c>
      <c r="BF626" t="s">
        <v>860</v>
      </c>
      <c r="BH626" t="s">
        <v>242</v>
      </c>
      <c r="BS626" t="s">
        <v>243</v>
      </c>
      <c r="BV626" t="s">
        <v>244</v>
      </c>
      <c r="BY626" t="s">
        <v>245</v>
      </c>
      <c r="CA626">
        <v>2250</v>
      </c>
      <c r="CD626" t="s">
        <v>6364</v>
      </c>
      <c r="CE626" t="s">
        <v>302</v>
      </c>
      <c r="CG626" t="s">
        <v>975</v>
      </c>
      <c r="CH626" t="s">
        <v>975</v>
      </c>
      <c r="CI626" t="s">
        <v>243</v>
      </c>
      <c r="CJ626" t="str">
        <f>"86404-1143"</f>
        <v>86404-1143</v>
      </c>
      <c r="CK626" t="s">
        <v>1254</v>
      </c>
      <c r="CL626" t="s">
        <v>6365</v>
      </c>
      <c r="CM626" t="s">
        <v>6366</v>
      </c>
      <c r="CN626" t="s">
        <v>254</v>
      </c>
      <c r="CO626" t="s">
        <v>6367</v>
      </c>
      <c r="CP626" t="str">
        <f>"336-12-004"</f>
        <v>336-12-004</v>
      </c>
      <c r="CQ626" t="str">
        <f>"33612004"</f>
        <v>33612004</v>
      </c>
      <c r="CR626" t="str">
        <f>"R33612004"</f>
        <v>R33612004</v>
      </c>
      <c r="CS626">
        <v>4015</v>
      </c>
      <c r="CX626" t="s">
        <v>925</v>
      </c>
      <c r="CY626" t="s">
        <v>446</v>
      </c>
      <c r="CZ626">
        <v>3</v>
      </c>
      <c r="DB626">
        <v>35.926742399998901</v>
      </c>
      <c r="DC626">
        <v>-114.092917531902</v>
      </c>
      <c r="DK626" t="s">
        <v>2210</v>
      </c>
      <c r="DL626" t="s">
        <v>2210</v>
      </c>
      <c r="DO626" t="str">
        <f>""</f>
        <v/>
      </c>
      <c r="DQ626">
        <v>0</v>
      </c>
      <c r="DR626">
        <v>0</v>
      </c>
      <c r="DS626">
        <v>0</v>
      </c>
      <c r="DT626">
        <v>0</v>
      </c>
      <c r="DW626">
        <v>0</v>
      </c>
      <c r="DX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L626">
        <v>0</v>
      </c>
      <c r="EN626">
        <v>0</v>
      </c>
      <c r="EP626">
        <v>0</v>
      </c>
      <c r="ER626">
        <v>0</v>
      </c>
      <c r="ET626">
        <v>0</v>
      </c>
      <c r="EY626">
        <v>0</v>
      </c>
      <c r="FA626">
        <v>0</v>
      </c>
      <c r="FL626">
        <v>0</v>
      </c>
      <c r="FQ626" t="s">
        <v>261</v>
      </c>
      <c r="FR626" t="s">
        <v>354</v>
      </c>
      <c r="FS626" t="s">
        <v>355</v>
      </c>
      <c r="FU626">
        <v>435600</v>
      </c>
      <c r="FV626">
        <v>10</v>
      </c>
      <c r="FW626">
        <v>0</v>
      </c>
      <c r="FX626">
        <v>0</v>
      </c>
      <c r="FY626">
        <v>0</v>
      </c>
      <c r="FZ626">
        <v>0</v>
      </c>
      <c r="GI626" t="s">
        <v>264</v>
      </c>
      <c r="GJ626" t="s">
        <v>2211</v>
      </c>
      <c r="GK626" t="s">
        <v>2212</v>
      </c>
      <c r="GL626" s="1">
        <v>40135</v>
      </c>
      <c r="GM626" t="s">
        <v>267</v>
      </c>
      <c r="GN626" t="str">
        <f t="shared" si="205"/>
        <v>FALSE</v>
      </c>
      <c r="GO626">
        <v>2022</v>
      </c>
      <c r="GP626">
        <v>2020</v>
      </c>
      <c r="GQ626">
        <v>400</v>
      </c>
      <c r="GR626" t="s">
        <v>246</v>
      </c>
      <c r="GS626" t="s">
        <v>246</v>
      </c>
      <c r="GT626" t="s">
        <v>246</v>
      </c>
      <c r="GU626" t="s">
        <v>246</v>
      </c>
      <c r="GV626" t="s">
        <v>246</v>
      </c>
      <c r="GW626" t="s">
        <v>246</v>
      </c>
      <c r="GX626" t="s">
        <v>246</v>
      </c>
      <c r="GY626" t="s">
        <v>246</v>
      </c>
      <c r="GZ626" t="s">
        <v>246</v>
      </c>
      <c r="HA626" t="s">
        <v>246</v>
      </c>
      <c r="HB626" t="s">
        <v>246</v>
      </c>
      <c r="HC626" t="s">
        <v>246</v>
      </c>
      <c r="HD626" t="s">
        <v>246</v>
      </c>
      <c r="HE626" s="2">
        <v>1082</v>
      </c>
      <c r="HF626" s="2">
        <v>0</v>
      </c>
      <c r="HG626" s="2">
        <v>0</v>
      </c>
      <c r="HH626">
        <v>0</v>
      </c>
      <c r="HI626" s="2">
        <v>7214</v>
      </c>
      <c r="HJ626" s="2">
        <v>7214</v>
      </c>
      <c r="HK626" s="2">
        <v>0</v>
      </c>
      <c r="HL626">
        <v>0</v>
      </c>
      <c r="HM626" s="2">
        <v>0</v>
      </c>
      <c r="HN626" s="2">
        <v>0</v>
      </c>
      <c r="HO626" s="2">
        <v>0</v>
      </c>
      <c r="HP626">
        <v>0</v>
      </c>
      <c r="HQ626" s="2">
        <v>50.92</v>
      </c>
      <c r="HS626" s="2">
        <v>7214</v>
      </c>
      <c r="HV626" t="s">
        <v>315</v>
      </c>
      <c r="HY626" t="s">
        <v>316</v>
      </c>
      <c r="HZ626" t="s">
        <v>317</v>
      </c>
      <c r="IA626" t="s">
        <v>318</v>
      </c>
      <c r="IF626" t="str">
        <f>""</f>
        <v/>
      </c>
      <c r="IG626" t="str">
        <f>""</f>
        <v/>
      </c>
      <c r="IH626" t="str">
        <f>""</f>
        <v/>
      </c>
      <c r="IJ626" s="1">
        <v>38828</v>
      </c>
      <c r="IK626" s="2">
        <v>17500</v>
      </c>
      <c r="IL626" t="s">
        <v>566</v>
      </c>
      <c r="IM626" t="s">
        <v>567</v>
      </c>
      <c r="IN626" t="s">
        <v>6368</v>
      </c>
      <c r="IT626" t="str">
        <f>"                    "</f>
        <v xml:space="preserve">                    </v>
      </c>
      <c r="IY626" t="str">
        <f>"                    "</f>
        <v xml:space="preserve">                    </v>
      </c>
      <c r="JB626" t="s">
        <v>271</v>
      </c>
      <c r="JD626" t="str">
        <f>"6223.391"</f>
        <v>6223.391</v>
      </c>
      <c r="JE626" t="str">
        <f>""</f>
        <v/>
      </c>
      <c r="JO626" t="str">
        <f>""</f>
        <v/>
      </c>
      <c r="JP626" t="str">
        <f>""</f>
        <v/>
      </c>
      <c r="JQ626" t="str">
        <f>HYPERLINK("https://web.datatree.com/?/property?propertyId=3993046")</f>
        <v>https://web.datatree.com/?/property?propertyId=3993046</v>
      </c>
    </row>
    <row r="627" spans="1:277" x14ac:dyDescent="0.25">
      <c r="A627">
        <v>625</v>
      </c>
      <c r="B627" s="15" t="s">
        <v>18833</v>
      </c>
      <c r="C627" s="15" t="s">
        <v>18832</v>
      </c>
      <c r="D627" s="15" t="s">
        <v>18834</v>
      </c>
      <c r="E627" s="15" t="s">
        <v>18835</v>
      </c>
      <c r="F627" s="15" t="s">
        <v>18836</v>
      </c>
      <c r="G627" s="15" t="s">
        <v>243</v>
      </c>
      <c r="H627" s="15">
        <v>85555</v>
      </c>
      <c r="I627" s="15" t="s">
        <v>18837</v>
      </c>
      <c r="J627" s="23" t="s">
        <v>18838</v>
      </c>
      <c r="K627" s="15" t="s">
        <v>18839</v>
      </c>
      <c r="L627" s="16" t="s">
        <v>18840</v>
      </c>
      <c r="M627" s="17" t="str">
        <f t="shared" si="188"/>
        <v>6/31/2022</v>
      </c>
      <c r="N627" s="15">
        <v>9819</v>
      </c>
      <c r="O627" s="18">
        <f t="shared" si="192"/>
        <v>0</v>
      </c>
      <c r="P627" s="19" t="str">
        <f t="shared" si="193"/>
        <v>$0.00</v>
      </c>
      <c r="Q627" s="16">
        <v>44834</v>
      </c>
      <c r="R627" s="19" t="str">
        <f t="shared" si="189"/>
        <v>09/30/22</v>
      </c>
      <c r="S627" t="str">
        <f t="shared" si="194"/>
        <v>MOHAVE</v>
      </c>
      <c r="T627" s="6" t="str">
        <f t="shared" si="195"/>
        <v>333-09-044</v>
      </c>
      <c r="U627" t="str">
        <f t="shared" si="196"/>
        <v xml:space="preserve">PO BOX 712 </v>
      </c>
      <c r="V627" t="str">
        <f t="shared" si="197"/>
        <v>KINGMAN</v>
      </c>
      <c r="W627" t="str">
        <f t="shared" si="198"/>
        <v>AZ</v>
      </c>
      <c r="X627" t="str">
        <f t="shared" si="199"/>
        <v>86402</v>
      </c>
      <c r="Y627">
        <f t="shared" si="200"/>
        <v>0</v>
      </c>
      <c r="Z627" t="str">
        <f t="shared" si="201"/>
        <v>STATE OF ARIZONA</v>
      </c>
      <c r="AA627" t="str">
        <f t="shared" si="202"/>
        <v>SW4 NE4 SW4 CONT 10 ACRES 333-09-033(333-09-044 &amp; 045)</v>
      </c>
      <c r="AB627">
        <f t="shared" si="203"/>
        <v>10</v>
      </c>
      <c r="AC627" t="str">
        <f t="shared" si="204"/>
        <v>MOHAVE</v>
      </c>
      <c r="AI627">
        <f t="shared" si="190"/>
        <v>10</v>
      </c>
      <c r="AO627" t="s">
        <v>342</v>
      </c>
      <c r="AR627" t="s">
        <v>342</v>
      </c>
      <c r="AS627" t="s">
        <v>273</v>
      </c>
      <c r="AT627">
        <v>8315</v>
      </c>
      <c r="BC627" t="s">
        <v>342</v>
      </c>
      <c r="BD627" t="s">
        <v>342</v>
      </c>
      <c r="BE627" t="s">
        <v>343</v>
      </c>
      <c r="BF627" t="s">
        <v>343</v>
      </c>
      <c r="BH627" t="s">
        <v>242</v>
      </c>
      <c r="BS627" t="s">
        <v>243</v>
      </c>
      <c r="BV627" t="s">
        <v>244</v>
      </c>
      <c r="BY627" t="s">
        <v>245</v>
      </c>
      <c r="CD627" t="s">
        <v>344</v>
      </c>
      <c r="CG627" t="s">
        <v>345</v>
      </c>
      <c r="CH627" t="s">
        <v>345</v>
      </c>
      <c r="CI627" t="s">
        <v>243</v>
      </c>
      <c r="CJ627" t="str">
        <f>"86402"</f>
        <v>86402</v>
      </c>
      <c r="CK627" t="s">
        <v>346</v>
      </c>
      <c r="CL627" t="s">
        <v>347</v>
      </c>
      <c r="CM627" t="s">
        <v>348</v>
      </c>
      <c r="CN627" t="s">
        <v>254</v>
      </c>
      <c r="CO627" t="s">
        <v>6369</v>
      </c>
      <c r="CP627" t="str">
        <f>"333-09-044"</f>
        <v>333-09-044</v>
      </c>
      <c r="CQ627" t="str">
        <f>"33309044"</f>
        <v>33309044</v>
      </c>
      <c r="CR627" t="str">
        <f>"R33309044"</f>
        <v>R33309044</v>
      </c>
      <c r="CS627">
        <v>4015</v>
      </c>
      <c r="CX627" t="s">
        <v>333</v>
      </c>
      <c r="CY627" t="s">
        <v>481</v>
      </c>
      <c r="CZ627">
        <v>15</v>
      </c>
      <c r="DB627">
        <v>35.4617108249955</v>
      </c>
      <c r="DC627">
        <v>-113.758279239826</v>
      </c>
      <c r="DK627" t="s">
        <v>851</v>
      </c>
      <c r="DL627" t="s">
        <v>851</v>
      </c>
      <c r="DO627" t="str">
        <f>""</f>
        <v/>
      </c>
      <c r="DQ627">
        <v>0</v>
      </c>
      <c r="DR627">
        <v>0</v>
      </c>
      <c r="DS627">
        <v>0</v>
      </c>
      <c r="DT627">
        <v>0</v>
      </c>
      <c r="DW627">
        <v>0</v>
      </c>
      <c r="DX627">
        <v>0</v>
      </c>
      <c r="DZ627">
        <v>0</v>
      </c>
      <c r="EA627">
        <v>0</v>
      </c>
      <c r="EB627">
        <v>0</v>
      </c>
      <c r="EC627">
        <v>0</v>
      </c>
      <c r="ED627">
        <v>0</v>
      </c>
      <c r="EE627">
        <v>0</v>
      </c>
      <c r="EF627">
        <v>0</v>
      </c>
      <c r="EG627">
        <v>0</v>
      </c>
      <c r="EH627">
        <v>0</v>
      </c>
      <c r="EI627">
        <v>0</v>
      </c>
      <c r="EL627">
        <v>0</v>
      </c>
      <c r="EN627">
        <v>0</v>
      </c>
      <c r="EP627">
        <v>0</v>
      </c>
      <c r="ER627">
        <v>0</v>
      </c>
      <c r="ET627">
        <v>0</v>
      </c>
      <c r="EY627">
        <v>0</v>
      </c>
      <c r="FA627">
        <v>0</v>
      </c>
      <c r="FL627">
        <v>0</v>
      </c>
      <c r="FQ627" t="s">
        <v>261</v>
      </c>
      <c r="FR627" t="s">
        <v>354</v>
      </c>
      <c r="FS627" t="s">
        <v>2040</v>
      </c>
      <c r="FU627">
        <v>435600</v>
      </c>
      <c r="FV627">
        <v>10</v>
      </c>
      <c r="FW627">
        <v>0</v>
      </c>
      <c r="FX627">
        <v>0</v>
      </c>
      <c r="FY627">
        <v>0</v>
      </c>
      <c r="FZ627">
        <v>0</v>
      </c>
      <c r="GI627" t="s">
        <v>264</v>
      </c>
      <c r="GJ627" t="s">
        <v>483</v>
      </c>
      <c r="GK627" t="s">
        <v>484</v>
      </c>
      <c r="GL627" s="1">
        <v>40135</v>
      </c>
      <c r="GM627" t="s">
        <v>267</v>
      </c>
      <c r="GN627" t="str">
        <f t="shared" si="205"/>
        <v>FALSE</v>
      </c>
      <c r="GO627">
        <v>2022</v>
      </c>
      <c r="GQ627">
        <v>300</v>
      </c>
      <c r="GR627" t="s">
        <v>246</v>
      </c>
      <c r="GS627" t="s">
        <v>246</v>
      </c>
      <c r="GT627" t="s">
        <v>246</v>
      </c>
      <c r="GU627" t="s">
        <v>246</v>
      </c>
      <c r="GV627" t="s">
        <v>246</v>
      </c>
      <c r="GW627" t="s">
        <v>246</v>
      </c>
      <c r="GX627" t="s">
        <v>246</v>
      </c>
      <c r="GY627" t="s">
        <v>246</v>
      </c>
      <c r="GZ627" t="s">
        <v>246</v>
      </c>
      <c r="HA627" t="s">
        <v>246</v>
      </c>
      <c r="HB627" t="s">
        <v>246</v>
      </c>
      <c r="HC627" t="s">
        <v>246</v>
      </c>
      <c r="HD627" t="s">
        <v>246</v>
      </c>
      <c r="HE627" s="2">
        <v>980</v>
      </c>
      <c r="HF627" s="2">
        <v>0</v>
      </c>
      <c r="HG627" s="2">
        <v>0</v>
      </c>
      <c r="HH627">
        <v>0</v>
      </c>
      <c r="HI627" s="2">
        <v>6535</v>
      </c>
      <c r="HJ627" s="2">
        <v>6535</v>
      </c>
      <c r="HK627" s="2">
        <v>0</v>
      </c>
      <c r="HL627">
        <v>0</v>
      </c>
      <c r="HM627" s="2">
        <v>0</v>
      </c>
      <c r="HN627" s="2">
        <v>0</v>
      </c>
      <c r="HO627" s="2">
        <v>0</v>
      </c>
      <c r="HP627">
        <v>0</v>
      </c>
      <c r="HS627" s="2">
        <v>6535</v>
      </c>
      <c r="HT627">
        <v>8</v>
      </c>
      <c r="HV627" t="s">
        <v>268</v>
      </c>
      <c r="HY627" t="s">
        <v>269</v>
      </c>
      <c r="IB627" s="1">
        <v>43601</v>
      </c>
      <c r="IC627" s="1">
        <v>43613</v>
      </c>
      <c r="IE627" t="s">
        <v>361</v>
      </c>
      <c r="IF627" t="str">
        <f>""</f>
        <v/>
      </c>
      <c r="IG627" t="str">
        <f>"2019.28866"</f>
        <v>2019.28866</v>
      </c>
      <c r="IH627" t="str">
        <f>""</f>
        <v/>
      </c>
      <c r="II627" s="1">
        <v>38404</v>
      </c>
      <c r="IJ627" s="1">
        <v>38411</v>
      </c>
      <c r="IK627" s="2">
        <v>9000</v>
      </c>
      <c r="IL627" t="s">
        <v>566</v>
      </c>
      <c r="IM627" t="s">
        <v>567</v>
      </c>
      <c r="IN627" t="s">
        <v>6370</v>
      </c>
      <c r="IT627" t="str">
        <f>"                    "</f>
        <v xml:space="preserve">                    </v>
      </c>
      <c r="IY627" t="str">
        <f>"                    "</f>
        <v xml:space="preserve">                    </v>
      </c>
      <c r="JA627" t="s">
        <v>642</v>
      </c>
      <c r="JB627" t="s">
        <v>271</v>
      </c>
      <c r="JD627" t="str">
        <f>"5459.885"</f>
        <v>5459.885</v>
      </c>
      <c r="JE627" t="str">
        <f>""</f>
        <v/>
      </c>
      <c r="JO627" t="str">
        <f>""</f>
        <v/>
      </c>
      <c r="JP627" t="str">
        <f>""</f>
        <v/>
      </c>
      <c r="JQ627" t="str">
        <f>HYPERLINK("https://web.datatree.com/?/property?propertyId=3917624")</f>
        <v>https://web.datatree.com/?/property?propertyId=3917624</v>
      </c>
    </row>
    <row r="628" spans="1:277" x14ac:dyDescent="0.25">
      <c r="A628">
        <v>626</v>
      </c>
      <c r="B628" s="15" t="s">
        <v>18833</v>
      </c>
      <c r="C628" s="15" t="s">
        <v>18832</v>
      </c>
      <c r="D628" s="15" t="s">
        <v>18834</v>
      </c>
      <c r="E628" s="15" t="s">
        <v>18835</v>
      </c>
      <c r="F628" s="15" t="s">
        <v>18836</v>
      </c>
      <c r="G628" s="15" t="s">
        <v>243</v>
      </c>
      <c r="H628" s="15">
        <v>85555</v>
      </c>
      <c r="I628" s="15" t="s">
        <v>18837</v>
      </c>
      <c r="J628" s="23" t="s">
        <v>18838</v>
      </c>
      <c r="K628" s="15" t="s">
        <v>18839</v>
      </c>
      <c r="L628" s="16" t="s">
        <v>18840</v>
      </c>
      <c r="M628" s="17" t="str">
        <f t="shared" si="188"/>
        <v>6/31/2022</v>
      </c>
      <c r="N628" s="15">
        <v>9820</v>
      </c>
      <c r="O628" s="18">
        <f t="shared" si="192"/>
        <v>0</v>
      </c>
      <c r="P628" s="19" t="str">
        <f t="shared" si="193"/>
        <v>$0.00</v>
      </c>
      <c r="Q628" s="16">
        <v>44834</v>
      </c>
      <c r="R628" s="19" t="str">
        <f t="shared" si="189"/>
        <v>09/30/22</v>
      </c>
      <c r="S628" t="str">
        <f t="shared" si="194"/>
        <v>MOHAVE</v>
      </c>
      <c r="T628" s="6" t="str">
        <f t="shared" si="195"/>
        <v>333-23-012</v>
      </c>
      <c r="U628" t="str">
        <f t="shared" si="196"/>
        <v xml:space="preserve">PO BOX 72204 </v>
      </c>
      <c r="V628" t="str">
        <f t="shared" si="197"/>
        <v>ROSELLE</v>
      </c>
      <c r="W628" t="str">
        <f t="shared" si="198"/>
        <v>IL</v>
      </c>
      <c r="X628" t="str">
        <f t="shared" si="199"/>
        <v>60172</v>
      </c>
      <c r="Y628" t="str">
        <f t="shared" si="200"/>
        <v>STEPHEN</v>
      </c>
      <c r="Z628" t="str">
        <f t="shared" si="201"/>
        <v>UPCHURCH</v>
      </c>
      <c r="AA628" t="str">
        <f t="shared" si="202"/>
        <v>NW4 NE4 SW4CONT 10 ACRES 333-01-044(333-23-012)TAO</v>
      </c>
      <c r="AB628">
        <f t="shared" si="203"/>
        <v>10</v>
      </c>
      <c r="AC628" t="str">
        <f t="shared" si="204"/>
        <v>MOHAVE</v>
      </c>
      <c r="AI628">
        <f t="shared" si="190"/>
        <v>10</v>
      </c>
      <c r="AO628" t="s">
        <v>6371</v>
      </c>
      <c r="AP628" t="s">
        <v>6372</v>
      </c>
      <c r="AQ628" t="s">
        <v>2382</v>
      </c>
      <c r="AR628" t="s">
        <v>6373</v>
      </c>
      <c r="AS628" t="s">
        <v>240</v>
      </c>
      <c r="AT628">
        <v>1</v>
      </c>
      <c r="BC628" t="s">
        <v>6374</v>
      </c>
      <c r="BD628" t="s">
        <v>6371</v>
      </c>
      <c r="BH628" t="s">
        <v>242</v>
      </c>
      <c r="BS628" t="s">
        <v>243</v>
      </c>
      <c r="BV628" t="s">
        <v>244</v>
      </c>
      <c r="BY628" t="s">
        <v>245</v>
      </c>
      <c r="CD628" t="s">
        <v>6375</v>
      </c>
      <c r="CG628" t="s">
        <v>6376</v>
      </c>
      <c r="CH628" t="s">
        <v>6376</v>
      </c>
      <c r="CI628" t="s">
        <v>250</v>
      </c>
      <c r="CJ628" t="str">
        <f>"60172"</f>
        <v>60172</v>
      </c>
      <c r="CK628" t="s">
        <v>277</v>
      </c>
      <c r="CL628" t="s">
        <v>6377</v>
      </c>
      <c r="CM628" t="s">
        <v>6378</v>
      </c>
      <c r="CN628" t="s">
        <v>254</v>
      </c>
      <c r="CO628" t="s">
        <v>6379</v>
      </c>
      <c r="CP628" t="str">
        <f>"333-23-012"</f>
        <v>333-23-012</v>
      </c>
      <c r="CQ628" t="str">
        <f>"33323012"</f>
        <v>33323012</v>
      </c>
      <c r="CR628" t="str">
        <f>"R33323012"</f>
        <v>R33323012</v>
      </c>
      <c r="CS628">
        <v>4015</v>
      </c>
      <c r="CX628" t="s">
        <v>333</v>
      </c>
      <c r="CY628" t="s">
        <v>481</v>
      </c>
      <c r="CZ628">
        <v>7</v>
      </c>
      <c r="DB628">
        <v>35.478041268171303</v>
      </c>
      <c r="DC628">
        <v>-113.81148111483</v>
      </c>
      <c r="DK628" t="s">
        <v>482</v>
      </c>
      <c r="DL628" t="s">
        <v>482</v>
      </c>
      <c r="DO628" t="str">
        <f>""</f>
        <v/>
      </c>
      <c r="DQ628">
        <v>0</v>
      </c>
      <c r="DR628">
        <v>0</v>
      </c>
      <c r="DS628">
        <v>0</v>
      </c>
      <c r="DT628">
        <v>0</v>
      </c>
      <c r="DW628">
        <v>0</v>
      </c>
      <c r="DX628">
        <v>0</v>
      </c>
      <c r="DZ628">
        <v>0</v>
      </c>
      <c r="EA628">
        <v>0</v>
      </c>
      <c r="EB628">
        <v>0</v>
      </c>
      <c r="EC628">
        <v>0</v>
      </c>
      <c r="ED628">
        <v>0</v>
      </c>
      <c r="EE628">
        <v>0</v>
      </c>
      <c r="EF628">
        <v>0</v>
      </c>
      <c r="EG628">
        <v>0</v>
      </c>
      <c r="EH628">
        <v>0</v>
      </c>
      <c r="EI628">
        <v>0</v>
      </c>
      <c r="EL628">
        <v>0</v>
      </c>
      <c r="EN628">
        <v>0</v>
      </c>
      <c r="EP628">
        <v>0</v>
      </c>
      <c r="ER628">
        <v>0</v>
      </c>
      <c r="ET628">
        <v>0</v>
      </c>
      <c r="EY628">
        <v>0</v>
      </c>
      <c r="FA628">
        <v>0</v>
      </c>
      <c r="FL628">
        <v>0</v>
      </c>
      <c r="FQ628" t="s">
        <v>261</v>
      </c>
      <c r="FR628" t="s">
        <v>354</v>
      </c>
      <c r="FS628" t="s">
        <v>355</v>
      </c>
      <c r="FU628">
        <v>435600</v>
      </c>
      <c r="FV628">
        <v>10</v>
      </c>
      <c r="FW628">
        <v>0</v>
      </c>
      <c r="FX628">
        <v>0</v>
      </c>
      <c r="FY628">
        <v>0</v>
      </c>
      <c r="FZ628">
        <v>0</v>
      </c>
      <c r="GI628" t="s">
        <v>264</v>
      </c>
      <c r="GJ628" t="s">
        <v>483</v>
      </c>
      <c r="GK628" t="s">
        <v>484</v>
      </c>
      <c r="GL628" s="1">
        <v>40135</v>
      </c>
      <c r="GM628" t="s">
        <v>267</v>
      </c>
      <c r="GN628" t="str">
        <f t="shared" si="205"/>
        <v>FALSE</v>
      </c>
      <c r="GO628">
        <v>2022</v>
      </c>
      <c r="GP628">
        <v>2020</v>
      </c>
      <c r="GQ628">
        <v>300</v>
      </c>
      <c r="GR628" t="s">
        <v>246</v>
      </c>
      <c r="GS628" t="s">
        <v>246</v>
      </c>
      <c r="GT628" t="s">
        <v>246</v>
      </c>
      <c r="GU628" t="s">
        <v>246</v>
      </c>
      <c r="GV628" t="s">
        <v>246</v>
      </c>
      <c r="GW628" t="s">
        <v>246</v>
      </c>
      <c r="GX628" t="s">
        <v>246</v>
      </c>
      <c r="GY628" t="s">
        <v>246</v>
      </c>
      <c r="GZ628" t="s">
        <v>246</v>
      </c>
      <c r="HA628" t="s">
        <v>246</v>
      </c>
      <c r="HB628" t="s">
        <v>246</v>
      </c>
      <c r="HC628" t="s">
        <v>246</v>
      </c>
      <c r="HD628" t="s">
        <v>246</v>
      </c>
      <c r="HE628" s="2">
        <v>980</v>
      </c>
      <c r="HF628" s="2">
        <v>0</v>
      </c>
      <c r="HG628" s="2">
        <v>0</v>
      </c>
      <c r="HH628">
        <v>0</v>
      </c>
      <c r="HI628" s="2">
        <v>6535</v>
      </c>
      <c r="HJ628" s="2">
        <v>6535</v>
      </c>
      <c r="HK628" s="2">
        <v>0</v>
      </c>
      <c r="HL628">
        <v>0</v>
      </c>
      <c r="HM628" s="2">
        <v>0</v>
      </c>
      <c r="HN628" s="2">
        <v>0</v>
      </c>
      <c r="HO628" s="2">
        <v>0</v>
      </c>
      <c r="HP628">
        <v>0</v>
      </c>
      <c r="HQ628" s="2">
        <v>71.8</v>
      </c>
      <c r="HS628" s="2">
        <v>6535</v>
      </c>
      <c r="HV628" t="s">
        <v>268</v>
      </c>
      <c r="HY628" t="s">
        <v>269</v>
      </c>
      <c r="IB628" s="1">
        <v>37949</v>
      </c>
      <c r="IC628" s="1">
        <v>37956</v>
      </c>
      <c r="ID628" s="2">
        <v>1000</v>
      </c>
      <c r="IE628" t="s">
        <v>362</v>
      </c>
      <c r="IF628" t="str">
        <f>"                    "</f>
        <v xml:space="preserve">                    </v>
      </c>
      <c r="IG628" t="str">
        <f>"4781.375"</f>
        <v>4781.375</v>
      </c>
      <c r="IH628" t="str">
        <f>""</f>
        <v/>
      </c>
      <c r="IT628" t="str">
        <f>""</f>
        <v/>
      </c>
      <c r="IY628" t="str">
        <f>""</f>
        <v/>
      </c>
      <c r="JB628" t="s">
        <v>271</v>
      </c>
      <c r="JD628" t="str">
        <f>""</f>
        <v/>
      </c>
      <c r="JE628" t="str">
        <f>""</f>
        <v/>
      </c>
      <c r="JO628" t="str">
        <f>""</f>
        <v/>
      </c>
      <c r="JP628" t="str">
        <f>""</f>
        <v/>
      </c>
      <c r="JQ628" t="str">
        <f>HYPERLINK("https://web.datatree.com/?/property?propertyId=3919157")</f>
        <v>https://web.datatree.com/?/property?propertyId=3919157</v>
      </c>
    </row>
    <row r="629" spans="1:277" x14ac:dyDescent="0.25">
      <c r="A629">
        <v>627</v>
      </c>
      <c r="B629" s="15" t="s">
        <v>18833</v>
      </c>
      <c r="C629" s="15" t="s">
        <v>18832</v>
      </c>
      <c r="D629" s="15" t="s">
        <v>18834</v>
      </c>
      <c r="E629" s="15" t="s">
        <v>18835</v>
      </c>
      <c r="F629" s="15" t="s">
        <v>18836</v>
      </c>
      <c r="G629" s="15" t="s">
        <v>243</v>
      </c>
      <c r="H629" s="15">
        <v>85555</v>
      </c>
      <c r="I629" s="15" t="s">
        <v>18837</v>
      </c>
      <c r="J629" s="23" t="s">
        <v>18838</v>
      </c>
      <c r="K629" s="15" t="s">
        <v>18839</v>
      </c>
      <c r="L629" s="16" t="s">
        <v>18840</v>
      </c>
      <c r="M629" s="17" t="str">
        <f t="shared" si="188"/>
        <v>6/31/2022</v>
      </c>
      <c r="N629" s="15">
        <v>9821</v>
      </c>
      <c r="O629" s="18">
        <f t="shared" si="192"/>
        <v>0</v>
      </c>
      <c r="P629" s="19" t="str">
        <f t="shared" si="193"/>
        <v>$0.00</v>
      </c>
      <c r="Q629" s="16">
        <v>44834</v>
      </c>
      <c r="R629" s="19" t="str">
        <f t="shared" si="189"/>
        <v>09/30/22</v>
      </c>
      <c r="S629" t="str">
        <f t="shared" si="194"/>
        <v>MOHAVE</v>
      </c>
      <c r="T629" s="6" t="str">
        <f t="shared" si="195"/>
        <v>332-13-020</v>
      </c>
      <c r="U629" t="str">
        <f t="shared" si="196"/>
        <v xml:space="preserve">801 GOODE ST </v>
      </c>
      <c r="V629" t="str">
        <f t="shared" si="197"/>
        <v>BALLSTON SPA</v>
      </c>
      <c r="W629" t="str">
        <f t="shared" si="198"/>
        <v>NY</v>
      </c>
      <c r="X629" t="str">
        <f t="shared" si="199"/>
        <v>12020-3327</v>
      </c>
      <c r="Y629" t="str">
        <f t="shared" si="200"/>
        <v>JOHN</v>
      </c>
      <c r="Z629" t="str">
        <f t="shared" si="201"/>
        <v>WHITT</v>
      </c>
      <c r="AA629" t="str">
        <f t="shared" si="202"/>
        <v>NE4 NE4 SE4 CONT 10 ACRES 332-13-004 &amp; A POR OF 005 (332-13-020)2 002 TAX ROLL</v>
      </c>
      <c r="AB629">
        <f t="shared" si="203"/>
        <v>10</v>
      </c>
      <c r="AC629" t="str">
        <f t="shared" si="204"/>
        <v>MOHAVE</v>
      </c>
      <c r="AI629">
        <f t="shared" si="190"/>
        <v>10</v>
      </c>
      <c r="AO629" t="s">
        <v>6380</v>
      </c>
      <c r="AP629" t="s">
        <v>6381</v>
      </c>
      <c r="AQ629" t="s">
        <v>469</v>
      </c>
      <c r="AR629" t="s">
        <v>6382</v>
      </c>
      <c r="AS629" t="s">
        <v>240</v>
      </c>
      <c r="AT629">
        <v>1</v>
      </c>
      <c r="AU629" t="s">
        <v>6383</v>
      </c>
      <c r="AV629" t="s">
        <v>6384</v>
      </c>
      <c r="AW629" t="s">
        <v>6385</v>
      </c>
      <c r="AX629" t="s">
        <v>6382</v>
      </c>
      <c r="AY629" t="s">
        <v>240</v>
      </c>
      <c r="AZ629">
        <v>1</v>
      </c>
      <c r="BC629" t="s">
        <v>6386</v>
      </c>
      <c r="BD629" t="s">
        <v>6387</v>
      </c>
      <c r="BF629" t="s">
        <v>300</v>
      </c>
      <c r="BH629" t="s">
        <v>242</v>
      </c>
      <c r="BS629" t="s">
        <v>243</v>
      </c>
      <c r="BV629" t="s">
        <v>244</v>
      </c>
      <c r="BY629" t="s">
        <v>245</v>
      </c>
      <c r="CA629">
        <v>801</v>
      </c>
      <c r="CD629" t="s">
        <v>6388</v>
      </c>
      <c r="CE629" t="s">
        <v>375</v>
      </c>
      <c r="CG629" t="s">
        <v>6389</v>
      </c>
      <c r="CI629" t="s">
        <v>2193</v>
      </c>
      <c r="CJ629" t="str">
        <f>"12020-3327"</f>
        <v>12020-3327</v>
      </c>
      <c r="CK629" t="s">
        <v>833</v>
      </c>
      <c r="CL629" t="s">
        <v>6390</v>
      </c>
      <c r="CM629" t="s">
        <v>6391</v>
      </c>
      <c r="CN629" t="s">
        <v>254</v>
      </c>
      <c r="CO629" t="s">
        <v>6392</v>
      </c>
      <c r="CP629" t="str">
        <f>"332-13-020"</f>
        <v>332-13-020</v>
      </c>
      <c r="CQ629" t="str">
        <f>"33213020"</f>
        <v>33213020</v>
      </c>
      <c r="CR629" t="str">
        <f>"R33213020"</f>
        <v>R33213020</v>
      </c>
      <c r="CS629">
        <v>4015</v>
      </c>
      <c r="CX629" t="s">
        <v>350</v>
      </c>
      <c r="CY629" t="s">
        <v>446</v>
      </c>
      <c r="CZ629">
        <v>23</v>
      </c>
      <c r="DB629">
        <v>35.3664099393676</v>
      </c>
      <c r="DC629">
        <v>-114.058603114115</v>
      </c>
      <c r="DK629" t="s">
        <v>6393</v>
      </c>
      <c r="DL629" t="s">
        <v>6393</v>
      </c>
      <c r="DO629" t="str">
        <f>""</f>
        <v/>
      </c>
      <c r="DQ629">
        <v>0</v>
      </c>
      <c r="DR629">
        <v>0</v>
      </c>
      <c r="DS629">
        <v>0</v>
      </c>
      <c r="DT629">
        <v>0</v>
      </c>
      <c r="DW629">
        <v>0</v>
      </c>
      <c r="DX629">
        <v>0</v>
      </c>
      <c r="DZ629">
        <v>0</v>
      </c>
      <c r="EA629">
        <v>0</v>
      </c>
      <c r="EB629">
        <v>0</v>
      </c>
      <c r="EC629">
        <v>0</v>
      </c>
      <c r="ED629">
        <v>0</v>
      </c>
      <c r="EE629">
        <v>0</v>
      </c>
      <c r="EF629">
        <v>0</v>
      </c>
      <c r="EG629">
        <v>0</v>
      </c>
      <c r="EH629">
        <v>0</v>
      </c>
      <c r="EI629">
        <v>0</v>
      </c>
      <c r="EL629">
        <v>0</v>
      </c>
      <c r="EN629">
        <v>0</v>
      </c>
      <c r="EP629">
        <v>0</v>
      </c>
      <c r="ER629">
        <v>0</v>
      </c>
      <c r="ET629">
        <v>0</v>
      </c>
      <c r="EY629">
        <v>0</v>
      </c>
      <c r="FA629">
        <v>0</v>
      </c>
      <c r="FL629">
        <v>0</v>
      </c>
      <c r="FQ629" t="s">
        <v>261</v>
      </c>
      <c r="FR629" t="s">
        <v>354</v>
      </c>
      <c r="FS629" t="s">
        <v>355</v>
      </c>
      <c r="FU629">
        <v>435600</v>
      </c>
      <c r="FV629">
        <v>10</v>
      </c>
      <c r="FW629">
        <v>0</v>
      </c>
      <c r="FX629">
        <v>0</v>
      </c>
      <c r="FY629">
        <v>0</v>
      </c>
      <c r="FZ629">
        <v>0</v>
      </c>
      <c r="GI629" t="s">
        <v>264</v>
      </c>
      <c r="GJ629" t="s">
        <v>356</v>
      </c>
      <c r="GK629" t="s">
        <v>357</v>
      </c>
      <c r="GL629" s="1">
        <v>42053</v>
      </c>
      <c r="GM629" t="s">
        <v>267</v>
      </c>
      <c r="GN629" t="str">
        <f t="shared" si="205"/>
        <v>FALSE</v>
      </c>
      <c r="GO629">
        <v>2022</v>
      </c>
      <c r="GP629">
        <v>2020</v>
      </c>
      <c r="GQ629">
        <v>400</v>
      </c>
      <c r="GR629" t="s">
        <v>246</v>
      </c>
      <c r="GS629" t="s">
        <v>246</v>
      </c>
      <c r="GT629" t="s">
        <v>246</v>
      </c>
      <c r="GU629" t="s">
        <v>246</v>
      </c>
      <c r="GV629" t="s">
        <v>246</v>
      </c>
      <c r="GW629" t="s">
        <v>246</v>
      </c>
      <c r="GX629" t="s">
        <v>246</v>
      </c>
      <c r="GY629" t="s">
        <v>246</v>
      </c>
      <c r="GZ629" t="s">
        <v>246</v>
      </c>
      <c r="HA629" t="s">
        <v>246</v>
      </c>
      <c r="HB629" t="s">
        <v>246</v>
      </c>
      <c r="HC629" t="s">
        <v>246</v>
      </c>
      <c r="HD629" t="s">
        <v>246</v>
      </c>
      <c r="HE629" s="2">
        <v>7272</v>
      </c>
      <c r="HF629" s="2">
        <v>0</v>
      </c>
      <c r="HG629" s="2">
        <v>0</v>
      </c>
      <c r="HH629">
        <v>0</v>
      </c>
      <c r="HI629" s="2">
        <v>48482</v>
      </c>
      <c r="HJ629" s="2">
        <v>48482</v>
      </c>
      <c r="HK629" s="2">
        <v>0</v>
      </c>
      <c r="HL629">
        <v>0</v>
      </c>
      <c r="HM629" s="2">
        <v>0</v>
      </c>
      <c r="HN629" s="2">
        <v>0</v>
      </c>
      <c r="HO629" s="2">
        <v>0</v>
      </c>
      <c r="HP629">
        <v>0</v>
      </c>
      <c r="HQ629" s="2">
        <v>613.98</v>
      </c>
      <c r="HS629" s="2">
        <v>48482</v>
      </c>
      <c r="HV629" t="s">
        <v>315</v>
      </c>
      <c r="HY629" t="s">
        <v>358</v>
      </c>
      <c r="HZ629" t="s">
        <v>359</v>
      </c>
      <c r="IA629" t="s">
        <v>360</v>
      </c>
      <c r="IF629" t="str">
        <f>""</f>
        <v/>
      </c>
      <c r="IG629" t="str">
        <f>""</f>
        <v/>
      </c>
      <c r="IH629" t="str">
        <f>""</f>
        <v/>
      </c>
      <c r="IT629" t="str">
        <f>""</f>
        <v/>
      </c>
      <c r="IY629" t="str">
        <f>""</f>
        <v/>
      </c>
      <c r="JB629" t="s">
        <v>271</v>
      </c>
      <c r="JD629" t="str">
        <f>""</f>
        <v/>
      </c>
      <c r="JE629" t="str">
        <f>""</f>
        <v/>
      </c>
      <c r="JO629" t="str">
        <f>""</f>
        <v/>
      </c>
      <c r="JP629" t="str">
        <f>""</f>
        <v/>
      </c>
      <c r="JQ629" t="str">
        <f>HYPERLINK("https://web.datatree.com/?/property?propertyId=3920524")</f>
        <v>https://web.datatree.com/?/property?propertyId=3920524</v>
      </c>
    </row>
    <row r="630" spans="1:277" x14ac:dyDescent="0.25">
      <c r="A630">
        <v>628</v>
      </c>
      <c r="B630" s="15" t="s">
        <v>18833</v>
      </c>
      <c r="C630" s="15" t="s">
        <v>18832</v>
      </c>
      <c r="D630" s="15" t="s">
        <v>18834</v>
      </c>
      <c r="E630" s="15" t="s">
        <v>18835</v>
      </c>
      <c r="F630" s="15" t="s">
        <v>18836</v>
      </c>
      <c r="G630" s="15" t="s">
        <v>243</v>
      </c>
      <c r="H630" s="15">
        <v>85555</v>
      </c>
      <c r="I630" s="15" t="s">
        <v>18837</v>
      </c>
      <c r="J630" s="23" t="s">
        <v>18838</v>
      </c>
      <c r="K630" s="15" t="s">
        <v>18839</v>
      </c>
      <c r="L630" s="16" t="s">
        <v>18840</v>
      </c>
      <c r="M630" s="17" t="str">
        <f t="shared" si="188"/>
        <v>6/31/2022</v>
      </c>
      <c r="N630" s="15">
        <v>9822</v>
      </c>
      <c r="O630" s="18">
        <f t="shared" si="192"/>
        <v>0</v>
      </c>
      <c r="P630" s="19" t="str">
        <f t="shared" si="193"/>
        <v>$0.00</v>
      </c>
      <c r="Q630" s="16">
        <v>44834</v>
      </c>
      <c r="R630" s="19" t="str">
        <f t="shared" si="189"/>
        <v>09/30/22</v>
      </c>
      <c r="S630" t="str">
        <f t="shared" si="194"/>
        <v>MOHAVE</v>
      </c>
      <c r="T630" s="6" t="str">
        <f t="shared" si="195"/>
        <v>402-13-016</v>
      </c>
      <c r="U630" t="str">
        <f t="shared" si="196"/>
        <v xml:space="preserve">5612 1/22 ISLETA BLVD SW </v>
      </c>
      <c r="V630" t="str">
        <f t="shared" si="197"/>
        <v>ALBUQUERQUE</v>
      </c>
      <c r="W630" t="str">
        <f t="shared" si="198"/>
        <v>NM</v>
      </c>
      <c r="X630" t="str">
        <f t="shared" si="199"/>
        <v>87105-6624</v>
      </c>
      <c r="Y630" t="str">
        <f t="shared" si="200"/>
        <v>WILLIAM</v>
      </c>
      <c r="Z630" t="str">
        <f t="shared" si="201"/>
        <v>ROSE</v>
      </c>
      <c r="AA630" t="str">
        <f t="shared" si="202"/>
        <v>T39N R16W SEC 2 SE4 SW4 NE4 CONT 10 ACRES</v>
      </c>
      <c r="AB630">
        <f t="shared" si="203"/>
        <v>10</v>
      </c>
      <c r="AC630" t="str">
        <f t="shared" si="204"/>
        <v>MOHAVE</v>
      </c>
      <c r="AI630">
        <f t="shared" si="190"/>
        <v>10</v>
      </c>
      <c r="AO630" t="s">
        <v>6394</v>
      </c>
      <c r="AP630" t="s">
        <v>6395</v>
      </c>
      <c r="AQ630" t="s">
        <v>661</v>
      </c>
      <c r="AR630" t="s">
        <v>2173</v>
      </c>
      <c r="AS630" t="s">
        <v>240</v>
      </c>
      <c r="AT630">
        <v>1</v>
      </c>
      <c r="BC630" t="s">
        <v>6396</v>
      </c>
      <c r="BD630" t="s">
        <v>6394</v>
      </c>
      <c r="BG630" t="s">
        <v>541</v>
      </c>
      <c r="BH630" t="s">
        <v>242</v>
      </c>
      <c r="BS630" t="s">
        <v>243</v>
      </c>
      <c r="BV630" t="s">
        <v>244</v>
      </c>
      <c r="BY630" t="s">
        <v>245</v>
      </c>
      <c r="CA630" s="3">
        <v>5612.045454545455</v>
      </c>
      <c r="CC630" t="s">
        <v>2594</v>
      </c>
      <c r="CD630" t="s">
        <v>6397</v>
      </c>
      <c r="CE630" t="s">
        <v>818</v>
      </c>
      <c r="CG630" t="s">
        <v>6398</v>
      </c>
      <c r="CH630" t="s">
        <v>6399</v>
      </c>
      <c r="CI630" t="s">
        <v>1553</v>
      </c>
      <c r="CJ630" t="str">
        <f>"87105-6624"</f>
        <v>87105-6624</v>
      </c>
      <c r="CK630" t="s">
        <v>1771</v>
      </c>
      <c r="CL630" t="s">
        <v>6400</v>
      </c>
      <c r="CM630" t="s">
        <v>6401</v>
      </c>
      <c r="CN630" t="s">
        <v>254</v>
      </c>
      <c r="CO630" t="s">
        <v>6402</v>
      </c>
      <c r="CP630" t="str">
        <f>"402-13-016"</f>
        <v>402-13-016</v>
      </c>
      <c r="CQ630" t="str">
        <f>"40213016"</f>
        <v>40213016</v>
      </c>
      <c r="CR630" t="str">
        <f>"R40213016"</f>
        <v>R40213016</v>
      </c>
      <c r="CS630">
        <v>4015</v>
      </c>
      <c r="CX630" t="s">
        <v>772</v>
      </c>
      <c r="CY630" t="s">
        <v>351</v>
      </c>
      <c r="CZ630">
        <v>2</v>
      </c>
      <c r="DB630">
        <v>36.809817963285198</v>
      </c>
      <c r="DC630">
        <v>-113.988184438275</v>
      </c>
      <c r="DK630" t="s">
        <v>4493</v>
      </c>
      <c r="DL630" t="s">
        <v>4493</v>
      </c>
      <c r="DO630" t="str">
        <f>""</f>
        <v/>
      </c>
      <c r="DQ630">
        <v>0</v>
      </c>
      <c r="DR630">
        <v>0</v>
      </c>
      <c r="DS630">
        <v>0</v>
      </c>
      <c r="DT630">
        <v>0</v>
      </c>
      <c r="DW630">
        <v>0</v>
      </c>
      <c r="DX630">
        <v>0</v>
      </c>
      <c r="DZ630">
        <v>0</v>
      </c>
      <c r="EA630">
        <v>0</v>
      </c>
      <c r="EB630">
        <v>0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L630">
        <v>0</v>
      </c>
      <c r="EN630">
        <v>0</v>
      </c>
      <c r="EP630">
        <v>0</v>
      </c>
      <c r="ER630">
        <v>0</v>
      </c>
      <c r="ET630">
        <v>0</v>
      </c>
      <c r="EY630">
        <v>0</v>
      </c>
      <c r="FA630">
        <v>0</v>
      </c>
      <c r="FL630">
        <v>0</v>
      </c>
      <c r="FQ630" t="s">
        <v>261</v>
      </c>
      <c r="FR630" t="s">
        <v>354</v>
      </c>
      <c r="FS630" t="s">
        <v>355</v>
      </c>
      <c r="FU630">
        <v>435600</v>
      </c>
      <c r="FV630">
        <v>10</v>
      </c>
      <c r="FW630">
        <v>0</v>
      </c>
      <c r="FX630">
        <v>0</v>
      </c>
      <c r="FY630">
        <v>0</v>
      </c>
      <c r="FZ630">
        <v>0</v>
      </c>
      <c r="GI630" t="s">
        <v>264</v>
      </c>
      <c r="GJ630" t="s">
        <v>4434</v>
      </c>
      <c r="GK630" t="s">
        <v>4435</v>
      </c>
      <c r="GL630" s="1">
        <v>40135</v>
      </c>
      <c r="GM630" t="s">
        <v>267</v>
      </c>
      <c r="GN630" t="str">
        <f t="shared" si="205"/>
        <v>FALSE</v>
      </c>
      <c r="GO630">
        <v>2022</v>
      </c>
      <c r="GP630">
        <v>2020</v>
      </c>
      <c r="GQ630">
        <v>902</v>
      </c>
      <c r="GR630" t="s">
        <v>246</v>
      </c>
      <c r="GS630" t="s">
        <v>246</v>
      </c>
      <c r="GT630" t="s">
        <v>246</v>
      </c>
      <c r="GU630" t="s">
        <v>246</v>
      </c>
      <c r="GV630" t="s">
        <v>246</v>
      </c>
      <c r="GW630" t="s">
        <v>246</v>
      </c>
      <c r="GX630" t="s">
        <v>246</v>
      </c>
      <c r="GY630" t="s">
        <v>246</v>
      </c>
      <c r="GZ630" t="s">
        <v>246</v>
      </c>
      <c r="HA630" t="s">
        <v>246</v>
      </c>
      <c r="HB630" t="s">
        <v>246</v>
      </c>
      <c r="HC630" t="s">
        <v>246</v>
      </c>
      <c r="HD630" t="s">
        <v>246</v>
      </c>
      <c r="HE630" s="2">
        <v>9331</v>
      </c>
      <c r="HF630" s="2">
        <v>0</v>
      </c>
      <c r="HG630" s="2">
        <v>0</v>
      </c>
      <c r="HH630">
        <v>0</v>
      </c>
      <c r="HI630" s="2">
        <v>62207</v>
      </c>
      <c r="HJ630" s="2">
        <v>62207</v>
      </c>
      <c r="HK630" s="2">
        <v>0</v>
      </c>
      <c r="HL630">
        <v>0</v>
      </c>
      <c r="HM630" s="2">
        <v>0</v>
      </c>
      <c r="HN630" s="2">
        <v>0</v>
      </c>
      <c r="HO630" s="2">
        <v>0</v>
      </c>
      <c r="HP630">
        <v>0</v>
      </c>
      <c r="HQ630" s="2">
        <v>162.16</v>
      </c>
      <c r="HS630" s="2">
        <v>62207</v>
      </c>
      <c r="HV630" t="s">
        <v>776</v>
      </c>
      <c r="HY630" t="s">
        <v>777</v>
      </c>
      <c r="HZ630" t="s">
        <v>778</v>
      </c>
      <c r="IA630" t="s">
        <v>778</v>
      </c>
      <c r="IF630" t="str">
        <f>""</f>
        <v/>
      </c>
      <c r="IG630" t="str">
        <f>""</f>
        <v/>
      </c>
      <c r="IH630" t="str">
        <f>""</f>
        <v/>
      </c>
      <c r="IT630" t="str">
        <f>""</f>
        <v/>
      </c>
      <c r="IY630" t="str">
        <f>""</f>
        <v/>
      </c>
      <c r="JB630" t="s">
        <v>271</v>
      </c>
      <c r="JD630" t="str">
        <f>""</f>
        <v/>
      </c>
      <c r="JE630" t="str">
        <f>""</f>
        <v/>
      </c>
      <c r="JO630" t="str">
        <f>""</f>
        <v/>
      </c>
      <c r="JP630" t="str">
        <f>""</f>
        <v/>
      </c>
      <c r="JQ630" t="str">
        <f>HYPERLINK("https://web.datatree.com/?/property?propertyId=3931793")</f>
        <v>https://web.datatree.com/?/property?propertyId=3931793</v>
      </c>
    </row>
    <row r="631" spans="1:277" x14ac:dyDescent="0.25">
      <c r="A631">
        <v>629</v>
      </c>
      <c r="B631" s="15" t="s">
        <v>18833</v>
      </c>
      <c r="C631" s="15" t="s">
        <v>18832</v>
      </c>
      <c r="D631" s="15" t="s">
        <v>18834</v>
      </c>
      <c r="E631" s="15" t="s">
        <v>18835</v>
      </c>
      <c r="F631" s="15" t="s">
        <v>18836</v>
      </c>
      <c r="G631" s="15" t="s">
        <v>243</v>
      </c>
      <c r="H631" s="15">
        <v>85555</v>
      </c>
      <c r="I631" s="15" t="s">
        <v>18837</v>
      </c>
      <c r="J631" s="23" t="s">
        <v>18838</v>
      </c>
      <c r="K631" s="15" t="s">
        <v>18839</v>
      </c>
      <c r="L631" s="16" t="s">
        <v>18840</v>
      </c>
      <c r="M631" s="17" t="str">
        <f t="shared" si="188"/>
        <v>6/31/2022</v>
      </c>
      <c r="N631" s="15">
        <v>9823</v>
      </c>
      <c r="O631" s="18">
        <f t="shared" si="192"/>
        <v>0</v>
      </c>
      <c r="P631" s="19" t="str">
        <f t="shared" si="193"/>
        <v>$0.00</v>
      </c>
      <c r="Q631" s="16">
        <v>44834</v>
      </c>
      <c r="R631" s="19" t="str">
        <f t="shared" si="189"/>
        <v>09/30/22</v>
      </c>
      <c r="S631" t="str">
        <f t="shared" si="194"/>
        <v>MOHAVE</v>
      </c>
      <c r="T631" s="6" t="str">
        <f t="shared" si="195"/>
        <v>353-04-049</v>
      </c>
      <c r="U631" t="str">
        <f t="shared" si="196"/>
        <v xml:space="preserve">371 BETHEL AVE #61 </v>
      </c>
      <c r="V631" t="str">
        <f t="shared" si="197"/>
        <v>SANGER</v>
      </c>
      <c r="W631" t="str">
        <f t="shared" si="198"/>
        <v>CA</v>
      </c>
      <c r="X631" t="str">
        <f t="shared" si="199"/>
        <v>93657-9441</v>
      </c>
      <c r="Y631" t="str">
        <f t="shared" si="200"/>
        <v>CLEO</v>
      </c>
      <c r="Z631" t="str">
        <f t="shared" si="201"/>
        <v>MATTOX</v>
      </c>
      <c r="AA631" t="str">
        <f t="shared" si="202"/>
        <v>SW4 NW4 SW4</v>
      </c>
      <c r="AB631">
        <f t="shared" si="203"/>
        <v>10</v>
      </c>
      <c r="AC631" t="str">
        <f t="shared" si="204"/>
        <v>MOHAVE</v>
      </c>
      <c r="AI631">
        <f t="shared" si="190"/>
        <v>10</v>
      </c>
      <c r="AO631" t="s">
        <v>6403</v>
      </c>
      <c r="AP631" t="s">
        <v>6404</v>
      </c>
      <c r="AQ631" t="s">
        <v>6405</v>
      </c>
      <c r="AR631" t="s">
        <v>6406</v>
      </c>
      <c r="AS631" t="s">
        <v>240</v>
      </c>
      <c r="AT631">
        <v>3</v>
      </c>
      <c r="BC631" t="s">
        <v>6407</v>
      </c>
      <c r="BD631" t="s">
        <v>6403</v>
      </c>
      <c r="BE631" t="s">
        <v>1181</v>
      </c>
      <c r="BF631" t="s">
        <v>300</v>
      </c>
      <c r="BG631" t="s">
        <v>541</v>
      </c>
      <c r="BH631" t="s">
        <v>934</v>
      </c>
      <c r="BS631" t="s">
        <v>243</v>
      </c>
      <c r="BV631" t="s">
        <v>244</v>
      </c>
      <c r="BY631" t="s">
        <v>245</v>
      </c>
      <c r="CA631">
        <v>371</v>
      </c>
      <c r="CD631" t="s">
        <v>6408</v>
      </c>
      <c r="CE631" t="s">
        <v>248</v>
      </c>
      <c r="CF631">
        <v>61</v>
      </c>
      <c r="CG631" t="s">
        <v>6409</v>
      </c>
      <c r="CI631" t="s">
        <v>328</v>
      </c>
      <c r="CJ631" t="str">
        <f>"93657-9441"</f>
        <v>93657-9441</v>
      </c>
      <c r="CK631" t="s">
        <v>833</v>
      </c>
      <c r="CL631" t="s">
        <v>6410</v>
      </c>
      <c r="CM631" t="s">
        <v>6411</v>
      </c>
      <c r="CN631" t="s">
        <v>254</v>
      </c>
      <c r="CO631" t="s">
        <v>6412</v>
      </c>
      <c r="CP631" t="str">
        <f>"353-04-049"</f>
        <v>353-04-049</v>
      </c>
      <c r="CQ631" t="str">
        <f>"35304049"</f>
        <v>35304049</v>
      </c>
      <c r="CR631" t="str">
        <f>"R35304049"</f>
        <v>R35304049</v>
      </c>
      <c r="CS631">
        <v>4015</v>
      </c>
      <c r="CW631" t="s">
        <v>256</v>
      </c>
      <c r="CX631" t="s">
        <v>257</v>
      </c>
      <c r="CY631" t="s">
        <v>258</v>
      </c>
      <c r="CZ631">
        <v>5</v>
      </c>
      <c r="DB631">
        <v>35.229445771021503</v>
      </c>
      <c r="DC631">
        <v>-113.578316094093</v>
      </c>
      <c r="DK631" t="s">
        <v>639</v>
      </c>
      <c r="DL631" t="s">
        <v>639</v>
      </c>
      <c r="DO631" t="str">
        <f>""</f>
        <v/>
      </c>
      <c r="DQ631">
        <v>0</v>
      </c>
      <c r="DR631">
        <v>0</v>
      </c>
      <c r="DS631">
        <v>0</v>
      </c>
      <c r="DT631">
        <v>0</v>
      </c>
      <c r="DW631">
        <v>0</v>
      </c>
      <c r="DX631">
        <v>0</v>
      </c>
      <c r="DZ631">
        <v>0</v>
      </c>
      <c r="EA631">
        <v>0</v>
      </c>
      <c r="EB631">
        <v>0</v>
      </c>
      <c r="EC631">
        <v>0</v>
      </c>
      <c r="ED631">
        <v>0</v>
      </c>
      <c r="EE631">
        <v>0</v>
      </c>
      <c r="EF631">
        <v>0</v>
      </c>
      <c r="EG631">
        <v>0</v>
      </c>
      <c r="EH631">
        <v>0</v>
      </c>
      <c r="EI631">
        <v>0</v>
      </c>
      <c r="EL631">
        <v>0</v>
      </c>
      <c r="EN631">
        <v>0</v>
      </c>
      <c r="EP631">
        <v>0</v>
      </c>
      <c r="ER631">
        <v>0</v>
      </c>
      <c r="ET631">
        <v>0</v>
      </c>
      <c r="EY631">
        <v>0</v>
      </c>
      <c r="FA631">
        <v>0</v>
      </c>
      <c r="FL631">
        <v>0</v>
      </c>
      <c r="FQ631" t="s">
        <v>261</v>
      </c>
      <c r="FR631" t="s">
        <v>354</v>
      </c>
      <c r="FS631" t="s">
        <v>355</v>
      </c>
      <c r="FU631">
        <v>435600</v>
      </c>
      <c r="FV631">
        <v>10</v>
      </c>
      <c r="FW631">
        <v>0</v>
      </c>
      <c r="FX631">
        <v>0</v>
      </c>
      <c r="FY631">
        <v>0</v>
      </c>
      <c r="FZ631">
        <v>0</v>
      </c>
      <c r="GI631" t="s">
        <v>264</v>
      </c>
      <c r="GJ631" t="s">
        <v>265</v>
      </c>
      <c r="GK631" t="s">
        <v>266</v>
      </c>
      <c r="GL631" s="1">
        <v>40135</v>
      </c>
      <c r="GM631" t="s">
        <v>267</v>
      </c>
      <c r="GN631" t="str">
        <f t="shared" si="205"/>
        <v>FALSE</v>
      </c>
      <c r="GO631">
        <v>2022</v>
      </c>
      <c r="GQ631">
        <v>300</v>
      </c>
      <c r="GR631" t="s">
        <v>613</v>
      </c>
      <c r="GS631" t="s">
        <v>613</v>
      </c>
      <c r="GT631" t="s">
        <v>246</v>
      </c>
      <c r="GU631" t="s">
        <v>246</v>
      </c>
      <c r="GV631" t="s">
        <v>246</v>
      </c>
      <c r="GW631" t="s">
        <v>246</v>
      </c>
      <c r="GX631" t="s">
        <v>246</v>
      </c>
      <c r="GY631" t="s">
        <v>246</v>
      </c>
      <c r="GZ631" t="s">
        <v>246</v>
      </c>
      <c r="HA631" t="s">
        <v>246</v>
      </c>
      <c r="HB631" t="s">
        <v>246</v>
      </c>
      <c r="HC631" t="s">
        <v>246</v>
      </c>
      <c r="HD631" t="s">
        <v>246</v>
      </c>
      <c r="HE631" s="2">
        <v>851</v>
      </c>
      <c r="HF631" s="2">
        <v>0</v>
      </c>
      <c r="HG631" s="2">
        <v>0</v>
      </c>
      <c r="HH631">
        <v>0</v>
      </c>
      <c r="HI631" s="2">
        <v>5672</v>
      </c>
      <c r="HJ631" s="2">
        <v>5672</v>
      </c>
      <c r="HK631" s="2">
        <v>0</v>
      </c>
      <c r="HL631">
        <v>0</v>
      </c>
      <c r="HM631" s="2">
        <v>0</v>
      </c>
      <c r="HN631" s="2">
        <v>0</v>
      </c>
      <c r="HO631" s="2">
        <v>0</v>
      </c>
      <c r="HP631">
        <v>0</v>
      </c>
      <c r="HS631" s="2">
        <v>5672</v>
      </c>
      <c r="HV631" t="s">
        <v>268</v>
      </c>
      <c r="HY631" t="s">
        <v>269</v>
      </c>
      <c r="IB631" s="1">
        <v>39395</v>
      </c>
      <c r="IC631" s="1">
        <v>39489</v>
      </c>
      <c r="ID631" s="2">
        <v>0</v>
      </c>
      <c r="IE631" t="s">
        <v>319</v>
      </c>
      <c r="IF631" t="str">
        <f>"                    "</f>
        <v xml:space="preserve">                    </v>
      </c>
      <c r="IG631" t="str">
        <f>"7102.701"</f>
        <v>7102.701</v>
      </c>
      <c r="IH631" t="str">
        <f>""</f>
        <v/>
      </c>
      <c r="IT631" t="str">
        <f>""</f>
        <v/>
      </c>
      <c r="IY631" t="str">
        <f>""</f>
        <v/>
      </c>
      <c r="JB631" t="s">
        <v>271</v>
      </c>
      <c r="JD631" t="str">
        <f>""</f>
        <v/>
      </c>
      <c r="JE631" t="str">
        <f>""</f>
        <v/>
      </c>
      <c r="JO631" t="str">
        <f>""</f>
        <v/>
      </c>
      <c r="JP631" t="str">
        <f>""</f>
        <v/>
      </c>
      <c r="JQ631" t="str">
        <f>HYPERLINK("https://web.datatree.com/?/property?propertyId=3933491")</f>
        <v>https://web.datatree.com/?/property?propertyId=3933491</v>
      </c>
    </row>
    <row r="632" spans="1:277" x14ac:dyDescent="0.25">
      <c r="A632">
        <v>630</v>
      </c>
      <c r="B632" s="15" t="s">
        <v>18833</v>
      </c>
      <c r="C632" s="15" t="s">
        <v>18832</v>
      </c>
      <c r="D632" s="15" t="s">
        <v>18834</v>
      </c>
      <c r="E632" s="15" t="s">
        <v>18835</v>
      </c>
      <c r="F632" s="15" t="s">
        <v>18836</v>
      </c>
      <c r="G632" s="15" t="s">
        <v>243</v>
      </c>
      <c r="H632" s="15">
        <v>85555</v>
      </c>
      <c r="I632" s="15" t="s">
        <v>18837</v>
      </c>
      <c r="J632" s="23" t="s">
        <v>18838</v>
      </c>
      <c r="K632" s="15" t="s">
        <v>18839</v>
      </c>
      <c r="L632" s="16" t="s">
        <v>18840</v>
      </c>
      <c r="M632" s="17" t="str">
        <f t="shared" si="188"/>
        <v>6/31/2022</v>
      </c>
      <c r="N632" s="15">
        <v>9824</v>
      </c>
      <c r="O632" s="18">
        <f t="shared" si="192"/>
        <v>0</v>
      </c>
      <c r="P632" s="19" t="str">
        <f t="shared" si="193"/>
        <v>$0.00</v>
      </c>
      <c r="Q632" s="16">
        <v>44834</v>
      </c>
      <c r="R632" s="19" t="str">
        <f t="shared" si="189"/>
        <v>09/30/22</v>
      </c>
      <c r="S632" t="str">
        <f t="shared" si="194"/>
        <v>MOHAVE</v>
      </c>
      <c r="T632" s="6" t="str">
        <f t="shared" si="195"/>
        <v>335-28-012</v>
      </c>
      <c r="U632" t="str">
        <f t="shared" si="196"/>
        <v xml:space="preserve">3707 MANZANITA LN </v>
      </c>
      <c r="V632" t="str">
        <f t="shared" si="197"/>
        <v>ELKO</v>
      </c>
      <c r="W632" t="str">
        <f t="shared" si="198"/>
        <v>NV</v>
      </c>
      <c r="X632" t="str">
        <f t="shared" si="199"/>
        <v>89801-2606</v>
      </c>
      <c r="Y632">
        <f t="shared" si="200"/>
        <v>0</v>
      </c>
      <c r="Z632" t="str">
        <f t="shared" si="201"/>
        <v>NATIONAL EWP INC</v>
      </c>
      <c r="AA632" t="str">
        <f t="shared" si="202"/>
        <v>S2 N2 SE4 NE4 CONT 10 ACRES 335-04-019(335-04-037 &amp; 038) 335-04-0 38(335-28-012)TAO</v>
      </c>
      <c r="AB632">
        <f t="shared" si="203"/>
        <v>10</v>
      </c>
      <c r="AC632" t="str">
        <f t="shared" si="204"/>
        <v>MOHAVE</v>
      </c>
      <c r="AI632">
        <f t="shared" si="190"/>
        <v>10</v>
      </c>
      <c r="AO632" t="s">
        <v>3523</v>
      </c>
      <c r="AR632" t="s">
        <v>3523</v>
      </c>
      <c r="AS632" t="s">
        <v>273</v>
      </c>
      <c r="AT632">
        <v>11</v>
      </c>
      <c r="BC632" t="s">
        <v>3523</v>
      </c>
      <c r="BD632" t="s">
        <v>3523</v>
      </c>
      <c r="BF632" t="s">
        <v>274</v>
      </c>
      <c r="BH632" t="s">
        <v>242</v>
      </c>
      <c r="BS632" t="s">
        <v>243</v>
      </c>
      <c r="BV632" t="s">
        <v>244</v>
      </c>
      <c r="BY632" t="s">
        <v>245</v>
      </c>
      <c r="CA632">
        <v>3707</v>
      </c>
      <c r="CD632" t="s">
        <v>3524</v>
      </c>
      <c r="CE632" t="s">
        <v>419</v>
      </c>
      <c r="CG632" t="s">
        <v>3525</v>
      </c>
      <c r="CH632" t="s">
        <v>3525</v>
      </c>
      <c r="CI632" t="s">
        <v>400</v>
      </c>
      <c r="CJ632" t="str">
        <f>"89801-2606"</f>
        <v>89801-2606</v>
      </c>
      <c r="CK632" t="s">
        <v>592</v>
      </c>
      <c r="CL632" t="s">
        <v>3526</v>
      </c>
      <c r="CM632" t="s">
        <v>3527</v>
      </c>
      <c r="CN632" t="s">
        <v>254</v>
      </c>
      <c r="CO632" t="s">
        <v>6413</v>
      </c>
      <c r="CP632" t="str">
        <f>"335-28-012"</f>
        <v>335-28-012</v>
      </c>
      <c r="CQ632" t="str">
        <f>"33528012"</f>
        <v>33528012</v>
      </c>
      <c r="CR632" t="str">
        <f>"R33528012"</f>
        <v>R33528012</v>
      </c>
      <c r="CS632">
        <v>4015</v>
      </c>
      <c r="CX632" t="s">
        <v>498</v>
      </c>
      <c r="CY632" t="s">
        <v>548</v>
      </c>
      <c r="CZ632">
        <v>33</v>
      </c>
      <c r="DB632">
        <v>35.5990150498844</v>
      </c>
      <c r="DC632">
        <v>-113.885618268418</v>
      </c>
      <c r="DK632" t="s">
        <v>549</v>
      </c>
      <c r="DL632" t="s">
        <v>549</v>
      </c>
      <c r="DO632" t="str">
        <f>""</f>
        <v/>
      </c>
      <c r="DQ632">
        <v>0</v>
      </c>
      <c r="DR632">
        <v>0</v>
      </c>
      <c r="DS632">
        <v>0</v>
      </c>
      <c r="DT632">
        <v>0</v>
      </c>
      <c r="DW632">
        <v>0</v>
      </c>
      <c r="DX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L632">
        <v>0</v>
      </c>
      <c r="EN632">
        <v>0</v>
      </c>
      <c r="EP632">
        <v>0</v>
      </c>
      <c r="ER632">
        <v>0</v>
      </c>
      <c r="ET632">
        <v>0</v>
      </c>
      <c r="EY632">
        <v>0</v>
      </c>
      <c r="FA632">
        <v>0</v>
      </c>
      <c r="FL632">
        <v>0</v>
      </c>
      <c r="FQ632" t="s">
        <v>261</v>
      </c>
      <c r="FR632" t="s">
        <v>354</v>
      </c>
      <c r="FS632" t="s">
        <v>355</v>
      </c>
      <c r="FU632">
        <v>435600</v>
      </c>
      <c r="FV632">
        <v>10</v>
      </c>
      <c r="FW632">
        <v>0</v>
      </c>
      <c r="FX632">
        <v>0</v>
      </c>
      <c r="FY632">
        <v>0</v>
      </c>
      <c r="FZ632">
        <v>0</v>
      </c>
      <c r="GI632" t="s">
        <v>264</v>
      </c>
      <c r="GJ632" t="s">
        <v>550</v>
      </c>
      <c r="GK632" t="s">
        <v>551</v>
      </c>
      <c r="GL632" s="1">
        <v>40135</v>
      </c>
      <c r="GM632" t="s">
        <v>267</v>
      </c>
      <c r="GN632" t="str">
        <f t="shared" si="205"/>
        <v>FALSE</v>
      </c>
      <c r="GO632">
        <v>2022</v>
      </c>
      <c r="GP632">
        <v>2020</v>
      </c>
      <c r="GQ632">
        <v>400</v>
      </c>
      <c r="GR632" t="s">
        <v>246</v>
      </c>
      <c r="GS632" t="s">
        <v>246</v>
      </c>
      <c r="GT632" t="s">
        <v>246</v>
      </c>
      <c r="GU632" t="s">
        <v>246</v>
      </c>
      <c r="GV632" t="s">
        <v>246</v>
      </c>
      <c r="GW632" t="s">
        <v>246</v>
      </c>
      <c r="GX632" t="s">
        <v>246</v>
      </c>
      <c r="GY632" t="s">
        <v>246</v>
      </c>
      <c r="GZ632" t="s">
        <v>246</v>
      </c>
      <c r="HA632" t="s">
        <v>246</v>
      </c>
      <c r="HB632" t="s">
        <v>246</v>
      </c>
      <c r="HC632" t="s">
        <v>246</v>
      </c>
      <c r="HD632" t="s">
        <v>246</v>
      </c>
      <c r="HE632" s="2">
        <v>566</v>
      </c>
      <c r="HF632" s="2">
        <v>0</v>
      </c>
      <c r="HG632" s="2">
        <v>0</v>
      </c>
      <c r="HH632">
        <v>0</v>
      </c>
      <c r="HI632" s="2">
        <v>3775</v>
      </c>
      <c r="HJ632" s="2">
        <v>3775</v>
      </c>
      <c r="HK632" s="2">
        <v>0</v>
      </c>
      <c r="HL632">
        <v>0</v>
      </c>
      <c r="HM632" s="2">
        <v>0</v>
      </c>
      <c r="HN632" s="2">
        <v>0</v>
      </c>
      <c r="HO632" s="2">
        <v>0</v>
      </c>
      <c r="HP632">
        <v>0</v>
      </c>
      <c r="HQ632" s="2">
        <v>98.76</v>
      </c>
      <c r="HS632" s="2">
        <v>3775</v>
      </c>
      <c r="HV632" t="s">
        <v>315</v>
      </c>
      <c r="HY632" t="s">
        <v>552</v>
      </c>
      <c r="HZ632" t="s">
        <v>359</v>
      </c>
      <c r="IA632" t="s">
        <v>360</v>
      </c>
      <c r="IF632" t="str">
        <f>""</f>
        <v/>
      </c>
      <c r="IG632" t="str">
        <f>""</f>
        <v/>
      </c>
      <c r="IH632" t="str">
        <f>""</f>
        <v/>
      </c>
      <c r="II632" s="1">
        <v>43059</v>
      </c>
      <c r="IJ632" s="1">
        <v>43059</v>
      </c>
      <c r="IK632" s="2">
        <v>260749</v>
      </c>
      <c r="IM632" t="s">
        <v>2101</v>
      </c>
      <c r="IN632" t="s">
        <v>3529</v>
      </c>
      <c r="IT632" t="str">
        <f>""</f>
        <v/>
      </c>
      <c r="IY632" t="str">
        <f>""</f>
        <v/>
      </c>
      <c r="JA632" t="s">
        <v>414</v>
      </c>
      <c r="JB632" t="s">
        <v>271</v>
      </c>
      <c r="JD632" t="str">
        <f>"2017.56229"</f>
        <v>2017.56229</v>
      </c>
      <c r="JE632" t="str">
        <f>""</f>
        <v/>
      </c>
      <c r="JF632" s="1">
        <v>38407</v>
      </c>
      <c r="JG632" s="1">
        <v>38414</v>
      </c>
      <c r="JH632" s="2">
        <v>23000</v>
      </c>
      <c r="JI632" t="s">
        <v>567</v>
      </c>
      <c r="JK632" s="2">
        <v>0</v>
      </c>
      <c r="JO632" t="str">
        <f>"5469.32"</f>
        <v>5469.32</v>
      </c>
      <c r="JP632" t="str">
        <f>""</f>
        <v/>
      </c>
      <c r="JQ632" t="str">
        <f>HYPERLINK("https://web.datatree.com/?/property?propertyId=3935007")</f>
        <v>https://web.datatree.com/?/property?propertyId=3935007</v>
      </c>
    </row>
    <row r="633" spans="1:277" x14ac:dyDescent="0.25">
      <c r="A633">
        <v>631</v>
      </c>
      <c r="B633" s="15" t="s">
        <v>18833</v>
      </c>
      <c r="C633" s="15" t="s">
        <v>18832</v>
      </c>
      <c r="D633" s="15" t="s">
        <v>18834</v>
      </c>
      <c r="E633" s="15" t="s">
        <v>18835</v>
      </c>
      <c r="F633" s="15" t="s">
        <v>18836</v>
      </c>
      <c r="G633" s="15" t="s">
        <v>243</v>
      </c>
      <c r="H633" s="15">
        <v>85555</v>
      </c>
      <c r="I633" s="15" t="s">
        <v>18837</v>
      </c>
      <c r="J633" s="23" t="s">
        <v>18838</v>
      </c>
      <c r="K633" s="15" t="s">
        <v>18839</v>
      </c>
      <c r="L633" s="16" t="s">
        <v>18840</v>
      </c>
      <c r="M633" s="17" t="str">
        <f t="shared" si="188"/>
        <v>6/31/2022</v>
      </c>
      <c r="N633" s="15">
        <v>9825</v>
      </c>
      <c r="O633" s="18">
        <f t="shared" si="192"/>
        <v>0</v>
      </c>
      <c r="P633" s="19" t="str">
        <f t="shared" si="193"/>
        <v>$0.00</v>
      </c>
      <c r="Q633" s="16">
        <v>44834</v>
      </c>
      <c r="R633" s="19" t="str">
        <f t="shared" si="189"/>
        <v>09/30/22</v>
      </c>
      <c r="S633" t="str">
        <f t="shared" si="194"/>
        <v>MOHAVE</v>
      </c>
      <c r="T633" s="6" t="str">
        <f t="shared" si="195"/>
        <v>354-37-027C</v>
      </c>
      <c r="U633" t="str">
        <f t="shared" si="196"/>
        <v xml:space="preserve">150 OAK DR </v>
      </c>
      <c r="V633" t="str">
        <f t="shared" si="197"/>
        <v>BLOOMINGDALE</v>
      </c>
      <c r="W633" t="str">
        <f t="shared" si="198"/>
        <v>GA</v>
      </c>
      <c r="X633" t="str">
        <f t="shared" si="199"/>
        <v>31302-4043</v>
      </c>
      <c r="Y633" t="str">
        <f t="shared" si="200"/>
        <v>PATRICIA</v>
      </c>
      <c r="Z633" t="str">
        <f t="shared" si="201"/>
        <v>PHILLIPS</v>
      </c>
      <c r="AA633" t="str">
        <f t="shared" si="202"/>
        <v>CEDAR HILLS RANCHES PORTION OF PARCEL 27 KNOWN AS PARCEL 27-C PER PARCEL PLAT BK 3 PG 12 CONT 10AC 315-52-027 SPLIT INTO (315-52-0 27A-B-C)</v>
      </c>
      <c r="AB633">
        <f t="shared" si="203"/>
        <v>10</v>
      </c>
      <c r="AC633" t="str">
        <f t="shared" si="204"/>
        <v>MOHAVE</v>
      </c>
      <c r="AI633">
        <f t="shared" si="190"/>
        <v>10</v>
      </c>
      <c r="AO633" t="s">
        <v>6414</v>
      </c>
      <c r="AP633" t="s">
        <v>4648</v>
      </c>
      <c r="AQ633" t="s">
        <v>4648</v>
      </c>
      <c r="AR633" t="s">
        <v>1878</v>
      </c>
      <c r="AS633" t="s">
        <v>240</v>
      </c>
      <c r="AT633">
        <v>2</v>
      </c>
      <c r="BC633" t="s">
        <v>6415</v>
      </c>
      <c r="BD633" t="s">
        <v>6414</v>
      </c>
      <c r="BH633" t="s">
        <v>407</v>
      </c>
      <c r="BJ633" t="s">
        <v>396</v>
      </c>
      <c r="BK633">
        <v>9607</v>
      </c>
      <c r="BN633" t="s">
        <v>6416</v>
      </c>
      <c r="BO633" t="s">
        <v>419</v>
      </c>
      <c r="BQ633" t="s">
        <v>345</v>
      </c>
      <c r="BS633" t="s">
        <v>243</v>
      </c>
      <c r="BT633" t="str">
        <f>"86401"</f>
        <v>86401</v>
      </c>
      <c r="BU633" t="str">
        <f>"86401"</f>
        <v>86401</v>
      </c>
      <c r="BV633" t="s">
        <v>244</v>
      </c>
      <c r="BX633" t="s">
        <v>6417</v>
      </c>
      <c r="BY633" t="s">
        <v>6418</v>
      </c>
      <c r="CA633">
        <v>150</v>
      </c>
      <c r="CD633" t="s">
        <v>2317</v>
      </c>
      <c r="CE633" t="s">
        <v>302</v>
      </c>
      <c r="CG633" t="s">
        <v>6419</v>
      </c>
      <c r="CI633" t="s">
        <v>377</v>
      </c>
      <c r="CJ633" t="str">
        <f>"31302-4043"</f>
        <v>31302-4043</v>
      </c>
      <c r="CK633" t="s">
        <v>1648</v>
      </c>
      <c r="CL633" t="s">
        <v>6420</v>
      </c>
      <c r="CM633" t="s">
        <v>6421</v>
      </c>
      <c r="CN633" t="s">
        <v>254</v>
      </c>
      <c r="CO633" t="s">
        <v>6422</v>
      </c>
      <c r="CP633" t="str">
        <f>"354-37-027C"</f>
        <v>354-37-027C</v>
      </c>
      <c r="CQ633" t="str">
        <f>"35437027C"</f>
        <v>35437027C</v>
      </c>
      <c r="CR633" t="str">
        <f>"R35437027C"</f>
        <v>R35437027C</v>
      </c>
      <c r="CS633">
        <v>4015</v>
      </c>
      <c r="CU633">
        <v>954800</v>
      </c>
      <c r="CV633">
        <v>3262</v>
      </c>
      <c r="CW633" t="s">
        <v>256</v>
      </c>
      <c r="CX633" t="s">
        <v>257</v>
      </c>
      <c r="CY633" t="s">
        <v>481</v>
      </c>
      <c r="CZ633">
        <v>21</v>
      </c>
      <c r="DB633">
        <v>35.184189997625303</v>
      </c>
      <c r="DC633">
        <v>-113.77870740933599</v>
      </c>
      <c r="DD633" t="s">
        <v>4582</v>
      </c>
      <c r="DK633" t="s">
        <v>6423</v>
      </c>
      <c r="DL633" t="s">
        <v>6423</v>
      </c>
      <c r="DM633">
        <v>3</v>
      </c>
      <c r="DN633">
        <v>12</v>
      </c>
      <c r="DO633" t="str">
        <f>""</f>
        <v/>
      </c>
      <c r="DQ633">
        <v>0</v>
      </c>
      <c r="DR633">
        <v>0</v>
      </c>
      <c r="DS633">
        <v>0</v>
      </c>
      <c r="DT633">
        <v>0</v>
      </c>
      <c r="DW633">
        <v>0</v>
      </c>
      <c r="DX633">
        <v>0</v>
      </c>
      <c r="DZ633">
        <v>0</v>
      </c>
      <c r="EA633">
        <v>0</v>
      </c>
      <c r="EB633">
        <v>0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L633">
        <v>0</v>
      </c>
      <c r="EN633">
        <v>0</v>
      </c>
      <c r="EP633">
        <v>0</v>
      </c>
      <c r="ER633">
        <v>0</v>
      </c>
      <c r="ET633">
        <v>0</v>
      </c>
      <c r="EY633">
        <v>0</v>
      </c>
      <c r="FA633">
        <v>0</v>
      </c>
      <c r="FL633">
        <v>0</v>
      </c>
      <c r="FQ633" t="s">
        <v>261</v>
      </c>
      <c r="FR633" t="s">
        <v>354</v>
      </c>
      <c r="FS633" t="s">
        <v>355</v>
      </c>
      <c r="FU633">
        <v>435600</v>
      </c>
      <c r="FV633">
        <v>10</v>
      </c>
      <c r="FW633">
        <v>0</v>
      </c>
      <c r="FX633">
        <v>0</v>
      </c>
      <c r="FY633">
        <v>0</v>
      </c>
      <c r="FZ633">
        <v>0</v>
      </c>
      <c r="GB633">
        <v>1</v>
      </c>
      <c r="GI633" t="s">
        <v>264</v>
      </c>
      <c r="GJ633" t="s">
        <v>4584</v>
      </c>
      <c r="GK633" t="s">
        <v>4585</v>
      </c>
      <c r="GL633" s="1">
        <v>40135</v>
      </c>
      <c r="GM633" t="s">
        <v>267</v>
      </c>
      <c r="GN633" t="str">
        <f t="shared" si="205"/>
        <v>FALSE</v>
      </c>
      <c r="GO633">
        <v>2022</v>
      </c>
      <c r="GP633">
        <v>2020</v>
      </c>
      <c r="GQ633">
        <v>300</v>
      </c>
      <c r="GR633" t="s">
        <v>246</v>
      </c>
      <c r="GS633" t="s">
        <v>246</v>
      </c>
      <c r="GT633" t="s">
        <v>246</v>
      </c>
      <c r="GU633" t="s">
        <v>246</v>
      </c>
      <c r="GV633" t="s">
        <v>246</v>
      </c>
      <c r="GW633" t="s">
        <v>246</v>
      </c>
      <c r="GX633" t="s">
        <v>246</v>
      </c>
      <c r="GY633" t="s">
        <v>246</v>
      </c>
      <c r="GZ633" t="s">
        <v>246</v>
      </c>
      <c r="HA633" t="s">
        <v>246</v>
      </c>
      <c r="HB633" t="s">
        <v>246</v>
      </c>
      <c r="HC633" t="s">
        <v>246</v>
      </c>
      <c r="HD633" t="s">
        <v>246</v>
      </c>
      <c r="HE633" s="2">
        <v>1738</v>
      </c>
      <c r="HF633" s="2">
        <v>0</v>
      </c>
      <c r="HG633" s="2">
        <v>0</v>
      </c>
      <c r="HH633">
        <v>0</v>
      </c>
      <c r="HI633" s="2">
        <v>11590</v>
      </c>
      <c r="HJ633" s="2">
        <v>11590</v>
      </c>
      <c r="HK633" s="2">
        <v>0</v>
      </c>
      <c r="HL633">
        <v>0</v>
      </c>
      <c r="HM633" s="2">
        <v>0</v>
      </c>
      <c r="HN633" s="2">
        <v>0</v>
      </c>
      <c r="HO633" s="2">
        <v>0</v>
      </c>
      <c r="HP633">
        <v>0</v>
      </c>
      <c r="HQ633" s="2">
        <v>110.18</v>
      </c>
      <c r="HS633" s="2">
        <v>11590</v>
      </c>
      <c r="HV633" t="s">
        <v>268</v>
      </c>
      <c r="HY633" t="s">
        <v>269</v>
      </c>
      <c r="IF633" t="str">
        <f>""</f>
        <v/>
      </c>
      <c r="IG633" t="str">
        <f>""</f>
        <v/>
      </c>
      <c r="IH633" t="str">
        <f>""</f>
        <v/>
      </c>
      <c r="IT633" t="str">
        <f>""</f>
        <v/>
      </c>
      <c r="IY633" t="str">
        <f>""</f>
        <v/>
      </c>
      <c r="JB633" t="s">
        <v>271</v>
      </c>
      <c r="JD633" t="str">
        <f>""</f>
        <v/>
      </c>
      <c r="JE633" t="str">
        <f>""</f>
        <v/>
      </c>
      <c r="JO633" t="str">
        <f>""</f>
        <v/>
      </c>
      <c r="JP633" t="str">
        <f>""</f>
        <v/>
      </c>
      <c r="JQ633" t="str">
        <f>HYPERLINK("https://web.datatree.com/?/property?propertyId=3938162")</f>
        <v>https://web.datatree.com/?/property?propertyId=3938162</v>
      </c>
    </row>
    <row r="634" spans="1:277" x14ac:dyDescent="0.25">
      <c r="A634">
        <v>632</v>
      </c>
      <c r="B634" s="15" t="s">
        <v>18833</v>
      </c>
      <c r="C634" s="15" t="s">
        <v>18832</v>
      </c>
      <c r="D634" s="15" t="s">
        <v>18834</v>
      </c>
      <c r="E634" s="15" t="s">
        <v>18835</v>
      </c>
      <c r="F634" s="15" t="s">
        <v>18836</v>
      </c>
      <c r="G634" s="15" t="s">
        <v>243</v>
      </c>
      <c r="H634" s="15">
        <v>85555</v>
      </c>
      <c r="I634" s="15" t="s">
        <v>18837</v>
      </c>
      <c r="J634" s="23" t="s">
        <v>18838</v>
      </c>
      <c r="K634" s="15" t="s">
        <v>18839</v>
      </c>
      <c r="L634" s="16" t="s">
        <v>18840</v>
      </c>
      <c r="M634" s="17" t="str">
        <f t="shared" si="188"/>
        <v>6/31/2022</v>
      </c>
      <c r="N634" s="15">
        <v>9826</v>
      </c>
      <c r="O634" s="18">
        <f t="shared" si="192"/>
        <v>0</v>
      </c>
      <c r="P634" s="19" t="str">
        <f t="shared" si="193"/>
        <v>$0.00</v>
      </c>
      <c r="Q634" s="16">
        <v>44834</v>
      </c>
      <c r="R634" s="19" t="str">
        <f t="shared" si="189"/>
        <v>09/30/22</v>
      </c>
      <c r="S634" t="str">
        <f t="shared" si="194"/>
        <v>MOHAVE</v>
      </c>
      <c r="T634" s="6" t="str">
        <f t="shared" si="195"/>
        <v>319-14-005A</v>
      </c>
      <c r="U634" t="str">
        <f t="shared" si="196"/>
        <v xml:space="preserve">17935 CLYDESDALE RD </v>
      </c>
      <c r="V634" t="str">
        <f t="shared" si="197"/>
        <v>COLORADO SPRINGS</v>
      </c>
      <c r="W634" t="str">
        <f t="shared" si="198"/>
        <v>CO</v>
      </c>
      <c r="X634" t="str">
        <f t="shared" si="199"/>
        <v>80908-1577</v>
      </c>
      <c r="Y634" t="str">
        <f t="shared" si="200"/>
        <v>MARK</v>
      </c>
      <c r="Z634" t="str">
        <f t="shared" si="201"/>
        <v>THOMAS</v>
      </c>
      <c r="AA634" t="str">
        <f t="shared" si="202"/>
        <v>KEMO RANCHES E2 OF LOT 157</v>
      </c>
      <c r="AB634">
        <f t="shared" si="203"/>
        <v>10</v>
      </c>
      <c r="AC634" t="str">
        <f t="shared" si="204"/>
        <v>MOHAVE</v>
      </c>
      <c r="AI634">
        <f t="shared" si="190"/>
        <v>10</v>
      </c>
      <c r="AO634" t="s">
        <v>6424</v>
      </c>
      <c r="AP634" t="s">
        <v>6425</v>
      </c>
      <c r="AQ634" t="s">
        <v>3795</v>
      </c>
      <c r="AR634" t="s">
        <v>968</v>
      </c>
      <c r="AS634" t="s">
        <v>240</v>
      </c>
      <c r="AT634">
        <v>2</v>
      </c>
      <c r="BC634" t="s">
        <v>6426</v>
      </c>
      <c r="BD634" t="s">
        <v>6424</v>
      </c>
      <c r="BH634" t="s">
        <v>242</v>
      </c>
      <c r="BS634" t="s">
        <v>243</v>
      </c>
      <c r="BV634" t="s">
        <v>244</v>
      </c>
      <c r="BY634" t="s">
        <v>245</v>
      </c>
      <c r="CA634">
        <v>17935</v>
      </c>
      <c r="CD634" t="s">
        <v>6427</v>
      </c>
      <c r="CE634" t="s">
        <v>491</v>
      </c>
      <c r="CG634" t="s">
        <v>2460</v>
      </c>
      <c r="CH634" t="s">
        <v>6428</v>
      </c>
      <c r="CI634" t="s">
        <v>1482</v>
      </c>
      <c r="CJ634" t="str">
        <f>"80908-1577"</f>
        <v>80908-1577</v>
      </c>
      <c r="CK634" t="s">
        <v>5127</v>
      </c>
      <c r="CL634" t="s">
        <v>6429</v>
      </c>
      <c r="CM634" t="s">
        <v>6430</v>
      </c>
      <c r="CN634" t="s">
        <v>254</v>
      </c>
      <c r="CO634" t="s">
        <v>6431</v>
      </c>
      <c r="CP634" t="str">
        <f>"319-14-005A"</f>
        <v>319-14-005A</v>
      </c>
      <c r="CQ634" t="str">
        <f>"31914005A"</f>
        <v>31914005A</v>
      </c>
      <c r="CR634" t="str">
        <f>"R31914005A"</f>
        <v>R31914005A</v>
      </c>
      <c r="CS634">
        <v>4015</v>
      </c>
      <c r="CX634" t="s">
        <v>498</v>
      </c>
      <c r="CY634" t="s">
        <v>499</v>
      </c>
      <c r="CZ634">
        <v>27</v>
      </c>
      <c r="DB634">
        <v>35.612434333112901</v>
      </c>
      <c r="DC634">
        <v>-114.297243510287</v>
      </c>
      <c r="DD634" t="s">
        <v>1353</v>
      </c>
      <c r="DK634" t="s">
        <v>1354</v>
      </c>
      <c r="DL634" t="s">
        <v>1354</v>
      </c>
      <c r="DO634" t="str">
        <f>"157"</f>
        <v>157</v>
      </c>
      <c r="DQ634">
        <v>0</v>
      </c>
      <c r="DR634">
        <v>0</v>
      </c>
      <c r="DS634">
        <v>0</v>
      </c>
      <c r="DT634">
        <v>0</v>
      </c>
      <c r="DW634">
        <v>0</v>
      </c>
      <c r="DX634">
        <v>0</v>
      </c>
      <c r="DZ634">
        <v>0</v>
      </c>
      <c r="EA634">
        <v>0</v>
      </c>
      <c r="EB634">
        <v>0</v>
      </c>
      <c r="EC634">
        <v>0</v>
      </c>
      <c r="ED634">
        <v>0</v>
      </c>
      <c r="EE634">
        <v>0</v>
      </c>
      <c r="EF634">
        <v>0</v>
      </c>
      <c r="EG634">
        <v>0</v>
      </c>
      <c r="EH634">
        <v>0</v>
      </c>
      <c r="EI634">
        <v>0</v>
      </c>
      <c r="EL634">
        <v>0</v>
      </c>
      <c r="EN634">
        <v>0</v>
      </c>
      <c r="EP634">
        <v>0</v>
      </c>
      <c r="ER634">
        <v>0</v>
      </c>
      <c r="ET634">
        <v>0</v>
      </c>
      <c r="EY634">
        <v>0</v>
      </c>
      <c r="FA634">
        <v>0</v>
      </c>
      <c r="FL634">
        <v>0</v>
      </c>
      <c r="FQ634" t="s">
        <v>261</v>
      </c>
      <c r="FR634" t="s">
        <v>262</v>
      </c>
      <c r="FS634" t="s">
        <v>263</v>
      </c>
      <c r="FU634">
        <v>435600</v>
      </c>
      <c r="FV634">
        <v>10</v>
      </c>
      <c r="FW634">
        <v>0</v>
      </c>
      <c r="FX634">
        <v>0</v>
      </c>
      <c r="FY634">
        <v>0</v>
      </c>
      <c r="FZ634">
        <v>0</v>
      </c>
      <c r="GI634" t="s">
        <v>264</v>
      </c>
      <c r="GJ634" t="s">
        <v>313</v>
      </c>
      <c r="GK634" t="s">
        <v>314</v>
      </c>
      <c r="GL634" s="1">
        <v>40135</v>
      </c>
      <c r="GM634" t="s">
        <v>267</v>
      </c>
      <c r="GN634" t="str">
        <f t="shared" si="205"/>
        <v>FALSE</v>
      </c>
      <c r="GO634">
        <v>2022</v>
      </c>
      <c r="GP634">
        <v>2020</v>
      </c>
      <c r="GQ634">
        <v>1110</v>
      </c>
      <c r="GR634" t="s">
        <v>246</v>
      </c>
      <c r="GS634" t="s">
        <v>246</v>
      </c>
      <c r="GT634" t="s">
        <v>246</v>
      </c>
      <c r="GU634" t="s">
        <v>246</v>
      </c>
      <c r="GV634" t="s">
        <v>246</v>
      </c>
      <c r="GW634" t="s">
        <v>246</v>
      </c>
      <c r="GX634" t="s">
        <v>246</v>
      </c>
      <c r="GY634" t="s">
        <v>246</v>
      </c>
      <c r="GZ634" t="s">
        <v>246</v>
      </c>
      <c r="HA634" t="s">
        <v>246</v>
      </c>
      <c r="HB634" t="s">
        <v>246</v>
      </c>
      <c r="HC634" t="s">
        <v>246</v>
      </c>
      <c r="HD634" t="s">
        <v>246</v>
      </c>
      <c r="HE634" s="2">
        <v>1082</v>
      </c>
      <c r="HF634" s="2">
        <v>0</v>
      </c>
      <c r="HG634" s="2">
        <v>0</v>
      </c>
      <c r="HH634">
        <v>0</v>
      </c>
      <c r="HI634" s="2">
        <v>7214</v>
      </c>
      <c r="HJ634" s="2">
        <v>7214</v>
      </c>
      <c r="HK634" s="2">
        <v>0</v>
      </c>
      <c r="HL634">
        <v>0</v>
      </c>
      <c r="HM634" s="2">
        <v>0</v>
      </c>
      <c r="HN634" s="2">
        <v>0</v>
      </c>
      <c r="HO634" s="2">
        <v>0</v>
      </c>
      <c r="HP634">
        <v>0</v>
      </c>
      <c r="HQ634" s="2">
        <v>67.760000000000005</v>
      </c>
      <c r="HS634" s="2">
        <v>7214</v>
      </c>
      <c r="HV634" t="s">
        <v>315</v>
      </c>
      <c r="HY634" t="s">
        <v>316</v>
      </c>
      <c r="HZ634" t="s">
        <v>317</v>
      </c>
      <c r="IA634" t="s">
        <v>318</v>
      </c>
      <c r="IB634" s="1">
        <v>42080</v>
      </c>
      <c r="IC634" s="1">
        <v>42095</v>
      </c>
      <c r="IE634" t="s">
        <v>4893</v>
      </c>
      <c r="IF634" t="str">
        <f>""</f>
        <v/>
      </c>
      <c r="IG634" t="str">
        <f>"2015.14131"</f>
        <v>2015.14131</v>
      </c>
      <c r="IH634" t="str">
        <f>""</f>
        <v/>
      </c>
      <c r="IT634" t="str">
        <f>""</f>
        <v/>
      </c>
      <c r="IY634" t="str">
        <f>""</f>
        <v/>
      </c>
      <c r="JB634" t="s">
        <v>271</v>
      </c>
      <c r="JD634" t="str">
        <f>""</f>
        <v/>
      </c>
      <c r="JE634" t="str">
        <f>""</f>
        <v/>
      </c>
      <c r="JO634" t="str">
        <f>""</f>
        <v/>
      </c>
      <c r="JP634" t="str">
        <f>""</f>
        <v/>
      </c>
      <c r="JQ634" t="str">
        <f>HYPERLINK("https://web.datatree.com/?/property?propertyId=3938872")</f>
        <v>https://web.datatree.com/?/property?propertyId=3938872</v>
      </c>
    </row>
    <row r="635" spans="1:277" x14ac:dyDescent="0.25">
      <c r="A635">
        <v>633</v>
      </c>
      <c r="B635" s="15" t="s">
        <v>18833</v>
      </c>
      <c r="C635" s="15" t="s">
        <v>18832</v>
      </c>
      <c r="D635" s="15" t="s">
        <v>18834</v>
      </c>
      <c r="E635" s="15" t="s">
        <v>18835</v>
      </c>
      <c r="F635" s="15" t="s">
        <v>18836</v>
      </c>
      <c r="G635" s="15" t="s">
        <v>243</v>
      </c>
      <c r="H635" s="15">
        <v>85555</v>
      </c>
      <c r="I635" s="15" t="s">
        <v>18837</v>
      </c>
      <c r="J635" s="23" t="s">
        <v>18838</v>
      </c>
      <c r="K635" s="15" t="s">
        <v>18839</v>
      </c>
      <c r="L635" s="16" t="s">
        <v>18840</v>
      </c>
      <c r="M635" s="17" t="str">
        <f t="shared" si="188"/>
        <v>6/31/2022</v>
      </c>
      <c r="N635" s="15">
        <v>9827</v>
      </c>
      <c r="O635" s="18">
        <f t="shared" si="192"/>
        <v>0</v>
      </c>
      <c r="P635" s="19" t="str">
        <f t="shared" si="193"/>
        <v>$0.00</v>
      </c>
      <c r="Q635" s="16">
        <v>44834</v>
      </c>
      <c r="R635" s="19" t="str">
        <f t="shared" si="189"/>
        <v>09/30/22</v>
      </c>
      <c r="S635" t="str">
        <f t="shared" si="194"/>
        <v>MOHAVE</v>
      </c>
      <c r="T635" s="6" t="str">
        <f t="shared" si="195"/>
        <v>102-40-038</v>
      </c>
      <c r="U635" t="str">
        <f t="shared" si="196"/>
        <v xml:space="preserve">1 N CENTRAL AVE </v>
      </c>
      <c r="V635" t="str">
        <f t="shared" si="197"/>
        <v>PHOENIX</v>
      </c>
      <c r="W635" t="str">
        <f t="shared" si="198"/>
        <v>AZ</v>
      </c>
      <c r="X635" t="str">
        <f t="shared" si="199"/>
        <v>85004-4414</v>
      </c>
      <c r="Y635">
        <f t="shared" si="200"/>
        <v>0</v>
      </c>
      <c r="Z635" t="str">
        <f t="shared" si="201"/>
        <v>FREEPORT MC MORAN BAGDAD INC</v>
      </c>
      <c r="AA635" t="str">
        <f t="shared" si="202"/>
        <v>SANDY RIVER RANCHEROS LOT 166 CONT 10 ACRES</v>
      </c>
      <c r="AB635">
        <f t="shared" si="203"/>
        <v>10</v>
      </c>
      <c r="AC635" t="str">
        <f t="shared" si="204"/>
        <v>MOHAVE</v>
      </c>
      <c r="AI635">
        <f t="shared" si="190"/>
        <v>10</v>
      </c>
      <c r="AO635" t="s">
        <v>6432</v>
      </c>
      <c r="AR635" t="s">
        <v>6432</v>
      </c>
      <c r="AS635" t="s">
        <v>273</v>
      </c>
      <c r="AT635">
        <v>3</v>
      </c>
      <c r="BC635" t="s">
        <v>6432</v>
      </c>
      <c r="BD635" t="s">
        <v>6432</v>
      </c>
      <c r="BF635" t="s">
        <v>274</v>
      </c>
      <c r="BH635" t="s">
        <v>242</v>
      </c>
      <c r="BS635" t="s">
        <v>243</v>
      </c>
      <c r="BV635" t="s">
        <v>244</v>
      </c>
      <c r="BY635" t="s">
        <v>245</v>
      </c>
      <c r="BZ635" t="s">
        <v>246</v>
      </c>
      <c r="CA635">
        <v>1</v>
      </c>
      <c r="CD635" t="s">
        <v>2483</v>
      </c>
      <c r="CE635" t="s">
        <v>248</v>
      </c>
      <c r="CG635" t="s">
        <v>591</v>
      </c>
      <c r="CH635" t="s">
        <v>591</v>
      </c>
      <c r="CI635" t="s">
        <v>243</v>
      </c>
      <c r="CJ635" t="str">
        <f>"85004-4414"</f>
        <v>85004-4414</v>
      </c>
      <c r="CK635" t="s">
        <v>1263</v>
      </c>
      <c r="CL635" t="s">
        <v>2484</v>
      </c>
      <c r="CM635" t="s">
        <v>2485</v>
      </c>
      <c r="CN635" t="s">
        <v>254</v>
      </c>
      <c r="CO635" t="s">
        <v>6433</v>
      </c>
      <c r="CP635" t="str">
        <f>"102-40-038"</f>
        <v>102-40-038</v>
      </c>
      <c r="CQ635" t="str">
        <f>"10240038"</f>
        <v>10240038</v>
      </c>
      <c r="CR635" t="str">
        <f>"R10240038"</f>
        <v>R10240038</v>
      </c>
      <c r="CS635">
        <v>4015</v>
      </c>
      <c r="CW635" t="s">
        <v>256</v>
      </c>
      <c r="CX635" t="s">
        <v>424</v>
      </c>
      <c r="CY635" t="s">
        <v>258</v>
      </c>
      <c r="CZ635">
        <v>25</v>
      </c>
      <c r="DB635">
        <v>34.6108029930909</v>
      </c>
      <c r="DC635">
        <v>-113.46457764516001</v>
      </c>
      <c r="DD635" t="s">
        <v>425</v>
      </c>
      <c r="DK635" t="s">
        <v>426</v>
      </c>
      <c r="DL635" t="s">
        <v>426</v>
      </c>
      <c r="DO635" t="str">
        <f>"166"</f>
        <v>166</v>
      </c>
      <c r="DQ635">
        <v>0</v>
      </c>
      <c r="DR635">
        <v>0</v>
      </c>
      <c r="DS635">
        <v>0</v>
      </c>
      <c r="DT635">
        <v>0</v>
      </c>
      <c r="DW635">
        <v>0</v>
      </c>
      <c r="DX635">
        <v>0</v>
      </c>
      <c r="DZ635">
        <v>0</v>
      </c>
      <c r="EA635">
        <v>0</v>
      </c>
      <c r="EB635">
        <v>0</v>
      </c>
      <c r="EC635">
        <v>0</v>
      </c>
      <c r="ED635">
        <v>0</v>
      </c>
      <c r="EE635">
        <v>0</v>
      </c>
      <c r="EF635">
        <v>0</v>
      </c>
      <c r="EG635">
        <v>0</v>
      </c>
      <c r="EH635">
        <v>0</v>
      </c>
      <c r="EI635">
        <v>0</v>
      </c>
      <c r="EL635">
        <v>0</v>
      </c>
      <c r="EN635">
        <v>0</v>
      </c>
      <c r="EP635">
        <v>0</v>
      </c>
      <c r="ER635">
        <v>0</v>
      </c>
      <c r="ET635">
        <v>0</v>
      </c>
      <c r="EY635">
        <v>0</v>
      </c>
      <c r="FA635">
        <v>0</v>
      </c>
      <c r="FL635">
        <v>0</v>
      </c>
      <c r="FQ635" t="s">
        <v>261</v>
      </c>
      <c r="FR635" t="s">
        <v>262</v>
      </c>
      <c r="FS635" t="s">
        <v>263</v>
      </c>
      <c r="FU635">
        <v>435600</v>
      </c>
      <c r="FV635">
        <v>10</v>
      </c>
      <c r="FW635">
        <v>0</v>
      </c>
      <c r="FX635">
        <v>0</v>
      </c>
      <c r="FY635">
        <v>0</v>
      </c>
      <c r="FZ635">
        <v>0</v>
      </c>
      <c r="GI635" t="s">
        <v>264</v>
      </c>
      <c r="GJ635" t="s">
        <v>427</v>
      </c>
      <c r="GK635" t="s">
        <v>428</v>
      </c>
      <c r="GL635" s="1">
        <v>40135</v>
      </c>
      <c r="GM635" t="s">
        <v>267</v>
      </c>
      <c r="GN635" t="str">
        <f t="shared" si="205"/>
        <v>FALSE</v>
      </c>
      <c r="GO635">
        <v>2022</v>
      </c>
      <c r="GP635">
        <v>2020</v>
      </c>
      <c r="GQ635">
        <v>600</v>
      </c>
      <c r="GR635" t="s">
        <v>246</v>
      </c>
      <c r="GS635" t="s">
        <v>246</v>
      </c>
      <c r="GT635" t="s">
        <v>246</v>
      </c>
      <c r="GU635" t="s">
        <v>246</v>
      </c>
      <c r="GV635" t="s">
        <v>246</v>
      </c>
      <c r="GW635" t="s">
        <v>246</v>
      </c>
      <c r="GX635" t="s">
        <v>246</v>
      </c>
      <c r="GY635" t="s">
        <v>246</v>
      </c>
      <c r="GZ635" t="s">
        <v>246</v>
      </c>
      <c r="HA635" t="s">
        <v>246</v>
      </c>
      <c r="HB635" t="s">
        <v>246</v>
      </c>
      <c r="HC635" t="s">
        <v>246</v>
      </c>
      <c r="HD635" t="s">
        <v>246</v>
      </c>
      <c r="HE635" s="2">
        <v>509</v>
      </c>
      <c r="HF635" s="2">
        <v>0</v>
      </c>
      <c r="HG635" s="2">
        <v>0</v>
      </c>
      <c r="HH635">
        <v>0</v>
      </c>
      <c r="HI635" s="2">
        <v>3391</v>
      </c>
      <c r="HJ635" s="2">
        <v>3391</v>
      </c>
      <c r="HK635" s="2">
        <v>0</v>
      </c>
      <c r="HL635">
        <v>0</v>
      </c>
      <c r="HM635" s="2">
        <v>0</v>
      </c>
      <c r="HN635" s="2">
        <v>0</v>
      </c>
      <c r="HO635" s="2">
        <v>0</v>
      </c>
      <c r="HP635">
        <v>0</v>
      </c>
      <c r="HQ635" s="2">
        <v>31.56</v>
      </c>
      <c r="HS635" s="2">
        <v>3391</v>
      </c>
      <c r="HV635" t="s">
        <v>289</v>
      </c>
      <c r="HY635" t="s">
        <v>290</v>
      </c>
      <c r="HZ635" t="s">
        <v>290</v>
      </c>
      <c r="IF635" t="str">
        <f>""</f>
        <v/>
      </c>
      <c r="IG635" t="str">
        <f>""</f>
        <v/>
      </c>
      <c r="IH635" t="str">
        <f>""</f>
        <v/>
      </c>
      <c r="II635" s="1">
        <v>39693</v>
      </c>
      <c r="IJ635" s="1">
        <v>39694</v>
      </c>
      <c r="IK635" s="2">
        <v>8000</v>
      </c>
      <c r="IL635" t="s">
        <v>566</v>
      </c>
      <c r="IM635" t="s">
        <v>362</v>
      </c>
      <c r="IN635" t="s">
        <v>6434</v>
      </c>
      <c r="IT635" t="str">
        <f>"                    "</f>
        <v xml:space="preserve">                    </v>
      </c>
      <c r="IY635" t="str">
        <f>"                    "</f>
        <v xml:space="preserve">                    </v>
      </c>
      <c r="JA635" t="s">
        <v>642</v>
      </c>
      <c r="JB635" t="s">
        <v>271</v>
      </c>
      <c r="JD635" t="str">
        <f>"7297.732"</f>
        <v>7297.732</v>
      </c>
      <c r="JE635" t="str">
        <f>""</f>
        <v/>
      </c>
      <c r="JO635" t="str">
        <f>""</f>
        <v/>
      </c>
      <c r="JP635" t="str">
        <f>""</f>
        <v/>
      </c>
      <c r="JQ635" t="str">
        <f>HYPERLINK("https://web.datatree.com/?/property?propertyId=3939228")</f>
        <v>https://web.datatree.com/?/property?propertyId=3939228</v>
      </c>
    </row>
    <row r="636" spans="1:277" x14ac:dyDescent="0.25">
      <c r="A636">
        <v>634</v>
      </c>
      <c r="B636" s="15" t="s">
        <v>18833</v>
      </c>
      <c r="C636" s="15" t="s">
        <v>18832</v>
      </c>
      <c r="D636" s="15" t="s">
        <v>18834</v>
      </c>
      <c r="E636" s="15" t="s">
        <v>18835</v>
      </c>
      <c r="F636" s="15" t="s">
        <v>18836</v>
      </c>
      <c r="G636" s="15" t="s">
        <v>243</v>
      </c>
      <c r="H636" s="15">
        <v>85555</v>
      </c>
      <c r="I636" s="15" t="s">
        <v>18837</v>
      </c>
      <c r="J636" s="23" t="s">
        <v>18838</v>
      </c>
      <c r="K636" s="15" t="s">
        <v>18839</v>
      </c>
      <c r="L636" s="16" t="s">
        <v>18840</v>
      </c>
      <c r="M636" s="17" t="str">
        <f t="shared" si="188"/>
        <v>6/31/2022</v>
      </c>
      <c r="N636" s="15">
        <v>9828</v>
      </c>
      <c r="O636" s="18">
        <f t="shared" si="192"/>
        <v>0</v>
      </c>
      <c r="P636" s="19" t="str">
        <f t="shared" si="193"/>
        <v>$0.00</v>
      </c>
      <c r="Q636" s="16">
        <v>44834</v>
      </c>
      <c r="R636" s="19" t="str">
        <f t="shared" si="189"/>
        <v>09/30/22</v>
      </c>
      <c r="S636" t="str">
        <f t="shared" si="194"/>
        <v>MOHAVE</v>
      </c>
      <c r="T636" s="6" t="str">
        <f t="shared" si="195"/>
        <v>353-18-071</v>
      </c>
      <c r="U636" t="str">
        <f t="shared" si="196"/>
        <v xml:space="preserve">2448 N 76TH CT </v>
      </c>
      <c r="V636" t="str">
        <f t="shared" si="197"/>
        <v>ELMWOOD PARK</v>
      </c>
      <c r="W636" t="str">
        <f t="shared" si="198"/>
        <v>IL</v>
      </c>
      <c r="X636" t="str">
        <f t="shared" si="199"/>
        <v>60707-2542</v>
      </c>
      <c r="Y636" t="str">
        <f t="shared" si="200"/>
        <v>SAMUEL</v>
      </c>
      <c r="Z636" t="str">
        <f t="shared" si="201"/>
        <v>SAVAGLIO</v>
      </c>
      <c r="AA636" t="str">
        <f t="shared" si="202"/>
        <v>SILVER SPRINGS UNIT VI LOT 522</v>
      </c>
      <c r="AB636">
        <f t="shared" si="203"/>
        <v>10</v>
      </c>
      <c r="AC636" t="str">
        <f t="shared" si="204"/>
        <v>MOHAVE</v>
      </c>
      <c r="AI636">
        <f t="shared" si="190"/>
        <v>10</v>
      </c>
      <c r="AO636" t="s">
        <v>6435</v>
      </c>
      <c r="AP636" t="s">
        <v>6436</v>
      </c>
      <c r="AQ636" t="s">
        <v>2217</v>
      </c>
      <c r="AR636" t="s">
        <v>6437</v>
      </c>
      <c r="AS636" t="s">
        <v>240</v>
      </c>
      <c r="AT636">
        <v>1</v>
      </c>
      <c r="AU636" t="s">
        <v>6438</v>
      </c>
      <c r="AV636" t="s">
        <v>6439</v>
      </c>
      <c r="AW636" t="s">
        <v>6439</v>
      </c>
      <c r="AX636" t="s">
        <v>6437</v>
      </c>
      <c r="AY636" t="s">
        <v>240</v>
      </c>
      <c r="AZ636">
        <v>1</v>
      </c>
      <c r="BC636" t="s">
        <v>6440</v>
      </c>
      <c r="BD636" t="s">
        <v>6441</v>
      </c>
      <c r="BF636" t="s">
        <v>300</v>
      </c>
      <c r="BH636" t="s">
        <v>242</v>
      </c>
      <c r="BS636" t="s">
        <v>243</v>
      </c>
      <c r="BV636" t="s">
        <v>244</v>
      </c>
      <c r="BY636" t="s">
        <v>245</v>
      </c>
      <c r="BZ636" t="s">
        <v>246</v>
      </c>
      <c r="CA636">
        <v>2448</v>
      </c>
      <c r="CD636" t="s">
        <v>6442</v>
      </c>
      <c r="CE636" t="s">
        <v>439</v>
      </c>
      <c r="CG636" t="s">
        <v>3025</v>
      </c>
      <c r="CH636" t="s">
        <v>3025</v>
      </c>
      <c r="CI636" t="s">
        <v>250</v>
      </c>
      <c r="CJ636" t="str">
        <f>"60707-2542"</f>
        <v>60707-2542</v>
      </c>
      <c r="CK636" t="s">
        <v>420</v>
      </c>
      <c r="CL636" t="s">
        <v>6443</v>
      </c>
      <c r="CM636" t="s">
        <v>6444</v>
      </c>
      <c r="CN636" t="s">
        <v>254</v>
      </c>
      <c r="CO636" t="s">
        <v>6445</v>
      </c>
      <c r="CP636" t="str">
        <f>"353-18-071"</f>
        <v>353-18-071</v>
      </c>
      <c r="CQ636" t="str">
        <f>"35318071"</f>
        <v>35318071</v>
      </c>
      <c r="CR636" t="str">
        <f>"R35318071"</f>
        <v>R35318071</v>
      </c>
      <c r="CS636">
        <v>4015</v>
      </c>
      <c r="CW636" t="s">
        <v>256</v>
      </c>
      <c r="CX636" t="s">
        <v>257</v>
      </c>
      <c r="CY636" t="s">
        <v>258</v>
      </c>
      <c r="CZ636">
        <v>35</v>
      </c>
      <c r="DB636">
        <v>35.153183066360199</v>
      </c>
      <c r="DC636">
        <v>-113.511997046586</v>
      </c>
      <c r="DD636" t="s">
        <v>259</v>
      </c>
      <c r="DK636" t="s">
        <v>1034</v>
      </c>
      <c r="DL636" t="s">
        <v>1034</v>
      </c>
      <c r="DO636" t="str">
        <f>"522"</f>
        <v>522</v>
      </c>
      <c r="DQ636">
        <v>0</v>
      </c>
      <c r="DR636">
        <v>0</v>
      </c>
      <c r="DS636">
        <v>0</v>
      </c>
      <c r="DT636">
        <v>0</v>
      </c>
      <c r="DW636">
        <v>0</v>
      </c>
      <c r="DX636">
        <v>0</v>
      </c>
      <c r="DZ636">
        <v>0</v>
      </c>
      <c r="EA636">
        <v>0</v>
      </c>
      <c r="EB636">
        <v>0</v>
      </c>
      <c r="EC636">
        <v>0</v>
      </c>
      <c r="ED636">
        <v>0</v>
      </c>
      <c r="EE636">
        <v>0</v>
      </c>
      <c r="EF636">
        <v>0</v>
      </c>
      <c r="EG636">
        <v>0</v>
      </c>
      <c r="EH636">
        <v>0</v>
      </c>
      <c r="EI636">
        <v>0</v>
      </c>
      <c r="EL636">
        <v>0</v>
      </c>
      <c r="EN636">
        <v>0</v>
      </c>
      <c r="EP636">
        <v>0</v>
      </c>
      <c r="ER636">
        <v>0</v>
      </c>
      <c r="ET636">
        <v>0</v>
      </c>
      <c r="EY636">
        <v>0</v>
      </c>
      <c r="FA636">
        <v>0</v>
      </c>
      <c r="FL636">
        <v>0</v>
      </c>
      <c r="FQ636" t="s">
        <v>261</v>
      </c>
      <c r="FR636" t="s">
        <v>262</v>
      </c>
      <c r="FS636" t="s">
        <v>263</v>
      </c>
      <c r="FU636">
        <v>435600</v>
      </c>
      <c r="FV636">
        <v>10</v>
      </c>
      <c r="FW636">
        <v>0</v>
      </c>
      <c r="FX636">
        <v>0</v>
      </c>
      <c r="FY636">
        <v>0</v>
      </c>
      <c r="FZ636">
        <v>0</v>
      </c>
      <c r="GI636" t="s">
        <v>264</v>
      </c>
      <c r="GJ636" t="s">
        <v>265</v>
      </c>
      <c r="GK636" t="s">
        <v>266</v>
      </c>
      <c r="GL636" s="1">
        <v>40135</v>
      </c>
      <c r="GM636" t="s">
        <v>267</v>
      </c>
      <c r="GN636" t="str">
        <f t="shared" si="205"/>
        <v>FALSE</v>
      </c>
      <c r="GO636">
        <v>2022</v>
      </c>
      <c r="GP636">
        <v>2020</v>
      </c>
      <c r="GQ636">
        <v>300</v>
      </c>
      <c r="GR636" t="s">
        <v>246</v>
      </c>
      <c r="GS636" t="s">
        <v>246</v>
      </c>
      <c r="GT636" t="s">
        <v>246</v>
      </c>
      <c r="GU636" t="s">
        <v>246</v>
      </c>
      <c r="GV636" t="s">
        <v>246</v>
      </c>
      <c r="GW636" t="s">
        <v>246</v>
      </c>
      <c r="GX636" t="s">
        <v>246</v>
      </c>
      <c r="GY636" t="s">
        <v>246</v>
      </c>
      <c r="GZ636" t="s">
        <v>246</v>
      </c>
      <c r="HA636" t="s">
        <v>246</v>
      </c>
      <c r="HB636" t="s">
        <v>246</v>
      </c>
      <c r="HC636" t="s">
        <v>246</v>
      </c>
      <c r="HD636" t="s">
        <v>246</v>
      </c>
      <c r="HE636" s="2">
        <v>358</v>
      </c>
      <c r="HF636" s="2">
        <v>0</v>
      </c>
      <c r="HG636" s="2">
        <v>0</v>
      </c>
      <c r="HH636">
        <v>0</v>
      </c>
      <c r="HI636" s="2">
        <v>2388</v>
      </c>
      <c r="HJ636" s="2">
        <v>2388</v>
      </c>
      <c r="HK636" s="2">
        <v>0</v>
      </c>
      <c r="HL636">
        <v>0</v>
      </c>
      <c r="HM636" s="2">
        <v>0</v>
      </c>
      <c r="HN636" s="2">
        <v>0</v>
      </c>
      <c r="HO636" s="2">
        <v>0</v>
      </c>
      <c r="HP636">
        <v>0</v>
      </c>
      <c r="HQ636" s="2">
        <v>40.700000000000003</v>
      </c>
      <c r="HS636" s="2">
        <v>2388</v>
      </c>
      <c r="HV636" t="s">
        <v>268</v>
      </c>
      <c r="HY636" t="s">
        <v>269</v>
      </c>
      <c r="IF636" t="str">
        <f>""</f>
        <v/>
      </c>
      <c r="IG636" t="str">
        <f>""</f>
        <v/>
      </c>
      <c r="IH636" t="str">
        <f>""</f>
        <v/>
      </c>
      <c r="IT636" t="str">
        <f>""</f>
        <v/>
      </c>
      <c r="IY636" t="str">
        <f>""</f>
        <v/>
      </c>
      <c r="JB636" t="s">
        <v>271</v>
      </c>
      <c r="JD636" t="str">
        <f>""</f>
        <v/>
      </c>
      <c r="JE636" t="str">
        <f>""</f>
        <v/>
      </c>
      <c r="JO636" t="str">
        <f>""</f>
        <v/>
      </c>
      <c r="JP636" t="str">
        <f>""</f>
        <v/>
      </c>
      <c r="JQ636" t="str">
        <f>HYPERLINK("https://web.datatree.com/?/property?propertyId=4003207")</f>
        <v>https://web.datatree.com/?/property?propertyId=4003207</v>
      </c>
    </row>
    <row r="637" spans="1:277" x14ac:dyDescent="0.25">
      <c r="A637">
        <v>635</v>
      </c>
      <c r="B637" s="15" t="s">
        <v>18833</v>
      </c>
      <c r="C637" s="15" t="s">
        <v>18832</v>
      </c>
      <c r="D637" s="15" t="s">
        <v>18834</v>
      </c>
      <c r="E637" s="15" t="s">
        <v>18835</v>
      </c>
      <c r="F637" s="15" t="s">
        <v>18836</v>
      </c>
      <c r="G637" s="15" t="s">
        <v>243</v>
      </c>
      <c r="H637" s="15">
        <v>85555</v>
      </c>
      <c r="I637" s="15" t="s">
        <v>18837</v>
      </c>
      <c r="J637" s="23" t="s">
        <v>18838</v>
      </c>
      <c r="K637" s="15" t="s">
        <v>18839</v>
      </c>
      <c r="L637" s="16" t="s">
        <v>18840</v>
      </c>
      <c r="M637" s="17" t="str">
        <f t="shared" si="188"/>
        <v>6/31/2022</v>
      </c>
      <c r="N637" s="15">
        <v>9829</v>
      </c>
      <c r="O637" s="18">
        <f t="shared" si="192"/>
        <v>0</v>
      </c>
      <c r="P637" s="19" t="str">
        <f t="shared" si="193"/>
        <v>$0.00</v>
      </c>
      <c r="Q637" s="16">
        <v>44834</v>
      </c>
      <c r="R637" s="19" t="str">
        <f t="shared" si="189"/>
        <v>09/30/22</v>
      </c>
      <c r="S637" t="str">
        <f t="shared" si="194"/>
        <v>MOHAVE</v>
      </c>
      <c r="T637" s="6" t="str">
        <f t="shared" si="195"/>
        <v>210-41-053B</v>
      </c>
      <c r="U637" t="str">
        <f t="shared" si="196"/>
        <v xml:space="preserve">2966 CARAVELLE DR </v>
      </c>
      <c r="V637" t="str">
        <f t="shared" si="197"/>
        <v>LAKE HAVASU CITY</v>
      </c>
      <c r="W637" t="str">
        <f t="shared" si="198"/>
        <v>AZ</v>
      </c>
      <c r="X637" t="str">
        <f t="shared" si="199"/>
        <v>86406-6146</v>
      </c>
      <c r="Y637">
        <f t="shared" si="200"/>
        <v>0</v>
      </c>
      <c r="Z637" t="str">
        <f t="shared" si="201"/>
        <v>SINGELAIS EDWARD S &amp; AGNES W</v>
      </c>
      <c r="AA637" t="str">
        <f t="shared" si="202"/>
        <v>TWN: 161/2N RNG: 20WSEC: 34 TRACT: RIO VISTA UNIT 1 SUBDIVISION L OTS 87 &amp; 106</v>
      </c>
      <c r="AB637">
        <f t="shared" si="203"/>
        <v>10</v>
      </c>
      <c r="AC637" t="str">
        <f t="shared" si="204"/>
        <v>MOHAVE</v>
      </c>
      <c r="AI637">
        <f t="shared" si="190"/>
        <v>10</v>
      </c>
      <c r="AO637" t="s">
        <v>6446</v>
      </c>
      <c r="AR637" t="s">
        <v>6446</v>
      </c>
      <c r="AS637" t="s">
        <v>240</v>
      </c>
      <c r="AT637">
        <v>3</v>
      </c>
      <c r="AY637" t="s">
        <v>240</v>
      </c>
      <c r="BC637" t="s">
        <v>6447</v>
      </c>
      <c r="BD637" t="s">
        <v>6446</v>
      </c>
      <c r="BE637" t="s">
        <v>588</v>
      </c>
      <c r="BH637" t="s">
        <v>242</v>
      </c>
      <c r="BS637" t="s">
        <v>243</v>
      </c>
      <c r="BV637" t="s">
        <v>244</v>
      </c>
      <c r="BY637" t="s">
        <v>245</v>
      </c>
      <c r="CA637">
        <v>2966</v>
      </c>
      <c r="CD637" t="s">
        <v>6448</v>
      </c>
      <c r="CE637" t="s">
        <v>302</v>
      </c>
      <c r="CG637" t="s">
        <v>975</v>
      </c>
      <c r="CH637" t="s">
        <v>975</v>
      </c>
      <c r="CI637" t="s">
        <v>243</v>
      </c>
      <c r="CJ637" t="str">
        <f>"86406-6146"</f>
        <v>86406-6146</v>
      </c>
      <c r="CK637" t="s">
        <v>1648</v>
      </c>
      <c r="CL637" t="s">
        <v>6449</v>
      </c>
      <c r="CM637" t="s">
        <v>6450</v>
      </c>
      <c r="CN637" t="s">
        <v>254</v>
      </c>
      <c r="CO637" t="s">
        <v>6451</v>
      </c>
      <c r="CP637" t="str">
        <f>"210-41-053B"</f>
        <v>210-41-053B</v>
      </c>
      <c r="CQ637" t="str">
        <f>"21041053B"</f>
        <v>21041053B</v>
      </c>
      <c r="CR637" t="str">
        <f>"R21041053"</f>
        <v>R21041053</v>
      </c>
      <c r="CS637">
        <v>4015</v>
      </c>
      <c r="CW637" t="s">
        <v>256</v>
      </c>
      <c r="CX637">
        <v>16</v>
      </c>
      <c r="CY637" t="s">
        <v>310</v>
      </c>
      <c r="CZ637">
        <v>34</v>
      </c>
      <c r="DB637">
        <v>34.767479102614899</v>
      </c>
      <c r="DC637">
        <v>-114.34454415497299</v>
      </c>
      <c r="DD637" t="s">
        <v>3192</v>
      </c>
      <c r="DK637" t="s">
        <v>3193</v>
      </c>
      <c r="DL637" t="s">
        <v>3193</v>
      </c>
      <c r="DO637" t="str">
        <f>"87|10"</f>
        <v>87|10</v>
      </c>
      <c r="DQ637">
        <v>0</v>
      </c>
      <c r="DR637">
        <v>0</v>
      </c>
      <c r="DS637">
        <v>0</v>
      </c>
      <c r="DT637">
        <v>0</v>
      </c>
      <c r="DW637">
        <v>0</v>
      </c>
      <c r="DX637">
        <v>0</v>
      </c>
      <c r="DZ637">
        <v>0</v>
      </c>
      <c r="EA637">
        <v>0</v>
      </c>
      <c r="EB637">
        <v>0</v>
      </c>
      <c r="EC637">
        <v>0</v>
      </c>
      <c r="ED637">
        <v>0</v>
      </c>
      <c r="EE637">
        <v>0</v>
      </c>
      <c r="EF637">
        <v>0</v>
      </c>
      <c r="EG637">
        <v>0</v>
      </c>
      <c r="EH637">
        <v>0</v>
      </c>
      <c r="EI637">
        <v>0</v>
      </c>
      <c r="EL637">
        <v>0</v>
      </c>
      <c r="EN637">
        <v>0</v>
      </c>
      <c r="EP637">
        <v>0</v>
      </c>
      <c r="ER637">
        <v>0</v>
      </c>
      <c r="ET637">
        <v>0</v>
      </c>
      <c r="EY637">
        <v>0</v>
      </c>
      <c r="FA637">
        <v>0</v>
      </c>
      <c r="FL637">
        <v>0</v>
      </c>
      <c r="FQ637" t="s">
        <v>336</v>
      </c>
      <c r="FR637" t="s">
        <v>337</v>
      </c>
      <c r="FS637" t="s">
        <v>338</v>
      </c>
      <c r="FU637">
        <v>435600</v>
      </c>
      <c r="FV637">
        <v>10</v>
      </c>
      <c r="FW637">
        <v>0</v>
      </c>
      <c r="FX637">
        <v>0</v>
      </c>
      <c r="FY637">
        <v>0</v>
      </c>
      <c r="FZ637">
        <v>0</v>
      </c>
      <c r="GI637" t="s">
        <v>407</v>
      </c>
      <c r="GJ637" t="s">
        <v>384</v>
      </c>
      <c r="GK637" t="s">
        <v>385</v>
      </c>
      <c r="GL637" s="1">
        <v>40135</v>
      </c>
      <c r="GM637" t="s">
        <v>267</v>
      </c>
      <c r="GN637" t="str">
        <f>"TRUE"</f>
        <v>TRUE</v>
      </c>
      <c r="GO637">
        <v>2022</v>
      </c>
      <c r="GP637">
        <v>2020</v>
      </c>
      <c r="GQ637">
        <v>1200</v>
      </c>
      <c r="GR637" t="s">
        <v>246</v>
      </c>
      <c r="GS637" t="s">
        <v>246</v>
      </c>
      <c r="GT637" t="s">
        <v>246</v>
      </c>
      <c r="GU637" t="s">
        <v>246</v>
      </c>
      <c r="GV637" t="s">
        <v>246</v>
      </c>
      <c r="GW637" t="s">
        <v>246</v>
      </c>
      <c r="GX637" t="s">
        <v>246</v>
      </c>
      <c r="GY637" t="s">
        <v>246</v>
      </c>
      <c r="GZ637" t="s">
        <v>246</v>
      </c>
      <c r="HA637" t="s">
        <v>246</v>
      </c>
      <c r="HB637" t="s">
        <v>246</v>
      </c>
      <c r="HC637" t="s">
        <v>246</v>
      </c>
      <c r="HD637" t="s">
        <v>246</v>
      </c>
      <c r="HE637" s="2">
        <v>493</v>
      </c>
      <c r="HF637" s="2">
        <v>0</v>
      </c>
      <c r="HG637" s="2">
        <v>0</v>
      </c>
      <c r="HH637">
        <v>0</v>
      </c>
      <c r="HI637" s="2">
        <v>3288</v>
      </c>
      <c r="HJ637" s="2">
        <v>3288</v>
      </c>
      <c r="HK637" s="2">
        <v>0</v>
      </c>
      <c r="HL637">
        <v>0</v>
      </c>
      <c r="HM637" s="2">
        <v>0</v>
      </c>
      <c r="HN637" s="2">
        <v>0</v>
      </c>
      <c r="HO637" s="2">
        <v>0</v>
      </c>
      <c r="HP637">
        <v>0</v>
      </c>
      <c r="HQ637" s="2">
        <v>26.66</v>
      </c>
      <c r="HS637" s="2">
        <v>3288</v>
      </c>
      <c r="HV637" t="s">
        <v>386</v>
      </c>
      <c r="HW637" t="s">
        <v>387</v>
      </c>
      <c r="HY637" t="s">
        <v>388</v>
      </c>
      <c r="HZ637" t="s">
        <v>388</v>
      </c>
      <c r="IA637" t="s">
        <v>389</v>
      </c>
      <c r="IB637" s="1">
        <v>38742</v>
      </c>
      <c r="IC637" s="1">
        <v>38749</v>
      </c>
      <c r="ID637" s="2">
        <v>0</v>
      </c>
      <c r="IE637" t="s">
        <v>319</v>
      </c>
      <c r="IF637" t="str">
        <f>"                    "</f>
        <v xml:space="preserve">                    </v>
      </c>
      <c r="IG637" t="str">
        <f>"6085.501"</f>
        <v>6085.501</v>
      </c>
      <c r="IH637" t="str">
        <f>""</f>
        <v/>
      </c>
      <c r="II637" s="1">
        <v>38274</v>
      </c>
      <c r="IJ637" s="1">
        <v>38281</v>
      </c>
      <c r="IK637" s="2">
        <v>8000</v>
      </c>
      <c r="IL637" t="s">
        <v>566</v>
      </c>
      <c r="IM637" t="s">
        <v>567</v>
      </c>
      <c r="IN637" t="s">
        <v>6452</v>
      </c>
      <c r="IT637" t="str">
        <f>"                    "</f>
        <v xml:space="preserve">                    </v>
      </c>
      <c r="IY637" t="str">
        <f>"                    "</f>
        <v xml:space="preserve">                    </v>
      </c>
      <c r="JA637" t="s">
        <v>642</v>
      </c>
      <c r="JB637" t="s">
        <v>271</v>
      </c>
      <c r="JD637" t="str">
        <f>"5262.307"</f>
        <v>5262.307</v>
      </c>
      <c r="JE637" t="str">
        <f>""</f>
        <v/>
      </c>
      <c r="JO637" t="str">
        <f>""</f>
        <v/>
      </c>
      <c r="JP637" t="str">
        <f>""</f>
        <v/>
      </c>
      <c r="JQ637" t="str">
        <f>HYPERLINK("https://web.datatree.com/?/property?propertyId=3939956")</f>
        <v>https://web.datatree.com/?/property?propertyId=3939956</v>
      </c>
    </row>
    <row r="638" spans="1:277" x14ac:dyDescent="0.25">
      <c r="A638">
        <v>636</v>
      </c>
      <c r="B638" s="15" t="s">
        <v>18833</v>
      </c>
      <c r="C638" s="15" t="s">
        <v>18832</v>
      </c>
      <c r="D638" s="15" t="s">
        <v>18834</v>
      </c>
      <c r="E638" s="15" t="s">
        <v>18835</v>
      </c>
      <c r="F638" s="15" t="s">
        <v>18836</v>
      </c>
      <c r="G638" s="15" t="s">
        <v>243</v>
      </c>
      <c r="H638" s="15">
        <v>85555</v>
      </c>
      <c r="I638" s="15" t="s">
        <v>18837</v>
      </c>
      <c r="J638" s="23" t="s">
        <v>18838</v>
      </c>
      <c r="K638" s="15" t="s">
        <v>18839</v>
      </c>
      <c r="L638" s="16" t="s">
        <v>18840</v>
      </c>
      <c r="M638" s="17" t="str">
        <f t="shared" si="188"/>
        <v>6/31/2022</v>
      </c>
      <c r="N638" s="15">
        <v>9830</v>
      </c>
      <c r="O638" s="18">
        <f t="shared" si="192"/>
        <v>0</v>
      </c>
      <c r="P638" s="19" t="str">
        <f t="shared" si="193"/>
        <v>$0.00</v>
      </c>
      <c r="Q638" s="16">
        <v>44834</v>
      </c>
      <c r="R638" s="19" t="str">
        <f t="shared" si="189"/>
        <v>09/30/22</v>
      </c>
      <c r="S638" t="str">
        <f t="shared" si="194"/>
        <v>MOHAVE</v>
      </c>
      <c r="T638" s="6" t="str">
        <f t="shared" si="195"/>
        <v>120-07-054</v>
      </c>
      <c r="U638" t="str">
        <f t="shared" si="196"/>
        <v xml:space="preserve">PO BOX 1088 </v>
      </c>
      <c r="V638" t="str">
        <f t="shared" si="197"/>
        <v>PARKER</v>
      </c>
      <c r="W638" t="str">
        <f t="shared" si="198"/>
        <v>AZ</v>
      </c>
      <c r="X638" t="str">
        <f t="shared" si="199"/>
        <v>85344-1088</v>
      </c>
      <c r="Y638" t="str">
        <f t="shared" si="200"/>
        <v>PHILIP</v>
      </c>
      <c r="Z638" t="str">
        <f t="shared" si="201"/>
        <v>YOUNIS</v>
      </c>
      <c r="AA638" t="str">
        <f t="shared" si="202"/>
        <v>NE4 NE4 SW4 CONT 10 ACRES 120-07-046(120-07-053 &amp; 054)</v>
      </c>
      <c r="AB638">
        <f t="shared" si="203"/>
        <v>10</v>
      </c>
      <c r="AC638" t="str">
        <f t="shared" si="204"/>
        <v>MOHAVE</v>
      </c>
      <c r="AI638">
        <f t="shared" si="190"/>
        <v>10</v>
      </c>
      <c r="AO638" t="s">
        <v>3321</v>
      </c>
      <c r="AP638" t="s">
        <v>3322</v>
      </c>
      <c r="AQ638" t="s">
        <v>3323</v>
      </c>
      <c r="AR638" t="s">
        <v>3324</v>
      </c>
      <c r="AS638" t="s">
        <v>240</v>
      </c>
      <c r="AT638">
        <v>22</v>
      </c>
      <c r="BC638" t="s">
        <v>3325</v>
      </c>
      <c r="BD638" t="s">
        <v>3321</v>
      </c>
      <c r="BG638" t="s">
        <v>541</v>
      </c>
      <c r="BH638" t="s">
        <v>242</v>
      </c>
      <c r="BS638" t="s">
        <v>243</v>
      </c>
      <c r="BV638" t="s">
        <v>244</v>
      </c>
      <c r="BY638" t="s">
        <v>245</v>
      </c>
      <c r="CD638" t="s">
        <v>3326</v>
      </c>
      <c r="CG638" t="s">
        <v>3327</v>
      </c>
      <c r="CH638" t="s">
        <v>3327</v>
      </c>
      <c r="CI638" t="s">
        <v>243</v>
      </c>
      <c r="CJ638" t="str">
        <f>"85344-1088"</f>
        <v>85344-1088</v>
      </c>
      <c r="CK638" t="s">
        <v>3328</v>
      </c>
      <c r="CL638" t="s">
        <v>3329</v>
      </c>
      <c r="CM638" t="s">
        <v>3330</v>
      </c>
      <c r="CN638" t="s">
        <v>254</v>
      </c>
      <c r="CO638" t="s">
        <v>6453</v>
      </c>
      <c r="CP638" t="str">
        <f>"120-07-054"</f>
        <v>120-07-054</v>
      </c>
      <c r="CQ638" t="str">
        <f>"12007054"</f>
        <v>12007054</v>
      </c>
      <c r="CR638" t="str">
        <f>"R12007054"</f>
        <v>R12007054</v>
      </c>
      <c r="CS638">
        <v>4015</v>
      </c>
      <c r="CW638" t="s">
        <v>256</v>
      </c>
      <c r="CX638" t="s">
        <v>424</v>
      </c>
      <c r="CY638" t="s">
        <v>499</v>
      </c>
      <c r="CZ638">
        <v>11</v>
      </c>
      <c r="DB638">
        <v>34.654263024998599</v>
      </c>
      <c r="DC638">
        <v>-114.221297619775</v>
      </c>
      <c r="DK638" t="s">
        <v>2436</v>
      </c>
      <c r="DL638" t="s">
        <v>2436</v>
      </c>
      <c r="DO638" t="str">
        <f>""</f>
        <v/>
      </c>
      <c r="DQ638">
        <v>0</v>
      </c>
      <c r="DR638">
        <v>0</v>
      </c>
      <c r="DS638">
        <v>0</v>
      </c>
      <c r="DT638">
        <v>0</v>
      </c>
      <c r="DW638">
        <v>0</v>
      </c>
      <c r="DX638">
        <v>0</v>
      </c>
      <c r="DZ638">
        <v>0</v>
      </c>
      <c r="EA638">
        <v>0</v>
      </c>
      <c r="EB638">
        <v>0</v>
      </c>
      <c r="EC638">
        <v>0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L638">
        <v>0</v>
      </c>
      <c r="EN638">
        <v>0</v>
      </c>
      <c r="EP638">
        <v>0</v>
      </c>
      <c r="ER638">
        <v>0</v>
      </c>
      <c r="ET638">
        <v>0</v>
      </c>
      <c r="EY638">
        <v>0</v>
      </c>
      <c r="FA638">
        <v>0</v>
      </c>
      <c r="FL638">
        <v>0</v>
      </c>
      <c r="FQ638" t="s">
        <v>261</v>
      </c>
      <c r="FR638" t="s">
        <v>354</v>
      </c>
      <c r="FS638" t="s">
        <v>355</v>
      </c>
      <c r="FU638">
        <v>435600</v>
      </c>
      <c r="FV638">
        <v>10</v>
      </c>
      <c r="FW638">
        <v>0</v>
      </c>
      <c r="FX638">
        <v>0</v>
      </c>
      <c r="FY638">
        <v>0</v>
      </c>
      <c r="FZ638">
        <v>0</v>
      </c>
      <c r="GI638" t="s">
        <v>264</v>
      </c>
      <c r="GJ638" t="s">
        <v>1469</v>
      </c>
      <c r="GK638" t="s">
        <v>1470</v>
      </c>
      <c r="GL638" s="1">
        <v>40135</v>
      </c>
      <c r="GM638" t="s">
        <v>267</v>
      </c>
      <c r="GN638" t="str">
        <f t="shared" ref="GN638:GN652" si="206">"FALSE"</f>
        <v>FALSE</v>
      </c>
      <c r="GO638">
        <v>2022</v>
      </c>
      <c r="GP638">
        <v>2020</v>
      </c>
      <c r="GQ638">
        <v>1200</v>
      </c>
      <c r="GR638" t="s">
        <v>246</v>
      </c>
      <c r="GS638" t="s">
        <v>246</v>
      </c>
      <c r="GT638" t="s">
        <v>246</v>
      </c>
      <c r="GU638" t="s">
        <v>246</v>
      </c>
      <c r="GV638" t="s">
        <v>246</v>
      </c>
      <c r="GW638" t="s">
        <v>246</v>
      </c>
      <c r="GX638" t="s">
        <v>246</v>
      </c>
      <c r="GY638" t="s">
        <v>246</v>
      </c>
      <c r="GZ638" t="s">
        <v>246</v>
      </c>
      <c r="HA638" t="s">
        <v>246</v>
      </c>
      <c r="HB638" t="s">
        <v>246</v>
      </c>
      <c r="HC638" t="s">
        <v>246</v>
      </c>
      <c r="HD638" t="s">
        <v>246</v>
      </c>
      <c r="HE638" s="2">
        <v>1160</v>
      </c>
      <c r="HF638" s="2">
        <v>0</v>
      </c>
      <c r="HG638" s="2">
        <v>0</v>
      </c>
      <c r="HH638">
        <v>0</v>
      </c>
      <c r="HI638" s="2">
        <v>7734</v>
      </c>
      <c r="HJ638" s="2">
        <v>7734</v>
      </c>
      <c r="HK638" s="2">
        <v>0</v>
      </c>
      <c r="HL638">
        <v>0</v>
      </c>
      <c r="HM638" s="2">
        <v>0</v>
      </c>
      <c r="HN638" s="2">
        <v>0</v>
      </c>
      <c r="HO638" s="2">
        <v>0</v>
      </c>
      <c r="HP638">
        <v>0</v>
      </c>
      <c r="HQ638" s="2">
        <v>68.52</v>
      </c>
      <c r="HS638" s="2">
        <v>7734</v>
      </c>
      <c r="HV638" t="s">
        <v>386</v>
      </c>
      <c r="HW638" t="s">
        <v>387</v>
      </c>
      <c r="HY638" t="s">
        <v>388</v>
      </c>
      <c r="HZ638" t="s">
        <v>388</v>
      </c>
      <c r="IA638" t="s">
        <v>389</v>
      </c>
      <c r="IF638" t="str">
        <f>""</f>
        <v/>
      </c>
      <c r="IG638" t="str">
        <f>""</f>
        <v/>
      </c>
      <c r="IH638" t="str">
        <f>""</f>
        <v/>
      </c>
      <c r="II638" s="1">
        <v>41257</v>
      </c>
      <c r="IJ638" s="1">
        <v>41264</v>
      </c>
      <c r="IK638" s="2">
        <v>4000</v>
      </c>
      <c r="IM638" t="s">
        <v>656</v>
      </c>
      <c r="IN638" t="s">
        <v>4997</v>
      </c>
      <c r="IT638" t="str">
        <f>""</f>
        <v/>
      </c>
      <c r="IY638" t="str">
        <f>""</f>
        <v/>
      </c>
      <c r="JB638" t="s">
        <v>271</v>
      </c>
      <c r="JD638" t="str">
        <f>"2012.66441"</f>
        <v>2012.66441</v>
      </c>
      <c r="JE638" t="str">
        <f>""</f>
        <v/>
      </c>
      <c r="JG638" s="1">
        <v>39184</v>
      </c>
      <c r="JH638" s="2">
        <v>340000</v>
      </c>
      <c r="JI638" t="s">
        <v>567</v>
      </c>
      <c r="JK638" s="2">
        <v>0</v>
      </c>
      <c r="JO638" t="str">
        <f>"6752.315"</f>
        <v>6752.315</v>
      </c>
      <c r="JP638" t="str">
        <f>""</f>
        <v/>
      </c>
      <c r="JQ638" t="str">
        <f>HYPERLINK("https://web.datatree.com/?/property?propertyId=3941727")</f>
        <v>https://web.datatree.com/?/property?propertyId=3941727</v>
      </c>
    </row>
    <row r="639" spans="1:277" x14ac:dyDescent="0.25">
      <c r="A639">
        <v>637</v>
      </c>
      <c r="B639" s="15" t="s">
        <v>18833</v>
      </c>
      <c r="C639" s="15" t="s">
        <v>18832</v>
      </c>
      <c r="D639" s="15" t="s">
        <v>18834</v>
      </c>
      <c r="E639" s="15" t="s">
        <v>18835</v>
      </c>
      <c r="F639" s="15" t="s">
        <v>18836</v>
      </c>
      <c r="G639" s="15" t="s">
        <v>243</v>
      </c>
      <c r="H639" s="15">
        <v>85555</v>
      </c>
      <c r="I639" s="15" t="s">
        <v>18837</v>
      </c>
      <c r="J639" s="23" t="s">
        <v>18838</v>
      </c>
      <c r="K639" s="15" t="s">
        <v>18839</v>
      </c>
      <c r="L639" s="16" t="s">
        <v>18840</v>
      </c>
      <c r="M639" s="17" t="str">
        <f t="shared" si="188"/>
        <v>6/31/2022</v>
      </c>
      <c r="N639" s="15">
        <v>9831</v>
      </c>
      <c r="O639" s="18">
        <f t="shared" si="192"/>
        <v>0</v>
      </c>
      <c r="P639" s="19" t="str">
        <f t="shared" si="193"/>
        <v>$0.00</v>
      </c>
      <c r="Q639" s="16">
        <v>44834</v>
      </c>
      <c r="R639" s="19" t="str">
        <f t="shared" si="189"/>
        <v>09/30/22</v>
      </c>
      <c r="S639" t="str">
        <f t="shared" si="194"/>
        <v>MOHAVE</v>
      </c>
      <c r="T639" s="6" t="str">
        <f t="shared" si="195"/>
        <v>317-17-077</v>
      </c>
      <c r="U639" t="str">
        <f t="shared" si="196"/>
        <v xml:space="preserve">2401 ZAFRA CT </v>
      </c>
      <c r="V639" t="str">
        <f t="shared" si="197"/>
        <v>LAS VEGAS</v>
      </c>
      <c r="W639" t="str">
        <f t="shared" si="198"/>
        <v>NV</v>
      </c>
      <c r="X639" t="str">
        <f t="shared" si="199"/>
        <v>89102-2087</v>
      </c>
      <c r="Y639">
        <f t="shared" si="200"/>
        <v>0</v>
      </c>
      <c r="Z639" t="str">
        <f t="shared" si="201"/>
        <v>REALEZA LAND TRUST</v>
      </c>
      <c r="AA639" t="str">
        <f t="shared" si="202"/>
        <v>GATEWAY ACRES TRACT 2 LOTS 101 &amp; 108 CONT 10 AC</v>
      </c>
      <c r="AB639">
        <f t="shared" si="203"/>
        <v>10</v>
      </c>
      <c r="AC639" t="str">
        <f t="shared" si="204"/>
        <v>MOHAVE</v>
      </c>
      <c r="AI639">
        <f t="shared" si="190"/>
        <v>10</v>
      </c>
      <c r="AO639" t="s">
        <v>6454</v>
      </c>
      <c r="AR639" t="s">
        <v>6454</v>
      </c>
      <c r="AS639" t="s">
        <v>588</v>
      </c>
      <c r="AT639">
        <v>67</v>
      </c>
      <c r="BC639" t="s">
        <v>6455</v>
      </c>
      <c r="BD639" t="s">
        <v>6454</v>
      </c>
      <c r="BE639" t="s">
        <v>689</v>
      </c>
      <c r="BH639" t="s">
        <v>242</v>
      </c>
      <c r="BS639" t="s">
        <v>243</v>
      </c>
      <c r="BV639" t="s">
        <v>244</v>
      </c>
      <c r="BY639" t="s">
        <v>245</v>
      </c>
      <c r="CA639">
        <v>2401</v>
      </c>
      <c r="CD639" t="s">
        <v>5149</v>
      </c>
      <c r="CE639" t="s">
        <v>439</v>
      </c>
      <c r="CG639" t="s">
        <v>398</v>
      </c>
      <c r="CH639" t="s">
        <v>398</v>
      </c>
      <c r="CI639" t="s">
        <v>400</v>
      </c>
      <c r="CJ639" t="str">
        <f>"89102-2087"</f>
        <v>89102-2087</v>
      </c>
      <c r="CK639" t="s">
        <v>2639</v>
      </c>
      <c r="CL639" t="s">
        <v>5150</v>
      </c>
      <c r="CM639" t="s">
        <v>5151</v>
      </c>
      <c r="CN639" t="s">
        <v>254</v>
      </c>
      <c r="CO639" t="s">
        <v>6456</v>
      </c>
      <c r="CP639" t="str">
        <f>"317-17-077"</f>
        <v>317-17-077</v>
      </c>
      <c r="CQ639" t="str">
        <f>"31717077"</f>
        <v>31717077</v>
      </c>
      <c r="CR639" t="str">
        <f>"R31717077"</f>
        <v>R31717077</v>
      </c>
      <c r="CS639">
        <v>4015</v>
      </c>
      <c r="CX639" t="s">
        <v>309</v>
      </c>
      <c r="CY639" t="s">
        <v>310</v>
      </c>
      <c r="CZ639">
        <v>29</v>
      </c>
      <c r="DB639">
        <v>35.52000555</v>
      </c>
      <c r="DC639">
        <v>-114.443580050028</v>
      </c>
      <c r="DD639" t="s">
        <v>584</v>
      </c>
      <c r="DE639">
        <v>2</v>
      </c>
      <c r="DK639" t="s">
        <v>585</v>
      </c>
      <c r="DL639" t="s">
        <v>585</v>
      </c>
      <c r="DO639" t="str">
        <f>"101|1"</f>
        <v>101|1</v>
      </c>
      <c r="DQ639">
        <v>0</v>
      </c>
      <c r="DR639">
        <v>0</v>
      </c>
      <c r="DS639">
        <v>0</v>
      </c>
      <c r="DT639">
        <v>0</v>
      </c>
      <c r="DW639">
        <v>0</v>
      </c>
      <c r="DX639">
        <v>0</v>
      </c>
      <c r="DZ639">
        <v>0</v>
      </c>
      <c r="EA639">
        <v>0</v>
      </c>
      <c r="EB639">
        <v>0</v>
      </c>
      <c r="EC639">
        <v>0</v>
      </c>
      <c r="ED639">
        <v>0</v>
      </c>
      <c r="EE639">
        <v>0</v>
      </c>
      <c r="EF639">
        <v>0</v>
      </c>
      <c r="EG639">
        <v>0</v>
      </c>
      <c r="EH639">
        <v>0</v>
      </c>
      <c r="EI639">
        <v>0</v>
      </c>
      <c r="EL639">
        <v>0</v>
      </c>
      <c r="EN639">
        <v>0</v>
      </c>
      <c r="EP639">
        <v>0</v>
      </c>
      <c r="ER639">
        <v>0</v>
      </c>
      <c r="ET639">
        <v>0</v>
      </c>
      <c r="EY639">
        <v>0</v>
      </c>
      <c r="FA639">
        <v>0</v>
      </c>
      <c r="FL639">
        <v>0</v>
      </c>
      <c r="FQ639" t="s">
        <v>261</v>
      </c>
      <c r="FR639" t="s">
        <v>262</v>
      </c>
      <c r="FS639" t="s">
        <v>263</v>
      </c>
      <c r="FU639">
        <v>435600</v>
      </c>
      <c r="FV639">
        <v>10</v>
      </c>
      <c r="FW639">
        <v>0</v>
      </c>
      <c r="FX639">
        <v>0</v>
      </c>
      <c r="FY639">
        <v>0</v>
      </c>
      <c r="FZ639">
        <v>0</v>
      </c>
      <c r="GI639" t="s">
        <v>264</v>
      </c>
      <c r="GJ639" t="s">
        <v>538</v>
      </c>
      <c r="GK639" t="s">
        <v>539</v>
      </c>
      <c r="GL639" s="1">
        <v>40135</v>
      </c>
      <c r="GM639" t="s">
        <v>267</v>
      </c>
      <c r="GN639" t="str">
        <f t="shared" si="206"/>
        <v>FALSE</v>
      </c>
      <c r="GO639">
        <v>2022</v>
      </c>
      <c r="GP639">
        <v>2020</v>
      </c>
      <c r="GQ639">
        <v>400</v>
      </c>
      <c r="GR639" t="s">
        <v>246</v>
      </c>
      <c r="GS639" t="s">
        <v>246</v>
      </c>
      <c r="GT639" t="s">
        <v>246</v>
      </c>
      <c r="GU639" t="s">
        <v>246</v>
      </c>
      <c r="GV639" t="s">
        <v>246</v>
      </c>
      <c r="GW639" t="s">
        <v>246</v>
      </c>
      <c r="GX639" t="s">
        <v>246</v>
      </c>
      <c r="GY639" t="s">
        <v>246</v>
      </c>
      <c r="GZ639" t="s">
        <v>246</v>
      </c>
      <c r="HA639" t="s">
        <v>246</v>
      </c>
      <c r="HB639" t="s">
        <v>246</v>
      </c>
      <c r="HC639" t="s">
        <v>246</v>
      </c>
      <c r="HD639" t="s">
        <v>246</v>
      </c>
      <c r="HE639" s="2">
        <v>1281</v>
      </c>
      <c r="HF639" s="2">
        <v>0</v>
      </c>
      <c r="HG639" s="2">
        <v>0</v>
      </c>
      <c r="HH639">
        <v>0</v>
      </c>
      <c r="HI639" s="2">
        <v>8542</v>
      </c>
      <c r="HJ639" s="2">
        <v>8542</v>
      </c>
      <c r="HK639" s="2">
        <v>0</v>
      </c>
      <c r="HL639">
        <v>0</v>
      </c>
      <c r="HM639" s="2">
        <v>0</v>
      </c>
      <c r="HN639" s="2">
        <v>0</v>
      </c>
      <c r="HO639" s="2">
        <v>0</v>
      </c>
      <c r="HP639">
        <v>0</v>
      </c>
      <c r="HQ639" s="2">
        <v>101.64</v>
      </c>
      <c r="HS639" s="2">
        <v>8542</v>
      </c>
      <c r="HV639" t="s">
        <v>315</v>
      </c>
      <c r="HY639" t="s">
        <v>316</v>
      </c>
      <c r="HZ639" t="s">
        <v>317</v>
      </c>
      <c r="IA639" t="s">
        <v>318</v>
      </c>
      <c r="IB639" s="1">
        <v>42686</v>
      </c>
      <c r="IC639" s="1">
        <v>42688</v>
      </c>
      <c r="IE639" t="s">
        <v>270</v>
      </c>
      <c r="IF639" t="str">
        <f>""</f>
        <v/>
      </c>
      <c r="IG639" t="str">
        <f>"2016.51508"</f>
        <v>2016.51508</v>
      </c>
      <c r="IH639" t="str">
        <f>""</f>
        <v/>
      </c>
      <c r="II639" s="1">
        <v>38435</v>
      </c>
      <c r="IJ639" s="1">
        <v>38442</v>
      </c>
      <c r="IK639" s="2">
        <v>45000</v>
      </c>
      <c r="IL639" t="s">
        <v>566</v>
      </c>
      <c r="IM639" t="s">
        <v>567</v>
      </c>
      <c r="IN639" t="s">
        <v>6457</v>
      </c>
      <c r="IT639" t="str">
        <f>"                    "</f>
        <v xml:space="preserve">                    </v>
      </c>
      <c r="IY639" t="str">
        <f>"                    "</f>
        <v xml:space="preserve">                    </v>
      </c>
      <c r="JA639" t="s">
        <v>642</v>
      </c>
      <c r="JB639" t="s">
        <v>271</v>
      </c>
      <c r="JD639" t="str">
        <f>"5514.627"</f>
        <v>5514.627</v>
      </c>
      <c r="JE639" t="str">
        <f>""</f>
        <v/>
      </c>
      <c r="JO639" t="str">
        <f>""</f>
        <v/>
      </c>
      <c r="JP639" t="str">
        <f>""</f>
        <v/>
      </c>
      <c r="JQ639" t="str">
        <f>HYPERLINK("https://web.datatree.com/?/property?propertyId=4006834")</f>
        <v>https://web.datatree.com/?/property?propertyId=4006834</v>
      </c>
    </row>
    <row r="640" spans="1:277" x14ac:dyDescent="0.25">
      <c r="A640">
        <v>638</v>
      </c>
      <c r="B640" s="15" t="s">
        <v>18833</v>
      </c>
      <c r="C640" s="15" t="s">
        <v>18832</v>
      </c>
      <c r="D640" s="15" t="s">
        <v>18834</v>
      </c>
      <c r="E640" s="15" t="s">
        <v>18835</v>
      </c>
      <c r="F640" s="15" t="s">
        <v>18836</v>
      </c>
      <c r="G640" s="15" t="s">
        <v>243</v>
      </c>
      <c r="H640" s="15">
        <v>85555</v>
      </c>
      <c r="I640" s="15" t="s">
        <v>18837</v>
      </c>
      <c r="J640" s="23" t="s">
        <v>18838</v>
      </c>
      <c r="K640" s="15" t="s">
        <v>18839</v>
      </c>
      <c r="L640" s="16" t="s">
        <v>18840</v>
      </c>
      <c r="M640" s="17" t="str">
        <f t="shared" si="188"/>
        <v>6/31/2022</v>
      </c>
      <c r="N640" s="15">
        <v>9832</v>
      </c>
      <c r="O640" s="18">
        <f t="shared" si="192"/>
        <v>0</v>
      </c>
      <c r="P640" s="19" t="str">
        <f t="shared" si="193"/>
        <v>$0.00</v>
      </c>
      <c r="Q640" s="16">
        <v>44834</v>
      </c>
      <c r="R640" s="19" t="str">
        <f t="shared" si="189"/>
        <v>09/30/22</v>
      </c>
      <c r="S640" t="str">
        <f t="shared" si="194"/>
        <v>MOHAVE</v>
      </c>
      <c r="T640" s="6" t="str">
        <f t="shared" si="195"/>
        <v>327-08-007</v>
      </c>
      <c r="U640" t="str">
        <f t="shared" si="196"/>
        <v xml:space="preserve">PO BOX 289 </v>
      </c>
      <c r="V640" t="str">
        <f t="shared" si="197"/>
        <v>GOLDENDALE</v>
      </c>
      <c r="W640" t="str">
        <f t="shared" si="198"/>
        <v>WA</v>
      </c>
      <c r="X640" t="str">
        <f t="shared" si="199"/>
        <v>98620</v>
      </c>
      <c r="Y640">
        <f t="shared" si="200"/>
        <v>0</v>
      </c>
      <c r="Z640" t="str">
        <f t="shared" si="201"/>
        <v>EASTER ACRES LLC</v>
      </c>
      <c r="AA640" t="str">
        <f t="shared" si="202"/>
        <v>NE4 SE4 NE4 OF SEC 5 26N 18W CONT. 10AC</v>
      </c>
      <c r="AB640">
        <f t="shared" si="203"/>
        <v>10</v>
      </c>
      <c r="AC640" t="str">
        <f t="shared" si="204"/>
        <v>MOHAVE</v>
      </c>
      <c r="AI640">
        <f t="shared" si="190"/>
        <v>10</v>
      </c>
      <c r="AO640" t="s">
        <v>5024</v>
      </c>
      <c r="AR640" t="s">
        <v>5024</v>
      </c>
      <c r="AS640" t="s">
        <v>273</v>
      </c>
      <c r="AT640">
        <v>17</v>
      </c>
      <c r="BC640" t="s">
        <v>5024</v>
      </c>
      <c r="BD640" t="s">
        <v>5024</v>
      </c>
      <c r="BF640" t="s">
        <v>274</v>
      </c>
      <c r="BH640" t="s">
        <v>242</v>
      </c>
      <c r="BS640" t="s">
        <v>243</v>
      </c>
      <c r="BV640" t="s">
        <v>244</v>
      </c>
      <c r="BY640" t="s">
        <v>245</v>
      </c>
      <c r="CD640" t="s">
        <v>2825</v>
      </c>
      <c r="CG640" t="s">
        <v>2826</v>
      </c>
      <c r="CH640" t="s">
        <v>2826</v>
      </c>
      <c r="CI640" t="s">
        <v>461</v>
      </c>
      <c r="CJ640" t="str">
        <f>"98620"</f>
        <v>98620</v>
      </c>
      <c r="CK640" t="s">
        <v>580</v>
      </c>
      <c r="CL640" t="s">
        <v>2827</v>
      </c>
      <c r="CM640" t="s">
        <v>2828</v>
      </c>
      <c r="CN640" t="s">
        <v>254</v>
      </c>
      <c r="CO640" t="s">
        <v>6458</v>
      </c>
      <c r="CP640" t="str">
        <f>"327-08-007"</f>
        <v>327-08-007</v>
      </c>
      <c r="CQ640" t="str">
        <f>"32708007"</f>
        <v>32708007</v>
      </c>
      <c r="CR640" t="str">
        <f>"R32708007"</f>
        <v>R32708007</v>
      </c>
      <c r="CS640">
        <v>4015</v>
      </c>
      <c r="CX640" t="s">
        <v>498</v>
      </c>
      <c r="CY640" t="s">
        <v>559</v>
      </c>
      <c r="CZ640">
        <v>5</v>
      </c>
      <c r="DB640">
        <v>35.672239209184902</v>
      </c>
      <c r="DC640">
        <v>-114.221958372009</v>
      </c>
      <c r="DD640" t="s">
        <v>6459</v>
      </c>
      <c r="DO640" t="str">
        <f>""</f>
        <v/>
      </c>
      <c r="DQ640">
        <v>0</v>
      </c>
      <c r="DR640">
        <v>0</v>
      </c>
      <c r="DS640">
        <v>0</v>
      </c>
      <c r="DT640">
        <v>0</v>
      </c>
      <c r="DW640">
        <v>0</v>
      </c>
      <c r="DX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L640">
        <v>0</v>
      </c>
      <c r="EN640">
        <v>0</v>
      </c>
      <c r="EP640">
        <v>0</v>
      </c>
      <c r="ER640">
        <v>0</v>
      </c>
      <c r="ET640">
        <v>0</v>
      </c>
      <c r="EY640">
        <v>0</v>
      </c>
      <c r="FA640">
        <v>0</v>
      </c>
      <c r="FL640">
        <v>0</v>
      </c>
      <c r="FQ640" t="s">
        <v>261</v>
      </c>
      <c r="FR640" t="s">
        <v>354</v>
      </c>
      <c r="FS640" t="s">
        <v>355</v>
      </c>
      <c r="FU640">
        <v>435600</v>
      </c>
      <c r="FV640">
        <v>10</v>
      </c>
      <c r="FW640">
        <v>0</v>
      </c>
      <c r="FX640">
        <v>0</v>
      </c>
      <c r="FY640">
        <v>0</v>
      </c>
      <c r="FZ640">
        <v>0</v>
      </c>
      <c r="GI640" t="s">
        <v>264</v>
      </c>
      <c r="GJ640" t="s">
        <v>6460</v>
      </c>
      <c r="GK640" t="s">
        <v>6461</v>
      </c>
      <c r="GL640" s="1">
        <v>40135</v>
      </c>
      <c r="GM640" t="s">
        <v>267</v>
      </c>
      <c r="GN640" t="str">
        <f t="shared" si="206"/>
        <v>FALSE</v>
      </c>
      <c r="GO640">
        <v>2022</v>
      </c>
      <c r="GP640">
        <v>2020</v>
      </c>
      <c r="GQ640">
        <v>1110</v>
      </c>
      <c r="GR640" t="s">
        <v>246</v>
      </c>
      <c r="GS640" t="s">
        <v>246</v>
      </c>
      <c r="GT640" t="s">
        <v>246</v>
      </c>
      <c r="GU640" t="s">
        <v>246</v>
      </c>
      <c r="GV640" t="s">
        <v>246</v>
      </c>
      <c r="GW640" t="s">
        <v>246</v>
      </c>
      <c r="GX640" t="s">
        <v>246</v>
      </c>
      <c r="GY640" t="s">
        <v>246</v>
      </c>
      <c r="GZ640" t="s">
        <v>246</v>
      </c>
      <c r="HA640" t="s">
        <v>246</v>
      </c>
      <c r="HB640" t="s">
        <v>246</v>
      </c>
      <c r="HC640" t="s">
        <v>246</v>
      </c>
      <c r="HD640" t="s">
        <v>246</v>
      </c>
      <c r="HE640" s="2">
        <v>1361</v>
      </c>
      <c r="HF640" s="2">
        <v>0</v>
      </c>
      <c r="HG640" s="2">
        <v>0</v>
      </c>
      <c r="HH640">
        <v>0</v>
      </c>
      <c r="HI640" s="2">
        <v>9076</v>
      </c>
      <c r="HJ640" s="2">
        <v>9076</v>
      </c>
      <c r="HK640" s="2">
        <v>0</v>
      </c>
      <c r="HL640">
        <v>0</v>
      </c>
      <c r="HM640" s="2">
        <v>0</v>
      </c>
      <c r="HN640" s="2">
        <v>0</v>
      </c>
      <c r="HO640" s="2">
        <v>0</v>
      </c>
      <c r="HP640">
        <v>0</v>
      </c>
      <c r="HQ640" s="2">
        <v>261.83999999999997</v>
      </c>
      <c r="HS640" s="2">
        <v>9076</v>
      </c>
      <c r="HV640" t="s">
        <v>315</v>
      </c>
      <c r="HY640" t="s">
        <v>316</v>
      </c>
      <c r="HZ640" t="s">
        <v>317</v>
      </c>
      <c r="IA640" t="s">
        <v>318</v>
      </c>
      <c r="IF640" t="str">
        <f>""</f>
        <v/>
      </c>
      <c r="IG640" t="str">
        <f>""</f>
        <v/>
      </c>
      <c r="IH640" t="str">
        <f>""</f>
        <v/>
      </c>
      <c r="II640" s="1">
        <v>42600</v>
      </c>
      <c r="IJ640" s="1">
        <v>42607</v>
      </c>
      <c r="IK640" s="2">
        <v>8000</v>
      </c>
      <c r="IM640" t="s">
        <v>270</v>
      </c>
      <c r="IN640" t="s">
        <v>6462</v>
      </c>
      <c r="IP640" s="2">
        <v>5500</v>
      </c>
      <c r="IQ640" t="s">
        <v>6463</v>
      </c>
      <c r="IT640" t="str">
        <f>"2016.38315"</f>
        <v>2016.38315</v>
      </c>
      <c r="IY640" t="str">
        <f>""</f>
        <v/>
      </c>
      <c r="IZ640" t="s">
        <v>6464</v>
      </c>
      <c r="JA640" t="s">
        <v>1945</v>
      </c>
      <c r="JB640" t="s">
        <v>271</v>
      </c>
      <c r="JD640" t="str">
        <f>"2016.38314"</f>
        <v>2016.38314</v>
      </c>
      <c r="JE640" t="str">
        <f>""</f>
        <v/>
      </c>
      <c r="JO640" t="str">
        <f>""</f>
        <v/>
      </c>
      <c r="JP640" t="str">
        <f>""</f>
        <v/>
      </c>
      <c r="JQ640" t="str">
        <f>HYPERLINK("https://web.datatree.com/?/property?propertyId=3943139")</f>
        <v>https://web.datatree.com/?/property?propertyId=3943139</v>
      </c>
    </row>
    <row r="641" spans="1:277" x14ac:dyDescent="0.25">
      <c r="A641">
        <v>639</v>
      </c>
      <c r="B641" s="15" t="s">
        <v>18833</v>
      </c>
      <c r="C641" s="15" t="s">
        <v>18832</v>
      </c>
      <c r="D641" s="15" t="s">
        <v>18834</v>
      </c>
      <c r="E641" s="15" t="s">
        <v>18835</v>
      </c>
      <c r="F641" s="15" t="s">
        <v>18836</v>
      </c>
      <c r="G641" s="15" t="s">
        <v>243</v>
      </c>
      <c r="H641" s="15">
        <v>85555</v>
      </c>
      <c r="I641" s="15" t="s">
        <v>18837</v>
      </c>
      <c r="J641" s="23" t="s">
        <v>18838</v>
      </c>
      <c r="K641" s="15" t="s">
        <v>18839</v>
      </c>
      <c r="L641" s="16" t="s">
        <v>18840</v>
      </c>
      <c r="M641" s="17" t="str">
        <f t="shared" si="188"/>
        <v>6/31/2022</v>
      </c>
      <c r="N641" s="15">
        <v>9833</v>
      </c>
      <c r="O641" s="18">
        <f t="shared" si="192"/>
        <v>0</v>
      </c>
      <c r="P641" s="19" t="str">
        <f t="shared" si="193"/>
        <v>$0.00</v>
      </c>
      <c r="Q641" s="16">
        <v>44834</v>
      </c>
      <c r="R641" s="19" t="str">
        <f t="shared" si="189"/>
        <v>09/30/22</v>
      </c>
      <c r="S641" t="str">
        <f t="shared" si="194"/>
        <v>MOHAVE</v>
      </c>
      <c r="T641" s="6" t="str">
        <f t="shared" si="195"/>
        <v>402-37-006</v>
      </c>
      <c r="U641" t="str">
        <f t="shared" si="196"/>
        <v xml:space="preserve">1042 WILLOW CREEK RD #509 </v>
      </c>
      <c r="V641" t="str">
        <f t="shared" si="197"/>
        <v>PRESCOTT</v>
      </c>
      <c r="W641" t="str">
        <f t="shared" si="198"/>
        <v>AZ</v>
      </c>
      <c r="X641" t="str">
        <f t="shared" si="199"/>
        <v>86301-1673</v>
      </c>
      <c r="Y641">
        <f t="shared" si="200"/>
        <v>0</v>
      </c>
      <c r="Z641" t="str">
        <f t="shared" si="201"/>
        <v>K &amp; K CAPITAL MANAGEMENT</v>
      </c>
      <c r="AA641" t="str">
        <f t="shared" si="202"/>
        <v>NW4 NE4 NW4 CONT 10 AC M/L</v>
      </c>
      <c r="AB641">
        <f t="shared" si="203"/>
        <v>10</v>
      </c>
      <c r="AC641" t="str">
        <f t="shared" si="204"/>
        <v>MOHAVE</v>
      </c>
      <c r="AI641">
        <f t="shared" si="190"/>
        <v>10</v>
      </c>
      <c r="AO641" t="s">
        <v>6465</v>
      </c>
      <c r="AR641" t="s">
        <v>6465</v>
      </c>
      <c r="AS641" t="s">
        <v>273</v>
      </c>
      <c r="AT641">
        <v>3</v>
      </c>
      <c r="BC641" t="s">
        <v>6465</v>
      </c>
      <c r="BD641" t="s">
        <v>6465</v>
      </c>
      <c r="BH641" t="s">
        <v>242</v>
      </c>
      <c r="BS641" t="s">
        <v>243</v>
      </c>
      <c r="BV641" t="s">
        <v>244</v>
      </c>
      <c r="BY641" t="s">
        <v>245</v>
      </c>
      <c r="CA641">
        <v>1042</v>
      </c>
      <c r="CD641" t="s">
        <v>1050</v>
      </c>
      <c r="CE641" t="s">
        <v>491</v>
      </c>
      <c r="CF641">
        <v>509</v>
      </c>
      <c r="CG641" t="s">
        <v>1051</v>
      </c>
      <c r="CI641" t="s">
        <v>243</v>
      </c>
      <c r="CJ641" t="str">
        <f>"86301-1673"</f>
        <v>86301-1673</v>
      </c>
      <c r="CK641" t="s">
        <v>251</v>
      </c>
      <c r="CL641" t="s">
        <v>6466</v>
      </c>
      <c r="CM641" t="s">
        <v>6467</v>
      </c>
      <c r="CN641" t="s">
        <v>254</v>
      </c>
      <c r="CO641" t="s">
        <v>1164</v>
      </c>
      <c r="CP641" t="str">
        <f>"402-37-006"</f>
        <v>402-37-006</v>
      </c>
      <c r="CQ641" t="str">
        <f>"40237006"</f>
        <v>40237006</v>
      </c>
      <c r="CR641" t="str">
        <f>"R40237006"</f>
        <v>R40237006</v>
      </c>
      <c r="CS641">
        <v>4015</v>
      </c>
      <c r="CX641" t="s">
        <v>1008</v>
      </c>
      <c r="CY641" t="s">
        <v>548</v>
      </c>
      <c r="CZ641">
        <v>16</v>
      </c>
      <c r="DB641">
        <v>36.873197406338598</v>
      </c>
      <c r="DC641">
        <v>-113.92319288737799</v>
      </c>
      <c r="DK641" t="s">
        <v>4520</v>
      </c>
      <c r="DL641" t="s">
        <v>4520</v>
      </c>
      <c r="DO641" t="str">
        <f>""</f>
        <v/>
      </c>
      <c r="DQ641">
        <v>0</v>
      </c>
      <c r="DR641">
        <v>0</v>
      </c>
      <c r="DS641">
        <v>0</v>
      </c>
      <c r="DT641">
        <v>0</v>
      </c>
      <c r="DW641">
        <v>0</v>
      </c>
      <c r="DX641">
        <v>0</v>
      </c>
      <c r="DZ641">
        <v>0</v>
      </c>
      <c r="EA641">
        <v>0</v>
      </c>
      <c r="EB641">
        <v>0</v>
      </c>
      <c r="EC641">
        <v>0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L641">
        <v>0</v>
      </c>
      <c r="EN641">
        <v>0</v>
      </c>
      <c r="EP641">
        <v>0</v>
      </c>
      <c r="ER641">
        <v>0</v>
      </c>
      <c r="ET641">
        <v>0</v>
      </c>
      <c r="EY641">
        <v>0</v>
      </c>
      <c r="FA641">
        <v>0</v>
      </c>
      <c r="FL641">
        <v>0</v>
      </c>
      <c r="FQ641" t="s">
        <v>261</v>
      </c>
      <c r="FR641" t="s">
        <v>354</v>
      </c>
      <c r="FS641" t="s">
        <v>355</v>
      </c>
      <c r="FU641">
        <v>435600</v>
      </c>
      <c r="FV641">
        <v>10</v>
      </c>
      <c r="FW641">
        <v>0</v>
      </c>
      <c r="FX641">
        <v>0</v>
      </c>
      <c r="FY641">
        <v>0</v>
      </c>
      <c r="FZ641">
        <v>0</v>
      </c>
      <c r="GI641" t="s">
        <v>264</v>
      </c>
      <c r="GJ641" t="s">
        <v>4521</v>
      </c>
      <c r="GK641" t="s">
        <v>4522</v>
      </c>
      <c r="GL641" s="1">
        <v>40135</v>
      </c>
      <c r="GM641" t="s">
        <v>267</v>
      </c>
      <c r="GN641" t="str">
        <f t="shared" si="206"/>
        <v>FALSE</v>
      </c>
      <c r="GO641">
        <v>2022</v>
      </c>
      <c r="GP641">
        <v>2020</v>
      </c>
      <c r="GQ641">
        <v>900</v>
      </c>
      <c r="GR641" t="s">
        <v>246</v>
      </c>
      <c r="GS641" t="s">
        <v>246</v>
      </c>
      <c r="GT641" t="s">
        <v>246</v>
      </c>
      <c r="GU641" t="s">
        <v>246</v>
      </c>
      <c r="GV641" t="s">
        <v>246</v>
      </c>
      <c r="GW641" t="s">
        <v>246</v>
      </c>
      <c r="GX641" t="s">
        <v>246</v>
      </c>
      <c r="GY641" t="s">
        <v>246</v>
      </c>
      <c r="GZ641" t="s">
        <v>246</v>
      </c>
      <c r="HA641" t="s">
        <v>246</v>
      </c>
      <c r="HB641" t="s">
        <v>246</v>
      </c>
      <c r="HC641" t="s">
        <v>246</v>
      </c>
      <c r="HD641" t="s">
        <v>246</v>
      </c>
      <c r="HE641" s="2">
        <v>3248</v>
      </c>
      <c r="HF641" s="2">
        <v>0</v>
      </c>
      <c r="HG641" s="2">
        <v>0</v>
      </c>
      <c r="HH641">
        <v>0</v>
      </c>
      <c r="HI641" s="2">
        <v>21655</v>
      </c>
      <c r="HJ641" s="2">
        <v>21655</v>
      </c>
      <c r="HK641" s="2">
        <v>0</v>
      </c>
      <c r="HL641">
        <v>0</v>
      </c>
      <c r="HM641" s="2">
        <v>0</v>
      </c>
      <c r="HN641" s="2">
        <v>0</v>
      </c>
      <c r="HO641" s="2">
        <v>0</v>
      </c>
      <c r="HP641">
        <v>0</v>
      </c>
      <c r="HQ641" s="2">
        <v>282.8</v>
      </c>
      <c r="HS641" s="2">
        <v>21655</v>
      </c>
      <c r="HV641" t="s">
        <v>776</v>
      </c>
      <c r="HY641" t="s">
        <v>777</v>
      </c>
      <c r="HZ641" t="s">
        <v>778</v>
      </c>
      <c r="IA641" t="s">
        <v>778</v>
      </c>
      <c r="IB641" s="1">
        <v>43068</v>
      </c>
      <c r="IC641" s="1">
        <v>43091</v>
      </c>
      <c r="IE641" t="s">
        <v>270</v>
      </c>
      <c r="IF641" t="str">
        <f>""</f>
        <v/>
      </c>
      <c r="IG641" t="str">
        <f>"2017.62006"</f>
        <v>2017.62006</v>
      </c>
      <c r="IH641" t="str">
        <f>""</f>
        <v/>
      </c>
      <c r="IT641" t="str">
        <f>""</f>
        <v/>
      </c>
      <c r="IY641" t="str">
        <f>""</f>
        <v/>
      </c>
      <c r="JB641" t="s">
        <v>271</v>
      </c>
      <c r="JD641" t="str">
        <f>""</f>
        <v/>
      </c>
      <c r="JE641" t="str">
        <f>""</f>
        <v/>
      </c>
      <c r="JO641" t="str">
        <f>""</f>
        <v/>
      </c>
      <c r="JP641" t="str">
        <f>""</f>
        <v/>
      </c>
      <c r="JQ641" t="str">
        <f>HYPERLINK("https://web.datatree.com/?/property?propertyId=3945223")</f>
        <v>https://web.datatree.com/?/property?propertyId=3945223</v>
      </c>
    </row>
    <row r="642" spans="1:277" x14ac:dyDescent="0.25">
      <c r="A642">
        <v>640</v>
      </c>
      <c r="B642" s="15" t="s">
        <v>18833</v>
      </c>
      <c r="C642" s="15" t="s">
        <v>18832</v>
      </c>
      <c r="D642" s="15" t="s">
        <v>18834</v>
      </c>
      <c r="E642" s="15" t="s">
        <v>18835</v>
      </c>
      <c r="F642" s="15" t="s">
        <v>18836</v>
      </c>
      <c r="G642" s="15" t="s">
        <v>243</v>
      </c>
      <c r="H642" s="15">
        <v>85555</v>
      </c>
      <c r="I642" s="15" t="s">
        <v>18837</v>
      </c>
      <c r="J642" s="23" t="s">
        <v>18838</v>
      </c>
      <c r="K642" s="15" t="s">
        <v>18839</v>
      </c>
      <c r="L642" s="16" t="s">
        <v>18840</v>
      </c>
      <c r="M642" s="17" t="str">
        <f t="shared" si="188"/>
        <v>6/31/2022</v>
      </c>
      <c r="N642" s="15">
        <v>9834</v>
      </c>
      <c r="O642" s="18">
        <f t="shared" si="192"/>
        <v>0</v>
      </c>
      <c r="P642" s="19" t="str">
        <f t="shared" si="193"/>
        <v>$0.00</v>
      </c>
      <c r="Q642" s="16">
        <v>44834</v>
      </c>
      <c r="R642" s="19" t="str">
        <f t="shared" si="189"/>
        <v>09/30/22</v>
      </c>
      <c r="S642" t="str">
        <f t="shared" si="194"/>
        <v>MOHAVE</v>
      </c>
      <c r="T642" s="6" t="str">
        <f t="shared" si="195"/>
        <v>102-40-020</v>
      </c>
      <c r="U642" t="str">
        <f t="shared" si="196"/>
        <v xml:space="preserve">3030 N 3RD ST #1300 </v>
      </c>
      <c r="V642" t="str">
        <f t="shared" si="197"/>
        <v>PHOENIX</v>
      </c>
      <c r="W642" t="str">
        <f t="shared" si="198"/>
        <v>AZ</v>
      </c>
      <c r="X642" t="str">
        <f t="shared" si="199"/>
        <v>85012-3099</v>
      </c>
      <c r="Y642" t="str">
        <f t="shared" si="200"/>
        <v>HELEN</v>
      </c>
      <c r="Z642" t="str">
        <f t="shared" si="201"/>
        <v>GALLAGHER</v>
      </c>
      <c r="AA642" t="str">
        <f t="shared" si="202"/>
        <v>SANDY RIVER RANCHEROS LOT 148 CONT 10 ACRES</v>
      </c>
      <c r="AB642">
        <f t="shared" si="203"/>
        <v>10</v>
      </c>
      <c r="AC642" t="str">
        <f t="shared" si="204"/>
        <v>MOHAVE</v>
      </c>
      <c r="AI642">
        <f t="shared" si="190"/>
        <v>10</v>
      </c>
      <c r="AO642" t="s">
        <v>6468</v>
      </c>
      <c r="AP642" t="s">
        <v>2699</v>
      </c>
      <c r="AQ642" t="s">
        <v>2699</v>
      </c>
      <c r="AR642" t="s">
        <v>6469</v>
      </c>
      <c r="AS642" t="s">
        <v>240</v>
      </c>
      <c r="AT642">
        <v>2</v>
      </c>
      <c r="BC642" t="s">
        <v>6470</v>
      </c>
      <c r="BD642" t="s">
        <v>6468</v>
      </c>
      <c r="BH642" t="s">
        <v>242</v>
      </c>
      <c r="BS642" t="s">
        <v>243</v>
      </c>
      <c r="BV642" t="s">
        <v>244</v>
      </c>
      <c r="BY642" t="s">
        <v>245</v>
      </c>
      <c r="BZ642" t="s">
        <v>246</v>
      </c>
      <c r="CA642">
        <v>3030</v>
      </c>
      <c r="CD642" t="s">
        <v>6471</v>
      </c>
      <c r="CE642" t="s">
        <v>375</v>
      </c>
      <c r="CF642">
        <v>1300</v>
      </c>
      <c r="CG642" t="s">
        <v>591</v>
      </c>
      <c r="CH642" t="s">
        <v>591</v>
      </c>
      <c r="CI642" t="s">
        <v>243</v>
      </c>
      <c r="CJ642" t="str">
        <f>"85012-3099"</f>
        <v>85012-3099</v>
      </c>
      <c r="CK642" t="s">
        <v>6472</v>
      </c>
      <c r="CL642" t="s">
        <v>6473</v>
      </c>
      <c r="CM642" t="s">
        <v>6474</v>
      </c>
      <c r="CN642" t="s">
        <v>254</v>
      </c>
      <c r="CO642" t="s">
        <v>6475</v>
      </c>
      <c r="CP642" t="str">
        <f>"102-40-020"</f>
        <v>102-40-020</v>
      </c>
      <c r="CQ642" t="str">
        <f>"10240020"</f>
        <v>10240020</v>
      </c>
      <c r="CR642" t="str">
        <f>"R10240020"</f>
        <v>R10240020</v>
      </c>
      <c r="CS642">
        <v>4015</v>
      </c>
      <c r="CW642" t="s">
        <v>256</v>
      </c>
      <c r="CX642" t="s">
        <v>424</v>
      </c>
      <c r="CY642" t="s">
        <v>258</v>
      </c>
      <c r="CZ642">
        <v>25</v>
      </c>
      <c r="DB642">
        <v>34.614424843094298</v>
      </c>
      <c r="DC642">
        <v>-113.46896644515699</v>
      </c>
      <c r="DD642" t="s">
        <v>425</v>
      </c>
      <c r="DK642" t="s">
        <v>426</v>
      </c>
      <c r="DL642" t="s">
        <v>426</v>
      </c>
      <c r="DO642" t="str">
        <f>"148"</f>
        <v>148</v>
      </c>
      <c r="DQ642">
        <v>0</v>
      </c>
      <c r="DR642">
        <v>0</v>
      </c>
      <c r="DS642">
        <v>0</v>
      </c>
      <c r="DT642">
        <v>0</v>
      </c>
      <c r="DW642">
        <v>0</v>
      </c>
      <c r="DX642">
        <v>0</v>
      </c>
      <c r="DZ642">
        <v>0</v>
      </c>
      <c r="EA642">
        <v>0</v>
      </c>
      <c r="EB642">
        <v>0</v>
      </c>
      <c r="EC642">
        <v>0</v>
      </c>
      <c r="ED642">
        <v>0</v>
      </c>
      <c r="EE642">
        <v>0</v>
      </c>
      <c r="EF642">
        <v>0</v>
      </c>
      <c r="EG642">
        <v>0</v>
      </c>
      <c r="EH642">
        <v>0</v>
      </c>
      <c r="EI642">
        <v>0</v>
      </c>
      <c r="EL642">
        <v>0</v>
      </c>
      <c r="EN642">
        <v>0</v>
      </c>
      <c r="EP642">
        <v>0</v>
      </c>
      <c r="ER642">
        <v>0</v>
      </c>
      <c r="ET642">
        <v>0</v>
      </c>
      <c r="EY642">
        <v>0</v>
      </c>
      <c r="FA642">
        <v>0</v>
      </c>
      <c r="FL642">
        <v>0</v>
      </c>
      <c r="FQ642" t="s">
        <v>261</v>
      </c>
      <c r="FR642" t="s">
        <v>262</v>
      </c>
      <c r="FS642" t="s">
        <v>263</v>
      </c>
      <c r="FU642">
        <v>435600</v>
      </c>
      <c r="FV642">
        <v>10</v>
      </c>
      <c r="FW642">
        <v>0</v>
      </c>
      <c r="FX642">
        <v>0</v>
      </c>
      <c r="FY642">
        <v>0</v>
      </c>
      <c r="FZ642">
        <v>0</v>
      </c>
      <c r="GI642" t="s">
        <v>264</v>
      </c>
      <c r="GJ642" t="s">
        <v>427</v>
      </c>
      <c r="GK642" t="s">
        <v>428</v>
      </c>
      <c r="GL642" s="1">
        <v>40135</v>
      </c>
      <c r="GM642" t="s">
        <v>267</v>
      </c>
      <c r="GN642" t="str">
        <f t="shared" si="206"/>
        <v>FALSE</v>
      </c>
      <c r="GO642">
        <v>2022</v>
      </c>
      <c r="GP642">
        <v>2020</v>
      </c>
      <c r="GQ642">
        <v>600</v>
      </c>
      <c r="GR642" t="s">
        <v>246</v>
      </c>
      <c r="GS642" t="s">
        <v>246</v>
      </c>
      <c r="GT642" t="s">
        <v>246</v>
      </c>
      <c r="GU642" t="s">
        <v>246</v>
      </c>
      <c r="GV642" t="s">
        <v>246</v>
      </c>
      <c r="GW642" t="s">
        <v>246</v>
      </c>
      <c r="GX642" t="s">
        <v>246</v>
      </c>
      <c r="GY642" t="s">
        <v>246</v>
      </c>
      <c r="GZ642" t="s">
        <v>246</v>
      </c>
      <c r="HA642" t="s">
        <v>246</v>
      </c>
      <c r="HB642" t="s">
        <v>246</v>
      </c>
      <c r="HC642" t="s">
        <v>246</v>
      </c>
      <c r="HD642" t="s">
        <v>246</v>
      </c>
      <c r="HE642" s="2">
        <v>509</v>
      </c>
      <c r="HF642" s="2">
        <v>0</v>
      </c>
      <c r="HG642" s="2">
        <v>0</v>
      </c>
      <c r="HH642">
        <v>0</v>
      </c>
      <c r="HI642" s="2">
        <v>3391</v>
      </c>
      <c r="HJ642" s="2">
        <v>3391</v>
      </c>
      <c r="HK642" s="2">
        <v>0</v>
      </c>
      <c r="HL642">
        <v>0</v>
      </c>
      <c r="HM642" s="2">
        <v>0</v>
      </c>
      <c r="HN642" s="2">
        <v>0</v>
      </c>
      <c r="HO642" s="2">
        <v>0</v>
      </c>
      <c r="HP642">
        <v>0</v>
      </c>
      <c r="HQ642" s="2">
        <v>31.56</v>
      </c>
      <c r="HS642" s="2">
        <v>3391</v>
      </c>
      <c r="HV642" t="s">
        <v>289</v>
      </c>
      <c r="HY642" t="s">
        <v>290</v>
      </c>
      <c r="HZ642" t="s">
        <v>290</v>
      </c>
      <c r="IB642" s="1">
        <v>38891</v>
      </c>
      <c r="IC642" s="1">
        <v>38904</v>
      </c>
      <c r="ID642" s="2">
        <v>0</v>
      </c>
      <c r="IE642" t="s">
        <v>319</v>
      </c>
      <c r="IF642" t="str">
        <f>"                    "</f>
        <v xml:space="preserve">                    </v>
      </c>
      <c r="IG642" t="str">
        <f>"6347.916"</f>
        <v>6347.916</v>
      </c>
      <c r="IH642" t="str">
        <f>""</f>
        <v/>
      </c>
      <c r="IT642" t="str">
        <f>""</f>
        <v/>
      </c>
      <c r="IY642" t="str">
        <f>""</f>
        <v/>
      </c>
      <c r="JB642" t="s">
        <v>271</v>
      </c>
      <c r="JD642" t="str">
        <f>""</f>
        <v/>
      </c>
      <c r="JE642" t="str">
        <f>""</f>
        <v/>
      </c>
      <c r="JO642" t="str">
        <f>""</f>
        <v/>
      </c>
      <c r="JP642" t="str">
        <f>""</f>
        <v/>
      </c>
      <c r="JQ642" t="str">
        <f>HYPERLINK("https://web.datatree.com/?/property?propertyId=4009993")</f>
        <v>https://web.datatree.com/?/property?propertyId=4009993</v>
      </c>
    </row>
    <row r="643" spans="1:277" x14ac:dyDescent="0.25">
      <c r="A643">
        <v>641</v>
      </c>
      <c r="B643" s="15" t="s">
        <v>18833</v>
      </c>
      <c r="C643" s="15" t="s">
        <v>18832</v>
      </c>
      <c r="D643" s="15" t="s">
        <v>18834</v>
      </c>
      <c r="E643" s="15" t="s">
        <v>18835</v>
      </c>
      <c r="F643" s="15" t="s">
        <v>18836</v>
      </c>
      <c r="G643" s="15" t="s">
        <v>243</v>
      </c>
      <c r="H643" s="15">
        <v>85555</v>
      </c>
      <c r="I643" s="15" t="s">
        <v>18837</v>
      </c>
      <c r="J643" s="23" t="s">
        <v>18838</v>
      </c>
      <c r="K643" s="15" t="s">
        <v>18839</v>
      </c>
      <c r="L643" s="16" t="s">
        <v>18840</v>
      </c>
      <c r="M643" s="17" t="str">
        <f t="shared" ref="M643:M706" si="207">TEXT(L643,"MM/DD/YY")</f>
        <v>6/31/2022</v>
      </c>
      <c r="N643" s="15">
        <v>9835</v>
      </c>
      <c r="O643" s="18">
        <f t="shared" si="192"/>
        <v>0</v>
      </c>
      <c r="P643" s="19" t="str">
        <f t="shared" si="193"/>
        <v>$0.00</v>
      </c>
      <c r="Q643" s="16">
        <v>44834</v>
      </c>
      <c r="R643" s="19" t="str">
        <f t="shared" ref="R643:R706" si="208">TEXT(Q643,"MM/DD/YY")</f>
        <v>09/30/22</v>
      </c>
      <c r="S643" t="str">
        <f t="shared" si="194"/>
        <v>MOHAVE</v>
      </c>
      <c r="T643" s="6" t="str">
        <f t="shared" si="195"/>
        <v>351-21-069</v>
      </c>
      <c r="U643" t="str">
        <f t="shared" si="196"/>
        <v xml:space="preserve">2319 E LA JOLLA DR </v>
      </c>
      <c r="V643" t="str">
        <f t="shared" si="197"/>
        <v>TEMPE</v>
      </c>
      <c r="W643" t="str">
        <f t="shared" si="198"/>
        <v>AZ</v>
      </c>
      <c r="X643" t="str">
        <f t="shared" si="199"/>
        <v>85282-6016</v>
      </c>
      <c r="Y643">
        <f t="shared" si="200"/>
        <v>0</v>
      </c>
      <c r="Z643" t="str">
        <f t="shared" si="201"/>
        <v>JALINV VENTURES LLC</v>
      </c>
      <c r="AA643" t="str">
        <f t="shared" si="202"/>
        <v>GATEWAY ACRES TRACT 4 LOTS 67 &amp; 78</v>
      </c>
      <c r="AB643">
        <f t="shared" si="203"/>
        <v>10</v>
      </c>
      <c r="AC643" t="str">
        <f t="shared" si="204"/>
        <v>MOHAVE</v>
      </c>
      <c r="AI643">
        <f t="shared" ref="AI643:AI706" si="209">+FV643</f>
        <v>10</v>
      </c>
      <c r="AO643" t="s">
        <v>6476</v>
      </c>
      <c r="AR643" t="s">
        <v>6476</v>
      </c>
      <c r="AS643" t="s">
        <v>273</v>
      </c>
      <c r="AT643">
        <v>1</v>
      </c>
      <c r="BC643" t="s">
        <v>6476</v>
      </c>
      <c r="BD643" t="s">
        <v>6476</v>
      </c>
      <c r="BF643" t="s">
        <v>274</v>
      </c>
      <c r="BH643" t="s">
        <v>242</v>
      </c>
      <c r="BS643" t="s">
        <v>243</v>
      </c>
      <c r="BV643" t="s">
        <v>244</v>
      </c>
      <c r="BY643" t="s">
        <v>245</v>
      </c>
      <c r="BZ643" t="s">
        <v>396</v>
      </c>
      <c r="CA643">
        <v>2319</v>
      </c>
      <c r="CD643" t="s">
        <v>6477</v>
      </c>
      <c r="CE643" t="s">
        <v>302</v>
      </c>
      <c r="CG643" t="s">
        <v>4889</v>
      </c>
      <c r="CH643" t="s">
        <v>4889</v>
      </c>
      <c r="CI643" t="s">
        <v>243</v>
      </c>
      <c r="CJ643" t="str">
        <f>"85282-6016"</f>
        <v>85282-6016</v>
      </c>
      <c r="CK643" t="s">
        <v>3926</v>
      </c>
      <c r="CL643" t="s">
        <v>6478</v>
      </c>
      <c r="CM643" t="s">
        <v>6479</v>
      </c>
      <c r="CN643" t="s">
        <v>254</v>
      </c>
      <c r="CO643" t="s">
        <v>6480</v>
      </c>
      <c r="CP643" t="str">
        <f>"351-21-069"</f>
        <v>351-21-069</v>
      </c>
      <c r="CQ643" t="str">
        <f>"35121069"</f>
        <v>35121069</v>
      </c>
      <c r="CR643" t="str">
        <f>"R35121069"</f>
        <v>R35121069</v>
      </c>
      <c r="CS643">
        <v>4015</v>
      </c>
      <c r="CX643" t="s">
        <v>333</v>
      </c>
      <c r="CY643" t="s">
        <v>310</v>
      </c>
      <c r="CZ643">
        <v>33</v>
      </c>
      <c r="DB643">
        <v>35.423779443178802</v>
      </c>
      <c r="DC643">
        <v>-114.418465832869</v>
      </c>
      <c r="DD643" t="s">
        <v>1042</v>
      </c>
      <c r="DE643">
        <v>4</v>
      </c>
      <c r="DK643" t="s">
        <v>1043</v>
      </c>
      <c r="DL643" t="s">
        <v>1043</v>
      </c>
      <c r="DO643" t="str">
        <f>"67|78"</f>
        <v>67|78</v>
      </c>
      <c r="DQ643">
        <v>0</v>
      </c>
      <c r="DR643">
        <v>0</v>
      </c>
      <c r="DS643">
        <v>0</v>
      </c>
      <c r="DT643">
        <v>0</v>
      </c>
      <c r="DW643">
        <v>0</v>
      </c>
      <c r="DX643">
        <v>0</v>
      </c>
      <c r="DZ643">
        <v>0</v>
      </c>
      <c r="EA643">
        <v>0</v>
      </c>
      <c r="EB643">
        <v>0</v>
      </c>
      <c r="EC643">
        <v>0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L643">
        <v>0</v>
      </c>
      <c r="EN643">
        <v>0</v>
      </c>
      <c r="EP643">
        <v>0</v>
      </c>
      <c r="ER643">
        <v>0</v>
      </c>
      <c r="ET643">
        <v>0</v>
      </c>
      <c r="EY643">
        <v>0</v>
      </c>
      <c r="FA643">
        <v>0</v>
      </c>
      <c r="FL643">
        <v>0</v>
      </c>
      <c r="FQ643" t="s">
        <v>336</v>
      </c>
      <c r="FR643" t="s">
        <v>337</v>
      </c>
      <c r="FS643" t="s">
        <v>338</v>
      </c>
      <c r="FU643">
        <v>435600</v>
      </c>
      <c r="FV643">
        <v>10</v>
      </c>
      <c r="FW643">
        <v>0</v>
      </c>
      <c r="FX643">
        <v>0</v>
      </c>
      <c r="FY643">
        <v>0</v>
      </c>
      <c r="FZ643">
        <v>0</v>
      </c>
      <c r="GI643" t="s">
        <v>264</v>
      </c>
      <c r="GJ643" t="s">
        <v>339</v>
      </c>
      <c r="GK643" t="s">
        <v>340</v>
      </c>
      <c r="GL643" s="1">
        <v>40135</v>
      </c>
      <c r="GM643" t="s">
        <v>267</v>
      </c>
      <c r="GN643" t="str">
        <f t="shared" si="206"/>
        <v>FALSE</v>
      </c>
      <c r="GO643">
        <v>2022</v>
      </c>
      <c r="GP643">
        <v>2020</v>
      </c>
      <c r="GQ643">
        <v>400</v>
      </c>
      <c r="GR643" t="s">
        <v>246</v>
      </c>
      <c r="GS643" t="s">
        <v>246</v>
      </c>
      <c r="GT643" t="s">
        <v>246</v>
      </c>
      <c r="GU643" t="s">
        <v>246</v>
      </c>
      <c r="GV643" t="s">
        <v>246</v>
      </c>
      <c r="GW643" t="s">
        <v>246</v>
      </c>
      <c r="GX643" t="s">
        <v>246</v>
      </c>
      <c r="GY643" t="s">
        <v>246</v>
      </c>
      <c r="GZ643" t="s">
        <v>246</v>
      </c>
      <c r="HA643" t="s">
        <v>246</v>
      </c>
      <c r="HB643" t="s">
        <v>246</v>
      </c>
      <c r="HC643" t="s">
        <v>246</v>
      </c>
      <c r="HD643" t="s">
        <v>246</v>
      </c>
      <c r="HE643" s="2">
        <v>764</v>
      </c>
      <c r="HF643" s="2">
        <v>0</v>
      </c>
      <c r="HG643" s="2">
        <v>0</v>
      </c>
      <c r="HH643">
        <v>0</v>
      </c>
      <c r="HI643" s="2">
        <v>5090</v>
      </c>
      <c r="HJ643" s="2">
        <v>5090</v>
      </c>
      <c r="HK643" s="2">
        <v>0</v>
      </c>
      <c r="HL643">
        <v>0</v>
      </c>
      <c r="HM643" s="2">
        <v>0</v>
      </c>
      <c r="HN643" s="2">
        <v>0</v>
      </c>
      <c r="HO643" s="2">
        <v>0</v>
      </c>
      <c r="HP643">
        <v>0</v>
      </c>
      <c r="HQ643" s="2">
        <v>101.82</v>
      </c>
      <c r="HS643" s="2">
        <v>5090</v>
      </c>
      <c r="HV643" t="s">
        <v>315</v>
      </c>
      <c r="HY643" t="s">
        <v>316</v>
      </c>
      <c r="HZ643" t="s">
        <v>317</v>
      </c>
      <c r="IA643" t="s">
        <v>318</v>
      </c>
      <c r="IF643" t="str">
        <f>""</f>
        <v/>
      </c>
      <c r="IG643" t="str">
        <f>""</f>
        <v/>
      </c>
      <c r="IH643" t="str">
        <f>""</f>
        <v/>
      </c>
      <c r="IJ643" s="1">
        <v>38800</v>
      </c>
      <c r="IK643" s="2">
        <v>51800</v>
      </c>
      <c r="IL643" t="s">
        <v>566</v>
      </c>
      <c r="IM643" t="s">
        <v>567</v>
      </c>
      <c r="IN643" t="s">
        <v>6481</v>
      </c>
      <c r="IT643" t="str">
        <f>"                    "</f>
        <v xml:space="preserve">                    </v>
      </c>
      <c r="IY643" t="str">
        <f>"                    "</f>
        <v xml:space="preserve">                    </v>
      </c>
      <c r="JA643" t="s">
        <v>642</v>
      </c>
      <c r="JB643" t="s">
        <v>271</v>
      </c>
      <c r="JD643" t="str">
        <f>"6175.195"</f>
        <v>6175.195</v>
      </c>
      <c r="JE643" t="str">
        <f>""</f>
        <v/>
      </c>
      <c r="JO643" t="str">
        <f>""</f>
        <v/>
      </c>
      <c r="JP643" t="str">
        <f>""</f>
        <v/>
      </c>
      <c r="JQ643" t="str">
        <f>HYPERLINK("https://web.datatree.com/?/property?propertyId=3950542")</f>
        <v>https://web.datatree.com/?/property?propertyId=3950542</v>
      </c>
    </row>
    <row r="644" spans="1:277" x14ac:dyDescent="0.25">
      <c r="A644">
        <v>642</v>
      </c>
      <c r="B644" s="15" t="s">
        <v>18833</v>
      </c>
      <c r="C644" s="15" t="s">
        <v>18832</v>
      </c>
      <c r="D644" s="15" t="s">
        <v>18834</v>
      </c>
      <c r="E644" s="15" t="s">
        <v>18835</v>
      </c>
      <c r="F644" s="15" t="s">
        <v>18836</v>
      </c>
      <c r="G644" s="15" t="s">
        <v>243</v>
      </c>
      <c r="H644" s="15">
        <v>85555</v>
      </c>
      <c r="I644" s="15" t="s">
        <v>18837</v>
      </c>
      <c r="J644" s="23" t="s">
        <v>18838</v>
      </c>
      <c r="K644" s="15" t="s">
        <v>18839</v>
      </c>
      <c r="L644" s="16" t="s">
        <v>18840</v>
      </c>
      <c r="M644" s="17" t="str">
        <f t="shared" si="207"/>
        <v>6/31/2022</v>
      </c>
      <c r="N644" s="15">
        <v>9836</v>
      </c>
      <c r="O644" s="18">
        <f t="shared" si="192"/>
        <v>0</v>
      </c>
      <c r="P644" s="19" t="str">
        <f t="shared" si="193"/>
        <v>$0.00</v>
      </c>
      <c r="Q644" s="16">
        <v>44834</v>
      </c>
      <c r="R644" s="19" t="str">
        <f t="shared" si="208"/>
        <v>09/30/22</v>
      </c>
      <c r="S644" t="str">
        <f t="shared" si="194"/>
        <v>MOHAVE</v>
      </c>
      <c r="T644" s="6" t="str">
        <f t="shared" si="195"/>
        <v>353-09-055</v>
      </c>
      <c r="U644" t="str">
        <f t="shared" si="196"/>
        <v xml:space="preserve">3753 GRANDEWOOD BLVD #427 </v>
      </c>
      <c r="V644" t="str">
        <f t="shared" si="197"/>
        <v>ORLANDO</v>
      </c>
      <c r="W644" t="str">
        <f t="shared" si="198"/>
        <v>FL</v>
      </c>
      <c r="X644" t="str">
        <f t="shared" si="199"/>
        <v>32837-7354</v>
      </c>
      <c r="Y644" t="str">
        <f t="shared" si="200"/>
        <v>MICHELLE</v>
      </c>
      <c r="Z644" t="str">
        <f t="shared" si="201"/>
        <v>GOETTLER</v>
      </c>
      <c r="AA644" t="str">
        <f t="shared" si="202"/>
        <v>SILVER SPRINGS UNIT V LOT 377</v>
      </c>
      <c r="AB644">
        <f t="shared" si="203"/>
        <v>10</v>
      </c>
      <c r="AC644" t="str">
        <f t="shared" si="204"/>
        <v>MOHAVE</v>
      </c>
      <c r="AI644">
        <f t="shared" si="209"/>
        <v>10</v>
      </c>
      <c r="AO644" t="s">
        <v>5660</v>
      </c>
      <c r="AP644" t="s">
        <v>5661</v>
      </c>
      <c r="AQ644" t="s">
        <v>2349</v>
      </c>
      <c r="AR644" t="s">
        <v>5662</v>
      </c>
      <c r="AS644" t="s">
        <v>240</v>
      </c>
      <c r="AT644">
        <v>2</v>
      </c>
      <c r="BC644" t="s">
        <v>5663</v>
      </c>
      <c r="BD644" t="s">
        <v>5660</v>
      </c>
      <c r="BE644" t="s">
        <v>2431</v>
      </c>
      <c r="BH644" t="s">
        <v>242</v>
      </c>
      <c r="BS644" t="s">
        <v>243</v>
      </c>
      <c r="BV644" t="s">
        <v>244</v>
      </c>
      <c r="BY644" t="s">
        <v>245</v>
      </c>
      <c r="CA644">
        <v>3753</v>
      </c>
      <c r="CD644" t="s">
        <v>5664</v>
      </c>
      <c r="CE644" t="s">
        <v>818</v>
      </c>
      <c r="CF644">
        <v>427</v>
      </c>
      <c r="CG644" t="s">
        <v>5665</v>
      </c>
      <c r="CI644" t="s">
        <v>1127</v>
      </c>
      <c r="CJ644" t="str">
        <f>"32837-7354"</f>
        <v>32837-7354</v>
      </c>
      <c r="CK644" t="s">
        <v>5666</v>
      </c>
      <c r="CL644" t="s">
        <v>5667</v>
      </c>
      <c r="CM644" t="s">
        <v>5668</v>
      </c>
      <c r="CN644" t="s">
        <v>254</v>
      </c>
      <c r="CO644" t="s">
        <v>6482</v>
      </c>
      <c r="CP644" t="str">
        <f>"353-09-055"</f>
        <v>353-09-055</v>
      </c>
      <c r="CQ644" t="str">
        <f>"35309055"</f>
        <v>35309055</v>
      </c>
      <c r="CR644" t="str">
        <f>"R35309055"</f>
        <v>R35309055</v>
      </c>
      <c r="CS644">
        <v>4015</v>
      </c>
      <c r="CW644" t="s">
        <v>256</v>
      </c>
      <c r="CX644" t="s">
        <v>257</v>
      </c>
      <c r="CY644" t="s">
        <v>258</v>
      </c>
      <c r="CZ644">
        <v>17</v>
      </c>
      <c r="DB644">
        <v>35.200400799999997</v>
      </c>
      <c r="DC644">
        <v>-113.56283430000001</v>
      </c>
      <c r="DD644" t="s">
        <v>259</v>
      </c>
      <c r="DK644" t="s">
        <v>260</v>
      </c>
      <c r="DL644" t="s">
        <v>260</v>
      </c>
      <c r="DO644" t="str">
        <f>"377"</f>
        <v>377</v>
      </c>
      <c r="DQ644">
        <v>0</v>
      </c>
      <c r="DR644">
        <v>0</v>
      </c>
      <c r="DS644">
        <v>0</v>
      </c>
      <c r="DT644">
        <v>0</v>
      </c>
      <c r="DW644">
        <v>0</v>
      </c>
      <c r="DX644">
        <v>0</v>
      </c>
      <c r="DZ644">
        <v>0</v>
      </c>
      <c r="EA644">
        <v>0</v>
      </c>
      <c r="EB644">
        <v>0</v>
      </c>
      <c r="EC644">
        <v>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0</v>
      </c>
      <c r="EL644">
        <v>0</v>
      </c>
      <c r="EN644">
        <v>0</v>
      </c>
      <c r="EP644">
        <v>0</v>
      </c>
      <c r="ER644">
        <v>0</v>
      </c>
      <c r="ET644">
        <v>0</v>
      </c>
      <c r="EY644">
        <v>0</v>
      </c>
      <c r="FA644">
        <v>0</v>
      </c>
      <c r="FL644">
        <v>0</v>
      </c>
      <c r="FQ644" t="s">
        <v>261</v>
      </c>
      <c r="FR644" t="s">
        <v>262</v>
      </c>
      <c r="FS644" t="s">
        <v>263</v>
      </c>
      <c r="FU644">
        <v>435600</v>
      </c>
      <c r="FV644">
        <v>10</v>
      </c>
      <c r="FW644">
        <v>0</v>
      </c>
      <c r="FX644">
        <v>0</v>
      </c>
      <c r="FY644">
        <v>0</v>
      </c>
      <c r="FZ644">
        <v>0</v>
      </c>
      <c r="GI644" t="s">
        <v>264</v>
      </c>
      <c r="GJ644" t="s">
        <v>265</v>
      </c>
      <c r="GK644" t="s">
        <v>266</v>
      </c>
      <c r="GL644" s="1">
        <v>40135</v>
      </c>
      <c r="GM644" t="s">
        <v>267</v>
      </c>
      <c r="GN644" t="str">
        <f t="shared" si="206"/>
        <v>FALSE</v>
      </c>
      <c r="GO644">
        <v>2022</v>
      </c>
      <c r="GP644">
        <v>2020</v>
      </c>
      <c r="GQ644">
        <v>300</v>
      </c>
      <c r="GR644" t="s">
        <v>246</v>
      </c>
      <c r="GS644" t="s">
        <v>246</v>
      </c>
      <c r="GT644" t="s">
        <v>246</v>
      </c>
      <c r="GU644" t="s">
        <v>246</v>
      </c>
      <c r="GV644" t="s">
        <v>246</v>
      </c>
      <c r="GW644" t="s">
        <v>246</v>
      </c>
      <c r="GX644" t="s">
        <v>246</v>
      </c>
      <c r="GY644" t="s">
        <v>246</v>
      </c>
      <c r="GZ644" t="s">
        <v>246</v>
      </c>
      <c r="HA644" t="s">
        <v>246</v>
      </c>
      <c r="HB644" t="s">
        <v>246</v>
      </c>
      <c r="HC644" t="s">
        <v>246</v>
      </c>
      <c r="HD644" t="s">
        <v>246</v>
      </c>
      <c r="HE644" s="2">
        <v>851</v>
      </c>
      <c r="HF644" s="2">
        <v>0</v>
      </c>
      <c r="HG644" s="2">
        <v>0</v>
      </c>
      <c r="HH644">
        <v>0</v>
      </c>
      <c r="HI644" s="2">
        <v>5672</v>
      </c>
      <c r="HJ644" s="2">
        <v>5672</v>
      </c>
      <c r="HK644" s="2">
        <v>0</v>
      </c>
      <c r="HL644">
        <v>0</v>
      </c>
      <c r="HM644" s="2">
        <v>0</v>
      </c>
      <c r="HN644" s="2">
        <v>0</v>
      </c>
      <c r="HO644" s="2">
        <v>0</v>
      </c>
      <c r="HP644">
        <v>0</v>
      </c>
      <c r="HQ644" s="2">
        <v>45.02</v>
      </c>
      <c r="HS644" s="2">
        <v>5672</v>
      </c>
      <c r="HV644" t="s">
        <v>268</v>
      </c>
      <c r="HY644" t="s">
        <v>269</v>
      </c>
      <c r="IF644" t="str">
        <f>""</f>
        <v/>
      </c>
      <c r="IG644" t="str">
        <f>""</f>
        <v/>
      </c>
      <c r="IH644" t="str">
        <f>""</f>
        <v/>
      </c>
      <c r="IT644" t="str">
        <f>""</f>
        <v/>
      </c>
      <c r="IY644" t="str">
        <f>""</f>
        <v/>
      </c>
      <c r="JB644" t="s">
        <v>271</v>
      </c>
      <c r="JD644" t="str">
        <f>""</f>
        <v/>
      </c>
      <c r="JE644" t="str">
        <f>""</f>
        <v/>
      </c>
      <c r="JO644" t="str">
        <f>""</f>
        <v/>
      </c>
      <c r="JP644" t="str">
        <f>""</f>
        <v/>
      </c>
      <c r="JQ644" t="str">
        <f>HYPERLINK("https://web.datatree.com/?/property?propertyId=3946894")</f>
        <v>https://web.datatree.com/?/property?propertyId=3946894</v>
      </c>
    </row>
    <row r="645" spans="1:277" x14ac:dyDescent="0.25">
      <c r="A645">
        <v>643</v>
      </c>
      <c r="B645" s="15" t="s">
        <v>18833</v>
      </c>
      <c r="C645" s="15" t="s">
        <v>18832</v>
      </c>
      <c r="D645" s="15" t="s">
        <v>18834</v>
      </c>
      <c r="E645" s="15" t="s">
        <v>18835</v>
      </c>
      <c r="F645" s="15" t="s">
        <v>18836</v>
      </c>
      <c r="G645" s="15" t="s">
        <v>243</v>
      </c>
      <c r="H645" s="15">
        <v>85555</v>
      </c>
      <c r="I645" s="15" t="s">
        <v>18837</v>
      </c>
      <c r="J645" s="23" t="s">
        <v>18838</v>
      </c>
      <c r="K645" s="15" t="s">
        <v>18839</v>
      </c>
      <c r="L645" s="16" t="s">
        <v>18840</v>
      </c>
      <c r="M645" s="17" t="str">
        <f t="shared" si="207"/>
        <v>6/31/2022</v>
      </c>
      <c r="N645" s="15">
        <v>9837</v>
      </c>
      <c r="O645" s="18">
        <f t="shared" si="192"/>
        <v>0</v>
      </c>
      <c r="P645" s="19" t="str">
        <f t="shared" si="193"/>
        <v>$0.00</v>
      </c>
      <c r="Q645" s="16">
        <v>44834</v>
      </c>
      <c r="R645" s="19" t="str">
        <f t="shared" si="208"/>
        <v>09/30/22</v>
      </c>
      <c r="S645" t="str">
        <f t="shared" si="194"/>
        <v>MOHAVE</v>
      </c>
      <c r="T645" s="6" t="str">
        <f t="shared" si="195"/>
        <v>354-37-027B</v>
      </c>
      <c r="U645" t="str">
        <f t="shared" si="196"/>
        <v xml:space="preserve">PO BOX 3054 </v>
      </c>
      <c r="V645" t="str">
        <f t="shared" si="197"/>
        <v>KINGMAN</v>
      </c>
      <c r="W645" t="str">
        <f t="shared" si="198"/>
        <v>AZ</v>
      </c>
      <c r="X645" t="str">
        <f t="shared" si="199"/>
        <v>86402-3054</v>
      </c>
      <c r="Y645">
        <f t="shared" si="200"/>
        <v>0</v>
      </c>
      <c r="Z645" t="str">
        <f t="shared" si="201"/>
        <v>HUGUNIN THOMAS H</v>
      </c>
      <c r="AA645" t="str">
        <f t="shared" si="202"/>
        <v>CEDAR HILLS RANCHES PORTION OF PARCEL 27 KNOWN AS PARCEL 27-B PER PARCEL PLAT BK 3 PG 12 CONT 10AC 315-52-027 SPLIT INTO (315-52-0 27A-B-C)</v>
      </c>
      <c r="AB645">
        <f t="shared" si="203"/>
        <v>10</v>
      </c>
      <c r="AC645" t="str">
        <f t="shared" si="204"/>
        <v>MOHAVE</v>
      </c>
      <c r="AI645">
        <f t="shared" si="209"/>
        <v>10</v>
      </c>
      <c r="AO645" t="s">
        <v>6483</v>
      </c>
      <c r="AR645" t="s">
        <v>6483</v>
      </c>
      <c r="AS645" t="s">
        <v>240</v>
      </c>
      <c r="AT645">
        <v>3</v>
      </c>
      <c r="BC645" t="s">
        <v>6484</v>
      </c>
      <c r="BD645" t="s">
        <v>6483</v>
      </c>
      <c r="BE645" t="s">
        <v>689</v>
      </c>
      <c r="BH645" t="s">
        <v>242</v>
      </c>
      <c r="BJ645" t="s">
        <v>396</v>
      </c>
      <c r="BK645">
        <v>9547</v>
      </c>
      <c r="BN645" t="s">
        <v>6416</v>
      </c>
      <c r="BO645" t="s">
        <v>419</v>
      </c>
      <c r="BQ645" t="s">
        <v>345</v>
      </c>
      <c r="BS645" t="s">
        <v>243</v>
      </c>
      <c r="BT645" t="str">
        <f>"86401"</f>
        <v>86401</v>
      </c>
      <c r="BU645" t="str">
        <f>"86401"</f>
        <v>86401</v>
      </c>
      <c r="BV645" t="s">
        <v>244</v>
      </c>
      <c r="BX645" t="s">
        <v>6485</v>
      </c>
      <c r="BY645" t="s">
        <v>6486</v>
      </c>
      <c r="CD645" t="s">
        <v>6487</v>
      </c>
      <c r="CG645" t="s">
        <v>345</v>
      </c>
      <c r="CH645" t="s">
        <v>345</v>
      </c>
      <c r="CI645" t="s">
        <v>243</v>
      </c>
      <c r="CJ645" t="str">
        <f>"86402-3054"</f>
        <v>86402-3054</v>
      </c>
      <c r="CK645" t="s">
        <v>3934</v>
      </c>
      <c r="CL645" t="s">
        <v>6488</v>
      </c>
      <c r="CM645" t="s">
        <v>6489</v>
      </c>
      <c r="CN645" t="s">
        <v>254</v>
      </c>
      <c r="CO645" t="s">
        <v>6490</v>
      </c>
      <c r="CP645" t="str">
        <f>"354-37-027B"</f>
        <v>354-37-027B</v>
      </c>
      <c r="CQ645" t="str">
        <f>"35437027B"</f>
        <v>35437027B</v>
      </c>
      <c r="CR645" t="str">
        <f>"R35437027B"</f>
        <v>R35437027B</v>
      </c>
      <c r="CS645">
        <v>4015</v>
      </c>
      <c r="CU645">
        <v>954800</v>
      </c>
      <c r="CV645">
        <v>3262</v>
      </c>
      <c r="CW645" t="s">
        <v>256</v>
      </c>
      <c r="CX645" t="s">
        <v>257</v>
      </c>
      <c r="CY645" t="s">
        <v>481</v>
      </c>
      <c r="CZ645">
        <v>21</v>
      </c>
      <c r="DB645">
        <v>35.184193660441203</v>
      </c>
      <c r="DC645">
        <v>-113.78109325555801</v>
      </c>
      <c r="DD645" t="s">
        <v>4582</v>
      </c>
      <c r="DK645" t="s">
        <v>6423</v>
      </c>
      <c r="DL645" t="s">
        <v>6423</v>
      </c>
      <c r="DM645">
        <v>3</v>
      </c>
      <c r="DN645">
        <v>12</v>
      </c>
      <c r="DO645" t="str">
        <f>""</f>
        <v/>
      </c>
      <c r="DQ645">
        <v>0</v>
      </c>
      <c r="DR645">
        <v>0</v>
      </c>
      <c r="DS645">
        <v>0</v>
      </c>
      <c r="DT645">
        <v>0</v>
      </c>
      <c r="DW645">
        <v>0</v>
      </c>
      <c r="DX645">
        <v>0</v>
      </c>
      <c r="DZ645">
        <v>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L645">
        <v>0</v>
      </c>
      <c r="EN645">
        <v>0</v>
      </c>
      <c r="EP645">
        <v>0</v>
      </c>
      <c r="ER645">
        <v>0</v>
      </c>
      <c r="ET645">
        <v>0</v>
      </c>
      <c r="EY645">
        <v>0</v>
      </c>
      <c r="FA645">
        <v>0</v>
      </c>
      <c r="FL645">
        <v>0</v>
      </c>
      <c r="FQ645" t="s">
        <v>261</v>
      </c>
      <c r="FR645" t="s">
        <v>354</v>
      </c>
      <c r="FS645" t="s">
        <v>355</v>
      </c>
      <c r="FU645">
        <v>435600</v>
      </c>
      <c r="FV645">
        <v>10</v>
      </c>
      <c r="FW645">
        <v>0</v>
      </c>
      <c r="FX645">
        <v>0</v>
      </c>
      <c r="FY645">
        <v>0</v>
      </c>
      <c r="FZ645">
        <v>0</v>
      </c>
      <c r="GB645">
        <v>1</v>
      </c>
      <c r="GI645" t="s">
        <v>264</v>
      </c>
      <c r="GJ645" t="s">
        <v>4584</v>
      </c>
      <c r="GK645" t="s">
        <v>4585</v>
      </c>
      <c r="GL645" s="1">
        <v>40135</v>
      </c>
      <c r="GM645" t="s">
        <v>267</v>
      </c>
      <c r="GN645" t="str">
        <f t="shared" si="206"/>
        <v>FALSE</v>
      </c>
      <c r="GO645">
        <v>2022</v>
      </c>
      <c r="GP645">
        <v>2020</v>
      </c>
      <c r="GQ645">
        <v>300</v>
      </c>
      <c r="GR645" t="s">
        <v>246</v>
      </c>
      <c r="GS645" t="s">
        <v>246</v>
      </c>
      <c r="GT645" t="s">
        <v>246</v>
      </c>
      <c r="GU645" t="s">
        <v>246</v>
      </c>
      <c r="GV645" t="s">
        <v>246</v>
      </c>
      <c r="GW645" t="s">
        <v>246</v>
      </c>
      <c r="GX645" t="s">
        <v>246</v>
      </c>
      <c r="GY645" t="s">
        <v>246</v>
      </c>
      <c r="GZ645" t="s">
        <v>246</v>
      </c>
      <c r="HA645" t="s">
        <v>246</v>
      </c>
      <c r="HB645" t="s">
        <v>246</v>
      </c>
      <c r="HC645" t="s">
        <v>246</v>
      </c>
      <c r="HD645" t="s">
        <v>246</v>
      </c>
      <c r="HE645" s="2">
        <v>1738</v>
      </c>
      <c r="HF645" s="2">
        <v>0</v>
      </c>
      <c r="HG645" s="2">
        <v>0</v>
      </c>
      <c r="HH645">
        <v>0</v>
      </c>
      <c r="HI645" s="2">
        <v>11590</v>
      </c>
      <c r="HJ645" s="2">
        <v>11590</v>
      </c>
      <c r="HK645" s="2">
        <v>0</v>
      </c>
      <c r="HL645">
        <v>0</v>
      </c>
      <c r="HM645" s="2">
        <v>0</v>
      </c>
      <c r="HN645" s="2">
        <v>0</v>
      </c>
      <c r="HO645" s="2">
        <v>0</v>
      </c>
      <c r="HP645">
        <v>0</v>
      </c>
      <c r="HQ645" s="2">
        <v>110.18</v>
      </c>
      <c r="HS645" s="2">
        <v>11590</v>
      </c>
      <c r="HV645" t="s">
        <v>268</v>
      </c>
      <c r="HY645" t="s">
        <v>269</v>
      </c>
      <c r="IF645" t="str">
        <f>""</f>
        <v/>
      </c>
      <c r="IG645" t="str">
        <f>""</f>
        <v/>
      </c>
      <c r="IH645" t="str">
        <f>""</f>
        <v/>
      </c>
      <c r="IT645" t="str">
        <f>""</f>
        <v/>
      </c>
      <c r="IY645" t="str">
        <f>""</f>
        <v/>
      </c>
      <c r="JB645" t="s">
        <v>271</v>
      </c>
      <c r="JD645" t="str">
        <f>""</f>
        <v/>
      </c>
      <c r="JE645" t="str">
        <f>""</f>
        <v/>
      </c>
      <c r="JO645" t="str">
        <f>""</f>
        <v/>
      </c>
      <c r="JP645" t="str">
        <f>""</f>
        <v/>
      </c>
      <c r="JQ645" t="str">
        <f>HYPERLINK("https://web.datatree.com/?/property?propertyId=3994715")</f>
        <v>https://web.datatree.com/?/property?propertyId=3994715</v>
      </c>
    </row>
    <row r="646" spans="1:277" x14ac:dyDescent="0.25">
      <c r="A646">
        <v>644</v>
      </c>
      <c r="B646" s="15" t="s">
        <v>18833</v>
      </c>
      <c r="C646" s="15" t="s">
        <v>18832</v>
      </c>
      <c r="D646" s="15" t="s">
        <v>18834</v>
      </c>
      <c r="E646" s="15" t="s">
        <v>18835</v>
      </c>
      <c r="F646" s="15" t="s">
        <v>18836</v>
      </c>
      <c r="G646" s="15" t="s">
        <v>243</v>
      </c>
      <c r="H646" s="15">
        <v>85555</v>
      </c>
      <c r="I646" s="15" t="s">
        <v>18837</v>
      </c>
      <c r="J646" s="23" t="s">
        <v>18838</v>
      </c>
      <c r="K646" s="15" t="s">
        <v>18839</v>
      </c>
      <c r="L646" s="16" t="s">
        <v>18840</v>
      </c>
      <c r="M646" s="17" t="str">
        <f t="shared" si="207"/>
        <v>6/31/2022</v>
      </c>
      <c r="N646" s="15">
        <v>9838</v>
      </c>
      <c r="O646" s="18">
        <f t="shared" si="192"/>
        <v>0</v>
      </c>
      <c r="P646" s="19" t="str">
        <f t="shared" si="193"/>
        <v>$0.00</v>
      </c>
      <c r="Q646" s="16">
        <v>44834</v>
      </c>
      <c r="R646" s="19" t="str">
        <f t="shared" si="208"/>
        <v>09/30/22</v>
      </c>
      <c r="S646" t="str">
        <f t="shared" si="194"/>
        <v>MOHAVE</v>
      </c>
      <c r="T646" s="6" t="str">
        <f t="shared" si="195"/>
        <v>102-39-061</v>
      </c>
      <c r="U646" t="str">
        <f t="shared" si="196"/>
        <v xml:space="preserve">29189 N SHANNON DR </v>
      </c>
      <c r="V646" t="str">
        <f t="shared" si="197"/>
        <v>SAN TAN VALLEY</v>
      </c>
      <c r="W646" t="str">
        <f t="shared" si="198"/>
        <v>AZ</v>
      </c>
      <c r="X646" t="str">
        <f t="shared" si="199"/>
        <v>85143-3968</v>
      </c>
      <c r="Y646" t="str">
        <f t="shared" si="200"/>
        <v>TITUS</v>
      </c>
      <c r="Z646" t="str">
        <f t="shared" si="201"/>
        <v>HOLMES</v>
      </c>
      <c r="AA646" t="str">
        <f t="shared" si="202"/>
        <v>SANDY RIVER RANCHEROS LOT 125 CONT 10 ACRES</v>
      </c>
      <c r="AB646">
        <f t="shared" si="203"/>
        <v>10</v>
      </c>
      <c r="AC646" t="str">
        <f t="shared" si="204"/>
        <v>MOHAVE</v>
      </c>
      <c r="AI646">
        <f t="shared" si="209"/>
        <v>10</v>
      </c>
      <c r="AO646" t="s">
        <v>6491</v>
      </c>
      <c r="AP646" t="s">
        <v>6492</v>
      </c>
      <c r="AQ646" t="s">
        <v>6493</v>
      </c>
      <c r="AR646" t="s">
        <v>6494</v>
      </c>
      <c r="AS646" t="s">
        <v>240</v>
      </c>
      <c r="AT646">
        <v>1</v>
      </c>
      <c r="BC646" t="s">
        <v>6495</v>
      </c>
      <c r="BD646" t="s">
        <v>6491</v>
      </c>
      <c r="BH646" t="s">
        <v>242</v>
      </c>
      <c r="BS646" t="s">
        <v>243</v>
      </c>
      <c r="BV646" t="s">
        <v>244</v>
      </c>
      <c r="BY646" t="s">
        <v>245</v>
      </c>
      <c r="BZ646" t="s">
        <v>246</v>
      </c>
      <c r="CA646">
        <v>29189</v>
      </c>
      <c r="CD646" t="s">
        <v>5841</v>
      </c>
      <c r="CE646" t="s">
        <v>302</v>
      </c>
      <c r="CG646" t="s">
        <v>6496</v>
      </c>
      <c r="CH646" t="s">
        <v>6496</v>
      </c>
      <c r="CI646" t="s">
        <v>243</v>
      </c>
      <c r="CJ646" t="str">
        <f>"85143-3968"</f>
        <v>85143-3968</v>
      </c>
      <c r="CK646" t="s">
        <v>6497</v>
      </c>
      <c r="CL646" t="s">
        <v>6498</v>
      </c>
      <c r="CM646" t="s">
        <v>6499</v>
      </c>
      <c r="CN646" t="s">
        <v>254</v>
      </c>
      <c r="CO646" t="s">
        <v>6500</v>
      </c>
      <c r="CP646" t="str">
        <f>"102-39-061"</f>
        <v>102-39-061</v>
      </c>
      <c r="CQ646" t="str">
        <f>"10239061"</f>
        <v>10239061</v>
      </c>
      <c r="CR646" t="str">
        <f>"R10239061"</f>
        <v>R10239061</v>
      </c>
      <c r="CS646">
        <v>4015</v>
      </c>
      <c r="CW646" t="s">
        <v>256</v>
      </c>
      <c r="CX646" t="s">
        <v>424</v>
      </c>
      <c r="CY646" t="s">
        <v>258</v>
      </c>
      <c r="CZ646">
        <v>35</v>
      </c>
      <c r="DB646">
        <v>34.590791450031702</v>
      </c>
      <c r="DC646">
        <v>-113.48651555978699</v>
      </c>
      <c r="DD646" t="s">
        <v>994</v>
      </c>
      <c r="DK646" t="s">
        <v>995</v>
      </c>
      <c r="DL646" t="s">
        <v>995</v>
      </c>
      <c r="DO646" t="str">
        <f>"125"</f>
        <v>125</v>
      </c>
      <c r="DQ646">
        <v>0</v>
      </c>
      <c r="DR646">
        <v>0</v>
      </c>
      <c r="DS646">
        <v>0</v>
      </c>
      <c r="DT646">
        <v>0</v>
      </c>
      <c r="DW646">
        <v>0</v>
      </c>
      <c r="DX646">
        <v>0</v>
      </c>
      <c r="DZ646">
        <v>0</v>
      </c>
      <c r="EA646">
        <v>0</v>
      </c>
      <c r="EB646">
        <v>0</v>
      </c>
      <c r="EC646">
        <v>0</v>
      </c>
      <c r="ED646">
        <v>0</v>
      </c>
      <c r="EE646">
        <v>0</v>
      </c>
      <c r="EF646">
        <v>0</v>
      </c>
      <c r="EG646">
        <v>0</v>
      </c>
      <c r="EH646">
        <v>0</v>
      </c>
      <c r="EI646">
        <v>0</v>
      </c>
      <c r="EL646">
        <v>0</v>
      </c>
      <c r="EN646">
        <v>0</v>
      </c>
      <c r="EP646">
        <v>0</v>
      </c>
      <c r="ER646">
        <v>0</v>
      </c>
      <c r="ET646">
        <v>0</v>
      </c>
      <c r="EY646">
        <v>0</v>
      </c>
      <c r="FA646">
        <v>0</v>
      </c>
      <c r="FL646">
        <v>0</v>
      </c>
      <c r="FQ646" t="s">
        <v>261</v>
      </c>
      <c r="FR646" t="s">
        <v>262</v>
      </c>
      <c r="FS646" t="s">
        <v>263</v>
      </c>
      <c r="FU646">
        <v>435600</v>
      </c>
      <c r="FV646">
        <v>10</v>
      </c>
      <c r="FW646">
        <v>0</v>
      </c>
      <c r="FX646">
        <v>0</v>
      </c>
      <c r="FY646">
        <v>0</v>
      </c>
      <c r="FZ646">
        <v>0</v>
      </c>
      <c r="GI646" t="s">
        <v>264</v>
      </c>
      <c r="GJ646" t="s">
        <v>427</v>
      </c>
      <c r="GK646" t="s">
        <v>428</v>
      </c>
      <c r="GL646" s="1">
        <v>40135</v>
      </c>
      <c r="GM646" t="s">
        <v>267</v>
      </c>
      <c r="GN646" t="str">
        <f t="shared" si="206"/>
        <v>FALSE</v>
      </c>
      <c r="GO646">
        <v>2022</v>
      </c>
      <c r="GP646">
        <v>2020</v>
      </c>
      <c r="GQ646">
        <v>600</v>
      </c>
      <c r="GR646" t="s">
        <v>246</v>
      </c>
      <c r="GS646" t="s">
        <v>246</v>
      </c>
      <c r="GT646" t="s">
        <v>246</v>
      </c>
      <c r="GU646" t="s">
        <v>246</v>
      </c>
      <c r="GV646" t="s">
        <v>246</v>
      </c>
      <c r="GW646" t="s">
        <v>246</v>
      </c>
      <c r="GX646" t="s">
        <v>246</v>
      </c>
      <c r="GY646" t="s">
        <v>246</v>
      </c>
      <c r="GZ646" t="s">
        <v>246</v>
      </c>
      <c r="HA646" t="s">
        <v>246</v>
      </c>
      <c r="HB646" t="s">
        <v>246</v>
      </c>
      <c r="HC646" t="s">
        <v>246</v>
      </c>
      <c r="HD646" t="s">
        <v>246</v>
      </c>
      <c r="HE646" s="2">
        <v>509</v>
      </c>
      <c r="HF646" s="2">
        <v>0</v>
      </c>
      <c r="HG646" s="2">
        <v>0</v>
      </c>
      <c r="HH646">
        <v>0</v>
      </c>
      <c r="HI646" s="2">
        <v>3391</v>
      </c>
      <c r="HJ646" s="2">
        <v>3391</v>
      </c>
      <c r="HK646" s="2">
        <v>0</v>
      </c>
      <c r="HL646">
        <v>0</v>
      </c>
      <c r="HM646" s="2">
        <v>0</v>
      </c>
      <c r="HN646" s="2">
        <v>0</v>
      </c>
      <c r="HO646" s="2">
        <v>0</v>
      </c>
      <c r="HP646">
        <v>0</v>
      </c>
      <c r="HQ646" s="2">
        <v>31.56</v>
      </c>
      <c r="HS646" s="2">
        <v>3391</v>
      </c>
      <c r="HT646">
        <v>19</v>
      </c>
      <c r="HV646" t="s">
        <v>289</v>
      </c>
      <c r="HY646" t="s">
        <v>290</v>
      </c>
      <c r="HZ646" t="s">
        <v>290</v>
      </c>
      <c r="IB646" s="1">
        <v>42016</v>
      </c>
      <c r="IC646" s="1">
        <v>42031</v>
      </c>
      <c r="ID646" s="2">
        <v>2000</v>
      </c>
      <c r="IE646" t="s">
        <v>270</v>
      </c>
      <c r="IF646" t="str">
        <f>""</f>
        <v/>
      </c>
      <c r="IG646" t="str">
        <f>"2015.3544"</f>
        <v>2015.3544</v>
      </c>
      <c r="IH646" t="str">
        <f>""</f>
        <v/>
      </c>
      <c r="IT646" t="str">
        <f>""</f>
        <v/>
      </c>
      <c r="IY646" t="str">
        <f>""</f>
        <v/>
      </c>
      <c r="JB646" t="s">
        <v>271</v>
      </c>
      <c r="JD646" t="str">
        <f>""</f>
        <v/>
      </c>
      <c r="JE646" t="str">
        <f>""</f>
        <v/>
      </c>
      <c r="JO646" t="str">
        <f>""</f>
        <v/>
      </c>
      <c r="JP646" t="str">
        <f>""</f>
        <v/>
      </c>
      <c r="JQ646" t="str">
        <f>HYPERLINK("https://web.datatree.com/?/property?propertyId=3983888")</f>
        <v>https://web.datatree.com/?/property?propertyId=3983888</v>
      </c>
    </row>
    <row r="647" spans="1:277" x14ac:dyDescent="0.25">
      <c r="A647">
        <v>645</v>
      </c>
      <c r="B647" s="15" t="s">
        <v>18833</v>
      </c>
      <c r="C647" s="15" t="s">
        <v>18832</v>
      </c>
      <c r="D647" s="15" t="s">
        <v>18834</v>
      </c>
      <c r="E647" s="15" t="s">
        <v>18835</v>
      </c>
      <c r="F647" s="15" t="s">
        <v>18836</v>
      </c>
      <c r="G647" s="15" t="s">
        <v>243</v>
      </c>
      <c r="H647" s="15">
        <v>85555</v>
      </c>
      <c r="I647" s="15" t="s">
        <v>18837</v>
      </c>
      <c r="J647" s="23" t="s">
        <v>18838</v>
      </c>
      <c r="K647" s="15" t="s">
        <v>18839</v>
      </c>
      <c r="L647" s="16" t="s">
        <v>18840</v>
      </c>
      <c r="M647" s="17" t="str">
        <f t="shared" si="207"/>
        <v>6/31/2022</v>
      </c>
      <c r="N647" s="15">
        <v>9839</v>
      </c>
      <c r="O647" s="18">
        <f t="shared" ref="O647:O710" si="210">((1+AH647)*AE647)*AB647</f>
        <v>0</v>
      </c>
      <c r="P647" s="19" t="str">
        <f t="shared" ref="P647:P710" si="211">TEXT(O647,"$#,##0.00")</f>
        <v>$0.00</v>
      </c>
      <c r="Q647" s="16">
        <v>44834</v>
      </c>
      <c r="R647" s="19" t="str">
        <f t="shared" si="208"/>
        <v>09/30/22</v>
      </c>
      <c r="S647" t="str">
        <f t="shared" ref="S647:S710" si="212">+BV647</f>
        <v>MOHAVE</v>
      </c>
      <c r="T647" s="6" t="str">
        <f t="shared" ref="T647:T710" si="213">+CP647</f>
        <v>317-13-041C</v>
      </c>
      <c r="U647" t="str">
        <f t="shared" ref="U647:U710" si="214">+CL647</f>
        <v xml:space="preserve">PO BOX 1811 </v>
      </c>
      <c r="V647" t="str">
        <f t="shared" ref="V647:V710" si="215">+CG647</f>
        <v>DOLAN SPRINGS</v>
      </c>
      <c r="W647" t="str">
        <f t="shared" ref="W647:W710" si="216">+CI647</f>
        <v>AZ</v>
      </c>
      <c r="X647" t="str">
        <f t="shared" ref="X647:X710" si="217">+CJ647</f>
        <v>86441-1811</v>
      </c>
      <c r="Y647">
        <f t="shared" ref="Y647:Y710" si="218">+AQ647</f>
        <v>0</v>
      </c>
      <c r="Z647" t="str">
        <f t="shared" ref="Z647:Z710" si="219">+AR647</f>
        <v>JACOBY RUSSELL</v>
      </c>
      <c r="AA647" t="str">
        <f t="shared" ref="AA647:AA710" si="220">+CO647</f>
        <v>GATEWAY ACRES TRACT 2 LOTS 63 &amp; 64 CONT 10 ACRES</v>
      </c>
      <c r="AB647">
        <f t="shared" ref="AB647:AB710" si="221">+FV647</f>
        <v>10</v>
      </c>
      <c r="AC647" t="str">
        <f t="shared" ref="AC647:AC710" si="222">+BV647</f>
        <v>MOHAVE</v>
      </c>
      <c r="AI647">
        <f t="shared" si="209"/>
        <v>10</v>
      </c>
      <c r="AO647" t="s">
        <v>793</v>
      </c>
      <c r="AR647" t="s">
        <v>793</v>
      </c>
      <c r="AS647" t="s">
        <v>240</v>
      </c>
      <c r="AT647">
        <v>24</v>
      </c>
      <c r="BC647" t="s">
        <v>6501</v>
      </c>
      <c r="BD647" t="s">
        <v>793</v>
      </c>
      <c r="BE647" t="s">
        <v>689</v>
      </c>
      <c r="BH647" t="s">
        <v>242</v>
      </c>
      <c r="BS647" t="s">
        <v>243</v>
      </c>
      <c r="BV647" t="s">
        <v>244</v>
      </c>
      <c r="BY647" t="s">
        <v>245</v>
      </c>
      <c r="CD647" t="s">
        <v>798</v>
      </c>
      <c r="CG647" t="s">
        <v>799</v>
      </c>
      <c r="CH647" t="s">
        <v>799</v>
      </c>
      <c r="CI647" t="s">
        <v>243</v>
      </c>
      <c r="CJ647" t="str">
        <f>"86441-1811"</f>
        <v>86441-1811</v>
      </c>
      <c r="CK647" t="s">
        <v>800</v>
      </c>
      <c r="CL647" t="s">
        <v>801</v>
      </c>
      <c r="CM647" t="s">
        <v>802</v>
      </c>
      <c r="CN647" t="s">
        <v>254</v>
      </c>
      <c r="CO647" t="s">
        <v>6502</v>
      </c>
      <c r="CP647" t="str">
        <f>"317-13-041C"</f>
        <v>317-13-041C</v>
      </c>
      <c r="CQ647" t="str">
        <f>"31713041C"</f>
        <v>31713041C</v>
      </c>
      <c r="CR647" t="str">
        <f>"R31713041C"</f>
        <v>R31713041C</v>
      </c>
      <c r="CS647">
        <v>4015</v>
      </c>
      <c r="CX647" t="s">
        <v>309</v>
      </c>
      <c r="CY647" t="s">
        <v>310</v>
      </c>
      <c r="CZ647">
        <v>21</v>
      </c>
      <c r="DB647">
        <v>35.539496299995299</v>
      </c>
      <c r="DC647">
        <v>-114.41804776840399</v>
      </c>
      <c r="DD647" t="s">
        <v>584</v>
      </c>
      <c r="DE647">
        <v>2</v>
      </c>
      <c r="DK647" t="s">
        <v>2335</v>
      </c>
      <c r="DL647" t="s">
        <v>2335</v>
      </c>
      <c r="DO647" t="str">
        <f>"63|64"</f>
        <v>63|64</v>
      </c>
      <c r="DQ647">
        <v>0</v>
      </c>
      <c r="DR647">
        <v>0</v>
      </c>
      <c r="DS647">
        <v>0</v>
      </c>
      <c r="DT647">
        <v>0</v>
      </c>
      <c r="DW647">
        <v>0</v>
      </c>
      <c r="DX647">
        <v>0</v>
      </c>
      <c r="DZ647">
        <v>0</v>
      </c>
      <c r="EA647">
        <v>0</v>
      </c>
      <c r="EB647">
        <v>0</v>
      </c>
      <c r="EC647">
        <v>0</v>
      </c>
      <c r="ED647">
        <v>0</v>
      </c>
      <c r="EE647">
        <v>0</v>
      </c>
      <c r="EF647">
        <v>0</v>
      </c>
      <c r="EG647">
        <v>0</v>
      </c>
      <c r="EH647">
        <v>0</v>
      </c>
      <c r="EI647">
        <v>0</v>
      </c>
      <c r="EL647">
        <v>0</v>
      </c>
      <c r="EN647">
        <v>0</v>
      </c>
      <c r="EP647">
        <v>0</v>
      </c>
      <c r="ER647">
        <v>0</v>
      </c>
      <c r="ET647">
        <v>0</v>
      </c>
      <c r="EY647">
        <v>0</v>
      </c>
      <c r="FA647">
        <v>0</v>
      </c>
      <c r="FL647">
        <v>0</v>
      </c>
      <c r="FQ647" t="s">
        <v>261</v>
      </c>
      <c r="FR647" t="s">
        <v>262</v>
      </c>
      <c r="FS647" t="s">
        <v>263</v>
      </c>
      <c r="FU647">
        <v>435600</v>
      </c>
      <c r="FV647">
        <v>10</v>
      </c>
      <c r="FW647">
        <v>0</v>
      </c>
      <c r="FX647">
        <v>0</v>
      </c>
      <c r="FY647">
        <v>0</v>
      </c>
      <c r="FZ647">
        <v>0</v>
      </c>
      <c r="GI647" t="s">
        <v>264</v>
      </c>
      <c r="GJ647" t="s">
        <v>538</v>
      </c>
      <c r="GK647" t="s">
        <v>539</v>
      </c>
      <c r="GL647" s="1">
        <v>40135</v>
      </c>
      <c r="GM647" t="s">
        <v>267</v>
      </c>
      <c r="GN647" t="str">
        <f t="shared" si="206"/>
        <v>FALSE</v>
      </c>
      <c r="GO647">
        <v>2022</v>
      </c>
      <c r="GP647">
        <v>2020</v>
      </c>
      <c r="GQ647">
        <v>400</v>
      </c>
      <c r="GR647" t="s">
        <v>246</v>
      </c>
      <c r="GS647" t="s">
        <v>246</v>
      </c>
      <c r="GT647" t="s">
        <v>246</v>
      </c>
      <c r="GU647" t="s">
        <v>246</v>
      </c>
      <c r="GV647" t="s">
        <v>246</v>
      </c>
      <c r="GW647" t="s">
        <v>246</v>
      </c>
      <c r="GX647" t="s">
        <v>246</v>
      </c>
      <c r="GY647" t="s">
        <v>246</v>
      </c>
      <c r="GZ647" t="s">
        <v>246</v>
      </c>
      <c r="HA647" t="s">
        <v>246</v>
      </c>
      <c r="HB647" t="s">
        <v>246</v>
      </c>
      <c r="HC647" t="s">
        <v>246</v>
      </c>
      <c r="HD647" t="s">
        <v>246</v>
      </c>
      <c r="HE647" s="2">
        <v>1579</v>
      </c>
      <c r="HF647" s="2">
        <v>0</v>
      </c>
      <c r="HG647" s="2">
        <v>0</v>
      </c>
      <c r="HH647">
        <v>0</v>
      </c>
      <c r="HI647" s="2">
        <v>10525</v>
      </c>
      <c r="HJ647" s="2">
        <v>10525</v>
      </c>
      <c r="HK647" s="2">
        <v>0</v>
      </c>
      <c r="HL647">
        <v>0</v>
      </c>
      <c r="HM647" s="2">
        <v>0</v>
      </c>
      <c r="HN647" s="2">
        <v>0</v>
      </c>
      <c r="HO647" s="2">
        <v>0</v>
      </c>
      <c r="HP647">
        <v>0</v>
      </c>
      <c r="HQ647" s="2">
        <v>107.42</v>
      </c>
      <c r="HS647" s="2">
        <v>10525</v>
      </c>
      <c r="HV647" t="s">
        <v>315</v>
      </c>
      <c r="HY647" t="s">
        <v>316</v>
      </c>
      <c r="HZ647" t="s">
        <v>317</v>
      </c>
      <c r="IA647" t="s">
        <v>318</v>
      </c>
      <c r="IF647" t="str">
        <f>""</f>
        <v/>
      </c>
      <c r="IG647" t="str">
        <f>""</f>
        <v/>
      </c>
      <c r="IH647" t="str">
        <f>""</f>
        <v/>
      </c>
      <c r="IJ647" s="1">
        <v>38351</v>
      </c>
      <c r="IK647" s="2">
        <v>12412</v>
      </c>
      <c r="IL647" t="s">
        <v>566</v>
      </c>
      <c r="IM647" t="s">
        <v>567</v>
      </c>
      <c r="IN647" t="s">
        <v>6503</v>
      </c>
      <c r="IT647" t="str">
        <f>"                    "</f>
        <v xml:space="preserve">                    </v>
      </c>
      <c r="IY647" t="str">
        <f>"                    "</f>
        <v xml:space="preserve">                    </v>
      </c>
      <c r="JB647" t="s">
        <v>271</v>
      </c>
      <c r="JD647" t="str">
        <f>"5371.688"</f>
        <v>5371.688</v>
      </c>
      <c r="JE647" t="str">
        <f>""</f>
        <v/>
      </c>
      <c r="JF647" s="1">
        <v>38096</v>
      </c>
      <c r="JG647" s="1">
        <v>38103</v>
      </c>
      <c r="JH647" s="2">
        <v>15000</v>
      </c>
      <c r="JI647" t="s">
        <v>362</v>
      </c>
      <c r="JK647" s="2">
        <v>0</v>
      </c>
      <c r="JO647" t="str">
        <f>"4983.597"</f>
        <v>4983.597</v>
      </c>
      <c r="JP647" t="str">
        <f>""</f>
        <v/>
      </c>
      <c r="JQ647" t="str">
        <f>HYPERLINK("https://web.datatree.com/?/property?propertyId=3973085")</f>
        <v>https://web.datatree.com/?/property?propertyId=3973085</v>
      </c>
    </row>
    <row r="648" spans="1:277" x14ac:dyDescent="0.25">
      <c r="A648">
        <v>646</v>
      </c>
      <c r="B648" s="15" t="s">
        <v>18833</v>
      </c>
      <c r="C648" s="15" t="s">
        <v>18832</v>
      </c>
      <c r="D648" s="15" t="s">
        <v>18834</v>
      </c>
      <c r="E648" s="15" t="s">
        <v>18835</v>
      </c>
      <c r="F648" s="15" t="s">
        <v>18836</v>
      </c>
      <c r="G648" s="15" t="s">
        <v>243</v>
      </c>
      <c r="H648" s="15">
        <v>85555</v>
      </c>
      <c r="I648" s="15" t="s">
        <v>18837</v>
      </c>
      <c r="J648" s="23" t="s">
        <v>18838</v>
      </c>
      <c r="K648" s="15" t="s">
        <v>18839</v>
      </c>
      <c r="L648" s="16" t="s">
        <v>18840</v>
      </c>
      <c r="M648" s="17" t="str">
        <f t="shared" si="207"/>
        <v>6/31/2022</v>
      </c>
      <c r="N648" s="15">
        <v>9840</v>
      </c>
      <c r="O648" s="18">
        <f t="shared" si="210"/>
        <v>0</v>
      </c>
      <c r="P648" s="19" t="str">
        <f t="shared" si="211"/>
        <v>$0.00</v>
      </c>
      <c r="Q648" s="16">
        <v>44834</v>
      </c>
      <c r="R648" s="19" t="str">
        <f t="shared" si="208"/>
        <v>09/30/22</v>
      </c>
      <c r="S648" t="str">
        <f t="shared" si="212"/>
        <v>MOHAVE</v>
      </c>
      <c r="T648" s="6" t="str">
        <f t="shared" si="213"/>
        <v>318-18-062</v>
      </c>
      <c r="U648" t="str">
        <f t="shared" si="214"/>
        <v xml:space="preserve">PO BOX 72540 </v>
      </c>
      <c r="V648" t="str">
        <f t="shared" si="215"/>
        <v>PHOENIX</v>
      </c>
      <c r="W648" t="str">
        <f t="shared" si="216"/>
        <v>AZ</v>
      </c>
      <c r="X648" t="str">
        <f t="shared" si="217"/>
        <v>85050-1026</v>
      </c>
      <c r="Y648">
        <f t="shared" si="218"/>
        <v>0</v>
      </c>
      <c r="Z648" t="str">
        <f t="shared" si="219"/>
        <v>SULA INVESTMENTS LLC</v>
      </c>
      <c r="AA648" t="str">
        <f t="shared" si="220"/>
        <v>NE4 SW4 SE4 CONT 10AC 318-18-045 (318-18- 062 &amp; 063)</v>
      </c>
      <c r="AB648">
        <f t="shared" si="221"/>
        <v>10</v>
      </c>
      <c r="AC648" t="str">
        <f t="shared" si="222"/>
        <v>MOHAVE</v>
      </c>
      <c r="AI648">
        <f t="shared" si="209"/>
        <v>10</v>
      </c>
      <c r="AO648" t="s">
        <v>6504</v>
      </c>
      <c r="AR648" t="s">
        <v>6504</v>
      </c>
      <c r="AS648" t="s">
        <v>273</v>
      </c>
      <c r="AT648">
        <v>65</v>
      </c>
      <c r="BC648" t="s">
        <v>6504</v>
      </c>
      <c r="BD648" t="s">
        <v>6504</v>
      </c>
      <c r="BF648" t="s">
        <v>274</v>
      </c>
      <c r="BH648" t="s">
        <v>242</v>
      </c>
      <c r="BS648" t="s">
        <v>243</v>
      </c>
      <c r="BV648" t="s">
        <v>244</v>
      </c>
      <c r="BY648" t="s">
        <v>245</v>
      </c>
      <c r="CD648" t="s">
        <v>6505</v>
      </c>
      <c r="CG648" t="s">
        <v>591</v>
      </c>
      <c r="CH648" t="s">
        <v>591</v>
      </c>
      <c r="CI648" t="s">
        <v>243</v>
      </c>
      <c r="CJ648" t="str">
        <f>"85050-1026"</f>
        <v>85050-1026</v>
      </c>
      <c r="CK648" t="s">
        <v>3501</v>
      </c>
      <c r="CL648" t="s">
        <v>6506</v>
      </c>
      <c r="CM648" t="s">
        <v>6507</v>
      </c>
      <c r="CN648" t="s">
        <v>254</v>
      </c>
      <c r="CO648" t="s">
        <v>6508</v>
      </c>
      <c r="CP648" t="str">
        <f>"318-18-062"</f>
        <v>318-18-062</v>
      </c>
      <c r="CQ648" t="str">
        <f>"31818062"</f>
        <v>31818062</v>
      </c>
      <c r="CR648" t="str">
        <f>"R31818062"</f>
        <v>R31818062</v>
      </c>
      <c r="CS648">
        <v>4015</v>
      </c>
      <c r="CX648" t="s">
        <v>925</v>
      </c>
      <c r="CY648" t="s">
        <v>548</v>
      </c>
      <c r="CZ648">
        <v>17</v>
      </c>
      <c r="DB648">
        <v>35.897152706650402</v>
      </c>
      <c r="DC648">
        <v>-113.91373658405401</v>
      </c>
      <c r="DD648" t="s">
        <v>6509</v>
      </c>
      <c r="DE648">
        <v>2</v>
      </c>
      <c r="DK648" t="s">
        <v>2478</v>
      </c>
      <c r="DL648" t="s">
        <v>2478</v>
      </c>
      <c r="DO648" t="str">
        <f>"63"</f>
        <v>63</v>
      </c>
      <c r="DQ648">
        <v>0</v>
      </c>
      <c r="DR648">
        <v>0</v>
      </c>
      <c r="DS648">
        <v>0</v>
      </c>
      <c r="DT648">
        <v>0</v>
      </c>
      <c r="DW648">
        <v>0</v>
      </c>
      <c r="DX648">
        <v>0</v>
      </c>
      <c r="DZ648">
        <v>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0</v>
      </c>
      <c r="EG648">
        <v>0</v>
      </c>
      <c r="EH648">
        <v>0</v>
      </c>
      <c r="EI648">
        <v>0</v>
      </c>
      <c r="EL648">
        <v>0</v>
      </c>
      <c r="EN648">
        <v>0</v>
      </c>
      <c r="EP648">
        <v>0</v>
      </c>
      <c r="ER648">
        <v>0</v>
      </c>
      <c r="ET648">
        <v>0</v>
      </c>
      <c r="EY648">
        <v>0</v>
      </c>
      <c r="FA648">
        <v>0</v>
      </c>
      <c r="FL648">
        <v>0</v>
      </c>
      <c r="FQ648" t="s">
        <v>261</v>
      </c>
      <c r="FR648" t="s">
        <v>354</v>
      </c>
      <c r="FS648" t="s">
        <v>355</v>
      </c>
      <c r="FU648">
        <v>435600</v>
      </c>
      <c r="FV648">
        <v>10</v>
      </c>
      <c r="FW648">
        <v>0</v>
      </c>
      <c r="FX648">
        <v>0</v>
      </c>
      <c r="FY648">
        <v>0</v>
      </c>
      <c r="FZ648">
        <v>0</v>
      </c>
      <c r="GI648" t="s">
        <v>264</v>
      </c>
      <c r="GJ648" t="s">
        <v>927</v>
      </c>
      <c r="GK648" t="s">
        <v>928</v>
      </c>
      <c r="GL648" s="1">
        <v>40135</v>
      </c>
      <c r="GM648" t="s">
        <v>267</v>
      </c>
      <c r="GN648" t="str">
        <f t="shared" si="206"/>
        <v>FALSE</v>
      </c>
      <c r="GO648">
        <v>2022</v>
      </c>
      <c r="GP648">
        <v>2020</v>
      </c>
      <c r="GQ648">
        <v>400</v>
      </c>
      <c r="GR648" t="s">
        <v>246</v>
      </c>
      <c r="GS648" t="s">
        <v>246</v>
      </c>
      <c r="GT648" t="s">
        <v>246</v>
      </c>
      <c r="GU648" t="s">
        <v>246</v>
      </c>
      <c r="GV648" t="s">
        <v>246</v>
      </c>
      <c r="GW648" t="s">
        <v>246</v>
      </c>
      <c r="GX648" t="s">
        <v>246</v>
      </c>
      <c r="GY648" t="s">
        <v>246</v>
      </c>
      <c r="GZ648" t="s">
        <v>246</v>
      </c>
      <c r="HA648" t="s">
        <v>246</v>
      </c>
      <c r="HB648" t="s">
        <v>246</v>
      </c>
      <c r="HC648" t="s">
        <v>246</v>
      </c>
      <c r="HD648" t="s">
        <v>246</v>
      </c>
      <c r="HE648" s="2">
        <v>708</v>
      </c>
      <c r="HF648" s="2">
        <v>0</v>
      </c>
      <c r="HG648" s="2">
        <v>0</v>
      </c>
      <c r="HH648">
        <v>0</v>
      </c>
      <c r="HI648" s="2">
        <v>4723</v>
      </c>
      <c r="HJ648" s="2">
        <v>4723</v>
      </c>
      <c r="HK648" s="2">
        <v>0</v>
      </c>
      <c r="HL648">
        <v>0</v>
      </c>
      <c r="HM648" s="2">
        <v>0</v>
      </c>
      <c r="HN648" s="2">
        <v>0</v>
      </c>
      <c r="HO648" s="2">
        <v>0</v>
      </c>
      <c r="HP648">
        <v>0</v>
      </c>
      <c r="HQ648" s="2">
        <v>75.959999999999994</v>
      </c>
      <c r="HS648" s="2">
        <v>4723</v>
      </c>
      <c r="HT648">
        <v>17</v>
      </c>
      <c r="HV648" t="s">
        <v>315</v>
      </c>
      <c r="HY648" t="s">
        <v>552</v>
      </c>
      <c r="HZ648" t="s">
        <v>359</v>
      </c>
      <c r="IA648" t="s">
        <v>360</v>
      </c>
      <c r="IB648" s="1">
        <v>40703</v>
      </c>
      <c r="IC648" s="1">
        <v>40711</v>
      </c>
      <c r="ID648" s="2">
        <v>0</v>
      </c>
      <c r="IE648" t="s">
        <v>319</v>
      </c>
      <c r="IF648" t="str">
        <f>"                    "</f>
        <v xml:space="preserve">                    </v>
      </c>
      <c r="IG648" t="str">
        <f>"2011.32302"</f>
        <v>2011.32302</v>
      </c>
      <c r="IH648" t="str">
        <f>""</f>
        <v/>
      </c>
      <c r="II648" s="1">
        <v>38523</v>
      </c>
      <c r="IJ648" s="1">
        <v>38530</v>
      </c>
      <c r="IK648" s="2">
        <v>45000</v>
      </c>
      <c r="IM648" t="s">
        <v>362</v>
      </c>
      <c r="IN648" t="s">
        <v>6504</v>
      </c>
      <c r="IT648" t="str">
        <f>"                    "</f>
        <v xml:space="preserve">                    </v>
      </c>
      <c r="IY648" t="str">
        <f>"                    "</f>
        <v xml:space="preserve">                    </v>
      </c>
      <c r="JB648" t="s">
        <v>271</v>
      </c>
      <c r="JD648" t="str">
        <f>"5682.879"</f>
        <v>5682.879</v>
      </c>
      <c r="JE648" t="str">
        <f>""</f>
        <v/>
      </c>
      <c r="JO648" t="str">
        <f>""</f>
        <v/>
      </c>
      <c r="JP648" t="str">
        <f>""</f>
        <v/>
      </c>
      <c r="JQ648" t="str">
        <f>HYPERLINK("https://web.datatree.com/?/property?propertyId=4009954")</f>
        <v>https://web.datatree.com/?/property?propertyId=4009954</v>
      </c>
    </row>
    <row r="649" spans="1:277" x14ac:dyDescent="0.25">
      <c r="A649">
        <v>647</v>
      </c>
      <c r="B649" s="15" t="s">
        <v>18833</v>
      </c>
      <c r="C649" s="15" t="s">
        <v>18832</v>
      </c>
      <c r="D649" s="15" t="s">
        <v>18834</v>
      </c>
      <c r="E649" s="15" t="s">
        <v>18835</v>
      </c>
      <c r="F649" s="15" t="s">
        <v>18836</v>
      </c>
      <c r="G649" s="15" t="s">
        <v>243</v>
      </c>
      <c r="H649" s="15">
        <v>85555</v>
      </c>
      <c r="I649" s="15" t="s">
        <v>18837</v>
      </c>
      <c r="J649" s="23" t="s">
        <v>18838</v>
      </c>
      <c r="K649" s="15" t="s">
        <v>18839</v>
      </c>
      <c r="L649" s="16" t="s">
        <v>18840</v>
      </c>
      <c r="M649" s="17" t="str">
        <f t="shared" si="207"/>
        <v>6/31/2022</v>
      </c>
      <c r="N649" s="15">
        <v>9841</v>
      </c>
      <c r="O649" s="18">
        <f t="shared" si="210"/>
        <v>0</v>
      </c>
      <c r="P649" s="19" t="str">
        <f t="shared" si="211"/>
        <v>$0.00</v>
      </c>
      <c r="Q649" s="16">
        <v>44834</v>
      </c>
      <c r="R649" s="19" t="str">
        <f t="shared" si="208"/>
        <v>09/30/22</v>
      </c>
      <c r="S649" t="str">
        <f t="shared" si="212"/>
        <v>MOHAVE</v>
      </c>
      <c r="T649" s="6" t="str">
        <f t="shared" si="213"/>
        <v>201-06-052</v>
      </c>
      <c r="U649" t="str">
        <f t="shared" si="214"/>
        <v xml:space="preserve">17658 N 30TH ST </v>
      </c>
      <c r="V649" t="str">
        <f t="shared" si="215"/>
        <v>PHOENIX</v>
      </c>
      <c r="W649" t="str">
        <f t="shared" si="216"/>
        <v>AZ</v>
      </c>
      <c r="X649" t="str">
        <f t="shared" si="217"/>
        <v>85032-1976</v>
      </c>
      <c r="Y649" t="str">
        <f t="shared" si="218"/>
        <v>GLORIA</v>
      </c>
      <c r="Z649" t="str">
        <f t="shared" si="219"/>
        <v>ARRIAGA</v>
      </c>
      <c r="AA649" t="str">
        <f t="shared" si="220"/>
        <v>ACCOLADE RANCHES LOT 52</v>
      </c>
      <c r="AB649">
        <f t="shared" si="221"/>
        <v>10</v>
      </c>
      <c r="AC649" t="str">
        <f t="shared" si="222"/>
        <v>MOHAVE</v>
      </c>
      <c r="AI649">
        <f t="shared" si="209"/>
        <v>10</v>
      </c>
      <c r="AO649" t="s">
        <v>6510</v>
      </c>
      <c r="AP649" t="s">
        <v>2188</v>
      </c>
      <c r="AQ649" t="s">
        <v>2188</v>
      </c>
      <c r="AR649" t="s">
        <v>6511</v>
      </c>
      <c r="AS649" t="s">
        <v>240</v>
      </c>
      <c r="AT649">
        <v>5</v>
      </c>
      <c r="BC649" t="s">
        <v>6512</v>
      </c>
      <c r="BD649" t="s">
        <v>6510</v>
      </c>
      <c r="BE649" t="s">
        <v>3357</v>
      </c>
      <c r="BH649" t="s">
        <v>242</v>
      </c>
      <c r="BS649" t="s">
        <v>243</v>
      </c>
      <c r="BV649" t="s">
        <v>244</v>
      </c>
      <c r="BY649" t="s">
        <v>245</v>
      </c>
      <c r="BZ649" t="s">
        <v>246</v>
      </c>
      <c r="CA649">
        <v>17658</v>
      </c>
      <c r="CD649" t="s">
        <v>6513</v>
      </c>
      <c r="CE649" t="s">
        <v>375</v>
      </c>
      <c r="CG649" t="s">
        <v>591</v>
      </c>
      <c r="CH649" t="s">
        <v>591</v>
      </c>
      <c r="CI649" t="s">
        <v>243</v>
      </c>
      <c r="CJ649" t="str">
        <f>"85032-1976"</f>
        <v>85032-1976</v>
      </c>
      <c r="CK649" t="s">
        <v>6514</v>
      </c>
      <c r="CL649" t="s">
        <v>6515</v>
      </c>
      <c r="CM649" t="s">
        <v>6516</v>
      </c>
      <c r="CN649" t="s">
        <v>254</v>
      </c>
      <c r="CO649" t="s">
        <v>6517</v>
      </c>
      <c r="CP649" t="str">
        <f>"201-06-052"</f>
        <v>201-06-052</v>
      </c>
      <c r="CQ649" t="str">
        <f>"20106052"</f>
        <v>20106052</v>
      </c>
      <c r="CR649" t="str">
        <f>"R20106052"</f>
        <v>R20106052</v>
      </c>
      <c r="CS649">
        <v>4015</v>
      </c>
      <c r="CW649" t="s">
        <v>256</v>
      </c>
      <c r="CX649" t="s">
        <v>281</v>
      </c>
      <c r="CY649" t="s">
        <v>258</v>
      </c>
      <c r="CZ649">
        <v>19</v>
      </c>
      <c r="DB649">
        <v>34.708719038851001</v>
      </c>
      <c r="DC649">
        <v>-113.556793919801</v>
      </c>
      <c r="DD649" t="s">
        <v>282</v>
      </c>
      <c r="DK649" t="s">
        <v>283</v>
      </c>
      <c r="DL649" t="s">
        <v>283</v>
      </c>
      <c r="DO649" t="str">
        <f>"52"</f>
        <v>52</v>
      </c>
      <c r="DQ649">
        <v>0</v>
      </c>
      <c r="DR649">
        <v>0</v>
      </c>
      <c r="DS649">
        <v>0</v>
      </c>
      <c r="DT649">
        <v>0</v>
      </c>
      <c r="DW649">
        <v>0</v>
      </c>
      <c r="DX649">
        <v>0</v>
      </c>
      <c r="DZ649">
        <v>0</v>
      </c>
      <c r="EA649">
        <v>0</v>
      </c>
      <c r="EB649">
        <v>0</v>
      </c>
      <c r="EC649">
        <v>0</v>
      </c>
      <c r="ED649">
        <v>0</v>
      </c>
      <c r="EE649">
        <v>0</v>
      </c>
      <c r="EF649">
        <v>0</v>
      </c>
      <c r="EG649">
        <v>0</v>
      </c>
      <c r="EH649">
        <v>0</v>
      </c>
      <c r="EI649">
        <v>0</v>
      </c>
      <c r="EL649">
        <v>0</v>
      </c>
      <c r="EN649">
        <v>0</v>
      </c>
      <c r="EP649">
        <v>0</v>
      </c>
      <c r="ER649">
        <v>0</v>
      </c>
      <c r="ET649">
        <v>0</v>
      </c>
      <c r="EY649">
        <v>0</v>
      </c>
      <c r="FA649">
        <v>0</v>
      </c>
      <c r="FL649">
        <v>0</v>
      </c>
      <c r="FQ649" t="s">
        <v>261</v>
      </c>
      <c r="FR649" t="s">
        <v>262</v>
      </c>
      <c r="FS649" t="s">
        <v>263</v>
      </c>
      <c r="FU649">
        <v>435600</v>
      </c>
      <c r="FV649">
        <v>10</v>
      </c>
      <c r="FW649">
        <v>0</v>
      </c>
      <c r="FX649">
        <v>0</v>
      </c>
      <c r="FY649">
        <v>0</v>
      </c>
      <c r="FZ649">
        <v>0</v>
      </c>
      <c r="GI649" t="s">
        <v>264</v>
      </c>
      <c r="GJ649" t="s">
        <v>287</v>
      </c>
      <c r="GK649" t="s">
        <v>288</v>
      </c>
      <c r="GL649" s="1">
        <v>40135</v>
      </c>
      <c r="GM649" t="s">
        <v>267</v>
      </c>
      <c r="GN649" t="str">
        <f t="shared" si="206"/>
        <v>FALSE</v>
      </c>
      <c r="GO649">
        <v>2022</v>
      </c>
      <c r="GP649">
        <v>2020</v>
      </c>
      <c r="GQ649">
        <v>600</v>
      </c>
      <c r="GR649" t="s">
        <v>246</v>
      </c>
      <c r="GS649" t="s">
        <v>246</v>
      </c>
      <c r="GT649" t="s">
        <v>246</v>
      </c>
      <c r="GU649" t="s">
        <v>246</v>
      </c>
      <c r="GV649" t="s">
        <v>246</v>
      </c>
      <c r="GW649" t="s">
        <v>246</v>
      </c>
      <c r="GX649" t="s">
        <v>246</v>
      </c>
      <c r="GY649" t="s">
        <v>246</v>
      </c>
      <c r="GZ649" t="s">
        <v>246</v>
      </c>
      <c r="HA649" t="s">
        <v>246</v>
      </c>
      <c r="HB649" t="s">
        <v>246</v>
      </c>
      <c r="HC649" t="s">
        <v>246</v>
      </c>
      <c r="HD649" t="s">
        <v>246</v>
      </c>
      <c r="HE649" s="2">
        <v>602</v>
      </c>
      <c r="HF649" s="2">
        <v>0</v>
      </c>
      <c r="HG649" s="2">
        <v>0</v>
      </c>
      <c r="HH649">
        <v>0</v>
      </c>
      <c r="HI649" s="2">
        <v>4015</v>
      </c>
      <c r="HJ649" s="2">
        <v>4015</v>
      </c>
      <c r="HK649" s="2">
        <v>0</v>
      </c>
      <c r="HL649">
        <v>0</v>
      </c>
      <c r="HM649" s="2">
        <v>0</v>
      </c>
      <c r="HN649" s="2">
        <v>0</v>
      </c>
      <c r="HO649" s="2">
        <v>0</v>
      </c>
      <c r="HP649">
        <v>0</v>
      </c>
      <c r="HQ649" s="2">
        <v>50.64</v>
      </c>
      <c r="HS649" s="2">
        <v>4015</v>
      </c>
      <c r="HV649" t="s">
        <v>289</v>
      </c>
      <c r="HY649" t="s">
        <v>290</v>
      </c>
      <c r="HZ649" t="s">
        <v>290</v>
      </c>
      <c r="IF649" t="str">
        <f>""</f>
        <v/>
      </c>
      <c r="IG649" t="str">
        <f>""</f>
        <v/>
      </c>
      <c r="IH649" t="str">
        <f>""</f>
        <v/>
      </c>
      <c r="II649" s="1">
        <v>39072</v>
      </c>
      <c r="IJ649" s="1">
        <v>39091</v>
      </c>
      <c r="IK649" s="2">
        <v>24000</v>
      </c>
      <c r="IL649" t="s">
        <v>566</v>
      </c>
      <c r="IM649" t="s">
        <v>567</v>
      </c>
      <c r="IN649" t="s">
        <v>6518</v>
      </c>
      <c r="IT649" t="str">
        <f>"                    "</f>
        <v xml:space="preserve">                    </v>
      </c>
      <c r="IY649" t="str">
        <f>"                    "</f>
        <v xml:space="preserve">                    </v>
      </c>
      <c r="JB649" t="s">
        <v>271</v>
      </c>
      <c r="JD649" t="str">
        <f>"6617.460"</f>
        <v>6617.460</v>
      </c>
      <c r="JE649" t="str">
        <f>""</f>
        <v/>
      </c>
      <c r="JO649" t="str">
        <f>""</f>
        <v/>
      </c>
      <c r="JP649" t="str">
        <f>""</f>
        <v/>
      </c>
      <c r="JQ649" t="str">
        <f>HYPERLINK("https://web.datatree.com/?/property?propertyId=3922607")</f>
        <v>https://web.datatree.com/?/property?propertyId=3922607</v>
      </c>
    </row>
    <row r="650" spans="1:277" x14ac:dyDescent="0.25">
      <c r="A650">
        <v>648</v>
      </c>
      <c r="B650" s="15" t="s">
        <v>18833</v>
      </c>
      <c r="C650" s="15" t="s">
        <v>18832</v>
      </c>
      <c r="D650" s="15" t="s">
        <v>18834</v>
      </c>
      <c r="E650" s="15" t="s">
        <v>18835</v>
      </c>
      <c r="F650" s="15" t="s">
        <v>18836</v>
      </c>
      <c r="G650" s="15" t="s">
        <v>243</v>
      </c>
      <c r="H650" s="15">
        <v>85555</v>
      </c>
      <c r="I650" s="15" t="s">
        <v>18837</v>
      </c>
      <c r="J650" s="23" t="s">
        <v>18838</v>
      </c>
      <c r="K650" s="15" t="s">
        <v>18839</v>
      </c>
      <c r="L650" s="16" t="s">
        <v>18840</v>
      </c>
      <c r="M650" s="17" t="str">
        <f t="shared" si="207"/>
        <v>6/31/2022</v>
      </c>
      <c r="N650" s="15">
        <v>9842</v>
      </c>
      <c r="O650" s="18">
        <f t="shared" si="210"/>
        <v>0</v>
      </c>
      <c r="P650" s="19" t="str">
        <f t="shared" si="211"/>
        <v>$0.00</v>
      </c>
      <c r="Q650" s="16">
        <v>44834</v>
      </c>
      <c r="R650" s="19" t="str">
        <f t="shared" si="208"/>
        <v>09/30/22</v>
      </c>
      <c r="S650" t="str">
        <f t="shared" si="212"/>
        <v>MOHAVE</v>
      </c>
      <c r="T650" s="6" t="str">
        <f t="shared" si="213"/>
        <v>102-39-056</v>
      </c>
      <c r="U650" t="str">
        <f t="shared" si="214"/>
        <v xml:space="preserve">5013 E WASHINGTON ST #100 </v>
      </c>
      <c r="V650" t="str">
        <f t="shared" si="215"/>
        <v>PINEDALE</v>
      </c>
      <c r="W650" t="str">
        <f t="shared" si="216"/>
        <v>AZ</v>
      </c>
      <c r="X650" t="str">
        <f t="shared" si="217"/>
        <v>85934</v>
      </c>
      <c r="Y650">
        <f t="shared" si="218"/>
        <v>0</v>
      </c>
      <c r="Z650" t="str">
        <f t="shared" si="219"/>
        <v>JOKAKE LA THERRA LLC</v>
      </c>
      <c r="AA650" t="str">
        <f t="shared" si="220"/>
        <v>SANDY RIVER RANCHEROS LOT 120 CONT 10 ACRES</v>
      </c>
      <c r="AB650">
        <f t="shared" si="221"/>
        <v>10</v>
      </c>
      <c r="AC650" t="str">
        <f t="shared" si="222"/>
        <v>MOHAVE</v>
      </c>
      <c r="AI650">
        <f t="shared" si="209"/>
        <v>10</v>
      </c>
      <c r="AO650" t="s">
        <v>1325</v>
      </c>
      <c r="AR650" t="s">
        <v>1325</v>
      </c>
      <c r="AS650" t="s">
        <v>273</v>
      </c>
      <c r="AT650">
        <v>28</v>
      </c>
      <c r="BC650" t="s">
        <v>1325</v>
      </c>
      <c r="BD650" t="s">
        <v>1325</v>
      </c>
      <c r="BE650" t="s">
        <v>1326</v>
      </c>
      <c r="BH650" t="s">
        <v>242</v>
      </c>
      <c r="BS650" t="s">
        <v>243</v>
      </c>
      <c r="BV650" t="s">
        <v>244</v>
      </c>
      <c r="BY650" t="s">
        <v>245</v>
      </c>
      <c r="BZ650" t="s">
        <v>396</v>
      </c>
      <c r="CA650">
        <v>5013</v>
      </c>
      <c r="CD650" t="s">
        <v>1327</v>
      </c>
      <c r="CE650" t="s">
        <v>375</v>
      </c>
      <c r="CF650">
        <v>100</v>
      </c>
      <c r="CG650" t="s">
        <v>1328</v>
      </c>
      <c r="CH650" t="s">
        <v>1328</v>
      </c>
      <c r="CI650" t="s">
        <v>243</v>
      </c>
      <c r="CJ650" t="str">
        <f>"85934"</f>
        <v>85934</v>
      </c>
      <c r="CK650" t="s">
        <v>1329</v>
      </c>
      <c r="CL650" t="s">
        <v>1330</v>
      </c>
      <c r="CM650" t="s">
        <v>1331</v>
      </c>
      <c r="CN650" t="s">
        <v>254</v>
      </c>
      <c r="CO650" t="s">
        <v>6519</v>
      </c>
      <c r="CP650" t="str">
        <f>"102-39-056"</f>
        <v>102-39-056</v>
      </c>
      <c r="CQ650" t="str">
        <f>"10239056"</f>
        <v>10239056</v>
      </c>
      <c r="CR650" t="str">
        <f>"R10239056"</f>
        <v>R10239056</v>
      </c>
      <c r="CS650">
        <v>4015</v>
      </c>
      <c r="CW650" t="s">
        <v>256</v>
      </c>
      <c r="CX650" t="s">
        <v>424</v>
      </c>
      <c r="CY650" t="s">
        <v>258</v>
      </c>
      <c r="CZ650">
        <v>35</v>
      </c>
      <c r="DB650">
        <v>34.592613768100499</v>
      </c>
      <c r="DC650">
        <v>-113.477744814939</v>
      </c>
      <c r="DD650" t="s">
        <v>994</v>
      </c>
      <c r="DK650" t="s">
        <v>995</v>
      </c>
      <c r="DL650" t="s">
        <v>995</v>
      </c>
      <c r="DO650" t="str">
        <f>"120"</f>
        <v>120</v>
      </c>
      <c r="DQ650">
        <v>0</v>
      </c>
      <c r="DR650">
        <v>0</v>
      </c>
      <c r="DS650">
        <v>0</v>
      </c>
      <c r="DT650">
        <v>0</v>
      </c>
      <c r="DW650">
        <v>0</v>
      </c>
      <c r="DX650">
        <v>0</v>
      </c>
      <c r="DZ650">
        <v>0</v>
      </c>
      <c r="EA650">
        <v>0</v>
      </c>
      <c r="EB650">
        <v>0</v>
      </c>
      <c r="EC650">
        <v>0</v>
      </c>
      <c r="ED650">
        <v>0</v>
      </c>
      <c r="EE650">
        <v>0</v>
      </c>
      <c r="EF650">
        <v>0</v>
      </c>
      <c r="EG650">
        <v>0</v>
      </c>
      <c r="EH650">
        <v>0</v>
      </c>
      <c r="EI650">
        <v>0</v>
      </c>
      <c r="EL650">
        <v>0</v>
      </c>
      <c r="EN650">
        <v>0</v>
      </c>
      <c r="EP650">
        <v>0</v>
      </c>
      <c r="ER650">
        <v>0</v>
      </c>
      <c r="ET650">
        <v>0</v>
      </c>
      <c r="EY650">
        <v>0</v>
      </c>
      <c r="FA650">
        <v>0</v>
      </c>
      <c r="FL650">
        <v>0</v>
      </c>
      <c r="FQ650" t="s">
        <v>261</v>
      </c>
      <c r="FR650" t="s">
        <v>262</v>
      </c>
      <c r="FS650" t="s">
        <v>263</v>
      </c>
      <c r="FU650">
        <v>435600</v>
      </c>
      <c r="FV650">
        <v>10</v>
      </c>
      <c r="FW650">
        <v>0</v>
      </c>
      <c r="FX650">
        <v>0</v>
      </c>
      <c r="FY650">
        <v>0</v>
      </c>
      <c r="FZ650">
        <v>0</v>
      </c>
      <c r="GI650" t="s">
        <v>264</v>
      </c>
      <c r="GJ650" t="s">
        <v>427</v>
      </c>
      <c r="GK650" t="s">
        <v>428</v>
      </c>
      <c r="GL650" s="1">
        <v>40135</v>
      </c>
      <c r="GM650" t="s">
        <v>267</v>
      </c>
      <c r="GN650" t="str">
        <f t="shared" si="206"/>
        <v>FALSE</v>
      </c>
      <c r="GO650">
        <v>2022</v>
      </c>
      <c r="GP650">
        <v>2020</v>
      </c>
      <c r="GQ650">
        <v>600</v>
      </c>
      <c r="GR650" t="s">
        <v>246</v>
      </c>
      <c r="GS650" t="s">
        <v>246</v>
      </c>
      <c r="GT650" t="s">
        <v>246</v>
      </c>
      <c r="GU650" t="s">
        <v>246</v>
      </c>
      <c r="GV650" t="s">
        <v>246</v>
      </c>
      <c r="GW650" t="s">
        <v>246</v>
      </c>
      <c r="GX650" t="s">
        <v>246</v>
      </c>
      <c r="GY650" t="s">
        <v>246</v>
      </c>
      <c r="GZ650" t="s">
        <v>246</v>
      </c>
      <c r="HA650" t="s">
        <v>246</v>
      </c>
      <c r="HB650" t="s">
        <v>246</v>
      </c>
      <c r="HC650" t="s">
        <v>246</v>
      </c>
      <c r="HD650" t="s">
        <v>246</v>
      </c>
      <c r="HE650" s="2">
        <v>509</v>
      </c>
      <c r="HF650" s="2">
        <v>0</v>
      </c>
      <c r="HG650" s="2">
        <v>0</v>
      </c>
      <c r="HH650">
        <v>0</v>
      </c>
      <c r="HI650" s="2">
        <v>3391</v>
      </c>
      <c r="HJ650" s="2">
        <v>3391</v>
      </c>
      <c r="HK650" s="2">
        <v>0</v>
      </c>
      <c r="HL650">
        <v>0</v>
      </c>
      <c r="HM650" s="2">
        <v>0</v>
      </c>
      <c r="HN650" s="2">
        <v>0</v>
      </c>
      <c r="HO650" s="2">
        <v>0</v>
      </c>
      <c r="HP650">
        <v>0</v>
      </c>
      <c r="HQ650" s="2">
        <v>31.56</v>
      </c>
      <c r="HS650" s="2">
        <v>3391</v>
      </c>
      <c r="HV650" t="s">
        <v>289</v>
      </c>
      <c r="HY650" t="s">
        <v>290</v>
      </c>
      <c r="HZ650" t="s">
        <v>290</v>
      </c>
      <c r="IB650" s="1">
        <v>43936</v>
      </c>
      <c r="IC650" s="1">
        <v>43952</v>
      </c>
      <c r="IE650" t="s">
        <v>361</v>
      </c>
      <c r="IF650" t="str">
        <f>""</f>
        <v/>
      </c>
      <c r="IG650" t="str">
        <f>"2020.24637"</f>
        <v>2020.24637</v>
      </c>
      <c r="IH650" t="str">
        <f>""</f>
        <v/>
      </c>
      <c r="IT650" t="str">
        <f>""</f>
        <v/>
      </c>
      <c r="IY650" t="str">
        <f>""</f>
        <v/>
      </c>
      <c r="JB650" t="s">
        <v>271</v>
      </c>
      <c r="JD650" t="str">
        <f>""</f>
        <v/>
      </c>
      <c r="JE650" t="str">
        <f>""</f>
        <v/>
      </c>
      <c r="JO650" t="str">
        <f>""</f>
        <v/>
      </c>
      <c r="JP650" t="str">
        <f>""</f>
        <v/>
      </c>
      <c r="JQ650" t="str">
        <f>HYPERLINK("https://web.datatree.com/?/property?propertyId=3987160")</f>
        <v>https://web.datatree.com/?/property?propertyId=3987160</v>
      </c>
    </row>
    <row r="651" spans="1:277" x14ac:dyDescent="0.25">
      <c r="A651">
        <v>649</v>
      </c>
      <c r="B651" s="15" t="s">
        <v>18833</v>
      </c>
      <c r="C651" s="15" t="s">
        <v>18832</v>
      </c>
      <c r="D651" s="15" t="s">
        <v>18834</v>
      </c>
      <c r="E651" s="15" t="s">
        <v>18835</v>
      </c>
      <c r="F651" s="15" t="s">
        <v>18836</v>
      </c>
      <c r="G651" s="15" t="s">
        <v>243</v>
      </c>
      <c r="H651" s="15">
        <v>85555</v>
      </c>
      <c r="I651" s="15" t="s">
        <v>18837</v>
      </c>
      <c r="J651" s="23" t="s">
        <v>18838</v>
      </c>
      <c r="K651" s="15" t="s">
        <v>18839</v>
      </c>
      <c r="L651" s="16" t="s">
        <v>18840</v>
      </c>
      <c r="M651" s="17" t="str">
        <f t="shared" si="207"/>
        <v>6/31/2022</v>
      </c>
      <c r="N651" s="15">
        <v>9843</v>
      </c>
      <c r="O651" s="18">
        <f t="shared" si="210"/>
        <v>0</v>
      </c>
      <c r="P651" s="19" t="str">
        <f t="shared" si="211"/>
        <v>$0.00</v>
      </c>
      <c r="Q651" s="16">
        <v>44834</v>
      </c>
      <c r="R651" s="19" t="str">
        <f t="shared" si="208"/>
        <v>09/30/22</v>
      </c>
      <c r="S651" t="str">
        <f t="shared" si="212"/>
        <v>MOHAVE</v>
      </c>
      <c r="T651" s="6" t="str">
        <f t="shared" si="213"/>
        <v>102-39-064</v>
      </c>
      <c r="U651" t="str">
        <f t="shared" si="214"/>
        <v xml:space="preserve">903 WYATT LN </v>
      </c>
      <c r="V651" t="str">
        <f t="shared" si="215"/>
        <v>WINTERS</v>
      </c>
      <c r="W651" t="str">
        <f t="shared" si="216"/>
        <v>CA</v>
      </c>
      <c r="X651" t="str">
        <f t="shared" si="217"/>
        <v>95694-2149</v>
      </c>
      <c r="Y651" t="str">
        <f t="shared" si="218"/>
        <v>MICHAEL</v>
      </c>
      <c r="Z651" t="str">
        <f t="shared" si="219"/>
        <v>KRAMER</v>
      </c>
      <c r="AA651" t="str">
        <f t="shared" si="220"/>
        <v>SANDY RIVER RANCHEROS LOT 128 CONT 10 ACRES</v>
      </c>
      <c r="AB651">
        <f t="shared" si="221"/>
        <v>10</v>
      </c>
      <c r="AC651" t="str">
        <f t="shared" si="222"/>
        <v>MOHAVE</v>
      </c>
      <c r="AI651">
        <f t="shared" si="209"/>
        <v>10</v>
      </c>
      <c r="AO651" t="s">
        <v>6520</v>
      </c>
      <c r="AP651" t="s">
        <v>2897</v>
      </c>
      <c r="AQ651" t="s">
        <v>2897</v>
      </c>
      <c r="AR651" t="s">
        <v>6521</v>
      </c>
      <c r="AS651" t="s">
        <v>240</v>
      </c>
      <c r="AT651">
        <v>2</v>
      </c>
      <c r="BC651" t="s">
        <v>6522</v>
      </c>
      <c r="BD651" t="s">
        <v>6520</v>
      </c>
      <c r="BE651" t="s">
        <v>829</v>
      </c>
      <c r="BH651" t="s">
        <v>242</v>
      </c>
      <c r="BS651" t="s">
        <v>243</v>
      </c>
      <c r="BV651" t="s">
        <v>244</v>
      </c>
      <c r="BY651" t="s">
        <v>245</v>
      </c>
      <c r="CA651">
        <v>903</v>
      </c>
      <c r="CD651" t="s">
        <v>4486</v>
      </c>
      <c r="CE651" t="s">
        <v>419</v>
      </c>
      <c r="CG651" t="s">
        <v>6523</v>
      </c>
      <c r="CH651" t="s">
        <v>6523</v>
      </c>
      <c r="CI651" t="s">
        <v>328</v>
      </c>
      <c r="CJ651" t="str">
        <f>"95694-2149"</f>
        <v>95694-2149</v>
      </c>
      <c r="CK651" t="s">
        <v>1236</v>
      </c>
      <c r="CL651" t="s">
        <v>6524</v>
      </c>
      <c r="CM651" t="s">
        <v>6525</v>
      </c>
      <c r="CN651" t="s">
        <v>254</v>
      </c>
      <c r="CO651" t="s">
        <v>6526</v>
      </c>
      <c r="CP651" t="str">
        <f>"102-39-064"</f>
        <v>102-39-064</v>
      </c>
      <c r="CQ651" t="str">
        <f>"10239064"</f>
        <v>10239064</v>
      </c>
      <c r="CR651" t="str">
        <f>"R10239064"</f>
        <v>R10239064</v>
      </c>
      <c r="CS651">
        <v>4015</v>
      </c>
      <c r="CW651" t="s">
        <v>256</v>
      </c>
      <c r="CX651" t="s">
        <v>424</v>
      </c>
      <c r="CY651" t="s">
        <v>258</v>
      </c>
      <c r="CZ651">
        <v>35</v>
      </c>
      <c r="DB651">
        <v>34.590788193093303</v>
      </c>
      <c r="DC651">
        <v>-113.493094624992</v>
      </c>
      <c r="DD651" t="s">
        <v>994</v>
      </c>
      <c r="DK651" t="s">
        <v>995</v>
      </c>
      <c r="DL651" t="s">
        <v>995</v>
      </c>
      <c r="DO651" t="str">
        <f>"128"</f>
        <v>128</v>
      </c>
      <c r="DQ651">
        <v>0</v>
      </c>
      <c r="DR651">
        <v>0</v>
      </c>
      <c r="DS651">
        <v>0</v>
      </c>
      <c r="DT651">
        <v>0</v>
      </c>
      <c r="DW651">
        <v>0</v>
      </c>
      <c r="DX651">
        <v>0</v>
      </c>
      <c r="DZ651">
        <v>0</v>
      </c>
      <c r="EA651">
        <v>0</v>
      </c>
      <c r="EB651">
        <v>0</v>
      </c>
      <c r="EC651">
        <v>0</v>
      </c>
      <c r="ED651">
        <v>0</v>
      </c>
      <c r="EE651">
        <v>0</v>
      </c>
      <c r="EF651">
        <v>0</v>
      </c>
      <c r="EG651">
        <v>0</v>
      </c>
      <c r="EH651">
        <v>0</v>
      </c>
      <c r="EI651">
        <v>0</v>
      </c>
      <c r="EL651">
        <v>0</v>
      </c>
      <c r="EN651">
        <v>0</v>
      </c>
      <c r="EP651">
        <v>0</v>
      </c>
      <c r="ER651">
        <v>0</v>
      </c>
      <c r="ET651">
        <v>0</v>
      </c>
      <c r="EY651">
        <v>0</v>
      </c>
      <c r="FA651">
        <v>0</v>
      </c>
      <c r="FL651">
        <v>0</v>
      </c>
      <c r="FQ651" t="s">
        <v>261</v>
      </c>
      <c r="FR651" t="s">
        <v>262</v>
      </c>
      <c r="FS651" t="s">
        <v>263</v>
      </c>
      <c r="FU651">
        <v>435600</v>
      </c>
      <c r="FV651">
        <v>10</v>
      </c>
      <c r="FW651">
        <v>0</v>
      </c>
      <c r="FX651">
        <v>0</v>
      </c>
      <c r="FY651">
        <v>0</v>
      </c>
      <c r="FZ651">
        <v>0</v>
      </c>
      <c r="GI651" t="s">
        <v>264</v>
      </c>
      <c r="GJ651" t="s">
        <v>427</v>
      </c>
      <c r="GK651" t="s">
        <v>428</v>
      </c>
      <c r="GL651" s="1">
        <v>40135</v>
      </c>
      <c r="GM651" t="s">
        <v>267</v>
      </c>
      <c r="GN651" t="str">
        <f t="shared" si="206"/>
        <v>FALSE</v>
      </c>
      <c r="GO651">
        <v>2022</v>
      </c>
      <c r="GP651">
        <v>2020</v>
      </c>
      <c r="GQ651">
        <v>600</v>
      </c>
      <c r="GR651" t="s">
        <v>246</v>
      </c>
      <c r="GS651" t="s">
        <v>246</v>
      </c>
      <c r="GT651" t="s">
        <v>246</v>
      </c>
      <c r="GU651" t="s">
        <v>246</v>
      </c>
      <c r="GV651" t="s">
        <v>246</v>
      </c>
      <c r="GW651" t="s">
        <v>246</v>
      </c>
      <c r="GX651" t="s">
        <v>246</v>
      </c>
      <c r="GY651" t="s">
        <v>246</v>
      </c>
      <c r="GZ651" t="s">
        <v>246</v>
      </c>
      <c r="HA651" t="s">
        <v>246</v>
      </c>
      <c r="HB651" t="s">
        <v>246</v>
      </c>
      <c r="HC651" t="s">
        <v>246</v>
      </c>
      <c r="HD651" t="s">
        <v>246</v>
      </c>
      <c r="HE651" s="2">
        <v>509</v>
      </c>
      <c r="HF651" s="2">
        <v>0</v>
      </c>
      <c r="HG651" s="2">
        <v>0</v>
      </c>
      <c r="HH651">
        <v>0</v>
      </c>
      <c r="HI651" s="2">
        <v>3391</v>
      </c>
      <c r="HJ651" s="2">
        <v>3391</v>
      </c>
      <c r="HK651" s="2">
        <v>0</v>
      </c>
      <c r="HL651">
        <v>0</v>
      </c>
      <c r="HM651" s="2">
        <v>0</v>
      </c>
      <c r="HN651" s="2">
        <v>0</v>
      </c>
      <c r="HO651" s="2">
        <v>0</v>
      </c>
      <c r="HP651">
        <v>0</v>
      </c>
      <c r="HQ651" s="2">
        <v>31.56</v>
      </c>
      <c r="HS651" s="2">
        <v>3391</v>
      </c>
      <c r="HV651" t="s">
        <v>289</v>
      </c>
      <c r="HY651" t="s">
        <v>290</v>
      </c>
      <c r="HZ651" t="s">
        <v>290</v>
      </c>
      <c r="IF651" t="str">
        <f>""</f>
        <v/>
      </c>
      <c r="IG651" t="str">
        <f>""</f>
        <v/>
      </c>
      <c r="IH651" t="str">
        <f>""</f>
        <v/>
      </c>
      <c r="II651" s="1">
        <v>42747</v>
      </c>
      <c r="IJ651" s="1">
        <v>42753</v>
      </c>
      <c r="IK651" s="2">
        <v>4700</v>
      </c>
      <c r="IM651" t="s">
        <v>270</v>
      </c>
      <c r="IN651" t="s">
        <v>6527</v>
      </c>
      <c r="IT651" t="str">
        <f>""</f>
        <v/>
      </c>
      <c r="IY651" t="str">
        <f>""</f>
        <v/>
      </c>
      <c r="JB651" t="s">
        <v>271</v>
      </c>
      <c r="JD651" t="str">
        <f>"2017.2666"</f>
        <v>2017.2666</v>
      </c>
      <c r="JE651" t="str">
        <f>""</f>
        <v/>
      </c>
      <c r="JO651" t="str">
        <f>""</f>
        <v/>
      </c>
      <c r="JP651" t="str">
        <f>""</f>
        <v/>
      </c>
      <c r="JQ651" t="str">
        <f>HYPERLINK("https://web.datatree.com/?/property?propertyId=3987760")</f>
        <v>https://web.datatree.com/?/property?propertyId=3987760</v>
      </c>
    </row>
    <row r="652" spans="1:277" x14ac:dyDescent="0.25">
      <c r="A652">
        <v>650</v>
      </c>
      <c r="B652" s="15" t="s">
        <v>18833</v>
      </c>
      <c r="C652" s="15" t="s">
        <v>18832</v>
      </c>
      <c r="D652" s="15" t="s">
        <v>18834</v>
      </c>
      <c r="E652" s="15" t="s">
        <v>18835</v>
      </c>
      <c r="F652" s="15" t="s">
        <v>18836</v>
      </c>
      <c r="G652" s="15" t="s">
        <v>243</v>
      </c>
      <c r="H652" s="15">
        <v>85555</v>
      </c>
      <c r="I652" s="15" t="s">
        <v>18837</v>
      </c>
      <c r="J652" s="23" t="s">
        <v>18838</v>
      </c>
      <c r="K652" s="15" t="s">
        <v>18839</v>
      </c>
      <c r="L652" s="16" t="s">
        <v>18840</v>
      </c>
      <c r="M652" s="17" t="str">
        <f t="shared" si="207"/>
        <v>6/31/2022</v>
      </c>
      <c r="N652" s="15">
        <v>9844</v>
      </c>
      <c r="O652" s="18">
        <f t="shared" si="210"/>
        <v>0</v>
      </c>
      <c r="P652" s="19" t="str">
        <f t="shared" si="211"/>
        <v>$0.00</v>
      </c>
      <c r="Q652" s="16">
        <v>44834</v>
      </c>
      <c r="R652" s="19" t="str">
        <f t="shared" si="208"/>
        <v>09/30/22</v>
      </c>
      <c r="S652" t="str">
        <f t="shared" si="212"/>
        <v>MOHAVE</v>
      </c>
      <c r="T652" s="6" t="str">
        <f t="shared" si="213"/>
        <v>102-50-004</v>
      </c>
      <c r="U652" t="str">
        <f t="shared" si="214"/>
        <v xml:space="preserve">PO BOX 308 </v>
      </c>
      <c r="V652" t="str">
        <f t="shared" si="215"/>
        <v>OCEAN SHORES</v>
      </c>
      <c r="W652" t="str">
        <f t="shared" si="216"/>
        <v>WA</v>
      </c>
      <c r="X652" t="str">
        <f t="shared" si="217"/>
        <v>98569</v>
      </c>
      <c r="Y652" t="str">
        <f t="shared" si="218"/>
        <v>MARJORIE</v>
      </c>
      <c r="Z652" t="str">
        <f t="shared" si="219"/>
        <v>CLINCH</v>
      </c>
      <c r="AA652" t="str">
        <f t="shared" si="220"/>
        <v>SE4 SW4 NE4 EXCEPT THE N 30' CONT 10 ACRES M/L 102-50-001(102-50- 003 &amp; 004)</v>
      </c>
      <c r="AB652">
        <f t="shared" si="221"/>
        <v>10</v>
      </c>
      <c r="AC652" t="str">
        <f t="shared" si="222"/>
        <v>MOHAVE</v>
      </c>
      <c r="AI652">
        <f t="shared" si="209"/>
        <v>10</v>
      </c>
      <c r="AO652" t="s">
        <v>6528</v>
      </c>
      <c r="AP652" t="s">
        <v>6529</v>
      </c>
      <c r="AQ652" t="s">
        <v>6530</v>
      </c>
      <c r="AR652" t="s">
        <v>6531</v>
      </c>
      <c r="AS652" t="s">
        <v>240</v>
      </c>
      <c r="AT652">
        <v>3</v>
      </c>
      <c r="AU652" t="s">
        <v>6532</v>
      </c>
      <c r="AV652" t="s">
        <v>6533</v>
      </c>
      <c r="AW652" t="s">
        <v>6534</v>
      </c>
      <c r="AX652" t="s">
        <v>6535</v>
      </c>
      <c r="AZ652">
        <v>2</v>
      </c>
      <c r="BC652" t="s">
        <v>6536</v>
      </c>
      <c r="BD652" t="s">
        <v>6537</v>
      </c>
      <c r="BH652" t="s">
        <v>242</v>
      </c>
      <c r="BS652" t="s">
        <v>243</v>
      </c>
      <c r="BV652" t="s">
        <v>244</v>
      </c>
      <c r="BY652" t="s">
        <v>245</v>
      </c>
      <c r="CD652" t="s">
        <v>6538</v>
      </c>
      <c r="CG652" t="s">
        <v>6539</v>
      </c>
      <c r="CH652" t="s">
        <v>6539</v>
      </c>
      <c r="CI652" t="s">
        <v>461</v>
      </c>
      <c r="CJ652" t="str">
        <f>"98569"</f>
        <v>98569</v>
      </c>
      <c r="CK652" t="s">
        <v>277</v>
      </c>
      <c r="CL652" t="s">
        <v>6540</v>
      </c>
      <c r="CM652" t="s">
        <v>6541</v>
      </c>
      <c r="CN652" t="s">
        <v>254</v>
      </c>
      <c r="CO652" t="s">
        <v>6542</v>
      </c>
      <c r="CP652" t="str">
        <f>"102-50-004"</f>
        <v>102-50-004</v>
      </c>
      <c r="CQ652" t="str">
        <f>"10250004"</f>
        <v>10250004</v>
      </c>
      <c r="CR652" t="str">
        <f>"R10250004"</f>
        <v>R10250004</v>
      </c>
      <c r="CS652">
        <v>4015</v>
      </c>
      <c r="CW652" t="s">
        <v>256</v>
      </c>
      <c r="CX652" t="s">
        <v>424</v>
      </c>
      <c r="CY652" t="s">
        <v>520</v>
      </c>
      <c r="CZ652">
        <v>27</v>
      </c>
      <c r="DB652">
        <v>34.611901279326801</v>
      </c>
      <c r="DC652">
        <v>-113.604614004838</v>
      </c>
      <c r="DK652" t="s">
        <v>6543</v>
      </c>
      <c r="DL652" t="s">
        <v>6543</v>
      </c>
      <c r="DO652" t="str">
        <f>""</f>
        <v/>
      </c>
      <c r="DQ652">
        <v>0</v>
      </c>
      <c r="DR652">
        <v>0</v>
      </c>
      <c r="DS652">
        <v>0</v>
      </c>
      <c r="DT652">
        <v>0</v>
      </c>
      <c r="DW652">
        <v>0</v>
      </c>
      <c r="DX652">
        <v>0</v>
      </c>
      <c r="DZ652">
        <v>0</v>
      </c>
      <c r="EA652">
        <v>0</v>
      </c>
      <c r="EB652">
        <v>0</v>
      </c>
      <c r="EC652">
        <v>0</v>
      </c>
      <c r="ED652">
        <v>0</v>
      </c>
      <c r="EE652">
        <v>0</v>
      </c>
      <c r="EF652">
        <v>0</v>
      </c>
      <c r="EG652">
        <v>0</v>
      </c>
      <c r="EH652">
        <v>0</v>
      </c>
      <c r="EI652">
        <v>0</v>
      </c>
      <c r="EL652">
        <v>0</v>
      </c>
      <c r="EN652">
        <v>0</v>
      </c>
      <c r="EP652">
        <v>0</v>
      </c>
      <c r="ER652">
        <v>0</v>
      </c>
      <c r="ET652">
        <v>0</v>
      </c>
      <c r="EY652">
        <v>0</v>
      </c>
      <c r="FA652">
        <v>0</v>
      </c>
      <c r="FL652">
        <v>0</v>
      </c>
      <c r="FQ652" t="s">
        <v>261</v>
      </c>
      <c r="FR652" t="s">
        <v>354</v>
      </c>
      <c r="FS652" t="s">
        <v>355</v>
      </c>
      <c r="FU652">
        <v>435600</v>
      </c>
      <c r="FV652">
        <v>10</v>
      </c>
      <c r="FW652">
        <v>0</v>
      </c>
      <c r="FX652">
        <v>0</v>
      </c>
      <c r="FY652">
        <v>0</v>
      </c>
      <c r="FZ652">
        <v>0</v>
      </c>
      <c r="GI652" t="s">
        <v>264</v>
      </c>
      <c r="GJ652" t="s">
        <v>522</v>
      </c>
      <c r="GK652" t="s">
        <v>523</v>
      </c>
      <c r="GL652" s="1">
        <v>40135</v>
      </c>
      <c r="GM652" t="s">
        <v>267</v>
      </c>
      <c r="GN652" t="str">
        <f t="shared" si="206"/>
        <v>FALSE</v>
      </c>
      <c r="GO652">
        <v>2022</v>
      </c>
      <c r="GP652">
        <v>2020</v>
      </c>
      <c r="GQ652">
        <v>600</v>
      </c>
      <c r="GR652" t="s">
        <v>246</v>
      </c>
      <c r="GS652" t="s">
        <v>246</v>
      </c>
      <c r="GT652" t="s">
        <v>246</v>
      </c>
      <c r="GU652" t="s">
        <v>246</v>
      </c>
      <c r="GV652" t="s">
        <v>246</v>
      </c>
      <c r="GW652" t="s">
        <v>246</v>
      </c>
      <c r="GX652" t="s">
        <v>246</v>
      </c>
      <c r="GY652" t="s">
        <v>246</v>
      </c>
      <c r="GZ652" t="s">
        <v>246</v>
      </c>
      <c r="HA652" t="s">
        <v>246</v>
      </c>
      <c r="HB652" t="s">
        <v>246</v>
      </c>
      <c r="HC652" t="s">
        <v>246</v>
      </c>
      <c r="HD652" t="s">
        <v>246</v>
      </c>
      <c r="HE652" s="2">
        <v>589</v>
      </c>
      <c r="HF652" s="2">
        <v>0</v>
      </c>
      <c r="HG652" s="2">
        <v>0</v>
      </c>
      <c r="HH652">
        <v>0</v>
      </c>
      <c r="HI652" s="2">
        <v>3925</v>
      </c>
      <c r="HJ652" s="2">
        <v>3925</v>
      </c>
      <c r="HK652" s="2">
        <v>0</v>
      </c>
      <c r="HL652">
        <v>0</v>
      </c>
      <c r="HM652" s="2">
        <v>0</v>
      </c>
      <c r="HN652" s="2">
        <v>0</v>
      </c>
      <c r="HO652" s="2">
        <v>0</v>
      </c>
      <c r="HP652">
        <v>0</v>
      </c>
      <c r="HQ652" s="2">
        <v>31.2</v>
      </c>
      <c r="HS652" s="2">
        <v>3925</v>
      </c>
      <c r="HT652">
        <v>18</v>
      </c>
      <c r="HV652" t="s">
        <v>289</v>
      </c>
      <c r="HY652" t="s">
        <v>290</v>
      </c>
      <c r="HZ652" t="s">
        <v>290</v>
      </c>
      <c r="IB652" s="1">
        <v>42910</v>
      </c>
      <c r="IC652" s="1">
        <v>43374</v>
      </c>
      <c r="IE652" t="s">
        <v>553</v>
      </c>
      <c r="IF652" t="str">
        <f>""</f>
        <v/>
      </c>
      <c r="IG652" t="str">
        <f>"2018.49141"</f>
        <v>2018.49141</v>
      </c>
      <c r="IH652" t="str">
        <f>""</f>
        <v/>
      </c>
      <c r="IT652" t="str">
        <f>""</f>
        <v/>
      </c>
      <c r="IY652" t="str">
        <f>""</f>
        <v/>
      </c>
      <c r="JB652" t="s">
        <v>271</v>
      </c>
      <c r="JD652" t="str">
        <f>""</f>
        <v/>
      </c>
      <c r="JE652" t="str">
        <f>""</f>
        <v/>
      </c>
      <c r="JO652" t="str">
        <f>""</f>
        <v/>
      </c>
      <c r="JP652" t="str">
        <f>""</f>
        <v/>
      </c>
      <c r="JQ652" t="str">
        <f>HYPERLINK("https://web.datatree.com/?/property?propertyId=4028788")</f>
        <v>https://web.datatree.com/?/property?propertyId=4028788</v>
      </c>
    </row>
    <row r="653" spans="1:277" x14ac:dyDescent="0.25">
      <c r="A653">
        <v>651</v>
      </c>
      <c r="B653" s="15" t="s">
        <v>18833</v>
      </c>
      <c r="C653" s="15" t="s">
        <v>18832</v>
      </c>
      <c r="D653" s="15" t="s">
        <v>18834</v>
      </c>
      <c r="E653" s="15" t="s">
        <v>18835</v>
      </c>
      <c r="F653" s="15" t="s">
        <v>18836</v>
      </c>
      <c r="G653" s="15" t="s">
        <v>243</v>
      </c>
      <c r="H653" s="15">
        <v>85555</v>
      </c>
      <c r="I653" s="15" t="s">
        <v>18837</v>
      </c>
      <c r="J653" s="23" t="s">
        <v>18838</v>
      </c>
      <c r="K653" s="15" t="s">
        <v>18839</v>
      </c>
      <c r="L653" s="16" t="s">
        <v>18840</v>
      </c>
      <c r="M653" s="17" t="str">
        <f t="shared" si="207"/>
        <v>6/31/2022</v>
      </c>
      <c r="N653" s="15">
        <v>9845</v>
      </c>
      <c r="O653" s="18">
        <f t="shared" si="210"/>
        <v>0</v>
      </c>
      <c r="P653" s="19" t="str">
        <f t="shared" si="211"/>
        <v>$0.00</v>
      </c>
      <c r="Q653" s="16">
        <v>44834</v>
      </c>
      <c r="R653" s="19" t="str">
        <f t="shared" si="208"/>
        <v>09/30/22</v>
      </c>
      <c r="S653" t="str">
        <f t="shared" si="212"/>
        <v>MOHAVE</v>
      </c>
      <c r="T653" s="6" t="str">
        <f t="shared" si="213"/>
        <v>351-18-016</v>
      </c>
      <c r="U653" t="str">
        <f t="shared" si="214"/>
        <v xml:space="preserve">2401 ZAFRA CT </v>
      </c>
      <c r="V653" t="str">
        <f t="shared" si="215"/>
        <v>LAS VEGAS</v>
      </c>
      <c r="W653" t="str">
        <f t="shared" si="216"/>
        <v>NV</v>
      </c>
      <c r="X653" t="str">
        <f t="shared" si="217"/>
        <v>89102-2087</v>
      </c>
      <c r="Y653">
        <f t="shared" si="218"/>
        <v>0</v>
      </c>
      <c r="Z653" t="str">
        <f t="shared" si="219"/>
        <v>REALEZA LAND TRUST</v>
      </c>
      <c r="AA653" t="str">
        <f t="shared" si="220"/>
        <v>GATEWAY ACRES TRACT 5 LOTS 20 &amp; 29</v>
      </c>
      <c r="AB653">
        <f t="shared" si="221"/>
        <v>10</v>
      </c>
      <c r="AC653" t="str">
        <f t="shared" si="222"/>
        <v>MOHAVE</v>
      </c>
      <c r="AI653">
        <f t="shared" si="209"/>
        <v>10</v>
      </c>
      <c r="AO653" t="s">
        <v>6454</v>
      </c>
      <c r="AR653" t="s">
        <v>6454</v>
      </c>
      <c r="AS653" t="s">
        <v>588</v>
      </c>
      <c r="AT653">
        <v>67</v>
      </c>
      <c r="BC653" t="s">
        <v>6455</v>
      </c>
      <c r="BD653" t="s">
        <v>6454</v>
      </c>
      <c r="BE653" t="s">
        <v>689</v>
      </c>
      <c r="BH653" t="s">
        <v>242</v>
      </c>
      <c r="BS653" t="s">
        <v>243</v>
      </c>
      <c r="BV653" t="s">
        <v>244</v>
      </c>
      <c r="BY653" t="s">
        <v>245</v>
      </c>
      <c r="CA653">
        <v>2401</v>
      </c>
      <c r="CD653" t="s">
        <v>5149</v>
      </c>
      <c r="CE653" t="s">
        <v>439</v>
      </c>
      <c r="CG653" t="s">
        <v>398</v>
      </c>
      <c r="CH653" t="s">
        <v>398</v>
      </c>
      <c r="CI653" t="s">
        <v>400</v>
      </c>
      <c r="CJ653" t="str">
        <f>"89102-2087"</f>
        <v>89102-2087</v>
      </c>
      <c r="CK653" t="s">
        <v>2639</v>
      </c>
      <c r="CL653" t="s">
        <v>5150</v>
      </c>
      <c r="CM653" t="s">
        <v>5151</v>
      </c>
      <c r="CN653" t="s">
        <v>254</v>
      </c>
      <c r="CO653" t="s">
        <v>2038</v>
      </c>
      <c r="CP653" t="str">
        <f>"351-18-016"</f>
        <v>351-18-016</v>
      </c>
      <c r="CQ653" t="str">
        <f>"35118016"</f>
        <v>35118016</v>
      </c>
      <c r="CR653" t="str">
        <f>"R35118016"</f>
        <v>R35118016</v>
      </c>
      <c r="CS653">
        <v>4015</v>
      </c>
      <c r="CX653" t="s">
        <v>333</v>
      </c>
      <c r="CY653" t="s">
        <v>310</v>
      </c>
      <c r="CZ653">
        <v>27</v>
      </c>
      <c r="DB653">
        <v>35.443723200000001</v>
      </c>
      <c r="DC653">
        <v>-114.40297165</v>
      </c>
      <c r="DD653" t="s">
        <v>790</v>
      </c>
      <c r="DE653">
        <v>5</v>
      </c>
      <c r="DK653" t="s">
        <v>1864</v>
      </c>
      <c r="DL653" t="s">
        <v>1864</v>
      </c>
      <c r="DO653" t="str">
        <f>"20|29"</f>
        <v>20|29</v>
      </c>
      <c r="DQ653">
        <v>0</v>
      </c>
      <c r="DR653">
        <v>0</v>
      </c>
      <c r="DS653">
        <v>0</v>
      </c>
      <c r="DT653">
        <v>0</v>
      </c>
      <c r="DW653">
        <v>0</v>
      </c>
      <c r="DX653">
        <v>0</v>
      </c>
      <c r="DZ653">
        <v>0</v>
      </c>
      <c r="EA653">
        <v>0</v>
      </c>
      <c r="EB653">
        <v>0</v>
      </c>
      <c r="EC653">
        <v>0</v>
      </c>
      <c r="ED653">
        <v>0</v>
      </c>
      <c r="EE653">
        <v>0</v>
      </c>
      <c r="EF653">
        <v>0</v>
      </c>
      <c r="EG653">
        <v>0</v>
      </c>
      <c r="EH653">
        <v>0</v>
      </c>
      <c r="EI653">
        <v>0</v>
      </c>
      <c r="EL653">
        <v>0</v>
      </c>
      <c r="EN653">
        <v>0</v>
      </c>
      <c r="EP653">
        <v>0</v>
      </c>
      <c r="ER653">
        <v>0</v>
      </c>
      <c r="ET653">
        <v>0</v>
      </c>
      <c r="EY653">
        <v>0</v>
      </c>
      <c r="FA653">
        <v>0</v>
      </c>
      <c r="FL653">
        <v>0</v>
      </c>
      <c r="FQ653" t="s">
        <v>336</v>
      </c>
      <c r="FR653" t="s">
        <v>337</v>
      </c>
      <c r="FS653" t="s">
        <v>338</v>
      </c>
      <c r="FU653">
        <v>435600</v>
      </c>
      <c r="FV653">
        <v>10</v>
      </c>
      <c r="FW653">
        <v>0</v>
      </c>
      <c r="FX653">
        <v>0</v>
      </c>
      <c r="FY653">
        <v>0</v>
      </c>
      <c r="FZ653">
        <v>0</v>
      </c>
      <c r="GI653" t="s">
        <v>407</v>
      </c>
      <c r="GJ653" t="s">
        <v>339</v>
      </c>
      <c r="GK653" t="s">
        <v>340</v>
      </c>
      <c r="GL653" s="1">
        <v>40135</v>
      </c>
      <c r="GM653" t="s">
        <v>267</v>
      </c>
      <c r="GN653" t="str">
        <f>"TRUE"</f>
        <v>TRUE</v>
      </c>
      <c r="GO653">
        <v>2022</v>
      </c>
      <c r="GP653">
        <v>2020</v>
      </c>
      <c r="GQ653">
        <v>400</v>
      </c>
      <c r="GR653" t="s">
        <v>246</v>
      </c>
      <c r="GS653" t="s">
        <v>246</v>
      </c>
      <c r="GT653" t="s">
        <v>246</v>
      </c>
      <c r="GU653" t="s">
        <v>246</v>
      </c>
      <c r="GV653" t="s">
        <v>246</v>
      </c>
      <c r="GW653" t="s">
        <v>246</v>
      </c>
      <c r="GX653" t="s">
        <v>246</v>
      </c>
      <c r="GY653" t="s">
        <v>246</v>
      </c>
      <c r="GZ653" t="s">
        <v>246</v>
      </c>
      <c r="HA653" t="s">
        <v>246</v>
      </c>
      <c r="HB653" t="s">
        <v>246</v>
      </c>
      <c r="HC653" t="s">
        <v>246</v>
      </c>
      <c r="HD653" t="s">
        <v>246</v>
      </c>
      <c r="HE653" s="2">
        <v>764</v>
      </c>
      <c r="HF653" s="2">
        <v>0</v>
      </c>
      <c r="HG653" s="2">
        <v>0</v>
      </c>
      <c r="HH653">
        <v>0</v>
      </c>
      <c r="HI653" s="2">
        <v>5090</v>
      </c>
      <c r="HJ653" s="2">
        <v>5090</v>
      </c>
      <c r="HK653" s="2">
        <v>0</v>
      </c>
      <c r="HL653">
        <v>0</v>
      </c>
      <c r="HM653" s="2">
        <v>0</v>
      </c>
      <c r="HN653" s="2">
        <v>0</v>
      </c>
      <c r="HO653" s="2">
        <v>0</v>
      </c>
      <c r="HP653">
        <v>0</v>
      </c>
      <c r="HQ653" s="2">
        <v>101.82</v>
      </c>
      <c r="HS653" s="2">
        <v>5090</v>
      </c>
      <c r="HV653" t="s">
        <v>315</v>
      </c>
      <c r="HY653" t="s">
        <v>316</v>
      </c>
      <c r="HZ653" t="s">
        <v>317</v>
      </c>
      <c r="IA653" t="s">
        <v>318</v>
      </c>
      <c r="IB653" s="1">
        <v>42686</v>
      </c>
      <c r="IC653" s="1">
        <v>42688</v>
      </c>
      <c r="IE653" t="s">
        <v>270</v>
      </c>
      <c r="IF653" t="str">
        <f>""</f>
        <v/>
      </c>
      <c r="IG653" t="str">
        <f>"2016.51508"</f>
        <v>2016.51508</v>
      </c>
      <c r="IH653" t="str">
        <f>""</f>
        <v/>
      </c>
      <c r="II653" s="1">
        <v>38448</v>
      </c>
      <c r="IJ653" s="1">
        <v>38455</v>
      </c>
      <c r="IK653" s="2">
        <v>20000</v>
      </c>
      <c r="IL653" t="s">
        <v>566</v>
      </c>
      <c r="IM653" t="s">
        <v>567</v>
      </c>
      <c r="IN653" t="s">
        <v>6544</v>
      </c>
      <c r="IT653" t="str">
        <f>"                    "</f>
        <v xml:space="preserve">                    </v>
      </c>
      <c r="IY653" t="str">
        <f>"                    "</f>
        <v xml:space="preserve">                    </v>
      </c>
      <c r="JA653" t="s">
        <v>642</v>
      </c>
      <c r="JB653" t="s">
        <v>271</v>
      </c>
      <c r="JD653" t="str">
        <f>"5541.335"</f>
        <v>5541.335</v>
      </c>
      <c r="JE653" t="str">
        <f>""</f>
        <v/>
      </c>
      <c r="JO653" t="str">
        <f>""</f>
        <v/>
      </c>
      <c r="JP653" t="str">
        <f>""</f>
        <v/>
      </c>
      <c r="JQ653" t="str">
        <f>HYPERLINK("https://web.datatree.com/?/property?propertyId=3988915")</f>
        <v>https://web.datatree.com/?/property?propertyId=3988915</v>
      </c>
    </row>
    <row r="654" spans="1:277" x14ac:dyDescent="0.25">
      <c r="A654">
        <v>652</v>
      </c>
      <c r="B654" s="15" t="s">
        <v>18833</v>
      </c>
      <c r="C654" s="15" t="s">
        <v>18832</v>
      </c>
      <c r="D654" s="15" t="s">
        <v>18834</v>
      </c>
      <c r="E654" s="15" t="s">
        <v>18835</v>
      </c>
      <c r="F654" s="15" t="s">
        <v>18836</v>
      </c>
      <c r="G654" s="15" t="s">
        <v>243</v>
      </c>
      <c r="H654" s="15">
        <v>85555</v>
      </c>
      <c r="I654" s="15" t="s">
        <v>18837</v>
      </c>
      <c r="J654" s="23" t="s">
        <v>18838</v>
      </c>
      <c r="K654" s="15" t="s">
        <v>18839</v>
      </c>
      <c r="L654" s="16" t="s">
        <v>18840</v>
      </c>
      <c r="M654" s="17" t="str">
        <f t="shared" si="207"/>
        <v>6/31/2022</v>
      </c>
      <c r="N654" s="15">
        <v>9846</v>
      </c>
      <c r="O654" s="18">
        <f t="shared" si="210"/>
        <v>0</v>
      </c>
      <c r="P654" s="19" t="str">
        <f t="shared" si="211"/>
        <v>$0.00</v>
      </c>
      <c r="Q654" s="16">
        <v>44834</v>
      </c>
      <c r="R654" s="19" t="str">
        <f t="shared" si="208"/>
        <v>09/30/22</v>
      </c>
      <c r="S654" t="str">
        <f t="shared" si="212"/>
        <v>MOHAVE</v>
      </c>
      <c r="T654" s="6" t="str">
        <f t="shared" si="213"/>
        <v>353-17-037</v>
      </c>
      <c r="U654" t="str">
        <f t="shared" si="214"/>
        <v xml:space="preserve">7646 W 63RD ST </v>
      </c>
      <c r="V654" t="str">
        <f t="shared" si="215"/>
        <v>SUMMIT ARGO</v>
      </c>
      <c r="W654" t="str">
        <f t="shared" si="216"/>
        <v>IL</v>
      </c>
      <c r="X654" t="str">
        <f t="shared" si="217"/>
        <v>60501-1812</v>
      </c>
      <c r="Y654" t="str">
        <f t="shared" si="218"/>
        <v>CHRIS</v>
      </c>
      <c r="Z654" t="str">
        <f t="shared" si="219"/>
        <v>DINEFF</v>
      </c>
      <c r="AA654" t="str">
        <f t="shared" si="220"/>
        <v>SILVER SPRINGS #4 LOT 192 SEC 33 21N 12W</v>
      </c>
      <c r="AB654">
        <f t="shared" si="221"/>
        <v>10</v>
      </c>
      <c r="AC654" t="str">
        <f t="shared" si="222"/>
        <v>MOHAVE</v>
      </c>
      <c r="AI654">
        <f t="shared" si="209"/>
        <v>10</v>
      </c>
      <c r="AO654" t="s">
        <v>6545</v>
      </c>
      <c r="AP654" t="s">
        <v>6546</v>
      </c>
      <c r="AQ654" t="s">
        <v>6547</v>
      </c>
      <c r="AR654" t="s">
        <v>6548</v>
      </c>
      <c r="AS654" t="s">
        <v>240</v>
      </c>
      <c r="AT654">
        <v>1</v>
      </c>
      <c r="AU654" t="s">
        <v>6549</v>
      </c>
      <c r="AV654" t="s">
        <v>6550</v>
      </c>
      <c r="AW654" t="s">
        <v>4819</v>
      </c>
      <c r="AX654" t="s">
        <v>6548</v>
      </c>
      <c r="AY654" t="s">
        <v>240</v>
      </c>
      <c r="AZ654">
        <v>1</v>
      </c>
      <c r="BC654" t="s">
        <v>6551</v>
      </c>
      <c r="BD654" t="s">
        <v>6552</v>
      </c>
      <c r="BF654" t="s">
        <v>300</v>
      </c>
      <c r="BH654" t="s">
        <v>242</v>
      </c>
      <c r="BI654" t="s">
        <v>613</v>
      </c>
      <c r="BS654" t="s">
        <v>243</v>
      </c>
      <c r="BV654" t="s">
        <v>244</v>
      </c>
      <c r="BY654" t="s">
        <v>245</v>
      </c>
      <c r="BZ654" t="s">
        <v>589</v>
      </c>
      <c r="CA654">
        <v>7646</v>
      </c>
      <c r="CD654" t="s">
        <v>6553</v>
      </c>
      <c r="CE654" t="s">
        <v>375</v>
      </c>
      <c r="CG654" t="s">
        <v>6554</v>
      </c>
      <c r="CH654" t="s">
        <v>4044</v>
      </c>
      <c r="CI654" t="s">
        <v>250</v>
      </c>
      <c r="CJ654" t="str">
        <f>"60501-1812"</f>
        <v>60501-1812</v>
      </c>
      <c r="CK654" t="s">
        <v>1329</v>
      </c>
      <c r="CL654" t="s">
        <v>6555</v>
      </c>
      <c r="CM654" t="s">
        <v>6556</v>
      </c>
      <c r="CN654" t="s">
        <v>254</v>
      </c>
      <c r="CO654" t="s">
        <v>6557</v>
      </c>
      <c r="CP654" t="str">
        <f>"353-17-037"</f>
        <v>353-17-037</v>
      </c>
      <c r="CQ654" t="str">
        <f>"35317037"</f>
        <v>35317037</v>
      </c>
      <c r="CR654" t="str">
        <f>"R35317037"</f>
        <v>R35317037</v>
      </c>
      <c r="CS654">
        <v>4015</v>
      </c>
      <c r="CW654" t="s">
        <v>256</v>
      </c>
      <c r="CX654" t="s">
        <v>257</v>
      </c>
      <c r="CY654" t="s">
        <v>258</v>
      </c>
      <c r="CZ654">
        <v>33</v>
      </c>
      <c r="DB654">
        <v>35.162292088689902</v>
      </c>
      <c r="DC654">
        <v>-113.55841166013001</v>
      </c>
      <c r="DD654" t="s">
        <v>259</v>
      </c>
      <c r="DO654" t="str">
        <f>"192"</f>
        <v>192</v>
      </c>
      <c r="DQ654">
        <v>0</v>
      </c>
      <c r="DR654">
        <v>0</v>
      </c>
      <c r="DS654">
        <v>0</v>
      </c>
      <c r="DT654">
        <v>0</v>
      </c>
      <c r="DW654">
        <v>0</v>
      </c>
      <c r="DX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0</v>
      </c>
      <c r="EF654">
        <v>0</v>
      </c>
      <c r="EG654">
        <v>0</v>
      </c>
      <c r="EH654">
        <v>0</v>
      </c>
      <c r="EI654">
        <v>0</v>
      </c>
      <c r="EL654">
        <v>0</v>
      </c>
      <c r="EN654">
        <v>0</v>
      </c>
      <c r="EP654">
        <v>0</v>
      </c>
      <c r="ER654">
        <v>0</v>
      </c>
      <c r="ET654">
        <v>0</v>
      </c>
      <c r="EY654">
        <v>0</v>
      </c>
      <c r="FA654">
        <v>0</v>
      </c>
      <c r="FL654">
        <v>0</v>
      </c>
      <c r="FQ654" t="s">
        <v>261</v>
      </c>
      <c r="FR654" t="s">
        <v>262</v>
      </c>
      <c r="FS654" t="s">
        <v>263</v>
      </c>
      <c r="FU654">
        <v>435600</v>
      </c>
      <c r="FV654">
        <v>10</v>
      </c>
      <c r="FW654">
        <v>0</v>
      </c>
      <c r="FX654">
        <v>0</v>
      </c>
      <c r="FY654">
        <v>0</v>
      </c>
      <c r="FZ654">
        <v>0</v>
      </c>
      <c r="GI654" t="s">
        <v>264</v>
      </c>
      <c r="GJ654" t="s">
        <v>265</v>
      </c>
      <c r="GK654" t="s">
        <v>266</v>
      </c>
      <c r="GL654" s="1">
        <v>40135</v>
      </c>
      <c r="GM654" t="s">
        <v>267</v>
      </c>
      <c r="GN654" t="str">
        <f>"FALSE"</f>
        <v>FALSE</v>
      </c>
      <c r="GO654">
        <v>2022</v>
      </c>
      <c r="GP654">
        <v>2020</v>
      </c>
      <c r="GQ654">
        <v>300</v>
      </c>
      <c r="GR654" t="s">
        <v>246</v>
      </c>
      <c r="GS654" t="s">
        <v>246</v>
      </c>
      <c r="GT654" t="s">
        <v>246</v>
      </c>
      <c r="GU654" t="s">
        <v>246</v>
      </c>
      <c r="GV654" t="s">
        <v>246</v>
      </c>
      <c r="GW654" t="s">
        <v>246</v>
      </c>
      <c r="GX654" t="s">
        <v>246</v>
      </c>
      <c r="GY654" t="s">
        <v>246</v>
      </c>
      <c r="GZ654" t="s">
        <v>246</v>
      </c>
      <c r="HA654" t="s">
        <v>246</v>
      </c>
      <c r="HB654" t="s">
        <v>246</v>
      </c>
      <c r="HC654" t="s">
        <v>246</v>
      </c>
      <c r="HD654" t="s">
        <v>246</v>
      </c>
      <c r="HE654" s="2">
        <v>851</v>
      </c>
      <c r="HF654" s="2">
        <v>0</v>
      </c>
      <c r="HG654" s="2">
        <v>0</v>
      </c>
      <c r="HH654">
        <v>0</v>
      </c>
      <c r="HI654" s="2">
        <v>5672</v>
      </c>
      <c r="HJ654" s="2">
        <v>5672</v>
      </c>
      <c r="HK654" s="2">
        <v>0</v>
      </c>
      <c r="HL654">
        <v>0</v>
      </c>
      <c r="HM654" s="2">
        <v>0</v>
      </c>
      <c r="HN654" s="2">
        <v>0</v>
      </c>
      <c r="HO654" s="2">
        <v>0</v>
      </c>
      <c r="HP654">
        <v>0</v>
      </c>
      <c r="HQ654" s="2">
        <v>45.02</v>
      </c>
      <c r="HS654" s="2">
        <v>5672</v>
      </c>
      <c r="HV654" t="s">
        <v>268</v>
      </c>
      <c r="HY654" t="s">
        <v>269</v>
      </c>
      <c r="IF654" t="str">
        <f>""</f>
        <v/>
      </c>
      <c r="IG654" t="str">
        <f>""</f>
        <v/>
      </c>
      <c r="IH654" t="str">
        <f>""</f>
        <v/>
      </c>
      <c r="IT654" t="str">
        <f>""</f>
        <v/>
      </c>
      <c r="IY654" t="str">
        <f>""</f>
        <v/>
      </c>
      <c r="JB654" t="s">
        <v>271</v>
      </c>
      <c r="JD654" t="str">
        <f>""</f>
        <v/>
      </c>
      <c r="JE654" t="str">
        <f>""</f>
        <v/>
      </c>
      <c r="JO654" t="str">
        <f>""</f>
        <v/>
      </c>
      <c r="JP654" t="str">
        <f>""</f>
        <v/>
      </c>
      <c r="JQ654" t="str">
        <f>HYPERLINK("https://web.datatree.com/?/property?propertyId=4026758")</f>
        <v>https://web.datatree.com/?/property?propertyId=4026758</v>
      </c>
    </row>
    <row r="655" spans="1:277" x14ac:dyDescent="0.25">
      <c r="A655">
        <v>653</v>
      </c>
      <c r="B655" s="15" t="s">
        <v>18833</v>
      </c>
      <c r="C655" s="15" t="s">
        <v>18832</v>
      </c>
      <c r="D655" s="15" t="s">
        <v>18834</v>
      </c>
      <c r="E655" s="15" t="s">
        <v>18835</v>
      </c>
      <c r="F655" s="15" t="s">
        <v>18836</v>
      </c>
      <c r="G655" s="15" t="s">
        <v>243</v>
      </c>
      <c r="H655" s="15">
        <v>85555</v>
      </c>
      <c r="I655" s="15" t="s">
        <v>18837</v>
      </c>
      <c r="J655" s="23" t="s">
        <v>18838</v>
      </c>
      <c r="K655" s="15" t="s">
        <v>18839</v>
      </c>
      <c r="L655" s="16" t="s">
        <v>18840</v>
      </c>
      <c r="M655" s="17" t="str">
        <f t="shared" si="207"/>
        <v>6/31/2022</v>
      </c>
      <c r="N655" s="15">
        <v>9847</v>
      </c>
      <c r="O655" s="18">
        <f t="shared" si="210"/>
        <v>0</v>
      </c>
      <c r="P655" s="19" t="str">
        <f t="shared" si="211"/>
        <v>$0.00</v>
      </c>
      <c r="Q655" s="16">
        <v>44834</v>
      </c>
      <c r="R655" s="19" t="str">
        <f t="shared" si="208"/>
        <v>09/30/22</v>
      </c>
      <c r="S655" t="str">
        <f t="shared" si="212"/>
        <v>MOHAVE</v>
      </c>
      <c r="T655" s="6" t="str">
        <f t="shared" si="213"/>
        <v>305-09-008</v>
      </c>
      <c r="U655" t="str">
        <f t="shared" si="214"/>
        <v xml:space="preserve">310 N 4TH ST </v>
      </c>
      <c r="V655" t="str">
        <f t="shared" si="215"/>
        <v>KINGMAN</v>
      </c>
      <c r="W655" t="str">
        <f t="shared" si="216"/>
        <v>AZ</v>
      </c>
      <c r="X655" t="str">
        <f t="shared" si="217"/>
        <v>86401-5817</v>
      </c>
      <c r="Y655">
        <f t="shared" si="218"/>
        <v>0</v>
      </c>
      <c r="Z655" t="str">
        <f t="shared" si="219"/>
        <v>CITY OF KINGMAN</v>
      </c>
      <c r="AA655" t="str">
        <f t="shared" si="220"/>
        <v>BEG AT A PNT WHICH IS N-64- 30-W  1100';THE N-70-W  200' TO THE T RUE P.O.B. FROM THE SE COROF SEC 11; TH CONT N-70-W  1000'; TH N- 463.56';TH S-70- E  1000'; TH S 463.56' TO P.O.B. SEC 11 21N 17W CONT. 10 AC. M/L</v>
      </c>
      <c r="AB655">
        <f t="shared" si="221"/>
        <v>10</v>
      </c>
      <c r="AC655" t="str">
        <f t="shared" si="222"/>
        <v>MOHAVE</v>
      </c>
      <c r="AI655">
        <f t="shared" si="209"/>
        <v>10</v>
      </c>
      <c r="AO655" t="s">
        <v>3239</v>
      </c>
      <c r="AR655" t="s">
        <v>3239</v>
      </c>
      <c r="AS655" t="s">
        <v>273</v>
      </c>
      <c r="AT655">
        <v>547</v>
      </c>
      <c r="BC655" t="s">
        <v>3239</v>
      </c>
      <c r="BD655" t="s">
        <v>3239</v>
      </c>
      <c r="BF655" t="s">
        <v>343</v>
      </c>
      <c r="BH655" t="s">
        <v>934</v>
      </c>
      <c r="BJ655" t="s">
        <v>246</v>
      </c>
      <c r="BK655">
        <v>310</v>
      </c>
      <c r="BN655" t="s">
        <v>4023</v>
      </c>
      <c r="BO655" t="s">
        <v>375</v>
      </c>
      <c r="BQ655" t="s">
        <v>345</v>
      </c>
      <c r="BS655" t="s">
        <v>243</v>
      </c>
      <c r="BT655" t="str">
        <f>"86401"</f>
        <v>86401</v>
      </c>
      <c r="BU655" t="str">
        <f>"86401-5817"</f>
        <v>86401-5817</v>
      </c>
      <c r="BV655" t="s">
        <v>244</v>
      </c>
      <c r="BX655" t="s">
        <v>6558</v>
      </c>
      <c r="BY655" t="s">
        <v>6559</v>
      </c>
      <c r="BZ655" t="s">
        <v>246</v>
      </c>
      <c r="CA655">
        <v>310</v>
      </c>
      <c r="CD655" t="s">
        <v>4023</v>
      </c>
      <c r="CE655" t="s">
        <v>375</v>
      </c>
      <c r="CG655" t="s">
        <v>345</v>
      </c>
      <c r="CH655" t="s">
        <v>345</v>
      </c>
      <c r="CI655" t="s">
        <v>243</v>
      </c>
      <c r="CJ655" t="str">
        <f>"86401-5817"</f>
        <v>86401-5817</v>
      </c>
      <c r="CL655" t="s">
        <v>6558</v>
      </c>
      <c r="CM655" t="s">
        <v>6560</v>
      </c>
      <c r="CN655" t="s">
        <v>254</v>
      </c>
      <c r="CO655" t="s">
        <v>6561</v>
      </c>
      <c r="CP655" t="str">
        <f>"305-09-008"</f>
        <v>305-09-008</v>
      </c>
      <c r="CQ655" t="str">
        <f>"30509008"</f>
        <v>30509008</v>
      </c>
      <c r="CR655" t="str">
        <f>"R30509008"</f>
        <v>R30509008</v>
      </c>
      <c r="CS655">
        <v>4015</v>
      </c>
      <c r="CU655">
        <v>953602</v>
      </c>
      <c r="CV655">
        <v>2020</v>
      </c>
      <c r="DB655">
        <v>35.216896343918002</v>
      </c>
      <c r="DC655">
        <v>-114.063789171691</v>
      </c>
      <c r="DD655" t="s">
        <v>6562</v>
      </c>
      <c r="DO655" t="str">
        <f>""</f>
        <v/>
      </c>
      <c r="DQ655">
        <v>0</v>
      </c>
      <c r="DR655">
        <v>0</v>
      </c>
      <c r="DS655">
        <v>0</v>
      </c>
      <c r="DT655">
        <v>0</v>
      </c>
      <c r="DW655">
        <v>0</v>
      </c>
      <c r="DX655">
        <v>0</v>
      </c>
      <c r="DZ655">
        <v>0</v>
      </c>
      <c r="EA655">
        <v>0</v>
      </c>
      <c r="EB655">
        <v>0</v>
      </c>
      <c r="EC655">
        <v>0</v>
      </c>
      <c r="ED655">
        <v>0</v>
      </c>
      <c r="EE655">
        <v>0</v>
      </c>
      <c r="EF655">
        <v>0</v>
      </c>
      <c r="EG655">
        <v>0</v>
      </c>
      <c r="EH655">
        <v>0</v>
      </c>
      <c r="EI655">
        <v>0</v>
      </c>
      <c r="EL655">
        <v>0</v>
      </c>
      <c r="EN655">
        <v>0</v>
      </c>
      <c r="EP655">
        <v>0</v>
      </c>
      <c r="ER655">
        <v>0</v>
      </c>
      <c r="ET655">
        <v>0</v>
      </c>
      <c r="EY655">
        <v>0</v>
      </c>
      <c r="FA655">
        <v>0</v>
      </c>
      <c r="FL655">
        <v>0</v>
      </c>
      <c r="FQ655" t="s">
        <v>261</v>
      </c>
      <c r="FR655" t="s">
        <v>5457</v>
      </c>
      <c r="FS655" t="s">
        <v>5458</v>
      </c>
      <c r="FU655">
        <v>435600</v>
      </c>
      <c r="FV655">
        <v>10</v>
      </c>
      <c r="FW655">
        <v>0</v>
      </c>
      <c r="FX655">
        <v>0</v>
      </c>
      <c r="FY655">
        <v>0</v>
      </c>
      <c r="FZ655">
        <v>0</v>
      </c>
      <c r="GI655" t="s">
        <v>264</v>
      </c>
      <c r="GJ655" t="s">
        <v>6563</v>
      </c>
      <c r="GK655" t="s">
        <v>6564</v>
      </c>
      <c r="GL655" s="1">
        <v>42053</v>
      </c>
      <c r="GM655" t="s">
        <v>267</v>
      </c>
      <c r="GN655" t="str">
        <f>"FALSE"</f>
        <v>FALSE</v>
      </c>
      <c r="GO655">
        <v>2022</v>
      </c>
      <c r="GQ655">
        <v>400</v>
      </c>
      <c r="GR655" t="s">
        <v>246</v>
      </c>
      <c r="GS655" t="s">
        <v>246</v>
      </c>
      <c r="GT655" t="s">
        <v>246</v>
      </c>
      <c r="GU655" t="s">
        <v>246</v>
      </c>
      <c r="GV655" t="s">
        <v>246</v>
      </c>
      <c r="GW655" t="s">
        <v>246</v>
      </c>
      <c r="GX655" t="s">
        <v>246</v>
      </c>
      <c r="GY655" t="s">
        <v>246</v>
      </c>
      <c r="GZ655" t="s">
        <v>246</v>
      </c>
      <c r="HA655" t="s">
        <v>613</v>
      </c>
      <c r="HB655" t="s">
        <v>246</v>
      </c>
      <c r="HC655" t="s">
        <v>246</v>
      </c>
      <c r="HD655" t="s">
        <v>246</v>
      </c>
      <c r="HE655" s="2">
        <v>10779</v>
      </c>
      <c r="HF655" s="2">
        <v>0</v>
      </c>
      <c r="HG655" s="2">
        <v>0</v>
      </c>
      <c r="HH655">
        <v>0</v>
      </c>
      <c r="HI655" s="2">
        <v>71858</v>
      </c>
      <c r="HJ655" s="2">
        <v>71858</v>
      </c>
      <c r="HK655" s="2">
        <v>0</v>
      </c>
      <c r="HL655">
        <v>0</v>
      </c>
      <c r="HM655" s="2">
        <v>0</v>
      </c>
      <c r="HN655" s="2">
        <v>0</v>
      </c>
      <c r="HO655" s="2">
        <v>0</v>
      </c>
      <c r="HP655">
        <v>0</v>
      </c>
      <c r="HS655" s="2">
        <v>71858</v>
      </c>
      <c r="HV655" t="s">
        <v>315</v>
      </c>
      <c r="HY655" t="s">
        <v>552</v>
      </c>
      <c r="HZ655" t="s">
        <v>317</v>
      </c>
      <c r="IA655" t="s">
        <v>318</v>
      </c>
      <c r="IF655" t="str">
        <f>""</f>
        <v/>
      </c>
      <c r="IG655" t="str">
        <f>""</f>
        <v/>
      </c>
      <c r="IH655" t="str">
        <f>""</f>
        <v/>
      </c>
      <c r="IT655" t="str">
        <f>""</f>
        <v/>
      </c>
      <c r="IY655" t="str">
        <f>""</f>
        <v/>
      </c>
      <c r="JB655" t="s">
        <v>271</v>
      </c>
      <c r="JD655" t="str">
        <f>""</f>
        <v/>
      </c>
      <c r="JE655" t="str">
        <f>""</f>
        <v/>
      </c>
      <c r="JO655" t="str">
        <f>""</f>
        <v/>
      </c>
      <c r="JP655" t="str">
        <f>""</f>
        <v/>
      </c>
      <c r="JQ655" t="str">
        <f>HYPERLINK("https://web.datatree.com/?/property?propertyId=4028668")</f>
        <v>https://web.datatree.com/?/property?propertyId=4028668</v>
      </c>
    </row>
    <row r="656" spans="1:277" x14ac:dyDescent="0.25">
      <c r="A656">
        <v>654</v>
      </c>
      <c r="B656" s="15" t="s">
        <v>18833</v>
      </c>
      <c r="C656" s="15" t="s">
        <v>18832</v>
      </c>
      <c r="D656" s="15" t="s">
        <v>18834</v>
      </c>
      <c r="E656" s="15" t="s">
        <v>18835</v>
      </c>
      <c r="F656" s="15" t="s">
        <v>18836</v>
      </c>
      <c r="G656" s="15" t="s">
        <v>243</v>
      </c>
      <c r="H656" s="15">
        <v>85555</v>
      </c>
      <c r="I656" s="15" t="s">
        <v>18837</v>
      </c>
      <c r="J656" s="23" t="s">
        <v>18838</v>
      </c>
      <c r="K656" s="15" t="s">
        <v>18839</v>
      </c>
      <c r="L656" s="16" t="s">
        <v>18840</v>
      </c>
      <c r="M656" s="17" t="str">
        <f t="shared" si="207"/>
        <v>6/31/2022</v>
      </c>
      <c r="N656" s="15">
        <v>9848</v>
      </c>
      <c r="O656" s="18">
        <f t="shared" si="210"/>
        <v>0</v>
      </c>
      <c r="P656" s="19" t="str">
        <f t="shared" si="211"/>
        <v>$0.00</v>
      </c>
      <c r="Q656" s="16">
        <v>44834</v>
      </c>
      <c r="R656" s="19" t="str">
        <f t="shared" si="208"/>
        <v>09/30/22</v>
      </c>
      <c r="S656" t="str">
        <f t="shared" si="212"/>
        <v>MOHAVE</v>
      </c>
      <c r="T656" s="6" t="str">
        <f t="shared" si="213"/>
        <v>210-11-074</v>
      </c>
      <c r="U656" t="str">
        <f t="shared" si="214"/>
        <v xml:space="preserve">470 FAIRVIEW RD </v>
      </c>
      <c r="V656" t="str">
        <f t="shared" si="215"/>
        <v>PITTSBURGH</v>
      </c>
      <c r="W656" t="str">
        <f t="shared" si="216"/>
        <v>PA</v>
      </c>
      <c r="X656" t="str">
        <f t="shared" si="217"/>
        <v>15238-1952</v>
      </c>
      <c r="Y656" t="str">
        <f t="shared" si="218"/>
        <v>TIMOTHY</v>
      </c>
      <c r="Z656" t="str">
        <f t="shared" si="219"/>
        <v>GALLAGHER</v>
      </c>
      <c r="AA656" t="str">
        <f t="shared" si="220"/>
        <v>NE4 NW4 SE4 SEC 9 16N 20 EXC R/W 10AC</v>
      </c>
      <c r="AB656">
        <f t="shared" si="221"/>
        <v>10</v>
      </c>
      <c r="AC656" t="str">
        <f t="shared" si="222"/>
        <v>MOHAVE</v>
      </c>
      <c r="AI656">
        <f t="shared" si="209"/>
        <v>10</v>
      </c>
      <c r="AO656" t="s">
        <v>6565</v>
      </c>
      <c r="AP656" t="s">
        <v>6566</v>
      </c>
      <c r="AQ656" t="s">
        <v>6567</v>
      </c>
      <c r="AR656" t="s">
        <v>6469</v>
      </c>
      <c r="AS656" t="s">
        <v>240</v>
      </c>
      <c r="AT656">
        <v>4</v>
      </c>
      <c r="BC656" t="s">
        <v>6568</v>
      </c>
      <c r="BD656" t="s">
        <v>6565</v>
      </c>
      <c r="BE656" t="s">
        <v>1181</v>
      </c>
      <c r="BH656" t="s">
        <v>242</v>
      </c>
      <c r="BS656" t="s">
        <v>243</v>
      </c>
      <c r="BV656" t="s">
        <v>244</v>
      </c>
      <c r="BY656" t="s">
        <v>245</v>
      </c>
      <c r="CA656">
        <v>470</v>
      </c>
      <c r="CD656" t="s">
        <v>6569</v>
      </c>
      <c r="CE656" t="s">
        <v>491</v>
      </c>
      <c r="CG656" t="s">
        <v>3485</v>
      </c>
      <c r="CH656" t="s">
        <v>6570</v>
      </c>
      <c r="CI656" t="s">
        <v>1514</v>
      </c>
      <c r="CJ656" t="str">
        <f>"15238-1952"</f>
        <v>15238-1952</v>
      </c>
      <c r="CK656" t="s">
        <v>750</v>
      </c>
      <c r="CL656" t="s">
        <v>6571</v>
      </c>
      <c r="CM656" t="s">
        <v>6572</v>
      </c>
      <c r="CN656" t="s">
        <v>254</v>
      </c>
      <c r="CO656" t="s">
        <v>6573</v>
      </c>
      <c r="CP656" t="str">
        <f>"210-11-074"</f>
        <v>210-11-074</v>
      </c>
      <c r="CQ656" t="str">
        <f>"21011074"</f>
        <v>21011074</v>
      </c>
      <c r="CR656" t="str">
        <f>"R21011074"</f>
        <v>R21011074</v>
      </c>
      <c r="CS656">
        <v>4015</v>
      </c>
      <c r="CW656" t="s">
        <v>256</v>
      </c>
      <c r="DB656">
        <v>34.741214493138401</v>
      </c>
      <c r="DC656">
        <v>-114.357158367282</v>
      </c>
      <c r="DO656" t="str">
        <f>""</f>
        <v/>
      </c>
      <c r="DQ656">
        <v>0</v>
      </c>
      <c r="DR656">
        <v>0</v>
      </c>
      <c r="DS656">
        <v>0</v>
      </c>
      <c r="DT656">
        <v>0</v>
      </c>
      <c r="DW656">
        <v>0</v>
      </c>
      <c r="DX656">
        <v>0</v>
      </c>
      <c r="DZ656">
        <v>0</v>
      </c>
      <c r="EA656">
        <v>0</v>
      </c>
      <c r="EB656">
        <v>0</v>
      </c>
      <c r="EC656">
        <v>0</v>
      </c>
      <c r="ED656">
        <v>0</v>
      </c>
      <c r="EE656">
        <v>0</v>
      </c>
      <c r="EF656">
        <v>0</v>
      </c>
      <c r="EG656">
        <v>0</v>
      </c>
      <c r="EH656">
        <v>0</v>
      </c>
      <c r="EI656">
        <v>0</v>
      </c>
      <c r="EL656">
        <v>0</v>
      </c>
      <c r="EN656">
        <v>0</v>
      </c>
      <c r="EP656">
        <v>0</v>
      </c>
      <c r="ER656">
        <v>0</v>
      </c>
      <c r="ET656">
        <v>0</v>
      </c>
      <c r="EY656">
        <v>0</v>
      </c>
      <c r="FA656">
        <v>0</v>
      </c>
      <c r="FL656">
        <v>0</v>
      </c>
      <c r="FQ656" t="s">
        <v>261</v>
      </c>
      <c r="FR656" t="s">
        <v>354</v>
      </c>
      <c r="FS656" t="s">
        <v>355</v>
      </c>
      <c r="FU656">
        <v>435600</v>
      </c>
      <c r="FV656">
        <v>10</v>
      </c>
      <c r="FW656">
        <v>0</v>
      </c>
      <c r="FX656">
        <v>0</v>
      </c>
      <c r="FY656">
        <v>0</v>
      </c>
      <c r="FZ656">
        <v>0</v>
      </c>
      <c r="GI656" t="s">
        <v>264</v>
      </c>
      <c r="GJ656" t="s">
        <v>1531</v>
      </c>
      <c r="GK656" t="s">
        <v>1532</v>
      </c>
      <c r="GL656" s="1">
        <v>40135</v>
      </c>
      <c r="GM656" t="s">
        <v>267</v>
      </c>
      <c r="GN656" t="str">
        <f>"FALSE"</f>
        <v>FALSE</v>
      </c>
      <c r="GO656">
        <v>2022</v>
      </c>
      <c r="GP656">
        <v>2020</v>
      </c>
      <c r="GQ656">
        <v>2500</v>
      </c>
      <c r="GR656" t="s">
        <v>246</v>
      </c>
      <c r="GS656" t="s">
        <v>246</v>
      </c>
      <c r="GT656" t="s">
        <v>246</v>
      </c>
      <c r="GU656" t="s">
        <v>246</v>
      </c>
      <c r="GV656" t="s">
        <v>246</v>
      </c>
      <c r="GW656" t="s">
        <v>246</v>
      </c>
      <c r="GX656" t="s">
        <v>246</v>
      </c>
      <c r="GY656" t="s">
        <v>246</v>
      </c>
      <c r="GZ656" t="s">
        <v>246</v>
      </c>
      <c r="HA656" t="s">
        <v>246</v>
      </c>
      <c r="HB656" t="s">
        <v>246</v>
      </c>
      <c r="HC656" t="s">
        <v>246</v>
      </c>
      <c r="HD656" t="s">
        <v>246</v>
      </c>
      <c r="HE656" s="2">
        <v>493</v>
      </c>
      <c r="HF656" s="2">
        <v>0</v>
      </c>
      <c r="HG656" s="2">
        <v>0</v>
      </c>
      <c r="HH656">
        <v>0</v>
      </c>
      <c r="HI656" s="2">
        <v>3288</v>
      </c>
      <c r="HJ656" s="2">
        <v>3288</v>
      </c>
      <c r="HK656" s="2">
        <v>0</v>
      </c>
      <c r="HL656">
        <v>0</v>
      </c>
      <c r="HM656" s="2">
        <v>0</v>
      </c>
      <c r="HN656" s="2">
        <v>0</v>
      </c>
      <c r="HO656" s="2">
        <v>0</v>
      </c>
      <c r="HP656">
        <v>0</v>
      </c>
      <c r="HQ656" s="2">
        <v>24.84</v>
      </c>
      <c r="HS656" s="2">
        <v>3288</v>
      </c>
      <c r="HV656" t="s">
        <v>1191</v>
      </c>
      <c r="HY656" t="s">
        <v>1192</v>
      </c>
      <c r="HZ656" t="s">
        <v>1193</v>
      </c>
      <c r="IA656" t="s">
        <v>1194</v>
      </c>
      <c r="IB656" s="1">
        <v>39582</v>
      </c>
      <c r="IC656" s="1">
        <v>39601</v>
      </c>
      <c r="ID656" s="2">
        <v>0</v>
      </c>
      <c r="IE656" t="s">
        <v>362</v>
      </c>
      <c r="IF656" t="str">
        <f>"                    "</f>
        <v xml:space="preserve">                    </v>
      </c>
      <c r="IG656" t="str">
        <f>"7217.798"</f>
        <v>7217.798</v>
      </c>
      <c r="IH656" t="str">
        <f>""</f>
        <v/>
      </c>
      <c r="IT656" t="str">
        <f>""</f>
        <v/>
      </c>
      <c r="IY656" t="str">
        <f>""</f>
        <v/>
      </c>
      <c r="JB656" t="s">
        <v>271</v>
      </c>
      <c r="JD656" t="str">
        <f>""</f>
        <v/>
      </c>
      <c r="JE656" t="str">
        <f>""</f>
        <v/>
      </c>
      <c r="JO656" t="str">
        <f>""</f>
        <v/>
      </c>
      <c r="JP656" t="str">
        <f>""</f>
        <v/>
      </c>
      <c r="JQ656" t="str">
        <f>HYPERLINK("https://web.datatree.com/?/property?propertyId=3987451")</f>
        <v>https://web.datatree.com/?/property?propertyId=3987451</v>
      </c>
    </row>
    <row r="657" spans="1:277" x14ac:dyDescent="0.25">
      <c r="A657">
        <v>655</v>
      </c>
      <c r="B657" s="15" t="s">
        <v>18833</v>
      </c>
      <c r="C657" s="15" t="s">
        <v>18832</v>
      </c>
      <c r="D657" s="15" t="s">
        <v>18834</v>
      </c>
      <c r="E657" s="15" t="s">
        <v>18835</v>
      </c>
      <c r="F657" s="15" t="s">
        <v>18836</v>
      </c>
      <c r="G657" s="15" t="s">
        <v>243</v>
      </c>
      <c r="H657" s="15">
        <v>85555</v>
      </c>
      <c r="I657" s="15" t="s">
        <v>18837</v>
      </c>
      <c r="J657" s="23" t="s">
        <v>18838</v>
      </c>
      <c r="K657" s="15" t="s">
        <v>18839</v>
      </c>
      <c r="L657" s="16" t="s">
        <v>18840</v>
      </c>
      <c r="M657" s="17" t="str">
        <f t="shared" si="207"/>
        <v>6/31/2022</v>
      </c>
      <c r="N657" s="15">
        <v>9849</v>
      </c>
      <c r="O657" s="18">
        <f t="shared" si="210"/>
        <v>0</v>
      </c>
      <c r="P657" s="19" t="str">
        <f t="shared" si="211"/>
        <v>$0.00</v>
      </c>
      <c r="Q657" s="16">
        <v>44834</v>
      </c>
      <c r="R657" s="19" t="str">
        <f t="shared" si="208"/>
        <v>09/30/22</v>
      </c>
      <c r="S657" t="str">
        <f t="shared" si="212"/>
        <v>MOHAVE</v>
      </c>
      <c r="T657" s="6" t="str">
        <f t="shared" si="213"/>
        <v>402-22-047</v>
      </c>
      <c r="U657" t="str">
        <f t="shared" si="214"/>
        <v xml:space="preserve">4511 W CHEYENNE AVE #601 </v>
      </c>
      <c r="V657" t="str">
        <f t="shared" si="215"/>
        <v>NORTH LAS VEGAS</v>
      </c>
      <c r="W657" t="str">
        <f t="shared" si="216"/>
        <v>NV</v>
      </c>
      <c r="X657" t="str">
        <f t="shared" si="217"/>
        <v>89032-2464</v>
      </c>
      <c r="Y657">
        <f t="shared" si="218"/>
        <v>0</v>
      </c>
      <c r="Z657" t="str">
        <f t="shared" si="219"/>
        <v>MICHAEL T BLACK FAMILY LTD PARTNERSHIP</v>
      </c>
      <c r="AA657" t="str">
        <f t="shared" si="220"/>
        <v>N2 E2 NW4 NE4 CONT 10 AC M/L 402-22-028(402-22-045  046 &amp; 047)</v>
      </c>
      <c r="AB657">
        <f t="shared" si="221"/>
        <v>10</v>
      </c>
      <c r="AC657" t="str">
        <f t="shared" si="222"/>
        <v>MOHAVE</v>
      </c>
      <c r="AI657">
        <f t="shared" si="209"/>
        <v>10</v>
      </c>
      <c r="AO657" t="s">
        <v>2637</v>
      </c>
      <c r="AR657" t="s">
        <v>2637</v>
      </c>
      <c r="AS657" t="s">
        <v>273</v>
      </c>
      <c r="AT657">
        <v>56</v>
      </c>
      <c r="BC657" t="s">
        <v>2637</v>
      </c>
      <c r="BD657" t="s">
        <v>2637</v>
      </c>
      <c r="BF657" t="s">
        <v>644</v>
      </c>
      <c r="BH657" t="s">
        <v>242</v>
      </c>
      <c r="BS657" t="s">
        <v>243</v>
      </c>
      <c r="BV657" t="s">
        <v>244</v>
      </c>
      <c r="BY657" t="s">
        <v>245</v>
      </c>
      <c r="BZ657" t="s">
        <v>589</v>
      </c>
      <c r="CA657">
        <v>4511</v>
      </c>
      <c r="CD657" t="s">
        <v>2638</v>
      </c>
      <c r="CE657" t="s">
        <v>248</v>
      </c>
      <c r="CF657">
        <v>601</v>
      </c>
      <c r="CG657" t="s">
        <v>440</v>
      </c>
      <c r="CH657" t="s">
        <v>440</v>
      </c>
      <c r="CI657" t="s">
        <v>400</v>
      </c>
      <c r="CJ657" t="str">
        <f>"89032-2464"</f>
        <v>89032-2464</v>
      </c>
      <c r="CK657" t="s">
        <v>2639</v>
      </c>
      <c r="CL657" t="s">
        <v>2640</v>
      </c>
      <c r="CM657" t="s">
        <v>2641</v>
      </c>
      <c r="CN657" t="s">
        <v>254</v>
      </c>
      <c r="CO657" t="s">
        <v>6574</v>
      </c>
      <c r="CP657" t="str">
        <f>"402-22-047"</f>
        <v>402-22-047</v>
      </c>
      <c r="CQ657" t="str">
        <f>"40222047"</f>
        <v>40222047</v>
      </c>
      <c r="CR657" t="str">
        <f>"R40222047"</f>
        <v>R40222047</v>
      </c>
      <c r="CS657">
        <v>4015</v>
      </c>
      <c r="CX657" t="s">
        <v>772</v>
      </c>
      <c r="CY657" t="s">
        <v>351</v>
      </c>
      <c r="CZ657">
        <v>14</v>
      </c>
      <c r="DB657">
        <v>36.786260305441701</v>
      </c>
      <c r="DC657">
        <v>-113.988169929855</v>
      </c>
      <c r="DK657" t="s">
        <v>4433</v>
      </c>
      <c r="DL657" t="s">
        <v>4433</v>
      </c>
      <c r="DO657" t="str">
        <f>""</f>
        <v/>
      </c>
      <c r="DQ657">
        <v>0</v>
      </c>
      <c r="DR657">
        <v>0</v>
      </c>
      <c r="DS657">
        <v>0</v>
      </c>
      <c r="DT657">
        <v>0</v>
      </c>
      <c r="DW657">
        <v>0</v>
      </c>
      <c r="DX657">
        <v>0</v>
      </c>
      <c r="DZ657">
        <v>0</v>
      </c>
      <c r="EA657">
        <v>0</v>
      </c>
      <c r="EB657">
        <v>0</v>
      </c>
      <c r="EC657">
        <v>0</v>
      </c>
      <c r="ED657">
        <v>0</v>
      </c>
      <c r="EE657">
        <v>0</v>
      </c>
      <c r="EF657">
        <v>0</v>
      </c>
      <c r="EG657">
        <v>0</v>
      </c>
      <c r="EH657">
        <v>0</v>
      </c>
      <c r="EI657">
        <v>0</v>
      </c>
      <c r="EL657">
        <v>0</v>
      </c>
      <c r="EN657">
        <v>0</v>
      </c>
      <c r="EP657">
        <v>0</v>
      </c>
      <c r="ER657">
        <v>0</v>
      </c>
      <c r="ET657">
        <v>0</v>
      </c>
      <c r="EY657">
        <v>0</v>
      </c>
      <c r="FA657">
        <v>0</v>
      </c>
      <c r="FL657">
        <v>0</v>
      </c>
      <c r="FQ657" t="s">
        <v>261</v>
      </c>
      <c r="FR657" t="s">
        <v>354</v>
      </c>
      <c r="FS657" t="s">
        <v>355</v>
      </c>
      <c r="FU657">
        <v>435600</v>
      </c>
      <c r="FV657">
        <v>10</v>
      </c>
      <c r="FW657">
        <v>0</v>
      </c>
      <c r="FX657">
        <v>0</v>
      </c>
      <c r="FY657">
        <v>0</v>
      </c>
      <c r="FZ657">
        <v>0</v>
      </c>
      <c r="GI657" t="s">
        <v>407</v>
      </c>
      <c r="GJ657" t="s">
        <v>4434</v>
      </c>
      <c r="GK657" t="s">
        <v>4435</v>
      </c>
      <c r="GL657" s="1">
        <v>40135</v>
      </c>
      <c r="GM657" t="s">
        <v>267</v>
      </c>
      <c r="GN657" t="str">
        <f>"TRUE"</f>
        <v>TRUE</v>
      </c>
      <c r="GO657">
        <v>2022</v>
      </c>
      <c r="GP657">
        <v>2020</v>
      </c>
      <c r="GQ657">
        <v>972</v>
      </c>
      <c r="GR657" t="s">
        <v>246</v>
      </c>
      <c r="GS657" t="s">
        <v>246</v>
      </c>
      <c r="GT657" t="s">
        <v>246</v>
      </c>
      <c r="GU657" t="s">
        <v>246</v>
      </c>
      <c r="GV657" t="s">
        <v>246</v>
      </c>
      <c r="GW657" t="s">
        <v>246</v>
      </c>
      <c r="GX657" t="s">
        <v>246</v>
      </c>
      <c r="GY657" t="s">
        <v>246</v>
      </c>
      <c r="GZ657" t="s">
        <v>246</v>
      </c>
      <c r="HA657" t="s">
        <v>246</v>
      </c>
      <c r="HB657" t="s">
        <v>246</v>
      </c>
      <c r="HC657" t="s">
        <v>246</v>
      </c>
      <c r="HD657" t="s">
        <v>246</v>
      </c>
      <c r="HE657" s="2">
        <v>9591</v>
      </c>
      <c r="HF657" s="2">
        <v>0</v>
      </c>
      <c r="HG657" s="2">
        <v>0</v>
      </c>
      <c r="HH657">
        <v>0</v>
      </c>
      <c r="HI657" s="2">
        <v>63938</v>
      </c>
      <c r="HJ657" s="2">
        <v>63938</v>
      </c>
      <c r="HK657" s="2">
        <v>0</v>
      </c>
      <c r="HL657">
        <v>0</v>
      </c>
      <c r="HM657" s="2">
        <v>0</v>
      </c>
      <c r="HN657" s="2">
        <v>0</v>
      </c>
      <c r="HO657" s="2">
        <v>0</v>
      </c>
      <c r="HP657">
        <v>0</v>
      </c>
      <c r="HQ657" s="2">
        <v>363.1</v>
      </c>
      <c r="HS657" s="2">
        <v>63938</v>
      </c>
      <c r="HV657" t="s">
        <v>776</v>
      </c>
      <c r="HY657" t="s">
        <v>777</v>
      </c>
      <c r="HZ657" t="s">
        <v>778</v>
      </c>
      <c r="IA657" t="s">
        <v>778</v>
      </c>
      <c r="IF657" t="str">
        <f>""</f>
        <v/>
      </c>
      <c r="IG657" t="str">
        <f>""</f>
        <v/>
      </c>
      <c r="IH657" t="str">
        <f>""</f>
        <v/>
      </c>
      <c r="II657" s="1">
        <v>37302</v>
      </c>
      <c r="IJ657" s="1">
        <v>37309</v>
      </c>
      <c r="IK657" s="2">
        <v>63000</v>
      </c>
      <c r="IL657" t="s">
        <v>566</v>
      </c>
      <c r="IM657" t="s">
        <v>362</v>
      </c>
      <c r="IN657" t="s">
        <v>6575</v>
      </c>
      <c r="IP657" s="2">
        <v>55000</v>
      </c>
      <c r="IQ657" t="s">
        <v>569</v>
      </c>
      <c r="IS657" t="s">
        <v>570</v>
      </c>
      <c r="IT657" t="str">
        <f>"4001.107"</f>
        <v>4001.107</v>
      </c>
      <c r="IY657" t="str">
        <f>"                    "</f>
        <v xml:space="preserve">                    </v>
      </c>
      <c r="IZ657" t="s">
        <v>6576</v>
      </c>
      <c r="JA657" t="s">
        <v>642</v>
      </c>
      <c r="JB657" t="s">
        <v>271</v>
      </c>
      <c r="JD657" t="str">
        <f>"4001.104"</f>
        <v>4001.104</v>
      </c>
      <c r="JE657" t="str">
        <f>""</f>
        <v/>
      </c>
      <c r="JO657" t="str">
        <f>""</f>
        <v/>
      </c>
      <c r="JP657" t="str">
        <f>""</f>
        <v/>
      </c>
      <c r="JQ657" t="str">
        <f>HYPERLINK("https://web.datatree.com/?/property?propertyId=3971651")</f>
        <v>https://web.datatree.com/?/property?propertyId=3971651</v>
      </c>
    </row>
    <row r="658" spans="1:277" x14ac:dyDescent="0.25">
      <c r="A658">
        <v>656</v>
      </c>
      <c r="B658" s="15" t="s">
        <v>18833</v>
      </c>
      <c r="C658" s="15" t="s">
        <v>18832</v>
      </c>
      <c r="D658" s="15" t="s">
        <v>18834</v>
      </c>
      <c r="E658" s="15" t="s">
        <v>18835</v>
      </c>
      <c r="F658" s="15" t="s">
        <v>18836</v>
      </c>
      <c r="G658" s="15" t="s">
        <v>243</v>
      </c>
      <c r="H658" s="15">
        <v>85555</v>
      </c>
      <c r="I658" s="15" t="s">
        <v>18837</v>
      </c>
      <c r="J658" s="23" t="s">
        <v>18838</v>
      </c>
      <c r="K658" s="15" t="s">
        <v>18839</v>
      </c>
      <c r="L658" s="16" t="s">
        <v>18840</v>
      </c>
      <c r="M658" s="17" t="str">
        <f t="shared" si="207"/>
        <v>6/31/2022</v>
      </c>
      <c r="N658" s="15">
        <v>9850</v>
      </c>
      <c r="O658" s="18">
        <f t="shared" si="210"/>
        <v>0</v>
      </c>
      <c r="P658" s="19" t="str">
        <f t="shared" si="211"/>
        <v>$0.00</v>
      </c>
      <c r="Q658" s="16">
        <v>44834</v>
      </c>
      <c r="R658" s="19" t="str">
        <f t="shared" si="208"/>
        <v>09/30/22</v>
      </c>
      <c r="S658" t="str">
        <f t="shared" si="212"/>
        <v>MOHAVE</v>
      </c>
      <c r="T658" s="6" t="str">
        <f t="shared" si="213"/>
        <v>319-06-003F</v>
      </c>
      <c r="U658" t="str">
        <f t="shared" si="214"/>
        <v xml:space="preserve">1075 N 1400 W #42 </v>
      </c>
      <c r="V658" t="str">
        <f t="shared" si="215"/>
        <v>SAINT GEORGE</v>
      </c>
      <c r="W658" t="str">
        <f t="shared" si="216"/>
        <v>UT</v>
      </c>
      <c r="X658" t="str">
        <f t="shared" si="217"/>
        <v>84770-4913</v>
      </c>
      <c r="Y658" t="str">
        <f t="shared" si="218"/>
        <v>ROBERT</v>
      </c>
      <c r="Z658" t="str">
        <f t="shared" si="219"/>
        <v>FORT</v>
      </c>
      <c r="AA658" t="str">
        <f t="shared" si="220"/>
        <v>T26N R19W SEC 9 KEMO RANCHES SW4 OF LOT 51 TOGETHER WITH THE EXCE PTION FOR 20' ON ALL FOUR SIDES FOR RDWYS (183/407 DOCKETS) PER C OUNTY ATTORNEY'S LETTER DATED 7/26/1996. CONT 10.00 ACRES</v>
      </c>
      <c r="AB658">
        <f t="shared" si="221"/>
        <v>10</v>
      </c>
      <c r="AC658" t="str">
        <f t="shared" si="222"/>
        <v>MOHAVE</v>
      </c>
      <c r="AI658">
        <f t="shared" si="209"/>
        <v>10</v>
      </c>
      <c r="AO658" t="s">
        <v>6577</v>
      </c>
      <c r="AP658" t="s">
        <v>6578</v>
      </c>
      <c r="AQ658" t="s">
        <v>841</v>
      </c>
      <c r="AR658" t="s">
        <v>6579</v>
      </c>
      <c r="AS658" t="s">
        <v>240</v>
      </c>
      <c r="AT658">
        <v>1</v>
      </c>
      <c r="AU658" t="s">
        <v>6580</v>
      </c>
      <c r="AV658" t="s">
        <v>6581</v>
      </c>
      <c r="AW658" t="s">
        <v>1869</v>
      </c>
      <c r="AX658" t="s">
        <v>6579</v>
      </c>
      <c r="AY658" t="s">
        <v>240</v>
      </c>
      <c r="AZ658">
        <v>1</v>
      </c>
      <c r="BC658" t="s">
        <v>6582</v>
      </c>
      <c r="BD658" t="s">
        <v>6583</v>
      </c>
      <c r="BH658" t="s">
        <v>242</v>
      </c>
      <c r="BS658" t="s">
        <v>243</v>
      </c>
      <c r="BV658" t="s">
        <v>244</v>
      </c>
      <c r="BY658" t="s">
        <v>245</v>
      </c>
      <c r="BZ658" t="s">
        <v>246</v>
      </c>
      <c r="CA658">
        <v>1075</v>
      </c>
      <c r="CC658" t="s">
        <v>589</v>
      </c>
      <c r="CD658">
        <v>1400</v>
      </c>
      <c r="CF658">
        <v>42</v>
      </c>
      <c r="CG658" t="s">
        <v>2683</v>
      </c>
      <c r="CH658" t="s">
        <v>2684</v>
      </c>
      <c r="CI658" t="s">
        <v>2206</v>
      </c>
      <c r="CJ658" t="str">
        <f>"84770-4913"</f>
        <v>84770-4913</v>
      </c>
      <c r="CK658" t="s">
        <v>847</v>
      </c>
      <c r="CL658" t="s">
        <v>6584</v>
      </c>
      <c r="CM658" t="s">
        <v>6585</v>
      </c>
      <c r="CN658" t="s">
        <v>254</v>
      </c>
      <c r="CO658" t="s">
        <v>6586</v>
      </c>
      <c r="CP658" t="str">
        <f>"319-06-003F"</f>
        <v>319-06-003F</v>
      </c>
      <c r="CQ658" t="str">
        <f>"31906003F"</f>
        <v>31906003F</v>
      </c>
      <c r="CR658" t="str">
        <f>"R31906003F"</f>
        <v>R31906003F</v>
      </c>
      <c r="CS658">
        <v>4015</v>
      </c>
      <c r="CX658" t="s">
        <v>498</v>
      </c>
      <c r="CY658" t="s">
        <v>499</v>
      </c>
      <c r="CZ658">
        <v>9</v>
      </c>
      <c r="DB658">
        <v>35.659568431791399</v>
      </c>
      <c r="DC658">
        <v>-114.31724506477801</v>
      </c>
      <c r="DD658" t="s">
        <v>500</v>
      </c>
      <c r="DK658" t="s">
        <v>501</v>
      </c>
      <c r="DL658" t="s">
        <v>501</v>
      </c>
      <c r="DO658" t="str">
        <f>"51"</f>
        <v>51</v>
      </c>
      <c r="DQ658">
        <v>0</v>
      </c>
      <c r="DR658">
        <v>0</v>
      </c>
      <c r="DS658">
        <v>0</v>
      </c>
      <c r="DT658">
        <v>0</v>
      </c>
      <c r="DW658">
        <v>0</v>
      </c>
      <c r="DX658">
        <v>0</v>
      </c>
      <c r="DZ658">
        <v>0</v>
      </c>
      <c r="EA658">
        <v>0</v>
      </c>
      <c r="EB658">
        <v>0</v>
      </c>
      <c r="EC658">
        <v>0</v>
      </c>
      <c r="ED658">
        <v>0</v>
      </c>
      <c r="EE658">
        <v>0</v>
      </c>
      <c r="EF658">
        <v>0</v>
      </c>
      <c r="EG658">
        <v>0</v>
      </c>
      <c r="EH658">
        <v>0</v>
      </c>
      <c r="EI658">
        <v>0</v>
      </c>
      <c r="EL658">
        <v>0</v>
      </c>
      <c r="EN658">
        <v>0</v>
      </c>
      <c r="EP658">
        <v>0</v>
      </c>
      <c r="ER658">
        <v>0</v>
      </c>
      <c r="ET658">
        <v>0</v>
      </c>
      <c r="EY658">
        <v>0</v>
      </c>
      <c r="FA658">
        <v>0</v>
      </c>
      <c r="FL658">
        <v>0</v>
      </c>
      <c r="FQ658" t="s">
        <v>261</v>
      </c>
      <c r="FR658" t="s">
        <v>262</v>
      </c>
      <c r="FS658" t="s">
        <v>263</v>
      </c>
      <c r="FU658">
        <v>435600</v>
      </c>
      <c r="FV658">
        <v>10</v>
      </c>
      <c r="FW658">
        <v>0</v>
      </c>
      <c r="FX658">
        <v>0</v>
      </c>
      <c r="FY658">
        <v>0</v>
      </c>
      <c r="FZ658">
        <v>0</v>
      </c>
      <c r="GI658" t="s">
        <v>264</v>
      </c>
      <c r="GJ658" t="s">
        <v>502</v>
      </c>
      <c r="GK658" t="s">
        <v>503</v>
      </c>
      <c r="GL658" s="1">
        <v>40135</v>
      </c>
      <c r="GM658" t="s">
        <v>267</v>
      </c>
      <c r="GN658" t="str">
        <f>"FALSE"</f>
        <v>FALSE</v>
      </c>
      <c r="GO658">
        <v>2022</v>
      </c>
      <c r="GP658">
        <v>2020</v>
      </c>
      <c r="GQ658">
        <v>1110</v>
      </c>
      <c r="GR658" t="s">
        <v>246</v>
      </c>
      <c r="GS658" t="s">
        <v>246</v>
      </c>
      <c r="GT658" t="s">
        <v>246</v>
      </c>
      <c r="GU658" t="s">
        <v>246</v>
      </c>
      <c r="GV658" t="s">
        <v>246</v>
      </c>
      <c r="GW658" t="s">
        <v>246</v>
      </c>
      <c r="GX658" t="s">
        <v>246</v>
      </c>
      <c r="GY658" t="s">
        <v>246</v>
      </c>
      <c r="GZ658" t="s">
        <v>246</v>
      </c>
      <c r="HA658" t="s">
        <v>246</v>
      </c>
      <c r="HB658" t="s">
        <v>246</v>
      </c>
      <c r="HC658" t="s">
        <v>246</v>
      </c>
      <c r="HD658" t="s">
        <v>246</v>
      </c>
      <c r="HE658" s="2">
        <v>1082</v>
      </c>
      <c r="HF658" s="2">
        <v>0</v>
      </c>
      <c r="HG658" s="2">
        <v>0</v>
      </c>
      <c r="HH658">
        <v>0</v>
      </c>
      <c r="HI658" s="2">
        <v>7214</v>
      </c>
      <c r="HJ658" s="2">
        <v>7214</v>
      </c>
      <c r="HK658" s="2">
        <v>0</v>
      </c>
      <c r="HL658">
        <v>0</v>
      </c>
      <c r="HM658" s="2">
        <v>0</v>
      </c>
      <c r="HN658" s="2">
        <v>0</v>
      </c>
      <c r="HO658" s="2">
        <v>0</v>
      </c>
      <c r="HP658">
        <v>0</v>
      </c>
      <c r="HQ658" s="2">
        <v>67.760000000000005</v>
      </c>
      <c r="HS658" s="2">
        <v>7214</v>
      </c>
      <c r="HT658">
        <v>13</v>
      </c>
      <c r="HV658" t="s">
        <v>315</v>
      </c>
      <c r="HY658" t="s">
        <v>316</v>
      </c>
      <c r="HZ658" t="s">
        <v>317</v>
      </c>
      <c r="IA658" t="s">
        <v>318</v>
      </c>
      <c r="IF658" t="str">
        <f>""</f>
        <v/>
      </c>
      <c r="IG658" t="str">
        <f>""</f>
        <v/>
      </c>
      <c r="IH658" t="str">
        <f>""</f>
        <v/>
      </c>
      <c r="IT658" t="str">
        <f>""</f>
        <v/>
      </c>
      <c r="IY658" t="str">
        <f>""</f>
        <v/>
      </c>
      <c r="JB658" t="s">
        <v>271</v>
      </c>
      <c r="JD658" t="str">
        <f>""</f>
        <v/>
      </c>
      <c r="JE658" t="str">
        <f>""</f>
        <v/>
      </c>
      <c r="JO658" t="str">
        <f>""</f>
        <v/>
      </c>
      <c r="JP658" t="str">
        <f>""</f>
        <v/>
      </c>
      <c r="JQ658" t="str">
        <f>HYPERLINK("https://web.datatree.com/?/property?propertyId=4028745")</f>
        <v>https://web.datatree.com/?/property?propertyId=4028745</v>
      </c>
    </row>
    <row r="659" spans="1:277" x14ac:dyDescent="0.25">
      <c r="A659">
        <v>657</v>
      </c>
      <c r="B659" s="15" t="s">
        <v>18833</v>
      </c>
      <c r="C659" s="15" t="s">
        <v>18832</v>
      </c>
      <c r="D659" s="15" t="s">
        <v>18834</v>
      </c>
      <c r="E659" s="15" t="s">
        <v>18835</v>
      </c>
      <c r="F659" s="15" t="s">
        <v>18836</v>
      </c>
      <c r="G659" s="15" t="s">
        <v>243</v>
      </c>
      <c r="H659" s="15">
        <v>85555</v>
      </c>
      <c r="I659" s="15" t="s">
        <v>18837</v>
      </c>
      <c r="J659" s="23" t="s">
        <v>18838</v>
      </c>
      <c r="K659" s="15" t="s">
        <v>18839</v>
      </c>
      <c r="L659" s="16" t="s">
        <v>18840</v>
      </c>
      <c r="M659" s="17" t="str">
        <f t="shared" si="207"/>
        <v>6/31/2022</v>
      </c>
      <c r="N659" s="15">
        <v>9851</v>
      </c>
      <c r="O659" s="18">
        <f t="shared" si="210"/>
        <v>0</v>
      </c>
      <c r="P659" s="19" t="str">
        <f t="shared" si="211"/>
        <v>$0.00</v>
      </c>
      <c r="Q659" s="16">
        <v>44834</v>
      </c>
      <c r="R659" s="19" t="str">
        <f t="shared" si="208"/>
        <v>09/30/22</v>
      </c>
      <c r="S659" t="str">
        <f t="shared" si="212"/>
        <v>MOHAVE</v>
      </c>
      <c r="T659" s="6" t="str">
        <f t="shared" si="213"/>
        <v>336-12-014</v>
      </c>
      <c r="U659" t="str">
        <f t="shared" si="214"/>
        <v xml:space="preserve">14905 CICERO AVE </v>
      </c>
      <c r="V659" t="str">
        <f t="shared" si="215"/>
        <v>OAK FOREST</v>
      </c>
      <c r="W659" t="str">
        <f t="shared" si="216"/>
        <v>IL</v>
      </c>
      <c r="X659" t="str">
        <f t="shared" si="217"/>
        <v>60452-1404</v>
      </c>
      <c r="Y659" t="str">
        <f t="shared" si="218"/>
        <v>BIANCO</v>
      </c>
      <c r="Z659" t="str">
        <f t="shared" si="219"/>
        <v>LO</v>
      </c>
      <c r="AA659" t="str">
        <f t="shared" si="220"/>
        <v>N2 N2 SE4 SE4</v>
      </c>
      <c r="AB659">
        <f t="shared" si="221"/>
        <v>10</v>
      </c>
      <c r="AC659" t="str">
        <f t="shared" si="222"/>
        <v>MOHAVE</v>
      </c>
      <c r="AI659">
        <f t="shared" si="209"/>
        <v>10</v>
      </c>
      <c r="AO659" t="s">
        <v>6587</v>
      </c>
      <c r="AP659" t="s">
        <v>6588</v>
      </c>
      <c r="AQ659" t="s">
        <v>6589</v>
      </c>
      <c r="AR659" t="s">
        <v>6590</v>
      </c>
      <c r="AS659" t="s">
        <v>240</v>
      </c>
      <c r="AT659">
        <v>1</v>
      </c>
      <c r="BC659" t="s">
        <v>6591</v>
      </c>
      <c r="BD659" t="s">
        <v>6587</v>
      </c>
      <c r="BE659" t="s">
        <v>1181</v>
      </c>
      <c r="BH659" t="s">
        <v>407</v>
      </c>
      <c r="BJ659" t="s">
        <v>246</v>
      </c>
      <c r="BK659">
        <v>27611</v>
      </c>
      <c r="BN659" t="s">
        <v>935</v>
      </c>
      <c r="BO659" t="s">
        <v>491</v>
      </c>
      <c r="BQ659" t="s">
        <v>6592</v>
      </c>
      <c r="BS659" t="s">
        <v>243</v>
      </c>
      <c r="BT659" t="str">
        <f>"86444"</f>
        <v>86444</v>
      </c>
      <c r="BU659" t="str">
        <f>"86444"</f>
        <v>86444</v>
      </c>
      <c r="BV659" t="s">
        <v>244</v>
      </c>
      <c r="BX659" t="s">
        <v>6593</v>
      </c>
      <c r="BY659" t="s">
        <v>6594</v>
      </c>
      <c r="CA659">
        <v>14905</v>
      </c>
      <c r="CD659" t="s">
        <v>6595</v>
      </c>
      <c r="CE659" t="s">
        <v>248</v>
      </c>
      <c r="CG659" t="s">
        <v>6596</v>
      </c>
      <c r="CI659" t="s">
        <v>250</v>
      </c>
      <c r="CJ659" t="str">
        <f>"60452-1404"</f>
        <v>60452-1404</v>
      </c>
      <c r="CK659" t="s">
        <v>1451</v>
      </c>
      <c r="CL659" t="s">
        <v>6597</v>
      </c>
      <c r="CM659" t="s">
        <v>6598</v>
      </c>
      <c r="CN659" t="s">
        <v>254</v>
      </c>
      <c r="CO659" t="s">
        <v>6599</v>
      </c>
      <c r="CP659" t="str">
        <f>"336-12-014"</f>
        <v>336-12-014</v>
      </c>
      <c r="CQ659" t="str">
        <f>"33612014"</f>
        <v>33612014</v>
      </c>
      <c r="CR659" t="str">
        <f>"R33612014"</f>
        <v>R33612014</v>
      </c>
      <c r="CS659">
        <v>4015</v>
      </c>
      <c r="CU659">
        <v>950402</v>
      </c>
      <c r="CV659">
        <v>2147</v>
      </c>
      <c r="CX659" t="s">
        <v>925</v>
      </c>
      <c r="CY659" t="s">
        <v>446</v>
      </c>
      <c r="CZ659">
        <v>3</v>
      </c>
      <c r="DB659">
        <v>35.926742223306803</v>
      </c>
      <c r="DC659">
        <v>-114.088460497886</v>
      </c>
      <c r="DK659" t="s">
        <v>2210</v>
      </c>
      <c r="DL659" t="s">
        <v>2210</v>
      </c>
      <c r="DO659" t="str">
        <f>""</f>
        <v/>
      </c>
      <c r="DQ659">
        <v>0</v>
      </c>
      <c r="DR659">
        <v>0</v>
      </c>
      <c r="DS659">
        <v>0</v>
      </c>
      <c r="DT659">
        <v>0</v>
      </c>
      <c r="DW659">
        <v>0</v>
      </c>
      <c r="DX659">
        <v>0</v>
      </c>
      <c r="DZ659">
        <v>0</v>
      </c>
      <c r="EA659">
        <v>0</v>
      </c>
      <c r="EB659">
        <v>0</v>
      </c>
      <c r="EC659">
        <v>0</v>
      </c>
      <c r="ED659">
        <v>0</v>
      </c>
      <c r="EE659">
        <v>0</v>
      </c>
      <c r="EF659">
        <v>0</v>
      </c>
      <c r="EG659">
        <v>0</v>
      </c>
      <c r="EH659">
        <v>0</v>
      </c>
      <c r="EI659">
        <v>0</v>
      </c>
      <c r="EL659">
        <v>0</v>
      </c>
      <c r="EN659">
        <v>0</v>
      </c>
      <c r="EP659">
        <v>0</v>
      </c>
      <c r="ER659">
        <v>0</v>
      </c>
      <c r="ET659">
        <v>0</v>
      </c>
      <c r="EY659">
        <v>0</v>
      </c>
      <c r="FA659">
        <v>0</v>
      </c>
      <c r="FL659">
        <v>0</v>
      </c>
      <c r="FQ659" t="s">
        <v>261</v>
      </c>
      <c r="FR659" t="s">
        <v>354</v>
      </c>
      <c r="FS659" t="s">
        <v>355</v>
      </c>
      <c r="FU659">
        <v>435600</v>
      </c>
      <c r="FV659">
        <v>10</v>
      </c>
      <c r="FW659">
        <v>0</v>
      </c>
      <c r="FX659">
        <v>0</v>
      </c>
      <c r="FY659">
        <v>0</v>
      </c>
      <c r="FZ659">
        <v>0</v>
      </c>
      <c r="GI659" t="s">
        <v>264</v>
      </c>
      <c r="GJ659" t="s">
        <v>2211</v>
      </c>
      <c r="GK659" t="s">
        <v>2212</v>
      </c>
      <c r="GL659" s="1">
        <v>40135</v>
      </c>
      <c r="GM659" t="s">
        <v>267</v>
      </c>
      <c r="GN659" t="str">
        <f>"FALSE"</f>
        <v>FALSE</v>
      </c>
      <c r="GO659">
        <v>2022</v>
      </c>
      <c r="GP659">
        <v>2020</v>
      </c>
      <c r="GQ659">
        <v>400</v>
      </c>
      <c r="GR659" t="s">
        <v>246</v>
      </c>
      <c r="GS659" t="s">
        <v>246</v>
      </c>
      <c r="GT659" t="s">
        <v>246</v>
      </c>
      <c r="GU659" t="s">
        <v>246</v>
      </c>
      <c r="GV659" t="s">
        <v>246</v>
      </c>
      <c r="GW659" t="s">
        <v>246</v>
      </c>
      <c r="GX659" t="s">
        <v>246</v>
      </c>
      <c r="GY659" t="s">
        <v>246</v>
      </c>
      <c r="GZ659" t="s">
        <v>246</v>
      </c>
      <c r="HA659" t="s">
        <v>246</v>
      </c>
      <c r="HB659" t="s">
        <v>246</v>
      </c>
      <c r="HC659" t="s">
        <v>246</v>
      </c>
      <c r="HD659" t="s">
        <v>246</v>
      </c>
      <c r="HE659" s="2">
        <v>1082</v>
      </c>
      <c r="HF659" s="2">
        <v>0</v>
      </c>
      <c r="HG659" s="2">
        <v>0</v>
      </c>
      <c r="HH659">
        <v>0</v>
      </c>
      <c r="HI659" s="2">
        <v>7214</v>
      </c>
      <c r="HJ659" s="2">
        <v>7214</v>
      </c>
      <c r="HK659" s="2">
        <v>0</v>
      </c>
      <c r="HL659">
        <v>0</v>
      </c>
      <c r="HM659" s="2">
        <v>0</v>
      </c>
      <c r="HN659" s="2">
        <v>0</v>
      </c>
      <c r="HO659" s="2">
        <v>0</v>
      </c>
      <c r="HP659">
        <v>0</v>
      </c>
      <c r="HQ659" s="2">
        <v>50.92</v>
      </c>
      <c r="HS659" s="2">
        <v>7214</v>
      </c>
      <c r="HV659" t="s">
        <v>315</v>
      </c>
      <c r="HY659" t="s">
        <v>316</v>
      </c>
      <c r="HZ659" t="s">
        <v>317</v>
      </c>
      <c r="IA659" t="s">
        <v>318</v>
      </c>
      <c r="IF659" t="str">
        <f>""</f>
        <v/>
      </c>
      <c r="IG659" t="str">
        <f>""</f>
        <v/>
      </c>
      <c r="IH659" t="str">
        <f>""</f>
        <v/>
      </c>
      <c r="II659" s="1">
        <v>39219</v>
      </c>
      <c r="IJ659" s="1">
        <v>39237</v>
      </c>
      <c r="IK659" s="2">
        <v>110000</v>
      </c>
      <c r="IL659" t="s">
        <v>566</v>
      </c>
      <c r="IM659" t="s">
        <v>567</v>
      </c>
      <c r="IN659" t="s">
        <v>6600</v>
      </c>
      <c r="IP659" s="2">
        <v>85000</v>
      </c>
      <c r="IQ659" t="s">
        <v>569</v>
      </c>
      <c r="IR659">
        <v>6</v>
      </c>
      <c r="IS659" t="s">
        <v>570</v>
      </c>
      <c r="IT659" t="str">
        <f>"6823.36"</f>
        <v>6823.36</v>
      </c>
      <c r="IY659" t="str">
        <f>"                    "</f>
        <v xml:space="preserve">                    </v>
      </c>
      <c r="IZ659" t="s">
        <v>6601</v>
      </c>
      <c r="JA659" t="s">
        <v>572</v>
      </c>
      <c r="JB659" t="s">
        <v>271</v>
      </c>
      <c r="JD659" t="str">
        <f>"6823.35"</f>
        <v>6823.35</v>
      </c>
      <c r="JE659" t="str">
        <f>""</f>
        <v/>
      </c>
      <c r="JF659" s="1">
        <v>37992</v>
      </c>
      <c r="JG659" s="1">
        <v>37999</v>
      </c>
      <c r="JH659" s="2">
        <v>15000</v>
      </c>
      <c r="JI659" t="s">
        <v>362</v>
      </c>
      <c r="JJ659" t="s">
        <v>6602</v>
      </c>
      <c r="JK659" s="2">
        <v>12000</v>
      </c>
      <c r="JL659" t="s">
        <v>569</v>
      </c>
      <c r="JM659" t="s">
        <v>570</v>
      </c>
      <c r="JO659" t="str">
        <f>"4834.413"</f>
        <v>4834.413</v>
      </c>
      <c r="JP659" t="str">
        <f>""</f>
        <v/>
      </c>
      <c r="JQ659" t="str">
        <f>HYPERLINK("https://web.datatree.com/?/property?propertyId=3989369")</f>
        <v>https://web.datatree.com/?/property?propertyId=3989369</v>
      </c>
    </row>
    <row r="660" spans="1:277" x14ac:dyDescent="0.25">
      <c r="A660">
        <v>658</v>
      </c>
      <c r="B660" s="15" t="s">
        <v>18833</v>
      </c>
      <c r="C660" s="15" t="s">
        <v>18832</v>
      </c>
      <c r="D660" s="15" t="s">
        <v>18834</v>
      </c>
      <c r="E660" s="15" t="s">
        <v>18835</v>
      </c>
      <c r="F660" s="15" t="s">
        <v>18836</v>
      </c>
      <c r="G660" s="15" t="s">
        <v>243</v>
      </c>
      <c r="H660" s="15">
        <v>85555</v>
      </c>
      <c r="I660" s="15" t="s">
        <v>18837</v>
      </c>
      <c r="J660" s="23" t="s">
        <v>18838</v>
      </c>
      <c r="K660" s="15" t="s">
        <v>18839</v>
      </c>
      <c r="L660" s="16" t="s">
        <v>18840</v>
      </c>
      <c r="M660" s="17" t="str">
        <f t="shared" si="207"/>
        <v>6/31/2022</v>
      </c>
      <c r="N660" s="15">
        <v>9852</v>
      </c>
      <c r="O660" s="18">
        <f t="shared" si="210"/>
        <v>0</v>
      </c>
      <c r="P660" s="19" t="str">
        <f t="shared" si="211"/>
        <v>$0.00</v>
      </c>
      <c r="Q660" s="16">
        <v>44834</v>
      </c>
      <c r="R660" s="19" t="str">
        <f t="shared" si="208"/>
        <v>09/30/22</v>
      </c>
      <c r="S660" t="str">
        <f t="shared" si="212"/>
        <v>MOHAVE</v>
      </c>
      <c r="T660" s="6" t="str">
        <f t="shared" si="213"/>
        <v>201-06-023</v>
      </c>
      <c r="U660" t="str">
        <f t="shared" si="214"/>
        <v xml:space="preserve">PO BOX 245 </v>
      </c>
      <c r="V660" t="str">
        <f t="shared" si="215"/>
        <v>BAGDAD</v>
      </c>
      <c r="W660" t="str">
        <f t="shared" si="216"/>
        <v>AZ</v>
      </c>
      <c r="X660" t="str">
        <f t="shared" si="217"/>
        <v>86321</v>
      </c>
      <c r="Y660">
        <f t="shared" si="218"/>
        <v>0</v>
      </c>
      <c r="Z660" t="str">
        <f t="shared" si="219"/>
        <v>BYNER CATTLE CO</v>
      </c>
      <c r="AA660" t="str">
        <f t="shared" si="220"/>
        <v>ACCOLADE RANCHES LOT 23</v>
      </c>
      <c r="AB660">
        <f t="shared" si="221"/>
        <v>10</v>
      </c>
      <c r="AC660" t="str">
        <f t="shared" si="222"/>
        <v>MOHAVE</v>
      </c>
      <c r="AI660">
        <f t="shared" si="209"/>
        <v>10</v>
      </c>
      <c r="AO660" t="s">
        <v>272</v>
      </c>
      <c r="AR660" t="s">
        <v>272</v>
      </c>
      <c r="AS660" t="s">
        <v>273</v>
      </c>
      <c r="AT660">
        <v>377</v>
      </c>
      <c r="BC660" t="s">
        <v>272</v>
      </c>
      <c r="BD660" t="s">
        <v>272</v>
      </c>
      <c r="BF660" t="s">
        <v>274</v>
      </c>
      <c r="BH660" t="s">
        <v>242</v>
      </c>
      <c r="BS660" t="s">
        <v>243</v>
      </c>
      <c r="BV660" t="s">
        <v>244</v>
      </c>
      <c r="BY660" t="s">
        <v>245</v>
      </c>
      <c r="CD660" t="s">
        <v>275</v>
      </c>
      <c r="CG660" t="s">
        <v>276</v>
      </c>
      <c r="CH660" t="s">
        <v>276</v>
      </c>
      <c r="CI660" t="s">
        <v>243</v>
      </c>
      <c r="CJ660" t="str">
        <f>"86321"</f>
        <v>86321</v>
      </c>
      <c r="CK660" t="s">
        <v>277</v>
      </c>
      <c r="CL660" t="s">
        <v>278</v>
      </c>
      <c r="CM660" t="s">
        <v>279</v>
      </c>
      <c r="CN660" t="s">
        <v>254</v>
      </c>
      <c r="CO660" t="s">
        <v>6603</v>
      </c>
      <c r="CP660" t="str">
        <f>"201-06-023"</f>
        <v>201-06-023</v>
      </c>
      <c r="CQ660" t="str">
        <f>"20106023"</f>
        <v>20106023</v>
      </c>
      <c r="CR660" t="str">
        <f>"R20106023"</f>
        <v>R20106023</v>
      </c>
      <c r="CS660">
        <v>4015</v>
      </c>
      <c r="CW660" t="s">
        <v>256</v>
      </c>
      <c r="CX660" t="s">
        <v>281</v>
      </c>
      <c r="CY660" t="s">
        <v>258</v>
      </c>
      <c r="CZ660">
        <v>19</v>
      </c>
      <c r="DB660">
        <v>34.715977638841899</v>
      </c>
      <c r="DC660">
        <v>-113.550228419779</v>
      </c>
      <c r="DD660" t="s">
        <v>282</v>
      </c>
      <c r="DK660" t="s">
        <v>283</v>
      </c>
      <c r="DL660" t="s">
        <v>283</v>
      </c>
      <c r="DO660" t="str">
        <f>"23"</f>
        <v>23</v>
      </c>
      <c r="DQ660">
        <v>0</v>
      </c>
      <c r="DR660">
        <v>0</v>
      </c>
      <c r="DS660">
        <v>0</v>
      </c>
      <c r="DT660">
        <v>0</v>
      </c>
      <c r="DW660">
        <v>0</v>
      </c>
      <c r="DX660">
        <v>0</v>
      </c>
      <c r="DZ660">
        <v>0</v>
      </c>
      <c r="EA660">
        <v>0</v>
      </c>
      <c r="EB660">
        <v>0</v>
      </c>
      <c r="EC660">
        <v>0</v>
      </c>
      <c r="ED660">
        <v>0</v>
      </c>
      <c r="EE660">
        <v>0</v>
      </c>
      <c r="EF660">
        <v>0</v>
      </c>
      <c r="EG660">
        <v>0</v>
      </c>
      <c r="EH660">
        <v>0</v>
      </c>
      <c r="EI660">
        <v>0</v>
      </c>
      <c r="EL660">
        <v>0</v>
      </c>
      <c r="EN660">
        <v>0</v>
      </c>
      <c r="EP660">
        <v>0</v>
      </c>
      <c r="ER660">
        <v>0</v>
      </c>
      <c r="ET660">
        <v>0</v>
      </c>
      <c r="EY660">
        <v>0</v>
      </c>
      <c r="FA660">
        <v>0</v>
      </c>
      <c r="FL660">
        <v>0</v>
      </c>
      <c r="FQ660" t="s">
        <v>284</v>
      </c>
      <c r="FR660" t="s">
        <v>285</v>
      </c>
      <c r="FS660" t="s">
        <v>286</v>
      </c>
      <c r="FU660">
        <v>435600</v>
      </c>
      <c r="FV660">
        <v>10</v>
      </c>
      <c r="FW660">
        <v>0</v>
      </c>
      <c r="FX660">
        <v>0</v>
      </c>
      <c r="FY660">
        <v>0</v>
      </c>
      <c r="FZ660">
        <v>0</v>
      </c>
      <c r="GI660" t="s">
        <v>264</v>
      </c>
      <c r="GJ660" t="s">
        <v>287</v>
      </c>
      <c r="GK660" t="s">
        <v>288</v>
      </c>
      <c r="GL660" s="1">
        <v>40135</v>
      </c>
      <c r="GM660" t="s">
        <v>267</v>
      </c>
      <c r="GN660" t="str">
        <f>"FALSE"</f>
        <v>FALSE</v>
      </c>
      <c r="GO660">
        <v>2022</v>
      </c>
      <c r="GP660">
        <v>2020</v>
      </c>
      <c r="GQ660">
        <v>600</v>
      </c>
      <c r="GR660" t="s">
        <v>246</v>
      </c>
      <c r="GS660" t="s">
        <v>246</v>
      </c>
      <c r="GT660" t="s">
        <v>246</v>
      </c>
      <c r="GU660" t="s">
        <v>246</v>
      </c>
      <c r="GV660" t="s">
        <v>246</v>
      </c>
      <c r="GW660" t="s">
        <v>246</v>
      </c>
      <c r="GX660" t="s">
        <v>246</v>
      </c>
      <c r="GY660" t="s">
        <v>246</v>
      </c>
      <c r="GZ660" t="s">
        <v>246</v>
      </c>
      <c r="HA660" t="s">
        <v>246</v>
      </c>
      <c r="HB660" t="s">
        <v>246</v>
      </c>
      <c r="HC660" t="s">
        <v>246</v>
      </c>
      <c r="HD660" t="s">
        <v>246</v>
      </c>
      <c r="HE660" s="2">
        <v>12</v>
      </c>
      <c r="HF660" s="2">
        <v>0</v>
      </c>
      <c r="HG660" s="2">
        <v>0</v>
      </c>
      <c r="HH660">
        <v>0</v>
      </c>
      <c r="HI660" s="2">
        <v>82</v>
      </c>
      <c r="HJ660" s="2">
        <v>82</v>
      </c>
      <c r="HK660" s="2">
        <v>0</v>
      </c>
      <c r="HL660">
        <v>0</v>
      </c>
      <c r="HM660" s="2">
        <v>0</v>
      </c>
      <c r="HN660" s="2">
        <v>0</v>
      </c>
      <c r="HO660" s="2">
        <v>0</v>
      </c>
      <c r="HP660">
        <v>0</v>
      </c>
      <c r="HQ660" s="2">
        <v>1.1399999999999999</v>
      </c>
      <c r="HS660" s="2">
        <v>82</v>
      </c>
      <c r="HV660" t="s">
        <v>289</v>
      </c>
      <c r="HY660" t="s">
        <v>290</v>
      </c>
      <c r="HZ660" t="s">
        <v>290</v>
      </c>
      <c r="IF660" t="str">
        <f>""</f>
        <v/>
      </c>
      <c r="IG660" t="str">
        <f>""</f>
        <v/>
      </c>
      <c r="IH660" t="str">
        <f>""</f>
        <v/>
      </c>
      <c r="IT660" t="str">
        <f>""</f>
        <v/>
      </c>
      <c r="IY660" t="str">
        <f>""</f>
        <v/>
      </c>
      <c r="JB660" t="s">
        <v>271</v>
      </c>
      <c r="JD660" t="str">
        <f>""</f>
        <v/>
      </c>
      <c r="JE660" t="str">
        <f>""</f>
        <v/>
      </c>
      <c r="JO660" t="str">
        <f>""</f>
        <v/>
      </c>
      <c r="JP660" t="str">
        <f>""</f>
        <v/>
      </c>
      <c r="JQ660" t="str">
        <f>HYPERLINK("https://web.datatree.com/?/property?propertyId=3989832")</f>
        <v>https://web.datatree.com/?/property?propertyId=3989832</v>
      </c>
    </row>
    <row r="661" spans="1:277" x14ac:dyDescent="0.25">
      <c r="A661">
        <v>659</v>
      </c>
      <c r="B661" s="15" t="s">
        <v>18833</v>
      </c>
      <c r="C661" s="15" t="s">
        <v>18832</v>
      </c>
      <c r="D661" s="15" t="s">
        <v>18834</v>
      </c>
      <c r="E661" s="15" t="s">
        <v>18835</v>
      </c>
      <c r="F661" s="15" t="s">
        <v>18836</v>
      </c>
      <c r="G661" s="15" t="s">
        <v>243</v>
      </c>
      <c r="H661" s="15">
        <v>85555</v>
      </c>
      <c r="I661" s="15" t="s">
        <v>18837</v>
      </c>
      <c r="J661" s="23" t="s">
        <v>18838</v>
      </c>
      <c r="K661" s="15" t="s">
        <v>18839</v>
      </c>
      <c r="L661" s="16" t="s">
        <v>18840</v>
      </c>
      <c r="M661" s="17" t="str">
        <f t="shared" si="207"/>
        <v>6/31/2022</v>
      </c>
      <c r="N661" s="15">
        <v>9853</v>
      </c>
      <c r="O661" s="18">
        <f t="shared" si="210"/>
        <v>0</v>
      </c>
      <c r="P661" s="19" t="str">
        <f t="shared" si="211"/>
        <v>$0.00</v>
      </c>
      <c r="Q661" s="16">
        <v>44834</v>
      </c>
      <c r="R661" s="19" t="str">
        <f t="shared" si="208"/>
        <v>09/30/22</v>
      </c>
      <c r="S661" t="str">
        <f t="shared" si="212"/>
        <v>MOHAVE</v>
      </c>
      <c r="T661" s="6" t="str">
        <f t="shared" si="213"/>
        <v>402-43-088</v>
      </c>
      <c r="U661" t="str">
        <f t="shared" si="214"/>
        <v xml:space="preserve">11801 STEPHANIE LN </v>
      </c>
      <c r="V661" t="str">
        <f t="shared" si="215"/>
        <v>GARDEN GROVE</v>
      </c>
      <c r="W661" t="str">
        <f t="shared" si="216"/>
        <v>CA</v>
      </c>
      <c r="X661" t="str">
        <f t="shared" si="217"/>
        <v>92840-2049</v>
      </c>
      <c r="Y661" t="str">
        <f t="shared" si="218"/>
        <v>ALAN</v>
      </c>
      <c r="Z661" t="str">
        <f t="shared" si="219"/>
        <v>WOODY</v>
      </c>
      <c r="AA661" t="str">
        <f t="shared" si="220"/>
        <v>SW4 NE4 SW4 CONT 10 ACRES 402-43-039 (402-43-088 &amp; 089) 2002 TAX ROLL</v>
      </c>
      <c r="AB661">
        <f t="shared" si="221"/>
        <v>10</v>
      </c>
      <c r="AC661" t="str">
        <f t="shared" si="222"/>
        <v>MOHAVE</v>
      </c>
      <c r="AI661">
        <f t="shared" si="209"/>
        <v>10</v>
      </c>
      <c r="AO661" t="s">
        <v>6604</v>
      </c>
      <c r="AP661" t="s">
        <v>6605</v>
      </c>
      <c r="AQ661" t="s">
        <v>3120</v>
      </c>
      <c r="AR661" t="s">
        <v>6606</v>
      </c>
      <c r="AS661" t="s">
        <v>240</v>
      </c>
      <c r="AT661">
        <v>1</v>
      </c>
      <c r="BC661" t="s">
        <v>6607</v>
      </c>
      <c r="BD661" t="s">
        <v>6604</v>
      </c>
      <c r="BE661" t="s">
        <v>1181</v>
      </c>
      <c r="BH661" t="s">
        <v>407</v>
      </c>
      <c r="BJ661" t="s">
        <v>396</v>
      </c>
      <c r="BK661">
        <v>2156</v>
      </c>
      <c r="BN661" t="s">
        <v>6608</v>
      </c>
      <c r="BO661" t="s">
        <v>375</v>
      </c>
      <c r="BQ661" t="s">
        <v>5139</v>
      </c>
      <c r="BS661" t="s">
        <v>243</v>
      </c>
      <c r="BT661" t="str">
        <f>"86432"</f>
        <v>86432</v>
      </c>
      <c r="BU661" t="str">
        <f>"86432-2182"</f>
        <v>86432-2182</v>
      </c>
      <c r="BV661" t="s">
        <v>244</v>
      </c>
      <c r="BW661" t="s">
        <v>2865</v>
      </c>
      <c r="BX661" t="s">
        <v>6609</v>
      </c>
      <c r="BY661" t="s">
        <v>6610</v>
      </c>
      <c r="CA661">
        <v>11801</v>
      </c>
      <c r="CD661" t="s">
        <v>2288</v>
      </c>
      <c r="CE661" t="s">
        <v>419</v>
      </c>
      <c r="CG661" t="s">
        <v>6611</v>
      </c>
      <c r="CH661" t="s">
        <v>6611</v>
      </c>
      <c r="CI661" t="s">
        <v>328</v>
      </c>
      <c r="CJ661" t="str">
        <f>"92840-2049"</f>
        <v>92840-2049</v>
      </c>
      <c r="CK661" t="s">
        <v>6612</v>
      </c>
      <c r="CL661" t="s">
        <v>6613</v>
      </c>
      <c r="CM661" t="s">
        <v>6614</v>
      </c>
      <c r="CN661" t="s">
        <v>254</v>
      </c>
      <c r="CO661" t="s">
        <v>6615</v>
      </c>
      <c r="CP661" t="str">
        <f>"402-43-088"</f>
        <v>402-43-088</v>
      </c>
      <c r="CQ661" t="str">
        <f>"40243088"</f>
        <v>40243088</v>
      </c>
      <c r="CR661" t="str">
        <f>"R40243088"</f>
        <v>R40243088</v>
      </c>
      <c r="CS661">
        <v>4015</v>
      </c>
      <c r="CU661">
        <v>950100</v>
      </c>
      <c r="CV661">
        <v>2697</v>
      </c>
      <c r="CX661" t="s">
        <v>1008</v>
      </c>
      <c r="CY661" t="s">
        <v>351</v>
      </c>
      <c r="CZ661">
        <v>36</v>
      </c>
      <c r="DB661">
        <v>36.820656178352003</v>
      </c>
      <c r="DC661">
        <v>-113.976897947879</v>
      </c>
      <c r="DK661" t="s">
        <v>1009</v>
      </c>
      <c r="DL661" t="s">
        <v>1009</v>
      </c>
      <c r="DO661" t="str">
        <f>""</f>
        <v/>
      </c>
      <c r="DQ661">
        <v>0</v>
      </c>
      <c r="DR661">
        <v>0</v>
      </c>
      <c r="DS661">
        <v>0</v>
      </c>
      <c r="DT661">
        <v>0</v>
      </c>
      <c r="DW661">
        <v>0</v>
      </c>
      <c r="DX661">
        <v>0</v>
      </c>
      <c r="DZ661">
        <v>0</v>
      </c>
      <c r="EA661">
        <v>0</v>
      </c>
      <c r="EB661">
        <v>0</v>
      </c>
      <c r="EC661">
        <v>0</v>
      </c>
      <c r="ED661">
        <v>0</v>
      </c>
      <c r="EE661">
        <v>0</v>
      </c>
      <c r="EF661">
        <v>0</v>
      </c>
      <c r="EG661">
        <v>0</v>
      </c>
      <c r="EH661">
        <v>0</v>
      </c>
      <c r="EI661">
        <v>0</v>
      </c>
      <c r="EL661">
        <v>0</v>
      </c>
      <c r="EN661">
        <v>0</v>
      </c>
      <c r="EP661">
        <v>0</v>
      </c>
      <c r="ER661">
        <v>0</v>
      </c>
      <c r="ET661">
        <v>0</v>
      </c>
      <c r="EY661">
        <v>0</v>
      </c>
      <c r="FA661">
        <v>0</v>
      </c>
      <c r="FL661">
        <v>0</v>
      </c>
      <c r="FQ661" t="s">
        <v>261</v>
      </c>
      <c r="FR661" t="s">
        <v>354</v>
      </c>
      <c r="FS661" t="s">
        <v>355</v>
      </c>
      <c r="FU661">
        <v>435600</v>
      </c>
      <c r="FV661">
        <v>10</v>
      </c>
      <c r="FW661">
        <v>0</v>
      </c>
      <c r="FX661">
        <v>0</v>
      </c>
      <c r="FY661">
        <v>0</v>
      </c>
      <c r="FZ661">
        <v>0</v>
      </c>
      <c r="GI661" t="s">
        <v>264</v>
      </c>
      <c r="GJ661" t="s">
        <v>1010</v>
      </c>
      <c r="GK661" t="s">
        <v>1011</v>
      </c>
      <c r="GL661" s="1">
        <v>40135</v>
      </c>
      <c r="GM661" t="s">
        <v>267</v>
      </c>
      <c r="GN661" t="str">
        <f>"FALSE"</f>
        <v>FALSE</v>
      </c>
      <c r="GO661">
        <v>2022</v>
      </c>
      <c r="GP661">
        <v>2020</v>
      </c>
      <c r="GQ661">
        <v>902</v>
      </c>
      <c r="GR661" t="s">
        <v>246</v>
      </c>
      <c r="GS661" t="s">
        <v>246</v>
      </c>
      <c r="GT661" t="s">
        <v>246</v>
      </c>
      <c r="GU661" t="s">
        <v>246</v>
      </c>
      <c r="GV661" t="s">
        <v>246</v>
      </c>
      <c r="GW661" t="s">
        <v>246</v>
      </c>
      <c r="GX661" t="s">
        <v>246</v>
      </c>
      <c r="GY661" t="s">
        <v>246</v>
      </c>
      <c r="GZ661" t="s">
        <v>246</v>
      </c>
      <c r="HA661" t="s">
        <v>246</v>
      </c>
      <c r="HB661" t="s">
        <v>246</v>
      </c>
      <c r="HC661" t="s">
        <v>246</v>
      </c>
      <c r="HD661" t="s">
        <v>246</v>
      </c>
      <c r="HE661" s="2">
        <v>4428</v>
      </c>
      <c r="HF661" s="2">
        <v>0</v>
      </c>
      <c r="HG661" s="2">
        <v>0</v>
      </c>
      <c r="HH661">
        <v>0</v>
      </c>
      <c r="HI661" s="2">
        <v>29520</v>
      </c>
      <c r="HJ661" s="2">
        <v>29520</v>
      </c>
      <c r="HK661" s="2">
        <v>0</v>
      </c>
      <c r="HL661">
        <v>0</v>
      </c>
      <c r="HM661" s="2">
        <v>0</v>
      </c>
      <c r="HN661" s="2">
        <v>0</v>
      </c>
      <c r="HO661" s="2">
        <v>0</v>
      </c>
      <c r="HP661">
        <v>0</v>
      </c>
      <c r="HQ661" s="2">
        <v>398.8</v>
      </c>
      <c r="HS661" s="2">
        <v>29520</v>
      </c>
      <c r="HV661" t="s">
        <v>776</v>
      </c>
      <c r="HY661" t="s">
        <v>777</v>
      </c>
      <c r="HZ661" t="s">
        <v>778</v>
      </c>
      <c r="IA661" t="s">
        <v>778</v>
      </c>
      <c r="IF661" t="str">
        <f>""</f>
        <v/>
      </c>
      <c r="IG661" t="str">
        <f>""</f>
        <v/>
      </c>
      <c r="IH661" t="str">
        <f>""</f>
        <v/>
      </c>
      <c r="II661" s="1">
        <v>43424</v>
      </c>
      <c r="IJ661" s="1">
        <v>43433</v>
      </c>
      <c r="IK661" s="2">
        <v>30000</v>
      </c>
      <c r="IM661" t="s">
        <v>270</v>
      </c>
      <c r="IN661" t="s">
        <v>6616</v>
      </c>
      <c r="IT661" t="str">
        <f>""</f>
        <v/>
      </c>
      <c r="IY661" t="str">
        <f>""</f>
        <v/>
      </c>
      <c r="JA661" t="s">
        <v>780</v>
      </c>
      <c r="JB661" t="s">
        <v>271</v>
      </c>
      <c r="JD661" t="str">
        <f>"2018.58796"</f>
        <v>2018.58796</v>
      </c>
      <c r="JE661" t="str">
        <f>""</f>
        <v/>
      </c>
      <c r="JO661" t="str">
        <f>""</f>
        <v/>
      </c>
      <c r="JP661" t="str">
        <f>""</f>
        <v/>
      </c>
      <c r="JQ661" t="str">
        <f>HYPERLINK("https://web.datatree.com/?/property?propertyId=3991704")</f>
        <v>https://web.datatree.com/?/property?propertyId=3991704</v>
      </c>
    </row>
    <row r="662" spans="1:277" x14ac:dyDescent="0.25">
      <c r="A662">
        <v>660</v>
      </c>
      <c r="B662" s="15" t="s">
        <v>18833</v>
      </c>
      <c r="C662" s="15" t="s">
        <v>18832</v>
      </c>
      <c r="D662" s="15" t="s">
        <v>18834</v>
      </c>
      <c r="E662" s="15" t="s">
        <v>18835</v>
      </c>
      <c r="F662" s="15" t="s">
        <v>18836</v>
      </c>
      <c r="G662" s="15" t="s">
        <v>243</v>
      </c>
      <c r="H662" s="15">
        <v>85555</v>
      </c>
      <c r="I662" s="15" t="s">
        <v>18837</v>
      </c>
      <c r="J662" s="23" t="s">
        <v>18838</v>
      </c>
      <c r="K662" s="15" t="s">
        <v>18839</v>
      </c>
      <c r="L662" s="16" t="s">
        <v>18840</v>
      </c>
      <c r="M662" s="17" t="str">
        <f t="shared" si="207"/>
        <v>6/31/2022</v>
      </c>
      <c r="N662" s="15">
        <v>9854</v>
      </c>
      <c r="O662" s="18">
        <f t="shared" si="210"/>
        <v>0</v>
      </c>
      <c r="P662" s="19" t="str">
        <f t="shared" si="211"/>
        <v>$0.00</v>
      </c>
      <c r="Q662" s="16">
        <v>44834</v>
      </c>
      <c r="R662" s="19" t="str">
        <f t="shared" si="208"/>
        <v>09/30/22</v>
      </c>
      <c r="S662" t="str">
        <f t="shared" si="212"/>
        <v>MOHAVE</v>
      </c>
      <c r="T662" s="6" t="str">
        <f t="shared" si="213"/>
        <v>351-09-030</v>
      </c>
      <c r="U662" t="str">
        <f t="shared" si="214"/>
        <v xml:space="preserve">23236 CURIE ST </v>
      </c>
      <c r="V662" t="str">
        <f t="shared" si="215"/>
        <v>WARREN</v>
      </c>
      <c r="W662" t="str">
        <f t="shared" si="216"/>
        <v>MI</v>
      </c>
      <c r="X662" t="str">
        <f t="shared" si="217"/>
        <v>48091-3119</v>
      </c>
      <c r="Y662" t="str">
        <f t="shared" si="218"/>
        <v>GERALD</v>
      </c>
      <c r="Z662" t="str">
        <f t="shared" si="219"/>
        <v>KOLIBA</v>
      </c>
      <c r="AA662" t="str">
        <f t="shared" si="220"/>
        <v>NE4 SE4 NW4 CONT 10AC 307-51-025 SPLIT INTO (307-51-030-031-032)</v>
      </c>
      <c r="AB662">
        <f t="shared" si="221"/>
        <v>10</v>
      </c>
      <c r="AC662" t="str">
        <f t="shared" si="222"/>
        <v>MOHAVE</v>
      </c>
      <c r="AI662">
        <f t="shared" si="209"/>
        <v>10</v>
      </c>
      <c r="AO662" t="s">
        <v>6617</v>
      </c>
      <c r="AP662" t="s">
        <v>3987</v>
      </c>
      <c r="AQ662" t="s">
        <v>3987</v>
      </c>
      <c r="AR662" t="s">
        <v>6618</v>
      </c>
      <c r="AS662" t="s">
        <v>240</v>
      </c>
      <c r="AT662">
        <v>5</v>
      </c>
      <c r="BC662" t="s">
        <v>6619</v>
      </c>
      <c r="BD662" t="s">
        <v>6617</v>
      </c>
      <c r="BF662" t="s">
        <v>300</v>
      </c>
      <c r="BG662" t="s">
        <v>541</v>
      </c>
      <c r="BH662" t="s">
        <v>242</v>
      </c>
      <c r="BS662" t="s">
        <v>243</v>
      </c>
      <c r="BV662" t="s">
        <v>244</v>
      </c>
      <c r="BY662" t="s">
        <v>245</v>
      </c>
      <c r="CA662">
        <v>23236</v>
      </c>
      <c r="CD662" t="s">
        <v>6620</v>
      </c>
      <c r="CE662" t="s">
        <v>375</v>
      </c>
      <c r="CG662" t="s">
        <v>6621</v>
      </c>
      <c r="CH662" t="s">
        <v>6621</v>
      </c>
      <c r="CI662" t="s">
        <v>493</v>
      </c>
      <c r="CJ662" t="str">
        <f>"48091-3119"</f>
        <v>48091-3119</v>
      </c>
      <c r="CK662" t="s">
        <v>6159</v>
      </c>
      <c r="CL662" t="s">
        <v>6622</v>
      </c>
      <c r="CM662" t="s">
        <v>6623</v>
      </c>
      <c r="CN662" t="s">
        <v>254</v>
      </c>
      <c r="CO662" t="s">
        <v>6624</v>
      </c>
      <c r="CP662" t="str">
        <f>"351-09-030"</f>
        <v>351-09-030</v>
      </c>
      <c r="CQ662" t="str">
        <f>"35109030"</f>
        <v>35109030</v>
      </c>
      <c r="CR662" t="str">
        <f>"R35109030"</f>
        <v>R35109030</v>
      </c>
      <c r="CS662">
        <v>4015</v>
      </c>
      <c r="CX662" t="s">
        <v>333</v>
      </c>
      <c r="CY662" t="s">
        <v>310</v>
      </c>
      <c r="CZ662">
        <v>10</v>
      </c>
      <c r="DB662">
        <v>35.485435038635003</v>
      </c>
      <c r="DC662">
        <v>-114.405207610188</v>
      </c>
      <c r="DK662" t="s">
        <v>1002</v>
      </c>
      <c r="DL662" t="s">
        <v>1002</v>
      </c>
      <c r="DO662" t="str">
        <f>""</f>
        <v/>
      </c>
      <c r="DQ662">
        <v>0</v>
      </c>
      <c r="DR662">
        <v>0</v>
      </c>
      <c r="DS662">
        <v>0</v>
      </c>
      <c r="DT662">
        <v>0</v>
      </c>
      <c r="DW662">
        <v>0</v>
      </c>
      <c r="DX662">
        <v>0</v>
      </c>
      <c r="DZ662">
        <v>0</v>
      </c>
      <c r="EA662">
        <v>0</v>
      </c>
      <c r="EB662">
        <v>0</v>
      </c>
      <c r="EC662">
        <v>0</v>
      </c>
      <c r="ED662">
        <v>0</v>
      </c>
      <c r="EE662">
        <v>0</v>
      </c>
      <c r="EF662">
        <v>0</v>
      </c>
      <c r="EG662">
        <v>0</v>
      </c>
      <c r="EH662">
        <v>0</v>
      </c>
      <c r="EI662">
        <v>0</v>
      </c>
      <c r="EL662">
        <v>0</v>
      </c>
      <c r="EN662">
        <v>0</v>
      </c>
      <c r="EP662">
        <v>0</v>
      </c>
      <c r="ER662">
        <v>0</v>
      </c>
      <c r="ET662">
        <v>0</v>
      </c>
      <c r="EY662">
        <v>0</v>
      </c>
      <c r="FA662">
        <v>0</v>
      </c>
      <c r="FL662">
        <v>0</v>
      </c>
      <c r="FQ662" t="s">
        <v>261</v>
      </c>
      <c r="FR662" t="s">
        <v>354</v>
      </c>
      <c r="FS662" t="s">
        <v>355</v>
      </c>
      <c r="FU662">
        <v>435600</v>
      </c>
      <c r="FV662">
        <v>10</v>
      </c>
      <c r="FW662">
        <v>0</v>
      </c>
      <c r="FX662">
        <v>0</v>
      </c>
      <c r="FY662">
        <v>0</v>
      </c>
      <c r="FZ662">
        <v>0</v>
      </c>
      <c r="GI662" t="s">
        <v>264</v>
      </c>
      <c r="GJ662" t="s">
        <v>339</v>
      </c>
      <c r="GK662" t="s">
        <v>340</v>
      </c>
      <c r="GL662" s="1">
        <v>40135</v>
      </c>
      <c r="GM662" t="s">
        <v>267</v>
      </c>
      <c r="GN662" t="str">
        <f>"FALSE"</f>
        <v>FALSE</v>
      </c>
      <c r="GO662">
        <v>2022</v>
      </c>
      <c r="GP662">
        <v>2020</v>
      </c>
      <c r="GQ662">
        <v>400</v>
      </c>
      <c r="GR662" t="s">
        <v>246</v>
      </c>
      <c r="GS662" t="s">
        <v>246</v>
      </c>
      <c r="GT662" t="s">
        <v>246</v>
      </c>
      <c r="GU662" t="s">
        <v>246</v>
      </c>
      <c r="GV662" t="s">
        <v>246</v>
      </c>
      <c r="GW662" t="s">
        <v>246</v>
      </c>
      <c r="GX662" t="s">
        <v>246</v>
      </c>
      <c r="GY662" t="s">
        <v>246</v>
      </c>
      <c r="GZ662" t="s">
        <v>246</v>
      </c>
      <c r="HA662" t="s">
        <v>246</v>
      </c>
      <c r="HB662" t="s">
        <v>246</v>
      </c>
      <c r="HC662" t="s">
        <v>246</v>
      </c>
      <c r="HD662" t="s">
        <v>246</v>
      </c>
      <c r="HE662" s="2">
        <v>1053</v>
      </c>
      <c r="HF662" s="2">
        <v>0</v>
      </c>
      <c r="HG662" s="2">
        <v>0</v>
      </c>
      <c r="HH662">
        <v>0</v>
      </c>
      <c r="HI662" s="2">
        <v>7023</v>
      </c>
      <c r="HJ662" s="2">
        <v>7023</v>
      </c>
      <c r="HK662" s="2">
        <v>0</v>
      </c>
      <c r="HL662">
        <v>0</v>
      </c>
      <c r="HM662" s="2">
        <v>0</v>
      </c>
      <c r="HN662" s="2">
        <v>0</v>
      </c>
      <c r="HO662" s="2">
        <v>0</v>
      </c>
      <c r="HP662">
        <v>0</v>
      </c>
      <c r="HQ662" s="2">
        <v>103.7</v>
      </c>
      <c r="HS662" s="2">
        <v>7023</v>
      </c>
      <c r="HV662" t="s">
        <v>315</v>
      </c>
      <c r="HY662" t="s">
        <v>316</v>
      </c>
      <c r="HZ662" t="s">
        <v>317</v>
      </c>
      <c r="IA662" t="s">
        <v>318</v>
      </c>
      <c r="IF662" t="str">
        <f>""</f>
        <v/>
      </c>
      <c r="IG662" t="str">
        <f>""</f>
        <v/>
      </c>
      <c r="IH662" t="str">
        <f>""</f>
        <v/>
      </c>
      <c r="IT662" t="str">
        <f>""</f>
        <v/>
      </c>
      <c r="IY662" t="str">
        <f>""</f>
        <v/>
      </c>
      <c r="JB662" t="s">
        <v>271</v>
      </c>
      <c r="JD662" t="str">
        <f>""</f>
        <v/>
      </c>
      <c r="JE662" t="str">
        <f>""</f>
        <v/>
      </c>
      <c r="JO662" t="str">
        <f>""</f>
        <v/>
      </c>
      <c r="JP662" t="str">
        <f>""</f>
        <v/>
      </c>
      <c r="JQ662" t="str">
        <f>HYPERLINK("https://web.datatree.com/?/property?propertyId=3991821")</f>
        <v>https://web.datatree.com/?/property?propertyId=3991821</v>
      </c>
    </row>
    <row r="663" spans="1:277" x14ac:dyDescent="0.25">
      <c r="A663">
        <v>661</v>
      </c>
      <c r="B663" s="15" t="s">
        <v>18833</v>
      </c>
      <c r="C663" s="15" t="s">
        <v>18832</v>
      </c>
      <c r="D663" s="15" t="s">
        <v>18834</v>
      </c>
      <c r="E663" s="15" t="s">
        <v>18835</v>
      </c>
      <c r="F663" s="15" t="s">
        <v>18836</v>
      </c>
      <c r="G663" s="15" t="s">
        <v>243</v>
      </c>
      <c r="H663" s="15">
        <v>85555</v>
      </c>
      <c r="I663" s="15" t="s">
        <v>18837</v>
      </c>
      <c r="J663" s="23" t="s">
        <v>18838</v>
      </c>
      <c r="K663" s="15" t="s">
        <v>18839</v>
      </c>
      <c r="L663" s="16" t="s">
        <v>18840</v>
      </c>
      <c r="M663" s="17" t="str">
        <f t="shared" si="207"/>
        <v>6/31/2022</v>
      </c>
      <c r="N663" s="15">
        <v>9855</v>
      </c>
      <c r="O663" s="18">
        <f t="shared" si="210"/>
        <v>0</v>
      </c>
      <c r="P663" s="19" t="str">
        <f t="shared" si="211"/>
        <v>$0.00</v>
      </c>
      <c r="Q663" s="16">
        <v>44834</v>
      </c>
      <c r="R663" s="19" t="str">
        <f t="shared" si="208"/>
        <v>09/30/22</v>
      </c>
      <c r="S663" t="str">
        <f t="shared" si="212"/>
        <v>MOHAVE</v>
      </c>
      <c r="T663" s="6" t="str">
        <f t="shared" si="213"/>
        <v>351-21-088B</v>
      </c>
      <c r="U663" t="str">
        <f t="shared" si="214"/>
        <v xml:space="preserve">3636 N STOCKTON HILL RD </v>
      </c>
      <c r="V663" t="str">
        <f t="shared" si="215"/>
        <v>KINGMAN</v>
      </c>
      <c r="W663" t="str">
        <f t="shared" si="216"/>
        <v>AZ</v>
      </c>
      <c r="X663" t="str">
        <f t="shared" si="217"/>
        <v>86409</v>
      </c>
      <c r="Y663">
        <f t="shared" si="218"/>
        <v>0</v>
      </c>
      <c r="Z663" t="str">
        <f t="shared" si="219"/>
        <v>KHAN M AZAM MDPC MONEY PENSION PLAN TRUS</v>
      </c>
      <c r="AA663" t="str">
        <f t="shared" si="220"/>
        <v>GATEWAY ACRES TRACT 4 LOTS 99 &amp; 100 CONT 10 ACRES 351-21-088 (351 -21-088A &amp; B) 2006 TAX ROLL</v>
      </c>
      <c r="AB663">
        <f t="shared" si="221"/>
        <v>10</v>
      </c>
      <c r="AC663" t="str">
        <f t="shared" si="222"/>
        <v>MOHAVE</v>
      </c>
      <c r="AI663">
        <f t="shared" si="209"/>
        <v>10</v>
      </c>
      <c r="AO663" t="s">
        <v>1036</v>
      </c>
      <c r="AR663" t="s">
        <v>1036</v>
      </c>
      <c r="AS663" t="s">
        <v>588</v>
      </c>
      <c r="AT663">
        <v>5</v>
      </c>
      <c r="BC663" t="s">
        <v>1037</v>
      </c>
      <c r="BD663" t="s">
        <v>1036</v>
      </c>
      <c r="BH663" t="s">
        <v>242</v>
      </c>
      <c r="BS663" t="s">
        <v>243</v>
      </c>
      <c r="BV663" t="s">
        <v>244</v>
      </c>
      <c r="BY663" t="s">
        <v>245</v>
      </c>
      <c r="BZ663" t="s">
        <v>246</v>
      </c>
      <c r="CA663">
        <v>3636</v>
      </c>
      <c r="CD663" t="s">
        <v>1038</v>
      </c>
      <c r="CE663" t="s">
        <v>491</v>
      </c>
      <c r="CG663" t="s">
        <v>345</v>
      </c>
      <c r="CH663" t="s">
        <v>345</v>
      </c>
      <c r="CI663" t="s">
        <v>243</v>
      </c>
      <c r="CJ663" t="str">
        <f>"86409"</f>
        <v>86409</v>
      </c>
      <c r="CK663" t="s">
        <v>847</v>
      </c>
      <c r="CL663" t="s">
        <v>1039</v>
      </c>
      <c r="CM663" t="s">
        <v>1040</v>
      </c>
      <c r="CN663" t="s">
        <v>254</v>
      </c>
      <c r="CO663" t="s">
        <v>6625</v>
      </c>
      <c r="CP663" t="str">
        <f>"351-21-088B"</f>
        <v>351-21-088B</v>
      </c>
      <c r="CQ663" t="str">
        <f>"35121088B"</f>
        <v>35121088B</v>
      </c>
      <c r="CR663" t="str">
        <f>"R35121088B"</f>
        <v>R35121088B</v>
      </c>
      <c r="CS663">
        <v>4015</v>
      </c>
      <c r="CX663" t="s">
        <v>333</v>
      </c>
      <c r="CY663" t="s">
        <v>310</v>
      </c>
      <c r="CZ663">
        <v>33</v>
      </c>
      <c r="DB663">
        <v>35.420605135830698</v>
      </c>
      <c r="DC663">
        <v>-114.41957314721699</v>
      </c>
      <c r="DD663" t="s">
        <v>1042</v>
      </c>
      <c r="DE663">
        <v>4</v>
      </c>
      <c r="DK663" t="s">
        <v>1043</v>
      </c>
      <c r="DL663" t="s">
        <v>1043</v>
      </c>
      <c r="DO663" t="str">
        <f>"99|10"</f>
        <v>99|10</v>
      </c>
      <c r="DQ663">
        <v>0</v>
      </c>
      <c r="DR663">
        <v>0</v>
      </c>
      <c r="DS663">
        <v>0</v>
      </c>
      <c r="DT663">
        <v>0</v>
      </c>
      <c r="DW663">
        <v>0</v>
      </c>
      <c r="DX663">
        <v>0</v>
      </c>
      <c r="DZ663">
        <v>0</v>
      </c>
      <c r="EA663">
        <v>0</v>
      </c>
      <c r="EB663">
        <v>0</v>
      </c>
      <c r="EC663">
        <v>0</v>
      </c>
      <c r="ED663">
        <v>0</v>
      </c>
      <c r="EE663">
        <v>0</v>
      </c>
      <c r="EF663">
        <v>0</v>
      </c>
      <c r="EG663">
        <v>0</v>
      </c>
      <c r="EH663">
        <v>0</v>
      </c>
      <c r="EI663">
        <v>0</v>
      </c>
      <c r="EL663">
        <v>0</v>
      </c>
      <c r="EN663">
        <v>0</v>
      </c>
      <c r="EP663">
        <v>0</v>
      </c>
      <c r="ER663">
        <v>0</v>
      </c>
      <c r="ET663">
        <v>0</v>
      </c>
      <c r="EY663">
        <v>0</v>
      </c>
      <c r="FA663">
        <v>0</v>
      </c>
      <c r="FL663">
        <v>0</v>
      </c>
      <c r="FQ663" t="s">
        <v>336</v>
      </c>
      <c r="FR663" t="s">
        <v>337</v>
      </c>
      <c r="FS663" t="s">
        <v>338</v>
      </c>
      <c r="FU663">
        <v>435600</v>
      </c>
      <c r="FV663">
        <v>10</v>
      </c>
      <c r="FW663">
        <v>0</v>
      </c>
      <c r="FX663">
        <v>0</v>
      </c>
      <c r="FY663">
        <v>0</v>
      </c>
      <c r="FZ663">
        <v>0</v>
      </c>
      <c r="GI663" t="s">
        <v>407</v>
      </c>
      <c r="GJ663" t="s">
        <v>339</v>
      </c>
      <c r="GK663" t="s">
        <v>340</v>
      </c>
      <c r="GL663" s="1">
        <v>40135</v>
      </c>
      <c r="GM663" t="s">
        <v>267</v>
      </c>
      <c r="GN663" t="str">
        <f>"TRUE"</f>
        <v>TRUE</v>
      </c>
      <c r="GO663">
        <v>2022</v>
      </c>
      <c r="GP663">
        <v>2020</v>
      </c>
      <c r="GQ663">
        <v>400</v>
      </c>
      <c r="GR663" t="s">
        <v>246</v>
      </c>
      <c r="GS663" t="s">
        <v>246</v>
      </c>
      <c r="GT663" t="s">
        <v>246</v>
      </c>
      <c r="GU663" t="s">
        <v>246</v>
      </c>
      <c r="GV663" t="s">
        <v>246</v>
      </c>
      <c r="GW663" t="s">
        <v>246</v>
      </c>
      <c r="GX663" t="s">
        <v>246</v>
      </c>
      <c r="GY663" t="s">
        <v>246</v>
      </c>
      <c r="GZ663" t="s">
        <v>246</v>
      </c>
      <c r="HA663" t="s">
        <v>246</v>
      </c>
      <c r="HB663" t="s">
        <v>246</v>
      </c>
      <c r="HC663" t="s">
        <v>246</v>
      </c>
      <c r="HD663" t="s">
        <v>246</v>
      </c>
      <c r="HE663" s="2">
        <v>764</v>
      </c>
      <c r="HF663" s="2">
        <v>0</v>
      </c>
      <c r="HG663" s="2">
        <v>0</v>
      </c>
      <c r="HH663">
        <v>0</v>
      </c>
      <c r="HI663" s="2">
        <v>5090</v>
      </c>
      <c r="HJ663" s="2">
        <v>5090</v>
      </c>
      <c r="HK663" s="2">
        <v>0</v>
      </c>
      <c r="HL663">
        <v>0</v>
      </c>
      <c r="HM663" s="2">
        <v>0</v>
      </c>
      <c r="HN663" s="2">
        <v>0</v>
      </c>
      <c r="HO663" s="2">
        <v>0</v>
      </c>
      <c r="HP663">
        <v>0</v>
      </c>
      <c r="HQ663" s="2">
        <v>101.82</v>
      </c>
      <c r="HS663" s="2">
        <v>5090</v>
      </c>
      <c r="HV663" t="s">
        <v>315</v>
      </c>
      <c r="HY663" t="s">
        <v>316</v>
      </c>
      <c r="HZ663" t="s">
        <v>317</v>
      </c>
      <c r="IA663" t="s">
        <v>318</v>
      </c>
      <c r="IB663" s="1">
        <v>41877</v>
      </c>
      <c r="IC663" s="1">
        <v>41893</v>
      </c>
      <c r="IE663" t="s">
        <v>270</v>
      </c>
      <c r="IF663" t="str">
        <f>""</f>
        <v/>
      </c>
      <c r="IG663" t="str">
        <f>"2014.39640"</f>
        <v>2014.39640</v>
      </c>
      <c r="IH663" t="str">
        <f>""</f>
        <v/>
      </c>
      <c r="IT663" t="str">
        <f>""</f>
        <v/>
      </c>
      <c r="IY663" t="str">
        <f>""</f>
        <v/>
      </c>
      <c r="JB663" t="s">
        <v>271</v>
      </c>
      <c r="JD663" t="str">
        <f>""</f>
        <v/>
      </c>
      <c r="JE663" t="str">
        <f>""</f>
        <v/>
      </c>
      <c r="JO663" t="str">
        <f>""</f>
        <v/>
      </c>
      <c r="JP663" t="str">
        <f>""</f>
        <v/>
      </c>
      <c r="JQ663" t="str">
        <f>HYPERLINK("https://web.datatree.com/?/property?propertyId=3992423")</f>
        <v>https://web.datatree.com/?/property?propertyId=3992423</v>
      </c>
    </row>
    <row r="664" spans="1:277" x14ac:dyDescent="0.25">
      <c r="A664">
        <v>662</v>
      </c>
      <c r="B664" s="15" t="s">
        <v>18833</v>
      </c>
      <c r="C664" s="15" t="s">
        <v>18832</v>
      </c>
      <c r="D664" s="15" t="s">
        <v>18834</v>
      </c>
      <c r="E664" s="15" t="s">
        <v>18835</v>
      </c>
      <c r="F664" s="15" t="s">
        <v>18836</v>
      </c>
      <c r="G664" s="15" t="s">
        <v>243</v>
      </c>
      <c r="H664" s="15">
        <v>85555</v>
      </c>
      <c r="I664" s="15" t="s">
        <v>18837</v>
      </c>
      <c r="J664" s="23" t="s">
        <v>18838</v>
      </c>
      <c r="K664" s="15" t="s">
        <v>18839</v>
      </c>
      <c r="L664" s="16" t="s">
        <v>18840</v>
      </c>
      <c r="M664" s="17" t="str">
        <f t="shared" si="207"/>
        <v>6/31/2022</v>
      </c>
      <c r="N664" s="15">
        <v>9856</v>
      </c>
      <c r="O664" s="18">
        <f t="shared" si="210"/>
        <v>0</v>
      </c>
      <c r="P664" s="19" t="str">
        <f t="shared" si="211"/>
        <v>$0.00</v>
      </c>
      <c r="Q664" s="16">
        <v>44834</v>
      </c>
      <c r="R664" s="19" t="str">
        <f t="shared" si="208"/>
        <v>09/30/22</v>
      </c>
      <c r="S664" t="str">
        <f t="shared" si="212"/>
        <v>MOHAVE</v>
      </c>
      <c r="T664" s="6" t="str">
        <f t="shared" si="213"/>
        <v>351-12-013</v>
      </c>
      <c r="U664" t="str">
        <f t="shared" si="214"/>
        <v xml:space="preserve">PO BOX 218 </v>
      </c>
      <c r="V664" t="str">
        <f t="shared" si="215"/>
        <v>DOLAN SPRINGS</v>
      </c>
      <c r="W664" t="str">
        <f t="shared" si="216"/>
        <v>AZ</v>
      </c>
      <c r="X664" t="str">
        <f t="shared" si="217"/>
        <v>86441</v>
      </c>
      <c r="Y664">
        <f t="shared" si="218"/>
        <v>0</v>
      </c>
      <c r="Z664" t="str">
        <f t="shared" si="219"/>
        <v>OUR GATEWAY INVESTMENTS LLC</v>
      </c>
      <c r="AA664" t="str">
        <f t="shared" si="220"/>
        <v>GATEWAY ACRES TRACT 6 LOTS 34 &amp; 47</v>
      </c>
      <c r="AB664">
        <f t="shared" si="221"/>
        <v>10</v>
      </c>
      <c r="AC664" t="str">
        <f t="shared" si="222"/>
        <v>MOHAVE</v>
      </c>
      <c r="AI664">
        <f t="shared" si="209"/>
        <v>10</v>
      </c>
      <c r="AO664" t="s">
        <v>6626</v>
      </c>
      <c r="AR664" t="s">
        <v>6626</v>
      </c>
      <c r="AS664" t="s">
        <v>273</v>
      </c>
      <c r="AT664">
        <v>134</v>
      </c>
      <c r="BC664" t="s">
        <v>6626</v>
      </c>
      <c r="BD664" t="s">
        <v>6626</v>
      </c>
      <c r="BF664" t="s">
        <v>274</v>
      </c>
      <c r="BH664" t="s">
        <v>242</v>
      </c>
      <c r="BS664" t="s">
        <v>243</v>
      </c>
      <c r="BV664" t="s">
        <v>244</v>
      </c>
      <c r="BY664" t="s">
        <v>245</v>
      </c>
      <c r="CD664" t="s">
        <v>6627</v>
      </c>
      <c r="CG664" t="s">
        <v>799</v>
      </c>
      <c r="CH664" t="s">
        <v>799</v>
      </c>
      <c r="CI664" t="s">
        <v>243</v>
      </c>
      <c r="CJ664" t="str">
        <f>"86441"</f>
        <v>86441</v>
      </c>
      <c r="CK664" t="s">
        <v>515</v>
      </c>
      <c r="CL664" t="s">
        <v>6628</v>
      </c>
      <c r="CM664" t="s">
        <v>6629</v>
      </c>
      <c r="CN664" t="s">
        <v>254</v>
      </c>
      <c r="CO664" t="s">
        <v>6630</v>
      </c>
      <c r="CP664" t="str">
        <f>"351-12-013"</f>
        <v>351-12-013</v>
      </c>
      <c r="CQ664" t="str">
        <f>"35112013"</f>
        <v>35112013</v>
      </c>
      <c r="CR664" t="str">
        <f>"R35112013"</f>
        <v>R35112013</v>
      </c>
      <c r="CS664">
        <v>4015</v>
      </c>
      <c r="CX664" t="s">
        <v>333</v>
      </c>
      <c r="CY664" t="s">
        <v>310</v>
      </c>
      <c r="CZ664">
        <v>15</v>
      </c>
      <c r="DB664">
        <v>35.470926438646401</v>
      </c>
      <c r="DC664">
        <v>-114.398555219473</v>
      </c>
      <c r="DD664" t="s">
        <v>334</v>
      </c>
      <c r="DE664">
        <v>6</v>
      </c>
      <c r="DK664" t="s">
        <v>4852</v>
      </c>
      <c r="DL664" t="s">
        <v>4852</v>
      </c>
      <c r="DO664" t="str">
        <f>"34|47"</f>
        <v>34|47</v>
      </c>
      <c r="DQ664">
        <v>0</v>
      </c>
      <c r="DR664">
        <v>0</v>
      </c>
      <c r="DS664">
        <v>0</v>
      </c>
      <c r="DT664">
        <v>0</v>
      </c>
      <c r="DW664">
        <v>0</v>
      </c>
      <c r="DX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0</v>
      </c>
      <c r="EI664">
        <v>0</v>
      </c>
      <c r="EL664">
        <v>0</v>
      </c>
      <c r="EN664">
        <v>0</v>
      </c>
      <c r="EP664">
        <v>0</v>
      </c>
      <c r="ER664">
        <v>0</v>
      </c>
      <c r="ET664">
        <v>0</v>
      </c>
      <c r="EY664">
        <v>0</v>
      </c>
      <c r="FA664">
        <v>0</v>
      </c>
      <c r="FL664">
        <v>0</v>
      </c>
      <c r="FQ664" t="s">
        <v>336</v>
      </c>
      <c r="FR664" t="s">
        <v>337</v>
      </c>
      <c r="FS664" t="s">
        <v>338</v>
      </c>
      <c r="FU664">
        <v>435600</v>
      </c>
      <c r="FV664">
        <v>10</v>
      </c>
      <c r="FW664">
        <v>0</v>
      </c>
      <c r="FX664">
        <v>0</v>
      </c>
      <c r="FY664">
        <v>0</v>
      </c>
      <c r="FZ664">
        <v>0</v>
      </c>
      <c r="GI664" t="s">
        <v>264</v>
      </c>
      <c r="GJ664" t="s">
        <v>339</v>
      </c>
      <c r="GK664" t="s">
        <v>340</v>
      </c>
      <c r="GL664" s="1">
        <v>40135</v>
      </c>
      <c r="GM664" t="s">
        <v>267</v>
      </c>
      <c r="GN664" t="str">
        <f t="shared" ref="GN664:GN678" si="223">"FALSE"</f>
        <v>FALSE</v>
      </c>
      <c r="GO664">
        <v>2022</v>
      </c>
      <c r="GP664">
        <v>2020</v>
      </c>
      <c r="GQ664">
        <v>400</v>
      </c>
      <c r="GR664" t="s">
        <v>246</v>
      </c>
      <c r="GS664" t="s">
        <v>246</v>
      </c>
      <c r="GT664" t="s">
        <v>246</v>
      </c>
      <c r="GU664" t="s">
        <v>246</v>
      </c>
      <c r="GV664" t="s">
        <v>246</v>
      </c>
      <c r="GW664" t="s">
        <v>246</v>
      </c>
      <c r="GX664" t="s">
        <v>246</v>
      </c>
      <c r="GY664" t="s">
        <v>246</v>
      </c>
      <c r="GZ664" t="s">
        <v>246</v>
      </c>
      <c r="HA664" t="s">
        <v>246</v>
      </c>
      <c r="HB664" t="s">
        <v>246</v>
      </c>
      <c r="HC664" t="s">
        <v>246</v>
      </c>
      <c r="HD664" t="s">
        <v>246</v>
      </c>
      <c r="HE664" s="2">
        <v>1053</v>
      </c>
      <c r="HF664" s="2">
        <v>0</v>
      </c>
      <c r="HG664" s="2">
        <v>0</v>
      </c>
      <c r="HH664">
        <v>0</v>
      </c>
      <c r="HI664" s="2">
        <v>7023</v>
      </c>
      <c r="HJ664" s="2">
        <v>7023</v>
      </c>
      <c r="HK664" s="2">
        <v>0</v>
      </c>
      <c r="HL664">
        <v>0</v>
      </c>
      <c r="HM664" s="2">
        <v>0</v>
      </c>
      <c r="HN664" s="2">
        <v>0</v>
      </c>
      <c r="HO664" s="2">
        <v>0</v>
      </c>
      <c r="HP664">
        <v>0</v>
      </c>
      <c r="HQ664" s="2">
        <v>103.7</v>
      </c>
      <c r="HS664" s="2">
        <v>7023</v>
      </c>
      <c r="HV664" t="s">
        <v>315</v>
      </c>
      <c r="HY664" t="s">
        <v>316</v>
      </c>
      <c r="HZ664" t="s">
        <v>317</v>
      </c>
      <c r="IA664" t="s">
        <v>318</v>
      </c>
      <c r="IB664" s="1">
        <v>42418</v>
      </c>
      <c r="IC664" s="1">
        <v>42429</v>
      </c>
      <c r="ID664" s="2">
        <v>9000</v>
      </c>
      <c r="IE664" t="s">
        <v>270</v>
      </c>
      <c r="IF664" t="str">
        <f>""</f>
        <v/>
      </c>
      <c r="IG664" t="str">
        <f>"2016.8384"</f>
        <v>2016.8384</v>
      </c>
      <c r="IH664" t="str">
        <f>""</f>
        <v/>
      </c>
      <c r="IT664" t="str">
        <f>""</f>
        <v/>
      </c>
      <c r="IY664" t="str">
        <f>""</f>
        <v/>
      </c>
      <c r="JB664" t="s">
        <v>271</v>
      </c>
      <c r="JD664" t="str">
        <f>""</f>
        <v/>
      </c>
      <c r="JE664" t="str">
        <f>""</f>
        <v/>
      </c>
      <c r="JO664" t="str">
        <f>""</f>
        <v/>
      </c>
      <c r="JP664" t="str">
        <f>""</f>
        <v/>
      </c>
      <c r="JQ664" t="str">
        <f>HYPERLINK("https://web.datatree.com/?/property?propertyId=4042290")</f>
        <v>https://web.datatree.com/?/property?propertyId=4042290</v>
      </c>
    </row>
    <row r="665" spans="1:277" x14ac:dyDescent="0.25">
      <c r="A665">
        <v>663</v>
      </c>
      <c r="B665" s="15" t="s">
        <v>18833</v>
      </c>
      <c r="C665" s="15" t="s">
        <v>18832</v>
      </c>
      <c r="D665" s="15" t="s">
        <v>18834</v>
      </c>
      <c r="E665" s="15" t="s">
        <v>18835</v>
      </c>
      <c r="F665" s="15" t="s">
        <v>18836</v>
      </c>
      <c r="G665" s="15" t="s">
        <v>243</v>
      </c>
      <c r="H665" s="15">
        <v>85555</v>
      </c>
      <c r="I665" s="15" t="s">
        <v>18837</v>
      </c>
      <c r="J665" s="23" t="s">
        <v>18838</v>
      </c>
      <c r="K665" s="15" t="s">
        <v>18839</v>
      </c>
      <c r="L665" s="16" t="s">
        <v>18840</v>
      </c>
      <c r="M665" s="17" t="str">
        <f t="shared" si="207"/>
        <v>6/31/2022</v>
      </c>
      <c r="N665" s="15">
        <v>9857</v>
      </c>
      <c r="O665" s="18">
        <f t="shared" si="210"/>
        <v>0</v>
      </c>
      <c r="P665" s="19" t="str">
        <f t="shared" si="211"/>
        <v>$0.00</v>
      </c>
      <c r="Q665" s="16">
        <v>44834</v>
      </c>
      <c r="R665" s="19" t="str">
        <f t="shared" si="208"/>
        <v>09/30/22</v>
      </c>
      <c r="S665" t="str">
        <f t="shared" si="212"/>
        <v>MOHAVE</v>
      </c>
      <c r="T665" s="6" t="str">
        <f t="shared" si="213"/>
        <v>318-22-040</v>
      </c>
      <c r="U665" t="str">
        <f t="shared" si="214"/>
        <v xml:space="preserve">2213 N STOCKTON HILL RD </v>
      </c>
      <c r="V665" t="str">
        <f t="shared" si="215"/>
        <v>KINGMAN</v>
      </c>
      <c r="W665" t="str">
        <f t="shared" si="216"/>
        <v>AZ</v>
      </c>
      <c r="X665" t="str">
        <f t="shared" si="217"/>
        <v>86401-4664</v>
      </c>
      <c r="Y665">
        <f t="shared" si="218"/>
        <v>0</v>
      </c>
      <c r="Z665" t="str">
        <f t="shared" si="219"/>
        <v>PIONEER TITLE TR 4240</v>
      </c>
      <c r="AA665" t="str">
        <f t="shared" si="220"/>
        <v>NE4 SW4 SW4 CONT 10 AC 318-06-178 (318-22- 040)</v>
      </c>
      <c r="AB665">
        <f t="shared" si="221"/>
        <v>10</v>
      </c>
      <c r="AC665" t="str">
        <f t="shared" si="222"/>
        <v>MOHAVE</v>
      </c>
      <c r="AI665">
        <f t="shared" si="209"/>
        <v>10</v>
      </c>
      <c r="AO665" t="s">
        <v>3519</v>
      </c>
      <c r="AR665" t="s">
        <v>3519</v>
      </c>
      <c r="AS665" t="s">
        <v>273</v>
      </c>
      <c r="AT665">
        <v>2280</v>
      </c>
      <c r="BC665" t="s">
        <v>3519</v>
      </c>
      <c r="BD665" t="s">
        <v>3519</v>
      </c>
      <c r="BE665" t="s">
        <v>689</v>
      </c>
      <c r="BF665" t="s">
        <v>588</v>
      </c>
      <c r="BH665" t="s">
        <v>242</v>
      </c>
      <c r="BS665" t="s">
        <v>243</v>
      </c>
      <c r="BV665" t="s">
        <v>244</v>
      </c>
      <c r="BY665" t="s">
        <v>245</v>
      </c>
      <c r="BZ665" t="s">
        <v>246</v>
      </c>
      <c r="CA665">
        <v>2213</v>
      </c>
      <c r="CD665" t="s">
        <v>1038</v>
      </c>
      <c r="CE665" t="s">
        <v>491</v>
      </c>
      <c r="CG665" t="s">
        <v>345</v>
      </c>
      <c r="CH665" t="s">
        <v>345</v>
      </c>
      <c r="CI665" t="s">
        <v>243</v>
      </c>
      <c r="CJ665" t="str">
        <f>"86401-4664"</f>
        <v>86401-4664</v>
      </c>
      <c r="CK665" t="s">
        <v>1184</v>
      </c>
      <c r="CL665" t="s">
        <v>1344</v>
      </c>
      <c r="CM665" t="s">
        <v>1345</v>
      </c>
      <c r="CN665" t="s">
        <v>254</v>
      </c>
      <c r="CO665" t="s">
        <v>6631</v>
      </c>
      <c r="CP665" t="str">
        <f>"318-22-040"</f>
        <v>318-22-040</v>
      </c>
      <c r="CQ665" t="str">
        <f>"31822040"</f>
        <v>31822040</v>
      </c>
      <c r="CR665" t="str">
        <f>"R31822040"</f>
        <v>R31822040</v>
      </c>
      <c r="CS665">
        <v>4015</v>
      </c>
      <c r="CX665" t="s">
        <v>925</v>
      </c>
      <c r="CY665" t="s">
        <v>548</v>
      </c>
      <c r="CZ665">
        <v>29</v>
      </c>
      <c r="DB665">
        <v>35.868181231747599</v>
      </c>
      <c r="DC665">
        <v>-113.922683844299</v>
      </c>
      <c r="DK665" t="s">
        <v>926</v>
      </c>
      <c r="DL665" t="s">
        <v>926</v>
      </c>
      <c r="DO665" t="str">
        <f>""</f>
        <v/>
      </c>
      <c r="DQ665">
        <v>0</v>
      </c>
      <c r="DR665">
        <v>0</v>
      </c>
      <c r="DS665">
        <v>0</v>
      </c>
      <c r="DT665">
        <v>0</v>
      </c>
      <c r="DW665">
        <v>0</v>
      </c>
      <c r="DX665">
        <v>0</v>
      </c>
      <c r="DZ665">
        <v>0</v>
      </c>
      <c r="EA665">
        <v>0</v>
      </c>
      <c r="EB665">
        <v>0</v>
      </c>
      <c r="EC665">
        <v>0</v>
      </c>
      <c r="ED665">
        <v>0</v>
      </c>
      <c r="EE665">
        <v>0</v>
      </c>
      <c r="EF665">
        <v>0</v>
      </c>
      <c r="EG665">
        <v>0</v>
      </c>
      <c r="EH665">
        <v>0</v>
      </c>
      <c r="EI665">
        <v>0</v>
      </c>
      <c r="EL665">
        <v>0</v>
      </c>
      <c r="EN665">
        <v>0</v>
      </c>
      <c r="EP665">
        <v>0</v>
      </c>
      <c r="ER665">
        <v>0</v>
      </c>
      <c r="ET665">
        <v>0</v>
      </c>
      <c r="EY665">
        <v>0</v>
      </c>
      <c r="FA665">
        <v>0</v>
      </c>
      <c r="FL665">
        <v>0</v>
      </c>
      <c r="FQ665" t="s">
        <v>261</v>
      </c>
      <c r="FR665" t="s">
        <v>354</v>
      </c>
      <c r="FS665" t="s">
        <v>355</v>
      </c>
      <c r="FU665">
        <v>435600</v>
      </c>
      <c r="FV665">
        <v>10</v>
      </c>
      <c r="FW665">
        <v>0</v>
      </c>
      <c r="FX665">
        <v>0</v>
      </c>
      <c r="FY665">
        <v>0</v>
      </c>
      <c r="FZ665">
        <v>0</v>
      </c>
      <c r="GI665" t="s">
        <v>264</v>
      </c>
      <c r="GJ665" t="s">
        <v>1075</v>
      </c>
      <c r="GK665" t="s">
        <v>1076</v>
      </c>
      <c r="GL665" s="1">
        <v>40135</v>
      </c>
      <c r="GM665" t="s">
        <v>267</v>
      </c>
      <c r="GN665" t="str">
        <f t="shared" si="223"/>
        <v>FALSE</v>
      </c>
      <c r="GO665">
        <v>2022</v>
      </c>
      <c r="GP665">
        <v>2020</v>
      </c>
      <c r="GQ665">
        <v>400</v>
      </c>
      <c r="GR665" t="s">
        <v>246</v>
      </c>
      <c r="GS665" t="s">
        <v>246</v>
      </c>
      <c r="GT665" t="s">
        <v>246</v>
      </c>
      <c r="GU665" t="s">
        <v>246</v>
      </c>
      <c r="GV665" t="s">
        <v>246</v>
      </c>
      <c r="GW665" t="s">
        <v>246</v>
      </c>
      <c r="GX665" t="s">
        <v>246</v>
      </c>
      <c r="GY665" t="s">
        <v>246</v>
      </c>
      <c r="GZ665" t="s">
        <v>246</v>
      </c>
      <c r="HA665" t="s">
        <v>246</v>
      </c>
      <c r="HB665" t="s">
        <v>246</v>
      </c>
      <c r="HC665" t="s">
        <v>246</v>
      </c>
      <c r="HD665" t="s">
        <v>246</v>
      </c>
      <c r="HE665" s="2">
        <v>708</v>
      </c>
      <c r="HF665" s="2">
        <v>0</v>
      </c>
      <c r="HG665" s="2">
        <v>0</v>
      </c>
      <c r="HH665">
        <v>0</v>
      </c>
      <c r="HI665" s="2">
        <v>4723</v>
      </c>
      <c r="HJ665" s="2">
        <v>4723</v>
      </c>
      <c r="HK665" s="2">
        <v>0</v>
      </c>
      <c r="HL665">
        <v>0</v>
      </c>
      <c r="HM665" s="2">
        <v>0</v>
      </c>
      <c r="HN665" s="2">
        <v>0</v>
      </c>
      <c r="HO665" s="2">
        <v>0</v>
      </c>
      <c r="HP665">
        <v>0</v>
      </c>
      <c r="HQ665" s="2">
        <v>75.959999999999994</v>
      </c>
      <c r="HS665" s="2">
        <v>4723</v>
      </c>
      <c r="HV665" t="s">
        <v>315</v>
      </c>
      <c r="HY665" t="s">
        <v>552</v>
      </c>
      <c r="HZ665" t="s">
        <v>359</v>
      </c>
      <c r="IA665" t="s">
        <v>360</v>
      </c>
      <c r="IB665" s="1">
        <v>39270</v>
      </c>
      <c r="IC665" s="1">
        <v>39272</v>
      </c>
      <c r="ID665" s="2">
        <v>0</v>
      </c>
      <c r="IE665" t="s">
        <v>567</v>
      </c>
      <c r="IF665" t="str">
        <f>"                    "</f>
        <v xml:space="preserve">                    </v>
      </c>
      <c r="IG665" t="str">
        <f>"6871.733"</f>
        <v>6871.733</v>
      </c>
      <c r="IH665" t="str">
        <f>""</f>
        <v/>
      </c>
      <c r="IT665" t="str">
        <f>""</f>
        <v/>
      </c>
      <c r="IY665" t="str">
        <f>""</f>
        <v/>
      </c>
      <c r="JB665" t="s">
        <v>271</v>
      </c>
      <c r="JD665" t="str">
        <f>""</f>
        <v/>
      </c>
      <c r="JE665" t="str">
        <f>""</f>
        <v/>
      </c>
      <c r="JO665" t="str">
        <f>""</f>
        <v/>
      </c>
      <c r="JP665" t="str">
        <f>""</f>
        <v/>
      </c>
      <c r="JQ665" t="str">
        <f>HYPERLINK("https://web.datatree.com/?/property?propertyId=3994640")</f>
        <v>https://web.datatree.com/?/property?propertyId=3994640</v>
      </c>
    </row>
    <row r="666" spans="1:277" x14ac:dyDescent="0.25">
      <c r="A666">
        <v>664</v>
      </c>
      <c r="B666" s="15" t="s">
        <v>18833</v>
      </c>
      <c r="C666" s="15" t="s">
        <v>18832</v>
      </c>
      <c r="D666" s="15" t="s">
        <v>18834</v>
      </c>
      <c r="E666" s="15" t="s">
        <v>18835</v>
      </c>
      <c r="F666" s="15" t="s">
        <v>18836</v>
      </c>
      <c r="G666" s="15" t="s">
        <v>243</v>
      </c>
      <c r="H666" s="15">
        <v>85555</v>
      </c>
      <c r="I666" s="15" t="s">
        <v>18837</v>
      </c>
      <c r="J666" s="23" t="s">
        <v>18838</v>
      </c>
      <c r="K666" s="15" t="s">
        <v>18839</v>
      </c>
      <c r="L666" s="16" t="s">
        <v>18840</v>
      </c>
      <c r="M666" s="17" t="str">
        <f t="shared" si="207"/>
        <v>6/31/2022</v>
      </c>
      <c r="N666" s="15">
        <v>9858</v>
      </c>
      <c r="O666" s="18">
        <f t="shared" si="210"/>
        <v>0</v>
      </c>
      <c r="P666" s="19" t="str">
        <f t="shared" si="211"/>
        <v>$0.00</v>
      </c>
      <c r="Q666" s="16">
        <v>44834</v>
      </c>
      <c r="R666" s="19" t="str">
        <f t="shared" si="208"/>
        <v>09/30/22</v>
      </c>
      <c r="S666" t="str">
        <f t="shared" si="212"/>
        <v>MOHAVE</v>
      </c>
      <c r="T666" s="6" t="str">
        <f t="shared" si="213"/>
        <v>201-32-015</v>
      </c>
      <c r="U666" t="str">
        <f t="shared" si="214"/>
        <v xml:space="preserve">717 PLUM TREE LN </v>
      </c>
      <c r="V666" t="str">
        <f t="shared" si="215"/>
        <v>SARASOTA</v>
      </c>
      <c r="W666" t="str">
        <f t="shared" si="216"/>
        <v>FL</v>
      </c>
      <c r="X666" t="str">
        <f t="shared" si="217"/>
        <v>34243-1761</v>
      </c>
      <c r="Y666">
        <f t="shared" si="218"/>
        <v>0</v>
      </c>
      <c r="Z666" t="str">
        <f t="shared" si="219"/>
        <v>WEBSTER RICHARD &amp; RITA</v>
      </c>
      <c r="AA666" t="str">
        <f t="shared" si="220"/>
        <v>SE4 NE4 NE4 CONT 10 AC M/L</v>
      </c>
      <c r="AB666">
        <f t="shared" si="221"/>
        <v>10</v>
      </c>
      <c r="AC666" t="str">
        <f t="shared" si="222"/>
        <v>MOHAVE</v>
      </c>
      <c r="AI666">
        <f t="shared" si="209"/>
        <v>10</v>
      </c>
      <c r="AO666" t="s">
        <v>6632</v>
      </c>
      <c r="AR666" t="s">
        <v>6632</v>
      </c>
      <c r="AS666" t="s">
        <v>240</v>
      </c>
      <c r="AT666">
        <v>2</v>
      </c>
      <c r="AY666" t="s">
        <v>240</v>
      </c>
      <c r="BC666" t="s">
        <v>6633</v>
      </c>
      <c r="BD666" t="s">
        <v>6632</v>
      </c>
      <c r="BE666" t="s">
        <v>588</v>
      </c>
      <c r="BH666" t="s">
        <v>242</v>
      </c>
      <c r="BS666" t="s">
        <v>243</v>
      </c>
      <c r="BV666" t="s">
        <v>244</v>
      </c>
      <c r="BY666" t="s">
        <v>245</v>
      </c>
      <c r="CA666">
        <v>717</v>
      </c>
      <c r="CD666" t="s">
        <v>6634</v>
      </c>
      <c r="CE666" t="s">
        <v>419</v>
      </c>
      <c r="CG666" t="s">
        <v>6635</v>
      </c>
      <c r="CH666" t="s">
        <v>6636</v>
      </c>
      <c r="CI666" t="s">
        <v>1127</v>
      </c>
      <c r="CJ666" t="str">
        <f>"34243-1761"</f>
        <v>34243-1761</v>
      </c>
      <c r="CK666" t="s">
        <v>4207</v>
      </c>
      <c r="CL666" t="s">
        <v>6637</v>
      </c>
      <c r="CM666" t="s">
        <v>6638</v>
      </c>
      <c r="CN666" t="s">
        <v>254</v>
      </c>
      <c r="CO666" t="s">
        <v>6639</v>
      </c>
      <c r="CP666" t="str">
        <f>"201-32-015"</f>
        <v>201-32-015</v>
      </c>
      <c r="CQ666" t="str">
        <f>"20132015"</f>
        <v>20132015</v>
      </c>
      <c r="CR666" t="str">
        <f>"R20132015"</f>
        <v>R20132015</v>
      </c>
      <c r="CS666">
        <v>4015</v>
      </c>
      <c r="CW666" t="s">
        <v>256</v>
      </c>
      <c r="CX666" t="s">
        <v>707</v>
      </c>
      <c r="CY666" t="s">
        <v>258</v>
      </c>
      <c r="CZ666">
        <v>27</v>
      </c>
      <c r="DB666">
        <v>34.830937683622899</v>
      </c>
      <c r="DC666">
        <v>-113.530302710055</v>
      </c>
      <c r="DK666" t="s">
        <v>708</v>
      </c>
      <c r="DL666" t="s">
        <v>708</v>
      </c>
      <c r="DO666" t="str">
        <f>""</f>
        <v/>
      </c>
      <c r="DQ666">
        <v>0</v>
      </c>
      <c r="DR666">
        <v>0</v>
      </c>
      <c r="DS666">
        <v>0</v>
      </c>
      <c r="DT666">
        <v>0</v>
      </c>
      <c r="DW666">
        <v>0</v>
      </c>
      <c r="DX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0</v>
      </c>
      <c r="EH666">
        <v>0</v>
      </c>
      <c r="EI666">
        <v>0</v>
      </c>
      <c r="EL666">
        <v>0</v>
      </c>
      <c r="EN666">
        <v>0</v>
      </c>
      <c r="EP666">
        <v>0</v>
      </c>
      <c r="ER666">
        <v>0</v>
      </c>
      <c r="ET666">
        <v>0</v>
      </c>
      <c r="EY666">
        <v>0</v>
      </c>
      <c r="FA666">
        <v>0</v>
      </c>
      <c r="FL666">
        <v>0</v>
      </c>
      <c r="FQ666" t="s">
        <v>336</v>
      </c>
      <c r="FR666" t="s">
        <v>405</v>
      </c>
      <c r="FS666" t="s">
        <v>406</v>
      </c>
      <c r="FU666">
        <v>435600</v>
      </c>
      <c r="FV666">
        <v>10</v>
      </c>
      <c r="FW666">
        <v>0</v>
      </c>
      <c r="FX666">
        <v>0</v>
      </c>
      <c r="FY666">
        <v>0</v>
      </c>
      <c r="FZ666">
        <v>0</v>
      </c>
      <c r="GI666" t="s">
        <v>264</v>
      </c>
      <c r="GJ666" t="s">
        <v>709</v>
      </c>
      <c r="GK666" t="s">
        <v>710</v>
      </c>
      <c r="GL666" s="1">
        <v>40135</v>
      </c>
      <c r="GM666" t="s">
        <v>267</v>
      </c>
      <c r="GN666" t="str">
        <f t="shared" si="223"/>
        <v>FALSE</v>
      </c>
      <c r="GO666">
        <v>2022</v>
      </c>
      <c r="GP666">
        <v>2020</v>
      </c>
      <c r="GQ666">
        <v>600</v>
      </c>
      <c r="GR666" t="s">
        <v>246</v>
      </c>
      <c r="GS666" t="s">
        <v>246</v>
      </c>
      <c r="GT666" t="s">
        <v>246</v>
      </c>
      <c r="GU666" t="s">
        <v>246</v>
      </c>
      <c r="GV666" t="s">
        <v>246</v>
      </c>
      <c r="GW666" t="s">
        <v>246</v>
      </c>
      <c r="GX666" t="s">
        <v>246</v>
      </c>
      <c r="GY666" t="s">
        <v>246</v>
      </c>
      <c r="GZ666" t="s">
        <v>246</v>
      </c>
      <c r="HA666" t="s">
        <v>246</v>
      </c>
      <c r="HB666" t="s">
        <v>246</v>
      </c>
      <c r="HC666" t="s">
        <v>246</v>
      </c>
      <c r="HD666" t="s">
        <v>246</v>
      </c>
      <c r="HE666" s="2">
        <v>296</v>
      </c>
      <c r="HF666" s="2">
        <v>0</v>
      </c>
      <c r="HG666" s="2">
        <v>0</v>
      </c>
      <c r="HH666">
        <v>0</v>
      </c>
      <c r="HI666" s="2">
        <v>1972</v>
      </c>
      <c r="HJ666" s="2">
        <v>1972</v>
      </c>
      <c r="HK666" s="2">
        <v>0</v>
      </c>
      <c r="HL666">
        <v>0</v>
      </c>
      <c r="HM666" s="2">
        <v>0</v>
      </c>
      <c r="HN666" s="2">
        <v>0</v>
      </c>
      <c r="HO666" s="2">
        <v>0</v>
      </c>
      <c r="HP666">
        <v>0</v>
      </c>
      <c r="HQ666" s="2">
        <v>18.18</v>
      </c>
      <c r="HS666" s="2">
        <v>1972</v>
      </c>
      <c r="HV666" t="s">
        <v>289</v>
      </c>
      <c r="HY666" t="s">
        <v>290</v>
      </c>
      <c r="HZ666" t="s">
        <v>290</v>
      </c>
      <c r="IF666" t="str">
        <f>""</f>
        <v/>
      </c>
      <c r="IG666" t="str">
        <f>""</f>
        <v/>
      </c>
      <c r="IH666" t="str">
        <f>""</f>
        <v/>
      </c>
      <c r="IT666" t="str">
        <f>""</f>
        <v/>
      </c>
      <c r="IY666" t="str">
        <f>""</f>
        <v/>
      </c>
      <c r="JB666" t="s">
        <v>271</v>
      </c>
      <c r="JD666" t="str">
        <f>""</f>
        <v/>
      </c>
      <c r="JE666" t="str">
        <f>""</f>
        <v/>
      </c>
      <c r="JO666" t="str">
        <f>""</f>
        <v/>
      </c>
      <c r="JP666" t="str">
        <f>""</f>
        <v/>
      </c>
      <c r="JQ666" t="str">
        <f>HYPERLINK("https://web.datatree.com/?/property?propertyId=3960414")</f>
        <v>https://web.datatree.com/?/property?propertyId=3960414</v>
      </c>
    </row>
    <row r="667" spans="1:277" x14ac:dyDescent="0.25">
      <c r="A667">
        <v>665</v>
      </c>
      <c r="B667" s="15" t="s">
        <v>18833</v>
      </c>
      <c r="C667" s="15" t="s">
        <v>18832</v>
      </c>
      <c r="D667" s="15" t="s">
        <v>18834</v>
      </c>
      <c r="E667" s="15" t="s">
        <v>18835</v>
      </c>
      <c r="F667" s="15" t="s">
        <v>18836</v>
      </c>
      <c r="G667" s="15" t="s">
        <v>243</v>
      </c>
      <c r="H667" s="15">
        <v>85555</v>
      </c>
      <c r="I667" s="15" t="s">
        <v>18837</v>
      </c>
      <c r="J667" s="23" t="s">
        <v>18838</v>
      </c>
      <c r="K667" s="15" t="s">
        <v>18839</v>
      </c>
      <c r="L667" s="16" t="s">
        <v>18840</v>
      </c>
      <c r="M667" s="17" t="str">
        <f t="shared" si="207"/>
        <v>6/31/2022</v>
      </c>
      <c r="N667" s="15">
        <v>9859</v>
      </c>
      <c r="O667" s="18">
        <f t="shared" si="210"/>
        <v>0</v>
      </c>
      <c r="P667" s="19" t="str">
        <f t="shared" si="211"/>
        <v>$0.00</v>
      </c>
      <c r="Q667" s="16">
        <v>44834</v>
      </c>
      <c r="R667" s="19" t="str">
        <f t="shared" si="208"/>
        <v>09/30/22</v>
      </c>
      <c r="S667" t="str">
        <f t="shared" si="212"/>
        <v>MOHAVE</v>
      </c>
      <c r="T667" s="6" t="str">
        <f t="shared" si="213"/>
        <v>207-07-063</v>
      </c>
      <c r="U667" t="str">
        <f t="shared" si="214"/>
        <v xml:space="preserve">PO BOX 1450 </v>
      </c>
      <c r="V667" t="str">
        <f t="shared" si="215"/>
        <v>CHICAGO</v>
      </c>
      <c r="W667" t="str">
        <f t="shared" si="216"/>
        <v>IL</v>
      </c>
      <c r="X667" t="str">
        <f t="shared" si="217"/>
        <v>60690-1450</v>
      </c>
      <c r="Y667">
        <f t="shared" si="218"/>
        <v>0</v>
      </c>
      <c r="Z667" t="str">
        <f t="shared" si="219"/>
        <v>WASTE MGMT OF AZ INC</v>
      </c>
      <c r="AA667" t="str">
        <f t="shared" si="220"/>
        <v>SE4 SW4 SW4 CONT 10 AC M/L</v>
      </c>
      <c r="AB667">
        <f t="shared" si="221"/>
        <v>10</v>
      </c>
      <c r="AC667" t="str">
        <f t="shared" si="222"/>
        <v>MOHAVE</v>
      </c>
      <c r="AI667">
        <f t="shared" si="209"/>
        <v>10</v>
      </c>
      <c r="AO667" t="s">
        <v>2241</v>
      </c>
      <c r="AR667" t="s">
        <v>2241</v>
      </c>
      <c r="AS667" t="s">
        <v>273</v>
      </c>
      <c r="AT667">
        <v>192</v>
      </c>
      <c r="BC667" t="s">
        <v>2241</v>
      </c>
      <c r="BD667" t="s">
        <v>2241</v>
      </c>
      <c r="BF667" t="s">
        <v>274</v>
      </c>
      <c r="BH667" t="s">
        <v>242</v>
      </c>
      <c r="BS667" t="s">
        <v>243</v>
      </c>
      <c r="BV667" t="s">
        <v>244</v>
      </c>
      <c r="BY667" t="s">
        <v>245</v>
      </c>
      <c r="CD667" t="s">
        <v>2242</v>
      </c>
      <c r="CG667" t="s">
        <v>249</v>
      </c>
      <c r="CH667" t="s">
        <v>249</v>
      </c>
      <c r="CI667" t="s">
        <v>250</v>
      </c>
      <c r="CJ667" t="str">
        <f>"60690-1450"</f>
        <v>60690-1450</v>
      </c>
      <c r="CK667" t="s">
        <v>2243</v>
      </c>
      <c r="CL667" t="s">
        <v>2244</v>
      </c>
      <c r="CM667" t="s">
        <v>2245</v>
      </c>
      <c r="CN667" t="s">
        <v>254</v>
      </c>
      <c r="CO667" t="s">
        <v>5258</v>
      </c>
      <c r="CP667" t="str">
        <f>"207-07-063"</f>
        <v>207-07-063</v>
      </c>
      <c r="CQ667" t="str">
        <f>"20707063"</f>
        <v>20707063</v>
      </c>
      <c r="CR667" t="str">
        <f>"R20707063"</f>
        <v>R20707063</v>
      </c>
      <c r="CS667">
        <v>4015</v>
      </c>
      <c r="CW667" t="s">
        <v>256</v>
      </c>
      <c r="CX667" t="s">
        <v>281</v>
      </c>
      <c r="CY667" t="s">
        <v>499</v>
      </c>
      <c r="CZ667">
        <v>5</v>
      </c>
      <c r="DB667">
        <v>34.750357036878597</v>
      </c>
      <c r="DC667">
        <v>-114.278481766303</v>
      </c>
      <c r="DK667" t="s">
        <v>2247</v>
      </c>
      <c r="DL667" t="s">
        <v>2247</v>
      </c>
      <c r="DO667" t="str">
        <f>""</f>
        <v/>
      </c>
      <c r="DQ667">
        <v>0</v>
      </c>
      <c r="DR667">
        <v>0</v>
      </c>
      <c r="DS667">
        <v>0</v>
      </c>
      <c r="DT667">
        <v>0</v>
      </c>
      <c r="DW667">
        <v>0</v>
      </c>
      <c r="DX667">
        <v>0</v>
      </c>
      <c r="DZ667">
        <v>0</v>
      </c>
      <c r="EA667">
        <v>0</v>
      </c>
      <c r="EB667">
        <v>0</v>
      </c>
      <c r="EC667">
        <v>0</v>
      </c>
      <c r="ED667">
        <v>0</v>
      </c>
      <c r="EE667">
        <v>0</v>
      </c>
      <c r="EF667">
        <v>0</v>
      </c>
      <c r="EG667">
        <v>0</v>
      </c>
      <c r="EH667">
        <v>0</v>
      </c>
      <c r="EI667">
        <v>0</v>
      </c>
      <c r="EL667">
        <v>0</v>
      </c>
      <c r="EN667">
        <v>0</v>
      </c>
      <c r="EP667">
        <v>0</v>
      </c>
      <c r="ER667">
        <v>0</v>
      </c>
      <c r="ET667">
        <v>0</v>
      </c>
      <c r="EY667">
        <v>0</v>
      </c>
      <c r="FA667">
        <v>0</v>
      </c>
      <c r="FL667">
        <v>0</v>
      </c>
      <c r="FQ667" t="s">
        <v>336</v>
      </c>
      <c r="FR667" t="s">
        <v>405</v>
      </c>
      <c r="FS667" t="s">
        <v>406</v>
      </c>
      <c r="FU667">
        <v>435600</v>
      </c>
      <c r="FV667">
        <v>10</v>
      </c>
      <c r="FW667">
        <v>0</v>
      </c>
      <c r="FX667">
        <v>0</v>
      </c>
      <c r="FY667">
        <v>0</v>
      </c>
      <c r="FZ667">
        <v>0</v>
      </c>
      <c r="GI667" t="s">
        <v>264</v>
      </c>
      <c r="GJ667" t="s">
        <v>6640</v>
      </c>
      <c r="GK667" t="s">
        <v>6641</v>
      </c>
      <c r="GL667" s="1">
        <v>40135</v>
      </c>
      <c r="GM667" t="s">
        <v>267</v>
      </c>
      <c r="GN667" t="str">
        <f t="shared" si="223"/>
        <v>FALSE</v>
      </c>
      <c r="GO667">
        <v>2022</v>
      </c>
      <c r="GP667">
        <v>2020</v>
      </c>
      <c r="GQ667">
        <v>1290</v>
      </c>
      <c r="GR667" t="s">
        <v>246</v>
      </c>
      <c r="GS667" t="s">
        <v>246</v>
      </c>
      <c r="GT667" t="s">
        <v>246</v>
      </c>
      <c r="GU667" t="s">
        <v>246</v>
      </c>
      <c r="GV667" t="s">
        <v>246</v>
      </c>
      <c r="GW667" t="s">
        <v>246</v>
      </c>
      <c r="GX667" t="s">
        <v>246</v>
      </c>
      <c r="GY667" t="s">
        <v>246</v>
      </c>
      <c r="GZ667" t="s">
        <v>246</v>
      </c>
      <c r="HA667" t="s">
        <v>246</v>
      </c>
      <c r="HB667" t="s">
        <v>246</v>
      </c>
      <c r="HC667" t="s">
        <v>246</v>
      </c>
      <c r="HD667" t="s">
        <v>246</v>
      </c>
      <c r="HE667" s="2">
        <v>493</v>
      </c>
      <c r="HF667" s="2">
        <v>0</v>
      </c>
      <c r="HG667" s="2">
        <v>0</v>
      </c>
      <c r="HH667">
        <v>0</v>
      </c>
      <c r="HI667" s="2">
        <v>3288</v>
      </c>
      <c r="HJ667" s="2">
        <v>3288</v>
      </c>
      <c r="HK667" s="2">
        <v>0</v>
      </c>
      <c r="HL667">
        <v>0</v>
      </c>
      <c r="HM667" s="2">
        <v>0</v>
      </c>
      <c r="HN667" s="2">
        <v>0</v>
      </c>
      <c r="HO667" s="2">
        <v>0</v>
      </c>
      <c r="HP667">
        <v>0</v>
      </c>
      <c r="HQ667" s="2">
        <v>36.020000000000003</v>
      </c>
      <c r="HS667" s="2">
        <v>3288</v>
      </c>
      <c r="HV667" t="s">
        <v>386</v>
      </c>
      <c r="HW667" t="s">
        <v>387</v>
      </c>
      <c r="HY667" t="s">
        <v>388</v>
      </c>
      <c r="HZ667" t="s">
        <v>388</v>
      </c>
      <c r="IA667" t="s">
        <v>389</v>
      </c>
      <c r="IB667" s="1">
        <v>36315</v>
      </c>
      <c r="IC667" s="1">
        <v>36322</v>
      </c>
      <c r="ID667" s="2">
        <v>0</v>
      </c>
      <c r="IE667" t="s">
        <v>319</v>
      </c>
      <c r="IF667" t="str">
        <f>"                    "</f>
        <v xml:space="preserve">                    </v>
      </c>
      <c r="IG667" t="str">
        <f>"3320.516"</f>
        <v>3320.516</v>
      </c>
      <c r="IH667" t="str">
        <f>""</f>
        <v/>
      </c>
      <c r="IT667" t="str">
        <f>""</f>
        <v/>
      </c>
      <c r="IY667" t="str">
        <f>""</f>
        <v/>
      </c>
      <c r="JB667" t="s">
        <v>271</v>
      </c>
      <c r="JD667" t="str">
        <f>""</f>
        <v/>
      </c>
      <c r="JE667" t="str">
        <f>""</f>
        <v/>
      </c>
      <c r="JO667" t="str">
        <f>""</f>
        <v/>
      </c>
      <c r="JP667" t="str">
        <f>""</f>
        <v/>
      </c>
      <c r="JQ667" t="str">
        <f>HYPERLINK("https://web.datatree.com/?/property?propertyId=3917218")</f>
        <v>https://web.datatree.com/?/property?propertyId=3917218</v>
      </c>
    </row>
    <row r="668" spans="1:277" x14ac:dyDescent="0.25">
      <c r="A668">
        <v>666</v>
      </c>
      <c r="B668" s="15" t="s">
        <v>18833</v>
      </c>
      <c r="C668" s="15" t="s">
        <v>18832</v>
      </c>
      <c r="D668" s="15" t="s">
        <v>18834</v>
      </c>
      <c r="E668" s="15" t="s">
        <v>18835</v>
      </c>
      <c r="F668" s="15" t="s">
        <v>18836</v>
      </c>
      <c r="G668" s="15" t="s">
        <v>243</v>
      </c>
      <c r="H668" s="15">
        <v>85555</v>
      </c>
      <c r="I668" s="15" t="s">
        <v>18837</v>
      </c>
      <c r="J668" s="23" t="s">
        <v>18838</v>
      </c>
      <c r="K668" s="15" t="s">
        <v>18839</v>
      </c>
      <c r="L668" s="16" t="s">
        <v>18840</v>
      </c>
      <c r="M668" s="17" t="str">
        <f t="shared" si="207"/>
        <v>6/31/2022</v>
      </c>
      <c r="N668" s="15">
        <v>9860</v>
      </c>
      <c r="O668" s="18">
        <f t="shared" si="210"/>
        <v>0</v>
      </c>
      <c r="P668" s="19" t="str">
        <f t="shared" si="211"/>
        <v>$0.00</v>
      </c>
      <c r="Q668" s="16">
        <v>44834</v>
      </c>
      <c r="R668" s="19" t="str">
        <f t="shared" si="208"/>
        <v>09/30/22</v>
      </c>
      <c r="S668" t="str">
        <f t="shared" si="212"/>
        <v>MOHAVE</v>
      </c>
      <c r="T668" s="6" t="str">
        <f t="shared" si="213"/>
        <v>319-11-013</v>
      </c>
      <c r="U668" t="str">
        <f t="shared" si="214"/>
        <v xml:space="preserve">3960 E WYOMING AVE </v>
      </c>
      <c r="V668" t="str">
        <f t="shared" si="215"/>
        <v>LAS VEGAS</v>
      </c>
      <c r="W668" t="str">
        <f t="shared" si="216"/>
        <v>NV</v>
      </c>
      <c r="X668" t="str">
        <f t="shared" si="217"/>
        <v>89104-5031</v>
      </c>
      <c r="Y668" t="str">
        <f t="shared" si="218"/>
        <v>STEVEN</v>
      </c>
      <c r="Z668" t="str">
        <f t="shared" si="219"/>
        <v>THORNOCK</v>
      </c>
      <c r="AA668" t="str">
        <f t="shared" si="220"/>
        <v>KEMO RANCHES W2 OF LOT 123</v>
      </c>
      <c r="AB668">
        <f t="shared" si="221"/>
        <v>10</v>
      </c>
      <c r="AC668" t="str">
        <f t="shared" si="222"/>
        <v>MOHAVE</v>
      </c>
      <c r="AI668">
        <f t="shared" si="209"/>
        <v>10</v>
      </c>
      <c r="AO668" t="s">
        <v>390</v>
      </c>
      <c r="AP668" t="s">
        <v>391</v>
      </c>
      <c r="AQ668" t="s">
        <v>392</v>
      </c>
      <c r="AR668" t="s">
        <v>393</v>
      </c>
      <c r="AS668" t="s">
        <v>240</v>
      </c>
      <c r="AT668">
        <v>193</v>
      </c>
      <c r="BC668" t="s">
        <v>394</v>
      </c>
      <c r="BD668" t="s">
        <v>390</v>
      </c>
      <c r="BH668" t="s">
        <v>242</v>
      </c>
      <c r="BS668" t="s">
        <v>243</v>
      </c>
      <c r="BV668" t="s">
        <v>244</v>
      </c>
      <c r="BY668" t="s">
        <v>245</v>
      </c>
      <c r="BZ668" t="s">
        <v>396</v>
      </c>
      <c r="CA668">
        <v>3960</v>
      </c>
      <c r="CD668" t="s">
        <v>397</v>
      </c>
      <c r="CE668" t="s">
        <v>248</v>
      </c>
      <c r="CG668" t="s">
        <v>398</v>
      </c>
      <c r="CH668" t="s">
        <v>399</v>
      </c>
      <c r="CI668" t="s">
        <v>400</v>
      </c>
      <c r="CJ668" t="str">
        <f>"89104-5031"</f>
        <v>89104-5031</v>
      </c>
      <c r="CK668" t="s">
        <v>401</v>
      </c>
      <c r="CL668" t="s">
        <v>402</v>
      </c>
      <c r="CM668" t="s">
        <v>403</v>
      </c>
      <c r="CN668" t="s">
        <v>254</v>
      </c>
      <c r="CO668" t="s">
        <v>6642</v>
      </c>
      <c r="CP668" t="str">
        <f>"319-11-013"</f>
        <v>319-11-013</v>
      </c>
      <c r="CQ668" t="str">
        <f>"31911013"</f>
        <v>31911013</v>
      </c>
      <c r="CR668" t="str">
        <f>"R31911013"</f>
        <v>R31911013</v>
      </c>
      <c r="CS668">
        <v>4015</v>
      </c>
      <c r="CX668" t="s">
        <v>498</v>
      </c>
      <c r="CY668" t="s">
        <v>499</v>
      </c>
      <c r="CZ668">
        <v>19</v>
      </c>
      <c r="DB668">
        <v>35.628791513592802</v>
      </c>
      <c r="DC668">
        <v>-114.352783999989</v>
      </c>
      <c r="DD668" t="s">
        <v>3970</v>
      </c>
      <c r="DK668" t="s">
        <v>3971</v>
      </c>
      <c r="DL668" t="s">
        <v>3971</v>
      </c>
      <c r="DO668" t="str">
        <f>"123"</f>
        <v>123</v>
      </c>
      <c r="DQ668">
        <v>0</v>
      </c>
      <c r="DR668">
        <v>0</v>
      </c>
      <c r="DS668">
        <v>0</v>
      </c>
      <c r="DT668">
        <v>0</v>
      </c>
      <c r="DW668">
        <v>0</v>
      </c>
      <c r="DX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0</v>
      </c>
      <c r="EG668">
        <v>0</v>
      </c>
      <c r="EH668">
        <v>0</v>
      </c>
      <c r="EI668">
        <v>0</v>
      </c>
      <c r="EL668">
        <v>0</v>
      </c>
      <c r="EN668">
        <v>0</v>
      </c>
      <c r="EP668">
        <v>0</v>
      </c>
      <c r="ER668">
        <v>0</v>
      </c>
      <c r="ET668">
        <v>0</v>
      </c>
      <c r="EY668">
        <v>0</v>
      </c>
      <c r="FA668">
        <v>0</v>
      </c>
      <c r="FL668">
        <v>0</v>
      </c>
      <c r="FQ668" t="s">
        <v>261</v>
      </c>
      <c r="FR668" t="s">
        <v>262</v>
      </c>
      <c r="FS668" t="s">
        <v>263</v>
      </c>
      <c r="FU668">
        <v>435600</v>
      </c>
      <c r="FV668">
        <v>10</v>
      </c>
      <c r="FW668">
        <v>0</v>
      </c>
      <c r="FX668">
        <v>0</v>
      </c>
      <c r="FY668">
        <v>0</v>
      </c>
      <c r="FZ668">
        <v>0</v>
      </c>
      <c r="GI668" t="s">
        <v>264</v>
      </c>
      <c r="GJ668" t="s">
        <v>502</v>
      </c>
      <c r="GK668" t="s">
        <v>503</v>
      </c>
      <c r="GL668" s="1">
        <v>40135</v>
      </c>
      <c r="GM668" t="s">
        <v>267</v>
      </c>
      <c r="GN668" t="str">
        <f t="shared" si="223"/>
        <v>FALSE</v>
      </c>
      <c r="GO668">
        <v>2022</v>
      </c>
      <c r="GP668">
        <v>2020</v>
      </c>
      <c r="GQ668">
        <v>1110</v>
      </c>
      <c r="GR668" t="s">
        <v>246</v>
      </c>
      <c r="GS668" t="s">
        <v>246</v>
      </c>
      <c r="GT668" t="s">
        <v>246</v>
      </c>
      <c r="GU668" t="s">
        <v>246</v>
      </c>
      <c r="GV668" t="s">
        <v>246</v>
      </c>
      <c r="GW668" t="s">
        <v>246</v>
      </c>
      <c r="GX668" t="s">
        <v>246</v>
      </c>
      <c r="GY668" t="s">
        <v>246</v>
      </c>
      <c r="GZ668" t="s">
        <v>246</v>
      </c>
      <c r="HA668" t="s">
        <v>246</v>
      </c>
      <c r="HB668" t="s">
        <v>246</v>
      </c>
      <c r="HC668" t="s">
        <v>246</v>
      </c>
      <c r="HD668" t="s">
        <v>246</v>
      </c>
      <c r="HE668" s="2">
        <v>1082</v>
      </c>
      <c r="HF668" s="2">
        <v>0</v>
      </c>
      <c r="HG668" s="2">
        <v>0</v>
      </c>
      <c r="HH668">
        <v>0</v>
      </c>
      <c r="HI668" s="2">
        <v>7214</v>
      </c>
      <c r="HJ668" s="2">
        <v>7214</v>
      </c>
      <c r="HK668" s="2">
        <v>0</v>
      </c>
      <c r="HL668">
        <v>0</v>
      </c>
      <c r="HM668" s="2">
        <v>0</v>
      </c>
      <c r="HN668" s="2">
        <v>0</v>
      </c>
      <c r="HO668" s="2">
        <v>0</v>
      </c>
      <c r="HP668">
        <v>0</v>
      </c>
      <c r="HQ668" s="2">
        <v>67.760000000000005</v>
      </c>
      <c r="HS668" s="2">
        <v>7214</v>
      </c>
      <c r="HV668" t="s">
        <v>315</v>
      </c>
      <c r="HY668" t="s">
        <v>316</v>
      </c>
      <c r="HZ668" t="s">
        <v>317</v>
      </c>
      <c r="IA668" t="s">
        <v>318</v>
      </c>
      <c r="IB668" s="1">
        <v>37473</v>
      </c>
      <c r="IC668" s="1">
        <v>37480</v>
      </c>
      <c r="ID668" s="2">
        <v>0</v>
      </c>
      <c r="IE668" t="s">
        <v>362</v>
      </c>
      <c r="IF668" t="str">
        <f>"                    "</f>
        <v xml:space="preserve">                    </v>
      </c>
      <c r="IG668" t="str">
        <f>"4167.778"</f>
        <v>4167.778</v>
      </c>
      <c r="IH668" t="str">
        <f>""</f>
        <v/>
      </c>
      <c r="IT668" t="str">
        <f>""</f>
        <v/>
      </c>
      <c r="IY668" t="str">
        <f>""</f>
        <v/>
      </c>
      <c r="JB668" t="s">
        <v>271</v>
      </c>
      <c r="JD668" t="str">
        <f>""</f>
        <v/>
      </c>
      <c r="JE668" t="str">
        <f>""</f>
        <v/>
      </c>
      <c r="JO668" t="str">
        <f>""</f>
        <v/>
      </c>
      <c r="JP668" t="str">
        <f>""</f>
        <v/>
      </c>
      <c r="JQ668" t="str">
        <f>HYPERLINK("https://web.datatree.com/?/property?propertyId=3997945")</f>
        <v>https://web.datatree.com/?/property?propertyId=3997945</v>
      </c>
    </row>
    <row r="669" spans="1:277" x14ac:dyDescent="0.25">
      <c r="A669">
        <v>667</v>
      </c>
      <c r="B669" s="15" t="s">
        <v>18833</v>
      </c>
      <c r="C669" s="15" t="s">
        <v>18832</v>
      </c>
      <c r="D669" s="15" t="s">
        <v>18834</v>
      </c>
      <c r="E669" s="15" t="s">
        <v>18835</v>
      </c>
      <c r="F669" s="15" t="s">
        <v>18836</v>
      </c>
      <c r="G669" s="15" t="s">
        <v>243</v>
      </c>
      <c r="H669" s="15">
        <v>85555</v>
      </c>
      <c r="I669" s="15" t="s">
        <v>18837</v>
      </c>
      <c r="J669" s="23" t="s">
        <v>18838</v>
      </c>
      <c r="K669" s="15" t="s">
        <v>18839</v>
      </c>
      <c r="L669" s="16" t="s">
        <v>18840</v>
      </c>
      <c r="M669" s="17" t="str">
        <f t="shared" si="207"/>
        <v>6/31/2022</v>
      </c>
      <c r="N669" s="15">
        <v>9861</v>
      </c>
      <c r="O669" s="18">
        <f t="shared" si="210"/>
        <v>0</v>
      </c>
      <c r="P669" s="19" t="str">
        <f t="shared" si="211"/>
        <v>$0.00</v>
      </c>
      <c r="Q669" s="16">
        <v>44834</v>
      </c>
      <c r="R669" s="19" t="str">
        <f t="shared" si="208"/>
        <v>09/30/22</v>
      </c>
      <c r="S669" t="str">
        <f t="shared" si="212"/>
        <v>MOHAVE</v>
      </c>
      <c r="T669" s="6" t="str">
        <f t="shared" si="213"/>
        <v>351-05-049</v>
      </c>
      <c r="U669" t="str">
        <f t="shared" si="214"/>
        <v xml:space="preserve">707 W SANTA ANA ST #280 </v>
      </c>
      <c r="V669" t="str">
        <f t="shared" si="215"/>
        <v>ANAHEIM</v>
      </c>
      <c r="W669" t="str">
        <f t="shared" si="216"/>
        <v>CA</v>
      </c>
      <c r="X669" t="str">
        <f t="shared" si="217"/>
        <v>92805-4474</v>
      </c>
      <c r="Y669" t="str">
        <f t="shared" si="218"/>
        <v>VICKI</v>
      </c>
      <c r="Z669" t="str">
        <f t="shared" si="219"/>
        <v>BIRCHUM</v>
      </c>
      <c r="AA669" t="str">
        <f t="shared" si="220"/>
        <v>GATEWAY ACRES TRACT 6 LOTS 87 &amp; 90</v>
      </c>
      <c r="AB669">
        <f t="shared" si="221"/>
        <v>10</v>
      </c>
      <c r="AC669" t="str">
        <f t="shared" si="222"/>
        <v>MOHAVE</v>
      </c>
      <c r="AI669">
        <f t="shared" si="209"/>
        <v>10</v>
      </c>
      <c r="AO669" t="s">
        <v>6643</v>
      </c>
      <c r="AP669" t="s">
        <v>6644</v>
      </c>
      <c r="AQ669" t="s">
        <v>6644</v>
      </c>
      <c r="AR669" t="s">
        <v>6645</v>
      </c>
      <c r="AS669" t="s">
        <v>240</v>
      </c>
      <c r="AT669">
        <v>1</v>
      </c>
      <c r="BC669" t="s">
        <v>6646</v>
      </c>
      <c r="BD669" t="s">
        <v>6643</v>
      </c>
      <c r="BG669" t="s">
        <v>541</v>
      </c>
      <c r="BH669" t="s">
        <v>242</v>
      </c>
      <c r="BS669" t="s">
        <v>243</v>
      </c>
      <c r="BV669" t="s">
        <v>244</v>
      </c>
      <c r="BY669" t="s">
        <v>245</v>
      </c>
      <c r="BZ669" t="s">
        <v>589</v>
      </c>
      <c r="CA669">
        <v>707</v>
      </c>
      <c r="CD669" t="s">
        <v>6647</v>
      </c>
      <c r="CE669" t="s">
        <v>375</v>
      </c>
      <c r="CF669">
        <v>280</v>
      </c>
      <c r="CG669" t="s">
        <v>6648</v>
      </c>
      <c r="CH669" t="s">
        <v>6648</v>
      </c>
      <c r="CI669" t="s">
        <v>328</v>
      </c>
      <c r="CJ669" t="str">
        <f>"92805-4474"</f>
        <v>92805-4474</v>
      </c>
      <c r="CK669" t="s">
        <v>329</v>
      </c>
      <c r="CL669" t="s">
        <v>6649</v>
      </c>
      <c r="CM669" t="s">
        <v>6650</v>
      </c>
      <c r="CN669" t="s">
        <v>254</v>
      </c>
      <c r="CO669" t="s">
        <v>1539</v>
      </c>
      <c r="CP669" t="str">
        <f>"351-05-049"</f>
        <v>351-05-049</v>
      </c>
      <c r="CQ669" t="str">
        <f>"35105049"</f>
        <v>35105049</v>
      </c>
      <c r="CR669" t="str">
        <f>"R35105049"</f>
        <v>R35105049</v>
      </c>
      <c r="CS669">
        <v>4015</v>
      </c>
      <c r="CX669" t="s">
        <v>333</v>
      </c>
      <c r="CY669" t="s">
        <v>310</v>
      </c>
      <c r="CZ669">
        <v>3</v>
      </c>
      <c r="DB669">
        <v>35.494497588635099</v>
      </c>
      <c r="DC669">
        <v>-114.409646219423</v>
      </c>
      <c r="DD669" t="s">
        <v>334</v>
      </c>
      <c r="DE669">
        <v>6</v>
      </c>
      <c r="DK669" t="s">
        <v>3737</v>
      </c>
      <c r="DL669" t="s">
        <v>3737</v>
      </c>
      <c r="DO669" t="str">
        <f>"87|90"</f>
        <v>87|90</v>
      </c>
      <c r="DQ669">
        <v>0</v>
      </c>
      <c r="DR669">
        <v>0</v>
      </c>
      <c r="DS669">
        <v>0</v>
      </c>
      <c r="DT669">
        <v>0</v>
      </c>
      <c r="DW669">
        <v>0</v>
      </c>
      <c r="DX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0</v>
      </c>
      <c r="EL669">
        <v>0</v>
      </c>
      <c r="EN669">
        <v>0</v>
      </c>
      <c r="EP669">
        <v>0</v>
      </c>
      <c r="ER669">
        <v>0</v>
      </c>
      <c r="ET669">
        <v>0</v>
      </c>
      <c r="EY669">
        <v>0</v>
      </c>
      <c r="FA669">
        <v>0</v>
      </c>
      <c r="FL669">
        <v>0</v>
      </c>
      <c r="FQ669" t="s">
        <v>336</v>
      </c>
      <c r="FR669" t="s">
        <v>337</v>
      </c>
      <c r="FS669" t="s">
        <v>338</v>
      </c>
      <c r="FU669">
        <v>435600</v>
      </c>
      <c r="FV669">
        <v>10</v>
      </c>
      <c r="FW669">
        <v>0</v>
      </c>
      <c r="FX669">
        <v>0</v>
      </c>
      <c r="FY669">
        <v>0</v>
      </c>
      <c r="FZ669">
        <v>0</v>
      </c>
      <c r="GI669" t="s">
        <v>264</v>
      </c>
      <c r="GJ669" t="s">
        <v>339</v>
      </c>
      <c r="GK669" t="s">
        <v>340</v>
      </c>
      <c r="GL669" s="1">
        <v>40135</v>
      </c>
      <c r="GM669" t="s">
        <v>267</v>
      </c>
      <c r="GN669" t="str">
        <f t="shared" si="223"/>
        <v>FALSE</v>
      </c>
      <c r="GO669">
        <v>2022</v>
      </c>
      <c r="GP669">
        <v>2020</v>
      </c>
      <c r="GQ669">
        <v>400</v>
      </c>
      <c r="GR669" t="s">
        <v>246</v>
      </c>
      <c r="GS669" t="s">
        <v>246</v>
      </c>
      <c r="GT669" t="s">
        <v>246</v>
      </c>
      <c r="GU669" t="s">
        <v>246</v>
      </c>
      <c r="GV669" t="s">
        <v>246</v>
      </c>
      <c r="GW669" t="s">
        <v>246</v>
      </c>
      <c r="GX669" t="s">
        <v>246</v>
      </c>
      <c r="GY669" t="s">
        <v>246</v>
      </c>
      <c r="GZ669" t="s">
        <v>246</v>
      </c>
      <c r="HA669" t="s">
        <v>246</v>
      </c>
      <c r="HB669" t="s">
        <v>246</v>
      </c>
      <c r="HC669" t="s">
        <v>246</v>
      </c>
      <c r="HD669" t="s">
        <v>246</v>
      </c>
      <c r="HE669" s="2">
        <v>2520</v>
      </c>
      <c r="HF669" s="2">
        <v>0</v>
      </c>
      <c r="HG669" s="2">
        <v>0</v>
      </c>
      <c r="HH669">
        <v>0</v>
      </c>
      <c r="HI669" s="2">
        <v>16800</v>
      </c>
      <c r="HJ669" s="2">
        <v>16800</v>
      </c>
      <c r="HK669" s="2">
        <v>0</v>
      </c>
      <c r="HL669">
        <v>0</v>
      </c>
      <c r="HM669" s="2">
        <v>0</v>
      </c>
      <c r="HN669" s="2">
        <v>0</v>
      </c>
      <c r="HO669" s="2">
        <v>0</v>
      </c>
      <c r="HP669">
        <v>0</v>
      </c>
      <c r="HQ669" s="2">
        <v>108.8</v>
      </c>
      <c r="HS669" s="2">
        <v>16800</v>
      </c>
      <c r="HV669" t="s">
        <v>315</v>
      </c>
      <c r="HY669" t="s">
        <v>316</v>
      </c>
      <c r="HZ669" t="s">
        <v>317</v>
      </c>
      <c r="IA669" t="s">
        <v>318</v>
      </c>
      <c r="IB669" s="1">
        <v>39501</v>
      </c>
      <c r="IC669" s="1">
        <v>39531</v>
      </c>
      <c r="ID669" s="2">
        <v>0</v>
      </c>
      <c r="IE669" t="s">
        <v>319</v>
      </c>
      <c r="IF669" t="str">
        <f>"                    "</f>
        <v xml:space="preserve">                    </v>
      </c>
      <c r="IG669" t="str">
        <f>"7145.643"</f>
        <v>7145.643</v>
      </c>
      <c r="IH669" t="str">
        <f>""</f>
        <v/>
      </c>
      <c r="IT669" t="str">
        <f>""</f>
        <v/>
      </c>
      <c r="IY669" t="str">
        <f>""</f>
        <v/>
      </c>
      <c r="JB669" t="s">
        <v>271</v>
      </c>
      <c r="JD669" t="str">
        <f>""</f>
        <v/>
      </c>
      <c r="JE669" t="str">
        <f>""</f>
        <v/>
      </c>
      <c r="JO669" t="str">
        <f>""</f>
        <v/>
      </c>
      <c r="JP669" t="str">
        <f>""</f>
        <v/>
      </c>
      <c r="JQ669" t="str">
        <f>HYPERLINK("https://web.datatree.com/?/property?propertyId=3960942")</f>
        <v>https://web.datatree.com/?/property?propertyId=3960942</v>
      </c>
    </row>
    <row r="670" spans="1:277" x14ac:dyDescent="0.25">
      <c r="A670">
        <v>668</v>
      </c>
      <c r="B670" s="15" t="s">
        <v>18833</v>
      </c>
      <c r="C670" s="15" t="s">
        <v>18832</v>
      </c>
      <c r="D670" s="15" t="s">
        <v>18834</v>
      </c>
      <c r="E670" s="15" t="s">
        <v>18835</v>
      </c>
      <c r="F670" s="15" t="s">
        <v>18836</v>
      </c>
      <c r="G670" s="15" t="s">
        <v>243</v>
      </c>
      <c r="H670" s="15">
        <v>85555</v>
      </c>
      <c r="I670" s="15" t="s">
        <v>18837</v>
      </c>
      <c r="J670" s="23" t="s">
        <v>18838</v>
      </c>
      <c r="K670" s="15" t="s">
        <v>18839</v>
      </c>
      <c r="L670" s="16" t="s">
        <v>18840</v>
      </c>
      <c r="M670" s="17" t="str">
        <f t="shared" si="207"/>
        <v>6/31/2022</v>
      </c>
      <c r="N670" s="15">
        <v>9862</v>
      </c>
      <c r="O670" s="18">
        <f t="shared" si="210"/>
        <v>0</v>
      </c>
      <c r="P670" s="19" t="str">
        <f t="shared" si="211"/>
        <v>$0.00</v>
      </c>
      <c r="Q670" s="16">
        <v>44834</v>
      </c>
      <c r="R670" s="19" t="str">
        <f t="shared" si="208"/>
        <v>09/30/22</v>
      </c>
      <c r="S670" t="str">
        <f t="shared" si="212"/>
        <v>MOHAVE</v>
      </c>
      <c r="T670" s="6" t="str">
        <f t="shared" si="213"/>
        <v>317-12-018</v>
      </c>
      <c r="U670" t="str">
        <f t="shared" si="214"/>
        <v xml:space="preserve">2505 KENWOOD DR </v>
      </c>
      <c r="V670" t="str">
        <f t="shared" si="215"/>
        <v>BOULDER</v>
      </c>
      <c r="W670" t="str">
        <f t="shared" si="216"/>
        <v>CO</v>
      </c>
      <c r="X670" t="str">
        <f t="shared" si="217"/>
        <v>80305-5236</v>
      </c>
      <c r="Y670" t="str">
        <f t="shared" si="218"/>
        <v>JOSPEH</v>
      </c>
      <c r="Z670" t="str">
        <f t="shared" si="219"/>
        <v>CATEORA</v>
      </c>
      <c r="AA670" t="str">
        <f t="shared" si="220"/>
        <v>GATEWAY ACRES TRACT 2 LOTS 18 &amp; 31</v>
      </c>
      <c r="AB670">
        <f t="shared" si="221"/>
        <v>10</v>
      </c>
      <c r="AC670" t="str">
        <f t="shared" si="222"/>
        <v>MOHAVE</v>
      </c>
      <c r="AI670">
        <f t="shared" si="209"/>
        <v>10</v>
      </c>
      <c r="AO670" t="s">
        <v>6651</v>
      </c>
      <c r="AP670" t="s">
        <v>6652</v>
      </c>
      <c r="AQ670" t="s">
        <v>6653</v>
      </c>
      <c r="AR670" t="s">
        <v>6654</v>
      </c>
      <c r="AS670" t="s">
        <v>240</v>
      </c>
      <c r="AT670">
        <v>1</v>
      </c>
      <c r="BC670" t="s">
        <v>6655</v>
      </c>
      <c r="BD670" t="s">
        <v>6651</v>
      </c>
      <c r="BH670" t="s">
        <v>242</v>
      </c>
      <c r="BS670" t="s">
        <v>243</v>
      </c>
      <c r="BV670" t="s">
        <v>244</v>
      </c>
      <c r="BY670" t="s">
        <v>245</v>
      </c>
      <c r="CA670">
        <v>2505</v>
      </c>
      <c r="CD670" t="s">
        <v>6656</v>
      </c>
      <c r="CE670" t="s">
        <v>302</v>
      </c>
      <c r="CG670" t="s">
        <v>6657</v>
      </c>
      <c r="CH670" t="s">
        <v>6657</v>
      </c>
      <c r="CI670" t="s">
        <v>1482</v>
      </c>
      <c r="CJ670" t="str">
        <f>"80305-5236"</f>
        <v>80305-5236</v>
      </c>
      <c r="CK670" t="s">
        <v>1591</v>
      </c>
      <c r="CL670" t="s">
        <v>6658</v>
      </c>
      <c r="CM670" t="s">
        <v>6659</v>
      </c>
      <c r="CN670" t="s">
        <v>254</v>
      </c>
      <c r="CO670" t="s">
        <v>6660</v>
      </c>
      <c r="CP670" t="str">
        <f>"317-12-018"</f>
        <v>317-12-018</v>
      </c>
      <c r="CQ670" t="str">
        <f>"31712018"</f>
        <v>31712018</v>
      </c>
      <c r="CR670" t="str">
        <f>"R31712018"</f>
        <v>R31712018</v>
      </c>
      <c r="CS670">
        <v>4015</v>
      </c>
      <c r="CX670" t="s">
        <v>309</v>
      </c>
      <c r="CY670" t="s">
        <v>310</v>
      </c>
      <c r="CZ670">
        <v>19</v>
      </c>
      <c r="DB670">
        <v>35.5435657614806</v>
      </c>
      <c r="DC670">
        <v>-114.45470750110501</v>
      </c>
      <c r="DD670" t="s">
        <v>584</v>
      </c>
      <c r="DE670">
        <v>2</v>
      </c>
      <c r="DK670" t="s">
        <v>1392</v>
      </c>
      <c r="DL670" t="s">
        <v>1392</v>
      </c>
      <c r="DO670" t="str">
        <f>"18|31"</f>
        <v>18|31</v>
      </c>
      <c r="DQ670">
        <v>0</v>
      </c>
      <c r="DR670">
        <v>0</v>
      </c>
      <c r="DS670">
        <v>0</v>
      </c>
      <c r="DT670">
        <v>0</v>
      </c>
      <c r="DW670">
        <v>0</v>
      </c>
      <c r="DX670">
        <v>0</v>
      </c>
      <c r="DZ670">
        <v>0</v>
      </c>
      <c r="EA670">
        <v>0</v>
      </c>
      <c r="EB670">
        <v>0</v>
      </c>
      <c r="EC670">
        <v>0</v>
      </c>
      <c r="ED670">
        <v>0</v>
      </c>
      <c r="EE670">
        <v>0</v>
      </c>
      <c r="EF670">
        <v>0</v>
      </c>
      <c r="EG670">
        <v>0</v>
      </c>
      <c r="EH670">
        <v>0</v>
      </c>
      <c r="EI670">
        <v>0</v>
      </c>
      <c r="EL670">
        <v>0</v>
      </c>
      <c r="EN670">
        <v>0</v>
      </c>
      <c r="EP670">
        <v>0</v>
      </c>
      <c r="ER670">
        <v>0</v>
      </c>
      <c r="ET670">
        <v>0</v>
      </c>
      <c r="EY670">
        <v>0</v>
      </c>
      <c r="FA670">
        <v>0</v>
      </c>
      <c r="FL670">
        <v>0</v>
      </c>
      <c r="FQ670" t="s">
        <v>261</v>
      </c>
      <c r="FR670" t="s">
        <v>262</v>
      </c>
      <c r="FS670" t="s">
        <v>263</v>
      </c>
      <c r="FU670">
        <v>435600</v>
      </c>
      <c r="FV670">
        <v>10</v>
      </c>
      <c r="FW670">
        <v>0</v>
      </c>
      <c r="FX670">
        <v>0</v>
      </c>
      <c r="FY670">
        <v>0</v>
      </c>
      <c r="FZ670">
        <v>0</v>
      </c>
      <c r="GI670" t="s">
        <v>264</v>
      </c>
      <c r="GJ670" t="s">
        <v>538</v>
      </c>
      <c r="GK670" t="s">
        <v>539</v>
      </c>
      <c r="GL670" s="1">
        <v>40135</v>
      </c>
      <c r="GM670" t="s">
        <v>267</v>
      </c>
      <c r="GN670" t="str">
        <f t="shared" si="223"/>
        <v>FALSE</v>
      </c>
      <c r="GO670">
        <v>2022</v>
      </c>
      <c r="GP670">
        <v>2020</v>
      </c>
      <c r="GQ670">
        <v>400</v>
      </c>
      <c r="GR670" t="s">
        <v>246</v>
      </c>
      <c r="GS670" t="s">
        <v>246</v>
      </c>
      <c r="GT670" t="s">
        <v>246</v>
      </c>
      <c r="GU670" t="s">
        <v>246</v>
      </c>
      <c r="GV670" t="s">
        <v>246</v>
      </c>
      <c r="GW670" t="s">
        <v>246</v>
      </c>
      <c r="GX670" t="s">
        <v>246</v>
      </c>
      <c r="GY670" t="s">
        <v>246</v>
      </c>
      <c r="GZ670" t="s">
        <v>246</v>
      </c>
      <c r="HA670" t="s">
        <v>246</v>
      </c>
      <c r="HB670" t="s">
        <v>246</v>
      </c>
      <c r="HC670" t="s">
        <v>246</v>
      </c>
      <c r="HD670" t="s">
        <v>246</v>
      </c>
      <c r="HE670" s="2">
        <v>1864</v>
      </c>
      <c r="HF670" s="2">
        <v>0</v>
      </c>
      <c r="HG670" s="2">
        <v>0</v>
      </c>
      <c r="HH670">
        <v>0</v>
      </c>
      <c r="HI670" s="2">
        <v>12425</v>
      </c>
      <c r="HJ670" s="2">
        <v>12425</v>
      </c>
      <c r="HK670" s="2">
        <v>0</v>
      </c>
      <c r="HL670">
        <v>0</v>
      </c>
      <c r="HM670" s="2">
        <v>0</v>
      </c>
      <c r="HN670" s="2">
        <v>0</v>
      </c>
      <c r="HO670" s="2">
        <v>0</v>
      </c>
      <c r="HP670">
        <v>0</v>
      </c>
      <c r="HQ670" s="2">
        <v>107.42</v>
      </c>
      <c r="HS670" s="2">
        <v>12425</v>
      </c>
      <c r="HV670" t="s">
        <v>315</v>
      </c>
      <c r="HY670" t="s">
        <v>316</v>
      </c>
      <c r="HZ670" t="s">
        <v>317</v>
      </c>
      <c r="IA670" t="s">
        <v>318</v>
      </c>
      <c r="IB670" s="1">
        <v>38498</v>
      </c>
      <c r="IC670" s="1">
        <v>38505</v>
      </c>
      <c r="ID670" s="2">
        <v>0</v>
      </c>
      <c r="IE670" t="s">
        <v>567</v>
      </c>
      <c r="IF670" t="str">
        <f>"                    "</f>
        <v xml:space="preserve">                    </v>
      </c>
      <c r="IG670" t="str">
        <f>"5637.515"</f>
        <v>5637.515</v>
      </c>
      <c r="IH670" t="str">
        <f>""</f>
        <v/>
      </c>
      <c r="IT670" t="str">
        <f>""</f>
        <v/>
      </c>
      <c r="IY670" t="str">
        <f>""</f>
        <v/>
      </c>
      <c r="JB670" t="s">
        <v>271</v>
      </c>
      <c r="JD670" t="str">
        <f>""</f>
        <v/>
      </c>
      <c r="JE670" t="str">
        <f>""</f>
        <v/>
      </c>
      <c r="JO670" t="str">
        <f>""</f>
        <v/>
      </c>
      <c r="JP670" t="str">
        <f>""</f>
        <v/>
      </c>
      <c r="JQ670" t="str">
        <f>HYPERLINK("https://web.datatree.com/?/property?propertyId=3998913")</f>
        <v>https://web.datatree.com/?/property?propertyId=3998913</v>
      </c>
    </row>
    <row r="671" spans="1:277" x14ac:dyDescent="0.25">
      <c r="A671">
        <v>669</v>
      </c>
      <c r="B671" s="15" t="s">
        <v>18833</v>
      </c>
      <c r="C671" s="15" t="s">
        <v>18832</v>
      </c>
      <c r="D671" s="15" t="s">
        <v>18834</v>
      </c>
      <c r="E671" s="15" t="s">
        <v>18835</v>
      </c>
      <c r="F671" s="15" t="s">
        <v>18836</v>
      </c>
      <c r="G671" s="15" t="s">
        <v>243</v>
      </c>
      <c r="H671" s="15">
        <v>85555</v>
      </c>
      <c r="I671" s="15" t="s">
        <v>18837</v>
      </c>
      <c r="J671" s="23" t="s">
        <v>18838</v>
      </c>
      <c r="K671" s="15" t="s">
        <v>18839</v>
      </c>
      <c r="L671" s="16" t="s">
        <v>18840</v>
      </c>
      <c r="M671" s="17" t="str">
        <f t="shared" si="207"/>
        <v>6/31/2022</v>
      </c>
      <c r="N671" s="15">
        <v>9863</v>
      </c>
      <c r="O671" s="18">
        <f t="shared" si="210"/>
        <v>0</v>
      </c>
      <c r="P671" s="19" t="str">
        <f t="shared" si="211"/>
        <v>$0.00</v>
      </c>
      <c r="Q671" s="16">
        <v>44834</v>
      </c>
      <c r="R671" s="19" t="str">
        <f t="shared" si="208"/>
        <v>09/30/22</v>
      </c>
      <c r="S671" t="str">
        <f t="shared" si="212"/>
        <v>MOHAVE</v>
      </c>
      <c r="T671" s="6" t="str">
        <f t="shared" si="213"/>
        <v>402-25-067</v>
      </c>
      <c r="U671" t="str">
        <f t="shared" si="214"/>
        <v xml:space="preserve">975 S MAIN ST </v>
      </c>
      <c r="V671" t="str">
        <f t="shared" si="215"/>
        <v>SAINT GEORGE</v>
      </c>
      <c r="W671" t="str">
        <f t="shared" si="216"/>
        <v>UT</v>
      </c>
      <c r="X671" t="str">
        <f t="shared" si="217"/>
        <v>84770-4084</v>
      </c>
      <c r="Y671" t="str">
        <f t="shared" si="218"/>
        <v>RANDAL</v>
      </c>
      <c r="Z671" t="str">
        <f t="shared" si="219"/>
        <v>KAUFMANN</v>
      </c>
      <c r="AA671" t="str">
        <f t="shared" si="220"/>
        <v>T39N R16W SEC 21 SW4 SW4 SE4CONT 10 ACRES</v>
      </c>
      <c r="AB671">
        <f t="shared" si="221"/>
        <v>10</v>
      </c>
      <c r="AC671" t="str">
        <f t="shared" si="222"/>
        <v>MOHAVE</v>
      </c>
      <c r="AI671">
        <f t="shared" si="209"/>
        <v>10</v>
      </c>
      <c r="AO671" t="s">
        <v>6661</v>
      </c>
      <c r="AP671" t="s">
        <v>6662</v>
      </c>
      <c r="AQ671" t="s">
        <v>6663</v>
      </c>
      <c r="AR671" t="s">
        <v>6664</v>
      </c>
      <c r="AS671" t="s">
        <v>240</v>
      </c>
      <c r="AT671">
        <v>1</v>
      </c>
      <c r="AU671" t="s">
        <v>6665</v>
      </c>
      <c r="AV671" t="s">
        <v>6666</v>
      </c>
      <c r="AW671" t="s">
        <v>6667</v>
      </c>
      <c r="AX671" t="s">
        <v>6664</v>
      </c>
      <c r="AY671" t="s">
        <v>240</v>
      </c>
      <c r="AZ671">
        <v>1</v>
      </c>
      <c r="BC671" t="s">
        <v>6668</v>
      </c>
      <c r="BD671" t="s">
        <v>6669</v>
      </c>
      <c r="BE671" t="s">
        <v>2401</v>
      </c>
      <c r="BF671" t="s">
        <v>2760</v>
      </c>
      <c r="BG671" t="s">
        <v>613</v>
      </c>
      <c r="BH671" t="s">
        <v>242</v>
      </c>
      <c r="BS671" t="s">
        <v>243</v>
      </c>
      <c r="BV671" t="s">
        <v>244</v>
      </c>
      <c r="BY671" t="s">
        <v>245</v>
      </c>
      <c r="BZ671" t="s">
        <v>457</v>
      </c>
      <c r="CA671">
        <v>975</v>
      </c>
      <c r="CD671" t="s">
        <v>5322</v>
      </c>
      <c r="CE671" t="s">
        <v>375</v>
      </c>
      <c r="CG671" t="s">
        <v>2683</v>
      </c>
      <c r="CH671" t="s">
        <v>2684</v>
      </c>
      <c r="CI671" t="s">
        <v>2206</v>
      </c>
      <c r="CJ671" t="str">
        <f>"84770-4084"</f>
        <v>84770-4084</v>
      </c>
      <c r="CK671" t="s">
        <v>378</v>
      </c>
      <c r="CL671" t="s">
        <v>6670</v>
      </c>
      <c r="CM671" t="s">
        <v>6671</v>
      </c>
      <c r="CN671" t="s">
        <v>254</v>
      </c>
      <c r="CO671" t="s">
        <v>6672</v>
      </c>
      <c r="CP671" t="str">
        <f>"402-25-067"</f>
        <v>402-25-067</v>
      </c>
      <c r="CQ671" t="str">
        <f>"40225067"</f>
        <v>40225067</v>
      </c>
      <c r="CR671" t="str">
        <f>"R40225067"</f>
        <v>R40225067</v>
      </c>
      <c r="CS671">
        <v>4015</v>
      </c>
      <c r="CX671" t="s">
        <v>772</v>
      </c>
      <c r="CY671" t="s">
        <v>351</v>
      </c>
      <c r="CZ671">
        <v>21</v>
      </c>
      <c r="DB671">
        <v>36.759101408531002</v>
      </c>
      <c r="DC671">
        <v>-114.02645499358999</v>
      </c>
      <c r="DK671" t="s">
        <v>1749</v>
      </c>
      <c r="DL671" t="s">
        <v>1749</v>
      </c>
      <c r="DO671" t="str">
        <f>""</f>
        <v/>
      </c>
      <c r="DQ671">
        <v>0</v>
      </c>
      <c r="DR671">
        <v>0</v>
      </c>
      <c r="DS671">
        <v>0</v>
      </c>
      <c r="DT671">
        <v>0</v>
      </c>
      <c r="DW671">
        <v>0</v>
      </c>
      <c r="DX671">
        <v>0</v>
      </c>
      <c r="DZ671">
        <v>0</v>
      </c>
      <c r="EA671">
        <v>0</v>
      </c>
      <c r="EB671">
        <v>0</v>
      </c>
      <c r="EC671">
        <v>0</v>
      </c>
      <c r="ED671">
        <v>0</v>
      </c>
      <c r="EE671">
        <v>0</v>
      </c>
      <c r="EF671">
        <v>0</v>
      </c>
      <c r="EG671">
        <v>0</v>
      </c>
      <c r="EH671">
        <v>0</v>
      </c>
      <c r="EI671">
        <v>0</v>
      </c>
      <c r="EL671">
        <v>0</v>
      </c>
      <c r="EN671">
        <v>0</v>
      </c>
      <c r="EP671">
        <v>0</v>
      </c>
      <c r="ER671">
        <v>0</v>
      </c>
      <c r="ET671">
        <v>0</v>
      </c>
      <c r="EY671">
        <v>0</v>
      </c>
      <c r="FA671">
        <v>0</v>
      </c>
      <c r="FL671">
        <v>0</v>
      </c>
      <c r="FQ671" t="s">
        <v>261</v>
      </c>
      <c r="FR671" t="s">
        <v>354</v>
      </c>
      <c r="FS671" t="s">
        <v>355</v>
      </c>
      <c r="FU671">
        <v>435600</v>
      </c>
      <c r="FV671">
        <v>10</v>
      </c>
      <c r="FW671">
        <v>0</v>
      </c>
      <c r="FX671">
        <v>0</v>
      </c>
      <c r="FY671">
        <v>0</v>
      </c>
      <c r="FZ671">
        <v>0</v>
      </c>
      <c r="GI671" t="s">
        <v>264</v>
      </c>
      <c r="GJ671" t="s">
        <v>1750</v>
      </c>
      <c r="GK671" t="s">
        <v>1751</v>
      </c>
      <c r="GL671" s="1">
        <v>40135</v>
      </c>
      <c r="GM671" t="s">
        <v>267</v>
      </c>
      <c r="GN671" t="str">
        <f t="shared" si="223"/>
        <v>FALSE</v>
      </c>
      <c r="GO671">
        <v>2022</v>
      </c>
      <c r="GP671">
        <v>2020</v>
      </c>
      <c r="GQ671">
        <v>902</v>
      </c>
      <c r="GR671" t="s">
        <v>246</v>
      </c>
      <c r="GS671" t="s">
        <v>246</v>
      </c>
      <c r="GT671" t="s">
        <v>246</v>
      </c>
      <c r="GU671" t="s">
        <v>246</v>
      </c>
      <c r="GV671" t="s">
        <v>246</v>
      </c>
      <c r="GW671" t="s">
        <v>246</v>
      </c>
      <c r="GX671" t="s">
        <v>246</v>
      </c>
      <c r="GY671" t="s">
        <v>246</v>
      </c>
      <c r="GZ671" t="s">
        <v>246</v>
      </c>
      <c r="HA671" t="s">
        <v>246</v>
      </c>
      <c r="HB671" t="s">
        <v>246</v>
      </c>
      <c r="HC671" t="s">
        <v>246</v>
      </c>
      <c r="HD671" t="s">
        <v>246</v>
      </c>
      <c r="HE671" s="2">
        <v>13979</v>
      </c>
      <c r="HF671" s="2">
        <v>0</v>
      </c>
      <c r="HG671" s="2">
        <v>0</v>
      </c>
      <c r="HH671">
        <v>0</v>
      </c>
      <c r="HI671" s="2">
        <v>93193</v>
      </c>
      <c r="HJ671" s="2">
        <v>93193</v>
      </c>
      <c r="HK671" s="2">
        <v>0</v>
      </c>
      <c r="HL671">
        <v>0</v>
      </c>
      <c r="HM671" s="2">
        <v>0</v>
      </c>
      <c r="HN671" s="2">
        <v>0</v>
      </c>
      <c r="HO671" s="2">
        <v>0</v>
      </c>
      <c r="HP671">
        <v>0</v>
      </c>
      <c r="HQ671" s="2">
        <v>270.22000000000003</v>
      </c>
      <c r="HS671" s="2">
        <v>93193</v>
      </c>
      <c r="HV671" t="s">
        <v>776</v>
      </c>
      <c r="HY671" t="s">
        <v>777</v>
      </c>
      <c r="HZ671" t="s">
        <v>778</v>
      </c>
      <c r="IA671" t="s">
        <v>778</v>
      </c>
      <c r="IF671" t="str">
        <f>""</f>
        <v/>
      </c>
      <c r="IG671" t="str">
        <f>""</f>
        <v/>
      </c>
      <c r="IH671" t="str">
        <f>""</f>
        <v/>
      </c>
      <c r="II671" s="1">
        <v>44113</v>
      </c>
      <c r="IJ671" s="1">
        <v>44117</v>
      </c>
      <c r="IK671" s="2">
        <v>91000</v>
      </c>
      <c r="IM671" t="s">
        <v>270</v>
      </c>
      <c r="IN671" t="s">
        <v>6673</v>
      </c>
      <c r="IT671" t="str">
        <f>""</f>
        <v/>
      </c>
      <c r="IY671" t="str">
        <f>""</f>
        <v/>
      </c>
      <c r="JA671" t="s">
        <v>780</v>
      </c>
      <c r="JB671" t="s">
        <v>271</v>
      </c>
      <c r="JD671" t="str">
        <f>"2020.58935"</f>
        <v>2020.58935</v>
      </c>
      <c r="JE671" t="str">
        <f>""</f>
        <v/>
      </c>
      <c r="JO671" t="str">
        <f>""</f>
        <v/>
      </c>
      <c r="JP671" t="str">
        <f>""</f>
        <v/>
      </c>
      <c r="JQ671" t="str">
        <f>HYPERLINK("https://web.datatree.com/?/property?propertyId=4000779")</f>
        <v>https://web.datatree.com/?/property?propertyId=4000779</v>
      </c>
    </row>
    <row r="672" spans="1:277" x14ac:dyDescent="0.25">
      <c r="A672">
        <v>670</v>
      </c>
      <c r="B672" s="15" t="s">
        <v>18833</v>
      </c>
      <c r="C672" s="15" t="s">
        <v>18832</v>
      </c>
      <c r="D672" s="15" t="s">
        <v>18834</v>
      </c>
      <c r="E672" s="15" t="s">
        <v>18835</v>
      </c>
      <c r="F672" s="15" t="s">
        <v>18836</v>
      </c>
      <c r="G672" s="15" t="s">
        <v>243</v>
      </c>
      <c r="H672" s="15">
        <v>85555</v>
      </c>
      <c r="I672" s="15" t="s">
        <v>18837</v>
      </c>
      <c r="J672" s="23" t="s">
        <v>18838</v>
      </c>
      <c r="K672" s="15" t="s">
        <v>18839</v>
      </c>
      <c r="L672" s="16" t="s">
        <v>18840</v>
      </c>
      <c r="M672" s="17" t="str">
        <f t="shared" si="207"/>
        <v>6/31/2022</v>
      </c>
      <c r="N672" s="15">
        <v>9864</v>
      </c>
      <c r="O672" s="18">
        <f t="shared" si="210"/>
        <v>0</v>
      </c>
      <c r="P672" s="19" t="str">
        <f t="shared" si="211"/>
        <v>$0.00</v>
      </c>
      <c r="Q672" s="16">
        <v>44834</v>
      </c>
      <c r="R672" s="19" t="str">
        <f t="shared" si="208"/>
        <v>09/30/22</v>
      </c>
      <c r="S672" t="str">
        <f t="shared" si="212"/>
        <v>MOHAVE</v>
      </c>
      <c r="T672" s="6" t="str">
        <f t="shared" si="213"/>
        <v>319-07-012B</v>
      </c>
      <c r="U672" t="str">
        <f t="shared" si="214"/>
        <v xml:space="preserve">10930 HOOPER BAY ST </v>
      </c>
      <c r="V672" t="str">
        <f t="shared" si="215"/>
        <v>LAS VEGAS</v>
      </c>
      <c r="W672" t="str">
        <f t="shared" si="216"/>
        <v>NV</v>
      </c>
      <c r="X672" t="str">
        <f t="shared" si="217"/>
        <v>89179-1644</v>
      </c>
      <c r="Y672">
        <f t="shared" si="218"/>
        <v>0</v>
      </c>
      <c r="Z672" t="str">
        <f t="shared" si="219"/>
        <v>LUTTIG WILLIAM J &amp; MICHELLE 50</v>
      </c>
      <c r="AA672" t="str">
        <f t="shared" si="220"/>
        <v>KEMO RANCHES SW4 OF LOT 73 CONT 10 ACRES</v>
      </c>
      <c r="AB672">
        <f t="shared" si="221"/>
        <v>10</v>
      </c>
      <c r="AC672" t="str">
        <f t="shared" si="222"/>
        <v>MOHAVE</v>
      </c>
      <c r="AI672">
        <f t="shared" si="209"/>
        <v>10</v>
      </c>
      <c r="AO672" t="s">
        <v>6674</v>
      </c>
      <c r="AR672" t="s">
        <v>6674</v>
      </c>
      <c r="AS672" t="s">
        <v>273</v>
      </c>
      <c r="AT672">
        <v>4</v>
      </c>
      <c r="AU672" t="s">
        <v>6675</v>
      </c>
      <c r="AX672" t="s">
        <v>6675</v>
      </c>
      <c r="AY672" t="s">
        <v>273</v>
      </c>
      <c r="AZ672">
        <v>3</v>
      </c>
      <c r="BC672" t="s">
        <v>6674</v>
      </c>
      <c r="BD672" t="s">
        <v>6676</v>
      </c>
      <c r="BE672" t="s">
        <v>588</v>
      </c>
      <c r="BH672" t="s">
        <v>242</v>
      </c>
      <c r="BS672" t="s">
        <v>243</v>
      </c>
      <c r="BV672" t="s">
        <v>244</v>
      </c>
      <c r="BY672" t="s">
        <v>245</v>
      </c>
      <c r="CA672">
        <v>10930</v>
      </c>
      <c r="CD672" t="s">
        <v>6677</v>
      </c>
      <c r="CE672" t="s">
        <v>375</v>
      </c>
      <c r="CG672" t="s">
        <v>398</v>
      </c>
      <c r="CH672" t="s">
        <v>3422</v>
      </c>
      <c r="CI672" t="s">
        <v>400</v>
      </c>
      <c r="CJ672" t="str">
        <f>"89179-1644"</f>
        <v>89179-1644</v>
      </c>
      <c r="CK672" t="s">
        <v>6678</v>
      </c>
      <c r="CL672" t="s">
        <v>6679</v>
      </c>
      <c r="CM672" t="s">
        <v>6680</v>
      </c>
      <c r="CN672" t="s">
        <v>254</v>
      </c>
      <c r="CO672" t="s">
        <v>6681</v>
      </c>
      <c r="CP672" t="str">
        <f>"319-07-012B"</f>
        <v>319-07-012B</v>
      </c>
      <c r="CQ672" t="str">
        <f>"31907012B"</f>
        <v>31907012B</v>
      </c>
      <c r="CR672" t="str">
        <f>"R31907012"</f>
        <v>R31907012</v>
      </c>
      <c r="CS672">
        <v>4015</v>
      </c>
      <c r="CX672" t="s">
        <v>498</v>
      </c>
      <c r="CY672" t="s">
        <v>499</v>
      </c>
      <c r="CZ672">
        <v>11</v>
      </c>
      <c r="DB672">
        <v>35.652313981808497</v>
      </c>
      <c r="DC672">
        <v>-114.290578864808</v>
      </c>
      <c r="DD672" t="s">
        <v>3030</v>
      </c>
      <c r="DK672" t="s">
        <v>3031</v>
      </c>
      <c r="DL672" t="s">
        <v>3031</v>
      </c>
      <c r="DO672" t="str">
        <f>"73"</f>
        <v>73</v>
      </c>
      <c r="DQ672">
        <v>0</v>
      </c>
      <c r="DR672">
        <v>0</v>
      </c>
      <c r="DS672">
        <v>0</v>
      </c>
      <c r="DT672">
        <v>0</v>
      </c>
      <c r="DW672">
        <v>0</v>
      </c>
      <c r="DX672">
        <v>0</v>
      </c>
      <c r="DZ672">
        <v>0</v>
      </c>
      <c r="EA672">
        <v>0</v>
      </c>
      <c r="EB672">
        <v>0</v>
      </c>
      <c r="EC672">
        <v>0</v>
      </c>
      <c r="ED672">
        <v>0</v>
      </c>
      <c r="EE672">
        <v>0</v>
      </c>
      <c r="EF672">
        <v>0</v>
      </c>
      <c r="EG672">
        <v>0</v>
      </c>
      <c r="EH672">
        <v>0</v>
      </c>
      <c r="EI672">
        <v>0</v>
      </c>
      <c r="EL672">
        <v>0</v>
      </c>
      <c r="EN672">
        <v>0</v>
      </c>
      <c r="EP672">
        <v>0</v>
      </c>
      <c r="ER672">
        <v>0</v>
      </c>
      <c r="ET672">
        <v>0</v>
      </c>
      <c r="EY672">
        <v>0</v>
      </c>
      <c r="FA672">
        <v>0</v>
      </c>
      <c r="FL672">
        <v>0</v>
      </c>
      <c r="FQ672" t="s">
        <v>261</v>
      </c>
      <c r="FR672" t="s">
        <v>262</v>
      </c>
      <c r="FS672" t="s">
        <v>263</v>
      </c>
      <c r="FU672">
        <v>435600</v>
      </c>
      <c r="FV672">
        <v>10</v>
      </c>
      <c r="FW672">
        <v>0</v>
      </c>
      <c r="FX672">
        <v>0</v>
      </c>
      <c r="FY672">
        <v>0</v>
      </c>
      <c r="FZ672">
        <v>0</v>
      </c>
      <c r="GI672" t="s">
        <v>264</v>
      </c>
      <c r="GJ672" t="s">
        <v>502</v>
      </c>
      <c r="GK672" t="s">
        <v>503</v>
      </c>
      <c r="GL672" s="1">
        <v>40135</v>
      </c>
      <c r="GM672" t="s">
        <v>267</v>
      </c>
      <c r="GN672" t="str">
        <f t="shared" si="223"/>
        <v>FALSE</v>
      </c>
      <c r="GO672">
        <v>2022</v>
      </c>
      <c r="GP672">
        <v>2020</v>
      </c>
      <c r="GQ672">
        <v>1110</v>
      </c>
      <c r="GR672" t="s">
        <v>246</v>
      </c>
      <c r="GS672" t="s">
        <v>246</v>
      </c>
      <c r="GT672" t="s">
        <v>246</v>
      </c>
      <c r="GU672" t="s">
        <v>246</v>
      </c>
      <c r="GV672" t="s">
        <v>246</v>
      </c>
      <c r="GW672" t="s">
        <v>246</v>
      </c>
      <c r="GX672" t="s">
        <v>246</v>
      </c>
      <c r="GY672" t="s">
        <v>246</v>
      </c>
      <c r="GZ672" t="s">
        <v>246</v>
      </c>
      <c r="HA672" t="s">
        <v>246</v>
      </c>
      <c r="HB672" t="s">
        <v>246</v>
      </c>
      <c r="HC672" t="s">
        <v>246</v>
      </c>
      <c r="HD672" t="s">
        <v>246</v>
      </c>
      <c r="HE672" s="2">
        <v>1082</v>
      </c>
      <c r="HF672" s="2">
        <v>0</v>
      </c>
      <c r="HG672" s="2">
        <v>0</v>
      </c>
      <c r="HH672">
        <v>0</v>
      </c>
      <c r="HI672" s="2">
        <v>7214</v>
      </c>
      <c r="HJ672" s="2">
        <v>7214</v>
      </c>
      <c r="HK672" s="2">
        <v>0</v>
      </c>
      <c r="HL672">
        <v>0</v>
      </c>
      <c r="HM672" s="2">
        <v>0</v>
      </c>
      <c r="HN672" s="2">
        <v>0</v>
      </c>
      <c r="HO672" s="2">
        <v>0</v>
      </c>
      <c r="HP672">
        <v>0</v>
      </c>
      <c r="HQ672" s="2">
        <v>67.760000000000005</v>
      </c>
      <c r="HS672" s="2">
        <v>7214</v>
      </c>
      <c r="HV672" t="s">
        <v>315</v>
      </c>
      <c r="HY672" t="s">
        <v>316</v>
      </c>
      <c r="HZ672" t="s">
        <v>317</v>
      </c>
      <c r="IA672" t="s">
        <v>318</v>
      </c>
      <c r="IF672" t="str">
        <f>""</f>
        <v/>
      </c>
      <c r="IG672" t="str">
        <f>""</f>
        <v/>
      </c>
      <c r="IH672" t="str">
        <f>""</f>
        <v/>
      </c>
      <c r="II672" s="1">
        <v>38575</v>
      </c>
      <c r="IJ672" s="1">
        <v>38582</v>
      </c>
      <c r="IK672" s="2">
        <v>50000</v>
      </c>
      <c r="IL672" t="s">
        <v>566</v>
      </c>
      <c r="IM672" t="s">
        <v>567</v>
      </c>
      <c r="IN672" t="s">
        <v>6682</v>
      </c>
      <c r="IT672" t="str">
        <f>"                    "</f>
        <v xml:space="preserve">                    </v>
      </c>
      <c r="IY672" t="str">
        <f>"                    "</f>
        <v xml:space="preserve">                    </v>
      </c>
      <c r="JA672" t="s">
        <v>642</v>
      </c>
      <c r="JB672" t="s">
        <v>271</v>
      </c>
      <c r="JD672" t="str">
        <f>"5782.217"</f>
        <v>5782.217</v>
      </c>
      <c r="JE672" t="str">
        <f>""</f>
        <v/>
      </c>
      <c r="JF672" s="1">
        <v>38475</v>
      </c>
      <c r="JG672" s="1">
        <v>38504</v>
      </c>
      <c r="JH672" s="2">
        <v>10000</v>
      </c>
      <c r="JI672" t="s">
        <v>567</v>
      </c>
      <c r="JK672" s="2">
        <v>0</v>
      </c>
      <c r="JO672" t="str">
        <f>"5633.666"</f>
        <v>5633.666</v>
      </c>
      <c r="JP672" t="str">
        <f>""</f>
        <v/>
      </c>
      <c r="JQ672" t="str">
        <f>HYPERLINK("https://web.datatree.com/?/property?propertyId=4049551")</f>
        <v>https://web.datatree.com/?/property?propertyId=4049551</v>
      </c>
    </row>
    <row r="673" spans="1:277" x14ac:dyDescent="0.25">
      <c r="A673">
        <v>671</v>
      </c>
      <c r="B673" s="15" t="s">
        <v>18833</v>
      </c>
      <c r="C673" s="15" t="s">
        <v>18832</v>
      </c>
      <c r="D673" s="15" t="s">
        <v>18834</v>
      </c>
      <c r="E673" s="15" t="s">
        <v>18835</v>
      </c>
      <c r="F673" s="15" t="s">
        <v>18836</v>
      </c>
      <c r="G673" s="15" t="s">
        <v>243</v>
      </c>
      <c r="H673" s="15">
        <v>85555</v>
      </c>
      <c r="I673" s="15" t="s">
        <v>18837</v>
      </c>
      <c r="J673" s="23" t="s">
        <v>18838</v>
      </c>
      <c r="K673" s="15" t="s">
        <v>18839</v>
      </c>
      <c r="L673" s="16" t="s">
        <v>18840</v>
      </c>
      <c r="M673" s="17" t="str">
        <f t="shared" si="207"/>
        <v>6/31/2022</v>
      </c>
      <c r="N673" s="15">
        <v>9865</v>
      </c>
      <c r="O673" s="18">
        <f t="shared" si="210"/>
        <v>0</v>
      </c>
      <c r="P673" s="19" t="str">
        <f t="shared" si="211"/>
        <v>$0.00</v>
      </c>
      <c r="Q673" s="16">
        <v>44834</v>
      </c>
      <c r="R673" s="19" t="str">
        <f t="shared" si="208"/>
        <v>09/30/22</v>
      </c>
      <c r="S673" t="str">
        <f t="shared" si="212"/>
        <v>MOHAVE</v>
      </c>
      <c r="T673" s="6" t="str">
        <f t="shared" si="213"/>
        <v>322-02-012B</v>
      </c>
      <c r="U673" t="str">
        <f t="shared" si="214"/>
        <v xml:space="preserve">2225 LE CONTE AVE </v>
      </c>
      <c r="V673" t="str">
        <f t="shared" si="215"/>
        <v>HENDERSON</v>
      </c>
      <c r="W673" t="str">
        <f t="shared" si="216"/>
        <v>NV</v>
      </c>
      <c r="X673" t="str">
        <f t="shared" si="217"/>
        <v>89074-5382</v>
      </c>
      <c r="Y673" t="str">
        <f t="shared" si="218"/>
        <v>ROBERT</v>
      </c>
      <c r="Z673" t="str">
        <f t="shared" si="219"/>
        <v>HERNANDEZ</v>
      </c>
      <c r="AA673" t="str">
        <f t="shared" si="220"/>
        <v>HUALAPAI MEADOWS TH POR OF PCL 12 DESC AS: BEG AT TH NE COR OF SD PCL 12; TH SO0 00'48 E 681.18' ALNG TH WLY R/W OF ARROYO</v>
      </c>
      <c r="AB673">
        <f t="shared" si="221"/>
        <v>10</v>
      </c>
      <c r="AC673" t="str">
        <f t="shared" si="222"/>
        <v>MOHAVE</v>
      </c>
      <c r="AI673">
        <f t="shared" si="209"/>
        <v>10</v>
      </c>
      <c r="AO673" t="s">
        <v>6683</v>
      </c>
      <c r="AP673" t="s">
        <v>841</v>
      </c>
      <c r="AQ673" t="s">
        <v>841</v>
      </c>
      <c r="AR673" t="s">
        <v>3079</v>
      </c>
      <c r="AS673" t="s">
        <v>240</v>
      </c>
      <c r="AT673">
        <v>2</v>
      </c>
      <c r="AU673" t="s">
        <v>6684</v>
      </c>
      <c r="AV673" t="s">
        <v>1891</v>
      </c>
      <c r="AW673" t="s">
        <v>1891</v>
      </c>
      <c r="AX673" t="s">
        <v>3079</v>
      </c>
      <c r="AY673" t="s">
        <v>240</v>
      </c>
      <c r="AZ673">
        <v>2</v>
      </c>
      <c r="BC673" t="s">
        <v>6685</v>
      </c>
      <c r="BD673" t="s">
        <v>6686</v>
      </c>
      <c r="BF673" t="s">
        <v>860</v>
      </c>
      <c r="BH673" t="s">
        <v>242</v>
      </c>
      <c r="BS673" t="s">
        <v>243</v>
      </c>
      <c r="BV673" t="s">
        <v>244</v>
      </c>
      <c r="BY673" t="s">
        <v>245</v>
      </c>
      <c r="CA673">
        <v>2225</v>
      </c>
      <c r="CD673" t="s">
        <v>6687</v>
      </c>
      <c r="CE673" t="s">
        <v>248</v>
      </c>
      <c r="CG673" t="s">
        <v>1909</v>
      </c>
      <c r="CH673" t="s">
        <v>1909</v>
      </c>
      <c r="CI673" t="s">
        <v>400</v>
      </c>
      <c r="CJ673" t="str">
        <f>"89074-5382"</f>
        <v>89074-5382</v>
      </c>
      <c r="CK673" t="s">
        <v>1910</v>
      </c>
      <c r="CL673" t="s">
        <v>6688</v>
      </c>
      <c r="CM673" t="s">
        <v>6689</v>
      </c>
      <c r="CN673" t="s">
        <v>254</v>
      </c>
      <c r="CO673" t="s">
        <v>6690</v>
      </c>
      <c r="CP673" t="str">
        <f>"322-02-012B"</f>
        <v>322-02-012B</v>
      </c>
      <c r="CQ673" t="str">
        <f>"32202012B"</f>
        <v>32202012B</v>
      </c>
      <c r="CR673" t="str">
        <f>"R32202012"</f>
        <v>R32202012</v>
      </c>
      <c r="CS673">
        <v>4015</v>
      </c>
      <c r="CW673" t="s">
        <v>256</v>
      </c>
      <c r="CX673" t="s">
        <v>257</v>
      </c>
      <c r="CY673" t="s">
        <v>351</v>
      </c>
      <c r="CZ673">
        <v>1</v>
      </c>
      <c r="DB673">
        <v>35.231095357283202</v>
      </c>
      <c r="DC673">
        <v>-113.924287474979</v>
      </c>
      <c r="DD673" t="s">
        <v>5005</v>
      </c>
      <c r="DK673" t="s">
        <v>5006</v>
      </c>
      <c r="DL673" t="s">
        <v>5006</v>
      </c>
      <c r="DO673" t="str">
        <f>""</f>
        <v/>
      </c>
      <c r="DQ673">
        <v>0</v>
      </c>
      <c r="DR673">
        <v>0</v>
      </c>
      <c r="DS673">
        <v>0</v>
      </c>
      <c r="DT673">
        <v>0</v>
      </c>
      <c r="DW673">
        <v>0</v>
      </c>
      <c r="DX673">
        <v>0</v>
      </c>
      <c r="DZ673">
        <v>0</v>
      </c>
      <c r="EA673">
        <v>0</v>
      </c>
      <c r="EB673">
        <v>0</v>
      </c>
      <c r="EC673">
        <v>0</v>
      </c>
      <c r="ED673">
        <v>0</v>
      </c>
      <c r="EE673">
        <v>0</v>
      </c>
      <c r="EF673">
        <v>0</v>
      </c>
      <c r="EG673">
        <v>0</v>
      </c>
      <c r="EH673">
        <v>0</v>
      </c>
      <c r="EI673">
        <v>0</v>
      </c>
      <c r="EL673">
        <v>0</v>
      </c>
      <c r="EN673">
        <v>0</v>
      </c>
      <c r="EP673">
        <v>0</v>
      </c>
      <c r="ER673">
        <v>0</v>
      </c>
      <c r="ET673">
        <v>0</v>
      </c>
      <c r="EY673">
        <v>0</v>
      </c>
      <c r="FA673">
        <v>0</v>
      </c>
      <c r="FL673">
        <v>0</v>
      </c>
      <c r="FQ673" t="s">
        <v>336</v>
      </c>
      <c r="FR673" t="s">
        <v>337</v>
      </c>
      <c r="FS673" t="s">
        <v>338</v>
      </c>
      <c r="FU673">
        <v>435600</v>
      </c>
      <c r="FV673">
        <v>10</v>
      </c>
      <c r="FW673">
        <v>0</v>
      </c>
      <c r="FX673">
        <v>0</v>
      </c>
      <c r="FY673">
        <v>0</v>
      </c>
      <c r="FZ673">
        <v>0</v>
      </c>
      <c r="GI673" t="s">
        <v>264</v>
      </c>
      <c r="GJ673" t="s">
        <v>5008</v>
      </c>
      <c r="GK673" t="s">
        <v>5009</v>
      </c>
      <c r="GL673" s="1">
        <v>40135</v>
      </c>
      <c r="GM673" t="s">
        <v>267</v>
      </c>
      <c r="GN673" t="str">
        <f t="shared" si="223"/>
        <v>FALSE</v>
      </c>
      <c r="GO673">
        <v>2022</v>
      </c>
      <c r="GP673">
        <v>2020</v>
      </c>
      <c r="GQ673">
        <v>450</v>
      </c>
      <c r="GR673" t="s">
        <v>246</v>
      </c>
      <c r="GS673" t="s">
        <v>246</v>
      </c>
      <c r="GT673" t="s">
        <v>246</v>
      </c>
      <c r="GU673" t="s">
        <v>246</v>
      </c>
      <c r="GV673" t="s">
        <v>246</v>
      </c>
      <c r="GW673" t="s">
        <v>246</v>
      </c>
      <c r="GX673" t="s">
        <v>246</v>
      </c>
      <c r="GY673" t="s">
        <v>246</v>
      </c>
      <c r="GZ673" t="s">
        <v>246</v>
      </c>
      <c r="HA673" t="s">
        <v>246</v>
      </c>
      <c r="HB673" t="s">
        <v>246</v>
      </c>
      <c r="HC673" t="s">
        <v>246</v>
      </c>
      <c r="HD673" t="s">
        <v>246</v>
      </c>
      <c r="HE673" s="2">
        <v>1586</v>
      </c>
      <c r="HF673" s="2">
        <v>0</v>
      </c>
      <c r="HG673" s="2">
        <v>0</v>
      </c>
      <c r="HH673">
        <v>0</v>
      </c>
      <c r="HI673" s="2">
        <v>10576</v>
      </c>
      <c r="HJ673" s="2">
        <v>10576</v>
      </c>
      <c r="HK673" s="2">
        <v>0</v>
      </c>
      <c r="HL673">
        <v>0</v>
      </c>
      <c r="HM673" s="2">
        <v>0</v>
      </c>
      <c r="HN673" s="2">
        <v>0</v>
      </c>
      <c r="HO673" s="2">
        <v>0</v>
      </c>
      <c r="HP673">
        <v>0</v>
      </c>
      <c r="HQ673" s="2">
        <v>176.82</v>
      </c>
      <c r="HS673" s="2">
        <v>10576</v>
      </c>
      <c r="HV673" t="s">
        <v>315</v>
      </c>
      <c r="HY673" t="s">
        <v>3919</v>
      </c>
      <c r="HZ673" t="s">
        <v>359</v>
      </c>
      <c r="IA673" t="s">
        <v>360</v>
      </c>
      <c r="IF673" t="str">
        <f>""</f>
        <v/>
      </c>
      <c r="IG673" t="str">
        <f>""</f>
        <v/>
      </c>
      <c r="IH673" t="str">
        <f>""</f>
        <v/>
      </c>
      <c r="II673" s="1">
        <v>38282</v>
      </c>
      <c r="IJ673" s="1">
        <v>38289</v>
      </c>
      <c r="IK673" s="2">
        <v>50000</v>
      </c>
      <c r="IL673" t="s">
        <v>566</v>
      </c>
      <c r="IM673" t="s">
        <v>567</v>
      </c>
      <c r="IN673" t="s">
        <v>6691</v>
      </c>
      <c r="IT673" t="str">
        <f>"                    "</f>
        <v xml:space="preserve">                    </v>
      </c>
      <c r="IY673" t="str">
        <f>"                    "</f>
        <v xml:space="preserve">                    </v>
      </c>
      <c r="JA673" t="s">
        <v>642</v>
      </c>
      <c r="JB673" t="s">
        <v>271</v>
      </c>
      <c r="JD673" t="str">
        <f>"5277.332"</f>
        <v>5277.332</v>
      </c>
      <c r="JE673" t="str">
        <f>""</f>
        <v/>
      </c>
      <c r="JO673" t="str">
        <f>""</f>
        <v/>
      </c>
      <c r="JP673" t="str">
        <f>""</f>
        <v/>
      </c>
      <c r="JQ673" t="str">
        <f>HYPERLINK("https://web.datatree.com/?/property?propertyId=4004169")</f>
        <v>https://web.datatree.com/?/property?propertyId=4004169</v>
      </c>
    </row>
    <row r="674" spans="1:277" x14ac:dyDescent="0.25">
      <c r="A674">
        <v>672</v>
      </c>
      <c r="B674" s="15" t="s">
        <v>18833</v>
      </c>
      <c r="C674" s="15" t="s">
        <v>18832</v>
      </c>
      <c r="D674" s="15" t="s">
        <v>18834</v>
      </c>
      <c r="E674" s="15" t="s">
        <v>18835</v>
      </c>
      <c r="F674" s="15" t="s">
        <v>18836</v>
      </c>
      <c r="G674" s="15" t="s">
        <v>243</v>
      </c>
      <c r="H674" s="15">
        <v>85555</v>
      </c>
      <c r="I674" s="15" t="s">
        <v>18837</v>
      </c>
      <c r="J674" s="23" t="s">
        <v>18838</v>
      </c>
      <c r="K674" s="15" t="s">
        <v>18839</v>
      </c>
      <c r="L674" s="16" t="s">
        <v>18840</v>
      </c>
      <c r="M674" s="17" t="str">
        <f t="shared" si="207"/>
        <v>6/31/2022</v>
      </c>
      <c r="N674" s="15">
        <v>9866</v>
      </c>
      <c r="O674" s="18">
        <f t="shared" si="210"/>
        <v>0</v>
      </c>
      <c r="P674" s="19" t="str">
        <f t="shared" si="211"/>
        <v>$0.00</v>
      </c>
      <c r="Q674" s="16">
        <v>44834</v>
      </c>
      <c r="R674" s="19" t="str">
        <f t="shared" si="208"/>
        <v>09/30/22</v>
      </c>
      <c r="S674" t="str">
        <f t="shared" si="212"/>
        <v>MOHAVE</v>
      </c>
      <c r="T674" s="6" t="str">
        <f t="shared" si="213"/>
        <v>318-18-032</v>
      </c>
      <c r="U674" t="str">
        <f t="shared" si="214"/>
        <v xml:space="preserve">14945 CADILLAC DR </v>
      </c>
      <c r="V674" t="str">
        <f t="shared" si="215"/>
        <v>SHELBY TOWNSHIP</v>
      </c>
      <c r="W674" t="str">
        <f t="shared" si="216"/>
        <v>MI</v>
      </c>
      <c r="X674" t="str">
        <f t="shared" si="217"/>
        <v>48315-2512</v>
      </c>
      <c r="Y674" t="str">
        <f t="shared" si="218"/>
        <v>DAVID</v>
      </c>
      <c r="Z674" t="str">
        <f t="shared" si="219"/>
        <v>LUCIER</v>
      </c>
      <c r="AA674" t="str">
        <f t="shared" si="220"/>
        <v>SE4 SW4 SE4 CONT 10 AC M/L 318-18-011 (318-18- 031 &amp; 032)</v>
      </c>
      <c r="AB674">
        <f t="shared" si="221"/>
        <v>10</v>
      </c>
      <c r="AC674" t="str">
        <f t="shared" si="222"/>
        <v>MOHAVE</v>
      </c>
      <c r="AI674">
        <f t="shared" si="209"/>
        <v>10</v>
      </c>
      <c r="AO674" t="s">
        <v>6692</v>
      </c>
      <c r="AP674" t="s">
        <v>6693</v>
      </c>
      <c r="AQ674" t="s">
        <v>2801</v>
      </c>
      <c r="AR674" t="s">
        <v>6694</v>
      </c>
      <c r="AS674" t="s">
        <v>240</v>
      </c>
      <c r="AT674">
        <v>2</v>
      </c>
      <c r="AU674" t="s">
        <v>6695</v>
      </c>
      <c r="AV674" t="s">
        <v>6696</v>
      </c>
      <c r="AW674" t="s">
        <v>6696</v>
      </c>
      <c r="AX674" t="s">
        <v>6694</v>
      </c>
      <c r="AY674" t="s">
        <v>240</v>
      </c>
      <c r="AZ674">
        <v>2</v>
      </c>
      <c r="BC674" t="s">
        <v>6697</v>
      </c>
      <c r="BD674" t="s">
        <v>6698</v>
      </c>
      <c r="BF674" t="s">
        <v>300</v>
      </c>
      <c r="BH674" t="s">
        <v>242</v>
      </c>
      <c r="BS674" t="s">
        <v>243</v>
      </c>
      <c r="BV674" t="s">
        <v>244</v>
      </c>
      <c r="BY674" t="s">
        <v>245</v>
      </c>
      <c r="CA674">
        <v>14945</v>
      </c>
      <c r="CD674" t="s">
        <v>6699</v>
      </c>
      <c r="CE674" t="s">
        <v>302</v>
      </c>
      <c r="CG674" t="s">
        <v>492</v>
      </c>
      <c r="CI674" t="s">
        <v>493</v>
      </c>
      <c r="CJ674" t="str">
        <f>"48315-2512"</f>
        <v>48315-2512</v>
      </c>
      <c r="CK674" t="s">
        <v>1320</v>
      </c>
      <c r="CL674" t="s">
        <v>6700</v>
      </c>
      <c r="CM674" t="s">
        <v>6701</v>
      </c>
      <c r="CN674" t="s">
        <v>254</v>
      </c>
      <c r="CO674" t="s">
        <v>6702</v>
      </c>
      <c r="CP674" t="str">
        <f>"318-18-032"</f>
        <v>318-18-032</v>
      </c>
      <c r="CQ674" t="str">
        <f>"31818032"</f>
        <v>31818032</v>
      </c>
      <c r="CR674" t="str">
        <f>"R31818032"</f>
        <v>R31818032</v>
      </c>
      <c r="CS674">
        <v>4015</v>
      </c>
      <c r="CX674" t="s">
        <v>925</v>
      </c>
      <c r="CY674" t="s">
        <v>548</v>
      </c>
      <c r="CZ674">
        <v>17</v>
      </c>
      <c r="DB674">
        <v>35.895337631680498</v>
      </c>
      <c r="DC674">
        <v>-113.91373964428099</v>
      </c>
      <c r="DD674" t="s">
        <v>6509</v>
      </c>
      <c r="DE674">
        <v>2</v>
      </c>
      <c r="DK674" t="s">
        <v>2478</v>
      </c>
      <c r="DL674" t="s">
        <v>2478</v>
      </c>
      <c r="DO674" t="str">
        <f>"33"</f>
        <v>33</v>
      </c>
      <c r="DQ674">
        <v>0</v>
      </c>
      <c r="DR674">
        <v>0</v>
      </c>
      <c r="DS674">
        <v>0</v>
      </c>
      <c r="DT674">
        <v>0</v>
      </c>
      <c r="DW674">
        <v>0</v>
      </c>
      <c r="DX674">
        <v>0</v>
      </c>
      <c r="DZ674">
        <v>0</v>
      </c>
      <c r="EA674">
        <v>0</v>
      </c>
      <c r="EB674">
        <v>0</v>
      </c>
      <c r="EC674">
        <v>0</v>
      </c>
      <c r="ED674">
        <v>0</v>
      </c>
      <c r="EE674">
        <v>0</v>
      </c>
      <c r="EF674">
        <v>0</v>
      </c>
      <c r="EG674">
        <v>0</v>
      </c>
      <c r="EH674">
        <v>0</v>
      </c>
      <c r="EI674">
        <v>0</v>
      </c>
      <c r="EL674">
        <v>0</v>
      </c>
      <c r="EN674">
        <v>0</v>
      </c>
      <c r="EP674">
        <v>0</v>
      </c>
      <c r="ER674">
        <v>0</v>
      </c>
      <c r="ET674">
        <v>0</v>
      </c>
      <c r="EY674">
        <v>0</v>
      </c>
      <c r="FA674">
        <v>0</v>
      </c>
      <c r="FL674">
        <v>0</v>
      </c>
      <c r="FQ674" t="s">
        <v>261</v>
      </c>
      <c r="FR674" t="s">
        <v>354</v>
      </c>
      <c r="FS674" t="s">
        <v>355</v>
      </c>
      <c r="FU674">
        <v>435600</v>
      </c>
      <c r="FV674">
        <v>10</v>
      </c>
      <c r="FW674">
        <v>0</v>
      </c>
      <c r="FX674">
        <v>0</v>
      </c>
      <c r="FY674">
        <v>0</v>
      </c>
      <c r="FZ674">
        <v>0</v>
      </c>
      <c r="GI674" t="s">
        <v>264</v>
      </c>
      <c r="GJ674" t="s">
        <v>927</v>
      </c>
      <c r="GK674" t="s">
        <v>928</v>
      </c>
      <c r="GL674" s="1">
        <v>40135</v>
      </c>
      <c r="GM674" t="s">
        <v>267</v>
      </c>
      <c r="GN674" t="str">
        <f t="shared" si="223"/>
        <v>FALSE</v>
      </c>
      <c r="GO674">
        <v>2022</v>
      </c>
      <c r="GP674">
        <v>2020</v>
      </c>
      <c r="GQ674">
        <v>400</v>
      </c>
      <c r="GR674" t="s">
        <v>246</v>
      </c>
      <c r="GS674" t="s">
        <v>246</v>
      </c>
      <c r="GT674" t="s">
        <v>246</v>
      </c>
      <c r="GU674" t="s">
        <v>246</v>
      </c>
      <c r="GV674" t="s">
        <v>246</v>
      </c>
      <c r="GW674" t="s">
        <v>246</v>
      </c>
      <c r="GX674" t="s">
        <v>246</v>
      </c>
      <c r="GY674" t="s">
        <v>246</v>
      </c>
      <c r="GZ674" t="s">
        <v>246</v>
      </c>
      <c r="HA674" t="s">
        <v>246</v>
      </c>
      <c r="HB674" t="s">
        <v>246</v>
      </c>
      <c r="HC674" t="s">
        <v>246</v>
      </c>
      <c r="HD674" t="s">
        <v>246</v>
      </c>
      <c r="HE674" s="2">
        <v>708</v>
      </c>
      <c r="HF674" s="2">
        <v>0</v>
      </c>
      <c r="HG674" s="2">
        <v>0</v>
      </c>
      <c r="HH674">
        <v>0</v>
      </c>
      <c r="HI674" s="2">
        <v>4723</v>
      </c>
      <c r="HJ674" s="2">
        <v>4723</v>
      </c>
      <c r="HK674" s="2">
        <v>0</v>
      </c>
      <c r="HL674">
        <v>0</v>
      </c>
      <c r="HM674" s="2">
        <v>0</v>
      </c>
      <c r="HN674" s="2">
        <v>0</v>
      </c>
      <c r="HO674" s="2">
        <v>0</v>
      </c>
      <c r="HP674">
        <v>0</v>
      </c>
      <c r="HQ674" s="2">
        <v>75.959999999999994</v>
      </c>
      <c r="HS674" s="2">
        <v>4723</v>
      </c>
      <c r="HV674" t="s">
        <v>315</v>
      </c>
      <c r="HY674" t="s">
        <v>552</v>
      </c>
      <c r="HZ674" t="s">
        <v>359</v>
      </c>
      <c r="IA674" t="s">
        <v>360</v>
      </c>
      <c r="IB674" s="1">
        <v>38450</v>
      </c>
      <c r="IC674" s="1">
        <v>38457</v>
      </c>
      <c r="ID674" s="2">
        <v>0</v>
      </c>
      <c r="IE674" t="s">
        <v>319</v>
      </c>
      <c r="IF674" t="str">
        <f>"                    "</f>
        <v xml:space="preserve">                    </v>
      </c>
      <c r="IG674" t="str">
        <f>"5544.373"</f>
        <v>5544.373</v>
      </c>
      <c r="IH674" t="str">
        <f>""</f>
        <v/>
      </c>
      <c r="IT674" t="str">
        <f>""</f>
        <v/>
      </c>
      <c r="IY674" t="str">
        <f>""</f>
        <v/>
      </c>
      <c r="JB674" t="s">
        <v>271</v>
      </c>
      <c r="JD674" t="str">
        <f>""</f>
        <v/>
      </c>
      <c r="JE674" t="str">
        <f>""</f>
        <v/>
      </c>
      <c r="JO674" t="str">
        <f>""</f>
        <v/>
      </c>
      <c r="JP674" t="str">
        <f>""</f>
        <v/>
      </c>
      <c r="JQ674" t="str">
        <f>HYPERLINK("https://web.datatree.com/?/property?propertyId=4006138")</f>
        <v>https://web.datatree.com/?/property?propertyId=4006138</v>
      </c>
    </row>
    <row r="675" spans="1:277" x14ac:dyDescent="0.25">
      <c r="A675">
        <v>673</v>
      </c>
      <c r="B675" s="15" t="s">
        <v>18833</v>
      </c>
      <c r="C675" s="15" t="s">
        <v>18832</v>
      </c>
      <c r="D675" s="15" t="s">
        <v>18834</v>
      </c>
      <c r="E675" s="15" t="s">
        <v>18835</v>
      </c>
      <c r="F675" s="15" t="s">
        <v>18836</v>
      </c>
      <c r="G675" s="15" t="s">
        <v>243</v>
      </c>
      <c r="H675" s="15">
        <v>85555</v>
      </c>
      <c r="I675" s="15" t="s">
        <v>18837</v>
      </c>
      <c r="J675" s="23" t="s">
        <v>18838</v>
      </c>
      <c r="K675" s="15" t="s">
        <v>18839</v>
      </c>
      <c r="L675" s="16" t="s">
        <v>18840</v>
      </c>
      <c r="M675" s="17" t="str">
        <f t="shared" si="207"/>
        <v>6/31/2022</v>
      </c>
      <c r="N675" s="15">
        <v>9867</v>
      </c>
      <c r="O675" s="18">
        <f t="shared" si="210"/>
        <v>0</v>
      </c>
      <c r="P675" s="19" t="str">
        <f t="shared" si="211"/>
        <v>$0.00</v>
      </c>
      <c r="Q675" s="16">
        <v>44834</v>
      </c>
      <c r="R675" s="19" t="str">
        <f t="shared" si="208"/>
        <v>09/30/22</v>
      </c>
      <c r="S675" t="str">
        <f t="shared" si="212"/>
        <v>MOHAVE</v>
      </c>
      <c r="T675" s="6" t="str">
        <f t="shared" si="213"/>
        <v>317-08-098</v>
      </c>
      <c r="U675" t="str">
        <f t="shared" si="214"/>
        <v xml:space="preserve">PO BOX 712 </v>
      </c>
      <c r="V675" t="str">
        <f t="shared" si="215"/>
        <v>KINGMAN</v>
      </c>
      <c r="W675" t="str">
        <f t="shared" si="216"/>
        <v>AZ</v>
      </c>
      <c r="X675" t="str">
        <f t="shared" si="217"/>
        <v>86402</v>
      </c>
      <c r="Y675">
        <f t="shared" si="218"/>
        <v>0</v>
      </c>
      <c r="Z675" t="str">
        <f t="shared" si="219"/>
        <v>STATE OF ARIZONA</v>
      </c>
      <c r="AA675" t="str">
        <f t="shared" si="220"/>
        <v>GATEWAY ACRES TRACT 8 LOTS 120 &amp; 121</v>
      </c>
      <c r="AB675">
        <f t="shared" si="221"/>
        <v>10</v>
      </c>
      <c r="AC675" t="str">
        <f t="shared" si="222"/>
        <v>MOHAVE</v>
      </c>
      <c r="AI675">
        <f t="shared" si="209"/>
        <v>10</v>
      </c>
      <c r="AO675" t="s">
        <v>342</v>
      </c>
      <c r="AR675" t="s">
        <v>342</v>
      </c>
      <c r="AS675" t="s">
        <v>273</v>
      </c>
      <c r="AT675">
        <v>8315</v>
      </c>
      <c r="BC675" t="s">
        <v>342</v>
      </c>
      <c r="BD675" t="s">
        <v>342</v>
      </c>
      <c r="BE675" t="s">
        <v>343</v>
      </c>
      <c r="BF675" t="s">
        <v>343</v>
      </c>
      <c r="BH675" t="s">
        <v>242</v>
      </c>
      <c r="BS675" t="s">
        <v>243</v>
      </c>
      <c r="BV675" t="s">
        <v>244</v>
      </c>
      <c r="BY675" t="s">
        <v>245</v>
      </c>
      <c r="CD675" t="s">
        <v>344</v>
      </c>
      <c r="CG675" t="s">
        <v>345</v>
      </c>
      <c r="CH675" t="s">
        <v>345</v>
      </c>
      <c r="CI675" t="s">
        <v>243</v>
      </c>
      <c r="CJ675" t="str">
        <f>"86402"</f>
        <v>86402</v>
      </c>
      <c r="CK675" t="s">
        <v>346</v>
      </c>
      <c r="CL675" t="s">
        <v>347</v>
      </c>
      <c r="CM675" t="s">
        <v>348</v>
      </c>
      <c r="CN675" t="s">
        <v>254</v>
      </c>
      <c r="CO675" t="s">
        <v>6703</v>
      </c>
      <c r="CP675" t="str">
        <f>"317-08-098"</f>
        <v>317-08-098</v>
      </c>
      <c r="CQ675" t="str">
        <f>"31708098"</f>
        <v>31708098</v>
      </c>
      <c r="CR675" t="str">
        <f>"R31708098"</f>
        <v>R31708098</v>
      </c>
      <c r="CS675">
        <v>4015</v>
      </c>
      <c r="CX675" t="s">
        <v>309</v>
      </c>
      <c r="CY675" t="s">
        <v>310</v>
      </c>
      <c r="CZ675">
        <v>11</v>
      </c>
      <c r="DB675">
        <v>35.561704302950197</v>
      </c>
      <c r="DC675">
        <v>-114.39694752708</v>
      </c>
      <c r="DD675" t="s">
        <v>311</v>
      </c>
      <c r="DE675">
        <v>8</v>
      </c>
      <c r="DK675" t="s">
        <v>6704</v>
      </c>
      <c r="DL675" t="s">
        <v>6704</v>
      </c>
      <c r="DO675" t="str">
        <f>"120|1"</f>
        <v>120|1</v>
      </c>
      <c r="DQ675">
        <v>0</v>
      </c>
      <c r="DR675">
        <v>0</v>
      </c>
      <c r="DS675">
        <v>0</v>
      </c>
      <c r="DT675">
        <v>0</v>
      </c>
      <c r="DW675">
        <v>0</v>
      </c>
      <c r="DX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L675">
        <v>0</v>
      </c>
      <c r="EN675">
        <v>0</v>
      </c>
      <c r="EP675">
        <v>0</v>
      </c>
      <c r="ER675">
        <v>0</v>
      </c>
      <c r="ET675">
        <v>0</v>
      </c>
      <c r="EY675">
        <v>0</v>
      </c>
      <c r="FA675">
        <v>0</v>
      </c>
      <c r="FL675">
        <v>0</v>
      </c>
      <c r="FQ675" t="s">
        <v>261</v>
      </c>
      <c r="FR675" t="s">
        <v>262</v>
      </c>
      <c r="FS675" t="s">
        <v>2040</v>
      </c>
      <c r="FU675">
        <v>435600</v>
      </c>
      <c r="FV675">
        <v>10</v>
      </c>
      <c r="FW675">
        <v>0</v>
      </c>
      <c r="FX675">
        <v>0</v>
      </c>
      <c r="FY675">
        <v>0</v>
      </c>
      <c r="FZ675">
        <v>0</v>
      </c>
      <c r="GI675" t="s">
        <v>264</v>
      </c>
      <c r="GJ675" t="s">
        <v>538</v>
      </c>
      <c r="GK675" t="s">
        <v>539</v>
      </c>
      <c r="GL675" s="1">
        <v>40135</v>
      </c>
      <c r="GM675" t="s">
        <v>267</v>
      </c>
      <c r="GN675" t="str">
        <f t="shared" si="223"/>
        <v>FALSE</v>
      </c>
      <c r="GO675">
        <v>2022</v>
      </c>
      <c r="GP675">
        <v>2020</v>
      </c>
      <c r="GQ675">
        <v>400</v>
      </c>
      <c r="GR675" t="s">
        <v>246</v>
      </c>
      <c r="GS675" t="s">
        <v>246</v>
      </c>
      <c r="GT675" t="s">
        <v>246</v>
      </c>
      <c r="GU675" t="s">
        <v>246</v>
      </c>
      <c r="GV675" t="s">
        <v>246</v>
      </c>
      <c r="GW675" t="s">
        <v>246</v>
      </c>
      <c r="GX675" t="s">
        <v>246</v>
      </c>
      <c r="GY675" t="s">
        <v>246</v>
      </c>
      <c r="GZ675" t="s">
        <v>246</v>
      </c>
      <c r="HA675" t="s">
        <v>246</v>
      </c>
      <c r="HB675" t="s">
        <v>246</v>
      </c>
      <c r="HC675" t="s">
        <v>246</v>
      </c>
      <c r="HD675" t="s">
        <v>246</v>
      </c>
      <c r="HE675" s="2">
        <v>1735</v>
      </c>
      <c r="HF675" s="2">
        <v>0</v>
      </c>
      <c r="HG675" s="2">
        <v>0</v>
      </c>
      <c r="HH675">
        <v>0</v>
      </c>
      <c r="HI675" s="2">
        <v>11568</v>
      </c>
      <c r="HJ675" s="2">
        <v>11568</v>
      </c>
      <c r="HK675" s="2">
        <v>0</v>
      </c>
      <c r="HL675">
        <v>0</v>
      </c>
      <c r="HM675" s="2">
        <v>0</v>
      </c>
      <c r="HN675" s="2">
        <v>0</v>
      </c>
      <c r="HO675" s="2">
        <v>0</v>
      </c>
      <c r="HP675">
        <v>0</v>
      </c>
      <c r="HQ675" s="2">
        <v>97.78</v>
      </c>
      <c r="HS675" s="2">
        <v>11568</v>
      </c>
      <c r="HT675">
        <v>7</v>
      </c>
      <c r="HV675" t="s">
        <v>315</v>
      </c>
      <c r="HY675" t="s">
        <v>316</v>
      </c>
      <c r="HZ675" t="s">
        <v>317</v>
      </c>
      <c r="IA675" t="s">
        <v>318</v>
      </c>
      <c r="IB675" s="1">
        <v>43594</v>
      </c>
      <c r="IC675" s="1">
        <v>43607</v>
      </c>
      <c r="IE675" t="s">
        <v>361</v>
      </c>
      <c r="IF675" t="str">
        <f>""</f>
        <v/>
      </c>
      <c r="IG675" t="str">
        <f>"2019.27135"</f>
        <v>2019.27135</v>
      </c>
      <c r="IH675" t="str">
        <f>""</f>
        <v/>
      </c>
      <c r="II675" s="1">
        <v>38231</v>
      </c>
      <c r="IJ675" s="1">
        <v>38238</v>
      </c>
      <c r="IK675" s="2">
        <v>29500</v>
      </c>
      <c r="IL675" t="s">
        <v>566</v>
      </c>
      <c r="IM675" t="s">
        <v>567</v>
      </c>
      <c r="IN675" t="s">
        <v>5743</v>
      </c>
      <c r="IT675" t="str">
        <f>"                    "</f>
        <v xml:space="preserve">                    </v>
      </c>
      <c r="IY675" t="str">
        <f>"                    "</f>
        <v xml:space="preserve">                    </v>
      </c>
      <c r="JA675" t="s">
        <v>759</v>
      </c>
      <c r="JB675" t="s">
        <v>271</v>
      </c>
      <c r="JD675" t="str">
        <f>"5194.132"</f>
        <v>5194.132</v>
      </c>
      <c r="JE675" t="str">
        <f>""</f>
        <v/>
      </c>
      <c r="JO675" t="str">
        <f>""</f>
        <v/>
      </c>
      <c r="JP675" t="str">
        <f>""</f>
        <v/>
      </c>
      <c r="JQ675" t="str">
        <f>HYPERLINK("https://web.datatree.com/?/property?propertyId=4007631")</f>
        <v>https://web.datatree.com/?/property?propertyId=4007631</v>
      </c>
    </row>
    <row r="676" spans="1:277" x14ac:dyDescent="0.25">
      <c r="A676">
        <v>674</v>
      </c>
      <c r="B676" s="15" t="s">
        <v>18833</v>
      </c>
      <c r="C676" s="15" t="s">
        <v>18832</v>
      </c>
      <c r="D676" s="15" t="s">
        <v>18834</v>
      </c>
      <c r="E676" s="15" t="s">
        <v>18835</v>
      </c>
      <c r="F676" s="15" t="s">
        <v>18836</v>
      </c>
      <c r="G676" s="15" t="s">
        <v>243</v>
      </c>
      <c r="H676" s="15">
        <v>85555</v>
      </c>
      <c r="I676" s="15" t="s">
        <v>18837</v>
      </c>
      <c r="J676" s="23" t="s">
        <v>18838</v>
      </c>
      <c r="K676" s="15" t="s">
        <v>18839</v>
      </c>
      <c r="L676" s="16" t="s">
        <v>18840</v>
      </c>
      <c r="M676" s="17" t="str">
        <f t="shared" si="207"/>
        <v>6/31/2022</v>
      </c>
      <c r="N676" s="15">
        <v>9868</v>
      </c>
      <c r="O676" s="18">
        <f t="shared" si="210"/>
        <v>0</v>
      </c>
      <c r="P676" s="19" t="str">
        <f t="shared" si="211"/>
        <v>$0.00</v>
      </c>
      <c r="Q676" s="16">
        <v>44834</v>
      </c>
      <c r="R676" s="19" t="str">
        <f t="shared" si="208"/>
        <v>09/30/22</v>
      </c>
      <c r="S676" t="str">
        <f t="shared" si="212"/>
        <v>MOHAVE</v>
      </c>
      <c r="T676" s="6" t="str">
        <f t="shared" si="213"/>
        <v>120-28-024</v>
      </c>
      <c r="U676" t="str">
        <f t="shared" si="214"/>
        <v xml:space="preserve">3695 WAKEFIELD RD </v>
      </c>
      <c r="V676" t="str">
        <f t="shared" si="215"/>
        <v>BERKLEY</v>
      </c>
      <c r="W676" t="str">
        <f t="shared" si="216"/>
        <v>MI</v>
      </c>
      <c r="X676" t="str">
        <f t="shared" si="217"/>
        <v>48072-3456</v>
      </c>
      <c r="Y676" t="str">
        <f t="shared" si="218"/>
        <v>GARY</v>
      </c>
      <c r="Z676" t="str">
        <f t="shared" si="219"/>
        <v>ROSSI</v>
      </c>
      <c r="AA676" t="str">
        <f t="shared" si="220"/>
        <v>LAKE HAVASU ACRES AMENDED S2 E2 NE4 SE4 CONT 10 AC M/L</v>
      </c>
      <c r="AB676">
        <f t="shared" si="221"/>
        <v>10</v>
      </c>
      <c r="AC676" t="str">
        <f t="shared" si="222"/>
        <v>MOHAVE</v>
      </c>
      <c r="AI676">
        <f t="shared" si="209"/>
        <v>10</v>
      </c>
      <c r="AO676" t="s">
        <v>6705</v>
      </c>
      <c r="AP676" t="s">
        <v>6706</v>
      </c>
      <c r="AQ676" t="s">
        <v>6707</v>
      </c>
      <c r="AR676" t="s">
        <v>6708</v>
      </c>
      <c r="AS676" t="s">
        <v>240</v>
      </c>
      <c r="AT676">
        <v>1</v>
      </c>
      <c r="AU676" t="s">
        <v>6709</v>
      </c>
      <c r="AV676" t="s">
        <v>6710</v>
      </c>
      <c r="AW676" t="s">
        <v>4648</v>
      </c>
      <c r="AX676" t="s">
        <v>6708</v>
      </c>
      <c r="AY676" t="s">
        <v>240</v>
      </c>
      <c r="AZ676">
        <v>1</v>
      </c>
      <c r="BC676" t="s">
        <v>6711</v>
      </c>
      <c r="BD676" t="s">
        <v>6712</v>
      </c>
      <c r="BF676" t="s">
        <v>860</v>
      </c>
      <c r="BH676" t="s">
        <v>242</v>
      </c>
      <c r="BS676" t="s">
        <v>243</v>
      </c>
      <c r="BV676" t="s">
        <v>244</v>
      </c>
      <c r="BY676" t="s">
        <v>245</v>
      </c>
      <c r="CA676">
        <v>3695</v>
      </c>
      <c r="CD676" t="s">
        <v>6713</v>
      </c>
      <c r="CE676" t="s">
        <v>491</v>
      </c>
      <c r="CG676" t="s">
        <v>6714</v>
      </c>
      <c r="CH676" t="s">
        <v>6714</v>
      </c>
      <c r="CI676" t="s">
        <v>493</v>
      </c>
      <c r="CJ676" t="str">
        <f>"48072-3456"</f>
        <v>48072-3456</v>
      </c>
      <c r="CK676" t="s">
        <v>1019</v>
      </c>
      <c r="CL676" t="s">
        <v>6715</v>
      </c>
      <c r="CM676" t="s">
        <v>6716</v>
      </c>
      <c r="CN676" t="s">
        <v>254</v>
      </c>
      <c r="CO676" t="s">
        <v>6717</v>
      </c>
      <c r="CP676" t="str">
        <f>"120-28-024"</f>
        <v>120-28-024</v>
      </c>
      <c r="CQ676" t="str">
        <f>"12028024"</f>
        <v>12028024</v>
      </c>
      <c r="CR676" t="str">
        <f>"R12028024"</f>
        <v>R12028024</v>
      </c>
      <c r="CS676">
        <v>4015</v>
      </c>
      <c r="CW676" t="s">
        <v>256</v>
      </c>
      <c r="CX676" t="s">
        <v>424</v>
      </c>
      <c r="CY676" t="s">
        <v>499</v>
      </c>
      <c r="CZ676">
        <v>31</v>
      </c>
      <c r="DB676">
        <v>34.594390813845102</v>
      </c>
      <c r="DC676">
        <v>-114.28270140978699</v>
      </c>
      <c r="DD676" t="s">
        <v>1606</v>
      </c>
      <c r="DK676" t="s">
        <v>1607</v>
      </c>
      <c r="DL676" t="s">
        <v>1607</v>
      </c>
      <c r="DO676" t="str">
        <f>""</f>
        <v/>
      </c>
      <c r="DQ676">
        <v>0</v>
      </c>
      <c r="DR676">
        <v>0</v>
      </c>
      <c r="DS676">
        <v>0</v>
      </c>
      <c r="DT676">
        <v>0</v>
      </c>
      <c r="DW676">
        <v>0</v>
      </c>
      <c r="DX676">
        <v>0</v>
      </c>
      <c r="DZ676">
        <v>0</v>
      </c>
      <c r="EA676">
        <v>0</v>
      </c>
      <c r="EB676">
        <v>0</v>
      </c>
      <c r="EC676">
        <v>0</v>
      </c>
      <c r="ED676">
        <v>0</v>
      </c>
      <c r="EE676">
        <v>0</v>
      </c>
      <c r="EF676">
        <v>0</v>
      </c>
      <c r="EG676">
        <v>0</v>
      </c>
      <c r="EH676">
        <v>0</v>
      </c>
      <c r="EI676">
        <v>0</v>
      </c>
      <c r="EL676">
        <v>0</v>
      </c>
      <c r="EN676">
        <v>0</v>
      </c>
      <c r="EP676">
        <v>0</v>
      </c>
      <c r="ER676">
        <v>0</v>
      </c>
      <c r="ET676">
        <v>0</v>
      </c>
      <c r="EY676">
        <v>0</v>
      </c>
      <c r="FA676">
        <v>0</v>
      </c>
      <c r="FL676">
        <v>0</v>
      </c>
      <c r="FQ676" t="s">
        <v>261</v>
      </c>
      <c r="FR676" t="s">
        <v>262</v>
      </c>
      <c r="FS676" t="s">
        <v>263</v>
      </c>
      <c r="FU676">
        <v>435600</v>
      </c>
      <c r="FV676">
        <v>10</v>
      </c>
      <c r="FW676">
        <v>0</v>
      </c>
      <c r="FX676">
        <v>0</v>
      </c>
      <c r="FY676">
        <v>0</v>
      </c>
      <c r="FZ676">
        <v>0</v>
      </c>
      <c r="GI676" t="s">
        <v>264</v>
      </c>
      <c r="GJ676" t="s">
        <v>1608</v>
      </c>
      <c r="GK676" t="s">
        <v>1609</v>
      </c>
      <c r="GL676" s="1">
        <v>42340</v>
      </c>
      <c r="GM676" t="s">
        <v>267</v>
      </c>
      <c r="GN676" t="str">
        <f t="shared" si="223"/>
        <v>FALSE</v>
      </c>
      <c r="GO676">
        <v>2022</v>
      </c>
      <c r="GP676">
        <v>2020</v>
      </c>
      <c r="GQ676">
        <v>2520</v>
      </c>
      <c r="GR676" t="s">
        <v>246</v>
      </c>
      <c r="GS676" t="s">
        <v>246</v>
      </c>
      <c r="GT676" t="s">
        <v>246</v>
      </c>
      <c r="GU676" t="s">
        <v>246</v>
      </c>
      <c r="GV676" t="s">
        <v>246</v>
      </c>
      <c r="GW676" t="s">
        <v>246</v>
      </c>
      <c r="GX676" t="s">
        <v>246</v>
      </c>
      <c r="GY676" t="s">
        <v>246</v>
      </c>
      <c r="GZ676" t="s">
        <v>246</v>
      </c>
      <c r="HA676" t="s">
        <v>246</v>
      </c>
      <c r="HB676" t="s">
        <v>246</v>
      </c>
      <c r="HC676" t="s">
        <v>246</v>
      </c>
      <c r="HD676" t="s">
        <v>246</v>
      </c>
      <c r="HE676" s="2">
        <v>1160</v>
      </c>
      <c r="HF676" s="2">
        <v>0</v>
      </c>
      <c r="HG676" s="2">
        <v>0</v>
      </c>
      <c r="HH676">
        <v>0</v>
      </c>
      <c r="HI676" s="2">
        <v>7734</v>
      </c>
      <c r="HJ676" s="2">
        <v>7734</v>
      </c>
      <c r="HK676" s="2">
        <v>0</v>
      </c>
      <c r="HL676">
        <v>0</v>
      </c>
      <c r="HM676" s="2">
        <v>0</v>
      </c>
      <c r="HN676" s="2">
        <v>0</v>
      </c>
      <c r="HO676" s="2">
        <v>0</v>
      </c>
      <c r="HP676">
        <v>0</v>
      </c>
      <c r="HQ676" s="2">
        <v>87.88</v>
      </c>
      <c r="HS676" s="2">
        <v>7734</v>
      </c>
      <c r="HV676" t="s">
        <v>1191</v>
      </c>
      <c r="HY676" t="s">
        <v>1610</v>
      </c>
      <c r="HZ676" t="s">
        <v>1193</v>
      </c>
      <c r="IA676" t="s">
        <v>1194</v>
      </c>
      <c r="IF676" t="str">
        <f>""</f>
        <v/>
      </c>
      <c r="IG676" t="str">
        <f>""</f>
        <v/>
      </c>
      <c r="IH676" t="str">
        <f>""</f>
        <v/>
      </c>
      <c r="IT676" t="str">
        <f>""</f>
        <v/>
      </c>
      <c r="IY676" t="str">
        <f>""</f>
        <v/>
      </c>
      <c r="JB676" t="s">
        <v>271</v>
      </c>
      <c r="JD676" t="str">
        <f>""</f>
        <v/>
      </c>
      <c r="JE676" t="str">
        <f>""</f>
        <v/>
      </c>
      <c r="JO676" t="str">
        <f>""</f>
        <v/>
      </c>
      <c r="JP676" t="str">
        <f>""</f>
        <v/>
      </c>
      <c r="JQ676" t="str">
        <f>HYPERLINK("https://web.datatree.com/?/property?propertyId=4049434")</f>
        <v>https://web.datatree.com/?/property?propertyId=4049434</v>
      </c>
    </row>
    <row r="677" spans="1:277" x14ac:dyDescent="0.25">
      <c r="A677">
        <v>675</v>
      </c>
      <c r="B677" s="15" t="s">
        <v>18833</v>
      </c>
      <c r="C677" s="15" t="s">
        <v>18832</v>
      </c>
      <c r="D677" s="15" t="s">
        <v>18834</v>
      </c>
      <c r="E677" s="15" t="s">
        <v>18835</v>
      </c>
      <c r="F677" s="15" t="s">
        <v>18836</v>
      </c>
      <c r="G677" s="15" t="s">
        <v>243</v>
      </c>
      <c r="H677" s="15">
        <v>85555</v>
      </c>
      <c r="I677" s="15" t="s">
        <v>18837</v>
      </c>
      <c r="J677" s="23" t="s">
        <v>18838</v>
      </c>
      <c r="K677" s="15" t="s">
        <v>18839</v>
      </c>
      <c r="L677" s="16" t="s">
        <v>18840</v>
      </c>
      <c r="M677" s="17" t="str">
        <f t="shared" si="207"/>
        <v>6/31/2022</v>
      </c>
      <c r="N677" s="15">
        <v>9869</v>
      </c>
      <c r="O677" s="18">
        <f t="shared" si="210"/>
        <v>0</v>
      </c>
      <c r="P677" s="19" t="str">
        <f t="shared" si="211"/>
        <v>$0.00</v>
      </c>
      <c r="Q677" s="16">
        <v>44834</v>
      </c>
      <c r="R677" s="19" t="str">
        <f t="shared" si="208"/>
        <v>09/30/22</v>
      </c>
      <c r="S677" t="str">
        <f t="shared" si="212"/>
        <v>MOHAVE</v>
      </c>
      <c r="T677" s="6" t="str">
        <f t="shared" si="213"/>
        <v>201-30-014</v>
      </c>
      <c r="U677" t="str">
        <f t="shared" si="214"/>
        <v xml:space="preserve">544 DIAMOND HEAD AVE </v>
      </c>
      <c r="V677" t="str">
        <f t="shared" si="215"/>
        <v>MURRELLS INLET</v>
      </c>
      <c r="W677" t="str">
        <f t="shared" si="216"/>
        <v>SC</v>
      </c>
      <c r="X677" t="str">
        <f t="shared" si="217"/>
        <v>29576-8466</v>
      </c>
      <c r="Y677" t="str">
        <f t="shared" si="218"/>
        <v>PAUL</v>
      </c>
      <c r="Z677" t="str">
        <f t="shared" si="219"/>
        <v>BECKER</v>
      </c>
      <c r="AA677" t="str">
        <f t="shared" si="220"/>
        <v>T17N R12W SEC 33 NW4 NE4 SE4 CONT 10 ACRES</v>
      </c>
      <c r="AB677">
        <f t="shared" si="221"/>
        <v>10</v>
      </c>
      <c r="AC677" t="str">
        <f t="shared" si="222"/>
        <v>MOHAVE</v>
      </c>
      <c r="AI677">
        <f t="shared" si="209"/>
        <v>10</v>
      </c>
      <c r="AO677" t="s">
        <v>6718</v>
      </c>
      <c r="AP677" t="s">
        <v>3651</v>
      </c>
      <c r="AQ677" t="s">
        <v>3159</v>
      </c>
      <c r="AR677" t="s">
        <v>1581</v>
      </c>
      <c r="AS677" t="s">
        <v>240</v>
      </c>
      <c r="AT677">
        <v>1</v>
      </c>
      <c r="BC677" t="s">
        <v>6719</v>
      </c>
      <c r="BD677" t="s">
        <v>6718</v>
      </c>
      <c r="BH677" t="s">
        <v>242</v>
      </c>
      <c r="BS677" t="s">
        <v>243</v>
      </c>
      <c r="BV677" t="s">
        <v>244</v>
      </c>
      <c r="BY677" t="s">
        <v>245</v>
      </c>
      <c r="CA677">
        <v>544</v>
      </c>
      <c r="CD677" t="s">
        <v>6720</v>
      </c>
      <c r="CE677" t="s">
        <v>248</v>
      </c>
      <c r="CG677" t="s">
        <v>2068</v>
      </c>
      <c r="CH677" t="s">
        <v>6721</v>
      </c>
      <c r="CI677" t="s">
        <v>635</v>
      </c>
      <c r="CJ677" t="str">
        <f>"29576-8466"</f>
        <v>29576-8466</v>
      </c>
      <c r="CK677" t="s">
        <v>6722</v>
      </c>
      <c r="CL677" t="s">
        <v>6723</v>
      </c>
      <c r="CM677" t="s">
        <v>6724</v>
      </c>
      <c r="CN677" t="s">
        <v>254</v>
      </c>
      <c r="CO677" t="s">
        <v>6725</v>
      </c>
      <c r="CP677" t="str">
        <f>"201-30-014"</f>
        <v>201-30-014</v>
      </c>
      <c r="CQ677" t="str">
        <f>"20130014"</f>
        <v>20130014</v>
      </c>
      <c r="CR677" t="str">
        <f>"R20130014"</f>
        <v>R20130014</v>
      </c>
      <c r="CS677">
        <v>4015</v>
      </c>
      <c r="CW677" t="s">
        <v>256</v>
      </c>
      <c r="CX677" t="s">
        <v>707</v>
      </c>
      <c r="CY677" t="s">
        <v>258</v>
      </c>
      <c r="CZ677">
        <v>33</v>
      </c>
      <c r="DB677">
        <v>34.811013699950202</v>
      </c>
      <c r="DC677">
        <v>-113.550032017291</v>
      </c>
      <c r="DK677" t="s">
        <v>1956</v>
      </c>
      <c r="DL677" t="s">
        <v>1956</v>
      </c>
      <c r="DO677" t="str">
        <f>""</f>
        <v/>
      </c>
      <c r="DQ677">
        <v>0</v>
      </c>
      <c r="DR677">
        <v>0</v>
      </c>
      <c r="DS677">
        <v>0</v>
      </c>
      <c r="DT677">
        <v>0</v>
      </c>
      <c r="DW677">
        <v>0</v>
      </c>
      <c r="DX677">
        <v>0</v>
      </c>
      <c r="DZ677">
        <v>0</v>
      </c>
      <c r="EA677">
        <v>0</v>
      </c>
      <c r="EB677">
        <v>0</v>
      </c>
      <c r="EC677">
        <v>0</v>
      </c>
      <c r="ED677">
        <v>0</v>
      </c>
      <c r="EE677">
        <v>0</v>
      </c>
      <c r="EF677">
        <v>0</v>
      </c>
      <c r="EG677">
        <v>0</v>
      </c>
      <c r="EH677">
        <v>0</v>
      </c>
      <c r="EI677">
        <v>0</v>
      </c>
      <c r="EL677">
        <v>0</v>
      </c>
      <c r="EN677">
        <v>0</v>
      </c>
      <c r="EP677">
        <v>0</v>
      </c>
      <c r="ER677">
        <v>0</v>
      </c>
      <c r="ET677">
        <v>0</v>
      </c>
      <c r="EY677">
        <v>0</v>
      </c>
      <c r="FA677">
        <v>0</v>
      </c>
      <c r="FL677">
        <v>0</v>
      </c>
      <c r="FQ677" t="s">
        <v>336</v>
      </c>
      <c r="FR677" t="s">
        <v>405</v>
      </c>
      <c r="FS677" t="s">
        <v>406</v>
      </c>
      <c r="FU677">
        <v>435600</v>
      </c>
      <c r="FV677">
        <v>10</v>
      </c>
      <c r="FW677">
        <v>0</v>
      </c>
      <c r="FX677">
        <v>0</v>
      </c>
      <c r="FY677">
        <v>0</v>
      </c>
      <c r="FZ677">
        <v>0</v>
      </c>
      <c r="GI677" t="s">
        <v>264</v>
      </c>
      <c r="GJ677" t="s">
        <v>709</v>
      </c>
      <c r="GK677" t="s">
        <v>710</v>
      </c>
      <c r="GL677" s="1">
        <v>40135</v>
      </c>
      <c r="GM677" t="s">
        <v>267</v>
      </c>
      <c r="GN677" t="str">
        <f t="shared" si="223"/>
        <v>FALSE</v>
      </c>
      <c r="GO677">
        <v>2022</v>
      </c>
      <c r="GP677">
        <v>2020</v>
      </c>
      <c r="GQ677">
        <v>600</v>
      </c>
      <c r="GR677" t="s">
        <v>246</v>
      </c>
      <c r="GS677" t="s">
        <v>246</v>
      </c>
      <c r="GT677" t="s">
        <v>246</v>
      </c>
      <c r="GU677" t="s">
        <v>246</v>
      </c>
      <c r="GV677" t="s">
        <v>246</v>
      </c>
      <c r="GW677" t="s">
        <v>246</v>
      </c>
      <c r="GX677" t="s">
        <v>246</v>
      </c>
      <c r="GY677" t="s">
        <v>246</v>
      </c>
      <c r="GZ677" t="s">
        <v>246</v>
      </c>
      <c r="HA677" t="s">
        <v>246</v>
      </c>
      <c r="HB677" t="s">
        <v>246</v>
      </c>
      <c r="HC677" t="s">
        <v>246</v>
      </c>
      <c r="HD677" t="s">
        <v>246</v>
      </c>
      <c r="HE677" s="2">
        <v>296</v>
      </c>
      <c r="HF677" s="2">
        <v>0</v>
      </c>
      <c r="HG677" s="2">
        <v>0</v>
      </c>
      <c r="HH677">
        <v>0</v>
      </c>
      <c r="HI677" s="2">
        <v>1972</v>
      </c>
      <c r="HJ677" s="2">
        <v>1972</v>
      </c>
      <c r="HK677" s="2">
        <v>0</v>
      </c>
      <c r="HL677">
        <v>0</v>
      </c>
      <c r="HM677" s="2">
        <v>0</v>
      </c>
      <c r="HN677" s="2">
        <v>0</v>
      </c>
      <c r="HO677" s="2">
        <v>0</v>
      </c>
      <c r="HP677">
        <v>0</v>
      </c>
      <c r="HQ677" s="2">
        <v>18.18</v>
      </c>
      <c r="HS677" s="2">
        <v>1972</v>
      </c>
      <c r="HV677" t="s">
        <v>289</v>
      </c>
      <c r="HY677" t="s">
        <v>290</v>
      </c>
      <c r="HZ677" t="s">
        <v>290</v>
      </c>
      <c r="IF677" t="str">
        <f>""</f>
        <v/>
      </c>
      <c r="IG677" t="str">
        <f>""</f>
        <v/>
      </c>
      <c r="IH677" t="str">
        <f>""</f>
        <v/>
      </c>
      <c r="IT677" t="str">
        <f>""</f>
        <v/>
      </c>
      <c r="IY677" t="str">
        <f>""</f>
        <v/>
      </c>
      <c r="JB677" t="s">
        <v>271</v>
      </c>
      <c r="JD677" t="str">
        <f>""</f>
        <v/>
      </c>
      <c r="JE677" t="str">
        <f>""</f>
        <v/>
      </c>
      <c r="JO677" t="str">
        <f>""</f>
        <v/>
      </c>
      <c r="JP677" t="str">
        <f>""</f>
        <v/>
      </c>
      <c r="JQ677" t="str">
        <f>HYPERLINK("https://web.datatree.com/?/property?propertyId=4009157")</f>
        <v>https://web.datatree.com/?/property?propertyId=4009157</v>
      </c>
    </row>
    <row r="678" spans="1:277" x14ac:dyDescent="0.25">
      <c r="A678">
        <v>676</v>
      </c>
      <c r="B678" s="15" t="s">
        <v>18833</v>
      </c>
      <c r="C678" s="15" t="s">
        <v>18832</v>
      </c>
      <c r="D678" s="15" t="s">
        <v>18834</v>
      </c>
      <c r="E678" s="15" t="s">
        <v>18835</v>
      </c>
      <c r="F678" s="15" t="s">
        <v>18836</v>
      </c>
      <c r="G678" s="15" t="s">
        <v>243</v>
      </c>
      <c r="H678" s="15">
        <v>85555</v>
      </c>
      <c r="I678" s="15" t="s">
        <v>18837</v>
      </c>
      <c r="J678" s="23" t="s">
        <v>18838</v>
      </c>
      <c r="K678" s="15" t="s">
        <v>18839</v>
      </c>
      <c r="L678" s="16" t="s">
        <v>18840</v>
      </c>
      <c r="M678" s="17" t="str">
        <f t="shared" si="207"/>
        <v>6/31/2022</v>
      </c>
      <c r="N678" s="15">
        <v>9870</v>
      </c>
      <c r="O678" s="18">
        <f t="shared" si="210"/>
        <v>0</v>
      </c>
      <c r="P678" s="19" t="str">
        <f t="shared" si="211"/>
        <v>$0.00</v>
      </c>
      <c r="Q678" s="16">
        <v>44834</v>
      </c>
      <c r="R678" s="19" t="str">
        <f t="shared" si="208"/>
        <v>09/30/22</v>
      </c>
      <c r="S678" t="str">
        <f t="shared" si="212"/>
        <v>MOHAVE</v>
      </c>
      <c r="T678" s="6" t="str">
        <f t="shared" si="213"/>
        <v>102-33-037</v>
      </c>
      <c r="U678" t="str">
        <f t="shared" si="214"/>
        <v xml:space="preserve">3966 ROBIN LN </v>
      </c>
      <c r="V678" t="str">
        <f t="shared" si="215"/>
        <v>GREEN BAY</v>
      </c>
      <c r="W678" t="str">
        <f t="shared" si="216"/>
        <v>WI</v>
      </c>
      <c r="X678" t="str">
        <f t="shared" si="217"/>
        <v>54313-4602</v>
      </c>
      <c r="Y678" t="str">
        <f t="shared" si="218"/>
        <v>SUZANNE</v>
      </c>
      <c r="Z678" t="str">
        <f t="shared" si="219"/>
        <v>MCNEILL</v>
      </c>
      <c r="AA678" t="str">
        <f t="shared" si="220"/>
        <v>NW4 SW4 SE4 CONT 10 ACRES</v>
      </c>
      <c r="AB678">
        <f t="shared" si="221"/>
        <v>10</v>
      </c>
      <c r="AC678" t="str">
        <f t="shared" si="222"/>
        <v>MOHAVE</v>
      </c>
      <c r="AI678">
        <f t="shared" si="209"/>
        <v>10</v>
      </c>
      <c r="AO678" t="s">
        <v>6726</v>
      </c>
      <c r="AP678" t="s">
        <v>2557</v>
      </c>
      <c r="AQ678" t="s">
        <v>2557</v>
      </c>
      <c r="AR678" t="s">
        <v>6727</v>
      </c>
      <c r="AS678" t="s">
        <v>240</v>
      </c>
      <c r="AT678">
        <v>3</v>
      </c>
      <c r="BC678" t="s">
        <v>6728</v>
      </c>
      <c r="BD678" t="s">
        <v>6726</v>
      </c>
      <c r="BH678" t="s">
        <v>242</v>
      </c>
      <c r="BS678" t="s">
        <v>243</v>
      </c>
      <c r="BV678" t="s">
        <v>244</v>
      </c>
      <c r="BY678" t="s">
        <v>245</v>
      </c>
      <c r="CA678">
        <v>3966</v>
      </c>
      <c r="CD678" t="s">
        <v>1985</v>
      </c>
      <c r="CE678" t="s">
        <v>419</v>
      </c>
      <c r="CG678" t="s">
        <v>6729</v>
      </c>
      <c r="CI678" t="s">
        <v>846</v>
      </c>
      <c r="CJ678" t="str">
        <f>"54313-4602"</f>
        <v>54313-4602</v>
      </c>
      <c r="CK678" t="s">
        <v>6730</v>
      </c>
      <c r="CL678" t="s">
        <v>6731</v>
      </c>
      <c r="CM678" t="s">
        <v>6732</v>
      </c>
      <c r="CN678" t="s">
        <v>254</v>
      </c>
      <c r="CO678" t="s">
        <v>6733</v>
      </c>
      <c r="CP678" t="str">
        <f>"102-33-037"</f>
        <v>102-33-037</v>
      </c>
      <c r="CQ678" t="str">
        <f>"10233037"</f>
        <v>10233037</v>
      </c>
      <c r="CR678" t="str">
        <f>"R10233037"</f>
        <v>R10233037</v>
      </c>
      <c r="CS678">
        <v>4015</v>
      </c>
      <c r="CW678" t="s">
        <v>256</v>
      </c>
      <c r="CX678" t="s">
        <v>424</v>
      </c>
      <c r="CY678" t="s">
        <v>258</v>
      </c>
      <c r="CZ678">
        <v>23</v>
      </c>
      <c r="DB678">
        <v>34.621672636180698</v>
      </c>
      <c r="DC678">
        <v>-113.484322120106</v>
      </c>
      <c r="DK678" t="s">
        <v>6734</v>
      </c>
      <c r="DL678" t="s">
        <v>6734</v>
      </c>
      <c r="DO678" t="str">
        <f>""</f>
        <v/>
      </c>
      <c r="DQ678">
        <v>0</v>
      </c>
      <c r="DR678">
        <v>0</v>
      </c>
      <c r="DS678">
        <v>0</v>
      </c>
      <c r="DT678">
        <v>0</v>
      </c>
      <c r="DW678">
        <v>0</v>
      </c>
      <c r="DX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L678">
        <v>0</v>
      </c>
      <c r="EN678">
        <v>0</v>
      </c>
      <c r="EP678">
        <v>0</v>
      </c>
      <c r="ER678">
        <v>0</v>
      </c>
      <c r="ET678">
        <v>0</v>
      </c>
      <c r="EY678">
        <v>0</v>
      </c>
      <c r="FA678">
        <v>0</v>
      </c>
      <c r="FL678">
        <v>0</v>
      </c>
      <c r="FQ678" t="s">
        <v>261</v>
      </c>
      <c r="FR678" t="s">
        <v>354</v>
      </c>
      <c r="FS678" t="s">
        <v>355</v>
      </c>
      <c r="FU678">
        <v>435600</v>
      </c>
      <c r="FV678">
        <v>10</v>
      </c>
      <c r="FW678">
        <v>0</v>
      </c>
      <c r="FX678">
        <v>0</v>
      </c>
      <c r="FY678">
        <v>0</v>
      </c>
      <c r="FZ678">
        <v>0</v>
      </c>
      <c r="GI678" t="s">
        <v>264</v>
      </c>
      <c r="GJ678" t="s">
        <v>427</v>
      </c>
      <c r="GK678" t="s">
        <v>428</v>
      </c>
      <c r="GL678" s="1">
        <v>40135</v>
      </c>
      <c r="GM678" t="s">
        <v>267</v>
      </c>
      <c r="GN678" t="str">
        <f t="shared" si="223"/>
        <v>FALSE</v>
      </c>
      <c r="GO678">
        <v>2022</v>
      </c>
      <c r="GP678">
        <v>2020</v>
      </c>
      <c r="GQ678">
        <v>600</v>
      </c>
      <c r="GR678" t="s">
        <v>246</v>
      </c>
      <c r="GS678" t="s">
        <v>246</v>
      </c>
      <c r="GT678" t="s">
        <v>246</v>
      </c>
      <c r="GU678" t="s">
        <v>246</v>
      </c>
      <c r="GV678" t="s">
        <v>246</v>
      </c>
      <c r="GW678" t="s">
        <v>246</v>
      </c>
      <c r="GX678" t="s">
        <v>246</v>
      </c>
      <c r="GY678" t="s">
        <v>246</v>
      </c>
      <c r="GZ678" t="s">
        <v>246</v>
      </c>
      <c r="HA678" t="s">
        <v>246</v>
      </c>
      <c r="HB678" t="s">
        <v>246</v>
      </c>
      <c r="HC678" t="s">
        <v>246</v>
      </c>
      <c r="HD678" t="s">
        <v>246</v>
      </c>
      <c r="HE678" s="2">
        <v>509</v>
      </c>
      <c r="HF678" s="2">
        <v>0</v>
      </c>
      <c r="HG678" s="2">
        <v>0</v>
      </c>
      <c r="HH678">
        <v>0</v>
      </c>
      <c r="HI678" s="2">
        <v>3391</v>
      </c>
      <c r="HJ678" s="2">
        <v>3391</v>
      </c>
      <c r="HK678" s="2">
        <v>0</v>
      </c>
      <c r="HL678">
        <v>0</v>
      </c>
      <c r="HM678" s="2">
        <v>0</v>
      </c>
      <c r="HN678" s="2">
        <v>0</v>
      </c>
      <c r="HO678" s="2">
        <v>0</v>
      </c>
      <c r="HP678">
        <v>0</v>
      </c>
      <c r="HQ678" s="2">
        <v>31.56</v>
      </c>
      <c r="HS678" s="2">
        <v>3391</v>
      </c>
      <c r="HV678" t="s">
        <v>289</v>
      </c>
      <c r="HY678" t="s">
        <v>290</v>
      </c>
      <c r="HZ678" t="s">
        <v>290</v>
      </c>
      <c r="IB678" s="1">
        <v>36647</v>
      </c>
      <c r="IC678" s="1">
        <v>36654</v>
      </c>
      <c r="ID678" s="2">
        <v>1045</v>
      </c>
      <c r="IF678" t="str">
        <f>"                    "</f>
        <v xml:space="preserve">                    </v>
      </c>
      <c r="IG678" t="str">
        <f>"3508.135"</f>
        <v>3508.135</v>
      </c>
      <c r="IH678" t="str">
        <f>""</f>
        <v/>
      </c>
      <c r="IT678" t="str">
        <f>""</f>
        <v/>
      </c>
      <c r="IY678" t="str">
        <f>""</f>
        <v/>
      </c>
      <c r="JB678" t="s">
        <v>271</v>
      </c>
      <c r="JD678" t="str">
        <f>""</f>
        <v/>
      </c>
      <c r="JE678" t="str">
        <f>""</f>
        <v/>
      </c>
      <c r="JO678" t="str">
        <f>""</f>
        <v/>
      </c>
      <c r="JP678" t="str">
        <f>""</f>
        <v/>
      </c>
      <c r="JQ678" t="str">
        <f>HYPERLINK("https://web.datatree.com/?/property?propertyId=4052526")</f>
        <v>https://web.datatree.com/?/property?propertyId=4052526</v>
      </c>
    </row>
    <row r="679" spans="1:277" x14ac:dyDescent="0.25">
      <c r="A679">
        <v>677</v>
      </c>
      <c r="B679" s="15" t="s">
        <v>18833</v>
      </c>
      <c r="C679" s="15" t="s">
        <v>18832</v>
      </c>
      <c r="D679" s="15" t="s">
        <v>18834</v>
      </c>
      <c r="E679" s="15" t="s">
        <v>18835</v>
      </c>
      <c r="F679" s="15" t="s">
        <v>18836</v>
      </c>
      <c r="G679" s="15" t="s">
        <v>243</v>
      </c>
      <c r="H679" s="15">
        <v>85555</v>
      </c>
      <c r="I679" s="15" t="s">
        <v>18837</v>
      </c>
      <c r="J679" s="23" t="s">
        <v>18838</v>
      </c>
      <c r="K679" s="15" t="s">
        <v>18839</v>
      </c>
      <c r="L679" s="16" t="s">
        <v>18840</v>
      </c>
      <c r="M679" s="17" t="str">
        <f t="shared" si="207"/>
        <v>6/31/2022</v>
      </c>
      <c r="N679" s="15">
        <v>9871</v>
      </c>
      <c r="O679" s="18">
        <f t="shared" si="210"/>
        <v>0</v>
      </c>
      <c r="P679" s="19" t="str">
        <f t="shared" si="211"/>
        <v>$0.00</v>
      </c>
      <c r="Q679" s="16">
        <v>44834</v>
      </c>
      <c r="R679" s="19" t="str">
        <f t="shared" si="208"/>
        <v>09/30/22</v>
      </c>
      <c r="S679" t="str">
        <f t="shared" si="212"/>
        <v>MOHAVE</v>
      </c>
      <c r="T679" s="6" t="str">
        <f t="shared" si="213"/>
        <v>210-40-003</v>
      </c>
      <c r="U679" t="str">
        <f t="shared" si="214"/>
        <v xml:space="preserve">PO BOX 760 </v>
      </c>
      <c r="V679" t="str">
        <f t="shared" si="215"/>
        <v>TOPOCK</v>
      </c>
      <c r="W679" t="str">
        <f t="shared" si="216"/>
        <v>AZ</v>
      </c>
      <c r="X679" t="str">
        <f t="shared" si="217"/>
        <v>86436</v>
      </c>
      <c r="Y679" t="str">
        <f t="shared" si="218"/>
        <v>BARBARA</v>
      </c>
      <c r="Z679" t="str">
        <f t="shared" si="219"/>
        <v>BIVENS</v>
      </c>
      <c r="AA679" t="str">
        <f t="shared" si="220"/>
        <v>SEC 33 T16 1/2N R20W SE4 NW4 NW4 CONT 10 ACRES</v>
      </c>
      <c r="AB679">
        <f t="shared" si="221"/>
        <v>10</v>
      </c>
      <c r="AC679" t="str">
        <f t="shared" si="222"/>
        <v>MOHAVE</v>
      </c>
      <c r="AI679">
        <f t="shared" si="209"/>
        <v>10</v>
      </c>
      <c r="AO679" t="s">
        <v>6735</v>
      </c>
      <c r="AP679" t="s">
        <v>6037</v>
      </c>
      <c r="AQ679" t="s">
        <v>6037</v>
      </c>
      <c r="AR679" t="s">
        <v>6736</v>
      </c>
      <c r="AS679" t="s">
        <v>240</v>
      </c>
      <c r="AT679">
        <v>4</v>
      </c>
      <c r="BC679" t="s">
        <v>6737</v>
      </c>
      <c r="BD679" t="s">
        <v>6735</v>
      </c>
      <c r="BH679" t="s">
        <v>242</v>
      </c>
      <c r="BS679" t="s">
        <v>243</v>
      </c>
      <c r="BV679" t="s">
        <v>244</v>
      </c>
      <c r="BY679" t="s">
        <v>245</v>
      </c>
      <c r="CD679" t="s">
        <v>6738</v>
      </c>
      <c r="CG679" t="s">
        <v>1819</v>
      </c>
      <c r="CH679" t="s">
        <v>1820</v>
      </c>
      <c r="CI679" t="s">
        <v>243</v>
      </c>
      <c r="CJ679" t="str">
        <f>"86436"</f>
        <v>86436</v>
      </c>
      <c r="CK679" t="s">
        <v>1952</v>
      </c>
      <c r="CL679" t="s">
        <v>6739</v>
      </c>
      <c r="CM679" t="s">
        <v>6740</v>
      </c>
      <c r="CN679" t="s">
        <v>254</v>
      </c>
      <c r="CO679" t="s">
        <v>6741</v>
      </c>
      <c r="CP679" t="str">
        <f>"210-40-003"</f>
        <v>210-40-003</v>
      </c>
      <c r="CQ679" t="str">
        <f>"21040003"</f>
        <v>21040003</v>
      </c>
      <c r="CR679" t="str">
        <f>"R21040003"</f>
        <v>R21040003</v>
      </c>
      <c r="CS679">
        <v>4015</v>
      </c>
      <c r="CW679" t="s">
        <v>256</v>
      </c>
      <c r="CX679">
        <v>16</v>
      </c>
      <c r="CY679" t="s">
        <v>310</v>
      </c>
      <c r="CZ679">
        <v>33</v>
      </c>
      <c r="DB679">
        <v>34.775606524842502</v>
      </c>
      <c r="DC679">
        <v>-114.365985490954</v>
      </c>
      <c r="DK679" t="s">
        <v>6742</v>
      </c>
      <c r="DL679" t="s">
        <v>6742</v>
      </c>
      <c r="DO679" t="str">
        <f>""</f>
        <v/>
      </c>
      <c r="DQ679">
        <v>0</v>
      </c>
      <c r="DR679">
        <v>0</v>
      </c>
      <c r="DS679">
        <v>0</v>
      </c>
      <c r="DT679">
        <v>0</v>
      </c>
      <c r="DW679">
        <v>0</v>
      </c>
      <c r="DX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L679">
        <v>0</v>
      </c>
      <c r="EN679">
        <v>0</v>
      </c>
      <c r="EP679">
        <v>0</v>
      </c>
      <c r="ER679">
        <v>0</v>
      </c>
      <c r="ET679">
        <v>0</v>
      </c>
      <c r="EY679">
        <v>0</v>
      </c>
      <c r="FA679">
        <v>0</v>
      </c>
      <c r="FL679">
        <v>0</v>
      </c>
      <c r="FQ679" t="s">
        <v>261</v>
      </c>
      <c r="FR679" t="s">
        <v>354</v>
      </c>
      <c r="FS679" t="s">
        <v>355</v>
      </c>
      <c r="FU679">
        <v>435600</v>
      </c>
      <c r="FV679">
        <v>10</v>
      </c>
      <c r="FW679">
        <v>0</v>
      </c>
      <c r="FX679">
        <v>0</v>
      </c>
      <c r="FY679">
        <v>0</v>
      </c>
      <c r="FZ679">
        <v>0</v>
      </c>
      <c r="GI679" t="s">
        <v>407</v>
      </c>
      <c r="GJ679" t="s">
        <v>384</v>
      </c>
      <c r="GK679" t="s">
        <v>385</v>
      </c>
      <c r="GL679" s="1">
        <v>40135</v>
      </c>
      <c r="GM679" t="s">
        <v>267</v>
      </c>
      <c r="GN679" t="str">
        <f>"TRUE"</f>
        <v>TRUE</v>
      </c>
      <c r="GO679">
        <v>2022</v>
      </c>
      <c r="GP679">
        <v>2020</v>
      </c>
      <c r="GQ679">
        <v>1200</v>
      </c>
      <c r="GR679" t="s">
        <v>246</v>
      </c>
      <c r="GS679" t="s">
        <v>246</v>
      </c>
      <c r="GT679" t="s">
        <v>246</v>
      </c>
      <c r="GU679" t="s">
        <v>246</v>
      </c>
      <c r="GV679" t="s">
        <v>246</v>
      </c>
      <c r="GW679" t="s">
        <v>246</v>
      </c>
      <c r="GX679" t="s">
        <v>246</v>
      </c>
      <c r="GY679" t="s">
        <v>246</v>
      </c>
      <c r="GZ679" t="s">
        <v>246</v>
      </c>
      <c r="HA679" t="s">
        <v>246</v>
      </c>
      <c r="HB679" t="s">
        <v>246</v>
      </c>
      <c r="HC679" t="s">
        <v>246</v>
      </c>
      <c r="HD679" t="s">
        <v>246</v>
      </c>
      <c r="HE679" s="2">
        <v>493</v>
      </c>
      <c r="HF679" s="2">
        <v>0</v>
      </c>
      <c r="HG679" s="2">
        <v>0</v>
      </c>
      <c r="HH679">
        <v>0</v>
      </c>
      <c r="HI679" s="2">
        <v>3288</v>
      </c>
      <c r="HJ679" s="2">
        <v>3288</v>
      </c>
      <c r="HK679" s="2">
        <v>0</v>
      </c>
      <c r="HL679">
        <v>0</v>
      </c>
      <c r="HM679" s="2">
        <v>0</v>
      </c>
      <c r="HN679" s="2">
        <v>0</v>
      </c>
      <c r="HO679" s="2">
        <v>0</v>
      </c>
      <c r="HP679">
        <v>0</v>
      </c>
      <c r="HQ679" s="2">
        <v>26.66</v>
      </c>
      <c r="HS679" s="2">
        <v>3288</v>
      </c>
      <c r="HV679" t="s">
        <v>386</v>
      </c>
      <c r="HW679" t="s">
        <v>387</v>
      </c>
      <c r="HY679" t="s">
        <v>388</v>
      </c>
      <c r="HZ679" t="s">
        <v>388</v>
      </c>
      <c r="IA679" t="s">
        <v>389</v>
      </c>
      <c r="IB679" s="1">
        <v>43593</v>
      </c>
      <c r="IC679" s="1">
        <v>43598</v>
      </c>
      <c r="IE679" t="s">
        <v>2810</v>
      </c>
      <c r="IF679" t="str">
        <f>""</f>
        <v/>
      </c>
      <c r="IG679" t="str">
        <f>"2019.24065"</f>
        <v>2019.24065</v>
      </c>
      <c r="IH679" t="str">
        <f>""</f>
        <v/>
      </c>
      <c r="IT679" t="str">
        <f>""</f>
        <v/>
      </c>
      <c r="IY679" t="str">
        <f>""</f>
        <v/>
      </c>
      <c r="JB679" t="s">
        <v>271</v>
      </c>
      <c r="JD679" t="str">
        <f>""</f>
        <v/>
      </c>
      <c r="JE679" t="str">
        <f>""</f>
        <v/>
      </c>
      <c r="JO679" t="str">
        <f>""</f>
        <v/>
      </c>
      <c r="JP679" t="str">
        <f>""</f>
        <v/>
      </c>
      <c r="JQ679" t="str">
        <f>HYPERLINK("https://web.datatree.com/?/property?propertyId=4011836")</f>
        <v>https://web.datatree.com/?/property?propertyId=4011836</v>
      </c>
    </row>
    <row r="680" spans="1:277" x14ac:dyDescent="0.25">
      <c r="A680">
        <v>678</v>
      </c>
      <c r="B680" s="15" t="s">
        <v>18833</v>
      </c>
      <c r="C680" s="15" t="s">
        <v>18832</v>
      </c>
      <c r="D680" s="15" t="s">
        <v>18834</v>
      </c>
      <c r="E680" s="15" t="s">
        <v>18835</v>
      </c>
      <c r="F680" s="15" t="s">
        <v>18836</v>
      </c>
      <c r="G680" s="15" t="s">
        <v>243</v>
      </c>
      <c r="H680" s="15">
        <v>85555</v>
      </c>
      <c r="I680" s="15" t="s">
        <v>18837</v>
      </c>
      <c r="J680" s="23" t="s">
        <v>18838</v>
      </c>
      <c r="K680" s="15" t="s">
        <v>18839</v>
      </c>
      <c r="L680" s="16" t="s">
        <v>18840</v>
      </c>
      <c r="M680" s="17" t="str">
        <f t="shared" si="207"/>
        <v>6/31/2022</v>
      </c>
      <c r="N680" s="15">
        <v>9872</v>
      </c>
      <c r="O680" s="18">
        <f t="shared" si="210"/>
        <v>0</v>
      </c>
      <c r="P680" s="19" t="str">
        <f t="shared" si="211"/>
        <v>$0.00</v>
      </c>
      <c r="Q680" s="16">
        <v>44834</v>
      </c>
      <c r="R680" s="19" t="str">
        <f t="shared" si="208"/>
        <v>09/30/22</v>
      </c>
      <c r="S680" t="str">
        <f t="shared" si="212"/>
        <v>MOHAVE</v>
      </c>
      <c r="T680" s="6" t="str">
        <f t="shared" si="213"/>
        <v>317-08-074</v>
      </c>
      <c r="U680" t="str">
        <f t="shared" si="214"/>
        <v xml:space="preserve">5588 W 800 S </v>
      </c>
      <c r="V680" t="str">
        <f t="shared" si="215"/>
        <v>UNION MILLS</v>
      </c>
      <c r="W680" t="str">
        <f t="shared" si="216"/>
        <v>IN</v>
      </c>
      <c r="X680" t="str">
        <f t="shared" si="217"/>
        <v>46382-9691</v>
      </c>
      <c r="Y680" t="str">
        <f t="shared" si="218"/>
        <v>PHILLIP</v>
      </c>
      <c r="Z680" t="str">
        <f t="shared" si="219"/>
        <v>WALL</v>
      </c>
      <c r="AA680" t="str">
        <f t="shared" si="220"/>
        <v>GATEWAY ACRES TRACT 8 LOTS 86 &amp; 91</v>
      </c>
      <c r="AB680">
        <f t="shared" si="221"/>
        <v>10</v>
      </c>
      <c r="AC680" t="str">
        <f t="shared" si="222"/>
        <v>MOHAVE</v>
      </c>
      <c r="AI680">
        <f t="shared" si="209"/>
        <v>10</v>
      </c>
      <c r="AO680" t="s">
        <v>6743</v>
      </c>
      <c r="AP680" t="s">
        <v>6744</v>
      </c>
      <c r="AQ680" t="s">
        <v>6745</v>
      </c>
      <c r="AR680" t="s">
        <v>3100</v>
      </c>
      <c r="AS680" t="s">
        <v>240</v>
      </c>
      <c r="AT680">
        <v>2</v>
      </c>
      <c r="AU680" t="s">
        <v>6746</v>
      </c>
      <c r="AV680" t="s">
        <v>3639</v>
      </c>
      <c r="AW680" t="s">
        <v>3639</v>
      </c>
      <c r="AX680" t="s">
        <v>6747</v>
      </c>
      <c r="AY680" t="s">
        <v>240</v>
      </c>
      <c r="AZ680">
        <v>2</v>
      </c>
      <c r="BC680" t="s">
        <v>6748</v>
      </c>
      <c r="BD680" t="s">
        <v>6749</v>
      </c>
      <c r="BH680" t="s">
        <v>242</v>
      </c>
      <c r="BS680" t="s">
        <v>243</v>
      </c>
      <c r="BV680" t="s">
        <v>244</v>
      </c>
      <c r="BY680" t="s">
        <v>245</v>
      </c>
      <c r="BZ680" t="s">
        <v>589</v>
      </c>
      <c r="CA680">
        <v>5588</v>
      </c>
      <c r="CC680" t="s">
        <v>457</v>
      </c>
      <c r="CD680">
        <v>800</v>
      </c>
      <c r="CG680" t="s">
        <v>6750</v>
      </c>
      <c r="CI680" t="s">
        <v>2056</v>
      </c>
      <c r="CJ680" t="str">
        <f>"46382-9691"</f>
        <v>46382-9691</v>
      </c>
      <c r="CK680" t="s">
        <v>6751</v>
      </c>
      <c r="CL680" t="s">
        <v>6752</v>
      </c>
      <c r="CM680" t="s">
        <v>6753</v>
      </c>
      <c r="CN680" t="s">
        <v>254</v>
      </c>
      <c r="CO680" t="s">
        <v>6754</v>
      </c>
      <c r="CP680" t="str">
        <f>"317-08-074"</f>
        <v>317-08-074</v>
      </c>
      <c r="CQ680" t="str">
        <f>"31708074"</f>
        <v>31708074</v>
      </c>
      <c r="CR680" t="str">
        <f>"R31708074"</f>
        <v>R31708074</v>
      </c>
      <c r="CS680">
        <v>4015</v>
      </c>
      <c r="CX680" t="s">
        <v>309</v>
      </c>
      <c r="CY680" t="s">
        <v>310</v>
      </c>
      <c r="CZ680">
        <v>11</v>
      </c>
      <c r="DB680">
        <v>35.565334663653502</v>
      </c>
      <c r="DC680">
        <v>-114.392514274997</v>
      </c>
      <c r="DD680" t="s">
        <v>311</v>
      </c>
      <c r="DE680">
        <v>8</v>
      </c>
      <c r="DK680" t="s">
        <v>6704</v>
      </c>
      <c r="DL680" t="s">
        <v>6704</v>
      </c>
      <c r="DO680" t="str">
        <f>"86|91"</f>
        <v>86|91</v>
      </c>
      <c r="DQ680">
        <v>0</v>
      </c>
      <c r="DR680">
        <v>0</v>
      </c>
      <c r="DS680">
        <v>0</v>
      </c>
      <c r="DT680">
        <v>0</v>
      </c>
      <c r="DW680">
        <v>0</v>
      </c>
      <c r="DX680">
        <v>0</v>
      </c>
      <c r="DZ680">
        <v>0</v>
      </c>
      <c r="EA680">
        <v>0</v>
      </c>
      <c r="EB680">
        <v>0</v>
      </c>
      <c r="EC680">
        <v>0</v>
      </c>
      <c r="ED680">
        <v>0</v>
      </c>
      <c r="EE680">
        <v>0</v>
      </c>
      <c r="EF680">
        <v>0</v>
      </c>
      <c r="EG680">
        <v>0</v>
      </c>
      <c r="EH680">
        <v>0</v>
      </c>
      <c r="EI680">
        <v>0</v>
      </c>
      <c r="EL680">
        <v>0</v>
      </c>
      <c r="EN680">
        <v>0</v>
      </c>
      <c r="EP680">
        <v>0</v>
      </c>
      <c r="ER680">
        <v>0</v>
      </c>
      <c r="ET680">
        <v>0</v>
      </c>
      <c r="EY680">
        <v>0</v>
      </c>
      <c r="FA680">
        <v>0</v>
      </c>
      <c r="FL680">
        <v>0</v>
      </c>
      <c r="FQ680" t="s">
        <v>261</v>
      </c>
      <c r="FR680" t="s">
        <v>262</v>
      </c>
      <c r="FS680" t="s">
        <v>263</v>
      </c>
      <c r="FU680">
        <v>435600</v>
      </c>
      <c r="FV680">
        <v>10</v>
      </c>
      <c r="FW680">
        <v>0</v>
      </c>
      <c r="FX680">
        <v>0</v>
      </c>
      <c r="FY680">
        <v>0</v>
      </c>
      <c r="FZ680">
        <v>0</v>
      </c>
      <c r="GI680" t="s">
        <v>264</v>
      </c>
      <c r="GJ680" t="s">
        <v>538</v>
      </c>
      <c r="GK680" t="s">
        <v>539</v>
      </c>
      <c r="GL680" s="1">
        <v>40135</v>
      </c>
      <c r="GM680" t="s">
        <v>267</v>
      </c>
      <c r="GN680" t="str">
        <f t="shared" ref="GN680:GN696" si="224">"FALSE"</f>
        <v>FALSE</v>
      </c>
      <c r="GO680">
        <v>2022</v>
      </c>
      <c r="GP680">
        <v>2020</v>
      </c>
      <c r="GQ680">
        <v>400</v>
      </c>
      <c r="GR680" t="s">
        <v>246</v>
      </c>
      <c r="GS680" t="s">
        <v>246</v>
      </c>
      <c r="GT680" t="s">
        <v>246</v>
      </c>
      <c r="GU680" t="s">
        <v>246</v>
      </c>
      <c r="GV680" t="s">
        <v>246</v>
      </c>
      <c r="GW680" t="s">
        <v>246</v>
      </c>
      <c r="GX680" t="s">
        <v>246</v>
      </c>
      <c r="GY680" t="s">
        <v>246</v>
      </c>
      <c r="GZ680" t="s">
        <v>246</v>
      </c>
      <c r="HA680" t="s">
        <v>246</v>
      </c>
      <c r="HB680" t="s">
        <v>246</v>
      </c>
      <c r="HC680" t="s">
        <v>246</v>
      </c>
      <c r="HD680" t="s">
        <v>246</v>
      </c>
      <c r="HE680" s="2">
        <v>1735</v>
      </c>
      <c r="HF680" s="2">
        <v>0</v>
      </c>
      <c r="HG680" s="2">
        <v>0</v>
      </c>
      <c r="HH680">
        <v>0</v>
      </c>
      <c r="HI680" s="2">
        <v>11568</v>
      </c>
      <c r="HJ680" s="2">
        <v>11568</v>
      </c>
      <c r="HK680" s="2">
        <v>0</v>
      </c>
      <c r="HL680">
        <v>0</v>
      </c>
      <c r="HM680" s="2">
        <v>0</v>
      </c>
      <c r="HN680" s="2">
        <v>0</v>
      </c>
      <c r="HO680" s="2">
        <v>0</v>
      </c>
      <c r="HP680">
        <v>0</v>
      </c>
      <c r="HQ680" s="2">
        <v>108.9</v>
      </c>
      <c r="HS680" s="2">
        <v>11568</v>
      </c>
      <c r="HV680" t="s">
        <v>315</v>
      </c>
      <c r="HY680" t="s">
        <v>316</v>
      </c>
      <c r="HZ680" t="s">
        <v>317</v>
      </c>
      <c r="IA680" t="s">
        <v>318</v>
      </c>
      <c r="IF680" t="str">
        <f>""</f>
        <v/>
      </c>
      <c r="IG680" t="str">
        <f>""</f>
        <v/>
      </c>
      <c r="IH680" t="str">
        <f>""</f>
        <v/>
      </c>
      <c r="IT680" t="str">
        <f>""</f>
        <v/>
      </c>
      <c r="IY680" t="str">
        <f>""</f>
        <v/>
      </c>
      <c r="JB680" t="s">
        <v>271</v>
      </c>
      <c r="JD680" t="str">
        <f>""</f>
        <v/>
      </c>
      <c r="JE680" t="str">
        <f>""</f>
        <v/>
      </c>
      <c r="JO680" t="str">
        <f>""</f>
        <v/>
      </c>
      <c r="JP680" t="str">
        <f>""</f>
        <v/>
      </c>
      <c r="JQ680" t="str">
        <f>HYPERLINK("https://web.datatree.com/?/property?propertyId=4012574")</f>
        <v>https://web.datatree.com/?/property?propertyId=4012574</v>
      </c>
    </row>
    <row r="681" spans="1:277" x14ac:dyDescent="0.25">
      <c r="A681">
        <v>679</v>
      </c>
      <c r="B681" s="15" t="s">
        <v>18833</v>
      </c>
      <c r="C681" s="15" t="s">
        <v>18832</v>
      </c>
      <c r="D681" s="15" t="s">
        <v>18834</v>
      </c>
      <c r="E681" s="15" t="s">
        <v>18835</v>
      </c>
      <c r="F681" s="15" t="s">
        <v>18836</v>
      </c>
      <c r="G681" s="15" t="s">
        <v>243</v>
      </c>
      <c r="H681" s="15">
        <v>85555</v>
      </c>
      <c r="I681" s="15" t="s">
        <v>18837</v>
      </c>
      <c r="J681" s="23" t="s">
        <v>18838</v>
      </c>
      <c r="K681" s="15" t="s">
        <v>18839</v>
      </c>
      <c r="L681" s="16" t="s">
        <v>18840</v>
      </c>
      <c r="M681" s="17" t="str">
        <f t="shared" si="207"/>
        <v>6/31/2022</v>
      </c>
      <c r="N681" s="15">
        <v>9873</v>
      </c>
      <c r="O681" s="18">
        <f t="shared" si="210"/>
        <v>0</v>
      </c>
      <c r="P681" s="19" t="str">
        <f t="shared" si="211"/>
        <v>$0.00</v>
      </c>
      <c r="Q681" s="16">
        <v>44834</v>
      </c>
      <c r="R681" s="19" t="str">
        <f t="shared" si="208"/>
        <v>09/30/22</v>
      </c>
      <c r="S681" t="str">
        <f t="shared" si="212"/>
        <v>MOHAVE</v>
      </c>
      <c r="T681" s="6" t="str">
        <f t="shared" si="213"/>
        <v>345-29-015</v>
      </c>
      <c r="U681" t="str">
        <f t="shared" si="214"/>
        <v xml:space="preserve">PO BOX 899 </v>
      </c>
      <c r="V681" t="str">
        <f t="shared" si="215"/>
        <v>CONNELL</v>
      </c>
      <c r="W681" t="str">
        <f t="shared" si="216"/>
        <v>WA</v>
      </c>
      <c r="X681" t="str">
        <f t="shared" si="217"/>
        <v>99326</v>
      </c>
      <c r="Y681" t="str">
        <f t="shared" si="218"/>
        <v>RAUL</v>
      </c>
      <c r="Z681" t="str">
        <f t="shared" si="219"/>
        <v>CAMACHO</v>
      </c>
      <c r="AA681" t="str">
        <f t="shared" si="220"/>
        <v>NW4SE4NW4SEC 33 22N 20W CONT 10 AC M/L</v>
      </c>
      <c r="AB681">
        <f t="shared" si="221"/>
        <v>10</v>
      </c>
      <c r="AC681" t="str">
        <f t="shared" si="222"/>
        <v>MOHAVE</v>
      </c>
      <c r="AI681">
        <f t="shared" si="209"/>
        <v>10</v>
      </c>
      <c r="AO681" t="s">
        <v>6755</v>
      </c>
      <c r="AP681" t="s">
        <v>1369</v>
      </c>
      <c r="AQ681" t="s">
        <v>1369</v>
      </c>
      <c r="AR681" t="s">
        <v>6756</v>
      </c>
      <c r="AS681" t="s">
        <v>240</v>
      </c>
      <c r="AT681">
        <v>1</v>
      </c>
      <c r="AU681" t="s">
        <v>6757</v>
      </c>
      <c r="AV681" t="s">
        <v>6758</v>
      </c>
      <c r="AW681" t="s">
        <v>6758</v>
      </c>
      <c r="AX681" t="s">
        <v>6756</v>
      </c>
      <c r="AY681" t="s">
        <v>240</v>
      </c>
      <c r="AZ681">
        <v>1</v>
      </c>
      <c r="BC681" t="s">
        <v>6759</v>
      </c>
      <c r="BD681" t="s">
        <v>6760</v>
      </c>
      <c r="BE681" t="s">
        <v>1421</v>
      </c>
      <c r="BF681" t="s">
        <v>2309</v>
      </c>
      <c r="BH681" t="s">
        <v>242</v>
      </c>
      <c r="BS681" t="s">
        <v>243</v>
      </c>
      <c r="BV681" t="s">
        <v>244</v>
      </c>
      <c r="BY681" t="s">
        <v>245</v>
      </c>
      <c r="CD681" t="s">
        <v>6761</v>
      </c>
      <c r="CG681" t="s">
        <v>6762</v>
      </c>
      <c r="CH681" t="s">
        <v>6762</v>
      </c>
      <c r="CI681" t="s">
        <v>461</v>
      </c>
      <c r="CJ681" t="str">
        <f>"99326"</f>
        <v>99326</v>
      </c>
      <c r="CK681" t="s">
        <v>1824</v>
      </c>
      <c r="CL681" t="s">
        <v>6763</v>
      </c>
      <c r="CM681" t="s">
        <v>6764</v>
      </c>
      <c r="CN681" t="s">
        <v>254</v>
      </c>
      <c r="CO681" t="s">
        <v>6765</v>
      </c>
      <c r="CP681" t="str">
        <f>"345-29-015"</f>
        <v>345-29-015</v>
      </c>
      <c r="CQ681" t="str">
        <f>"34529015"</f>
        <v>34529015</v>
      </c>
      <c r="CR681" t="str">
        <f>"R34529015"</f>
        <v>R34529015</v>
      </c>
      <c r="CS681">
        <v>4015</v>
      </c>
      <c r="CX681" t="s">
        <v>1302</v>
      </c>
      <c r="CY681" t="s">
        <v>310</v>
      </c>
      <c r="CZ681">
        <v>33</v>
      </c>
      <c r="DB681">
        <v>35.253206424951998</v>
      </c>
      <c r="DC681">
        <v>-114.424921780443</v>
      </c>
      <c r="DK681" t="s">
        <v>6766</v>
      </c>
      <c r="DL681" t="s">
        <v>6766</v>
      </c>
      <c r="DO681" t="str">
        <f>""</f>
        <v/>
      </c>
      <c r="DQ681">
        <v>0</v>
      </c>
      <c r="DR681">
        <v>0</v>
      </c>
      <c r="DS681">
        <v>0</v>
      </c>
      <c r="DT681">
        <v>0</v>
      </c>
      <c r="DW681">
        <v>0</v>
      </c>
      <c r="DX681">
        <v>0</v>
      </c>
      <c r="DZ681">
        <v>0</v>
      </c>
      <c r="EA681">
        <v>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L681">
        <v>0</v>
      </c>
      <c r="EN681">
        <v>0</v>
      </c>
      <c r="EP681">
        <v>0</v>
      </c>
      <c r="ER681">
        <v>0</v>
      </c>
      <c r="ET681">
        <v>0</v>
      </c>
      <c r="EY681">
        <v>0</v>
      </c>
      <c r="FA681">
        <v>0</v>
      </c>
      <c r="FL681">
        <v>0</v>
      </c>
      <c r="FQ681" t="s">
        <v>261</v>
      </c>
      <c r="FR681" t="s">
        <v>354</v>
      </c>
      <c r="FS681" t="s">
        <v>355</v>
      </c>
      <c r="FU681">
        <v>435600</v>
      </c>
      <c r="FV681">
        <v>10</v>
      </c>
      <c r="FW681">
        <v>0</v>
      </c>
      <c r="FX681">
        <v>0</v>
      </c>
      <c r="FY681">
        <v>0</v>
      </c>
      <c r="FZ681">
        <v>0</v>
      </c>
      <c r="GI681" t="s">
        <v>264</v>
      </c>
      <c r="GJ681" t="s">
        <v>1304</v>
      </c>
      <c r="GK681" t="s">
        <v>1305</v>
      </c>
      <c r="GL681" s="1">
        <v>40135</v>
      </c>
      <c r="GM681" t="s">
        <v>267</v>
      </c>
      <c r="GN681" t="str">
        <f t="shared" si="224"/>
        <v>FALSE</v>
      </c>
      <c r="GO681">
        <v>2022</v>
      </c>
      <c r="GP681">
        <v>2020</v>
      </c>
      <c r="GQ681">
        <v>1500</v>
      </c>
      <c r="GR681" t="s">
        <v>246</v>
      </c>
      <c r="GS681" t="s">
        <v>246</v>
      </c>
      <c r="GT681" t="s">
        <v>246</v>
      </c>
      <c r="GU681" t="s">
        <v>246</v>
      </c>
      <c r="GV681" t="s">
        <v>246</v>
      </c>
      <c r="GW681" t="s">
        <v>246</v>
      </c>
      <c r="GX681" t="s">
        <v>246</v>
      </c>
      <c r="GY681" t="s">
        <v>246</v>
      </c>
      <c r="GZ681" t="s">
        <v>246</v>
      </c>
      <c r="HA681" t="s">
        <v>246</v>
      </c>
      <c r="HB681" t="s">
        <v>246</v>
      </c>
      <c r="HC681" t="s">
        <v>246</v>
      </c>
      <c r="HD681" t="s">
        <v>246</v>
      </c>
      <c r="HE681" s="2">
        <v>688</v>
      </c>
      <c r="HF681" s="2">
        <v>0</v>
      </c>
      <c r="HG681" s="2">
        <v>0</v>
      </c>
      <c r="HH681">
        <v>0</v>
      </c>
      <c r="HI681" s="2">
        <v>4585</v>
      </c>
      <c r="HJ681" s="2">
        <v>4585</v>
      </c>
      <c r="HK681" s="2">
        <v>0</v>
      </c>
      <c r="HL681">
        <v>0</v>
      </c>
      <c r="HM681" s="2">
        <v>0</v>
      </c>
      <c r="HN681" s="2">
        <v>0</v>
      </c>
      <c r="HO681" s="2">
        <v>0</v>
      </c>
      <c r="HP681">
        <v>0</v>
      </c>
      <c r="HQ681" s="2">
        <v>53.24</v>
      </c>
      <c r="HS681" s="2">
        <v>4585</v>
      </c>
      <c r="HV681" t="s">
        <v>1306</v>
      </c>
      <c r="HW681" t="s">
        <v>387</v>
      </c>
      <c r="HY681" t="s">
        <v>1307</v>
      </c>
      <c r="HZ681" t="s">
        <v>1308</v>
      </c>
      <c r="IA681" t="s">
        <v>1309</v>
      </c>
      <c r="IF681" t="str">
        <f>""</f>
        <v/>
      </c>
      <c r="IG681" t="str">
        <f>""</f>
        <v/>
      </c>
      <c r="IH681" t="str">
        <f>""</f>
        <v/>
      </c>
      <c r="II681" s="1">
        <v>43627</v>
      </c>
      <c r="IJ681" s="1">
        <v>43636</v>
      </c>
      <c r="IK681" s="2">
        <v>4000</v>
      </c>
      <c r="IM681" t="s">
        <v>270</v>
      </c>
      <c r="IN681" t="s">
        <v>4961</v>
      </c>
      <c r="IT681" t="str">
        <f>""</f>
        <v/>
      </c>
      <c r="IY681" t="str">
        <f>""</f>
        <v/>
      </c>
      <c r="JA681" t="s">
        <v>1060</v>
      </c>
      <c r="JB681" t="s">
        <v>271</v>
      </c>
      <c r="JD681" t="str">
        <f>"2019.35712"</f>
        <v>2019.35712</v>
      </c>
      <c r="JE681" t="str">
        <f>""</f>
        <v/>
      </c>
      <c r="JO681" t="str">
        <f>""</f>
        <v/>
      </c>
      <c r="JP681" t="str">
        <f>""</f>
        <v/>
      </c>
      <c r="JQ681" t="str">
        <f>HYPERLINK("https://web.datatree.com/?/property?propertyId=3990831")</f>
        <v>https://web.datatree.com/?/property?propertyId=3990831</v>
      </c>
    </row>
    <row r="682" spans="1:277" x14ac:dyDescent="0.25">
      <c r="A682">
        <v>680</v>
      </c>
      <c r="B682" s="15" t="s">
        <v>18833</v>
      </c>
      <c r="C682" s="15" t="s">
        <v>18832</v>
      </c>
      <c r="D682" s="15" t="s">
        <v>18834</v>
      </c>
      <c r="E682" s="15" t="s">
        <v>18835</v>
      </c>
      <c r="F682" s="15" t="s">
        <v>18836</v>
      </c>
      <c r="G682" s="15" t="s">
        <v>243</v>
      </c>
      <c r="H682" s="15">
        <v>85555</v>
      </c>
      <c r="I682" s="15" t="s">
        <v>18837</v>
      </c>
      <c r="J682" s="23" t="s">
        <v>18838</v>
      </c>
      <c r="K682" s="15" t="s">
        <v>18839</v>
      </c>
      <c r="L682" s="16" t="s">
        <v>18840</v>
      </c>
      <c r="M682" s="17" t="str">
        <f t="shared" si="207"/>
        <v>6/31/2022</v>
      </c>
      <c r="N682" s="15">
        <v>9874</v>
      </c>
      <c r="O682" s="18">
        <f t="shared" si="210"/>
        <v>0</v>
      </c>
      <c r="P682" s="19" t="str">
        <f t="shared" si="211"/>
        <v>$0.00</v>
      </c>
      <c r="Q682" s="16">
        <v>44834</v>
      </c>
      <c r="R682" s="19" t="str">
        <f t="shared" si="208"/>
        <v>09/30/22</v>
      </c>
      <c r="S682" t="str">
        <f t="shared" si="212"/>
        <v>MOHAVE</v>
      </c>
      <c r="T682" s="6" t="str">
        <f t="shared" si="213"/>
        <v>102-39-026</v>
      </c>
      <c r="U682" t="str">
        <f t="shared" si="214"/>
        <v xml:space="preserve">8831 N 5TH ST </v>
      </c>
      <c r="V682" t="str">
        <f t="shared" si="215"/>
        <v>PHOENIX</v>
      </c>
      <c r="W682" t="str">
        <f t="shared" si="216"/>
        <v>AZ</v>
      </c>
      <c r="X682" t="str">
        <f t="shared" si="217"/>
        <v>85020-2905</v>
      </c>
      <c r="Y682" t="str">
        <f t="shared" si="218"/>
        <v>MARCELA</v>
      </c>
      <c r="Z682" t="str">
        <f t="shared" si="219"/>
        <v>RUIZ</v>
      </c>
      <c r="AA682" t="str">
        <f t="shared" si="220"/>
        <v>SANDY RIVER RANCHEROS LOT 90 CONT 10 ACRES</v>
      </c>
      <c r="AB682">
        <f t="shared" si="221"/>
        <v>10</v>
      </c>
      <c r="AC682" t="str">
        <f t="shared" si="222"/>
        <v>MOHAVE</v>
      </c>
      <c r="AI682">
        <f t="shared" si="209"/>
        <v>10</v>
      </c>
      <c r="AO682" t="s">
        <v>6767</v>
      </c>
      <c r="AP682" t="s">
        <v>6768</v>
      </c>
      <c r="AQ682" t="s">
        <v>6768</v>
      </c>
      <c r="AR682" t="s">
        <v>6769</v>
      </c>
      <c r="AS682" t="s">
        <v>240</v>
      </c>
      <c r="AT682">
        <v>3</v>
      </c>
      <c r="BC682" t="s">
        <v>6770</v>
      </c>
      <c r="BD682" t="s">
        <v>6767</v>
      </c>
      <c r="BH682" t="s">
        <v>242</v>
      </c>
      <c r="BS682" t="s">
        <v>243</v>
      </c>
      <c r="BV682" t="s">
        <v>244</v>
      </c>
      <c r="BY682" t="s">
        <v>245</v>
      </c>
      <c r="BZ682" t="s">
        <v>246</v>
      </c>
      <c r="CA682">
        <v>8831</v>
      </c>
      <c r="CD682" t="s">
        <v>6771</v>
      </c>
      <c r="CE682" t="s">
        <v>375</v>
      </c>
      <c r="CG682" t="s">
        <v>591</v>
      </c>
      <c r="CH682" t="s">
        <v>591</v>
      </c>
      <c r="CI682" t="s">
        <v>243</v>
      </c>
      <c r="CJ682" t="str">
        <f>"85020-2905"</f>
        <v>85020-2905</v>
      </c>
      <c r="CK682" t="s">
        <v>1805</v>
      </c>
      <c r="CL682" t="s">
        <v>6772</v>
      </c>
      <c r="CM682" t="s">
        <v>6773</v>
      </c>
      <c r="CN682" t="s">
        <v>254</v>
      </c>
      <c r="CO682" t="s">
        <v>6774</v>
      </c>
      <c r="CP682" t="str">
        <f>"102-39-026"</f>
        <v>102-39-026</v>
      </c>
      <c r="CQ682" t="str">
        <f>"10239026"</f>
        <v>10239026</v>
      </c>
      <c r="CR682" t="str">
        <f>"R10239026"</f>
        <v>R10239026</v>
      </c>
      <c r="CS682">
        <v>4015</v>
      </c>
      <c r="CW682" t="s">
        <v>256</v>
      </c>
      <c r="CX682" t="s">
        <v>424</v>
      </c>
      <c r="CY682" t="s">
        <v>258</v>
      </c>
      <c r="CZ682">
        <v>35</v>
      </c>
      <c r="DB682">
        <v>34.598066950000003</v>
      </c>
      <c r="DC682">
        <v>-113.4799412</v>
      </c>
      <c r="DD682" t="s">
        <v>994</v>
      </c>
      <c r="DK682" t="s">
        <v>995</v>
      </c>
      <c r="DL682" t="s">
        <v>995</v>
      </c>
      <c r="DO682" t="str">
        <f>"90"</f>
        <v>90</v>
      </c>
      <c r="DQ682">
        <v>0</v>
      </c>
      <c r="DR682">
        <v>0</v>
      </c>
      <c r="DS682">
        <v>0</v>
      </c>
      <c r="DT682">
        <v>0</v>
      </c>
      <c r="DW682">
        <v>0</v>
      </c>
      <c r="DX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L682">
        <v>0</v>
      </c>
      <c r="EN682">
        <v>0</v>
      </c>
      <c r="EP682">
        <v>0</v>
      </c>
      <c r="ER682">
        <v>0</v>
      </c>
      <c r="ET682">
        <v>0</v>
      </c>
      <c r="EY682">
        <v>0</v>
      </c>
      <c r="FA682">
        <v>0</v>
      </c>
      <c r="FL682">
        <v>0</v>
      </c>
      <c r="FQ682" t="s">
        <v>261</v>
      </c>
      <c r="FR682" t="s">
        <v>262</v>
      </c>
      <c r="FS682" t="s">
        <v>263</v>
      </c>
      <c r="FU682">
        <v>435600</v>
      </c>
      <c r="FV682">
        <v>10</v>
      </c>
      <c r="FW682">
        <v>0</v>
      </c>
      <c r="FX682">
        <v>0</v>
      </c>
      <c r="FY682">
        <v>0</v>
      </c>
      <c r="FZ682">
        <v>0</v>
      </c>
      <c r="GI682" t="s">
        <v>264</v>
      </c>
      <c r="GJ682" t="s">
        <v>427</v>
      </c>
      <c r="GK682" t="s">
        <v>428</v>
      </c>
      <c r="GL682" s="1">
        <v>40135</v>
      </c>
      <c r="GM682" t="s">
        <v>267</v>
      </c>
      <c r="GN682" t="str">
        <f t="shared" si="224"/>
        <v>FALSE</v>
      </c>
      <c r="GO682">
        <v>2022</v>
      </c>
      <c r="GP682">
        <v>2020</v>
      </c>
      <c r="GQ682">
        <v>600</v>
      </c>
      <c r="GR682" t="s">
        <v>246</v>
      </c>
      <c r="GS682" t="s">
        <v>246</v>
      </c>
      <c r="GT682" t="s">
        <v>246</v>
      </c>
      <c r="GU682" t="s">
        <v>246</v>
      </c>
      <c r="GV682" t="s">
        <v>246</v>
      </c>
      <c r="GW682" t="s">
        <v>246</v>
      </c>
      <c r="GX682" t="s">
        <v>246</v>
      </c>
      <c r="GY682" t="s">
        <v>246</v>
      </c>
      <c r="GZ682" t="s">
        <v>246</v>
      </c>
      <c r="HA682" t="s">
        <v>246</v>
      </c>
      <c r="HB682" t="s">
        <v>246</v>
      </c>
      <c r="HC682" t="s">
        <v>246</v>
      </c>
      <c r="HD682" t="s">
        <v>246</v>
      </c>
      <c r="HE682" s="2">
        <v>509</v>
      </c>
      <c r="HF682" s="2">
        <v>0</v>
      </c>
      <c r="HG682" s="2">
        <v>0</v>
      </c>
      <c r="HH682">
        <v>0</v>
      </c>
      <c r="HI682" s="2">
        <v>3391</v>
      </c>
      <c r="HJ682" s="2">
        <v>3391</v>
      </c>
      <c r="HK682" s="2">
        <v>0</v>
      </c>
      <c r="HL682">
        <v>0</v>
      </c>
      <c r="HM682" s="2">
        <v>0</v>
      </c>
      <c r="HN682" s="2">
        <v>0</v>
      </c>
      <c r="HO682" s="2">
        <v>0</v>
      </c>
      <c r="HP682">
        <v>0</v>
      </c>
      <c r="HQ682" s="2">
        <v>31.56</v>
      </c>
      <c r="HS682" s="2">
        <v>3391</v>
      </c>
      <c r="HT682">
        <v>18</v>
      </c>
      <c r="HV682" t="s">
        <v>289</v>
      </c>
      <c r="HY682" t="s">
        <v>290</v>
      </c>
      <c r="HZ682" t="s">
        <v>290</v>
      </c>
      <c r="IB682" s="1">
        <v>38002</v>
      </c>
      <c r="IC682" s="1">
        <v>38009</v>
      </c>
      <c r="ID682" s="2">
        <v>3550</v>
      </c>
      <c r="IE682" t="s">
        <v>319</v>
      </c>
      <c r="IF682" t="str">
        <f>"                    "</f>
        <v xml:space="preserve">                    </v>
      </c>
      <c r="IG682" t="str">
        <f>"4846.404"</f>
        <v>4846.404</v>
      </c>
      <c r="IH682" t="str">
        <f>""</f>
        <v/>
      </c>
      <c r="IT682" t="str">
        <f>""</f>
        <v/>
      </c>
      <c r="IY682" t="str">
        <f>""</f>
        <v/>
      </c>
      <c r="JB682" t="s">
        <v>271</v>
      </c>
      <c r="JD682" t="str">
        <f>""</f>
        <v/>
      </c>
      <c r="JE682" t="str">
        <f>""</f>
        <v/>
      </c>
      <c r="JO682" t="str">
        <f>""</f>
        <v/>
      </c>
      <c r="JP682" t="str">
        <f>""</f>
        <v/>
      </c>
      <c r="JQ682" t="str">
        <f>HYPERLINK("https://web.datatree.com/?/property?propertyId=3922423")</f>
        <v>https://web.datatree.com/?/property?propertyId=3922423</v>
      </c>
    </row>
    <row r="683" spans="1:277" x14ac:dyDescent="0.25">
      <c r="A683">
        <v>681</v>
      </c>
      <c r="B683" s="15" t="s">
        <v>18833</v>
      </c>
      <c r="C683" s="15" t="s">
        <v>18832</v>
      </c>
      <c r="D683" s="15" t="s">
        <v>18834</v>
      </c>
      <c r="E683" s="15" t="s">
        <v>18835</v>
      </c>
      <c r="F683" s="15" t="s">
        <v>18836</v>
      </c>
      <c r="G683" s="15" t="s">
        <v>243</v>
      </c>
      <c r="H683" s="15">
        <v>85555</v>
      </c>
      <c r="I683" s="15" t="s">
        <v>18837</v>
      </c>
      <c r="J683" s="23" t="s">
        <v>18838</v>
      </c>
      <c r="K683" s="15" t="s">
        <v>18839</v>
      </c>
      <c r="L683" s="16" t="s">
        <v>18840</v>
      </c>
      <c r="M683" s="17" t="str">
        <f t="shared" si="207"/>
        <v>6/31/2022</v>
      </c>
      <c r="N683" s="15">
        <v>9875</v>
      </c>
      <c r="O683" s="18">
        <f t="shared" si="210"/>
        <v>0</v>
      </c>
      <c r="P683" s="19" t="str">
        <f t="shared" si="211"/>
        <v>$0.00</v>
      </c>
      <c r="Q683" s="16">
        <v>44834</v>
      </c>
      <c r="R683" s="19" t="str">
        <f t="shared" si="208"/>
        <v>09/30/22</v>
      </c>
      <c r="S683" t="str">
        <f t="shared" si="212"/>
        <v>MOHAVE</v>
      </c>
      <c r="T683" s="6" t="str">
        <f t="shared" si="213"/>
        <v>201-06-083</v>
      </c>
      <c r="U683" t="str">
        <f t="shared" si="214"/>
        <v xml:space="preserve">PO BOX 245 </v>
      </c>
      <c r="V683" t="str">
        <f t="shared" si="215"/>
        <v>BAGDAD</v>
      </c>
      <c r="W683" t="str">
        <f t="shared" si="216"/>
        <v>AZ</v>
      </c>
      <c r="X683" t="str">
        <f t="shared" si="217"/>
        <v>86321</v>
      </c>
      <c r="Y683">
        <f t="shared" si="218"/>
        <v>0</v>
      </c>
      <c r="Z683" t="str">
        <f t="shared" si="219"/>
        <v>CYPRESS MINES CORP</v>
      </c>
      <c r="AA683" t="str">
        <f t="shared" si="220"/>
        <v>ACCOLADE RANCHES LOT 84</v>
      </c>
      <c r="AB683">
        <f t="shared" si="221"/>
        <v>10</v>
      </c>
      <c r="AC683" t="str">
        <f t="shared" si="222"/>
        <v>MOHAVE</v>
      </c>
      <c r="AI683">
        <f t="shared" si="209"/>
        <v>10</v>
      </c>
      <c r="AO683" t="s">
        <v>2076</v>
      </c>
      <c r="AR683" t="s">
        <v>2076</v>
      </c>
      <c r="AS683" t="s">
        <v>273</v>
      </c>
      <c r="AT683">
        <v>13</v>
      </c>
      <c r="BC683" t="s">
        <v>2076</v>
      </c>
      <c r="BD683" t="s">
        <v>2076</v>
      </c>
      <c r="BF683" t="s">
        <v>274</v>
      </c>
      <c r="BH683" t="s">
        <v>242</v>
      </c>
      <c r="BS683" t="s">
        <v>243</v>
      </c>
      <c r="BV683" t="s">
        <v>244</v>
      </c>
      <c r="BY683" t="s">
        <v>245</v>
      </c>
      <c r="CD683" t="s">
        <v>275</v>
      </c>
      <c r="CG683" t="s">
        <v>276</v>
      </c>
      <c r="CH683" t="s">
        <v>276</v>
      </c>
      <c r="CI683" t="s">
        <v>243</v>
      </c>
      <c r="CJ683" t="str">
        <f>"86321"</f>
        <v>86321</v>
      </c>
      <c r="CK683" t="s">
        <v>277</v>
      </c>
      <c r="CL683" t="s">
        <v>278</v>
      </c>
      <c r="CM683" t="s">
        <v>279</v>
      </c>
      <c r="CN683" t="s">
        <v>254</v>
      </c>
      <c r="CO683" t="s">
        <v>6775</v>
      </c>
      <c r="CP683" t="str">
        <f>"201-06-083"</f>
        <v>201-06-083</v>
      </c>
      <c r="CQ683" t="str">
        <f>"20106083"</f>
        <v>20106083</v>
      </c>
      <c r="CR683" t="str">
        <f>"R20106083"</f>
        <v>R20106083</v>
      </c>
      <c r="CS683">
        <v>4015</v>
      </c>
      <c r="CW683" t="s">
        <v>256</v>
      </c>
      <c r="CX683" t="s">
        <v>281</v>
      </c>
      <c r="CY683" t="s">
        <v>258</v>
      </c>
      <c r="CZ683">
        <v>31</v>
      </c>
      <c r="DB683">
        <v>34.6869787474727</v>
      </c>
      <c r="DC683">
        <v>-113.55674971007601</v>
      </c>
      <c r="DD683" t="s">
        <v>282</v>
      </c>
      <c r="DK683" t="s">
        <v>950</v>
      </c>
      <c r="DL683" t="s">
        <v>950</v>
      </c>
      <c r="DO683" t="str">
        <f>"84"</f>
        <v>84</v>
      </c>
      <c r="DQ683">
        <v>0</v>
      </c>
      <c r="DR683">
        <v>0</v>
      </c>
      <c r="DS683">
        <v>0</v>
      </c>
      <c r="DT683">
        <v>0</v>
      </c>
      <c r="DW683">
        <v>0</v>
      </c>
      <c r="DX683">
        <v>0</v>
      </c>
      <c r="DZ683">
        <v>0</v>
      </c>
      <c r="EA683">
        <v>0</v>
      </c>
      <c r="EB683">
        <v>0</v>
      </c>
      <c r="EC683">
        <v>0</v>
      </c>
      <c r="ED683">
        <v>0</v>
      </c>
      <c r="EE683">
        <v>0</v>
      </c>
      <c r="EF683">
        <v>0</v>
      </c>
      <c r="EG683">
        <v>0</v>
      </c>
      <c r="EH683">
        <v>0</v>
      </c>
      <c r="EI683">
        <v>0</v>
      </c>
      <c r="EL683">
        <v>0</v>
      </c>
      <c r="EN683">
        <v>0</v>
      </c>
      <c r="EP683">
        <v>0</v>
      </c>
      <c r="ER683">
        <v>0</v>
      </c>
      <c r="ET683">
        <v>0</v>
      </c>
      <c r="EY683">
        <v>0</v>
      </c>
      <c r="FA683">
        <v>0</v>
      </c>
      <c r="FL683">
        <v>0</v>
      </c>
      <c r="FQ683" t="s">
        <v>284</v>
      </c>
      <c r="FR683" t="s">
        <v>285</v>
      </c>
      <c r="FS683" t="s">
        <v>286</v>
      </c>
      <c r="FU683">
        <v>435600</v>
      </c>
      <c r="FV683">
        <v>10</v>
      </c>
      <c r="FW683">
        <v>0</v>
      </c>
      <c r="FX683">
        <v>0</v>
      </c>
      <c r="FY683">
        <v>0</v>
      </c>
      <c r="FZ683">
        <v>0</v>
      </c>
      <c r="GI683" t="s">
        <v>264</v>
      </c>
      <c r="GJ683" t="s">
        <v>287</v>
      </c>
      <c r="GK683" t="s">
        <v>288</v>
      </c>
      <c r="GL683" s="1">
        <v>40135</v>
      </c>
      <c r="GM683" t="s">
        <v>267</v>
      </c>
      <c r="GN683" t="str">
        <f t="shared" si="224"/>
        <v>FALSE</v>
      </c>
      <c r="GO683">
        <v>2022</v>
      </c>
      <c r="GP683">
        <v>2020</v>
      </c>
      <c r="GQ683">
        <v>600</v>
      </c>
      <c r="GR683" t="s">
        <v>246</v>
      </c>
      <c r="GS683" t="s">
        <v>246</v>
      </c>
      <c r="GT683" t="s">
        <v>246</v>
      </c>
      <c r="GU683" t="s">
        <v>246</v>
      </c>
      <c r="GV683" t="s">
        <v>246</v>
      </c>
      <c r="GW683" t="s">
        <v>246</v>
      </c>
      <c r="GX683" t="s">
        <v>246</v>
      </c>
      <c r="GY683" t="s">
        <v>246</v>
      </c>
      <c r="GZ683" t="s">
        <v>246</v>
      </c>
      <c r="HA683" t="s">
        <v>246</v>
      </c>
      <c r="HB683" t="s">
        <v>246</v>
      </c>
      <c r="HC683" t="s">
        <v>246</v>
      </c>
      <c r="HD683" t="s">
        <v>246</v>
      </c>
      <c r="HE683" s="2">
        <v>12</v>
      </c>
      <c r="HF683" s="2">
        <v>0</v>
      </c>
      <c r="HG683" s="2">
        <v>0</v>
      </c>
      <c r="HH683">
        <v>0</v>
      </c>
      <c r="HI683" s="2">
        <v>82</v>
      </c>
      <c r="HJ683" s="2">
        <v>82</v>
      </c>
      <c r="HK683" s="2">
        <v>0</v>
      </c>
      <c r="HL683">
        <v>0</v>
      </c>
      <c r="HM683" s="2">
        <v>0</v>
      </c>
      <c r="HN683" s="2">
        <v>0</v>
      </c>
      <c r="HO683" s="2">
        <v>0</v>
      </c>
      <c r="HP683">
        <v>0</v>
      </c>
      <c r="HQ683" s="2">
        <v>1.1399999999999999</v>
      </c>
      <c r="HS683" s="2">
        <v>82</v>
      </c>
      <c r="HV683" t="s">
        <v>289</v>
      </c>
      <c r="HY683" t="s">
        <v>290</v>
      </c>
      <c r="HZ683" t="s">
        <v>290</v>
      </c>
      <c r="IF683" t="str">
        <f>""</f>
        <v/>
      </c>
      <c r="IG683" t="str">
        <f>""</f>
        <v/>
      </c>
      <c r="IH683" t="str">
        <f>""</f>
        <v/>
      </c>
      <c r="IT683" t="str">
        <f>""</f>
        <v/>
      </c>
      <c r="IY683" t="str">
        <f>""</f>
        <v/>
      </c>
      <c r="JB683" t="s">
        <v>271</v>
      </c>
      <c r="JD683" t="str">
        <f>""</f>
        <v/>
      </c>
      <c r="JE683" t="str">
        <f>""</f>
        <v/>
      </c>
      <c r="JO683" t="str">
        <f>""</f>
        <v/>
      </c>
      <c r="JP683" t="str">
        <f>""</f>
        <v/>
      </c>
      <c r="JQ683" t="str">
        <f>HYPERLINK("https://web.datatree.com/?/property?propertyId=4057960")</f>
        <v>https://web.datatree.com/?/property?propertyId=4057960</v>
      </c>
    </row>
    <row r="684" spans="1:277" x14ac:dyDescent="0.25">
      <c r="A684">
        <v>682</v>
      </c>
      <c r="B684" s="15" t="s">
        <v>18833</v>
      </c>
      <c r="C684" s="15" t="s">
        <v>18832</v>
      </c>
      <c r="D684" s="15" t="s">
        <v>18834</v>
      </c>
      <c r="E684" s="15" t="s">
        <v>18835</v>
      </c>
      <c r="F684" s="15" t="s">
        <v>18836</v>
      </c>
      <c r="G684" s="15" t="s">
        <v>243</v>
      </c>
      <c r="H684" s="15">
        <v>85555</v>
      </c>
      <c r="I684" s="15" t="s">
        <v>18837</v>
      </c>
      <c r="J684" s="23" t="s">
        <v>18838</v>
      </c>
      <c r="K684" s="15" t="s">
        <v>18839</v>
      </c>
      <c r="L684" s="16" t="s">
        <v>18840</v>
      </c>
      <c r="M684" s="17" t="str">
        <f t="shared" si="207"/>
        <v>6/31/2022</v>
      </c>
      <c r="N684" s="15">
        <v>9876</v>
      </c>
      <c r="O684" s="18">
        <f t="shared" si="210"/>
        <v>0</v>
      </c>
      <c r="P684" s="19" t="str">
        <f t="shared" si="211"/>
        <v>$0.00</v>
      </c>
      <c r="Q684" s="16">
        <v>44834</v>
      </c>
      <c r="R684" s="19" t="str">
        <f t="shared" si="208"/>
        <v>09/30/22</v>
      </c>
      <c r="S684" t="str">
        <f t="shared" si="212"/>
        <v>MOHAVE</v>
      </c>
      <c r="T684" s="6" t="str">
        <f t="shared" si="213"/>
        <v>120-28-044</v>
      </c>
      <c r="U684" t="str">
        <f t="shared" si="214"/>
        <v xml:space="preserve">371 ISLANDER LN </v>
      </c>
      <c r="V684" t="str">
        <f t="shared" si="215"/>
        <v>LAKE HAVASU CITY</v>
      </c>
      <c r="W684" t="str">
        <f t="shared" si="216"/>
        <v>AZ</v>
      </c>
      <c r="X684" t="str">
        <f t="shared" si="217"/>
        <v>86406-6921</v>
      </c>
      <c r="Y684" t="str">
        <f t="shared" si="218"/>
        <v>GLEN</v>
      </c>
      <c r="Z684" t="str">
        <f t="shared" si="219"/>
        <v>NORTHUP</v>
      </c>
      <c r="AA684" t="str">
        <f t="shared" si="220"/>
        <v>LAKE HAVASU ACRES AMENDED E2 S2 SE4 SE4 10 AC</v>
      </c>
      <c r="AB684">
        <f t="shared" si="221"/>
        <v>10</v>
      </c>
      <c r="AC684" t="str">
        <f t="shared" si="222"/>
        <v>MOHAVE</v>
      </c>
      <c r="AI684">
        <f t="shared" si="209"/>
        <v>10</v>
      </c>
      <c r="AO684" t="s">
        <v>6776</v>
      </c>
      <c r="AP684" t="s">
        <v>4338</v>
      </c>
      <c r="AQ684" t="s">
        <v>4338</v>
      </c>
      <c r="AR684" t="s">
        <v>6777</v>
      </c>
      <c r="AS684" t="s">
        <v>240</v>
      </c>
      <c r="AT684">
        <v>1</v>
      </c>
      <c r="AU684" t="s">
        <v>6778</v>
      </c>
      <c r="AV684" t="s">
        <v>6779</v>
      </c>
      <c r="AW684" t="s">
        <v>6779</v>
      </c>
      <c r="AX684" t="s">
        <v>6777</v>
      </c>
      <c r="AY684" t="s">
        <v>240</v>
      </c>
      <c r="AZ684">
        <v>1</v>
      </c>
      <c r="BC684" t="s">
        <v>6780</v>
      </c>
      <c r="BD684" t="s">
        <v>6781</v>
      </c>
      <c r="BH684" t="s">
        <v>242</v>
      </c>
      <c r="BS684" t="s">
        <v>243</v>
      </c>
      <c r="BV684" t="s">
        <v>244</v>
      </c>
      <c r="BY684" t="s">
        <v>245</v>
      </c>
      <c r="CA684">
        <v>371</v>
      </c>
      <c r="CD684" t="s">
        <v>6782</v>
      </c>
      <c r="CE684" t="s">
        <v>419</v>
      </c>
      <c r="CG684" t="s">
        <v>975</v>
      </c>
      <c r="CH684" t="s">
        <v>975</v>
      </c>
      <c r="CI684" t="s">
        <v>243</v>
      </c>
      <c r="CJ684" t="str">
        <f>"86406-6921"</f>
        <v>86406-6921</v>
      </c>
      <c r="CK684" t="s">
        <v>1648</v>
      </c>
      <c r="CL684" t="s">
        <v>6783</v>
      </c>
      <c r="CM684" t="s">
        <v>6784</v>
      </c>
      <c r="CN684" t="s">
        <v>254</v>
      </c>
      <c r="CO684" t="s">
        <v>6785</v>
      </c>
      <c r="CP684" t="str">
        <f>"120-28-044"</f>
        <v>120-28-044</v>
      </c>
      <c r="CQ684" t="str">
        <f>"12028044"</f>
        <v>12028044</v>
      </c>
      <c r="CR684" t="str">
        <f>"R12028044"</f>
        <v>R12028044</v>
      </c>
      <c r="CS684">
        <v>4015</v>
      </c>
      <c r="CW684" t="s">
        <v>256</v>
      </c>
      <c r="CX684" t="s">
        <v>424</v>
      </c>
      <c r="CY684" t="s">
        <v>499</v>
      </c>
      <c r="CZ684">
        <v>31</v>
      </c>
      <c r="DB684">
        <v>34.5907599276482</v>
      </c>
      <c r="DC684">
        <v>-114.28269980980301</v>
      </c>
      <c r="DD684" t="s">
        <v>1606</v>
      </c>
      <c r="DK684" t="s">
        <v>1607</v>
      </c>
      <c r="DL684" t="s">
        <v>1607</v>
      </c>
      <c r="DO684" t="str">
        <f>""</f>
        <v/>
      </c>
      <c r="DQ684">
        <v>0</v>
      </c>
      <c r="DR684">
        <v>0</v>
      </c>
      <c r="DS684">
        <v>0</v>
      </c>
      <c r="DT684">
        <v>0</v>
      </c>
      <c r="DW684">
        <v>0</v>
      </c>
      <c r="DX684">
        <v>0</v>
      </c>
      <c r="DZ684">
        <v>0</v>
      </c>
      <c r="EA684">
        <v>0</v>
      </c>
      <c r="EB684">
        <v>0</v>
      </c>
      <c r="EC684">
        <v>0</v>
      </c>
      <c r="ED684">
        <v>0</v>
      </c>
      <c r="EE684">
        <v>0</v>
      </c>
      <c r="EF684">
        <v>0</v>
      </c>
      <c r="EG684">
        <v>0</v>
      </c>
      <c r="EH684">
        <v>0</v>
      </c>
      <c r="EI684">
        <v>0</v>
      </c>
      <c r="EL684">
        <v>0</v>
      </c>
      <c r="EN684">
        <v>0</v>
      </c>
      <c r="EP684">
        <v>0</v>
      </c>
      <c r="ER684">
        <v>0</v>
      </c>
      <c r="ET684">
        <v>0</v>
      </c>
      <c r="EY684">
        <v>0</v>
      </c>
      <c r="FA684">
        <v>0</v>
      </c>
      <c r="FL684">
        <v>0</v>
      </c>
      <c r="FQ684" t="s">
        <v>261</v>
      </c>
      <c r="FR684" t="s">
        <v>262</v>
      </c>
      <c r="FS684" t="s">
        <v>263</v>
      </c>
      <c r="FU684">
        <v>435600</v>
      </c>
      <c r="FV684">
        <v>10</v>
      </c>
      <c r="FW684">
        <v>0</v>
      </c>
      <c r="FX684">
        <v>0</v>
      </c>
      <c r="FY684">
        <v>0</v>
      </c>
      <c r="FZ684">
        <v>0</v>
      </c>
      <c r="GI684" t="s">
        <v>264</v>
      </c>
      <c r="GJ684" t="s">
        <v>1608</v>
      </c>
      <c r="GK684" t="s">
        <v>1609</v>
      </c>
      <c r="GL684" s="1">
        <v>42340</v>
      </c>
      <c r="GM684" t="s">
        <v>267</v>
      </c>
      <c r="GN684" t="str">
        <f t="shared" si="224"/>
        <v>FALSE</v>
      </c>
      <c r="GO684">
        <v>2022</v>
      </c>
      <c r="GP684">
        <v>2020</v>
      </c>
      <c r="GQ684">
        <v>2520</v>
      </c>
      <c r="GR684" t="s">
        <v>246</v>
      </c>
      <c r="GS684" t="s">
        <v>246</v>
      </c>
      <c r="GT684" t="s">
        <v>246</v>
      </c>
      <c r="GU684" t="s">
        <v>246</v>
      </c>
      <c r="GV684" t="s">
        <v>246</v>
      </c>
      <c r="GW684" t="s">
        <v>246</v>
      </c>
      <c r="GX684" t="s">
        <v>246</v>
      </c>
      <c r="GY684" t="s">
        <v>246</v>
      </c>
      <c r="GZ684" t="s">
        <v>246</v>
      </c>
      <c r="HA684" t="s">
        <v>246</v>
      </c>
      <c r="HB684" t="s">
        <v>246</v>
      </c>
      <c r="HC684" t="s">
        <v>246</v>
      </c>
      <c r="HD684" t="s">
        <v>246</v>
      </c>
      <c r="HE684" s="2">
        <v>1160</v>
      </c>
      <c r="HF684" s="2">
        <v>0</v>
      </c>
      <c r="HG684" s="2">
        <v>0</v>
      </c>
      <c r="HH684">
        <v>0</v>
      </c>
      <c r="HI684" s="2">
        <v>7734</v>
      </c>
      <c r="HJ684" s="2">
        <v>7734</v>
      </c>
      <c r="HK684" s="2">
        <v>0</v>
      </c>
      <c r="HL684">
        <v>0</v>
      </c>
      <c r="HM684" s="2">
        <v>0</v>
      </c>
      <c r="HN684" s="2">
        <v>0</v>
      </c>
      <c r="HO684" s="2">
        <v>0</v>
      </c>
      <c r="HP684">
        <v>0</v>
      </c>
      <c r="HQ684" s="2">
        <v>87.88</v>
      </c>
      <c r="HS684" s="2">
        <v>7734</v>
      </c>
      <c r="HV684" t="s">
        <v>1191</v>
      </c>
      <c r="HY684" t="s">
        <v>1610</v>
      </c>
      <c r="HZ684" t="s">
        <v>1193</v>
      </c>
      <c r="IA684" t="s">
        <v>1194</v>
      </c>
      <c r="IF684" t="str">
        <f>""</f>
        <v/>
      </c>
      <c r="IG684" t="str">
        <f>""</f>
        <v/>
      </c>
      <c r="IH684" t="str">
        <f>""</f>
        <v/>
      </c>
      <c r="II684" s="1">
        <v>41352</v>
      </c>
      <c r="IJ684" s="1">
        <v>41365</v>
      </c>
      <c r="IK684" s="2">
        <v>5000</v>
      </c>
      <c r="IM684" t="s">
        <v>270</v>
      </c>
      <c r="IN684" t="s">
        <v>6786</v>
      </c>
      <c r="IT684" t="str">
        <f>""</f>
        <v/>
      </c>
      <c r="IY684" t="str">
        <f>""</f>
        <v/>
      </c>
      <c r="JA684" t="s">
        <v>1945</v>
      </c>
      <c r="JB684" t="s">
        <v>271</v>
      </c>
      <c r="JD684" t="str">
        <f>"2013.16858"</f>
        <v>2013.16858</v>
      </c>
      <c r="JE684" t="str">
        <f>""</f>
        <v/>
      </c>
      <c r="JO684" t="str">
        <f>""</f>
        <v/>
      </c>
      <c r="JP684" t="str">
        <f>""</f>
        <v/>
      </c>
      <c r="JQ684" t="str">
        <f>HYPERLINK("https://web.datatree.com/?/property?propertyId=4058223")</f>
        <v>https://web.datatree.com/?/property?propertyId=4058223</v>
      </c>
    </row>
    <row r="685" spans="1:277" x14ac:dyDescent="0.25">
      <c r="A685">
        <v>683</v>
      </c>
      <c r="B685" s="15" t="s">
        <v>18833</v>
      </c>
      <c r="C685" s="15" t="s">
        <v>18832</v>
      </c>
      <c r="D685" s="15" t="s">
        <v>18834</v>
      </c>
      <c r="E685" s="15" t="s">
        <v>18835</v>
      </c>
      <c r="F685" s="15" t="s">
        <v>18836</v>
      </c>
      <c r="G685" s="15" t="s">
        <v>243</v>
      </c>
      <c r="H685" s="15">
        <v>85555</v>
      </c>
      <c r="I685" s="15" t="s">
        <v>18837</v>
      </c>
      <c r="J685" s="23" t="s">
        <v>18838</v>
      </c>
      <c r="K685" s="15" t="s">
        <v>18839</v>
      </c>
      <c r="L685" s="16" t="s">
        <v>18840</v>
      </c>
      <c r="M685" s="17" t="str">
        <f t="shared" si="207"/>
        <v>6/31/2022</v>
      </c>
      <c r="N685" s="15">
        <v>9877</v>
      </c>
      <c r="O685" s="18">
        <f t="shared" si="210"/>
        <v>0</v>
      </c>
      <c r="P685" s="19" t="str">
        <f t="shared" si="211"/>
        <v>$0.00</v>
      </c>
      <c r="Q685" s="16">
        <v>44834</v>
      </c>
      <c r="R685" s="19" t="str">
        <f t="shared" si="208"/>
        <v>09/30/22</v>
      </c>
      <c r="S685" t="str">
        <f t="shared" si="212"/>
        <v>MOHAVE</v>
      </c>
      <c r="T685" s="6" t="str">
        <f t="shared" si="213"/>
        <v>340-16-012</v>
      </c>
      <c r="U685" t="str">
        <f t="shared" si="214"/>
        <v xml:space="preserve">1333 N BUFFALO DR #135 </v>
      </c>
      <c r="V685" t="str">
        <f t="shared" si="215"/>
        <v>LAS VEGAS</v>
      </c>
      <c r="W685" t="str">
        <f t="shared" si="216"/>
        <v>NV</v>
      </c>
      <c r="X685" t="str">
        <f t="shared" si="217"/>
        <v>89128-3638</v>
      </c>
      <c r="Y685" t="str">
        <f t="shared" si="218"/>
        <v>RICHARD</v>
      </c>
      <c r="Z685" t="str">
        <f t="shared" si="219"/>
        <v>YUKES</v>
      </c>
      <c r="AA685" t="str">
        <f t="shared" si="220"/>
        <v>GATEWAY ACRES TRACT 11 LOT 18 &amp; 31</v>
      </c>
      <c r="AB685">
        <f t="shared" si="221"/>
        <v>10</v>
      </c>
      <c r="AC685" t="str">
        <f t="shared" si="222"/>
        <v>MOHAVE</v>
      </c>
      <c r="AI685">
        <f t="shared" si="209"/>
        <v>10</v>
      </c>
      <c r="AO685" t="s">
        <v>2269</v>
      </c>
      <c r="AP685" t="s">
        <v>1947</v>
      </c>
      <c r="AQ685" t="s">
        <v>505</v>
      </c>
      <c r="AR685" t="s">
        <v>1260</v>
      </c>
      <c r="AS685" t="s">
        <v>240</v>
      </c>
      <c r="AT685">
        <v>192</v>
      </c>
      <c r="BC685" t="s">
        <v>1261</v>
      </c>
      <c r="BD685" t="s">
        <v>2269</v>
      </c>
      <c r="BE685" t="s">
        <v>1181</v>
      </c>
      <c r="BH685" t="s">
        <v>242</v>
      </c>
      <c r="BS685" t="s">
        <v>243</v>
      </c>
      <c r="BV685" t="s">
        <v>244</v>
      </c>
      <c r="BY685" t="s">
        <v>245</v>
      </c>
      <c r="BZ685" t="s">
        <v>246</v>
      </c>
      <c r="CA685">
        <v>1333</v>
      </c>
      <c r="CD685" t="s">
        <v>1262</v>
      </c>
      <c r="CE685" t="s">
        <v>302</v>
      </c>
      <c r="CF685">
        <v>135</v>
      </c>
      <c r="CG685" t="s">
        <v>398</v>
      </c>
      <c r="CH685" t="s">
        <v>398</v>
      </c>
      <c r="CI685" t="s">
        <v>400</v>
      </c>
      <c r="CJ685" t="str">
        <f>"89128-3638"</f>
        <v>89128-3638</v>
      </c>
      <c r="CK685" t="s">
        <v>1263</v>
      </c>
      <c r="CL685" t="s">
        <v>1264</v>
      </c>
      <c r="CM685" t="s">
        <v>1265</v>
      </c>
      <c r="CN685" t="s">
        <v>254</v>
      </c>
      <c r="CO685" t="s">
        <v>6787</v>
      </c>
      <c r="CP685" t="str">
        <f>"340-16-012"</f>
        <v>340-16-012</v>
      </c>
      <c r="CQ685" t="str">
        <f>"34016012"</f>
        <v>34016012</v>
      </c>
      <c r="CR685" t="str">
        <f>"R34016012"</f>
        <v>R34016012</v>
      </c>
      <c r="CS685">
        <v>4015</v>
      </c>
      <c r="CX685" t="s">
        <v>333</v>
      </c>
      <c r="CY685" t="s">
        <v>499</v>
      </c>
      <c r="CZ685">
        <v>9</v>
      </c>
      <c r="DB685">
        <v>35.488776320404199</v>
      </c>
      <c r="DC685">
        <v>-114.310866237496</v>
      </c>
      <c r="DD685" t="s">
        <v>2617</v>
      </c>
      <c r="DE685">
        <v>11</v>
      </c>
      <c r="DK685" t="s">
        <v>2618</v>
      </c>
      <c r="DL685" t="s">
        <v>2618</v>
      </c>
      <c r="DO685" t="str">
        <f>"18|31"</f>
        <v>18|31</v>
      </c>
      <c r="DQ685">
        <v>0</v>
      </c>
      <c r="DR685">
        <v>0</v>
      </c>
      <c r="DS685">
        <v>0</v>
      </c>
      <c r="DT685">
        <v>0</v>
      </c>
      <c r="DW685">
        <v>0</v>
      </c>
      <c r="DX685">
        <v>0</v>
      </c>
      <c r="DZ685">
        <v>0</v>
      </c>
      <c r="EA685">
        <v>0</v>
      </c>
      <c r="EB685">
        <v>0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L685">
        <v>0</v>
      </c>
      <c r="EN685">
        <v>0</v>
      </c>
      <c r="EP685">
        <v>0</v>
      </c>
      <c r="ER685">
        <v>0</v>
      </c>
      <c r="ET685">
        <v>0</v>
      </c>
      <c r="EY685">
        <v>0</v>
      </c>
      <c r="FA685">
        <v>0</v>
      </c>
      <c r="FL685">
        <v>0</v>
      </c>
      <c r="FQ685" t="s">
        <v>261</v>
      </c>
      <c r="FR685" t="s">
        <v>262</v>
      </c>
      <c r="FS685" t="s">
        <v>263</v>
      </c>
      <c r="FU685">
        <v>435600</v>
      </c>
      <c r="FV685">
        <v>10</v>
      </c>
      <c r="FW685">
        <v>0</v>
      </c>
      <c r="FX685">
        <v>0</v>
      </c>
      <c r="FY685">
        <v>0</v>
      </c>
      <c r="FZ685">
        <v>0</v>
      </c>
      <c r="GI685" t="s">
        <v>264</v>
      </c>
      <c r="GJ685" t="s">
        <v>1341</v>
      </c>
      <c r="GK685" t="s">
        <v>1342</v>
      </c>
      <c r="GL685" s="1">
        <v>40135</v>
      </c>
      <c r="GM685" t="s">
        <v>267</v>
      </c>
      <c r="GN685" t="str">
        <f t="shared" si="224"/>
        <v>FALSE</v>
      </c>
      <c r="GO685">
        <v>2022</v>
      </c>
      <c r="GP685">
        <v>2020</v>
      </c>
      <c r="GQ685">
        <v>400</v>
      </c>
      <c r="GR685" t="s">
        <v>246</v>
      </c>
      <c r="GS685" t="s">
        <v>246</v>
      </c>
      <c r="GT685" t="s">
        <v>246</v>
      </c>
      <c r="GU685" t="s">
        <v>246</v>
      </c>
      <c r="GV685" t="s">
        <v>246</v>
      </c>
      <c r="GW685" t="s">
        <v>246</v>
      </c>
      <c r="GX685" t="s">
        <v>246</v>
      </c>
      <c r="GY685" t="s">
        <v>246</v>
      </c>
      <c r="GZ685" t="s">
        <v>246</v>
      </c>
      <c r="HA685" t="s">
        <v>246</v>
      </c>
      <c r="HB685" t="s">
        <v>246</v>
      </c>
      <c r="HC685" t="s">
        <v>246</v>
      </c>
      <c r="HD685" t="s">
        <v>246</v>
      </c>
      <c r="HE685" s="2">
        <v>3026</v>
      </c>
      <c r="HF685" s="2">
        <v>0</v>
      </c>
      <c r="HG685" s="2">
        <v>0</v>
      </c>
      <c r="HH685">
        <v>0</v>
      </c>
      <c r="HI685" s="2">
        <v>20176</v>
      </c>
      <c r="HJ685" s="2">
        <v>20176</v>
      </c>
      <c r="HK685" s="2">
        <v>0</v>
      </c>
      <c r="HL685">
        <v>0</v>
      </c>
      <c r="HM685" s="2">
        <v>0</v>
      </c>
      <c r="HN685" s="2">
        <v>0</v>
      </c>
      <c r="HO685" s="2">
        <v>0</v>
      </c>
      <c r="HP685">
        <v>0</v>
      </c>
      <c r="HQ685" s="2">
        <v>160.4</v>
      </c>
      <c r="HS685" s="2">
        <v>20176</v>
      </c>
      <c r="HV685" t="s">
        <v>315</v>
      </c>
      <c r="HY685" t="s">
        <v>316</v>
      </c>
      <c r="HZ685" t="s">
        <v>317</v>
      </c>
      <c r="IA685" t="s">
        <v>318</v>
      </c>
      <c r="IF685" t="str">
        <f>""</f>
        <v/>
      </c>
      <c r="IG685" t="str">
        <f>""</f>
        <v/>
      </c>
      <c r="IH685" t="str">
        <f>""</f>
        <v/>
      </c>
      <c r="II685" s="1">
        <v>43472</v>
      </c>
      <c r="IJ685" s="1">
        <v>43493</v>
      </c>
      <c r="IK685" s="2">
        <v>121000</v>
      </c>
      <c r="IM685" t="s">
        <v>270</v>
      </c>
      <c r="IN685" t="s">
        <v>6221</v>
      </c>
      <c r="IT685" t="str">
        <f>""</f>
        <v/>
      </c>
      <c r="IY685" t="str">
        <f>""</f>
        <v/>
      </c>
      <c r="JA685" t="s">
        <v>948</v>
      </c>
      <c r="JB685" t="s">
        <v>271</v>
      </c>
      <c r="JD685" t="str">
        <f>"2019.4244"</f>
        <v>2019.4244</v>
      </c>
      <c r="JE685" t="str">
        <f>""</f>
        <v/>
      </c>
      <c r="JO685" t="str">
        <f>""</f>
        <v/>
      </c>
      <c r="JP685" t="str">
        <f>""</f>
        <v/>
      </c>
      <c r="JQ685" t="str">
        <f>HYPERLINK("https://web.datatree.com/?/property?propertyId=3924334")</f>
        <v>https://web.datatree.com/?/property?propertyId=3924334</v>
      </c>
    </row>
    <row r="686" spans="1:277" x14ac:dyDescent="0.25">
      <c r="A686">
        <v>684</v>
      </c>
      <c r="B686" s="15" t="s">
        <v>18833</v>
      </c>
      <c r="C686" s="15" t="s">
        <v>18832</v>
      </c>
      <c r="D686" s="15" t="s">
        <v>18834</v>
      </c>
      <c r="E686" s="15" t="s">
        <v>18835</v>
      </c>
      <c r="F686" s="15" t="s">
        <v>18836</v>
      </c>
      <c r="G686" s="15" t="s">
        <v>243</v>
      </c>
      <c r="H686" s="15">
        <v>85555</v>
      </c>
      <c r="I686" s="15" t="s">
        <v>18837</v>
      </c>
      <c r="J686" s="23" t="s">
        <v>18838</v>
      </c>
      <c r="K686" s="15" t="s">
        <v>18839</v>
      </c>
      <c r="L686" s="16" t="s">
        <v>18840</v>
      </c>
      <c r="M686" s="17" t="str">
        <f t="shared" si="207"/>
        <v>6/31/2022</v>
      </c>
      <c r="N686" s="15">
        <v>9878</v>
      </c>
      <c r="O686" s="18">
        <f t="shared" si="210"/>
        <v>0</v>
      </c>
      <c r="P686" s="19" t="str">
        <f t="shared" si="211"/>
        <v>$0.00</v>
      </c>
      <c r="Q686" s="16">
        <v>44834</v>
      </c>
      <c r="R686" s="19" t="str">
        <f t="shared" si="208"/>
        <v>09/30/22</v>
      </c>
      <c r="S686" t="str">
        <f t="shared" si="212"/>
        <v>MOHAVE</v>
      </c>
      <c r="T686" s="6" t="str">
        <f t="shared" si="213"/>
        <v>353-12-001</v>
      </c>
      <c r="U686" t="str">
        <f t="shared" si="214"/>
        <v xml:space="preserve">970 MOHICAN DR </v>
      </c>
      <c r="V686" t="str">
        <f t="shared" si="215"/>
        <v>LAKE HAVASU CITY</v>
      </c>
      <c r="W686" t="str">
        <f t="shared" si="216"/>
        <v>AZ</v>
      </c>
      <c r="X686" t="str">
        <f t="shared" si="217"/>
        <v>86406-7236</v>
      </c>
      <c r="Y686" t="str">
        <f t="shared" si="218"/>
        <v>ALAN</v>
      </c>
      <c r="Z686" t="str">
        <f t="shared" si="219"/>
        <v>BEATY</v>
      </c>
      <c r="AA686" t="str">
        <f t="shared" si="220"/>
        <v>SILVER SPRINGS UNIT VI LOT 529</v>
      </c>
      <c r="AB686">
        <f t="shared" si="221"/>
        <v>10</v>
      </c>
      <c r="AC686" t="str">
        <f t="shared" si="222"/>
        <v>MOHAVE</v>
      </c>
      <c r="AI686">
        <f t="shared" si="209"/>
        <v>10</v>
      </c>
      <c r="AO686" t="s">
        <v>6788</v>
      </c>
      <c r="AP686" t="s">
        <v>6789</v>
      </c>
      <c r="AQ686" t="s">
        <v>3120</v>
      </c>
      <c r="AR686" t="s">
        <v>6790</v>
      </c>
      <c r="AS686" t="s">
        <v>240</v>
      </c>
      <c r="AT686">
        <v>3</v>
      </c>
      <c r="BC686" t="s">
        <v>6791</v>
      </c>
      <c r="BD686" t="s">
        <v>6788</v>
      </c>
      <c r="BH686" t="s">
        <v>242</v>
      </c>
      <c r="BS686" t="s">
        <v>243</v>
      </c>
      <c r="BV686" t="s">
        <v>244</v>
      </c>
      <c r="BY686" t="s">
        <v>245</v>
      </c>
      <c r="CA686">
        <v>970</v>
      </c>
      <c r="CD686" t="s">
        <v>6792</v>
      </c>
      <c r="CE686" t="s">
        <v>302</v>
      </c>
      <c r="CG686" t="s">
        <v>975</v>
      </c>
      <c r="CH686" t="s">
        <v>975</v>
      </c>
      <c r="CI686" t="s">
        <v>243</v>
      </c>
      <c r="CJ686" t="str">
        <f>"86406-7236"</f>
        <v>86406-7236</v>
      </c>
      <c r="CK686" t="s">
        <v>6793</v>
      </c>
      <c r="CL686" t="s">
        <v>6794</v>
      </c>
      <c r="CM686" t="s">
        <v>6795</v>
      </c>
      <c r="CN686" t="s">
        <v>254</v>
      </c>
      <c r="CO686" t="s">
        <v>6796</v>
      </c>
      <c r="CP686" t="str">
        <f>"353-12-001"</f>
        <v>353-12-001</v>
      </c>
      <c r="CQ686" t="str">
        <f>"35312001"</f>
        <v>35312001</v>
      </c>
      <c r="CR686" t="str">
        <f>"R35312001"</f>
        <v>R35312001</v>
      </c>
      <c r="CS686">
        <v>4015</v>
      </c>
      <c r="CW686" t="s">
        <v>256</v>
      </c>
      <c r="CX686" t="s">
        <v>257</v>
      </c>
      <c r="CY686" t="s">
        <v>258</v>
      </c>
      <c r="CZ686">
        <v>25</v>
      </c>
      <c r="DB686">
        <v>35.180398820521503</v>
      </c>
      <c r="DC686">
        <v>-113.50757227499901</v>
      </c>
      <c r="DD686" t="s">
        <v>259</v>
      </c>
      <c r="DK686" t="s">
        <v>1455</v>
      </c>
      <c r="DL686" t="s">
        <v>1455</v>
      </c>
      <c r="DO686" t="str">
        <f>"529"</f>
        <v>529</v>
      </c>
      <c r="DQ686">
        <v>0</v>
      </c>
      <c r="DR686">
        <v>0</v>
      </c>
      <c r="DS686">
        <v>0</v>
      </c>
      <c r="DT686">
        <v>0</v>
      </c>
      <c r="DW686">
        <v>0</v>
      </c>
      <c r="DX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0</v>
      </c>
      <c r="EI686">
        <v>0</v>
      </c>
      <c r="EL686">
        <v>0</v>
      </c>
      <c r="EN686">
        <v>0</v>
      </c>
      <c r="EP686">
        <v>0</v>
      </c>
      <c r="ER686">
        <v>0</v>
      </c>
      <c r="ET686">
        <v>0</v>
      </c>
      <c r="EY686">
        <v>0</v>
      </c>
      <c r="FA686">
        <v>0</v>
      </c>
      <c r="FL686">
        <v>0</v>
      </c>
      <c r="FQ686" t="s">
        <v>261</v>
      </c>
      <c r="FR686" t="s">
        <v>262</v>
      </c>
      <c r="FS686" t="s">
        <v>263</v>
      </c>
      <c r="FU686">
        <v>435600</v>
      </c>
      <c r="FV686">
        <v>10</v>
      </c>
      <c r="FW686">
        <v>0</v>
      </c>
      <c r="FX686">
        <v>0</v>
      </c>
      <c r="FY686">
        <v>0</v>
      </c>
      <c r="FZ686">
        <v>0</v>
      </c>
      <c r="GI686" t="s">
        <v>264</v>
      </c>
      <c r="GJ686" t="s">
        <v>265</v>
      </c>
      <c r="GK686" t="s">
        <v>266</v>
      </c>
      <c r="GL686" s="1">
        <v>40135</v>
      </c>
      <c r="GM686" t="s">
        <v>267</v>
      </c>
      <c r="GN686" t="str">
        <f t="shared" si="224"/>
        <v>FALSE</v>
      </c>
      <c r="GO686">
        <v>2022</v>
      </c>
      <c r="GP686">
        <v>2020</v>
      </c>
      <c r="GQ686">
        <v>300</v>
      </c>
      <c r="GR686" t="s">
        <v>246</v>
      </c>
      <c r="GS686" t="s">
        <v>246</v>
      </c>
      <c r="GT686" t="s">
        <v>246</v>
      </c>
      <c r="GU686" t="s">
        <v>246</v>
      </c>
      <c r="GV686" t="s">
        <v>246</v>
      </c>
      <c r="GW686" t="s">
        <v>246</v>
      </c>
      <c r="GX686" t="s">
        <v>246</v>
      </c>
      <c r="GY686" t="s">
        <v>246</v>
      </c>
      <c r="GZ686" t="s">
        <v>246</v>
      </c>
      <c r="HA686" t="s">
        <v>246</v>
      </c>
      <c r="HB686" t="s">
        <v>246</v>
      </c>
      <c r="HC686" t="s">
        <v>246</v>
      </c>
      <c r="HD686" t="s">
        <v>246</v>
      </c>
      <c r="HE686" s="2">
        <v>358</v>
      </c>
      <c r="HF686" s="2">
        <v>0</v>
      </c>
      <c r="HG686" s="2">
        <v>0</v>
      </c>
      <c r="HH686">
        <v>0</v>
      </c>
      <c r="HI686" s="2">
        <v>2388</v>
      </c>
      <c r="HJ686" s="2">
        <v>2388</v>
      </c>
      <c r="HK686" s="2">
        <v>0</v>
      </c>
      <c r="HL686">
        <v>0</v>
      </c>
      <c r="HM686" s="2">
        <v>0</v>
      </c>
      <c r="HN686" s="2">
        <v>0</v>
      </c>
      <c r="HO686" s="2">
        <v>0</v>
      </c>
      <c r="HP686">
        <v>0</v>
      </c>
      <c r="HQ686" s="2">
        <v>40.700000000000003</v>
      </c>
      <c r="HS686" s="2">
        <v>2388</v>
      </c>
      <c r="HV686" t="s">
        <v>268</v>
      </c>
      <c r="HY686" t="s">
        <v>269</v>
      </c>
      <c r="IB686" s="1">
        <v>39646</v>
      </c>
      <c r="IC686" s="1">
        <v>39650</v>
      </c>
      <c r="ID686" s="2">
        <v>0</v>
      </c>
      <c r="IE686" t="s">
        <v>567</v>
      </c>
      <c r="IF686" t="str">
        <f>"                    "</f>
        <v xml:space="preserve">                    </v>
      </c>
      <c r="IG686" t="str">
        <f>"7261.874"</f>
        <v>7261.874</v>
      </c>
      <c r="IH686" t="str">
        <f>""</f>
        <v/>
      </c>
      <c r="II686" s="1">
        <v>37859</v>
      </c>
      <c r="IJ686" s="1">
        <v>37866</v>
      </c>
      <c r="IK686" s="2">
        <v>5230</v>
      </c>
      <c r="IL686" t="s">
        <v>566</v>
      </c>
      <c r="IM686" t="s">
        <v>362</v>
      </c>
      <c r="IN686" t="s">
        <v>6797</v>
      </c>
      <c r="IP686" s="2">
        <v>5227</v>
      </c>
      <c r="IQ686" t="s">
        <v>569</v>
      </c>
      <c r="IS686" t="s">
        <v>570</v>
      </c>
      <c r="IT686" t="str">
        <f>"4659.891"</f>
        <v>4659.891</v>
      </c>
      <c r="IY686" t="str">
        <f>"                    "</f>
        <v xml:space="preserve">                    </v>
      </c>
      <c r="IZ686" t="s">
        <v>6797</v>
      </c>
      <c r="JB686" t="s">
        <v>271</v>
      </c>
      <c r="JD686" t="str">
        <f>"4659.891"</f>
        <v>4659.891</v>
      </c>
      <c r="JE686" t="str">
        <f>""</f>
        <v/>
      </c>
      <c r="JF686" s="1">
        <v>37859</v>
      </c>
      <c r="JG686" s="1">
        <v>37866</v>
      </c>
      <c r="JH686" s="2">
        <v>5230</v>
      </c>
      <c r="JI686" t="s">
        <v>362</v>
      </c>
      <c r="JJ686" t="s">
        <v>6797</v>
      </c>
      <c r="JK686" s="2">
        <v>5227</v>
      </c>
      <c r="JL686" t="s">
        <v>569</v>
      </c>
      <c r="JM686" t="s">
        <v>570</v>
      </c>
      <c r="JN686">
        <v>6</v>
      </c>
      <c r="JO686" t="str">
        <f>"4659.891"</f>
        <v>4659.891</v>
      </c>
      <c r="JP686" t="str">
        <f>""</f>
        <v/>
      </c>
      <c r="JQ686" t="str">
        <f>HYPERLINK("https://web.datatree.com/?/property?propertyId=4060765")</f>
        <v>https://web.datatree.com/?/property?propertyId=4060765</v>
      </c>
    </row>
    <row r="687" spans="1:277" x14ac:dyDescent="0.25">
      <c r="A687">
        <v>685</v>
      </c>
      <c r="B687" s="15" t="s">
        <v>18833</v>
      </c>
      <c r="C687" s="15" t="s">
        <v>18832</v>
      </c>
      <c r="D687" s="15" t="s">
        <v>18834</v>
      </c>
      <c r="E687" s="15" t="s">
        <v>18835</v>
      </c>
      <c r="F687" s="15" t="s">
        <v>18836</v>
      </c>
      <c r="G687" s="15" t="s">
        <v>243</v>
      </c>
      <c r="H687" s="15">
        <v>85555</v>
      </c>
      <c r="I687" s="15" t="s">
        <v>18837</v>
      </c>
      <c r="J687" s="23" t="s">
        <v>18838</v>
      </c>
      <c r="K687" s="15" t="s">
        <v>18839</v>
      </c>
      <c r="L687" s="16" t="s">
        <v>18840</v>
      </c>
      <c r="M687" s="17" t="str">
        <f t="shared" si="207"/>
        <v>6/31/2022</v>
      </c>
      <c r="N687" s="15">
        <v>9879</v>
      </c>
      <c r="O687" s="18">
        <f t="shared" si="210"/>
        <v>0</v>
      </c>
      <c r="P687" s="19" t="str">
        <f t="shared" si="211"/>
        <v>$0.00</v>
      </c>
      <c r="Q687" s="16">
        <v>44834</v>
      </c>
      <c r="R687" s="19" t="str">
        <f t="shared" si="208"/>
        <v>09/30/22</v>
      </c>
      <c r="S687" t="str">
        <f t="shared" si="212"/>
        <v>MOHAVE</v>
      </c>
      <c r="T687" s="6" t="str">
        <f t="shared" si="213"/>
        <v>353-06-022</v>
      </c>
      <c r="U687" t="str">
        <f t="shared" si="214"/>
        <v xml:space="preserve">PO BOX 302 </v>
      </c>
      <c r="V687" t="str">
        <f t="shared" si="215"/>
        <v>WADDELL</v>
      </c>
      <c r="W687" t="str">
        <f t="shared" si="216"/>
        <v>AZ</v>
      </c>
      <c r="X687" t="str">
        <f t="shared" si="217"/>
        <v>85355</v>
      </c>
      <c r="Y687">
        <f t="shared" si="218"/>
        <v>0</v>
      </c>
      <c r="Z687" t="str">
        <f t="shared" si="219"/>
        <v>STEINHILPERT VIRGINIA M</v>
      </c>
      <c r="AA687" t="str">
        <f t="shared" si="220"/>
        <v>SEC 11 21 12 NW4 SW4 SE4</v>
      </c>
      <c r="AB687">
        <f t="shared" si="221"/>
        <v>10</v>
      </c>
      <c r="AC687" t="str">
        <f t="shared" si="222"/>
        <v>MOHAVE</v>
      </c>
      <c r="AI687">
        <f t="shared" si="209"/>
        <v>10</v>
      </c>
      <c r="AO687" t="s">
        <v>6798</v>
      </c>
      <c r="AR687" t="s">
        <v>6798</v>
      </c>
      <c r="AS687" t="s">
        <v>240</v>
      </c>
      <c r="AT687">
        <v>78</v>
      </c>
      <c r="AU687" t="s">
        <v>6799</v>
      </c>
      <c r="AX687" t="s">
        <v>6799</v>
      </c>
      <c r="AY687" t="s">
        <v>588</v>
      </c>
      <c r="AZ687">
        <v>85</v>
      </c>
      <c r="BC687" t="s">
        <v>6800</v>
      </c>
      <c r="BD687" t="s">
        <v>6801</v>
      </c>
      <c r="BE687" t="s">
        <v>689</v>
      </c>
      <c r="BH687" t="s">
        <v>242</v>
      </c>
      <c r="BS687" t="s">
        <v>243</v>
      </c>
      <c r="BV687" t="s">
        <v>244</v>
      </c>
      <c r="BY687" t="s">
        <v>245</v>
      </c>
      <c r="CD687" t="s">
        <v>6802</v>
      </c>
      <c r="CG687" t="s">
        <v>6803</v>
      </c>
      <c r="CI687" t="s">
        <v>243</v>
      </c>
      <c r="CJ687" t="str">
        <f>"85355"</f>
        <v>85355</v>
      </c>
      <c r="CK687" t="s">
        <v>277</v>
      </c>
      <c r="CL687" t="s">
        <v>6804</v>
      </c>
      <c r="CM687" t="s">
        <v>6805</v>
      </c>
      <c r="CN687" t="s">
        <v>254</v>
      </c>
      <c r="CO687" t="s">
        <v>6806</v>
      </c>
      <c r="CP687" t="str">
        <f>"353-06-022"</f>
        <v>353-06-022</v>
      </c>
      <c r="CQ687" t="str">
        <f>"35306022"</f>
        <v>35306022</v>
      </c>
      <c r="CR687" t="str">
        <f>"R35306022"</f>
        <v>R35306022</v>
      </c>
      <c r="CS687">
        <v>4015</v>
      </c>
      <c r="CW687" t="s">
        <v>256</v>
      </c>
      <c r="DB687">
        <v>35.213027406871603</v>
      </c>
      <c r="DC687">
        <v>-113.516400595302</v>
      </c>
      <c r="DO687" t="str">
        <f>""</f>
        <v/>
      </c>
      <c r="DQ687">
        <v>0</v>
      </c>
      <c r="DR687">
        <v>0</v>
      </c>
      <c r="DS687">
        <v>0</v>
      </c>
      <c r="DT687">
        <v>0</v>
      </c>
      <c r="DW687">
        <v>0</v>
      </c>
      <c r="DX687">
        <v>0</v>
      </c>
      <c r="DZ687">
        <v>0</v>
      </c>
      <c r="EA687">
        <v>0</v>
      </c>
      <c r="EB687">
        <v>0</v>
      </c>
      <c r="EC687">
        <v>0</v>
      </c>
      <c r="ED687">
        <v>0</v>
      </c>
      <c r="EE687">
        <v>0</v>
      </c>
      <c r="EF687">
        <v>0</v>
      </c>
      <c r="EG687">
        <v>0</v>
      </c>
      <c r="EH687">
        <v>0</v>
      </c>
      <c r="EI687">
        <v>0</v>
      </c>
      <c r="EL687">
        <v>0</v>
      </c>
      <c r="EN687">
        <v>0</v>
      </c>
      <c r="EP687">
        <v>0</v>
      </c>
      <c r="ER687">
        <v>0</v>
      </c>
      <c r="ET687">
        <v>0</v>
      </c>
      <c r="EY687">
        <v>0</v>
      </c>
      <c r="FA687">
        <v>0</v>
      </c>
      <c r="FL687">
        <v>0</v>
      </c>
      <c r="FQ687" t="s">
        <v>261</v>
      </c>
      <c r="FR687" t="s">
        <v>354</v>
      </c>
      <c r="FS687" t="s">
        <v>355</v>
      </c>
      <c r="FU687">
        <v>435600</v>
      </c>
      <c r="FV687">
        <v>10</v>
      </c>
      <c r="FW687">
        <v>0</v>
      </c>
      <c r="FX687">
        <v>0</v>
      </c>
      <c r="FY687">
        <v>0</v>
      </c>
      <c r="FZ687">
        <v>0</v>
      </c>
      <c r="GI687" t="s">
        <v>264</v>
      </c>
      <c r="GJ687" t="s">
        <v>265</v>
      </c>
      <c r="GK687" t="s">
        <v>266</v>
      </c>
      <c r="GL687" s="1">
        <v>40135</v>
      </c>
      <c r="GM687" t="s">
        <v>267</v>
      </c>
      <c r="GN687" t="str">
        <f t="shared" si="224"/>
        <v>FALSE</v>
      </c>
      <c r="GO687">
        <v>2022</v>
      </c>
      <c r="GP687">
        <v>2020</v>
      </c>
      <c r="GQ687">
        <v>300</v>
      </c>
      <c r="GR687" t="s">
        <v>246</v>
      </c>
      <c r="GS687" t="s">
        <v>246</v>
      </c>
      <c r="GT687" t="s">
        <v>246</v>
      </c>
      <c r="GU687" t="s">
        <v>246</v>
      </c>
      <c r="GV687" t="s">
        <v>246</v>
      </c>
      <c r="GW687" t="s">
        <v>246</v>
      </c>
      <c r="GX687" t="s">
        <v>246</v>
      </c>
      <c r="GY687" t="s">
        <v>246</v>
      </c>
      <c r="GZ687" t="s">
        <v>246</v>
      </c>
      <c r="HA687" t="s">
        <v>246</v>
      </c>
      <c r="HB687" t="s">
        <v>246</v>
      </c>
      <c r="HC687" t="s">
        <v>246</v>
      </c>
      <c r="HD687" t="s">
        <v>246</v>
      </c>
      <c r="HE687" s="2">
        <v>595</v>
      </c>
      <c r="HF687" s="2">
        <v>0</v>
      </c>
      <c r="HG687" s="2">
        <v>0</v>
      </c>
      <c r="HH687">
        <v>0</v>
      </c>
      <c r="HI687" s="2">
        <v>3964</v>
      </c>
      <c r="HJ687" s="2">
        <v>3964</v>
      </c>
      <c r="HK687" s="2">
        <v>0</v>
      </c>
      <c r="HL687">
        <v>0</v>
      </c>
      <c r="HM687" s="2">
        <v>0</v>
      </c>
      <c r="HN687" s="2">
        <v>0</v>
      </c>
      <c r="HO687" s="2">
        <v>0</v>
      </c>
      <c r="HP687">
        <v>0</v>
      </c>
      <c r="HQ687" s="2">
        <v>81.099999999999994</v>
      </c>
      <c r="HS687" s="2">
        <v>3964</v>
      </c>
      <c r="HT687">
        <v>19</v>
      </c>
      <c r="HV687" t="s">
        <v>268</v>
      </c>
      <c r="HY687" t="s">
        <v>269</v>
      </c>
      <c r="IB687" s="1">
        <v>39724</v>
      </c>
      <c r="IC687" s="1">
        <v>39735</v>
      </c>
      <c r="ID687" s="2">
        <v>0</v>
      </c>
      <c r="IE687" t="s">
        <v>319</v>
      </c>
      <c r="IF687" t="str">
        <f>"                    "</f>
        <v xml:space="preserve">                    </v>
      </c>
      <c r="IG687" t="str">
        <f>"7325.839"</f>
        <v>7325.839</v>
      </c>
      <c r="IH687" t="str">
        <f>""</f>
        <v/>
      </c>
      <c r="IT687" t="str">
        <f>""</f>
        <v/>
      </c>
      <c r="IY687" t="str">
        <f>""</f>
        <v/>
      </c>
      <c r="JB687" t="s">
        <v>271</v>
      </c>
      <c r="JD687" t="str">
        <f>""</f>
        <v/>
      </c>
      <c r="JE687" t="str">
        <f>""</f>
        <v/>
      </c>
      <c r="JO687" t="str">
        <f>""</f>
        <v/>
      </c>
      <c r="JP687" t="str">
        <f>""</f>
        <v/>
      </c>
      <c r="JQ687" t="str">
        <f>HYPERLINK("https://web.datatree.com/?/property?propertyId=3926490")</f>
        <v>https://web.datatree.com/?/property?propertyId=3926490</v>
      </c>
    </row>
    <row r="688" spans="1:277" x14ac:dyDescent="0.25">
      <c r="A688">
        <v>686</v>
      </c>
      <c r="B688" s="15" t="s">
        <v>18833</v>
      </c>
      <c r="C688" s="15" t="s">
        <v>18832</v>
      </c>
      <c r="D688" s="15" t="s">
        <v>18834</v>
      </c>
      <c r="E688" s="15" t="s">
        <v>18835</v>
      </c>
      <c r="F688" s="15" t="s">
        <v>18836</v>
      </c>
      <c r="G688" s="15" t="s">
        <v>243</v>
      </c>
      <c r="H688" s="15">
        <v>85555</v>
      </c>
      <c r="I688" s="15" t="s">
        <v>18837</v>
      </c>
      <c r="J688" s="23" t="s">
        <v>18838</v>
      </c>
      <c r="K688" s="15" t="s">
        <v>18839</v>
      </c>
      <c r="L688" s="16" t="s">
        <v>18840</v>
      </c>
      <c r="M688" s="17" t="str">
        <f t="shared" si="207"/>
        <v>6/31/2022</v>
      </c>
      <c r="N688" s="15">
        <v>9880</v>
      </c>
      <c r="O688" s="18">
        <f t="shared" si="210"/>
        <v>0</v>
      </c>
      <c r="P688" s="19" t="str">
        <f t="shared" si="211"/>
        <v>$0.00</v>
      </c>
      <c r="Q688" s="16">
        <v>44834</v>
      </c>
      <c r="R688" s="19" t="str">
        <f t="shared" si="208"/>
        <v>09/30/22</v>
      </c>
      <c r="S688" t="str">
        <f t="shared" si="212"/>
        <v>MOHAVE</v>
      </c>
      <c r="T688" s="6" t="str">
        <f t="shared" si="213"/>
        <v>102-16-061</v>
      </c>
      <c r="U688" t="str">
        <f t="shared" si="214"/>
        <v xml:space="preserve">1544 E DIAMOND AVE </v>
      </c>
      <c r="V688" t="str">
        <f t="shared" si="215"/>
        <v>MESA</v>
      </c>
      <c r="W688" t="str">
        <f t="shared" si="216"/>
        <v>AZ</v>
      </c>
      <c r="X688" t="str">
        <f t="shared" si="217"/>
        <v>85204-3515</v>
      </c>
      <c r="Y688" t="str">
        <f t="shared" si="218"/>
        <v>SLAVKO</v>
      </c>
      <c r="Z688" t="str">
        <f t="shared" si="219"/>
        <v>MILOVANCEVIC</v>
      </c>
      <c r="AA688" t="str">
        <f t="shared" si="220"/>
        <v>SE4 SW4 SE4 CONT 10 ACRES</v>
      </c>
      <c r="AB688">
        <f t="shared" si="221"/>
        <v>10</v>
      </c>
      <c r="AC688" t="str">
        <f t="shared" si="222"/>
        <v>MOHAVE</v>
      </c>
      <c r="AI688">
        <f t="shared" si="209"/>
        <v>10</v>
      </c>
      <c r="AO688" t="s">
        <v>6807</v>
      </c>
      <c r="AP688" t="s">
        <v>6808</v>
      </c>
      <c r="AQ688" t="s">
        <v>6808</v>
      </c>
      <c r="AR688" t="s">
        <v>6809</v>
      </c>
      <c r="AS688" t="s">
        <v>240</v>
      </c>
      <c r="AT688">
        <v>10</v>
      </c>
      <c r="AU688" t="s">
        <v>6810</v>
      </c>
      <c r="AV688" t="s">
        <v>6811</v>
      </c>
      <c r="AW688" t="s">
        <v>6811</v>
      </c>
      <c r="AX688" t="s">
        <v>6809</v>
      </c>
      <c r="AY688" t="s">
        <v>240</v>
      </c>
      <c r="AZ688">
        <v>5</v>
      </c>
      <c r="BC688" t="s">
        <v>6812</v>
      </c>
      <c r="BD688" t="s">
        <v>6813</v>
      </c>
      <c r="BF688" t="s">
        <v>300</v>
      </c>
      <c r="BH688" t="s">
        <v>242</v>
      </c>
      <c r="BI688" t="s">
        <v>613</v>
      </c>
      <c r="BS688" t="s">
        <v>243</v>
      </c>
      <c r="BV688" t="s">
        <v>244</v>
      </c>
      <c r="BY688" t="s">
        <v>245</v>
      </c>
      <c r="BZ688" t="s">
        <v>396</v>
      </c>
      <c r="CA688">
        <v>1544</v>
      </c>
      <c r="CD688" t="s">
        <v>6814</v>
      </c>
      <c r="CE688" t="s">
        <v>248</v>
      </c>
      <c r="CG688" t="s">
        <v>989</v>
      </c>
      <c r="CH688" t="s">
        <v>989</v>
      </c>
      <c r="CI688" t="s">
        <v>243</v>
      </c>
      <c r="CJ688" t="str">
        <f>"85204-3515"</f>
        <v>85204-3515</v>
      </c>
      <c r="CK688" t="s">
        <v>647</v>
      </c>
      <c r="CL688" t="s">
        <v>6815</v>
      </c>
      <c r="CM688" t="s">
        <v>6816</v>
      </c>
      <c r="CN688" t="s">
        <v>254</v>
      </c>
      <c r="CO688" t="s">
        <v>6817</v>
      </c>
      <c r="CP688" t="str">
        <f>"102-16-061"</f>
        <v>102-16-061</v>
      </c>
      <c r="CQ688" t="str">
        <f>"10216061"</f>
        <v>10216061</v>
      </c>
      <c r="CR688" t="str">
        <f>"R10216061"</f>
        <v>R10216061</v>
      </c>
      <c r="CS688">
        <v>4015</v>
      </c>
      <c r="CW688" t="s">
        <v>256</v>
      </c>
      <c r="CX688" t="s">
        <v>519</v>
      </c>
      <c r="CY688" t="s">
        <v>258</v>
      </c>
      <c r="CZ688">
        <v>7</v>
      </c>
      <c r="DB688">
        <v>34.561755326839702</v>
      </c>
      <c r="DC688">
        <v>-113.552266255482</v>
      </c>
      <c r="DK688" t="s">
        <v>6818</v>
      </c>
      <c r="DL688" t="s">
        <v>6818</v>
      </c>
      <c r="DO688" t="str">
        <f>""</f>
        <v/>
      </c>
      <c r="DQ688">
        <v>0</v>
      </c>
      <c r="DR688">
        <v>0</v>
      </c>
      <c r="DS688">
        <v>0</v>
      </c>
      <c r="DT688">
        <v>0</v>
      </c>
      <c r="DW688">
        <v>0</v>
      </c>
      <c r="DX688">
        <v>0</v>
      </c>
      <c r="DZ688">
        <v>0</v>
      </c>
      <c r="EA688">
        <v>0</v>
      </c>
      <c r="EB688">
        <v>0</v>
      </c>
      <c r="EC688">
        <v>0</v>
      </c>
      <c r="ED688">
        <v>0</v>
      </c>
      <c r="EE688">
        <v>0</v>
      </c>
      <c r="EF688">
        <v>0</v>
      </c>
      <c r="EG688">
        <v>0</v>
      </c>
      <c r="EH688">
        <v>0</v>
      </c>
      <c r="EI688">
        <v>0</v>
      </c>
      <c r="EL688">
        <v>0</v>
      </c>
      <c r="EN688">
        <v>0</v>
      </c>
      <c r="EP688">
        <v>0</v>
      </c>
      <c r="ER688">
        <v>0</v>
      </c>
      <c r="ET688">
        <v>0</v>
      </c>
      <c r="EY688">
        <v>0</v>
      </c>
      <c r="FA688">
        <v>0</v>
      </c>
      <c r="FL688">
        <v>0</v>
      </c>
      <c r="FQ688" t="s">
        <v>261</v>
      </c>
      <c r="FR688" t="s">
        <v>354</v>
      </c>
      <c r="FS688" t="s">
        <v>355</v>
      </c>
      <c r="FU688">
        <v>435600</v>
      </c>
      <c r="FV688">
        <v>10</v>
      </c>
      <c r="FW688">
        <v>0</v>
      </c>
      <c r="FX688">
        <v>0</v>
      </c>
      <c r="FY688">
        <v>0</v>
      </c>
      <c r="FZ688">
        <v>0</v>
      </c>
      <c r="GI688" t="s">
        <v>264</v>
      </c>
      <c r="GJ688" t="s">
        <v>522</v>
      </c>
      <c r="GK688" t="s">
        <v>523</v>
      </c>
      <c r="GL688" s="1">
        <v>40135</v>
      </c>
      <c r="GM688" t="s">
        <v>267</v>
      </c>
      <c r="GN688" t="str">
        <f t="shared" si="224"/>
        <v>FALSE</v>
      </c>
      <c r="GO688">
        <v>2022</v>
      </c>
      <c r="GP688">
        <v>2020</v>
      </c>
      <c r="GQ688">
        <v>600</v>
      </c>
      <c r="GR688" t="s">
        <v>246</v>
      </c>
      <c r="GS688" t="s">
        <v>246</v>
      </c>
      <c r="GT688" t="s">
        <v>246</v>
      </c>
      <c r="GU688" t="s">
        <v>246</v>
      </c>
      <c r="GV688" t="s">
        <v>246</v>
      </c>
      <c r="GW688" t="s">
        <v>246</v>
      </c>
      <c r="GX688" t="s">
        <v>246</v>
      </c>
      <c r="GY688" t="s">
        <v>246</v>
      </c>
      <c r="GZ688" t="s">
        <v>246</v>
      </c>
      <c r="HA688" t="s">
        <v>246</v>
      </c>
      <c r="HB688" t="s">
        <v>246</v>
      </c>
      <c r="HC688" t="s">
        <v>246</v>
      </c>
      <c r="HD688" t="s">
        <v>246</v>
      </c>
      <c r="HE688" s="2">
        <v>589</v>
      </c>
      <c r="HF688" s="2">
        <v>0</v>
      </c>
      <c r="HG688" s="2">
        <v>0</v>
      </c>
      <c r="HH688">
        <v>0</v>
      </c>
      <c r="HI688" s="2">
        <v>3925</v>
      </c>
      <c r="HJ688" s="2">
        <v>3925</v>
      </c>
      <c r="HK688" s="2">
        <v>0</v>
      </c>
      <c r="HL688">
        <v>0</v>
      </c>
      <c r="HM688" s="2">
        <v>0</v>
      </c>
      <c r="HN688" s="2">
        <v>0</v>
      </c>
      <c r="HO688" s="2">
        <v>0</v>
      </c>
      <c r="HP688">
        <v>0</v>
      </c>
      <c r="HQ688" s="2">
        <v>31.2</v>
      </c>
      <c r="HS688" s="2">
        <v>3925</v>
      </c>
      <c r="HV688" t="s">
        <v>289</v>
      </c>
      <c r="HY688" t="s">
        <v>290</v>
      </c>
      <c r="HZ688" t="s">
        <v>290</v>
      </c>
      <c r="IF688" t="str">
        <f>""</f>
        <v/>
      </c>
      <c r="IG688" t="str">
        <f>""</f>
        <v/>
      </c>
      <c r="IH688" t="str">
        <f>""</f>
        <v/>
      </c>
      <c r="IT688" t="str">
        <f>""</f>
        <v/>
      </c>
      <c r="IY688" t="str">
        <f>""</f>
        <v/>
      </c>
      <c r="JB688" t="s">
        <v>271</v>
      </c>
      <c r="JD688" t="str">
        <f>""</f>
        <v/>
      </c>
      <c r="JE688" t="str">
        <f>""</f>
        <v/>
      </c>
      <c r="JO688" t="str">
        <f>""</f>
        <v/>
      </c>
      <c r="JP688" t="str">
        <f>""</f>
        <v/>
      </c>
      <c r="JQ688" t="str">
        <f>HYPERLINK("https://web.datatree.com/?/property?propertyId=4025568")</f>
        <v>https://web.datatree.com/?/property?propertyId=4025568</v>
      </c>
    </row>
    <row r="689" spans="1:277" x14ac:dyDescent="0.25">
      <c r="A689">
        <v>687</v>
      </c>
      <c r="B689" s="15" t="s">
        <v>18833</v>
      </c>
      <c r="C689" s="15" t="s">
        <v>18832</v>
      </c>
      <c r="D689" s="15" t="s">
        <v>18834</v>
      </c>
      <c r="E689" s="15" t="s">
        <v>18835</v>
      </c>
      <c r="F689" s="15" t="s">
        <v>18836</v>
      </c>
      <c r="G689" s="15" t="s">
        <v>243</v>
      </c>
      <c r="H689" s="15">
        <v>85555</v>
      </c>
      <c r="I689" s="15" t="s">
        <v>18837</v>
      </c>
      <c r="J689" s="23" t="s">
        <v>18838</v>
      </c>
      <c r="K689" s="15" t="s">
        <v>18839</v>
      </c>
      <c r="L689" s="16" t="s">
        <v>18840</v>
      </c>
      <c r="M689" s="17" t="str">
        <f t="shared" si="207"/>
        <v>6/31/2022</v>
      </c>
      <c r="N689" s="15">
        <v>9881</v>
      </c>
      <c r="O689" s="18">
        <f t="shared" si="210"/>
        <v>0</v>
      </c>
      <c r="P689" s="19" t="str">
        <f t="shared" si="211"/>
        <v>$0.00</v>
      </c>
      <c r="Q689" s="16">
        <v>44834</v>
      </c>
      <c r="R689" s="19" t="str">
        <f t="shared" si="208"/>
        <v>09/30/22</v>
      </c>
      <c r="S689" t="str">
        <f t="shared" si="212"/>
        <v>MOHAVE</v>
      </c>
      <c r="T689" s="6" t="str">
        <f t="shared" si="213"/>
        <v>353-14-050</v>
      </c>
      <c r="U689" t="str">
        <f t="shared" si="214"/>
        <v xml:space="preserve">241 HUNGRY HOLLOW RD </v>
      </c>
      <c r="V689" t="str">
        <f t="shared" si="215"/>
        <v>SPRING VALLEY</v>
      </c>
      <c r="W689" t="str">
        <f t="shared" si="216"/>
        <v>NY</v>
      </c>
      <c r="X689" t="str">
        <f t="shared" si="217"/>
        <v>10977-6111</v>
      </c>
      <c r="Y689" t="str">
        <f t="shared" si="218"/>
        <v>MARIEL</v>
      </c>
      <c r="Z689" t="str">
        <f t="shared" si="219"/>
        <v>FARLOW</v>
      </c>
      <c r="AA689" t="str">
        <f t="shared" si="220"/>
        <v>SILVER SPRINGS #4 LOT 262 SEC 29 21 12</v>
      </c>
      <c r="AB689">
        <f t="shared" si="221"/>
        <v>10</v>
      </c>
      <c r="AC689" t="str">
        <f t="shared" si="222"/>
        <v>MOHAVE</v>
      </c>
      <c r="AI689">
        <f t="shared" si="209"/>
        <v>10</v>
      </c>
      <c r="AO689" t="s">
        <v>6819</v>
      </c>
      <c r="AP689" t="s">
        <v>6820</v>
      </c>
      <c r="AQ689" t="s">
        <v>6820</v>
      </c>
      <c r="AR689" t="s">
        <v>6821</v>
      </c>
      <c r="AS689" t="s">
        <v>240</v>
      </c>
      <c r="AT689">
        <v>1</v>
      </c>
      <c r="BC689" t="s">
        <v>6822</v>
      </c>
      <c r="BD689" t="s">
        <v>6819</v>
      </c>
      <c r="BH689" t="s">
        <v>242</v>
      </c>
      <c r="BS689" t="s">
        <v>243</v>
      </c>
      <c r="BV689" t="s">
        <v>244</v>
      </c>
      <c r="BY689" t="s">
        <v>245</v>
      </c>
      <c r="CA689">
        <v>241</v>
      </c>
      <c r="CD689" t="s">
        <v>6823</v>
      </c>
      <c r="CE689" t="s">
        <v>491</v>
      </c>
      <c r="CG689" t="s">
        <v>601</v>
      </c>
      <c r="CH689" t="s">
        <v>6824</v>
      </c>
      <c r="CI689" t="s">
        <v>2193</v>
      </c>
      <c r="CJ689" t="str">
        <f>"10977-6111"</f>
        <v>10977-6111</v>
      </c>
      <c r="CK689" t="s">
        <v>1030</v>
      </c>
      <c r="CL689" t="s">
        <v>6825</v>
      </c>
      <c r="CM689" t="s">
        <v>6826</v>
      </c>
      <c r="CN689" t="s">
        <v>254</v>
      </c>
      <c r="CO689" t="s">
        <v>6827</v>
      </c>
      <c r="CP689" t="str">
        <f>"353-14-050"</f>
        <v>353-14-050</v>
      </c>
      <c r="CQ689" t="str">
        <f>"35314050"</f>
        <v>35314050</v>
      </c>
      <c r="CR689" t="str">
        <f>"R35314050"</f>
        <v>R35314050</v>
      </c>
      <c r="CS689">
        <v>4015</v>
      </c>
      <c r="CW689" t="s">
        <v>256</v>
      </c>
      <c r="DB689">
        <v>35.178633799977</v>
      </c>
      <c r="DC689">
        <v>-113.567254537501</v>
      </c>
      <c r="DD689" t="s">
        <v>259</v>
      </c>
      <c r="DO689" t="str">
        <f>"262"</f>
        <v>262</v>
      </c>
      <c r="DQ689">
        <v>0</v>
      </c>
      <c r="DR689">
        <v>0</v>
      </c>
      <c r="DS689">
        <v>0</v>
      </c>
      <c r="DT689">
        <v>0</v>
      </c>
      <c r="DW689">
        <v>0</v>
      </c>
      <c r="DX689">
        <v>0</v>
      </c>
      <c r="DZ689">
        <v>0</v>
      </c>
      <c r="EA689">
        <v>0</v>
      </c>
      <c r="EB689">
        <v>0</v>
      </c>
      <c r="EC689">
        <v>0</v>
      </c>
      <c r="ED689">
        <v>0</v>
      </c>
      <c r="EE689">
        <v>0</v>
      </c>
      <c r="EF689">
        <v>0</v>
      </c>
      <c r="EG689">
        <v>0</v>
      </c>
      <c r="EH689">
        <v>0</v>
      </c>
      <c r="EI689">
        <v>0</v>
      </c>
      <c r="EL689">
        <v>0</v>
      </c>
      <c r="EN689">
        <v>0</v>
      </c>
      <c r="EP689">
        <v>0</v>
      </c>
      <c r="ER689">
        <v>0</v>
      </c>
      <c r="ET689">
        <v>0</v>
      </c>
      <c r="EY689">
        <v>0</v>
      </c>
      <c r="FA689">
        <v>0</v>
      </c>
      <c r="FL689">
        <v>0</v>
      </c>
      <c r="FQ689" t="s">
        <v>261</v>
      </c>
      <c r="FR689" t="s">
        <v>262</v>
      </c>
      <c r="FS689" t="s">
        <v>263</v>
      </c>
      <c r="FU689">
        <v>435600</v>
      </c>
      <c r="FV689">
        <v>10</v>
      </c>
      <c r="FW689">
        <v>0</v>
      </c>
      <c r="FX689">
        <v>0</v>
      </c>
      <c r="FY689">
        <v>0</v>
      </c>
      <c r="FZ689">
        <v>0</v>
      </c>
      <c r="GI689" t="s">
        <v>264</v>
      </c>
      <c r="GJ689" t="s">
        <v>265</v>
      </c>
      <c r="GK689" t="s">
        <v>266</v>
      </c>
      <c r="GL689" s="1">
        <v>40135</v>
      </c>
      <c r="GM689" t="s">
        <v>267</v>
      </c>
      <c r="GN689" t="str">
        <f t="shared" si="224"/>
        <v>FALSE</v>
      </c>
      <c r="GO689">
        <v>2022</v>
      </c>
      <c r="GP689">
        <v>2020</v>
      </c>
      <c r="GQ689">
        <v>300</v>
      </c>
      <c r="GR689" t="s">
        <v>246</v>
      </c>
      <c r="GS689" t="s">
        <v>246</v>
      </c>
      <c r="GT689" t="s">
        <v>246</v>
      </c>
      <c r="GU689" t="s">
        <v>246</v>
      </c>
      <c r="GV689" t="s">
        <v>246</v>
      </c>
      <c r="GW689" t="s">
        <v>246</v>
      </c>
      <c r="GX689" t="s">
        <v>246</v>
      </c>
      <c r="GY689" t="s">
        <v>246</v>
      </c>
      <c r="GZ689" t="s">
        <v>246</v>
      </c>
      <c r="HA689" t="s">
        <v>246</v>
      </c>
      <c r="HB689" t="s">
        <v>246</v>
      </c>
      <c r="HC689" t="s">
        <v>246</v>
      </c>
      <c r="HD689" t="s">
        <v>246</v>
      </c>
      <c r="HE689" s="2">
        <v>595</v>
      </c>
      <c r="HF689" s="2">
        <v>0</v>
      </c>
      <c r="HG689" s="2">
        <v>0</v>
      </c>
      <c r="HH689">
        <v>0</v>
      </c>
      <c r="HI689" s="2">
        <v>3964</v>
      </c>
      <c r="HJ689" s="2">
        <v>3964</v>
      </c>
      <c r="HK689" s="2">
        <v>0</v>
      </c>
      <c r="HL689">
        <v>0</v>
      </c>
      <c r="HM689" s="2">
        <v>0</v>
      </c>
      <c r="HN689" s="2">
        <v>0</v>
      </c>
      <c r="HO689" s="2">
        <v>0</v>
      </c>
      <c r="HP689">
        <v>0</v>
      </c>
      <c r="HQ689" s="2">
        <v>45.02</v>
      </c>
      <c r="HS689" s="2">
        <v>3964</v>
      </c>
      <c r="HV689" t="s">
        <v>268</v>
      </c>
      <c r="HY689" t="s">
        <v>269</v>
      </c>
      <c r="IF689" t="str">
        <f>""</f>
        <v/>
      </c>
      <c r="IG689" t="str">
        <f>""</f>
        <v/>
      </c>
      <c r="IH689" t="str">
        <f>""</f>
        <v/>
      </c>
      <c r="IT689" t="str">
        <f>""</f>
        <v/>
      </c>
      <c r="IY689" t="str">
        <f>""</f>
        <v/>
      </c>
      <c r="JB689" t="s">
        <v>271</v>
      </c>
      <c r="JD689" t="str">
        <f>""</f>
        <v/>
      </c>
      <c r="JE689" t="str">
        <f>""</f>
        <v/>
      </c>
      <c r="JO689" t="str">
        <f>""</f>
        <v/>
      </c>
      <c r="JP689" t="str">
        <f>""</f>
        <v/>
      </c>
      <c r="JQ689" t="str">
        <f>HYPERLINK("https://web.datatree.com/?/property?propertyId=4026664")</f>
        <v>https://web.datatree.com/?/property?propertyId=4026664</v>
      </c>
    </row>
    <row r="690" spans="1:277" x14ac:dyDescent="0.25">
      <c r="A690">
        <v>688</v>
      </c>
      <c r="B690" s="15" t="s">
        <v>18833</v>
      </c>
      <c r="C690" s="15" t="s">
        <v>18832</v>
      </c>
      <c r="D690" s="15" t="s">
        <v>18834</v>
      </c>
      <c r="E690" s="15" t="s">
        <v>18835</v>
      </c>
      <c r="F690" s="15" t="s">
        <v>18836</v>
      </c>
      <c r="G690" s="15" t="s">
        <v>243</v>
      </c>
      <c r="H690" s="15">
        <v>85555</v>
      </c>
      <c r="I690" s="15" t="s">
        <v>18837</v>
      </c>
      <c r="J690" s="23" t="s">
        <v>18838</v>
      </c>
      <c r="K690" s="15" t="s">
        <v>18839</v>
      </c>
      <c r="L690" s="16" t="s">
        <v>18840</v>
      </c>
      <c r="M690" s="17" t="str">
        <f t="shared" si="207"/>
        <v>6/31/2022</v>
      </c>
      <c r="N690" s="15">
        <v>9882</v>
      </c>
      <c r="O690" s="18">
        <f t="shared" si="210"/>
        <v>0</v>
      </c>
      <c r="P690" s="19" t="str">
        <f t="shared" si="211"/>
        <v>$0.00</v>
      </c>
      <c r="Q690" s="16">
        <v>44834</v>
      </c>
      <c r="R690" s="19" t="str">
        <f t="shared" si="208"/>
        <v>09/30/22</v>
      </c>
      <c r="S690" t="str">
        <f t="shared" si="212"/>
        <v>MOHAVE</v>
      </c>
      <c r="T690" s="6" t="str">
        <f t="shared" si="213"/>
        <v>319-07-001C</v>
      </c>
      <c r="U690" t="str">
        <f t="shared" si="214"/>
        <v xml:space="preserve">4401 W WINDROSE DR </v>
      </c>
      <c r="V690" t="str">
        <f t="shared" si="215"/>
        <v>GLENDALE</v>
      </c>
      <c r="W690" t="str">
        <f t="shared" si="216"/>
        <v>AZ</v>
      </c>
      <c r="X690" t="str">
        <f t="shared" si="217"/>
        <v>85304-2104</v>
      </c>
      <c r="Y690" t="str">
        <f t="shared" si="218"/>
        <v>LAMONT</v>
      </c>
      <c r="Z690" t="str">
        <f t="shared" si="219"/>
        <v>OSWALD</v>
      </c>
      <c r="AA690" t="str">
        <f t="shared" si="220"/>
        <v>KEMO RANCHES SE4 OF LOT 65 AND A 20' ESMT ON ALL FOUR SIDES CONT 10.00 ACRES</v>
      </c>
      <c r="AB690">
        <f t="shared" si="221"/>
        <v>10</v>
      </c>
      <c r="AC690" t="str">
        <f t="shared" si="222"/>
        <v>MOHAVE</v>
      </c>
      <c r="AI690">
        <f t="shared" si="209"/>
        <v>10</v>
      </c>
      <c r="AO690" t="s">
        <v>6828</v>
      </c>
      <c r="AP690" t="s">
        <v>6829</v>
      </c>
      <c r="AQ690" t="s">
        <v>6830</v>
      </c>
      <c r="AR690" t="s">
        <v>6831</v>
      </c>
      <c r="AS690" t="s">
        <v>240</v>
      </c>
      <c r="AT690">
        <v>1</v>
      </c>
      <c r="BC690" t="s">
        <v>6832</v>
      </c>
      <c r="BD690" t="s">
        <v>6828</v>
      </c>
      <c r="BH690" t="s">
        <v>242</v>
      </c>
      <c r="BS690" t="s">
        <v>243</v>
      </c>
      <c r="BV690" t="s">
        <v>244</v>
      </c>
      <c r="BY690" t="s">
        <v>245</v>
      </c>
      <c r="BZ690" t="s">
        <v>589</v>
      </c>
      <c r="CA690">
        <v>4401</v>
      </c>
      <c r="CD690" t="s">
        <v>6833</v>
      </c>
      <c r="CE690" t="s">
        <v>302</v>
      </c>
      <c r="CG690" t="s">
        <v>4469</v>
      </c>
      <c r="CH690" t="s">
        <v>591</v>
      </c>
      <c r="CI690" t="s">
        <v>243</v>
      </c>
      <c r="CJ690" t="str">
        <f>"85304-2104"</f>
        <v>85304-2104</v>
      </c>
      <c r="CK690" t="s">
        <v>3313</v>
      </c>
      <c r="CL690" t="s">
        <v>6834</v>
      </c>
      <c r="CM690" t="s">
        <v>6835</v>
      </c>
      <c r="CN690" t="s">
        <v>254</v>
      </c>
      <c r="CO690" t="s">
        <v>6836</v>
      </c>
      <c r="CP690" t="str">
        <f>"319-07-001C"</f>
        <v>319-07-001C</v>
      </c>
      <c r="CQ690" t="str">
        <f>"31907001C"</f>
        <v>31907001C</v>
      </c>
      <c r="CR690" t="str">
        <f>"R31907001C"</f>
        <v>R31907001C</v>
      </c>
      <c r="CS690">
        <v>4015</v>
      </c>
      <c r="CX690" t="s">
        <v>498</v>
      </c>
      <c r="CY690" t="s">
        <v>499</v>
      </c>
      <c r="CZ690">
        <v>11</v>
      </c>
      <c r="DB690">
        <v>35.6595833067733</v>
      </c>
      <c r="DC690">
        <v>-114.288362869746</v>
      </c>
      <c r="DD690" t="s">
        <v>3030</v>
      </c>
      <c r="DK690" t="s">
        <v>3031</v>
      </c>
      <c r="DL690" t="s">
        <v>3031</v>
      </c>
      <c r="DO690" t="str">
        <f>"65"</f>
        <v>65</v>
      </c>
      <c r="DQ690">
        <v>0</v>
      </c>
      <c r="DR690">
        <v>0</v>
      </c>
      <c r="DS690">
        <v>0</v>
      </c>
      <c r="DT690">
        <v>0</v>
      </c>
      <c r="DW690">
        <v>0</v>
      </c>
      <c r="DX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L690">
        <v>0</v>
      </c>
      <c r="EN690">
        <v>0</v>
      </c>
      <c r="EP690">
        <v>0</v>
      </c>
      <c r="ER690">
        <v>0</v>
      </c>
      <c r="ET690">
        <v>0</v>
      </c>
      <c r="EY690">
        <v>0</v>
      </c>
      <c r="FA690">
        <v>0</v>
      </c>
      <c r="FL690">
        <v>0</v>
      </c>
      <c r="FQ690" t="s">
        <v>261</v>
      </c>
      <c r="FR690" t="s">
        <v>262</v>
      </c>
      <c r="FS690" t="s">
        <v>263</v>
      </c>
      <c r="FU690">
        <v>435600</v>
      </c>
      <c r="FV690">
        <v>10</v>
      </c>
      <c r="FW690">
        <v>0</v>
      </c>
      <c r="FX690">
        <v>0</v>
      </c>
      <c r="FY690">
        <v>0</v>
      </c>
      <c r="FZ690">
        <v>0</v>
      </c>
      <c r="GI690" t="s">
        <v>264</v>
      </c>
      <c r="GJ690" t="s">
        <v>502</v>
      </c>
      <c r="GK690" t="s">
        <v>503</v>
      </c>
      <c r="GL690" s="1">
        <v>40135</v>
      </c>
      <c r="GM690" t="s">
        <v>267</v>
      </c>
      <c r="GN690" t="str">
        <f t="shared" si="224"/>
        <v>FALSE</v>
      </c>
      <c r="GO690">
        <v>2022</v>
      </c>
      <c r="GP690">
        <v>2020</v>
      </c>
      <c r="GQ690">
        <v>1110</v>
      </c>
      <c r="GR690" t="s">
        <v>246</v>
      </c>
      <c r="GS690" t="s">
        <v>246</v>
      </c>
      <c r="GT690" t="s">
        <v>246</v>
      </c>
      <c r="GU690" t="s">
        <v>246</v>
      </c>
      <c r="GV690" t="s">
        <v>246</v>
      </c>
      <c r="GW690" t="s">
        <v>246</v>
      </c>
      <c r="GX690" t="s">
        <v>246</v>
      </c>
      <c r="GY690" t="s">
        <v>246</v>
      </c>
      <c r="GZ690" t="s">
        <v>246</v>
      </c>
      <c r="HA690" t="s">
        <v>246</v>
      </c>
      <c r="HB690" t="s">
        <v>246</v>
      </c>
      <c r="HC690" t="s">
        <v>246</v>
      </c>
      <c r="HD690" t="s">
        <v>246</v>
      </c>
      <c r="HE690" s="2">
        <v>1082</v>
      </c>
      <c r="HF690" s="2">
        <v>0</v>
      </c>
      <c r="HG690" s="2">
        <v>0</v>
      </c>
      <c r="HH690">
        <v>0</v>
      </c>
      <c r="HI690" s="2">
        <v>7214</v>
      </c>
      <c r="HJ690" s="2">
        <v>7214</v>
      </c>
      <c r="HK690" s="2">
        <v>0</v>
      </c>
      <c r="HL690">
        <v>0</v>
      </c>
      <c r="HM690" s="2">
        <v>0</v>
      </c>
      <c r="HN690" s="2">
        <v>0</v>
      </c>
      <c r="HO690" s="2">
        <v>0</v>
      </c>
      <c r="HP690">
        <v>0</v>
      </c>
      <c r="HQ690" s="2">
        <v>67.760000000000005</v>
      </c>
      <c r="HS690" s="2">
        <v>7214</v>
      </c>
      <c r="HV690" t="s">
        <v>315</v>
      </c>
      <c r="HY690" t="s">
        <v>316</v>
      </c>
      <c r="HZ690" t="s">
        <v>317</v>
      </c>
      <c r="IA690" t="s">
        <v>318</v>
      </c>
      <c r="IF690" t="str">
        <f>""</f>
        <v/>
      </c>
      <c r="IG690" t="str">
        <f>""</f>
        <v/>
      </c>
      <c r="IH690" t="str">
        <f>""</f>
        <v/>
      </c>
      <c r="IT690" t="str">
        <f>""</f>
        <v/>
      </c>
      <c r="IY690" t="str">
        <f>""</f>
        <v/>
      </c>
      <c r="JB690" t="s">
        <v>271</v>
      </c>
      <c r="JD690" t="str">
        <f>""</f>
        <v/>
      </c>
      <c r="JE690" t="str">
        <f>""</f>
        <v/>
      </c>
      <c r="JO690" t="str">
        <f>""</f>
        <v/>
      </c>
      <c r="JP690" t="str">
        <f>""</f>
        <v/>
      </c>
      <c r="JQ690" t="str">
        <f>HYPERLINK("https://web.datatree.com/?/property?propertyId=4049413")</f>
        <v>https://web.datatree.com/?/property?propertyId=4049413</v>
      </c>
    </row>
    <row r="691" spans="1:277" x14ac:dyDescent="0.25">
      <c r="A691">
        <v>689</v>
      </c>
      <c r="B691" s="15" t="s">
        <v>18833</v>
      </c>
      <c r="C691" s="15" t="s">
        <v>18832</v>
      </c>
      <c r="D691" s="15" t="s">
        <v>18834</v>
      </c>
      <c r="E691" s="15" t="s">
        <v>18835</v>
      </c>
      <c r="F691" s="15" t="s">
        <v>18836</v>
      </c>
      <c r="G691" s="15" t="s">
        <v>243</v>
      </c>
      <c r="H691" s="15">
        <v>85555</v>
      </c>
      <c r="I691" s="15" t="s">
        <v>18837</v>
      </c>
      <c r="J691" s="23" t="s">
        <v>18838</v>
      </c>
      <c r="K691" s="15" t="s">
        <v>18839</v>
      </c>
      <c r="L691" s="16" t="s">
        <v>18840</v>
      </c>
      <c r="M691" s="17" t="str">
        <f t="shared" si="207"/>
        <v>6/31/2022</v>
      </c>
      <c r="N691" s="15">
        <v>9883</v>
      </c>
      <c r="O691" s="18">
        <f t="shared" si="210"/>
        <v>0</v>
      </c>
      <c r="P691" s="19" t="str">
        <f t="shared" si="211"/>
        <v>$0.00</v>
      </c>
      <c r="Q691" s="16">
        <v>44834</v>
      </c>
      <c r="R691" s="19" t="str">
        <f t="shared" si="208"/>
        <v>09/30/22</v>
      </c>
      <c r="S691" t="str">
        <f t="shared" si="212"/>
        <v>MOHAVE</v>
      </c>
      <c r="T691" s="6" t="str">
        <f t="shared" si="213"/>
        <v>120-28-038</v>
      </c>
      <c r="U691" t="str">
        <f t="shared" si="214"/>
        <v xml:space="preserve">3055 BAUGHMAN RD </v>
      </c>
      <c r="V691" t="str">
        <f t="shared" si="215"/>
        <v>NEW FRANKLIN</v>
      </c>
      <c r="W691" t="str">
        <f t="shared" si="216"/>
        <v>OH</v>
      </c>
      <c r="X691" t="str">
        <f t="shared" si="217"/>
        <v>44216-9331</v>
      </c>
      <c r="Y691">
        <f t="shared" si="218"/>
        <v>0</v>
      </c>
      <c r="Z691" t="str">
        <f t="shared" si="219"/>
        <v>SEPELAK GREGORY 50</v>
      </c>
      <c r="AA691" t="str">
        <f t="shared" si="220"/>
        <v>TWN: 15NRNG: 19WSEC: 31 E2 N2SE SW SEC 31 15 19 E2 N2 SE4 SW4 CON T 10 ACRES</v>
      </c>
      <c r="AB691">
        <f t="shared" si="221"/>
        <v>10</v>
      </c>
      <c r="AC691" t="str">
        <f t="shared" si="222"/>
        <v>MOHAVE</v>
      </c>
      <c r="AI691">
        <f t="shared" si="209"/>
        <v>10</v>
      </c>
      <c r="AO691" t="s">
        <v>6837</v>
      </c>
      <c r="AR691" t="s">
        <v>6837</v>
      </c>
      <c r="AS691" t="s">
        <v>273</v>
      </c>
      <c r="AT691">
        <v>1</v>
      </c>
      <c r="AU691" t="s">
        <v>6838</v>
      </c>
      <c r="AX691" t="s">
        <v>6838</v>
      </c>
      <c r="AY691" t="s">
        <v>273</v>
      </c>
      <c r="AZ691">
        <v>1</v>
      </c>
      <c r="BC691" t="s">
        <v>6837</v>
      </c>
      <c r="BD691" t="s">
        <v>6839</v>
      </c>
      <c r="BH691" t="s">
        <v>242</v>
      </c>
      <c r="BS691" t="s">
        <v>243</v>
      </c>
      <c r="BV691" t="s">
        <v>244</v>
      </c>
      <c r="BY691" t="s">
        <v>245</v>
      </c>
      <c r="CA691">
        <v>3055</v>
      </c>
      <c r="CD691" t="s">
        <v>6840</v>
      </c>
      <c r="CE691" t="s">
        <v>491</v>
      </c>
      <c r="CG691" t="s">
        <v>6841</v>
      </c>
      <c r="CH691" t="s">
        <v>6841</v>
      </c>
      <c r="CI691" t="s">
        <v>1029</v>
      </c>
      <c r="CJ691" t="str">
        <f>"44216-9331"</f>
        <v>44216-9331</v>
      </c>
      <c r="CK691" t="s">
        <v>1648</v>
      </c>
      <c r="CL691" t="s">
        <v>6842</v>
      </c>
      <c r="CM691" t="s">
        <v>6843</v>
      </c>
      <c r="CN691" t="s">
        <v>254</v>
      </c>
      <c r="CO691" t="s">
        <v>6844</v>
      </c>
      <c r="CP691" t="str">
        <f>"120-28-038"</f>
        <v>120-28-038</v>
      </c>
      <c r="CQ691" t="str">
        <f>"12028038"</f>
        <v>12028038</v>
      </c>
      <c r="CR691" t="str">
        <f>"R12028038"</f>
        <v>R12028038</v>
      </c>
      <c r="CS691">
        <v>4015</v>
      </c>
      <c r="CW691" t="s">
        <v>256</v>
      </c>
      <c r="CX691" t="s">
        <v>424</v>
      </c>
      <c r="CY691" t="s">
        <v>499</v>
      </c>
      <c r="CZ691">
        <v>31</v>
      </c>
      <c r="DB691">
        <v>34.592571413849001</v>
      </c>
      <c r="DC691">
        <v>-114.29146405975899</v>
      </c>
      <c r="DD691" t="s">
        <v>6845</v>
      </c>
      <c r="DK691" t="s">
        <v>1607</v>
      </c>
      <c r="DL691" t="s">
        <v>1607</v>
      </c>
      <c r="DO691" t="str">
        <f>""</f>
        <v/>
      </c>
      <c r="DQ691">
        <v>0</v>
      </c>
      <c r="DR691">
        <v>0</v>
      </c>
      <c r="DS691">
        <v>0</v>
      </c>
      <c r="DT691">
        <v>0</v>
      </c>
      <c r="DW691">
        <v>0</v>
      </c>
      <c r="DX691">
        <v>0</v>
      </c>
      <c r="DZ691">
        <v>0</v>
      </c>
      <c r="EA691">
        <v>0</v>
      </c>
      <c r="EB691">
        <v>0</v>
      </c>
      <c r="EC691">
        <v>0</v>
      </c>
      <c r="ED691">
        <v>0</v>
      </c>
      <c r="EE691">
        <v>0</v>
      </c>
      <c r="EF691">
        <v>0</v>
      </c>
      <c r="EG691">
        <v>0</v>
      </c>
      <c r="EH691">
        <v>0</v>
      </c>
      <c r="EI691">
        <v>0</v>
      </c>
      <c r="EL691">
        <v>0</v>
      </c>
      <c r="EN691">
        <v>0</v>
      </c>
      <c r="EP691">
        <v>0</v>
      </c>
      <c r="ER691">
        <v>0</v>
      </c>
      <c r="ET691">
        <v>0</v>
      </c>
      <c r="EY691">
        <v>0</v>
      </c>
      <c r="FA691">
        <v>0</v>
      </c>
      <c r="FL691">
        <v>0</v>
      </c>
      <c r="FQ691" t="s">
        <v>261</v>
      </c>
      <c r="FR691" t="s">
        <v>262</v>
      </c>
      <c r="FS691" t="s">
        <v>263</v>
      </c>
      <c r="FU691">
        <v>435600</v>
      </c>
      <c r="FV691">
        <v>10</v>
      </c>
      <c r="FW691">
        <v>0</v>
      </c>
      <c r="FX691">
        <v>0</v>
      </c>
      <c r="FY691">
        <v>0</v>
      </c>
      <c r="FZ691">
        <v>0</v>
      </c>
      <c r="GI691" t="s">
        <v>264</v>
      </c>
      <c r="GJ691" t="s">
        <v>1608</v>
      </c>
      <c r="GK691" t="s">
        <v>1609</v>
      </c>
      <c r="GL691" s="1">
        <v>42340</v>
      </c>
      <c r="GM691" t="s">
        <v>267</v>
      </c>
      <c r="GN691" t="str">
        <f t="shared" si="224"/>
        <v>FALSE</v>
      </c>
      <c r="GO691">
        <v>2022</v>
      </c>
      <c r="GP691">
        <v>2020</v>
      </c>
      <c r="GQ691">
        <v>2520</v>
      </c>
      <c r="GR691" t="s">
        <v>246</v>
      </c>
      <c r="GS691" t="s">
        <v>246</v>
      </c>
      <c r="GT691" t="s">
        <v>246</v>
      </c>
      <c r="GU691" t="s">
        <v>246</v>
      </c>
      <c r="GV691" t="s">
        <v>246</v>
      </c>
      <c r="GW691" t="s">
        <v>246</v>
      </c>
      <c r="GX691" t="s">
        <v>246</v>
      </c>
      <c r="GY691" t="s">
        <v>246</v>
      </c>
      <c r="GZ691" t="s">
        <v>246</v>
      </c>
      <c r="HA691" t="s">
        <v>246</v>
      </c>
      <c r="HB691" t="s">
        <v>246</v>
      </c>
      <c r="HC691" t="s">
        <v>246</v>
      </c>
      <c r="HD691" t="s">
        <v>246</v>
      </c>
      <c r="HE691" s="2">
        <v>1160</v>
      </c>
      <c r="HF691" s="2">
        <v>0</v>
      </c>
      <c r="HG691" s="2">
        <v>0</v>
      </c>
      <c r="HH691">
        <v>0</v>
      </c>
      <c r="HI691" s="2">
        <v>7734</v>
      </c>
      <c r="HJ691" s="2">
        <v>7734</v>
      </c>
      <c r="HK691" s="2">
        <v>0</v>
      </c>
      <c r="HL691">
        <v>0</v>
      </c>
      <c r="HM691" s="2">
        <v>0</v>
      </c>
      <c r="HN691" s="2">
        <v>0</v>
      </c>
      <c r="HO691" s="2">
        <v>0</v>
      </c>
      <c r="HP691">
        <v>0</v>
      </c>
      <c r="HQ691" s="2">
        <v>87.88</v>
      </c>
      <c r="HS691" s="2">
        <v>7734</v>
      </c>
      <c r="HV691" t="s">
        <v>1191</v>
      </c>
      <c r="HY691" t="s">
        <v>1610</v>
      </c>
      <c r="HZ691" t="s">
        <v>1193</v>
      </c>
      <c r="IA691" t="s">
        <v>1194</v>
      </c>
      <c r="IB691" s="1">
        <v>38188</v>
      </c>
      <c r="IC691" s="1">
        <v>38191</v>
      </c>
      <c r="ID691" s="2">
        <v>0</v>
      </c>
      <c r="IE691" t="s">
        <v>319</v>
      </c>
      <c r="IF691" t="str">
        <f>"                    "</f>
        <v xml:space="preserve">                    </v>
      </c>
      <c r="IG691" t="str">
        <f>"5125.900"</f>
        <v>5125.900</v>
      </c>
      <c r="IH691" t="str">
        <f>""</f>
        <v/>
      </c>
      <c r="IT691" t="str">
        <f>""</f>
        <v/>
      </c>
      <c r="IY691" t="str">
        <f>""</f>
        <v/>
      </c>
      <c r="JB691" t="s">
        <v>271</v>
      </c>
      <c r="JD691" t="str">
        <f>""</f>
        <v/>
      </c>
      <c r="JE691" t="str">
        <f>""</f>
        <v/>
      </c>
      <c r="JO691" t="str">
        <f>""</f>
        <v/>
      </c>
      <c r="JP691" t="str">
        <f>""</f>
        <v/>
      </c>
      <c r="JQ691" t="str">
        <f>HYPERLINK("https://web.datatree.com/?/property?propertyId=4075994")</f>
        <v>https://web.datatree.com/?/property?propertyId=4075994</v>
      </c>
    </row>
    <row r="692" spans="1:277" x14ac:dyDescent="0.25">
      <c r="A692">
        <v>690</v>
      </c>
      <c r="B692" s="15" t="s">
        <v>18833</v>
      </c>
      <c r="C692" s="15" t="s">
        <v>18832</v>
      </c>
      <c r="D692" s="15" t="s">
        <v>18834</v>
      </c>
      <c r="E692" s="15" t="s">
        <v>18835</v>
      </c>
      <c r="F692" s="15" t="s">
        <v>18836</v>
      </c>
      <c r="G692" s="15" t="s">
        <v>243</v>
      </c>
      <c r="H692" s="15">
        <v>85555</v>
      </c>
      <c r="I692" s="15" t="s">
        <v>18837</v>
      </c>
      <c r="J692" s="23" t="s">
        <v>18838</v>
      </c>
      <c r="K692" s="15" t="s">
        <v>18839</v>
      </c>
      <c r="L692" s="16" t="s">
        <v>18840</v>
      </c>
      <c r="M692" s="17" t="str">
        <f t="shared" si="207"/>
        <v>6/31/2022</v>
      </c>
      <c r="N692" s="15">
        <v>9884</v>
      </c>
      <c r="O692" s="18">
        <f t="shared" si="210"/>
        <v>0</v>
      </c>
      <c r="P692" s="19" t="str">
        <f t="shared" si="211"/>
        <v>$0.00</v>
      </c>
      <c r="Q692" s="16">
        <v>44834</v>
      </c>
      <c r="R692" s="19" t="str">
        <f t="shared" si="208"/>
        <v>09/30/22</v>
      </c>
      <c r="S692" t="str">
        <f t="shared" si="212"/>
        <v>MOHAVE</v>
      </c>
      <c r="T692" s="6" t="str">
        <f t="shared" si="213"/>
        <v>201-04-029</v>
      </c>
      <c r="U692" t="str">
        <f t="shared" si="214"/>
        <v xml:space="preserve">PO BOX 804451 </v>
      </c>
      <c r="V692" t="str">
        <f t="shared" si="215"/>
        <v>CHICAGO</v>
      </c>
      <c r="W692" t="str">
        <f t="shared" si="216"/>
        <v>IL</v>
      </c>
      <c r="X692" t="str">
        <f t="shared" si="217"/>
        <v>60680-4100</v>
      </c>
      <c r="Y692" t="str">
        <f t="shared" si="218"/>
        <v>EDWARD</v>
      </c>
      <c r="Z692" t="str">
        <f t="shared" si="219"/>
        <v>LUNDBERG</v>
      </c>
      <c r="AA692" t="str">
        <f t="shared" si="220"/>
        <v>SW4 NE4 SW4 CONT 10 ACRES M/L</v>
      </c>
      <c r="AB692">
        <f t="shared" si="221"/>
        <v>10</v>
      </c>
      <c r="AC692" t="str">
        <f t="shared" si="222"/>
        <v>MOHAVE</v>
      </c>
      <c r="AI692">
        <f t="shared" si="209"/>
        <v>10</v>
      </c>
      <c r="AO692" t="s">
        <v>6846</v>
      </c>
      <c r="AP692" t="s">
        <v>6847</v>
      </c>
      <c r="AQ692" t="s">
        <v>1062</v>
      </c>
      <c r="AR692" t="s">
        <v>6848</v>
      </c>
      <c r="AS692" t="s">
        <v>240</v>
      </c>
      <c r="AT692">
        <v>1</v>
      </c>
      <c r="BC692" t="s">
        <v>6849</v>
      </c>
      <c r="BD692" t="s">
        <v>6846</v>
      </c>
      <c r="BF692" t="s">
        <v>300</v>
      </c>
      <c r="BG692" t="s">
        <v>541</v>
      </c>
      <c r="BH692" t="s">
        <v>242</v>
      </c>
      <c r="BS692" t="s">
        <v>243</v>
      </c>
      <c r="BV692" t="s">
        <v>244</v>
      </c>
      <c r="BY692" t="s">
        <v>245</v>
      </c>
      <c r="CD692" t="s">
        <v>6850</v>
      </c>
      <c r="CG692" t="s">
        <v>249</v>
      </c>
      <c r="CH692" t="s">
        <v>249</v>
      </c>
      <c r="CI692" t="s">
        <v>250</v>
      </c>
      <c r="CJ692" t="str">
        <f>"60680-4100"</f>
        <v>60680-4100</v>
      </c>
      <c r="CK692" t="s">
        <v>6851</v>
      </c>
      <c r="CL692" t="s">
        <v>6852</v>
      </c>
      <c r="CM692" t="s">
        <v>6853</v>
      </c>
      <c r="CN692" t="s">
        <v>254</v>
      </c>
      <c r="CO692" t="s">
        <v>6854</v>
      </c>
      <c r="CP692" t="str">
        <f>"201-04-029"</f>
        <v>201-04-029</v>
      </c>
      <c r="CQ692" t="str">
        <f>"20104029"</f>
        <v>20104029</v>
      </c>
      <c r="CR692" t="str">
        <f>"R20104029"</f>
        <v>R20104029</v>
      </c>
      <c r="CS692">
        <v>4015</v>
      </c>
      <c r="CW692" t="s">
        <v>256</v>
      </c>
      <c r="CX692" t="s">
        <v>281</v>
      </c>
      <c r="CY692" t="s">
        <v>258</v>
      </c>
      <c r="CZ692">
        <v>5</v>
      </c>
      <c r="DB692">
        <v>34.754092261269797</v>
      </c>
      <c r="DC692">
        <v>-113.541460330305</v>
      </c>
      <c r="DK692" t="s">
        <v>6855</v>
      </c>
      <c r="DL692" t="s">
        <v>6855</v>
      </c>
      <c r="DO692" t="str">
        <f>""</f>
        <v/>
      </c>
      <c r="DQ692">
        <v>0</v>
      </c>
      <c r="DR692">
        <v>0</v>
      </c>
      <c r="DS692">
        <v>0</v>
      </c>
      <c r="DT692">
        <v>0</v>
      </c>
      <c r="DW692">
        <v>0</v>
      </c>
      <c r="DX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0</v>
      </c>
      <c r="EL692">
        <v>0</v>
      </c>
      <c r="EN692">
        <v>0</v>
      </c>
      <c r="EP692">
        <v>0</v>
      </c>
      <c r="ER692">
        <v>0</v>
      </c>
      <c r="ET692">
        <v>0</v>
      </c>
      <c r="EY692">
        <v>0</v>
      </c>
      <c r="FA692">
        <v>0</v>
      </c>
      <c r="FL692">
        <v>0</v>
      </c>
      <c r="FQ692" t="s">
        <v>336</v>
      </c>
      <c r="FR692" t="s">
        <v>405</v>
      </c>
      <c r="FS692" t="s">
        <v>406</v>
      </c>
      <c r="FU692">
        <v>435600</v>
      </c>
      <c r="FV692">
        <v>10</v>
      </c>
      <c r="FW692">
        <v>0</v>
      </c>
      <c r="FX692">
        <v>0</v>
      </c>
      <c r="FY692">
        <v>0</v>
      </c>
      <c r="FZ692">
        <v>0</v>
      </c>
      <c r="GI692" t="s">
        <v>264</v>
      </c>
      <c r="GJ692" t="s">
        <v>709</v>
      </c>
      <c r="GK692" t="s">
        <v>710</v>
      </c>
      <c r="GL692" s="1">
        <v>40135</v>
      </c>
      <c r="GM692" t="s">
        <v>267</v>
      </c>
      <c r="GN692" t="str">
        <f t="shared" si="224"/>
        <v>FALSE</v>
      </c>
      <c r="GO692">
        <v>2022</v>
      </c>
      <c r="GP692">
        <v>2020</v>
      </c>
      <c r="GQ692">
        <v>600</v>
      </c>
      <c r="GR692" t="s">
        <v>246</v>
      </c>
      <c r="GS692" t="s">
        <v>246</v>
      </c>
      <c r="GT692" t="s">
        <v>246</v>
      </c>
      <c r="GU692" t="s">
        <v>246</v>
      </c>
      <c r="GV692" t="s">
        <v>246</v>
      </c>
      <c r="GW692" t="s">
        <v>246</v>
      </c>
      <c r="GX692" t="s">
        <v>246</v>
      </c>
      <c r="GY692" t="s">
        <v>246</v>
      </c>
      <c r="GZ692" t="s">
        <v>246</v>
      </c>
      <c r="HA692" t="s">
        <v>246</v>
      </c>
      <c r="HB692" t="s">
        <v>246</v>
      </c>
      <c r="HC692" t="s">
        <v>246</v>
      </c>
      <c r="HD692" t="s">
        <v>246</v>
      </c>
      <c r="HE692" s="2">
        <v>602</v>
      </c>
      <c r="HF692" s="2">
        <v>0</v>
      </c>
      <c r="HG692" s="2">
        <v>0</v>
      </c>
      <c r="HH692">
        <v>0</v>
      </c>
      <c r="HI692" s="2">
        <v>4015</v>
      </c>
      <c r="HJ692" s="2">
        <v>4015</v>
      </c>
      <c r="HK692" s="2">
        <v>0</v>
      </c>
      <c r="HL692">
        <v>0</v>
      </c>
      <c r="HM692" s="2">
        <v>0</v>
      </c>
      <c r="HN692" s="2">
        <v>0</v>
      </c>
      <c r="HO692" s="2">
        <v>0</v>
      </c>
      <c r="HP692">
        <v>0</v>
      </c>
      <c r="HQ692" s="2">
        <v>50.64</v>
      </c>
      <c r="HS692" s="2">
        <v>4015</v>
      </c>
      <c r="HV692" t="s">
        <v>289</v>
      </c>
      <c r="HY692" t="s">
        <v>290</v>
      </c>
      <c r="HZ692" t="s">
        <v>290</v>
      </c>
      <c r="IB692" s="1">
        <v>36528</v>
      </c>
      <c r="IC692" s="1">
        <v>36535</v>
      </c>
      <c r="ID692" s="2">
        <v>0</v>
      </c>
      <c r="IE692" t="s">
        <v>319</v>
      </c>
      <c r="IF692" t="str">
        <f>"                    "</f>
        <v xml:space="preserve">                    </v>
      </c>
      <c r="IG692" t="str">
        <f>"UNKNOWN"</f>
        <v>UNKNOWN</v>
      </c>
      <c r="IH692" t="str">
        <f>""</f>
        <v/>
      </c>
      <c r="IT692" t="str">
        <f>""</f>
        <v/>
      </c>
      <c r="IY692" t="str">
        <f>""</f>
        <v/>
      </c>
      <c r="JB692" t="s">
        <v>271</v>
      </c>
      <c r="JD692" t="str">
        <f>""</f>
        <v/>
      </c>
      <c r="JE692" t="str">
        <f>""</f>
        <v/>
      </c>
      <c r="JO692" t="str">
        <f>""</f>
        <v/>
      </c>
      <c r="JP692" t="str">
        <f>""</f>
        <v/>
      </c>
      <c r="JQ692" t="str">
        <f>HYPERLINK("https://web.datatree.com/?/property?propertyId=4029813")</f>
        <v>https://web.datatree.com/?/property?propertyId=4029813</v>
      </c>
    </row>
    <row r="693" spans="1:277" x14ac:dyDescent="0.25">
      <c r="A693">
        <v>691</v>
      </c>
      <c r="B693" s="15" t="s">
        <v>18833</v>
      </c>
      <c r="C693" s="15" t="s">
        <v>18832</v>
      </c>
      <c r="D693" s="15" t="s">
        <v>18834</v>
      </c>
      <c r="E693" s="15" t="s">
        <v>18835</v>
      </c>
      <c r="F693" s="15" t="s">
        <v>18836</v>
      </c>
      <c r="G693" s="15" t="s">
        <v>243</v>
      </c>
      <c r="H693" s="15">
        <v>85555</v>
      </c>
      <c r="I693" s="15" t="s">
        <v>18837</v>
      </c>
      <c r="J693" s="23" t="s">
        <v>18838</v>
      </c>
      <c r="K693" s="15" t="s">
        <v>18839</v>
      </c>
      <c r="L693" s="16" t="s">
        <v>18840</v>
      </c>
      <c r="M693" s="17" t="str">
        <f t="shared" si="207"/>
        <v>6/31/2022</v>
      </c>
      <c r="N693" s="15">
        <v>9885</v>
      </c>
      <c r="O693" s="18">
        <f t="shared" si="210"/>
        <v>0</v>
      </c>
      <c r="P693" s="19" t="str">
        <f t="shared" si="211"/>
        <v>$0.00</v>
      </c>
      <c r="Q693" s="16">
        <v>44834</v>
      </c>
      <c r="R693" s="19" t="str">
        <f t="shared" si="208"/>
        <v>09/30/22</v>
      </c>
      <c r="S693" t="str">
        <f t="shared" si="212"/>
        <v>MOHAVE</v>
      </c>
      <c r="T693" s="6" t="str">
        <f t="shared" si="213"/>
        <v>317-20-007</v>
      </c>
      <c r="U693" t="str">
        <f t="shared" si="214"/>
        <v xml:space="preserve">9300 JUMPIN JUNIPER AVE </v>
      </c>
      <c r="V693" t="str">
        <f t="shared" si="215"/>
        <v>LAS VEGAS</v>
      </c>
      <c r="W693" t="str">
        <f t="shared" si="216"/>
        <v>NV</v>
      </c>
      <c r="X693" t="str">
        <f t="shared" si="217"/>
        <v>89129-6951</v>
      </c>
      <c r="Y693" t="str">
        <f t="shared" si="218"/>
        <v>JULIE</v>
      </c>
      <c r="Z693" t="str">
        <f t="shared" si="219"/>
        <v>BUHAY</v>
      </c>
      <c r="AA693" t="str">
        <f t="shared" si="220"/>
        <v>GATEWAY ACRES TRACT 7 LOTS 8 &amp; 9 CONT 10 AC</v>
      </c>
      <c r="AB693">
        <f t="shared" si="221"/>
        <v>10</v>
      </c>
      <c r="AC693" t="str">
        <f t="shared" si="222"/>
        <v>MOHAVE</v>
      </c>
      <c r="AI693">
        <f t="shared" si="209"/>
        <v>10</v>
      </c>
      <c r="AO693" t="s">
        <v>6856</v>
      </c>
      <c r="AP693" t="s">
        <v>6857</v>
      </c>
      <c r="AQ693" t="s">
        <v>1891</v>
      </c>
      <c r="AR693" t="s">
        <v>6858</v>
      </c>
      <c r="AS693" t="s">
        <v>240</v>
      </c>
      <c r="AT693">
        <v>3</v>
      </c>
      <c r="BC693" t="s">
        <v>6859</v>
      </c>
      <c r="BD693" t="s">
        <v>6856</v>
      </c>
      <c r="BE693" t="s">
        <v>3357</v>
      </c>
      <c r="BH693" t="s">
        <v>242</v>
      </c>
      <c r="BS693" t="s">
        <v>243</v>
      </c>
      <c r="BV693" t="s">
        <v>244</v>
      </c>
      <c r="BY693" t="s">
        <v>245</v>
      </c>
      <c r="CA693">
        <v>9300</v>
      </c>
      <c r="CD693" t="s">
        <v>6860</v>
      </c>
      <c r="CE693" t="s">
        <v>248</v>
      </c>
      <c r="CG693" t="s">
        <v>398</v>
      </c>
      <c r="CH693" t="s">
        <v>398</v>
      </c>
      <c r="CI693" t="s">
        <v>400</v>
      </c>
      <c r="CJ693" t="str">
        <f>"89129-6951"</f>
        <v>89129-6951</v>
      </c>
      <c r="CK693" t="s">
        <v>2656</v>
      </c>
      <c r="CL693" t="s">
        <v>6861</v>
      </c>
      <c r="CM693" t="s">
        <v>6862</v>
      </c>
      <c r="CN693" t="s">
        <v>254</v>
      </c>
      <c r="CO693" t="s">
        <v>6863</v>
      </c>
      <c r="CP693" t="str">
        <f>"317-20-007"</f>
        <v>317-20-007</v>
      </c>
      <c r="CQ693" t="str">
        <f>"31720007"</f>
        <v>31720007</v>
      </c>
      <c r="CR693" t="str">
        <f>"R31720007"</f>
        <v>R31720007</v>
      </c>
      <c r="CS693">
        <v>4015</v>
      </c>
      <c r="CX693" t="s">
        <v>309</v>
      </c>
      <c r="CY693" t="s">
        <v>310</v>
      </c>
      <c r="CZ693">
        <v>35</v>
      </c>
      <c r="DB693">
        <v>35.516358139808702</v>
      </c>
      <c r="DC693">
        <v>-114.39693505628</v>
      </c>
      <c r="DD693" t="s">
        <v>1267</v>
      </c>
      <c r="DE693">
        <v>7</v>
      </c>
      <c r="DK693" t="s">
        <v>1503</v>
      </c>
      <c r="DL693" t="s">
        <v>1503</v>
      </c>
      <c r="DO693" t="str">
        <f>"8|9"</f>
        <v>8|9</v>
      </c>
      <c r="DQ693">
        <v>0</v>
      </c>
      <c r="DR693">
        <v>0</v>
      </c>
      <c r="DS693">
        <v>0</v>
      </c>
      <c r="DT693">
        <v>0</v>
      </c>
      <c r="DW693">
        <v>0</v>
      </c>
      <c r="DX693">
        <v>0</v>
      </c>
      <c r="DZ693">
        <v>0</v>
      </c>
      <c r="EA693">
        <v>0</v>
      </c>
      <c r="EB693">
        <v>0</v>
      </c>
      <c r="EC693">
        <v>0</v>
      </c>
      <c r="ED693">
        <v>0</v>
      </c>
      <c r="EE693">
        <v>0</v>
      </c>
      <c r="EF693">
        <v>0</v>
      </c>
      <c r="EG693">
        <v>0</v>
      </c>
      <c r="EH693">
        <v>0</v>
      </c>
      <c r="EI693">
        <v>0</v>
      </c>
      <c r="EL693">
        <v>0</v>
      </c>
      <c r="EN693">
        <v>0</v>
      </c>
      <c r="EP693">
        <v>0</v>
      </c>
      <c r="ER693">
        <v>0</v>
      </c>
      <c r="ET693">
        <v>0</v>
      </c>
      <c r="EY693">
        <v>0</v>
      </c>
      <c r="FA693">
        <v>0</v>
      </c>
      <c r="FL693">
        <v>0</v>
      </c>
      <c r="FQ693" t="s">
        <v>261</v>
      </c>
      <c r="FR693" t="s">
        <v>262</v>
      </c>
      <c r="FS693" t="s">
        <v>263</v>
      </c>
      <c r="FU693">
        <v>435600</v>
      </c>
      <c r="FV693">
        <v>10</v>
      </c>
      <c r="FW693">
        <v>0</v>
      </c>
      <c r="FX693">
        <v>0</v>
      </c>
      <c r="FY693">
        <v>0</v>
      </c>
      <c r="FZ693">
        <v>0</v>
      </c>
      <c r="GI693" t="s">
        <v>264</v>
      </c>
      <c r="GJ693" t="s">
        <v>538</v>
      </c>
      <c r="GK693" t="s">
        <v>539</v>
      </c>
      <c r="GL693" s="1">
        <v>40135</v>
      </c>
      <c r="GM693" t="s">
        <v>267</v>
      </c>
      <c r="GN693" t="str">
        <f t="shared" si="224"/>
        <v>FALSE</v>
      </c>
      <c r="GO693">
        <v>2022</v>
      </c>
      <c r="GP693">
        <v>2020</v>
      </c>
      <c r="GQ693">
        <v>400</v>
      </c>
      <c r="GR693" t="s">
        <v>246</v>
      </c>
      <c r="GS693" t="s">
        <v>246</v>
      </c>
      <c r="GT693" t="s">
        <v>246</v>
      </c>
      <c r="GU693" t="s">
        <v>246</v>
      </c>
      <c r="GV693" t="s">
        <v>246</v>
      </c>
      <c r="GW693" t="s">
        <v>246</v>
      </c>
      <c r="GX693" t="s">
        <v>246</v>
      </c>
      <c r="GY693" t="s">
        <v>246</v>
      </c>
      <c r="GZ693" t="s">
        <v>246</v>
      </c>
      <c r="HA693" t="s">
        <v>246</v>
      </c>
      <c r="HB693" t="s">
        <v>246</v>
      </c>
      <c r="HC693" t="s">
        <v>246</v>
      </c>
      <c r="HD693" t="s">
        <v>246</v>
      </c>
      <c r="HE693" s="2">
        <v>2350</v>
      </c>
      <c r="HF693" s="2">
        <v>0</v>
      </c>
      <c r="HG693" s="2">
        <v>0</v>
      </c>
      <c r="HH693">
        <v>0</v>
      </c>
      <c r="HI693" s="2">
        <v>15665</v>
      </c>
      <c r="HJ693" s="2">
        <v>15665</v>
      </c>
      <c r="HK693" s="2">
        <v>0</v>
      </c>
      <c r="HL693">
        <v>0</v>
      </c>
      <c r="HM693" s="2">
        <v>0</v>
      </c>
      <c r="HN693" s="2">
        <v>0</v>
      </c>
      <c r="HO693" s="2">
        <v>0</v>
      </c>
      <c r="HP693">
        <v>0</v>
      </c>
      <c r="HQ693" s="2">
        <v>157.06</v>
      </c>
      <c r="HS693" s="2">
        <v>15665</v>
      </c>
      <c r="HV693" t="s">
        <v>315</v>
      </c>
      <c r="HY693" t="s">
        <v>316</v>
      </c>
      <c r="HZ693" t="s">
        <v>317</v>
      </c>
      <c r="IA693" t="s">
        <v>318</v>
      </c>
      <c r="IB693" s="1">
        <v>41668</v>
      </c>
      <c r="IC693" s="1">
        <v>41682</v>
      </c>
      <c r="IE693" t="s">
        <v>6864</v>
      </c>
      <c r="IF693" t="str">
        <f>""</f>
        <v/>
      </c>
      <c r="IG693" t="str">
        <f>"2014.6209"</f>
        <v>2014.6209</v>
      </c>
      <c r="IH693" t="str">
        <f>""</f>
        <v/>
      </c>
      <c r="II693" s="1">
        <v>37337</v>
      </c>
      <c r="IJ693" s="1">
        <v>37344</v>
      </c>
      <c r="IK693" s="2">
        <v>24000</v>
      </c>
      <c r="IL693" t="s">
        <v>566</v>
      </c>
      <c r="IM693" t="s">
        <v>362</v>
      </c>
      <c r="IN693" t="s">
        <v>6865</v>
      </c>
      <c r="IP693" s="2">
        <v>23500</v>
      </c>
      <c r="IQ693" t="s">
        <v>569</v>
      </c>
      <c r="IS693" t="s">
        <v>570</v>
      </c>
      <c r="IT693" t="str">
        <f>"4038.27"</f>
        <v>4038.27</v>
      </c>
      <c r="IY693" t="str">
        <f>"                    "</f>
        <v xml:space="preserve">                    </v>
      </c>
      <c r="IZ693" t="s">
        <v>6865</v>
      </c>
      <c r="JB693" t="s">
        <v>271</v>
      </c>
      <c r="JD693" t="str">
        <f>"4038.27"</f>
        <v>4038.27</v>
      </c>
      <c r="JE693" t="str">
        <f>""</f>
        <v/>
      </c>
      <c r="JF693" s="1">
        <v>37337</v>
      </c>
      <c r="JG693" s="1">
        <v>37344</v>
      </c>
      <c r="JH693" s="2">
        <v>24000</v>
      </c>
      <c r="JI693" t="s">
        <v>362</v>
      </c>
      <c r="JJ693" t="s">
        <v>6865</v>
      </c>
      <c r="JK693" s="2">
        <v>23500</v>
      </c>
      <c r="JL693" t="s">
        <v>569</v>
      </c>
      <c r="JM693" t="s">
        <v>570</v>
      </c>
      <c r="JN693">
        <v>7</v>
      </c>
      <c r="JO693" t="str">
        <f>"4038.27"</f>
        <v>4038.27</v>
      </c>
      <c r="JP693" t="str">
        <f>""</f>
        <v/>
      </c>
      <c r="JQ693" t="str">
        <f>HYPERLINK("https://web.datatree.com/?/property?propertyId=3934432")</f>
        <v>https://web.datatree.com/?/property?propertyId=3934432</v>
      </c>
    </row>
    <row r="694" spans="1:277" x14ac:dyDescent="0.25">
      <c r="A694">
        <v>692</v>
      </c>
      <c r="B694" s="15" t="s">
        <v>18833</v>
      </c>
      <c r="C694" s="15" t="s">
        <v>18832</v>
      </c>
      <c r="D694" s="15" t="s">
        <v>18834</v>
      </c>
      <c r="E694" s="15" t="s">
        <v>18835</v>
      </c>
      <c r="F694" s="15" t="s">
        <v>18836</v>
      </c>
      <c r="G694" s="15" t="s">
        <v>243</v>
      </c>
      <c r="H694" s="15">
        <v>85555</v>
      </c>
      <c r="I694" s="15" t="s">
        <v>18837</v>
      </c>
      <c r="J694" s="23" t="s">
        <v>18838</v>
      </c>
      <c r="K694" s="15" t="s">
        <v>18839</v>
      </c>
      <c r="L694" s="16" t="s">
        <v>18840</v>
      </c>
      <c r="M694" s="17" t="str">
        <f t="shared" si="207"/>
        <v>6/31/2022</v>
      </c>
      <c r="N694" s="15">
        <v>9886</v>
      </c>
      <c r="O694" s="18">
        <f t="shared" si="210"/>
        <v>0</v>
      </c>
      <c r="P694" s="19" t="str">
        <f t="shared" si="211"/>
        <v>$0.00</v>
      </c>
      <c r="Q694" s="16">
        <v>44834</v>
      </c>
      <c r="R694" s="19" t="str">
        <f t="shared" si="208"/>
        <v>09/30/22</v>
      </c>
      <c r="S694" t="str">
        <f t="shared" si="212"/>
        <v>MOHAVE</v>
      </c>
      <c r="T694" s="6" t="str">
        <f t="shared" si="213"/>
        <v>340-16-019</v>
      </c>
      <c r="U694" t="str">
        <f t="shared" si="214"/>
        <v xml:space="preserve">14416 OSAGE RD </v>
      </c>
      <c r="V694" t="str">
        <f t="shared" si="215"/>
        <v>APPLE VALLEY</v>
      </c>
      <c r="W694" t="str">
        <f t="shared" si="216"/>
        <v>CA</v>
      </c>
      <c r="X694" t="str">
        <f t="shared" si="217"/>
        <v>92307-7308</v>
      </c>
      <c r="Y694" t="str">
        <f t="shared" si="218"/>
        <v>W</v>
      </c>
      <c r="Z694" t="str">
        <f t="shared" si="219"/>
        <v>FRIER</v>
      </c>
      <c r="AA694" t="str">
        <f t="shared" si="220"/>
        <v>GATEWAY ACRES TRACT 11 LOT 28 &amp; 37</v>
      </c>
      <c r="AB694">
        <f t="shared" si="221"/>
        <v>10</v>
      </c>
      <c r="AC694" t="str">
        <f t="shared" si="222"/>
        <v>MOHAVE</v>
      </c>
      <c r="AI694">
        <f t="shared" si="209"/>
        <v>10</v>
      </c>
      <c r="AO694" t="s">
        <v>6866</v>
      </c>
      <c r="AP694" t="s">
        <v>6867</v>
      </c>
      <c r="AQ694" t="s">
        <v>589</v>
      </c>
      <c r="AR694" t="s">
        <v>590</v>
      </c>
      <c r="AS694" t="s">
        <v>240</v>
      </c>
      <c r="AT694">
        <v>2</v>
      </c>
      <c r="AU694" t="s">
        <v>6868</v>
      </c>
      <c r="AV694" t="s">
        <v>6869</v>
      </c>
      <c r="AW694" t="s">
        <v>6869</v>
      </c>
      <c r="AX694" t="s">
        <v>590</v>
      </c>
      <c r="AY694" t="s">
        <v>240</v>
      </c>
      <c r="AZ694">
        <v>2</v>
      </c>
      <c r="BC694" t="s">
        <v>6870</v>
      </c>
      <c r="BD694" t="s">
        <v>6871</v>
      </c>
      <c r="BH694" t="s">
        <v>242</v>
      </c>
      <c r="BS694" t="s">
        <v>243</v>
      </c>
      <c r="BV694" t="s">
        <v>244</v>
      </c>
      <c r="BY694" t="s">
        <v>245</v>
      </c>
      <c r="CA694">
        <v>14416</v>
      </c>
      <c r="CD694" t="s">
        <v>6872</v>
      </c>
      <c r="CE694" t="s">
        <v>491</v>
      </c>
      <c r="CG694" t="s">
        <v>4678</v>
      </c>
      <c r="CH694" t="s">
        <v>4678</v>
      </c>
      <c r="CI694" t="s">
        <v>328</v>
      </c>
      <c r="CJ694" t="str">
        <f>"92307-7308"</f>
        <v>92307-7308</v>
      </c>
      <c r="CK694" t="s">
        <v>544</v>
      </c>
      <c r="CL694" t="s">
        <v>6873</v>
      </c>
      <c r="CM694" t="s">
        <v>6874</v>
      </c>
      <c r="CN694" t="s">
        <v>254</v>
      </c>
      <c r="CO694" t="s">
        <v>6875</v>
      </c>
      <c r="CP694" t="str">
        <f>"340-16-019"</f>
        <v>340-16-019</v>
      </c>
      <c r="CQ694" t="str">
        <f>"34016019"</f>
        <v>34016019</v>
      </c>
      <c r="CR694" t="str">
        <f>"R34016019"</f>
        <v>R34016019</v>
      </c>
      <c r="CS694">
        <v>4015</v>
      </c>
      <c r="CX694" t="s">
        <v>333</v>
      </c>
      <c r="CY694" t="s">
        <v>499</v>
      </c>
      <c r="CZ694">
        <v>9</v>
      </c>
      <c r="DB694">
        <v>35.487871613602699</v>
      </c>
      <c r="DC694">
        <v>-114.317529900003</v>
      </c>
      <c r="DD694" t="s">
        <v>2617</v>
      </c>
      <c r="DE694">
        <v>11</v>
      </c>
      <c r="DK694" t="s">
        <v>2618</v>
      </c>
      <c r="DL694" t="s">
        <v>2618</v>
      </c>
      <c r="DO694" t="str">
        <f>"28|37"</f>
        <v>28|37</v>
      </c>
      <c r="DQ694">
        <v>0</v>
      </c>
      <c r="DR694">
        <v>0</v>
      </c>
      <c r="DS694">
        <v>0</v>
      </c>
      <c r="DT694">
        <v>0</v>
      </c>
      <c r="DW694">
        <v>0</v>
      </c>
      <c r="DX694">
        <v>0</v>
      </c>
      <c r="DZ694">
        <v>0</v>
      </c>
      <c r="EA694">
        <v>0</v>
      </c>
      <c r="EB694">
        <v>0</v>
      </c>
      <c r="EC694">
        <v>0</v>
      </c>
      <c r="ED694">
        <v>0</v>
      </c>
      <c r="EE694">
        <v>0</v>
      </c>
      <c r="EF694">
        <v>0</v>
      </c>
      <c r="EG694">
        <v>0</v>
      </c>
      <c r="EH694">
        <v>0</v>
      </c>
      <c r="EI694">
        <v>0</v>
      </c>
      <c r="EL694">
        <v>0</v>
      </c>
      <c r="EN694">
        <v>0</v>
      </c>
      <c r="EP694">
        <v>0</v>
      </c>
      <c r="ER694">
        <v>0</v>
      </c>
      <c r="ET694">
        <v>0</v>
      </c>
      <c r="EY694">
        <v>0</v>
      </c>
      <c r="FA694">
        <v>0</v>
      </c>
      <c r="FL694">
        <v>0</v>
      </c>
      <c r="FQ694" t="s">
        <v>261</v>
      </c>
      <c r="FR694" t="s">
        <v>262</v>
      </c>
      <c r="FS694" t="s">
        <v>263</v>
      </c>
      <c r="FU694">
        <v>435600</v>
      </c>
      <c r="FV694">
        <v>10</v>
      </c>
      <c r="FW694">
        <v>0</v>
      </c>
      <c r="FX694">
        <v>0</v>
      </c>
      <c r="FY694">
        <v>0</v>
      </c>
      <c r="FZ694">
        <v>0</v>
      </c>
      <c r="GI694" t="s">
        <v>264</v>
      </c>
      <c r="GJ694" t="s">
        <v>1341</v>
      </c>
      <c r="GK694" t="s">
        <v>1342</v>
      </c>
      <c r="GL694" s="1">
        <v>40135</v>
      </c>
      <c r="GM694" t="s">
        <v>267</v>
      </c>
      <c r="GN694" t="str">
        <f t="shared" si="224"/>
        <v>FALSE</v>
      </c>
      <c r="GO694">
        <v>2022</v>
      </c>
      <c r="GP694">
        <v>2020</v>
      </c>
      <c r="GQ694">
        <v>400</v>
      </c>
      <c r="GR694" t="s">
        <v>246</v>
      </c>
      <c r="GS694" t="s">
        <v>246</v>
      </c>
      <c r="GT694" t="s">
        <v>246</v>
      </c>
      <c r="GU694" t="s">
        <v>246</v>
      </c>
      <c r="GV694" t="s">
        <v>246</v>
      </c>
      <c r="GW694" t="s">
        <v>246</v>
      </c>
      <c r="GX694" t="s">
        <v>246</v>
      </c>
      <c r="GY694" t="s">
        <v>246</v>
      </c>
      <c r="GZ694" t="s">
        <v>246</v>
      </c>
      <c r="HA694" t="s">
        <v>246</v>
      </c>
      <c r="HB694" t="s">
        <v>246</v>
      </c>
      <c r="HC694" t="s">
        <v>246</v>
      </c>
      <c r="HD694" t="s">
        <v>246</v>
      </c>
      <c r="HE694" s="2">
        <v>3026</v>
      </c>
      <c r="HF694" s="2">
        <v>0</v>
      </c>
      <c r="HG694" s="2">
        <v>0</v>
      </c>
      <c r="HH694">
        <v>0</v>
      </c>
      <c r="HI694" s="2">
        <v>20176</v>
      </c>
      <c r="HJ694" s="2">
        <v>20176</v>
      </c>
      <c r="HK694" s="2">
        <v>0</v>
      </c>
      <c r="HL694">
        <v>0</v>
      </c>
      <c r="HM694" s="2">
        <v>0</v>
      </c>
      <c r="HN694" s="2">
        <v>0</v>
      </c>
      <c r="HO694" s="2">
        <v>0</v>
      </c>
      <c r="HP694">
        <v>0</v>
      </c>
      <c r="HQ694" s="2">
        <v>160.4</v>
      </c>
      <c r="HS694" s="2">
        <v>20176</v>
      </c>
      <c r="HV694" t="s">
        <v>315</v>
      </c>
      <c r="HY694" t="s">
        <v>316</v>
      </c>
      <c r="HZ694" t="s">
        <v>317</v>
      </c>
      <c r="IA694" t="s">
        <v>318</v>
      </c>
      <c r="IF694" t="str">
        <f>""</f>
        <v/>
      </c>
      <c r="IG694" t="str">
        <f>""</f>
        <v/>
      </c>
      <c r="IH694" t="str">
        <f>""</f>
        <v/>
      </c>
      <c r="IT694" t="str">
        <f>""</f>
        <v/>
      </c>
      <c r="IY694" t="str">
        <f>""</f>
        <v/>
      </c>
      <c r="JB694" t="s">
        <v>271</v>
      </c>
      <c r="JD694" t="str">
        <f>""</f>
        <v/>
      </c>
      <c r="JE694" t="str">
        <f>""</f>
        <v/>
      </c>
      <c r="JO694" t="str">
        <f>""</f>
        <v/>
      </c>
      <c r="JP694" t="str">
        <f>""</f>
        <v/>
      </c>
      <c r="JQ694" t="str">
        <f>HYPERLINK("https://web.datatree.com/?/property?propertyId=3927766")</f>
        <v>https://web.datatree.com/?/property?propertyId=3927766</v>
      </c>
    </row>
    <row r="695" spans="1:277" x14ac:dyDescent="0.25">
      <c r="A695">
        <v>693</v>
      </c>
      <c r="B695" s="15" t="s">
        <v>18833</v>
      </c>
      <c r="C695" s="15" t="s">
        <v>18832</v>
      </c>
      <c r="D695" s="15" t="s">
        <v>18834</v>
      </c>
      <c r="E695" s="15" t="s">
        <v>18835</v>
      </c>
      <c r="F695" s="15" t="s">
        <v>18836</v>
      </c>
      <c r="G695" s="15" t="s">
        <v>243</v>
      </c>
      <c r="H695" s="15">
        <v>85555</v>
      </c>
      <c r="I695" s="15" t="s">
        <v>18837</v>
      </c>
      <c r="J695" s="23" t="s">
        <v>18838</v>
      </c>
      <c r="K695" s="15" t="s">
        <v>18839</v>
      </c>
      <c r="L695" s="16" t="s">
        <v>18840</v>
      </c>
      <c r="M695" s="17" t="str">
        <f t="shared" si="207"/>
        <v>6/31/2022</v>
      </c>
      <c r="N695" s="15">
        <v>9887</v>
      </c>
      <c r="O695" s="18">
        <f t="shared" si="210"/>
        <v>0</v>
      </c>
      <c r="P695" s="19" t="str">
        <f t="shared" si="211"/>
        <v>$0.00</v>
      </c>
      <c r="Q695" s="16">
        <v>44834</v>
      </c>
      <c r="R695" s="19" t="str">
        <f t="shared" si="208"/>
        <v>09/30/22</v>
      </c>
      <c r="S695" t="str">
        <f t="shared" si="212"/>
        <v>MOHAVE</v>
      </c>
      <c r="T695" s="6" t="str">
        <f t="shared" si="213"/>
        <v>353-14-008</v>
      </c>
      <c r="U695" t="str">
        <f t="shared" si="214"/>
        <v xml:space="preserve">14239 N 48TH DR </v>
      </c>
      <c r="V695" t="str">
        <f t="shared" si="215"/>
        <v>GLENDALE</v>
      </c>
      <c r="W695" t="str">
        <f t="shared" si="216"/>
        <v>AZ</v>
      </c>
      <c r="X695" t="str">
        <f t="shared" si="217"/>
        <v>85306-4437</v>
      </c>
      <c r="Y695" t="str">
        <f t="shared" si="218"/>
        <v>GRIGORE</v>
      </c>
      <c r="Z695" t="str">
        <f t="shared" si="219"/>
        <v>HRENIUC</v>
      </c>
      <c r="AA695" t="str">
        <f t="shared" si="220"/>
        <v>SILVER SPRINGS #4 LOT 224 SEC 29 21N 12W</v>
      </c>
      <c r="AB695">
        <f t="shared" si="221"/>
        <v>10</v>
      </c>
      <c r="AC695" t="str">
        <f t="shared" si="222"/>
        <v>MOHAVE</v>
      </c>
      <c r="AI695">
        <f t="shared" si="209"/>
        <v>10</v>
      </c>
      <c r="AO695" t="s">
        <v>6876</v>
      </c>
      <c r="AP695" t="s">
        <v>6877</v>
      </c>
      <c r="AQ695" t="s">
        <v>6877</v>
      </c>
      <c r="AR695" t="s">
        <v>6878</v>
      </c>
      <c r="AS695" t="s">
        <v>240</v>
      </c>
      <c r="AT695">
        <v>155</v>
      </c>
      <c r="AU695" t="s">
        <v>6879</v>
      </c>
      <c r="AV695" t="s">
        <v>3764</v>
      </c>
      <c r="AW695" t="s">
        <v>3764</v>
      </c>
      <c r="AX695" t="s">
        <v>6878</v>
      </c>
      <c r="AY695" t="s">
        <v>240</v>
      </c>
      <c r="AZ695">
        <v>152</v>
      </c>
      <c r="BC695" t="s">
        <v>6880</v>
      </c>
      <c r="BD695" t="s">
        <v>6881</v>
      </c>
      <c r="BF695" t="s">
        <v>300</v>
      </c>
      <c r="BH695" t="s">
        <v>242</v>
      </c>
      <c r="BS695" t="s">
        <v>243</v>
      </c>
      <c r="BV695" t="s">
        <v>244</v>
      </c>
      <c r="BY695" t="s">
        <v>245</v>
      </c>
      <c r="BZ695" t="s">
        <v>246</v>
      </c>
      <c r="CA695">
        <v>14239</v>
      </c>
      <c r="CD695" t="s">
        <v>4278</v>
      </c>
      <c r="CE695" t="s">
        <v>302</v>
      </c>
      <c r="CG695" t="s">
        <v>4469</v>
      </c>
      <c r="CH695" t="s">
        <v>591</v>
      </c>
      <c r="CI695" t="s">
        <v>243</v>
      </c>
      <c r="CJ695" t="str">
        <f>"85306-4437"</f>
        <v>85306-4437</v>
      </c>
      <c r="CK695" t="s">
        <v>2656</v>
      </c>
      <c r="CL695" t="s">
        <v>6882</v>
      </c>
      <c r="CM695" t="s">
        <v>6883</v>
      </c>
      <c r="CN695" t="s">
        <v>254</v>
      </c>
      <c r="CO695" t="s">
        <v>6884</v>
      </c>
      <c r="CP695" t="str">
        <f>"353-14-008"</f>
        <v>353-14-008</v>
      </c>
      <c r="CQ695" t="str">
        <f>"35314008"</f>
        <v>35314008</v>
      </c>
      <c r="CR695" t="str">
        <f>"R35314008"</f>
        <v>R35314008</v>
      </c>
      <c r="CS695">
        <v>4015</v>
      </c>
      <c r="CW695" t="s">
        <v>256</v>
      </c>
      <c r="CX695" t="s">
        <v>257</v>
      </c>
      <c r="CY695" t="s">
        <v>258</v>
      </c>
      <c r="CZ695">
        <v>29</v>
      </c>
      <c r="DB695">
        <v>35.173182119361499</v>
      </c>
      <c r="DC695">
        <v>-113.56283167498</v>
      </c>
      <c r="DD695" t="s">
        <v>259</v>
      </c>
      <c r="DO695" t="str">
        <f>"224"</f>
        <v>224</v>
      </c>
      <c r="DQ695">
        <v>0</v>
      </c>
      <c r="DR695">
        <v>0</v>
      </c>
      <c r="DS695">
        <v>0</v>
      </c>
      <c r="DT695">
        <v>0</v>
      </c>
      <c r="DW695">
        <v>0</v>
      </c>
      <c r="DX695">
        <v>0</v>
      </c>
      <c r="DZ695">
        <v>0</v>
      </c>
      <c r="EA695">
        <v>0</v>
      </c>
      <c r="EB695">
        <v>0</v>
      </c>
      <c r="EC695">
        <v>0</v>
      </c>
      <c r="ED695">
        <v>0</v>
      </c>
      <c r="EE695">
        <v>0</v>
      </c>
      <c r="EF695">
        <v>0</v>
      </c>
      <c r="EG695">
        <v>0</v>
      </c>
      <c r="EH695">
        <v>0</v>
      </c>
      <c r="EI695">
        <v>0</v>
      </c>
      <c r="EL695">
        <v>0</v>
      </c>
      <c r="EN695">
        <v>0</v>
      </c>
      <c r="EP695">
        <v>0</v>
      </c>
      <c r="ER695">
        <v>0</v>
      </c>
      <c r="ET695">
        <v>0</v>
      </c>
      <c r="EY695">
        <v>0</v>
      </c>
      <c r="FA695">
        <v>0</v>
      </c>
      <c r="FL695">
        <v>0</v>
      </c>
      <c r="FQ695" t="s">
        <v>261</v>
      </c>
      <c r="FR695" t="s">
        <v>262</v>
      </c>
      <c r="FS695" t="s">
        <v>263</v>
      </c>
      <c r="FU695">
        <v>435600</v>
      </c>
      <c r="FV695">
        <v>10</v>
      </c>
      <c r="FW695">
        <v>0</v>
      </c>
      <c r="FX695">
        <v>0</v>
      </c>
      <c r="FY695">
        <v>0</v>
      </c>
      <c r="FZ695">
        <v>0</v>
      </c>
      <c r="GI695" t="s">
        <v>264</v>
      </c>
      <c r="GJ695" t="s">
        <v>265</v>
      </c>
      <c r="GK695" t="s">
        <v>266</v>
      </c>
      <c r="GL695" s="1">
        <v>40135</v>
      </c>
      <c r="GM695" t="s">
        <v>267</v>
      </c>
      <c r="GN695" t="str">
        <f t="shared" si="224"/>
        <v>FALSE</v>
      </c>
      <c r="GO695">
        <v>2022</v>
      </c>
      <c r="GP695">
        <v>2020</v>
      </c>
      <c r="GQ695">
        <v>300</v>
      </c>
      <c r="GR695" t="s">
        <v>246</v>
      </c>
      <c r="GS695" t="s">
        <v>246</v>
      </c>
      <c r="GT695" t="s">
        <v>246</v>
      </c>
      <c r="GU695" t="s">
        <v>246</v>
      </c>
      <c r="GV695" t="s">
        <v>246</v>
      </c>
      <c r="GW695" t="s">
        <v>246</v>
      </c>
      <c r="GX695" t="s">
        <v>246</v>
      </c>
      <c r="GY695" t="s">
        <v>246</v>
      </c>
      <c r="GZ695" t="s">
        <v>246</v>
      </c>
      <c r="HA695" t="s">
        <v>246</v>
      </c>
      <c r="HB695" t="s">
        <v>246</v>
      </c>
      <c r="HC695" t="s">
        <v>246</v>
      </c>
      <c r="HD695" t="s">
        <v>246</v>
      </c>
      <c r="HE695" s="2">
        <v>595</v>
      </c>
      <c r="HF695" s="2">
        <v>0</v>
      </c>
      <c r="HG695" s="2">
        <v>0</v>
      </c>
      <c r="HH695">
        <v>0</v>
      </c>
      <c r="HI695" s="2">
        <v>3964</v>
      </c>
      <c r="HJ695" s="2">
        <v>3964</v>
      </c>
      <c r="HK695" s="2">
        <v>0</v>
      </c>
      <c r="HL695">
        <v>0</v>
      </c>
      <c r="HM695" s="2">
        <v>0</v>
      </c>
      <c r="HN695" s="2">
        <v>0</v>
      </c>
      <c r="HO695" s="2">
        <v>0</v>
      </c>
      <c r="HP695">
        <v>0</v>
      </c>
      <c r="HQ695" s="2">
        <v>45.02</v>
      </c>
      <c r="HS695" s="2">
        <v>3964</v>
      </c>
      <c r="HV695" t="s">
        <v>268</v>
      </c>
      <c r="HY695" t="s">
        <v>269</v>
      </c>
      <c r="IB695" s="1">
        <v>39421</v>
      </c>
      <c r="IC695" s="1">
        <v>39475</v>
      </c>
      <c r="ID695" s="2">
        <v>3405</v>
      </c>
      <c r="IE695" t="s">
        <v>362</v>
      </c>
      <c r="IF695" t="str">
        <f>"                    "</f>
        <v xml:space="preserve">                    </v>
      </c>
      <c r="IG695" t="str">
        <f>"7087.569"</f>
        <v>7087.569</v>
      </c>
      <c r="IH695" t="str">
        <f>""</f>
        <v/>
      </c>
      <c r="II695" s="1">
        <v>39392</v>
      </c>
      <c r="IJ695" s="1">
        <v>39399</v>
      </c>
      <c r="IK695" s="2">
        <v>22095</v>
      </c>
      <c r="IL695" t="s">
        <v>566</v>
      </c>
      <c r="IM695" t="s">
        <v>567</v>
      </c>
      <c r="IN695" t="s">
        <v>5552</v>
      </c>
      <c r="IT695" t="str">
        <f>"                    "</f>
        <v xml:space="preserve">                    </v>
      </c>
      <c r="IY695" t="str">
        <f>"                    "</f>
        <v xml:space="preserve">                    </v>
      </c>
      <c r="JB695" t="s">
        <v>271</v>
      </c>
      <c r="JD695" t="str">
        <f>"7020.848"</f>
        <v>7020.848</v>
      </c>
      <c r="JE695" t="str">
        <f>""</f>
        <v/>
      </c>
      <c r="JO695" t="str">
        <f>""</f>
        <v/>
      </c>
      <c r="JP695" t="str">
        <f>""</f>
        <v/>
      </c>
      <c r="JQ695" t="str">
        <f>HYPERLINK("https://web.datatree.com/?/property?propertyId=4006511")</f>
        <v>https://web.datatree.com/?/property?propertyId=4006511</v>
      </c>
    </row>
    <row r="696" spans="1:277" x14ac:dyDescent="0.25">
      <c r="A696">
        <v>694</v>
      </c>
      <c r="B696" s="15" t="s">
        <v>18833</v>
      </c>
      <c r="C696" s="15" t="s">
        <v>18832</v>
      </c>
      <c r="D696" s="15" t="s">
        <v>18834</v>
      </c>
      <c r="E696" s="15" t="s">
        <v>18835</v>
      </c>
      <c r="F696" s="15" t="s">
        <v>18836</v>
      </c>
      <c r="G696" s="15" t="s">
        <v>243</v>
      </c>
      <c r="H696" s="15">
        <v>85555</v>
      </c>
      <c r="I696" s="15" t="s">
        <v>18837</v>
      </c>
      <c r="J696" s="23" t="s">
        <v>18838</v>
      </c>
      <c r="K696" s="15" t="s">
        <v>18839</v>
      </c>
      <c r="L696" s="16" t="s">
        <v>18840</v>
      </c>
      <c r="M696" s="17" t="str">
        <f t="shared" si="207"/>
        <v>6/31/2022</v>
      </c>
      <c r="N696" s="15">
        <v>9888</v>
      </c>
      <c r="O696" s="18">
        <f t="shared" si="210"/>
        <v>0</v>
      </c>
      <c r="P696" s="19" t="str">
        <f t="shared" si="211"/>
        <v>$0.00</v>
      </c>
      <c r="Q696" s="16">
        <v>44834</v>
      </c>
      <c r="R696" s="19" t="str">
        <f t="shared" si="208"/>
        <v>09/30/22</v>
      </c>
      <c r="S696" t="str">
        <f t="shared" si="212"/>
        <v>MOHAVE</v>
      </c>
      <c r="T696" s="6" t="str">
        <f t="shared" si="213"/>
        <v>201-32-025</v>
      </c>
      <c r="U696" t="str">
        <f t="shared" si="214"/>
        <v xml:space="preserve">1110 GOTI DR </v>
      </c>
      <c r="V696" t="str">
        <f t="shared" si="215"/>
        <v>CROSSVILLE</v>
      </c>
      <c r="W696" t="str">
        <f t="shared" si="216"/>
        <v>TN</v>
      </c>
      <c r="X696" t="str">
        <f t="shared" si="217"/>
        <v>38572-8300</v>
      </c>
      <c r="Y696">
        <f t="shared" si="218"/>
        <v>0</v>
      </c>
      <c r="Z696" t="str">
        <f t="shared" si="219"/>
        <v>CARDINAEL CARL P &amp; LENORE E</v>
      </c>
      <c r="AA696" t="str">
        <f t="shared" si="220"/>
        <v>NW4 NW4 NW4 CONT 10 AC M/L</v>
      </c>
      <c r="AB696">
        <f t="shared" si="221"/>
        <v>10</v>
      </c>
      <c r="AC696" t="str">
        <f t="shared" si="222"/>
        <v>MOHAVE</v>
      </c>
      <c r="AI696">
        <f t="shared" si="209"/>
        <v>10</v>
      </c>
      <c r="AO696" t="s">
        <v>6885</v>
      </c>
      <c r="AR696" t="s">
        <v>6885</v>
      </c>
      <c r="AS696" t="s">
        <v>240</v>
      </c>
      <c r="AT696">
        <v>1</v>
      </c>
      <c r="AY696" t="s">
        <v>240</v>
      </c>
      <c r="BC696" t="s">
        <v>6886</v>
      </c>
      <c r="BD696" t="s">
        <v>6885</v>
      </c>
      <c r="BE696" t="s">
        <v>588</v>
      </c>
      <c r="BH696" t="s">
        <v>242</v>
      </c>
      <c r="BS696" t="s">
        <v>243</v>
      </c>
      <c r="BV696" t="s">
        <v>244</v>
      </c>
      <c r="BY696" t="s">
        <v>245</v>
      </c>
      <c r="CA696">
        <v>1110</v>
      </c>
      <c r="CD696" t="s">
        <v>6887</v>
      </c>
      <c r="CE696" t="s">
        <v>302</v>
      </c>
      <c r="CG696" t="s">
        <v>6888</v>
      </c>
      <c r="CH696" t="s">
        <v>6889</v>
      </c>
      <c r="CI696" t="s">
        <v>531</v>
      </c>
      <c r="CJ696" t="str">
        <f>"38572-8300"</f>
        <v>38572-8300</v>
      </c>
      <c r="CK696" t="s">
        <v>6890</v>
      </c>
      <c r="CL696" t="s">
        <v>6891</v>
      </c>
      <c r="CM696" t="s">
        <v>6892</v>
      </c>
      <c r="CN696" t="s">
        <v>254</v>
      </c>
      <c r="CO696" t="s">
        <v>6893</v>
      </c>
      <c r="CP696" t="str">
        <f>"201-32-025"</f>
        <v>201-32-025</v>
      </c>
      <c r="CQ696" t="str">
        <f>"20132025"</f>
        <v>20132025</v>
      </c>
      <c r="CR696" t="str">
        <f>"R20132025"</f>
        <v>R20132025</v>
      </c>
      <c r="CS696">
        <v>4015</v>
      </c>
      <c r="CW696" t="s">
        <v>256</v>
      </c>
      <c r="CX696" t="s">
        <v>707</v>
      </c>
      <c r="CY696" t="s">
        <v>258</v>
      </c>
      <c r="CZ696">
        <v>27</v>
      </c>
      <c r="DB696">
        <v>34.832766190510299</v>
      </c>
      <c r="DC696">
        <v>-113.54563418512799</v>
      </c>
      <c r="DK696" t="s">
        <v>708</v>
      </c>
      <c r="DL696" t="s">
        <v>708</v>
      </c>
      <c r="DO696" t="str">
        <f>""</f>
        <v/>
      </c>
      <c r="DQ696">
        <v>0</v>
      </c>
      <c r="DR696">
        <v>0</v>
      </c>
      <c r="DS696">
        <v>0</v>
      </c>
      <c r="DT696">
        <v>0</v>
      </c>
      <c r="DW696">
        <v>0</v>
      </c>
      <c r="DX696">
        <v>0</v>
      </c>
      <c r="DZ696">
        <v>0</v>
      </c>
      <c r="EA696">
        <v>0</v>
      </c>
      <c r="EB696">
        <v>0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L696">
        <v>0</v>
      </c>
      <c r="EN696">
        <v>0</v>
      </c>
      <c r="EP696">
        <v>0</v>
      </c>
      <c r="ER696">
        <v>0</v>
      </c>
      <c r="ET696">
        <v>0</v>
      </c>
      <c r="EY696">
        <v>0</v>
      </c>
      <c r="FA696">
        <v>0</v>
      </c>
      <c r="FL696">
        <v>0</v>
      </c>
      <c r="FQ696" t="s">
        <v>336</v>
      </c>
      <c r="FR696" t="s">
        <v>405</v>
      </c>
      <c r="FS696" t="s">
        <v>406</v>
      </c>
      <c r="FU696">
        <v>435600</v>
      </c>
      <c r="FV696">
        <v>10</v>
      </c>
      <c r="FW696">
        <v>0</v>
      </c>
      <c r="FX696">
        <v>0</v>
      </c>
      <c r="FY696">
        <v>0</v>
      </c>
      <c r="FZ696">
        <v>0</v>
      </c>
      <c r="GI696" t="s">
        <v>264</v>
      </c>
      <c r="GJ696" t="s">
        <v>709</v>
      </c>
      <c r="GK696" t="s">
        <v>710</v>
      </c>
      <c r="GL696" s="1">
        <v>40135</v>
      </c>
      <c r="GM696" t="s">
        <v>267</v>
      </c>
      <c r="GN696" t="str">
        <f t="shared" si="224"/>
        <v>FALSE</v>
      </c>
      <c r="GO696">
        <v>2022</v>
      </c>
      <c r="GP696">
        <v>2020</v>
      </c>
      <c r="GQ696">
        <v>600</v>
      </c>
      <c r="GR696" t="s">
        <v>246</v>
      </c>
      <c r="GS696" t="s">
        <v>246</v>
      </c>
      <c r="GT696" t="s">
        <v>246</v>
      </c>
      <c r="GU696" t="s">
        <v>246</v>
      </c>
      <c r="GV696" t="s">
        <v>246</v>
      </c>
      <c r="GW696" t="s">
        <v>246</v>
      </c>
      <c r="GX696" t="s">
        <v>246</v>
      </c>
      <c r="GY696" t="s">
        <v>246</v>
      </c>
      <c r="GZ696" t="s">
        <v>246</v>
      </c>
      <c r="HA696" t="s">
        <v>246</v>
      </c>
      <c r="HB696" t="s">
        <v>246</v>
      </c>
      <c r="HC696" t="s">
        <v>246</v>
      </c>
      <c r="HD696" t="s">
        <v>246</v>
      </c>
      <c r="HE696" s="2">
        <v>296</v>
      </c>
      <c r="HF696" s="2">
        <v>0</v>
      </c>
      <c r="HG696" s="2">
        <v>0</v>
      </c>
      <c r="HH696">
        <v>0</v>
      </c>
      <c r="HI696" s="2">
        <v>1972</v>
      </c>
      <c r="HJ696" s="2">
        <v>1972</v>
      </c>
      <c r="HK696" s="2">
        <v>0</v>
      </c>
      <c r="HL696">
        <v>0</v>
      </c>
      <c r="HM696" s="2">
        <v>0</v>
      </c>
      <c r="HN696" s="2">
        <v>0</v>
      </c>
      <c r="HO696" s="2">
        <v>0</v>
      </c>
      <c r="HP696">
        <v>0</v>
      </c>
      <c r="HQ696" s="2">
        <v>18.18</v>
      </c>
      <c r="HS696" s="2">
        <v>1972</v>
      </c>
      <c r="HT696">
        <v>17</v>
      </c>
      <c r="HV696" t="s">
        <v>289</v>
      </c>
      <c r="HY696" t="s">
        <v>290</v>
      </c>
      <c r="HZ696" t="s">
        <v>290</v>
      </c>
      <c r="IB696" s="1">
        <v>39079</v>
      </c>
      <c r="IC696" s="1">
        <v>39080</v>
      </c>
      <c r="ID696" s="2">
        <v>0</v>
      </c>
      <c r="IE696" t="s">
        <v>319</v>
      </c>
      <c r="IF696" t="str">
        <f>"                    "</f>
        <v xml:space="preserve">                    </v>
      </c>
      <c r="IG696" t="str">
        <f>"6606.76"</f>
        <v>6606.76</v>
      </c>
      <c r="IH696" t="str">
        <f>""</f>
        <v/>
      </c>
      <c r="IT696" t="str">
        <f>""</f>
        <v/>
      </c>
      <c r="IY696" t="str">
        <f>""</f>
        <v/>
      </c>
      <c r="JB696" t="s">
        <v>271</v>
      </c>
      <c r="JD696" t="str">
        <f>""</f>
        <v/>
      </c>
      <c r="JE696" t="str">
        <f>""</f>
        <v/>
      </c>
      <c r="JO696" t="str">
        <f>""</f>
        <v/>
      </c>
      <c r="JP696" t="str">
        <f>""</f>
        <v/>
      </c>
      <c r="JQ696" t="str">
        <f>HYPERLINK("https://web.datatree.com/?/property?propertyId=4073268")</f>
        <v>https://web.datatree.com/?/property?propertyId=4073268</v>
      </c>
    </row>
    <row r="697" spans="1:277" x14ac:dyDescent="0.25">
      <c r="A697">
        <v>695</v>
      </c>
      <c r="B697" s="15" t="s">
        <v>18833</v>
      </c>
      <c r="C697" s="15" t="s">
        <v>18832</v>
      </c>
      <c r="D697" s="15" t="s">
        <v>18834</v>
      </c>
      <c r="E697" s="15" t="s">
        <v>18835</v>
      </c>
      <c r="F697" s="15" t="s">
        <v>18836</v>
      </c>
      <c r="G697" s="15" t="s">
        <v>243</v>
      </c>
      <c r="H697" s="15">
        <v>85555</v>
      </c>
      <c r="I697" s="15" t="s">
        <v>18837</v>
      </c>
      <c r="J697" s="23" t="s">
        <v>18838</v>
      </c>
      <c r="K697" s="15" t="s">
        <v>18839</v>
      </c>
      <c r="L697" s="16" t="s">
        <v>18840</v>
      </c>
      <c r="M697" s="17" t="str">
        <f t="shared" si="207"/>
        <v>6/31/2022</v>
      </c>
      <c r="N697" s="15">
        <v>9889</v>
      </c>
      <c r="O697" s="18">
        <f t="shared" si="210"/>
        <v>0</v>
      </c>
      <c r="P697" s="19" t="str">
        <f t="shared" si="211"/>
        <v>$0.00</v>
      </c>
      <c r="Q697" s="16">
        <v>44834</v>
      </c>
      <c r="R697" s="19" t="str">
        <f t="shared" si="208"/>
        <v>09/30/22</v>
      </c>
      <c r="S697" t="str">
        <f t="shared" si="212"/>
        <v>MOHAVE</v>
      </c>
      <c r="T697" s="6" t="str">
        <f t="shared" si="213"/>
        <v>306-44-001A</v>
      </c>
      <c r="U697" t="str">
        <f t="shared" si="214"/>
        <v xml:space="preserve">PO BOX 7000 </v>
      </c>
      <c r="V697" t="str">
        <f t="shared" si="215"/>
        <v>KINGMAN</v>
      </c>
      <c r="W697" t="str">
        <f t="shared" si="216"/>
        <v>AZ</v>
      </c>
      <c r="X697" t="str">
        <f t="shared" si="217"/>
        <v>86402-7000</v>
      </c>
      <c r="Y697">
        <f t="shared" si="218"/>
        <v>0</v>
      </c>
      <c r="Z697" t="str">
        <f t="shared" si="219"/>
        <v>MOHAVE COUNTY</v>
      </c>
      <c r="AA697" t="str">
        <f t="shared" si="220"/>
        <v>ROADWAY EASEMENT MAP 5/20/1976 76-14575 T21N R19W SEC 14 W2 W2 OF PARCEL 281 EXCEPT THE WLY 50' FOR RDWY ESMT. CONT 10 ACRES M/L 3 06-44-001(306-44-001 A B C) 1989 TAX ROLL</v>
      </c>
      <c r="AB697">
        <f t="shared" si="221"/>
        <v>10</v>
      </c>
      <c r="AC697" t="str">
        <f t="shared" si="222"/>
        <v>MOHAVE</v>
      </c>
      <c r="AI697">
        <f t="shared" si="209"/>
        <v>10</v>
      </c>
      <c r="AO697" t="s">
        <v>267</v>
      </c>
      <c r="AR697" t="s">
        <v>267</v>
      </c>
      <c r="AS697" t="s">
        <v>273</v>
      </c>
      <c r="AT697">
        <v>551</v>
      </c>
      <c r="BC697" t="s">
        <v>267</v>
      </c>
      <c r="BD697" t="s">
        <v>267</v>
      </c>
      <c r="BE697" t="s">
        <v>343</v>
      </c>
      <c r="BF697" t="s">
        <v>343</v>
      </c>
      <c r="BH697" t="s">
        <v>242</v>
      </c>
      <c r="BS697" t="s">
        <v>243</v>
      </c>
      <c r="BV697" t="s">
        <v>244</v>
      </c>
      <c r="BY697" t="s">
        <v>245</v>
      </c>
      <c r="CD697" t="s">
        <v>554</v>
      </c>
      <c r="CG697" t="s">
        <v>345</v>
      </c>
      <c r="CH697" t="s">
        <v>345</v>
      </c>
      <c r="CI697" t="s">
        <v>243</v>
      </c>
      <c r="CJ697" t="str">
        <f>"86402-7000"</f>
        <v>86402-7000</v>
      </c>
      <c r="CK697" t="s">
        <v>555</v>
      </c>
      <c r="CL697" t="s">
        <v>556</v>
      </c>
      <c r="CM697" t="s">
        <v>557</v>
      </c>
      <c r="CN697" t="s">
        <v>254</v>
      </c>
      <c r="CO697" t="s">
        <v>6894</v>
      </c>
      <c r="CP697" t="str">
        <f>"306-44-001A"</f>
        <v>306-44-001A</v>
      </c>
      <c r="CQ697" t="str">
        <f>"30644001A"</f>
        <v>30644001A</v>
      </c>
      <c r="CR697" t="str">
        <f>"R30644001A"</f>
        <v>R30644001A</v>
      </c>
      <c r="CS697">
        <v>4015</v>
      </c>
      <c r="CX697" t="s">
        <v>257</v>
      </c>
      <c r="CY697" t="s">
        <v>499</v>
      </c>
      <c r="CZ697">
        <v>14</v>
      </c>
      <c r="DB697">
        <v>35.212536566688001</v>
      </c>
      <c r="DC697">
        <v>-114.275336261793</v>
      </c>
      <c r="DD697" t="s">
        <v>1055</v>
      </c>
      <c r="DK697" t="s">
        <v>6895</v>
      </c>
      <c r="DL697" t="s">
        <v>6895</v>
      </c>
      <c r="DO697" t="str">
        <f>""</f>
        <v/>
      </c>
      <c r="DQ697">
        <v>0</v>
      </c>
      <c r="DR697">
        <v>0</v>
      </c>
      <c r="DS697">
        <v>0</v>
      </c>
      <c r="DT697">
        <v>0</v>
      </c>
      <c r="DW697">
        <v>0</v>
      </c>
      <c r="DX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0</v>
      </c>
      <c r="EH697">
        <v>0</v>
      </c>
      <c r="EI697">
        <v>0</v>
      </c>
      <c r="EL697">
        <v>0</v>
      </c>
      <c r="EN697">
        <v>0</v>
      </c>
      <c r="EP697">
        <v>0</v>
      </c>
      <c r="ER697">
        <v>0</v>
      </c>
      <c r="ET697">
        <v>0</v>
      </c>
      <c r="EY697">
        <v>0</v>
      </c>
      <c r="FA697">
        <v>0</v>
      </c>
      <c r="FL697">
        <v>0</v>
      </c>
      <c r="FQ697" t="s">
        <v>261</v>
      </c>
      <c r="FR697" t="s">
        <v>354</v>
      </c>
      <c r="FS697" t="s">
        <v>562</v>
      </c>
      <c r="FU697">
        <v>435600</v>
      </c>
      <c r="FV697">
        <v>10</v>
      </c>
      <c r="FW697">
        <v>0</v>
      </c>
      <c r="FX697">
        <v>0</v>
      </c>
      <c r="FY697">
        <v>0</v>
      </c>
      <c r="FZ697">
        <v>0</v>
      </c>
      <c r="GI697" t="s">
        <v>563</v>
      </c>
      <c r="GJ697" t="s">
        <v>6896</v>
      </c>
      <c r="GK697" t="s">
        <v>6897</v>
      </c>
      <c r="GL697" s="1">
        <v>42340</v>
      </c>
      <c r="GM697" t="s">
        <v>267</v>
      </c>
      <c r="GN697" t="str">
        <f>"TRUE"</f>
        <v>TRUE</v>
      </c>
      <c r="GO697">
        <v>2022</v>
      </c>
      <c r="GP697">
        <v>2020</v>
      </c>
      <c r="GQ697">
        <v>434</v>
      </c>
      <c r="GR697" t="s">
        <v>246</v>
      </c>
      <c r="GS697" t="s">
        <v>246</v>
      </c>
      <c r="GT697" t="s">
        <v>246</v>
      </c>
      <c r="GU697" t="s">
        <v>246</v>
      </c>
      <c r="GV697" t="s">
        <v>246</v>
      </c>
      <c r="GW697" t="s">
        <v>246</v>
      </c>
      <c r="GX697" t="s">
        <v>246</v>
      </c>
      <c r="GY697" t="s">
        <v>246</v>
      </c>
      <c r="GZ697" t="s">
        <v>246</v>
      </c>
      <c r="HA697" t="s">
        <v>246</v>
      </c>
      <c r="HB697" t="s">
        <v>246</v>
      </c>
      <c r="HC697" t="s">
        <v>246</v>
      </c>
      <c r="HD697" t="s">
        <v>246</v>
      </c>
      <c r="HE697" s="2">
        <v>1448</v>
      </c>
      <c r="HF697" s="2">
        <v>0</v>
      </c>
      <c r="HG697" s="2">
        <v>0</v>
      </c>
      <c r="HH697">
        <v>0</v>
      </c>
      <c r="HI697" s="2">
        <v>9655</v>
      </c>
      <c r="HJ697" s="2">
        <v>9655</v>
      </c>
      <c r="HK697" s="2">
        <v>0</v>
      </c>
      <c r="HL697">
        <v>0</v>
      </c>
      <c r="HM697" s="2">
        <v>0</v>
      </c>
      <c r="HN697" s="2">
        <v>0</v>
      </c>
      <c r="HO697" s="2">
        <v>0</v>
      </c>
      <c r="HP697">
        <v>0</v>
      </c>
      <c r="HQ697" s="2">
        <v>90.1</v>
      </c>
      <c r="HS697" s="2">
        <v>9655</v>
      </c>
      <c r="HV697" t="s">
        <v>315</v>
      </c>
      <c r="HY697" t="s">
        <v>317</v>
      </c>
      <c r="HZ697" t="s">
        <v>317</v>
      </c>
      <c r="IA697" t="s">
        <v>318</v>
      </c>
      <c r="IB697" s="1">
        <v>43573</v>
      </c>
      <c r="IC697" s="1">
        <v>43574</v>
      </c>
      <c r="IE697" t="s">
        <v>553</v>
      </c>
      <c r="IF697" t="str">
        <f>""</f>
        <v/>
      </c>
      <c r="IG697" t="str">
        <f>"2019.19391"</f>
        <v>2019.19391</v>
      </c>
      <c r="IH697" t="str">
        <f>""</f>
        <v/>
      </c>
      <c r="IT697" t="str">
        <f>""</f>
        <v/>
      </c>
      <c r="IY697" t="str">
        <f>""</f>
        <v/>
      </c>
      <c r="JB697" t="s">
        <v>271</v>
      </c>
      <c r="JD697" t="str">
        <f>""</f>
        <v/>
      </c>
      <c r="JE697" t="str">
        <f>""</f>
        <v/>
      </c>
      <c r="JO697" t="str">
        <f>""</f>
        <v/>
      </c>
      <c r="JP697" t="str">
        <f>""</f>
        <v/>
      </c>
      <c r="JQ697" t="str">
        <f>HYPERLINK("https://web.datatree.com/?/property?propertyId=4073430")</f>
        <v>https://web.datatree.com/?/property?propertyId=4073430</v>
      </c>
    </row>
    <row r="698" spans="1:277" x14ac:dyDescent="0.25">
      <c r="A698">
        <v>696</v>
      </c>
      <c r="B698" s="15" t="s">
        <v>18833</v>
      </c>
      <c r="C698" s="15" t="s">
        <v>18832</v>
      </c>
      <c r="D698" s="15" t="s">
        <v>18834</v>
      </c>
      <c r="E698" s="15" t="s">
        <v>18835</v>
      </c>
      <c r="F698" s="15" t="s">
        <v>18836</v>
      </c>
      <c r="G698" s="15" t="s">
        <v>243</v>
      </c>
      <c r="H698" s="15">
        <v>85555</v>
      </c>
      <c r="I698" s="15" t="s">
        <v>18837</v>
      </c>
      <c r="J698" s="23" t="s">
        <v>18838</v>
      </c>
      <c r="K698" s="15" t="s">
        <v>18839</v>
      </c>
      <c r="L698" s="16" t="s">
        <v>18840</v>
      </c>
      <c r="M698" s="17" t="str">
        <f t="shared" si="207"/>
        <v>6/31/2022</v>
      </c>
      <c r="N698" s="15">
        <v>9890</v>
      </c>
      <c r="O698" s="18">
        <f t="shared" si="210"/>
        <v>0</v>
      </c>
      <c r="P698" s="19" t="str">
        <f t="shared" si="211"/>
        <v>$0.00</v>
      </c>
      <c r="Q698" s="16">
        <v>44834</v>
      </c>
      <c r="R698" s="19" t="str">
        <f t="shared" si="208"/>
        <v>09/30/22</v>
      </c>
      <c r="S698" t="str">
        <f t="shared" si="212"/>
        <v>MOHAVE</v>
      </c>
      <c r="T698" s="6" t="str">
        <f t="shared" si="213"/>
        <v>316-12-005</v>
      </c>
      <c r="U698" t="str">
        <f t="shared" si="214"/>
        <v xml:space="preserve">5990 PALMYRA AVE </v>
      </c>
      <c r="V698" t="str">
        <f t="shared" si="215"/>
        <v>LAS VEGAS</v>
      </c>
      <c r="W698" t="str">
        <f t="shared" si="216"/>
        <v>NV</v>
      </c>
      <c r="X698" t="str">
        <f t="shared" si="217"/>
        <v>89146-6735</v>
      </c>
      <c r="Y698">
        <f t="shared" si="218"/>
        <v>0</v>
      </c>
      <c r="Z698" t="str">
        <f t="shared" si="219"/>
        <v>316 005 SERIES OF DTL LLC</v>
      </c>
      <c r="AA698" t="str">
        <f t="shared" si="220"/>
        <v>GATEWAY ACRES TRACT 9 LOTS 4 &amp; 13 CONT 10 AC</v>
      </c>
      <c r="AB698">
        <f t="shared" si="221"/>
        <v>10</v>
      </c>
      <c r="AC698" t="str">
        <f t="shared" si="222"/>
        <v>MOHAVE</v>
      </c>
      <c r="AI698">
        <f t="shared" si="209"/>
        <v>10</v>
      </c>
      <c r="AO698" t="s">
        <v>6898</v>
      </c>
      <c r="AR698" t="s">
        <v>6898</v>
      </c>
      <c r="AS698" t="s">
        <v>273</v>
      </c>
      <c r="AT698">
        <v>1</v>
      </c>
      <c r="BC698" t="s">
        <v>6898</v>
      </c>
      <c r="BD698" t="s">
        <v>6898</v>
      </c>
      <c r="BF698" t="s">
        <v>274</v>
      </c>
      <c r="BH698" t="s">
        <v>242</v>
      </c>
      <c r="BS698" t="s">
        <v>243</v>
      </c>
      <c r="BV698" t="s">
        <v>244</v>
      </c>
      <c r="BY698" t="s">
        <v>245</v>
      </c>
      <c r="CA698">
        <v>5990</v>
      </c>
      <c r="CD698" t="s">
        <v>6899</v>
      </c>
      <c r="CE698" t="s">
        <v>248</v>
      </c>
      <c r="CG698" t="s">
        <v>398</v>
      </c>
      <c r="CH698" t="s">
        <v>601</v>
      </c>
      <c r="CI698" t="s">
        <v>400</v>
      </c>
      <c r="CJ698" t="str">
        <f>"89146-6735"</f>
        <v>89146-6735</v>
      </c>
      <c r="CK698" t="s">
        <v>1483</v>
      </c>
      <c r="CL698" t="s">
        <v>6900</v>
      </c>
      <c r="CM698" t="s">
        <v>6901</v>
      </c>
      <c r="CN698" t="s">
        <v>254</v>
      </c>
      <c r="CO698" t="s">
        <v>6902</v>
      </c>
      <c r="CP698" t="str">
        <f>"316-12-005"</f>
        <v>316-12-005</v>
      </c>
      <c r="CQ698" t="str">
        <f>"31612005"</f>
        <v>31612005</v>
      </c>
      <c r="CR698" t="str">
        <f>"R31612005"</f>
        <v>R31612005</v>
      </c>
      <c r="CS698">
        <v>4015</v>
      </c>
      <c r="CX698" t="s">
        <v>309</v>
      </c>
      <c r="CY698" t="s">
        <v>499</v>
      </c>
      <c r="CZ698">
        <v>7</v>
      </c>
      <c r="DB698">
        <v>35.574411124940802</v>
      </c>
      <c r="DC698">
        <v>-114.352643489651</v>
      </c>
      <c r="DD698" t="s">
        <v>3057</v>
      </c>
      <c r="DE698">
        <v>9</v>
      </c>
      <c r="DK698" t="s">
        <v>5510</v>
      </c>
      <c r="DL698" t="s">
        <v>5510</v>
      </c>
      <c r="DO698" t="str">
        <f>"4|13"</f>
        <v>4|13</v>
      </c>
      <c r="DQ698">
        <v>0</v>
      </c>
      <c r="DR698">
        <v>0</v>
      </c>
      <c r="DS698">
        <v>0</v>
      </c>
      <c r="DT698">
        <v>0</v>
      </c>
      <c r="DW698">
        <v>0</v>
      </c>
      <c r="DX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L698">
        <v>0</v>
      </c>
      <c r="EN698">
        <v>0</v>
      </c>
      <c r="EP698">
        <v>0</v>
      </c>
      <c r="ER698">
        <v>0</v>
      </c>
      <c r="ET698">
        <v>0</v>
      </c>
      <c r="EY698">
        <v>0</v>
      </c>
      <c r="FA698">
        <v>0</v>
      </c>
      <c r="FL698">
        <v>0</v>
      </c>
      <c r="FQ698" t="s">
        <v>261</v>
      </c>
      <c r="FR698" t="s">
        <v>262</v>
      </c>
      <c r="FS698" t="s">
        <v>263</v>
      </c>
      <c r="FU698">
        <v>435600</v>
      </c>
      <c r="FV698">
        <v>10</v>
      </c>
      <c r="FW698">
        <v>0</v>
      </c>
      <c r="FX698">
        <v>0</v>
      </c>
      <c r="FY698">
        <v>0</v>
      </c>
      <c r="FZ698">
        <v>0</v>
      </c>
      <c r="GI698" t="s">
        <v>264</v>
      </c>
      <c r="GJ698" t="s">
        <v>313</v>
      </c>
      <c r="GK698" t="s">
        <v>314</v>
      </c>
      <c r="GL698" s="1">
        <v>40135</v>
      </c>
      <c r="GM698" t="s">
        <v>267</v>
      </c>
      <c r="GN698" t="str">
        <f t="shared" ref="GN698:GN707" si="225">"FALSE"</f>
        <v>FALSE</v>
      </c>
      <c r="GO698">
        <v>2022</v>
      </c>
      <c r="GP698">
        <v>2020</v>
      </c>
      <c r="GQ698">
        <v>1110</v>
      </c>
      <c r="GR698" t="s">
        <v>246</v>
      </c>
      <c r="GS698" t="s">
        <v>246</v>
      </c>
      <c r="GT698" t="s">
        <v>246</v>
      </c>
      <c r="GU698" t="s">
        <v>246</v>
      </c>
      <c r="GV698" t="s">
        <v>246</v>
      </c>
      <c r="GW698" t="s">
        <v>246</v>
      </c>
      <c r="GX698" t="s">
        <v>246</v>
      </c>
      <c r="GY698" t="s">
        <v>246</v>
      </c>
      <c r="GZ698" t="s">
        <v>246</v>
      </c>
      <c r="HA698" t="s">
        <v>246</v>
      </c>
      <c r="HB698" t="s">
        <v>246</v>
      </c>
      <c r="HC698" t="s">
        <v>246</v>
      </c>
      <c r="HD698" t="s">
        <v>246</v>
      </c>
      <c r="HE698" s="2">
        <v>1790</v>
      </c>
      <c r="HF698" s="2">
        <v>0</v>
      </c>
      <c r="HG698" s="2">
        <v>0</v>
      </c>
      <c r="HH698">
        <v>0</v>
      </c>
      <c r="HI698" s="2">
        <v>11932</v>
      </c>
      <c r="HJ698" s="2">
        <v>11932</v>
      </c>
      <c r="HK698" s="2">
        <v>0</v>
      </c>
      <c r="HL698">
        <v>0</v>
      </c>
      <c r="HM698" s="2">
        <v>0</v>
      </c>
      <c r="HN698" s="2">
        <v>0</v>
      </c>
      <c r="HO698" s="2">
        <v>0</v>
      </c>
      <c r="HP698">
        <v>0</v>
      </c>
      <c r="HQ698" s="2">
        <v>138.1</v>
      </c>
      <c r="HS698" s="2">
        <v>11932</v>
      </c>
      <c r="HV698" t="s">
        <v>315</v>
      </c>
      <c r="HY698" t="s">
        <v>316</v>
      </c>
      <c r="HZ698" t="s">
        <v>317</v>
      </c>
      <c r="IA698" t="s">
        <v>318</v>
      </c>
      <c r="IB698" s="1">
        <v>40133</v>
      </c>
      <c r="IC698" s="1">
        <v>40158</v>
      </c>
      <c r="ID698" s="2">
        <v>0</v>
      </c>
      <c r="IE698" t="s">
        <v>567</v>
      </c>
      <c r="IF698" t="str">
        <f>"                    "</f>
        <v xml:space="preserve">                    </v>
      </c>
      <c r="IG698" t="str">
        <f>"7650.954"</f>
        <v>7650.954</v>
      </c>
      <c r="IH698" t="str">
        <f>""</f>
        <v/>
      </c>
      <c r="II698" s="1">
        <v>38590</v>
      </c>
      <c r="IJ698" s="1">
        <v>38616</v>
      </c>
      <c r="IK698" s="2">
        <v>100000</v>
      </c>
      <c r="IM698" t="s">
        <v>567</v>
      </c>
      <c r="IN698" t="s">
        <v>2895</v>
      </c>
      <c r="IT698" t="str">
        <f>"                    "</f>
        <v xml:space="preserve">                    </v>
      </c>
      <c r="IY698" t="str">
        <f>"                    "</f>
        <v xml:space="preserve">                    </v>
      </c>
      <c r="JA698" t="s">
        <v>642</v>
      </c>
      <c r="JB698" t="s">
        <v>271</v>
      </c>
      <c r="JD698" t="str">
        <f>"5849.778"</f>
        <v>5849.778</v>
      </c>
      <c r="JE698" t="str">
        <f>""</f>
        <v/>
      </c>
      <c r="JO698" t="str">
        <f>""</f>
        <v/>
      </c>
      <c r="JP698" t="str">
        <f>""</f>
        <v/>
      </c>
      <c r="JQ698" t="str">
        <f>HYPERLINK("https://web.datatree.com/?/property?propertyId=4031385")</f>
        <v>https://web.datatree.com/?/property?propertyId=4031385</v>
      </c>
    </row>
    <row r="699" spans="1:277" x14ac:dyDescent="0.25">
      <c r="A699">
        <v>697</v>
      </c>
      <c r="B699" s="15" t="s">
        <v>18833</v>
      </c>
      <c r="C699" s="15" t="s">
        <v>18832</v>
      </c>
      <c r="D699" s="15" t="s">
        <v>18834</v>
      </c>
      <c r="E699" s="15" t="s">
        <v>18835</v>
      </c>
      <c r="F699" s="15" t="s">
        <v>18836</v>
      </c>
      <c r="G699" s="15" t="s">
        <v>243</v>
      </c>
      <c r="H699" s="15">
        <v>85555</v>
      </c>
      <c r="I699" s="15" t="s">
        <v>18837</v>
      </c>
      <c r="J699" s="23" t="s">
        <v>18838</v>
      </c>
      <c r="K699" s="15" t="s">
        <v>18839</v>
      </c>
      <c r="L699" s="16" t="s">
        <v>18840</v>
      </c>
      <c r="M699" s="17" t="str">
        <f t="shared" si="207"/>
        <v>6/31/2022</v>
      </c>
      <c r="N699" s="15">
        <v>9891</v>
      </c>
      <c r="O699" s="18">
        <f t="shared" si="210"/>
        <v>0</v>
      </c>
      <c r="P699" s="19" t="str">
        <f t="shared" si="211"/>
        <v>$0.00</v>
      </c>
      <c r="Q699" s="16">
        <v>44834</v>
      </c>
      <c r="R699" s="19" t="str">
        <f t="shared" si="208"/>
        <v>09/30/22</v>
      </c>
      <c r="S699" t="str">
        <f t="shared" si="212"/>
        <v>MOHAVE</v>
      </c>
      <c r="T699" s="6" t="str">
        <f t="shared" si="213"/>
        <v>353-08-035</v>
      </c>
      <c r="U699" t="str">
        <f t="shared" si="214"/>
        <v xml:space="preserve">2701 S 36TH ST </v>
      </c>
      <c r="V699" t="str">
        <f t="shared" si="215"/>
        <v>GRAND FORKS</v>
      </c>
      <c r="W699" t="str">
        <f t="shared" si="216"/>
        <v>ND</v>
      </c>
      <c r="X699" t="str">
        <f t="shared" si="217"/>
        <v>58201-5935</v>
      </c>
      <c r="Y699" t="str">
        <f t="shared" si="218"/>
        <v>NICOLE</v>
      </c>
      <c r="Z699" t="str">
        <f t="shared" si="219"/>
        <v>AMSBAUGH</v>
      </c>
      <c r="AA699" t="str">
        <f t="shared" si="220"/>
        <v>E2 W2 NE4 NW4 OF SEC 15 T21 R12 10AC</v>
      </c>
      <c r="AB699">
        <f t="shared" si="221"/>
        <v>10</v>
      </c>
      <c r="AC699" t="str">
        <f t="shared" si="222"/>
        <v>MOHAVE</v>
      </c>
      <c r="AI699">
        <f t="shared" si="209"/>
        <v>10</v>
      </c>
      <c r="AO699" t="s">
        <v>3871</v>
      </c>
      <c r="AP699" t="s">
        <v>3872</v>
      </c>
      <c r="AQ699" t="s">
        <v>3873</v>
      </c>
      <c r="AR699" t="s">
        <v>3874</v>
      </c>
      <c r="AS699" t="s">
        <v>240</v>
      </c>
      <c r="AT699">
        <v>3</v>
      </c>
      <c r="BC699" t="s">
        <v>3875</v>
      </c>
      <c r="BD699" t="s">
        <v>3871</v>
      </c>
      <c r="BH699" t="s">
        <v>242</v>
      </c>
      <c r="BS699" t="s">
        <v>243</v>
      </c>
      <c r="BV699" t="s">
        <v>244</v>
      </c>
      <c r="BY699" t="s">
        <v>245</v>
      </c>
      <c r="BZ699" t="s">
        <v>457</v>
      </c>
      <c r="CA699">
        <v>2701</v>
      </c>
      <c r="CD699" t="s">
        <v>3876</v>
      </c>
      <c r="CE699" t="s">
        <v>375</v>
      </c>
      <c r="CG699" t="s">
        <v>3877</v>
      </c>
      <c r="CH699" t="s">
        <v>3877</v>
      </c>
      <c r="CI699" t="s">
        <v>3878</v>
      </c>
      <c r="CJ699" t="str">
        <f>"58201-5935"</f>
        <v>58201-5935</v>
      </c>
      <c r="CK699" t="s">
        <v>1227</v>
      </c>
      <c r="CL699" t="s">
        <v>3879</v>
      </c>
      <c r="CM699" t="s">
        <v>3880</v>
      </c>
      <c r="CN699" t="s">
        <v>254</v>
      </c>
      <c r="CO699" t="s">
        <v>6903</v>
      </c>
      <c r="CP699" t="str">
        <f>"353-08-035"</f>
        <v>353-08-035</v>
      </c>
      <c r="CQ699" t="str">
        <f>"35308035"</f>
        <v>35308035</v>
      </c>
      <c r="CR699" t="str">
        <f>"R35308035"</f>
        <v>R35308035</v>
      </c>
      <c r="CS699">
        <v>4015</v>
      </c>
      <c r="CW699" t="s">
        <v>256</v>
      </c>
      <c r="CX699">
        <v>21</v>
      </c>
      <c r="CY699">
        <v>12</v>
      </c>
      <c r="CZ699">
        <v>15</v>
      </c>
      <c r="DB699">
        <v>35.208505120380799</v>
      </c>
      <c r="DC699">
        <v>-113.53795405257399</v>
      </c>
      <c r="DK699">
        <v>152112</v>
      </c>
      <c r="DL699">
        <v>152112</v>
      </c>
      <c r="DO699" t="str">
        <f>""</f>
        <v/>
      </c>
      <c r="DQ699">
        <v>0</v>
      </c>
      <c r="DR699">
        <v>0</v>
      </c>
      <c r="DS699">
        <v>0</v>
      </c>
      <c r="DT699">
        <v>0</v>
      </c>
      <c r="DW699">
        <v>0</v>
      </c>
      <c r="DX699">
        <v>0</v>
      </c>
      <c r="DZ699">
        <v>0</v>
      </c>
      <c r="EA699">
        <v>0</v>
      </c>
      <c r="EB699">
        <v>0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L699">
        <v>0</v>
      </c>
      <c r="EN699">
        <v>0</v>
      </c>
      <c r="EP699">
        <v>0</v>
      </c>
      <c r="ER699">
        <v>0</v>
      </c>
      <c r="ET699">
        <v>0</v>
      </c>
      <c r="EY699">
        <v>0</v>
      </c>
      <c r="FA699">
        <v>0</v>
      </c>
      <c r="FL699">
        <v>0</v>
      </c>
      <c r="FQ699" t="s">
        <v>261</v>
      </c>
      <c r="FR699" t="s">
        <v>354</v>
      </c>
      <c r="FS699" t="s">
        <v>355</v>
      </c>
      <c r="FU699">
        <v>435600</v>
      </c>
      <c r="FV699">
        <v>10</v>
      </c>
      <c r="FW699">
        <v>0</v>
      </c>
      <c r="FX699">
        <v>0</v>
      </c>
      <c r="FY699">
        <v>0</v>
      </c>
      <c r="FZ699">
        <v>0</v>
      </c>
      <c r="GI699" t="s">
        <v>264</v>
      </c>
      <c r="GJ699" t="s">
        <v>265</v>
      </c>
      <c r="GK699" t="s">
        <v>266</v>
      </c>
      <c r="GL699" s="1">
        <v>40135</v>
      </c>
      <c r="GM699" t="s">
        <v>267</v>
      </c>
      <c r="GN699" t="str">
        <f t="shared" si="225"/>
        <v>FALSE</v>
      </c>
      <c r="GO699">
        <v>2022</v>
      </c>
      <c r="GP699">
        <v>2020</v>
      </c>
      <c r="GQ699">
        <v>300</v>
      </c>
      <c r="GR699" t="s">
        <v>246</v>
      </c>
      <c r="GS699" t="s">
        <v>246</v>
      </c>
      <c r="GT699" t="s">
        <v>246</v>
      </c>
      <c r="GU699" t="s">
        <v>246</v>
      </c>
      <c r="GV699" t="s">
        <v>246</v>
      </c>
      <c r="GW699" t="s">
        <v>246</v>
      </c>
      <c r="GX699" t="s">
        <v>246</v>
      </c>
      <c r="GY699" t="s">
        <v>246</v>
      </c>
      <c r="GZ699" t="s">
        <v>246</v>
      </c>
      <c r="HA699" t="s">
        <v>246</v>
      </c>
      <c r="HB699" t="s">
        <v>246</v>
      </c>
      <c r="HC699" t="s">
        <v>246</v>
      </c>
      <c r="HD699" t="s">
        <v>246</v>
      </c>
      <c r="HE699" s="2">
        <v>595</v>
      </c>
      <c r="HF699" s="2">
        <v>0</v>
      </c>
      <c r="HG699" s="2">
        <v>0</v>
      </c>
      <c r="HH699">
        <v>0</v>
      </c>
      <c r="HI699" s="2">
        <v>3964</v>
      </c>
      <c r="HJ699" s="2">
        <v>3964</v>
      </c>
      <c r="HK699" s="2">
        <v>0</v>
      </c>
      <c r="HL699">
        <v>0</v>
      </c>
      <c r="HM699" s="2">
        <v>0</v>
      </c>
      <c r="HN699" s="2">
        <v>0</v>
      </c>
      <c r="HO699" s="2">
        <v>0</v>
      </c>
      <c r="HP699">
        <v>0</v>
      </c>
      <c r="HQ699" s="2">
        <v>85.44</v>
      </c>
      <c r="HS699" s="2">
        <v>3964</v>
      </c>
      <c r="HV699" t="s">
        <v>268</v>
      </c>
      <c r="HY699" t="s">
        <v>269</v>
      </c>
      <c r="IF699" t="str">
        <f>""</f>
        <v/>
      </c>
      <c r="IG699" t="str">
        <f>""</f>
        <v/>
      </c>
      <c r="IH699" t="str">
        <f>""</f>
        <v/>
      </c>
      <c r="IT699" t="str">
        <f>""</f>
        <v/>
      </c>
      <c r="IY699" t="str">
        <f>""</f>
        <v/>
      </c>
      <c r="JB699" t="s">
        <v>271</v>
      </c>
      <c r="JD699" t="str">
        <f>""</f>
        <v/>
      </c>
      <c r="JE699" t="str">
        <f>""</f>
        <v/>
      </c>
      <c r="JO699" t="str">
        <f>""</f>
        <v/>
      </c>
      <c r="JP699" t="str">
        <f>""</f>
        <v/>
      </c>
      <c r="JQ699" t="str">
        <f>HYPERLINK("https://web.datatree.com/?/property?propertyId=3985662")</f>
        <v>https://web.datatree.com/?/property?propertyId=3985662</v>
      </c>
    </row>
    <row r="700" spans="1:277" x14ac:dyDescent="0.25">
      <c r="A700">
        <v>698</v>
      </c>
      <c r="B700" s="15" t="s">
        <v>18833</v>
      </c>
      <c r="C700" s="15" t="s">
        <v>18832</v>
      </c>
      <c r="D700" s="15" t="s">
        <v>18834</v>
      </c>
      <c r="E700" s="15" t="s">
        <v>18835</v>
      </c>
      <c r="F700" s="15" t="s">
        <v>18836</v>
      </c>
      <c r="G700" s="15" t="s">
        <v>243</v>
      </c>
      <c r="H700" s="15">
        <v>85555</v>
      </c>
      <c r="I700" s="15" t="s">
        <v>18837</v>
      </c>
      <c r="J700" s="23" t="s">
        <v>18838</v>
      </c>
      <c r="K700" s="15" t="s">
        <v>18839</v>
      </c>
      <c r="L700" s="16" t="s">
        <v>18840</v>
      </c>
      <c r="M700" s="17" t="str">
        <f t="shared" si="207"/>
        <v>6/31/2022</v>
      </c>
      <c r="N700" s="15">
        <v>9892</v>
      </c>
      <c r="O700" s="18">
        <f t="shared" si="210"/>
        <v>0</v>
      </c>
      <c r="P700" s="19" t="str">
        <f t="shared" si="211"/>
        <v>$0.00</v>
      </c>
      <c r="Q700" s="16">
        <v>44834</v>
      </c>
      <c r="R700" s="19" t="str">
        <f t="shared" si="208"/>
        <v>09/30/22</v>
      </c>
      <c r="S700" t="str">
        <f t="shared" si="212"/>
        <v>MOHAVE</v>
      </c>
      <c r="T700" s="6" t="str">
        <f t="shared" si="213"/>
        <v>353-13-027</v>
      </c>
      <c r="U700" t="str">
        <f t="shared" si="214"/>
        <v xml:space="preserve">4022 BUCKNALL RD </v>
      </c>
      <c r="V700" t="str">
        <f t="shared" si="215"/>
        <v>CAMPBELL</v>
      </c>
      <c r="W700" t="str">
        <f t="shared" si="216"/>
        <v>CA</v>
      </c>
      <c r="X700" t="str">
        <f t="shared" si="217"/>
        <v>95008-2639</v>
      </c>
      <c r="Y700" t="str">
        <f t="shared" si="218"/>
        <v>RAYMOND</v>
      </c>
      <c r="Z700" t="str">
        <f t="shared" si="219"/>
        <v>VASQUEZ</v>
      </c>
      <c r="AA700" t="str">
        <f t="shared" si="220"/>
        <v>SILVER SPRINGS UNIT VI LOT 421</v>
      </c>
      <c r="AB700">
        <f t="shared" si="221"/>
        <v>10</v>
      </c>
      <c r="AC700" t="str">
        <f t="shared" si="222"/>
        <v>MOHAVE</v>
      </c>
      <c r="AI700">
        <f t="shared" si="209"/>
        <v>10</v>
      </c>
      <c r="AO700" t="s">
        <v>6904</v>
      </c>
      <c r="AP700" t="s">
        <v>6905</v>
      </c>
      <c r="AQ700" t="s">
        <v>6905</v>
      </c>
      <c r="AR700" t="s">
        <v>6906</v>
      </c>
      <c r="AS700" t="s">
        <v>240</v>
      </c>
      <c r="AT700">
        <v>1</v>
      </c>
      <c r="BC700" t="s">
        <v>6907</v>
      </c>
      <c r="BD700" t="s">
        <v>6904</v>
      </c>
      <c r="BH700" t="s">
        <v>242</v>
      </c>
      <c r="BS700" t="s">
        <v>243</v>
      </c>
      <c r="BV700" t="s">
        <v>244</v>
      </c>
      <c r="BY700" t="s">
        <v>245</v>
      </c>
      <c r="CA700">
        <v>4022</v>
      </c>
      <c r="CD700" t="s">
        <v>6908</v>
      </c>
      <c r="CE700" t="s">
        <v>491</v>
      </c>
      <c r="CG700" t="s">
        <v>3268</v>
      </c>
      <c r="CH700" t="s">
        <v>5726</v>
      </c>
      <c r="CI700" t="s">
        <v>328</v>
      </c>
      <c r="CJ700" t="str">
        <f>"95008-2639"</f>
        <v>95008-2639</v>
      </c>
      <c r="CK700" t="s">
        <v>1633</v>
      </c>
      <c r="CL700" t="s">
        <v>6909</v>
      </c>
      <c r="CM700" t="s">
        <v>6910</v>
      </c>
      <c r="CN700" t="s">
        <v>254</v>
      </c>
      <c r="CO700" t="s">
        <v>6911</v>
      </c>
      <c r="CP700" t="str">
        <f>"353-13-027"</f>
        <v>353-13-027</v>
      </c>
      <c r="CQ700" t="str">
        <f>"35313027"</f>
        <v>35313027</v>
      </c>
      <c r="CR700" t="str">
        <f>"R35313027"</f>
        <v>R35313027</v>
      </c>
      <c r="CS700">
        <v>4015</v>
      </c>
      <c r="CW700" t="s">
        <v>256</v>
      </c>
      <c r="CX700" t="s">
        <v>257</v>
      </c>
      <c r="CY700" t="s">
        <v>258</v>
      </c>
      <c r="CZ700">
        <v>27</v>
      </c>
      <c r="DB700">
        <v>35.176777138672001</v>
      </c>
      <c r="DC700">
        <v>-113.534098114839</v>
      </c>
      <c r="DD700" t="s">
        <v>259</v>
      </c>
      <c r="DK700" t="s">
        <v>824</v>
      </c>
      <c r="DL700" t="s">
        <v>824</v>
      </c>
      <c r="DO700" t="str">
        <f>"421"</f>
        <v>421</v>
      </c>
      <c r="DQ700">
        <v>0</v>
      </c>
      <c r="DR700">
        <v>0</v>
      </c>
      <c r="DS700">
        <v>0</v>
      </c>
      <c r="DT700">
        <v>0</v>
      </c>
      <c r="DW700">
        <v>0</v>
      </c>
      <c r="DX700">
        <v>0</v>
      </c>
      <c r="DZ700">
        <v>0</v>
      </c>
      <c r="EA700">
        <v>0</v>
      </c>
      <c r="EB700">
        <v>0</v>
      </c>
      <c r="EC700">
        <v>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0</v>
      </c>
      <c r="EL700">
        <v>0</v>
      </c>
      <c r="EN700">
        <v>0</v>
      </c>
      <c r="EP700">
        <v>0</v>
      </c>
      <c r="ER700">
        <v>0</v>
      </c>
      <c r="ET700">
        <v>0</v>
      </c>
      <c r="EY700">
        <v>0</v>
      </c>
      <c r="FA700">
        <v>0</v>
      </c>
      <c r="FL700">
        <v>0</v>
      </c>
      <c r="FQ700" t="s">
        <v>261</v>
      </c>
      <c r="FR700" t="s">
        <v>262</v>
      </c>
      <c r="FS700" t="s">
        <v>263</v>
      </c>
      <c r="FU700">
        <v>435600</v>
      </c>
      <c r="FV700">
        <v>10</v>
      </c>
      <c r="FW700">
        <v>0</v>
      </c>
      <c r="FX700">
        <v>0</v>
      </c>
      <c r="FY700">
        <v>0</v>
      </c>
      <c r="FZ700">
        <v>0</v>
      </c>
      <c r="GI700" t="s">
        <v>264</v>
      </c>
      <c r="GJ700" t="s">
        <v>265</v>
      </c>
      <c r="GK700" t="s">
        <v>266</v>
      </c>
      <c r="GL700" s="1">
        <v>40135</v>
      </c>
      <c r="GM700" t="s">
        <v>267</v>
      </c>
      <c r="GN700" t="str">
        <f t="shared" si="225"/>
        <v>FALSE</v>
      </c>
      <c r="GO700">
        <v>2022</v>
      </c>
      <c r="GP700">
        <v>2020</v>
      </c>
      <c r="GQ700">
        <v>300</v>
      </c>
      <c r="GR700" t="s">
        <v>246</v>
      </c>
      <c r="GS700" t="s">
        <v>246</v>
      </c>
      <c r="GT700" t="s">
        <v>246</v>
      </c>
      <c r="GU700" t="s">
        <v>246</v>
      </c>
      <c r="GV700" t="s">
        <v>246</v>
      </c>
      <c r="GW700" t="s">
        <v>246</v>
      </c>
      <c r="GX700" t="s">
        <v>246</v>
      </c>
      <c r="GY700" t="s">
        <v>246</v>
      </c>
      <c r="GZ700" t="s">
        <v>246</v>
      </c>
      <c r="HA700" t="s">
        <v>246</v>
      </c>
      <c r="HB700" t="s">
        <v>246</v>
      </c>
      <c r="HC700" t="s">
        <v>246</v>
      </c>
      <c r="HD700" t="s">
        <v>246</v>
      </c>
      <c r="HE700" s="2">
        <v>595</v>
      </c>
      <c r="HF700" s="2">
        <v>0</v>
      </c>
      <c r="HG700" s="2">
        <v>0</v>
      </c>
      <c r="HH700">
        <v>0</v>
      </c>
      <c r="HI700" s="2">
        <v>3964</v>
      </c>
      <c r="HJ700" s="2">
        <v>3964</v>
      </c>
      <c r="HK700" s="2">
        <v>0</v>
      </c>
      <c r="HL700">
        <v>0</v>
      </c>
      <c r="HM700" s="2">
        <v>0</v>
      </c>
      <c r="HN700" s="2">
        <v>0</v>
      </c>
      <c r="HO700" s="2">
        <v>0</v>
      </c>
      <c r="HP700">
        <v>0</v>
      </c>
      <c r="HQ700" s="2">
        <v>45.02</v>
      </c>
      <c r="HS700" s="2">
        <v>3964</v>
      </c>
      <c r="HV700" t="s">
        <v>268</v>
      </c>
      <c r="HY700" t="s">
        <v>269</v>
      </c>
      <c r="IF700" t="str">
        <f>""</f>
        <v/>
      </c>
      <c r="IG700" t="str">
        <f>""</f>
        <v/>
      </c>
      <c r="IH700" t="str">
        <f>""</f>
        <v/>
      </c>
      <c r="IT700" t="str">
        <f>""</f>
        <v/>
      </c>
      <c r="IY700" t="str">
        <f>""</f>
        <v/>
      </c>
      <c r="JB700" t="s">
        <v>271</v>
      </c>
      <c r="JD700" t="str">
        <f>""</f>
        <v/>
      </c>
      <c r="JE700" t="str">
        <f>""</f>
        <v/>
      </c>
      <c r="JO700" t="str">
        <f>""</f>
        <v/>
      </c>
      <c r="JP700" t="str">
        <f>""</f>
        <v/>
      </c>
      <c r="JQ700" t="str">
        <f>HYPERLINK("https://web.datatree.com/?/property?propertyId=4078195")</f>
        <v>https://web.datatree.com/?/property?propertyId=4078195</v>
      </c>
    </row>
    <row r="701" spans="1:277" x14ac:dyDescent="0.25">
      <c r="A701">
        <v>699</v>
      </c>
      <c r="B701" s="15" t="s">
        <v>18833</v>
      </c>
      <c r="C701" s="15" t="s">
        <v>18832</v>
      </c>
      <c r="D701" s="15" t="s">
        <v>18834</v>
      </c>
      <c r="E701" s="15" t="s">
        <v>18835</v>
      </c>
      <c r="F701" s="15" t="s">
        <v>18836</v>
      </c>
      <c r="G701" s="15" t="s">
        <v>243</v>
      </c>
      <c r="H701" s="15">
        <v>85555</v>
      </c>
      <c r="I701" s="15" t="s">
        <v>18837</v>
      </c>
      <c r="J701" s="23" t="s">
        <v>18838</v>
      </c>
      <c r="K701" s="15" t="s">
        <v>18839</v>
      </c>
      <c r="L701" s="16" t="s">
        <v>18840</v>
      </c>
      <c r="M701" s="17" t="str">
        <f t="shared" si="207"/>
        <v>6/31/2022</v>
      </c>
      <c r="N701" s="15">
        <v>9893</v>
      </c>
      <c r="O701" s="18">
        <f t="shared" si="210"/>
        <v>0</v>
      </c>
      <c r="P701" s="19" t="str">
        <f t="shared" si="211"/>
        <v>$0.00</v>
      </c>
      <c r="Q701" s="16">
        <v>44834</v>
      </c>
      <c r="R701" s="19" t="str">
        <f t="shared" si="208"/>
        <v>09/30/22</v>
      </c>
      <c r="S701" t="str">
        <f t="shared" si="212"/>
        <v>MOHAVE</v>
      </c>
      <c r="T701" s="6" t="str">
        <f t="shared" si="213"/>
        <v>102-38-010</v>
      </c>
      <c r="U701" t="str">
        <f t="shared" si="214"/>
        <v xml:space="preserve">5726 N SCOTTSDALE RD </v>
      </c>
      <c r="V701" t="str">
        <f t="shared" si="215"/>
        <v>PARADISE VALLEY</v>
      </c>
      <c r="W701" t="str">
        <f t="shared" si="216"/>
        <v>AZ</v>
      </c>
      <c r="X701" t="str">
        <f t="shared" si="217"/>
        <v>85253-5914</v>
      </c>
      <c r="Y701" t="str">
        <f t="shared" si="218"/>
        <v>JACK</v>
      </c>
      <c r="Z701" t="str">
        <f t="shared" si="219"/>
        <v>MCFARLAND</v>
      </c>
      <c r="AA701" t="str">
        <f t="shared" si="220"/>
        <v>SANDY RIVER RANCHEROS LOT 10 CONT 10 ACRES</v>
      </c>
      <c r="AB701">
        <f t="shared" si="221"/>
        <v>10</v>
      </c>
      <c r="AC701" t="str">
        <f t="shared" si="222"/>
        <v>MOHAVE</v>
      </c>
      <c r="AI701">
        <f t="shared" si="209"/>
        <v>10</v>
      </c>
      <c r="AO701" t="s">
        <v>6912</v>
      </c>
      <c r="AP701" t="s">
        <v>6913</v>
      </c>
      <c r="AQ701" t="s">
        <v>3010</v>
      </c>
      <c r="AR701" t="s">
        <v>4303</v>
      </c>
      <c r="AS701" t="s">
        <v>240</v>
      </c>
      <c r="AT701">
        <v>1</v>
      </c>
      <c r="BC701" t="s">
        <v>6914</v>
      </c>
      <c r="BD701" t="s">
        <v>6912</v>
      </c>
      <c r="BH701" t="s">
        <v>242</v>
      </c>
      <c r="BS701" t="s">
        <v>243</v>
      </c>
      <c r="BV701" t="s">
        <v>244</v>
      </c>
      <c r="BY701" t="s">
        <v>245</v>
      </c>
      <c r="BZ701" t="s">
        <v>246</v>
      </c>
      <c r="CA701">
        <v>5726</v>
      </c>
      <c r="CD701" t="s">
        <v>1362</v>
      </c>
      <c r="CE701" t="s">
        <v>491</v>
      </c>
      <c r="CG701" t="s">
        <v>646</v>
      </c>
      <c r="CH701" t="s">
        <v>1362</v>
      </c>
      <c r="CI701" t="s">
        <v>243</v>
      </c>
      <c r="CJ701" t="str">
        <f>"85253-5914"</f>
        <v>85253-5914</v>
      </c>
      <c r="CK701" t="s">
        <v>1515</v>
      </c>
      <c r="CL701" t="s">
        <v>6915</v>
      </c>
      <c r="CM701" t="s">
        <v>6916</v>
      </c>
      <c r="CN701" t="s">
        <v>254</v>
      </c>
      <c r="CO701" t="s">
        <v>6917</v>
      </c>
      <c r="CP701" t="str">
        <f>"102-38-010"</f>
        <v>102-38-010</v>
      </c>
      <c r="CQ701" t="str">
        <f>"10238010"</f>
        <v>10238010</v>
      </c>
      <c r="CR701" t="str">
        <f>"R10238010"</f>
        <v>R10238010</v>
      </c>
      <c r="CS701">
        <v>4015</v>
      </c>
      <c r="CW701" t="s">
        <v>256</v>
      </c>
      <c r="CX701" t="s">
        <v>424</v>
      </c>
      <c r="CY701" t="s">
        <v>258</v>
      </c>
      <c r="CZ701">
        <v>27</v>
      </c>
      <c r="DB701">
        <v>34.616217845723902</v>
      </c>
      <c r="DC701">
        <v>-113.49747616496001</v>
      </c>
      <c r="DD701" t="s">
        <v>1155</v>
      </c>
      <c r="DK701" t="s">
        <v>1156</v>
      </c>
      <c r="DL701" t="s">
        <v>1156</v>
      </c>
      <c r="DO701" t="str">
        <f>"10"</f>
        <v>10</v>
      </c>
      <c r="DQ701">
        <v>0</v>
      </c>
      <c r="DR701">
        <v>0</v>
      </c>
      <c r="DS701">
        <v>0</v>
      </c>
      <c r="DT701">
        <v>0</v>
      </c>
      <c r="DW701">
        <v>0</v>
      </c>
      <c r="DX701">
        <v>0</v>
      </c>
      <c r="DZ701">
        <v>0</v>
      </c>
      <c r="EA701">
        <v>0</v>
      </c>
      <c r="EB701">
        <v>0</v>
      </c>
      <c r="EC701">
        <v>0</v>
      </c>
      <c r="ED701">
        <v>0</v>
      </c>
      <c r="EE701">
        <v>0</v>
      </c>
      <c r="EF701">
        <v>0</v>
      </c>
      <c r="EG701">
        <v>0</v>
      </c>
      <c r="EH701">
        <v>0</v>
      </c>
      <c r="EI701">
        <v>0</v>
      </c>
      <c r="EL701">
        <v>0</v>
      </c>
      <c r="EN701">
        <v>0</v>
      </c>
      <c r="EP701">
        <v>0</v>
      </c>
      <c r="ER701">
        <v>0</v>
      </c>
      <c r="ET701">
        <v>0</v>
      </c>
      <c r="EY701">
        <v>0</v>
      </c>
      <c r="FA701">
        <v>0</v>
      </c>
      <c r="FL701">
        <v>0</v>
      </c>
      <c r="FQ701" t="s">
        <v>261</v>
      </c>
      <c r="FR701" t="s">
        <v>262</v>
      </c>
      <c r="FS701" t="s">
        <v>263</v>
      </c>
      <c r="FU701">
        <v>435600</v>
      </c>
      <c r="FV701">
        <v>10</v>
      </c>
      <c r="FW701">
        <v>0</v>
      </c>
      <c r="FX701">
        <v>0</v>
      </c>
      <c r="FY701">
        <v>0</v>
      </c>
      <c r="FZ701">
        <v>0</v>
      </c>
      <c r="GI701" t="s">
        <v>264</v>
      </c>
      <c r="GJ701" t="s">
        <v>427</v>
      </c>
      <c r="GK701" t="s">
        <v>428</v>
      </c>
      <c r="GL701" s="1">
        <v>40135</v>
      </c>
      <c r="GM701" t="s">
        <v>267</v>
      </c>
      <c r="GN701" t="str">
        <f t="shared" si="225"/>
        <v>FALSE</v>
      </c>
      <c r="GO701">
        <v>2022</v>
      </c>
      <c r="GP701">
        <v>2020</v>
      </c>
      <c r="GQ701">
        <v>600</v>
      </c>
      <c r="GR701" t="s">
        <v>246</v>
      </c>
      <c r="GS701" t="s">
        <v>246</v>
      </c>
      <c r="GT701" t="s">
        <v>246</v>
      </c>
      <c r="GU701" t="s">
        <v>246</v>
      </c>
      <c r="GV701" t="s">
        <v>246</v>
      </c>
      <c r="GW701" t="s">
        <v>246</v>
      </c>
      <c r="GX701" t="s">
        <v>246</v>
      </c>
      <c r="GY701" t="s">
        <v>246</v>
      </c>
      <c r="GZ701" t="s">
        <v>246</v>
      </c>
      <c r="HA701" t="s">
        <v>246</v>
      </c>
      <c r="HB701" t="s">
        <v>246</v>
      </c>
      <c r="HC701" t="s">
        <v>246</v>
      </c>
      <c r="HD701" t="s">
        <v>246</v>
      </c>
      <c r="HE701" s="2">
        <v>509</v>
      </c>
      <c r="HF701" s="2">
        <v>0</v>
      </c>
      <c r="HG701" s="2">
        <v>0</v>
      </c>
      <c r="HH701">
        <v>0</v>
      </c>
      <c r="HI701" s="2">
        <v>3391</v>
      </c>
      <c r="HJ701" s="2">
        <v>3391</v>
      </c>
      <c r="HK701" s="2">
        <v>0</v>
      </c>
      <c r="HL701">
        <v>0</v>
      </c>
      <c r="HM701" s="2">
        <v>0</v>
      </c>
      <c r="HN701" s="2">
        <v>0</v>
      </c>
      <c r="HO701" s="2">
        <v>0</v>
      </c>
      <c r="HP701">
        <v>0</v>
      </c>
      <c r="HQ701" s="2">
        <v>31.56</v>
      </c>
      <c r="HS701" s="2">
        <v>3391</v>
      </c>
      <c r="HT701">
        <v>8</v>
      </c>
      <c r="HV701" t="s">
        <v>289</v>
      </c>
      <c r="HY701" t="s">
        <v>290</v>
      </c>
      <c r="HZ701" t="s">
        <v>290</v>
      </c>
      <c r="IB701" s="1">
        <v>36685</v>
      </c>
      <c r="IC701" s="1">
        <v>36692</v>
      </c>
      <c r="ID701" s="2">
        <v>0</v>
      </c>
      <c r="IE701" t="s">
        <v>319</v>
      </c>
      <c r="IF701" t="str">
        <f>"                    "</f>
        <v xml:space="preserve">                    </v>
      </c>
      <c r="IG701" t="str">
        <f>"UNKNOWN"</f>
        <v>UNKNOWN</v>
      </c>
      <c r="IH701" t="str">
        <f>""</f>
        <v/>
      </c>
      <c r="IT701" t="str">
        <f>""</f>
        <v/>
      </c>
      <c r="IY701" t="str">
        <f>""</f>
        <v/>
      </c>
      <c r="JB701" t="s">
        <v>271</v>
      </c>
      <c r="JD701" t="str">
        <f>""</f>
        <v/>
      </c>
      <c r="JE701" t="str">
        <f>""</f>
        <v/>
      </c>
      <c r="JO701" t="str">
        <f>""</f>
        <v/>
      </c>
      <c r="JP701" t="str">
        <f>""</f>
        <v/>
      </c>
      <c r="JQ701" t="str">
        <f>HYPERLINK("https://web.datatree.com/?/property?propertyId=3965476")</f>
        <v>https://web.datatree.com/?/property?propertyId=3965476</v>
      </c>
    </row>
    <row r="702" spans="1:277" x14ac:dyDescent="0.25">
      <c r="A702">
        <v>700</v>
      </c>
      <c r="B702" s="15" t="s">
        <v>18833</v>
      </c>
      <c r="C702" s="15" t="s">
        <v>18832</v>
      </c>
      <c r="D702" s="15" t="s">
        <v>18834</v>
      </c>
      <c r="E702" s="15" t="s">
        <v>18835</v>
      </c>
      <c r="F702" s="15" t="s">
        <v>18836</v>
      </c>
      <c r="G702" s="15" t="s">
        <v>243</v>
      </c>
      <c r="H702" s="15">
        <v>85555</v>
      </c>
      <c r="I702" s="15" t="s">
        <v>18837</v>
      </c>
      <c r="J702" s="23" t="s">
        <v>18838</v>
      </c>
      <c r="K702" s="15" t="s">
        <v>18839</v>
      </c>
      <c r="L702" s="16" t="s">
        <v>18840</v>
      </c>
      <c r="M702" s="17" t="str">
        <f t="shared" si="207"/>
        <v>6/31/2022</v>
      </c>
      <c r="N702" s="15">
        <v>9894</v>
      </c>
      <c r="O702" s="18">
        <f t="shared" si="210"/>
        <v>0</v>
      </c>
      <c r="P702" s="19" t="str">
        <f t="shared" si="211"/>
        <v>$0.00</v>
      </c>
      <c r="Q702" s="16">
        <v>44834</v>
      </c>
      <c r="R702" s="19" t="str">
        <f t="shared" si="208"/>
        <v>09/30/22</v>
      </c>
      <c r="S702" t="str">
        <f t="shared" si="212"/>
        <v>MOHAVE</v>
      </c>
      <c r="T702" s="6" t="str">
        <f t="shared" si="213"/>
        <v>351-15-005</v>
      </c>
      <c r="U702" t="str">
        <f t="shared" si="214"/>
        <v xml:space="preserve">PO BOX 1343 </v>
      </c>
      <c r="V702" t="str">
        <f t="shared" si="215"/>
        <v>PAHRUMP</v>
      </c>
      <c r="W702" t="str">
        <f t="shared" si="216"/>
        <v>NV</v>
      </c>
      <c r="X702" t="str">
        <f t="shared" si="217"/>
        <v>89041-1343</v>
      </c>
      <c r="Y702" t="str">
        <f t="shared" si="218"/>
        <v>CECILIA</v>
      </c>
      <c r="Z702" t="str">
        <f t="shared" si="219"/>
        <v>MARTINEZ</v>
      </c>
      <c r="AA702" t="str">
        <f t="shared" si="220"/>
        <v>GATEWAY ACRES TRACT 4 LOTS 5 &amp; 12</v>
      </c>
      <c r="AB702">
        <f t="shared" si="221"/>
        <v>10</v>
      </c>
      <c r="AC702" t="str">
        <f t="shared" si="222"/>
        <v>MOHAVE</v>
      </c>
      <c r="AI702">
        <f t="shared" si="209"/>
        <v>10</v>
      </c>
      <c r="AO702" t="s">
        <v>6918</v>
      </c>
      <c r="AP702" t="s">
        <v>6919</v>
      </c>
      <c r="AQ702" t="s">
        <v>6920</v>
      </c>
      <c r="AR702" t="s">
        <v>6921</v>
      </c>
      <c r="AS702" t="s">
        <v>240</v>
      </c>
      <c r="AT702">
        <v>2</v>
      </c>
      <c r="BC702" t="s">
        <v>6922</v>
      </c>
      <c r="BD702" t="s">
        <v>6918</v>
      </c>
      <c r="BH702" t="s">
        <v>242</v>
      </c>
      <c r="BS702" t="s">
        <v>243</v>
      </c>
      <c r="BV702" t="s">
        <v>244</v>
      </c>
      <c r="BY702" t="s">
        <v>245</v>
      </c>
      <c r="CD702" t="s">
        <v>6923</v>
      </c>
      <c r="CG702" t="s">
        <v>5422</v>
      </c>
      <c r="CH702" t="s">
        <v>5422</v>
      </c>
      <c r="CI702" t="s">
        <v>400</v>
      </c>
      <c r="CJ702" t="str">
        <f>"89041-1343"</f>
        <v>89041-1343</v>
      </c>
      <c r="CK702" t="s">
        <v>3328</v>
      </c>
      <c r="CL702" t="s">
        <v>6924</v>
      </c>
      <c r="CM702" t="s">
        <v>6925</v>
      </c>
      <c r="CN702" t="s">
        <v>254</v>
      </c>
      <c r="CO702" t="s">
        <v>6926</v>
      </c>
      <c r="CP702" t="str">
        <f>"351-15-005"</f>
        <v>351-15-005</v>
      </c>
      <c r="CQ702" t="str">
        <f>"35115005"</f>
        <v>35115005</v>
      </c>
      <c r="CR702" t="str">
        <f>"R35115005"</f>
        <v>R35115005</v>
      </c>
      <c r="CS702">
        <v>4015</v>
      </c>
      <c r="CX702" t="s">
        <v>333</v>
      </c>
      <c r="CY702" t="s">
        <v>310</v>
      </c>
      <c r="CZ702">
        <v>21</v>
      </c>
      <c r="DB702">
        <v>35.460056581805198</v>
      </c>
      <c r="DC702">
        <v>-114.42292330231599</v>
      </c>
      <c r="DD702" t="s">
        <v>1042</v>
      </c>
      <c r="DE702">
        <v>4</v>
      </c>
      <c r="DK702" t="s">
        <v>2357</v>
      </c>
      <c r="DL702" t="s">
        <v>2357</v>
      </c>
      <c r="DO702" t="str">
        <f>"5|12"</f>
        <v>5|12</v>
      </c>
      <c r="DQ702">
        <v>0</v>
      </c>
      <c r="DR702">
        <v>0</v>
      </c>
      <c r="DS702">
        <v>0</v>
      </c>
      <c r="DT702">
        <v>0</v>
      </c>
      <c r="DW702">
        <v>0</v>
      </c>
      <c r="DX702">
        <v>0</v>
      </c>
      <c r="DZ702">
        <v>0</v>
      </c>
      <c r="EA702">
        <v>0</v>
      </c>
      <c r="EB702">
        <v>0</v>
      </c>
      <c r="EC702">
        <v>0</v>
      </c>
      <c r="ED702">
        <v>0</v>
      </c>
      <c r="EE702">
        <v>0</v>
      </c>
      <c r="EF702">
        <v>0</v>
      </c>
      <c r="EG702">
        <v>0</v>
      </c>
      <c r="EH702">
        <v>0</v>
      </c>
      <c r="EI702">
        <v>0</v>
      </c>
      <c r="EL702">
        <v>0</v>
      </c>
      <c r="EN702">
        <v>0</v>
      </c>
      <c r="EP702">
        <v>0</v>
      </c>
      <c r="ER702">
        <v>0</v>
      </c>
      <c r="ET702">
        <v>0</v>
      </c>
      <c r="EY702">
        <v>0</v>
      </c>
      <c r="FA702">
        <v>0</v>
      </c>
      <c r="FL702">
        <v>0</v>
      </c>
      <c r="FQ702" t="s">
        <v>336</v>
      </c>
      <c r="FR702" t="s">
        <v>337</v>
      </c>
      <c r="FS702" t="s">
        <v>338</v>
      </c>
      <c r="FU702">
        <v>435600</v>
      </c>
      <c r="FV702">
        <v>10</v>
      </c>
      <c r="FW702">
        <v>0</v>
      </c>
      <c r="FX702">
        <v>0</v>
      </c>
      <c r="FY702">
        <v>0</v>
      </c>
      <c r="FZ702">
        <v>0</v>
      </c>
      <c r="GI702" t="s">
        <v>264</v>
      </c>
      <c r="GJ702" t="s">
        <v>339</v>
      </c>
      <c r="GK702" t="s">
        <v>340</v>
      </c>
      <c r="GL702" s="1">
        <v>40135</v>
      </c>
      <c r="GM702" t="s">
        <v>267</v>
      </c>
      <c r="GN702" t="str">
        <f t="shared" si="225"/>
        <v>FALSE</v>
      </c>
      <c r="GO702">
        <v>2022</v>
      </c>
      <c r="GP702">
        <v>2020</v>
      </c>
      <c r="GQ702">
        <v>400</v>
      </c>
      <c r="GR702" t="s">
        <v>246</v>
      </c>
      <c r="GS702" t="s">
        <v>246</v>
      </c>
      <c r="GT702" t="s">
        <v>246</v>
      </c>
      <c r="GU702" t="s">
        <v>246</v>
      </c>
      <c r="GV702" t="s">
        <v>246</v>
      </c>
      <c r="GW702" t="s">
        <v>246</v>
      </c>
      <c r="GX702" t="s">
        <v>246</v>
      </c>
      <c r="GY702" t="s">
        <v>246</v>
      </c>
      <c r="GZ702" t="s">
        <v>246</v>
      </c>
      <c r="HA702" t="s">
        <v>246</v>
      </c>
      <c r="HB702" t="s">
        <v>246</v>
      </c>
      <c r="HC702" t="s">
        <v>246</v>
      </c>
      <c r="HD702" t="s">
        <v>246</v>
      </c>
      <c r="HE702" s="2">
        <v>1025</v>
      </c>
      <c r="HF702" s="2">
        <v>0</v>
      </c>
      <c r="HG702" s="2">
        <v>0</v>
      </c>
      <c r="HH702">
        <v>0</v>
      </c>
      <c r="HI702" s="2">
        <v>6836</v>
      </c>
      <c r="HJ702" s="2">
        <v>6836</v>
      </c>
      <c r="HK702" s="2">
        <v>0</v>
      </c>
      <c r="HL702">
        <v>0</v>
      </c>
      <c r="HM702" s="2">
        <v>0</v>
      </c>
      <c r="HN702" s="2">
        <v>0</v>
      </c>
      <c r="HO702" s="2">
        <v>0</v>
      </c>
      <c r="HP702">
        <v>0</v>
      </c>
      <c r="HQ702" s="2">
        <v>86.58</v>
      </c>
      <c r="HS702" s="2">
        <v>6836</v>
      </c>
      <c r="HV702" t="s">
        <v>315</v>
      </c>
      <c r="HY702" t="s">
        <v>316</v>
      </c>
      <c r="HZ702" t="s">
        <v>317</v>
      </c>
      <c r="IA702" t="s">
        <v>318</v>
      </c>
      <c r="IB702" s="1">
        <v>40486</v>
      </c>
      <c r="IC702" s="1">
        <v>40486</v>
      </c>
      <c r="ID702" s="2">
        <v>0</v>
      </c>
      <c r="IE702" t="s">
        <v>319</v>
      </c>
      <c r="IF702" t="str">
        <f>"                    "</f>
        <v xml:space="preserve">                    </v>
      </c>
      <c r="IG702" t="str">
        <f>"2010.65293"</f>
        <v>2010.65293</v>
      </c>
      <c r="IH702" t="str">
        <f>""</f>
        <v/>
      </c>
      <c r="IJ702" s="1">
        <v>38789</v>
      </c>
      <c r="IK702" s="2">
        <v>60000</v>
      </c>
      <c r="IL702" t="s">
        <v>566</v>
      </c>
      <c r="IM702" t="s">
        <v>567</v>
      </c>
      <c r="IN702" t="s">
        <v>6927</v>
      </c>
      <c r="IT702" t="str">
        <f>"                    "</f>
        <v xml:space="preserve">                    </v>
      </c>
      <c r="IY702" t="str">
        <f>"                    "</f>
        <v xml:space="preserve">                    </v>
      </c>
      <c r="JA702" t="s">
        <v>642</v>
      </c>
      <c r="JB702" t="s">
        <v>271</v>
      </c>
      <c r="JD702" t="str">
        <f>"6152.804"</f>
        <v>6152.804</v>
      </c>
      <c r="JE702" t="str">
        <f>""</f>
        <v/>
      </c>
      <c r="JO702" t="str">
        <f>""</f>
        <v/>
      </c>
      <c r="JP702" t="str">
        <f>""</f>
        <v/>
      </c>
      <c r="JQ702" t="str">
        <f>HYPERLINK("https://web.datatree.com/?/property?propertyId=4034679")</f>
        <v>https://web.datatree.com/?/property?propertyId=4034679</v>
      </c>
    </row>
    <row r="703" spans="1:277" x14ac:dyDescent="0.25">
      <c r="A703">
        <v>701</v>
      </c>
      <c r="B703" s="15" t="s">
        <v>18833</v>
      </c>
      <c r="C703" s="15" t="s">
        <v>18832</v>
      </c>
      <c r="D703" s="15" t="s">
        <v>18834</v>
      </c>
      <c r="E703" s="15" t="s">
        <v>18835</v>
      </c>
      <c r="F703" s="15" t="s">
        <v>18836</v>
      </c>
      <c r="G703" s="15" t="s">
        <v>243</v>
      </c>
      <c r="H703" s="15">
        <v>85555</v>
      </c>
      <c r="I703" s="15" t="s">
        <v>18837</v>
      </c>
      <c r="J703" s="23" t="s">
        <v>18838</v>
      </c>
      <c r="K703" s="15" t="s">
        <v>18839</v>
      </c>
      <c r="L703" s="16" t="s">
        <v>18840</v>
      </c>
      <c r="M703" s="17" t="str">
        <f t="shared" si="207"/>
        <v>6/31/2022</v>
      </c>
      <c r="N703" s="15">
        <v>9895</v>
      </c>
      <c r="O703" s="18">
        <f t="shared" si="210"/>
        <v>0</v>
      </c>
      <c r="P703" s="19" t="str">
        <f t="shared" si="211"/>
        <v>$0.00</v>
      </c>
      <c r="Q703" s="16">
        <v>44834</v>
      </c>
      <c r="R703" s="19" t="str">
        <f t="shared" si="208"/>
        <v>09/30/22</v>
      </c>
      <c r="S703" t="str">
        <f t="shared" si="212"/>
        <v>MOHAVE</v>
      </c>
      <c r="T703" s="6" t="str">
        <f t="shared" si="213"/>
        <v>201-30-060</v>
      </c>
      <c r="U703" t="str">
        <f t="shared" si="214"/>
        <v xml:space="preserve">259 LORRAINE CIR </v>
      </c>
      <c r="V703" t="str">
        <f t="shared" si="215"/>
        <v>BLOOMINGDALE</v>
      </c>
      <c r="W703" t="str">
        <f t="shared" si="216"/>
        <v>IL</v>
      </c>
      <c r="X703" t="str">
        <f t="shared" si="217"/>
        <v>60108-2550</v>
      </c>
      <c r="Y703" t="str">
        <f t="shared" si="218"/>
        <v>DONNA</v>
      </c>
      <c r="Z703" t="str">
        <f t="shared" si="219"/>
        <v>CORZINE</v>
      </c>
      <c r="AA703" t="str">
        <f t="shared" si="220"/>
        <v>NW4 SE4 SW4 CONT 10 AC M/L</v>
      </c>
      <c r="AB703">
        <f t="shared" si="221"/>
        <v>10</v>
      </c>
      <c r="AC703" t="str">
        <f t="shared" si="222"/>
        <v>MOHAVE</v>
      </c>
      <c r="AI703">
        <f t="shared" si="209"/>
        <v>10</v>
      </c>
      <c r="AO703" t="s">
        <v>6928</v>
      </c>
      <c r="AP703" t="s">
        <v>1357</v>
      </c>
      <c r="AQ703" t="s">
        <v>1357</v>
      </c>
      <c r="AR703" t="s">
        <v>6929</v>
      </c>
      <c r="AS703" t="s">
        <v>240</v>
      </c>
      <c r="AT703">
        <v>1</v>
      </c>
      <c r="BC703" t="s">
        <v>6930</v>
      </c>
      <c r="BD703" t="s">
        <v>6928</v>
      </c>
      <c r="BH703" t="s">
        <v>242</v>
      </c>
      <c r="BS703" t="s">
        <v>243</v>
      </c>
      <c r="BV703" t="s">
        <v>244</v>
      </c>
      <c r="BY703" t="s">
        <v>245</v>
      </c>
      <c r="CA703">
        <v>259</v>
      </c>
      <c r="CD703" t="s">
        <v>6931</v>
      </c>
      <c r="CE703" t="s">
        <v>1908</v>
      </c>
      <c r="CG703" t="s">
        <v>6419</v>
      </c>
      <c r="CH703" t="s">
        <v>6419</v>
      </c>
      <c r="CI703" t="s">
        <v>250</v>
      </c>
      <c r="CJ703" t="str">
        <f>"60108-2550"</f>
        <v>60108-2550</v>
      </c>
      <c r="CK703" t="s">
        <v>847</v>
      </c>
      <c r="CL703" t="s">
        <v>6932</v>
      </c>
      <c r="CM703" t="s">
        <v>6933</v>
      </c>
      <c r="CN703" t="s">
        <v>254</v>
      </c>
      <c r="CO703" t="s">
        <v>5755</v>
      </c>
      <c r="CP703" t="str">
        <f>"201-30-060"</f>
        <v>201-30-060</v>
      </c>
      <c r="CQ703" t="str">
        <f>"20130060"</f>
        <v>20130060</v>
      </c>
      <c r="CR703" t="str">
        <f>"R20130060"</f>
        <v>R20130060</v>
      </c>
      <c r="CS703">
        <v>4015</v>
      </c>
      <c r="CW703" t="s">
        <v>256</v>
      </c>
      <c r="CX703" t="s">
        <v>707</v>
      </c>
      <c r="CY703" t="s">
        <v>258</v>
      </c>
      <c r="CZ703">
        <v>33</v>
      </c>
      <c r="DB703">
        <v>34.807401656888899</v>
      </c>
      <c r="DC703">
        <v>-113.558823045201</v>
      </c>
      <c r="DK703" t="s">
        <v>1956</v>
      </c>
      <c r="DL703" t="s">
        <v>1956</v>
      </c>
      <c r="DO703" t="str">
        <f>""</f>
        <v/>
      </c>
      <c r="DQ703">
        <v>0</v>
      </c>
      <c r="DR703">
        <v>0</v>
      </c>
      <c r="DS703">
        <v>0</v>
      </c>
      <c r="DT703">
        <v>0</v>
      </c>
      <c r="DW703">
        <v>0</v>
      </c>
      <c r="DX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L703">
        <v>0</v>
      </c>
      <c r="EN703">
        <v>0</v>
      </c>
      <c r="EP703">
        <v>0</v>
      </c>
      <c r="ER703">
        <v>0</v>
      </c>
      <c r="ET703">
        <v>0</v>
      </c>
      <c r="EY703">
        <v>0</v>
      </c>
      <c r="FA703">
        <v>0</v>
      </c>
      <c r="FL703">
        <v>0</v>
      </c>
      <c r="FQ703" t="s">
        <v>336</v>
      </c>
      <c r="FR703" t="s">
        <v>405</v>
      </c>
      <c r="FS703" t="s">
        <v>406</v>
      </c>
      <c r="FU703">
        <v>435600</v>
      </c>
      <c r="FV703">
        <v>10</v>
      </c>
      <c r="FW703">
        <v>0</v>
      </c>
      <c r="FX703">
        <v>0</v>
      </c>
      <c r="FY703">
        <v>0</v>
      </c>
      <c r="FZ703">
        <v>0</v>
      </c>
      <c r="GI703" t="s">
        <v>264</v>
      </c>
      <c r="GJ703" t="s">
        <v>709</v>
      </c>
      <c r="GK703" t="s">
        <v>710</v>
      </c>
      <c r="GL703" s="1">
        <v>40135</v>
      </c>
      <c r="GM703" t="s">
        <v>267</v>
      </c>
      <c r="GN703" t="str">
        <f t="shared" si="225"/>
        <v>FALSE</v>
      </c>
      <c r="GO703">
        <v>2022</v>
      </c>
      <c r="GP703">
        <v>2020</v>
      </c>
      <c r="GQ703">
        <v>600</v>
      </c>
      <c r="GR703" t="s">
        <v>246</v>
      </c>
      <c r="GS703" t="s">
        <v>246</v>
      </c>
      <c r="GT703" t="s">
        <v>246</v>
      </c>
      <c r="GU703" t="s">
        <v>246</v>
      </c>
      <c r="GV703" t="s">
        <v>246</v>
      </c>
      <c r="GW703" t="s">
        <v>246</v>
      </c>
      <c r="GX703" t="s">
        <v>246</v>
      </c>
      <c r="GY703" t="s">
        <v>246</v>
      </c>
      <c r="GZ703" t="s">
        <v>246</v>
      </c>
      <c r="HA703" t="s">
        <v>246</v>
      </c>
      <c r="HB703" t="s">
        <v>246</v>
      </c>
      <c r="HC703" t="s">
        <v>246</v>
      </c>
      <c r="HD703" t="s">
        <v>246</v>
      </c>
      <c r="HE703" s="2">
        <v>296</v>
      </c>
      <c r="HF703" s="2">
        <v>0</v>
      </c>
      <c r="HG703" s="2">
        <v>0</v>
      </c>
      <c r="HH703">
        <v>0</v>
      </c>
      <c r="HI703" s="2">
        <v>1972</v>
      </c>
      <c r="HJ703" s="2">
        <v>1972</v>
      </c>
      <c r="HK703" s="2">
        <v>0</v>
      </c>
      <c r="HL703">
        <v>0</v>
      </c>
      <c r="HM703" s="2">
        <v>0</v>
      </c>
      <c r="HN703" s="2">
        <v>0</v>
      </c>
      <c r="HO703" s="2">
        <v>0</v>
      </c>
      <c r="HP703">
        <v>0</v>
      </c>
      <c r="HQ703" s="2">
        <v>18.18</v>
      </c>
      <c r="HS703" s="2">
        <v>1972</v>
      </c>
      <c r="HV703" t="s">
        <v>289</v>
      </c>
      <c r="HY703" t="s">
        <v>290</v>
      </c>
      <c r="HZ703" t="s">
        <v>290</v>
      </c>
      <c r="IF703" t="str">
        <f>""</f>
        <v/>
      </c>
      <c r="IG703" t="str">
        <f>""</f>
        <v/>
      </c>
      <c r="IH703" t="str">
        <f>""</f>
        <v/>
      </c>
      <c r="IT703" t="str">
        <f>""</f>
        <v/>
      </c>
      <c r="IY703" t="str">
        <f>""</f>
        <v/>
      </c>
      <c r="JB703" t="s">
        <v>271</v>
      </c>
      <c r="JD703" t="str">
        <f>""</f>
        <v/>
      </c>
      <c r="JE703" t="str">
        <f>""</f>
        <v/>
      </c>
      <c r="JO703" t="str">
        <f>""</f>
        <v/>
      </c>
      <c r="JP703" t="str">
        <f>""</f>
        <v/>
      </c>
      <c r="JQ703" t="str">
        <f>HYPERLINK("https://web.datatree.com/?/property?propertyId=3952478")</f>
        <v>https://web.datatree.com/?/property?propertyId=3952478</v>
      </c>
    </row>
    <row r="704" spans="1:277" x14ac:dyDescent="0.25">
      <c r="A704">
        <v>702</v>
      </c>
      <c r="B704" s="15" t="s">
        <v>18833</v>
      </c>
      <c r="C704" s="15" t="s">
        <v>18832</v>
      </c>
      <c r="D704" s="15" t="s">
        <v>18834</v>
      </c>
      <c r="E704" s="15" t="s">
        <v>18835</v>
      </c>
      <c r="F704" s="15" t="s">
        <v>18836</v>
      </c>
      <c r="G704" s="15" t="s">
        <v>243</v>
      </c>
      <c r="H704" s="15">
        <v>85555</v>
      </c>
      <c r="I704" s="15" t="s">
        <v>18837</v>
      </c>
      <c r="J704" s="23" t="s">
        <v>18838</v>
      </c>
      <c r="K704" s="15" t="s">
        <v>18839</v>
      </c>
      <c r="L704" s="16" t="s">
        <v>18840</v>
      </c>
      <c r="M704" s="17" t="str">
        <f t="shared" si="207"/>
        <v>6/31/2022</v>
      </c>
      <c r="N704" s="15">
        <v>9896</v>
      </c>
      <c r="O704" s="18">
        <f t="shared" si="210"/>
        <v>0</v>
      </c>
      <c r="P704" s="19" t="str">
        <f t="shared" si="211"/>
        <v>$0.00</v>
      </c>
      <c r="Q704" s="16">
        <v>44834</v>
      </c>
      <c r="R704" s="19" t="str">
        <f t="shared" si="208"/>
        <v>09/30/22</v>
      </c>
      <c r="S704" t="str">
        <f t="shared" si="212"/>
        <v>MOHAVE</v>
      </c>
      <c r="T704" s="6" t="str">
        <f t="shared" si="213"/>
        <v>201-06-012</v>
      </c>
      <c r="U704" t="str">
        <f t="shared" si="214"/>
        <v xml:space="preserve">PO BOX 245 </v>
      </c>
      <c r="V704" t="str">
        <f t="shared" si="215"/>
        <v>BAGDAD</v>
      </c>
      <c r="W704" t="str">
        <f t="shared" si="216"/>
        <v>AZ</v>
      </c>
      <c r="X704" t="str">
        <f t="shared" si="217"/>
        <v>86321</v>
      </c>
      <c r="Y704">
        <f t="shared" si="218"/>
        <v>0</v>
      </c>
      <c r="Z704" t="str">
        <f t="shared" si="219"/>
        <v>BYNER CATTLE CO</v>
      </c>
      <c r="AA704" t="str">
        <f t="shared" si="220"/>
        <v>ACCOLADE RANCHES LOT 12</v>
      </c>
      <c r="AB704">
        <f t="shared" si="221"/>
        <v>10</v>
      </c>
      <c r="AC704" t="str">
        <f t="shared" si="222"/>
        <v>MOHAVE</v>
      </c>
      <c r="AI704">
        <f t="shared" si="209"/>
        <v>10</v>
      </c>
      <c r="AO704" t="s">
        <v>272</v>
      </c>
      <c r="AR704" t="s">
        <v>272</v>
      </c>
      <c r="AS704" t="s">
        <v>273</v>
      </c>
      <c r="AT704">
        <v>377</v>
      </c>
      <c r="BC704" t="s">
        <v>272</v>
      </c>
      <c r="BD704" t="s">
        <v>272</v>
      </c>
      <c r="BF704" t="s">
        <v>274</v>
      </c>
      <c r="BH704" t="s">
        <v>242</v>
      </c>
      <c r="BS704" t="s">
        <v>243</v>
      </c>
      <c r="BV704" t="s">
        <v>244</v>
      </c>
      <c r="BY704" t="s">
        <v>245</v>
      </c>
      <c r="CD704" t="s">
        <v>275</v>
      </c>
      <c r="CG704" t="s">
        <v>276</v>
      </c>
      <c r="CH704" t="s">
        <v>276</v>
      </c>
      <c r="CI704" t="s">
        <v>243</v>
      </c>
      <c r="CJ704" t="str">
        <f>"86321"</f>
        <v>86321</v>
      </c>
      <c r="CK704" t="s">
        <v>277</v>
      </c>
      <c r="CL704" t="s">
        <v>278</v>
      </c>
      <c r="CM704" t="s">
        <v>279</v>
      </c>
      <c r="CN704" t="s">
        <v>254</v>
      </c>
      <c r="CO704" t="s">
        <v>6934</v>
      </c>
      <c r="CP704" t="str">
        <f>"201-06-012"</f>
        <v>201-06-012</v>
      </c>
      <c r="CQ704" t="str">
        <f>"20106012"</f>
        <v>20106012</v>
      </c>
      <c r="CR704" t="str">
        <f>"R20106012"</f>
        <v>R20106012</v>
      </c>
      <c r="CS704">
        <v>4015</v>
      </c>
      <c r="CW704" t="s">
        <v>256</v>
      </c>
      <c r="CX704" t="s">
        <v>281</v>
      </c>
      <c r="CY704" t="s">
        <v>258</v>
      </c>
      <c r="CZ704">
        <v>19</v>
      </c>
      <c r="DB704">
        <v>34.717785627572702</v>
      </c>
      <c r="DC704">
        <v>-113.55462442992901</v>
      </c>
      <c r="DD704" t="s">
        <v>282</v>
      </c>
      <c r="DK704" t="s">
        <v>283</v>
      </c>
      <c r="DL704" t="s">
        <v>283</v>
      </c>
      <c r="DO704" t="str">
        <f>"12"</f>
        <v>12</v>
      </c>
      <c r="DQ704">
        <v>0</v>
      </c>
      <c r="DR704">
        <v>0</v>
      </c>
      <c r="DS704">
        <v>0</v>
      </c>
      <c r="DT704">
        <v>0</v>
      </c>
      <c r="DW704">
        <v>0</v>
      </c>
      <c r="DX704">
        <v>0</v>
      </c>
      <c r="DZ704">
        <v>0</v>
      </c>
      <c r="EA704">
        <v>0</v>
      </c>
      <c r="EB704">
        <v>0</v>
      </c>
      <c r="EC704">
        <v>0</v>
      </c>
      <c r="ED704">
        <v>0</v>
      </c>
      <c r="EE704">
        <v>0</v>
      </c>
      <c r="EF704">
        <v>0</v>
      </c>
      <c r="EG704">
        <v>0</v>
      </c>
      <c r="EH704">
        <v>0</v>
      </c>
      <c r="EI704">
        <v>0</v>
      </c>
      <c r="EL704">
        <v>0</v>
      </c>
      <c r="EN704">
        <v>0</v>
      </c>
      <c r="EP704">
        <v>0</v>
      </c>
      <c r="ER704">
        <v>0</v>
      </c>
      <c r="ET704">
        <v>0</v>
      </c>
      <c r="EY704">
        <v>0</v>
      </c>
      <c r="FA704">
        <v>0</v>
      </c>
      <c r="FL704">
        <v>0</v>
      </c>
      <c r="FQ704" t="s">
        <v>284</v>
      </c>
      <c r="FR704" t="s">
        <v>285</v>
      </c>
      <c r="FS704" t="s">
        <v>286</v>
      </c>
      <c r="FU704">
        <v>435600</v>
      </c>
      <c r="FV704">
        <v>10</v>
      </c>
      <c r="FW704">
        <v>0</v>
      </c>
      <c r="FX704">
        <v>0</v>
      </c>
      <c r="FY704">
        <v>0</v>
      </c>
      <c r="FZ704">
        <v>0</v>
      </c>
      <c r="GI704" t="s">
        <v>264</v>
      </c>
      <c r="GJ704" t="s">
        <v>287</v>
      </c>
      <c r="GK704" t="s">
        <v>288</v>
      </c>
      <c r="GL704" s="1">
        <v>40135</v>
      </c>
      <c r="GM704" t="s">
        <v>267</v>
      </c>
      <c r="GN704" t="str">
        <f t="shared" si="225"/>
        <v>FALSE</v>
      </c>
      <c r="GO704">
        <v>2022</v>
      </c>
      <c r="GP704">
        <v>2020</v>
      </c>
      <c r="GQ704">
        <v>600</v>
      </c>
      <c r="GR704" t="s">
        <v>246</v>
      </c>
      <c r="GS704" t="s">
        <v>246</v>
      </c>
      <c r="GT704" t="s">
        <v>246</v>
      </c>
      <c r="GU704" t="s">
        <v>246</v>
      </c>
      <c r="GV704" t="s">
        <v>246</v>
      </c>
      <c r="GW704" t="s">
        <v>246</v>
      </c>
      <c r="GX704" t="s">
        <v>246</v>
      </c>
      <c r="GY704" t="s">
        <v>246</v>
      </c>
      <c r="GZ704" t="s">
        <v>246</v>
      </c>
      <c r="HA704" t="s">
        <v>246</v>
      </c>
      <c r="HB704" t="s">
        <v>246</v>
      </c>
      <c r="HC704" t="s">
        <v>246</v>
      </c>
      <c r="HD704" t="s">
        <v>246</v>
      </c>
      <c r="HE704" s="2">
        <v>12</v>
      </c>
      <c r="HF704" s="2">
        <v>0</v>
      </c>
      <c r="HG704" s="2">
        <v>0</v>
      </c>
      <c r="HH704">
        <v>0</v>
      </c>
      <c r="HI704" s="2">
        <v>82</v>
      </c>
      <c r="HJ704" s="2">
        <v>82</v>
      </c>
      <c r="HK704" s="2">
        <v>0</v>
      </c>
      <c r="HL704">
        <v>0</v>
      </c>
      <c r="HM704" s="2">
        <v>0</v>
      </c>
      <c r="HN704" s="2">
        <v>0</v>
      </c>
      <c r="HO704" s="2">
        <v>0</v>
      </c>
      <c r="HP704">
        <v>0</v>
      </c>
      <c r="HQ704" s="2">
        <v>1.1399999999999999</v>
      </c>
      <c r="HS704" s="2">
        <v>82</v>
      </c>
      <c r="HV704" t="s">
        <v>289</v>
      </c>
      <c r="HY704" t="s">
        <v>290</v>
      </c>
      <c r="HZ704" t="s">
        <v>290</v>
      </c>
      <c r="IF704" t="str">
        <f>""</f>
        <v/>
      </c>
      <c r="IG704" t="str">
        <f>""</f>
        <v/>
      </c>
      <c r="IH704" t="str">
        <f>""</f>
        <v/>
      </c>
      <c r="IT704" t="str">
        <f>""</f>
        <v/>
      </c>
      <c r="IY704" t="str">
        <f>""</f>
        <v/>
      </c>
      <c r="JB704" t="s">
        <v>271</v>
      </c>
      <c r="JD704" t="str">
        <f>""</f>
        <v/>
      </c>
      <c r="JE704" t="str">
        <f>""</f>
        <v/>
      </c>
      <c r="JO704" t="str">
        <f>""</f>
        <v/>
      </c>
      <c r="JP704" t="str">
        <f>""</f>
        <v/>
      </c>
      <c r="JQ704" t="str">
        <f>HYPERLINK("https://web.datatree.com/?/property?propertyId=4040420")</f>
        <v>https://web.datatree.com/?/property?propertyId=4040420</v>
      </c>
    </row>
    <row r="705" spans="1:277" x14ac:dyDescent="0.25">
      <c r="A705">
        <v>703</v>
      </c>
      <c r="B705" s="15" t="s">
        <v>18833</v>
      </c>
      <c r="C705" s="15" t="s">
        <v>18832</v>
      </c>
      <c r="D705" s="15" t="s">
        <v>18834</v>
      </c>
      <c r="E705" s="15" t="s">
        <v>18835</v>
      </c>
      <c r="F705" s="15" t="s">
        <v>18836</v>
      </c>
      <c r="G705" s="15" t="s">
        <v>243</v>
      </c>
      <c r="H705" s="15">
        <v>85555</v>
      </c>
      <c r="I705" s="15" t="s">
        <v>18837</v>
      </c>
      <c r="J705" s="23" t="s">
        <v>18838</v>
      </c>
      <c r="K705" s="15" t="s">
        <v>18839</v>
      </c>
      <c r="L705" s="16" t="s">
        <v>18840</v>
      </c>
      <c r="M705" s="17" t="str">
        <f t="shared" si="207"/>
        <v>6/31/2022</v>
      </c>
      <c r="N705" s="15">
        <v>9897</v>
      </c>
      <c r="O705" s="18">
        <f t="shared" si="210"/>
        <v>0</v>
      </c>
      <c r="P705" s="19" t="str">
        <f t="shared" si="211"/>
        <v>$0.00</v>
      </c>
      <c r="Q705" s="16">
        <v>44834</v>
      </c>
      <c r="R705" s="19" t="str">
        <f t="shared" si="208"/>
        <v>09/30/22</v>
      </c>
      <c r="S705" t="str">
        <f t="shared" si="212"/>
        <v>MOHAVE</v>
      </c>
      <c r="T705" s="6" t="str">
        <f t="shared" si="213"/>
        <v>319-10-013B</v>
      </c>
      <c r="U705" t="str">
        <f t="shared" si="214"/>
        <v xml:space="preserve">635 SE 19TH ST </v>
      </c>
      <c r="V705" t="str">
        <f t="shared" si="215"/>
        <v>OCALA</v>
      </c>
      <c r="W705" t="str">
        <f t="shared" si="216"/>
        <v>FL</v>
      </c>
      <c r="X705" t="str">
        <f t="shared" si="217"/>
        <v>34471-5324</v>
      </c>
      <c r="Y705" t="str">
        <f t="shared" si="218"/>
        <v>GLORIA</v>
      </c>
      <c r="Z705" t="str">
        <f t="shared" si="219"/>
        <v>BARKER</v>
      </c>
      <c r="AA705" t="str">
        <f t="shared" si="220"/>
        <v>KEMO RANCHES SE4 OF LOT 106 TOGETHER WITH THE FOLL: EXCEPT 20' ON ALL FOUR SIDES FOR RDWY PURPOSES (199/3 &amp; 4 O.R.) CONT 10 AC ML</v>
      </c>
      <c r="AB705">
        <f t="shared" si="221"/>
        <v>10</v>
      </c>
      <c r="AC705" t="str">
        <f t="shared" si="222"/>
        <v>MOHAVE</v>
      </c>
      <c r="AI705">
        <f t="shared" si="209"/>
        <v>10</v>
      </c>
      <c r="AO705" t="s">
        <v>6935</v>
      </c>
      <c r="AP705" t="s">
        <v>6936</v>
      </c>
      <c r="AQ705" t="s">
        <v>2188</v>
      </c>
      <c r="AR705" t="s">
        <v>5561</v>
      </c>
      <c r="AS705" t="s">
        <v>240</v>
      </c>
      <c r="AT705">
        <v>2</v>
      </c>
      <c r="BC705" t="s">
        <v>6937</v>
      </c>
      <c r="BD705" t="s">
        <v>6935</v>
      </c>
      <c r="BH705" t="s">
        <v>242</v>
      </c>
      <c r="BS705" t="s">
        <v>243</v>
      </c>
      <c r="BV705" t="s">
        <v>244</v>
      </c>
      <c r="BY705" t="s">
        <v>245</v>
      </c>
      <c r="BZ705" t="s">
        <v>861</v>
      </c>
      <c r="CA705">
        <v>635</v>
      </c>
      <c r="CD705" t="s">
        <v>6938</v>
      </c>
      <c r="CE705" t="s">
        <v>375</v>
      </c>
      <c r="CG705" t="s">
        <v>6939</v>
      </c>
      <c r="CH705" t="s">
        <v>6939</v>
      </c>
      <c r="CI705" t="s">
        <v>1127</v>
      </c>
      <c r="CJ705" t="str">
        <f>"34471-5324"</f>
        <v>34471-5324</v>
      </c>
      <c r="CK705" t="s">
        <v>329</v>
      </c>
      <c r="CL705" t="s">
        <v>6940</v>
      </c>
      <c r="CM705" t="s">
        <v>6941</v>
      </c>
      <c r="CN705" t="s">
        <v>254</v>
      </c>
      <c r="CO705" t="s">
        <v>6942</v>
      </c>
      <c r="CP705" t="str">
        <f>"319-10-013B"</f>
        <v>319-10-013B</v>
      </c>
      <c r="CQ705" t="str">
        <f>"31910013B"</f>
        <v>31910013B</v>
      </c>
      <c r="CR705" t="str">
        <f>"R31910013B"</f>
        <v>R31910013B</v>
      </c>
      <c r="CS705">
        <v>4015</v>
      </c>
      <c r="CX705" t="s">
        <v>498</v>
      </c>
      <c r="CY705" t="s">
        <v>499</v>
      </c>
      <c r="CZ705">
        <v>17</v>
      </c>
      <c r="DB705">
        <v>35.637834531799101</v>
      </c>
      <c r="DC705">
        <v>-114.337235985216</v>
      </c>
      <c r="DD705" t="s">
        <v>2525</v>
      </c>
      <c r="DK705" t="s">
        <v>2526</v>
      </c>
      <c r="DL705" t="s">
        <v>2526</v>
      </c>
      <c r="DO705" t="str">
        <f>"106"</f>
        <v>106</v>
      </c>
      <c r="DQ705">
        <v>0</v>
      </c>
      <c r="DR705">
        <v>0</v>
      </c>
      <c r="DS705">
        <v>0</v>
      </c>
      <c r="DT705">
        <v>0</v>
      </c>
      <c r="DW705">
        <v>0</v>
      </c>
      <c r="DX705">
        <v>0</v>
      </c>
      <c r="DZ705">
        <v>0</v>
      </c>
      <c r="EA705">
        <v>0</v>
      </c>
      <c r="EB705">
        <v>0</v>
      </c>
      <c r="EC705">
        <v>0</v>
      </c>
      <c r="ED705">
        <v>0</v>
      </c>
      <c r="EE705">
        <v>0</v>
      </c>
      <c r="EF705">
        <v>0</v>
      </c>
      <c r="EG705">
        <v>0</v>
      </c>
      <c r="EH705">
        <v>0</v>
      </c>
      <c r="EI705">
        <v>0</v>
      </c>
      <c r="EL705">
        <v>0</v>
      </c>
      <c r="EN705">
        <v>0</v>
      </c>
      <c r="EP705">
        <v>0</v>
      </c>
      <c r="ER705">
        <v>0</v>
      </c>
      <c r="ET705">
        <v>0</v>
      </c>
      <c r="EY705">
        <v>0</v>
      </c>
      <c r="FA705">
        <v>0</v>
      </c>
      <c r="FL705">
        <v>0</v>
      </c>
      <c r="FQ705" t="s">
        <v>261</v>
      </c>
      <c r="FR705" t="s">
        <v>262</v>
      </c>
      <c r="FS705" t="s">
        <v>263</v>
      </c>
      <c r="FU705">
        <v>435600</v>
      </c>
      <c r="FV705">
        <v>10</v>
      </c>
      <c r="FW705">
        <v>0</v>
      </c>
      <c r="FX705">
        <v>0</v>
      </c>
      <c r="FY705">
        <v>0</v>
      </c>
      <c r="FZ705">
        <v>0</v>
      </c>
      <c r="GI705" t="s">
        <v>264</v>
      </c>
      <c r="GJ705" t="s">
        <v>502</v>
      </c>
      <c r="GK705" t="s">
        <v>503</v>
      </c>
      <c r="GL705" s="1">
        <v>40135</v>
      </c>
      <c r="GM705" t="s">
        <v>267</v>
      </c>
      <c r="GN705" t="str">
        <f t="shared" si="225"/>
        <v>FALSE</v>
      </c>
      <c r="GO705">
        <v>2022</v>
      </c>
      <c r="GP705">
        <v>2020</v>
      </c>
      <c r="GQ705">
        <v>1110</v>
      </c>
      <c r="GR705" t="s">
        <v>246</v>
      </c>
      <c r="GS705" t="s">
        <v>246</v>
      </c>
      <c r="GT705" t="s">
        <v>246</v>
      </c>
      <c r="GU705" t="s">
        <v>246</v>
      </c>
      <c r="GV705" t="s">
        <v>246</v>
      </c>
      <c r="GW705" t="s">
        <v>246</v>
      </c>
      <c r="GX705" t="s">
        <v>246</v>
      </c>
      <c r="GY705" t="s">
        <v>246</v>
      </c>
      <c r="GZ705" t="s">
        <v>246</v>
      </c>
      <c r="HA705" t="s">
        <v>246</v>
      </c>
      <c r="HB705" t="s">
        <v>246</v>
      </c>
      <c r="HC705" t="s">
        <v>246</v>
      </c>
      <c r="HD705" t="s">
        <v>246</v>
      </c>
      <c r="HE705" s="2">
        <v>1082</v>
      </c>
      <c r="HF705" s="2">
        <v>0</v>
      </c>
      <c r="HG705" s="2">
        <v>0</v>
      </c>
      <c r="HH705">
        <v>0</v>
      </c>
      <c r="HI705" s="2">
        <v>7214</v>
      </c>
      <c r="HJ705" s="2">
        <v>7214</v>
      </c>
      <c r="HK705" s="2">
        <v>0</v>
      </c>
      <c r="HL705">
        <v>0</v>
      </c>
      <c r="HM705" s="2">
        <v>0</v>
      </c>
      <c r="HN705" s="2">
        <v>0</v>
      </c>
      <c r="HO705" s="2">
        <v>0</v>
      </c>
      <c r="HP705">
        <v>0</v>
      </c>
      <c r="HQ705" s="2">
        <v>67.760000000000005</v>
      </c>
      <c r="HS705" s="2">
        <v>7214</v>
      </c>
      <c r="HT705">
        <v>10</v>
      </c>
      <c r="HV705" t="s">
        <v>315</v>
      </c>
      <c r="HY705" t="s">
        <v>316</v>
      </c>
      <c r="HZ705" t="s">
        <v>317</v>
      </c>
      <c r="IA705" t="s">
        <v>318</v>
      </c>
      <c r="IB705" s="1">
        <v>38943</v>
      </c>
      <c r="IC705" s="1">
        <v>38978</v>
      </c>
      <c r="ID705" s="2">
        <v>0</v>
      </c>
      <c r="IE705" t="s">
        <v>640</v>
      </c>
      <c r="IF705" t="str">
        <f>"                    "</f>
        <v xml:space="preserve">                    </v>
      </c>
      <c r="IG705" t="str">
        <f>"6455.46"</f>
        <v>6455.46</v>
      </c>
      <c r="IH705" t="str">
        <f>""</f>
        <v/>
      </c>
      <c r="IT705" t="str">
        <f>""</f>
        <v/>
      </c>
      <c r="IY705" t="str">
        <f>""</f>
        <v/>
      </c>
      <c r="JB705" t="s">
        <v>271</v>
      </c>
      <c r="JD705" t="str">
        <f>""</f>
        <v/>
      </c>
      <c r="JE705" t="str">
        <f>""</f>
        <v/>
      </c>
      <c r="JO705" t="str">
        <f>""</f>
        <v/>
      </c>
      <c r="JP705" t="str">
        <f>""</f>
        <v/>
      </c>
      <c r="JQ705" t="str">
        <f>HYPERLINK("https://web.datatree.com/?/property?propertyId=4040731")</f>
        <v>https://web.datatree.com/?/property?propertyId=4040731</v>
      </c>
    </row>
    <row r="706" spans="1:277" x14ac:dyDescent="0.25">
      <c r="A706">
        <v>704</v>
      </c>
      <c r="B706" s="15" t="s">
        <v>18833</v>
      </c>
      <c r="C706" s="15" t="s">
        <v>18832</v>
      </c>
      <c r="D706" s="15" t="s">
        <v>18834</v>
      </c>
      <c r="E706" s="15" t="s">
        <v>18835</v>
      </c>
      <c r="F706" s="15" t="s">
        <v>18836</v>
      </c>
      <c r="G706" s="15" t="s">
        <v>243</v>
      </c>
      <c r="H706" s="15">
        <v>85555</v>
      </c>
      <c r="I706" s="15" t="s">
        <v>18837</v>
      </c>
      <c r="J706" s="23" t="s">
        <v>18838</v>
      </c>
      <c r="K706" s="15" t="s">
        <v>18839</v>
      </c>
      <c r="L706" s="16" t="s">
        <v>18840</v>
      </c>
      <c r="M706" s="17" t="str">
        <f t="shared" si="207"/>
        <v>6/31/2022</v>
      </c>
      <c r="N706" s="15">
        <v>9898</v>
      </c>
      <c r="O706" s="18">
        <f t="shared" si="210"/>
        <v>0</v>
      </c>
      <c r="P706" s="19" t="str">
        <f t="shared" si="211"/>
        <v>$0.00</v>
      </c>
      <c r="Q706" s="16">
        <v>44834</v>
      </c>
      <c r="R706" s="19" t="str">
        <f t="shared" si="208"/>
        <v>09/30/22</v>
      </c>
      <c r="S706" t="str">
        <f t="shared" si="212"/>
        <v>MOHAVE</v>
      </c>
      <c r="T706" s="6" t="str">
        <f t="shared" si="213"/>
        <v>102-38-051</v>
      </c>
      <c r="U706" t="str">
        <f t="shared" si="214"/>
        <v xml:space="preserve">63 VIA PICO PLZ #544 </v>
      </c>
      <c r="V706" t="str">
        <f t="shared" si="215"/>
        <v>SAN CLEMENTE</v>
      </c>
      <c r="W706" t="str">
        <f t="shared" si="216"/>
        <v>CA</v>
      </c>
      <c r="X706" t="str">
        <f t="shared" si="217"/>
        <v>92672-3998</v>
      </c>
      <c r="Y706">
        <f t="shared" si="218"/>
        <v>0</v>
      </c>
      <c r="Z706" t="str">
        <f t="shared" si="219"/>
        <v>AMERICAN COUNTRY LAND LLC</v>
      </c>
      <c r="AA706" t="str">
        <f t="shared" si="220"/>
        <v>SANDY RIVER RANCHEROS LOT 51 CONT 10 ACRES</v>
      </c>
      <c r="AB706">
        <f t="shared" si="221"/>
        <v>10</v>
      </c>
      <c r="AC706" t="str">
        <f t="shared" si="222"/>
        <v>MOHAVE</v>
      </c>
      <c r="AI706">
        <f t="shared" si="209"/>
        <v>10</v>
      </c>
      <c r="AO706" t="s">
        <v>6943</v>
      </c>
      <c r="AR706" t="s">
        <v>6943</v>
      </c>
      <c r="AS706" t="s">
        <v>273</v>
      </c>
      <c r="AT706">
        <v>134</v>
      </c>
      <c r="BC706" t="s">
        <v>6943</v>
      </c>
      <c r="BD706" t="s">
        <v>6943</v>
      </c>
      <c r="BE706" t="s">
        <v>996</v>
      </c>
      <c r="BF706" t="s">
        <v>274</v>
      </c>
      <c r="BH706" t="s">
        <v>242</v>
      </c>
      <c r="BS706" t="s">
        <v>243</v>
      </c>
      <c r="BV706" t="s">
        <v>244</v>
      </c>
      <c r="BY706" t="s">
        <v>245</v>
      </c>
      <c r="CA706">
        <v>63</v>
      </c>
      <c r="CD706" t="s">
        <v>6944</v>
      </c>
      <c r="CE706" t="s">
        <v>6945</v>
      </c>
      <c r="CF706">
        <v>544</v>
      </c>
      <c r="CG706" t="s">
        <v>6946</v>
      </c>
      <c r="CH706" t="s">
        <v>6946</v>
      </c>
      <c r="CI706" t="s">
        <v>328</v>
      </c>
      <c r="CJ706" t="str">
        <f>"92672-3998"</f>
        <v>92672-3998</v>
      </c>
      <c r="CK706" t="s">
        <v>2685</v>
      </c>
      <c r="CL706" t="s">
        <v>6947</v>
      </c>
      <c r="CM706" t="s">
        <v>6948</v>
      </c>
      <c r="CN706" t="s">
        <v>254</v>
      </c>
      <c r="CO706" t="s">
        <v>6949</v>
      </c>
      <c r="CP706" t="str">
        <f>"102-38-051"</f>
        <v>102-38-051</v>
      </c>
      <c r="CQ706" t="str">
        <f>"10238051"</f>
        <v>10238051</v>
      </c>
      <c r="CR706" t="str">
        <f>"R10238051"</f>
        <v>R10238051</v>
      </c>
      <c r="CS706">
        <v>4015</v>
      </c>
      <c r="CW706" t="s">
        <v>256</v>
      </c>
      <c r="CX706" t="s">
        <v>424</v>
      </c>
      <c r="CY706" t="s">
        <v>258</v>
      </c>
      <c r="CZ706">
        <v>27</v>
      </c>
      <c r="DB706">
        <v>34.607135988827203</v>
      </c>
      <c r="DC706">
        <v>-113.506235539965</v>
      </c>
      <c r="DD706" t="s">
        <v>1155</v>
      </c>
      <c r="DK706" t="s">
        <v>1156</v>
      </c>
      <c r="DL706" t="s">
        <v>1156</v>
      </c>
      <c r="DO706" t="str">
        <f>"51"</f>
        <v>51</v>
      </c>
      <c r="DQ706">
        <v>0</v>
      </c>
      <c r="DR706">
        <v>0</v>
      </c>
      <c r="DS706">
        <v>0</v>
      </c>
      <c r="DT706">
        <v>0</v>
      </c>
      <c r="DW706">
        <v>0</v>
      </c>
      <c r="DX706">
        <v>0</v>
      </c>
      <c r="DZ706">
        <v>0</v>
      </c>
      <c r="EA706">
        <v>0</v>
      </c>
      <c r="EB706">
        <v>0</v>
      </c>
      <c r="EC706">
        <v>0</v>
      </c>
      <c r="ED706">
        <v>0</v>
      </c>
      <c r="EE706">
        <v>0</v>
      </c>
      <c r="EF706">
        <v>0</v>
      </c>
      <c r="EG706">
        <v>0</v>
      </c>
      <c r="EH706">
        <v>0</v>
      </c>
      <c r="EI706">
        <v>0</v>
      </c>
      <c r="EL706">
        <v>0</v>
      </c>
      <c r="EN706">
        <v>0</v>
      </c>
      <c r="EP706">
        <v>0</v>
      </c>
      <c r="ER706">
        <v>0</v>
      </c>
      <c r="ET706">
        <v>0</v>
      </c>
      <c r="EY706">
        <v>0</v>
      </c>
      <c r="FA706">
        <v>0</v>
      </c>
      <c r="FL706">
        <v>0</v>
      </c>
      <c r="FQ706" t="s">
        <v>261</v>
      </c>
      <c r="FR706" t="s">
        <v>262</v>
      </c>
      <c r="FS706" t="s">
        <v>263</v>
      </c>
      <c r="FU706">
        <v>435600</v>
      </c>
      <c r="FV706">
        <v>10</v>
      </c>
      <c r="FW706">
        <v>0</v>
      </c>
      <c r="FX706">
        <v>0</v>
      </c>
      <c r="FY706">
        <v>0</v>
      </c>
      <c r="FZ706">
        <v>0</v>
      </c>
      <c r="GI706" t="s">
        <v>264</v>
      </c>
      <c r="GJ706" t="s">
        <v>522</v>
      </c>
      <c r="GK706" t="s">
        <v>523</v>
      </c>
      <c r="GL706" s="1">
        <v>40135</v>
      </c>
      <c r="GM706" t="s">
        <v>267</v>
      </c>
      <c r="GN706" t="str">
        <f t="shared" si="225"/>
        <v>FALSE</v>
      </c>
      <c r="GO706">
        <v>2022</v>
      </c>
      <c r="GP706">
        <v>2020</v>
      </c>
      <c r="GQ706">
        <v>600</v>
      </c>
      <c r="GR706" t="s">
        <v>246</v>
      </c>
      <c r="GS706" t="s">
        <v>246</v>
      </c>
      <c r="GT706" t="s">
        <v>246</v>
      </c>
      <c r="GU706" t="s">
        <v>246</v>
      </c>
      <c r="GV706" t="s">
        <v>246</v>
      </c>
      <c r="GW706" t="s">
        <v>246</v>
      </c>
      <c r="GX706" t="s">
        <v>246</v>
      </c>
      <c r="GY706" t="s">
        <v>246</v>
      </c>
      <c r="GZ706" t="s">
        <v>246</v>
      </c>
      <c r="HA706" t="s">
        <v>246</v>
      </c>
      <c r="HB706" t="s">
        <v>246</v>
      </c>
      <c r="HC706" t="s">
        <v>246</v>
      </c>
      <c r="HD706" t="s">
        <v>246</v>
      </c>
      <c r="HE706" s="2">
        <v>509</v>
      </c>
      <c r="HF706" s="2">
        <v>0</v>
      </c>
      <c r="HG706" s="2">
        <v>0</v>
      </c>
      <c r="HH706">
        <v>0</v>
      </c>
      <c r="HI706" s="2">
        <v>3391</v>
      </c>
      <c r="HJ706" s="2">
        <v>3391</v>
      </c>
      <c r="HK706" s="2">
        <v>0</v>
      </c>
      <c r="HL706">
        <v>0</v>
      </c>
      <c r="HM706" s="2">
        <v>0</v>
      </c>
      <c r="HN706" s="2">
        <v>0</v>
      </c>
      <c r="HO706" s="2">
        <v>0</v>
      </c>
      <c r="HP706">
        <v>0</v>
      </c>
      <c r="HQ706" s="2">
        <v>31.56</v>
      </c>
      <c r="HS706" s="2">
        <v>3391</v>
      </c>
      <c r="HV706" t="s">
        <v>289</v>
      </c>
      <c r="HY706" t="s">
        <v>290</v>
      </c>
      <c r="HZ706" t="s">
        <v>290</v>
      </c>
      <c r="IF706" t="str">
        <f>""</f>
        <v/>
      </c>
      <c r="IG706" t="str">
        <f>""</f>
        <v/>
      </c>
      <c r="IH706" t="str">
        <f>""</f>
        <v/>
      </c>
      <c r="II706" s="1">
        <v>43225</v>
      </c>
      <c r="IJ706" s="1">
        <v>43256</v>
      </c>
      <c r="IK706" s="2">
        <v>400</v>
      </c>
      <c r="IM706" t="s">
        <v>553</v>
      </c>
      <c r="IN706" t="s">
        <v>6950</v>
      </c>
      <c r="IT706" t="str">
        <f>""</f>
        <v/>
      </c>
      <c r="IY706" t="str">
        <f>""</f>
        <v/>
      </c>
      <c r="JA706" t="s">
        <v>414</v>
      </c>
      <c r="JB706" t="s">
        <v>271</v>
      </c>
      <c r="JD706" t="str">
        <f>"2018.28227"</f>
        <v>2018.28227</v>
      </c>
      <c r="JE706" t="str">
        <f>""</f>
        <v/>
      </c>
      <c r="JF706" s="1">
        <v>43031</v>
      </c>
      <c r="JG706" s="1">
        <v>43059</v>
      </c>
      <c r="JH706" s="2">
        <v>1000</v>
      </c>
      <c r="JI706" t="s">
        <v>270</v>
      </c>
      <c r="JO706" t="str">
        <f>"2017.56135"</f>
        <v>2017.56135</v>
      </c>
      <c r="JP706" t="str">
        <f>""</f>
        <v/>
      </c>
      <c r="JQ706" t="str">
        <f>HYPERLINK("https://web.datatree.com/?/property?propertyId=3931818")</f>
        <v>https://web.datatree.com/?/property?propertyId=3931818</v>
      </c>
    </row>
    <row r="707" spans="1:277" x14ac:dyDescent="0.25">
      <c r="A707">
        <v>705</v>
      </c>
      <c r="B707" s="15" t="s">
        <v>18833</v>
      </c>
      <c r="C707" s="15" t="s">
        <v>18832</v>
      </c>
      <c r="D707" s="15" t="s">
        <v>18834</v>
      </c>
      <c r="E707" s="15" t="s">
        <v>18835</v>
      </c>
      <c r="F707" s="15" t="s">
        <v>18836</v>
      </c>
      <c r="G707" s="15" t="s">
        <v>243</v>
      </c>
      <c r="H707" s="15">
        <v>85555</v>
      </c>
      <c r="I707" s="15" t="s">
        <v>18837</v>
      </c>
      <c r="J707" s="23" t="s">
        <v>18838</v>
      </c>
      <c r="K707" s="15" t="s">
        <v>18839</v>
      </c>
      <c r="L707" s="16" t="s">
        <v>18840</v>
      </c>
      <c r="M707" s="17" t="str">
        <f t="shared" ref="M707:M770" si="226">TEXT(L707,"MM/DD/YY")</f>
        <v>6/31/2022</v>
      </c>
      <c r="N707" s="15">
        <v>9899</v>
      </c>
      <c r="O707" s="18">
        <f t="shared" si="210"/>
        <v>0</v>
      </c>
      <c r="P707" s="19" t="str">
        <f t="shared" si="211"/>
        <v>$0.00</v>
      </c>
      <c r="Q707" s="16">
        <v>44834</v>
      </c>
      <c r="R707" s="19" t="str">
        <f t="shared" ref="R707:R770" si="227">TEXT(Q707,"MM/DD/YY")</f>
        <v>09/30/22</v>
      </c>
      <c r="S707" t="str">
        <f t="shared" si="212"/>
        <v>MOHAVE</v>
      </c>
      <c r="T707" s="6" t="str">
        <f t="shared" si="213"/>
        <v>201-34-007</v>
      </c>
      <c r="U707" t="str">
        <f t="shared" si="214"/>
        <v xml:space="preserve">36421 N 17TH AVE </v>
      </c>
      <c r="V707" t="str">
        <f t="shared" si="215"/>
        <v>PHOENIX</v>
      </c>
      <c r="W707" t="str">
        <f t="shared" si="216"/>
        <v>AZ</v>
      </c>
      <c r="X707" t="str">
        <f t="shared" si="217"/>
        <v>85086-7253</v>
      </c>
      <c r="Y707" t="str">
        <f t="shared" si="218"/>
        <v>SUSAN</v>
      </c>
      <c r="Z707" t="str">
        <f t="shared" si="219"/>
        <v>BATHURST</v>
      </c>
      <c r="AA707" t="str">
        <f t="shared" si="220"/>
        <v>SE4 SW4 NE4 CONT 10 AC M/L</v>
      </c>
      <c r="AB707">
        <f t="shared" si="221"/>
        <v>10</v>
      </c>
      <c r="AC707" t="str">
        <f t="shared" si="222"/>
        <v>MOHAVE</v>
      </c>
      <c r="AI707">
        <f t="shared" ref="AI707:AI770" si="228">+FV707</f>
        <v>10</v>
      </c>
      <c r="AO707" t="s">
        <v>6951</v>
      </c>
      <c r="AP707" t="s">
        <v>6952</v>
      </c>
      <c r="AQ707" t="s">
        <v>3067</v>
      </c>
      <c r="AR707" t="s">
        <v>6953</v>
      </c>
      <c r="AS707" t="s">
        <v>240</v>
      </c>
      <c r="AT707">
        <v>1</v>
      </c>
      <c r="BC707" t="s">
        <v>6954</v>
      </c>
      <c r="BD707" t="s">
        <v>6951</v>
      </c>
      <c r="BH707" t="s">
        <v>242</v>
      </c>
      <c r="BS707" t="s">
        <v>243</v>
      </c>
      <c r="BV707" t="s">
        <v>244</v>
      </c>
      <c r="BY707" t="s">
        <v>245</v>
      </c>
      <c r="BZ707" t="s">
        <v>246</v>
      </c>
      <c r="CA707">
        <v>36421</v>
      </c>
      <c r="CD707" t="s">
        <v>6955</v>
      </c>
      <c r="CE707" t="s">
        <v>248</v>
      </c>
      <c r="CG707" t="s">
        <v>591</v>
      </c>
      <c r="CH707" t="s">
        <v>6956</v>
      </c>
      <c r="CI707" t="s">
        <v>243</v>
      </c>
      <c r="CJ707" t="str">
        <f>"85086-7253"</f>
        <v>85086-7253</v>
      </c>
      <c r="CK707" t="s">
        <v>6957</v>
      </c>
      <c r="CL707" t="s">
        <v>6958</v>
      </c>
      <c r="CM707" t="s">
        <v>6959</v>
      </c>
      <c r="CN707" t="s">
        <v>254</v>
      </c>
      <c r="CO707" t="s">
        <v>6960</v>
      </c>
      <c r="CP707" t="str">
        <f>"201-34-007"</f>
        <v>201-34-007</v>
      </c>
      <c r="CQ707" t="str">
        <f>"20134007"</f>
        <v>20134007</v>
      </c>
      <c r="CR707" t="str">
        <f>"R20134007"</f>
        <v>R20134007</v>
      </c>
      <c r="CS707">
        <v>4015</v>
      </c>
      <c r="CW707" t="s">
        <v>256</v>
      </c>
      <c r="CX707" t="s">
        <v>707</v>
      </c>
      <c r="CY707" t="s">
        <v>258</v>
      </c>
      <c r="CZ707">
        <v>17</v>
      </c>
      <c r="DB707">
        <v>34.856361381859998</v>
      </c>
      <c r="DC707">
        <v>-113.569821944788</v>
      </c>
      <c r="DK707" t="s">
        <v>1166</v>
      </c>
      <c r="DL707" t="s">
        <v>1166</v>
      </c>
      <c r="DO707" t="str">
        <f>""</f>
        <v/>
      </c>
      <c r="DQ707">
        <v>0</v>
      </c>
      <c r="DR707">
        <v>0</v>
      </c>
      <c r="DS707">
        <v>0</v>
      </c>
      <c r="DT707">
        <v>0</v>
      </c>
      <c r="DW707">
        <v>0</v>
      </c>
      <c r="DX707">
        <v>0</v>
      </c>
      <c r="DZ707">
        <v>0</v>
      </c>
      <c r="EA707">
        <v>0</v>
      </c>
      <c r="EB707">
        <v>0</v>
      </c>
      <c r="EC707">
        <v>0</v>
      </c>
      <c r="ED707">
        <v>0</v>
      </c>
      <c r="EE707">
        <v>0</v>
      </c>
      <c r="EF707">
        <v>0</v>
      </c>
      <c r="EG707">
        <v>0</v>
      </c>
      <c r="EH707">
        <v>0</v>
      </c>
      <c r="EI707">
        <v>0</v>
      </c>
      <c r="EL707">
        <v>0</v>
      </c>
      <c r="EN707">
        <v>0</v>
      </c>
      <c r="EP707">
        <v>0</v>
      </c>
      <c r="ER707">
        <v>0</v>
      </c>
      <c r="ET707">
        <v>0</v>
      </c>
      <c r="EY707">
        <v>0</v>
      </c>
      <c r="FA707">
        <v>0</v>
      </c>
      <c r="FL707">
        <v>0</v>
      </c>
      <c r="FQ707" t="s">
        <v>336</v>
      </c>
      <c r="FR707" t="s">
        <v>405</v>
      </c>
      <c r="FS707" t="s">
        <v>406</v>
      </c>
      <c r="FU707">
        <v>435600</v>
      </c>
      <c r="FV707">
        <v>10</v>
      </c>
      <c r="FW707">
        <v>0</v>
      </c>
      <c r="FX707">
        <v>0</v>
      </c>
      <c r="FY707">
        <v>0</v>
      </c>
      <c r="FZ707">
        <v>0</v>
      </c>
      <c r="GI707" t="s">
        <v>264</v>
      </c>
      <c r="GJ707" t="s">
        <v>709</v>
      </c>
      <c r="GK707" t="s">
        <v>710</v>
      </c>
      <c r="GL707" s="1">
        <v>40135</v>
      </c>
      <c r="GM707" t="s">
        <v>267</v>
      </c>
      <c r="GN707" t="str">
        <f t="shared" si="225"/>
        <v>FALSE</v>
      </c>
      <c r="GO707">
        <v>2022</v>
      </c>
      <c r="GP707">
        <v>2020</v>
      </c>
      <c r="GQ707">
        <v>600</v>
      </c>
      <c r="GR707" t="s">
        <v>246</v>
      </c>
      <c r="GS707" t="s">
        <v>246</v>
      </c>
      <c r="GT707" t="s">
        <v>246</v>
      </c>
      <c r="GU707" t="s">
        <v>246</v>
      </c>
      <c r="GV707" t="s">
        <v>246</v>
      </c>
      <c r="GW707" t="s">
        <v>246</v>
      </c>
      <c r="GX707" t="s">
        <v>246</v>
      </c>
      <c r="GY707" t="s">
        <v>246</v>
      </c>
      <c r="GZ707" t="s">
        <v>246</v>
      </c>
      <c r="HA707" t="s">
        <v>246</v>
      </c>
      <c r="HB707" t="s">
        <v>246</v>
      </c>
      <c r="HC707" t="s">
        <v>246</v>
      </c>
      <c r="HD707" t="s">
        <v>246</v>
      </c>
      <c r="HE707" s="2">
        <v>296</v>
      </c>
      <c r="HF707" s="2">
        <v>0</v>
      </c>
      <c r="HG707" s="2">
        <v>0</v>
      </c>
      <c r="HH707">
        <v>0</v>
      </c>
      <c r="HI707" s="2">
        <v>1972</v>
      </c>
      <c r="HJ707" s="2">
        <v>1972</v>
      </c>
      <c r="HK707" s="2">
        <v>0</v>
      </c>
      <c r="HL707">
        <v>0</v>
      </c>
      <c r="HM707" s="2">
        <v>0</v>
      </c>
      <c r="HN707" s="2">
        <v>0</v>
      </c>
      <c r="HO707" s="2">
        <v>0</v>
      </c>
      <c r="HP707">
        <v>0</v>
      </c>
      <c r="HQ707" s="2">
        <v>18.18</v>
      </c>
      <c r="HS707" s="2">
        <v>1972</v>
      </c>
      <c r="HV707" t="s">
        <v>289</v>
      </c>
      <c r="HY707" t="s">
        <v>290</v>
      </c>
      <c r="HZ707" t="s">
        <v>290</v>
      </c>
      <c r="IB707" s="1">
        <v>39414</v>
      </c>
      <c r="IC707" s="1">
        <v>39430</v>
      </c>
      <c r="ID707" s="2">
        <v>3625</v>
      </c>
      <c r="IE707" t="s">
        <v>362</v>
      </c>
      <c r="IF707" t="str">
        <f>"                    "</f>
        <v xml:space="preserve">                    </v>
      </c>
      <c r="IG707" t="str">
        <f>"7049.997"</f>
        <v>7049.997</v>
      </c>
      <c r="IH707" t="str">
        <f>""</f>
        <v/>
      </c>
      <c r="II707" s="1">
        <v>39392</v>
      </c>
      <c r="IJ707" s="1">
        <v>39399</v>
      </c>
      <c r="IK707" s="2">
        <v>22095</v>
      </c>
      <c r="IL707" t="s">
        <v>566</v>
      </c>
      <c r="IM707" t="s">
        <v>567</v>
      </c>
      <c r="IN707" t="s">
        <v>5552</v>
      </c>
      <c r="IT707" t="str">
        <f>"                    "</f>
        <v xml:space="preserve">                    </v>
      </c>
      <c r="IY707" t="str">
        <f>"                    "</f>
        <v xml:space="preserve">                    </v>
      </c>
      <c r="JB707" t="s">
        <v>271</v>
      </c>
      <c r="JD707" t="str">
        <f>"7020.848"</f>
        <v>7020.848</v>
      </c>
      <c r="JE707" t="str">
        <f>""</f>
        <v/>
      </c>
      <c r="JO707" t="str">
        <f>""</f>
        <v/>
      </c>
      <c r="JP707" t="str">
        <f>""</f>
        <v/>
      </c>
      <c r="JQ707" t="str">
        <f>HYPERLINK("https://web.datatree.com/?/property?propertyId=3919866")</f>
        <v>https://web.datatree.com/?/property?propertyId=3919866</v>
      </c>
    </row>
    <row r="708" spans="1:277" x14ac:dyDescent="0.25">
      <c r="A708">
        <v>706</v>
      </c>
      <c r="B708" s="15" t="s">
        <v>18833</v>
      </c>
      <c r="C708" s="15" t="s">
        <v>18832</v>
      </c>
      <c r="D708" s="15" t="s">
        <v>18834</v>
      </c>
      <c r="E708" s="15" t="s">
        <v>18835</v>
      </c>
      <c r="F708" s="15" t="s">
        <v>18836</v>
      </c>
      <c r="G708" s="15" t="s">
        <v>243</v>
      </c>
      <c r="H708" s="15">
        <v>85555</v>
      </c>
      <c r="I708" s="15" t="s">
        <v>18837</v>
      </c>
      <c r="J708" s="23" t="s">
        <v>18838</v>
      </c>
      <c r="K708" s="15" t="s">
        <v>18839</v>
      </c>
      <c r="L708" s="16" t="s">
        <v>18840</v>
      </c>
      <c r="M708" s="17" t="str">
        <f t="shared" si="226"/>
        <v>6/31/2022</v>
      </c>
      <c r="N708" s="15">
        <v>9900</v>
      </c>
      <c r="O708" s="18">
        <f t="shared" si="210"/>
        <v>0</v>
      </c>
      <c r="P708" s="19" t="str">
        <f t="shared" si="211"/>
        <v>$0.00</v>
      </c>
      <c r="Q708" s="16">
        <v>44834</v>
      </c>
      <c r="R708" s="19" t="str">
        <f t="shared" si="227"/>
        <v>09/30/22</v>
      </c>
      <c r="S708" t="str">
        <f t="shared" si="212"/>
        <v>MOHAVE</v>
      </c>
      <c r="T708" s="6" t="str">
        <f t="shared" si="213"/>
        <v>306-25-009D</v>
      </c>
      <c r="U708" t="str">
        <f t="shared" si="214"/>
        <v xml:space="preserve">1099 BUCKSKIN DR </v>
      </c>
      <c r="V708" t="str">
        <f t="shared" si="215"/>
        <v>SHOW LOW</v>
      </c>
      <c r="W708" t="str">
        <f t="shared" si="216"/>
        <v>AZ</v>
      </c>
      <c r="X708" t="str">
        <f t="shared" si="217"/>
        <v>85901-8259</v>
      </c>
      <c r="Y708">
        <f t="shared" si="218"/>
        <v>0</v>
      </c>
      <c r="Z708" t="str">
        <f t="shared" si="219"/>
        <v>BLACK LINDA</v>
      </c>
      <c r="AA708" t="str">
        <f t="shared" si="220"/>
        <v>T21N R18W SEC 20 ROADWAY EASEMENT REC 5/20/1976 76-14576 N2 OF PA RCEL 316 EXCEPT PP 14/93 3/30/1999 99-18650 CONT 5 ACRES 306-25-0 09A(306-25-009D THRU H)</v>
      </c>
      <c r="AB708">
        <f t="shared" si="221"/>
        <v>10</v>
      </c>
      <c r="AC708" t="str">
        <f t="shared" si="222"/>
        <v>MOHAVE</v>
      </c>
      <c r="AI708">
        <f t="shared" si="228"/>
        <v>10</v>
      </c>
      <c r="AO708" t="s">
        <v>6961</v>
      </c>
      <c r="AR708" t="s">
        <v>6961</v>
      </c>
      <c r="AS708" t="s">
        <v>240</v>
      </c>
      <c r="AT708">
        <v>4</v>
      </c>
      <c r="AU708" t="s">
        <v>6962</v>
      </c>
      <c r="AX708" t="s">
        <v>6962</v>
      </c>
      <c r="AY708" t="s">
        <v>588</v>
      </c>
      <c r="AZ708">
        <v>4</v>
      </c>
      <c r="BC708" t="s">
        <v>6963</v>
      </c>
      <c r="BD708" t="s">
        <v>6964</v>
      </c>
      <c r="BF708" t="s">
        <v>588</v>
      </c>
      <c r="BH708" t="s">
        <v>407</v>
      </c>
      <c r="BK708">
        <v>5373</v>
      </c>
      <c r="BN708" t="s">
        <v>6965</v>
      </c>
      <c r="BQ708" t="s">
        <v>744</v>
      </c>
      <c r="BR708" t="s">
        <v>345</v>
      </c>
      <c r="BS708" t="s">
        <v>243</v>
      </c>
      <c r="BT708" t="str">
        <f>"86413"</f>
        <v>86413</v>
      </c>
      <c r="BU708" t="str">
        <f>"86413-5501"</f>
        <v>86413-5501</v>
      </c>
      <c r="BV708" t="s">
        <v>244</v>
      </c>
      <c r="BX708" t="s">
        <v>6966</v>
      </c>
      <c r="BY708" t="s">
        <v>6967</v>
      </c>
      <c r="CA708">
        <v>1099</v>
      </c>
      <c r="CD708" t="s">
        <v>6968</v>
      </c>
      <c r="CE708" t="s">
        <v>302</v>
      </c>
      <c r="CG708" t="s">
        <v>1253</v>
      </c>
      <c r="CH708" t="s">
        <v>3443</v>
      </c>
      <c r="CI708" t="s">
        <v>243</v>
      </c>
      <c r="CJ708" t="str">
        <f>"85901-8259"</f>
        <v>85901-8259</v>
      </c>
      <c r="CK708" t="s">
        <v>532</v>
      </c>
      <c r="CL708" t="s">
        <v>6969</v>
      </c>
      <c r="CM708" t="s">
        <v>6970</v>
      </c>
      <c r="CN708" t="s">
        <v>254</v>
      </c>
      <c r="CO708" t="s">
        <v>6971</v>
      </c>
      <c r="CP708" t="str">
        <f>"306-25-009D"</f>
        <v>306-25-009D</v>
      </c>
      <c r="CQ708" t="str">
        <f>"30625009D"</f>
        <v>30625009D</v>
      </c>
      <c r="CR708" t="str">
        <f>"R30625009D"</f>
        <v>R30625009D</v>
      </c>
      <c r="CS708">
        <v>4015</v>
      </c>
      <c r="CU708">
        <v>950600</v>
      </c>
      <c r="CV708">
        <v>2069</v>
      </c>
      <c r="CX708" t="s">
        <v>257</v>
      </c>
      <c r="CY708" t="s">
        <v>559</v>
      </c>
      <c r="CZ708">
        <v>20</v>
      </c>
      <c r="DB708">
        <v>35.195349305426497</v>
      </c>
      <c r="DC708">
        <v>-114.23058703744501</v>
      </c>
      <c r="DD708" t="s">
        <v>1055</v>
      </c>
      <c r="DK708" t="s">
        <v>6972</v>
      </c>
      <c r="DL708" t="s">
        <v>6972</v>
      </c>
      <c r="DO708" t="str">
        <f>""</f>
        <v/>
      </c>
      <c r="DQ708">
        <v>0</v>
      </c>
      <c r="DR708">
        <v>0</v>
      </c>
      <c r="DS708">
        <v>0</v>
      </c>
      <c r="DT708">
        <v>0</v>
      </c>
      <c r="DW708">
        <v>0</v>
      </c>
      <c r="DX708">
        <v>0</v>
      </c>
      <c r="DZ708">
        <v>0</v>
      </c>
      <c r="EA708">
        <v>0</v>
      </c>
      <c r="EB708">
        <v>0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L708">
        <v>0</v>
      </c>
      <c r="EN708">
        <v>0</v>
      </c>
      <c r="EP708">
        <v>0</v>
      </c>
      <c r="ER708">
        <v>0</v>
      </c>
      <c r="ET708">
        <v>0</v>
      </c>
      <c r="EY708">
        <v>0</v>
      </c>
      <c r="FA708">
        <v>0</v>
      </c>
      <c r="FL708">
        <v>0</v>
      </c>
      <c r="FQ708" t="s">
        <v>336</v>
      </c>
      <c r="FR708" t="s">
        <v>337</v>
      </c>
      <c r="FS708" t="s">
        <v>338</v>
      </c>
      <c r="FU708">
        <v>435600</v>
      </c>
      <c r="FV708">
        <v>10</v>
      </c>
      <c r="FW708">
        <v>0</v>
      </c>
      <c r="FX708">
        <v>0</v>
      </c>
      <c r="FY708">
        <v>0</v>
      </c>
      <c r="FZ708">
        <v>0</v>
      </c>
      <c r="GD708">
        <v>1</v>
      </c>
      <c r="GI708" t="s">
        <v>563</v>
      </c>
      <c r="GJ708" t="s">
        <v>6973</v>
      </c>
      <c r="GK708" t="s">
        <v>6974</v>
      </c>
      <c r="GL708" s="1">
        <v>42053</v>
      </c>
      <c r="GM708" t="s">
        <v>267</v>
      </c>
      <c r="GN708" t="str">
        <f>"TRUE"</f>
        <v>TRUE</v>
      </c>
      <c r="GO708">
        <v>2022</v>
      </c>
      <c r="GP708">
        <v>2020</v>
      </c>
      <c r="GQ708">
        <v>430</v>
      </c>
      <c r="GR708" t="s">
        <v>246</v>
      </c>
      <c r="GS708" t="s">
        <v>246</v>
      </c>
      <c r="GT708" t="s">
        <v>246</v>
      </c>
      <c r="GU708" t="s">
        <v>246</v>
      </c>
      <c r="GV708" t="s">
        <v>246</v>
      </c>
      <c r="GW708" t="s">
        <v>246</v>
      </c>
      <c r="GX708" t="s">
        <v>246</v>
      </c>
      <c r="GY708" t="s">
        <v>246</v>
      </c>
      <c r="GZ708" t="s">
        <v>246</v>
      </c>
      <c r="HA708" t="s">
        <v>246</v>
      </c>
      <c r="HB708" t="s">
        <v>246</v>
      </c>
      <c r="HC708" t="s">
        <v>246</v>
      </c>
      <c r="HD708" t="s">
        <v>246</v>
      </c>
      <c r="HE708" s="2">
        <v>2135</v>
      </c>
      <c r="HF708" s="2">
        <v>0</v>
      </c>
      <c r="HG708" s="2">
        <v>0</v>
      </c>
      <c r="HH708">
        <v>0</v>
      </c>
      <c r="HI708" s="2">
        <v>14234</v>
      </c>
      <c r="HJ708" s="2">
        <v>14234</v>
      </c>
      <c r="HK708" s="2">
        <v>0</v>
      </c>
      <c r="HL708">
        <v>0</v>
      </c>
      <c r="HM708" s="2">
        <v>0</v>
      </c>
      <c r="HN708" s="2">
        <v>0</v>
      </c>
      <c r="HO708" s="2">
        <v>0</v>
      </c>
      <c r="HP708">
        <v>0</v>
      </c>
      <c r="HQ708" s="2">
        <v>321.08</v>
      </c>
      <c r="HS708" s="2">
        <v>14234</v>
      </c>
      <c r="HV708" t="s">
        <v>315</v>
      </c>
      <c r="HY708" t="s">
        <v>317</v>
      </c>
      <c r="HZ708" t="s">
        <v>317</v>
      </c>
      <c r="IA708" t="s">
        <v>318</v>
      </c>
      <c r="IB708" s="1">
        <v>41950</v>
      </c>
      <c r="IC708" s="1">
        <v>41961</v>
      </c>
      <c r="IE708" t="s">
        <v>270</v>
      </c>
      <c r="IF708" t="str">
        <f>""</f>
        <v/>
      </c>
      <c r="IG708" t="str">
        <f>"2014.49811"</f>
        <v>2014.49811</v>
      </c>
      <c r="IH708" t="str">
        <f>""</f>
        <v/>
      </c>
      <c r="IJ708" s="1">
        <v>38401</v>
      </c>
      <c r="IK708" s="2">
        <v>55000</v>
      </c>
      <c r="IL708" t="s">
        <v>566</v>
      </c>
      <c r="IM708" t="s">
        <v>567</v>
      </c>
      <c r="IN708" t="s">
        <v>6975</v>
      </c>
      <c r="IT708" t="str">
        <f>"                    "</f>
        <v xml:space="preserve">                    </v>
      </c>
      <c r="IY708" t="str">
        <f>"                    "</f>
        <v xml:space="preserve">                    </v>
      </c>
      <c r="JB708" t="s">
        <v>271</v>
      </c>
      <c r="JD708" t="str">
        <f>"5447.847"</f>
        <v>5447.847</v>
      </c>
      <c r="JE708" t="str">
        <f>""</f>
        <v/>
      </c>
      <c r="JO708" t="str">
        <f>""</f>
        <v/>
      </c>
      <c r="JP708" t="str">
        <f>""</f>
        <v/>
      </c>
      <c r="JQ708" t="str">
        <f>HYPERLINK("https://web.datatree.com/?/property?propertyId=3920331")</f>
        <v>https://web.datatree.com/?/property?propertyId=3920331</v>
      </c>
    </row>
    <row r="709" spans="1:277" x14ac:dyDescent="0.25">
      <c r="A709">
        <v>707</v>
      </c>
      <c r="B709" s="15" t="s">
        <v>18833</v>
      </c>
      <c r="C709" s="15" t="s">
        <v>18832</v>
      </c>
      <c r="D709" s="15" t="s">
        <v>18834</v>
      </c>
      <c r="E709" s="15" t="s">
        <v>18835</v>
      </c>
      <c r="F709" s="15" t="s">
        <v>18836</v>
      </c>
      <c r="G709" s="15" t="s">
        <v>243</v>
      </c>
      <c r="H709" s="15">
        <v>85555</v>
      </c>
      <c r="I709" s="15" t="s">
        <v>18837</v>
      </c>
      <c r="J709" s="23" t="s">
        <v>18838</v>
      </c>
      <c r="K709" s="15" t="s">
        <v>18839</v>
      </c>
      <c r="L709" s="16" t="s">
        <v>18840</v>
      </c>
      <c r="M709" s="17" t="str">
        <f t="shared" si="226"/>
        <v>6/31/2022</v>
      </c>
      <c r="N709" s="15">
        <v>9901</v>
      </c>
      <c r="O709" s="18">
        <f t="shared" si="210"/>
        <v>0</v>
      </c>
      <c r="P709" s="19" t="str">
        <f t="shared" si="211"/>
        <v>$0.00</v>
      </c>
      <c r="Q709" s="16">
        <v>44834</v>
      </c>
      <c r="R709" s="19" t="str">
        <f t="shared" si="227"/>
        <v>09/30/22</v>
      </c>
      <c r="S709" t="str">
        <f t="shared" si="212"/>
        <v>MOHAVE</v>
      </c>
      <c r="T709" s="6" t="str">
        <f t="shared" si="213"/>
        <v>319-09-003E</v>
      </c>
      <c r="U709" t="str">
        <f t="shared" si="214"/>
        <v xml:space="preserve">PO BOX 712 </v>
      </c>
      <c r="V709" t="str">
        <f t="shared" si="215"/>
        <v>KINGMAN</v>
      </c>
      <c r="W709" t="str">
        <f t="shared" si="216"/>
        <v>AZ</v>
      </c>
      <c r="X709" t="str">
        <f t="shared" si="217"/>
        <v>86402</v>
      </c>
      <c r="Y709">
        <f t="shared" si="218"/>
        <v>0</v>
      </c>
      <c r="Z709" t="str">
        <f t="shared" si="219"/>
        <v>STATE OF ARIZONA</v>
      </c>
      <c r="AA709" t="str">
        <f t="shared" si="220"/>
        <v>KEMO RANCHES NE4 OF LOT 83 EXCEPT FOR 20' ON ALL FOUR SIDES FOR R DWY PURPOSES CONT 10 ACRES</v>
      </c>
      <c r="AB709">
        <f t="shared" si="221"/>
        <v>10</v>
      </c>
      <c r="AC709" t="str">
        <f t="shared" si="222"/>
        <v>MOHAVE</v>
      </c>
      <c r="AI709">
        <f t="shared" si="228"/>
        <v>10</v>
      </c>
      <c r="AO709" t="s">
        <v>342</v>
      </c>
      <c r="AR709" t="s">
        <v>342</v>
      </c>
      <c r="AS709" t="s">
        <v>273</v>
      </c>
      <c r="AT709">
        <v>8315</v>
      </c>
      <c r="BC709" t="s">
        <v>342</v>
      </c>
      <c r="BD709" t="s">
        <v>342</v>
      </c>
      <c r="BE709" t="s">
        <v>343</v>
      </c>
      <c r="BF709" t="s">
        <v>343</v>
      </c>
      <c r="BH709" t="s">
        <v>242</v>
      </c>
      <c r="BS709" t="s">
        <v>243</v>
      </c>
      <c r="BV709" t="s">
        <v>244</v>
      </c>
      <c r="BY709" t="s">
        <v>245</v>
      </c>
      <c r="CD709" t="s">
        <v>344</v>
      </c>
      <c r="CG709" t="s">
        <v>345</v>
      </c>
      <c r="CH709" t="s">
        <v>345</v>
      </c>
      <c r="CI709" t="s">
        <v>243</v>
      </c>
      <c r="CJ709" t="str">
        <f>"86402"</f>
        <v>86402</v>
      </c>
      <c r="CK709" t="s">
        <v>346</v>
      </c>
      <c r="CL709" t="s">
        <v>347</v>
      </c>
      <c r="CM709" t="s">
        <v>348</v>
      </c>
      <c r="CN709" t="s">
        <v>254</v>
      </c>
      <c r="CO709" t="s">
        <v>6976</v>
      </c>
      <c r="CP709" t="str">
        <f>"319-09-003E"</f>
        <v>319-09-003E</v>
      </c>
      <c r="CQ709" t="str">
        <f>"31909003E"</f>
        <v>31909003E</v>
      </c>
      <c r="CR709" t="str">
        <f>"R31909003"</f>
        <v>R31909003</v>
      </c>
      <c r="CS709">
        <v>4015</v>
      </c>
      <c r="CX709" t="s">
        <v>498</v>
      </c>
      <c r="CY709" t="s">
        <v>499</v>
      </c>
      <c r="CZ709">
        <v>15</v>
      </c>
      <c r="DB709">
        <v>35.646866386401598</v>
      </c>
      <c r="DC709">
        <v>-114.29724192957499</v>
      </c>
      <c r="DD709" t="s">
        <v>2149</v>
      </c>
      <c r="DK709" t="s">
        <v>2150</v>
      </c>
      <c r="DL709" t="s">
        <v>2150</v>
      </c>
      <c r="DO709" t="str">
        <f>"83"</f>
        <v>83</v>
      </c>
      <c r="DQ709">
        <v>0</v>
      </c>
      <c r="DR709">
        <v>0</v>
      </c>
      <c r="DS709">
        <v>0</v>
      </c>
      <c r="DT709">
        <v>0</v>
      </c>
      <c r="DW709">
        <v>0</v>
      </c>
      <c r="DX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L709">
        <v>0</v>
      </c>
      <c r="EN709">
        <v>0</v>
      </c>
      <c r="EP709">
        <v>0</v>
      </c>
      <c r="ER709">
        <v>0</v>
      </c>
      <c r="ET709">
        <v>0</v>
      </c>
      <c r="EY709">
        <v>0</v>
      </c>
      <c r="FA709">
        <v>0</v>
      </c>
      <c r="FL709">
        <v>0</v>
      </c>
      <c r="FQ709" t="s">
        <v>261</v>
      </c>
      <c r="FR709" t="s">
        <v>262</v>
      </c>
      <c r="FS709" t="s">
        <v>2040</v>
      </c>
      <c r="FU709">
        <v>435600</v>
      </c>
      <c r="FV709">
        <v>10</v>
      </c>
      <c r="FW709">
        <v>0</v>
      </c>
      <c r="FX709">
        <v>0</v>
      </c>
      <c r="FY709">
        <v>0</v>
      </c>
      <c r="FZ709">
        <v>0</v>
      </c>
      <c r="GI709" t="s">
        <v>264</v>
      </c>
      <c r="GJ709" t="s">
        <v>502</v>
      </c>
      <c r="GK709" t="s">
        <v>503</v>
      </c>
      <c r="GL709" s="1">
        <v>40135</v>
      </c>
      <c r="GM709" t="s">
        <v>267</v>
      </c>
      <c r="GN709" t="str">
        <f t="shared" ref="GN709:GN716" si="229">"FALSE"</f>
        <v>FALSE</v>
      </c>
      <c r="GO709">
        <v>2022</v>
      </c>
      <c r="GQ709">
        <v>1110</v>
      </c>
      <c r="GR709" t="s">
        <v>246</v>
      </c>
      <c r="GS709" t="s">
        <v>246</v>
      </c>
      <c r="GT709" t="s">
        <v>246</v>
      </c>
      <c r="GU709" t="s">
        <v>246</v>
      </c>
      <c r="GV709" t="s">
        <v>246</v>
      </c>
      <c r="GW709" t="s">
        <v>246</v>
      </c>
      <c r="GX709" t="s">
        <v>246</v>
      </c>
      <c r="GY709" t="s">
        <v>246</v>
      </c>
      <c r="GZ709" t="s">
        <v>246</v>
      </c>
      <c r="HA709" t="s">
        <v>246</v>
      </c>
      <c r="HB709" t="s">
        <v>246</v>
      </c>
      <c r="HC709" t="s">
        <v>246</v>
      </c>
      <c r="HD709" t="s">
        <v>246</v>
      </c>
      <c r="HE709" s="2">
        <v>1082</v>
      </c>
      <c r="HF709" s="2">
        <v>0</v>
      </c>
      <c r="HG709" s="2">
        <v>0</v>
      </c>
      <c r="HH709">
        <v>0</v>
      </c>
      <c r="HI709" s="2">
        <v>7214</v>
      </c>
      <c r="HJ709" s="2">
        <v>7214</v>
      </c>
      <c r="HK709" s="2">
        <v>0</v>
      </c>
      <c r="HL709">
        <v>0</v>
      </c>
      <c r="HM709" s="2">
        <v>0</v>
      </c>
      <c r="HN709" s="2">
        <v>0</v>
      </c>
      <c r="HO709" s="2">
        <v>0</v>
      </c>
      <c r="HP709">
        <v>0</v>
      </c>
      <c r="HS709" s="2">
        <v>7214</v>
      </c>
      <c r="HT709">
        <v>8</v>
      </c>
      <c r="HV709" t="s">
        <v>315</v>
      </c>
      <c r="HY709" t="s">
        <v>316</v>
      </c>
      <c r="HZ709" t="s">
        <v>317</v>
      </c>
      <c r="IA709" t="s">
        <v>318</v>
      </c>
      <c r="IB709" s="1">
        <v>43594</v>
      </c>
      <c r="IC709" s="1">
        <v>43608</v>
      </c>
      <c r="IE709" t="s">
        <v>361</v>
      </c>
      <c r="IF709" t="str">
        <f>""</f>
        <v/>
      </c>
      <c r="IG709" t="str">
        <f>"2019.27497"</f>
        <v>2019.27497</v>
      </c>
      <c r="IH709" t="str">
        <f>""</f>
        <v/>
      </c>
      <c r="IT709" t="str">
        <f>""</f>
        <v/>
      </c>
      <c r="IY709" t="str">
        <f>""</f>
        <v/>
      </c>
      <c r="JB709" t="s">
        <v>271</v>
      </c>
      <c r="JD709" t="str">
        <f>""</f>
        <v/>
      </c>
      <c r="JE709" t="str">
        <f>""</f>
        <v/>
      </c>
      <c r="JO709" t="str">
        <f>""</f>
        <v/>
      </c>
      <c r="JP709" t="str">
        <f>""</f>
        <v/>
      </c>
      <c r="JQ709" t="str">
        <f>HYPERLINK("https://web.datatree.com/?/property?propertyId=4041816")</f>
        <v>https://web.datatree.com/?/property?propertyId=4041816</v>
      </c>
    </row>
    <row r="710" spans="1:277" x14ac:dyDescent="0.25">
      <c r="A710">
        <v>708</v>
      </c>
      <c r="B710" s="15" t="s">
        <v>18833</v>
      </c>
      <c r="C710" s="15" t="s">
        <v>18832</v>
      </c>
      <c r="D710" s="15" t="s">
        <v>18834</v>
      </c>
      <c r="E710" s="15" t="s">
        <v>18835</v>
      </c>
      <c r="F710" s="15" t="s">
        <v>18836</v>
      </c>
      <c r="G710" s="15" t="s">
        <v>243</v>
      </c>
      <c r="H710" s="15">
        <v>85555</v>
      </c>
      <c r="I710" s="15" t="s">
        <v>18837</v>
      </c>
      <c r="J710" s="23" t="s">
        <v>18838</v>
      </c>
      <c r="K710" s="15" t="s">
        <v>18839</v>
      </c>
      <c r="L710" s="16" t="s">
        <v>18840</v>
      </c>
      <c r="M710" s="17" t="str">
        <f t="shared" si="226"/>
        <v>6/31/2022</v>
      </c>
      <c r="N710" s="15">
        <v>9902</v>
      </c>
      <c r="O710" s="18">
        <f t="shared" si="210"/>
        <v>0</v>
      </c>
      <c r="P710" s="19" t="str">
        <f t="shared" si="211"/>
        <v>$0.00</v>
      </c>
      <c r="Q710" s="16">
        <v>44834</v>
      </c>
      <c r="R710" s="19" t="str">
        <f t="shared" si="227"/>
        <v>09/30/22</v>
      </c>
      <c r="S710" t="str">
        <f t="shared" si="212"/>
        <v>MOHAVE</v>
      </c>
      <c r="T710" s="6" t="str">
        <f t="shared" si="213"/>
        <v>351-16-060</v>
      </c>
      <c r="U710" t="str">
        <f t="shared" si="214"/>
        <v xml:space="preserve">7006 ROSADO DR </v>
      </c>
      <c r="V710" t="str">
        <f t="shared" si="215"/>
        <v>EL DORADO HILLS</v>
      </c>
      <c r="W710" t="str">
        <f t="shared" si="216"/>
        <v>CA</v>
      </c>
      <c r="X710" t="str">
        <f t="shared" si="217"/>
        <v>95762-7649</v>
      </c>
      <c r="Y710" t="str">
        <f t="shared" si="218"/>
        <v>NANCY</v>
      </c>
      <c r="Z710" t="str">
        <f t="shared" si="219"/>
        <v>MCKENNA</v>
      </c>
      <c r="AA710" t="str">
        <f t="shared" si="220"/>
        <v>GATEWAY ACRES TRACT 5 LOTS 67 &amp; 78</v>
      </c>
      <c r="AB710">
        <f t="shared" si="221"/>
        <v>10</v>
      </c>
      <c r="AC710" t="str">
        <f t="shared" si="222"/>
        <v>MOHAVE</v>
      </c>
      <c r="AI710">
        <f t="shared" si="228"/>
        <v>10</v>
      </c>
      <c r="AO710" t="s">
        <v>6977</v>
      </c>
      <c r="AP710" t="s">
        <v>6978</v>
      </c>
      <c r="AQ710" t="s">
        <v>2916</v>
      </c>
      <c r="AR710" t="s">
        <v>6979</v>
      </c>
      <c r="AS710" t="s">
        <v>240</v>
      </c>
      <c r="AT710">
        <v>1</v>
      </c>
      <c r="BC710" t="s">
        <v>6980</v>
      </c>
      <c r="BD710" t="s">
        <v>6977</v>
      </c>
      <c r="BH710" t="s">
        <v>242</v>
      </c>
      <c r="BS710" t="s">
        <v>243</v>
      </c>
      <c r="BV710" t="s">
        <v>244</v>
      </c>
      <c r="BY710" t="s">
        <v>245</v>
      </c>
      <c r="CA710">
        <v>7006</v>
      </c>
      <c r="CD710" t="s">
        <v>6981</v>
      </c>
      <c r="CE710" t="s">
        <v>302</v>
      </c>
      <c r="CG710" t="s">
        <v>6982</v>
      </c>
      <c r="CH710" t="s">
        <v>6982</v>
      </c>
      <c r="CI710" t="s">
        <v>328</v>
      </c>
      <c r="CJ710" t="str">
        <f>"95762-7649"</f>
        <v>95762-7649</v>
      </c>
      <c r="CK710" t="s">
        <v>6983</v>
      </c>
      <c r="CL710" t="s">
        <v>6984</v>
      </c>
      <c r="CM710" t="s">
        <v>6985</v>
      </c>
      <c r="CN710" t="s">
        <v>254</v>
      </c>
      <c r="CO710" t="s">
        <v>6986</v>
      </c>
      <c r="CP710" t="str">
        <f>"351-16-060"</f>
        <v>351-16-060</v>
      </c>
      <c r="CQ710" t="str">
        <f>"35116060"</f>
        <v>35116060</v>
      </c>
      <c r="CR710" t="str">
        <f>"R35116060"</f>
        <v>R35116060</v>
      </c>
      <c r="CS710">
        <v>4015</v>
      </c>
      <c r="CX710" t="s">
        <v>333</v>
      </c>
      <c r="CY710" t="s">
        <v>310</v>
      </c>
      <c r="CZ710">
        <v>23</v>
      </c>
      <c r="DB710">
        <v>35.4527758318007</v>
      </c>
      <c r="DC710">
        <v>-114.383031552308</v>
      </c>
      <c r="DD710" t="s">
        <v>790</v>
      </c>
      <c r="DE710">
        <v>5</v>
      </c>
      <c r="DK710" t="s">
        <v>791</v>
      </c>
      <c r="DL710" t="s">
        <v>791</v>
      </c>
      <c r="DO710" t="str">
        <f>"67|78"</f>
        <v>67|78</v>
      </c>
      <c r="DQ710">
        <v>0</v>
      </c>
      <c r="DR710">
        <v>0</v>
      </c>
      <c r="DS710">
        <v>0</v>
      </c>
      <c r="DT710">
        <v>0</v>
      </c>
      <c r="DW710">
        <v>0</v>
      </c>
      <c r="DX710">
        <v>0</v>
      </c>
      <c r="DZ710">
        <v>0</v>
      </c>
      <c r="EA710">
        <v>0</v>
      </c>
      <c r="EB710">
        <v>0</v>
      </c>
      <c r="EC710">
        <v>0</v>
      </c>
      <c r="ED710">
        <v>0</v>
      </c>
      <c r="EE710">
        <v>0</v>
      </c>
      <c r="EF710">
        <v>0</v>
      </c>
      <c r="EG710">
        <v>0</v>
      </c>
      <c r="EH710">
        <v>0</v>
      </c>
      <c r="EI710">
        <v>0</v>
      </c>
      <c r="EL710">
        <v>0</v>
      </c>
      <c r="EN710">
        <v>0</v>
      </c>
      <c r="EP710">
        <v>0</v>
      </c>
      <c r="ER710">
        <v>0</v>
      </c>
      <c r="ET710">
        <v>0</v>
      </c>
      <c r="EY710">
        <v>0</v>
      </c>
      <c r="FA710">
        <v>0</v>
      </c>
      <c r="FL710">
        <v>0</v>
      </c>
      <c r="FQ710" t="s">
        <v>336</v>
      </c>
      <c r="FR710" t="s">
        <v>337</v>
      </c>
      <c r="FS710" t="s">
        <v>338</v>
      </c>
      <c r="FU710">
        <v>435600</v>
      </c>
      <c r="FV710">
        <v>10</v>
      </c>
      <c r="FW710">
        <v>0</v>
      </c>
      <c r="FX710">
        <v>0</v>
      </c>
      <c r="FY710">
        <v>0</v>
      </c>
      <c r="FZ710">
        <v>0</v>
      </c>
      <c r="GI710" t="s">
        <v>264</v>
      </c>
      <c r="GJ710" t="s">
        <v>339</v>
      </c>
      <c r="GK710" t="s">
        <v>340</v>
      </c>
      <c r="GL710" s="1">
        <v>40135</v>
      </c>
      <c r="GM710" t="s">
        <v>267</v>
      </c>
      <c r="GN710" t="str">
        <f t="shared" si="229"/>
        <v>FALSE</v>
      </c>
      <c r="GO710">
        <v>2022</v>
      </c>
      <c r="GP710">
        <v>2020</v>
      </c>
      <c r="GQ710">
        <v>400</v>
      </c>
      <c r="GR710" t="s">
        <v>246</v>
      </c>
      <c r="GS710" t="s">
        <v>246</v>
      </c>
      <c r="GT710" t="s">
        <v>246</v>
      </c>
      <c r="GU710" t="s">
        <v>246</v>
      </c>
      <c r="GV710" t="s">
        <v>246</v>
      </c>
      <c r="GW710" t="s">
        <v>246</v>
      </c>
      <c r="GX710" t="s">
        <v>246</v>
      </c>
      <c r="GY710" t="s">
        <v>246</v>
      </c>
      <c r="GZ710" t="s">
        <v>246</v>
      </c>
      <c r="HA710" t="s">
        <v>246</v>
      </c>
      <c r="HB710" t="s">
        <v>246</v>
      </c>
      <c r="HC710" t="s">
        <v>246</v>
      </c>
      <c r="HD710" t="s">
        <v>246</v>
      </c>
      <c r="HE710" s="2">
        <v>757</v>
      </c>
      <c r="HF710" s="2">
        <v>0</v>
      </c>
      <c r="HG710" s="2">
        <v>0</v>
      </c>
      <c r="HH710">
        <v>0</v>
      </c>
      <c r="HI710" s="2">
        <v>5049</v>
      </c>
      <c r="HJ710" s="2">
        <v>5049</v>
      </c>
      <c r="HK710" s="2">
        <v>0</v>
      </c>
      <c r="HL710">
        <v>0</v>
      </c>
      <c r="HM710" s="2">
        <v>0</v>
      </c>
      <c r="HN710" s="2">
        <v>0</v>
      </c>
      <c r="HO710" s="2">
        <v>0</v>
      </c>
      <c r="HP710">
        <v>0</v>
      </c>
      <c r="HQ710" s="2">
        <v>82.08</v>
      </c>
      <c r="HS710" s="2">
        <v>5049</v>
      </c>
      <c r="HV710" t="s">
        <v>315</v>
      </c>
      <c r="HY710" t="s">
        <v>316</v>
      </c>
      <c r="HZ710" t="s">
        <v>317</v>
      </c>
      <c r="IA710" t="s">
        <v>318</v>
      </c>
      <c r="IB710" s="1">
        <v>40501</v>
      </c>
      <c r="IC710" s="1">
        <v>40514</v>
      </c>
      <c r="ID710" s="2">
        <v>0</v>
      </c>
      <c r="IE710" t="s">
        <v>362</v>
      </c>
      <c r="IF710" t="str">
        <f>"                    "</f>
        <v xml:space="preserve">                    </v>
      </c>
      <c r="IG710" t="str">
        <f>"2010.70464"</f>
        <v>2010.70464</v>
      </c>
      <c r="IH710" t="str">
        <f>""</f>
        <v/>
      </c>
      <c r="II710" s="1">
        <v>39142</v>
      </c>
      <c r="IJ710" s="1">
        <v>39155</v>
      </c>
      <c r="IK710" s="2">
        <v>85000</v>
      </c>
      <c r="IL710" t="s">
        <v>566</v>
      </c>
      <c r="IM710" t="s">
        <v>567</v>
      </c>
      <c r="IN710" t="s">
        <v>6987</v>
      </c>
      <c r="IP710" s="2">
        <v>70000</v>
      </c>
      <c r="IQ710" t="s">
        <v>569</v>
      </c>
      <c r="IS710" t="s">
        <v>570</v>
      </c>
      <c r="IT710" t="str">
        <f>"6710.518"</f>
        <v>6710.518</v>
      </c>
      <c r="IY710" t="str">
        <f>"                    "</f>
        <v xml:space="preserve">                    </v>
      </c>
      <c r="IZ710" t="s">
        <v>6988</v>
      </c>
      <c r="JB710" t="s">
        <v>271</v>
      </c>
      <c r="JD710" t="str">
        <f>"6710.517"</f>
        <v>6710.517</v>
      </c>
      <c r="JE710" t="str">
        <f>""</f>
        <v/>
      </c>
      <c r="JO710" t="str">
        <f>""</f>
        <v/>
      </c>
      <c r="JP710" t="str">
        <f>""</f>
        <v/>
      </c>
      <c r="JQ710" t="str">
        <f>HYPERLINK("https://web.datatree.com/?/property?propertyId=4045646")</f>
        <v>https://web.datatree.com/?/property?propertyId=4045646</v>
      </c>
    </row>
    <row r="711" spans="1:277" x14ac:dyDescent="0.25">
      <c r="A711">
        <v>709</v>
      </c>
      <c r="B711" s="15" t="s">
        <v>18833</v>
      </c>
      <c r="C711" s="15" t="s">
        <v>18832</v>
      </c>
      <c r="D711" s="15" t="s">
        <v>18834</v>
      </c>
      <c r="E711" s="15" t="s">
        <v>18835</v>
      </c>
      <c r="F711" s="15" t="s">
        <v>18836</v>
      </c>
      <c r="G711" s="15" t="s">
        <v>243</v>
      </c>
      <c r="H711" s="15">
        <v>85555</v>
      </c>
      <c r="I711" s="15" t="s">
        <v>18837</v>
      </c>
      <c r="J711" s="23" t="s">
        <v>18838</v>
      </c>
      <c r="K711" s="15" t="s">
        <v>18839</v>
      </c>
      <c r="L711" s="16" t="s">
        <v>18840</v>
      </c>
      <c r="M711" s="17" t="str">
        <f t="shared" si="226"/>
        <v>6/31/2022</v>
      </c>
      <c r="N711" s="15">
        <v>9903</v>
      </c>
      <c r="O711" s="18">
        <f t="shared" ref="O711:O774" si="230">((1+AH711)*AE711)*AB711</f>
        <v>0</v>
      </c>
      <c r="P711" s="19" t="str">
        <f t="shared" ref="P711:P774" si="231">TEXT(O711,"$#,##0.00")</f>
        <v>$0.00</v>
      </c>
      <c r="Q711" s="16">
        <v>44834</v>
      </c>
      <c r="R711" s="19" t="str">
        <f t="shared" si="227"/>
        <v>09/30/22</v>
      </c>
      <c r="S711" t="str">
        <f t="shared" ref="S711:S774" si="232">+BV711</f>
        <v>MOHAVE</v>
      </c>
      <c r="T711" s="6" t="str">
        <f t="shared" ref="T711:T774" si="233">+CP711</f>
        <v>317-16-082</v>
      </c>
      <c r="U711" t="str">
        <f t="shared" ref="U711:U774" si="234">+CL711</f>
        <v xml:space="preserve">PO BOX 533 </v>
      </c>
      <c r="V711" t="str">
        <f t="shared" ref="V711:V774" si="235">+CG711</f>
        <v>KINGMAN</v>
      </c>
      <c r="W711" t="str">
        <f t="shared" ref="W711:W774" si="236">+CI711</f>
        <v>AZ</v>
      </c>
      <c r="X711" t="str">
        <f t="shared" ref="X711:X774" si="237">+CJ711</f>
        <v>86402</v>
      </c>
      <c r="Y711">
        <f t="shared" ref="Y711:Y774" si="238">+AQ711</f>
        <v>0</v>
      </c>
      <c r="Z711" t="str">
        <f t="shared" ref="Z711:Z774" si="239">+AR711</f>
        <v>T M F 2004 LLC</v>
      </c>
      <c r="AA711" t="str">
        <f t="shared" ref="AA711:AA774" si="240">+CO711</f>
        <v>GATEWAY ACRES TRACT 7 LOTS 100 &amp; 109</v>
      </c>
      <c r="AB711">
        <f t="shared" ref="AB711:AB774" si="241">+FV711</f>
        <v>10</v>
      </c>
      <c r="AC711" t="str">
        <f t="shared" ref="AC711:AC774" si="242">+BV711</f>
        <v>MOHAVE</v>
      </c>
      <c r="AI711">
        <f t="shared" si="228"/>
        <v>10</v>
      </c>
      <c r="AO711" t="s">
        <v>6989</v>
      </c>
      <c r="AR711" t="s">
        <v>6989</v>
      </c>
      <c r="AS711" t="s">
        <v>273</v>
      </c>
      <c r="AT711">
        <v>1</v>
      </c>
      <c r="BC711" t="s">
        <v>6989</v>
      </c>
      <c r="BD711" t="s">
        <v>6989</v>
      </c>
      <c r="BE711" t="s">
        <v>996</v>
      </c>
      <c r="BH711" t="s">
        <v>242</v>
      </c>
      <c r="BS711" t="s">
        <v>243</v>
      </c>
      <c r="BV711" t="s">
        <v>244</v>
      </c>
      <c r="BY711" t="s">
        <v>245</v>
      </c>
      <c r="CD711" t="s">
        <v>6990</v>
      </c>
      <c r="CG711" t="s">
        <v>345</v>
      </c>
      <c r="CH711" t="s">
        <v>345</v>
      </c>
      <c r="CI711" t="s">
        <v>243</v>
      </c>
      <c r="CJ711" t="str">
        <f>"86402"</f>
        <v>86402</v>
      </c>
      <c r="CK711" t="s">
        <v>580</v>
      </c>
      <c r="CL711" t="s">
        <v>6991</v>
      </c>
      <c r="CM711" t="s">
        <v>6992</v>
      </c>
      <c r="CN711" t="s">
        <v>254</v>
      </c>
      <c r="CO711" t="s">
        <v>6993</v>
      </c>
      <c r="CP711" t="str">
        <f>"317-16-082"</f>
        <v>317-16-082</v>
      </c>
      <c r="CQ711" t="str">
        <f>"31716082"</f>
        <v>31716082</v>
      </c>
      <c r="CR711" t="str">
        <f>"R31716082"</f>
        <v>R31716082</v>
      </c>
      <c r="CS711">
        <v>4015</v>
      </c>
      <c r="CX711" t="s">
        <v>309</v>
      </c>
      <c r="CY711" t="s">
        <v>310</v>
      </c>
      <c r="CZ711">
        <v>27</v>
      </c>
      <c r="DB711">
        <v>35.519989395418399</v>
      </c>
      <c r="DC711">
        <v>-114.405815347702</v>
      </c>
      <c r="DD711" t="s">
        <v>1267</v>
      </c>
      <c r="DE711">
        <v>7</v>
      </c>
      <c r="DK711" t="s">
        <v>1268</v>
      </c>
      <c r="DL711" t="s">
        <v>1268</v>
      </c>
      <c r="DO711" t="str">
        <f>"100|1"</f>
        <v>100|1</v>
      </c>
      <c r="DQ711">
        <v>0</v>
      </c>
      <c r="DR711">
        <v>0</v>
      </c>
      <c r="DS711">
        <v>0</v>
      </c>
      <c r="DT711">
        <v>0</v>
      </c>
      <c r="DW711">
        <v>0</v>
      </c>
      <c r="DX711">
        <v>0</v>
      </c>
      <c r="DZ711">
        <v>0</v>
      </c>
      <c r="EA711">
        <v>0</v>
      </c>
      <c r="EB711">
        <v>0</v>
      </c>
      <c r="EC711">
        <v>0</v>
      </c>
      <c r="ED711">
        <v>0</v>
      </c>
      <c r="EE711">
        <v>0</v>
      </c>
      <c r="EF711">
        <v>0</v>
      </c>
      <c r="EG711">
        <v>0</v>
      </c>
      <c r="EH711">
        <v>0</v>
      </c>
      <c r="EI711">
        <v>0</v>
      </c>
      <c r="EL711">
        <v>0</v>
      </c>
      <c r="EN711">
        <v>0</v>
      </c>
      <c r="EP711">
        <v>0</v>
      </c>
      <c r="ER711">
        <v>0</v>
      </c>
      <c r="ET711">
        <v>0</v>
      </c>
      <c r="EY711">
        <v>0</v>
      </c>
      <c r="FA711">
        <v>0</v>
      </c>
      <c r="FL711">
        <v>0</v>
      </c>
      <c r="FQ711" t="s">
        <v>261</v>
      </c>
      <c r="FR711" t="s">
        <v>262</v>
      </c>
      <c r="FS711" t="s">
        <v>263</v>
      </c>
      <c r="FU711">
        <v>435600</v>
      </c>
      <c r="FV711">
        <v>10</v>
      </c>
      <c r="FW711">
        <v>0</v>
      </c>
      <c r="FX711">
        <v>0</v>
      </c>
      <c r="FY711">
        <v>0</v>
      </c>
      <c r="FZ711">
        <v>0</v>
      </c>
      <c r="GI711" t="s">
        <v>264</v>
      </c>
      <c r="GJ711" t="s">
        <v>538</v>
      </c>
      <c r="GK711" t="s">
        <v>539</v>
      </c>
      <c r="GL711" s="1">
        <v>40135</v>
      </c>
      <c r="GM711" t="s">
        <v>267</v>
      </c>
      <c r="GN711" t="str">
        <f t="shared" si="229"/>
        <v>FALSE</v>
      </c>
      <c r="GO711">
        <v>2022</v>
      </c>
      <c r="GP711">
        <v>2020</v>
      </c>
      <c r="GQ711">
        <v>400</v>
      </c>
      <c r="GR711" t="s">
        <v>246</v>
      </c>
      <c r="GS711" t="s">
        <v>246</v>
      </c>
      <c r="GT711" t="s">
        <v>246</v>
      </c>
      <c r="GU711" t="s">
        <v>246</v>
      </c>
      <c r="GV711" t="s">
        <v>246</v>
      </c>
      <c r="GW711" t="s">
        <v>246</v>
      </c>
      <c r="GX711" t="s">
        <v>246</v>
      </c>
      <c r="GY711" t="s">
        <v>246</v>
      </c>
      <c r="GZ711" t="s">
        <v>246</v>
      </c>
      <c r="HA711" t="s">
        <v>246</v>
      </c>
      <c r="HB711" t="s">
        <v>246</v>
      </c>
      <c r="HC711" t="s">
        <v>246</v>
      </c>
      <c r="HD711" t="s">
        <v>246</v>
      </c>
      <c r="HE711" s="2">
        <v>1660</v>
      </c>
      <c r="HF711" s="2">
        <v>0</v>
      </c>
      <c r="HG711" s="2">
        <v>0</v>
      </c>
      <c r="HH711">
        <v>0</v>
      </c>
      <c r="HI711" s="2">
        <v>11069</v>
      </c>
      <c r="HJ711" s="2">
        <v>11069</v>
      </c>
      <c r="HK711" s="2">
        <v>0</v>
      </c>
      <c r="HL711">
        <v>0</v>
      </c>
      <c r="HM711" s="2">
        <v>0</v>
      </c>
      <c r="HN711" s="2">
        <v>0</v>
      </c>
      <c r="HO711" s="2">
        <v>0</v>
      </c>
      <c r="HP711">
        <v>0</v>
      </c>
      <c r="HQ711" s="2">
        <v>174.76</v>
      </c>
      <c r="HS711" s="2">
        <v>11069</v>
      </c>
      <c r="HV711" t="s">
        <v>315</v>
      </c>
      <c r="HY711" t="s">
        <v>316</v>
      </c>
      <c r="HZ711" t="s">
        <v>317</v>
      </c>
      <c r="IA711" t="s">
        <v>318</v>
      </c>
      <c r="IF711" t="str">
        <f>""</f>
        <v/>
      </c>
      <c r="IG711" t="str">
        <f>""</f>
        <v/>
      </c>
      <c r="IH711" t="str">
        <f>""</f>
        <v/>
      </c>
      <c r="II711" s="1">
        <v>43993</v>
      </c>
      <c r="IJ711" s="1">
        <v>44018</v>
      </c>
      <c r="IK711" s="2">
        <v>18000</v>
      </c>
      <c r="IM711" t="s">
        <v>270</v>
      </c>
      <c r="IN711" t="s">
        <v>3930</v>
      </c>
      <c r="IT711" t="str">
        <f>""</f>
        <v/>
      </c>
      <c r="IY711" t="str">
        <f>""</f>
        <v/>
      </c>
      <c r="JA711" t="s">
        <v>1060</v>
      </c>
      <c r="JB711" t="s">
        <v>271</v>
      </c>
      <c r="JD711" t="str">
        <f>"2020.36879"</f>
        <v>2020.36879</v>
      </c>
      <c r="JE711" t="str">
        <f>""</f>
        <v/>
      </c>
      <c r="JO711" t="str">
        <f>""</f>
        <v/>
      </c>
      <c r="JP711" t="str">
        <f>""</f>
        <v/>
      </c>
      <c r="JQ711" t="str">
        <f>HYPERLINK("https://web.datatree.com/?/property?propertyId=4047118")</f>
        <v>https://web.datatree.com/?/property?propertyId=4047118</v>
      </c>
    </row>
    <row r="712" spans="1:277" x14ac:dyDescent="0.25">
      <c r="A712">
        <v>710</v>
      </c>
      <c r="B712" s="15" t="s">
        <v>18833</v>
      </c>
      <c r="C712" s="15" t="s">
        <v>18832</v>
      </c>
      <c r="D712" s="15" t="s">
        <v>18834</v>
      </c>
      <c r="E712" s="15" t="s">
        <v>18835</v>
      </c>
      <c r="F712" s="15" t="s">
        <v>18836</v>
      </c>
      <c r="G712" s="15" t="s">
        <v>243</v>
      </c>
      <c r="H712" s="15">
        <v>85555</v>
      </c>
      <c r="I712" s="15" t="s">
        <v>18837</v>
      </c>
      <c r="J712" s="23" t="s">
        <v>18838</v>
      </c>
      <c r="K712" s="15" t="s">
        <v>18839</v>
      </c>
      <c r="L712" s="16" t="s">
        <v>18840</v>
      </c>
      <c r="M712" s="17" t="str">
        <f t="shared" si="226"/>
        <v>6/31/2022</v>
      </c>
      <c r="N712" s="15">
        <v>9904</v>
      </c>
      <c r="O712" s="18">
        <f t="shared" si="230"/>
        <v>0</v>
      </c>
      <c r="P712" s="19" t="str">
        <f t="shared" si="231"/>
        <v>$0.00</v>
      </c>
      <c r="Q712" s="16">
        <v>44834</v>
      </c>
      <c r="R712" s="19" t="str">
        <f t="shared" si="227"/>
        <v>09/30/22</v>
      </c>
      <c r="S712" t="str">
        <f t="shared" si="232"/>
        <v>MOHAVE</v>
      </c>
      <c r="T712" s="6" t="str">
        <f t="shared" si="233"/>
        <v>353-09-043</v>
      </c>
      <c r="U712" t="str">
        <f t="shared" si="234"/>
        <v xml:space="preserve">21457 N SCOTT DR </v>
      </c>
      <c r="V712" t="str">
        <f t="shared" si="235"/>
        <v>MARICOPA</v>
      </c>
      <c r="W712" t="str">
        <f t="shared" si="236"/>
        <v>AZ</v>
      </c>
      <c r="X712" t="str">
        <f t="shared" si="237"/>
        <v>85138-8678</v>
      </c>
      <c r="Y712" t="str">
        <f t="shared" si="238"/>
        <v>FORREST</v>
      </c>
      <c r="Z712" t="str">
        <f t="shared" si="239"/>
        <v>NUZUM</v>
      </c>
      <c r="AA712" t="str">
        <f t="shared" si="240"/>
        <v>SILVER SPRINGS UNIT V LOT 367</v>
      </c>
      <c r="AB712">
        <f t="shared" si="241"/>
        <v>10</v>
      </c>
      <c r="AC712" t="str">
        <f t="shared" si="242"/>
        <v>MOHAVE</v>
      </c>
      <c r="AI712">
        <f t="shared" si="228"/>
        <v>10</v>
      </c>
      <c r="AO712" t="s">
        <v>6994</v>
      </c>
      <c r="AP712" t="s">
        <v>6995</v>
      </c>
      <c r="AQ712" t="s">
        <v>6996</v>
      </c>
      <c r="AR712" t="s">
        <v>6997</v>
      </c>
      <c r="AS712" t="s">
        <v>240</v>
      </c>
      <c r="AT712">
        <v>2</v>
      </c>
      <c r="AU712" t="s">
        <v>6998</v>
      </c>
      <c r="AV712" t="s">
        <v>6999</v>
      </c>
      <c r="AW712" t="s">
        <v>7000</v>
      </c>
      <c r="AX712" t="s">
        <v>6997</v>
      </c>
      <c r="AY712" t="s">
        <v>240</v>
      </c>
      <c r="AZ712">
        <v>1</v>
      </c>
      <c r="BC712" t="s">
        <v>7001</v>
      </c>
      <c r="BD712" t="s">
        <v>7002</v>
      </c>
      <c r="BE712" t="s">
        <v>1421</v>
      </c>
      <c r="BF712" t="s">
        <v>2963</v>
      </c>
      <c r="BH712" t="s">
        <v>242</v>
      </c>
      <c r="BS712" t="s">
        <v>243</v>
      </c>
      <c r="BV712" t="s">
        <v>244</v>
      </c>
      <c r="BY712" t="s">
        <v>245</v>
      </c>
      <c r="BZ712" t="s">
        <v>246</v>
      </c>
      <c r="CA712">
        <v>21457</v>
      </c>
      <c r="CD712" t="s">
        <v>7003</v>
      </c>
      <c r="CE712" t="s">
        <v>302</v>
      </c>
      <c r="CG712" t="s">
        <v>6075</v>
      </c>
      <c r="CH712" t="s">
        <v>6075</v>
      </c>
      <c r="CI712" t="s">
        <v>243</v>
      </c>
      <c r="CJ712" t="str">
        <f>"85138-8678"</f>
        <v>85138-8678</v>
      </c>
      <c r="CK712" t="s">
        <v>1161</v>
      </c>
      <c r="CL712" t="s">
        <v>7004</v>
      </c>
      <c r="CM712" t="s">
        <v>7005</v>
      </c>
      <c r="CN712" t="s">
        <v>254</v>
      </c>
      <c r="CO712" t="s">
        <v>7006</v>
      </c>
      <c r="CP712" t="str">
        <f>"353-09-043"</f>
        <v>353-09-043</v>
      </c>
      <c r="CQ712" t="str">
        <f>"35309043"</f>
        <v>35309043</v>
      </c>
      <c r="CR712" t="str">
        <f>"R35309043"</f>
        <v>R35309043</v>
      </c>
      <c r="CS712">
        <v>4015</v>
      </c>
      <c r="CW712" t="s">
        <v>256</v>
      </c>
      <c r="CX712" t="s">
        <v>257</v>
      </c>
      <c r="CY712" t="s">
        <v>258</v>
      </c>
      <c r="CZ712">
        <v>17</v>
      </c>
      <c r="DB712">
        <v>35.204044143169902</v>
      </c>
      <c r="DC712">
        <v>-113.576110225009</v>
      </c>
      <c r="DD712" t="s">
        <v>259</v>
      </c>
      <c r="DK712" t="s">
        <v>260</v>
      </c>
      <c r="DL712" t="s">
        <v>260</v>
      </c>
      <c r="DO712" t="str">
        <f>"367"</f>
        <v>367</v>
      </c>
      <c r="DQ712">
        <v>0</v>
      </c>
      <c r="DR712">
        <v>0</v>
      </c>
      <c r="DS712">
        <v>0</v>
      </c>
      <c r="DT712">
        <v>0</v>
      </c>
      <c r="DW712">
        <v>0</v>
      </c>
      <c r="DX712">
        <v>0</v>
      </c>
      <c r="DZ712">
        <v>0</v>
      </c>
      <c r="EA712">
        <v>0</v>
      </c>
      <c r="EB712">
        <v>0</v>
      </c>
      <c r="EC712">
        <v>0</v>
      </c>
      <c r="ED712">
        <v>0</v>
      </c>
      <c r="EE712">
        <v>0</v>
      </c>
      <c r="EF712">
        <v>0</v>
      </c>
      <c r="EG712">
        <v>0</v>
      </c>
      <c r="EH712">
        <v>0</v>
      </c>
      <c r="EI712">
        <v>0</v>
      </c>
      <c r="EL712">
        <v>0</v>
      </c>
      <c r="EN712">
        <v>0</v>
      </c>
      <c r="EP712">
        <v>0</v>
      </c>
      <c r="ER712">
        <v>0</v>
      </c>
      <c r="ET712">
        <v>0</v>
      </c>
      <c r="EY712">
        <v>0</v>
      </c>
      <c r="FA712">
        <v>0</v>
      </c>
      <c r="FL712">
        <v>0</v>
      </c>
      <c r="FQ712" t="s">
        <v>261</v>
      </c>
      <c r="FR712" t="s">
        <v>262</v>
      </c>
      <c r="FS712" t="s">
        <v>263</v>
      </c>
      <c r="FU712">
        <v>435600</v>
      </c>
      <c r="FV712">
        <v>10</v>
      </c>
      <c r="FW712">
        <v>0</v>
      </c>
      <c r="FX712">
        <v>0</v>
      </c>
      <c r="FY712">
        <v>0</v>
      </c>
      <c r="FZ712">
        <v>0</v>
      </c>
      <c r="GI712" t="s">
        <v>264</v>
      </c>
      <c r="GJ712" t="s">
        <v>265</v>
      </c>
      <c r="GK712" t="s">
        <v>266</v>
      </c>
      <c r="GL712" s="1">
        <v>40135</v>
      </c>
      <c r="GM712" t="s">
        <v>267</v>
      </c>
      <c r="GN712" t="str">
        <f t="shared" si="229"/>
        <v>FALSE</v>
      </c>
      <c r="GO712">
        <v>2022</v>
      </c>
      <c r="GP712">
        <v>2020</v>
      </c>
      <c r="GQ712">
        <v>300</v>
      </c>
      <c r="GR712" t="s">
        <v>246</v>
      </c>
      <c r="GS712" t="s">
        <v>246</v>
      </c>
      <c r="GT712" t="s">
        <v>246</v>
      </c>
      <c r="GU712" t="s">
        <v>246</v>
      </c>
      <c r="GV712" t="s">
        <v>246</v>
      </c>
      <c r="GW712" t="s">
        <v>246</v>
      </c>
      <c r="GX712" t="s">
        <v>246</v>
      </c>
      <c r="GY712" t="s">
        <v>246</v>
      </c>
      <c r="GZ712" t="s">
        <v>246</v>
      </c>
      <c r="HA712" t="s">
        <v>246</v>
      </c>
      <c r="HB712" t="s">
        <v>246</v>
      </c>
      <c r="HC712" t="s">
        <v>246</v>
      </c>
      <c r="HD712" t="s">
        <v>246</v>
      </c>
      <c r="HE712" s="2">
        <v>851</v>
      </c>
      <c r="HF712" s="2">
        <v>0</v>
      </c>
      <c r="HG712" s="2">
        <v>0</v>
      </c>
      <c r="HH712">
        <v>0</v>
      </c>
      <c r="HI712" s="2">
        <v>5672</v>
      </c>
      <c r="HJ712" s="2">
        <v>5672</v>
      </c>
      <c r="HK712" s="2">
        <v>0</v>
      </c>
      <c r="HL712">
        <v>0</v>
      </c>
      <c r="HM712" s="2">
        <v>0</v>
      </c>
      <c r="HN712" s="2">
        <v>0</v>
      </c>
      <c r="HO712" s="2">
        <v>0</v>
      </c>
      <c r="HP712">
        <v>0</v>
      </c>
      <c r="HQ712" s="2">
        <v>45.02</v>
      </c>
      <c r="HS712" s="2">
        <v>5672</v>
      </c>
      <c r="HV712" t="s">
        <v>268</v>
      </c>
      <c r="HY712" t="s">
        <v>269</v>
      </c>
      <c r="IB712" s="1">
        <v>43386</v>
      </c>
      <c r="IC712" s="1">
        <v>43549</v>
      </c>
      <c r="IE712" t="s">
        <v>553</v>
      </c>
      <c r="IF712" t="str">
        <f>""</f>
        <v/>
      </c>
      <c r="IG712" t="str">
        <f>"2019.14460"</f>
        <v>2019.14460</v>
      </c>
      <c r="IH712" t="str">
        <f>""</f>
        <v/>
      </c>
      <c r="IT712" t="str">
        <f>""</f>
        <v/>
      </c>
      <c r="IY712" t="str">
        <f>""</f>
        <v/>
      </c>
      <c r="JB712" t="s">
        <v>271</v>
      </c>
      <c r="JD712" t="str">
        <f>""</f>
        <v/>
      </c>
      <c r="JE712" t="str">
        <f>""</f>
        <v/>
      </c>
      <c r="JO712" t="str">
        <f>""</f>
        <v/>
      </c>
      <c r="JP712" t="str">
        <f>""</f>
        <v/>
      </c>
      <c r="JQ712" t="str">
        <f>HYPERLINK("https://web.datatree.com/?/property?propertyId=3954967")</f>
        <v>https://web.datatree.com/?/property?propertyId=3954967</v>
      </c>
    </row>
    <row r="713" spans="1:277" x14ac:dyDescent="0.25">
      <c r="A713">
        <v>711</v>
      </c>
      <c r="B713" s="15" t="s">
        <v>18833</v>
      </c>
      <c r="C713" s="15" t="s">
        <v>18832</v>
      </c>
      <c r="D713" s="15" t="s">
        <v>18834</v>
      </c>
      <c r="E713" s="15" t="s">
        <v>18835</v>
      </c>
      <c r="F713" s="15" t="s">
        <v>18836</v>
      </c>
      <c r="G713" s="15" t="s">
        <v>243</v>
      </c>
      <c r="H713" s="15">
        <v>85555</v>
      </c>
      <c r="I713" s="15" t="s">
        <v>18837</v>
      </c>
      <c r="J713" s="23" t="s">
        <v>18838</v>
      </c>
      <c r="K713" s="15" t="s">
        <v>18839</v>
      </c>
      <c r="L713" s="16" t="s">
        <v>18840</v>
      </c>
      <c r="M713" s="17" t="str">
        <f t="shared" si="226"/>
        <v>6/31/2022</v>
      </c>
      <c r="N713" s="15">
        <v>9905</v>
      </c>
      <c r="O713" s="18">
        <f t="shared" si="230"/>
        <v>0</v>
      </c>
      <c r="P713" s="19" t="str">
        <f t="shared" si="231"/>
        <v>$0.00</v>
      </c>
      <c r="Q713" s="16">
        <v>44834</v>
      </c>
      <c r="R713" s="19" t="str">
        <f t="shared" si="227"/>
        <v>09/30/22</v>
      </c>
      <c r="S713" t="str">
        <f t="shared" si="232"/>
        <v>MOHAVE</v>
      </c>
      <c r="T713" s="6" t="str">
        <f t="shared" si="233"/>
        <v>353-09-028</v>
      </c>
      <c r="U713" t="str">
        <f t="shared" si="234"/>
        <v xml:space="preserve">91 FERN MEADOW RD </v>
      </c>
      <c r="V713" t="str">
        <f t="shared" si="235"/>
        <v>STEVENSON</v>
      </c>
      <c r="W713" t="str">
        <f t="shared" si="236"/>
        <v>WA</v>
      </c>
      <c r="X713" t="str">
        <f t="shared" si="237"/>
        <v>98648-6218</v>
      </c>
      <c r="Y713">
        <f t="shared" si="238"/>
        <v>0</v>
      </c>
      <c r="Z713" t="str">
        <f t="shared" si="239"/>
        <v>ROBINSON MARK 50</v>
      </c>
      <c r="AA713" t="str">
        <f t="shared" si="240"/>
        <v>SILVER SPRINGS UNIT V LOT 356</v>
      </c>
      <c r="AB713">
        <f t="shared" si="241"/>
        <v>10</v>
      </c>
      <c r="AC713" t="str">
        <f t="shared" si="242"/>
        <v>MOHAVE</v>
      </c>
      <c r="AI713">
        <f t="shared" si="228"/>
        <v>10</v>
      </c>
      <c r="AO713" t="s">
        <v>7007</v>
      </c>
      <c r="AR713" t="s">
        <v>7007</v>
      </c>
      <c r="AS713" t="s">
        <v>273</v>
      </c>
      <c r="AT713">
        <v>1</v>
      </c>
      <c r="AU713" t="s">
        <v>7008</v>
      </c>
      <c r="AX713" t="s">
        <v>7008</v>
      </c>
      <c r="AY713" t="s">
        <v>273</v>
      </c>
      <c r="AZ713">
        <v>1</v>
      </c>
      <c r="BC713" t="s">
        <v>7007</v>
      </c>
      <c r="BD713" t="s">
        <v>7009</v>
      </c>
      <c r="BF713" t="s">
        <v>860</v>
      </c>
      <c r="BH713" t="s">
        <v>242</v>
      </c>
      <c r="BS713" t="s">
        <v>243</v>
      </c>
      <c r="BV713" t="s">
        <v>244</v>
      </c>
      <c r="BY713" t="s">
        <v>245</v>
      </c>
      <c r="CA713">
        <v>91</v>
      </c>
      <c r="CD713" t="s">
        <v>7010</v>
      </c>
      <c r="CE713" t="s">
        <v>491</v>
      </c>
      <c r="CG713" t="s">
        <v>7011</v>
      </c>
      <c r="CI713" t="s">
        <v>461</v>
      </c>
      <c r="CJ713" t="str">
        <f>"98648-6218"</f>
        <v>98648-6218</v>
      </c>
      <c r="CK713" t="s">
        <v>1236</v>
      </c>
      <c r="CL713" t="s">
        <v>7012</v>
      </c>
      <c r="CM713" t="s">
        <v>7013</v>
      </c>
      <c r="CN713" t="s">
        <v>254</v>
      </c>
      <c r="CO713" t="s">
        <v>7014</v>
      </c>
      <c r="CP713" t="str">
        <f>"353-09-028"</f>
        <v>353-09-028</v>
      </c>
      <c r="CQ713" t="str">
        <f>"35309028"</f>
        <v>35309028</v>
      </c>
      <c r="CR713" t="str">
        <f>"R35309028"</f>
        <v>R35309028</v>
      </c>
      <c r="CS713">
        <v>4015</v>
      </c>
      <c r="CW713" t="s">
        <v>256</v>
      </c>
      <c r="CX713" t="s">
        <v>257</v>
      </c>
      <c r="CY713" t="s">
        <v>258</v>
      </c>
      <c r="CZ713">
        <v>17</v>
      </c>
      <c r="DB713">
        <v>35.205851950000003</v>
      </c>
      <c r="DC713">
        <v>-113.57168665</v>
      </c>
      <c r="DD713" t="s">
        <v>259</v>
      </c>
      <c r="DK713" t="s">
        <v>260</v>
      </c>
      <c r="DL713" t="s">
        <v>260</v>
      </c>
      <c r="DO713" t="str">
        <f>"356"</f>
        <v>356</v>
      </c>
      <c r="DQ713">
        <v>0</v>
      </c>
      <c r="DR713">
        <v>0</v>
      </c>
      <c r="DS713">
        <v>0</v>
      </c>
      <c r="DT713">
        <v>0</v>
      </c>
      <c r="DW713">
        <v>0</v>
      </c>
      <c r="DX713">
        <v>0</v>
      </c>
      <c r="DZ713">
        <v>0</v>
      </c>
      <c r="EA713">
        <v>0</v>
      </c>
      <c r="EB713">
        <v>0</v>
      </c>
      <c r="EC713">
        <v>0</v>
      </c>
      <c r="ED713">
        <v>0</v>
      </c>
      <c r="EE713">
        <v>0</v>
      </c>
      <c r="EF713">
        <v>0</v>
      </c>
      <c r="EG713">
        <v>0</v>
      </c>
      <c r="EH713">
        <v>0</v>
      </c>
      <c r="EI713">
        <v>0</v>
      </c>
      <c r="EL713">
        <v>0</v>
      </c>
      <c r="EN713">
        <v>0</v>
      </c>
      <c r="EP713">
        <v>0</v>
      </c>
      <c r="ER713">
        <v>0</v>
      </c>
      <c r="ET713">
        <v>0</v>
      </c>
      <c r="EY713">
        <v>0</v>
      </c>
      <c r="FA713">
        <v>0</v>
      </c>
      <c r="FL713">
        <v>0</v>
      </c>
      <c r="FQ713" t="s">
        <v>261</v>
      </c>
      <c r="FR713" t="s">
        <v>262</v>
      </c>
      <c r="FS713" t="s">
        <v>263</v>
      </c>
      <c r="FU713">
        <v>435600</v>
      </c>
      <c r="FV713">
        <v>10</v>
      </c>
      <c r="FW713">
        <v>0</v>
      </c>
      <c r="FX713">
        <v>0</v>
      </c>
      <c r="FY713">
        <v>0</v>
      </c>
      <c r="FZ713">
        <v>0</v>
      </c>
      <c r="GI713" t="s">
        <v>264</v>
      </c>
      <c r="GJ713" t="s">
        <v>265</v>
      </c>
      <c r="GK713" t="s">
        <v>266</v>
      </c>
      <c r="GL713" s="1">
        <v>40135</v>
      </c>
      <c r="GM713" t="s">
        <v>267</v>
      </c>
      <c r="GN713" t="str">
        <f t="shared" si="229"/>
        <v>FALSE</v>
      </c>
      <c r="GO713">
        <v>2022</v>
      </c>
      <c r="GP713">
        <v>2020</v>
      </c>
      <c r="GQ713">
        <v>300</v>
      </c>
      <c r="GR713" t="s">
        <v>246</v>
      </c>
      <c r="GS713" t="s">
        <v>246</v>
      </c>
      <c r="GT713" t="s">
        <v>246</v>
      </c>
      <c r="GU713" t="s">
        <v>246</v>
      </c>
      <c r="GV713" t="s">
        <v>246</v>
      </c>
      <c r="GW713" t="s">
        <v>246</v>
      </c>
      <c r="GX713" t="s">
        <v>246</v>
      </c>
      <c r="GY713" t="s">
        <v>246</v>
      </c>
      <c r="GZ713" t="s">
        <v>246</v>
      </c>
      <c r="HA713" t="s">
        <v>246</v>
      </c>
      <c r="HB713" t="s">
        <v>246</v>
      </c>
      <c r="HC713" t="s">
        <v>246</v>
      </c>
      <c r="HD713" t="s">
        <v>246</v>
      </c>
      <c r="HE713" s="2">
        <v>851</v>
      </c>
      <c r="HF713" s="2">
        <v>0</v>
      </c>
      <c r="HG713" s="2">
        <v>0</v>
      </c>
      <c r="HH713">
        <v>0</v>
      </c>
      <c r="HI713" s="2">
        <v>5672</v>
      </c>
      <c r="HJ713" s="2">
        <v>5672</v>
      </c>
      <c r="HK713" s="2">
        <v>0</v>
      </c>
      <c r="HL713">
        <v>0</v>
      </c>
      <c r="HM713" s="2">
        <v>0</v>
      </c>
      <c r="HN713" s="2">
        <v>0</v>
      </c>
      <c r="HO713" s="2">
        <v>0</v>
      </c>
      <c r="HP713">
        <v>0</v>
      </c>
      <c r="HQ713" s="2">
        <v>45.02</v>
      </c>
      <c r="HS713" s="2">
        <v>5672</v>
      </c>
      <c r="HV713" t="s">
        <v>268</v>
      </c>
      <c r="HY713" t="s">
        <v>269</v>
      </c>
      <c r="IB713" s="1">
        <v>38446</v>
      </c>
      <c r="IC713" s="1">
        <v>38453</v>
      </c>
      <c r="ID713" s="2">
        <v>0</v>
      </c>
      <c r="IE713" t="s">
        <v>567</v>
      </c>
      <c r="IF713" t="str">
        <f>"                    "</f>
        <v xml:space="preserve">                    </v>
      </c>
      <c r="IG713" t="str">
        <f>"5535.963"</f>
        <v>5535.963</v>
      </c>
      <c r="IH713" t="str">
        <f>""</f>
        <v/>
      </c>
      <c r="II713" s="1">
        <v>38443</v>
      </c>
      <c r="IJ713" s="1">
        <v>38450</v>
      </c>
      <c r="IK713" s="2">
        <v>24000</v>
      </c>
      <c r="IL713" t="s">
        <v>566</v>
      </c>
      <c r="IM713" t="s">
        <v>567</v>
      </c>
      <c r="IN713" t="s">
        <v>7015</v>
      </c>
      <c r="IT713" t="str">
        <f>"                    "</f>
        <v xml:space="preserve">                    </v>
      </c>
      <c r="IY713" t="str">
        <f>"                    "</f>
        <v xml:space="preserve">                    </v>
      </c>
      <c r="JA713" t="s">
        <v>642</v>
      </c>
      <c r="JB713" t="s">
        <v>271</v>
      </c>
      <c r="JD713" t="str">
        <f>"5534.69"</f>
        <v>5534.69</v>
      </c>
      <c r="JE713" t="str">
        <f>""</f>
        <v/>
      </c>
      <c r="JO713" t="str">
        <f>""</f>
        <v/>
      </c>
      <c r="JP713" t="str">
        <f>""</f>
        <v/>
      </c>
      <c r="JQ713" t="str">
        <f>HYPERLINK("https://web.datatree.com/?/property?propertyId=3954909")</f>
        <v>https://web.datatree.com/?/property?propertyId=3954909</v>
      </c>
    </row>
    <row r="714" spans="1:277" x14ac:dyDescent="0.25">
      <c r="A714">
        <v>712</v>
      </c>
      <c r="B714" s="15" t="s">
        <v>18833</v>
      </c>
      <c r="C714" s="15" t="s">
        <v>18832</v>
      </c>
      <c r="D714" s="15" t="s">
        <v>18834</v>
      </c>
      <c r="E714" s="15" t="s">
        <v>18835</v>
      </c>
      <c r="F714" s="15" t="s">
        <v>18836</v>
      </c>
      <c r="G714" s="15" t="s">
        <v>243</v>
      </c>
      <c r="H714" s="15">
        <v>85555</v>
      </c>
      <c r="I714" s="15" t="s">
        <v>18837</v>
      </c>
      <c r="J714" s="23" t="s">
        <v>18838</v>
      </c>
      <c r="K714" s="15" t="s">
        <v>18839</v>
      </c>
      <c r="L714" s="16" t="s">
        <v>18840</v>
      </c>
      <c r="M714" s="17" t="str">
        <f t="shared" si="226"/>
        <v>6/31/2022</v>
      </c>
      <c r="N714" s="15">
        <v>9906</v>
      </c>
      <c r="O714" s="18">
        <f t="shared" si="230"/>
        <v>0</v>
      </c>
      <c r="P714" s="19" t="str">
        <f t="shared" si="231"/>
        <v>$0.00</v>
      </c>
      <c r="Q714" s="16">
        <v>44834</v>
      </c>
      <c r="R714" s="19" t="str">
        <f t="shared" si="227"/>
        <v>09/30/22</v>
      </c>
      <c r="S714" t="str">
        <f t="shared" si="232"/>
        <v>MOHAVE</v>
      </c>
      <c r="T714" s="6" t="str">
        <f t="shared" si="233"/>
        <v>402-20-010</v>
      </c>
      <c r="U714" t="str">
        <f t="shared" si="234"/>
        <v xml:space="preserve">4511 W CHEYENNE AVE #601 </v>
      </c>
      <c r="V714" t="str">
        <f t="shared" si="235"/>
        <v>NORTH LAS VEGAS</v>
      </c>
      <c r="W714" t="str">
        <f t="shared" si="236"/>
        <v>NV</v>
      </c>
      <c r="X714" t="str">
        <f t="shared" si="237"/>
        <v>89032-2464</v>
      </c>
      <c r="Y714">
        <f t="shared" si="238"/>
        <v>0</v>
      </c>
      <c r="Z714" t="str">
        <f t="shared" si="239"/>
        <v>MICHAEL T BLACK FAMILY LIMITED PRSP</v>
      </c>
      <c r="AA714" t="str">
        <f t="shared" si="240"/>
        <v>T39N R16W SEC 10 SW4 NE4 NW4 CONT 10 AC M/L</v>
      </c>
      <c r="AB714">
        <f t="shared" si="241"/>
        <v>10</v>
      </c>
      <c r="AC714" t="str">
        <f t="shared" si="242"/>
        <v>MOHAVE</v>
      </c>
      <c r="AI714">
        <f t="shared" si="228"/>
        <v>10</v>
      </c>
      <c r="AO714" t="s">
        <v>7016</v>
      </c>
      <c r="AR714" t="s">
        <v>7016</v>
      </c>
      <c r="AS714" t="s">
        <v>273</v>
      </c>
      <c r="AT714">
        <v>56</v>
      </c>
      <c r="BC714" t="s">
        <v>7016</v>
      </c>
      <c r="BD714" t="s">
        <v>7016</v>
      </c>
      <c r="BF714" t="s">
        <v>274</v>
      </c>
      <c r="BH714" t="s">
        <v>242</v>
      </c>
      <c r="BS714" t="s">
        <v>243</v>
      </c>
      <c r="BV714" t="s">
        <v>244</v>
      </c>
      <c r="BY714" t="s">
        <v>245</v>
      </c>
      <c r="BZ714" t="s">
        <v>589</v>
      </c>
      <c r="CA714">
        <v>4511</v>
      </c>
      <c r="CD714" t="s">
        <v>2638</v>
      </c>
      <c r="CE714" t="s">
        <v>248</v>
      </c>
      <c r="CF714">
        <v>601</v>
      </c>
      <c r="CG714" t="s">
        <v>440</v>
      </c>
      <c r="CH714" t="s">
        <v>440</v>
      </c>
      <c r="CI714" t="s">
        <v>400</v>
      </c>
      <c r="CJ714" t="str">
        <f>"89032-2464"</f>
        <v>89032-2464</v>
      </c>
      <c r="CK714" t="s">
        <v>2639</v>
      </c>
      <c r="CL714" t="s">
        <v>2640</v>
      </c>
      <c r="CM714" t="s">
        <v>2641</v>
      </c>
      <c r="CN714" t="s">
        <v>254</v>
      </c>
      <c r="CO714" t="s">
        <v>7017</v>
      </c>
      <c r="CP714" t="str">
        <f>"402-20-010"</f>
        <v>402-20-010</v>
      </c>
      <c r="CQ714" t="str">
        <f>"40220010"</f>
        <v>40220010</v>
      </c>
      <c r="CR714" t="str">
        <f>"R40220010"</f>
        <v>R40220010</v>
      </c>
      <c r="CS714">
        <v>4015</v>
      </c>
      <c r="CX714" t="s">
        <v>772</v>
      </c>
      <c r="CY714" t="s">
        <v>351</v>
      </c>
      <c r="CZ714">
        <v>10</v>
      </c>
      <c r="DB714">
        <v>36.798944309691898</v>
      </c>
      <c r="DC714">
        <v>-114.012949358686</v>
      </c>
      <c r="DK714" t="s">
        <v>3225</v>
      </c>
      <c r="DL714" t="s">
        <v>3225</v>
      </c>
      <c r="DO714" t="str">
        <f>""</f>
        <v/>
      </c>
      <c r="DQ714">
        <v>0</v>
      </c>
      <c r="DR714">
        <v>0</v>
      </c>
      <c r="DS714">
        <v>0</v>
      </c>
      <c r="DT714">
        <v>0</v>
      </c>
      <c r="DW714">
        <v>0</v>
      </c>
      <c r="DX714">
        <v>0</v>
      </c>
      <c r="DZ714">
        <v>0</v>
      </c>
      <c r="EA714">
        <v>0</v>
      </c>
      <c r="EB714">
        <v>0</v>
      </c>
      <c r="EC714">
        <v>0</v>
      </c>
      <c r="ED714">
        <v>0</v>
      </c>
      <c r="EE714">
        <v>0</v>
      </c>
      <c r="EF714">
        <v>0</v>
      </c>
      <c r="EG714">
        <v>0</v>
      </c>
      <c r="EH714">
        <v>0</v>
      </c>
      <c r="EI714">
        <v>0</v>
      </c>
      <c r="EL714">
        <v>0</v>
      </c>
      <c r="EN714">
        <v>0</v>
      </c>
      <c r="EP714">
        <v>0</v>
      </c>
      <c r="ER714">
        <v>0</v>
      </c>
      <c r="ET714">
        <v>0</v>
      </c>
      <c r="EY714">
        <v>0</v>
      </c>
      <c r="FA714">
        <v>0</v>
      </c>
      <c r="FL714">
        <v>0</v>
      </c>
      <c r="FQ714" t="s">
        <v>261</v>
      </c>
      <c r="FR714" t="s">
        <v>354</v>
      </c>
      <c r="FS714" t="s">
        <v>355</v>
      </c>
      <c r="FU714">
        <v>435600</v>
      </c>
      <c r="FV714">
        <v>10</v>
      </c>
      <c r="FW714">
        <v>0</v>
      </c>
      <c r="FX714">
        <v>0</v>
      </c>
      <c r="FY714">
        <v>0</v>
      </c>
      <c r="FZ714">
        <v>0</v>
      </c>
      <c r="GI714" t="s">
        <v>264</v>
      </c>
      <c r="GJ714" t="s">
        <v>774</v>
      </c>
      <c r="GK714" t="s">
        <v>775</v>
      </c>
      <c r="GL714" s="1">
        <v>40135</v>
      </c>
      <c r="GM714" t="s">
        <v>267</v>
      </c>
      <c r="GN714" t="str">
        <f t="shared" si="229"/>
        <v>FALSE</v>
      </c>
      <c r="GO714">
        <v>2022</v>
      </c>
      <c r="GP714">
        <v>2020</v>
      </c>
      <c r="GQ714">
        <v>902</v>
      </c>
      <c r="GR714" t="s">
        <v>246</v>
      </c>
      <c r="GS714" t="s">
        <v>246</v>
      </c>
      <c r="GT714" t="s">
        <v>246</v>
      </c>
      <c r="GU714" t="s">
        <v>246</v>
      </c>
      <c r="GV714" t="s">
        <v>246</v>
      </c>
      <c r="GW714" t="s">
        <v>246</v>
      </c>
      <c r="GX714" t="s">
        <v>246</v>
      </c>
      <c r="GY714" t="s">
        <v>246</v>
      </c>
      <c r="GZ714" t="s">
        <v>246</v>
      </c>
      <c r="HA714" t="s">
        <v>246</v>
      </c>
      <c r="HB714" t="s">
        <v>246</v>
      </c>
      <c r="HC714" t="s">
        <v>246</v>
      </c>
      <c r="HD714" t="s">
        <v>246</v>
      </c>
      <c r="HE714" s="2">
        <v>11765</v>
      </c>
      <c r="HF714" s="2">
        <v>0</v>
      </c>
      <c r="HG714" s="2">
        <v>0</v>
      </c>
      <c r="HH714">
        <v>0</v>
      </c>
      <c r="HI714" s="2">
        <v>78433</v>
      </c>
      <c r="HJ714" s="2">
        <v>78433</v>
      </c>
      <c r="HK714" s="2">
        <v>0</v>
      </c>
      <c r="HL714">
        <v>0</v>
      </c>
      <c r="HM714" s="2">
        <v>0</v>
      </c>
      <c r="HN714" s="2">
        <v>0</v>
      </c>
      <c r="HO714" s="2">
        <v>0</v>
      </c>
      <c r="HP714">
        <v>0</v>
      </c>
      <c r="HQ714" s="2">
        <v>202.7</v>
      </c>
      <c r="HS714" s="2">
        <v>78433</v>
      </c>
      <c r="HV714" t="s">
        <v>776</v>
      </c>
      <c r="HY714" t="s">
        <v>777</v>
      </c>
      <c r="HZ714" t="s">
        <v>778</v>
      </c>
      <c r="IA714" t="s">
        <v>778</v>
      </c>
      <c r="IF714" t="str">
        <f>""</f>
        <v/>
      </c>
      <c r="IG714" t="str">
        <f>""</f>
        <v/>
      </c>
      <c r="IH714" t="str">
        <f>""</f>
        <v/>
      </c>
      <c r="II714" s="1">
        <v>39223</v>
      </c>
      <c r="IJ714" s="1">
        <v>39244</v>
      </c>
      <c r="IK714" s="2">
        <v>200000</v>
      </c>
      <c r="IL714" t="s">
        <v>566</v>
      </c>
      <c r="IM714" t="s">
        <v>567</v>
      </c>
      <c r="IN714" t="s">
        <v>7018</v>
      </c>
      <c r="IT714" t="str">
        <f>"                    "</f>
        <v xml:space="preserve">                    </v>
      </c>
      <c r="IY714" t="str">
        <f>"                    "</f>
        <v xml:space="preserve">                    </v>
      </c>
      <c r="JA714" t="s">
        <v>642</v>
      </c>
      <c r="JB714" t="s">
        <v>271</v>
      </c>
      <c r="JD714" t="str">
        <f>"6834.828"</f>
        <v>6834.828</v>
      </c>
      <c r="JE714" t="str">
        <f>""</f>
        <v/>
      </c>
      <c r="JO714" t="str">
        <f>""</f>
        <v/>
      </c>
      <c r="JP714" t="str">
        <f>""</f>
        <v/>
      </c>
      <c r="JQ714" t="str">
        <f>HYPERLINK("https://web.datatree.com/?/property?propertyId=4095035")</f>
        <v>https://web.datatree.com/?/property?propertyId=4095035</v>
      </c>
    </row>
    <row r="715" spans="1:277" x14ac:dyDescent="0.25">
      <c r="A715">
        <v>713</v>
      </c>
      <c r="B715" s="15" t="s">
        <v>18833</v>
      </c>
      <c r="C715" s="15" t="s">
        <v>18832</v>
      </c>
      <c r="D715" s="15" t="s">
        <v>18834</v>
      </c>
      <c r="E715" s="15" t="s">
        <v>18835</v>
      </c>
      <c r="F715" s="15" t="s">
        <v>18836</v>
      </c>
      <c r="G715" s="15" t="s">
        <v>243</v>
      </c>
      <c r="H715" s="15">
        <v>85555</v>
      </c>
      <c r="I715" s="15" t="s">
        <v>18837</v>
      </c>
      <c r="J715" s="23" t="s">
        <v>18838</v>
      </c>
      <c r="K715" s="15" t="s">
        <v>18839</v>
      </c>
      <c r="L715" s="16" t="s">
        <v>18840</v>
      </c>
      <c r="M715" s="17" t="str">
        <f t="shared" si="226"/>
        <v>6/31/2022</v>
      </c>
      <c r="N715" s="15">
        <v>9907</v>
      </c>
      <c r="O715" s="18">
        <f t="shared" si="230"/>
        <v>0</v>
      </c>
      <c r="P715" s="19" t="str">
        <f t="shared" si="231"/>
        <v>$0.00</v>
      </c>
      <c r="Q715" s="16">
        <v>44834</v>
      </c>
      <c r="R715" s="19" t="str">
        <f t="shared" si="227"/>
        <v>09/30/22</v>
      </c>
      <c r="S715" t="str">
        <f t="shared" si="232"/>
        <v>MOHAVE</v>
      </c>
      <c r="T715" s="6" t="str">
        <f t="shared" si="233"/>
        <v>319-01-055</v>
      </c>
      <c r="U715" t="str">
        <f t="shared" si="234"/>
        <v xml:space="preserve">3018 N 75TH DR </v>
      </c>
      <c r="V715" t="str">
        <f t="shared" si="235"/>
        <v>PHOENIX</v>
      </c>
      <c r="W715" t="str">
        <f t="shared" si="236"/>
        <v>AZ</v>
      </c>
      <c r="X715" t="str">
        <f t="shared" si="237"/>
        <v>85033-5438</v>
      </c>
      <c r="Y715" t="str">
        <f t="shared" si="238"/>
        <v>JOSE</v>
      </c>
      <c r="Z715" t="str">
        <f t="shared" si="239"/>
        <v>MADERA</v>
      </c>
      <c r="AA715" t="str">
        <f t="shared" si="240"/>
        <v>NW4 NE4 SE4 CONT 10 AC ML</v>
      </c>
      <c r="AB715">
        <f t="shared" si="241"/>
        <v>10</v>
      </c>
      <c r="AC715" t="str">
        <f t="shared" si="242"/>
        <v>MOHAVE</v>
      </c>
      <c r="AI715">
        <f t="shared" si="228"/>
        <v>10</v>
      </c>
      <c r="AO715" t="s">
        <v>7019</v>
      </c>
      <c r="AP715" t="s">
        <v>7020</v>
      </c>
      <c r="AQ715" t="s">
        <v>7021</v>
      </c>
      <c r="AR715" t="s">
        <v>7022</v>
      </c>
      <c r="AS715" t="s">
        <v>240</v>
      </c>
      <c r="AT715">
        <v>1</v>
      </c>
      <c r="AU715" t="s">
        <v>7023</v>
      </c>
      <c r="AV715" t="s">
        <v>7024</v>
      </c>
      <c r="AW715" t="s">
        <v>7024</v>
      </c>
      <c r="AX715" t="s">
        <v>7022</v>
      </c>
      <c r="AY715" t="s">
        <v>240</v>
      </c>
      <c r="AZ715">
        <v>1</v>
      </c>
      <c r="BC715" t="s">
        <v>7025</v>
      </c>
      <c r="BD715" t="s">
        <v>7026</v>
      </c>
      <c r="BH715" t="s">
        <v>242</v>
      </c>
      <c r="BS715" t="s">
        <v>243</v>
      </c>
      <c r="BV715" t="s">
        <v>244</v>
      </c>
      <c r="BY715" t="s">
        <v>245</v>
      </c>
      <c r="BZ715" t="s">
        <v>246</v>
      </c>
      <c r="CA715">
        <v>3018</v>
      </c>
      <c r="CD715" t="s">
        <v>7027</v>
      </c>
      <c r="CE715" t="s">
        <v>302</v>
      </c>
      <c r="CG715" t="s">
        <v>591</v>
      </c>
      <c r="CH715" t="s">
        <v>591</v>
      </c>
      <c r="CI715" t="s">
        <v>243</v>
      </c>
      <c r="CJ715" t="str">
        <f>"85033-5438"</f>
        <v>85033-5438</v>
      </c>
      <c r="CK715" t="s">
        <v>3013</v>
      </c>
      <c r="CL715" t="s">
        <v>7028</v>
      </c>
      <c r="CM715" t="s">
        <v>7029</v>
      </c>
      <c r="CN715" t="s">
        <v>254</v>
      </c>
      <c r="CO715" t="s">
        <v>7030</v>
      </c>
      <c r="CP715" t="str">
        <f>"319-01-055"</f>
        <v>319-01-055</v>
      </c>
      <c r="CQ715" t="str">
        <f>"31901055"</f>
        <v>31901055</v>
      </c>
      <c r="CR715" t="str">
        <f>"R31901055"</f>
        <v>R31901055</v>
      </c>
      <c r="CS715">
        <v>4015</v>
      </c>
      <c r="CX715" t="s">
        <v>498</v>
      </c>
      <c r="CY715" t="s">
        <v>499</v>
      </c>
      <c r="CZ715">
        <v>23</v>
      </c>
      <c r="DB715">
        <v>35.6250731141701</v>
      </c>
      <c r="DC715">
        <v>-114.277267063202</v>
      </c>
      <c r="DK715" t="s">
        <v>7031</v>
      </c>
      <c r="DL715" t="s">
        <v>7031</v>
      </c>
      <c r="DO715" t="str">
        <f>""</f>
        <v/>
      </c>
      <c r="DQ715">
        <v>0</v>
      </c>
      <c r="DR715">
        <v>0</v>
      </c>
      <c r="DS715">
        <v>0</v>
      </c>
      <c r="DT715">
        <v>0</v>
      </c>
      <c r="DW715">
        <v>0</v>
      </c>
      <c r="DX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L715">
        <v>0</v>
      </c>
      <c r="EN715">
        <v>0</v>
      </c>
      <c r="EP715">
        <v>0</v>
      </c>
      <c r="ER715">
        <v>0</v>
      </c>
      <c r="ET715">
        <v>0</v>
      </c>
      <c r="EY715">
        <v>0</v>
      </c>
      <c r="FA715">
        <v>0</v>
      </c>
      <c r="FL715">
        <v>0</v>
      </c>
      <c r="FQ715" t="s">
        <v>261</v>
      </c>
      <c r="FR715" t="s">
        <v>354</v>
      </c>
      <c r="FS715" t="s">
        <v>355</v>
      </c>
      <c r="FU715">
        <v>435600</v>
      </c>
      <c r="FV715">
        <v>10</v>
      </c>
      <c r="FW715">
        <v>0</v>
      </c>
      <c r="FX715">
        <v>0</v>
      </c>
      <c r="FY715">
        <v>0</v>
      </c>
      <c r="FZ715">
        <v>0</v>
      </c>
      <c r="GI715" t="s">
        <v>264</v>
      </c>
      <c r="GJ715" t="s">
        <v>502</v>
      </c>
      <c r="GK715" t="s">
        <v>503</v>
      </c>
      <c r="GL715" s="1">
        <v>40135</v>
      </c>
      <c r="GM715" t="s">
        <v>267</v>
      </c>
      <c r="GN715" t="str">
        <f t="shared" si="229"/>
        <v>FALSE</v>
      </c>
      <c r="GO715">
        <v>2022</v>
      </c>
      <c r="GP715">
        <v>2020</v>
      </c>
      <c r="GQ715">
        <v>1110</v>
      </c>
      <c r="GR715" t="s">
        <v>246</v>
      </c>
      <c r="GS715" t="s">
        <v>246</v>
      </c>
      <c r="GT715" t="s">
        <v>246</v>
      </c>
      <c r="GU715" t="s">
        <v>246</v>
      </c>
      <c r="GV715" t="s">
        <v>246</v>
      </c>
      <c r="GW715" t="s">
        <v>246</v>
      </c>
      <c r="GX715" t="s">
        <v>246</v>
      </c>
      <c r="GY715" t="s">
        <v>246</v>
      </c>
      <c r="GZ715" t="s">
        <v>246</v>
      </c>
      <c r="HA715" t="s">
        <v>246</v>
      </c>
      <c r="HB715" t="s">
        <v>246</v>
      </c>
      <c r="HC715" t="s">
        <v>246</v>
      </c>
      <c r="HD715" t="s">
        <v>246</v>
      </c>
      <c r="HE715" s="2">
        <v>1082</v>
      </c>
      <c r="HF715" s="2">
        <v>0</v>
      </c>
      <c r="HG715" s="2">
        <v>0</v>
      </c>
      <c r="HH715">
        <v>0</v>
      </c>
      <c r="HI715" s="2">
        <v>7214</v>
      </c>
      <c r="HJ715" s="2">
        <v>7214</v>
      </c>
      <c r="HK715" s="2">
        <v>0</v>
      </c>
      <c r="HL715">
        <v>0</v>
      </c>
      <c r="HM715" s="2">
        <v>0</v>
      </c>
      <c r="HN715" s="2">
        <v>0</v>
      </c>
      <c r="HO715" s="2">
        <v>0</v>
      </c>
      <c r="HP715">
        <v>0</v>
      </c>
      <c r="HQ715" s="2">
        <v>67.760000000000005</v>
      </c>
      <c r="HS715" s="2">
        <v>7214</v>
      </c>
      <c r="HV715" t="s">
        <v>315</v>
      </c>
      <c r="HY715" t="s">
        <v>316</v>
      </c>
      <c r="HZ715" t="s">
        <v>317</v>
      </c>
      <c r="IA715" t="s">
        <v>318</v>
      </c>
      <c r="IB715" s="1">
        <v>41437</v>
      </c>
      <c r="IC715" s="1">
        <v>41443</v>
      </c>
      <c r="IE715" t="s">
        <v>553</v>
      </c>
      <c r="IF715" t="str">
        <f>""</f>
        <v/>
      </c>
      <c r="IG715" t="str">
        <f>"2013.32097"</f>
        <v>2013.32097</v>
      </c>
      <c r="IH715" t="str">
        <f>""</f>
        <v/>
      </c>
      <c r="IT715" t="str">
        <f>""</f>
        <v/>
      </c>
      <c r="IY715" t="str">
        <f>""</f>
        <v/>
      </c>
      <c r="JB715" t="s">
        <v>271</v>
      </c>
      <c r="JD715" t="str">
        <f>""</f>
        <v/>
      </c>
      <c r="JE715" t="str">
        <f>""</f>
        <v/>
      </c>
      <c r="JO715" t="str">
        <f>""</f>
        <v/>
      </c>
      <c r="JP715" t="str">
        <f>""</f>
        <v/>
      </c>
      <c r="JQ715" t="str">
        <f>HYPERLINK("https://web.datatree.com/?/property?propertyId=4095328")</f>
        <v>https://web.datatree.com/?/property?propertyId=4095328</v>
      </c>
    </row>
    <row r="716" spans="1:277" x14ac:dyDescent="0.25">
      <c r="A716">
        <v>714</v>
      </c>
      <c r="B716" s="15" t="s">
        <v>18833</v>
      </c>
      <c r="C716" s="15" t="s">
        <v>18832</v>
      </c>
      <c r="D716" s="15" t="s">
        <v>18834</v>
      </c>
      <c r="E716" s="15" t="s">
        <v>18835</v>
      </c>
      <c r="F716" s="15" t="s">
        <v>18836</v>
      </c>
      <c r="G716" s="15" t="s">
        <v>243</v>
      </c>
      <c r="H716" s="15">
        <v>85555</v>
      </c>
      <c r="I716" s="15" t="s">
        <v>18837</v>
      </c>
      <c r="J716" s="23" t="s">
        <v>18838</v>
      </c>
      <c r="K716" s="15" t="s">
        <v>18839</v>
      </c>
      <c r="L716" s="16" t="s">
        <v>18840</v>
      </c>
      <c r="M716" s="17" t="str">
        <f t="shared" si="226"/>
        <v>6/31/2022</v>
      </c>
      <c r="N716" s="15">
        <v>9908</v>
      </c>
      <c r="O716" s="18">
        <f t="shared" si="230"/>
        <v>0</v>
      </c>
      <c r="P716" s="19" t="str">
        <f t="shared" si="231"/>
        <v>$0.00</v>
      </c>
      <c r="Q716" s="16">
        <v>44834</v>
      </c>
      <c r="R716" s="19" t="str">
        <f t="shared" si="227"/>
        <v>09/30/22</v>
      </c>
      <c r="S716" t="str">
        <f t="shared" si="232"/>
        <v>MOHAVE</v>
      </c>
      <c r="T716" s="6" t="str">
        <f t="shared" si="233"/>
        <v>201-36-006</v>
      </c>
      <c r="U716" t="str">
        <f t="shared" si="234"/>
        <v xml:space="preserve">330 E PIERSON ST </v>
      </c>
      <c r="V716" t="str">
        <f t="shared" si="235"/>
        <v>PHOENIX</v>
      </c>
      <c r="W716" t="str">
        <f t="shared" si="236"/>
        <v>AZ</v>
      </c>
      <c r="X716" t="str">
        <f t="shared" si="237"/>
        <v>85012-1710</v>
      </c>
      <c r="Y716">
        <f t="shared" si="238"/>
        <v>0</v>
      </c>
      <c r="Z716" t="str">
        <f t="shared" si="239"/>
        <v>AURBIS METRO PARTNERS LLC</v>
      </c>
      <c r="AA716" t="str">
        <f t="shared" si="240"/>
        <v>SW4 NE4 SE4 CONT 10 AC M/L 201-28-073(201-36-006)TAO</v>
      </c>
      <c r="AB716">
        <f t="shared" si="241"/>
        <v>10</v>
      </c>
      <c r="AC716" t="str">
        <f t="shared" si="242"/>
        <v>MOHAVE</v>
      </c>
      <c r="AI716">
        <f t="shared" si="228"/>
        <v>10</v>
      </c>
      <c r="AO716" t="s">
        <v>4286</v>
      </c>
      <c r="AR716" t="s">
        <v>4286</v>
      </c>
      <c r="AS716" t="s">
        <v>273</v>
      </c>
      <c r="AT716">
        <v>17</v>
      </c>
      <c r="BC716" t="s">
        <v>4286</v>
      </c>
      <c r="BD716" t="s">
        <v>4286</v>
      </c>
      <c r="BF716" t="s">
        <v>274</v>
      </c>
      <c r="BH716" t="s">
        <v>242</v>
      </c>
      <c r="BS716" t="s">
        <v>243</v>
      </c>
      <c r="BV716" t="s">
        <v>244</v>
      </c>
      <c r="BY716" t="s">
        <v>245</v>
      </c>
      <c r="BZ716" t="s">
        <v>396</v>
      </c>
      <c r="CA716">
        <v>330</v>
      </c>
      <c r="CD716" t="s">
        <v>4203</v>
      </c>
      <c r="CE716" t="s">
        <v>375</v>
      </c>
      <c r="CG716" t="s">
        <v>591</v>
      </c>
      <c r="CH716" t="s">
        <v>591</v>
      </c>
      <c r="CI716" t="s">
        <v>243</v>
      </c>
      <c r="CJ716" t="str">
        <f>"85012-1710"</f>
        <v>85012-1710</v>
      </c>
      <c r="CK716" t="s">
        <v>998</v>
      </c>
      <c r="CL716" t="s">
        <v>4287</v>
      </c>
      <c r="CM716" t="s">
        <v>4288</v>
      </c>
      <c r="CN716" t="s">
        <v>254</v>
      </c>
      <c r="CO716" t="s">
        <v>7032</v>
      </c>
      <c r="CP716" t="str">
        <f>"201-36-006"</f>
        <v>201-36-006</v>
      </c>
      <c r="CQ716" t="str">
        <f>"20136006"</f>
        <v>20136006</v>
      </c>
      <c r="CR716" t="str">
        <f>"R20136006"</f>
        <v>R20136006</v>
      </c>
      <c r="CS716">
        <v>4015</v>
      </c>
      <c r="CW716" t="s">
        <v>256</v>
      </c>
      <c r="CX716" t="s">
        <v>707</v>
      </c>
      <c r="CY716" t="s">
        <v>258</v>
      </c>
      <c r="CZ716">
        <v>15</v>
      </c>
      <c r="DB716">
        <v>34.8527015706998</v>
      </c>
      <c r="DC716">
        <v>-113.532504674935</v>
      </c>
      <c r="DK716" t="s">
        <v>2502</v>
      </c>
      <c r="DL716" t="s">
        <v>2502</v>
      </c>
      <c r="DO716" t="str">
        <f>""</f>
        <v/>
      </c>
      <c r="DQ716">
        <v>0</v>
      </c>
      <c r="DR716">
        <v>0</v>
      </c>
      <c r="DS716">
        <v>0</v>
      </c>
      <c r="DT716">
        <v>0</v>
      </c>
      <c r="DW716">
        <v>0</v>
      </c>
      <c r="DX716">
        <v>0</v>
      </c>
      <c r="DZ716">
        <v>0</v>
      </c>
      <c r="EA716">
        <v>0</v>
      </c>
      <c r="EB716">
        <v>0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L716">
        <v>0</v>
      </c>
      <c r="EN716">
        <v>0</v>
      </c>
      <c r="EP716">
        <v>0</v>
      </c>
      <c r="ER716">
        <v>0</v>
      </c>
      <c r="ET716">
        <v>0</v>
      </c>
      <c r="EY716">
        <v>0</v>
      </c>
      <c r="FA716">
        <v>0</v>
      </c>
      <c r="FL716">
        <v>0</v>
      </c>
      <c r="FQ716" t="s">
        <v>261</v>
      </c>
      <c r="FR716" t="s">
        <v>354</v>
      </c>
      <c r="FS716" t="s">
        <v>355</v>
      </c>
      <c r="FU716">
        <v>435600</v>
      </c>
      <c r="FV716">
        <v>10</v>
      </c>
      <c r="FW716">
        <v>0</v>
      </c>
      <c r="FX716">
        <v>0</v>
      </c>
      <c r="FY716">
        <v>0</v>
      </c>
      <c r="FZ716">
        <v>0</v>
      </c>
      <c r="GI716" t="s">
        <v>264</v>
      </c>
      <c r="GJ716" t="s">
        <v>709</v>
      </c>
      <c r="GK716" t="s">
        <v>710</v>
      </c>
      <c r="GL716" s="1">
        <v>40135</v>
      </c>
      <c r="GM716" t="s">
        <v>267</v>
      </c>
      <c r="GN716" t="str">
        <f t="shared" si="229"/>
        <v>FALSE</v>
      </c>
      <c r="GO716">
        <v>2022</v>
      </c>
      <c r="GP716">
        <v>2020</v>
      </c>
      <c r="GQ716">
        <v>600</v>
      </c>
      <c r="GR716" t="s">
        <v>246</v>
      </c>
      <c r="GS716" t="s">
        <v>246</v>
      </c>
      <c r="GT716" t="s">
        <v>246</v>
      </c>
      <c r="GU716" t="s">
        <v>246</v>
      </c>
      <c r="GV716" t="s">
        <v>246</v>
      </c>
      <c r="GW716" t="s">
        <v>246</v>
      </c>
      <c r="GX716" t="s">
        <v>246</v>
      </c>
      <c r="GY716" t="s">
        <v>246</v>
      </c>
      <c r="GZ716" t="s">
        <v>246</v>
      </c>
      <c r="HA716" t="s">
        <v>246</v>
      </c>
      <c r="HB716" t="s">
        <v>246</v>
      </c>
      <c r="HC716" t="s">
        <v>246</v>
      </c>
      <c r="HD716" t="s">
        <v>246</v>
      </c>
      <c r="HE716" s="2">
        <v>296</v>
      </c>
      <c r="HF716" s="2">
        <v>0</v>
      </c>
      <c r="HG716" s="2">
        <v>0</v>
      </c>
      <c r="HH716">
        <v>0</v>
      </c>
      <c r="HI716" s="2">
        <v>1972</v>
      </c>
      <c r="HJ716" s="2">
        <v>1972</v>
      </c>
      <c r="HK716" s="2">
        <v>0</v>
      </c>
      <c r="HL716">
        <v>0</v>
      </c>
      <c r="HM716" s="2">
        <v>0</v>
      </c>
      <c r="HN716" s="2">
        <v>0</v>
      </c>
      <c r="HO716" s="2">
        <v>0</v>
      </c>
      <c r="HP716">
        <v>0</v>
      </c>
      <c r="HQ716" s="2">
        <v>18.18</v>
      </c>
      <c r="HS716" s="2">
        <v>1972</v>
      </c>
      <c r="HV716" t="s">
        <v>289</v>
      </c>
      <c r="HY716" t="s">
        <v>290</v>
      </c>
      <c r="HZ716" t="s">
        <v>290</v>
      </c>
      <c r="IF716" t="str">
        <f>""</f>
        <v/>
      </c>
      <c r="IG716" t="str">
        <f>""</f>
        <v/>
      </c>
      <c r="IH716" t="str">
        <f>""</f>
        <v/>
      </c>
      <c r="II716" s="1">
        <v>41658</v>
      </c>
      <c r="IJ716" s="1">
        <v>41662</v>
      </c>
      <c r="IK716" s="2">
        <v>39000</v>
      </c>
      <c r="IM716" t="s">
        <v>656</v>
      </c>
      <c r="IN716" t="s">
        <v>4290</v>
      </c>
      <c r="IP716" s="2">
        <v>82500</v>
      </c>
      <c r="IQ716" t="s">
        <v>569</v>
      </c>
      <c r="IT716" t="str">
        <f>"2014.3036"</f>
        <v>2014.3036</v>
      </c>
      <c r="IY716" t="str">
        <f>""</f>
        <v/>
      </c>
      <c r="IZ716" t="s">
        <v>4291</v>
      </c>
      <c r="JA716" t="s">
        <v>2570</v>
      </c>
      <c r="JB716" t="s">
        <v>271</v>
      </c>
      <c r="JD716" t="str">
        <f>"2014.3035"</f>
        <v>2014.3035</v>
      </c>
      <c r="JE716" t="str">
        <f>""</f>
        <v/>
      </c>
      <c r="JF716" s="1">
        <v>37291</v>
      </c>
      <c r="JG716" s="1">
        <v>37298</v>
      </c>
      <c r="JH716" s="2">
        <v>84000</v>
      </c>
      <c r="JI716" t="s">
        <v>362</v>
      </c>
      <c r="JJ716" t="s">
        <v>7033</v>
      </c>
      <c r="JK716" s="2">
        <v>80000</v>
      </c>
      <c r="JL716" t="s">
        <v>569</v>
      </c>
      <c r="JM716" t="s">
        <v>570</v>
      </c>
      <c r="JO716" t="str">
        <f>"3988.959"</f>
        <v>3988.959</v>
      </c>
      <c r="JP716" t="str">
        <f>""</f>
        <v/>
      </c>
      <c r="JQ716" t="str">
        <f>HYPERLINK("https://web.datatree.com/?/property?propertyId=3995855")</f>
        <v>https://web.datatree.com/?/property?propertyId=3995855</v>
      </c>
    </row>
    <row r="717" spans="1:277" x14ac:dyDescent="0.25">
      <c r="A717">
        <v>715</v>
      </c>
      <c r="B717" s="15" t="s">
        <v>18833</v>
      </c>
      <c r="C717" s="15" t="s">
        <v>18832</v>
      </c>
      <c r="D717" s="15" t="s">
        <v>18834</v>
      </c>
      <c r="E717" s="15" t="s">
        <v>18835</v>
      </c>
      <c r="F717" s="15" t="s">
        <v>18836</v>
      </c>
      <c r="G717" s="15" t="s">
        <v>243</v>
      </c>
      <c r="H717" s="15">
        <v>85555</v>
      </c>
      <c r="I717" s="15" t="s">
        <v>18837</v>
      </c>
      <c r="J717" s="23" t="s">
        <v>18838</v>
      </c>
      <c r="K717" s="15" t="s">
        <v>18839</v>
      </c>
      <c r="L717" s="16" t="s">
        <v>18840</v>
      </c>
      <c r="M717" s="17" t="str">
        <f t="shared" si="226"/>
        <v>6/31/2022</v>
      </c>
      <c r="N717" s="15">
        <v>9909</v>
      </c>
      <c r="O717" s="18">
        <f t="shared" si="230"/>
        <v>0</v>
      </c>
      <c r="P717" s="19" t="str">
        <f t="shared" si="231"/>
        <v>$0.00</v>
      </c>
      <c r="Q717" s="16">
        <v>44834</v>
      </c>
      <c r="R717" s="19" t="str">
        <f t="shared" si="227"/>
        <v>09/30/22</v>
      </c>
      <c r="S717" t="str">
        <f t="shared" si="232"/>
        <v>MOHAVE</v>
      </c>
      <c r="T717" s="6" t="str">
        <f t="shared" si="233"/>
        <v>242-35-027</v>
      </c>
      <c r="U717" t="str">
        <f t="shared" si="234"/>
        <v xml:space="preserve">PO BOX 215 </v>
      </c>
      <c r="V717" t="str">
        <f t="shared" si="235"/>
        <v>YUCCA</v>
      </c>
      <c r="W717" t="str">
        <f t="shared" si="236"/>
        <v>AZ</v>
      </c>
      <c r="X717" t="str">
        <f t="shared" si="237"/>
        <v>86438</v>
      </c>
      <c r="Y717" t="str">
        <f t="shared" si="238"/>
        <v>MARK</v>
      </c>
      <c r="Z717" t="str">
        <f t="shared" si="239"/>
        <v>MATTHEWS</v>
      </c>
      <c r="AA717" t="str">
        <f t="shared" si="240"/>
        <v>T16N R17W SEC 20 PARCEL 3642 OF STAGECOACH TRAILS AT SANTA FE RAN CH UNIT 24 AS SHOWN ON RS 22/17A REC 3/25/2002 FEE # 2002-19969 D IVIDED AS PARCEL C PER PP 033/047 REC 9/17/2010 FEE # 2010-055880 CONT 435 471.30 SQ FT OR 10 ACRES 242-35-012 (242-35-025 026 027 &amp; 028) 2011 TAX ROLL</v>
      </c>
      <c r="AB717">
        <f t="shared" si="241"/>
        <v>10</v>
      </c>
      <c r="AC717" t="str">
        <f t="shared" si="242"/>
        <v>MOHAVE</v>
      </c>
      <c r="AI717">
        <f t="shared" si="228"/>
        <v>10</v>
      </c>
      <c r="AO717" t="s">
        <v>7034</v>
      </c>
      <c r="AP717" t="s">
        <v>3795</v>
      </c>
      <c r="AQ717" t="s">
        <v>3795</v>
      </c>
      <c r="AR717" t="s">
        <v>7035</v>
      </c>
      <c r="AS717" t="s">
        <v>240</v>
      </c>
      <c r="AT717">
        <v>2</v>
      </c>
      <c r="AU717" t="s">
        <v>7036</v>
      </c>
      <c r="AV717" t="s">
        <v>7037</v>
      </c>
      <c r="AW717" t="s">
        <v>7037</v>
      </c>
      <c r="AX717" t="s">
        <v>7035</v>
      </c>
      <c r="AY717" t="s">
        <v>240</v>
      </c>
      <c r="AZ717">
        <v>2</v>
      </c>
      <c r="BC717" t="s">
        <v>7038</v>
      </c>
      <c r="BD717" t="s">
        <v>7039</v>
      </c>
      <c r="BF717" t="s">
        <v>300</v>
      </c>
      <c r="BG717" t="s">
        <v>541</v>
      </c>
      <c r="BH717" t="s">
        <v>242</v>
      </c>
      <c r="BS717" t="s">
        <v>243</v>
      </c>
      <c r="BV717" t="s">
        <v>244</v>
      </c>
      <c r="BY717" t="s">
        <v>245</v>
      </c>
      <c r="CD717" t="s">
        <v>7040</v>
      </c>
      <c r="CG717" t="s">
        <v>2051</v>
      </c>
      <c r="CH717" t="s">
        <v>2051</v>
      </c>
      <c r="CI717" t="s">
        <v>243</v>
      </c>
      <c r="CJ717" t="str">
        <f>"86438"</f>
        <v>86438</v>
      </c>
      <c r="CK717" t="s">
        <v>515</v>
      </c>
      <c r="CL717" t="s">
        <v>7041</v>
      </c>
      <c r="CM717" t="s">
        <v>7042</v>
      </c>
      <c r="CN717" t="s">
        <v>254</v>
      </c>
      <c r="CO717" t="s">
        <v>7043</v>
      </c>
      <c r="CP717" t="str">
        <f>"242-35-027"</f>
        <v>242-35-027</v>
      </c>
      <c r="CQ717" t="str">
        <f>"24235027"</f>
        <v>24235027</v>
      </c>
      <c r="CR717" t="str">
        <f>"R24235027"</f>
        <v>R24235027</v>
      </c>
      <c r="CS717">
        <v>4015</v>
      </c>
      <c r="CW717" t="s">
        <v>256</v>
      </c>
      <c r="CX717" t="s">
        <v>281</v>
      </c>
      <c r="CY717" t="s">
        <v>446</v>
      </c>
      <c r="CZ717">
        <v>20</v>
      </c>
      <c r="DB717">
        <v>34.717753789822197</v>
      </c>
      <c r="DC717">
        <v>-114.066184709721</v>
      </c>
      <c r="DD717" t="s">
        <v>7044</v>
      </c>
      <c r="DK717" t="s">
        <v>7045</v>
      </c>
      <c r="DL717" t="s">
        <v>7045</v>
      </c>
      <c r="DO717" t="str">
        <f>""</f>
        <v/>
      </c>
      <c r="DQ717">
        <v>0</v>
      </c>
      <c r="DR717">
        <v>0</v>
      </c>
      <c r="DS717">
        <v>0</v>
      </c>
      <c r="DT717">
        <v>0</v>
      </c>
      <c r="DW717">
        <v>0</v>
      </c>
      <c r="DX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L717">
        <v>0</v>
      </c>
      <c r="EN717">
        <v>0</v>
      </c>
      <c r="EP717">
        <v>0</v>
      </c>
      <c r="ER717">
        <v>0</v>
      </c>
      <c r="ET717">
        <v>0</v>
      </c>
      <c r="EY717">
        <v>0</v>
      </c>
      <c r="FA717">
        <v>0</v>
      </c>
      <c r="FL717">
        <v>0</v>
      </c>
      <c r="FQ717" t="s">
        <v>261</v>
      </c>
      <c r="FR717" t="s">
        <v>354</v>
      </c>
      <c r="FS717" t="s">
        <v>355</v>
      </c>
      <c r="FU717">
        <v>435600</v>
      </c>
      <c r="FV717">
        <v>10</v>
      </c>
      <c r="FW717">
        <v>0</v>
      </c>
      <c r="FX717">
        <v>0</v>
      </c>
      <c r="FY717">
        <v>0</v>
      </c>
      <c r="FZ717">
        <v>0</v>
      </c>
      <c r="GI717" t="s">
        <v>407</v>
      </c>
      <c r="GJ717" t="s">
        <v>3607</v>
      </c>
      <c r="GK717" t="s">
        <v>3608</v>
      </c>
      <c r="GL717" s="1">
        <v>40135</v>
      </c>
      <c r="GM717" t="s">
        <v>267</v>
      </c>
      <c r="GN717" t="str">
        <f>"TRUE"</f>
        <v>TRUE</v>
      </c>
      <c r="GO717">
        <v>2022</v>
      </c>
      <c r="GP717">
        <v>2020</v>
      </c>
      <c r="GQ717">
        <v>1300</v>
      </c>
      <c r="GR717" t="s">
        <v>246</v>
      </c>
      <c r="GS717" t="s">
        <v>246</v>
      </c>
      <c r="GT717" t="s">
        <v>246</v>
      </c>
      <c r="GU717" t="s">
        <v>246</v>
      </c>
      <c r="GV717" t="s">
        <v>246</v>
      </c>
      <c r="GW717" t="s">
        <v>246</v>
      </c>
      <c r="GX717" t="s">
        <v>246</v>
      </c>
      <c r="GY717" t="s">
        <v>246</v>
      </c>
      <c r="GZ717" t="s">
        <v>246</v>
      </c>
      <c r="HA717" t="s">
        <v>246</v>
      </c>
      <c r="HB717" t="s">
        <v>246</v>
      </c>
      <c r="HC717" t="s">
        <v>246</v>
      </c>
      <c r="HD717" t="s">
        <v>246</v>
      </c>
      <c r="HE717" s="2">
        <v>915</v>
      </c>
      <c r="HF717" s="2">
        <v>0</v>
      </c>
      <c r="HG717" s="2">
        <v>0</v>
      </c>
      <c r="HH717">
        <v>0</v>
      </c>
      <c r="HI717" s="2">
        <v>6102</v>
      </c>
      <c r="HJ717" s="2">
        <v>6102</v>
      </c>
      <c r="HK717" s="2">
        <v>0</v>
      </c>
      <c r="HL717">
        <v>0</v>
      </c>
      <c r="HM717" s="2">
        <v>0</v>
      </c>
      <c r="HN717" s="2">
        <v>0</v>
      </c>
      <c r="HO717" s="2">
        <v>0</v>
      </c>
      <c r="HP717">
        <v>0</v>
      </c>
      <c r="HQ717" s="2">
        <v>77.94</v>
      </c>
      <c r="HS717" s="2">
        <v>6102</v>
      </c>
      <c r="HT717">
        <v>19</v>
      </c>
      <c r="HV717" t="s">
        <v>410</v>
      </c>
      <c r="HY717" t="s">
        <v>411</v>
      </c>
      <c r="HZ717" t="s">
        <v>411</v>
      </c>
      <c r="IF717" t="str">
        <f>""</f>
        <v/>
      </c>
      <c r="IG717" t="str">
        <f>""</f>
        <v/>
      </c>
      <c r="IH717" t="str">
        <f>""</f>
        <v/>
      </c>
      <c r="IT717" t="str">
        <f>""</f>
        <v/>
      </c>
      <c r="IY717" t="str">
        <f>""</f>
        <v/>
      </c>
      <c r="JB717" t="s">
        <v>271</v>
      </c>
      <c r="JD717" t="str">
        <f>""</f>
        <v/>
      </c>
      <c r="JE717" t="str">
        <f>""</f>
        <v/>
      </c>
      <c r="JO717" t="str">
        <f>""</f>
        <v/>
      </c>
      <c r="JP717" t="str">
        <f>""</f>
        <v/>
      </c>
      <c r="JQ717" t="str">
        <f>HYPERLINK("https://web.datatree.com/?/property?propertyId=3996686")</f>
        <v>https://web.datatree.com/?/property?propertyId=3996686</v>
      </c>
    </row>
    <row r="718" spans="1:277" x14ac:dyDescent="0.25">
      <c r="A718">
        <v>716</v>
      </c>
      <c r="B718" s="15" t="s">
        <v>18833</v>
      </c>
      <c r="C718" s="15" t="s">
        <v>18832</v>
      </c>
      <c r="D718" s="15" t="s">
        <v>18834</v>
      </c>
      <c r="E718" s="15" t="s">
        <v>18835</v>
      </c>
      <c r="F718" s="15" t="s">
        <v>18836</v>
      </c>
      <c r="G718" s="15" t="s">
        <v>243</v>
      </c>
      <c r="H718" s="15">
        <v>85555</v>
      </c>
      <c r="I718" s="15" t="s">
        <v>18837</v>
      </c>
      <c r="J718" s="23" t="s">
        <v>18838</v>
      </c>
      <c r="K718" s="15" t="s">
        <v>18839</v>
      </c>
      <c r="L718" s="16" t="s">
        <v>18840</v>
      </c>
      <c r="M718" s="17" t="str">
        <f t="shared" si="226"/>
        <v>6/31/2022</v>
      </c>
      <c r="N718" s="15">
        <v>9910</v>
      </c>
      <c r="O718" s="18">
        <f t="shared" si="230"/>
        <v>0</v>
      </c>
      <c r="P718" s="19" t="str">
        <f t="shared" si="231"/>
        <v>$0.00</v>
      </c>
      <c r="Q718" s="16">
        <v>44834</v>
      </c>
      <c r="R718" s="19" t="str">
        <f t="shared" si="227"/>
        <v>09/30/22</v>
      </c>
      <c r="S718" t="str">
        <f t="shared" si="232"/>
        <v>MOHAVE</v>
      </c>
      <c r="T718" s="6" t="str">
        <f t="shared" si="233"/>
        <v>340-22-055</v>
      </c>
      <c r="U718" t="str">
        <f t="shared" si="234"/>
        <v xml:space="preserve">16628 PALM AVE </v>
      </c>
      <c r="V718" t="str">
        <f t="shared" si="235"/>
        <v>ANDERSON</v>
      </c>
      <c r="W718" t="str">
        <f t="shared" si="236"/>
        <v>CA</v>
      </c>
      <c r="X718" t="str">
        <f t="shared" si="237"/>
        <v>96007-8237</v>
      </c>
      <c r="Y718" t="str">
        <f t="shared" si="238"/>
        <v>MANUEL</v>
      </c>
      <c r="Z718" t="str">
        <f t="shared" si="239"/>
        <v>CARDELLA</v>
      </c>
      <c r="AA718" t="str">
        <f t="shared" si="240"/>
        <v>GATEWAY ACRES TRACT 12 LOT 63 &amp; 64 CONT 10 AC</v>
      </c>
      <c r="AB718">
        <f t="shared" si="241"/>
        <v>10</v>
      </c>
      <c r="AC718" t="str">
        <f t="shared" si="242"/>
        <v>MOHAVE</v>
      </c>
      <c r="AI718">
        <f t="shared" si="228"/>
        <v>10</v>
      </c>
      <c r="AO718" t="s">
        <v>7046</v>
      </c>
      <c r="AP718" t="s">
        <v>7047</v>
      </c>
      <c r="AQ718" t="s">
        <v>7047</v>
      </c>
      <c r="AR718" t="s">
        <v>7048</v>
      </c>
      <c r="AS718" t="s">
        <v>240</v>
      </c>
      <c r="AT718">
        <v>1</v>
      </c>
      <c r="AU718" t="s">
        <v>7049</v>
      </c>
      <c r="AV718" t="s">
        <v>7050</v>
      </c>
      <c r="AW718" t="s">
        <v>7050</v>
      </c>
      <c r="AX718" t="s">
        <v>7048</v>
      </c>
      <c r="AY718" t="s">
        <v>240</v>
      </c>
      <c r="AZ718">
        <v>1</v>
      </c>
      <c r="BC718" t="s">
        <v>7051</v>
      </c>
      <c r="BD718" t="s">
        <v>7052</v>
      </c>
      <c r="BF718" t="s">
        <v>300</v>
      </c>
      <c r="BH718" t="s">
        <v>242</v>
      </c>
      <c r="BS718" t="s">
        <v>243</v>
      </c>
      <c r="BV718" t="s">
        <v>244</v>
      </c>
      <c r="BY718" t="s">
        <v>245</v>
      </c>
      <c r="CA718">
        <v>16628</v>
      </c>
      <c r="CD718" t="s">
        <v>5962</v>
      </c>
      <c r="CE718" t="s">
        <v>248</v>
      </c>
      <c r="CG718" t="s">
        <v>1474</v>
      </c>
      <c r="CI718" t="s">
        <v>328</v>
      </c>
      <c r="CJ718" t="str">
        <f>"96007-8237"</f>
        <v>96007-8237</v>
      </c>
      <c r="CK718" t="s">
        <v>532</v>
      </c>
      <c r="CL718" t="s">
        <v>7053</v>
      </c>
      <c r="CM718" t="s">
        <v>7054</v>
      </c>
      <c r="CN718" t="s">
        <v>254</v>
      </c>
      <c r="CO718" t="s">
        <v>7055</v>
      </c>
      <c r="CP718" t="str">
        <f>"340-22-055"</f>
        <v>340-22-055</v>
      </c>
      <c r="CQ718" t="str">
        <f>"34022055"</f>
        <v>34022055</v>
      </c>
      <c r="CR718" t="str">
        <f>"R34022055"</f>
        <v>R34022055</v>
      </c>
      <c r="CS718">
        <v>4015</v>
      </c>
      <c r="CX718" t="s">
        <v>333</v>
      </c>
      <c r="CY718" t="s">
        <v>499</v>
      </c>
      <c r="CZ718">
        <v>29</v>
      </c>
      <c r="DB718">
        <v>35.441174314225798</v>
      </c>
      <c r="DC718">
        <v>-114.32747251574</v>
      </c>
      <c r="DD718" t="s">
        <v>1339</v>
      </c>
      <c r="DE718">
        <v>12</v>
      </c>
      <c r="DK718" t="s">
        <v>3282</v>
      </c>
      <c r="DL718" t="s">
        <v>3282</v>
      </c>
      <c r="DO718" t="str">
        <f>"63|64"</f>
        <v>63|64</v>
      </c>
      <c r="DQ718">
        <v>0</v>
      </c>
      <c r="DR718">
        <v>0</v>
      </c>
      <c r="DS718">
        <v>0</v>
      </c>
      <c r="DT718">
        <v>0</v>
      </c>
      <c r="DW718">
        <v>0</v>
      </c>
      <c r="DX718">
        <v>0</v>
      </c>
      <c r="DZ718">
        <v>0</v>
      </c>
      <c r="EA718">
        <v>0</v>
      </c>
      <c r="EB718">
        <v>0</v>
      </c>
      <c r="EC718">
        <v>0</v>
      </c>
      <c r="ED718">
        <v>0</v>
      </c>
      <c r="EE718">
        <v>0</v>
      </c>
      <c r="EF718">
        <v>0</v>
      </c>
      <c r="EG718">
        <v>0</v>
      </c>
      <c r="EH718">
        <v>0</v>
      </c>
      <c r="EI718">
        <v>0</v>
      </c>
      <c r="EL718">
        <v>0</v>
      </c>
      <c r="EN718">
        <v>0</v>
      </c>
      <c r="EP718">
        <v>0</v>
      </c>
      <c r="ER718">
        <v>0</v>
      </c>
      <c r="ET718">
        <v>0</v>
      </c>
      <c r="EY718">
        <v>0</v>
      </c>
      <c r="FA718">
        <v>0</v>
      </c>
      <c r="FL718">
        <v>0</v>
      </c>
      <c r="FQ718" t="s">
        <v>261</v>
      </c>
      <c r="FR718" t="s">
        <v>262</v>
      </c>
      <c r="FS718" t="s">
        <v>263</v>
      </c>
      <c r="FU718">
        <v>435600</v>
      </c>
      <c r="FV718">
        <v>10</v>
      </c>
      <c r="FW718">
        <v>0</v>
      </c>
      <c r="FX718">
        <v>0</v>
      </c>
      <c r="FY718">
        <v>0</v>
      </c>
      <c r="FZ718">
        <v>0</v>
      </c>
      <c r="GI718" t="s">
        <v>264</v>
      </c>
      <c r="GJ718" t="s">
        <v>1341</v>
      </c>
      <c r="GK718" t="s">
        <v>1342</v>
      </c>
      <c r="GL718" s="1">
        <v>40135</v>
      </c>
      <c r="GM718" t="s">
        <v>267</v>
      </c>
      <c r="GN718" t="str">
        <f t="shared" ref="GN718:GN750" si="243">"FALSE"</f>
        <v>FALSE</v>
      </c>
      <c r="GO718">
        <v>2022</v>
      </c>
      <c r="GP718">
        <v>2020</v>
      </c>
      <c r="GQ718">
        <v>400</v>
      </c>
      <c r="GR718" t="s">
        <v>246</v>
      </c>
      <c r="GS718" t="s">
        <v>246</v>
      </c>
      <c r="GT718" t="s">
        <v>246</v>
      </c>
      <c r="GU718" t="s">
        <v>246</v>
      </c>
      <c r="GV718" t="s">
        <v>246</v>
      </c>
      <c r="GW718" t="s">
        <v>246</v>
      </c>
      <c r="GX718" t="s">
        <v>246</v>
      </c>
      <c r="GY718" t="s">
        <v>246</v>
      </c>
      <c r="GZ718" t="s">
        <v>246</v>
      </c>
      <c r="HA718" t="s">
        <v>246</v>
      </c>
      <c r="HB718" t="s">
        <v>246</v>
      </c>
      <c r="HC718" t="s">
        <v>246</v>
      </c>
      <c r="HD718" t="s">
        <v>246</v>
      </c>
      <c r="HE718" s="2">
        <v>833</v>
      </c>
      <c r="HF718" s="2">
        <v>0</v>
      </c>
      <c r="HG718" s="2">
        <v>0</v>
      </c>
      <c r="HH718">
        <v>0</v>
      </c>
      <c r="HI718" s="2">
        <v>5553</v>
      </c>
      <c r="HJ718" s="2">
        <v>5553</v>
      </c>
      <c r="HK718" s="2">
        <v>0</v>
      </c>
      <c r="HL718">
        <v>0</v>
      </c>
      <c r="HM718" s="2">
        <v>0</v>
      </c>
      <c r="HN718" s="2">
        <v>0</v>
      </c>
      <c r="HO718" s="2">
        <v>0</v>
      </c>
      <c r="HP718">
        <v>0</v>
      </c>
      <c r="HQ718" s="2">
        <v>120.3</v>
      </c>
      <c r="HS718" s="2">
        <v>5553</v>
      </c>
      <c r="HV718" t="s">
        <v>315</v>
      </c>
      <c r="HY718" t="s">
        <v>316</v>
      </c>
      <c r="HZ718" t="s">
        <v>317</v>
      </c>
      <c r="IA718" t="s">
        <v>318</v>
      </c>
      <c r="IF718" t="str">
        <f>""</f>
        <v/>
      </c>
      <c r="IG718" t="str">
        <f>""</f>
        <v/>
      </c>
      <c r="IH718" t="str">
        <f>""</f>
        <v/>
      </c>
      <c r="IT718" t="str">
        <f>""</f>
        <v/>
      </c>
      <c r="IY718" t="str">
        <f>""</f>
        <v/>
      </c>
      <c r="JB718" t="s">
        <v>271</v>
      </c>
      <c r="JD718" t="str">
        <f>""</f>
        <v/>
      </c>
      <c r="JE718" t="str">
        <f>""</f>
        <v/>
      </c>
      <c r="JO718" t="str">
        <f>""</f>
        <v/>
      </c>
      <c r="JP718" t="str">
        <f>""</f>
        <v/>
      </c>
      <c r="JQ718" t="str">
        <f>HYPERLINK("https://web.datatree.com/?/property?propertyId=4049193")</f>
        <v>https://web.datatree.com/?/property?propertyId=4049193</v>
      </c>
    </row>
    <row r="719" spans="1:277" x14ac:dyDescent="0.25">
      <c r="A719">
        <v>717</v>
      </c>
      <c r="B719" s="15" t="s">
        <v>18833</v>
      </c>
      <c r="C719" s="15" t="s">
        <v>18832</v>
      </c>
      <c r="D719" s="15" t="s">
        <v>18834</v>
      </c>
      <c r="E719" s="15" t="s">
        <v>18835</v>
      </c>
      <c r="F719" s="15" t="s">
        <v>18836</v>
      </c>
      <c r="G719" s="15" t="s">
        <v>243</v>
      </c>
      <c r="H719" s="15">
        <v>85555</v>
      </c>
      <c r="I719" s="15" t="s">
        <v>18837</v>
      </c>
      <c r="J719" s="23" t="s">
        <v>18838</v>
      </c>
      <c r="K719" s="15" t="s">
        <v>18839</v>
      </c>
      <c r="L719" s="16" t="s">
        <v>18840</v>
      </c>
      <c r="M719" s="17" t="str">
        <f t="shared" si="226"/>
        <v>6/31/2022</v>
      </c>
      <c r="N719" s="15">
        <v>9911</v>
      </c>
      <c r="O719" s="18">
        <f t="shared" si="230"/>
        <v>0</v>
      </c>
      <c r="P719" s="19" t="str">
        <f t="shared" si="231"/>
        <v>$0.00</v>
      </c>
      <c r="Q719" s="16">
        <v>44834</v>
      </c>
      <c r="R719" s="19" t="str">
        <f t="shared" si="227"/>
        <v>09/30/22</v>
      </c>
      <c r="S719" t="str">
        <f t="shared" si="232"/>
        <v>MOHAVE</v>
      </c>
      <c r="T719" s="6" t="str">
        <f t="shared" si="233"/>
        <v>317-02-123</v>
      </c>
      <c r="U719" t="str">
        <f t="shared" si="234"/>
        <v xml:space="preserve">2338 COTNER AVE </v>
      </c>
      <c r="V719" t="str">
        <f t="shared" si="235"/>
        <v>LOS ANGELES</v>
      </c>
      <c r="W719" t="str">
        <f t="shared" si="236"/>
        <v>CA</v>
      </c>
      <c r="X719" t="str">
        <f t="shared" si="237"/>
        <v>90064-1804</v>
      </c>
      <c r="Y719" t="str">
        <f t="shared" si="238"/>
        <v>GRETCHEN</v>
      </c>
      <c r="Z719" t="str">
        <f t="shared" si="239"/>
        <v>HAWKER</v>
      </c>
      <c r="AA719" t="str">
        <f t="shared" si="240"/>
        <v>GATEWAY ACRES TRACT 8 LOTS 113 &amp; 128</v>
      </c>
      <c r="AB719">
        <f t="shared" si="241"/>
        <v>10</v>
      </c>
      <c r="AC719" t="str">
        <f t="shared" si="242"/>
        <v>MOHAVE</v>
      </c>
      <c r="AI719">
        <f t="shared" si="228"/>
        <v>10</v>
      </c>
      <c r="AO719" t="s">
        <v>7056</v>
      </c>
      <c r="AP719" t="s">
        <v>7057</v>
      </c>
      <c r="AQ719" t="s">
        <v>7057</v>
      </c>
      <c r="AR719" t="s">
        <v>7058</v>
      </c>
      <c r="AS719" t="s">
        <v>240</v>
      </c>
      <c r="AT719">
        <v>2</v>
      </c>
      <c r="BC719" t="s">
        <v>7059</v>
      </c>
      <c r="BD719" t="s">
        <v>7056</v>
      </c>
      <c r="BH719" t="s">
        <v>242</v>
      </c>
      <c r="BS719" t="s">
        <v>243</v>
      </c>
      <c r="BV719" t="s">
        <v>244</v>
      </c>
      <c r="BY719" t="s">
        <v>245</v>
      </c>
      <c r="CA719">
        <v>2338</v>
      </c>
      <c r="CD719" t="s">
        <v>7060</v>
      </c>
      <c r="CE719" t="s">
        <v>248</v>
      </c>
      <c r="CG719" t="s">
        <v>691</v>
      </c>
      <c r="CH719" t="s">
        <v>691</v>
      </c>
      <c r="CI719" t="s">
        <v>328</v>
      </c>
      <c r="CJ719" t="str">
        <f>"90064-1804"</f>
        <v>90064-1804</v>
      </c>
      <c r="CK719" t="s">
        <v>7061</v>
      </c>
      <c r="CL719" t="s">
        <v>7062</v>
      </c>
      <c r="CM719" t="s">
        <v>7063</v>
      </c>
      <c r="CN719" t="s">
        <v>254</v>
      </c>
      <c r="CO719" t="s">
        <v>7064</v>
      </c>
      <c r="CP719" t="str">
        <f>"317-02-123"</f>
        <v>317-02-123</v>
      </c>
      <c r="CQ719" t="str">
        <f>"31702123"</f>
        <v>31702123</v>
      </c>
      <c r="CR719" t="str">
        <f>"R31702123"</f>
        <v>R31702123</v>
      </c>
      <c r="CS719">
        <v>4015</v>
      </c>
      <c r="CX719" t="s">
        <v>309</v>
      </c>
      <c r="CY719" t="s">
        <v>310</v>
      </c>
      <c r="CZ719">
        <v>1</v>
      </c>
      <c r="DB719">
        <v>35.576215589051898</v>
      </c>
      <c r="DC719">
        <v>-114.36365979763499</v>
      </c>
      <c r="DD719" t="s">
        <v>311</v>
      </c>
      <c r="DE719">
        <v>8</v>
      </c>
      <c r="DK719" t="s">
        <v>7065</v>
      </c>
      <c r="DL719" t="s">
        <v>7065</v>
      </c>
      <c r="DO719" t="str">
        <f>"113|1"</f>
        <v>113|1</v>
      </c>
      <c r="DQ719">
        <v>0</v>
      </c>
      <c r="DR719">
        <v>0</v>
      </c>
      <c r="DS719">
        <v>0</v>
      </c>
      <c r="DT719">
        <v>0</v>
      </c>
      <c r="DW719">
        <v>0</v>
      </c>
      <c r="DX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L719">
        <v>0</v>
      </c>
      <c r="EN719">
        <v>0</v>
      </c>
      <c r="EP719">
        <v>0</v>
      </c>
      <c r="ER719">
        <v>0</v>
      </c>
      <c r="ET719">
        <v>0</v>
      </c>
      <c r="EY719">
        <v>0</v>
      </c>
      <c r="FA719">
        <v>0</v>
      </c>
      <c r="FL719">
        <v>0</v>
      </c>
      <c r="FQ719" t="s">
        <v>261</v>
      </c>
      <c r="FR719" t="s">
        <v>262</v>
      </c>
      <c r="FS719" t="s">
        <v>263</v>
      </c>
      <c r="FU719">
        <v>435600</v>
      </c>
      <c r="FV719">
        <v>10</v>
      </c>
      <c r="FW719">
        <v>0</v>
      </c>
      <c r="FX719">
        <v>0</v>
      </c>
      <c r="FY719">
        <v>0</v>
      </c>
      <c r="FZ719">
        <v>0</v>
      </c>
      <c r="GI719" t="s">
        <v>264</v>
      </c>
      <c r="GJ719" t="s">
        <v>313</v>
      </c>
      <c r="GK719" t="s">
        <v>314</v>
      </c>
      <c r="GL719" s="1">
        <v>40135</v>
      </c>
      <c r="GM719" t="s">
        <v>267</v>
      </c>
      <c r="GN719" t="str">
        <f t="shared" si="243"/>
        <v>FALSE</v>
      </c>
      <c r="GO719">
        <v>2022</v>
      </c>
      <c r="GP719">
        <v>2020</v>
      </c>
      <c r="GQ719">
        <v>1110</v>
      </c>
      <c r="GR719" t="s">
        <v>246</v>
      </c>
      <c r="GS719" t="s">
        <v>246</v>
      </c>
      <c r="GT719" t="s">
        <v>246</v>
      </c>
      <c r="GU719" t="s">
        <v>246</v>
      </c>
      <c r="GV719" t="s">
        <v>246</v>
      </c>
      <c r="GW719" t="s">
        <v>246</v>
      </c>
      <c r="GX719" t="s">
        <v>246</v>
      </c>
      <c r="GY719" t="s">
        <v>246</v>
      </c>
      <c r="GZ719" t="s">
        <v>246</v>
      </c>
      <c r="HA719" t="s">
        <v>246</v>
      </c>
      <c r="HB719" t="s">
        <v>246</v>
      </c>
      <c r="HC719" t="s">
        <v>246</v>
      </c>
      <c r="HD719" t="s">
        <v>246</v>
      </c>
      <c r="HE719" s="2">
        <v>1143</v>
      </c>
      <c r="HF719" s="2">
        <v>0</v>
      </c>
      <c r="HG719" s="2">
        <v>0</v>
      </c>
      <c r="HH719">
        <v>0</v>
      </c>
      <c r="HI719" s="2">
        <v>7621</v>
      </c>
      <c r="HJ719" s="2">
        <v>7621</v>
      </c>
      <c r="HK719" s="2">
        <v>0</v>
      </c>
      <c r="HL719">
        <v>0</v>
      </c>
      <c r="HM719" s="2">
        <v>0</v>
      </c>
      <c r="HN719" s="2">
        <v>0</v>
      </c>
      <c r="HO719" s="2">
        <v>0</v>
      </c>
      <c r="HP719">
        <v>0</v>
      </c>
      <c r="HQ719" s="2">
        <v>169.9</v>
      </c>
      <c r="HS719" s="2">
        <v>7621</v>
      </c>
      <c r="HV719" t="s">
        <v>315</v>
      </c>
      <c r="HY719" t="s">
        <v>316</v>
      </c>
      <c r="HZ719" t="s">
        <v>317</v>
      </c>
      <c r="IA719" t="s">
        <v>318</v>
      </c>
      <c r="IF719" t="str">
        <f>""</f>
        <v/>
      </c>
      <c r="IG719" t="str">
        <f>""</f>
        <v/>
      </c>
      <c r="IH719" t="str">
        <f>""</f>
        <v/>
      </c>
      <c r="IT719" t="str">
        <f>""</f>
        <v/>
      </c>
      <c r="IY719" t="str">
        <f>""</f>
        <v/>
      </c>
      <c r="JB719" t="s">
        <v>271</v>
      </c>
      <c r="JD719" t="str">
        <f>""</f>
        <v/>
      </c>
      <c r="JE719" t="str">
        <f>""</f>
        <v/>
      </c>
      <c r="JO719" t="str">
        <f>""</f>
        <v/>
      </c>
      <c r="JP719" t="str">
        <f>""</f>
        <v/>
      </c>
      <c r="JQ719" t="str">
        <f>HYPERLINK("https://web.datatree.com/?/property?propertyId=4052171")</f>
        <v>https://web.datatree.com/?/property?propertyId=4052171</v>
      </c>
    </row>
    <row r="720" spans="1:277" x14ac:dyDescent="0.25">
      <c r="A720">
        <v>718</v>
      </c>
      <c r="B720" s="15" t="s">
        <v>18833</v>
      </c>
      <c r="C720" s="15" t="s">
        <v>18832</v>
      </c>
      <c r="D720" s="15" t="s">
        <v>18834</v>
      </c>
      <c r="E720" s="15" t="s">
        <v>18835</v>
      </c>
      <c r="F720" s="15" t="s">
        <v>18836</v>
      </c>
      <c r="G720" s="15" t="s">
        <v>243</v>
      </c>
      <c r="H720" s="15">
        <v>85555</v>
      </c>
      <c r="I720" s="15" t="s">
        <v>18837</v>
      </c>
      <c r="J720" s="23" t="s">
        <v>18838</v>
      </c>
      <c r="K720" s="15" t="s">
        <v>18839</v>
      </c>
      <c r="L720" s="16" t="s">
        <v>18840</v>
      </c>
      <c r="M720" s="17" t="str">
        <f t="shared" si="226"/>
        <v>6/31/2022</v>
      </c>
      <c r="N720" s="15">
        <v>9912</v>
      </c>
      <c r="O720" s="18">
        <f t="shared" si="230"/>
        <v>0</v>
      </c>
      <c r="P720" s="19" t="str">
        <f t="shared" si="231"/>
        <v>$0.00</v>
      </c>
      <c r="Q720" s="16">
        <v>44834</v>
      </c>
      <c r="R720" s="19" t="str">
        <f t="shared" si="227"/>
        <v>09/30/22</v>
      </c>
      <c r="S720" t="str">
        <f t="shared" si="232"/>
        <v>MOHAVE</v>
      </c>
      <c r="T720" s="6" t="str">
        <f t="shared" si="233"/>
        <v>402-66-066</v>
      </c>
      <c r="U720" t="str">
        <f t="shared" si="234"/>
        <v xml:space="preserve">PO BOX 7209 </v>
      </c>
      <c r="V720" t="str">
        <f t="shared" si="235"/>
        <v>BUNKERVILLE</v>
      </c>
      <c r="W720" t="str">
        <f t="shared" si="236"/>
        <v>NV</v>
      </c>
      <c r="X720" t="str">
        <f t="shared" si="237"/>
        <v>89007</v>
      </c>
      <c r="Y720" t="str">
        <f t="shared" si="238"/>
        <v>JOSEPH</v>
      </c>
      <c r="Z720" t="str">
        <f t="shared" si="239"/>
        <v>BOWLER</v>
      </c>
      <c r="AA720" t="str">
        <f t="shared" si="240"/>
        <v>SW4 NE4 SE4 25' ESMT FOR RDWY (EXCEPT) 140/327 DEEDS</v>
      </c>
      <c r="AB720">
        <f t="shared" si="241"/>
        <v>10</v>
      </c>
      <c r="AC720" t="str">
        <f t="shared" si="242"/>
        <v>MOHAVE</v>
      </c>
      <c r="AI720">
        <f t="shared" si="228"/>
        <v>10</v>
      </c>
      <c r="AO720" t="s">
        <v>7066</v>
      </c>
      <c r="AP720" t="s">
        <v>7067</v>
      </c>
      <c r="AQ720" t="s">
        <v>853</v>
      </c>
      <c r="AR720" t="s">
        <v>7068</v>
      </c>
      <c r="AS720" t="s">
        <v>240</v>
      </c>
      <c r="AT720">
        <v>8</v>
      </c>
      <c r="AU720" t="s">
        <v>7069</v>
      </c>
      <c r="AV720" t="s">
        <v>7070</v>
      </c>
      <c r="AW720" t="s">
        <v>7071</v>
      </c>
      <c r="AX720" t="s">
        <v>7068</v>
      </c>
      <c r="AY720" t="s">
        <v>240</v>
      </c>
      <c r="AZ720">
        <v>9</v>
      </c>
      <c r="BC720" t="s">
        <v>7072</v>
      </c>
      <c r="BD720" t="s">
        <v>7073</v>
      </c>
      <c r="BF720" t="s">
        <v>300</v>
      </c>
      <c r="BH720" t="s">
        <v>242</v>
      </c>
      <c r="BS720" t="s">
        <v>243</v>
      </c>
      <c r="BV720" t="s">
        <v>244</v>
      </c>
      <c r="BY720" t="s">
        <v>245</v>
      </c>
      <c r="CD720" t="s">
        <v>7074</v>
      </c>
      <c r="CG720" t="s">
        <v>1745</v>
      </c>
      <c r="CH720" t="s">
        <v>1745</v>
      </c>
      <c r="CI720" t="s">
        <v>400</v>
      </c>
      <c r="CJ720" t="str">
        <f>"89007"</f>
        <v>89007</v>
      </c>
      <c r="CK720" t="s">
        <v>580</v>
      </c>
      <c r="CL720" t="s">
        <v>7075</v>
      </c>
      <c r="CM720" t="s">
        <v>7076</v>
      </c>
      <c r="CN720" t="s">
        <v>254</v>
      </c>
      <c r="CO720" t="s">
        <v>7077</v>
      </c>
      <c r="CP720" t="str">
        <f>"402-66-066"</f>
        <v>402-66-066</v>
      </c>
      <c r="CQ720" t="str">
        <f>"40266066"</f>
        <v>40266066</v>
      </c>
      <c r="CR720" t="str">
        <f>"R40266066"</f>
        <v>R40266066</v>
      </c>
      <c r="CS720">
        <v>4015</v>
      </c>
      <c r="CX720" t="s">
        <v>881</v>
      </c>
      <c r="CY720" t="s">
        <v>548</v>
      </c>
      <c r="CZ720">
        <v>36</v>
      </c>
      <c r="DB720">
        <v>36.907612725237101</v>
      </c>
      <c r="DC720">
        <v>-113.86681905646201</v>
      </c>
      <c r="DK720" t="s">
        <v>7078</v>
      </c>
      <c r="DL720" t="s">
        <v>7078</v>
      </c>
      <c r="DO720" t="str">
        <f>""</f>
        <v/>
      </c>
      <c r="DQ720">
        <v>0</v>
      </c>
      <c r="DR720">
        <v>0</v>
      </c>
      <c r="DS720">
        <v>0</v>
      </c>
      <c r="DT720">
        <v>0</v>
      </c>
      <c r="DW720">
        <v>0</v>
      </c>
      <c r="DX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0</v>
      </c>
      <c r="EF720">
        <v>0</v>
      </c>
      <c r="EG720">
        <v>0</v>
      </c>
      <c r="EH720">
        <v>0</v>
      </c>
      <c r="EI720">
        <v>0</v>
      </c>
      <c r="EL720">
        <v>0</v>
      </c>
      <c r="EN720">
        <v>0</v>
      </c>
      <c r="EP720">
        <v>0</v>
      </c>
      <c r="ER720">
        <v>0</v>
      </c>
      <c r="ET720">
        <v>0</v>
      </c>
      <c r="EY720">
        <v>0</v>
      </c>
      <c r="FA720">
        <v>0</v>
      </c>
      <c r="FL720">
        <v>0</v>
      </c>
      <c r="FQ720" t="s">
        <v>261</v>
      </c>
      <c r="FR720" t="s">
        <v>354</v>
      </c>
      <c r="FS720" t="s">
        <v>355</v>
      </c>
      <c r="FU720">
        <v>435600</v>
      </c>
      <c r="FV720">
        <v>10</v>
      </c>
      <c r="FW720">
        <v>0</v>
      </c>
      <c r="FX720">
        <v>0</v>
      </c>
      <c r="FY720">
        <v>0</v>
      </c>
      <c r="FZ720">
        <v>0</v>
      </c>
      <c r="GI720" t="s">
        <v>264</v>
      </c>
      <c r="GJ720" t="s">
        <v>3566</v>
      </c>
      <c r="GK720" t="s">
        <v>3567</v>
      </c>
      <c r="GL720" s="1">
        <v>40135</v>
      </c>
      <c r="GM720" t="s">
        <v>267</v>
      </c>
      <c r="GN720" t="str">
        <f t="shared" si="243"/>
        <v>FALSE</v>
      </c>
      <c r="GO720">
        <v>2022</v>
      </c>
      <c r="GP720">
        <v>2020</v>
      </c>
      <c r="GQ720">
        <v>970</v>
      </c>
      <c r="GR720" t="s">
        <v>246</v>
      </c>
      <c r="GS720" t="s">
        <v>246</v>
      </c>
      <c r="GT720" t="s">
        <v>246</v>
      </c>
      <c r="GU720" t="s">
        <v>246</v>
      </c>
      <c r="GV720" t="s">
        <v>246</v>
      </c>
      <c r="GW720" t="s">
        <v>246</v>
      </c>
      <c r="GX720" t="s">
        <v>246</v>
      </c>
      <c r="GY720" t="s">
        <v>246</v>
      </c>
      <c r="GZ720" t="s">
        <v>246</v>
      </c>
      <c r="HA720" t="s">
        <v>246</v>
      </c>
      <c r="HB720" t="s">
        <v>246</v>
      </c>
      <c r="HC720" t="s">
        <v>246</v>
      </c>
      <c r="HD720" t="s">
        <v>246</v>
      </c>
      <c r="HE720" s="2">
        <v>2111</v>
      </c>
      <c r="HF720" s="2">
        <v>0</v>
      </c>
      <c r="HG720" s="2">
        <v>0</v>
      </c>
      <c r="HH720">
        <v>0</v>
      </c>
      <c r="HI720" s="2">
        <v>14076</v>
      </c>
      <c r="HJ720" s="2">
        <v>14076</v>
      </c>
      <c r="HK720" s="2">
        <v>0</v>
      </c>
      <c r="HL720">
        <v>0</v>
      </c>
      <c r="HM720" s="2">
        <v>0</v>
      </c>
      <c r="HN720" s="2">
        <v>0</v>
      </c>
      <c r="HO720" s="2">
        <v>0</v>
      </c>
      <c r="HP720">
        <v>0</v>
      </c>
      <c r="HQ720" s="2">
        <v>246.96</v>
      </c>
      <c r="HS720" s="2">
        <v>14076</v>
      </c>
      <c r="HV720" t="s">
        <v>776</v>
      </c>
      <c r="HY720" t="s">
        <v>777</v>
      </c>
      <c r="HZ720" t="s">
        <v>778</v>
      </c>
      <c r="IA720" t="s">
        <v>778</v>
      </c>
      <c r="IF720" t="str">
        <f>""</f>
        <v/>
      </c>
      <c r="IG720" t="str">
        <f>""</f>
        <v/>
      </c>
      <c r="IH720" t="str">
        <f>""</f>
        <v/>
      </c>
      <c r="IT720" t="str">
        <f>""</f>
        <v/>
      </c>
      <c r="IY720" t="str">
        <f>""</f>
        <v/>
      </c>
      <c r="JB720" t="s">
        <v>271</v>
      </c>
      <c r="JD720" t="str">
        <f>""</f>
        <v/>
      </c>
      <c r="JE720" t="str">
        <f>""</f>
        <v/>
      </c>
      <c r="JO720" t="str">
        <f>""</f>
        <v/>
      </c>
      <c r="JP720" t="str">
        <f>""</f>
        <v/>
      </c>
      <c r="JQ720" t="str">
        <f>HYPERLINK("https://web.datatree.com/?/property?propertyId=4099144")</f>
        <v>https://web.datatree.com/?/property?propertyId=4099144</v>
      </c>
    </row>
    <row r="721" spans="1:277" x14ac:dyDescent="0.25">
      <c r="A721">
        <v>719</v>
      </c>
      <c r="B721" s="15" t="s">
        <v>18833</v>
      </c>
      <c r="C721" s="15" t="s">
        <v>18832</v>
      </c>
      <c r="D721" s="15" t="s">
        <v>18834</v>
      </c>
      <c r="E721" s="15" t="s">
        <v>18835</v>
      </c>
      <c r="F721" s="15" t="s">
        <v>18836</v>
      </c>
      <c r="G721" s="15" t="s">
        <v>243</v>
      </c>
      <c r="H721" s="15">
        <v>85555</v>
      </c>
      <c r="I721" s="15" t="s">
        <v>18837</v>
      </c>
      <c r="J721" s="23" t="s">
        <v>18838</v>
      </c>
      <c r="K721" s="15" t="s">
        <v>18839</v>
      </c>
      <c r="L721" s="16" t="s">
        <v>18840</v>
      </c>
      <c r="M721" s="17" t="str">
        <f t="shared" si="226"/>
        <v>6/31/2022</v>
      </c>
      <c r="N721" s="15">
        <v>9913</v>
      </c>
      <c r="O721" s="18">
        <f t="shared" si="230"/>
        <v>0</v>
      </c>
      <c r="P721" s="19" t="str">
        <f t="shared" si="231"/>
        <v>$0.00</v>
      </c>
      <c r="Q721" s="16">
        <v>44834</v>
      </c>
      <c r="R721" s="19" t="str">
        <f t="shared" si="227"/>
        <v>09/30/22</v>
      </c>
      <c r="S721" t="str">
        <f t="shared" si="232"/>
        <v>MOHAVE</v>
      </c>
      <c r="T721" s="6" t="str">
        <f t="shared" si="233"/>
        <v>340-07-042</v>
      </c>
      <c r="U721" t="str">
        <f t="shared" si="234"/>
        <v xml:space="preserve">1 N CENTRAL AVE #800 </v>
      </c>
      <c r="V721" t="str">
        <f t="shared" si="235"/>
        <v>PHOENIX</v>
      </c>
      <c r="W721" t="str">
        <f t="shared" si="236"/>
        <v>AZ</v>
      </c>
      <c r="X721" t="str">
        <f t="shared" si="237"/>
        <v>85004-4427</v>
      </c>
      <c r="Y721">
        <f t="shared" si="238"/>
        <v>0</v>
      </c>
      <c r="Z721" t="str">
        <f t="shared" si="239"/>
        <v>BUREAU OF LAND MANAGMENT</v>
      </c>
      <c r="AA721" t="str">
        <f t="shared" si="240"/>
        <v>SE4 NE4 SW4 CONT 10 ACRES 340-07-027(340-07-041 042 &amp; 043)</v>
      </c>
      <c r="AB721">
        <f t="shared" si="241"/>
        <v>10</v>
      </c>
      <c r="AC721" t="str">
        <f t="shared" si="242"/>
        <v>MOHAVE</v>
      </c>
      <c r="AI721">
        <f t="shared" si="228"/>
        <v>10</v>
      </c>
      <c r="AO721" t="s">
        <v>7079</v>
      </c>
      <c r="AR721" t="s">
        <v>7079</v>
      </c>
      <c r="AS721" t="s">
        <v>273</v>
      </c>
      <c r="AT721">
        <v>49</v>
      </c>
      <c r="BC721" t="s">
        <v>7079</v>
      </c>
      <c r="BD721" t="s">
        <v>7079</v>
      </c>
      <c r="BH721" t="s">
        <v>242</v>
      </c>
      <c r="BS721" t="s">
        <v>243</v>
      </c>
      <c r="BV721" t="s">
        <v>244</v>
      </c>
      <c r="BY721" t="s">
        <v>245</v>
      </c>
      <c r="BZ721" t="s">
        <v>246</v>
      </c>
      <c r="CA721">
        <v>1</v>
      </c>
      <c r="CD721" t="s">
        <v>2483</v>
      </c>
      <c r="CE721" t="s">
        <v>248</v>
      </c>
      <c r="CF721">
        <v>800</v>
      </c>
      <c r="CG721" t="s">
        <v>591</v>
      </c>
      <c r="CH721" t="s">
        <v>591</v>
      </c>
      <c r="CI721" t="s">
        <v>243</v>
      </c>
      <c r="CJ721" t="str">
        <f>"85004-4427"</f>
        <v>85004-4427</v>
      </c>
      <c r="CK721" t="s">
        <v>1263</v>
      </c>
      <c r="CL721" t="s">
        <v>6130</v>
      </c>
      <c r="CM721" t="s">
        <v>6131</v>
      </c>
      <c r="CN721" t="s">
        <v>254</v>
      </c>
      <c r="CO721" t="s">
        <v>7080</v>
      </c>
      <c r="CP721" t="str">
        <f>"340-07-042"</f>
        <v>340-07-042</v>
      </c>
      <c r="CQ721" t="str">
        <f>"34007042"</f>
        <v>34007042</v>
      </c>
      <c r="CR721" t="str">
        <f>"R34007042"</f>
        <v>R34007042</v>
      </c>
      <c r="CS721">
        <v>4015</v>
      </c>
      <c r="CX721" t="s">
        <v>333</v>
      </c>
      <c r="CY721" t="s">
        <v>559</v>
      </c>
      <c r="CZ721">
        <v>9</v>
      </c>
      <c r="DB721">
        <v>35.481041393448898</v>
      </c>
      <c r="DC721">
        <v>-114.210603598871</v>
      </c>
      <c r="DK721" t="s">
        <v>6357</v>
      </c>
      <c r="DL721" t="s">
        <v>6357</v>
      </c>
      <c r="DO721" t="str">
        <f>""</f>
        <v/>
      </c>
      <c r="DQ721">
        <v>0</v>
      </c>
      <c r="DR721">
        <v>0</v>
      </c>
      <c r="DS721">
        <v>0</v>
      </c>
      <c r="DT721">
        <v>0</v>
      </c>
      <c r="DW721">
        <v>0</v>
      </c>
      <c r="DX721">
        <v>0</v>
      </c>
      <c r="DZ721">
        <v>0</v>
      </c>
      <c r="EA721">
        <v>0</v>
      </c>
      <c r="EB721">
        <v>0</v>
      </c>
      <c r="EC721">
        <v>0</v>
      </c>
      <c r="ED721">
        <v>0</v>
      </c>
      <c r="EE721">
        <v>0</v>
      </c>
      <c r="EF721">
        <v>0</v>
      </c>
      <c r="EG721">
        <v>0</v>
      </c>
      <c r="EH721">
        <v>0</v>
      </c>
      <c r="EI721">
        <v>0</v>
      </c>
      <c r="EL721">
        <v>0</v>
      </c>
      <c r="EN721">
        <v>0</v>
      </c>
      <c r="EP721">
        <v>0</v>
      </c>
      <c r="ER721">
        <v>0</v>
      </c>
      <c r="ET721">
        <v>0</v>
      </c>
      <c r="EY721">
        <v>0</v>
      </c>
      <c r="FA721">
        <v>0</v>
      </c>
      <c r="FL721">
        <v>0</v>
      </c>
      <c r="FQ721" t="s">
        <v>261</v>
      </c>
      <c r="FR721" t="s">
        <v>354</v>
      </c>
      <c r="FS721" t="s">
        <v>1089</v>
      </c>
      <c r="FU721">
        <v>435600</v>
      </c>
      <c r="FV721">
        <v>10</v>
      </c>
      <c r="FW721">
        <v>0</v>
      </c>
      <c r="FX721">
        <v>0</v>
      </c>
      <c r="FY721">
        <v>0</v>
      </c>
      <c r="FZ721">
        <v>0</v>
      </c>
      <c r="GI721" t="s">
        <v>653</v>
      </c>
      <c r="GJ721" t="s">
        <v>6358</v>
      </c>
      <c r="GK721" t="s">
        <v>6359</v>
      </c>
      <c r="GL721" s="1">
        <v>40135</v>
      </c>
      <c r="GM721" t="s">
        <v>6136</v>
      </c>
      <c r="GN721" t="str">
        <f t="shared" si="243"/>
        <v>FALSE</v>
      </c>
      <c r="GO721">
        <v>2022</v>
      </c>
      <c r="GQ721">
        <v>400</v>
      </c>
      <c r="GR721" t="s">
        <v>246</v>
      </c>
      <c r="GS721" t="s">
        <v>246</v>
      </c>
      <c r="GT721" t="s">
        <v>246</v>
      </c>
      <c r="GU721" t="s">
        <v>246</v>
      </c>
      <c r="GV721" t="s">
        <v>246</v>
      </c>
      <c r="GW721" t="s">
        <v>246</v>
      </c>
      <c r="GX721" t="s">
        <v>246</v>
      </c>
      <c r="GY721" t="s">
        <v>246</v>
      </c>
      <c r="GZ721" t="s">
        <v>246</v>
      </c>
      <c r="HA721" t="s">
        <v>246</v>
      </c>
      <c r="HB721" t="s">
        <v>246</v>
      </c>
      <c r="HC721" t="s">
        <v>246</v>
      </c>
      <c r="HD721" t="s">
        <v>246</v>
      </c>
      <c r="HE721" s="2">
        <v>687</v>
      </c>
      <c r="HF721" s="2">
        <v>0</v>
      </c>
      <c r="HG721" s="2">
        <v>0</v>
      </c>
      <c r="HH721">
        <v>0</v>
      </c>
      <c r="HI721" s="2">
        <v>4578</v>
      </c>
      <c r="HJ721" s="2">
        <v>4578</v>
      </c>
      <c r="HK721" s="2">
        <v>0</v>
      </c>
      <c r="HL721">
        <v>0</v>
      </c>
      <c r="HM721" s="2">
        <v>0</v>
      </c>
      <c r="HN721" s="2">
        <v>0</v>
      </c>
      <c r="HO721" s="2">
        <v>0</v>
      </c>
      <c r="HP721">
        <v>0</v>
      </c>
      <c r="HS721" s="2">
        <v>4578</v>
      </c>
      <c r="HV721" t="s">
        <v>315</v>
      </c>
      <c r="HY721" t="s">
        <v>316</v>
      </c>
      <c r="HZ721" t="s">
        <v>317</v>
      </c>
      <c r="IA721" t="s">
        <v>318</v>
      </c>
      <c r="IF721" t="str">
        <f>""</f>
        <v/>
      </c>
      <c r="IG721" t="str">
        <f>""</f>
        <v/>
      </c>
      <c r="IH721" t="str">
        <f>""</f>
        <v/>
      </c>
      <c r="II721" s="1">
        <v>39343</v>
      </c>
      <c r="IJ721" s="1">
        <v>39344</v>
      </c>
      <c r="IK721" s="2">
        <v>18000</v>
      </c>
      <c r="IL721" t="s">
        <v>566</v>
      </c>
      <c r="IM721" t="s">
        <v>567</v>
      </c>
      <c r="IN721" t="s">
        <v>7081</v>
      </c>
      <c r="IT721" t="str">
        <f>"                    "</f>
        <v xml:space="preserve">                    </v>
      </c>
      <c r="IY721" t="str">
        <f>"                    "</f>
        <v xml:space="preserve">                    </v>
      </c>
      <c r="JA721" t="s">
        <v>642</v>
      </c>
      <c r="JB721" t="s">
        <v>271</v>
      </c>
      <c r="JD721" t="str">
        <f>"6962.919"</f>
        <v>6962.919</v>
      </c>
      <c r="JE721" t="str">
        <f>""</f>
        <v/>
      </c>
      <c r="JG721" s="1">
        <v>39155</v>
      </c>
      <c r="JH721" s="2">
        <v>8500</v>
      </c>
      <c r="JI721" t="s">
        <v>567</v>
      </c>
      <c r="JK721" s="2">
        <v>0</v>
      </c>
      <c r="JO721" t="str">
        <f>"6709.618"</f>
        <v>6709.618</v>
      </c>
      <c r="JP721" t="str">
        <f>""</f>
        <v/>
      </c>
      <c r="JQ721" t="str">
        <f>HYPERLINK("https://web.datatree.com/?/property?propertyId=3944501")</f>
        <v>https://web.datatree.com/?/property?propertyId=3944501</v>
      </c>
    </row>
    <row r="722" spans="1:277" x14ac:dyDescent="0.25">
      <c r="A722">
        <v>720</v>
      </c>
      <c r="B722" s="15" t="s">
        <v>18833</v>
      </c>
      <c r="C722" s="15" t="s">
        <v>18832</v>
      </c>
      <c r="D722" s="15" t="s">
        <v>18834</v>
      </c>
      <c r="E722" s="15" t="s">
        <v>18835</v>
      </c>
      <c r="F722" s="15" t="s">
        <v>18836</v>
      </c>
      <c r="G722" s="15" t="s">
        <v>243</v>
      </c>
      <c r="H722" s="15">
        <v>85555</v>
      </c>
      <c r="I722" s="15" t="s">
        <v>18837</v>
      </c>
      <c r="J722" s="23" t="s">
        <v>18838</v>
      </c>
      <c r="K722" s="15" t="s">
        <v>18839</v>
      </c>
      <c r="L722" s="16" t="s">
        <v>18840</v>
      </c>
      <c r="M722" s="17" t="str">
        <f t="shared" si="226"/>
        <v>6/31/2022</v>
      </c>
      <c r="N722" s="15">
        <v>9914</v>
      </c>
      <c r="O722" s="18">
        <f t="shared" si="230"/>
        <v>0</v>
      </c>
      <c r="P722" s="19" t="str">
        <f t="shared" si="231"/>
        <v>$0.00</v>
      </c>
      <c r="Q722" s="16">
        <v>44834</v>
      </c>
      <c r="R722" s="19" t="str">
        <f t="shared" si="227"/>
        <v>09/30/22</v>
      </c>
      <c r="S722" t="str">
        <f t="shared" si="232"/>
        <v>MOHAVE</v>
      </c>
      <c r="T722" s="6" t="str">
        <f t="shared" si="233"/>
        <v>317-14-062</v>
      </c>
      <c r="U722" t="str">
        <f t="shared" si="234"/>
        <v xml:space="preserve">3430 E TROPICANA AVE #58 </v>
      </c>
      <c r="V722" t="str">
        <f t="shared" si="235"/>
        <v>LAS VEGAS</v>
      </c>
      <c r="W722" t="str">
        <f t="shared" si="236"/>
        <v>NV</v>
      </c>
      <c r="X722" t="str">
        <f t="shared" si="237"/>
        <v>89121-7349</v>
      </c>
      <c r="Y722">
        <f t="shared" si="238"/>
        <v>0</v>
      </c>
      <c r="Z722" t="str">
        <f t="shared" si="239"/>
        <v>GATEWAY LOTS LLC</v>
      </c>
      <c r="AA722" t="str">
        <f t="shared" si="240"/>
        <v>GATEWAY ACRES TRACT 7 LOTS 72 &amp; 73</v>
      </c>
      <c r="AB722">
        <f t="shared" si="241"/>
        <v>10</v>
      </c>
      <c r="AC722" t="str">
        <f t="shared" si="242"/>
        <v>MOHAVE</v>
      </c>
      <c r="AI722">
        <f t="shared" si="228"/>
        <v>10</v>
      </c>
      <c r="AO722" t="s">
        <v>2849</v>
      </c>
      <c r="AR722" t="s">
        <v>2849</v>
      </c>
      <c r="AS722" t="s">
        <v>273</v>
      </c>
      <c r="AT722">
        <v>143</v>
      </c>
      <c r="BC722" t="s">
        <v>2849</v>
      </c>
      <c r="BD722" t="s">
        <v>2849</v>
      </c>
      <c r="BF722" t="s">
        <v>274</v>
      </c>
      <c r="BH722" t="s">
        <v>242</v>
      </c>
      <c r="BS722" t="s">
        <v>243</v>
      </c>
      <c r="BV722" t="s">
        <v>244</v>
      </c>
      <c r="BY722" t="s">
        <v>245</v>
      </c>
      <c r="BZ722" t="s">
        <v>396</v>
      </c>
      <c r="CA722">
        <v>3430</v>
      </c>
      <c r="CD722" t="s">
        <v>4617</v>
      </c>
      <c r="CE722" t="s">
        <v>248</v>
      </c>
      <c r="CF722">
        <v>58</v>
      </c>
      <c r="CG722" t="s">
        <v>398</v>
      </c>
      <c r="CH722" t="s">
        <v>1499</v>
      </c>
      <c r="CI722" t="s">
        <v>400</v>
      </c>
      <c r="CJ722" t="str">
        <f>"89121-7349"</f>
        <v>89121-7349</v>
      </c>
      <c r="CK722" t="s">
        <v>2656</v>
      </c>
      <c r="CL722" t="s">
        <v>4618</v>
      </c>
      <c r="CM722" t="s">
        <v>4619</v>
      </c>
      <c r="CN722" t="s">
        <v>254</v>
      </c>
      <c r="CO722" t="s">
        <v>7082</v>
      </c>
      <c r="CP722" t="str">
        <f>"317-14-062"</f>
        <v>317-14-062</v>
      </c>
      <c r="CQ722" t="str">
        <f>"31714062"</f>
        <v>31714062</v>
      </c>
      <c r="CR722" t="str">
        <f>"R31714062"</f>
        <v>R31714062</v>
      </c>
      <c r="CS722">
        <v>4015</v>
      </c>
      <c r="CX722" t="s">
        <v>309</v>
      </c>
      <c r="CY722" t="s">
        <v>310</v>
      </c>
      <c r="CZ722">
        <v>23</v>
      </c>
      <c r="DB722">
        <v>35.538114674993203</v>
      </c>
      <c r="DC722">
        <v>-114.39693863518001</v>
      </c>
      <c r="DD722" t="s">
        <v>1267</v>
      </c>
      <c r="DE722">
        <v>7</v>
      </c>
      <c r="DK722" t="s">
        <v>2755</v>
      </c>
      <c r="DL722" t="s">
        <v>2755</v>
      </c>
      <c r="DO722" t="str">
        <f>"72|73"</f>
        <v>72|73</v>
      </c>
      <c r="DQ722">
        <v>0</v>
      </c>
      <c r="DR722">
        <v>0</v>
      </c>
      <c r="DS722">
        <v>0</v>
      </c>
      <c r="DT722">
        <v>0</v>
      </c>
      <c r="DW722">
        <v>0</v>
      </c>
      <c r="DX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L722">
        <v>0</v>
      </c>
      <c r="EN722">
        <v>0</v>
      </c>
      <c r="EP722">
        <v>0</v>
      </c>
      <c r="ER722">
        <v>0</v>
      </c>
      <c r="ET722">
        <v>0</v>
      </c>
      <c r="EY722">
        <v>0</v>
      </c>
      <c r="FA722">
        <v>0</v>
      </c>
      <c r="FL722">
        <v>0</v>
      </c>
      <c r="FQ722" t="s">
        <v>261</v>
      </c>
      <c r="FR722" t="s">
        <v>262</v>
      </c>
      <c r="FS722" t="s">
        <v>263</v>
      </c>
      <c r="FU722">
        <v>435600</v>
      </c>
      <c r="FV722">
        <v>10</v>
      </c>
      <c r="FW722">
        <v>0</v>
      </c>
      <c r="FX722">
        <v>0</v>
      </c>
      <c r="FY722">
        <v>0</v>
      </c>
      <c r="FZ722">
        <v>0</v>
      </c>
      <c r="GI722" t="s">
        <v>264</v>
      </c>
      <c r="GJ722" t="s">
        <v>538</v>
      </c>
      <c r="GK722" t="s">
        <v>539</v>
      </c>
      <c r="GL722" s="1">
        <v>40135</v>
      </c>
      <c r="GM722" t="s">
        <v>267</v>
      </c>
      <c r="GN722" t="str">
        <f t="shared" si="243"/>
        <v>FALSE</v>
      </c>
      <c r="GO722">
        <v>2022</v>
      </c>
      <c r="GP722">
        <v>2020</v>
      </c>
      <c r="GQ722">
        <v>400</v>
      </c>
      <c r="GR722" t="s">
        <v>246</v>
      </c>
      <c r="GS722" t="s">
        <v>246</v>
      </c>
      <c r="GT722" t="s">
        <v>246</v>
      </c>
      <c r="GU722" t="s">
        <v>246</v>
      </c>
      <c r="GV722" t="s">
        <v>246</v>
      </c>
      <c r="GW722" t="s">
        <v>246</v>
      </c>
      <c r="GX722" t="s">
        <v>246</v>
      </c>
      <c r="GY722" t="s">
        <v>246</v>
      </c>
      <c r="GZ722" t="s">
        <v>246</v>
      </c>
      <c r="HA722" t="s">
        <v>246</v>
      </c>
      <c r="HB722" t="s">
        <v>246</v>
      </c>
      <c r="HC722" t="s">
        <v>246</v>
      </c>
      <c r="HD722" t="s">
        <v>246</v>
      </c>
      <c r="HE722" s="2">
        <v>1270</v>
      </c>
      <c r="HF722" s="2">
        <v>0</v>
      </c>
      <c r="HG722" s="2">
        <v>0</v>
      </c>
      <c r="HH722">
        <v>0</v>
      </c>
      <c r="HI722" s="2">
        <v>8464</v>
      </c>
      <c r="HJ722" s="2">
        <v>8464</v>
      </c>
      <c r="HK722" s="2">
        <v>0</v>
      </c>
      <c r="HL722">
        <v>0</v>
      </c>
      <c r="HM722" s="2">
        <v>0</v>
      </c>
      <c r="HN722" s="2">
        <v>0</v>
      </c>
      <c r="HO722" s="2">
        <v>0</v>
      </c>
      <c r="HP722">
        <v>0</v>
      </c>
      <c r="HQ722" s="2">
        <v>108.9</v>
      </c>
      <c r="HS722" s="2">
        <v>8464</v>
      </c>
      <c r="HV722" t="s">
        <v>315</v>
      </c>
      <c r="HY722" t="s">
        <v>316</v>
      </c>
      <c r="HZ722" t="s">
        <v>317</v>
      </c>
      <c r="IA722" t="s">
        <v>318</v>
      </c>
      <c r="IF722" t="str">
        <f>""</f>
        <v/>
      </c>
      <c r="IG722" t="str">
        <f>""</f>
        <v/>
      </c>
      <c r="IH722" t="str">
        <f>""</f>
        <v/>
      </c>
      <c r="II722" s="1">
        <v>42523</v>
      </c>
      <c r="IJ722" s="1">
        <v>42542</v>
      </c>
      <c r="IK722" s="2">
        <v>20000</v>
      </c>
      <c r="IM722" t="s">
        <v>270</v>
      </c>
      <c r="IN722" t="s">
        <v>7083</v>
      </c>
      <c r="IP722" s="2">
        <v>18000</v>
      </c>
      <c r="IQ722" t="s">
        <v>6463</v>
      </c>
      <c r="IR722">
        <v>3.61</v>
      </c>
      <c r="IS722" t="s">
        <v>946</v>
      </c>
      <c r="IT722" t="str">
        <f>"2016.27805"</f>
        <v>2016.27805</v>
      </c>
      <c r="IW722">
        <v>4</v>
      </c>
      <c r="IY722" t="str">
        <f>""</f>
        <v/>
      </c>
      <c r="IZ722" t="s">
        <v>7084</v>
      </c>
      <c r="JA722" t="s">
        <v>1945</v>
      </c>
      <c r="JB722" t="s">
        <v>271</v>
      </c>
      <c r="JD722" t="str">
        <f>"2016.27804"</f>
        <v>2016.27804</v>
      </c>
      <c r="JE722" t="str">
        <f>""</f>
        <v/>
      </c>
      <c r="JF722" s="1">
        <v>38869</v>
      </c>
      <c r="JG722" s="1">
        <v>38912</v>
      </c>
      <c r="JH722" s="2">
        <v>458500</v>
      </c>
      <c r="JI722" t="s">
        <v>567</v>
      </c>
      <c r="JJ722" t="s">
        <v>7085</v>
      </c>
      <c r="JK722" s="2">
        <v>428500</v>
      </c>
      <c r="JL722" t="s">
        <v>569</v>
      </c>
      <c r="JM722" t="s">
        <v>570</v>
      </c>
      <c r="JO722" t="str">
        <f>"6361.684"</f>
        <v>6361.684</v>
      </c>
      <c r="JP722" t="str">
        <f>""</f>
        <v/>
      </c>
      <c r="JQ722" t="str">
        <f>HYPERLINK("https://web.datatree.com/?/property?propertyId=3936709")</f>
        <v>https://web.datatree.com/?/property?propertyId=3936709</v>
      </c>
    </row>
    <row r="723" spans="1:277" x14ac:dyDescent="0.25">
      <c r="A723">
        <v>721</v>
      </c>
      <c r="B723" s="15" t="s">
        <v>18833</v>
      </c>
      <c r="C723" s="15" t="s">
        <v>18832</v>
      </c>
      <c r="D723" s="15" t="s">
        <v>18834</v>
      </c>
      <c r="E723" s="15" t="s">
        <v>18835</v>
      </c>
      <c r="F723" s="15" t="s">
        <v>18836</v>
      </c>
      <c r="G723" s="15" t="s">
        <v>243</v>
      </c>
      <c r="H723" s="15">
        <v>85555</v>
      </c>
      <c r="I723" s="15" t="s">
        <v>18837</v>
      </c>
      <c r="J723" s="23" t="s">
        <v>18838</v>
      </c>
      <c r="K723" s="15" t="s">
        <v>18839</v>
      </c>
      <c r="L723" s="16" t="s">
        <v>18840</v>
      </c>
      <c r="M723" s="17" t="str">
        <f t="shared" si="226"/>
        <v>6/31/2022</v>
      </c>
      <c r="N723" s="15">
        <v>9915</v>
      </c>
      <c r="O723" s="18">
        <f t="shared" si="230"/>
        <v>0</v>
      </c>
      <c r="P723" s="19" t="str">
        <f t="shared" si="231"/>
        <v>$0.00</v>
      </c>
      <c r="Q723" s="16">
        <v>44834</v>
      </c>
      <c r="R723" s="19" t="str">
        <f t="shared" si="227"/>
        <v>09/30/22</v>
      </c>
      <c r="S723" t="str">
        <f t="shared" si="232"/>
        <v>MOHAVE</v>
      </c>
      <c r="T723" s="6" t="str">
        <f t="shared" si="233"/>
        <v>210-13-010</v>
      </c>
      <c r="U723" t="str">
        <f t="shared" si="234"/>
        <v xml:space="preserve">2213 N STOCKTON HILL RD </v>
      </c>
      <c r="V723" t="str">
        <f t="shared" si="235"/>
        <v>KINGMAN</v>
      </c>
      <c r="W723" t="str">
        <f t="shared" si="236"/>
        <v>AZ</v>
      </c>
      <c r="X723" t="str">
        <f t="shared" si="237"/>
        <v>86401-4664</v>
      </c>
      <c r="Y723">
        <f t="shared" si="238"/>
        <v>0</v>
      </c>
      <c r="Z723" t="str">
        <f t="shared" si="239"/>
        <v>PIONEER TITLE TR 4239</v>
      </c>
      <c r="AA723" t="str">
        <f t="shared" si="240"/>
        <v>SW4 SE4 NE4 CONT 10 AC M/L</v>
      </c>
      <c r="AB723">
        <f t="shared" si="241"/>
        <v>10</v>
      </c>
      <c r="AC723" t="str">
        <f t="shared" si="242"/>
        <v>MOHAVE</v>
      </c>
      <c r="AI723">
        <f t="shared" si="228"/>
        <v>10</v>
      </c>
      <c r="AO723" t="s">
        <v>7086</v>
      </c>
      <c r="AR723" t="s">
        <v>7086</v>
      </c>
      <c r="AS723" t="s">
        <v>273</v>
      </c>
      <c r="AT723">
        <v>2280</v>
      </c>
      <c r="BC723" t="s">
        <v>7086</v>
      </c>
      <c r="BD723" t="s">
        <v>7086</v>
      </c>
      <c r="BE723" t="s">
        <v>689</v>
      </c>
      <c r="BF723" t="s">
        <v>588</v>
      </c>
      <c r="BH723" t="s">
        <v>242</v>
      </c>
      <c r="BS723" t="s">
        <v>243</v>
      </c>
      <c r="BV723" t="s">
        <v>244</v>
      </c>
      <c r="BY723" t="s">
        <v>245</v>
      </c>
      <c r="BZ723" t="s">
        <v>246</v>
      </c>
      <c r="CA723">
        <v>2213</v>
      </c>
      <c r="CD723" t="s">
        <v>1038</v>
      </c>
      <c r="CE723" t="s">
        <v>491</v>
      </c>
      <c r="CG723" t="s">
        <v>345</v>
      </c>
      <c r="CH723" t="s">
        <v>345</v>
      </c>
      <c r="CI723" t="s">
        <v>243</v>
      </c>
      <c r="CJ723" t="str">
        <f>"86401-4664"</f>
        <v>86401-4664</v>
      </c>
      <c r="CK723" t="s">
        <v>1184</v>
      </c>
      <c r="CL723" t="s">
        <v>1344</v>
      </c>
      <c r="CM723" t="s">
        <v>1345</v>
      </c>
      <c r="CN723" t="s">
        <v>254</v>
      </c>
      <c r="CO723" t="s">
        <v>7087</v>
      </c>
      <c r="CP723" t="str">
        <f>"210-13-010"</f>
        <v>210-13-010</v>
      </c>
      <c r="CQ723" t="str">
        <f>"21013010"</f>
        <v>21013010</v>
      </c>
      <c r="CR723" t="str">
        <f>"R21013010"</f>
        <v>R21013010</v>
      </c>
      <c r="CS723">
        <v>4015</v>
      </c>
      <c r="CW723" t="s">
        <v>256</v>
      </c>
      <c r="CX723" t="s">
        <v>281</v>
      </c>
      <c r="CY723" t="s">
        <v>310</v>
      </c>
      <c r="CZ723">
        <v>11</v>
      </c>
      <c r="DB723">
        <v>34.7430646937839</v>
      </c>
      <c r="DC723">
        <v>-114.31980871376</v>
      </c>
      <c r="DK723" t="s">
        <v>7088</v>
      </c>
      <c r="DL723" t="s">
        <v>7088</v>
      </c>
      <c r="DO723" t="str">
        <f>""</f>
        <v/>
      </c>
      <c r="DQ723">
        <v>0</v>
      </c>
      <c r="DR723">
        <v>0</v>
      </c>
      <c r="DS723">
        <v>0</v>
      </c>
      <c r="DT723">
        <v>0</v>
      </c>
      <c r="DW723">
        <v>0</v>
      </c>
      <c r="DX723">
        <v>0</v>
      </c>
      <c r="DZ723">
        <v>0</v>
      </c>
      <c r="EA723">
        <v>0</v>
      </c>
      <c r="EB723">
        <v>0</v>
      </c>
      <c r="EC723">
        <v>0</v>
      </c>
      <c r="ED723">
        <v>0</v>
      </c>
      <c r="EE723">
        <v>0</v>
      </c>
      <c r="EF723">
        <v>0</v>
      </c>
      <c r="EG723">
        <v>0</v>
      </c>
      <c r="EH723">
        <v>0</v>
      </c>
      <c r="EI723">
        <v>0</v>
      </c>
      <c r="EL723">
        <v>0</v>
      </c>
      <c r="EN723">
        <v>0</v>
      </c>
      <c r="EP723">
        <v>0</v>
      </c>
      <c r="ER723">
        <v>0</v>
      </c>
      <c r="ET723">
        <v>0</v>
      </c>
      <c r="EY723">
        <v>0</v>
      </c>
      <c r="FA723">
        <v>0</v>
      </c>
      <c r="FL723">
        <v>0</v>
      </c>
      <c r="FQ723" t="s">
        <v>261</v>
      </c>
      <c r="FR723" t="s">
        <v>354</v>
      </c>
      <c r="FS723" t="s">
        <v>355</v>
      </c>
      <c r="FU723">
        <v>435600</v>
      </c>
      <c r="FV723">
        <v>10</v>
      </c>
      <c r="FW723">
        <v>0</v>
      </c>
      <c r="FX723">
        <v>0</v>
      </c>
      <c r="FY723">
        <v>0</v>
      </c>
      <c r="FZ723">
        <v>0</v>
      </c>
      <c r="GI723" t="s">
        <v>264</v>
      </c>
      <c r="GJ723" t="s">
        <v>1531</v>
      </c>
      <c r="GK723" t="s">
        <v>1532</v>
      </c>
      <c r="GL723" s="1">
        <v>40135</v>
      </c>
      <c r="GM723" t="s">
        <v>267</v>
      </c>
      <c r="GN723" t="str">
        <f t="shared" si="243"/>
        <v>FALSE</v>
      </c>
      <c r="GO723">
        <v>2022</v>
      </c>
      <c r="GP723">
        <v>2020</v>
      </c>
      <c r="GQ723">
        <v>1200</v>
      </c>
      <c r="GR723" t="s">
        <v>246</v>
      </c>
      <c r="GS723" t="s">
        <v>246</v>
      </c>
      <c r="GT723" t="s">
        <v>246</v>
      </c>
      <c r="GU723" t="s">
        <v>246</v>
      </c>
      <c r="GV723" t="s">
        <v>246</v>
      </c>
      <c r="GW723" t="s">
        <v>246</v>
      </c>
      <c r="GX723" t="s">
        <v>246</v>
      </c>
      <c r="GY723" t="s">
        <v>246</v>
      </c>
      <c r="GZ723" t="s">
        <v>246</v>
      </c>
      <c r="HA723" t="s">
        <v>246</v>
      </c>
      <c r="HB723" t="s">
        <v>246</v>
      </c>
      <c r="HC723" t="s">
        <v>246</v>
      </c>
      <c r="HD723" t="s">
        <v>246</v>
      </c>
      <c r="HE723" s="2">
        <v>493</v>
      </c>
      <c r="HF723" s="2">
        <v>0</v>
      </c>
      <c r="HG723" s="2">
        <v>0</v>
      </c>
      <c r="HH723">
        <v>0</v>
      </c>
      <c r="HI723" s="2">
        <v>3288</v>
      </c>
      <c r="HJ723" s="2">
        <v>3288</v>
      </c>
      <c r="HK723" s="2">
        <v>0</v>
      </c>
      <c r="HL723">
        <v>0</v>
      </c>
      <c r="HM723" s="2">
        <v>0</v>
      </c>
      <c r="HN723" s="2">
        <v>0</v>
      </c>
      <c r="HO723" s="2">
        <v>0</v>
      </c>
      <c r="HP723">
        <v>0</v>
      </c>
      <c r="HQ723" s="2">
        <v>26.66</v>
      </c>
      <c r="HS723" s="2">
        <v>3288</v>
      </c>
      <c r="HV723" t="s">
        <v>386</v>
      </c>
      <c r="HW723" t="s">
        <v>387</v>
      </c>
      <c r="HY723" t="s">
        <v>388</v>
      </c>
      <c r="HZ723" t="s">
        <v>388</v>
      </c>
      <c r="IA723" t="s">
        <v>389</v>
      </c>
      <c r="IB723" s="1">
        <v>39367</v>
      </c>
      <c r="IC723" s="1">
        <v>39379</v>
      </c>
      <c r="ID723" s="2">
        <v>0</v>
      </c>
      <c r="IE723" t="s">
        <v>640</v>
      </c>
      <c r="IF723" t="str">
        <f>"                    "</f>
        <v xml:space="preserve">                    </v>
      </c>
      <c r="IG723" t="str">
        <f>"7000.391"</f>
        <v>7000.391</v>
      </c>
      <c r="IH723" t="str">
        <f>""</f>
        <v/>
      </c>
      <c r="IT723" t="str">
        <f>""</f>
        <v/>
      </c>
      <c r="IY723" t="str">
        <f>""</f>
        <v/>
      </c>
      <c r="JB723" t="s">
        <v>271</v>
      </c>
      <c r="JD723" t="str">
        <f>""</f>
        <v/>
      </c>
      <c r="JE723" t="str">
        <f>""</f>
        <v/>
      </c>
      <c r="JO723" t="str">
        <f>""</f>
        <v/>
      </c>
      <c r="JP723" t="str">
        <f>""</f>
        <v/>
      </c>
      <c r="JQ723" t="str">
        <f>HYPERLINK("https://web.datatree.com/?/property?propertyId=3921141")</f>
        <v>https://web.datatree.com/?/property?propertyId=3921141</v>
      </c>
    </row>
    <row r="724" spans="1:277" x14ac:dyDescent="0.25">
      <c r="A724">
        <v>722</v>
      </c>
      <c r="B724" s="15" t="s">
        <v>18833</v>
      </c>
      <c r="C724" s="15" t="s">
        <v>18832</v>
      </c>
      <c r="D724" s="15" t="s">
        <v>18834</v>
      </c>
      <c r="E724" s="15" t="s">
        <v>18835</v>
      </c>
      <c r="F724" s="15" t="s">
        <v>18836</v>
      </c>
      <c r="G724" s="15" t="s">
        <v>243</v>
      </c>
      <c r="H724" s="15">
        <v>85555</v>
      </c>
      <c r="I724" s="15" t="s">
        <v>18837</v>
      </c>
      <c r="J724" s="23" t="s">
        <v>18838</v>
      </c>
      <c r="K724" s="15" t="s">
        <v>18839</v>
      </c>
      <c r="L724" s="16" t="s">
        <v>18840</v>
      </c>
      <c r="M724" s="17" t="str">
        <f t="shared" si="226"/>
        <v>6/31/2022</v>
      </c>
      <c r="N724" s="15">
        <v>9916</v>
      </c>
      <c r="O724" s="18">
        <f t="shared" si="230"/>
        <v>0</v>
      </c>
      <c r="P724" s="19" t="str">
        <f t="shared" si="231"/>
        <v>$0.00</v>
      </c>
      <c r="Q724" s="16">
        <v>44834</v>
      </c>
      <c r="R724" s="19" t="str">
        <f t="shared" si="227"/>
        <v>09/30/22</v>
      </c>
      <c r="S724" t="str">
        <f t="shared" si="232"/>
        <v>MOHAVE</v>
      </c>
      <c r="T724" s="6" t="str">
        <f t="shared" si="233"/>
        <v>319-11-014B</v>
      </c>
      <c r="U724" t="str">
        <f t="shared" si="234"/>
        <v xml:space="preserve">950 ROAD N </v>
      </c>
      <c r="V724" t="str">
        <f t="shared" si="235"/>
        <v>REDWOOD VALLEY</v>
      </c>
      <c r="W724" t="str">
        <f t="shared" si="236"/>
        <v>CA</v>
      </c>
      <c r="X724" t="str">
        <f t="shared" si="237"/>
        <v>95470-6434</v>
      </c>
      <c r="Y724" t="str">
        <f t="shared" si="238"/>
        <v>JOHN</v>
      </c>
      <c r="Z724" t="str">
        <f t="shared" si="239"/>
        <v>COST</v>
      </c>
      <c r="AA724" t="str">
        <f t="shared" si="240"/>
        <v>KEMO RANCHES E2 OF LOT 124</v>
      </c>
      <c r="AB724">
        <f t="shared" si="241"/>
        <v>10</v>
      </c>
      <c r="AC724" t="str">
        <f t="shared" si="242"/>
        <v>MOHAVE</v>
      </c>
      <c r="AI724">
        <f t="shared" si="228"/>
        <v>10</v>
      </c>
      <c r="AO724" t="s">
        <v>7089</v>
      </c>
      <c r="AP724" t="s">
        <v>7090</v>
      </c>
      <c r="AQ724" t="s">
        <v>469</v>
      </c>
      <c r="AR724" t="s">
        <v>7091</v>
      </c>
      <c r="AS724" t="s">
        <v>240</v>
      </c>
      <c r="AT724">
        <v>2</v>
      </c>
      <c r="AU724" t="s">
        <v>7092</v>
      </c>
      <c r="AV724" t="s">
        <v>1508</v>
      </c>
      <c r="AW724" t="s">
        <v>1508</v>
      </c>
      <c r="AX724" t="s">
        <v>7091</v>
      </c>
      <c r="AY724" t="s">
        <v>240</v>
      </c>
      <c r="AZ724">
        <v>1</v>
      </c>
      <c r="BC724" t="s">
        <v>7093</v>
      </c>
      <c r="BD724" t="s">
        <v>7094</v>
      </c>
      <c r="BF724" t="s">
        <v>300</v>
      </c>
      <c r="BH724" t="s">
        <v>242</v>
      </c>
      <c r="BS724" t="s">
        <v>243</v>
      </c>
      <c r="BV724" t="s">
        <v>244</v>
      </c>
      <c r="BY724" t="s">
        <v>245</v>
      </c>
      <c r="CA724">
        <v>950</v>
      </c>
      <c r="CC724" t="s">
        <v>246</v>
      </c>
      <c r="CD724" t="s">
        <v>7095</v>
      </c>
      <c r="CG724" t="s">
        <v>7096</v>
      </c>
      <c r="CI724" t="s">
        <v>328</v>
      </c>
      <c r="CJ724" t="str">
        <f>"95470-6434"</f>
        <v>95470-6434</v>
      </c>
      <c r="CK724" t="s">
        <v>1789</v>
      </c>
      <c r="CL724" t="s">
        <v>7097</v>
      </c>
      <c r="CM724" t="s">
        <v>7098</v>
      </c>
      <c r="CN724" t="s">
        <v>254</v>
      </c>
      <c r="CO724" t="s">
        <v>7099</v>
      </c>
      <c r="CP724" t="str">
        <f>"319-11-014B"</f>
        <v>319-11-014B</v>
      </c>
      <c r="CQ724" t="str">
        <f>"31911014B"</f>
        <v>31911014B</v>
      </c>
      <c r="CR724" t="str">
        <f>"R31911014B"</f>
        <v>R31911014B</v>
      </c>
      <c r="CS724">
        <v>4015</v>
      </c>
      <c r="CX724" t="s">
        <v>498</v>
      </c>
      <c r="CY724" t="s">
        <v>499</v>
      </c>
      <c r="CZ724">
        <v>19</v>
      </c>
      <c r="DB724">
        <v>35.628782006796897</v>
      </c>
      <c r="DC724">
        <v>-114.346119924993</v>
      </c>
      <c r="DD724" t="s">
        <v>3970</v>
      </c>
      <c r="DK724" t="s">
        <v>3971</v>
      </c>
      <c r="DL724" t="s">
        <v>3971</v>
      </c>
      <c r="DO724" t="str">
        <f>"124"</f>
        <v>124</v>
      </c>
      <c r="DQ724">
        <v>0</v>
      </c>
      <c r="DR724">
        <v>0</v>
      </c>
      <c r="DS724">
        <v>0</v>
      </c>
      <c r="DT724">
        <v>0</v>
      </c>
      <c r="DW724">
        <v>0</v>
      </c>
      <c r="DX724">
        <v>0</v>
      </c>
      <c r="DZ724">
        <v>0</v>
      </c>
      <c r="EA724">
        <v>0</v>
      </c>
      <c r="EB724">
        <v>0</v>
      </c>
      <c r="EC724">
        <v>0</v>
      </c>
      <c r="ED724">
        <v>0</v>
      </c>
      <c r="EE724">
        <v>0</v>
      </c>
      <c r="EF724">
        <v>0</v>
      </c>
      <c r="EG724">
        <v>0</v>
      </c>
      <c r="EH724">
        <v>0</v>
      </c>
      <c r="EI724">
        <v>0</v>
      </c>
      <c r="EL724">
        <v>0</v>
      </c>
      <c r="EN724">
        <v>0</v>
      </c>
      <c r="EP724">
        <v>0</v>
      </c>
      <c r="ER724">
        <v>0</v>
      </c>
      <c r="ET724">
        <v>0</v>
      </c>
      <c r="EY724">
        <v>0</v>
      </c>
      <c r="FA724">
        <v>0</v>
      </c>
      <c r="FL724">
        <v>0</v>
      </c>
      <c r="FQ724" t="s">
        <v>261</v>
      </c>
      <c r="FR724" t="s">
        <v>262</v>
      </c>
      <c r="FS724" t="s">
        <v>263</v>
      </c>
      <c r="FU724">
        <v>435600</v>
      </c>
      <c r="FV724">
        <v>10</v>
      </c>
      <c r="FW724">
        <v>0</v>
      </c>
      <c r="FX724">
        <v>0</v>
      </c>
      <c r="FY724">
        <v>0</v>
      </c>
      <c r="FZ724">
        <v>0</v>
      </c>
      <c r="GI724" t="s">
        <v>264</v>
      </c>
      <c r="GJ724" t="s">
        <v>502</v>
      </c>
      <c r="GK724" t="s">
        <v>503</v>
      </c>
      <c r="GL724" s="1">
        <v>40135</v>
      </c>
      <c r="GM724" t="s">
        <v>267</v>
      </c>
      <c r="GN724" t="str">
        <f t="shared" si="243"/>
        <v>FALSE</v>
      </c>
      <c r="GO724">
        <v>2022</v>
      </c>
      <c r="GP724">
        <v>2020</v>
      </c>
      <c r="GQ724">
        <v>1110</v>
      </c>
      <c r="GR724" t="s">
        <v>246</v>
      </c>
      <c r="GS724" t="s">
        <v>246</v>
      </c>
      <c r="GT724" t="s">
        <v>246</v>
      </c>
      <c r="GU724" t="s">
        <v>246</v>
      </c>
      <c r="GV724" t="s">
        <v>246</v>
      </c>
      <c r="GW724" t="s">
        <v>246</v>
      </c>
      <c r="GX724" t="s">
        <v>246</v>
      </c>
      <c r="GY724" t="s">
        <v>246</v>
      </c>
      <c r="GZ724" t="s">
        <v>246</v>
      </c>
      <c r="HA724" t="s">
        <v>246</v>
      </c>
      <c r="HB724" t="s">
        <v>246</v>
      </c>
      <c r="HC724" t="s">
        <v>246</v>
      </c>
      <c r="HD724" t="s">
        <v>246</v>
      </c>
      <c r="HE724" s="2">
        <v>1082</v>
      </c>
      <c r="HF724" s="2">
        <v>0</v>
      </c>
      <c r="HG724" s="2">
        <v>0</v>
      </c>
      <c r="HH724">
        <v>0</v>
      </c>
      <c r="HI724" s="2">
        <v>7214</v>
      </c>
      <c r="HJ724" s="2">
        <v>7214</v>
      </c>
      <c r="HK724" s="2">
        <v>0</v>
      </c>
      <c r="HL724">
        <v>0</v>
      </c>
      <c r="HM724" s="2">
        <v>0</v>
      </c>
      <c r="HN724" s="2">
        <v>0</v>
      </c>
      <c r="HO724" s="2">
        <v>0</v>
      </c>
      <c r="HP724">
        <v>0</v>
      </c>
      <c r="HQ724" s="2">
        <v>67.760000000000005</v>
      </c>
      <c r="HS724" s="2">
        <v>7214</v>
      </c>
      <c r="HV724" t="s">
        <v>315</v>
      </c>
      <c r="HY724" t="s">
        <v>316</v>
      </c>
      <c r="HZ724" t="s">
        <v>317</v>
      </c>
      <c r="IA724" t="s">
        <v>318</v>
      </c>
      <c r="IF724" t="str">
        <f>""</f>
        <v/>
      </c>
      <c r="IG724" t="str">
        <f>""</f>
        <v/>
      </c>
      <c r="IH724" t="str">
        <f>""</f>
        <v/>
      </c>
      <c r="IT724" t="str">
        <f>""</f>
        <v/>
      </c>
      <c r="IY724" t="str">
        <f>""</f>
        <v/>
      </c>
      <c r="JB724" t="s">
        <v>271</v>
      </c>
      <c r="JD724" t="str">
        <f>""</f>
        <v/>
      </c>
      <c r="JE724" t="str">
        <f>""</f>
        <v/>
      </c>
      <c r="JO724" t="str">
        <f>""</f>
        <v/>
      </c>
      <c r="JP724" t="str">
        <f>""</f>
        <v/>
      </c>
      <c r="JQ724" t="str">
        <f>HYPERLINK("https://web.datatree.com/?/property?propertyId=4102129")</f>
        <v>https://web.datatree.com/?/property?propertyId=4102129</v>
      </c>
    </row>
    <row r="725" spans="1:277" x14ac:dyDescent="0.25">
      <c r="A725">
        <v>723</v>
      </c>
      <c r="B725" s="15" t="s">
        <v>18833</v>
      </c>
      <c r="C725" s="15" t="s">
        <v>18832</v>
      </c>
      <c r="D725" s="15" t="s">
        <v>18834</v>
      </c>
      <c r="E725" s="15" t="s">
        <v>18835</v>
      </c>
      <c r="F725" s="15" t="s">
        <v>18836</v>
      </c>
      <c r="G725" s="15" t="s">
        <v>243</v>
      </c>
      <c r="H725" s="15">
        <v>85555</v>
      </c>
      <c r="I725" s="15" t="s">
        <v>18837</v>
      </c>
      <c r="J725" s="23" t="s">
        <v>18838</v>
      </c>
      <c r="K725" s="15" t="s">
        <v>18839</v>
      </c>
      <c r="L725" s="16" t="s">
        <v>18840</v>
      </c>
      <c r="M725" s="17" t="str">
        <f t="shared" si="226"/>
        <v>6/31/2022</v>
      </c>
      <c r="N725" s="15">
        <v>9917</v>
      </c>
      <c r="O725" s="18">
        <f t="shared" si="230"/>
        <v>0</v>
      </c>
      <c r="P725" s="19" t="str">
        <f t="shared" si="231"/>
        <v>$0.00</v>
      </c>
      <c r="Q725" s="16">
        <v>44834</v>
      </c>
      <c r="R725" s="19" t="str">
        <f t="shared" si="227"/>
        <v>09/30/22</v>
      </c>
      <c r="S725" t="str">
        <f t="shared" si="232"/>
        <v>MOHAVE</v>
      </c>
      <c r="T725" s="6" t="str">
        <f t="shared" si="233"/>
        <v>254-29-124</v>
      </c>
      <c r="U725" t="str">
        <f t="shared" si="234"/>
        <v xml:space="preserve">4300 N IRVING ST </v>
      </c>
      <c r="V725" t="str">
        <f t="shared" si="235"/>
        <v>KINGMAN</v>
      </c>
      <c r="W725" t="str">
        <f t="shared" si="236"/>
        <v>AZ</v>
      </c>
      <c r="X725" t="str">
        <f t="shared" si="237"/>
        <v>86409-2666</v>
      </c>
      <c r="Y725">
        <f t="shared" si="238"/>
        <v>0</v>
      </c>
      <c r="Z725" t="str">
        <f t="shared" si="239"/>
        <v>RIVERA ARTURO 50</v>
      </c>
      <c r="AA725" t="str">
        <f t="shared" si="240"/>
        <v>T20N R13W SEC 13 S2 S2 SW4 SW4 CONT 10 ACRES</v>
      </c>
      <c r="AB725">
        <f t="shared" si="241"/>
        <v>10</v>
      </c>
      <c r="AC725" t="str">
        <f t="shared" si="242"/>
        <v>MOHAVE</v>
      </c>
      <c r="AI725">
        <f t="shared" si="228"/>
        <v>10</v>
      </c>
      <c r="AO725" t="s">
        <v>7100</v>
      </c>
      <c r="AR725" t="s">
        <v>7100</v>
      </c>
      <c r="AS725" t="s">
        <v>273</v>
      </c>
      <c r="AT725">
        <v>1</v>
      </c>
      <c r="AU725" t="s">
        <v>7101</v>
      </c>
      <c r="AX725" t="s">
        <v>7101</v>
      </c>
      <c r="AY725" t="s">
        <v>273</v>
      </c>
      <c r="AZ725">
        <v>1</v>
      </c>
      <c r="BC725" t="s">
        <v>7100</v>
      </c>
      <c r="BD725" t="s">
        <v>7102</v>
      </c>
      <c r="BH725" t="s">
        <v>242</v>
      </c>
      <c r="BS725" t="s">
        <v>243</v>
      </c>
      <c r="BV725" t="s">
        <v>244</v>
      </c>
      <c r="BY725" t="s">
        <v>245</v>
      </c>
      <c r="BZ725" t="s">
        <v>246</v>
      </c>
      <c r="CA725">
        <v>4300</v>
      </c>
      <c r="CD725" t="s">
        <v>7103</v>
      </c>
      <c r="CE725" t="s">
        <v>375</v>
      </c>
      <c r="CG725" t="s">
        <v>345</v>
      </c>
      <c r="CI725" t="s">
        <v>243</v>
      </c>
      <c r="CJ725" t="str">
        <f>"86409-2666"</f>
        <v>86409-2666</v>
      </c>
      <c r="CK725" t="s">
        <v>592</v>
      </c>
      <c r="CL725" t="s">
        <v>7104</v>
      </c>
      <c r="CM725" t="s">
        <v>7105</v>
      </c>
      <c r="CN725" t="s">
        <v>254</v>
      </c>
      <c r="CO725" t="s">
        <v>7106</v>
      </c>
      <c r="CP725" t="str">
        <f>"254-29-124"</f>
        <v>254-29-124</v>
      </c>
      <c r="CQ725" t="str">
        <f>"25429124"</f>
        <v>25429124</v>
      </c>
      <c r="CR725" t="str">
        <f>"R25429124"</f>
        <v>R25429124</v>
      </c>
      <c r="CS725">
        <v>4015</v>
      </c>
      <c r="CW725" t="s">
        <v>256</v>
      </c>
      <c r="CX725" t="s">
        <v>651</v>
      </c>
      <c r="CY725" t="s">
        <v>520</v>
      </c>
      <c r="CZ725">
        <v>13</v>
      </c>
      <c r="DB725">
        <v>35.109346677927498</v>
      </c>
      <c r="DC725">
        <v>-113.61502193328199</v>
      </c>
      <c r="DK725" t="s">
        <v>7107</v>
      </c>
      <c r="DL725" t="s">
        <v>7107</v>
      </c>
      <c r="DO725" t="str">
        <f>""</f>
        <v/>
      </c>
      <c r="DQ725">
        <v>0</v>
      </c>
      <c r="DR725">
        <v>0</v>
      </c>
      <c r="DS725">
        <v>0</v>
      </c>
      <c r="DT725">
        <v>0</v>
      </c>
      <c r="DW725">
        <v>0</v>
      </c>
      <c r="DX725">
        <v>0</v>
      </c>
      <c r="DZ725">
        <v>0</v>
      </c>
      <c r="EA725">
        <v>0</v>
      </c>
      <c r="EB725">
        <v>0</v>
      </c>
      <c r="EC725">
        <v>0</v>
      </c>
      <c r="ED725">
        <v>0</v>
      </c>
      <c r="EE725">
        <v>0</v>
      </c>
      <c r="EF725">
        <v>0</v>
      </c>
      <c r="EG725">
        <v>0</v>
      </c>
      <c r="EH725">
        <v>0</v>
      </c>
      <c r="EI725">
        <v>0</v>
      </c>
      <c r="EL725">
        <v>0</v>
      </c>
      <c r="EN725">
        <v>0</v>
      </c>
      <c r="EP725">
        <v>0</v>
      </c>
      <c r="ER725">
        <v>0</v>
      </c>
      <c r="ET725">
        <v>0</v>
      </c>
      <c r="EY725">
        <v>0</v>
      </c>
      <c r="FA725">
        <v>0</v>
      </c>
      <c r="FL725">
        <v>0</v>
      </c>
      <c r="FQ725" t="s">
        <v>261</v>
      </c>
      <c r="FR725" t="s">
        <v>354</v>
      </c>
      <c r="FS725" t="s">
        <v>355</v>
      </c>
      <c r="FU725">
        <v>435600</v>
      </c>
      <c r="FV725">
        <v>10</v>
      </c>
      <c r="FW725">
        <v>0</v>
      </c>
      <c r="FX725">
        <v>0</v>
      </c>
      <c r="FY725">
        <v>0</v>
      </c>
      <c r="FZ725">
        <v>0</v>
      </c>
      <c r="GI725" t="s">
        <v>264</v>
      </c>
      <c r="GJ725" t="s">
        <v>654</v>
      </c>
      <c r="GK725" t="s">
        <v>655</v>
      </c>
      <c r="GL725" s="1">
        <v>40135</v>
      </c>
      <c r="GM725" t="s">
        <v>267</v>
      </c>
      <c r="GN725" t="str">
        <f t="shared" si="243"/>
        <v>FALSE</v>
      </c>
      <c r="GO725">
        <v>2022</v>
      </c>
      <c r="GP725">
        <v>2020</v>
      </c>
      <c r="GQ725">
        <v>300</v>
      </c>
      <c r="GR725" t="s">
        <v>246</v>
      </c>
      <c r="GS725" t="s">
        <v>246</v>
      </c>
      <c r="GT725" t="s">
        <v>246</v>
      </c>
      <c r="GU725" t="s">
        <v>246</v>
      </c>
      <c r="GV725" t="s">
        <v>246</v>
      </c>
      <c r="GW725" t="s">
        <v>246</v>
      </c>
      <c r="GX725" t="s">
        <v>246</v>
      </c>
      <c r="GY725" t="s">
        <v>246</v>
      </c>
      <c r="GZ725" t="s">
        <v>246</v>
      </c>
      <c r="HA725" t="s">
        <v>246</v>
      </c>
      <c r="HB725" t="s">
        <v>246</v>
      </c>
      <c r="HC725" t="s">
        <v>246</v>
      </c>
      <c r="HD725" t="s">
        <v>246</v>
      </c>
      <c r="HE725" s="2">
        <v>1697</v>
      </c>
      <c r="HF725" s="2">
        <v>0</v>
      </c>
      <c r="HG725" s="2">
        <v>0</v>
      </c>
      <c r="HH725">
        <v>0</v>
      </c>
      <c r="HI725" s="2">
        <v>11311</v>
      </c>
      <c r="HJ725" s="2">
        <v>11311</v>
      </c>
      <c r="HK725" s="2">
        <v>0</v>
      </c>
      <c r="HL725">
        <v>0</v>
      </c>
      <c r="HM725" s="2">
        <v>0</v>
      </c>
      <c r="HN725" s="2">
        <v>0</v>
      </c>
      <c r="HO725" s="2">
        <v>0</v>
      </c>
      <c r="HP725">
        <v>0</v>
      </c>
      <c r="HQ725" s="2">
        <v>133.96</v>
      </c>
      <c r="HS725" s="2">
        <v>11311</v>
      </c>
      <c r="HV725" t="s">
        <v>289</v>
      </c>
      <c r="HY725" t="s">
        <v>290</v>
      </c>
      <c r="HZ725" t="s">
        <v>290</v>
      </c>
      <c r="IB725" s="1">
        <v>38433</v>
      </c>
      <c r="IC725" s="1">
        <v>38440</v>
      </c>
      <c r="ID725" s="2">
        <v>0</v>
      </c>
      <c r="IE725" t="s">
        <v>640</v>
      </c>
      <c r="IF725" t="str">
        <f>"                    "</f>
        <v xml:space="preserve">                    </v>
      </c>
      <c r="IG725" t="str">
        <f>"5509.264"</f>
        <v>5509.264</v>
      </c>
      <c r="IH725" t="str">
        <f>""</f>
        <v/>
      </c>
      <c r="IT725" t="str">
        <f>""</f>
        <v/>
      </c>
      <c r="IY725" t="str">
        <f>""</f>
        <v/>
      </c>
      <c r="JB725" t="s">
        <v>271</v>
      </c>
      <c r="JD725" t="str">
        <f>""</f>
        <v/>
      </c>
      <c r="JE725" t="str">
        <f>""</f>
        <v/>
      </c>
      <c r="JO725" t="str">
        <f>""</f>
        <v/>
      </c>
      <c r="JP725" t="str">
        <f>""</f>
        <v/>
      </c>
      <c r="JQ725" t="str">
        <f>HYPERLINK("https://web.datatree.com/?/property?propertyId=4102422")</f>
        <v>https://web.datatree.com/?/property?propertyId=4102422</v>
      </c>
    </row>
    <row r="726" spans="1:277" x14ac:dyDescent="0.25">
      <c r="A726">
        <v>724</v>
      </c>
      <c r="B726" s="15" t="s">
        <v>18833</v>
      </c>
      <c r="C726" s="15" t="s">
        <v>18832</v>
      </c>
      <c r="D726" s="15" t="s">
        <v>18834</v>
      </c>
      <c r="E726" s="15" t="s">
        <v>18835</v>
      </c>
      <c r="F726" s="15" t="s">
        <v>18836</v>
      </c>
      <c r="G726" s="15" t="s">
        <v>243</v>
      </c>
      <c r="H726" s="15">
        <v>85555</v>
      </c>
      <c r="I726" s="15" t="s">
        <v>18837</v>
      </c>
      <c r="J726" s="23" t="s">
        <v>18838</v>
      </c>
      <c r="K726" s="15" t="s">
        <v>18839</v>
      </c>
      <c r="L726" s="16" t="s">
        <v>18840</v>
      </c>
      <c r="M726" s="17" t="str">
        <f t="shared" si="226"/>
        <v>6/31/2022</v>
      </c>
      <c r="N726" s="15">
        <v>9918</v>
      </c>
      <c r="O726" s="18">
        <f t="shared" si="230"/>
        <v>0</v>
      </c>
      <c r="P726" s="19" t="str">
        <f t="shared" si="231"/>
        <v>$0.00</v>
      </c>
      <c r="Q726" s="16">
        <v>44834</v>
      </c>
      <c r="R726" s="19" t="str">
        <f t="shared" si="227"/>
        <v>09/30/22</v>
      </c>
      <c r="S726" t="str">
        <f t="shared" si="232"/>
        <v>MOHAVE</v>
      </c>
      <c r="T726" s="6" t="str">
        <f t="shared" si="233"/>
        <v>209-20-030</v>
      </c>
      <c r="U726" t="str">
        <f t="shared" si="234"/>
        <v xml:space="preserve">PO BOX 298 </v>
      </c>
      <c r="V726" t="str">
        <f t="shared" si="235"/>
        <v>SAINT DAVID</v>
      </c>
      <c r="W726" t="str">
        <f t="shared" si="236"/>
        <v>AZ</v>
      </c>
      <c r="X726" t="str">
        <f t="shared" si="237"/>
        <v>85630</v>
      </c>
      <c r="Y726">
        <f t="shared" si="238"/>
        <v>0</v>
      </c>
      <c r="Z726" t="str">
        <f t="shared" si="239"/>
        <v>HOLY TRINITY MONASTERY</v>
      </c>
      <c r="AA726" t="str">
        <f t="shared" si="240"/>
        <v>NE4 SW4 SE4 CONT 10 AC ML</v>
      </c>
      <c r="AB726">
        <f t="shared" si="241"/>
        <v>10</v>
      </c>
      <c r="AC726" t="str">
        <f t="shared" si="242"/>
        <v>MOHAVE</v>
      </c>
      <c r="AI726">
        <f t="shared" si="228"/>
        <v>10</v>
      </c>
      <c r="AO726" t="s">
        <v>7108</v>
      </c>
      <c r="AR726" t="s">
        <v>7108</v>
      </c>
      <c r="AS726" t="s">
        <v>273</v>
      </c>
      <c r="AT726">
        <v>25</v>
      </c>
      <c r="BC726" t="s">
        <v>7108</v>
      </c>
      <c r="BD726" t="s">
        <v>7108</v>
      </c>
      <c r="BH726" t="s">
        <v>242</v>
      </c>
      <c r="BS726" t="s">
        <v>243</v>
      </c>
      <c r="BV726" t="s">
        <v>244</v>
      </c>
      <c r="BY726" t="s">
        <v>245</v>
      </c>
      <c r="CD726" t="s">
        <v>7109</v>
      </c>
      <c r="CG726" t="s">
        <v>7110</v>
      </c>
      <c r="CH726" t="s">
        <v>7111</v>
      </c>
      <c r="CI726" t="s">
        <v>243</v>
      </c>
      <c r="CJ726" t="str">
        <f>"85630"</f>
        <v>85630</v>
      </c>
      <c r="CK726" t="s">
        <v>277</v>
      </c>
      <c r="CL726" t="s">
        <v>7112</v>
      </c>
      <c r="CM726" t="s">
        <v>7113</v>
      </c>
      <c r="CN726" t="s">
        <v>254</v>
      </c>
      <c r="CO726" t="s">
        <v>7114</v>
      </c>
      <c r="CP726" t="str">
        <f>"209-20-030"</f>
        <v>209-20-030</v>
      </c>
      <c r="CQ726" t="str">
        <f>"20920030"</f>
        <v>20920030</v>
      </c>
      <c r="CR726" t="str">
        <f>"R20920030"</f>
        <v>R20920030</v>
      </c>
      <c r="CS726">
        <v>4015</v>
      </c>
      <c r="CW726" t="s">
        <v>256</v>
      </c>
      <c r="CX726" t="s">
        <v>911</v>
      </c>
      <c r="CY726" t="s">
        <v>499</v>
      </c>
      <c r="CZ726">
        <v>11</v>
      </c>
      <c r="DB726">
        <v>35.042637006822602</v>
      </c>
      <c r="DC726">
        <v>-114.26874559378901</v>
      </c>
      <c r="DK726" t="s">
        <v>7115</v>
      </c>
      <c r="DL726" t="s">
        <v>7115</v>
      </c>
      <c r="DO726" t="str">
        <f>""</f>
        <v/>
      </c>
      <c r="DQ726">
        <v>0</v>
      </c>
      <c r="DR726">
        <v>0</v>
      </c>
      <c r="DS726">
        <v>0</v>
      </c>
      <c r="DT726">
        <v>0</v>
      </c>
      <c r="DW726">
        <v>0</v>
      </c>
      <c r="DX726">
        <v>0</v>
      </c>
      <c r="DZ726">
        <v>0</v>
      </c>
      <c r="EA726">
        <v>0</v>
      </c>
      <c r="EB726">
        <v>0</v>
      </c>
      <c r="EC726">
        <v>0</v>
      </c>
      <c r="ED726">
        <v>0</v>
      </c>
      <c r="EE726">
        <v>0</v>
      </c>
      <c r="EF726">
        <v>0</v>
      </c>
      <c r="EG726">
        <v>0</v>
      </c>
      <c r="EH726">
        <v>0</v>
      </c>
      <c r="EI726">
        <v>0</v>
      </c>
      <c r="EL726">
        <v>0</v>
      </c>
      <c r="EN726">
        <v>0</v>
      </c>
      <c r="EP726">
        <v>0</v>
      </c>
      <c r="ER726">
        <v>0</v>
      </c>
      <c r="ET726">
        <v>0</v>
      </c>
      <c r="EY726">
        <v>0</v>
      </c>
      <c r="FA726">
        <v>0</v>
      </c>
      <c r="FL726">
        <v>0</v>
      </c>
      <c r="FQ726" t="s">
        <v>336</v>
      </c>
      <c r="FR726" t="s">
        <v>405</v>
      </c>
      <c r="FS726" t="s">
        <v>406</v>
      </c>
      <c r="FU726">
        <v>435600</v>
      </c>
      <c r="FV726">
        <v>10</v>
      </c>
      <c r="FW726">
        <v>0</v>
      </c>
      <c r="FX726">
        <v>0</v>
      </c>
      <c r="FY726">
        <v>0</v>
      </c>
      <c r="FZ726">
        <v>0</v>
      </c>
      <c r="GI726" t="s">
        <v>264</v>
      </c>
      <c r="GJ726" t="s">
        <v>1241</v>
      </c>
      <c r="GK726" t="s">
        <v>1242</v>
      </c>
      <c r="GL726" s="1">
        <v>40135</v>
      </c>
      <c r="GM726" t="s">
        <v>267</v>
      </c>
      <c r="GN726" t="str">
        <f t="shared" si="243"/>
        <v>FALSE</v>
      </c>
      <c r="GO726">
        <v>2022</v>
      </c>
      <c r="GP726">
        <v>2020</v>
      </c>
      <c r="GQ726">
        <v>1600</v>
      </c>
      <c r="GR726" t="s">
        <v>246</v>
      </c>
      <c r="GS726" t="s">
        <v>246</v>
      </c>
      <c r="GT726" t="s">
        <v>246</v>
      </c>
      <c r="GU726" t="s">
        <v>246</v>
      </c>
      <c r="GV726" t="s">
        <v>246</v>
      </c>
      <c r="GW726" t="s">
        <v>246</v>
      </c>
      <c r="GX726" t="s">
        <v>246</v>
      </c>
      <c r="GY726" t="s">
        <v>246</v>
      </c>
      <c r="GZ726" t="s">
        <v>246</v>
      </c>
      <c r="HA726" t="s">
        <v>246</v>
      </c>
      <c r="HB726" t="s">
        <v>246</v>
      </c>
      <c r="HC726" t="s">
        <v>246</v>
      </c>
      <c r="HD726" t="s">
        <v>246</v>
      </c>
      <c r="HE726" s="2">
        <v>1356</v>
      </c>
      <c r="HF726" s="2">
        <v>0</v>
      </c>
      <c r="HG726" s="2">
        <v>0</v>
      </c>
      <c r="HH726">
        <v>0</v>
      </c>
      <c r="HI726" s="2">
        <v>9038</v>
      </c>
      <c r="HJ726" s="2">
        <v>9038</v>
      </c>
      <c r="HK726" s="2">
        <v>0</v>
      </c>
      <c r="HL726">
        <v>0</v>
      </c>
      <c r="HM726" s="2">
        <v>0</v>
      </c>
      <c r="HN726" s="2">
        <v>0</v>
      </c>
      <c r="HO726" s="2">
        <v>0</v>
      </c>
      <c r="HP726">
        <v>0</v>
      </c>
      <c r="HQ726" s="2">
        <v>69.599999999999994</v>
      </c>
      <c r="HS726" s="2">
        <v>9038</v>
      </c>
      <c r="HV726" t="s">
        <v>1243</v>
      </c>
      <c r="HW726" t="s">
        <v>387</v>
      </c>
      <c r="HY726" t="s">
        <v>1244</v>
      </c>
      <c r="HZ726" t="s">
        <v>1245</v>
      </c>
      <c r="IA726" t="s">
        <v>1246</v>
      </c>
      <c r="IF726" t="str">
        <f>""</f>
        <v/>
      </c>
      <c r="IG726" t="str">
        <f>""</f>
        <v/>
      </c>
      <c r="IH726" t="str">
        <f>""</f>
        <v/>
      </c>
      <c r="II726" s="1">
        <v>38565</v>
      </c>
      <c r="IJ726" s="1">
        <v>38616</v>
      </c>
      <c r="IK726" s="2">
        <v>200000</v>
      </c>
      <c r="IM726" t="s">
        <v>362</v>
      </c>
      <c r="IN726" t="s">
        <v>3332</v>
      </c>
      <c r="IT726" t="str">
        <f>"                    "</f>
        <v xml:space="preserve">                    </v>
      </c>
      <c r="IY726" t="str">
        <f>"                    "</f>
        <v xml:space="preserve">                    </v>
      </c>
      <c r="JB726" t="s">
        <v>271</v>
      </c>
      <c r="JD726" t="str">
        <f>"2005.27492"</f>
        <v>2005.27492</v>
      </c>
      <c r="JE726" t="str">
        <f>""</f>
        <v/>
      </c>
      <c r="JO726" t="str">
        <f>""</f>
        <v/>
      </c>
      <c r="JP726" t="str">
        <f>""</f>
        <v/>
      </c>
      <c r="JQ726" t="str">
        <f>HYPERLINK("https://web.datatree.com/?/property?propertyId=4057945")</f>
        <v>https://web.datatree.com/?/property?propertyId=4057945</v>
      </c>
    </row>
    <row r="727" spans="1:277" x14ac:dyDescent="0.25">
      <c r="A727">
        <v>725</v>
      </c>
      <c r="B727" s="15" t="s">
        <v>18833</v>
      </c>
      <c r="C727" s="15" t="s">
        <v>18832</v>
      </c>
      <c r="D727" s="15" t="s">
        <v>18834</v>
      </c>
      <c r="E727" s="15" t="s">
        <v>18835</v>
      </c>
      <c r="F727" s="15" t="s">
        <v>18836</v>
      </c>
      <c r="G727" s="15" t="s">
        <v>243</v>
      </c>
      <c r="H727" s="15">
        <v>85555</v>
      </c>
      <c r="I727" s="15" t="s">
        <v>18837</v>
      </c>
      <c r="J727" s="23" t="s">
        <v>18838</v>
      </c>
      <c r="K727" s="15" t="s">
        <v>18839</v>
      </c>
      <c r="L727" s="16" t="s">
        <v>18840</v>
      </c>
      <c r="M727" s="17" t="str">
        <f t="shared" si="226"/>
        <v>6/31/2022</v>
      </c>
      <c r="N727" s="15">
        <v>9919</v>
      </c>
      <c r="O727" s="18">
        <f t="shared" si="230"/>
        <v>0</v>
      </c>
      <c r="P727" s="19" t="str">
        <f t="shared" si="231"/>
        <v>$0.00</v>
      </c>
      <c r="Q727" s="16">
        <v>44834</v>
      </c>
      <c r="R727" s="19" t="str">
        <f t="shared" si="227"/>
        <v>09/30/22</v>
      </c>
      <c r="S727" t="str">
        <f t="shared" si="232"/>
        <v>MOHAVE</v>
      </c>
      <c r="T727" s="6" t="str">
        <f t="shared" si="233"/>
        <v>318-23-048</v>
      </c>
      <c r="U727" t="str">
        <f t="shared" si="234"/>
        <v xml:space="preserve">PO BOX 99 </v>
      </c>
      <c r="V727" t="str">
        <f t="shared" si="235"/>
        <v>SELIGMAN</v>
      </c>
      <c r="W727" t="str">
        <f t="shared" si="236"/>
        <v>AZ</v>
      </c>
      <c r="X727" t="str">
        <f t="shared" si="237"/>
        <v>86337</v>
      </c>
      <c r="Y727" t="str">
        <f t="shared" si="238"/>
        <v>BRUCE</v>
      </c>
      <c r="Z727" t="str">
        <f t="shared" si="239"/>
        <v>TONSTAD</v>
      </c>
      <c r="AA727" t="str">
        <f t="shared" si="240"/>
        <v>NW4 SW4 SW4 CONT 10 ACRES 318-23-024 (318-23-048 &amp; 049)</v>
      </c>
      <c r="AB727">
        <f t="shared" si="241"/>
        <v>10</v>
      </c>
      <c r="AC727" t="str">
        <f t="shared" si="242"/>
        <v>MOHAVE</v>
      </c>
      <c r="AI727">
        <f t="shared" si="228"/>
        <v>10</v>
      </c>
      <c r="AO727" t="s">
        <v>7116</v>
      </c>
      <c r="AP727" t="s">
        <v>7117</v>
      </c>
      <c r="AQ727" t="s">
        <v>4785</v>
      </c>
      <c r="AR727" t="s">
        <v>7118</v>
      </c>
      <c r="AS727" t="s">
        <v>240</v>
      </c>
      <c r="AT727">
        <v>1</v>
      </c>
      <c r="AU727" t="s">
        <v>7119</v>
      </c>
      <c r="AV727" t="s">
        <v>7120</v>
      </c>
      <c r="AW727" t="s">
        <v>7120</v>
      </c>
      <c r="AX727" t="s">
        <v>7118</v>
      </c>
      <c r="AY727" t="s">
        <v>240</v>
      </c>
      <c r="AZ727">
        <v>1</v>
      </c>
      <c r="BC727" t="s">
        <v>7121</v>
      </c>
      <c r="BD727" t="s">
        <v>7122</v>
      </c>
      <c r="BF727" t="s">
        <v>300</v>
      </c>
      <c r="BH727" t="s">
        <v>242</v>
      </c>
      <c r="BS727" t="s">
        <v>243</v>
      </c>
      <c r="BV727" t="s">
        <v>244</v>
      </c>
      <c r="BY727" t="s">
        <v>245</v>
      </c>
      <c r="CD727" t="s">
        <v>7123</v>
      </c>
      <c r="CG727" t="s">
        <v>7124</v>
      </c>
      <c r="CH727" t="s">
        <v>7124</v>
      </c>
      <c r="CI727" t="s">
        <v>243</v>
      </c>
      <c r="CJ727" t="str">
        <f>"86337"</f>
        <v>86337</v>
      </c>
      <c r="CK727" t="s">
        <v>717</v>
      </c>
      <c r="CL727" t="s">
        <v>7125</v>
      </c>
      <c r="CM727" t="s">
        <v>7126</v>
      </c>
      <c r="CN727" t="s">
        <v>254</v>
      </c>
      <c r="CO727" t="s">
        <v>7127</v>
      </c>
      <c r="CP727" t="str">
        <f>"318-23-048"</f>
        <v>318-23-048</v>
      </c>
      <c r="CQ727" t="str">
        <f>"31823048"</f>
        <v>31823048</v>
      </c>
      <c r="CR727" t="str">
        <f>"R31823048"</f>
        <v>R31823048</v>
      </c>
      <c r="CS727">
        <v>4015</v>
      </c>
      <c r="CX727" t="s">
        <v>925</v>
      </c>
      <c r="CY727" t="s">
        <v>548</v>
      </c>
      <c r="CZ727">
        <v>31</v>
      </c>
      <c r="DB727">
        <v>35.853678222419298</v>
      </c>
      <c r="DC727">
        <v>-113.94272589414599</v>
      </c>
      <c r="DK727" t="s">
        <v>1074</v>
      </c>
      <c r="DL727" t="s">
        <v>1074</v>
      </c>
      <c r="DO727" t="str">
        <f>""</f>
        <v/>
      </c>
      <c r="DQ727">
        <v>0</v>
      </c>
      <c r="DR727">
        <v>0</v>
      </c>
      <c r="DS727">
        <v>0</v>
      </c>
      <c r="DT727">
        <v>0</v>
      </c>
      <c r="DW727">
        <v>0</v>
      </c>
      <c r="DX727">
        <v>0</v>
      </c>
      <c r="DZ727">
        <v>0</v>
      </c>
      <c r="EA727">
        <v>0</v>
      </c>
      <c r="EB727">
        <v>0</v>
      </c>
      <c r="EC727">
        <v>0</v>
      </c>
      <c r="ED727">
        <v>0</v>
      </c>
      <c r="EE727">
        <v>0</v>
      </c>
      <c r="EF727">
        <v>0</v>
      </c>
      <c r="EG727">
        <v>0</v>
      </c>
      <c r="EH727">
        <v>0</v>
      </c>
      <c r="EI727">
        <v>0</v>
      </c>
      <c r="EL727">
        <v>0</v>
      </c>
      <c r="EN727">
        <v>0</v>
      </c>
      <c r="EP727">
        <v>0</v>
      </c>
      <c r="ER727">
        <v>0</v>
      </c>
      <c r="ET727">
        <v>0</v>
      </c>
      <c r="EY727">
        <v>0</v>
      </c>
      <c r="FA727">
        <v>0</v>
      </c>
      <c r="FL727">
        <v>0</v>
      </c>
      <c r="FQ727" t="s">
        <v>261</v>
      </c>
      <c r="FR727" t="s">
        <v>354</v>
      </c>
      <c r="FS727" t="s">
        <v>355</v>
      </c>
      <c r="FU727">
        <v>435600</v>
      </c>
      <c r="FV727">
        <v>10</v>
      </c>
      <c r="FW727">
        <v>0</v>
      </c>
      <c r="FX727">
        <v>0</v>
      </c>
      <c r="FY727">
        <v>0</v>
      </c>
      <c r="FZ727">
        <v>0</v>
      </c>
      <c r="GI727" t="s">
        <v>264</v>
      </c>
      <c r="GJ727" t="s">
        <v>1075</v>
      </c>
      <c r="GK727" t="s">
        <v>1076</v>
      </c>
      <c r="GL727" s="1">
        <v>40135</v>
      </c>
      <c r="GM727" t="s">
        <v>267</v>
      </c>
      <c r="GN727" t="str">
        <f t="shared" si="243"/>
        <v>FALSE</v>
      </c>
      <c r="GO727">
        <v>2022</v>
      </c>
      <c r="GP727">
        <v>2020</v>
      </c>
      <c r="GQ727">
        <v>400</v>
      </c>
      <c r="GR727" t="s">
        <v>246</v>
      </c>
      <c r="GS727" t="s">
        <v>246</v>
      </c>
      <c r="GT727" t="s">
        <v>246</v>
      </c>
      <c r="GU727" t="s">
        <v>246</v>
      </c>
      <c r="GV727" t="s">
        <v>246</v>
      </c>
      <c r="GW727" t="s">
        <v>246</v>
      </c>
      <c r="GX727" t="s">
        <v>246</v>
      </c>
      <c r="GY727" t="s">
        <v>246</v>
      </c>
      <c r="GZ727" t="s">
        <v>246</v>
      </c>
      <c r="HA727" t="s">
        <v>246</v>
      </c>
      <c r="HB727" t="s">
        <v>246</v>
      </c>
      <c r="HC727" t="s">
        <v>246</v>
      </c>
      <c r="HD727" t="s">
        <v>246</v>
      </c>
      <c r="HE727" s="2">
        <v>708</v>
      </c>
      <c r="HF727" s="2">
        <v>0</v>
      </c>
      <c r="HG727" s="2">
        <v>0</v>
      </c>
      <c r="HH727">
        <v>0</v>
      </c>
      <c r="HI727" s="2">
        <v>4723</v>
      </c>
      <c r="HJ727" s="2">
        <v>4723</v>
      </c>
      <c r="HK727" s="2">
        <v>0</v>
      </c>
      <c r="HL727">
        <v>0</v>
      </c>
      <c r="HM727" s="2">
        <v>0</v>
      </c>
      <c r="HN727" s="2">
        <v>0</v>
      </c>
      <c r="HO727" s="2">
        <v>0</v>
      </c>
      <c r="HP727">
        <v>0</v>
      </c>
      <c r="HQ727" s="2">
        <v>73.34</v>
      </c>
      <c r="HS727" s="2">
        <v>4723</v>
      </c>
      <c r="HV727" t="s">
        <v>315</v>
      </c>
      <c r="HY727" t="s">
        <v>552</v>
      </c>
      <c r="HZ727" t="s">
        <v>359</v>
      </c>
      <c r="IA727" t="s">
        <v>360</v>
      </c>
      <c r="IF727" t="str">
        <f>""</f>
        <v/>
      </c>
      <c r="IG727" t="str">
        <f>""</f>
        <v/>
      </c>
      <c r="IH727" t="str">
        <f>""</f>
        <v/>
      </c>
      <c r="IT727" t="str">
        <f>""</f>
        <v/>
      </c>
      <c r="IY727" t="str">
        <f>""</f>
        <v/>
      </c>
      <c r="JB727" t="s">
        <v>271</v>
      </c>
      <c r="JD727" t="str">
        <f>""</f>
        <v/>
      </c>
      <c r="JE727" t="str">
        <f>""</f>
        <v/>
      </c>
      <c r="JO727" t="str">
        <f>""</f>
        <v/>
      </c>
      <c r="JP727" t="str">
        <f>""</f>
        <v/>
      </c>
      <c r="JQ727" t="str">
        <f>HYPERLINK("https://web.datatree.com/?/property?propertyId=4060532")</f>
        <v>https://web.datatree.com/?/property?propertyId=4060532</v>
      </c>
    </row>
    <row r="728" spans="1:277" x14ac:dyDescent="0.25">
      <c r="A728">
        <v>726</v>
      </c>
      <c r="B728" s="15" t="s">
        <v>18833</v>
      </c>
      <c r="C728" s="15" t="s">
        <v>18832</v>
      </c>
      <c r="D728" s="15" t="s">
        <v>18834</v>
      </c>
      <c r="E728" s="15" t="s">
        <v>18835</v>
      </c>
      <c r="F728" s="15" t="s">
        <v>18836</v>
      </c>
      <c r="G728" s="15" t="s">
        <v>243</v>
      </c>
      <c r="H728" s="15">
        <v>85555</v>
      </c>
      <c r="I728" s="15" t="s">
        <v>18837</v>
      </c>
      <c r="J728" s="23" t="s">
        <v>18838</v>
      </c>
      <c r="K728" s="15" t="s">
        <v>18839</v>
      </c>
      <c r="L728" s="16" t="s">
        <v>18840</v>
      </c>
      <c r="M728" s="17" t="str">
        <f t="shared" si="226"/>
        <v>6/31/2022</v>
      </c>
      <c r="N728" s="15">
        <v>9920</v>
      </c>
      <c r="O728" s="18">
        <f t="shared" si="230"/>
        <v>0</v>
      </c>
      <c r="P728" s="19" t="str">
        <f t="shared" si="231"/>
        <v>$0.00</v>
      </c>
      <c r="Q728" s="16">
        <v>44834</v>
      </c>
      <c r="R728" s="19" t="str">
        <f t="shared" si="227"/>
        <v>09/30/22</v>
      </c>
      <c r="S728" t="str">
        <f t="shared" si="232"/>
        <v>MOHAVE</v>
      </c>
      <c r="T728" s="6" t="str">
        <f t="shared" si="233"/>
        <v>102-40-016</v>
      </c>
      <c r="U728" t="str">
        <f t="shared" si="234"/>
        <v xml:space="preserve">2211 W IAN DR </v>
      </c>
      <c r="V728" t="str">
        <f t="shared" si="235"/>
        <v>PHOENIX</v>
      </c>
      <c r="W728" t="str">
        <f t="shared" si="236"/>
        <v>AZ</v>
      </c>
      <c r="X728" t="str">
        <f t="shared" si="237"/>
        <v>85041-7746</v>
      </c>
      <c r="Y728" t="str">
        <f t="shared" si="238"/>
        <v>ROBERT</v>
      </c>
      <c r="Z728" t="str">
        <f t="shared" si="239"/>
        <v>HALL</v>
      </c>
      <c r="AA728" t="str">
        <f t="shared" si="240"/>
        <v>SANDY RIVER RANCHEROS LOT 144 CONT 10 ACRES</v>
      </c>
      <c r="AB728">
        <f t="shared" si="241"/>
        <v>10</v>
      </c>
      <c r="AC728" t="str">
        <f t="shared" si="242"/>
        <v>MOHAVE</v>
      </c>
      <c r="AI728">
        <f t="shared" si="228"/>
        <v>10</v>
      </c>
      <c r="AO728" t="s">
        <v>7128</v>
      </c>
      <c r="AP728" t="s">
        <v>7129</v>
      </c>
      <c r="AQ728" t="s">
        <v>841</v>
      </c>
      <c r="AR728" t="s">
        <v>1447</v>
      </c>
      <c r="AS728" t="s">
        <v>240</v>
      </c>
      <c r="AT728">
        <v>3</v>
      </c>
      <c r="BC728" t="s">
        <v>7130</v>
      </c>
      <c r="BD728" t="s">
        <v>7128</v>
      </c>
      <c r="BH728" t="s">
        <v>242</v>
      </c>
      <c r="BS728" t="s">
        <v>243</v>
      </c>
      <c r="BV728" t="s">
        <v>244</v>
      </c>
      <c r="BY728" t="s">
        <v>245</v>
      </c>
      <c r="BZ728" t="s">
        <v>589</v>
      </c>
      <c r="CA728">
        <v>2211</v>
      </c>
      <c r="CD728" t="s">
        <v>7131</v>
      </c>
      <c r="CE728" t="s">
        <v>302</v>
      </c>
      <c r="CG728" t="s">
        <v>591</v>
      </c>
      <c r="CH728" t="s">
        <v>591</v>
      </c>
      <c r="CI728" t="s">
        <v>243</v>
      </c>
      <c r="CJ728" t="str">
        <f>"85041-7746"</f>
        <v>85041-7746</v>
      </c>
      <c r="CK728" t="s">
        <v>7132</v>
      </c>
      <c r="CL728" t="s">
        <v>7133</v>
      </c>
      <c r="CM728" t="s">
        <v>7134</v>
      </c>
      <c r="CN728" t="s">
        <v>254</v>
      </c>
      <c r="CO728" t="s">
        <v>7135</v>
      </c>
      <c r="CP728" t="str">
        <f>"102-40-016"</f>
        <v>102-40-016</v>
      </c>
      <c r="CQ728" t="str">
        <f>"10240016"</f>
        <v>10240016</v>
      </c>
      <c r="CR728" t="str">
        <f>"R10240016"</f>
        <v>R10240016</v>
      </c>
      <c r="CS728">
        <v>4015</v>
      </c>
      <c r="CW728" t="s">
        <v>256</v>
      </c>
      <c r="CX728" t="s">
        <v>424</v>
      </c>
      <c r="CY728" t="s">
        <v>258</v>
      </c>
      <c r="CZ728">
        <v>25</v>
      </c>
      <c r="DB728">
        <v>34.616231018087802</v>
      </c>
      <c r="DC728">
        <v>-113.47555065522999</v>
      </c>
      <c r="DD728" t="s">
        <v>425</v>
      </c>
      <c r="DK728" t="s">
        <v>426</v>
      </c>
      <c r="DL728" t="s">
        <v>426</v>
      </c>
      <c r="DO728" t="str">
        <f>"144"</f>
        <v>144</v>
      </c>
      <c r="DQ728">
        <v>0</v>
      </c>
      <c r="DR728">
        <v>0</v>
      </c>
      <c r="DS728">
        <v>0</v>
      </c>
      <c r="DT728">
        <v>0</v>
      </c>
      <c r="DW728">
        <v>0</v>
      </c>
      <c r="DX728">
        <v>0</v>
      </c>
      <c r="DZ728">
        <v>0</v>
      </c>
      <c r="EA728">
        <v>0</v>
      </c>
      <c r="EB728">
        <v>0</v>
      </c>
      <c r="EC728">
        <v>0</v>
      </c>
      <c r="ED728">
        <v>0</v>
      </c>
      <c r="EE728">
        <v>0</v>
      </c>
      <c r="EF728">
        <v>0</v>
      </c>
      <c r="EG728">
        <v>0</v>
      </c>
      <c r="EH728">
        <v>0</v>
      </c>
      <c r="EI728">
        <v>0</v>
      </c>
      <c r="EL728">
        <v>0</v>
      </c>
      <c r="EN728">
        <v>0</v>
      </c>
      <c r="EP728">
        <v>0</v>
      </c>
      <c r="ER728">
        <v>0</v>
      </c>
      <c r="ET728">
        <v>0</v>
      </c>
      <c r="EY728">
        <v>0</v>
      </c>
      <c r="FA728">
        <v>0</v>
      </c>
      <c r="FL728">
        <v>0</v>
      </c>
      <c r="FQ728" t="s">
        <v>261</v>
      </c>
      <c r="FR728" t="s">
        <v>262</v>
      </c>
      <c r="FS728" t="s">
        <v>263</v>
      </c>
      <c r="FU728">
        <v>435600</v>
      </c>
      <c r="FV728">
        <v>10</v>
      </c>
      <c r="FW728">
        <v>0</v>
      </c>
      <c r="FX728">
        <v>0</v>
      </c>
      <c r="FY728">
        <v>0</v>
      </c>
      <c r="FZ728">
        <v>0</v>
      </c>
      <c r="GI728" t="s">
        <v>264</v>
      </c>
      <c r="GJ728" t="s">
        <v>427</v>
      </c>
      <c r="GK728" t="s">
        <v>428</v>
      </c>
      <c r="GL728" s="1">
        <v>40135</v>
      </c>
      <c r="GM728" t="s">
        <v>267</v>
      </c>
      <c r="GN728" t="str">
        <f t="shared" si="243"/>
        <v>FALSE</v>
      </c>
      <c r="GO728">
        <v>2022</v>
      </c>
      <c r="GP728">
        <v>2020</v>
      </c>
      <c r="GQ728">
        <v>600</v>
      </c>
      <c r="GR728" t="s">
        <v>246</v>
      </c>
      <c r="GS728" t="s">
        <v>246</v>
      </c>
      <c r="GT728" t="s">
        <v>246</v>
      </c>
      <c r="GU728" t="s">
        <v>246</v>
      </c>
      <c r="GV728" t="s">
        <v>246</v>
      </c>
      <c r="GW728" t="s">
        <v>246</v>
      </c>
      <c r="GX728" t="s">
        <v>246</v>
      </c>
      <c r="GY728" t="s">
        <v>246</v>
      </c>
      <c r="GZ728" t="s">
        <v>246</v>
      </c>
      <c r="HA728" t="s">
        <v>246</v>
      </c>
      <c r="HB728" t="s">
        <v>246</v>
      </c>
      <c r="HC728" t="s">
        <v>246</v>
      </c>
      <c r="HD728" t="s">
        <v>246</v>
      </c>
      <c r="HE728" s="2">
        <v>509</v>
      </c>
      <c r="HF728" s="2">
        <v>0</v>
      </c>
      <c r="HG728" s="2">
        <v>0</v>
      </c>
      <c r="HH728">
        <v>0</v>
      </c>
      <c r="HI728" s="2">
        <v>3391</v>
      </c>
      <c r="HJ728" s="2">
        <v>3391</v>
      </c>
      <c r="HK728" s="2">
        <v>0</v>
      </c>
      <c r="HL728">
        <v>0</v>
      </c>
      <c r="HM728" s="2">
        <v>0</v>
      </c>
      <c r="HN728" s="2">
        <v>0</v>
      </c>
      <c r="HO728" s="2">
        <v>0</v>
      </c>
      <c r="HP728">
        <v>0</v>
      </c>
      <c r="HQ728" s="2">
        <v>31.56</v>
      </c>
      <c r="HS728" s="2">
        <v>3391</v>
      </c>
      <c r="HV728" t="s">
        <v>289</v>
      </c>
      <c r="HY728" t="s">
        <v>290</v>
      </c>
      <c r="HZ728" t="s">
        <v>290</v>
      </c>
      <c r="IF728" t="str">
        <f>""</f>
        <v/>
      </c>
      <c r="IG728" t="str">
        <f>""</f>
        <v/>
      </c>
      <c r="IH728" t="str">
        <f>""</f>
        <v/>
      </c>
      <c r="II728" s="1">
        <v>41365</v>
      </c>
      <c r="IJ728" s="1">
        <v>41403</v>
      </c>
      <c r="IK728" s="2">
        <v>5500</v>
      </c>
      <c r="IM728" t="s">
        <v>270</v>
      </c>
      <c r="IN728" t="s">
        <v>7136</v>
      </c>
      <c r="IT728" t="str">
        <f>""</f>
        <v/>
      </c>
      <c r="IY728" t="str">
        <f>""</f>
        <v/>
      </c>
      <c r="JB728" t="s">
        <v>271</v>
      </c>
      <c r="JD728" t="str">
        <f>"2013.24256"</f>
        <v>2013.24256</v>
      </c>
      <c r="JE728" t="str">
        <f>""</f>
        <v/>
      </c>
      <c r="JG728" s="1">
        <v>39365</v>
      </c>
      <c r="JH728" s="2">
        <v>18421</v>
      </c>
      <c r="JI728" t="s">
        <v>567</v>
      </c>
      <c r="JK728" s="2">
        <v>0</v>
      </c>
      <c r="JO728" t="str">
        <f>"6983.497"</f>
        <v>6983.497</v>
      </c>
      <c r="JP728" t="str">
        <f>""</f>
        <v/>
      </c>
      <c r="JQ728" t="str">
        <f>HYPERLINK("https://web.datatree.com/?/property?propertyId=4062075")</f>
        <v>https://web.datatree.com/?/property?propertyId=4062075</v>
      </c>
    </row>
    <row r="729" spans="1:277" x14ac:dyDescent="0.25">
      <c r="A729">
        <v>727</v>
      </c>
      <c r="B729" s="15" t="s">
        <v>18833</v>
      </c>
      <c r="C729" s="15" t="s">
        <v>18832</v>
      </c>
      <c r="D729" s="15" t="s">
        <v>18834</v>
      </c>
      <c r="E729" s="15" t="s">
        <v>18835</v>
      </c>
      <c r="F729" s="15" t="s">
        <v>18836</v>
      </c>
      <c r="G729" s="15" t="s">
        <v>243</v>
      </c>
      <c r="H729" s="15">
        <v>85555</v>
      </c>
      <c r="I729" s="15" t="s">
        <v>18837</v>
      </c>
      <c r="J729" s="23" t="s">
        <v>18838</v>
      </c>
      <c r="K729" s="15" t="s">
        <v>18839</v>
      </c>
      <c r="L729" s="16" t="s">
        <v>18840</v>
      </c>
      <c r="M729" s="17" t="str">
        <f t="shared" si="226"/>
        <v>6/31/2022</v>
      </c>
      <c r="N729" s="15">
        <v>9921</v>
      </c>
      <c r="O729" s="18">
        <f t="shared" si="230"/>
        <v>0</v>
      </c>
      <c r="P729" s="19" t="str">
        <f t="shared" si="231"/>
        <v>$0.00</v>
      </c>
      <c r="Q729" s="16">
        <v>44834</v>
      </c>
      <c r="R729" s="19" t="str">
        <f t="shared" si="227"/>
        <v>09/30/22</v>
      </c>
      <c r="S729" t="str">
        <f t="shared" si="232"/>
        <v>MOHAVE</v>
      </c>
      <c r="T729" s="6" t="str">
        <f t="shared" si="233"/>
        <v>207-18-042</v>
      </c>
      <c r="U729" t="str">
        <f t="shared" si="234"/>
        <v xml:space="preserve">705 STEWART HILL DR </v>
      </c>
      <c r="V729" t="str">
        <f t="shared" si="235"/>
        <v>LOGAN</v>
      </c>
      <c r="W729" t="str">
        <f t="shared" si="236"/>
        <v>UT</v>
      </c>
      <c r="X729" t="str">
        <f t="shared" si="237"/>
        <v>84321-5656</v>
      </c>
      <c r="Y729" t="str">
        <f t="shared" si="238"/>
        <v>ROBERT</v>
      </c>
      <c r="Z729" t="str">
        <f t="shared" si="239"/>
        <v>HARRIS</v>
      </c>
      <c r="AA729" t="str">
        <f t="shared" si="240"/>
        <v>LAKE HAVASU RANCHOS UNIT 1 LOTS 42 &amp; 47</v>
      </c>
      <c r="AB729">
        <f t="shared" si="241"/>
        <v>10</v>
      </c>
      <c r="AC729" t="str">
        <f t="shared" si="242"/>
        <v>MOHAVE</v>
      </c>
      <c r="AI729">
        <f t="shared" si="228"/>
        <v>10</v>
      </c>
      <c r="AO729" t="s">
        <v>7137</v>
      </c>
      <c r="AP729" t="s">
        <v>7138</v>
      </c>
      <c r="AQ729" t="s">
        <v>841</v>
      </c>
      <c r="AR729" t="s">
        <v>7139</v>
      </c>
      <c r="AS729" t="s">
        <v>240</v>
      </c>
      <c r="AT729">
        <v>13</v>
      </c>
      <c r="AU729" t="s">
        <v>7140</v>
      </c>
      <c r="AV729" t="s">
        <v>7141</v>
      </c>
      <c r="AW729" t="s">
        <v>7142</v>
      </c>
      <c r="AX729" t="s">
        <v>7139</v>
      </c>
      <c r="AY729" t="s">
        <v>240</v>
      </c>
      <c r="AZ729">
        <v>12</v>
      </c>
      <c r="BC729" t="s">
        <v>7143</v>
      </c>
      <c r="BD729" t="s">
        <v>7144</v>
      </c>
      <c r="BH729" t="s">
        <v>242</v>
      </c>
      <c r="BS729" t="s">
        <v>243</v>
      </c>
      <c r="BV729" t="s">
        <v>244</v>
      </c>
      <c r="BY729" t="s">
        <v>245</v>
      </c>
      <c r="CA729">
        <v>705</v>
      </c>
      <c r="CD729" t="s">
        <v>7145</v>
      </c>
      <c r="CE729" t="s">
        <v>302</v>
      </c>
      <c r="CG729" t="s">
        <v>7146</v>
      </c>
      <c r="CH729" t="s">
        <v>7147</v>
      </c>
      <c r="CI729" t="s">
        <v>2206</v>
      </c>
      <c r="CJ729" t="str">
        <f>"84321-5656"</f>
        <v>84321-5656</v>
      </c>
      <c r="CK729" t="s">
        <v>820</v>
      </c>
      <c r="CL729" t="s">
        <v>7148</v>
      </c>
      <c r="CM729" t="s">
        <v>7149</v>
      </c>
      <c r="CN729" t="s">
        <v>254</v>
      </c>
      <c r="CO729" t="s">
        <v>7150</v>
      </c>
      <c r="CP729" t="str">
        <f>"207-18-042"</f>
        <v>207-18-042</v>
      </c>
      <c r="CQ729" t="str">
        <f>"20718042"</f>
        <v>20718042</v>
      </c>
      <c r="CR729" t="str">
        <f>"R20718042"</f>
        <v>R20718042</v>
      </c>
      <c r="CS729">
        <v>4015</v>
      </c>
      <c r="CW729" t="s">
        <v>256</v>
      </c>
      <c r="CX729">
        <v>16</v>
      </c>
      <c r="CY729" t="s">
        <v>559</v>
      </c>
      <c r="CZ729">
        <v>27</v>
      </c>
      <c r="DB729">
        <v>34.786649124981103</v>
      </c>
      <c r="DC729">
        <v>-114.13614103990901</v>
      </c>
      <c r="DD729" t="s">
        <v>1652</v>
      </c>
      <c r="DK729" t="s">
        <v>1653</v>
      </c>
      <c r="DL729" t="s">
        <v>1653</v>
      </c>
      <c r="DO729" t="str">
        <f>"42|47"</f>
        <v>42|47</v>
      </c>
      <c r="DQ729">
        <v>0</v>
      </c>
      <c r="DR729">
        <v>0</v>
      </c>
      <c r="DS729">
        <v>0</v>
      </c>
      <c r="DT729">
        <v>0</v>
      </c>
      <c r="DW729">
        <v>0</v>
      </c>
      <c r="DX729">
        <v>0</v>
      </c>
      <c r="DZ729">
        <v>0</v>
      </c>
      <c r="EA729">
        <v>0</v>
      </c>
      <c r="EB729">
        <v>0</v>
      </c>
      <c r="EC729">
        <v>0</v>
      </c>
      <c r="ED729">
        <v>0</v>
      </c>
      <c r="EE729">
        <v>0</v>
      </c>
      <c r="EF729">
        <v>0</v>
      </c>
      <c r="EG729">
        <v>0</v>
      </c>
      <c r="EH729">
        <v>0</v>
      </c>
      <c r="EI729">
        <v>0</v>
      </c>
      <c r="EL729">
        <v>0</v>
      </c>
      <c r="EN729">
        <v>0</v>
      </c>
      <c r="EP729">
        <v>0</v>
      </c>
      <c r="ER729">
        <v>0</v>
      </c>
      <c r="ET729">
        <v>0</v>
      </c>
      <c r="EY729">
        <v>0</v>
      </c>
      <c r="FA729">
        <v>0</v>
      </c>
      <c r="FL729">
        <v>0</v>
      </c>
      <c r="FQ729" t="s">
        <v>261</v>
      </c>
      <c r="FR729" t="s">
        <v>262</v>
      </c>
      <c r="FS729" t="s">
        <v>263</v>
      </c>
      <c r="FU729">
        <v>435600</v>
      </c>
      <c r="FV729">
        <v>10</v>
      </c>
      <c r="FW729">
        <v>0</v>
      </c>
      <c r="FX729">
        <v>0</v>
      </c>
      <c r="FY729">
        <v>0</v>
      </c>
      <c r="FZ729">
        <v>0</v>
      </c>
      <c r="GI729" t="s">
        <v>264</v>
      </c>
      <c r="GJ729" t="s">
        <v>1654</v>
      </c>
      <c r="GK729" t="s">
        <v>1655</v>
      </c>
      <c r="GL729" s="1">
        <v>40135</v>
      </c>
      <c r="GM729" t="s">
        <v>267</v>
      </c>
      <c r="GN729" t="str">
        <f t="shared" si="243"/>
        <v>FALSE</v>
      </c>
      <c r="GO729">
        <v>2022</v>
      </c>
      <c r="GP729">
        <v>2020</v>
      </c>
      <c r="GQ729">
        <v>1370</v>
      </c>
      <c r="GR729" t="s">
        <v>246</v>
      </c>
      <c r="GS729" t="s">
        <v>246</v>
      </c>
      <c r="GT729" t="s">
        <v>246</v>
      </c>
      <c r="GU729" t="s">
        <v>246</v>
      </c>
      <c r="GV729" t="s">
        <v>246</v>
      </c>
      <c r="GW729" t="s">
        <v>246</v>
      </c>
      <c r="GX729" t="s">
        <v>246</v>
      </c>
      <c r="GY729" t="s">
        <v>246</v>
      </c>
      <c r="GZ729" t="s">
        <v>246</v>
      </c>
      <c r="HA729" t="s">
        <v>246</v>
      </c>
      <c r="HB729" t="s">
        <v>246</v>
      </c>
      <c r="HC729" t="s">
        <v>246</v>
      </c>
      <c r="HD729" t="s">
        <v>246</v>
      </c>
      <c r="HE729" s="2">
        <v>1490</v>
      </c>
      <c r="HF729" s="2">
        <v>0</v>
      </c>
      <c r="HG729" s="2">
        <v>0</v>
      </c>
      <c r="HH729">
        <v>0</v>
      </c>
      <c r="HI729" s="2">
        <v>9930</v>
      </c>
      <c r="HJ729" s="2">
        <v>9930</v>
      </c>
      <c r="HK729" s="2">
        <v>0</v>
      </c>
      <c r="HL729">
        <v>0</v>
      </c>
      <c r="HM729" s="2">
        <v>0</v>
      </c>
      <c r="HN729" s="2">
        <v>0</v>
      </c>
      <c r="HO729" s="2">
        <v>0</v>
      </c>
      <c r="HP729">
        <v>0</v>
      </c>
      <c r="HQ729" s="2">
        <v>91.7</v>
      </c>
      <c r="HS729" s="2">
        <v>9930</v>
      </c>
      <c r="HV729" t="s">
        <v>410</v>
      </c>
      <c r="HY729" t="s">
        <v>411</v>
      </c>
      <c r="HZ729" t="s">
        <v>411</v>
      </c>
      <c r="IB729" s="1">
        <v>42727</v>
      </c>
      <c r="IC729" s="1">
        <v>42767</v>
      </c>
      <c r="IE729" t="s">
        <v>553</v>
      </c>
      <c r="IF729" t="str">
        <f>""</f>
        <v/>
      </c>
      <c r="IG729" t="str">
        <f>"2017.5033"</f>
        <v>2017.5033</v>
      </c>
      <c r="IH729" t="str">
        <f>""</f>
        <v/>
      </c>
      <c r="II729" s="1">
        <v>38408</v>
      </c>
      <c r="IJ729" s="1">
        <v>38436</v>
      </c>
      <c r="IK729" s="2">
        <v>27500</v>
      </c>
      <c r="IM729" t="s">
        <v>567</v>
      </c>
      <c r="IN729" t="s">
        <v>7151</v>
      </c>
      <c r="IT729" t="str">
        <f>"                    "</f>
        <v xml:space="preserve">                    </v>
      </c>
      <c r="IY729" t="str">
        <f>"                    "</f>
        <v xml:space="preserve">                    </v>
      </c>
      <c r="JA729" t="s">
        <v>642</v>
      </c>
      <c r="JB729" t="s">
        <v>271</v>
      </c>
      <c r="JD729" t="str">
        <f>"5504.194"</f>
        <v>5504.194</v>
      </c>
      <c r="JE729" t="str">
        <f>""</f>
        <v/>
      </c>
      <c r="JO729" t="str">
        <f>""</f>
        <v/>
      </c>
      <c r="JP729" t="str">
        <f>""</f>
        <v/>
      </c>
      <c r="JQ729" t="str">
        <f>HYPERLINK("https://web.datatree.com/?/property?propertyId=4062647")</f>
        <v>https://web.datatree.com/?/property?propertyId=4062647</v>
      </c>
    </row>
    <row r="730" spans="1:277" x14ac:dyDescent="0.25">
      <c r="A730">
        <v>728</v>
      </c>
      <c r="B730" s="15" t="s">
        <v>18833</v>
      </c>
      <c r="C730" s="15" t="s">
        <v>18832</v>
      </c>
      <c r="D730" s="15" t="s">
        <v>18834</v>
      </c>
      <c r="E730" s="15" t="s">
        <v>18835</v>
      </c>
      <c r="F730" s="15" t="s">
        <v>18836</v>
      </c>
      <c r="G730" s="15" t="s">
        <v>243</v>
      </c>
      <c r="H730" s="15">
        <v>85555</v>
      </c>
      <c r="I730" s="15" t="s">
        <v>18837</v>
      </c>
      <c r="J730" s="23" t="s">
        <v>18838</v>
      </c>
      <c r="K730" s="15" t="s">
        <v>18839</v>
      </c>
      <c r="L730" s="16" t="s">
        <v>18840</v>
      </c>
      <c r="M730" s="17" t="str">
        <f t="shared" si="226"/>
        <v>6/31/2022</v>
      </c>
      <c r="N730" s="15">
        <v>9922</v>
      </c>
      <c r="O730" s="18">
        <f t="shared" si="230"/>
        <v>0</v>
      </c>
      <c r="P730" s="19" t="str">
        <f t="shared" si="231"/>
        <v>$0.00</v>
      </c>
      <c r="Q730" s="16">
        <v>44834</v>
      </c>
      <c r="R730" s="19" t="str">
        <f t="shared" si="227"/>
        <v>09/30/22</v>
      </c>
      <c r="S730" t="str">
        <f t="shared" si="232"/>
        <v>MOHAVE</v>
      </c>
      <c r="T730" s="6" t="str">
        <f t="shared" si="233"/>
        <v>317-01-006</v>
      </c>
      <c r="U730" t="str">
        <f t="shared" si="234"/>
        <v xml:space="preserve">3033 MCDONALD AVE </v>
      </c>
      <c r="V730" t="str">
        <f t="shared" si="235"/>
        <v>KINGMAN</v>
      </c>
      <c r="W730" t="str">
        <f t="shared" si="236"/>
        <v>AZ</v>
      </c>
      <c r="X730" t="str">
        <f t="shared" si="237"/>
        <v>86401-4235</v>
      </c>
      <c r="Y730">
        <f t="shared" si="238"/>
        <v>0</v>
      </c>
      <c r="Z730" t="str">
        <f t="shared" si="239"/>
        <v>KINGMAN UNIFIED SCHOOL DIST #20</v>
      </c>
      <c r="AA730" t="str">
        <f t="shared" si="240"/>
        <v>NE4 NE4 NE4 CONT 10 ACRES</v>
      </c>
      <c r="AB730">
        <f t="shared" si="241"/>
        <v>10</v>
      </c>
      <c r="AC730" t="str">
        <f t="shared" si="242"/>
        <v>MOHAVE</v>
      </c>
      <c r="AI730">
        <f t="shared" si="228"/>
        <v>10</v>
      </c>
      <c r="AO730" t="s">
        <v>7152</v>
      </c>
      <c r="AR730" t="s">
        <v>7152</v>
      </c>
      <c r="AS730" t="s">
        <v>273</v>
      </c>
      <c r="AT730">
        <v>39</v>
      </c>
      <c r="BC730" t="s">
        <v>7152</v>
      </c>
      <c r="BD730" t="s">
        <v>7152</v>
      </c>
      <c r="BE730" t="s">
        <v>7153</v>
      </c>
      <c r="BF730" t="s">
        <v>343</v>
      </c>
      <c r="BH730" t="s">
        <v>242</v>
      </c>
      <c r="BS730" t="s">
        <v>243</v>
      </c>
      <c r="BV730" t="s">
        <v>244</v>
      </c>
      <c r="BY730" t="s">
        <v>245</v>
      </c>
      <c r="CA730">
        <v>3033</v>
      </c>
      <c r="CD730" t="s">
        <v>7154</v>
      </c>
      <c r="CE730" t="s">
        <v>248</v>
      </c>
      <c r="CG730" t="s">
        <v>345</v>
      </c>
      <c r="CH730" t="s">
        <v>345</v>
      </c>
      <c r="CI730" t="s">
        <v>243</v>
      </c>
      <c r="CJ730" t="str">
        <f>"86401-4235"</f>
        <v>86401-4235</v>
      </c>
      <c r="CK730" t="s">
        <v>1363</v>
      </c>
      <c r="CL730" t="s">
        <v>7155</v>
      </c>
      <c r="CM730" t="s">
        <v>7156</v>
      </c>
      <c r="CN730" t="s">
        <v>254</v>
      </c>
      <c r="CO730" t="s">
        <v>2946</v>
      </c>
      <c r="CP730" t="str">
        <f>"317-01-006"</f>
        <v>317-01-006</v>
      </c>
      <c r="CQ730" t="str">
        <f>"31701006"</f>
        <v>31701006</v>
      </c>
      <c r="CR730" t="str">
        <f>"R31701006"</f>
        <v>R31701006</v>
      </c>
      <c r="CS730">
        <v>4015</v>
      </c>
      <c r="CX730" t="s">
        <v>309</v>
      </c>
      <c r="CY730" t="s">
        <v>310</v>
      </c>
      <c r="CZ730">
        <v>14</v>
      </c>
      <c r="DB730">
        <v>35.5598854295637</v>
      </c>
      <c r="DC730">
        <v>-114.381430250964</v>
      </c>
      <c r="DD730" t="s">
        <v>7157</v>
      </c>
      <c r="DK730" t="s">
        <v>7158</v>
      </c>
      <c r="DL730" t="s">
        <v>7158</v>
      </c>
      <c r="DO730" t="str">
        <f>""</f>
        <v/>
      </c>
      <c r="DQ730">
        <v>0</v>
      </c>
      <c r="DR730">
        <v>0</v>
      </c>
      <c r="DS730">
        <v>0</v>
      </c>
      <c r="DT730">
        <v>0</v>
      </c>
      <c r="DW730">
        <v>0</v>
      </c>
      <c r="DX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L730">
        <v>0</v>
      </c>
      <c r="EN730">
        <v>0</v>
      </c>
      <c r="EP730">
        <v>0</v>
      </c>
      <c r="ER730">
        <v>0</v>
      </c>
      <c r="ET730">
        <v>0</v>
      </c>
      <c r="EY730">
        <v>0</v>
      </c>
      <c r="FA730">
        <v>0</v>
      </c>
      <c r="FL730">
        <v>0</v>
      </c>
      <c r="FQ730" t="s">
        <v>261</v>
      </c>
      <c r="FR730" t="s">
        <v>5457</v>
      </c>
      <c r="FS730" t="s">
        <v>5458</v>
      </c>
      <c r="FU730">
        <v>435600</v>
      </c>
      <c r="FV730">
        <v>10</v>
      </c>
      <c r="FW730">
        <v>0</v>
      </c>
      <c r="FX730">
        <v>0</v>
      </c>
      <c r="FY730">
        <v>0</v>
      </c>
      <c r="FZ730">
        <v>0</v>
      </c>
      <c r="GI730" t="s">
        <v>264</v>
      </c>
      <c r="GJ730" t="s">
        <v>538</v>
      </c>
      <c r="GK730" t="s">
        <v>539</v>
      </c>
      <c r="GL730" s="1">
        <v>40135</v>
      </c>
      <c r="GM730" t="s">
        <v>267</v>
      </c>
      <c r="GN730" t="str">
        <f t="shared" si="243"/>
        <v>FALSE</v>
      </c>
      <c r="GO730">
        <v>2022</v>
      </c>
      <c r="GQ730">
        <v>400</v>
      </c>
      <c r="GR730" t="s">
        <v>246</v>
      </c>
      <c r="GS730" t="s">
        <v>246</v>
      </c>
      <c r="GT730" t="s">
        <v>246</v>
      </c>
      <c r="GU730" t="s">
        <v>246</v>
      </c>
      <c r="GV730" t="s">
        <v>246</v>
      </c>
      <c r="GW730" t="s">
        <v>246</v>
      </c>
      <c r="GX730" t="s">
        <v>246</v>
      </c>
      <c r="GY730" t="s">
        <v>246</v>
      </c>
      <c r="GZ730" t="s">
        <v>246</v>
      </c>
      <c r="HA730" t="s">
        <v>246</v>
      </c>
      <c r="HB730" t="s">
        <v>246</v>
      </c>
      <c r="HC730" t="s">
        <v>246</v>
      </c>
      <c r="HD730" t="s">
        <v>246</v>
      </c>
      <c r="HE730" s="2">
        <v>1735</v>
      </c>
      <c r="HF730" s="2">
        <v>0</v>
      </c>
      <c r="HG730" s="2">
        <v>0</v>
      </c>
      <c r="HH730">
        <v>0</v>
      </c>
      <c r="HI730" s="2">
        <v>11568</v>
      </c>
      <c r="HJ730" s="2">
        <v>11568</v>
      </c>
      <c r="HK730" s="2">
        <v>0</v>
      </c>
      <c r="HL730">
        <v>0</v>
      </c>
      <c r="HM730" s="2">
        <v>0</v>
      </c>
      <c r="HN730" s="2">
        <v>0</v>
      </c>
      <c r="HO730" s="2">
        <v>0</v>
      </c>
      <c r="HP730">
        <v>0</v>
      </c>
      <c r="HS730" s="2">
        <v>11568</v>
      </c>
      <c r="HV730" t="s">
        <v>315</v>
      </c>
      <c r="HY730" t="s">
        <v>316</v>
      </c>
      <c r="HZ730" t="s">
        <v>317</v>
      </c>
      <c r="IA730" t="s">
        <v>318</v>
      </c>
      <c r="IB730" s="1">
        <v>39553</v>
      </c>
      <c r="IC730" s="1">
        <v>39560</v>
      </c>
      <c r="ID730" s="2">
        <v>0</v>
      </c>
      <c r="IE730" t="s">
        <v>567</v>
      </c>
      <c r="IF730" t="str">
        <f>"                    "</f>
        <v xml:space="preserve">                    </v>
      </c>
      <c r="IG730" t="str">
        <f>"7178.151"</f>
        <v>7178.151</v>
      </c>
      <c r="IH730" t="str">
        <f>""</f>
        <v/>
      </c>
      <c r="IT730" t="str">
        <f>""</f>
        <v/>
      </c>
      <c r="IY730" t="str">
        <f>""</f>
        <v/>
      </c>
      <c r="JB730" t="s">
        <v>271</v>
      </c>
      <c r="JD730" t="str">
        <f>""</f>
        <v/>
      </c>
      <c r="JE730" t="str">
        <f>""</f>
        <v/>
      </c>
      <c r="JO730" t="str">
        <f>""</f>
        <v/>
      </c>
      <c r="JP730" t="str">
        <f>""</f>
        <v/>
      </c>
      <c r="JQ730" t="str">
        <f>HYPERLINK("https://web.datatree.com/?/property?propertyId=4063932")</f>
        <v>https://web.datatree.com/?/property?propertyId=4063932</v>
      </c>
    </row>
    <row r="731" spans="1:277" x14ac:dyDescent="0.25">
      <c r="A731">
        <v>729</v>
      </c>
      <c r="B731" s="15" t="s">
        <v>18833</v>
      </c>
      <c r="C731" s="15" t="s">
        <v>18832</v>
      </c>
      <c r="D731" s="15" t="s">
        <v>18834</v>
      </c>
      <c r="E731" s="15" t="s">
        <v>18835</v>
      </c>
      <c r="F731" s="15" t="s">
        <v>18836</v>
      </c>
      <c r="G731" s="15" t="s">
        <v>243</v>
      </c>
      <c r="H731" s="15">
        <v>85555</v>
      </c>
      <c r="I731" s="15" t="s">
        <v>18837</v>
      </c>
      <c r="J731" s="23" t="s">
        <v>18838</v>
      </c>
      <c r="K731" s="15" t="s">
        <v>18839</v>
      </c>
      <c r="L731" s="16" t="s">
        <v>18840</v>
      </c>
      <c r="M731" s="17" t="str">
        <f t="shared" si="226"/>
        <v>6/31/2022</v>
      </c>
      <c r="N731" s="15">
        <v>9923</v>
      </c>
      <c r="O731" s="18">
        <f t="shared" si="230"/>
        <v>0</v>
      </c>
      <c r="P731" s="19" t="str">
        <f t="shared" si="231"/>
        <v>$0.00</v>
      </c>
      <c r="Q731" s="16">
        <v>44834</v>
      </c>
      <c r="R731" s="19" t="str">
        <f t="shared" si="227"/>
        <v>09/30/22</v>
      </c>
      <c r="S731" t="str">
        <f t="shared" si="232"/>
        <v>MOHAVE</v>
      </c>
      <c r="T731" s="6" t="str">
        <f t="shared" si="233"/>
        <v>340-18-068</v>
      </c>
      <c r="U731" t="str">
        <f t="shared" si="234"/>
        <v xml:space="preserve">10064 EMERSON AVE </v>
      </c>
      <c r="V731" t="str">
        <f t="shared" si="235"/>
        <v>GARDEN GROVE</v>
      </c>
      <c r="W731" t="str">
        <f t="shared" si="236"/>
        <v>CA</v>
      </c>
      <c r="X731" t="str">
        <f t="shared" si="237"/>
        <v>92843-1018</v>
      </c>
      <c r="Y731" t="str">
        <f t="shared" si="238"/>
        <v>SIVERIO</v>
      </c>
      <c r="Z731" t="str">
        <f t="shared" si="239"/>
        <v>RUIZ</v>
      </c>
      <c r="AA731" t="str">
        <f t="shared" si="240"/>
        <v>GATEWAY ACRES TRACT 11 LOT 70 &amp; 75</v>
      </c>
      <c r="AB731">
        <f t="shared" si="241"/>
        <v>10</v>
      </c>
      <c r="AC731" t="str">
        <f t="shared" si="242"/>
        <v>MOHAVE</v>
      </c>
      <c r="AI731">
        <f t="shared" si="228"/>
        <v>10</v>
      </c>
      <c r="AO731" t="s">
        <v>7159</v>
      </c>
      <c r="AP731" t="s">
        <v>7160</v>
      </c>
      <c r="AQ731" t="s">
        <v>7161</v>
      </c>
      <c r="AR731" t="s">
        <v>6769</v>
      </c>
      <c r="AS731" t="s">
        <v>240</v>
      </c>
      <c r="AT731">
        <v>1</v>
      </c>
      <c r="BC731" t="s">
        <v>7162</v>
      </c>
      <c r="BD731" t="s">
        <v>7159</v>
      </c>
      <c r="BH731" t="s">
        <v>242</v>
      </c>
      <c r="BS731" t="s">
        <v>243</v>
      </c>
      <c r="BV731" t="s">
        <v>244</v>
      </c>
      <c r="BY731" t="s">
        <v>245</v>
      </c>
      <c r="CA731">
        <v>10064</v>
      </c>
      <c r="CD731" t="s">
        <v>7163</v>
      </c>
      <c r="CE731" t="s">
        <v>248</v>
      </c>
      <c r="CG731" t="s">
        <v>6611</v>
      </c>
      <c r="CH731" t="s">
        <v>6611</v>
      </c>
      <c r="CI731" t="s">
        <v>328</v>
      </c>
      <c r="CJ731" t="str">
        <f>"92843-1018"</f>
        <v>92843-1018</v>
      </c>
      <c r="CK731" t="s">
        <v>998</v>
      </c>
      <c r="CL731" t="s">
        <v>7164</v>
      </c>
      <c r="CM731" t="s">
        <v>7165</v>
      </c>
      <c r="CN731" t="s">
        <v>254</v>
      </c>
      <c r="CO731" t="s">
        <v>7166</v>
      </c>
      <c r="CP731" t="str">
        <f>"340-18-068"</f>
        <v>340-18-068</v>
      </c>
      <c r="CQ731" t="str">
        <f>"34018068"</f>
        <v>34018068</v>
      </c>
      <c r="CR731" t="str">
        <f>"R34018068"</f>
        <v>R34018068</v>
      </c>
      <c r="CS731">
        <v>4015</v>
      </c>
      <c r="CX731" t="s">
        <v>333</v>
      </c>
      <c r="CY731" t="s">
        <v>499</v>
      </c>
      <c r="CZ731">
        <v>17</v>
      </c>
      <c r="DB731">
        <v>35.468829981834602</v>
      </c>
      <c r="DC731">
        <v>-114.337487481945</v>
      </c>
      <c r="DD731" t="s">
        <v>2617</v>
      </c>
      <c r="DE731">
        <v>11</v>
      </c>
      <c r="DK731" t="s">
        <v>4323</v>
      </c>
      <c r="DL731" t="s">
        <v>4323</v>
      </c>
      <c r="DO731" t="str">
        <f>"70|75"</f>
        <v>70|75</v>
      </c>
      <c r="DQ731">
        <v>0</v>
      </c>
      <c r="DR731">
        <v>0</v>
      </c>
      <c r="DS731">
        <v>0</v>
      </c>
      <c r="DT731">
        <v>0</v>
      </c>
      <c r="DW731">
        <v>0</v>
      </c>
      <c r="DX731">
        <v>0</v>
      </c>
      <c r="DZ731">
        <v>0</v>
      </c>
      <c r="EA731">
        <v>0</v>
      </c>
      <c r="EB731">
        <v>0</v>
      </c>
      <c r="EC731">
        <v>0</v>
      </c>
      <c r="ED731">
        <v>0</v>
      </c>
      <c r="EE731">
        <v>0</v>
      </c>
      <c r="EF731">
        <v>0</v>
      </c>
      <c r="EG731">
        <v>0</v>
      </c>
      <c r="EH731">
        <v>0</v>
      </c>
      <c r="EI731">
        <v>0</v>
      </c>
      <c r="EL731">
        <v>0</v>
      </c>
      <c r="EN731">
        <v>0</v>
      </c>
      <c r="EP731">
        <v>0</v>
      </c>
      <c r="ER731">
        <v>0</v>
      </c>
      <c r="ET731">
        <v>0</v>
      </c>
      <c r="EY731">
        <v>0</v>
      </c>
      <c r="FA731">
        <v>0</v>
      </c>
      <c r="FL731">
        <v>0</v>
      </c>
      <c r="FQ731" t="s">
        <v>261</v>
      </c>
      <c r="FR731" t="s">
        <v>262</v>
      </c>
      <c r="FS731" t="s">
        <v>263</v>
      </c>
      <c r="FU731">
        <v>435600</v>
      </c>
      <c r="FV731">
        <v>10</v>
      </c>
      <c r="FW731">
        <v>0</v>
      </c>
      <c r="FX731">
        <v>0</v>
      </c>
      <c r="FY731">
        <v>0</v>
      </c>
      <c r="FZ731">
        <v>0</v>
      </c>
      <c r="GI731" t="s">
        <v>264</v>
      </c>
      <c r="GJ731" t="s">
        <v>1341</v>
      </c>
      <c r="GK731" t="s">
        <v>1342</v>
      </c>
      <c r="GL731" s="1">
        <v>40135</v>
      </c>
      <c r="GM731" t="s">
        <v>267</v>
      </c>
      <c r="GN731" t="str">
        <f t="shared" si="243"/>
        <v>FALSE</v>
      </c>
      <c r="GO731">
        <v>2022</v>
      </c>
      <c r="GP731">
        <v>2020</v>
      </c>
      <c r="GQ731">
        <v>400</v>
      </c>
      <c r="GR731" t="s">
        <v>246</v>
      </c>
      <c r="GS731" t="s">
        <v>246</v>
      </c>
      <c r="GT731" t="s">
        <v>246</v>
      </c>
      <c r="GU731" t="s">
        <v>246</v>
      </c>
      <c r="GV731" t="s">
        <v>246</v>
      </c>
      <c r="GW731" t="s">
        <v>246</v>
      </c>
      <c r="GX731" t="s">
        <v>246</v>
      </c>
      <c r="GY731" t="s">
        <v>246</v>
      </c>
      <c r="GZ731" t="s">
        <v>246</v>
      </c>
      <c r="HA731" t="s">
        <v>246</v>
      </c>
      <c r="HB731" t="s">
        <v>246</v>
      </c>
      <c r="HC731" t="s">
        <v>246</v>
      </c>
      <c r="HD731" t="s">
        <v>246</v>
      </c>
      <c r="HE731" s="2">
        <v>2790</v>
      </c>
      <c r="HF731" s="2">
        <v>0</v>
      </c>
      <c r="HG731" s="2">
        <v>0</v>
      </c>
      <c r="HH731">
        <v>0</v>
      </c>
      <c r="HI731" s="2">
        <v>18600</v>
      </c>
      <c r="HJ731" s="2">
        <v>18600</v>
      </c>
      <c r="HK731" s="2">
        <v>0</v>
      </c>
      <c r="HL731">
        <v>0</v>
      </c>
      <c r="HM731" s="2">
        <v>0</v>
      </c>
      <c r="HN731" s="2">
        <v>0</v>
      </c>
      <c r="HO731" s="2">
        <v>0</v>
      </c>
      <c r="HP731">
        <v>0</v>
      </c>
      <c r="HQ731" s="2">
        <v>156.18</v>
      </c>
      <c r="HS731" s="2">
        <v>18600</v>
      </c>
      <c r="HV731" t="s">
        <v>315</v>
      </c>
      <c r="HY731" t="s">
        <v>316</v>
      </c>
      <c r="HZ731" t="s">
        <v>317</v>
      </c>
      <c r="IA731" t="s">
        <v>318</v>
      </c>
      <c r="IF731" t="str">
        <f>""</f>
        <v/>
      </c>
      <c r="IG731" t="str">
        <f>""</f>
        <v/>
      </c>
      <c r="IH731" t="str">
        <f>""</f>
        <v/>
      </c>
      <c r="II731" s="1">
        <v>43422</v>
      </c>
      <c r="IJ731" s="1">
        <v>43427</v>
      </c>
      <c r="IK731" s="2">
        <v>20000</v>
      </c>
      <c r="IM731" t="s">
        <v>270</v>
      </c>
      <c r="IN731" t="s">
        <v>2895</v>
      </c>
      <c r="IT731" t="str">
        <f>""</f>
        <v/>
      </c>
      <c r="IY731" t="str">
        <f>""</f>
        <v/>
      </c>
      <c r="JA731" t="s">
        <v>414</v>
      </c>
      <c r="JB731" t="s">
        <v>271</v>
      </c>
      <c r="JD731" t="str">
        <f>"2018.58084"</f>
        <v>2018.58084</v>
      </c>
      <c r="JE731" t="str">
        <f>""</f>
        <v/>
      </c>
      <c r="JG731" s="1">
        <v>38483</v>
      </c>
      <c r="JH731" s="2">
        <v>20000</v>
      </c>
      <c r="JI731" t="s">
        <v>567</v>
      </c>
      <c r="JK731" s="2">
        <v>0</v>
      </c>
      <c r="JO731" t="str">
        <f>"5594.870"</f>
        <v>5594.870</v>
      </c>
      <c r="JP731" t="str">
        <f>""</f>
        <v/>
      </c>
      <c r="JQ731" t="str">
        <f>HYPERLINK("https://web.datatree.com/?/property?propertyId=4065577")</f>
        <v>https://web.datatree.com/?/property?propertyId=4065577</v>
      </c>
    </row>
    <row r="732" spans="1:277" x14ac:dyDescent="0.25">
      <c r="A732">
        <v>730</v>
      </c>
      <c r="B732" s="15" t="s">
        <v>18833</v>
      </c>
      <c r="C732" s="15" t="s">
        <v>18832</v>
      </c>
      <c r="D732" s="15" t="s">
        <v>18834</v>
      </c>
      <c r="E732" s="15" t="s">
        <v>18835</v>
      </c>
      <c r="F732" s="15" t="s">
        <v>18836</v>
      </c>
      <c r="G732" s="15" t="s">
        <v>243</v>
      </c>
      <c r="H732" s="15">
        <v>85555</v>
      </c>
      <c r="I732" s="15" t="s">
        <v>18837</v>
      </c>
      <c r="J732" s="23" t="s">
        <v>18838</v>
      </c>
      <c r="K732" s="15" t="s">
        <v>18839</v>
      </c>
      <c r="L732" s="16" t="s">
        <v>18840</v>
      </c>
      <c r="M732" s="17" t="str">
        <f t="shared" si="226"/>
        <v>6/31/2022</v>
      </c>
      <c r="N732" s="15">
        <v>9924</v>
      </c>
      <c r="O732" s="18">
        <f t="shared" si="230"/>
        <v>0</v>
      </c>
      <c r="P732" s="19" t="str">
        <f t="shared" si="231"/>
        <v>$0.00</v>
      </c>
      <c r="Q732" s="16">
        <v>44834</v>
      </c>
      <c r="R732" s="19" t="str">
        <f t="shared" si="227"/>
        <v>09/30/22</v>
      </c>
      <c r="S732" t="str">
        <f t="shared" si="232"/>
        <v>MOHAVE</v>
      </c>
      <c r="T732" s="6" t="str">
        <f t="shared" si="233"/>
        <v>340-20-090</v>
      </c>
      <c r="U732" t="str">
        <f t="shared" si="234"/>
        <v xml:space="preserve">PMB 346 </v>
      </c>
      <c r="V732" t="str">
        <f t="shared" si="235"/>
        <v>KINGMAN</v>
      </c>
      <c r="W732" t="str">
        <f t="shared" si="236"/>
        <v>AZ</v>
      </c>
      <c r="X732" t="str">
        <f t="shared" si="237"/>
        <v>86401</v>
      </c>
      <c r="Y732">
        <f t="shared" si="238"/>
        <v>0</v>
      </c>
      <c r="Z732" t="str">
        <f t="shared" si="239"/>
        <v>COH LLC</v>
      </c>
      <c r="AA732" t="str">
        <f t="shared" si="240"/>
        <v>GATEWAY ACRES TRACT 12 LOT 100 &amp; 109</v>
      </c>
      <c r="AB732">
        <f t="shared" si="241"/>
        <v>10</v>
      </c>
      <c r="AC732" t="str">
        <f t="shared" si="242"/>
        <v>MOHAVE</v>
      </c>
      <c r="AI732">
        <f t="shared" si="228"/>
        <v>10</v>
      </c>
      <c r="AO732" t="s">
        <v>7167</v>
      </c>
      <c r="AR732" t="s">
        <v>7167</v>
      </c>
      <c r="AS732" t="s">
        <v>273</v>
      </c>
      <c r="AT732">
        <v>90</v>
      </c>
      <c r="BC732" t="s">
        <v>7167</v>
      </c>
      <c r="BD732" t="s">
        <v>7167</v>
      </c>
      <c r="BF732" t="s">
        <v>274</v>
      </c>
      <c r="BH732" t="s">
        <v>242</v>
      </c>
      <c r="BS732" t="s">
        <v>243</v>
      </c>
      <c r="BV732" t="s">
        <v>244</v>
      </c>
      <c r="BY732" t="s">
        <v>245</v>
      </c>
      <c r="CD732" t="s">
        <v>7168</v>
      </c>
      <c r="CG732" t="s">
        <v>345</v>
      </c>
      <c r="CH732" t="s">
        <v>345</v>
      </c>
      <c r="CI732" t="s">
        <v>243</v>
      </c>
      <c r="CJ732" t="str">
        <f>"86401"</f>
        <v>86401</v>
      </c>
      <c r="CL732" t="s">
        <v>7169</v>
      </c>
      <c r="CM732" t="s">
        <v>7170</v>
      </c>
      <c r="CN732" t="s">
        <v>254</v>
      </c>
      <c r="CO732" t="s">
        <v>7171</v>
      </c>
      <c r="CP732" t="str">
        <f>"340-20-090"</f>
        <v>340-20-090</v>
      </c>
      <c r="CQ732" t="str">
        <f>"34020090"</f>
        <v>34020090</v>
      </c>
      <c r="CR732" t="str">
        <f>"R34020090"</f>
        <v>R34020090</v>
      </c>
      <c r="CS732">
        <v>4015</v>
      </c>
      <c r="CX732" t="s">
        <v>333</v>
      </c>
      <c r="CY732" t="s">
        <v>499</v>
      </c>
      <c r="CZ732">
        <v>21</v>
      </c>
      <c r="DB732">
        <v>35.4506896662011</v>
      </c>
      <c r="DC732">
        <v>-114.315288210891</v>
      </c>
      <c r="DD732" t="s">
        <v>1339</v>
      </c>
      <c r="DE732">
        <v>12</v>
      </c>
      <c r="DK732" t="s">
        <v>3246</v>
      </c>
      <c r="DL732" t="s">
        <v>3246</v>
      </c>
      <c r="DO732" t="str">
        <f>"100|1"</f>
        <v>100|1</v>
      </c>
      <c r="DQ732">
        <v>0</v>
      </c>
      <c r="DR732">
        <v>0</v>
      </c>
      <c r="DS732">
        <v>0</v>
      </c>
      <c r="DT732">
        <v>0</v>
      </c>
      <c r="DW732">
        <v>0</v>
      </c>
      <c r="DX732">
        <v>0</v>
      </c>
      <c r="DZ732">
        <v>0</v>
      </c>
      <c r="EA732">
        <v>0</v>
      </c>
      <c r="EB732">
        <v>0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L732">
        <v>0</v>
      </c>
      <c r="EN732">
        <v>0</v>
      </c>
      <c r="EP732">
        <v>0</v>
      </c>
      <c r="ER732">
        <v>0</v>
      </c>
      <c r="ET732">
        <v>0</v>
      </c>
      <c r="EY732">
        <v>0</v>
      </c>
      <c r="FA732">
        <v>0</v>
      </c>
      <c r="FL732">
        <v>0</v>
      </c>
      <c r="FQ732" t="s">
        <v>261</v>
      </c>
      <c r="FR732" t="s">
        <v>262</v>
      </c>
      <c r="FS732" t="s">
        <v>263</v>
      </c>
      <c r="FU732">
        <v>435600</v>
      </c>
      <c r="FV732">
        <v>10</v>
      </c>
      <c r="FW732">
        <v>0</v>
      </c>
      <c r="FX732">
        <v>0</v>
      </c>
      <c r="FY732">
        <v>0</v>
      </c>
      <c r="FZ732">
        <v>0</v>
      </c>
      <c r="GI732" t="s">
        <v>264</v>
      </c>
      <c r="GJ732" t="s">
        <v>1341</v>
      </c>
      <c r="GK732" t="s">
        <v>1342</v>
      </c>
      <c r="GL732" s="1">
        <v>40135</v>
      </c>
      <c r="GM732" t="s">
        <v>267</v>
      </c>
      <c r="GN732" t="str">
        <f t="shared" si="243"/>
        <v>FALSE</v>
      </c>
      <c r="GO732">
        <v>2022</v>
      </c>
      <c r="GP732">
        <v>2020</v>
      </c>
      <c r="GQ732">
        <v>400</v>
      </c>
      <c r="GR732" t="s">
        <v>246</v>
      </c>
      <c r="GS732" t="s">
        <v>246</v>
      </c>
      <c r="GT732" t="s">
        <v>246</v>
      </c>
      <c r="GU732" t="s">
        <v>246</v>
      </c>
      <c r="GV732" t="s">
        <v>246</v>
      </c>
      <c r="GW732" t="s">
        <v>246</v>
      </c>
      <c r="GX732" t="s">
        <v>246</v>
      </c>
      <c r="GY732" t="s">
        <v>246</v>
      </c>
      <c r="GZ732" t="s">
        <v>246</v>
      </c>
      <c r="HA732" t="s">
        <v>246</v>
      </c>
      <c r="HB732" t="s">
        <v>246</v>
      </c>
      <c r="HC732" t="s">
        <v>246</v>
      </c>
      <c r="HD732" t="s">
        <v>246</v>
      </c>
      <c r="HE732" s="2">
        <v>1305</v>
      </c>
      <c r="HF732" s="2">
        <v>0</v>
      </c>
      <c r="HG732" s="2">
        <v>0</v>
      </c>
      <c r="HH732">
        <v>0</v>
      </c>
      <c r="HI732" s="2">
        <v>8698</v>
      </c>
      <c r="HJ732" s="2">
        <v>8698</v>
      </c>
      <c r="HK732" s="2">
        <v>0</v>
      </c>
      <c r="HL732">
        <v>0</v>
      </c>
      <c r="HM732" s="2">
        <v>0</v>
      </c>
      <c r="HN732" s="2">
        <v>0</v>
      </c>
      <c r="HO732" s="2">
        <v>0</v>
      </c>
      <c r="HP732">
        <v>0</v>
      </c>
      <c r="HQ732" s="2">
        <v>121.08</v>
      </c>
      <c r="HS732" s="2">
        <v>8698</v>
      </c>
      <c r="HV732" t="s">
        <v>315</v>
      </c>
      <c r="HY732" t="s">
        <v>316</v>
      </c>
      <c r="HZ732" t="s">
        <v>317</v>
      </c>
      <c r="IA732" t="s">
        <v>318</v>
      </c>
      <c r="IB732" s="1">
        <v>38294</v>
      </c>
      <c r="IC732" s="1">
        <v>38301</v>
      </c>
      <c r="ID732" s="2">
        <v>5000</v>
      </c>
      <c r="IE732" t="s">
        <v>567</v>
      </c>
      <c r="IF732" t="str">
        <f>"                    "</f>
        <v xml:space="preserve">                    </v>
      </c>
      <c r="IG732" t="str">
        <f>"5295.689"</f>
        <v>5295.689</v>
      </c>
      <c r="IH732" t="str">
        <f>""</f>
        <v/>
      </c>
      <c r="IT732" t="str">
        <f>""</f>
        <v/>
      </c>
      <c r="IY732" t="str">
        <f>""</f>
        <v/>
      </c>
      <c r="JB732" t="s">
        <v>271</v>
      </c>
      <c r="JD732" t="str">
        <f>""</f>
        <v/>
      </c>
      <c r="JE732" t="str">
        <f>""</f>
        <v/>
      </c>
      <c r="JO732" t="str">
        <f>""</f>
        <v/>
      </c>
      <c r="JP732" t="str">
        <f>""</f>
        <v/>
      </c>
      <c r="JQ732" t="str">
        <f>HYPERLINK("https://web.datatree.com/?/property?propertyId=4028427")</f>
        <v>https://web.datatree.com/?/property?propertyId=4028427</v>
      </c>
    </row>
    <row r="733" spans="1:277" x14ac:dyDescent="0.25">
      <c r="A733">
        <v>731</v>
      </c>
      <c r="B733" s="15" t="s">
        <v>18833</v>
      </c>
      <c r="C733" s="15" t="s">
        <v>18832</v>
      </c>
      <c r="D733" s="15" t="s">
        <v>18834</v>
      </c>
      <c r="E733" s="15" t="s">
        <v>18835</v>
      </c>
      <c r="F733" s="15" t="s">
        <v>18836</v>
      </c>
      <c r="G733" s="15" t="s">
        <v>243</v>
      </c>
      <c r="H733" s="15">
        <v>85555</v>
      </c>
      <c r="I733" s="15" t="s">
        <v>18837</v>
      </c>
      <c r="J733" s="23" t="s">
        <v>18838</v>
      </c>
      <c r="K733" s="15" t="s">
        <v>18839</v>
      </c>
      <c r="L733" s="16" t="s">
        <v>18840</v>
      </c>
      <c r="M733" s="17" t="str">
        <f t="shared" si="226"/>
        <v>6/31/2022</v>
      </c>
      <c r="N733" s="15">
        <v>9925</v>
      </c>
      <c r="O733" s="18">
        <f t="shared" si="230"/>
        <v>0</v>
      </c>
      <c r="P733" s="19" t="str">
        <f t="shared" si="231"/>
        <v>$0.00</v>
      </c>
      <c r="Q733" s="16">
        <v>44834</v>
      </c>
      <c r="R733" s="19" t="str">
        <f t="shared" si="227"/>
        <v>09/30/22</v>
      </c>
      <c r="S733" t="str">
        <f t="shared" si="232"/>
        <v>MOHAVE</v>
      </c>
      <c r="T733" s="6" t="str">
        <f t="shared" si="233"/>
        <v>326-05-048</v>
      </c>
      <c r="U733" t="str">
        <f t="shared" si="234"/>
        <v xml:space="preserve">631 AVENUE C </v>
      </c>
      <c r="V733" t="str">
        <f t="shared" si="235"/>
        <v>BOULDER CITY</v>
      </c>
      <c r="W733" t="str">
        <f t="shared" si="236"/>
        <v>NV</v>
      </c>
      <c r="X733" t="str">
        <f t="shared" si="237"/>
        <v>89005-2737</v>
      </c>
      <c r="Y733" t="str">
        <f t="shared" si="238"/>
        <v>KENT</v>
      </c>
      <c r="Z733" t="str">
        <f t="shared" si="239"/>
        <v>DERBY</v>
      </c>
      <c r="AA733" t="str">
        <f t="shared" si="240"/>
        <v>GATEWAY ACRES TRACT 10 LOTS 34 &amp; 47</v>
      </c>
      <c r="AB733">
        <f t="shared" si="241"/>
        <v>10</v>
      </c>
      <c r="AC733" t="str">
        <f t="shared" si="242"/>
        <v>MOHAVE</v>
      </c>
      <c r="AI733">
        <f t="shared" si="228"/>
        <v>10</v>
      </c>
      <c r="AO733" t="s">
        <v>7172</v>
      </c>
      <c r="AP733" t="s">
        <v>7173</v>
      </c>
      <c r="AQ733" t="s">
        <v>7173</v>
      </c>
      <c r="AR733" t="s">
        <v>7174</v>
      </c>
      <c r="AS733" t="s">
        <v>240</v>
      </c>
      <c r="AT733">
        <v>5</v>
      </c>
      <c r="BC733" t="s">
        <v>7175</v>
      </c>
      <c r="BD733" t="s">
        <v>7172</v>
      </c>
      <c r="BE733" t="s">
        <v>1421</v>
      </c>
      <c r="BH733" t="s">
        <v>242</v>
      </c>
      <c r="BS733" t="s">
        <v>243</v>
      </c>
      <c r="BV733" t="s">
        <v>244</v>
      </c>
      <c r="BY733" t="s">
        <v>245</v>
      </c>
      <c r="CA733">
        <v>631</v>
      </c>
      <c r="CD733" t="s">
        <v>7176</v>
      </c>
      <c r="CG733" t="s">
        <v>1335</v>
      </c>
      <c r="CH733" t="s">
        <v>1335</v>
      </c>
      <c r="CI733" t="s">
        <v>400</v>
      </c>
      <c r="CJ733" t="str">
        <f>"89005-2737"</f>
        <v>89005-2737</v>
      </c>
      <c r="CK733" t="s">
        <v>2605</v>
      </c>
      <c r="CL733" t="s">
        <v>7177</v>
      </c>
      <c r="CM733" t="s">
        <v>7178</v>
      </c>
      <c r="CN733" t="s">
        <v>254</v>
      </c>
      <c r="CO733" t="s">
        <v>7179</v>
      </c>
      <c r="CP733" t="str">
        <f>"326-05-048"</f>
        <v>326-05-048</v>
      </c>
      <c r="CQ733" t="str">
        <f>"32605048"</f>
        <v>32605048</v>
      </c>
      <c r="CR733" t="str">
        <f>"R32605048"</f>
        <v>R32605048</v>
      </c>
      <c r="CS733">
        <v>4015</v>
      </c>
      <c r="CX733" t="s">
        <v>309</v>
      </c>
      <c r="CY733" t="s">
        <v>499</v>
      </c>
      <c r="CZ733">
        <v>21</v>
      </c>
      <c r="DB733">
        <v>35.541731034050997</v>
      </c>
      <c r="DC733">
        <v>-114.31269401242101</v>
      </c>
      <c r="DD733" t="s">
        <v>596</v>
      </c>
      <c r="DE733">
        <v>10</v>
      </c>
      <c r="DK733" t="s">
        <v>7180</v>
      </c>
      <c r="DL733" t="s">
        <v>7180</v>
      </c>
      <c r="DO733" t="str">
        <f>"34|47"</f>
        <v>34|47</v>
      </c>
      <c r="DQ733">
        <v>0</v>
      </c>
      <c r="DR733">
        <v>0</v>
      </c>
      <c r="DS733">
        <v>0</v>
      </c>
      <c r="DT733">
        <v>0</v>
      </c>
      <c r="DW733">
        <v>0</v>
      </c>
      <c r="DX733">
        <v>0</v>
      </c>
      <c r="DZ733">
        <v>0</v>
      </c>
      <c r="EA733">
        <v>0</v>
      </c>
      <c r="EB733">
        <v>0</v>
      </c>
      <c r="EC733">
        <v>0</v>
      </c>
      <c r="ED733">
        <v>0</v>
      </c>
      <c r="EE733">
        <v>0</v>
      </c>
      <c r="EF733">
        <v>0</v>
      </c>
      <c r="EG733">
        <v>0</v>
      </c>
      <c r="EH733">
        <v>0</v>
      </c>
      <c r="EI733">
        <v>0</v>
      </c>
      <c r="EL733">
        <v>0</v>
      </c>
      <c r="EN733">
        <v>0</v>
      </c>
      <c r="EP733">
        <v>0</v>
      </c>
      <c r="ER733">
        <v>0</v>
      </c>
      <c r="ET733">
        <v>0</v>
      </c>
      <c r="EY733">
        <v>0</v>
      </c>
      <c r="FA733">
        <v>0</v>
      </c>
      <c r="FL733">
        <v>0</v>
      </c>
      <c r="FQ733" t="s">
        <v>261</v>
      </c>
      <c r="FR733" t="s">
        <v>262</v>
      </c>
      <c r="FS733" t="s">
        <v>263</v>
      </c>
      <c r="FU733">
        <v>435600</v>
      </c>
      <c r="FV733">
        <v>10</v>
      </c>
      <c r="FW733">
        <v>0</v>
      </c>
      <c r="FX733">
        <v>0</v>
      </c>
      <c r="FY733">
        <v>0</v>
      </c>
      <c r="FZ733">
        <v>0</v>
      </c>
      <c r="GI733" t="s">
        <v>264</v>
      </c>
      <c r="GJ733" t="s">
        <v>313</v>
      </c>
      <c r="GK733" t="s">
        <v>314</v>
      </c>
      <c r="GL733" s="1">
        <v>40135</v>
      </c>
      <c r="GM733" t="s">
        <v>267</v>
      </c>
      <c r="GN733" t="str">
        <f t="shared" si="243"/>
        <v>FALSE</v>
      </c>
      <c r="GO733">
        <v>2022</v>
      </c>
      <c r="GP733">
        <v>2020</v>
      </c>
      <c r="GQ733">
        <v>1110</v>
      </c>
      <c r="GR733" t="s">
        <v>246</v>
      </c>
      <c r="GS733" t="s">
        <v>246</v>
      </c>
      <c r="GT733" t="s">
        <v>246</v>
      </c>
      <c r="GU733" t="s">
        <v>246</v>
      </c>
      <c r="GV733" t="s">
        <v>246</v>
      </c>
      <c r="GW733" t="s">
        <v>246</v>
      </c>
      <c r="GX733" t="s">
        <v>246</v>
      </c>
      <c r="GY733" t="s">
        <v>246</v>
      </c>
      <c r="GZ733" t="s">
        <v>246</v>
      </c>
      <c r="HA733" t="s">
        <v>246</v>
      </c>
      <c r="HB733" t="s">
        <v>246</v>
      </c>
      <c r="HC733" t="s">
        <v>246</v>
      </c>
      <c r="HD733" t="s">
        <v>246</v>
      </c>
      <c r="HE733" s="2">
        <v>2877</v>
      </c>
      <c r="HF733" s="2">
        <v>0</v>
      </c>
      <c r="HG733" s="2">
        <v>0</v>
      </c>
      <c r="HH733">
        <v>0</v>
      </c>
      <c r="HI733" s="2">
        <v>19182</v>
      </c>
      <c r="HJ733" s="2">
        <v>19182</v>
      </c>
      <c r="HK733" s="2">
        <v>0</v>
      </c>
      <c r="HL733">
        <v>0</v>
      </c>
      <c r="HM733" s="2">
        <v>0</v>
      </c>
      <c r="HN733" s="2">
        <v>0</v>
      </c>
      <c r="HO733" s="2">
        <v>0</v>
      </c>
      <c r="HP733">
        <v>0</v>
      </c>
      <c r="HQ733" s="2">
        <v>168.72</v>
      </c>
      <c r="HS733" s="2">
        <v>19182</v>
      </c>
      <c r="HV733" t="s">
        <v>315</v>
      </c>
      <c r="HY733" t="s">
        <v>316</v>
      </c>
      <c r="HZ733" t="s">
        <v>317</v>
      </c>
      <c r="IA733" t="s">
        <v>318</v>
      </c>
      <c r="IB733" s="1">
        <v>37748</v>
      </c>
      <c r="IC733" s="1">
        <v>38000</v>
      </c>
      <c r="ID733" s="2">
        <v>0</v>
      </c>
      <c r="IE733" t="s">
        <v>319</v>
      </c>
      <c r="IF733" t="str">
        <f>"                    "</f>
        <v xml:space="preserve">                    </v>
      </c>
      <c r="IG733" t="str">
        <f>"4835.696"</f>
        <v>4835.696</v>
      </c>
      <c r="IH733" t="str">
        <f>""</f>
        <v/>
      </c>
      <c r="II733" s="1">
        <v>36776</v>
      </c>
      <c r="IJ733" s="1">
        <v>36783</v>
      </c>
      <c r="IK733" s="2">
        <v>8000</v>
      </c>
      <c r="IN733" t="s">
        <v>7181</v>
      </c>
      <c r="IP733" s="2">
        <v>6400</v>
      </c>
      <c r="IQ733" t="s">
        <v>569</v>
      </c>
      <c r="IR733">
        <v>8</v>
      </c>
      <c r="IS733" t="s">
        <v>570</v>
      </c>
      <c r="IT733" t="str">
        <f>"3585.138"</f>
        <v>3585.138</v>
      </c>
      <c r="IY733" t="str">
        <f>"                    "</f>
        <v xml:space="preserve">                    </v>
      </c>
      <c r="IZ733" t="s">
        <v>1685</v>
      </c>
      <c r="JA733" t="s">
        <v>642</v>
      </c>
      <c r="JB733" t="s">
        <v>271</v>
      </c>
      <c r="JD733" t="str">
        <f>"3585.137"</f>
        <v>3585.137</v>
      </c>
      <c r="JE733" t="str">
        <f>""</f>
        <v/>
      </c>
      <c r="JO733" t="str">
        <f>""</f>
        <v/>
      </c>
      <c r="JP733" t="str">
        <f>""</f>
        <v/>
      </c>
      <c r="JQ733" t="str">
        <f>HYPERLINK("https://web.datatree.com/?/property?propertyId=3935583")</f>
        <v>https://web.datatree.com/?/property?propertyId=3935583</v>
      </c>
    </row>
    <row r="734" spans="1:277" x14ac:dyDescent="0.25">
      <c r="A734">
        <v>732</v>
      </c>
      <c r="B734" s="15" t="s">
        <v>18833</v>
      </c>
      <c r="C734" s="15" t="s">
        <v>18832</v>
      </c>
      <c r="D734" s="15" t="s">
        <v>18834</v>
      </c>
      <c r="E734" s="15" t="s">
        <v>18835</v>
      </c>
      <c r="F734" s="15" t="s">
        <v>18836</v>
      </c>
      <c r="G734" s="15" t="s">
        <v>243</v>
      </c>
      <c r="H734" s="15">
        <v>85555</v>
      </c>
      <c r="I734" s="15" t="s">
        <v>18837</v>
      </c>
      <c r="J734" s="23" t="s">
        <v>18838</v>
      </c>
      <c r="K734" s="15" t="s">
        <v>18839</v>
      </c>
      <c r="L734" s="16" t="s">
        <v>18840</v>
      </c>
      <c r="M734" s="17" t="str">
        <f t="shared" si="226"/>
        <v>6/31/2022</v>
      </c>
      <c r="N734" s="15">
        <v>9926</v>
      </c>
      <c r="O734" s="18">
        <f t="shared" si="230"/>
        <v>0</v>
      </c>
      <c r="P734" s="19" t="str">
        <f t="shared" si="231"/>
        <v>$0.00</v>
      </c>
      <c r="Q734" s="16">
        <v>44834</v>
      </c>
      <c r="R734" s="19" t="str">
        <f t="shared" si="227"/>
        <v>09/30/22</v>
      </c>
      <c r="S734" t="str">
        <f t="shared" si="232"/>
        <v>MOHAVE</v>
      </c>
      <c r="T734" s="6" t="str">
        <f t="shared" si="233"/>
        <v>201-06-068</v>
      </c>
      <c r="U734" t="str">
        <f t="shared" si="234"/>
        <v xml:space="preserve">PO BOX 245 </v>
      </c>
      <c r="V734" t="str">
        <f t="shared" si="235"/>
        <v>BAGDAD</v>
      </c>
      <c r="W734" t="str">
        <f t="shared" si="236"/>
        <v>AZ</v>
      </c>
      <c r="X734" t="str">
        <f t="shared" si="237"/>
        <v>86321</v>
      </c>
      <c r="Y734">
        <f t="shared" si="238"/>
        <v>0</v>
      </c>
      <c r="Z734" t="str">
        <f t="shared" si="239"/>
        <v>BYNER CATTLE CO</v>
      </c>
      <c r="AA734" t="str">
        <f t="shared" si="240"/>
        <v>ACCOLADE RANCHES LOT 68</v>
      </c>
      <c r="AB734">
        <f t="shared" si="241"/>
        <v>10</v>
      </c>
      <c r="AC734" t="str">
        <f t="shared" si="242"/>
        <v>MOHAVE</v>
      </c>
      <c r="AI734">
        <f t="shared" si="228"/>
        <v>10</v>
      </c>
      <c r="AO734" t="s">
        <v>272</v>
      </c>
      <c r="AR734" t="s">
        <v>272</v>
      </c>
      <c r="AS734" t="s">
        <v>273</v>
      </c>
      <c r="AT734">
        <v>377</v>
      </c>
      <c r="BC734" t="s">
        <v>272</v>
      </c>
      <c r="BD734" t="s">
        <v>272</v>
      </c>
      <c r="BF734" t="s">
        <v>274</v>
      </c>
      <c r="BH734" t="s">
        <v>242</v>
      </c>
      <c r="BS734" t="s">
        <v>243</v>
      </c>
      <c r="BV734" t="s">
        <v>244</v>
      </c>
      <c r="BY734" t="s">
        <v>245</v>
      </c>
      <c r="CD734" t="s">
        <v>275</v>
      </c>
      <c r="CG734" t="s">
        <v>276</v>
      </c>
      <c r="CH734" t="s">
        <v>276</v>
      </c>
      <c r="CI734" t="s">
        <v>243</v>
      </c>
      <c r="CJ734" t="str">
        <f>"86321"</f>
        <v>86321</v>
      </c>
      <c r="CK734" t="s">
        <v>277</v>
      </c>
      <c r="CL734" t="s">
        <v>278</v>
      </c>
      <c r="CM734" t="s">
        <v>279</v>
      </c>
      <c r="CN734" t="s">
        <v>254</v>
      </c>
      <c r="CO734" t="s">
        <v>7182</v>
      </c>
      <c r="CP734" t="str">
        <f>"201-06-068"</f>
        <v>201-06-068</v>
      </c>
      <c r="CQ734" t="str">
        <f>"20106068"</f>
        <v>20106068</v>
      </c>
      <c r="CR734" t="str">
        <f>"R20106068"</f>
        <v>R20106068</v>
      </c>
      <c r="CS734">
        <v>4015</v>
      </c>
      <c r="CW734" t="s">
        <v>256</v>
      </c>
      <c r="CX734" t="s">
        <v>281</v>
      </c>
      <c r="CY734" t="s">
        <v>258</v>
      </c>
      <c r="CZ734">
        <v>31</v>
      </c>
      <c r="DB734">
        <v>34.690601147468101</v>
      </c>
      <c r="DC734">
        <v>-113.55674931007999</v>
      </c>
      <c r="DD734" t="s">
        <v>282</v>
      </c>
      <c r="DK734" t="s">
        <v>950</v>
      </c>
      <c r="DL734" t="s">
        <v>950</v>
      </c>
      <c r="DO734" t="str">
        <f>"68"</f>
        <v>68</v>
      </c>
      <c r="DQ734">
        <v>0</v>
      </c>
      <c r="DR734">
        <v>0</v>
      </c>
      <c r="DS734">
        <v>0</v>
      </c>
      <c r="DT734">
        <v>0</v>
      </c>
      <c r="DW734">
        <v>0</v>
      </c>
      <c r="DX734">
        <v>0</v>
      </c>
      <c r="DZ734">
        <v>0</v>
      </c>
      <c r="EA734">
        <v>0</v>
      </c>
      <c r="EB734">
        <v>0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L734">
        <v>0</v>
      </c>
      <c r="EN734">
        <v>0</v>
      </c>
      <c r="EP734">
        <v>0</v>
      </c>
      <c r="ER734">
        <v>0</v>
      </c>
      <c r="ET734">
        <v>0</v>
      </c>
      <c r="EY734">
        <v>0</v>
      </c>
      <c r="FA734">
        <v>0</v>
      </c>
      <c r="FL734">
        <v>0</v>
      </c>
      <c r="FQ734" t="s">
        <v>284</v>
      </c>
      <c r="FR734" t="s">
        <v>285</v>
      </c>
      <c r="FS734" t="s">
        <v>286</v>
      </c>
      <c r="FU734">
        <v>435600</v>
      </c>
      <c r="FV734">
        <v>10</v>
      </c>
      <c r="FW734">
        <v>0</v>
      </c>
      <c r="FX734">
        <v>0</v>
      </c>
      <c r="FY734">
        <v>0</v>
      </c>
      <c r="FZ734">
        <v>0</v>
      </c>
      <c r="GI734" t="s">
        <v>264</v>
      </c>
      <c r="GJ734" t="s">
        <v>287</v>
      </c>
      <c r="GK734" t="s">
        <v>288</v>
      </c>
      <c r="GL734" s="1">
        <v>40135</v>
      </c>
      <c r="GM734" t="s">
        <v>267</v>
      </c>
      <c r="GN734" t="str">
        <f t="shared" si="243"/>
        <v>FALSE</v>
      </c>
      <c r="GO734">
        <v>2022</v>
      </c>
      <c r="GP734">
        <v>2020</v>
      </c>
      <c r="GQ734">
        <v>600</v>
      </c>
      <c r="GR734" t="s">
        <v>246</v>
      </c>
      <c r="GS734" t="s">
        <v>246</v>
      </c>
      <c r="GT734" t="s">
        <v>246</v>
      </c>
      <c r="GU734" t="s">
        <v>246</v>
      </c>
      <c r="GV734" t="s">
        <v>246</v>
      </c>
      <c r="GW734" t="s">
        <v>246</v>
      </c>
      <c r="GX734" t="s">
        <v>246</v>
      </c>
      <c r="GY734" t="s">
        <v>246</v>
      </c>
      <c r="GZ734" t="s">
        <v>246</v>
      </c>
      <c r="HA734" t="s">
        <v>246</v>
      </c>
      <c r="HB734" t="s">
        <v>246</v>
      </c>
      <c r="HC734" t="s">
        <v>246</v>
      </c>
      <c r="HD734" t="s">
        <v>246</v>
      </c>
      <c r="HE734" s="2">
        <v>12</v>
      </c>
      <c r="HF734" s="2">
        <v>0</v>
      </c>
      <c r="HG734" s="2">
        <v>0</v>
      </c>
      <c r="HH734">
        <v>0</v>
      </c>
      <c r="HI734" s="2">
        <v>82</v>
      </c>
      <c r="HJ734" s="2">
        <v>82</v>
      </c>
      <c r="HK734" s="2">
        <v>0</v>
      </c>
      <c r="HL734">
        <v>0</v>
      </c>
      <c r="HM734" s="2">
        <v>0</v>
      </c>
      <c r="HN734" s="2">
        <v>0</v>
      </c>
      <c r="HO734" s="2">
        <v>0</v>
      </c>
      <c r="HP734">
        <v>0</v>
      </c>
      <c r="HQ734" s="2">
        <v>1.1399999999999999</v>
      </c>
      <c r="HS734" s="2">
        <v>82</v>
      </c>
      <c r="HV734" t="s">
        <v>289</v>
      </c>
      <c r="HY734" t="s">
        <v>290</v>
      </c>
      <c r="HZ734" t="s">
        <v>290</v>
      </c>
      <c r="IF734" t="str">
        <f>""</f>
        <v/>
      </c>
      <c r="IG734" t="str">
        <f>""</f>
        <v/>
      </c>
      <c r="IH734" t="str">
        <f>""</f>
        <v/>
      </c>
      <c r="IT734" t="str">
        <f>""</f>
        <v/>
      </c>
      <c r="IY734" t="str">
        <f>""</f>
        <v/>
      </c>
      <c r="JB734" t="s">
        <v>271</v>
      </c>
      <c r="JD734" t="str">
        <f>""</f>
        <v/>
      </c>
      <c r="JE734" t="str">
        <f>""</f>
        <v/>
      </c>
      <c r="JO734" t="str">
        <f>""</f>
        <v/>
      </c>
      <c r="JP734" t="str">
        <f>""</f>
        <v/>
      </c>
      <c r="JQ734" t="str">
        <f>HYPERLINK("https://web.datatree.com/?/property?propertyId=3930893")</f>
        <v>https://web.datatree.com/?/property?propertyId=3930893</v>
      </c>
    </row>
    <row r="735" spans="1:277" x14ac:dyDescent="0.25">
      <c r="A735">
        <v>733</v>
      </c>
      <c r="B735" s="15" t="s">
        <v>18833</v>
      </c>
      <c r="C735" s="15" t="s">
        <v>18832</v>
      </c>
      <c r="D735" s="15" t="s">
        <v>18834</v>
      </c>
      <c r="E735" s="15" t="s">
        <v>18835</v>
      </c>
      <c r="F735" s="15" t="s">
        <v>18836</v>
      </c>
      <c r="G735" s="15" t="s">
        <v>243</v>
      </c>
      <c r="H735" s="15">
        <v>85555</v>
      </c>
      <c r="I735" s="15" t="s">
        <v>18837</v>
      </c>
      <c r="J735" s="23" t="s">
        <v>18838</v>
      </c>
      <c r="K735" s="15" t="s">
        <v>18839</v>
      </c>
      <c r="L735" s="16" t="s">
        <v>18840</v>
      </c>
      <c r="M735" s="17" t="str">
        <f t="shared" si="226"/>
        <v>6/31/2022</v>
      </c>
      <c r="N735" s="15">
        <v>9927</v>
      </c>
      <c r="O735" s="18">
        <f t="shared" si="230"/>
        <v>0</v>
      </c>
      <c r="P735" s="19" t="str">
        <f t="shared" si="231"/>
        <v>$0.00</v>
      </c>
      <c r="Q735" s="16">
        <v>44834</v>
      </c>
      <c r="R735" s="19" t="str">
        <f t="shared" si="227"/>
        <v>09/30/22</v>
      </c>
      <c r="S735" t="str">
        <f t="shared" si="232"/>
        <v>MOHAVE</v>
      </c>
      <c r="T735" s="6" t="str">
        <f t="shared" si="233"/>
        <v>335-28-016</v>
      </c>
      <c r="U735" t="str">
        <f t="shared" si="234"/>
        <v xml:space="preserve">3707 MANZANITA LN </v>
      </c>
      <c r="V735" t="str">
        <f t="shared" si="235"/>
        <v>ELKO</v>
      </c>
      <c r="W735" t="str">
        <f t="shared" si="236"/>
        <v>NV</v>
      </c>
      <c r="X735" t="str">
        <f t="shared" si="237"/>
        <v>89801-2606</v>
      </c>
      <c r="Y735">
        <f t="shared" si="238"/>
        <v>0</v>
      </c>
      <c r="Z735" t="str">
        <f t="shared" si="239"/>
        <v>NATIONAL EWP INC</v>
      </c>
      <c r="AA735" t="str">
        <f t="shared" si="240"/>
        <v>SE4 NE4 NW4 CONT 10 ACRES 335-04-043(335-28-016)TAO</v>
      </c>
      <c r="AB735">
        <f t="shared" si="241"/>
        <v>10</v>
      </c>
      <c r="AC735" t="str">
        <f t="shared" si="242"/>
        <v>MOHAVE</v>
      </c>
      <c r="AI735">
        <f t="shared" si="228"/>
        <v>10</v>
      </c>
      <c r="AO735" t="s">
        <v>3523</v>
      </c>
      <c r="AR735" t="s">
        <v>3523</v>
      </c>
      <c r="AS735" t="s">
        <v>273</v>
      </c>
      <c r="AT735">
        <v>11</v>
      </c>
      <c r="BC735" t="s">
        <v>3523</v>
      </c>
      <c r="BD735" t="s">
        <v>3523</v>
      </c>
      <c r="BF735" t="s">
        <v>274</v>
      </c>
      <c r="BH735" t="s">
        <v>242</v>
      </c>
      <c r="BS735" t="s">
        <v>243</v>
      </c>
      <c r="BV735" t="s">
        <v>244</v>
      </c>
      <c r="BY735" t="s">
        <v>245</v>
      </c>
      <c r="CA735">
        <v>3707</v>
      </c>
      <c r="CD735" t="s">
        <v>3524</v>
      </c>
      <c r="CE735" t="s">
        <v>419</v>
      </c>
      <c r="CG735" t="s">
        <v>3525</v>
      </c>
      <c r="CH735" t="s">
        <v>3525</v>
      </c>
      <c r="CI735" t="s">
        <v>400</v>
      </c>
      <c r="CJ735" t="str">
        <f>"89801-2606"</f>
        <v>89801-2606</v>
      </c>
      <c r="CK735" t="s">
        <v>592</v>
      </c>
      <c r="CL735" t="s">
        <v>3526</v>
      </c>
      <c r="CM735" t="s">
        <v>3527</v>
      </c>
      <c r="CN735" t="s">
        <v>254</v>
      </c>
      <c r="CO735" t="s">
        <v>7183</v>
      </c>
      <c r="CP735" t="str">
        <f>"335-28-016"</f>
        <v>335-28-016</v>
      </c>
      <c r="CQ735" t="str">
        <f>"33528016"</f>
        <v>33528016</v>
      </c>
      <c r="CR735" t="str">
        <f>"R33528016"</f>
        <v>R33528016</v>
      </c>
      <c r="CS735">
        <v>4015</v>
      </c>
      <c r="CX735" t="s">
        <v>498</v>
      </c>
      <c r="CY735" t="s">
        <v>548</v>
      </c>
      <c r="CZ735">
        <v>33</v>
      </c>
      <c r="DB735">
        <v>35.6012956</v>
      </c>
      <c r="DC735">
        <v>-113.89339775000001</v>
      </c>
      <c r="DK735" t="s">
        <v>549</v>
      </c>
      <c r="DL735" t="s">
        <v>549</v>
      </c>
      <c r="DO735" t="str">
        <f>""</f>
        <v/>
      </c>
      <c r="DQ735">
        <v>0</v>
      </c>
      <c r="DR735">
        <v>0</v>
      </c>
      <c r="DS735">
        <v>0</v>
      </c>
      <c r="DT735">
        <v>0</v>
      </c>
      <c r="DW735">
        <v>0</v>
      </c>
      <c r="DX735">
        <v>0</v>
      </c>
      <c r="DZ735">
        <v>0</v>
      </c>
      <c r="EA735">
        <v>0</v>
      </c>
      <c r="EB735">
        <v>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L735">
        <v>0</v>
      </c>
      <c r="EN735">
        <v>0</v>
      </c>
      <c r="EP735">
        <v>0</v>
      </c>
      <c r="ER735">
        <v>0</v>
      </c>
      <c r="ET735">
        <v>0</v>
      </c>
      <c r="EY735">
        <v>0</v>
      </c>
      <c r="FA735">
        <v>0</v>
      </c>
      <c r="FL735">
        <v>0</v>
      </c>
      <c r="FQ735" t="s">
        <v>261</v>
      </c>
      <c r="FR735" t="s">
        <v>354</v>
      </c>
      <c r="FS735" t="s">
        <v>355</v>
      </c>
      <c r="FU735">
        <v>435600</v>
      </c>
      <c r="FV735">
        <v>10</v>
      </c>
      <c r="FW735">
        <v>0</v>
      </c>
      <c r="FX735">
        <v>0</v>
      </c>
      <c r="FY735">
        <v>0</v>
      </c>
      <c r="FZ735">
        <v>0</v>
      </c>
      <c r="GI735" t="s">
        <v>264</v>
      </c>
      <c r="GJ735" t="s">
        <v>550</v>
      </c>
      <c r="GK735" t="s">
        <v>551</v>
      </c>
      <c r="GL735" s="1">
        <v>40135</v>
      </c>
      <c r="GM735" t="s">
        <v>267</v>
      </c>
      <c r="GN735" t="str">
        <f t="shared" si="243"/>
        <v>FALSE</v>
      </c>
      <c r="GO735">
        <v>2022</v>
      </c>
      <c r="GP735">
        <v>2020</v>
      </c>
      <c r="GQ735">
        <v>400</v>
      </c>
      <c r="GR735" t="s">
        <v>246</v>
      </c>
      <c r="GS735" t="s">
        <v>246</v>
      </c>
      <c r="GT735" t="s">
        <v>246</v>
      </c>
      <c r="GU735" t="s">
        <v>246</v>
      </c>
      <c r="GV735" t="s">
        <v>246</v>
      </c>
      <c r="GW735" t="s">
        <v>246</v>
      </c>
      <c r="GX735" t="s">
        <v>246</v>
      </c>
      <c r="GY735" t="s">
        <v>246</v>
      </c>
      <c r="GZ735" t="s">
        <v>246</v>
      </c>
      <c r="HA735" t="s">
        <v>246</v>
      </c>
      <c r="HB735" t="s">
        <v>246</v>
      </c>
      <c r="HC735" t="s">
        <v>246</v>
      </c>
      <c r="HD735" t="s">
        <v>246</v>
      </c>
      <c r="HE735" s="2">
        <v>566</v>
      </c>
      <c r="HF735" s="2">
        <v>0</v>
      </c>
      <c r="HG735" s="2">
        <v>0</v>
      </c>
      <c r="HH735">
        <v>0</v>
      </c>
      <c r="HI735" s="2">
        <v>3775</v>
      </c>
      <c r="HJ735" s="2">
        <v>3775</v>
      </c>
      <c r="HK735" s="2">
        <v>0</v>
      </c>
      <c r="HL735">
        <v>0</v>
      </c>
      <c r="HM735" s="2">
        <v>0</v>
      </c>
      <c r="HN735" s="2">
        <v>0</v>
      </c>
      <c r="HO735" s="2">
        <v>0</v>
      </c>
      <c r="HP735">
        <v>0</v>
      </c>
      <c r="HQ735" s="2">
        <v>98.76</v>
      </c>
      <c r="HS735" s="2">
        <v>3775</v>
      </c>
      <c r="HV735" t="s">
        <v>315</v>
      </c>
      <c r="HY735" t="s">
        <v>552</v>
      </c>
      <c r="HZ735" t="s">
        <v>359</v>
      </c>
      <c r="IA735" t="s">
        <v>360</v>
      </c>
      <c r="IF735" t="str">
        <f>""</f>
        <v/>
      </c>
      <c r="IG735" t="str">
        <f>""</f>
        <v/>
      </c>
      <c r="IH735" t="str">
        <f>""</f>
        <v/>
      </c>
      <c r="II735" s="1">
        <v>43059</v>
      </c>
      <c r="IJ735" s="1">
        <v>43059</v>
      </c>
      <c r="IK735" s="2">
        <v>260749</v>
      </c>
      <c r="IM735" t="s">
        <v>2101</v>
      </c>
      <c r="IN735" t="s">
        <v>3529</v>
      </c>
      <c r="IT735" t="str">
        <f>""</f>
        <v/>
      </c>
      <c r="IY735" t="str">
        <f>""</f>
        <v/>
      </c>
      <c r="JA735" t="s">
        <v>414</v>
      </c>
      <c r="JB735" t="s">
        <v>271</v>
      </c>
      <c r="JD735" t="str">
        <f>"2017.56229"</f>
        <v>2017.56229</v>
      </c>
      <c r="JE735" t="str">
        <f>""</f>
        <v/>
      </c>
      <c r="JG735" s="1">
        <v>38749</v>
      </c>
      <c r="JH735" s="2">
        <v>20000</v>
      </c>
      <c r="JI735" t="s">
        <v>567</v>
      </c>
      <c r="JK735" s="2">
        <v>0</v>
      </c>
      <c r="JO735" t="str">
        <f>"6087.293"</f>
        <v>6087.293</v>
      </c>
      <c r="JP735" t="str">
        <f>""</f>
        <v/>
      </c>
      <c r="JQ735" t="str">
        <f>HYPERLINK("https://web.datatree.com/?/property?propertyId=3984609")</f>
        <v>https://web.datatree.com/?/property?propertyId=3984609</v>
      </c>
    </row>
    <row r="736" spans="1:277" x14ac:dyDescent="0.25">
      <c r="A736">
        <v>734</v>
      </c>
      <c r="B736" s="15" t="s">
        <v>18833</v>
      </c>
      <c r="C736" s="15" t="s">
        <v>18832</v>
      </c>
      <c r="D736" s="15" t="s">
        <v>18834</v>
      </c>
      <c r="E736" s="15" t="s">
        <v>18835</v>
      </c>
      <c r="F736" s="15" t="s">
        <v>18836</v>
      </c>
      <c r="G736" s="15" t="s">
        <v>243</v>
      </c>
      <c r="H736" s="15">
        <v>85555</v>
      </c>
      <c r="I736" s="15" t="s">
        <v>18837</v>
      </c>
      <c r="J736" s="23" t="s">
        <v>18838</v>
      </c>
      <c r="K736" s="15" t="s">
        <v>18839</v>
      </c>
      <c r="L736" s="16" t="s">
        <v>18840</v>
      </c>
      <c r="M736" s="17" t="str">
        <f t="shared" si="226"/>
        <v>6/31/2022</v>
      </c>
      <c r="N736" s="15">
        <v>9928</v>
      </c>
      <c r="O736" s="18">
        <f t="shared" si="230"/>
        <v>0</v>
      </c>
      <c r="P736" s="19" t="str">
        <f t="shared" si="231"/>
        <v>$0.00</v>
      </c>
      <c r="Q736" s="16">
        <v>44834</v>
      </c>
      <c r="R736" s="19" t="str">
        <f t="shared" si="227"/>
        <v>09/30/22</v>
      </c>
      <c r="S736" t="str">
        <f t="shared" si="232"/>
        <v>MOHAVE</v>
      </c>
      <c r="T736" s="6" t="str">
        <f t="shared" si="233"/>
        <v>204-15-042</v>
      </c>
      <c r="U736" t="str">
        <f t="shared" si="234"/>
        <v xml:space="preserve">8208 AURORN PARK AVE </v>
      </c>
      <c r="V736" t="str">
        <f t="shared" si="235"/>
        <v>LAS VEGAS</v>
      </c>
      <c r="W736" t="str">
        <f t="shared" si="236"/>
        <v>NV</v>
      </c>
      <c r="X736" t="str">
        <f t="shared" si="237"/>
        <v>89131</v>
      </c>
      <c r="Y736" t="str">
        <f t="shared" si="238"/>
        <v>THOMAS</v>
      </c>
      <c r="Z736" t="str">
        <f t="shared" si="239"/>
        <v>GONZALES</v>
      </c>
      <c r="AA736" t="str">
        <f t="shared" si="240"/>
        <v>E 1/3 NW4 PORTION REPLATTED AS PARCEL 3-N PER PP 13/007 REC 6/20/ 97 RC NO 97-32729 CONT 10.00 ACRES ML 205-15-018(204-15-042</v>
      </c>
      <c r="AB736">
        <f t="shared" si="241"/>
        <v>10</v>
      </c>
      <c r="AC736" t="str">
        <f t="shared" si="242"/>
        <v>MOHAVE</v>
      </c>
      <c r="AI736">
        <f t="shared" si="228"/>
        <v>10</v>
      </c>
      <c r="AO736" t="s">
        <v>7184</v>
      </c>
      <c r="AP736" t="s">
        <v>1559</v>
      </c>
      <c r="AQ736" t="s">
        <v>968</v>
      </c>
      <c r="AR736" t="s">
        <v>7185</v>
      </c>
      <c r="AS736" t="s">
        <v>240</v>
      </c>
      <c r="AT736">
        <v>1</v>
      </c>
      <c r="BC736" t="s">
        <v>7186</v>
      </c>
      <c r="BD736" t="s">
        <v>7184</v>
      </c>
      <c r="BE736" t="s">
        <v>829</v>
      </c>
      <c r="BH736" t="s">
        <v>407</v>
      </c>
      <c r="BJ736" t="s">
        <v>457</v>
      </c>
      <c r="BK736">
        <v>2521</v>
      </c>
      <c r="BN736" t="s">
        <v>7187</v>
      </c>
      <c r="BO736" t="s">
        <v>302</v>
      </c>
      <c r="BQ736" t="s">
        <v>345</v>
      </c>
      <c r="BS736" t="s">
        <v>243</v>
      </c>
      <c r="BT736" t="str">
        <f>"86401"</f>
        <v>86401</v>
      </c>
      <c r="BU736" t="str">
        <f>"86401-4541"</f>
        <v>86401-4541</v>
      </c>
      <c r="BV736" t="s">
        <v>244</v>
      </c>
      <c r="BW736" t="s">
        <v>2311</v>
      </c>
      <c r="BX736" t="s">
        <v>7188</v>
      </c>
      <c r="BY736" t="s">
        <v>7189</v>
      </c>
      <c r="CA736">
        <v>8208</v>
      </c>
      <c r="CD736" t="s">
        <v>7190</v>
      </c>
      <c r="CE736" t="s">
        <v>248</v>
      </c>
      <c r="CG736" t="s">
        <v>398</v>
      </c>
      <c r="CI736" t="s">
        <v>400</v>
      </c>
      <c r="CJ736" t="str">
        <f>"89131"</f>
        <v>89131</v>
      </c>
      <c r="CL736" t="s">
        <v>7191</v>
      </c>
      <c r="CM736" t="s">
        <v>7192</v>
      </c>
      <c r="CN736" t="s">
        <v>254</v>
      </c>
      <c r="CO736" t="s">
        <v>7193</v>
      </c>
      <c r="CP736" t="str">
        <f>"204-15-042"</f>
        <v>204-15-042</v>
      </c>
      <c r="CQ736" t="str">
        <f>"20415042"</f>
        <v>20415042</v>
      </c>
      <c r="CR736" t="str">
        <f>"R20415042"</f>
        <v>R20415042</v>
      </c>
      <c r="CS736">
        <v>4015</v>
      </c>
      <c r="CU736">
        <v>954800</v>
      </c>
      <c r="CV736">
        <v>3828</v>
      </c>
      <c r="CW736" t="s">
        <v>256</v>
      </c>
      <c r="CX736" t="s">
        <v>651</v>
      </c>
      <c r="CY736" t="s">
        <v>481</v>
      </c>
      <c r="CZ736">
        <v>3</v>
      </c>
      <c r="DB736">
        <v>35.151573445857402</v>
      </c>
      <c r="DC736">
        <v>-113.75081160495201</v>
      </c>
      <c r="DK736" t="s">
        <v>5304</v>
      </c>
      <c r="DL736" t="s">
        <v>5304</v>
      </c>
      <c r="DO736" t="str">
        <f>""</f>
        <v/>
      </c>
      <c r="DQ736">
        <v>0</v>
      </c>
      <c r="DR736">
        <v>0</v>
      </c>
      <c r="DS736">
        <v>0</v>
      </c>
      <c r="DT736">
        <v>0</v>
      </c>
      <c r="DW736">
        <v>0</v>
      </c>
      <c r="DX736">
        <v>2000</v>
      </c>
      <c r="DZ736">
        <v>0</v>
      </c>
      <c r="EA736">
        <v>0</v>
      </c>
      <c r="EB736">
        <v>0</v>
      </c>
      <c r="EC736">
        <v>0</v>
      </c>
      <c r="ED736">
        <v>0</v>
      </c>
      <c r="EE736">
        <v>0</v>
      </c>
      <c r="EF736">
        <v>0</v>
      </c>
      <c r="EG736">
        <v>0</v>
      </c>
      <c r="EH736">
        <v>0</v>
      </c>
      <c r="EI736">
        <v>1</v>
      </c>
      <c r="EL736">
        <v>0</v>
      </c>
      <c r="EN736">
        <v>0</v>
      </c>
      <c r="EP736">
        <v>0</v>
      </c>
      <c r="ER736">
        <v>0</v>
      </c>
      <c r="ET736">
        <v>0</v>
      </c>
      <c r="EY736">
        <v>0</v>
      </c>
      <c r="FA736">
        <v>0</v>
      </c>
      <c r="FJ736" t="s">
        <v>1111</v>
      </c>
      <c r="FL736">
        <v>0</v>
      </c>
      <c r="FQ736" t="s">
        <v>261</v>
      </c>
      <c r="FR736" t="s">
        <v>262</v>
      </c>
      <c r="FS736" t="s">
        <v>263</v>
      </c>
      <c r="FU736">
        <v>435600</v>
      </c>
      <c r="FV736">
        <v>10</v>
      </c>
      <c r="FW736">
        <v>0</v>
      </c>
      <c r="FX736">
        <v>0</v>
      </c>
      <c r="FY736">
        <v>0</v>
      </c>
      <c r="FZ736">
        <v>0</v>
      </c>
      <c r="GB736">
        <v>1</v>
      </c>
      <c r="GD736">
        <v>1</v>
      </c>
      <c r="GF736" t="s">
        <v>1114</v>
      </c>
      <c r="GI736" t="s">
        <v>264</v>
      </c>
      <c r="GJ736" t="s">
        <v>4584</v>
      </c>
      <c r="GK736" t="s">
        <v>4585</v>
      </c>
      <c r="GL736" s="1">
        <v>40135</v>
      </c>
      <c r="GM736" t="s">
        <v>267</v>
      </c>
      <c r="GN736" t="str">
        <f t="shared" si="243"/>
        <v>FALSE</v>
      </c>
      <c r="GO736">
        <v>2022</v>
      </c>
      <c r="GP736">
        <v>2020</v>
      </c>
      <c r="GQ736">
        <v>300</v>
      </c>
      <c r="GR736" t="s">
        <v>246</v>
      </c>
      <c r="GS736" t="s">
        <v>246</v>
      </c>
      <c r="GT736" t="s">
        <v>246</v>
      </c>
      <c r="GU736" t="s">
        <v>246</v>
      </c>
      <c r="GV736" t="s">
        <v>246</v>
      </c>
      <c r="GW736" t="s">
        <v>246</v>
      </c>
      <c r="GX736" t="s">
        <v>246</v>
      </c>
      <c r="GY736" t="s">
        <v>246</v>
      </c>
      <c r="GZ736" t="s">
        <v>246</v>
      </c>
      <c r="HA736" t="s">
        <v>246</v>
      </c>
      <c r="HB736" t="s">
        <v>246</v>
      </c>
      <c r="HC736" t="s">
        <v>246</v>
      </c>
      <c r="HD736" t="s">
        <v>246</v>
      </c>
      <c r="HE736" s="2">
        <v>2035</v>
      </c>
      <c r="HF736" s="2">
        <v>0</v>
      </c>
      <c r="HG736" s="2">
        <v>0</v>
      </c>
      <c r="HH736">
        <v>0</v>
      </c>
      <c r="HI736" s="2">
        <v>13566</v>
      </c>
      <c r="HJ736" s="2">
        <v>13566</v>
      </c>
      <c r="HK736" s="2">
        <v>0</v>
      </c>
      <c r="HL736">
        <v>0</v>
      </c>
      <c r="HM736" s="2">
        <v>0</v>
      </c>
      <c r="HN736" s="2">
        <v>0</v>
      </c>
      <c r="HO736" s="2">
        <v>0</v>
      </c>
      <c r="HP736">
        <v>0</v>
      </c>
      <c r="HQ736" s="2">
        <v>156.19999999999999</v>
      </c>
      <c r="HS736" s="2">
        <v>13566</v>
      </c>
      <c r="HV736" t="s">
        <v>289</v>
      </c>
      <c r="HY736" t="s">
        <v>290</v>
      </c>
      <c r="HZ736" t="s">
        <v>290</v>
      </c>
      <c r="IF736" t="str">
        <f>""</f>
        <v/>
      </c>
      <c r="IG736" t="str">
        <f>""</f>
        <v/>
      </c>
      <c r="IH736" t="str">
        <f>""</f>
        <v/>
      </c>
      <c r="II736" s="1">
        <v>43714</v>
      </c>
      <c r="IJ736" s="1">
        <v>43718</v>
      </c>
      <c r="IK736" s="2">
        <v>17000</v>
      </c>
      <c r="IM736" t="s">
        <v>270</v>
      </c>
      <c r="IN736" t="s">
        <v>7194</v>
      </c>
      <c r="IT736" t="str">
        <f>""</f>
        <v/>
      </c>
      <c r="IY736" t="str">
        <f>""</f>
        <v/>
      </c>
      <c r="JA736" t="s">
        <v>414</v>
      </c>
      <c r="JB736" t="s">
        <v>271</v>
      </c>
      <c r="JD736" t="str">
        <f>"2019.49890"</f>
        <v>2019.49890</v>
      </c>
      <c r="JE736" t="str">
        <f>""</f>
        <v/>
      </c>
      <c r="JO736" t="str">
        <f>""</f>
        <v/>
      </c>
      <c r="JP736" t="str">
        <f>""</f>
        <v/>
      </c>
      <c r="JQ736" t="str">
        <f>HYPERLINK("https://web.datatree.com/?/property?propertyId=3984667")</f>
        <v>https://web.datatree.com/?/property?propertyId=3984667</v>
      </c>
    </row>
    <row r="737" spans="1:277" x14ac:dyDescent="0.25">
      <c r="A737">
        <v>735</v>
      </c>
      <c r="B737" s="15" t="s">
        <v>18833</v>
      </c>
      <c r="C737" s="15" t="s">
        <v>18832</v>
      </c>
      <c r="D737" s="15" t="s">
        <v>18834</v>
      </c>
      <c r="E737" s="15" t="s">
        <v>18835</v>
      </c>
      <c r="F737" s="15" t="s">
        <v>18836</v>
      </c>
      <c r="G737" s="15" t="s">
        <v>243</v>
      </c>
      <c r="H737" s="15">
        <v>85555</v>
      </c>
      <c r="I737" s="15" t="s">
        <v>18837</v>
      </c>
      <c r="J737" s="23" t="s">
        <v>18838</v>
      </c>
      <c r="K737" s="15" t="s">
        <v>18839</v>
      </c>
      <c r="L737" s="16" t="s">
        <v>18840</v>
      </c>
      <c r="M737" s="17" t="str">
        <f t="shared" si="226"/>
        <v>6/31/2022</v>
      </c>
      <c r="N737" s="15">
        <v>9929</v>
      </c>
      <c r="O737" s="18">
        <f t="shared" si="230"/>
        <v>0</v>
      </c>
      <c r="P737" s="19" t="str">
        <f t="shared" si="231"/>
        <v>$0.00</v>
      </c>
      <c r="Q737" s="16">
        <v>44834</v>
      </c>
      <c r="R737" s="19" t="str">
        <f t="shared" si="227"/>
        <v>09/30/22</v>
      </c>
      <c r="S737" t="str">
        <f t="shared" si="232"/>
        <v>MOHAVE</v>
      </c>
      <c r="T737" s="6" t="str">
        <f t="shared" si="233"/>
        <v>245-23-025</v>
      </c>
      <c r="U737" t="str">
        <f t="shared" si="234"/>
        <v xml:space="preserve">PO BOX 64 </v>
      </c>
      <c r="V737" t="str">
        <f t="shared" si="235"/>
        <v>YUCCA</v>
      </c>
      <c r="W737" t="str">
        <f t="shared" si="236"/>
        <v>AZ</v>
      </c>
      <c r="X737" t="str">
        <f t="shared" si="237"/>
        <v>86438</v>
      </c>
      <c r="Y737" t="str">
        <f t="shared" si="238"/>
        <v>WILLIAM</v>
      </c>
      <c r="Z737" t="str">
        <f t="shared" si="239"/>
        <v>ADAS</v>
      </c>
      <c r="AA737" t="str">
        <f t="shared" si="240"/>
        <v>PARCEL 3038 OF STAGECOACH TRAILS AT SANTA FE RANCH UNIT 19 PER RS 19/56C 6/1/2000 2000-30255 SEGREGATED AS 3038A ON PP 25/41 REC 1 0/31/2005 2005-120876 CONT 10.00 ACRES 245-23-013 (245-23-025 026  027 &amp; 028) 2006 TAX ROLL</v>
      </c>
      <c r="AB737">
        <f t="shared" si="241"/>
        <v>10</v>
      </c>
      <c r="AC737" t="str">
        <f t="shared" si="242"/>
        <v>MOHAVE</v>
      </c>
      <c r="AI737">
        <f t="shared" si="228"/>
        <v>10</v>
      </c>
      <c r="AO737" t="s">
        <v>7195</v>
      </c>
      <c r="AP737" t="s">
        <v>1270</v>
      </c>
      <c r="AQ737" t="s">
        <v>661</v>
      </c>
      <c r="AR737" t="s">
        <v>7196</v>
      </c>
      <c r="AS737" t="s">
        <v>240</v>
      </c>
      <c r="AT737">
        <v>4</v>
      </c>
      <c r="AU737" t="s">
        <v>7197</v>
      </c>
      <c r="AV737" t="s">
        <v>7198</v>
      </c>
      <c r="AW737" t="s">
        <v>1687</v>
      </c>
      <c r="AX737" t="s">
        <v>7196</v>
      </c>
      <c r="AY737" t="s">
        <v>240</v>
      </c>
      <c r="AZ737">
        <v>4</v>
      </c>
      <c r="BC737" t="s">
        <v>7199</v>
      </c>
      <c r="BD737" t="s">
        <v>7200</v>
      </c>
      <c r="BF737" t="s">
        <v>860</v>
      </c>
      <c r="BH737" t="s">
        <v>242</v>
      </c>
      <c r="BS737" t="s">
        <v>243</v>
      </c>
      <c r="BV737" t="s">
        <v>244</v>
      </c>
      <c r="BY737" t="s">
        <v>245</v>
      </c>
      <c r="CD737" t="s">
        <v>7201</v>
      </c>
      <c r="CG737" t="s">
        <v>2051</v>
      </c>
      <c r="CH737" t="s">
        <v>2051</v>
      </c>
      <c r="CI737" t="s">
        <v>243</v>
      </c>
      <c r="CJ737" t="str">
        <f>"86438"</f>
        <v>86438</v>
      </c>
      <c r="CK737" t="s">
        <v>717</v>
      </c>
      <c r="CL737" t="s">
        <v>7202</v>
      </c>
      <c r="CM737" t="s">
        <v>7203</v>
      </c>
      <c r="CN737" t="s">
        <v>254</v>
      </c>
      <c r="CO737" t="s">
        <v>7204</v>
      </c>
      <c r="CP737" t="str">
        <f>"245-23-025"</f>
        <v>245-23-025</v>
      </c>
      <c r="CQ737" t="str">
        <f>"24523025"</f>
        <v>24523025</v>
      </c>
      <c r="CR737" t="str">
        <f>"R24523025"</f>
        <v>R24523025</v>
      </c>
      <c r="CS737">
        <v>4015</v>
      </c>
      <c r="CW737" t="s">
        <v>256</v>
      </c>
      <c r="CX737" t="s">
        <v>707</v>
      </c>
      <c r="CY737" t="s">
        <v>446</v>
      </c>
      <c r="CZ737">
        <v>32</v>
      </c>
      <c r="DB737">
        <v>34.814731308311799</v>
      </c>
      <c r="DC737">
        <v>-114.10350316852799</v>
      </c>
      <c r="DD737" t="s">
        <v>2024</v>
      </c>
      <c r="DK737" t="s">
        <v>7205</v>
      </c>
      <c r="DL737" t="s">
        <v>7205</v>
      </c>
      <c r="DO737" t="str">
        <f>""</f>
        <v/>
      </c>
      <c r="DQ737">
        <v>0</v>
      </c>
      <c r="DR737">
        <v>0</v>
      </c>
      <c r="DS737">
        <v>0</v>
      </c>
      <c r="DT737">
        <v>0</v>
      </c>
      <c r="DW737">
        <v>0</v>
      </c>
      <c r="DX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L737">
        <v>0</v>
      </c>
      <c r="EN737">
        <v>0</v>
      </c>
      <c r="EP737">
        <v>0</v>
      </c>
      <c r="ER737">
        <v>0</v>
      </c>
      <c r="ET737">
        <v>0</v>
      </c>
      <c r="EY737">
        <v>0</v>
      </c>
      <c r="FA737">
        <v>0</v>
      </c>
      <c r="FL737">
        <v>0</v>
      </c>
      <c r="FQ737" t="s">
        <v>261</v>
      </c>
      <c r="FR737" t="s">
        <v>354</v>
      </c>
      <c r="FS737" t="s">
        <v>355</v>
      </c>
      <c r="FU737">
        <v>435600</v>
      </c>
      <c r="FV737">
        <v>10</v>
      </c>
      <c r="FW737">
        <v>0</v>
      </c>
      <c r="FX737">
        <v>0</v>
      </c>
      <c r="FY737">
        <v>0</v>
      </c>
      <c r="FZ737">
        <v>0</v>
      </c>
      <c r="GI737" t="s">
        <v>264</v>
      </c>
      <c r="GJ737" t="s">
        <v>1139</v>
      </c>
      <c r="GK737" t="s">
        <v>1140</v>
      </c>
      <c r="GL737" s="1">
        <v>40135</v>
      </c>
      <c r="GM737" t="s">
        <v>267</v>
      </c>
      <c r="GN737" t="str">
        <f t="shared" si="243"/>
        <v>FALSE</v>
      </c>
      <c r="GO737">
        <v>2022</v>
      </c>
      <c r="GP737">
        <v>2020</v>
      </c>
      <c r="GQ737">
        <v>1300</v>
      </c>
      <c r="GR737" t="s">
        <v>246</v>
      </c>
      <c r="GS737" t="s">
        <v>246</v>
      </c>
      <c r="GT737" t="s">
        <v>246</v>
      </c>
      <c r="GU737" t="s">
        <v>246</v>
      </c>
      <c r="GV737" t="s">
        <v>246</v>
      </c>
      <c r="GW737" t="s">
        <v>246</v>
      </c>
      <c r="GX737" t="s">
        <v>246</v>
      </c>
      <c r="GY737" t="s">
        <v>246</v>
      </c>
      <c r="GZ737" t="s">
        <v>246</v>
      </c>
      <c r="HA737" t="s">
        <v>246</v>
      </c>
      <c r="HB737" t="s">
        <v>246</v>
      </c>
      <c r="HC737" t="s">
        <v>246</v>
      </c>
      <c r="HD737" t="s">
        <v>246</v>
      </c>
      <c r="HE737" s="2">
        <v>972</v>
      </c>
      <c r="HF737" s="2">
        <v>0</v>
      </c>
      <c r="HG737" s="2">
        <v>0</v>
      </c>
      <c r="HH737">
        <v>0</v>
      </c>
      <c r="HI737" s="2">
        <v>6480</v>
      </c>
      <c r="HJ737" s="2">
        <v>6480</v>
      </c>
      <c r="HK737" s="2">
        <v>0</v>
      </c>
      <c r="HL737">
        <v>0</v>
      </c>
      <c r="HM737" s="2">
        <v>0</v>
      </c>
      <c r="HN737" s="2">
        <v>0</v>
      </c>
      <c r="HO737" s="2">
        <v>0</v>
      </c>
      <c r="HP737">
        <v>0</v>
      </c>
      <c r="HQ737" s="2">
        <v>62.26</v>
      </c>
      <c r="HS737" s="2">
        <v>6480</v>
      </c>
      <c r="HV737" t="s">
        <v>410</v>
      </c>
      <c r="HY737" t="s">
        <v>411</v>
      </c>
      <c r="HZ737" t="s">
        <v>411</v>
      </c>
      <c r="IB737" s="1">
        <v>38831</v>
      </c>
      <c r="IC737" s="1">
        <v>38855</v>
      </c>
      <c r="ID737" s="2">
        <v>0</v>
      </c>
      <c r="IE737" t="s">
        <v>319</v>
      </c>
      <c r="IF737" t="str">
        <f>"6267.488"</f>
        <v>6267.488</v>
      </c>
      <c r="IG737" t="str">
        <f>"6267.487"</f>
        <v>6267.487</v>
      </c>
      <c r="IH737" t="str">
        <f>""</f>
        <v/>
      </c>
      <c r="IT737" t="str">
        <f>""</f>
        <v/>
      </c>
      <c r="IY737" t="str">
        <f>""</f>
        <v/>
      </c>
      <c r="JB737" t="s">
        <v>271</v>
      </c>
      <c r="JD737" t="str">
        <f>""</f>
        <v/>
      </c>
      <c r="JE737" t="str">
        <f>""</f>
        <v/>
      </c>
      <c r="JO737" t="str">
        <f>""</f>
        <v/>
      </c>
      <c r="JP737" t="str">
        <f>""</f>
        <v/>
      </c>
      <c r="JQ737" t="str">
        <f>HYPERLINK("https://web.datatree.com/?/property?propertyId=3977224")</f>
        <v>https://web.datatree.com/?/property?propertyId=3977224</v>
      </c>
    </row>
    <row r="738" spans="1:277" x14ac:dyDescent="0.25">
      <c r="A738">
        <v>736</v>
      </c>
      <c r="B738" s="15" t="s">
        <v>18833</v>
      </c>
      <c r="C738" s="15" t="s">
        <v>18832</v>
      </c>
      <c r="D738" s="15" t="s">
        <v>18834</v>
      </c>
      <c r="E738" s="15" t="s">
        <v>18835</v>
      </c>
      <c r="F738" s="15" t="s">
        <v>18836</v>
      </c>
      <c r="G738" s="15" t="s">
        <v>243</v>
      </c>
      <c r="H738" s="15">
        <v>85555</v>
      </c>
      <c r="I738" s="15" t="s">
        <v>18837</v>
      </c>
      <c r="J738" s="23" t="s">
        <v>18838</v>
      </c>
      <c r="K738" s="15" t="s">
        <v>18839</v>
      </c>
      <c r="L738" s="16" t="s">
        <v>18840</v>
      </c>
      <c r="M738" s="17" t="str">
        <f t="shared" si="226"/>
        <v>6/31/2022</v>
      </c>
      <c r="N738" s="15">
        <v>9930</v>
      </c>
      <c r="O738" s="18">
        <f t="shared" si="230"/>
        <v>0</v>
      </c>
      <c r="P738" s="19" t="str">
        <f t="shared" si="231"/>
        <v>$0.00</v>
      </c>
      <c r="Q738" s="16">
        <v>44834</v>
      </c>
      <c r="R738" s="19" t="str">
        <f t="shared" si="227"/>
        <v>09/30/22</v>
      </c>
      <c r="S738" t="str">
        <f t="shared" si="232"/>
        <v>MOHAVE</v>
      </c>
      <c r="T738" s="6" t="str">
        <f t="shared" si="233"/>
        <v>351-22-005</v>
      </c>
      <c r="U738" t="str">
        <f t="shared" si="234"/>
        <v xml:space="preserve">1760 POMONA AVE #61 </v>
      </c>
      <c r="V738" t="str">
        <f t="shared" si="235"/>
        <v>COSTA MESA</v>
      </c>
      <c r="W738" t="str">
        <f t="shared" si="236"/>
        <v>CA</v>
      </c>
      <c r="X738" t="str">
        <f t="shared" si="237"/>
        <v>92627-3635</v>
      </c>
      <c r="Y738" t="str">
        <f t="shared" si="238"/>
        <v>KATHIE</v>
      </c>
      <c r="Z738" t="str">
        <f t="shared" si="239"/>
        <v>CURTISS</v>
      </c>
      <c r="AA738" t="str">
        <f t="shared" si="240"/>
        <v>GATEWAY ACRES TRACT 5 LOTS 4 &amp; 13</v>
      </c>
      <c r="AB738">
        <f t="shared" si="241"/>
        <v>10</v>
      </c>
      <c r="AC738" t="str">
        <f t="shared" si="242"/>
        <v>MOHAVE</v>
      </c>
      <c r="AI738">
        <f t="shared" si="228"/>
        <v>10</v>
      </c>
      <c r="AO738" t="s">
        <v>7206</v>
      </c>
      <c r="AP738" t="s">
        <v>7207</v>
      </c>
      <c r="AQ738" t="s">
        <v>7207</v>
      </c>
      <c r="AR738" t="s">
        <v>7208</v>
      </c>
      <c r="AS738" t="s">
        <v>240</v>
      </c>
      <c r="AT738">
        <v>1</v>
      </c>
      <c r="BC738" t="s">
        <v>7209</v>
      </c>
      <c r="BD738" t="s">
        <v>7206</v>
      </c>
      <c r="BH738" t="s">
        <v>242</v>
      </c>
      <c r="BS738" t="s">
        <v>243</v>
      </c>
      <c r="BV738" t="s">
        <v>244</v>
      </c>
      <c r="BY738" t="s">
        <v>245</v>
      </c>
      <c r="CA738">
        <v>1760</v>
      </c>
      <c r="CD738" t="s">
        <v>3312</v>
      </c>
      <c r="CE738" t="s">
        <v>248</v>
      </c>
      <c r="CF738">
        <v>61</v>
      </c>
      <c r="CG738" t="s">
        <v>7210</v>
      </c>
      <c r="CH738" t="s">
        <v>7210</v>
      </c>
      <c r="CI738" t="s">
        <v>328</v>
      </c>
      <c r="CJ738" t="str">
        <f>"92627-3635"</f>
        <v>92627-3635</v>
      </c>
      <c r="CK738" t="s">
        <v>1591</v>
      </c>
      <c r="CL738" t="s">
        <v>7211</v>
      </c>
      <c r="CM738" t="s">
        <v>7212</v>
      </c>
      <c r="CN738" t="s">
        <v>254</v>
      </c>
      <c r="CO738" t="s">
        <v>7213</v>
      </c>
      <c r="CP738" t="str">
        <f>"351-22-005"</f>
        <v>351-22-005</v>
      </c>
      <c r="CQ738" t="str">
        <f>"35122005"</f>
        <v>35122005</v>
      </c>
      <c r="CR738" t="str">
        <f>"R35122005"</f>
        <v>R35122005</v>
      </c>
      <c r="CS738">
        <v>4015</v>
      </c>
      <c r="CX738" t="s">
        <v>333</v>
      </c>
      <c r="CY738" t="s">
        <v>310</v>
      </c>
      <c r="CZ738">
        <v>35</v>
      </c>
      <c r="DB738">
        <v>35.431021145462303</v>
      </c>
      <c r="DC738">
        <v>-114.38524837732</v>
      </c>
      <c r="DD738" t="s">
        <v>790</v>
      </c>
      <c r="DE738">
        <v>5</v>
      </c>
      <c r="DK738" t="s">
        <v>2039</v>
      </c>
      <c r="DL738" t="s">
        <v>2039</v>
      </c>
      <c r="DO738" t="str">
        <f>"4|13"</f>
        <v>4|13</v>
      </c>
      <c r="DQ738">
        <v>0</v>
      </c>
      <c r="DR738">
        <v>0</v>
      </c>
      <c r="DS738">
        <v>0</v>
      </c>
      <c r="DT738">
        <v>0</v>
      </c>
      <c r="DW738">
        <v>0</v>
      </c>
      <c r="DX738">
        <v>0</v>
      </c>
      <c r="DZ738">
        <v>0</v>
      </c>
      <c r="EA738">
        <v>0</v>
      </c>
      <c r="EB738">
        <v>0</v>
      </c>
      <c r="EC738">
        <v>0</v>
      </c>
      <c r="ED738">
        <v>0</v>
      </c>
      <c r="EE738">
        <v>0</v>
      </c>
      <c r="EF738">
        <v>0</v>
      </c>
      <c r="EG738">
        <v>0</v>
      </c>
      <c r="EH738">
        <v>0</v>
      </c>
      <c r="EI738">
        <v>0</v>
      </c>
      <c r="EL738">
        <v>0</v>
      </c>
      <c r="EN738">
        <v>0</v>
      </c>
      <c r="EP738">
        <v>0</v>
      </c>
      <c r="ER738">
        <v>0</v>
      </c>
      <c r="ET738">
        <v>0</v>
      </c>
      <c r="EY738">
        <v>0</v>
      </c>
      <c r="FA738">
        <v>0</v>
      </c>
      <c r="FL738">
        <v>0</v>
      </c>
      <c r="FQ738" t="s">
        <v>336</v>
      </c>
      <c r="FR738" t="s">
        <v>337</v>
      </c>
      <c r="FS738" t="s">
        <v>338</v>
      </c>
      <c r="FU738">
        <v>435600</v>
      </c>
      <c r="FV738">
        <v>10</v>
      </c>
      <c r="FW738">
        <v>0</v>
      </c>
      <c r="FX738">
        <v>0</v>
      </c>
      <c r="FY738">
        <v>0</v>
      </c>
      <c r="FZ738">
        <v>0</v>
      </c>
      <c r="GI738" t="s">
        <v>264</v>
      </c>
      <c r="GJ738" t="s">
        <v>339</v>
      </c>
      <c r="GK738" t="s">
        <v>340</v>
      </c>
      <c r="GL738" s="1">
        <v>40135</v>
      </c>
      <c r="GM738" t="s">
        <v>267</v>
      </c>
      <c r="GN738" t="str">
        <f t="shared" si="243"/>
        <v>FALSE</v>
      </c>
      <c r="GO738">
        <v>2022</v>
      </c>
      <c r="GP738">
        <v>2020</v>
      </c>
      <c r="GQ738">
        <v>400</v>
      </c>
      <c r="GR738" t="s">
        <v>246</v>
      </c>
      <c r="GS738" t="s">
        <v>246</v>
      </c>
      <c r="GT738" t="s">
        <v>246</v>
      </c>
      <c r="GU738" t="s">
        <v>246</v>
      </c>
      <c r="GV738" t="s">
        <v>246</v>
      </c>
      <c r="GW738" t="s">
        <v>246</v>
      </c>
      <c r="GX738" t="s">
        <v>246</v>
      </c>
      <c r="GY738" t="s">
        <v>246</v>
      </c>
      <c r="GZ738" t="s">
        <v>246</v>
      </c>
      <c r="HA738" t="s">
        <v>246</v>
      </c>
      <c r="HB738" t="s">
        <v>246</v>
      </c>
      <c r="HC738" t="s">
        <v>246</v>
      </c>
      <c r="HD738" t="s">
        <v>246</v>
      </c>
      <c r="HE738" s="2">
        <v>771</v>
      </c>
      <c r="HF738" s="2">
        <v>0</v>
      </c>
      <c r="HG738" s="2">
        <v>0</v>
      </c>
      <c r="HH738">
        <v>0</v>
      </c>
      <c r="HI738" s="2">
        <v>5137</v>
      </c>
      <c r="HJ738" s="2">
        <v>5137</v>
      </c>
      <c r="HK738" s="2">
        <v>0</v>
      </c>
      <c r="HL738">
        <v>0</v>
      </c>
      <c r="HM738" s="2">
        <v>0</v>
      </c>
      <c r="HN738" s="2">
        <v>0</v>
      </c>
      <c r="HO738" s="2">
        <v>0</v>
      </c>
      <c r="HP738">
        <v>0</v>
      </c>
      <c r="HQ738" s="2">
        <v>92.38</v>
      </c>
      <c r="HS738" s="2">
        <v>5137</v>
      </c>
      <c r="HT738">
        <v>19</v>
      </c>
      <c r="HV738" t="s">
        <v>315</v>
      </c>
      <c r="HY738" t="s">
        <v>316</v>
      </c>
      <c r="HZ738" t="s">
        <v>317</v>
      </c>
      <c r="IA738" t="s">
        <v>318</v>
      </c>
      <c r="IF738" t="str">
        <f>""</f>
        <v/>
      </c>
      <c r="IG738" t="str">
        <f>""</f>
        <v/>
      </c>
      <c r="IH738" t="str">
        <f>""</f>
        <v/>
      </c>
      <c r="IT738" t="str">
        <f>""</f>
        <v/>
      </c>
      <c r="IY738" t="str">
        <f>""</f>
        <v/>
      </c>
      <c r="JB738" t="s">
        <v>271</v>
      </c>
      <c r="JD738" t="str">
        <f>""</f>
        <v/>
      </c>
      <c r="JE738" t="str">
        <f>""</f>
        <v/>
      </c>
      <c r="JO738" t="str">
        <f>""</f>
        <v/>
      </c>
      <c r="JP738" t="str">
        <f>""</f>
        <v/>
      </c>
      <c r="JQ738" t="str">
        <f>HYPERLINK("https://web.datatree.com/?/property?propertyId=4078154")</f>
        <v>https://web.datatree.com/?/property?propertyId=4078154</v>
      </c>
    </row>
    <row r="739" spans="1:277" x14ac:dyDescent="0.25">
      <c r="A739">
        <v>737</v>
      </c>
      <c r="B739" s="15" t="s">
        <v>18833</v>
      </c>
      <c r="C739" s="15" t="s">
        <v>18832</v>
      </c>
      <c r="D739" s="15" t="s">
        <v>18834</v>
      </c>
      <c r="E739" s="15" t="s">
        <v>18835</v>
      </c>
      <c r="F739" s="15" t="s">
        <v>18836</v>
      </c>
      <c r="G739" s="15" t="s">
        <v>243</v>
      </c>
      <c r="H739" s="15">
        <v>85555</v>
      </c>
      <c r="I739" s="15" t="s">
        <v>18837</v>
      </c>
      <c r="J739" s="23" t="s">
        <v>18838</v>
      </c>
      <c r="K739" s="15" t="s">
        <v>18839</v>
      </c>
      <c r="L739" s="16" t="s">
        <v>18840</v>
      </c>
      <c r="M739" s="17" t="str">
        <f t="shared" si="226"/>
        <v>6/31/2022</v>
      </c>
      <c r="N739" s="15">
        <v>9931</v>
      </c>
      <c r="O739" s="18">
        <f t="shared" si="230"/>
        <v>0</v>
      </c>
      <c r="P739" s="19" t="str">
        <f t="shared" si="231"/>
        <v>$0.00</v>
      </c>
      <c r="Q739" s="16">
        <v>44834</v>
      </c>
      <c r="R739" s="19" t="str">
        <f t="shared" si="227"/>
        <v>09/30/22</v>
      </c>
      <c r="S739" t="str">
        <f t="shared" si="232"/>
        <v>MOHAVE</v>
      </c>
      <c r="T739" s="6" t="str">
        <f t="shared" si="233"/>
        <v>224-03-059</v>
      </c>
      <c r="U739" t="str">
        <f t="shared" si="234"/>
        <v xml:space="preserve">2591 VIA PALMA </v>
      </c>
      <c r="V739" t="str">
        <f t="shared" si="235"/>
        <v>LAKE HAVASU CITY</v>
      </c>
      <c r="W739" t="str">
        <f t="shared" si="236"/>
        <v>AZ</v>
      </c>
      <c r="X739" t="str">
        <f t="shared" si="237"/>
        <v>86406-6712</v>
      </c>
      <c r="Y739" t="str">
        <f t="shared" si="238"/>
        <v>LYLE</v>
      </c>
      <c r="Z739" t="str">
        <f t="shared" si="239"/>
        <v>MATZDORFF</v>
      </c>
      <c r="AA739" t="str">
        <f t="shared" si="240"/>
        <v>NE4 SW4 NE4 CONT 10 AC M/L</v>
      </c>
      <c r="AB739">
        <f t="shared" si="241"/>
        <v>10</v>
      </c>
      <c r="AC739" t="str">
        <f t="shared" si="242"/>
        <v>MOHAVE</v>
      </c>
      <c r="AI739">
        <f t="shared" si="228"/>
        <v>10</v>
      </c>
      <c r="AO739" t="s">
        <v>5863</v>
      </c>
      <c r="AP739" t="s">
        <v>5864</v>
      </c>
      <c r="AQ739" t="s">
        <v>5865</v>
      </c>
      <c r="AR739" t="s">
        <v>5866</v>
      </c>
      <c r="AS739" t="s">
        <v>240</v>
      </c>
      <c r="AT739">
        <v>14</v>
      </c>
      <c r="BC739" t="s">
        <v>5867</v>
      </c>
      <c r="BD739" t="s">
        <v>5863</v>
      </c>
      <c r="BH739" t="s">
        <v>242</v>
      </c>
      <c r="BS739" t="s">
        <v>243</v>
      </c>
      <c r="BV739" t="s">
        <v>244</v>
      </c>
      <c r="BY739" t="s">
        <v>245</v>
      </c>
      <c r="CA739">
        <v>2591</v>
      </c>
      <c r="CD739" t="s">
        <v>5868</v>
      </c>
      <c r="CG739" t="s">
        <v>975</v>
      </c>
      <c r="CH739" t="s">
        <v>975</v>
      </c>
      <c r="CI739" t="s">
        <v>243</v>
      </c>
      <c r="CJ739" t="str">
        <f>"86406-6712"</f>
        <v>86406-6712</v>
      </c>
      <c r="CK739" t="s">
        <v>5869</v>
      </c>
      <c r="CL739" t="s">
        <v>5870</v>
      </c>
      <c r="CM739" t="s">
        <v>5871</v>
      </c>
      <c r="CN739" t="s">
        <v>254</v>
      </c>
      <c r="CO739" t="s">
        <v>3028</v>
      </c>
      <c r="CP739" t="str">
        <f>"224-03-059"</f>
        <v>224-03-059</v>
      </c>
      <c r="CQ739" t="str">
        <f>"22403059"</f>
        <v>22403059</v>
      </c>
      <c r="CR739" t="str">
        <f>"R22403059"</f>
        <v>R22403059</v>
      </c>
      <c r="CS739">
        <v>4015</v>
      </c>
      <c r="CX739" t="s">
        <v>707</v>
      </c>
      <c r="CY739" t="s">
        <v>310</v>
      </c>
      <c r="CZ739">
        <v>29</v>
      </c>
      <c r="DB739">
        <v>34.832466863642303</v>
      </c>
      <c r="DC739">
        <v>-114.427028320342</v>
      </c>
      <c r="DK739" t="s">
        <v>5479</v>
      </c>
      <c r="DL739" t="s">
        <v>5479</v>
      </c>
      <c r="DO739" t="str">
        <f>""</f>
        <v/>
      </c>
      <c r="DQ739">
        <v>0</v>
      </c>
      <c r="DR739">
        <v>0</v>
      </c>
      <c r="DS739">
        <v>0</v>
      </c>
      <c r="DT739">
        <v>0</v>
      </c>
      <c r="DW739">
        <v>0</v>
      </c>
      <c r="DX739">
        <v>0</v>
      </c>
      <c r="DZ739">
        <v>0</v>
      </c>
      <c r="EA739">
        <v>0</v>
      </c>
      <c r="EB739">
        <v>0</v>
      </c>
      <c r="EC739">
        <v>0</v>
      </c>
      <c r="ED739">
        <v>0</v>
      </c>
      <c r="EE739">
        <v>0</v>
      </c>
      <c r="EF739">
        <v>0</v>
      </c>
      <c r="EG739">
        <v>0</v>
      </c>
      <c r="EH739">
        <v>0</v>
      </c>
      <c r="EI739">
        <v>0</v>
      </c>
      <c r="EL739">
        <v>0</v>
      </c>
      <c r="EN739">
        <v>0</v>
      </c>
      <c r="EP739">
        <v>0</v>
      </c>
      <c r="ER739">
        <v>0</v>
      </c>
      <c r="ET739">
        <v>0</v>
      </c>
      <c r="EY739">
        <v>0</v>
      </c>
      <c r="FA739">
        <v>0</v>
      </c>
      <c r="FL739">
        <v>0</v>
      </c>
      <c r="FQ739" t="s">
        <v>261</v>
      </c>
      <c r="FR739" t="s">
        <v>354</v>
      </c>
      <c r="FS739" t="s">
        <v>355</v>
      </c>
      <c r="FU739">
        <v>435600</v>
      </c>
      <c r="FV739">
        <v>10</v>
      </c>
      <c r="FW739">
        <v>0</v>
      </c>
      <c r="FX739">
        <v>0</v>
      </c>
      <c r="FY739">
        <v>0</v>
      </c>
      <c r="FZ739">
        <v>0</v>
      </c>
      <c r="GI739" t="s">
        <v>264</v>
      </c>
      <c r="GJ739" t="s">
        <v>1189</v>
      </c>
      <c r="GK739" t="s">
        <v>1190</v>
      </c>
      <c r="GL739" s="1">
        <v>40135</v>
      </c>
      <c r="GM739" t="s">
        <v>267</v>
      </c>
      <c r="GN739" t="str">
        <f t="shared" si="243"/>
        <v>FALSE</v>
      </c>
      <c r="GO739">
        <v>2022</v>
      </c>
      <c r="GP739">
        <v>2020</v>
      </c>
      <c r="GQ739">
        <v>1600</v>
      </c>
      <c r="GR739" t="s">
        <v>246</v>
      </c>
      <c r="GS739" t="s">
        <v>246</v>
      </c>
      <c r="GT739" t="s">
        <v>246</v>
      </c>
      <c r="GU739" t="s">
        <v>246</v>
      </c>
      <c r="GV739" t="s">
        <v>246</v>
      </c>
      <c r="GW739" t="s">
        <v>246</v>
      </c>
      <c r="GX739" t="s">
        <v>246</v>
      </c>
      <c r="GY739" t="s">
        <v>246</v>
      </c>
      <c r="GZ739" t="s">
        <v>246</v>
      </c>
      <c r="HA739" t="s">
        <v>246</v>
      </c>
      <c r="HB739" t="s">
        <v>246</v>
      </c>
      <c r="HC739" t="s">
        <v>246</v>
      </c>
      <c r="HD739" t="s">
        <v>246</v>
      </c>
      <c r="HE739" s="2">
        <v>493</v>
      </c>
      <c r="HF739" s="2">
        <v>0</v>
      </c>
      <c r="HG739" s="2">
        <v>0</v>
      </c>
      <c r="HH739">
        <v>0</v>
      </c>
      <c r="HI739" s="2">
        <v>3288</v>
      </c>
      <c r="HJ739" s="2">
        <v>3288</v>
      </c>
      <c r="HK739" s="2">
        <v>0</v>
      </c>
      <c r="HL739">
        <v>0</v>
      </c>
      <c r="HM739" s="2">
        <v>0</v>
      </c>
      <c r="HN739" s="2">
        <v>0</v>
      </c>
      <c r="HO739" s="2">
        <v>0</v>
      </c>
      <c r="HP739">
        <v>0</v>
      </c>
      <c r="HQ739" s="2">
        <v>27.08</v>
      </c>
      <c r="HS739" s="2">
        <v>3288</v>
      </c>
      <c r="HV739" t="s">
        <v>387</v>
      </c>
      <c r="HW739" t="s">
        <v>1243</v>
      </c>
      <c r="HY739" t="s">
        <v>1245</v>
      </c>
      <c r="HZ739" t="s">
        <v>1245</v>
      </c>
      <c r="IA739" t="s">
        <v>389</v>
      </c>
      <c r="IF739" t="str">
        <f>""</f>
        <v/>
      </c>
      <c r="IG739" t="str">
        <f>""</f>
        <v/>
      </c>
      <c r="IH739" t="str">
        <f>""</f>
        <v/>
      </c>
      <c r="IT739" t="str">
        <f>""</f>
        <v/>
      </c>
      <c r="IY739" t="str">
        <f>""</f>
        <v/>
      </c>
      <c r="JB739" t="s">
        <v>271</v>
      </c>
      <c r="JD739" t="str">
        <f>""</f>
        <v/>
      </c>
      <c r="JE739" t="str">
        <f>""</f>
        <v/>
      </c>
      <c r="JO739" t="str">
        <f>""</f>
        <v/>
      </c>
      <c r="JP739" t="str">
        <f>""</f>
        <v/>
      </c>
      <c r="JQ739" t="str">
        <f>HYPERLINK("https://web.datatree.com/?/property?propertyId=3950101")</f>
        <v>https://web.datatree.com/?/property?propertyId=3950101</v>
      </c>
    </row>
    <row r="740" spans="1:277" x14ac:dyDescent="0.25">
      <c r="A740">
        <v>738</v>
      </c>
      <c r="B740" s="15" t="s">
        <v>18833</v>
      </c>
      <c r="C740" s="15" t="s">
        <v>18832</v>
      </c>
      <c r="D740" s="15" t="s">
        <v>18834</v>
      </c>
      <c r="E740" s="15" t="s">
        <v>18835</v>
      </c>
      <c r="F740" s="15" t="s">
        <v>18836</v>
      </c>
      <c r="G740" s="15" t="s">
        <v>243</v>
      </c>
      <c r="H740" s="15">
        <v>85555</v>
      </c>
      <c r="I740" s="15" t="s">
        <v>18837</v>
      </c>
      <c r="J740" s="23" t="s">
        <v>18838</v>
      </c>
      <c r="K740" s="15" t="s">
        <v>18839</v>
      </c>
      <c r="L740" s="16" t="s">
        <v>18840</v>
      </c>
      <c r="M740" s="17" t="str">
        <f t="shared" si="226"/>
        <v>6/31/2022</v>
      </c>
      <c r="N740" s="15">
        <v>9932</v>
      </c>
      <c r="O740" s="18">
        <f t="shared" si="230"/>
        <v>0</v>
      </c>
      <c r="P740" s="19" t="str">
        <f t="shared" si="231"/>
        <v>$0.00</v>
      </c>
      <c r="Q740" s="16">
        <v>44834</v>
      </c>
      <c r="R740" s="19" t="str">
        <f t="shared" si="227"/>
        <v>09/30/22</v>
      </c>
      <c r="S740" t="str">
        <f t="shared" si="232"/>
        <v>MOHAVE</v>
      </c>
      <c r="T740" s="6" t="str">
        <f t="shared" si="233"/>
        <v>102-38-039</v>
      </c>
      <c r="U740" t="str">
        <f t="shared" si="234"/>
        <v xml:space="preserve">5013 E WASHINGTON ST #100 </v>
      </c>
      <c r="V740" t="str">
        <f t="shared" si="235"/>
        <v>PINEDALE</v>
      </c>
      <c r="W740" t="str">
        <f t="shared" si="236"/>
        <v>AZ</v>
      </c>
      <c r="X740" t="str">
        <f t="shared" si="237"/>
        <v>85934</v>
      </c>
      <c r="Y740">
        <f t="shared" si="238"/>
        <v>0</v>
      </c>
      <c r="Z740" t="str">
        <f t="shared" si="239"/>
        <v>JOKAKE LA THERRA LLC</v>
      </c>
      <c r="AA740" t="str">
        <f t="shared" si="240"/>
        <v>SANDY RIVER RANCHEROS SANDY RIVER RANCHEROS LOT 39 CONT 10 ACRES</v>
      </c>
      <c r="AB740">
        <f t="shared" si="241"/>
        <v>10</v>
      </c>
      <c r="AC740" t="str">
        <f t="shared" si="242"/>
        <v>MOHAVE</v>
      </c>
      <c r="AI740">
        <f t="shared" si="228"/>
        <v>10</v>
      </c>
      <c r="AO740" t="s">
        <v>1325</v>
      </c>
      <c r="AR740" t="s">
        <v>1325</v>
      </c>
      <c r="AS740" t="s">
        <v>273</v>
      </c>
      <c r="AT740">
        <v>28</v>
      </c>
      <c r="BC740" t="s">
        <v>1325</v>
      </c>
      <c r="BD740" t="s">
        <v>1325</v>
      </c>
      <c r="BE740" t="s">
        <v>1326</v>
      </c>
      <c r="BH740" t="s">
        <v>242</v>
      </c>
      <c r="BS740" t="s">
        <v>243</v>
      </c>
      <c r="BV740" t="s">
        <v>244</v>
      </c>
      <c r="BY740" t="s">
        <v>245</v>
      </c>
      <c r="BZ740" t="s">
        <v>396</v>
      </c>
      <c r="CA740">
        <v>5013</v>
      </c>
      <c r="CD740" t="s">
        <v>1327</v>
      </c>
      <c r="CE740" t="s">
        <v>375</v>
      </c>
      <c r="CF740">
        <v>100</v>
      </c>
      <c r="CG740" t="s">
        <v>1328</v>
      </c>
      <c r="CH740" t="s">
        <v>1328</v>
      </c>
      <c r="CI740" t="s">
        <v>243</v>
      </c>
      <c r="CJ740" t="str">
        <f>"85934"</f>
        <v>85934</v>
      </c>
      <c r="CL740" t="s">
        <v>1330</v>
      </c>
      <c r="CM740" t="s">
        <v>1331</v>
      </c>
      <c r="CN740" t="s">
        <v>254</v>
      </c>
      <c r="CO740" t="s">
        <v>7214</v>
      </c>
      <c r="CP740" t="str">
        <f>"102-38-039"</f>
        <v>102-38-039</v>
      </c>
      <c r="CQ740" t="str">
        <f>"10238039"</f>
        <v>10238039</v>
      </c>
      <c r="CR740" t="str">
        <f>"R10238039"</f>
        <v>R10238039</v>
      </c>
      <c r="CS740">
        <v>4015</v>
      </c>
      <c r="CW740" t="s">
        <v>256</v>
      </c>
      <c r="CX740" t="s">
        <v>424</v>
      </c>
      <c r="CY740" t="s">
        <v>258</v>
      </c>
      <c r="CZ740">
        <v>27</v>
      </c>
      <c r="DB740">
        <v>34.610771770726998</v>
      </c>
      <c r="DC740">
        <v>-113.497477875012</v>
      </c>
      <c r="DD740" t="s">
        <v>1155</v>
      </c>
      <c r="DK740" t="s">
        <v>1156</v>
      </c>
      <c r="DL740" t="s">
        <v>1156</v>
      </c>
      <c r="DO740" t="str">
        <f>"39"</f>
        <v>39</v>
      </c>
      <c r="DQ740">
        <v>0</v>
      </c>
      <c r="DR740">
        <v>0</v>
      </c>
      <c r="DS740">
        <v>0</v>
      </c>
      <c r="DT740">
        <v>0</v>
      </c>
      <c r="DW740">
        <v>0</v>
      </c>
      <c r="DX740">
        <v>0</v>
      </c>
      <c r="DZ740">
        <v>0</v>
      </c>
      <c r="EA740">
        <v>0</v>
      </c>
      <c r="EB740">
        <v>0</v>
      </c>
      <c r="EC740">
        <v>0</v>
      </c>
      <c r="ED740">
        <v>0</v>
      </c>
      <c r="EE740">
        <v>0</v>
      </c>
      <c r="EF740">
        <v>0</v>
      </c>
      <c r="EG740">
        <v>0</v>
      </c>
      <c r="EH740">
        <v>0</v>
      </c>
      <c r="EI740">
        <v>0</v>
      </c>
      <c r="EL740">
        <v>0</v>
      </c>
      <c r="EN740">
        <v>0</v>
      </c>
      <c r="EP740">
        <v>0</v>
      </c>
      <c r="ER740">
        <v>0</v>
      </c>
      <c r="ET740">
        <v>0</v>
      </c>
      <c r="EY740">
        <v>0</v>
      </c>
      <c r="FA740">
        <v>0</v>
      </c>
      <c r="FL740">
        <v>0</v>
      </c>
      <c r="FQ740" t="s">
        <v>261</v>
      </c>
      <c r="FR740" t="s">
        <v>262</v>
      </c>
      <c r="FS740" t="s">
        <v>263</v>
      </c>
      <c r="FU740">
        <v>435600</v>
      </c>
      <c r="FV740">
        <v>10</v>
      </c>
      <c r="FW740">
        <v>0</v>
      </c>
      <c r="FX740">
        <v>0</v>
      </c>
      <c r="FY740">
        <v>0</v>
      </c>
      <c r="FZ740">
        <v>0</v>
      </c>
      <c r="GI740" t="s">
        <v>264</v>
      </c>
      <c r="GJ740" t="s">
        <v>427</v>
      </c>
      <c r="GK740" t="s">
        <v>428</v>
      </c>
      <c r="GL740" s="1">
        <v>40135</v>
      </c>
      <c r="GM740" t="s">
        <v>267</v>
      </c>
      <c r="GN740" t="str">
        <f t="shared" si="243"/>
        <v>FALSE</v>
      </c>
      <c r="GO740">
        <v>2022</v>
      </c>
      <c r="GP740">
        <v>2020</v>
      </c>
      <c r="GQ740">
        <v>600</v>
      </c>
      <c r="GR740" t="s">
        <v>246</v>
      </c>
      <c r="GS740" t="s">
        <v>246</v>
      </c>
      <c r="GT740" t="s">
        <v>246</v>
      </c>
      <c r="GU740" t="s">
        <v>246</v>
      </c>
      <c r="GV740" t="s">
        <v>246</v>
      </c>
      <c r="GW740" t="s">
        <v>246</v>
      </c>
      <c r="GX740" t="s">
        <v>246</v>
      </c>
      <c r="GY740" t="s">
        <v>246</v>
      </c>
      <c r="GZ740" t="s">
        <v>246</v>
      </c>
      <c r="HA740" t="s">
        <v>246</v>
      </c>
      <c r="HB740" t="s">
        <v>246</v>
      </c>
      <c r="HC740" t="s">
        <v>246</v>
      </c>
      <c r="HD740" t="s">
        <v>246</v>
      </c>
      <c r="HE740" s="2">
        <v>509</v>
      </c>
      <c r="HF740" s="2">
        <v>0</v>
      </c>
      <c r="HG740" s="2">
        <v>0</v>
      </c>
      <c r="HH740">
        <v>0</v>
      </c>
      <c r="HI740" s="2">
        <v>3391</v>
      </c>
      <c r="HJ740" s="2">
        <v>3391</v>
      </c>
      <c r="HK740" s="2">
        <v>0</v>
      </c>
      <c r="HL740">
        <v>0</v>
      </c>
      <c r="HM740" s="2">
        <v>0</v>
      </c>
      <c r="HN740" s="2">
        <v>0</v>
      </c>
      <c r="HO740" s="2">
        <v>0</v>
      </c>
      <c r="HP740">
        <v>0</v>
      </c>
      <c r="HQ740" s="2">
        <v>31.56</v>
      </c>
      <c r="HS740" s="2">
        <v>3391</v>
      </c>
      <c r="HV740" t="s">
        <v>289</v>
      </c>
      <c r="HY740" t="s">
        <v>290</v>
      </c>
      <c r="HZ740" t="s">
        <v>290</v>
      </c>
      <c r="IB740" s="1">
        <v>43936</v>
      </c>
      <c r="IC740" s="1">
        <v>43952</v>
      </c>
      <c r="IE740" t="s">
        <v>361</v>
      </c>
      <c r="IF740" t="str">
        <f>""</f>
        <v/>
      </c>
      <c r="IG740" t="str">
        <f>"2020.24637"</f>
        <v>2020.24637</v>
      </c>
      <c r="IH740" t="str">
        <f>""</f>
        <v/>
      </c>
      <c r="IT740" t="str">
        <f>""</f>
        <v/>
      </c>
      <c r="IY740" t="str">
        <f>""</f>
        <v/>
      </c>
      <c r="JB740" t="s">
        <v>271</v>
      </c>
      <c r="JD740" t="str">
        <f>""</f>
        <v/>
      </c>
      <c r="JE740" t="str">
        <f>""</f>
        <v/>
      </c>
      <c r="JO740" t="str">
        <f>""</f>
        <v/>
      </c>
      <c r="JP740" t="str">
        <f>""</f>
        <v/>
      </c>
      <c r="JQ740" t="str">
        <f>HYPERLINK("https://web.datatree.com/?/property?propertyId=3981090")</f>
        <v>https://web.datatree.com/?/property?propertyId=3981090</v>
      </c>
    </row>
    <row r="741" spans="1:277" x14ac:dyDescent="0.25">
      <c r="A741">
        <v>739</v>
      </c>
      <c r="B741" s="15" t="s">
        <v>18833</v>
      </c>
      <c r="C741" s="15" t="s">
        <v>18832</v>
      </c>
      <c r="D741" s="15" t="s">
        <v>18834</v>
      </c>
      <c r="E741" s="15" t="s">
        <v>18835</v>
      </c>
      <c r="F741" s="15" t="s">
        <v>18836</v>
      </c>
      <c r="G741" s="15" t="s">
        <v>243</v>
      </c>
      <c r="H741" s="15">
        <v>85555</v>
      </c>
      <c r="I741" s="15" t="s">
        <v>18837</v>
      </c>
      <c r="J741" s="23" t="s">
        <v>18838</v>
      </c>
      <c r="K741" s="15" t="s">
        <v>18839</v>
      </c>
      <c r="L741" s="16" t="s">
        <v>18840</v>
      </c>
      <c r="M741" s="17" t="str">
        <f t="shared" si="226"/>
        <v>6/31/2022</v>
      </c>
      <c r="N741" s="15">
        <v>9933</v>
      </c>
      <c r="O741" s="18">
        <f t="shared" si="230"/>
        <v>0</v>
      </c>
      <c r="P741" s="19" t="str">
        <f t="shared" si="231"/>
        <v>$0.00</v>
      </c>
      <c r="Q741" s="16">
        <v>44834</v>
      </c>
      <c r="R741" s="19" t="str">
        <f t="shared" si="227"/>
        <v>09/30/22</v>
      </c>
      <c r="S741" t="str">
        <f t="shared" si="232"/>
        <v>MOHAVE</v>
      </c>
      <c r="T741" s="6" t="str">
        <f t="shared" si="233"/>
        <v>353-13-013</v>
      </c>
      <c r="U741" t="str">
        <f t="shared" si="234"/>
        <v xml:space="preserve">6246 W CUYLER AVE </v>
      </c>
      <c r="V741" t="str">
        <f t="shared" si="235"/>
        <v>CHICAGO</v>
      </c>
      <c r="W741" t="str">
        <f t="shared" si="236"/>
        <v>IL</v>
      </c>
      <c r="X741" t="str">
        <f t="shared" si="237"/>
        <v>60634-1501</v>
      </c>
      <c r="Y741" t="str">
        <f t="shared" si="238"/>
        <v>RONALD</v>
      </c>
      <c r="Z741" t="str">
        <f t="shared" si="239"/>
        <v>BERNER</v>
      </c>
      <c r="AA741" t="str">
        <f t="shared" si="240"/>
        <v>SILVER SPRINGS UNIT VI LOT 410</v>
      </c>
      <c r="AB741">
        <f t="shared" si="241"/>
        <v>10</v>
      </c>
      <c r="AC741" t="str">
        <f t="shared" si="242"/>
        <v>MOHAVE</v>
      </c>
      <c r="AI741">
        <f t="shared" si="228"/>
        <v>10</v>
      </c>
      <c r="AO741" t="s">
        <v>7215</v>
      </c>
      <c r="AP741" t="s">
        <v>2126</v>
      </c>
      <c r="AQ741" t="s">
        <v>2126</v>
      </c>
      <c r="AR741" t="s">
        <v>7216</v>
      </c>
      <c r="AS741" t="s">
        <v>240</v>
      </c>
      <c r="AT741">
        <v>5</v>
      </c>
      <c r="AU741" t="s">
        <v>7217</v>
      </c>
      <c r="AV741" t="s">
        <v>7218</v>
      </c>
      <c r="AW741" t="s">
        <v>7218</v>
      </c>
      <c r="AX741" t="s">
        <v>7216</v>
      </c>
      <c r="AY741" t="s">
        <v>240</v>
      </c>
      <c r="AZ741">
        <v>5</v>
      </c>
      <c r="BC741" t="s">
        <v>7219</v>
      </c>
      <c r="BD741" t="s">
        <v>7220</v>
      </c>
      <c r="BF741" t="s">
        <v>300</v>
      </c>
      <c r="BH741" t="s">
        <v>242</v>
      </c>
      <c r="BS741" t="s">
        <v>243</v>
      </c>
      <c r="BV741" t="s">
        <v>244</v>
      </c>
      <c r="BY741" t="s">
        <v>245</v>
      </c>
      <c r="BZ741" t="s">
        <v>589</v>
      </c>
      <c r="CA741">
        <v>6246</v>
      </c>
      <c r="CD741" t="s">
        <v>7221</v>
      </c>
      <c r="CE741" t="s">
        <v>248</v>
      </c>
      <c r="CG741" t="s">
        <v>249</v>
      </c>
      <c r="CH741" t="s">
        <v>249</v>
      </c>
      <c r="CI741" t="s">
        <v>250</v>
      </c>
      <c r="CJ741" t="str">
        <f>"60634-1501"</f>
        <v>60634-1501</v>
      </c>
      <c r="CK741" t="s">
        <v>3094</v>
      </c>
      <c r="CL741" t="s">
        <v>7222</v>
      </c>
      <c r="CM741" t="s">
        <v>7223</v>
      </c>
      <c r="CN741" t="s">
        <v>254</v>
      </c>
      <c r="CO741" t="s">
        <v>7224</v>
      </c>
      <c r="CP741" t="str">
        <f>"353-13-013"</f>
        <v>353-13-013</v>
      </c>
      <c r="CQ741" t="str">
        <f>"35313013"</f>
        <v>35313013</v>
      </c>
      <c r="CR741" t="str">
        <f>"R35313013"</f>
        <v>R35313013</v>
      </c>
      <c r="CS741">
        <v>4015</v>
      </c>
      <c r="CW741" t="s">
        <v>256</v>
      </c>
      <c r="CX741" t="s">
        <v>257</v>
      </c>
      <c r="CY741" t="s">
        <v>258</v>
      </c>
      <c r="CZ741">
        <v>27</v>
      </c>
      <c r="DB741">
        <v>35.178591806827797</v>
      </c>
      <c r="DC741">
        <v>-113.52967337500201</v>
      </c>
      <c r="DD741" t="s">
        <v>259</v>
      </c>
      <c r="DK741" t="s">
        <v>824</v>
      </c>
      <c r="DL741" t="s">
        <v>824</v>
      </c>
      <c r="DO741" t="str">
        <f>"410"</f>
        <v>410</v>
      </c>
      <c r="DQ741">
        <v>0</v>
      </c>
      <c r="DR741">
        <v>0</v>
      </c>
      <c r="DS741">
        <v>0</v>
      </c>
      <c r="DT741">
        <v>0</v>
      </c>
      <c r="DW741">
        <v>0</v>
      </c>
      <c r="DX741">
        <v>0</v>
      </c>
      <c r="DZ741">
        <v>0</v>
      </c>
      <c r="EA741">
        <v>0</v>
      </c>
      <c r="EB741">
        <v>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L741">
        <v>0</v>
      </c>
      <c r="EN741">
        <v>0</v>
      </c>
      <c r="EP741">
        <v>0</v>
      </c>
      <c r="ER741">
        <v>0</v>
      </c>
      <c r="ET741">
        <v>0</v>
      </c>
      <c r="EY741">
        <v>0</v>
      </c>
      <c r="FA741">
        <v>0</v>
      </c>
      <c r="FL741">
        <v>0</v>
      </c>
      <c r="FQ741" t="s">
        <v>261</v>
      </c>
      <c r="FR741" t="s">
        <v>262</v>
      </c>
      <c r="FS741" t="s">
        <v>263</v>
      </c>
      <c r="FU741">
        <v>435600</v>
      </c>
      <c r="FV741">
        <v>10</v>
      </c>
      <c r="FW741">
        <v>0</v>
      </c>
      <c r="FX741">
        <v>0</v>
      </c>
      <c r="FY741">
        <v>0</v>
      </c>
      <c r="FZ741">
        <v>0</v>
      </c>
      <c r="GI741" t="s">
        <v>264</v>
      </c>
      <c r="GJ741" t="s">
        <v>265</v>
      </c>
      <c r="GK741" t="s">
        <v>266</v>
      </c>
      <c r="GL741" s="1">
        <v>40135</v>
      </c>
      <c r="GM741" t="s">
        <v>267</v>
      </c>
      <c r="GN741" t="str">
        <f t="shared" si="243"/>
        <v>FALSE</v>
      </c>
      <c r="GO741">
        <v>2022</v>
      </c>
      <c r="GP741">
        <v>2020</v>
      </c>
      <c r="GQ741">
        <v>300</v>
      </c>
      <c r="GR741" t="s">
        <v>246</v>
      </c>
      <c r="GS741" t="s">
        <v>246</v>
      </c>
      <c r="GT741" t="s">
        <v>246</v>
      </c>
      <c r="GU741" t="s">
        <v>246</v>
      </c>
      <c r="GV741" t="s">
        <v>246</v>
      </c>
      <c r="GW741" t="s">
        <v>246</v>
      </c>
      <c r="GX741" t="s">
        <v>246</v>
      </c>
      <c r="GY741" t="s">
        <v>246</v>
      </c>
      <c r="GZ741" t="s">
        <v>246</v>
      </c>
      <c r="HA741" t="s">
        <v>246</v>
      </c>
      <c r="HB741" t="s">
        <v>246</v>
      </c>
      <c r="HC741" t="s">
        <v>246</v>
      </c>
      <c r="HD741" t="s">
        <v>246</v>
      </c>
      <c r="HE741" s="2">
        <v>595</v>
      </c>
      <c r="HF741" s="2">
        <v>0</v>
      </c>
      <c r="HG741" s="2">
        <v>0</v>
      </c>
      <c r="HH741">
        <v>0</v>
      </c>
      <c r="HI741" s="2">
        <v>3964</v>
      </c>
      <c r="HJ741" s="2">
        <v>3964</v>
      </c>
      <c r="HK741" s="2">
        <v>0</v>
      </c>
      <c r="HL741">
        <v>0</v>
      </c>
      <c r="HM741" s="2">
        <v>0</v>
      </c>
      <c r="HN741" s="2">
        <v>0</v>
      </c>
      <c r="HO741" s="2">
        <v>0</v>
      </c>
      <c r="HP741">
        <v>0</v>
      </c>
      <c r="HQ741" s="2">
        <v>45.02</v>
      </c>
      <c r="HS741" s="2">
        <v>3964</v>
      </c>
      <c r="HV741" t="s">
        <v>268</v>
      </c>
      <c r="HY741" t="s">
        <v>269</v>
      </c>
      <c r="IF741" t="str">
        <f>""</f>
        <v/>
      </c>
      <c r="IG741" t="str">
        <f>""</f>
        <v/>
      </c>
      <c r="IH741" t="str">
        <f>""</f>
        <v/>
      </c>
      <c r="IT741" t="str">
        <f>""</f>
        <v/>
      </c>
      <c r="IY741" t="str">
        <f>""</f>
        <v/>
      </c>
      <c r="JB741" t="s">
        <v>271</v>
      </c>
      <c r="JD741" t="str">
        <f>""</f>
        <v/>
      </c>
      <c r="JE741" t="str">
        <f>""</f>
        <v/>
      </c>
      <c r="JO741" t="str">
        <f>""</f>
        <v/>
      </c>
      <c r="JP741" t="str">
        <f>""</f>
        <v/>
      </c>
      <c r="JQ741" t="str">
        <f>HYPERLINK("https://web.datatree.com/?/property?propertyId=3961816")</f>
        <v>https://web.datatree.com/?/property?propertyId=3961816</v>
      </c>
    </row>
    <row r="742" spans="1:277" x14ac:dyDescent="0.25">
      <c r="A742">
        <v>740</v>
      </c>
      <c r="B742" s="15" t="s">
        <v>18833</v>
      </c>
      <c r="C742" s="15" t="s">
        <v>18832</v>
      </c>
      <c r="D742" s="15" t="s">
        <v>18834</v>
      </c>
      <c r="E742" s="15" t="s">
        <v>18835</v>
      </c>
      <c r="F742" s="15" t="s">
        <v>18836</v>
      </c>
      <c r="G742" s="15" t="s">
        <v>243</v>
      </c>
      <c r="H742" s="15">
        <v>85555</v>
      </c>
      <c r="I742" s="15" t="s">
        <v>18837</v>
      </c>
      <c r="J742" s="23" t="s">
        <v>18838</v>
      </c>
      <c r="K742" s="15" t="s">
        <v>18839</v>
      </c>
      <c r="L742" s="16" t="s">
        <v>18840</v>
      </c>
      <c r="M742" s="17" t="str">
        <f t="shared" si="226"/>
        <v>6/31/2022</v>
      </c>
      <c r="N742" s="15">
        <v>9934</v>
      </c>
      <c r="O742" s="18">
        <f t="shared" si="230"/>
        <v>0</v>
      </c>
      <c r="P742" s="19" t="str">
        <f t="shared" si="231"/>
        <v>$0.00</v>
      </c>
      <c r="Q742" s="16">
        <v>44834</v>
      </c>
      <c r="R742" s="19" t="str">
        <f t="shared" si="227"/>
        <v>09/30/22</v>
      </c>
      <c r="S742" t="str">
        <f t="shared" si="232"/>
        <v>MOHAVE</v>
      </c>
      <c r="T742" s="6" t="str">
        <f t="shared" si="233"/>
        <v>318-22-008</v>
      </c>
      <c r="U742" t="str">
        <f t="shared" si="234"/>
        <v xml:space="preserve">491 W CALLE PASO SUAVE </v>
      </c>
      <c r="V742" t="str">
        <f t="shared" si="235"/>
        <v>SAHUARITA</v>
      </c>
      <c r="W742" t="str">
        <f t="shared" si="236"/>
        <v>AZ</v>
      </c>
      <c r="X742" t="str">
        <f t="shared" si="237"/>
        <v>85629-7910</v>
      </c>
      <c r="Y742" t="str">
        <f t="shared" si="238"/>
        <v>ANTHONY</v>
      </c>
      <c r="Z742" t="str">
        <f t="shared" si="239"/>
        <v>SMITH</v>
      </c>
      <c r="AA742" t="str">
        <f t="shared" si="240"/>
        <v>NE4 NE4 NW4 CONT 10 AC 318-06-109 (318-22- 008)</v>
      </c>
      <c r="AB742">
        <f t="shared" si="241"/>
        <v>10</v>
      </c>
      <c r="AC742" t="str">
        <f t="shared" si="242"/>
        <v>MOHAVE</v>
      </c>
      <c r="AI742">
        <f t="shared" si="228"/>
        <v>10</v>
      </c>
      <c r="AO742" t="s">
        <v>7225</v>
      </c>
      <c r="AP742" t="s">
        <v>486</v>
      </c>
      <c r="AQ742" t="s">
        <v>487</v>
      </c>
      <c r="AR742" t="s">
        <v>2681</v>
      </c>
      <c r="AS742" t="s">
        <v>240</v>
      </c>
      <c r="AT742">
        <v>4</v>
      </c>
      <c r="BC742" t="s">
        <v>7226</v>
      </c>
      <c r="BD742" t="s">
        <v>7225</v>
      </c>
      <c r="BH742" t="s">
        <v>242</v>
      </c>
      <c r="BS742" t="s">
        <v>243</v>
      </c>
      <c r="BV742" t="s">
        <v>244</v>
      </c>
      <c r="BY742" t="s">
        <v>245</v>
      </c>
      <c r="BZ742" t="s">
        <v>589</v>
      </c>
      <c r="CA742">
        <v>491</v>
      </c>
      <c r="CD742" t="s">
        <v>7227</v>
      </c>
      <c r="CG742" t="s">
        <v>6041</v>
      </c>
      <c r="CH742" t="s">
        <v>6041</v>
      </c>
      <c r="CI742" t="s">
        <v>243</v>
      </c>
      <c r="CJ742" t="str">
        <f>"85629-7910"</f>
        <v>85629-7910</v>
      </c>
      <c r="CK742" t="s">
        <v>7228</v>
      </c>
      <c r="CL742" t="s">
        <v>7229</v>
      </c>
      <c r="CM742" t="s">
        <v>7230</v>
      </c>
      <c r="CN742" t="s">
        <v>254</v>
      </c>
      <c r="CO742" t="s">
        <v>7231</v>
      </c>
      <c r="CP742" t="str">
        <f>"318-22-008"</f>
        <v>318-22-008</v>
      </c>
      <c r="CQ742" t="str">
        <f>"31822008"</f>
        <v>31822008</v>
      </c>
      <c r="CR742" t="str">
        <f>"R31822008"</f>
        <v>R31822008</v>
      </c>
      <c r="CS742">
        <v>4015</v>
      </c>
      <c r="CX742" t="s">
        <v>925</v>
      </c>
      <c r="CY742" t="s">
        <v>548</v>
      </c>
      <c r="CZ742">
        <v>29</v>
      </c>
      <c r="DB742">
        <v>35.879053524979199</v>
      </c>
      <c r="DC742">
        <v>-113.91822716931399</v>
      </c>
      <c r="DK742" t="s">
        <v>926</v>
      </c>
      <c r="DL742" t="s">
        <v>926</v>
      </c>
      <c r="DO742" t="str">
        <f>""</f>
        <v/>
      </c>
      <c r="DQ742">
        <v>0</v>
      </c>
      <c r="DR742">
        <v>0</v>
      </c>
      <c r="DS742">
        <v>0</v>
      </c>
      <c r="DT742">
        <v>0</v>
      </c>
      <c r="DW742">
        <v>0</v>
      </c>
      <c r="DX742">
        <v>0</v>
      </c>
      <c r="DZ742">
        <v>0</v>
      </c>
      <c r="EA742">
        <v>0</v>
      </c>
      <c r="EB742">
        <v>0</v>
      </c>
      <c r="EC742">
        <v>0</v>
      </c>
      <c r="ED742">
        <v>0</v>
      </c>
      <c r="EE742">
        <v>0</v>
      </c>
      <c r="EF742">
        <v>0</v>
      </c>
      <c r="EG742">
        <v>0</v>
      </c>
      <c r="EH742">
        <v>0</v>
      </c>
      <c r="EI742">
        <v>0</v>
      </c>
      <c r="EL742">
        <v>0</v>
      </c>
      <c r="EN742">
        <v>0</v>
      </c>
      <c r="EP742">
        <v>0</v>
      </c>
      <c r="ER742">
        <v>0</v>
      </c>
      <c r="ET742">
        <v>0</v>
      </c>
      <c r="EY742">
        <v>0</v>
      </c>
      <c r="FA742">
        <v>0</v>
      </c>
      <c r="FL742">
        <v>0</v>
      </c>
      <c r="FQ742" t="s">
        <v>261</v>
      </c>
      <c r="FR742" t="s">
        <v>354</v>
      </c>
      <c r="FS742" t="s">
        <v>355</v>
      </c>
      <c r="FU742">
        <v>435600</v>
      </c>
      <c r="FV742">
        <v>10</v>
      </c>
      <c r="FW742">
        <v>0</v>
      </c>
      <c r="FX742">
        <v>0</v>
      </c>
      <c r="FY742">
        <v>0</v>
      </c>
      <c r="FZ742">
        <v>0</v>
      </c>
      <c r="GI742" t="s">
        <v>264</v>
      </c>
      <c r="GJ742" t="s">
        <v>927</v>
      </c>
      <c r="GK742" t="s">
        <v>928</v>
      </c>
      <c r="GL742" s="1">
        <v>40135</v>
      </c>
      <c r="GM742" t="s">
        <v>267</v>
      </c>
      <c r="GN742" t="str">
        <f t="shared" si="243"/>
        <v>FALSE</v>
      </c>
      <c r="GO742">
        <v>2022</v>
      </c>
      <c r="GP742">
        <v>2020</v>
      </c>
      <c r="GQ742">
        <v>400</v>
      </c>
      <c r="GR742" t="s">
        <v>246</v>
      </c>
      <c r="GS742" t="s">
        <v>246</v>
      </c>
      <c r="GT742" t="s">
        <v>246</v>
      </c>
      <c r="GU742" t="s">
        <v>246</v>
      </c>
      <c r="GV742" t="s">
        <v>246</v>
      </c>
      <c r="GW742" t="s">
        <v>246</v>
      </c>
      <c r="GX742" t="s">
        <v>246</v>
      </c>
      <c r="GY742" t="s">
        <v>246</v>
      </c>
      <c r="GZ742" t="s">
        <v>246</v>
      </c>
      <c r="HA742" t="s">
        <v>246</v>
      </c>
      <c r="HB742" t="s">
        <v>246</v>
      </c>
      <c r="HC742" t="s">
        <v>246</v>
      </c>
      <c r="HD742" t="s">
        <v>246</v>
      </c>
      <c r="HE742" s="2">
        <v>708</v>
      </c>
      <c r="HF742" s="2">
        <v>0</v>
      </c>
      <c r="HG742" s="2">
        <v>0</v>
      </c>
      <c r="HH742">
        <v>0</v>
      </c>
      <c r="HI742" s="2">
        <v>4723</v>
      </c>
      <c r="HJ742" s="2">
        <v>4723</v>
      </c>
      <c r="HK742" s="2">
        <v>0</v>
      </c>
      <c r="HL742">
        <v>0</v>
      </c>
      <c r="HM742" s="2">
        <v>0</v>
      </c>
      <c r="HN742" s="2">
        <v>0</v>
      </c>
      <c r="HO742" s="2">
        <v>0</v>
      </c>
      <c r="HP742">
        <v>0</v>
      </c>
      <c r="HQ742" s="2">
        <v>75.959999999999994</v>
      </c>
      <c r="HS742" s="2">
        <v>4723</v>
      </c>
      <c r="HV742" t="s">
        <v>315</v>
      </c>
      <c r="HY742" t="s">
        <v>552</v>
      </c>
      <c r="HZ742" t="s">
        <v>359</v>
      </c>
      <c r="IA742" t="s">
        <v>360</v>
      </c>
      <c r="IB742" s="1">
        <v>42544</v>
      </c>
      <c r="IC742" s="1">
        <v>42549</v>
      </c>
      <c r="ID742" s="2">
        <v>2995</v>
      </c>
      <c r="IE742" t="s">
        <v>656</v>
      </c>
      <c r="IF742" t="str">
        <f>""</f>
        <v/>
      </c>
      <c r="IG742" t="str">
        <f>"2016.28914"</f>
        <v>2016.28914</v>
      </c>
      <c r="IH742" t="str">
        <f>""</f>
        <v/>
      </c>
      <c r="IT742" t="str">
        <f>""</f>
        <v/>
      </c>
      <c r="IY742" t="str">
        <f>""</f>
        <v/>
      </c>
      <c r="JB742" t="s">
        <v>271</v>
      </c>
      <c r="JD742" t="str">
        <f>""</f>
        <v/>
      </c>
      <c r="JE742" t="str">
        <f>""</f>
        <v/>
      </c>
      <c r="JO742" t="str">
        <f>""</f>
        <v/>
      </c>
      <c r="JP742" t="str">
        <f>""</f>
        <v/>
      </c>
      <c r="JQ742" t="str">
        <f>HYPERLINK("https://web.datatree.com/?/property?propertyId=4080853")</f>
        <v>https://web.datatree.com/?/property?propertyId=4080853</v>
      </c>
    </row>
    <row r="743" spans="1:277" x14ac:dyDescent="0.25">
      <c r="A743">
        <v>741</v>
      </c>
      <c r="B743" s="15" t="s">
        <v>18833</v>
      </c>
      <c r="C743" s="15" t="s">
        <v>18832</v>
      </c>
      <c r="D743" s="15" t="s">
        <v>18834</v>
      </c>
      <c r="E743" s="15" t="s">
        <v>18835</v>
      </c>
      <c r="F743" s="15" t="s">
        <v>18836</v>
      </c>
      <c r="G743" s="15" t="s">
        <v>243</v>
      </c>
      <c r="H743" s="15">
        <v>85555</v>
      </c>
      <c r="I743" s="15" t="s">
        <v>18837</v>
      </c>
      <c r="J743" s="23" t="s">
        <v>18838</v>
      </c>
      <c r="K743" s="15" t="s">
        <v>18839</v>
      </c>
      <c r="L743" s="16" t="s">
        <v>18840</v>
      </c>
      <c r="M743" s="17" t="str">
        <f t="shared" si="226"/>
        <v>6/31/2022</v>
      </c>
      <c r="N743" s="15">
        <v>9935</v>
      </c>
      <c r="O743" s="18">
        <f t="shared" si="230"/>
        <v>0</v>
      </c>
      <c r="P743" s="19" t="str">
        <f t="shared" si="231"/>
        <v>$0.00</v>
      </c>
      <c r="Q743" s="16">
        <v>44834</v>
      </c>
      <c r="R743" s="19" t="str">
        <f t="shared" si="227"/>
        <v>09/30/22</v>
      </c>
      <c r="S743" t="str">
        <f t="shared" si="232"/>
        <v>MOHAVE</v>
      </c>
      <c r="T743" s="6" t="str">
        <f t="shared" si="233"/>
        <v>102-39-028</v>
      </c>
      <c r="U743" t="str">
        <f t="shared" si="234"/>
        <v xml:space="preserve">5108 GREEN HILL LN </v>
      </c>
      <c r="V743" t="str">
        <f t="shared" si="235"/>
        <v>COLLEYVILLE</v>
      </c>
      <c r="W743" t="str">
        <f t="shared" si="236"/>
        <v>TX</v>
      </c>
      <c r="X743" t="str">
        <f t="shared" si="237"/>
        <v>76034-5409</v>
      </c>
      <c r="Y743" t="str">
        <f t="shared" si="238"/>
        <v>DAN</v>
      </c>
      <c r="Z743" t="str">
        <f t="shared" si="239"/>
        <v>BROWN</v>
      </c>
      <c r="AA743" t="str">
        <f t="shared" si="240"/>
        <v>SANDY RIVER RANCHEROS LOT 92 CONT 10 ACRES</v>
      </c>
      <c r="AB743">
        <f t="shared" si="241"/>
        <v>10</v>
      </c>
      <c r="AC743" t="str">
        <f t="shared" si="242"/>
        <v>MOHAVE</v>
      </c>
      <c r="AI743">
        <f t="shared" si="228"/>
        <v>10</v>
      </c>
      <c r="AO743" t="s">
        <v>7232</v>
      </c>
      <c r="AP743" t="s">
        <v>7233</v>
      </c>
      <c r="AQ743" t="s">
        <v>7233</v>
      </c>
      <c r="AR743" t="s">
        <v>3556</v>
      </c>
      <c r="AS743" t="s">
        <v>240</v>
      </c>
      <c r="AT743">
        <v>3</v>
      </c>
      <c r="BC743" t="s">
        <v>7234</v>
      </c>
      <c r="BD743" t="s">
        <v>7232</v>
      </c>
      <c r="BH743" t="s">
        <v>242</v>
      </c>
      <c r="BS743" t="s">
        <v>243</v>
      </c>
      <c r="BV743" t="s">
        <v>244</v>
      </c>
      <c r="BY743" t="s">
        <v>245</v>
      </c>
      <c r="CA743">
        <v>5108</v>
      </c>
      <c r="CD743" t="s">
        <v>7235</v>
      </c>
      <c r="CE743" t="s">
        <v>419</v>
      </c>
      <c r="CG743" t="s">
        <v>7236</v>
      </c>
      <c r="CH743" t="s">
        <v>7236</v>
      </c>
      <c r="CI743" t="s">
        <v>1134</v>
      </c>
      <c r="CJ743" t="str">
        <f>"76034-5409"</f>
        <v>76034-5409</v>
      </c>
      <c r="CK743" t="s">
        <v>4910</v>
      </c>
      <c r="CL743" t="s">
        <v>7237</v>
      </c>
      <c r="CM743" t="s">
        <v>7238</v>
      </c>
      <c r="CN743" t="s">
        <v>254</v>
      </c>
      <c r="CO743" t="s">
        <v>7239</v>
      </c>
      <c r="CP743" t="str">
        <f>"102-39-028"</f>
        <v>102-39-028</v>
      </c>
      <c r="CQ743" t="str">
        <f>"10239028"</f>
        <v>10239028</v>
      </c>
      <c r="CR743" t="str">
        <f>"R10239028"</f>
        <v>R10239028</v>
      </c>
      <c r="CS743">
        <v>4015</v>
      </c>
      <c r="CW743" t="s">
        <v>256</v>
      </c>
      <c r="CX743" t="s">
        <v>424</v>
      </c>
      <c r="CY743" t="s">
        <v>258</v>
      </c>
      <c r="CZ743">
        <v>35</v>
      </c>
      <c r="DB743">
        <v>34.598064318101997</v>
      </c>
      <c r="DC743">
        <v>-113.484326714937</v>
      </c>
      <c r="DD743" t="s">
        <v>994</v>
      </c>
      <c r="DK743" t="s">
        <v>995</v>
      </c>
      <c r="DL743" t="s">
        <v>995</v>
      </c>
      <c r="DO743" t="str">
        <f>"92"</f>
        <v>92</v>
      </c>
      <c r="DQ743">
        <v>0</v>
      </c>
      <c r="DR743">
        <v>0</v>
      </c>
      <c r="DS743">
        <v>0</v>
      </c>
      <c r="DT743">
        <v>0</v>
      </c>
      <c r="DW743">
        <v>0</v>
      </c>
      <c r="DX743">
        <v>0</v>
      </c>
      <c r="DZ743">
        <v>0</v>
      </c>
      <c r="EA743">
        <v>0</v>
      </c>
      <c r="EB743">
        <v>0</v>
      </c>
      <c r="EC743">
        <v>0</v>
      </c>
      <c r="ED743">
        <v>0</v>
      </c>
      <c r="EE743">
        <v>0</v>
      </c>
      <c r="EF743">
        <v>0</v>
      </c>
      <c r="EG743">
        <v>0</v>
      </c>
      <c r="EH743">
        <v>0</v>
      </c>
      <c r="EI743">
        <v>0</v>
      </c>
      <c r="EL743">
        <v>0</v>
      </c>
      <c r="EN743">
        <v>0</v>
      </c>
      <c r="EP743">
        <v>0</v>
      </c>
      <c r="ER743">
        <v>0</v>
      </c>
      <c r="ET743">
        <v>0</v>
      </c>
      <c r="EY743">
        <v>0</v>
      </c>
      <c r="FA743">
        <v>0</v>
      </c>
      <c r="FL743">
        <v>0</v>
      </c>
      <c r="FQ743" t="s">
        <v>261</v>
      </c>
      <c r="FR743" t="s">
        <v>262</v>
      </c>
      <c r="FS743" t="s">
        <v>263</v>
      </c>
      <c r="FU743">
        <v>435600</v>
      </c>
      <c r="FV743">
        <v>10</v>
      </c>
      <c r="FW743">
        <v>0</v>
      </c>
      <c r="FX743">
        <v>0</v>
      </c>
      <c r="FY743">
        <v>0</v>
      </c>
      <c r="FZ743">
        <v>0</v>
      </c>
      <c r="GI743" t="s">
        <v>264</v>
      </c>
      <c r="GJ743" t="s">
        <v>427</v>
      </c>
      <c r="GK743" t="s">
        <v>428</v>
      </c>
      <c r="GL743" s="1">
        <v>40135</v>
      </c>
      <c r="GM743" t="s">
        <v>267</v>
      </c>
      <c r="GN743" t="str">
        <f t="shared" si="243"/>
        <v>FALSE</v>
      </c>
      <c r="GO743">
        <v>2022</v>
      </c>
      <c r="GP743">
        <v>2020</v>
      </c>
      <c r="GQ743">
        <v>600</v>
      </c>
      <c r="GR743" t="s">
        <v>246</v>
      </c>
      <c r="GS743" t="s">
        <v>246</v>
      </c>
      <c r="GT743" t="s">
        <v>246</v>
      </c>
      <c r="GU743" t="s">
        <v>246</v>
      </c>
      <c r="GV743" t="s">
        <v>246</v>
      </c>
      <c r="GW743" t="s">
        <v>246</v>
      </c>
      <c r="GX743" t="s">
        <v>246</v>
      </c>
      <c r="GY743" t="s">
        <v>246</v>
      </c>
      <c r="GZ743" t="s">
        <v>246</v>
      </c>
      <c r="HA743" t="s">
        <v>246</v>
      </c>
      <c r="HB743" t="s">
        <v>246</v>
      </c>
      <c r="HC743" t="s">
        <v>246</v>
      </c>
      <c r="HD743" t="s">
        <v>246</v>
      </c>
      <c r="HE743" s="2">
        <v>509</v>
      </c>
      <c r="HF743" s="2">
        <v>0</v>
      </c>
      <c r="HG743" s="2">
        <v>0</v>
      </c>
      <c r="HH743">
        <v>0</v>
      </c>
      <c r="HI743" s="2">
        <v>3391</v>
      </c>
      <c r="HJ743" s="2">
        <v>3391</v>
      </c>
      <c r="HK743" s="2">
        <v>0</v>
      </c>
      <c r="HL743">
        <v>0</v>
      </c>
      <c r="HM743" s="2">
        <v>0</v>
      </c>
      <c r="HN743" s="2">
        <v>0</v>
      </c>
      <c r="HO743" s="2">
        <v>0</v>
      </c>
      <c r="HP743">
        <v>0</v>
      </c>
      <c r="HQ743" s="2">
        <v>31.56</v>
      </c>
      <c r="HS743" s="2">
        <v>3391</v>
      </c>
      <c r="HV743" t="s">
        <v>289</v>
      </c>
      <c r="HY743" t="s">
        <v>290</v>
      </c>
      <c r="HZ743" t="s">
        <v>290</v>
      </c>
      <c r="IF743" t="str">
        <f>""</f>
        <v/>
      </c>
      <c r="IG743" t="str">
        <f>""</f>
        <v/>
      </c>
      <c r="IH743" t="str">
        <f>""</f>
        <v/>
      </c>
      <c r="IT743" t="str">
        <f>""</f>
        <v/>
      </c>
      <c r="IY743" t="str">
        <f>""</f>
        <v/>
      </c>
      <c r="JB743" t="s">
        <v>271</v>
      </c>
      <c r="JD743" t="str">
        <f>""</f>
        <v/>
      </c>
      <c r="JE743" t="str">
        <f>""</f>
        <v/>
      </c>
      <c r="JO743" t="str">
        <f>""</f>
        <v/>
      </c>
      <c r="JP743" t="str">
        <f>""</f>
        <v/>
      </c>
      <c r="JQ743" t="str">
        <f>HYPERLINK("https://web.datatree.com/?/property?propertyId=4081368")</f>
        <v>https://web.datatree.com/?/property?propertyId=4081368</v>
      </c>
    </row>
    <row r="744" spans="1:277" x14ac:dyDescent="0.25">
      <c r="A744">
        <v>742</v>
      </c>
      <c r="B744" s="15" t="s">
        <v>18833</v>
      </c>
      <c r="C744" s="15" t="s">
        <v>18832</v>
      </c>
      <c r="D744" s="15" t="s">
        <v>18834</v>
      </c>
      <c r="E744" s="15" t="s">
        <v>18835</v>
      </c>
      <c r="F744" s="15" t="s">
        <v>18836</v>
      </c>
      <c r="G744" s="15" t="s">
        <v>243</v>
      </c>
      <c r="H744" s="15">
        <v>85555</v>
      </c>
      <c r="I744" s="15" t="s">
        <v>18837</v>
      </c>
      <c r="J744" s="23" t="s">
        <v>18838</v>
      </c>
      <c r="K744" s="15" t="s">
        <v>18839</v>
      </c>
      <c r="L744" s="16" t="s">
        <v>18840</v>
      </c>
      <c r="M744" s="17" t="str">
        <f t="shared" si="226"/>
        <v>6/31/2022</v>
      </c>
      <c r="N744" s="15">
        <v>9936</v>
      </c>
      <c r="O744" s="18">
        <f t="shared" si="230"/>
        <v>0</v>
      </c>
      <c r="P744" s="19" t="str">
        <f t="shared" si="231"/>
        <v>$0.00</v>
      </c>
      <c r="Q744" s="16">
        <v>44834</v>
      </c>
      <c r="R744" s="19" t="str">
        <f t="shared" si="227"/>
        <v>09/30/22</v>
      </c>
      <c r="S744" t="str">
        <f t="shared" si="232"/>
        <v>MOHAVE</v>
      </c>
      <c r="T744" s="6" t="str">
        <f t="shared" si="233"/>
        <v>201-36-030</v>
      </c>
      <c r="U744" t="str">
        <f t="shared" si="234"/>
        <v xml:space="preserve">340 S LEMON AVE #3755 </v>
      </c>
      <c r="V744" t="str">
        <f t="shared" si="235"/>
        <v>WALNUT</v>
      </c>
      <c r="W744" t="str">
        <f t="shared" si="236"/>
        <v>CA</v>
      </c>
      <c r="X744" t="str">
        <f t="shared" si="237"/>
        <v>91789-2706</v>
      </c>
      <c r="Y744">
        <f t="shared" si="238"/>
        <v>0</v>
      </c>
      <c r="Z744" t="str">
        <f t="shared" si="239"/>
        <v>AMERICAN DREAM LANDSLLC</v>
      </c>
      <c r="AA744" t="str">
        <f t="shared" si="240"/>
        <v>SE4 NW4 SE4 CONT 10 AC M/L 201-28-098(201-28-114 &amp; 115) 201-28-11 5(201-36-030)TAO</v>
      </c>
      <c r="AB744">
        <f t="shared" si="241"/>
        <v>10</v>
      </c>
      <c r="AC744" t="str">
        <f t="shared" si="242"/>
        <v>MOHAVE</v>
      </c>
      <c r="AI744">
        <f t="shared" si="228"/>
        <v>10</v>
      </c>
      <c r="AO744" t="s">
        <v>7240</v>
      </c>
      <c r="AR744" t="s">
        <v>7240</v>
      </c>
      <c r="AS744" t="s">
        <v>273</v>
      </c>
      <c r="AT744">
        <v>85</v>
      </c>
      <c r="BC744" t="s">
        <v>7240</v>
      </c>
      <c r="BD744" t="s">
        <v>7240</v>
      </c>
      <c r="BH744" t="s">
        <v>242</v>
      </c>
      <c r="BS744" t="s">
        <v>243</v>
      </c>
      <c r="BV744" t="s">
        <v>244</v>
      </c>
      <c r="BY744" t="s">
        <v>245</v>
      </c>
      <c r="BZ744" t="s">
        <v>457</v>
      </c>
      <c r="CA744">
        <v>340</v>
      </c>
      <c r="CD744" t="s">
        <v>7241</v>
      </c>
      <c r="CE744" t="s">
        <v>248</v>
      </c>
      <c r="CF744">
        <v>3755</v>
      </c>
      <c r="CG744" t="s">
        <v>7242</v>
      </c>
      <c r="CH744" t="s">
        <v>7242</v>
      </c>
      <c r="CI744" t="s">
        <v>328</v>
      </c>
      <c r="CJ744" t="str">
        <f>"91789-2706"</f>
        <v>91789-2706</v>
      </c>
      <c r="CK744" t="s">
        <v>2685</v>
      </c>
      <c r="CL744" t="s">
        <v>7243</v>
      </c>
      <c r="CM744" t="s">
        <v>7244</v>
      </c>
      <c r="CN744" t="s">
        <v>254</v>
      </c>
      <c r="CO744" t="s">
        <v>7245</v>
      </c>
      <c r="CP744" t="str">
        <f>"201-36-030"</f>
        <v>201-36-030</v>
      </c>
      <c r="CQ744" t="str">
        <f>"20136030"</f>
        <v>20136030</v>
      </c>
      <c r="CR744" t="str">
        <f>"R20136030"</f>
        <v>R20136030</v>
      </c>
      <c r="CS744">
        <v>4015</v>
      </c>
      <c r="CW744" t="s">
        <v>256</v>
      </c>
      <c r="CX744" t="s">
        <v>707</v>
      </c>
      <c r="CY744" t="s">
        <v>258</v>
      </c>
      <c r="CZ744">
        <v>15</v>
      </c>
      <c r="DB744">
        <v>34.852705570699797</v>
      </c>
      <c r="DC744">
        <v>-113.534695624939</v>
      </c>
      <c r="DK744" t="s">
        <v>2502</v>
      </c>
      <c r="DL744" t="s">
        <v>2502</v>
      </c>
      <c r="DO744" t="str">
        <f>""</f>
        <v/>
      </c>
      <c r="DQ744">
        <v>0</v>
      </c>
      <c r="DR744">
        <v>0</v>
      </c>
      <c r="DS744">
        <v>0</v>
      </c>
      <c r="DT744">
        <v>0</v>
      </c>
      <c r="DW744">
        <v>0</v>
      </c>
      <c r="DX744">
        <v>0</v>
      </c>
      <c r="DZ744">
        <v>0</v>
      </c>
      <c r="EA744">
        <v>0</v>
      </c>
      <c r="EB744">
        <v>0</v>
      </c>
      <c r="EC744">
        <v>0</v>
      </c>
      <c r="ED744">
        <v>0</v>
      </c>
      <c r="EE744">
        <v>0</v>
      </c>
      <c r="EF744">
        <v>0</v>
      </c>
      <c r="EG744">
        <v>0</v>
      </c>
      <c r="EH744">
        <v>0</v>
      </c>
      <c r="EI744">
        <v>0</v>
      </c>
      <c r="EL744">
        <v>0</v>
      </c>
      <c r="EN744">
        <v>0</v>
      </c>
      <c r="EP744">
        <v>0</v>
      </c>
      <c r="ER744">
        <v>0</v>
      </c>
      <c r="ET744">
        <v>0</v>
      </c>
      <c r="EY744">
        <v>0</v>
      </c>
      <c r="FA744">
        <v>0</v>
      </c>
      <c r="FL744">
        <v>0</v>
      </c>
      <c r="FQ744" t="s">
        <v>261</v>
      </c>
      <c r="FR744" t="s">
        <v>354</v>
      </c>
      <c r="FS744" t="s">
        <v>355</v>
      </c>
      <c r="FU744">
        <v>435600</v>
      </c>
      <c r="FV744">
        <v>10</v>
      </c>
      <c r="FW744">
        <v>0</v>
      </c>
      <c r="FX744">
        <v>0</v>
      </c>
      <c r="FY744">
        <v>0</v>
      </c>
      <c r="FZ744">
        <v>0</v>
      </c>
      <c r="GI744" t="s">
        <v>264</v>
      </c>
      <c r="GJ744" t="s">
        <v>709</v>
      </c>
      <c r="GK744" t="s">
        <v>710</v>
      </c>
      <c r="GL744" s="1">
        <v>40135</v>
      </c>
      <c r="GM744" t="s">
        <v>267</v>
      </c>
      <c r="GN744" t="str">
        <f t="shared" si="243"/>
        <v>FALSE</v>
      </c>
      <c r="GO744">
        <v>2022</v>
      </c>
      <c r="GP744">
        <v>2020</v>
      </c>
      <c r="GQ744">
        <v>600</v>
      </c>
      <c r="GR744" t="s">
        <v>246</v>
      </c>
      <c r="GS744" t="s">
        <v>246</v>
      </c>
      <c r="GT744" t="s">
        <v>246</v>
      </c>
      <c r="GU744" t="s">
        <v>246</v>
      </c>
      <c r="GV744" t="s">
        <v>246</v>
      </c>
      <c r="GW744" t="s">
        <v>246</v>
      </c>
      <c r="GX744" t="s">
        <v>246</v>
      </c>
      <c r="GY744" t="s">
        <v>246</v>
      </c>
      <c r="GZ744" t="s">
        <v>246</v>
      </c>
      <c r="HA744" t="s">
        <v>246</v>
      </c>
      <c r="HB744" t="s">
        <v>246</v>
      </c>
      <c r="HC744" t="s">
        <v>246</v>
      </c>
      <c r="HD744" t="s">
        <v>246</v>
      </c>
      <c r="HE744" s="2">
        <v>296</v>
      </c>
      <c r="HF744" s="2">
        <v>0</v>
      </c>
      <c r="HG744" s="2">
        <v>0</v>
      </c>
      <c r="HH744">
        <v>0</v>
      </c>
      <c r="HI744" s="2">
        <v>1972</v>
      </c>
      <c r="HJ744" s="2">
        <v>1972</v>
      </c>
      <c r="HK744" s="2">
        <v>0</v>
      </c>
      <c r="HL744">
        <v>0</v>
      </c>
      <c r="HM744" s="2">
        <v>0</v>
      </c>
      <c r="HN744" s="2">
        <v>0</v>
      </c>
      <c r="HO744" s="2">
        <v>0</v>
      </c>
      <c r="HP744">
        <v>0</v>
      </c>
      <c r="HQ744" s="2">
        <v>18.18</v>
      </c>
      <c r="HS744" s="2">
        <v>1972</v>
      </c>
      <c r="HV744" t="s">
        <v>289</v>
      </c>
      <c r="HY744" t="s">
        <v>290</v>
      </c>
      <c r="HZ744" t="s">
        <v>290</v>
      </c>
      <c r="IC744" s="1">
        <v>38547</v>
      </c>
      <c r="ID744" s="2">
        <v>3500</v>
      </c>
      <c r="IE744" t="s">
        <v>567</v>
      </c>
      <c r="IF744" t="str">
        <f>"                    "</f>
        <v xml:space="preserve">                    </v>
      </c>
      <c r="IG744" t="str">
        <f>"5719.58"</f>
        <v>5719.58</v>
      </c>
      <c r="IH744" t="str">
        <f>""</f>
        <v/>
      </c>
      <c r="IT744" t="str">
        <f>""</f>
        <v/>
      </c>
      <c r="IY744" t="str">
        <f>""</f>
        <v/>
      </c>
      <c r="JB744" t="s">
        <v>271</v>
      </c>
      <c r="JD744" t="str">
        <f>""</f>
        <v/>
      </c>
      <c r="JE744" t="str">
        <f>""</f>
        <v/>
      </c>
      <c r="JO744" t="str">
        <f>""</f>
        <v/>
      </c>
      <c r="JP744" t="str">
        <f>""</f>
        <v/>
      </c>
      <c r="JQ744" t="str">
        <f>HYPERLINK("https://web.datatree.com/?/property?propertyId=4026773")</f>
        <v>https://web.datatree.com/?/property?propertyId=4026773</v>
      </c>
    </row>
    <row r="745" spans="1:277" x14ac:dyDescent="0.25">
      <c r="A745">
        <v>743</v>
      </c>
      <c r="B745" s="15" t="s">
        <v>18833</v>
      </c>
      <c r="C745" s="15" t="s">
        <v>18832</v>
      </c>
      <c r="D745" s="15" t="s">
        <v>18834</v>
      </c>
      <c r="E745" s="15" t="s">
        <v>18835</v>
      </c>
      <c r="F745" s="15" t="s">
        <v>18836</v>
      </c>
      <c r="G745" s="15" t="s">
        <v>243</v>
      </c>
      <c r="H745" s="15">
        <v>85555</v>
      </c>
      <c r="I745" s="15" t="s">
        <v>18837</v>
      </c>
      <c r="J745" s="23" t="s">
        <v>18838</v>
      </c>
      <c r="K745" s="15" t="s">
        <v>18839</v>
      </c>
      <c r="L745" s="16" t="s">
        <v>18840</v>
      </c>
      <c r="M745" s="17" t="str">
        <f t="shared" si="226"/>
        <v>6/31/2022</v>
      </c>
      <c r="N745" s="15">
        <v>9937</v>
      </c>
      <c r="O745" s="18">
        <f t="shared" si="230"/>
        <v>0</v>
      </c>
      <c r="P745" s="19" t="str">
        <f t="shared" si="231"/>
        <v>$0.00</v>
      </c>
      <c r="Q745" s="16">
        <v>44834</v>
      </c>
      <c r="R745" s="19" t="str">
        <f t="shared" si="227"/>
        <v>09/30/22</v>
      </c>
      <c r="S745" t="str">
        <f t="shared" si="232"/>
        <v>MOHAVE</v>
      </c>
      <c r="T745" s="6" t="str">
        <f t="shared" si="233"/>
        <v>319-10-016G</v>
      </c>
      <c r="U745" t="str">
        <f t="shared" si="234"/>
        <v xml:space="preserve">892 HIGH COUNTRY DR </v>
      </c>
      <c r="V745" t="str">
        <f t="shared" si="235"/>
        <v>OREM</v>
      </c>
      <c r="W745" t="str">
        <f t="shared" si="236"/>
        <v>UT</v>
      </c>
      <c r="X745" t="str">
        <f t="shared" si="237"/>
        <v>84097-2369</v>
      </c>
      <c r="Y745">
        <f t="shared" si="238"/>
        <v>0</v>
      </c>
      <c r="Z745" t="str">
        <f t="shared" si="239"/>
        <v>MARTINEZ TONY R &amp; PATRICIA A</v>
      </c>
      <c r="AA745" t="str">
        <f t="shared" si="240"/>
        <v>KEMO RANCHES NE4 LOT 109 EXCEPT 20' ON ALL SIDES FOR RDWY PURPOSE S (314/255 DEEDS) CONT 10 AC M/L</v>
      </c>
      <c r="AB745">
        <f t="shared" si="241"/>
        <v>10</v>
      </c>
      <c r="AC745" t="str">
        <f t="shared" si="242"/>
        <v>MOHAVE</v>
      </c>
      <c r="AI745">
        <f t="shared" si="228"/>
        <v>10</v>
      </c>
      <c r="AO745" t="s">
        <v>7246</v>
      </c>
      <c r="AR745" t="s">
        <v>7246</v>
      </c>
      <c r="AS745" t="s">
        <v>240</v>
      </c>
      <c r="AT745">
        <v>57</v>
      </c>
      <c r="AY745" t="s">
        <v>240</v>
      </c>
      <c r="BC745" t="s">
        <v>7247</v>
      </c>
      <c r="BD745" t="s">
        <v>7246</v>
      </c>
      <c r="BE745" t="s">
        <v>588</v>
      </c>
      <c r="BH745" t="s">
        <v>242</v>
      </c>
      <c r="BS745" t="s">
        <v>243</v>
      </c>
      <c r="BV745" t="s">
        <v>244</v>
      </c>
      <c r="BY745" t="s">
        <v>245</v>
      </c>
      <c r="CA745">
        <v>892</v>
      </c>
      <c r="CD745" t="s">
        <v>7248</v>
      </c>
      <c r="CE745" t="s">
        <v>302</v>
      </c>
      <c r="CG745" t="s">
        <v>7249</v>
      </c>
      <c r="CH745" t="s">
        <v>7249</v>
      </c>
      <c r="CI745" t="s">
        <v>2206</v>
      </c>
      <c r="CJ745" t="str">
        <f>"84097-2369"</f>
        <v>84097-2369</v>
      </c>
      <c r="CK745" t="s">
        <v>1030</v>
      </c>
      <c r="CL745" t="s">
        <v>7250</v>
      </c>
      <c r="CM745" t="s">
        <v>7251</v>
      </c>
      <c r="CN745" t="s">
        <v>254</v>
      </c>
      <c r="CO745" t="s">
        <v>7252</v>
      </c>
      <c r="CP745" t="str">
        <f>"319-10-016G"</f>
        <v>319-10-016G</v>
      </c>
      <c r="CQ745" t="str">
        <f>"31910016G"</f>
        <v>31910016G</v>
      </c>
      <c r="CR745" t="str">
        <f>"R31910016G"</f>
        <v>R31910016G</v>
      </c>
      <c r="CS745">
        <v>4015</v>
      </c>
      <c r="CX745" t="s">
        <v>498</v>
      </c>
      <c r="CY745" t="s">
        <v>499</v>
      </c>
      <c r="CZ745">
        <v>17</v>
      </c>
      <c r="DB745">
        <v>35.636012575005203</v>
      </c>
      <c r="DC745">
        <v>-114.328340860224</v>
      </c>
      <c r="DD745" t="s">
        <v>2525</v>
      </c>
      <c r="DK745" t="s">
        <v>2526</v>
      </c>
      <c r="DL745" t="s">
        <v>2526</v>
      </c>
      <c r="DO745" t="str">
        <f>"109"</f>
        <v>109</v>
      </c>
      <c r="DQ745">
        <v>0</v>
      </c>
      <c r="DR745">
        <v>0</v>
      </c>
      <c r="DS745">
        <v>0</v>
      </c>
      <c r="DT745">
        <v>0</v>
      </c>
      <c r="DW745">
        <v>0</v>
      </c>
      <c r="DX745">
        <v>0</v>
      </c>
      <c r="DZ745">
        <v>0</v>
      </c>
      <c r="EA745">
        <v>0</v>
      </c>
      <c r="EB745">
        <v>0</v>
      </c>
      <c r="EC745">
        <v>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L745">
        <v>0</v>
      </c>
      <c r="EN745">
        <v>0</v>
      </c>
      <c r="EP745">
        <v>0</v>
      </c>
      <c r="ER745">
        <v>0</v>
      </c>
      <c r="ET745">
        <v>0</v>
      </c>
      <c r="EY745">
        <v>0</v>
      </c>
      <c r="FA745">
        <v>0</v>
      </c>
      <c r="FL745">
        <v>0</v>
      </c>
      <c r="FQ745" t="s">
        <v>261</v>
      </c>
      <c r="FR745" t="s">
        <v>262</v>
      </c>
      <c r="FS745" t="s">
        <v>263</v>
      </c>
      <c r="FU745">
        <v>435600</v>
      </c>
      <c r="FV745">
        <v>10</v>
      </c>
      <c r="FW745">
        <v>0</v>
      </c>
      <c r="FX745">
        <v>0</v>
      </c>
      <c r="FY745">
        <v>0</v>
      </c>
      <c r="FZ745">
        <v>0</v>
      </c>
      <c r="GI745" t="s">
        <v>264</v>
      </c>
      <c r="GJ745" t="s">
        <v>502</v>
      </c>
      <c r="GK745" t="s">
        <v>503</v>
      </c>
      <c r="GL745" s="1">
        <v>40135</v>
      </c>
      <c r="GM745" t="s">
        <v>267</v>
      </c>
      <c r="GN745" t="str">
        <f t="shared" si="243"/>
        <v>FALSE</v>
      </c>
      <c r="GO745">
        <v>2022</v>
      </c>
      <c r="GP745">
        <v>2020</v>
      </c>
      <c r="GQ745">
        <v>1110</v>
      </c>
      <c r="GR745" t="s">
        <v>246</v>
      </c>
      <c r="GS745" t="s">
        <v>246</v>
      </c>
      <c r="GT745" t="s">
        <v>246</v>
      </c>
      <c r="GU745" t="s">
        <v>246</v>
      </c>
      <c r="GV745" t="s">
        <v>246</v>
      </c>
      <c r="GW745" t="s">
        <v>246</v>
      </c>
      <c r="GX745" t="s">
        <v>246</v>
      </c>
      <c r="GY745" t="s">
        <v>246</v>
      </c>
      <c r="GZ745" t="s">
        <v>246</v>
      </c>
      <c r="HA745" t="s">
        <v>246</v>
      </c>
      <c r="HB745" t="s">
        <v>246</v>
      </c>
      <c r="HC745" t="s">
        <v>246</v>
      </c>
      <c r="HD745" t="s">
        <v>246</v>
      </c>
      <c r="HE745" s="2">
        <v>1082</v>
      </c>
      <c r="HF745" s="2">
        <v>0</v>
      </c>
      <c r="HG745" s="2">
        <v>0</v>
      </c>
      <c r="HH745">
        <v>0</v>
      </c>
      <c r="HI745" s="2">
        <v>7214</v>
      </c>
      <c r="HJ745" s="2">
        <v>7214</v>
      </c>
      <c r="HK745" s="2">
        <v>0</v>
      </c>
      <c r="HL745">
        <v>0</v>
      </c>
      <c r="HM745" s="2">
        <v>0</v>
      </c>
      <c r="HN745" s="2">
        <v>0</v>
      </c>
      <c r="HO745" s="2">
        <v>0</v>
      </c>
      <c r="HP745">
        <v>0</v>
      </c>
      <c r="HQ745" s="2">
        <v>67.760000000000005</v>
      </c>
      <c r="HS745" s="2">
        <v>7214</v>
      </c>
      <c r="HV745" t="s">
        <v>315</v>
      </c>
      <c r="HY745" t="s">
        <v>316</v>
      </c>
      <c r="HZ745" t="s">
        <v>317</v>
      </c>
      <c r="IA745" t="s">
        <v>318</v>
      </c>
      <c r="IB745" s="1">
        <v>39956</v>
      </c>
      <c r="IC745" s="1">
        <v>39972</v>
      </c>
      <c r="ID745" s="2">
        <v>0</v>
      </c>
      <c r="IE745" t="s">
        <v>319</v>
      </c>
      <c r="IF745" t="str">
        <f>"                    "</f>
        <v xml:space="preserve">                    </v>
      </c>
      <c r="IG745" t="str">
        <f>"7501.283"</f>
        <v>7501.283</v>
      </c>
      <c r="IH745" t="str">
        <f>""</f>
        <v/>
      </c>
      <c r="IT745" t="str">
        <f>""</f>
        <v/>
      </c>
      <c r="IY745" t="str">
        <f>""</f>
        <v/>
      </c>
      <c r="JB745" t="s">
        <v>271</v>
      </c>
      <c r="JD745" t="str">
        <f>""</f>
        <v/>
      </c>
      <c r="JE745" t="str">
        <f>""</f>
        <v/>
      </c>
      <c r="JO745" t="str">
        <f>""</f>
        <v/>
      </c>
      <c r="JP745" t="str">
        <f>""</f>
        <v/>
      </c>
      <c r="JQ745" t="str">
        <f>HYPERLINK("https://web.datatree.com/?/property?propertyId=3942593")</f>
        <v>https://web.datatree.com/?/property?propertyId=3942593</v>
      </c>
    </row>
    <row r="746" spans="1:277" x14ac:dyDescent="0.25">
      <c r="A746">
        <v>744</v>
      </c>
      <c r="B746" s="15" t="s">
        <v>18833</v>
      </c>
      <c r="C746" s="15" t="s">
        <v>18832</v>
      </c>
      <c r="D746" s="15" t="s">
        <v>18834</v>
      </c>
      <c r="E746" s="15" t="s">
        <v>18835</v>
      </c>
      <c r="F746" s="15" t="s">
        <v>18836</v>
      </c>
      <c r="G746" s="15" t="s">
        <v>243</v>
      </c>
      <c r="H746" s="15">
        <v>85555</v>
      </c>
      <c r="I746" s="15" t="s">
        <v>18837</v>
      </c>
      <c r="J746" s="23" t="s">
        <v>18838</v>
      </c>
      <c r="K746" s="15" t="s">
        <v>18839</v>
      </c>
      <c r="L746" s="16" t="s">
        <v>18840</v>
      </c>
      <c r="M746" s="17" t="str">
        <f t="shared" si="226"/>
        <v>6/31/2022</v>
      </c>
      <c r="N746" s="15">
        <v>9938</v>
      </c>
      <c r="O746" s="18">
        <f t="shared" si="230"/>
        <v>0</v>
      </c>
      <c r="P746" s="19" t="str">
        <f t="shared" si="231"/>
        <v>$0.00</v>
      </c>
      <c r="Q746" s="16">
        <v>44834</v>
      </c>
      <c r="R746" s="19" t="str">
        <f t="shared" si="227"/>
        <v>09/30/22</v>
      </c>
      <c r="S746" t="str">
        <f t="shared" si="232"/>
        <v>MOHAVE</v>
      </c>
      <c r="T746" s="6" t="str">
        <f t="shared" si="233"/>
        <v>353-04-022</v>
      </c>
      <c r="U746" t="str">
        <f t="shared" si="234"/>
        <v xml:space="preserve">3726 N SILVER SPRINGS RD </v>
      </c>
      <c r="V746">
        <f t="shared" si="235"/>
        <v>0</v>
      </c>
      <c r="W746">
        <f t="shared" si="236"/>
        <v>0</v>
      </c>
      <c r="X746">
        <f t="shared" si="237"/>
        <v>0</v>
      </c>
      <c r="Y746" t="str">
        <f t="shared" si="238"/>
        <v>JAMES</v>
      </c>
      <c r="Z746" t="str">
        <f t="shared" si="239"/>
        <v>BERKEBILE</v>
      </c>
      <c r="AA746" t="str">
        <f t="shared" si="240"/>
        <v>NW4 NW4 SE4 EXC THE S 20' FOR ROADS (217/673) CONT 10 AC</v>
      </c>
      <c r="AB746">
        <f t="shared" si="241"/>
        <v>10</v>
      </c>
      <c r="AC746" t="str">
        <f t="shared" si="242"/>
        <v>MOHAVE</v>
      </c>
      <c r="AI746">
        <f t="shared" si="228"/>
        <v>10</v>
      </c>
      <c r="AO746" t="s">
        <v>7253</v>
      </c>
      <c r="AP746" t="s">
        <v>7254</v>
      </c>
      <c r="AQ746" t="s">
        <v>322</v>
      </c>
      <c r="AR746" t="s">
        <v>7255</v>
      </c>
      <c r="AS746" t="s">
        <v>240</v>
      </c>
      <c r="AT746">
        <v>7</v>
      </c>
      <c r="AU746" t="s">
        <v>7256</v>
      </c>
      <c r="AV746" t="s">
        <v>7257</v>
      </c>
      <c r="AW746" t="s">
        <v>5686</v>
      </c>
      <c r="AX746" t="s">
        <v>7255</v>
      </c>
      <c r="AY746" t="s">
        <v>240</v>
      </c>
      <c r="AZ746">
        <v>7</v>
      </c>
      <c r="BC746" t="s">
        <v>7258</v>
      </c>
      <c r="BD746" t="s">
        <v>7259</v>
      </c>
      <c r="BE746" t="s">
        <v>1326</v>
      </c>
      <c r="BH746" t="s">
        <v>242</v>
      </c>
      <c r="BS746" t="s">
        <v>243</v>
      </c>
      <c r="BV746" t="s">
        <v>244</v>
      </c>
      <c r="BY746" t="s">
        <v>245</v>
      </c>
      <c r="BZ746" t="s">
        <v>246</v>
      </c>
      <c r="CA746">
        <v>3726</v>
      </c>
      <c r="CD746" t="s">
        <v>259</v>
      </c>
      <c r="CE746" t="s">
        <v>491</v>
      </c>
      <c r="CL746" t="s">
        <v>7260</v>
      </c>
      <c r="CM746" t="s">
        <v>7261</v>
      </c>
      <c r="CN746" t="s">
        <v>254</v>
      </c>
      <c r="CO746" t="s">
        <v>7262</v>
      </c>
      <c r="CP746" t="str">
        <f>"353-04-022"</f>
        <v>353-04-022</v>
      </c>
      <c r="CQ746" t="str">
        <f>"35304022"</f>
        <v>35304022</v>
      </c>
      <c r="CR746" t="str">
        <f>"R35304022"</f>
        <v>R35304022</v>
      </c>
      <c r="CS746">
        <v>4015</v>
      </c>
      <c r="CW746" t="s">
        <v>256</v>
      </c>
      <c r="CX746" t="s">
        <v>257</v>
      </c>
      <c r="CY746" t="s">
        <v>258</v>
      </c>
      <c r="CZ746">
        <v>5</v>
      </c>
      <c r="DB746">
        <v>35.231240623802599</v>
      </c>
      <c r="DC746">
        <v>-113.56946518988001</v>
      </c>
      <c r="DK746" t="s">
        <v>639</v>
      </c>
      <c r="DL746" t="s">
        <v>639</v>
      </c>
      <c r="DO746" t="str">
        <f>""</f>
        <v/>
      </c>
      <c r="DQ746">
        <v>0</v>
      </c>
      <c r="DR746">
        <v>0</v>
      </c>
      <c r="DS746">
        <v>0</v>
      </c>
      <c r="DT746">
        <v>0</v>
      </c>
      <c r="DW746">
        <v>0</v>
      </c>
      <c r="DX746">
        <v>0</v>
      </c>
      <c r="DZ746">
        <v>0</v>
      </c>
      <c r="EA746">
        <v>0</v>
      </c>
      <c r="EB746">
        <v>0</v>
      </c>
      <c r="EC746">
        <v>0</v>
      </c>
      <c r="ED746">
        <v>0</v>
      </c>
      <c r="EE746">
        <v>0</v>
      </c>
      <c r="EF746">
        <v>0</v>
      </c>
      <c r="EG746">
        <v>0</v>
      </c>
      <c r="EH746">
        <v>0</v>
      </c>
      <c r="EI746">
        <v>0</v>
      </c>
      <c r="EL746">
        <v>0</v>
      </c>
      <c r="EN746">
        <v>0</v>
      </c>
      <c r="EP746">
        <v>0</v>
      </c>
      <c r="ER746">
        <v>0</v>
      </c>
      <c r="ET746">
        <v>0</v>
      </c>
      <c r="EY746">
        <v>0</v>
      </c>
      <c r="FA746">
        <v>0</v>
      </c>
      <c r="FL746">
        <v>0</v>
      </c>
      <c r="FQ746" t="s">
        <v>261</v>
      </c>
      <c r="FR746" t="s">
        <v>354</v>
      </c>
      <c r="FS746" t="s">
        <v>355</v>
      </c>
      <c r="FU746">
        <v>435600</v>
      </c>
      <c r="FV746">
        <v>10</v>
      </c>
      <c r="FW746">
        <v>0</v>
      </c>
      <c r="FX746">
        <v>0</v>
      </c>
      <c r="FY746">
        <v>0</v>
      </c>
      <c r="FZ746">
        <v>0</v>
      </c>
      <c r="GI746" t="s">
        <v>264</v>
      </c>
      <c r="GJ746" t="s">
        <v>265</v>
      </c>
      <c r="GK746" t="s">
        <v>266</v>
      </c>
      <c r="GL746" s="1">
        <v>40135</v>
      </c>
      <c r="GM746" t="s">
        <v>267</v>
      </c>
      <c r="GN746" t="str">
        <f t="shared" si="243"/>
        <v>FALSE</v>
      </c>
      <c r="GO746">
        <v>2022</v>
      </c>
      <c r="GP746">
        <v>2020</v>
      </c>
      <c r="GQ746">
        <v>300</v>
      </c>
      <c r="GR746" t="s">
        <v>246</v>
      </c>
      <c r="GS746" t="s">
        <v>246</v>
      </c>
      <c r="GT746" t="s">
        <v>246</v>
      </c>
      <c r="GU746" t="s">
        <v>246</v>
      </c>
      <c r="GV746" t="s">
        <v>246</v>
      </c>
      <c r="GW746" t="s">
        <v>246</v>
      </c>
      <c r="GX746" t="s">
        <v>246</v>
      </c>
      <c r="GY746" t="s">
        <v>246</v>
      </c>
      <c r="GZ746" t="s">
        <v>246</v>
      </c>
      <c r="HA746" t="s">
        <v>246</v>
      </c>
      <c r="HB746" t="s">
        <v>246</v>
      </c>
      <c r="HC746" t="s">
        <v>246</v>
      </c>
      <c r="HD746" t="s">
        <v>246</v>
      </c>
      <c r="HE746" s="2">
        <v>851</v>
      </c>
      <c r="HF746" s="2">
        <v>0</v>
      </c>
      <c r="HG746" s="2">
        <v>0</v>
      </c>
      <c r="HH746">
        <v>0</v>
      </c>
      <c r="HI746" s="2">
        <v>5672</v>
      </c>
      <c r="HJ746" s="2">
        <v>5672</v>
      </c>
      <c r="HK746" s="2">
        <v>0</v>
      </c>
      <c r="HL746">
        <v>0</v>
      </c>
      <c r="HM746" s="2">
        <v>0</v>
      </c>
      <c r="HN746" s="2">
        <v>0</v>
      </c>
      <c r="HO746" s="2">
        <v>0</v>
      </c>
      <c r="HP746">
        <v>0</v>
      </c>
      <c r="HQ746" s="2">
        <v>47.78</v>
      </c>
      <c r="HS746" s="2">
        <v>5672</v>
      </c>
      <c r="HV746" t="s">
        <v>268</v>
      </c>
      <c r="HY746" t="s">
        <v>269</v>
      </c>
      <c r="IB746" s="1">
        <v>44243</v>
      </c>
      <c r="IC746" s="1">
        <v>44251</v>
      </c>
      <c r="IE746" t="s">
        <v>2810</v>
      </c>
      <c r="IF746" t="str">
        <f>""</f>
        <v/>
      </c>
      <c r="IG746" t="str">
        <f>"2021.13187"</f>
        <v>2021.13187</v>
      </c>
      <c r="IH746" t="str">
        <f>""</f>
        <v/>
      </c>
      <c r="II746" s="1">
        <v>41842</v>
      </c>
      <c r="IJ746" s="1">
        <v>42094</v>
      </c>
      <c r="IK746" s="2">
        <v>15000</v>
      </c>
      <c r="IM746" t="s">
        <v>270</v>
      </c>
      <c r="IN746" t="s">
        <v>7263</v>
      </c>
      <c r="IT746" t="str">
        <f>""</f>
        <v/>
      </c>
      <c r="IY746" t="str">
        <f>""</f>
        <v/>
      </c>
      <c r="JA746" t="s">
        <v>1945</v>
      </c>
      <c r="JB746" t="s">
        <v>271</v>
      </c>
      <c r="JD746" t="str">
        <f>"2015.13887"</f>
        <v>2015.13887</v>
      </c>
      <c r="JE746" t="str">
        <f>""</f>
        <v/>
      </c>
      <c r="JO746" t="str">
        <f>""</f>
        <v/>
      </c>
      <c r="JP746" t="str">
        <f>""</f>
        <v/>
      </c>
      <c r="JQ746" t="str">
        <f>HYPERLINK("https://web.datatree.com/?/property?propertyId=3933676")</f>
        <v>https://web.datatree.com/?/property?propertyId=3933676</v>
      </c>
    </row>
    <row r="747" spans="1:277" x14ac:dyDescent="0.25">
      <c r="A747">
        <v>745</v>
      </c>
      <c r="B747" s="15" t="s">
        <v>18833</v>
      </c>
      <c r="C747" s="15" t="s">
        <v>18832</v>
      </c>
      <c r="D747" s="15" t="s">
        <v>18834</v>
      </c>
      <c r="E747" s="15" t="s">
        <v>18835</v>
      </c>
      <c r="F747" s="15" t="s">
        <v>18836</v>
      </c>
      <c r="G747" s="15" t="s">
        <v>243</v>
      </c>
      <c r="H747" s="15">
        <v>85555</v>
      </c>
      <c r="I747" s="15" t="s">
        <v>18837</v>
      </c>
      <c r="J747" s="23" t="s">
        <v>18838</v>
      </c>
      <c r="K747" s="15" t="s">
        <v>18839</v>
      </c>
      <c r="L747" s="16" t="s">
        <v>18840</v>
      </c>
      <c r="M747" s="17" t="str">
        <f t="shared" si="226"/>
        <v>6/31/2022</v>
      </c>
      <c r="N747" s="15">
        <v>9939</v>
      </c>
      <c r="O747" s="18">
        <f t="shared" si="230"/>
        <v>0</v>
      </c>
      <c r="P747" s="19" t="str">
        <f t="shared" si="231"/>
        <v>$0.00</v>
      </c>
      <c r="Q747" s="16">
        <v>44834</v>
      </c>
      <c r="R747" s="19" t="str">
        <f t="shared" si="227"/>
        <v>09/30/22</v>
      </c>
      <c r="S747" t="str">
        <f t="shared" si="232"/>
        <v>MOHAVE</v>
      </c>
      <c r="T747" s="6" t="str">
        <f t="shared" si="233"/>
        <v>102-38-053</v>
      </c>
      <c r="U747" t="str">
        <f t="shared" si="234"/>
        <v xml:space="preserve">PO BOX 245 </v>
      </c>
      <c r="V747" t="str">
        <f t="shared" si="235"/>
        <v>BAGDAD</v>
      </c>
      <c r="W747" t="str">
        <f t="shared" si="236"/>
        <v>AZ</v>
      </c>
      <c r="X747" t="str">
        <f t="shared" si="237"/>
        <v>86321</v>
      </c>
      <c r="Y747">
        <f t="shared" si="238"/>
        <v>0</v>
      </c>
      <c r="Z747" t="str">
        <f t="shared" si="239"/>
        <v>CYPRUS MINES CORP</v>
      </c>
      <c r="AA747" t="str">
        <f t="shared" si="240"/>
        <v>SANDY RIVER RANCHEROS LOT 53 CONT 10 ACRES</v>
      </c>
      <c r="AB747">
        <f t="shared" si="241"/>
        <v>10</v>
      </c>
      <c r="AC747" t="str">
        <f t="shared" si="242"/>
        <v>MOHAVE</v>
      </c>
      <c r="AI747">
        <f t="shared" si="228"/>
        <v>10</v>
      </c>
      <c r="AO747" t="s">
        <v>1428</v>
      </c>
      <c r="AR747" t="s">
        <v>1428</v>
      </c>
      <c r="AS747" t="s">
        <v>273</v>
      </c>
      <c r="AT747">
        <v>10</v>
      </c>
      <c r="BC747" t="s">
        <v>1428</v>
      </c>
      <c r="BD747" t="s">
        <v>1428</v>
      </c>
      <c r="BF747" t="s">
        <v>274</v>
      </c>
      <c r="BH747" t="s">
        <v>242</v>
      </c>
      <c r="BS747" t="s">
        <v>243</v>
      </c>
      <c r="BV747" t="s">
        <v>244</v>
      </c>
      <c r="BY747" t="s">
        <v>245</v>
      </c>
      <c r="CD747" t="s">
        <v>275</v>
      </c>
      <c r="CG747" t="s">
        <v>276</v>
      </c>
      <c r="CH747" t="s">
        <v>276</v>
      </c>
      <c r="CI747" t="s">
        <v>243</v>
      </c>
      <c r="CJ747" t="str">
        <f>"86321"</f>
        <v>86321</v>
      </c>
      <c r="CK747" t="s">
        <v>277</v>
      </c>
      <c r="CL747" t="s">
        <v>278</v>
      </c>
      <c r="CM747" t="s">
        <v>279</v>
      </c>
      <c r="CN747" t="s">
        <v>254</v>
      </c>
      <c r="CO747" t="s">
        <v>7264</v>
      </c>
      <c r="CP747" t="str">
        <f>"102-38-053"</f>
        <v>102-38-053</v>
      </c>
      <c r="CQ747" t="str">
        <f>"10238053"</f>
        <v>10238053</v>
      </c>
      <c r="CR747" t="str">
        <f>"R10238053"</f>
        <v>R10238053</v>
      </c>
      <c r="CS747">
        <v>4015</v>
      </c>
      <c r="CW747" t="s">
        <v>256</v>
      </c>
      <c r="CX747" t="s">
        <v>424</v>
      </c>
      <c r="CY747" t="s">
        <v>258</v>
      </c>
      <c r="CZ747">
        <v>27</v>
      </c>
      <c r="DB747">
        <v>34.607138495736798</v>
      </c>
      <c r="DC747">
        <v>-113.501857264967</v>
      </c>
      <c r="DD747" t="s">
        <v>1155</v>
      </c>
      <c r="DK747" t="s">
        <v>1156</v>
      </c>
      <c r="DL747" t="s">
        <v>1156</v>
      </c>
      <c r="DO747" t="str">
        <f>"53"</f>
        <v>53</v>
      </c>
      <c r="DQ747">
        <v>0</v>
      </c>
      <c r="DR747">
        <v>0</v>
      </c>
      <c r="DS747">
        <v>0</v>
      </c>
      <c r="DT747">
        <v>0</v>
      </c>
      <c r="DW747">
        <v>0</v>
      </c>
      <c r="DX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L747">
        <v>0</v>
      </c>
      <c r="EN747">
        <v>0</v>
      </c>
      <c r="EP747">
        <v>0</v>
      </c>
      <c r="ER747">
        <v>0</v>
      </c>
      <c r="ET747">
        <v>0</v>
      </c>
      <c r="EY747">
        <v>0</v>
      </c>
      <c r="FA747">
        <v>0</v>
      </c>
      <c r="FL747">
        <v>0</v>
      </c>
      <c r="FQ747" t="s">
        <v>284</v>
      </c>
      <c r="FR747" t="s">
        <v>285</v>
      </c>
      <c r="FS747" t="s">
        <v>286</v>
      </c>
      <c r="FU747">
        <v>435600</v>
      </c>
      <c r="FV747">
        <v>10</v>
      </c>
      <c r="FW747">
        <v>0</v>
      </c>
      <c r="FX747">
        <v>0</v>
      </c>
      <c r="FY747">
        <v>0</v>
      </c>
      <c r="FZ747">
        <v>0</v>
      </c>
      <c r="GI747" t="s">
        <v>264</v>
      </c>
      <c r="GJ747" t="s">
        <v>522</v>
      </c>
      <c r="GK747" t="s">
        <v>523</v>
      </c>
      <c r="GL747" s="1">
        <v>40135</v>
      </c>
      <c r="GM747" t="s">
        <v>267</v>
      </c>
      <c r="GN747" t="str">
        <f t="shared" si="243"/>
        <v>FALSE</v>
      </c>
      <c r="GO747">
        <v>2022</v>
      </c>
      <c r="GP747">
        <v>2020</v>
      </c>
      <c r="GQ747">
        <v>600</v>
      </c>
      <c r="GR747" t="s">
        <v>246</v>
      </c>
      <c r="GS747" t="s">
        <v>246</v>
      </c>
      <c r="GT747" t="s">
        <v>246</v>
      </c>
      <c r="GU747" t="s">
        <v>246</v>
      </c>
      <c r="GV747" t="s">
        <v>246</v>
      </c>
      <c r="GW747" t="s">
        <v>246</v>
      </c>
      <c r="GX747" t="s">
        <v>246</v>
      </c>
      <c r="GY747" t="s">
        <v>246</v>
      </c>
      <c r="GZ747" t="s">
        <v>246</v>
      </c>
      <c r="HA747" t="s">
        <v>246</v>
      </c>
      <c r="HB747" t="s">
        <v>246</v>
      </c>
      <c r="HC747" t="s">
        <v>246</v>
      </c>
      <c r="HD747" t="s">
        <v>246</v>
      </c>
      <c r="HE747" s="2">
        <v>12</v>
      </c>
      <c r="HF747" s="2">
        <v>0</v>
      </c>
      <c r="HG747" s="2">
        <v>0</v>
      </c>
      <c r="HH747">
        <v>0</v>
      </c>
      <c r="HI747" s="2">
        <v>82</v>
      </c>
      <c r="HJ747" s="2">
        <v>82</v>
      </c>
      <c r="HK747" s="2">
        <v>0</v>
      </c>
      <c r="HL747">
        <v>0</v>
      </c>
      <c r="HM747" s="2">
        <v>0</v>
      </c>
      <c r="HN747" s="2">
        <v>0</v>
      </c>
      <c r="HO747" s="2">
        <v>0</v>
      </c>
      <c r="HP747">
        <v>0</v>
      </c>
      <c r="HQ747" s="2">
        <v>1.1399999999999999</v>
      </c>
      <c r="HS747" s="2">
        <v>82</v>
      </c>
      <c r="HV747" t="s">
        <v>289</v>
      </c>
      <c r="HY747" t="s">
        <v>290</v>
      </c>
      <c r="HZ747" t="s">
        <v>290</v>
      </c>
      <c r="IF747" t="str">
        <f>""</f>
        <v/>
      </c>
      <c r="IG747" t="str">
        <f>""</f>
        <v/>
      </c>
      <c r="IH747" t="str">
        <f>""</f>
        <v/>
      </c>
      <c r="IT747" t="str">
        <f>""</f>
        <v/>
      </c>
      <c r="IY747" t="str">
        <f>""</f>
        <v/>
      </c>
      <c r="JB747" t="s">
        <v>271</v>
      </c>
      <c r="JD747" t="str">
        <f>""</f>
        <v/>
      </c>
      <c r="JE747" t="str">
        <f>""</f>
        <v/>
      </c>
      <c r="JO747" t="str">
        <f>""</f>
        <v/>
      </c>
      <c r="JP747" t="str">
        <f>""</f>
        <v/>
      </c>
      <c r="JQ747" t="str">
        <f>HYPERLINK("https://web.datatree.com/?/property?propertyId=4040903")</f>
        <v>https://web.datatree.com/?/property?propertyId=4040903</v>
      </c>
    </row>
    <row r="748" spans="1:277" x14ac:dyDescent="0.25">
      <c r="A748">
        <v>746</v>
      </c>
      <c r="B748" s="15" t="s">
        <v>18833</v>
      </c>
      <c r="C748" s="15" t="s">
        <v>18832</v>
      </c>
      <c r="D748" s="15" t="s">
        <v>18834</v>
      </c>
      <c r="E748" s="15" t="s">
        <v>18835</v>
      </c>
      <c r="F748" s="15" t="s">
        <v>18836</v>
      </c>
      <c r="G748" s="15" t="s">
        <v>243</v>
      </c>
      <c r="H748" s="15">
        <v>85555</v>
      </c>
      <c r="I748" s="15" t="s">
        <v>18837</v>
      </c>
      <c r="J748" s="23" t="s">
        <v>18838</v>
      </c>
      <c r="K748" s="15" t="s">
        <v>18839</v>
      </c>
      <c r="L748" s="16" t="s">
        <v>18840</v>
      </c>
      <c r="M748" s="17" t="str">
        <f t="shared" si="226"/>
        <v>6/31/2022</v>
      </c>
      <c r="N748" s="15">
        <v>9940</v>
      </c>
      <c r="O748" s="18">
        <f t="shared" si="230"/>
        <v>0</v>
      </c>
      <c r="P748" s="19" t="str">
        <f t="shared" si="231"/>
        <v>$0.00</v>
      </c>
      <c r="Q748" s="16">
        <v>44834</v>
      </c>
      <c r="R748" s="19" t="str">
        <f t="shared" si="227"/>
        <v>09/30/22</v>
      </c>
      <c r="S748" t="str">
        <f t="shared" si="232"/>
        <v>MOHAVE</v>
      </c>
      <c r="T748" s="6" t="str">
        <f t="shared" si="233"/>
        <v>353-14-023</v>
      </c>
      <c r="U748" t="str">
        <f t="shared" si="234"/>
        <v xml:space="preserve">20922 MOONLAKE ST </v>
      </c>
      <c r="V748" t="str">
        <f t="shared" si="235"/>
        <v>WALNUT</v>
      </c>
      <c r="W748" t="str">
        <f t="shared" si="236"/>
        <v>CA</v>
      </c>
      <c r="X748" t="str">
        <f t="shared" si="237"/>
        <v>91789-3125</v>
      </c>
      <c r="Y748" t="str">
        <f t="shared" si="238"/>
        <v>MAURICE</v>
      </c>
      <c r="Z748" t="str">
        <f t="shared" si="239"/>
        <v>JACOBSON</v>
      </c>
      <c r="AA748" t="str">
        <f t="shared" si="240"/>
        <v>SILVER SPRINGS #4 LOT 239 SEC 29 21N 12W</v>
      </c>
      <c r="AB748">
        <f t="shared" si="241"/>
        <v>10</v>
      </c>
      <c r="AC748" t="str">
        <f t="shared" si="242"/>
        <v>MOHAVE</v>
      </c>
      <c r="AI748">
        <f t="shared" si="228"/>
        <v>10</v>
      </c>
      <c r="AO748" t="s">
        <v>7265</v>
      </c>
      <c r="AP748" t="s">
        <v>7266</v>
      </c>
      <c r="AQ748" t="s">
        <v>7266</v>
      </c>
      <c r="AR748" t="s">
        <v>7267</v>
      </c>
      <c r="AS748" t="s">
        <v>240</v>
      </c>
      <c r="AT748">
        <v>1</v>
      </c>
      <c r="AU748" t="s">
        <v>7268</v>
      </c>
      <c r="AV748" t="s">
        <v>6037</v>
      </c>
      <c r="AW748" t="s">
        <v>6037</v>
      </c>
      <c r="AX748" t="s">
        <v>7267</v>
      </c>
      <c r="AY748" t="s">
        <v>240</v>
      </c>
      <c r="AZ748">
        <v>1</v>
      </c>
      <c r="BC748" t="s">
        <v>7269</v>
      </c>
      <c r="BD748" t="s">
        <v>7270</v>
      </c>
      <c r="BH748" t="s">
        <v>242</v>
      </c>
      <c r="BS748" t="s">
        <v>243</v>
      </c>
      <c r="BV748" t="s">
        <v>244</v>
      </c>
      <c r="BY748" t="s">
        <v>245</v>
      </c>
      <c r="CA748">
        <v>20922</v>
      </c>
      <c r="CD748" t="s">
        <v>7271</v>
      </c>
      <c r="CE748" t="s">
        <v>375</v>
      </c>
      <c r="CG748" t="s">
        <v>7242</v>
      </c>
      <c r="CH748" t="s">
        <v>7272</v>
      </c>
      <c r="CI748" t="s">
        <v>328</v>
      </c>
      <c r="CJ748" t="str">
        <f>"91789-3125"</f>
        <v>91789-3125</v>
      </c>
      <c r="CK748" t="s">
        <v>957</v>
      </c>
      <c r="CL748" t="s">
        <v>7273</v>
      </c>
      <c r="CM748" t="s">
        <v>7274</v>
      </c>
      <c r="CN748" t="s">
        <v>254</v>
      </c>
      <c r="CO748" t="s">
        <v>7275</v>
      </c>
      <c r="CP748" t="str">
        <f>"353-14-023"</f>
        <v>353-14-023</v>
      </c>
      <c r="CQ748" t="str">
        <f>"35314023"</f>
        <v>35314023</v>
      </c>
      <c r="CR748" t="str">
        <f>"R35314023"</f>
        <v>R35314023</v>
      </c>
      <c r="CS748">
        <v>4015</v>
      </c>
      <c r="CW748" t="s">
        <v>256</v>
      </c>
      <c r="CX748" t="s">
        <v>257</v>
      </c>
      <c r="CY748" t="s">
        <v>258</v>
      </c>
      <c r="CZ748">
        <v>29</v>
      </c>
      <c r="DB748">
        <v>35.173202269316697</v>
      </c>
      <c r="DC748">
        <v>-113.57388792498701</v>
      </c>
      <c r="DD748" t="s">
        <v>259</v>
      </c>
      <c r="DO748" t="str">
        <f>"239"</f>
        <v>239</v>
      </c>
      <c r="DQ748">
        <v>0</v>
      </c>
      <c r="DR748">
        <v>0</v>
      </c>
      <c r="DS748">
        <v>0</v>
      </c>
      <c r="DT748">
        <v>0</v>
      </c>
      <c r="DW748">
        <v>0</v>
      </c>
      <c r="DX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L748">
        <v>0</v>
      </c>
      <c r="EN748">
        <v>0</v>
      </c>
      <c r="EP748">
        <v>0</v>
      </c>
      <c r="ER748">
        <v>0</v>
      </c>
      <c r="ET748">
        <v>0</v>
      </c>
      <c r="EY748">
        <v>0</v>
      </c>
      <c r="FA748">
        <v>0</v>
      </c>
      <c r="FL748">
        <v>0</v>
      </c>
      <c r="FQ748" t="s">
        <v>261</v>
      </c>
      <c r="FR748" t="s">
        <v>262</v>
      </c>
      <c r="FS748" t="s">
        <v>263</v>
      </c>
      <c r="FU748">
        <v>435600</v>
      </c>
      <c r="FV748">
        <v>10</v>
      </c>
      <c r="FW748">
        <v>0</v>
      </c>
      <c r="FX748">
        <v>0</v>
      </c>
      <c r="FY748">
        <v>0</v>
      </c>
      <c r="FZ748">
        <v>0</v>
      </c>
      <c r="GI748" t="s">
        <v>264</v>
      </c>
      <c r="GJ748" t="s">
        <v>265</v>
      </c>
      <c r="GK748" t="s">
        <v>266</v>
      </c>
      <c r="GL748" s="1">
        <v>40135</v>
      </c>
      <c r="GM748" t="s">
        <v>267</v>
      </c>
      <c r="GN748" t="str">
        <f t="shared" si="243"/>
        <v>FALSE</v>
      </c>
      <c r="GO748">
        <v>2022</v>
      </c>
      <c r="GP748">
        <v>2020</v>
      </c>
      <c r="GQ748">
        <v>300</v>
      </c>
      <c r="GR748" t="s">
        <v>246</v>
      </c>
      <c r="GS748" t="s">
        <v>246</v>
      </c>
      <c r="GT748" t="s">
        <v>246</v>
      </c>
      <c r="GU748" t="s">
        <v>246</v>
      </c>
      <c r="GV748" t="s">
        <v>246</v>
      </c>
      <c r="GW748" t="s">
        <v>246</v>
      </c>
      <c r="GX748" t="s">
        <v>246</v>
      </c>
      <c r="GY748" t="s">
        <v>246</v>
      </c>
      <c r="GZ748" t="s">
        <v>246</v>
      </c>
      <c r="HA748" t="s">
        <v>246</v>
      </c>
      <c r="HB748" t="s">
        <v>246</v>
      </c>
      <c r="HC748" t="s">
        <v>246</v>
      </c>
      <c r="HD748" t="s">
        <v>246</v>
      </c>
      <c r="HE748" s="2">
        <v>851</v>
      </c>
      <c r="HF748" s="2">
        <v>0</v>
      </c>
      <c r="HG748" s="2">
        <v>0</v>
      </c>
      <c r="HH748">
        <v>0</v>
      </c>
      <c r="HI748" s="2">
        <v>5672</v>
      </c>
      <c r="HJ748" s="2">
        <v>5672</v>
      </c>
      <c r="HK748" s="2">
        <v>0</v>
      </c>
      <c r="HL748">
        <v>0</v>
      </c>
      <c r="HM748" s="2">
        <v>0</v>
      </c>
      <c r="HN748" s="2">
        <v>0</v>
      </c>
      <c r="HO748" s="2">
        <v>0</v>
      </c>
      <c r="HP748">
        <v>0</v>
      </c>
      <c r="HQ748" s="2">
        <v>45.02</v>
      </c>
      <c r="HS748" s="2">
        <v>5672</v>
      </c>
      <c r="HV748" t="s">
        <v>268</v>
      </c>
      <c r="HY748" t="s">
        <v>269</v>
      </c>
      <c r="IF748" t="str">
        <f>""</f>
        <v/>
      </c>
      <c r="IG748" t="str">
        <f>""</f>
        <v/>
      </c>
      <c r="IH748" t="str">
        <f>""</f>
        <v/>
      </c>
      <c r="II748" s="1">
        <v>43118</v>
      </c>
      <c r="IJ748" s="1">
        <v>43119</v>
      </c>
      <c r="IK748" s="2">
        <v>8000</v>
      </c>
      <c r="IM748" t="s">
        <v>553</v>
      </c>
      <c r="IN748" t="s">
        <v>7276</v>
      </c>
      <c r="IT748" t="str">
        <f>""</f>
        <v/>
      </c>
      <c r="IY748" t="str">
        <f>""</f>
        <v/>
      </c>
      <c r="JA748" t="s">
        <v>414</v>
      </c>
      <c r="JB748" t="s">
        <v>271</v>
      </c>
      <c r="JD748" t="str">
        <f>"2018.2823"</f>
        <v>2018.2823</v>
      </c>
      <c r="JE748" t="str">
        <f>""</f>
        <v/>
      </c>
      <c r="JO748" t="str">
        <f>""</f>
        <v/>
      </c>
      <c r="JP748" t="str">
        <f>""</f>
        <v/>
      </c>
      <c r="JQ748" t="str">
        <f>HYPERLINK("https://web.datatree.com/?/property?propertyId=4045669")</f>
        <v>https://web.datatree.com/?/property?propertyId=4045669</v>
      </c>
    </row>
    <row r="749" spans="1:277" x14ac:dyDescent="0.25">
      <c r="A749">
        <v>747</v>
      </c>
      <c r="B749" s="15" t="s">
        <v>18833</v>
      </c>
      <c r="C749" s="15" t="s">
        <v>18832</v>
      </c>
      <c r="D749" s="15" t="s">
        <v>18834</v>
      </c>
      <c r="E749" s="15" t="s">
        <v>18835</v>
      </c>
      <c r="F749" s="15" t="s">
        <v>18836</v>
      </c>
      <c r="G749" s="15" t="s">
        <v>243</v>
      </c>
      <c r="H749" s="15">
        <v>85555</v>
      </c>
      <c r="I749" s="15" t="s">
        <v>18837</v>
      </c>
      <c r="J749" s="23" t="s">
        <v>18838</v>
      </c>
      <c r="K749" s="15" t="s">
        <v>18839</v>
      </c>
      <c r="L749" s="16" t="s">
        <v>18840</v>
      </c>
      <c r="M749" s="17" t="str">
        <f t="shared" si="226"/>
        <v>6/31/2022</v>
      </c>
      <c r="N749" s="15">
        <v>9941</v>
      </c>
      <c r="O749" s="18">
        <f t="shared" si="230"/>
        <v>0</v>
      </c>
      <c r="P749" s="19" t="str">
        <f t="shared" si="231"/>
        <v>$0.00</v>
      </c>
      <c r="Q749" s="16">
        <v>44834</v>
      </c>
      <c r="R749" s="19" t="str">
        <f t="shared" si="227"/>
        <v>09/30/22</v>
      </c>
      <c r="S749" t="str">
        <f t="shared" si="232"/>
        <v>MOHAVE</v>
      </c>
      <c r="T749" s="6" t="str">
        <f t="shared" si="233"/>
        <v>353-09-009</v>
      </c>
      <c r="U749" t="str">
        <f t="shared" si="234"/>
        <v xml:space="preserve">39255 N CEDAR CREST DR </v>
      </c>
      <c r="V749" t="str">
        <f t="shared" si="235"/>
        <v>LAKE VILLA</v>
      </c>
      <c r="W749" t="str">
        <f t="shared" si="236"/>
        <v>IL</v>
      </c>
      <c r="X749" t="str">
        <f t="shared" si="237"/>
        <v>60046-5102</v>
      </c>
      <c r="Y749" t="str">
        <f t="shared" si="238"/>
        <v>JACK</v>
      </c>
      <c r="Z749" t="str">
        <f t="shared" si="239"/>
        <v>SCHUTTERS</v>
      </c>
      <c r="AA749" t="str">
        <f t="shared" si="240"/>
        <v>SILVER SPRINGS UNIT V N2 LOT 342 &amp; 343</v>
      </c>
      <c r="AB749">
        <f t="shared" si="241"/>
        <v>10</v>
      </c>
      <c r="AC749" t="str">
        <f t="shared" si="242"/>
        <v>MOHAVE</v>
      </c>
      <c r="AI749">
        <f t="shared" si="228"/>
        <v>10</v>
      </c>
      <c r="AO749" t="s">
        <v>7277</v>
      </c>
      <c r="AP749" t="s">
        <v>7278</v>
      </c>
      <c r="AQ749" t="s">
        <v>3010</v>
      </c>
      <c r="AR749" t="s">
        <v>7279</v>
      </c>
      <c r="AS749" t="s">
        <v>240</v>
      </c>
      <c r="AT749">
        <v>1</v>
      </c>
      <c r="AU749" t="s">
        <v>7280</v>
      </c>
      <c r="AV749" t="s">
        <v>2221</v>
      </c>
      <c r="AW749" t="s">
        <v>2221</v>
      </c>
      <c r="AX749" t="s">
        <v>5748</v>
      </c>
      <c r="AY749" t="s">
        <v>240</v>
      </c>
      <c r="AZ749">
        <v>1</v>
      </c>
      <c r="BC749" t="s">
        <v>7281</v>
      </c>
      <c r="BD749" t="s">
        <v>7282</v>
      </c>
      <c r="BH749" t="s">
        <v>242</v>
      </c>
      <c r="BS749" t="s">
        <v>243</v>
      </c>
      <c r="BV749" t="s">
        <v>244</v>
      </c>
      <c r="BY749" t="s">
        <v>245</v>
      </c>
      <c r="BZ749" t="s">
        <v>246</v>
      </c>
      <c r="CA749">
        <v>39255</v>
      </c>
      <c r="CD749" t="s">
        <v>7283</v>
      </c>
      <c r="CE749" t="s">
        <v>302</v>
      </c>
      <c r="CG749" t="s">
        <v>7284</v>
      </c>
      <c r="CI749" t="s">
        <v>250</v>
      </c>
      <c r="CJ749" t="str">
        <f>"60046-5102"</f>
        <v>60046-5102</v>
      </c>
      <c r="CK749" t="s">
        <v>1236</v>
      </c>
      <c r="CL749" t="s">
        <v>7285</v>
      </c>
      <c r="CM749" t="s">
        <v>7286</v>
      </c>
      <c r="CN749" t="s">
        <v>254</v>
      </c>
      <c r="CO749" t="s">
        <v>7287</v>
      </c>
      <c r="CP749" t="str">
        <f>"353-09-009"</f>
        <v>353-09-009</v>
      </c>
      <c r="CQ749" t="str">
        <f>"35309009"</f>
        <v>35309009</v>
      </c>
      <c r="CR749" t="str">
        <f>"R35309009"</f>
        <v>R35309009</v>
      </c>
      <c r="CS749">
        <v>4015</v>
      </c>
      <c r="CW749" t="s">
        <v>256</v>
      </c>
      <c r="CX749" t="s">
        <v>257</v>
      </c>
      <c r="CY749" t="s">
        <v>258</v>
      </c>
      <c r="CZ749">
        <v>17</v>
      </c>
      <c r="DB749">
        <v>35.209924993953898</v>
      </c>
      <c r="DC749">
        <v>-113.566158476548</v>
      </c>
      <c r="DD749" t="s">
        <v>259</v>
      </c>
      <c r="DK749" t="s">
        <v>260</v>
      </c>
      <c r="DL749" t="s">
        <v>260</v>
      </c>
      <c r="DO749" t="str">
        <f>"342|3"</f>
        <v>342|3</v>
      </c>
      <c r="DQ749">
        <v>0</v>
      </c>
      <c r="DR749">
        <v>0</v>
      </c>
      <c r="DS749">
        <v>0</v>
      </c>
      <c r="DT749">
        <v>0</v>
      </c>
      <c r="DW749">
        <v>0</v>
      </c>
      <c r="DX749">
        <v>0</v>
      </c>
      <c r="DZ749">
        <v>0</v>
      </c>
      <c r="EA749">
        <v>0</v>
      </c>
      <c r="EB749">
        <v>0</v>
      </c>
      <c r="EC749">
        <v>0</v>
      </c>
      <c r="ED749">
        <v>0</v>
      </c>
      <c r="EE749">
        <v>0</v>
      </c>
      <c r="EF749">
        <v>0</v>
      </c>
      <c r="EG749">
        <v>0</v>
      </c>
      <c r="EH749">
        <v>0</v>
      </c>
      <c r="EI749">
        <v>0</v>
      </c>
      <c r="EL749">
        <v>0</v>
      </c>
      <c r="EN749">
        <v>0</v>
      </c>
      <c r="EP749">
        <v>0</v>
      </c>
      <c r="ER749">
        <v>0</v>
      </c>
      <c r="ET749">
        <v>0</v>
      </c>
      <c r="EY749">
        <v>0</v>
      </c>
      <c r="FA749">
        <v>0</v>
      </c>
      <c r="FL749">
        <v>0</v>
      </c>
      <c r="FQ749" t="s">
        <v>261</v>
      </c>
      <c r="FR749" t="s">
        <v>262</v>
      </c>
      <c r="FS749" t="s">
        <v>263</v>
      </c>
      <c r="FU749">
        <v>435600</v>
      </c>
      <c r="FV749">
        <v>10</v>
      </c>
      <c r="FW749">
        <v>0</v>
      </c>
      <c r="FX749">
        <v>0</v>
      </c>
      <c r="FY749">
        <v>0</v>
      </c>
      <c r="FZ749">
        <v>0</v>
      </c>
      <c r="GI749" t="s">
        <v>264</v>
      </c>
      <c r="GJ749" t="s">
        <v>265</v>
      </c>
      <c r="GK749" t="s">
        <v>266</v>
      </c>
      <c r="GL749" s="1">
        <v>40135</v>
      </c>
      <c r="GM749" t="s">
        <v>267</v>
      </c>
      <c r="GN749" t="str">
        <f t="shared" si="243"/>
        <v>FALSE</v>
      </c>
      <c r="GO749">
        <v>2022</v>
      </c>
      <c r="GP749">
        <v>2020</v>
      </c>
      <c r="GQ749">
        <v>300</v>
      </c>
      <c r="GR749" t="s">
        <v>246</v>
      </c>
      <c r="GS749" t="s">
        <v>246</v>
      </c>
      <c r="GT749" t="s">
        <v>246</v>
      </c>
      <c r="GU749" t="s">
        <v>246</v>
      </c>
      <c r="GV749" t="s">
        <v>246</v>
      </c>
      <c r="GW749" t="s">
        <v>246</v>
      </c>
      <c r="GX749" t="s">
        <v>246</v>
      </c>
      <c r="GY749" t="s">
        <v>246</v>
      </c>
      <c r="GZ749" t="s">
        <v>246</v>
      </c>
      <c r="HA749" t="s">
        <v>246</v>
      </c>
      <c r="HB749" t="s">
        <v>246</v>
      </c>
      <c r="HC749" t="s">
        <v>246</v>
      </c>
      <c r="HD749" t="s">
        <v>246</v>
      </c>
      <c r="HE749" s="2">
        <v>851</v>
      </c>
      <c r="HF749" s="2">
        <v>0</v>
      </c>
      <c r="HG749" s="2">
        <v>0</v>
      </c>
      <c r="HH749">
        <v>0</v>
      </c>
      <c r="HI749" s="2">
        <v>5672</v>
      </c>
      <c r="HJ749" s="2">
        <v>5672</v>
      </c>
      <c r="HK749" s="2">
        <v>0</v>
      </c>
      <c r="HL749">
        <v>0</v>
      </c>
      <c r="HM749" s="2">
        <v>0</v>
      </c>
      <c r="HN749" s="2">
        <v>0</v>
      </c>
      <c r="HO749" s="2">
        <v>0</v>
      </c>
      <c r="HP749">
        <v>0</v>
      </c>
      <c r="HQ749" s="2">
        <v>45.02</v>
      </c>
      <c r="HS749" s="2">
        <v>5672</v>
      </c>
      <c r="HT749">
        <v>16</v>
      </c>
      <c r="HV749" t="s">
        <v>268</v>
      </c>
      <c r="HY749" t="s">
        <v>269</v>
      </c>
      <c r="IF749" t="str">
        <f>""</f>
        <v/>
      </c>
      <c r="IG749" t="str">
        <f>""</f>
        <v/>
      </c>
      <c r="IH749" t="str">
        <f>""</f>
        <v/>
      </c>
      <c r="IT749" t="str">
        <f>""</f>
        <v/>
      </c>
      <c r="IY749" t="str">
        <f>""</f>
        <v/>
      </c>
      <c r="JB749" t="s">
        <v>271</v>
      </c>
      <c r="JD749" t="str">
        <f>""</f>
        <v/>
      </c>
      <c r="JE749" t="str">
        <f>""</f>
        <v/>
      </c>
      <c r="JO749" t="str">
        <f>""</f>
        <v/>
      </c>
      <c r="JP749" t="str">
        <f>""</f>
        <v/>
      </c>
      <c r="JQ749" t="str">
        <f>HYPERLINK("https://web.datatree.com/?/property?propertyId=4085350")</f>
        <v>https://web.datatree.com/?/property?propertyId=4085350</v>
      </c>
    </row>
    <row r="750" spans="1:277" x14ac:dyDescent="0.25">
      <c r="A750">
        <v>748</v>
      </c>
      <c r="B750" s="15" t="s">
        <v>18833</v>
      </c>
      <c r="C750" s="15" t="s">
        <v>18832</v>
      </c>
      <c r="D750" s="15" t="s">
        <v>18834</v>
      </c>
      <c r="E750" s="15" t="s">
        <v>18835</v>
      </c>
      <c r="F750" s="15" t="s">
        <v>18836</v>
      </c>
      <c r="G750" s="15" t="s">
        <v>243</v>
      </c>
      <c r="H750" s="15">
        <v>85555</v>
      </c>
      <c r="I750" s="15" t="s">
        <v>18837</v>
      </c>
      <c r="J750" s="23" t="s">
        <v>18838</v>
      </c>
      <c r="K750" s="15" t="s">
        <v>18839</v>
      </c>
      <c r="L750" s="16" t="s">
        <v>18840</v>
      </c>
      <c r="M750" s="17" t="str">
        <f t="shared" si="226"/>
        <v>6/31/2022</v>
      </c>
      <c r="N750" s="15">
        <v>9942</v>
      </c>
      <c r="O750" s="18">
        <f t="shared" si="230"/>
        <v>0</v>
      </c>
      <c r="P750" s="19" t="str">
        <f t="shared" si="231"/>
        <v>$0.00</v>
      </c>
      <c r="Q750" s="16">
        <v>44834</v>
      </c>
      <c r="R750" s="19" t="str">
        <f t="shared" si="227"/>
        <v>09/30/22</v>
      </c>
      <c r="S750" t="str">
        <f t="shared" si="232"/>
        <v>MOHAVE</v>
      </c>
      <c r="T750" s="6" t="str">
        <f t="shared" si="233"/>
        <v>326-11-059</v>
      </c>
      <c r="U750" t="str">
        <f t="shared" si="234"/>
        <v xml:space="preserve">32974 ANASAZI DR </v>
      </c>
      <c r="V750" t="str">
        <f t="shared" si="235"/>
        <v>TEMECULA</v>
      </c>
      <c r="W750" t="str">
        <f t="shared" si="236"/>
        <v>CA</v>
      </c>
      <c r="X750" t="str">
        <f t="shared" si="237"/>
        <v>92592-5888</v>
      </c>
      <c r="Y750" t="str">
        <f t="shared" si="238"/>
        <v>GEORGE</v>
      </c>
      <c r="Z750" t="str">
        <f t="shared" si="239"/>
        <v>NIOTTA</v>
      </c>
      <c r="AA750" t="str">
        <f t="shared" si="240"/>
        <v>GATEWAY ACRES TRACT 10 LOTS 113 &amp; 128</v>
      </c>
      <c r="AB750">
        <f t="shared" si="241"/>
        <v>10</v>
      </c>
      <c r="AC750" t="str">
        <f t="shared" si="242"/>
        <v>MOHAVE</v>
      </c>
      <c r="AI750">
        <f t="shared" si="228"/>
        <v>10</v>
      </c>
      <c r="AO750" t="s">
        <v>7288</v>
      </c>
      <c r="AP750" t="s">
        <v>7289</v>
      </c>
      <c r="AQ750" t="s">
        <v>368</v>
      </c>
      <c r="AR750" t="s">
        <v>7290</v>
      </c>
      <c r="AS750" t="s">
        <v>240</v>
      </c>
      <c r="AT750">
        <v>5</v>
      </c>
      <c r="BC750" t="s">
        <v>7291</v>
      </c>
      <c r="BD750" t="s">
        <v>7288</v>
      </c>
      <c r="BE750" t="s">
        <v>765</v>
      </c>
      <c r="BF750" t="s">
        <v>2261</v>
      </c>
      <c r="BH750" t="s">
        <v>242</v>
      </c>
      <c r="BS750" t="s">
        <v>243</v>
      </c>
      <c r="BV750" t="s">
        <v>244</v>
      </c>
      <c r="BY750" t="s">
        <v>245</v>
      </c>
      <c r="CA750">
        <v>32974</v>
      </c>
      <c r="CD750" t="s">
        <v>7292</v>
      </c>
      <c r="CE750" t="s">
        <v>302</v>
      </c>
      <c r="CG750" t="s">
        <v>7293</v>
      </c>
      <c r="CH750" t="s">
        <v>7293</v>
      </c>
      <c r="CI750" t="s">
        <v>328</v>
      </c>
      <c r="CJ750" t="str">
        <f>"92592-5888"</f>
        <v>92592-5888</v>
      </c>
      <c r="CK750" t="s">
        <v>7294</v>
      </c>
      <c r="CL750" t="s">
        <v>7295</v>
      </c>
      <c r="CM750" t="s">
        <v>7296</v>
      </c>
      <c r="CN750" t="s">
        <v>254</v>
      </c>
      <c r="CO750" t="s">
        <v>7297</v>
      </c>
      <c r="CP750" t="str">
        <f>"326-11-059"</f>
        <v>326-11-059</v>
      </c>
      <c r="CQ750" t="str">
        <f>"32611059"</f>
        <v>32611059</v>
      </c>
      <c r="CR750" t="str">
        <f>"R32611059"</f>
        <v>R32611059</v>
      </c>
      <c r="CS750">
        <v>4015</v>
      </c>
      <c r="CX750" t="s">
        <v>309</v>
      </c>
      <c r="CY750" t="s">
        <v>499</v>
      </c>
      <c r="CZ750">
        <v>31</v>
      </c>
      <c r="DB750">
        <v>35.503654238657496</v>
      </c>
      <c r="DC750">
        <v>-114.345963430537</v>
      </c>
      <c r="DD750" t="s">
        <v>596</v>
      </c>
      <c r="DE750">
        <v>10</v>
      </c>
      <c r="DK750" t="s">
        <v>597</v>
      </c>
      <c r="DL750" t="s">
        <v>597</v>
      </c>
      <c r="DO750" t="str">
        <f>"113|1"</f>
        <v>113|1</v>
      </c>
      <c r="DQ750">
        <v>0</v>
      </c>
      <c r="DR750">
        <v>0</v>
      </c>
      <c r="DS750">
        <v>0</v>
      </c>
      <c r="DT750">
        <v>0</v>
      </c>
      <c r="DW750">
        <v>0</v>
      </c>
      <c r="DX750">
        <v>0</v>
      </c>
      <c r="DZ750">
        <v>0</v>
      </c>
      <c r="EA750">
        <v>0</v>
      </c>
      <c r="EB750">
        <v>0</v>
      </c>
      <c r="EC750">
        <v>0</v>
      </c>
      <c r="ED750">
        <v>0</v>
      </c>
      <c r="EE750">
        <v>0</v>
      </c>
      <c r="EF750">
        <v>0</v>
      </c>
      <c r="EG750">
        <v>0</v>
      </c>
      <c r="EH750">
        <v>0</v>
      </c>
      <c r="EI750">
        <v>0</v>
      </c>
      <c r="EL750">
        <v>0</v>
      </c>
      <c r="EN750">
        <v>0</v>
      </c>
      <c r="EP750">
        <v>0</v>
      </c>
      <c r="ER750">
        <v>0</v>
      </c>
      <c r="ET750">
        <v>0</v>
      </c>
      <c r="EY750">
        <v>0</v>
      </c>
      <c r="FA750">
        <v>0</v>
      </c>
      <c r="FL750">
        <v>0</v>
      </c>
      <c r="FQ750" t="s">
        <v>336</v>
      </c>
      <c r="FR750" t="s">
        <v>337</v>
      </c>
      <c r="FS750" t="s">
        <v>338</v>
      </c>
      <c r="FU750">
        <v>435600</v>
      </c>
      <c r="FV750">
        <v>10</v>
      </c>
      <c r="FW750">
        <v>0</v>
      </c>
      <c r="FX750">
        <v>0</v>
      </c>
      <c r="FY750">
        <v>0</v>
      </c>
      <c r="FZ750">
        <v>0</v>
      </c>
      <c r="GI750" t="s">
        <v>264</v>
      </c>
      <c r="GJ750" t="s">
        <v>313</v>
      </c>
      <c r="GK750" t="s">
        <v>314</v>
      </c>
      <c r="GL750" s="1">
        <v>40135</v>
      </c>
      <c r="GM750" t="s">
        <v>267</v>
      </c>
      <c r="GN750" t="str">
        <f t="shared" si="243"/>
        <v>FALSE</v>
      </c>
      <c r="GO750">
        <v>2022</v>
      </c>
      <c r="GP750">
        <v>2020</v>
      </c>
      <c r="GQ750">
        <v>400</v>
      </c>
      <c r="GR750" t="s">
        <v>246</v>
      </c>
      <c r="GS750" t="s">
        <v>246</v>
      </c>
      <c r="GT750" t="s">
        <v>246</v>
      </c>
      <c r="GU750" t="s">
        <v>246</v>
      </c>
      <c r="GV750" t="s">
        <v>246</v>
      </c>
      <c r="GW750" t="s">
        <v>246</v>
      </c>
      <c r="GX750" t="s">
        <v>246</v>
      </c>
      <c r="GY750" t="s">
        <v>246</v>
      </c>
      <c r="GZ750" t="s">
        <v>246</v>
      </c>
      <c r="HA750" t="s">
        <v>246</v>
      </c>
      <c r="HB750" t="s">
        <v>246</v>
      </c>
      <c r="HC750" t="s">
        <v>246</v>
      </c>
      <c r="HD750" t="s">
        <v>246</v>
      </c>
      <c r="HE750" s="2">
        <v>1845</v>
      </c>
      <c r="HF750" s="2">
        <v>0</v>
      </c>
      <c r="HG750" s="2">
        <v>0</v>
      </c>
      <c r="HH750">
        <v>0</v>
      </c>
      <c r="HI750" s="2">
        <v>12301</v>
      </c>
      <c r="HJ750" s="2">
        <v>12301</v>
      </c>
      <c r="HK750" s="2">
        <v>0</v>
      </c>
      <c r="HL750">
        <v>0</v>
      </c>
      <c r="HM750" s="2">
        <v>0</v>
      </c>
      <c r="HN750" s="2">
        <v>0</v>
      </c>
      <c r="HO750" s="2">
        <v>0</v>
      </c>
      <c r="HP750">
        <v>0</v>
      </c>
      <c r="HQ750" s="2">
        <v>160.4</v>
      </c>
      <c r="HS750" s="2">
        <v>12301</v>
      </c>
      <c r="HV750" t="s">
        <v>315</v>
      </c>
      <c r="HY750" t="s">
        <v>316</v>
      </c>
      <c r="HZ750" t="s">
        <v>317</v>
      </c>
      <c r="IA750" t="s">
        <v>318</v>
      </c>
      <c r="IB750" s="1">
        <v>43573</v>
      </c>
      <c r="IC750" s="1">
        <v>43578</v>
      </c>
      <c r="IE750" t="s">
        <v>412</v>
      </c>
      <c r="IF750" t="str">
        <f>""</f>
        <v/>
      </c>
      <c r="IG750" t="str">
        <f>"2019.20208"</f>
        <v>2019.20208</v>
      </c>
      <c r="IH750" t="str">
        <f>""</f>
        <v/>
      </c>
      <c r="IT750" t="str">
        <f>""</f>
        <v/>
      </c>
      <c r="IY750" t="str">
        <f>""</f>
        <v/>
      </c>
      <c r="JB750" t="s">
        <v>271</v>
      </c>
      <c r="JD750" t="str">
        <f>""</f>
        <v/>
      </c>
      <c r="JE750" t="str">
        <f>""</f>
        <v/>
      </c>
      <c r="JO750" t="str">
        <f>""</f>
        <v/>
      </c>
      <c r="JP750" t="str">
        <f>""</f>
        <v/>
      </c>
      <c r="JQ750" t="str">
        <f>HYPERLINK("https://web.datatree.com/?/property?propertyId=4061832")</f>
        <v>https://web.datatree.com/?/property?propertyId=4061832</v>
      </c>
    </row>
    <row r="751" spans="1:277" x14ac:dyDescent="0.25">
      <c r="A751">
        <v>749</v>
      </c>
      <c r="B751" s="15" t="s">
        <v>18833</v>
      </c>
      <c r="C751" s="15" t="s">
        <v>18832</v>
      </c>
      <c r="D751" s="15" t="s">
        <v>18834</v>
      </c>
      <c r="E751" s="15" t="s">
        <v>18835</v>
      </c>
      <c r="F751" s="15" t="s">
        <v>18836</v>
      </c>
      <c r="G751" s="15" t="s">
        <v>243</v>
      </c>
      <c r="H751" s="15">
        <v>85555</v>
      </c>
      <c r="I751" s="15" t="s">
        <v>18837</v>
      </c>
      <c r="J751" s="23" t="s">
        <v>18838</v>
      </c>
      <c r="K751" s="15" t="s">
        <v>18839</v>
      </c>
      <c r="L751" s="16" t="s">
        <v>18840</v>
      </c>
      <c r="M751" s="17" t="str">
        <f t="shared" si="226"/>
        <v>6/31/2022</v>
      </c>
      <c r="N751" s="15">
        <v>9943</v>
      </c>
      <c r="O751" s="18">
        <f t="shared" si="230"/>
        <v>0</v>
      </c>
      <c r="P751" s="19" t="str">
        <f t="shared" si="231"/>
        <v>$0.00</v>
      </c>
      <c r="Q751" s="16">
        <v>44834</v>
      </c>
      <c r="R751" s="19" t="str">
        <f t="shared" si="227"/>
        <v>09/30/22</v>
      </c>
      <c r="S751" t="str">
        <f t="shared" si="232"/>
        <v>MOHAVE</v>
      </c>
      <c r="T751" s="6" t="str">
        <f t="shared" si="233"/>
        <v>201-06-046</v>
      </c>
      <c r="U751" t="str">
        <f t="shared" si="234"/>
        <v xml:space="preserve">PO BOX 245 </v>
      </c>
      <c r="V751" t="str">
        <f t="shared" si="235"/>
        <v>BAGDAD</v>
      </c>
      <c r="W751" t="str">
        <f t="shared" si="236"/>
        <v>AZ</v>
      </c>
      <c r="X751" t="str">
        <f t="shared" si="237"/>
        <v>86321</v>
      </c>
      <c r="Y751">
        <f t="shared" si="238"/>
        <v>0</v>
      </c>
      <c r="Z751" t="str">
        <f t="shared" si="239"/>
        <v>BYNER CATTLE CO</v>
      </c>
      <c r="AA751" t="str">
        <f t="shared" si="240"/>
        <v>ACCOLADE RANCHES LOT 46</v>
      </c>
      <c r="AB751">
        <f t="shared" si="241"/>
        <v>10</v>
      </c>
      <c r="AC751" t="str">
        <f t="shared" si="242"/>
        <v>MOHAVE</v>
      </c>
      <c r="AI751">
        <f t="shared" si="228"/>
        <v>10</v>
      </c>
      <c r="AO751" t="s">
        <v>272</v>
      </c>
      <c r="AR751" t="s">
        <v>272</v>
      </c>
      <c r="AS751" t="s">
        <v>273</v>
      </c>
      <c r="AT751">
        <v>377</v>
      </c>
      <c r="BC751" t="s">
        <v>272</v>
      </c>
      <c r="BD751" t="s">
        <v>272</v>
      </c>
      <c r="BF751" t="s">
        <v>274</v>
      </c>
      <c r="BH751" t="s">
        <v>242</v>
      </c>
      <c r="BS751" t="s">
        <v>243</v>
      </c>
      <c r="BV751" t="s">
        <v>244</v>
      </c>
      <c r="BY751" t="s">
        <v>245</v>
      </c>
      <c r="CD751" t="s">
        <v>275</v>
      </c>
      <c r="CG751" t="s">
        <v>276</v>
      </c>
      <c r="CH751" t="s">
        <v>276</v>
      </c>
      <c r="CI751" t="s">
        <v>243</v>
      </c>
      <c r="CJ751" t="str">
        <f>"86321"</f>
        <v>86321</v>
      </c>
      <c r="CK751" t="s">
        <v>277</v>
      </c>
      <c r="CL751" t="s">
        <v>278</v>
      </c>
      <c r="CM751" t="s">
        <v>279</v>
      </c>
      <c r="CN751" t="s">
        <v>254</v>
      </c>
      <c r="CO751" t="s">
        <v>7298</v>
      </c>
      <c r="CP751" t="str">
        <f>"201-06-046"</f>
        <v>201-06-046</v>
      </c>
      <c r="CQ751" t="str">
        <f>"20106046"</f>
        <v>20106046</v>
      </c>
      <c r="CR751" t="str">
        <f>"R20106046"</f>
        <v>R20106046</v>
      </c>
      <c r="CS751">
        <v>4015</v>
      </c>
      <c r="CW751" t="s">
        <v>256</v>
      </c>
      <c r="CX751" t="s">
        <v>281</v>
      </c>
      <c r="CY751" t="s">
        <v>258</v>
      </c>
      <c r="CZ751">
        <v>19</v>
      </c>
      <c r="DB751">
        <v>34.710531070710097</v>
      </c>
      <c r="DC751">
        <v>-113.55899390491</v>
      </c>
      <c r="DD751" t="s">
        <v>282</v>
      </c>
      <c r="DK751" t="s">
        <v>283</v>
      </c>
      <c r="DL751" t="s">
        <v>283</v>
      </c>
      <c r="DO751" t="str">
        <f>"46"</f>
        <v>46</v>
      </c>
      <c r="DQ751">
        <v>0</v>
      </c>
      <c r="DR751">
        <v>0</v>
      </c>
      <c r="DS751">
        <v>0</v>
      </c>
      <c r="DT751">
        <v>0</v>
      </c>
      <c r="DW751">
        <v>0</v>
      </c>
      <c r="DX751">
        <v>0</v>
      </c>
      <c r="DZ751">
        <v>0</v>
      </c>
      <c r="EA751">
        <v>0</v>
      </c>
      <c r="EB751">
        <v>0</v>
      </c>
      <c r="EC751">
        <v>0</v>
      </c>
      <c r="ED751">
        <v>0</v>
      </c>
      <c r="EE751">
        <v>0</v>
      </c>
      <c r="EF751">
        <v>0</v>
      </c>
      <c r="EG751">
        <v>0</v>
      </c>
      <c r="EH751">
        <v>0</v>
      </c>
      <c r="EI751">
        <v>0</v>
      </c>
      <c r="EL751">
        <v>0</v>
      </c>
      <c r="EN751">
        <v>0</v>
      </c>
      <c r="EP751">
        <v>0</v>
      </c>
      <c r="ER751">
        <v>0</v>
      </c>
      <c r="ET751">
        <v>0</v>
      </c>
      <c r="EY751">
        <v>0</v>
      </c>
      <c r="FA751">
        <v>0</v>
      </c>
      <c r="FL751">
        <v>0</v>
      </c>
      <c r="FQ751" t="s">
        <v>284</v>
      </c>
      <c r="FR751" t="s">
        <v>285</v>
      </c>
      <c r="FS751" t="s">
        <v>286</v>
      </c>
      <c r="FU751">
        <v>435600</v>
      </c>
      <c r="FV751">
        <v>10</v>
      </c>
      <c r="FW751">
        <v>0</v>
      </c>
      <c r="FX751">
        <v>0</v>
      </c>
      <c r="FY751">
        <v>0</v>
      </c>
      <c r="FZ751">
        <v>0</v>
      </c>
      <c r="GI751" t="s">
        <v>407</v>
      </c>
      <c r="GJ751" t="s">
        <v>287</v>
      </c>
      <c r="GK751" t="s">
        <v>288</v>
      </c>
      <c r="GL751" s="1">
        <v>40135</v>
      </c>
      <c r="GM751" t="s">
        <v>267</v>
      </c>
      <c r="GN751" t="str">
        <f>"TRUE"</f>
        <v>TRUE</v>
      </c>
      <c r="GO751">
        <v>2022</v>
      </c>
      <c r="GP751">
        <v>2020</v>
      </c>
      <c r="GQ751">
        <v>600</v>
      </c>
      <c r="GR751" t="s">
        <v>246</v>
      </c>
      <c r="GS751" t="s">
        <v>246</v>
      </c>
      <c r="GT751" t="s">
        <v>246</v>
      </c>
      <c r="GU751" t="s">
        <v>246</v>
      </c>
      <c r="GV751" t="s">
        <v>246</v>
      </c>
      <c r="GW751" t="s">
        <v>246</v>
      </c>
      <c r="GX751" t="s">
        <v>246</v>
      </c>
      <c r="GY751" t="s">
        <v>246</v>
      </c>
      <c r="GZ751" t="s">
        <v>246</v>
      </c>
      <c r="HA751" t="s">
        <v>246</v>
      </c>
      <c r="HB751" t="s">
        <v>246</v>
      </c>
      <c r="HC751" t="s">
        <v>246</v>
      </c>
      <c r="HD751" t="s">
        <v>246</v>
      </c>
      <c r="HE751" s="2">
        <v>12</v>
      </c>
      <c r="HF751" s="2">
        <v>0</v>
      </c>
      <c r="HG751" s="2">
        <v>0</v>
      </c>
      <c r="HH751">
        <v>0</v>
      </c>
      <c r="HI751" s="2">
        <v>82</v>
      </c>
      <c r="HJ751" s="2">
        <v>82</v>
      </c>
      <c r="HK751" s="2">
        <v>0</v>
      </c>
      <c r="HL751">
        <v>0</v>
      </c>
      <c r="HM751" s="2">
        <v>0</v>
      </c>
      <c r="HN751" s="2">
        <v>0</v>
      </c>
      <c r="HO751" s="2">
        <v>0</v>
      </c>
      <c r="HP751">
        <v>0</v>
      </c>
      <c r="HQ751" s="2">
        <v>1.1399999999999999</v>
      </c>
      <c r="HS751" s="2">
        <v>82</v>
      </c>
      <c r="HV751" t="s">
        <v>289</v>
      </c>
      <c r="HY751" t="s">
        <v>290</v>
      </c>
      <c r="HZ751" t="s">
        <v>290</v>
      </c>
      <c r="IF751" t="str">
        <f>""</f>
        <v/>
      </c>
      <c r="IG751" t="str">
        <f>""</f>
        <v/>
      </c>
      <c r="IH751" t="str">
        <f>""</f>
        <v/>
      </c>
      <c r="IT751" t="str">
        <f>""</f>
        <v/>
      </c>
      <c r="IY751" t="str">
        <f>""</f>
        <v/>
      </c>
      <c r="JB751" t="s">
        <v>271</v>
      </c>
      <c r="JD751" t="str">
        <f>""</f>
        <v/>
      </c>
      <c r="JE751" t="str">
        <f>""</f>
        <v/>
      </c>
      <c r="JO751" t="str">
        <f>""</f>
        <v/>
      </c>
      <c r="JP751" t="str">
        <f>""</f>
        <v/>
      </c>
      <c r="JQ751" t="str">
        <f>HYPERLINK("https://web.datatree.com/?/property?propertyId=4013611")</f>
        <v>https://web.datatree.com/?/property?propertyId=4013611</v>
      </c>
    </row>
    <row r="752" spans="1:277" x14ac:dyDescent="0.25">
      <c r="A752">
        <v>750</v>
      </c>
      <c r="B752" s="15" t="s">
        <v>18833</v>
      </c>
      <c r="C752" s="15" t="s">
        <v>18832</v>
      </c>
      <c r="D752" s="15" t="s">
        <v>18834</v>
      </c>
      <c r="E752" s="15" t="s">
        <v>18835</v>
      </c>
      <c r="F752" s="15" t="s">
        <v>18836</v>
      </c>
      <c r="G752" s="15" t="s">
        <v>243</v>
      </c>
      <c r="H752" s="15">
        <v>85555</v>
      </c>
      <c r="I752" s="15" t="s">
        <v>18837</v>
      </c>
      <c r="J752" s="23" t="s">
        <v>18838</v>
      </c>
      <c r="K752" s="15" t="s">
        <v>18839</v>
      </c>
      <c r="L752" s="16" t="s">
        <v>18840</v>
      </c>
      <c r="M752" s="17" t="str">
        <f t="shared" si="226"/>
        <v>6/31/2022</v>
      </c>
      <c r="N752" s="15">
        <v>9944</v>
      </c>
      <c r="O752" s="18">
        <f t="shared" si="230"/>
        <v>0</v>
      </c>
      <c r="P752" s="19" t="str">
        <f t="shared" si="231"/>
        <v>$0.00</v>
      </c>
      <c r="Q752" s="16">
        <v>44834</v>
      </c>
      <c r="R752" s="19" t="str">
        <f t="shared" si="227"/>
        <v>09/30/22</v>
      </c>
      <c r="S752" t="str">
        <f t="shared" si="232"/>
        <v>MOHAVE</v>
      </c>
      <c r="T752" s="6" t="str">
        <f t="shared" si="233"/>
        <v>351-22-052</v>
      </c>
      <c r="U752" t="str">
        <f t="shared" si="234"/>
        <v xml:space="preserve">2815 WIDGEON LN </v>
      </c>
      <c r="V752" t="str">
        <f t="shared" si="235"/>
        <v>LAKE HAVASU CITY</v>
      </c>
      <c r="W752" t="str">
        <f t="shared" si="236"/>
        <v>AZ</v>
      </c>
      <c r="X752" t="str">
        <f t="shared" si="237"/>
        <v>86403-5135</v>
      </c>
      <c r="Y752">
        <f t="shared" si="238"/>
        <v>0</v>
      </c>
      <c r="Z752" t="str">
        <f t="shared" si="239"/>
        <v>MANGANA ZIMMER JACQUELINE TR 17</v>
      </c>
      <c r="AA752" t="str">
        <f t="shared" si="240"/>
        <v>GATEWAY ACRES TRACT 5 LOTS 69 &amp; 70</v>
      </c>
      <c r="AB752">
        <f t="shared" si="241"/>
        <v>10</v>
      </c>
      <c r="AC752" t="str">
        <f t="shared" si="242"/>
        <v>MOHAVE</v>
      </c>
      <c r="AI752">
        <f t="shared" si="228"/>
        <v>10</v>
      </c>
      <c r="AO752" t="s">
        <v>7299</v>
      </c>
      <c r="AR752" t="s">
        <v>7299</v>
      </c>
      <c r="AS752" t="s">
        <v>273</v>
      </c>
      <c r="AT752">
        <v>1</v>
      </c>
      <c r="BC752" t="s">
        <v>7299</v>
      </c>
      <c r="BD752" t="s">
        <v>7299</v>
      </c>
      <c r="BG752" t="s">
        <v>541</v>
      </c>
      <c r="BH752" t="s">
        <v>934</v>
      </c>
      <c r="BK752">
        <v>2815</v>
      </c>
      <c r="BN752" t="s">
        <v>7300</v>
      </c>
      <c r="BO752" t="s">
        <v>419</v>
      </c>
      <c r="BQ752" t="s">
        <v>975</v>
      </c>
      <c r="BR752" t="s">
        <v>976</v>
      </c>
      <c r="BS752" t="s">
        <v>243</v>
      </c>
      <c r="BT752" t="str">
        <f>"86403"</f>
        <v>86403</v>
      </c>
      <c r="BU752" t="str">
        <f>"86403-5135"</f>
        <v>86403-5135</v>
      </c>
      <c r="BV752" t="s">
        <v>244</v>
      </c>
      <c r="BW752" t="s">
        <v>251</v>
      </c>
      <c r="BX752" t="s">
        <v>7301</v>
      </c>
      <c r="BY752" t="s">
        <v>7302</v>
      </c>
      <c r="CA752">
        <v>2815</v>
      </c>
      <c r="CD752" t="s">
        <v>7300</v>
      </c>
      <c r="CE752" t="s">
        <v>419</v>
      </c>
      <c r="CG752" t="s">
        <v>975</v>
      </c>
      <c r="CH752" t="s">
        <v>976</v>
      </c>
      <c r="CI752" t="s">
        <v>243</v>
      </c>
      <c r="CJ752" t="str">
        <f>"86403-5135"</f>
        <v>86403-5135</v>
      </c>
      <c r="CK752" t="s">
        <v>251</v>
      </c>
      <c r="CL752" t="s">
        <v>7301</v>
      </c>
      <c r="CM752" t="s">
        <v>7303</v>
      </c>
      <c r="CO752" t="s">
        <v>7304</v>
      </c>
      <c r="CP752" t="str">
        <f>"351-22-052"</f>
        <v>351-22-052</v>
      </c>
      <c r="CQ752" t="str">
        <f>"35122052"</f>
        <v>35122052</v>
      </c>
      <c r="CR752" t="str">
        <f>"R35122052"</f>
        <v>R35122052</v>
      </c>
      <c r="CS752">
        <v>4015</v>
      </c>
      <c r="CU752">
        <v>953000</v>
      </c>
      <c r="CV752">
        <v>4004</v>
      </c>
      <c r="CX752" t="s">
        <v>333</v>
      </c>
      <c r="CY752" t="s">
        <v>310</v>
      </c>
      <c r="CZ752">
        <v>35</v>
      </c>
      <c r="DB752">
        <v>35.4242220034117</v>
      </c>
      <c r="DC752">
        <v>-114.388570650004</v>
      </c>
      <c r="DD752" t="s">
        <v>790</v>
      </c>
      <c r="DE752">
        <v>5</v>
      </c>
      <c r="DK752" t="s">
        <v>2039</v>
      </c>
      <c r="DL752" t="s">
        <v>2039</v>
      </c>
      <c r="DO752" t="str">
        <f>"69|70"</f>
        <v>69|70</v>
      </c>
      <c r="DQ752">
        <v>0</v>
      </c>
      <c r="DR752">
        <v>0</v>
      </c>
      <c r="DS752">
        <v>0</v>
      </c>
      <c r="DT752">
        <v>0</v>
      </c>
      <c r="DW752">
        <v>0</v>
      </c>
      <c r="DX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L752">
        <v>0</v>
      </c>
      <c r="EN752">
        <v>0</v>
      </c>
      <c r="EP752">
        <v>0</v>
      </c>
      <c r="ER752">
        <v>0</v>
      </c>
      <c r="ET752">
        <v>0</v>
      </c>
      <c r="EY752">
        <v>0</v>
      </c>
      <c r="FA752">
        <v>0</v>
      </c>
      <c r="FL752">
        <v>0</v>
      </c>
      <c r="FQ752" t="s">
        <v>336</v>
      </c>
      <c r="FR752" t="s">
        <v>337</v>
      </c>
      <c r="FS752" t="s">
        <v>338</v>
      </c>
      <c r="FU752">
        <v>435600</v>
      </c>
      <c r="FV752">
        <v>10</v>
      </c>
      <c r="FW752">
        <v>0</v>
      </c>
      <c r="FX752">
        <v>0</v>
      </c>
      <c r="FY752">
        <v>0</v>
      </c>
      <c r="FZ752">
        <v>0</v>
      </c>
      <c r="GI752" t="s">
        <v>264</v>
      </c>
      <c r="GJ752" t="s">
        <v>339</v>
      </c>
      <c r="GK752" t="s">
        <v>340</v>
      </c>
      <c r="GL752" s="1">
        <v>40135</v>
      </c>
      <c r="GM752" t="s">
        <v>267</v>
      </c>
      <c r="GN752" t="str">
        <f t="shared" ref="GN752:GN767" si="244">"FALSE"</f>
        <v>FALSE</v>
      </c>
      <c r="GO752">
        <v>2022</v>
      </c>
      <c r="GP752">
        <v>2020</v>
      </c>
      <c r="GQ752">
        <v>400</v>
      </c>
      <c r="GR752" t="s">
        <v>246</v>
      </c>
      <c r="GS752" t="s">
        <v>246</v>
      </c>
      <c r="GT752" t="s">
        <v>246</v>
      </c>
      <c r="GU752" t="s">
        <v>246</v>
      </c>
      <c r="GV752" t="s">
        <v>246</v>
      </c>
      <c r="GW752" t="s">
        <v>246</v>
      </c>
      <c r="GX752" t="s">
        <v>246</v>
      </c>
      <c r="GY752" t="s">
        <v>246</v>
      </c>
      <c r="GZ752" t="s">
        <v>246</v>
      </c>
      <c r="HA752" t="s">
        <v>246</v>
      </c>
      <c r="HB752" t="s">
        <v>246</v>
      </c>
      <c r="HC752" t="s">
        <v>246</v>
      </c>
      <c r="HD752" t="s">
        <v>246</v>
      </c>
      <c r="HE752" s="2">
        <v>771</v>
      </c>
      <c r="HF752" s="2">
        <v>0</v>
      </c>
      <c r="HG752" s="2">
        <v>0</v>
      </c>
      <c r="HH752">
        <v>0</v>
      </c>
      <c r="HI752" s="2">
        <v>5137</v>
      </c>
      <c r="HJ752" s="2">
        <v>5137</v>
      </c>
      <c r="HK752" s="2">
        <v>0</v>
      </c>
      <c r="HL752">
        <v>0</v>
      </c>
      <c r="HM752" s="2">
        <v>0</v>
      </c>
      <c r="HN752" s="2">
        <v>0</v>
      </c>
      <c r="HO752" s="2">
        <v>0</v>
      </c>
      <c r="HP752">
        <v>0</v>
      </c>
      <c r="HQ752" s="2">
        <v>92.38</v>
      </c>
      <c r="HS752" s="2">
        <v>5137</v>
      </c>
      <c r="HV752" t="s">
        <v>315</v>
      </c>
      <c r="HY752" t="s">
        <v>316</v>
      </c>
      <c r="HZ752" t="s">
        <v>317</v>
      </c>
      <c r="IA752" t="s">
        <v>318</v>
      </c>
      <c r="IB752" s="1">
        <v>39946</v>
      </c>
      <c r="IC752" s="1">
        <v>39948</v>
      </c>
      <c r="ID752" s="2">
        <v>0</v>
      </c>
      <c r="IE752" t="s">
        <v>319</v>
      </c>
      <c r="IF752" t="str">
        <f>"                    "</f>
        <v xml:space="preserve">                    </v>
      </c>
      <c r="IG752" t="str">
        <f>"7482.311"</f>
        <v>7482.311</v>
      </c>
      <c r="IH752" t="str">
        <f>""</f>
        <v/>
      </c>
      <c r="IT752" t="str">
        <f>""</f>
        <v/>
      </c>
      <c r="IY752" t="str">
        <f>""</f>
        <v/>
      </c>
      <c r="JB752" t="s">
        <v>271</v>
      </c>
      <c r="JD752" t="str">
        <f>""</f>
        <v/>
      </c>
      <c r="JE752" t="str">
        <f>""</f>
        <v/>
      </c>
      <c r="JO752" t="str">
        <f>""</f>
        <v/>
      </c>
      <c r="JP752" t="str">
        <f>""</f>
        <v/>
      </c>
      <c r="JQ752" t="str">
        <f>HYPERLINK("https://web.datatree.com/?/property?propertyId=4104038")</f>
        <v>https://web.datatree.com/?/property?propertyId=4104038</v>
      </c>
    </row>
    <row r="753" spans="1:277" x14ac:dyDescent="0.25">
      <c r="A753">
        <v>751</v>
      </c>
      <c r="B753" s="15" t="s">
        <v>18833</v>
      </c>
      <c r="C753" s="15" t="s">
        <v>18832</v>
      </c>
      <c r="D753" s="15" t="s">
        <v>18834</v>
      </c>
      <c r="E753" s="15" t="s">
        <v>18835</v>
      </c>
      <c r="F753" s="15" t="s">
        <v>18836</v>
      </c>
      <c r="G753" s="15" t="s">
        <v>243</v>
      </c>
      <c r="H753" s="15">
        <v>85555</v>
      </c>
      <c r="I753" s="15" t="s">
        <v>18837</v>
      </c>
      <c r="J753" s="23" t="s">
        <v>18838</v>
      </c>
      <c r="K753" s="15" t="s">
        <v>18839</v>
      </c>
      <c r="L753" s="16" t="s">
        <v>18840</v>
      </c>
      <c r="M753" s="17" t="str">
        <f t="shared" si="226"/>
        <v>6/31/2022</v>
      </c>
      <c r="N753" s="15">
        <v>9945</v>
      </c>
      <c r="O753" s="18">
        <f t="shared" si="230"/>
        <v>0</v>
      </c>
      <c r="P753" s="19" t="str">
        <f t="shared" si="231"/>
        <v>$0.00</v>
      </c>
      <c r="Q753" s="16">
        <v>44834</v>
      </c>
      <c r="R753" s="19" t="str">
        <f t="shared" si="227"/>
        <v>09/30/22</v>
      </c>
      <c r="S753" t="str">
        <f t="shared" si="232"/>
        <v>MOHAVE</v>
      </c>
      <c r="T753" s="6" t="str">
        <f t="shared" si="233"/>
        <v>353-12-045</v>
      </c>
      <c r="U753" t="str">
        <f t="shared" si="234"/>
        <v xml:space="preserve">168 MILL CREEK DR </v>
      </c>
      <c r="V753" t="str">
        <f t="shared" si="235"/>
        <v>COLEVILLE</v>
      </c>
      <c r="W753" t="str">
        <f t="shared" si="236"/>
        <v>CA</v>
      </c>
      <c r="X753" t="str">
        <f t="shared" si="237"/>
        <v>96107-9730</v>
      </c>
      <c r="Y753" t="str">
        <f t="shared" si="238"/>
        <v>THOMAS</v>
      </c>
      <c r="Z753" t="str">
        <f t="shared" si="239"/>
        <v>WATSON</v>
      </c>
      <c r="AA753" t="str">
        <f t="shared" si="240"/>
        <v>SILVER SPRINGS UNIT VI LOT 567</v>
      </c>
      <c r="AB753">
        <f t="shared" si="241"/>
        <v>10</v>
      </c>
      <c r="AC753" t="str">
        <f t="shared" si="242"/>
        <v>MOHAVE</v>
      </c>
      <c r="AI753">
        <f t="shared" si="228"/>
        <v>10</v>
      </c>
      <c r="AO753" t="s">
        <v>7305</v>
      </c>
      <c r="AP753" t="s">
        <v>968</v>
      </c>
      <c r="AQ753" t="s">
        <v>968</v>
      </c>
      <c r="AR753" t="s">
        <v>7306</v>
      </c>
      <c r="AS753" t="s">
        <v>240</v>
      </c>
      <c r="AT753">
        <v>6</v>
      </c>
      <c r="AU753" t="s">
        <v>7307</v>
      </c>
      <c r="AV753" t="s">
        <v>7308</v>
      </c>
      <c r="AW753" t="s">
        <v>7308</v>
      </c>
      <c r="AX753" t="s">
        <v>7306</v>
      </c>
      <c r="AY753" t="s">
        <v>240</v>
      </c>
      <c r="AZ753">
        <v>4</v>
      </c>
      <c r="BC753" t="s">
        <v>7309</v>
      </c>
      <c r="BD753" t="s">
        <v>7310</v>
      </c>
      <c r="BH753" t="s">
        <v>242</v>
      </c>
      <c r="BS753" t="s">
        <v>243</v>
      </c>
      <c r="BV753" t="s">
        <v>244</v>
      </c>
      <c r="BY753" t="s">
        <v>245</v>
      </c>
      <c r="CA753">
        <v>168</v>
      </c>
      <c r="CD753" t="s">
        <v>7311</v>
      </c>
      <c r="CE753" t="s">
        <v>302</v>
      </c>
      <c r="CG753" t="s">
        <v>7312</v>
      </c>
      <c r="CH753" t="s">
        <v>2630</v>
      </c>
      <c r="CI753" t="s">
        <v>328</v>
      </c>
      <c r="CJ753" t="str">
        <f>"96107-9730"</f>
        <v>96107-9730</v>
      </c>
      <c r="CK753" t="s">
        <v>7313</v>
      </c>
      <c r="CL753" t="s">
        <v>7314</v>
      </c>
      <c r="CM753" t="s">
        <v>7315</v>
      </c>
      <c r="CN753" t="s">
        <v>254</v>
      </c>
      <c r="CO753" t="s">
        <v>7316</v>
      </c>
      <c r="CP753" t="str">
        <f>"353-12-045"</f>
        <v>353-12-045</v>
      </c>
      <c r="CQ753" t="str">
        <f>"35312045"</f>
        <v>35312045</v>
      </c>
      <c r="CR753" t="str">
        <f>"R35312045"</f>
        <v>R35312045</v>
      </c>
      <c r="CS753">
        <v>4015</v>
      </c>
      <c r="CW753" t="s">
        <v>256</v>
      </c>
      <c r="CX753" t="s">
        <v>257</v>
      </c>
      <c r="CY753" t="s">
        <v>258</v>
      </c>
      <c r="CZ753">
        <v>25</v>
      </c>
      <c r="DB753">
        <v>35.173139488682601</v>
      </c>
      <c r="DC753">
        <v>-113.49431458983899</v>
      </c>
      <c r="DD753" t="s">
        <v>259</v>
      </c>
      <c r="DK753" t="s">
        <v>1455</v>
      </c>
      <c r="DL753" t="s">
        <v>1455</v>
      </c>
      <c r="DO753" t="str">
        <f>"567"</f>
        <v>567</v>
      </c>
      <c r="DQ753">
        <v>0</v>
      </c>
      <c r="DR753">
        <v>0</v>
      </c>
      <c r="DS753">
        <v>0</v>
      </c>
      <c r="DT753">
        <v>0</v>
      </c>
      <c r="DW753">
        <v>0</v>
      </c>
      <c r="DX753">
        <v>0</v>
      </c>
      <c r="DZ753">
        <v>0</v>
      </c>
      <c r="EA753">
        <v>0</v>
      </c>
      <c r="EB753">
        <v>0</v>
      </c>
      <c r="EC753">
        <v>0</v>
      </c>
      <c r="ED753">
        <v>0</v>
      </c>
      <c r="EE753">
        <v>0</v>
      </c>
      <c r="EF753">
        <v>0</v>
      </c>
      <c r="EG753">
        <v>0</v>
      </c>
      <c r="EH753">
        <v>0</v>
      </c>
      <c r="EI753">
        <v>0</v>
      </c>
      <c r="EL753">
        <v>0</v>
      </c>
      <c r="EN753">
        <v>0</v>
      </c>
      <c r="EP753">
        <v>0</v>
      </c>
      <c r="ER753">
        <v>0</v>
      </c>
      <c r="ET753">
        <v>0</v>
      </c>
      <c r="EY753">
        <v>0</v>
      </c>
      <c r="FA753">
        <v>0</v>
      </c>
      <c r="FL753">
        <v>0</v>
      </c>
      <c r="FQ753" t="s">
        <v>261</v>
      </c>
      <c r="FR753" t="s">
        <v>262</v>
      </c>
      <c r="FS753" t="s">
        <v>263</v>
      </c>
      <c r="FU753">
        <v>435600</v>
      </c>
      <c r="FV753">
        <v>10</v>
      </c>
      <c r="FW753">
        <v>0</v>
      </c>
      <c r="FX753">
        <v>0</v>
      </c>
      <c r="FY753">
        <v>0</v>
      </c>
      <c r="FZ753">
        <v>0</v>
      </c>
      <c r="GI753" t="s">
        <v>264</v>
      </c>
      <c r="GJ753" t="s">
        <v>2135</v>
      </c>
      <c r="GK753" t="s">
        <v>2136</v>
      </c>
      <c r="GL753" s="1">
        <v>40135</v>
      </c>
      <c r="GM753" t="s">
        <v>267</v>
      </c>
      <c r="GN753" t="str">
        <f t="shared" si="244"/>
        <v>FALSE</v>
      </c>
      <c r="GO753">
        <v>2022</v>
      </c>
      <c r="GP753">
        <v>2020</v>
      </c>
      <c r="GQ753">
        <v>300</v>
      </c>
      <c r="GR753" t="s">
        <v>246</v>
      </c>
      <c r="GS753" t="s">
        <v>246</v>
      </c>
      <c r="GT753" t="s">
        <v>246</v>
      </c>
      <c r="GU753" t="s">
        <v>246</v>
      </c>
      <c r="GV753" t="s">
        <v>246</v>
      </c>
      <c r="GW753" t="s">
        <v>246</v>
      </c>
      <c r="GX753" t="s">
        <v>246</v>
      </c>
      <c r="GY753" t="s">
        <v>246</v>
      </c>
      <c r="GZ753" t="s">
        <v>246</v>
      </c>
      <c r="HA753" t="s">
        <v>246</v>
      </c>
      <c r="HB753" t="s">
        <v>246</v>
      </c>
      <c r="HC753" t="s">
        <v>246</v>
      </c>
      <c r="HD753" t="s">
        <v>246</v>
      </c>
      <c r="HE753" s="2">
        <v>358</v>
      </c>
      <c r="HF753" s="2">
        <v>0</v>
      </c>
      <c r="HG753" s="2">
        <v>0</v>
      </c>
      <c r="HH753">
        <v>0</v>
      </c>
      <c r="HI753" s="2">
        <v>2388</v>
      </c>
      <c r="HJ753" s="2">
        <v>2388</v>
      </c>
      <c r="HK753" s="2">
        <v>0</v>
      </c>
      <c r="HL753">
        <v>0</v>
      </c>
      <c r="HM753" s="2">
        <v>0</v>
      </c>
      <c r="HN753" s="2">
        <v>0</v>
      </c>
      <c r="HO753" s="2">
        <v>0</v>
      </c>
      <c r="HP753">
        <v>0</v>
      </c>
      <c r="HQ753" s="2">
        <v>40.700000000000003</v>
      </c>
      <c r="HS753" s="2">
        <v>2388</v>
      </c>
      <c r="HV753" t="s">
        <v>268</v>
      </c>
      <c r="HY753" t="s">
        <v>269</v>
      </c>
      <c r="IF753" t="str">
        <f>""</f>
        <v/>
      </c>
      <c r="IG753" t="str">
        <f>""</f>
        <v/>
      </c>
      <c r="IH753" t="str">
        <f>""</f>
        <v/>
      </c>
      <c r="II753" s="1">
        <v>42417</v>
      </c>
      <c r="IJ753" s="1">
        <v>42431</v>
      </c>
      <c r="IK753" s="2">
        <v>4500</v>
      </c>
      <c r="IM753" t="s">
        <v>656</v>
      </c>
      <c r="IN753" t="s">
        <v>6173</v>
      </c>
      <c r="IT753" t="str">
        <f>""</f>
        <v/>
      </c>
      <c r="IY753" t="str">
        <f>""</f>
        <v/>
      </c>
      <c r="JB753" t="s">
        <v>271</v>
      </c>
      <c r="JD753" t="str">
        <f>"2016.8929"</f>
        <v>2016.8929</v>
      </c>
      <c r="JE753" t="str">
        <f>""</f>
        <v/>
      </c>
      <c r="JF753" s="1">
        <v>42397</v>
      </c>
      <c r="JG753" s="1">
        <v>42405</v>
      </c>
      <c r="JH753" s="2">
        <v>175</v>
      </c>
      <c r="JI753" t="s">
        <v>270</v>
      </c>
      <c r="JO753" t="str">
        <f>"2016.4926"</f>
        <v>2016.4926</v>
      </c>
      <c r="JP753" t="str">
        <f>""</f>
        <v/>
      </c>
      <c r="JQ753" t="str">
        <f>HYPERLINK("https://web.datatree.com/?/property?propertyId=4092808")</f>
        <v>https://web.datatree.com/?/property?propertyId=4092808</v>
      </c>
    </row>
    <row r="754" spans="1:277" x14ac:dyDescent="0.25">
      <c r="A754">
        <v>752</v>
      </c>
      <c r="B754" s="15" t="s">
        <v>18833</v>
      </c>
      <c r="C754" s="15" t="s">
        <v>18832</v>
      </c>
      <c r="D754" s="15" t="s">
        <v>18834</v>
      </c>
      <c r="E754" s="15" t="s">
        <v>18835</v>
      </c>
      <c r="F754" s="15" t="s">
        <v>18836</v>
      </c>
      <c r="G754" s="15" t="s">
        <v>243</v>
      </c>
      <c r="H754" s="15">
        <v>85555</v>
      </c>
      <c r="I754" s="15" t="s">
        <v>18837</v>
      </c>
      <c r="J754" s="23" t="s">
        <v>18838</v>
      </c>
      <c r="K754" s="15" t="s">
        <v>18839</v>
      </c>
      <c r="L754" s="16" t="s">
        <v>18840</v>
      </c>
      <c r="M754" s="17" t="str">
        <f t="shared" si="226"/>
        <v>6/31/2022</v>
      </c>
      <c r="N754" s="15">
        <v>9946</v>
      </c>
      <c r="O754" s="18">
        <f t="shared" si="230"/>
        <v>0</v>
      </c>
      <c r="P754" s="19" t="str">
        <f t="shared" si="231"/>
        <v>$0.00</v>
      </c>
      <c r="Q754" s="16">
        <v>44834</v>
      </c>
      <c r="R754" s="19" t="str">
        <f t="shared" si="227"/>
        <v>09/30/22</v>
      </c>
      <c r="S754" t="str">
        <f t="shared" si="232"/>
        <v>MOHAVE</v>
      </c>
      <c r="T754" s="6" t="str">
        <f t="shared" si="233"/>
        <v>120-07-043</v>
      </c>
      <c r="U754" t="str">
        <f t="shared" si="234"/>
        <v xml:space="preserve">8623 ORANGE ST </v>
      </c>
      <c r="V754" t="str">
        <f t="shared" si="235"/>
        <v>RANCHO CUCAMONGA</v>
      </c>
      <c r="W754" t="str">
        <f t="shared" si="236"/>
        <v>CA</v>
      </c>
      <c r="X754" t="str">
        <f t="shared" si="237"/>
        <v>91701-3230</v>
      </c>
      <c r="Y754">
        <f t="shared" si="238"/>
        <v>0</v>
      </c>
      <c r="Z754" t="str">
        <f t="shared" si="239"/>
        <v>ALVES ELMANO M &amp; IRIS I CO</v>
      </c>
      <c r="AA754" t="str">
        <f t="shared" si="240"/>
        <v>SW4 NE4 SE4 CONT 10 ACRES</v>
      </c>
      <c r="AB754">
        <f t="shared" si="241"/>
        <v>10</v>
      </c>
      <c r="AC754" t="str">
        <f t="shared" si="242"/>
        <v>MOHAVE</v>
      </c>
      <c r="AI754">
        <f t="shared" si="228"/>
        <v>10</v>
      </c>
      <c r="AO754" t="s">
        <v>7317</v>
      </c>
      <c r="AR754" t="s">
        <v>7317</v>
      </c>
      <c r="AS754" t="s">
        <v>273</v>
      </c>
      <c r="AT754">
        <v>2</v>
      </c>
      <c r="BC754" t="s">
        <v>7317</v>
      </c>
      <c r="BD754" t="s">
        <v>7317</v>
      </c>
      <c r="BE754" t="s">
        <v>588</v>
      </c>
      <c r="BH754" t="s">
        <v>242</v>
      </c>
      <c r="BS754" t="s">
        <v>243</v>
      </c>
      <c r="BV754" t="s">
        <v>244</v>
      </c>
      <c r="BY754" t="s">
        <v>245</v>
      </c>
      <c r="CA754">
        <v>8623</v>
      </c>
      <c r="CD754" t="s">
        <v>7318</v>
      </c>
      <c r="CE754" t="s">
        <v>375</v>
      </c>
      <c r="CG754" t="s">
        <v>785</v>
      </c>
      <c r="CH754" t="s">
        <v>785</v>
      </c>
      <c r="CI754" t="s">
        <v>328</v>
      </c>
      <c r="CJ754" t="str">
        <f>"91701-3230"</f>
        <v>91701-3230</v>
      </c>
      <c r="CK754" t="s">
        <v>6159</v>
      </c>
      <c r="CL754" t="s">
        <v>7319</v>
      </c>
      <c r="CM754" t="s">
        <v>7320</v>
      </c>
      <c r="CN754" t="s">
        <v>254</v>
      </c>
      <c r="CO754" t="s">
        <v>7321</v>
      </c>
      <c r="CP754" t="str">
        <f>"120-07-043"</f>
        <v>120-07-043</v>
      </c>
      <c r="CQ754" t="str">
        <f>"12007043"</f>
        <v>12007043</v>
      </c>
      <c r="CR754" t="str">
        <f>"R12007043"</f>
        <v>R12007043</v>
      </c>
      <c r="CS754">
        <v>4015</v>
      </c>
      <c r="CW754" t="s">
        <v>256</v>
      </c>
      <c r="CX754" t="s">
        <v>424</v>
      </c>
      <c r="CY754" t="s">
        <v>499</v>
      </c>
      <c r="CZ754">
        <v>11</v>
      </c>
      <c r="DB754">
        <v>34.652448843102199</v>
      </c>
      <c r="DC754">
        <v>-114.214718204858</v>
      </c>
      <c r="DK754" t="s">
        <v>2436</v>
      </c>
      <c r="DL754" t="s">
        <v>2436</v>
      </c>
      <c r="DO754" t="str">
        <f>""</f>
        <v/>
      </c>
      <c r="DQ754">
        <v>0</v>
      </c>
      <c r="DR754">
        <v>0</v>
      </c>
      <c r="DS754">
        <v>0</v>
      </c>
      <c r="DT754">
        <v>0</v>
      </c>
      <c r="DW754">
        <v>0</v>
      </c>
      <c r="DX754">
        <v>0</v>
      </c>
      <c r="DZ754">
        <v>0</v>
      </c>
      <c r="EA754">
        <v>0</v>
      </c>
      <c r="EB754">
        <v>0</v>
      </c>
      <c r="EC754">
        <v>0</v>
      </c>
      <c r="ED754">
        <v>0</v>
      </c>
      <c r="EE754">
        <v>0</v>
      </c>
      <c r="EF754">
        <v>0</v>
      </c>
      <c r="EG754">
        <v>0</v>
      </c>
      <c r="EH754">
        <v>0</v>
      </c>
      <c r="EI754">
        <v>0</v>
      </c>
      <c r="EL754">
        <v>0</v>
      </c>
      <c r="EN754">
        <v>0</v>
      </c>
      <c r="EP754">
        <v>0</v>
      </c>
      <c r="ER754">
        <v>0</v>
      </c>
      <c r="ET754">
        <v>0</v>
      </c>
      <c r="EY754">
        <v>0</v>
      </c>
      <c r="FA754">
        <v>0</v>
      </c>
      <c r="FL754">
        <v>0</v>
      </c>
      <c r="FQ754" t="s">
        <v>261</v>
      </c>
      <c r="FR754" t="s">
        <v>354</v>
      </c>
      <c r="FS754" t="s">
        <v>355</v>
      </c>
      <c r="FU754">
        <v>435600</v>
      </c>
      <c r="FV754">
        <v>10</v>
      </c>
      <c r="FW754">
        <v>0</v>
      </c>
      <c r="FX754">
        <v>0</v>
      </c>
      <c r="FY754">
        <v>0</v>
      </c>
      <c r="FZ754">
        <v>0</v>
      </c>
      <c r="GI754" t="s">
        <v>264</v>
      </c>
      <c r="GJ754" t="s">
        <v>1469</v>
      </c>
      <c r="GK754" t="s">
        <v>1470</v>
      </c>
      <c r="GL754" s="1">
        <v>40135</v>
      </c>
      <c r="GM754" t="s">
        <v>267</v>
      </c>
      <c r="GN754" t="str">
        <f t="shared" si="244"/>
        <v>FALSE</v>
      </c>
      <c r="GO754">
        <v>2022</v>
      </c>
      <c r="GP754">
        <v>2020</v>
      </c>
      <c r="GQ754">
        <v>1200</v>
      </c>
      <c r="GR754" t="s">
        <v>246</v>
      </c>
      <c r="GS754" t="s">
        <v>246</v>
      </c>
      <c r="GT754" t="s">
        <v>246</v>
      </c>
      <c r="GU754" t="s">
        <v>246</v>
      </c>
      <c r="GV754" t="s">
        <v>246</v>
      </c>
      <c r="GW754" t="s">
        <v>246</v>
      </c>
      <c r="GX754" t="s">
        <v>246</v>
      </c>
      <c r="GY754" t="s">
        <v>246</v>
      </c>
      <c r="GZ754" t="s">
        <v>246</v>
      </c>
      <c r="HA754" t="s">
        <v>246</v>
      </c>
      <c r="HB754" t="s">
        <v>246</v>
      </c>
      <c r="HC754" t="s">
        <v>246</v>
      </c>
      <c r="HD754" t="s">
        <v>246</v>
      </c>
      <c r="HE754" s="2">
        <v>1160</v>
      </c>
      <c r="HF754" s="2">
        <v>0</v>
      </c>
      <c r="HG754" s="2">
        <v>0</v>
      </c>
      <c r="HH754">
        <v>0</v>
      </c>
      <c r="HI754" s="2">
        <v>7734</v>
      </c>
      <c r="HJ754" s="2">
        <v>7734</v>
      </c>
      <c r="HK754" s="2">
        <v>0</v>
      </c>
      <c r="HL754">
        <v>0</v>
      </c>
      <c r="HM754" s="2">
        <v>0</v>
      </c>
      <c r="HN754" s="2">
        <v>0</v>
      </c>
      <c r="HO754" s="2">
        <v>0</v>
      </c>
      <c r="HP754">
        <v>0</v>
      </c>
      <c r="HQ754" s="2">
        <v>68.52</v>
      </c>
      <c r="HS754" s="2">
        <v>7734</v>
      </c>
      <c r="HV754" t="s">
        <v>386</v>
      </c>
      <c r="HW754" t="s">
        <v>387</v>
      </c>
      <c r="HY754" t="s">
        <v>388</v>
      </c>
      <c r="HZ754" t="s">
        <v>388</v>
      </c>
      <c r="IA754" t="s">
        <v>389</v>
      </c>
      <c r="IB754" s="1">
        <v>38741</v>
      </c>
      <c r="IC754" s="1">
        <v>38748</v>
      </c>
      <c r="ID754" s="2">
        <v>0</v>
      </c>
      <c r="IE754" t="s">
        <v>319</v>
      </c>
      <c r="IF754" t="str">
        <f>"                    "</f>
        <v xml:space="preserve">                    </v>
      </c>
      <c r="IG754" t="str">
        <f>"6083.112"</f>
        <v>6083.112</v>
      </c>
      <c r="IH754" t="str">
        <f>""</f>
        <v/>
      </c>
      <c r="IT754" t="str">
        <f>""</f>
        <v/>
      </c>
      <c r="IY754" t="str">
        <f>""</f>
        <v/>
      </c>
      <c r="JB754" t="s">
        <v>271</v>
      </c>
      <c r="JD754" t="str">
        <f>""</f>
        <v/>
      </c>
      <c r="JE754" t="str">
        <f>""</f>
        <v/>
      </c>
      <c r="JO754" t="str">
        <f>""</f>
        <v/>
      </c>
      <c r="JP754" t="str">
        <f>""</f>
        <v/>
      </c>
      <c r="JQ754" t="str">
        <f>HYPERLINK("https://web.datatree.com/?/property?propertyId=4093517")</f>
        <v>https://web.datatree.com/?/property?propertyId=4093517</v>
      </c>
    </row>
    <row r="755" spans="1:277" x14ac:dyDescent="0.25">
      <c r="A755">
        <v>753</v>
      </c>
      <c r="B755" s="15" t="s">
        <v>18833</v>
      </c>
      <c r="C755" s="15" t="s">
        <v>18832</v>
      </c>
      <c r="D755" s="15" t="s">
        <v>18834</v>
      </c>
      <c r="E755" s="15" t="s">
        <v>18835</v>
      </c>
      <c r="F755" s="15" t="s">
        <v>18836</v>
      </c>
      <c r="G755" s="15" t="s">
        <v>243</v>
      </c>
      <c r="H755" s="15">
        <v>85555</v>
      </c>
      <c r="I755" s="15" t="s">
        <v>18837</v>
      </c>
      <c r="J755" s="23" t="s">
        <v>18838</v>
      </c>
      <c r="K755" s="15" t="s">
        <v>18839</v>
      </c>
      <c r="L755" s="16" t="s">
        <v>18840</v>
      </c>
      <c r="M755" s="17" t="str">
        <f t="shared" si="226"/>
        <v>6/31/2022</v>
      </c>
      <c r="N755" s="15">
        <v>9947</v>
      </c>
      <c r="O755" s="18">
        <f t="shared" si="230"/>
        <v>0</v>
      </c>
      <c r="P755" s="19" t="str">
        <f t="shared" si="231"/>
        <v>$0.00</v>
      </c>
      <c r="Q755" s="16">
        <v>44834</v>
      </c>
      <c r="R755" s="19" t="str">
        <f t="shared" si="227"/>
        <v>09/30/22</v>
      </c>
      <c r="S755" t="str">
        <f t="shared" si="232"/>
        <v>MOHAVE</v>
      </c>
      <c r="T755" s="6" t="str">
        <f t="shared" si="233"/>
        <v>245-12-009D</v>
      </c>
      <c r="U755" t="str">
        <f t="shared" si="234"/>
        <v xml:space="preserve">655 ANDAMAR WAY </v>
      </c>
      <c r="V755" t="str">
        <f t="shared" si="235"/>
        <v>GOLETA</v>
      </c>
      <c r="W755" t="str">
        <f t="shared" si="236"/>
        <v>CA</v>
      </c>
      <c r="X755" t="str">
        <f t="shared" si="237"/>
        <v>93117-2166</v>
      </c>
      <c r="Y755" t="str">
        <f t="shared" si="238"/>
        <v>WARD</v>
      </c>
      <c r="Z755" t="str">
        <f t="shared" si="239"/>
        <v>MOTYER</v>
      </c>
      <c r="AA755" t="str">
        <f t="shared" si="240"/>
        <v>PARCEL PLAT BK 1 PG 31 REC JULY 25  1977 FEE 77-20232 SW4 OF PARC EL 21 CONT 10 ACRES 205-34-009B(205-34-009 C &amp; D)</v>
      </c>
      <c r="AB755">
        <f t="shared" si="241"/>
        <v>10</v>
      </c>
      <c r="AC755" t="str">
        <f t="shared" si="242"/>
        <v>MOHAVE</v>
      </c>
      <c r="AI755">
        <f t="shared" si="228"/>
        <v>10</v>
      </c>
      <c r="AO755" t="s">
        <v>7322</v>
      </c>
      <c r="AP755" t="s">
        <v>7323</v>
      </c>
      <c r="AQ755" t="s">
        <v>7324</v>
      </c>
      <c r="AR755" t="s">
        <v>7325</v>
      </c>
      <c r="AS755" t="s">
        <v>240</v>
      </c>
      <c r="AT755">
        <v>2</v>
      </c>
      <c r="AU755" t="s">
        <v>7326</v>
      </c>
      <c r="AV755" t="s">
        <v>7327</v>
      </c>
      <c r="AW755" t="s">
        <v>7327</v>
      </c>
      <c r="AX755" t="s">
        <v>7325</v>
      </c>
      <c r="AY755" t="s">
        <v>240</v>
      </c>
      <c r="AZ755">
        <v>2</v>
      </c>
      <c r="BC755" t="s">
        <v>7328</v>
      </c>
      <c r="BD755" t="s">
        <v>7329</v>
      </c>
      <c r="BF755" t="s">
        <v>300</v>
      </c>
      <c r="BH755" t="s">
        <v>242</v>
      </c>
      <c r="BS755" t="s">
        <v>243</v>
      </c>
      <c r="BV755" t="s">
        <v>244</v>
      </c>
      <c r="BY755" t="s">
        <v>245</v>
      </c>
      <c r="CA755">
        <v>655</v>
      </c>
      <c r="CD755" t="s">
        <v>7330</v>
      </c>
      <c r="CE755" t="s">
        <v>1016</v>
      </c>
      <c r="CG755" t="s">
        <v>7331</v>
      </c>
      <c r="CH755" t="s">
        <v>7331</v>
      </c>
      <c r="CI755" t="s">
        <v>328</v>
      </c>
      <c r="CJ755" t="str">
        <f>"93117-2166"</f>
        <v>93117-2166</v>
      </c>
      <c r="CK755" t="s">
        <v>1591</v>
      </c>
      <c r="CL755" t="s">
        <v>7332</v>
      </c>
      <c r="CM755" t="s">
        <v>7333</v>
      </c>
      <c r="CN755" t="s">
        <v>254</v>
      </c>
      <c r="CO755" t="s">
        <v>7334</v>
      </c>
      <c r="CP755" t="str">
        <f>"245-12-009D"</f>
        <v>245-12-009D</v>
      </c>
      <c r="CQ755" t="str">
        <f>"24512009D"</f>
        <v>24512009D</v>
      </c>
      <c r="CR755" t="str">
        <f>"R24512009D"</f>
        <v>R24512009D</v>
      </c>
      <c r="CS755">
        <v>4015</v>
      </c>
      <c r="CW755" t="s">
        <v>256</v>
      </c>
      <c r="CX755" t="s">
        <v>707</v>
      </c>
      <c r="CY755" t="s">
        <v>446</v>
      </c>
      <c r="CZ755">
        <v>17</v>
      </c>
      <c r="DB755">
        <v>34.8492196306251</v>
      </c>
      <c r="DC755">
        <v>-114.094729945895</v>
      </c>
      <c r="DK755" t="s">
        <v>7335</v>
      </c>
      <c r="DL755" t="s">
        <v>7335</v>
      </c>
      <c r="DM755">
        <v>1</v>
      </c>
      <c r="DN755">
        <v>31</v>
      </c>
      <c r="DO755" t="str">
        <f>""</f>
        <v/>
      </c>
      <c r="DQ755">
        <v>0</v>
      </c>
      <c r="DR755">
        <v>0</v>
      </c>
      <c r="DS755">
        <v>0</v>
      </c>
      <c r="DT755">
        <v>0</v>
      </c>
      <c r="DW755">
        <v>0</v>
      </c>
      <c r="DX755">
        <v>0</v>
      </c>
      <c r="DZ755">
        <v>0</v>
      </c>
      <c r="EA755">
        <v>0</v>
      </c>
      <c r="EB755">
        <v>0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L755">
        <v>0</v>
      </c>
      <c r="EN755">
        <v>0</v>
      </c>
      <c r="EP755">
        <v>0</v>
      </c>
      <c r="ER755">
        <v>0</v>
      </c>
      <c r="ET755">
        <v>0</v>
      </c>
      <c r="EY755">
        <v>0</v>
      </c>
      <c r="FA755">
        <v>0</v>
      </c>
      <c r="FL755">
        <v>0</v>
      </c>
      <c r="FQ755" t="s">
        <v>261</v>
      </c>
      <c r="FR755" t="s">
        <v>262</v>
      </c>
      <c r="FS755" t="s">
        <v>263</v>
      </c>
      <c r="FU755">
        <v>435600</v>
      </c>
      <c r="FV755">
        <v>10</v>
      </c>
      <c r="FW755">
        <v>0</v>
      </c>
      <c r="FX755">
        <v>0</v>
      </c>
      <c r="FY755">
        <v>0</v>
      </c>
      <c r="FZ755">
        <v>0</v>
      </c>
      <c r="GI755" t="s">
        <v>264</v>
      </c>
      <c r="GJ755" t="s">
        <v>1139</v>
      </c>
      <c r="GK755" t="s">
        <v>1140</v>
      </c>
      <c r="GL755" s="1">
        <v>40135</v>
      </c>
      <c r="GM755" t="s">
        <v>267</v>
      </c>
      <c r="GN755" t="str">
        <f t="shared" si="244"/>
        <v>FALSE</v>
      </c>
      <c r="GO755">
        <v>2022</v>
      </c>
      <c r="GP755">
        <v>2020</v>
      </c>
      <c r="GQ755">
        <v>1300</v>
      </c>
      <c r="GR755" t="s">
        <v>246</v>
      </c>
      <c r="GS755" t="s">
        <v>246</v>
      </c>
      <c r="GT755" t="s">
        <v>246</v>
      </c>
      <c r="GU755" t="s">
        <v>246</v>
      </c>
      <c r="GV755" t="s">
        <v>246</v>
      </c>
      <c r="GW755" t="s">
        <v>246</v>
      </c>
      <c r="GX755" t="s">
        <v>246</v>
      </c>
      <c r="GY755" t="s">
        <v>246</v>
      </c>
      <c r="GZ755" t="s">
        <v>246</v>
      </c>
      <c r="HA755" t="s">
        <v>246</v>
      </c>
      <c r="HB755" t="s">
        <v>246</v>
      </c>
      <c r="HC755" t="s">
        <v>246</v>
      </c>
      <c r="HD755" t="s">
        <v>246</v>
      </c>
      <c r="HE755" s="2">
        <v>972</v>
      </c>
      <c r="HF755" s="2">
        <v>0</v>
      </c>
      <c r="HG755" s="2">
        <v>0</v>
      </c>
      <c r="HH755">
        <v>0</v>
      </c>
      <c r="HI755" s="2">
        <v>6480</v>
      </c>
      <c r="HJ755" s="2">
        <v>6480</v>
      </c>
      <c r="HK755" s="2">
        <v>0</v>
      </c>
      <c r="HL755">
        <v>0</v>
      </c>
      <c r="HM755" s="2">
        <v>0</v>
      </c>
      <c r="HN755" s="2">
        <v>0</v>
      </c>
      <c r="HO755" s="2">
        <v>0</v>
      </c>
      <c r="HP755">
        <v>0</v>
      </c>
      <c r="HQ755" s="2">
        <v>62.26</v>
      </c>
      <c r="HS755" s="2">
        <v>6480</v>
      </c>
      <c r="HV755" t="s">
        <v>410</v>
      </c>
      <c r="HY755" t="s">
        <v>411</v>
      </c>
      <c r="HZ755" t="s">
        <v>411</v>
      </c>
      <c r="IF755" t="str">
        <f>""</f>
        <v/>
      </c>
      <c r="IG755" t="str">
        <f>""</f>
        <v/>
      </c>
      <c r="IH755" t="str">
        <f>""</f>
        <v/>
      </c>
      <c r="IT755" t="str">
        <f>""</f>
        <v/>
      </c>
      <c r="IY755" t="str">
        <f>""</f>
        <v/>
      </c>
      <c r="JB755" t="s">
        <v>271</v>
      </c>
      <c r="JD755" t="str">
        <f>""</f>
        <v/>
      </c>
      <c r="JE755" t="str">
        <f>""</f>
        <v/>
      </c>
      <c r="JO755" t="str">
        <f>""</f>
        <v/>
      </c>
      <c r="JP755" t="str">
        <f>""</f>
        <v/>
      </c>
      <c r="JQ755" t="str">
        <f>HYPERLINK("https://web.datatree.com/?/property?propertyId=4094867")</f>
        <v>https://web.datatree.com/?/property?propertyId=4094867</v>
      </c>
    </row>
    <row r="756" spans="1:277" x14ac:dyDescent="0.25">
      <c r="A756">
        <v>754</v>
      </c>
      <c r="B756" s="15" t="s">
        <v>18833</v>
      </c>
      <c r="C756" s="15" t="s">
        <v>18832</v>
      </c>
      <c r="D756" s="15" t="s">
        <v>18834</v>
      </c>
      <c r="E756" s="15" t="s">
        <v>18835</v>
      </c>
      <c r="F756" s="15" t="s">
        <v>18836</v>
      </c>
      <c r="G756" s="15" t="s">
        <v>243</v>
      </c>
      <c r="H756" s="15">
        <v>85555</v>
      </c>
      <c r="I756" s="15" t="s">
        <v>18837</v>
      </c>
      <c r="J756" s="23" t="s">
        <v>18838</v>
      </c>
      <c r="K756" s="15" t="s">
        <v>18839</v>
      </c>
      <c r="L756" s="16" t="s">
        <v>18840</v>
      </c>
      <c r="M756" s="17" t="str">
        <f t="shared" si="226"/>
        <v>6/31/2022</v>
      </c>
      <c r="N756" s="15">
        <v>9948</v>
      </c>
      <c r="O756" s="18">
        <f t="shared" si="230"/>
        <v>0</v>
      </c>
      <c r="P756" s="19" t="str">
        <f t="shared" si="231"/>
        <v>$0.00</v>
      </c>
      <c r="Q756" s="16">
        <v>44834</v>
      </c>
      <c r="R756" s="19" t="str">
        <f t="shared" si="227"/>
        <v>09/30/22</v>
      </c>
      <c r="S756" t="str">
        <f t="shared" si="232"/>
        <v>MOHAVE</v>
      </c>
      <c r="T756" s="6" t="str">
        <f t="shared" si="233"/>
        <v>351-19-022B</v>
      </c>
      <c r="U756" t="str">
        <f t="shared" si="234"/>
        <v xml:space="preserve">114 VIA ESTRADA A </v>
      </c>
      <c r="V756" t="str">
        <f t="shared" si="235"/>
        <v>LAGUNA WOODS</v>
      </c>
      <c r="W756" t="str">
        <f t="shared" si="236"/>
        <v>CA</v>
      </c>
      <c r="X756" t="str">
        <f t="shared" si="237"/>
        <v>92637-8330</v>
      </c>
      <c r="Y756" t="str">
        <f t="shared" si="238"/>
        <v>RICHARD</v>
      </c>
      <c r="Z756" t="str">
        <f t="shared" si="239"/>
        <v>STARK</v>
      </c>
      <c r="AA756" t="str">
        <f t="shared" si="240"/>
        <v>GATEWAY ACRES TRACT 4 LOTS 37 &amp; 38 CONT 10 AC 307-61-022(307-61-0 22 A&amp;B)</v>
      </c>
      <c r="AB756">
        <f t="shared" si="241"/>
        <v>10</v>
      </c>
      <c r="AC756" t="str">
        <f t="shared" si="242"/>
        <v>MOHAVE</v>
      </c>
      <c r="AI756">
        <f t="shared" si="228"/>
        <v>10</v>
      </c>
      <c r="AO756" t="s">
        <v>7336</v>
      </c>
      <c r="AP756" t="s">
        <v>7337</v>
      </c>
      <c r="AQ756" t="s">
        <v>505</v>
      </c>
      <c r="AR756" t="s">
        <v>7338</v>
      </c>
      <c r="AS756" t="s">
        <v>240</v>
      </c>
      <c r="AT756">
        <v>1</v>
      </c>
      <c r="BC756" t="s">
        <v>7339</v>
      </c>
      <c r="BD756" t="s">
        <v>7336</v>
      </c>
      <c r="BH756" t="s">
        <v>242</v>
      </c>
      <c r="BI756" t="s">
        <v>613</v>
      </c>
      <c r="BS756" t="s">
        <v>243</v>
      </c>
      <c r="BV756" t="s">
        <v>244</v>
      </c>
      <c r="BY756" t="s">
        <v>245</v>
      </c>
      <c r="CA756">
        <v>114</v>
      </c>
      <c r="CD756" t="s">
        <v>7340</v>
      </c>
      <c r="CF756" t="s">
        <v>407</v>
      </c>
      <c r="CG756" t="s">
        <v>5678</v>
      </c>
      <c r="CH756" t="s">
        <v>5678</v>
      </c>
      <c r="CI756" t="s">
        <v>328</v>
      </c>
      <c r="CJ756" t="str">
        <f>"92637-8330"</f>
        <v>92637-8330</v>
      </c>
      <c r="CK756" t="s">
        <v>2605</v>
      </c>
      <c r="CL756" t="s">
        <v>7341</v>
      </c>
      <c r="CM756" t="s">
        <v>7342</v>
      </c>
      <c r="CN756" t="s">
        <v>254</v>
      </c>
      <c r="CO756" t="s">
        <v>7343</v>
      </c>
      <c r="CP756" t="str">
        <f>"351-19-022B"</f>
        <v>351-19-022B</v>
      </c>
      <c r="CQ756" t="str">
        <f>"35119022B"</f>
        <v>35119022B</v>
      </c>
      <c r="CR756" t="str">
        <f>"R35119022B"</f>
        <v>R35119022B</v>
      </c>
      <c r="CS756">
        <v>4015</v>
      </c>
      <c r="CX756" t="s">
        <v>333</v>
      </c>
      <c r="CY756" t="s">
        <v>310</v>
      </c>
      <c r="CZ756">
        <v>29</v>
      </c>
      <c r="DB756">
        <v>35.442376314236803</v>
      </c>
      <c r="DC756">
        <v>-114.441746284307</v>
      </c>
      <c r="DD756" t="s">
        <v>1042</v>
      </c>
      <c r="DE756">
        <v>4</v>
      </c>
      <c r="DK756" t="s">
        <v>4049</v>
      </c>
      <c r="DL756" t="s">
        <v>4049</v>
      </c>
      <c r="DO756" t="str">
        <f>"37|38"</f>
        <v>37|38</v>
      </c>
      <c r="DQ756">
        <v>0</v>
      </c>
      <c r="DR756">
        <v>0</v>
      </c>
      <c r="DS756">
        <v>0</v>
      </c>
      <c r="DT756">
        <v>0</v>
      </c>
      <c r="DW756">
        <v>0</v>
      </c>
      <c r="DX756">
        <v>0</v>
      </c>
      <c r="DZ756">
        <v>0</v>
      </c>
      <c r="EA756">
        <v>0</v>
      </c>
      <c r="EB756">
        <v>0</v>
      </c>
      <c r="EC756">
        <v>0</v>
      </c>
      <c r="ED756">
        <v>0</v>
      </c>
      <c r="EE756">
        <v>0</v>
      </c>
      <c r="EF756">
        <v>0</v>
      </c>
      <c r="EG756">
        <v>0</v>
      </c>
      <c r="EH756">
        <v>0</v>
      </c>
      <c r="EI756">
        <v>0</v>
      </c>
      <c r="EL756">
        <v>0</v>
      </c>
      <c r="EN756">
        <v>0</v>
      </c>
      <c r="EP756">
        <v>0</v>
      </c>
      <c r="ER756">
        <v>0</v>
      </c>
      <c r="ET756">
        <v>0</v>
      </c>
      <c r="EY756">
        <v>0</v>
      </c>
      <c r="FA756">
        <v>0</v>
      </c>
      <c r="FL756">
        <v>0</v>
      </c>
      <c r="FQ756" t="s">
        <v>336</v>
      </c>
      <c r="FR756" t="s">
        <v>337</v>
      </c>
      <c r="FS756" t="s">
        <v>338</v>
      </c>
      <c r="FU756">
        <v>435600</v>
      </c>
      <c r="FV756">
        <v>10</v>
      </c>
      <c r="FW756">
        <v>0</v>
      </c>
      <c r="FX756">
        <v>0</v>
      </c>
      <c r="FY756">
        <v>0</v>
      </c>
      <c r="FZ756">
        <v>0</v>
      </c>
      <c r="GI756" t="s">
        <v>264</v>
      </c>
      <c r="GJ756" t="s">
        <v>339</v>
      </c>
      <c r="GK756" t="s">
        <v>340</v>
      </c>
      <c r="GL756" s="1">
        <v>40135</v>
      </c>
      <c r="GM756" t="s">
        <v>267</v>
      </c>
      <c r="GN756" t="str">
        <f t="shared" si="244"/>
        <v>FALSE</v>
      </c>
      <c r="GO756">
        <v>2022</v>
      </c>
      <c r="GP756">
        <v>2020</v>
      </c>
      <c r="GQ756">
        <v>400</v>
      </c>
      <c r="GR756" t="s">
        <v>246</v>
      </c>
      <c r="GS756" t="s">
        <v>246</v>
      </c>
      <c r="GT756" t="s">
        <v>246</v>
      </c>
      <c r="GU756" t="s">
        <v>246</v>
      </c>
      <c r="GV756" t="s">
        <v>246</v>
      </c>
      <c r="GW756" t="s">
        <v>246</v>
      </c>
      <c r="GX756" t="s">
        <v>246</v>
      </c>
      <c r="GY756" t="s">
        <v>246</v>
      </c>
      <c r="GZ756" t="s">
        <v>246</v>
      </c>
      <c r="HA756" t="s">
        <v>246</v>
      </c>
      <c r="HB756" t="s">
        <v>246</v>
      </c>
      <c r="HC756" t="s">
        <v>246</v>
      </c>
      <c r="HD756" t="s">
        <v>246</v>
      </c>
      <c r="HE756" s="2">
        <v>883</v>
      </c>
      <c r="HF756" s="2">
        <v>0</v>
      </c>
      <c r="HG756" s="2">
        <v>0</v>
      </c>
      <c r="HH756">
        <v>0</v>
      </c>
      <c r="HI756" s="2">
        <v>5884</v>
      </c>
      <c r="HJ756" s="2">
        <v>5884</v>
      </c>
      <c r="HK756" s="2">
        <v>0</v>
      </c>
      <c r="HL756">
        <v>0</v>
      </c>
      <c r="HM756" s="2">
        <v>0</v>
      </c>
      <c r="HN756" s="2">
        <v>0</v>
      </c>
      <c r="HO756" s="2">
        <v>0</v>
      </c>
      <c r="HP756">
        <v>0</v>
      </c>
      <c r="HQ756" s="2">
        <v>86.58</v>
      </c>
      <c r="HS756" s="2">
        <v>5884</v>
      </c>
      <c r="HT756">
        <v>13</v>
      </c>
      <c r="HV756" t="s">
        <v>315</v>
      </c>
      <c r="HY756" t="s">
        <v>316</v>
      </c>
      <c r="HZ756" t="s">
        <v>317</v>
      </c>
      <c r="IA756" t="s">
        <v>318</v>
      </c>
      <c r="IF756" t="str">
        <f>""</f>
        <v/>
      </c>
      <c r="IG756" t="str">
        <f>""</f>
        <v/>
      </c>
      <c r="IH756" t="str">
        <f>""</f>
        <v/>
      </c>
      <c r="II756" s="1">
        <v>42992</v>
      </c>
      <c r="IJ756" s="1">
        <v>43018</v>
      </c>
      <c r="IK756" s="2">
        <v>2500</v>
      </c>
      <c r="IM756" t="s">
        <v>270</v>
      </c>
      <c r="IN756" t="s">
        <v>7344</v>
      </c>
      <c r="IT756" t="str">
        <f>""</f>
        <v/>
      </c>
      <c r="IY756" t="str">
        <f>""</f>
        <v/>
      </c>
      <c r="JA756" t="s">
        <v>414</v>
      </c>
      <c r="JB756" t="s">
        <v>271</v>
      </c>
      <c r="JD756" t="str">
        <f>"2017.48597"</f>
        <v>2017.48597</v>
      </c>
      <c r="JE756" t="str">
        <f>""</f>
        <v/>
      </c>
      <c r="JO756" t="str">
        <f>""</f>
        <v/>
      </c>
      <c r="JP756" t="str">
        <f>""</f>
        <v/>
      </c>
      <c r="JQ756" t="str">
        <f>HYPERLINK("https://web.datatree.com/?/property?propertyId=4096757")</f>
        <v>https://web.datatree.com/?/property?propertyId=4096757</v>
      </c>
    </row>
    <row r="757" spans="1:277" x14ac:dyDescent="0.25">
      <c r="A757">
        <v>755</v>
      </c>
      <c r="B757" s="15" t="s">
        <v>18833</v>
      </c>
      <c r="C757" s="15" t="s">
        <v>18832</v>
      </c>
      <c r="D757" s="15" t="s">
        <v>18834</v>
      </c>
      <c r="E757" s="15" t="s">
        <v>18835</v>
      </c>
      <c r="F757" s="15" t="s">
        <v>18836</v>
      </c>
      <c r="G757" s="15" t="s">
        <v>243</v>
      </c>
      <c r="H757" s="15">
        <v>85555</v>
      </c>
      <c r="I757" s="15" t="s">
        <v>18837</v>
      </c>
      <c r="J757" s="23" t="s">
        <v>18838</v>
      </c>
      <c r="K757" s="15" t="s">
        <v>18839</v>
      </c>
      <c r="L757" s="16" t="s">
        <v>18840</v>
      </c>
      <c r="M757" s="17" t="str">
        <f t="shared" si="226"/>
        <v>6/31/2022</v>
      </c>
      <c r="N757" s="15">
        <v>9949</v>
      </c>
      <c r="O757" s="18">
        <f t="shared" si="230"/>
        <v>0</v>
      </c>
      <c r="P757" s="19" t="str">
        <f t="shared" si="231"/>
        <v>$0.00</v>
      </c>
      <c r="Q757" s="16">
        <v>44834</v>
      </c>
      <c r="R757" s="19" t="str">
        <f t="shared" si="227"/>
        <v>09/30/22</v>
      </c>
      <c r="S757" t="str">
        <f t="shared" si="232"/>
        <v>MOHAVE</v>
      </c>
      <c r="T757" s="6" t="str">
        <f t="shared" si="233"/>
        <v>121-03-008</v>
      </c>
      <c r="U757" t="str">
        <f t="shared" si="234"/>
        <v xml:space="preserve">PO BOX 577 </v>
      </c>
      <c r="V757" t="str">
        <f t="shared" si="235"/>
        <v>HOOD RIVER</v>
      </c>
      <c r="W757" t="str">
        <f t="shared" si="236"/>
        <v>OR</v>
      </c>
      <c r="X757" t="str">
        <f t="shared" si="237"/>
        <v>97031</v>
      </c>
      <c r="Y757" t="str">
        <f t="shared" si="238"/>
        <v>ROBERT</v>
      </c>
      <c r="Z757" t="str">
        <f t="shared" si="239"/>
        <v>SCHLESINGER</v>
      </c>
      <c r="AA757" t="str">
        <f t="shared" si="240"/>
        <v>NW4 SE4 NE4 CONT 10 ACRES</v>
      </c>
      <c r="AB757">
        <f t="shared" si="241"/>
        <v>10</v>
      </c>
      <c r="AC757" t="str">
        <f t="shared" si="242"/>
        <v>MOHAVE</v>
      </c>
      <c r="AI757">
        <f t="shared" si="228"/>
        <v>10</v>
      </c>
      <c r="AO757" t="s">
        <v>7345</v>
      </c>
      <c r="AP757" t="s">
        <v>7138</v>
      </c>
      <c r="AQ757" t="s">
        <v>841</v>
      </c>
      <c r="AR757" t="s">
        <v>7346</v>
      </c>
      <c r="AS757" t="s">
        <v>240</v>
      </c>
      <c r="AT757">
        <v>1</v>
      </c>
      <c r="BC757" t="s">
        <v>7347</v>
      </c>
      <c r="BD757" t="s">
        <v>7345</v>
      </c>
      <c r="BH757" t="s">
        <v>242</v>
      </c>
      <c r="BS757" t="s">
        <v>243</v>
      </c>
      <c r="BV757" t="s">
        <v>244</v>
      </c>
      <c r="BY757" t="s">
        <v>245</v>
      </c>
      <c r="CD757" t="s">
        <v>7348</v>
      </c>
      <c r="CG757" t="s">
        <v>7349</v>
      </c>
      <c r="CH757" t="s">
        <v>7349</v>
      </c>
      <c r="CI757" t="s">
        <v>1201</v>
      </c>
      <c r="CJ757" t="str">
        <f>"97031"</f>
        <v>97031</v>
      </c>
      <c r="CK757" t="s">
        <v>3073</v>
      </c>
      <c r="CL757" t="s">
        <v>7350</v>
      </c>
      <c r="CM757" t="s">
        <v>7351</v>
      </c>
      <c r="CN757" t="s">
        <v>254</v>
      </c>
      <c r="CO757" t="s">
        <v>7352</v>
      </c>
      <c r="CP757" t="str">
        <f>"121-03-008"</f>
        <v>121-03-008</v>
      </c>
      <c r="CQ757" t="str">
        <f>"12103008"</f>
        <v>12103008</v>
      </c>
      <c r="CR757" t="str">
        <f>"R12103008"</f>
        <v>R12103008</v>
      </c>
      <c r="CS757">
        <v>4015</v>
      </c>
      <c r="CW757" t="s">
        <v>256</v>
      </c>
      <c r="CX757" t="s">
        <v>1173</v>
      </c>
      <c r="CY757" t="s">
        <v>548</v>
      </c>
      <c r="CZ757">
        <v>11</v>
      </c>
      <c r="DB757">
        <v>34.483882911219098</v>
      </c>
      <c r="DC757">
        <v>-113.79469456009301</v>
      </c>
      <c r="DK757" t="s">
        <v>2297</v>
      </c>
      <c r="DL757" t="s">
        <v>2297</v>
      </c>
      <c r="DO757" t="str">
        <f>""</f>
        <v/>
      </c>
      <c r="DQ757">
        <v>0</v>
      </c>
      <c r="DR757">
        <v>0</v>
      </c>
      <c r="DS757">
        <v>0</v>
      </c>
      <c r="DT757">
        <v>0</v>
      </c>
      <c r="DW757">
        <v>0</v>
      </c>
      <c r="DX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L757">
        <v>0</v>
      </c>
      <c r="EN757">
        <v>0</v>
      </c>
      <c r="EP757">
        <v>0</v>
      </c>
      <c r="ER757">
        <v>0</v>
      </c>
      <c r="ET757">
        <v>0</v>
      </c>
      <c r="EY757">
        <v>0</v>
      </c>
      <c r="FA757">
        <v>0</v>
      </c>
      <c r="FL757">
        <v>0</v>
      </c>
      <c r="FQ757" t="s">
        <v>261</v>
      </c>
      <c r="FR757" t="s">
        <v>354</v>
      </c>
      <c r="FS757" t="s">
        <v>355</v>
      </c>
      <c r="FU757">
        <v>435600</v>
      </c>
      <c r="FV757">
        <v>10</v>
      </c>
      <c r="FW757">
        <v>0</v>
      </c>
      <c r="FX757">
        <v>0</v>
      </c>
      <c r="FY757">
        <v>0</v>
      </c>
      <c r="FZ757">
        <v>0</v>
      </c>
      <c r="GI757" t="s">
        <v>653</v>
      </c>
      <c r="GJ757" t="s">
        <v>1175</v>
      </c>
      <c r="GK757" t="s">
        <v>1176</v>
      </c>
      <c r="GL757" s="1">
        <v>40135</v>
      </c>
      <c r="GM757" t="s">
        <v>267</v>
      </c>
      <c r="GN757" t="str">
        <f t="shared" si="244"/>
        <v>FALSE</v>
      </c>
      <c r="GO757">
        <v>2022</v>
      </c>
      <c r="GP757">
        <v>2020</v>
      </c>
      <c r="GQ757">
        <v>600</v>
      </c>
      <c r="GR757" t="s">
        <v>246</v>
      </c>
      <c r="GS757" t="s">
        <v>246</v>
      </c>
      <c r="GT757" t="s">
        <v>246</v>
      </c>
      <c r="GU757" t="s">
        <v>246</v>
      </c>
      <c r="GV757" t="s">
        <v>246</v>
      </c>
      <c r="GW757" t="s">
        <v>246</v>
      </c>
      <c r="GX757" t="s">
        <v>246</v>
      </c>
      <c r="GY757" t="s">
        <v>246</v>
      </c>
      <c r="GZ757" t="s">
        <v>246</v>
      </c>
      <c r="HA757" t="s">
        <v>246</v>
      </c>
      <c r="HB757" t="s">
        <v>246</v>
      </c>
      <c r="HC757" t="s">
        <v>246</v>
      </c>
      <c r="HD757" t="s">
        <v>246</v>
      </c>
      <c r="HE757" s="2">
        <v>589</v>
      </c>
      <c r="HF757" s="2">
        <v>0</v>
      </c>
      <c r="HG757" s="2">
        <v>0</v>
      </c>
      <c r="HH757">
        <v>0</v>
      </c>
      <c r="HI757" s="2">
        <v>3925</v>
      </c>
      <c r="HJ757" s="2">
        <v>3925</v>
      </c>
      <c r="HK757" s="2">
        <v>0</v>
      </c>
      <c r="HL757">
        <v>0</v>
      </c>
      <c r="HM757" s="2">
        <v>0</v>
      </c>
      <c r="HN757" s="2">
        <v>0</v>
      </c>
      <c r="HO757" s="2">
        <v>0</v>
      </c>
      <c r="HP757">
        <v>0</v>
      </c>
      <c r="HQ757" s="2">
        <v>48.34</v>
      </c>
      <c r="HS757" s="2">
        <v>3925</v>
      </c>
      <c r="HV757" t="s">
        <v>289</v>
      </c>
      <c r="HY757" t="s">
        <v>290</v>
      </c>
      <c r="HZ757" t="s">
        <v>290</v>
      </c>
      <c r="IF757" t="str">
        <f>""</f>
        <v/>
      </c>
      <c r="IG757" t="str">
        <f>""</f>
        <v/>
      </c>
      <c r="IH757" t="str">
        <f>""</f>
        <v/>
      </c>
      <c r="IT757" t="str">
        <f>""</f>
        <v/>
      </c>
      <c r="IY757" t="str">
        <f>""</f>
        <v/>
      </c>
      <c r="JB757" t="s">
        <v>271</v>
      </c>
      <c r="JD757" t="str">
        <f>""</f>
        <v/>
      </c>
      <c r="JE757" t="str">
        <f>""</f>
        <v/>
      </c>
      <c r="JO757" t="str">
        <f>""</f>
        <v/>
      </c>
      <c r="JP757" t="str">
        <f>""</f>
        <v/>
      </c>
      <c r="JQ757" t="str">
        <f>HYPERLINK("https://web.datatree.com/?/property?propertyId=4075528")</f>
        <v>https://web.datatree.com/?/property?propertyId=4075528</v>
      </c>
    </row>
    <row r="758" spans="1:277" x14ac:dyDescent="0.25">
      <c r="A758">
        <v>756</v>
      </c>
      <c r="B758" s="15" t="s">
        <v>18833</v>
      </c>
      <c r="C758" s="15" t="s">
        <v>18832</v>
      </c>
      <c r="D758" s="15" t="s">
        <v>18834</v>
      </c>
      <c r="E758" s="15" t="s">
        <v>18835</v>
      </c>
      <c r="F758" s="15" t="s">
        <v>18836</v>
      </c>
      <c r="G758" s="15" t="s">
        <v>243</v>
      </c>
      <c r="H758" s="15">
        <v>85555</v>
      </c>
      <c r="I758" s="15" t="s">
        <v>18837</v>
      </c>
      <c r="J758" s="23" t="s">
        <v>18838</v>
      </c>
      <c r="K758" s="15" t="s">
        <v>18839</v>
      </c>
      <c r="L758" s="16" t="s">
        <v>18840</v>
      </c>
      <c r="M758" s="17" t="str">
        <f t="shared" si="226"/>
        <v>6/31/2022</v>
      </c>
      <c r="N758" s="15">
        <v>9950</v>
      </c>
      <c r="O758" s="18">
        <f t="shared" si="230"/>
        <v>0</v>
      </c>
      <c r="P758" s="19" t="str">
        <f t="shared" si="231"/>
        <v>$0.00</v>
      </c>
      <c r="Q758" s="16">
        <v>44834</v>
      </c>
      <c r="R758" s="19" t="str">
        <f t="shared" si="227"/>
        <v>09/30/22</v>
      </c>
      <c r="S758" t="str">
        <f t="shared" si="232"/>
        <v>MOHAVE</v>
      </c>
      <c r="T758" s="6" t="str">
        <f t="shared" si="233"/>
        <v>201-06-058</v>
      </c>
      <c r="U758" t="str">
        <f t="shared" si="234"/>
        <v xml:space="preserve">PO BOX 245 </v>
      </c>
      <c r="V758" t="str">
        <f t="shared" si="235"/>
        <v>BAGDAD</v>
      </c>
      <c r="W758" t="str">
        <f t="shared" si="236"/>
        <v>AZ</v>
      </c>
      <c r="X758" t="str">
        <f t="shared" si="237"/>
        <v>86321</v>
      </c>
      <c r="Y758">
        <f t="shared" si="238"/>
        <v>0</v>
      </c>
      <c r="Z758" t="str">
        <f t="shared" si="239"/>
        <v>BYNER CATTLE CO</v>
      </c>
      <c r="AA758" t="str">
        <f t="shared" si="240"/>
        <v>ACCOLADE RANCHES LOT 58</v>
      </c>
      <c r="AB758">
        <f t="shared" si="241"/>
        <v>10</v>
      </c>
      <c r="AC758" t="str">
        <f t="shared" si="242"/>
        <v>MOHAVE</v>
      </c>
      <c r="AI758">
        <f t="shared" si="228"/>
        <v>10</v>
      </c>
      <c r="AO758" t="s">
        <v>272</v>
      </c>
      <c r="AR758" t="s">
        <v>272</v>
      </c>
      <c r="AS758" t="s">
        <v>273</v>
      </c>
      <c r="AT758">
        <v>377</v>
      </c>
      <c r="BC758" t="s">
        <v>272</v>
      </c>
      <c r="BD758" t="s">
        <v>272</v>
      </c>
      <c r="BF758" t="s">
        <v>274</v>
      </c>
      <c r="BH758" t="s">
        <v>242</v>
      </c>
      <c r="BS758" t="s">
        <v>243</v>
      </c>
      <c r="BV758" t="s">
        <v>244</v>
      </c>
      <c r="BY758" t="s">
        <v>245</v>
      </c>
      <c r="CD758" t="s">
        <v>275</v>
      </c>
      <c r="CG758" t="s">
        <v>276</v>
      </c>
      <c r="CH758" t="s">
        <v>276</v>
      </c>
      <c r="CI758" t="s">
        <v>243</v>
      </c>
      <c r="CJ758" t="str">
        <f>"86321"</f>
        <v>86321</v>
      </c>
      <c r="CK758" t="s">
        <v>277</v>
      </c>
      <c r="CL758" t="s">
        <v>278</v>
      </c>
      <c r="CM758" t="s">
        <v>279</v>
      </c>
      <c r="CN758" t="s">
        <v>254</v>
      </c>
      <c r="CO758" t="s">
        <v>7353</v>
      </c>
      <c r="CP758" t="str">
        <f>"201-06-058"</f>
        <v>201-06-058</v>
      </c>
      <c r="CQ758" t="str">
        <f>"20106058"</f>
        <v>20106058</v>
      </c>
      <c r="CR758" t="str">
        <f>"R20106058"</f>
        <v>R20106058</v>
      </c>
      <c r="CS758">
        <v>4015</v>
      </c>
      <c r="CW758" t="s">
        <v>256</v>
      </c>
      <c r="CX758" t="s">
        <v>281</v>
      </c>
      <c r="CY758" t="s">
        <v>258</v>
      </c>
      <c r="CZ758">
        <v>19</v>
      </c>
      <c r="DB758">
        <v>34.706910570618</v>
      </c>
      <c r="DC758">
        <v>-113.550206895234</v>
      </c>
      <c r="DD758" t="s">
        <v>282</v>
      </c>
      <c r="DK758" t="s">
        <v>283</v>
      </c>
      <c r="DL758" t="s">
        <v>283</v>
      </c>
      <c r="DO758" t="str">
        <f>"58"</f>
        <v>58</v>
      </c>
      <c r="DQ758">
        <v>0</v>
      </c>
      <c r="DR758">
        <v>0</v>
      </c>
      <c r="DS758">
        <v>0</v>
      </c>
      <c r="DT758">
        <v>0</v>
      </c>
      <c r="DW758">
        <v>0</v>
      </c>
      <c r="DX758">
        <v>0</v>
      </c>
      <c r="DZ758">
        <v>0</v>
      </c>
      <c r="EA758">
        <v>0</v>
      </c>
      <c r="EB758">
        <v>0</v>
      </c>
      <c r="EC758">
        <v>0</v>
      </c>
      <c r="ED758">
        <v>0</v>
      </c>
      <c r="EE758">
        <v>0</v>
      </c>
      <c r="EF758">
        <v>0</v>
      </c>
      <c r="EG758">
        <v>0</v>
      </c>
      <c r="EH758">
        <v>0</v>
      </c>
      <c r="EI758">
        <v>0</v>
      </c>
      <c r="EL758">
        <v>0</v>
      </c>
      <c r="EN758">
        <v>0</v>
      </c>
      <c r="EP758">
        <v>0</v>
      </c>
      <c r="ER758">
        <v>0</v>
      </c>
      <c r="ET758">
        <v>0</v>
      </c>
      <c r="EY758">
        <v>0</v>
      </c>
      <c r="FA758">
        <v>0</v>
      </c>
      <c r="FL758">
        <v>0</v>
      </c>
      <c r="FQ758" t="s">
        <v>284</v>
      </c>
      <c r="FR758" t="s">
        <v>285</v>
      </c>
      <c r="FS758" t="s">
        <v>286</v>
      </c>
      <c r="FU758">
        <v>435600</v>
      </c>
      <c r="FV758">
        <v>10</v>
      </c>
      <c r="FW758">
        <v>0</v>
      </c>
      <c r="FX758">
        <v>0</v>
      </c>
      <c r="FY758">
        <v>0</v>
      </c>
      <c r="FZ758">
        <v>0</v>
      </c>
      <c r="GI758" t="s">
        <v>264</v>
      </c>
      <c r="GJ758" t="s">
        <v>287</v>
      </c>
      <c r="GK758" t="s">
        <v>288</v>
      </c>
      <c r="GL758" s="1">
        <v>40135</v>
      </c>
      <c r="GM758" t="s">
        <v>267</v>
      </c>
      <c r="GN758" t="str">
        <f t="shared" si="244"/>
        <v>FALSE</v>
      </c>
      <c r="GO758">
        <v>2022</v>
      </c>
      <c r="GP758">
        <v>2020</v>
      </c>
      <c r="GQ758">
        <v>600</v>
      </c>
      <c r="GR758" t="s">
        <v>246</v>
      </c>
      <c r="GS758" t="s">
        <v>246</v>
      </c>
      <c r="GT758" t="s">
        <v>246</v>
      </c>
      <c r="GU758" t="s">
        <v>246</v>
      </c>
      <c r="GV758" t="s">
        <v>246</v>
      </c>
      <c r="GW758" t="s">
        <v>246</v>
      </c>
      <c r="GX758" t="s">
        <v>246</v>
      </c>
      <c r="GY758" t="s">
        <v>246</v>
      </c>
      <c r="GZ758" t="s">
        <v>246</v>
      </c>
      <c r="HA758" t="s">
        <v>246</v>
      </c>
      <c r="HB758" t="s">
        <v>246</v>
      </c>
      <c r="HC758" t="s">
        <v>246</v>
      </c>
      <c r="HD758" t="s">
        <v>246</v>
      </c>
      <c r="HE758" s="2">
        <v>12</v>
      </c>
      <c r="HF758" s="2">
        <v>0</v>
      </c>
      <c r="HG758" s="2">
        <v>0</v>
      </c>
      <c r="HH758">
        <v>0</v>
      </c>
      <c r="HI758" s="2">
        <v>82</v>
      </c>
      <c r="HJ758" s="2">
        <v>82</v>
      </c>
      <c r="HK758" s="2">
        <v>0</v>
      </c>
      <c r="HL758">
        <v>0</v>
      </c>
      <c r="HM758" s="2">
        <v>0</v>
      </c>
      <c r="HN758" s="2">
        <v>0</v>
      </c>
      <c r="HO758" s="2">
        <v>0</v>
      </c>
      <c r="HP758">
        <v>0</v>
      </c>
      <c r="HQ758" s="2">
        <v>1.1399999999999999</v>
      </c>
      <c r="HS758" s="2">
        <v>82</v>
      </c>
      <c r="HV758" t="s">
        <v>289</v>
      </c>
      <c r="HY758" t="s">
        <v>290</v>
      </c>
      <c r="HZ758" t="s">
        <v>290</v>
      </c>
      <c r="IF758" t="str">
        <f>""</f>
        <v/>
      </c>
      <c r="IG758" t="str">
        <f>""</f>
        <v/>
      </c>
      <c r="IH758" t="str">
        <f>""</f>
        <v/>
      </c>
      <c r="IT758" t="str">
        <f>""</f>
        <v/>
      </c>
      <c r="IY758" t="str">
        <f>""</f>
        <v/>
      </c>
      <c r="JB758" t="s">
        <v>271</v>
      </c>
      <c r="JD758" t="str">
        <f>""</f>
        <v/>
      </c>
      <c r="JE758" t="str">
        <f>""</f>
        <v/>
      </c>
      <c r="JO758" t="str">
        <f>""</f>
        <v/>
      </c>
      <c r="JP758" t="str">
        <f>""</f>
        <v/>
      </c>
      <c r="JQ758" t="str">
        <f>HYPERLINK("https://web.datatree.com/?/property?propertyId=4047533")</f>
        <v>https://web.datatree.com/?/property?propertyId=4047533</v>
      </c>
    </row>
    <row r="759" spans="1:277" x14ac:dyDescent="0.25">
      <c r="A759">
        <v>757</v>
      </c>
      <c r="B759" s="15" t="s">
        <v>18833</v>
      </c>
      <c r="C759" s="15" t="s">
        <v>18832</v>
      </c>
      <c r="D759" s="15" t="s">
        <v>18834</v>
      </c>
      <c r="E759" s="15" t="s">
        <v>18835</v>
      </c>
      <c r="F759" s="15" t="s">
        <v>18836</v>
      </c>
      <c r="G759" s="15" t="s">
        <v>243</v>
      </c>
      <c r="H759" s="15">
        <v>85555</v>
      </c>
      <c r="I759" s="15" t="s">
        <v>18837</v>
      </c>
      <c r="J759" s="23" t="s">
        <v>18838</v>
      </c>
      <c r="K759" s="15" t="s">
        <v>18839</v>
      </c>
      <c r="L759" s="16" t="s">
        <v>18840</v>
      </c>
      <c r="M759" s="17" t="str">
        <f t="shared" si="226"/>
        <v>6/31/2022</v>
      </c>
      <c r="N759" s="15">
        <v>9951</v>
      </c>
      <c r="O759" s="18">
        <f t="shared" si="230"/>
        <v>0</v>
      </c>
      <c r="P759" s="19" t="str">
        <f t="shared" si="231"/>
        <v>$0.00</v>
      </c>
      <c r="Q759" s="16">
        <v>44834</v>
      </c>
      <c r="R759" s="19" t="str">
        <f t="shared" si="227"/>
        <v>09/30/22</v>
      </c>
      <c r="S759" t="str">
        <f t="shared" si="232"/>
        <v>MOHAVE</v>
      </c>
      <c r="T759" s="6" t="str">
        <f t="shared" si="233"/>
        <v>318-23-034</v>
      </c>
      <c r="U759" t="str">
        <f t="shared" si="234"/>
        <v xml:space="preserve">2604 MOZART DR </v>
      </c>
      <c r="V759" t="str">
        <f t="shared" si="235"/>
        <v>MODESTO</v>
      </c>
      <c r="W759" t="str">
        <f t="shared" si="236"/>
        <v>CA</v>
      </c>
      <c r="X759" t="str">
        <f t="shared" si="237"/>
        <v>95358-8848</v>
      </c>
      <c r="Y759" t="str">
        <f t="shared" si="238"/>
        <v>MARK</v>
      </c>
      <c r="Z759" t="str">
        <f t="shared" si="239"/>
        <v>ANDERSON</v>
      </c>
      <c r="AA759" t="str">
        <f t="shared" si="240"/>
        <v>NW4 NW4 NE4 CONT 10 ACRES 318-06-154 (318-23-034)</v>
      </c>
      <c r="AB759">
        <f t="shared" si="241"/>
        <v>10</v>
      </c>
      <c r="AC759" t="str">
        <f t="shared" si="242"/>
        <v>MOHAVE</v>
      </c>
      <c r="AI759">
        <f t="shared" si="228"/>
        <v>10</v>
      </c>
      <c r="AO759" t="s">
        <v>7354</v>
      </c>
      <c r="AP759" t="s">
        <v>3794</v>
      </c>
      <c r="AQ759" t="s">
        <v>3795</v>
      </c>
      <c r="AR759" t="s">
        <v>1474</v>
      </c>
      <c r="AS759" t="s">
        <v>240</v>
      </c>
      <c r="AT759">
        <v>2</v>
      </c>
      <c r="AU759" t="s">
        <v>7355</v>
      </c>
      <c r="AV759" t="s">
        <v>7356</v>
      </c>
      <c r="AW759" t="s">
        <v>3390</v>
      </c>
      <c r="AX759" t="s">
        <v>1474</v>
      </c>
      <c r="AY759" t="s">
        <v>240</v>
      </c>
      <c r="AZ759">
        <v>1</v>
      </c>
      <c r="BC759" t="s">
        <v>7357</v>
      </c>
      <c r="BD759" t="s">
        <v>7358</v>
      </c>
      <c r="BH759" t="s">
        <v>242</v>
      </c>
      <c r="BS759" t="s">
        <v>243</v>
      </c>
      <c r="BV759" t="s">
        <v>244</v>
      </c>
      <c r="BY759" t="s">
        <v>245</v>
      </c>
      <c r="CA759">
        <v>2604</v>
      </c>
      <c r="CD759" t="s">
        <v>7359</v>
      </c>
      <c r="CE759" t="s">
        <v>302</v>
      </c>
      <c r="CG759" t="s">
        <v>7360</v>
      </c>
      <c r="CI759" t="s">
        <v>328</v>
      </c>
      <c r="CJ759" t="str">
        <f>"95358-8848"</f>
        <v>95358-8848</v>
      </c>
      <c r="CK759" t="s">
        <v>2020</v>
      </c>
      <c r="CL759" t="s">
        <v>7361</v>
      </c>
      <c r="CM759" t="s">
        <v>7362</v>
      </c>
      <c r="CN759" t="s">
        <v>254</v>
      </c>
      <c r="CO759" t="s">
        <v>7363</v>
      </c>
      <c r="CP759" t="str">
        <f>"318-23-034"</f>
        <v>318-23-034</v>
      </c>
      <c r="CQ759" t="str">
        <f>"31823034"</f>
        <v>31823034</v>
      </c>
      <c r="CR759" t="str">
        <f>"R31823034"</f>
        <v>R31823034</v>
      </c>
      <c r="CS759">
        <v>4015</v>
      </c>
      <c r="CX759" t="s">
        <v>925</v>
      </c>
      <c r="CY759" t="s">
        <v>548</v>
      </c>
      <c r="CZ759">
        <v>31</v>
      </c>
      <c r="DB759">
        <v>35.864551970530499</v>
      </c>
      <c r="DC759">
        <v>-113.93379709903699</v>
      </c>
      <c r="DK759" t="s">
        <v>1074</v>
      </c>
      <c r="DL759" t="s">
        <v>1074</v>
      </c>
      <c r="DO759" t="str">
        <f>""</f>
        <v/>
      </c>
      <c r="DQ759">
        <v>0</v>
      </c>
      <c r="DR759">
        <v>0</v>
      </c>
      <c r="DS759">
        <v>0</v>
      </c>
      <c r="DT759">
        <v>0</v>
      </c>
      <c r="DW759">
        <v>0</v>
      </c>
      <c r="DX759">
        <v>0</v>
      </c>
      <c r="DZ759">
        <v>0</v>
      </c>
      <c r="EA759">
        <v>0</v>
      </c>
      <c r="EB759">
        <v>0</v>
      </c>
      <c r="EC759">
        <v>0</v>
      </c>
      <c r="ED759">
        <v>0</v>
      </c>
      <c r="EE759">
        <v>0</v>
      </c>
      <c r="EF759">
        <v>0</v>
      </c>
      <c r="EG759">
        <v>0</v>
      </c>
      <c r="EH759">
        <v>0</v>
      </c>
      <c r="EI759">
        <v>0</v>
      </c>
      <c r="EL759">
        <v>0</v>
      </c>
      <c r="EN759">
        <v>0</v>
      </c>
      <c r="EP759">
        <v>0</v>
      </c>
      <c r="ER759">
        <v>0</v>
      </c>
      <c r="ET759">
        <v>0</v>
      </c>
      <c r="EY759">
        <v>0</v>
      </c>
      <c r="FA759">
        <v>0</v>
      </c>
      <c r="FL759">
        <v>0</v>
      </c>
      <c r="FQ759" t="s">
        <v>261</v>
      </c>
      <c r="FR759" t="s">
        <v>354</v>
      </c>
      <c r="FS759" t="s">
        <v>355</v>
      </c>
      <c r="FU759">
        <v>435600</v>
      </c>
      <c r="FV759">
        <v>10</v>
      </c>
      <c r="FW759">
        <v>0</v>
      </c>
      <c r="FX759">
        <v>0</v>
      </c>
      <c r="FY759">
        <v>0</v>
      </c>
      <c r="FZ759">
        <v>0</v>
      </c>
      <c r="GI759" t="s">
        <v>264</v>
      </c>
      <c r="GJ759" t="s">
        <v>1075</v>
      </c>
      <c r="GK759" t="s">
        <v>1076</v>
      </c>
      <c r="GL759" s="1">
        <v>40135</v>
      </c>
      <c r="GM759" t="s">
        <v>267</v>
      </c>
      <c r="GN759" t="str">
        <f t="shared" si="244"/>
        <v>FALSE</v>
      </c>
      <c r="GO759">
        <v>2022</v>
      </c>
      <c r="GP759">
        <v>2020</v>
      </c>
      <c r="GQ759">
        <v>400</v>
      </c>
      <c r="GR759" t="s">
        <v>246</v>
      </c>
      <c r="GS759" t="s">
        <v>246</v>
      </c>
      <c r="GT759" t="s">
        <v>246</v>
      </c>
      <c r="GU759" t="s">
        <v>246</v>
      </c>
      <c r="GV759" t="s">
        <v>246</v>
      </c>
      <c r="GW759" t="s">
        <v>246</v>
      </c>
      <c r="GX759" t="s">
        <v>246</v>
      </c>
      <c r="GY759" t="s">
        <v>246</v>
      </c>
      <c r="GZ759" t="s">
        <v>246</v>
      </c>
      <c r="HA759" t="s">
        <v>246</v>
      </c>
      <c r="HB759" t="s">
        <v>246</v>
      </c>
      <c r="HC759" t="s">
        <v>246</v>
      </c>
      <c r="HD759" t="s">
        <v>246</v>
      </c>
      <c r="HE759" s="2">
        <v>708</v>
      </c>
      <c r="HF759" s="2">
        <v>0</v>
      </c>
      <c r="HG759" s="2">
        <v>0</v>
      </c>
      <c r="HH759">
        <v>0</v>
      </c>
      <c r="HI759" s="2">
        <v>4723</v>
      </c>
      <c r="HJ759" s="2">
        <v>4723</v>
      </c>
      <c r="HK759" s="2">
        <v>0</v>
      </c>
      <c r="HL759">
        <v>0</v>
      </c>
      <c r="HM759" s="2">
        <v>0</v>
      </c>
      <c r="HN759" s="2">
        <v>0</v>
      </c>
      <c r="HO759" s="2">
        <v>0</v>
      </c>
      <c r="HP759">
        <v>0</v>
      </c>
      <c r="HQ759" s="2">
        <v>73.34</v>
      </c>
      <c r="HS759" s="2">
        <v>4723</v>
      </c>
      <c r="HV759" t="s">
        <v>315</v>
      </c>
      <c r="HY759" t="s">
        <v>552</v>
      </c>
      <c r="HZ759" t="s">
        <v>359</v>
      </c>
      <c r="IA759" t="s">
        <v>360</v>
      </c>
      <c r="IF759" t="str">
        <f>""</f>
        <v/>
      </c>
      <c r="IG759" t="str">
        <f>""</f>
        <v/>
      </c>
      <c r="IH759" t="str">
        <f>""</f>
        <v/>
      </c>
      <c r="IT759" t="str">
        <f>""</f>
        <v/>
      </c>
      <c r="IY759" t="str">
        <f>""</f>
        <v/>
      </c>
      <c r="JB759" t="s">
        <v>271</v>
      </c>
      <c r="JD759" t="str">
        <f>""</f>
        <v/>
      </c>
      <c r="JE759" t="str">
        <f>""</f>
        <v/>
      </c>
      <c r="JO759" t="str">
        <f>""</f>
        <v/>
      </c>
      <c r="JP759" t="str">
        <f>""</f>
        <v/>
      </c>
      <c r="JQ759" t="str">
        <f>HYPERLINK("https://web.datatree.com/?/property?propertyId=4098148")</f>
        <v>https://web.datatree.com/?/property?propertyId=4098148</v>
      </c>
    </row>
    <row r="760" spans="1:277" x14ac:dyDescent="0.25">
      <c r="A760">
        <v>758</v>
      </c>
      <c r="B760" s="15" t="s">
        <v>18833</v>
      </c>
      <c r="C760" s="15" t="s">
        <v>18832</v>
      </c>
      <c r="D760" s="15" t="s">
        <v>18834</v>
      </c>
      <c r="E760" s="15" t="s">
        <v>18835</v>
      </c>
      <c r="F760" s="15" t="s">
        <v>18836</v>
      </c>
      <c r="G760" s="15" t="s">
        <v>243</v>
      </c>
      <c r="H760" s="15">
        <v>85555</v>
      </c>
      <c r="I760" s="15" t="s">
        <v>18837</v>
      </c>
      <c r="J760" s="23" t="s">
        <v>18838</v>
      </c>
      <c r="K760" s="15" t="s">
        <v>18839</v>
      </c>
      <c r="L760" s="16" t="s">
        <v>18840</v>
      </c>
      <c r="M760" s="17" t="str">
        <f t="shared" si="226"/>
        <v>6/31/2022</v>
      </c>
      <c r="N760" s="15">
        <v>9952</v>
      </c>
      <c r="O760" s="18">
        <f t="shared" si="230"/>
        <v>0</v>
      </c>
      <c r="P760" s="19" t="str">
        <f t="shared" si="231"/>
        <v>$0.00</v>
      </c>
      <c r="Q760" s="16">
        <v>44834</v>
      </c>
      <c r="R760" s="19" t="str">
        <f t="shared" si="227"/>
        <v>09/30/22</v>
      </c>
      <c r="S760" t="str">
        <f t="shared" si="232"/>
        <v>MOHAVE</v>
      </c>
      <c r="T760" s="6" t="str">
        <f t="shared" si="233"/>
        <v>340-24-101</v>
      </c>
      <c r="U760" t="str">
        <f t="shared" si="234"/>
        <v xml:space="preserve">204 WRIGHT AVE </v>
      </c>
      <c r="V760" t="str">
        <f t="shared" si="235"/>
        <v>GRIDLEY</v>
      </c>
      <c r="W760" t="str">
        <f t="shared" si="236"/>
        <v>CA</v>
      </c>
      <c r="X760" t="str">
        <f t="shared" si="237"/>
        <v>95948-9200</v>
      </c>
      <c r="Y760" t="str">
        <f t="shared" si="238"/>
        <v>PETER</v>
      </c>
      <c r="Z760" t="str">
        <f t="shared" si="239"/>
        <v>SANDS</v>
      </c>
      <c r="AA760" t="str">
        <f t="shared" si="240"/>
        <v>GATEWAY ACRES TRACT 12 LOT 113 &amp; 128</v>
      </c>
      <c r="AB760">
        <f t="shared" si="241"/>
        <v>10</v>
      </c>
      <c r="AC760" t="str">
        <f t="shared" si="242"/>
        <v>MOHAVE</v>
      </c>
      <c r="AI760">
        <f t="shared" si="228"/>
        <v>10</v>
      </c>
      <c r="AO760" t="s">
        <v>7364</v>
      </c>
      <c r="AP760" t="s">
        <v>7365</v>
      </c>
      <c r="AQ760" t="s">
        <v>1697</v>
      </c>
      <c r="AR760" t="s">
        <v>7366</v>
      </c>
      <c r="AS760" t="s">
        <v>240</v>
      </c>
      <c r="AT760">
        <v>1</v>
      </c>
      <c r="AU760" t="s">
        <v>7367</v>
      </c>
      <c r="AV760" t="s">
        <v>7368</v>
      </c>
      <c r="AW760" t="s">
        <v>7368</v>
      </c>
      <c r="AX760" t="s">
        <v>7366</v>
      </c>
      <c r="AY760" t="s">
        <v>240</v>
      </c>
      <c r="AZ760">
        <v>3</v>
      </c>
      <c r="BC760" t="s">
        <v>7369</v>
      </c>
      <c r="BD760" t="s">
        <v>7370</v>
      </c>
      <c r="BE760" t="s">
        <v>1326</v>
      </c>
      <c r="BF760" t="s">
        <v>4676</v>
      </c>
      <c r="BG760" t="s">
        <v>613</v>
      </c>
      <c r="BH760" t="s">
        <v>242</v>
      </c>
      <c r="BS760" t="s">
        <v>243</v>
      </c>
      <c r="BV760" t="s">
        <v>244</v>
      </c>
      <c r="BY760" t="s">
        <v>245</v>
      </c>
      <c r="CA760">
        <v>204</v>
      </c>
      <c r="CD760" t="s">
        <v>2029</v>
      </c>
      <c r="CE760" t="s">
        <v>248</v>
      </c>
      <c r="CG760" t="s">
        <v>7371</v>
      </c>
      <c r="CI760" t="s">
        <v>328</v>
      </c>
      <c r="CJ760" t="str">
        <f>"95948-9200"</f>
        <v>95948-9200</v>
      </c>
      <c r="CK760" t="s">
        <v>2020</v>
      </c>
      <c r="CL760" t="s">
        <v>7372</v>
      </c>
      <c r="CM760" t="s">
        <v>7373</v>
      </c>
      <c r="CN760" t="s">
        <v>254</v>
      </c>
      <c r="CO760" t="s">
        <v>7374</v>
      </c>
      <c r="CP760" t="str">
        <f>"340-24-101"</f>
        <v>340-24-101</v>
      </c>
      <c r="CQ760" t="str">
        <f>"34024101"</f>
        <v>34024101</v>
      </c>
      <c r="CR760" t="str">
        <f>"R34024101"</f>
        <v>R34024101</v>
      </c>
      <c r="CS760">
        <v>4015</v>
      </c>
      <c r="CX760" t="s">
        <v>333</v>
      </c>
      <c r="CY760" t="s">
        <v>499</v>
      </c>
      <c r="CZ760">
        <v>33</v>
      </c>
      <c r="DB760">
        <v>35.4198675704816</v>
      </c>
      <c r="DC760">
        <v>-114.308630507844</v>
      </c>
      <c r="DD760" t="s">
        <v>1339</v>
      </c>
      <c r="DE760">
        <v>12</v>
      </c>
      <c r="DK760" t="s">
        <v>1340</v>
      </c>
      <c r="DL760" t="s">
        <v>1340</v>
      </c>
      <c r="DO760" t="str">
        <f>"113|1"</f>
        <v>113|1</v>
      </c>
      <c r="DQ760">
        <v>0</v>
      </c>
      <c r="DR760">
        <v>0</v>
      </c>
      <c r="DS760">
        <v>0</v>
      </c>
      <c r="DT760">
        <v>0</v>
      </c>
      <c r="DW760">
        <v>0</v>
      </c>
      <c r="DX760">
        <v>0</v>
      </c>
      <c r="DZ760">
        <v>0</v>
      </c>
      <c r="EA760">
        <v>0</v>
      </c>
      <c r="EB760">
        <v>0</v>
      </c>
      <c r="EC760">
        <v>0</v>
      </c>
      <c r="ED760">
        <v>0</v>
      </c>
      <c r="EE760">
        <v>0</v>
      </c>
      <c r="EF760">
        <v>0</v>
      </c>
      <c r="EG760">
        <v>0</v>
      </c>
      <c r="EH760">
        <v>0</v>
      </c>
      <c r="EI760">
        <v>0</v>
      </c>
      <c r="EL760">
        <v>0</v>
      </c>
      <c r="EN760">
        <v>0</v>
      </c>
      <c r="EP760">
        <v>0</v>
      </c>
      <c r="ER760">
        <v>0</v>
      </c>
      <c r="ET760">
        <v>0</v>
      </c>
      <c r="EY760">
        <v>0</v>
      </c>
      <c r="FA760">
        <v>0</v>
      </c>
      <c r="FL760">
        <v>0</v>
      </c>
      <c r="FQ760" t="s">
        <v>261</v>
      </c>
      <c r="FR760" t="s">
        <v>262</v>
      </c>
      <c r="FS760" t="s">
        <v>263</v>
      </c>
      <c r="FU760">
        <v>435600</v>
      </c>
      <c r="FV760">
        <v>10</v>
      </c>
      <c r="FW760">
        <v>0</v>
      </c>
      <c r="FX760">
        <v>0</v>
      </c>
      <c r="FY760">
        <v>0</v>
      </c>
      <c r="FZ760">
        <v>0</v>
      </c>
      <c r="GI760" t="s">
        <v>264</v>
      </c>
      <c r="GJ760" t="s">
        <v>1341</v>
      </c>
      <c r="GK760" t="s">
        <v>1342</v>
      </c>
      <c r="GL760" s="1">
        <v>40135</v>
      </c>
      <c r="GM760" t="s">
        <v>267</v>
      </c>
      <c r="GN760" t="str">
        <f t="shared" si="244"/>
        <v>FALSE</v>
      </c>
      <c r="GO760">
        <v>2022</v>
      </c>
      <c r="GP760">
        <v>2020</v>
      </c>
      <c r="GQ760">
        <v>400</v>
      </c>
      <c r="GR760" t="s">
        <v>246</v>
      </c>
      <c r="GS760" t="s">
        <v>246</v>
      </c>
      <c r="GT760" t="s">
        <v>246</v>
      </c>
      <c r="GU760" t="s">
        <v>246</v>
      </c>
      <c r="GV760" t="s">
        <v>246</v>
      </c>
      <c r="GW760" t="s">
        <v>246</v>
      </c>
      <c r="GX760" t="s">
        <v>246</v>
      </c>
      <c r="GY760" t="s">
        <v>246</v>
      </c>
      <c r="GZ760" t="s">
        <v>246</v>
      </c>
      <c r="HA760" t="s">
        <v>246</v>
      </c>
      <c r="HB760" t="s">
        <v>246</v>
      </c>
      <c r="HC760" t="s">
        <v>246</v>
      </c>
      <c r="HD760" t="s">
        <v>246</v>
      </c>
      <c r="HE760" s="2">
        <v>1230</v>
      </c>
      <c r="HF760" s="2">
        <v>0</v>
      </c>
      <c r="HG760" s="2">
        <v>0</v>
      </c>
      <c r="HH760">
        <v>0</v>
      </c>
      <c r="HI760" s="2">
        <v>8203</v>
      </c>
      <c r="HJ760" s="2">
        <v>8203</v>
      </c>
      <c r="HK760" s="2">
        <v>0</v>
      </c>
      <c r="HL760">
        <v>0</v>
      </c>
      <c r="HM760" s="2">
        <v>0</v>
      </c>
      <c r="HN760" s="2">
        <v>0</v>
      </c>
      <c r="HO760" s="2">
        <v>0</v>
      </c>
      <c r="HP760">
        <v>0</v>
      </c>
      <c r="HQ760" s="2">
        <v>126.8</v>
      </c>
      <c r="HS760" s="2">
        <v>8203</v>
      </c>
      <c r="HV760" t="s">
        <v>315</v>
      </c>
      <c r="HY760" t="s">
        <v>316</v>
      </c>
      <c r="HZ760" t="s">
        <v>317</v>
      </c>
      <c r="IA760" t="s">
        <v>318</v>
      </c>
      <c r="IB760" s="1">
        <v>43075</v>
      </c>
      <c r="IC760" s="1">
        <v>43082</v>
      </c>
      <c r="IE760" t="s">
        <v>412</v>
      </c>
      <c r="IF760" t="str">
        <f>""</f>
        <v/>
      </c>
      <c r="IG760" t="str">
        <f>"2017.60289"</f>
        <v>2017.60289</v>
      </c>
      <c r="IH760" t="str">
        <f>""</f>
        <v/>
      </c>
      <c r="IT760" t="str">
        <f>""</f>
        <v/>
      </c>
      <c r="IY760" t="str">
        <f>""</f>
        <v/>
      </c>
      <c r="JB760" t="s">
        <v>271</v>
      </c>
      <c r="JD760" t="str">
        <f>""</f>
        <v/>
      </c>
      <c r="JE760" t="str">
        <f>""</f>
        <v/>
      </c>
      <c r="JO760" t="str">
        <f>""</f>
        <v/>
      </c>
      <c r="JP760" t="str">
        <f>""</f>
        <v/>
      </c>
      <c r="JQ760" t="str">
        <f>HYPERLINK("https://web.datatree.com/?/property?propertyId=4034453")</f>
        <v>https://web.datatree.com/?/property?propertyId=4034453</v>
      </c>
    </row>
    <row r="761" spans="1:277" x14ac:dyDescent="0.25">
      <c r="A761">
        <v>759</v>
      </c>
      <c r="B761" s="15" t="s">
        <v>18833</v>
      </c>
      <c r="C761" s="15" t="s">
        <v>18832</v>
      </c>
      <c r="D761" s="15" t="s">
        <v>18834</v>
      </c>
      <c r="E761" s="15" t="s">
        <v>18835</v>
      </c>
      <c r="F761" s="15" t="s">
        <v>18836</v>
      </c>
      <c r="G761" s="15" t="s">
        <v>243</v>
      </c>
      <c r="H761" s="15">
        <v>85555</v>
      </c>
      <c r="I761" s="15" t="s">
        <v>18837</v>
      </c>
      <c r="J761" s="23" t="s">
        <v>18838</v>
      </c>
      <c r="K761" s="15" t="s">
        <v>18839</v>
      </c>
      <c r="L761" s="16" t="s">
        <v>18840</v>
      </c>
      <c r="M761" s="17" t="str">
        <f t="shared" si="226"/>
        <v>6/31/2022</v>
      </c>
      <c r="N761" s="15">
        <v>9953</v>
      </c>
      <c r="O761" s="18">
        <f t="shared" si="230"/>
        <v>0</v>
      </c>
      <c r="P761" s="19" t="str">
        <f t="shared" si="231"/>
        <v>$0.00</v>
      </c>
      <c r="Q761" s="16">
        <v>44834</v>
      </c>
      <c r="R761" s="19" t="str">
        <f t="shared" si="227"/>
        <v>09/30/22</v>
      </c>
      <c r="S761" t="str">
        <f t="shared" si="232"/>
        <v>MOHAVE</v>
      </c>
      <c r="T761" s="6" t="str">
        <f t="shared" si="233"/>
        <v>201-32-018</v>
      </c>
      <c r="U761" t="str">
        <f t="shared" si="234"/>
        <v xml:space="preserve">13 LOS LAGOS </v>
      </c>
      <c r="V761" t="str">
        <f t="shared" si="235"/>
        <v>TWIN FALLS</v>
      </c>
      <c r="W761" t="str">
        <f t="shared" si="236"/>
        <v>ID</v>
      </c>
      <c r="X761" t="str">
        <f t="shared" si="237"/>
        <v>83301</v>
      </c>
      <c r="Y761" t="str">
        <f t="shared" si="238"/>
        <v>GLENN</v>
      </c>
      <c r="Z761" t="str">
        <f t="shared" si="239"/>
        <v>SCHROEDER</v>
      </c>
      <c r="AA761" t="str">
        <f t="shared" si="240"/>
        <v>SW4 NE4 NE4 CONT 10 AC M/L</v>
      </c>
      <c r="AB761">
        <f t="shared" si="241"/>
        <v>10</v>
      </c>
      <c r="AC761" t="str">
        <f t="shared" si="242"/>
        <v>MOHAVE</v>
      </c>
      <c r="AI761">
        <f t="shared" si="228"/>
        <v>10</v>
      </c>
      <c r="AO761" t="s">
        <v>2488</v>
      </c>
      <c r="AP761" t="s">
        <v>2489</v>
      </c>
      <c r="AQ761" t="s">
        <v>2490</v>
      </c>
      <c r="AR761" t="s">
        <v>2491</v>
      </c>
      <c r="AS761" t="s">
        <v>240</v>
      </c>
      <c r="AT761">
        <v>14</v>
      </c>
      <c r="AU761" t="s">
        <v>2492</v>
      </c>
      <c r="AV761" t="s">
        <v>2493</v>
      </c>
      <c r="AW761" t="s">
        <v>2494</v>
      </c>
      <c r="AX761" t="s">
        <v>2491</v>
      </c>
      <c r="AY761" t="s">
        <v>240</v>
      </c>
      <c r="AZ761">
        <v>14</v>
      </c>
      <c r="BC761" t="s">
        <v>2495</v>
      </c>
      <c r="BD761" t="s">
        <v>2496</v>
      </c>
      <c r="BE761" t="s">
        <v>1421</v>
      </c>
      <c r="BF761" t="s">
        <v>2309</v>
      </c>
      <c r="BH761" t="s">
        <v>242</v>
      </c>
      <c r="BS761" t="s">
        <v>243</v>
      </c>
      <c r="BV761" t="s">
        <v>244</v>
      </c>
      <c r="BY761" t="s">
        <v>245</v>
      </c>
      <c r="CA761">
        <v>13</v>
      </c>
      <c r="CD761" t="s">
        <v>2497</v>
      </c>
      <c r="CG761" t="s">
        <v>2498</v>
      </c>
      <c r="CH761" t="s">
        <v>2498</v>
      </c>
      <c r="CI761" t="s">
        <v>1797</v>
      </c>
      <c r="CJ761" t="str">
        <f>"83301"</f>
        <v>83301</v>
      </c>
      <c r="CL761" t="s">
        <v>2499</v>
      </c>
      <c r="CM761" t="s">
        <v>2500</v>
      </c>
      <c r="CN761" t="s">
        <v>254</v>
      </c>
      <c r="CO761" t="s">
        <v>7375</v>
      </c>
      <c r="CP761" t="str">
        <f>"201-32-018"</f>
        <v>201-32-018</v>
      </c>
      <c r="CQ761" t="str">
        <f>"20132018"</f>
        <v>20132018</v>
      </c>
      <c r="CR761" t="str">
        <f>"R20132018"</f>
        <v>R20132018</v>
      </c>
      <c r="CS761">
        <v>4015</v>
      </c>
      <c r="CW761" t="s">
        <v>256</v>
      </c>
      <c r="CX761" t="s">
        <v>707</v>
      </c>
      <c r="CY761" t="s">
        <v>258</v>
      </c>
      <c r="CZ761">
        <v>27</v>
      </c>
      <c r="DB761">
        <v>34.830939933622901</v>
      </c>
      <c r="DC761">
        <v>-113.53249301006799</v>
      </c>
      <c r="DK761" t="s">
        <v>708</v>
      </c>
      <c r="DL761" t="s">
        <v>708</v>
      </c>
      <c r="DO761" t="str">
        <f>""</f>
        <v/>
      </c>
      <c r="DQ761">
        <v>0</v>
      </c>
      <c r="DR761">
        <v>0</v>
      </c>
      <c r="DS761">
        <v>0</v>
      </c>
      <c r="DT761">
        <v>0</v>
      </c>
      <c r="DW761">
        <v>0</v>
      </c>
      <c r="DX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0</v>
      </c>
      <c r="EI761">
        <v>0</v>
      </c>
      <c r="EL761">
        <v>0</v>
      </c>
      <c r="EN761">
        <v>0</v>
      </c>
      <c r="EP761">
        <v>0</v>
      </c>
      <c r="ER761">
        <v>0</v>
      </c>
      <c r="ET761">
        <v>0</v>
      </c>
      <c r="EY761">
        <v>0</v>
      </c>
      <c r="FA761">
        <v>0</v>
      </c>
      <c r="FL761">
        <v>0</v>
      </c>
      <c r="FQ761" t="s">
        <v>336</v>
      </c>
      <c r="FR761" t="s">
        <v>405</v>
      </c>
      <c r="FS761" t="s">
        <v>406</v>
      </c>
      <c r="FU761">
        <v>435600</v>
      </c>
      <c r="FV761">
        <v>10</v>
      </c>
      <c r="FW761">
        <v>0</v>
      </c>
      <c r="FX761">
        <v>0</v>
      </c>
      <c r="FY761">
        <v>0</v>
      </c>
      <c r="FZ761">
        <v>0</v>
      </c>
      <c r="GI761" t="s">
        <v>264</v>
      </c>
      <c r="GJ761" t="s">
        <v>709</v>
      </c>
      <c r="GK761" t="s">
        <v>710</v>
      </c>
      <c r="GL761" s="1">
        <v>40135</v>
      </c>
      <c r="GM761" t="s">
        <v>267</v>
      </c>
      <c r="GN761" t="str">
        <f t="shared" si="244"/>
        <v>FALSE</v>
      </c>
      <c r="GO761">
        <v>2022</v>
      </c>
      <c r="GP761">
        <v>2020</v>
      </c>
      <c r="GQ761">
        <v>600</v>
      </c>
      <c r="GR761" t="s">
        <v>246</v>
      </c>
      <c r="GS761" t="s">
        <v>246</v>
      </c>
      <c r="GT761" t="s">
        <v>246</v>
      </c>
      <c r="GU761" t="s">
        <v>246</v>
      </c>
      <c r="GV761" t="s">
        <v>246</v>
      </c>
      <c r="GW761" t="s">
        <v>246</v>
      </c>
      <c r="GX761" t="s">
        <v>246</v>
      </c>
      <c r="GY761" t="s">
        <v>246</v>
      </c>
      <c r="GZ761" t="s">
        <v>246</v>
      </c>
      <c r="HA761" t="s">
        <v>246</v>
      </c>
      <c r="HB761" t="s">
        <v>246</v>
      </c>
      <c r="HC761" t="s">
        <v>246</v>
      </c>
      <c r="HD761" t="s">
        <v>246</v>
      </c>
      <c r="HE761" s="2">
        <v>296</v>
      </c>
      <c r="HF761" s="2">
        <v>0</v>
      </c>
      <c r="HG761" s="2">
        <v>0</v>
      </c>
      <c r="HH761">
        <v>0</v>
      </c>
      <c r="HI761" s="2">
        <v>1972</v>
      </c>
      <c r="HJ761" s="2">
        <v>1972</v>
      </c>
      <c r="HK761" s="2">
        <v>0</v>
      </c>
      <c r="HL761">
        <v>0</v>
      </c>
      <c r="HM761" s="2">
        <v>0</v>
      </c>
      <c r="HN761" s="2">
        <v>0</v>
      </c>
      <c r="HO761" s="2">
        <v>0</v>
      </c>
      <c r="HP761">
        <v>0</v>
      </c>
      <c r="HQ761" s="2">
        <v>18.18</v>
      </c>
      <c r="HS761" s="2">
        <v>1972</v>
      </c>
      <c r="HV761" t="s">
        <v>289</v>
      </c>
      <c r="HY761" t="s">
        <v>290</v>
      </c>
      <c r="HZ761" t="s">
        <v>290</v>
      </c>
      <c r="IF761" t="str">
        <f>""</f>
        <v/>
      </c>
      <c r="IG761" t="str">
        <f>""</f>
        <v/>
      </c>
      <c r="IH761" t="str">
        <f>""</f>
        <v/>
      </c>
      <c r="II761" s="1">
        <v>44210</v>
      </c>
      <c r="IJ761" s="1">
        <v>44216</v>
      </c>
      <c r="IK761" s="2">
        <v>240000</v>
      </c>
      <c r="IM761" t="s">
        <v>270</v>
      </c>
      <c r="IN761" t="s">
        <v>2503</v>
      </c>
      <c r="IT761" t="str">
        <f>""</f>
        <v/>
      </c>
      <c r="IY761" t="str">
        <f>""</f>
        <v/>
      </c>
      <c r="JA761" t="s">
        <v>948</v>
      </c>
      <c r="JB761" t="s">
        <v>271</v>
      </c>
      <c r="JD761" t="str">
        <f>"2021.3759"</f>
        <v>2021.3759</v>
      </c>
      <c r="JE761" t="str">
        <f>""</f>
        <v/>
      </c>
      <c r="JO761" t="str">
        <f>""</f>
        <v/>
      </c>
      <c r="JP761" t="str">
        <f>""</f>
        <v/>
      </c>
      <c r="JQ761" t="str">
        <f>HYPERLINK("https://web.datatree.com/?/property?propertyId=4098920")</f>
        <v>https://web.datatree.com/?/property?propertyId=4098920</v>
      </c>
    </row>
    <row r="762" spans="1:277" x14ac:dyDescent="0.25">
      <c r="A762">
        <v>760</v>
      </c>
      <c r="B762" s="15" t="s">
        <v>18833</v>
      </c>
      <c r="C762" s="15" t="s">
        <v>18832</v>
      </c>
      <c r="D762" s="15" t="s">
        <v>18834</v>
      </c>
      <c r="E762" s="15" t="s">
        <v>18835</v>
      </c>
      <c r="F762" s="15" t="s">
        <v>18836</v>
      </c>
      <c r="G762" s="15" t="s">
        <v>243</v>
      </c>
      <c r="H762" s="15">
        <v>85555</v>
      </c>
      <c r="I762" s="15" t="s">
        <v>18837</v>
      </c>
      <c r="J762" s="23" t="s">
        <v>18838</v>
      </c>
      <c r="K762" s="15" t="s">
        <v>18839</v>
      </c>
      <c r="L762" s="16" t="s">
        <v>18840</v>
      </c>
      <c r="M762" s="17" t="str">
        <f t="shared" si="226"/>
        <v>6/31/2022</v>
      </c>
      <c r="N762" s="15">
        <v>9954</v>
      </c>
      <c r="O762" s="18">
        <f t="shared" si="230"/>
        <v>0</v>
      </c>
      <c r="P762" s="19" t="str">
        <f t="shared" si="231"/>
        <v>$0.00</v>
      </c>
      <c r="Q762" s="16">
        <v>44834</v>
      </c>
      <c r="R762" s="19" t="str">
        <f t="shared" si="227"/>
        <v>09/30/22</v>
      </c>
      <c r="S762" t="str">
        <f t="shared" si="232"/>
        <v>MOHAVE</v>
      </c>
      <c r="T762" s="6" t="str">
        <f t="shared" si="233"/>
        <v>123-27-017</v>
      </c>
      <c r="U762" t="str">
        <f t="shared" si="234"/>
        <v xml:space="preserve">PO BOX 1404 </v>
      </c>
      <c r="V762" t="str">
        <f t="shared" si="235"/>
        <v>LAKE HAVASU CITY</v>
      </c>
      <c r="W762" t="str">
        <f t="shared" si="236"/>
        <v>AZ</v>
      </c>
      <c r="X762" t="str">
        <f t="shared" si="237"/>
        <v>86405-1404</v>
      </c>
      <c r="Y762">
        <f t="shared" si="238"/>
        <v>0</v>
      </c>
      <c r="Z762" t="str">
        <f t="shared" si="239"/>
        <v>LINDSAY JEANNETTE A 50</v>
      </c>
      <c r="AA762" t="str">
        <f t="shared" si="240"/>
        <v>T15N R17W SEC 16 PARCEL 2243 STAGECOACH TRAILS AT SANTA FE RANCH UNIT 16 (RS 18/27C) SEGREGATED AS PARCEL 2243-A ON PP 22/43 9/17/ 2004 2004-86675 CONT 10.00 ACRES 123-27-004 (123-27-017 THRU 020) 2006 TAX ROLL</v>
      </c>
      <c r="AB762">
        <f t="shared" si="241"/>
        <v>10</v>
      </c>
      <c r="AC762" t="str">
        <f t="shared" si="242"/>
        <v>MOHAVE</v>
      </c>
      <c r="AI762">
        <f t="shared" si="228"/>
        <v>10</v>
      </c>
      <c r="AO762" t="s">
        <v>7376</v>
      </c>
      <c r="AR762" t="s">
        <v>7376</v>
      </c>
      <c r="AS762" t="s">
        <v>273</v>
      </c>
      <c r="AT762">
        <v>1</v>
      </c>
      <c r="AU762" t="s">
        <v>7377</v>
      </c>
      <c r="AX762" t="s">
        <v>7377</v>
      </c>
      <c r="AY762" t="s">
        <v>273</v>
      </c>
      <c r="AZ762">
        <v>1</v>
      </c>
      <c r="BC762" t="s">
        <v>7376</v>
      </c>
      <c r="BD762" t="s">
        <v>7378</v>
      </c>
      <c r="BF762" t="s">
        <v>300</v>
      </c>
      <c r="BH762" t="s">
        <v>242</v>
      </c>
      <c r="BJ762" t="s">
        <v>396</v>
      </c>
      <c r="BK762">
        <v>1038</v>
      </c>
      <c r="BN762" t="s">
        <v>7379</v>
      </c>
      <c r="BO762" t="s">
        <v>302</v>
      </c>
      <c r="BQ762" t="s">
        <v>2051</v>
      </c>
      <c r="BS762" t="s">
        <v>243</v>
      </c>
      <c r="BT762" t="str">
        <f>"86438"</f>
        <v>86438</v>
      </c>
      <c r="BU762" t="str">
        <f>"86438"</f>
        <v>86438</v>
      </c>
      <c r="BV762" t="s">
        <v>244</v>
      </c>
      <c r="BX762" t="s">
        <v>7380</v>
      </c>
      <c r="BY762" t="s">
        <v>7381</v>
      </c>
      <c r="CD762" t="s">
        <v>7382</v>
      </c>
      <c r="CG762" t="s">
        <v>975</v>
      </c>
      <c r="CH762" t="s">
        <v>975</v>
      </c>
      <c r="CI762" t="s">
        <v>243</v>
      </c>
      <c r="CJ762" t="str">
        <f>"86405-1404"</f>
        <v>86405-1404</v>
      </c>
      <c r="CK762" t="s">
        <v>3501</v>
      </c>
      <c r="CL762" t="s">
        <v>7383</v>
      </c>
      <c r="CM762" t="s">
        <v>7384</v>
      </c>
      <c r="CN762" t="s">
        <v>254</v>
      </c>
      <c r="CO762" t="s">
        <v>7385</v>
      </c>
      <c r="CP762" t="str">
        <f>"123-27-017"</f>
        <v>123-27-017</v>
      </c>
      <c r="CQ762" t="str">
        <f>"12327017"</f>
        <v>12327017</v>
      </c>
      <c r="CR762" t="str">
        <f>"R12327017"</f>
        <v>R12327017</v>
      </c>
      <c r="CS762">
        <v>4015</v>
      </c>
      <c r="CU762">
        <v>954800</v>
      </c>
      <c r="CV762">
        <v>2258</v>
      </c>
      <c r="CW762" t="s">
        <v>256</v>
      </c>
      <c r="CX762" t="s">
        <v>424</v>
      </c>
      <c r="CY762" t="s">
        <v>446</v>
      </c>
      <c r="CZ762">
        <v>16</v>
      </c>
      <c r="DB762">
        <v>34.647041659418299</v>
      </c>
      <c r="DC762">
        <v>-114.044289855288</v>
      </c>
      <c r="DD762" t="s">
        <v>2024</v>
      </c>
      <c r="DK762" t="s">
        <v>7386</v>
      </c>
      <c r="DL762" t="s">
        <v>7386</v>
      </c>
      <c r="DO762" t="str">
        <f>""</f>
        <v/>
      </c>
      <c r="DQ762">
        <v>0</v>
      </c>
      <c r="DR762">
        <v>0</v>
      </c>
      <c r="DS762">
        <v>0</v>
      </c>
      <c r="DT762">
        <v>0</v>
      </c>
      <c r="DW762">
        <v>0</v>
      </c>
      <c r="DX762">
        <v>0</v>
      </c>
      <c r="DZ762">
        <v>0</v>
      </c>
      <c r="EA762">
        <v>0</v>
      </c>
      <c r="EB762">
        <v>0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L762">
        <v>0</v>
      </c>
      <c r="EN762">
        <v>0</v>
      </c>
      <c r="EP762">
        <v>0</v>
      </c>
      <c r="ER762">
        <v>0</v>
      </c>
      <c r="ET762">
        <v>0</v>
      </c>
      <c r="EY762">
        <v>0</v>
      </c>
      <c r="FA762">
        <v>0</v>
      </c>
      <c r="FL762">
        <v>0</v>
      </c>
      <c r="FQ762" t="s">
        <v>261</v>
      </c>
      <c r="FR762" t="s">
        <v>354</v>
      </c>
      <c r="FS762" t="s">
        <v>355</v>
      </c>
      <c r="FU762">
        <v>435600</v>
      </c>
      <c r="FV762">
        <v>10</v>
      </c>
      <c r="FW762">
        <v>0</v>
      </c>
      <c r="FX762">
        <v>0</v>
      </c>
      <c r="FY762">
        <v>0</v>
      </c>
      <c r="FZ762">
        <v>0</v>
      </c>
      <c r="GI762" t="s">
        <v>653</v>
      </c>
      <c r="GJ762" t="s">
        <v>3607</v>
      </c>
      <c r="GK762" t="s">
        <v>3608</v>
      </c>
      <c r="GL762" s="1">
        <v>40135</v>
      </c>
      <c r="GM762" t="s">
        <v>267</v>
      </c>
      <c r="GN762" t="str">
        <f t="shared" si="244"/>
        <v>FALSE</v>
      </c>
      <c r="GO762">
        <v>2022</v>
      </c>
      <c r="GP762">
        <v>2020</v>
      </c>
      <c r="GQ762">
        <v>1300</v>
      </c>
      <c r="GR762" t="s">
        <v>246</v>
      </c>
      <c r="GS762" t="s">
        <v>246</v>
      </c>
      <c r="GT762" t="s">
        <v>246</v>
      </c>
      <c r="GU762" t="s">
        <v>246</v>
      </c>
      <c r="GV762" t="s">
        <v>246</v>
      </c>
      <c r="GW762" t="s">
        <v>246</v>
      </c>
      <c r="GX762" t="s">
        <v>246</v>
      </c>
      <c r="GY762" t="s">
        <v>246</v>
      </c>
      <c r="GZ762" t="s">
        <v>246</v>
      </c>
      <c r="HA762" t="s">
        <v>246</v>
      </c>
      <c r="HB762" t="s">
        <v>246</v>
      </c>
      <c r="HC762" t="s">
        <v>246</v>
      </c>
      <c r="HD762" t="s">
        <v>246</v>
      </c>
      <c r="HE762" s="2">
        <v>875</v>
      </c>
      <c r="HF762" s="2">
        <v>0</v>
      </c>
      <c r="HG762" s="2">
        <v>0</v>
      </c>
      <c r="HH762">
        <v>0</v>
      </c>
      <c r="HI762" s="2">
        <v>5835</v>
      </c>
      <c r="HJ762" s="2">
        <v>5835</v>
      </c>
      <c r="HK762" s="2">
        <v>0</v>
      </c>
      <c r="HL762">
        <v>0</v>
      </c>
      <c r="HM762" s="2">
        <v>0</v>
      </c>
      <c r="HN762" s="2">
        <v>0</v>
      </c>
      <c r="HO762" s="2">
        <v>0</v>
      </c>
      <c r="HP762">
        <v>0</v>
      </c>
      <c r="HQ762" s="2">
        <v>74.819999999999993</v>
      </c>
      <c r="HS762" s="2">
        <v>5835</v>
      </c>
      <c r="HV762" t="s">
        <v>410</v>
      </c>
      <c r="HY762" t="s">
        <v>411</v>
      </c>
      <c r="HZ762" t="s">
        <v>411</v>
      </c>
      <c r="IB762" s="1">
        <v>38595</v>
      </c>
      <c r="IC762" s="1">
        <v>38602</v>
      </c>
      <c r="ID762" s="2">
        <v>0</v>
      </c>
      <c r="IE762" t="s">
        <v>319</v>
      </c>
      <c r="IF762" t="str">
        <f>"                    "</f>
        <v xml:space="preserve">                    </v>
      </c>
      <c r="IG762" t="str">
        <f>"5824.725"</f>
        <v>5824.725</v>
      </c>
      <c r="IH762" t="str">
        <f>""</f>
        <v/>
      </c>
      <c r="IJ762" s="1">
        <v>38103</v>
      </c>
      <c r="IK762" s="2">
        <v>27000</v>
      </c>
      <c r="IL762" t="s">
        <v>566</v>
      </c>
      <c r="IM762" t="s">
        <v>362</v>
      </c>
      <c r="IN762" t="s">
        <v>7387</v>
      </c>
      <c r="IT762" t="str">
        <f>"                    "</f>
        <v xml:space="preserve">                    </v>
      </c>
      <c r="IY762" t="str">
        <f>"                    "</f>
        <v xml:space="preserve">                    </v>
      </c>
      <c r="JA762" t="s">
        <v>1488</v>
      </c>
      <c r="JB762" t="s">
        <v>271</v>
      </c>
      <c r="JD762" t="str">
        <f>"4983.379"</f>
        <v>4983.379</v>
      </c>
      <c r="JE762" t="str">
        <f>""</f>
        <v/>
      </c>
      <c r="JO762" t="str">
        <f>""</f>
        <v/>
      </c>
      <c r="JP762" t="str">
        <f>""</f>
        <v/>
      </c>
      <c r="JQ762" t="str">
        <f>HYPERLINK("https://web.datatree.com/?/property?propertyId=4100155")</f>
        <v>https://web.datatree.com/?/property?propertyId=4100155</v>
      </c>
    </row>
    <row r="763" spans="1:277" x14ac:dyDescent="0.25">
      <c r="A763">
        <v>761</v>
      </c>
      <c r="B763" s="15" t="s">
        <v>18833</v>
      </c>
      <c r="C763" s="15" t="s">
        <v>18832</v>
      </c>
      <c r="D763" s="15" t="s">
        <v>18834</v>
      </c>
      <c r="E763" s="15" t="s">
        <v>18835</v>
      </c>
      <c r="F763" s="15" t="s">
        <v>18836</v>
      </c>
      <c r="G763" s="15" t="s">
        <v>243</v>
      </c>
      <c r="H763" s="15">
        <v>85555</v>
      </c>
      <c r="I763" s="15" t="s">
        <v>18837</v>
      </c>
      <c r="J763" s="23" t="s">
        <v>18838</v>
      </c>
      <c r="K763" s="15" t="s">
        <v>18839</v>
      </c>
      <c r="L763" s="16" t="s">
        <v>18840</v>
      </c>
      <c r="M763" s="17" t="str">
        <f t="shared" si="226"/>
        <v>6/31/2022</v>
      </c>
      <c r="N763" s="15">
        <v>9955</v>
      </c>
      <c r="O763" s="18">
        <f t="shared" si="230"/>
        <v>0</v>
      </c>
      <c r="P763" s="19" t="str">
        <f t="shared" si="231"/>
        <v>$0.00</v>
      </c>
      <c r="Q763" s="16">
        <v>44834</v>
      </c>
      <c r="R763" s="19" t="str">
        <f t="shared" si="227"/>
        <v>09/30/22</v>
      </c>
      <c r="S763" t="str">
        <f t="shared" si="232"/>
        <v>MOHAVE</v>
      </c>
      <c r="T763" s="6" t="str">
        <f t="shared" si="233"/>
        <v>402-31-046</v>
      </c>
      <c r="U763" t="str">
        <f t="shared" si="234"/>
        <v xml:space="preserve">PO BOX 2146 </v>
      </c>
      <c r="V763" t="str">
        <f t="shared" si="235"/>
        <v>MESQUITE</v>
      </c>
      <c r="W763" t="str">
        <f t="shared" si="236"/>
        <v>NV</v>
      </c>
      <c r="X763" t="str">
        <f t="shared" si="237"/>
        <v>89024-2146</v>
      </c>
      <c r="Y763" t="str">
        <f t="shared" si="238"/>
        <v>LANDON</v>
      </c>
      <c r="Z763" t="str">
        <f t="shared" si="239"/>
        <v>HARDY</v>
      </c>
      <c r="AA763" t="str">
        <f t="shared" si="240"/>
        <v>T40N R15W SEC 2 THE SE4 SE4 SW4 CONT 10 ACRES 402-31-007 (402-31- 043 THRU 047) 2008 TAX ROLL</v>
      </c>
      <c r="AB763">
        <f t="shared" si="241"/>
        <v>10</v>
      </c>
      <c r="AC763" t="str">
        <f t="shared" si="242"/>
        <v>MOHAVE</v>
      </c>
      <c r="AI763">
        <f t="shared" si="228"/>
        <v>10</v>
      </c>
      <c r="AO763" t="s">
        <v>3636</v>
      </c>
      <c r="AP763" t="s">
        <v>3637</v>
      </c>
      <c r="AQ763" t="s">
        <v>1659</v>
      </c>
      <c r="AR763" t="s">
        <v>3638</v>
      </c>
      <c r="AS763" t="s">
        <v>240</v>
      </c>
      <c r="AT763">
        <v>8</v>
      </c>
      <c r="BC763" t="s">
        <v>3640</v>
      </c>
      <c r="BD763" t="s">
        <v>3636</v>
      </c>
      <c r="BE763" t="s">
        <v>829</v>
      </c>
      <c r="BH763" t="s">
        <v>242</v>
      </c>
      <c r="BS763" t="s">
        <v>243</v>
      </c>
      <c r="BV763" t="s">
        <v>244</v>
      </c>
      <c r="BY763" t="s">
        <v>245</v>
      </c>
      <c r="CD763" t="s">
        <v>3641</v>
      </c>
      <c r="CG763" t="s">
        <v>767</v>
      </c>
      <c r="CH763" t="s">
        <v>767</v>
      </c>
      <c r="CI763" t="s">
        <v>400</v>
      </c>
      <c r="CJ763" t="str">
        <f>"89024-2146"</f>
        <v>89024-2146</v>
      </c>
      <c r="CK763" t="s">
        <v>3642</v>
      </c>
      <c r="CL763" t="s">
        <v>3643</v>
      </c>
      <c r="CM763" t="s">
        <v>3644</v>
      </c>
      <c r="CN763" t="s">
        <v>254</v>
      </c>
      <c r="CO763" t="s">
        <v>7388</v>
      </c>
      <c r="CP763" t="str">
        <f>"402-31-046"</f>
        <v>402-31-046</v>
      </c>
      <c r="CQ763" t="str">
        <f>"40231046"</f>
        <v>40231046</v>
      </c>
      <c r="CR763" t="str">
        <f>"R40231046"</f>
        <v>R40231046</v>
      </c>
      <c r="CS763">
        <v>4015</v>
      </c>
      <c r="CX763" t="s">
        <v>1008</v>
      </c>
      <c r="CY763" t="s">
        <v>548</v>
      </c>
      <c r="CZ763">
        <v>2</v>
      </c>
      <c r="DB763">
        <v>36.889454699908697</v>
      </c>
      <c r="DC763">
        <v>-113.884822408669</v>
      </c>
      <c r="DK763" t="s">
        <v>3646</v>
      </c>
      <c r="DL763" t="s">
        <v>3646</v>
      </c>
      <c r="DO763" t="str">
        <f>""</f>
        <v/>
      </c>
      <c r="DQ763">
        <v>0</v>
      </c>
      <c r="DR763">
        <v>0</v>
      </c>
      <c r="DS763">
        <v>0</v>
      </c>
      <c r="DT763">
        <v>0</v>
      </c>
      <c r="DW763">
        <v>0</v>
      </c>
      <c r="DX763">
        <v>0</v>
      </c>
      <c r="DZ763">
        <v>0</v>
      </c>
      <c r="EA763">
        <v>0</v>
      </c>
      <c r="EB763">
        <v>0</v>
      </c>
      <c r="EC763">
        <v>0</v>
      </c>
      <c r="ED763">
        <v>0</v>
      </c>
      <c r="EE763">
        <v>0</v>
      </c>
      <c r="EF763">
        <v>0</v>
      </c>
      <c r="EG763">
        <v>0</v>
      </c>
      <c r="EH763">
        <v>0</v>
      </c>
      <c r="EI763">
        <v>0</v>
      </c>
      <c r="EL763">
        <v>0</v>
      </c>
      <c r="EN763">
        <v>0</v>
      </c>
      <c r="EP763">
        <v>0</v>
      </c>
      <c r="ER763">
        <v>0</v>
      </c>
      <c r="ET763">
        <v>0</v>
      </c>
      <c r="EY763">
        <v>0</v>
      </c>
      <c r="FA763">
        <v>0</v>
      </c>
      <c r="FL763">
        <v>0</v>
      </c>
      <c r="FQ763" t="s">
        <v>261</v>
      </c>
      <c r="FR763" t="s">
        <v>354</v>
      </c>
      <c r="FS763" t="s">
        <v>355</v>
      </c>
      <c r="FU763">
        <v>435600</v>
      </c>
      <c r="FV763">
        <v>10</v>
      </c>
      <c r="FW763">
        <v>0</v>
      </c>
      <c r="FX763">
        <v>0</v>
      </c>
      <c r="FY763">
        <v>0</v>
      </c>
      <c r="FZ763">
        <v>0</v>
      </c>
      <c r="GI763" t="s">
        <v>264</v>
      </c>
      <c r="GJ763" t="s">
        <v>3647</v>
      </c>
      <c r="GK763" t="s">
        <v>3648</v>
      </c>
      <c r="GL763" s="1">
        <v>40135</v>
      </c>
      <c r="GM763" t="s">
        <v>267</v>
      </c>
      <c r="GN763" t="str">
        <f t="shared" si="244"/>
        <v>FALSE</v>
      </c>
      <c r="GO763">
        <v>2022</v>
      </c>
      <c r="GP763">
        <v>2020</v>
      </c>
      <c r="GQ763">
        <v>970</v>
      </c>
      <c r="GR763" t="s">
        <v>246</v>
      </c>
      <c r="GS763" t="s">
        <v>246</v>
      </c>
      <c r="GT763" t="s">
        <v>246</v>
      </c>
      <c r="GU763" t="s">
        <v>246</v>
      </c>
      <c r="GV763" t="s">
        <v>246</v>
      </c>
      <c r="GW763" t="s">
        <v>246</v>
      </c>
      <c r="GX763" t="s">
        <v>246</v>
      </c>
      <c r="GY763" t="s">
        <v>246</v>
      </c>
      <c r="GZ763" t="s">
        <v>246</v>
      </c>
      <c r="HA763" t="s">
        <v>246</v>
      </c>
      <c r="HB763" t="s">
        <v>246</v>
      </c>
      <c r="HC763" t="s">
        <v>246</v>
      </c>
      <c r="HD763" t="s">
        <v>246</v>
      </c>
      <c r="HE763" s="2">
        <v>3248</v>
      </c>
      <c r="HF763" s="2">
        <v>0</v>
      </c>
      <c r="HG763" s="2">
        <v>0</v>
      </c>
      <c r="HH763">
        <v>0</v>
      </c>
      <c r="HI763" s="2">
        <v>21655</v>
      </c>
      <c r="HJ763" s="2">
        <v>21655</v>
      </c>
      <c r="HK763" s="2">
        <v>0</v>
      </c>
      <c r="HL763">
        <v>0</v>
      </c>
      <c r="HM763" s="2">
        <v>0</v>
      </c>
      <c r="HN763" s="2">
        <v>0</v>
      </c>
      <c r="HO763" s="2">
        <v>0</v>
      </c>
      <c r="HP763">
        <v>0</v>
      </c>
      <c r="HQ763" s="2">
        <v>225.12</v>
      </c>
      <c r="HS763" s="2">
        <v>21655</v>
      </c>
      <c r="HV763" t="s">
        <v>776</v>
      </c>
      <c r="HY763" t="s">
        <v>777</v>
      </c>
      <c r="HZ763" t="s">
        <v>778</v>
      </c>
      <c r="IA763" t="s">
        <v>778</v>
      </c>
      <c r="IB763" s="1">
        <v>44022</v>
      </c>
      <c r="IC763" s="1">
        <v>44028</v>
      </c>
      <c r="IE763" t="s">
        <v>553</v>
      </c>
      <c r="IF763" t="str">
        <f>""</f>
        <v/>
      </c>
      <c r="IG763" t="str">
        <f>"2020.39294"</f>
        <v>2020.39294</v>
      </c>
      <c r="IH763" t="str">
        <f>""</f>
        <v/>
      </c>
      <c r="II763" s="1">
        <v>39037</v>
      </c>
      <c r="IJ763" s="1">
        <v>39048</v>
      </c>
      <c r="IK763" s="2">
        <v>200000</v>
      </c>
      <c r="IL763" t="s">
        <v>566</v>
      </c>
      <c r="IM763" t="s">
        <v>567</v>
      </c>
      <c r="IN763" t="s">
        <v>3649</v>
      </c>
      <c r="IT763" t="str">
        <f>"                    "</f>
        <v xml:space="preserve">                    </v>
      </c>
      <c r="IY763" t="str">
        <f>"                    "</f>
        <v xml:space="preserve">                    </v>
      </c>
      <c r="JA763" t="s">
        <v>642</v>
      </c>
      <c r="JB763" t="s">
        <v>271</v>
      </c>
      <c r="JD763" t="str">
        <f>"2006.114518"</f>
        <v>2006.114518</v>
      </c>
      <c r="JE763" t="str">
        <f>""</f>
        <v/>
      </c>
      <c r="JF763" s="1">
        <v>38923</v>
      </c>
      <c r="JG763" s="1">
        <v>38930</v>
      </c>
      <c r="JH763" s="2">
        <v>200000</v>
      </c>
      <c r="JI763" t="s">
        <v>362</v>
      </c>
      <c r="JK763" s="2">
        <v>0</v>
      </c>
      <c r="JO763" t="str">
        <f>"6557.482"</f>
        <v>6557.482</v>
      </c>
      <c r="JP763" t="str">
        <f>""</f>
        <v/>
      </c>
      <c r="JQ763" t="str">
        <f>HYPERLINK("https://web.datatree.com/?/property?propertyId=4101735")</f>
        <v>https://web.datatree.com/?/property?propertyId=4101735</v>
      </c>
    </row>
    <row r="764" spans="1:277" x14ac:dyDescent="0.25">
      <c r="A764">
        <v>762</v>
      </c>
      <c r="B764" s="15" t="s">
        <v>18833</v>
      </c>
      <c r="C764" s="15" t="s">
        <v>18832</v>
      </c>
      <c r="D764" s="15" t="s">
        <v>18834</v>
      </c>
      <c r="E764" s="15" t="s">
        <v>18835</v>
      </c>
      <c r="F764" s="15" t="s">
        <v>18836</v>
      </c>
      <c r="G764" s="15" t="s">
        <v>243</v>
      </c>
      <c r="H764" s="15">
        <v>85555</v>
      </c>
      <c r="I764" s="15" t="s">
        <v>18837</v>
      </c>
      <c r="J764" s="23" t="s">
        <v>18838</v>
      </c>
      <c r="K764" s="15" t="s">
        <v>18839</v>
      </c>
      <c r="L764" s="16" t="s">
        <v>18840</v>
      </c>
      <c r="M764" s="17" t="str">
        <f t="shared" si="226"/>
        <v>6/31/2022</v>
      </c>
      <c r="N764" s="15">
        <v>9956</v>
      </c>
      <c r="O764" s="18">
        <f t="shared" si="230"/>
        <v>0</v>
      </c>
      <c r="P764" s="19" t="str">
        <f t="shared" si="231"/>
        <v>$0.00</v>
      </c>
      <c r="Q764" s="16">
        <v>44834</v>
      </c>
      <c r="R764" s="19" t="str">
        <f t="shared" si="227"/>
        <v>09/30/22</v>
      </c>
      <c r="S764" t="str">
        <f t="shared" si="232"/>
        <v>MOHAVE</v>
      </c>
      <c r="T764" s="6" t="str">
        <f t="shared" si="233"/>
        <v>402-17-035</v>
      </c>
      <c r="U764" t="str">
        <f t="shared" si="234"/>
        <v xml:space="preserve">843 E 970 SOUTH CIR </v>
      </c>
      <c r="V764" t="str">
        <f t="shared" si="235"/>
        <v>SAINT GEORGE</v>
      </c>
      <c r="W764" t="str">
        <f t="shared" si="236"/>
        <v>UT</v>
      </c>
      <c r="X764" t="str">
        <f t="shared" si="237"/>
        <v>84790-4037</v>
      </c>
      <c r="Y764">
        <f t="shared" si="238"/>
        <v>0</v>
      </c>
      <c r="Z764" t="str">
        <f t="shared" si="239"/>
        <v>RIVER VIEW LLC</v>
      </c>
      <c r="AA764" t="str">
        <f t="shared" si="240"/>
        <v>THAT POR OF THE NW4 DESC AS FOLL:BEG AT THE N4 COR OF SD SEC 3; T H S00 DEG 09'36 E ALONG THE E BNDRY OF SD NW4 A DIST OF</v>
      </c>
      <c r="AB764">
        <f t="shared" si="241"/>
        <v>10</v>
      </c>
      <c r="AC764" t="str">
        <f t="shared" si="242"/>
        <v>MOHAVE</v>
      </c>
      <c r="AI764">
        <f t="shared" si="228"/>
        <v>10</v>
      </c>
      <c r="AO764" t="s">
        <v>7389</v>
      </c>
      <c r="AR764" t="s">
        <v>7389</v>
      </c>
      <c r="AS764" t="s">
        <v>273</v>
      </c>
      <c r="AT764">
        <v>13</v>
      </c>
      <c r="BC764" t="s">
        <v>7389</v>
      </c>
      <c r="BD764" t="s">
        <v>7389</v>
      </c>
      <c r="BF764" t="s">
        <v>274</v>
      </c>
      <c r="BH764" t="s">
        <v>242</v>
      </c>
      <c r="BS764" t="s">
        <v>243</v>
      </c>
      <c r="BV764" t="s">
        <v>244</v>
      </c>
      <c r="BY764" t="s">
        <v>245</v>
      </c>
      <c r="BZ764" t="s">
        <v>396</v>
      </c>
      <c r="CA764">
        <v>843</v>
      </c>
      <c r="CD764" t="s">
        <v>7390</v>
      </c>
      <c r="CE764" t="s">
        <v>1908</v>
      </c>
      <c r="CG764" t="s">
        <v>2683</v>
      </c>
      <c r="CH764" t="s">
        <v>2684</v>
      </c>
      <c r="CI764" t="s">
        <v>2206</v>
      </c>
      <c r="CJ764" t="str">
        <f>"84790-4037"</f>
        <v>84790-4037</v>
      </c>
      <c r="CK764" t="s">
        <v>750</v>
      </c>
      <c r="CL764" t="s">
        <v>7391</v>
      </c>
      <c r="CM764" t="s">
        <v>7392</v>
      </c>
      <c r="CN764" t="s">
        <v>254</v>
      </c>
      <c r="CO764" t="s">
        <v>7393</v>
      </c>
      <c r="CP764" t="str">
        <f>"402-17-035"</f>
        <v>402-17-035</v>
      </c>
      <c r="CQ764" t="str">
        <f>"40217035"</f>
        <v>40217035</v>
      </c>
      <c r="CR764" t="str">
        <f>"R40217035"</f>
        <v>R40217035</v>
      </c>
      <c r="CS764">
        <v>4015</v>
      </c>
      <c r="CX764" t="s">
        <v>772</v>
      </c>
      <c r="CY764" t="s">
        <v>351</v>
      </c>
      <c r="CZ764">
        <v>3</v>
      </c>
      <c r="DB764">
        <v>36.811683132894103</v>
      </c>
      <c r="DC764">
        <v>-114.01268913907499</v>
      </c>
      <c r="DK764" t="s">
        <v>7394</v>
      </c>
      <c r="DL764" t="s">
        <v>7394</v>
      </c>
      <c r="DO764" t="str">
        <f>""</f>
        <v/>
      </c>
      <c r="DQ764">
        <v>0</v>
      </c>
      <c r="DR764">
        <v>0</v>
      </c>
      <c r="DS764">
        <v>0</v>
      </c>
      <c r="DT764">
        <v>0</v>
      </c>
      <c r="DW764">
        <v>0</v>
      </c>
      <c r="DX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0</v>
      </c>
      <c r="EH764">
        <v>0</v>
      </c>
      <c r="EI764">
        <v>0</v>
      </c>
      <c r="EL764">
        <v>0</v>
      </c>
      <c r="EN764">
        <v>0</v>
      </c>
      <c r="EP764">
        <v>0</v>
      </c>
      <c r="ER764">
        <v>0</v>
      </c>
      <c r="ET764">
        <v>0</v>
      </c>
      <c r="EY764">
        <v>0</v>
      </c>
      <c r="FA764">
        <v>0</v>
      </c>
      <c r="FL764">
        <v>0</v>
      </c>
      <c r="FQ764" t="s">
        <v>261</v>
      </c>
      <c r="FR764" t="s">
        <v>3317</v>
      </c>
      <c r="FS764" t="s">
        <v>3318</v>
      </c>
      <c r="FU764">
        <v>435600</v>
      </c>
      <c r="FV764">
        <v>10</v>
      </c>
      <c r="FW764">
        <v>0</v>
      </c>
      <c r="FX764">
        <v>0</v>
      </c>
      <c r="FY764">
        <v>0</v>
      </c>
      <c r="FZ764">
        <v>0</v>
      </c>
      <c r="GI764" t="s">
        <v>264</v>
      </c>
      <c r="GJ764" t="s">
        <v>774</v>
      </c>
      <c r="GK764" t="s">
        <v>775</v>
      </c>
      <c r="GL764" s="1">
        <v>40135</v>
      </c>
      <c r="GM764" t="s">
        <v>267</v>
      </c>
      <c r="GN764" t="str">
        <f t="shared" si="244"/>
        <v>FALSE</v>
      </c>
      <c r="GO764">
        <v>2022</v>
      </c>
      <c r="GP764">
        <v>2020</v>
      </c>
      <c r="GQ764">
        <v>972</v>
      </c>
      <c r="GR764" t="s">
        <v>246</v>
      </c>
      <c r="GS764" t="s">
        <v>246</v>
      </c>
      <c r="GT764" t="s">
        <v>246</v>
      </c>
      <c r="GU764" t="s">
        <v>246</v>
      </c>
      <c r="GV764" t="s">
        <v>246</v>
      </c>
      <c r="GW764" t="s">
        <v>246</v>
      </c>
      <c r="GX764" t="s">
        <v>246</v>
      </c>
      <c r="GY764" t="s">
        <v>246</v>
      </c>
      <c r="GZ764" t="s">
        <v>246</v>
      </c>
      <c r="HA764" t="s">
        <v>246</v>
      </c>
      <c r="HB764" t="s">
        <v>246</v>
      </c>
      <c r="HC764" t="s">
        <v>246</v>
      </c>
      <c r="HD764" t="s">
        <v>246</v>
      </c>
      <c r="HE764" s="2">
        <v>23530</v>
      </c>
      <c r="HF764" s="2">
        <v>0</v>
      </c>
      <c r="HG764" s="2">
        <v>0</v>
      </c>
      <c r="HH764">
        <v>0</v>
      </c>
      <c r="HI764" s="2">
        <v>156866</v>
      </c>
      <c r="HJ764" s="2">
        <v>156866</v>
      </c>
      <c r="HK764" s="2">
        <v>0</v>
      </c>
      <c r="HL764">
        <v>0</v>
      </c>
      <c r="HM764" s="2">
        <v>0</v>
      </c>
      <c r="HN764" s="2">
        <v>0</v>
      </c>
      <c r="HO764" s="2">
        <v>0</v>
      </c>
      <c r="HP764">
        <v>0</v>
      </c>
      <c r="HQ764" s="2">
        <v>363.1</v>
      </c>
      <c r="HS764" s="2">
        <v>156866</v>
      </c>
      <c r="HV764" t="s">
        <v>776</v>
      </c>
      <c r="HY764" t="s">
        <v>777</v>
      </c>
      <c r="HZ764" t="s">
        <v>778</v>
      </c>
      <c r="IA764" t="s">
        <v>778</v>
      </c>
      <c r="IF764" t="str">
        <f>""</f>
        <v/>
      </c>
      <c r="IG764" t="str">
        <f>""</f>
        <v/>
      </c>
      <c r="IH764" t="str">
        <f>""</f>
        <v/>
      </c>
      <c r="II764" s="1">
        <v>37201</v>
      </c>
      <c r="IJ764" s="1">
        <v>37208</v>
      </c>
      <c r="IK764" s="2">
        <v>150000</v>
      </c>
      <c r="IL764" t="s">
        <v>566</v>
      </c>
      <c r="IM764" t="s">
        <v>362</v>
      </c>
      <c r="IN764" t="s">
        <v>7395</v>
      </c>
      <c r="IT764" t="str">
        <f>"                    "</f>
        <v xml:space="preserve">                    </v>
      </c>
      <c r="IY764" t="str">
        <f>"                    "</f>
        <v xml:space="preserve">                    </v>
      </c>
      <c r="JA764" t="s">
        <v>1116</v>
      </c>
      <c r="JB764" t="s">
        <v>271</v>
      </c>
      <c r="JD764" t="str">
        <f>"3908.423"</f>
        <v>3908.423</v>
      </c>
      <c r="JE764" t="str">
        <f>""</f>
        <v/>
      </c>
      <c r="JO764" t="str">
        <f>""</f>
        <v/>
      </c>
      <c r="JP764" t="str">
        <f>""</f>
        <v/>
      </c>
      <c r="JQ764" t="str">
        <f>HYPERLINK("https://web.datatree.com/?/property?propertyId=4102019")</f>
        <v>https://web.datatree.com/?/property?propertyId=4102019</v>
      </c>
    </row>
    <row r="765" spans="1:277" x14ac:dyDescent="0.25">
      <c r="A765">
        <v>763</v>
      </c>
      <c r="B765" s="15" t="s">
        <v>18833</v>
      </c>
      <c r="C765" s="15" t="s">
        <v>18832</v>
      </c>
      <c r="D765" s="15" t="s">
        <v>18834</v>
      </c>
      <c r="E765" s="15" t="s">
        <v>18835</v>
      </c>
      <c r="F765" s="15" t="s">
        <v>18836</v>
      </c>
      <c r="G765" s="15" t="s">
        <v>243</v>
      </c>
      <c r="H765" s="15">
        <v>85555</v>
      </c>
      <c r="I765" s="15" t="s">
        <v>18837</v>
      </c>
      <c r="J765" s="23" t="s">
        <v>18838</v>
      </c>
      <c r="K765" s="15" t="s">
        <v>18839</v>
      </c>
      <c r="L765" s="16" t="s">
        <v>18840</v>
      </c>
      <c r="M765" s="17" t="str">
        <f t="shared" si="226"/>
        <v>6/31/2022</v>
      </c>
      <c r="N765" s="15">
        <v>9957</v>
      </c>
      <c r="O765" s="18">
        <f t="shared" si="230"/>
        <v>0</v>
      </c>
      <c r="P765" s="19" t="str">
        <f t="shared" si="231"/>
        <v>$0.00</v>
      </c>
      <c r="Q765" s="16">
        <v>44834</v>
      </c>
      <c r="R765" s="19" t="str">
        <f t="shared" si="227"/>
        <v>09/30/22</v>
      </c>
      <c r="S765" t="str">
        <f t="shared" si="232"/>
        <v>MOHAVE</v>
      </c>
      <c r="T765" s="6" t="str">
        <f t="shared" si="233"/>
        <v>353-17-039</v>
      </c>
      <c r="U765" t="str">
        <f t="shared" si="234"/>
        <v xml:space="preserve">1400 LEE AVE </v>
      </c>
      <c r="V765" t="str">
        <f t="shared" si="235"/>
        <v>MELROSE PARK</v>
      </c>
      <c r="W765" t="str">
        <f t="shared" si="236"/>
        <v>IL</v>
      </c>
      <c r="X765" t="str">
        <f t="shared" si="237"/>
        <v>60160-2335</v>
      </c>
      <c r="Y765" t="str">
        <f t="shared" si="238"/>
        <v>HARRY</v>
      </c>
      <c r="Z765" t="str">
        <f t="shared" si="239"/>
        <v>JUREK</v>
      </c>
      <c r="AA765" t="str">
        <f t="shared" si="240"/>
        <v>SILVER SPRINGS #4 LOT 194 SEC 33 21 12</v>
      </c>
      <c r="AB765">
        <f t="shared" si="241"/>
        <v>10</v>
      </c>
      <c r="AC765" t="str">
        <f t="shared" si="242"/>
        <v>MOHAVE</v>
      </c>
      <c r="AI765">
        <f t="shared" si="228"/>
        <v>10</v>
      </c>
      <c r="AO765" t="s">
        <v>7396</v>
      </c>
      <c r="AP765" t="s">
        <v>7397</v>
      </c>
      <c r="AQ765" t="s">
        <v>7397</v>
      </c>
      <c r="AR765" t="s">
        <v>7398</v>
      </c>
      <c r="AS765" t="s">
        <v>240</v>
      </c>
      <c r="AT765">
        <v>1</v>
      </c>
      <c r="AU765" t="s">
        <v>7399</v>
      </c>
      <c r="AV765" t="s">
        <v>7400</v>
      </c>
      <c r="AW765" t="s">
        <v>7400</v>
      </c>
      <c r="AX765" t="s">
        <v>7398</v>
      </c>
      <c r="AY765" t="s">
        <v>240</v>
      </c>
      <c r="AZ765">
        <v>1</v>
      </c>
      <c r="BC765" t="s">
        <v>7401</v>
      </c>
      <c r="BD765" t="s">
        <v>7402</v>
      </c>
      <c r="BF765" t="s">
        <v>300</v>
      </c>
      <c r="BG765" t="s">
        <v>541</v>
      </c>
      <c r="BH765" t="s">
        <v>242</v>
      </c>
      <c r="BS765" t="s">
        <v>243</v>
      </c>
      <c r="BV765" t="s">
        <v>244</v>
      </c>
      <c r="BY765" t="s">
        <v>245</v>
      </c>
      <c r="CA765">
        <v>1400</v>
      </c>
      <c r="CD765" t="s">
        <v>6747</v>
      </c>
      <c r="CE765" t="s">
        <v>248</v>
      </c>
      <c r="CG765" t="s">
        <v>7403</v>
      </c>
      <c r="CH765" t="s">
        <v>7403</v>
      </c>
      <c r="CI765" t="s">
        <v>250</v>
      </c>
      <c r="CJ765" t="str">
        <f>"60160-2335"</f>
        <v>60160-2335</v>
      </c>
      <c r="CK765" t="s">
        <v>1363</v>
      </c>
      <c r="CL765" t="s">
        <v>7404</v>
      </c>
      <c r="CM765" t="s">
        <v>7405</v>
      </c>
      <c r="CN765" t="s">
        <v>254</v>
      </c>
      <c r="CO765" t="s">
        <v>7406</v>
      </c>
      <c r="CP765" t="str">
        <f>"353-17-039"</f>
        <v>353-17-039</v>
      </c>
      <c r="CQ765" t="str">
        <f>"35317039"</f>
        <v>35317039</v>
      </c>
      <c r="CR765" t="str">
        <f>"R35317039"</f>
        <v>R35317039</v>
      </c>
      <c r="CS765">
        <v>4015</v>
      </c>
      <c r="CW765" t="s">
        <v>256</v>
      </c>
      <c r="DB765">
        <v>35.164108076161099</v>
      </c>
      <c r="DC765">
        <v>-113.56062124997899</v>
      </c>
      <c r="DD765" t="s">
        <v>259</v>
      </c>
      <c r="DO765" t="str">
        <f>"194"</f>
        <v>194</v>
      </c>
      <c r="DQ765">
        <v>0</v>
      </c>
      <c r="DR765">
        <v>0</v>
      </c>
      <c r="DS765">
        <v>0</v>
      </c>
      <c r="DT765">
        <v>0</v>
      </c>
      <c r="DW765">
        <v>0</v>
      </c>
      <c r="DX765">
        <v>0</v>
      </c>
      <c r="DZ765">
        <v>0</v>
      </c>
      <c r="EA765">
        <v>0</v>
      </c>
      <c r="EB765">
        <v>0</v>
      </c>
      <c r="EC765">
        <v>0</v>
      </c>
      <c r="ED765">
        <v>0</v>
      </c>
      <c r="EE765">
        <v>0</v>
      </c>
      <c r="EF765">
        <v>0</v>
      </c>
      <c r="EG765">
        <v>0</v>
      </c>
      <c r="EH765">
        <v>0</v>
      </c>
      <c r="EI765">
        <v>0</v>
      </c>
      <c r="EL765">
        <v>0</v>
      </c>
      <c r="EN765">
        <v>0</v>
      </c>
      <c r="EP765">
        <v>0</v>
      </c>
      <c r="ER765">
        <v>0</v>
      </c>
      <c r="ET765">
        <v>0</v>
      </c>
      <c r="EY765">
        <v>0</v>
      </c>
      <c r="FA765">
        <v>0</v>
      </c>
      <c r="FL765">
        <v>0</v>
      </c>
      <c r="FQ765" t="s">
        <v>261</v>
      </c>
      <c r="FR765" t="s">
        <v>262</v>
      </c>
      <c r="FS765" t="s">
        <v>263</v>
      </c>
      <c r="FU765">
        <v>435600</v>
      </c>
      <c r="FV765">
        <v>10</v>
      </c>
      <c r="FW765">
        <v>0</v>
      </c>
      <c r="FX765">
        <v>0</v>
      </c>
      <c r="FY765">
        <v>0</v>
      </c>
      <c r="FZ765">
        <v>0</v>
      </c>
      <c r="GI765" t="s">
        <v>264</v>
      </c>
      <c r="GJ765" t="s">
        <v>265</v>
      </c>
      <c r="GK765" t="s">
        <v>266</v>
      </c>
      <c r="GL765" s="1">
        <v>40135</v>
      </c>
      <c r="GM765" t="s">
        <v>267</v>
      </c>
      <c r="GN765" t="str">
        <f t="shared" si="244"/>
        <v>FALSE</v>
      </c>
      <c r="GO765">
        <v>2022</v>
      </c>
      <c r="GP765">
        <v>2020</v>
      </c>
      <c r="GQ765">
        <v>300</v>
      </c>
      <c r="GR765" t="s">
        <v>246</v>
      </c>
      <c r="GS765" t="s">
        <v>246</v>
      </c>
      <c r="GT765" t="s">
        <v>246</v>
      </c>
      <c r="GU765" t="s">
        <v>246</v>
      </c>
      <c r="GV765" t="s">
        <v>246</v>
      </c>
      <c r="GW765" t="s">
        <v>246</v>
      </c>
      <c r="GX765" t="s">
        <v>246</v>
      </c>
      <c r="GY765" t="s">
        <v>246</v>
      </c>
      <c r="GZ765" t="s">
        <v>246</v>
      </c>
      <c r="HA765" t="s">
        <v>246</v>
      </c>
      <c r="HB765" t="s">
        <v>246</v>
      </c>
      <c r="HC765" t="s">
        <v>246</v>
      </c>
      <c r="HD765" t="s">
        <v>246</v>
      </c>
      <c r="HE765" s="2">
        <v>851</v>
      </c>
      <c r="HF765" s="2">
        <v>0</v>
      </c>
      <c r="HG765" s="2">
        <v>0</v>
      </c>
      <c r="HH765">
        <v>0</v>
      </c>
      <c r="HI765" s="2">
        <v>5672</v>
      </c>
      <c r="HJ765" s="2">
        <v>5672</v>
      </c>
      <c r="HK765" s="2">
        <v>0</v>
      </c>
      <c r="HL765">
        <v>0</v>
      </c>
      <c r="HM765" s="2">
        <v>0</v>
      </c>
      <c r="HN765" s="2">
        <v>0</v>
      </c>
      <c r="HO765" s="2">
        <v>0</v>
      </c>
      <c r="HP765">
        <v>0</v>
      </c>
      <c r="HQ765" s="2">
        <v>45.02</v>
      </c>
      <c r="HS765" s="2">
        <v>5672</v>
      </c>
      <c r="HV765" t="s">
        <v>268</v>
      </c>
      <c r="HY765" t="s">
        <v>269</v>
      </c>
      <c r="IF765" t="str">
        <f>""</f>
        <v/>
      </c>
      <c r="IG765" t="str">
        <f>""</f>
        <v/>
      </c>
      <c r="IH765" t="str">
        <f>""</f>
        <v/>
      </c>
      <c r="IT765" t="str">
        <f>""</f>
        <v/>
      </c>
      <c r="IY765" t="str">
        <f>""</f>
        <v/>
      </c>
      <c r="JB765" t="s">
        <v>271</v>
      </c>
      <c r="JD765" t="str">
        <f>""</f>
        <v/>
      </c>
      <c r="JE765" t="str">
        <f>""</f>
        <v/>
      </c>
      <c r="JO765" t="str">
        <f>""</f>
        <v/>
      </c>
      <c r="JP765" t="str">
        <f>""</f>
        <v/>
      </c>
      <c r="JQ765" t="str">
        <f>HYPERLINK("https://web.datatree.com/?/property?propertyId=4101614")</f>
        <v>https://web.datatree.com/?/property?propertyId=4101614</v>
      </c>
    </row>
    <row r="766" spans="1:277" x14ac:dyDescent="0.25">
      <c r="A766">
        <v>764</v>
      </c>
      <c r="B766" s="15" t="s">
        <v>18833</v>
      </c>
      <c r="C766" s="15" t="s">
        <v>18832</v>
      </c>
      <c r="D766" s="15" t="s">
        <v>18834</v>
      </c>
      <c r="E766" s="15" t="s">
        <v>18835</v>
      </c>
      <c r="F766" s="15" t="s">
        <v>18836</v>
      </c>
      <c r="G766" s="15" t="s">
        <v>243</v>
      </c>
      <c r="H766" s="15">
        <v>85555</v>
      </c>
      <c r="I766" s="15" t="s">
        <v>18837</v>
      </c>
      <c r="J766" s="23" t="s">
        <v>18838</v>
      </c>
      <c r="K766" s="15" t="s">
        <v>18839</v>
      </c>
      <c r="L766" s="16" t="s">
        <v>18840</v>
      </c>
      <c r="M766" s="17" t="str">
        <f t="shared" si="226"/>
        <v>6/31/2022</v>
      </c>
      <c r="N766" s="15">
        <v>9958</v>
      </c>
      <c r="O766" s="18">
        <f t="shared" si="230"/>
        <v>0</v>
      </c>
      <c r="P766" s="19" t="str">
        <f t="shared" si="231"/>
        <v>$0.00</v>
      </c>
      <c r="Q766" s="16">
        <v>44834</v>
      </c>
      <c r="R766" s="19" t="str">
        <f t="shared" si="227"/>
        <v>09/30/22</v>
      </c>
      <c r="S766" t="str">
        <f t="shared" si="232"/>
        <v>MOHAVE</v>
      </c>
      <c r="T766" s="6" t="str">
        <f t="shared" si="233"/>
        <v>317-60-026</v>
      </c>
      <c r="U766" t="str">
        <f t="shared" si="234"/>
        <v xml:space="preserve">10063 CANDY BOUQUET ST </v>
      </c>
      <c r="V766" t="str">
        <f t="shared" si="235"/>
        <v>LAS VEGAS</v>
      </c>
      <c r="W766" t="str">
        <f t="shared" si="236"/>
        <v>NV</v>
      </c>
      <c r="X766" t="str">
        <f t="shared" si="237"/>
        <v>89178-7563</v>
      </c>
      <c r="Y766" t="str">
        <f t="shared" si="238"/>
        <v>JOHN</v>
      </c>
      <c r="Z766" t="str">
        <f t="shared" si="239"/>
        <v>MCPHERSON</v>
      </c>
      <c r="AA766" t="str">
        <f t="shared" si="240"/>
        <v>NW4 NE4 SE4 CONT 10 ACRES 317-60-009 (317-60-024 THRU 027) 2005 T AX ROLL</v>
      </c>
      <c r="AB766">
        <f t="shared" si="241"/>
        <v>10</v>
      </c>
      <c r="AC766" t="str">
        <f t="shared" si="242"/>
        <v>MOHAVE</v>
      </c>
      <c r="AI766">
        <f t="shared" si="228"/>
        <v>10</v>
      </c>
      <c r="AO766" t="s">
        <v>7407</v>
      </c>
      <c r="AP766" t="s">
        <v>4855</v>
      </c>
      <c r="AQ766" t="s">
        <v>469</v>
      </c>
      <c r="AR766" t="s">
        <v>7408</v>
      </c>
      <c r="AS766" t="s">
        <v>240</v>
      </c>
      <c r="AT766">
        <v>2</v>
      </c>
      <c r="BC766" t="s">
        <v>7409</v>
      </c>
      <c r="BD766" t="s">
        <v>7407</v>
      </c>
      <c r="BH766" t="s">
        <v>242</v>
      </c>
      <c r="BS766" t="s">
        <v>243</v>
      </c>
      <c r="BV766" t="s">
        <v>244</v>
      </c>
      <c r="BY766" t="s">
        <v>245</v>
      </c>
      <c r="CA766">
        <v>10063</v>
      </c>
      <c r="CD766" t="s">
        <v>7410</v>
      </c>
      <c r="CE766" t="s">
        <v>375</v>
      </c>
      <c r="CG766" t="s">
        <v>398</v>
      </c>
      <c r="CH766" t="s">
        <v>3422</v>
      </c>
      <c r="CI766" t="s">
        <v>400</v>
      </c>
      <c r="CJ766" t="str">
        <f>"89178-7563"</f>
        <v>89178-7563</v>
      </c>
      <c r="CK766" t="s">
        <v>7411</v>
      </c>
      <c r="CL766" t="s">
        <v>7412</v>
      </c>
      <c r="CM766" t="s">
        <v>7413</v>
      </c>
      <c r="CN766" t="s">
        <v>254</v>
      </c>
      <c r="CO766" t="s">
        <v>7414</v>
      </c>
      <c r="CP766" t="str">
        <f>"317-60-026"</f>
        <v>317-60-026</v>
      </c>
      <c r="CQ766" t="str">
        <f>"31760026"</f>
        <v>31760026</v>
      </c>
      <c r="CR766" t="str">
        <f>"R31760026"</f>
        <v>R31760026</v>
      </c>
      <c r="CS766">
        <v>4015</v>
      </c>
      <c r="CX766" t="s">
        <v>941</v>
      </c>
      <c r="CY766" t="s">
        <v>310</v>
      </c>
      <c r="CZ766">
        <v>7</v>
      </c>
      <c r="DB766">
        <v>35.741411465050099</v>
      </c>
      <c r="DC766">
        <v>-114.454890859166</v>
      </c>
      <c r="DK766" t="s">
        <v>1942</v>
      </c>
      <c r="DL766" t="s">
        <v>1942</v>
      </c>
      <c r="DO766" t="str">
        <f>""</f>
        <v/>
      </c>
      <c r="DQ766">
        <v>0</v>
      </c>
      <c r="DR766">
        <v>0</v>
      </c>
      <c r="DS766">
        <v>0</v>
      </c>
      <c r="DT766">
        <v>0</v>
      </c>
      <c r="DW766">
        <v>0</v>
      </c>
      <c r="DX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0</v>
      </c>
      <c r="EF766">
        <v>0</v>
      </c>
      <c r="EG766">
        <v>0</v>
      </c>
      <c r="EH766">
        <v>0</v>
      </c>
      <c r="EI766">
        <v>0</v>
      </c>
      <c r="EL766">
        <v>0</v>
      </c>
      <c r="EN766">
        <v>0</v>
      </c>
      <c r="EP766">
        <v>0</v>
      </c>
      <c r="ER766">
        <v>0</v>
      </c>
      <c r="ET766">
        <v>0</v>
      </c>
      <c r="EY766">
        <v>0</v>
      </c>
      <c r="FA766">
        <v>0</v>
      </c>
      <c r="FL766">
        <v>0</v>
      </c>
      <c r="FQ766" t="s">
        <v>261</v>
      </c>
      <c r="FR766" t="s">
        <v>262</v>
      </c>
      <c r="FS766" t="s">
        <v>263</v>
      </c>
      <c r="FU766">
        <v>435600</v>
      </c>
      <c r="FV766">
        <v>10</v>
      </c>
      <c r="FW766">
        <v>0</v>
      </c>
      <c r="FX766">
        <v>0</v>
      </c>
      <c r="FY766">
        <v>0</v>
      </c>
      <c r="FZ766">
        <v>0</v>
      </c>
      <c r="GI766" t="s">
        <v>264</v>
      </c>
      <c r="GJ766" t="s">
        <v>943</v>
      </c>
      <c r="GK766" t="s">
        <v>944</v>
      </c>
      <c r="GL766" s="1">
        <v>40135</v>
      </c>
      <c r="GM766" t="s">
        <v>267</v>
      </c>
      <c r="GN766" t="str">
        <f t="shared" si="244"/>
        <v>FALSE</v>
      </c>
      <c r="GO766">
        <v>2022</v>
      </c>
      <c r="GP766">
        <v>2020</v>
      </c>
      <c r="GQ766">
        <v>400</v>
      </c>
      <c r="GR766" t="s">
        <v>246</v>
      </c>
      <c r="GS766" t="s">
        <v>246</v>
      </c>
      <c r="GT766" t="s">
        <v>246</v>
      </c>
      <c r="GU766" t="s">
        <v>246</v>
      </c>
      <c r="GV766" t="s">
        <v>246</v>
      </c>
      <c r="GW766" t="s">
        <v>246</v>
      </c>
      <c r="GX766" t="s">
        <v>246</v>
      </c>
      <c r="GY766" t="s">
        <v>246</v>
      </c>
      <c r="GZ766" t="s">
        <v>246</v>
      </c>
      <c r="HA766" t="s">
        <v>246</v>
      </c>
      <c r="HB766" t="s">
        <v>246</v>
      </c>
      <c r="HC766" t="s">
        <v>246</v>
      </c>
      <c r="HD766" t="s">
        <v>246</v>
      </c>
      <c r="HE766" s="2">
        <v>4688</v>
      </c>
      <c r="HF766" s="2">
        <v>0</v>
      </c>
      <c r="HG766" s="2">
        <v>0</v>
      </c>
      <c r="HH766">
        <v>0</v>
      </c>
      <c r="HI766" s="2">
        <v>31255</v>
      </c>
      <c r="HJ766" s="2">
        <v>31255</v>
      </c>
      <c r="HK766" s="2">
        <v>0</v>
      </c>
      <c r="HL766">
        <v>0</v>
      </c>
      <c r="HM766" s="2">
        <v>0</v>
      </c>
      <c r="HN766" s="2">
        <v>0</v>
      </c>
      <c r="HO766" s="2">
        <v>0</v>
      </c>
      <c r="HP766">
        <v>0</v>
      </c>
      <c r="HQ766" s="2">
        <v>320.22000000000003</v>
      </c>
      <c r="HS766" s="2">
        <v>31255</v>
      </c>
      <c r="HV766" t="s">
        <v>315</v>
      </c>
      <c r="HY766" t="s">
        <v>316</v>
      </c>
      <c r="HZ766" t="s">
        <v>317</v>
      </c>
      <c r="IA766" t="s">
        <v>318</v>
      </c>
      <c r="IF766" t="str">
        <f>""</f>
        <v/>
      </c>
      <c r="IG766" t="str">
        <f>""</f>
        <v/>
      </c>
      <c r="IH766" t="str">
        <f>""</f>
        <v/>
      </c>
      <c r="II766" s="1">
        <v>42776</v>
      </c>
      <c r="IJ766" s="1">
        <v>42787</v>
      </c>
      <c r="IK766" s="2">
        <v>29000</v>
      </c>
      <c r="IM766" t="s">
        <v>270</v>
      </c>
      <c r="IN766" t="s">
        <v>7415</v>
      </c>
      <c r="IT766" t="str">
        <f>""</f>
        <v/>
      </c>
      <c r="IY766" t="str">
        <f>""</f>
        <v/>
      </c>
      <c r="JA766" t="s">
        <v>2570</v>
      </c>
      <c r="JB766" t="s">
        <v>271</v>
      </c>
      <c r="JD766" t="str">
        <f>"2017.8212"</f>
        <v>2017.8212</v>
      </c>
      <c r="JE766" t="str">
        <f>""</f>
        <v/>
      </c>
      <c r="JF766" s="1">
        <v>39113</v>
      </c>
      <c r="JG766" s="1">
        <v>39149</v>
      </c>
      <c r="JH766" s="2">
        <v>450000</v>
      </c>
      <c r="JI766" t="s">
        <v>567</v>
      </c>
      <c r="JJ766" t="s">
        <v>7416</v>
      </c>
      <c r="JK766" s="2">
        <v>400000</v>
      </c>
      <c r="JL766" t="s">
        <v>569</v>
      </c>
      <c r="JM766" t="s">
        <v>570</v>
      </c>
      <c r="JO766" t="str">
        <f>"6701.100"</f>
        <v>6701.100</v>
      </c>
      <c r="JP766" t="str">
        <f>""</f>
        <v/>
      </c>
      <c r="JQ766" t="str">
        <f>HYPERLINK("https://web.datatree.com/?/property?propertyId=4057575")</f>
        <v>https://web.datatree.com/?/property?propertyId=4057575</v>
      </c>
    </row>
    <row r="767" spans="1:277" x14ac:dyDescent="0.25">
      <c r="A767">
        <v>765</v>
      </c>
      <c r="B767" s="15" t="s">
        <v>18833</v>
      </c>
      <c r="C767" s="15" t="s">
        <v>18832</v>
      </c>
      <c r="D767" s="15" t="s">
        <v>18834</v>
      </c>
      <c r="E767" s="15" t="s">
        <v>18835</v>
      </c>
      <c r="F767" s="15" t="s">
        <v>18836</v>
      </c>
      <c r="G767" s="15" t="s">
        <v>243</v>
      </c>
      <c r="H767" s="15">
        <v>85555</v>
      </c>
      <c r="I767" s="15" t="s">
        <v>18837</v>
      </c>
      <c r="J767" s="23" t="s">
        <v>18838</v>
      </c>
      <c r="K767" s="15" t="s">
        <v>18839</v>
      </c>
      <c r="L767" s="16" t="s">
        <v>18840</v>
      </c>
      <c r="M767" s="17" t="str">
        <f t="shared" si="226"/>
        <v>6/31/2022</v>
      </c>
      <c r="N767" s="15">
        <v>9959</v>
      </c>
      <c r="O767" s="18">
        <f t="shared" si="230"/>
        <v>0</v>
      </c>
      <c r="P767" s="19" t="str">
        <f t="shared" si="231"/>
        <v>$0.00</v>
      </c>
      <c r="Q767" s="16">
        <v>44834</v>
      </c>
      <c r="R767" s="19" t="str">
        <f t="shared" si="227"/>
        <v>09/30/22</v>
      </c>
      <c r="S767" t="str">
        <f t="shared" si="232"/>
        <v>MOHAVE</v>
      </c>
      <c r="T767" s="6" t="str">
        <f t="shared" si="233"/>
        <v>336-11-008</v>
      </c>
      <c r="U767" t="str">
        <f t="shared" si="234"/>
        <v xml:space="preserve">304 SAN JACINTO DR </v>
      </c>
      <c r="V767" t="str">
        <f t="shared" si="235"/>
        <v>ROCKDALE</v>
      </c>
      <c r="W767" t="str">
        <f t="shared" si="236"/>
        <v>TX</v>
      </c>
      <c r="X767" t="str">
        <f t="shared" si="237"/>
        <v>76567-2643</v>
      </c>
      <c r="Y767" t="str">
        <f t="shared" si="238"/>
        <v>HELEN</v>
      </c>
      <c r="Z767" t="str">
        <f t="shared" si="239"/>
        <v>BURROWS</v>
      </c>
      <c r="AA767" t="str">
        <f t="shared" si="240"/>
        <v>N2 N2 SE4 SE4 CONT 10 ACRES</v>
      </c>
      <c r="AB767">
        <f t="shared" si="241"/>
        <v>10</v>
      </c>
      <c r="AC767" t="str">
        <f t="shared" si="242"/>
        <v>MOHAVE</v>
      </c>
      <c r="AI767">
        <f t="shared" si="228"/>
        <v>10</v>
      </c>
      <c r="AO767" t="s">
        <v>7417</v>
      </c>
      <c r="AP767" t="s">
        <v>7418</v>
      </c>
      <c r="AQ767" t="s">
        <v>2699</v>
      </c>
      <c r="AR767" t="s">
        <v>7419</v>
      </c>
      <c r="AS767" t="s">
        <v>240</v>
      </c>
      <c r="AT767">
        <v>3</v>
      </c>
      <c r="BC767" t="s">
        <v>7420</v>
      </c>
      <c r="BD767" t="s">
        <v>7417</v>
      </c>
      <c r="BF767" t="s">
        <v>300</v>
      </c>
      <c r="BG767" t="s">
        <v>541</v>
      </c>
      <c r="BH767" t="s">
        <v>242</v>
      </c>
      <c r="BS767" t="s">
        <v>243</v>
      </c>
      <c r="BV767" t="s">
        <v>244</v>
      </c>
      <c r="BY767" t="s">
        <v>245</v>
      </c>
      <c r="CA767">
        <v>304</v>
      </c>
      <c r="CD767" t="s">
        <v>5848</v>
      </c>
      <c r="CE767" t="s">
        <v>302</v>
      </c>
      <c r="CG767" t="s">
        <v>7421</v>
      </c>
      <c r="CH767" t="s">
        <v>7421</v>
      </c>
      <c r="CI767" t="s">
        <v>1134</v>
      </c>
      <c r="CJ767" t="str">
        <f>"76567-2643"</f>
        <v>76567-2643</v>
      </c>
      <c r="CK767" t="s">
        <v>2605</v>
      </c>
      <c r="CL767" t="s">
        <v>7422</v>
      </c>
      <c r="CM767" t="s">
        <v>7423</v>
      </c>
      <c r="CN767" t="s">
        <v>254</v>
      </c>
      <c r="CO767" t="s">
        <v>7424</v>
      </c>
      <c r="CP767" t="str">
        <f>"336-11-008"</f>
        <v>336-11-008</v>
      </c>
      <c r="CQ767" t="str">
        <f>"33611008"</f>
        <v>33611008</v>
      </c>
      <c r="CR767" t="str">
        <f>"R33611008"</f>
        <v>R33611008</v>
      </c>
      <c r="CS767">
        <v>4015</v>
      </c>
      <c r="CX767" t="s">
        <v>925</v>
      </c>
      <c r="CY767" t="s">
        <v>446</v>
      </c>
      <c r="CZ767">
        <v>9</v>
      </c>
      <c r="DB767">
        <v>35.912234783587301</v>
      </c>
      <c r="DC767">
        <v>-114.10628725204199</v>
      </c>
      <c r="DK767" t="s">
        <v>5899</v>
      </c>
      <c r="DL767" t="s">
        <v>5899</v>
      </c>
      <c r="DO767" t="str">
        <f>""</f>
        <v/>
      </c>
      <c r="DQ767">
        <v>0</v>
      </c>
      <c r="DR767">
        <v>0</v>
      </c>
      <c r="DS767">
        <v>0</v>
      </c>
      <c r="DT767">
        <v>0</v>
      </c>
      <c r="DW767">
        <v>0</v>
      </c>
      <c r="DX767">
        <v>0</v>
      </c>
      <c r="DZ767">
        <v>0</v>
      </c>
      <c r="EA767">
        <v>0</v>
      </c>
      <c r="EB767">
        <v>0</v>
      </c>
      <c r="EC767">
        <v>0</v>
      </c>
      <c r="ED767">
        <v>0</v>
      </c>
      <c r="EE767">
        <v>0</v>
      </c>
      <c r="EF767">
        <v>0</v>
      </c>
      <c r="EG767">
        <v>0</v>
      </c>
      <c r="EH767">
        <v>0</v>
      </c>
      <c r="EI767">
        <v>0</v>
      </c>
      <c r="EL767">
        <v>0</v>
      </c>
      <c r="EN767">
        <v>0</v>
      </c>
      <c r="EP767">
        <v>0</v>
      </c>
      <c r="ER767">
        <v>0</v>
      </c>
      <c r="ET767">
        <v>0</v>
      </c>
      <c r="EY767">
        <v>0</v>
      </c>
      <c r="FA767">
        <v>0</v>
      </c>
      <c r="FL767">
        <v>0</v>
      </c>
      <c r="FQ767" t="s">
        <v>261</v>
      </c>
      <c r="FR767" t="s">
        <v>354</v>
      </c>
      <c r="FS767" t="s">
        <v>355</v>
      </c>
      <c r="FU767">
        <v>435600</v>
      </c>
      <c r="FV767">
        <v>10</v>
      </c>
      <c r="FW767">
        <v>0</v>
      </c>
      <c r="FX767">
        <v>0</v>
      </c>
      <c r="FY767">
        <v>0</v>
      </c>
      <c r="FZ767">
        <v>0</v>
      </c>
      <c r="GI767" t="s">
        <v>264</v>
      </c>
      <c r="GJ767" t="s">
        <v>2211</v>
      </c>
      <c r="GK767" t="s">
        <v>2212</v>
      </c>
      <c r="GL767" s="1">
        <v>40135</v>
      </c>
      <c r="GM767" t="s">
        <v>267</v>
      </c>
      <c r="GN767" t="str">
        <f t="shared" si="244"/>
        <v>FALSE</v>
      </c>
      <c r="GO767">
        <v>2022</v>
      </c>
      <c r="GP767">
        <v>2020</v>
      </c>
      <c r="GQ767">
        <v>400</v>
      </c>
      <c r="GR767" t="s">
        <v>246</v>
      </c>
      <c r="GS767" t="s">
        <v>246</v>
      </c>
      <c r="GT767" t="s">
        <v>246</v>
      </c>
      <c r="GU767" t="s">
        <v>246</v>
      </c>
      <c r="GV767" t="s">
        <v>246</v>
      </c>
      <c r="GW767" t="s">
        <v>246</v>
      </c>
      <c r="GX767" t="s">
        <v>246</v>
      </c>
      <c r="GY767" t="s">
        <v>246</v>
      </c>
      <c r="GZ767" t="s">
        <v>246</v>
      </c>
      <c r="HA767" t="s">
        <v>246</v>
      </c>
      <c r="HB767" t="s">
        <v>246</v>
      </c>
      <c r="HC767" t="s">
        <v>246</v>
      </c>
      <c r="HD767" t="s">
        <v>246</v>
      </c>
      <c r="HE767" s="2">
        <v>1082</v>
      </c>
      <c r="HF767" s="2">
        <v>0</v>
      </c>
      <c r="HG767" s="2">
        <v>0</v>
      </c>
      <c r="HH767">
        <v>0</v>
      </c>
      <c r="HI767" s="2">
        <v>7214</v>
      </c>
      <c r="HJ767" s="2">
        <v>7214</v>
      </c>
      <c r="HK767" s="2">
        <v>0</v>
      </c>
      <c r="HL767">
        <v>0</v>
      </c>
      <c r="HM767" s="2">
        <v>0</v>
      </c>
      <c r="HN767" s="2">
        <v>0</v>
      </c>
      <c r="HO767" s="2">
        <v>0</v>
      </c>
      <c r="HP767">
        <v>0</v>
      </c>
      <c r="HQ767" s="2">
        <v>50.92</v>
      </c>
      <c r="HS767" s="2">
        <v>7214</v>
      </c>
      <c r="HT767">
        <v>19</v>
      </c>
      <c r="HV767" t="s">
        <v>315</v>
      </c>
      <c r="HY767" t="s">
        <v>316</v>
      </c>
      <c r="HZ767" t="s">
        <v>317</v>
      </c>
      <c r="IA767" t="s">
        <v>318</v>
      </c>
      <c r="IF767" t="str">
        <f>""</f>
        <v/>
      </c>
      <c r="IG767" t="str">
        <f>""</f>
        <v/>
      </c>
      <c r="IH767" t="str">
        <f>""</f>
        <v/>
      </c>
      <c r="IT767" t="str">
        <f>""</f>
        <v/>
      </c>
      <c r="IY767" t="str">
        <f>""</f>
        <v/>
      </c>
      <c r="JB767" t="s">
        <v>271</v>
      </c>
      <c r="JD767" t="str">
        <f>""</f>
        <v/>
      </c>
      <c r="JE767" t="str">
        <f>""</f>
        <v/>
      </c>
      <c r="JO767" t="str">
        <f>""</f>
        <v/>
      </c>
      <c r="JP767" t="str">
        <f>""</f>
        <v/>
      </c>
      <c r="JQ767" t="str">
        <f>HYPERLINK("https://web.datatree.com/?/property?propertyId=4103202")</f>
        <v>https://web.datatree.com/?/property?propertyId=4103202</v>
      </c>
    </row>
    <row r="768" spans="1:277" x14ac:dyDescent="0.25">
      <c r="A768">
        <v>766</v>
      </c>
      <c r="B768" s="15" t="s">
        <v>18833</v>
      </c>
      <c r="C768" s="15" t="s">
        <v>18832</v>
      </c>
      <c r="D768" s="15" t="s">
        <v>18834</v>
      </c>
      <c r="E768" s="15" t="s">
        <v>18835</v>
      </c>
      <c r="F768" s="15" t="s">
        <v>18836</v>
      </c>
      <c r="G768" s="15" t="s">
        <v>243</v>
      </c>
      <c r="H768" s="15">
        <v>85555</v>
      </c>
      <c r="I768" s="15" t="s">
        <v>18837</v>
      </c>
      <c r="J768" s="23" t="s">
        <v>18838</v>
      </c>
      <c r="K768" s="15" t="s">
        <v>18839</v>
      </c>
      <c r="L768" s="16" t="s">
        <v>18840</v>
      </c>
      <c r="M768" s="17" t="str">
        <f t="shared" si="226"/>
        <v>6/31/2022</v>
      </c>
      <c r="N768" s="15">
        <v>9960</v>
      </c>
      <c r="O768" s="18">
        <f t="shared" si="230"/>
        <v>0</v>
      </c>
      <c r="P768" s="19" t="str">
        <f t="shared" si="231"/>
        <v>$0.00</v>
      </c>
      <c r="Q768" s="16">
        <v>44834</v>
      </c>
      <c r="R768" s="19" t="str">
        <f t="shared" si="227"/>
        <v>09/30/22</v>
      </c>
      <c r="S768" t="str">
        <f t="shared" si="232"/>
        <v>MOHAVE</v>
      </c>
      <c r="T768" s="6" t="str">
        <f t="shared" si="233"/>
        <v>340-19-052</v>
      </c>
      <c r="U768" t="str">
        <f t="shared" si="234"/>
        <v xml:space="preserve">4092 WESTWOOD DR </v>
      </c>
      <c r="V768" t="str">
        <f t="shared" si="235"/>
        <v>CARSON CITY</v>
      </c>
      <c r="W768" t="str">
        <f t="shared" si="236"/>
        <v>NV</v>
      </c>
      <c r="X768" t="str">
        <f t="shared" si="237"/>
        <v>89703-7528</v>
      </c>
      <c r="Y768" t="str">
        <f t="shared" si="238"/>
        <v>RICHARD</v>
      </c>
      <c r="Z768" t="str">
        <f t="shared" si="239"/>
        <v>SULLIVAN</v>
      </c>
      <c r="AA768" t="str">
        <f t="shared" si="240"/>
        <v>GATEWAY ACRES TRACT 12 LOT 55 &amp; 58</v>
      </c>
      <c r="AB768">
        <f t="shared" si="241"/>
        <v>10</v>
      </c>
      <c r="AC768" t="str">
        <f t="shared" si="242"/>
        <v>MOHAVE</v>
      </c>
      <c r="AI768">
        <f t="shared" si="228"/>
        <v>10</v>
      </c>
      <c r="AO768" t="s">
        <v>7425</v>
      </c>
      <c r="AP768" t="s">
        <v>7337</v>
      </c>
      <c r="AQ768" t="s">
        <v>505</v>
      </c>
      <c r="AR768" t="s">
        <v>7426</v>
      </c>
      <c r="AS768" t="s">
        <v>240</v>
      </c>
      <c r="AT768">
        <v>2</v>
      </c>
      <c r="AU768" t="s">
        <v>7427</v>
      </c>
      <c r="AV768" t="s">
        <v>7428</v>
      </c>
      <c r="AW768" t="s">
        <v>4528</v>
      </c>
      <c r="AX768" t="s">
        <v>7426</v>
      </c>
      <c r="AY768" t="s">
        <v>240</v>
      </c>
      <c r="AZ768">
        <v>2</v>
      </c>
      <c r="BC768" t="s">
        <v>7429</v>
      </c>
      <c r="BD768" t="s">
        <v>7430</v>
      </c>
      <c r="BF768" t="s">
        <v>300</v>
      </c>
      <c r="BH768" t="s">
        <v>242</v>
      </c>
      <c r="BS768" t="s">
        <v>243</v>
      </c>
      <c r="BV768" t="s">
        <v>244</v>
      </c>
      <c r="BY768" t="s">
        <v>245</v>
      </c>
      <c r="CA768">
        <v>4092</v>
      </c>
      <c r="CD768" t="s">
        <v>7431</v>
      </c>
      <c r="CE768" t="s">
        <v>302</v>
      </c>
      <c r="CG768" t="s">
        <v>5389</v>
      </c>
      <c r="CH768" t="s">
        <v>5389</v>
      </c>
      <c r="CI768" t="s">
        <v>400</v>
      </c>
      <c r="CJ768" t="str">
        <f>"89703-7528"</f>
        <v>89703-7528</v>
      </c>
      <c r="CK768" t="s">
        <v>2222</v>
      </c>
      <c r="CL768" t="s">
        <v>7432</v>
      </c>
      <c r="CM768" t="s">
        <v>7433</v>
      </c>
      <c r="CN768" t="s">
        <v>254</v>
      </c>
      <c r="CO768" t="s">
        <v>6333</v>
      </c>
      <c r="CP768" t="str">
        <f>"340-19-052"</f>
        <v>340-19-052</v>
      </c>
      <c r="CQ768" t="str">
        <f>"34019052"</f>
        <v>34019052</v>
      </c>
      <c r="CR768" t="str">
        <f>"R34019052"</f>
        <v>R34019052</v>
      </c>
      <c r="CS768">
        <v>4015</v>
      </c>
      <c r="CX768" t="s">
        <v>333</v>
      </c>
      <c r="CY768" t="s">
        <v>499</v>
      </c>
      <c r="CZ768">
        <v>19</v>
      </c>
      <c r="DB768">
        <v>35.456144052200301</v>
      </c>
      <c r="DC768">
        <v>-114.357417364843</v>
      </c>
      <c r="DD768" t="s">
        <v>1339</v>
      </c>
      <c r="DE768">
        <v>12</v>
      </c>
      <c r="DK768" t="s">
        <v>3980</v>
      </c>
      <c r="DL768" t="s">
        <v>3980</v>
      </c>
      <c r="DO768" t="str">
        <f>"55|58"</f>
        <v>55|58</v>
      </c>
      <c r="DQ768">
        <v>0</v>
      </c>
      <c r="DR768">
        <v>0</v>
      </c>
      <c r="DS768">
        <v>0</v>
      </c>
      <c r="DT768">
        <v>0</v>
      </c>
      <c r="DW768">
        <v>0</v>
      </c>
      <c r="DX768">
        <v>0</v>
      </c>
      <c r="DZ768">
        <v>0</v>
      </c>
      <c r="EA768">
        <v>0</v>
      </c>
      <c r="EB768">
        <v>0</v>
      </c>
      <c r="EC768">
        <v>0</v>
      </c>
      <c r="ED768">
        <v>0</v>
      </c>
      <c r="EE768">
        <v>0</v>
      </c>
      <c r="EF768">
        <v>0</v>
      </c>
      <c r="EG768">
        <v>0</v>
      </c>
      <c r="EH768">
        <v>0</v>
      </c>
      <c r="EI768">
        <v>0</v>
      </c>
      <c r="EL768">
        <v>0</v>
      </c>
      <c r="EN768">
        <v>0</v>
      </c>
      <c r="EP768">
        <v>0</v>
      </c>
      <c r="ER768">
        <v>0</v>
      </c>
      <c r="ET768">
        <v>0</v>
      </c>
      <c r="EY768">
        <v>0</v>
      </c>
      <c r="FA768">
        <v>0</v>
      </c>
      <c r="FL768">
        <v>0</v>
      </c>
      <c r="FQ768" t="s">
        <v>261</v>
      </c>
      <c r="FR768" t="s">
        <v>262</v>
      </c>
      <c r="FS768" t="s">
        <v>263</v>
      </c>
      <c r="FU768">
        <v>435600</v>
      </c>
      <c r="FV768">
        <v>10</v>
      </c>
      <c r="FW768">
        <v>0</v>
      </c>
      <c r="FX768">
        <v>0</v>
      </c>
      <c r="FY768">
        <v>0</v>
      </c>
      <c r="FZ768">
        <v>0</v>
      </c>
      <c r="GI768" t="s">
        <v>407</v>
      </c>
      <c r="GJ768" t="s">
        <v>1341</v>
      </c>
      <c r="GK768" t="s">
        <v>1342</v>
      </c>
      <c r="GL768" s="1">
        <v>40135</v>
      </c>
      <c r="GM768" t="s">
        <v>267</v>
      </c>
      <c r="GN768" t="str">
        <f>"TRUE"</f>
        <v>TRUE</v>
      </c>
      <c r="GO768">
        <v>2022</v>
      </c>
      <c r="GP768">
        <v>2020</v>
      </c>
      <c r="GQ768">
        <v>400</v>
      </c>
      <c r="GR768" t="s">
        <v>246</v>
      </c>
      <c r="GS768" t="s">
        <v>246</v>
      </c>
      <c r="GT768" t="s">
        <v>246</v>
      </c>
      <c r="GU768" t="s">
        <v>246</v>
      </c>
      <c r="GV768" t="s">
        <v>246</v>
      </c>
      <c r="GW768" t="s">
        <v>246</v>
      </c>
      <c r="GX768" t="s">
        <v>246</v>
      </c>
      <c r="GY768" t="s">
        <v>246</v>
      </c>
      <c r="GZ768" t="s">
        <v>246</v>
      </c>
      <c r="HA768" t="s">
        <v>246</v>
      </c>
      <c r="HB768" t="s">
        <v>246</v>
      </c>
      <c r="HC768" t="s">
        <v>246</v>
      </c>
      <c r="HD768" t="s">
        <v>246</v>
      </c>
      <c r="HE768" s="2">
        <v>1034</v>
      </c>
      <c r="HF768" s="2">
        <v>0</v>
      </c>
      <c r="HG768" s="2">
        <v>0</v>
      </c>
      <c r="HH768">
        <v>0</v>
      </c>
      <c r="HI768" s="2">
        <v>6894</v>
      </c>
      <c r="HJ768" s="2">
        <v>6894</v>
      </c>
      <c r="HK768" s="2">
        <v>0</v>
      </c>
      <c r="HL768">
        <v>0</v>
      </c>
      <c r="HM768" s="2">
        <v>0</v>
      </c>
      <c r="HN768" s="2">
        <v>0</v>
      </c>
      <c r="HO768" s="2">
        <v>0</v>
      </c>
      <c r="HP768">
        <v>0</v>
      </c>
      <c r="HQ768" s="2">
        <v>110.48</v>
      </c>
      <c r="HS768" s="2">
        <v>6894</v>
      </c>
      <c r="HV768" t="s">
        <v>315</v>
      </c>
      <c r="HY768" t="s">
        <v>316</v>
      </c>
      <c r="HZ768" t="s">
        <v>317</v>
      </c>
      <c r="IA768" t="s">
        <v>318</v>
      </c>
      <c r="IB768" s="1">
        <v>36444</v>
      </c>
      <c r="IC768" s="1">
        <v>36451</v>
      </c>
      <c r="ID768" s="2">
        <v>0</v>
      </c>
      <c r="IE768" t="s">
        <v>319</v>
      </c>
      <c r="IF768" t="str">
        <f>"                    "</f>
        <v xml:space="preserve">                    </v>
      </c>
      <c r="IG768" t="str">
        <f>"3392.606"</f>
        <v>3392.606</v>
      </c>
      <c r="IH768" t="str">
        <f>""</f>
        <v/>
      </c>
      <c r="IT768" t="str">
        <f>""</f>
        <v/>
      </c>
      <c r="IY768" t="str">
        <f>""</f>
        <v/>
      </c>
      <c r="JB768" t="s">
        <v>271</v>
      </c>
      <c r="JD768" t="str">
        <f>""</f>
        <v/>
      </c>
      <c r="JE768" t="str">
        <f>""</f>
        <v/>
      </c>
      <c r="JO768" t="str">
        <f>""</f>
        <v/>
      </c>
      <c r="JP768" t="str">
        <f>""</f>
        <v/>
      </c>
      <c r="JQ768" t="str">
        <f>HYPERLINK("https://web.datatree.com/?/property?propertyId=4097152")</f>
        <v>https://web.datatree.com/?/property?propertyId=4097152</v>
      </c>
    </row>
    <row r="769" spans="1:277" x14ac:dyDescent="0.25">
      <c r="A769">
        <v>767</v>
      </c>
      <c r="B769" s="15" t="s">
        <v>18833</v>
      </c>
      <c r="C769" s="15" t="s">
        <v>18832</v>
      </c>
      <c r="D769" s="15" t="s">
        <v>18834</v>
      </c>
      <c r="E769" s="15" t="s">
        <v>18835</v>
      </c>
      <c r="F769" s="15" t="s">
        <v>18836</v>
      </c>
      <c r="G769" s="15" t="s">
        <v>243</v>
      </c>
      <c r="H769" s="15">
        <v>85555</v>
      </c>
      <c r="I769" s="15" t="s">
        <v>18837</v>
      </c>
      <c r="J769" s="23" t="s">
        <v>18838</v>
      </c>
      <c r="K769" s="15" t="s">
        <v>18839</v>
      </c>
      <c r="L769" s="16" t="s">
        <v>18840</v>
      </c>
      <c r="M769" s="17" t="str">
        <f t="shared" si="226"/>
        <v>6/31/2022</v>
      </c>
      <c r="N769" s="15">
        <v>9961</v>
      </c>
      <c r="O769" s="18">
        <f t="shared" si="230"/>
        <v>0</v>
      </c>
      <c r="P769" s="19" t="str">
        <f t="shared" si="231"/>
        <v>$0.00</v>
      </c>
      <c r="Q769" s="16">
        <v>44834</v>
      </c>
      <c r="R769" s="19" t="str">
        <f t="shared" si="227"/>
        <v>09/30/22</v>
      </c>
      <c r="S769" t="str">
        <f t="shared" si="232"/>
        <v>MOHAVE</v>
      </c>
      <c r="T769" s="6" t="str">
        <f t="shared" si="233"/>
        <v>121-02-012</v>
      </c>
      <c r="U769" t="str">
        <f t="shared" si="234"/>
        <v xml:space="preserve">45563 N GRAND AVE </v>
      </c>
      <c r="V769" t="str">
        <f t="shared" si="235"/>
        <v>MORRISTOWN</v>
      </c>
      <c r="W769" t="str">
        <f t="shared" si="236"/>
        <v>AZ</v>
      </c>
      <c r="X769" t="str">
        <f t="shared" si="237"/>
        <v>85342-9094</v>
      </c>
      <c r="Y769">
        <f t="shared" si="238"/>
        <v>0</v>
      </c>
      <c r="Z769" t="str">
        <f t="shared" si="239"/>
        <v>CUTLIP REAL ESTATE PARTNERS LLC</v>
      </c>
      <c r="AA769" t="str">
        <f t="shared" si="240"/>
        <v>SE4 SW4 SE4 CONT 10 ACRES</v>
      </c>
      <c r="AB769">
        <f t="shared" si="241"/>
        <v>10</v>
      </c>
      <c r="AC769" t="str">
        <f t="shared" si="242"/>
        <v>MOHAVE</v>
      </c>
      <c r="AI769">
        <f t="shared" si="228"/>
        <v>10</v>
      </c>
      <c r="AO769" t="s">
        <v>7434</v>
      </c>
      <c r="AR769" t="s">
        <v>7434</v>
      </c>
      <c r="AS769" t="s">
        <v>273</v>
      </c>
      <c r="AT769">
        <v>7</v>
      </c>
      <c r="BC769" t="s">
        <v>7434</v>
      </c>
      <c r="BD769" t="s">
        <v>7434</v>
      </c>
      <c r="BF769" t="s">
        <v>274</v>
      </c>
      <c r="BH769" t="s">
        <v>242</v>
      </c>
      <c r="BS769" t="s">
        <v>243</v>
      </c>
      <c r="BV769" t="s">
        <v>244</v>
      </c>
      <c r="BY769" t="s">
        <v>245</v>
      </c>
      <c r="BZ769" t="s">
        <v>246</v>
      </c>
      <c r="CA769">
        <v>45563</v>
      </c>
      <c r="CD769" t="s">
        <v>7435</v>
      </c>
      <c r="CE769" t="s">
        <v>248</v>
      </c>
      <c r="CG769" t="s">
        <v>7436</v>
      </c>
      <c r="CI769" t="s">
        <v>243</v>
      </c>
      <c r="CJ769" t="str">
        <f>"85342-9094"</f>
        <v>85342-9094</v>
      </c>
      <c r="CK769" t="s">
        <v>1202</v>
      </c>
      <c r="CL769" t="s">
        <v>7437</v>
      </c>
      <c r="CM769" t="s">
        <v>7438</v>
      </c>
      <c r="CN769" t="s">
        <v>254</v>
      </c>
      <c r="CO769" t="s">
        <v>6817</v>
      </c>
      <c r="CP769" t="str">
        <f>"121-02-012"</f>
        <v>121-02-012</v>
      </c>
      <c r="CQ769" t="str">
        <f>"12102012"</f>
        <v>12102012</v>
      </c>
      <c r="CR769" t="str">
        <f>"R12102012"</f>
        <v>R12102012</v>
      </c>
      <c r="CS769">
        <v>4015</v>
      </c>
      <c r="CW769" t="s">
        <v>256</v>
      </c>
      <c r="CX769" t="s">
        <v>1173</v>
      </c>
      <c r="CY769" t="s">
        <v>548</v>
      </c>
      <c r="CZ769">
        <v>9</v>
      </c>
      <c r="DB769">
        <v>34.474849797489398</v>
      </c>
      <c r="DC769">
        <v>-113.831896580292</v>
      </c>
      <c r="DK769" t="s">
        <v>1174</v>
      </c>
      <c r="DL769" t="s">
        <v>1174</v>
      </c>
      <c r="DO769" t="str">
        <f>""</f>
        <v/>
      </c>
      <c r="DQ769">
        <v>0</v>
      </c>
      <c r="DR769">
        <v>0</v>
      </c>
      <c r="DS769">
        <v>0</v>
      </c>
      <c r="DT769">
        <v>0</v>
      </c>
      <c r="DW769">
        <v>0</v>
      </c>
      <c r="DX769">
        <v>0</v>
      </c>
      <c r="DZ769">
        <v>0</v>
      </c>
      <c r="EA769">
        <v>0</v>
      </c>
      <c r="EB769">
        <v>0</v>
      </c>
      <c r="EC769">
        <v>0</v>
      </c>
      <c r="ED769">
        <v>0</v>
      </c>
      <c r="EE769">
        <v>0</v>
      </c>
      <c r="EF769">
        <v>0</v>
      </c>
      <c r="EG769">
        <v>0</v>
      </c>
      <c r="EH769">
        <v>0</v>
      </c>
      <c r="EI769">
        <v>0</v>
      </c>
      <c r="EL769">
        <v>0</v>
      </c>
      <c r="EN769">
        <v>0</v>
      </c>
      <c r="EP769">
        <v>0</v>
      </c>
      <c r="ER769">
        <v>0</v>
      </c>
      <c r="ET769">
        <v>0</v>
      </c>
      <c r="EY769">
        <v>0</v>
      </c>
      <c r="FA769">
        <v>0</v>
      </c>
      <c r="FL769">
        <v>0</v>
      </c>
      <c r="FQ769" t="s">
        <v>261</v>
      </c>
      <c r="FR769" t="s">
        <v>354</v>
      </c>
      <c r="FS769" t="s">
        <v>355</v>
      </c>
      <c r="FU769">
        <v>435600</v>
      </c>
      <c r="FV769">
        <v>10</v>
      </c>
      <c r="FW769">
        <v>0</v>
      </c>
      <c r="FX769">
        <v>0</v>
      </c>
      <c r="FY769">
        <v>0</v>
      </c>
      <c r="FZ769">
        <v>0</v>
      </c>
      <c r="GI769" t="s">
        <v>653</v>
      </c>
      <c r="GJ769" t="s">
        <v>1175</v>
      </c>
      <c r="GK769" t="s">
        <v>1176</v>
      </c>
      <c r="GL769" s="1">
        <v>40135</v>
      </c>
      <c r="GM769" t="s">
        <v>267</v>
      </c>
      <c r="GN769" t="str">
        <f t="shared" ref="GN769:GN778" si="245">"FALSE"</f>
        <v>FALSE</v>
      </c>
      <c r="GO769">
        <v>2022</v>
      </c>
      <c r="GP769">
        <v>2020</v>
      </c>
      <c r="GQ769">
        <v>600</v>
      </c>
      <c r="GR769" t="s">
        <v>246</v>
      </c>
      <c r="GS769" t="s">
        <v>246</v>
      </c>
      <c r="GT769" t="s">
        <v>246</v>
      </c>
      <c r="GU769" t="s">
        <v>246</v>
      </c>
      <c r="GV769" t="s">
        <v>246</v>
      </c>
      <c r="GW769" t="s">
        <v>246</v>
      </c>
      <c r="GX769" t="s">
        <v>246</v>
      </c>
      <c r="GY769" t="s">
        <v>246</v>
      </c>
      <c r="GZ769" t="s">
        <v>246</v>
      </c>
      <c r="HA769" t="s">
        <v>246</v>
      </c>
      <c r="HB769" t="s">
        <v>246</v>
      </c>
      <c r="HC769" t="s">
        <v>246</v>
      </c>
      <c r="HD769" t="s">
        <v>246</v>
      </c>
      <c r="HE769" s="2">
        <v>589</v>
      </c>
      <c r="HF769" s="2">
        <v>0</v>
      </c>
      <c r="HG769" s="2">
        <v>0</v>
      </c>
      <c r="HH769">
        <v>0</v>
      </c>
      <c r="HI769" s="2">
        <v>3925</v>
      </c>
      <c r="HJ769" s="2">
        <v>3925</v>
      </c>
      <c r="HK769" s="2">
        <v>0</v>
      </c>
      <c r="HL769">
        <v>0</v>
      </c>
      <c r="HM769" s="2">
        <v>0</v>
      </c>
      <c r="HN769" s="2">
        <v>0</v>
      </c>
      <c r="HO769" s="2">
        <v>0</v>
      </c>
      <c r="HP769">
        <v>0</v>
      </c>
      <c r="HQ769" s="2">
        <v>48.34</v>
      </c>
      <c r="HS769" s="2">
        <v>3925</v>
      </c>
      <c r="HV769" t="s">
        <v>289</v>
      </c>
      <c r="HY769" t="s">
        <v>290</v>
      </c>
      <c r="HZ769" t="s">
        <v>290</v>
      </c>
      <c r="IB769" s="1">
        <v>37635</v>
      </c>
      <c r="IC769" s="1">
        <v>37642</v>
      </c>
      <c r="ID769" s="2">
        <v>0</v>
      </c>
      <c r="IE769" t="s">
        <v>319</v>
      </c>
      <c r="IF769" t="str">
        <f>"                    "</f>
        <v xml:space="preserve">                    </v>
      </c>
      <c r="IG769" t="str">
        <f>"4343.111"</f>
        <v>4343.111</v>
      </c>
      <c r="IH769" t="str">
        <f>""</f>
        <v/>
      </c>
      <c r="IT769" t="str">
        <f>""</f>
        <v/>
      </c>
      <c r="IY769" t="str">
        <f>""</f>
        <v/>
      </c>
      <c r="JB769" t="s">
        <v>271</v>
      </c>
      <c r="JD769" t="str">
        <f>""</f>
        <v/>
      </c>
      <c r="JE769" t="str">
        <f>""</f>
        <v/>
      </c>
      <c r="JO769" t="str">
        <f>""</f>
        <v/>
      </c>
      <c r="JP769" t="str">
        <f>""</f>
        <v/>
      </c>
      <c r="JQ769" t="str">
        <f>HYPERLINK("https://web.datatree.com/?/property?propertyId=4085134")</f>
        <v>https://web.datatree.com/?/property?propertyId=4085134</v>
      </c>
    </row>
    <row r="770" spans="1:277" x14ac:dyDescent="0.25">
      <c r="A770">
        <v>768</v>
      </c>
      <c r="B770" s="15" t="s">
        <v>18833</v>
      </c>
      <c r="C770" s="15" t="s">
        <v>18832</v>
      </c>
      <c r="D770" s="15" t="s">
        <v>18834</v>
      </c>
      <c r="E770" s="15" t="s">
        <v>18835</v>
      </c>
      <c r="F770" s="15" t="s">
        <v>18836</v>
      </c>
      <c r="G770" s="15" t="s">
        <v>243</v>
      </c>
      <c r="H770" s="15">
        <v>85555</v>
      </c>
      <c r="I770" s="15" t="s">
        <v>18837</v>
      </c>
      <c r="J770" s="23" t="s">
        <v>18838</v>
      </c>
      <c r="K770" s="15" t="s">
        <v>18839</v>
      </c>
      <c r="L770" s="16" t="s">
        <v>18840</v>
      </c>
      <c r="M770" s="17" t="str">
        <f t="shared" si="226"/>
        <v>6/31/2022</v>
      </c>
      <c r="N770" s="15">
        <v>9962</v>
      </c>
      <c r="O770" s="18">
        <f t="shared" si="230"/>
        <v>0</v>
      </c>
      <c r="P770" s="19" t="str">
        <f t="shared" si="231"/>
        <v>$0.00</v>
      </c>
      <c r="Q770" s="16">
        <v>44834</v>
      </c>
      <c r="R770" s="19" t="str">
        <f t="shared" si="227"/>
        <v>09/30/22</v>
      </c>
      <c r="S770" t="str">
        <f t="shared" si="232"/>
        <v>MOHAVE</v>
      </c>
      <c r="T770" s="6" t="str">
        <f t="shared" si="233"/>
        <v>319-10-018D</v>
      </c>
      <c r="U770" t="str">
        <f t="shared" si="234"/>
        <v xml:space="preserve">8435 W SEVENTH ST </v>
      </c>
      <c r="V770" t="str">
        <f t="shared" si="235"/>
        <v>DOLAN SPRINGS</v>
      </c>
      <c r="W770" t="str">
        <f t="shared" si="236"/>
        <v>AZ</v>
      </c>
      <c r="X770" t="str">
        <f t="shared" si="237"/>
        <v>86441-9610</v>
      </c>
      <c r="Y770" t="str">
        <f t="shared" si="238"/>
        <v>WENDY</v>
      </c>
      <c r="Z770" t="str">
        <f t="shared" si="239"/>
        <v>TAYLOR</v>
      </c>
      <c r="AA770" t="str">
        <f t="shared" si="240"/>
        <v>KEMO RANCHES SW4 OF LOT 111 TOGETHER WITH THE FOLL: EXCEPT 20' ON ALL FOUR SIDES FOR RDWY PURPOSES (344/414 &amp; 415) CONT 10 AC</v>
      </c>
      <c r="AB770">
        <f t="shared" si="241"/>
        <v>10</v>
      </c>
      <c r="AC770" t="str">
        <f t="shared" si="242"/>
        <v>MOHAVE</v>
      </c>
      <c r="AI770">
        <f t="shared" si="228"/>
        <v>10</v>
      </c>
      <c r="AO770" t="s">
        <v>7439</v>
      </c>
      <c r="AP770" t="s">
        <v>7440</v>
      </c>
      <c r="AQ770" t="s">
        <v>7441</v>
      </c>
      <c r="AR770" t="s">
        <v>3437</v>
      </c>
      <c r="AS770" t="s">
        <v>240</v>
      </c>
      <c r="AT770">
        <v>2</v>
      </c>
      <c r="BC770" t="s">
        <v>7442</v>
      </c>
      <c r="BD770" t="s">
        <v>7439</v>
      </c>
      <c r="BH770" t="s">
        <v>242</v>
      </c>
      <c r="BS770" t="s">
        <v>243</v>
      </c>
      <c r="BV770" t="s">
        <v>244</v>
      </c>
      <c r="BY770" t="s">
        <v>245</v>
      </c>
      <c r="BZ770" t="s">
        <v>589</v>
      </c>
      <c r="CA770">
        <v>8435</v>
      </c>
      <c r="CD770" t="s">
        <v>6216</v>
      </c>
      <c r="CE770" t="s">
        <v>375</v>
      </c>
      <c r="CG770" t="s">
        <v>799</v>
      </c>
      <c r="CH770" t="s">
        <v>799</v>
      </c>
      <c r="CI770" t="s">
        <v>243</v>
      </c>
      <c r="CJ770" t="str">
        <f>"86441-9610"</f>
        <v>86441-9610</v>
      </c>
      <c r="CK770" t="s">
        <v>936</v>
      </c>
      <c r="CL770" t="s">
        <v>6217</v>
      </c>
      <c r="CM770" t="s">
        <v>6218</v>
      </c>
      <c r="CN770" t="s">
        <v>254</v>
      </c>
      <c r="CO770" t="s">
        <v>7443</v>
      </c>
      <c r="CP770" t="str">
        <f>"319-10-018D"</f>
        <v>319-10-018D</v>
      </c>
      <c r="CQ770" t="str">
        <f>"31910018D"</f>
        <v>31910018D</v>
      </c>
      <c r="CR770" t="str">
        <f>"R31910018"</f>
        <v>R31910018</v>
      </c>
      <c r="CS770">
        <v>4015</v>
      </c>
      <c r="CX770" t="s">
        <v>498</v>
      </c>
      <c r="CY770" t="s">
        <v>499</v>
      </c>
      <c r="CZ770">
        <v>17</v>
      </c>
      <c r="DB770">
        <v>35.634211156794898</v>
      </c>
      <c r="DC770">
        <v>-114.33945632499599</v>
      </c>
      <c r="DD770" t="s">
        <v>2525</v>
      </c>
      <c r="DK770" t="s">
        <v>2526</v>
      </c>
      <c r="DL770" t="s">
        <v>2526</v>
      </c>
      <c r="DO770" t="str">
        <f>"111"</f>
        <v>111</v>
      </c>
      <c r="DQ770">
        <v>0</v>
      </c>
      <c r="DR770">
        <v>0</v>
      </c>
      <c r="DS770">
        <v>0</v>
      </c>
      <c r="DT770">
        <v>0</v>
      </c>
      <c r="DW770">
        <v>0</v>
      </c>
      <c r="DX770">
        <v>0</v>
      </c>
      <c r="DZ770">
        <v>0</v>
      </c>
      <c r="EA770">
        <v>0</v>
      </c>
      <c r="EB770">
        <v>0</v>
      </c>
      <c r="EC770">
        <v>0</v>
      </c>
      <c r="ED770">
        <v>0</v>
      </c>
      <c r="EE770">
        <v>0</v>
      </c>
      <c r="EF770">
        <v>0</v>
      </c>
      <c r="EG770">
        <v>0</v>
      </c>
      <c r="EH770">
        <v>0</v>
      </c>
      <c r="EI770">
        <v>0</v>
      </c>
      <c r="EL770">
        <v>0</v>
      </c>
      <c r="EN770">
        <v>0</v>
      </c>
      <c r="EP770">
        <v>0</v>
      </c>
      <c r="ER770">
        <v>0</v>
      </c>
      <c r="ET770">
        <v>0</v>
      </c>
      <c r="EY770">
        <v>0</v>
      </c>
      <c r="FA770">
        <v>0</v>
      </c>
      <c r="FL770">
        <v>0</v>
      </c>
      <c r="FQ770" t="s">
        <v>261</v>
      </c>
      <c r="FR770" t="s">
        <v>262</v>
      </c>
      <c r="FS770" t="s">
        <v>263</v>
      </c>
      <c r="FU770">
        <v>435600</v>
      </c>
      <c r="FV770">
        <v>10</v>
      </c>
      <c r="FW770">
        <v>0</v>
      </c>
      <c r="FX770">
        <v>0</v>
      </c>
      <c r="FY770">
        <v>0</v>
      </c>
      <c r="FZ770">
        <v>0</v>
      </c>
      <c r="GI770" t="s">
        <v>264</v>
      </c>
      <c r="GJ770" t="s">
        <v>502</v>
      </c>
      <c r="GK770" t="s">
        <v>503</v>
      </c>
      <c r="GL770" s="1">
        <v>40135</v>
      </c>
      <c r="GM770" t="s">
        <v>267</v>
      </c>
      <c r="GN770" t="str">
        <f t="shared" si="245"/>
        <v>FALSE</v>
      </c>
      <c r="GO770">
        <v>2022</v>
      </c>
      <c r="GP770">
        <v>2020</v>
      </c>
      <c r="GQ770">
        <v>1110</v>
      </c>
      <c r="GR770" t="s">
        <v>246</v>
      </c>
      <c r="GS770" t="s">
        <v>246</v>
      </c>
      <c r="GT770" t="s">
        <v>246</v>
      </c>
      <c r="GU770" t="s">
        <v>246</v>
      </c>
      <c r="GV770" t="s">
        <v>246</v>
      </c>
      <c r="GW770" t="s">
        <v>246</v>
      </c>
      <c r="GX770" t="s">
        <v>246</v>
      </c>
      <c r="GY770" t="s">
        <v>246</v>
      </c>
      <c r="GZ770" t="s">
        <v>246</v>
      </c>
      <c r="HA770" t="s">
        <v>246</v>
      </c>
      <c r="HB770" t="s">
        <v>246</v>
      </c>
      <c r="HC770" t="s">
        <v>246</v>
      </c>
      <c r="HD770" t="s">
        <v>246</v>
      </c>
      <c r="HE770" s="2">
        <v>1082</v>
      </c>
      <c r="HF770" s="2">
        <v>0</v>
      </c>
      <c r="HG770" s="2">
        <v>0</v>
      </c>
      <c r="HH770">
        <v>0</v>
      </c>
      <c r="HI770" s="2">
        <v>7214</v>
      </c>
      <c r="HJ770" s="2">
        <v>7214</v>
      </c>
      <c r="HK770" s="2">
        <v>0</v>
      </c>
      <c r="HL770">
        <v>0</v>
      </c>
      <c r="HM770" s="2">
        <v>0</v>
      </c>
      <c r="HN770" s="2">
        <v>0</v>
      </c>
      <c r="HO770" s="2">
        <v>0</v>
      </c>
      <c r="HP770">
        <v>0</v>
      </c>
      <c r="HQ770" s="2">
        <v>67.760000000000005</v>
      </c>
      <c r="HS770" s="2">
        <v>7214</v>
      </c>
      <c r="HV770" t="s">
        <v>315</v>
      </c>
      <c r="HY770" t="s">
        <v>316</v>
      </c>
      <c r="HZ770" t="s">
        <v>317</v>
      </c>
      <c r="IA770" t="s">
        <v>318</v>
      </c>
      <c r="IB770" s="1">
        <v>42649</v>
      </c>
      <c r="IC770" s="1">
        <v>42654</v>
      </c>
      <c r="IE770" t="s">
        <v>553</v>
      </c>
      <c r="IF770" t="str">
        <f>""</f>
        <v/>
      </c>
      <c r="IG770" t="str">
        <f>"2016.45855"</f>
        <v>2016.45855</v>
      </c>
      <c r="IH770" t="str">
        <f>""</f>
        <v/>
      </c>
      <c r="IT770" t="str">
        <f>""</f>
        <v/>
      </c>
      <c r="IY770" t="str">
        <f>""</f>
        <v/>
      </c>
      <c r="JB770" t="s">
        <v>271</v>
      </c>
      <c r="JD770" t="str">
        <f>""</f>
        <v/>
      </c>
      <c r="JE770" t="str">
        <f>""</f>
        <v/>
      </c>
      <c r="JO770" t="str">
        <f>""</f>
        <v/>
      </c>
      <c r="JP770" t="str">
        <f>""</f>
        <v/>
      </c>
      <c r="JQ770" t="str">
        <f>HYPERLINK("https://web.datatree.com/?/property?propertyId=4094325")</f>
        <v>https://web.datatree.com/?/property?propertyId=4094325</v>
      </c>
    </row>
    <row r="771" spans="1:277" x14ac:dyDescent="0.25">
      <c r="A771">
        <v>769</v>
      </c>
      <c r="B771" s="15" t="s">
        <v>18833</v>
      </c>
      <c r="C771" s="15" t="s">
        <v>18832</v>
      </c>
      <c r="D771" s="15" t="s">
        <v>18834</v>
      </c>
      <c r="E771" s="15" t="s">
        <v>18835</v>
      </c>
      <c r="F771" s="15" t="s">
        <v>18836</v>
      </c>
      <c r="G771" s="15" t="s">
        <v>243</v>
      </c>
      <c r="H771" s="15">
        <v>85555</v>
      </c>
      <c r="I771" s="15" t="s">
        <v>18837</v>
      </c>
      <c r="J771" s="23" t="s">
        <v>18838</v>
      </c>
      <c r="K771" s="15" t="s">
        <v>18839</v>
      </c>
      <c r="L771" s="16" t="s">
        <v>18840</v>
      </c>
      <c r="M771" s="17" t="str">
        <f t="shared" ref="M771:M834" si="246">TEXT(L771,"MM/DD/YY")</f>
        <v>6/31/2022</v>
      </c>
      <c r="N771" s="15">
        <v>9963</v>
      </c>
      <c r="O771" s="18">
        <f t="shared" si="230"/>
        <v>0</v>
      </c>
      <c r="P771" s="19" t="str">
        <f t="shared" si="231"/>
        <v>$0.00</v>
      </c>
      <c r="Q771" s="16">
        <v>44834</v>
      </c>
      <c r="R771" s="19" t="str">
        <f t="shared" ref="R771:R834" si="247">TEXT(Q771,"MM/DD/YY")</f>
        <v>09/30/22</v>
      </c>
      <c r="S771" t="str">
        <f t="shared" si="232"/>
        <v>MOHAVE</v>
      </c>
      <c r="T771" s="6" t="str">
        <f t="shared" si="233"/>
        <v>102-38-049</v>
      </c>
      <c r="U771" t="str">
        <f t="shared" si="234"/>
        <v xml:space="preserve">12149 ROAD HOUSE DR </v>
      </c>
      <c r="V771" t="str">
        <f t="shared" si="235"/>
        <v>EL PASO</v>
      </c>
      <c r="W771" t="str">
        <f t="shared" si="236"/>
        <v>TX</v>
      </c>
      <c r="X771" t="str">
        <f t="shared" si="237"/>
        <v>79936-2677</v>
      </c>
      <c r="Y771" t="str">
        <f t="shared" si="238"/>
        <v>ALICIA</v>
      </c>
      <c r="Z771" t="str">
        <f t="shared" si="239"/>
        <v>REYES</v>
      </c>
      <c r="AA771" t="str">
        <f t="shared" si="240"/>
        <v>SANDY RIVER RANCHEROS LOT 49 CONT 10 ACRES</v>
      </c>
      <c r="AB771">
        <f t="shared" si="241"/>
        <v>10</v>
      </c>
      <c r="AC771" t="str">
        <f t="shared" si="242"/>
        <v>MOHAVE</v>
      </c>
      <c r="AI771">
        <f t="shared" ref="AI771:AI834" si="248">+FV771</f>
        <v>10</v>
      </c>
      <c r="AO771" t="s">
        <v>7444</v>
      </c>
      <c r="AP771" t="s">
        <v>3723</v>
      </c>
      <c r="AQ771" t="s">
        <v>3723</v>
      </c>
      <c r="AR771" t="s">
        <v>7445</v>
      </c>
      <c r="AS771" t="s">
        <v>240</v>
      </c>
      <c r="AT771">
        <v>2</v>
      </c>
      <c r="BC771" t="s">
        <v>7446</v>
      </c>
      <c r="BD771" t="s">
        <v>7444</v>
      </c>
      <c r="BH771" t="s">
        <v>242</v>
      </c>
      <c r="BS771" t="s">
        <v>243</v>
      </c>
      <c r="BV771" t="s">
        <v>244</v>
      </c>
      <c r="BY771" t="s">
        <v>245</v>
      </c>
      <c r="CA771">
        <v>12149</v>
      </c>
      <c r="CD771" t="s">
        <v>7447</v>
      </c>
      <c r="CE771" t="s">
        <v>302</v>
      </c>
      <c r="CG771" t="s">
        <v>7448</v>
      </c>
      <c r="CH771" t="s">
        <v>7448</v>
      </c>
      <c r="CI771" t="s">
        <v>1134</v>
      </c>
      <c r="CJ771" t="str">
        <f>"79936-2677"</f>
        <v>79936-2677</v>
      </c>
      <c r="CK771" t="s">
        <v>2264</v>
      </c>
      <c r="CL771" t="s">
        <v>7449</v>
      </c>
      <c r="CM771" t="s">
        <v>7450</v>
      </c>
      <c r="CN771" t="s">
        <v>254</v>
      </c>
      <c r="CO771" t="s">
        <v>7451</v>
      </c>
      <c r="CP771" t="str">
        <f>"102-38-049"</f>
        <v>102-38-049</v>
      </c>
      <c r="CQ771" t="str">
        <f>"10238049"</f>
        <v>10238049</v>
      </c>
      <c r="CR771" t="str">
        <f>"R10238049"</f>
        <v>R10238049</v>
      </c>
      <c r="CS771">
        <v>4015</v>
      </c>
      <c r="CW771" t="s">
        <v>256</v>
      </c>
      <c r="CX771" t="s">
        <v>424</v>
      </c>
      <c r="CY771" t="s">
        <v>258</v>
      </c>
      <c r="CZ771">
        <v>27</v>
      </c>
      <c r="DB771">
        <v>34.6071334388281</v>
      </c>
      <c r="DC771">
        <v>-113.510613789969</v>
      </c>
      <c r="DD771" t="s">
        <v>1155</v>
      </c>
      <c r="DK771" t="s">
        <v>1156</v>
      </c>
      <c r="DL771" t="s">
        <v>1156</v>
      </c>
      <c r="DO771" t="str">
        <f>"49"</f>
        <v>49</v>
      </c>
      <c r="DQ771">
        <v>0</v>
      </c>
      <c r="DR771">
        <v>0</v>
      </c>
      <c r="DS771">
        <v>0</v>
      </c>
      <c r="DT771">
        <v>0</v>
      </c>
      <c r="DW771">
        <v>0</v>
      </c>
      <c r="DX771">
        <v>0</v>
      </c>
      <c r="DZ771">
        <v>0</v>
      </c>
      <c r="EA771">
        <v>0</v>
      </c>
      <c r="EB771">
        <v>0</v>
      </c>
      <c r="EC771">
        <v>0</v>
      </c>
      <c r="ED771">
        <v>0</v>
      </c>
      <c r="EE771">
        <v>0</v>
      </c>
      <c r="EF771">
        <v>0</v>
      </c>
      <c r="EG771">
        <v>0</v>
      </c>
      <c r="EH771">
        <v>0</v>
      </c>
      <c r="EI771">
        <v>0</v>
      </c>
      <c r="EL771">
        <v>0</v>
      </c>
      <c r="EN771">
        <v>0</v>
      </c>
      <c r="EP771">
        <v>0</v>
      </c>
      <c r="ER771">
        <v>0</v>
      </c>
      <c r="ET771">
        <v>0</v>
      </c>
      <c r="EY771">
        <v>0</v>
      </c>
      <c r="FA771">
        <v>0</v>
      </c>
      <c r="FL771">
        <v>0</v>
      </c>
      <c r="FQ771" t="s">
        <v>261</v>
      </c>
      <c r="FR771" t="s">
        <v>262</v>
      </c>
      <c r="FS771" t="s">
        <v>263</v>
      </c>
      <c r="FU771">
        <v>435600</v>
      </c>
      <c r="FV771">
        <v>10</v>
      </c>
      <c r="FW771">
        <v>0</v>
      </c>
      <c r="FX771">
        <v>0</v>
      </c>
      <c r="FY771">
        <v>0</v>
      </c>
      <c r="FZ771">
        <v>0</v>
      </c>
      <c r="GI771" t="s">
        <v>264</v>
      </c>
      <c r="GJ771" t="s">
        <v>522</v>
      </c>
      <c r="GK771" t="s">
        <v>523</v>
      </c>
      <c r="GL771" s="1">
        <v>40135</v>
      </c>
      <c r="GM771" t="s">
        <v>267</v>
      </c>
      <c r="GN771" t="str">
        <f t="shared" si="245"/>
        <v>FALSE</v>
      </c>
      <c r="GO771">
        <v>2022</v>
      </c>
      <c r="GP771">
        <v>2020</v>
      </c>
      <c r="GQ771">
        <v>600</v>
      </c>
      <c r="GR771" t="s">
        <v>246</v>
      </c>
      <c r="GS771" t="s">
        <v>246</v>
      </c>
      <c r="GT771" t="s">
        <v>246</v>
      </c>
      <c r="GU771" t="s">
        <v>246</v>
      </c>
      <c r="GV771" t="s">
        <v>246</v>
      </c>
      <c r="GW771" t="s">
        <v>246</v>
      </c>
      <c r="GX771" t="s">
        <v>246</v>
      </c>
      <c r="GY771" t="s">
        <v>246</v>
      </c>
      <c r="GZ771" t="s">
        <v>246</v>
      </c>
      <c r="HA771" t="s">
        <v>246</v>
      </c>
      <c r="HB771" t="s">
        <v>246</v>
      </c>
      <c r="HC771" t="s">
        <v>246</v>
      </c>
      <c r="HD771" t="s">
        <v>246</v>
      </c>
      <c r="HE771" s="2">
        <v>509</v>
      </c>
      <c r="HF771" s="2">
        <v>0</v>
      </c>
      <c r="HG771" s="2">
        <v>0</v>
      </c>
      <c r="HH771">
        <v>0</v>
      </c>
      <c r="HI771" s="2">
        <v>3391</v>
      </c>
      <c r="HJ771" s="2">
        <v>3391</v>
      </c>
      <c r="HK771" s="2">
        <v>0</v>
      </c>
      <c r="HL771">
        <v>0</v>
      </c>
      <c r="HM771" s="2">
        <v>0</v>
      </c>
      <c r="HN771" s="2">
        <v>0</v>
      </c>
      <c r="HO771" s="2">
        <v>0</v>
      </c>
      <c r="HP771">
        <v>0</v>
      </c>
      <c r="HQ771" s="2">
        <v>31.56</v>
      </c>
      <c r="HS771" s="2">
        <v>3391</v>
      </c>
      <c r="HV771" t="s">
        <v>289</v>
      </c>
      <c r="HY771" t="s">
        <v>290</v>
      </c>
      <c r="HZ771" t="s">
        <v>290</v>
      </c>
      <c r="IF771" t="str">
        <f>""</f>
        <v/>
      </c>
      <c r="IG771" t="str">
        <f>""</f>
        <v/>
      </c>
      <c r="IH771" t="str">
        <f>""</f>
        <v/>
      </c>
      <c r="IT771" t="str">
        <f>""</f>
        <v/>
      </c>
      <c r="IY771" t="str">
        <f>""</f>
        <v/>
      </c>
      <c r="JB771" t="s">
        <v>271</v>
      </c>
      <c r="JD771" t="str">
        <f>""</f>
        <v/>
      </c>
      <c r="JE771" t="str">
        <f>""</f>
        <v/>
      </c>
      <c r="JO771" t="str">
        <f>""</f>
        <v/>
      </c>
      <c r="JP771" t="str">
        <f>""</f>
        <v/>
      </c>
      <c r="JQ771" t="str">
        <f>HYPERLINK("https://web.datatree.com/?/property?propertyId=4055301")</f>
        <v>https://web.datatree.com/?/property?propertyId=4055301</v>
      </c>
    </row>
    <row r="772" spans="1:277" x14ac:dyDescent="0.25">
      <c r="A772">
        <v>770</v>
      </c>
      <c r="B772" s="15" t="s">
        <v>18833</v>
      </c>
      <c r="C772" s="15" t="s">
        <v>18832</v>
      </c>
      <c r="D772" s="15" t="s">
        <v>18834</v>
      </c>
      <c r="E772" s="15" t="s">
        <v>18835</v>
      </c>
      <c r="F772" s="15" t="s">
        <v>18836</v>
      </c>
      <c r="G772" s="15" t="s">
        <v>243</v>
      </c>
      <c r="H772" s="15">
        <v>85555</v>
      </c>
      <c r="I772" s="15" t="s">
        <v>18837</v>
      </c>
      <c r="J772" s="23" t="s">
        <v>18838</v>
      </c>
      <c r="K772" s="15" t="s">
        <v>18839</v>
      </c>
      <c r="L772" s="16" t="s">
        <v>18840</v>
      </c>
      <c r="M772" s="17" t="str">
        <f t="shared" si="246"/>
        <v>6/31/2022</v>
      </c>
      <c r="N772" s="15">
        <v>9964</v>
      </c>
      <c r="O772" s="18">
        <f t="shared" si="230"/>
        <v>0</v>
      </c>
      <c r="P772" s="19" t="str">
        <f t="shared" si="231"/>
        <v>$0.00</v>
      </c>
      <c r="Q772" s="16">
        <v>44834</v>
      </c>
      <c r="R772" s="19" t="str">
        <f t="shared" si="247"/>
        <v>09/30/22</v>
      </c>
      <c r="S772" t="str">
        <f t="shared" si="232"/>
        <v>MOHAVE</v>
      </c>
      <c r="T772" s="6" t="str">
        <f t="shared" si="233"/>
        <v>120-03-019</v>
      </c>
      <c r="U772" t="str">
        <f t="shared" si="234"/>
        <v xml:space="preserve">1601 GEORGIA PL </v>
      </c>
      <c r="V772" t="str">
        <f t="shared" si="235"/>
        <v>ANACORTES</v>
      </c>
      <c r="W772" t="str">
        <f t="shared" si="236"/>
        <v>WA</v>
      </c>
      <c r="X772" t="str">
        <f t="shared" si="237"/>
        <v>98221-1368</v>
      </c>
      <c r="Y772">
        <f t="shared" si="238"/>
        <v>0</v>
      </c>
      <c r="Z772" t="str">
        <f t="shared" si="239"/>
        <v>VICTORIA REAL ESTATE INVESTMENTS LLC</v>
      </c>
      <c r="AA772" t="str">
        <f t="shared" si="240"/>
        <v>14N 20W 15 NW4 SE4 SE4 CONT 10 ACRES</v>
      </c>
      <c r="AB772">
        <f t="shared" si="241"/>
        <v>10</v>
      </c>
      <c r="AC772" t="str">
        <f t="shared" si="242"/>
        <v>MOHAVE</v>
      </c>
      <c r="AI772">
        <f t="shared" si="248"/>
        <v>10</v>
      </c>
      <c r="AO772" t="s">
        <v>7452</v>
      </c>
      <c r="AR772" t="s">
        <v>7452</v>
      </c>
      <c r="AS772" t="s">
        <v>273</v>
      </c>
      <c r="AT772">
        <v>2</v>
      </c>
      <c r="BC772" t="s">
        <v>7452</v>
      </c>
      <c r="BD772" t="s">
        <v>7452</v>
      </c>
      <c r="BF772" t="s">
        <v>274</v>
      </c>
      <c r="BH772" t="s">
        <v>242</v>
      </c>
      <c r="BS772" t="s">
        <v>243</v>
      </c>
      <c r="BV772" t="s">
        <v>244</v>
      </c>
      <c r="BY772" t="s">
        <v>245</v>
      </c>
      <c r="CA772">
        <v>1601</v>
      </c>
      <c r="CD772" t="s">
        <v>7453</v>
      </c>
      <c r="CE772" t="s">
        <v>863</v>
      </c>
      <c r="CG772" t="s">
        <v>7454</v>
      </c>
      <c r="CH772" t="s">
        <v>7454</v>
      </c>
      <c r="CI772" t="s">
        <v>461</v>
      </c>
      <c r="CJ772" t="str">
        <f>"98221-1368"</f>
        <v>98221-1368</v>
      </c>
      <c r="CK772" t="s">
        <v>329</v>
      </c>
      <c r="CL772" t="s">
        <v>7455</v>
      </c>
      <c r="CM772" t="s">
        <v>7456</v>
      </c>
      <c r="CN772" t="s">
        <v>254</v>
      </c>
      <c r="CO772" t="s">
        <v>7457</v>
      </c>
      <c r="CP772" t="str">
        <f>"120-03-019"</f>
        <v>120-03-019</v>
      </c>
      <c r="CQ772" t="str">
        <f>"12003019"</f>
        <v>12003019</v>
      </c>
      <c r="CR772" t="str">
        <f>"R12003019"</f>
        <v>R12003019</v>
      </c>
      <c r="CS772">
        <v>4015</v>
      </c>
      <c r="CW772" t="s">
        <v>256</v>
      </c>
      <c r="CX772" t="s">
        <v>519</v>
      </c>
      <c r="CY772" t="s">
        <v>310</v>
      </c>
      <c r="CZ772">
        <v>15</v>
      </c>
      <c r="DB772">
        <v>34.549118670301901</v>
      </c>
      <c r="DC772">
        <v>-114.337294520494</v>
      </c>
      <c r="DK772" t="s">
        <v>1567</v>
      </c>
      <c r="DL772" t="s">
        <v>1567</v>
      </c>
      <c r="DO772" t="str">
        <f>""</f>
        <v/>
      </c>
      <c r="DQ772">
        <v>0</v>
      </c>
      <c r="DR772">
        <v>0</v>
      </c>
      <c r="DS772">
        <v>0</v>
      </c>
      <c r="DT772">
        <v>0</v>
      </c>
      <c r="DW772">
        <v>0</v>
      </c>
      <c r="DX772">
        <v>0</v>
      </c>
      <c r="DZ772">
        <v>0</v>
      </c>
      <c r="EA772">
        <v>0</v>
      </c>
      <c r="EB772">
        <v>0</v>
      </c>
      <c r="EC772">
        <v>0</v>
      </c>
      <c r="ED772">
        <v>0</v>
      </c>
      <c r="EE772">
        <v>0</v>
      </c>
      <c r="EF772">
        <v>0</v>
      </c>
      <c r="EG772">
        <v>0</v>
      </c>
      <c r="EH772">
        <v>0</v>
      </c>
      <c r="EI772">
        <v>0</v>
      </c>
      <c r="EL772">
        <v>0</v>
      </c>
      <c r="EN772">
        <v>0</v>
      </c>
      <c r="EP772">
        <v>0</v>
      </c>
      <c r="ER772">
        <v>0</v>
      </c>
      <c r="ET772">
        <v>0</v>
      </c>
      <c r="EY772">
        <v>0</v>
      </c>
      <c r="FA772">
        <v>0</v>
      </c>
      <c r="FL772">
        <v>0</v>
      </c>
      <c r="FQ772" t="s">
        <v>261</v>
      </c>
      <c r="FR772" t="s">
        <v>354</v>
      </c>
      <c r="FS772" t="s">
        <v>355</v>
      </c>
      <c r="FU772">
        <v>435600</v>
      </c>
      <c r="FV772">
        <v>10</v>
      </c>
      <c r="FW772">
        <v>0</v>
      </c>
      <c r="FX772">
        <v>0</v>
      </c>
      <c r="FY772">
        <v>0</v>
      </c>
      <c r="FZ772">
        <v>0</v>
      </c>
      <c r="GI772" t="s">
        <v>264</v>
      </c>
      <c r="GJ772" t="s">
        <v>1568</v>
      </c>
      <c r="GK772" t="s">
        <v>1569</v>
      </c>
      <c r="GL772" s="1">
        <v>40135</v>
      </c>
      <c r="GM772" t="s">
        <v>1570</v>
      </c>
      <c r="GN772" t="str">
        <f t="shared" si="245"/>
        <v>FALSE</v>
      </c>
      <c r="GO772">
        <v>2022</v>
      </c>
      <c r="GP772">
        <v>2020</v>
      </c>
      <c r="GQ772">
        <v>2550</v>
      </c>
      <c r="GR772" t="s">
        <v>246</v>
      </c>
      <c r="GS772" t="s">
        <v>246</v>
      </c>
      <c r="GT772" t="s">
        <v>246</v>
      </c>
      <c r="GU772" t="s">
        <v>246</v>
      </c>
      <c r="GV772" t="s">
        <v>246</v>
      </c>
      <c r="GW772" t="s">
        <v>246</v>
      </c>
      <c r="GX772" t="s">
        <v>246</v>
      </c>
      <c r="GY772" t="s">
        <v>246</v>
      </c>
      <c r="GZ772" t="s">
        <v>246</v>
      </c>
      <c r="HA772" t="s">
        <v>246</v>
      </c>
      <c r="HB772" t="s">
        <v>246</v>
      </c>
      <c r="HC772" t="s">
        <v>246</v>
      </c>
      <c r="HD772" t="s">
        <v>246</v>
      </c>
      <c r="HE772" s="2">
        <v>64680</v>
      </c>
      <c r="HF772" s="2">
        <v>0</v>
      </c>
      <c r="HG772" s="2">
        <v>0</v>
      </c>
      <c r="HH772">
        <v>0</v>
      </c>
      <c r="HI772" s="2">
        <v>431199</v>
      </c>
      <c r="HJ772" s="2">
        <v>431199</v>
      </c>
      <c r="HK772" s="2">
        <v>0</v>
      </c>
      <c r="HL772">
        <v>0</v>
      </c>
      <c r="HM772" s="2">
        <v>0</v>
      </c>
      <c r="HN772" s="2">
        <v>0</v>
      </c>
      <c r="HO772" s="2">
        <v>0</v>
      </c>
      <c r="HP772">
        <v>0</v>
      </c>
      <c r="HQ772" s="2">
        <v>2086.08</v>
      </c>
      <c r="HS772" s="2">
        <v>431199</v>
      </c>
      <c r="HV772" t="s">
        <v>1191</v>
      </c>
      <c r="HY772" t="s">
        <v>1192</v>
      </c>
      <c r="HZ772" t="s">
        <v>1193</v>
      </c>
      <c r="IA772" t="s">
        <v>1194</v>
      </c>
      <c r="IB772" s="1">
        <v>43342</v>
      </c>
      <c r="IC772" s="1">
        <v>43431</v>
      </c>
      <c r="IE772" t="s">
        <v>270</v>
      </c>
      <c r="IF772" t="str">
        <f>""</f>
        <v/>
      </c>
      <c r="IG772" t="str">
        <f>"2018.58437"</f>
        <v>2018.58437</v>
      </c>
      <c r="IH772" t="str">
        <f>""</f>
        <v/>
      </c>
      <c r="II772" s="1">
        <v>42508</v>
      </c>
      <c r="IJ772" s="1">
        <v>42509</v>
      </c>
      <c r="IK772" s="2">
        <v>155000</v>
      </c>
      <c r="IM772" t="s">
        <v>270</v>
      </c>
      <c r="IN772" t="s">
        <v>7458</v>
      </c>
      <c r="IT772" t="str">
        <f>""</f>
        <v/>
      </c>
      <c r="IY772" t="str">
        <f>""</f>
        <v/>
      </c>
      <c r="JA772" t="s">
        <v>2570</v>
      </c>
      <c r="JB772" t="s">
        <v>271</v>
      </c>
      <c r="JD772" t="str">
        <f>"2016.22387"</f>
        <v>2016.22387</v>
      </c>
      <c r="JE772" t="str">
        <f>""</f>
        <v/>
      </c>
      <c r="JF772" s="1">
        <v>38610</v>
      </c>
      <c r="JG772" s="1">
        <v>38701</v>
      </c>
      <c r="JH772" s="2">
        <v>1400000</v>
      </c>
      <c r="JI772" t="s">
        <v>362</v>
      </c>
      <c r="JJ772" t="s">
        <v>7459</v>
      </c>
      <c r="JK772" s="2">
        <v>600000</v>
      </c>
      <c r="JL772" t="s">
        <v>569</v>
      </c>
      <c r="JM772" t="s">
        <v>570</v>
      </c>
      <c r="JO772" t="str">
        <f>"6009.607"</f>
        <v>6009.607</v>
      </c>
      <c r="JP772" t="str">
        <f>""</f>
        <v/>
      </c>
      <c r="JQ772" t="str">
        <f>HYPERLINK("https://web.datatree.com/?/property?propertyId=4028428")</f>
        <v>https://web.datatree.com/?/property?propertyId=4028428</v>
      </c>
    </row>
    <row r="773" spans="1:277" x14ac:dyDescent="0.25">
      <c r="A773">
        <v>771</v>
      </c>
      <c r="B773" s="15" t="s">
        <v>18833</v>
      </c>
      <c r="C773" s="15" t="s">
        <v>18832</v>
      </c>
      <c r="D773" s="15" t="s">
        <v>18834</v>
      </c>
      <c r="E773" s="15" t="s">
        <v>18835</v>
      </c>
      <c r="F773" s="15" t="s">
        <v>18836</v>
      </c>
      <c r="G773" s="15" t="s">
        <v>243</v>
      </c>
      <c r="H773" s="15">
        <v>85555</v>
      </c>
      <c r="I773" s="15" t="s">
        <v>18837</v>
      </c>
      <c r="J773" s="23" t="s">
        <v>18838</v>
      </c>
      <c r="K773" s="15" t="s">
        <v>18839</v>
      </c>
      <c r="L773" s="16" t="s">
        <v>18840</v>
      </c>
      <c r="M773" s="17" t="str">
        <f t="shared" si="246"/>
        <v>6/31/2022</v>
      </c>
      <c r="N773" s="15">
        <v>9965</v>
      </c>
      <c r="O773" s="18">
        <f t="shared" si="230"/>
        <v>0</v>
      </c>
      <c r="P773" s="19" t="str">
        <f t="shared" si="231"/>
        <v>$0.00</v>
      </c>
      <c r="Q773" s="16">
        <v>44834</v>
      </c>
      <c r="R773" s="19" t="str">
        <f t="shared" si="247"/>
        <v>09/30/22</v>
      </c>
      <c r="S773" t="str">
        <f t="shared" si="232"/>
        <v>MOHAVE</v>
      </c>
      <c r="T773" s="6" t="str">
        <f t="shared" si="233"/>
        <v>317-02-112</v>
      </c>
      <c r="U773" t="str">
        <f t="shared" si="234"/>
        <v xml:space="preserve">2539 PASATIEMPO GLN </v>
      </c>
      <c r="V773" t="str">
        <f t="shared" si="235"/>
        <v>ESCONDIDO</v>
      </c>
      <c r="W773" t="str">
        <f t="shared" si="236"/>
        <v>CA</v>
      </c>
      <c r="X773" t="str">
        <f t="shared" si="237"/>
        <v>92025-7351</v>
      </c>
      <c r="Y773">
        <f t="shared" si="238"/>
        <v>0</v>
      </c>
      <c r="Z773" t="str">
        <f t="shared" si="239"/>
        <v>BRANDIN PROPERTIES LP</v>
      </c>
      <c r="AA773" t="str">
        <f t="shared" si="240"/>
        <v>GATEWAY ACRES TRACT 8 LOTS 97 &amp; 112</v>
      </c>
      <c r="AB773">
        <f t="shared" si="241"/>
        <v>10</v>
      </c>
      <c r="AC773" t="str">
        <f t="shared" si="242"/>
        <v>MOHAVE</v>
      </c>
      <c r="AI773">
        <f t="shared" si="248"/>
        <v>10</v>
      </c>
      <c r="AO773" t="s">
        <v>7460</v>
      </c>
      <c r="AR773" t="s">
        <v>7460</v>
      </c>
      <c r="AS773" t="s">
        <v>273</v>
      </c>
      <c r="AT773">
        <v>4</v>
      </c>
      <c r="BC773" t="s">
        <v>7460</v>
      </c>
      <c r="BD773" t="s">
        <v>7460</v>
      </c>
      <c r="BE773" t="s">
        <v>7461</v>
      </c>
      <c r="BF773" t="s">
        <v>644</v>
      </c>
      <c r="BH773" t="s">
        <v>242</v>
      </c>
      <c r="BS773" t="s">
        <v>243</v>
      </c>
      <c r="BV773" t="s">
        <v>244</v>
      </c>
      <c r="BY773" t="s">
        <v>245</v>
      </c>
      <c r="CA773">
        <v>2539</v>
      </c>
      <c r="CD773" t="s">
        <v>7462</v>
      </c>
      <c r="CE773" t="s">
        <v>7463</v>
      </c>
      <c r="CG773" t="s">
        <v>7464</v>
      </c>
      <c r="CH773" t="s">
        <v>7464</v>
      </c>
      <c r="CI773" t="s">
        <v>328</v>
      </c>
      <c r="CJ773" t="str">
        <f>"92025-7351"</f>
        <v>92025-7351</v>
      </c>
      <c r="CK773" t="s">
        <v>1451</v>
      </c>
      <c r="CL773" t="s">
        <v>7465</v>
      </c>
      <c r="CM773" t="s">
        <v>7466</v>
      </c>
      <c r="CN773" t="s">
        <v>254</v>
      </c>
      <c r="CO773" t="s">
        <v>7467</v>
      </c>
      <c r="CP773" t="str">
        <f>"317-02-112"</f>
        <v>317-02-112</v>
      </c>
      <c r="CQ773" t="str">
        <f>"31702112"</f>
        <v>31702112</v>
      </c>
      <c r="CR773" t="str">
        <f>"R31702112"</f>
        <v>R31702112</v>
      </c>
      <c r="CS773">
        <v>4015</v>
      </c>
      <c r="CX773" t="s">
        <v>309</v>
      </c>
      <c r="CY773" t="s">
        <v>310</v>
      </c>
      <c r="CZ773">
        <v>1</v>
      </c>
      <c r="DB773">
        <v>35.578035241003299</v>
      </c>
      <c r="DC773">
        <v>-114.363656159492</v>
      </c>
      <c r="DD773" t="s">
        <v>311</v>
      </c>
      <c r="DE773">
        <v>8</v>
      </c>
      <c r="DK773" t="s">
        <v>7065</v>
      </c>
      <c r="DL773" t="s">
        <v>7065</v>
      </c>
      <c r="DO773" t="str">
        <f>"97|11/97|11"</f>
        <v>97|11/97|11</v>
      </c>
      <c r="DQ773">
        <v>0</v>
      </c>
      <c r="DR773">
        <v>0</v>
      </c>
      <c r="DS773">
        <v>0</v>
      </c>
      <c r="DT773">
        <v>0</v>
      </c>
      <c r="DW773">
        <v>0</v>
      </c>
      <c r="DX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L773">
        <v>0</v>
      </c>
      <c r="EN773">
        <v>0</v>
      </c>
      <c r="EP773">
        <v>0</v>
      </c>
      <c r="ER773">
        <v>0</v>
      </c>
      <c r="ET773">
        <v>0</v>
      </c>
      <c r="EY773">
        <v>0</v>
      </c>
      <c r="FA773">
        <v>0</v>
      </c>
      <c r="FL773">
        <v>0</v>
      </c>
      <c r="FQ773" t="s">
        <v>261</v>
      </c>
      <c r="FR773" t="s">
        <v>262</v>
      </c>
      <c r="FS773" t="s">
        <v>263</v>
      </c>
      <c r="FU773">
        <v>435600</v>
      </c>
      <c r="FV773">
        <v>10</v>
      </c>
      <c r="FW773">
        <v>0</v>
      </c>
      <c r="FX773">
        <v>0</v>
      </c>
      <c r="FY773">
        <v>0</v>
      </c>
      <c r="FZ773">
        <v>0</v>
      </c>
      <c r="GI773" t="s">
        <v>264</v>
      </c>
      <c r="GJ773" t="s">
        <v>313</v>
      </c>
      <c r="GK773" t="s">
        <v>314</v>
      </c>
      <c r="GL773" s="1">
        <v>40135</v>
      </c>
      <c r="GM773" t="s">
        <v>267</v>
      </c>
      <c r="GN773" t="str">
        <f t="shared" si="245"/>
        <v>FALSE</v>
      </c>
      <c r="GO773">
        <v>2022</v>
      </c>
      <c r="GP773">
        <v>2020</v>
      </c>
      <c r="GQ773">
        <v>1110</v>
      </c>
      <c r="GR773" t="s">
        <v>246</v>
      </c>
      <c r="GS773" t="s">
        <v>246</v>
      </c>
      <c r="GT773" t="s">
        <v>246</v>
      </c>
      <c r="GU773" t="s">
        <v>246</v>
      </c>
      <c r="GV773" t="s">
        <v>246</v>
      </c>
      <c r="GW773" t="s">
        <v>246</v>
      </c>
      <c r="GX773" t="s">
        <v>246</v>
      </c>
      <c r="GY773" t="s">
        <v>246</v>
      </c>
      <c r="GZ773" t="s">
        <v>246</v>
      </c>
      <c r="HA773" t="s">
        <v>246</v>
      </c>
      <c r="HB773" t="s">
        <v>246</v>
      </c>
      <c r="HC773" t="s">
        <v>246</v>
      </c>
      <c r="HD773" t="s">
        <v>246</v>
      </c>
      <c r="HE773" s="2">
        <v>1210</v>
      </c>
      <c r="HF773" s="2">
        <v>0</v>
      </c>
      <c r="HG773" s="2">
        <v>0</v>
      </c>
      <c r="HH773">
        <v>0</v>
      </c>
      <c r="HI773" s="2">
        <v>8069</v>
      </c>
      <c r="HJ773" s="2">
        <v>8069</v>
      </c>
      <c r="HK773" s="2">
        <v>0</v>
      </c>
      <c r="HL773">
        <v>0</v>
      </c>
      <c r="HM773" s="2">
        <v>0</v>
      </c>
      <c r="HN773" s="2">
        <v>0</v>
      </c>
      <c r="HO773" s="2">
        <v>0</v>
      </c>
      <c r="HP773">
        <v>0</v>
      </c>
      <c r="HQ773" s="2">
        <v>138.1</v>
      </c>
      <c r="HS773" s="2">
        <v>8069</v>
      </c>
      <c r="HV773" t="s">
        <v>315</v>
      </c>
      <c r="HY773" t="s">
        <v>316</v>
      </c>
      <c r="HZ773" t="s">
        <v>317</v>
      </c>
      <c r="IA773" t="s">
        <v>318</v>
      </c>
      <c r="IB773" s="1">
        <v>43764</v>
      </c>
      <c r="IC773" s="1">
        <v>43770</v>
      </c>
      <c r="IE773" t="s">
        <v>270</v>
      </c>
      <c r="IF773" t="str">
        <f>""</f>
        <v/>
      </c>
      <c r="IG773" t="str">
        <f>"2019.60152"</f>
        <v>2019.60152</v>
      </c>
      <c r="IH773" t="str">
        <f>""</f>
        <v/>
      </c>
      <c r="IJ773" s="1">
        <v>38727</v>
      </c>
      <c r="IK773" s="2">
        <v>200000</v>
      </c>
      <c r="IL773" t="s">
        <v>566</v>
      </c>
      <c r="IM773" t="s">
        <v>567</v>
      </c>
      <c r="IN773" t="s">
        <v>390</v>
      </c>
      <c r="IT773" t="str">
        <f>"                    "</f>
        <v xml:space="preserve">                    </v>
      </c>
      <c r="IY773" t="str">
        <f>"                    "</f>
        <v xml:space="preserve">                    </v>
      </c>
      <c r="JB773" t="s">
        <v>271</v>
      </c>
      <c r="JD773" t="str">
        <f>"6050.725"</f>
        <v>6050.725</v>
      </c>
      <c r="JE773" t="str">
        <f>""</f>
        <v/>
      </c>
      <c r="JO773" t="str">
        <f>""</f>
        <v/>
      </c>
      <c r="JP773" t="str">
        <f>""</f>
        <v/>
      </c>
      <c r="JQ773" t="str">
        <f>HYPERLINK("https://web.datatree.com/?/property?propertyId=4097478")</f>
        <v>https://web.datatree.com/?/property?propertyId=4097478</v>
      </c>
    </row>
    <row r="774" spans="1:277" x14ac:dyDescent="0.25">
      <c r="A774">
        <v>772</v>
      </c>
      <c r="B774" s="15" t="s">
        <v>18833</v>
      </c>
      <c r="C774" s="15" t="s">
        <v>18832</v>
      </c>
      <c r="D774" s="15" t="s">
        <v>18834</v>
      </c>
      <c r="E774" s="15" t="s">
        <v>18835</v>
      </c>
      <c r="F774" s="15" t="s">
        <v>18836</v>
      </c>
      <c r="G774" s="15" t="s">
        <v>243</v>
      </c>
      <c r="H774" s="15">
        <v>85555</v>
      </c>
      <c r="I774" s="15" t="s">
        <v>18837</v>
      </c>
      <c r="J774" s="23" t="s">
        <v>18838</v>
      </c>
      <c r="K774" s="15" t="s">
        <v>18839</v>
      </c>
      <c r="L774" s="16" t="s">
        <v>18840</v>
      </c>
      <c r="M774" s="17" t="str">
        <f t="shared" si="246"/>
        <v>6/31/2022</v>
      </c>
      <c r="N774" s="15">
        <v>9966</v>
      </c>
      <c r="O774" s="18">
        <f t="shared" si="230"/>
        <v>0</v>
      </c>
      <c r="P774" s="19" t="str">
        <f t="shared" si="231"/>
        <v>$0.00</v>
      </c>
      <c r="Q774" s="16">
        <v>44834</v>
      </c>
      <c r="R774" s="19" t="str">
        <f t="shared" si="247"/>
        <v>09/30/22</v>
      </c>
      <c r="S774" t="str">
        <f t="shared" si="232"/>
        <v>MOHAVE</v>
      </c>
      <c r="T774" s="6" t="str">
        <f t="shared" si="233"/>
        <v>353-08-015</v>
      </c>
      <c r="U774" t="str">
        <f t="shared" si="234"/>
        <v xml:space="preserve">63 COUNTY ROAD 1335 </v>
      </c>
      <c r="V774" t="str">
        <f t="shared" si="235"/>
        <v>LIBERTY</v>
      </c>
      <c r="W774" t="str">
        <f t="shared" si="236"/>
        <v>TX</v>
      </c>
      <c r="X774" t="str">
        <f t="shared" si="237"/>
        <v>77575-7187</v>
      </c>
      <c r="Y774">
        <f t="shared" si="238"/>
        <v>0</v>
      </c>
      <c r="Z774" t="str">
        <f t="shared" si="239"/>
        <v>RAKESTRAW BRENDA ANN 50</v>
      </c>
      <c r="AA774" t="str">
        <f t="shared" si="240"/>
        <v>SW4SE4NW4; SEC 15 T21 R12 10AC</v>
      </c>
      <c r="AB774">
        <f t="shared" si="241"/>
        <v>10</v>
      </c>
      <c r="AC774" t="str">
        <f t="shared" si="242"/>
        <v>MOHAVE</v>
      </c>
      <c r="AI774">
        <f t="shared" si="248"/>
        <v>10</v>
      </c>
      <c r="AO774" t="s">
        <v>7468</v>
      </c>
      <c r="AR774" t="s">
        <v>7468</v>
      </c>
      <c r="AS774" t="s">
        <v>273</v>
      </c>
      <c r="AT774">
        <v>1</v>
      </c>
      <c r="AU774" t="s">
        <v>7469</v>
      </c>
      <c r="AX774" t="s">
        <v>7469</v>
      </c>
      <c r="AY774" t="s">
        <v>273</v>
      </c>
      <c r="AZ774">
        <v>1</v>
      </c>
      <c r="BC774" t="s">
        <v>7468</v>
      </c>
      <c r="BD774" t="s">
        <v>7470</v>
      </c>
      <c r="BH774" t="s">
        <v>242</v>
      </c>
      <c r="BS774" t="s">
        <v>243</v>
      </c>
      <c r="BV774" t="s">
        <v>244</v>
      </c>
      <c r="BY774" t="s">
        <v>245</v>
      </c>
      <c r="CA774">
        <v>63</v>
      </c>
      <c r="CD774" t="s">
        <v>7471</v>
      </c>
      <c r="CG774" t="s">
        <v>3664</v>
      </c>
      <c r="CI774" t="s">
        <v>1134</v>
      </c>
      <c r="CJ774" t="str">
        <f>"77575-7187"</f>
        <v>77575-7187</v>
      </c>
      <c r="CK774" t="s">
        <v>6722</v>
      </c>
      <c r="CL774" t="s">
        <v>7472</v>
      </c>
      <c r="CM774" t="s">
        <v>7473</v>
      </c>
      <c r="CN774" t="s">
        <v>254</v>
      </c>
      <c r="CO774" t="s">
        <v>7474</v>
      </c>
      <c r="CP774" t="str">
        <f>"353-08-015"</f>
        <v>353-08-015</v>
      </c>
      <c r="CQ774" t="str">
        <f>"35308015"</f>
        <v>35308015</v>
      </c>
      <c r="CR774" t="str">
        <f>"R35308015"</f>
        <v>R35308015</v>
      </c>
      <c r="CS774">
        <v>4015</v>
      </c>
      <c r="CW774" t="s">
        <v>256</v>
      </c>
      <c r="CX774">
        <v>21</v>
      </c>
      <c r="CY774">
        <v>12</v>
      </c>
      <c r="CZ774">
        <v>15</v>
      </c>
      <c r="DB774">
        <v>35.203973186343902</v>
      </c>
      <c r="DC774">
        <v>-113.538509949996</v>
      </c>
      <c r="DK774">
        <v>152112</v>
      </c>
      <c r="DL774">
        <v>152112</v>
      </c>
      <c r="DO774" t="str">
        <f>""</f>
        <v/>
      </c>
      <c r="DQ774">
        <v>0</v>
      </c>
      <c r="DR774">
        <v>0</v>
      </c>
      <c r="DS774">
        <v>0</v>
      </c>
      <c r="DT774">
        <v>0</v>
      </c>
      <c r="DW774">
        <v>0</v>
      </c>
      <c r="DX774">
        <v>0</v>
      </c>
      <c r="DZ774">
        <v>0</v>
      </c>
      <c r="EA774">
        <v>0</v>
      </c>
      <c r="EB774">
        <v>0</v>
      </c>
      <c r="EC774">
        <v>0</v>
      </c>
      <c r="ED774">
        <v>0</v>
      </c>
      <c r="EE774">
        <v>0</v>
      </c>
      <c r="EF774">
        <v>0</v>
      </c>
      <c r="EG774">
        <v>0</v>
      </c>
      <c r="EH774">
        <v>0</v>
      </c>
      <c r="EI774">
        <v>0</v>
      </c>
      <c r="EL774">
        <v>0</v>
      </c>
      <c r="EN774">
        <v>0</v>
      </c>
      <c r="EP774">
        <v>0</v>
      </c>
      <c r="ER774">
        <v>0</v>
      </c>
      <c r="ET774">
        <v>0</v>
      </c>
      <c r="EY774">
        <v>0</v>
      </c>
      <c r="FA774">
        <v>0</v>
      </c>
      <c r="FL774">
        <v>0</v>
      </c>
      <c r="FQ774" t="s">
        <v>261</v>
      </c>
      <c r="FR774" t="s">
        <v>354</v>
      </c>
      <c r="FS774" t="s">
        <v>355</v>
      </c>
      <c r="FU774">
        <v>435600</v>
      </c>
      <c r="FV774">
        <v>10</v>
      </c>
      <c r="FW774">
        <v>0</v>
      </c>
      <c r="FX774">
        <v>0</v>
      </c>
      <c r="FY774">
        <v>0</v>
      </c>
      <c r="FZ774">
        <v>0</v>
      </c>
      <c r="GI774" t="s">
        <v>264</v>
      </c>
      <c r="GJ774" t="s">
        <v>265</v>
      </c>
      <c r="GK774" t="s">
        <v>266</v>
      </c>
      <c r="GL774" s="1">
        <v>40135</v>
      </c>
      <c r="GM774" t="s">
        <v>267</v>
      </c>
      <c r="GN774" t="str">
        <f t="shared" si="245"/>
        <v>FALSE</v>
      </c>
      <c r="GO774">
        <v>2022</v>
      </c>
      <c r="GP774">
        <v>2020</v>
      </c>
      <c r="GQ774">
        <v>300</v>
      </c>
      <c r="GR774" t="s">
        <v>246</v>
      </c>
      <c r="GS774" t="s">
        <v>246</v>
      </c>
      <c r="GT774" t="s">
        <v>246</v>
      </c>
      <c r="GU774" t="s">
        <v>246</v>
      </c>
      <c r="GV774" t="s">
        <v>246</v>
      </c>
      <c r="GW774" t="s">
        <v>246</v>
      </c>
      <c r="GX774" t="s">
        <v>246</v>
      </c>
      <c r="GY774" t="s">
        <v>246</v>
      </c>
      <c r="GZ774" t="s">
        <v>246</v>
      </c>
      <c r="HA774" t="s">
        <v>246</v>
      </c>
      <c r="HB774" t="s">
        <v>246</v>
      </c>
      <c r="HC774" t="s">
        <v>246</v>
      </c>
      <c r="HD774" t="s">
        <v>246</v>
      </c>
      <c r="HE774" s="2">
        <v>595</v>
      </c>
      <c r="HF774" s="2">
        <v>0</v>
      </c>
      <c r="HG774" s="2">
        <v>0</v>
      </c>
      <c r="HH774">
        <v>0</v>
      </c>
      <c r="HI774" s="2">
        <v>3964</v>
      </c>
      <c r="HJ774" s="2">
        <v>3964</v>
      </c>
      <c r="HK774" s="2">
        <v>0</v>
      </c>
      <c r="HL774">
        <v>0</v>
      </c>
      <c r="HM774" s="2">
        <v>0</v>
      </c>
      <c r="HN774" s="2">
        <v>0</v>
      </c>
      <c r="HO774" s="2">
        <v>0</v>
      </c>
      <c r="HP774">
        <v>0</v>
      </c>
      <c r="HQ774" s="2">
        <v>85.44</v>
      </c>
      <c r="HS774" s="2">
        <v>3964</v>
      </c>
      <c r="HV774" t="s">
        <v>268</v>
      </c>
      <c r="HY774" t="s">
        <v>269</v>
      </c>
      <c r="IB774" s="1">
        <v>38796</v>
      </c>
      <c r="IC774" s="1">
        <v>38813</v>
      </c>
      <c r="ID774" s="2">
        <v>0</v>
      </c>
      <c r="IE774" t="s">
        <v>362</v>
      </c>
      <c r="IF774" t="str">
        <f>"                    "</f>
        <v xml:space="preserve">                    </v>
      </c>
      <c r="IG774" t="str">
        <f>"6197.347"</f>
        <v>6197.347</v>
      </c>
      <c r="IH774" t="str">
        <f>""</f>
        <v/>
      </c>
      <c r="IT774" t="str">
        <f>""</f>
        <v/>
      </c>
      <c r="IY774" t="str">
        <f>""</f>
        <v/>
      </c>
      <c r="JB774" t="s">
        <v>271</v>
      </c>
      <c r="JD774" t="str">
        <f>""</f>
        <v/>
      </c>
      <c r="JE774" t="str">
        <f>""</f>
        <v/>
      </c>
      <c r="JO774" t="str">
        <f>""</f>
        <v/>
      </c>
      <c r="JP774" t="str">
        <f>""</f>
        <v/>
      </c>
      <c r="JQ774" t="str">
        <f>HYPERLINK("https://web.datatree.com/?/property?propertyId=4097693")</f>
        <v>https://web.datatree.com/?/property?propertyId=4097693</v>
      </c>
    </row>
    <row r="775" spans="1:277" x14ac:dyDescent="0.25">
      <c r="A775">
        <v>773</v>
      </c>
      <c r="B775" s="15" t="s">
        <v>18833</v>
      </c>
      <c r="C775" s="15" t="s">
        <v>18832</v>
      </c>
      <c r="D775" s="15" t="s">
        <v>18834</v>
      </c>
      <c r="E775" s="15" t="s">
        <v>18835</v>
      </c>
      <c r="F775" s="15" t="s">
        <v>18836</v>
      </c>
      <c r="G775" s="15" t="s">
        <v>243</v>
      </c>
      <c r="H775" s="15">
        <v>85555</v>
      </c>
      <c r="I775" s="15" t="s">
        <v>18837</v>
      </c>
      <c r="J775" s="23" t="s">
        <v>18838</v>
      </c>
      <c r="K775" s="15" t="s">
        <v>18839</v>
      </c>
      <c r="L775" s="16" t="s">
        <v>18840</v>
      </c>
      <c r="M775" s="17" t="str">
        <f t="shared" si="246"/>
        <v>6/31/2022</v>
      </c>
      <c r="N775" s="15">
        <v>9967</v>
      </c>
      <c r="O775" s="18">
        <f t="shared" ref="O775:O838" si="249">((1+AH775)*AE775)*AB775</f>
        <v>0</v>
      </c>
      <c r="P775" s="19" t="str">
        <f t="shared" ref="P775:P838" si="250">TEXT(O775,"$#,##0.00")</f>
        <v>$0.00</v>
      </c>
      <c r="Q775" s="16">
        <v>44834</v>
      </c>
      <c r="R775" s="19" t="str">
        <f t="shared" si="247"/>
        <v>09/30/22</v>
      </c>
      <c r="S775" t="str">
        <f t="shared" ref="S775:S838" si="251">+BV775</f>
        <v>MOHAVE</v>
      </c>
      <c r="T775" s="6" t="str">
        <f t="shared" ref="T775:T838" si="252">+CP775</f>
        <v>244-04-028</v>
      </c>
      <c r="U775" t="str">
        <f t="shared" ref="U775:U838" si="253">+CL775</f>
        <v xml:space="preserve">3860 W PORT ROYALE LN </v>
      </c>
      <c r="V775" t="str">
        <f t="shared" ref="V775:V838" si="254">+CG775</f>
        <v>PHOENIX</v>
      </c>
      <c r="W775" t="str">
        <f t="shared" ref="W775:W838" si="255">+CI775</f>
        <v>AZ</v>
      </c>
      <c r="X775" t="str">
        <f t="shared" ref="X775:X838" si="256">+CJ775</f>
        <v>85053-4547</v>
      </c>
      <c r="Y775" t="str">
        <f t="shared" ref="Y775:Y838" si="257">+AQ775</f>
        <v>JOHN</v>
      </c>
      <c r="Z775" t="str">
        <f t="shared" ref="Z775:Z838" si="258">+AR775</f>
        <v>KURTH</v>
      </c>
      <c r="AA775" t="str">
        <f t="shared" ref="AA775:AA838" si="259">+CO775</f>
        <v>SW4 SW4 NW4 CONT 10 ACRES M/L</v>
      </c>
      <c r="AB775">
        <f t="shared" ref="AB775:AB838" si="260">+FV775</f>
        <v>10</v>
      </c>
      <c r="AC775" t="str">
        <f t="shared" ref="AC775:AC838" si="261">+BV775</f>
        <v>MOHAVE</v>
      </c>
      <c r="AI775">
        <f t="shared" si="248"/>
        <v>10</v>
      </c>
      <c r="AO775" t="s">
        <v>7475</v>
      </c>
      <c r="AP775" t="s">
        <v>469</v>
      </c>
      <c r="AQ775" t="s">
        <v>469</v>
      </c>
      <c r="AR775" t="s">
        <v>7476</v>
      </c>
      <c r="AS775" t="s">
        <v>240</v>
      </c>
      <c r="AT775">
        <v>3</v>
      </c>
      <c r="BC775" t="s">
        <v>7477</v>
      </c>
      <c r="BD775" t="s">
        <v>7475</v>
      </c>
      <c r="BG775" t="s">
        <v>541</v>
      </c>
      <c r="BH775" t="s">
        <v>242</v>
      </c>
      <c r="BS775" t="s">
        <v>243</v>
      </c>
      <c r="BV775" t="s">
        <v>244</v>
      </c>
      <c r="BY775" t="s">
        <v>245</v>
      </c>
      <c r="BZ775" t="s">
        <v>589</v>
      </c>
      <c r="CA775">
        <v>3860</v>
      </c>
      <c r="CD775" t="s">
        <v>7478</v>
      </c>
      <c r="CE775" t="s">
        <v>419</v>
      </c>
      <c r="CG775" t="s">
        <v>591</v>
      </c>
      <c r="CH775" t="s">
        <v>591</v>
      </c>
      <c r="CI775" t="s">
        <v>243</v>
      </c>
      <c r="CJ775" t="str">
        <f>"85053-4547"</f>
        <v>85053-4547</v>
      </c>
      <c r="CK775" t="s">
        <v>544</v>
      </c>
      <c r="CL775" t="s">
        <v>7479</v>
      </c>
      <c r="CM775" t="s">
        <v>7480</v>
      </c>
      <c r="CN775" t="s">
        <v>254</v>
      </c>
      <c r="CO775" t="s">
        <v>7481</v>
      </c>
      <c r="CP775" t="str">
        <f>"244-04-028"</f>
        <v>244-04-028</v>
      </c>
      <c r="CQ775" t="str">
        <f>"24404028"</f>
        <v>24404028</v>
      </c>
      <c r="CR775" t="str">
        <f>"R24404028"</f>
        <v>R24404028</v>
      </c>
      <c r="CS775">
        <v>4015</v>
      </c>
      <c r="CW775" t="s">
        <v>256</v>
      </c>
      <c r="CX775" t="s">
        <v>707</v>
      </c>
      <c r="CY775" t="s">
        <v>351</v>
      </c>
      <c r="CZ775">
        <v>8</v>
      </c>
      <c r="DB775">
        <v>34.870981133088002</v>
      </c>
      <c r="DC775">
        <v>-114.00230658995299</v>
      </c>
      <c r="DK775" t="s">
        <v>1138</v>
      </c>
      <c r="DL775" t="s">
        <v>1138</v>
      </c>
      <c r="DO775" t="str">
        <f>""</f>
        <v/>
      </c>
      <c r="DQ775">
        <v>0</v>
      </c>
      <c r="DR775">
        <v>0</v>
      </c>
      <c r="DS775">
        <v>0</v>
      </c>
      <c r="DT775">
        <v>0</v>
      </c>
      <c r="DW775">
        <v>0</v>
      </c>
      <c r="DX775">
        <v>0</v>
      </c>
      <c r="DZ775">
        <v>0</v>
      </c>
      <c r="EA775">
        <v>0</v>
      </c>
      <c r="EB775">
        <v>0</v>
      </c>
      <c r="EC775">
        <v>0</v>
      </c>
      <c r="ED775">
        <v>0</v>
      </c>
      <c r="EE775">
        <v>0</v>
      </c>
      <c r="EF775">
        <v>0</v>
      </c>
      <c r="EG775">
        <v>0</v>
      </c>
      <c r="EH775">
        <v>0</v>
      </c>
      <c r="EI775">
        <v>0</v>
      </c>
      <c r="EL775">
        <v>0</v>
      </c>
      <c r="EN775">
        <v>0</v>
      </c>
      <c r="EP775">
        <v>0</v>
      </c>
      <c r="ER775">
        <v>0</v>
      </c>
      <c r="ET775">
        <v>0</v>
      </c>
      <c r="EY775">
        <v>0</v>
      </c>
      <c r="FA775">
        <v>0</v>
      </c>
      <c r="FL775">
        <v>0</v>
      </c>
      <c r="FQ775" t="s">
        <v>336</v>
      </c>
      <c r="FR775" t="s">
        <v>405</v>
      </c>
      <c r="FS775" t="s">
        <v>406</v>
      </c>
      <c r="FU775">
        <v>435600</v>
      </c>
      <c r="FV775">
        <v>10</v>
      </c>
      <c r="FW775">
        <v>0</v>
      </c>
      <c r="FX775">
        <v>0</v>
      </c>
      <c r="FY775">
        <v>0</v>
      </c>
      <c r="FZ775">
        <v>0</v>
      </c>
      <c r="GI775" t="s">
        <v>264</v>
      </c>
      <c r="GJ775" t="s">
        <v>1139</v>
      </c>
      <c r="GK775" t="s">
        <v>1140</v>
      </c>
      <c r="GL775" s="1">
        <v>40135</v>
      </c>
      <c r="GM775" t="s">
        <v>267</v>
      </c>
      <c r="GN775" t="str">
        <f t="shared" si="245"/>
        <v>FALSE</v>
      </c>
      <c r="GO775">
        <v>2022</v>
      </c>
      <c r="GP775">
        <v>2020</v>
      </c>
      <c r="GQ775">
        <v>1300</v>
      </c>
      <c r="GR775" t="s">
        <v>246</v>
      </c>
      <c r="GS775" t="s">
        <v>246</v>
      </c>
      <c r="GT775" t="s">
        <v>246</v>
      </c>
      <c r="GU775" t="s">
        <v>246</v>
      </c>
      <c r="GV775" t="s">
        <v>246</v>
      </c>
      <c r="GW775" t="s">
        <v>246</v>
      </c>
      <c r="GX775" t="s">
        <v>246</v>
      </c>
      <c r="GY775" t="s">
        <v>246</v>
      </c>
      <c r="GZ775" t="s">
        <v>246</v>
      </c>
      <c r="HA775" t="s">
        <v>246</v>
      </c>
      <c r="HB775" t="s">
        <v>246</v>
      </c>
      <c r="HC775" t="s">
        <v>246</v>
      </c>
      <c r="HD775" t="s">
        <v>246</v>
      </c>
      <c r="HE775" s="2">
        <v>1263</v>
      </c>
      <c r="HF775" s="2">
        <v>1263</v>
      </c>
      <c r="HG775" s="2">
        <v>0</v>
      </c>
      <c r="HH775">
        <v>0</v>
      </c>
      <c r="HI775" s="2">
        <v>8421</v>
      </c>
      <c r="HJ775" s="2">
        <v>8421</v>
      </c>
      <c r="HK775" s="2">
        <v>0</v>
      </c>
      <c r="HL775">
        <v>0</v>
      </c>
      <c r="HM775" s="2">
        <v>0</v>
      </c>
      <c r="HN775" s="2">
        <v>0</v>
      </c>
      <c r="HO775" s="2">
        <v>0</v>
      </c>
      <c r="HP775">
        <v>0</v>
      </c>
      <c r="HQ775" s="2">
        <v>101.06</v>
      </c>
      <c r="HS775" s="2">
        <v>8421</v>
      </c>
      <c r="HV775" t="s">
        <v>410</v>
      </c>
      <c r="HY775" t="s">
        <v>411</v>
      </c>
      <c r="HZ775" t="s">
        <v>411</v>
      </c>
      <c r="IF775" t="str">
        <f>""</f>
        <v/>
      </c>
      <c r="IG775" t="str">
        <f>""</f>
        <v/>
      </c>
      <c r="IH775" t="str">
        <f>""</f>
        <v/>
      </c>
      <c r="IT775" t="str">
        <f>""</f>
        <v/>
      </c>
      <c r="IY775" t="str">
        <f>""</f>
        <v/>
      </c>
      <c r="JB775" t="s">
        <v>271</v>
      </c>
      <c r="JD775" t="str">
        <f>""</f>
        <v/>
      </c>
      <c r="JE775" t="str">
        <f>""</f>
        <v/>
      </c>
      <c r="JO775" t="str">
        <f>""</f>
        <v/>
      </c>
      <c r="JP775" t="str">
        <f>""</f>
        <v/>
      </c>
      <c r="JQ775" t="str">
        <f>HYPERLINK("https://web.datatree.com/?/property?propertyId=4014356")</f>
        <v>https://web.datatree.com/?/property?propertyId=4014356</v>
      </c>
    </row>
    <row r="776" spans="1:277" x14ac:dyDescent="0.25">
      <c r="A776">
        <v>774</v>
      </c>
      <c r="B776" s="15" t="s">
        <v>18833</v>
      </c>
      <c r="C776" s="15" t="s">
        <v>18832</v>
      </c>
      <c r="D776" s="15" t="s">
        <v>18834</v>
      </c>
      <c r="E776" s="15" t="s">
        <v>18835</v>
      </c>
      <c r="F776" s="15" t="s">
        <v>18836</v>
      </c>
      <c r="G776" s="15" t="s">
        <v>243</v>
      </c>
      <c r="H776" s="15">
        <v>85555</v>
      </c>
      <c r="I776" s="15" t="s">
        <v>18837</v>
      </c>
      <c r="J776" s="23" t="s">
        <v>18838</v>
      </c>
      <c r="K776" s="15" t="s">
        <v>18839</v>
      </c>
      <c r="L776" s="16" t="s">
        <v>18840</v>
      </c>
      <c r="M776" s="17" t="str">
        <f t="shared" si="246"/>
        <v>6/31/2022</v>
      </c>
      <c r="N776" s="15">
        <v>9968</v>
      </c>
      <c r="O776" s="18">
        <f t="shared" si="249"/>
        <v>0</v>
      </c>
      <c r="P776" s="19" t="str">
        <f t="shared" si="250"/>
        <v>$0.00</v>
      </c>
      <c r="Q776" s="16">
        <v>44834</v>
      </c>
      <c r="R776" s="19" t="str">
        <f t="shared" si="247"/>
        <v>09/30/22</v>
      </c>
      <c r="S776" t="str">
        <f t="shared" si="251"/>
        <v>MOHAVE</v>
      </c>
      <c r="T776" s="6" t="str">
        <f t="shared" si="252"/>
        <v>340-20-053</v>
      </c>
      <c r="U776" t="str">
        <f t="shared" si="253"/>
        <v xml:space="preserve">3834 W SIERRA ST </v>
      </c>
      <c r="V776" t="str">
        <f t="shared" si="254"/>
        <v>PHOENIX</v>
      </c>
      <c r="W776" t="str">
        <f t="shared" si="255"/>
        <v>AZ</v>
      </c>
      <c r="X776" t="str">
        <f t="shared" si="256"/>
        <v>85029-3150</v>
      </c>
      <c r="Y776" t="str">
        <f t="shared" si="257"/>
        <v>MARY</v>
      </c>
      <c r="Z776" t="str">
        <f t="shared" si="258"/>
        <v>KITTERMAN</v>
      </c>
      <c r="AA776" t="str">
        <f t="shared" si="259"/>
        <v>GATEWAY ACRES TRACT 12 LOT 56 &amp; 57</v>
      </c>
      <c r="AB776">
        <f t="shared" si="260"/>
        <v>10</v>
      </c>
      <c r="AC776" t="str">
        <f t="shared" si="261"/>
        <v>MOHAVE</v>
      </c>
      <c r="AI776">
        <f t="shared" si="248"/>
        <v>10</v>
      </c>
      <c r="AO776" t="s">
        <v>7482</v>
      </c>
      <c r="AP776" t="s">
        <v>7483</v>
      </c>
      <c r="AQ776" t="s">
        <v>1281</v>
      </c>
      <c r="AR776" t="s">
        <v>7484</v>
      </c>
      <c r="AS776" t="s">
        <v>240</v>
      </c>
      <c r="AT776">
        <v>2</v>
      </c>
      <c r="BC776" t="s">
        <v>7485</v>
      </c>
      <c r="BD776" t="s">
        <v>7482</v>
      </c>
      <c r="BE776" t="s">
        <v>3357</v>
      </c>
      <c r="BH776" t="s">
        <v>242</v>
      </c>
      <c r="BS776" t="s">
        <v>243</v>
      </c>
      <c r="BV776" t="s">
        <v>244</v>
      </c>
      <c r="BY776" t="s">
        <v>245</v>
      </c>
      <c r="BZ776" t="s">
        <v>589</v>
      </c>
      <c r="CA776">
        <v>3834</v>
      </c>
      <c r="CD776" t="s">
        <v>7486</v>
      </c>
      <c r="CE776" t="s">
        <v>375</v>
      </c>
      <c r="CG776" t="s">
        <v>591</v>
      </c>
      <c r="CH776" t="s">
        <v>591</v>
      </c>
      <c r="CI776" t="s">
        <v>243</v>
      </c>
      <c r="CJ776" t="str">
        <f>"85029-3150"</f>
        <v>85029-3150</v>
      </c>
      <c r="CK776" t="s">
        <v>6612</v>
      </c>
      <c r="CL776" t="s">
        <v>7487</v>
      </c>
      <c r="CM776" t="s">
        <v>7488</v>
      </c>
      <c r="CN776" t="s">
        <v>254</v>
      </c>
      <c r="CO776" t="s">
        <v>3281</v>
      </c>
      <c r="CP776" t="str">
        <f>"340-20-053"</f>
        <v>340-20-053</v>
      </c>
      <c r="CQ776" t="str">
        <f>"34020053"</f>
        <v>34020053</v>
      </c>
      <c r="CR776" t="str">
        <f>"R34020053"</f>
        <v>R34020053</v>
      </c>
      <c r="CS776">
        <v>4015</v>
      </c>
      <c r="CX776" t="s">
        <v>333</v>
      </c>
      <c r="CY776" t="s">
        <v>499</v>
      </c>
      <c r="CZ776">
        <v>21</v>
      </c>
      <c r="DB776">
        <v>35.456129406837597</v>
      </c>
      <c r="DC776">
        <v>-114.324162392125</v>
      </c>
      <c r="DD776" t="s">
        <v>1339</v>
      </c>
      <c r="DE776">
        <v>12</v>
      </c>
      <c r="DK776" t="s">
        <v>3246</v>
      </c>
      <c r="DL776" t="s">
        <v>3246</v>
      </c>
      <c r="DO776" t="str">
        <f>"56|57"</f>
        <v>56|57</v>
      </c>
      <c r="DQ776">
        <v>0</v>
      </c>
      <c r="DR776">
        <v>0</v>
      </c>
      <c r="DS776">
        <v>0</v>
      </c>
      <c r="DT776">
        <v>0</v>
      </c>
      <c r="DW776">
        <v>0</v>
      </c>
      <c r="DX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L776">
        <v>0</v>
      </c>
      <c r="EN776">
        <v>0</v>
      </c>
      <c r="EP776">
        <v>0</v>
      </c>
      <c r="ER776">
        <v>0</v>
      </c>
      <c r="ET776">
        <v>0</v>
      </c>
      <c r="EY776">
        <v>0</v>
      </c>
      <c r="FA776">
        <v>0</v>
      </c>
      <c r="FL776">
        <v>0</v>
      </c>
      <c r="FQ776" t="s">
        <v>261</v>
      </c>
      <c r="FR776" t="s">
        <v>262</v>
      </c>
      <c r="FS776" t="s">
        <v>263</v>
      </c>
      <c r="FU776">
        <v>435600</v>
      </c>
      <c r="FV776">
        <v>10</v>
      </c>
      <c r="FW776">
        <v>0</v>
      </c>
      <c r="FX776">
        <v>0</v>
      </c>
      <c r="FY776">
        <v>0</v>
      </c>
      <c r="FZ776">
        <v>0</v>
      </c>
      <c r="GI776" t="s">
        <v>264</v>
      </c>
      <c r="GJ776" t="s">
        <v>1341</v>
      </c>
      <c r="GK776" t="s">
        <v>1342</v>
      </c>
      <c r="GL776" s="1">
        <v>40135</v>
      </c>
      <c r="GM776" t="s">
        <v>267</v>
      </c>
      <c r="GN776" t="str">
        <f t="shared" si="245"/>
        <v>FALSE</v>
      </c>
      <c r="GO776">
        <v>2022</v>
      </c>
      <c r="GP776">
        <v>2020</v>
      </c>
      <c r="GQ776">
        <v>400</v>
      </c>
      <c r="GR776" t="s">
        <v>246</v>
      </c>
      <c r="GS776" t="s">
        <v>246</v>
      </c>
      <c r="GT776" t="s">
        <v>246</v>
      </c>
      <c r="GU776" t="s">
        <v>246</v>
      </c>
      <c r="GV776" t="s">
        <v>246</v>
      </c>
      <c r="GW776" t="s">
        <v>246</v>
      </c>
      <c r="GX776" t="s">
        <v>246</v>
      </c>
      <c r="GY776" t="s">
        <v>246</v>
      </c>
      <c r="GZ776" t="s">
        <v>246</v>
      </c>
      <c r="HA776" t="s">
        <v>246</v>
      </c>
      <c r="HB776" t="s">
        <v>246</v>
      </c>
      <c r="HC776" t="s">
        <v>246</v>
      </c>
      <c r="HD776" t="s">
        <v>246</v>
      </c>
      <c r="HE776" s="2">
        <v>1305</v>
      </c>
      <c r="HF776" s="2">
        <v>0</v>
      </c>
      <c r="HG776" s="2">
        <v>0</v>
      </c>
      <c r="HH776">
        <v>0</v>
      </c>
      <c r="HI776" s="2">
        <v>8698</v>
      </c>
      <c r="HJ776" s="2">
        <v>8698</v>
      </c>
      <c r="HK776" s="2">
        <v>0</v>
      </c>
      <c r="HL776">
        <v>0</v>
      </c>
      <c r="HM776" s="2">
        <v>0</v>
      </c>
      <c r="HN776" s="2">
        <v>0</v>
      </c>
      <c r="HO776" s="2">
        <v>0</v>
      </c>
      <c r="HP776">
        <v>0</v>
      </c>
      <c r="HQ776" s="2">
        <v>121.08</v>
      </c>
      <c r="HS776" s="2">
        <v>8698</v>
      </c>
      <c r="HV776" t="s">
        <v>315</v>
      </c>
      <c r="HY776" t="s">
        <v>316</v>
      </c>
      <c r="HZ776" t="s">
        <v>317</v>
      </c>
      <c r="IA776" t="s">
        <v>318</v>
      </c>
      <c r="IB776" s="1">
        <v>40463</v>
      </c>
      <c r="IC776" s="1">
        <v>40469</v>
      </c>
      <c r="ID776" s="2">
        <v>0</v>
      </c>
      <c r="IE776" t="s">
        <v>319</v>
      </c>
      <c r="IF776" t="str">
        <f>"                    "</f>
        <v xml:space="preserve">                    </v>
      </c>
      <c r="IG776" t="str">
        <f>"2010.61298"</f>
        <v>2010.61298</v>
      </c>
      <c r="IH776" t="str">
        <f>""</f>
        <v/>
      </c>
      <c r="IT776" t="str">
        <f>""</f>
        <v/>
      </c>
      <c r="IY776" t="str">
        <f>""</f>
        <v/>
      </c>
      <c r="JB776" t="s">
        <v>271</v>
      </c>
      <c r="JD776" t="str">
        <f>""</f>
        <v/>
      </c>
      <c r="JE776" t="str">
        <f>""</f>
        <v/>
      </c>
      <c r="JO776" t="str">
        <f>""</f>
        <v/>
      </c>
      <c r="JP776" t="str">
        <f>""</f>
        <v/>
      </c>
      <c r="JQ776" t="str">
        <f>HYPERLINK("https://web.datatree.com/?/property?propertyId=4013308")</f>
        <v>https://web.datatree.com/?/property?propertyId=4013308</v>
      </c>
    </row>
    <row r="777" spans="1:277" x14ac:dyDescent="0.25">
      <c r="A777">
        <v>775</v>
      </c>
      <c r="B777" s="15" t="s">
        <v>18833</v>
      </c>
      <c r="C777" s="15" t="s">
        <v>18832</v>
      </c>
      <c r="D777" s="15" t="s">
        <v>18834</v>
      </c>
      <c r="E777" s="15" t="s">
        <v>18835</v>
      </c>
      <c r="F777" s="15" t="s">
        <v>18836</v>
      </c>
      <c r="G777" s="15" t="s">
        <v>243</v>
      </c>
      <c r="H777" s="15">
        <v>85555</v>
      </c>
      <c r="I777" s="15" t="s">
        <v>18837</v>
      </c>
      <c r="J777" s="23" t="s">
        <v>18838</v>
      </c>
      <c r="K777" s="15" t="s">
        <v>18839</v>
      </c>
      <c r="L777" s="16" t="s">
        <v>18840</v>
      </c>
      <c r="M777" s="17" t="str">
        <f t="shared" si="246"/>
        <v>6/31/2022</v>
      </c>
      <c r="N777" s="15">
        <v>9969</v>
      </c>
      <c r="O777" s="18">
        <f t="shared" si="249"/>
        <v>0</v>
      </c>
      <c r="P777" s="19" t="str">
        <f t="shared" si="250"/>
        <v>$0.00</v>
      </c>
      <c r="Q777" s="16">
        <v>44834</v>
      </c>
      <c r="R777" s="19" t="str">
        <f t="shared" si="247"/>
        <v>09/30/22</v>
      </c>
      <c r="S777" t="str">
        <f t="shared" si="251"/>
        <v>MOHAVE</v>
      </c>
      <c r="T777" s="6" t="str">
        <f t="shared" si="252"/>
        <v>340-20-002</v>
      </c>
      <c r="U777" t="str">
        <f t="shared" si="253"/>
        <v xml:space="preserve">2217 LUCERNE CIR </v>
      </c>
      <c r="V777" t="str">
        <f t="shared" si="254"/>
        <v>HENDERSON</v>
      </c>
      <c r="W777" t="str">
        <f t="shared" si="255"/>
        <v>NV</v>
      </c>
      <c r="X777" t="str">
        <f t="shared" si="256"/>
        <v>89014-4905</v>
      </c>
      <c r="Y777">
        <f t="shared" si="257"/>
        <v>0</v>
      </c>
      <c r="Z777" t="str">
        <f t="shared" si="258"/>
        <v>MOHAVE COUNTY TWO SERIES OF AZDRT LLC</v>
      </c>
      <c r="AA777" t="str">
        <f t="shared" si="259"/>
        <v>GATEWAY ACRES TRACT 12 LOT 2 &amp; 15</v>
      </c>
      <c r="AB777">
        <f t="shared" si="260"/>
        <v>10</v>
      </c>
      <c r="AC777" t="str">
        <f t="shared" si="261"/>
        <v>MOHAVE</v>
      </c>
      <c r="AI777">
        <f t="shared" si="248"/>
        <v>10</v>
      </c>
      <c r="AO777" t="s">
        <v>7489</v>
      </c>
      <c r="AR777" t="s">
        <v>7489</v>
      </c>
      <c r="AS777" t="s">
        <v>273</v>
      </c>
      <c r="AT777">
        <v>122</v>
      </c>
      <c r="BC777" t="s">
        <v>7489</v>
      </c>
      <c r="BD777" t="s">
        <v>7489</v>
      </c>
      <c r="BF777" t="s">
        <v>274</v>
      </c>
      <c r="BH777" t="s">
        <v>242</v>
      </c>
      <c r="BS777" t="s">
        <v>243</v>
      </c>
      <c r="BV777" t="s">
        <v>244</v>
      </c>
      <c r="BY777" t="s">
        <v>245</v>
      </c>
      <c r="CA777">
        <v>2217</v>
      </c>
      <c r="CD777" t="s">
        <v>7490</v>
      </c>
      <c r="CE777" t="s">
        <v>1908</v>
      </c>
      <c r="CG777" t="s">
        <v>1909</v>
      </c>
      <c r="CH777" t="s">
        <v>1909</v>
      </c>
      <c r="CI777" t="s">
        <v>400</v>
      </c>
      <c r="CJ777" t="str">
        <f>"89014-4905"</f>
        <v>89014-4905</v>
      </c>
      <c r="CK777" t="s">
        <v>647</v>
      </c>
      <c r="CL777" t="s">
        <v>7491</v>
      </c>
      <c r="CM777" t="s">
        <v>7492</v>
      </c>
      <c r="CN777" t="s">
        <v>254</v>
      </c>
      <c r="CO777" t="s">
        <v>7493</v>
      </c>
      <c r="CP777" t="str">
        <f>"340-20-002"</f>
        <v>340-20-002</v>
      </c>
      <c r="CQ777" t="str">
        <f>"34020002"</f>
        <v>34020002</v>
      </c>
      <c r="CR777" t="str">
        <f>"R34020002"</f>
        <v>R34020002</v>
      </c>
      <c r="CS777">
        <v>4015</v>
      </c>
      <c r="CX777" t="s">
        <v>333</v>
      </c>
      <c r="CY777" t="s">
        <v>499</v>
      </c>
      <c r="CZ777">
        <v>21</v>
      </c>
      <c r="DB777">
        <v>35.461577063648903</v>
      </c>
      <c r="DC777">
        <v>-114.31085717964</v>
      </c>
      <c r="DD777" t="s">
        <v>1339</v>
      </c>
      <c r="DE777">
        <v>12</v>
      </c>
      <c r="DK777" t="s">
        <v>3246</v>
      </c>
      <c r="DL777" t="s">
        <v>3246</v>
      </c>
      <c r="DO777" t="str">
        <f>"2|15"</f>
        <v>2|15</v>
      </c>
      <c r="DQ777">
        <v>0</v>
      </c>
      <c r="DR777">
        <v>0</v>
      </c>
      <c r="DS777">
        <v>0</v>
      </c>
      <c r="DT777">
        <v>0</v>
      </c>
      <c r="DW777">
        <v>0</v>
      </c>
      <c r="DX777">
        <v>0</v>
      </c>
      <c r="DZ777">
        <v>0</v>
      </c>
      <c r="EA777">
        <v>0</v>
      </c>
      <c r="EB777">
        <v>0</v>
      </c>
      <c r="EC777">
        <v>0</v>
      </c>
      <c r="ED777">
        <v>0</v>
      </c>
      <c r="EE777">
        <v>0</v>
      </c>
      <c r="EF777">
        <v>0</v>
      </c>
      <c r="EG777">
        <v>0</v>
      </c>
      <c r="EH777">
        <v>0</v>
      </c>
      <c r="EI777">
        <v>0</v>
      </c>
      <c r="EL777">
        <v>0</v>
      </c>
      <c r="EN777">
        <v>0</v>
      </c>
      <c r="EP777">
        <v>0</v>
      </c>
      <c r="ER777">
        <v>0</v>
      </c>
      <c r="ET777">
        <v>0</v>
      </c>
      <c r="EY777">
        <v>0</v>
      </c>
      <c r="FA777">
        <v>0</v>
      </c>
      <c r="FL777">
        <v>0</v>
      </c>
      <c r="FQ777" t="s">
        <v>261</v>
      </c>
      <c r="FR777" t="s">
        <v>262</v>
      </c>
      <c r="FS777" t="s">
        <v>263</v>
      </c>
      <c r="FU777">
        <v>435600</v>
      </c>
      <c r="FV777">
        <v>10</v>
      </c>
      <c r="FW777">
        <v>0</v>
      </c>
      <c r="FX777">
        <v>0</v>
      </c>
      <c r="FY777">
        <v>0</v>
      </c>
      <c r="FZ777">
        <v>0</v>
      </c>
      <c r="GI777" t="s">
        <v>264</v>
      </c>
      <c r="GJ777" t="s">
        <v>1341</v>
      </c>
      <c r="GK777" t="s">
        <v>1342</v>
      </c>
      <c r="GL777" s="1">
        <v>40135</v>
      </c>
      <c r="GM777" t="s">
        <v>267</v>
      </c>
      <c r="GN777" t="str">
        <f t="shared" si="245"/>
        <v>FALSE</v>
      </c>
      <c r="GO777">
        <v>2022</v>
      </c>
      <c r="GP777">
        <v>2020</v>
      </c>
      <c r="GQ777">
        <v>400</v>
      </c>
      <c r="GR777" t="s">
        <v>246</v>
      </c>
      <c r="GS777" t="s">
        <v>246</v>
      </c>
      <c r="GT777" t="s">
        <v>246</v>
      </c>
      <c r="GU777" t="s">
        <v>246</v>
      </c>
      <c r="GV777" t="s">
        <v>246</v>
      </c>
      <c r="GW777" t="s">
        <v>246</v>
      </c>
      <c r="GX777" t="s">
        <v>246</v>
      </c>
      <c r="GY777" t="s">
        <v>246</v>
      </c>
      <c r="GZ777" t="s">
        <v>246</v>
      </c>
      <c r="HA777" t="s">
        <v>246</v>
      </c>
      <c r="HB777" t="s">
        <v>246</v>
      </c>
      <c r="HC777" t="s">
        <v>246</v>
      </c>
      <c r="HD777" t="s">
        <v>246</v>
      </c>
      <c r="HE777" s="2">
        <v>1305</v>
      </c>
      <c r="HF777" s="2">
        <v>0</v>
      </c>
      <c r="HG777" s="2">
        <v>0</v>
      </c>
      <c r="HH777">
        <v>0</v>
      </c>
      <c r="HI777" s="2">
        <v>8698</v>
      </c>
      <c r="HJ777" s="2">
        <v>8698</v>
      </c>
      <c r="HK777" s="2">
        <v>0</v>
      </c>
      <c r="HL777">
        <v>0</v>
      </c>
      <c r="HM777" s="2">
        <v>0</v>
      </c>
      <c r="HN777" s="2">
        <v>0</v>
      </c>
      <c r="HO777" s="2">
        <v>0</v>
      </c>
      <c r="HP777">
        <v>0</v>
      </c>
      <c r="HQ777" s="2">
        <v>121.08</v>
      </c>
      <c r="HS777" s="2">
        <v>8698</v>
      </c>
      <c r="HV777" t="s">
        <v>315</v>
      </c>
      <c r="HY777" t="s">
        <v>316</v>
      </c>
      <c r="HZ777" t="s">
        <v>317</v>
      </c>
      <c r="IA777" t="s">
        <v>318</v>
      </c>
      <c r="IB777" s="1">
        <v>40287</v>
      </c>
      <c r="IC777" s="1">
        <v>40757</v>
      </c>
      <c r="ID777" s="2">
        <v>0</v>
      </c>
      <c r="IE777" t="s">
        <v>319</v>
      </c>
      <c r="IF777" t="str">
        <f>"                    "</f>
        <v xml:space="preserve">                    </v>
      </c>
      <c r="IG777" t="str">
        <f>"2011.40551"</f>
        <v>2011.40551</v>
      </c>
      <c r="IH777" t="str">
        <f>""</f>
        <v/>
      </c>
      <c r="IT777" t="str">
        <f>""</f>
        <v/>
      </c>
      <c r="IY777" t="str">
        <f>""</f>
        <v/>
      </c>
      <c r="JB777" t="s">
        <v>271</v>
      </c>
      <c r="JD777" t="str">
        <f>""</f>
        <v/>
      </c>
      <c r="JE777" t="str">
        <f>""</f>
        <v/>
      </c>
      <c r="JO777" t="str">
        <f>""</f>
        <v/>
      </c>
      <c r="JP777" t="str">
        <f>""</f>
        <v/>
      </c>
      <c r="JQ777" t="str">
        <f>HYPERLINK("https://web.datatree.com/?/property?propertyId=3995000")</f>
        <v>https://web.datatree.com/?/property?propertyId=3995000</v>
      </c>
    </row>
    <row r="778" spans="1:277" x14ac:dyDescent="0.25">
      <c r="A778">
        <v>776</v>
      </c>
      <c r="B778" s="15" t="s">
        <v>18833</v>
      </c>
      <c r="C778" s="15" t="s">
        <v>18832</v>
      </c>
      <c r="D778" s="15" t="s">
        <v>18834</v>
      </c>
      <c r="E778" s="15" t="s">
        <v>18835</v>
      </c>
      <c r="F778" s="15" t="s">
        <v>18836</v>
      </c>
      <c r="G778" s="15" t="s">
        <v>243</v>
      </c>
      <c r="H778" s="15">
        <v>85555</v>
      </c>
      <c r="I778" s="15" t="s">
        <v>18837</v>
      </c>
      <c r="J778" s="23" t="s">
        <v>18838</v>
      </c>
      <c r="K778" s="15" t="s">
        <v>18839</v>
      </c>
      <c r="L778" s="16" t="s">
        <v>18840</v>
      </c>
      <c r="M778" s="17" t="str">
        <f t="shared" si="246"/>
        <v>6/31/2022</v>
      </c>
      <c r="N778" s="15">
        <v>9970</v>
      </c>
      <c r="O778" s="18">
        <f t="shared" si="249"/>
        <v>0</v>
      </c>
      <c r="P778" s="19" t="str">
        <f t="shared" si="250"/>
        <v>$0.00</v>
      </c>
      <c r="Q778" s="16">
        <v>44834</v>
      </c>
      <c r="R778" s="19" t="str">
        <f t="shared" si="247"/>
        <v>09/30/22</v>
      </c>
      <c r="S778" t="str">
        <f t="shared" si="251"/>
        <v>MOHAVE</v>
      </c>
      <c r="T778" s="6" t="str">
        <f t="shared" si="252"/>
        <v>318-22-049</v>
      </c>
      <c r="U778" t="str">
        <f t="shared" si="253"/>
        <v xml:space="preserve">21650 CHALON ST </v>
      </c>
      <c r="V778" t="str">
        <f t="shared" si="254"/>
        <v>SAINT CLAIR SHORES</v>
      </c>
      <c r="W778" t="str">
        <f t="shared" si="255"/>
        <v>MI</v>
      </c>
      <c r="X778" t="str">
        <f t="shared" si="256"/>
        <v>48080-2311</v>
      </c>
      <c r="Y778" t="str">
        <f t="shared" si="257"/>
        <v>FREDERICK</v>
      </c>
      <c r="Z778" t="str">
        <f t="shared" si="258"/>
        <v>SILVESTRI</v>
      </c>
      <c r="AA778" t="str">
        <f t="shared" si="259"/>
        <v>NE4 NE4 SW4 CONT 10 AC M/L 318-22-004(318-22- 048 &amp; 049)</v>
      </c>
      <c r="AB778">
        <f t="shared" si="260"/>
        <v>10</v>
      </c>
      <c r="AC778" t="str">
        <f t="shared" si="261"/>
        <v>MOHAVE</v>
      </c>
      <c r="AI778">
        <f t="shared" si="248"/>
        <v>10</v>
      </c>
      <c r="AO778" t="s">
        <v>7494</v>
      </c>
      <c r="AP778" t="s">
        <v>2623</v>
      </c>
      <c r="AQ778" t="s">
        <v>2623</v>
      </c>
      <c r="AR778" t="s">
        <v>7495</v>
      </c>
      <c r="AS778" t="s">
        <v>240</v>
      </c>
      <c r="AT778">
        <v>8</v>
      </c>
      <c r="BC778" t="s">
        <v>7496</v>
      </c>
      <c r="BD778" t="s">
        <v>7494</v>
      </c>
      <c r="BF778" t="s">
        <v>300</v>
      </c>
      <c r="BG778" t="s">
        <v>541</v>
      </c>
      <c r="BH778" t="s">
        <v>242</v>
      </c>
      <c r="BI778" t="s">
        <v>613</v>
      </c>
      <c r="BS778" t="s">
        <v>243</v>
      </c>
      <c r="BV778" t="s">
        <v>244</v>
      </c>
      <c r="BY778" t="s">
        <v>245</v>
      </c>
      <c r="CA778">
        <v>21650</v>
      </c>
      <c r="CD778" t="s">
        <v>7497</v>
      </c>
      <c r="CE778" t="s">
        <v>375</v>
      </c>
      <c r="CG778" t="s">
        <v>7498</v>
      </c>
      <c r="CH778" t="s">
        <v>7499</v>
      </c>
      <c r="CI778" t="s">
        <v>493</v>
      </c>
      <c r="CJ778" t="str">
        <f>"48080-2311"</f>
        <v>48080-2311</v>
      </c>
      <c r="CK778" t="s">
        <v>6612</v>
      </c>
      <c r="CL778" t="s">
        <v>7500</v>
      </c>
      <c r="CM778" t="s">
        <v>7501</v>
      </c>
      <c r="CN778" t="s">
        <v>254</v>
      </c>
      <c r="CO778" t="s">
        <v>7502</v>
      </c>
      <c r="CP778" t="str">
        <f>"318-22-049"</f>
        <v>318-22-049</v>
      </c>
      <c r="CQ778" t="str">
        <f>"31822049"</f>
        <v>31822049</v>
      </c>
      <c r="CR778" t="str">
        <f>"R31822049"</f>
        <v>R31822049</v>
      </c>
      <c r="CS778">
        <v>4015</v>
      </c>
      <c r="CX778" t="s">
        <v>925</v>
      </c>
      <c r="CY778" t="s">
        <v>548</v>
      </c>
      <c r="CZ778">
        <v>29</v>
      </c>
      <c r="DB778">
        <v>35.871802774964003</v>
      </c>
      <c r="DC778">
        <v>-113.918232319322</v>
      </c>
      <c r="DK778" t="s">
        <v>926</v>
      </c>
      <c r="DL778" t="s">
        <v>926</v>
      </c>
      <c r="DO778" t="str">
        <f>""</f>
        <v/>
      </c>
      <c r="DQ778">
        <v>0</v>
      </c>
      <c r="DR778">
        <v>0</v>
      </c>
      <c r="DS778">
        <v>0</v>
      </c>
      <c r="DT778">
        <v>0</v>
      </c>
      <c r="DW778">
        <v>0</v>
      </c>
      <c r="DX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L778">
        <v>0</v>
      </c>
      <c r="EN778">
        <v>0</v>
      </c>
      <c r="EP778">
        <v>0</v>
      </c>
      <c r="ER778">
        <v>0</v>
      </c>
      <c r="ET778">
        <v>0</v>
      </c>
      <c r="EY778">
        <v>0</v>
      </c>
      <c r="FA778">
        <v>0</v>
      </c>
      <c r="FL778">
        <v>0</v>
      </c>
      <c r="FQ778" t="s">
        <v>261</v>
      </c>
      <c r="FR778" t="s">
        <v>354</v>
      </c>
      <c r="FS778" t="s">
        <v>355</v>
      </c>
      <c r="FU778">
        <v>435600</v>
      </c>
      <c r="FV778">
        <v>10</v>
      </c>
      <c r="FW778">
        <v>0</v>
      </c>
      <c r="FX778">
        <v>0</v>
      </c>
      <c r="FY778">
        <v>0</v>
      </c>
      <c r="FZ778">
        <v>0</v>
      </c>
      <c r="GI778" t="s">
        <v>264</v>
      </c>
      <c r="GJ778" t="s">
        <v>1075</v>
      </c>
      <c r="GK778" t="s">
        <v>1076</v>
      </c>
      <c r="GL778" s="1">
        <v>40135</v>
      </c>
      <c r="GM778" t="s">
        <v>267</v>
      </c>
      <c r="GN778" t="str">
        <f t="shared" si="245"/>
        <v>FALSE</v>
      </c>
      <c r="GO778">
        <v>2022</v>
      </c>
      <c r="GP778">
        <v>2020</v>
      </c>
      <c r="GQ778">
        <v>400</v>
      </c>
      <c r="GR778" t="s">
        <v>246</v>
      </c>
      <c r="GS778" t="s">
        <v>246</v>
      </c>
      <c r="GT778" t="s">
        <v>246</v>
      </c>
      <c r="GU778" t="s">
        <v>246</v>
      </c>
      <c r="GV778" t="s">
        <v>246</v>
      </c>
      <c r="GW778" t="s">
        <v>246</v>
      </c>
      <c r="GX778" t="s">
        <v>246</v>
      </c>
      <c r="GY778" t="s">
        <v>246</v>
      </c>
      <c r="GZ778" t="s">
        <v>246</v>
      </c>
      <c r="HA778" t="s">
        <v>246</v>
      </c>
      <c r="HB778" t="s">
        <v>246</v>
      </c>
      <c r="HC778" t="s">
        <v>246</v>
      </c>
      <c r="HD778" t="s">
        <v>246</v>
      </c>
      <c r="HE778" s="2">
        <v>708</v>
      </c>
      <c r="HF778" s="2">
        <v>0</v>
      </c>
      <c r="HG778" s="2">
        <v>0</v>
      </c>
      <c r="HH778">
        <v>0</v>
      </c>
      <c r="HI778" s="2">
        <v>4723</v>
      </c>
      <c r="HJ778" s="2">
        <v>4723</v>
      </c>
      <c r="HK778" s="2">
        <v>0</v>
      </c>
      <c r="HL778">
        <v>0</v>
      </c>
      <c r="HM778" s="2">
        <v>0</v>
      </c>
      <c r="HN778" s="2">
        <v>0</v>
      </c>
      <c r="HO778" s="2">
        <v>0</v>
      </c>
      <c r="HP778">
        <v>0</v>
      </c>
      <c r="HQ778" s="2">
        <v>75.959999999999994</v>
      </c>
      <c r="HS778" s="2">
        <v>4723</v>
      </c>
      <c r="HV778" t="s">
        <v>315</v>
      </c>
      <c r="HY778" t="s">
        <v>552</v>
      </c>
      <c r="HZ778" t="s">
        <v>359</v>
      </c>
      <c r="IA778" t="s">
        <v>360</v>
      </c>
      <c r="IB778" s="1">
        <v>42233</v>
      </c>
      <c r="IC778" s="1">
        <v>42233</v>
      </c>
      <c r="IE778" t="s">
        <v>1427</v>
      </c>
      <c r="IF778" t="str">
        <f>""</f>
        <v/>
      </c>
      <c r="IG778" t="str">
        <f>"2015.36750"</f>
        <v>2015.36750</v>
      </c>
      <c r="IH778" t="str">
        <f>""</f>
        <v/>
      </c>
      <c r="IT778" t="str">
        <f>""</f>
        <v/>
      </c>
      <c r="IY778" t="str">
        <f>""</f>
        <v/>
      </c>
      <c r="JB778" t="s">
        <v>271</v>
      </c>
      <c r="JD778" t="str">
        <f>""</f>
        <v/>
      </c>
      <c r="JE778" t="str">
        <f>""</f>
        <v/>
      </c>
      <c r="JO778" t="str">
        <f>""</f>
        <v/>
      </c>
      <c r="JP778" t="str">
        <f>""</f>
        <v/>
      </c>
      <c r="JQ778" t="str">
        <f>HYPERLINK("https://web.datatree.com/?/property?propertyId=3965923")</f>
        <v>https://web.datatree.com/?/property?propertyId=3965923</v>
      </c>
    </row>
    <row r="779" spans="1:277" x14ac:dyDescent="0.25">
      <c r="A779">
        <v>777</v>
      </c>
      <c r="B779" s="15" t="s">
        <v>18833</v>
      </c>
      <c r="C779" s="15" t="s">
        <v>18832</v>
      </c>
      <c r="D779" s="15" t="s">
        <v>18834</v>
      </c>
      <c r="E779" s="15" t="s">
        <v>18835</v>
      </c>
      <c r="F779" s="15" t="s">
        <v>18836</v>
      </c>
      <c r="G779" s="15" t="s">
        <v>243</v>
      </c>
      <c r="H779" s="15">
        <v>85555</v>
      </c>
      <c r="I779" s="15" t="s">
        <v>18837</v>
      </c>
      <c r="J779" s="23" t="s">
        <v>18838</v>
      </c>
      <c r="K779" s="15" t="s">
        <v>18839</v>
      </c>
      <c r="L779" s="16" t="s">
        <v>18840</v>
      </c>
      <c r="M779" s="17" t="str">
        <f t="shared" si="246"/>
        <v>6/31/2022</v>
      </c>
      <c r="N779" s="15">
        <v>9971</v>
      </c>
      <c r="O779" s="18">
        <f t="shared" si="249"/>
        <v>0</v>
      </c>
      <c r="P779" s="19" t="str">
        <f t="shared" si="250"/>
        <v>$0.00</v>
      </c>
      <c r="Q779" s="16">
        <v>44834</v>
      </c>
      <c r="R779" s="19" t="str">
        <f t="shared" si="247"/>
        <v>09/30/22</v>
      </c>
      <c r="S779" t="str">
        <f t="shared" si="251"/>
        <v>MOHAVE</v>
      </c>
      <c r="T779" s="6" t="str">
        <f t="shared" si="252"/>
        <v>254-11-033</v>
      </c>
      <c r="U779" t="str">
        <f t="shared" si="253"/>
        <v xml:space="preserve">1701 W JACKSON ST </v>
      </c>
      <c r="V779" t="str">
        <f t="shared" si="254"/>
        <v>PHOENIX</v>
      </c>
      <c r="W779" t="str">
        <f t="shared" si="255"/>
        <v>AZ</v>
      </c>
      <c r="X779" t="str">
        <f t="shared" si="256"/>
        <v>85007-3218</v>
      </c>
      <c r="Y779">
        <f t="shared" si="257"/>
        <v>0</v>
      </c>
      <c r="Z779" t="str">
        <f t="shared" si="258"/>
        <v>STATE OF ARIZONA</v>
      </c>
      <c r="AA779" t="str">
        <f t="shared" si="259"/>
        <v>T20N R12W SEC 3 SILVER SPRINGS UNIT II LOT 110</v>
      </c>
      <c r="AB779">
        <f t="shared" si="260"/>
        <v>10</v>
      </c>
      <c r="AC779" t="str">
        <f t="shared" si="261"/>
        <v>MOHAVE</v>
      </c>
      <c r="AI779">
        <f t="shared" si="248"/>
        <v>10</v>
      </c>
      <c r="AO779" t="s">
        <v>342</v>
      </c>
      <c r="AR779" t="s">
        <v>342</v>
      </c>
      <c r="AS779" t="s">
        <v>273</v>
      </c>
      <c r="AT779">
        <v>3</v>
      </c>
      <c r="AU779" t="s">
        <v>7503</v>
      </c>
      <c r="AX779" t="s">
        <v>7503</v>
      </c>
      <c r="AY779" t="s">
        <v>273</v>
      </c>
      <c r="AZ779">
        <v>9</v>
      </c>
      <c r="BC779" t="s">
        <v>342</v>
      </c>
      <c r="BD779" t="s">
        <v>7504</v>
      </c>
      <c r="BF779" t="s">
        <v>343</v>
      </c>
      <c r="BH779" t="s">
        <v>242</v>
      </c>
      <c r="BS779" t="s">
        <v>243</v>
      </c>
      <c r="BV779" t="s">
        <v>244</v>
      </c>
      <c r="BY779" t="s">
        <v>245</v>
      </c>
      <c r="BZ779" t="s">
        <v>589</v>
      </c>
      <c r="CA779">
        <v>1701</v>
      </c>
      <c r="CD779" t="s">
        <v>7505</v>
      </c>
      <c r="CE779" t="s">
        <v>375</v>
      </c>
      <c r="CG779" t="s">
        <v>591</v>
      </c>
      <c r="CH779" t="s">
        <v>591</v>
      </c>
      <c r="CI779" t="s">
        <v>243</v>
      </c>
      <c r="CJ779" t="str">
        <f>"85007-3218"</f>
        <v>85007-3218</v>
      </c>
      <c r="CK779" t="s">
        <v>1363</v>
      </c>
      <c r="CL779" t="s">
        <v>7506</v>
      </c>
      <c r="CM779" t="s">
        <v>7507</v>
      </c>
      <c r="CN779" t="s">
        <v>254</v>
      </c>
      <c r="CO779" t="s">
        <v>7508</v>
      </c>
      <c r="CP779" t="str">
        <f>"254-11-033"</f>
        <v>254-11-033</v>
      </c>
      <c r="CQ779" t="str">
        <f>"25411033"</f>
        <v>25411033</v>
      </c>
      <c r="CR779" t="str">
        <f>"R25411033"</f>
        <v>R25411033</v>
      </c>
      <c r="CS779">
        <v>4015</v>
      </c>
      <c r="CW779" t="s">
        <v>256</v>
      </c>
      <c r="CX779" t="s">
        <v>651</v>
      </c>
      <c r="CY779" t="s">
        <v>258</v>
      </c>
      <c r="CZ779">
        <v>3</v>
      </c>
      <c r="DB779">
        <v>35.141164811273001</v>
      </c>
      <c r="DC779">
        <v>-113.54575448989701</v>
      </c>
      <c r="DD779" t="s">
        <v>259</v>
      </c>
      <c r="DK779" t="s">
        <v>4219</v>
      </c>
      <c r="DL779" t="s">
        <v>4219</v>
      </c>
      <c r="DO779" t="str">
        <f>"110"</f>
        <v>110</v>
      </c>
      <c r="DQ779">
        <v>0</v>
      </c>
      <c r="DR779">
        <v>0</v>
      </c>
      <c r="DS779">
        <v>0</v>
      </c>
      <c r="DT779">
        <v>0</v>
      </c>
      <c r="DW779">
        <v>0</v>
      </c>
      <c r="DX779">
        <v>0</v>
      </c>
      <c r="DZ779">
        <v>0</v>
      </c>
      <c r="EA779">
        <v>0</v>
      </c>
      <c r="EB779">
        <v>0</v>
      </c>
      <c r="EC779">
        <v>0</v>
      </c>
      <c r="ED779">
        <v>0</v>
      </c>
      <c r="EE779">
        <v>0</v>
      </c>
      <c r="EF779">
        <v>0</v>
      </c>
      <c r="EG779">
        <v>0</v>
      </c>
      <c r="EH779">
        <v>0</v>
      </c>
      <c r="EI779">
        <v>0</v>
      </c>
      <c r="EL779">
        <v>0</v>
      </c>
      <c r="EN779">
        <v>0</v>
      </c>
      <c r="EP779">
        <v>0</v>
      </c>
      <c r="ER779">
        <v>0</v>
      </c>
      <c r="ET779">
        <v>0</v>
      </c>
      <c r="EY779">
        <v>0</v>
      </c>
      <c r="FA779">
        <v>0</v>
      </c>
      <c r="FL779">
        <v>0</v>
      </c>
      <c r="FQ779" t="s">
        <v>261</v>
      </c>
      <c r="FR779" t="s">
        <v>2286</v>
      </c>
      <c r="FS779" t="s">
        <v>2040</v>
      </c>
      <c r="FU779">
        <v>435600</v>
      </c>
      <c r="FV779">
        <v>10</v>
      </c>
      <c r="FW779">
        <v>0</v>
      </c>
      <c r="FX779">
        <v>0</v>
      </c>
      <c r="FY779">
        <v>0</v>
      </c>
      <c r="FZ779">
        <v>0</v>
      </c>
      <c r="GI779" t="s">
        <v>407</v>
      </c>
      <c r="GJ779" t="s">
        <v>265</v>
      </c>
      <c r="GK779" t="s">
        <v>266</v>
      </c>
      <c r="GL779" s="1">
        <v>40135</v>
      </c>
      <c r="GM779" t="s">
        <v>267</v>
      </c>
      <c r="GN779" t="str">
        <f>"TRUE"</f>
        <v>TRUE</v>
      </c>
      <c r="GO779">
        <v>2022</v>
      </c>
      <c r="GQ779">
        <v>300</v>
      </c>
      <c r="GR779" t="s">
        <v>246</v>
      </c>
      <c r="GS779" t="s">
        <v>246</v>
      </c>
      <c r="GT779" t="s">
        <v>246</v>
      </c>
      <c r="GU779" t="s">
        <v>246</v>
      </c>
      <c r="GV779" t="s">
        <v>246</v>
      </c>
      <c r="GW779" t="s">
        <v>246</v>
      </c>
      <c r="GX779" t="s">
        <v>246</v>
      </c>
      <c r="GY779" t="s">
        <v>246</v>
      </c>
      <c r="GZ779" t="s">
        <v>246</v>
      </c>
      <c r="HA779" t="s">
        <v>613</v>
      </c>
      <c r="HB779" t="s">
        <v>246</v>
      </c>
      <c r="HC779" t="s">
        <v>246</v>
      </c>
      <c r="HD779" t="s">
        <v>246</v>
      </c>
      <c r="HE779" s="2">
        <v>402</v>
      </c>
      <c r="HF779" s="2">
        <v>0</v>
      </c>
      <c r="HG779" s="2">
        <v>0</v>
      </c>
      <c r="HH779">
        <v>0</v>
      </c>
      <c r="HI779" s="2">
        <v>2683</v>
      </c>
      <c r="HJ779" s="2">
        <v>2683</v>
      </c>
      <c r="HK779" s="2">
        <v>0</v>
      </c>
      <c r="HL779">
        <v>0</v>
      </c>
      <c r="HM779" s="2">
        <v>0</v>
      </c>
      <c r="HN779" s="2">
        <v>0</v>
      </c>
      <c r="HO779" s="2">
        <v>0</v>
      </c>
      <c r="HP779">
        <v>0</v>
      </c>
      <c r="HS779" s="2">
        <v>2683</v>
      </c>
      <c r="HV779" t="s">
        <v>289</v>
      </c>
      <c r="HY779" t="s">
        <v>290</v>
      </c>
      <c r="HZ779" t="s">
        <v>290</v>
      </c>
      <c r="IF779" t="str">
        <f>""</f>
        <v/>
      </c>
      <c r="IG779" t="str">
        <f>""</f>
        <v/>
      </c>
      <c r="IH779" t="str">
        <f>""</f>
        <v/>
      </c>
      <c r="IT779" t="str">
        <f>""</f>
        <v/>
      </c>
      <c r="IY779" t="str">
        <f>""</f>
        <v/>
      </c>
      <c r="JB779" t="s">
        <v>271</v>
      </c>
      <c r="JD779" t="str">
        <f>""</f>
        <v/>
      </c>
      <c r="JE779" t="str">
        <f>""</f>
        <v/>
      </c>
      <c r="JO779" t="str">
        <f>""</f>
        <v/>
      </c>
      <c r="JP779" t="str">
        <f>""</f>
        <v/>
      </c>
      <c r="JQ779" t="str">
        <f>HYPERLINK("https://web.datatree.com/?/property?propertyId=3980064")</f>
        <v>https://web.datatree.com/?/property?propertyId=3980064</v>
      </c>
    </row>
    <row r="780" spans="1:277" x14ac:dyDescent="0.25">
      <c r="A780">
        <v>778</v>
      </c>
      <c r="B780" s="15" t="s">
        <v>18833</v>
      </c>
      <c r="C780" s="15" t="s">
        <v>18832</v>
      </c>
      <c r="D780" s="15" t="s">
        <v>18834</v>
      </c>
      <c r="E780" s="15" t="s">
        <v>18835</v>
      </c>
      <c r="F780" s="15" t="s">
        <v>18836</v>
      </c>
      <c r="G780" s="15" t="s">
        <v>243</v>
      </c>
      <c r="H780" s="15">
        <v>85555</v>
      </c>
      <c r="I780" s="15" t="s">
        <v>18837</v>
      </c>
      <c r="J780" s="23" t="s">
        <v>18838</v>
      </c>
      <c r="K780" s="15" t="s">
        <v>18839</v>
      </c>
      <c r="L780" s="16" t="s">
        <v>18840</v>
      </c>
      <c r="M780" s="17" t="str">
        <f t="shared" si="246"/>
        <v>6/31/2022</v>
      </c>
      <c r="N780" s="15">
        <v>9972</v>
      </c>
      <c r="O780" s="18">
        <f t="shared" si="249"/>
        <v>0</v>
      </c>
      <c r="P780" s="19" t="str">
        <f t="shared" si="250"/>
        <v>$0.00</v>
      </c>
      <c r="Q780" s="16">
        <v>44834</v>
      </c>
      <c r="R780" s="19" t="str">
        <f t="shared" si="247"/>
        <v>09/30/22</v>
      </c>
      <c r="S780" t="str">
        <f t="shared" si="251"/>
        <v>MOHAVE</v>
      </c>
      <c r="T780" s="6" t="str">
        <f t="shared" si="252"/>
        <v>351-07-015</v>
      </c>
      <c r="U780" t="str">
        <f t="shared" si="253"/>
        <v xml:space="preserve">104 MUIRWOOD PL </v>
      </c>
      <c r="V780" t="str">
        <f t="shared" si="254"/>
        <v>VALLEJO</v>
      </c>
      <c r="W780" t="str">
        <f t="shared" si="255"/>
        <v>CA</v>
      </c>
      <c r="X780" t="str">
        <f t="shared" si="256"/>
        <v>94591-5753</v>
      </c>
      <c r="Y780" t="str">
        <f t="shared" si="257"/>
        <v>EDWARD</v>
      </c>
      <c r="Z780" t="str">
        <f t="shared" si="258"/>
        <v>WEBER</v>
      </c>
      <c r="AA780" t="str">
        <f t="shared" si="259"/>
        <v>GATEWAY ACRES TRACT 3 LOTS 18 &amp; 31</v>
      </c>
      <c r="AB780">
        <f t="shared" si="260"/>
        <v>10</v>
      </c>
      <c r="AC780" t="str">
        <f t="shared" si="261"/>
        <v>MOHAVE</v>
      </c>
      <c r="AI780">
        <f t="shared" si="248"/>
        <v>10</v>
      </c>
      <c r="AO780" t="s">
        <v>7509</v>
      </c>
      <c r="AP780" t="s">
        <v>7510</v>
      </c>
      <c r="AQ780" t="s">
        <v>1062</v>
      </c>
      <c r="AR780" t="s">
        <v>7511</v>
      </c>
      <c r="AS780" t="s">
        <v>240</v>
      </c>
      <c r="AT780">
        <v>4</v>
      </c>
      <c r="BC780" t="s">
        <v>7512</v>
      </c>
      <c r="BD780" t="s">
        <v>7509</v>
      </c>
      <c r="BH780" t="s">
        <v>242</v>
      </c>
      <c r="BS780" t="s">
        <v>243</v>
      </c>
      <c r="BV780" t="s">
        <v>244</v>
      </c>
      <c r="BY780" t="s">
        <v>245</v>
      </c>
      <c r="CA780">
        <v>104</v>
      </c>
      <c r="CD780" t="s">
        <v>7513</v>
      </c>
      <c r="CE780" t="s">
        <v>863</v>
      </c>
      <c r="CG780" t="s">
        <v>7514</v>
      </c>
      <c r="CH780" t="s">
        <v>7514</v>
      </c>
      <c r="CI780" t="s">
        <v>328</v>
      </c>
      <c r="CJ780" t="str">
        <f>"94591-5753"</f>
        <v>94591-5753</v>
      </c>
      <c r="CK780" t="s">
        <v>2890</v>
      </c>
      <c r="CL780" t="s">
        <v>7515</v>
      </c>
      <c r="CM780" t="s">
        <v>7516</v>
      </c>
      <c r="CN780" t="s">
        <v>254</v>
      </c>
      <c r="CO780" t="s">
        <v>7517</v>
      </c>
      <c r="CP780" t="str">
        <f>"351-07-015"</f>
        <v>351-07-015</v>
      </c>
      <c r="CQ780" t="str">
        <f>"35107015"</f>
        <v>35107015</v>
      </c>
      <c r="CR780" t="str">
        <f>"R35107015"</f>
        <v>R35107015</v>
      </c>
      <c r="CS780">
        <v>4015</v>
      </c>
      <c r="CX780" t="s">
        <v>333</v>
      </c>
      <c r="CY780" t="s">
        <v>310</v>
      </c>
      <c r="CZ780">
        <v>7</v>
      </c>
      <c r="DB780">
        <v>35.487233074978299</v>
      </c>
      <c r="DC780">
        <v>-114.451756685191</v>
      </c>
      <c r="DD780" t="s">
        <v>606</v>
      </c>
      <c r="DE780">
        <v>3</v>
      </c>
      <c r="DK780" t="s">
        <v>4124</v>
      </c>
      <c r="DL780" t="s">
        <v>4124</v>
      </c>
      <c r="DO780" t="str">
        <f>"18|31"</f>
        <v>18|31</v>
      </c>
      <c r="DQ780">
        <v>0</v>
      </c>
      <c r="DR780">
        <v>0</v>
      </c>
      <c r="DS780">
        <v>0</v>
      </c>
      <c r="DT780">
        <v>0</v>
      </c>
      <c r="DW780">
        <v>0</v>
      </c>
      <c r="DX780">
        <v>0</v>
      </c>
      <c r="DZ780">
        <v>0</v>
      </c>
      <c r="EA780">
        <v>0</v>
      </c>
      <c r="EB780">
        <v>0</v>
      </c>
      <c r="EC780">
        <v>0</v>
      </c>
      <c r="ED780">
        <v>0</v>
      </c>
      <c r="EE780">
        <v>0</v>
      </c>
      <c r="EF780">
        <v>0</v>
      </c>
      <c r="EG780">
        <v>0</v>
      </c>
      <c r="EH780">
        <v>0</v>
      </c>
      <c r="EI780">
        <v>0</v>
      </c>
      <c r="EL780">
        <v>0</v>
      </c>
      <c r="EN780">
        <v>0</v>
      </c>
      <c r="EP780">
        <v>0</v>
      </c>
      <c r="ER780">
        <v>0</v>
      </c>
      <c r="ET780">
        <v>0</v>
      </c>
      <c r="EY780">
        <v>0</v>
      </c>
      <c r="FA780">
        <v>0</v>
      </c>
      <c r="FL780">
        <v>0</v>
      </c>
      <c r="FQ780" t="s">
        <v>336</v>
      </c>
      <c r="FR780" t="s">
        <v>337</v>
      </c>
      <c r="FS780" t="s">
        <v>338</v>
      </c>
      <c r="FU780">
        <v>435600</v>
      </c>
      <c r="FV780">
        <v>10</v>
      </c>
      <c r="FW780">
        <v>0</v>
      </c>
      <c r="FX780">
        <v>0</v>
      </c>
      <c r="FY780">
        <v>0</v>
      </c>
      <c r="FZ780">
        <v>0</v>
      </c>
      <c r="GI780" t="s">
        <v>264</v>
      </c>
      <c r="GJ780" t="s">
        <v>339</v>
      </c>
      <c r="GK780" t="s">
        <v>340</v>
      </c>
      <c r="GL780" s="1">
        <v>40135</v>
      </c>
      <c r="GM780" t="s">
        <v>267</v>
      </c>
      <c r="GN780" t="str">
        <f t="shared" ref="GN780:GN792" si="262">"FALSE"</f>
        <v>FALSE</v>
      </c>
      <c r="GO780">
        <v>2022</v>
      </c>
      <c r="GP780">
        <v>2020</v>
      </c>
      <c r="GQ780">
        <v>400</v>
      </c>
      <c r="GR780" t="s">
        <v>246</v>
      </c>
      <c r="GS780" t="s">
        <v>246</v>
      </c>
      <c r="GT780" t="s">
        <v>246</v>
      </c>
      <c r="GU780" t="s">
        <v>246</v>
      </c>
      <c r="GV780" t="s">
        <v>246</v>
      </c>
      <c r="GW780" t="s">
        <v>246</v>
      </c>
      <c r="GX780" t="s">
        <v>246</v>
      </c>
      <c r="GY780" t="s">
        <v>246</v>
      </c>
      <c r="GZ780" t="s">
        <v>246</v>
      </c>
      <c r="HA780" t="s">
        <v>246</v>
      </c>
      <c r="HB780" t="s">
        <v>246</v>
      </c>
      <c r="HC780" t="s">
        <v>246</v>
      </c>
      <c r="HD780" t="s">
        <v>246</v>
      </c>
      <c r="HE780" s="2">
        <v>1042</v>
      </c>
      <c r="HF780" s="2">
        <v>0</v>
      </c>
      <c r="HG780" s="2">
        <v>0</v>
      </c>
      <c r="HH780">
        <v>0</v>
      </c>
      <c r="HI780" s="2">
        <v>6945</v>
      </c>
      <c r="HJ780" s="2">
        <v>6945</v>
      </c>
      <c r="HK780" s="2">
        <v>0</v>
      </c>
      <c r="HL780">
        <v>0</v>
      </c>
      <c r="HM780" s="2">
        <v>0</v>
      </c>
      <c r="HN780" s="2">
        <v>0</v>
      </c>
      <c r="HO780" s="2">
        <v>0</v>
      </c>
      <c r="HP780">
        <v>0</v>
      </c>
      <c r="HQ780" s="2">
        <v>115</v>
      </c>
      <c r="HS780" s="2">
        <v>6945</v>
      </c>
      <c r="HV780" t="s">
        <v>315</v>
      </c>
      <c r="HY780" t="s">
        <v>316</v>
      </c>
      <c r="HZ780" t="s">
        <v>317</v>
      </c>
      <c r="IA780" t="s">
        <v>318</v>
      </c>
      <c r="IF780" t="str">
        <f>""</f>
        <v/>
      </c>
      <c r="IG780" t="str">
        <f>""</f>
        <v/>
      </c>
      <c r="IH780" t="str">
        <f>""</f>
        <v/>
      </c>
      <c r="IT780" t="str">
        <f>""</f>
        <v/>
      </c>
      <c r="IY780" t="str">
        <f>""</f>
        <v/>
      </c>
      <c r="JB780" t="s">
        <v>271</v>
      </c>
      <c r="JD780" t="str">
        <f>""</f>
        <v/>
      </c>
      <c r="JE780" t="str">
        <f>""</f>
        <v/>
      </c>
      <c r="JO780" t="str">
        <f>""</f>
        <v/>
      </c>
      <c r="JP780" t="str">
        <f>""</f>
        <v/>
      </c>
      <c r="JQ780" t="str">
        <f>HYPERLINK("https://web.datatree.com/?/property?propertyId=3979312")</f>
        <v>https://web.datatree.com/?/property?propertyId=3979312</v>
      </c>
    </row>
    <row r="781" spans="1:277" x14ac:dyDescent="0.25">
      <c r="A781">
        <v>779</v>
      </c>
      <c r="B781" s="15" t="s">
        <v>18833</v>
      </c>
      <c r="C781" s="15" t="s">
        <v>18832</v>
      </c>
      <c r="D781" s="15" t="s">
        <v>18834</v>
      </c>
      <c r="E781" s="15" t="s">
        <v>18835</v>
      </c>
      <c r="F781" s="15" t="s">
        <v>18836</v>
      </c>
      <c r="G781" s="15" t="s">
        <v>243</v>
      </c>
      <c r="H781" s="15">
        <v>85555</v>
      </c>
      <c r="I781" s="15" t="s">
        <v>18837</v>
      </c>
      <c r="J781" s="23" t="s">
        <v>18838</v>
      </c>
      <c r="K781" s="15" t="s">
        <v>18839</v>
      </c>
      <c r="L781" s="16" t="s">
        <v>18840</v>
      </c>
      <c r="M781" s="17" t="str">
        <f t="shared" si="246"/>
        <v>6/31/2022</v>
      </c>
      <c r="N781" s="15">
        <v>9973</v>
      </c>
      <c r="O781" s="18">
        <f t="shared" si="249"/>
        <v>0</v>
      </c>
      <c r="P781" s="19" t="str">
        <f t="shared" si="250"/>
        <v>$0.00</v>
      </c>
      <c r="Q781" s="16">
        <v>44834</v>
      </c>
      <c r="R781" s="19" t="str">
        <f t="shared" si="247"/>
        <v>09/30/22</v>
      </c>
      <c r="S781" t="str">
        <f t="shared" si="251"/>
        <v>MOHAVE</v>
      </c>
      <c r="T781" s="6" t="str">
        <f t="shared" si="252"/>
        <v>402-37-005</v>
      </c>
      <c r="U781" t="str">
        <f t="shared" si="253"/>
        <v xml:space="preserve">PO BOX 2654 </v>
      </c>
      <c r="V781" t="str">
        <f t="shared" si="254"/>
        <v>MESQUITE</v>
      </c>
      <c r="W781" t="str">
        <f t="shared" si="255"/>
        <v>NV</v>
      </c>
      <c r="X781" t="str">
        <f t="shared" si="256"/>
        <v>89024-2654</v>
      </c>
      <c r="Y781" t="str">
        <f t="shared" si="257"/>
        <v>VERNALIE</v>
      </c>
      <c r="Z781" t="str">
        <f t="shared" si="258"/>
        <v>NEILSON</v>
      </c>
      <c r="AA781" t="str">
        <f t="shared" si="259"/>
        <v>NE4 NE4 NW4 CONT 10 AC M/L</v>
      </c>
      <c r="AB781">
        <f t="shared" si="260"/>
        <v>10</v>
      </c>
      <c r="AC781" t="str">
        <f t="shared" si="261"/>
        <v>MOHAVE</v>
      </c>
      <c r="AI781">
        <f t="shared" si="248"/>
        <v>10</v>
      </c>
      <c r="AO781" t="s">
        <v>7518</v>
      </c>
      <c r="AP781" t="s">
        <v>7519</v>
      </c>
      <c r="AQ781" t="s">
        <v>7520</v>
      </c>
      <c r="AR781" t="s">
        <v>7521</v>
      </c>
      <c r="AS781" t="s">
        <v>240</v>
      </c>
      <c r="AT781">
        <v>2</v>
      </c>
      <c r="BC781" t="s">
        <v>7522</v>
      </c>
      <c r="BD781" t="s">
        <v>7518</v>
      </c>
      <c r="BH781" t="s">
        <v>242</v>
      </c>
      <c r="BS781" t="s">
        <v>243</v>
      </c>
      <c r="BV781" t="s">
        <v>244</v>
      </c>
      <c r="BY781" t="s">
        <v>245</v>
      </c>
      <c r="CD781" t="s">
        <v>7523</v>
      </c>
      <c r="CG781" t="s">
        <v>767</v>
      </c>
      <c r="CH781" t="s">
        <v>767</v>
      </c>
      <c r="CI781" t="s">
        <v>400</v>
      </c>
      <c r="CJ781" t="str">
        <f>"89024-2654"</f>
        <v>89024-2654</v>
      </c>
      <c r="CK781" t="s">
        <v>5143</v>
      </c>
      <c r="CL781" t="s">
        <v>7524</v>
      </c>
      <c r="CM781" t="s">
        <v>7525</v>
      </c>
      <c r="CN781" t="s">
        <v>254</v>
      </c>
      <c r="CO781" t="s">
        <v>5639</v>
      </c>
      <c r="CP781" t="str">
        <f>"402-37-005"</f>
        <v>402-37-005</v>
      </c>
      <c r="CQ781" t="str">
        <f>"40237005"</f>
        <v>40237005</v>
      </c>
      <c r="CR781" t="str">
        <f>"R40237005"</f>
        <v>R40237005</v>
      </c>
      <c r="CS781">
        <v>4015</v>
      </c>
      <c r="CX781" t="s">
        <v>1008</v>
      </c>
      <c r="CY781" t="s">
        <v>548</v>
      </c>
      <c r="CZ781">
        <v>16</v>
      </c>
      <c r="DB781">
        <v>36.873195188042601</v>
      </c>
      <c r="DC781">
        <v>-113.92093769377099</v>
      </c>
      <c r="DK781" t="s">
        <v>4520</v>
      </c>
      <c r="DL781" t="s">
        <v>4520</v>
      </c>
      <c r="DO781" t="str">
        <f>""</f>
        <v/>
      </c>
      <c r="DQ781">
        <v>0</v>
      </c>
      <c r="DR781">
        <v>0</v>
      </c>
      <c r="DS781">
        <v>0</v>
      </c>
      <c r="DT781">
        <v>0</v>
      </c>
      <c r="DW781">
        <v>0</v>
      </c>
      <c r="DX781">
        <v>0</v>
      </c>
      <c r="DZ781">
        <v>0</v>
      </c>
      <c r="EA781">
        <v>0</v>
      </c>
      <c r="EB781">
        <v>0</v>
      </c>
      <c r="EC781">
        <v>0</v>
      </c>
      <c r="ED781">
        <v>0</v>
      </c>
      <c r="EE781">
        <v>0</v>
      </c>
      <c r="EF781">
        <v>0</v>
      </c>
      <c r="EG781">
        <v>0</v>
      </c>
      <c r="EH781">
        <v>0</v>
      </c>
      <c r="EI781">
        <v>0</v>
      </c>
      <c r="EL781">
        <v>0</v>
      </c>
      <c r="EN781">
        <v>0</v>
      </c>
      <c r="EP781">
        <v>0</v>
      </c>
      <c r="ER781">
        <v>0</v>
      </c>
      <c r="ET781">
        <v>0</v>
      </c>
      <c r="EY781">
        <v>0</v>
      </c>
      <c r="FA781">
        <v>0</v>
      </c>
      <c r="FL781">
        <v>0</v>
      </c>
      <c r="FQ781" t="s">
        <v>261</v>
      </c>
      <c r="FR781" t="s">
        <v>354</v>
      </c>
      <c r="FS781" t="s">
        <v>355</v>
      </c>
      <c r="FU781">
        <v>435600</v>
      </c>
      <c r="FV781">
        <v>10</v>
      </c>
      <c r="FW781">
        <v>0</v>
      </c>
      <c r="FX781">
        <v>0</v>
      </c>
      <c r="FY781">
        <v>0</v>
      </c>
      <c r="FZ781">
        <v>0</v>
      </c>
      <c r="GI781" t="s">
        <v>264</v>
      </c>
      <c r="GJ781" t="s">
        <v>4521</v>
      </c>
      <c r="GK781" t="s">
        <v>4522</v>
      </c>
      <c r="GL781" s="1">
        <v>40135</v>
      </c>
      <c r="GM781" t="s">
        <v>267</v>
      </c>
      <c r="GN781" t="str">
        <f t="shared" si="262"/>
        <v>FALSE</v>
      </c>
      <c r="GO781">
        <v>2022</v>
      </c>
      <c r="GP781">
        <v>2020</v>
      </c>
      <c r="GQ781">
        <v>900</v>
      </c>
      <c r="GR781" t="s">
        <v>246</v>
      </c>
      <c r="GS781" t="s">
        <v>246</v>
      </c>
      <c r="GT781" t="s">
        <v>246</v>
      </c>
      <c r="GU781" t="s">
        <v>246</v>
      </c>
      <c r="GV781" t="s">
        <v>246</v>
      </c>
      <c r="GW781" t="s">
        <v>246</v>
      </c>
      <c r="GX781" t="s">
        <v>246</v>
      </c>
      <c r="GY781" t="s">
        <v>246</v>
      </c>
      <c r="GZ781" t="s">
        <v>246</v>
      </c>
      <c r="HA781" t="s">
        <v>246</v>
      </c>
      <c r="HB781" t="s">
        <v>246</v>
      </c>
      <c r="HC781" t="s">
        <v>246</v>
      </c>
      <c r="HD781" t="s">
        <v>246</v>
      </c>
      <c r="HE781" s="2">
        <v>3248</v>
      </c>
      <c r="HF781" s="2">
        <v>0</v>
      </c>
      <c r="HG781" s="2">
        <v>0</v>
      </c>
      <c r="HH781">
        <v>0</v>
      </c>
      <c r="HI781" s="2">
        <v>21655</v>
      </c>
      <c r="HJ781" s="2">
        <v>21655</v>
      </c>
      <c r="HK781" s="2">
        <v>0</v>
      </c>
      <c r="HL781">
        <v>0</v>
      </c>
      <c r="HM781" s="2">
        <v>0</v>
      </c>
      <c r="HN781" s="2">
        <v>0</v>
      </c>
      <c r="HO781" s="2">
        <v>0</v>
      </c>
      <c r="HP781">
        <v>0</v>
      </c>
      <c r="HQ781" s="2">
        <v>282.8</v>
      </c>
      <c r="HS781" s="2">
        <v>21655</v>
      </c>
      <c r="HV781" t="s">
        <v>776</v>
      </c>
      <c r="HY781" t="s">
        <v>777</v>
      </c>
      <c r="HZ781" t="s">
        <v>778</v>
      </c>
      <c r="IA781" t="s">
        <v>778</v>
      </c>
      <c r="IB781" s="1">
        <v>42320</v>
      </c>
      <c r="IC781" s="1">
        <v>42325</v>
      </c>
      <c r="IE781" t="s">
        <v>270</v>
      </c>
      <c r="IF781" t="str">
        <f>""</f>
        <v/>
      </c>
      <c r="IG781" t="str">
        <f>"2015.50518"</f>
        <v>2015.50518</v>
      </c>
      <c r="IH781" t="str">
        <f>""</f>
        <v/>
      </c>
      <c r="II781" s="1">
        <v>36369</v>
      </c>
      <c r="IJ781" s="1">
        <v>36376</v>
      </c>
      <c r="IK781" s="2">
        <v>15000</v>
      </c>
      <c r="IN781" t="s">
        <v>7526</v>
      </c>
      <c r="IT781" t="str">
        <f>"                    "</f>
        <v xml:space="preserve">                    </v>
      </c>
      <c r="IY781" t="str">
        <f>"                    "</f>
        <v xml:space="preserve">                    </v>
      </c>
      <c r="JA781" t="s">
        <v>642</v>
      </c>
      <c r="JB781" t="s">
        <v>271</v>
      </c>
      <c r="JD781" t="str">
        <f>"3353.234"</f>
        <v>3353.234</v>
      </c>
      <c r="JE781" t="str">
        <f>""</f>
        <v/>
      </c>
      <c r="JO781" t="str">
        <f>""</f>
        <v/>
      </c>
      <c r="JP781" t="str">
        <f>""</f>
        <v/>
      </c>
      <c r="JQ781" t="str">
        <f>HYPERLINK("https://web.datatree.com/?/property?propertyId=4018951")</f>
        <v>https://web.datatree.com/?/property?propertyId=4018951</v>
      </c>
    </row>
    <row r="782" spans="1:277" x14ac:dyDescent="0.25">
      <c r="A782">
        <v>780</v>
      </c>
      <c r="B782" s="15" t="s">
        <v>18833</v>
      </c>
      <c r="C782" s="15" t="s">
        <v>18832</v>
      </c>
      <c r="D782" s="15" t="s">
        <v>18834</v>
      </c>
      <c r="E782" s="15" t="s">
        <v>18835</v>
      </c>
      <c r="F782" s="15" t="s">
        <v>18836</v>
      </c>
      <c r="G782" s="15" t="s">
        <v>243</v>
      </c>
      <c r="H782" s="15">
        <v>85555</v>
      </c>
      <c r="I782" s="15" t="s">
        <v>18837</v>
      </c>
      <c r="J782" s="23" t="s">
        <v>18838</v>
      </c>
      <c r="K782" s="15" t="s">
        <v>18839</v>
      </c>
      <c r="L782" s="16" t="s">
        <v>18840</v>
      </c>
      <c r="M782" s="17" t="str">
        <f t="shared" si="246"/>
        <v>6/31/2022</v>
      </c>
      <c r="N782" s="15">
        <v>9974</v>
      </c>
      <c r="O782" s="18">
        <f t="shared" si="249"/>
        <v>0</v>
      </c>
      <c r="P782" s="19" t="str">
        <f t="shared" si="250"/>
        <v>$0.00</v>
      </c>
      <c r="Q782" s="16">
        <v>44834</v>
      </c>
      <c r="R782" s="19" t="str">
        <f t="shared" si="247"/>
        <v>09/30/22</v>
      </c>
      <c r="S782" t="str">
        <f t="shared" si="251"/>
        <v>MOHAVE</v>
      </c>
      <c r="T782" s="6" t="str">
        <f t="shared" si="252"/>
        <v>333-09-036</v>
      </c>
      <c r="U782" t="str">
        <f t="shared" si="253"/>
        <v xml:space="preserve">PO BOX 7000 </v>
      </c>
      <c r="V782" t="str">
        <f t="shared" si="254"/>
        <v>KINGMAN</v>
      </c>
      <c r="W782" t="str">
        <f t="shared" si="255"/>
        <v>AZ</v>
      </c>
      <c r="X782" t="str">
        <f t="shared" si="256"/>
        <v>86402-7000</v>
      </c>
      <c r="Y782">
        <f t="shared" si="257"/>
        <v>0</v>
      </c>
      <c r="Z782" t="str">
        <f t="shared" si="258"/>
        <v>MOHAVE COUNTY</v>
      </c>
      <c r="AA782" t="str">
        <f t="shared" si="259"/>
        <v>T24N R14W SEC 15 NE4 NW4 NE4 CONT 10 ACRES 333-09-026 (333-09-036 &amp; 037)</v>
      </c>
      <c r="AB782">
        <f t="shared" si="260"/>
        <v>10</v>
      </c>
      <c r="AC782" t="str">
        <f t="shared" si="261"/>
        <v>MOHAVE</v>
      </c>
      <c r="AI782">
        <f t="shared" si="248"/>
        <v>10</v>
      </c>
      <c r="AO782" t="s">
        <v>267</v>
      </c>
      <c r="AR782" t="s">
        <v>267</v>
      </c>
      <c r="AS782" t="s">
        <v>273</v>
      </c>
      <c r="AT782">
        <v>551</v>
      </c>
      <c r="BC782" t="s">
        <v>267</v>
      </c>
      <c r="BD782" t="s">
        <v>267</v>
      </c>
      <c r="BF782" t="s">
        <v>343</v>
      </c>
      <c r="BH782" t="s">
        <v>242</v>
      </c>
      <c r="BS782" t="s">
        <v>243</v>
      </c>
      <c r="BV782" t="s">
        <v>244</v>
      </c>
      <c r="BY782" t="s">
        <v>245</v>
      </c>
      <c r="CD782" t="s">
        <v>554</v>
      </c>
      <c r="CG782" t="s">
        <v>345</v>
      </c>
      <c r="CH782" t="s">
        <v>345</v>
      </c>
      <c r="CI782" t="s">
        <v>243</v>
      </c>
      <c r="CJ782" t="str">
        <f>"86402-7000"</f>
        <v>86402-7000</v>
      </c>
      <c r="CK782" t="s">
        <v>555</v>
      </c>
      <c r="CL782" t="s">
        <v>556</v>
      </c>
      <c r="CM782" t="s">
        <v>557</v>
      </c>
      <c r="CN782" t="s">
        <v>254</v>
      </c>
      <c r="CO782" t="s">
        <v>7527</v>
      </c>
      <c r="CP782" t="str">
        <f>"333-09-036"</f>
        <v>333-09-036</v>
      </c>
      <c r="CQ782" t="str">
        <f>"33309036"</f>
        <v>33309036</v>
      </c>
      <c r="CR782" t="str">
        <f>"R33309036"</f>
        <v>R33309036</v>
      </c>
      <c r="CS782">
        <v>4015</v>
      </c>
      <c r="CX782" t="s">
        <v>333</v>
      </c>
      <c r="CY782" t="s">
        <v>481</v>
      </c>
      <c r="CZ782">
        <v>15</v>
      </c>
      <c r="DB782">
        <v>35.470784981819101</v>
      </c>
      <c r="DC782">
        <v>-113.751624064819</v>
      </c>
      <c r="DK782" t="s">
        <v>851</v>
      </c>
      <c r="DL782" t="s">
        <v>851</v>
      </c>
      <c r="DO782" t="str">
        <f>""</f>
        <v/>
      </c>
      <c r="DQ782">
        <v>0</v>
      </c>
      <c r="DR782">
        <v>0</v>
      </c>
      <c r="DS782">
        <v>0</v>
      </c>
      <c r="DT782">
        <v>0</v>
      </c>
      <c r="DW782">
        <v>0</v>
      </c>
      <c r="DX782">
        <v>0</v>
      </c>
      <c r="DZ782">
        <v>0</v>
      </c>
      <c r="EA782">
        <v>0</v>
      </c>
      <c r="EB782">
        <v>0</v>
      </c>
      <c r="EC782">
        <v>0</v>
      </c>
      <c r="ED782">
        <v>0</v>
      </c>
      <c r="EE782">
        <v>0</v>
      </c>
      <c r="EF782">
        <v>0</v>
      </c>
      <c r="EG782">
        <v>0</v>
      </c>
      <c r="EH782">
        <v>0</v>
      </c>
      <c r="EI782">
        <v>0</v>
      </c>
      <c r="EL782">
        <v>0</v>
      </c>
      <c r="EN782">
        <v>0</v>
      </c>
      <c r="EP782">
        <v>0</v>
      </c>
      <c r="ER782">
        <v>0</v>
      </c>
      <c r="ET782">
        <v>0</v>
      </c>
      <c r="EY782">
        <v>0</v>
      </c>
      <c r="FA782">
        <v>0</v>
      </c>
      <c r="FL782">
        <v>0</v>
      </c>
      <c r="FQ782" t="s">
        <v>261</v>
      </c>
      <c r="FR782" t="s">
        <v>1078</v>
      </c>
      <c r="FS782" t="s">
        <v>562</v>
      </c>
      <c r="FU782">
        <v>435600</v>
      </c>
      <c r="FV782">
        <v>10</v>
      </c>
      <c r="FW782">
        <v>0</v>
      </c>
      <c r="FX782">
        <v>0</v>
      </c>
      <c r="FY782">
        <v>0</v>
      </c>
      <c r="FZ782">
        <v>0</v>
      </c>
      <c r="GI782" t="s">
        <v>264</v>
      </c>
      <c r="GJ782" t="s">
        <v>483</v>
      </c>
      <c r="GK782" t="s">
        <v>484</v>
      </c>
      <c r="GL782" s="1">
        <v>40135</v>
      </c>
      <c r="GM782" t="s">
        <v>267</v>
      </c>
      <c r="GN782" t="str">
        <f t="shared" si="262"/>
        <v>FALSE</v>
      </c>
      <c r="GO782">
        <v>2022</v>
      </c>
      <c r="GQ782">
        <v>300</v>
      </c>
      <c r="GR782" t="s">
        <v>246</v>
      </c>
      <c r="GS782" t="s">
        <v>246</v>
      </c>
      <c r="GT782" t="s">
        <v>246</v>
      </c>
      <c r="GU782" t="s">
        <v>246</v>
      </c>
      <c r="GV782" t="s">
        <v>246</v>
      </c>
      <c r="GW782" t="s">
        <v>246</v>
      </c>
      <c r="GX782" t="s">
        <v>246</v>
      </c>
      <c r="GY782" t="s">
        <v>246</v>
      </c>
      <c r="GZ782" t="s">
        <v>246</v>
      </c>
      <c r="HA782" t="s">
        <v>613</v>
      </c>
      <c r="HB782" t="s">
        <v>246</v>
      </c>
      <c r="HC782" t="s">
        <v>246</v>
      </c>
      <c r="HD782" t="s">
        <v>246</v>
      </c>
      <c r="HE782" s="2">
        <v>980</v>
      </c>
      <c r="HF782" s="2">
        <v>0</v>
      </c>
      <c r="HG782" s="2">
        <v>0</v>
      </c>
      <c r="HH782">
        <v>0</v>
      </c>
      <c r="HI782" s="2">
        <v>6535</v>
      </c>
      <c r="HJ782" s="2">
        <v>6535</v>
      </c>
      <c r="HK782" s="2">
        <v>0</v>
      </c>
      <c r="HL782">
        <v>0</v>
      </c>
      <c r="HM782" s="2">
        <v>0</v>
      </c>
      <c r="HN782" s="2">
        <v>0</v>
      </c>
      <c r="HO782" s="2">
        <v>0</v>
      </c>
      <c r="HP782">
        <v>0</v>
      </c>
      <c r="HS782" s="2">
        <v>6535</v>
      </c>
      <c r="HV782" t="s">
        <v>268</v>
      </c>
      <c r="HY782" t="s">
        <v>269</v>
      </c>
      <c r="IF782" t="str">
        <f>""</f>
        <v/>
      </c>
      <c r="IG782" t="str">
        <f>""</f>
        <v/>
      </c>
      <c r="IH782" t="str">
        <f>""</f>
        <v/>
      </c>
      <c r="IT782" t="str">
        <f>""</f>
        <v/>
      </c>
      <c r="IY782" t="str">
        <f>""</f>
        <v/>
      </c>
      <c r="JB782" t="s">
        <v>271</v>
      </c>
      <c r="JD782" t="str">
        <f>""</f>
        <v/>
      </c>
      <c r="JE782" t="str">
        <f>""</f>
        <v/>
      </c>
      <c r="JO782" t="str">
        <f>""</f>
        <v/>
      </c>
      <c r="JP782" t="str">
        <f>""</f>
        <v/>
      </c>
      <c r="JQ782" t="str">
        <f>HYPERLINK("https://web.datatree.com/?/property?propertyId=4027474")</f>
        <v>https://web.datatree.com/?/property?propertyId=4027474</v>
      </c>
    </row>
    <row r="783" spans="1:277" x14ac:dyDescent="0.25">
      <c r="A783">
        <v>781</v>
      </c>
      <c r="B783" s="15" t="s">
        <v>18833</v>
      </c>
      <c r="C783" s="15" t="s">
        <v>18832</v>
      </c>
      <c r="D783" s="15" t="s">
        <v>18834</v>
      </c>
      <c r="E783" s="15" t="s">
        <v>18835</v>
      </c>
      <c r="F783" s="15" t="s">
        <v>18836</v>
      </c>
      <c r="G783" s="15" t="s">
        <v>243</v>
      </c>
      <c r="H783" s="15">
        <v>85555</v>
      </c>
      <c r="I783" s="15" t="s">
        <v>18837</v>
      </c>
      <c r="J783" s="23" t="s">
        <v>18838</v>
      </c>
      <c r="K783" s="15" t="s">
        <v>18839</v>
      </c>
      <c r="L783" s="16" t="s">
        <v>18840</v>
      </c>
      <c r="M783" s="17" t="str">
        <f t="shared" si="246"/>
        <v>6/31/2022</v>
      </c>
      <c r="N783" s="15">
        <v>9975</v>
      </c>
      <c r="O783" s="18">
        <f t="shared" si="249"/>
        <v>0</v>
      </c>
      <c r="P783" s="19" t="str">
        <f t="shared" si="250"/>
        <v>$0.00</v>
      </c>
      <c r="Q783" s="16">
        <v>44834</v>
      </c>
      <c r="R783" s="19" t="str">
        <f t="shared" si="247"/>
        <v>09/30/22</v>
      </c>
      <c r="S783" t="str">
        <f t="shared" si="251"/>
        <v>MOHAVE</v>
      </c>
      <c r="T783" s="6" t="str">
        <f t="shared" si="252"/>
        <v>318-18-057</v>
      </c>
      <c r="U783" t="str">
        <f t="shared" si="253"/>
        <v xml:space="preserve">7903 SUNSET LN </v>
      </c>
      <c r="V783" t="str">
        <f t="shared" si="254"/>
        <v>PASCO</v>
      </c>
      <c r="W783" t="str">
        <f t="shared" si="255"/>
        <v>WA</v>
      </c>
      <c r="X783" t="str">
        <f t="shared" si="256"/>
        <v>99301-1758</v>
      </c>
      <c r="Y783" t="str">
        <f t="shared" si="257"/>
        <v>PRISCILLA</v>
      </c>
      <c r="Z783" t="str">
        <f t="shared" si="258"/>
        <v>MARTINEZ</v>
      </c>
      <c r="AA783" t="str">
        <f t="shared" si="259"/>
        <v>NE4 SE4 SE4 CONT 10AC 318-18-043 (318-18- 057-058-059)</v>
      </c>
      <c r="AB783">
        <f t="shared" si="260"/>
        <v>10</v>
      </c>
      <c r="AC783" t="str">
        <f t="shared" si="261"/>
        <v>MOHAVE</v>
      </c>
      <c r="AI783">
        <f t="shared" si="248"/>
        <v>10</v>
      </c>
      <c r="AO783" t="s">
        <v>7528</v>
      </c>
      <c r="AP783" t="s">
        <v>7529</v>
      </c>
      <c r="AQ783" t="s">
        <v>7529</v>
      </c>
      <c r="AR783" t="s">
        <v>6921</v>
      </c>
      <c r="AS783" t="s">
        <v>240</v>
      </c>
      <c r="AT783">
        <v>2</v>
      </c>
      <c r="BC783" t="s">
        <v>7530</v>
      </c>
      <c r="BD783" t="s">
        <v>7528</v>
      </c>
      <c r="BH783" t="s">
        <v>242</v>
      </c>
      <c r="BS783" t="s">
        <v>243</v>
      </c>
      <c r="BV783" t="s">
        <v>244</v>
      </c>
      <c r="BY783" t="s">
        <v>245</v>
      </c>
      <c r="CA783">
        <v>7903</v>
      </c>
      <c r="CD783" t="s">
        <v>3600</v>
      </c>
      <c r="CE783" t="s">
        <v>419</v>
      </c>
      <c r="CG783" t="s">
        <v>7531</v>
      </c>
      <c r="CH783" t="s">
        <v>7531</v>
      </c>
      <c r="CI783" t="s">
        <v>461</v>
      </c>
      <c r="CJ783" t="str">
        <f>"99301-1758"</f>
        <v>99301-1758</v>
      </c>
      <c r="CK783" t="s">
        <v>750</v>
      </c>
      <c r="CL783" t="s">
        <v>7532</v>
      </c>
      <c r="CM783" t="s">
        <v>7533</v>
      </c>
      <c r="CN783" t="s">
        <v>254</v>
      </c>
      <c r="CO783" t="s">
        <v>7534</v>
      </c>
      <c r="CP783" t="str">
        <f>"318-18-057"</f>
        <v>318-18-057</v>
      </c>
      <c r="CQ783" t="str">
        <f>"31818057"</f>
        <v>31818057</v>
      </c>
      <c r="CR783" t="str">
        <f>"R31818057"</f>
        <v>R31818057</v>
      </c>
      <c r="CS783">
        <v>4015</v>
      </c>
      <c r="CX783" t="s">
        <v>925</v>
      </c>
      <c r="CY783" t="s">
        <v>548</v>
      </c>
      <c r="CZ783">
        <v>17</v>
      </c>
      <c r="DB783">
        <v>35.897142431684003</v>
      </c>
      <c r="DC783">
        <v>-113.909281094288</v>
      </c>
      <c r="DK783" t="s">
        <v>2478</v>
      </c>
      <c r="DL783" t="s">
        <v>2478</v>
      </c>
      <c r="DO783" t="str">
        <f>""</f>
        <v/>
      </c>
      <c r="DQ783">
        <v>0</v>
      </c>
      <c r="DR783">
        <v>0</v>
      </c>
      <c r="DS783">
        <v>0</v>
      </c>
      <c r="DT783">
        <v>0</v>
      </c>
      <c r="DW783">
        <v>0</v>
      </c>
      <c r="DX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L783">
        <v>0</v>
      </c>
      <c r="EN783">
        <v>0</v>
      </c>
      <c r="EP783">
        <v>0</v>
      </c>
      <c r="ER783">
        <v>0</v>
      </c>
      <c r="ET783">
        <v>0</v>
      </c>
      <c r="EY783">
        <v>0</v>
      </c>
      <c r="FA783">
        <v>0</v>
      </c>
      <c r="FL783">
        <v>0</v>
      </c>
      <c r="FQ783" t="s">
        <v>261</v>
      </c>
      <c r="FR783" t="s">
        <v>354</v>
      </c>
      <c r="FS783" t="s">
        <v>355</v>
      </c>
      <c r="FU783">
        <v>435600</v>
      </c>
      <c r="FV783">
        <v>10</v>
      </c>
      <c r="FW783">
        <v>0</v>
      </c>
      <c r="FX783">
        <v>0</v>
      </c>
      <c r="FY783">
        <v>0</v>
      </c>
      <c r="FZ783">
        <v>0</v>
      </c>
      <c r="GI783" t="s">
        <v>264</v>
      </c>
      <c r="GJ783" t="s">
        <v>927</v>
      </c>
      <c r="GK783" t="s">
        <v>928</v>
      </c>
      <c r="GL783" s="1">
        <v>40135</v>
      </c>
      <c r="GM783" t="s">
        <v>267</v>
      </c>
      <c r="GN783" t="str">
        <f t="shared" si="262"/>
        <v>FALSE</v>
      </c>
      <c r="GO783">
        <v>2022</v>
      </c>
      <c r="GP783">
        <v>2020</v>
      </c>
      <c r="GQ783">
        <v>400</v>
      </c>
      <c r="GR783" t="s">
        <v>246</v>
      </c>
      <c r="GS783" t="s">
        <v>246</v>
      </c>
      <c r="GT783" t="s">
        <v>246</v>
      </c>
      <c r="GU783" t="s">
        <v>246</v>
      </c>
      <c r="GV783" t="s">
        <v>246</v>
      </c>
      <c r="GW783" t="s">
        <v>246</v>
      </c>
      <c r="GX783" t="s">
        <v>246</v>
      </c>
      <c r="GY783" t="s">
        <v>246</v>
      </c>
      <c r="GZ783" t="s">
        <v>246</v>
      </c>
      <c r="HA783" t="s">
        <v>246</v>
      </c>
      <c r="HB783" t="s">
        <v>246</v>
      </c>
      <c r="HC783" t="s">
        <v>246</v>
      </c>
      <c r="HD783" t="s">
        <v>246</v>
      </c>
      <c r="HE783" s="2">
        <v>708</v>
      </c>
      <c r="HF783" s="2">
        <v>0</v>
      </c>
      <c r="HG783" s="2">
        <v>0</v>
      </c>
      <c r="HH783">
        <v>0</v>
      </c>
      <c r="HI783" s="2">
        <v>4723</v>
      </c>
      <c r="HJ783" s="2">
        <v>4723</v>
      </c>
      <c r="HK783" s="2">
        <v>0</v>
      </c>
      <c r="HL783">
        <v>0</v>
      </c>
      <c r="HM783" s="2">
        <v>0</v>
      </c>
      <c r="HN783" s="2">
        <v>0</v>
      </c>
      <c r="HO783" s="2">
        <v>0</v>
      </c>
      <c r="HP783">
        <v>0</v>
      </c>
      <c r="HQ783" s="2">
        <v>75.959999999999994</v>
      </c>
      <c r="HS783" s="2">
        <v>4723</v>
      </c>
      <c r="HV783" t="s">
        <v>315</v>
      </c>
      <c r="HY783" t="s">
        <v>552</v>
      </c>
      <c r="HZ783" t="s">
        <v>359</v>
      </c>
      <c r="IA783" t="s">
        <v>360</v>
      </c>
      <c r="IF783" t="str">
        <f>""</f>
        <v/>
      </c>
      <c r="IG783" t="str">
        <f>""</f>
        <v/>
      </c>
      <c r="IH783" t="str">
        <f>""</f>
        <v/>
      </c>
      <c r="II783" s="1">
        <v>43030</v>
      </c>
      <c r="IJ783" s="1">
        <v>43038</v>
      </c>
      <c r="IK783" s="2">
        <v>2025</v>
      </c>
      <c r="IM783" t="s">
        <v>270</v>
      </c>
      <c r="IN783" t="s">
        <v>2151</v>
      </c>
      <c r="IT783" t="str">
        <f>""</f>
        <v/>
      </c>
      <c r="IY783" t="str">
        <f>""</f>
        <v/>
      </c>
      <c r="JA783" t="s">
        <v>414</v>
      </c>
      <c r="JB783" t="s">
        <v>271</v>
      </c>
      <c r="JD783" t="str">
        <f>"2017.52215"</f>
        <v>2017.52215</v>
      </c>
      <c r="JE783" t="str">
        <f>""</f>
        <v/>
      </c>
      <c r="JO783" t="str">
        <f>""</f>
        <v/>
      </c>
      <c r="JP783" t="str">
        <f>""</f>
        <v/>
      </c>
      <c r="JQ783" t="str">
        <f>HYPERLINK("https://web.datatree.com/?/property?propertyId=4030543")</f>
        <v>https://web.datatree.com/?/property?propertyId=4030543</v>
      </c>
    </row>
    <row r="784" spans="1:277" x14ac:dyDescent="0.25">
      <c r="A784">
        <v>782</v>
      </c>
      <c r="B784" s="15" t="s">
        <v>18833</v>
      </c>
      <c r="C784" s="15" t="s">
        <v>18832</v>
      </c>
      <c r="D784" s="15" t="s">
        <v>18834</v>
      </c>
      <c r="E784" s="15" t="s">
        <v>18835</v>
      </c>
      <c r="F784" s="15" t="s">
        <v>18836</v>
      </c>
      <c r="G784" s="15" t="s">
        <v>243</v>
      </c>
      <c r="H784" s="15">
        <v>85555</v>
      </c>
      <c r="I784" s="15" t="s">
        <v>18837</v>
      </c>
      <c r="J784" s="23" t="s">
        <v>18838</v>
      </c>
      <c r="K784" s="15" t="s">
        <v>18839</v>
      </c>
      <c r="L784" s="16" t="s">
        <v>18840</v>
      </c>
      <c r="M784" s="17" t="str">
        <f t="shared" si="246"/>
        <v>6/31/2022</v>
      </c>
      <c r="N784" s="15">
        <v>9976</v>
      </c>
      <c r="O784" s="18">
        <f t="shared" si="249"/>
        <v>0</v>
      </c>
      <c r="P784" s="19" t="str">
        <f t="shared" si="250"/>
        <v>$0.00</v>
      </c>
      <c r="Q784" s="16">
        <v>44834</v>
      </c>
      <c r="R784" s="19" t="str">
        <f t="shared" si="247"/>
        <v>09/30/22</v>
      </c>
      <c r="S784" t="str">
        <f t="shared" si="251"/>
        <v>MOHAVE</v>
      </c>
      <c r="T784" s="6" t="str">
        <f t="shared" si="252"/>
        <v>353-07-045</v>
      </c>
      <c r="U784" t="str">
        <f t="shared" si="253"/>
        <v xml:space="preserve">874 W 3RD ST #3 </v>
      </c>
      <c r="V784" t="str">
        <f t="shared" si="254"/>
        <v>SAN PEDRO</v>
      </c>
      <c r="W784" t="str">
        <f t="shared" si="255"/>
        <v>CA</v>
      </c>
      <c r="X784" t="str">
        <f t="shared" si="256"/>
        <v>90731-2465</v>
      </c>
      <c r="Y784" t="str">
        <f t="shared" si="257"/>
        <v>DANIEL</v>
      </c>
      <c r="Z784" t="str">
        <f t="shared" si="258"/>
        <v>CORTEZ</v>
      </c>
      <c r="AA784" t="str">
        <f t="shared" si="259"/>
        <v>N2 S2 SW4 NW4 CONT 10 AC M/L</v>
      </c>
      <c r="AB784">
        <f t="shared" si="260"/>
        <v>10</v>
      </c>
      <c r="AC784" t="str">
        <f t="shared" si="261"/>
        <v>MOHAVE</v>
      </c>
      <c r="AI784">
        <f t="shared" si="248"/>
        <v>10</v>
      </c>
      <c r="AO784" t="s">
        <v>7535</v>
      </c>
      <c r="AP784" t="s">
        <v>1853</v>
      </c>
      <c r="AQ784" t="s">
        <v>1853</v>
      </c>
      <c r="AR784" t="s">
        <v>7536</v>
      </c>
      <c r="AS784" t="s">
        <v>240</v>
      </c>
      <c r="AT784">
        <v>2</v>
      </c>
      <c r="AU784" t="s">
        <v>7537</v>
      </c>
      <c r="AV784" t="s">
        <v>3390</v>
      </c>
      <c r="AW784" t="s">
        <v>3390</v>
      </c>
      <c r="AX784" t="s">
        <v>7536</v>
      </c>
      <c r="AY784" t="s">
        <v>240</v>
      </c>
      <c r="AZ784">
        <v>2</v>
      </c>
      <c r="BC784" t="s">
        <v>7538</v>
      </c>
      <c r="BD784" t="s">
        <v>7539</v>
      </c>
      <c r="BF784" t="s">
        <v>300</v>
      </c>
      <c r="BH784" t="s">
        <v>242</v>
      </c>
      <c r="BS784" t="s">
        <v>243</v>
      </c>
      <c r="BV784" t="s">
        <v>244</v>
      </c>
      <c r="BY784" t="s">
        <v>245</v>
      </c>
      <c r="BZ784" t="s">
        <v>589</v>
      </c>
      <c r="CA784">
        <v>874</v>
      </c>
      <c r="CD784" t="s">
        <v>6471</v>
      </c>
      <c r="CE784" t="s">
        <v>375</v>
      </c>
      <c r="CF784">
        <v>3</v>
      </c>
      <c r="CG784" t="s">
        <v>7540</v>
      </c>
      <c r="CH784" t="s">
        <v>691</v>
      </c>
      <c r="CI784" t="s">
        <v>328</v>
      </c>
      <c r="CJ784" t="str">
        <f>"90731-2465"</f>
        <v>90731-2465</v>
      </c>
      <c r="CK784" t="s">
        <v>1451</v>
      </c>
      <c r="CL784" t="s">
        <v>7541</v>
      </c>
      <c r="CM784" t="s">
        <v>7542</v>
      </c>
      <c r="CN784" t="s">
        <v>254</v>
      </c>
      <c r="CO784" t="s">
        <v>7543</v>
      </c>
      <c r="CP784" t="str">
        <f>"353-07-045"</f>
        <v>353-07-045</v>
      </c>
      <c r="CQ784" t="str">
        <f>"35307045"</f>
        <v>35307045</v>
      </c>
      <c r="CR784" t="str">
        <f>"R35307045"</f>
        <v>R35307045</v>
      </c>
      <c r="CS784">
        <v>4015</v>
      </c>
      <c r="CW784" t="s">
        <v>256</v>
      </c>
      <c r="CX784" t="s">
        <v>257</v>
      </c>
      <c r="CY784" t="s">
        <v>258</v>
      </c>
      <c r="CZ784">
        <v>13</v>
      </c>
      <c r="DB784">
        <v>35.204412730275997</v>
      </c>
      <c r="DC784">
        <v>-113.50645760291199</v>
      </c>
      <c r="DK784" t="s">
        <v>685</v>
      </c>
      <c r="DL784" t="s">
        <v>685</v>
      </c>
      <c r="DO784" t="str">
        <f>""</f>
        <v/>
      </c>
      <c r="DQ784">
        <v>0</v>
      </c>
      <c r="DR784">
        <v>0</v>
      </c>
      <c r="DS784">
        <v>0</v>
      </c>
      <c r="DT784">
        <v>0</v>
      </c>
      <c r="DW784">
        <v>0</v>
      </c>
      <c r="DX784">
        <v>0</v>
      </c>
      <c r="DZ784">
        <v>0</v>
      </c>
      <c r="EA784">
        <v>0</v>
      </c>
      <c r="EB784">
        <v>0</v>
      </c>
      <c r="EC784">
        <v>0</v>
      </c>
      <c r="ED784">
        <v>0</v>
      </c>
      <c r="EE784">
        <v>0</v>
      </c>
      <c r="EF784">
        <v>0</v>
      </c>
      <c r="EG784">
        <v>0</v>
      </c>
      <c r="EH784">
        <v>0</v>
      </c>
      <c r="EI784">
        <v>0</v>
      </c>
      <c r="EL784">
        <v>0</v>
      </c>
      <c r="EN784">
        <v>0</v>
      </c>
      <c r="EP784">
        <v>0</v>
      </c>
      <c r="ER784">
        <v>0</v>
      </c>
      <c r="ET784">
        <v>0</v>
      </c>
      <c r="EY784">
        <v>0</v>
      </c>
      <c r="FA784">
        <v>0</v>
      </c>
      <c r="FL784">
        <v>0</v>
      </c>
      <c r="FQ784" t="s">
        <v>261</v>
      </c>
      <c r="FR784" t="s">
        <v>354</v>
      </c>
      <c r="FS784" t="s">
        <v>355</v>
      </c>
      <c r="FU784">
        <v>435600</v>
      </c>
      <c r="FV784">
        <v>10</v>
      </c>
      <c r="FW784">
        <v>0</v>
      </c>
      <c r="FX784">
        <v>0</v>
      </c>
      <c r="FY784">
        <v>0</v>
      </c>
      <c r="FZ784">
        <v>0</v>
      </c>
      <c r="GI784" t="s">
        <v>264</v>
      </c>
      <c r="GJ784" t="s">
        <v>265</v>
      </c>
      <c r="GK784" t="s">
        <v>266</v>
      </c>
      <c r="GL784" s="1">
        <v>40135</v>
      </c>
      <c r="GM784" t="s">
        <v>267</v>
      </c>
      <c r="GN784" t="str">
        <f t="shared" si="262"/>
        <v>FALSE</v>
      </c>
      <c r="GO784">
        <v>2022</v>
      </c>
      <c r="GP784">
        <v>2020</v>
      </c>
      <c r="GQ784">
        <v>300</v>
      </c>
      <c r="GR784" t="s">
        <v>246</v>
      </c>
      <c r="GS784" t="s">
        <v>246</v>
      </c>
      <c r="GT784" t="s">
        <v>246</v>
      </c>
      <c r="GU784" t="s">
        <v>246</v>
      </c>
      <c r="GV784" t="s">
        <v>246</v>
      </c>
      <c r="GW784" t="s">
        <v>246</v>
      </c>
      <c r="GX784" t="s">
        <v>246</v>
      </c>
      <c r="GY784" t="s">
        <v>246</v>
      </c>
      <c r="GZ784" t="s">
        <v>246</v>
      </c>
      <c r="HA784" t="s">
        <v>246</v>
      </c>
      <c r="HB784" t="s">
        <v>246</v>
      </c>
      <c r="HC784" t="s">
        <v>246</v>
      </c>
      <c r="HD784" t="s">
        <v>246</v>
      </c>
      <c r="HE784" s="2">
        <v>595</v>
      </c>
      <c r="HF784" s="2">
        <v>0</v>
      </c>
      <c r="HG784" s="2">
        <v>0</v>
      </c>
      <c r="HH784">
        <v>0</v>
      </c>
      <c r="HI784" s="2">
        <v>3964</v>
      </c>
      <c r="HJ784" s="2">
        <v>3964</v>
      </c>
      <c r="HK784" s="2">
        <v>0</v>
      </c>
      <c r="HL784">
        <v>0</v>
      </c>
      <c r="HM784" s="2">
        <v>0</v>
      </c>
      <c r="HN784" s="2">
        <v>0</v>
      </c>
      <c r="HO784" s="2">
        <v>0</v>
      </c>
      <c r="HP784">
        <v>0</v>
      </c>
      <c r="HQ784" s="2">
        <v>85.44</v>
      </c>
      <c r="HS784" s="2">
        <v>3964</v>
      </c>
      <c r="HV784" t="s">
        <v>268</v>
      </c>
      <c r="HY784" t="s">
        <v>269</v>
      </c>
      <c r="IB784" s="1">
        <v>36683</v>
      </c>
      <c r="IC784" s="1">
        <v>36690</v>
      </c>
      <c r="ID784" s="2">
        <v>0</v>
      </c>
      <c r="IE784" t="s">
        <v>319</v>
      </c>
      <c r="IF784" t="str">
        <f>"                    "</f>
        <v xml:space="preserve">                    </v>
      </c>
      <c r="IG784" t="str">
        <f>"3530.731"</f>
        <v>3530.731</v>
      </c>
      <c r="IH784" t="str">
        <f>""</f>
        <v/>
      </c>
      <c r="IT784" t="str">
        <f>""</f>
        <v/>
      </c>
      <c r="IY784" t="str">
        <f>""</f>
        <v/>
      </c>
      <c r="JB784" t="s">
        <v>271</v>
      </c>
      <c r="JD784" t="str">
        <f>""</f>
        <v/>
      </c>
      <c r="JE784" t="str">
        <f>""</f>
        <v/>
      </c>
      <c r="JO784" t="str">
        <f>""</f>
        <v/>
      </c>
      <c r="JP784" t="str">
        <f>""</f>
        <v/>
      </c>
      <c r="JQ784" t="str">
        <f>HYPERLINK("https://web.datatree.com/?/property?propertyId=4048729")</f>
        <v>https://web.datatree.com/?/property?propertyId=4048729</v>
      </c>
    </row>
    <row r="785" spans="1:277" x14ac:dyDescent="0.25">
      <c r="A785">
        <v>783</v>
      </c>
      <c r="B785" s="15" t="s">
        <v>18833</v>
      </c>
      <c r="C785" s="15" t="s">
        <v>18832</v>
      </c>
      <c r="D785" s="15" t="s">
        <v>18834</v>
      </c>
      <c r="E785" s="15" t="s">
        <v>18835</v>
      </c>
      <c r="F785" s="15" t="s">
        <v>18836</v>
      </c>
      <c r="G785" s="15" t="s">
        <v>243</v>
      </c>
      <c r="H785" s="15">
        <v>85555</v>
      </c>
      <c r="I785" s="15" t="s">
        <v>18837</v>
      </c>
      <c r="J785" s="23" t="s">
        <v>18838</v>
      </c>
      <c r="K785" s="15" t="s">
        <v>18839</v>
      </c>
      <c r="L785" s="16" t="s">
        <v>18840</v>
      </c>
      <c r="M785" s="17" t="str">
        <f t="shared" si="246"/>
        <v>6/31/2022</v>
      </c>
      <c r="N785" s="15">
        <v>9977</v>
      </c>
      <c r="O785" s="18">
        <f t="shared" si="249"/>
        <v>0</v>
      </c>
      <c r="P785" s="19" t="str">
        <f t="shared" si="250"/>
        <v>$0.00</v>
      </c>
      <c r="Q785" s="16">
        <v>44834</v>
      </c>
      <c r="R785" s="19" t="str">
        <f t="shared" si="247"/>
        <v>09/30/22</v>
      </c>
      <c r="S785" t="str">
        <f t="shared" si="251"/>
        <v>MOHAVE</v>
      </c>
      <c r="T785" s="6" t="str">
        <f t="shared" si="252"/>
        <v>102-40-027</v>
      </c>
      <c r="U785" t="str">
        <f t="shared" si="253"/>
        <v xml:space="preserve">4021 JOHNSON ST </v>
      </c>
      <c r="V785" t="str">
        <f t="shared" si="254"/>
        <v>SAN BERNARDINO</v>
      </c>
      <c r="W785" t="str">
        <f t="shared" si="255"/>
        <v>CA</v>
      </c>
      <c r="X785" t="str">
        <f t="shared" si="256"/>
        <v>92407-3511</v>
      </c>
      <c r="Y785" t="str">
        <f t="shared" si="257"/>
        <v>FRED</v>
      </c>
      <c r="Z785" t="str">
        <f t="shared" si="258"/>
        <v>RUSSELL</v>
      </c>
      <c r="AA785" t="str">
        <f t="shared" si="259"/>
        <v>SANDY RIVER RANCHEROS LOT 155 CONT 10 ACRES</v>
      </c>
      <c r="AB785">
        <f t="shared" si="260"/>
        <v>10</v>
      </c>
      <c r="AC785" t="str">
        <f t="shared" si="261"/>
        <v>MOHAVE</v>
      </c>
      <c r="AI785">
        <f t="shared" si="248"/>
        <v>10</v>
      </c>
      <c r="AO785" t="s">
        <v>7544</v>
      </c>
      <c r="AP785" t="s">
        <v>6139</v>
      </c>
      <c r="AQ785" t="s">
        <v>6139</v>
      </c>
      <c r="AR785" t="s">
        <v>794</v>
      </c>
      <c r="AS785" t="s">
        <v>240</v>
      </c>
      <c r="AT785">
        <v>5</v>
      </c>
      <c r="BC785" t="s">
        <v>7545</v>
      </c>
      <c r="BD785" t="s">
        <v>7544</v>
      </c>
      <c r="BH785" t="s">
        <v>242</v>
      </c>
      <c r="BS785" t="s">
        <v>243</v>
      </c>
      <c r="BV785" t="s">
        <v>244</v>
      </c>
      <c r="BY785" t="s">
        <v>245</v>
      </c>
      <c r="CA785">
        <v>4021</v>
      </c>
      <c r="CD785" t="s">
        <v>3613</v>
      </c>
      <c r="CE785" t="s">
        <v>375</v>
      </c>
      <c r="CG785" t="s">
        <v>579</v>
      </c>
      <c r="CH785" t="s">
        <v>579</v>
      </c>
      <c r="CI785" t="s">
        <v>328</v>
      </c>
      <c r="CJ785" t="str">
        <f>"92407-3511"</f>
        <v>92407-3511</v>
      </c>
      <c r="CK785" t="s">
        <v>1602</v>
      </c>
      <c r="CL785" t="s">
        <v>7546</v>
      </c>
      <c r="CM785" t="s">
        <v>7547</v>
      </c>
      <c r="CN785" t="s">
        <v>254</v>
      </c>
      <c r="CO785" t="s">
        <v>7548</v>
      </c>
      <c r="CP785" t="str">
        <f>"102-40-027"</f>
        <v>102-40-027</v>
      </c>
      <c r="CQ785" t="str">
        <f>"10240027"</f>
        <v>10240027</v>
      </c>
      <c r="CR785" t="str">
        <f>"R10240027"</f>
        <v>R10240027</v>
      </c>
      <c r="CS785">
        <v>4015</v>
      </c>
      <c r="CW785" t="s">
        <v>256</v>
      </c>
      <c r="CX785" t="s">
        <v>424</v>
      </c>
      <c r="CY785" t="s">
        <v>258</v>
      </c>
      <c r="CZ785">
        <v>25</v>
      </c>
      <c r="DB785">
        <v>34.612616793093203</v>
      </c>
      <c r="DC785">
        <v>-113.464576895162</v>
      </c>
      <c r="DD785" t="s">
        <v>425</v>
      </c>
      <c r="DK785" t="s">
        <v>426</v>
      </c>
      <c r="DL785" t="s">
        <v>426</v>
      </c>
      <c r="DO785" t="str">
        <f>"155"</f>
        <v>155</v>
      </c>
      <c r="DQ785">
        <v>0</v>
      </c>
      <c r="DR785">
        <v>0</v>
      </c>
      <c r="DS785">
        <v>0</v>
      </c>
      <c r="DT785">
        <v>0</v>
      </c>
      <c r="DW785">
        <v>0</v>
      </c>
      <c r="DX785">
        <v>0</v>
      </c>
      <c r="DZ785">
        <v>0</v>
      </c>
      <c r="EA785">
        <v>0</v>
      </c>
      <c r="EB785">
        <v>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L785">
        <v>0</v>
      </c>
      <c r="EN785">
        <v>0</v>
      </c>
      <c r="EP785">
        <v>0</v>
      </c>
      <c r="ER785">
        <v>0</v>
      </c>
      <c r="ET785">
        <v>0</v>
      </c>
      <c r="EY785">
        <v>0</v>
      </c>
      <c r="FA785">
        <v>0</v>
      </c>
      <c r="FL785">
        <v>0</v>
      </c>
      <c r="FQ785" t="s">
        <v>261</v>
      </c>
      <c r="FR785" t="s">
        <v>262</v>
      </c>
      <c r="FS785" t="s">
        <v>263</v>
      </c>
      <c r="FU785">
        <v>435600</v>
      </c>
      <c r="FV785">
        <v>10</v>
      </c>
      <c r="FW785">
        <v>0</v>
      </c>
      <c r="FX785">
        <v>0</v>
      </c>
      <c r="FY785">
        <v>0</v>
      </c>
      <c r="FZ785">
        <v>0</v>
      </c>
      <c r="GI785" t="s">
        <v>264</v>
      </c>
      <c r="GJ785" t="s">
        <v>427</v>
      </c>
      <c r="GK785" t="s">
        <v>428</v>
      </c>
      <c r="GL785" s="1">
        <v>40135</v>
      </c>
      <c r="GM785" t="s">
        <v>267</v>
      </c>
      <c r="GN785" t="str">
        <f t="shared" si="262"/>
        <v>FALSE</v>
      </c>
      <c r="GO785">
        <v>2022</v>
      </c>
      <c r="GP785">
        <v>2020</v>
      </c>
      <c r="GQ785">
        <v>600</v>
      </c>
      <c r="GR785" t="s">
        <v>246</v>
      </c>
      <c r="GS785" t="s">
        <v>246</v>
      </c>
      <c r="GT785" t="s">
        <v>246</v>
      </c>
      <c r="GU785" t="s">
        <v>246</v>
      </c>
      <c r="GV785" t="s">
        <v>246</v>
      </c>
      <c r="GW785" t="s">
        <v>246</v>
      </c>
      <c r="GX785" t="s">
        <v>246</v>
      </c>
      <c r="GY785" t="s">
        <v>246</v>
      </c>
      <c r="GZ785" t="s">
        <v>246</v>
      </c>
      <c r="HA785" t="s">
        <v>246</v>
      </c>
      <c r="HB785" t="s">
        <v>246</v>
      </c>
      <c r="HC785" t="s">
        <v>246</v>
      </c>
      <c r="HD785" t="s">
        <v>246</v>
      </c>
      <c r="HE785" s="2">
        <v>509</v>
      </c>
      <c r="HF785" s="2">
        <v>0</v>
      </c>
      <c r="HG785" s="2">
        <v>0</v>
      </c>
      <c r="HH785">
        <v>0</v>
      </c>
      <c r="HI785" s="2">
        <v>3391</v>
      </c>
      <c r="HJ785" s="2">
        <v>3391</v>
      </c>
      <c r="HK785" s="2">
        <v>0</v>
      </c>
      <c r="HL785">
        <v>0</v>
      </c>
      <c r="HM785" s="2">
        <v>0</v>
      </c>
      <c r="HN785" s="2">
        <v>0</v>
      </c>
      <c r="HO785" s="2">
        <v>0</v>
      </c>
      <c r="HP785">
        <v>0</v>
      </c>
      <c r="HQ785" s="2">
        <v>31.56</v>
      </c>
      <c r="HS785" s="2">
        <v>3391</v>
      </c>
      <c r="HT785">
        <v>18</v>
      </c>
      <c r="HV785" t="s">
        <v>289</v>
      </c>
      <c r="HY785" t="s">
        <v>290</v>
      </c>
      <c r="HZ785" t="s">
        <v>290</v>
      </c>
      <c r="IB785" s="1">
        <v>36965</v>
      </c>
      <c r="IC785" s="1">
        <v>36972</v>
      </c>
      <c r="ID785" s="2">
        <v>0</v>
      </c>
      <c r="IE785" t="s">
        <v>362</v>
      </c>
      <c r="IF785" t="str">
        <f>"                    "</f>
        <v xml:space="preserve">                    </v>
      </c>
      <c r="IG785" t="str">
        <f>"3704.731"</f>
        <v>3704.731</v>
      </c>
      <c r="IH785" t="str">
        <f>""</f>
        <v/>
      </c>
      <c r="IT785" t="str">
        <f>""</f>
        <v/>
      </c>
      <c r="IY785" t="str">
        <f>""</f>
        <v/>
      </c>
      <c r="JB785" t="s">
        <v>271</v>
      </c>
      <c r="JD785" t="str">
        <f>""</f>
        <v/>
      </c>
      <c r="JE785" t="str">
        <f>""</f>
        <v/>
      </c>
      <c r="JO785" t="str">
        <f>""</f>
        <v/>
      </c>
      <c r="JP785" t="str">
        <f>""</f>
        <v/>
      </c>
      <c r="JQ785" t="str">
        <f>HYPERLINK("https://web.datatree.com/?/property?propertyId=4015653")</f>
        <v>https://web.datatree.com/?/property?propertyId=4015653</v>
      </c>
    </row>
    <row r="786" spans="1:277" x14ac:dyDescent="0.25">
      <c r="A786">
        <v>784</v>
      </c>
      <c r="B786" s="15" t="s">
        <v>18833</v>
      </c>
      <c r="C786" s="15" t="s">
        <v>18832</v>
      </c>
      <c r="D786" s="15" t="s">
        <v>18834</v>
      </c>
      <c r="E786" s="15" t="s">
        <v>18835</v>
      </c>
      <c r="F786" s="15" t="s">
        <v>18836</v>
      </c>
      <c r="G786" s="15" t="s">
        <v>243</v>
      </c>
      <c r="H786" s="15">
        <v>85555</v>
      </c>
      <c r="I786" s="15" t="s">
        <v>18837</v>
      </c>
      <c r="J786" s="23" t="s">
        <v>18838</v>
      </c>
      <c r="K786" s="15" t="s">
        <v>18839</v>
      </c>
      <c r="L786" s="16" t="s">
        <v>18840</v>
      </c>
      <c r="M786" s="17" t="str">
        <f t="shared" si="246"/>
        <v>6/31/2022</v>
      </c>
      <c r="N786" s="15">
        <v>9978</v>
      </c>
      <c r="O786" s="18">
        <f t="shared" si="249"/>
        <v>0</v>
      </c>
      <c r="P786" s="19" t="str">
        <f t="shared" si="250"/>
        <v>$0.00</v>
      </c>
      <c r="Q786" s="16">
        <v>44834</v>
      </c>
      <c r="R786" s="19" t="str">
        <f t="shared" si="247"/>
        <v>09/30/22</v>
      </c>
      <c r="S786" t="str">
        <f t="shared" si="251"/>
        <v>MOHAVE</v>
      </c>
      <c r="T786" s="6" t="str">
        <f t="shared" si="252"/>
        <v>340-18-104</v>
      </c>
      <c r="U786" t="str">
        <f t="shared" si="253"/>
        <v xml:space="preserve">3633 VIA CASENTINO </v>
      </c>
      <c r="V786" t="str">
        <f t="shared" si="254"/>
        <v>HENDERSON</v>
      </c>
      <c r="W786" t="str">
        <f t="shared" si="255"/>
        <v>NV</v>
      </c>
      <c r="X786" t="str">
        <f t="shared" si="256"/>
        <v>89052-1524</v>
      </c>
      <c r="Y786" t="str">
        <f t="shared" si="257"/>
        <v>URBANO</v>
      </c>
      <c r="Z786" t="str">
        <f t="shared" si="258"/>
        <v>BLANCO</v>
      </c>
      <c r="AA786" t="str">
        <f t="shared" si="259"/>
        <v>GATEWAY ACRES TRACT 11 LOT 119 &amp; 122CONT 10 AC</v>
      </c>
      <c r="AB786">
        <f t="shared" si="260"/>
        <v>10</v>
      </c>
      <c r="AC786" t="str">
        <f t="shared" si="261"/>
        <v>MOHAVE</v>
      </c>
      <c r="AI786">
        <f t="shared" si="248"/>
        <v>10</v>
      </c>
      <c r="AO786" t="s">
        <v>7549</v>
      </c>
      <c r="AP786" t="s">
        <v>7550</v>
      </c>
      <c r="AQ786" t="s">
        <v>7550</v>
      </c>
      <c r="AR786" t="s">
        <v>7551</v>
      </c>
      <c r="AS786" t="s">
        <v>240</v>
      </c>
      <c r="AT786">
        <v>2</v>
      </c>
      <c r="BC786" t="s">
        <v>7552</v>
      </c>
      <c r="BD786" t="s">
        <v>7549</v>
      </c>
      <c r="BH786" t="s">
        <v>242</v>
      </c>
      <c r="BS786" t="s">
        <v>243</v>
      </c>
      <c r="BV786" t="s">
        <v>244</v>
      </c>
      <c r="BY786" t="s">
        <v>245</v>
      </c>
      <c r="CA786">
        <v>3633</v>
      </c>
      <c r="CD786" t="s">
        <v>7553</v>
      </c>
      <c r="CG786" t="s">
        <v>1909</v>
      </c>
      <c r="CH786" t="s">
        <v>1909</v>
      </c>
      <c r="CI786" t="s">
        <v>400</v>
      </c>
      <c r="CJ786" t="str">
        <f>"89052-1524"</f>
        <v>89052-1524</v>
      </c>
      <c r="CK786" t="s">
        <v>990</v>
      </c>
      <c r="CL786" t="s">
        <v>7554</v>
      </c>
      <c r="CM786" t="s">
        <v>7555</v>
      </c>
      <c r="CN786" t="s">
        <v>254</v>
      </c>
      <c r="CO786" t="s">
        <v>7556</v>
      </c>
      <c r="CP786" t="str">
        <f>"340-18-104"</f>
        <v>340-18-104</v>
      </c>
      <c r="CQ786" t="str">
        <f>"34018104"</f>
        <v>34018104</v>
      </c>
      <c r="CR786" t="str">
        <f>"R34018104"</f>
        <v>R34018104</v>
      </c>
      <c r="CS786">
        <v>4015</v>
      </c>
      <c r="CX786" t="s">
        <v>333</v>
      </c>
      <c r="CY786" t="s">
        <v>499</v>
      </c>
      <c r="CZ786">
        <v>17</v>
      </c>
      <c r="DB786">
        <v>35.463388656831199</v>
      </c>
      <c r="DC786">
        <v>-114.339698267123</v>
      </c>
      <c r="DD786" t="s">
        <v>2617</v>
      </c>
      <c r="DE786">
        <v>11</v>
      </c>
      <c r="DK786" t="s">
        <v>4323</v>
      </c>
      <c r="DL786" t="s">
        <v>4323</v>
      </c>
      <c r="DO786" t="str">
        <f>"119|1"</f>
        <v>119|1</v>
      </c>
      <c r="DQ786">
        <v>0</v>
      </c>
      <c r="DR786">
        <v>0</v>
      </c>
      <c r="DS786">
        <v>0</v>
      </c>
      <c r="DT786">
        <v>0</v>
      </c>
      <c r="DW786">
        <v>0</v>
      </c>
      <c r="DX786">
        <v>0</v>
      </c>
      <c r="DZ786">
        <v>0</v>
      </c>
      <c r="EA786">
        <v>0</v>
      </c>
      <c r="EB786">
        <v>0</v>
      </c>
      <c r="EC786">
        <v>0</v>
      </c>
      <c r="ED786">
        <v>0</v>
      </c>
      <c r="EE786">
        <v>0</v>
      </c>
      <c r="EF786">
        <v>0</v>
      </c>
      <c r="EG786">
        <v>0</v>
      </c>
      <c r="EH786">
        <v>0</v>
      </c>
      <c r="EI786">
        <v>0</v>
      </c>
      <c r="EL786">
        <v>0</v>
      </c>
      <c r="EN786">
        <v>0</v>
      </c>
      <c r="EP786">
        <v>0</v>
      </c>
      <c r="ER786">
        <v>0</v>
      </c>
      <c r="ET786">
        <v>0</v>
      </c>
      <c r="EY786">
        <v>0</v>
      </c>
      <c r="FA786">
        <v>0</v>
      </c>
      <c r="FL786">
        <v>0</v>
      </c>
      <c r="FQ786" t="s">
        <v>261</v>
      </c>
      <c r="FR786" t="s">
        <v>262</v>
      </c>
      <c r="FS786" t="s">
        <v>263</v>
      </c>
      <c r="FU786">
        <v>435600</v>
      </c>
      <c r="FV786">
        <v>10</v>
      </c>
      <c r="FW786">
        <v>0</v>
      </c>
      <c r="FX786">
        <v>0</v>
      </c>
      <c r="FY786">
        <v>0</v>
      </c>
      <c r="FZ786">
        <v>0</v>
      </c>
      <c r="GI786" t="s">
        <v>264</v>
      </c>
      <c r="GJ786" t="s">
        <v>1341</v>
      </c>
      <c r="GK786" t="s">
        <v>1342</v>
      </c>
      <c r="GL786" s="1">
        <v>40135</v>
      </c>
      <c r="GM786" t="s">
        <v>267</v>
      </c>
      <c r="GN786" t="str">
        <f t="shared" si="262"/>
        <v>FALSE</v>
      </c>
      <c r="GO786">
        <v>2022</v>
      </c>
      <c r="GP786">
        <v>2020</v>
      </c>
      <c r="GQ786">
        <v>400</v>
      </c>
      <c r="GR786" t="s">
        <v>246</v>
      </c>
      <c r="GS786" t="s">
        <v>246</v>
      </c>
      <c r="GT786" t="s">
        <v>246</v>
      </c>
      <c r="GU786" t="s">
        <v>246</v>
      </c>
      <c r="GV786" t="s">
        <v>246</v>
      </c>
      <c r="GW786" t="s">
        <v>246</v>
      </c>
      <c r="GX786" t="s">
        <v>246</v>
      </c>
      <c r="GY786" t="s">
        <v>246</v>
      </c>
      <c r="GZ786" t="s">
        <v>246</v>
      </c>
      <c r="HA786" t="s">
        <v>246</v>
      </c>
      <c r="HB786" t="s">
        <v>246</v>
      </c>
      <c r="HC786" t="s">
        <v>246</v>
      </c>
      <c r="HD786" t="s">
        <v>246</v>
      </c>
      <c r="HE786" s="2">
        <v>2790</v>
      </c>
      <c r="HF786" s="2">
        <v>0</v>
      </c>
      <c r="HG786" s="2">
        <v>0</v>
      </c>
      <c r="HH786">
        <v>0</v>
      </c>
      <c r="HI786" s="2">
        <v>18600</v>
      </c>
      <c r="HJ786" s="2">
        <v>18600</v>
      </c>
      <c r="HK786" s="2">
        <v>0</v>
      </c>
      <c r="HL786">
        <v>0</v>
      </c>
      <c r="HM786" s="2">
        <v>0</v>
      </c>
      <c r="HN786" s="2">
        <v>0</v>
      </c>
      <c r="HO786" s="2">
        <v>0</v>
      </c>
      <c r="HP786">
        <v>0</v>
      </c>
      <c r="HQ786" s="2">
        <v>196.66</v>
      </c>
      <c r="HS786" s="2">
        <v>18600</v>
      </c>
      <c r="HV786" t="s">
        <v>315</v>
      </c>
      <c r="HY786" t="s">
        <v>316</v>
      </c>
      <c r="HZ786" t="s">
        <v>317</v>
      </c>
      <c r="IA786" t="s">
        <v>318</v>
      </c>
      <c r="IF786" t="str">
        <f>""</f>
        <v/>
      </c>
      <c r="IG786" t="str">
        <f>""</f>
        <v/>
      </c>
      <c r="IH786" t="str">
        <f>""</f>
        <v/>
      </c>
      <c r="II786" s="1">
        <v>41948</v>
      </c>
      <c r="IJ786" s="1">
        <v>41950</v>
      </c>
      <c r="IK786" s="2">
        <v>41000</v>
      </c>
      <c r="IM786" t="s">
        <v>270</v>
      </c>
      <c r="IN786" t="s">
        <v>7557</v>
      </c>
      <c r="IT786" t="str">
        <f>""</f>
        <v/>
      </c>
      <c r="IY786" t="str">
        <f>""</f>
        <v/>
      </c>
      <c r="JB786" t="s">
        <v>271</v>
      </c>
      <c r="JD786" t="str">
        <f>"2014.48497"</f>
        <v>2014.48497</v>
      </c>
      <c r="JE786" t="str">
        <f>""</f>
        <v/>
      </c>
      <c r="JF786" s="1">
        <v>38658</v>
      </c>
      <c r="JG786" s="1">
        <v>38665</v>
      </c>
      <c r="JH786" s="2">
        <v>12000</v>
      </c>
      <c r="JI786" t="s">
        <v>567</v>
      </c>
      <c r="JK786" s="2">
        <v>0</v>
      </c>
      <c r="JO786" t="str">
        <f>"5943.409"</f>
        <v>5943.409</v>
      </c>
      <c r="JP786" t="str">
        <f>""</f>
        <v/>
      </c>
      <c r="JQ786" t="str">
        <f>HYPERLINK("https://web.datatree.com/?/property?propertyId=4016663")</f>
        <v>https://web.datatree.com/?/property?propertyId=4016663</v>
      </c>
    </row>
    <row r="787" spans="1:277" x14ac:dyDescent="0.25">
      <c r="A787">
        <v>785</v>
      </c>
      <c r="B787" s="15" t="s">
        <v>18833</v>
      </c>
      <c r="C787" s="15" t="s">
        <v>18832</v>
      </c>
      <c r="D787" s="15" t="s">
        <v>18834</v>
      </c>
      <c r="E787" s="15" t="s">
        <v>18835</v>
      </c>
      <c r="F787" s="15" t="s">
        <v>18836</v>
      </c>
      <c r="G787" s="15" t="s">
        <v>243</v>
      </c>
      <c r="H787" s="15">
        <v>85555</v>
      </c>
      <c r="I787" s="15" t="s">
        <v>18837</v>
      </c>
      <c r="J787" s="23" t="s">
        <v>18838</v>
      </c>
      <c r="K787" s="15" t="s">
        <v>18839</v>
      </c>
      <c r="L787" s="16" t="s">
        <v>18840</v>
      </c>
      <c r="M787" s="17" t="str">
        <f t="shared" si="246"/>
        <v>6/31/2022</v>
      </c>
      <c r="N787" s="15">
        <v>9979</v>
      </c>
      <c r="O787" s="18">
        <f t="shared" si="249"/>
        <v>0</v>
      </c>
      <c r="P787" s="19" t="str">
        <f t="shared" si="250"/>
        <v>$0.00</v>
      </c>
      <c r="Q787" s="16">
        <v>44834</v>
      </c>
      <c r="R787" s="19" t="str">
        <f t="shared" si="247"/>
        <v>09/30/22</v>
      </c>
      <c r="S787" t="str">
        <f t="shared" si="251"/>
        <v>MOHAVE</v>
      </c>
      <c r="T787" s="6" t="str">
        <f t="shared" si="252"/>
        <v>331-04-009B</v>
      </c>
      <c r="U787" t="str">
        <f t="shared" si="253"/>
        <v xml:space="preserve">2331 CLIFF DR </v>
      </c>
      <c r="V787" t="str">
        <f t="shared" si="254"/>
        <v>NEWPORT BEACH</v>
      </c>
      <c r="W787" t="str">
        <f t="shared" si="255"/>
        <v>CA</v>
      </c>
      <c r="X787" t="str">
        <f t="shared" si="256"/>
        <v>92663-5124</v>
      </c>
      <c r="Y787">
        <f t="shared" si="257"/>
        <v>0</v>
      </c>
      <c r="Z787" t="str">
        <f t="shared" si="258"/>
        <v>HAVASUCO LLC</v>
      </c>
      <c r="AA787" t="str">
        <f t="shared" si="259"/>
        <v>T23N R16W SEC 5 STOCKTON HILL RANCHES UNIT XII PARCEL PLAT 01/094 -94A POR OF PARCEL 9 SHOWN AS PARCEL 9-B PER PP 09/079 REC</v>
      </c>
      <c r="AB787">
        <f t="shared" si="260"/>
        <v>10</v>
      </c>
      <c r="AC787" t="str">
        <f t="shared" si="261"/>
        <v>MOHAVE</v>
      </c>
      <c r="AI787">
        <f t="shared" si="248"/>
        <v>10</v>
      </c>
      <c r="AO787" t="s">
        <v>7558</v>
      </c>
      <c r="AR787" t="s">
        <v>7558</v>
      </c>
      <c r="AS787" t="s">
        <v>273</v>
      </c>
      <c r="AT787">
        <v>5</v>
      </c>
      <c r="BC787" t="s">
        <v>7558</v>
      </c>
      <c r="BD787" t="s">
        <v>7558</v>
      </c>
      <c r="BF787" t="s">
        <v>274</v>
      </c>
      <c r="BH787" t="s">
        <v>242</v>
      </c>
      <c r="BS787" t="s">
        <v>243</v>
      </c>
      <c r="BV787" t="s">
        <v>244</v>
      </c>
      <c r="BY787" t="s">
        <v>245</v>
      </c>
      <c r="CA787">
        <v>2331</v>
      </c>
      <c r="CD787" t="s">
        <v>4685</v>
      </c>
      <c r="CE787" t="s">
        <v>302</v>
      </c>
      <c r="CG787" t="s">
        <v>2650</v>
      </c>
      <c r="CH787" t="s">
        <v>2650</v>
      </c>
      <c r="CI787" t="s">
        <v>328</v>
      </c>
      <c r="CJ787" t="str">
        <f>"92663-5124"</f>
        <v>92663-5124</v>
      </c>
      <c r="CK787" t="s">
        <v>592</v>
      </c>
      <c r="CL787" t="s">
        <v>4686</v>
      </c>
      <c r="CM787" t="s">
        <v>4687</v>
      </c>
      <c r="CN787" t="s">
        <v>254</v>
      </c>
      <c r="CO787" t="s">
        <v>7559</v>
      </c>
      <c r="CP787" t="str">
        <f>"331-04-009B"</f>
        <v>331-04-009B</v>
      </c>
      <c r="CQ787" t="str">
        <f>"33104009B"</f>
        <v>33104009B</v>
      </c>
      <c r="CR787" t="str">
        <f>"R33104009"</f>
        <v>R33104009</v>
      </c>
      <c r="CS787">
        <v>4015</v>
      </c>
      <c r="CX787" t="s">
        <v>350</v>
      </c>
      <c r="CY787" t="s">
        <v>351</v>
      </c>
      <c r="CZ787">
        <v>5</v>
      </c>
      <c r="DB787">
        <v>35.403563066454701</v>
      </c>
      <c r="DC787">
        <v>-113.995189743631</v>
      </c>
      <c r="DD787" t="s">
        <v>673</v>
      </c>
      <c r="DK787" t="s">
        <v>674</v>
      </c>
      <c r="DL787" t="s">
        <v>674</v>
      </c>
      <c r="DO787" t="str">
        <f>""</f>
        <v/>
      </c>
      <c r="DQ787">
        <v>0</v>
      </c>
      <c r="DR787">
        <v>0</v>
      </c>
      <c r="DS787">
        <v>0</v>
      </c>
      <c r="DT787">
        <v>0</v>
      </c>
      <c r="DW787">
        <v>0</v>
      </c>
      <c r="DX787">
        <v>0</v>
      </c>
      <c r="DZ787">
        <v>0</v>
      </c>
      <c r="EA787">
        <v>0</v>
      </c>
      <c r="EB787">
        <v>0</v>
      </c>
      <c r="EC787">
        <v>0</v>
      </c>
      <c r="ED787">
        <v>0</v>
      </c>
      <c r="EE787">
        <v>0</v>
      </c>
      <c r="EF787">
        <v>0</v>
      </c>
      <c r="EG787">
        <v>0</v>
      </c>
      <c r="EH787">
        <v>0</v>
      </c>
      <c r="EI787">
        <v>0</v>
      </c>
      <c r="EL787">
        <v>0</v>
      </c>
      <c r="EN787">
        <v>0</v>
      </c>
      <c r="EP787">
        <v>0</v>
      </c>
      <c r="ER787">
        <v>0</v>
      </c>
      <c r="ET787">
        <v>0</v>
      </c>
      <c r="EY787">
        <v>0</v>
      </c>
      <c r="FA787">
        <v>0</v>
      </c>
      <c r="FL787">
        <v>0</v>
      </c>
      <c r="FQ787" t="s">
        <v>261</v>
      </c>
      <c r="FR787" t="s">
        <v>262</v>
      </c>
      <c r="FS787" t="s">
        <v>263</v>
      </c>
      <c r="FU787">
        <v>435600</v>
      </c>
      <c r="FV787">
        <v>10</v>
      </c>
      <c r="FW787">
        <v>0</v>
      </c>
      <c r="FX787">
        <v>0</v>
      </c>
      <c r="FY787">
        <v>0</v>
      </c>
      <c r="FZ787">
        <v>0</v>
      </c>
      <c r="GI787" t="s">
        <v>264</v>
      </c>
      <c r="GJ787" t="s">
        <v>3670</v>
      </c>
      <c r="GK787" t="s">
        <v>3671</v>
      </c>
      <c r="GL787" s="1">
        <v>40135</v>
      </c>
      <c r="GM787" t="s">
        <v>267</v>
      </c>
      <c r="GN787" t="str">
        <f t="shared" si="262"/>
        <v>FALSE</v>
      </c>
      <c r="GO787">
        <v>2022</v>
      </c>
      <c r="GP787">
        <v>2020</v>
      </c>
      <c r="GQ787">
        <v>400</v>
      </c>
      <c r="GR787" t="s">
        <v>246</v>
      </c>
      <c r="GS787" t="s">
        <v>246</v>
      </c>
      <c r="GT787" t="s">
        <v>246</v>
      </c>
      <c r="GU787" t="s">
        <v>246</v>
      </c>
      <c r="GV787" t="s">
        <v>246</v>
      </c>
      <c r="GW787" t="s">
        <v>246</v>
      </c>
      <c r="GX787" t="s">
        <v>246</v>
      </c>
      <c r="GY787" t="s">
        <v>246</v>
      </c>
      <c r="GZ787" t="s">
        <v>246</v>
      </c>
      <c r="HA787" t="s">
        <v>246</v>
      </c>
      <c r="HB787" t="s">
        <v>246</v>
      </c>
      <c r="HC787" t="s">
        <v>246</v>
      </c>
      <c r="HD787" t="s">
        <v>246</v>
      </c>
      <c r="HE787" s="2">
        <v>1548</v>
      </c>
      <c r="HF787" s="2">
        <v>0</v>
      </c>
      <c r="HG787" s="2">
        <v>0</v>
      </c>
      <c r="HH787">
        <v>0</v>
      </c>
      <c r="HI787" s="2">
        <v>10318</v>
      </c>
      <c r="HJ787" s="2">
        <v>10318</v>
      </c>
      <c r="HK787" s="2">
        <v>0</v>
      </c>
      <c r="HL787">
        <v>0</v>
      </c>
      <c r="HM787" s="2">
        <v>0</v>
      </c>
      <c r="HN787" s="2">
        <v>0</v>
      </c>
      <c r="HO787" s="2">
        <v>0</v>
      </c>
      <c r="HP787">
        <v>0</v>
      </c>
      <c r="HQ787" s="2">
        <v>139.26</v>
      </c>
      <c r="HS787" s="2">
        <v>10318</v>
      </c>
      <c r="HV787" t="s">
        <v>315</v>
      </c>
      <c r="HY787" t="s">
        <v>358</v>
      </c>
      <c r="HZ787" t="s">
        <v>359</v>
      </c>
      <c r="IA787" t="s">
        <v>360</v>
      </c>
      <c r="IF787" t="str">
        <f>""</f>
        <v/>
      </c>
      <c r="IG787" t="str">
        <f>""</f>
        <v/>
      </c>
      <c r="IH787" t="str">
        <f>""</f>
        <v/>
      </c>
      <c r="II787" s="1">
        <v>38337</v>
      </c>
      <c r="IJ787" s="1">
        <v>38344</v>
      </c>
      <c r="IK787" s="2">
        <v>60000</v>
      </c>
      <c r="IL787" t="s">
        <v>566</v>
      </c>
      <c r="IM787" t="s">
        <v>567</v>
      </c>
      <c r="IN787" t="s">
        <v>7560</v>
      </c>
      <c r="IT787" t="str">
        <f>"                    "</f>
        <v xml:space="preserve">                    </v>
      </c>
      <c r="IY787" t="str">
        <f>"                    "</f>
        <v xml:space="preserve">                    </v>
      </c>
      <c r="JB787" t="s">
        <v>271</v>
      </c>
      <c r="JD787" t="str">
        <f>"5360.656"</f>
        <v>5360.656</v>
      </c>
      <c r="JE787" t="str">
        <f>""</f>
        <v/>
      </c>
      <c r="JO787" t="str">
        <f>""</f>
        <v/>
      </c>
      <c r="JP787" t="str">
        <f>""</f>
        <v/>
      </c>
      <c r="JQ787" t="str">
        <f>HYPERLINK("https://web.datatree.com/?/property?propertyId=4064012")</f>
        <v>https://web.datatree.com/?/property?propertyId=4064012</v>
      </c>
    </row>
    <row r="788" spans="1:277" x14ac:dyDescent="0.25">
      <c r="A788">
        <v>786</v>
      </c>
      <c r="B788" s="15" t="s">
        <v>18833</v>
      </c>
      <c r="C788" s="15" t="s">
        <v>18832</v>
      </c>
      <c r="D788" s="15" t="s">
        <v>18834</v>
      </c>
      <c r="E788" s="15" t="s">
        <v>18835</v>
      </c>
      <c r="F788" s="15" t="s">
        <v>18836</v>
      </c>
      <c r="G788" s="15" t="s">
        <v>243</v>
      </c>
      <c r="H788" s="15">
        <v>85555</v>
      </c>
      <c r="I788" s="15" t="s">
        <v>18837</v>
      </c>
      <c r="J788" s="23" t="s">
        <v>18838</v>
      </c>
      <c r="K788" s="15" t="s">
        <v>18839</v>
      </c>
      <c r="L788" s="16" t="s">
        <v>18840</v>
      </c>
      <c r="M788" s="17" t="str">
        <f t="shared" si="246"/>
        <v>6/31/2022</v>
      </c>
      <c r="N788" s="15">
        <v>9980</v>
      </c>
      <c r="O788" s="18">
        <f t="shared" si="249"/>
        <v>0</v>
      </c>
      <c r="P788" s="19" t="str">
        <f t="shared" si="250"/>
        <v>$0.00</v>
      </c>
      <c r="Q788" s="16">
        <v>44834</v>
      </c>
      <c r="R788" s="19" t="str">
        <f t="shared" si="247"/>
        <v>09/30/22</v>
      </c>
      <c r="S788" t="str">
        <f t="shared" si="251"/>
        <v>MOHAVE</v>
      </c>
      <c r="T788" s="6" t="str">
        <f t="shared" si="252"/>
        <v>317-14-106</v>
      </c>
      <c r="U788" t="str">
        <f t="shared" si="253"/>
        <v xml:space="preserve">10630 HORLEY AVE </v>
      </c>
      <c r="V788" t="str">
        <f t="shared" si="254"/>
        <v>DOWNEY</v>
      </c>
      <c r="W788" t="str">
        <f t="shared" si="255"/>
        <v>CA</v>
      </c>
      <c r="X788" t="str">
        <f t="shared" si="256"/>
        <v>90241-2106</v>
      </c>
      <c r="Y788" t="str">
        <f t="shared" si="257"/>
        <v>CHARLES</v>
      </c>
      <c r="Z788" t="str">
        <f t="shared" si="258"/>
        <v>HITE</v>
      </c>
      <c r="AA788" t="str">
        <f t="shared" si="259"/>
        <v>GATEWAY ACRES TRACT 7 LOTS 127 &amp; 128 CONT 10 AC</v>
      </c>
      <c r="AB788">
        <f t="shared" si="260"/>
        <v>10</v>
      </c>
      <c r="AC788" t="str">
        <f t="shared" si="261"/>
        <v>MOHAVE</v>
      </c>
      <c r="AI788">
        <f t="shared" si="248"/>
        <v>10</v>
      </c>
      <c r="AO788" t="s">
        <v>7561</v>
      </c>
      <c r="AP788" t="s">
        <v>7562</v>
      </c>
      <c r="AQ788" t="s">
        <v>2761</v>
      </c>
      <c r="AR788" t="s">
        <v>7563</v>
      </c>
      <c r="AS788" t="s">
        <v>240</v>
      </c>
      <c r="AT788">
        <v>3</v>
      </c>
      <c r="AU788" t="s">
        <v>7564</v>
      </c>
      <c r="AV788" t="s">
        <v>7565</v>
      </c>
      <c r="AW788" t="s">
        <v>7566</v>
      </c>
      <c r="AX788" t="s">
        <v>7563</v>
      </c>
      <c r="AY788" t="s">
        <v>240</v>
      </c>
      <c r="AZ788">
        <v>1</v>
      </c>
      <c r="BC788" t="s">
        <v>7567</v>
      </c>
      <c r="BD788" t="s">
        <v>7568</v>
      </c>
      <c r="BH788" t="s">
        <v>242</v>
      </c>
      <c r="BS788" t="s">
        <v>243</v>
      </c>
      <c r="BV788" t="s">
        <v>244</v>
      </c>
      <c r="BY788" t="s">
        <v>245</v>
      </c>
      <c r="CA788">
        <v>10630</v>
      </c>
      <c r="CD788" t="s">
        <v>7569</v>
      </c>
      <c r="CE788" t="s">
        <v>248</v>
      </c>
      <c r="CG788" t="s">
        <v>7570</v>
      </c>
      <c r="CH788" t="s">
        <v>7570</v>
      </c>
      <c r="CI788" t="s">
        <v>328</v>
      </c>
      <c r="CJ788" t="str">
        <f>"90241-2106"</f>
        <v>90241-2106</v>
      </c>
      <c r="CK788" t="s">
        <v>329</v>
      </c>
      <c r="CL788" t="s">
        <v>7571</v>
      </c>
      <c r="CM788" t="s">
        <v>7572</v>
      </c>
      <c r="CN788" t="s">
        <v>254</v>
      </c>
      <c r="CO788" t="s">
        <v>7573</v>
      </c>
      <c r="CP788" t="str">
        <f>"317-14-106"</f>
        <v>317-14-106</v>
      </c>
      <c r="CQ788" t="str">
        <f>"31714106"</f>
        <v>31714106</v>
      </c>
      <c r="CR788" t="str">
        <f>"R31714106"</f>
        <v>R31714106</v>
      </c>
      <c r="CS788">
        <v>4015</v>
      </c>
      <c r="CX788" t="s">
        <v>309</v>
      </c>
      <c r="CY788" t="s">
        <v>310</v>
      </c>
      <c r="CZ788">
        <v>23</v>
      </c>
      <c r="DB788">
        <v>35.532218237483001</v>
      </c>
      <c r="DC788">
        <v>-114.382530672138</v>
      </c>
      <c r="DD788" t="s">
        <v>1267</v>
      </c>
      <c r="DE788">
        <v>7</v>
      </c>
      <c r="DK788" t="s">
        <v>2755</v>
      </c>
      <c r="DL788" t="s">
        <v>2755</v>
      </c>
      <c r="DO788" t="str">
        <f>"127|1"</f>
        <v>127|1</v>
      </c>
      <c r="DQ788">
        <v>0</v>
      </c>
      <c r="DR788">
        <v>0</v>
      </c>
      <c r="DS788">
        <v>0</v>
      </c>
      <c r="DT788">
        <v>0</v>
      </c>
      <c r="DW788">
        <v>0</v>
      </c>
      <c r="DX788">
        <v>0</v>
      </c>
      <c r="DZ788">
        <v>0</v>
      </c>
      <c r="EA788">
        <v>0</v>
      </c>
      <c r="EB788">
        <v>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L788">
        <v>0</v>
      </c>
      <c r="EN788">
        <v>0</v>
      </c>
      <c r="EP788">
        <v>0</v>
      </c>
      <c r="ER788">
        <v>0</v>
      </c>
      <c r="ET788">
        <v>0</v>
      </c>
      <c r="EY788">
        <v>0</v>
      </c>
      <c r="FA788">
        <v>0</v>
      </c>
      <c r="FL788">
        <v>0</v>
      </c>
      <c r="FQ788" t="s">
        <v>261</v>
      </c>
      <c r="FR788" t="s">
        <v>262</v>
      </c>
      <c r="FS788" t="s">
        <v>263</v>
      </c>
      <c r="FU788">
        <v>435600</v>
      </c>
      <c r="FV788">
        <v>10</v>
      </c>
      <c r="FW788">
        <v>0</v>
      </c>
      <c r="FX788">
        <v>0</v>
      </c>
      <c r="FY788">
        <v>0</v>
      </c>
      <c r="FZ788">
        <v>0</v>
      </c>
      <c r="GI788" t="s">
        <v>264</v>
      </c>
      <c r="GJ788" t="s">
        <v>538</v>
      </c>
      <c r="GK788" t="s">
        <v>539</v>
      </c>
      <c r="GL788" s="1">
        <v>40135</v>
      </c>
      <c r="GM788" t="s">
        <v>267</v>
      </c>
      <c r="GN788" t="str">
        <f t="shared" si="262"/>
        <v>FALSE</v>
      </c>
      <c r="GO788">
        <v>2022</v>
      </c>
      <c r="GP788">
        <v>2020</v>
      </c>
      <c r="GQ788">
        <v>400</v>
      </c>
      <c r="GR788" t="s">
        <v>246</v>
      </c>
      <c r="GS788" t="s">
        <v>246</v>
      </c>
      <c r="GT788" t="s">
        <v>246</v>
      </c>
      <c r="GU788" t="s">
        <v>246</v>
      </c>
      <c r="GV788" t="s">
        <v>246</v>
      </c>
      <c r="GW788" t="s">
        <v>246</v>
      </c>
      <c r="GX788" t="s">
        <v>246</v>
      </c>
      <c r="GY788" t="s">
        <v>246</v>
      </c>
      <c r="GZ788" t="s">
        <v>246</v>
      </c>
      <c r="HA788" t="s">
        <v>246</v>
      </c>
      <c r="HB788" t="s">
        <v>246</v>
      </c>
      <c r="HC788" t="s">
        <v>246</v>
      </c>
      <c r="HD788" t="s">
        <v>246</v>
      </c>
      <c r="HE788" s="2">
        <v>1270</v>
      </c>
      <c r="HF788" s="2">
        <v>0</v>
      </c>
      <c r="HG788" s="2">
        <v>0</v>
      </c>
      <c r="HH788">
        <v>0</v>
      </c>
      <c r="HI788" s="2">
        <v>8464</v>
      </c>
      <c r="HJ788" s="2">
        <v>8464</v>
      </c>
      <c r="HK788" s="2">
        <v>0</v>
      </c>
      <c r="HL788">
        <v>0</v>
      </c>
      <c r="HM788" s="2">
        <v>0</v>
      </c>
      <c r="HN788" s="2">
        <v>0</v>
      </c>
      <c r="HO788" s="2">
        <v>0</v>
      </c>
      <c r="HP788">
        <v>0</v>
      </c>
      <c r="HQ788" s="2">
        <v>108.9</v>
      </c>
      <c r="HS788" s="2">
        <v>8464</v>
      </c>
      <c r="HT788">
        <v>16</v>
      </c>
      <c r="HV788" t="s">
        <v>315</v>
      </c>
      <c r="HY788" t="s">
        <v>316</v>
      </c>
      <c r="HZ788" t="s">
        <v>317</v>
      </c>
      <c r="IA788" t="s">
        <v>318</v>
      </c>
      <c r="IF788" t="str">
        <f>""</f>
        <v/>
      </c>
      <c r="IG788" t="str">
        <f>""</f>
        <v/>
      </c>
      <c r="IH788" t="str">
        <f>""</f>
        <v/>
      </c>
      <c r="IT788" t="str">
        <f>""</f>
        <v/>
      </c>
      <c r="IY788" t="str">
        <f>""</f>
        <v/>
      </c>
      <c r="JB788" t="s">
        <v>271</v>
      </c>
      <c r="JD788" t="str">
        <f>""</f>
        <v/>
      </c>
      <c r="JE788" t="str">
        <f>""</f>
        <v/>
      </c>
      <c r="JO788" t="str">
        <f>""</f>
        <v/>
      </c>
      <c r="JP788" t="str">
        <f>""</f>
        <v/>
      </c>
      <c r="JQ788" t="str">
        <f>HYPERLINK("https://web.datatree.com/?/property?propertyId=4022423")</f>
        <v>https://web.datatree.com/?/property?propertyId=4022423</v>
      </c>
    </row>
    <row r="789" spans="1:277" x14ac:dyDescent="0.25">
      <c r="A789">
        <v>787</v>
      </c>
      <c r="B789" s="15" t="s">
        <v>18833</v>
      </c>
      <c r="C789" s="15" t="s">
        <v>18832</v>
      </c>
      <c r="D789" s="15" t="s">
        <v>18834</v>
      </c>
      <c r="E789" s="15" t="s">
        <v>18835</v>
      </c>
      <c r="F789" s="15" t="s">
        <v>18836</v>
      </c>
      <c r="G789" s="15" t="s">
        <v>243</v>
      </c>
      <c r="H789" s="15">
        <v>85555</v>
      </c>
      <c r="I789" s="15" t="s">
        <v>18837</v>
      </c>
      <c r="J789" s="23" t="s">
        <v>18838</v>
      </c>
      <c r="K789" s="15" t="s">
        <v>18839</v>
      </c>
      <c r="L789" s="16" t="s">
        <v>18840</v>
      </c>
      <c r="M789" s="17" t="str">
        <f t="shared" si="246"/>
        <v>6/31/2022</v>
      </c>
      <c r="N789" s="15">
        <v>9981</v>
      </c>
      <c r="O789" s="18">
        <f t="shared" si="249"/>
        <v>0</v>
      </c>
      <c r="P789" s="19" t="str">
        <f t="shared" si="250"/>
        <v>$0.00</v>
      </c>
      <c r="Q789" s="16">
        <v>44834</v>
      </c>
      <c r="R789" s="19" t="str">
        <f t="shared" si="247"/>
        <v>09/30/22</v>
      </c>
      <c r="S789" t="str">
        <f t="shared" si="251"/>
        <v>MOHAVE</v>
      </c>
      <c r="T789" s="6" t="str">
        <f t="shared" si="252"/>
        <v>331-04-001B</v>
      </c>
      <c r="U789" t="str">
        <f t="shared" si="253"/>
        <v xml:space="preserve">3450 N DIAMOND ST </v>
      </c>
      <c r="V789" t="str">
        <f t="shared" si="254"/>
        <v>KINGMAN</v>
      </c>
      <c r="W789" t="str">
        <f t="shared" si="255"/>
        <v>AZ</v>
      </c>
      <c r="X789" t="str">
        <f t="shared" si="256"/>
        <v>86401-4935</v>
      </c>
      <c r="Y789">
        <f t="shared" si="257"/>
        <v>0</v>
      </c>
      <c r="Z789" t="str">
        <f t="shared" si="258"/>
        <v>PEARSON MICHAEL R SR</v>
      </c>
      <c r="AA789" t="str">
        <f t="shared" si="259"/>
        <v>T23N R16W SEC 5 STOCKTON HILL RANCHES UNIT XII PARCEL PLAT 1/94-9 4A POR OF PARCEL 1 SHOWN AS PARCEL 1-B PER PP 09/082 REC</v>
      </c>
      <c r="AB789">
        <f t="shared" si="260"/>
        <v>10</v>
      </c>
      <c r="AC789" t="str">
        <f t="shared" si="261"/>
        <v>MOHAVE</v>
      </c>
      <c r="AI789">
        <f t="shared" si="248"/>
        <v>10</v>
      </c>
      <c r="AO789" t="s">
        <v>7574</v>
      </c>
      <c r="AR789" t="s">
        <v>7574</v>
      </c>
      <c r="AS789" t="s">
        <v>240</v>
      </c>
      <c r="AT789">
        <v>2</v>
      </c>
      <c r="BC789" t="s">
        <v>7575</v>
      </c>
      <c r="BD789" t="s">
        <v>7574</v>
      </c>
      <c r="BF789" t="s">
        <v>1014</v>
      </c>
      <c r="BH789" t="s">
        <v>242</v>
      </c>
      <c r="BS789" t="s">
        <v>243</v>
      </c>
      <c r="BV789" t="s">
        <v>244</v>
      </c>
      <c r="BY789" t="s">
        <v>245</v>
      </c>
      <c r="BZ789" t="s">
        <v>246</v>
      </c>
      <c r="CA789">
        <v>3450</v>
      </c>
      <c r="CD789" t="s">
        <v>6814</v>
      </c>
      <c r="CE789" t="s">
        <v>375</v>
      </c>
      <c r="CG789" t="s">
        <v>345</v>
      </c>
      <c r="CH789" t="s">
        <v>345</v>
      </c>
      <c r="CI789" t="s">
        <v>243</v>
      </c>
      <c r="CJ789" t="str">
        <f>"86401-4935"</f>
        <v>86401-4935</v>
      </c>
      <c r="CK789" t="s">
        <v>1320</v>
      </c>
      <c r="CL789" t="s">
        <v>7576</v>
      </c>
      <c r="CM789" t="s">
        <v>7577</v>
      </c>
      <c r="CN789" t="s">
        <v>254</v>
      </c>
      <c r="CO789" t="s">
        <v>7578</v>
      </c>
      <c r="CP789" t="str">
        <f>"331-04-001B"</f>
        <v>331-04-001B</v>
      </c>
      <c r="CQ789" t="str">
        <f>"33104001B"</f>
        <v>33104001B</v>
      </c>
      <c r="CR789" t="str">
        <f>"R33104001"</f>
        <v>R33104001</v>
      </c>
      <c r="CS789">
        <v>4015</v>
      </c>
      <c r="CX789" t="s">
        <v>350</v>
      </c>
      <c r="CY789" t="s">
        <v>351</v>
      </c>
      <c r="CZ789">
        <v>5</v>
      </c>
      <c r="DB789">
        <v>35.410802526062</v>
      </c>
      <c r="DC789">
        <v>-113.99524566939</v>
      </c>
      <c r="DD789" t="s">
        <v>673</v>
      </c>
      <c r="DK789" t="s">
        <v>674</v>
      </c>
      <c r="DL789" t="s">
        <v>674</v>
      </c>
      <c r="DO789" t="str">
        <f>""</f>
        <v/>
      </c>
      <c r="DQ789">
        <v>0</v>
      </c>
      <c r="DR789">
        <v>0</v>
      </c>
      <c r="DS789">
        <v>0</v>
      </c>
      <c r="DT789">
        <v>0</v>
      </c>
      <c r="DW789">
        <v>0</v>
      </c>
      <c r="DX789">
        <v>0</v>
      </c>
      <c r="DZ789">
        <v>0</v>
      </c>
      <c r="EA789">
        <v>0</v>
      </c>
      <c r="EB789">
        <v>0</v>
      </c>
      <c r="EC789">
        <v>0</v>
      </c>
      <c r="ED789">
        <v>0</v>
      </c>
      <c r="EE789">
        <v>0</v>
      </c>
      <c r="EF789">
        <v>0</v>
      </c>
      <c r="EG789">
        <v>0</v>
      </c>
      <c r="EH789">
        <v>0</v>
      </c>
      <c r="EI789">
        <v>0</v>
      </c>
      <c r="EL789">
        <v>0</v>
      </c>
      <c r="EN789">
        <v>0</v>
      </c>
      <c r="EP789">
        <v>0</v>
      </c>
      <c r="ER789">
        <v>0</v>
      </c>
      <c r="ET789">
        <v>0</v>
      </c>
      <c r="EY789">
        <v>0</v>
      </c>
      <c r="FA789">
        <v>0</v>
      </c>
      <c r="FL789">
        <v>0</v>
      </c>
      <c r="FQ789" t="s">
        <v>261</v>
      </c>
      <c r="FR789" t="s">
        <v>262</v>
      </c>
      <c r="FS789" t="s">
        <v>263</v>
      </c>
      <c r="FU789">
        <v>435600</v>
      </c>
      <c r="FV789">
        <v>10</v>
      </c>
      <c r="FW789">
        <v>0</v>
      </c>
      <c r="FX789">
        <v>0</v>
      </c>
      <c r="FY789">
        <v>0</v>
      </c>
      <c r="FZ789">
        <v>0</v>
      </c>
      <c r="GI789" t="s">
        <v>264</v>
      </c>
      <c r="GJ789" t="s">
        <v>3670</v>
      </c>
      <c r="GK789" t="s">
        <v>3671</v>
      </c>
      <c r="GL789" s="1">
        <v>40135</v>
      </c>
      <c r="GM789" t="s">
        <v>267</v>
      </c>
      <c r="GN789" t="str">
        <f t="shared" si="262"/>
        <v>FALSE</v>
      </c>
      <c r="GO789">
        <v>2022</v>
      </c>
      <c r="GP789">
        <v>2020</v>
      </c>
      <c r="GQ789">
        <v>400</v>
      </c>
      <c r="GR789" t="s">
        <v>246</v>
      </c>
      <c r="GS789" t="s">
        <v>246</v>
      </c>
      <c r="GT789" t="s">
        <v>246</v>
      </c>
      <c r="GU789" t="s">
        <v>246</v>
      </c>
      <c r="GV789" t="s">
        <v>246</v>
      </c>
      <c r="GW789" t="s">
        <v>246</v>
      </c>
      <c r="GX789" t="s">
        <v>246</v>
      </c>
      <c r="GY789" t="s">
        <v>246</v>
      </c>
      <c r="GZ789" t="s">
        <v>246</v>
      </c>
      <c r="HA789" t="s">
        <v>246</v>
      </c>
      <c r="HB789" t="s">
        <v>246</v>
      </c>
      <c r="HC789" t="s">
        <v>246</v>
      </c>
      <c r="HD789" t="s">
        <v>246</v>
      </c>
      <c r="HE789" s="2">
        <v>1548</v>
      </c>
      <c r="HF789" s="2">
        <v>0</v>
      </c>
      <c r="HG789" s="2">
        <v>0</v>
      </c>
      <c r="HH789">
        <v>0</v>
      </c>
      <c r="HI789" s="2">
        <v>10318</v>
      </c>
      <c r="HJ789" s="2">
        <v>10318</v>
      </c>
      <c r="HK789" s="2">
        <v>0</v>
      </c>
      <c r="HL789">
        <v>0</v>
      </c>
      <c r="HM789" s="2">
        <v>0</v>
      </c>
      <c r="HN789" s="2">
        <v>0</v>
      </c>
      <c r="HO789" s="2">
        <v>0</v>
      </c>
      <c r="HP789">
        <v>0</v>
      </c>
      <c r="HQ789" s="2">
        <v>139.26</v>
      </c>
      <c r="HS789" s="2">
        <v>10318</v>
      </c>
      <c r="HT789">
        <v>14</v>
      </c>
      <c r="HV789" t="s">
        <v>315</v>
      </c>
      <c r="HY789" t="s">
        <v>358</v>
      </c>
      <c r="HZ789" t="s">
        <v>359</v>
      </c>
      <c r="IA789" t="s">
        <v>360</v>
      </c>
      <c r="IB789" s="1">
        <v>41030</v>
      </c>
      <c r="IC789" s="1">
        <v>41030</v>
      </c>
      <c r="ID789" s="2">
        <v>0</v>
      </c>
      <c r="IE789" t="s">
        <v>319</v>
      </c>
      <c r="IF789" t="str">
        <f>"                    "</f>
        <v xml:space="preserve">                    </v>
      </c>
      <c r="IG789" t="str">
        <f>"2012.22295"</f>
        <v>2012.22295</v>
      </c>
      <c r="IH789" t="str">
        <f>""</f>
        <v/>
      </c>
      <c r="II789" s="1">
        <v>38566</v>
      </c>
      <c r="IJ789" s="1">
        <v>38573</v>
      </c>
      <c r="IK789" s="2">
        <v>15000</v>
      </c>
      <c r="IL789" t="s">
        <v>566</v>
      </c>
      <c r="IM789" t="s">
        <v>567</v>
      </c>
      <c r="IN789" t="s">
        <v>7579</v>
      </c>
      <c r="IT789" t="str">
        <f>"                    "</f>
        <v xml:space="preserve">                    </v>
      </c>
      <c r="IY789" t="str">
        <f>"                    "</f>
        <v xml:space="preserve">                    </v>
      </c>
      <c r="JB789" t="s">
        <v>271</v>
      </c>
      <c r="JD789" t="str">
        <f>"5764.164"</f>
        <v>5764.164</v>
      </c>
      <c r="JE789" t="str">
        <f>""</f>
        <v/>
      </c>
      <c r="JO789" t="str">
        <f>""</f>
        <v/>
      </c>
      <c r="JP789" t="str">
        <f>""</f>
        <v/>
      </c>
      <c r="JQ789" t="str">
        <f>HYPERLINK("https://web.datatree.com/?/property?propertyId=4023791")</f>
        <v>https://web.datatree.com/?/property?propertyId=4023791</v>
      </c>
    </row>
    <row r="790" spans="1:277" x14ac:dyDescent="0.25">
      <c r="A790">
        <v>788</v>
      </c>
      <c r="B790" s="15" t="s">
        <v>18833</v>
      </c>
      <c r="C790" s="15" t="s">
        <v>18832</v>
      </c>
      <c r="D790" s="15" t="s">
        <v>18834</v>
      </c>
      <c r="E790" s="15" t="s">
        <v>18835</v>
      </c>
      <c r="F790" s="15" t="s">
        <v>18836</v>
      </c>
      <c r="G790" s="15" t="s">
        <v>243</v>
      </c>
      <c r="H790" s="15">
        <v>85555</v>
      </c>
      <c r="I790" s="15" t="s">
        <v>18837</v>
      </c>
      <c r="J790" s="23" t="s">
        <v>18838</v>
      </c>
      <c r="K790" s="15" t="s">
        <v>18839</v>
      </c>
      <c r="L790" s="16" t="s">
        <v>18840</v>
      </c>
      <c r="M790" s="17" t="str">
        <f t="shared" si="246"/>
        <v>6/31/2022</v>
      </c>
      <c r="N790" s="15">
        <v>9982</v>
      </c>
      <c r="O790" s="18">
        <f t="shared" si="249"/>
        <v>0</v>
      </c>
      <c r="P790" s="19" t="str">
        <f t="shared" si="250"/>
        <v>$0.00</v>
      </c>
      <c r="Q790" s="16">
        <v>44834</v>
      </c>
      <c r="R790" s="19" t="str">
        <f t="shared" si="247"/>
        <v>09/30/22</v>
      </c>
      <c r="S790" t="str">
        <f t="shared" si="251"/>
        <v>MOHAVE</v>
      </c>
      <c r="T790" s="6" t="str">
        <f t="shared" si="252"/>
        <v>353-13-044</v>
      </c>
      <c r="U790" t="str">
        <f t="shared" si="253"/>
        <v xml:space="preserve">PO BOX 712 </v>
      </c>
      <c r="V790" t="str">
        <f t="shared" si="254"/>
        <v>KINGMAN</v>
      </c>
      <c r="W790" t="str">
        <f t="shared" si="255"/>
        <v>AZ</v>
      </c>
      <c r="X790" t="str">
        <f t="shared" si="256"/>
        <v>86402</v>
      </c>
      <c r="Y790">
        <f t="shared" si="257"/>
        <v>0</v>
      </c>
      <c r="Z790" t="str">
        <f t="shared" si="258"/>
        <v>STATE OF ARIZONA</v>
      </c>
      <c r="AA790" t="str">
        <f t="shared" si="259"/>
        <v>SILVER SPRINGS UNIT VI LOT 436</v>
      </c>
      <c r="AB790">
        <f t="shared" si="260"/>
        <v>10</v>
      </c>
      <c r="AC790" t="str">
        <f t="shared" si="261"/>
        <v>MOHAVE</v>
      </c>
      <c r="AI790">
        <f t="shared" si="248"/>
        <v>10</v>
      </c>
      <c r="AO790" t="s">
        <v>342</v>
      </c>
      <c r="AR790" t="s">
        <v>342</v>
      </c>
      <c r="AS790" t="s">
        <v>273</v>
      </c>
      <c r="AT790">
        <v>8315</v>
      </c>
      <c r="BC790" t="s">
        <v>342</v>
      </c>
      <c r="BD790" t="s">
        <v>342</v>
      </c>
      <c r="BE790" t="s">
        <v>343</v>
      </c>
      <c r="BH790" t="s">
        <v>242</v>
      </c>
      <c r="BS790" t="s">
        <v>243</v>
      </c>
      <c r="BV790" t="s">
        <v>244</v>
      </c>
      <c r="BY790" t="s">
        <v>245</v>
      </c>
      <c r="CD790" t="s">
        <v>344</v>
      </c>
      <c r="CG790" t="s">
        <v>345</v>
      </c>
      <c r="CH790" t="s">
        <v>345</v>
      </c>
      <c r="CI790" t="s">
        <v>243</v>
      </c>
      <c r="CJ790" t="str">
        <f>"86402"</f>
        <v>86402</v>
      </c>
      <c r="CK790" t="s">
        <v>346</v>
      </c>
      <c r="CL790" t="s">
        <v>347</v>
      </c>
      <c r="CM790" t="s">
        <v>348</v>
      </c>
      <c r="CN790" t="s">
        <v>254</v>
      </c>
      <c r="CO790" t="s">
        <v>7580</v>
      </c>
      <c r="CP790" t="str">
        <f>"353-13-044"</f>
        <v>353-13-044</v>
      </c>
      <c r="CQ790" t="str">
        <f>"35313044"</f>
        <v>35313044</v>
      </c>
      <c r="CR790" t="str">
        <f>"R35313044"</f>
        <v>R35313044</v>
      </c>
      <c r="CS790">
        <v>4015</v>
      </c>
      <c r="CW790" t="s">
        <v>256</v>
      </c>
      <c r="CX790" t="s">
        <v>257</v>
      </c>
      <c r="CY790" t="s">
        <v>258</v>
      </c>
      <c r="CZ790">
        <v>27</v>
      </c>
      <c r="DB790">
        <v>35.173151238662697</v>
      </c>
      <c r="DC790">
        <v>-113.53631053984</v>
      </c>
      <c r="DD790" t="s">
        <v>259</v>
      </c>
      <c r="DK790" t="s">
        <v>824</v>
      </c>
      <c r="DL790" t="s">
        <v>824</v>
      </c>
      <c r="DO790" t="str">
        <f>"436"</f>
        <v>436</v>
      </c>
      <c r="DQ790">
        <v>0</v>
      </c>
      <c r="DR790">
        <v>0</v>
      </c>
      <c r="DS790">
        <v>0</v>
      </c>
      <c r="DT790">
        <v>0</v>
      </c>
      <c r="DW790">
        <v>0</v>
      </c>
      <c r="DX790">
        <v>0</v>
      </c>
      <c r="DZ790">
        <v>0</v>
      </c>
      <c r="EA790">
        <v>0</v>
      </c>
      <c r="EB790">
        <v>0</v>
      </c>
      <c r="EC790">
        <v>0</v>
      </c>
      <c r="ED790">
        <v>0</v>
      </c>
      <c r="EE790">
        <v>0</v>
      </c>
      <c r="EF790">
        <v>0</v>
      </c>
      <c r="EG790">
        <v>0</v>
      </c>
      <c r="EH790">
        <v>0</v>
      </c>
      <c r="EI790">
        <v>0</v>
      </c>
      <c r="EL790">
        <v>0</v>
      </c>
      <c r="EN790">
        <v>0</v>
      </c>
      <c r="EP790">
        <v>0</v>
      </c>
      <c r="ER790">
        <v>0</v>
      </c>
      <c r="ET790">
        <v>0</v>
      </c>
      <c r="EY790">
        <v>0</v>
      </c>
      <c r="FA790">
        <v>0</v>
      </c>
      <c r="FL790">
        <v>0</v>
      </c>
      <c r="FQ790" t="s">
        <v>261</v>
      </c>
      <c r="FR790" t="s">
        <v>262</v>
      </c>
      <c r="FS790" t="s">
        <v>2040</v>
      </c>
      <c r="FU790">
        <v>435600</v>
      </c>
      <c r="FV790">
        <v>10</v>
      </c>
      <c r="FW790">
        <v>0</v>
      </c>
      <c r="FX790">
        <v>0</v>
      </c>
      <c r="FY790">
        <v>0</v>
      </c>
      <c r="FZ790">
        <v>0</v>
      </c>
      <c r="GI790" t="s">
        <v>264</v>
      </c>
      <c r="GJ790" t="s">
        <v>265</v>
      </c>
      <c r="GK790" t="s">
        <v>266</v>
      </c>
      <c r="GL790" s="1">
        <v>40135</v>
      </c>
      <c r="GM790" t="s">
        <v>267</v>
      </c>
      <c r="GN790" t="str">
        <f t="shared" si="262"/>
        <v>FALSE</v>
      </c>
      <c r="GO790">
        <v>2022</v>
      </c>
      <c r="GQ790">
        <v>300</v>
      </c>
      <c r="GR790" t="s">
        <v>246</v>
      </c>
      <c r="GS790" t="s">
        <v>246</v>
      </c>
      <c r="GT790" t="s">
        <v>246</v>
      </c>
      <c r="GU790" t="s">
        <v>246</v>
      </c>
      <c r="GV790" t="s">
        <v>246</v>
      </c>
      <c r="GW790" t="s">
        <v>246</v>
      </c>
      <c r="GX790" t="s">
        <v>246</v>
      </c>
      <c r="GY790" t="s">
        <v>246</v>
      </c>
      <c r="GZ790" t="s">
        <v>246</v>
      </c>
      <c r="HA790" t="s">
        <v>246</v>
      </c>
      <c r="HB790" t="s">
        <v>246</v>
      </c>
      <c r="HC790" t="s">
        <v>246</v>
      </c>
      <c r="HD790" t="s">
        <v>246</v>
      </c>
      <c r="HE790" s="2">
        <v>595</v>
      </c>
      <c r="HF790" s="2">
        <v>0</v>
      </c>
      <c r="HG790" s="2">
        <v>0</v>
      </c>
      <c r="HH790">
        <v>0</v>
      </c>
      <c r="HI790" s="2">
        <v>3964</v>
      </c>
      <c r="HJ790" s="2">
        <v>3964</v>
      </c>
      <c r="HK790" s="2">
        <v>0</v>
      </c>
      <c r="HL790">
        <v>0</v>
      </c>
      <c r="HM790" s="2">
        <v>0</v>
      </c>
      <c r="HN790" s="2">
        <v>0</v>
      </c>
      <c r="HO790" s="2">
        <v>0</v>
      </c>
      <c r="HP790">
        <v>0</v>
      </c>
      <c r="HS790" s="2">
        <v>3964</v>
      </c>
      <c r="HT790">
        <v>8</v>
      </c>
      <c r="HV790" t="s">
        <v>268</v>
      </c>
      <c r="HY790" t="s">
        <v>269</v>
      </c>
      <c r="IB790" s="1">
        <v>43864</v>
      </c>
      <c r="IC790" s="1">
        <v>43886</v>
      </c>
      <c r="IE790" t="s">
        <v>361</v>
      </c>
      <c r="IF790" t="str">
        <f>""</f>
        <v/>
      </c>
      <c r="IG790" t="str">
        <f>"2020.12100"</f>
        <v>2020.12100</v>
      </c>
      <c r="IH790" t="str">
        <f>""</f>
        <v/>
      </c>
      <c r="IT790" t="str">
        <f>""</f>
        <v/>
      </c>
      <c r="IY790" t="str">
        <f>""</f>
        <v/>
      </c>
      <c r="JB790" t="s">
        <v>271</v>
      </c>
      <c r="JD790" t="str">
        <f>""</f>
        <v/>
      </c>
      <c r="JE790" t="str">
        <f>""</f>
        <v/>
      </c>
      <c r="JO790" t="str">
        <f>""</f>
        <v/>
      </c>
      <c r="JP790" t="str">
        <f>""</f>
        <v/>
      </c>
      <c r="JQ790" t="str">
        <f>HYPERLINK("https://web.datatree.com/?/property?propertyId=4079963")</f>
        <v>https://web.datatree.com/?/property?propertyId=4079963</v>
      </c>
    </row>
    <row r="791" spans="1:277" x14ac:dyDescent="0.25">
      <c r="A791">
        <v>789</v>
      </c>
      <c r="B791" s="15" t="s">
        <v>18833</v>
      </c>
      <c r="C791" s="15" t="s">
        <v>18832</v>
      </c>
      <c r="D791" s="15" t="s">
        <v>18834</v>
      </c>
      <c r="E791" s="15" t="s">
        <v>18835</v>
      </c>
      <c r="F791" s="15" t="s">
        <v>18836</v>
      </c>
      <c r="G791" s="15" t="s">
        <v>243</v>
      </c>
      <c r="H791" s="15">
        <v>85555</v>
      </c>
      <c r="I791" s="15" t="s">
        <v>18837</v>
      </c>
      <c r="J791" s="23" t="s">
        <v>18838</v>
      </c>
      <c r="K791" s="15" t="s">
        <v>18839</v>
      </c>
      <c r="L791" s="16" t="s">
        <v>18840</v>
      </c>
      <c r="M791" s="17" t="str">
        <f t="shared" si="246"/>
        <v>6/31/2022</v>
      </c>
      <c r="N791" s="15">
        <v>9983</v>
      </c>
      <c r="O791" s="18">
        <f t="shared" si="249"/>
        <v>0</v>
      </c>
      <c r="P791" s="19" t="str">
        <f t="shared" si="250"/>
        <v>$0.00</v>
      </c>
      <c r="Q791" s="16">
        <v>44834</v>
      </c>
      <c r="R791" s="19" t="str">
        <f t="shared" si="247"/>
        <v>09/30/22</v>
      </c>
      <c r="S791" t="str">
        <f t="shared" si="251"/>
        <v>MOHAVE</v>
      </c>
      <c r="T791" s="6" t="str">
        <f t="shared" si="252"/>
        <v>317-20-020</v>
      </c>
      <c r="U791" t="str">
        <f t="shared" si="253"/>
        <v xml:space="preserve">3449 SUMMERSET CIR </v>
      </c>
      <c r="V791" t="str">
        <f t="shared" si="254"/>
        <v>COSTA MESA</v>
      </c>
      <c r="W791" t="str">
        <f t="shared" si="255"/>
        <v>CA</v>
      </c>
      <c r="X791" t="str">
        <f t="shared" si="256"/>
        <v>92626-1638</v>
      </c>
      <c r="Y791" t="str">
        <f t="shared" si="257"/>
        <v>BENEDICT</v>
      </c>
      <c r="Z791" t="str">
        <f t="shared" si="258"/>
        <v>FIX</v>
      </c>
      <c r="AA791" t="str">
        <f t="shared" si="259"/>
        <v>GATEWAY ACRES TRACT 7 LOTS 24 &amp; 25 CONT 10 AC</v>
      </c>
      <c r="AB791">
        <f t="shared" si="260"/>
        <v>10</v>
      </c>
      <c r="AC791" t="str">
        <f t="shared" si="261"/>
        <v>MOHAVE</v>
      </c>
      <c r="AI791">
        <f t="shared" si="248"/>
        <v>10</v>
      </c>
      <c r="AO791" t="s">
        <v>7581</v>
      </c>
      <c r="AP791" t="s">
        <v>7582</v>
      </c>
      <c r="AQ791" t="s">
        <v>7583</v>
      </c>
      <c r="AR791" t="s">
        <v>7584</v>
      </c>
      <c r="AS791" t="s">
        <v>240</v>
      </c>
      <c r="AT791">
        <v>1</v>
      </c>
      <c r="BC791" t="s">
        <v>7585</v>
      </c>
      <c r="BD791" t="s">
        <v>7581</v>
      </c>
      <c r="BG791" t="s">
        <v>541</v>
      </c>
      <c r="BH791" t="s">
        <v>242</v>
      </c>
      <c r="BS791" t="s">
        <v>243</v>
      </c>
      <c r="BV791" t="s">
        <v>244</v>
      </c>
      <c r="BY791" t="s">
        <v>245</v>
      </c>
      <c r="CA791">
        <v>3449</v>
      </c>
      <c r="CD791" t="s">
        <v>7586</v>
      </c>
      <c r="CE791" t="s">
        <v>1908</v>
      </c>
      <c r="CG791" t="s">
        <v>7210</v>
      </c>
      <c r="CH791" t="s">
        <v>7210</v>
      </c>
      <c r="CI791" t="s">
        <v>328</v>
      </c>
      <c r="CJ791" t="str">
        <f>"92626-1638"</f>
        <v>92626-1638</v>
      </c>
      <c r="CK791" t="s">
        <v>378</v>
      </c>
      <c r="CL791" t="s">
        <v>7587</v>
      </c>
      <c r="CM791" t="s">
        <v>7588</v>
      </c>
      <c r="CN791" t="s">
        <v>254</v>
      </c>
      <c r="CO791" t="s">
        <v>7589</v>
      </c>
      <c r="CP791" t="str">
        <f>"317-20-020"</f>
        <v>317-20-020</v>
      </c>
      <c r="CQ791" t="str">
        <f>"31720020"</f>
        <v>31720020</v>
      </c>
      <c r="CR791" t="str">
        <f>"R31720020"</f>
        <v>R31720020</v>
      </c>
      <c r="CS791">
        <v>4015</v>
      </c>
      <c r="CX791" t="s">
        <v>309</v>
      </c>
      <c r="CY791" t="s">
        <v>310</v>
      </c>
      <c r="CZ791">
        <v>35</v>
      </c>
      <c r="DB791">
        <v>35.514545243179398</v>
      </c>
      <c r="DC791">
        <v>-114.39693536250699</v>
      </c>
      <c r="DD791" t="s">
        <v>1267</v>
      </c>
      <c r="DE791">
        <v>7</v>
      </c>
      <c r="DK791" t="s">
        <v>1503</v>
      </c>
      <c r="DL791" t="s">
        <v>1503</v>
      </c>
      <c r="DO791" t="str">
        <f>"24|25"</f>
        <v>24|25</v>
      </c>
      <c r="DQ791">
        <v>0</v>
      </c>
      <c r="DR791">
        <v>0</v>
      </c>
      <c r="DS791">
        <v>0</v>
      </c>
      <c r="DT791">
        <v>0</v>
      </c>
      <c r="DW791">
        <v>0</v>
      </c>
      <c r="DX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0</v>
      </c>
      <c r="EH791">
        <v>0</v>
      </c>
      <c r="EI791">
        <v>0</v>
      </c>
      <c r="EL791">
        <v>0</v>
      </c>
      <c r="EN791">
        <v>0</v>
      </c>
      <c r="EP791">
        <v>0</v>
      </c>
      <c r="ER791">
        <v>0</v>
      </c>
      <c r="ET791">
        <v>0</v>
      </c>
      <c r="EY791">
        <v>0</v>
      </c>
      <c r="FA791">
        <v>0</v>
      </c>
      <c r="FL791">
        <v>0</v>
      </c>
      <c r="FQ791" t="s">
        <v>261</v>
      </c>
      <c r="FR791" t="s">
        <v>262</v>
      </c>
      <c r="FS791" t="s">
        <v>263</v>
      </c>
      <c r="FU791">
        <v>435600</v>
      </c>
      <c r="FV791">
        <v>10</v>
      </c>
      <c r="FW791">
        <v>0</v>
      </c>
      <c r="FX791">
        <v>0</v>
      </c>
      <c r="FY791">
        <v>0</v>
      </c>
      <c r="FZ791">
        <v>0</v>
      </c>
      <c r="GI791" t="s">
        <v>264</v>
      </c>
      <c r="GJ791" t="s">
        <v>538</v>
      </c>
      <c r="GK791" t="s">
        <v>539</v>
      </c>
      <c r="GL791" s="1">
        <v>40135</v>
      </c>
      <c r="GM791" t="s">
        <v>267</v>
      </c>
      <c r="GN791" t="str">
        <f t="shared" si="262"/>
        <v>FALSE</v>
      </c>
      <c r="GO791">
        <v>2022</v>
      </c>
      <c r="GP791">
        <v>2020</v>
      </c>
      <c r="GQ791">
        <v>400</v>
      </c>
      <c r="GR791" t="s">
        <v>246</v>
      </c>
      <c r="GS791" t="s">
        <v>246</v>
      </c>
      <c r="GT791" t="s">
        <v>246</v>
      </c>
      <c r="GU791" t="s">
        <v>246</v>
      </c>
      <c r="GV791" t="s">
        <v>246</v>
      </c>
      <c r="GW791" t="s">
        <v>246</v>
      </c>
      <c r="GX791" t="s">
        <v>246</v>
      </c>
      <c r="GY791" t="s">
        <v>246</v>
      </c>
      <c r="GZ791" t="s">
        <v>246</v>
      </c>
      <c r="HA791" t="s">
        <v>246</v>
      </c>
      <c r="HB791" t="s">
        <v>246</v>
      </c>
      <c r="HC791" t="s">
        <v>246</v>
      </c>
      <c r="HD791" t="s">
        <v>246</v>
      </c>
      <c r="HE791" s="2">
        <v>2350</v>
      </c>
      <c r="HF791" s="2">
        <v>0</v>
      </c>
      <c r="HG791" s="2">
        <v>0</v>
      </c>
      <c r="HH791">
        <v>0</v>
      </c>
      <c r="HI791" s="2">
        <v>15665</v>
      </c>
      <c r="HJ791" s="2">
        <v>15665</v>
      </c>
      <c r="HK791" s="2">
        <v>0</v>
      </c>
      <c r="HL791">
        <v>0</v>
      </c>
      <c r="HM791" s="2">
        <v>0</v>
      </c>
      <c r="HN791" s="2">
        <v>0</v>
      </c>
      <c r="HO791" s="2">
        <v>0</v>
      </c>
      <c r="HP791">
        <v>0</v>
      </c>
      <c r="HQ791" s="2">
        <v>157.06</v>
      </c>
      <c r="HS791" s="2">
        <v>15665</v>
      </c>
      <c r="HT791">
        <v>17</v>
      </c>
      <c r="HV791" t="s">
        <v>315</v>
      </c>
      <c r="HY791" t="s">
        <v>316</v>
      </c>
      <c r="HZ791" t="s">
        <v>317</v>
      </c>
      <c r="IA791" t="s">
        <v>318</v>
      </c>
      <c r="IF791" t="str">
        <f>""</f>
        <v/>
      </c>
      <c r="IG791" t="str">
        <f>""</f>
        <v/>
      </c>
      <c r="IH791" t="str">
        <f>""</f>
        <v/>
      </c>
      <c r="IT791" t="str">
        <f>""</f>
        <v/>
      </c>
      <c r="IY791" t="str">
        <f>""</f>
        <v/>
      </c>
      <c r="JB791" t="s">
        <v>271</v>
      </c>
      <c r="JD791" t="str">
        <f>""</f>
        <v/>
      </c>
      <c r="JE791" t="str">
        <f>""</f>
        <v/>
      </c>
      <c r="JO791" t="str">
        <f>""</f>
        <v/>
      </c>
      <c r="JP791" t="str">
        <f>""</f>
        <v/>
      </c>
      <c r="JQ791" t="str">
        <f>HYPERLINK("https://web.datatree.com/?/property?propertyId=4033053")</f>
        <v>https://web.datatree.com/?/property?propertyId=4033053</v>
      </c>
    </row>
    <row r="792" spans="1:277" x14ac:dyDescent="0.25">
      <c r="A792">
        <v>790</v>
      </c>
      <c r="B792" s="15" t="s">
        <v>18833</v>
      </c>
      <c r="C792" s="15" t="s">
        <v>18832</v>
      </c>
      <c r="D792" s="15" t="s">
        <v>18834</v>
      </c>
      <c r="E792" s="15" t="s">
        <v>18835</v>
      </c>
      <c r="F792" s="15" t="s">
        <v>18836</v>
      </c>
      <c r="G792" s="15" t="s">
        <v>243</v>
      </c>
      <c r="H792" s="15">
        <v>85555</v>
      </c>
      <c r="I792" s="15" t="s">
        <v>18837</v>
      </c>
      <c r="J792" s="23" t="s">
        <v>18838</v>
      </c>
      <c r="K792" s="15" t="s">
        <v>18839</v>
      </c>
      <c r="L792" s="16" t="s">
        <v>18840</v>
      </c>
      <c r="M792" s="17" t="str">
        <f t="shared" si="246"/>
        <v>6/31/2022</v>
      </c>
      <c r="N792" s="15">
        <v>9984</v>
      </c>
      <c r="O792" s="18">
        <f t="shared" si="249"/>
        <v>0</v>
      </c>
      <c r="P792" s="19" t="str">
        <f t="shared" si="250"/>
        <v>$0.00</v>
      </c>
      <c r="Q792" s="16">
        <v>44834</v>
      </c>
      <c r="R792" s="19" t="str">
        <f t="shared" si="247"/>
        <v>09/30/22</v>
      </c>
      <c r="S792" t="str">
        <f t="shared" si="251"/>
        <v>MOHAVE</v>
      </c>
      <c r="T792" s="6" t="str">
        <f t="shared" si="252"/>
        <v>316-13-085</v>
      </c>
      <c r="U792" t="str">
        <f t="shared" si="253"/>
        <v xml:space="preserve">318 S MARYLAND PKWY </v>
      </c>
      <c r="V792" t="str">
        <f t="shared" si="254"/>
        <v>LAS VEGAS</v>
      </c>
      <c r="W792" t="str">
        <f t="shared" si="255"/>
        <v>NV</v>
      </c>
      <c r="X792" t="str">
        <f t="shared" si="256"/>
        <v>89101-5321</v>
      </c>
      <c r="Y792">
        <f t="shared" si="257"/>
        <v>0</v>
      </c>
      <c r="Z792" t="str">
        <f t="shared" si="258"/>
        <v>DESERT PROPERTY HOLDINGS TRUST</v>
      </c>
      <c r="AA792" t="str">
        <f t="shared" si="259"/>
        <v>GATEWAY ACRES TRACT 9 LOTS 54 &amp; 59</v>
      </c>
      <c r="AB792">
        <f t="shared" si="260"/>
        <v>10</v>
      </c>
      <c r="AC792" t="str">
        <f t="shared" si="261"/>
        <v>MOHAVE</v>
      </c>
      <c r="AI792">
        <f t="shared" si="248"/>
        <v>10</v>
      </c>
      <c r="AO792" t="s">
        <v>7590</v>
      </c>
      <c r="AR792" t="s">
        <v>7590</v>
      </c>
      <c r="AS792" t="s">
        <v>588</v>
      </c>
      <c r="AT792">
        <v>195</v>
      </c>
      <c r="AU792" t="s">
        <v>7591</v>
      </c>
      <c r="AV792" t="s">
        <v>6906</v>
      </c>
      <c r="AW792" t="s">
        <v>6906</v>
      </c>
      <c r="AX792" t="s">
        <v>7592</v>
      </c>
      <c r="AY792" t="s">
        <v>240</v>
      </c>
      <c r="AZ792">
        <v>26</v>
      </c>
      <c r="BC792" t="s">
        <v>7593</v>
      </c>
      <c r="BD792" t="s">
        <v>7594</v>
      </c>
      <c r="BE792" t="s">
        <v>689</v>
      </c>
      <c r="BF792" t="s">
        <v>588</v>
      </c>
      <c r="BH792" t="s">
        <v>242</v>
      </c>
      <c r="BS792" t="s">
        <v>243</v>
      </c>
      <c r="BV792" t="s">
        <v>244</v>
      </c>
      <c r="BY792" t="s">
        <v>245</v>
      </c>
      <c r="BZ792" t="s">
        <v>457</v>
      </c>
      <c r="CA792">
        <v>318</v>
      </c>
      <c r="CD792" t="s">
        <v>7595</v>
      </c>
      <c r="CE792" t="s">
        <v>1832</v>
      </c>
      <c r="CG792" t="s">
        <v>398</v>
      </c>
      <c r="CH792" t="s">
        <v>398</v>
      </c>
      <c r="CI792" t="s">
        <v>400</v>
      </c>
      <c r="CJ792" t="str">
        <f>"89101-5321"</f>
        <v>89101-5321</v>
      </c>
      <c r="CK792" t="s">
        <v>420</v>
      </c>
      <c r="CL792" t="s">
        <v>7596</v>
      </c>
      <c r="CM792" t="s">
        <v>7597</v>
      </c>
      <c r="CN792" t="s">
        <v>254</v>
      </c>
      <c r="CO792" t="s">
        <v>7598</v>
      </c>
      <c r="CP792" t="str">
        <f>"316-13-085"</f>
        <v>316-13-085</v>
      </c>
      <c r="CQ792" t="str">
        <f>"31613085"</f>
        <v>31613085</v>
      </c>
      <c r="CR792" t="str">
        <f>"R31613085"</f>
        <v>R31613085</v>
      </c>
      <c r="CS792">
        <v>4015</v>
      </c>
      <c r="CX792" t="s">
        <v>309</v>
      </c>
      <c r="CY792" t="s">
        <v>499</v>
      </c>
      <c r="CZ792">
        <v>9</v>
      </c>
      <c r="DB792">
        <v>35.568948636380803</v>
      </c>
      <c r="DC792">
        <v>-114.321596540816</v>
      </c>
      <c r="DD792" t="s">
        <v>3057</v>
      </c>
      <c r="DE792">
        <v>9</v>
      </c>
      <c r="DK792" t="s">
        <v>7599</v>
      </c>
      <c r="DL792" t="s">
        <v>7599</v>
      </c>
      <c r="DO792" t="str">
        <f>"54|59"</f>
        <v>54|59</v>
      </c>
      <c r="DQ792">
        <v>0</v>
      </c>
      <c r="DR792">
        <v>0</v>
      </c>
      <c r="DS792">
        <v>0</v>
      </c>
      <c r="DT792">
        <v>0</v>
      </c>
      <c r="DW792">
        <v>0</v>
      </c>
      <c r="DX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L792">
        <v>0</v>
      </c>
      <c r="EN792">
        <v>0</v>
      </c>
      <c r="EP792">
        <v>0</v>
      </c>
      <c r="ER792">
        <v>0</v>
      </c>
      <c r="ET792">
        <v>0</v>
      </c>
      <c r="EY792">
        <v>0</v>
      </c>
      <c r="FA792">
        <v>0</v>
      </c>
      <c r="FL792">
        <v>0</v>
      </c>
      <c r="FQ792" t="s">
        <v>261</v>
      </c>
      <c r="FR792" t="s">
        <v>262</v>
      </c>
      <c r="FS792" t="s">
        <v>263</v>
      </c>
      <c r="FU792">
        <v>435600</v>
      </c>
      <c r="FV792">
        <v>10</v>
      </c>
      <c r="FW792">
        <v>0</v>
      </c>
      <c r="FX792">
        <v>0</v>
      </c>
      <c r="FY792">
        <v>0</v>
      </c>
      <c r="FZ792">
        <v>0</v>
      </c>
      <c r="GI792" t="s">
        <v>264</v>
      </c>
      <c r="GJ792" t="s">
        <v>313</v>
      </c>
      <c r="GK792" t="s">
        <v>314</v>
      </c>
      <c r="GL792" s="1">
        <v>40135</v>
      </c>
      <c r="GM792" t="s">
        <v>267</v>
      </c>
      <c r="GN792" t="str">
        <f t="shared" si="262"/>
        <v>FALSE</v>
      </c>
      <c r="GO792">
        <v>2022</v>
      </c>
      <c r="GP792">
        <v>2020</v>
      </c>
      <c r="GQ792">
        <v>1110</v>
      </c>
      <c r="GR792" t="s">
        <v>246</v>
      </c>
      <c r="GS792" t="s">
        <v>246</v>
      </c>
      <c r="GT792" t="s">
        <v>246</v>
      </c>
      <c r="GU792" t="s">
        <v>246</v>
      </c>
      <c r="GV792" t="s">
        <v>246</v>
      </c>
      <c r="GW792" t="s">
        <v>246</v>
      </c>
      <c r="GX792" t="s">
        <v>246</v>
      </c>
      <c r="GY792" t="s">
        <v>246</v>
      </c>
      <c r="GZ792" t="s">
        <v>246</v>
      </c>
      <c r="HA792" t="s">
        <v>246</v>
      </c>
      <c r="HB792" t="s">
        <v>246</v>
      </c>
      <c r="HC792" t="s">
        <v>246</v>
      </c>
      <c r="HD792" t="s">
        <v>246</v>
      </c>
      <c r="HE792" s="2">
        <v>2226</v>
      </c>
      <c r="HF792" s="2">
        <v>0</v>
      </c>
      <c r="HG792" s="2">
        <v>0</v>
      </c>
      <c r="HH792">
        <v>0</v>
      </c>
      <c r="HI792" s="2">
        <v>14842</v>
      </c>
      <c r="HJ792" s="2">
        <v>14842</v>
      </c>
      <c r="HK792" s="2">
        <v>0</v>
      </c>
      <c r="HL792">
        <v>0</v>
      </c>
      <c r="HM792" s="2">
        <v>0</v>
      </c>
      <c r="HN792" s="2">
        <v>0</v>
      </c>
      <c r="HO792" s="2">
        <v>0</v>
      </c>
      <c r="HP792">
        <v>0</v>
      </c>
      <c r="HQ792" s="2">
        <v>226.64</v>
      </c>
      <c r="HS792" s="2">
        <v>14842</v>
      </c>
      <c r="HV792" t="s">
        <v>315</v>
      </c>
      <c r="HY792" t="s">
        <v>316</v>
      </c>
      <c r="HZ792" t="s">
        <v>317</v>
      </c>
      <c r="IA792" t="s">
        <v>318</v>
      </c>
      <c r="IB792" s="1">
        <v>43519</v>
      </c>
      <c r="IC792" s="1">
        <v>43521</v>
      </c>
      <c r="IE792" t="s">
        <v>270</v>
      </c>
      <c r="IF792" t="str">
        <f>""</f>
        <v/>
      </c>
      <c r="IG792" t="str">
        <f>"2019.8769"</f>
        <v>2019.8769</v>
      </c>
      <c r="IH792" t="str">
        <f>""</f>
        <v/>
      </c>
      <c r="II792" s="1">
        <v>42392</v>
      </c>
      <c r="IJ792" s="1">
        <v>42438</v>
      </c>
      <c r="IK792" s="2">
        <v>15000</v>
      </c>
      <c r="IM792" t="s">
        <v>270</v>
      </c>
      <c r="IN792" t="s">
        <v>7600</v>
      </c>
      <c r="IT792" t="str">
        <f>""</f>
        <v/>
      </c>
      <c r="IY792" t="str">
        <f>""</f>
        <v/>
      </c>
      <c r="JB792" t="s">
        <v>271</v>
      </c>
      <c r="JD792" t="str">
        <f>"2016.9991"</f>
        <v>2016.9991</v>
      </c>
      <c r="JE792" t="str">
        <f>""</f>
        <v/>
      </c>
      <c r="JO792" t="str">
        <f>""</f>
        <v/>
      </c>
      <c r="JP792" t="str">
        <f>""</f>
        <v/>
      </c>
      <c r="JQ792" t="str">
        <f>HYPERLINK("https://web.datatree.com/?/property?propertyId=4089536")</f>
        <v>https://web.datatree.com/?/property?propertyId=4089536</v>
      </c>
    </row>
    <row r="793" spans="1:277" x14ac:dyDescent="0.25">
      <c r="A793">
        <v>791</v>
      </c>
      <c r="B793" s="15" t="s">
        <v>18833</v>
      </c>
      <c r="C793" s="15" t="s">
        <v>18832</v>
      </c>
      <c r="D793" s="15" t="s">
        <v>18834</v>
      </c>
      <c r="E793" s="15" t="s">
        <v>18835</v>
      </c>
      <c r="F793" s="15" t="s">
        <v>18836</v>
      </c>
      <c r="G793" s="15" t="s">
        <v>243</v>
      </c>
      <c r="H793" s="15">
        <v>85555</v>
      </c>
      <c r="I793" s="15" t="s">
        <v>18837</v>
      </c>
      <c r="J793" s="23" t="s">
        <v>18838</v>
      </c>
      <c r="K793" s="15" t="s">
        <v>18839</v>
      </c>
      <c r="L793" s="16" t="s">
        <v>18840</v>
      </c>
      <c r="M793" s="17" t="str">
        <f t="shared" si="246"/>
        <v>6/31/2022</v>
      </c>
      <c r="N793" s="15">
        <v>9985</v>
      </c>
      <c r="O793" s="18">
        <f t="shared" si="249"/>
        <v>0</v>
      </c>
      <c r="P793" s="19" t="str">
        <f t="shared" si="250"/>
        <v>$0.00</v>
      </c>
      <c r="Q793" s="16">
        <v>44834</v>
      </c>
      <c r="R793" s="19" t="str">
        <f t="shared" si="247"/>
        <v>09/30/22</v>
      </c>
      <c r="S793" t="str">
        <f t="shared" si="251"/>
        <v>MOHAVE</v>
      </c>
      <c r="T793" s="6" t="str">
        <f t="shared" si="252"/>
        <v>203-38-016</v>
      </c>
      <c r="U793" t="str">
        <f t="shared" si="253"/>
        <v xml:space="preserve">PO BOX 245 </v>
      </c>
      <c r="V793" t="str">
        <f t="shared" si="254"/>
        <v>BAGDAD</v>
      </c>
      <c r="W793" t="str">
        <f t="shared" si="255"/>
        <v>AZ</v>
      </c>
      <c r="X793" t="str">
        <f t="shared" si="256"/>
        <v>86321</v>
      </c>
      <c r="Y793">
        <f t="shared" si="257"/>
        <v>0</v>
      </c>
      <c r="Z793" t="str">
        <f t="shared" si="258"/>
        <v>CYPRUS MINES CORP</v>
      </c>
      <c r="AA793" t="str">
        <f t="shared" si="259"/>
        <v>NE4 NW4 NE4 CONT 10 AC 203-38-001(203-38-015 &amp; 016)</v>
      </c>
      <c r="AB793">
        <f t="shared" si="260"/>
        <v>10</v>
      </c>
      <c r="AC793" t="str">
        <f t="shared" si="261"/>
        <v>MOHAVE</v>
      </c>
      <c r="AI793">
        <f t="shared" si="248"/>
        <v>10</v>
      </c>
      <c r="AO793" t="s">
        <v>1428</v>
      </c>
      <c r="AR793" t="s">
        <v>1428</v>
      </c>
      <c r="AS793" t="s">
        <v>273</v>
      </c>
      <c r="AT793">
        <v>10</v>
      </c>
      <c r="BC793" t="s">
        <v>1428</v>
      </c>
      <c r="BD793" t="s">
        <v>1428</v>
      </c>
      <c r="BF793" t="s">
        <v>274</v>
      </c>
      <c r="BH793" t="s">
        <v>242</v>
      </c>
      <c r="BS793" t="s">
        <v>243</v>
      </c>
      <c r="BV793" t="s">
        <v>244</v>
      </c>
      <c r="BY793" t="s">
        <v>245</v>
      </c>
      <c r="CD793" t="s">
        <v>275</v>
      </c>
      <c r="CG793" t="s">
        <v>276</v>
      </c>
      <c r="CH793" t="s">
        <v>276</v>
      </c>
      <c r="CI793" t="s">
        <v>243</v>
      </c>
      <c r="CJ793" t="str">
        <f>"86321"</f>
        <v>86321</v>
      </c>
      <c r="CK793" t="s">
        <v>277</v>
      </c>
      <c r="CL793" t="s">
        <v>278</v>
      </c>
      <c r="CM793" t="s">
        <v>279</v>
      </c>
      <c r="CN793" t="s">
        <v>254</v>
      </c>
      <c r="CO793" t="s">
        <v>7601</v>
      </c>
      <c r="CP793" t="str">
        <f>"203-38-016"</f>
        <v>203-38-016</v>
      </c>
      <c r="CQ793" t="str">
        <f>"20338016"</f>
        <v>20338016</v>
      </c>
      <c r="CR793" t="str">
        <f>"R20338016"</f>
        <v>R20338016</v>
      </c>
      <c r="CS793">
        <v>4015</v>
      </c>
      <c r="CW793" t="s">
        <v>256</v>
      </c>
      <c r="CX793" t="s">
        <v>707</v>
      </c>
      <c r="CY793" t="s">
        <v>520</v>
      </c>
      <c r="CZ793">
        <v>23</v>
      </c>
      <c r="DB793">
        <v>34.847317431905601</v>
      </c>
      <c r="DC793">
        <v>-113.622581805343</v>
      </c>
      <c r="DK793" t="s">
        <v>5198</v>
      </c>
      <c r="DL793" t="s">
        <v>5198</v>
      </c>
      <c r="DO793" t="str">
        <f>""</f>
        <v/>
      </c>
      <c r="DQ793">
        <v>0</v>
      </c>
      <c r="DR793">
        <v>0</v>
      </c>
      <c r="DS793">
        <v>0</v>
      </c>
      <c r="DT793">
        <v>0</v>
      </c>
      <c r="DW793">
        <v>0</v>
      </c>
      <c r="DX793">
        <v>0</v>
      </c>
      <c r="DZ793">
        <v>0</v>
      </c>
      <c r="EA793">
        <v>0</v>
      </c>
      <c r="EB793">
        <v>0</v>
      </c>
      <c r="EC793">
        <v>0</v>
      </c>
      <c r="ED793">
        <v>0</v>
      </c>
      <c r="EE793">
        <v>0</v>
      </c>
      <c r="EF793">
        <v>0</v>
      </c>
      <c r="EG793">
        <v>0</v>
      </c>
      <c r="EH793">
        <v>0</v>
      </c>
      <c r="EI793">
        <v>0</v>
      </c>
      <c r="EL793">
        <v>0</v>
      </c>
      <c r="EN793">
        <v>0</v>
      </c>
      <c r="EP793">
        <v>0</v>
      </c>
      <c r="ER793">
        <v>0</v>
      </c>
      <c r="ET793">
        <v>0</v>
      </c>
      <c r="EY793">
        <v>0</v>
      </c>
      <c r="FA793">
        <v>0</v>
      </c>
      <c r="FL793">
        <v>0</v>
      </c>
      <c r="FQ793" t="s">
        <v>261</v>
      </c>
      <c r="FR793" t="s">
        <v>354</v>
      </c>
      <c r="FS793" t="s">
        <v>355</v>
      </c>
      <c r="FU793">
        <v>435600</v>
      </c>
      <c r="FV793">
        <v>10</v>
      </c>
      <c r="FW793">
        <v>0</v>
      </c>
      <c r="FX793">
        <v>0</v>
      </c>
      <c r="FY793">
        <v>0</v>
      </c>
      <c r="FZ793">
        <v>0</v>
      </c>
      <c r="GI793" t="s">
        <v>407</v>
      </c>
      <c r="GJ793" t="s">
        <v>709</v>
      </c>
      <c r="GK793" t="s">
        <v>710</v>
      </c>
      <c r="GL793" s="1">
        <v>40135</v>
      </c>
      <c r="GM793" t="s">
        <v>267</v>
      </c>
      <c r="GN793" t="str">
        <f>"TRUE"</f>
        <v>TRUE</v>
      </c>
      <c r="GO793">
        <v>2022</v>
      </c>
      <c r="GP793">
        <v>2020</v>
      </c>
      <c r="GQ793">
        <v>600</v>
      </c>
      <c r="GR793" t="s">
        <v>246</v>
      </c>
      <c r="GS793" t="s">
        <v>246</v>
      </c>
      <c r="GT793" t="s">
        <v>246</v>
      </c>
      <c r="GU793" t="s">
        <v>246</v>
      </c>
      <c r="GV793" t="s">
        <v>246</v>
      </c>
      <c r="GW793" t="s">
        <v>246</v>
      </c>
      <c r="GX793" t="s">
        <v>246</v>
      </c>
      <c r="GY793" t="s">
        <v>246</v>
      </c>
      <c r="GZ793" t="s">
        <v>246</v>
      </c>
      <c r="HA793" t="s">
        <v>246</v>
      </c>
      <c r="HB793" t="s">
        <v>246</v>
      </c>
      <c r="HC793" t="s">
        <v>246</v>
      </c>
      <c r="HD793" t="s">
        <v>246</v>
      </c>
      <c r="HE793" s="2">
        <v>6363</v>
      </c>
      <c r="HF793" s="2">
        <v>0</v>
      </c>
      <c r="HG793" s="2">
        <v>0</v>
      </c>
      <c r="HH793">
        <v>0</v>
      </c>
      <c r="HI793" s="2">
        <v>42418</v>
      </c>
      <c r="HJ793" s="2">
        <v>42418</v>
      </c>
      <c r="HK793" s="2">
        <v>0</v>
      </c>
      <c r="HL793">
        <v>0</v>
      </c>
      <c r="HM793" s="2">
        <v>0</v>
      </c>
      <c r="HN793" s="2">
        <v>0</v>
      </c>
      <c r="HO793" s="2">
        <v>0</v>
      </c>
      <c r="HP793">
        <v>0</v>
      </c>
      <c r="HQ793" s="2">
        <v>34.18</v>
      </c>
      <c r="HS793" s="2">
        <v>42418</v>
      </c>
      <c r="HV793" t="s">
        <v>289</v>
      </c>
      <c r="HY793" t="s">
        <v>290</v>
      </c>
      <c r="HZ793" t="s">
        <v>290</v>
      </c>
      <c r="IF793" t="str">
        <f>""</f>
        <v/>
      </c>
      <c r="IG793" t="str">
        <f>""</f>
        <v/>
      </c>
      <c r="IH793" t="str">
        <f>""</f>
        <v/>
      </c>
      <c r="IT793" t="str">
        <f>""</f>
        <v/>
      </c>
      <c r="IY793" t="str">
        <f>""</f>
        <v/>
      </c>
      <c r="JB793" t="s">
        <v>271</v>
      </c>
      <c r="JD793" t="str">
        <f>""</f>
        <v/>
      </c>
      <c r="JE793" t="str">
        <f>""</f>
        <v/>
      </c>
      <c r="JO793" t="str">
        <f>""</f>
        <v/>
      </c>
      <c r="JP793" t="str">
        <f>""</f>
        <v/>
      </c>
      <c r="JQ793" t="str">
        <f>HYPERLINK("https://web.datatree.com/?/property?propertyId=4095544")</f>
        <v>https://web.datatree.com/?/property?propertyId=4095544</v>
      </c>
    </row>
    <row r="794" spans="1:277" x14ac:dyDescent="0.25">
      <c r="A794">
        <v>792</v>
      </c>
      <c r="B794" s="15" t="s">
        <v>18833</v>
      </c>
      <c r="C794" s="15" t="s">
        <v>18832</v>
      </c>
      <c r="D794" s="15" t="s">
        <v>18834</v>
      </c>
      <c r="E794" s="15" t="s">
        <v>18835</v>
      </c>
      <c r="F794" s="15" t="s">
        <v>18836</v>
      </c>
      <c r="G794" s="15" t="s">
        <v>243</v>
      </c>
      <c r="H794" s="15">
        <v>85555</v>
      </c>
      <c r="I794" s="15" t="s">
        <v>18837</v>
      </c>
      <c r="J794" s="23" t="s">
        <v>18838</v>
      </c>
      <c r="K794" s="15" t="s">
        <v>18839</v>
      </c>
      <c r="L794" s="16" t="s">
        <v>18840</v>
      </c>
      <c r="M794" s="17" t="str">
        <f t="shared" si="246"/>
        <v>6/31/2022</v>
      </c>
      <c r="N794" s="15">
        <v>9986</v>
      </c>
      <c r="O794" s="18">
        <f t="shared" si="249"/>
        <v>0</v>
      </c>
      <c r="P794" s="19" t="str">
        <f t="shared" si="250"/>
        <v>$0.00</v>
      </c>
      <c r="Q794" s="16">
        <v>44834</v>
      </c>
      <c r="R794" s="19" t="str">
        <f t="shared" si="247"/>
        <v>09/30/22</v>
      </c>
      <c r="S794" t="str">
        <f t="shared" si="251"/>
        <v>MOHAVE</v>
      </c>
      <c r="T794" s="6" t="str">
        <f t="shared" si="252"/>
        <v>402-66-046</v>
      </c>
      <c r="U794" t="str">
        <f t="shared" si="253"/>
        <v xml:space="preserve">PO BOX 903 </v>
      </c>
      <c r="V794" t="str">
        <f t="shared" si="254"/>
        <v>HUNTINGTON</v>
      </c>
      <c r="W794" t="str">
        <f t="shared" si="255"/>
        <v>UT</v>
      </c>
      <c r="X794" t="str">
        <f t="shared" si="256"/>
        <v>84528</v>
      </c>
      <c r="Y794" t="str">
        <f t="shared" si="257"/>
        <v>PERCY</v>
      </c>
      <c r="Z794" t="str">
        <f t="shared" si="258"/>
        <v>MOUNTEER</v>
      </c>
      <c r="AA794" t="str">
        <f t="shared" si="259"/>
        <v>NW4 NE4 SE4 SEC 36 T41N R15W CONT 10 ACRES</v>
      </c>
      <c r="AB794">
        <f t="shared" si="260"/>
        <v>10</v>
      </c>
      <c r="AC794" t="str">
        <f t="shared" si="261"/>
        <v>MOHAVE</v>
      </c>
      <c r="AI794">
        <f t="shared" si="248"/>
        <v>10</v>
      </c>
      <c r="AO794" t="s">
        <v>7602</v>
      </c>
      <c r="AP794" t="s">
        <v>7603</v>
      </c>
      <c r="AQ794" t="s">
        <v>7604</v>
      </c>
      <c r="AR794" t="s">
        <v>7605</v>
      </c>
      <c r="AS794" t="s">
        <v>240</v>
      </c>
      <c r="AT794">
        <v>3</v>
      </c>
      <c r="AU794" t="s">
        <v>7606</v>
      </c>
      <c r="AV794" t="s">
        <v>7607</v>
      </c>
      <c r="AW794" t="s">
        <v>7607</v>
      </c>
      <c r="AX794" t="s">
        <v>7605</v>
      </c>
      <c r="AY794" t="s">
        <v>240</v>
      </c>
      <c r="AZ794">
        <v>2</v>
      </c>
      <c r="BC794" t="s">
        <v>7608</v>
      </c>
      <c r="BD794" t="s">
        <v>7609</v>
      </c>
      <c r="BH794" t="s">
        <v>242</v>
      </c>
      <c r="BI794" t="s">
        <v>613</v>
      </c>
      <c r="BJ794" t="s">
        <v>396</v>
      </c>
      <c r="BK794">
        <v>710</v>
      </c>
      <c r="BN794" t="s">
        <v>7610</v>
      </c>
      <c r="BO794" t="s">
        <v>491</v>
      </c>
      <c r="BQ794" t="s">
        <v>5139</v>
      </c>
      <c r="BS794" t="s">
        <v>243</v>
      </c>
      <c r="BT794" t="str">
        <f>"86432"</f>
        <v>86432</v>
      </c>
      <c r="BU794" t="str">
        <f>"86432"</f>
        <v>86432</v>
      </c>
      <c r="BV794" t="s">
        <v>244</v>
      </c>
      <c r="BX794" t="s">
        <v>7611</v>
      </c>
      <c r="BY794" t="s">
        <v>7612</v>
      </c>
      <c r="CD794" t="s">
        <v>7613</v>
      </c>
      <c r="CG794" t="s">
        <v>7614</v>
      </c>
      <c r="CH794" t="s">
        <v>7614</v>
      </c>
      <c r="CI794" t="s">
        <v>2206</v>
      </c>
      <c r="CJ794" t="str">
        <f>"84528"</f>
        <v>84528</v>
      </c>
      <c r="CK794" t="s">
        <v>800</v>
      </c>
      <c r="CL794" t="s">
        <v>7615</v>
      </c>
      <c r="CM794" t="s">
        <v>7616</v>
      </c>
      <c r="CN794" t="s">
        <v>254</v>
      </c>
      <c r="CO794" t="s">
        <v>7617</v>
      </c>
      <c r="CP794" t="str">
        <f>"402-66-046"</f>
        <v>402-66-046</v>
      </c>
      <c r="CQ794" t="str">
        <f>"40266046"</f>
        <v>40266046</v>
      </c>
      <c r="CR794" t="str">
        <f>"R40266046"</f>
        <v>R40266046</v>
      </c>
      <c r="CS794">
        <v>4015</v>
      </c>
      <c r="CU794">
        <v>950100</v>
      </c>
      <c r="CV794">
        <v>2697</v>
      </c>
      <c r="CX794" t="s">
        <v>881</v>
      </c>
      <c r="CY794" t="s">
        <v>548</v>
      </c>
      <c r="CZ794">
        <v>36</v>
      </c>
      <c r="DB794">
        <v>36.909430828826601</v>
      </c>
      <c r="DC794">
        <v>-113.875870432928</v>
      </c>
      <c r="DO794" t="str">
        <f>""</f>
        <v/>
      </c>
      <c r="DQ794">
        <v>0</v>
      </c>
      <c r="DR794">
        <v>0</v>
      </c>
      <c r="DS794">
        <v>0</v>
      </c>
      <c r="DT794">
        <v>0</v>
      </c>
      <c r="DW794">
        <v>0</v>
      </c>
      <c r="DX794">
        <v>0</v>
      </c>
      <c r="DZ794">
        <v>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L794">
        <v>0</v>
      </c>
      <c r="EN794">
        <v>0</v>
      </c>
      <c r="EP794">
        <v>0</v>
      </c>
      <c r="ER794">
        <v>0</v>
      </c>
      <c r="ET794">
        <v>0</v>
      </c>
      <c r="EY794">
        <v>0</v>
      </c>
      <c r="FA794">
        <v>0</v>
      </c>
      <c r="FL794">
        <v>0</v>
      </c>
      <c r="FQ794" t="s">
        <v>336</v>
      </c>
      <c r="FR794" t="s">
        <v>354</v>
      </c>
      <c r="FS794" t="s">
        <v>1113</v>
      </c>
      <c r="FU794">
        <v>435600</v>
      </c>
      <c r="FV794">
        <v>10</v>
      </c>
      <c r="FW794">
        <v>0</v>
      </c>
      <c r="FX794">
        <v>0</v>
      </c>
      <c r="FY794">
        <v>0</v>
      </c>
      <c r="FZ794">
        <v>0</v>
      </c>
      <c r="GI794" t="s">
        <v>264</v>
      </c>
      <c r="GJ794" t="s">
        <v>3647</v>
      </c>
      <c r="GK794" t="s">
        <v>3648</v>
      </c>
      <c r="GL794" s="1">
        <v>40135</v>
      </c>
      <c r="GM794" t="s">
        <v>267</v>
      </c>
      <c r="GN794" t="str">
        <f t="shared" ref="GN794:GN803" si="263">"FALSE"</f>
        <v>FALSE</v>
      </c>
      <c r="GO794">
        <v>2022</v>
      </c>
      <c r="GP794">
        <v>2020</v>
      </c>
      <c r="GQ794">
        <v>970</v>
      </c>
      <c r="GR794" t="s">
        <v>246</v>
      </c>
      <c r="GS794" t="s">
        <v>246</v>
      </c>
      <c r="GT794" t="s">
        <v>246</v>
      </c>
      <c r="GU794" t="s">
        <v>246</v>
      </c>
      <c r="GV794" t="s">
        <v>246</v>
      </c>
      <c r="GW794" t="s">
        <v>246</v>
      </c>
      <c r="GX794" t="s">
        <v>246</v>
      </c>
      <c r="GY794" t="s">
        <v>246</v>
      </c>
      <c r="GZ794" t="s">
        <v>246</v>
      </c>
      <c r="HA794" t="s">
        <v>246</v>
      </c>
      <c r="HB794" t="s">
        <v>246</v>
      </c>
      <c r="HC794" t="s">
        <v>246</v>
      </c>
      <c r="HD794" t="s">
        <v>246</v>
      </c>
      <c r="HE794" s="2">
        <v>4021</v>
      </c>
      <c r="HF794" s="2">
        <v>0</v>
      </c>
      <c r="HG794" s="2">
        <v>0</v>
      </c>
      <c r="HH794">
        <v>0</v>
      </c>
      <c r="HI794" s="2">
        <v>26804</v>
      </c>
      <c r="HJ794" s="2">
        <v>21655</v>
      </c>
      <c r="HK794" s="2">
        <v>5149</v>
      </c>
      <c r="HL794">
        <v>19.21</v>
      </c>
      <c r="HM794" s="2">
        <v>0</v>
      </c>
      <c r="HN794" s="2">
        <v>0</v>
      </c>
      <c r="HO794" s="2">
        <v>0</v>
      </c>
      <c r="HP794">
        <v>0</v>
      </c>
      <c r="HQ794" s="2">
        <v>249.9</v>
      </c>
      <c r="HS794" s="2">
        <v>26804</v>
      </c>
      <c r="HV794" t="s">
        <v>776</v>
      </c>
      <c r="HY794" t="s">
        <v>777</v>
      </c>
      <c r="HZ794" t="s">
        <v>778</v>
      </c>
      <c r="IA794" t="s">
        <v>778</v>
      </c>
      <c r="IB794" s="1">
        <v>43369</v>
      </c>
      <c r="IC794" s="1">
        <v>43437</v>
      </c>
      <c r="IE794" t="s">
        <v>739</v>
      </c>
      <c r="IF794" t="str">
        <f>""</f>
        <v/>
      </c>
      <c r="IG794" t="str">
        <f>"2018.59602"</f>
        <v>2018.59602</v>
      </c>
      <c r="IH794" t="str">
        <f>""</f>
        <v/>
      </c>
      <c r="II794" s="1">
        <v>43369</v>
      </c>
      <c r="IJ794" s="1">
        <v>43371</v>
      </c>
      <c r="IK794" s="2">
        <v>21000</v>
      </c>
      <c r="IM794" t="s">
        <v>270</v>
      </c>
      <c r="IN794" t="s">
        <v>7618</v>
      </c>
      <c r="IT794" t="str">
        <f>""</f>
        <v/>
      </c>
      <c r="IY794" t="str">
        <f>""</f>
        <v/>
      </c>
      <c r="JA794" t="s">
        <v>780</v>
      </c>
      <c r="JB794" t="s">
        <v>271</v>
      </c>
      <c r="JD794" t="str">
        <f>"2018.48798"</f>
        <v>2018.48798</v>
      </c>
      <c r="JE794" t="str">
        <f>""</f>
        <v/>
      </c>
      <c r="JO794" t="str">
        <f>""</f>
        <v/>
      </c>
      <c r="JP794" t="str">
        <f>""</f>
        <v/>
      </c>
      <c r="JQ794" t="str">
        <f>HYPERLINK("https://web.datatree.com/?/property?propertyId=4095741")</f>
        <v>https://web.datatree.com/?/property?propertyId=4095741</v>
      </c>
    </row>
    <row r="795" spans="1:277" x14ac:dyDescent="0.25">
      <c r="A795">
        <v>793</v>
      </c>
      <c r="B795" s="15" t="s">
        <v>18833</v>
      </c>
      <c r="C795" s="15" t="s">
        <v>18832</v>
      </c>
      <c r="D795" s="15" t="s">
        <v>18834</v>
      </c>
      <c r="E795" s="15" t="s">
        <v>18835</v>
      </c>
      <c r="F795" s="15" t="s">
        <v>18836</v>
      </c>
      <c r="G795" s="15" t="s">
        <v>243</v>
      </c>
      <c r="H795" s="15">
        <v>85555</v>
      </c>
      <c r="I795" s="15" t="s">
        <v>18837</v>
      </c>
      <c r="J795" s="23" t="s">
        <v>18838</v>
      </c>
      <c r="K795" s="15" t="s">
        <v>18839</v>
      </c>
      <c r="L795" s="16" t="s">
        <v>18840</v>
      </c>
      <c r="M795" s="17" t="str">
        <f t="shared" si="246"/>
        <v>6/31/2022</v>
      </c>
      <c r="N795" s="15">
        <v>9987</v>
      </c>
      <c r="O795" s="18">
        <f t="shared" si="249"/>
        <v>0</v>
      </c>
      <c r="P795" s="19" t="str">
        <f t="shared" si="250"/>
        <v>$0.00</v>
      </c>
      <c r="Q795" s="16">
        <v>44834</v>
      </c>
      <c r="R795" s="19" t="str">
        <f t="shared" si="247"/>
        <v>09/30/22</v>
      </c>
      <c r="S795" t="str">
        <f t="shared" si="251"/>
        <v>MOHAVE</v>
      </c>
      <c r="T795" s="6" t="str">
        <f t="shared" si="252"/>
        <v>333-23-005</v>
      </c>
      <c r="U795" t="str">
        <f t="shared" si="253"/>
        <v xml:space="preserve">PO BOX 842 </v>
      </c>
      <c r="V795" t="str">
        <f t="shared" si="254"/>
        <v>MOUNTAIN HOME</v>
      </c>
      <c r="W795" t="str">
        <f t="shared" si="255"/>
        <v>AR</v>
      </c>
      <c r="X795" t="str">
        <f t="shared" si="256"/>
        <v>72654</v>
      </c>
      <c r="Y795" t="str">
        <f t="shared" si="257"/>
        <v>VERNON</v>
      </c>
      <c r="Z795" t="str">
        <f t="shared" si="258"/>
        <v>CARRENS</v>
      </c>
      <c r="AA795" t="str">
        <f t="shared" si="259"/>
        <v>SW4 SE4 SW4CONT 10 ACRES 333-01-026(333-23-005)TAO</v>
      </c>
      <c r="AB795">
        <f t="shared" si="260"/>
        <v>10</v>
      </c>
      <c r="AC795" t="str">
        <f t="shared" si="261"/>
        <v>MOHAVE</v>
      </c>
      <c r="AI795">
        <f t="shared" si="248"/>
        <v>10</v>
      </c>
      <c r="AO795" t="s">
        <v>7619</v>
      </c>
      <c r="AP795" t="s">
        <v>7620</v>
      </c>
      <c r="AQ795" t="s">
        <v>7620</v>
      </c>
      <c r="AR795" t="s">
        <v>7621</v>
      </c>
      <c r="AS795" t="s">
        <v>240</v>
      </c>
      <c r="AT795">
        <v>1</v>
      </c>
      <c r="AU795" t="s">
        <v>7622</v>
      </c>
      <c r="AV795" t="s">
        <v>1281</v>
      </c>
      <c r="AW795" t="s">
        <v>1281</v>
      </c>
      <c r="AX795" t="s">
        <v>7621</v>
      </c>
      <c r="AY795" t="s">
        <v>240</v>
      </c>
      <c r="AZ795">
        <v>1</v>
      </c>
      <c r="BC795" t="s">
        <v>7623</v>
      </c>
      <c r="BD795" t="s">
        <v>7624</v>
      </c>
      <c r="BH795" t="s">
        <v>242</v>
      </c>
      <c r="BS795" t="s">
        <v>243</v>
      </c>
      <c r="BV795" t="s">
        <v>244</v>
      </c>
      <c r="BY795" t="s">
        <v>245</v>
      </c>
      <c r="CD795" t="s">
        <v>7625</v>
      </c>
      <c r="CG795" t="s">
        <v>7626</v>
      </c>
      <c r="CH795" t="s">
        <v>7626</v>
      </c>
      <c r="CI795" t="s">
        <v>7627</v>
      </c>
      <c r="CJ795" t="str">
        <f>"72654"</f>
        <v>72654</v>
      </c>
      <c r="CK795" t="s">
        <v>800</v>
      </c>
      <c r="CL795" t="s">
        <v>7628</v>
      </c>
      <c r="CM795" t="s">
        <v>7629</v>
      </c>
      <c r="CN795" t="s">
        <v>254</v>
      </c>
      <c r="CO795" t="s">
        <v>7630</v>
      </c>
      <c r="CP795" t="str">
        <f>"333-23-005"</f>
        <v>333-23-005</v>
      </c>
      <c r="CQ795" t="str">
        <f>"33323005"</f>
        <v>33323005</v>
      </c>
      <c r="CR795" t="str">
        <f>"R33323005"</f>
        <v>R33323005</v>
      </c>
      <c r="CS795">
        <v>4015</v>
      </c>
      <c r="CX795" t="s">
        <v>333</v>
      </c>
      <c r="CY795" t="s">
        <v>481</v>
      </c>
      <c r="CZ795">
        <v>7</v>
      </c>
      <c r="DB795">
        <v>35.472597639774797</v>
      </c>
      <c r="DC795">
        <v>-113.811485005257</v>
      </c>
      <c r="DK795" t="s">
        <v>482</v>
      </c>
      <c r="DL795" t="s">
        <v>482</v>
      </c>
      <c r="DO795" t="str">
        <f>""</f>
        <v/>
      </c>
      <c r="DQ795">
        <v>0</v>
      </c>
      <c r="DR795">
        <v>0</v>
      </c>
      <c r="DS795">
        <v>0</v>
      </c>
      <c r="DT795">
        <v>0</v>
      </c>
      <c r="DW795">
        <v>0</v>
      </c>
      <c r="DX795">
        <v>0</v>
      </c>
      <c r="DZ795">
        <v>0</v>
      </c>
      <c r="EA795">
        <v>0</v>
      </c>
      <c r="EB795">
        <v>0</v>
      </c>
      <c r="EC795">
        <v>0</v>
      </c>
      <c r="ED795">
        <v>0</v>
      </c>
      <c r="EE795">
        <v>0</v>
      </c>
      <c r="EF795">
        <v>0</v>
      </c>
      <c r="EG795">
        <v>0</v>
      </c>
      <c r="EH795">
        <v>0</v>
      </c>
      <c r="EI795">
        <v>0</v>
      </c>
      <c r="EL795">
        <v>0</v>
      </c>
      <c r="EN795">
        <v>0</v>
      </c>
      <c r="EP795">
        <v>0</v>
      </c>
      <c r="ER795">
        <v>0</v>
      </c>
      <c r="ET795">
        <v>0</v>
      </c>
      <c r="EY795">
        <v>0</v>
      </c>
      <c r="FA795">
        <v>0</v>
      </c>
      <c r="FL795">
        <v>0</v>
      </c>
      <c r="FQ795" t="s">
        <v>261</v>
      </c>
      <c r="FR795" t="s">
        <v>354</v>
      </c>
      <c r="FS795" t="s">
        <v>355</v>
      </c>
      <c r="FU795">
        <v>435600</v>
      </c>
      <c r="FV795">
        <v>10</v>
      </c>
      <c r="FW795">
        <v>0</v>
      </c>
      <c r="FX795">
        <v>0</v>
      </c>
      <c r="FY795">
        <v>0</v>
      </c>
      <c r="FZ795">
        <v>0</v>
      </c>
      <c r="GI795" t="s">
        <v>264</v>
      </c>
      <c r="GJ795" t="s">
        <v>483</v>
      </c>
      <c r="GK795" t="s">
        <v>484</v>
      </c>
      <c r="GL795" s="1">
        <v>40135</v>
      </c>
      <c r="GM795" t="s">
        <v>267</v>
      </c>
      <c r="GN795" t="str">
        <f t="shared" si="263"/>
        <v>FALSE</v>
      </c>
      <c r="GO795">
        <v>2022</v>
      </c>
      <c r="GP795">
        <v>2020</v>
      </c>
      <c r="GQ795">
        <v>300</v>
      </c>
      <c r="GR795" t="s">
        <v>246</v>
      </c>
      <c r="GS795" t="s">
        <v>246</v>
      </c>
      <c r="GT795" t="s">
        <v>246</v>
      </c>
      <c r="GU795" t="s">
        <v>246</v>
      </c>
      <c r="GV795" t="s">
        <v>246</v>
      </c>
      <c r="GW795" t="s">
        <v>246</v>
      </c>
      <c r="GX795" t="s">
        <v>246</v>
      </c>
      <c r="GY795" t="s">
        <v>246</v>
      </c>
      <c r="GZ795" t="s">
        <v>246</v>
      </c>
      <c r="HA795" t="s">
        <v>246</v>
      </c>
      <c r="HB795" t="s">
        <v>246</v>
      </c>
      <c r="HC795" t="s">
        <v>246</v>
      </c>
      <c r="HD795" t="s">
        <v>246</v>
      </c>
      <c r="HE795" s="2">
        <v>980</v>
      </c>
      <c r="HF795" s="2">
        <v>0</v>
      </c>
      <c r="HG795" s="2">
        <v>0</v>
      </c>
      <c r="HH795">
        <v>0</v>
      </c>
      <c r="HI795" s="2">
        <v>6535</v>
      </c>
      <c r="HJ795" s="2">
        <v>6535</v>
      </c>
      <c r="HK795" s="2">
        <v>0</v>
      </c>
      <c r="HL795">
        <v>0</v>
      </c>
      <c r="HM795" s="2">
        <v>0</v>
      </c>
      <c r="HN795" s="2">
        <v>0</v>
      </c>
      <c r="HO795" s="2">
        <v>0</v>
      </c>
      <c r="HP795">
        <v>0</v>
      </c>
      <c r="HQ795" s="2">
        <v>71.8</v>
      </c>
      <c r="HS795" s="2">
        <v>6535</v>
      </c>
      <c r="HV795" t="s">
        <v>268</v>
      </c>
      <c r="HY795" t="s">
        <v>269</v>
      </c>
      <c r="IF795" t="str">
        <f>""</f>
        <v/>
      </c>
      <c r="IG795" t="str">
        <f>""</f>
        <v/>
      </c>
      <c r="IH795" t="str">
        <f>""</f>
        <v/>
      </c>
      <c r="IT795" t="str">
        <f>""</f>
        <v/>
      </c>
      <c r="IY795" t="str">
        <f>""</f>
        <v/>
      </c>
      <c r="JB795" t="s">
        <v>271</v>
      </c>
      <c r="JD795" t="str">
        <f>""</f>
        <v/>
      </c>
      <c r="JE795" t="str">
        <f>""</f>
        <v/>
      </c>
      <c r="JO795" t="str">
        <f>""</f>
        <v/>
      </c>
      <c r="JP795" t="str">
        <f>""</f>
        <v/>
      </c>
      <c r="JQ795" t="str">
        <f>HYPERLINK("https://web.datatree.com/?/property?propertyId=4054331")</f>
        <v>https://web.datatree.com/?/property?propertyId=4054331</v>
      </c>
    </row>
    <row r="796" spans="1:277" x14ac:dyDescent="0.25">
      <c r="A796">
        <v>794</v>
      </c>
      <c r="B796" s="15" t="s">
        <v>18833</v>
      </c>
      <c r="C796" s="15" t="s">
        <v>18832</v>
      </c>
      <c r="D796" s="15" t="s">
        <v>18834</v>
      </c>
      <c r="E796" s="15" t="s">
        <v>18835</v>
      </c>
      <c r="F796" s="15" t="s">
        <v>18836</v>
      </c>
      <c r="G796" s="15" t="s">
        <v>243</v>
      </c>
      <c r="H796" s="15">
        <v>85555</v>
      </c>
      <c r="I796" s="15" t="s">
        <v>18837</v>
      </c>
      <c r="J796" s="23" t="s">
        <v>18838</v>
      </c>
      <c r="K796" s="15" t="s">
        <v>18839</v>
      </c>
      <c r="L796" s="16" t="s">
        <v>18840</v>
      </c>
      <c r="M796" s="17" t="str">
        <f t="shared" si="246"/>
        <v>6/31/2022</v>
      </c>
      <c r="N796" s="15">
        <v>9988</v>
      </c>
      <c r="O796" s="18">
        <f t="shared" si="249"/>
        <v>0</v>
      </c>
      <c r="P796" s="19" t="str">
        <f t="shared" si="250"/>
        <v>$0.00</v>
      </c>
      <c r="Q796" s="16">
        <v>44834</v>
      </c>
      <c r="R796" s="19" t="str">
        <f t="shared" si="247"/>
        <v>09/30/22</v>
      </c>
      <c r="S796" t="str">
        <f t="shared" si="251"/>
        <v>MOHAVE</v>
      </c>
      <c r="T796" s="6" t="str">
        <f t="shared" si="252"/>
        <v>318-23-037</v>
      </c>
      <c r="U796" t="str">
        <f t="shared" si="253"/>
        <v xml:space="preserve">2702 LARGO PL </v>
      </c>
      <c r="V796" t="str">
        <f t="shared" si="254"/>
        <v>BOWIE</v>
      </c>
      <c r="W796" t="str">
        <f t="shared" si="255"/>
        <v>MD</v>
      </c>
      <c r="X796" t="str">
        <f t="shared" si="256"/>
        <v>20715-2343</v>
      </c>
      <c r="Y796" t="str">
        <f t="shared" si="257"/>
        <v>ESTELLA</v>
      </c>
      <c r="Z796" t="str">
        <f t="shared" si="258"/>
        <v>CARY</v>
      </c>
      <c r="AA796" t="str">
        <f t="shared" si="259"/>
        <v>SW4 SW4 NE4 CONT 10 ACRES 318-06-166 (318-23-037)</v>
      </c>
      <c r="AB796">
        <f t="shared" si="260"/>
        <v>10</v>
      </c>
      <c r="AC796" t="str">
        <f t="shared" si="261"/>
        <v>MOHAVE</v>
      </c>
      <c r="AI796">
        <f t="shared" si="248"/>
        <v>10</v>
      </c>
      <c r="AO796" t="s">
        <v>7631</v>
      </c>
      <c r="AP796" t="s">
        <v>7632</v>
      </c>
      <c r="AQ796" t="s">
        <v>7632</v>
      </c>
      <c r="AR796" t="s">
        <v>7633</v>
      </c>
      <c r="AS796" t="s">
        <v>240</v>
      </c>
      <c r="AT796">
        <v>1</v>
      </c>
      <c r="AU796" t="s">
        <v>7634</v>
      </c>
      <c r="AV796" t="s">
        <v>7635</v>
      </c>
      <c r="AW796" t="s">
        <v>7635</v>
      </c>
      <c r="AX796" t="s">
        <v>7633</v>
      </c>
      <c r="AY796" t="s">
        <v>240</v>
      </c>
      <c r="AZ796">
        <v>1</v>
      </c>
      <c r="BC796" t="s">
        <v>7636</v>
      </c>
      <c r="BD796" t="s">
        <v>7637</v>
      </c>
      <c r="BF796" t="s">
        <v>300</v>
      </c>
      <c r="BH796" t="s">
        <v>242</v>
      </c>
      <c r="BS796" t="s">
        <v>243</v>
      </c>
      <c r="BV796" t="s">
        <v>244</v>
      </c>
      <c r="BY796" t="s">
        <v>245</v>
      </c>
      <c r="CA796">
        <v>2702</v>
      </c>
      <c r="CD796" t="s">
        <v>7638</v>
      </c>
      <c r="CE796" t="s">
        <v>863</v>
      </c>
      <c r="CG796" t="s">
        <v>7639</v>
      </c>
      <c r="CH796" t="s">
        <v>7639</v>
      </c>
      <c r="CI796" t="s">
        <v>5822</v>
      </c>
      <c r="CJ796" t="str">
        <f>"20715-2343"</f>
        <v>20715-2343</v>
      </c>
      <c r="CK796" t="s">
        <v>6612</v>
      </c>
      <c r="CL796" t="s">
        <v>7640</v>
      </c>
      <c r="CM796" t="s">
        <v>7641</v>
      </c>
      <c r="CN796" t="s">
        <v>254</v>
      </c>
      <c r="CO796" t="s">
        <v>7642</v>
      </c>
      <c r="CP796" t="str">
        <f>"318-23-037"</f>
        <v>318-23-037</v>
      </c>
      <c r="CQ796" t="str">
        <f>"31823037"</f>
        <v>31823037</v>
      </c>
      <c r="CR796" t="str">
        <f>"R31823037"</f>
        <v>R31823037</v>
      </c>
      <c r="CS796">
        <v>4015</v>
      </c>
      <c r="CX796" t="s">
        <v>925</v>
      </c>
      <c r="CY796" t="s">
        <v>548</v>
      </c>
      <c r="CZ796">
        <v>31</v>
      </c>
      <c r="DB796">
        <v>35.859112738777597</v>
      </c>
      <c r="DC796">
        <v>-113.933812684275</v>
      </c>
      <c r="DK796" t="s">
        <v>1074</v>
      </c>
      <c r="DL796" t="s">
        <v>1074</v>
      </c>
      <c r="DO796" t="str">
        <f>""</f>
        <v/>
      </c>
      <c r="DQ796">
        <v>0</v>
      </c>
      <c r="DR796">
        <v>0</v>
      </c>
      <c r="DS796">
        <v>0</v>
      </c>
      <c r="DT796">
        <v>0</v>
      </c>
      <c r="DW796">
        <v>0</v>
      </c>
      <c r="DX796">
        <v>0</v>
      </c>
      <c r="DZ796">
        <v>0</v>
      </c>
      <c r="EA796">
        <v>0</v>
      </c>
      <c r="EB796">
        <v>0</v>
      </c>
      <c r="EC796">
        <v>0</v>
      </c>
      <c r="ED796">
        <v>0</v>
      </c>
      <c r="EE796">
        <v>0</v>
      </c>
      <c r="EF796">
        <v>0</v>
      </c>
      <c r="EG796">
        <v>0</v>
      </c>
      <c r="EH796">
        <v>0</v>
      </c>
      <c r="EI796">
        <v>0</v>
      </c>
      <c r="EL796">
        <v>0</v>
      </c>
      <c r="EN796">
        <v>0</v>
      </c>
      <c r="EP796">
        <v>0</v>
      </c>
      <c r="ER796">
        <v>0</v>
      </c>
      <c r="ET796">
        <v>0</v>
      </c>
      <c r="EY796">
        <v>0</v>
      </c>
      <c r="FA796">
        <v>0</v>
      </c>
      <c r="FL796">
        <v>0</v>
      </c>
      <c r="FQ796" t="s">
        <v>261</v>
      </c>
      <c r="FR796" t="s">
        <v>354</v>
      </c>
      <c r="FS796" t="s">
        <v>355</v>
      </c>
      <c r="FU796">
        <v>435600</v>
      </c>
      <c r="FV796">
        <v>10</v>
      </c>
      <c r="FW796">
        <v>0</v>
      </c>
      <c r="FX796">
        <v>0</v>
      </c>
      <c r="FY796">
        <v>0</v>
      </c>
      <c r="FZ796">
        <v>0</v>
      </c>
      <c r="GI796" t="s">
        <v>264</v>
      </c>
      <c r="GJ796" t="s">
        <v>1075</v>
      </c>
      <c r="GK796" t="s">
        <v>1076</v>
      </c>
      <c r="GL796" s="1">
        <v>40135</v>
      </c>
      <c r="GM796" t="s">
        <v>267</v>
      </c>
      <c r="GN796" t="str">
        <f t="shared" si="263"/>
        <v>FALSE</v>
      </c>
      <c r="GO796">
        <v>2022</v>
      </c>
      <c r="GP796">
        <v>2020</v>
      </c>
      <c r="GQ796">
        <v>400</v>
      </c>
      <c r="GR796" t="s">
        <v>246</v>
      </c>
      <c r="GS796" t="s">
        <v>246</v>
      </c>
      <c r="GT796" t="s">
        <v>246</v>
      </c>
      <c r="GU796" t="s">
        <v>246</v>
      </c>
      <c r="GV796" t="s">
        <v>246</v>
      </c>
      <c r="GW796" t="s">
        <v>246</v>
      </c>
      <c r="GX796" t="s">
        <v>246</v>
      </c>
      <c r="GY796" t="s">
        <v>246</v>
      </c>
      <c r="GZ796" t="s">
        <v>246</v>
      </c>
      <c r="HA796" t="s">
        <v>246</v>
      </c>
      <c r="HB796" t="s">
        <v>246</v>
      </c>
      <c r="HC796" t="s">
        <v>246</v>
      </c>
      <c r="HD796" t="s">
        <v>246</v>
      </c>
      <c r="HE796" s="2">
        <v>708</v>
      </c>
      <c r="HF796" s="2">
        <v>0</v>
      </c>
      <c r="HG796" s="2">
        <v>0</v>
      </c>
      <c r="HH796">
        <v>0</v>
      </c>
      <c r="HI796" s="2">
        <v>4723</v>
      </c>
      <c r="HJ796" s="2">
        <v>4723</v>
      </c>
      <c r="HK796" s="2">
        <v>0</v>
      </c>
      <c r="HL796">
        <v>0</v>
      </c>
      <c r="HM796" s="2">
        <v>0</v>
      </c>
      <c r="HN796" s="2">
        <v>0</v>
      </c>
      <c r="HO796" s="2">
        <v>0</v>
      </c>
      <c r="HP796">
        <v>0</v>
      </c>
      <c r="HQ796" s="2">
        <v>73.34</v>
      </c>
      <c r="HS796" s="2">
        <v>4723</v>
      </c>
      <c r="HT796">
        <v>16</v>
      </c>
      <c r="HV796" t="s">
        <v>315</v>
      </c>
      <c r="HY796" t="s">
        <v>552</v>
      </c>
      <c r="HZ796" t="s">
        <v>359</v>
      </c>
      <c r="IA796" t="s">
        <v>360</v>
      </c>
      <c r="IF796" t="str">
        <f>""</f>
        <v/>
      </c>
      <c r="IG796" t="str">
        <f>""</f>
        <v/>
      </c>
      <c r="IH796" t="str">
        <f>""</f>
        <v/>
      </c>
      <c r="IT796" t="str">
        <f>""</f>
        <v/>
      </c>
      <c r="IY796" t="str">
        <f>""</f>
        <v/>
      </c>
      <c r="JB796" t="s">
        <v>271</v>
      </c>
      <c r="JD796" t="str">
        <f>""</f>
        <v/>
      </c>
      <c r="JE796" t="str">
        <f>""</f>
        <v/>
      </c>
      <c r="JO796" t="str">
        <f>""</f>
        <v/>
      </c>
      <c r="JP796" t="str">
        <f>""</f>
        <v/>
      </c>
      <c r="JQ796" t="str">
        <f>HYPERLINK("https://web.datatree.com/?/property?propertyId=4068635")</f>
        <v>https://web.datatree.com/?/property?propertyId=4068635</v>
      </c>
    </row>
    <row r="797" spans="1:277" x14ac:dyDescent="0.25">
      <c r="A797">
        <v>795</v>
      </c>
      <c r="B797" s="15" t="s">
        <v>18833</v>
      </c>
      <c r="C797" s="15" t="s">
        <v>18832</v>
      </c>
      <c r="D797" s="15" t="s">
        <v>18834</v>
      </c>
      <c r="E797" s="15" t="s">
        <v>18835</v>
      </c>
      <c r="F797" s="15" t="s">
        <v>18836</v>
      </c>
      <c r="G797" s="15" t="s">
        <v>243</v>
      </c>
      <c r="H797" s="15">
        <v>85555</v>
      </c>
      <c r="I797" s="15" t="s">
        <v>18837</v>
      </c>
      <c r="J797" s="23" t="s">
        <v>18838</v>
      </c>
      <c r="K797" s="15" t="s">
        <v>18839</v>
      </c>
      <c r="L797" s="16" t="s">
        <v>18840</v>
      </c>
      <c r="M797" s="17" t="str">
        <f t="shared" si="246"/>
        <v>6/31/2022</v>
      </c>
      <c r="N797" s="15">
        <v>9989</v>
      </c>
      <c r="O797" s="18">
        <f t="shared" si="249"/>
        <v>0</v>
      </c>
      <c r="P797" s="19" t="str">
        <f t="shared" si="250"/>
        <v>$0.00</v>
      </c>
      <c r="Q797" s="16">
        <v>44834</v>
      </c>
      <c r="R797" s="19" t="str">
        <f t="shared" si="247"/>
        <v>09/30/22</v>
      </c>
      <c r="S797" t="str">
        <f t="shared" si="251"/>
        <v>MOHAVE</v>
      </c>
      <c r="T797" s="6" t="str">
        <f t="shared" si="252"/>
        <v>120-07-052</v>
      </c>
      <c r="U797" t="str">
        <f t="shared" si="253"/>
        <v xml:space="preserve">PO BOX 1088 </v>
      </c>
      <c r="V797" t="str">
        <f t="shared" si="254"/>
        <v>PARKER</v>
      </c>
      <c r="W797" t="str">
        <f t="shared" si="255"/>
        <v>AZ</v>
      </c>
      <c r="X797" t="str">
        <f t="shared" si="256"/>
        <v>85344-1088</v>
      </c>
      <c r="Y797" t="str">
        <f t="shared" si="257"/>
        <v>PHILIP</v>
      </c>
      <c r="Z797" t="str">
        <f t="shared" si="258"/>
        <v>YOUNIS</v>
      </c>
      <c r="AA797" t="str">
        <f t="shared" si="259"/>
        <v>SW4 NE4 SW4 CONT 10 ACRES 120-07-045(120-07-051 &amp; 052)</v>
      </c>
      <c r="AB797">
        <f t="shared" si="260"/>
        <v>10</v>
      </c>
      <c r="AC797" t="str">
        <f t="shared" si="261"/>
        <v>MOHAVE</v>
      </c>
      <c r="AI797">
        <f t="shared" si="248"/>
        <v>10</v>
      </c>
      <c r="AO797" t="s">
        <v>3321</v>
      </c>
      <c r="AP797" t="s">
        <v>3322</v>
      </c>
      <c r="AQ797" t="s">
        <v>3323</v>
      </c>
      <c r="AR797" t="s">
        <v>3324</v>
      </c>
      <c r="AS797" t="s">
        <v>240</v>
      </c>
      <c r="AT797">
        <v>22</v>
      </c>
      <c r="BC797" t="s">
        <v>3325</v>
      </c>
      <c r="BD797" t="s">
        <v>3321</v>
      </c>
      <c r="BG797" t="s">
        <v>541</v>
      </c>
      <c r="BH797" t="s">
        <v>242</v>
      </c>
      <c r="BS797" t="s">
        <v>243</v>
      </c>
      <c r="BV797" t="s">
        <v>244</v>
      </c>
      <c r="BY797" t="s">
        <v>245</v>
      </c>
      <c r="CD797" t="s">
        <v>3326</v>
      </c>
      <c r="CG797" t="s">
        <v>3327</v>
      </c>
      <c r="CH797" t="s">
        <v>3327</v>
      </c>
      <c r="CI797" t="s">
        <v>243</v>
      </c>
      <c r="CJ797" t="str">
        <f>"85344-1088"</f>
        <v>85344-1088</v>
      </c>
      <c r="CK797" t="s">
        <v>3328</v>
      </c>
      <c r="CL797" t="s">
        <v>3329</v>
      </c>
      <c r="CM797" t="s">
        <v>3330</v>
      </c>
      <c r="CN797" t="s">
        <v>254</v>
      </c>
      <c r="CO797" t="s">
        <v>7643</v>
      </c>
      <c r="CP797" t="str">
        <f>"120-07-052"</f>
        <v>120-07-052</v>
      </c>
      <c r="CQ797" t="str">
        <f>"12007052"</f>
        <v>12007052</v>
      </c>
      <c r="CR797" t="str">
        <f>"R12007052"</f>
        <v>R12007052</v>
      </c>
      <c r="CS797">
        <v>4015</v>
      </c>
      <c r="CW797" t="s">
        <v>256</v>
      </c>
      <c r="CX797" t="s">
        <v>424</v>
      </c>
      <c r="CY797" t="s">
        <v>499</v>
      </c>
      <c r="CZ797">
        <v>11</v>
      </c>
      <c r="DB797">
        <v>34.652448974997299</v>
      </c>
      <c r="DC797">
        <v>-114.223491119771</v>
      </c>
      <c r="DK797" t="s">
        <v>2436</v>
      </c>
      <c r="DL797" t="s">
        <v>2436</v>
      </c>
      <c r="DO797" t="str">
        <f>""</f>
        <v/>
      </c>
      <c r="DQ797">
        <v>0</v>
      </c>
      <c r="DR797">
        <v>0</v>
      </c>
      <c r="DS797">
        <v>0</v>
      </c>
      <c r="DT797">
        <v>0</v>
      </c>
      <c r="DW797">
        <v>0</v>
      </c>
      <c r="DX797">
        <v>0</v>
      </c>
      <c r="DZ797">
        <v>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0</v>
      </c>
      <c r="EL797">
        <v>0</v>
      </c>
      <c r="EN797">
        <v>0</v>
      </c>
      <c r="EP797">
        <v>0</v>
      </c>
      <c r="ER797">
        <v>0</v>
      </c>
      <c r="ET797">
        <v>0</v>
      </c>
      <c r="EY797">
        <v>0</v>
      </c>
      <c r="FA797">
        <v>0</v>
      </c>
      <c r="FL797">
        <v>0</v>
      </c>
      <c r="FQ797" t="s">
        <v>261</v>
      </c>
      <c r="FR797" t="s">
        <v>354</v>
      </c>
      <c r="FS797" t="s">
        <v>355</v>
      </c>
      <c r="FU797">
        <v>435600</v>
      </c>
      <c r="FV797">
        <v>10</v>
      </c>
      <c r="FW797">
        <v>0</v>
      </c>
      <c r="FX797">
        <v>0</v>
      </c>
      <c r="FY797">
        <v>0</v>
      </c>
      <c r="FZ797">
        <v>0</v>
      </c>
      <c r="GI797" t="s">
        <v>264</v>
      </c>
      <c r="GJ797" t="s">
        <v>1469</v>
      </c>
      <c r="GK797" t="s">
        <v>1470</v>
      </c>
      <c r="GL797" s="1">
        <v>40135</v>
      </c>
      <c r="GM797" t="s">
        <v>267</v>
      </c>
      <c r="GN797" t="str">
        <f t="shared" si="263"/>
        <v>FALSE</v>
      </c>
      <c r="GO797">
        <v>2022</v>
      </c>
      <c r="GP797">
        <v>2020</v>
      </c>
      <c r="GQ797">
        <v>1200</v>
      </c>
      <c r="GR797" t="s">
        <v>246</v>
      </c>
      <c r="GS797" t="s">
        <v>246</v>
      </c>
      <c r="GT797" t="s">
        <v>246</v>
      </c>
      <c r="GU797" t="s">
        <v>246</v>
      </c>
      <c r="GV797" t="s">
        <v>246</v>
      </c>
      <c r="GW797" t="s">
        <v>246</v>
      </c>
      <c r="GX797" t="s">
        <v>246</v>
      </c>
      <c r="GY797" t="s">
        <v>246</v>
      </c>
      <c r="GZ797" t="s">
        <v>246</v>
      </c>
      <c r="HA797" t="s">
        <v>246</v>
      </c>
      <c r="HB797" t="s">
        <v>246</v>
      </c>
      <c r="HC797" t="s">
        <v>246</v>
      </c>
      <c r="HD797" t="s">
        <v>246</v>
      </c>
      <c r="HE797" s="2">
        <v>1160</v>
      </c>
      <c r="HF797" s="2">
        <v>0</v>
      </c>
      <c r="HG797" s="2">
        <v>0</v>
      </c>
      <c r="HH797">
        <v>0</v>
      </c>
      <c r="HI797" s="2">
        <v>7734</v>
      </c>
      <c r="HJ797" s="2">
        <v>7734</v>
      </c>
      <c r="HK797" s="2">
        <v>0</v>
      </c>
      <c r="HL797">
        <v>0</v>
      </c>
      <c r="HM797" s="2">
        <v>0</v>
      </c>
      <c r="HN797" s="2">
        <v>0</v>
      </c>
      <c r="HO797" s="2">
        <v>0</v>
      </c>
      <c r="HP797">
        <v>0</v>
      </c>
      <c r="HQ797" s="2">
        <v>68.52</v>
      </c>
      <c r="HS797" s="2">
        <v>7734</v>
      </c>
      <c r="HV797" t="s">
        <v>386</v>
      </c>
      <c r="HW797" t="s">
        <v>387</v>
      </c>
      <c r="HY797" t="s">
        <v>388</v>
      </c>
      <c r="HZ797" t="s">
        <v>388</v>
      </c>
      <c r="IA797" t="s">
        <v>389</v>
      </c>
      <c r="IF797" t="str">
        <f>""</f>
        <v/>
      </c>
      <c r="IG797" t="str">
        <f>""</f>
        <v/>
      </c>
      <c r="IH797" t="str">
        <f>""</f>
        <v/>
      </c>
      <c r="II797" s="1">
        <v>41257</v>
      </c>
      <c r="IJ797" s="1">
        <v>41264</v>
      </c>
      <c r="IK797" s="2">
        <v>4000</v>
      </c>
      <c r="IM797" t="s">
        <v>656</v>
      </c>
      <c r="IN797" t="s">
        <v>4997</v>
      </c>
      <c r="IT797" t="str">
        <f>""</f>
        <v/>
      </c>
      <c r="IY797" t="str">
        <f>""</f>
        <v/>
      </c>
      <c r="JB797" t="s">
        <v>271</v>
      </c>
      <c r="JD797" t="str">
        <f>"2012.66439"</f>
        <v>2012.66439</v>
      </c>
      <c r="JE797" t="str">
        <f>""</f>
        <v/>
      </c>
      <c r="JG797" s="1">
        <v>39184</v>
      </c>
      <c r="JH797" s="2">
        <v>340000</v>
      </c>
      <c r="JI797" t="s">
        <v>567</v>
      </c>
      <c r="JK797" s="2">
        <v>0</v>
      </c>
      <c r="JO797" t="str">
        <f>"6752.315"</f>
        <v>6752.315</v>
      </c>
      <c r="JP797" t="str">
        <f>""</f>
        <v/>
      </c>
      <c r="JQ797" t="str">
        <f>HYPERLINK("https://web.datatree.com/?/property?propertyId=4103098")</f>
        <v>https://web.datatree.com/?/property?propertyId=4103098</v>
      </c>
    </row>
    <row r="798" spans="1:277" x14ac:dyDescent="0.25">
      <c r="A798">
        <v>796</v>
      </c>
      <c r="B798" s="15" t="s">
        <v>18833</v>
      </c>
      <c r="C798" s="15" t="s">
        <v>18832</v>
      </c>
      <c r="D798" s="15" t="s">
        <v>18834</v>
      </c>
      <c r="E798" s="15" t="s">
        <v>18835</v>
      </c>
      <c r="F798" s="15" t="s">
        <v>18836</v>
      </c>
      <c r="G798" s="15" t="s">
        <v>243</v>
      </c>
      <c r="H798" s="15">
        <v>85555</v>
      </c>
      <c r="I798" s="15" t="s">
        <v>18837</v>
      </c>
      <c r="J798" s="23" t="s">
        <v>18838</v>
      </c>
      <c r="K798" s="15" t="s">
        <v>18839</v>
      </c>
      <c r="L798" s="16" t="s">
        <v>18840</v>
      </c>
      <c r="M798" s="17" t="str">
        <f t="shared" si="246"/>
        <v>6/31/2022</v>
      </c>
      <c r="N798" s="15">
        <v>9990</v>
      </c>
      <c r="O798" s="18">
        <f t="shared" si="249"/>
        <v>0</v>
      </c>
      <c r="P798" s="19" t="str">
        <f t="shared" si="250"/>
        <v>$0.00</v>
      </c>
      <c r="Q798" s="16">
        <v>44834</v>
      </c>
      <c r="R798" s="19" t="str">
        <f t="shared" si="247"/>
        <v>09/30/22</v>
      </c>
      <c r="S798" t="str">
        <f t="shared" si="251"/>
        <v>MOHAVE</v>
      </c>
      <c r="T798" s="6" t="str">
        <f t="shared" si="252"/>
        <v>254-11-016</v>
      </c>
      <c r="U798" t="str">
        <f t="shared" si="253"/>
        <v xml:space="preserve">444 AGUA VIVA LN </v>
      </c>
      <c r="V798" t="str">
        <f t="shared" si="254"/>
        <v>BROWNSVILLE</v>
      </c>
      <c r="W798" t="str">
        <f t="shared" si="255"/>
        <v>TX</v>
      </c>
      <c r="X798" t="str">
        <f t="shared" si="256"/>
        <v>78521-2783</v>
      </c>
      <c r="Y798" t="str">
        <f t="shared" si="257"/>
        <v>VICTOR</v>
      </c>
      <c r="Z798" t="str">
        <f t="shared" si="258"/>
        <v>DELGADO</v>
      </c>
      <c r="AA798" t="str">
        <f t="shared" si="259"/>
        <v>T20N R12W SEC 3 SILVER SPRINGS UNIT II S2 OF LOT 98 &amp; S2 OF LOT 9 7</v>
      </c>
      <c r="AB798">
        <f t="shared" si="260"/>
        <v>10</v>
      </c>
      <c r="AC798" t="str">
        <f t="shared" si="261"/>
        <v>MOHAVE</v>
      </c>
      <c r="AI798">
        <f t="shared" si="248"/>
        <v>10</v>
      </c>
      <c r="AO798" t="s">
        <v>7644</v>
      </c>
      <c r="AP798" t="s">
        <v>575</v>
      </c>
      <c r="AQ798" t="s">
        <v>575</v>
      </c>
      <c r="AR798" t="s">
        <v>7645</v>
      </c>
      <c r="AS798" t="s">
        <v>240</v>
      </c>
      <c r="AT798">
        <v>6</v>
      </c>
      <c r="BC798" t="s">
        <v>7646</v>
      </c>
      <c r="BD798" t="s">
        <v>7644</v>
      </c>
      <c r="BE798" t="s">
        <v>1181</v>
      </c>
      <c r="BH798" t="s">
        <v>242</v>
      </c>
      <c r="BS798" t="s">
        <v>243</v>
      </c>
      <c r="BV798" t="s">
        <v>244</v>
      </c>
      <c r="BY798" t="s">
        <v>245</v>
      </c>
      <c r="CA798">
        <v>444</v>
      </c>
      <c r="CD798" t="s">
        <v>7647</v>
      </c>
      <c r="CE798" t="s">
        <v>419</v>
      </c>
      <c r="CG798" t="s">
        <v>7648</v>
      </c>
      <c r="CH798" t="s">
        <v>7648</v>
      </c>
      <c r="CI798" t="s">
        <v>1134</v>
      </c>
      <c r="CJ798" t="str">
        <f>"78521-2783"</f>
        <v>78521-2783</v>
      </c>
      <c r="CK798" t="s">
        <v>2178</v>
      </c>
      <c r="CL798" t="s">
        <v>7649</v>
      </c>
      <c r="CM798" t="s">
        <v>7650</v>
      </c>
      <c r="CN798" t="s">
        <v>254</v>
      </c>
      <c r="CO798" t="s">
        <v>7651</v>
      </c>
      <c r="CP798" t="str">
        <f>"254-11-016"</f>
        <v>254-11-016</v>
      </c>
      <c r="CQ798" t="str">
        <f>"25411016"</f>
        <v>25411016</v>
      </c>
      <c r="CR798" t="str">
        <f>"R25411016"</f>
        <v>R25411016</v>
      </c>
      <c r="CS798">
        <v>4015</v>
      </c>
      <c r="CW798" t="s">
        <v>256</v>
      </c>
      <c r="CX798" t="s">
        <v>651</v>
      </c>
      <c r="CY798" t="s">
        <v>258</v>
      </c>
      <c r="CZ798">
        <v>3</v>
      </c>
      <c r="DB798">
        <v>35.147956946571398</v>
      </c>
      <c r="DC798">
        <v>-113.540239650103</v>
      </c>
      <c r="DD798" t="s">
        <v>259</v>
      </c>
      <c r="DK798" t="s">
        <v>4219</v>
      </c>
      <c r="DL798" t="s">
        <v>4219</v>
      </c>
      <c r="DO798" t="str">
        <f>"98"</f>
        <v>98</v>
      </c>
      <c r="DQ798">
        <v>0</v>
      </c>
      <c r="DR798">
        <v>0</v>
      </c>
      <c r="DS798">
        <v>0</v>
      </c>
      <c r="DT798">
        <v>0</v>
      </c>
      <c r="DW798">
        <v>0</v>
      </c>
      <c r="DX798">
        <v>0</v>
      </c>
      <c r="DZ798">
        <v>0</v>
      </c>
      <c r="EA798">
        <v>0</v>
      </c>
      <c r="EB798">
        <v>0</v>
      </c>
      <c r="EC798">
        <v>0</v>
      </c>
      <c r="ED798">
        <v>0</v>
      </c>
      <c r="EE798">
        <v>0</v>
      </c>
      <c r="EF798">
        <v>0</v>
      </c>
      <c r="EG798">
        <v>0</v>
      </c>
      <c r="EH798">
        <v>0</v>
      </c>
      <c r="EI798">
        <v>0</v>
      </c>
      <c r="EL798">
        <v>0</v>
      </c>
      <c r="EN798">
        <v>0</v>
      </c>
      <c r="EP798">
        <v>0</v>
      </c>
      <c r="ER798">
        <v>0</v>
      </c>
      <c r="ET798">
        <v>0</v>
      </c>
      <c r="EY798">
        <v>0</v>
      </c>
      <c r="FA798">
        <v>0</v>
      </c>
      <c r="FL798">
        <v>0</v>
      </c>
      <c r="FQ798" t="s">
        <v>261</v>
      </c>
      <c r="FR798" t="s">
        <v>262</v>
      </c>
      <c r="FS798" t="s">
        <v>263</v>
      </c>
      <c r="FU798">
        <v>435600</v>
      </c>
      <c r="FV798">
        <v>10</v>
      </c>
      <c r="FW798">
        <v>0</v>
      </c>
      <c r="FX798">
        <v>0</v>
      </c>
      <c r="FY798">
        <v>0</v>
      </c>
      <c r="FZ798">
        <v>0</v>
      </c>
      <c r="GI798" t="s">
        <v>264</v>
      </c>
      <c r="GJ798" t="s">
        <v>265</v>
      </c>
      <c r="GK798" t="s">
        <v>266</v>
      </c>
      <c r="GL798" s="1">
        <v>40135</v>
      </c>
      <c r="GM798" t="s">
        <v>267</v>
      </c>
      <c r="GN798" t="str">
        <f t="shared" si="263"/>
        <v>FALSE</v>
      </c>
      <c r="GO798">
        <v>2022</v>
      </c>
      <c r="GP798">
        <v>2020</v>
      </c>
      <c r="GQ798">
        <v>300</v>
      </c>
      <c r="GR798" t="s">
        <v>246</v>
      </c>
      <c r="GS798" t="s">
        <v>246</v>
      </c>
      <c r="GT798" t="s">
        <v>246</v>
      </c>
      <c r="GU798" t="s">
        <v>246</v>
      </c>
      <c r="GV798" t="s">
        <v>246</v>
      </c>
      <c r="GW798" t="s">
        <v>246</v>
      </c>
      <c r="GX798" t="s">
        <v>246</v>
      </c>
      <c r="GY798" t="s">
        <v>246</v>
      </c>
      <c r="GZ798" t="s">
        <v>246</v>
      </c>
      <c r="HA798" t="s">
        <v>246</v>
      </c>
      <c r="HB798" t="s">
        <v>246</v>
      </c>
      <c r="HC798" t="s">
        <v>246</v>
      </c>
      <c r="HD798" t="s">
        <v>246</v>
      </c>
      <c r="HE798" s="2">
        <v>402</v>
      </c>
      <c r="HF798" s="2">
        <v>0</v>
      </c>
      <c r="HG798" s="2">
        <v>0</v>
      </c>
      <c r="HH798">
        <v>0</v>
      </c>
      <c r="HI798" s="2">
        <v>2683</v>
      </c>
      <c r="HJ798" s="2">
        <v>2683</v>
      </c>
      <c r="HK798" s="2">
        <v>0</v>
      </c>
      <c r="HL798">
        <v>0</v>
      </c>
      <c r="HM798" s="2">
        <v>0</v>
      </c>
      <c r="HN798" s="2">
        <v>0</v>
      </c>
      <c r="HO798" s="2">
        <v>0</v>
      </c>
      <c r="HP798">
        <v>0</v>
      </c>
      <c r="HQ798" s="2">
        <v>21.64</v>
      </c>
      <c r="HS798" s="2">
        <v>2683</v>
      </c>
      <c r="HV798" t="s">
        <v>289</v>
      </c>
      <c r="HY798" t="s">
        <v>290</v>
      </c>
      <c r="HZ798" t="s">
        <v>290</v>
      </c>
      <c r="IF798" t="str">
        <f>""</f>
        <v/>
      </c>
      <c r="IG798" t="str">
        <f>""</f>
        <v/>
      </c>
      <c r="IH798" t="str">
        <f>""</f>
        <v/>
      </c>
      <c r="II798" s="1">
        <v>43125</v>
      </c>
      <c r="IJ798" s="1">
        <v>43145</v>
      </c>
      <c r="IK798" s="2">
        <v>2000</v>
      </c>
      <c r="IM798" t="s">
        <v>270</v>
      </c>
      <c r="IN798" t="s">
        <v>7652</v>
      </c>
      <c r="IT798" t="str">
        <f>""</f>
        <v/>
      </c>
      <c r="IY798" t="str">
        <f>""</f>
        <v/>
      </c>
      <c r="JA798" t="s">
        <v>1060</v>
      </c>
      <c r="JB798" t="s">
        <v>271</v>
      </c>
      <c r="JD798" t="str">
        <f>"2018.7362"</f>
        <v>2018.7362</v>
      </c>
      <c r="JE798" t="str">
        <f>""</f>
        <v/>
      </c>
      <c r="JO798" t="str">
        <f>""</f>
        <v/>
      </c>
      <c r="JP798" t="str">
        <f>""</f>
        <v/>
      </c>
      <c r="JQ798" t="str">
        <f>HYPERLINK("https://web.datatree.com/?/property?propertyId=4072421")</f>
        <v>https://web.datatree.com/?/property?propertyId=4072421</v>
      </c>
    </row>
    <row r="799" spans="1:277" x14ac:dyDescent="0.25">
      <c r="A799">
        <v>797</v>
      </c>
      <c r="B799" s="15" t="s">
        <v>18833</v>
      </c>
      <c r="C799" s="15" t="s">
        <v>18832</v>
      </c>
      <c r="D799" s="15" t="s">
        <v>18834</v>
      </c>
      <c r="E799" s="15" t="s">
        <v>18835</v>
      </c>
      <c r="F799" s="15" t="s">
        <v>18836</v>
      </c>
      <c r="G799" s="15" t="s">
        <v>243</v>
      </c>
      <c r="H799" s="15">
        <v>85555</v>
      </c>
      <c r="I799" s="15" t="s">
        <v>18837</v>
      </c>
      <c r="J799" s="23" t="s">
        <v>18838</v>
      </c>
      <c r="K799" s="15" t="s">
        <v>18839</v>
      </c>
      <c r="L799" s="16" t="s">
        <v>18840</v>
      </c>
      <c r="M799" s="17" t="str">
        <f t="shared" si="246"/>
        <v>6/31/2022</v>
      </c>
      <c r="N799" s="15">
        <v>9991</v>
      </c>
      <c r="O799" s="18">
        <f t="shared" si="249"/>
        <v>0</v>
      </c>
      <c r="P799" s="19" t="str">
        <f t="shared" si="250"/>
        <v>$0.00</v>
      </c>
      <c r="Q799" s="16">
        <v>44834</v>
      </c>
      <c r="R799" s="19" t="str">
        <f t="shared" si="247"/>
        <v>09/30/22</v>
      </c>
      <c r="S799" t="str">
        <f t="shared" si="251"/>
        <v>MOHAVE</v>
      </c>
      <c r="T799" s="6" t="str">
        <f t="shared" si="252"/>
        <v>206-28-060F</v>
      </c>
      <c r="U799" t="str">
        <f t="shared" si="253"/>
        <v xml:space="preserve">PO BOX 1324 </v>
      </c>
      <c r="V799" t="str">
        <f t="shared" si="254"/>
        <v>STERLING</v>
      </c>
      <c r="W799" t="str">
        <f t="shared" si="255"/>
        <v>AK</v>
      </c>
      <c r="X799" t="str">
        <f t="shared" si="256"/>
        <v>99672-1324</v>
      </c>
      <c r="Y799" t="str">
        <f t="shared" si="257"/>
        <v>WAYNE</v>
      </c>
      <c r="Z799" t="str">
        <f t="shared" si="258"/>
        <v>SHEARER</v>
      </c>
      <c r="AA799" t="str">
        <f t="shared" si="259"/>
        <v>T20N R16W SEC 9 LAZY Y-U RANCH PHASE II PAR 110 A-1 AS SEGREGATED ON PP 25/71 12/6/2005 2005-137281 CONT. 10.00 AC</v>
      </c>
      <c r="AB799">
        <f t="shared" si="260"/>
        <v>10</v>
      </c>
      <c r="AC799" t="str">
        <f t="shared" si="261"/>
        <v>MOHAVE</v>
      </c>
      <c r="AI799">
        <f t="shared" si="248"/>
        <v>10</v>
      </c>
      <c r="AO799" t="s">
        <v>7653</v>
      </c>
      <c r="AP799" t="s">
        <v>7654</v>
      </c>
      <c r="AQ799" t="s">
        <v>3958</v>
      </c>
      <c r="AR799" t="s">
        <v>7655</v>
      </c>
      <c r="AS799" t="s">
        <v>240</v>
      </c>
      <c r="AT799">
        <v>2</v>
      </c>
      <c r="AU799" t="s">
        <v>7656</v>
      </c>
      <c r="AV799" t="s">
        <v>7657</v>
      </c>
      <c r="AW799" t="s">
        <v>952</v>
      </c>
      <c r="AX799" t="s">
        <v>7655</v>
      </c>
      <c r="AY799" t="s">
        <v>240</v>
      </c>
      <c r="AZ799">
        <v>2</v>
      </c>
      <c r="BC799" t="s">
        <v>7658</v>
      </c>
      <c r="BD799" t="s">
        <v>7659</v>
      </c>
      <c r="BE799" t="s">
        <v>1421</v>
      </c>
      <c r="BF799" t="s">
        <v>2309</v>
      </c>
      <c r="BH799" t="s">
        <v>242</v>
      </c>
      <c r="BS799" t="s">
        <v>243</v>
      </c>
      <c r="BV799" t="s">
        <v>244</v>
      </c>
      <c r="BY799" t="s">
        <v>245</v>
      </c>
      <c r="CD799" t="s">
        <v>7660</v>
      </c>
      <c r="CG799" t="s">
        <v>7661</v>
      </c>
      <c r="CH799" t="s">
        <v>7661</v>
      </c>
      <c r="CI799" t="s">
        <v>2431</v>
      </c>
      <c r="CJ799" t="str">
        <f>"99672-1324"</f>
        <v>99672-1324</v>
      </c>
      <c r="CK799" t="s">
        <v>3642</v>
      </c>
      <c r="CL799" t="s">
        <v>7662</v>
      </c>
      <c r="CM799" t="s">
        <v>7663</v>
      </c>
      <c r="CN799" t="s">
        <v>254</v>
      </c>
      <c r="CO799" t="s">
        <v>7664</v>
      </c>
      <c r="CP799" t="str">
        <f>"206-28-060F"</f>
        <v>206-28-060F</v>
      </c>
      <c r="CQ799" t="str">
        <f>"20628060F"</f>
        <v>20628060F</v>
      </c>
      <c r="CR799" t="str">
        <f>"R20628060"</f>
        <v>R20628060</v>
      </c>
      <c r="CS799">
        <v>4015</v>
      </c>
      <c r="CW799" t="s">
        <v>256</v>
      </c>
      <c r="CX799" t="s">
        <v>651</v>
      </c>
      <c r="CY799" t="s">
        <v>351</v>
      </c>
      <c r="CZ799">
        <v>9</v>
      </c>
      <c r="DB799">
        <v>35.125251299085697</v>
      </c>
      <c r="DC799">
        <v>-113.98536682012001</v>
      </c>
      <c r="DD799" t="s">
        <v>7665</v>
      </c>
      <c r="DK799" t="s">
        <v>7666</v>
      </c>
      <c r="DL799" t="s">
        <v>7666</v>
      </c>
      <c r="DO799" t="str">
        <f>""</f>
        <v/>
      </c>
      <c r="DQ799">
        <v>0</v>
      </c>
      <c r="DR799">
        <v>0</v>
      </c>
      <c r="DS799">
        <v>0</v>
      </c>
      <c r="DT799">
        <v>4188</v>
      </c>
      <c r="DW799">
        <v>0</v>
      </c>
      <c r="DX799">
        <v>2007</v>
      </c>
      <c r="DZ799">
        <v>0</v>
      </c>
      <c r="EA799">
        <v>0</v>
      </c>
      <c r="EB799">
        <v>0</v>
      </c>
      <c r="EC799">
        <v>0</v>
      </c>
      <c r="ED799">
        <v>0</v>
      </c>
      <c r="EE799">
        <v>0</v>
      </c>
      <c r="EF799">
        <v>0</v>
      </c>
      <c r="EG799">
        <v>0</v>
      </c>
      <c r="EH799">
        <v>0</v>
      </c>
      <c r="EI799">
        <v>2</v>
      </c>
      <c r="EL799">
        <v>0</v>
      </c>
      <c r="EN799">
        <v>0</v>
      </c>
      <c r="EP799">
        <v>0</v>
      </c>
      <c r="ER799">
        <v>0</v>
      </c>
      <c r="ET799">
        <v>0</v>
      </c>
      <c r="EY799">
        <v>0</v>
      </c>
      <c r="FA799">
        <v>0</v>
      </c>
      <c r="FJ799" t="s">
        <v>5887</v>
      </c>
      <c r="FL799">
        <v>0</v>
      </c>
      <c r="FQ799" t="s">
        <v>261</v>
      </c>
      <c r="FR799" t="s">
        <v>3317</v>
      </c>
      <c r="FS799" t="s">
        <v>3318</v>
      </c>
      <c r="FU799">
        <v>435600</v>
      </c>
      <c r="FV799">
        <v>10</v>
      </c>
      <c r="FW799">
        <v>0</v>
      </c>
      <c r="FX799">
        <v>0</v>
      </c>
      <c r="FY799">
        <v>0</v>
      </c>
      <c r="FZ799">
        <v>0</v>
      </c>
      <c r="GB799">
        <v>1</v>
      </c>
      <c r="GI799" t="s">
        <v>264</v>
      </c>
      <c r="GJ799" t="s">
        <v>5008</v>
      </c>
      <c r="GK799" t="s">
        <v>5009</v>
      </c>
      <c r="GL799" s="1">
        <v>40135</v>
      </c>
      <c r="GM799" t="s">
        <v>267</v>
      </c>
      <c r="GN799" t="str">
        <f t="shared" si="263"/>
        <v>FALSE</v>
      </c>
      <c r="GO799">
        <v>2022</v>
      </c>
      <c r="GP799">
        <v>2020</v>
      </c>
      <c r="GQ799">
        <v>400</v>
      </c>
      <c r="GR799" t="s">
        <v>246</v>
      </c>
      <c r="GS799" t="s">
        <v>246</v>
      </c>
      <c r="GT799" t="s">
        <v>246</v>
      </c>
      <c r="GU799" t="s">
        <v>246</v>
      </c>
      <c r="GV799" t="s">
        <v>246</v>
      </c>
      <c r="GW799" t="s">
        <v>246</v>
      </c>
      <c r="GX799" t="s">
        <v>246</v>
      </c>
      <c r="GY799" t="s">
        <v>246</v>
      </c>
      <c r="GZ799" t="s">
        <v>246</v>
      </c>
      <c r="HA799" t="s">
        <v>246</v>
      </c>
      <c r="HB799" t="s">
        <v>246</v>
      </c>
      <c r="HC799" t="s">
        <v>246</v>
      </c>
      <c r="HD799" t="s">
        <v>246</v>
      </c>
      <c r="HE799" s="2">
        <v>5288</v>
      </c>
      <c r="HF799" s="2">
        <v>0</v>
      </c>
      <c r="HG799" s="2">
        <v>0</v>
      </c>
      <c r="HH799">
        <v>0</v>
      </c>
      <c r="HI799" s="2">
        <v>35251</v>
      </c>
      <c r="HJ799" s="2">
        <v>35251</v>
      </c>
      <c r="HK799" s="2">
        <v>0</v>
      </c>
      <c r="HL799">
        <v>0</v>
      </c>
      <c r="HM799" s="2">
        <v>0</v>
      </c>
      <c r="HN799" s="2">
        <v>0</v>
      </c>
      <c r="HO799" s="2">
        <v>0</v>
      </c>
      <c r="HP799">
        <v>0</v>
      </c>
      <c r="HQ799" s="2">
        <v>173.36</v>
      </c>
      <c r="HS799" s="2">
        <v>35251</v>
      </c>
      <c r="HV799" t="s">
        <v>315</v>
      </c>
      <c r="HY799" t="s">
        <v>3919</v>
      </c>
      <c r="HZ799" t="s">
        <v>3920</v>
      </c>
      <c r="IA799" t="s">
        <v>318</v>
      </c>
      <c r="IF799" t="str">
        <f>""</f>
        <v/>
      </c>
      <c r="IG799" t="str">
        <f>""</f>
        <v/>
      </c>
      <c r="IH799" t="str">
        <f>""</f>
        <v/>
      </c>
      <c r="II799" s="1">
        <v>44278</v>
      </c>
      <c r="IJ799" s="1">
        <v>44286</v>
      </c>
      <c r="IK799" s="2">
        <v>65000</v>
      </c>
      <c r="IM799" t="s">
        <v>270</v>
      </c>
      <c r="IN799" t="s">
        <v>7667</v>
      </c>
      <c r="IT799" t="str">
        <f>""</f>
        <v/>
      </c>
      <c r="IY799" t="str">
        <f>""</f>
        <v/>
      </c>
      <c r="JA799" t="s">
        <v>7668</v>
      </c>
      <c r="JB799" t="s">
        <v>271</v>
      </c>
      <c r="JD799" t="str">
        <f>"2021.23514"</f>
        <v>2021.23514</v>
      </c>
      <c r="JE799" t="str">
        <f>""</f>
        <v/>
      </c>
      <c r="JG799" s="1">
        <v>38492</v>
      </c>
      <c r="JH799" s="2">
        <v>149900</v>
      </c>
      <c r="JI799" t="s">
        <v>567</v>
      </c>
      <c r="JK799" s="2">
        <v>0</v>
      </c>
      <c r="JO799" t="str">
        <f>"5613.48"</f>
        <v>5613.48</v>
      </c>
      <c r="JP799" t="str">
        <f>""</f>
        <v/>
      </c>
      <c r="JQ799" t="str">
        <f>HYPERLINK("https://web.datatree.com/?/property?propertyId=3949137")</f>
        <v>https://web.datatree.com/?/property?propertyId=3949137</v>
      </c>
    </row>
    <row r="800" spans="1:277" x14ac:dyDescent="0.25">
      <c r="A800">
        <v>798</v>
      </c>
      <c r="B800" s="15" t="s">
        <v>18833</v>
      </c>
      <c r="C800" s="15" t="s">
        <v>18832</v>
      </c>
      <c r="D800" s="15" t="s">
        <v>18834</v>
      </c>
      <c r="E800" s="15" t="s">
        <v>18835</v>
      </c>
      <c r="F800" s="15" t="s">
        <v>18836</v>
      </c>
      <c r="G800" s="15" t="s">
        <v>243</v>
      </c>
      <c r="H800" s="15">
        <v>85555</v>
      </c>
      <c r="I800" s="15" t="s">
        <v>18837</v>
      </c>
      <c r="J800" s="23" t="s">
        <v>18838</v>
      </c>
      <c r="K800" s="15" t="s">
        <v>18839</v>
      </c>
      <c r="L800" s="16" t="s">
        <v>18840</v>
      </c>
      <c r="M800" s="17" t="str">
        <f t="shared" si="246"/>
        <v>6/31/2022</v>
      </c>
      <c r="N800" s="15">
        <v>9992</v>
      </c>
      <c r="O800" s="18">
        <f t="shared" si="249"/>
        <v>0</v>
      </c>
      <c r="P800" s="19" t="str">
        <f t="shared" si="250"/>
        <v>$0.00</v>
      </c>
      <c r="Q800" s="16">
        <v>44834</v>
      </c>
      <c r="R800" s="19" t="str">
        <f t="shared" si="247"/>
        <v>09/30/22</v>
      </c>
      <c r="S800" t="str">
        <f t="shared" si="251"/>
        <v>MOHAVE</v>
      </c>
      <c r="T800" s="6" t="str">
        <f t="shared" si="252"/>
        <v>353-13-001</v>
      </c>
      <c r="U800" t="str">
        <f t="shared" si="253"/>
        <v xml:space="preserve">6757 N NAVAJO AVE </v>
      </c>
      <c r="V800" t="str">
        <f t="shared" si="254"/>
        <v>LINCOLNWOOD</v>
      </c>
      <c r="W800" t="str">
        <f t="shared" si="255"/>
        <v>IL</v>
      </c>
      <c r="X800" t="str">
        <f t="shared" si="256"/>
        <v>60712-3112</v>
      </c>
      <c r="Y800" t="str">
        <f t="shared" si="257"/>
        <v>PETER</v>
      </c>
      <c r="Z800" t="str">
        <f t="shared" si="258"/>
        <v>ANTON</v>
      </c>
      <c r="AA800" t="str">
        <f t="shared" si="259"/>
        <v>SILVER SPRINGS UNIT VI LOT 401</v>
      </c>
      <c r="AB800">
        <f t="shared" si="260"/>
        <v>10</v>
      </c>
      <c r="AC800" t="str">
        <f t="shared" si="261"/>
        <v>MOHAVE</v>
      </c>
      <c r="AI800">
        <f t="shared" si="248"/>
        <v>10</v>
      </c>
      <c r="AO800" t="s">
        <v>7669</v>
      </c>
      <c r="AP800" t="s">
        <v>1697</v>
      </c>
      <c r="AQ800" t="s">
        <v>1697</v>
      </c>
      <c r="AR800" t="s">
        <v>7670</v>
      </c>
      <c r="AS800" t="s">
        <v>240</v>
      </c>
      <c r="AT800">
        <v>2</v>
      </c>
      <c r="AU800" t="s">
        <v>7671</v>
      </c>
      <c r="AV800" t="s">
        <v>7672</v>
      </c>
      <c r="AW800" t="s">
        <v>7672</v>
      </c>
      <c r="AX800" t="s">
        <v>7670</v>
      </c>
      <c r="AY800" t="s">
        <v>240</v>
      </c>
      <c r="AZ800">
        <v>5</v>
      </c>
      <c r="BC800" t="s">
        <v>7673</v>
      </c>
      <c r="BD800" t="s">
        <v>7674</v>
      </c>
      <c r="BH800" t="s">
        <v>242</v>
      </c>
      <c r="BS800" t="s">
        <v>243</v>
      </c>
      <c r="BV800" t="s">
        <v>244</v>
      </c>
      <c r="BY800" t="s">
        <v>245</v>
      </c>
      <c r="BZ800" t="s">
        <v>246</v>
      </c>
      <c r="CA800">
        <v>6757</v>
      </c>
      <c r="CD800" t="s">
        <v>7675</v>
      </c>
      <c r="CE800" t="s">
        <v>248</v>
      </c>
      <c r="CG800" t="s">
        <v>7676</v>
      </c>
      <c r="CH800" t="s">
        <v>7676</v>
      </c>
      <c r="CI800" t="s">
        <v>250</v>
      </c>
      <c r="CJ800" t="str">
        <f>"60712-3112"</f>
        <v>60712-3112</v>
      </c>
      <c r="CK800" t="s">
        <v>847</v>
      </c>
      <c r="CL800" t="s">
        <v>7677</v>
      </c>
      <c r="CM800" t="s">
        <v>7678</v>
      </c>
      <c r="CN800" t="s">
        <v>254</v>
      </c>
      <c r="CO800" t="s">
        <v>7679</v>
      </c>
      <c r="CP800" t="str">
        <f>"353-13-001"</f>
        <v>353-13-001</v>
      </c>
      <c r="CQ800" t="str">
        <f>"35313001"</f>
        <v>35313001</v>
      </c>
      <c r="CR800" t="str">
        <f>"R35313001"</f>
        <v>R35313001</v>
      </c>
      <c r="CS800">
        <v>4015</v>
      </c>
      <c r="CW800" t="s">
        <v>256</v>
      </c>
      <c r="CX800" t="s">
        <v>257</v>
      </c>
      <c r="CY800" t="s">
        <v>258</v>
      </c>
      <c r="CZ800">
        <v>27</v>
      </c>
      <c r="DB800">
        <v>35.180397157972202</v>
      </c>
      <c r="DC800">
        <v>-113.542946785195</v>
      </c>
      <c r="DD800" t="s">
        <v>259</v>
      </c>
      <c r="DK800" t="s">
        <v>824</v>
      </c>
      <c r="DL800" t="s">
        <v>824</v>
      </c>
      <c r="DO800" t="str">
        <f>"401"</f>
        <v>401</v>
      </c>
      <c r="DQ800">
        <v>0</v>
      </c>
      <c r="DR800">
        <v>0</v>
      </c>
      <c r="DS800">
        <v>0</v>
      </c>
      <c r="DT800">
        <v>0</v>
      </c>
      <c r="DW800">
        <v>0</v>
      </c>
      <c r="DX800">
        <v>0</v>
      </c>
      <c r="DZ800">
        <v>0</v>
      </c>
      <c r="EA800">
        <v>0</v>
      </c>
      <c r="EB800">
        <v>0</v>
      </c>
      <c r="EC800">
        <v>0</v>
      </c>
      <c r="ED800">
        <v>0</v>
      </c>
      <c r="EE800">
        <v>0</v>
      </c>
      <c r="EF800">
        <v>0</v>
      </c>
      <c r="EG800">
        <v>0</v>
      </c>
      <c r="EH800">
        <v>0</v>
      </c>
      <c r="EI800">
        <v>0</v>
      </c>
      <c r="EL800">
        <v>0</v>
      </c>
      <c r="EN800">
        <v>0</v>
      </c>
      <c r="EP800">
        <v>0</v>
      </c>
      <c r="ER800">
        <v>0</v>
      </c>
      <c r="ET800">
        <v>0</v>
      </c>
      <c r="EY800">
        <v>0</v>
      </c>
      <c r="FA800">
        <v>0</v>
      </c>
      <c r="FL800">
        <v>0</v>
      </c>
      <c r="FQ800" t="s">
        <v>261</v>
      </c>
      <c r="FR800" t="s">
        <v>262</v>
      </c>
      <c r="FS800" t="s">
        <v>263</v>
      </c>
      <c r="FU800">
        <v>435600</v>
      </c>
      <c r="FV800">
        <v>10</v>
      </c>
      <c r="FW800">
        <v>0</v>
      </c>
      <c r="FX800">
        <v>0</v>
      </c>
      <c r="FY800">
        <v>0</v>
      </c>
      <c r="FZ800">
        <v>0</v>
      </c>
      <c r="GI800" t="s">
        <v>264</v>
      </c>
      <c r="GJ800" t="s">
        <v>265</v>
      </c>
      <c r="GK800" t="s">
        <v>266</v>
      </c>
      <c r="GL800" s="1">
        <v>40135</v>
      </c>
      <c r="GM800" t="s">
        <v>267</v>
      </c>
      <c r="GN800" t="str">
        <f t="shared" si="263"/>
        <v>FALSE</v>
      </c>
      <c r="GO800">
        <v>2022</v>
      </c>
      <c r="GP800">
        <v>2020</v>
      </c>
      <c r="GQ800">
        <v>300</v>
      </c>
      <c r="GR800" t="s">
        <v>246</v>
      </c>
      <c r="GS800" t="s">
        <v>246</v>
      </c>
      <c r="GT800" t="s">
        <v>246</v>
      </c>
      <c r="GU800" t="s">
        <v>246</v>
      </c>
      <c r="GV800" t="s">
        <v>246</v>
      </c>
      <c r="GW800" t="s">
        <v>246</v>
      </c>
      <c r="GX800" t="s">
        <v>246</v>
      </c>
      <c r="GY800" t="s">
        <v>246</v>
      </c>
      <c r="GZ800" t="s">
        <v>246</v>
      </c>
      <c r="HA800" t="s">
        <v>246</v>
      </c>
      <c r="HB800" t="s">
        <v>246</v>
      </c>
      <c r="HC800" t="s">
        <v>246</v>
      </c>
      <c r="HD800" t="s">
        <v>246</v>
      </c>
      <c r="HE800" s="2">
        <v>595</v>
      </c>
      <c r="HF800" s="2">
        <v>0</v>
      </c>
      <c r="HG800" s="2">
        <v>0</v>
      </c>
      <c r="HH800">
        <v>0</v>
      </c>
      <c r="HI800" s="2">
        <v>3964</v>
      </c>
      <c r="HJ800" s="2">
        <v>3964</v>
      </c>
      <c r="HK800" s="2">
        <v>0</v>
      </c>
      <c r="HL800">
        <v>0</v>
      </c>
      <c r="HM800" s="2">
        <v>0</v>
      </c>
      <c r="HN800" s="2">
        <v>0</v>
      </c>
      <c r="HO800" s="2">
        <v>0</v>
      </c>
      <c r="HP800">
        <v>0</v>
      </c>
      <c r="HQ800" s="2">
        <v>45.02</v>
      </c>
      <c r="HS800" s="2">
        <v>3964</v>
      </c>
      <c r="HV800" t="s">
        <v>268</v>
      </c>
      <c r="HY800" t="s">
        <v>269</v>
      </c>
      <c r="IF800" t="str">
        <f>""</f>
        <v/>
      </c>
      <c r="IG800" t="str">
        <f>""</f>
        <v/>
      </c>
      <c r="IH800" t="str">
        <f>""</f>
        <v/>
      </c>
      <c r="IT800" t="str">
        <f>""</f>
        <v/>
      </c>
      <c r="IY800" t="str">
        <f>""</f>
        <v/>
      </c>
      <c r="JB800" t="s">
        <v>271</v>
      </c>
      <c r="JD800" t="str">
        <f>""</f>
        <v/>
      </c>
      <c r="JE800" t="str">
        <f>""</f>
        <v/>
      </c>
      <c r="JO800" t="str">
        <f>""</f>
        <v/>
      </c>
      <c r="JP800" t="str">
        <f>""</f>
        <v/>
      </c>
      <c r="JQ800" t="str">
        <f>HYPERLINK("https://web.datatree.com/?/property?propertyId=3928325")</f>
        <v>https://web.datatree.com/?/property?propertyId=3928325</v>
      </c>
    </row>
    <row r="801" spans="1:277" x14ac:dyDescent="0.25">
      <c r="A801">
        <v>799</v>
      </c>
      <c r="B801" s="15" t="s">
        <v>18833</v>
      </c>
      <c r="C801" s="15" t="s">
        <v>18832</v>
      </c>
      <c r="D801" s="15" t="s">
        <v>18834</v>
      </c>
      <c r="E801" s="15" t="s">
        <v>18835</v>
      </c>
      <c r="F801" s="15" t="s">
        <v>18836</v>
      </c>
      <c r="G801" s="15" t="s">
        <v>243</v>
      </c>
      <c r="H801" s="15">
        <v>85555</v>
      </c>
      <c r="I801" s="15" t="s">
        <v>18837</v>
      </c>
      <c r="J801" s="23" t="s">
        <v>18838</v>
      </c>
      <c r="K801" s="15" t="s">
        <v>18839</v>
      </c>
      <c r="L801" s="16" t="s">
        <v>18840</v>
      </c>
      <c r="M801" s="17" t="str">
        <f t="shared" si="246"/>
        <v>6/31/2022</v>
      </c>
      <c r="N801" s="15">
        <v>9993</v>
      </c>
      <c r="O801" s="18">
        <f t="shared" si="249"/>
        <v>0</v>
      </c>
      <c r="P801" s="19" t="str">
        <f t="shared" si="250"/>
        <v>$0.00</v>
      </c>
      <c r="Q801" s="16">
        <v>44834</v>
      </c>
      <c r="R801" s="19" t="str">
        <f t="shared" si="247"/>
        <v>09/30/22</v>
      </c>
      <c r="S801" t="str">
        <f t="shared" si="251"/>
        <v>MOHAVE</v>
      </c>
      <c r="T801" s="6" t="str">
        <f t="shared" si="252"/>
        <v>333-09-017</v>
      </c>
      <c r="U801" t="str">
        <f t="shared" si="253"/>
        <v xml:space="preserve">2760 E BUTLER AVE </v>
      </c>
      <c r="V801" t="str">
        <f t="shared" si="254"/>
        <v>FLAGSTAFF</v>
      </c>
      <c r="W801" t="str">
        <f t="shared" si="255"/>
        <v>AZ</v>
      </c>
      <c r="X801" t="str">
        <f t="shared" si="256"/>
        <v>86004-6001</v>
      </c>
      <c r="Y801" t="str">
        <f t="shared" si="257"/>
        <v>JERROD</v>
      </c>
      <c r="Z801" t="str">
        <f t="shared" si="258"/>
        <v>SCHMIDT</v>
      </c>
      <c r="AA801" t="str">
        <f t="shared" si="259"/>
        <v>NE4 SE4 NE4 CONT 10 ACRES</v>
      </c>
      <c r="AB801">
        <f t="shared" si="260"/>
        <v>10</v>
      </c>
      <c r="AC801" t="str">
        <f t="shared" si="261"/>
        <v>MOHAVE</v>
      </c>
      <c r="AI801">
        <f t="shared" si="248"/>
        <v>10</v>
      </c>
      <c r="AO801" t="s">
        <v>7680</v>
      </c>
      <c r="AP801" t="s">
        <v>7681</v>
      </c>
      <c r="AQ801" t="s">
        <v>7682</v>
      </c>
      <c r="AR801" t="s">
        <v>7683</v>
      </c>
      <c r="AS801" t="s">
        <v>240</v>
      </c>
      <c r="AT801">
        <v>1</v>
      </c>
      <c r="BC801" t="s">
        <v>7684</v>
      </c>
      <c r="BD801" t="s">
        <v>7680</v>
      </c>
      <c r="BE801" t="s">
        <v>1373</v>
      </c>
      <c r="BH801" t="s">
        <v>242</v>
      </c>
      <c r="BS801" t="s">
        <v>243</v>
      </c>
      <c r="BV801" t="s">
        <v>244</v>
      </c>
      <c r="BY801" t="s">
        <v>245</v>
      </c>
      <c r="BZ801" t="s">
        <v>396</v>
      </c>
      <c r="CA801">
        <v>2760</v>
      </c>
      <c r="CD801" t="s">
        <v>7685</v>
      </c>
      <c r="CE801" t="s">
        <v>248</v>
      </c>
      <c r="CG801" t="s">
        <v>7686</v>
      </c>
      <c r="CH801" t="s">
        <v>7686</v>
      </c>
      <c r="CI801" t="s">
        <v>243</v>
      </c>
      <c r="CJ801" t="str">
        <f>"86004-6001"</f>
        <v>86004-6001</v>
      </c>
      <c r="CK801" t="s">
        <v>6793</v>
      </c>
      <c r="CL801" t="s">
        <v>7687</v>
      </c>
      <c r="CM801" t="s">
        <v>7688</v>
      </c>
      <c r="CN801" t="s">
        <v>254</v>
      </c>
      <c r="CO801" t="s">
        <v>7689</v>
      </c>
      <c r="CP801" t="str">
        <f>"333-09-017"</f>
        <v>333-09-017</v>
      </c>
      <c r="CQ801" t="str">
        <f>"33309017"</f>
        <v>33309017</v>
      </c>
      <c r="CR801" t="str">
        <f>"R33309017"</f>
        <v>R33309017</v>
      </c>
      <c r="CS801">
        <v>4015</v>
      </c>
      <c r="CX801" t="s">
        <v>333</v>
      </c>
      <c r="CY801" t="s">
        <v>481</v>
      </c>
      <c r="CZ801">
        <v>15</v>
      </c>
      <c r="DB801">
        <v>35.467155774994197</v>
      </c>
      <c r="DC801">
        <v>-113.747195339825</v>
      </c>
      <c r="DK801" t="s">
        <v>851</v>
      </c>
      <c r="DL801" t="s">
        <v>851</v>
      </c>
      <c r="DO801" t="str">
        <f>""</f>
        <v/>
      </c>
      <c r="DQ801">
        <v>0</v>
      </c>
      <c r="DR801">
        <v>0</v>
      </c>
      <c r="DS801">
        <v>0</v>
      </c>
      <c r="DT801">
        <v>0</v>
      </c>
      <c r="DW801">
        <v>0</v>
      </c>
      <c r="DX801">
        <v>0</v>
      </c>
      <c r="DZ801">
        <v>0</v>
      </c>
      <c r="EA801">
        <v>0</v>
      </c>
      <c r="EB801">
        <v>0</v>
      </c>
      <c r="EC801">
        <v>0</v>
      </c>
      <c r="ED801">
        <v>0</v>
      </c>
      <c r="EE801">
        <v>0</v>
      </c>
      <c r="EF801">
        <v>0</v>
      </c>
      <c r="EG801">
        <v>0</v>
      </c>
      <c r="EH801">
        <v>0</v>
      </c>
      <c r="EI801">
        <v>0</v>
      </c>
      <c r="EL801">
        <v>0</v>
      </c>
      <c r="EN801">
        <v>0</v>
      </c>
      <c r="EP801">
        <v>0</v>
      </c>
      <c r="ER801">
        <v>0</v>
      </c>
      <c r="ET801">
        <v>0</v>
      </c>
      <c r="EY801">
        <v>0</v>
      </c>
      <c r="FA801">
        <v>0</v>
      </c>
      <c r="FL801">
        <v>0</v>
      </c>
      <c r="FQ801" t="s">
        <v>261</v>
      </c>
      <c r="FR801" t="s">
        <v>354</v>
      </c>
      <c r="FS801" t="s">
        <v>355</v>
      </c>
      <c r="FU801">
        <v>435600</v>
      </c>
      <c r="FV801">
        <v>10</v>
      </c>
      <c r="FW801">
        <v>0</v>
      </c>
      <c r="FX801">
        <v>0</v>
      </c>
      <c r="FY801">
        <v>0</v>
      </c>
      <c r="FZ801">
        <v>0</v>
      </c>
      <c r="GI801" t="s">
        <v>264</v>
      </c>
      <c r="GJ801" t="s">
        <v>4272</v>
      </c>
      <c r="GK801" t="s">
        <v>4273</v>
      </c>
      <c r="GL801" s="1">
        <v>40135</v>
      </c>
      <c r="GM801" t="s">
        <v>267</v>
      </c>
      <c r="GN801" t="str">
        <f t="shared" si="263"/>
        <v>FALSE</v>
      </c>
      <c r="GO801">
        <v>2022</v>
      </c>
      <c r="GP801">
        <v>2020</v>
      </c>
      <c r="GQ801">
        <v>300</v>
      </c>
      <c r="GR801" t="s">
        <v>246</v>
      </c>
      <c r="GS801" t="s">
        <v>246</v>
      </c>
      <c r="GT801" t="s">
        <v>246</v>
      </c>
      <c r="GU801" t="s">
        <v>246</v>
      </c>
      <c r="GV801" t="s">
        <v>246</v>
      </c>
      <c r="GW801" t="s">
        <v>246</v>
      </c>
      <c r="GX801" t="s">
        <v>246</v>
      </c>
      <c r="GY801" t="s">
        <v>246</v>
      </c>
      <c r="GZ801" t="s">
        <v>246</v>
      </c>
      <c r="HA801" t="s">
        <v>246</v>
      </c>
      <c r="HB801" t="s">
        <v>246</v>
      </c>
      <c r="HC801" t="s">
        <v>246</v>
      </c>
      <c r="HD801" t="s">
        <v>246</v>
      </c>
      <c r="HE801" s="2">
        <v>784</v>
      </c>
      <c r="HF801" s="2">
        <v>0</v>
      </c>
      <c r="HG801" s="2">
        <v>0</v>
      </c>
      <c r="HH801">
        <v>0</v>
      </c>
      <c r="HI801" s="2">
        <v>5228</v>
      </c>
      <c r="HJ801" s="2">
        <v>5228</v>
      </c>
      <c r="HK801" s="2">
        <v>0</v>
      </c>
      <c r="HL801">
        <v>0</v>
      </c>
      <c r="HM801" s="2">
        <v>0</v>
      </c>
      <c r="HN801" s="2">
        <v>0</v>
      </c>
      <c r="HO801" s="2">
        <v>0</v>
      </c>
      <c r="HP801">
        <v>0</v>
      </c>
      <c r="HQ801" s="2">
        <v>71.8</v>
      </c>
      <c r="HS801" s="2">
        <v>5228</v>
      </c>
      <c r="HV801" t="s">
        <v>268</v>
      </c>
      <c r="HY801" t="s">
        <v>269</v>
      </c>
      <c r="IF801" t="str">
        <f>""</f>
        <v/>
      </c>
      <c r="IG801" t="str">
        <f>""</f>
        <v/>
      </c>
      <c r="IH801" t="str">
        <f>""</f>
        <v/>
      </c>
      <c r="II801" s="1">
        <v>43129</v>
      </c>
      <c r="IJ801" s="1">
        <v>43132</v>
      </c>
      <c r="IK801" s="2">
        <v>4995</v>
      </c>
      <c r="IM801" t="s">
        <v>656</v>
      </c>
      <c r="IN801" t="s">
        <v>7690</v>
      </c>
      <c r="IT801" t="str">
        <f>""</f>
        <v/>
      </c>
      <c r="IY801" t="str">
        <f>""</f>
        <v/>
      </c>
      <c r="JA801" t="s">
        <v>1060</v>
      </c>
      <c r="JB801" t="s">
        <v>271</v>
      </c>
      <c r="JD801" t="str">
        <f>"2018.5178"</f>
        <v>2018.5178</v>
      </c>
      <c r="JE801" t="str">
        <f>""</f>
        <v/>
      </c>
      <c r="JF801" s="1">
        <v>43060</v>
      </c>
      <c r="JG801" s="1">
        <v>43066</v>
      </c>
      <c r="JH801" s="2">
        <v>5500</v>
      </c>
      <c r="JI801" t="s">
        <v>270</v>
      </c>
      <c r="JO801" t="str">
        <f>"2017.57148"</f>
        <v>2017.57148</v>
      </c>
      <c r="JP801" t="str">
        <f>""</f>
        <v/>
      </c>
      <c r="JQ801" t="str">
        <f>HYPERLINK("https://web.datatree.com/?/property?propertyId=3915876")</f>
        <v>https://web.datatree.com/?/property?propertyId=3915876</v>
      </c>
    </row>
    <row r="802" spans="1:277" x14ac:dyDescent="0.25">
      <c r="A802">
        <v>800</v>
      </c>
      <c r="B802" s="15" t="s">
        <v>18833</v>
      </c>
      <c r="C802" s="15" t="s">
        <v>18832</v>
      </c>
      <c r="D802" s="15" t="s">
        <v>18834</v>
      </c>
      <c r="E802" s="15" t="s">
        <v>18835</v>
      </c>
      <c r="F802" s="15" t="s">
        <v>18836</v>
      </c>
      <c r="G802" s="15" t="s">
        <v>243</v>
      </c>
      <c r="H802" s="15">
        <v>85555</v>
      </c>
      <c r="I802" s="15" t="s">
        <v>18837</v>
      </c>
      <c r="J802" s="23" t="s">
        <v>18838</v>
      </c>
      <c r="K802" s="15" t="s">
        <v>18839</v>
      </c>
      <c r="L802" s="16" t="s">
        <v>18840</v>
      </c>
      <c r="M802" s="17" t="str">
        <f t="shared" si="246"/>
        <v>6/31/2022</v>
      </c>
      <c r="N802" s="15">
        <v>9994</v>
      </c>
      <c r="O802" s="18">
        <f t="shared" si="249"/>
        <v>0</v>
      </c>
      <c r="P802" s="19" t="str">
        <f t="shared" si="250"/>
        <v>$0.00</v>
      </c>
      <c r="Q802" s="16">
        <v>44834</v>
      </c>
      <c r="R802" s="19" t="str">
        <f t="shared" si="247"/>
        <v>09/30/22</v>
      </c>
      <c r="S802" t="str">
        <f t="shared" si="251"/>
        <v>MOHAVE</v>
      </c>
      <c r="T802" s="6" t="str">
        <f t="shared" si="252"/>
        <v>201-30-033</v>
      </c>
      <c r="U802" t="str">
        <f t="shared" si="253"/>
        <v xml:space="preserve">6440 SKY POINTE DR #140 </v>
      </c>
      <c r="V802" t="str">
        <f t="shared" si="254"/>
        <v>LAS VEGAS</v>
      </c>
      <c r="W802" t="str">
        <f t="shared" si="255"/>
        <v>NV</v>
      </c>
      <c r="X802" t="str">
        <f t="shared" si="256"/>
        <v>89131-4048</v>
      </c>
      <c r="Y802">
        <f t="shared" si="257"/>
        <v>0</v>
      </c>
      <c r="Z802" t="str">
        <f t="shared" si="258"/>
        <v>CROWN KING GOLD LLC</v>
      </c>
      <c r="AA802" t="str">
        <f t="shared" si="259"/>
        <v>NW4 SW4 SW4 CONT 10 AC</v>
      </c>
      <c r="AB802">
        <f t="shared" si="260"/>
        <v>10</v>
      </c>
      <c r="AC802" t="str">
        <f t="shared" si="261"/>
        <v>MOHAVE</v>
      </c>
      <c r="AI802">
        <f t="shared" si="248"/>
        <v>10</v>
      </c>
      <c r="AO802" t="s">
        <v>1167</v>
      </c>
      <c r="AR802" t="s">
        <v>1167</v>
      </c>
      <c r="AS802" t="s">
        <v>273</v>
      </c>
      <c r="AT802">
        <v>35</v>
      </c>
      <c r="BC802" t="s">
        <v>1167</v>
      </c>
      <c r="BD802" t="s">
        <v>1167</v>
      </c>
      <c r="BE802" t="s">
        <v>1168</v>
      </c>
      <c r="BF802" t="s">
        <v>274</v>
      </c>
      <c r="BH802" t="s">
        <v>242</v>
      </c>
      <c r="BS802" t="s">
        <v>243</v>
      </c>
      <c r="BV802" t="s">
        <v>244</v>
      </c>
      <c r="BY802" t="s">
        <v>245</v>
      </c>
      <c r="CA802">
        <v>6440</v>
      </c>
      <c r="CD802" t="s">
        <v>1169</v>
      </c>
      <c r="CE802" t="s">
        <v>302</v>
      </c>
      <c r="CF802">
        <v>140</v>
      </c>
      <c r="CG802" t="s">
        <v>398</v>
      </c>
      <c r="CH802" t="s">
        <v>398</v>
      </c>
      <c r="CI802" t="s">
        <v>400</v>
      </c>
      <c r="CJ802" t="str">
        <f>"89131-4048"</f>
        <v>89131-4048</v>
      </c>
      <c r="CK802" t="s">
        <v>329</v>
      </c>
      <c r="CL802" t="s">
        <v>1170</v>
      </c>
      <c r="CM802" t="s">
        <v>1171</v>
      </c>
      <c r="CN802" t="s">
        <v>254</v>
      </c>
      <c r="CO802" t="s">
        <v>7691</v>
      </c>
      <c r="CP802" t="str">
        <f>"201-30-033"</f>
        <v>201-30-033</v>
      </c>
      <c r="CQ802" t="str">
        <f>"20130033"</f>
        <v>20130033</v>
      </c>
      <c r="CR802" t="str">
        <f>"R20130033"</f>
        <v>R20130033</v>
      </c>
      <c r="CS802">
        <v>4015</v>
      </c>
      <c r="CW802" t="s">
        <v>256</v>
      </c>
      <c r="CX802" t="s">
        <v>707</v>
      </c>
      <c r="CY802" t="s">
        <v>258</v>
      </c>
      <c r="CZ802">
        <v>33</v>
      </c>
      <c r="DB802">
        <v>34.807406431894002</v>
      </c>
      <c r="DC802">
        <v>-113.563218855293</v>
      </c>
      <c r="DK802" t="s">
        <v>1956</v>
      </c>
      <c r="DL802" t="s">
        <v>1956</v>
      </c>
      <c r="DO802" t="str">
        <f>""</f>
        <v/>
      </c>
      <c r="DQ802">
        <v>0</v>
      </c>
      <c r="DR802">
        <v>0</v>
      </c>
      <c r="DS802">
        <v>0</v>
      </c>
      <c r="DT802">
        <v>0</v>
      </c>
      <c r="DW802">
        <v>0</v>
      </c>
      <c r="DX802">
        <v>0</v>
      </c>
      <c r="DZ802">
        <v>0</v>
      </c>
      <c r="EA802">
        <v>0</v>
      </c>
      <c r="EB802">
        <v>0</v>
      </c>
      <c r="EC802">
        <v>0</v>
      </c>
      <c r="ED802">
        <v>0</v>
      </c>
      <c r="EE802">
        <v>0</v>
      </c>
      <c r="EF802">
        <v>0</v>
      </c>
      <c r="EG802">
        <v>0</v>
      </c>
      <c r="EH802">
        <v>0</v>
      </c>
      <c r="EI802">
        <v>0</v>
      </c>
      <c r="EL802">
        <v>0</v>
      </c>
      <c r="EN802">
        <v>0</v>
      </c>
      <c r="EP802">
        <v>0</v>
      </c>
      <c r="ER802">
        <v>0</v>
      </c>
      <c r="ET802">
        <v>0</v>
      </c>
      <c r="EY802">
        <v>0</v>
      </c>
      <c r="FA802">
        <v>0</v>
      </c>
      <c r="FL802">
        <v>0</v>
      </c>
      <c r="FQ802" t="s">
        <v>336</v>
      </c>
      <c r="FR802" t="s">
        <v>405</v>
      </c>
      <c r="FS802" t="s">
        <v>406</v>
      </c>
      <c r="FU802">
        <v>435600</v>
      </c>
      <c r="FV802">
        <v>10</v>
      </c>
      <c r="FW802">
        <v>0</v>
      </c>
      <c r="FX802">
        <v>0</v>
      </c>
      <c r="FY802">
        <v>0</v>
      </c>
      <c r="FZ802">
        <v>0</v>
      </c>
      <c r="GI802" t="s">
        <v>264</v>
      </c>
      <c r="GJ802" t="s">
        <v>709</v>
      </c>
      <c r="GK802" t="s">
        <v>710</v>
      </c>
      <c r="GL802" s="1">
        <v>40135</v>
      </c>
      <c r="GM802" t="s">
        <v>267</v>
      </c>
      <c r="GN802" t="str">
        <f t="shared" si="263"/>
        <v>FALSE</v>
      </c>
      <c r="GO802">
        <v>2022</v>
      </c>
      <c r="GP802">
        <v>2020</v>
      </c>
      <c r="GQ802">
        <v>600</v>
      </c>
      <c r="GR802" t="s">
        <v>246</v>
      </c>
      <c r="GS802" t="s">
        <v>246</v>
      </c>
      <c r="GT802" t="s">
        <v>246</v>
      </c>
      <c r="GU802" t="s">
        <v>246</v>
      </c>
      <c r="GV802" t="s">
        <v>246</v>
      </c>
      <c r="GW802" t="s">
        <v>246</v>
      </c>
      <c r="GX802" t="s">
        <v>246</v>
      </c>
      <c r="GY802" t="s">
        <v>246</v>
      </c>
      <c r="GZ802" t="s">
        <v>246</v>
      </c>
      <c r="HA802" t="s">
        <v>246</v>
      </c>
      <c r="HB802" t="s">
        <v>246</v>
      </c>
      <c r="HC802" t="s">
        <v>246</v>
      </c>
      <c r="HD802" t="s">
        <v>246</v>
      </c>
      <c r="HE802" s="2">
        <v>296</v>
      </c>
      <c r="HF802" s="2">
        <v>0</v>
      </c>
      <c r="HG802" s="2">
        <v>0</v>
      </c>
      <c r="HH802">
        <v>0</v>
      </c>
      <c r="HI802" s="2">
        <v>1972</v>
      </c>
      <c r="HJ802" s="2">
        <v>1972</v>
      </c>
      <c r="HK802" s="2">
        <v>0</v>
      </c>
      <c r="HL802">
        <v>0</v>
      </c>
      <c r="HM802" s="2">
        <v>0</v>
      </c>
      <c r="HN802" s="2">
        <v>0</v>
      </c>
      <c r="HO802" s="2">
        <v>0</v>
      </c>
      <c r="HP802">
        <v>0</v>
      </c>
      <c r="HQ802" s="2">
        <v>18.18</v>
      </c>
      <c r="HS802" s="2">
        <v>1972</v>
      </c>
      <c r="HV802" t="s">
        <v>289</v>
      </c>
      <c r="HY802" t="s">
        <v>290</v>
      </c>
      <c r="HZ802" t="s">
        <v>290</v>
      </c>
      <c r="IB802" s="1">
        <v>43613</v>
      </c>
      <c r="IC802" s="1">
        <v>43619</v>
      </c>
      <c r="IE802" t="s">
        <v>656</v>
      </c>
      <c r="IF802" t="str">
        <f>""</f>
        <v/>
      </c>
      <c r="IG802" t="str">
        <f>"2019.30567"</f>
        <v>2019.30567</v>
      </c>
      <c r="IH802" t="str">
        <f>""</f>
        <v/>
      </c>
      <c r="IT802" t="str">
        <f>""</f>
        <v/>
      </c>
      <c r="IY802" t="str">
        <f>""</f>
        <v/>
      </c>
      <c r="JB802" t="s">
        <v>271</v>
      </c>
      <c r="JD802" t="str">
        <f>""</f>
        <v/>
      </c>
      <c r="JE802" t="str">
        <f>""</f>
        <v/>
      </c>
      <c r="JO802" t="str">
        <f>""</f>
        <v/>
      </c>
      <c r="JP802" t="str">
        <f>""</f>
        <v/>
      </c>
      <c r="JQ802" t="str">
        <f>HYPERLINK("https://web.datatree.com/?/property?propertyId=4071862")</f>
        <v>https://web.datatree.com/?/property?propertyId=4071862</v>
      </c>
    </row>
    <row r="803" spans="1:277" x14ac:dyDescent="0.25">
      <c r="A803">
        <v>801</v>
      </c>
      <c r="B803" s="15" t="s">
        <v>18833</v>
      </c>
      <c r="C803" s="15" t="s">
        <v>18832</v>
      </c>
      <c r="D803" s="15" t="s">
        <v>18834</v>
      </c>
      <c r="E803" s="15" t="s">
        <v>18835</v>
      </c>
      <c r="F803" s="15" t="s">
        <v>18836</v>
      </c>
      <c r="G803" s="15" t="s">
        <v>243</v>
      </c>
      <c r="H803" s="15">
        <v>85555</v>
      </c>
      <c r="I803" s="15" t="s">
        <v>18837</v>
      </c>
      <c r="J803" s="23" t="s">
        <v>18838</v>
      </c>
      <c r="K803" s="15" t="s">
        <v>18839</v>
      </c>
      <c r="L803" s="16" t="s">
        <v>18840</v>
      </c>
      <c r="M803" s="17" t="str">
        <f t="shared" si="246"/>
        <v>6/31/2022</v>
      </c>
      <c r="N803" s="15">
        <v>9995</v>
      </c>
      <c r="O803" s="18">
        <f t="shared" si="249"/>
        <v>0</v>
      </c>
      <c r="P803" s="19" t="str">
        <f t="shared" si="250"/>
        <v>$0.00</v>
      </c>
      <c r="Q803" s="16">
        <v>44834</v>
      </c>
      <c r="R803" s="19" t="str">
        <f t="shared" si="247"/>
        <v>09/30/22</v>
      </c>
      <c r="S803" t="str">
        <f t="shared" si="251"/>
        <v>MOHAVE</v>
      </c>
      <c r="T803" s="6" t="str">
        <f t="shared" si="252"/>
        <v>317-08-075</v>
      </c>
      <c r="U803" t="str">
        <f t="shared" si="253"/>
        <v xml:space="preserve">40356 HIGH ST </v>
      </c>
      <c r="V803" t="str">
        <f t="shared" si="254"/>
        <v>CHERRY VALLEY</v>
      </c>
      <c r="W803" t="str">
        <f t="shared" si="255"/>
        <v>CA</v>
      </c>
      <c r="X803" t="str">
        <f t="shared" si="256"/>
        <v>92223-4970</v>
      </c>
      <c r="Y803" t="str">
        <f t="shared" si="257"/>
        <v>LEETA</v>
      </c>
      <c r="Z803" t="str">
        <f t="shared" si="258"/>
        <v>MATHEWS</v>
      </c>
      <c r="AA803" t="str">
        <f t="shared" si="259"/>
        <v>GATEWAY ACRES TRACT 8 LOTS 87 &amp; 90</v>
      </c>
      <c r="AB803">
        <f t="shared" si="260"/>
        <v>10</v>
      </c>
      <c r="AC803" t="str">
        <f t="shared" si="261"/>
        <v>MOHAVE</v>
      </c>
      <c r="AI803">
        <f t="shared" si="248"/>
        <v>10</v>
      </c>
      <c r="AO803" t="s">
        <v>7692</v>
      </c>
      <c r="AP803" t="s">
        <v>7693</v>
      </c>
      <c r="AQ803" t="s">
        <v>7694</v>
      </c>
      <c r="AR803" t="s">
        <v>7695</v>
      </c>
      <c r="AS803" t="s">
        <v>240</v>
      </c>
      <c r="AT803">
        <v>1</v>
      </c>
      <c r="BC803" t="s">
        <v>7696</v>
      </c>
      <c r="BD803" t="s">
        <v>7692</v>
      </c>
      <c r="BG803" t="s">
        <v>541</v>
      </c>
      <c r="BH803" t="s">
        <v>242</v>
      </c>
      <c r="BS803" t="s">
        <v>243</v>
      </c>
      <c r="BV803" t="s">
        <v>244</v>
      </c>
      <c r="BY803" t="s">
        <v>245</v>
      </c>
      <c r="CA803">
        <v>40356</v>
      </c>
      <c r="CD803" t="s">
        <v>7697</v>
      </c>
      <c r="CE803" t="s">
        <v>375</v>
      </c>
      <c r="CG803" t="s">
        <v>7698</v>
      </c>
      <c r="CH803" t="s">
        <v>7698</v>
      </c>
      <c r="CI803" t="s">
        <v>328</v>
      </c>
      <c r="CJ803" t="str">
        <f>"92223-4970"</f>
        <v>92223-4970</v>
      </c>
      <c r="CK803" t="s">
        <v>1591</v>
      </c>
      <c r="CL803" t="s">
        <v>7699</v>
      </c>
      <c r="CM803" t="s">
        <v>7700</v>
      </c>
      <c r="CN803" t="s">
        <v>254</v>
      </c>
      <c r="CO803" t="s">
        <v>7701</v>
      </c>
      <c r="CP803" t="str">
        <f>"317-08-075"</f>
        <v>317-08-075</v>
      </c>
      <c r="CQ803" t="str">
        <f>"31708075"</f>
        <v>31708075</v>
      </c>
      <c r="CR803" t="str">
        <f>"R31708075"</f>
        <v>R31708075</v>
      </c>
      <c r="CS803">
        <v>4015</v>
      </c>
      <c r="CX803" t="s">
        <v>309</v>
      </c>
      <c r="CY803" t="s">
        <v>310</v>
      </c>
      <c r="CZ803">
        <v>11</v>
      </c>
      <c r="DB803">
        <v>35.565335113648203</v>
      </c>
      <c r="DC803">
        <v>-114.394731449999</v>
      </c>
      <c r="DD803" t="s">
        <v>311</v>
      </c>
      <c r="DE803">
        <v>8</v>
      </c>
      <c r="DK803" t="s">
        <v>6704</v>
      </c>
      <c r="DL803" t="s">
        <v>6704</v>
      </c>
      <c r="DO803" t="str">
        <f>"87|90"</f>
        <v>87|90</v>
      </c>
      <c r="DQ803">
        <v>0</v>
      </c>
      <c r="DR803">
        <v>0</v>
      </c>
      <c r="DS803">
        <v>0</v>
      </c>
      <c r="DT803">
        <v>0</v>
      </c>
      <c r="DW803">
        <v>0</v>
      </c>
      <c r="DX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L803">
        <v>0</v>
      </c>
      <c r="EN803">
        <v>0</v>
      </c>
      <c r="EP803">
        <v>0</v>
      </c>
      <c r="ER803">
        <v>0</v>
      </c>
      <c r="ET803">
        <v>0</v>
      </c>
      <c r="EY803">
        <v>0</v>
      </c>
      <c r="FA803">
        <v>0</v>
      </c>
      <c r="FL803">
        <v>0</v>
      </c>
      <c r="FQ803" t="s">
        <v>261</v>
      </c>
      <c r="FR803" t="s">
        <v>262</v>
      </c>
      <c r="FS803" t="s">
        <v>263</v>
      </c>
      <c r="FU803">
        <v>435600</v>
      </c>
      <c r="FV803">
        <v>10</v>
      </c>
      <c r="FW803">
        <v>0</v>
      </c>
      <c r="FX803">
        <v>0</v>
      </c>
      <c r="FY803">
        <v>0</v>
      </c>
      <c r="FZ803">
        <v>0</v>
      </c>
      <c r="GI803" t="s">
        <v>264</v>
      </c>
      <c r="GJ803" t="s">
        <v>538</v>
      </c>
      <c r="GK803" t="s">
        <v>539</v>
      </c>
      <c r="GL803" s="1">
        <v>40135</v>
      </c>
      <c r="GM803" t="s">
        <v>267</v>
      </c>
      <c r="GN803" t="str">
        <f t="shared" si="263"/>
        <v>FALSE</v>
      </c>
      <c r="GO803">
        <v>2022</v>
      </c>
      <c r="GP803">
        <v>2020</v>
      </c>
      <c r="GQ803">
        <v>400</v>
      </c>
      <c r="GR803" t="s">
        <v>246</v>
      </c>
      <c r="GS803" t="s">
        <v>246</v>
      </c>
      <c r="GT803" t="s">
        <v>246</v>
      </c>
      <c r="GU803" t="s">
        <v>246</v>
      </c>
      <c r="GV803" t="s">
        <v>246</v>
      </c>
      <c r="GW803" t="s">
        <v>246</v>
      </c>
      <c r="GX803" t="s">
        <v>246</v>
      </c>
      <c r="GY803" t="s">
        <v>246</v>
      </c>
      <c r="GZ803" t="s">
        <v>246</v>
      </c>
      <c r="HA803" t="s">
        <v>246</v>
      </c>
      <c r="HB803" t="s">
        <v>246</v>
      </c>
      <c r="HC803" t="s">
        <v>246</v>
      </c>
      <c r="HD803" t="s">
        <v>246</v>
      </c>
      <c r="HE803" s="2">
        <v>1735</v>
      </c>
      <c r="HF803" s="2">
        <v>0</v>
      </c>
      <c r="HG803" s="2">
        <v>0</v>
      </c>
      <c r="HH803">
        <v>0</v>
      </c>
      <c r="HI803" s="2">
        <v>11568</v>
      </c>
      <c r="HJ803" s="2">
        <v>11568</v>
      </c>
      <c r="HK803" s="2">
        <v>0</v>
      </c>
      <c r="HL803">
        <v>0</v>
      </c>
      <c r="HM803" s="2">
        <v>0</v>
      </c>
      <c r="HN803" s="2">
        <v>0</v>
      </c>
      <c r="HO803" s="2">
        <v>0</v>
      </c>
      <c r="HP803">
        <v>0</v>
      </c>
      <c r="HQ803" s="2">
        <v>108.9</v>
      </c>
      <c r="HS803" s="2">
        <v>11568</v>
      </c>
      <c r="HT803">
        <v>16</v>
      </c>
      <c r="HV803" t="s">
        <v>315</v>
      </c>
      <c r="HY803" t="s">
        <v>316</v>
      </c>
      <c r="HZ803" t="s">
        <v>317</v>
      </c>
      <c r="IA803" t="s">
        <v>318</v>
      </c>
      <c r="IF803" t="str">
        <f>""</f>
        <v/>
      </c>
      <c r="IG803" t="str">
        <f>""</f>
        <v/>
      </c>
      <c r="IH803" t="str">
        <f>""</f>
        <v/>
      </c>
      <c r="IT803" t="str">
        <f>""</f>
        <v/>
      </c>
      <c r="IY803" t="str">
        <f>""</f>
        <v/>
      </c>
      <c r="JB803" t="s">
        <v>271</v>
      </c>
      <c r="JD803" t="str">
        <f>""</f>
        <v/>
      </c>
      <c r="JE803" t="str">
        <f>""</f>
        <v/>
      </c>
      <c r="JO803" t="str">
        <f>""</f>
        <v/>
      </c>
      <c r="JP803" t="str">
        <f>""</f>
        <v/>
      </c>
      <c r="JQ803" t="str">
        <f>HYPERLINK("https://web.datatree.com/?/property?propertyId=4152657")</f>
        <v>https://web.datatree.com/?/property?propertyId=4152657</v>
      </c>
    </row>
    <row r="804" spans="1:277" x14ac:dyDescent="0.25">
      <c r="A804">
        <v>802</v>
      </c>
      <c r="B804" s="15" t="s">
        <v>18833</v>
      </c>
      <c r="C804" s="15" t="s">
        <v>18832</v>
      </c>
      <c r="D804" s="15" t="s">
        <v>18834</v>
      </c>
      <c r="E804" s="15" t="s">
        <v>18835</v>
      </c>
      <c r="F804" s="15" t="s">
        <v>18836</v>
      </c>
      <c r="G804" s="15" t="s">
        <v>243</v>
      </c>
      <c r="H804" s="15">
        <v>85555</v>
      </c>
      <c r="I804" s="15" t="s">
        <v>18837</v>
      </c>
      <c r="J804" s="23" t="s">
        <v>18838</v>
      </c>
      <c r="K804" s="15" t="s">
        <v>18839</v>
      </c>
      <c r="L804" s="16" t="s">
        <v>18840</v>
      </c>
      <c r="M804" s="17" t="str">
        <f t="shared" si="246"/>
        <v>6/31/2022</v>
      </c>
      <c r="N804" s="15">
        <v>9996</v>
      </c>
      <c r="O804" s="18">
        <f t="shared" si="249"/>
        <v>0</v>
      </c>
      <c r="P804" s="19" t="str">
        <f t="shared" si="250"/>
        <v>$0.00</v>
      </c>
      <c r="Q804" s="16">
        <v>44834</v>
      </c>
      <c r="R804" s="19" t="str">
        <f t="shared" si="247"/>
        <v>09/30/22</v>
      </c>
      <c r="S804" t="str">
        <f t="shared" si="251"/>
        <v>MOHAVE</v>
      </c>
      <c r="T804" s="6" t="str">
        <f t="shared" si="252"/>
        <v>210-41-047B</v>
      </c>
      <c r="U804" t="str">
        <f t="shared" si="253"/>
        <v xml:space="preserve">3853 E DUBOIS AVE </v>
      </c>
      <c r="V804" t="str">
        <f t="shared" si="254"/>
        <v>GILBERT</v>
      </c>
      <c r="W804" t="str">
        <f t="shared" si="255"/>
        <v>AZ</v>
      </c>
      <c r="X804" t="str">
        <f t="shared" si="256"/>
        <v>85298-9152</v>
      </c>
      <c r="Y804" t="str">
        <f t="shared" si="257"/>
        <v>JODY</v>
      </c>
      <c r="Z804" t="str">
        <f t="shared" si="258"/>
        <v>GAGNE</v>
      </c>
      <c r="AA804" t="str">
        <f t="shared" si="259"/>
        <v>RIO VISTA UNIT 1 T 16 1/2N R20W SEC 34 LOTS 75 &amp; 76 CONT 10 ACRES 210-41-047 (210-41-047A &amp; B)UNCOMBINED 2004 TAX ROLL</v>
      </c>
      <c r="AB804">
        <f t="shared" si="260"/>
        <v>10</v>
      </c>
      <c r="AC804" t="str">
        <f t="shared" si="261"/>
        <v>MOHAVE</v>
      </c>
      <c r="AI804">
        <f t="shared" si="248"/>
        <v>10</v>
      </c>
      <c r="AO804" t="s">
        <v>7702</v>
      </c>
      <c r="AP804" t="s">
        <v>5798</v>
      </c>
      <c r="AQ804" t="s">
        <v>5798</v>
      </c>
      <c r="AR804" t="s">
        <v>7703</v>
      </c>
      <c r="AS804" t="s">
        <v>240</v>
      </c>
      <c r="AT804">
        <v>2</v>
      </c>
      <c r="BC804" t="s">
        <v>7704</v>
      </c>
      <c r="BD804" t="s">
        <v>7702</v>
      </c>
      <c r="BH804" t="s">
        <v>242</v>
      </c>
      <c r="BS804" t="s">
        <v>243</v>
      </c>
      <c r="BV804" t="s">
        <v>244</v>
      </c>
      <c r="BY804" t="s">
        <v>245</v>
      </c>
      <c r="BZ804" t="s">
        <v>396</v>
      </c>
      <c r="CA804">
        <v>3853</v>
      </c>
      <c r="CD804" t="s">
        <v>7705</v>
      </c>
      <c r="CE804" t="s">
        <v>248</v>
      </c>
      <c r="CG804" t="s">
        <v>1727</v>
      </c>
      <c r="CH804" t="s">
        <v>1727</v>
      </c>
      <c r="CI804" t="s">
        <v>243</v>
      </c>
      <c r="CJ804" t="str">
        <f>"85298-9152"</f>
        <v>85298-9152</v>
      </c>
      <c r="CK804" t="s">
        <v>7706</v>
      </c>
      <c r="CL804" t="s">
        <v>7707</v>
      </c>
      <c r="CM804" t="s">
        <v>7708</v>
      </c>
      <c r="CN804" t="s">
        <v>254</v>
      </c>
      <c r="CO804" t="s">
        <v>7709</v>
      </c>
      <c r="CP804" t="str">
        <f>"210-41-047B"</f>
        <v>210-41-047B</v>
      </c>
      <c r="CQ804" t="str">
        <f>"21041047B"</f>
        <v>21041047B</v>
      </c>
      <c r="CR804" t="str">
        <f>"R21041047B"</f>
        <v>R21041047B</v>
      </c>
      <c r="CS804">
        <v>4015</v>
      </c>
      <c r="CW804" t="s">
        <v>256</v>
      </c>
      <c r="CX804">
        <v>16</v>
      </c>
      <c r="CY804" t="s">
        <v>310</v>
      </c>
      <c r="CZ804">
        <v>34</v>
      </c>
      <c r="DB804">
        <v>34.770191508990102</v>
      </c>
      <c r="DC804">
        <v>-114.34619929425099</v>
      </c>
      <c r="DD804" t="s">
        <v>3192</v>
      </c>
      <c r="DK804" t="s">
        <v>3193</v>
      </c>
      <c r="DL804" t="s">
        <v>3193</v>
      </c>
      <c r="DO804" t="str">
        <f>"75|76"</f>
        <v>75|76</v>
      </c>
      <c r="DQ804">
        <v>0</v>
      </c>
      <c r="DR804">
        <v>0</v>
      </c>
      <c r="DS804">
        <v>0</v>
      </c>
      <c r="DT804">
        <v>0</v>
      </c>
      <c r="DW804">
        <v>0</v>
      </c>
      <c r="DX804">
        <v>0</v>
      </c>
      <c r="DZ804">
        <v>0</v>
      </c>
      <c r="EA804">
        <v>0</v>
      </c>
      <c r="EB804">
        <v>0</v>
      </c>
      <c r="EC804">
        <v>0</v>
      </c>
      <c r="ED804">
        <v>0</v>
      </c>
      <c r="EE804">
        <v>0</v>
      </c>
      <c r="EF804">
        <v>0</v>
      </c>
      <c r="EG804">
        <v>0</v>
      </c>
      <c r="EH804">
        <v>0</v>
      </c>
      <c r="EI804">
        <v>0</v>
      </c>
      <c r="EL804">
        <v>0</v>
      </c>
      <c r="EN804">
        <v>0</v>
      </c>
      <c r="EP804">
        <v>0</v>
      </c>
      <c r="ER804">
        <v>0</v>
      </c>
      <c r="ET804">
        <v>0</v>
      </c>
      <c r="EY804">
        <v>0</v>
      </c>
      <c r="FA804">
        <v>0</v>
      </c>
      <c r="FL804">
        <v>0</v>
      </c>
      <c r="FQ804" t="s">
        <v>336</v>
      </c>
      <c r="FR804" t="s">
        <v>337</v>
      </c>
      <c r="FS804" t="s">
        <v>338</v>
      </c>
      <c r="FU804">
        <v>435600</v>
      </c>
      <c r="FV804">
        <v>10</v>
      </c>
      <c r="FW804">
        <v>0</v>
      </c>
      <c r="FX804">
        <v>0</v>
      </c>
      <c r="FY804">
        <v>0</v>
      </c>
      <c r="FZ804">
        <v>0</v>
      </c>
      <c r="GI804" t="s">
        <v>407</v>
      </c>
      <c r="GJ804" t="s">
        <v>384</v>
      </c>
      <c r="GK804" t="s">
        <v>385</v>
      </c>
      <c r="GL804" s="1">
        <v>40135</v>
      </c>
      <c r="GM804" t="s">
        <v>267</v>
      </c>
      <c r="GN804" t="str">
        <f>"TRUE"</f>
        <v>TRUE</v>
      </c>
      <c r="GO804">
        <v>2022</v>
      </c>
      <c r="GP804">
        <v>2020</v>
      </c>
      <c r="GQ804">
        <v>1200</v>
      </c>
      <c r="GR804" t="s">
        <v>246</v>
      </c>
      <c r="GS804" t="s">
        <v>246</v>
      </c>
      <c r="GT804" t="s">
        <v>246</v>
      </c>
      <c r="GU804" t="s">
        <v>246</v>
      </c>
      <c r="GV804" t="s">
        <v>246</v>
      </c>
      <c r="GW804" t="s">
        <v>246</v>
      </c>
      <c r="GX804" t="s">
        <v>246</v>
      </c>
      <c r="GY804" t="s">
        <v>246</v>
      </c>
      <c r="GZ804" t="s">
        <v>246</v>
      </c>
      <c r="HA804" t="s">
        <v>246</v>
      </c>
      <c r="HB804" t="s">
        <v>246</v>
      </c>
      <c r="HC804" t="s">
        <v>246</v>
      </c>
      <c r="HD804" t="s">
        <v>246</v>
      </c>
      <c r="HE804" s="2">
        <v>493</v>
      </c>
      <c r="HF804" s="2">
        <v>0</v>
      </c>
      <c r="HG804" s="2">
        <v>0</v>
      </c>
      <c r="HH804">
        <v>0</v>
      </c>
      <c r="HI804" s="2">
        <v>3288</v>
      </c>
      <c r="HJ804" s="2">
        <v>3288</v>
      </c>
      <c r="HK804" s="2">
        <v>0</v>
      </c>
      <c r="HL804">
        <v>0</v>
      </c>
      <c r="HM804" s="2">
        <v>0</v>
      </c>
      <c r="HN804" s="2">
        <v>0</v>
      </c>
      <c r="HO804" s="2">
        <v>0</v>
      </c>
      <c r="HP804">
        <v>0</v>
      </c>
      <c r="HQ804" s="2">
        <v>26.66</v>
      </c>
      <c r="HS804" s="2">
        <v>3288</v>
      </c>
      <c r="HV804" t="s">
        <v>386</v>
      </c>
      <c r="HW804" t="s">
        <v>387</v>
      </c>
      <c r="HY804" t="s">
        <v>388</v>
      </c>
      <c r="HZ804" t="s">
        <v>388</v>
      </c>
      <c r="IA804" t="s">
        <v>389</v>
      </c>
      <c r="IF804" t="str">
        <f>""</f>
        <v/>
      </c>
      <c r="IG804" t="str">
        <f>""</f>
        <v/>
      </c>
      <c r="IH804" t="str">
        <f>""</f>
        <v/>
      </c>
      <c r="IT804" t="str">
        <f>""</f>
        <v/>
      </c>
      <c r="IY804" t="str">
        <f>""</f>
        <v/>
      </c>
      <c r="JB804" t="s">
        <v>271</v>
      </c>
      <c r="JD804" t="str">
        <f>""</f>
        <v/>
      </c>
      <c r="JE804" t="str">
        <f>""</f>
        <v/>
      </c>
      <c r="JO804" t="str">
        <f>""</f>
        <v/>
      </c>
      <c r="JP804" t="str">
        <f>""</f>
        <v/>
      </c>
      <c r="JQ804" t="str">
        <f>HYPERLINK("https://web.datatree.com/?/property?propertyId=4154144")</f>
        <v>https://web.datatree.com/?/property?propertyId=4154144</v>
      </c>
    </row>
    <row r="805" spans="1:277" x14ac:dyDescent="0.25">
      <c r="A805">
        <v>803</v>
      </c>
      <c r="B805" s="15" t="s">
        <v>18833</v>
      </c>
      <c r="C805" s="15" t="s">
        <v>18832</v>
      </c>
      <c r="D805" s="15" t="s">
        <v>18834</v>
      </c>
      <c r="E805" s="15" t="s">
        <v>18835</v>
      </c>
      <c r="F805" s="15" t="s">
        <v>18836</v>
      </c>
      <c r="G805" s="15" t="s">
        <v>243</v>
      </c>
      <c r="H805" s="15">
        <v>85555</v>
      </c>
      <c r="I805" s="15" t="s">
        <v>18837</v>
      </c>
      <c r="J805" s="23" t="s">
        <v>18838</v>
      </c>
      <c r="K805" s="15" t="s">
        <v>18839</v>
      </c>
      <c r="L805" s="16" t="s">
        <v>18840</v>
      </c>
      <c r="M805" s="17" t="str">
        <f t="shared" si="246"/>
        <v>6/31/2022</v>
      </c>
      <c r="N805" s="15">
        <v>9997</v>
      </c>
      <c r="O805" s="18">
        <f t="shared" si="249"/>
        <v>0</v>
      </c>
      <c r="P805" s="19" t="str">
        <f t="shared" si="250"/>
        <v>$0.00</v>
      </c>
      <c r="Q805" s="16">
        <v>44834</v>
      </c>
      <c r="R805" s="19" t="str">
        <f t="shared" si="247"/>
        <v>09/30/22</v>
      </c>
      <c r="S805" t="str">
        <f t="shared" si="251"/>
        <v>MOHAVE</v>
      </c>
      <c r="T805" s="6" t="str">
        <f t="shared" si="252"/>
        <v>354-37-001B</v>
      </c>
      <c r="U805" t="str">
        <f t="shared" si="253"/>
        <v xml:space="preserve">309 SALINAS DR </v>
      </c>
      <c r="V805" t="str">
        <f t="shared" si="254"/>
        <v>HENDERSON</v>
      </c>
      <c r="W805" t="str">
        <f t="shared" si="255"/>
        <v>NV</v>
      </c>
      <c r="X805" t="str">
        <f t="shared" si="256"/>
        <v>89014-3574</v>
      </c>
      <c r="Y805" t="str">
        <f t="shared" si="257"/>
        <v>RODNEY</v>
      </c>
      <c r="Z805" t="str">
        <f t="shared" si="258"/>
        <v>CAREY</v>
      </c>
      <c r="AA805" t="str">
        <f t="shared" si="259"/>
        <v>CEDAR HILLS RANCHES THE NLY 600' OF THE ELY 726' OF PARCEL 1 CONT 10 ACRES M/L 315-52-001(315-52-001 A B C)</v>
      </c>
      <c r="AB805">
        <f t="shared" si="260"/>
        <v>10</v>
      </c>
      <c r="AC805" t="str">
        <f t="shared" si="261"/>
        <v>MOHAVE</v>
      </c>
      <c r="AI805">
        <f t="shared" si="248"/>
        <v>10</v>
      </c>
      <c r="AO805" t="s">
        <v>7710</v>
      </c>
      <c r="AP805" t="s">
        <v>1415</v>
      </c>
      <c r="AQ805" t="s">
        <v>1415</v>
      </c>
      <c r="AR805" t="s">
        <v>7711</v>
      </c>
      <c r="AS805" t="s">
        <v>240</v>
      </c>
      <c r="AT805">
        <v>2</v>
      </c>
      <c r="AU805" t="s">
        <v>7712</v>
      </c>
      <c r="AV805" t="s">
        <v>7713</v>
      </c>
      <c r="AW805" t="s">
        <v>7713</v>
      </c>
      <c r="AX805" t="s">
        <v>7711</v>
      </c>
      <c r="AY805" t="s">
        <v>240</v>
      </c>
      <c r="AZ805">
        <v>6</v>
      </c>
      <c r="BC805" t="s">
        <v>7714</v>
      </c>
      <c r="BD805" t="s">
        <v>7715</v>
      </c>
      <c r="BF805" t="s">
        <v>860</v>
      </c>
      <c r="BH805" t="s">
        <v>407</v>
      </c>
      <c r="BK805">
        <v>8582</v>
      </c>
      <c r="BN805" t="s">
        <v>7716</v>
      </c>
      <c r="BO805" t="s">
        <v>248</v>
      </c>
      <c r="BQ805" t="s">
        <v>345</v>
      </c>
      <c r="BS805" t="s">
        <v>243</v>
      </c>
      <c r="BT805" t="str">
        <f>"86401"</f>
        <v>86401</v>
      </c>
      <c r="BU805" t="str">
        <f>"86401"</f>
        <v>86401</v>
      </c>
      <c r="BV805" t="s">
        <v>244</v>
      </c>
      <c r="BX805" t="s">
        <v>7717</v>
      </c>
      <c r="BY805" t="s">
        <v>7718</v>
      </c>
      <c r="CA805">
        <v>309</v>
      </c>
      <c r="CD805" t="s">
        <v>7719</v>
      </c>
      <c r="CE805" t="s">
        <v>302</v>
      </c>
      <c r="CG805" t="s">
        <v>1909</v>
      </c>
      <c r="CH805" t="s">
        <v>1909</v>
      </c>
      <c r="CI805" t="s">
        <v>400</v>
      </c>
      <c r="CJ805" t="str">
        <f>"89014-3574"</f>
        <v>89014-3574</v>
      </c>
      <c r="CK805" t="s">
        <v>7720</v>
      </c>
      <c r="CL805" t="s">
        <v>7721</v>
      </c>
      <c r="CM805" t="s">
        <v>7722</v>
      </c>
      <c r="CN805" t="s">
        <v>254</v>
      </c>
      <c r="CO805" t="s">
        <v>7723</v>
      </c>
      <c r="CP805" t="str">
        <f>"354-37-001B"</f>
        <v>354-37-001B</v>
      </c>
      <c r="CQ805" t="str">
        <f>"35437001B"</f>
        <v>35437001B</v>
      </c>
      <c r="CR805" t="str">
        <f>"R35437001"</f>
        <v>R35437001</v>
      </c>
      <c r="CS805">
        <v>4015</v>
      </c>
      <c r="CU805">
        <v>954800</v>
      </c>
      <c r="CV805">
        <v>3262</v>
      </c>
      <c r="CW805" t="s">
        <v>256</v>
      </c>
      <c r="CX805" t="s">
        <v>257</v>
      </c>
      <c r="CY805" t="s">
        <v>481</v>
      </c>
      <c r="CZ805">
        <v>19</v>
      </c>
      <c r="DB805">
        <v>35.194844928543603</v>
      </c>
      <c r="DC805">
        <v>-113.812160107412</v>
      </c>
      <c r="DD805" t="s">
        <v>4582</v>
      </c>
      <c r="DK805" t="s">
        <v>7724</v>
      </c>
      <c r="DL805" t="s">
        <v>7724</v>
      </c>
      <c r="DO805" t="str">
        <f>""</f>
        <v/>
      </c>
      <c r="DQ805">
        <v>0</v>
      </c>
      <c r="DR805">
        <v>0</v>
      </c>
      <c r="DS805">
        <v>0</v>
      </c>
      <c r="DT805">
        <v>0</v>
      </c>
      <c r="DW805">
        <v>0</v>
      </c>
      <c r="DX805">
        <v>0</v>
      </c>
      <c r="DZ805">
        <v>0</v>
      </c>
      <c r="EA805">
        <v>0</v>
      </c>
      <c r="EB805">
        <v>0</v>
      </c>
      <c r="EC805">
        <v>0</v>
      </c>
      <c r="ED805">
        <v>0</v>
      </c>
      <c r="EE805">
        <v>0</v>
      </c>
      <c r="EF805">
        <v>0</v>
      </c>
      <c r="EG805">
        <v>0</v>
      </c>
      <c r="EH805">
        <v>0</v>
      </c>
      <c r="EI805">
        <v>0</v>
      </c>
      <c r="EL805">
        <v>0</v>
      </c>
      <c r="EN805">
        <v>0</v>
      </c>
      <c r="EP805">
        <v>0</v>
      </c>
      <c r="ER805">
        <v>0</v>
      </c>
      <c r="ET805">
        <v>0</v>
      </c>
      <c r="EY805">
        <v>0</v>
      </c>
      <c r="FA805">
        <v>0</v>
      </c>
      <c r="FL805">
        <v>0</v>
      </c>
      <c r="FQ805" t="s">
        <v>261</v>
      </c>
      <c r="FR805" t="s">
        <v>354</v>
      </c>
      <c r="FS805" t="s">
        <v>355</v>
      </c>
      <c r="FU805">
        <v>435600</v>
      </c>
      <c r="FV805">
        <v>10</v>
      </c>
      <c r="FW805">
        <v>0</v>
      </c>
      <c r="FX805">
        <v>0</v>
      </c>
      <c r="FY805">
        <v>0</v>
      </c>
      <c r="FZ805">
        <v>0</v>
      </c>
      <c r="GI805" t="s">
        <v>407</v>
      </c>
      <c r="GJ805" t="s">
        <v>4584</v>
      </c>
      <c r="GK805" t="s">
        <v>4585</v>
      </c>
      <c r="GL805" s="1">
        <v>40135</v>
      </c>
      <c r="GM805" t="s">
        <v>267</v>
      </c>
      <c r="GN805" t="str">
        <f>"TRUE"</f>
        <v>TRUE</v>
      </c>
      <c r="GO805">
        <v>2022</v>
      </c>
      <c r="GP805">
        <v>2020</v>
      </c>
      <c r="GQ805">
        <v>300</v>
      </c>
      <c r="GR805" t="s">
        <v>246</v>
      </c>
      <c r="GS805" t="s">
        <v>246</v>
      </c>
      <c r="GT805" t="s">
        <v>246</v>
      </c>
      <c r="GU805" t="s">
        <v>246</v>
      </c>
      <c r="GV805" t="s">
        <v>246</v>
      </c>
      <c r="GW805" t="s">
        <v>246</v>
      </c>
      <c r="GX805" t="s">
        <v>246</v>
      </c>
      <c r="GY805" t="s">
        <v>246</v>
      </c>
      <c r="GZ805" t="s">
        <v>246</v>
      </c>
      <c r="HA805" t="s">
        <v>246</v>
      </c>
      <c r="HB805" t="s">
        <v>246</v>
      </c>
      <c r="HC805" t="s">
        <v>246</v>
      </c>
      <c r="HD805" t="s">
        <v>246</v>
      </c>
      <c r="HE805" s="2">
        <v>1738</v>
      </c>
      <c r="HF805" s="2">
        <v>0</v>
      </c>
      <c r="HG805" s="2">
        <v>0</v>
      </c>
      <c r="HH805">
        <v>0</v>
      </c>
      <c r="HI805" s="2">
        <v>11590</v>
      </c>
      <c r="HJ805" s="2">
        <v>11590</v>
      </c>
      <c r="HK805" s="2">
        <v>0</v>
      </c>
      <c r="HL805">
        <v>0</v>
      </c>
      <c r="HM805" s="2">
        <v>0</v>
      </c>
      <c r="HN805" s="2">
        <v>0</v>
      </c>
      <c r="HO805" s="2">
        <v>0</v>
      </c>
      <c r="HP805">
        <v>0</v>
      </c>
      <c r="HQ805" s="2">
        <v>110.18</v>
      </c>
      <c r="HS805" s="2">
        <v>11590</v>
      </c>
      <c r="HV805" t="s">
        <v>268</v>
      </c>
      <c r="HY805" t="s">
        <v>269</v>
      </c>
      <c r="IF805" t="str">
        <f>""</f>
        <v/>
      </c>
      <c r="IG805" t="str">
        <f>""</f>
        <v/>
      </c>
      <c r="IH805" t="str">
        <f>""</f>
        <v/>
      </c>
      <c r="IJ805" s="1">
        <v>39549</v>
      </c>
      <c r="IK805" s="2">
        <v>30000</v>
      </c>
      <c r="IL805" t="s">
        <v>566</v>
      </c>
      <c r="IM805" t="s">
        <v>567</v>
      </c>
      <c r="IN805" t="s">
        <v>7725</v>
      </c>
      <c r="IT805" t="str">
        <f>"                    "</f>
        <v xml:space="preserve">                    </v>
      </c>
      <c r="IY805" t="str">
        <f>"                    "</f>
        <v xml:space="preserve">                    </v>
      </c>
      <c r="JB805" t="s">
        <v>271</v>
      </c>
      <c r="JD805" t="str">
        <f>"7168.644"</f>
        <v>7168.644</v>
      </c>
      <c r="JE805" t="str">
        <f>""</f>
        <v/>
      </c>
      <c r="JO805" t="str">
        <f>""</f>
        <v/>
      </c>
      <c r="JP805" t="str">
        <f>""</f>
        <v/>
      </c>
      <c r="JQ805" t="str">
        <f>HYPERLINK("https://web.datatree.com/?/property?propertyId=4155659")</f>
        <v>https://web.datatree.com/?/property?propertyId=4155659</v>
      </c>
    </row>
    <row r="806" spans="1:277" x14ac:dyDescent="0.25">
      <c r="A806">
        <v>804</v>
      </c>
      <c r="B806" s="15" t="s">
        <v>18833</v>
      </c>
      <c r="C806" s="15" t="s">
        <v>18832</v>
      </c>
      <c r="D806" s="15" t="s">
        <v>18834</v>
      </c>
      <c r="E806" s="15" t="s">
        <v>18835</v>
      </c>
      <c r="F806" s="15" t="s">
        <v>18836</v>
      </c>
      <c r="G806" s="15" t="s">
        <v>243</v>
      </c>
      <c r="H806" s="15">
        <v>85555</v>
      </c>
      <c r="I806" s="15" t="s">
        <v>18837</v>
      </c>
      <c r="J806" s="23" t="s">
        <v>18838</v>
      </c>
      <c r="K806" s="15" t="s">
        <v>18839</v>
      </c>
      <c r="L806" s="16" t="s">
        <v>18840</v>
      </c>
      <c r="M806" s="17" t="str">
        <f t="shared" si="246"/>
        <v>6/31/2022</v>
      </c>
      <c r="N806" s="15">
        <v>9998</v>
      </c>
      <c r="O806" s="18">
        <f t="shared" si="249"/>
        <v>0</v>
      </c>
      <c r="P806" s="19" t="str">
        <f t="shared" si="250"/>
        <v>$0.00</v>
      </c>
      <c r="Q806" s="16">
        <v>44834</v>
      </c>
      <c r="R806" s="19" t="str">
        <f t="shared" si="247"/>
        <v>09/30/22</v>
      </c>
      <c r="S806" t="str">
        <f t="shared" si="251"/>
        <v>MOHAVE</v>
      </c>
      <c r="T806" s="6" t="str">
        <f t="shared" si="252"/>
        <v>353-17-051</v>
      </c>
      <c r="U806" t="str">
        <f t="shared" si="253"/>
        <v xml:space="preserve">6440 SKY POINTE DR #140 </v>
      </c>
      <c r="V806" t="str">
        <f t="shared" si="254"/>
        <v>LAS VEGAS</v>
      </c>
      <c r="W806" t="str">
        <f t="shared" si="255"/>
        <v>NV</v>
      </c>
      <c r="X806" t="str">
        <f t="shared" si="256"/>
        <v>89131-4048</v>
      </c>
      <c r="Y806">
        <f t="shared" si="257"/>
        <v>0</v>
      </c>
      <c r="Z806" t="str">
        <f t="shared" si="258"/>
        <v>MIDDLE VERDE DEVELOPMENT CO LLC</v>
      </c>
      <c r="AA806" t="str">
        <f t="shared" si="259"/>
        <v>SILVER SPRINGS #4 LOT 204 SEC 33 21N 12W</v>
      </c>
      <c r="AB806">
        <f t="shared" si="260"/>
        <v>10</v>
      </c>
      <c r="AC806" t="str">
        <f t="shared" si="261"/>
        <v>MOHAVE</v>
      </c>
      <c r="AI806">
        <f t="shared" si="248"/>
        <v>10</v>
      </c>
      <c r="AO806" t="s">
        <v>7726</v>
      </c>
      <c r="AR806" t="s">
        <v>7726</v>
      </c>
      <c r="AS806" t="s">
        <v>273</v>
      </c>
      <c r="AT806">
        <v>25</v>
      </c>
      <c r="BC806" t="s">
        <v>7726</v>
      </c>
      <c r="BD806" t="s">
        <v>7726</v>
      </c>
      <c r="BF806" t="s">
        <v>274</v>
      </c>
      <c r="BH806" t="s">
        <v>242</v>
      </c>
      <c r="BS806" t="s">
        <v>243</v>
      </c>
      <c r="BV806" t="s">
        <v>244</v>
      </c>
      <c r="BY806" t="s">
        <v>245</v>
      </c>
      <c r="CA806">
        <v>6440</v>
      </c>
      <c r="CD806" t="s">
        <v>1169</v>
      </c>
      <c r="CE806" t="s">
        <v>302</v>
      </c>
      <c r="CF806">
        <v>140</v>
      </c>
      <c r="CG806" t="s">
        <v>398</v>
      </c>
      <c r="CH806" t="s">
        <v>398</v>
      </c>
      <c r="CI806" t="s">
        <v>400</v>
      </c>
      <c r="CJ806" t="str">
        <f>"89131-4048"</f>
        <v>89131-4048</v>
      </c>
      <c r="CK806" t="s">
        <v>329</v>
      </c>
      <c r="CL806" t="s">
        <v>1170</v>
      </c>
      <c r="CM806" t="s">
        <v>1171</v>
      </c>
      <c r="CN806" t="s">
        <v>254</v>
      </c>
      <c r="CO806" t="s">
        <v>7727</v>
      </c>
      <c r="CP806" t="str">
        <f>"353-17-051"</f>
        <v>353-17-051</v>
      </c>
      <c r="CQ806" t="str">
        <f>"35317051"</f>
        <v>35317051</v>
      </c>
      <c r="CR806" t="str">
        <f>"R35317051"</f>
        <v>R35317051</v>
      </c>
      <c r="CS806">
        <v>4015</v>
      </c>
      <c r="CW806" t="s">
        <v>256</v>
      </c>
      <c r="CX806" t="s">
        <v>257</v>
      </c>
      <c r="CY806" t="s">
        <v>258</v>
      </c>
      <c r="CZ806">
        <v>33</v>
      </c>
      <c r="DB806">
        <v>35.165915031851803</v>
      </c>
      <c r="DC806">
        <v>-113.556202585142</v>
      </c>
      <c r="DD806" t="s">
        <v>259</v>
      </c>
      <c r="DO806" t="str">
        <f>"204"</f>
        <v>204</v>
      </c>
      <c r="DQ806">
        <v>0</v>
      </c>
      <c r="DR806">
        <v>0</v>
      </c>
      <c r="DS806">
        <v>0</v>
      </c>
      <c r="DT806">
        <v>0</v>
      </c>
      <c r="DW806">
        <v>0</v>
      </c>
      <c r="DX806">
        <v>0</v>
      </c>
      <c r="DZ806">
        <v>0</v>
      </c>
      <c r="EA806">
        <v>0</v>
      </c>
      <c r="EB806">
        <v>0</v>
      </c>
      <c r="EC806">
        <v>0</v>
      </c>
      <c r="ED806">
        <v>0</v>
      </c>
      <c r="EE806">
        <v>0</v>
      </c>
      <c r="EF806">
        <v>0</v>
      </c>
      <c r="EG806">
        <v>0</v>
      </c>
      <c r="EH806">
        <v>0</v>
      </c>
      <c r="EI806">
        <v>0</v>
      </c>
      <c r="EL806">
        <v>0</v>
      </c>
      <c r="EN806">
        <v>0</v>
      </c>
      <c r="EP806">
        <v>0</v>
      </c>
      <c r="ER806">
        <v>0</v>
      </c>
      <c r="ET806">
        <v>0</v>
      </c>
      <c r="EY806">
        <v>0</v>
      </c>
      <c r="FA806">
        <v>0</v>
      </c>
      <c r="FL806">
        <v>0</v>
      </c>
      <c r="FQ806" t="s">
        <v>261</v>
      </c>
      <c r="FR806" t="s">
        <v>262</v>
      </c>
      <c r="FS806" t="s">
        <v>263</v>
      </c>
      <c r="FU806">
        <v>435600</v>
      </c>
      <c r="FV806">
        <v>10</v>
      </c>
      <c r="FW806">
        <v>0</v>
      </c>
      <c r="FX806">
        <v>0</v>
      </c>
      <c r="FY806">
        <v>0</v>
      </c>
      <c r="FZ806">
        <v>0</v>
      </c>
      <c r="GI806" t="s">
        <v>264</v>
      </c>
      <c r="GJ806" t="s">
        <v>265</v>
      </c>
      <c r="GK806" t="s">
        <v>266</v>
      </c>
      <c r="GL806" s="1">
        <v>40135</v>
      </c>
      <c r="GM806" t="s">
        <v>267</v>
      </c>
      <c r="GN806" t="str">
        <f t="shared" ref="GN806:GN816" si="264">"FALSE"</f>
        <v>FALSE</v>
      </c>
      <c r="GO806">
        <v>2022</v>
      </c>
      <c r="GP806">
        <v>2020</v>
      </c>
      <c r="GQ806">
        <v>300</v>
      </c>
      <c r="GR806" t="s">
        <v>246</v>
      </c>
      <c r="GS806" t="s">
        <v>246</v>
      </c>
      <c r="GT806" t="s">
        <v>246</v>
      </c>
      <c r="GU806" t="s">
        <v>246</v>
      </c>
      <c r="GV806" t="s">
        <v>246</v>
      </c>
      <c r="GW806" t="s">
        <v>246</v>
      </c>
      <c r="GX806" t="s">
        <v>246</v>
      </c>
      <c r="GY806" t="s">
        <v>246</v>
      </c>
      <c r="GZ806" t="s">
        <v>246</v>
      </c>
      <c r="HA806" t="s">
        <v>246</v>
      </c>
      <c r="HB806" t="s">
        <v>246</v>
      </c>
      <c r="HC806" t="s">
        <v>246</v>
      </c>
      <c r="HD806" t="s">
        <v>246</v>
      </c>
      <c r="HE806" s="2">
        <v>851</v>
      </c>
      <c r="HF806" s="2">
        <v>0</v>
      </c>
      <c r="HG806" s="2">
        <v>0</v>
      </c>
      <c r="HH806">
        <v>0</v>
      </c>
      <c r="HI806" s="2">
        <v>5672</v>
      </c>
      <c r="HJ806" s="2">
        <v>5672</v>
      </c>
      <c r="HK806" s="2">
        <v>0</v>
      </c>
      <c r="HL806">
        <v>0</v>
      </c>
      <c r="HM806" s="2">
        <v>0</v>
      </c>
      <c r="HN806" s="2">
        <v>0</v>
      </c>
      <c r="HO806" s="2">
        <v>0</v>
      </c>
      <c r="HP806">
        <v>0</v>
      </c>
      <c r="HQ806" s="2">
        <v>45.02</v>
      </c>
      <c r="HS806" s="2">
        <v>5672</v>
      </c>
      <c r="HV806" t="s">
        <v>268</v>
      </c>
      <c r="HY806" t="s">
        <v>269</v>
      </c>
      <c r="IB806" s="1">
        <v>42688</v>
      </c>
      <c r="IC806" s="1">
        <v>42689</v>
      </c>
      <c r="IE806" t="s">
        <v>553</v>
      </c>
      <c r="IF806" t="str">
        <f>""</f>
        <v/>
      </c>
      <c r="IG806" t="str">
        <f>"2016.51977"</f>
        <v>2016.51977</v>
      </c>
      <c r="IH806" t="str">
        <f>""</f>
        <v/>
      </c>
      <c r="II806" s="1">
        <v>42130</v>
      </c>
      <c r="IJ806" s="1">
        <v>42137</v>
      </c>
      <c r="IK806" s="2">
        <v>37000</v>
      </c>
      <c r="IM806" t="s">
        <v>270</v>
      </c>
      <c r="IN806" t="s">
        <v>7728</v>
      </c>
      <c r="IT806" t="str">
        <f>""</f>
        <v/>
      </c>
      <c r="IY806" t="str">
        <f>""</f>
        <v/>
      </c>
      <c r="JB806" t="s">
        <v>271</v>
      </c>
      <c r="JD806" t="str">
        <f>"2015.21517"</f>
        <v>2015.21517</v>
      </c>
      <c r="JE806" t="str">
        <f>""</f>
        <v/>
      </c>
      <c r="JF806" s="1">
        <v>41776</v>
      </c>
      <c r="JG806" s="1">
        <v>41803</v>
      </c>
      <c r="JH806" s="2">
        <v>1550</v>
      </c>
      <c r="JI806" t="s">
        <v>553</v>
      </c>
      <c r="JO806" t="str">
        <f>"2014.26327"</f>
        <v>2014.26327</v>
      </c>
      <c r="JP806" t="str">
        <f>""</f>
        <v/>
      </c>
      <c r="JQ806" t="str">
        <f>HYPERLINK("https://web.datatree.com/?/property?propertyId=4165619")</f>
        <v>https://web.datatree.com/?/property?propertyId=4165619</v>
      </c>
    </row>
    <row r="807" spans="1:277" x14ac:dyDescent="0.25">
      <c r="A807">
        <v>805</v>
      </c>
      <c r="B807" s="15" t="s">
        <v>18833</v>
      </c>
      <c r="C807" s="15" t="s">
        <v>18832</v>
      </c>
      <c r="D807" s="15" t="s">
        <v>18834</v>
      </c>
      <c r="E807" s="15" t="s">
        <v>18835</v>
      </c>
      <c r="F807" s="15" t="s">
        <v>18836</v>
      </c>
      <c r="G807" s="15" t="s">
        <v>243</v>
      </c>
      <c r="H807" s="15">
        <v>85555</v>
      </c>
      <c r="I807" s="15" t="s">
        <v>18837</v>
      </c>
      <c r="J807" s="23" t="s">
        <v>18838</v>
      </c>
      <c r="K807" s="15" t="s">
        <v>18839</v>
      </c>
      <c r="L807" s="16" t="s">
        <v>18840</v>
      </c>
      <c r="M807" s="17" t="str">
        <f t="shared" si="246"/>
        <v>6/31/2022</v>
      </c>
      <c r="N807" s="15">
        <v>9999</v>
      </c>
      <c r="O807" s="18">
        <f t="shared" si="249"/>
        <v>0</v>
      </c>
      <c r="P807" s="19" t="str">
        <f t="shared" si="250"/>
        <v>$0.00</v>
      </c>
      <c r="Q807" s="16">
        <v>44834</v>
      </c>
      <c r="R807" s="19" t="str">
        <f t="shared" si="247"/>
        <v>09/30/22</v>
      </c>
      <c r="S807" t="str">
        <f t="shared" si="251"/>
        <v>MOHAVE</v>
      </c>
      <c r="T807" s="6" t="str">
        <f t="shared" si="252"/>
        <v>333-23-024</v>
      </c>
      <c r="U807" t="str">
        <f t="shared" si="253"/>
        <v xml:space="preserve">158 SAW MILL RD </v>
      </c>
      <c r="V807" t="str">
        <f t="shared" si="254"/>
        <v>GREENTOWN</v>
      </c>
      <c r="W807" t="str">
        <f t="shared" si="255"/>
        <v>PA</v>
      </c>
      <c r="X807" t="str">
        <f t="shared" si="256"/>
        <v>18426-4404</v>
      </c>
      <c r="Y807" t="str">
        <f t="shared" si="257"/>
        <v>WILLIAM</v>
      </c>
      <c r="Z807" t="str">
        <f t="shared" si="258"/>
        <v>OBERT</v>
      </c>
      <c r="AA807" t="str">
        <f t="shared" si="259"/>
        <v>SE4 NW4 NE4CONT 10 ACRES 333-01-081(333-23-024)TAO</v>
      </c>
      <c r="AB807">
        <f t="shared" si="260"/>
        <v>10</v>
      </c>
      <c r="AC807" t="str">
        <f t="shared" si="261"/>
        <v>MOHAVE</v>
      </c>
      <c r="AI807">
        <f t="shared" si="248"/>
        <v>10</v>
      </c>
      <c r="AO807" t="s">
        <v>7729</v>
      </c>
      <c r="AP807" t="s">
        <v>5490</v>
      </c>
      <c r="AQ807" t="s">
        <v>661</v>
      </c>
      <c r="AR807" t="s">
        <v>7730</v>
      </c>
      <c r="AS807" t="s">
        <v>240</v>
      </c>
      <c r="AT807">
        <v>2</v>
      </c>
      <c r="BC807" t="s">
        <v>7731</v>
      </c>
      <c r="BD807" t="s">
        <v>7729</v>
      </c>
      <c r="BH807" t="s">
        <v>242</v>
      </c>
      <c r="BS807" t="s">
        <v>243</v>
      </c>
      <c r="BV807" t="s">
        <v>244</v>
      </c>
      <c r="BY807" t="s">
        <v>245</v>
      </c>
      <c r="CA807">
        <v>158</v>
      </c>
      <c r="CD807" t="s">
        <v>7732</v>
      </c>
      <c r="CE807" t="s">
        <v>491</v>
      </c>
      <c r="CG807" t="s">
        <v>7733</v>
      </c>
      <c r="CI807" t="s">
        <v>1514</v>
      </c>
      <c r="CJ807" t="str">
        <f>"18426-4404"</f>
        <v>18426-4404</v>
      </c>
      <c r="CK807" t="s">
        <v>1236</v>
      </c>
      <c r="CL807" t="s">
        <v>7734</v>
      </c>
      <c r="CM807" t="s">
        <v>7735</v>
      </c>
      <c r="CN807" t="s">
        <v>254</v>
      </c>
      <c r="CO807" t="s">
        <v>7736</v>
      </c>
      <c r="CP807" t="str">
        <f>"333-23-024"</f>
        <v>333-23-024</v>
      </c>
      <c r="CQ807" t="str">
        <f>"33323024"</f>
        <v>33323024</v>
      </c>
      <c r="CR807" t="str">
        <f>"R33323024"</f>
        <v>R33323024</v>
      </c>
      <c r="CS807">
        <v>4015</v>
      </c>
      <c r="CX807" t="s">
        <v>333</v>
      </c>
      <c r="CY807" t="s">
        <v>481</v>
      </c>
      <c r="CZ807">
        <v>7</v>
      </c>
      <c r="DB807">
        <v>35.483487568171498</v>
      </c>
      <c r="DC807">
        <v>-113.80483341483</v>
      </c>
      <c r="DK807" t="s">
        <v>482</v>
      </c>
      <c r="DL807" t="s">
        <v>482</v>
      </c>
      <c r="DO807" t="str">
        <f>""</f>
        <v/>
      </c>
      <c r="DQ807">
        <v>0</v>
      </c>
      <c r="DR807">
        <v>0</v>
      </c>
      <c r="DS807">
        <v>0</v>
      </c>
      <c r="DT807">
        <v>0</v>
      </c>
      <c r="DW807">
        <v>0</v>
      </c>
      <c r="DX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0</v>
      </c>
      <c r="EF807">
        <v>0</v>
      </c>
      <c r="EG807">
        <v>0</v>
      </c>
      <c r="EH807">
        <v>0</v>
      </c>
      <c r="EI807">
        <v>0</v>
      </c>
      <c r="EL807">
        <v>0</v>
      </c>
      <c r="EN807">
        <v>0</v>
      </c>
      <c r="EP807">
        <v>0</v>
      </c>
      <c r="ER807">
        <v>0</v>
      </c>
      <c r="ET807">
        <v>0</v>
      </c>
      <c r="EY807">
        <v>0</v>
      </c>
      <c r="FA807">
        <v>0</v>
      </c>
      <c r="FL807">
        <v>0</v>
      </c>
      <c r="FQ807" t="s">
        <v>261</v>
      </c>
      <c r="FR807" t="s">
        <v>354</v>
      </c>
      <c r="FS807" t="s">
        <v>355</v>
      </c>
      <c r="FU807">
        <v>435600</v>
      </c>
      <c r="FV807">
        <v>10</v>
      </c>
      <c r="FW807">
        <v>0</v>
      </c>
      <c r="FX807">
        <v>0</v>
      </c>
      <c r="FY807">
        <v>0</v>
      </c>
      <c r="FZ807">
        <v>0</v>
      </c>
      <c r="GI807" t="s">
        <v>264</v>
      </c>
      <c r="GJ807" t="s">
        <v>483</v>
      </c>
      <c r="GK807" t="s">
        <v>484</v>
      </c>
      <c r="GL807" s="1">
        <v>40135</v>
      </c>
      <c r="GM807" t="s">
        <v>267</v>
      </c>
      <c r="GN807" t="str">
        <f t="shared" si="264"/>
        <v>FALSE</v>
      </c>
      <c r="GO807">
        <v>2022</v>
      </c>
      <c r="GP807">
        <v>2020</v>
      </c>
      <c r="GQ807">
        <v>300</v>
      </c>
      <c r="GR807" t="s">
        <v>246</v>
      </c>
      <c r="GS807" t="s">
        <v>246</v>
      </c>
      <c r="GT807" t="s">
        <v>246</v>
      </c>
      <c r="GU807" t="s">
        <v>246</v>
      </c>
      <c r="GV807" t="s">
        <v>246</v>
      </c>
      <c r="GW807" t="s">
        <v>246</v>
      </c>
      <c r="GX807" t="s">
        <v>246</v>
      </c>
      <c r="GY807" t="s">
        <v>246</v>
      </c>
      <c r="GZ807" t="s">
        <v>246</v>
      </c>
      <c r="HA807" t="s">
        <v>246</v>
      </c>
      <c r="HB807" t="s">
        <v>246</v>
      </c>
      <c r="HC807" t="s">
        <v>246</v>
      </c>
      <c r="HD807" t="s">
        <v>246</v>
      </c>
      <c r="HE807" s="2">
        <v>980</v>
      </c>
      <c r="HF807" s="2">
        <v>0</v>
      </c>
      <c r="HG807" s="2">
        <v>0</v>
      </c>
      <c r="HH807">
        <v>0</v>
      </c>
      <c r="HI807" s="2">
        <v>6535</v>
      </c>
      <c r="HJ807" s="2">
        <v>6535</v>
      </c>
      <c r="HK807" s="2">
        <v>0</v>
      </c>
      <c r="HL807">
        <v>0</v>
      </c>
      <c r="HM807" s="2">
        <v>0</v>
      </c>
      <c r="HN807" s="2">
        <v>0</v>
      </c>
      <c r="HO807" s="2">
        <v>0</v>
      </c>
      <c r="HP807">
        <v>0</v>
      </c>
      <c r="HQ807" s="2">
        <v>71.8</v>
      </c>
      <c r="HS807" s="2">
        <v>6535</v>
      </c>
      <c r="HV807" t="s">
        <v>268</v>
      </c>
      <c r="HY807" t="s">
        <v>269</v>
      </c>
      <c r="IF807" t="str">
        <f>""</f>
        <v/>
      </c>
      <c r="IG807" t="str">
        <f>""</f>
        <v/>
      </c>
      <c r="IH807" t="str">
        <f>""</f>
        <v/>
      </c>
      <c r="IT807" t="str">
        <f>""</f>
        <v/>
      </c>
      <c r="IY807" t="str">
        <f>""</f>
        <v/>
      </c>
      <c r="JB807" t="s">
        <v>271</v>
      </c>
      <c r="JD807" t="str">
        <f>""</f>
        <v/>
      </c>
      <c r="JE807" t="str">
        <f>""</f>
        <v/>
      </c>
      <c r="JO807" t="str">
        <f>""</f>
        <v/>
      </c>
      <c r="JP807" t="str">
        <f>""</f>
        <v/>
      </c>
      <c r="JQ807" t="str">
        <f>HYPERLINK("https://web.datatree.com/?/property?propertyId=4172574")</f>
        <v>https://web.datatree.com/?/property?propertyId=4172574</v>
      </c>
    </row>
    <row r="808" spans="1:277" x14ac:dyDescent="0.25">
      <c r="A808">
        <v>806</v>
      </c>
      <c r="B808" s="15" t="s">
        <v>18833</v>
      </c>
      <c r="C808" s="15" t="s">
        <v>18832</v>
      </c>
      <c r="D808" s="15" t="s">
        <v>18834</v>
      </c>
      <c r="E808" s="15" t="s">
        <v>18835</v>
      </c>
      <c r="F808" s="15" t="s">
        <v>18836</v>
      </c>
      <c r="G808" s="15" t="s">
        <v>243</v>
      </c>
      <c r="H808" s="15">
        <v>85555</v>
      </c>
      <c r="I808" s="15" t="s">
        <v>18837</v>
      </c>
      <c r="J808" s="23" t="s">
        <v>18838</v>
      </c>
      <c r="K808" s="15" t="s">
        <v>18839</v>
      </c>
      <c r="L808" s="16" t="s">
        <v>18840</v>
      </c>
      <c r="M808" s="17" t="str">
        <f t="shared" si="246"/>
        <v>6/31/2022</v>
      </c>
      <c r="N808" s="15">
        <v>10000</v>
      </c>
      <c r="O808" s="18">
        <f t="shared" si="249"/>
        <v>0</v>
      </c>
      <c r="P808" s="19" t="str">
        <f t="shared" si="250"/>
        <v>$0.00</v>
      </c>
      <c r="Q808" s="16">
        <v>44834</v>
      </c>
      <c r="R808" s="19" t="str">
        <f t="shared" si="247"/>
        <v>09/30/22</v>
      </c>
      <c r="S808" t="str">
        <f t="shared" si="251"/>
        <v>MOHAVE</v>
      </c>
      <c r="T808" s="6" t="str">
        <f t="shared" si="252"/>
        <v>353-12-072</v>
      </c>
      <c r="U808" t="str">
        <f t="shared" si="253"/>
        <v xml:space="preserve">PO BOX 449 </v>
      </c>
      <c r="V808" t="str">
        <f t="shared" si="254"/>
        <v>NORRIS</v>
      </c>
      <c r="W808" t="str">
        <f t="shared" si="255"/>
        <v>TN</v>
      </c>
      <c r="X808" t="str">
        <f t="shared" si="256"/>
        <v>37828</v>
      </c>
      <c r="Y808" t="str">
        <f t="shared" si="257"/>
        <v>WARREN</v>
      </c>
      <c r="Z808" t="str">
        <f t="shared" si="258"/>
        <v>TORZEWSKI</v>
      </c>
      <c r="AA808" t="str">
        <f t="shared" si="259"/>
        <v>SILVER SPRINGS UNIT VI LOT 592</v>
      </c>
      <c r="AB808">
        <f t="shared" si="260"/>
        <v>10</v>
      </c>
      <c r="AC808" t="str">
        <f t="shared" si="261"/>
        <v>MOHAVE</v>
      </c>
      <c r="AI808">
        <f t="shared" si="248"/>
        <v>10</v>
      </c>
      <c r="AO808" t="s">
        <v>7737</v>
      </c>
      <c r="AP808" t="s">
        <v>6621</v>
      </c>
      <c r="AQ808" t="s">
        <v>6621</v>
      </c>
      <c r="AR808" t="s">
        <v>7738</v>
      </c>
      <c r="AS808" t="s">
        <v>240</v>
      </c>
      <c r="AT808">
        <v>10</v>
      </c>
      <c r="AU808" t="s">
        <v>7739</v>
      </c>
      <c r="AV808" t="s">
        <v>3067</v>
      </c>
      <c r="AW808" t="s">
        <v>3067</v>
      </c>
      <c r="AX808" t="s">
        <v>7738</v>
      </c>
      <c r="AY808" t="s">
        <v>240</v>
      </c>
      <c r="AZ808">
        <v>10</v>
      </c>
      <c r="BC808" t="s">
        <v>7740</v>
      </c>
      <c r="BD808" t="s">
        <v>7741</v>
      </c>
      <c r="BF808" t="s">
        <v>860</v>
      </c>
      <c r="BH808" t="s">
        <v>242</v>
      </c>
      <c r="BS808" t="s">
        <v>243</v>
      </c>
      <c r="BV808" t="s">
        <v>244</v>
      </c>
      <c r="BY808" t="s">
        <v>245</v>
      </c>
      <c r="CD808" t="s">
        <v>7742</v>
      </c>
      <c r="CG808" t="s">
        <v>7743</v>
      </c>
      <c r="CH808" t="s">
        <v>7743</v>
      </c>
      <c r="CI808" t="s">
        <v>531</v>
      </c>
      <c r="CJ808" t="str">
        <f>"37828"</f>
        <v>37828</v>
      </c>
      <c r="CK808" t="s">
        <v>580</v>
      </c>
      <c r="CL808" t="s">
        <v>7744</v>
      </c>
      <c r="CM808" t="s">
        <v>7745</v>
      </c>
      <c r="CN808" t="s">
        <v>254</v>
      </c>
      <c r="CO808" t="s">
        <v>7746</v>
      </c>
      <c r="CP808" t="str">
        <f>"353-12-072"</f>
        <v>353-12-072</v>
      </c>
      <c r="CQ808" t="str">
        <f>"35312072"</f>
        <v>35312072</v>
      </c>
      <c r="CR808" t="str">
        <f>"R35312072"</f>
        <v>R35312072</v>
      </c>
      <c r="CS808">
        <v>4015</v>
      </c>
      <c r="CW808" t="s">
        <v>256</v>
      </c>
      <c r="CX808" t="s">
        <v>257</v>
      </c>
      <c r="CY808" t="s">
        <v>258</v>
      </c>
      <c r="CZ808">
        <v>25</v>
      </c>
      <c r="DB808">
        <v>35.167695438687801</v>
      </c>
      <c r="DC808">
        <v>-113.507575789849</v>
      </c>
      <c r="DD808" t="s">
        <v>259</v>
      </c>
      <c r="DK808" t="s">
        <v>1455</v>
      </c>
      <c r="DL808" t="s">
        <v>1455</v>
      </c>
      <c r="DO808" t="str">
        <f>"592"</f>
        <v>592</v>
      </c>
      <c r="DQ808">
        <v>0</v>
      </c>
      <c r="DR808">
        <v>0</v>
      </c>
      <c r="DS808">
        <v>0</v>
      </c>
      <c r="DT808">
        <v>0</v>
      </c>
      <c r="DW808">
        <v>0</v>
      </c>
      <c r="DX808">
        <v>0</v>
      </c>
      <c r="DZ808">
        <v>0</v>
      </c>
      <c r="EA808">
        <v>0</v>
      </c>
      <c r="EB808">
        <v>0</v>
      </c>
      <c r="EC808">
        <v>0</v>
      </c>
      <c r="ED808">
        <v>0</v>
      </c>
      <c r="EE808">
        <v>0</v>
      </c>
      <c r="EF808">
        <v>0</v>
      </c>
      <c r="EG808">
        <v>0</v>
      </c>
      <c r="EH808">
        <v>0</v>
      </c>
      <c r="EI808">
        <v>0</v>
      </c>
      <c r="EL808">
        <v>0</v>
      </c>
      <c r="EN808">
        <v>0</v>
      </c>
      <c r="EP808">
        <v>0</v>
      </c>
      <c r="ER808">
        <v>0</v>
      </c>
      <c r="ET808">
        <v>0</v>
      </c>
      <c r="EY808">
        <v>0</v>
      </c>
      <c r="FA808">
        <v>0</v>
      </c>
      <c r="FL808">
        <v>0</v>
      </c>
      <c r="FQ808" t="s">
        <v>261</v>
      </c>
      <c r="FR808" t="s">
        <v>262</v>
      </c>
      <c r="FS808" t="s">
        <v>263</v>
      </c>
      <c r="FU808">
        <v>435600</v>
      </c>
      <c r="FV808">
        <v>10</v>
      </c>
      <c r="FW808">
        <v>0</v>
      </c>
      <c r="FX808">
        <v>0</v>
      </c>
      <c r="FY808">
        <v>0</v>
      </c>
      <c r="FZ808">
        <v>0</v>
      </c>
      <c r="GI808" t="s">
        <v>264</v>
      </c>
      <c r="GJ808" t="s">
        <v>265</v>
      </c>
      <c r="GK808" t="s">
        <v>266</v>
      </c>
      <c r="GL808" s="1">
        <v>40135</v>
      </c>
      <c r="GM808" t="s">
        <v>267</v>
      </c>
      <c r="GN808" t="str">
        <f t="shared" si="264"/>
        <v>FALSE</v>
      </c>
      <c r="GO808">
        <v>2022</v>
      </c>
      <c r="GP808">
        <v>2020</v>
      </c>
      <c r="GQ808">
        <v>300</v>
      </c>
      <c r="GR808" t="s">
        <v>246</v>
      </c>
      <c r="GS808" t="s">
        <v>246</v>
      </c>
      <c r="GT808" t="s">
        <v>246</v>
      </c>
      <c r="GU808" t="s">
        <v>246</v>
      </c>
      <c r="GV808" t="s">
        <v>246</v>
      </c>
      <c r="GW808" t="s">
        <v>246</v>
      </c>
      <c r="GX808" t="s">
        <v>246</v>
      </c>
      <c r="GY808" t="s">
        <v>246</v>
      </c>
      <c r="GZ808" t="s">
        <v>246</v>
      </c>
      <c r="HA808" t="s">
        <v>246</v>
      </c>
      <c r="HB808" t="s">
        <v>246</v>
      </c>
      <c r="HC808" t="s">
        <v>246</v>
      </c>
      <c r="HD808" t="s">
        <v>246</v>
      </c>
      <c r="HE808" s="2">
        <v>358</v>
      </c>
      <c r="HF808" s="2">
        <v>0</v>
      </c>
      <c r="HG808" s="2">
        <v>0</v>
      </c>
      <c r="HH808">
        <v>0</v>
      </c>
      <c r="HI808" s="2">
        <v>2388</v>
      </c>
      <c r="HJ808" s="2">
        <v>2388</v>
      </c>
      <c r="HK808" s="2">
        <v>0</v>
      </c>
      <c r="HL808">
        <v>0</v>
      </c>
      <c r="HM808" s="2">
        <v>0</v>
      </c>
      <c r="HN808" s="2">
        <v>0</v>
      </c>
      <c r="HO808" s="2">
        <v>0</v>
      </c>
      <c r="HP808">
        <v>0</v>
      </c>
      <c r="HQ808" s="2">
        <v>32.340000000000003</v>
      </c>
      <c r="HS808" s="2">
        <v>2388</v>
      </c>
      <c r="HV808" t="s">
        <v>268</v>
      </c>
      <c r="HY808" t="s">
        <v>269</v>
      </c>
      <c r="IF808" t="str">
        <f>""</f>
        <v/>
      </c>
      <c r="IG808" t="str">
        <f>""</f>
        <v/>
      </c>
      <c r="IH808" t="str">
        <f>""</f>
        <v/>
      </c>
      <c r="IJ808" s="1">
        <v>38649</v>
      </c>
      <c r="IK808" s="2">
        <v>10000</v>
      </c>
      <c r="IL808" t="s">
        <v>566</v>
      </c>
      <c r="IM808" t="s">
        <v>567</v>
      </c>
      <c r="IN808" t="s">
        <v>7747</v>
      </c>
      <c r="IT808" t="str">
        <f>"                    "</f>
        <v xml:space="preserve">                    </v>
      </c>
      <c r="IY808" t="str">
        <f>"                    "</f>
        <v xml:space="preserve">                    </v>
      </c>
      <c r="JA808" t="s">
        <v>1488</v>
      </c>
      <c r="JB808" t="s">
        <v>271</v>
      </c>
      <c r="JD808" t="str">
        <f>"5908.787"</f>
        <v>5908.787</v>
      </c>
      <c r="JE808" t="str">
        <f>""</f>
        <v/>
      </c>
      <c r="JO808" t="str">
        <f>""</f>
        <v/>
      </c>
      <c r="JP808" t="str">
        <f>""</f>
        <v/>
      </c>
      <c r="JQ808" t="str">
        <f>HYPERLINK("https://web.datatree.com/?/property?propertyId=4110558")</f>
        <v>https://web.datatree.com/?/property?propertyId=4110558</v>
      </c>
    </row>
    <row r="809" spans="1:277" x14ac:dyDescent="0.25">
      <c r="A809">
        <v>807</v>
      </c>
      <c r="B809" s="15" t="s">
        <v>18833</v>
      </c>
      <c r="C809" s="15" t="s">
        <v>18832</v>
      </c>
      <c r="D809" s="15" t="s">
        <v>18834</v>
      </c>
      <c r="E809" s="15" t="s">
        <v>18835</v>
      </c>
      <c r="F809" s="15" t="s">
        <v>18836</v>
      </c>
      <c r="G809" s="15" t="s">
        <v>243</v>
      </c>
      <c r="H809" s="15">
        <v>85555</v>
      </c>
      <c r="I809" s="15" t="s">
        <v>18837</v>
      </c>
      <c r="J809" s="23" t="s">
        <v>18838</v>
      </c>
      <c r="K809" s="15" t="s">
        <v>18839</v>
      </c>
      <c r="L809" s="16" t="s">
        <v>18840</v>
      </c>
      <c r="M809" s="17" t="str">
        <f t="shared" si="246"/>
        <v>6/31/2022</v>
      </c>
      <c r="N809" s="15">
        <v>10001</v>
      </c>
      <c r="O809" s="18">
        <f t="shared" si="249"/>
        <v>0</v>
      </c>
      <c r="P809" s="19" t="str">
        <f t="shared" si="250"/>
        <v>$0.00</v>
      </c>
      <c r="Q809" s="16">
        <v>44834</v>
      </c>
      <c r="R809" s="19" t="str">
        <f t="shared" si="247"/>
        <v>09/30/22</v>
      </c>
      <c r="S809" t="str">
        <f t="shared" si="251"/>
        <v>MOHAVE</v>
      </c>
      <c r="T809" s="6" t="str">
        <f t="shared" si="252"/>
        <v>207-07-072</v>
      </c>
      <c r="U809" t="str">
        <f t="shared" si="253"/>
        <v xml:space="preserve">PO BOX 1450 </v>
      </c>
      <c r="V809" t="str">
        <f t="shared" si="254"/>
        <v>CHICAGO</v>
      </c>
      <c r="W809" t="str">
        <f t="shared" si="255"/>
        <v>IL</v>
      </c>
      <c r="X809" t="str">
        <f t="shared" si="256"/>
        <v>60690-1450</v>
      </c>
      <c r="Y809">
        <f t="shared" si="257"/>
        <v>0</v>
      </c>
      <c r="Z809" t="str">
        <f t="shared" si="258"/>
        <v>WASTE MGMT OF AZ INC</v>
      </c>
      <c r="AA809" t="str">
        <f t="shared" si="259"/>
        <v>S2 S2 SE4 SW4 CONT 10 AC M/L</v>
      </c>
      <c r="AB809">
        <f t="shared" si="260"/>
        <v>10</v>
      </c>
      <c r="AC809" t="str">
        <f t="shared" si="261"/>
        <v>MOHAVE</v>
      </c>
      <c r="AI809">
        <f t="shared" si="248"/>
        <v>10</v>
      </c>
      <c r="AO809" t="s">
        <v>2241</v>
      </c>
      <c r="AR809" t="s">
        <v>2241</v>
      </c>
      <c r="AS809" t="s">
        <v>273</v>
      </c>
      <c r="AT809">
        <v>192</v>
      </c>
      <c r="BC809" t="s">
        <v>2241</v>
      </c>
      <c r="BD809" t="s">
        <v>2241</v>
      </c>
      <c r="BF809" t="s">
        <v>274</v>
      </c>
      <c r="BH809" t="s">
        <v>242</v>
      </c>
      <c r="BS809" t="s">
        <v>243</v>
      </c>
      <c r="BV809" t="s">
        <v>244</v>
      </c>
      <c r="BY809" t="s">
        <v>245</v>
      </c>
      <c r="CD809" t="s">
        <v>2242</v>
      </c>
      <c r="CG809" t="s">
        <v>249</v>
      </c>
      <c r="CH809" t="s">
        <v>249</v>
      </c>
      <c r="CI809" t="s">
        <v>250</v>
      </c>
      <c r="CJ809" t="str">
        <f>"60690-1450"</f>
        <v>60690-1450</v>
      </c>
      <c r="CK809" t="s">
        <v>2243</v>
      </c>
      <c r="CL809" t="s">
        <v>2244</v>
      </c>
      <c r="CM809" t="s">
        <v>2245</v>
      </c>
      <c r="CN809" t="s">
        <v>254</v>
      </c>
      <c r="CO809" t="s">
        <v>7748</v>
      </c>
      <c r="CP809" t="str">
        <f>"207-07-072"</f>
        <v>207-07-072</v>
      </c>
      <c r="CQ809" t="str">
        <f>"20707072"</f>
        <v>20707072</v>
      </c>
      <c r="CR809" t="str">
        <f>"R20707072"</f>
        <v>R20707072</v>
      </c>
      <c r="CS809">
        <v>4015</v>
      </c>
      <c r="CW809" t="s">
        <v>256</v>
      </c>
      <c r="CX809" t="s">
        <v>281</v>
      </c>
      <c r="CY809" t="s">
        <v>499</v>
      </c>
      <c r="CZ809">
        <v>5</v>
      </c>
      <c r="DB809">
        <v>34.749904323284802</v>
      </c>
      <c r="DC809">
        <v>-114.27518342496199</v>
      </c>
      <c r="DK809" t="s">
        <v>2247</v>
      </c>
      <c r="DL809" t="s">
        <v>2247</v>
      </c>
      <c r="DO809" t="str">
        <f>""</f>
        <v/>
      </c>
      <c r="DQ809">
        <v>0</v>
      </c>
      <c r="DR809">
        <v>0</v>
      </c>
      <c r="DS809">
        <v>0</v>
      </c>
      <c r="DT809">
        <v>0</v>
      </c>
      <c r="DW809">
        <v>0</v>
      </c>
      <c r="DX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L809">
        <v>0</v>
      </c>
      <c r="EN809">
        <v>0</v>
      </c>
      <c r="EP809">
        <v>0</v>
      </c>
      <c r="ER809">
        <v>0</v>
      </c>
      <c r="ET809">
        <v>0</v>
      </c>
      <c r="EY809">
        <v>0</v>
      </c>
      <c r="FA809">
        <v>0</v>
      </c>
      <c r="FL809">
        <v>0</v>
      </c>
      <c r="FQ809" t="s">
        <v>336</v>
      </c>
      <c r="FR809" t="s">
        <v>405</v>
      </c>
      <c r="FS809" t="s">
        <v>406</v>
      </c>
      <c r="FU809">
        <v>435600</v>
      </c>
      <c r="FV809">
        <v>10</v>
      </c>
      <c r="FW809">
        <v>0</v>
      </c>
      <c r="FX809">
        <v>0</v>
      </c>
      <c r="FY809">
        <v>0</v>
      </c>
      <c r="FZ809">
        <v>0</v>
      </c>
      <c r="GI809" t="s">
        <v>264</v>
      </c>
      <c r="GJ809" t="s">
        <v>1531</v>
      </c>
      <c r="GK809" t="s">
        <v>1532</v>
      </c>
      <c r="GL809" s="1">
        <v>40135</v>
      </c>
      <c r="GM809" t="s">
        <v>267</v>
      </c>
      <c r="GN809" t="str">
        <f t="shared" si="264"/>
        <v>FALSE</v>
      </c>
      <c r="GO809">
        <v>2022</v>
      </c>
      <c r="GP809">
        <v>2020</v>
      </c>
      <c r="GQ809">
        <v>1290</v>
      </c>
      <c r="GR809" t="s">
        <v>246</v>
      </c>
      <c r="GS809" t="s">
        <v>246</v>
      </c>
      <c r="GT809" t="s">
        <v>246</v>
      </c>
      <c r="GU809" t="s">
        <v>246</v>
      </c>
      <c r="GV809" t="s">
        <v>246</v>
      </c>
      <c r="GW809" t="s">
        <v>246</v>
      </c>
      <c r="GX809" t="s">
        <v>246</v>
      </c>
      <c r="GY809" t="s">
        <v>246</v>
      </c>
      <c r="GZ809" t="s">
        <v>246</v>
      </c>
      <c r="HA809" t="s">
        <v>246</v>
      </c>
      <c r="HB809" t="s">
        <v>246</v>
      </c>
      <c r="HC809" t="s">
        <v>246</v>
      </c>
      <c r="HD809" t="s">
        <v>246</v>
      </c>
      <c r="HE809" s="2">
        <v>493</v>
      </c>
      <c r="HF809" s="2">
        <v>0</v>
      </c>
      <c r="HG809" s="2">
        <v>0</v>
      </c>
      <c r="HH809">
        <v>0</v>
      </c>
      <c r="HI809" s="2">
        <v>3288</v>
      </c>
      <c r="HJ809" s="2">
        <v>3288</v>
      </c>
      <c r="HK809" s="2">
        <v>0</v>
      </c>
      <c r="HL809">
        <v>0</v>
      </c>
      <c r="HM809" s="2">
        <v>0</v>
      </c>
      <c r="HN809" s="2">
        <v>0</v>
      </c>
      <c r="HO809" s="2">
        <v>0</v>
      </c>
      <c r="HP809">
        <v>0</v>
      </c>
      <c r="HQ809" s="2">
        <v>36.020000000000003</v>
      </c>
      <c r="HS809" s="2">
        <v>3288</v>
      </c>
      <c r="HV809" t="s">
        <v>386</v>
      </c>
      <c r="HW809" t="s">
        <v>387</v>
      </c>
      <c r="HY809" t="s">
        <v>388</v>
      </c>
      <c r="HZ809" t="s">
        <v>388</v>
      </c>
      <c r="IA809" t="s">
        <v>389</v>
      </c>
      <c r="IB809" s="1">
        <v>36315</v>
      </c>
      <c r="IC809" s="1">
        <v>36322</v>
      </c>
      <c r="ID809" s="2">
        <v>0</v>
      </c>
      <c r="IE809" t="s">
        <v>319</v>
      </c>
      <c r="IF809" t="str">
        <f>"                    "</f>
        <v xml:space="preserve">                    </v>
      </c>
      <c r="IG809" t="str">
        <f>"3320.514"</f>
        <v>3320.514</v>
      </c>
      <c r="IH809" t="str">
        <f>""</f>
        <v/>
      </c>
      <c r="IT809" t="str">
        <f>""</f>
        <v/>
      </c>
      <c r="IY809" t="str">
        <f>""</f>
        <v/>
      </c>
      <c r="JB809" t="s">
        <v>271</v>
      </c>
      <c r="JD809" t="str">
        <f>""</f>
        <v/>
      </c>
      <c r="JE809" t="str">
        <f>""</f>
        <v/>
      </c>
      <c r="JO809" t="str">
        <f>""</f>
        <v/>
      </c>
      <c r="JP809" t="str">
        <f>""</f>
        <v/>
      </c>
      <c r="JQ809" t="str">
        <f>HYPERLINK("https://web.datatree.com/?/property?propertyId=4179221")</f>
        <v>https://web.datatree.com/?/property?propertyId=4179221</v>
      </c>
    </row>
    <row r="810" spans="1:277" x14ac:dyDescent="0.25">
      <c r="A810">
        <v>808</v>
      </c>
      <c r="B810" s="15" t="s">
        <v>18833</v>
      </c>
      <c r="C810" s="15" t="s">
        <v>18832</v>
      </c>
      <c r="D810" s="15" t="s">
        <v>18834</v>
      </c>
      <c r="E810" s="15" t="s">
        <v>18835</v>
      </c>
      <c r="F810" s="15" t="s">
        <v>18836</v>
      </c>
      <c r="G810" s="15" t="s">
        <v>243</v>
      </c>
      <c r="H810" s="15">
        <v>85555</v>
      </c>
      <c r="I810" s="15" t="s">
        <v>18837</v>
      </c>
      <c r="J810" s="23" t="s">
        <v>18838</v>
      </c>
      <c r="K810" s="15" t="s">
        <v>18839</v>
      </c>
      <c r="L810" s="16" t="s">
        <v>18840</v>
      </c>
      <c r="M810" s="17" t="str">
        <f t="shared" si="246"/>
        <v>6/31/2022</v>
      </c>
      <c r="N810" s="15">
        <v>10002</v>
      </c>
      <c r="O810" s="18">
        <f t="shared" si="249"/>
        <v>0</v>
      </c>
      <c r="P810" s="19" t="str">
        <f t="shared" si="250"/>
        <v>$0.00</v>
      </c>
      <c r="Q810" s="16">
        <v>44834</v>
      </c>
      <c r="R810" s="19" t="str">
        <f t="shared" si="247"/>
        <v>09/30/22</v>
      </c>
      <c r="S810" t="str">
        <f t="shared" si="251"/>
        <v>MOHAVE</v>
      </c>
      <c r="T810" s="6" t="str">
        <f t="shared" si="252"/>
        <v>353-17-040</v>
      </c>
      <c r="U810" t="str">
        <f t="shared" si="253"/>
        <v xml:space="preserve">PO BOX 30393 </v>
      </c>
      <c r="V810" t="str">
        <f t="shared" si="254"/>
        <v>PHOENIX</v>
      </c>
      <c r="W810" t="str">
        <f t="shared" si="255"/>
        <v>AZ</v>
      </c>
      <c r="X810" t="str">
        <f t="shared" si="256"/>
        <v>85046</v>
      </c>
      <c r="Y810" t="str">
        <f t="shared" si="257"/>
        <v>DONNA</v>
      </c>
      <c r="Z810" t="str">
        <f t="shared" si="258"/>
        <v>ZUMSTEIN</v>
      </c>
      <c r="AA810" t="str">
        <f t="shared" si="259"/>
        <v>SILVER SPRINGS #4 LOT 195 SEC 33 21N 12W</v>
      </c>
      <c r="AB810">
        <f t="shared" si="260"/>
        <v>10</v>
      </c>
      <c r="AC810" t="str">
        <f t="shared" si="261"/>
        <v>MOHAVE</v>
      </c>
      <c r="AI810">
        <f t="shared" si="248"/>
        <v>10</v>
      </c>
      <c r="AO810" t="s">
        <v>7749</v>
      </c>
      <c r="AP810" t="s">
        <v>2471</v>
      </c>
      <c r="AQ810" t="s">
        <v>1357</v>
      </c>
      <c r="AR810" t="s">
        <v>2670</v>
      </c>
      <c r="AS810" t="s">
        <v>240</v>
      </c>
      <c r="AT810">
        <v>4</v>
      </c>
      <c r="BC810" t="s">
        <v>2671</v>
      </c>
      <c r="BD810" t="s">
        <v>7749</v>
      </c>
      <c r="BH810" t="s">
        <v>242</v>
      </c>
      <c r="BS810" t="s">
        <v>243</v>
      </c>
      <c r="BV810" t="s">
        <v>244</v>
      </c>
      <c r="BY810" t="s">
        <v>245</v>
      </c>
      <c r="CD810" t="s">
        <v>2672</v>
      </c>
      <c r="CG810" t="s">
        <v>591</v>
      </c>
      <c r="CH810" t="s">
        <v>591</v>
      </c>
      <c r="CI810" t="s">
        <v>243</v>
      </c>
      <c r="CJ810" t="str">
        <f>"85046"</f>
        <v>85046</v>
      </c>
      <c r="CK810" t="s">
        <v>580</v>
      </c>
      <c r="CL810" t="s">
        <v>2673</v>
      </c>
      <c r="CM810" t="s">
        <v>2674</v>
      </c>
      <c r="CN810" t="s">
        <v>254</v>
      </c>
      <c r="CO810" t="s">
        <v>7750</v>
      </c>
      <c r="CP810" t="str">
        <f>"353-17-040"</f>
        <v>353-17-040</v>
      </c>
      <c r="CQ810" t="str">
        <f>"35317040"</f>
        <v>35317040</v>
      </c>
      <c r="CR810" t="str">
        <f>"R35317040"</f>
        <v>R35317040</v>
      </c>
      <c r="CS810">
        <v>4015</v>
      </c>
      <c r="CW810" t="s">
        <v>256</v>
      </c>
      <c r="CX810" t="s">
        <v>257</v>
      </c>
      <c r="CY810" t="s">
        <v>258</v>
      </c>
      <c r="CZ810">
        <v>33</v>
      </c>
      <c r="DB810">
        <v>35.165921256863399</v>
      </c>
      <c r="DC810">
        <v>-113.560621645297</v>
      </c>
      <c r="DD810" t="s">
        <v>259</v>
      </c>
      <c r="DO810" t="str">
        <f>"195"</f>
        <v>195</v>
      </c>
      <c r="DQ810">
        <v>0</v>
      </c>
      <c r="DR810">
        <v>0</v>
      </c>
      <c r="DS810">
        <v>0</v>
      </c>
      <c r="DT810">
        <v>0</v>
      </c>
      <c r="DW810">
        <v>0</v>
      </c>
      <c r="DX810">
        <v>0</v>
      </c>
      <c r="DZ810">
        <v>0</v>
      </c>
      <c r="EA810">
        <v>0</v>
      </c>
      <c r="EB810">
        <v>0</v>
      </c>
      <c r="EC810">
        <v>0</v>
      </c>
      <c r="ED810">
        <v>0</v>
      </c>
      <c r="EE810">
        <v>0</v>
      </c>
      <c r="EF810">
        <v>0</v>
      </c>
      <c r="EG810">
        <v>0</v>
      </c>
      <c r="EH810">
        <v>0</v>
      </c>
      <c r="EI810">
        <v>0</v>
      </c>
      <c r="EL810">
        <v>0</v>
      </c>
      <c r="EN810">
        <v>0</v>
      </c>
      <c r="EP810">
        <v>0</v>
      </c>
      <c r="ER810">
        <v>0</v>
      </c>
      <c r="ET810">
        <v>0</v>
      </c>
      <c r="EY810">
        <v>0</v>
      </c>
      <c r="FA810">
        <v>0</v>
      </c>
      <c r="FL810">
        <v>0</v>
      </c>
      <c r="FQ810" t="s">
        <v>261</v>
      </c>
      <c r="FR810" t="s">
        <v>262</v>
      </c>
      <c r="FS810" t="s">
        <v>263</v>
      </c>
      <c r="FU810">
        <v>435600</v>
      </c>
      <c r="FV810">
        <v>10</v>
      </c>
      <c r="FW810">
        <v>0</v>
      </c>
      <c r="FX810">
        <v>0</v>
      </c>
      <c r="FY810">
        <v>0</v>
      </c>
      <c r="FZ810">
        <v>0</v>
      </c>
      <c r="GI810" t="s">
        <v>264</v>
      </c>
      <c r="GJ810" t="s">
        <v>265</v>
      </c>
      <c r="GK810" t="s">
        <v>266</v>
      </c>
      <c r="GL810" s="1">
        <v>40135</v>
      </c>
      <c r="GM810" t="s">
        <v>267</v>
      </c>
      <c r="GN810" t="str">
        <f t="shared" si="264"/>
        <v>FALSE</v>
      </c>
      <c r="GO810">
        <v>2022</v>
      </c>
      <c r="GP810">
        <v>2020</v>
      </c>
      <c r="GQ810">
        <v>300</v>
      </c>
      <c r="GR810" t="s">
        <v>246</v>
      </c>
      <c r="GS810" t="s">
        <v>246</v>
      </c>
      <c r="GT810" t="s">
        <v>246</v>
      </c>
      <c r="GU810" t="s">
        <v>246</v>
      </c>
      <c r="GV810" t="s">
        <v>246</v>
      </c>
      <c r="GW810" t="s">
        <v>246</v>
      </c>
      <c r="GX810" t="s">
        <v>246</v>
      </c>
      <c r="GY810" t="s">
        <v>246</v>
      </c>
      <c r="GZ810" t="s">
        <v>246</v>
      </c>
      <c r="HA810" t="s">
        <v>246</v>
      </c>
      <c r="HB810" t="s">
        <v>246</v>
      </c>
      <c r="HC810" t="s">
        <v>246</v>
      </c>
      <c r="HD810" t="s">
        <v>246</v>
      </c>
      <c r="HE810" s="2">
        <v>851</v>
      </c>
      <c r="HF810" s="2">
        <v>0</v>
      </c>
      <c r="HG810" s="2">
        <v>0</v>
      </c>
      <c r="HH810">
        <v>0</v>
      </c>
      <c r="HI810" s="2">
        <v>5672</v>
      </c>
      <c r="HJ810" s="2">
        <v>5672</v>
      </c>
      <c r="HK810" s="2">
        <v>0</v>
      </c>
      <c r="HL810">
        <v>0</v>
      </c>
      <c r="HM810" s="2">
        <v>0</v>
      </c>
      <c r="HN810" s="2">
        <v>0</v>
      </c>
      <c r="HO810" s="2">
        <v>0</v>
      </c>
      <c r="HP810">
        <v>0</v>
      </c>
      <c r="HQ810" s="2">
        <v>45.02</v>
      </c>
      <c r="HS810" s="2">
        <v>5672</v>
      </c>
      <c r="HT810">
        <v>18</v>
      </c>
      <c r="HV810" t="s">
        <v>268</v>
      </c>
      <c r="HY810" t="s">
        <v>269</v>
      </c>
      <c r="IF810" t="str">
        <f>""</f>
        <v/>
      </c>
      <c r="IG810" t="str">
        <f>""</f>
        <v/>
      </c>
      <c r="IH810" t="str">
        <f>""</f>
        <v/>
      </c>
      <c r="IT810" t="str">
        <f>""</f>
        <v/>
      </c>
      <c r="IY810" t="str">
        <f>""</f>
        <v/>
      </c>
      <c r="JB810" t="s">
        <v>271</v>
      </c>
      <c r="JD810" t="str">
        <f>""</f>
        <v/>
      </c>
      <c r="JE810" t="str">
        <f>""</f>
        <v/>
      </c>
      <c r="JO810" t="str">
        <f>""</f>
        <v/>
      </c>
      <c r="JP810" t="str">
        <f>""</f>
        <v/>
      </c>
      <c r="JQ810" t="str">
        <f>HYPERLINK("https://web.datatree.com/?/property?propertyId=4179078")</f>
        <v>https://web.datatree.com/?/property?propertyId=4179078</v>
      </c>
    </row>
    <row r="811" spans="1:277" x14ac:dyDescent="0.25">
      <c r="A811">
        <v>809</v>
      </c>
      <c r="B811" s="15" t="s">
        <v>18833</v>
      </c>
      <c r="C811" s="15" t="s">
        <v>18832</v>
      </c>
      <c r="D811" s="15" t="s">
        <v>18834</v>
      </c>
      <c r="E811" s="15" t="s">
        <v>18835</v>
      </c>
      <c r="F811" s="15" t="s">
        <v>18836</v>
      </c>
      <c r="G811" s="15" t="s">
        <v>243</v>
      </c>
      <c r="H811" s="15">
        <v>85555</v>
      </c>
      <c r="I811" s="15" t="s">
        <v>18837</v>
      </c>
      <c r="J811" s="23" t="s">
        <v>18838</v>
      </c>
      <c r="K811" s="15" t="s">
        <v>18839</v>
      </c>
      <c r="L811" s="16" t="s">
        <v>18840</v>
      </c>
      <c r="M811" s="17" t="str">
        <f t="shared" si="246"/>
        <v>6/31/2022</v>
      </c>
      <c r="N811" s="15">
        <v>10003</v>
      </c>
      <c r="O811" s="18">
        <f t="shared" si="249"/>
        <v>0</v>
      </c>
      <c r="P811" s="19" t="str">
        <f t="shared" si="250"/>
        <v>$0.00</v>
      </c>
      <c r="Q811" s="16">
        <v>44834</v>
      </c>
      <c r="R811" s="19" t="str">
        <f t="shared" si="247"/>
        <v>09/30/22</v>
      </c>
      <c r="S811" t="str">
        <f t="shared" si="251"/>
        <v>MOHAVE</v>
      </c>
      <c r="T811" s="6" t="str">
        <f t="shared" si="252"/>
        <v>353-10-042</v>
      </c>
      <c r="U811" t="str">
        <f t="shared" si="253"/>
        <v xml:space="preserve">5N518 PADDOCK LN </v>
      </c>
      <c r="V811" t="str">
        <f t="shared" si="254"/>
        <v>SAINT CHARLES</v>
      </c>
      <c r="W811" t="str">
        <f t="shared" si="255"/>
        <v>IL</v>
      </c>
      <c r="X811" t="str">
        <f t="shared" si="256"/>
        <v>60175-8265</v>
      </c>
      <c r="Y811" t="str">
        <f t="shared" si="257"/>
        <v>KATHLEEN</v>
      </c>
      <c r="Z811" t="str">
        <f t="shared" si="258"/>
        <v>POLCASTER</v>
      </c>
      <c r="AA811" t="str">
        <f t="shared" si="259"/>
        <v>SILVER SPRINGS UNIT V LOT 310</v>
      </c>
      <c r="AB811">
        <f t="shared" si="260"/>
        <v>10</v>
      </c>
      <c r="AC811" t="str">
        <f t="shared" si="261"/>
        <v>MOHAVE</v>
      </c>
      <c r="AI811">
        <f t="shared" si="248"/>
        <v>10</v>
      </c>
      <c r="AO811" t="s">
        <v>7751</v>
      </c>
      <c r="AP811" t="s">
        <v>7752</v>
      </c>
      <c r="AQ811" t="s">
        <v>5440</v>
      </c>
      <c r="AR811" t="s">
        <v>7753</v>
      </c>
      <c r="AS811" t="s">
        <v>240</v>
      </c>
      <c r="AT811">
        <v>1</v>
      </c>
      <c r="AU811" t="s">
        <v>7754</v>
      </c>
      <c r="AV811" t="s">
        <v>7755</v>
      </c>
      <c r="AW811" t="s">
        <v>505</v>
      </c>
      <c r="AX811" t="s">
        <v>7756</v>
      </c>
      <c r="AY811" t="s">
        <v>240</v>
      </c>
      <c r="AZ811">
        <v>3</v>
      </c>
      <c r="BC811" t="s">
        <v>7757</v>
      </c>
      <c r="BD811" t="s">
        <v>7758</v>
      </c>
      <c r="BF811" t="s">
        <v>300</v>
      </c>
      <c r="BH811" t="s">
        <v>242</v>
      </c>
      <c r="BS811" t="s">
        <v>243</v>
      </c>
      <c r="BV811" t="s">
        <v>244</v>
      </c>
      <c r="BY811" t="s">
        <v>245</v>
      </c>
      <c r="CA811" t="s">
        <v>7759</v>
      </c>
      <c r="CD811" t="s">
        <v>7760</v>
      </c>
      <c r="CE811" t="s">
        <v>419</v>
      </c>
      <c r="CG811" t="s">
        <v>7761</v>
      </c>
      <c r="CI811" t="s">
        <v>250</v>
      </c>
      <c r="CJ811" t="str">
        <f>"60175-8265"</f>
        <v>60175-8265</v>
      </c>
      <c r="CK811" t="s">
        <v>477</v>
      </c>
      <c r="CL811" t="s">
        <v>7762</v>
      </c>
      <c r="CM811" t="s">
        <v>7763</v>
      </c>
      <c r="CN811" t="s">
        <v>254</v>
      </c>
      <c r="CO811" t="s">
        <v>7764</v>
      </c>
      <c r="CP811" t="str">
        <f>"353-10-042"</f>
        <v>353-10-042</v>
      </c>
      <c r="CQ811" t="str">
        <f>"35310042"</f>
        <v>35310042</v>
      </c>
      <c r="CR811" t="str">
        <f>"R35310042"</f>
        <v>R35310042</v>
      </c>
      <c r="CS811">
        <v>4015</v>
      </c>
      <c r="CW811" t="s">
        <v>256</v>
      </c>
      <c r="CX811" t="s">
        <v>257</v>
      </c>
      <c r="CY811" t="s">
        <v>258</v>
      </c>
      <c r="CZ811">
        <v>21</v>
      </c>
      <c r="DB811">
        <v>35.187665656902098</v>
      </c>
      <c r="DC811">
        <v>-113.549573995267</v>
      </c>
      <c r="DD811" t="s">
        <v>259</v>
      </c>
      <c r="DK811" t="s">
        <v>981</v>
      </c>
      <c r="DL811" t="s">
        <v>981</v>
      </c>
      <c r="DO811" t="str">
        <f>"310"</f>
        <v>310</v>
      </c>
      <c r="DQ811">
        <v>0</v>
      </c>
      <c r="DR811">
        <v>0</v>
      </c>
      <c r="DS811">
        <v>0</v>
      </c>
      <c r="DT811">
        <v>0</v>
      </c>
      <c r="DW811">
        <v>0</v>
      </c>
      <c r="DX811">
        <v>0</v>
      </c>
      <c r="DZ811">
        <v>0</v>
      </c>
      <c r="EA811">
        <v>0</v>
      </c>
      <c r="EB811">
        <v>0</v>
      </c>
      <c r="EC811">
        <v>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L811">
        <v>0</v>
      </c>
      <c r="EN811">
        <v>0</v>
      </c>
      <c r="EP811">
        <v>0</v>
      </c>
      <c r="ER811">
        <v>0</v>
      </c>
      <c r="ET811">
        <v>0</v>
      </c>
      <c r="EY811">
        <v>0</v>
      </c>
      <c r="FA811">
        <v>0</v>
      </c>
      <c r="FL811">
        <v>0</v>
      </c>
      <c r="FQ811" t="s">
        <v>261</v>
      </c>
      <c r="FR811" t="s">
        <v>262</v>
      </c>
      <c r="FS811" t="s">
        <v>263</v>
      </c>
      <c r="FU811">
        <v>435600</v>
      </c>
      <c r="FV811">
        <v>10</v>
      </c>
      <c r="FW811">
        <v>0</v>
      </c>
      <c r="FX811">
        <v>0</v>
      </c>
      <c r="FY811">
        <v>0</v>
      </c>
      <c r="FZ811">
        <v>0</v>
      </c>
      <c r="GI811" t="s">
        <v>264</v>
      </c>
      <c r="GJ811" t="s">
        <v>265</v>
      </c>
      <c r="GK811" t="s">
        <v>266</v>
      </c>
      <c r="GL811" s="1">
        <v>40135</v>
      </c>
      <c r="GM811" t="s">
        <v>267</v>
      </c>
      <c r="GN811" t="str">
        <f t="shared" si="264"/>
        <v>FALSE</v>
      </c>
      <c r="GO811">
        <v>2022</v>
      </c>
      <c r="GP811">
        <v>2020</v>
      </c>
      <c r="GQ811">
        <v>300</v>
      </c>
      <c r="GR811" t="s">
        <v>246</v>
      </c>
      <c r="GS811" t="s">
        <v>246</v>
      </c>
      <c r="GT811" t="s">
        <v>246</v>
      </c>
      <c r="GU811" t="s">
        <v>246</v>
      </c>
      <c r="GV811" t="s">
        <v>246</v>
      </c>
      <c r="GW811" t="s">
        <v>246</v>
      </c>
      <c r="GX811" t="s">
        <v>246</v>
      </c>
      <c r="GY811" t="s">
        <v>246</v>
      </c>
      <c r="GZ811" t="s">
        <v>246</v>
      </c>
      <c r="HA811" t="s">
        <v>246</v>
      </c>
      <c r="HB811" t="s">
        <v>246</v>
      </c>
      <c r="HC811" t="s">
        <v>246</v>
      </c>
      <c r="HD811" t="s">
        <v>246</v>
      </c>
      <c r="HE811" s="2">
        <v>595</v>
      </c>
      <c r="HF811" s="2">
        <v>0</v>
      </c>
      <c r="HG811" s="2">
        <v>0</v>
      </c>
      <c r="HH811">
        <v>0</v>
      </c>
      <c r="HI811" s="2">
        <v>3964</v>
      </c>
      <c r="HJ811" s="2">
        <v>3964</v>
      </c>
      <c r="HK811" s="2">
        <v>0</v>
      </c>
      <c r="HL811">
        <v>0</v>
      </c>
      <c r="HM811" s="2">
        <v>0</v>
      </c>
      <c r="HN811" s="2">
        <v>0</v>
      </c>
      <c r="HO811" s="2">
        <v>0</v>
      </c>
      <c r="HP811">
        <v>0</v>
      </c>
      <c r="HQ811" s="2">
        <v>45.02</v>
      </c>
      <c r="HS811" s="2">
        <v>3964</v>
      </c>
      <c r="HV811" t="s">
        <v>268</v>
      </c>
      <c r="HY811" t="s">
        <v>269</v>
      </c>
      <c r="IF811" t="str">
        <f>""</f>
        <v/>
      </c>
      <c r="IG811" t="str">
        <f>""</f>
        <v/>
      </c>
      <c r="IH811" t="str">
        <f>""</f>
        <v/>
      </c>
      <c r="IT811" t="str">
        <f>""</f>
        <v/>
      </c>
      <c r="IY811" t="str">
        <f>""</f>
        <v/>
      </c>
      <c r="JB811" t="s">
        <v>271</v>
      </c>
      <c r="JD811" t="str">
        <f>""</f>
        <v/>
      </c>
      <c r="JE811" t="str">
        <f>""</f>
        <v/>
      </c>
      <c r="JO811" t="str">
        <f>""</f>
        <v/>
      </c>
      <c r="JP811" t="str">
        <f>""</f>
        <v/>
      </c>
      <c r="JQ811" t="str">
        <f>HYPERLINK("https://web.datatree.com/?/property?propertyId=4179995")</f>
        <v>https://web.datatree.com/?/property?propertyId=4179995</v>
      </c>
    </row>
    <row r="812" spans="1:277" x14ac:dyDescent="0.25">
      <c r="A812">
        <v>810</v>
      </c>
      <c r="B812" s="15" t="s">
        <v>18833</v>
      </c>
      <c r="C812" s="15" t="s">
        <v>18832</v>
      </c>
      <c r="D812" s="15" t="s">
        <v>18834</v>
      </c>
      <c r="E812" s="15" t="s">
        <v>18835</v>
      </c>
      <c r="F812" s="15" t="s">
        <v>18836</v>
      </c>
      <c r="G812" s="15" t="s">
        <v>243</v>
      </c>
      <c r="H812" s="15">
        <v>85555</v>
      </c>
      <c r="I812" s="15" t="s">
        <v>18837</v>
      </c>
      <c r="J812" s="23" t="s">
        <v>18838</v>
      </c>
      <c r="K812" s="15" t="s">
        <v>18839</v>
      </c>
      <c r="L812" s="16" t="s">
        <v>18840</v>
      </c>
      <c r="M812" s="17" t="str">
        <f t="shared" si="246"/>
        <v>6/31/2022</v>
      </c>
      <c r="N812" s="15">
        <v>10004</v>
      </c>
      <c r="O812" s="18">
        <f t="shared" si="249"/>
        <v>0</v>
      </c>
      <c r="P812" s="19" t="str">
        <f t="shared" si="250"/>
        <v>$0.00</v>
      </c>
      <c r="Q812" s="16">
        <v>44834</v>
      </c>
      <c r="R812" s="19" t="str">
        <f t="shared" si="247"/>
        <v>09/30/22</v>
      </c>
      <c r="S812" t="str">
        <f t="shared" si="251"/>
        <v>MOHAVE</v>
      </c>
      <c r="T812" s="6" t="str">
        <f t="shared" si="252"/>
        <v>353-17-055</v>
      </c>
      <c r="U812" t="str">
        <f t="shared" si="253"/>
        <v xml:space="preserve">178 POTTER CRK </v>
      </c>
      <c r="V812" t="str">
        <f t="shared" si="254"/>
        <v>BEAUMONT</v>
      </c>
      <c r="W812" t="str">
        <f t="shared" si="255"/>
        <v>CA</v>
      </c>
      <c r="X812" t="str">
        <f t="shared" si="256"/>
        <v>92223-7315</v>
      </c>
      <c r="Y812" t="str">
        <f t="shared" si="257"/>
        <v>BONNIE</v>
      </c>
      <c r="Z812" t="str">
        <f t="shared" si="258"/>
        <v>BICKFORD</v>
      </c>
      <c r="AA812" t="str">
        <f t="shared" si="259"/>
        <v>SILVER SPRINGS #4 LOT 208 SEC 33 21N 12W</v>
      </c>
      <c r="AB812">
        <f t="shared" si="260"/>
        <v>10</v>
      </c>
      <c r="AC812" t="str">
        <f t="shared" si="261"/>
        <v>MOHAVE</v>
      </c>
      <c r="AI812">
        <f t="shared" si="248"/>
        <v>10</v>
      </c>
      <c r="AO812" t="s">
        <v>7765</v>
      </c>
      <c r="AP812" t="s">
        <v>7766</v>
      </c>
      <c r="AQ812" t="s">
        <v>4117</v>
      </c>
      <c r="AR812" t="s">
        <v>7767</v>
      </c>
      <c r="AS812" t="s">
        <v>240</v>
      </c>
      <c r="AT812">
        <v>1</v>
      </c>
      <c r="AU812" t="s">
        <v>7768</v>
      </c>
      <c r="AV812" t="s">
        <v>4524</v>
      </c>
      <c r="AW812" t="s">
        <v>2851</v>
      </c>
      <c r="AX812" t="s">
        <v>7769</v>
      </c>
      <c r="AY812" t="s">
        <v>240</v>
      </c>
      <c r="AZ812">
        <v>1</v>
      </c>
      <c r="BC812" t="s">
        <v>7770</v>
      </c>
      <c r="BD812" t="s">
        <v>7771</v>
      </c>
      <c r="BH812" t="s">
        <v>242</v>
      </c>
      <c r="BS812" t="s">
        <v>243</v>
      </c>
      <c r="BV812" t="s">
        <v>244</v>
      </c>
      <c r="BY812" t="s">
        <v>245</v>
      </c>
      <c r="CA812">
        <v>178</v>
      </c>
      <c r="CD812" t="s">
        <v>1407</v>
      </c>
      <c r="CE812" t="s">
        <v>7772</v>
      </c>
      <c r="CG812" t="s">
        <v>7773</v>
      </c>
      <c r="CH812" t="s">
        <v>7773</v>
      </c>
      <c r="CI812" t="s">
        <v>328</v>
      </c>
      <c r="CJ812" t="str">
        <f>"92223-7315"</f>
        <v>92223-7315</v>
      </c>
      <c r="CK812" t="s">
        <v>1451</v>
      </c>
      <c r="CL812" t="s">
        <v>7774</v>
      </c>
      <c r="CM812" t="s">
        <v>7775</v>
      </c>
      <c r="CN812" t="s">
        <v>254</v>
      </c>
      <c r="CO812" t="s">
        <v>7776</v>
      </c>
      <c r="CP812" t="str">
        <f>"353-17-055"</f>
        <v>353-17-055</v>
      </c>
      <c r="CQ812" t="str">
        <f>"35317055"</f>
        <v>35317055</v>
      </c>
      <c r="CR812" t="str">
        <f>"R35317055"</f>
        <v>R35317055</v>
      </c>
      <c r="CS812">
        <v>4015</v>
      </c>
      <c r="CW812" t="s">
        <v>256</v>
      </c>
      <c r="CX812" t="s">
        <v>257</v>
      </c>
      <c r="CY812" t="s">
        <v>258</v>
      </c>
      <c r="CZ812">
        <v>33</v>
      </c>
      <c r="DB812">
        <v>35.162283500011199</v>
      </c>
      <c r="DC812">
        <v>-113.551783757818</v>
      </c>
      <c r="DD812" t="s">
        <v>259</v>
      </c>
      <c r="DO812" t="str">
        <f>"208"</f>
        <v>208</v>
      </c>
      <c r="DQ812">
        <v>0</v>
      </c>
      <c r="DR812">
        <v>0</v>
      </c>
      <c r="DS812">
        <v>0</v>
      </c>
      <c r="DT812">
        <v>0</v>
      </c>
      <c r="DW812">
        <v>0</v>
      </c>
      <c r="DX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0</v>
      </c>
      <c r="EI812">
        <v>0</v>
      </c>
      <c r="EL812">
        <v>0</v>
      </c>
      <c r="EN812">
        <v>0</v>
      </c>
      <c r="EP812">
        <v>0</v>
      </c>
      <c r="ER812">
        <v>0</v>
      </c>
      <c r="ET812">
        <v>0</v>
      </c>
      <c r="EY812">
        <v>0</v>
      </c>
      <c r="FA812">
        <v>0</v>
      </c>
      <c r="FL812">
        <v>0</v>
      </c>
      <c r="FQ812" t="s">
        <v>261</v>
      </c>
      <c r="FR812" t="s">
        <v>262</v>
      </c>
      <c r="FS812" t="s">
        <v>263</v>
      </c>
      <c r="FU812">
        <v>435600</v>
      </c>
      <c r="FV812">
        <v>10</v>
      </c>
      <c r="FW812">
        <v>0</v>
      </c>
      <c r="FX812">
        <v>0</v>
      </c>
      <c r="FY812">
        <v>0</v>
      </c>
      <c r="FZ812">
        <v>0</v>
      </c>
      <c r="GI812" t="s">
        <v>264</v>
      </c>
      <c r="GJ812" t="s">
        <v>265</v>
      </c>
      <c r="GK812" t="s">
        <v>266</v>
      </c>
      <c r="GL812" s="1">
        <v>40135</v>
      </c>
      <c r="GM812" t="s">
        <v>267</v>
      </c>
      <c r="GN812" t="str">
        <f t="shared" si="264"/>
        <v>FALSE</v>
      </c>
      <c r="GO812">
        <v>2022</v>
      </c>
      <c r="GP812">
        <v>2020</v>
      </c>
      <c r="GQ812">
        <v>300</v>
      </c>
      <c r="GR812" t="s">
        <v>246</v>
      </c>
      <c r="GS812" t="s">
        <v>246</v>
      </c>
      <c r="GT812" t="s">
        <v>246</v>
      </c>
      <c r="GU812" t="s">
        <v>246</v>
      </c>
      <c r="GV812" t="s">
        <v>246</v>
      </c>
      <c r="GW812" t="s">
        <v>246</v>
      </c>
      <c r="GX812" t="s">
        <v>246</v>
      </c>
      <c r="GY812" t="s">
        <v>246</v>
      </c>
      <c r="GZ812" t="s">
        <v>246</v>
      </c>
      <c r="HA812" t="s">
        <v>246</v>
      </c>
      <c r="HB812" t="s">
        <v>246</v>
      </c>
      <c r="HC812" t="s">
        <v>246</v>
      </c>
      <c r="HD812" t="s">
        <v>246</v>
      </c>
      <c r="HE812" s="2">
        <v>851</v>
      </c>
      <c r="HF812" s="2">
        <v>0</v>
      </c>
      <c r="HG812" s="2">
        <v>0</v>
      </c>
      <c r="HH812">
        <v>0</v>
      </c>
      <c r="HI812" s="2">
        <v>5672</v>
      </c>
      <c r="HJ812" s="2">
        <v>5672</v>
      </c>
      <c r="HK812" s="2">
        <v>0</v>
      </c>
      <c r="HL812">
        <v>0</v>
      </c>
      <c r="HM812" s="2">
        <v>0</v>
      </c>
      <c r="HN812" s="2">
        <v>0</v>
      </c>
      <c r="HO812" s="2">
        <v>0</v>
      </c>
      <c r="HP812">
        <v>0</v>
      </c>
      <c r="HQ812" s="2">
        <v>45.02</v>
      </c>
      <c r="HS812" s="2">
        <v>5672</v>
      </c>
      <c r="HV812" t="s">
        <v>268</v>
      </c>
      <c r="HY812" t="s">
        <v>269</v>
      </c>
      <c r="IF812" t="str">
        <f>""</f>
        <v/>
      </c>
      <c r="IG812" t="str">
        <f>""</f>
        <v/>
      </c>
      <c r="IH812" t="str">
        <f>""</f>
        <v/>
      </c>
      <c r="IT812" t="str">
        <f>""</f>
        <v/>
      </c>
      <c r="IY812" t="str">
        <f>""</f>
        <v/>
      </c>
      <c r="JB812" t="s">
        <v>271</v>
      </c>
      <c r="JD812" t="str">
        <f>""</f>
        <v/>
      </c>
      <c r="JE812" t="str">
        <f>""</f>
        <v/>
      </c>
      <c r="JO812" t="str">
        <f>""</f>
        <v/>
      </c>
      <c r="JP812" t="str">
        <f>""</f>
        <v/>
      </c>
      <c r="JQ812" t="str">
        <f>HYPERLINK("https://web.datatree.com/?/property?propertyId=4178703")</f>
        <v>https://web.datatree.com/?/property?propertyId=4178703</v>
      </c>
    </row>
    <row r="813" spans="1:277" x14ac:dyDescent="0.25">
      <c r="A813">
        <v>811</v>
      </c>
      <c r="B813" s="15" t="s">
        <v>18833</v>
      </c>
      <c r="C813" s="15" t="s">
        <v>18832</v>
      </c>
      <c r="D813" s="15" t="s">
        <v>18834</v>
      </c>
      <c r="E813" s="15" t="s">
        <v>18835</v>
      </c>
      <c r="F813" s="15" t="s">
        <v>18836</v>
      </c>
      <c r="G813" s="15" t="s">
        <v>243</v>
      </c>
      <c r="H813" s="15">
        <v>85555</v>
      </c>
      <c r="I813" s="15" t="s">
        <v>18837</v>
      </c>
      <c r="J813" s="23" t="s">
        <v>18838</v>
      </c>
      <c r="K813" s="15" t="s">
        <v>18839</v>
      </c>
      <c r="L813" s="16" t="s">
        <v>18840</v>
      </c>
      <c r="M813" s="17" t="str">
        <f t="shared" si="246"/>
        <v>6/31/2022</v>
      </c>
      <c r="N813" s="15">
        <v>10005</v>
      </c>
      <c r="O813" s="18">
        <f t="shared" si="249"/>
        <v>0</v>
      </c>
      <c r="P813" s="19" t="str">
        <f t="shared" si="250"/>
        <v>$0.00</v>
      </c>
      <c r="Q813" s="16">
        <v>44834</v>
      </c>
      <c r="R813" s="19" t="str">
        <f t="shared" si="247"/>
        <v>09/30/22</v>
      </c>
      <c r="S813" t="str">
        <f t="shared" si="251"/>
        <v>MOHAVE</v>
      </c>
      <c r="T813" s="6" t="str">
        <f t="shared" si="252"/>
        <v>120-28-006</v>
      </c>
      <c r="U813" t="str">
        <f t="shared" si="253"/>
        <v xml:space="preserve">12812 N 16TH DR </v>
      </c>
      <c r="V813" t="str">
        <f t="shared" si="254"/>
        <v>PHOENIX</v>
      </c>
      <c r="W813" t="str">
        <f t="shared" si="255"/>
        <v>AZ</v>
      </c>
      <c r="X813" t="str">
        <f t="shared" si="256"/>
        <v>85029-2803</v>
      </c>
      <c r="Y813" t="str">
        <f t="shared" si="257"/>
        <v>MARY</v>
      </c>
      <c r="Z813" t="str">
        <f t="shared" si="258"/>
        <v>TORREZ</v>
      </c>
      <c r="AA813" t="str">
        <f t="shared" si="259"/>
        <v>LAKE HAVASU ACRES AMENDED NW4 NW4 NE4 10AC</v>
      </c>
      <c r="AB813">
        <f t="shared" si="260"/>
        <v>10</v>
      </c>
      <c r="AC813" t="str">
        <f t="shared" si="261"/>
        <v>MOHAVE</v>
      </c>
      <c r="AI813">
        <f t="shared" si="248"/>
        <v>10</v>
      </c>
      <c r="AO813" t="s">
        <v>7777</v>
      </c>
      <c r="AP813" t="s">
        <v>7778</v>
      </c>
      <c r="AQ813" t="s">
        <v>1281</v>
      </c>
      <c r="AR813" t="s">
        <v>7779</v>
      </c>
      <c r="AS813" t="s">
        <v>240</v>
      </c>
      <c r="AT813">
        <v>3</v>
      </c>
      <c r="BC813" t="s">
        <v>7780</v>
      </c>
      <c r="BD813" t="s">
        <v>7777</v>
      </c>
      <c r="BG813" t="s">
        <v>541</v>
      </c>
      <c r="BH813" t="s">
        <v>242</v>
      </c>
      <c r="BS813" t="s">
        <v>243</v>
      </c>
      <c r="BV813" t="s">
        <v>244</v>
      </c>
      <c r="BY813" t="s">
        <v>245</v>
      </c>
      <c r="BZ813" t="s">
        <v>246</v>
      </c>
      <c r="CA813">
        <v>12812</v>
      </c>
      <c r="CD813" t="s">
        <v>3102</v>
      </c>
      <c r="CE813" t="s">
        <v>302</v>
      </c>
      <c r="CG813" t="s">
        <v>591</v>
      </c>
      <c r="CH813" t="s">
        <v>591</v>
      </c>
      <c r="CI813" t="s">
        <v>243</v>
      </c>
      <c r="CJ813" t="str">
        <f>"85029-2803"</f>
        <v>85029-2803</v>
      </c>
      <c r="CK813" t="s">
        <v>1526</v>
      </c>
      <c r="CL813" t="s">
        <v>7781</v>
      </c>
      <c r="CM813" t="s">
        <v>7782</v>
      </c>
      <c r="CN813" t="s">
        <v>254</v>
      </c>
      <c r="CO813" t="s">
        <v>7783</v>
      </c>
      <c r="CP813" t="str">
        <f>"120-28-006"</f>
        <v>120-28-006</v>
      </c>
      <c r="CQ813" t="str">
        <f>"12028006"</f>
        <v>12028006</v>
      </c>
      <c r="CR813" t="str">
        <f>"R12028006"</f>
        <v>R12028006</v>
      </c>
      <c r="CS813">
        <v>4015</v>
      </c>
      <c r="CW813" t="s">
        <v>256</v>
      </c>
      <c r="CX813" t="s">
        <v>424</v>
      </c>
      <c r="CY813" t="s">
        <v>499</v>
      </c>
      <c r="CZ813">
        <v>31</v>
      </c>
      <c r="DB813">
        <v>34.6034586026867</v>
      </c>
      <c r="DC813">
        <v>-114.289284149723</v>
      </c>
      <c r="DD813" t="s">
        <v>1606</v>
      </c>
      <c r="DK813" t="s">
        <v>1607</v>
      </c>
      <c r="DL813" t="s">
        <v>1607</v>
      </c>
      <c r="DO813" t="str">
        <f>""</f>
        <v/>
      </c>
      <c r="DQ813">
        <v>0</v>
      </c>
      <c r="DR813">
        <v>0</v>
      </c>
      <c r="DS813">
        <v>0</v>
      </c>
      <c r="DT813">
        <v>0</v>
      </c>
      <c r="DW813">
        <v>0</v>
      </c>
      <c r="DX813">
        <v>0</v>
      </c>
      <c r="DZ813">
        <v>0</v>
      </c>
      <c r="EA813">
        <v>0</v>
      </c>
      <c r="EB813">
        <v>0</v>
      </c>
      <c r="EC813">
        <v>0</v>
      </c>
      <c r="ED813">
        <v>0</v>
      </c>
      <c r="EE813">
        <v>0</v>
      </c>
      <c r="EF813">
        <v>0</v>
      </c>
      <c r="EG813">
        <v>0</v>
      </c>
      <c r="EH813">
        <v>0</v>
      </c>
      <c r="EI813">
        <v>0</v>
      </c>
      <c r="EL813">
        <v>0</v>
      </c>
      <c r="EN813">
        <v>0</v>
      </c>
      <c r="EP813">
        <v>0</v>
      </c>
      <c r="ER813">
        <v>0</v>
      </c>
      <c r="ET813">
        <v>0</v>
      </c>
      <c r="EY813">
        <v>0</v>
      </c>
      <c r="FA813">
        <v>0</v>
      </c>
      <c r="FL813">
        <v>0</v>
      </c>
      <c r="FQ813" t="s">
        <v>261</v>
      </c>
      <c r="FR813" t="s">
        <v>262</v>
      </c>
      <c r="FS813" t="s">
        <v>263</v>
      </c>
      <c r="FU813">
        <v>435600</v>
      </c>
      <c r="FV813">
        <v>10</v>
      </c>
      <c r="FW813">
        <v>0</v>
      </c>
      <c r="FX813">
        <v>0</v>
      </c>
      <c r="FY813">
        <v>0</v>
      </c>
      <c r="FZ813">
        <v>0</v>
      </c>
      <c r="GI813" t="s">
        <v>264</v>
      </c>
      <c r="GJ813" t="s">
        <v>1608</v>
      </c>
      <c r="GK813" t="s">
        <v>1609</v>
      </c>
      <c r="GL813" s="1">
        <v>42340</v>
      </c>
      <c r="GM813" t="s">
        <v>267</v>
      </c>
      <c r="GN813" t="str">
        <f t="shared" si="264"/>
        <v>FALSE</v>
      </c>
      <c r="GO813">
        <v>2022</v>
      </c>
      <c r="GP813">
        <v>2020</v>
      </c>
      <c r="GQ813">
        <v>2520</v>
      </c>
      <c r="GR813" t="s">
        <v>246</v>
      </c>
      <c r="GS813" t="s">
        <v>246</v>
      </c>
      <c r="GT813" t="s">
        <v>246</v>
      </c>
      <c r="GU813" t="s">
        <v>246</v>
      </c>
      <c r="GV813" t="s">
        <v>246</v>
      </c>
      <c r="GW813" t="s">
        <v>246</v>
      </c>
      <c r="GX813" t="s">
        <v>246</v>
      </c>
      <c r="GY813" t="s">
        <v>246</v>
      </c>
      <c r="GZ813" t="s">
        <v>246</v>
      </c>
      <c r="HA813" t="s">
        <v>246</v>
      </c>
      <c r="HB813" t="s">
        <v>246</v>
      </c>
      <c r="HC813" t="s">
        <v>246</v>
      </c>
      <c r="HD813" t="s">
        <v>246</v>
      </c>
      <c r="HE813" s="2">
        <v>1160</v>
      </c>
      <c r="HF813" s="2">
        <v>0</v>
      </c>
      <c r="HG813" s="2">
        <v>0</v>
      </c>
      <c r="HH813">
        <v>0</v>
      </c>
      <c r="HI813" s="2">
        <v>7734</v>
      </c>
      <c r="HJ813" s="2">
        <v>7734</v>
      </c>
      <c r="HK813" s="2">
        <v>0</v>
      </c>
      <c r="HL813">
        <v>0</v>
      </c>
      <c r="HM813" s="2">
        <v>0</v>
      </c>
      <c r="HN813" s="2">
        <v>0</v>
      </c>
      <c r="HO813" s="2">
        <v>0</v>
      </c>
      <c r="HP813">
        <v>0</v>
      </c>
      <c r="HQ813" s="2">
        <v>87.88</v>
      </c>
      <c r="HS813" s="2">
        <v>7734</v>
      </c>
      <c r="HV813" t="s">
        <v>1191</v>
      </c>
      <c r="HY813" t="s">
        <v>1610</v>
      </c>
      <c r="HZ813" t="s">
        <v>1193</v>
      </c>
      <c r="IA813" t="s">
        <v>1194</v>
      </c>
      <c r="IB813" s="1">
        <v>38667</v>
      </c>
      <c r="IC813" s="1">
        <v>38674</v>
      </c>
      <c r="ID813" s="2">
        <v>0</v>
      </c>
      <c r="IE813" t="s">
        <v>362</v>
      </c>
      <c r="IF813" t="str">
        <f>"                    "</f>
        <v xml:space="preserve">                    </v>
      </c>
      <c r="IG813" t="str">
        <f>"5961.12"</f>
        <v>5961.12</v>
      </c>
      <c r="IH813" t="str">
        <f>""</f>
        <v/>
      </c>
      <c r="IT813" t="str">
        <f>""</f>
        <v/>
      </c>
      <c r="IY813" t="str">
        <f>""</f>
        <v/>
      </c>
      <c r="JB813" t="s">
        <v>271</v>
      </c>
      <c r="JD813" t="str">
        <f>""</f>
        <v/>
      </c>
      <c r="JE813" t="str">
        <f>""</f>
        <v/>
      </c>
      <c r="JO813" t="str">
        <f>""</f>
        <v/>
      </c>
      <c r="JP813" t="str">
        <f>""</f>
        <v/>
      </c>
      <c r="JQ813" t="str">
        <f>HYPERLINK("https://web.datatree.com/?/property?propertyId=4178670")</f>
        <v>https://web.datatree.com/?/property?propertyId=4178670</v>
      </c>
    </row>
    <row r="814" spans="1:277" x14ac:dyDescent="0.25">
      <c r="A814">
        <v>812</v>
      </c>
      <c r="B814" s="15" t="s">
        <v>18833</v>
      </c>
      <c r="C814" s="15" t="s">
        <v>18832</v>
      </c>
      <c r="D814" s="15" t="s">
        <v>18834</v>
      </c>
      <c r="E814" s="15" t="s">
        <v>18835</v>
      </c>
      <c r="F814" s="15" t="s">
        <v>18836</v>
      </c>
      <c r="G814" s="15" t="s">
        <v>243</v>
      </c>
      <c r="H814" s="15">
        <v>85555</v>
      </c>
      <c r="I814" s="15" t="s">
        <v>18837</v>
      </c>
      <c r="J814" s="23" t="s">
        <v>18838</v>
      </c>
      <c r="K814" s="15" t="s">
        <v>18839</v>
      </c>
      <c r="L814" s="16" t="s">
        <v>18840</v>
      </c>
      <c r="M814" s="17" t="str">
        <f t="shared" si="246"/>
        <v>6/31/2022</v>
      </c>
      <c r="N814" s="15">
        <v>10006</v>
      </c>
      <c r="O814" s="18">
        <f t="shared" si="249"/>
        <v>0</v>
      </c>
      <c r="P814" s="19" t="str">
        <f t="shared" si="250"/>
        <v>$0.00</v>
      </c>
      <c r="Q814" s="16">
        <v>44834</v>
      </c>
      <c r="R814" s="19" t="str">
        <f t="shared" si="247"/>
        <v>09/30/22</v>
      </c>
      <c r="S814" t="str">
        <f t="shared" si="251"/>
        <v>MOHAVE</v>
      </c>
      <c r="T814" s="6" t="str">
        <f t="shared" si="252"/>
        <v>340-22-072A</v>
      </c>
      <c r="U814" t="str">
        <f t="shared" si="253"/>
        <v xml:space="preserve">805 TRINITY AVE </v>
      </c>
      <c r="V814" t="str">
        <f t="shared" si="254"/>
        <v>CHOWCHILLA</v>
      </c>
      <c r="W814" t="str">
        <f t="shared" si="255"/>
        <v>CA</v>
      </c>
      <c r="X814" t="str">
        <f t="shared" si="256"/>
        <v>93610-2756</v>
      </c>
      <c r="Y814" t="str">
        <f t="shared" si="257"/>
        <v>RAY</v>
      </c>
      <c r="Z814" t="str">
        <f t="shared" si="258"/>
        <v>SARDINA</v>
      </c>
      <c r="AA814" t="str">
        <f t="shared" si="259"/>
        <v>GATEWAY ACRES TRACT 12 LOT 81 &amp; 82</v>
      </c>
      <c r="AB814">
        <f t="shared" si="260"/>
        <v>10</v>
      </c>
      <c r="AC814" t="str">
        <f t="shared" si="261"/>
        <v>MOHAVE</v>
      </c>
      <c r="AI814">
        <f t="shared" si="248"/>
        <v>10</v>
      </c>
      <c r="AO814" t="s">
        <v>7784</v>
      </c>
      <c r="AP814" t="s">
        <v>814</v>
      </c>
      <c r="AQ814" t="s">
        <v>814</v>
      </c>
      <c r="AR814" t="s">
        <v>7785</v>
      </c>
      <c r="AS814" t="s">
        <v>240</v>
      </c>
      <c r="AT814">
        <v>1</v>
      </c>
      <c r="BC814" t="s">
        <v>7786</v>
      </c>
      <c r="BD814" t="s">
        <v>7784</v>
      </c>
      <c r="BH814" t="s">
        <v>242</v>
      </c>
      <c r="BS814" t="s">
        <v>243</v>
      </c>
      <c r="BV814" t="s">
        <v>244</v>
      </c>
      <c r="BY814" t="s">
        <v>245</v>
      </c>
      <c r="CA814">
        <v>805</v>
      </c>
      <c r="CD814" t="s">
        <v>7787</v>
      </c>
      <c r="CE814" t="s">
        <v>248</v>
      </c>
      <c r="CG814" t="s">
        <v>7788</v>
      </c>
      <c r="CH814" t="s">
        <v>7788</v>
      </c>
      <c r="CI814" t="s">
        <v>328</v>
      </c>
      <c r="CJ814" t="str">
        <f>"93610-2756"</f>
        <v>93610-2756</v>
      </c>
      <c r="CK814" t="s">
        <v>1591</v>
      </c>
      <c r="CL814" t="s">
        <v>7789</v>
      </c>
      <c r="CM814" t="s">
        <v>7790</v>
      </c>
      <c r="CN814" t="s">
        <v>254</v>
      </c>
      <c r="CO814" t="s">
        <v>7791</v>
      </c>
      <c r="CP814" t="str">
        <f>"340-22-072A"</f>
        <v>340-22-072A</v>
      </c>
      <c r="CQ814" t="str">
        <f>"34022072A"</f>
        <v>34022072A</v>
      </c>
      <c r="CR814" t="str">
        <f>"R34022072A"</f>
        <v>R34022072A</v>
      </c>
      <c r="CS814">
        <v>4015</v>
      </c>
      <c r="CX814" t="s">
        <v>333</v>
      </c>
      <c r="CY814" t="s">
        <v>499</v>
      </c>
      <c r="CZ814">
        <v>29</v>
      </c>
      <c r="DB814">
        <v>35.438455639212002</v>
      </c>
      <c r="DC814">
        <v>-114.327469265768</v>
      </c>
      <c r="DD814" t="s">
        <v>1339</v>
      </c>
      <c r="DE814">
        <v>12</v>
      </c>
      <c r="DK814" t="s">
        <v>3282</v>
      </c>
      <c r="DL814" t="s">
        <v>3282</v>
      </c>
      <c r="DO814" t="str">
        <f>"81|82"</f>
        <v>81|82</v>
      </c>
      <c r="DQ814">
        <v>0</v>
      </c>
      <c r="DR814">
        <v>0</v>
      </c>
      <c r="DS814">
        <v>0</v>
      </c>
      <c r="DT814">
        <v>0</v>
      </c>
      <c r="DW814">
        <v>0</v>
      </c>
      <c r="DX814">
        <v>0</v>
      </c>
      <c r="DZ814">
        <v>0</v>
      </c>
      <c r="EA814">
        <v>0</v>
      </c>
      <c r="EB814">
        <v>0</v>
      </c>
      <c r="EC814">
        <v>0</v>
      </c>
      <c r="ED814">
        <v>0</v>
      </c>
      <c r="EE814">
        <v>0</v>
      </c>
      <c r="EF814">
        <v>0</v>
      </c>
      <c r="EG814">
        <v>0</v>
      </c>
      <c r="EH814">
        <v>0</v>
      </c>
      <c r="EI814">
        <v>0</v>
      </c>
      <c r="EL814">
        <v>0</v>
      </c>
      <c r="EN814">
        <v>0</v>
      </c>
      <c r="EP814">
        <v>0</v>
      </c>
      <c r="ER814">
        <v>0</v>
      </c>
      <c r="ET814">
        <v>0</v>
      </c>
      <c r="EY814">
        <v>0</v>
      </c>
      <c r="FA814">
        <v>0</v>
      </c>
      <c r="FL814">
        <v>0</v>
      </c>
      <c r="FQ814" t="s">
        <v>261</v>
      </c>
      <c r="FR814" t="s">
        <v>262</v>
      </c>
      <c r="FS814" t="s">
        <v>263</v>
      </c>
      <c r="FU814">
        <v>435600</v>
      </c>
      <c r="FV814">
        <v>10</v>
      </c>
      <c r="FW814">
        <v>0</v>
      </c>
      <c r="FX814">
        <v>0</v>
      </c>
      <c r="FY814">
        <v>0</v>
      </c>
      <c r="FZ814">
        <v>0</v>
      </c>
      <c r="GI814" t="s">
        <v>264</v>
      </c>
      <c r="GJ814" t="s">
        <v>1341</v>
      </c>
      <c r="GK814" t="s">
        <v>1342</v>
      </c>
      <c r="GL814" s="1">
        <v>40135</v>
      </c>
      <c r="GM814" t="s">
        <v>267</v>
      </c>
      <c r="GN814" t="str">
        <f t="shared" si="264"/>
        <v>FALSE</v>
      </c>
      <c r="GO814">
        <v>2022</v>
      </c>
      <c r="GP814">
        <v>2020</v>
      </c>
      <c r="GQ814">
        <v>400</v>
      </c>
      <c r="GR814" t="s">
        <v>246</v>
      </c>
      <c r="GS814" t="s">
        <v>246</v>
      </c>
      <c r="GT814" t="s">
        <v>246</v>
      </c>
      <c r="GU814" t="s">
        <v>246</v>
      </c>
      <c r="GV814" t="s">
        <v>246</v>
      </c>
      <c r="GW814" t="s">
        <v>246</v>
      </c>
      <c r="GX814" t="s">
        <v>246</v>
      </c>
      <c r="GY814" t="s">
        <v>246</v>
      </c>
      <c r="GZ814" t="s">
        <v>246</v>
      </c>
      <c r="HA814" t="s">
        <v>246</v>
      </c>
      <c r="HB814" t="s">
        <v>246</v>
      </c>
      <c r="HC814" t="s">
        <v>246</v>
      </c>
      <c r="HD814" t="s">
        <v>246</v>
      </c>
      <c r="HE814" s="2">
        <v>833</v>
      </c>
      <c r="HF814" s="2">
        <v>0</v>
      </c>
      <c r="HG814" s="2">
        <v>0</v>
      </c>
      <c r="HH814">
        <v>0</v>
      </c>
      <c r="HI814" s="2">
        <v>5553</v>
      </c>
      <c r="HJ814" s="2">
        <v>5553</v>
      </c>
      <c r="HK814" s="2">
        <v>0</v>
      </c>
      <c r="HL814">
        <v>0</v>
      </c>
      <c r="HM814" s="2">
        <v>0</v>
      </c>
      <c r="HN814" s="2">
        <v>0</v>
      </c>
      <c r="HO814" s="2">
        <v>0</v>
      </c>
      <c r="HP814">
        <v>0</v>
      </c>
      <c r="HQ814" s="2">
        <v>120.3</v>
      </c>
      <c r="HS814" s="2">
        <v>5553</v>
      </c>
      <c r="HV814" t="s">
        <v>315</v>
      </c>
      <c r="HY814" t="s">
        <v>316</v>
      </c>
      <c r="HZ814" t="s">
        <v>317</v>
      </c>
      <c r="IA814" t="s">
        <v>318</v>
      </c>
      <c r="IF814" t="str">
        <f>""</f>
        <v/>
      </c>
      <c r="IG814" t="str">
        <f>""</f>
        <v/>
      </c>
      <c r="IH814" t="str">
        <f>""</f>
        <v/>
      </c>
      <c r="IT814" t="str">
        <f>""</f>
        <v/>
      </c>
      <c r="IY814" t="str">
        <f>""</f>
        <v/>
      </c>
      <c r="JB814" t="s">
        <v>271</v>
      </c>
      <c r="JD814" t="str">
        <f>""</f>
        <v/>
      </c>
      <c r="JE814" t="str">
        <f>""</f>
        <v/>
      </c>
      <c r="JO814" t="str">
        <f>""</f>
        <v/>
      </c>
      <c r="JP814" t="str">
        <f>""</f>
        <v/>
      </c>
      <c r="JQ814" t="str">
        <f>HYPERLINK("https://web.datatree.com/?/property?propertyId=4177751")</f>
        <v>https://web.datatree.com/?/property?propertyId=4177751</v>
      </c>
    </row>
    <row r="815" spans="1:277" x14ac:dyDescent="0.25">
      <c r="A815">
        <v>813</v>
      </c>
      <c r="B815" s="15" t="s">
        <v>18833</v>
      </c>
      <c r="C815" s="15" t="s">
        <v>18832</v>
      </c>
      <c r="D815" s="15" t="s">
        <v>18834</v>
      </c>
      <c r="E815" s="15" t="s">
        <v>18835</v>
      </c>
      <c r="F815" s="15" t="s">
        <v>18836</v>
      </c>
      <c r="G815" s="15" t="s">
        <v>243</v>
      </c>
      <c r="H815" s="15">
        <v>85555</v>
      </c>
      <c r="I815" s="15" t="s">
        <v>18837</v>
      </c>
      <c r="J815" s="23" t="s">
        <v>18838</v>
      </c>
      <c r="K815" s="15" t="s">
        <v>18839</v>
      </c>
      <c r="L815" s="16" t="s">
        <v>18840</v>
      </c>
      <c r="M815" s="17" t="str">
        <f t="shared" si="246"/>
        <v>6/31/2022</v>
      </c>
      <c r="N815" s="15">
        <v>10007</v>
      </c>
      <c r="O815" s="18">
        <f t="shared" si="249"/>
        <v>0</v>
      </c>
      <c r="P815" s="19" t="str">
        <f t="shared" si="250"/>
        <v>$0.00</v>
      </c>
      <c r="Q815" s="16">
        <v>44834</v>
      </c>
      <c r="R815" s="19" t="str">
        <f t="shared" si="247"/>
        <v>09/30/22</v>
      </c>
      <c r="S815" t="str">
        <f t="shared" si="251"/>
        <v>MOHAVE</v>
      </c>
      <c r="T815" s="6" t="str">
        <f t="shared" si="252"/>
        <v>210-11-038A</v>
      </c>
      <c r="U815" t="str">
        <f t="shared" si="253"/>
        <v xml:space="preserve">4520 N 34TH ST </v>
      </c>
      <c r="V815" t="str">
        <f t="shared" si="254"/>
        <v>PHOENIX</v>
      </c>
      <c r="W815" t="str">
        <f t="shared" si="255"/>
        <v>AZ</v>
      </c>
      <c r="X815" t="str">
        <f t="shared" si="256"/>
        <v>85018-3319</v>
      </c>
      <c r="Y815" t="str">
        <f t="shared" si="257"/>
        <v>DIANE</v>
      </c>
      <c r="Z815" t="str">
        <f t="shared" si="258"/>
        <v>BANYAI</v>
      </c>
      <c r="AA815" t="str">
        <f t="shared" si="259"/>
        <v>S2 SE4 NW4 NW4 &amp; N2 NE4 SW4 NW4 EXC THE E 30' PER DEEDS 105/20 CO NT 10 ACRES</v>
      </c>
      <c r="AB815">
        <f t="shared" si="260"/>
        <v>10</v>
      </c>
      <c r="AC815" t="str">
        <f t="shared" si="261"/>
        <v>MOHAVE</v>
      </c>
      <c r="AI815">
        <f t="shared" si="248"/>
        <v>10</v>
      </c>
      <c r="AO815" t="s">
        <v>7792</v>
      </c>
      <c r="AP815" t="s">
        <v>2791</v>
      </c>
      <c r="AQ815" t="s">
        <v>2791</v>
      </c>
      <c r="AR815" t="s">
        <v>7793</v>
      </c>
      <c r="AS815" t="s">
        <v>240</v>
      </c>
      <c r="AT815">
        <v>4</v>
      </c>
      <c r="BC815" t="s">
        <v>7794</v>
      </c>
      <c r="BD815" t="s">
        <v>7792</v>
      </c>
      <c r="BE815" t="s">
        <v>3357</v>
      </c>
      <c r="BH815" t="s">
        <v>242</v>
      </c>
      <c r="BS815" t="s">
        <v>243</v>
      </c>
      <c r="BV815" t="s">
        <v>244</v>
      </c>
      <c r="BY815" t="s">
        <v>245</v>
      </c>
      <c r="BZ815" t="s">
        <v>246</v>
      </c>
      <c r="CA815">
        <v>4520</v>
      </c>
      <c r="CD815" t="s">
        <v>7795</v>
      </c>
      <c r="CE815" t="s">
        <v>375</v>
      </c>
      <c r="CG815" t="s">
        <v>591</v>
      </c>
      <c r="CH815" t="s">
        <v>591</v>
      </c>
      <c r="CI815" t="s">
        <v>243</v>
      </c>
      <c r="CJ815" t="str">
        <f>"85018-3319"</f>
        <v>85018-3319</v>
      </c>
      <c r="CK815" t="s">
        <v>647</v>
      </c>
      <c r="CL815" t="s">
        <v>7796</v>
      </c>
      <c r="CM815" t="s">
        <v>7797</v>
      </c>
      <c r="CN815" t="s">
        <v>254</v>
      </c>
      <c r="CO815" t="s">
        <v>7798</v>
      </c>
      <c r="CP815" t="str">
        <f>"210-11-038A"</f>
        <v>210-11-038A</v>
      </c>
      <c r="CQ815" t="str">
        <f>"21011038A"</f>
        <v>21011038A</v>
      </c>
      <c r="CR815" t="str">
        <f>"R21011038A"</f>
        <v>R21011038A</v>
      </c>
      <c r="CS815">
        <v>4015</v>
      </c>
      <c r="CW815" t="s">
        <v>256</v>
      </c>
      <c r="CX815" t="s">
        <v>281</v>
      </c>
      <c r="CY815" t="s">
        <v>310</v>
      </c>
      <c r="CZ815">
        <v>9</v>
      </c>
      <c r="DB815">
        <v>34.745734268117999</v>
      </c>
      <c r="DC815">
        <v>-114.3659400774</v>
      </c>
      <c r="DK815" t="s">
        <v>1530</v>
      </c>
      <c r="DL815" t="s">
        <v>1530</v>
      </c>
      <c r="DO815" t="str">
        <f>""</f>
        <v/>
      </c>
      <c r="DQ815">
        <v>0</v>
      </c>
      <c r="DR815">
        <v>0</v>
      </c>
      <c r="DS815">
        <v>0</v>
      </c>
      <c r="DT815">
        <v>0</v>
      </c>
      <c r="DW815">
        <v>0</v>
      </c>
      <c r="DX815">
        <v>0</v>
      </c>
      <c r="DZ815">
        <v>0</v>
      </c>
      <c r="EA815">
        <v>0</v>
      </c>
      <c r="EB815">
        <v>0</v>
      </c>
      <c r="EC815">
        <v>0</v>
      </c>
      <c r="ED815">
        <v>0</v>
      </c>
      <c r="EE815">
        <v>0</v>
      </c>
      <c r="EF815">
        <v>0</v>
      </c>
      <c r="EG815">
        <v>0</v>
      </c>
      <c r="EH815">
        <v>0</v>
      </c>
      <c r="EI815">
        <v>0</v>
      </c>
      <c r="EL815">
        <v>0</v>
      </c>
      <c r="EN815">
        <v>0</v>
      </c>
      <c r="EP815">
        <v>0</v>
      </c>
      <c r="ER815">
        <v>0</v>
      </c>
      <c r="ET815">
        <v>0</v>
      </c>
      <c r="EY815">
        <v>0</v>
      </c>
      <c r="FA815">
        <v>0</v>
      </c>
      <c r="FL815">
        <v>0</v>
      </c>
      <c r="FQ815" t="s">
        <v>261</v>
      </c>
      <c r="FR815" t="s">
        <v>354</v>
      </c>
      <c r="FS815" t="s">
        <v>355</v>
      </c>
      <c r="FU815">
        <v>435600</v>
      </c>
      <c r="FV815">
        <v>10</v>
      </c>
      <c r="FW815">
        <v>0</v>
      </c>
      <c r="FX815">
        <v>0</v>
      </c>
      <c r="FY815">
        <v>0</v>
      </c>
      <c r="FZ815">
        <v>0</v>
      </c>
      <c r="GI815" t="s">
        <v>264</v>
      </c>
      <c r="GJ815" t="s">
        <v>1531</v>
      </c>
      <c r="GK815" t="s">
        <v>1532</v>
      </c>
      <c r="GL815" s="1">
        <v>40135</v>
      </c>
      <c r="GM815" t="s">
        <v>267</v>
      </c>
      <c r="GN815" t="str">
        <f t="shared" si="264"/>
        <v>FALSE</v>
      </c>
      <c r="GO815">
        <v>2022</v>
      </c>
      <c r="GP815">
        <v>2020</v>
      </c>
      <c r="GQ815">
        <v>2500</v>
      </c>
      <c r="GR815" t="s">
        <v>246</v>
      </c>
      <c r="GS815" t="s">
        <v>246</v>
      </c>
      <c r="GT815" t="s">
        <v>246</v>
      </c>
      <c r="GU815" t="s">
        <v>246</v>
      </c>
      <c r="GV815" t="s">
        <v>246</v>
      </c>
      <c r="GW815" t="s">
        <v>246</v>
      </c>
      <c r="GX815" t="s">
        <v>246</v>
      </c>
      <c r="GY815" t="s">
        <v>246</v>
      </c>
      <c r="GZ815" t="s">
        <v>246</v>
      </c>
      <c r="HA815" t="s">
        <v>246</v>
      </c>
      <c r="HB815" t="s">
        <v>246</v>
      </c>
      <c r="HC815" t="s">
        <v>246</v>
      </c>
      <c r="HD815" t="s">
        <v>246</v>
      </c>
      <c r="HE815" s="2">
        <v>493</v>
      </c>
      <c r="HF815" s="2">
        <v>0</v>
      </c>
      <c r="HG815" s="2">
        <v>0</v>
      </c>
      <c r="HH815">
        <v>0</v>
      </c>
      <c r="HI815" s="2">
        <v>3288</v>
      </c>
      <c r="HJ815" s="2">
        <v>3288</v>
      </c>
      <c r="HK815" s="2">
        <v>0</v>
      </c>
      <c r="HL815">
        <v>0</v>
      </c>
      <c r="HM815" s="2">
        <v>0</v>
      </c>
      <c r="HN815" s="2">
        <v>0</v>
      </c>
      <c r="HO815" s="2">
        <v>0</v>
      </c>
      <c r="HP815">
        <v>0</v>
      </c>
      <c r="HQ815" s="2">
        <v>24.84</v>
      </c>
      <c r="HS815" s="2">
        <v>3288</v>
      </c>
      <c r="HV815" t="s">
        <v>1191</v>
      </c>
      <c r="HY815" t="s">
        <v>1192</v>
      </c>
      <c r="HZ815" t="s">
        <v>1193</v>
      </c>
      <c r="IA815" t="s">
        <v>1194</v>
      </c>
      <c r="IB815" s="1">
        <v>39343</v>
      </c>
      <c r="IC815" s="1">
        <v>39350</v>
      </c>
      <c r="ID815" s="2">
        <v>0</v>
      </c>
      <c r="IE815" t="s">
        <v>319</v>
      </c>
      <c r="IF815" t="str">
        <f>"                    "</f>
        <v xml:space="preserve">                    </v>
      </c>
      <c r="IG815" t="str">
        <f>"6967.915"</f>
        <v>6967.915</v>
      </c>
      <c r="IH815" t="str">
        <f>""</f>
        <v/>
      </c>
      <c r="IT815" t="str">
        <f>""</f>
        <v/>
      </c>
      <c r="IY815" t="str">
        <f>""</f>
        <v/>
      </c>
      <c r="JB815" t="s">
        <v>271</v>
      </c>
      <c r="JD815" t="str">
        <f>""</f>
        <v/>
      </c>
      <c r="JE815" t="str">
        <f>""</f>
        <v/>
      </c>
      <c r="JO815" t="str">
        <f>""</f>
        <v/>
      </c>
      <c r="JP815" t="str">
        <f>""</f>
        <v/>
      </c>
      <c r="JQ815" t="str">
        <f>HYPERLINK("https://web.datatree.com/?/property?propertyId=4181709")</f>
        <v>https://web.datatree.com/?/property?propertyId=4181709</v>
      </c>
    </row>
    <row r="816" spans="1:277" x14ac:dyDescent="0.25">
      <c r="A816">
        <v>814</v>
      </c>
      <c r="B816" s="15" t="s">
        <v>18833</v>
      </c>
      <c r="C816" s="15" t="s">
        <v>18832</v>
      </c>
      <c r="D816" s="15" t="s">
        <v>18834</v>
      </c>
      <c r="E816" s="15" t="s">
        <v>18835</v>
      </c>
      <c r="F816" s="15" t="s">
        <v>18836</v>
      </c>
      <c r="G816" s="15" t="s">
        <v>243</v>
      </c>
      <c r="H816" s="15">
        <v>85555</v>
      </c>
      <c r="I816" s="15" t="s">
        <v>18837</v>
      </c>
      <c r="J816" s="23" t="s">
        <v>18838</v>
      </c>
      <c r="K816" s="15" t="s">
        <v>18839</v>
      </c>
      <c r="L816" s="16" t="s">
        <v>18840</v>
      </c>
      <c r="M816" s="17" t="str">
        <f t="shared" si="246"/>
        <v>6/31/2022</v>
      </c>
      <c r="N816" s="15">
        <v>10008</v>
      </c>
      <c r="O816" s="18">
        <f t="shared" si="249"/>
        <v>0</v>
      </c>
      <c r="P816" s="19" t="str">
        <f t="shared" si="250"/>
        <v>$0.00</v>
      </c>
      <c r="Q816" s="16">
        <v>44834</v>
      </c>
      <c r="R816" s="19" t="str">
        <f t="shared" si="247"/>
        <v>09/30/22</v>
      </c>
      <c r="S816" t="str">
        <f t="shared" si="251"/>
        <v>MOHAVE</v>
      </c>
      <c r="T816" s="6" t="str">
        <f t="shared" si="252"/>
        <v>201-06-103</v>
      </c>
      <c r="U816" t="str">
        <f t="shared" si="253"/>
        <v xml:space="preserve">PO BOX 245 </v>
      </c>
      <c r="V816" t="str">
        <f t="shared" si="254"/>
        <v>BAGDAD</v>
      </c>
      <c r="W816" t="str">
        <f t="shared" si="255"/>
        <v>AZ</v>
      </c>
      <c r="X816" t="str">
        <f t="shared" si="256"/>
        <v>86321</v>
      </c>
      <c r="Y816">
        <f t="shared" si="257"/>
        <v>0</v>
      </c>
      <c r="Z816" t="str">
        <f t="shared" si="258"/>
        <v>BYNER CATTLE CO</v>
      </c>
      <c r="AA816" t="str">
        <f t="shared" si="259"/>
        <v>ACCOLADE RANCHES LOT 104</v>
      </c>
      <c r="AB816">
        <f t="shared" si="260"/>
        <v>10</v>
      </c>
      <c r="AC816" t="str">
        <f t="shared" si="261"/>
        <v>MOHAVE</v>
      </c>
      <c r="AI816">
        <f t="shared" si="248"/>
        <v>10</v>
      </c>
      <c r="AO816" t="s">
        <v>272</v>
      </c>
      <c r="AR816" t="s">
        <v>272</v>
      </c>
      <c r="AS816" t="s">
        <v>273</v>
      </c>
      <c r="AT816">
        <v>377</v>
      </c>
      <c r="BC816" t="s">
        <v>272</v>
      </c>
      <c r="BD816" t="s">
        <v>272</v>
      </c>
      <c r="BF816" t="s">
        <v>274</v>
      </c>
      <c r="BH816" t="s">
        <v>242</v>
      </c>
      <c r="BS816" t="s">
        <v>243</v>
      </c>
      <c r="BV816" t="s">
        <v>244</v>
      </c>
      <c r="BY816" t="s">
        <v>245</v>
      </c>
      <c r="CD816" t="s">
        <v>275</v>
      </c>
      <c r="CG816" t="s">
        <v>276</v>
      </c>
      <c r="CH816" t="s">
        <v>276</v>
      </c>
      <c r="CI816" t="s">
        <v>243</v>
      </c>
      <c r="CJ816" t="str">
        <f>"86321"</f>
        <v>86321</v>
      </c>
      <c r="CK816" t="s">
        <v>277</v>
      </c>
      <c r="CL816" t="s">
        <v>278</v>
      </c>
      <c r="CM816" t="s">
        <v>279</v>
      </c>
      <c r="CN816" t="s">
        <v>254</v>
      </c>
      <c r="CO816" t="s">
        <v>7799</v>
      </c>
      <c r="CP816" t="str">
        <f>"201-06-103"</f>
        <v>201-06-103</v>
      </c>
      <c r="CQ816" t="str">
        <f>"20106103"</f>
        <v>20106103</v>
      </c>
      <c r="CR816" t="str">
        <f>"R20106103"</f>
        <v>R20106103</v>
      </c>
      <c r="CS816">
        <v>4015</v>
      </c>
      <c r="CW816" t="s">
        <v>256</v>
      </c>
      <c r="CX816" t="s">
        <v>281</v>
      </c>
      <c r="CY816" t="s">
        <v>258</v>
      </c>
      <c r="CZ816">
        <v>31</v>
      </c>
      <c r="DB816">
        <v>34.683360397464497</v>
      </c>
      <c r="DC816">
        <v>-113.54797356004801</v>
      </c>
      <c r="DD816" t="s">
        <v>282</v>
      </c>
      <c r="DK816" t="s">
        <v>950</v>
      </c>
      <c r="DL816" t="s">
        <v>950</v>
      </c>
      <c r="DO816" t="str">
        <f>"104"</f>
        <v>104</v>
      </c>
      <c r="DQ816">
        <v>0</v>
      </c>
      <c r="DR816">
        <v>0</v>
      </c>
      <c r="DS816">
        <v>0</v>
      </c>
      <c r="DT816">
        <v>0</v>
      </c>
      <c r="DW816">
        <v>0</v>
      </c>
      <c r="DX816">
        <v>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0</v>
      </c>
      <c r="EG816">
        <v>0</v>
      </c>
      <c r="EH816">
        <v>0</v>
      </c>
      <c r="EI816">
        <v>0</v>
      </c>
      <c r="EL816">
        <v>0</v>
      </c>
      <c r="EN816">
        <v>0</v>
      </c>
      <c r="EP816">
        <v>0</v>
      </c>
      <c r="ER816">
        <v>0</v>
      </c>
      <c r="ET816">
        <v>0</v>
      </c>
      <c r="EY816">
        <v>0</v>
      </c>
      <c r="FA816">
        <v>0</v>
      </c>
      <c r="FL816">
        <v>0</v>
      </c>
      <c r="FQ816" t="s">
        <v>284</v>
      </c>
      <c r="FR816" t="s">
        <v>285</v>
      </c>
      <c r="FS816" t="s">
        <v>286</v>
      </c>
      <c r="FU816">
        <v>435600</v>
      </c>
      <c r="FV816">
        <v>10</v>
      </c>
      <c r="FW816">
        <v>0</v>
      </c>
      <c r="FX816">
        <v>0</v>
      </c>
      <c r="FY816">
        <v>0</v>
      </c>
      <c r="FZ816">
        <v>0</v>
      </c>
      <c r="GI816" t="s">
        <v>264</v>
      </c>
      <c r="GJ816" t="s">
        <v>287</v>
      </c>
      <c r="GK816" t="s">
        <v>288</v>
      </c>
      <c r="GL816" s="1">
        <v>40135</v>
      </c>
      <c r="GM816" t="s">
        <v>267</v>
      </c>
      <c r="GN816" t="str">
        <f t="shared" si="264"/>
        <v>FALSE</v>
      </c>
      <c r="GO816">
        <v>2022</v>
      </c>
      <c r="GP816">
        <v>2020</v>
      </c>
      <c r="GQ816">
        <v>600</v>
      </c>
      <c r="GR816" t="s">
        <v>246</v>
      </c>
      <c r="GS816" t="s">
        <v>246</v>
      </c>
      <c r="GT816" t="s">
        <v>246</v>
      </c>
      <c r="GU816" t="s">
        <v>246</v>
      </c>
      <c r="GV816" t="s">
        <v>246</v>
      </c>
      <c r="GW816" t="s">
        <v>246</v>
      </c>
      <c r="GX816" t="s">
        <v>246</v>
      </c>
      <c r="GY816" t="s">
        <v>246</v>
      </c>
      <c r="GZ816" t="s">
        <v>246</v>
      </c>
      <c r="HA816" t="s">
        <v>246</v>
      </c>
      <c r="HB816" t="s">
        <v>246</v>
      </c>
      <c r="HC816" t="s">
        <v>246</v>
      </c>
      <c r="HD816" t="s">
        <v>246</v>
      </c>
      <c r="HE816" s="2">
        <v>12</v>
      </c>
      <c r="HF816" s="2">
        <v>0</v>
      </c>
      <c r="HG816" s="2">
        <v>0</v>
      </c>
      <c r="HH816">
        <v>0</v>
      </c>
      <c r="HI816" s="2">
        <v>82</v>
      </c>
      <c r="HJ816" s="2">
        <v>82</v>
      </c>
      <c r="HK816" s="2">
        <v>0</v>
      </c>
      <c r="HL816">
        <v>0</v>
      </c>
      <c r="HM816" s="2">
        <v>0</v>
      </c>
      <c r="HN816" s="2">
        <v>0</v>
      </c>
      <c r="HO816" s="2">
        <v>0</v>
      </c>
      <c r="HP816">
        <v>0</v>
      </c>
      <c r="HQ816" s="2">
        <v>1.1399999999999999</v>
      </c>
      <c r="HS816" s="2">
        <v>82</v>
      </c>
      <c r="HV816" t="s">
        <v>289</v>
      </c>
      <c r="HY816" t="s">
        <v>290</v>
      </c>
      <c r="HZ816" t="s">
        <v>290</v>
      </c>
      <c r="IF816" t="str">
        <f>""</f>
        <v/>
      </c>
      <c r="IG816" t="str">
        <f>""</f>
        <v/>
      </c>
      <c r="IH816" t="str">
        <f>""</f>
        <v/>
      </c>
      <c r="IT816" t="str">
        <f>""</f>
        <v/>
      </c>
      <c r="IY816" t="str">
        <f>""</f>
        <v/>
      </c>
      <c r="JB816" t="s">
        <v>271</v>
      </c>
      <c r="JD816" t="str">
        <f>""</f>
        <v/>
      </c>
      <c r="JE816" t="str">
        <f>""</f>
        <v/>
      </c>
      <c r="JO816" t="str">
        <f>""</f>
        <v/>
      </c>
      <c r="JP816" t="str">
        <f>""</f>
        <v/>
      </c>
      <c r="JQ816" t="str">
        <f>HYPERLINK("https://web.datatree.com/?/property?propertyId=4173945")</f>
        <v>https://web.datatree.com/?/property?propertyId=4173945</v>
      </c>
    </row>
    <row r="817" spans="1:277" x14ac:dyDescent="0.25">
      <c r="A817">
        <v>815</v>
      </c>
      <c r="B817" s="15" t="s">
        <v>18833</v>
      </c>
      <c r="C817" s="15" t="s">
        <v>18832</v>
      </c>
      <c r="D817" s="15" t="s">
        <v>18834</v>
      </c>
      <c r="E817" s="15" t="s">
        <v>18835</v>
      </c>
      <c r="F817" s="15" t="s">
        <v>18836</v>
      </c>
      <c r="G817" s="15" t="s">
        <v>243</v>
      </c>
      <c r="H817" s="15">
        <v>85555</v>
      </c>
      <c r="I817" s="15" t="s">
        <v>18837</v>
      </c>
      <c r="J817" s="23" t="s">
        <v>18838</v>
      </c>
      <c r="K817" s="15" t="s">
        <v>18839</v>
      </c>
      <c r="L817" s="16" t="s">
        <v>18840</v>
      </c>
      <c r="M817" s="17" t="str">
        <f t="shared" si="246"/>
        <v>6/31/2022</v>
      </c>
      <c r="N817" s="15">
        <v>10009</v>
      </c>
      <c r="O817" s="18">
        <f t="shared" si="249"/>
        <v>0</v>
      </c>
      <c r="P817" s="19" t="str">
        <f t="shared" si="250"/>
        <v>$0.00</v>
      </c>
      <c r="Q817" s="16">
        <v>44834</v>
      </c>
      <c r="R817" s="19" t="str">
        <f t="shared" si="247"/>
        <v>09/30/22</v>
      </c>
      <c r="S817" t="str">
        <f t="shared" si="251"/>
        <v>MOHAVE</v>
      </c>
      <c r="T817" s="6" t="str">
        <f t="shared" si="252"/>
        <v>254-32-075</v>
      </c>
      <c r="U817" t="str">
        <f t="shared" si="253"/>
        <v xml:space="preserve">22723 HATTERAS ST #4218 </v>
      </c>
      <c r="V817" t="str">
        <f t="shared" si="254"/>
        <v>WOODLAND HILLS</v>
      </c>
      <c r="W817" t="str">
        <f t="shared" si="255"/>
        <v>CA</v>
      </c>
      <c r="X817" t="str">
        <f t="shared" si="256"/>
        <v>91367-4449</v>
      </c>
      <c r="Y817" t="str">
        <f t="shared" si="257"/>
        <v>JORDAN</v>
      </c>
      <c r="Z817" t="str">
        <f t="shared" si="258"/>
        <v>BAUMEYER</v>
      </c>
      <c r="AA817" t="str">
        <f t="shared" si="259"/>
        <v>T20N R13W SEC 7 SE4 NE4 SW4 CONT 10 ACRES 254-32-036 (254-32-073 THRU 076) 2006 TAX ROLL</v>
      </c>
      <c r="AB817">
        <f t="shared" si="260"/>
        <v>10</v>
      </c>
      <c r="AC817" t="str">
        <f t="shared" si="261"/>
        <v>MOHAVE</v>
      </c>
      <c r="AI817">
        <f t="shared" si="248"/>
        <v>10</v>
      </c>
      <c r="AO817" t="s">
        <v>3772</v>
      </c>
      <c r="AP817" t="s">
        <v>3773</v>
      </c>
      <c r="AQ817" t="s">
        <v>3773</v>
      </c>
      <c r="AR817" t="s">
        <v>3774</v>
      </c>
      <c r="AS817" t="s">
        <v>240</v>
      </c>
      <c r="AT817">
        <v>2</v>
      </c>
      <c r="BC817" t="s">
        <v>3775</v>
      </c>
      <c r="BD817" t="s">
        <v>3772</v>
      </c>
      <c r="BE817" t="s">
        <v>1181</v>
      </c>
      <c r="BH817" t="s">
        <v>242</v>
      </c>
      <c r="BS817" t="s">
        <v>243</v>
      </c>
      <c r="BV817" t="s">
        <v>244</v>
      </c>
      <c r="BY817" t="s">
        <v>245</v>
      </c>
      <c r="CA817">
        <v>22723</v>
      </c>
      <c r="CD817" t="s">
        <v>3776</v>
      </c>
      <c r="CE817" t="s">
        <v>375</v>
      </c>
      <c r="CF817">
        <v>4218</v>
      </c>
      <c r="CG817" t="s">
        <v>749</v>
      </c>
      <c r="CH817" t="s">
        <v>691</v>
      </c>
      <c r="CI817" t="s">
        <v>328</v>
      </c>
      <c r="CJ817" t="str">
        <f>"91367-4449"</f>
        <v>91367-4449</v>
      </c>
      <c r="CK817" t="s">
        <v>2057</v>
      </c>
      <c r="CL817" t="s">
        <v>3777</v>
      </c>
      <c r="CM817" t="s">
        <v>3778</v>
      </c>
      <c r="CN817" t="s">
        <v>254</v>
      </c>
      <c r="CO817" t="s">
        <v>7800</v>
      </c>
      <c r="CP817" t="str">
        <f>"254-32-075"</f>
        <v>254-32-075</v>
      </c>
      <c r="CQ817" t="str">
        <f>"25432075"</f>
        <v>25432075</v>
      </c>
      <c r="CR817" t="str">
        <f>"R25432075"</f>
        <v>R25432075</v>
      </c>
      <c r="CS817">
        <v>4015</v>
      </c>
      <c r="CW817" t="s">
        <v>256</v>
      </c>
      <c r="CX817" t="s">
        <v>651</v>
      </c>
      <c r="CY817" t="s">
        <v>520</v>
      </c>
      <c r="CZ817">
        <v>7</v>
      </c>
      <c r="DB817">
        <v>35.128082110339903</v>
      </c>
      <c r="DC817">
        <v>-113.697743057773</v>
      </c>
      <c r="DK817" t="s">
        <v>736</v>
      </c>
      <c r="DL817" t="s">
        <v>736</v>
      </c>
      <c r="DO817" t="str">
        <f>""</f>
        <v/>
      </c>
      <c r="DQ817">
        <v>0</v>
      </c>
      <c r="DR817">
        <v>0</v>
      </c>
      <c r="DS817">
        <v>0</v>
      </c>
      <c r="DT817">
        <v>0</v>
      </c>
      <c r="DW817">
        <v>0</v>
      </c>
      <c r="DX817">
        <v>0</v>
      </c>
      <c r="DZ817">
        <v>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0</v>
      </c>
      <c r="EG817">
        <v>0</v>
      </c>
      <c r="EH817">
        <v>0</v>
      </c>
      <c r="EI817">
        <v>0</v>
      </c>
      <c r="EL817">
        <v>0</v>
      </c>
      <c r="EN817">
        <v>0</v>
      </c>
      <c r="EP817">
        <v>0</v>
      </c>
      <c r="ER817">
        <v>0</v>
      </c>
      <c r="ET817">
        <v>0</v>
      </c>
      <c r="EY817">
        <v>0</v>
      </c>
      <c r="FA817">
        <v>0</v>
      </c>
      <c r="FL817">
        <v>0</v>
      </c>
      <c r="FQ817" t="s">
        <v>261</v>
      </c>
      <c r="FR817" t="s">
        <v>354</v>
      </c>
      <c r="FS817" t="s">
        <v>355</v>
      </c>
      <c r="FU817">
        <v>435600</v>
      </c>
      <c r="FV817">
        <v>10</v>
      </c>
      <c r="FW817">
        <v>0</v>
      </c>
      <c r="FX817">
        <v>0</v>
      </c>
      <c r="FY817">
        <v>0</v>
      </c>
      <c r="FZ817">
        <v>0</v>
      </c>
      <c r="GI817" t="s">
        <v>407</v>
      </c>
      <c r="GJ817" t="s">
        <v>737</v>
      </c>
      <c r="GK817" t="s">
        <v>738</v>
      </c>
      <c r="GL817" s="1">
        <v>40135</v>
      </c>
      <c r="GM817" t="s">
        <v>267</v>
      </c>
      <c r="GN817" t="str">
        <f>"TRUE"</f>
        <v>TRUE</v>
      </c>
      <c r="GO817">
        <v>2022</v>
      </c>
      <c r="GP817">
        <v>2020</v>
      </c>
      <c r="GQ817">
        <v>300</v>
      </c>
      <c r="GR817" t="s">
        <v>246</v>
      </c>
      <c r="GS817" t="s">
        <v>246</v>
      </c>
      <c r="GT817" t="s">
        <v>246</v>
      </c>
      <c r="GU817" t="s">
        <v>246</v>
      </c>
      <c r="GV817" t="s">
        <v>246</v>
      </c>
      <c r="GW817" t="s">
        <v>246</v>
      </c>
      <c r="GX817" t="s">
        <v>246</v>
      </c>
      <c r="GY817" t="s">
        <v>246</v>
      </c>
      <c r="GZ817" t="s">
        <v>246</v>
      </c>
      <c r="HA817" t="s">
        <v>246</v>
      </c>
      <c r="HB817" t="s">
        <v>246</v>
      </c>
      <c r="HC817" t="s">
        <v>246</v>
      </c>
      <c r="HD817" t="s">
        <v>246</v>
      </c>
      <c r="HE817" s="2">
        <v>1697</v>
      </c>
      <c r="HF817" s="2">
        <v>0</v>
      </c>
      <c r="HG817" s="2">
        <v>0</v>
      </c>
      <c r="HH817">
        <v>0</v>
      </c>
      <c r="HI817" s="2">
        <v>11311</v>
      </c>
      <c r="HJ817" s="2">
        <v>11311</v>
      </c>
      <c r="HK817" s="2">
        <v>0</v>
      </c>
      <c r="HL817">
        <v>0</v>
      </c>
      <c r="HM817" s="2">
        <v>0</v>
      </c>
      <c r="HN817" s="2">
        <v>0</v>
      </c>
      <c r="HO817" s="2">
        <v>0</v>
      </c>
      <c r="HP817">
        <v>0</v>
      </c>
      <c r="HQ817" s="2">
        <v>133.96</v>
      </c>
      <c r="HS817" s="2">
        <v>11311</v>
      </c>
      <c r="HV817" t="s">
        <v>289</v>
      </c>
      <c r="HY817" t="s">
        <v>290</v>
      </c>
      <c r="HZ817" t="s">
        <v>290</v>
      </c>
      <c r="IF817" t="str">
        <f>""</f>
        <v/>
      </c>
      <c r="IG817" t="str">
        <f>""</f>
        <v/>
      </c>
      <c r="IH817" t="str">
        <f>""</f>
        <v/>
      </c>
      <c r="II817" s="1">
        <v>43956</v>
      </c>
      <c r="IJ817" s="1">
        <v>43971</v>
      </c>
      <c r="IK817" s="2">
        <v>17500</v>
      </c>
      <c r="IM817" t="s">
        <v>270</v>
      </c>
      <c r="IN817" t="s">
        <v>3780</v>
      </c>
      <c r="IT817" t="str">
        <f>""</f>
        <v/>
      </c>
      <c r="IY817" t="str">
        <f>""</f>
        <v/>
      </c>
      <c r="JA817" t="s">
        <v>2733</v>
      </c>
      <c r="JB817" t="s">
        <v>271</v>
      </c>
      <c r="JD817" t="str">
        <f>"2020.27806"</f>
        <v>2020.27806</v>
      </c>
      <c r="JE817" t="str">
        <f>""</f>
        <v/>
      </c>
      <c r="JG817" s="1">
        <v>38594</v>
      </c>
      <c r="JH817" s="2">
        <v>130000</v>
      </c>
      <c r="JI817" t="s">
        <v>567</v>
      </c>
      <c r="JJ817" t="s">
        <v>3781</v>
      </c>
      <c r="JK817" s="2">
        <v>110000</v>
      </c>
      <c r="JL817" t="s">
        <v>569</v>
      </c>
      <c r="JM817" t="s">
        <v>570</v>
      </c>
      <c r="JO817" t="str">
        <f>"5807.43"</f>
        <v>5807.43</v>
      </c>
      <c r="JP817" t="str">
        <f>""</f>
        <v/>
      </c>
      <c r="JQ817" t="str">
        <f>HYPERLINK("https://web.datatree.com/?/property?propertyId=4173624")</f>
        <v>https://web.datatree.com/?/property?propertyId=4173624</v>
      </c>
    </row>
    <row r="818" spans="1:277" x14ac:dyDescent="0.25">
      <c r="A818">
        <v>816</v>
      </c>
      <c r="B818" s="15" t="s">
        <v>18833</v>
      </c>
      <c r="C818" s="15" t="s">
        <v>18832</v>
      </c>
      <c r="D818" s="15" t="s">
        <v>18834</v>
      </c>
      <c r="E818" s="15" t="s">
        <v>18835</v>
      </c>
      <c r="F818" s="15" t="s">
        <v>18836</v>
      </c>
      <c r="G818" s="15" t="s">
        <v>243</v>
      </c>
      <c r="H818" s="15">
        <v>85555</v>
      </c>
      <c r="I818" s="15" t="s">
        <v>18837</v>
      </c>
      <c r="J818" s="23" t="s">
        <v>18838</v>
      </c>
      <c r="K818" s="15" t="s">
        <v>18839</v>
      </c>
      <c r="L818" s="16" t="s">
        <v>18840</v>
      </c>
      <c r="M818" s="17" t="str">
        <f t="shared" si="246"/>
        <v>6/31/2022</v>
      </c>
      <c r="N818" s="15">
        <v>10010</v>
      </c>
      <c r="O818" s="18">
        <f t="shared" si="249"/>
        <v>0</v>
      </c>
      <c r="P818" s="19" t="str">
        <f t="shared" si="250"/>
        <v>$0.00</v>
      </c>
      <c r="Q818" s="16">
        <v>44834</v>
      </c>
      <c r="R818" s="19" t="str">
        <f t="shared" si="247"/>
        <v>09/30/22</v>
      </c>
      <c r="S818" t="str">
        <f t="shared" si="251"/>
        <v>MOHAVE</v>
      </c>
      <c r="T818" s="6" t="str">
        <f t="shared" si="252"/>
        <v>316-12-086</v>
      </c>
      <c r="U818" t="str">
        <f t="shared" si="253"/>
        <v xml:space="preserve">8265 W SEVENTH ST </v>
      </c>
      <c r="V818" t="str">
        <f t="shared" si="254"/>
        <v>DOLAN SPRINGS</v>
      </c>
      <c r="W818" t="str">
        <f t="shared" si="255"/>
        <v>AZ</v>
      </c>
      <c r="X818" t="str">
        <f t="shared" si="256"/>
        <v>86441-9600</v>
      </c>
      <c r="Y818" t="str">
        <f t="shared" si="257"/>
        <v>DAVID</v>
      </c>
      <c r="Z818" t="str">
        <f t="shared" si="258"/>
        <v>BOOTH</v>
      </c>
      <c r="AA818" t="str">
        <f t="shared" si="259"/>
        <v>GATEWAY ACRES TRACT 9 LOTS 65 &amp; 80 CONT 10 AC</v>
      </c>
      <c r="AB818">
        <f t="shared" si="260"/>
        <v>10</v>
      </c>
      <c r="AC818" t="str">
        <f t="shared" si="261"/>
        <v>MOHAVE</v>
      </c>
      <c r="AI818">
        <f t="shared" si="248"/>
        <v>10</v>
      </c>
      <c r="AO818" t="s">
        <v>7801</v>
      </c>
      <c r="AP818" t="s">
        <v>2801</v>
      </c>
      <c r="AQ818" t="s">
        <v>2801</v>
      </c>
      <c r="AR818" t="s">
        <v>7802</v>
      </c>
      <c r="AS818" t="s">
        <v>240</v>
      </c>
      <c r="AT818">
        <v>4</v>
      </c>
      <c r="BC818" t="s">
        <v>7803</v>
      </c>
      <c r="BD818" t="s">
        <v>7801</v>
      </c>
      <c r="BH818" t="s">
        <v>242</v>
      </c>
      <c r="BS818" t="s">
        <v>243</v>
      </c>
      <c r="BV818" t="s">
        <v>244</v>
      </c>
      <c r="BY818" t="s">
        <v>245</v>
      </c>
      <c r="BZ818" t="s">
        <v>589</v>
      </c>
      <c r="CA818">
        <v>8265</v>
      </c>
      <c r="CD818" t="s">
        <v>6216</v>
      </c>
      <c r="CE818" t="s">
        <v>375</v>
      </c>
      <c r="CG818" t="s">
        <v>799</v>
      </c>
      <c r="CH818" t="s">
        <v>799</v>
      </c>
      <c r="CI818" t="s">
        <v>243</v>
      </c>
      <c r="CJ818" t="str">
        <f>"86441-9600"</f>
        <v>86441-9600</v>
      </c>
      <c r="CK818" t="s">
        <v>936</v>
      </c>
      <c r="CL818" t="s">
        <v>7804</v>
      </c>
      <c r="CM818" t="s">
        <v>7805</v>
      </c>
      <c r="CN818" t="s">
        <v>254</v>
      </c>
      <c r="CO818" t="s">
        <v>7806</v>
      </c>
      <c r="CP818" t="str">
        <f>"316-12-086"</f>
        <v>316-12-086</v>
      </c>
      <c r="CQ818" t="str">
        <f>"31612086"</f>
        <v>31612086</v>
      </c>
      <c r="CR818" t="str">
        <f>"R31612086"</f>
        <v>R31612086</v>
      </c>
      <c r="CS818">
        <v>4015</v>
      </c>
      <c r="CX818" t="s">
        <v>309</v>
      </c>
      <c r="CY818" t="s">
        <v>499</v>
      </c>
      <c r="CZ818">
        <v>7</v>
      </c>
      <c r="DB818">
        <v>35.567140922450299</v>
      </c>
      <c r="DC818">
        <v>-114.345988602446</v>
      </c>
      <c r="DD818" t="s">
        <v>3057</v>
      </c>
      <c r="DE818">
        <v>9</v>
      </c>
      <c r="DK818" t="s">
        <v>5510</v>
      </c>
      <c r="DL818" t="s">
        <v>5510</v>
      </c>
      <c r="DO818" t="str">
        <f>"65|80"</f>
        <v>65|80</v>
      </c>
      <c r="DQ818">
        <v>0</v>
      </c>
      <c r="DR818">
        <v>0</v>
      </c>
      <c r="DS818">
        <v>0</v>
      </c>
      <c r="DT818">
        <v>0</v>
      </c>
      <c r="DW818">
        <v>0</v>
      </c>
      <c r="DX818">
        <v>0</v>
      </c>
      <c r="DZ818">
        <v>0</v>
      </c>
      <c r="EA818">
        <v>0</v>
      </c>
      <c r="EB818">
        <v>0</v>
      </c>
      <c r="EC818">
        <v>0</v>
      </c>
      <c r="ED818">
        <v>0</v>
      </c>
      <c r="EE818">
        <v>0</v>
      </c>
      <c r="EF818">
        <v>0</v>
      </c>
      <c r="EG818">
        <v>0</v>
      </c>
      <c r="EH818">
        <v>0</v>
      </c>
      <c r="EI818">
        <v>0</v>
      </c>
      <c r="EL818">
        <v>0</v>
      </c>
      <c r="EN818">
        <v>0</v>
      </c>
      <c r="EP818">
        <v>0</v>
      </c>
      <c r="ER818">
        <v>0</v>
      </c>
      <c r="ET818">
        <v>0</v>
      </c>
      <c r="EY818">
        <v>0</v>
      </c>
      <c r="FA818">
        <v>0</v>
      </c>
      <c r="FL818">
        <v>0</v>
      </c>
      <c r="FQ818" t="s">
        <v>261</v>
      </c>
      <c r="FR818" t="s">
        <v>262</v>
      </c>
      <c r="FS818" t="s">
        <v>263</v>
      </c>
      <c r="FU818">
        <v>435600</v>
      </c>
      <c r="FV818">
        <v>10</v>
      </c>
      <c r="FW818">
        <v>0</v>
      </c>
      <c r="FX818">
        <v>0</v>
      </c>
      <c r="FY818">
        <v>0</v>
      </c>
      <c r="FZ818">
        <v>0</v>
      </c>
      <c r="GI818" t="s">
        <v>407</v>
      </c>
      <c r="GJ818" t="s">
        <v>313</v>
      </c>
      <c r="GK818" t="s">
        <v>314</v>
      </c>
      <c r="GL818" s="1">
        <v>40135</v>
      </c>
      <c r="GM818" t="s">
        <v>267</v>
      </c>
      <c r="GN818" t="str">
        <f>"TRUE"</f>
        <v>TRUE</v>
      </c>
      <c r="GO818">
        <v>2022</v>
      </c>
      <c r="GP818">
        <v>2020</v>
      </c>
      <c r="GQ818">
        <v>1110</v>
      </c>
      <c r="GR818" t="s">
        <v>246</v>
      </c>
      <c r="GS818" t="s">
        <v>246</v>
      </c>
      <c r="GT818" t="s">
        <v>246</v>
      </c>
      <c r="GU818" t="s">
        <v>246</v>
      </c>
      <c r="GV818" t="s">
        <v>246</v>
      </c>
      <c r="GW818" t="s">
        <v>246</v>
      </c>
      <c r="GX818" t="s">
        <v>246</v>
      </c>
      <c r="GY818" t="s">
        <v>246</v>
      </c>
      <c r="GZ818" t="s">
        <v>246</v>
      </c>
      <c r="HA818" t="s">
        <v>246</v>
      </c>
      <c r="HB818" t="s">
        <v>246</v>
      </c>
      <c r="HC818" t="s">
        <v>246</v>
      </c>
      <c r="HD818" t="s">
        <v>246</v>
      </c>
      <c r="HE818" s="2">
        <v>2126</v>
      </c>
      <c r="HF818" s="2">
        <v>0</v>
      </c>
      <c r="HG818" s="2">
        <v>0</v>
      </c>
      <c r="HH818">
        <v>0</v>
      </c>
      <c r="HI818" s="2">
        <v>14170</v>
      </c>
      <c r="HJ818" s="2">
        <v>14170</v>
      </c>
      <c r="HK818" s="2">
        <v>0</v>
      </c>
      <c r="HL818">
        <v>0</v>
      </c>
      <c r="HM818" s="2">
        <v>0</v>
      </c>
      <c r="HN818" s="2">
        <v>0</v>
      </c>
      <c r="HO818" s="2">
        <v>0</v>
      </c>
      <c r="HP818">
        <v>0</v>
      </c>
      <c r="HQ818" s="2">
        <v>172.64</v>
      </c>
      <c r="HS818" s="2">
        <v>14170</v>
      </c>
      <c r="HV818" t="s">
        <v>315</v>
      </c>
      <c r="HY818" t="s">
        <v>316</v>
      </c>
      <c r="HZ818" t="s">
        <v>317</v>
      </c>
      <c r="IA818" t="s">
        <v>318</v>
      </c>
      <c r="IB818" s="1">
        <v>39274</v>
      </c>
      <c r="IC818" s="1">
        <v>39303</v>
      </c>
      <c r="ID818" s="2">
        <v>0</v>
      </c>
      <c r="IE818" t="s">
        <v>319</v>
      </c>
      <c r="IF818" t="str">
        <f>"                    "</f>
        <v xml:space="preserve">                    </v>
      </c>
      <c r="IG818" t="str">
        <f>"6913.944"</f>
        <v>6913.944</v>
      </c>
      <c r="IH818" t="str">
        <f>""</f>
        <v/>
      </c>
      <c r="II818" s="1">
        <v>36207</v>
      </c>
      <c r="IJ818" s="1">
        <v>36214</v>
      </c>
      <c r="IK818" s="2">
        <v>8000</v>
      </c>
      <c r="IN818" t="s">
        <v>7807</v>
      </c>
      <c r="IP818" s="2">
        <v>6000</v>
      </c>
      <c r="IQ818" t="s">
        <v>569</v>
      </c>
      <c r="IS818" t="s">
        <v>570</v>
      </c>
      <c r="IT818" t="str">
        <f>"3253.108"</f>
        <v>3253.108</v>
      </c>
      <c r="IY818" t="str">
        <f>"                    "</f>
        <v xml:space="preserve">                    </v>
      </c>
      <c r="IZ818" t="s">
        <v>1685</v>
      </c>
      <c r="JA818" t="s">
        <v>642</v>
      </c>
      <c r="JB818" t="s">
        <v>271</v>
      </c>
      <c r="JD818" t="str">
        <f>"3253.106"</f>
        <v>3253.106</v>
      </c>
      <c r="JE818" t="str">
        <f>""</f>
        <v/>
      </c>
      <c r="JO818" t="str">
        <f>""</f>
        <v/>
      </c>
      <c r="JP818" t="str">
        <f>""</f>
        <v/>
      </c>
      <c r="JQ818" t="str">
        <f>HYPERLINK("https://web.datatree.com/?/property?propertyId=4172153")</f>
        <v>https://web.datatree.com/?/property?propertyId=4172153</v>
      </c>
    </row>
    <row r="819" spans="1:277" x14ac:dyDescent="0.25">
      <c r="A819">
        <v>817</v>
      </c>
      <c r="B819" s="15" t="s">
        <v>18833</v>
      </c>
      <c r="C819" s="15" t="s">
        <v>18832</v>
      </c>
      <c r="D819" s="15" t="s">
        <v>18834</v>
      </c>
      <c r="E819" s="15" t="s">
        <v>18835</v>
      </c>
      <c r="F819" s="15" t="s">
        <v>18836</v>
      </c>
      <c r="G819" s="15" t="s">
        <v>243</v>
      </c>
      <c r="H819" s="15">
        <v>85555</v>
      </c>
      <c r="I819" s="15" t="s">
        <v>18837</v>
      </c>
      <c r="J819" s="23" t="s">
        <v>18838</v>
      </c>
      <c r="K819" s="15" t="s">
        <v>18839</v>
      </c>
      <c r="L819" s="16" t="s">
        <v>18840</v>
      </c>
      <c r="M819" s="17" t="str">
        <f t="shared" si="246"/>
        <v>6/31/2022</v>
      </c>
      <c r="N819" s="15">
        <v>10011</v>
      </c>
      <c r="O819" s="18">
        <f t="shared" si="249"/>
        <v>0</v>
      </c>
      <c r="P819" s="19" t="str">
        <f t="shared" si="250"/>
        <v>$0.00</v>
      </c>
      <c r="Q819" s="16">
        <v>44834</v>
      </c>
      <c r="R819" s="19" t="str">
        <f t="shared" si="247"/>
        <v>09/30/22</v>
      </c>
      <c r="S819" t="str">
        <f t="shared" si="251"/>
        <v>MOHAVE</v>
      </c>
      <c r="T819" s="6" t="str">
        <f t="shared" si="252"/>
        <v>354-37-020B</v>
      </c>
      <c r="U819" t="str">
        <f t="shared" si="253"/>
        <v xml:space="preserve">23440 YAUPON HILLS DR </v>
      </c>
      <c r="V819" t="str">
        <f t="shared" si="254"/>
        <v>NEW CANEY</v>
      </c>
      <c r="W819" t="str">
        <f t="shared" si="255"/>
        <v>TX</v>
      </c>
      <c r="X819" t="str">
        <f t="shared" si="256"/>
        <v>77357-3866</v>
      </c>
      <c r="Y819" t="str">
        <f t="shared" si="257"/>
        <v>DENIS</v>
      </c>
      <c r="Z819" t="str">
        <f t="shared" si="258"/>
        <v>ATWOOD</v>
      </c>
      <c r="AA819" t="str">
        <f t="shared" si="259"/>
        <v>CEDAR HILLS RANCHES AMENDED A PORTION OF PARCEL 20 KNOWN AS PARCE L 20-A PER RS 12/018 &amp; AMENDED IN RS 12/031 CONT 10 ACRES</v>
      </c>
      <c r="AB819">
        <f t="shared" si="260"/>
        <v>10</v>
      </c>
      <c r="AC819" t="str">
        <f t="shared" si="261"/>
        <v>MOHAVE</v>
      </c>
      <c r="AI819">
        <f t="shared" si="248"/>
        <v>10</v>
      </c>
      <c r="AO819" t="s">
        <v>7808</v>
      </c>
      <c r="AP819" t="s">
        <v>7809</v>
      </c>
      <c r="AQ819" t="s">
        <v>7809</v>
      </c>
      <c r="AR819" t="s">
        <v>7810</v>
      </c>
      <c r="AS819" t="s">
        <v>240</v>
      </c>
      <c r="AT819">
        <v>2</v>
      </c>
      <c r="AU819" t="s">
        <v>7811</v>
      </c>
      <c r="AV819" t="s">
        <v>7812</v>
      </c>
      <c r="AW819" t="s">
        <v>7812</v>
      </c>
      <c r="AX819" t="s">
        <v>7810</v>
      </c>
      <c r="AY819" t="s">
        <v>240</v>
      </c>
      <c r="AZ819">
        <v>2</v>
      </c>
      <c r="BC819" t="s">
        <v>7813</v>
      </c>
      <c r="BD819" t="s">
        <v>7814</v>
      </c>
      <c r="BF819" t="s">
        <v>300</v>
      </c>
      <c r="BH819" t="s">
        <v>407</v>
      </c>
      <c r="BJ819" t="s">
        <v>396</v>
      </c>
      <c r="BK819">
        <v>9498</v>
      </c>
      <c r="BN819" t="s">
        <v>7815</v>
      </c>
      <c r="BO819" t="s">
        <v>1016</v>
      </c>
      <c r="BQ819" t="s">
        <v>345</v>
      </c>
      <c r="BS819" t="s">
        <v>243</v>
      </c>
      <c r="BT819" t="str">
        <f>"86401"</f>
        <v>86401</v>
      </c>
      <c r="BU819" t="str">
        <f>"86401"</f>
        <v>86401</v>
      </c>
      <c r="BV819" t="s">
        <v>244</v>
      </c>
      <c r="BX819" t="s">
        <v>7816</v>
      </c>
      <c r="BY819" t="s">
        <v>7817</v>
      </c>
      <c r="CA819">
        <v>23440</v>
      </c>
      <c r="CD819" t="s">
        <v>7818</v>
      </c>
      <c r="CE819" t="s">
        <v>302</v>
      </c>
      <c r="CG819" t="s">
        <v>7819</v>
      </c>
      <c r="CI819" t="s">
        <v>1134</v>
      </c>
      <c r="CJ819" t="str">
        <f>"77357-3866"</f>
        <v>77357-3866</v>
      </c>
      <c r="CK819" t="s">
        <v>1254</v>
      </c>
      <c r="CL819" t="s">
        <v>7820</v>
      </c>
      <c r="CM819" t="s">
        <v>7821</v>
      </c>
      <c r="CN819" t="s">
        <v>254</v>
      </c>
      <c r="CO819" t="s">
        <v>7822</v>
      </c>
      <c r="CP819" t="str">
        <f>"354-37-020B"</f>
        <v>354-37-020B</v>
      </c>
      <c r="CQ819" t="str">
        <f>"35437020B"</f>
        <v>35437020B</v>
      </c>
      <c r="CR819" t="str">
        <f>"R35437020"</f>
        <v>R35437020</v>
      </c>
      <c r="CS819">
        <v>4015</v>
      </c>
      <c r="CU819">
        <v>954800</v>
      </c>
      <c r="CV819">
        <v>3262</v>
      </c>
      <c r="CW819" t="s">
        <v>256</v>
      </c>
      <c r="CX819" t="s">
        <v>257</v>
      </c>
      <c r="CY819" t="s">
        <v>481</v>
      </c>
      <c r="CZ819">
        <v>20</v>
      </c>
      <c r="DB819">
        <v>35.191775768942101</v>
      </c>
      <c r="DC819">
        <v>-113.78541575919699</v>
      </c>
      <c r="DD819" t="s">
        <v>4582</v>
      </c>
      <c r="DK819" t="s">
        <v>7823</v>
      </c>
      <c r="DL819" t="s">
        <v>7823</v>
      </c>
      <c r="DO819" t="str">
        <f>""</f>
        <v/>
      </c>
      <c r="DQ819">
        <v>0</v>
      </c>
      <c r="DR819">
        <v>0</v>
      </c>
      <c r="DS819">
        <v>0</v>
      </c>
      <c r="DT819">
        <v>0</v>
      </c>
      <c r="DW819">
        <v>0</v>
      </c>
      <c r="DX819">
        <v>1996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1</v>
      </c>
      <c r="EL819">
        <v>0</v>
      </c>
      <c r="EN819">
        <v>0</v>
      </c>
      <c r="EP819">
        <v>0</v>
      </c>
      <c r="ER819">
        <v>0</v>
      </c>
      <c r="ET819">
        <v>0</v>
      </c>
      <c r="EY819">
        <v>0</v>
      </c>
      <c r="FA819">
        <v>0</v>
      </c>
      <c r="FJ819" t="s">
        <v>1111</v>
      </c>
      <c r="FL819">
        <v>0</v>
      </c>
      <c r="FN819" s="2">
        <v>85546</v>
      </c>
      <c r="FO819" s="4">
        <v>1</v>
      </c>
      <c r="FP819" s="2">
        <v>85546</v>
      </c>
      <c r="FQ819" t="s">
        <v>5888</v>
      </c>
      <c r="FR819" t="s">
        <v>7824</v>
      </c>
      <c r="FS819" t="s">
        <v>7825</v>
      </c>
      <c r="FU819">
        <v>435600</v>
      </c>
      <c r="FV819">
        <v>10</v>
      </c>
      <c r="FW819">
        <v>0</v>
      </c>
      <c r="FX819">
        <v>0</v>
      </c>
      <c r="FY819">
        <v>0</v>
      </c>
      <c r="FZ819">
        <v>0</v>
      </c>
      <c r="GB819">
        <v>1</v>
      </c>
      <c r="GD819">
        <v>1</v>
      </c>
      <c r="GF819" t="s">
        <v>1114</v>
      </c>
      <c r="GI819" t="s">
        <v>264</v>
      </c>
      <c r="GJ819" t="s">
        <v>4584</v>
      </c>
      <c r="GK819" t="s">
        <v>4585</v>
      </c>
      <c r="GL819" s="1">
        <v>40135</v>
      </c>
      <c r="GM819" t="s">
        <v>267</v>
      </c>
      <c r="GN819" t="str">
        <f t="shared" ref="GN819:GN866" si="265">"FALSE"</f>
        <v>FALSE</v>
      </c>
      <c r="GO819">
        <v>2022</v>
      </c>
      <c r="GP819">
        <v>2020</v>
      </c>
      <c r="GQ819">
        <v>300</v>
      </c>
      <c r="GR819" t="s">
        <v>246</v>
      </c>
      <c r="GS819" t="s">
        <v>246</v>
      </c>
      <c r="GT819" t="s">
        <v>246</v>
      </c>
      <c r="GU819" t="s">
        <v>246</v>
      </c>
      <c r="GV819" t="s">
        <v>246</v>
      </c>
      <c r="GW819" t="s">
        <v>246</v>
      </c>
      <c r="GX819" t="s">
        <v>246</v>
      </c>
      <c r="GY819" t="s">
        <v>246</v>
      </c>
      <c r="GZ819" t="s">
        <v>246</v>
      </c>
      <c r="HA819" t="s">
        <v>246</v>
      </c>
      <c r="HB819" t="s">
        <v>246</v>
      </c>
      <c r="HC819" t="s">
        <v>246</v>
      </c>
      <c r="HD819" t="s">
        <v>246</v>
      </c>
      <c r="HE819" s="2">
        <v>2290</v>
      </c>
      <c r="HF819" s="2">
        <v>0</v>
      </c>
      <c r="HG819" s="2">
        <v>0</v>
      </c>
      <c r="HH819">
        <v>0</v>
      </c>
      <c r="HI819" s="2">
        <v>22897</v>
      </c>
      <c r="HJ819" s="2">
        <v>11590</v>
      </c>
      <c r="HK819" s="2">
        <v>11307</v>
      </c>
      <c r="HL819">
        <v>49.38</v>
      </c>
      <c r="HM819" s="2">
        <v>0</v>
      </c>
      <c r="HN819" s="2">
        <v>0</v>
      </c>
      <c r="HO819" s="2">
        <v>0</v>
      </c>
      <c r="HP819">
        <v>0</v>
      </c>
      <c r="HQ819" s="2">
        <v>190.86</v>
      </c>
      <c r="HS819" s="2">
        <v>22897</v>
      </c>
      <c r="HV819" t="s">
        <v>268</v>
      </c>
      <c r="HY819" t="s">
        <v>269</v>
      </c>
      <c r="IB819" s="1">
        <v>38590</v>
      </c>
      <c r="IC819" s="1">
        <v>38602</v>
      </c>
      <c r="ID819" s="2">
        <v>0</v>
      </c>
      <c r="IE819" t="s">
        <v>319</v>
      </c>
      <c r="IF819" t="str">
        <f>"                    "</f>
        <v xml:space="preserve">                    </v>
      </c>
      <c r="IG819" t="str">
        <f>"5823.323"</f>
        <v>5823.323</v>
      </c>
      <c r="IH819" t="str">
        <f>""</f>
        <v/>
      </c>
      <c r="IT819" t="str">
        <f>""</f>
        <v/>
      </c>
      <c r="IY819" t="str">
        <f>""</f>
        <v/>
      </c>
      <c r="JB819" t="s">
        <v>271</v>
      </c>
      <c r="JD819" t="str">
        <f>""</f>
        <v/>
      </c>
      <c r="JE819" t="str">
        <f>""</f>
        <v/>
      </c>
      <c r="JO819" t="str">
        <f>""</f>
        <v/>
      </c>
      <c r="JP819" t="str">
        <f>""</f>
        <v/>
      </c>
      <c r="JQ819" t="str">
        <f>HYPERLINK("https://web.datatree.com/?/property?propertyId=4110215")</f>
        <v>https://web.datatree.com/?/property?propertyId=4110215</v>
      </c>
    </row>
    <row r="820" spans="1:277" x14ac:dyDescent="0.25">
      <c r="A820">
        <v>818</v>
      </c>
      <c r="B820" s="15" t="s">
        <v>18833</v>
      </c>
      <c r="C820" s="15" t="s">
        <v>18832</v>
      </c>
      <c r="D820" s="15" t="s">
        <v>18834</v>
      </c>
      <c r="E820" s="15" t="s">
        <v>18835</v>
      </c>
      <c r="F820" s="15" t="s">
        <v>18836</v>
      </c>
      <c r="G820" s="15" t="s">
        <v>243</v>
      </c>
      <c r="H820" s="15">
        <v>85555</v>
      </c>
      <c r="I820" s="15" t="s">
        <v>18837</v>
      </c>
      <c r="J820" s="23" t="s">
        <v>18838</v>
      </c>
      <c r="K820" s="15" t="s">
        <v>18839</v>
      </c>
      <c r="L820" s="16" t="s">
        <v>18840</v>
      </c>
      <c r="M820" s="17" t="str">
        <f t="shared" si="246"/>
        <v>6/31/2022</v>
      </c>
      <c r="N820" s="15">
        <v>10012</v>
      </c>
      <c r="O820" s="18">
        <f t="shared" si="249"/>
        <v>0</v>
      </c>
      <c r="P820" s="19" t="str">
        <f t="shared" si="250"/>
        <v>$0.00</v>
      </c>
      <c r="Q820" s="16">
        <v>44834</v>
      </c>
      <c r="R820" s="19" t="str">
        <f t="shared" si="247"/>
        <v>09/30/22</v>
      </c>
      <c r="S820" t="str">
        <f t="shared" si="251"/>
        <v>MOHAVE</v>
      </c>
      <c r="T820" s="6" t="str">
        <f t="shared" si="252"/>
        <v>333-09-028</v>
      </c>
      <c r="U820" t="str">
        <f t="shared" si="253"/>
        <v xml:space="preserve">7225 CRESCENT PARK W #143 </v>
      </c>
      <c r="V820" t="str">
        <f t="shared" si="254"/>
        <v>PLAYA VISTA</v>
      </c>
      <c r="W820" t="str">
        <f t="shared" si="255"/>
        <v>CA</v>
      </c>
      <c r="X820" t="str">
        <f t="shared" si="256"/>
        <v>90094-2724</v>
      </c>
      <c r="Y820" t="str">
        <f t="shared" si="257"/>
        <v>CAROL</v>
      </c>
      <c r="Z820" t="str">
        <f t="shared" si="258"/>
        <v>ARAKI</v>
      </c>
      <c r="AA820" t="str">
        <f t="shared" si="259"/>
        <v>SE4 NE4 NE4 CONT 10 ACRES 333-09-012(333-09-026 THRU 28)</v>
      </c>
      <c r="AB820">
        <f t="shared" si="260"/>
        <v>10</v>
      </c>
      <c r="AC820" t="str">
        <f t="shared" si="261"/>
        <v>MOHAVE</v>
      </c>
      <c r="AI820">
        <f t="shared" si="248"/>
        <v>10</v>
      </c>
      <c r="AO820" t="s">
        <v>7826</v>
      </c>
      <c r="AP820" t="s">
        <v>7827</v>
      </c>
      <c r="AQ820" t="s">
        <v>5406</v>
      </c>
      <c r="AR820" t="s">
        <v>7828</v>
      </c>
      <c r="AS820" t="s">
        <v>240</v>
      </c>
      <c r="AT820">
        <v>1</v>
      </c>
      <c r="BC820" t="s">
        <v>7829</v>
      </c>
      <c r="BD820" t="s">
        <v>7826</v>
      </c>
      <c r="BE820" t="s">
        <v>1360</v>
      </c>
      <c r="BH820" t="s">
        <v>242</v>
      </c>
      <c r="BS820" t="s">
        <v>243</v>
      </c>
      <c r="BV820" t="s">
        <v>244</v>
      </c>
      <c r="BY820" t="s">
        <v>245</v>
      </c>
      <c r="CA820">
        <v>7225</v>
      </c>
      <c r="CC820" t="s">
        <v>589</v>
      </c>
      <c r="CD820" t="s">
        <v>1961</v>
      </c>
      <c r="CE820" t="s">
        <v>6204</v>
      </c>
      <c r="CF820">
        <v>143</v>
      </c>
      <c r="CG820" t="s">
        <v>7830</v>
      </c>
      <c r="CH820" t="s">
        <v>691</v>
      </c>
      <c r="CI820" t="s">
        <v>328</v>
      </c>
      <c r="CJ820" t="str">
        <f>"90094-2724"</f>
        <v>90094-2724</v>
      </c>
      <c r="CK820" t="s">
        <v>2605</v>
      </c>
      <c r="CL820" t="s">
        <v>7831</v>
      </c>
      <c r="CM820" t="s">
        <v>7832</v>
      </c>
      <c r="CN820" t="s">
        <v>254</v>
      </c>
      <c r="CO820" t="s">
        <v>7833</v>
      </c>
      <c r="CP820" t="str">
        <f>"333-09-028"</f>
        <v>333-09-028</v>
      </c>
      <c r="CQ820" t="str">
        <f>"33309028"</f>
        <v>33309028</v>
      </c>
      <c r="CR820" t="str">
        <f>"R33309028"</f>
        <v>R33309028</v>
      </c>
      <c r="CS820">
        <v>4015</v>
      </c>
      <c r="CX820" t="s">
        <v>333</v>
      </c>
      <c r="CY820" t="s">
        <v>481</v>
      </c>
      <c r="CZ820">
        <v>15</v>
      </c>
      <c r="DB820">
        <v>35.468970499999998</v>
      </c>
      <c r="DC820">
        <v>-113.74719374999999</v>
      </c>
      <c r="DK820" t="s">
        <v>851</v>
      </c>
      <c r="DL820" t="s">
        <v>851</v>
      </c>
      <c r="DO820" t="str">
        <f>""</f>
        <v/>
      </c>
      <c r="DQ820">
        <v>0</v>
      </c>
      <c r="DR820">
        <v>0</v>
      </c>
      <c r="DS820">
        <v>0</v>
      </c>
      <c r="DT820">
        <v>0</v>
      </c>
      <c r="DW820">
        <v>0</v>
      </c>
      <c r="DX820">
        <v>0</v>
      </c>
      <c r="DZ820">
        <v>0</v>
      </c>
      <c r="EA820">
        <v>0</v>
      </c>
      <c r="EB820">
        <v>0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L820">
        <v>0</v>
      </c>
      <c r="EN820">
        <v>0</v>
      </c>
      <c r="EP820">
        <v>0</v>
      </c>
      <c r="ER820">
        <v>0</v>
      </c>
      <c r="ET820">
        <v>0</v>
      </c>
      <c r="EY820">
        <v>0</v>
      </c>
      <c r="FA820">
        <v>0</v>
      </c>
      <c r="FL820">
        <v>0</v>
      </c>
      <c r="FQ820" t="s">
        <v>261</v>
      </c>
      <c r="FR820" t="s">
        <v>354</v>
      </c>
      <c r="FS820" t="s">
        <v>355</v>
      </c>
      <c r="FU820">
        <v>435600</v>
      </c>
      <c r="FV820">
        <v>10</v>
      </c>
      <c r="FW820">
        <v>0</v>
      </c>
      <c r="FX820">
        <v>0</v>
      </c>
      <c r="FY820">
        <v>0</v>
      </c>
      <c r="FZ820">
        <v>0</v>
      </c>
      <c r="GI820" t="s">
        <v>264</v>
      </c>
      <c r="GJ820" t="s">
        <v>4272</v>
      </c>
      <c r="GK820" t="s">
        <v>4273</v>
      </c>
      <c r="GL820" s="1">
        <v>40135</v>
      </c>
      <c r="GM820" t="s">
        <v>267</v>
      </c>
      <c r="GN820" t="str">
        <f t="shared" si="265"/>
        <v>FALSE</v>
      </c>
      <c r="GO820">
        <v>2022</v>
      </c>
      <c r="GP820">
        <v>2020</v>
      </c>
      <c r="GQ820">
        <v>300</v>
      </c>
      <c r="GR820" t="s">
        <v>246</v>
      </c>
      <c r="GS820" t="s">
        <v>246</v>
      </c>
      <c r="GT820" t="s">
        <v>246</v>
      </c>
      <c r="GU820" t="s">
        <v>246</v>
      </c>
      <c r="GV820" t="s">
        <v>246</v>
      </c>
      <c r="GW820" t="s">
        <v>246</v>
      </c>
      <c r="GX820" t="s">
        <v>246</v>
      </c>
      <c r="GY820" t="s">
        <v>246</v>
      </c>
      <c r="GZ820" t="s">
        <v>246</v>
      </c>
      <c r="HA820" t="s">
        <v>246</v>
      </c>
      <c r="HB820" t="s">
        <v>246</v>
      </c>
      <c r="HC820" t="s">
        <v>246</v>
      </c>
      <c r="HD820" t="s">
        <v>246</v>
      </c>
      <c r="HE820" s="2">
        <v>784</v>
      </c>
      <c r="HF820" s="2">
        <v>0</v>
      </c>
      <c r="HG820" s="2">
        <v>0</v>
      </c>
      <c r="HH820">
        <v>0</v>
      </c>
      <c r="HI820" s="2">
        <v>5228</v>
      </c>
      <c r="HJ820" s="2">
        <v>5228</v>
      </c>
      <c r="HK820" s="2">
        <v>0</v>
      </c>
      <c r="HL820">
        <v>0</v>
      </c>
      <c r="HM820" s="2">
        <v>0</v>
      </c>
      <c r="HN820" s="2">
        <v>0</v>
      </c>
      <c r="HO820" s="2">
        <v>0</v>
      </c>
      <c r="HP820">
        <v>0</v>
      </c>
      <c r="HQ820" s="2">
        <v>71.8</v>
      </c>
      <c r="HS820" s="2">
        <v>5228</v>
      </c>
      <c r="HV820" t="s">
        <v>268</v>
      </c>
      <c r="HY820" t="s">
        <v>269</v>
      </c>
      <c r="IB820" s="1">
        <v>36409</v>
      </c>
      <c r="IC820" s="1">
        <v>36416</v>
      </c>
      <c r="ID820" s="2">
        <v>0</v>
      </c>
      <c r="IE820" t="s">
        <v>319</v>
      </c>
      <c r="IF820" t="str">
        <f>"                    "</f>
        <v xml:space="preserve">                    </v>
      </c>
      <c r="IG820" t="str">
        <f>"3373.481"</f>
        <v>3373.481</v>
      </c>
      <c r="IH820" t="str">
        <f>""</f>
        <v/>
      </c>
      <c r="IT820" t="str">
        <f>""</f>
        <v/>
      </c>
      <c r="IY820" t="str">
        <f>""</f>
        <v/>
      </c>
      <c r="JB820" t="s">
        <v>271</v>
      </c>
      <c r="JD820" t="str">
        <f>""</f>
        <v/>
      </c>
      <c r="JE820" t="str">
        <f>""</f>
        <v/>
      </c>
      <c r="JO820" t="str">
        <f>""</f>
        <v/>
      </c>
      <c r="JP820" t="str">
        <f>""</f>
        <v/>
      </c>
      <c r="JQ820" t="str">
        <f>HYPERLINK("https://web.datatree.com/?/property?propertyId=4168477")</f>
        <v>https://web.datatree.com/?/property?propertyId=4168477</v>
      </c>
    </row>
    <row r="821" spans="1:277" x14ac:dyDescent="0.25">
      <c r="A821">
        <v>819</v>
      </c>
      <c r="B821" s="15" t="s">
        <v>18833</v>
      </c>
      <c r="C821" s="15" t="s">
        <v>18832</v>
      </c>
      <c r="D821" s="15" t="s">
        <v>18834</v>
      </c>
      <c r="E821" s="15" t="s">
        <v>18835</v>
      </c>
      <c r="F821" s="15" t="s">
        <v>18836</v>
      </c>
      <c r="G821" s="15" t="s">
        <v>243</v>
      </c>
      <c r="H821" s="15">
        <v>85555</v>
      </c>
      <c r="I821" s="15" t="s">
        <v>18837</v>
      </c>
      <c r="J821" s="23" t="s">
        <v>18838</v>
      </c>
      <c r="K821" s="15" t="s">
        <v>18839</v>
      </c>
      <c r="L821" s="16" t="s">
        <v>18840</v>
      </c>
      <c r="M821" s="17" t="str">
        <f t="shared" si="246"/>
        <v>6/31/2022</v>
      </c>
      <c r="N821" s="15">
        <v>10013</v>
      </c>
      <c r="O821" s="18">
        <f t="shared" si="249"/>
        <v>0</v>
      </c>
      <c r="P821" s="19" t="str">
        <f t="shared" si="250"/>
        <v>$0.00</v>
      </c>
      <c r="Q821" s="16">
        <v>44834</v>
      </c>
      <c r="R821" s="19" t="str">
        <f t="shared" si="247"/>
        <v>09/30/22</v>
      </c>
      <c r="S821" t="str">
        <f t="shared" si="251"/>
        <v>MOHAVE</v>
      </c>
      <c r="T821" s="6" t="str">
        <f t="shared" si="252"/>
        <v>210-35-026</v>
      </c>
      <c r="U821" t="str">
        <f t="shared" si="253"/>
        <v xml:space="preserve">2305 DEMARET DR </v>
      </c>
      <c r="V821" t="str">
        <f t="shared" si="254"/>
        <v>LAKE HAVASU CITY</v>
      </c>
      <c r="W821" t="str">
        <f t="shared" si="255"/>
        <v>AZ</v>
      </c>
      <c r="X821" t="str">
        <f t="shared" si="256"/>
        <v>86406-8251</v>
      </c>
      <c r="Y821" t="str">
        <f t="shared" si="257"/>
        <v>ROBERT</v>
      </c>
      <c r="Z821" t="str">
        <f t="shared" si="258"/>
        <v>DENOVAN</v>
      </c>
      <c r="AA821" t="str">
        <f t="shared" si="259"/>
        <v>T 16 1/2 N R20W SEC 21 HAVASU RIVIERA LOTS 36 &amp; 37</v>
      </c>
      <c r="AB821">
        <f t="shared" si="260"/>
        <v>10</v>
      </c>
      <c r="AC821" t="str">
        <f t="shared" si="261"/>
        <v>MOHAVE</v>
      </c>
      <c r="AI821">
        <f t="shared" si="248"/>
        <v>10</v>
      </c>
      <c r="AO821" t="s">
        <v>7834</v>
      </c>
      <c r="AP821" t="s">
        <v>841</v>
      </c>
      <c r="AQ821" t="s">
        <v>841</v>
      </c>
      <c r="AR821" t="s">
        <v>7835</v>
      </c>
      <c r="AS821" t="s">
        <v>240</v>
      </c>
      <c r="AT821">
        <v>9</v>
      </c>
      <c r="AU821" t="s">
        <v>7836</v>
      </c>
      <c r="AV821" t="s">
        <v>1547</v>
      </c>
      <c r="AW821" t="s">
        <v>1547</v>
      </c>
      <c r="AX821" t="s">
        <v>7835</v>
      </c>
      <c r="AY821" t="s">
        <v>240</v>
      </c>
      <c r="AZ821">
        <v>9</v>
      </c>
      <c r="BC821" t="s">
        <v>7837</v>
      </c>
      <c r="BD821" t="s">
        <v>7838</v>
      </c>
      <c r="BF821" t="s">
        <v>860</v>
      </c>
      <c r="BH821" t="s">
        <v>242</v>
      </c>
      <c r="BS821" t="s">
        <v>243</v>
      </c>
      <c r="BV821" t="s">
        <v>244</v>
      </c>
      <c r="BY821" t="s">
        <v>245</v>
      </c>
      <c r="CA821">
        <v>2305</v>
      </c>
      <c r="CD821" t="s">
        <v>7839</v>
      </c>
      <c r="CE821" t="s">
        <v>302</v>
      </c>
      <c r="CG821" t="s">
        <v>975</v>
      </c>
      <c r="CH821" t="s">
        <v>975</v>
      </c>
      <c r="CI821" t="s">
        <v>243</v>
      </c>
      <c r="CJ821" t="str">
        <f>"86406-8251"</f>
        <v>86406-8251</v>
      </c>
      <c r="CK821" t="s">
        <v>5869</v>
      </c>
      <c r="CL821" t="s">
        <v>7840</v>
      </c>
      <c r="CM821" t="s">
        <v>7841</v>
      </c>
      <c r="CN821" t="s">
        <v>254</v>
      </c>
      <c r="CO821" t="s">
        <v>7842</v>
      </c>
      <c r="CP821" t="str">
        <f>"210-35-026"</f>
        <v>210-35-026</v>
      </c>
      <c r="CQ821" t="str">
        <f>"21035026"</f>
        <v>21035026</v>
      </c>
      <c r="CR821" t="str">
        <f>"R21035026"</f>
        <v>R21035026</v>
      </c>
      <c r="CS821">
        <v>4015</v>
      </c>
      <c r="CW821" t="s">
        <v>256</v>
      </c>
      <c r="CX821">
        <v>16</v>
      </c>
      <c r="CY821" t="s">
        <v>310</v>
      </c>
      <c r="CZ821">
        <v>21</v>
      </c>
      <c r="DB821">
        <v>34.800988831454497</v>
      </c>
      <c r="DC821">
        <v>-114.36489807499299</v>
      </c>
      <c r="DD821" t="s">
        <v>382</v>
      </c>
      <c r="DK821" t="s">
        <v>383</v>
      </c>
      <c r="DL821" t="s">
        <v>383</v>
      </c>
      <c r="DO821" t="str">
        <f>"36|37"</f>
        <v>36|37</v>
      </c>
      <c r="DQ821">
        <v>0</v>
      </c>
      <c r="DR821">
        <v>0</v>
      </c>
      <c r="DS821">
        <v>0</v>
      </c>
      <c r="DT821">
        <v>0</v>
      </c>
      <c r="DW821">
        <v>0</v>
      </c>
      <c r="DX821">
        <v>0</v>
      </c>
      <c r="DZ821">
        <v>0</v>
      </c>
      <c r="EA821">
        <v>0</v>
      </c>
      <c r="EB821">
        <v>0</v>
      </c>
      <c r="EC821">
        <v>0</v>
      </c>
      <c r="ED821">
        <v>0</v>
      </c>
      <c r="EE821">
        <v>0</v>
      </c>
      <c r="EF821">
        <v>0</v>
      </c>
      <c r="EG821">
        <v>0</v>
      </c>
      <c r="EH821">
        <v>0</v>
      </c>
      <c r="EI821">
        <v>0</v>
      </c>
      <c r="EL821">
        <v>0</v>
      </c>
      <c r="EN821">
        <v>0</v>
      </c>
      <c r="EP821">
        <v>0</v>
      </c>
      <c r="ER821">
        <v>0</v>
      </c>
      <c r="ET821">
        <v>0</v>
      </c>
      <c r="EY821">
        <v>0</v>
      </c>
      <c r="FA821">
        <v>0</v>
      </c>
      <c r="FL821">
        <v>0</v>
      </c>
      <c r="FQ821" t="s">
        <v>336</v>
      </c>
      <c r="FR821" t="s">
        <v>337</v>
      </c>
      <c r="FS821" t="s">
        <v>338</v>
      </c>
      <c r="FU821">
        <v>435600</v>
      </c>
      <c r="FV821">
        <v>10</v>
      </c>
      <c r="FW821">
        <v>0</v>
      </c>
      <c r="FX821">
        <v>0</v>
      </c>
      <c r="FY821">
        <v>0</v>
      </c>
      <c r="FZ821">
        <v>0</v>
      </c>
      <c r="GI821" t="s">
        <v>264</v>
      </c>
      <c r="GJ821" t="s">
        <v>384</v>
      </c>
      <c r="GK821" t="s">
        <v>385</v>
      </c>
      <c r="GL821" s="1">
        <v>40135</v>
      </c>
      <c r="GM821" t="s">
        <v>267</v>
      </c>
      <c r="GN821" t="str">
        <f t="shared" si="265"/>
        <v>FALSE</v>
      </c>
      <c r="GO821">
        <v>2022</v>
      </c>
      <c r="GP821">
        <v>2020</v>
      </c>
      <c r="GQ821">
        <v>1200</v>
      </c>
      <c r="GR821" t="s">
        <v>246</v>
      </c>
      <c r="GS821" t="s">
        <v>246</v>
      </c>
      <c r="GT821" t="s">
        <v>246</v>
      </c>
      <c r="GU821" t="s">
        <v>246</v>
      </c>
      <c r="GV821" t="s">
        <v>246</v>
      </c>
      <c r="GW821" t="s">
        <v>246</v>
      </c>
      <c r="GX821" t="s">
        <v>246</v>
      </c>
      <c r="GY821" t="s">
        <v>246</v>
      </c>
      <c r="GZ821" t="s">
        <v>246</v>
      </c>
      <c r="HA821" t="s">
        <v>246</v>
      </c>
      <c r="HB821" t="s">
        <v>246</v>
      </c>
      <c r="HC821" t="s">
        <v>246</v>
      </c>
      <c r="HD821" t="s">
        <v>246</v>
      </c>
      <c r="HE821" s="2">
        <v>493</v>
      </c>
      <c r="HF821" s="2">
        <v>0</v>
      </c>
      <c r="HG821" s="2">
        <v>0</v>
      </c>
      <c r="HH821">
        <v>0</v>
      </c>
      <c r="HI821" s="2">
        <v>3288</v>
      </c>
      <c r="HJ821" s="2">
        <v>3288</v>
      </c>
      <c r="HK821" s="2">
        <v>0</v>
      </c>
      <c r="HL821">
        <v>0</v>
      </c>
      <c r="HM821" s="2">
        <v>0</v>
      </c>
      <c r="HN821" s="2">
        <v>0</v>
      </c>
      <c r="HO821" s="2">
        <v>0</v>
      </c>
      <c r="HP821">
        <v>0</v>
      </c>
      <c r="HQ821" s="2">
        <v>26.66</v>
      </c>
      <c r="HS821" s="2">
        <v>3288</v>
      </c>
      <c r="HV821" t="s">
        <v>386</v>
      </c>
      <c r="HW821" t="s">
        <v>387</v>
      </c>
      <c r="HY821" t="s">
        <v>388</v>
      </c>
      <c r="HZ821" t="s">
        <v>388</v>
      </c>
      <c r="IA821" t="s">
        <v>389</v>
      </c>
      <c r="IF821" t="str">
        <f>""</f>
        <v/>
      </c>
      <c r="IG821" t="str">
        <f>""</f>
        <v/>
      </c>
      <c r="IH821" t="str">
        <f>""</f>
        <v/>
      </c>
      <c r="II821" s="1">
        <v>38476</v>
      </c>
      <c r="IJ821" s="1">
        <v>38503</v>
      </c>
      <c r="IK821" s="2">
        <v>10000</v>
      </c>
      <c r="IL821" t="s">
        <v>566</v>
      </c>
      <c r="IM821" t="s">
        <v>567</v>
      </c>
      <c r="IN821" t="s">
        <v>7843</v>
      </c>
      <c r="IT821" t="str">
        <f>"                    "</f>
        <v xml:space="preserve">                    </v>
      </c>
      <c r="IY821" t="str">
        <f>"                    "</f>
        <v xml:space="preserve">                    </v>
      </c>
      <c r="JA821" t="s">
        <v>1116</v>
      </c>
      <c r="JB821" t="s">
        <v>271</v>
      </c>
      <c r="JD821" t="str">
        <f>"5631.834"</f>
        <v>5631.834</v>
      </c>
      <c r="JE821" t="str">
        <f>""</f>
        <v/>
      </c>
      <c r="JO821" t="str">
        <f>""</f>
        <v/>
      </c>
      <c r="JP821" t="str">
        <f>""</f>
        <v/>
      </c>
      <c r="JQ821" t="str">
        <f>HYPERLINK("https://web.datatree.com/?/property?propertyId=4109741")</f>
        <v>https://web.datatree.com/?/property?propertyId=4109741</v>
      </c>
    </row>
    <row r="822" spans="1:277" x14ac:dyDescent="0.25">
      <c r="A822">
        <v>820</v>
      </c>
      <c r="B822" s="15" t="s">
        <v>18833</v>
      </c>
      <c r="C822" s="15" t="s">
        <v>18832</v>
      </c>
      <c r="D822" s="15" t="s">
        <v>18834</v>
      </c>
      <c r="E822" s="15" t="s">
        <v>18835</v>
      </c>
      <c r="F822" s="15" t="s">
        <v>18836</v>
      </c>
      <c r="G822" s="15" t="s">
        <v>243</v>
      </c>
      <c r="H822" s="15">
        <v>85555</v>
      </c>
      <c r="I822" s="15" t="s">
        <v>18837</v>
      </c>
      <c r="J822" s="23" t="s">
        <v>18838</v>
      </c>
      <c r="K822" s="15" t="s">
        <v>18839</v>
      </c>
      <c r="L822" s="16" t="s">
        <v>18840</v>
      </c>
      <c r="M822" s="17" t="str">
        <f t="shared" si="246"/>
        <v>6/31/2022</v>
      </c>
      <c r="N822" s="15">
        <v>10014</v>
      </c>
      <c r="O822" s="18">
        <f t="shared" si="249"/>
        <v>0</v>
      </c>
      <c r="P822" s="19" t="str">
        <f t="shared" si="250"/>
        <v>$0.00</v>
      </c>
      <c r="Q822" s="16">
        <v>44834</v>
      </c>
      <c r="R822" s="19" t="str">
        <f t="shared" si="247"/>
        <v>09/30/22</v>
      </c>
      <c r="S822" t="str">
        <f t="shared" si="251"/>
        <v>MOHAVE</v>
      </c>
      <c r="T822" s="6" t="str">
        <f t="shared" si="252"/>
        <v>351-09-031</v>
      </c>
      <c r="U822" t="str">
        <f t="shared" si="253"/>
        <v xml:space="preserve">23236 CURIE ST </v>
      </c>
      <c r="V822" t="str">
        <f t="shared" si="254"/>
        <v>WARREN</v>
      </c>
      <c r="W822" t="str">
        <f t="shared" si="255"/>
        <v>MI</v>
      </c>
      <c r="X822" t="str">
        <f t="shared" si="256"/>
        <v>48091-3119</v>
      </c>
      <c r="Y822" t="str">
        <f t="shared" si="257"/>
        <v>GERALD</v>
      </c>
      <c r="Z822" t="str">
        <f t="shared" si="258"/>
        <v>KOLIBA</v>
      </c>
      <c r="AA822" t="str">
        <f t="shared" si="259"/>
        <v>NW4 SE4 NW4 CONT 10AC 307-51-025 SPLIT INTO (307-51-030-031-032)</v>
      </c>
      <c r="AB822">
        <f t="shared" si="260"/>
        <v>10</v>
      </c>
      <c r="AC822" t="str">
        <f t="shared" si="261"/>
        <v>MOHAVE</v>
      </c>
      <c r="AI822">
        <f t="shared" si="248"/>
        <v>10</v>
      </c>
      <c r="AO822" t="s">
        <v>6617</v>
      </c>
      <c r="AP822" t="s">
        <v>3987</v>
      </c>
      <c r="AQ822" t="s">
        <v>3987</v>
      </c>
      <c r="AR822" t="s">
        <v>6618</v>
      </c>
      <c r="AS822" t="s">
        <v>240</v>
      </c>
      <c r="AT822">
        <v>5</v>
      </c>
      <c r="BC822" t="s">
        <v>6619</v>
      </c>
      <c r="BD822" t="s">
        <v>6617</v>
      </c>
      <c r="BF822" t="s">
        <v>300</v>
      </c>
      <c r="BG822" t="s">
        <v>541</v>
      </c>
      <c r="BH822" t="s">
        <v>242</v>
      </c>
      <c r="BS822" t="s">
        <v>243</v>
      </c>
      <c r="BV822" t="s">
        <v>244</v>
      </c>
      <c r="BY822" t="s">
        <v>245</v>
      </c>
      <c r="CA822">
        <v>23236</v>
      </c>
      <c r="CD822" t="s">
        <v>6620</v>
      </c>
      <c r="CE822" t="s">
        <v>375</v>
      </c>
      <c r="CG822" t="s">
        <v>6621</v>
      </c>
      <c r="CH822" t="s">
        <v>6621</v>
      </c>
      <c r="CI822" t="s">
        <v>493</v>
      </c>
      <c r="CJ822" t="str">
        <f>"48091-3119"</f>
        <v>48091-3119</v>
      </c>
      <c r="CK822" t="s">
        <v>6159</v>
      </c>
      <c r="CL822" t="s">
        <v>6622</v>
      </c>
      <c r="CM822" t="s">
        <v>6623</v>
      </c>
      <c r="CN822" t="s">
        <v>254</v>
      </c>
      <c r="CO822" t="s">
        <v>7844</v>
      </c>
      <c r="CP822" t="str">
        <f>"351-09-031"</f>
        <v>351-09-031</v>
      </c>
      <c r="CQ822" t="str">
        <f>"35109031"</f>
        <v>35109031</v>
      </c>
      <c r="CR822" t="str">
        <f>"R35109031"</f>
        <v>R35109031</v>
      </c>
      <c r="CS822">
        <v>4015</v>
      </c>
      <c r="CX822" t="s">
        <v>333</v>
      </c>
      <c r="CY822" t="s">
        <v>310</v>
      </c>
      <c r="CZ822">
        <v>10</v>
      </c>
      <c r="DB822">
        <v>35.485435456818202</v>
      </c>
      <c r="DC822">
        <v>-114.407423825002</v>
      </c>
      <c r="DK822" t="s">
        <v>1002</v>
      </c>
      <c r="DL822" t="s">
        <v>1002</v>
      </c>
      <c r="DO822" t="str">
        <f>""</f>
        <v/>
      </c>
      <c r="DQ822">
        <v>0</v>
      </c>
      <c r="DR822">
        <v>0</v>
      </c>
      <c r="DS822">
        <v>0</v>
      </c>
      <c r="DT822">
        <v>0</v>
      </c>
      <c r="DW822">
        <v>0</v>
      </c>
      <c r="DX822">
        <v>0</v>
      </c>
      <c r="DZ822">
        <v>0</v>
      </c>
      <c r="EA822">
        <v>0</v>
      </c>
      <c r="EB822">
        <v>0</v>
      </c>
      <c r="EC822">
        <v>0</v>
      </c>
      <c r="ED822">
        <v>0</v>
      </c>
      <c r="EE822">
        <v>0</v>
      </c>
      <c r="EF822">
        <v>0</v>
      </c>
      <c r="EG822">
        <v>0</v>
      </c>
      <c r="EH822">
        <v>0</v>
      </c>
      <c r="EI822">
        <v>0</v>
      </c>
      <c r="EL822">
        <v>0</v>
      </c>
      <c r="EN822">
        <v>0</v>
      </c>
      <c r="EP822">
        <v>0</v>
      </c>
      <c r="ER822">
        <v>0</v>
      </c>
      <c r="ET822">
        <v>0</v>
      </c>
      <c r="EY822">
        <v>0</v>
      </c>
      <c r="FA822">
        <v>0</v>
      </c>
      <c r="FL822">
        <v>0</v>
      </c>
      <c r="FQ822" t="s">
        <v>261</v>
      </c>
      <c r="FR822" t="s">
        <v>354</v>
      </c>
      <c r="FS822" t="s">
        <v>355</v>
      </c>
      <c r="FU822">
        <v>435600</v>
      </c>
      <c r="FV822">
        <v>10</v>
      </c>
      <c r="FW822">
        <v>0</v>
      </c>
      <c r="FX822">
        <v>0</v>
      </c>
      <c r="FY822">
        <v>0</v>
      </c>
      <c r="FZ822">
        <v>0</v>
      </c>
      <c r="GI822" t="s">
        <v>264</v>
      </c>
      <c r="GJ822" t="s">
        <v>339</v>
      </c>
      <c r="GK822" t="s">
        <v>340</v>
      </c>
      <c r="GL822" s="1">
        <v>40135</v>
      </c>
      <c r="GM822" t="s">
        <v>267</v>
      </c>
      <c r="GN822" t="str">
        <f t="shared" si="265"/>
        <v>FALSE</v>
      </c>
      <c r="GO822">
        <v>2022</v>
      </c>
      <c r="GP822">
        <v>2020</v>
      </c>
      <c r="GQ822">
        <v>400</v>
      </c>
      <c r="GR822" t="s">
        <v>246</v>
      </c>
      <c r="GS822" t="s">
        <v>246</v>
      </c>
      <c r="GT822" t="s">
        <v>246</v>
      </c>
      <c r="GU822" t="s">
        <v>246</v>
      </c>
      <c r="GV822" t="s">
        <v>246</v>
      </c>
      <c r="GW822" t="s">
        <v>246</v>
      </c>
      <c r="GX822" t="s">
        <v>246</v>
      </c>
      <c r="GY822" t="s">
        <v>246</v>
      </c>
      <c r="GZ822" t="s">
        <v>246</v>
      </c>
      <c r="HA822" t="s">
        <v>246</v>
      </c>
      <c r="HB822" t="s">
        <v>246</v>
      </c>
      <c r="HC822" t="s">
        <v>246</v>
      </c>
      <c r="HD822" t="s">
        <v>246</v>
      </c>
      <c r="HE822" s="2">
        <v>1053</v>
      </c>
      <c r="HF822" s="2">
        <v>0</v>
      </c>
      <c r="HG822" s="2">
        <v>0</v>
      </c>
      <c r="HH822">
        <v>0</v>
      </c>
      <c r="HI822" s="2">
        <v>7023</v>
      </c>
      <c r="HJ822" s="2">
        <v>7023</v>
      </c>
      <c r="HK822" s="2">
        <v>0</v>
      </c>
      <c r="HL822">
        <v>0</v>
      </c>
      <c r="HM822" s="2">
        <v>0</v>
      </c>
      <c r="HN822" s="2">
        <v>0</v>
      </c>
      <c r="HO822" s="2">
        <v>0</v>
      </c>
      <c r="HP822">
        <v>0</v>
      </c>
      <c r="HQ822" s="2">
        <v>103.7</v>
      </c>
      <c r="HS822" s="2">
        <v>7023</v>
      </c>
      <c r="HV822" t="s">
        <v>315</v>
      </c>
      <c r="HY822" t="s">
        <v>316</v>
      </c>
      <c r="HZ822" t="s">
        <v>317</v>
      </c>
      <c r="IA822" t="s">
        <v>318</v>
      </c>
      <c r="IF822" t="str">
        <f>""</f>
        <v/>
      </c>
      <c r="IG822" t="str">
        <f>""</f>
        <v/>
      </c>
      <c r="IH822" t="str">
        <f>""</f>
        <v/>
      </c>
      <c r="IT822" t="str">
        <f>""</f>
        <v/>
      </c>
      <c r="IY822" t="str">
        <f>""</f>
        <v/>
      </c>
      <c r="JB822" t="s">
        <v>271</v>
      </c>
      <c r="JD822" t="str">
        <f>""</f>
        <v/>
      </c>
      <c r="JE822" t="str">
        <f>""</f>
        <v/>
      </c>
      <c r="JO822" t="str">
        <f>""</f>
        <v/>
      </c>
      <c r="JP822" t="str">
        <f>""</f>
        <v/>
      </c>
      <c r="JQ822" t="str">
        <f>HYPERLINK("https://web.datatree.com/?/property?propertyId=4166848")</f>
        <v>https://web.datatree.com/?/property?propertyId=4166848</v>
      </c>
    </row>
    <row r="823" spans="1:277" x14ac:dyDescent="0.25">
      <c r="A823">
        <v>821</v>
      </c>
      <c r="B823" s="15" t="s">
        <v>18833</v>
      </c>
      <c r="C823" s="15" t="s">
        <v>18832</v>
      </c>
      <c r="D823" s="15" t="s">
        <v>18834</v>
      </c>
      <c r="E823" s="15" t="s">
        <v>18835</v>
      </c>
      <c r="F823" s="15" t="s">
        <v>18836</v>
      </c>
      <c r="G823" s="15" t="s">
        <v>243</v>
      </c>
      <c r="H823" s="15">
        <v>85555</v>
      </c>
      <c r="I823" s="15" t="s">
        <v>18837</v>
      </c>
      <c r="J823" s="23" t="s">
        <v>18838</v>
      </c>
      <c r="K823" s="15" t="s">
        <v>18839</v>
      </c>
      <c r="L823" s="16" t="s">
        <v>18840</v>
      </c>
      <c r="M823" s="17" t="str">
        <f t="shared" si="246"/>
        <v>6/31/2022</v>
      </c>
      <c r="N823" s="15">
        <v>10015</v>
      </c>
      <c r="O823" s="18">
        <f t="shared" si="249"/>
        <v>0</v>
      </c>
      <c r="P823" s="19" t="str">
        <f t="shared" si="250"/>
        <v>$0.00</v>
      </c>
      <c r="Q823" s="16">
        <v>44834</v>
      </c>
      <c r="R823" s="19" t="str">
        <f t="shared" si="247"/>
        <v>09/30/22</v>
      </c>
      <c r="S823" t="str">
        <f t="shared" si="251"/>
        <v>MOHAVE</v>
      </c>
      <c r="T823" s="6" t="str">
        <f t="shared" si="252"/>
        <v>331-04-008D</v>
      </c>
      <c r="U823" t="str">
        <f t="shared" si="253"/>
        <v xml:space="preserve">3450 N DIAMOND ST </v>
      </c>
      <c r="V823" t="str">
        <f t="shared" si="254"/>
        <v>KINGMAN</v>
      </c>
      <c r="W823" t="str">
        <f t="shared" si="255"/>
        <v>AZ</v>
      </c>
      <c r="X823" t="str">
        <f t="shared" si="256"/>
        <v>86401-4935</v>
      </c>
      <c r="Y823">
        <f t="shared" si="257"/>
        <v>0</v>
      </c>
      <c r="Z823" t="str">
        <f t="shared" si="258"/>
        <v>PEARSON MICHAEL R SR</v>
      </c>
      <c r="AA823" t="str">
        <f t="shared" si="259"/>
        <v>T23N R16W SEC 5 STOCKTON HILL RANCHES UNIT 12 STOCKTON HILL RANCH ES UNIT XII PARCEL PLAT BK 1 PGS 94-94A PARCEL 8 SHOWN AS PARCEL 8-A PER PP 11/38 REC 2/14/96 FN 96-8034 CONT 10.00 ACRES ML 331-0 4-008C(331-04-008D THRU H)</v>
      </c>
      <c r="AB823">
        <f t="shared" si="260"/>
        <v>10</v>
      </c>
      <c r="AC823" t="str">
        <f t="shared" si="261"/>
        <v>MOHAVE</v>
      </c>
      <c r="AI823">
        <f t="shared" si="248"/>
        <v>10</v>
      </c>
      <c r="AO823" t="s">
        <v>7574</v>
      </c>
      <c r="AR823" t="s">
        <v>7574</v>
      </c>
      <c r="AS823" t="s">
        <v>240</v>
      </c>
      <c r="AT823">
        <v>2</v>
      </c>
      <c r="BC823" t="s">
        <v>7575</v>
      </c>
      <c r="BD823" t="s">
        <v>7574</v>
      </c>
      <c r="BF823" t="s">
        <v>1014</v>
      </c>
      <c r="BH823" t="s">
        <v>407</v>
      </c>
      <c r="BJ823" t="s">
        <v>396</v>
      </c>
      <c r="BK823">
        <v>3102</v>
      </c>
      <c r="BN823" t="s">
        <v>7845</v>
      </c>
      <c r="BO823" t="s">
        <v>248</v>
      </c>
      <c r="BQ823" t="s">
        <v>345</v>
      </c>
      <c r="BR823" t="s">
        <v>665</v>
      </c>
      <c r="BS823" t="s">
        <v>243</v>
      </c>
      <c r="BT823" t="str">
        <f>"86409"</f>
        <v>86409</v>
      </c>
      <c r="BU823" t="str">
        <f>"86409-1529"</f>
        <v>86409-1529</v>
      </c>
      <c r="BV823" t="s">
        <v>244</v>
      </c>
      <c r="BX823" t="s">
        <v>7846</v>
      </c>
      <c r="BY823" t="s">
        <v>7847</v>
      </c>
      <c r="BZ823" t="s">
        <v>246</v>
      </c>
      <c r="CA823">
        <v>3450</v>
      </c>
      <c r="CD823" t="s">
        <v>6814</v>
      </c>
      <c r="CE823" t="s">
        <v>375</v>
      </c>
      <c r="CG823" t="s">
        <v>345</v>
      </c>
      <c r="CH823" t="s">
        <v>345</v>
      </c>
      <c r="CI823" t="s">
        <v>243</v>
      </c>
      <c r="CJ823" t="str">
        <f>"86401-4935"</f>
        <v>86401-4935</v>
      </c>
      <c r="CK823" t="s">
        <v>1320</v>
      </c>
      <c r="CL823" t="s">
        <v>7576</v>
      </c>
      <c r="CM823" t="s">
        <v>7577</v>
      </c>
      <c r="CN823" t="s">
        <v>254</v>
      </c>
      <c r="CO823" t="s">
        <v>7848</v>
      </c>
      <c r="CP823" t="str">
        <f>"331-04-008D"</f>
        <v>331-04-008D</v>
      </c>
      <c r="CQ823" t="str">
        <f>"33104008D"</f>
        <v>33104008D</v>
      </c>
      <c r="CR823" t="str">
        <f>"R33104008D"</f>
        <v>R33104008D</v>
      </c>
      <c r="CS823">
        <v>4015</v>
      </c>
      <c r="CU823">
        <v>950706</v>
      </c>
      <c r="CV823">
        <v>2013</v>
      </c>
      <c r="CX823" t="s">
        <v>350</v>
      </c>
      <c r="CY823" t="s">
        <v>351</v>
      </c>
      <c r="CZ823">
        <v>5</v>
      </c>
      <c r="DB823">
        <v>35.409027842090502</v>
      </c>
      <c r="DC823">
        <v>-113.995192532603</v>
      </c>
      <c r="DD823" t="s">
        <v>673</v>
      </c>
      <c r="DK823" t="s">
        <v>674</v>
      </c>
      <c r="DL823" t="s">
        <v>674</v>
      </c>
      <c r="DM823">
        <v>1</v>
      </c>
      <c r="DN823" t="s">
        <v>4689</v>
      </c>
      <c r="DO823" t="str">
        <f>""</f>
        <v/>
      </c>
      <c r="DQ823">
        <v>0</v>
      </c>
      <c r="DR823">
        <v>0</v>
      </c>
      <c r="DS823">
        <v>0</v>
      </c>
      <c r="DT823">
        <v>0</v>
      </c>
      <c r="DW823">
        <v>0</v>
      </c>
      <c r="DX823">
        <v>0</v>
      </c>
      <c r="DZ823">
        <v>0</v>
      </c>
      <c r="EA823">
        <v>0</v>
      </c>
      <c r="EB823">
        <v>0</v>
      </c>
      <c r="EC823">
        <v>0</v>
      </c>
      <c r="ED823">
        <v>0</v>
      </c>
      <c r="EE823">
        <v>0</v>
      </c>
      <c r="EF823">
        <v>0</v>
      </c>
      <c r="EG823">
        <v>0</v>
      </c>
      <c r="EH823">
        <v>0</v>
      </c>
      <c r="EI823">
        <v>0</v>
      </c>
      <c r="EL823">
        <v>0</v>
      </c>
      <c r="EN823">
        <v>0</v>
      </c>
      <c r="EP823">
        <v>0</v>
      </c>
      <c r="ER823">
        <v>0</v>
      </c>
      <c r="ET823">
        <v>0</v>
      </c>
      <c r="EY823">
        <v>0</v>
      </c>
      <c r="FA823">
        <v>0</v>
      </c>
      <c r="FL823">
        <v>0</v>
      </c>
      <c r="FQ823" t="s">
        <v>336</v>
      </c>
      <c r="FR823" t="s">
        <v>337</v>
      </c>
      <c r="FS823" t="s">
        <v>338</v>
      </c>
      <c r="FU823">
        <v>435600</v>
      </c>
      <c r="FV823">
        <v>10</v>
      </c>
      <c r="FW823">
        <v>0</v>
      </c>
      <c r="FX823">
        <v>0</v>
      </c>
      <c r="FY823">
        <v>0</v>
      </c>
      <c r="FZ823">
        <v>0</v>
      </c>
      <c r="GI823" t="s">
        <v>264</v>
      </c>
      <c r="GJ823" t="s">
        <v>3670</v>
      </c>
      <c r="GK823" t="s">
        <v>3671</v>
      </c>
      <c r="GL823" s="1">
        <v>40135</v>
      </c>
      <c r="GM823" t="s">
        <v>267</v>
      </c>
      <c r="GN823" t="str">
        <f t="shared" si="265"/>
        <v>FALSE</v>
      </c>
      <c r="GO823">
        <v>2022</v>
      </c>
      <c r="GP823">
        <v>2020</v>
      </c>
      <c r="GQ823">
        <v>400</v>
      </c>
      <c r="GR823" t="s">
        <v>246</v>
      </c>
      <c r="GS823" t="s">
        <v>246</v>
      </c>
      <c r="GT823" t="s">
        <v>246</v>
      </c>
      <c r="GU823" t="s">
        <v>246</v>
      </c>
      <c r="GV823" t="s">
        <v>246</v>
      </c>
      <c r="GW823" t="s">
        <v>246</v>
      </c>
      <c r="GX823" t="s">
        <v>246</v>
      </c>
      <c r="GY823" t="s">
        <v>246</v>
      </c>
      <c r="GZ823" t="s">
        <v>246</v>
      </c>
      <c r="HA823" t="s">
        <v>246</v>
      </c>
      <c r="HB823" t="s">
        <v>246</v>
      </c>
      <c r="HC823" t="s">
        <v>246</v>
      </c>
      <c r="HD823" t="s">
        <v>246</v>
      </c>
      <c r="HE823" s="2">
        <v>1548</v>
      </c>
      <c r="HF823" s="2">
        <v>0</v>
      </c>
      <c r="HG823" s="2">
        <v>0</v>
      </c>
      <c r="HH823">
        <v>0</v>
      </c>
      <c r="HI823" s="2">
        <v>10318</v>
      </c>
      <c r="HJ823" s="2">
        <v>10318</v>
      </c>
      <c r="HK823" s="2">
        <v>0</v>
      </c>
      <c r="HL823">
        <v>0</v>
      </c>
      <c r="HM823" s="2">
        <v>0</v>
      </c>
      <c r="HN823" s="2">
        <v>0</v>
      </c>
      <c r="HO823" s="2">
        <v>0</v>
      </c>
      <c r="HP823">
        <v>0</v>
      </c>
      <c r="HQ823" s="2">
        <v>139.26</v>
      </c>
      <c r="HS823" s="2">
        <v>10318</v>
      </c>
      <c r="HT823">
        <v>14</v>
      </c>
      <c r="HV823" t="s">
        <v>315</v>
      </c>
      <c r="HY823" t="s">
        <v>358</v>
      </c>
      <c r="HZ823" t="s">
        <v>359</v>
      </c>
      <c r="IA823" t="s">
        <v>360</v>
      </c>
      <c r="IB823" s="1">
        <v>41030</v>
      </c>
      <c r="IC823" s="1">
        <v>41030</v>
      </c>
      <c r="ID823" s="2">
        <v>0</v>
      </c>
      <c r="IE823" t="s">
        <v>319</v>
      </c>
      <c r="IF823" t="str">
        <f>"                    "</f>
        <v xml:space="preserve">                    </v>
      </c>
      <c r="IG823" t="str">
        <f>"2012.22297"</f>
        <v>2012.22297</v>
      </c>
      <c r="IH823" t="str">
        <f>""</f>
        <v/>
      </c>
      <c r="IT823" t="str">
        <f>""</f>
        <v/>
      </c>
      <c r="IY823" t="str">
        <f>""</f>
        <v/>
      </c>
      <c r="JB823" t="s">
        <v>271</v>
      </c>
      <c r="JD823" t="str">
        <f>""</f>
        <v/>
      </c>
      <c r="JE823" t="str">
        <f>""</f>
        <v/>
      </c>
      <c r="JO823" t="str">
        <f>""</f>
        <v/>
      </c>
      <c r="JP823" t="str">
        <f>""</f>
        <v/>
      </c>
      <c r="JQ823" t="str">
        <f>HYPERLINK("https://web.datatree.com/?/property?propertyId=4166191")</f>
        <v>https://web.datatree.com/?/property?propertyId=4166191</v>
      </c>
    </row>
    <row r="824" spans="1:277" x14ac:dyDescent="0.25">
      <c r="A824">
        <v>822</v>
      </c>
      <c r="B824" s="15" t="s">
        <v>18833</v>
      </c>
      <c r="C824" s="15" t="s">
        <v>18832</v>
      </c>
      <c r="D824" s="15" t="s">
        <v>18834</v>
      </c>
      <c r="E824" s="15" t="s">
        <v>18835</v>
      </c>
      <c r="F824" s="15" t="s">
        <v>18836</v>
      </c>
      <c r="G824" s="15" t="s">
        <v>243</v>
      </c>
      <c r="H824" s="15">
        <v>85555</v>
      </c>
      <c r="I824" s="15" t="s">
        <v>18837</v>
      </c>
      <c r="J824" s="23" t="s">
        <v>18838</v>
      </c>
      <c r="K824" s="15" t="s">
        <v>18839</v>
      </c>
      <c r="L824" s="16" t="s">
        <v>18840</v>
      </c>
      <c r="M824" s="17" t="str">
        <f t="shared" si="246"/>
        <v>6/31/2022</v>
      </c>
      <c r="N824" s="15">
        <v>10016</v>
      </c>
      <c r="O824" s="18">
        <f t="shared" si="249"/>
        <v>0</v>
      </c>
      <c r="P824" s="19" t="str">
        <f t="shared" si="250"/>
        <v>$0.00</v>
      </c>
      <c r="Q824" s="16">
        <v>44834</v>
      </c>
      <c r="R824" s="19" t="str">
        <f t="shared" si="247"/>
        <v>09/30/22</v>
      </c>
      <c r="S824" t="str">
        <f t="shared" si="251"/>
        <v>MOHAVE</v>
      </c>
      <c r="T824" s="6" t="str">
        <f t="shared" si="252"/>
        <v>354-42-032A</v>
      </c>
      <c r="U824" t="str">
        <f t="shared" si="253"/>
        <v xml:space="preserve">1429 S COPPER WIND LN </v>
      </c>
      <c r="V824" t="str">
        <f t="shared" si="254"/>
        <v>KINGMAN</v>
      </c>
      <c r="W824" t="str">
        <f t="shared" si="255"/>
        <v>AZ</v>
      </c>
      <c r="X824" t="str">
        <f t="shared" si="256"/>
        <v>86401-5492</v>
      </c>
      <c r="Y824" t="str">
        <f t="shared" si="257"/>
        <v>TYLER</v>
      </c>
      <c r="Z824" t="str">
        <f t="shared" si="258"/>
        <v>ANGLE</v>
      </c>
      <c r="AA824" t="str">
        <f t="shared" si="259"/>
        <v>CEDAR HILLS RANCHES UNIT 6 PARCEL PLAT 3/87-87A POR OF PARCEL 32 COMM AT THE NE COR OF SD SEC 2 AND RUNNING TH N89 DEG 52'20</v>
      </c>
      <c r="AB824">
        <f t="shared" si="260"/>
        <v>10</v>
      </c>
      <c r="AC824" t="str">
        <f t="shared" si="261"/>
        <v>MOHAVE</v>
      </c>
      <c r="AI824">
        <f t="shared" si="248"/>
        <v>10</v>
      </c>
      <c r="AO824" t="s">
        <v>7849</v>
      </c>
      <c r="AP824" t="s">
        <v>7850</v>
      </c>
      <c r="AQ824" t="s">
        <v>7850</v>
      </c>
      <c r="AR824" t="s">
        <v>7851</v>
      </c>
      <c r="AS824" t="s">
        <v>240</v>
      </c>
      <c r="AT824">
        <v>10</v>
      </c>
      <c r="BC824" t="s">
        <v>7852</v>
      </c>
      <c r="BD824" t="s">
        <v>7849</v>
      </c>
      <c r="BE824" t="s">
        <v>1326</v>
      </c>
      <c r="BH824" t="s">
        <v>407</v>
      </c>
      <c r="BJ824" t="s">
        <v>246</v>
      </c>
      <c r="BK824">
        <v>3940</v>
      </c>
      <c r="BN824" t="s">
        <v>7853</v>
      </c>
      <c r="BO824" t="s">
        <v>491</v>
      </c>
      <c r="BQ824" t="s">
        <v>345</v>
      </c>
      <c r="BS824" t="s">
        <v>243</v>
      </c>
      <c r="BT824" t="str">
        <f>"86401"</f>
        <v>86401</v>
      </c>
      <c r="BU824" t="str">
        <f>"86401-3860"</f>
        <v>86401-3860</v>
      </c>
      <c r="BV824" t="s">
        <v>244</v>
      </c>
      <c r="BW824" t="s">
        <v>2311</v>
      </c>
      <c r="BX824" t="s">
        <v>7854</v>
      </c>
      <c r="BY824" t="s">
        <v>7855</v>
      </c>
      <c r="BZ824" t="s">
        <v>457</v>
      </c>
      <c r="CA824">
        <v>1429</v>
      </c>
      <c r="CD824" t="s">
        <v>7856</v>
      </c>
      <c r="CE824" t="s">
        <v>419</v>
      </c>
      <c r="CG824" t="s">
        <v>345</v>
      </c>
      <c r="CH824" t="s">
        <v>7857</v>
      </c>
      <c r="CI824" t="s">
        <v>243</v>
      </c>
      <c r="CJ824" t="str">
        <f>"86401-5492"</f>
        <v>86401-5492</v>
      </c>
      <c r="CK824" t="s">
        <v>1554</v>
      </c>
      <c r="CL824" t="s">
        <v>7858</v>
      </c>
      <c r="CM824" t="s">
        <v>7859</v>
      </c>
      <c r="CN824" t="s">
        <v>254</v>
      </c>
      <c r="CO824" t="s">
        <v>7860</v>
      </c>
      <c r="CP824" t="str">
        <f>"354-42-032A"</f>
        <v>354-42-032A</v>
      </c>
      <c r="CQ824" t="str">
        <f>"35442032A"</f>
        <v>35442032A</v>
      </c>
      <c r="CR824" t="str">
        <f>"R35442032"</f>
        <v>R35442032</v>
      </c>
      <c r="CS824">
        <v>4015</v>
      </c>
      <c r="CU824">
        <v>954800</v>
      </c>
      <c r="CV824">
        <v>3294</v>
      </c>
      <c r="CW824" t="s">
        <v>256</v>
      </c>
      <c r="CX824" t="s">
        <v>257</v>
      </c>
      <c r="CY824" t="s">
        <v>481</v>
      </c>
      <c r="CZ824">
        <v>1</v>
      </c>
      <c r="DB824">
        <v>35.238670769924198</v>
      </c>
      <c r="DC824">
        <v>-113.73153003925501</v>
      </c>
      <c r="DD824" t="s">
        <v>4582</v>
      </c>
      <c r="DK824" t="s">
        <v>7861</v>
      </c>
      <c r="DL824" t="s">
        <v>7861</v>
      </c>
      <c r="DO824" t="str">
        <f>""</f>
        <v/>
      </c>
      <c r="DQ824">
        <v>0</v>
      </c>
      <c r="DR824">
        <v>0</v>
      </c>
      <c r="DS824">
        <v>0</v>
      </c>
      <c r="DT824">
        <v>0</v>
      </c>
      <c r="DW824">
        <v>0</v>
      </c>
      <c r="DX824">
        <v>0</v>
      </c>
      <c r="DZ824">
        <v>0</v>
      </c>
      <c r="EA824">
        <v>0</v>
      </c>
      <c r="EB824">
        <v>0</v>
      </c>
      <c r="EC824">
        <v>0</v>
      </c>
      <c r="ED824">
        <v>0</v>
      </c>
      <c r="EE824">
        <v>0</v>
      </c>
      <c r="EF824">
        <v>0</v>
      </c>
      <c r="EG824">
        <v>0</v>
      </c>
      <c r="EH824">
        <v>0</v>
      </c>
      <c r="EI824">
        <v>0</v>
      </c>
      <c r="EL824">
        <v>0</v>
      </c>
      <c r="EN824">
        <v>0</v>
      </c>
      <c r="EP824">
        <v>0</v>
      </c>
      <c r="ER824">
        <v>0</v>
      </c>
      <c r="ET824">
        <v>0</v>
      </c>
      <c r="EY824">
        <v>0</v>
      </c>
      <c r="FA824">
        <v>0</v>
      </c>
      <c r="FL824">
        <v>0</v>
      </c>
      <c r="FQ824" t="s">
        <v>261</v>
      </c>
      <c r="FR824" t="s">
        <v>354</v>
      </c>
      <c r="FS824" t="s">
        <v>355</v>
      </c>
      <c r="FU824">
        <v>435600</v>
      </c>
      <c r="FV824">
        <v>10</v>
      </c>
      <c r="FW824">
        <v>0</v>
      </c>
      <c r="FX824">
        <v>0</v>
      </c>
      <c r="FY824">
        <v>0</v>
      </c>
      <c r="FZ824">
        <v>0</v>
      </c>
      <c r="GI824" t="s">
        <v>264</v>
      </c>
      <c r="GJ824" t="s">
        <v>737</v>
      </c>
      <c r="GK824" t="s">
        <v>738</v>
      </c>
      <c r="GL824" s="1">
        <v>40135</v>
      </c>
      <c r="GM824" t="s">
        <v>267</v>
      </c>
      <c r="GN824" t="str">
        <f t="shared" si="265"/>
        <v>FALSE</v>
      </c>
      <c r="GO824">
        <v>2022</v>
      </c>
      <c r="GP824">
        <v>2020</v>
      </c>
      <c r="GQ824">
        <v>300</v>
      </c>
      <c r="GR824" t="s">
        <v>246</v>
      </c>
      <c r="GS824" t="s">
        <v>246</v>
      </c>
      <c r="GT824" t="s">
        <v>246</v>
      </c>
      <c r="GU824" t="s">
        <v>246</v>
      </c>
      <c r="GV824" t="s">
        <v>246</v>
      </c>
      <c r="GW824" t="s">
        <v>246</v>
      </c>
      <c r="GX824" t="s">
        <v>246</v>
      </c>
      <c r="GY824" t="s">
        <v>246</v>
      </c>
      <c r="GZ824" t="s">
        <v>246</v>
      </c>
      <c r="HA824" t="s">
        <v>246</v>
      </c>
      <c r="HB824" t="s">
        <v>246</v>
      </c>
      <c r="HC824" t="s">
        <v>246</v>
      </c>
      <c r="HD824" t="s">
        <v>246</v>
      </c>
      <c r="HE824" s="2">
        <v>1381</v>
      </c>
      <c r="HF824" s="2">
        <v>0</v>
      </c>
      <c r="HG824" s="2">
        <v>0</v>
      </c>
      <c r="HH824">
        <v>0</v>
      </c>
      <c r="HI824" s="2">
        <v>9206</v>
      </c>
      <c r="HJ824" s="2">
        <v>9206</v>
      </c>
      <c r="HK824" s="2">
        <v>0</v>
      </c>
      <c r="HL824">
        <v>0</v>
      </c>
      <c r="HM824" s="2">
        <v>0</v>
      </c>
      <c r="HN824" s="2">
        <v>0</v>
      </c>
      <c r="HO824" s="2">
        <v>0</v>
      </c>
      <c r="HP824">
        <v>0</v>
      </c>
      <c r="HQ824" s="2">
        <v>110.18</v>
      </c>
      <c r="HS824" s="2">
        <v>9206</v>
      </c>
      <c r="HV824" t="s">
        <v>268</v>
      </c>
      <c r="HY824" t="s">
        <v>269</v>
      </c>
      <c r="IB824" s="1">
        <v>44125</v>
      </c>
      <c r="IC824" s="1">
        <v>44126</v>
      </c>
      <c r="IE824" t="s">
        <v>361</v>
      </c>
      <c r="IF824" t="str">
        <f>""</f>
        <v/>
      </c>
      <c r="IG824" t="str">
        <f>"2020.61513"</f>
        <v>2020.61513</v>
      </c>
      <c r="IH824" t="str">
        <f>""</f>
        <v/>
      </c>
      <c r="IJ824" s="1">
        <v>36606</v>
      </c>
      <c r="IK824" s="2">
        <v>20330</v>
      </c>
      <c r="IN824" t="s">
        <v>7862</v>
      </c>
      <c r="IT824" t="str">
        <f>"                    "</f>
        <v xml:space="preserve">                    </v>
      </c>
      <c r="IY824" t="str">
        <f>"                    "</f>
        <v xml:space="preserve">                    </v>
      </c>
      <c r="JA824" t="s">
        <v>642</v>
      </c>
      <c r="JB824" t="s">
        <v>271</v>
      </c>
      <c r="JD824" t="str">
        <f>"3477.982"</f>
        <v>3477.982</v>
      </c>
      <c r="JE824" t="str">
        <f>""</f>
        <v/>
      </c>
      <c r="JG824" s="1">
        <v>35971</v>
      </c>
      <c r="JH824" s="2">
        <v>23900</v>
      </c>
      <c r="JJ824" t="s">
        <v>1685</v>
      </c>
      <c r="JK824" s="2">
        <v>15535</v>
      </c>
      <c r="JL824" t="s">
        <v>569</v>
      </c>
      <c r="JM824" t="s">
        <v>570</v>
      </c>
      <c r="JO824" t="str">
        <f>"3112.489"</f>
        <v>3112.489</v>
      </c>
      <c r="JP824" t="str">
        <f>""</f>
        <v/>
      </c>
      <c r="JQ824" t="str">
        <f>HYPERLINK("https://web.datatree.com/?/property?propertyId=4120166")</f>
        <v>https://web.datatree.com/?/property?propertyId=4120166</v>
      </c>
    </row>
    <row r="825" spans="1:277" x14ac:dyDescent="0.25">
      <c r="A825">
        <v>823</v>
      </c>
      <c r="B825" s="15" t="s">
        <v>18833</v>
      </c>
      <c r="C825" s="15" t="s">
        <v>18832</v>
      </c>
      <c r="D825" s="15" t="s">
        <v>18834</v>
      </c>
      <c r="E825" s="15" t="s">
        <v>18835</v>
      </c>
      <c r="F825" s="15" t="s">
        <v>18836</v>
      </c>
      <c r="G825" s="15" t="s">
        <v>243</v>
      </c>
      <c r="H825" s="15">
        <v>85555</v>
      </c>
      <c r="I825" s="15" t="s">
        <v>18837</v>
      </c>
      <c r="J825" s="23" t="s">
        <v>18838</v>
      </c>
      <c r="K825" s="15" t="s">
        <v>18839</v>
      </c>
      <c r="L825" s="16" t="s">
        <v>18840</v>
      </c>
      <c r="M825" s="17" t="str">
        <f t="shared" si="246"/>
        <v>6/31/2022</v>
      </c>
      <c r="N825" s="15">
        <v>10017</v>
      </c>
      <c r="O825" s="18">
        <f t="shared" si="249"/>
        <v>0</v>
      </c>
      <c r="P825" s="19" t="str">
        <f t="shared" si="250"/>
        <v>$0.00</v>
      </c>
      <c r="Q825" s="16">
        <v>44834</v>
      </c>
      <c r="R825" s="19" t="str">
        <f t="shared" si="247"/>
        <v>09/30/22</v>
      </c>
      <c r="S825" t="str">
        <f t="shared" si="251"/>
        <v>MOHAVE</v>
      </c>
      <c r="T825" s="6" t="str">
        <f t="shared" si="252"/>
        <v>201-06-069</v>
      </c>
      <c r="U825" t="str">
        <f t="shared" si="253"/>
        <v xml:space="preserve">PO BOX 245 </v>
      </c>
      <c r="V825" t="str">
        <f t="shared" si="254"/>
        <v>BAGDAD</v>
      </c>
      <c r="W825" t="str">
        <f t="shared" si="255"/>
        <v>AZ</v>
      </c>
      <c r="X825" t="str">
        <f t="shared" si="256"/>
        <v>86321</v>
      </c>
      <c r="Y825">
        <f t="shared" si="257"/>
        <v>0</v>
      </c>
      <c r="Z825" t="str">
        <f t="shared" si="258"/>
        <v>BYNER CATTLE CO</v>
      </c>
      <c r="AA825" t="str">
        <f t="shared" si="259"/>
        <v>ACCOLADE RANCHES LOT 69</v>
      </c>
      <c r="AB825">
        <f t="shared" si="260"/>
        <v>10</v>
      </c>
      <c r="AC825" t="str">
        <f t="shared" si="261"/>
        <v>MOHAVE</v>
      </c>
      <c r="AI825">
        <f t="shared" si="248"/>
        <v>10</v>
      </c>
      <c r="AO825" t="s">
        <v>272</v>
      </c>
      <c r="AR825" t="s">
        <v>272</v>
      </c>
      <c r="AS825" t="s">
        <v>273</v>
      </c>
      <c r="AT825">
        <v>377</v>
      </c>
      <c r="BC825" t="s">
        <v>272</v>
      </c>
      <c r="BD825" t="s">
        <v>272</v>
      </c>
      <c r="BF825" t="s">
        <v>274</v>
      </c>
      <c r="BH825" t="s">
        <v>242</v>
      </c>
      <c r="BS825" t="s">
        <v>243</v>
      </c>
      <c r="BV825" t="s">
        <v>244</v>
      </c>
      <c r="BY825" t="s">
        <v>245</v>
      </c>
      <c r="CD825" t="s">
        <v>275</v>
      </c>
      <c r="CG825" t="s">
        <v>276</v>
      </c>
      <c r="CH825" t="s">
        <v>276</v>
      </c>
      <c r="CI825" t="s">
        <v>243</v>
      </c>
      <c r="CJ825" t="str">
        <f>"86321"</f>
        <v>86321</v>
      </c>
      <c r="CK825" t="s">
        <v>277</v>
      </c>
      <c r="CL825" t="s">
        <v>278</v>
      </c>
      <c r="CM825" t="s">
        <v>279</v>
      </c>
      <c r="CN825" t="s">
        <v>254</v>
      </c>
      <c r="CO825" t="s">
        <v>7863</v>
      </c>
      <c r="CP825" t="str">
        <f>"201-06-069"</f>
        <v>201-06-069</v>
      </c>
      <c r="CQ825" t="str">
        <f>"20106069"</f>
        <v>20106069</v>
      </c>
      <c r="CR825" t="str">
        <f>"R20106069"</f>
        <v>R20106069</v>
      </c>
      <c r="CS825">
        <v>4015</v>
      </c>
      <c r="CW825" t="s">
        <v>256</v>
      </c>
      <c r="CX825" t="s">
        <v>281</v>
      </c>
      <c r="CY825" t="s">
        <v>258</v>
      </c>
      <c r="CZ825">
        <v>31</v>
      </c>
      <c r="DB825">
        <v>34.690602297469901</v>
      </c>
      <c r="DC825">
        <v>-113.554556639881</v>
      </c>
      <c r="DD825" t="s">
        <v>282</v>
      </c>
      <c r="DK825" t="s">
        <v>950</v>
      </c>
      <c r="DL825" t="s">
        <v>950</v>
      </c>
      <c r="DO825" t="str">
        <f>"69"</f>
        <v>69</v>
      </c>
      <c r="DQ825">
        <v>0</v>
      </c>
      <c r="DR825">
        <v>0</v>
      </c>
      <c r="DS825">
        <v>0</v>
      </c>
      <c r="DT825">
        <v>0</v>
      </c>
      <c r="DW825">
        <v>0</v>
      </c>
      <c r="DX825">
        <v>0</v>
      </c>
      <c r="DZ825">
        <v>0</v>
      </c>
      <c r="EA825">
        <v>0</v>
      </c>
      <c r="EB825">
        <v>0</v>
      </c>
      <c r="EC825">
        <v>0</v>
      </c>
      <c r="ED825">
        <v>0</v>
      </c>
      <c r="EE825">
        <v>0</v>
      </c>
      <c r="EF825">
        <v>0</v>
      </c>
      <c r="EG825">
        <v>0</v>
      </c>
      <c r="EH825">
        <v>0</v>
      </c>
      <c r="EI825">
        <v>0</v>
      </c>
      <c r="EL825">
        <v>0</v>
      </c>
      <c r="EN825">
        <v>0</v>
      </c>
      <c r="EP825">
        <v>0</v>
      </c>
      <c r="ER825">
        <v>0</v>
      </c>
      <c r="ET825">
        <v>0</v>
      </c>
      <c r="EY825">
        <v>0</v>
      </c>
      <c r="FA825">
        <v>0</v>
      </c>
      <c r="FL825">
        <v>0</v>
      </c>
      <c r="FQ825" t="s">
        <v>284</v>
      </c>
      <c r="FR825" t="s">
        <v>285</v>
      </c>
      <c r="FS825" t="s">
        <v>286</v>
      </c>
      <c r="FU825">
        <v>435600</v>
      </c>
      <c r="FV825">
        <v>10</v>
      </c>
      <c r="FW825">
        <v>0</v>
      </c>
      <c r="FX825">
        <v>0</v>
      </c>
      <c r="FY825">
        <v>0</v>
      </c>
      <c r="FZ825">
        <v>0</v>
      </c>
      <c r="GI825" t="s">
        <v>264</v>
      </c>
      <c r="GJ825" t="s">
        <v>287</v>
      </c>
      <c r="GK825" t="s">
        <v>288</v>
      </c>
      <c r="GL825" s="1">
        <v>40135</v>
      </c>
      <c r="GM825" t="s">
        <v>267</v>
      </c>
      <c r="GN825" t="str">
        <f t="shared" si="265"/>
        <v>FALSE</v>
      </c>
      <c r="GO825">
        <v>2022</v>
      </c>
      <c r="GP825">
        <v>2020</v>
      </c>
      <c r="GQ825">
        <v>600</v>
      </c>
      <c r="GR825" t="s">
        <v>246</v>
      </c>
      <c r="GS825" t="s">
        <v>246</v>
      </c>
      <c r="GT825" t="s">
        <v>246</v>
      </c>
      <c r="GU825" t="s">
        <v>246</v>
      </c>
      <c r="GV825" t="s">
        <v>246</v>
      </c>
      <c r="GW825" t="s">
        <v>246</v>
      </c>
      <c r="GX825" t="s">
        <v>246</v>
      </c>
      <c r="GY825" t="s">
        <v>246</v>
      </c>
      <c r="GZ825" t="s">
        <v>246</v>
      </c>
      <c r="HA825" t="s">
        <v>246</v>
      </c>
      <c r="HB825" t="s">
        <v>246</v>
      </c>
      <c r="HC825" t="s">
        <v>246</v>
      </c>
      <c r="HD825" t="s">
        <v>246</v>
      </c>
      <c r="HE825" s="2">
        <v>12</v>
      </c>
      <c r="HF825" s="2">
        <v>0</v>
      </c>
      <c r="HG825" s="2">
        <v>0</v>
      </c>
      <c r="HH825">
        <v>0</v>
      </c>
      <c r="HI825" s="2">
        <v>82</v>
      </c>
      <c r="HJ825" s="2">
        <v>82</v>
      </c>
      <c r="HK825" s="2">
        <v>0</v>
      </c>
      <c r="HL825">
        <v>0</v>
      </c>
      <c r="HM825" s="2">
        <v>0</v>
      </c>
      <c r="HN825" s="2">
        <v>0</v>
      </c>
      <c r="HO825" s="2">
        <v>0</v>
      </c>
      <c r="HP825">
        <v>0</v>
      </c>
      <c r="HQ825" s="2">
        <v>1.1399999999999999</v>
      </c>
      <c r="HS825" s="2">
        <v>82</v>
      </c>
      <c r="HV825" t="s">
        <v>289</v>
      </c>
      <c r="HY825" t="s">
        <v>290</v>
      </c>
      <c r="HZ825" t="s">
        <v>290</v>
      </c>
      <c r="IF825" t="str">
        <f>""</f>
        <v/>
      </c>
      <c r="IG825" t="str">
        <f>""</f>
        <v/>
      </c>
      <c r="IH825" t="str">
        <f>""</f>
        <v/>
      </c>
      <c r="IT825" t="str">
        <f>""</f>
        <v/>
      </c>
      <c r="IY825" t="str">
        <f>""</f>
        <v/>
      </c>
      <c r="JB825" t="s">
        <v>271</v>
      </c>
      <c r="JD825" t="str">
        <f>""</f>
        <v/>
      </c>
      <c r="JE825" t="str">
        <f>""</f>
        <v/>
      </c>
      <c r="JO825" t="str">
        <f>""</f>
        <v/>
      </c>
      <c r="JP825" t="str">
        <f>""</f>
        <v/>
      </c>
      <c r="JQ825" t="str">
        <f>HYPERLINK("https://web.datatree.com/?/property?propertyId=4120778")</f>
        <v>https://web.datatree.com/?/property?propertyId=4120778</v>
      </c>
    </row>
    <row r="826" spans="1:277" x14ac:dyDescent="0.25">
      <c r="A826">
        <v>824</v>
      </c>
      <c r="B826" s="15" t="s">
        <v>18833</v>
      </c>
      <c r="C826" s="15" t="s">
        <v>18832</v>
      </c>
      <c r="D826" s="15" t="s">
        <v>18834</v>
      </c>
      <c r="E826" s="15" t="s">
        <v>18835</v>
      </c>
      <c r="F826" s="15" t="s">
        <v>18836</v>
      </c>
      <c r="G826" s="15" t="s">
        <v>243</v>
      </c>
      <c r="H826" s="15">
        <v>85555</v>
      </c>
      <c r="I826" s="15" t="s">
        <v>18837</v>
      </c>
      <c r="J826" s="23" t="s">
        <v>18838</v>
      </c>
      <c r="K826" s="15" t="s">
        <v>18839</v>
      </c>
      <c r="L826" s="16" t="s">
        <v>18840</v>
      </c>
      <c r="M826" s="17" t="str">
        <f t="shared" si="246"/>
        <v>6/31/2022</v>
      </c>
      <c r="N826" s="15">
        <v>10018</v>
      </c>
      <c r="O826" s="18">
        <f t="shared" si="249"/>
        <v>0</v>
      </c>
      <c r="P826" s="19" t="str">
        <f t="shared" si="250"/>
        <v>$0.00</v>
      </c>
      <c r="Q826" s="16">
        <v>44834</v>
      </c>
      <c r="R826" s="19" t="str">
        <f t="shared" si="247"/>
        <v>09/30/22</v>
      </c>
      <c r="S826" t="str">
        <f t="shared" si="251"/>
        <v>MOHAVE</v>
      </c>
      <c r="T826" s="6" t="str">
        <f t="shared" si="252"/>
        <v>124-13-056</v>
      </c>
      <c r="U826" t="str">
        <f t="shared" si="253"/>
        <v xml:space="preserve">9015 KENYON BLVD </v>
      </c>
      <c r="V826" t="str">
        <f t="shared" si="254"/>
        <v>FARIBAULT</v>
      </c>
      <c r="W826" t="str">
        <f t="shared" si="255"/>
        <v>MN</v>
      </c>
      <c r="X826" t="str">
        <f t="shared" si="256"/>
        <v>55021-8059</v>
      </c>
      <c r="Y826" t="str">
        <f t="shared" si="257"/>
        <v>FERDIE</v>
      </c>
      <c r="Z826" t="str">
        <f t="shared" si="258"/>
        <v>WILKERSON</v>
      </c>
      <c r="AA826" t="str">
        <f t="shared" si="259"/>
        <v>NE4 SE4 SW4 CONT 10 AC M/L</v>
      </c>
      <c r="AB826">
        <f t="shared" si="260"/>
        <v>10</v>
      </c>
      <c r="AC826" t="str">
        <f t="shared" si="261"/>
        <v>MOHAVE</v>
      </c>
      <c r="AI826">
        <f t="shared" si="248"/>
        <v>10</v>
      </c>
      <c r="AO826" t="s">
        <v>7864</v>
      </c>
      <c r="AP826" t="s">
        <v>7865</v>
      </c>
      <c r="AQ826" t="s">
        <v>7866</v>
      </c>
      <c r="AR826" t="s">
        <v>7867</v>
      </c>
      <c r="AS826" t="s">
        <v>240</v>
      </c>
      <c r="AT826">
        <v>3</v>
      </c>
      <c r="BC826" t="s">
        <v>7868</v>
      </c>
      <c r="BD826" t="s">
        <v>7864</v>
      </c>
      <c r="BH826" t="s">
        <v>242</v>
      </c>
      <c r="BS826" t="s">
        <v>243</v>
      </c>
      <c r="BV826" t="s">
        <v>244</v>
      </c>
      <c r="BY826" t="s">
        <v>245</v>
      </c>
      <c r="CA826">
        <v>9015</v>
      </c>
      <c r="CD826" t="s">
        <v>7869</v>
      </c>
      <c r="CE826" t="s">
        <v>818</v>
      </c>
      <c r="CG826" t="s">
        <v>7870</v>
      </c>
      <c r="CI826" t="s">
        <v>1705</v>
      </c>
      <c r="CJ826" t="str">
        <f>"55021-8059"</f>
        <v>55021-8059</v>
      </c>
      <c r="CK826" t="s">
        <v>1236</v>
      </c>
      <c r="CL826" t="s">
        <v>7871</v>
      </c>
      <c r="CM826" t="s">
        <v>7872</v>
      </c>
      <c r="CN826" t="s">
        <v>254</v>
      </c>
      <c r="CO826" t="s">
        <v>7873</v>
      </c>
      <c r="CP826" t="str">
        <f>"124-13-056"</f>
        <v>124-13-056</v>
      </c>
      <c r="CQ826" t="str">
        <f>"12413056"</f>
        <v>12413056</v>
      </c>
      <c r="CR826" t="str">
        <f>"R12413056"</f>
        <v>R12413056</v>
      </c>
      <c r="CS826">
        <v>4015</v>
      </c>
      <c r="CW826" t="s">
        <v>256</v>
      </c>
      <c r="CX826" t="s">
        <v>424</v>
      </c>
      <c r="CY826" t="s">
        <v>559</v>
      </c>
      <c r="CZ826">
        <v>5</v>
      </c>
      <c r="DB826">
        <v>34.665120756876902</v>
      </c>
      <c r="DC826">
        <v>-114.169028054808</v>
      </c>
      <c r="DK826" t="s">
        <v>1468</v>
      </c>
      <c r="DL826" t="s">
        <v>1468</v>
      </c>
      <c r="DO826" t="str">
        <f>""</f>
        <v/>
      </c>
      <c r="DQ826">
        <v>0</v>
      </c>
      <c r="DR826">
        <v>0</v>
      </c>
      <c r="DS826">
        <v>0</v>
      </c>
      <c r="DT826">
        <v>0</v>
      </c>
      <c r="DW826">
        <v>0</v>
      </c>
      <c r="DX826">
        <v>0</v>
      </c>
      <c r="DZ826">
        <v>0</v>
      </c>
      <c r="EA826">
        <v>0</v>
      </c>
      <c r="EB826">
        <v>0</v>
      </c>
      <c r="EC826">
        <v>0</v>
      </c>
      <c r="ED826">
        <v>0</v>
      </c>
      <c r="EE826">
        <v>0</v>
      </c>
      <c r="EF826">
        <v>0</v>
      </c>
      <c r="EG826">
        <v>0</v>
      </c>
      <c r="EH826">
        <v>0</v>
      </c>
      <c r="EI826">
        <v>0</v>
      </c>
      <c r="EL826">
        <v>0</v>
      </c>
      <c r="EN826">
        <v>0</v>
      </c>
      <c r="EP826">
        <v>0</v>
      </c>
      <c r="ER826">
        <v>0</v>
      </c>
      <c r="ET826">
        <v>0</v>
      </c>
      <c r="EY826">
        <v>0</v>
      </c>
      <c r="FA826">
        <v>0</v>
      </c>
      <c r="FL826">
        <v>0</v>
      </c>
      <c r="FQ826" t="s">
        <v>261</v>
      </c>
      <c r="FR826" t="s">
        <v>354</v>
      </c>
      <c r="FS826" t="s">
        <v>355</v>
      </c>
      <c r="FU826">
        <v>435600</v>
      </c>
      <c r="FV826">
        <v>10</v>
      </c>
      <c r="FW826">
        <v>0</v>
      </c>
      <c r="FX826">
        <v>0</v>
      </c>
      <c r="FY826">
        <v>0</v>
      </c>
      <c r="FZ826">
        <v>0</v>
      </c>
      <c r="GI826" t="s">
        <v>264</v>
      </c>
      <c r="GJ826" t="s">
        <v>1469</v>
      </c>
      <c r="GK826" t="s">
        <v>1470</v>
      </c>
      <c r="GL826" s="1">
        <v>40135</v>
      </c>
      <c r="GM826" t="s">
        <v>267</v>
      </c>
      <c r="GN826" t="str">
        <f t="shared" si="265"/>
        <v>FALSE</v>
      </c>
      <c r="GO826">
        <v>2022</v>
      </c>
      <c r="GP826">
        <v>2020</v>
      </c>
      <c r="GQ826">
        <v>1370</v>
      </c>
      <c r="GR826" t="s">
        <v>246</v>
      </c>
      <c r="GS826" t="s">
        <v>246</v>
      </c>
      <c r="GT826" t="s">
        <v>246</v>
      </c>
      <c r="GU826" t="s">
        <v>246</v>
      </c>
      <c r="GV826" t="s">
        <v>246</v>
      </c>
      <c r="GW826" t="s">
        <v>246</v>
      </c>
      <c r="GX826" t="s">
        <v>246</v>
      </c>
      <c r="GY826" t="s">
        <v>246</v>
      </c>
      <c r="GZ826" t="s">
        <v>246</v>
      </c>
      <c r="HA826" t="s">
        <v>246</v>
      </c>
      <c r="HB826" t="s">
        <v>246</v>
      </c>
      <c r="HC826" t="s">
        <v>246</v>
      </c>
      <c r="HD826" t="s">
        <v>246</v>
      </c>
      <c r="HE826" s="2">
        <v>589</v>
      </c>
      <c r="HF826" s="2">
        <v>0</v>
      </c>
      <c r="HG826" s="2">
        <v>0</v>
      </c>
      <c r="HH826">
        <v>0</v>
      </c>
      <c r="HI826" s="2">
        <v>3925</v>
      </c>
      <c r="HJ826" s="2">
        <v>3925</v>
      </c>
      <c r="HK826" s="2">
        <v>0</v>
      </c>
      <c r="HL826">
        <v>0</v>
      </c>
      <c r="HM826" s="2">
        <v>0</v>
      </c>
      <c r="HN826" s="2">
        <v>0</v>
      </c>
      <c r="HO826" s="2">
        <v>0</v>
      </c>
      <c r="HP826">
        <v>0</v>
      </c>
      <c r="HQ826" s="2">
        <v>73.900000000000006</v>
      </c>
      <c r="HS826" s="2">
        <v>3925</v>
      </c>
      <c r="HV826" t="s">
        <v>410</v>
      </c>
      <c r="HY826" t="s">
        <v>411</v>
      </c>
      <c r="HZ826" t="s">
        <v>411</v>
      </c>
      <c r="IB826" s="1">
        <v>40896</v>
      </c>
      <c r="IC826" s="1">
        <v>40926</v>
      </c>
      <c r="ID826" s="2">
        <v>0</v>
      </c>
      <c r="IE826" t="s">
        <v>319</v>
      </c>
      <c r="IF826" t="str">
        <f>"                    "</f>
        <v xml:space="preserve">                    </v>
      </c>
      <c r="IG826" t="str">
        <f>"2012.2410"</f>
        <v>2012.2410</v>
      </c>
      <c r="IH826" t="str">
        <f>""</f>
        <v/>
      </c>
      <c r="IT826" t="str">
        <f>""</f>
        <v/>
      </c>
      <c r="IY826" t="str">
        <f>""</f>
        <v/>
      </c>
      <c r="JB826" t="s">
        <v>271</v>
      </c>
      <c r="JD826" t="str">
        <f>""</f>
        <v/>
      </c>
      <c r="JE826" t="str">
        <f>""</f>
        <v/>
      </c>
      <c r="JO826" t="str">
        <f>""</f>
        <v/>
      </c>
      <c r="JP826" t="str">
        <f>""</f>
        <v/>
      </c>
      <c r="JQ826" t="str">
        <f>HYPERLINK("https://web.datatree.com/?/property?propertyId=4122830")</f>
        <v>https://web.datatree.com/?/property?propertyId=4122830</v>
      </c>
    </row>
    <row r="827" spans="1:277" x14ac:dyDescent="0.25">
      <c r="A827">
        <v>825</v>
      </c>
      <c r="B827" s="15" t="s">
        <v>18833</v>
      </c>
      <c r="C827" s="15" t="s">
        <v>18832</v>
      </c>
      <c r="D827" s="15" t="s">
        <v>18834</v>
      </c>
      <c r="E827" s="15" t="s">
        <v>18835</v>
      </c>
      <c r="F827" s="15" t="s">
        <v>18836</v>
      </c>
      <c r="G827" s="15" t="s">
        <v>243</v>
      </c>
      <c r="H827" s="15">
        <v>85555</v>
      </c>
      <c r="I827" s="15" t="s">
        <v>18837</v>
      </c>
      <c r="J827" s="23" t="s">
        <v>18838</v>
      </c>
      <c r="K827" s="15" t="s">
        <v>18839</v>
      </c>
      <c r="L827" s="16" t="s">
        <v>18840</v>
      </c>
      <c r="M827" s="17" t="str">
        <f t="shared" si="246"/>
        <v>6/31/2022</v>
      </c>
      <c r="N827" s="15">
        <v>10019</v>
      </c>
      <c r="O827" s="18">
        <f t="shared" si="249"/>
        <v>0</v>
      </c>
      <c r="P827" s="19" t="str">
        <f t="shared" si="250"/>
        <v>$0.00</v>
      </c>
      <c r="Q827" s="16">
        <v>44834</v>
      </c>
      <c r="R827" s="19" t="str">
        <f t="shared" si="247"/>
        <v>09/30/22</v>
      </c>
      <c r="S827" t="str">
        <f t="shared" si="251"/>
        <v>MOHAVE</v>
      </c>
      <c r="T827" s="6" t="str">
        <f t="shared" si="252"/>
        <v>402-66-050</v>
      </c>
      <c r="U827" t="str">
        <f t="shared" si="253"/>
        <v xml:space="preserve">4858 E HELENE DR </v>
      </c>
      <c r="V827" t="str">
        <f t="shared" si="254"/>
        <v>LITTLEFIELD</v>
      </c>
      <c r="W827" t="str">
        <f t="shared" si="255"/>
        <v>AZ</v>
      </c>
      <c r="X827" t="str">
        <f t="shared" si="256"/>
        <v>86432-5184</v>
      </c>
      <c r="Y827" t="str">
        <f t="shared" si="257"/>
        <v>DAVID</v>
      </c>
      <c r="Z827" t="str">
        <f t="shared" si="258"/>
        <v>WHITWORTH</v>
      </c>
      <c r="AA827" t="str">
        <f t="shared" si="259"/>
        <v>SE4 NW4 SW4 EXCEPT 15' R/W FOR RDWY 157/73 DEEDS</v>
      </c>
      <c r="AB827">
        <f t="shared" si="260"/>
        <v>10</v>
      </c>
      <c r="AC827" t="str">
        <f t="shared" si="261"/>
        <v>MOHAVE</v>
      </c>
      <c r="AI827">
        <f t="shared" si="248"/>
        <v>10</v>
      </c>
      <c r="AO827" t="s">
        <v>7874</v>
      </c>
      <c r="AP827" t="s">
        <v>2801</v>
      </c>
      <c r="AQ827" t="s">
        <v>2801</v>
      </c>
      <c r="AR827" t="s">
        <v>6534</v>
      </c>
      <c r="AS827" t="s">
        <v>240</v>
      </c>
      <c r="AT827">
        <v>1</v>
      </c>
      <c r="BC827" t="s">
        <v>7875</v>
      </c>
      <c r="BD827" t="s">
        <v>7874</v>
      </c>
      <c r="BH827" t="s">
        <v>242</v>
      </c>
      <c r="BS827" t="s">
        <v>243</v>
      </c>
      <c r="BV827" t="s">
        <v>244</v>
      </c>
      <c r="BY827" t="s">
        <v>245</v>
      </c>
      <c r="BZ827" t="s">
        <v>396</v>
      </c>
      <c r="CA827">
        <v>4858</v>
      </c>
      <c r="CD827" t="s">
        <v>7876</v>
      </c>
      <c r="CE827" t="s">
        <v>302</v>
      </c>
      <c r="CG827" t="s">
        <v>7877</v>
      </c>
      <c r="CI827" t="s">
        <v>243</v>
      </c>
      <c r="CJ827" t="str">
        <f>"86432-5184"</f>
        <v>86432-5184</v>
      </c>
      <c r="CK827" t="s">
        <v>2865</v>
      </c>
      <c r="CL827" t="s">
        <v>7878</v>
      </c>
      <c r="CM827" t="s">
        <v>7879</v>
      </c>
      <c r="CN827" t="s">
        <v>254</v>
      </c>
      <c r="CO827" t="s">
        <v>7880</v>
      </c>
      <c r="CP827" t="str">
        <f>"402-66-050"</f>
        <v>402-66-050</v>
      </c>
      <c r="CQ827" t="str">
        <f>"40266050"</f>
        <v>40266050</v>
      </c>
      <c r="CR827" t="str">
        <f>"R40266050"</f>
        <v>R40266050</v>
      </c>
      <c r="CS827">
        <v>4015</v>
      </c>
      <c r="CX827" t="s">
        <v>881</v>
      </c>
      <c r="CY827" t="s">
        <v>548</v>
      </c>
      <c r="CZ827">
        <v>36</v>
      </c>
      <c r="DB827">
        <v>36.907620282099103</v>
      </c>
      <c r="DC827">
        <v>-113.878127262424</v>
      </c>
      <c r="DK827" t="s">
        <v>7078</v>
      </c>
      <c r="DL827" t="s">
        <v>7078</v>
      </c>
      <c r="DO827" t="str">
        <f>""</f>
        <v/>
      </c>
      <c r="DQ827">
        <v>0</v>
      </c>
      <c r="DR827">
        <v>0</v>
      </c>
      <c r="DS827">
        <v>0</v>
      </c>
      <c r="DT827">
        <v>0</v>
      </c>
      <c r="DW827">
        <v>0</v>
      </c>
      <c r="DX827">
        <v>0</v>
      </c>
      <c r="DZ827">
        <v>0</v>
      </c>
      <c r="EA827">
        <v>0</v>
      </c>
      <c r="EB827">
        <v>0</v>
      </c>
      <c r="EC827">
        <v>0</v>
      </c>
      <c r="ED827">
        <v>0</v>
      </c>
      <c r="EE827">
        <v>0</v>
      </c>
      <c r="EF827">
        <v>0</v>
      </c>
      <c r="EG827">
        <v>0</v>
      </c>
      <c r="EH827">
        <v>0</v>
      </c>
      <c r="EI827">
        <v>0</v>
      </c>
      <c r="EL827">
        <v>0</v>
      </c>
      <c r="EN827">
        <v>0</v>
      </c>
      <c r="EP827">
        <v>0</v>
      </c>
      <c r="ER827">
        <v>0</v>
      </c>
      <c r="ET827">
        <v>0</v>
      </c>
      <c r="EY827">
        <v>0</v>
      </c>
      <c r="FA827">
        <v>0</v>
      </c>
      <c r="FL827">
        <v>0</v>
      </c>
      <c r="FQ827" t="s">
        <v>261</v>
      </c>
      <c r="FR827" t="s">
        <v>354</v>
      </c>
      <c r="FS827" t="s">
        <v>355</v>
      </c>
      <c r="FU827">
        <v>435600</v>
      </c>
      <c r="FV827">
        <v>10</v>
      </c>
      <c r="FW827">
        <v>0</v>
      </c>
      <c r="FX827">
        <v>0</v>
      </c>
      <c r="FY827">
        <v>0</v>
      </c>
      <c r="FZ827">
        <v>0</v>
      </c>
      <c r="GI827" t="s">
        <v>264</v>
      </c>
      <c r="GJ827" t="s">
        <v>3647</v>
      </c>
      <c r="GK827" t="s">
        <v>3648</v>
      </c>
      <c r="GL827" s="1">
        <v>40135</v>
      </c>
      <c r="GM827" t="s">
        <v>267</v>
      </c>
      <c r="GN827" t="str">
        <f t="shared" si="265"/>
        <v>FALSE</v>
      </c>
      <c r="GO827">
        <v>2022</v>
      </c>
      <c r="GP827">
        <v>2020</v>
      </c>
      <c r="GQ827">
        <v>970</v>
      </c>
      <c r="GR827" t="s">
        <v>246</v>
      </c>
      <c r="GS827" t="s">
        <v>246</v>
      </c>
      <c r="GT827" t="s">
        <v>246</v>
      </c>
      <c r="GU827" t="s">
        <v>246</v>
      </c>
      <c r="GV827" t="s">
        <v>246</v>
      </c>
      <c r="GW827" t="s">
        <v>246</v>
      </c>
      <c r="GX827" t="s">
        <v>246</v>
      </c>
      <c r="GY827" t="s">
        <v>246</v>
      </c>
      <c r="GZ827" t="s">
        <v>246</v>
      </c>
      <c r="HA827" t="s">
        <v>246</v>
      </c>
      <c r="HB827" t="s">
        <v>246</v>
      </c>
      <c r="HC827" t="s">
        <v>246</v>
      </c>
      <c r="HD827" t="s">
        <v>246</v>
      </c>
      <c r="HE827" s="2">
        <v>3248</v>
      </c>
      <c r="HF827" s="2">
        <v>0</v>
      </c>
      <c r="HG827" s="2">
        <v>0</v>
      </c>
      <c r="HH827">
        <v>0</v>
      </c>
      <c r="HI827" s="2">
        <v>21655</v>
      </c>
      <c r="HJ827" s="2">
        <v>21655</v>
      </c>
      <c r="HK827" s="2">
        <v>0</v>
      </c>
      <c r="HL827">
        <v>0</v>
      </c>
      <c r="HM827" s="2">
        <v>0</v>
      </c>
      <c r="HN827" s="2">
        <v>0</v>
      </c>
      <c r="HO827" s="2">
        <v>0</v>
      </c>
      <c r="HP827">
        <v>0</v>
      </c>
      <c r="HQ827" s="2">
        <v>380</v>
      </c>
      <c r="HS827" s="2">
        <v>21655</v>
      </c>
      <c r="HV827" t="s">
        <v>776</v>
      </c>
      <c r="HY827" t="s">
        <v>777</v>
      </c>
      <c r="HZ827" t="s">
        <v>778</v>
      </c>
      <c r="IA827" t="s">
        <v>778</v>
      </c>
      <c r="IF827" t="str">
        <f>""</f>
        <v/>
      </c>
      <c r="IG827" t="str">
        <f>""</f>
        <v/>
      </c>
      <c r="IH827" t="str">
        <f>""</f>
        <v/>
      </c>
      <c r="IT827" t="str">
        <f>""</f>
        <v/>
      </c>
      <c r="IY827" t="str">
        <f>""</f>
        <v/>
      </c>
      <c r="JB827" t="s">
        <v>271</v>
      </c>
      <c r="JD827" t="str">
        <f>""</f>
        <v/>
      </c>
      <c r="JE827" t="str">
        <f>""</f>
        <v/>
      </c>
      <c r="JO827" t="str">
        <f>""</f>
        <v/>
      </c>
      <c r="JP827" t="str">
        <f>""</f>
        <v/>
      </c>
      <c r="JQ827" t="str">
        <f>HYPERLINK("https://web.datatree.com/?/property?propertyId=4105115")</f>
        <v>https://web.datatree.com/?/property?propertyId=4105115</v>
      </c>
    </row>
    <row r="828" spans="1:277" x14ac:dyDescent="0.25">
      <c r="A828">
        <v>826</v>
      </c>
      <c r="B828" s="15" t="s">
        <v>18833</v>
      </c>
      <c r="C828" s="15" t="s">
        <v>18832</v>
      </c>
      <c r="D828" s="15" t="s">
        <v>18834</v>
      </c>
      <c r="E828" s="15" t="s">
        <v>18835</v>
      </c>
      <c r="F828" s="15" t="s">
        <v>18836</v>
      </c>
      <c r="G828" s="15" t="s">
        <v>243</v>
      </c>
      <c r="H828" s="15">
        <v>85555</v>
      </c>
      <c r="I828" s="15" t="s">
        <v>18837</v>
      </c>
      <c r="J828" s="23" t="s">
        <v>18838</v>
      </c>
      <c r="K828" s="15" t="s">
        <v>18839</v>
      </c>
      <c r="L828" s="16" t="s">
        <v>18840</v>
      </c>
      <c r="M828" s="17" t="str">
        <f t="shared" si="246"/>
        <v>6/31/2022</v>
      </c>
      <c r="N828" s="15">
        <v>10020</v>
      </c>
      <c r="O828" s="18">
        <f t="shared" si="249"/>
        <v>0</v>
      </c>
      <c r="P828" s="19" t="str">
        <f t="shared" si="250"/>
        <v>$0.00</v>
      </c>
      <c r="Q828" s="16">
        <v>44834</v>
      </c>
      <c r="R828" s="19" t="str">
        <f t="shared" si="247"/>
        <v>09/30/22</v>
      </c>
      <c r="S828" t="str">
        <f t="shared" si="251"/>
        <v>MOHAVE</v>
      </c>
      <c r="T828" s="6" t="str">
        <f t="shared" si="252"/>
        <v>314-54-016B</v>
      </c>
      <c r="U828" t="str">
        <f t="shared" si="253"/>
        <v xml:space="preserve">2316 S COTTONWOOD DR </v>
      </c>
      <c r="V828" t="str">
        <f t="shared" si="254"/>
        <v>TEMPE</v>
      </c>
      <c r="W828" t="str">
        <f t="shared" si="255"/>
        <v>AZ</v>
      </c>
      <c r="X828" t="str">
        <f t="shared" si="256"/>
        <v>85282-3031</v>
      </c>
      <c r="Y828" t="str">
        <f t="shared" si="257"/>
        <v>WILLIAM</v>
      </c>
      <c r="Z828" t="str">
        <f t="shared" si="258"/>
        <v>BEAUVAIS</v>
      </c>
      <c r="AA828" t="str">
        <f t="shared" si="259"/>
        <v>ROADWAY &amp; UTILITY EASEMENT NE4 OF PARCEL 776 (NE4 SE4 SE4) CONT 1 0 AC M/L 314-44-100(314-54-016B)</v>
      </c>
      <c r="AB828">
        <f t="shared" si="260"/>
        <v>10</v>
      </c>
      <c r="AC828" t="str">
        <f t="shared" si="261"/>
        <v>MOHAVE</v>
      </c>
      <c r="AI828">
        <f t="shared" si="248"/>
        <v>10</v>
      </c>
      <c r="AO828" t="s">
        <v>7881</v>
      </c>
      <c r="AP828" t="s">
        <v>7882</v>
      </c>
      <c r="AQ828" t="s">
        <v>661</v>
      </c>
      <c r="AR828" t="s">
        <v>7883</v>
      </c>
      <c r="AS828" t="s">
        <v>240</v>
      </c>
      <c r="AT828">
        <v>5</v>
      </c>
      <c r="AU828" t="s">
        <v>7884</v>
      </c>
      <c r="AV828" t="s">
        <v>7885</v>
      </c>
      <c r="AW828" t="s">
        <v>7885</v>
      </c>
      <c r="AX828" t="s">
        <v>7883</v>
      </c>
      <c r="AY828" t="s">
        <v>240</v>
      </c>
      <c r="AZ828">
        <v>5</v>
      </c>
      <c r="BC828" t="s">
        <v>7886</v>
      </c>
      <c r="BD828" t="s">
        <v>7887</v>
      </c>
      <c r="BF828" t="s">
        <v>300</v>
      </c>
      <c r="BH828" t="s">
        <v>242</v>
      </c>
      <c r="BS828" t="s">
        <v>243</v>
      </c>
      <c r="BV828" t="s">
        <v>244</v>
      </c>
      <c r="BY828" t="s">
        <v>245</v>
      </c>
      <c r="BZ828" t="s">
        <v>457</v>
      </c>
      <c r="CA828">
        <v>2316</v>
      </c>
      <c r="CD828" t="s">
        <v>7888</v>
      </c>
      <c r="CE828" t="s">
        <v>302</v>
      </c>
      <c r="CG828" t="s">
        <v>4889</v>
      </c>
      <c r="CH828" t="s">
        <v>4889</v>
      </c>
      <c r="CI828" t="s">
        <v>243</v>
      </c>
      <c r="CJ828" t="str">
        <f>"85282-3031"</f>
        <v>85282-3031</v>
      </c>
      <c r="CK828" t="s">
        <v>7889</v>
      </c>
      <c r="CL828" t="s">
        <v>7890</v>
      </c>
      <c r="CM828" t="s">
        <v>7891</v>
      </c>
      <c r="CN828" t="s">
        <v>254</v>
      </c>
      <c r="CO828" t="s">
        <v>7892</v>
      </c>
      <c r="CP828" t="str">
        <f>"314-54-016B"</f>
        <v>314-54-016B</v>
      </c>
      <c r="CQ828" t="str">
        <f>"31454016B"</f>
        <v>31454016B</v>
      </c>
      <c r="CR828" t="str">
        <f>"R31454016B"</f>
        <v>R31454016B</v>
      </c>
      <c r="CS828">
        <v>4015</v>
      </c>
      <c r="CW828" t="s">
        <v>256</v>
      </c>
      <c r="CX828" t="s">
        <v>333</v>
      </c>
      <c r="CY828" t="s">
        <v>7893</v>
      </c>
      <c r="CZ828">
        <v>31</v>
      </c>
      <c r="DB828">
        <v>35.417884950000001</v>
      </c>
      <c r="DC828">
        <v>-113.3651887</v>
      </c>
      <c r="DD828" t="s">
        <v>3668</v>
      </c>
      <c r="DK828" t="s">
        <v>7894</v>
      </c>
      <c r="DL828" t="s">
        <v>7894</v>
      </c>
      <c r="DO828" t="str">
        <f>""</f>
        <v/>
      </c>
      <c r="DQ828">
        <v>0</v>
      </c>
      <c r="DR828">
        <v>0</v>
      </c>
      <c r="DS828">
        <v>0</v>
      </c>
      <c r="DT828">
        <v>0</v>
      </c>
      <c r="DW828">
        <v>0</v>
      </c>
      <c r="DX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0</v>
      </c>
      <c r="EI828">
        <v>0</v>
      </c>
      <c r="EL828">
        <v>0</v>
      </c>
      <c r="EN828">
        <v>0</v>
      </c>
      <c r="EP828">
        <v>0</v>
      </c>
      <c r="ER828">
        <v>0</v>
      </c>
      <c r="ET828">
        <v>0</v>
      </c>
      <c r="EY828">
        <v>0</v>
      </c>
      <c r="FA828">
        <v>0</v>
      </c>
      <c r="FL828">
        <v>0</v>
      </c>
      <c r="FQ828" t="s">
        <v>336</v>
      </c>
      <c r="FR828" t="s">
        <v>7895</v>
      </c>
      <c r="FS828" t="s">
        <v>7896</v>
      </c>
      <c r="FU828">
        <v>435600</v>
      </c>
      <c r="FV828">
        <v>10</v>
      </c>
      <c r="FW828">
        <v>0</v>
      </c>
      <c r="FX828">
        <v>0</v>
      </c>
      <c r="FY828">
        <v>0</v>
      </c>
      <c r="FZ828">
        <v>0</v>
      </c>
      <c r="GI828" t="s">
        <v>264</v>
      </c>
      <c r="GJ828" t="s">
        <v>7897</v>
      </c>
      <c r="GK828" t="s">
        <v>7898</v>
      </c>
      <c r="GL828" s="1">
        <v>40135</v>
      </c>
      <c r="GM828" t="s">
        <v>267</v>
      </c>
      <c r="GN828" t="str">
        <f t="shared" si="265"/>
        <v>FALSE</v>
      </c>
      <c r="GO828">
        <v>2022</v>
      </c>
      <c r="GP828">
        <v>2020</v>
      </c>
      <c r="GQ828">
        <v>800</v>
      </c>
      <c r="GR828" t="s">
        <v>246</v>
      </c>
      <c r="GS828" t="s">
        <v>246</v>
      </c>
      <c r="GT828" t="s">
        <v>246</v>
      </c>
      <c r="GU828" t="s">
        <v>246</v>
      </c>
      <c r="GV828" t="s">
        <v>246</v>
      </c>
      <c r="GW828" t="s">
        <v>246</v>
      </c>
      <c r="GX828" t="s">
        <v>246</v>
      </c>
      <c r="GY828" t="s">
        <v>246</v>
      </c>
      <c r="GZ828" t="s">
        <v>246</v>
      </c>
      <c r="HA828" t="s">
        <v>246</v>
      </c>
      <c r="HB828" t="s">
        <v>246</v>
      </c>
      <c r="HC828" t="s">
        <v>246</v>
      </c>
      <c r="HD828" t="s">
        <v>246</v>
      </c>
      <c r="HE828" s="2">
        <v>422</v>
      </c>
      <c r="HF828" s="2">
        <v>0</v>
      </c>
      <c r="HG828" s="2">
        <v>0</v>
      </c>
      <c r="HH828">
        <v>0</v>
      </c>
      <c r="HI828" s="2">
        <v>2812</v>
      </c>
      <c r="HJ828" s="2">
        <v>2812</v>
      </c>
      <c r="HK828" s="2">
        <v>0</v>
      </c>
      <c r="HL828">
        <v>0</v>
      </c>
      <c r="HM828" s="2">
        <v>0</v>
      </c>
      <c r="HN828" s="2">
        <v>0</v>
      </c>
      <c r="HO828" s="2">
        <v>0</v>
      </c>
      <c r="HP828">
        <v>0</v>
      </c>
      <c r="HQ828" s="2">
        <v>37.340000000000003</v>
      </c>
      <c r="HS828" s="2">
        <v>2812</v>
      </c>
      <c r="HV828" t="s">
        <v>7899</v>
      </c>
      <c r="HY828" t="s">
        <v>7900</v>
      </c>
      <c r="HZ828" t="s">
        <v>7900</v>
      </c>
      <c r="IB828" s="1">
        <v>35993</v>
      </c>
      <c r="IC828" s="1">
        <v>36000</v>
      </c>
      <c r="ID828" s="2">
        <v>0</v>
      </c>
      <c r="IE828" t="s">
        <v>319</v>
      </c>
      <c r="IF828" t="str">
        <f>"                    "</f>
        <v xml:space="preserve">                    </v>
      </c>
      <c r="IG828" t="str">
        <f>"3129.646"</f>
        <v>3129.646</v>
      </c>
      <c r="IH828" t="str">
        <f>""</f>
        <v/>
      </c>
      <c r="IT828" t="str">
        <f>""</f>
        <v/>
      </c>
      <c r="IY828" t="str">
        <f>""</f>
        <v/>
      </c>
      <c r="JB828" t="s">
        <v>271</v>
      </c>
      <c r="JD828" t="str">
        <f>""</f>
        <v/>
      </c>
      <c r="JE828" t="str">
        <f>""</f>
        <v/>
      </c>
      <c r="JO828" t="str">
        <f>""</f>
        <v/>
      </c>
      <c r="JP828" t="str">
        <f>""</f>
        <v/>
      </c>
      <c r="JQ828" t="str">
        <f>HYPERLINK("https://web.datatree.com/?/property?propertyId=4144308")</f>
        <v>https://web.datatree.com/?/property?propertyId=4144308</v>
      </c>
    </row>
    <row r="829" spans="1:277" x14ac:dyDescent="0.25">
      <c r="A829">
        <v>827</v>
      </c>
      <c r="B829" s="15" t="s">
        <v>18833</v>
      </c>
      <c r="C829" s="15" t="s">
        <v>18832</v>
      </c>
      <c r="D829" s="15" t="s">
        <v>18834</v>
      </c>
      <c r="E829" s="15" t="s">
        <v>18835</v>
      </c>
      <c r="F829" s="15" t="s">
        <v>18836</v>
      </c>
      <c r="G829" s="15" t="s">
        <v>243</v>
      </c>
      <c r="H829" s="15">
        <v>85555</v>
      </c>
      <c r="I829" s="15" t="s">
        <v>18837</v>
      </c>
      <c r="J829" s="23" t="s">
        <v>18838</v>
      </c>
      <c r="K829" s="15" t="s">
        <v>18839</v>
      </c>
      <c r="L829" s="16" t="s">
        <v>18840</v>
      </c>
      <c r="M829" s="17" t="str">
        <f t="shared" si="246"/>
        <v>6/31/2022</v>
      </c>
      <c r="N829" s="15">
        <v>10021</v>
      </c>
      <c r="O829" s="18">
        <f t="shared" si="249"/>
        <v>0</v>
      </c>
      <c r="P829" s="19" t="str">
        <f t="shared" si="250"/>
        <v>$0.00</v>
      </c>
      <c r="Q829" s="16">
        <v>44834</v>
      </c>
      <c r="R829" s="19" t="str">
        <f t="shared" si="247"/>
        <v>09/30/22</v>
      </c>
      <c r="S829" t="str">
        <f t="shared" si="251"/>
        <v>MOHAVE</v>
      </c>
      <c r="T829" s="6" t="str">
        <f t="shared" si="252"/>
        <v>318-22-037</v>
      </c>
      <c r="U829" t="str">
        <f t="shared" si="253"/>
        <v xml:space="preserve">8811 VIA DIEGO LN </v>
      </c>
      <c r="V829" t="str">
        <f t="shared" si="254"/>
        <v>LAKESIDE</v>
      </c>
      <c r="W829" t="str">
        <f t="shared" si="255"/>
        <v>CA</v>
      </c>
      <c r="X829" t="str">
        <f t="shared" si="256"/>
        <v>92040-5045</v>
      </c>
      <c r="Y829" t="str">
        <f t="shared" si="257"/>
        <v>CAROL</v>
      </c>
      <c r="Z829" t="str">
        <f t="shared" si="258"/>
        <v>HINZ</v>
      </c>
      <c r="AA829" t="str">
        <f t="shared" si="259"/>
        <v>SW4 NE4 NE4 CONT 10 AC 318-06-169 (318-22- 037)</v>
      </c>
      <c r="AB829">
        <f t="shared" si="260"/>
        <v>10</v>
      </c>
      <c r="AC829" t="str">
        <f t="shared" si="261"/>
        <v>MOHAVE</v>
      </c>
      <c r="AI829">
        <f t="shared" si="248"/>
        <v>10</v>
      </c>
      <c r="AO829" t="s">
        <v>7901</v>
      </c>
      <c r="AP829" t="s">
        <v>5406</v>
      </c>
      <c r="AQ829" t="s">
        <v>5406</v>
      </c>
      <c r="AR829" t="s">
        <v>7902</v>
      </c>
      <c r="AS829" t="s">
        <v>240</v>
      </c>
      <c r="AT829">
        <v>2</v>
      </c>
      <c r="BC829" t="s">
        <v>7903</v>
      </c>
      <c r="BD829" t="s">
        <v>7901</v>
      </c>
      <c r="BH829" t="s">
        <v>242</v>
      </c>
      <c r="BS829" t="s">
        <v>243</v>
      </c>
      <c r="BV829" t="s">
        <v>244</v>
      </c>
      <c r="BY829" t="s">
        <v>245</v>
      </c>
      <c r="CA829">
        <v>8811</v>
      </c>
      <c r="CD829" t="s">
        <v>7904</v>
      </c>
      <c r="CE829" t="s">
        <v>419</v>
      </c>
      <c r="CG829" t="s">
        <v>4317</v>
      </c>
      <c r="CH829" t="s">
        <v>7905</v>
      </c>
      <c r="CI829" t="s">
        <v>328</v>
      </c>
      <c r="CJ829" t="str">
        <f>"92040-5045"</f>
        <v>92040-5045</v>
      </c>
      <c r="CK829" t="s">
        <v>1030</v>
      </c>
      <c r="CL829" t="s">
        <v>7906</v>
      </c>
      <c r="CM829" t="s">
        <v>7907</v>
      </c>
      <c r="CN829" t="s">
        <v>254</v>
      </c>
      <c r="CO829" t="s">
        <v>7908</v>
      </c>
      <c r="CP829" t="str">
        <f>"318-22-037"</f>
        <v>318-22-037</v>
      </c>
      <c r="CQ829" t="str">
        <f>"31822037"</f>
        <v>31822037</v>
      </c>
      <c r="CR829" t="str">
        <f>"R31822037"</f>
        <v>R31822037</v>
      </c>
      <c r="CS829">
        <v>4015</v>
      </c>
      <c r="CX829" t="s">
        <v>925</v>
      </c>
      <c r="CY829" t="s">
        <v>548</v>
      </c>
      <c r="CZ829">
        <v>29</v>
      </c>
      <c r="DB829">
        <v>35.8772385749728</v>
      </c>
      <c r="DC829">
        <v>-113.911554019329</v>
      </c>
      <c r="DK829" t="s">
        <v>926</v>
      </c>
      <c r="DL829" t="s">
        <v>926</v>
      </c>
      <c r="DO829" t="str">
        <f>""</f>
        <v/>
      </c>
      <c r="DQ829">
        <v>0</v>
      </c>
      <c r="DR829">
        <v>0</v>
      </c>
      <c r="DS829">
        <v>0</v>
      </c>
      <c r="DT829">
        <v>0</v>
      </c>
      <c r="DW829">
        <v>0</v>
      </c>
      <c r="DX829">
        <v>0</v>
      </c>
      <c r="DZ829">
        <v>0</v>
      </c>
      <c r="EA829">
        <v>0</v>
      </c>
      <c r="EB829">
        <v>0</v>
      </c>
      <c r="EC829">
        <v>0</v>
      </c>
      <c r="ED829">
        <v>0</v>
      </c>
      <c r="EE829">
        <v>0</v>
      </c>
      <c r="EF829">
        <v>0</v>
      </c>
      <c r="EG829">
        <v>0</v>
      </c>
      <c r="EH829">
        <v>0</v>
      </c>
      <c r="EI829">
        <v>0</v>
      </c>
      <c r="EL829">
        <v>0</v>
      </c>
      <c r="EN829">
        <v>0</v>
      </c>
      <c r="EP829">
        <v>0</v>
      </c>
      <c r="ER829">
        <v>0</v>
      </c>
      <c r="ET829">
        <v>0</v>
      </c>
      <c r="EY829">
        <v>0</v>
      </c>
      <c r="FA829">
        <v>0</v>
      </c>
      <c r="FL829">
        <v>0</v>
      </c>
      <c r="FQ829" t="s">
        <v>261</v>
      </c>
      <c r="FR829" t="s">
        <v>354</v>
      </c>
      <c r="FS829" t="s">
        <v>355</v>
      </c>
      <c r="FU829">
        <v>435600</v>
      </c>
      <c r="FV829">
        <v>10</v>
      </c>
      <c r="FW829">
        <v>0</v>
      </c>
      <c r="FX829">
        <v>0</v>
      </c>
      <c r="FY829">
        <v>0</v>
      </c>
      <c r="FZ829">
        <v>0</v>
      </c>
      <c r="GI829" t="s">
        <v>264</v>
      </c>
      <c r="GJ829" t="s">
        <v>927</v>
      </c>
      <c r="GK829" t="s">
        <v>928</v>
      </c>
      <c r="GL829" s="1">
        <v>40135</v>
      </c>
      <c r="GM829" t="s">
        <v>267</v>
      </c>
      <c r="GN829" t="str">
        <f t="shared" si="265"/>
        <v>FALSE</v>
      </c>
      <c r="GO829">
        <v>2022</v>
      </c>
      <c r="GP829">
        <v>2020</v>
      </c>
      <c r="GQ829">
        <v>400</v>
      </c>
      <c r="GR829" t="s">
        <v>246</v>
      </c>
      <c r="GS829" t="s">
        <v>246</v>
      </c>
      <c r="GT829" t="s">
        <v>246</v>
      </c>
      <c r="GU829" t="s">
        <v>246</v>
      </c>
      <c r="GV829" t="s">
        <v>246</v>
      </c>
      <c r="GW829" t="s">
        <v>246</v>
      </c>
      <c r="GX829" t="s">
        <v>246</v>
      </c>
      <c r="GY829" t="s">
        <v>246</v>
      </c>
      <c r="GZ829" t="s">
        <v>246</v>
      </c>
      <c r="HA829" t="s">
        <v>246</v>
      </c>
      <c r="HB829" t="s">
        <v>246</v>
      </c>
      <c r="HC829" t="s">
        <v>246</v>
      </c>
      <c r="HD829" t="s">
        <v>246</v>
      </c>
      <c r="HE829" s="2">
        <v>708</v>
      </c>
      <c r="HF829" s="2">
        <v>0</v>
      </c>
      <c r="HG829" s="2">
        <v>0</v>
      </c>
      <c r="HH829">
        <v>0</v>
      </c>
      <c r="HI829" s="2">
        <v>4723</v>
      </c>
      <c r="HJ829" s="2">
        <v>4723</v>
      </c>
      <c r="HK829" s="2">
        <v>0</v>
      </c>
      <c r="HL829">
        <v>0</v>
      </c>
      <c r="HM829" s="2">
        <v>0</v>
      </c>
      <c r="HN829" s="2">
        <v>0</v>
      </c>
      <c r="HO829" s="2">
        <v>0</v>
      </c>
      <c r="HP829">
        <v>0</v>
      </c>
      <c r="HQ829" s="2">
        <v>75.959999999999994</v>
      </c>
      <c r="HS829" s="2">
        <v>4723</v>
      </c>
      <c r="HV829" t="s">
        <v>315</v>
      </c>
      <c r="HY829" t="s">
        <v>552</v>
      </c>
      <c r="HZ829" t="s">
        <v>359</v>
      </c>
      <c r="IA829" t="s">
        <v>360</v>
      </c>
      <c r="IB829" s="1">
        <v>38853</v>
      </c>
      <c r="IC829" s="1">
        <v>38860</v>
      </c>
      <c r="ID829" s="2">
        <v>0</v>
      </c>
      <c r="IE829" t="s">
        <v>362</v>
      </c>
      <c r="IF829" t="str">
        <f>"                    "</f>
        <v xml:space="preserve">                    </v>
      </c>
      <c r="IG829" t="str">
        <f>"6276.117"</f>
        <v>6276.117</v>
      </c>
      <c r="IH829" t="str">
        <f>""</f>
        <v/>
      </c>
      <c r="IT829" t="str">
        <f>""</f>
        <v/>
      </c>
      <c r="IY829" t="str">
        <f>""</f>
        <v/>
      </c>
      <c r="JB829" t="s">
        <v>271</v>
      </c>
      <c r="JD829" t="str">
        <f>""</f>
        <v/>
      </c>
      <c r="JE829" t="str">
        <f>""</f>
        <v/>
      </c>
      <c r="JO829" t="str">
        <f>""</f>
        <v/>
      </c>
      <c r="JP829" t="str">
        <f>""</f>
        <v/>
      </c>
      <c r="JQ829" t="str">
        <f>HYPERLINK("https://web.datatree.com/?/property?propertyId=4145617")</f>
        <v>https://web.datatree.com/?/property?propertyId=4145617</v>
      </c>
    </row>
    <row r="830" spans="1:277" x14ac:dyDescent="0.25">
      <c r="A830">
        <v>828</v>
      </c>
      <c r="B830" s="15" t="s">
        <v>18833</v>
      </c>
      <c r="C830" s="15" t="s">
        <v>18832</v>
      </c>
      <c r="D830" s="15" t="s">
        <v>18834</v>
      </c>
      <c r="E830" s="15" t="s">
        <v>18835</v>
      </c>
      <c r="F830" s="15" t="s">
        <v>18836</v>
      </c>
      <c r="G830" s="15" t="s">
        <v>243</v>
      </c>
      <c r="H830" s="15">
        <v>85555</v>
      </c>
      <c r="I830" s="15" t="s">
        <v>18837</v>
      </c>
      <c r="J830" s="23" t="s">
        <v>18838</v>
      </c>
      <c r="K830" s="15" t="s">
        <v>18839</v>
      </c>
      <c r="L830" s="16" t="s">
        <v>18840</v>
      </c>
      <c r="M830" s="17" t="str">
        <f t="shared" si="246"/>
        <v>6/31/2022</v>
      </c>
      <c r="N830" s="15">
        <v>10022</v>
      </c>
      <c r="O830" s="18">
        <f t="shared" si="249"/>
        <v>0</v>
      </c>
      <c r="P830" s="19" t="str">
        <f t="shared" si="250"/>
        <v>$0.00</v>
      </c>
      <c r="Q830" s="16">
        <v>44834</v>
      </c>
      <c r="R830" s="19" t="str">
        <f t="shared" si="247"/>
        <v>09/30/22</v>
      </c>
      <c r="S830" t="str">
        <f t="shared" si="251"/>
        <v>MOHAVE</v>
      </c>
      <c r="T830" s="6" t="str">
        <f t="shared" si="252"/>
        <v>201-36-028</v>
      </c>
      <c r="U830" t="str">
        <f t="shared" si="253"/>
        <v xml:space="preserve">1154 N MADRID LN </v>
      </c>
      <c r="V830" t="str">
        <f t="shared" si="254"/>
        <v>CHANDLER</v>
      </c>
      <c r="W830" t="str">
        <f t="shared" si="255"/>
        <v>AZ</v>
      </c>
      <c r="X830" t="str">
        <f t="shared" si="256"/>
        <v>85226-1481</v>
      </c>
      <c r="Y830" t="str">
        <f t="shared" si="257"/>
        <v>MEHMET</v>
      </c>
      <c r="Z830" t="str">
        <f t="shared" si="258"/>
        <v>KILIC</v>
      </c>
      <c r="AA830" t="str">
        <f t="shared" si="259"/>
        <v>NW4 NW4 SE4 CONT 10 AC M/L 201-28-113(201-36-028)TAO</v>
      </c>
      <c r="AB830">
        <f t="shared" si="260"/>
        <v>10</v>
      </c>
      <c r="AC830" t="str">
        <f t="shared" si="261"/>
        <v>MOHAVE</v>
      </c>
      <c r="AI830">
        <f t="shared" si="248"/>
        <v>10</v>
      </c>
      <c r="AO830" t="s">
        <v>7909</v>
      </c>
      <c r="AP830" t="s">
        <v>7910</v>
      </c>
      <c r="AQ830" t="s">
        <v>7910</v>
      </c>
      <c r="AR830" t="s">
        <v>7911</v>
      </c>
      <c r="AS830" t="s">
        <v>240</v>
      </c>
      <c r="AT830">
        <v>3</v>
      </c>
      <c r="BC830" t="s">
        <v>7912</v>
      </c>
      <c r="BD830" t="s">
        <v>7909</v>
      </c>
      <c r="BH830" t="s">
        <v>242</v>
      </c>
      <c r="BS830" t="s">
        <v>243</v>
      </c>
      <c r="BV830" t="s">
        <v>244</v>
      </c>
      <c r="BY830" t="s">
        <v>245</v>
      </c>
      <c r="BZ830" t="s">
        <v>246</v>
      </c>
      <c r="CA830">
        <v>1154</v>
      </c>
      <c r="CD830" t="s">
        <v>7913</v>
      </c>
      <c r="CE830" t="s">
        <v>419</v>
      </c>
      <c r="CG830" t="s">
        <v>906</v>
      </c>
      <c r="CH830" t="s">
        <v>906</v>
      </c>
      <c r="CI830" t="s">
        <v>243</v>
      </c>
      <c r="CJ830" t="str">
        <f>"85226-1481"</f>
        <v>85226-1481</v>
      </c>
      <c r="CK830" t="s">
        <v>616</v>
      </c>
      <c r="CL830" t="s">
        <v>7914</v>
      </c>
      <c r="CM830" t="s">
        <v>7915</v>
      </c>
      <c r="CN830" t="s">
        <v>254</v>
      </c>
      <c r="CO830" t="s">
        <v>7916</v>
      </c>
      <c r="CP830" t="str">
        <f>"201-36-028"</f>
        <v>201-36-028</v>
      </c>
      <c r="CQ830" t="str">
        <f>"20136028"</f>
        <v>20136028</v>
      </c>
      <c r="CR830" t="str">
        <f>"R20136028"</f>
        <v>R20136028</v>
      </c>
      <c r="CS830">
        <v>4015</v>
      </c>
      <c r="CW830" t="s">
        <v>256</v>
      </c>
      <c r="CX830" t="s">
        <v>707</v>
      </c>
      <c r="CY830" t="s">
        <v>258</v>
      </c>
      <c r="CZ830">
        <v>15</v>
      </c>
      <c r="DB830">
        <v>34.854523695678999</v>
      </c>
      <c r="DC830">
        <v>-113.53688621487601</v>
      </c>
      <c r="DK830" t="s">
        <v>2502</v>
      </c>
      <c r="DL830" t="s">
        <v>2502</v>
      </c>
      <c r="DO830" t="str">
        <f>""</f>
        <v/>
      </c>
      <c r="DQ830">
        <v>0</v>
      </c>
      <c r="DR830">
        <v>0</v>
      </c>
      <c r="DS830">
        <v>0</v>
      </c>
      <c r="DT830">
        <v>0</v>
      </c>
      <c r="DW830">
        <v>0</v>
      </c>
      <c r="DX830">
        <v>0</v>
      </c>
      <c r="DZ830">
        <v>0</v>
      </c>
      <c r="EA830">
        <v>0</v>
      </c>
      <c r="EB830">
        <v>0</v>
      </c>
      <c r="EC830">
        <v>0</v>
      </c>
      <c r="ED830">
        <v>0</v>
      </c>
      <c r="EE830">
        <v>0</v>
      </c>
      <c r="EF830">
        <v>0</v>
      </c>
      <c r="EG830">
        <v>0</v>
      </c>
      <c r="EH830">
        <v>0</v>
      </c>
      <c r="EI830">
        <v>0</v>
      </c>
      <c r="EL830">
        <v>0</v>
      </c>
      <c r="EN830">
        <v>0</v>
      </c>
      <c r="EP830">
        <v>0</v>
      </c>
      <c r="ER830">
        <v>0</v>
      </c>
      <c r="ET830">
        <v>0</v>
      </c>
      <c r="EY830">
        <v>0</v>
      </c>
      <c r="FA830">
        <v>0</v>
      </c>
      <c r="FL830">
        <v>0</v>
      </c>
      <c r="FQ830" t="s">
        <v>261</v>
      </c>
      <c r="FR830" t="s">
        <v>354</v>
      </c>
      <c r="FS830" t="s">
        <v>355</v>
      </c>
      <c r="FU830">
        <v>435600</v>
      </c>
      <c r="FV830">
        <v>10</v>
      </c>
      <c r="FW830">
        <v>0</v>
      </c>
      <c r="FX830">
        <v>0</v>
      </c>
      <c r="FY830">
        <v>0</v>
      </c>
      <c r="FZ830">
        <v>0</v>
      </c>
      <c r="GI830" t="s">
        <v>264</v>
      </c>
      <c r="GJ830" t="s">
        <v>709</v>
      </c>
      <c r="GK830" t="s">
        <v>710</v>
      </c>
      <c r="GL830" s="1">
        <v>40135</v>
      </c>
      <c r="GM830" t="s">
        <v>267</v>
      </c>
      <c r="GN830" t="str">
        <f t="shared" si="265"/>
        <v>FALSE</v>
      </c>
      <c r="GO830">
        <v>2022</v>
      </c>
      <c r="GP830">
        <v>2020</v>
      </c>
      <c r="GQ830">
        <v>600</v>
      </c>
      <c r="GR830" t="s">
        <v>246</v>
      </c>
      <c r="GS830" t="s">
        <v>246</v>
      </c>
      <c r="GT830" t="s">
        <v>246</v>
      </c>
      <c r="GU830" t="s">
        <v>246</v>
      </c>
      <c r="GV830" t="s">
        <v>246</v>
      </c>
      <c r="GW830" t="s">
        <v>246</v>
      </c>
      <c r="GX830" t="s">
        <v>246</v>
      </c>
      <c r="GY830" t="s">
        <v>246</v>
      </c>
      <c r="GZ830" t="s">
        <v>246</v>
      </c>
      <c r="HA830" t="s">
        <v>246</v>
      </c>
      <c r="HB830" t="s">
        <v>246</v>
      </c>
      <c r="HC830" t="s">
        <v>246</v>
      </c>
      <c r="HD830" t="s">
        <v>246</v>
      </c>
      <c r="HE830" s="2">
        <v>296</v>
      </c>
      <c r="HF830" s="2">
        <v>0</v>
      </c>
      <c r="HG830" s="2">
        <v>0</v>
      </c>
      <c r="HH830">
        <v>0</v>
      </c>
      <c r="HI830" s="2">
        <v>1972</v>
      </c>
      <c r="HJ830" s="2">
        <v>1972</v>
      </c>
      <c r="HK830" s="2">
        <v>0</v>
      </c>
      <c r="HL830">
        <v>0</v>
      </c>
      <c r="HM830" s="2">
        <v>0</v>
      </c>
      <c r="HN830" s="2">
        <v>0</v>
      </c>
      <c r="HO830" s="2">
        <v>0</v>
      </c>
      <c r="HP830">
        <v>0</v>
      </c>
      <c r="HQ830" s="2">
        <v>18.18</v>
      </c>
      <c r="HS830" s="2">
        <v>1972</v>
      </c>
      <c r="HV830" t="s">
        <v>289</v>
      </c>
      <c r="HY830" t="s">
        <v>290</v>
      </c>
      <c r="HZ830" t="s">
        <v>290</v>
      </c>
      <c r="IF830" t="str">
        <f>""</f>
        <v/>
      </c>
      <c r="IG830" t="str">
        <f>""</f>
        <v/>
      </c>
      <c r="IH830" t="str">
        <f>""</f>
        <v/>
      </c>
      <c r="IJ830" s="1">
        <v>38789</v>
      </c>
      <c r="IK830" s="2">
        <v>11800</v>
      </c>
      <c r="IL830" t="s">
        <v>566</v>
      </c>
      <c r="IM830" t="s">
        <v>362</v>
      </c>
      <c r="IN830" t="s">
        <v>6504</v>
      </c>
      <c r="IT830" t="str">
        <f>"                    "</f>
        <v xml:space="preserve">                    </v>
      </c>
      <c r="IY830" t="str">
        <f>"                    "</f>
        <v xml:space="preserve">                    </v>
      </c>
      <c r="JB830" t="s">
        <v>271</v>
      </c>
      <c r="JD830" t="str">
        <f>"6151.765"</f>
        <v>6151.765</v>
      </c>
      <c r="JE830" t="str">
        <f>""</f>
        <v/>
      </c>
      <c r="JF830" s="1">
        <v>38671</v>
      </c>
      <c r="JG830" s="1">
        <v>38678</v>
      </c>
      <c r="JH830" s="2">
        <v>5129</v>
      </c>
      <c r="JI830" t="s">
        <v>567</v>
      </c>
      <c r="JK830" s="2">
        <v>0</v>
      </c>
      <c r="JO830" t="str">
        <f>"5970.10"</f>
        <v>5970.10</v>
      </c>
      <c r="JP830" t="str">
        <f>""</f>
        <v/>
      </c>
      <c r="JQ830" t="str">
        <f>HYPERLINK("https://web.datatree.com/?/property?propertyId=4132123")</f>
        <v>https://web.datatree.com/?/property?propertyId=4132123</v>
      </c>
    </row>
    <row r="831" spans="1:277" x14ac:dyDescent="0.25">
      <c r="A831">
        <v>829</v>
      </c>
      <c r="B831" s="15" t="s">
        <v>18833</v>
      </c>
      <c r="C831" s="15" t="s">
        <v>18832</v>
      </c>
      <c r="D831" s="15" t="s">
        <v>18834</v>
      </c>
      <c r="E831" s="15" t="s">
        <v>18835</v>
      </c>
      <c r="F831" s="15" t="s">
        <v>18836</v>
      </c>
      <c r="G831" s="15" t="s">
        <v>243</v>
      </c>
      <c r="H831" s="15">
        <v>85555</v>
      </c>
      <c r="I831" s="15" t="s">
        <v>18837</v>
      </c>
      <c r="J831" s="23" t="s">
        <v>18838</v>
      </c>
      <c r="K831" s="15" t="s">
        <v>18839</v>
      </c>
      <c r="L831" s="16" t="s">
        <v>18840</v>
      </c>
      <c r="M831" s="17" t="str">
        <f t="shared" si="246"/>
        <v>6/31/2022</v>
      </c>
      <c r="N831" s="15">
        <v>10023</v>
      </c>
      <c r="O831" s="18">
        <f t="shared" si="249"/>
        <v>0</v>
      </c>
      <c r="P831" s="19" t="str">
        <f t="shared" si="250"/>
        <v>$0.00</v>
      </c>
      <c r="Q831" s="16">
        <v>44834</v>
      </c>
      <c r="R831" s="19" t="str">
        <f t="shared" si="247"/>
        <v>09/30/22</v>
      </c>
      <c r="S831" t="str">
        <f t="shared" si="251"/>
        <v>MOHAVE</v>
      </c>
      <c r="T831" s="6" t="str">
        <f t="shared" si="252"/>
        <v>318-18-046</v>
      </c>
      <c r="U831" t="str">
        <f t="shared" si="253"/>
        <v xml:space="preserve">3420 S SEPULVEDA BLVD #402 </v>
      </c>
      <c r="V831" t="str">
        <f t="shared" si="254"/>
        <v>LOS ANGELES</v>
      </c>
      <c r="W831" t="str">
        <f t="shared" si="255"/>
        <v>CA</v>
      </c>
      <c r="X831" t="str">
        <f t="shared" si="256"/>
        <v>90034-6076</v>
      </c>
      <c r="Y831">
        <f t="shared" si="257"/>
        <v>0</v>
      </c>
      <c r="Z831" t="str">
        <f t="shared" si="258"/>
        <v>WITOSZYNSKI MARY JANE</v>
      </c>
      <c r="AA831" t="str">
        <f t="shared" si="259"/>
        <v>SW4 SW4 SE4 CONT 10AC 318-18-031 (318-18- 045 &amp; 046)</v>
      </c>
      <c r="AB831">
        <f t="shared" si="260"/>
        <v>10</v>
      </c>
      <c r="AC831" t="str">
        <f t="shared" si="261"/>
        <v>MOHAVE</v>
      </c>
      <c r="AI831">
        <f t="shared" si="248"/>
        <v>10</v>
      </c>
      <c r="AO831" t="s">
        <v>7917</v>
      </c>
      <c r="AR831" t="s">
        <v>7917</v>
      </c>
      <c r="AS831" t="s">
        <v>240</v>
      </c>
      <c r="AT831">
        <v>1</v>
      </c>
      <c r="AU831" t="s">
        <v>7918</v>
      </c>
      <c r="AV831" t="s">
        <v>321</v>
      </c>
      <c r="AW831" t="s">
        <v>322</v>
      </c>
      <c r="AX831" t="s">
        <v>7919</v>
      </c>
      <c r="AY831" t="s">
        <v>240</v>
      </c>
      <c r="AZ831">
        <v>1</v>
      </c>
      <c r="BC831" t="s">
        <v>7920</v>
      </c>
      <c r="BD831" t="s">
        <v>7921</v>
      </c>
      <c r="BE831" t="s">
        <v>689</v>
      </c>
      <c r="BH831" t="s">
        <v>242</v>
      </c>
      <c r="BS831" t="s">
        <v>243</v>
      </c>
      <c r="BV831" t="s">
        <v>244</v>
      </c>
      <c r="BY831" t="s">
        <v>245</v>
      </c>
      <c r="BZ831" t="s">
        <v>457</v>
      </c>
      <c r="CA831">
        <v>3420</v>
      </c>
      <c r="CD831" t="s">
        <v>7922</v>
      </c>
      <c r="CE831" t="s">
        <v>818</v>
      </c>
      <c r="CF831">
        <v>402</v>
      </c>
      <c r="CG831" t="s">
        <v>691</v>
      </c>
      <c r="CH831" t="s">
        <v>691</v>
      </c>
      <c r="CI831" t="s">
        <v>328</v>
      </c>
      <c r="CJ831" t="str">
        <f>"90034-6076"</f>
        <v>90034-6076</v>
      </c>
      <c r="CK831" t="s">
        <v>2222</v>
      </c>
      <c r="CL831" t="s">
        <v>7923</v>
      </c>
      <c r="CM831" t="s">
        <v>7924</v>
      </c>
      <c r="CN831" t="s">
        <v>254</v>
      </c>
      <c r="CO831" t="s">
        <v>7925</v>
      </c>
      <c r="CP831" t="str">
        <f>"318-18-046"</f>
        <v>318-18-046</v>
      </c>
      <c r="CQ831" t="str">
        <f>"31818046"</f>
        <v>31818046</v>
      </c>
      <c r="CR831" t="str">
        <f>"R31818046"</f>
        <v>R31818046</v>
      </c>
      <c r="CS831">
        <v>4015</v>
      </c>
      <c r="CX831" t="s">
        <v>925</v>
      </c>
      <c r="CY831" t="s">
        <v>548</v>
      </c>
      <c r="CZ831">
        <v>17</v>
      </c>
      <c r="DB831">
        <v>35.895343031682103</v>
      </c>
      <c r="DC831">
        <v>-113.91596724427799</v>
      </c>
      <c r="DD831" t="s">
        <v>6509</v>
      </c>
      <c r="DK831" t="s">
        <v>2478</v>
      </c>
      <c r="DL831" t="s">
        <v>2478</v>
      </c>
      <c r="DO831" t="str">
        <f>"47"</f>
        <v>47</v>
      </c>
      <c r="DQ831">
        <v>0</v>
      </c>
      <c r="DR831">
        <v>0</v>
      </c>
      <c r="DS831">
        <v>0</v>
      </c>
      <c r="DT831">
        <v>0</v>
      </c>
      <c r="DW831">
        <v>0</v>
      </c>
      <c r="DX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L831">
        <v>0</v>
      </c>
      <c r="EN831">
        <v>0</v>
      </c>
      <c r="EP831">
        <v>0</v>
      </c>
      <c r="ER831">
        <v>0</v>
      </c>
      <c r="ET831">
        <v>0</v>
      </c>
      <c r="EY831">
        <v>0</v>
      </c>
      <c r="FA831">
        <v>0</v>
      </c>
      <c r="FL831">
        <v>0</v>
      </c>
      <c r="FQ831" t="s">
        <v>261</v>
      </c>
      <c r="FR831" t="s">
        <v>354</v>
      </c>
      <c r="FS831" t="s">
        <v>355</v>
      </c>
      <c r="FU831">
        <v>435600</v>
      </c>
      <c r="FV831">
        <v>10</v>
      </c>
      <c r="FW831">
        <v>0</v>
      </c>
      <c r="FX831">
        <v>0</v>
      </c>
      <c r="FY831">
        <v>0</v>
      </c>
      <c r="FZ831">
        <v>0</v>
      </c>
      <c r="GI831" t="s">
        <v>264</v>
      </c>
      <c r="GJ831" t="s">
        <v>927</v>
      </c>
      <c r="GK831" t="s">
        <v>928</v>
      </c>
      <c r="GL831" s="1">
        <v>40135</v>
      </c>
      <c r="GM831" t="s">
        <v>267</v>
      </c>
      <c r="GN831" t="str">
        <f t="shared" si="265"/>
        <v>FALSE</v>
      </c>
      <c r="GO831">
        <v>2022</v>
      </c>
      <c r="GP831">
        <v>2020</v>
      </c>
      <c r="GQ831">
        <v>400</v>
      </c>
      <c r="GR831" t="s">
        <v>246</v>
      </c>
      <c r="GS831" t="s">
        <v>246</v>
      </c>
      <c r="GT831" t="s">
        <v>246</v>
      </c>
      <c r="GU831" t="s">
        <v>246</v>
      </c>
      <c r="GV831" t="s">
        <v>246</v>
      </c>
      <c r="GW831" t="s">
        <v>246</v>
      </c>
      <c r="GX831" t="s">
        <v>246</v>
      </c>
      <c r="GY831" t="s">
        <v>246</v>
      </c>
      <c r="GZ831" t="s">
        <v>246</v>
      </c>
      <c r="HA831" t="s">
        <v>246</v>
      </c>
      <c r="HB831" t="s">
        <v>246</v>
      </c>
      <c r="HC831" t="s">
        <v>246</v>
      </c>
      <c r="HD831" t="s">
        <v>246</v>
      </c>
      <c r="HE831" s="2">
        <v>708</v>
      </c>
      <c r="HF831" s="2">
        <v>0</v>
      </c>
      <c r="HG831" s="2">
        <v>0</v>
      </c>
      <c r="HH831">
        <v>0</v>
      </c>
      <c r="HI831" s="2">
        <v>4723</v>
      </c>
      <c r="HJ831" s="2">
        <v>4723</v>
      </c>
      <c r="HK831" s="2">
        <v>0</v>
      </c>
      <c r="HL831">
        <v>0</v>
      </c>
      <c r="HM831" s="2">
        <v>0</v>
      </c>
      <c r="HN831" s="2">
        <v>0</v>
      </c>
      <c r="HO831" s="2">
        <v>0</v>
      </c>
      <c r="HP831">
        <v>0</v>
      </c>
      <c r="HQ831" s="2">
        <v>75.959999999999994</v>
      </c>
      <c r="HS831" s="2">
        <v>4723</v>
      </c>
      <c r="HV831" t="s">
        <v>315</v>
      </c>
      <c r="HY831" t="s">
        <v>552</v>
      </c>
      <c r="HZ831" t="s">
        <v>359</v>
      </c>
      <c r="IA831" t="s">
        <v>360</v>
      </c>
      <c r="IB831" s="1">
        <v>38450</v>
      </c>
      <c r="IC831" s="1">
        <v>38457</v>
      </c>
      <c r="ID831" s="2">
        <v>0</v>
      </c>
      <c r="IE831" t="s">
        <v>319</v>
      </c>
      <c r="IF831" t="str">
        <f>"                    "</f>
        <v xml:space="preserve">                    </v>
      </c>
      <c r="IG831" t="str">
        <f>"5544.373"</f>
        <v>5544.373</v>
      </c>
      <c r="IH831" t="str">
        <f>""</f>
        <v/>
      </c>
      <c r="IT831" t="str">
        <f>""</f>
        <v/>
      </c>
      <c r="IY831" t="str">
        <f>""</f>
        <v/>
      </c>
      <c r="JB831" t="s">
        <v>271</v>
      </c>
      <c r="JD831" t="str">
        <f>""</f>
        <v/>
      </c>
      <c r="JE831" t="str">
        <f>""</f>
        <v/>
      </c>
      <c r="JO831" t="str">
        <f>""</f>
        <v/>
      </c>
      <c r="JP831" t="str">
        <f>""</f>
        <v/>
      </c>
      <c r="JQ831" t="str">
        <f>HYPERLINK("https://web.datatree.com/?/property?propertyId=4132516")</f>
        <v>https://web.datatree.com/?/property?propertyId=4132516</v>
      </c>
    </row>
    <row r="832" spans="1:277" x14ac:dyDescent="0.25">
      <c r="A832">
        <v>830</v>
      </c>
      <c r="B832" s="15" t="s">
        <v>18833</v>
      </c>
      <c r="C832" s="15" t="s">
        <v>18832</v>
      </c>
      <c r="D832" s="15" t="s">
        <v>18834</v>
      </c>
      <c r="E832" s="15" t="s">
        <v>18835</v>
      </c>
      <c r="F832" s="15" t="s">
        <v>18836</v>
      </c>
      <c r="G832" s="15" t="s">
        <v>243</v>
      </c>
      <c r="H832" s="15">
        <v>85555</v>
      </c>
      <c r="I832" s="15" t="s">
        <v>18837</v>
      </c>
      <c r="J832" s="23" t="s">
        <v>18838</v>
      </c>
      <c r="K832" s="15" t="s">
        <v>18839</v>
      </c>
      <c r="L832" s="16" t="s">
        <v>18840</v>
      </c>
      <c r="M832" s="17" t="str">
        <f t="shared" si="246"/>
        <v>6/31/2022</v>
      </c>
      <c r="N832" s="15">
        <v>10024</v>
      </c>
      <c r="O832" s="18">
        <f t="shared" si="249"/>
        <v>0</v>
      </c>
      <c r="P832" s="19" t="str">
        <f t="shared" si="250"/>
        <v>$0.00</v>
      </c>
      <c r="Q832" s="16">
        <v>44834</v>
      </c>
      <c r="R832" s="19" t="str">
        <f t="shared" si="247"/>
        <v>09/30/22</v>
      </c>
      <c r="S832" t="str">
        <f t="shared" si="251"/>
        <v>MOHAVE</v>
      </c>
      <c r="T832" s="6" t="str">
        <f t="shared" si="252"/>
        <v>102-39-008</v>
      </c>
      <c r="U832" t="str">
        <f t="shared" si="253"/>
        <v xml:space="preserve">PO BOX 1868 </v>
      </c>
      <c r="V832" t="str">
        <f t="shared" si="254"/>
        <v>OVERGAARD</v>
      </c>
      <c r="W832" t="str">
        <f t="shared" si="255"/>
        <v>AZ</v>
      </c>
      <c r="X832" t="str">
        <f t="shared" si="256"/>
        <v>85933-1868</v>
      </c>
      <c r="Y832" t="str">
        <f t="shared" si="257"/>
        <v>MARILYN</v>
      </c>
      <c r="Z832" t="str">
        <f t="shared" si="258"/>
        <v>HARANG</v>
      </c>
      <c r="AA832" t="str">
        <f t="shared" si="259"/>
        <v>SANDY RIVER RANCHEROS LOT 72 CONT 10 ACRES</v>
      </c>
      <c r="AB832">
        <f t="shared" si="260"/>
        <v>10</v>
      </c>
      <c r="AC832" t="str">
        <f t="shared" si="261"/>
        <v>MOHAVE</v>
      </c>
      <c r="AI832">
        <f t="shared" si="248"/>
        <v>10</v>
      </c>
      <c r="AO832" t="s">
        <v>7926</v>
      </c>
      <c r="AP832" t="s">
        <v>7927</v>
      </c>
      <c r="AQ832" t="s">
        <v>7928</v>
      </c>
      <c r="AR832" t="s">
        <v>7929</v>
      </c>
      <c r="AS832" t="s">
        <v>240</v>
      </c>
      <c r="AT832">
        <v>1</v>
      </c>
      <c r="BC832" t="s">
        <v>7930</v>
      </c>
      <c r="BD832" t="s">
        <v>7926</v>
      </c>
      <c r="BH832" t="s">
        <v>242</v>
      </c>
      <c r="BS832" t="s">
        <v>243</v>
      </c>
      <c r="BV832" t="s">
        <v>244</v>
      </c>
      <c r="BY832" t="s">
        <v>245</v>
      </c>
      <c r="CD832" t="s">
        <v>7931</v>
      </c>
      <c r="CG832" t="s">
        <v>7932</v>
      </c>
      <c r="CH832" t="s">
        <v>1253</v>
      </c>
      <c r="CI832" t="s">
        <v>243</v>
      </c>
      <c r="CJ832" t="str">
        <f>"85933-1868"</f>
        <v>85933-1868</v>
      </c>
      <c r="CK832" t="s">
        <v>7933</v>
      </c>
      <c r="CL832" t="s">
        <v>7934</v>
      </c>
      <c r="CM832" t="s">
        <v>7935</v>
      </c>
      <c r="CN832" t="s">
        <v>254</v>
      </c>
      <c r="CO832" t="s">
        <v>7936</v>
      </c>
      <c r="CP832" t="str">
        <f>"102-39-008"</f>
        <v>102-39-008</v>
      </c>
      <c r="CQ832" t="str">
        <f>"10239008"</f>
        <v>10239008</v>
      </c>
      <c r="CR832" t="str">
        <f>"R10239008"</f>
        <v>R10239008</v>
      </c>
      <c r="CS832">
        <v>4015</v>
      </c>
      <c r="CW832" t="s">
        <v>256</v>
      </c>
      <c r="CX832" t="s">
        <v>424</v>
      </c>
      <c r="CY832" t="s">
        <v>258</v>
      </c>
      <c r="CZ832">
        <v>35</v>
      </c>
      <c r="DB832">
        <v>34.603522550515699</v>
      </c>
      <c r="DC832">
        <v>-113.477752080114</v>
      </c>
      <c r="DD832" t="s">
        <v>994</v>
      </c>
      <c r="DK832" t="s">
        <v>995</v>
      </c>
      <c r="DL832" t="s">
        <v>995</v>
      </c>
      <c r="DO832" t="str">
        <f>"72"</f>
        <v>72</v>
      </c>
      <c r="DQ832">
        <v>0</v>
      </c>
      <c r="DR832">
        <v>0</v>
      </c>
      <c r="DS832">
        <v>0</v>
      </c>
      <c r="DT832">
        <v>0</v>
      </c>
      <c r="DW832">
        <v>0</v>
      </c>
      <c r="DX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L832">
        <v>0</v>
      </c>
      <c r="EN832">
        <v>0</v>
      </c>
      <c r="EP832">
        <v>0</v>
      </c>
      <c r="ER832">
        <v>0</v>
      </c>
      <c r="ET832">
        <v>0</v>
      </c>
      <c r="EY832">
        <v>0</v>
      </c>
      <c r="FA832">
        <v>0</v>
      </c>
      <c r="FL832">
        <v>0</v>
      </c>
      <c r="FQ832" t="s">
        <v>261</v>
      </c>
      <c r="FR832" t="s">
        <v>262</v>
      </c>
      <c r="FS832" t="s">
        <v>263</v>
      </c>
      <c r="FU832">
        <v>435600</v>
      </c>
      <c r="FV832">
        <v>10</v>
      </c>
      <c r="FW832">
        <v>0</v>
      </c>
      <c r="FX832">
        <v>0</v>
      </c>
      <c r="FY832">
        <v>0</v>
      </c>
      <c r="FZ832">
        <v>0</v>
      </c>
      <c r="GI832" t="s">
        <v>264</v>
      </c>
      <c r="GJ832" t="s">
        <v>427</v>
      </c>
      <c r="GK832" t="s">
        <v>428</v>
      </c>
      <c r="GL832" s="1">
        <v>40135</v>
      </c>
      <c r="GM832" t="s">
        <v>267</v>
      </c>
      <c r="GN832" t="str">
        <f t="shared" si="265"/>
        <v>FALSE</v>
      </c>
      <c r="GO832">
        <v>2022</v>
      </c>
      <c r="GP832">
        <v>2020</v>
      </c>
      <c r="GQ832">
        <v>600</v>
      </c>
      <c r="GR832" t="s">
        <v>246</v>
      </c>
      <c r="GS832" t="s">
        <v>246</v>
      </c>
      <c r="GT832" t="s">
        <v>246</v>
      </c>
      <c r="GU832" t="s">
        <v>246</v>
      </c>
      <c r="GV832" t="s">
        <v>246</v>
      </c>
      <c r="GW832" t="s">
        <v>246</v>
      </c>
      <c r="GX832" t="s">
        <v>246</v>
      </c>
      <c r="GY832" t="s">
        <v>246</v>
      </c>
      <c r="GZ832" t="s">
        <v>246</v>
      </c>
      <c r="HA832" t="s">
        <v>246</v>
      </c>
      <c r="HB832" t="s">
        <v>246</v>
      </c>
      <c r="HC832" t="s">
        <v>246</v>
      </c>
      <c r="HD832" t="s">
        <v>246</v>
      </c>
      <c r="HE832" s="2">
        <v>509</v>
      </c>
      <c r="HF832" s="2">
        <v>0</v>
      </c>
      <c r="HG832" s="2">
        <v>0</v>
      </c>
      <c r="HH832">
        <v>0</v>
      </c>
      <c r="HI832" s="2">
        <v>3391</v>
      </c>
      <c r="HJ832" s="2">
        <v>3391</v>
      </c>
      <c r="HK832" s="2">
        <v>0</v>
      </c>
      <c r="HL832">
        <v>0</v>
      </c>
      <c r="HM832" s="2">
        <v>0</v>
      </c>
      <c r="HN832" s="2">
        <v>0</v>
      </c>
      <c r="HO832" s="2">
        <v>0</v>
      </c>
      <c r="HP832">
        <v>0</v>
      </c>
      <c r="HQ832" s="2">
        <v>31.56</v>
      </c>
      <c r="HS832" s="2">
        <v>3391</v>
      </c>
      <c r="HV832" t="s">
        <v>289</v>
      </c>
      <c r="HY832" t="s">
        <v>290</v>
      </c>
      <c r="HZ832" t="s">
        <v>290</v>
      </c>
      <c r="IF832" t="str">
        <f>""</f>
        <v/>
      </c>
      <c r="IG832" t="str">
        <f>""</f>
        <v/>
      </c>
      <c r="IH832" t="str">
        <f>""</f>
        <v/>
      </c>
      <c r="IT832" t="str">
        <f>""</f>
        <v/>
      </c>
      <c r="IY832" t="str">
        <f>""</f>
        <v/>
      </c>
      <c r="JB832" t="s">
        <v>271</v>
      </c>
      <c r="JD832" t="str">
        <f>""</f>
        <v/>
      </c>
      <c r="JE832" t="str">
        <f>""</f>
        <v/>
      </c>
      <c r="JO832" t="str">
        <f>""</f>
        <v/>
      </c>
      <c r="JP832" t="str">
        <f>""</f>
        <v/>
      </c>
      <c r="JQ832" t="str">
        <f>HYPERLINK("https://web.datatree.com/?/property?propertyId=4165363")</f>
        <v>https://web.datatree.com/?/property?propertyId=4165363</v>
      </c>
    </row>
    <row r="833" spans="1:277" x14ac:dyDescent="0.25">
      <c r="A833">
        <v>831</v>
      </c>
      <c r="B833" s="15" t="s">
        <v>18833</v>
      </c>
      <c r="C833" s="15" t="s">
        <v>18832</v>
      </c>
      <c r="D833" s="15" t="s">
        <v>18834</v>
      </c>
      <c r="E833" s="15" t="s">
        <v>18835</v>
      </c>
      <c r="F833" s="15" t="s">
        <v>18836</v>
      </c>
      <c r="G833" s="15" t="s">
        <v>243</v>
      </c>
      <c r="H833" s="15">
        <v>85555</v>
      </c>
      <c r="I833" s="15" t="s">
        <v>18837</v>
      </c>
      <c r="J833" s="23" t="s">
        <v>18838</v>
      </c>
      <c r="K833" s="15" t="s">
        <v>18839</v>
      </c>
      <c r="L833" s="16" t="s">
        <v>18840</v>
      </c>
      <c r="M833" s="17" t="str">
        <f t="shared" si="246"/>
        <v>6/31/2022</v>
      </c>
      <c r="N833" s="15">
        <v>10025</v>
      </c>
      <c r="O833" s="18">
        <f t="shared" si="249"/>
        <v>0</v>
      </c>
      <c r="P833" s="19" t="str">
        <f t="shared" si="250"/>
        <v>$0.00</v>
      </c>
      <c r="Q833" s="16">
        <v>44834</v>
      </c>
      <c r="R833" s="19" t="str">
        <f t="shared" si="247"/>
        <v>09/30/22</v>
      </c>
      <c r="S833" t="str">
        <f t="shared" si="251"/>
        <v>MOHAVE</v>
      </c>
      <c r="T833" s="6" t="str">
        <f t="shared" si="252"/>
        <v>402-16-029</v>
      </c>
      <c r="U833" t="str">
        <f t="shared" si="253"/>
        <v xml:space="preserve">4511 W CHEYENNE AVE #601 </v>
      </c>
      <c r="V833" t="str">
        <f t="shared" si="254"/>
        <v>NORTH LAS VEGAS</v>
      </c>
      <c r="W833" t="str">
        <f t="shared" si="255"/>
        <v>NV</v>
      </c>
      <c r="X833" t="str">
        <f t="shared" si="256"/>
        <v>89032-2464</v>
      </c>
      <c r="Y833">
        <f t="shared" si="257"/>
        <v>0</v>
      </c>
      <c r="Z833" t="str">
        <f t="shared" si="258"/>
        <v>MICHAEL T BLACK FAMILY LIMITED PTNRSHP</v>
      </c>
      <c r="AA833" t="str">
        <f t="shared" si="259"/>
        <v>SE4 NW4 SE4 CONT 10 AC M/L</v>
      </c>
      <c r="AB833">
        <f t="shared" si="260"/>
        <v>10</v>
      </c>
      <c r="AC833" t="str">
        <f t="shared" si="261"/>
        <v>MOHAVE</v>
      </c>
      <c r="AI833">
        <f t="shared" si="248"/>
        <v>10</v>
      </c>
      <c r="AO833" t="s">
        <v>5044</v>
      </c>
      <c r="AR833" t="s">
        <v>5044</v>
      </c>
      <c r="AS833" t="s">
        <v>273</v>
      </c>
      <c r="AT833">
        <v>56</v>
      </c>
      <c r="BC833" t="s">
        <v>5044</v>
      </c>
      <c r="BD833" t="s">
        <v>5044</v>
      </c>
      <c r="BF833" t="s">
        <v>644</v>
      </c>
      <c r="BH833" t="s">
        <v>242</v>
      </c>
      <c r="BS833" t="s">
        <v>243</v>
      </c>
      <c r="BV833" t="s">
        <v>244</v>
      </c>
      <c r="BY833" t="s">
        <v>245</v>
      </c>
      <c r="BZ833" t="s">
        <v>589</v>
      </c>
      <c r="CA833">
        <v>4511</v>
      </c>
      <c r="CD833" t="s">
        <v>2638</v>
      </c>
      <c r="CE833" t="s">
        <v>248</v>
      </c>
      <c r="CF833">
        <v>601</v>
      </c>
      <c r="CG833" t="s">
        <v>440</v>
      </c>
      <c r="CH833" t="s">
        <v>440</v>
      </c>
      <c r="CI833" t="s">
        <v>400</v>
      </c>
      <c r="CJ833" t="str">
        <f>"89032-2464"</f>
        <v>89032-2464</v>
      </c>
      <c r="CK833" t="s">
        <v>2639</v>
      </c>
      <c r="CL833" t="s">
        <v>2640</v>
      </c>
      <c r="CM833" t="s">
        <v>2641</v>
      </c>
      <c r="CN833" t="s">
        <v>254</v>
      </c>
      <c r="CO833" t="s">
        <v>7937</v>
      </c>
      <c r="CP833" t="str">
        <f>"402-16-029"</f>
        <v>402-16-029</v>
      </c>
      <c r="CQ833" t="str">
        <f>"40216029"</f>
        <v>40216029</v>
      </c>
      <c r="CR833" t="str">
        <f>"R40216029"</f>
        <v>R40216029</v>
      </c>
      <c r="CS833">
        <v>4015</v>
      </c>
      <c r="CX833" t="s">
        <v>772</v>
      </c>
      <c r="CY833" t="s">
        <v>351</v>
      </c>
      <c r="CZ833">
        <v>2</v>
      </c>
      <c r="DB833">
        <v>36.806184571780797</v>
      </c>
      <c r="DC833">
        <v>-113.988183965047</v>
      </c>
      <c r="DK833" t="s">
        <v>4493</v>
      </c>
      <c r="DL833" t="s">
        <v>4493</v>
      </c>
      <c r="DO833" t="str">
        <f>""</f>
        <v/>
      </c>
      <c r="DQ833">
        <v>0</v>
      </c>
      <c r="DR833">
        <v>0</v>
      </c>
      <c r="DS833">
        <v>0</v>
      </c>
      <c r="DT833">
        <v>0</v>
      </c>
      <c r="DW833">
        <v>0</v>
      </c>
      <c r="DX833">
        <v>0</v>
      </c>
      <c r="DZ833">
        <v>0</v>
      </c>
      <c r="EA833">
        <v>0</v>
      </c>
      <c r="EB833">
        <v>0</v>
      </c>
      <c r="EC833">
        <v>0</v>
      </c>
      <c r="ED833">
        <v>0</v>
      </c>
      <c r="EE833">
        <v>0</v>
      </c>
      <c r="EF833">
        <v>0</v>
      </c>
      <c r="EG833">
        <v>0</v>
      </c>
      <c r="EH833">
        <v>0</v>
      </c>
      <c r="EI833">
        <v>0</v>
      </c>
      <c r="EL833">
        <v>0</v>
      </c>
      <c r="EN833">
        <v>0</v>
      </c>
      <c r="EP833">
        <v>0</v>
      </c>
      <c r="ER833">
        <v>0</v>
      </c>
      <c r="ET833">
        <v>0</v>
      </c>
      <c r="EY833">
        <v>0</v>
      </c>
      <c r="FA833">
        <v>0</v>
      </c>
      <c r="FL833">
        <v>0</v>
      </c>
      <c r="FQ833" t="s">
        <v>261</v>
      </c>
      <c r="FR833" t="s">
        <v>354</v>
      </c>
      <c r="FS833" t="s">
        <v>355</v>
      </c>
      <c r="FU833">
        <v>435600</v>
      </c>
      <c r="FV833">
        <v>10</v>
      </c>
      <c r="FW833">
        <v>0</v>
      </c>
      <c r="FX833">
        <v>0</v>
      </c>
      <c r="FY833">
        <v>0</v>
      </c>
      <c r="FZ833">
        <v>0</v>
      </c>
      <c r="GI833" t="s">
        <v>264</v>
      </c>
      <c r="GJ833" t="s">
        <v>4434</v>
      </c>
      <c r="GK833" t="s">
        <v>4435</v>
      </c>
      <c r="GL833" s="1">
        <v>40135</v>
      </c>
      <c r="GM833" t="s">
        <v>267</v>
      </c>
      <c r="GN833" t="str">
        <f t="shared" si="265"/>
        <v>FALSE</v>
      </c>
      <c r="GO833">
        <v>2022</v>
      </c>
      <c r="GP833">
        <v>2020</v>
      </c>
      <c r="GQ833">
        <v>902</v>
      </c>
      <c r="GR833" t="s">
        <v>246</v>
      </c>
      <c r="GS833" t="s">
        <v>246</v>
      </c>
      <c r="GT833" t="s">
        <v>246</v>
      </c>
      <c r="GU833" t="s">
        <v>246</v>
      </c>
      <c r="GV833" t="s">
        <v>246</v>
      </c>
      <c r="GW833" t="s">
        <v>246</v>
      </c>
      <c r="GX833" t="s">
        <v>246</v>
      </c>
      <c r="GY833" t="s">
        <v>246</v>
      </c>
      <c r="GZ833" t="s">
        <v>246</v>
      </c>
      <c r="HA833" t="s">
        <v>246</v>
      </c>
      <c r="HB833" t="s">
        <v>246</v>
      </c>
      <c r="HC833" t="s">
        <v>246</v>
      </c>
      <c r="HD833" t="s">
        <v>246</v>
      </c>
      <c r="HE833" s="2">
        <v>15552</v>
      </c>
      <c r="HF833" s="2">
        <v>0</v>
      </c>
      <c r="HG833" s="2">
        <v>0</v>
      </c>
      <c r="HH833">
        <v>0</v>
      </c>
      <c r="HI833" s="2">
        <v>103678</v>
      </c>
      <c r="HJ833" s="2">
        <v>103678</v>
      </c>
      <c r="HK833" s="2">
        <v>0</v>
      </c>
      <c r="HL833">
        <v>0</v>
      </c>
      <c r="HM833" s="2">
        <v>0</v>
      </c>
      <c r="HN833" s="2">
        <v>0</v>
      </c>
      <c r="HO833" s="2">
        <v>0</v>
      </c>
      <c r="HP833">
        <v>0</v>
      </c>
      <c r="HQ833" s="2">
        <v>270.22000000000003</v>
      </c>
      <c r="HS833" s="2">
        <v>103678</v>
      </c>
      <c r="HV833" t="s">
        <v>776</v>
      </c>
      <c r="HY833" t="s">
        <v>777</v>
      </c>
      <c r="HZ833" t="s">
        <v>778</v>
      </c>
      <c r="IA833" t="s">
        <v>778</v>
      </c>
      <c r="IB833" s="1">
        <v>36930</v>
      </c>
      <c r="IC833" s="1">
        <v>36937</v>
      </c>
      <c r="ID833" s="2">
        <v>0</v>
      </c>
      <c r="IE833" t="s">
        <v>319</v>
      </c>
      <c r="IF833" t="str">
        <f>"                    "</f>
        <v xml:space="preserve">                    </v>
      </c>
      <c r="IG833" t="str">
        <f>"3676.980"</f>
        <v>3676.980</v>
      </c>
      <c r="IH833" t="str">
        <f>""</f>
        <v/>
      </c>
      <c r="IT833" t="str">
        <f>""</f>
        <v/>
      </c>
      <c r="IY833" t="str">
        <f>""</f>
        <v/>
      </c>
      <c r="JB833" t="s">
        <v>271</v>
      </c>
      <c r="JD833" t="str">
        <f>""</f>
        <v/>
      </c>
      <c r="JE833" t="str">
        <f>""</f>
        <v/>
      </c>
      <c r="JO833" t="str">
        <f>""</f>
        <v/>
      </c>
      <c r="JP833" t="str">
        <f>""</f>
        <v/>
      </c>
      <c r="JQ833" t="str">
        <f>HYPERLINK("https://web.datatree.com/?/property?propertyId=4164850")</f>
        <v>https://web.datatree.com/?/property?propertyId=4164850</v>
      </c>
    </row>
    <row r="834" spans="1:277" x14ac:dyDescent="0.25">
      <c r="A834">
        <v>832</v>
      </c>
      <c r="B834" s="15" t="s">
        <v>18833</v>
      </c>
      <c r="C834" s="15" t="s">
        <v>18832</v>
      </c>
      <c r="D834" s="15" t="s">
        <v>18834</v>
      </c>
      <c r="E834" s="15" t="s">
        <v>18835</v>
      </c>
      <c r="F834" s="15" t="s">
        <v>18836</v>
      </c>
      <c r="G834" s="15" t="s">
        <v>243</v>
      </c>
      <c r="H834" s="15">
        <v>85555</v>
      </c>
      <c r="I834" s="15" t="s">
        <v>18837</v>
      </c>
      <c r="J834" s="23" t="s">
        <v>18838</v>
      </c>
      <c r="K834" s="15" t="s">
        <v>18839</v>
      </c>
      <c r="L834" s="16" t="s">
        <v>18840</v>
      </c>
      <c r="M834" s="17" t="str">
        <f t="shared" si="246"/>
        <v>6/31/2022</v>
      </c>
      <c r="N834" s="15">
        <v>10026</v>
      </c>
      <c r="O834" s="18">
        <f t="shared" si="249"/>
        <v>0</v>
      </c>
      <c r="P834" s="19" t="str">
        <f t="shared" si="250"/>
        <v>$0.00</v>
      </c>
      <c r="Q834" s="16">
        <v>44834</v>
      </c>
      <c r="R834" s="19" t="str">
        <f t="shared" si="247"/>
        <v>09/30/22</v>
      </c>
      <c r="S834" t="str">
        <f t="shared" si="251"/>
        <v>MOHAVE</v>
      </c>
      <c r="T834" s="6" t="str">
        <f t="shared" si="252"/>
        <v>333-09-041</v>
      </c>
      <c r="U834" t="str">
        <f t="shared" si="253"/>
        <v xml:space="preserve">PO BOX 712 </v>
      </c>
      <c r="V834" t="str">
        <f t="shared" si="254"/>
        <v>KINGMAN</v>
      </c>
      <c r="W834" t="str">
        <f t="shared" si="255"/>
        <v>AZ</v>
      </c>
      <c r="X834" t="str">
        <f t="shared" si="256"/>
        <v>86402</v>
      </c>
      <c r="Y834">
        <f t="shared" si="257"/>
        <v>0</v>
      </c>
      <c r="Z834" t="str">
        <f t="shared" si="258"/>
        <v>STATE OF ARIZONA</v>
      </c>
      <c r="AA834" t="str">
        <f t="shared" si="259"/>
        <v>NW4 NW4 SW4 CONT 10 ACRES 333-09-022(333-09-040 &amp; 041)</v>
      </c>
      <c r="AB834">
        <f t="shared" si="260"/>
        <v>10</v>
      </c>
      <c r="AC834" t="str">
        <f t="shared" si="261"/>
        <v>MOHAVE</v>
      </c>
      <c r="AI834">
        <f t="shared" si="248"/>
        <v>10</v>
      </c>
      <c r="AO834" t="s">
        <v>342</v>
      </c>
      <c r="AR834" t="s">
        <v>342</v>
      </c>
      <c r="AS834" t="s">
        <v>273</v>
      </c>
      <c r="AT834">
        <v>8315</v>
      </c>
      <c r="BC834" t="s">
        <v>342</v>
      </c>
      <c r="BD834" t="s">
        <v>342</v>
      </c>
      <c r="BE834" t="s">
        <v>343</v>
      </c>
      <c r="BF834" t="s">
        <v>343</v>
      </c>
      <c r="BH834" t="s">
        <v>242</v>
      </c>
      <c r="BS834" t="s">
        <v>243</v>
      </c>
      <c r="BV834" t="s">
        <v>244</v>
      </c>
      <c r="BY834" t="s">
        <v>245</v>
      </c>
      <c r="CD834" t="s">
        <v>344</v>
      </c>
      <c r="CG834" t="s">
        <v>345</v>
      </c>
      <c r="CH834" t="s">
        <v>345</v>
      </c>
      <c r="CI834" t="s">
        <v>243</v>
      </c>
      <c r="CJ834" t="str">
        <f>"86402"</f>
        <v>86402</v>
      </c>
      <c r="CK834" t="s">
        <v>346</v>
      </c>
      <c r="CL834" t="s">
        <v>347</v>
      </c>
      <c r="CM834" t="s">
        <v>348</v>
      </c>
      <c r="CN834" t="s">
        <v>254</v>
      </c>
      <c r="CO834" t="s">
        <v>7938</v>
      </c>
      <c r="CP834" t="str">
        <f>"333-09-041"</f>
        <v>333-09-041</v>
      </c>
      <c r="CQ834" t="str">
        <f>"33309041"</f>
        <v>33309041</v>
      </c>
      <c r="CR834" t="str">
        <f>"R33309041"</f>
        <v>R33309041</v>
      </c>
      <c r="CS834">
        <v>4015</v>
      </c>
      <c r="CX834" t="s">
        <v>333</v>
      </c>
      <c r="CY834" t="s">
        <v>481</v>
      </c>
      <c r="CZ834">
        <v>15</v>
      </c>
      <c r="DB834">
        <v>35.463525150000002</v>
      </c>
      <c r="DC834">
        <v>-113.7627095</v>
      </c>
      <c r="DK834" t="s">
        <v>851</v>
      </c>
      <c r="DL834" t="s">
        <v>851</v>
      </c>
      <c r="DO834" t="str">
        <f>""</f>
        <v/>
      </c>
      <c r="DQ834">
        <v>0</v>
      </c>
      <c r="DR834">
        <v>0</v>
      </c>
      <c r="DS834">
        <v>0</v>
      </c>
      <c r="DT834">
        <v>0</v>
      </c>
      <c r="DW834">
        <v>0</v>
      </c>
      <c r="DX834">
        <v>0</v>
      </c>
      <c r="DZ834">
        <v>0</v>
      </c>
      <c r="EA834">
        <v>0</v>
      </c>
      <c r="EB834">
        <v>0</v>
      </c>
      <c r="EC834">
        <v>0</v>
      </c>
      <c r="ED834">
        <v>0</v>
      </c>
      <c r="EE834">
        <v>0</v>
      </c>
      <c r="EF834">
        <v>0</v>
      </c>
      <c r="EG834">
        <v>0</v>
      </c>
      <c r="EH834">
        <v>0</v>
      </c>
      <c r="EI834">
        <v>0</v>
      </c>
      <c r="EL834">
        <v>0</v>
      </c>
      <c r="EN834">
        <v>0</v>
      </c>
      <c r="EP834">
        <v>0</v>
      </c>
      <c r="ER834">
        <v>0</v>
      </c>
      <c r="ET834">
        <v>0</v>
      </c>
      <c r="EY834">
        <v>0</v>
      </c>
      <c r="FA834">
        <v>0</v>
      </c>
      <c r="FL834">
        <v>0</v>
      </c>
      <c r="FQ834" t="s">
        <v>261</v>
      </c>
      <c r="FR834" t="s">
        <v>354</v>
      </c>
      <c r="FS834" t="s">
        <v>2040</v>
      </c>
      <c r="FU834">
        <v>435600</v>
      </c>
      <c r="FV834">
        <v>10</v>
      </c>
      <c r="FW834">
        <v>0</v>
      </c>
      <c r="FX834">
        <v>0</v>
      </c>
      <c r="FY834">
        <v>0</v>
      </c>
      <c r="FZ834">
        <v>0</v>
      </c>
      <c r="GI834" t="s">
        <v>264</v>
      </c>
      <c r="GJ834" t="s">
        <v>483</v>
      </c>
      <c r="GK834" t="s">
        <v>484</v>
      </c>
      <c r="GL834" s="1">
        <v>40135</v>
      </c>
      <c r="GM834" t="s">
        <v>267</v>
      </c>
      <c r="GN834" t="str">
        <f t="shared" si="265"/>
        <v>FALSE</v>
      </c>
      <c r="GO834">
        <v>2022</v>
      </c>
      <c r="GQ834">
        <v>300</v>
      </c>
      <c r="GR834" t="s">
        <v>246</v>
      </c>
      <c r="GS834" t="s">
        <v>246</v>
      </c>
      <c r="GT834" t="s">
        <v>246</v>
      </c>
      <c r="GU834" t="s">
        <v>246</v>
      </c>
      <c r="GV834" t="s">
        <v>246</v>
      </c>
      <c r="GW834" t="s">
        <v>246</v>
      </c>
      <c r="GX834" t="s">
        <v>246</v>
      </c>
      <c r="GY834" t="s">
        <v>246</v>
      </c>
      <c r="GZ834" t="s">
        <v>246</v>
      </c>
      <c r="HA834" t="s">
        <v>246</v>
      </c>
      <c r="HB834" t="s">
        <v>246</v>
      </c>
      <c r="HC834" t="s">
        <v>246</v>
      </c>
      <c r="HD834" t="s">
        <v>246</v>
      </c>
      <c r="HE834" s="2">
        <v>980</v>
      </c>
      <c r="HF834" s="2">
        <v>0</v>
      </c>
      <c r="HG834" s="2">
        <v>0</v>
      </c>
      <c r="HH834">
        <v>0</v>
      </c>
      <c r="HI834" s="2">
        <v>6535</v>
      </c>
      <c r="HJ834" s="2">
        <v>6535</v>
      </c>
      <c r="HK834" s="2">
        <v>0</v>
      </c>
      <c r="HL834">
        <v>0</v>
      </c>
      <c r="HM834" s="2">
        <v>0</v>
      </c>
      <c r="HN834" s="2">
        <v>0</v>
      </c>
      <c r="HO834" s="2">
        <v>0</v>
      </c>
      <c r="HP834">
        <v>0</v>
      </c>
      <c r="HS834" s="2">
        <v>6535</v>
      </c>
      <c r="HT834">
        <v>8</v>
      </c>
      <c r="HV834" t="s">
        <v>268</v>
      </c>
      <c r="HY834" t="s">
        <v>269</v>
      </c>
      <c r="IB834" s="1">
        <v>43601</v>
      </c>
      <c r="IC834" s="1">
        <v>43613</v>
      </c>
      <c r="IE834" t="s">
        <v>361</v>
      </c>
      <c r="IF834" t="str">
        <f>""</f>
        <v/>
      </c>
      <c r="IG834" t="str">
        <f>"2019.28865"</f>
        <v>2019.28865</v>
      </c>
      <c r="IH834" t="str">
        <f>""</f>
        <v/>
      </c>
      <c r="II834" s="1">
        <v>38406</v>
      </c>
      <c r="IJ834" s="1">
        <v>38413</v>
      </c>
      <c r="IK834" s="2">
        <v>7000</v>
      </c>
      <c r="IL834" t="s">
        <v>566</v>
      </c>
      <c r="IM834" t="s">
        <v>567</v>
      </c>
      <c r="IN834" t="s">
        <v>7939</v>
      </c>
      <c r="IT834" t="str">
        <f>"                    "</f>
        <v xml:space="preserve">                    </v>
      </c>
      <c r="IY834" t="str">
        <f>"                    "</f>
        <v xml:space="preserve">                    </v>
      </c>
      <c r="JA834" t="s">
        <v>642</v>
      </c>
      <c r="JB834" t="s">
        <v>271</v>
      </c>
      <c r="JD834" t="str">
        <f>"5465.898"</f>
        <v>5465.898</v>
      </c>
      <c r="JE834" t="str">
        <f>""</f>
        <v/>
      </c>
      <c r="JO834" t="str">
        <f>""</f>
        <v/>
      </c>
      <c r="JP834" t="str">
        <f>""</f>
        <v/>
      </c>
      <c r="JQ834" t="str">
        <f>HYPERLINK("https://web.datatree.com/?/property?propertyId=4163539")</f>
        <v>https://web.datatree.com/?/property?propertyId=4163539</v>
      </c>
    </row>
    <row r="835" spans="1:277" x14ac:dyDescent="0.25">
      <c r="A835">
        <v>833</v>
      </c>
      <c r="B835" s="15" t="s">
        <v>18833</v>
      </c>
      <c r="C835" s="15" t="s">
        <v>18832</v>
      </c>
      <c r="D835" s="15" t="s">
        <v>18834</v>
      </c>
      <c r="E835" s="15" t="s">
        <v>18835</v>
      </c>
      <c r="F835" s="15" t="s">
        <v>18836</v>
      </c>
      <c r="G835" s="15" t="s">
        <v>243</v>
      </c>
      <c r="H835" s="15">
        <v>85555</v>
      </c>
      <c r="I835" s="15" t="s">
        <v>18837</v>
      </c>
      <c r="J835" s="23" t="s">
        <v>18838</v>
      </c>
      <c r="K835" s="15" t="s">
        <v>18839</v>
      </c>
      <c r="L835" s="16" t="s">
        <v>18840</v>
      </c>
      <c r="M835" s="17" t="str">
        <f t="shared" ref="M835:M898" si="266">TEXT(L835,"MM/DD/YY")</f>
        <v>6/31/2022</v>
      </c>
      <c r="N835" s="15">
        <v>10027</v>
      </c>
      <c r="O835" s="18">
        <f t="shared" si="249"/>
        <v>0</v>
      </c>
      <c r="P835" s="19" t="str">
        <f t="shared" si="250"/>
        <v>$0.00</v>
      </c>
      <c r="Q835" s="16">
        <v>44834</v>
      </c>
      <c r="R835" s="19" t="str">
        <f t="shared" ref="R835:R898" si="267">TEXT(Q835,"MM/DD/YY")</f>
        <v>09/30/22</v>
      </c>
      <c r="S835" t="str">
        <f t="shared" si="251"/>
        <v>MOHAVE</v>
      </c>
      <c r="T835" s="6" t="str">
        <f t="shared" si="252"/>
        <v>102-40-005</v>
      </c>
      <c r="U835" t="str">
        <f t="shared" si="253"/>
        <v xml:space="preserve">423 W ROUTE 66 #43 </v>
      </c>
      <c r="V835" t="str">
        <f t="shared" si="254"/>
        <v>GLENDORA</v>
      </c>
      <c r="W835" t="str">
        <f t="shared" si="255"/>
        <v>CA</v>
      </c>
      <c r="X835" t="str">
        <f t="shared" si="256"/>
        <v>91740-4345</v>
      </c>
      <c r="Y835" t="str">
        <f t="shared" si="257"/>
        <v>LUCILA</v>
      </c>
      <c r="Z835" t="str">
        <f t="shared" si="258"/>
        <v>MURRILL</v>
      </c>
      <c r="AA835" t="str">
        <f t="shared" si="259"/>
        <v>SANDY RIVER RANCHEROS LOT 133 CONT 10 ACRES</v>
      </c>
      <c r="AB835">
        <f t="shared" si="260"/>
        <v>10</v>
      </c>
      <c r="AC835" t="str">
        <f t="shared" si="261"/>
        <v>MOHAVE</v>
      </c>
      <c r="AI835">
        <f t="shared" ref="AI835:AI898" si="268">+FV835</f>
        <v>10</v>
      </c>
      <c r="AO835" t="s">
        <v>2689</v>
      </c>
      <c r="AP835" t="s">
        <v>2690</v>
      </c>
      <c r="AQ835" t="s">
        <v>2690</v>
      </c>
      <c r="AR835" t="s">
        <v>2691</v>
      </c>
      <c r="AS835" t="s">
        <v>240</v>
      </c>
      <c r="AT835">
        <v>5</v>
      </c>
      <c r="BC835" t="s">
        <v>2692</v>
      </c>
      <c r="BD835" t="s">
        <v>2689</v>
      </c>
      <c r="BH835" t="s">
        <v>242</v>
      </c>
      <c r="BS835" t="s">
        <v>243</v>
      </c>
      <c r="BV835" t="s">
        <v>244</v>
      </c>
      <c r="BY835" t="s">
        <v>245</v>
      </c>
      <c r="BZ835" t="s">
        <v>589</v>
      </c>
      <c r="CA835">
        <v>423</v>
      </c>
      <c r="CD835" t="s">
        <v>2693</v>
      </c>
      <c r="CF835">
        <v>43</v>
      </c>
      <c r="CG835" t="s">
        <v>2694</v>
      </c>
      <c r="CH835" t="s">
        <v>2694</v>
      </c>
      <c r="CI835" t="s">
        <v>328</v>
      </c>
      <c r="CJ835" t="str">
        <f>"91740-4345"</f>
        <v>91740-4345</v>
      </c>
      <c r="CK835" t="s">
        <v>1834</v>
      </c>
      <c r="CL835" t="s">
        <v>2695</v>
      </c>
      <c r="CM835" t="s">
        <v>2696</v>
      </c>
      <c r="CN835" t="s">
        <v>254</v>
      </c>
      <c r="CO835" t="s">
        <v>7940</v>
      </c>
      <c r="CP835" t="str">
        <f>"102-40-005"</f>
        <v>102-40-005</v>
      </c>
      <c r="CQ835" t="str">
        <f>"10240005"</f>
        <v>10240005</v>
      </c>
      <c r="CR835" t="str">
        <f>"R10240005"</f>
        <v>R10240005</v>
      </c>
      <c r="CS835">
        <v>4015</v>
      </c>
      <c r="CW835" t="s">
        <v>256</v>
      </c>
      <c r="CX835" t="s">
        <v>424</v>
      </c>
      <c r="CY835" t="s">
        <v>258</v>
      </c>
      <c r="CZ835">
        <v>25</v>
      </c>
      <c r="DB835">
        <v>34.618055568121299</v>
      </c>
      <c r="DC835">
        <v>-113.46676956490801</v>
      </c>
      <c r="DD835" t="s">
        <v>425</v>
      </c>
      <c r="DK835" t="s">
        <v>426</v>
      </c>
      <c r="DL835" t="s">
        <v>426</v>
      </c>
      <c r="DO835" t="str">
        <f>"133"</f>
        <v>133</v>
      </c>
      <c r="DQ835">
        <v>0</v>
      </c>
      <c r="DR835">
        <v>0</v>
      </c>
      <c r="DS835">
        <v>0</v>
      </c>
      <c r="DT835">
        <v>0</v>
      </c>
      <c r="DW835">
        <v>0</v>
      </c>
      <c r="DX835">
        <v>0</v>
      </c>
      <c r="DZ835">
        <v>0</v>
      </c>
      <c r="EA835">
        <v>0</v>
      </c>
      <c r="EB835">
        <v>0</v>
      </c>
      <c r="EC835">
        <v>0</v>
      </c>
      <c r="ED835">
        <v>0</v>
      </c>
      <c r="EE835">
        <v>0</v>
      </c>
      <c r="EF835">
        <v>0</v>
      </c>
      <c r="EG835">
        <v>0</v>
      </c>
      <c r="EH835">
        <v>0</v>
      </c>
      <c r="EI835">
        <v>0</v>
      </c>
      <c r="EL835">
        <v>0</v>
      </c>
      <c r="EN835">
        <v>0</v>
      </c>
      <c r="EP835">
        <v>0</v>
      </c>
      <c r="ER835">
        <v>0</v>
      </c>
      <c r="ET835">
        <v>0</v>
      </c>
      <c r="EY835">
        <v>0</v>
      </c>
      <c r="FA835">
        <v>0</v>
      </c>
      <c r="FL835">
        <v>0</v>
      </c>
      <c r="FQ835" t="s">
        <v>261</v>
      </c>
      <c r="FR835" t="s">
        <v>262</v>
      </c>
      <c r="FS835" t="s">
        <v>263</v>
      </c>
      <c r="FU835">
        <v>435600</v>
      </c>
      <c r="FV835">
        <v>10</v>
      </c>
      <c r="FW835">
        <v>0</v>
      </c>
      <c r="FX835">
        <v>0</v>
      </c>
      <c r="FY835">
        <v>0</v>
      </c>
      <c r="FZ835">
        <v>0</v>
      </c>
      <c r="GI835" t="s">
        <v>264</v>
      </c>
      <c r="GJ835" t="s">
        <v>427</v>
      </c>
      <c r="GK835" t="s">
        <v>428</v>
      </c>
      <c r="GL835" s="1">
        <v>40135</v>
      </c>
      <c r="GM835" t="s">
        <v>267</v>
      </c>
      <c r="GN835" t="str">
        <f t="shared" si="265"/>
        <v>FALSE</v>
      </c>
      <c r="GO835">
        <v>2022</v>
      </c>
      <c r="GP835">
        <v>2020</v>
      </c>
      <c r="GQ835">
        <v>600</v>
      </c>
      <c r="GR835" t="s">
        <v>246</v>
      </c>
      <c r="GS835" t="s">
        <v>246</v>
      </c>
      <c r="GT835" t="s">
        <v>246</v>
      </c>
      <c r="GU835" t="s">
        <v>246</v>
      </c>
      <c r="GV835" t="s">
        <v>246</v>
      </c>
      <c r="GW835" t="s">
        <v>246</v>
      </c>
      <c r="GX835" t="s">
        <v>246</v>
      </c>
      <c r="GY835" t="s">
        <v>246</v>
      </c>
      <c r="GZ835" t="s">
        <v>246</v>
      </c>
      <c r="HA835" t="s">
        <v>246</v>
      </c>
      <c r="HB835" t="s">
        <v>246</v>
      </c>
      <c r="HC835" t="s">
        <v>246</v>
      </c>
      <c r="HD835" t="s">
        <v>246</v>
      </c>
      <c r="HE835" s="2">
        <v>509</v>
      </c>
      <c r="HF835" s="2">
        <v>0</v>
      </c>
      <c r="HG835" s="2">
        <v>0</v>
      </c>
      <c r="HH835">
        <v>0</v>
      </c>
      <c r="HI835" s="2">
        <v>3391</v>
      </c>
      <c r="HJ835" s="2">
        <v>3391</v>
      </c>
      <c r="HK835" s="2">
        <v>0</v>
      </c>
      <c r="HL835">
        <v>0</v>
      </c>
      <c r="HM835" s="2">
        <v>0</v>
      </c>
      <c r="HN835" s="2">
        <v>0</v>
      </c>
      <c r="HO835" s="2">
        <v>0</v>
      </c>
      <c r="HP835">
        <v>0</v>
      </c>
      <c r="HQ835" s="2">
        <v>31.56</v>
      </c>
      <c r="HS835" s="2">
        <v>3391</v>
      </c>
      <c r="HV835" t="s">
        <v>289</v>
      </c>
      <c r="HY835" t="s">
        <v>290</v>
      </c>
      <c r="HZ835" t="s">
        <v>290</v>
      </c>
      <c r="IB835" s="1">
        <v>38708</v>
      </c>
      <c r="IC835" s="1">
        <v>39086</v>
      </c>
      <c r="ID835" s="2">
        <v>0</v>
      </c>
      <c r="IE835" t="s">
        <v>640</v>
      </c>
      <c r="IF835" t="str">
        <f>"                    "</f>
        <v xml:space="preserve">                    </v>
      </c>
      <c r="IG835" t="str">
        <f>"6611.403"</f>
        <v>6611.403</v>
      </c>
      <c r="IH835" t="str">
        <f>""</f>
        <v/>
      </c>
      <c r="IT835" t="str">
        <f>""</f>
        <v/>
      </c>
      <c r="IY835" t="str">
        <f>""</f>
        <v/>
      </c>
      <c r="JB835" t="s">
        <v>271</v>
      </c>
      <c r="JD835" t="str">
        <f>""</f>
        <v/>
      </c>
      <c r="JE835" t="str">
        <f>""</f>
        <v/>
      </c>
      <c r="JO835" t="str">
        <f>""</f>
        <v/>
      </c>
      <c r="JP835" t="str">
        <f>""</f>
        <v/>
      </c>
      <c r="JQ835" t="str">
        <f>HYPERLINK("https://web.datatree.com/?/property?propertyId=4146686")</f>
        <v>https://web.datatree.com/?/property?propertyId=4146686</v>
      </c>
    </row>
    <row r="836" spans="1:277" x14ac:dyDescent="0.25">
      <c r="A836">
        <v>834</v>
      </c>
      <c r="B836" s="15" t="s">
        <v>18833</v>
      </c>
      <c r="C836" s="15" t="s">
        <v>18832</v>
      </c>
      <c r="D836" s="15" t="s">
        <v>18834</v>
      </c>
      <c r="E836" s="15" t="s">
        <v>18835</v>
      </c>
      <c r="F836" s="15" t="s">
        <v>18836</v>
      </c>
      <c r="G836" s="15" t="s">
        <v>243</v>
      </c>
      <c r="H836" s="15">
        <v>85555</v>
      </c>
      <c r="I836" s="15" t="s">
        <v>18837</v>
      </c>
      <c r="J836" s="23" t="s">
        <v>18838</v>
      </c>
      <c r="K836" s="15" t="s">
        <v>18839</v>
      </c>
      <c r="L836" s="16" t="s">
        <v>18840</v>
      </c>
      <c r="M836" s="17" t="str">
        <f t="shared" si="266"/>
        <v>6/31/2022</v>
      </c>
      <c r="N836" s="15">
        <v>10028</v>
      </c>
      <c r="O836" s="18">
        <f t="shared" si="249"/>
        <v>0</v>
      </c>
      <c r="P836" s="19" t="str">
        <f t="shared" si="250"/>
        <v>$0.00</v>
      </c>
      <c r="Q836" s="16">
        <v>44834</v>
      </c>
      <c r="R836" s="19" t="str">
        <f t="shared" si="267"/>
        <v>09/30/22</v>
      </c>
      <c r="S836" t="str">
        <f t="shared" si="251"/>
        <v>MOHAVE</v>
      </c>
      <c r="T836" s="6" t="str">
        <f t="shared" si="252"/>
        <v>326-10-041</v>
      </c>
      <c r="U836" t="str">
        <f t="shared" si="253"/>
        <v xml:space="preserve">43 SILVEROAK </v>
      </c>
      <c r="V836" t="str">
        <f t="shared" si="254"/>
        <v>IRVINE</v>
      </c>
      <c r="W836" t="str">
        <f t="shared" si="255"/>
        <v>CA</v>
      </c>
      <c r="X836" t="str">
        <f t="shared" si="256"/>
        <v>92620-1295</v>
      </c>
      <c r="Y836">
        <f t="shared" si="257"/>
        <v>0</v>
      </c>
      <c r="Z836" t="str">
        <f t="shared" si="258"/>
        <v>HITCHCOCK JOAN</v>
      </c>
      <c r="AA836" t="str">
        <f t="shared" si="259"/>
        <v>GATEWAY ACRES TRACT 10 LOT 40 &amp; 41</v>
      </c>
      <c r="AB836">
        <f t="shared" si="260"/>
        <v>10</v>
      </c>
      <c r="AC836" t="str">
        <f t="shared" si="261"/>
        <v>MOHAVE</v>
      </c>
      <c r="AI836">
        <f t="shared" si="268"/>
        <v>10</v>
      </c>
      <c r="AO836" t="s">
        <v>7941</v>
      </c>
      <c r="AR836" t="s">
        <v>7941</v>
      </c>
      <c r="AS836" t="s">
        <v>240</v>
      </c>
      <c r="AT836">
        <v>1</v>
      </c>
      <c r="BC836" t="s">
        <v>7942</v>
      </c>
      <c r="BD836" t="s">
        <v>7941</v>
      </c>
      <c r="BE836" t="s">
        <v>689</v>
      </c>
      <c r="BH836" t="s">
        <v>242</v>
      </c>
      <c r="BS836" t="s">
        <v>243</v>
      </c>
      <c r="BV836" t="s">
        <v>244</v>
      </c>
      <c r="BY836" t="s">
        <v>245</v>
      </c>
      <c r="CA836">
        <v>43</v>
      </c>
      <c r="CD836" t="s">
        <v>7943</v>
      </c>
      <c r="CG836" t="s">
        <v>3275</v>
      </c>
      <c r="CH836" t="s">
        <v>3275</v>
      </c>
      <c r="CI836" t="s">
        <v>328</v>
      </c>
      <c r="CJ836" t="str">
        <f>"92620-1295"</f>
        <v>92620-1295</v>
      </c>
      <c r="CK836" t="s">
        <v>4517</v>
      </c>
      <c r="CL836" t="s">
        <v>7944</v>
      </c>
      <c r="CM836" t="s">
        <v>7945</v>
      </c>
      <c r="CN836" t="s">
        <v>254</v>
      </c>
      <c r="CO836" t="s">
        <v>7946</v>
      </c>
      <c r="CP836" t="str">
        <f>"326-10-041"</f>
        <v>326-10-041</v>
      </c>
      <c r="CQ836" t="str">
        <f>"32610041"</f>
        <v>32610041</v>
      </c>
      <c r="CR836" t="str">
        <f>"R32610041"</f>
        <v>R32610041</v>
      </c>
      <c r="CS836">
        <v>4015</v>
      </c>
      <c r="CX836" t="s">
        <v>309</v>
      </c>
      <c r="CY836" t="s">
        <v>499</v>
      </c>
      <c r="CZ836">
        <v>29</v>
      </c>
      <c r="DB836">
        <v>35.527238484054301</v>
      </c>
      <c r="DC836">
        <v>-114.34373642875499</v>
      </c>
      <c r="DD836" t="s">
        <v>596</v>
      </c>
      <c r="DE836">
        <v>10</v>
      </c>
      <c r="DK836" t="s">
        <v>2268</v>
      </c>
      <c r="DL836" t="s">
        <v>2268</v>
      </c>
      <c r="DO836" t="str">
        <f>"40|41"</f>
        <v>40|41</v>
      </c>
      <c r="DQ836">
        <v>0</v>
      </c>
      <c r="DR836">
        <v>0</v>
      </c>
      <c r="DS836">
        <v>0</v>
      </c>
      <c r="DT836">
        <v>0</v>
      </c>
      <c r="DW836">
        <v>0</v>
      </c>
      <c r="DX836">
        <v>0</v>
      </c>
      <c r="DZ836">
        <v>0</v>
      </c>
      <c r="EA836">
        <v>0</v>
      </c>
      <c r="EB836">
        <v>0</v>
      </c>
      <c r="EC836">
        <v>0</v>
      </c>
      <c r="ED836">
        <v>0</v>
      </c>
      <c r="EE836">
        <v>0</v>
      </c>
      <c r="EF836">
        <v>0</v>
      </c>
      <c r="EG836">
        <v>0</v>
      </c>
      <c r="EH836">
        <v>0</v>
      </c>
      <c r="EI836">
        <v>0</v>
      </c>
      <c r="EL836">
        <v>0</v>
      </c>
      <c r="EN836">
        <v>0</v>
      </c>
      <c r="EP836">
        <v>0</v>
      </c>
      <c r="ER836">
        <v>0</v>
      </c>
      <c r="ET836">
        <v>0</v>
      </c>
      <c r="EY836">
        <v>0</v>
      </c>
      <c r="FA836">
        <v>0</v>
      </c>
      <c r="FL836">
        <v>0</v>
      </c>
      <c r="FQ836" t="s">
        <v>261</v>
      </c>
      <c r="FR836" t="s">
        <v>262</v>
      </c>
      <c r="FS836" t="s">
        <v>263</v>
      </c>
      <c r="FU836">
        <v>435600</v>
      </c>
      <c r="FV836">
        <v>10</v>
      </c>
      <c r="FW836">
        <v>0</v>
      </c>
      <c r="FX836">
        <v>0</v>
      </c>
      <c r="FY836">
        <v>0</v>
      </c>
      <c r="FZ836">
        <v>0</v>
      </c>
      <c r="GI836" t="s">
        <v>264</v>
      </c>
      <c r="GJ836" t="s">
        <v>313</v>
      </c>
      <c r="GK836" t="s">
        <v>314</v>
      </c>
      <c r="GL836" s="1">
        <v>40135</v>
      </c>
      <c r="GM836" t="s">
        <v>267</v>
      </c>
      <c r="GN836" t="str">
        <f t="shared" si="265"/>
        <v>FALSE</v>
      </c>
      <c r="GO836">
        <v>2022</v>
      </c>
      <c r="GP836">
        <v>2020</v>
      </c>
      <c r="GQ836">
        <v>1110</v>
      </c>
      <c r="GR836" t="s">
        <v>246</v>
      </c>
      <c r="GS836" t="s">
        <v>246</v>
      </c>
      <c r="GT836" t="s">
        <v>246</v>
      </c>
      <c r="GU836" t="s">
        <v>246</v>
      </c>
      <c r="GV836" t="s">
        <v>246</v>
      </c>
      <c r="GW836" t="s">
        <v>246</v>
      </c>
      <c r="GX836" t="s">
        <v>246</v>
      </c>
      <c r="GY836" t="s">
        <v>246</v>
      </c>
      <c r="GZ836" t="s">
        <v>246</v>
      </c>
      <c r="HA836" t="s">
        <v>246</v>
      </c>
      <c r="HB836" t="s">
        <v>246</v>
      </c>
      <c r="HC836" t="s">
        <v>246</v>
      </c>
      <c r="HD836" t="s">
        <v>246</v>
      </c>
      <c r="HE836" s="2">
        <v>1694</v>
      </c>
      <c r="HF836" s="2">
        <v>0</v>
      </c>
      <c r="HG836" s="2">
        <v>0</v>
      </c>
      <c r="HH836">
        <v>0</v>
      </c>
      <c r="HI836" s="2">
        <v>11296</v>
      </c>
      <c r="HJ836" s="2">
        <v>11296</v>
      </c>
      <c r="HK836" s="2">
        <v>0</v>
      </c>
      <c r="HL836">
        <v>0</v>
      </c>
      <c r="HM836" s="2">
        <v>0</v>
      </c>
      <c r="HN836" s="2">
        <v>0</v>
      </c>
      <c r="HO836" s="2">
        <v>0</v>
      </c>
      <c r="HP836">
        <v>0</v>
      </c>
      <c r="HQ836" s="2">
        <v>191.74</v>
      </c>
      <c r="HS836" s="2">
        <v>11296</v>
      </c>
      <c r="HV836" t="s">
        <v>315</v>
      </c>
      <c r="HY836" t="s">
        <v>316</v>
      </c>
      <c r="HZ836" t="s">
        <v>317</v>
      </c>
      <c r="IA836" t="s">
        <v>318</v>
      </c>
      <c r="IB836" s="1">
        <v>39241</v>
      </c>
      <c r="IC836" s="1">
        <v>39254</v>
      </c>
      <c r="ID836" s="2">
        <v>0</v>
      </c>
      <c r="IE836" t="s">
        <v>319</v>
      </c>
      <c r="IF836" t="str">
        <f>"                    "</f>
        <v xml:space="preserve">                    </v>
      </c>
      <c r="IG836" t="str">
        <f>"6850.485"</f>
        <v>6850.485</v>
      </c>
      <c r="IH836" t="str">
        <f>""</f>
        <v/>
      </c>
      <c r="IT836" t="str">
        <f>""</f>
        <v/>
      </c>
      <c r="IY836" t="str">
        <f>""</f>
        <v/>
      </c>
      <c r="JB836" t="s">
        <v>271</v>
      </c>
      <c r="JD836" t="str">
        <f>""</f>
        <v/>
      </c>
      <c r="JE836" t="str">
        <f>""</f>
        <v/>
      </c>
      <c r="JO836" t="str">
        <f>""</f>
        <v/>
      </c>
      <c r="JP836" t="str">
        <f>""</f>
        <v/>
      </c>
      <c r="JQ836" t="str">
        <f>HYPERLINK("https://web.datatree.com/?/property?propertyId=4155518")</f>
        <v>https://web.datatree.com/?/property?propertyId=4155518</v>
      </c>
    </row>
    <row r="837" spans="1:277" x14ac:dyDescent="0.25">
      <c r="A837">
        <v>835</v>
      </c>
      <c r="B837" s="15" t="s">
        <v>18833</v>
      </c>
      <c r="C837" s="15" t="s">
        <v>18832</v>
      </c>
      <c r="D837" s="15" t="s">
        <v>18834</v>
      </c>
      <c r="E837" s="15" t="s">
        <v>18835</v>
      </c>
      <c r="F837" s="15" t="s">
        <v>18836</v>
      </c>
      <c r="G837" s="15" t="s">
        <v>243</v>
      </c>
      <c r="H837" s="15">
        <v>85555</v>
      </c>
      <c r="I837" s="15" t="s">
        <v>18837</v>
      </c>
      <c r="J837" s="23" t="s">
        <v>18838</v>
      </c>
      <c r="K837" s="15" t="s">
        <v>18839</v>
      </c>
      <c r="L837" s="16" t="s">
        <v>18840</v>
      </c>
      <c r="M837" s="17" t="str">
        <f t="shared" si="266"/>
        <v>6/31/2022</v>
      </c>
      <c r="N837" s="15">
        <v>10029</v>
      </c>
      <c r="O837" s="18">
        <f t="shared" si="249"/>
        <v>0</v>
      </c>
      <c r="P837" s="19" t="str">
        <f t="shared" si="250"/>
        <v>$0.00</v>
      </c>
      <c r="Q837" s="16">
        <v>44834</v>
      </c>
      <c r="R837" s="19" t="str">
        <f t="shared" si="267"/>
        <v>09/30/22</v>
      </c>
      <c r="S837" t="str">
        <f t="shared" si="251"/>
        <v>MOHAVE</v>
      </c>
      <c r="T837" s="6" t="str">
        <f t="shared" si="252"/>
        <v>102-39-045</v>
      </c>
      <c r="U837" t="str">
        <f t="shared" si="253"/>
        <v xml:space="preserve">5013 E WASHINGTON ST #100 </v>
      </c>
      <c r="V837" t="str">
        <f t="shared" si="254"/>
        <v>PINEDALE</v>
      </c>
      <c r="W837" t="str">
        <f t="shared" si="255"/>
        <v>AZ</v>
      </c>
      <c r="X837" t="str">
        <f t="shared" si="256"/>
        <v>85934</v>
      </c>
      <c r="Y837">
        <f t="shared" si="257"/>
        <v>0</v>
      </c>
      <c r="Z837" t="str">
        <f t="shared" si="258"/>
        <v>JOKAKE LA THERRA LLC</v>
      </c>
      <c r="AA837" t="str">
        <f t="shared" si="259"/>
        <v>SANDY RIVER RANCHEROS LOT 109 CONT 10 ACRES</v>
      </c>
      <c r="AB837">
        <f t="shared" si="260"/>
        <v>10</v>
      </c>
      <c r="AC837" t="str">
        <f t="shared" si="261"/>
        <v>MOHAVE</v>
      </c>
      <c r="AI837">
        <f t="shared" si="268"/>
        <v>10</v>
      </c>
      <c r="AO837" t="s">
        <v>1325</v>
      </c>
      <c r="AR837" t="s">
        <v>1325</v>
      </c>
      <c r="AS837" t="s">
        <v>273</v>
      </c>
      <c r="AT837">
        <v>28</v>
      </c>
      <c r="BC837" t="s">
        <v>1325</v>
      </c>
      <c r="BD837" t="s">
        <v>1325</v>
      </c>
      <c r="BE837" t="s">
        <v>1326</v>
      </c>
      <c r="BH837" t="s">
        <v>242</v>
      </c>
      <c r="BS837" t="s">
        <v>243</v>
      </c>
      <c r="BV837" t="s">
        <v>244</v>
      </c>
      <c r="BY837" t="s">
        <v>245</v>
      </c>
      <c r="BZ837" t="s">
        <v>396</v>
      </c>
      <c r="CA837">
        <v>5013</v>
      </c>
      <c r="CD837" t="s">
        <v>1327</v>
      </c>
      <c r="CE837" t="s">
        <v>375</v>
      </c>
      <c r="CF837">
        <v>100</v>
      </c>
      <c r="CG837" t="s">
        <v>1328</v>
      </c>
      <c r="CH837" t="s">
        <v>1328</v>
      </c>
      <c r="CI837" t="s">
        <v>243</v>
      </c>
      <c r="CJ837" t="str">
        <f>"85934"</f>
        <v>85934</v>
      </c>
      <c r="CK837" t="s">
        <v>1329</v>
      </c>
      <c r="CL837" t="s">
        <v>1330</v>
      </c>
      <c r="CM837" t="s">
        <v>1331</v>
      </c>
      <c r="CN837" t="s">
        <v>254</v>
      </c>
      <c r="CO837" t="s">
        <v>7947</v>
      </c>
      <c r="CP837" t="str">
        <f>"102-39-045"</f>
        <v>102-39-045</v>
      </c>
      <c r="CQ837" t="str">
        <f>"10239045"</f>
        <v>10239045</v>
      </c>
      <c r="CR837" t="str">
        <f>"R10239045"</f>
        <v>R10239045</v>
      </c>
      <c r="CS837">
        <v>4015</v>
      </c>
      <c r="CW837" t="s">
        <v>256</v>
      </c>
      <c r="CX837" t="s">
        <v>424</v>
      </c>
      <c r="CY837" t="s">
        <v>258</v>
      </c>
      <c r="CZ837">
        <v>35</v>
      </c>
      <c r="DB837">
        <v>34.594427193109802</v>
      </c>
      <c r="DC837">
        <v>-113.486517504887</v>
      </c>
      <c r="DD837" t="s">
        <v>994</v>
      </c>
      <c r="DK837" t="s">
        <v>995</v>
      </c>
      <c r="DL837" t="s">
        <v>995</v>
      </c>
      <c r="DO837" t="str">
        <f>"109"</f>
        <v>109</v>
      </c>
      <c r="DQ837">
        <v>0</v>
      </c>
      <c r="DR837">
        <v>0</v>
      </c>
      <c r="DS837">
        <v>0</v>
      </c>
      <c r="DT837">
        <v>0</v>
      </c>
      <c r="DW837">
        <v>0</v>
      </c>
      <c r="DX837">
        <v>0</v>
      </c>
      <c r="DZ837">
        <v>0</v>
      </c>
      <c r="EA837">
        <v>0</v>
      </c>
      <c r="EB837">
        <v>0</v>
      </c>
      <c r="EC837">
        <v>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L837">
        <v>0</v>
      </c>
      <c r="EN837">
        <v>0</v>
      </c>
      <c r="EP837">
        <v>0</v>
      </c>
      <c r="ER837">
        <v>0</v>
      </c>
      <c r="ET837">
        <v>0</v>
      </c>
      <c r="EY837">
        <v>0</v>
      </c>
      <c r="FA837">
        <v>0</v>
      </c>
      <c r="FL837">
        <v>0</v>
      </c>
      <c r="FQ837" t="s">
        <v>261</v>
      </c>
      <c r="FR837" t="s">
        <v>262</v>
      </c>
      <c r="FS837" t="s">
        <v>263</v>
      </c>
      <c r="FU837">
        <v>435600</v>
      </c>
      <c r="FV837">
        <v>10</v>
      </c>
      <c r="FW837">
        <v>0</v>
      </c>
      <c r="FX837">
        <v>0</v>
      </c>
      <c r="FY837">
        <v>0</v>
      </c>
      <c r="FZ837">
        <v>0</v>
      </c>
      <c r="GI837" t="s">
        <v>264</v>
      </c>
      <c r="GJ837" t="s">
        <v>427</v>
      </c>
      <c r="GK837" t="s">
        <v>428</v>
      </c>
      <c r="GL837" s="1">
        <v>40135</v>
      </c>
      <c r="GM837" t="s">
        <v>267</v>
      </c>
      <c r="GN837" t="str">
        <f t="shared" si="265"/>
        <v>FALSE</v>
      </c>
      <c r="GO837">
        <v>2022</v>
      </c>
      <c r="GP837">
        <v>2020</v>
      </c>
      <c r="GQ837">
        <v>600</v>
      </c>
      <c r="GR837" t="s">
        <v>246</v>
      </c>
      <c r="GS837" t="s">
        <v>246</v>
      </c>
      <c r="GT837" t="s">
        <v>246</v>
      </c>
      <c r="GU837" t="s">
        <v>246</v>
      </c>
      <c r="GV837" t="s">
        <v>246</v>
      </c>
      <c r="GW837" t="s">
        <v>246</v>
      </c>
      <c r="GX837" t="s">
        <v>246</v>
      </c>
      <c r="GY837" t="s">
        <v>246</v>
      </c>
      <c r="GZ837" t="s">
        <v>246</v>
      </c>
      <c r="HA837" t="s">
        <v>246</v>
      </c>
      <c r="HB837" t="s">
        <v>246</v>
      </c>
      <c r="HC837" t="s">
        <v>246</v>
      </c>
      <c r="HD837" t="s">
        <v>246</v>
      </c>
      <c r="HE837" s="2">
        <v>509</v>
      </c>
      <c r="HF837" s="2">
        <v>0</v>
      </c>
      <c r="HG837" s="2">
        <v>0</v>
      </c>
      <c r="HH837">
        <v>0</v>
      </c>
      <c r="HI837" s="2">
        <v>3391</v>
      </c>
      <c r="HJ837" s="2">
        <v>3391</v>
      </c>
      <c r="HK837" s="2">
        <v>0</v>
      </c>
      <c r="HL837">
        <v>0</v>
      </c>
      <c r="HM837" s="2">
        <v>0</v>
      </c>
      <c r="HN837" s="2">
        <v>0</v>
      </c>
      <c r="HO837" s="2">
        <v>0</v>
      </c>
      <c r="HP837">
        <v>0</v>
      </c>
      <c r="HQ837" s="2">
        <v>31.56</v>
      </c>
      <c r="HS837" s="2">
        <v>3391</v>
      </c>
      <c r="HV837" t="s">
        <v>289</v>
      </c>
      <c r="HY837" t="s">
        <v>290</v>
      </c>
      <c r="HZ837" t="s">
        <v>290</v>
      </c>
      <c r="IB837" s="1">
        <v>43936</v>
      </c>
      <c r="IC837" s="1">
        <v>43952</v>
      </c>
      <c r="IE837" t="s">
        <v>361</v>
      </c>
      <c r="IF837" t="str">
        <f>""</f>
        <v/>
      </c>
      <c r="IG837" t="str">
        <f>"2020.24637"</f>
        <v>2020.24637</v>
      </c>
      <c r="IH837" t="str">
        <f>""</f>
        <v/>
      </c>
      <c r="IT837" t="str">
        <f>""</f>
        <v/>
      </c>
      <c r="IY837" t="str">
        <f>""</f>
        <v/>
      </c>
      <c r="JB837" t="s">
        <v>271</v>
      </c>
      <c r="JD837" t="str">
        <f>""</f>
        <v/>
      </c>
      <c r="JE837" t="str">
        <f>""</f>
        <v/>
      </c>
      <c r="JO837" t="str">
        <f>""</f>
        <v/>
      </c>
      <c r="JP837" t="str">
        <f>""</f>
        <v/>
      </c>
      <c r="JQ837" t="str">
        <f>HYPERLINK("https://web.datatree.com/?/property?propertyId=4149398")</f>
        <v>https://web.datatree.com/?/property?propertyId=4149398</v>
      </c>
    </row>
    <row r="838" spans="1:277" x14ac:dyDescent="0.25">
      <c r="A838">
        <v>836</v>
      </c>
      <c r="B838" s="15" t="s">
        <v>18833</v>
      </c>
      <c r="C838" s="15" t="s">
        <v>18832</v>
      </c>
      <c r="D838" s="15" t="s">
        <v>18834</v>
      </c>
      <c r="E838" s="15" t="s">
        <v>18835</v>
      </c>
      <c r="F838" s="15" t="s">
        <v>18836</v>
      </c>
      <c r="G838" s="15" t="s">
        <v>243</v>
      </c>
      <c r="H838" s="15">
        <v>85555</v>
      </c>
      <c r="I838" s="15" t="s">
        <v>18837</v>
      </c>
      <c r="J838" s="23" t="s">
        <v>18838</v>
      </c>
      <c r="K838" s="15" t="s">
        <v>18839</v>
      </c>
      <c r="L838" s="16" t="s">
        <v>18840</v>
      </c>
      <c r="M838" s="17" t="str">
        <f t="shared" si="266"/>
        <v>6/31/2022</v>
      </c>
      <c r="N838" s="15">
        <v>10030</v>
      </c>
      <c r="O838" s="18">
        <f t="shared" si="249"/>
        <v>0</v>
      </c>
      <c r="P838" s="19" t="str">
        <f t="shared" si="250"/>
        <v>$0.00</v>
      </c>
      <c r="Q838" s="16">
        <v>44834</v>
      </c>
      <c r="R838" s="19" t="str">
        <f t="shared" si="267"/>
        <v>09/30/22</v>
      </c>
      <c r="S838" t="str">
        <f t="shared" si="251"/>
        <v>MOHAVE</v>
      </c>
      <c r="T838" s="6" t="str">
        <f t="shared" si="252"/>
        <v>319-11-008A</v>
      </c>
      <c r="U838" t="str">
        <f t="shared" si="253"/>
        <v xml:space="preserve">8912 SPANISH RIDGE AVE #200 </v>
      </c>
      <c r="V838" t="str">
        <f t="shared" si="254"/>
        <v>LAS VEGAS</v>
      </c>
      <c r="W838" t="str">
        <f t="shared" si="255"/>
        <v>NV</v>
      </c>
      <c r="X838" t="str">
        <f t="shared" si="256"/>
        <v>89148-1312</v>
      </c>
      <c r="Y838">
        <f t="shared" si="257"/>
        <v>0</v>
      </c>
      <c r="Z838" t="str">
        <f t="shared" si="258"/>
        <v>LONDON LAND HOLDINGS LLC</v>
      </c>
      <c r="AA838" t="str">
        <f t="shared" si="259"/>
        <v>KEMO RANCHES E2 OF LOT 120</v>
      </c>
      <c r="AB838">
        <f t="shared" si="260"/>
        <v>10</v>
      </c>
      <c r="AC838" t="str">
        <f t="shared" si="261"/>
        <v>MOHAVE</v>
      </c>
      <c r="AI838">
        <f t="shared" si="268"/>
        <v>10</v>
      </c>
      <c r="AO838" t="s">
        <v>3529</v>
      </c>
      <c r="AR838" t="s">
        <v>3529</v>
      </c>
      <c r="AS838" t="s">
        <v>273</v>
      </c>
      <c r="AT838">
        <v>131</v>
      </c>
      <c r="BC838" t="s">
        <v>3529</v>
      </c>
      <c r="BD838" t="s">
        <v>3529</v>
      </c>
      <c r="BF838" t="s">
        <v>274</v>
      </c>
      <c r="BH838" t="s">
        <v>242</v>
      </c>
      <c r="BS838" t="s">
        <v>243</v>
      </c>
      <c r="BV838" t="s">
        <v>244</v>
      </c>
      <c r="BY838" t="s">
        <v>245</v>
      </c>
      <c r="CA838">
        <v>8912</v>
      </c>
      <c r="CD838" t="s">
        <v>7948</v>
      </c>
      <c r="CE838" t="s">
        <v>248</v>
      </c>
      <c r="CF838">
        <v>200</v>
      </c>
      <c r="CG838" t="s">
        <v>398</v>
      </c>
      <c r="CH838" t="s">
        <v>601</v>
      </c>
      <c r="CI838" t="s">
        <v>400</v>
      </c>
      <c r="CJ838" t="str">
        <f>"89148-1312"</f>
        <v>89148-1312</v>
      </c>
      <c r="CK838" t="s">
        <v>1349</v>
      </c>
      <c r="CL838" t="s">
        <v>7949</v>
      </c>
      <c r="CM838" t="s">
        <v>7950</v>
      </c>
      <c r="CN838" t="s">
        <v>254</v>
      </c>
      <c r="CO838" t="s">
        <v>7951</v>
      </c>
      <c r="CP838" t="str">
        <f>"319-11-008A"</f>
        <v>319-11-008A</v>
      </c>
      <c r="CQ838" t="str">
        <f>"31911008A"</f>
        <v>31911008A</v>
      </c>
      <c r="CR838" t="str">
        <f>"R31911008"</f>
        <v>R31911008</v>
      </c>
      <c r="CS838">
        <v>4015</v>
      </c>
      <c r="CX838" t="s">
        <v>498</v>
      </c>
      <c r="CY838" t="s">
        <v>499</v>
      </c>
      <c r="CZ838">
        <v>19</v>
      </c>
      <c r="DB838">
        <v>35.630612272086701</v>
      </c>
      <c r="DC838">
        <v>-114.359306100037</v>
      </c>
      <c r="DD838" t="s">
        <v>3970</v>
      </c>
      <c r="DK838" t="s">
        <v>3971</v>
      </c>
      <c r="DL838" t="s">
        <v>3971</v>
      </c>
      <c r="DO838" t="str">
        <f>"120"</f>
        <v>120</v>
      </c>
      <c r="DQ838">
        <v>0</v>
      </c>
      <c r="DR838">
        <v>0</v>
      </c>
      <c r="DS838">
        <v>0</v>
      </c>
      <c r="DT838">
        <v>0</v>
      </c>
      <c r="DW838">
        <v>0</v>
      </c>
      <c r="DX838">
        <v>0</v>
      </c>
      <c r="DZ838">
        <v>0</v>
      </c>
      <c r="EA838">
        <v>0</v>
      </c>
      <c r="EB838">
        <v>0</v>
      </c>
      <c r="EC838">
        <v>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L838">
        <v>0</v>
      </c>
      <c r="EN838">
        <v>0</v>
      </c>
      <c r="EP838">
        <v>0</v>
      </c>
      <c r="ER838">
        <v>0</v>
      </c>
      <c r="ET838">
        <v>0</v>
      </c>
      <c r="EY838">
        <v>0</v>
      </c>
      <c r="FA838">
        <v>0</v>
      </c>
      <c r="FL838">
        <v>0</v>
      </c>
      <c r="FQ838" t="s">
        <v>261</v>
      </c>
      <c r="FR838" t="s">
        <v>262</v>
      </c>
      <c r="FS838" t="s">
        <v>263</v>
      </c>
      <c r="FU838">
        <v>435600</v>
      </c>
      <c r="FV838">
        <v>10</v>
      </c>
      <c r="FW838">
        <v>0</v>
      </c>
      <c r="FX838">
        <v>0</v>
      </c>
      <c r="FY838">
        <v>0</v>
      </c>
      <c r="FZ838">
        <v>0</v>
      </c>
      <c r="GI838" t="s">
        <v>264</v>
      </c>
      <c r="GJ838" t="s">
        <v>502</v>
      </c>
      <c r="GK838" t="s">
        <v>503</v>
      </c>
      <c r="GL838" s="1">
        <v>40135</v>
      </c>
      <c r="GM838" t="s">
        <v>267</v>
      </c>
      <c r="GN838" t="str">
        <f t="shared" si="265"/>
        <v>FALSE</v>
      </c>
      <c r="GO838">
        <v>2022</v>
      </c>
      <c r="GP838">
        <v>2020</v>
      </c>
      <c r="GQ838">
        <v>1110</v>
      </c>
      <c r="GR838" t="s">
        <v>246</v>
      </c>
      <c r="GS838" t="s">
        <v>246</v>
      </c>
      <c r="GT838" t="s">
        <v>246</v>
      </c>
      <c r="GU838" t="s">
        <v>246</v>
      </c>
      <c r="GV838" t="s">
        <v>246</v>
      </c>
      <c r="GW838" t="s">
        <v>246</v>
      </c>
      <c r="GX838" t="s">
        <v>246</v>
      </c>
      <c r="GY838" t="s">
        <v>246</v>
      </c>
      <c r="GZ838" t="s">
        <v>246</v>
      </c>
      <c r="HA838" t="s">
        <v>246</v>
      </c>
      <c r="HB838" t="s">
        <v>246</v>
      </c>
      <c r="HC838" t="s">
        <v>246</v>
      </c>
      <c r="HD838" t="s">
        <v>246</v>
      </c>
      <c r="HE838" s="2">
        <v>1082</v>
      </c>
      <c r="HF838" s="2">
        <v>0</v>
      </c>
      <c r="HG838" s="2">
        <v>0</v>
      </c>
      <c r="HH838">
        <v>0</v>
      </c>
      <c r="HI838" s="2">
        <v>7214</v>
      </c>
      <c r="HJ838" s="2">
        <v>7214</v>
      </c>
      <c r="HK838" s="2">
        <v>0</v>
      </c>
      <c r="HL838">
        <v>0</v>
      </c>
      <c r="HM838" s="2">
        <v>0</v>
      </c>
      <c r="HN838" s="2">
        <v>0</v>
      </c>
      <c r="HO838" s="2">
        <v>0</v>
      </c>
      <c r="HP838">
        <v>0</v>
      </c>
      <c r="HQ838" s="2">
        <v>67.760000000000005</v>
      </c>
      <c r="HS838" s="2">
        <v>7214</v>
      </c>
      <c r="HV838" t="s">
        <v>315</v>
      </c>
      <c r="HY838" t="s">
        <v>316</v>
      </c>
      <c r="HZ838" t="s">
        <v>317</v>
      </c>
      <c r="IA838" t="s">
        <v>318</v>
      </c>
      <c r="IB838" s="1">
        <v>40164</v>
      </c>
      <c r="IC838" s="1">
        <v>40178</v>
      </c>
      <c r="ID838" s="2">
        <v>0</v>
      </c>
      <c r="IE838" t="s">
        <v>362</v>
      </c>
      <c r="IF838" t="str">
        <f>"                    "</f>
        <v xml:space="preserve">                    </v>
      </c>
      <c r="IG838" t="str">
        <f>"7666.62"</f>
        <v>7666.62</v>
      </c>
      <c r="IH838" t="str">
        <f>""</f>
        <v/>
      </c>
      <c r="IT838" t="str">
        <f>""</f>
        <v/>
      </c>
      <c r="IY838" t="str">
        <f>""</f>
        <v/>
      </c>
      <c r="JB838" t="s">
        <v>271</v>
      </c>
      <c r="JD838" t="str">
        <f>""</f>
        <v/>
      </c>
      <c r="JE838" t="str">
        <f>""</f>
        <v/>
      </c>
      <c r="JO838" t="str">
        <f>""</f>
        <v/>
      </c>
      <c r="JP838" t="str">
        <f>""</f>
        <v/>
      </c>
      <c r="JQ838" t="str">
        <f>HYPERLINK("https://web.datatree.com/?/property?propertyId=4199217")</f>
        <v>https://web.datatree.com/?/property?propertyId=4199217</v>
      </c>
    </row>
    <row r="839" spans="1:277" x14ac:dyDescent="0.25">
      <c r="A839">
        <v>837</v>
      </c>
      <c r="B839" s="15" t="s">
        <v>18833</v>
      </c>
      <c r="C839" s="15" t="s">
        <v>18832</v>
      </c>
      <c r="D839" s="15" t="s">
        <v>18834</v>
      </c>
      <c r="E839" s="15" t="s">
        <v>18835</v>
      </c>
      <c r="F839" s="15" t="s">
        <v>18836</v>
      </c>
      <c r="G839" s="15" t="s">
        <v>243</v>
      </c>
      <c r="H839" s="15">
        <v>85555</v>
      </c>
      <c r="I839" s="15" t="s">
        <v>18837</v>
      </c>
      <c r="J839" s="23" t="s">
        <v>18838</v>
      </c>
      <c r="K839" s="15" t="s">
        <v>18839</v>
      </c>
      <c r="L839" s="16" t="s">
        <v>18840</v>
      </c>
      <c r="M839" s="17" t="str">
        <f t="shared" si="266"/>
        <v>6/31/2022</v>
      </c>
      <c r="N839" s="15">
        <v>10031</v>
      </c>
      <c r="O839" s="18">
        <f t="shared" ref="O839:O902" si="269">((1+AH839)*AE839)*AB839</f>
        <v>0</v>
      </c>
      <c r="P839" s="19" t="str">
        <f t="shared" ref="P839:P902" si="270">TEXT(O839,"$#,##0.00")</f>
        <v>$0.00</v>
      </c>
      <c r="Q839" s="16">
        <v>44834</v>
      </c>
      <c r="R839" s="19" t="str">
        <f t="shared" si="267"/>
        <v>09/30/22</v>
      </c>
      <c r="S839" t="str">
        <f t="shared" ref="S839:S902" si="271">+BV839</f>
        <v>MOHAVE</v>
      </c>
      <c r="T839" s="6" t="str">
        <f t="shared" ref="T839:T902" si="272">+CP839</f>
        <v>353-10-035</v>
      </c>
      <c r="U839" t="str">
        <f t="shared" ref="U839:U902" si="273">+CL839</f>
        <v xml:space="preserve">1106 BONITA LN </v>
      </c>
      <c r="V839" t="str">
        <f t="shared" ref="V839:V902" si="274">+CG839</f>
        <v>MCHENRY</v>
      </c>
      <c r="W839" t="str">
        <f t="shared" ref="W839:W902" si="275">+CI839</f>
        <v>IL</v>
      </c>
      <c r="X839" t="str">
        <f t="shared" ref="X839:X902" si="276">+CJ839</f>
        <v>60050-8332</v>
      </c>
      <c r="Y839" t="str">
        <f t="shared" ref="Y839:Y902" si="277">+AQ839</f>
        <v>CHRISTINE</v>
      </c>
      <c r="Z839" t="str">
        <f t="shared" ref="Z839:Z902" si="278">+AR839</f>
        <v>NOTTO</v>
      </c>
      <c r="AA839" t="str">
        <f t="shared" ref="AA839:AA902" si="279">+CO839</f>
        <v>SILVER SPRINGS UNIT V LOT 303</v>
      </c>
      <c r="AB839">
        <f t="shared" ref="AB839:AB902" si="280">+FV839</f>
        <v>10</v>
      </c>
      <c r="AC839" t="str">
        <f t="shared" ref="AC839:AC902" si="281">+BV839</f>
        <v>MOHAVE</v>
      </c>
      <c r="AI839">
        <f t="shared" si="268"/>
        <v>10</v>
      </c>
      <c r="AO839" t="s">
        <v>7952</v>
      </c>
      <c r="AP839" t="s">
        <v>7953</v>
      </c>
      <c r="AQ839" t="s">
        <v>4449</v>
      </c>
      <c r="AR839" t="s">
        <v>7954</v>
      </c>
      <c r="AS839" t="s">
        <v>240</v>
      </c>
      <c r="AT839">
        <v>1</v>
      </c>
      <c r="BC839" t="s">
        <v>7955</v>
      </c>
      <c r="BD839" t="s">
        <v>7952</v>
      </c>
      <c r="BE839" t="s">
        <v>829</v>
      </c>
      <c r="BH839" t="s">
        <v>242</v>
      </c>
      <c r="BS839" t="s">
        <v>243</v>
      </c>
      <c r="BV839" t="s">
        <v>244</v>
      </c>
      <c r="BY839" t="s">
        <v>245</v>
      </c>
      <c r="CA839">
        <v>1106</v>
      </c>
      <c r="CD839" t="s">
        <v>7956</v>
      </c>
      <c r="CE839" t="s">
        <v>419</v>
      </c>
      <c r="CG839" t="s">
        <v>5779</v>
      </c>
      <c r="CH839" t="s">
        <v>5779</v>
      </c>
      <c r="CI839" t="s">
        <v>250</v>
      </c>
      <c r="CJ839" t="str">
        <f>"60050-8332"</f>
        <v>60050-8332</v>
      </c>
      <c r="CK839" t="s">
        <v>1161</v>
      </c>
      <c r="CL839" t="s">
        <v>7957</v>
      </c>
      <c r="CM839" t="s">
        <v>7958</v>
      </c>
      <c r="CN839" t="s">
        <v>254</v>
      </c>
      <c r="CO839" t="s">
        <v>7959</v>
      </c>
      <c r="CP839" t="str">
        <f>"353-10-035"</f>
        <v>353-10-035</v>
      </c>
      <c r="CQ839" t="str">
        <f>"35310035"</f>
        <v>35310035</v>
      </c>
      <c r="CR839" t="str">
        <f>"R35310035"</f>
        <v>R35310035</v>
      </c>
      <c r="CS839">
        <v>4015</v>
      </c>
      <c r="CW839" t="s">
        <v>256</v>
      </c>
      <c r="CX839" t="s">
        <v>257</v>
      </c>
      <c r="CY839" t="s">
        <v>258</v>
      </c>
      <c r="CZ839">
        <v>21</v>
      </c>
      <c r="DB839">
        <v>35.189504137555801</v>
      </c>
      <c r="DC839">
        <v>-113.558411170291</v>
      </c>
      <c r="DD839" t="s">
        <v>259</v>
      </c>
      <c r="DK839" t="s">
        <v>981</v>
      </c>
      <c r="DL839" t="s">
        <v>981</v>
      </c>
      <c r="DO839" t="str">
        <f>"303"</f>
        <v>303</v>
      </c>
      <c r="DQ839">
        <v>0</v>
      </c>
      <c r="DR839">
        <v>0</v>
      </c>
      <c r="DS839">
        <v>0</v>
      </c>
      <c r="DT839">
        <v>0</v>
      </c>
      <c r="DW839">
        <v>0</v>
      </c>
      <c r="DX839">
        <v>0</v>
      </c>
      <c r="DZ839">
        <v>0</v>
      </c>
      <c r="EA839">
        <v>0</v>
      </c>
      <c r="EB839">
        <v>0</v>
      </c>
      <c r="EC839">
        <v>0</v>
      </c>
      <c r="ED839">
        <v>0</v>
      </c>
      <c r="EE839">
        <v>0</v>
      </c>
      <c r="EF839">
        <v>0</v>
      </c>
      <c r="EG839">
        <v>0</v>
      </c>
      <c r="EH839">
        <v>0</v>
      </c>
      <c r="EI839">
        <v>0</v>
      </c>
      <c r="EL839">
        <v>0</v>
      </c>
      <c r="EN839">
        <v>0</v>
      </c>
      <c r="EP839">
        <v>0</v>
      </c>
      <c r="ER839">
        <v>0</v>
      </c>
      <c r="ET839">
        <v>0</v>
      </c>
      <c r="EY839">
        <v>0</v>
      </c>
      <c r="FA839">
        <v>0</v>
      </c>
      <c r="FL839">
        <v>0</v>
      </c>
      <c r="FQ839" t="s">
        <v>261</v>
      </c>
      <c r="FR839" t="s">
        <v>262</v>
      </c>
      <c r="FS839" t="s">
        <v>263</v>
      </c>
      <c r="FU839">
        <v>435600</v>
      </c>
      <c r="FV839">
        <v>10</v>
      </c>
      <c r="FW839">
        <v>0</v>
      </c>
      <c r="FX839">
        <v>0</v>
      </c>
      <c r="FY839">
        <v>0</v>
      </c>
      <c r="FZ839">
        <v>0</v>
      </c>
      <c r="GI839" t="s">
        <v>264</v>
      </c>
      <c r="GJ839" t="s">
        <v>265</v>
      </c>
      <c r="GK839" t="s">
        <v>266</v>
      </c>
      <c r="GL839" s="1">
        <v>40135</v>
      </c>
      <c r="GM839" t="s">
        <v>267</v>
      </c>
      <c r="GN839" t="str">
        <f t="shared" si="265"/>
        <v>FALSE</v>
      </c>
      <c r="GO839">
        <v>2022</v>
      </c>
      <c r="GP839">
        <v>2020</v>
      </c>
      <c r="GQ839">
        <v>300</v>
      </c>
      <c r="GR839" t="s">
        <v>246</v>
      </c>
      <c r="GS839" t="s">
        <v>246</v>
      </c>
      <c r="GT839" t="s">
        <v>246</v>
      </c>
      <c r="GU839" t="s">
        <v>246</v>
      </c>
      <c r="GV839" t="s">
        <v>246</v>
      </c>
      <c r="GW839" t="s">
        <v>246</v>
      </c>
      <c r="GX839" t="s">
        <v>246</v>
      </c>
      <c r="GY839" t="s">
        <v>246</v>
      </c>
      <c r="GZ839" t="s">
        <v>246</v>
      </c>
      <c r="HA839" t="s">
        <v>246</v>
      </c>
      <c r="HB839" t="s">
        <v>246</v>
      </c>
      <c r="HC839" t="s">
        <v>246</v>
      </c>
      <c r="HD839" t="s">
        <v>246</v>
      </c>
      <c r="HE839" s="2">
        <v>595</v>
      </c>
      <c r="HF839" s="2">
        <v>0</v>
      </c>
      <c r="HG839" s="2">
        <v>0</v>
      </c>
      <c r="HH839">
        <v>0</v>
      </c>
      <c r="HI839" s="2">
        <v>3964</v>
      </c>
      <c r="HJ839" s="2">
        <v>3964</v>
      </c>
      <c r="HK839" s="2">
        <v>0</v>
      </c>
      <c r="HL839">
        <v>0</v>
      </c>
      <c r="HM839" s="2">
        <v>0</v>
      </c>
      <c r="HN839" s="2">
        <v>0</v>
      </c>
      <c r="HO839" s="2">
        <v>0</v>
      </c>
      <c r="HP839">
        <v>0</v>
      </c>
      <c r="HQ839" s="2">
        <v>45.02</v>
      </c>
      <c r="HS839" s="2">
        <v>3964</v>
      </c>
      <c r="HV839" t="s">
        <v>268</v>
      </c>
      <c r="HY839" t="s">
        <v>269</v>
      </c>
      <c r="IB839" s="1">
        <v>42508</v>
      </c>
      <c r="IC839" s="1">
        <v>43040</v>
      </c>
      <c r="IE839" t="s">
        <v>553</v>
      </c>
      <c r="IF839" t="str">
        <f>""</f>
        <v/>
      </c>
      <c r="IG839" t="str">
        <f>"2017.52956"</f>
        <v>2017.52956</v>
      </c>
      <c r="IH839" t="str">
        <f>""</f>
        <v/>
      </c>
      <c r="IT839" t="str">
        <f>""</f>
        <v/>
      </c>
      <c r="IY839" t="str">
        <f>""</f>
        <v/>
      </c>
      <c r="JB839" t="s">
        <v>271</v>
      </c>
      <c r="JD839" t="str">
        <f>""</f>
        <v/>
      </c>
      <c r="JE839" t="str">
        <f>""</f>
        <v/>
      </c>
      <c r="JO839" t="str">
        <f>""</f>
        <v/>
      </c>
      <c r="JP839" t="str">
        <f>""</f>
        <v/>
      </c>
      <c r="JQ839" t="str">
        <f>HYPERLINK("https://web.datatree.com/?/property?propertyId=4153588")</f>
        <v>https://web.datatree.com/?/property?propertyId=4153588</v>
      </c>
    </row>
    <row r="840" spans="1:277" x14ac:dyDescent="0.25">
      <c r="A840">
        <v>838</v>
      </c>
      <c r="B840" s="15" t="s">
        <v>18833</v>
      </c>
      <c r="C840" s="15" t="s">
        <v>18832</v>
      </c>
      <c r="D840" s="15" t="s">
        <v>18834</v>
      </c>
      <c r="E840" s="15" t="s">
        <v>18835</v>
      </c>
      <c r="F840" s="15" t="s">
        <v>18836</v>
      </c>
      <c r="G840" s="15" t="s">
        <v>243</v>
      </c>
      <c r="H840" s="15">
        <v>85555</v>
      </c>
      <c r="I840" s="15" t="s">
        <v>18837</v>
      </c>
      <c r="J840" s="23" t="s">
        <v>18838</v>
      </c>
      <c r="K840" s="15" t="s">
        <v>18839</v>
      </c>
      <c r="L840" s="16" t="s">
        <v>18840</v>
      </c>
      <c r="M840" s="17" t="str">
        <f t="shared" si="266"/>
        <v>6/31/2022</v>
      </c>
      <c r="N840" s="15">
        <v>10032</v>
      </c>
      <c r="O840" s="18">
        <f t="shared" si="269"/>
        <v>0</v>
      </c>
      <c r="P840" s="19" t="str">
        <f t="shared" si="270"/>
        <v>$0.00</v>
      </c>
      <c r="Q840" s="16">
        <v>44834</v>
      </c>
      <c r="R840" s="19" t="str">
        <f t="shared" si="267"/>
        <v>09/30/22</v>
      </c>
      <c r="S840" t="str">
        <f t="shared" si="271"/>
        <v>MOHAVE</v>
      </c>
      <c r="T840" s="6" t="str">
        <f t="shared" si="272"/>
        <v>354-41-009C</v>
      </c>
      <c r="U840" t="str">
        <f t="shared" si="273"/>
        <v xml:space="preserve">1650 INTERLACHEN RD 63G </v>
      </c>
      <c r="V840" t="str">
        <f t="shared" si="274"/>
        <v>SEAL BEACH</v>
      </c>
      <c r="W840" t="str">
        <f t="shared" si="275"/>
        <v>CA</v>
      </c>
      <c r="X840" t="str">
        <f t="shared" si="276"/>
        <v>90740-4242</v>
      </c>
      <c r="Y840" t="str">
        <f t="shared" si="277"/>
        <v>THOMAS</v>
      </c>
      <c r="Z840" t="str">
        <f t="shared" si="278"/>
        <v>DIVIAK</v>
      </c>
      <c r="AA840" t="str">
        <f t="shared" si="279"/>
        <v>CEDAR HILLS RANCHES UNIT 5 (PP 3/18B) T21N R14W SEC 15 PARCEL 9 S EGREGATED AS PARCEL C ON RS 12/06 8/22/94 94-49301CONT 10.00 ACRE S 354-41-009 (354-41-009A B &amp; C) 2007 TAX ROLL</v>
      </c>
      <c r="AB840">
        <f t="shared" si="280"/>
        <v>10</v>
      </c>
      <c r="AC840" t="str">
        <f t="shared" si="281"/>
        <v>MOHAVE</v>
      </c>
      <c r="AI840">
        <f t="shared" si="268"/>
        <v>10</v>
      </c>
      <c r="AO840" t="s">
        <v>7960</v>
      </c>
      <c r="AP840" t="s">
        <v>7961</v>
      </c>
      <c r="AQ840" t="s">
        <v>968</v>
      </c>
      <c r="AR840" t="s">
        <v>7962</v>
      </c>
      <c r="AS840" t="s">
        <v>240</v>
      </c>
      <c r="AT840">
        <v>2</v>
      </c>
      <c r="AU840" t="s">
        <v>7963</v>
      </c>
      <c r="AV840" t="s">
        <v>4474</v>
      </c>
      <c r="AW840" t="s">
        <v>4475</v>
      </c>
      <c r="AX840" t="s">
        <v>7962</v>
      </c>
      <c r="AY840" t="s">
        <v>240</v>
      </c>
      <c r="AZ840">
        <v>4</v>
      </c>
      <c r="BC840" t="s">
        <v>7964</v>
      </c>
      <c r="BD840" t="s">
        <v>7965</v>
      </c>
      <c r="BF840" t="s">
        <v>300</v>
      </c>
      <c r="BH840" t="s">
        <v>242</v>
      </c>
      <c r="BS840" t="s">
        <v>243</v>
      </c>
      <c r="BV840" t="s">
        <v>244</v>
      </c>
      <c r="BY840" t="s">
        <v>245</v>
      </c>
      <c r="CA840">
        <v>1650</v>
      </c>
      <c r="CD840" t="s">
        <v>1317</v>
      </c>
      <c r="CE840" t="s">
        <v>491</v>
      </c>
      <c r="CF840" t="s">
        <v>7966</v>
      </c>
      <c r="CG840" t="s">
        <v>1319</v>
      </c>
      <c r="CH840" t="s">
        <v>1319</v>
      </c>
      <c r="CI840" t="s">
        <v>328</v>
      </c>
      <c r="CJ840" t="str">
        <f>"90740-4242"</f>
        <v>90740-4242</v>
      </c>
      <c r="CK840" t="s">
        <v>616</v>
      </c>
      <c r="CL840" t="s">
        <v>7967</v>
      </c>
      <c r="CM840" t="s">
        <v>7968</v>
      </c>
      <c r="CN840" t="s">
        <v>254</v>
      </c>
      <c r="CO840" t="s">
        <v>7969</v>
      </c>
      <c r="CP840" t="str">
        <f>"354-41-009C"</f>
        <v>354-41-009C</v>
      </c>
      <c r="CQ840" t="str">
        <f>"35441009C"</f>
        <v>35441009C</v>
      </c>
      <c r="CR840" t="str">
        <f>"R35441009C"</f>
        <v>R35441009C</v>
      </c>
      <c r="CS840">
        <v>4015</v>
      </c>
      <c r="CW840" t="s">
        <v>256</v>
      </c>
      <c r="CX840" t="s">
        <v>257</v>
      </c>
      <c r="CY840" t="s">
        <v>481</v>
      </c>
      <c r="CZ840">
        <v>15</v>
      </c>
      <c r="DB840">
        <v>35.206978025746103</v>
      </c>
      <c r="DC840">
        <v>-113.75814391802599</v>
      </c>
      <c r="DD840" t="s">
        <v>4582</v>
      </c>
      <c r="DK840" t="s">
        <v>7970</v>
      </c>
      <c r="DL840" t="s">
        <v>7970</v>
      </c>
      <c r="DO840" t="str">
        <f>""</f>
        <v/>
      </c>
      <c r="DQ840">
        <v>0</v>
      </c>
      <c r="DR840">
        <v>0</v>
      </c>
      <c r="DS840">
        <v>0</v>
      </c>
      <c r="DT840">
        <v>0</v>
      </c>
      <c r="DW840">
        <v>0</v>
      </c>
      <c r="DX840">
        <v>0</v>
      </c>
      <c r="DZ840">
        <v>0</v>
      </c>
      <c r="EA840">
        <v>0</v>
      </c>
      <c r="EB840">
        <v>0</v>
      </c>
      <c r="EC840">
        <v>0</v>
      </c>
      <c r="ED840">
        <v>0</v>
      </c>
      <c r="EE840">
        <v>0</v>
      </c>
      <c r="EF840">
        <v>0</v>
      </c>
      <c r="EG840">
        <v>0</v>
      </c>
      <c r="EH840">
        <v>0</v>
      </c>
      <c r="EI840">
        <v>0</v>
      </c>
      <c r="EL840">
        <v>0</v>
      </c>
      <c r="EN840">
        <v>0</v>
      </c>
      <c r="EP840">
        <v>0</v>
      </c>
      <c r="ER840">
        <v>0</v>
      </c>
      <c r="ET840">
        <v>0</v>
      </c>
      <c r="EY840">
        <v>0</v>
      </c>
      <c r="FA840">
        <v>0</v>
      </c>
      <c r="FL840">
        <v>0</v>
      </c>
      <c r="FQ840" t="s">
        <v>261</v>
      </c>
      <c r="FR840" t="s">
        <v>354</v>
      </c>
      <c r="FS840" t="s">
        <v>355</v>
      </c>
      <c r="FU840">
        <v>435600</v>
      </c>
      <c r="FV840">
        <v>10</v>
      </c>
      <c r="FW840">
        <v>0</v>
      </c>
      <c r="FX840">
        <v>0</v>
      </c>
      <c r="FY840">
        <v>0</v>
      </c>
      <c r="FZ840">
        <v>0</v>
      </c>
      <c r="GI840" t="s">
        <v>264</v>
      </c>
      <c r="GJ840" t="s">
        <v>4584</v>
      </c>
      <c r="GK840" t="s">
        <v>4585</v>
      </c>
      <c r="GL840" s="1">
        <v>40135</v>
      </c>
      <c r="GM840" t="s">
        <v>267</v>
      </c>
      <c r="GN840" t="str">
        <f t="shared" si="265"/>
        <v>FALSE</v>
      </c>
      <c r="GO840">
        <v>2022</v>
      </c>
      <c r="GP840">
        <v>2020</v>
      </c>
      <c r="GQ840">
        <v>300</v>
      </c>
      <c r="GR840" t="s">
        <v>246</v>
      </c>
      <c r="GS840" t="s">
        <v>246</v>
      </c>
      <c r="GT840" t="s">
        <v>246</v>
      </c>
      <c r="GU840" t="s">
        <v>246</v>
      </c>
      <c r="GV840" t="s">
        <v>246</v>
      </c>
      <c r="GW840" t="s">
        <v>246</v>
      </c>
      <c r="GX840" t="s">
        <v>246</v>
      </c>
      <c r="GY840" t="s">
        <v>246</v>
      </c>
      <c r="GZ840" t="s">
        <v>246</v>
      </c>
      <c r="HA840" t="s">
        <v>246</v>
      </c>
      <c r="HB840" t="s">
        <v>246</v>
      </c>
      <c r="HC840" t="s">
        <v>246</v>
      </c>
      <c r="HD840" t="s">
        <v>246</v>
      </c>
      <c r="HE840" s="2">
        <v>1738</v>
      </c>
      <c r="HF840" s="2">
        <v>0</v>
      </c>
      <c r="HG840" s="2">
        <v>0</v>
      </c>
      <c r="HH840">
        <v>0</v>
      </c>
      <c r="HI840" s="2">
        <v>11590</v>
      </c>
      <c r="HJ840" s="2">
        <v>11590</v>
      </c>
      <c r="HK840" s="2">
        <v>0</v>
      </c>
      <c r="HL840">
        <v>0</v>
      </c>
      <c r="HM840" s="2">
        <v>0</v>
      </c>
      <c r="HN840" s="2">
        <v>0</v>
      </c>
      <c r="HO840" s="2">
        <v>0</v>
      </c>
      <c r="HP840">
        <v>0</v>
      </c>
      <c r="HQ840" s="2">
        <v>110.18</v>
      </c>
      <c r="HS840" s="2">
        <v>11590</v>
      </c>
      <c r="HV840" t="s">
        <v>268</v>
      </c>
      <c r="HY840" t="s">
        <v>269</v>
      </c>
      <c r="IF840" t="str">
        <f>""</f>
        <v/>
      </c>
      <c r="IG840" t="str">
        <f>""</f>
        <v/>
      </c>
      <c r="IH840" t="str">
        <f>""</f>
        <v/>
      </c>
      <c r="IT840" t="str">
        <f>""</f>
        <v/>
      </c>
      <c r="IY840" t="str">
        <f>""</f>
        <v/>
      </c>
      <c r="JB840" t="s">
        <v>271</v>
      </c>
      <c r="JD840" t="str">
        <f>""</f>
        <v/>
      </c>
      <c r="JE840" t="str">
        <f>""</f>
        <v/>
      </c>
      <c r="JO840" t="str">
        <f>""</f>
        <v/>
      </c>
      <c r="JP840" t="str">
        <f>""</f>
        <v/>
      </c>
      <c r="JQ840" t="str">
        <f>HYPERLINK("https://web.datatree.com/?/property?propertyId=4152499")</f>
        <v>https://web.datatree.com/?/property?propertyId=4152499</v>
      </c>
    </row>
    <row r="841" spans="1:277" x14ac:dyDescent="0.25">
      <c r="A841">
        <v>839</v>
      </c>
      <c r="B841" s="15" t="s">
        <v>18833</v>
      </c>
      <c r="C841" s="15" t="s">
        <v>18832</v>
      </c>
      <c r="D841" s="15" t="s">
        <v>18834</v>
      </c>
      <c r="E841" s="15" t="s">
        <v>18835</v>
      </c>
      <c r="F841" s="15" t="s">
        <v>18836</v>
      </c>
      <c r="G841" s="15" t="s">
        <v>243</v>
      </c>
      <c r="H841" s="15">
        <v>85555</v>
      </c>
      <c r="I841" s="15" t="s">
        <v>18837</v>
      </c>
      <c r="J841" s="23" t="s">
        <v>18838</v>
      </c>
      <c r="K841" s="15" t="s">
        <v>18839</v>
      </c>
      <c r="L841" s="16" t="s">
        <v>18840</v>
      </c>
      <c r="M841" s="17" t="str">
        <f t="shared" si="266"/>
        <v>6/31/2022</v>
      </c>
      <c r="N841" s="15">
        <v>10033</v>
      </c>
      <c r="O841" s="18">
        <f t="shared" si="269"/>
        <v>0</v>
      </c>
      <c r="P841" s="19" t="str">
        <f t="shared" si="270"/>
        <v>$0.00</v>
      </c>
      <c r="Q841" s="16">
        <v>44834</v>
      </c>
      <c r="R841" s="19" t="str">
        <f t="shared" si="267"/>
        <v>09/30/22</v>
      </c>
      <c r="S841" t="str">
        <f t="shared" si="271"/>
        <v>MOHAVE</v>
      </c>
      <c r="T841" s="6" t="str">
        <f t="shared" si="272"/>
        <v>353-10-030</v>
      </c>
      <c r="U841" t="str">
        <f t="shared" si="273"/>
        <v xml:space="preserve">3983 S MCCARRAN BLVD #574 </v>
      </c>
      <c r="V841" t="str">
        <f t="shared" si="274"/>
        <v>RENO</v>
      </c>
      <c r="W841" t="str">
        <f t="shared" si="275"/>
        <v>NV</v>
      </c>
      <c r="X841" t="str">
        <f t="shared" si="276"/>
        <v>89502-7510</v>
      </c>
      <c r="Y841">
        <f t="shared" si="277"/>
        <v>0</v>
      </c>
      <c r="Z841" t="str">
        <f t="shared" si="278"/>
        <v>YOUR WILDERNESS LAND HOLDINGS LLC</v>
      </c>
      <c r="AA841" t="str">
        <f t="shared" si="279"/>
        <v>SILVER SPRINGS UNIT V LOT 298</v>
      </c>
      <c r="AB841">
        <f t="shared" si="280"/>
        <v>10</v>
      </c>
      <c r="AC841" t="str">
        <f t="shared" si="281"/>
        <v>MOHAVE</v>
      </c>
      <c r="AI841">
        <f t="shared" si="268"/>
        <v>10</v>
      </c>
      <c r="AO841" t="s">
        <v>7971</v>
      </c>
      <c r="AR841" t="s">
        <v>7971</v>
      </c>
      <c r="AS841" t="s">
        <v>273</v>
      </c>
      <c r="AT841">
        <v>3</v>
      </c>
      <c r="AW841" t="s">
        <v>1281</v>
      </c>
      <c r="BC841" t="s">
        <v>7971</v>
      </c>
      <c r="BD841" t="s">
        <v>7971</v>
      </c>
      <c r="BE841" t="s">
        <v>996</v>
      </c>
      <c r="BH841" t="s">
        <v>242</v>
      </c>
      <c r="BS841" t="s">
        <v>243</v>
      </c>
      <c r="BV841" t="s">
        <v>244</v>
      </c>
      <c r="BY841" t="s">
        <v>245</v>
      </c>
      <c r="BZ841" t="s">
        <v>457</v>
      </c>
      <c r="CA841">
        <v>3983</v>
      </c>
      <c r="CD841" t="s">
        <v>7972</v>
      </c>
      <c r="CE841" t="s">
        <v>818</v>
      </c>
      <c r="CF841">
        <v>574</v>
      </c>
      <c r="CG841" t="s">
        <v>6352</v>
      </c>
      <c r="CH841" t="s">
        <v>6352</v>
      </c>
      <c r="CI841" t="s">
        <v>400</v>
      </c>
      <c r="CJ841" t="str">
        <f>"89502-7510"</f>
        <v>89502-7510</v>
      </c>
      <c r="CK841" t="s">
        <v>1184</v>
      </c>
      <c r="CL841" t="s">
        <v>7973</v>
      </c>
      <c r="CM841" t="s">
        <v>7974</v>
      </c>
      <c r="CN841" t="s">
        <v>254</v>
      </c>
      <c r="CO841" t="s">
        <v>7975</v>
      </c>
      <c r="CP841" t="str">
        <f>"353-10-030"</f>
        <v>353-10-030</v>
      </c>
      <c r="CQ841" t="str">
        <f>"35310030"</f>
        <v>35310030</v>
      </c>
      <c r="CR841" t="str">
        <f>"R35310030"</f>
        <v>R35310030</v>
      </c>
      <c r="CS841">
        <v>4015</v>
      </c>
      <c r="CW841" t="s">
        <v>256</v>
      </c>
      <c r="CX841" t="s">
        <v>257</v>
      </c>
      <c r="CY841" t="s">
        <v>258</v>
      </c>
      <c r="CZ841">
        <v>21</v>
      </c>
      <c r="DB841">
        <v>35.1894735944026</v>
      </c>
      <c r="DC841">
        <v>-113.54736404527399</v>
      </c>
      <c r="DD841" t="s">
        <v>259</v>
      </c>
      <c r="DK841" t="s">
        <v>981</v>
      </c>
      <c r="DL841" t="s">
        <v>981</v>
      </c>
      <c r="DO841" t="str">
        <f>"298"</f>
        <v>298</v>
      </c>
      <c r="DQ841">
        <v>0</v>
      </c>
      <c r="DR841">
        <v>0</v>
      </c>
      <c r="DS841">
        <v>0</v>
      </c>
      <c r="DT841">
        <v>0</v>
      </c>
      <c r="DW841">
        <v>0</v>
      </c>
      <c r="DX841">
        <v>0</v>
      </c>
      <c r="DZ841">
        <v>0</v>
      </c>
      <c r="EA841">
        <v>0</v>
      </c>
      <c r="EB841">
        <v>0</v>
      </c>
      <c r="EC841">
        <v>0</v>
      </c>
      <c r="ED841">
        <v>0</v>
      </c>
      <c r="EE841">
        <v>0</v>
      </c>
      <c r="EF841">
        <v>0</v>
      </c>
      <c r="EG841">
        <v>0</v>
      </c>
      <c r="EH841">
        <v>0</v>
      </c>
      <c r="EI841">
        <v>0</v>
      </c>
      <c r="EL841">
        <v>0</v>
      </c>
      <c r="EN841">
        <v>0</v>
      </c>
      <c r="EP841">
        <v>0</v>
      </c>
      <c r="ER841">
        <v>0</v>
      </c>
      <c r="ET841">
        <v>0</v>
      </c>
      <c r="EY841">
        <v>0</v>
      </c>
      <c r="FA841">
        <v>0</v>
      </c>
      <c r="FL841">
        <v>0</v>
      </c>
      <c r="FQ841" t="s">
        <v>261</v>
      </c>
      <c r="FR841" t="s">
        <v>262</v>
      </c>
      <c r="FS841" t="s">
        <v>263</v>
      </c>
      <c r="FU841">
        <v>435600</v>
      </c>
      <c r="FV841">
        <v>10</v>
      </c>
      <c r="FW841">
        <v>0</v>
      </c>
      <c r="FX841">
        <v>0</v>
      </c>
      <c r="FY841">
        <v>0</v>
      </c>
      <c r="FZ841">
        <v>0</v>
      </c>
      <c r="GI841" t="s">
        <v>264</v>
      </c>
      <c r="GJ841" t="s">
        <v>265</v>
      </c>
      <c r="GK841" t="s">
        <v>266</v>
      </c>
      <c r="GL841" s="1">
        <v>40135</v>
      </c>
      <c r="GM841" t="s">
        <v>267</v>
      </c>
      <c r="GN841" t="str">
        <f t="shared" si="265"/>
        <v>FALSE</v>
      </c>
      <c r="GO841">
        <v>2022</v>
      </c>
      <c r="GP841">
        <v>2020</v>
      </c>
      <c r="GQ841">
        <v>300</v>
      </c>
      <c r="GR841" t="s">
        <v>246</v>
      </c>
      <c r="GS841" t="s">
        <v>246</v>
      </c>
      <c r="GT841" t="s">
        <v>246</v>
      </c>
      <c r="GU841" t="s">
        <v>246</v>
      </c>
      <c r="GV841" t="s">
        <v>246</v>
      </c>
      <c r="GW841" t="s">
        <v>246</v>
      </c>
      <c r="GX841" t="s">
        <v>246</v>
      </c>
      <c r="GY841" t="s">
        <v>246</v>
      </c>
      <c r="GZ841" t="s">
        <v>246</v>
      </c>
      <c r="HA841" t="s">
        <v>246</v>
      </c>
      <c r="HB841" t="s">
        <v>246</v>
      </c>
      <c r="HC841" t="s">
        <v>246</v>
      </c>
      <c r="HD841" t="s">
        <v>246</v>
      </c>
      <c r="HE841" s="2">
        <v>595</v>
      </c>
      <c r="HF841" s="2">
        <v>0</v>
      </c>
      <c r="HG841" s="2">
        <v>0</v>
      </c>
      <c r="HH841">
        <v>0</v>
      </c>
      <c r="HI841" s="2">
        <v>3964</v>
      </c>
      <c r="HJ841" s="2">
        <v>3964</v>
      </c>
      <c r="HK841" s="2">
        <v>0</v>
      </c>
      <c r="HL841">
        <v>0</v>
      </c>
      <c r="HM841" s="2">
        <v>0</v>
      </c>
      <c r="HN841" s="2">
        <v>0</v>
      </c>
      <c r="HO841" s="2">
        <v>0</v>
      </c>
      <c r="HP841">
        <v>0</v>
      </c>
      <c r="HQ841" s="2">
        <v>45.02</v>
      </c>
      <c r="HS841" s="2">
        <v>3964</v>
      </c>
      <c r="HV841" t="s">
        <v>268</v>
      </c>
      <c r="HY841" t="s">
        <v>269</v>
      </c>
      <c r="IF841" t="str">
        <f>""</f>
        <v/>
      </c>
      <c r="IG841" t="str">
        <f>""</f>
        <v/>
      </c>
      <c r="IH841" t="str">
        <f>""</f>
        <v/>
      </c>
      <c r="II841" s="1">
        <v>44112</v>
      </c>
      <c r="IJ841" s="1">
        <v>44119</v>
      </c>
      <c r="IK841" s="2">
        <v>1220</v>
      </c>
      <c r="IM841" t="s">
        <v>270</v>
      </c>
      <c r="IN841" t="s">
        <v>7976</v>
      </c>
      <c r="IT841" t="str">
        <f>""</f>
        <v/>
      </c>
      <c r="IY841" t="str">
        <f>""</f>
        <v/>
      </c>
      <c r="JA841" t="s">
        <v>414</v>
      </c>
      <c r="JB841" t="s">
        <v>271</v>
      </c>
      <c r="JD841" t="str">
        <f>"2020.59611"</f>
        <v>2020.59611</v>
      </c>
      <c r="JE841" t="str">
        <f>""</f>
        <v/>
      </c>
      <c r="JO841" t="str">
        <f>""</f>
        <v/>
      </c>
      <c r="JP841" t="str">
        <f>""</f>
        <v/>
      </c>
      <c r="JQ841" t="str">
        <f>HYPERLINK("https://web.datatree.com/?/property?propertyId=4176038")</f>
        <v>https://web.datatree.com/?/property?propertyId=4176038</v>
      </c>
    </row>
    <row r="842" spans="1:277" x14ac:dyDescent="0.25">
      <c r="A842">
        <v>840</v>
      </c>
      <c r="B842" s="15" t="s">
        <v>18833</v>
      </c>
      <c r="C842" s="15" t="s">
        <v>18832</v>
      </c>
      <c r="D842" s="15" t="s">
        <v>18834</v>
      </c>
      <c r="E842" s="15" t="s">
        <v>18835</v>
      </c>
      <c r="F842" s="15" t="s">
        <v>18836</v>
      </c>
      <c r="G842" s="15" t="s">
        <v>243</v>
      </c>
      <c r="H842" s="15">
        <v>85555</v>
      </c>
      <c r="I842" s="15" t="s">
        <v>18837</v>
      </c>
      <c r="J842" s="23" t="s">
        <v>18838</v>
      </c>
      <c r="K842" s="15" t="s">
        <v>18839</v>
      </c>
      <c r="L842" s="16" t="s">
        <v>18840</v>
      </c>
      <c r="M842" s="17" t="str">
        <f t="shared" si="266"/>
        <v>6/31/2022</v>
      </c>
      <c r="N842" s="15">
        <v>10034</v>
      </c>
      <c r="O842" s="18">
        <f t="shared" si="269"/>
        <v>0</v>
      </c>
      <c r="P842" s="19" t="str">
        <f t="shared" si="270"/>
        <v>$0.00</v>
      </c>
      <c r="Q842" s="16">
        <v>44834</v>
      </c>
      <c r="R842" s="19" t="str">
        <f t="shared" si="267"/>
        <v>09/30/22</v>
      </c>
      <c r="S842" t="str">
        <f t="shared" si="271"/>
        <v>MOHAVE</v>
      </c>
      <c r="T842" s="6" t="str">
        <f t="shared" si="272"/>
        <v>102-38-057</v>
      </c>
      <c r="U842" t="str">
        <f t="shared" si="273"/>
        <v xml:space="preserve">55 RUE GREFFULHE FRANCE92300 </v>
      </c>
      <c r="V842">
        <f t="shared" si="274"/>
        <v>0</v>
      </c>
      <c r="W842">
        <f t="shared" si="275"/>
        <v>0</v>
      </c>
      <c r="X842">
        <f t="shared" si="276"/>
        <v>0</v>
      </c>
      <c r="Y842" t="str">
        <f t="shared" si="277"/>
        <v>DONNA</v>
      </c>
      <c r="Z842" t="str">
        <f t="shared" si="278"/>
        <v>HENABLIA</v>
      </c>
      <c r="AA842" t="str">
        <f t="shared" si="279"/>
        <v>SANDY RIVER RANCHEROS LOT 57 CONT 10 ACRES</v>
      </c>
      <c r="AB842">
        <f t="shared" si="280"/>
        <v>10</v>
      </c>
      <c r="AC842" t="str">
        <f t="shared" si="281"/>
        <v>MOHAVE</v>
      </c>
      <c r="AI842">
        <f t="shared" si="268"/>
        <v>10</v>
      </c>
      <c r="AO842" t="s">
        <v>7977</v>
      </c>
      <c r="AP842" t="s">
        <v>7978</v>
      </c>
      <c r="AQ842" t="s">
        <v>1357</v>
      </c>
      <c r="AR842" t="s">
        <v>7979</v>
      </c>
      <c r="AS842" t="s">
        <v>240</v>
      </c>
      <c r="AT842">
        <v>1</v>
      </c>
      <c r="AU842" t="s">
        <v>7980</v>
      </c>
      <c r="AV842" t="s">
        <v>7981</v>
      </c>
      <c r="AW842" t="s">
        <v>7981</v>
      </c>
      <c r="AX842" t="s">
        <v>7979</v>
      </c>
      <c r="AY842" t="s">
        <v>240</v>
      </c>
      <c r="AZ842">
        <v>1</v>
      </c>
      <c r="BC842" t="s">
        <v>7982</v>
      </c>
      <c r="BD842" t="s">
        <v>7983</v>
      </c>
      <c r="BH842" t="s">
        <v>242</v>
      </c>
      <c r="BS842" t="s">
        <v>243</v>
      </c>
      <c r="BV842" t="s">
        <v>244</v>
      </c>
      <c r="BY842" t="s">
        <v>245</v>
      </c>
      <c r="CA842">
        <v>55</v>
      </c>
      <c r="CD842" t="s">
        <v>7984</v>
      </c>
      <c r="CL842" t="s">
        <v>7985</v>
      </c>
      <c r="CM842" t="s">
        <v>7986</v>
      </c>
      <c r="CN842" t="s">
        <v>254</v>
      </c>
      <c r="CO842" t="s">
        <v>7987</v>
      </c>
      <c r="CP842" t="str">
        <f>"102-38-057"</f>
        <v>102-38-057</v>
      </c>
      <c r="CQ842" t="str">
        <f>"10238057"</f>
        <v>10238057</v>
      </c>
      <c r="CR842" t="str">
        <f>"R10238057"</f>
        <v>R10238057</v>
      </c>
      <c r="CS842">
        <v>4015</v>
      </c>
      <c r="CW842" t="s">
        <v>256</v>
      </c>
      <c r="CX842" t="s">
        <v>424</v>
      </c>
      <c r="CY842" t="s">
        <v>258</v>
      </c>
      <c r="CZ842">
        <v>27</v>
      </c>
      <c r="DB842">
        <v>34.6053266138235</v>
      </c>
      <c r="DC842">
        <v>-113.49529070000401</v>
      </c>
      <c r="DD842" t="s">
        <v>1155</v>
      </c>
      <c r="DK842" t="s">
        <v>1156</v>
      </c>
      <c r="DL842" t="s">
        <v>1156</v>
      </c>
      <c r="DO842" t="str">
        <f>"57"</f>
        <v>57</v>
      </c>
      <c r="DQ842">
        <v>0</v>
      </c>
      <c r="DR842">
        <v>0</v>
      </c>
      <c r="DS842">
        <v>0</v>
      </c>
      <c r="DT842">
        <v>0</v>
      </c>
      <c r="DW842">
        <v>0</v>
      </c>
      <c r="DX842">
        <v>0</v>
      </c>
      <c r="DZ842">
        <v>0</v>
      </c>
      <c r="EA842">
        <v>0</v>
      </c>
      <c r="EB842">
        <v>0</v>
      </c>
      <c r="EC842">
        <v>0</v>
      </c>
      <c r="ED842">
        <v>0</v>
      </c>
      <c r="EE842">
        <v>0</v>
      </c>
      <c r="EF842">
        <v>0</v>
      </c>
      <c r="EG842">
        <v>0</v>
      </c>
      <c r="EH842">
        <v>0</v>
      </c>
      <c r="EI842">
        <v>0</v>
      </c>
      <c r="EL842">
        <v>0</v>
      </c>
      <c r="EN842">
        <v>0</v>
      </c>
      <c r="EP842">
        <v>0</v>
      </c>
      <c r="ER842">
        <v>0</v>
      </c>
      <c r="ET842">
        <v>0</v>
      </c>
      <c r="EY842">
        <v>0</v>
      </c>
      <c r="FA842">
        <v>0</v>
      </c>
      <c r="FL842">
        <v>0</v>
      </c>
      <c r="FQ842" t="s">
        <v>261</v>
      </c>
      <c r="FR842" t="s">
        <v>262</v>
      </c>
      <c r="FS842" t="s">
        <v>263</v>
      </c>
      <c r="FU842">
        <v>435600</v>
      </c>
      <c r="FV842">
        <v>10</v>
      </c>
      <c r="FW842">
        <v>0</v>
      </c>
      <c r="FX842">
        <v>0</v>
      </c>
      <c r="FY842">
        <v>0</v>
      </c>
      <c r="FZ842">
        <v>0</v>
      </c>
      <c r="GI842" t="s">
        <v>264</v>
      </c>
      <c r="GJ842" t="s">
        <v>427</v>
      </c>
      <c r="GK842" t="s">
        <v>428</v>
      </c>
      <c r="GL842" s="1">
        <v>40135</v>
      </c>
      <c r="GM842" t="s">
        <v>267</v>
      </c>
      <c r="GN842" t="str">
        <f t="shared" si="265"/>
        <v>FALSE</v>
      </c>
      <c r="GO842">
        <v>2022</v>
      </c>
      <c r="GP842">
        <v>2020</v>
      </c>
      <c r="GQ842">
        <v>600</v>
      </c>
      <c r="GR842" t="s">
        <v>246</v>
      </c>
      <c r="GS842" t="s">
        <v>246</v>
      </c>
      <c r="GT842" t="s">
        <v>246</v>
      </c>
      <c r="GU842" t="s">
        <v>246</v>
      </c>
      <c r="GV842" t="s">
        <v>246</v>
      </c>
      <c r="GW842" t="s">
        <v>246</v>
      </c>
      <c r="GX842" t="s">
        <v>246</v>
      </c>
      <c r="GY842" t="s">
        <v>246</v>
      </c>
      <c r="GZ842" t="s">
        <v>246</v>
      </c>
      <c r="HA842" t="s">
        <v>246</v>
      </c>
      <c r="HB842" t="s">
        <v>246</v>
      </c>
      <c r="HC842" t="s">
        <v>246</v>
      </c>
      <c r="HD842" t="s">
        <v>246</v>
      </c>
      <c r="HE842" s="2">
        <v>509</v>
      </c>
      <c r="HF842" s="2">
        <v>0</v>
      </c>
      <c r="HG842" s="2">
        <v>0</v>
      </c>
      <c r="HH842">
        <v>0</v>
      </c>
      <c r="HI842" s="2">
        <v>3391</v>
      </c>
      <c r="HJ842" s="2">
        <v>3391</v>
      </c>
      <c r="HK842" s="2">
        <v>0</v>
      </c>
      <c r="HL842">
        <v>0</v>
      </c>
      <c r="HM842" s="2">
        <v>0</v>
      </c>
      <c r="HN842" s="2">
        <v>0</v>
      </c>
      <c r="HO842" s="2">
        <v>0</v>
      </c>
      <c r="HP842">
        <v>0</v>
      </c>
      <c r="HQ842" s="2">
        <v>31.56</v>
      </c>
      <c r="HS842" s="2">
        <v>3391</v>
      </c>
      <c r="HV842" t="s">
        <v>289</v>
      </c>
      <c r="HY842" t="s">
        <v>290</v>
      </c>
      <c r="HZ842" t="s">
        <v>290</v>
      </c>
      <c r="IF842" t="str">
        <f>""</f>
        <v/>
      </c>
      <c r="IG842" t="str">
        <f>""</f>
        <v/>
      </c>
      <c r="IH842" t="str">
        <f>""</f>
        <v/>
      </c>
      <c r="II842" s="1">
        <v>39561</v>
      </c>
      <c r="IJ842" s="1">
        <v>39577</v>
      </c>
      <c r="IK842" s="2">
        <v>17402</v>
      </c>
      <c r="IL842" t="s">
        <v>566</v>
      </c>
      <c r="IM842" t="s">
        <v>362</v>
      </c>
      <c r="IN842" t="s">
        <v>1637</v>
      </c>
      <c r="IT842" t="str">
        <f>"                    "</f>
        <v xml:space="preserve">                    </v>
      </c>
      <c r="IY842" t="str">
        <f>"                    "</f>
        <v xml:space="preserve">                    </v>
      </c>
      <c r="JB842" t="s">
        <v>271</v>
      </c>
      <c r="JD842" t="str">
        <f>"7198.762"</f>
        <v>7198.762</v>
      </c>
      <c r="JE842" t="str">
        <f>""</f>
        <v/>
      </c>
      <c r="JF842" s="1">
        <v>39429</v>
      </c>
      <c r="JG842" s="1">
        <v>39433</v>
      </c>
      <c r="JH842" s="2">
        <v>13436</v>
      </c>
      <c r="JI842" t="s">
        <v>567</v>
      </c>
      <c r="JK842" s="2">
        <v>0</v>
      </c>
      <c r="JO842" t="str">
        <f>"7051.563"</f>
        <v>7051.563</v>
      </c>
      <c r="JP842" t="str">
        <f>""</f>
        <v/>
      </c>
      <c r="JQ842" t="str">
        <f>HYPERLINK("https://web.datatree.com/?/property?propertyId=4179843")</f>
        <v>https://web.datatree.com/?/property?propertyId=4179843</v>
      </c>
    </row>
    <row r="843" spans="1:277" x14ac:dyDescent="0.25">
      <c r="A843">
        <v>841</v>
      </c>
      <c r="B843" s="15" t="s">
        <v>18833</v>
      </c>
      <c r="C843" s="15" t="s">
        <v>18832</v>
      </c>
      <c r="D843" s="15" t="s">
        <v>18834</v>
      </c>
      <c r="E843" s="15" t="s">
        <v>18835</v>
      </c>
      <c r="F843" s="15" t="s">
        <v>18836</v>
      </c>
      <c r="G843" s="15" t="s">
        <v>243</v>
      </c>
      <c r="H843" s="15">
        <v>85555</v>
      </c>
      <c r="I843" s="15" t="s">
        <v>18837</v>
      </c>
      <c r="J843" s="23" t="s">
        <v>18838</v>
      </c>
      <c r="K843" s="15" t="s">
        <v>18839</v>
      </c>
      <c r="L843" s="16" t="s">
        <v>18840</v>
      </c>
      <c r="M843" s="17" t="str">
        <f t="shared" si="266"/>
        <v>6/31/2022</v>
      </c>
      <c r="N843" s="15">
        <v>10035</v>
      </c>
      <c r="O843" s="18">
        <f t="shared" si="269"/>
        <v>0</v>
      </c>
      <c r="P843" s="19" t="str">
        <f t="shared" si="270"/>
        <v>$0.00</v>
      </c>
      <c r="Q843" s="16">
        <v>44834</v>
      </c>
      <c r="R843" s="19" t="str">
        <f t="shared" si="267"/>
        <v>09/30/22</v>
      </c>
      <c r="S843" t="str">
        <f t="shared" si="271"/>
        <v>MOHAVE</v>
      </c>
      <c r="T843" s="6" t="str">
        <f t="shared" si="272"/>
        <v>254-13-046</v>
      </c>
      <c r="U843" t="str">
        <f t="shared" si="273"/>
        <v xml:space="preserve">929 MOLLY GIBSON DR </v>
      </c>
      <c r="V843" t="str">
        <f t="shared" si="274"/>
        <v>LAKE HAVASU CITY</v>
      </c>
      <c r="W843" t="str">
        <f t="shared" si="275"/>
        <v>AZ</v>
      </c>
      <c r="X843" t="str">
        <f t="shared" si="276"/>
        <v>86406-8213</v>
      </c>
      <c r="Y843" t="str">
        <f t="shared" si="277"/>
        <v>GERALD</v>
      </c>
      <c r="Z843" t="str">
        <f t="shared" si="278"/>
        <v>VICKER</v>
      </c>
      <c r="AA843" t="str">
        <f t="shared" si="279"/>
        <v>T20N R12W SEC 5 SILVER SPRINGS LOT 52</v>
      </c>
      <c r="AB843">
        <f t="shared" si="280"/>
        <v>10</v>
      </c>
      <c r="AC843" t="str">
        <f t="shared" si="281"/>
        <v>MOHAVE</v>
      </c>
      <c r="AI843">
        <f t="shared" si="268"/>
        <v>10</v>
      </c>
      <c r="AO843" t="s">
        <v>7988</v>
      </c>
      <c r="AP843" t="s">
        <v>3987</v>
      </c>
      <c r="AQ843" t="s">
        <v>3987</v>
      </c>
      <c r="AR843" t="s">
        <v>7989</v>
      </c>
      <c r="AS843" t="s">
        <v>240</v>
      </c>
      <c r="AT843">
        <v>8</v>
      </c>
      <c r="AU843" t="s">
        <v>7990</v>
      </c>
      <c r="AV843" t="s">
        <v>2916</v>
      </c>
      <c r="AW843" t="s">
        <v>2916</v>
      </c>
      <c r="AX843" t="s">
        <v>7989</v>
      </c>
      <c r="AY843" t="s">
        <v>240</v>
      </c>
      <c r="AZ843">
        <v>8</v>
      </c>
      <c r="BC843" t="s">
        <v>7991</v>
      </c>
      <c r="BD843" t="s">
        <v>7992</v>
      </c>
      <c r="BH843" t="s">
        <v>934</v>
      </c>
      <c r="BK843">
        <v>929</v>
      </c>
      <c r="BN843" t="s">
        <v>7993</v>
      </c>
      <c r="BO843" t="s">
        <v>302</v>
      </c>
      <c r="BQ843" t="s">
        <v>975</v>
      </c>
      <c r="BR843" t="s">
        <v>976</v>
      </c>
      <c r="BS843" t="s">
        <v>243</v>
      </c>
      <c r="BT843" t="str">
        <f>"86406"</f>
        <v>86406</v>
      </c>
      <c r="BU843" t="str">
        <f>"86406-8213"</f>
        <v>86406-8213</v>
      </c>
      <c r="BV843" t="s">
        <v>244</v>
      </c>
      <c r="BX843" t="s">
        <v>7994</v>
      </c>
      <c r="BY843" t="s">
        <v>7995</v>
      </c>
      <c r="CA843">
        <v>929</v>
      </c>
      <c r="CD843" t="s">
        <v>7993</v>
      </c>
      <c r="CE843" t="s">
        <v>302</v>
      </c>
      <c r="CG843" t="s">
        <v>975</v>
      </c>
      <c r="CH843" t="s">
        <v>975</v>
      </c>
      <c r="CI843" t="s">
        <v>243</v>
      </c>
      <c r="CJ843" t="str">
        <f>"86406-8213"</f>
        <v>86406-8213</v>
      </c>
      <c r="CL843" t="s">
        <v>7994</v>
      </c>
      <c r="CM843" t="s">
        <v>7996</v>
      </c>
      <c r="CN843" t="s">
        <v>254</v>
      </c>
      <c r="CO843" t="s">
        <v>7997</v>
      </c>
      <c r="CP843" t="str">
        <f>"254-13-046"</f>
        <v>254-13-046</v>
      </c>
      <c r="CQ843" t="str">
        <f>"25413046"</f>
        <v>25413046</v>
      </c>
      <c r="CR843" t="str">
        <f>"R25413046"</f>
        <v>R25413046</v>
      </c>
      <c r="CS843">
        <v>4015</v>
      </c>
      <c r="CU843">
        <v>953200</v>
      </c>
      <c r="CV843">
        <v>1006</v>
      </c>
      <c r="CW843" t="s">
        <v>256</v>
      </c>
      <c r="CX843" t="s">
        <v>651</v>
      </c>
      <c r="CY843" t="s">
        <v>258</v>
      </c>
      <c r="CZ843">
        <v>5</v>
      </c>
      <c r="DB843">
        <v>35.144868897698302</v>
      </c>
      <c r="DC843">
        <v>-113.574462478721</v>
      </c>
      <c r="DD843" t="s">
        <v>259</v>
      </c>
      <c r="DK843" t="s">
        <v>1324</v>
      </c>
      <c r="DL843" t="s">
        <v>1324</v>
      </c>
      <c r="DO843" t="str">
        <f>"52"</f>
        <v>52</v>
      </c>
      <c r="DQ843">
        <v>0</v>
      </c>
      <c r="DR843">
        <v>0</v>
      </c>
      <c r="DS843">
        <v>0</v>
      </c>
      <c r="DT843">
        <v>0</v>
      </c>
      <c r="DW843">
        <v>0</v>
      </c>
      <c r="DX843">
        <v>0</v>
      </c>
      <c r="DZ843">
        <v>0</v>
      </c>
      <c r="EA843">
        <v>0</v>
      </c>
      <c r="EB843">
        <v>0</v>
      </c>
      <c r="EC843">
        <v>0</v>
      </c>
      <c r="ED843">
        <v>0</v>
      </c>
      <c r="EE843">
        <v>0</v>
      </c>
      <c r="EF843">
        <v>0</v>
      </c>
      <c r="EG843">
        <v>0</v>
      </c>
      <c r="EH843">
        <v>0</v>
      </c>
      <c r="EI843">
        <v>0</v>
      </c>
      <c r="EL843">
        <v>0</v>
      </c>
      <c r="EN843">
        <v>0</v>
      </c>
      <c r="EP843">
        <v>0</v>
      </c>
      <c r="ER843">
        <v>0</v>
      </c>
      <c r="ET843">
        <v>0</v>
      </c>
      <c r="EY843">
        <v>0</v>
      </c>
      <c r="FA843">
        <v>0</v>
      </c>
      <c r="FL843">
        <v>0</v>
      </c>
      <c r="FQ843" t="s">
        <v>261</v>
      </c>
      <c r="FR843" t="s">
        <v>262</v>
      </c>
      <c r="FS843" t="s">
        <v>263</v>
      </c>
      <c r="FU843">
        <v>435600</v>
      </c>
      <c r="FV843">
        <v>10</v>
      </c>
      <c r="FW843">
        <v>0</v>
      </c>
      <c r="FX843">
        <v>0</v>
      </c>
      <c r="FY843">
        <v>0</v>
      </c>
      <c r="FZ843">
        <v>0</v>
      </c>
      <c r="GI843" t="s">
        <v>264</v>
      </c>
      <c r="GJ843" t="s">
        <v>265</v>
      </c>
      <c r="GK843" t="s">
        <v>266</v>
      </c>
      <c r="GL843" s="1">
        <v>40135</v>
      </c>
      <c r="GM843" t="s">
        <v>267</v>
      </c>
      <c r="GN843" t="str">
        <f t="shared" si="265"/>
        <v>FALSE</v>
      </c>
      <c r="GO843">
        <v>2022</v>
      </c>
      <c r="GP843">
        <v>2020</v>
      </c>
      <c r="GQ843">
        <v>300</v>
      </c>
      <c r="GR843" t="s">
        <v>246</v>
      </c>
      <c r="GS843" t="s">
        <v>246</v>
      </c>
      <c r="GT843" t="s">
        <v>246</v>
      </c>
      <c r="GU843" t="s">
        <v>246</v>
      </c>
      <c r="GV843" t="s">
        <v>246</v>
      </c>
      <c r="GW843" t="s">
        <v>246</v>
      </c>
      <c r="GX843" t="s">
        <v>246</v>
      </c>
      <c r="GY843" t="s">
        <v>246</v>
      </c>
      <c r="GZ843" t="s">
        <v>246</v>
      </c>
      <c r="HA843" t="s">
        <v>246</v>
      </c>
      <c r="HB843" t="s">
        <v>246</v>
      </c>
      <c r="HC843" t="s">
        <v>246</v>
      </c>
      <c r="HD843" t="s">
        <v>246</v>
      </c>
      <c r="HE843" s="2">
        <v>656</v>
      </c>
      <c r="HF843" s="2">
        <v>0</v>
      </c>
      <c r="HG843" s="2">
        <v>0</v>
      </c>
      <c r="HH843">
        <v>0</v>
      </c>
      <c r="HI843" s="2">
        <v>4374</v>
      </c>
      <c r="HJ843" s="2">
        <v>4374</v>
      </c>
      <c r="HK843" s="2">
        <v>0</v>
      </c>
      <c r="HL843">
        <v>0</v>
      </c>
      <c r="HM843" s="2">
        <v>0</v>
      </c>
      <c r="HN843" s="2">
        <v>0</v>
      </c>
      <c r="HO843" s="2">
        <v>0</v>
      </c>
      <c r="HP843">
        <v>0</v>
      </c>
      <c r="HQ843" s="2">
        <v>89.04</v>
      </c>
      <c r="HS843" s="2">
        <v>4374</v>
      </c>
      <c r="HV843" t="s">
        <v>289</v>
      </c>
      <c r="HY843" t="s">
        <v>290</v>
      </c>
      <c r="HZ843" t="s">
        <v>290</v>
      </c>
      <c r="IB843" s="1">
        <v>43696</v>
      </c>
      <c r="IC843" s="1">
        <v>43712</v>
      </c>
      <c r="IE843" t="s">
        <v>412</v>
      </c>
      <c r="IF843" t="str">
        <f>""</f>
        <v/>
      </c>
      <c r="IG843" t="str">
        <f>"2019.48986"</f>
        <v>2019.48986</v>
      </c>
      <c r="IH843" t="str">
        <f>""</f>
        <v/>
      </c>
      <c r="IT843" t="str">
        <f>""</f>
        <v/>
      </c>
      <c r="IY843" t="str">
        <f>""</f>
        <v/>
      </c>
      <c r="JB843" t="s">
        <v>271</v>
      </c>
      <c r="JD843" t="str">
        <f>""</f>
        <v/>
      </c>
      <c r="JE843" t="str">
        <f>""</f>
        <v/>
      </c>
      <c r="JO843" t="str">
        <f>""</f>
        <v/>
      </c>
      <c r="JP843" t="str">
        <f>""</f>
        <v/>
      </c>
      <c r="JQ843" t="str">
        <f>HYPERLINK("https://web.datatree.com/?/property?propertyId=4199987")</f>
        <v>https://web.datatree.com/?/property?propertyId=4199987</v>
      </c>
    </row>
    <row r="844" spans="1:277" x14ac:dyDescent="0.25">
      <c r="A844">
        <v>842</v>
      </c>
      <c r="B844" s="15" t="s">
        <v>18833</v>
      </c>
      <c r="C844" s="15" t="s">
        <v>18832</v>
      </c>
      <c r="D844" s="15" t="s">
        <v>18834</v>
      </c>
      <c r="E844" s="15" t="s">
        <v>18835</v>
      </c>
      <c r="F844" s="15" t="s">
        <v>18836</v>
      </c>
      <c r="G844" s="15" t="s">
        <v>243</v>
      </c>
      <c r="H844" s="15">
        <v>85555</v>
      </c>
      <c r="I844" s="15" t="s">
        <v>18837</v>
      </c>
      <c r="J844" s="23" t="s">
        <v>18838</v>
      </c>
      <c r="K844" s="15" t="s">
        <v>18839</v>
      </c>
      <c r="L844" s="16" t="s">
        <v>18840</v>
      </c>
      <c r="M844" s="17" t="str">
        <f t="shared" si="266"/>
        <v>6/31/2022</v>
      </c>
      <c r="N844" s="15">
        <v>10036</v>
      </c>
      <c r="O844" s="18">
        <f t="shared" si="269"/>
        <v>0</v>
      </c>
      <c r="P844" s="19" t="str">
        <f t="shared" si="270"/>
        <v>$0.00</v>
      </c>
      <c r="Q844" s="16">
        <v>44834</v>
      </c>
      <c r="R844" s="19" t="str">
        <f t="shared" si="267"/>
        <v>09/30/22</v>
      </c>
      <c r="S844" t="str">
        <f t="shared" si="271"/>
        <v>MOHAVE</v>
      </c>
      <c r="T844" s="6" t="str">
        <f t="shared" si="272"/>
        <v>318-18-026</v>
      </c>
      <c r="U844" t="str">
        <f t="shared" si="273"/>
        <v xml:space="preserve">2956 LONG LAKE DR </v>
      </c>
      <c r="V844" t="str">
        <f t="shared" si="274"/>
        <v>TITUSVILLE</v>
      </c>
      <c r="W844" t="str">
        <f t="shared" si="275"/>
        <v>FL</v>
      </c>
      <c r="X844" t="str">
        <f t="shared" si="276"/>
        <v>32780-7545</v>
      </c>
      <c r="Y844" t="str">
        <f t="shared" si="277"/>
        <v>JOSEPH</v>
      </c>
      <c r="Z844" t="str">
        <f t="shared" si="278"/>
        <v>WILKINS</v>
      </c>
      <c r="AA844" t="str">
        <f t="shared" si="279"/>
        <v>NE4 SE4 NE4 CONT 10 AC ML</v>
      </c>
      <c r="AB844">
        <f t="shared" si="280"/>
        <v>10</v>
      </c>
      <c r="AC844" t="str">
        <f t="shared" si="281"/>
        <v>MOHAVE</v>
      </c>
      <c r="AI844">
        <f t="shared" si="268"/>
        <v>10</v>
      </c>
      <c r="AO844" t="s">
        <v>7998</v>
      </c>
      <c r="AP844" t="s">
        <v>853</v>
      </c>
      <c r="AQ844" t="s">
        <v>853</v>
      </c>
      <c r="AR844" t="s">
        <v>7999</v>
      </c>
      <c r="AS844" t="s">
        <v>240</v>
      </c>
      <c r="AT844">
        <v>1</v>
      </c>
      <c r="BC844" t="s">
        <v>8000</v>
      </c>
      <c r="BD844" t="s">
        <v>7998</v>
      </c>
      <c r="BE844" t="s">
        <v>829</v>
      </c>
      <c r="BH844" t="s">
        <v>242</v>
      </c>
      <c r="BS844" t="s">
        <v>243</v>
      </c>
      <c r="BV844" t="s">
        <v>244</v>
      </c>
      <c r="BY844" t="s">
        <v>245</v>
      </c>
      <c r="CA844">
        <v>2956</v>
      </c>
      <c r="CD844" t="s">
        <v>5903</v>
      </c>
      <c r="CE844" t="s">
        <v>302</v>
      </c>
      <c r="CG844" t="s">
        <v>8001</v>
      </c>
      <c r="CI844" t="s">
        <v>1127</v>
      </c>
      <c r="CJ844" t="str">
        <f>"32780-7545"</f>
        <v>32780-7545</v>
      </c>
      <c r="CK844" t="s">
        <v>8002</v>
      </c>
      <c r="CL844" t="s">
        <v>8003</v>
      </c>
      <c r="CM844" t="s">
        <v>8004</v>
      </c>
      <c r="CN844" t="s">
        <v>254</v>
      </c>
      <c r="CO844" t="s">
        <v>8005</v>
      </c>
      <c r="CP844" t="str">
        <f>"318-18-026"</f>
        <v>318-18-026</v>
      </c>
      <c r="CQ844" t="str">
        <f>"31818026"</f>
        <v>31818026</v>
      </c>
      <c r="CR844" t="str">
        <f>"R31818026"</f>
        <v>R31818026</v>
      </c>
      <c r="CS844">
        <v>4015</v>
      </c>
      <c r="CX844" t="s">
        <v>925</v>
      </c>
      <c r="CY844" t="s">
        <v>548</v>
      </c>
      <c r="CZ844">
        <v>17</v>
      </c>
      <c r="DB844">
        <v>35.904404581697897</v>
      </c>
      <c r="DC844">
        <v>-113.909268094288</v>
      </c>
      <c r="DK844" t="s">
        <v>2478</v>
      </c>
      <c r="DL844" t="s">
        <v>2478</v>
      </c>
      <c r="DO844" t="str">
        <f>""</f>
        <v/>
      </c>
      <c r="DQ844">
        <v>0</v>
      </c>
      <c r="DR844">
        <v>0</v>
      </c>
      <c r="DS844">
        <v>0</v>
      </c>
      <c r="DT844">
        <v>0</v>
      </c>
      <c r="DW844">
        <v>0</v>
      </c>
      <c r="DX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L844">
        <v>0</v>
      </c>
      <c r="EN844">
        <v>0</v>
      </c>
      <c r="EP844">
        <v>0</v>
      </c>
      <c r="ER844">
        <v>0</v>
      </c>
      <c r="ET844">
        <v>0</v>
      </c>
      <c r="EY844">
        <v>0</v>
      </c>
      <c r="FA844">
        <v>0</v>
      </c>
      <c r="FL844">
        <v>0</v>
      </c>
      <c r="FQ844" t="s">
        <v>261</v>
      </c>
      <c r="FR844" t="s">
        <v>354</v>
      </c>
      <c r="FS844" t="s">
        <v>355</v>
      </c>
      <c r="FU844">
        <v>435600</v>
      </c>
      <c r="FV844">
        <v>10</v>
      </c>
      <c r="FW844">
        <v>0</v>
      </c>
      <c r="FX844">
        <v>0</v>
      </c>
      <c r="FY844">
        <v>0</v>
      </c>
      <c r="FZ844">
        <v>0</v>
      </c>
      <c r="GI844" t="s">
        <v>264</v>
      </c>
      <c r="GJ844" t="s">
        <v>927</v>
      </c>
      <c r="GK844" t="s">
        <v>928</v>
      </c>
      <c r="GL844" s="1">
        <v>40135</v>
      </c>
      <c r="GM844" t="s">
        <v>267</v>
      </c>
      <c r="GN844" t="str">
        <f t="shared" si="265"/>
        <v>FALSE</v>
      </c>
      <c r="GO844">
        <v>2022</v>
      </c>
      <c r="GP844">
        <v>2020</v>
      </c>
      <c r="GQ844">
        <v>400</v>
      </c>
      <c r="GR844" t="s">
        <v>246</v>
      </c>
      <c r="GS844" t="s">
        <v>246</v>
      </c>
      <c r="GT844" t="s">
        <v>246</v>
      </c>
      <c r="GU844" t="s">
        <v>246</v>
      </c>
      <c r="GV844" t="s">
        <v>246</v>
      </c>
      <c r="GW844" t="s">
        <v>246</v>
      </c>
      <c r="GX844" t="s">
        <v>246</v>
      </c>
      <c r="GY844" t="s">
        <v>246</v>
      </c>
      <c r="GZ844" t="s">
        <v>246</v>
      </c>
      <c r="HA844" t="s">
        <v>246</v>
      </c>
      <c r="HB844" t="s">
        <v>246</v>
      </c>
      <c r="HC844" t="s">
        <v>246</v>
      </c>
      <c r="HD844" t="s">
        <v>246</v>
      </c>
      <c r="HE844" s="2">
        <v>708</v>
      </c>
      <c r="HF844" s="2">
        <v>0</v>
      </c>
      <c r="HG844" s="2">
        <v>0</v>
      </c>
      <c r="HH844">
        <v>0</v>
      </c>
      <c r="HI844" s="2">
        <v>4723</v>
      </c>
      <c r="HJ844" s="2">
        <v>4723</v>
      </c>
      <c r="HK844" s="2">
        <v>0</v>
      </c>
      <c r="HL844">
        <v>0</v>
      </c>
      <c r="HM844" s="2">
        <v>0</v>
      </c>
      <c r="HN844" s="2">
        <v>0</v>
      </c>
      <c r="HO844" s="2">
        <v>0</v>
      </c>
      <c r="HP844">
        <v>0</v>
      </c>
      <c r="HQ844" s="2">
        <v>75.959999999999994</v>
      </c>
      <c r="HS844" s="2">
        <v>4723</v>
      </c>
      <c r="HV844" t="s">
        <v>315</v>
      </c>
      <c r="HY844" t="s">
        <v>552</v>
      </c>
      <c r="HZ844" t="s">
        <v>359</v>
      </c>
      <c r="IA844" t="s">
        <v>360</v>
      </c>
      <c r="IB844" s="1">
        <v>42524</v>
      </c>
      <c r="IC844" s="1">
        <v>42535</v>
      </c>
      <c r="IE844" t="s">
        <v>553</v>
      </c>
      <c r="IF844" t="str">
        <f>""</f>
        <v/>
      </c>
      <c r="IG844" t="str">
        <f>"2016.26422"</f>
        <v>2016.26422</v>
      </c>
      <c r="IH844" t="str">
        <f>""</f>
        <v/>
      </c>
      <c r="IT844" t="str">
        <f>""</f>
        <v/>
      </c>
      <c r="IY844" t="str">
        <f>""</f>
        <v/>
      </c>
      <c r="JB844" t="s">
        <v>271</v>
      </c>
      <c r="JD844" t="str">
        <f>""</f>
        <v/>
      </c>
      <c r="JE844" t="str">
        <f>""</f>
        <v/>
      </c>
      <c r="JO844" t="str">
        <f>""</f>
        <v/>
      </c>
      <c r="JP844" t="str">
        <f>""</f>
        <v/>
      </c>
      <c r="JQ844" t="str">
        <f>HYPERLINK("https://web.datatree.com/?/property?propertyId=4200278")</f>
        <v>https://web.datatree.com/?/property?propertyId=4200278</v>
      </c>
    </row>
    <row r="845" spans="1:277" x14ac:dyDescent="0.25">
      <c r="A845">
        <v>843</v>
      </c>
      <c r="B845" s="15" t="s">
        <v>18833</v>
      </c>
      <c r="C845" s="15" t="s">
        <v>18832</v>
      </c>
      <c r="D845" s="15" t="s">
        <v>18834</v>
      </c>
      <c r="E845" s="15" t="s">
        <v>18835</v>
      </c>
      <c r="F845" s="15" t="s">
        <v>18836</v>
      </c>
      <c r="G845" s="15" t="s">
        <v>243</v>
      </c>
      <c r="H845" s="15">
        <v>85555</v>
      </c>
      <c r="I845" s="15" t="s">
        <v>18837</v>
      </c>
      <c r="J845" s="23" t="s">
        <v>18838</v>
      </c>
      <c r="K845" s="15" t="s">
        <v>18839</v>
      </c>
      <c r="L845" s="16" t="s">
        <v>18840</v>
      </c>
      <c r="M845" s="17" t="str">
        <f t="shared" si="266"/>
        <v>6/31/2022</v>
      </c>
      <c r="N845" s="15">
        <v>10037</v>
      </c>
      <c r="O845" s="18">
        <f t="shared" si="269"/>
        <v>0</v>
      </c>
      <c r="P845" s="19" t="str">
        <f t="shared" si="270"/>
        <v>$0.00</v>
      </c>
      <c r="Q845" s="16">
        <v>44834</v>
      </c>
      <c r="R845" s="19" t="str">
        <f t="shared" si="267"/>
        <v>09/30/22</v>
      </c>
      <c r="S845" t="str">
        <f t="shared" si="271"/>
        <v>MOHAVE</v>
      </c>
      <c r="T845" s="6" t="str">
        <f t="shared" si="272"/>
        <v>208-18-009</v>
      </c>
      <c r="U845" t="str">
        <f t="shared" si="273"/>
        <v xml:space="preserve">5 HERNANDEZ CT </v>
      </c>
      <c r="V845" t="str">
        <f t="shared" si="274"/>
        <v>OLD BRIDGE</v>
      </c>
      <c r="W845" t="str">
        <f t="shared" si="275"/>
        <v>NJ</v>
      </c>
      <c r="X845" t="str">
        <f t="shared" si="276"/>
        <v>08857-4406</v>
      </c>
      <c r="Y845" t="str">
        <f t="shared" si="277"/>
        <v>MAXINE</v>
      </c>
      <c r="Z845" t="str">
        <f t="shared" si="278"/>
        <v>TISHMAN</v>
      </c>
      <c r="AA845" t="str">
        <f t="shared" si="279"/>
        <v>NE4 SE4 SE4 CONT 10 AC</v>
      </c>
      <c r="AB845">
        <f t="shared" si="280"/>
        <v>10</v>
      </c>
      <c r="AC845" t="str">
        <f t="shared" si="281"/>
        <v>MOHAVE</v>
      </c>
      <c r="AI845">
        <f t="shared" si="268"/>
        <v>10</v>
      </c>
      <c r="AO845" t="s">
        <v>8006</v>
      </c>
      <c r="AP845" t="s">
        <v>8007</v>
      </c>
      <c r="AQ845" t="s">
        <v>8008</v>
      </c>
      <c r="AR845" t="s">
        <v>8009</v>
      </c>
      <c r="AS845" t="s">
        <v>240</v>
      </c>
      <c r="AT845">
        <v>4</v>
      </c>
      <c r="BC845" t="s">
        <v>8010</v>
      </c>
      <c r="BD845" t="s">
        <v>8006</v>
      </c>
      <c r="BH845" t="s">
        <v>242</v>
      </c>
      <c r="BS845" t="s">
        <v>243</v>
      </c>
      <c r="BV845" t="s">
        <v>244</v>
      </c>
      <c r="BY845" t="s">
        <v>245</v>
      </c>
      <c r="CA845">
        <v>5</v>
      </c>
      <c r="CD845" t="s">
        <v>3079</v>
      </c>
      <c r="CE845" t="s">
        <v>439</v>
      </c>
      <c r="CG845" t="s">
        <v>8011</v>
      </c>
      <c r="CI845" t="s">
        <v>1287</v>
      </c>
      <c r="CJ845" t="str">
        <f>"08857-4406"</f>
        <v>08857-4406</v>
      </c>
      <c r="CK845" t="s">
        <v>833</v>
      </c>
      <c r="CL845" t="s">
        <v>8012</v>
      </c>
      <c r="CM845" t="s">
        <v>8013</v>
      </c>
      <c r="CN845" t="s">
        <v>254</v>
      </c>
      <c r="CO845" t="s">
        <v>8014</v>
      </c>
      <c r="CP845" t="str">
        <f>"208-18-009"</f>
        <v>208-18-009</v>
      </c>
      <c r="CQ845" t="str">
        <f>"20818009"</f>
        <v>20818009</v>
      </c>
      <c r="CR845" t="str">
        <f>"R20818009"</f>
        <v>R20818009</v>
      </c>
      <c r="CS845">
        <v>4015</v>
      </c>
      <c r="CW845" t="s">
        <v>256</v>
      </c>
      <c r="CX845" t="s">
        <v>961</v>
      </c>
      <c r="CY845" t="s">
        <v>351</v>
      </c>
      <c r="CZ845">
        <v>17</v>
      </c>
      <c r="DB845">
        <v>34.937928343213201</v>
      </c>
      <c r="DC845">
        <v>-113.986935145293</v>
      </c>
      <c r="DK845" t="s">
        <v>8015</v>
      </c>
      <c r="DL845" t="s">
        <v>8015</v>
      </c>
      <c r="DO845" t="str">
        <f>""</f>
        <v/>
      </c>
      <c r="DQ845">
        <v>0</v>
      </c>
      <c r="DR845">
        <v>0</v>
      </c>
      <c r="DS845">
        <v>0</v>
      </c>
      <c r="DT845">
        <v>0</v>
      </c>
      <c r="DW845">
        <v>0</v>
      </c>
      <c r="DX845">
        <v>0</v>
      </c>
      <c r="DZ845">
        <v>0</v>
      </c>
      <c r="EA845">
        <v>0</v>
      </c>
      <c r="EB845">
        <v>0</v>
      </c>
      <c r="EC845">
        <v>0</v>
      </c>
      <c r="ED845">
        <v>0</v>
      </c>
      <c r="EE845">
        <v>0</v>
      </c>
      <c r="EF845">
        <v>0</v>
      </c>
      <c r="EG845">
        <v>0</v>
      </c>
      <c r="EH845">
        <v>0</v>
      </c>
      <c r="EI845">
        <v>0</v>
      </c>
      <c r="EL845">
        <v>0</v>
      </c>
      <c r="EN845">
        <v>0</v>
      </c>
      <c r="EP845">
        <v>0</v>
      </c>
      <c r="ER845">
        <v>0</v>
      </c>
      <c r="ET845">
        <v>0</v>
      </c>
      <c r="EY845">
        <v>0</v>
      </c>
      <c r="FA845">
        <v>0</v>
      </c>
      <c r="FL845">
        <v>0</v>
      </c>
      <c r="FQ845" t="s">
        <v>336</v>
      </c>
      <c r="FR845" t="s">
        <v>405</v>
      </c>
      <c r="FS845" t="s">
        <v>406</v>
      </c>
      <c r="FU845">
        <v>435600</v>
      </c>
      <c r="FV845">
        <v>10</v>
      </c>
      <c r="FW845">
        <v>0</v>
      </c>
      <c r="FX845">
        <v>0</v>
      </c>
      <c r="FY845">
        <v>0</v>
      </c>
      <c r="FZ845">
        <v>0</v>
      </c>
      <c r="GI845" t="s">
        <v>653</v>
      </c>
      <c r="GJ845" t="s">
        <v>1090</v>
      </c>
      <c r="GK845" t="s">
        <v>1091</v>
      </c>
      <c r="GL845" s="1">
        <v>40135</v>
      </c>
      <c r="GM845" t="s">
        <v>1092</v>
      </c>
      <c r="GN845" t="str">
        <f t="shared" si="265"/>
        <v>FALSE</v>
      </c>
      <c r="GO845">
        <v>2022</v>
      </c>
      <c r="GP845">
        <v>2020</v>
      </c>
      <c r="GQ845">
        <v>1300</v>
      </c>
      <c r="GR845" t="s">
        <v>246</v>
      </c>
      <c r="GS845" t="s">
        <v>246</v>
      </c>
      <c r="GT845" t="s">
        <v>246</v>
      </c>
      <c r="GU845" t="s">
        <v>246</v>
      </c>
      <c r="GV845" t="s">
        <v>246</v>
      </c>
      <c r="GW845" t="s">
        <v>246</v>
      </c>
      <c r="GX845" t="s">
        <v>246</v>
      </c>
      <c r="GY845" t="s">
        <v>246</v>
      </c>
      <c r="GZ845" t="s">
        <v>246</v>
      </c>
      <c r="HA845" t="s">
        <v>246</v>
      </c>
      <c r="HB845" t="s">
        <v>246</v>
      </c>
      <c r="HC845" t="s">
        <v>246</v>
      </c>
      <c r="HD845" t="s">
        <v>246</v>
      </c>
      <c r="HE845" s="2">
        <v>1284</v>
      </c>
      <c r="HF845" s="2">
        <v>0</v>
      </c>
      <c r="HG845" s="2">
        <v>0</v>
      </c>
      <c r="HH845">
        <v>0</v>
      </c>
      <c r="HI845" s="2">
        <v>8559</v>
      </c>
      <c r="HJ845" s="2">
        <v>8559</v>
      </c>
      <c r="HK845" s="2">
        <v>0</v>
      </c>
      <c r="HL845">
        <v>0</v>
      </c>
      <c r="HM845" s="2">
        <v>0</v>
      </c>
      <c r="HN845" s="2">
        <v>0</v>
      </c>
      <c r="HO845" s="2">
        <v>0</v>
      </c>
      <c r="HP845">
        <v>0</v>
      </c>
      <c r="HQ845" s="2">
        <v>44.24</v>
      </c>
      <c r="HS845" s="2">
        <v>8559</v>
      </c>
      <c r="HV845" t="s">
        <v>410</v>
      </c>
      <c r="HY845" t="s">
        <v>411</v>
      </c>
      <c r="HZ845" t="s">
        <v>411</v>
      </c>
      <c r="IF845" t="str">
        <f>""</f>
        <v/>
      </c>
      <c r="IG845" t="str">
        <f>""</f>
        <v/>
      </c>
      <c r="IH845" t="str">
        <f>""</f>
        <v/>
      </c>
      <c r="IT845" t="str">
        <f>""</f>
        <v/>
      </c>
      <c r="IY845" t="str">
        <f>""</f>
        <v/>
      </c>
      <c r="JB845" t="s">
        <v>271</v>
      </c>
      <c r="JD845" t="str">
        <f>""</f>
        <v/>
      </c>
      <c r="JE845" t="str">
        <f>""</f>
        <v/>
      </c>
      <c r="JO845" t="str">
        <f>""</f>
        <v/>
      </c>
      <c r="JP845" t="str">
        <f>""</f>
        <v/>
      </c>
      <c r="JQ845" t="str">
        <f>HYPERLINK("https://web.datatree.com/?/property?propertyId=4119392")</f>
        <v>https://web.datatree.com/?/property?propertyId=4119392</v>
      </c>
    </row>
    <row r="846" spans="1:277" x14ac:dyDescent="0.25">
      <c r="A846">
        <v>844</v>
      </c>
      <c r="B846" s="15" t="s">
        <v>18833</v>
      </c>
      <c r="C846" s="15" t="s">
        <v>18832</v>
      </c>
      <c r="D846" s="15" t="s">
        <v>18834</v>
      </c>
      <c r="E846" s="15" t="s">
        <v>18835</v>
      </c>
      <c r="F846" s="15" t="s">
        <v>18836</v>
      </c>
      <c r="G846" s="15" t="s">
        <v>243</v>
      </c>
      <c r="H846" s="15">
        <v>85555</v>
      </c>
      <c r="I846" s="15" t="s">
        <v>18837</v>
      </c>
      <c r="J846" s="23" t="s">
        <v>18838</v>
      </c>
      <c r="K846" s="15" t="s">
        <v>18839</v>
      </c>
      <c r="L846" s="16" t="s">
        <v>18840</v>
      </c>
      <c r="M846" s="17" t="str">
        <f t="shared" si="266"/>
        <v>6/31/2022</v>
      </c>
      <c r="N846" s="15">
        <v>10038</v>
      </c>
      <c r="O846" s="18">
        <f t="shared" si="269"/>
        <v>0</v>
      </c>
      <c r="P846" s="19" t="str">
        <f t="shared" si="270"/>
        <v>$0.00</v>
      </c>
      <c r="Q846" s="16">
        <v>44834</v>
      </c>
      <c r="R846" s="19" t="str">
        <f t="shared" si="267"/>
        <v>09/30/22</v>
      </c>
      <c r="S846" t="str">
        <f t="shared" si="271"/>
        <v>MOHAVE</v>
      </c>
      <c r="T846" s="6" t="str">
        <f t="shared" si="272"/>
        <v>351-22-001</v>
      </c>
      <c r="U846" t="str">
        <f t="shared" si="273"/>
        <v xml:space="preserve">PO BOX 1811 </v>
      </c>
      <c r="V846" t="str">
        <f t="shared" si="274"/>
        <v>DOLAN SPRINGS</v>
      </c>
      <c r="W846" t="str">
        <f t="shared" si="275"/>
        <v>AZ</v>
      </c>
      <c r="X846" t="str">
        <f t="shared" si="276"/>
        <v>86441-1811</v>
      </c>
      <c r="Y846">
        <f t="shared" si="277"/>
        <v>0</v>
      </c>
      <c r="Z846" t="str">
        <f t="shared" si="278"/>
        <v>RJJR 2005 LLC</v>
      </c>
      <c r="AA846" t="str">
        <f t="shared" si="279"/>
        <v>GATEWAY ACRES TRACT 5 LOTS 1 &amp; 16</v>
      </c>
      <c r="AB846">
        <f t="shared" si="280"/>
        <v>10</v>
      </c>
      <c r="AC846" t="str">
        <f t="shared" si="281"/>
        <v>MOHAVE</v>
      </c>
      <c r="AI846">
        <f t="shared" si="268"/>
        <v>10</v>
      </c>
      <c r="AO846" t="s">
        <v>6242</v>
      </c>
      <c r="AR846" t="s">
        <v>6242</v>
      </c>
      <c r="AS846" t="s">
        <v>273</v>
      </c>
      <c r="AT846">
        <v>57</v>
      </c>
      <c r="BC846" t="s">
        <v>6242</v>
      </c>
      <c r="BD846" t="s">
        <v>6242</v>
      </c>
      <c r="BF846" t="s">
        <v>274</v>
      </c>
      <c r="BH846" t="s">
        <v>242</v>
      </c>
      <c r="BS846" t="s">
        <v>243</v>
      </c>
      <c r="BV846" t="s">
        <v>244</v>
      </c>
      <c r="BY846" t="s">
        <v>245</v>
      </c>
      <c r="CD846" t="s">
        <v>798</v>
      </c>
      <c r="CG846" t="s">
        <v>799</v>
      </c>
      <c r="CH846" t="s">
        <v>799</v>
      </c>
      <c r="CI846" t="s">
        <v>243</v>
      </c>
      <c r="CJ846" t="str">
        <f>"86441-1811"</f>
        <v>86441-1811</v>
      </c>
      <c r="CK846" t="s">
        <v>800</v>
      </c>
      <c r="CL846" t="s">
        <v>801</v>
      </c>
      <c r="CM846" t="s">
        <v>802</v>
      </c>
      <c r="CN846" t="s">
        <v>254</v>
      </c>
      <c r="CO846" t="s">
        <v>8016</v>
      </c>
      <c r="CP846" t="str">
        <f>"351-22-001"</f>
        <v>351-22-001</v>
      </c>
      <c r="CQ846" t="str">
        <f>"35122001"</f>
        <v>35122001</v>
      </c>
      <c r="CR846" t="str">
        <f>"R35122001"</f>
        <v>R35122001</v>
      </c>
      <c r="CS846">
        <v>4015</v>
      </c>
      <c r="CX846" t="s">
        <v>333</v>
      </c>
      <c r="CY846" t="s">
        <v>310</v>
      </c>
      <c r="CZ846">
        <v>35</v>
      </c>
      <c r="DB846">
        <v>35.431021263642698</v>
      </c>
      <c r="DC846">
        <v>-114.378603199987</v>
      </c>
      <c r="DD846" t="s">
        <v>790</v>
      </c>
      <c r="DE846">
        <v>5</v>
      </c>
      <c r="DK846" t="s">
        <v>2039</v>
      </c>
      <c r="DL846" t="s">
        <v>2039</v>
      </c>
      <c r="DO846" t="str">
        <f>"1|16"</f>
        <v>1|16</v>
      </c>
      <c r="DQ846">
        <v>0</v>
      </c>
      <c r="DR846">
        <v>0</v>
      </c>
      <c r="DS846">
        <v>0</v>
      </c>
      <c r="DT846">
        <v>0</v>
      </c>
      <c r="DW846">
        <v>0</v>
      </c>
      <c r="DX846">
        <v>0</v>
      </c>
      <c r="DZ846">
        <v>0</v>
      </c>
      <c r="EA846">
        <v>0</v>
      </c>
      <c r="EB846">
        <v>0</v>
      </c>
      <c r="EC846">
        <v>0</v>
      </c>
      <c r="ED846">
        <v>0</v>
      </c>
      <c r="EE846">
        <v>0</v>
      </c>
      <c r="EF846">
        <v>0</v>
      </c>
      <c r="EG846">
        <v>0</v>
      </c>
      <c r="EH846">
        <v>0</v>
      </c>
      <c r="EI846">
        <v>0</v>
      </c>
      <c r="EL846">
        <v>0</v>
      </c>
      <c r="EN846">
        <v>0</v>
      </c>
      <c r="EP846">
        <v>0</v>
      </c>
      <c r="ER846">
        <v>0</v>
      </c>
      <c r="ET846">
        <v>0</v>
      </c>
      <c r="EY846">
        <v>0</v>
      </c>
      <c r="FA846">
        <v>0</v>
      </c>
      <c r="FL846">
        <v>0</v>
      </c>
      <c r="FQ846" t="s">
        <v>336</v>
      </c>
      <c r="FR846" t="s">
        <v>337</v>
      </c>
      <c r="FS846" t="s">
        <v>338</v>
      </c>
      <c r="FU846">
        <v>435600</v>
      </c>
      <c r="FV846">
        <v>10</v>
      </c>
      <c r="FW846">
        <v>0</v>
      </c>
      <c r="FX846">
        <v>0</v>
      </c>
      <c r="FY846">
        <v>0</v>
      </c>
      <c r="FZ846">
        <v>0</v>
      </c>
      <c r="GI846" t="s">
        <v>264</v>
      </c>
      <c r="GJ846" t="s">
        <v>339</v>
      </c>
      <c r="GK846" t="s">
        <v>340</v>
      </c>
      <c r="GL846" s="1">
        <v>40135</v>
      </c>
      <c r="GM846" t="s">
        <v>267</v>
      </c>
      <c r="GN846" t="str">
        <f t="shared" si="265"/>
        <v>FALSE</v>
      </c>
      <c r="GO846">
        <v>2022</v>
      </c>
      <c r="GP846">
        <v>2020</v>
      </c>
      <c r="GQ846">
        <v>400</v>
      </c>
      <c r="GR846" t="s">
        <v>246</v>
      </c>
      <c r="GS846" t="s">
        <v>246</v>
      </c>
      <c r="GT846" t="s">
        <v>246</v>
      </c>
      <c r="GU846" t="s">
        <v>246</v>
      </c>
      <c r="GV846" t="s">
        <v>246</v>
      </c>
      <c r="GW846" t="s">
        <v>246</v>
      </c>
      <c r="GX846" t="s">
        <v>246</v>
      </c>
      <c r="GY846" t="s">
        <v>246</v>
      </c>
      <c r="GZ846" t="s">
        <v>246</v>
      </c>
      <c r="HA846" t="s">
        <v>246</v>
      </c>
      <c r="HB846" t="s">
        <v>246</v>
      </c>
      <c r="HC846" t="s">
        <v>246</v>
      </c>
      <c r="HD846" t="s">
        <v>246</v>
      </c>
      <c r="HE846" s="2">
        <v>771</v>
      </c>
      <c r="HF846" s="2">
        <v>0</v>
      </c>
      <c r="HG846" s="2">
        <v>0</v>
      </c>
      <c r="HH846">
        <v>0</v>
      </c>
      <c r="HI846" s="2">
        <v>5137</v>
      </c>
      <c r="HJ846" s="2">
        <v>5137</v>
      </c>
      <c r="HK846" s="2">
        <v>0</v>
      </c>
      <c r="HL846">
        <v>0</v>
      </c>
      <c r="HM846" s="2">
        <v>0</v>
      </c>
      <c r="HN846" s="2">
        <v>0</v>
      </c>
      <c r="HO846" s="2">
        <v>0</v>
      </c>
      <c r="HP846">
        <v>0</v>
      </c>
      <c r="HQ846" s="2">
        <v>92.38</v>
      </c>
      <c r="HS846" s="2">
        <v>5137</v>
      </c>
      <c r="HV846" t="s">
        <v>315</v>
      </c>
      <c r="HY846" t="s">
        <v>316</v>
      </c>
      <c r="HZ846" t="s">
        <v>317</v>
      </c>
      <c r="IA846" t="s">
        <v>318</v>
      </c>
      <c r="IF846" t="str">
        <f>""</f>
        <v/>
      </c>
      <c r="IG846" t="str">
        <f>""</f>
        <v/>
      </c>
      <c r="IH846" t="str">
        <f>""</f>
        <v/>
      </c>
      <c r="II846" s="1">
        <v>42192</v>
      </c>
      <c r="IJ846" s="1">
        <v>42209</v>
      </c>
      <c r="IK846" s="2">
        <v>9900</v>
      </c>
      <c r="IM846" t="s">
        <v>270</v>
      </c>
      <c r="IN846" t="s">
        <v>8017</v>
      </c>
      <c r="IP846" s="2">
        <v>6600</v>
      </c>
      <c r="IQ846" t="s">
        <v>6463</v>
      </c>
      <c r="IT846" t="str">
        <f>"2015.32941"</f>
        <v>2015.32941</v>
      </c>
      <c r="IY846" t="str">
        <f>""</f>
        <v/>
      </c>
      <c r="IZ846" t="s">
        <v>8018</v>
      </c>
      <c r="JB846" t="s">
        <v>271</v>
      </c>
      <c r="JD846" t="str">
        <f>"2015.32940"</f>
        <v>2015.32940</v>
      </c>
      <c r="JE846" t="str">
        <f>""</f>
        <v/>
      </c>
      <c r="JF846" s="1">
        <v>42166</v>
      </c>
      <c r="JG846" s="1">
        <v>42174</v>
      </c>
      <c r="JH846" s="2">
        <v>1500</v>
      </c>
      <c r="JI846" t="s">
        <v>553</v>
      </c>
      <c r="JO846" t="str">
        <f>"2015.27370"</f>
        <v>2015.27370</v>
      </c>
      <c r="JP846" t="str">
        <f>""</f>
        <v/>
      </c>
      <c r="JQ846" t="str">
        <f>HYPERLINK("https://web.datatree.com/?/property?propertyId=4111426")</f>
        <v>https://web.datatree.com/?/property?propertyId=4111426</v>
      </c>
    </row>
    <row r="847" spans="1:277" x14ac:dyDescent="0.25">
      <c r="A847">
        <v>845</v>
      </c>
      <c r="B847" s="15" t="s">
        <v>18833</v>
      </c>
      <c r="C847" s="15" t="s">
        <v>18832</v>
      </c>
      <c r="D847" s="15" t="s">
        <v>18834</v>
      </c>
      <c r="E847" s="15" t="s">
        <v>18835</v>
      </c>
      <c r="F847" s="15" t="s">
        <v>18836</v>
      </c>
      <c r="G847" s="15" t="s">
        <v>243</v>
      </c>
      <c r="H847" s="15">
        <v>85555</v>
      </c>
      <c r="I847" s="15" t="s">
        <v>18837</v>
      </c>
      <c r="J847" s="23" t="s">
        <v>18838</v>
      </c>
      <c r="K847" s="15" t="s">
        <v>18839</v>
      </c>
      <c r="L847" s="16" t="s">
        <v>18840</v>
      </c>
      <c r="M847" s="17" t="str">
        <f t="shared" si="266"/>
        <v>6/31/2022</v>
      </c>
      <c r="N847" s="15">
        <v>10039</v>
      </c>
      <c r="O847" s="18">
        <f t="shared" si="269"/>
        <v>0</v>
      </c>
      <c r="P847" s="19" t="str">
        <f t="shared" si="270"/>
        <v>$0.00</v>
      </c>
      <c r="Q847" s="16">
        <v>44834</v>
      </c>
      <c r="R847" s="19" t="str">
        <f t="shared" si="267"/>
        <v>09/30/22</v>
      </c>
      <c r="S847" t="str">
        <f t="shared" si="271"/>
        <v>MOHAVE</v>
      </c>
      <c r="T847" s="6" t="str">
        <f t="shared" si="272"/>
        <v>102-38-045</v>
      </c>
      <c r="U847" t="str">
        <f t="shared" si="273"/>
        <v xml:space="preserve">PO BOX 245 </v>
      </c>
      <c r="V847" t="str">
        <f t="shared" si="274"/>
        <v>BAGDAD</v>
      </c>
      <c r="W847" t="str">
        <f t="shared" si="275"/>
        <v>AZ</v>
      </c>
      <c r="X847" t="str">
        <f t="shared" si="276"/>
        <v>86321</v>
      </c>
      <c r="Y847">
        <f t="shared" si="277"/>
        <v>0</v>
      </c>
      <c r="Z847" t="str">
        <f t="shared" si="278"/>
        <v>CYPRESS MINES CORP</v>
      </c>
      <c r="AA847" t="str">
        <f t="shared" si="279"/>
        <v>SANDY RIVER RANCHEROS LOT 45 CONT 10 ACRES</v>
      </c>
      <c r="AB847">
        <f t="shared" si="280"/>
        <v>10</v>
      </c>
      <c r="AC847" t="str">
        <f t="shared" si="281"/>
        <v>MOHAVE</v>
      </c>
      <c r="AI847">
        <f t="shared" si="268"/>
        <v>10</v>
      </c>
      <c r="AO847" t="s">
        <v>2076</v>
      </c>
      <c r="AR847" t="s">
        <v>2076</v>
      </c>
      <c r="AS847" t="s">
        <v>273</v>
      </c>
      <c r="AT847">
        <v>13</v>
      </c>
      <c r="BC847" t="s">
        <v>2076</v>
      </c>
      <c r="BD847" t="s">
        <v>2076</v>
      </c>
      <c r="BF847" t="s">
        <v>274</v>
      </c>
      <c r="BH847" t="s">
        <v>242</v>
      </c>
      <c r="BS847" t="s">
        <v>243</v>
      </c>
      <c r="BV847" t="s">
        <v>244</v>
      </c>
      <c r="BY847" t="s">
        <v>245</v>
      </c>
      <c r="CD847" t="s">
        <v>275</v>
      </c>
      <c r="CG847" t="s">
        <v>276</v>
      </c>
      <c r="CH847" t="s">
        <v>276</v>
      </c>
      <c r="CI847" t="s">
        <v>243</v>
      </c>
      <c r="CJ847" t="str">
        <f>"86321"</f>
        <v>86321</v>
      </c>
      <c r="CK847" t="s">
        <v>277</v>
      </c>
      <c r="CL847" t="s">
        <v>278</v>
      </c>
      <c r="CM847" t="s">
        <v>279</v>
      </c>
      <c r="CN847" t="s">
        <v>254</v>
      </c>
      <c r="CO847" t="s">
        <v>8019</v>
      </c>
      <c r="CP847" t="str">
        <f>"102-38-045"</f>
        <v>102-38-045</v>
      </c>
      <c r="CQ847" t="str">
        <f>"10238045"</f>
        <v>10238045</v>
      </c>
      <c r="CR847" t="str">
        <f>"R10238045"</f>
        <v>R10238045</v>
      </c>
      <c r="CS847">
        <v>4015</v>
      </c>
      <c r="CW847" t="s">
        <v>256</v>
      </c>
      <c r="CX847" t="s">
        <v>424</v>
      </c>
      <c r="CY847" t="s">
        <v>258</v>
      </c>
      <c r="CZ847">
        <v>27</v>
      </c>
      <c r="DB847">
        <v>34.608952488825402</v>
      </c>
      <c r="DC847">
        <v>-113.50404663996299</v>
      </c>
      <c r="DD847" t="s">
        <v>1155</v>
      </c>
      <c r="DK847" t="s">
        <v>1156</v>
      </c>
      <c r="DL847" t="s">
        <v>1156</v>
      </c>
      <c r="DO847" t="str">
        <f>"45"</f>
        <v>45</v>
      </c>
      <c r="DQ847">
        <v>0</v>
      </c>
      <c r="DR847">
        <v>0</v>
      </c>
      <c r="DS847">
        <v>0</v>
      </c>
      <c r="DT847">
        <v>0</v>
      </c>
      <c r="DW847">
        <v>0</v>
      </c>
      <c r="DX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L847">
        <v>0</v>
      </c>
      <c r="EN847">
        <v>0</v>
      </c>
      <c r="EP847">
        <v>0</v>
      </c>
      <c r="ER847">
        <v>0</v>
      </c>
      <c r="ET847">
        <v>0</v>
      </c>
      <c r="EY847">
        <v>0</v>
      </c>
      <c r="FA847">
        <v>0</v>
      </c>
      <c r="FL847">
        <v>0</v>
      </c>
      <c r="FQ847" t="s">
        <v>284</v>
      </c>
      <c r="FR847" t="s">
        <v>285</v>
      </c>
      <c r="FS847" t="s">
        <v>286</v>
      </c>
      <c r="FU847">
        <v>435600</v>
      </c>
      <c r="FV847">
        <v>10</v>
      </c>
      <c r="FW847">
        <v>0</v>
      </c>
      <c r="FX847">
        <v>0</v>
      </c>
      <c r="FY847">
        <v>0</v>
      </c>
      <c r="FZ847">
        <v>0</v>
      </c>
      <c r="GI847" t="s">
        <v>264</v>
      </c>
      <c r="GJ847" t="s">
        <v>522</v>
      </c>
      <c r="GK847" t="s">
        <v>523</v>
      </c>
      <c r="GL847" s="1">
        <v>40135</v>
      </c>
      <c r="GM847" t="s">
        <v>267</v>
      </c>
      <c r="GN847" t="str">
        <f t="shared" si="265"/>
        <v>FALSE</v>
      </c>
      <c r="GO847">
        <v>2022</v>
      </c>
      <c r="GP847">
        <v>2020</v>
      </c>
      <c r="GQ847">
        <v>600</v>
      </c>
      <c r="GR847" t="s">
        <v>246</v>
      </c>
      <c r="GS847" t="s">
        <v>246</v>
      </c>
      <c r="GT847" t="s">
        <v>246</v>
      </c>
      <c r="GU847" t="s">
        <v>246</v>
      </c>
      <c r="GV847" t="s">
        <v>246</v>
      </c>
      <c r="GW847" t="s">
        <v>246</v>
      </c>
      <c r="GX847" t="s">
        <v>246</v>
      </c>
      <c r="GY847" t="s">
        <v>246</v>
      </c>
      <c r="GZ847" t="s">
        <v>246</v>
      </c>
      <c r="HA847" t="s">
        <v>246</v>
      </c>
      <c r="HB847" t="s">
        <v>246</v>
      </c>
      <c r="HC847" t="s">
        <v>246</v>
      </c>
      <c r="HD847" t="s">
        <v>246</v>
      </c>
      <c r="HE847" s="2">
        <v>12</v>
      </c>
      <c r="HF847" s="2">
        <v>0</v>
      </c>
      <c r="HG847" s="2">
        <v>0</v>
      </c>
      <c r="HH847">
        <v>0</v>
      </c>
      <c r="HI847" s="2">
        <v>82</v>
      </c>
      <c r="HJ847" s="2">
        <v>82</v>
      </c>
      <c r="HK847" s="2">
        <v>0</v>
      </c>
      <c r="HL847">
        <v>0</v>
      </c>
      <c r="HM847" s="2">
        <v>0</v>
      </c>
      <c r="HN847" s="2">
        <v>0</v>
      </c>
      <c r="HO847" s="2">
        <v>0</v>
      </c>
      <c r="HP847">
        <v>0</v>
      </c>
      <c r="HQ847" s="2">
        <v>1.1399999999999999</v>
      </c>
      <c r="HS847" s="2">
        <v>82</v>
      </c>
      <c r="HV847" t="s">
        <v>289</v>
      </c>
      <c r="HY847" t="s">
        <v>290</v>
      </c>
      <c r="HZ847" t="s">
        <v>290</v>
      </c>
      <c r="IF847" t="str">
        <f>""</f>
        <v/>
      </c>
      <c r="IG847" t="str">
        <f>""</f>
        <v/>
      </c>
      <c r="IH847" t="str">
        <f>""</f>
        <v/>
      </c>
      <c r="IT847" t="str">
        <f>""</f>
        <v/>
      </c>
      <c r="IY847" t="str">
        <f>""</f>
        <v/>
      </c>
      <c r="JB847" t="s">
        <v>271</v>
      </c>
      <c r="JD847" t="str">
        <f>""</f>
        <v/>
      </c>
      <c r="JE847" t="str">
        <f>""</f>
        <v/>
      </c>
      <c r="JO847" t="str">
        <f>""</f>
        <v/>
      </c>
      <c r="JP847" t="str">
        <f>""</f>
        <v/>
      </c>
      <c r="JQ847" t="str">
        <f>HYPERLINK("https://web.datatree.com/?/property?propertyId=4112538")</f>
        <v>https://web.datatree.com/?/property?propertyId=4112538</v>
      </c>
    </row>
    <row r="848" spans="1:277" x14ac:dyDescent="0.25">
      <c r="A848">
        <v>846</v>
      </c>
      <c r="B848" s="15" t="s">
        <v>18833</v>
      </c>
      <c r="C848" s="15" t="s">
        <v>18832</v>
      </c>
      <c r="D848" s="15" t="s">
        <v>18834</v>
      </c>
      <c r="E848" s="15" t="s">
        <v>18835</v>
      </c>
      <c r="F848" s="15" t="s">
        <v>18836</v>
      </c>
      <c r="G848" s="15" t="s">
        <v>243</v>
      </c>
      <c r="H848" s="15">
        <v>85555</v>
      </c>
      <c r="I848" s="15" t="s">
        <v>18837</v>
      </c>
      <c r="J848" s="23" t="s">
        <v>18838</v>
      </c>
      <c r="K848" s="15" t="s">
        <v>18839</v>
      </c>
      <c r="L848" s="16" t="s">
        <v>18840</v>
      </c>
      <c r="M848" s="17" t="str">
        <f t="shared" si="266"/>
        <v>6/31/2022</v>
      </c>
      <c r="N848" s="15">
        <v>10040</v>
      </c>
      <c r="O848" s="18">
        <f t="shared" si="269"/>
        <v>0</v>
      </c>
      <c r="P848" s="19" t="str">
        <f t="shared" si="270"/>
        <v>$0.00</v>
      </c>
      <c r="Q848" s="16">
        <v>44834</v>
      </c>
      <c r="R848" s="19" t="str">
        <f t="shared" si="267"/>
        <v>09/30/22</v>
      </c>
      <c r="S848" t="str">
        <f t="shared" si="271"/>
        <v>MOHAVE</v>
      </c>
      <c r="T848" s="6" t="str">
        <f t="shared" si="272"/>
        <v>402-66-014</v>
      </c>
      <c r="U848" t="str">
        <f t="shared" si="273"/>
        <v xml:space="preserve">680 PALOS VERDES DR </v>
      </c>
      <c r="V848" t="str">
        <f t="shared" si="274"/>
        <v>MESQUITE</v>
      </c>
      <c r="W848" t="str">
        <f t="shared" si="275"/>
        <v>NV</v>
      </c>
      <c r="X848" t="str">
        <f t="shared" si="276"/>
        <v>89027-2560</v>
      </c>
      <c r="Y848" t="str">
        <f t="shared" si="277"/>
        <v>MONICO</v>
      </c>
      <c r="Z848" t="str">
        <f t="shared" si="278"/>
        <v>HARO</v>
      </c>
      <c r="AA848" t="str">
        <f t="shared" si="279"/>
        <v>SE4 SE4 NE4 CONT 10 AC M/L</v>
      </c>
      <c r="AB848">
        <f t="shared" si="280"/>
        <v>10</v>
      </c>
      <c r="AC848" t="str">
        <f t="shared" si="281"/>
        <v>MOHAVE</v>
      </c>
      <c r="AI848">
        <f t="shared" si="268"/>
        <v>10</v>
      </c>
      <c r="AO848" t="s">
        <v>8020</v>
      </c>
      <c r="AP848" t="s">
        <v>8021</v>
      </c>
      <c r="AQ848" t="s">
        <v>8022</v>
      </c>
      <c r="AR848" t="s">
        <v>8023</v>
      </c>
      <c r="AS848" t="s">
        <v>240</v>
      </c>
      <c r="AT848">
        <v>3</v>
      </c>
      <c r="AU848" t="s">
        <v>8024</v>
      </c>
      <c r="AV848" t="s">
        <v>8025</v>
      </c>
      <c r="AW848" t="s">
        <v>3597</v>
      </c>
      <c r="AX848" t="s">
        <v>8023</v>
      </c>
      <c r="AY848" t="s">
        <v>240</v>
      </c>
      <c r="AZ848">
        <v>3</v>
      </c>
      <c r="BC848" t="s">
        <v>8026</v>
      </c>
      <c r="BD848" t="s">
        <v>8027</v>
      </c>
      <c r="BF848" t="s">
        <v>300</v>
      </c>
      <c r="BH848" t="s">
        <v>242</v>
      </c>
      <c r="BS848" t="s">
        <v>243</v>
      </c>
      <c r="BV848" t="s">
        <v>244</v>
      </c>
      <c r="BY848" t="s">
        <v>245</v>
      </c>
      <c r="CA848">
        <v>680</v>
      </c>
      <c r="CD848" t="s">
        <v>8028</v>
      </c>
      <c r="CE848" t="s">
        <v>302</v>
      </c>
      <c r="CG848" t="s">
        <v>767</v>
      </c>
      <c r="CH848" t="s">
        <v>767</v>
      </c>
      <c r="CI848" t="s">
        <v>400</v>
      </c>
      <c r="CJ848" t="str">
        <f>"89027-2560"</f>
        <v>89027-2560</v>
      </c>
      <c r="CK848" t="s">
        <v>833</v>
      </c>
      <c r="CL848" t="s">
        <v>8029</v>
      </c>
      <c r="CM848" t="s">
        <v>8030</v>
      </c>
      <c r="CN848" t="s">
        <v>254</v>
      </c>
      <c r="CO848" t="s">
        <v>8031</v>
      </c>
      <c r="CP848" t="str">
        <f>"402-66-014"</f>
        <v>402-66-014</v>
      </c>
      <c r="CQ848" t="str">
        <f>"40266014"</f>
        <v>40266014</v>
      </c>
      <c r="CR848" t="str">
        <f>"R40266014"</f>
        <v>R40266014</v>
      </c>
      <c r="CS848">
        <v>4015</v>
      </c>
      <c r="CX848" t="s">
        <v>881</v>
      </c>
      <c r="CY848" t="s">
        <v>548</v>
      </c>
      <c r="CZ848">
        <v>36</v>
      </c>
      <c r="DB848">
        <v>36.911234675111402</v>
      </c>
      <c r="DC848">
        <v>-113.864549735533</v>
      </c>
      <c r="DK848" t="s">
        <v>7078</v>
      </c>
      <c r="DL848" t="s">
        <v>7078</v>
      </c>
      <c r="DO848" t="str">
        <f>""</f>
        <v/>
      </c>
      <c r="DQ848">
        <v>0</v>
      </c>
      <c r="DR848">
        <v>0</v>
      </c>
      <c r="DS848">
        <v>0</v>
      </c>
      <c r="DT848">
        <v>0</v>
      </c>
      <c r="DW848">
        <v>0</v>
      </c>
      <c r="DX848">
        <v>0</v>
      </c>
      <c r="DZ848">
        <v>0</v>
      </c>
      <c r="EA848">
        <v>0</v>
      </c>
      <c r="EB848">
        <v>0</v>
      </c>
      <c r="EC848">
        <v>0</v>
      </c>
      <c r="ED848">
        <v>0</v>
      </c>
      <c r="EE848">
        <v>0</v>
      </c>
      <c r="EF848">
        <v>0</v>
      </c>
      <c r="EG848">
        <v>0</v>
      </c>
      <c r="EH848">
        <v>0</v>
      </c>
      <c r="EI848">
        <v>0</v>
      </c>
      <c r="EL848">
        <v>0</v>
      </c>
      <c r="EN848">
        <v>0</v>
      </c>
      <c r="EP848">
        <v>0</v>
      </c>
      <c r="ER848">
        <v>0</v>
      </c>
      <c r="ET848">
        <v>0</v>
      </c>
      <c r="EY848">
        <v>0</v>
      </c>
      <c r="FA848">
        <v>0</v>
      </c>
      <c r="FL848">
        <v>0</v>
      </c>
      <c r="FQ848" t="s">
        <v>261</v>
      </c>
      <c r="FR848" t="s">
        <v>354</v>
      </c>
      <c r="FS848" t="s">
        <v>355</v>
      </c>
      <c r="FU848">
        <v>435600</v>
      </c>
      <c r="FV848">
        <v>10</v>
      </c>
      <c r="FW848">
        <v>0</v>
      </c>
      <c r="FX848">
        <v>0</v>
      </c>
      <c r="FY848">
        <v>0</v>
      </c>
      <c r="FZ848">
        <v>0</v>
      </c>
      <c r="GI848" t="s">
        <v>264</v>
      </c>
      <c r="GJ848" t="s">
        <v>3566</v>
      </c>
      <c r="GK848" t="s">
        <v>3567</v>
      </c>
      <c r="GL848" s="1">
        <v>40135</v>
      </c>
      <c r="GM848" t="s">
        <v>267</v>
      </c>
      <c r="GN848" t="str">
        <f t="shared" si="265"/>
        <v>FALSE</v>
      </c>
      <c r="GO848">
        <v>2022</v>
      </c>
      <c r="GP848">
        <v>2020</v>
      </c>
      <c r="GQ848">
        <v>970</v>
      </c>
      <c r="GR848" t="s">
        <v>246</v>
      </c>
      <c r="GS848" t="s">
        <v>246</v>
      </c>
      <c r="GT848" t="s">
        <v>246</v>
      </c>
      <c r="GU848" t="s">
        <v>246</v>
      </c>
      <c r="GV848" t="s">
        <v>246</v>
      </c>
      <c r="GW848" t="s">
        <v>246</v>
      </c>
      <c r="GX848" t="s">
        <v>246</v>
      </c>
      <c r="GY848" t="s">
        <v>246</v>
      </c>
      <c r="GZ848" t="s">
        <v>246</v>
      </c>
      <c r="HA848" t="s">
        <v>246</v>
      </c>
      <c r="HB848" t="s">
        <v>246</v>
      </c>
      <c r="HC848" t="s">
        <v>246</v>
      </c>
      <c r="HD848" t="s">
        <v>246</v>
      </c>
      <c r="HE848" s="2">
        <v>812</v>
      </c>
      <c r="HF848" s="2">
        <v>0</v>
      </c>
      <c r="HG848" s="2">
        <v>0</v>
      </c>
      <c r="HH848">
        <v>0</v>
      </c>
      <c r="HI848" s="2">
        <v>5414</v>
      </c>
      <c r="HJ848" s="2">
        <v>5414</v>
      </c>
      <c r="HK848" s="2">
        <v>0</v>
      </c>
      <c r="HL848">
        <v>0</v>
      </c>
      <c r="HM848" s="2">
        <v>0</v>
      </c>
      <c r="HN848" s="2">
        <v>0</v>
      </c>
      <c r="HO848" s="2">
        <v>0</v>
      </c>
      <c r="HP848">
        <v>0</v>
      </c>
      <c r="HQ848" s="2">
        <v>95.02</v>
      </c>
      <c r="HS848" s="2">
        <v>5414</v>
      </c>
      <c r="HV848" t="s">
        <v>776</v>
      </c>
      <c r="HY848" t="s">
        <v>777</v>
      </c>
      <c r="HZ848" t="s">
        <v>778</v>
      </c>
      <c r="IA848" t="s">
        <v>778</v>
      </c>
      <c r="IB848" s="1">
        <v>39470</v>
      </c>
      <c r="IC848" s="1">
        <v>39477</v>
      </c>
      <c r="ID848" s="2">
        <v>0</v>
      </c>
      <c r="IE848" t="s">
        <v>567</v>
      </c>
      <c r="IF848" t="str">
        <f>"                    "</f>
        <v xml:space="preserve">                    </v>
      </c>
      <c r="IG848" t="str">
        <f>"7090.670"</f>
        <v>7090.670</v>
      </c>
      <c r="IH848" t="str">
        <f>""</f>
        <v/>
      </c>
      <c r="II848" s="1">
        <v>39220</v>
      </c>
      <c r="IJ848" s="1">
        <v>39253</v>
      </c>
      <c r="IK848" s="2">
        <v>150000</v>
      </c>
      <c r="IL848" t="s">
        <v>566</v>
      </c>
      <c r="IM848" t="s">
        <v>567</v>
      </c>
      <c r="IN848" t="s">
        <v>8032</v>
      </c>
      <c r="IT848" t="str">
        <f>"                    "</f>
        <v xml:space="preserve">                    </v>
      </c>
      <c r="IY848" t="str">
        <f>"                    "</f>
        <v xml:space="preserve">                    </v>
      </c>
      <c r="JA848" t="s">
        <v>1116</v>
      </c>
      <c r="JB848" t="s">
        <v>271</v>
      </c>
      <c r="JD848" t="str">
        <f>"6848.74"</f>
        <v>6848.74</v>
      </c>
      <c r="JE848" t="str">
        <f>""</f>
        <v/>
      </c>
      <c r="JF848" s="1">
        <v>36978</v>
      </c>
      <c r="JG848" s="1">
        <v>36985</v>
      </c>
      <c r="JH848" s="2">
        <v>20000</v>
      </c>
      <c r="JI848" t="s">
        <v>362</v>
      </c>
      <c r="JK848" s="2">
        <v>0</v>
      </c>
      <c r="JO848" t="str">
        <f>"3717.218"</f>
        <v>3717.218</v>
      </c>
      <c r="JP848" t="str">
        <f>""</f>
        <v/>
      </c>
      <c r="JQ848" t="str">
        <f>HYPERLINK("https://web.datatree.com/?/property?propertyId=4181465")</f>
        <v>https://web.datatree.com/?/property?propertyId=4181465</v>
      </c>
    </row>
    <row r="849" spans="1:277" x14ac:dyDescent="0.25">
      <c r="A849">
        <v>847</v>
      </c>
      <c r="B849" s="15" t="s">
        <v>18833</v>
      </c>
      <c r="C849" s="15" t="s">
        <v>18832</v>
      </c>
      <c r="D849" s="15" t="s">
        <v>18834</v>
      </c>
      <c r="E849" s="15" t="s">
        <v>18835</v>
      </c>
      <c r="F849" s="15" t="s">
        <v>18836</v>
      </c>
      <c r="G849" s="15" t="s">
        <v>243</v>
      </c>
      <c r="H849" s="15">
        <v>85555</v>
      </c>
      <c r="I849" s="15" t="s">
        <v>18837</v>
      </c>
      <c r="J849" s="23" t="s">
        <v>18838</v>
      </c>
      <c r="K849" s="15" t="s">
        <v>18839</v>
      </c>
      <c r="L849" s="16" t="s">
        <v>18840</v>
      </c>
      <c r="M849" s="17" t="str">
        <f t="shared" si="266"/>
        <v>6/31/2022</v>
      </c>
      <c r="N849" s="15">
        <v>10041</v>
      </c>
      <c r="O849" s="18">
        <f t="shared" si="269"/>
        <v>0</v>
      </c>
      <c r="P849" s="19" t="str">
        <f t="shared" si="270"/>
        <v>$0.00</v>
      </c>
      <c r="Q849" s="16">
        <v>44834</v>
      </c>
      <c r="R849" s="19" t="str">
        <f t="shared" si="267"/>
        <v>09/30/22</v>
      </c>
      <c r="S849" t="str">
        <f t="shared" si="271"/>
        <v>MOHAVE</v>
      </c>
      <c r="T849" s="6" t="str">
        <f t="shared" si="272"/>
        <v>102-39-014</v>
      </c>
      <c r="U849" t="str">
        <f t="shared" si="273"/>
        <v xml:space="preserve">1751 DAWN CIR </v>
      </c>
      <c r="V849" t="str">
        <f t="shared" si="274"/>
        <v>SIMI VALLEY</v>
      </c>
      <c r="W849" t="str">
        <f t="shared" si="275"/>
        <v>CA</v>
      </c>
      <c r="X849" t="str">
        <f t="shared" si="276"/>
        <v>93063-4105</v>
      </c>
      <c r="Y849" t="str">
        <f t="shared" si="277"/>
        <v>RONALD</v>
      </c>
      <c r="Z849" t="str">
        <f t="shared" si="278"/>
        <v>ANDREWS</v>
      </c>
      <c r="AA849" t="str">
        <f t="shared" si="279"/>
        <v>SANDY RIVER RANCHEROS LOT 78 CONT 10 ACRES</v>
      </c>
      <c r="AB849">
        <f t="shared" si="280"/>
        <v>10</v>
      </c>
      <c r="AC849" t="str">
        <f t="shared" si="281"/>
        <v>MOHAVE</v>
      </c>
      <c r="AI849">
        <f t="shared" si="268"/>
        <v>10</v>
      </c>
      <c r="AO849" t="s">
        <v>8033</v>
      </c>
      <c r="AP849" t="s">
        <v>4948</v>
      </c>
      <c r="AQ849" t="s">
        <v>2126</v>
      </c>
      <c r="AR849" t="s">
        <v>8034</v>
      </c>
      <c r="AS849" t="s">
        <v>240</v>
      </c>
      <c r="AT849">
        <v>6</v>
      </c>
      <c r="BC849" t="s">
        <v>8035</v>
      </c>
      <c r="BD849" t="s">
        <v>8033</v>
      </c>
      <c r="BH849" t="s">
        <v>242</v>
      </c>
      <c r="BS849" t="s">
        <v>243</v>
      </c>
      <c r="BV849" t="s">
        <v>244</v>
      </c>
      <c r="BY849" t="s">
        <v>245</v>
      </c>
      <c r="CA849">
        <v>1751</v>
      </c>
      <c r="CD849" t="s">
        <v>8036</v>
      </c>
      <c r="CE849" t="s">
        <v>1908</v>
      </c>
      <c r="CG849" t="s">
        <v>6076</v>
      </c>
      <c r="CH849" t="s">
        <v>6076</v>
      </c>
      <c r="CI849" t="s">
        <v>328</v>
      </c>
      <c r="CJ849" t="str">
        <f>"93063-4105"</f>
        <v>93063-4105</v>
      </c>
      <c r="CK849" t="s">
        <v>494</v>
      </c>
      <c r="CL849" t="s">
        <v>8037</v>
      </c>
      <c r="CM849" t="s">
        <v>8038</v>
      </c>
      <c r="CN849" t="s">
        <v>254</v>
      </c>
      <c r="CO849" t="s">
        <v>8039</v>
      </c>
      <c r="CP849" t="str">
        <f>"102-39-014"</f>
        <v>102-39-014</v>
      </c>
      <c r="CQ849" t="str">
        <f>"10239014"</f>
        <v>10239014</v>
      </c>
      <c r="CR849" t="str">
        <f>"R10239014"</f>
        <v>R10239014</v>
      </c>
      <c r="CS849">
        <v>4015</v>
      </c>
      <c r="CW849" t="s">
        <v>256</v>
      </c>
      <c r="CX849" t="s">
        <v>424</v>
      </c>
      <c r="CY849" t="s">
        <v>258</v>
      </c>
      <c r="CZ849">
        <v>35</v>
      </c>
      <c r="DB849">
        <v>34.601696968102601</v>
      </c>
      <c r="DC849">
        <v>-113.488714014937</v>
      </c>
      <c r="DD849" t="s">
        <v>994</v>
      </c>
      <c r="DK849" t="s">
        <v>995</v>
      </c>
      <c r="DL849" t="s">
        <v>995</v>
      </c>
      <c r="DO849" t="str">
        <f>"78"</f>
        <v>78</v>
      </c>
      <c r="DQ849">
        <v>0</v>
      </c>
      <c r="DR849">
        <v>0</v>
      </c>
      <c r="DS849">
        <v>0</v>
      </c>
      <c r="DT849">
        <v>0</v>
      </c>
      <c r="DW849">
        <v>0</v>
      </c>
      <c r="DX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L849">
        <v>0</v>
      </c>
      <c r="EN849">
        <v>0</v>
      </c>
      <c r="EP849">
        <v>0</v>
      </c>
      <c r="ER849">
        <v>0</v>
      </c>
      <c r="ET849">
        <v>0</v>
      </c>
      <c r="EY849">
        <v>0</v>
      </c>
      <c r="FA849">
        <v>0</v>
      </c>
      <c r="FL849">
        <v>0</v>
      </c>
      <c r="FQ849" t="s">
        <v>261</v>
      </c>
      <c r="FR849" t="s">
        <v>262</v>
      </c>
      <c r="FS849" t="s">
        <v>263</v>
      </c>
      <c r="FU849">
        <v>435600</v>
      </c>
      <c r="FV849">
        <v>10</v>
      </c>
      <c r="FW849">
        <v>0</v>
      </c>
      <c r="FX849">
        <v>0</v>
      </c>
      <c r="FY849">
        <v>0</v>
      </c>
      <c r="FZ849">
        <v>0</v>
      </c>
      <c r="GI849" t="s">
        <v>264</v>
      </c>
      <c r="GJ849" t="s">
        <v>427</v>
      </c>
      <c r="GK849" t="s">
        <v>428</v>
      </c>
      <c r="GL849" s="1">
        <v>40135</v>
      </c>
      <c r="GM849" t="s">
        <v>267</v>
      </c>
      <c r="GN849" t="str">
        <f t="shared" si="265"/>
        <v>FALSE</v>
      </c>
      <c r="GO849">
        <v>2022</v>
      </c>
      <c r="GP849">
        <v>2020</v>
      </c>
      <c r="GQ849">
        <v>600</v>
      </c>
      <c r="GR849" t="s">
        <v>246</v>
      </c>
      <c r="GS849" t="s">
        <v>246</v>
      </c>
      <c r="GT849" t="s">
        <v>246</v>
      </c>
      <c r="GU849" t="s">
        <v>246</v>
      </c>
      <c r="GV849" t="s">
        <v>246</v>
      </c>
      <c r="GW849" t="s">
        <v>246</v>
      </c>
      <c r="GX849" t="s">
        <v>246</v>
      </c>
      <c r="GY849" t="s">
        <v>246</v>
      </c>
      <c r="GZ849" t="s">
        <v>246</v>
      </c>
      <c r="HA849" t="s">
        <v>246</v>
      </c>
      <c r="HB849" t="s">
        <v>246</v>
      </c>
      <c r="HC849" t="s">
        <v>246</v>
      </c>
      <c r="HD849" t="s">
        <v>246</v>
      </c>
      <c r="HE849" s="2">
        <v>509</v>
      </c>
      <c r="HF849" s="2">
        <v>0</v>
      </c>
      <c r="HG849" s="2">
        <v>0</v>
      </c>
      <c r="HH849">
        <v>0</v>
      </c>
      <c r="HI849" s="2">
        <v>3391</v>
      </c>
      <c r="HJ849" s="2">
        <v>3391</v>
      </c>
      <c r="HK849" s="2">
        <v>0</v>
      </c>
      <c r="HL849">
        <v>0</v>
      </c>
      <c r="HM849" s="2">
        <v>0</v>
      </c>
      <c r="HN849" s="2">
        <v>0</v>
      </c>
      <c r="HO849" s="2">
        <v>0</v>
      </c>
      <c r="HP849">
        <v>0</v>
      </c>
      <c r="HQ849" s="2">
        <v>31.56</v>
      </c>
      <c r="HS849" s="2">
        <v>3391</v>
      </c>
      <c r="HV849" t="s">
        <v>289</v>
      </c>
      <c r="HY849" t="s">
        <v>290</v>
      </c>
      <c r="HZ849" t="s">
        <v>290</v>
      </c>
      <c r="IF849" t="str">
        <f>""</f>
        <v/>
      </c>
      <c r="IG849" t="str">
        <f>""</f>
        <v/>
      </c>
      <c r="IH849" t="str">
        <f>""</f>
        <v/>
      </c>
      <c r="IT849" t="str">
        <f>""</f>
        <v/>
      </c>
      <c r="IY849" t="str">
        <f>""</f>
        <v/>
      </c>
      <c r="JB849" t="s">
        <v>271</v>
      </c>
      <c r="JD849" t="str">
        <f>""</f>
        <v/>
      </c>
      <c r="JE849" t="str">
        <f>""</f>
        <v/>
      </c>
      <c r="JO849" t="str">
        <f>""</f>
        <v/>
      </c>
      <c r="JP849" t="str">
        <f>""</f>
        <v/>
      </c>
      <c r="JQ849" t="str">
        <f>HYPERLINK("https://web.datatree.com/?/property?propertyId=4183064")</f>
        <v>https://web.datatree.com/?/property?propertyId=4183064</v>
      </c>
    </row>
    <row r="850" spans="1:277" x14ac:dyDescent="0.25">
      <c r="A850">
        <v>848</v>
      </c>
      <c r="B850" s="15" t="s">
        <v>18833</v>
      </c>
      <c r="C850" s="15" t="s">
        <v>18832</v>
      </c>
      <c r="D850" s="15" t="s">
        <v>18834</v>
      </c>
      <c r="E850" s="15" t="s">
        <v>18835</v>
      </c>
      <c r="F850" s="15" t="s">
        <v>18836</v>
      </c>
      <c r="G850" s="15" t="s">
        <v>243</v>
      </c>
      <c r="H850" s="15">
        <v>85555</v>
      </c>
      <c r="I850" s="15" t="s">
        <v>18837</v>
      </c>
      <c r="J850" s="23" t="s">
        <v>18838</v>
      </c>
      <c r="K850" s="15" t="s">
        <v>18839</v>
      </c>
      <c r="L850" s="16" t="s">
        <v>18840</v>
      </c>
      <c r="M850" s="17" t="str">
        <f t="shared" si="266"/>
        <v>6/31/2022</v>
      </c>
      <c r="N850" s="15">
        <v>10042</v>
      </c>
      <c r="O850" s="18">
        <f t="shared" si="269"/>
        <v>0</v>
      </c>
      <c r="P850" s="19" t="str">
        <f t="shared" si="270"/>
        <v>$0.00</v>
      </c>
      <c r="Q850" s="16">
        <v>44834</v>
      </c>
      <c r="R850" s="19" t="str">
        <f t="shared" si="267"/>
        <v>09/30/22</v>
      </c>
      <c r="S850" t="str">
        <f t="shared" si="271"/>
        <v>MOHAVE</v>
      </c>
      <c r="T850" s="6" t="str">
        <f t="shared" si="272"/>
        <v>326-05-032</v>
      </c>
      <c r="U850" t="str">
        <f t="shared" si="273"/>
        <v xml:space="preserve">3566 AVENIDA MONTUOSO </v>
      </c>
      <c r="V850" t="str">
        <f t="shared" si="274"/>
        <v>THOUSAND OAKS</v>
      </c>
      <c r="W850" t="str">
        <f t="shared" si="275"/>
        <v>CA</v>
      </c>
      <c r="X850" t="str">
        <f t="shared" si="276"/>
        <v>91362-1103</v>
      </c>
      <c r="Y850" t="str">
        <f t="shared" si="277"/>
        <v>TERRI</v>
      </c>
      <c r="Z850" t="str">
        <f t="shared" si="278"/>
        <v>DICKINS</v>
      </c>
      <c r="AA850" t="str">
        <f t="shared" si="279"/>
        <v>GATEWAY ACRES TRACT 10 LOTS 21 &amp; 28</v>
      </c>
      <c r="AB850">
        <f t="shared" si="280"/>
        <v>10</v>
      </c>
      <c r="AC850" t="str">
        <f t="shared" si="281"/>
        <v>MOHAVE</v>
      </c>
      <c r="AI850">
        <f t="shared" si="268"/>
        <v>10</v>
      </c>
      <c r="AO850" t="s">
        <v>8040</v>
      </c>
      <c r="AP850" t="s">
        <v>8041</v>
      </c>
      <c r="AQ850" t="s">
        <v>8042</v>
      </c>
      <c r="AR850" t="s">
        <v>8043</v>
      </c>
      <c r="AS850" t="s">
        <v>240</v>
      </c>
      <c r="AT850">
        <v>1</v>
      </c>
      <c r="BC850" t="s">
        <v>8044</v>
      </c>
      <c r="BD850" t="s">
        <v>8040</v>
      </c>
      <c r="BE850" t="s">
        <v>829</v>
      </c>
      <c r="BH850" t="s">
        <v>242</v>
      </c>
      <c r="BS850" t="s">
        <v>243</v>
      </c>
      <c r="BV850" t="s">
        <v>244</v>
      </c>
      <c r="BY850" t="s">
        <v>245</v>
      </c>
      <c r="CA850">
        <v>3566</v>
      </c>
      <c r="CD850" t="s">
        <v>8045</v>
      </c>
      <c r="CG850" t="s">
        <v>5399</v>
      </c>
      <c r="CH850" t="s">
        <v>5399</v>
      </c>
      <c r="CI850" t="s">
        <v>328</v>
      </c>
      <c r="CJ850" t="str">
        <f>"91362-1103"</f>
        <v>91362-1103</v>
      </c>
      <c r="CK850" t="s">
        <v>847</v>
      </c>
      <c r="CL850" t="s">
        <v>8046</v>
      </c>
      <c r="CM850" t="s">
        <v>8047</v>
      </c>
      <c r="CN850" t="s">
        <v>254</v>
      </c>
      <c r="CO850" t="s">
        <v>8048</v>
      </c>
      <c r="CP850" t="str">
        <f>"326-05-032"</f>
        <v>326-05-032</v>
      </c>
      <c r="CQ850" t="str">
        <f>"32605032"</f>
        <v>32605032</v>
      </c>
      <c r="CR850" t="str">
        <f>"R32605032"</f>
        <v>R32605032</v>
      </c>
      <c r="CS850">
        <v>4015</v>
      </c>
      <c r="CX850" t="s">
        <v>309</v>
      </c>
      <c r="CY850" t="s">
        <v>499</v>
      </c>
      <c r="CZ850">
        <v>21</v>
      </c>
      <c r="DB850">
        <v>35.543553156813999</v>
      </c>
      <c r="DC850">
        <v>-114.319354312483</v>
      </c>
      <c r="DD850" t="s">
        <v>596</v>
      </c>
      <c r="DE850">
        <v>10</v>
      </c>
      <c r="DK850" t="s">
        <v>7180</v>
      </c>
      <c r="DL850" t="s">
        <v>7180</v>
      </c>
      <c r="DO850" t="str">
        <f>"21|28"</f>
        <v>21|28</v>
      </c>
      <c r="DQ850">
        <v>0</v>
      </c>
      <c r="DR850">
        <v>0</v>
      </c>
      <c r="DS850">
        <v>0</v>
      </c>
      <c r="DT850">
        <v>0</v>
      </c>
      <c r="DW850">
        <v>0</v>
      </c>
      <c r="DX850">
        <v>0</v>
      </c>
      <c r="DZ850">
        <v>0</v>
      </c>
      <c r="EA850">
        <v>0</v>
      </c>
      <c r="EB850">
        <v>0</v>
      </c>
      <c r="EC850">
        <v>0</v>
      </c>
      <c r="ED850">
        <v>0</v>
      </c>
      <c r="EE850">
        <v>0</v>
      </c>
      <c r="EF850">
        <v>0</v>
      </c>
      <c r="EG850">
        <v>0</v>
      </c>
      <c r="EH850">
        <v>0</v>
      </c>
      <c r="EI850">
        <v>0</v>
      </c>
      <c r="EL850">
        <v>0</v>
      </c>
      <c r="EN850">
        <v>0</v>
      </c>
      <c r="EP850">
        <v>0</v>
      </c>
      <c r="ER850">
        <v>0</v>
      </c>
      <c r="ET850">
        <v>0</v>
      </c>
      <c r="EY850">
        <v>0</v>
      </c>
      <c r="FA850">
        <v>0</v>
      </c>
      <c r="FL850">
        <v>0</v>
      </c>
      <c r="FQ850" t="s">
        <v>261</v>
      </c>
      <c r="FR850" t="s">
        <v>262</v>
      </c>
      <c r="FS850" t="s">
        <v>263</v>
      </c>
      <c r="FU850">
        <v>435600</v>
      </c>
      <c r="FV850">
        <v>10</v>
      </c>
      <c r="FW850">
        <v>0</v>
      </c>
      <c r="FX850">
        <v>0</v>
      </c>
      <c r="FY850">
        <v>0</v>
      </c>
      <c r="FZ850">
        <v>0</v>
      </c>
      <c r="GI850" t="s">
        <v>264</v>
      </c>
      <c r="GJ850" t="s">
        <v>313</v>
      </c>
      <c r="GK850" t="s">
        <v>314</v>
      </c>
      <c r="GL850" s="1">
        <v>40135</v>
      </c>
      <c r="GM850" t="s">
        <v>267</v>
      </c>
      <c r="GN850" t="str">
        <f t="shared" si="265"/>
        <v>FALSE</v>
      </c>
      <c r="GO850">
        <v>2022</v>
      </c>
      <c r="GP850">
        <v>2020</v>
      </c>
      <c r="GQ850">
        <v>1110</v>
      </c>
      <c r="GR850" t="s">
        <v>246</v>
      </c>
      <c r="GS850" t="s">
        <v>246</v>
      </c>
      <c r="GT850" t="s">
        <v>246</v>
      </c>
      <c r="GU850" t="s">
        <v>246</v>
      </c>
      <c r="GV850" t="s">
        <v>246</v>
      </c>
      <c r="GW850" t="s">
        <v>246</v>
      </c>
      <c r="GX850" t="s">
        <v>246</v>
      </c>
      <c r="GY850" t="s">
        <v>246</v>
      </c>
      <c r="GZ850" t="s">
        <v>246</v>
      </c>
      <c r="HA850" t="s">
        <v>246</v>
      </c>
      <c r="HB850" t="s">
        <v>246</v>
      </c>
      <c r="HC850" t="s">
        <v>246</v>
      </c>
      <c r="HD850" t="s">
        <v>246</v>
      </c>
      <c r="HE850" s="2">
        <v>2558</v>
      </c>
      <c r="HF850" s="2">
        <v>0</v>
      </c>
      <c r="HG850" s="2">
        <v>0</v>
      </c>
      <c r="HH850">
        <v>0</v>
      </c>
      <c r="HI850" s="2">
        <v>17051</v>
      </c>
      <c r="HJ850" s="2">
        <v>17051</v>
      </c>
      <c r="HK850" s="2">
        <v>0</v>
      </c>
      <c r="HL850">
        <v>0</v>
      </c>
      <c r="HM850" s="2">
        <v>0</v>
      </c>
      <c r="HN850" s="2">
        <v>0</v>
      </c>
      <c r="HO850" s="2">
        <v>0</v>
      </c>
      <c r="HP850">
        <v>0</v>
      </c>
      <c r="HQ850" s="2">
        <v>168.72</v>
      </c>
      <c r="HS850" s="2">
        <v>17051</v>
      </c>
      <c r="HV850" t="s">
        <v>315</v>
      </c>
      <c r="HY850" t="s">
        <v>316</v>
      </c>
      <c r="HZ850" t="s">
        <v>317</v>
      </c>
      <c r="IA850" t="s">
        <v>318</v>
      </c>
      <c r="IB850" s="1">
        <v>43043</v>
      </c>
      <c r="IC850" s="1">
        <v>43068</v>
      </c>
      <c r="IE850" t="s">
        <v>4028</v>
      </c>
      <c r="IF850" t="str">
        <f>""</f>
        <v/>
      </c>
      <c r="IG850" t="str">
        <f>"2017.57597"</f>
        <v>2017.57597</v>
      </c>
      <c r="IH850" t="str">
        <f>""</f>
        <v/>
      </c>
      <c r="IT850" t="str">
        <f>""</f>
        <v/>
      </c>
      <c r="IY850" t="str">
        <f>""</f>
        <v/>
      </c>
      <c r="JB850" t="s">
        <v>271</v>
      </c>
      <c r="JD850" t="str">
        <f>""</f>
        <v/>
      </c>
      <c r="JE850" t="str">
        <f>""</f>
        <v/>
      </c>
      <c r="JO850" t="str">
        <f>""</f>
        <v/>
      </c>
      <c r="JP850" t="str">
        <f>""</f>
        <v/>
      </c>
      <c r="JQ850" t="str">
        <f>HYPERLINK("https://web.datatree.com/?/property?propertyId=4208354")</f>
        <v>https://web.datatree.com/?/property?propertyId=4208354</v>
      </c>
    </row>
    <row r="851" spans="1:277" x14ac:dyDescent="0.25">
      <c r="A851">
        <v>849</v>
      </c>
      <c r="B851" s="15" t="s">
        <v>18833</v>
      </c>
      <c r="C851" s="15" t="s">
        <v>18832</v>
      </c>
      <c r="D851" s="15" t="s">
        <v>18834</v>
      </c>
      <c r="E851" s="15" t="s">
        <v>18835</v>
      </c>
      <c r="F851" s="15" t="s">
        <v>18836</v>
      </c>
      <c r="G851" s="15" t="s">
        <v>243</v>
      </c>
      <c r="H851" s="15">
        <v>85555</v>
      </c>
      <c r="I851" s="15" t="s">
        <v>18837</v>
      </c>
      <c r="J851" s="23" t="s">
        <v>18838</v>
      </c>
      <c r="K851" s="15" t="s">
        <v>18839</v>
      </c>
      <c r="L851" s="16" t="s">
        <v>18840</v>
      </c>
      <c r="M851" s="17" t="str">
        <f t="shared" si="266"/>
        <v>6/31/2022</v>
      </c>
      <c r="N851" s="15">
        <v>10043</v>
      </c>
      <c r="O851" s="18">
        <f t="shared" si="269"/>
        <v>0</v>
      </c>
      <c r="P851" s="19" t="str">
        <f t="shared" si="270"/>
        <v>$0.00</v>
      </c>
      <c r="Q851" s="16">
        <v>44834</v>
      </c>
      <c r="R851" s="19" t="str">
        <f t="shared" si="267"/>
        <v>09/30/22</v>
      </c>
      <c r="S851" t="str">
        <f t="shared" si="271"/>
        <v>MOHAVE</v>
      </c>
      <c r="T851" s="6" t="str">
        <f t="shared" si="272"/>
        <v>102-18-021</v>
      </c>
      <c r="U851" t="str">
        <f t="shared" si="273"/>
        <v xml:space="preserve">1845 MCCULLOCH BLVD N B4 </v>
      </c>
      <c r="V851" t="str">
        <f t="shared" si="274"/>
        <v>LAKE HAVASU CITY</v>
      </c>
      <c r="W851" t="str">
        <f t="shared" si="275"/>
        <v>AZ</v>
      </c>
      <c r="X851" t="str">
        <f t="shared" si="276"/>
        <v>86403-6774</v>
      </c>
      <c r="Y851">
        <f t="shared" si="277"/>
        <v>0</v>
      </c>
      <c r="Z851" t="str">
        <f t="shared" si="278"/>
        <v>COLORADO RIVER ENTERPRISES DELCO INC</v>
      </c>
      <c r="AA851" t="str">
        <f t="shared" si="279"/>
        <v>SANDY RIVER RANCHEROS UNIT 2 LOT 213</v>
      </c>
      <c r="AB851">
        <f t="shared" si="280"/>
        <v>10</v>
      </c>
      <c r="AC851" t="str">
        <f t="shared" si="281"/>
        <v>MOHAVE</v>
      </c>
      <c r="AI851">
        <f t="shared" si="268"/>
        <v>10</v>
      </c>
      <c r="AO851" t="s">
        <v>4790</v>
      </c>
      <c r="AR851" t="s">
        <v>4790</v>
      </c>
      <c r="AS851" t="s">
        <v>273</v>
      </c>
      <c r="AT851">
        <v>34</v>
      </c>
      <c r="BC851" t="s">
        <v>4790</v>
      </c>
      <c r="BD851" t="s">
        <v>4790</v>
      </c>
      <c r="BE851" t="s">
        <v>1168</v>
      </c>
      <c r="BH851" t="s">
        <v>242</v>
      </c>
      <c r="BS851" t="s">
        <v>243</v>
      </c>
      <c r="BV851" t="s">
        <v>244</v>
      </c>
      <c r="BY851" t="s">
        <v>245</v>
      </c>
      <c r="CA851">
        <v>1845</v>
      </c>
      <c r="CC851" t="s">
        <v>246</v>
      </c>
      <c r="CD851" t="s">
        <v>4442</v>
      </c>
      <c r="CE851" t="s">
        <v>818</v>
      </c>
      <c r="CF851" t="s">
        <v>4791</v>
      </c>
      <c r="CG851" t="s">
        <v>975</v>
      </c>
      <c r="CH851" t="s">
        <v>975</v>
      </c>
      <c r="CI851" t="s">
        <v>243</v>
      </c>
      <c r="CJ851" t="str">
        <f>"86403-6774"</f>
        <v>86403-6774</v>
      </c>
      <c r="CK851" t="s">
        <v>1030</v>
      </c>
      <c r="CL851" t="s">
        <v>4792</v>
      </c>
      <c r="CM851" t="s">
        <v>4793</v>
      </c>
      <c r="CN851" t="s">
        <v>254</v>
      </c>
      <c r="CO851" t="s">
        <v>8049</v>
      </c>
      <c r="CP851" t="str">
        <f>"102-18-021"</f>
        <v>102-18-021</v>
      </c>
      <c r="CQ851" t="str">
        <f>"10218021"</f>
        <v>10218021</v>
      </c>
      <c r="CR851" t="str">
        <f>"R10218021"</f>
        <v>R10218021</v>
      </c>
      <c r="CS851">
        <v>4015</v>
      </c>
      <c r="CW851" t="s">
        <v>256</v>
      </c>
      <c r="CX851" t="s">
        <v>519</v>
      </c>
      <c r="CY851" t="s">
        <v>258</v>
      </c>
      <c r="CZ851">
        <v>17</v>
      </c>
      <c r="DB851">
        <v>34.5490435818582</v>
      </c>
      <c r="DC851">
        <v>-113.53692324476501</v>
      </c>
      <c r="DD851" t="s">
        <v>2123</v>
      </c>
      <c r="DK851" t="s">
        <v>2124</v>
      </c>
      <c r="DL851" t="s">
        <v>2124</v>
      </c>
      <c r="DO851" t="str">
        <f>"213"</f>
        <v>213</v>
      </c>
      <c r="DQ851">
        <v>0</v>
      </c>
      <c r="DR851">
        <v>0</v>
      </c>
      <c r="DS851">
        <v>0</v>
      </c>
      <c r="DT851">
        <v>0</v>
      </c>
      <c r="DW851">
        <v>0</v>
      </c>
      <c r="DX851">
        <v>0</v>
      </c>
      <c r="DZ851">
        <v>0</v>
      </c>
      <c r="EA851">
        <v>0</v>
      </c>
      <c r="EB851">
        <v>0</v>
      </c>
      <c r="EC851">
        <v>0</v>
      </c>
      <c r="ED851">
        <v>0</v>
      </c>
      <c r="EE851">
        <v>0</v>
      </c>
      <c r="EF851">
        <v>0</v>
      </c>
      <c r="EG851">
        <v>0</v>
      </c>
      <c r="EH851">
        <v>0</v>
      </c>
      <c r="EI851">
        <v>0</v>
      </c>
      <c r="EL851">
        <v>0</v>
      </c>
      <c r="EN851">
        <v>0</v>
      </c>
      <c r="EP851">
        <v>0</v>
      </c>
      <c r="ER851">
        <v>0</v>
      </c>
      <c r="ET851">
        <v>0</v>
      </c>
      <c r="EY851">
        <v>0</v>
      </c>
      <c r="FA851">
        <v>0</v>
      </c>
      <c r="FL851">
        <v>0</v>
      </c>
      <c r="FQ851" t="s">
        <v>261</v>
      </c>
      <c r="FR851" t="s">
        <v>262</v>
      </c>
      <c r="FS851" t="s">
        <v>263</v>
      </c>
      <c r="FU851">
        <v>435600</v>
      </c>
      <c r="FV851">
        <v>10</v>
      </c>
      <c r="FW851">
        <v>0</v>
      </c>
      <c r="FX851">
        <v>0</v>
      </c>
      <c r="FY851">
        <v>0</v>
      </c>
      <c r="FZ851">
        <v>0</v>
      </c>
      <c r="GI851" t="s">
        <v>264</v>
      </c>
      <c r="GJ851" t="s">
        <v>522</v>
      </c>
      <c r="GK851" t="s">
        <v>523</v>
      </c>
      <c r="GL851" s="1">
        <v>40135</v>
      </c>
      <c r="GM851" t="s">
        <v>267</v>
      </c>
      <c r="GN851" t="str">
        <f t="shared" si="265"/>
        <v>FALSE</v>
      </c>
      <c r="GO851">
        <v>2022</v>
      </c>
      <c r="GP851">
        <v>2020</v>
      </c>
      <c r="GQ851">
        <v>600</v>
      </c>
      <c r="GR851" t="s">
        <v>246</v>
      </c>
      <c r="GS851" t="s">
        <v>246</v>
      </c>
      <c r="GT851" t="s">
        <v>246</v>
      </c>
      <c r="GU851" t="s">
        <v>246</v>
      </c>
      <c r="GV851" t="s">
        <v>246</v>
      </c>
      <c r="GW851" t="s">
        <v>246</v>
      </c>
      <c r="GX851" t="s">
        <v>246</v>
      </c>
      <c r="GY851" t="s">
        <v>246</v>
      </c>
      <c r="GZ851" t="s">
        <v>246</v>
      </c>
      <c r="HA851" t="s">
        <v>246</v>
      </c>
      <c r="HB851" t="s">
        <v>246</v>
      </c>
      <c r="HC851" t="s">
        <v>246</v>
      </c>
      <c r="HD851" t="s">
        <v>246</v>
      </c>
      <c r="HE851" s="2">
        <v>589</v>
      </c>
      <c r="HF851" s="2">
        <v>0</v>
      </c>
      <c r="HG851" s="2">
        <v>0</v>
      </c>
      <c r="HH851">
        <v>0</v>
      </c>
      <c r="HI851" s="2">
        <v>3925</v>
      </c>
      <c r="HJ851" s="2">
        <v>3925</v>
      </c>
      <c r="HK851" s="2">
        <v>0</v>
      </c>
      <c r="HL851">
        <v>0</v>
      </c>
      <c r="HM851" s="2">
        <v>0</v>
      </c>
      <c r="HN851" s="2">
        <v>0</v>
      </c>
      <c r="HO851" s="2">
        <v>0</v>
      </c>
      <c r="HP851">
        <v>0</v>
      </c>
      <c r="HQ851" s="2">
        <v>31.2</v>
      </c>
      <c r="HS851" s="2">
        <v>3925</v>
      </c>
      <c r="HV851" t="s">
        <v>289</v>
      </c>
      <c r="HY851" t="s">
        <v>290</v>
      </c>
      <c r="HZ851" t="s">
        <v>290</v>
      </c>
      <c r="IB851" s="1">
        <v>43930</v>
      </c>
      <c r="IC851" s="1">
        <v>43934</v>
      </c>
      <c r="IE851" t="s">
        <v>412</v>
      </c>
      <c r="IF851" t="str">
        <f>""</f>
        <v/>
      </c>
      <c r="IG851" t="str">
        <f>"2020.21113"</f>
        <v>2020.21113</v>
      </c>
      <c r="IH851" t="str">
        <f>""</f>
        <v/>
      </c>
      <c r="IT851" t="str">
        <f>""</f>
        <v/>
      </c>
      <c r="IY851" t="str">
        <f>""</f>
        <v/>
      </c>
      <c r="JB851" t="s">
        <v>271</v>
      </c>
      <c r="JD851" t="str">
        <f>""</f>
        <v/>
      </c>
      <c r="JE851" t="str">
        <f>""</f>
        <v/>
      </c>
      <c r="JO851" t="str">
        <f>""</f>
        <v/>
      </c>
      <c r="JP851" t="str">
        <f>""</f>
        <v/>
      </c>
      <c r="JQ851" t="str">
        <f>HYPERLINK("https://web.datatree.com/?/property?propertyId=4184411")</f>
        <v>https://web.datatree.com/?/property?propertyId=4184411</v>
      </c>
    </row>
    <row r="852" spans="1:277" x14ac:dyDescent="0.25">
      <c r="A852">
        <v>850</v>
      </c>
      <c r="B852" s="15" t="s">
        <v>18833</v>
      </c>
      <c r="C852" s="15" t="s">
        <v>18832</v>
      </c>
      <c r="D852" s="15" t="s">
        <v>18834</v>
      </c>
      <c r="E852" s="15" t="s">
        <v>18835</v>
      </c>
      <c r="F852" s="15" t="s">
        <v>18836</v>
      </c>
      <c r="G852" s="15" t="s">
        <v>243</v>
      </c>
      <c r="H852" s="15">
        <v>85555</v>
      </c>
      <c r="I852" s="15" t="s">
        <v>18837</v>
      </c>
      <c r="J852" s="23" t="s">
        <v>18838</v>
      </c>
      <c r="K852" s="15" t="s">
        <v>18839</v>
      </c>
      <c r="L852" s="16" t="s">
        <v>18840</v>
      </c>
      <c r="M852" s="17" t="str">
        <f t="shared" si="266"/>
        <v>6/31/2022</v>
      </c>
      <c r="N852" s="15">
        <v>10044</v>
      </c>
      <c r="O852" s="18">
        <f t="shared" si="269"/>
        <v>0</v>
      </c>
      <c r="P852" s="19" t="str">
        <f t="shared" si="270"/>
        <v>$0.00</v>
      </c>
      <c r="Q852" s="16">
        <v>44834</v>
      </c>
      <c r="R852" s="19" t="str">
        <f t="shared" si="267"/>
        <v>09/30/22</v>
      </c>
      <c r="S852" t="str">
        <f t="shared" si="271"/>
        <v>MOHAVE</v>
      </c>
      <c r="T852" s="6" t="str">
        <f t="shared" si="272"/>
        <v>354-35-031B</v>
      </c>
      <c r="U852" t="str">
        <f t="shared" si="273"/>
        <v xml:space="preserve">2442 BLANCHARD RD </v>
      </c>
      <c r="V852" t="str">
        <f t="shared" si="274"/>
        <v>SANTA ROSA VALLEY</v>
      </c>
      <c r="W852" t="str">
        <f t="shared" si="275"/>
        <v>CA</v>
      </c>
      <c r="X852" t="str">
        <f t="shared" si="276"/>
        <v>93012-8304</v>
      </c>
      <c r="Y852">
        <f t="shared" si="277"/>
        <v>0</v>
      </c>
      <c r="Z852" t="str">
        <f t="shared" si="278"/>
        <v>SAGLES VIRGIL &amp; DEMI</v>
      </c>
      <c r="AA852" t="str">
        <f t="shared" si="279"/>
        <v>PEACOCK MOUNTAIN RANCHES PP 1/85-85C PARCEL 31C AS SHOWN ON RS 23 /98 5/19/2003 2003-40324 CONT 10.00 ACRES 354-35-031</v>
      </c>
      <c r="AB852">
        <f t="shared" si="280"/>
        <v>10</v>
      </c>
      <c r="AC852" t="str">
        <f t="shared" si="281"/>
        <v>MOHAVE</v>
      </c>
      <c r="AI852">
        <f t="shared" si="268"/>
        <v>10</v>
      </c>
      <c r="AO852" t="s">
        <v>8050</v>
      </c>
      <c r="AR852" t="s">
        <v>8050</v>
      </c>
      <c r="AS852" t="s">
        <v>240</v>
      </c>
      <c r="AT852">
        <v>2</v>
      </c>
      <c r="AY852" t="s">
        <v>240</v>
      </c>
      <c r="BC852" t="s">
        <v>8051</v>
      </c>
      <c r="BD852" t="s">
        <v>8050</v>
      </c>
      <c r="BE852" t="s">
        <v>588</v>
      </c>
      <c r="BH852" t="s">
        <v>407</v>
      </c>
      <c r="BJ852" t="s">
        <v>396</v>
      </c>
      <c r="BK852">
        <v>6965</v>
      </c>
      <c r="BN852" t="s">
        <v>8052</v>
      </c>
      <c r="BO852" t="s">
        <v>491</v>
      </c>
      <c r="BQ852" t="s">
        <v>345</v>
      </c>
      <c r="BS852" t="s">
        <v>243</v>
      </c>
      <c r="BT852" t="str">
        <f>"86401"</f>
        <v>86401</v>
      </c>
      <c r="BU852" t="str">
        <f>"86401-8955"</f>
        <v>86401-8955</v>
      </c>
      <c r="BV852" t="s">
        <v>244</v>
      </c>
      <c r="BW852" t="s">
        <v>2311</v>
      </c>
      <c r="BX852" t="s">
        <v>8053</v>
      </c>
      <c r="BY852" t="s">
        <v>8054</v>
      </c>
      <c r="CA852">
        <v>2442</v>
      </c>
      <c r="CD852" t="s">
        <v>8055</v>
      </c>
      <c r="CE852" t="s">
        <v>491</v>
      </c>
      <c r="CG852" t="s">
        <v>8056</v>
      </c>
      <c r="CH852" t="s">
        <v>8056</v>
      </c>
      <c r="CI852" t="s">
        <v>328</v>
      </c>
      <c r="CJ852" t="str">
        <f>"93012-8304"</f>
        <v>93012-8304</v>
      </c>
      <c r="CK852" t="s">
        <v>833</v>
      </c>
      <c r="CL852" t="s">
        <v>8057</v>
      </c>
      <c r="CM852" t="s">
        <v>8058</v>
      </c>
      <c r="CN852" t="s">
        <v>254</v>
      </c>
      <c r="CO852" t="s">
        <v>8059</v>
      </c>
      <c r="CP852" t="str">
        <f>"354-35-031B"</f>
        <v>354-35-031B</v>
      </c>
      <c r="CQ852" t="str">
        <f>"35435031B"</f>
        <v>35435031B</v>
      </c>
      <c r="CR852" t="str">
        <f>"R35435031"</f>
        <v>R35435031</v>
      </c>
      <c r="CS852">
        <v>4015</v>
      </c>
      <c r="CU852">
        <v>954800</v>
      </c>
      <c r="CV852">
        <v>3277</v>
      </c>
      <c r="CW852" t="s">
        <v>256</v>
      </c>
      <c r="CX852" t="s">
        <v>257</v>
      </c>
      <c r="CY852" t="s">
        <v>548</v>
      </c>
      <c r="CZ852">
        <v>9</v>
      </c>
      <c r="DB852">
        <v>35.211395613594803</v>
      </c>
      <c r="DC852">
        <v>-113.871339929166</v>
      </c>
      <c r="DD852" t="s">
        <v>8060</v>
      </c>
      <c r="DK852" t="s">
        <v>8061</v>
      </c>
      <c r="DL852" t="s">
        <v>8061</v>
      </c>
      <c r="DO852" t="str">
        <f>""</f>
        <v/>
      </c>
      <c r="DQ852">
        <v>0</v>
      </c>
      <c r="DR852">
        <v>0</v>
      </c>
      <c r="DS852">
        <v>0</v>
      </c>
      <c r="DT852">
        <v>0</v>
      </c>
      <c r="DW852">
        <v>0</v>
      </c>
      <c r="DX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0</v>
      </c>
      <c r="EI852">
        <v>0</v>
      </c>
      <c r="EL852">
        <v>0</v>
      </c>
      <c r="EN852">
        <v>0</v>
      </c>
      <c r="EP852">
        <v>0</v>
      </c>
      <c r="ER852">
        <v>0</v>
      </c>
      <c r="ET852">
        <v>0</v>
      </c>
      <c r="EY852">
        <v>0</v>
      </c>
      <c r="FA852">
        <v>0</v>
      </c>
      <c r="FL852">
        <v>0</v>
      </c>
      <c r="FQ852" t="s">
        <v>261</v>
      </c>
      <c r="FR852" t="s">
        <v>262</v>
      </c>
      <c r="FS852" t="s">
        <v>263</v>
      </c>
      <c r="FU852">
        <v>435600</v>
      </c>
      <c r="FV852">
        <v>10</v>
      </c>
      <c r="FW852">
        <v>0</v>
      </c>
      <c r="FX852">
        <v>0</v>
      </c>
      <c r="FY852">
        <v>0</v>
      </c>
      <c r="FZ852">
        <v>0</v>
      </c>
      <c r="GI852" t="s">
        <v>264</v>
      </c>
      <c r="GJ852" t="s">
        <v>4584</v>
      </c>
      <c r="GK852" t="s">
        <v>4585</v>
      </c>
      <c r="GL852" s="1">
        <v>40135</v>
      </c>
      <c r="GM852" t="s">
        <v>267</v>
      </c>
      <c r="GN852" t="str">
        <f t="shared" si="265"/>
        <v>FALSE</v>
      </c>
      <c r="GO852">
        <v>2022</v>
      </c>
      <c r="GP852">
        <v>2020</v>
      </c>
      <c r="GQ852">
        <v>410</v>
      </c>
      <c r="GR852" t="s">
        <v>246</v>
      </c>
      <c r="GS852" t="s">
        <v>246</v>
      </c>
      <c r="GT852" t="s">
        <v>246</v>
      </c>
      <c r="GU852" t="s">
        <v>246</v>
      </c>
      <c r="GV852" t="s">
        <v>246</v>
      </c>
      <c r="GW852" t="s">
        <v>246</v>
      </c>
      <c r="GX852" t="s">
        <v>246</v>
      </c>
      <c r="GY852" t="s">
        <v>246</v>
      </c>
      <c r="GZ852" t="s">
        <v>246</v>
      </c>
      <c r="HA852" t="s">
        <v>246</v>
      </c>
      <c r="HB852" t="s">
        <v>246</v>
      </c>
      <c r="HC852" t="s">
        <v>246</v>
      </c>
      <c r="HD852" t="s">
        <v>246</v>
      </c>
      <c r="HE852" s="2">
        <v>3437</v>
      </c>
      <c r="HF852" s="2">
        <v>0</v>
      </c>
      <c r="HG852" s="2">
        <v>0</v>
      </c>
      <c r="HH852">
        <v>0</v>
      </c>
      <c r="HI852" s="2">
        <v>22913</v>
      </c>
      <c r="HJ852" s="2">
        <v>22913</v>
      </c>
      <c r="HK852" s="2">
        <v>0</v>
      </c>
      <c r="HL852">
        <v>0</v>
      </c>
      <c r="HM852" s="2">
        <v>0</v>
      </c>
      <c r="HN852" s="2">
        <v>0</v>
      </c>
      <c r="HO852" s="2">
        <v>0</v>
      </c>
      <c r="HP852">
        <v>0</v>
      </c>
      <c r="HQ852" s="2">
        <v>233.84</v>
      </c>
      <c r="HS852" s="2">
        <v>22913</v>
      </c>
      <c r="HV852" t="s">
        <v>315</v>
      </c>
      <c r="HY852" t="s">
        <v>552</v>
      </c>
      <c r="HZ852" t="s">
        <v>359</v>
      </c>
      <c r="IA852" t="s">
        <v>360</v>
      </c>
      <c r="IF852" t="str">
        <f>""</f>
        <v/>
      </c>
      <c r="IG852" t="str">
        <f>""</f>
        <v/>
      </c>
      <c r="IH852" t="str">
        <f>""</f>
        <v/>
      </c>
      <c r="II852" s="1">
        <v>38748</v>
      </c>
      <c r="IJ852" s="1">
        <v>38798</v>
      </c>
      <c r="IK852" s="2">
        <v>95000</v>
      </c>
      <c r="IL852" t="s">
        <v>566</v>
      </c>
      <c r="IM852" t="s">
        <v>567</v>
      </c>
      <c r="IN852" t="s">
        <v>8062</v>
      </c>
      <c r="IT852" t="str">
        <f>"                    "</f>
        <v xml:space="preserve">                    </v>
      </c>
      <c r="IY852" t="str">
        <f>"                    "</f>
        <v xml:space="preserve">                    </v>
      </c>
      <c r="JA852" t="s">
        <v>642</v>
      </c>
      <c r="JB852" t="s">
        <v>271</v>
      </c>
      <c r="JD852" t="str">
        <f>"6169.322"</f>
        <v>6169.322</v>
      </c>
      <c r="JE852" t="str">
        <f>""</f>
        <v/>
      </c>
      <c r="JF852" s="1">
        <v>38154</v>
      </c>
      <c r="JG852" s="1">
        <v>38170</v>
      </c>
      <c r="JH852" s="2">
        <v>15900</v>
      </c>
      <c r="JI852" t="s">
        <v>567</v>
      </c>
      <c r="JJ852" t="s">
        <v>8063</v>
      </c>
      <c r="JK852" s="2">
        <v>12400</v>
      </c>
      <c r="JL852" t="s">
        <v>569</v>
      </c>
      <c r="JM852" t="s">
        <v>570</v>
      </c>
      <c r="JO852" t="str">
        <f>"5098.19"</f>
        <v>5098.19</v>
      </c>
      <c r="JP852" t="str">
        <f>""</f>
        <v/>
      </c>
      <c r="JQ852" t="str">
        <f>HYPERLINK("https://web.datatree.com/?/property?propertyId=4184551")</f>
        <v>https://web.datatree.com/?/property?propertyId=4184551</v>
      </c>
    </row>
    <row r="853" spans="1:277" x14ac:dyDescent="0.25">
      <c r="A853">
        <v>851</v>
      </c>
      <c r="B853" s="15" t="s">
        <v>18833</v>
      </c>
      <c r="C853" s="15" t="s">
        <v>18832</v>
      </c>
      <c r="D853" s="15" t="s">
        <v>18834</v>
      </c>
      <c r="E853" s="15" t="s">
        <v>18835</v>
      </c>
      <c r="F853" s="15" t="s">
        <v>18836</v>
      </c>
      <c r="G853" s="15" t="s">
        <v>243</v>
      </c>
      <c r="H853" s="15">
        <v>85555</v>
      </c>
      <c r="I853" s="15" t="s">
        <v>18837</v>
      </c>
      <c r="J853" s="23" t="s">
        <v>18838</v>
      </c>
      <c r="K853" s="15" t="s">
        <v>18839</v>
      </c>
      <c r="L853" s="16" t="s">
        <v>18840</v>
      </c>
      <c r="M853" s="17" t="str">
        <f t="shared" si="266"/>
        <v>6/31/2022</v>
      </c>
      <c r="N853" s="15">
        <v>10045</v>
      </c>
      <c r="O853" s="18">
        <f t="shared" si="269"/>
        <v>0</v>
      </c>
      <c r="P853" s="19" t="str">
        <f t="shared" si="270"/>
        <v>$0.00</v>
      </c>
      <c r="Q853" s="16">
        <v>44834</v>
      </c>
      <c r="R853" s="19" t="str">
        <f t="shared" si="267"/>
        <v>09/30/22</v>
      </c>
      <c r="S853" t="str">
        <f t="shared" si="271"/>
        <v>MOHAVE</v>
      </c>
      <c r="T853" s="6" t="str">
        <f t="shared" si="272"/>
        <v>210-37-025</v>
      </c>
      <c r="U853" t="str">
        <f t="shared" si="273"/>
        <v xml:space="preserve">PO BOX 2022 </v>
      </c>
      <c r="V853" t="str">
        <f t="shared" si="274"/>
        <v>PAYSON</v>
      </c>
      <c r="W853" t="str">
        <f t="shared" si="275"/>
        <v>AZ</v>
      </c>
      <c r="X853" t="str">
        <f t="shared" si="276"/>
        <v>85547-2022</v>
      </c>
      <c r="Y853">
        <f t="shared" si="277"/>
        <v>0</v>
      </c>
      <c r="Z853" t="str">
        <f t="shared" si="278"/>
        <v>LOGUE DONALD J &amp; MARY J</v>
      </c>
      <c r="AA853" t="str">
        <f t="shared" si="279"/>
        <v>16 1/2 20 NE4 SE4 NW4 10AC</v>
      </c>
      <c r="AB853">
        <f t="shared" si="280"/>
        <v>10</v>
      </c>
      <c r="AC853" t="str">
        <f t="shared" si="281"/>
        <v>MOHAVE</v>
      </c>
      <c r="AI853">
        <f t="shared" si="268"/>
        <v>10</v>
      </c>
      <c r="AO853" t="s">
        <v>3931</v>
      </c>
      <c r="AR853" t="s">
        <v>3931</v>
      </c>
      <c r="AS853" t="s">
        <v>240</v>
      </c>
      <c r="AT853">
        <v>5</v>
      </c>
      <c r="AY853" t="s">
        <v>240</v>
      </c>
      <c r="BC853" t="s">
        <v>3932</v>
      </c>
      <c r="BD853" t="s">
        <v>3931</v>
      </c>
      <c r="BE853" t="s">
        <v>588</v>
      </c>
      <c r="BH853" t="s">
        <v>242</v>
      </c>
      <c r="BI853" t="s">
        <v>613</v>
      </c>
      <c r="BS853" t="s">
        <v>243</v>
      </c>
      <c r="BV853" t="s">
        <v>244</v>
      </c>
      <c r="BY853" t="s">
        <v>245</v>
      </c>
      <c r="CD853" t="s">
        <v>3933</v>
      </c>
      <c r="CG853" t="s">
        <v>3231</v>
      </c>
      <c r="CH853" t="s">
        <v>3231</v>
      </c>
      <c r="CI853" t="s">
        <v>243</v>
      </c>
      <c r="CJ853" t="str">
        <f>"85547-2022"</f>
        <v>85547-2022</v>
      </c>
      <c r="CK853" t="s">
        <v>3934</v>
      </c>
      <c r="CL853" t="s">
        <v>3935</v>
      </c>
      <c r="CM853" t="s">
        <v>3936</v>
      </c>
      <c r="CN853" t="s">
        <v>254</v>
      </c>
      <c r="CO853" t="s">
        <v>8064</v>
      </c>
      <c r="CP853" t="str">
        <f>"210-37-025"</f>
        <v>210-37-025</v>
      </c>
      <c r="CQ853" t="str">
        <f>"21037025"</f>
        <v>21037025</v>
      </c>
      <c r="CR853" t="str">
        <f>"R21037025"</f>
        <v>R21037025</v>
      </c>
      <c r="CS853">
        <v>4015</v>
      </c>
      <c r="CW853" t="s">
        <v>256</v>
      </c>
      <c r="DB853">
        <v>34.788328598984897</v>
      </c>
      <c r="DC853">
        <v>-114.34401508926</v>
      </c>
      <c r="DO853" t="str">
        <f>""</f>
        <v/>
      </c>
      <c r="DQ853">
        <v>0</v>
      </c>
      <c r="DR853">
        <v>0</v>
      </c>
      <c r="DS853">
        <v>0</v>
      </c>
      <c r="DT853">
        <v>0</v>
      </c>
      <c r="DW853">
        <v>0</v>
      </c>
      <c r="DX853">
        <v>0</v>
      </c>
      <c r="DZ853">
        <v>0</v>
      </c>
      <c r="EA853">
        <v>0</v>
      </c>
      <c r="EB853">
        <v>0</v>
      </c>
      <c r="EC853">
        <v>0</v>
      </c>
      <c r="ED853">
        <v>0</v>
      </c>
      <c r="EE853">
        <v>0</v>
      </c>
      <c r="EF853">
        <v>0</v>
      </c>
      <c r="EG853">
        <v>0</v>
      </c>
      <c r="EH853">
        <v>0</v>
      </c>
      <c r="EI853">
        <v>0</v>
      </c>
      <c r="EL853">
        <v>0</v>
      </c>
      <c r="EN853">
        <v>0</v>
      </c>
      <c r="EP853">
        <v>0</v>
      </c>
      <c r="ER853">
        <v>0</v>
      </c>
      <c r="ET853">
        <v>0</v>
      </c>
      <c r="EY853">
        <v>0</v>
      </c>
      <c r="FA853">
        <v>0</v>
      </c>
      <c r="FL853">
        <v>0</v>
      </c>
      <c r="FQ853" t="s">
        <v>261</v>
      </c>
      <c r="FR853" t="s">
        <v>354</v>
      </c>
      <c r="FS853" t="s">
        <v>355</v>
      </c>
      <c r="FU853">
        <v>435600</v>
      </c>
      <c r="FV853">
        <v>10</v>
      </c>
      <c r="FW853">
        <v>0</v>
      </c>
      <c r="FX853">
        <v>0</v>
      </c>
      <c r="FY853">
        <v>0</v>
      </c>
      <c r="FZ853">
        <v>0</v>
      </c>
      <c r="GI853" t="s">
        <v>264</v>
      </c>
      <c r="GJ853" t="s">
        <v>384</v>
      </c>
      <c r="GK853" t="s">
        <v>385</v>
      </c>
      <c r="GL853" s="1">
        <v>40135</v>
      </c>
      <c r="GM853" t="s">
        <v>267</v>
      </c>
      <c r="GN853" t="str">
        <f t="shared" si="265"/>
        <v>FALSE</v>
      </c>
      <c r="GO853">
        <v>2022</v>
      </c>
      <c r="GP853">
        <v>2020</v>
      </c>
      <c r="GQ853">
        <v>1200</v>
      </c>
      <c r="GR853" t="s">
        <v>246</v>
      </c>
      <c r="GS853" t="s">
        <v>246</v>
      </c>
      <c r="GT853" t="s">
        <v>246</v>
      </c>
      <c r="GU853" t="s">
        <v>246</v>
      </c>
      <c r="GV853" t="s">
        <v>246</v>
      </c>
      <c r="GW853" t="s">
        <v>246</v>
      </c>
      <c r="GX853" t="s">
        <v>246</v>
      </c>
      <c r="GY853" t="s">
        <v>246</v>
      </c>
      <c r="GZ853" t="s">
        <v>246</v>
      </c>
      <c r="HA853" t="s">
        <v>246</v>
      </c>
      <c r="HB853" t="s">
        <v>246</v>
      </c>
      <c r="HC853" t="s">
        <v>246</v>
      </c>
      <c r="HD853" t="s">
        <v>246</v>
      </c>
      <c r="HE853" s="2">
        <v>493</v>
      </c>
      <c r="HF853" s="2">
        <v>0</v>
      </c>
      <c r="HG853" s="2">
        <v>0</v>
      </c>
      <c r="HH853">
        <v>0</v>
      </c>
      <c r="HI853" s="2">
        <v>3288</v>
      </c>
      <c r="HJ853" s="2">
        <v>3288</v>
      </c>
      <c r="HK853" s="2">
        <v>0</v>
      </c>
      <c r="HL853">
        <v>0</v>
      </c>
      <c r="HM853" s="2">
        <v>0</v>
      </c>
      <c r="HN853" s="2">
        <v>0</v>
      </c>
      <c r="HO853" s="2">
        <v>0</v>
      </c>
      <c r="HP853">
        <v>0</v>
      </c>
      <c r="HQ853" s="2">
        <v>26.66</v>
      </c>
      <c r="HS853" s="2">
        <v>3288</v>
      </c>
      <c r="HV853" t="s">
        <v>386</v>
      </c>
      <c r="HW853" t="s">
        <v>387</v>
      </c>
      <c r="HY853" t="s">
        <v>388</v>
      </c>
      <c r="HZ853" t="s">
        <v>388</v>
      </c>
      <c r="IA853" t="s">
        <v>389</v>
      </c>
      <c r="IF853" t="str">
        <f>""</f>
        <v/>
      </c>
      <c r="IG853" t="str">
        <f>""</f>
        <v/>
      </c>
      <c r="IH853" t="str">
        <f>""</f>
        <v/>
      </c>
      <c r="IT853" t="str">
        <f>""</f>
        <v/>
      </c>
      <c r="IY853" t="str">
        <f>""</f>
        <v/>
      </c>
      <c r="JB853" t="s">
        <v>271</v>
      </c>
      <c r="JD853" t="str">
        <f>""</f>
        <v/>
      </c>
      <c r="JE853" t="str">
        <f>""</f>
        <v/>
      </c>
      <c r="JO853" t="str">
        <f>""</f>
        <v/>
      </c>
      <c r="JP853" t="str">
        <f>""</f>
        <v/>
      </c>
      <c r="JQ853" t="str">
        <f>HYPERLINK("https://web.datatree.com/?/property?propertyId=4210330")</f>
        <v>https://web.datatree.com/?/property?propertyId=4210330</v>
      </c>
    </row>
    <row r="854" spans="1:277" x14ac:dyDescent="0.25">
      <c r="A854">
        <v>852</v>
      </c>
      <c r="B854" s="15" t="s">
        <v>18833</v>
      </c>
      <c r="C854" s="15" t="s">
        <v>18832</v>
      </c>
      <c r="D854" s="15" t="s">
        <v>18834</v>
      </c>
      <c r="E854" s="15" t="s">
        <v>18835</v>
      </c>
      <c r="F854" s="15" t="s">
        <v>18836</v>
      </c>
      <c r="G854" s="15" t="s">
        <v>243</v>
      </c>
      <c r="H854" s="15">
        <v>85555</v>
      </c>
      <c r="I854" s="15" t="s">
        <v>18837</v>
      </c>
      <c r="J854" s="23" t="s">
        <v>18838</v>
      </c>
      <c r="K854" s="15" t="s">
        <v>18839</v>
      </c>
      <c r="L854" s="16" t="s">
        <v>18840</v>
      </c>
      <c r="M854" s="17" t="str">
        <f t="shared" si="266"/>
        <v>6/31/2022</v>
      </c>
      <c r="N854" s="15">
        <v>10046</v>
      </c>
      <c r="O854" s="18">
        <f t="shared" si="269"/>
        <v>0</v>
      </c>
      <c r="P854" s="19" t="str">
        <f t="shared" si="270"/>
        <v>$0.00</v>
      </c>
      <c r="Q854" s="16">
        <v>44834</v>
      </c>
      <c r="R854" s="19" t="str">
        <f t="shared" si="267"/>
        <v>09/30/22</v>
      </c>
      <c r="S854" t="str">
        <f t="shared" si="271"/>
        <v>MOHAVE</v>
      </c>
      <c r="T854" s="6" t="str">
        <f t="shared" si="272"/>
        <v>317-61-019</v>
      </c>
      <c r="U854" t="str">
        <f t="shared" si="273"/>
        <v xml:space="preserve">3141 BEACH VIEW CT </v>
      </c>
      <c r="V854" t="str">
        <f t="shared" si="274"/>
        <v>LAS VEGAS</v>
      </c>
      <c r="W854" t="str">
        <f t="shared" si="275"/>
        <v>NV</v>
      </c>
      <c r="X854" t="str">
        <f t="shared" si="276"/>
        <v>89117-3532</v>
      </c>
      <c r="Y854">
        <f t="shared" si="277"/>
        <v>0</v>
      </c>
      <c r="Z854" t="str">
        <f t="shared" si="278"/>
        <v>REDPOINT HOLDINGS LLC</v>
      </c>
      <c r="AA854" t="str">
        <f t="shared" si="279"/>
        <v>SE4 NE4 NW4 CONT 10.00 ACRES 317-61-005 (317-61-017 THRU 021) 200 5 TAX ROLL</v>
      </c>
      <c r="AB854">
        <f t="shared" si="280"/>
        <v>10</v>
      </c>
      <c r="AC854" t="str">
        <f t="shared" si="281"/>
        <v>MOHAVE</v>
      </c>
      <c r="AI854">
        <f t="shared" si="268"/>
        <v>10</v>
      </c>
      <c r="AO854" t="s">
        <v>2094</v>
      </c>
      <c r="AR854" t="s">
        <v>2094</v>
      </c>
      <c r="AS854" t="s">
        <v>273</v>
      </c>
      <c r="AT854">
        <v>15</v>
      </c>
      <c r="BC854" t="s">
        <v>2094</v>
      </c>
      <c r="BD854" t="s">
        <v>2094</v>
      </c>
      <c r="BE854" t="s">
        <v>996</v>
      </c>
      <c r="BH854" t="s">
        <v>242</v>
      </c>
      <c r="BS854" t="s">
        <v>243</v>
      </c>
      <c r="BV854" t="s">
        <v>244</v>
      </c>
      <c r="BY854" t="s">
        <v>245</v>
      </c>
      <c r="CA854">
        <v>3141</v>
      </c>
      <c r="CD854" t="s">
        <v>2095</v>
      </c>
      <c r="CE854" t="s">
        <v>439</v>
      </c>
      <c r="CG854" t="s">
        <v>398</v>
      </c>
      <c r="CH854" t="s">
        <v>398</v>
      </c>
      <c r="CI854" t="s">
        <v>400</v>
      </c>
      <c r="CJ854" t="str">
        <f>"89117-3532"</f>
        <v>89117-3532</v>
      </c>
      <c r="CK854" t="s">
        <v>957</v>
      </c>
      <c r="CL854" t="s">
        <v>2096</v>
      </c>
      <c r="CM854" t="s">
        <v>2097</v>
      </c>
      <c r="CN854" t="s">
        <v>254</v>
      </c>
      <c r="CO854" t="s">
        <v>8065</v>
      </c>
      <c r="CP854" t="str">
        <f>"317-61-019"</f>
        <v>317-61-019</v>
      </c>
      <c r="CQ854" t="str">
        <f>"31761019"</f>
        <v>31761019</v>
      </c>
      <c r="CR854" t="str">
        <f>"R31761019"</f>
        <v>R31761019</v>
      </c>
      <c r="CS854">
        <v>4015</v>
      </c>
      <c r="CX854" t="s">
        <v>941</v>
      </c>
      <c r="CY854" t="s">
        <v>310</v>
      </c>
      <c r="CZ854">
        <v>17</v>
      </c>
      <c r="DB854">
        <v>35.732346574976702</v>
      </c>
      <c r="DC854">
        <v>-114.44377668064</v>
      </c>
      <c r="DK854" t="s">
        <v>2099</v>
      </c>
      <c r="DL854" t="s">
        <v>2099</v>
      </c>
      <c r="DO854" t="str">
        <f>""</f>
        <v/>
      </c>
      <c r="DQ854">
        <v>0</v>
      </c>
      <c r="DR854">
        <v>0</v>
      </c>
      <c r="DS854">
        <v>0</v>
      </c>
      <c r="DT854">
        <v>0</v>
      </c>
      <c r="DW854">
        <v>0</v>
      </c>
      <c r="DX854">
        <v>0</v>
      </c>
      <c r="DZ854">
        <v>0</v>
      </c>
      <c r="EA854">
        <v>0</v>
      </c>
      <c r="EB854">
        <v>0</v>
      </c>
      <c r="EC854">
        <v>0</v>
      </c>
      <c r="ED854">
        <v>0</v>
      </c>
      <c r="EE854">
        <v>0</v>
      </c>
      <c r="EF854">
        <v>0</v>
      </c>
      <c r="EG854">
        <v>0</v>
      </c>
      <c r="EH854">
        <v>0</v>
      </c>
      <c r="EI854">
        <v>0</v>
      </c>
      <c r="EL854">
        <v>0</v>
      </c>
      <c r="EN854">
        <v>0</v>
      </c>
      <c r="EP854">
        <v>0</v>
      </c>
      <c r="ER854">
        <v>0</v>
      </c>
      <c r="ET854">
        <v>0</v>
      </c>
      <c r="EY854">
        <v>0</v>
      </c>
      <c r="FA854">
        <v>0</v>
      </c>
      <c r="FL854">
        <v>0</v>
      </c>
      <c r="FQ854" t="s">
        <v>261</v>
      </c>
      <c r="FR854" t="s">
        <v>354</v>
      </c>
      <c r="FS854" t="s">
        <v>355</v>
      </c>
      <c r="FU854">
        <v>435600</v>
      </c>
      <c r="FV854">
        <v>10</v>
      </c>
      <c r="FW854">
        <v>0</v>
      </c>
      <c r="FX854">
        <v>0</v>
      </c>
      <c r="FY854">
        <v>0</v>
      </c>
      <c r="FZ854">
        <v>0</v>
      </c>
      <c r="GI854" t="s">
        <v>264</v>
      </c>
      <c r="GJ854" t="s">
        <v>943</v>
      </c>
      <c r="GK854" t="s">
        <v>944</v>
      </c>
      <c r="GL854" s="1">
        <v>40135</v>
      </c>
      <c r="GM854" t="s">
        <v>267</v>
      </c>
      <c r="GN854" t="str">
        <f t="shared" si="265"/>
        <v>FALSE</v>
      </c>
      <c r="GO854">
        <v>2022</v>
      </c>
      <c r="GP854">
        <v>2020</v>
      </c>
      <c r="GQ854">
        <v>400</v>
      </c>
      <c r="GR854" t="s">
        <v>246</v>
      </c>
      <c r="GS854" t="s">
        <v>246</v>
      </c>
      <c r="GT854" t="s">
        <v>246</v>
      </c>
      <c r="GU854" t="s">
        <v>246</v>
      </c>
      <c r="GV854" t="s">
        <v>246</v>
      </c>
      <c r="GW854" t="s">
        <v>246</v>
      </c>
      <c r="GX854" t="s">
        <v>246</v>
      </c>
      <c r="GY854" t="s">
        <v>246</v>
      </c>
      <c r="GZ854" t="s">
        <v>246</v>
      </c>
      <c r="HA854" t="s">
        <v>246</v>
      </c>
      <c r="HB854" t="s">
        <v>246</v>
      </c>
      <c r="HC854" t="s">
        <v>246</v>
      </c>
      <c r="HD854" t="s">
        <v>246</v>
      </c>
      <c r="HE854" s="2">
        <v>4688</v>
      </c>
      <c r="HF854" s="2">
        <v>0</v>
      </c>
      <c r="HG854" s="2">
        <v>0</v>
      </c>
      <c r="HH854">
        <v>0</v>
      </c>
      <c r="HI854" s="2">
        <v>31255</v>
      </c>
      <c r="HJ854" s="2">
        <v>31255</v>
      </c>
      <c r="HK854" s="2">
        <v>0</v>
      </c>
      <c r="HL854">
        <v>0</v>
      </c>
      <c r="HM854" s="2">
        <v>0</v>
      </c>
      <c r="HN854" s="2">
        <v>0</v>
      </c>
      <c r="HO854" s="2">
        <v>0</v>
      </c>
      <c r="HP854">
        <v>0</v>
      </c>
      <c r="HQ854" s="2">
        <v>320.22000000000003</v>
      </c>
      <c r="HS854" s="2">
        <v>31255</v>
      </c>
      <c r="HV854" t="s">
        <v>315</v>
      </c>
      <c r="HY854" t="s">
        <v>316</v>
      </c>
      <c r="HZ854" t="s">
        <v>317</v>
      </c>
      <c r="IA854" t="s">
        <v>318</v>
      </c>
      <c r="IF854" t="str">
        <f>""</f>
        <v/>
      </c>
      <c r="IG854" t="str">
        <f>""</f>
        <v/>
      </c>
      <c r="IH854" t="str">
        <f>""</f>
        <v/>
      </c>
      <c r="II854" s="1">
        <v>44224</v>
      </c>
      <c r="IJ854" s="1">
        <v>44228</v>
      </c>
      <c r="IK854" s="2">
        <v>90000</v>
      </c>
      <c r="IM854" t="s">
        <v>270</v>
      </c>
      <c r="IN854" t="s">
        <v>2100</v>
      </c>
      <c r="IT854" t="str">
        <f>""</f>
        <v/>
      </c>
      <c r="IY854" t="str">
        <f>""</f>
        <v/>
      </c>
      <c r="JA854" t="s">
        <v>948</v>
      </c>
      <c r="JB854" t="s">
        <v>271</v>
      </c>
      <c r="JD854" t="str">
        <f>"2021.6328"</f>
        <v>2021.6328</v>
      </c>
      <c r="JE854" t="str">
        <f>""</f>
        <v/>
      </c>
      <c r="JF854" s="1">
        <v>43600</v>
      </c>
      <c r="JG854" s="1">
        <v>43600</v>
      </c>
      <c r="JH854" s="2">
        <v>40000</v>
      </c>
      <c r="JI854" t="s">
        <v>2101</v>
      </c>
      <c r="JO854" t="str">
        <f>"2019.25037"</f>
        <v>2019.25037</v>
      </c>
      <c r="JP854" t="str">
        <f>""</f>
        <v/>
      </c>
      <c r="JQ854" t="str">
        <f>HYPERLINK("https://web.datatree.com/?/property?propertyId=4185023")</f>
        <v>https://web.datatree.com/?/property?propertyId=4185023</v>
      </c>
    </row>
    <row r="855" spans="1:277" x14ac:dyDescent="0.25">
      <c r="A855">
        <v>853</v>
      </c>
      <c r="B855" s="15" t="s">
        <v>18833</v>
      </c>
      <c r="C855" s="15" t="s">
        <v>18832</v>
      </c>
      <c r="D855" s="15" t="s">
        <v>18834</v>
      </c>
      <c r="E855" s="15" t="s">
        <v>18835</v>
      </c>
      <c r="F855" s="15" t="s">
        <v>18836</v>
      </c>
      <c r="G855" s="15" t="s">
        <v>243</v>
      </c>
      <c r="H855" s="15">
        <v>85555</v>
      </c>
      <c r="I855" s="15" t="s">
        <v>18837</v>
      </c>
      <c r="J855" s="23" t="s">
        <v>18838</v>
      </c>
      <c r="K855" s="15" t="s">
        <v>18839</v>
      </c>
      <c r="L855" s="16" t="s">
        <v>18840</v>
      </c>
      <c r="M855" s="17" t="str">
        <f t="shared" si="266"/>
        <v>6/31/2022</v>
      </c>
      <c r="N855" s="15">
        <v>10047</v>
      </c>
      <c r="O855" s="18">
        <f t="shared" si="269"/>
        <v>0</v>
      </c>
      <c r="P855" s="19" t="str">
        <f t="shared" si="270"/>
        <v>$0.00</v>
      </c>
      <c r="Q855" s="16">
        <v>44834</v>
      </c>
      <c r="R855" s="19" t="str">
        <f t="shared" si="267"/>
        <v>09/30/22</v>
      </c>
      <c r="S855" t="str">
        <f t="shared" si="271"/>
        <v>MOHAVE</v>
      </c>
      <c r="T855" s="6" t="str">
        <f t="shared" si="272"/>
        <v>317-19-001A</v>
      </c>
      <c r="U855" t="str">
        <f t="shared" si="273"/>
        <v xml:space="preserve">5441 MESA DR </v>
      </c>
      <c r="V855" t="str">
        <f t="shared" si="274"/>
        <v>LAS VEGAS</v>
      </c>
      <c r="W855" t="str">
        <f t="shared" si="275"/>
        <v>NV</v>
      </c>
      <c r="X855" t="str">
        <f t="shared" si="276"/>
        <v>89110-3720</v>
      </c>
      <c r="Y855" t="str">
        <f t="shared" si="277"/>
        <v>ANTONIO</v>
      </c>
      <c r="Z855" t="str">
        <f t="shared" si="278"/>
        <v>AREVALO</v>
      </c>
      <c r="AA855" t="str">
        <f t="shared" si="279"/>
        <v>GATEWAY ACRES TRACT 2 LOTS 2 &amp; 15 CONT 10 AC 317-19-001(317-19-00 1A-B-C)</v>
      </c>
      <c r="AB855">
        <f t="shared" si="280"/>
        <v>10</v>
      </c>
      <c r="AC855" t="str">
        <f t="shared" si="281"/>
        <v>MOHAVE</v>
      </c>
      <c r="AI855">
        <f t="shared" si="268"/>
        <v>10</v>
      </c>
      <c r="AO855" t="s">
        <v>8066</v>
      </c>
      <c r="AP855" t="s">
        <v>1968</v>
      </c>
      <c r="AQ855" t="s">
        <v>1968</v>
      </c>
      <c r="AR855" t="s">
        <v>8067</v>
      </c>
      <c r="AS855" t="s">
        <v>240</v>
      </c>
      <c r="AT855">
        <v>1</v>
      </c>
      <c r="AU855" t="s">
        <v>8068</v>
      </c>
      <c r="AV855" t="s">
        <v>8069</v>
      </c>
      <c r="AW855" t="s">
        <v>8069</v>
      </c>
      <c r="AX855" t="s">
        <v>8067</v>
      </c>
      <c r="AY855" t="s">
        <v>240</v>
      </c>
      <c r="AZ855">
        <v>3</v>
      </c>
      <c r="BC855" t="s">
        <v>8070</v>
      </c>
      <c r="BD855" t="s">
        <v>8071</v>
      </c>
      <c r="BF855" t="s">
        <v>300</v>
      </c>
      <c r="BH855" t="s">
        <v>242</v>
      </c>
      <c r="BS855" t="s">
        <v>243</v>
      </c>
      <c r="BV855" t="s">
        <v>244</v>
      </c>
      <c r="BY855" t="s">
        <v>245</v>
      </c>
      <c r="CA855">
        <v>5441</v>
      </c>
      <c r="CD855" t="s">
        <v>989</v>
      </c>
      <c r="CE855" t="s">
        <v>302</v>
      </c>
      <c r="CG855" t="s">
        <v>398</v>
      </c>
      <c r="CH855" t="s">
        <v>399</v>
      </c>
      <c r="CI855" t="s">
        <v>400</v>
      </c>
      <c r="CJ855" t="str">
        <f>"89110-3720"</f>
        <v>89110-3720</v>
      </c>
      <c r="CK855" t="s">
        <v>6159</v>
      </c>
      <c r="CL855" t="s">
        <v>8072</v>
      </c>
      <c r="CM855" t="s">
        <v>8073</v>
      </c>
      <c r="CN855" t="s">
        <v>254</v>
      </c>
      <c r="CO855" t="s">
        <v>8074</v>
      </c>
      <c r="CP855" t="str">
        <f>"317-19-001A"</f>
        <v>317-19-001A</v>
      </c>
      <c r="CQ855" t="str">
        <f>"31719001A"</f>
        <v>31719001A</v>
      </c>
      <c r="CR855" t="str">
        <f>"R31719001"</f>
        <v>R31719001</v>
      </c>
      <c r="CS855">
        <v>4015</v>
      </c>
      <c r="CX855" t="s">
        <v>309</v>
      </c>
      <c r="CY855" t="s">
        <v>310</v>
      </c>
      <c r="CZ855">
        <v>33</v>
      </c>
      <c r="DB855">
        <v>35.516372956807601</v>
      </c>
      <c r="DC855">
        <v>-114.419136467005</v>
      </c>
      <c r="DD855" t="s">
        <v>584</v>
      </c>
      <c r="DE855">
        <v>2</v>
      </c>
      <c r="DK855" t="s">
        <v>8075</v>
      </c>
      <c r="DL855" t="s">
        <v>8075</v>
      </c>
      <c r="DO855" t="str">
        <f>"2|15"</f>
        <v>2|15</v>
      </c>
      <c r="DQ855">
        <v>0</v>
      </c>
      <c r="DR855">
        <v>0</v>
      </c>
      <c r="DS855">
        <v>0</v>
      </c>
      <c r="DT855">
        <v>0</v>
      </c>
      <c r="DW855">
        <v>0</v>
      </c>
      <c r="DX855">
        <v>0</v>
      </c>
      <c r="DZ855">
        <v>0</v>
      </c>
      <c r="EA855">
        <v>0</v>
      </c>
      <c r="EB855">
        <v>0</v>
      </c>
      <c r="EC855">
        <v>0</v>
      </c>
      <c r="ED855">
        <v>0</v>
      </c>
      <c r="EE855">
        <v>0</v>
      </c>
      <c r="EF855">
        <v>0</v>
      </c>
      <c r="EG855">
        <v>0</v>
      </c>
      <c r="EH855">
        <v>0</v>
      </c>
      <c r="EI855">
        <v>0</v>
      </c>
      <c r="EL855">
        <v>0</v>
      </c>
      <c r="EN855">
        <v>0</v>
      </c>
      <c r="EP855">
        <v>0</v>
      </c>
      <c r="ER855">
        <v>0</v>
      </c>
      <c r="ET855">
        <v>0</v>
      </c>
      <c r="EY855">
        <v>0</v>
      </c>
      <c r="FA855">
        <v>0</v>
      </c>
      <c r="FL855">
        <v>0</v>
      </c>
      <c r="FQ855" t="s">
        <v>336</v>
      </c>
      <c r="FR855" t="s">
        <v>337</v>
      </c>
      <c r="FS855" t="s">
        <v>338</v>
      </c>
      <c r="FU855">
        <v>435600</v>
      </c>
      <c r="FV855">
        <v>10</v>
      </c>
      <c r="FW855">
        <v>0</v>
      </c>
      <c r="FX855">
        <v>0</v>
      </c>
      <c r="FY855">
        <v>0</v>
      </c>
      <c r="FZ855">
        <v>0</v>
      </c>
      <c r="GI855" t="s">
        <v>264</v>
      </c>
      <c r="GJ855" t="s">
        <v>538</v>
      </c>
      <c r="GK855" t="s">
        <v>539</v>
      </c>
      <c r="GL855" s="1">
        <v>40135</v>
      </c>
      <c r="GM855" t="s">
        <v>267</v>
      </c>
      <c r="GN855" t="str">
        <f t="shared" si="265"/>
        <v>FALSE</v>
      </c>
      <c r="GO855">
        <v>2022</v>
      </c>
      <c r="GP855">
        <v>2020</v>
      </c>
      <c r="GQ855">
        <v>400</v>
      </c>
      <c r="GR855" t="s">
        <v>246</v>
      </c>
      <c r="GS855" t="s">
        <v>246</v>
      </c>
      <c r="GT855" t="s">
        <v>246</v>
      </c>
      <c r="GU855" t="s">
        <v>246</v>
      </c>
      <c r="GV855" t="s">
        <v>246</v>
      </c>
      <c r="GW855" t="s">
        <v>246</v>
      </c>
      <c r="GX855" t="s">
        <v>246</v>
      </c>
      <c r="GY855" t="s">
        <v>246</v>
      </c>
      <c r="GZ855" t="s">
        <v>246</v>
      </c>
      <c r="HA855" t="s">
        <v>246</v>
      </c>
      <c r="HB855" t="s">
        <v>246</v>
      </c>
      <c r="HC855" t="s">
        <v>246</v>
      </c>
      <c r="HD855" t="s">
        <v>246</v>
      </c>
      <c r="HE855" s="2">
        <v>1476</v>
      </c>
      <c r="HF855" s="2">
        <v>0</v>
      </c>
      <c r="HG855" s="2">
        <v>0</v>
      </c>
      <c r="HH855">
        <v>0</v>
      </c>
      <c r="HI855" s="2">
        <v>9842</v>
      </c>
      <c r="HJ855" s="2">
        <v>9842</v>
      </c>
      <c r="HK855" s="2">
        <v>0</v>
      </c>
      <c r="HL855">
        <v>0</v>
      </c>
      <c r="HM855" s="2">
        <v>0</v>
      </c>
      <c r="HN855" s="2">
        <v>0</v>
      </c>
      <c r="HO855" s="2">
        <v>0</v>
      </c>
      <c r="HP855">
        <v>0</v>
      </c>
      <c r="HQ855" s="2">
        <v>107.42</v>
      </c>
      <c r="HS855" s="2">
        <v>9842</v>
      </c>
      <c r="HV855" t="s">
        <v>315</v>
      </c>
      <c r="HY855" t="s">
        <v>316</v>
      </c>
      <c r="HZ855" t="s">
        <v>317</v>
      </c>
      <c r="IA855" t="s">
        <v>318</v>
      </c>
      <c r="IF855" t="str">
        <f>""</f>
        <v/>
      </c>
      <c r="IG855" t="str">
        <f>""</f>
        <v/>
      </c>
      <c r="IH855" t="str">
        <f>""</f>
        <v/>
      </c>
      <c r="II855" s="1">
        <v>39135</v>
      </c>
      <c r="IJ855" s="1">
        <v>39154</v>
      </c>
      <c r="IK855" s="2">
        <v>70000</v>
      </c>
      <c r="IL855" t="s">
        <v>566</v>
      </c>
      <c r="IM855" t="s">
        <v>567</v>
      </c>
      <c r="IN855" t="s">
        <v>8076</v>
      </c>
      <c r="IT855" t="str">
        <f>"                    "</f>
        <v xml:space="preserve">                    </v>
      </c>
      <c r="IY855" t="str">
        <f>"                    "</f>
        <v xml:space="preserve">                    </v>
      </c>
      <c r="JA855" t="s">
        <v>759</v>
      </c>
      <c r="JB855" t="s">
        <v>271</v>
      </c>
      <c r="JD855" t="str">
        <f>"6709.129"</f>
        <v>6709.129</v>
      </c>
      <c r="JE855" t="str">
        <f>""</f>
        <v/>
      </c>
      <c r="JO855" t="str">
        <f>""</f>
        <v/>
      </c>
      <c r="JP855" t="str">
        <f>""</f>
        <v/>
      </c>
      <c r="JQ855" t="str">
        <f>HYPERLINK("https://web.datatree.com/?/property?propertyId=4211257")</f>
        <v>https://web.datatree.com/?/property?propertyId=4211257</v>
      </c>
    </row>
    <row r="856" spans="1:277" x14ac:dyDescent="0.25">
      <c r="A856">
        <v>854</v>
      </c>
      <c r="B856" s="15" t="s">
        <v>18833</v>
      </c>
      <c r="C856" s="15" t="s">
        <v>18832</v>
      </c>
      <c r="D856" s="15" t="s">
        <v>18834</v>
      </c>
      <c r="E856" s="15" t="s">
        <v>18835</v>
      </c>
      <c r="F856" s="15" t="s">
        <v>18836</v>
      </c>
      <c r="G856" s="15" t="s">
        <v>243</v>
      </c>
      <c r="H856" s="15">
        <v>85555</v>
      </c>
      <c r="I856" s="15" t="s">
        <v>18837</v>
      </c>
      <c r="J856" s="23" t="s">
        <v>18838</v>
      </c>
      <c r="K856" s="15" t="s">
        <v>18839</v>
      </c>
      <c r="L856" s="16" t="s">
        <v>18840</v>
      </c>
      <c r="M856" s="17" t="str">
        <f t="shared" si="266"/>
        <v>6/31/2022</v>
      </c>
      <c r="N856" s="15">
        <v>10048</v>
      </c>
      <c r="O856" s="18">
        <f t="shared" si="269"/>
        <v>0</v>
      </c>
      <c r="P856" s="19" t="str">
        <f t="shared" si="270"/>
        <v>$0.00</v>
      </c>
      <c r="Q856" s="16">
        <v>44834</v>
      </c>
      <c r="R856" s="19" t="str">
        <f t="shared" si="267"/>
        <v>09/30/22</v>
      </c>
      <c r="S856" t="str">
        <f t="shared" si="271"/>
        <v>MOHAVE</v>
      </c>
      <c r="T856" s="6" t="str">
        <f t="shared" si="272"/>
        <v>351-08-006</v>
      </c>
      <c r="U856" t="str">
        <f t="shared" si="273"/>
        <v xml:space="preserve">1333 N BUFFALO DR #135 </v>
      </c>
      <c r="V856" t="str">
        <f t="shared" si="274"/>
        <v>LAS VEGAS</v>
      </c>
      <c r="W856" t="str">
        <f t="shared" si="275"/>
        <v>NV</v>
      </c>
      <c r="X856" t="str">
        <f t="shared" si="276"/>
        <v>89128-3638</v>
      </c>
      <c r="Y856">
        <f t="shared" si="277"/>
        <v>0</v>
      </c>
      <c r="Z856" t="str">
        <f t="shared" si="278"/>
        <v>COTTONWOOD SUMMIT LLC</v>
      </c>
      <c r="AA856" t="str">
        <f t="shared" si="279"/>
        <v>GATEWAY ACRES TRACT 3 LOTS 7 &amp; 8</v>
      </c>
      <c r="AB856">
        <f t="shared" si="280"/>
        <v>10</v>
      </c>
      <c r="AC856" t="str">
        <f t="shared" si="281"/>
        <v>MOHAVE</v>
      </c>
      <c r="AI856">
        <f t="shared" si="268"/>
        <v>10</v>
      </c>
      <c r="AO856" t="s">
        <v>3693</v>
      </c>
      <c r="AR856" t="s">
        <v>3693</v>
      </c>
      <c r="AS856" t="s">
        <v>273</v>
      </c>
      <c r="AT856">
        <v>53</v>
      </c>
      <c r="BC856" t="s">
        <v>3693</v>
      </c>
      <c r="BD856" t="s">
        <v>3693</v>
      </c>
      <c r="BF856" t="s">
        <v>274</v>
      </c>
      <c r="BH856" t="s">
        <v>242</v>
      </c>
      <c r="BS856" t="s">
        <v>243</v>
      </c>
      <c r="BV856" t="s">
        <v>244</v>
      </c>
      <c r="BY856" t="s">
        <v>245</v>
      </c>
      <c r="BZ856" t="s">
        <v>246</v>
      </c>
      <c r="CA856">
        <v>1333</v>
      </c>
      <c r="CD856" t="s">
        <v>1262</v>
      </c>
      <c r="CE856" t="s">
        <v>302</v>
      </c>
      <c r="CF856">
        <v>135</v>
      </c>
      <c r="CG856" t="s">
        <v>398</v>
      </c>
      <c r="CH856" t="s">
        <v>398</v>
      </c>
      <c r="CI856" t="s">
        <v>400</v>
      </c>
      <c r="CJ856" t="str">
        <f>"89128-3638"</f>
        <v>89128-3638</v>
      </c>
      <c r="CK856" t="s">
        <v>1263</v>
      </c>
      <c r="CL856" t="s">
        <v>1264</v>
      </c>
      <c r="CM856" t="s">
        <v>1265</v>
      </c>
      <c r="CN856" t="s">
        <v>254</v>
      </c>
      <c r="CO856" t="s">
        <v>8077</v>
      </c>
      <c r="CP856" t="str">
        <f>"351-08-006"</f>
        <v>351-08-006</v>
      </c>
      <c r="CQ856" t="str">
        <f>"35108006"</f>
        <v>35108006</v>
      </c>
      <c r="CR856" t="str">
        <f>"R35108006"</f>
        <v>R35108006</v>
      </c>
      <c r="CS856">
        <v>4015</v>
      </c>
      <c r="CX856" t="s">
        <v>333</v>
      </c>
      <c r="CY856" t="s">
        <v>310</v>
      </c>
      <c r="CZ856">
        <v>9</v>
      </c>
      <c r="DB856">
        <v>35.489510888978799</v>
      </c>
      <c r="DC856">
        <v>-114.42850405674901</v>
      </c>
      <c r="DD856" t="s">
        <v>606</v>
      </c>
      <c r="DE856">
        <v>3</v>
      </c>
      <c r="DK856" t="s">
        <v>1809</v>
      </c>
      <c r="DL856" t="s">
        <v>1809</v>
      </c>
      <c r="DO856" t="str">
        <f>"7|8"</f>
        <v>7|8</v>
      </c>
      <c r="DQ856">
        <v>0</v>
      </c>
      <c r="DR856">
        <v>0</v>
      </c>
      <c r="DS856">
        <v>0</v>
      </c>
      <c r="DT856">
        <v>0</v>
      </c>
      <c r="DW856">
        <v>0</v>
      </c>
      <c r="DX856">
        <v>0</v>
      </c>
      <c r="DZ856">
        <v>0</v>
      </c>
      <c r="EA856">
        <v>0</v>
      </c>
      <c r="EB856">
        <v>0</v>
      </c>
      <c r="EC856">
        <v>0</v>
      </c>
      <c r="ED856">
        <v>0</v>
      </c>
      <c r="EE856">
        <v>0</v>
      </c>
      <c r="EF856">
        <v>0</v>
      </c>
      <c r="EG856">
        <v>0</v>
      </c>
      <c r="EH856">
        <v>0</v>
      </c>
      <c r="EI856">
        <v>0</v>
      </c>
      <c r="EL856">
        <v>0</v>
      </c>
      <c r="EN856">
        <v>0</v>
      </c>
      <c r="EP856">
        <v>0</v>
      </c>
      <c r="ER856">
        <v>0</v>
      </c>
      <c r="ET856">
        <v>0</v>
      </c>
      <c r="EY856">
        <v>0</v>
      </c>
      <c r="FA856">
        <v>0</v>
      </c>
      <c r="FL856">
        <v>0</v>
      </c>
      <c r="FQ856" t="s">
        <v>336</v>
      </c>
      <c r="FR856" t="s">
        <v>337</v>
      </c>
      <c r="FS856" t="s">
        <v>338</v>
      </c>
      <c r="FU856">
        <v>435600</v>
      </c>
      <c r="FV856">
        <v>10</v>
      </c>
      <c r="FW856">
        <v>0</v>
      </c>
      <c r="FX856">
        <v>0</v>
      </c>
      <c r="FY856">
        <v>0</v>
      </c>
      <c r="FZ856">
        <v>0</v>
      </c>
      <c r="GI856" t="s">
        <v>264</v>
      </c>
      <c r="GJ856" t="s">
        <v>339</v>
      </c>
      <c r="GK856" t="s">
        <v>340</v>
      </c>
      <c r="GL856" s="1">
        <v>40135</v>
      </c>
      <c r="GM856" t="s">
        <v>267</v>
      </c>
      <c r="GN856" t="str">
        <f t="shared" si="265"/>
        <v>FALSE</v>
      </c>
      <c r="GO856">
        <v>2022</v>
      </c>
      <c r="GP856">
        <v>2020</v>
      </c>
      <c r="GQ856">
        <v>400</v>
      </c>
      <c r="GR856" t="s">
        <v>246</v>
      </c>
      <c r="GS856" t="s">
        <v>246</v>
      </c>
      <c r="GT856" t="s">
        <v>246</v>
      </c>
      <c r="GU856" t="s">
        <v>246</v>
      </c>
      <c r="GV856" t="s">
        <v>246</v>
      </c>
      <c r="GW856" t="s">
        <v>246</v>
      </c>
      <c r="GX856" t="s">
        <v>246</v>
      </c>
      <c r="GY856" t="s">
        <v>246</v>
      </c>
      <c r="GZ856" t="s">
        <v>246</v>
      </c>
      <c r="HA856" t="s">
        <v>246</v>
      </c>
      <c r="HB856" t="s">
        <v>246</v>
      </c>
      <c r="HC856" t="s">
        <v>246</v>
      </c>
      <c r="HD856" t="s">
        <v>246</v>
      </c>
      <c r="HE856" s="2">
        <v>1657</v>
      </c>
      <c r="HF856" s="2">
        <v>0</v>
      </c>
      <c r="HG856" s="2">
        <v>0</v>
      </c>
      <c r="HH856">
        <v>0</v>
      </c>
      <c r="HI856" s="2">
        <v>11045</v>
      </c>
      <c r="HJ856" s="2">
        <v>11045</v>
      </c>
      <c r="HK856" s="2">
        <v>0</v>
      </c>
      <c r="HL856">
        <v>0</v>
      </c>
      <c r="HM856" s="2">
        <v>0</v>
      </c>
      <c r="HN856" s="2">
        <v>0</v>
      </c>
      <c r="HO856" s="2">
        <v>0</v>
      </c>
      <c r="HP856">
        <v>0</v>
      </c>
      <c r="HQ856" s="2">
        <v>114.3</v>
      </c>
      <c r="HS856" s="2">
        <v>11045</v>
      </c>
      <c r="HV856" t="s">
        <v>315</v>
      </c>
      <c r="HY856" t="s">
        <v>316</v>
      </c>
      <c r="HZ856" t="s">
        <v>317</v>
      </c>
      <c r="IA856" t="s">
        <v>318</v>
      </c>
      <c r="IB856" s="1">
        <v>43049</v>
      </c>
      <c r="IC856" s="1">
        <v>43189</v>
      </c>
      <c r="IE856" t="s">
        <v>270</v>
      </c>
      <c r="IF856" t="str">
        <f>""</f>
        <v/>
      </c>
      <c r="IG856" t="str">
        <f>"2018.15518"</f>
        <v>2018.15518</v>
      </c>
      <c r="IH856" t="str">
        <f>""</f>
        <v/>
      </c>
      <c r="II856" s="1">
        <v>38440</v>
      </c>
      <c r="IJ856" s="1">
        <v>38447</v>
      </c>
      <c r="IK856" s="2">
        <v>20000</v>
      </c>
      <c r="IL856" t="s">
        <v>566</v>
      </c>
      <c r="IM856" t="s">
        <v>567</v>
      </c>
      <c r="IN856" t="s">
        <v>8078</v>
      </c>
      <c r="IT856" t="str">
        <f>"                    "</f>
        <v xml:space="preserve">                    </v>
      </c>
      <c r="IY856" t="str">
        <f>"                    "</f>
        <v xml:space="preserve">                    </v>
      </c>
      <c r="JA856" t="s">
        <v>642</v>
      </c>
      <c r="JB856" t="s">
        <v>271</v>
      </c>
      <c r="JD856" t="str">
        <f>"5524.135"</f>
        <v>5524.135</v>
      </c>
      <c r="JE856" t="str">
        <f>""</f>
        <v/>
      </c>
      <c r="JO856" t="str">
        <f>""</f>
        <v/>
      </c>
      <c r="JP856" t="str">
        <f>""</f>
        <v/>
      </c>
      <c r="JQ856" t="str">
        <f>HYPERLINK("https://web.datatree.com/?/property?propertyId=4211547")</f>
        <v>https://web.datatree.com/?/property?propertyId=4211547</v>
      </c>
    </row>
    <row r="857" spans="1:277" x14ac:dyDescent="0.25">
      <c r="A857">
        <v>855</v>
      </c>
      <c r="B857" s="15" t="s">
        <v>18833</v>
      </c>
      <c r="C857" s="15" t="s">
        <v>18832</v>
      </c>
      <c r="D857" s="15" t="s">
        <v>18834</v>
      </c>
      <c r="E857" s="15" t="s">
        <v>18835</v>
      </c>
      <c r="F857" s="15" t="s">
        <v>18836</v>
      </c>
      <c r="G857" s="15" t="s">
        <v>243</v>
      </c>
      <c r="H857" s="15">
        <v>85555</v>
      </c>
      <c r="I857" s="15" t="s">
        <v>18837</v>
      </c>
      <c r="J857" s="23" t="s">
        <v>18838</v>
      </c>
      <c r="K857" s="15" t="s">
        <v>18839</v>
      </c>
      <c r="L857" s="16" t="s">
        <v>18840</v>
      </c>
      <c r="M857" s="17" t="str">
        <f t="shared" si="266"/>
        <v>6/31/2022</v>
      </c>
      <c r="N857" s="15">
        <v>10049</v>
      </c>
      <c r="O857" s="18">
        <f t="shared" si="269"/>
        <v>0</v>
      </c>
      <c r="P857" s="19" t="str">
        <f t="shared" si="270"/>
        <v>$0.00</v>
      </c>
      <c r="Q857" s="16">
        <v>44834</v>
      </c>
      <c r="R857" s="19" t="str">
        <f t="shared" si="267"/>
        <v>09/30/22</v>
      </c>
      <c r="S857" t="str">
        <f t="shared" si="271"/>
        <v>MOHAVE</v>
      </c>
      <c r="T857" s="6" t="str">
        <f t="shared" si="272"/>
        <v>333-09-042</v>
      </c>
      <c r="U857" t="str">
        <f t="shared" si="273"/>
        <v xml:space="preserve">5348 HURON RD </v>
      </c>
      <c r="V857" t="str">
        <f t="shared" si="274"/>
        <v>CLEVELAND</v>
      </c>
      <c r="W857" t="str">
        <f t="shared" si="275"/>
        <v>OH</v>
      </c>
      <c r="X857" t="str">
        <f t="shared" si="276"/>
        <v>44124-2810</v>
      </c>
      <c r="Y857" t="str">
        <f t="shared" si="277"/>
        <v>HENRY</v>
      </c>
      <c r="Z857" t="str">
        <f t="shared" si="278"/>
        <v>BELLISARIO</v>
      </c>
      <c r="AA857" t="str">
        <f t="shared" si="279"/>
        <v>NE4 SE4 NW4 CONT 10 ACRES 333-09-024(333-09-042 &amp; 043)</v>
      </c>
      <c r="AB857">
        <f t="shared" si="280"/>
        <v>10</v>
      </c>
      <c r="AC857" t="str">
        <f t="shared" si="281"/>
        <v>MOHAVE</v>
      </c>
      <c r="AI857">
        <f t="shared" si="268"/>
        <v>10</v>
      </c>
      <c r="AO857" t="s">
        <v>8079</v>
      </c>
      <c r="AP857" t="s">
        <v>5110</v>
      </c>
      <c r="AQ857" t="s">
        <v>5110</v>
      </c>
      <c r="AR857" t="s">
        <v>8080</v>
      </c>
      <c r="AS857" t="s">
        <v>240</v>
      </c>
      <c r="AT857">
        <v>2</v>
      </c>
      <c r="AU857" t="s">
        <v>8081</v>
      </c>
      <c r="AV857" t="s">
        <v>7218</v>
      </c>
      <c r="AW857" t="s">
        <v>7218</v>
      </c>
      <c r="AX857" t="s">
        <v>8080</v>
      </c>
      <c r="AY857" t="s">
        <v>240</v>
      </c>
      <c r="AZ857">
        <v>1</v>
      </c>
      <c r="BC857" t="s">
        <v>8082</v>
      </c>
      <c r="BD857" t="s">
        <v>8083</v>
      </c>
      <c r="BH857" t="s">
        <v>242</v>
      </c>
      <c r="BS857" t="s">
        <v>243</v>
      </c>
      <c r="BV857" t="s">
        <v>244</v>
      </c>
      <c r="BY857" t="s">
        <v>245</v>
      </c>
      <c r="CA857">
        <v>5348</v>
      </c>
      <c r="CD857" t="s">
        <v>8084</v>
      </c>
      <c r="CE857" t="s">
        <v>491</v>
      </c>
      <c r="CG857" t="s">
        <v>5696</v>
      </c>
      <c r="CH857" t="s">
        <v>8085</v>
      </c>
      <c r="CI857" t="s">
        <v>1029</v>
      </c>
      <c r="CJ857" t="str">
        <f>"44124-2810"</f>
        <v>44124-2810</v>
      </c>
      <c r="CK857" t="s">
        <v>378</v>
      </c>
      <c r="CL857" t="s">
        <v>8086</v>
      </c>
      <c r="CM857" t="s">
        <v>8087</v>
      </c>
      <c r="CN857" t="s">
        <v>254</v>
      </c>
      <c r="CO857" t="s">
        <v>8088</v>
      </c>
      <c r="CP857" t="str">
        <f>"333-09-042"</f>
        <v>333-09-042</v>
      </c>
      <c r="CQ857" t="str">
        <f>"33309042"</f>
        <v>33309042</v>
      </c>
      <c r="CR857" t="str">
        <f>"R33309042"</f>
        <v>R33309042</v>
      </c>
      <c r="CS857">
        <v>4015</v>
      </c>
      <c r="CX857" t="s">
        <v>333</v>
      </c>
      <c r="CY857" t="s">
        <v>481</v>
      </c>
      <c r="CZ857">
        <v>15</v>
      </c>
      <c r="DB857">
        <v>35.467155306824402</v>
      </c>
      <c r="DC857">
        <v>-113.756058924995</v>
      </c>
      <c r="DK857" t="s">
        <v>851</v>
      </c>
      <c r="DL857" t="s">
        <v>851</v>
      </c>
      <c r="DO857" t="str">
        <f>""</f>
        <v/>
      </c>
      <c r="DQ857">
        <v>0</v>
      </c>
      <c r="DR857">
        <v>0</v>
      </c>
      <c r="DS857">
        <v>0</v>
      </c>
      <c r="DT857">
        <v>0</v>
      </c>
      <c r="DW857">
        <v>0</v>
      </c>
      <c r="DX857">
        <v>0</v>
      </c>
      <c r="DZ857">
        <v>0</v>
      </c>
      <c r="EA857">
        <v>0</v>
      </c>
      <c r="EB857">
        <v>0</v>
      </c>
      <c r="EC857">
        <v>0</v>
      </c>
      <c r="ED857">
        <v>0</v>
      </c>
      <c r="EE857">
        <v>0</v>
      </c>
      <c r="EF857">
        <v>0</v>
      </c>
      <c r="EG857">
        <v>0</v>
      </c>
      <c r="EH857">
        <v>0</v>
      </c>
      <c r="EI857">
        <v>0</v>
      </c>
      <c r="EL857">
        <v>0</v>
      </c>
      <c r="EN857">
        <v>0</v>
      </c>
      <c r="EP857">
        <v>0</v>
      </c>
      <c r="ER857">
        <v>0</v>
      </c>
      <c r="ET857">
        <v>0</v>
      </c>
      <c r="EY857">
        <v>0</v>
      </c>
      <c r="FA857">
        <v>0</v>
      </c>
      <c r="FL857">
        <v>0</v>
      </c>
      <c r="FQ857" t="s">
        <v>261</v>
      </c>
      <c r="FR857" t="s">
        <v>354</v>
      </c>
      <c r="FS857" t="s">
        <v>355</v>
      </c>
      <c r="FU857">
        <v>435600</v>
      </c>
      <c r="FV857">
        <v>10</v>
      </c>
      <c r="FW857">
        <v>0</v>
      </c>
      <c r="FX857">
        <v>0</v>
      </c>
      <c r="FY857">
        <v>0</v>
      </c>
      <c r="FZ857">
        <v>0</v>
      </c>
      <c r="GI857" t="s">
        <v>264</v>
      </c>
      <c r="GJ857" t="s">
        <v>483</v>
      </c>
      <c r="GK857" t="s">
        <v>484</v>
      </c>
      <c r="GL857" s="1">
        <v>40135</v>
      </c>
      <c r="GM857" t="s">
        <v>267</v>
      </c>
      <c r="GN857" t="str">
        <f t="shared" si="265"/>
        <v>FALSE</v>
      </c>
      <c r="GO857">
        <v>2022</v>
      </c>
      <c r="GP857">
        <v>2020</v>
      </c>
      <c r="GQ857">
        <v>300</v>
      </c>
      <c r="GR857" t="s">
        <v>246</v>
      </c>
      <c r="GS857" t="s">
        <v>246</v>
      </c>
      <c r="GT857" t="s">
        <v>246</v>
      </c>
      <c r="GU857" t="s">
        <v>246</v>
      </c>
      <c r="GV857" t="s">
        <v>246</v>
      </c>
      <c r="GW857" t="s">
        <v>246</v>
      </c>
      <c r="GX857" t="s">
        <v>246</v>
      </c>
      <c r="GY857" t="s">
        <v>246</v>
      </c>
      <c r="GZ857" t="s">
        <v>246</v>
      </c>
      <c r="HA857" t="s">
        <v>246</v>
      </c>
      <c r="HB857" t="s">
        <v>246</v>
      </c>
      <c r="HC857" t="s">
        <v>246</v>
      </c>
      <c r="HD857" t="s">
        <v>246</v>
      </c>
      <c r="HE857" s="2">
        <v>980</v>
      </c>
      <c r="HF857" s="2">
        <v>0</v>
      </c>
      <c r="HG857" s="2">
        <v>0</v>
      </c>
      <c r="HH857">
        <v>0</v>
      </c>
      <c r="HI857" s="2">
        <v>6535</v>
      </c>
      <c r="HJ857" s="2">
        <v>6535</v>
      </c>
      <c r="HK857" s="2">
        <v>0</v>
      </c>
      <c r="HL857">
        <v>0</v>
      </c>
      <c r="HM857" s="2">
        <v>0</v>
      </c>
      <c r="HN857" s="2">
        <v>0</v>
      </c>
      <c r="HO857" s="2">
        <v>0</v>
      </c>
      <c r="HP857">
        <v>0</v>
      </c>
      <c r="HQ857" s="2">
        <v>71.8</v>
      </c>
      <c r="HS857" s="2">
        <v>6535</v>
      </c>
      <c r="HV857" t="s">
        <v>268</v>
      </c>
      <c r="HY857" t="s">
        <v>269</v>
      </c>
      <c r="IB857" s="1">
        <v>38112</v>
      </c>
      <c r="IC857" s="1">
        <v>38148</v>
      </c>
      <c r="ID857" s="2">
        <v>4000</v>
      </c>
      <c r="IE857" t="s">
        <v>362</v>
      </c>
      <c r="IF857" t="str">
        <f>"                    "</f>
        <v xml:space="preserve">                    </v>
      </c>
      <c r="IG857" t="str">
        <f>"5058.988"</f>
        <v>5058.988</v>
      </c>
      <c r="IH857" t="str">
        <f>""</f>
        <v/>
      </c>
      <c r="IT857" t="str">
        <f>""</f>
        <v/>
      </c>
      <c r="IY857" t="str">
        <f>""</f>
        <v/>
      </c>
      <c r="JB857" t="s">
        <v>271</v>
      </c>
      <c r="JD857" t="str">
        <f>""</f>
        <v/>
      </c>
      <c r="JE857" t="str">
        <f>""</f>
        <v/>
      </c>
      <c r="JO857" t="str">
        <f>""</f>
        <v/>
      </c>
      <c r="JP857" t="str">
        <f>""</f>
        <v/>
      </c>
      <c r="JQ857" t="str">
        <f>HYPERLINK("https://web.datatree.com/?/property?propertyId=4185591")</f>
        <v>https://web.datatree.com/?/property?propertyId=4185591</v>
      </c>
    </row>
    <row r="858" spans="1:277" x14ac:dyDescent="0.25">
      <c r="A858">
        <v>856</v>
      </c>
      <c r="B858" s="15" t="s">
        <v>18833</v>
      </c>
      <c r="C858" s="15" t="s">
        <v>18832</v>
      </c>
      <c r="D858" s="15" t="s">
        <v>18834</v>
      </c>
      <c r="E858" s="15" t="s">
        <v>18835</v>
      </c>
      <c r="F858" s="15" t="s">
        <v>18836</v>
      </c>
      <c r="G858" s="15" t="s">
        <v>243</v>
      </c>
      <c r="H858" s="15">
        <v>85555</v>
      </c>
      <c r="I858" s="15" t="s">
        <v>18837</v>
      </c>
      <c r="J858" s="23" t="s">
        <v>18838</v>
      </c>
      <c r="K858" s="15" t="s">
        <v>18839</v>
      </c>
      <c r="L858" s="16" t="s">
        <v>18840</v>
      </c>
      <c r="M858" s="17" t="str">
        <f t="shared" si="266"/>
        <v>6/31/2022</v>
      </c>
      <c r="N858" s="15">
        <v>10050</v>
      </c>
      <c r="O858" s="18">
        <f t="shared" si="269"/>
        <v>0</v>
      </c>
      <c r="P858" s="19" t="str">
        <f t="shared" si="270"/>
        <v>$0.00</v>
      </c>
      <c r="Q858" s="16">
        <v>44834</v>
      </c>
      <c r="R858" s="19" t="str">
        <f t="shared" si="267"/>
        <v>09/30/22</v>
      </c>
      <c r="S858" t="str">
        <f t="shared" si="271"/>
        <v>MOHAVE</v>
      </c>
      <c r="T858" s="6" t="str">
        <f t="shared" si="272"/>
        <v>201-31-057</v>
      </c>
      <c r="U858" t="str">
        <f t="shared" si="273"/>
        <v xml:space="preserve">4135 NELSON AVE </v>
      </c>
      <c r="V858" t="str">
        <f t="shared" si="274"/>
        <v>SARASOTA</v>
      </c>
      <c r="W858" t="str">
        <f t="shared" si="275"/>
        <v>FL</v>
      </c>
      <c r="X858" t="str">
        <f t="shared" si="276"/>
        <v>34231-8661</v>
      </c>
      <c r="Y858" t="str">
        <f t="shared" si="277"/>
        <v>DONALD</v>
      </c>
      <c r="Z858" t="str">
        <f t="shared" si="278"/>
        <v>SLEPOKURA</v>
      </c>
      <c r="AA858" t="str">
        <f t="shared" si="279"/>
        <v>SW4 SE4 SW4 CONT 10 AC M/L</v>
      </c>
      <c r="AB858">
        <f t="shared" si="280"/>
        <v>10</v>
      </c>
      <c r="AC858" t="str">
        <f t="shared" si="281"/>
        <v>MOHAVE</v>
      </c>
      <c r="AI858">
        <f t="shared" si="268"/>
        <v>10</v>
      </c>
      <c r="AO858" t="s">
        <v>8089</v>
      </c>
      <c r="AP858" t="s">
        <v>8090</v>
      </c>
      <c r="AQ858" t="s">
        <v>2528</v>
      </c>
      <c r="AR858" t="s">
        <v>8091</v>
      </c>
      <c r="AS858" t="s">
        <v>240</v>
      </c>
      <c r="AT858">
        <v>1</v>
      </c>
      <c r="BC858" t="s">
        <v>8092</v>
      </c>
      <c r="BD858" t="s">
        <v>8089</v>
      </c>
      <c r="BF858" t="s">
        <v>300</v>
      </c>
      <c r="BG858" t="s">
        <v>541</v>
      </c>
      <c r="BH858" t="s">
        <v>242</v>
      </c>
      <c r="BS858" t="s">
        <v>243</v>
      </c>
      <c r="BV858" t="s">
        <v>244</v>
      </c>
      <c r="BY858" t="s">
        <v>245</v>
      </c>
      <c r="CA858">
        <v>4135</v>
      </c>
      <c r="CD858" t="s">
        <v>8093</v>
      </c>
      <c r="CE858" t="s">
        <v>248</v>
      </c>
      <c r="CG858" t="s">
        <v>6635</v>
      </c>
      <c r="CH858" t="s">
        <v>8094</v>
      </c>
      <c r="CI858" t="s">
        <v>1127</v>
      </c>
      <c r="CJ858" t="str">
        <f>"34231-8661"</f>
        <v>34231-8661</v>
      </c>
      <c r="CK858" t="s">
        <v>378</v>
      </c>
      <c r="CL858" t="s">
        <v>8095</v>
      </c>
      <c r="CM858" t="s">
        <v>8096</v>
      </c>
      <c r="CN858" t="s">
        <v>254</v>
      </c>
      <c r="CO858" t="s">
        <v>8097</v>
      </c>
      <c r="CP858" t="str">
        <f>"201-31-057"</f>
        <v>201-31-057</v>
      </c>
      <c r="CQ858" t="str">
        <f>"20131057"</f>
        <v>20131057</v>
      </c>
      <c r="CR858" t="str">
        <f>"R20131057"</f>
        <v>R20131057</v>
      </c>
      <c r="CS858">
        <v>4015</v>
      </c>
      <c r="CW858" t="s">
        <v>256</v>
      </c>
      <c r="CX858" t="s">
        <v>707</v>
      </c>
      <c r="CY858" t="s">
        <v>258</v>
      </c>
      <c r="CZ858">
        <v>19</v>
      </c>
      <c r="DB858">
        <v>34.8346369568415</v>
      </c>
      <c r="DC858">
        <v>-113.593956554794</v>
      </c>
      <c r="DK858" t="s">
        <v>2809</v>
      </c>
      <c r="DL858" t="s">
        <v>2809</v>
      </c>
      <c r="DO858" t="str">
        <f>""</f>
        <v/>
      </c>
      <c r="DQ858">
        <v>0</v>
      </c>
      <c r="DR858">
        <v>0</v>
      </c>
      <c r="DS858">
        <v>0</v>
      </c>
      <c r="DT858">
        <v>0</v>
      </c>
      <c r="DW858">
        <v>0</v>
      </c>
      <c r="DX858">
        <v>0</v>
      </c>
      <c r="DZ858">
        <v>0</v>
      </c>
      <c r="EA858">
        <v>0</v>
      </c>
      <c r="EB858">
        <v>0</v>
      </c>
      <c r="EC858">
        <v>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L858">
        <v>0</v>
      </c>
      <c r="EN858">
        <v>0</v>
      </c>
      <c r="EP858">
        <v>0</v>
      </c>
      <c r="ER858">
        <v>0</v>
      </c>
      <c r="ET858">
        <v>0</v>
      </c>
      <c r="EY858">
        <v>0</v>
      </c>
      <c r="FA858">
        <v>0</v>
      </c>
      <c r="FL858">
        <v>0</v>
      </c>
      <c r="FQ858" t="s">
        <v>336</v>
      </c>
      <c r="FR858" t="s">
        <v>405</v>
      </c>
      <c r="FS858" t="s">
        <v>406</v>
      </c>
      <c r="FU858">
        <v>435600</v>
      </c>
      <c r="FV858">
        <v>10</v>
      </c>
      <c r="FW858">
        <v>0</v>
      </c>
      <c r="FX858">
        <v>0</v>
      </c>
      <c r="FY858">
        <v>0</v>
      </c>
      <c r="FZ858">
        <v>0</v>
      </c>
      <c r="GI858" t="s">
        <v>264</v>
      </c>
      <c r="GJ858" t="s">
        <v>709</v>
      </c>
      <c r="GK858" t="s">
        <v>710</v>
      </c>
      <c r="GL858" s="1">
        <v>40135</v>
      </c>
      <c r="GM858" t="s">
        <v>267</v>
      </c>
      <c r="GN858" t="str">
        <f t="shared" si="265"/>
        <v>FALSE</v>
      </c>
      <c r="GO858">
        <v>2022</v>
      </c>
      <c r="GP858">
        <v>2020</v>
      </c>
      <c r="GQ858">
        <v>600</v>
      </c>
      <c r="GR858" t="s">
        <v>246</v>
      </c>
      <c r="GS858" t="s">
        <v>246</v>
      </c>
      <c r="GT858" t="s">
        <v>246</v>
      </c>
      <c r="GU858" t="s">
        <v>246</v>
      </c>
      <c r="GV858" t="s">
        <v>246</v>
      </c>
      <c r="GW858" t="s">
        <v>246</v>
      </c>
      <c r="GX858" t="s">
        <v>246</v>
      </c>
      <c r="GY858" t="s">
        <v>246</v>
      </c>
      <c r="GZ858" t="s">
        <v>246</v>
      </c>
      <c r="HA858" t="s">
        <v>246</v>
      </c>
      <c r="HB858" t="s">
        <v>246</v>
      </c>
      <c r="HC858" t="s">
        <v>246</v>
      </c>
      <c r="HD858" t="s">
        <v>246</v>
      </c>
      <c r="HE858" s="2">
        <v>296</v>
      </c>
      <c r="HF858" s="2">
        <v>0</v>
      </c>
      <c r="HG858" s="2">
        <v>0</v>
      </c>
      <c r="HH858">
        <v>0</v>
      </c>
      <c r="HI858" s="2">
        <v>1972</v>
      </c>
      <c r="HJ858" s="2">
        <v>1972</v>
      </c>
      <c r="HK858" s="2">
        <v>0</v>
      </c>
      <c r="HL858">
        <v>0</v>
      </c>
      <c r="HM858" s="2">
        <v>0</v>
      </c>
      <c r="HN858" s="2">
        <v>0</v>
      </c>
      <c r="HO858" s="2">
        <v>0</v>
      </c>
      <c r="HP858">
        <v>0</v>
      </c>
      <c r="HQ858" s="2">
        <v>18.18</v>
      </c>
      <c r="HS858" s="2">
        <v>1972</v>
      </c>
      <c r="HV858" t="s">
        <v>289</v>
      </c>
      <c r="HY858" t="s">
        <v>290</v>
      </c>
      <c r="HZ858" t="s">
        <v>290</v>
      </c>
      <c r="IB858" s="1">
        <v>39297</v>
      </c>
      <c r="IC858" s="1">
        <v>39420</v>
      </c>
      <c r="ID858" s="2">
        <v>0</v>
      </c>
      <c r="IE858" t="s">
        <v>319</v>
      </c>
      <c r="IF858" t="str">
        <f>"                    "</f>
        <v xml:space="preserve">                    </v>
      </c>
      <c r="IG858" t="str">
        <f>"7040.98"</f>
        <v>7040.98</v>
      </c>
      <c r="IH858" t="str">
        <f>""</f>
        <v/>
      </c>
      <c r="IT858" t="str">
        <f>""</f>
        <v/>
      </c>
      <c r="IY858" t="str">
        <f>""</f>
        <v/>
      </c>
      <c r="JB858" t="s">
        <v>271</v>
      </c>
      <c r="JD858" t="str">
        <f>""</f>
        <v/>
      </c>
      <c r="JE858" t="str">
        <f>""</f>
        <v/>
      </c>
      <c r="JO858" t="str">
        <f>""</f>
        <v/>
      </c>
      <c r="JP858" t="str">
        <f>""</f>
        <v/>
      </c>
      <c r="JQ858" t="str">
        <f>HYPERLINK("https://web.datatree.com/?/property?propertyId=4214351")</f>
        <v>https://web.datatree.com/?/property?propertyId=4214351</v>
      </c>
    </row>
    <row r="859" spans="1:277" x14ac:dyDescent="0.25">
      <c r="A859">
        <v>857</v>
      </c>
      <c r="B859" s="15" t="s">
        <v>18833</v>
      </c>
      <c r="C859" s="15" t="s">
        <v>18832</v>
      </c>
      <c r="D859" s="15" t="s">
        <v>18834</v>
      </c>
      <c r="E859" s="15" t="s">
        <v>18835</v>
      </c>
      <c r="F859" s="15" t="s">
        <v>18836</v>
      </c>
      <c r="G859" s="15" t="s">
        <v>243</v>
      </c>
      <c r="H859" s="15">
        <v>85555</v>
      </c>
      <c r="I859" s="15" t="s">
        <v>18837</v>
      </c>
      <c r="J859" s="23" t="s">
        <v>18838</v>
      </c>
      <c r="K859" s="15" t="s">
        <v>18839</v>
      </c>
      <c r="L859" s="16" t="s">
        <v>18840</v>
      </c>
      <c r="M859" s="17" t="str">
        <f t="shared" si="266"/>
        <v>6/31/2022</v>
      </c>
      <c r="N859" s="15">
        <v>10051</v>
      </c>
      <c r="O859" s="18">
        <f t="shared" si="269"/>
        <v>0</v>
      </c>
      <c r="P859" s="19" t="str">
        <f t="shared" si="270"/>
        <v>$0.00</v>
      </c>
      <c r="Q859" s="16">
        <v>44834</v>
      </c>
      <c r="R859" s="19" t="str">
        <f t="shared" si="267"/>
        <v>09/30/22</v>
      </c>
      <c r="S859" t="str">
        <f t="shared" si="271"/>
        <v>MOHAVE</v>
      </c>
      <c r="T859" s="6" t="str">
        <f t="shared" si="272"/>
        <v>353-08-024</v>
      </c>
      <c r="U859" t="str">
        <f t="shared" si="273"/>
        <v xml:space="preserve">PO BOX 730 </v>
      </c>
      <c r="V859" t="str">
        <f t="shared" si="274"/>
        <v>LEWISVILLE</v>
      </c>
      <c r="W859" t="str">
        <f t="shared" si="275"/>
        <v>AR</v>
      </c>
      <c r="X859" t="str">
        <f t="shared" si="276"/>
        <v>71845</v>
      </c>
      <c r="Y859" t="str">
        <f t="shared" si="277"/>
        <v>LOUIS</v>
      </c>
      <c r="Z859" t="str">
        <f t="shared" si="278"/>
        <v>HARPER</v>
      </c>
      <c r="AA859" t="str">
        <f t="shared" si="279"/>
        <v>NW4SE4SE4 SEC 15 T21 R12 10AC</v>
      </c>
      <c r="AB859">
        <f t="shared" si="280"/>
        <v>10</v>
      </c>
      <c r="AC859" t="str">
        <f t="shared" si="281"/>
        <v>MOHAVE</v>
      </c>
      <c r="AI859">
        <f t="shared" si="268"/>
        <v>10</v>
      </c>
      <c r="AO859" t="s">
        <v>8098</v>
      </c>
      <c r="AP859" t="s">
        <v>8099</v>
      </c>
      <c r="AQ859" t="s">
        <v>8100</v>
      </c>
      <c r="AR859" t="s">
        <v>5374</v>
      </c>
      <c r="AS859" t="s">
        <v>240</v>
      </c>
      <c r="AT859">
        <v>2</v>
      </c>
      <c r="BC859" t="s">
        <v>8101</v>
      </c>
      <c r="BD859" t="s">
        <v>8098</v>
      </c>
      <c r="BH859" t="s">
        <v>242</v>
      </c>
      <c r="BS859" t="s">
        <v>243</v>
      </c>
      <c r="BV859" t="s">
        <v>244</v>
      </c>
      <c r="BY859" t="s">
        <v>245</v>
      </c>
      <c r="CD859" t="s">
        <v>8102</v>
      </c>
      <c r="CG859" t="s">
        <v>8103</v>
      </c>
      <c r="CH859" t="s">
        <v>8103</v>
      </c>
      <c r="CI859" t="s">
        <v>7627</v>
      </c>
      <c r="CJ859" t="str">
        <f>"71845"</f>
        <v>71845</v>
      </c>
      <c r="CK859" t="s">
        <v>1952</v>
      </c>
      <c r="CL859" t="s">
        <v>8104</v>
      </c>
      <c r="CM859" t="s">
        <v>8105</v>
      </c>
      <c r="CN859" t="s">
        <v>254</v>
      </c>
      <c r="CO859" t="s">
        <v>8106</v>
      </c>
      <c r="CP859" t="str">
        <f>"353-08-024"</f>
        <v>353-08-024</v>
      </c>
      <c r="CQ859" t="str">
        <f>"35308024"</f>
        <v>35308024</v>
      </c>
      <c r="CR859" t="str">
        <f>"R35308024"</f>
        <v>R35308024</v>
      </c>
      <c r="CS859">
        <v>4015</v>
      </c>
      <c r="CW859" t="s">
        <v>256</v>
      </c>
      <c r="CX859">
        <v>21</v>
      </c>
      <c r="CY859">
        <v>12</v>
      </c>
      <c r="CZ859">
        <v>15</v>
      </c>
      <c r="DB859">
        <v>35.198540618169403</v>
      </c>
      <c r="DC859">
        <v>-113.529663135169</v>
      </c>
      <c r="DK859">
        <v>152112</v>
      </c>
      <c r="DL859">
        <v>152112</v>
      </c>
      <c r="DO859" t="str">
        <f>""</f>
        <v/>
      </c>
      <c r="DQ859">
        <v>0</v>
      </c>
      <c r="DR859">
        <v>0</v>
      </c>
      <c r="DS859">
        <v>0</v>
      </c>
      <c r="DT859">
        <v>0</v>
      </c>
      <c r="DW859">
        <v>0</v>
      </c>
      <c r="DX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L859">
        <v>0</v>
      </c>
      <c r="EN859">
        <v>0</v>
      </c>
      <c r="EP859">
        <v>0</v>
      </c>
      <c r="ER859">
        <v>0</v>
      </c>
      <c r="ET859">
        <v>0</v>
      </c>
      <c r="EY859">
        <v>0</v>
      </c>
      <c r="FA859">
        <v>0</v>
      </c>
      <c r="FL859">
        <v>0</v>
      </c>
      <c r="FQ859" t="s">
        <v>261</v>
      </c>
      <c r="FR859" t="s">
        <v>354</v>
      </c>
      <c r="FS859" t="s">
        <v>355</v>
      </c>
      <c r="FU859">
        <v>435600</v>
      </c>
      <c r="FV859">
        <v>10</v>
      </c>
      <c r="FW859">
        <v>0</v>
      </c>
      <c r="FX859">
        <v>0</v>
      </c>
      <c r="FY859">
        <v>0</v>
      </c>
      <c r="FZ859">
        <v>0</v>
      </c>
      <c r="GI859" t="s">
        <v>264</v>
      </c>
      <c r="GJ859" t="s">
        <v>265</v>
      </c>
      <c r="GK859" t="s">
        <v>266</v>
      </c>
      <c r="GL859" s="1">
        <v>40135</v>
      </c>
      <c r="GM859" t="s">
        <v>267</v>
      </c>
      <c r="GN859" t="str">
        <f t="shared" si="265"/>
        <v>FALSE</v>
      </c>
      <c r="GO859">
        <v>2022</v>
      </c>
      <c r="GP859">
        <v>2020</v>
      </c>
      <c r="GQ859">
        <v>300</v>
      </c>
      <c r="GR859" t="s">
        <v>246</v>
      </c>
      <c r="GS859" t="s">
        <v>246</v>
      </c>
      <c r="GT859" t="s">
        <v>246</v>
      </c>
      <c r="GU859" t="s">
        <v>246</v>
      </c>
      <c r="GV859" t="s">
        <v>246</v>
      </c>
      <c r="GW859" t="s">
        <v>246</v>
      </c>
      <c r="GX859" t="s">
        <v>246</v>
      </c>
      <c r="GY859" t="s">
        <v>246</v>
      </c>
      <c r="GZ859" t="s">
        <v>246</v>
      </c>
      <c r="HA859" t="s">
        <v>246</v>
      </c>
      <c r="HB859" t="s">
        <v>246</v>
      </c>
      <c r="HC859" t="s">
        <v>246</v>
      </c>
      <c r="HD859" t="s">
        <v>246</v>
      </c>
      <c r="HE859" s="2">
        <v>595</v>
      </c>
      <c r="HF859" s="2">
        <v>0</v>
      </c>
      <c r="HG859" s="2">
        <v>0</v>
      </c>
      <c r="HH859">
        <v>0</v>
      </c>
      <c r="HI859" s="2">
        <v>3964</v>
      </c>
      <c r="HJ859" s="2">
        <v>3964</v>
      </c>
      <c r="HK859" s="2">
        <v>0</v>
      </c>
      <c r="HL859">
        <v>0</v>
      </c>
      <c r="HM859" s="2">
        <v>0</v>
      </c>
      <c r="HN859" s="2">
        <v>0</v>
      </c>
      <c r="HO859" s="2">
        <v>0</v>
      </c>
      <c r="HP859">
        <v>0</v>
      </c>
      <c r="HQ859" s="2">
        <v>85.44</v>
      </c>
      <c r="HS859" s="2">
        <v>3964</v>
      </c>
      <c r="HT859">
        <v>13</v>
      </c>
      <c r="HV859" t="s">
        <v>268</v>
      </c>
      <c r="HY859" t="s">
        <v>269</v>
      </c>
      <c r="IF859" t="str">
        <f>""</f>
        <v/>
      </c>
      <c r="IG859" t="str">
        <f>""</f>
        <v/>
      </c>
      <c r="IH859" t="str">
        <f>""</f>
        <v/>
      </c>
      <c r="IT859" t="str">
        <f>""</f>
        <v/>
      </c>
      <c r="IY859" t="str">
        <f>""</f>
        <v/>
      </c>
      <c r="JB859" t="s">
        <v>271</v>
      </c>
      <c r="JD859" t="str">
        <f>""</f>
        <v/>
      </c>
      <c r="JE859" t="str">
        <f>""</f>
        <v/>
      </c>
      <c r="JO859" t="str">
        <f>""</f>
        <v/>
      </c>
      <c r="JP859" t="str">
        <f>""</f>
        <v/>
      </c>
      <c r="JQ859" t="str">
        <f>HYPERLINK("https://web.datatree.com/?/property?propertyId=4214546")</f>
        <v>https://web.datatree.com/?/property?propertyId=4214546</v>
      </c>
    </row>
    <row r="860" spans="1:277" x14ac:dyDescent="0.25">
      <c r="A860">
        <v>858</v>
      </c>
      <c r="B860" s="15" t="s">
        <v>18833</v>
      </c>
      <c r="C860" s="15" t="s">
        <v>18832</v>
      </c>
      <c r="D860" s="15" t="s">
        <v>18834</v>
      </c>
      <c r="E860" s="15" t="s">
        <v>18835</v>
      </c>
      <c r="F860" s="15" t="s">
        <v>18836</v>
      </c>
      <c r="G860" s="15" t="s">
        <v>243</v>
      </c>
      <c r="H860" s="15">
        <v>85555</v>
      </c>
      <c r="I860" s="15" t="s">
        <v>18837</v>
      </c>
      <c r="J860" s="23" t="s">
        <v>18838</v>
      </c>
      <c r="K860" s="15" t="s">
        <v>18839</v>
      </c>
      <c r="L860" s="16" t="s">
        <v>18840</v>
      </c>
      <c r="M860" s="17" t="str">
        <f t="shared" si="266"/>
        <v>6/31/2022</v>
      </c>
      <c r="N860" s="15">
        <v>10052</v>
      </c>
      <c r="O860" s="18">
        <f t="shared" si="269"/>
        <v>0</v>
      </c>
      <c r="P860" s="19" t="str">
        <f t="shared" si="270"/>
        <v>$0.00</v>
      </c>
      <c r="Q860" s="16">
        <v>44834</v>
      </c>
      <c r="R860" s="19" t="str">
        <f t="shared" si="267"/>
        <v>09/30/22</v>
      </c>
      <c r="S860" t="str">
        <f t="shared" si="271"/>
        <v>MOHAVE</v>
      </c>
      <c r="T860" s="6" t="str">
        <f t="shared" si="272"/>
        <v>201-32-003</v>
      </c>
      <c r="U860" t="str">
        <f t="shared" si="273"/>
        <v xml:space="preserve">2831 W 99TH ST </v>
      </c>
      <c r="V860" t="str">
        <f t="shared" si="274"/>
        <v>EVERGREEN PARK</v>
      </c>
      <c r="W860" t="str">
        <f t="shared" si="275"/>
        <v>IL</v>
      </c>
      <c r="X860" t="str">
        <f t="shared" si="276"/>
        <v>60805-2658</v>
      </c>
      <c r="Y860" t="str">
        <f t="shared" si="277"/>
        <v>THOMAS</v>
      </c>
      <c r="Z860" t="str">
        <f t="shared" si="278"/>
        <v>OREILLY</v>
      </c>
      <c r="AA860" t="str">
        <f t="shared" si="279"/>
        <v>NE4 NW4 NE4 CONT 10 AC M/L</v>
      </c>
      <c r="AB860">
        <f t="shared" si="280"/>
        <v>10</v>
      </c>
      <c r="AC860" t="str">
        <f t="shared" si="281"/>
        <v>MOHAVE</v>
      </c>
      <c r="AI860">
        <f t="shared" si="268"/>
        <v>10</v>
      </c>
      <c r="AO860" t="s">
        <v>8107</v>
      </c>
      <c r="AP860" t="s">
        <v>968</v>
      </c>
      <c r="AQ860" t="s">
        <v>968</v>
      </c>
      <c r="AR860" t="s">
        <v>8108</v>
      </c>
      <c r="AS860" t="s">
        <v>240</v>
      </c>
      <c r="AT860">
        <v>2</v>
      </c>
      <c r="AU860" t="s">
        <v>8109</v>
      </c>
      <c r="AV860" t="s">
        <v>2173</v>
      </c>
      <c r="AW860" t="s">
        <v>2173</v>
      </c>
      <c r="AX860" t="s">
        <v>8108</v>
      </c>
      <c r="AY860" t="s">
        <v>240</v>
      </c>
      <c r="AZ860">
        <v>2</v>
      </c>
      <c r="BA860" t="s">
        <v>8110</v>
      </c>
      <c r="BB860" t="s">
        <v>8111</v>
      </c>
      <c r="BC860" t="s">
        <v>8112</v>
      </c>
      <c r="BD860" t="s">
        <v>8113</v>
      </c>
      <c r="BH860" t="s">
        <v>242</v>
      </c>
      <c r="BS860" t="s">
        <v>243</v>
      </c>
      <c r="BV860" t="s">
        <v>244</v>
      </c>
      <c r="BY860" t="s">
        <v>245</v>
      </c>
      <c r="BZ860" t="s">
        <v>589</v>
      </c>
      <c r="CA860">
        <v>2831</v>
      </c>
      <c r="CD860" t="s">
        <v>8114</v>
      </c>
      <c r="CE860" t="s">
        <v>375</v>
      </c>
      <c r="CG860" t="s">
        <v>8115</v>
      </c>
      <c r="CH860" t="s">
        <v>8115</v>
      </c>
      <c r="CI860" t="s">
        <v>250</v>
      </c>
      <c r="CJ860" t="str">
        <f>"60805-2658"</f>
        <v>60805-2658</v>
      </c>
      <c r="CK860" t="s">
        <v>957</v>
      </c>
      <c r="CL860" t="s">
        <v>8116</v>
      </c>
      <c r="CM860" t="s">
        <v>8117</v>
      </c>
      <c r="CN860" t="s">
        <v>254</v>
      </c>
      <c r="CO860" t="s">
        <v>4252</v>
      </c>
      <c r="CP860" t="str">
        <f>"201-32-003"</f>
        <v>201-32-003</v>
      </c>
      <c r="CQ860" t="str">
        <f>"20132003"</f>
        <v>20132003</v>
      </c>
      <c r="CR860" t="str">
        <f>"R20132003"</f>
        <v>R20132003</v>
      </c>
      <c r="CS860">
        <v>4015</v>
      </c>
      <c r="CW860" t="s">
        <v>256</v>
      </c>
      <c r="CX860" t="s">
        <v>707</v>
      </c>
      <c r="CY860" t="s">
        <v>258</v>
      </c>
      <c r="CZ860">
        <v>27</v>
      </c>
      <c r="DB860">
        <v>34.832754833611702</v>
      </c>
      <c r="DC860">
        <v>-113.534685560079</v>
      </c>
      <c r="DK860" t="s">
        <v>708</v>
      </c>
      <c r="DL860" t="s">
        <v>708</v>
      </c>
      <c r="DO860" t="str">
        <f>""</f>
        <v/>
      </c>
      <c r="DQ860">
        <v>0</v>
      </c>
      <c r="DR860">
        <v>0</v>
      </c>
      <c r="DS860">
        <v>0</v>
      </c>
      <c r="DT860">
        <v>0</v>
      </c>
      <c r="DW860">
        <v>0</v>
      </c>
      <c r="DX860">
        <v>0</v>
      </c>
      <c r="DZ860">
        <v>0</v>
      </c>
      <c r="EA860">
        <v>0</v>
      </c>
      <c r="EB860">
        <v>0</v>
      </c>
      <c r="EC860">
        <v>0</v>
      </c>
      <c r="ED860">
        <v>0</v>
      </c>
      <c r="EE860">
        <v>0</v>
      </c>
      <c r="EF860">
        <v>0</v>
      </c>
      <c r="EG860">
        <v>0</v>
      </c>
      <c r="EH860">
        <v>0</v>
      </c>
      <c r="EI860">
        <v>0</v>
      </c>
      <c r="EL860">
        <v>0</v>
      </c>
      <c r="EN860">
        <v>0</v>
      </c>
      <c r="EP860">
        <v>0</v>
      </c>
      <c r="ER860">
        <v>0</v>
      </c>
      <c r="ET860">
        <v>0</v>
      </c>
      <c r="EY860">
        <v>0</v>
      </c>
      <c r="FA860">
        <v>0</v>
      </c>
      <c r="FL860">
        <v>0</v>
      </c>
      <c r="FQ860" t="s">
        <v>336</v>
      </c>
      <c r="FR860" t="s">
        <v>405</v>
      </c>
      <c r="FS860" t="s">
        <v>406</v>
      </c>
      <c r="FU860">
        <v>435600</v>
      </c>
      <c r="FV860">
        <v>10</v>
      </c>
      <c r="FW860">
        <v>0</v>
      </c>
      <c r="FX860">
        <v>0</v>
      </c>
      <c r="FY860">
        <v>0</v>
      </c>
      <c r="FZ860">
        <v>0</v>
      </c>
      <c r="GI860" t="s">
        <v>264</v>
      </c>
      <c r="GJ860" t="s">
        <v>709</v>
      </c>
      <c r="GK860" t="s">
        <v>710</v>
      </c>
      <c r="GL860" s="1">
        <v>40135</v>
      </c>
      <c r="GM860" t="s">
        <v>267</v>
      </c>
      <c r="GN860" t="str">
        <f t="shared" si="265"/>
        <v>FALSE</v>
      </c>
      <c r="GO860">
        <v>2022</v>
      </c>
      <c r="GP860">
        <v>2020</v>
      </c>
      <c r="GQ860">
        <v>600</v>
      </c>
      <c r="GR860" t="s">
        <v>246</v>
      </c>
      <c r="GS860" t="s">
        <v>246</v>
      </c>
      <c r="GT860" t="s">
        <v>246</v>
      </c>
      <c r="GU860" t="s">
        <v>246</v>
      </c>
      <c r="GV860" t="s">
        <v>246</v>
      </c>
      <c r="GW860" t="s">
        <v>246</v>
      </c>
      <c r="GX860" t="s">
        <v>246</v>
      </c>
      <c r="GY860" t="s">
        <v>246</v>
      </c>
      <c r="GZ860" t="s">
        <v>246</v>
      </c>
      <c r="HA860" t="s">
        <v>246</v>
      </c>
      <c r="HB860" t="s">
        <v>246</v>
      </c>
      <c r="HC860" t="s">
        <v>246</v>
      </c>
      <c r="HD860" t="s">
        <v>246</v>
      </c>
      <c r="HE860" s="2">
        <v>296</v>
      </c>
      <c r="HF860" s="2">
        <v>0</v>
      </c>
      <c r="HG860" s="2">
        <v>0</v>
      </c>
      <c r="HH860">
        <v>0</v>
      </c>
      <c r="HI860" s="2">
        <v>1972</v>
      </c>
      <c r="HJ860" s="2">
        <v>1972</v>
      </c>
      <c r="HK860" s="2">
        <v>0</v>
      </c>
      <c r="HL860">
        <v>0</v>
      </c>
      <c r="HM860" s="2">
        <v>0</v>
      </c>
      <c r="HN860" s="2">
        <v>0</v>
      </c>
      <c r="HO860" s="2">
        <v>0</v>
      </c>
      <c r="HP860">
        <v>0</v>
      </c>
      <c r="HQ860" s="2">
        <v>18.18</v>
      </c>
      <c r="HS860" s="2">
        <v>1972</v>
      </c>
      <c r="HV860" t="s">
        <v>289</v>
      </c>
      <c r="HY860" t="s">
        <v>290</v>
      </c>
      <c r="HZ860" t="s">
        <v>290</v>
      </c>
      <c r="IF860" t="str">
        <f>""</f>
        <v/>
      </c>
      <c r="IG860" t="str">
        <f>""</f>
        <v/>
      </c>
      <c r="IH860" t="str">
        <f>""</f>
        <v/>
      </c>
      <c r="IT860" t="str">
        <f>""</f>
        <v/>
      </c>
      <c r="IY860" t="str">
        <f>""</f>
        <v/>
      </c>
      <c r="JB860" t="s">
        <v>271</v>
      </c>
      <c r="JD860" t="str">
        <f>""</f>
        <v/>
      </c>
      <c r="JE860" t="str">
        <f>""</f>
        <v/>
      </c>
      <c r="JO860" t="str">
        <f>""</f>
        <v/>
      </c>
      <c r="JP860" t="str">
        <f>""</f>
        <v/>
      </c>
      <c r="JQ860" t="str">
        <f>HYPERLINK("https://web.datatree.com/?/property?propertyId=4187258")</f>
        <v>https://web.datatree.com/?/property?propertyId=4187258</v>
      </c>
    </row>
    <row r="861" spans="1:277" x14ac:dyDescent="0.25">
      <c r="A861">
        <v>859</v>
      </c>
      <c r="B861" s="15" t="s">
        <v>18833</v>
      </c>
      <c r="C861" s="15" t="s">
        <v>18832</v>
      </c>
      <c r="D861" s="15" t="s">
        <v>18834</v>
      </c>
      <c r="E861" s="15" t="s">
        <v>18835</v>
      </c>
      <c r="F861" s="15" t="s">
        <v>18836</v>
      </c>
      <c r="G861" s="15" t="s">
        <v>243</v>
      </c>
      <c r="H861" s="15">
        <v>85555</v>
      </c>
      <c r="I861" s="15" t="s">
        <v>18837</v>
      </c>
      <c r="J861" s="23" t="s">
        <v>18838</v>
      </c>
      <c r="K861" s="15" t="s">
        <v>18839</v>
      </c>
      <c r="L861" s="16" t="s">
        <v>18840</v>
      </c>
      <c r="M861" s="17" t="str">
        <f t="shared" si="266"/>
        <v>6/31/2022</v>
      </c>
      <c r="N861" s="15">
        <v>10053</v>
      </c>
      <c r="O861" s="18">
        <f t="shared" si="269"/>
        <v>0</v>
      </c>
      <c r="P861" s="19" t="str">
        <f t="shared" si="270"/>
        <v>$0.00</v>
      </c>
      <c r="Q861" s="16">
        <v>44834</v>
      </c>
      <c r="R861" s="19" t="str">
        <f t="shared" si="267"/>
        <v>09/30/22</v>
      </c>
      <c r="S861" t="str">
        <f t="shared" si="271"/>
        <v>MOHAVE</v>
      </c>
      <c r="T861" s="6" t="str">
        <f t="shared" si="272"/>
        <v>319-16-119F</v>
      </c>
      <c r="U861" t="str">
        <f t="shared" si="273"/>
        <v xml:space="preserve">8139 E DESERT COVE AVE </v>
      </c>
      <c r="V861" t="str">
        <f t="shared" si="274"/>
        <v>SCOTTSDALE</v>
      </c>
      <c r="W861" t="str">
        <f t="shared" si="275"/>
        <v>AZ</v>
      </c>
      <c r="X861" t="str">
        <f t="shared" si="276"/>
        <v>85260-6525</v>
      </c>
      <c r="Y861" t="str">
        <f t="shared" si="277"/>
        <v>RADOMIR</v>
      </c>
      <c r="Z861" t="str">
        <f t="shared" si="278"/>
        <v>BOSILCIC</v>
      </c>
      <c r="AA861" t="str">
        <f t="shared" si="279"/>
        <v>LAKE MOHAVE RANCHOSUNIT 5-C BLK GLOTS 5 &amp; 6</v>
      </c>
      <c r="AB861">
        <f t="shared" si="280"/>
        <v>10</v>
      </c>
      <c r="AC861" t="str">
        <f t="shared" si="281"/>
        <v>MOHAVE</v>
      </c>
      <c r="AI861">
        <f t="shared" si="268"/>
        <v>10</v>
      </c>
      <c r="AO861" t="s">
        <v>8118</v>
      </c>
      <c r="AP861" t="s">
        <v>8119</v>
      </c>
      <c r="AQ861" t="s">
        <v>8119</v>
      </c>
      <c r="AR861" t="s">
        <v>8120</v>
      </c>
      <c r="AS861" t="s">
        <v>240</v>
      </c>
      <c r="AT861">
        <v>6</v>
      </c>
      <c r="AU861" t="s">
        <v>8121</v>
      </c>
      <c r="AV861" t="s">
        <v>8122</v>
      </c>
      <c r="AW861" t="s">
        <v>8122</v>
      </c>
      <c r="AX861" t="s">
        <v>8120</v>
      </c>
      <c r="AY861" t="s">
        <v>240</v>
      </c>
      <c r="AZ861">
        <v>6</v>
      </c>
      <c r="BC861" t="s">
        <v>8123</v>
      </c>
      <c r="BD861" t="s">
        <v>8124</v>
      </c>
      <c r="BF861" t="s">
        <v>300</v>
      </c>
      <c r="BH861" t="s">
        <v>242</v>
      </c>
      <c r="BS861" t="s">
        <v>243</v>
      </c>
      <c r="BV861" t="s">
        <v>244</v>
      </c>
      <c r="BY861" t="s">
        <v>245</v>
      </c>
      <c r="BZ861" t="s">
        <v>396</v>
      </c>
      <c r="CA861">
        <v>8139</v>
      </c>
      <c r="CD861" t="s">
        <v>8125</v>
      </c>
      <c r="CE861" t="s">
        <v>248</v>
      </c>
      <c r="CG861" t="s">
        <v>1362</v>
      </c>
      <c r="CH861" t="s">
        <v>1362</v>
      </c>
      <c r="CI861" t="s">
        <v>243</v>
      </c>
      <c r="CJ861" t="str">
        <f>"85260-6525"</f>
        <v>85260-6525</v>
      </c>
      <c r="CK861" t="s">
        <v>1464</v>
      </c>
      <c r="CL861" t="s">
        <v>8126</v>
      </c>
      <c r="CM861" t="s">
        <v>8127</v>
      </c>
      <c r="CN861" t="s">
        <v>254</v>
      </c>
      <c r="CO861" t="s">
        <v>8128</v>
      </c>
      <c r="CP861" t="str">
        <f>"319-16-119F"</f>
        <v>319-16-119F</v>
      </c>
      <c r="CQ861" t="str">
        <f>"31916119F"</f>
        <v>31916119F</v>
      </c>
      <c r="CR861" t="str">
        <f>"R31916119F"</f>
        <v>R31916119F</v>
      </c>
      <c r="CS861">
        <v>4015</v>
      </c>
      <c r="CX861" t="s">
        <v>498</v>
      </c>
      <c r="CY861" t="s">
        <v>499</v>
      </c>
      <c r="CZ861">
        <v>29</v>
      </c>
      <c r="DB861">
        <v>35.615264151974401</v>
      </c>
      <c r="DC861">
        <v>-114.34160755490601</v>
      </c>
      <c r="DD861" t="s">
        <v>8129</v>
      </c>
      <c r="DK861" t="s">
        <v>8130</v>
      </c>
      <c r="DL861" t="s">
        <v>8130</v>
      </c>
      <c r="DO861" t="str">
        <f>"5|6"</f>
        <v>5|6</v>
      </c>
      <c r="DP861" t="s">
        <v>8131</v>
      </c>
      <c r="DQ861">
        <v>0</v>
      </c>
      <c r="DR861">
        <v>0</v>
      </c>
      <c r="DS861">
        <v>0</v>
      </c>
      <c r="DT861">
        <v>0</v>
      </c>
      <c r="DW861">
        <v>0</v>
      </c>
      <c r="DX861">
        <v>0</v>
      </c>
      <c r="DZ861">
        <v>0</v>
      </c>
      <c r="EA861">
        <v>0</v>
      </c>
      <c r="EB861">
        <v>0</v>
      </c>
      <c r="EC861">
        <v>0</v>
      </c>
      <c r="ED861">
        <v>0</v>
      </c>
      <c r="EE861">
        <v>0</v>
      </c>
      <c r="EF861">
        <v>0</v>
      </c>
      <c r="EG861">
        <v>0</v>
      </c>
      <c r="EH861">
        <v>0</v>
      </c>
      <c r="EI861">
        <v>0</v>
      </c>
      <c r="EL861">
        <v>0</v>
      </c>
      <c r="EN861">
        <v>0</v>
      </c>
      <c r="EP861">
        <v>0</v>
      </c>
      <c r="ER861">
        <v>0</v>
      </c>
      <c r="ET861">
        <v>0</v>
      </c>
      <c r="EY861">
        <v>0</v>
      </c>
      <c r="FA861">
        <v>0</v>
      </c>
      <c r="FL861">
        <v>0</v>
      </c>
      <c r="FQ861" t="s">
        <v>261</v>
      </c>
      <c r="FR861" t="s">
        <v>262</v>
      </c>
      <c r="FS861" t="s">
        <v>263</v>
      </c>
      <c r="FU861">
        <v>435600</v>
      </c>
      <c r="FV861">
        <v>10</v>
      </c>
      <c r="FW861">
        <v>0</v>
      </c>
      <c r="FX861">
        <v>0</v>
      </c>
      <c r="FY861">
        <v>0</v>
      </c>
      <c r="FZ861">
        <v>0</v>
      </c>
      <c r="GI861" t="s">
        <v>264</v>
      </c>
      <c r="GJ861" t="s">
        <v>313</v>
      </c>
      <c r="GK861" t="s">
        <v>314</v>
      </c>
      <c r="GL861" s="1">
        <v>40135</v>
      </c>
      <c r="GM861" t="s">
        <v>267</v>
      </c>
      <c r="GN861" t="str">
        <f t="shared" si="265"/>
        <v>FALSE</v>
      </c>
      <c r="GO861">
        <v>2022</v>
      </c>
      <c r="GP861">
        <v>2020</v>
      </c>
      <c r="GQ861">
        <v>1110</v>
      </c>
      <c r="GR861" t="s">
        <v>246</v>
      </c>
      <c r="GS861" t="s">
        <v>246</v>
      </c>
      <c r="GT861" t="s">
        <v>246</v>
      </c>
      <c r="GU861" t="s">
        <v>246</v>
      </c>
      <c r="GV861" t="s">
        <v>246</v>
      </c>
      <c r="GW861" t="s">
        <v>246</v>
      </c>
      <c r="GX861" t="s">
        <v>246</v>
      </c>
      <c r="GY861" t="s">
        <v>246</v>
      </c>
      <c r="GZ861" t="s">
        <v>246</v>
      </c>
      <c r="HA861" t="s">
        <v>246</v>
      </c>
      <c r="HB861" t="s">
        <v>246</v>
      </c>
      <c r="HC861" t="s">
        <v>246</v>
      </c>
      <c r="HD861" t="s">
        <v>246</v>
      </c>
      <c r="HE861" s="2">
        <v>1082</v>
      </c>
      <c r="HF861" s="2">
        <v>0</v>
      </c>
      <c r="HG861" s="2">
        <v>0</v>
      </c>
      <c r="HH861">
        <v>0</v>
      </c>
      <c r="HI861" s="2">
        <v>7214</v>
      </c>
      <c r="HJ861" s="2">
        <v>7214</v>
      </c>
      <c r="HK861" s="2">
        <v>0</v>
      </c>
      <c r="HL861">
        <v>0</v>
      </c>
      <c r="HM861" s="2">
        <v>0</v>
      </c>
      <c r="HN861" s="2">
        <v>0</v>
      </c>
      <c r="HO861" s="2">
        <v>0</v>
      </c>
      <c r="HP861">
        <v>0</v>
      </c>
      <c r="HQ861" s="2">
        <v>67.760000000000005</v>
      </c>
      <c r="HS861" s="2">
        <v>7214</v>
      </c>
      <c r="HV861" t="s">
        <v>315</v>
      </c>
      <c r="HY861" t="s">
        <v>316</v>
      </c>
      <c r="HZ861" t="s">
        <v>317</v>
      </c>
      <c r="IA861" t="s">
        <v>318</v>
      </c>
      <c r="IF861" t="str">
        <f>""</f>
        <v/>
      </c>
      <c r="IG861" t="str">
        <f>""</f>
        <v/>
      </c>
      <c r="IH861" t="str">
        <f>""</f>
        <v/>
      </c>
      <c r="II861" s="1">
        <v>38027</v>
      </c>
      <c r="IJ861" s="1">
        <v>38035</v>
      </c>
      <c r="IK861" s="2">
        <v>75000</v>
      </c>
      <c r="IM861" t="s">
        <v>362</v>
      </c>
      <c r="IN861" t="s">
        <v>8132</v>
      </c>
      <c r="IP861" s="2">
        <v>65000</v>
      </c>
      <c r="IQ861" t="s">
        <v>569</v>
      </c>
      <c r="IS861" t="s">
        <v>570</v>
      </c>
      <c r="IT861" t="str">
        <f>"4878.413"</f>
        <v>4878.413</v>
      </c>
      <c r="IY861" t="str">
        <f>"                    "</f>
        <v xml:space="preserve">                    </v>
      </c>
      <c r="IZ861" t="s">
        <v>8133</v>
      </c>
      <c r="JA861" t="s">
        <v>759</v>
      </c>
      <c r="JB861" t="s">
        <v>271</v>
      </c>
      <c r="JD861" t="str">
        <f>"4878.411"</f>
        <v>4878.411</v>
      </c>
      <c r="JE861" t="str">
        <f>""</f>
        <v/>
      </c>
      <c r="JO861" t="str">
        <f>""</f>
        <v/>
      </c>
      <c r="JP861" t="str">
        <f>""</f>
        <v/>
      </c>
      <c r="JQ861" t="str">
        <f>HYPERLINK("https://web.datatree.com/?/property?propertyId=4214410")</f>
        <v>https://web.datatree.com/?/property?propertyId=4214410</v>
      </c>
    </row>
    <row r="862" spans="1:277" x14ac:dyDescent="0.25">
      <c r="A862">
        <v>860</v>
      </c>
      <c r="B862" s="15" t="s">
        <v>18833</v>
      </c>
      <c r="C862" s="15" t="s">
        <v>18832</v>
      </c>
      <c r="D862" s="15" t="s">
        <v>18834</v>
      </c>
      <c r="E862" s="15" t="s">
        <v>18835</v>
      </c>
      <c r="F862" s="15" t="s">
        <v>18836</v>
      </c>
      <c r="G862" s="15" t="s">
        <v>243</v>
      </c>
      <c r="H862" s="15">
        <v>85555</v>
      </c>
      <c r="I862" s="15" t="s">
        <v>18837</v>
      </c>
      <c r="J862" s="23" t="s">
        <v>18838</v>
      </c>
      <c r="K862" s="15" t="s">
        <v>18839</v>
      </c>
      <c r="L862" s="16" t="s">
        <v>18840</v>
      </c>
      <c r="M862" s="17" t="str">
        <f t="shared" si="266"/>
        <v>6/31/2022</v>
      </c>
      <c r="N862" s="15">
        <v>10054</v>
      </c>
      <c r="O862" s="18">
        <f t="shared" si="269"/>
        <v>0</v>
      </c>
      <c r="P862" s="19" t="str">
        <f t="shared" si="270"/>
        <v>$0.00</v>
      </c>
      <c r="Q862" s="16">
        <v>44834</v>
      </c>
      <c r="R862" s="19" t="str">
        <f t="shared" si="267"/>
        <v>09/30/22</v>
      </c>
      <c r="S862" t="str">
        <f t="shared" si="271"/>
        <v>MOHAVE</v>
      </c>
      <c r="T862" s="6" t="str">
        <f t="shared" si="272"/>
        <v>209-19-068</v>
      </c>
      <c r="U862" t="str">
        <f t="shared" si="273"/>
        <v xml:space="preserve">21001 N TATUM BLVD #1630 </v>
      </c>
      <c r="V862" t="str">
        <f t="shared" si="274"/>
        <v>PHOENIX</v>
      </c>
      <c r="W862" t="str">
        <f t="shared" si="275"/>
        <v>AZ</v>
      </c>
      <c r="X862" t="str">
        <f t="shared" si="276"/>
        <v>85050-4242</v>
      </c>
      <c r="Y862">
        <f t="shared" si="277"/>
        <v>0</v>
      </c>
      <c r="Z862" t="str">
        <f t="shared" si="278"/>
        <v>RURAL SKYLINES LLC</v>
      </c>
      <c r="AA862" t="str">
        <f t="shared" si="279"/>
        <v>N2 W2 SE4 SE4 CONT 10 AC M/L 209-19-003(209-19-067 &amp; 068)</v>
      </c>
      <c r="AB862">
        <f t="shared" si="280"/>
        <v>10</v>
      </c>
      <c r="AC862" t="str">
        <f t="shared" si="281"/>
        <v>MOHAVE</v>
      </c>
      <c r="AI862">
        <f t="shared" si="268"/>
        <v>10</v>
      </c>
      <c r="AO862" t="s">
        <v>1093</v>
      </c>
      <c r="AR862" t="s">
        <v>1093</v>
      </c>
      <c r="AS862" t="s">
        <v>273</v>
      </c>
      <c r="AT862">
        <v>3</v>
      </c>
      <c r="BC862" t="s">
        <v>1093</v>
      </c>
      <c r="BD862" t="s">
        <v>1093</v>
      </c>
      <c r="BE862" t="s">
        <v>996</v>
      </c>
      <c r="BH862" t="s">
        <v>242</v>
      </c>
      <c r="BS862" t="s">
        <v>243</v>
      </c>
      <c r="BV862" t="s">
        <v>244</v>
      </c>
      <c r="BY862" t="s">
        <v>245</v>
      </c>
      <c r="BZ862" t="s">
        <v>246</v>
      </c>
      <c r="CA862">
        <v>21001</v>
      </c>
      <c r="CD862" t="s">
        <v>1094</v>
      </c>
      <c r="CE862" t="s">
        <v>818</v>
      </c>
      <c r="CF862">
        <v>1630</v>
      </c>
      <c r="CG862" t="s">
        <v>591</v>
      </c>
      <c r="CH862" t="s">
        <v>591</v>
      </c>
      <c r="CI862" t="s">
        <v>243</v>
      </c>
      <c r="CJ862" t="str">
        <f>"85050-4242"</f>
        <v>85050-4242</v>
      </c>
      <c r="CK862" t="s">
        <v>401</v>
      </c>
      <c r="CL862" t="s">
        <v>1095</v>
      </c>
      <c r="CM862" t="s">
        <v>1096</v>
      </c>
      <c r="CN862" t="s">
        <v>254</v>
      </c>
      <c r="CO862" t="s">
        <v>8134</v>
      </c>
      <c r="CP862" t="str">
        <f>"209-19-068"</f>
        <v>209-19-068</v>
      </c>
      <c r="CQ862" t="str">
        <f>"20919068"</f>
        <v>20919068</v>
      </c>
      <c r="CR862" t="str">
        <f>"R20919068"</f>
        <v>R20919068</v>
      </c>
      <c r="CS862">
        <v>4015</v>
      </c>
      <c r="CW862" t="s">
        <v>256</v>
      </c>
      <c r="CX862" t="s">
        <v>911</v>
      </c>
      <c r="CY862" t="s">
        <v>499</v>
      </c>
      <c r="CZ862">
        <v>3</v>
      </c>
      <c r="DB862">
        <v>35.057121777149497</v>
      </c>
      <c r="DC862">
        <v>-114.28420649706</v>
      </c>
      <c r="DK862" t="s">
        <v>1240</v>
      </c>
      <c r="DL862" t="s">
        <v>1240</v>
      </c>
      <c r="DO862" t="str">
        <f>""</f>
        <v/>
      </c>
      <c r="DQ862">
        <v>0</v>
      </c>
      <c r="DR862">
        <v>0</v>
      </c>
      <c r="DS862">
        <v>0</v>
      </c>
      <c r="DT862">
        <v>0</v>
      </c>
      <c r="DW862">
        <v>0</v>
      </c>
      <c r="DX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0</v>
      </c>
      <c r="EH862">
        <v>0</v>
      </c>
      <c r="EI862">
        <v>0</v>
      </c>
      <c r="EL862">
        <v>0</v>
      </c>
      <c r="EN862">
        <v>0</v>
      </c>
      <c r="EP862">
        <v>0</v>
      </c>
      <c r="ER862">
        <v>0</v>
      </c>
      <c r="ET862">
        <v>0</v>
      </c>
      <c r="EY862">
        <v>0</v>
      </c>
      <c r="FA862">
        <v>0</v>
      </c>
      <c r="FL862">
        <v>0</v>
      </c>
      <c r="FQ862" t="s">
        <v>336</v>
      </c>
      <c r="FR862" t="s">
        <v>405</v>
      </c>
      <c r="FS862" t="s">
        <v>406</v>
      </c>
      <c r="FU862">
        <v>435600</v>
      </c>
      <c r="FV862">
        <v>10</v>
      </c>
      <c r="FW862">
        <v>0</v>
      </c>
      <c r="FX862">
        <v>0</v>
      </c>
      <c r="FY862">
        <v>0</v>
      </c>
      <c r="FZ862">
        <v>0</v>
      </c>
      <c r="GI862" t="s">
        <v>264</v>
      </c>
      <c r="GJ862" t="s">
        <v>1241</v>
      </c>
      <c r="GK862" t="s">
        <v>1242</v>
      </c>
      <c r="GL862" s="1">
        <v>40135</v>
      </c>
      <c r="GM862" t="s">
        <v>267</v>
      </c>
      <c r="GN862" t="str">
        <f t="shared" si="265"/>
        <v>FALSE</v>
      </c>
      <c r="GO862">
        <v>2022</v>
      </c>
      <c r="GP862">
        <v>2020</v>
      </c>
      <c r="GQ862">
        <v>1600</v>
      </c>
      <c r="GR862" t="s">
        <v>246</v>
      </c>
      <c r="GS862" t="s">
        <v>246</v>
      </c>
      <c r="GT862" t="s">
        <v>246</v>
      </c>
      <c r="GU862" t="s">
        <v>246</v>
      </c>
      <c r="GV862" t="s">
        <v>246</v>
      </c>
      <c r="GW862" t="s">
        <v>246</v>
      </c>
      <c r="GX862" t="s">
        <v>246</v>
      </c>
      <c r="GY862" t="s">
        <v>246</v>
      </c>
      <c r="GZ862" t="s">
        <v>246</v>
      </c>
      <c r="HA862" t="s">
        <v>246</v>
      </c>
      <c r="HB862" t="s">
        <v>246</v>
      </c>
      <c r="HC862" t="s">
        <v>246</v>
      </c>
      <c r="HD862" t="s">
        <v>246</v>
      </c>
      <c r="HE862" s="2">
        <v>1356</v>
      </c>
      <c r="HF862" s="2">
        <v>0</v>
      </c>
      <c r="HG862" s="2">
        <v>0</v>
      </c>
      <c r="HH862">
        <v>0</v>
      </c>
      <c r="HI862" s="2">
        <v>9038</v>
      </c>
      <c r="HJ862" s="2">
        <v>9038</v>
      </c>
      <c r="HK862" s="2">
        <v>0</v>
      </c>
      <c r="HL862">
        <v>0</v>
      </c>
      <c r="HM862" s="2">
        <v>0</v>
      </c>
      <c r="HN862" s="2">
        <v>0</v>
      </c>
      <c r="HO862" s="2">
        <v>0</v>
      </c>
      <c r="HP862">
        <v>0</v>
      </c>
      <c r="HQ862" s="2">
        <v>69.599999999999994</v>
      </c>
      <c r="HS862" s="2">
        <v>9038</v>
      </c>
      <c r="HV862" t="s">
        <v>1243</v>
      </c>
      <c r="HW862" t="s">
        <v>387</v>
      </c>
      <c r="HY862" t="s">
        <v>1244</v>
      </c>
      <c r="HZ862" t="s">
        <v>1245</v>
      </c>
      <c r="IA862" t="s">
        <v>1246</v>
      </c>
      <c r="IF862" t="str">
        <f>""</f>
        <v/>
      </c>
      <c r="IG862" t="str">
        <f>""</f>
        <v/>
      </c>
      <c r="IH862" t="str">
        <f>""</f>
        <v/>
      </c>
      <c r="II862" s="1">
        <v>44176</v>
      </c>
      <c r="IJ862" s="1">
        <v>44194</v>
      </c>
      <c r="IK862" s="2">
        <v>3684</v>
      </c>
      <c r="IM862" t="s">
        <v>270</v>
      </c>
      <c r="IN862" t="s">
        <v>8135</v>
      </c>
      <c r="IT862" t="str">
        <f>""</f>
        <v/>
      </c>
      <c r="IY862" t="str">
        <f>""</f>
        <v/>
      </c>
      <c r="JA862" t="s">
        <v>1060</v>
      </c>
      <c r="JB862" t="s">
        <v>271</v>
      </c>
      <c r="JD862" t="str">
        <f>"2020.76928"</f>
        <v>2020.76928</v>
      </c>
      <c r="JE862" t="str">
        <f>""</f>
        <v/>
      </c>
      <c r="JO862" t="str">
        <f>""</f>
        <v/>
      </c>
      <c r="JP862" t="str">
        <f>""</f>
        <v/>
      </c>
      <c r="JQ862" t="str">
        <f>HYPERLINK("https://web.datatree.com/?/property?propertyId=4187556")</f>
        <v>https://web.datatree.com/?/property?propertyId=4187556</v>
      </c>
    </row>
    <row r="863" spans="1:277" x14ac:dyDescent="0.25">
      <c r="A863">
        <v>861</v>
      </c>
      <c r="B863" s="15" t="s">
        <v>18833</v>
      </c>
      <c r="C863" s="15" t="s">
        <v>18832</v>
      </c>
      <c r="D863" s="15" t="s">
        <v>18834</v>
      </c>
      <c r="E863" s="15" t="s">
        <v>18835</v>
      </c>
      <c r="F863" s="15" t="s">
        <v>18836</v>
      </c>
      <c r="G863" s="15" t="s">
        <v>243</v>
      </c>
      <c r="H863" s="15">
        <v>85555</v>
      </c>
      <c r="I863" s="15" t="s">
        <v>18837</v>
      </c>
      <c r="J863" s="23" t="s">
        <v>18838</v>
      </c>
      <c r="K863" s="15" t="s">
        <v>18839</v>
      </c>
      <c r="L863" s="16" t="s">
        <v>18840</v>
      </c>
      <c r="M863" s="17" t="str">
        <f t="shared" si="266"/>
        <v>6/31/2022</v>
      </c>
      <c r="N863" s="15">
        <v>10055</v>
      </c>
      <c r="O863" s="18">
        <f t="shared" si="269"/>
        <v>0</v>
      </c>
      <c r="P863" s="19" t="str">
        <f t="shared" si="270"/>
        <v>$0.00</v>
      </c>
      <c r="Q863" s="16">
        <v>44834</v>
      </c>
      <c r="R863" s="19" t="str">
        <f t="shared" si="267"/>
        <v>09/30/22</v>
      </c>
      <c r="S863" t="str">
        <f t="shared" si="271"/>
        <v>MOHAVE</v>
      </c>
      <c r="T863" s="6" t="str">
        <f t="shared" si="272"/>
        <v>351-05-013</v>
      </c>
      <c r="U863" t="str">
        <f t="shared" si="273"/>
        <v xml:space="preserve">1220 SANCTUARY DR </v>
      </c>
      <c r="V863" t="str">
        <f t="shared" si="274"/>
        <v>MURPHY</v>
      </c>
      <c r="W863" t="str">
        <f t="shared" si="275"/>
        <v>NC</v>
      </c>
      <c r="X863" t="str">
        <f t="shared" si="276"/>
        <v>28906-1079</v>
      </c>
      <c r="Y863" t="str">
        <f t="shared" si="277"/>
        <v>LARRY</v>
      </c>
      <c r="Z863" t="str">
        <f t="shared" si="278"/>
        <v>BERBERICH</v>
      </c>
      <c r="AA863" t="str">
        <f t="shared" si="279"/>
        <v>GATEWAY ACRES TRACT 6 LOTS 36 &amp; 45</v>
      </c>
      <c r="AB863">
        <f t="shared" si="280"/>
        <v>10</v>
      </c>
      <c r="AC863" t="str">
        <f t="shared" si="281"/>
        <v>MOHAVE</v>
      </c>
      <c r="AI863">
        <f t="shared" si="268"/>
        <v>10</v>
      </c>
      <c r="AO863" t="s">
        <v>8136</v>
      </c>
      <c r="AP863" t="s">
        <v>4275</v>
      </c>
      <c r="AQ863" t="s">
        <v>4275</v>
      </c>
      <c r="AR863" t="s">
        <v>8137</v>
      </c>
      <c r="AS863" t="s">
        <v>240</v>
      </c>
      <c r="AT863">
        <v>7</v>
      </c>
      <c r="AU863" t="s">
        <v>8138</v>
      </c>
      <c r="AV863" t="s">
        <v>8139</v>
      </c>
      <c r="AW863" t="s">
        <v>8139</v>
      </c>
      <c r="AX863" t="s">
        <v>8137</v>
      </c>
      <c r="AY863" t="s">
        <v>240</v>
      </c>
      <c r="AZ863">
        <v>3</v>
      </c>
      <c r="BC863" t="s">
        <v>8140</v>
      </c>
      <c r="BD863" t="s">
        <v>8141</v>
      </c>
      <c r="BF863" t="s">
        <v>860</v>
      </c>
      <c r="BH863" t="s">
        <v>242</v>
      </c>
      <c r="BS863" t="s">
        <v>243</v>
      </c>
      <c r="BV863" t="s">
        <v>244</v>
      </c>
      <c r="BY863" t="s">
        <v>245</v>
      </c>
      <c r="CA863">
        <v>1220</v>
      </c>
      <c r="CD863" t="s">
        <v>3663</v>
      </c>
      <c r="CE863" t="s">
        <v>302</v>
      </c>
      <c r="CG863" t="s">
        <v>8142</v>
      </c>
      <c r="CI863" t="s">
        <v>2163</v>
      </c>
      <c r="CJ863" t="str">
        <f>"28906-1079"</f>
        <v>28906-1079</v>
      </c>
      <c r="CK863" t="s">
        <v>2178</v>
      </c>
      <c r="CL863" t="s">
        <v>8143</v>
      </c>
      <c r="CM863" t="s">
        <v>8144</v>
      </c>
      <c r="CN863" t="s">
        <v>254</v>
      </c>
      <c r="CO863" t="s">
        <v>6243</v>
      </c>
      <c r="CP863" t="str">
        <f>"351-05-013"</f>
        <v>351-05-013</v>
      </c>
      <c r="CQ863" t="str">
        <f>"35105013"</f>
        <v>35105013</v>
      </c>
      <c r="CR863" t="str">
        <f>"R35105013"</f>
        <v>R35105013</v>
      </c>
      <c r="CS863">
        <v>4015</v>
      </c>
      <c r="CX863" t="s">
        <v>333</v>
      </c>
      <c r="CY863" t="s">
        <v>310</v>
      </c>
      <c r="CZ863">
        <v>3</v>
      </c>
      <c r="DB863">
        <v>35.499936363629203</v>
      </c>
      <c r="DC863">
        <v>-114.402998150013</v>
      </c>
      <c r="DD863" t="s">
        <v>334</v>
      </c>
      <c r="DE863">
        <v>6</v>
      </c>
      <c r="DK863" t="s">
        <v>3737</v>
      </c>
      <c r="DL863" t="s">
        <v>3737</v>
      </c>
      <c r="DO863" t="str">
        <f>"36|45"</f>
        <v>36|45</v>
      </c>
      <c r="DQ863">
        <v>0</v>
      </c>
      <c r="DR863">
        <v>0</v>
      </c>
      <c r="DS863">
        <v>0</v>
      </c>
      <c r="DT863">
        <v>0</v>
      </c>
      <c r="DW863">
        <v>0</v>
      </c>
      <c r="DX863">
        <v>0</v>
      </c>
      <c r="DZ863">
        <v>0</v>
      </c>
      <c r="EA863">
        <v>0</v>
      </c>
      <c r="EB863">
        <v>0</v>
      </c>
      <c r="EC863">
        <v>0</v>
      </c>
      <c r="ED863">
        <v>0</v>
      </c>
      <c r="EE863">
        <v>0</v>
      </c>
      <c r="EF863">
        <v>0</v>
      </c>
      <c r="EG863">
        <v>0</v>
      </c>
      <c r="EH863">
        <v>0</v>
      </c>
      <c r="EI863">
        <v>0</v>
      </c>
      <c r="EL863">
        <v>0</v>
      </c>
      <c r="EN863">
        <v>0</v>
      </c>
      <c r="EP863">
        <v>0</v>
      </c>
      <c r="ER863">
        <v>0</v>
      </c>
      <c r="ET863">
        <v>0</v>
      </c>
      <c r="EY863">
        <v>0</v>
      </c>
      <c r="FA863">
        <v>0</v>
      </c>
      <c r="FL863">
        <v>0</v>
      </c>
      <c r="FQ863" t="s">
        <v>336</v>
      </c>
      <c r="FR863" t="s">
        <v>337</v>
      </c>
      <c r="FS863" t="s">
        <v>338</v>
      </c>
      <c r="FU863">
        <v>435600</v>
      </c>
      <c r="FV863">
        <v>10</v>
      </c>
      <c r="FW863">
        <v>0</v>
      </c>
      <c r="FX863">
        <v>0</v>
      </c>
      <c r="FY863">
        <v>0</v>
      </c>
      <c r="FZ863">
        <v>0</v>
      </c>
      <c r="GI863" t="s">
        <v>264</v>
      </c>
      <c r="GJ863" t="s">
        <v>339</v>
      </c>
      <c r="GK863" t="s">
        <v>340</v>
      </c>
      <c r="GL863" s="1">
        <v>40135</v>
      </c>
      <c r="GM863" t="s">
        <v>267</v>
      </c>
      <c r="GN863" t="str">
        <f t="shared" si="265"/>
        <v>FALSE</v>
      </c>
      <c r="GO863">
        <v>2022</v>
      </c>
      <c r="GP863">
        <v>2020</v>
      </c>
      <c r="GQ863">
        <v>400</v>
      </c>
      <c r="GR863" t="s">
        <v>246</v>
      </c>
      <c r="GS863" t="s">
        <v>246</v>
      </c>
      <c r="GT863" t="s">
        <v>246</v>
      </c>
      <c r="GU863" t="s">
        <v>246</v>
      </c>
      <c r="GV863" t="s">
        <v>246</v>
      </c>
      <c r="GW863" t="s">
        <v>246</v>
      </c>
      <c r="GX863" t="s">
        <v>246</v>
      </c>
      <c r="GY863" t="s">
        <v>246</v>
      </c>
      <c r="GZ863" t="s">
        <v>246</v>
      </c>
      <c r="HA863" t="s">
        <v>246</v>
      </c>
      <c r="HB863" t="s">
        <v>246</v>
      </c>
      <c r="HC863" t="s">
        <v>246</v>
      </c>
      <c r="HD863" t="s">
        <v>246</v>
      </c>
      <c r="HE863" s="2">
        <v>2520</v>
      </c>
      <c r="HF863" s="2">
        <v>0</v>
      </c>
      <c r="HG863" s="2">
        <v>0</v>
      </c>
      <c r="HH863">
        <v>0</v>
      </c>
      <c r="HI863" s="2">
        <v>16800</v>
      </c>
      <c r="HJ863" s="2">
        <v>16800</v>
      </c>
      <c r="HK863" s="2">
        <v>0</v>
      </c>
      <c r="HL863">
        <v>0</v>
      </c>
      <c r="HM863" s="2">
        <v>0</v>
      </c>
      <c r="HN863" s="2">
        <v>0</v>
      </c>
      <c r="HO863" s="2">
        <v>0</v>
      </c>
      <c r="HP863">
        <v>0</v>
      </c>
      <c r="HQ863" s="2">
        <v>144.66</v>
      </c>
      <c r="HS863" s="2">
        <v>16800</v>
      </c>
      <c r="HV863" t="s">
        <v>315</v>
      </c>
      <c r="HY863" t="s">
        <v>316</v>
      </c>
      <c r="HZ863" t="s">
        <v>317</v>
      </c>
      <c r="IA863" t="s">
        <v>318</v>
      </c>
      <c r="IF863" t="str">
        <f>""</f>
        <v/>
      </c>
      <c r="IG863" t="str">
        <f>""</f>
        <v/>
      </c>
      <c r="IH863" t="str">
        <f>""</f>
        <v/>
      </c>
      <c r="II863" s="1">
        <v>40155</v>
      </c>
      <c r="IJ863" s="1">
        <v>40192</v>
      </c>
      <c r="IK863" s="2">
        <v>6500</v>
      </c>
      <c r="IL863" t="s">
        <v>566</v>
      </c>
      <c r="IM863" t="s">
        <v>567</v>
      </c>
      <c r="IN863" t="s">
        <v>8145</v>
      </c>
      <c r="IT863" t="str">
        <f>"                    "</f>
        <v xml:space="preserve">                    </v>
      </c>
      <c r="IY863" t="str">
        <f>"                    "</f>
        <v xml:space="preserve">                    </v>
      </c>
      <c r="JA863" t="s">
        <v>759</v>
      </c>
      <c r="JB863" t="s">
        <v>271</v>
      </c>
      <c r="JD863" t="str">
        <f>"2010.2602"</f>
        <v>2010.2602</v>
      </c>
      <c r="JE863" t="str">
        <f>""</f>
        <v/>
      </c>
      <c r="JO863" t="str">
        <f>""</f>
        <v/>
      </c>
      <c r="JP863" t="str">
        <f>""</f>
        <v/>
      </c>
      <c r="JQ863" t="str">
        <f>HYPERLINK("https://web.datatree.com/?/property?propertyId=4188544")</f>
        <v>https://web.datatree.com/?/property?propertyId=4188544</v>
      </c>
    </row>
    <row r="864" spans="1:277" x14ac:dyDescent="0.25">
      <c r="A864">
        <v>862</v>
      </c>
      <c r="B864" s="15" t="s">
        <v>18833</v>
      </c>
      <c r="C864" s="15" t="s">
        <v>18832</v>
      </c>
      <c r="D864" s="15" t="s">
        <v>18834</v>
      </c>
      <c r="E864" s="15" t="s">
        <v>18835</v>
      </c>
      <c r="F864" s="15" t="s">
        <v>18836</v>
      </c>
      <c r="G864" s="15" t="s">
        <v>243</v>
      </c>
      <c r="H864" s="15">
        <v>85555</v>
      </c>
      <c r="I864" s="15" t="s">
        <v>18837</v>
      </c>
      <c r="J864" s="23" t="s">
        <v>18838</v>
      </c>
      <c r="K864" s="15" t="s">
        <v>18839</v>
      </c>
      <c r="L864" s="16" t="s">
        <v>18840</v>
      </c>
      <c r="M864" s="17" t="str">
        <f t="shared" si="266"/>
        <v>6/31/2022</v>
      </c>
      <c r="N864" s="15">
        <v>10056</v>
      </c>
      <c r="O864" s="18">
        <f t="shared" si="269"/>
        <v>0</v>
      </c>
      <c r="P864" s="19" t="str">
        <f t="shared" si="270"/>
        <v>$0.00</v>
      </c>
      <c r="Q864" s="16">
        <v>44834</v>
      </c>
      <c r="R864" s="19" t="str">
        <f t="shared" si="267"/>
        <v>09/30/22</v>
      </c>
      <c r="S864" t="str">
        <f t="shared" si="271"/>
        <v>MOHAVE</v>
      </c>
      <c r="T864" s="6" t="str">
        <f t="shared" si="272"/>
        <v>209-20-015</v>
      </c>
      <c r="U864" t="str">
        <f t="shared" si="273"/>
        <v xml:space="preserve">PO BOX 3732 </v>
      </c>
      <c r="V864" t="str">
        <f t="shared" si="274"/>
        <v>MERCED</v>
      </c>
      <c r="W864" t="str">
        <f t="shared" si="275"/>
        <v>CA</v>
      </c>
      <c r="X864" t="str">
        <f t="shared" si="276"/>
        <v>95344-3732</v>
      </c>
      <c r="Y864" t="str">
        <f t="shared" si="277"/>
        <v>R</v>
      </c>
      <c r="Z864" t="str">
        <f t="shared" si="278"/>
        <v>BIRDSALL</v>
      </c>
      <c r="AA864" t="str">
        <f t="shared" si="279"/>
        <v>NW4SE4SE4 SEC 11 19N 19W CONT. 10 AC.</v>
      </c>
      <c r="AB864">
        <f t="shared" si="280"/>
        <v>10</v>
      </c>
      <c r="AC864" t="str">
        <f t="shared" si="281"/>
        <v>MOHAVE</v>
      </c>
      <c r="AI864">
        <f t="shared" si="268"/>
        <v>10</v>
      </c>
      <c r="AO864" t="s">
        <v>8146</v>
      </c>
      <c r="AP864" t="s">
        <v>8147</v>
      </c>
      <c r="AQ864" t="s">
        <v>8148</v>
      </c>
      <c r="AR864" t="s">
        <v>8149</v>
      </c>
      <c r="AS864" t="s">
        <v>240</v>
      </c>
      <c r="AT864">
        <v>1</v>
      </c>
      <c r="BC864" t="s">
        <v>8150</v>
      </c>
      <c r="BD864" t="s">
        <v>8146</v>
      </c>
      <c r="BH864" t="s">
        <v>242</v>
      </c>
      <c r="BS864" t="s">
        <v>243</v>
      </c>
      <c r="BV864" t="s">
        <v>244</v>
      </c>
      <c r="BY864" t="s">
        <v>245</v>
      </c>
      <c r="CD864" t="s">
        <v>8151</v>
      </c>
      <c r="CG864" t="s">
        <v>8152</v>
      </c>
      <c r="CH864" t="s">
        <v>8152</v>
      </c>
      <c r="CI864" t="s">
        <v>328</v>
      </c>
      <c r="CJ864" t="str">
        <f>"95344-3732"</f>
        <v>95344-3732</v>
      </c>
      <c r="CK864" t="s">
        <v>3073</v>
      </c>
      <c r="CL864" t="s">
        <v>8153</v>
      </c>
      <c r="CM864" t="s">
        <v>8154</v>
      </c>
      <c r="CN864" t="s">
        <v>254</v>
      </c>
      <c r="CO864" t="s">
        <v>8155</v>
      </c>
      <c r="CP864" t="str">
        <f>"209-20-015"</f>
        <v>209-20-015</v>
      </c>
      <c r="CQ864" t="str">
        <f>"20920015"</f>
        <v>20920015</v>
      </c>
      <c r="CR864" t="str">
        <f>"R20920015"</f>
        <v>R20920015</v>
      </c>
      <c r="CS864">
        <v>4015</v>
      </c>
      <c r="CW864" t="s">
        <v>256</v>
      </c>
      <c r="CX864" t="s">
        <v>911</v>
      </c>
      <c r="CY864" t="s">
        <v>499</v>
      </c>
      <c r="CZ864">
        <v>11</v>
      </c>
      <c r="DB864">
        <v>35.042632588661</v>
      </c>
      <c r="DC864">
        <v>-114.266541758679</v>
      </c>
      <c r="DO864" t="str">
        <f>""</f>
        <v/>
      </c>
      <c r="DQ864">
        <v>0</v>
      </c>
      <c r="DR864">
        <v>0</v>
      </c>
      <c r="DS864">
        <v>0</v>
      </c>
      <c r="DT864">
        <v>0</v>
      </c>
      <c r="DW864">
        <v>0</v>
      </c>
      <c r="DX864">
        <v>0</v>
      </c>
      <c r="DZ864">
        <v>0</v>
      </c>
      <c r="EA864">
        <v>0</v>
      </c>
      <c r="EB864">
        <v>0</v>
      </c>
      <c r="EC864">
        <v>0</v>
      </c>
      <c r="ED864">
        <v>0</v>
      </c>
      <c r="EE864">
        <v>0</v>
      </c>
      <c r="EF864">
        <v>0</v>
      </c>
      <c r="EG864">
        <v>0</v>
      </c>
      <c r="EH864">
        <v>0</v>
      </c>
      <c r="EI864">
        <v>0</v>
      </c>
      <c r="EL864">
        <v>0</v>
      </c>
      <c r="EN864">
        <v>0</v>
      </c>
      <c r="EP864">
        <v>0</v>
      </c>
      <c r="ER864">
        <v>0</v>
      </c>
      <c r="ET864">
        <v>0</v>
      </c>
      <c r="EY864">
        <v>0</v>
      </c>
      <c r="FA864">
        <v>0</v>
      </c>
      <c r="FL864">
        <v>0</v>
      </c>
      <c r="FQ864" t="s">
        <v>336</v>
      </c>
      <c r="FR864" t="s">
        <v>405</v>
      </c>
      <c r="FS864" t="s">
        <v>406</v>
      </c>
      <c r="FU864">
        <v>435600</v>
      </c>
      <c r="FV864">
        <v>10</v>
      </c>
      <c r="FW864">
        <v>0</v>
      </c>
      <c r="FX864">
        <v>0</v>
      </c>
      <c r="FY864">
        <v>0</v>
      </c>
      <c r="FZ864">
        <v>0</v>
      </c>
      <c r="GI864" t="s">
        <v>264</v>
      </c>
      <c r="GJ864" t="s">
        <v>1241</v>
      </c>
      <c r="GK864" t="s">
        <v>1242</v>
      </c>
      <c r="GL864" s="1">
        <v>40135</v>
      </c>
      <c r="GM864" t="s">
        <v>267</v>
      </c>
      <c r="GN864" t="str">
        <f t="shared" si="265"/>
        <v>FALSE</v>
      </c>
      <c r="GO864">
        <v>2022</v>
      </c>
      <c r="GP864">
        <v>2020</v>
      </c>
      <c r="GQ864">
        <v>1600</v>
      </c>
      <c r="GR864" t="s">
        <v>246</v>
      </c>
      <c r="GS864" t="s">
        <v>246</v>
      </c>
      <c r="GT864" t="s">
        <v>246</v>
      </c>
      <c r="GU864" t="s">
        <v>246</v>
      </c>
      <c r="GV864" t="s">
        <v>246</v>
      </c>
      <c r="GW864" t="s">
        <v>246</v>
      </c>
      <c r="GX864" t="s">
        <v>246</v>
      </c>
      <c r="GY864" t="s">
        <v>246</v>
      </c>
      <c r="GZ864" t="s">
        <v>246</v>
      </c>
      <c r="HA864" t="s">
        <v>246</v>
      </c>
      <c r="HB864" t="s">
        <v>246</v>
      </c>
      <c r="HC864" t="s">
        <v>246</v>
      </c>
      <c r="HD864" t="s">
        <v>246</v>
      </c>
      <c r="HE864" s="2">
        <v>1356</v>
      </c>
      <c r="HF864" s="2">
        <v>0</v>
      </c>
      <c r="HG864" s="2">
        <v>0</v>
      </c>
      <c r="HH864">
        <v>0</v>
      </c>
      <c r="HI864" s="2">
        <v>9038</v>
      </c>
      <c r="HJ864" s="2">
        <v>9038</v>
      </c>
      <c r="HK864" s="2">
        <v>0</v>
      </c>
      <c r="HL864">
        <v>0</v>
      </c>
      <c r="HM864" s="2">
        <v>0</v>
      </c>
      <c r="HN864" s="2">
        <v>0</v>
      </c>
      <c r="HO864" s="2">
        <v>0</v>
      </c>
      <c r="HP864">
        <v>0</v>
      </c>
      <c r="HQ864" s="2">
        <v>69.599999999999994</v>
      </c>
      <c r="HS864" s="2">
        <v>9038</v>
      </c>
      <c r="HT864">
        <v>8</v>
      </c>
      <c r="HV864" t="s">
        <v>1243</v>
      </c>
      <c r="HW864" t="s">
        <v>387</v>
      </c>
      <c r="HY864" t="s">
        <v>1244</v>
      </c>
      <c r="HZ864" t="s">
        <v>1245</v>
      </c>
      <c r="IA864" t="s">
        <v>1246</v>
      </c>
      <c r="IF864" t="str">
        <f>""</f>
        <v/>
      </c>
      <c r="IG864" t="str">
        <f>""</f>
        <v/>
      </c>
      <c r="IH864" t="str">
        <f>""</f>
        <v/>
      </c>
      <c r="IT864" t="str">
        <f>""</f>
        <v/>
      </c>
      <c r="IY864" t="str">
        <f>""</f>
        <v/>
      </c>
      <c r="JB864" t="s">
        <v>271</v>
      </c>
      <c r="JD864" t="str">
        <f>""</f>
        <v/>
      </c>
      <c r="JE864" t="str">
        <f>""</f>
        <v/>
      </c>
      <c r="JO864" t="str">
        <f>""</f>
        <v/>
      </c>
      <c r="JP864" t="str">
        <f>""</f>
        <v/>
      </c>
      <c r="JQ864" t="str">
        <f>HYPERLINK("https://web.datatree.com/?/property?propertyId=4189069")</f>
        <v>https://web.datatree.com/?/property?propertyId=4189069</v>
      </c>
    </row>
    <row r="865" spans="1:277" x14ac:dyDescent="0.25">
      <c r="A865">
        <v>863</v>
      </c>
      <c r="B865" s="15" t="s">
        <v>18833</v>
      </c>
      <c r="C865" s="15" t="s">
        <v>18832</v>
      </c>
      <c r="D865" s="15" t="s">
        <v>18834</v>
      </c>
      <c r="E865" s="15" t="s">
        <v>18835</v>
      </c>
      <c r="F865" s="15" t="s">
        <v>18836</v>
      </c>
      <c r="G865" s="15" t="s">
        <v>243</v>
      </c>
      <c r="H865" s="15">
        <v>85555</v>
      </c>
      <c r="I865" s="15" t="s">
        <v>18837</v>
      </c>
      <c r="J865" s="23" t="s">
        <v>18838</v>
      </c>
      <c r="K865" s="15" t="s">
        <v>18839</v>
      </c>
      <c r="L865" s="16" t="s">
        <v>18840</v>
      </c>
      <c r="M865" s="17" t="str">
        <f t="shared" si="266"/>
        <v>6/31/2022</v>
      </c>
      <c r="N865" s="15">
        <v>10057</v>
      </c>
      <c r="O865" s="18">
        <f t="shared" si="269"/>
        <v>0</v>
      </c>
      <c r="P865" s="19" t="str">
        <f t="shared" si="270"/>
        <v>$0.00</v>
      </c>
      <c r="Q865" s="16">
        <v>44834</v>
      </c>
      <c r="R865" s="19" t="str">
        <f t="shared" si="267"/>
        <v>09/30/22</v>
      </c>
      <c r="S865" t="str">
        <f t="shared" si="271"/>
        <v>MOHAVE</v>
      </c>
      <c r="T865" s="6" t="str">
        <f t="shared" si="272"/>
        <v>340-22-013</v>
      </c>
      <c r="U865" t="str">
        <f t="shared" si="273"/>
        <v xml:space="preserve">1333 N BUFFALO DR #135 </v>
      </c>
      <c r="V865" t="str">
        <f t="shared" si="274"/>
        <v>LAS VEGAS</v>
      </c>
      <c r="W865" t="str">
        <f t="shared" si="275"/>
        <v>NV</v>
      </c>
      <c r="X865" t="str">
        <f t="shared" si="276"/>
        <v>89128-3638</v>
      </c>
      <c r="Y865">
        <f t="shared" si="277"/>
        <v>0</v>
      </c>
      <c r="Z865" t="str">
        <f t="shared" si="278"/>
        <v>RAILROAD PASS LAND TRUST</v>
      </c>
      <c r="AA865" t="str">
        <f t="shared" si="279"/>
        <v>GATEWAY ACRES TRACT 12 LOT 15 &amp; 16</v>
      </c>
      <c r="AB865">
        <f t="shared" si="280"/>
        <v>10</v>
      </c>
      <c r="AC865" t="str">
        <f t="shared" si="281"/>
        <v>MOHAVE</v>
      </c>
      <c r="AI865">
        <f t="shared" si="268"/>
        <v>10</v>
      </c>
      <c r="AO865" t="s">
        <v>2948</v>
      </c>
      <c r="AR865" t="s">
        <v>2948</v>
      </c>
      <c r="AS865" t="s">
        <v>588</v>
      </c>
      <c r="AT865">
        <v>144</v>
      </c>
      <c r="BC865" t="s">
        <v>2949</v>
      </c>
      <c r="BD865" t="s">
        <v>2948</v>
      </c>
      <c r="BE865" t="s">
        <v>689</v>
      </c>
      <c r="BH865" t="s">
        <v>242</v>
      </c>
      <c r="BS865" t="s">
        <v>243</v>
      </c>
      <c r="BV865" t="s">
        <v>244</v>
      </c>
      <c r="BY865" t="s">
        <v>245</v>
      </c>
      <c r="BZ865" t="s">
        <v>246</v>
      </c>
      <c r="CA865">
        <v>1333</v>
      </c>
      <c r="CD865" t="s">
        <v>1262</v>
      </c>
      <c r="CE865" t="s">
        <v>302</v>
      </c>
      <c r="CF865">
        <v>135</v>
      </c>
      <c r="CG865" t="s">
        <v>398</v>
      </c>
      <c r="CH865" t="s">
        <v>398</v>
      </c>
      <c r="CI865" t="s">
        <v>400</v>
      </c>
      <c r="CJ865" t="str">
        <f>"89128-3638"</f>
        <v>89128-3638</v>
      </c>
      <c r="CK865" t="s">
        <v>1263</v>
      </c>
      <c r="CL865" t="s">
        <v>1264</v>
      </c>
      <c r="CM865" t="s">
        <v>1265</v>
      </c>
      <c r="CN865" t="s">
        <v>254</v>
      </c>
      <c r="CO865" t="s">
        <v>8156</v>
      </c>
      <c r="CP865" t="str">
        <f>"340-22-013"</f>
        <v>340-22-013</v>
      </c>
      <c r="CQ865" t="str">
        <f>"34022013"</f>
        <v>34022013</v>
      </c>
      <c r="CR865" t="str">
        <f>"R34022013"</f>
        <v>R34022013</v>
      </c>
      <c r="CS865">
        <v>4015</v>
      </c>
      <c r="CX865" t="s">
        <v>333</v>
      </c>
      <c r="CY865" t="s">
        <v>499</v>
      </c>
      <c r="CZ865">
        <v>29</v>
      </c>
      <c r="DB865">
        <v>35.446611574985901</v>
      </c>
      <c r="DC865">
        <v>-114.32747890003</v>
      </c>
      <c r="DD865" t="s">
        <v>1339</v>
      </c>
      <c r="DE865">
        <v>12</v>
      </c>
      <c r="DK865" t="s">
        <v>3282</v>
      </c>
      <c r="DL865" t="s">
        <v>3282</v>
      </c>
      <c r="DO865" t="str">
        <f>"15|16"</f>
        <v>15|16</v>
      </c>
      <c r="DQ865">
        <v>0</v>
      </c>
      <c r="DR865">
        <v>0</v>
      </c>
      <c r="DS865">
        <v>0</v>
      </c>
      <c r="DT865">
        <v>0</v>
      </c>
      <c r="DW865">
        <v>0</v>
      </c>
      <c r="DX865">
        <v>0</v>
      </c>
      <c r="DZ865">
        <v>0</v>
      </c>
      <c r="EA865">
        <v>0</v>
      </c>
      <c r="EB865">
        <v>0</v>
      </c>
      <c r="EC865">
        <v>0</v>
      </c>
      <c r="ED865">
        <v>0</v>
      </c>
      <c r="EE865">
        <v>0</v>
      </c>
      <c r="EF865">
        <v>0</v>
      </c>
      <c r="EG865">
        <v>0</v>
      </c>
      <c r="EH865">
        <v>0</v>
      </c>
      <c r="EI865">
        <v>0</v>
      </c>
      <c r="EL865">
        <v>0</v>
      </c>
      <c r="EN865">
        <v>0</v>
      </c>
      <c r="EP865">
        <v>0</v>
      </c>
      <c r="ER865">
        <v>0</v>
      </c>
      <c r="ET865">
        <v>0</v>
      </c>
      <c r="EY865">
        <v>0</v>
      </c>
      <c r="FA865">
        <v>0</v>
      </c>
      <c r="FL865">
        <v>0</v>
      </c>
      <c r="FQ865" t="s">
        <v>261</v>
      </c>
      <c r="FR865" t="s">
        <v>262</v>
      </c>
      <c r="FS865" t="s">
        <v>263</v>
      </c>
      <c r="FU865">
        <v>435600</v>
      </c>
      <c r="FV865">
        <v>10</v>
      </c>
      <c r="FW865">
        <v>0</v>
      </c>
      <c r="FX865">
        <v>0</v>
      </c>
      <c r="FY865">
        <v>0</v>
      </c>
      <c r="FZ865">
        <v>0</v>
      </c>
      <c r="GI865" t="s">
        <v>264</v>
      </c>
      <c r="GJ865" t="s">
        <v>1341</v>
      </c>
      <c r="GK865" t="s">
        <v>1342</v>
      </c>
      <c r="GL865" s="1">
        <v>40135</v>
      </c>
      <c r="GM865" t="s">
        <v>267</v>
      </c>
      <c r="GN865" t="str">
        <f t="shared" si="265"/>
        <v>FALSE</v>
      </c>
      <c r="GO865">
        <v>2022</v>
      </c>
      <c r="GP865">
        <v>2020</v>
      </c>
      <c r="GQ865">
        <v>400</v>
      </c>
      <c r="GR865" t="s">
        <v>246</v>
      </c>
      <c r="GS865" t="s">
        <v>246</v>
      </c>
      <c r="GT865" t="s">
        <v>246</v>
      </c>
      <c r="GU865" t="s">
        <v>246</v>
      </c>
      <c r="GV865" t="s">
        <v>246</v>
      </c>
      <c r="GW865" t="s">
        <v>246</v>
      </c>
      <c r="GX865" t="s">
        <v>246</v>
      </c>
      <c r="GY865" t="s">
        <v>246</v>
      </c>
      <c r="GZ865" t="s">
        <v>246</v>
      </c>
      <c r="HA865" t="s">
        <v>246</v>
      </c>
      <c r="HB865" t="s">
        <v>246</v>
      </c>
      <c r="HC865" t="s">
        <v>246</v>
      </c>
      <c r="HD865" t="s">
        <v>246</v>
      </c>
      <c r="HE865" s="2">
        <v>833</v>
      </c>
      <c r="HF865" s="2">
        <v>0</v>
      </c>
      <c r="HG865" s="2">
        <v>0</v>
      </c>
      <c r="HH865">
        <v>0</v>
      </c>
      <c r="HI865" s="2">
        <v>5553</v>
      </c>
      <c r="HJ865" s="2">
        <v>5553</v>
      </c>
      <c r="HK865" s="2">
        <v>0</v>
      </c>
      <c r="HL865">
        <v>0</v>
      </c>
      <c r="HM865" s="2">
        <v>0</v>
      </c>
      <c r="HN865" s="2">
        <v>0</v>
      </c>
      <c r="HO865" s="2">
        <v>0</v>
      </c>
      <c r="HP865">
        <v>0</v>
      </c>
      <c r="HQ865" s="2">
        <v>120.3</v>
      </c>
      <c r="HS865" s="2">
        <v>5553</v>
      </c>
      <c r="HV865" t="s">
        <v>315</v>
      </c>
      <c r="HY865" t="s">
        <v>316</v>
      </c>
      <c r="HZ865" t="s">
        <v>317</v>
      </c>
      <c r="IA865" t="s">
        <v>318</v>
      </c>
      <c r="IB865" s="1">
        <v>43271</v>
      </c>
      <c r="IC865" s="1">
        <v>43276</v>
      </c>
      <c r="IE865" t="s">
        <v>270</v>
      </c>
      <c r="IF865" t="str">
        <f>""</f>
        <v/>
      </c>
      <c r="IG865" t="str">
        <f>"2018.31771"</f>
        <v>2018.31771</v>
      </c>
      <c r="IH865" t="str">
        <f>""</f>
        <v/>
      </c>
      <c r="II865" s="1">
        <v>38448</v>
      </c>
      <c r="IJ865" s="1">
        <v>38455</v>
      </c>
      <c r="IK865" s="2">
        <v>20000</v>
      </c>
      <c r="IL865" t="s">
        <v>566</v>
      </c>
      <c r="IM865" t="s">
        <v>567</v>
      </c>
      <c r="IN865" t="s">
        <v>8157</v>
      </c>
      <c r="IT865" t="str">
        <f>"                    "</f>
        <v xml:space="preserve">                    </v>
      </c>
      <c r="IY865" t="str">
        <f>"                    "</f>
        <v xml:space="preserve">                    </v>
      </c>
      <c r="JA865" t="s">
        <v>642</v>
      </c>
      <c r="JB865" t="s">
        <v>271</v>
      </c>
      <c r="JD865" t="str">
        <f>"5541.216"</f>
        <v>5541.216</v>
      </c>
      <c r="JE865" t="str">
        <f>""</f>
        <v/>
      </c>
      <c r="JO865" t="str">
        <f>""</f>
        <v/>
      </c>
      <c r="JP865" t="str">
        <f>""</f>
        <v/>
      </c>
      <c r="JQ865" t="str">
        <f>HYPERLINK("https://web.datatree.com/?/property?propertyId=4114833")</f>
        <v>https://web.datatree.com/?/property?propertyId=4114833</v>
      </c>
    </row>
    <row r="866" spans="1:277" x14ac:dyDescent="0.25">
      <c r="A866">
        <v>864</v>
      </c>
      <c r="B866" s="15" t="s">
        <v>18833</v>
      </c>
      <c r="C866" s="15" t="s">
        <v>18832</v>
      </c>
      <c r="D866" s="15" t="s">
        <v>18834</v>
      </c>
      <c r="E866" s="15" t="s">
        <v>18835</v>
      </c>
      <c r="F866" s="15" t="s">
        <v>18836</v>
      </c>
      <c r="G866" s="15" t="s">
        <v>243</v>
      </c>
      <c r="H866" s="15">
        <v>85555</v>
      </c>
      <c r="I866" s="15" t="s">
        <v>18837</v>
      </c>
      <c r="J866" s="23" t="s">
        <v>18838</v>
      </c>
      <c r="K866" s="15" t="s">
        <v>18839</v>
      </c>
      <c r="L866" s="16" t="s">
        <v>18840</v>
      </c>
      <c r="M866" s="17" t="str">
        <f t="shared" si="266"/>
        <v>6/31/2022</v>
      </c>
      <c r="N866" s="15">
        <v>10058</v>
      </c>
      <c r="O866" s="18">
        <f t="shared" si="269"/>
        <v>0</v>
      </c>
      <c r="P866" s="19" t="str">
        <f t="shared" si="270"/>
        <v>$0.00</v>
      </c>
      <c r="Q866" s="16">
        <v>44834</v>
      </c>
      <c r="R866" s="19" t="str">
        <f t="shared" si="267"/>
        <v>09/30/22</v>
      </c>
      <c r="S866" t="str">
        <f t="shared" si="271"/>
        <v>MOHAVE</v>
      </c>
      <c r="T866" s="6" t="str">
        <f t="shared" si="272"/>
        <v>353-10-034</v>
      </c>
      <c r="U866" t="str">
        <f t="shared" si="273"/>
        <v xml:space="preserve">2145 N 72ND CT </v>
      </c>
      <c r="V866" t="str">
        <f t="shared" si="274"/>
        <v>ELMWOOD PARK</v>
      </c>
      <c r="W866" t="str">
        <f t="shared" si="275"/>
        <v>IL</v>
      </c>
      <c r="X866" t="str">
        <f t="shared" si="276"/>
        <v>60707-3104</v>
      </c>
      <c r="Y866" t="str">
        <f t="shared" si="277"/>
        <v>JOSEPH</v>
      </c>
      <c r="Z866" t="str">
        <f t="shared" si="278"/>
        <v>VICARI</v>
      </c>
      <c r="AA866" t="str">
        <f t="shared" si="279"/>
        <v>SILVER SPRINGS UNIT V LOT 302</v>
      </c>
      <c r="AB866">
        <f t="shared" si="280"/>
        <v>10</v>
      </c>
      <c r="AC866" t="str">
        <f t="shared" si="281"/>
        <v>MOHAVE</v>
      </c>
      <c r="AI866">
        <f t="shared" si="268"/>
        <v>10</v>
      </c>
      <c r="AO866" t="s">
        <v>8158</v>
      </c>
      <c r="AP866" t="s">
        <v>8159</v>
      </c>
      <c r="AQ866" t="s">
        <v>853</v>
      </c>
      <c r="AR866" t="s">
        <v>8160</v>
      </c>
      <c r="AS866" t="s">
        <v>240</v>
      </c>
      <c r="AT866">
        <v>2</v>
      </c>
      <c r="AU866" t="s">
        <v>8161</v>
      </c>
      <c r="AV866" t="s">
        <v>8162</v>
      </c>
      <c r="AW866" t="s">
        <v>3639</v>
      </c>
      <c r="AX866" t="s">
        <v>8160</v>
      </c>
      <c r="AY866" t="s">
        <v>240</v>
      </c>
      <c r="AZ866">
        <v>1</v>
      </c>
      <c r="BC866" t="s">
        <v>8163</v>
      </c>
      <c r="BD866" t="s">
        <v>8164</v>
      </c>
      <c r="BF866" t="s">
        <v>300</v>
      </c>
      <c r="BH866" t="s">
        <v>242</v>
      </c>
      <c r="BS866" t="s">
        <v>243</v>
      </c>
      <c r="BV866" t="s">
        <v>244</v>
      </c>
      <c r="BY866" t="s">
        <v>245</v>
      </c>
      <c r="BZ866" t="s">
        <v>246</v>
      </c>
      <c r="CA866">
        <v>2145</v>
      </c>
      <c r="CD866" t="s">
        <v>8165</v>
      </c>
      <c r="CE866" t="s">
        <v>439</v>
      </c>
      <c r="CG866" t="s">
        <v>3025</v>
      </c>
      <c r="CH866" t="s">
        <v>3025</v>
      </c>
      <c r="CI866" t="s">
        <v>250</v>
      </c>
      <c r="CJ866" t="str">
        <f>"60707-3104"</f>
        <v>60707-3104</v>
      </c>
      <c r="CK866" t="s">
        <v>329</v>
      </c>
      <c r="CL866" t="s">
        <v>8166</v>
      </c>
      <c r="CM866" t="s">
        <v>8167</v>
      </c>
      <c r="CN866" t="s">
        <v>254</v>
      </c>
      <c r="CO866" t="s">
        <v>8168</v>
      </c>
      <c r="CP866" t="str">
        <f>"353-10-034"</f>
        <v>353-10-034</v>
      </c>
      <c r="CQ866" t="str">
        <f>"35310034"</f>
        <v>35310034</v>
      </c>
      <c r="CR866" t="str">
        <f>"R35310034"</f>
        <v>R35310034</v>
      </c>
      <c r="CS866">
        <v>4015</v>
      </c>
      <c r="CW866" t="s">
        <v>256</v>
      </c>
      <c r="CX866" t="s">
        <v>257</v>
      </c>
      <c r="CY866" t="s">
        <v>258</v>
      </c>
      <c r="CZ866">
        <v>21</v>
      </c>
      <c r="DB866">
        <v>35.189498113677402</v>
      </c>
      <c r="DC866">
        <v>-113.55620175773799</v>
      </c>
      <c r="DD866" t="s">
        <v>259</v>
      </c>
      <c r="DK866" t="s">
        <v>981</v>
      </c>
      <c r="DL866" t="s">
        <v>981</v>
      </c>
      <c r="DO866" t="str">
        <f>"302"</f>
        <v>302</v>
      </c>
      <c r="DQ866">
        <v>0</v>
      </c>
      <c r="DR866">
        <v>0</v>
      </c>
      <c r="DS866">
        <v>0</v>
      </c>
      <c r="DT866">
        <v>0</v>
      </c>
      <c r="DW866">
        <v>0</v>
      </c>
      <c r="DX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L866">
        <v>0</v>
      </c>
      <c r="EN866">
        <v>0</v>
      </c>
      <c r="EP866">
        <v>0</v>
      </c>
      <c r="ER866">
        <v>0</v>
      </c>
      <c r="ET866">
        <v>0</v>
      </c>
      <c r="EY866">
        <v>0</v>
      </c>
      <c r="FA866">
        <v>0</v>
      </c>
      <c r="FL866">
        <v>0</v>
      </c>
      <c r="FQ866" t="s">
        <v>261</v>
      </c>
      <c r="FR866" t="s">
        <v>262</v>
      </c>
      <c r="FS866" t="s">
        <v>263</v>
      </c>
      <c r="FU866">
        <v>435600</v>
      </c>
      <c r="FV866">
        <v>10</v>
      </c>
      <c r="FW866">
        <v>0</v>
      </c>
      <c r="FX866">
        <v>0</v>
      </c>
      <c r="FY866">
        <v>0</v>
      </c>
      <c r="FZ866">
        <v>0</v>
      </c>
      <c r="GI866" t="s">
        <v>264</v>
      </c>
      <c r="GJ866" t="s">
        <v>265</v>
      </c>
      <c r="GK866" t="s">
        <v>266</v>
      </c>
      <c r="GL866" s="1">
        <v>40135</v>
      </c>
      <c r="GM866" t="s">
        <v>267</v>
      </c>
      <c r="GN866" t="str">
        <f t="shared" si="265"/>
        <v>FALSE</v>
      </c>
      <c r="GO866">
        <v>2022</v>
      </c>
      <c r="GP866">
        <v>2020</v>
      </c>
      <c r="GQ866">
        <v>300</v>
      </c>
      <c r="GR866" t="s">
        <v>246</v>
      </c>
      <c r="GS866" t="s">
        <v>246</v>
      </c>
      <c r="GT866" t="s">
        <v>246</v>
      </c>
      <c r="GU866" t="s">
        <v>246</v>
      </c>
      <c r="GV866" t="s">
        <v>246</v>
      </c>
      <c r="GW866" t="s">
        <v>246</v>
      </c>
      <c r="GX866" t="s">
        <v>246</v>
      </c>
      <c r="GY866" t="s">
        <v>246</v>
      </c>
      <c r="GZ866" t="s">
        <v>246</v>
      </c>
      <c r="HA866" t="s">
        <v>246</v>
      </c>
      <c r="HB866" t="s">
        <v>246</v>
      </c>
      <c r="HC866" t="s">
        <v>246</v>
      </c>
      <c r="HD866" t="s">
        <v>246</v>
      </c>
      <c r="HE866" s="2">
        <v>595</v>
      </c>
      <c r="HF866" s="2">
        <v>0</v>
      </c>
      <c r="HG866" s="2">
        <v>0</v>
      </c>
      <c r="HH866">
        <v>0</v>
      </c>
      <c r="HI866" s="2">
        <v>3964</v>
      </c>
      <c r="HJ866" s="2">
        <v>3964</v>
      </c>
      <c r="HK866" s="2">
        <v>0</v>
      </c>
      <c r="HL866">
        <v>0</v>
      </c>
      <c r="HM866" s="2">
        <v>0</v>
      </c>
      <c r="HN866" s="2">
        <v>0</v>
      </c>
      <c r="HO866" s="2">
        <v>0</v>
      </c>
      <c r="HP866">
        <v>0</v>
      </c>
      <c r="HQ866" s="2">
        <v>45.02</v>
      </c>
      <c r="HS866" s="2">
        <v>3964</v>
      </c>
      <c r="HT866">
        <v>18</v>
      </c>
      <c r="HV866" t="s">
        <v>268</v>
      </c>
      <c r="HY866" t="s">
        <v>269</v>
      </c>
      <c r="IF866" t="str">
        <f>""</f>
        <v/>
      </c>
      <c r="IG866" t="str">
        <f>""</f>
        <v/>
      </c>
      <c r="IH866" t="str">
        <f>""</f>
        <v/>
      </c>
      <c r="IT866" t="str">
        <f>""</f>
        <v/>
      </c>
      <c r="IY866" t="str">
        <f>""</f>
        <v/>
      </c>
      <c r="JB866" t="s">
        <v>271</v>
      </c>
      <c r="JD866" t="str">
        <f>""</f>
        <v/>
      </c>
      <c r="JE866" t="str">
        <f>""</f>
        <v/>
      </c>
      <c r="JO866" t="str">
        <f>""</f>
        <v/>
      </c>
      <c r="JP866" t="str">
        <f>""</f>
        <v/>
      </c>
      <c r="JQ866" t="str">
        <f>HYPERLINK("https://web.datatree.com/?/property?propertyId=4193584")</f>
        <v>https://web.datatree.com/?/property?propertyId=4193584</v>
      </c>
    </row>
    <row r="867" spans="1:277" x14ac:dyDescent="0.25">
      <c r="A867">
        <v>865</v>
      </c>
      <c r="B867" s="15" t="s">
        <v>18833</v>
      </c>
      <c r="C867" s="15" t="s">
        <v>18832</v>
      </c>
      <c r="D867" s="15" t="s">
        <v>18834</v>
      </c>
      <c r="E867" s="15" t="s">
        <v>18835</v>
      </c>
      <c r="F867" s="15" t="s">
        <v>18836</v>
      </c>
      <c r="G867" s="15" t="s">
        <v>243</v>
      </c>
      <c r="H867" s="15">
        <v>85555</v>
      </c>
      <c r="I867" s="15" t="s">
        <v>18837</v>
      </c>
      <c r="J867" s="23" t="s">
        <v>18838</v>
      </c>
      <c r="K867" s="15" t="s">
        <v>18839</v>
      </c>
      <c r="L867" s="16" t="s">
        <v>18840</v>
      </c>
      <c r="M867" s="17" t="str">
        <f t="shared" si="266"/>
        <v>6/31/2022</v>
      </c>
      <c r="N867" s="15">
        <v>10059</v>
      </c>
      <c r="O867" s="18">
        <f t="shared" si="269"/>
        <v>0</v>
      </c>
      <c r="P867" s="19" t="str">
        <f t="shared" si="270"/>
        <v>$0.00</v>
      </c>
      <c r="Q867" s="16">
        <v>44834</v>
      </c>
      <c r="R867" s="19" t="str">
        <f t="shared" si="267"/>
        <v>09/30/22</v>
      </c>
      <c r="S867" t="str">
        <f t="shared" si="271"/>
        <v>MOHAVE</v>
      </c>
      <c r="T867" s="6" t="str">
        <f t="shared" si="272"/>
        <v>402-13-008</v>
      </c>
      <c r="U867" t="str">
        <f t="shared" si="273"/>
        <v xml:space="preserve">202 E 300 S </v>
      </c>
      <c r="V867" t="str">
        <f t="shared" si="274"/>
        <v>PAYSON</v>
      </c>
      <c r="W867" t="str">
        <f t="shared" si="275"/>
        <v>UT</v>
      </c>
      <c r="X867" t="str">
        <f t="shared" si="276"/>
        <v>84651-2564</v>
      </c>
      <c r="Y867" t="str">
        <f t="shared" si="277"/>
        <v>ELVA</v>
      </c>
      <c r="Z867" t="str">
        <f t="shared" si="278"/>
        <v>JACOBSON</v>
      </c>
      <c r="AA867" t="str">
        <f t="shared" si="279"/>
        <v>T39N R16W SEC 2 SE4 NW4 NE4 CONT 10 ACRES</v>
      </c>
      <c r="AB867">
        <f t="shared" si="280"/>
        <v>10</v>
      </c>
      <c r="AC867" t="str">
        <f t="shared" si="281"/>
        <v>MOHAVE</v>
      </c>
      <c r="AI867">
        <f t="shared" si="268"/>
        <v>10</v>
      </c>
      <c r="AO867" t="s">
        <v>8169</v>
      </c>
      <c r="AP867" t="s">
        <v>8170</v>
      </c>
      <c r="AQ867" t="s">
        <v>8171</v>
      </c>
      <c r="AR867" t="s">
        <v>7267</v>
      </c>
      <c r="AS867" t="s">
        <v>240</v>
      </c>
      <c r="AT867">
        <v>8</v>
      </c>
      <c r="BC867" t="s">
        <v>8172</v>
      </c>
      <c r="BD867" t="s">
        <v>8169</v>
      </c>
      <c r="BH867" t="s">
        <v>242</v>
      </c>
      <c r="BS867" t="s">
        <v>243</v>
      </c>
      <c r="BV867" t="s">
        <v>244</v>
      </c>
      <c r="BY867" t="s">
        <v>245</v>
      </c>
      <c r="BZ867" t="s">
        <v>396</v>
      </c>
      <c r="CA867">
        <v>202</v>
      </c>
      <c r="CC867" t="s">
        <v>457</v>
      </c>
      <c r="CD867">
        <v>300</v>
      </c>
      <c r="CG867" t="s">
        <v>3231</v>
      </c>
      <c r="CH867" t="s">
        <v>3231</v>
      </c>
      <c r="CI867" t="s">
        <v>2206</v>
      </c>
      <c r="CJ867" t="str">
        <f>"84651-2564"</f>
        <v>84651-2564</v>
      </c>
      <c r="CK867" t="s">
        <v>378</v>
      </c>
      <c r="CL867" t="s">
        <v>8173</v>
      </c>
      <c r="CM867" t="s">
        <v>8174</v>
      </c>
      <c r="CN867" t="s">
        <v>254</v>
      </c>
      <c r="CO867" t="s">
        <v>8175</v>
      </c>
      <c r="CP867" t="str">
        <f>"402-13-008"</f>
        <v>402-13-008</v>
      </c>
      <c r="CQ867" t="str">
        <f>"40213008"</f>
        <v>40213008</v>
      </c>
      <c r="CR867" t="str">
        <f>"R40213008"</f>
        <v>R40213008</v>
      </c>
      <c r="CS867">
        <v>4015</v>
      </c>
      <c r="CX867" t="s">
        <v>772</v>
      </c>
      <c r="CY867" t="s">
        <v>351</v>
      </c>
      <c r="CZ867">
        <v>2</v>
      </c>
      <c r="DB867">
        <v>36.813428474341301</v>
      </c>
      <c r="DC867">
        <v>-113.988184964762</v>
      </c>
      <c r="DK867" t="s">
        <v>4493</v>
      </c>
      <c r="DL867" t="s">
        <v>4493</v>
      </c>
      <c r="DO867" t="str">
        <f>""</f>
        <v/>
      </c>
      <c r="DQ867">
        <v>0</v>
      </c>
      <c r="DR867">
        <v>0</v>
      </c>
      <c r="DS867">
        <v>0</v>
      </c>
      <c r="DT867">
        <v>0</v>
      </c>
      <c r="DW867">
        <v>0</v>
      </c>
      <c r="DX867">
        <v>0</v>
      </c>
      <c r="DZ867">
        <v>0</v>
      </c>
      <c r="EA867">
        <v>0</v>
      </c>
      <c r="EB867">
        <v>0</v>
      </c>
      <c r="EC867">
        <v>0</v>
      </c>
      <c r="ED867">
        <v>0</v>
      </c>
      <c r="EE867">
        <v>0</v>
      </c>
      <c r="EF867">
        <v>0</v>
      </c>
      <c r="EG867">
        <v>0</v>
      </c>
      <c r="EH867">
        <v>0</v>
      </c>
      <c r="EI867">
        <v>0</v>
      </c>
      <c r="EL867">
        <v>0</v>
      </c>
      <c r="EN867">
        <v>0</v>
      </c>
      <c r="EP867">
        <v>0</v>
      </c>
      <c r="ER867">
        <v>0</v>
      </c>
      <c r="ET867">
        <v>0</v>
      </c>
      <c r="EY867">
        <v>0</v>
      </c>
      <c r="FA867">
        <v>0</v>
      </c>
      <c r="FL867">
        <v>0</v>
      </c>
      <c r="FQ867" t="s">
        <v>261</v>
      </c>
      <c r="FR867" t="s">
        <v>354</v>
      </c>
      <c r="FS867" t="s">
        <v>355</v>
      </c>
      <c r="FU867">
        <v>435600</v>
      </c>
      <c r="FV867">
        <v>10</v>
      </c>
      <c r="FW867">
        <v>0</v>
      </c>
      <c r="FX867">
        <v>0</v>
      </c>
      <c r="FY867">
        <v>0</v>
      </c>
      <c r="FZ867">
        <v>0</v>
      </c>
      <c r="GI867" t="s">
        <v>407</v>
      </c>
      <c r="GJ867" t="s">
        <v>1010</v>
      </c>
      <c r="GK867" t="s">
        <v>1011</v>
      </c>
      <c r="GL867" s="1">
        <v>40135</v>
      </c>
      <c r="GM867" t="s">
        <v>267</v>
      </c>
      <c r="GN867" t="str">
        <f>"TRUE"</f>
        <v>TRUE</v>
      </c>
      <c r="GO867">
        <v>2022</v>
      </c>
      <c r="GP867">
        <v>2020</v>
      </c>
      <c r="GQ867">
        <v>902</v>
      </c>
      <c r="GR867" t="s">
        <v>246</v>
      </c>
      <c r="GS867" t="s">
        <v>246</v>
      </c>
      <c r="GT867" t="s">
        <v>246</v>
      </c>
      <c r="GU867" t="s">
        <v>246</v>
      </c>
      <c r="GV867" t="s">
        <v>246</v>
      </c>
      <c r="GW867" t="s">
        <v>246</v>
      </c>
      <c r="GX867" t="s">
        <v>246</v>
      </c>
      <c r="GY867" t="s">
        <v>246</v>
      </c>
      <c r="GZ867" t="s">
        <v>246</v>
      </c>
      <c r="HA867" t="s">
        <v>246</v>
      </c>
      <c r="HB867" t="s">
        <v>246</v>
      </c>
      <c r="HC867" t="s">
        <v>246</v>
      </c>
      <c r="HD867" t="s">
        <v>246</v>
      </c>
      <c r="HE867" s="2">
        <v>15552</v>
      </c>
      <c r="HF867" s="2">
        <v>0</v>
      </c>
      <c r="HG867" s="2">
        <v>0</v>
      </c>
      <c r="HH867">
        <v>0</v>
      </c>
      <c r="HI867" s="2">
        <v>103678</v>
      </c>
      <c r="HJ867" s="2">
        <v>103678</v>
      </c>
      <c r="HK867" s="2">
        <v>0</v>
      </c>
      <c r="HL867">
        <v>0</v>
      </c>
      <c r="HM867" s="2">
        <v>0</v>
      </c>
      <c r="HN867" s="2">
        <v>0</v>
      </c>
      <c r="HO867" s="2">
        <v>0</v>
      </c>
      <c r="HP867">
        <v>0</v>
      </c>
      <c r="HQ867" s="2">
        <v>270.22000000000003</v>
      </c>
      <c r="HS867" s="2">
        <v>103678</v>
      </c>
      <c r="HV867" t="s">
        <v>776</v>
      </c>
      <c r="HY867" t="s">
        <v>777</v>
      </c>
      <c r="HZ867" t="s">
        <v>778</v>
      </c>
      <c r="IA867" t="s">
        <v>778</v>
      </c>
      <c r="IB867" s="1">
        <v>36069</v>
      </c>
      <c r="IC867" s="1">
        <v>36076</v>
      </c>
      <c r="ID867" s="2">
        <v>0</v>
      </c>
      <c r="IE867" t="s">
        <v>319</v>
      </c>
      <c r="IF867" t="str">
        <f>"                    "</f>
        <v xml:space="preserve">                    </v>
      </c>
      <c r="IG867" t="str">
        <f>"3173.974"</f>
        <v>3173.974</v>
      </c>
      <c r="IH867" t="str">
        <f>""</f>
        <v/>
      </c>
      <c r="IT867" t="str">
        <f>""</f>
        <v/>
      </c>
      <c r="IY867" t="str">
        <f>""</f>
        <v/>
      </c>
      <c r="JB867" t="s">
        <v>271</v>
      </c>
      <c r="JD867" t="str">
        <f>""</f>
        <v/>
      </c>
      <c r="JE867" t="str">
        <f>""</f>
        <v/>
      </c>
      <c r="JO867" t="str">
        <f>""</f>
        <v/>
      </c>
      <c r="JP867" t="str">
        <f>""</f>
        <v/>
      </c>
      <c r="JQ867" t="str">
        <f>HYPERLINK("https://web.datatree.com/?/property?propertyId=4222486")</f>
        <v>https://web.datatree.com/?/property?propertyId=4222486</v>
      </c>
    </row>
    <row r="868" spans="1:277" x14ac:dyDescent="0.25">
      <c r="A868">
        <v>866</v>
      </c>
      <c r="B868" s="15" t="s">
        <v>18833</v>
      </c>
      <c r="C868" s="15" t="s">
        <v>18832</v>
      </c>
      <c r="D868" s="15" t="s">
        <v>18834</v>
      </c>
      <c r="E868" s="15" t="s">
        <v>18835</v>
      </c>
      <c r="F868" s="15" t="s">
        <v>18836</v>
      </c>
      <c r="G868" s="15" t="s">
        <v>243</v>
      </c>
      <c r="H868" s="15">
        <v>85555</v>
      </c>
      <c r="I868" s="15" t="s">
        <v>18837</v>
      </c>
      <c r="J868" s="23" t="s">
        <v>18838</v>
      </c>
      <c r="K868" s="15" t="s">
        <v>18839</v>
      </c>
      <c r="L868" s="16" t="s">
        <v>18840</v>
      </c>
      <c r="M868" s="17" t="str">
        <f t="shared" si="266"/>
        <v>6/31/2022</v>
      </c>
      <c r="N868" s="15">
        <v>10060</v>
      </c>
      <c r="O868" s="18">
        <f t="shared" si="269"/>
        <v>0</v>
      </c>
      <c r="P868" s="19" t="str">
        <f t="shared" si="270"/>
        <v>$0.00</v>
      </c>
      <c r="Q868" s="16">
        <v>44834</v>
      </c>
      <c r="R868" s="19" t="str">
        <f t="shared" si="267"/>
        <v>09/30/22</v>
      </c>
      <c r="S868" t="str">
        <f t="shared" si="271"/>
        <v>MOHAVE</v>
      </c>
      <c r="T868" s="6" t="str">
        <f t="shared" si="272"/>
        <v>120-28-001</v>
      </c>
      <c r="U868" t="str">
        <f t="shared" si="273"/>
        <v xml:space="preserve">12812 N 16TH DR </v>
      </c>
      <c r="V868" t="str">
        <f t="shared" si="274"/>
        <v>PHOENIX</v>
      </c>
      <c r="W868" t="str">
        <f t="shared" si="275"/>
        <v>AZ</v>
      </c>
      <c r="X868" t="str">
        <f t="shared" si="276"/>
        <v>85029-2803</v>
      </c>
      <c r="Y868" t="str">
        <f t="shared" si="277"/>
        <v>LEO</v>
      </c>
      <c r="Z868" t="str">
        <f t="shared" si="278"/>
        <v>BERG</v>
      </c>
      <c r="AA868" t="str">
        <f t="shared" si="279"/>
        <v>LAKE HAVASU ACRES AMENDED N2 E2 NE4 NE4 10AC</v>
      </c>
      <c r="AB868">
        <f t="shared" si="280"/>
        <v>10</v>
      </c>
      <c r="AC868" t="str">
        <f t="shared" si="281"/>
        <v>MOHAVE</v>
      </c>
      <c r="AI868">
        <f t="shared" si="268"/>
        <v>10</v>
      </c>
      <c r="AO868" t="s">
        <v>8176</v>
      </c>
      <c r="AP868" t="s">
        <v>8177</v>
      </c>
      <c r="AQ868" t="s">
        <v>8177</v>
      </c>
      <c r="AR868" t="s">
        <v>8178</v>
      </c>
      <c r="AS868" t="s">
        <v>240</v>
      </c>
      <c r="AT868">
        <v>1</v>
      </c>
      <c r="BC868" t="s">
        <v>8179</v>
      </c>
      <c r="BD868" t="s">
        <v>8176</v>
      </c>
      <c r="BH868" t="s">
        <v>242</v>
      </c>
      <c r="BS868" t="s">
        <v>243</v>
      </c>
      <c r="BV868" t="s">
        <v>244</v>
      </c>
      <c r="BY868" t="s">
        <v>245</v>
      </c>
      <c r="BZ868" t="s">
        <v>246</v>
      </c>
      <c r="CA868">
        <v>12812</v>
      </c>
      <c r="CD868" t="s">
        <v>3102</v>
      </c>
      <c r="CE868" t="s">
        <v>302</v>
      </c>
      <c r="CG868" t="s">
        <v>591</v>
      </c>
      <c r="CH868" t="s">
        <v>591</v>
      </c>
      <c r="CI868" t="s">
        <v>243</v>
      </c>
      <c r="CJ868" t="str">
        <f>"85029-2803"</f>
        <v>85029-2803</v>
      </c>
      <c r="CK868" t="s">
        <v>1526</v>
      </c>
      <c r="CL868" t="s">
        <v>7781</v>
      </c>
      <c r="CM868" t="s">
        <v>7782</v>
      </c>
      <c r="CN868" t="s">
        <v>254</v>
      </c>
      <c r="CO868" t="s">
        <v>8180</v>
      </c>
      <c r="CP868" t="str">
        <f>"120-28-001"</f>
        <v>120-28-001</v>
      </c>
      <c r="CQ868" t="str">
        <f>"12028001"</f>
        <v>12028001</v>
      </c>
      <c r="CR868" t="str">
        <f>"R12028001"</f>
        <v>R12028001</v>
      </c>
      <c r="CS868">
        <v>4015</v>
      </c>
      <c r="CW868" t="s">
        <v>256</v>
      </c>
      <c r="CX868" t="s">
        <v>424</v>
      </c>
      <c r="CY868" t="s">
        <v>499</v>
      </c>
      <c r="CZ868">
        <v>31</v>
      </c>
      <c r="DB868">
        <v>34.603468195785801</v>
      </c>
      <c r="DC868">
        <v>-114.28270542472499</v>
      </c>
      <c r="DD868" t="s">
        <v>1606</v>
      </c>
      <c r="DK868" t="s">
        <v>1607</v>
      </c>
      <c r="DL868" t="s">
        <v>1607</v>
      </c>
      <c r="DO868" t="str">
        <f>""</f>
        <v/>
      </c>
      <c r="DQ868">
        <v>0</v>
      </c>
      <c r="DR868">
        <v>0</v>
      </c>
      <c r="DS868">
        <v>0</v>
      </c>
      <c r="DT868">
        <v>0</v>
      </c>
      <c r="DW868">
        <v>0</v>
      </c>
      <c r="DX868">
        <v>0</v>
      </c>
      <c r="DZ868">
        <v>0</v>
      </c>
      <c r="EA868">
        <v>0</v>
      </c>
      <c r="EB868">
        <v>0</v>
      </c>
      <c r="EC868">
        <v>0</v>
      </c>
      <c r="ED868">
        <v>0</v>
      </c>
      <c r="EE868">
        <v>0</v>
      </c>
      <c r="EF868">
        <v>0</v>
      </c>
      <c r="EG868">
        <v>0</v>
      </c>
      <c r="EH868">
        <v>0</v>
      </c>
      <c r="EI868">
        <v>0</v>
      </c>
      <c r="EL868">
        <v>0</v>
      </c>
      <c r="EN868">
        <v>0</v>
      </c>
      <c r="EP868">
        <v>0</v>
      </c>
      <c r="ER868">
        <v>0</v>
      </c>
      <c r="ET868">
        <v>0</v>
      </c>
      <c r="EY868">
        <v>0</v>
      </c>
      <c r="FA868">
        <v>0</v>
      </c>
      <c r="FL868">
        <v>0</v>
      </c>
      <c r="FQ868" t="s">
        <v>261</v>
      </c>
      <c r="FR868" t="s">
        <v>262</v>
      </c>
      <c r="FS868" t="s">
        <v>263</v>
      </c>
      <c r="FU868">
        <v>435600</v>
      </c>
      <c r="FV868">
        <v>10</v>
      </c>
      <c r="FW868">
        <v>0</v>
      </c>
      <c r="FX868">
        <v>0</v>
      </c>
      <c r="FY868">
        <v>0</v>
      </c>
      <c r="FZ868">
        <v>0</v>
      </c>
      <c r="GI868" t="s">
        <v>264</v>
      </c>
      <c r="GJ868" t="s">
        <v>1608</v>
      </c>
      <c r="GK868" t="s">
        <v>1609</v>
      </c>
      <c r="GL868" s="1">
        <v>42340</v>
      </c>
      <c r="GM868" t="s">
        <v>267</v>
      </c>
      <c r="GN868" t="str">
        <f t="shared" ref="GN868:GN876" si="282">"FALSE"</f>
        <v>FALSE</v>
      </c>
      <c r="GO868">
        <v>2022</v>
      </c>
      <c r="GP868">
        <v>2020</v>
      </c>
      <c r="GQ868">
        <v>2520</v>
      </c>
      <c r="GR868" t="s">
        <v>246</v>
      </c>
      <c r="GS868" t="s">
        <v>246</v>
      </c>
      <c r="GT868" t="s">
        <v>246</v>
      </c>
      <c r="GU868" t="s">
        <v>246</v>
      </c>
      <c r="GV868" t="s">
        <v>246</v>
      </c>
      <c r="GW868" t="s">
        <v>246</v>
      </c>
      <c r="GX868" t="s">
        <v>246</v>
      </c>
      <c r="GY868" t="s">
        <v>246</v>
      </c>
      <c r="GZ868" t="s">
        <v>246</v>
      </c>
      <c r="HA868" t="s">
        <v>246</v>
      </c>
      <c r="HB868" t="s">
        <v>246</v>
      </c>
      <c r="HC868" t="s">
        <v>246</v>
      </c>
      <c r="HD868" t="s">
        <v>246</v>
      </c>
      <c r="HE868" s="2">
        <v>1160</v>
      </c>
      <c r="HF868" s="2">
        <v>0</v>
      </c>
      <c r="HG868" s="2">
        <v>0</v>
      </c>
      <c r="HH868">
        <v>0</v>
      </c>
      <c r="HI868" s="2">
        <v>7734</v>
      </c>
      <c r="HJ868" s="2">
        <v>7734</v>
      </c>
      <c r="HK868" s="2">
        <v>0</v>
      </c>
      <c r="HL868">
        <v>0</v>
      </c>
      <c r="HM868" s="2">
        <v>0</v>
      </c>
      <c r="HN868" s="2">
        <v>0</v>
      </c>
      <c r="HO868" s="2">
        <v>0</v>
      </c>
      <c r="HP868">
        <v>0</v>
      </c>
      <c r="HQ868" s="2">
        <v>87.88</v>
      </c>
      <c r="HS868" s="2">
        <v>7734</v>
      </c>
      <c r="HV868" t="s">
        <v>1191</v>
      </c>
      <c r="HY868" t="s">
        <v>1610</v>
      </c>
      <c r="HZ868" t="s">
        <v>1193</v>
      </c>
      <c r="IA868" t="s">
        <v>1194</v>
      </c>
      <c r="IF868" t="str">
        <f>""</f>
        <v/>
      </c>
      <c r="IG868" t="str">
        <f>""</f>
        <v/>
      </c>
      <c r="IH868" t="str">
        <f>""</f>
        <v/>
      </c>
      <c r="IT868" t="str">
        <f>""</f>
        <v/>
      </c>
      <c r="IY868" t="str">
        <f>""</f>
        <v/>
      </c>
      <c r="JB868" t="s">
        <v>271</v>
      </c>
      <c r="JD868" t="str">
        <f>""</f>
        <v/>
      </c>
      <c r="JE868" t="str">
        <f>""</f>
        <v/>
      </c>
      <c r="JO868" t="str">
        <f>""</f>
        <v/>
      </c>
      <c r="JP868" t="str">
        <f>""</f>
        <v/>
      </c>
      <c r="JQ868" t="str">
        <f>HYPERLINK("https://web.datatree.com/?/property?propertyId=4222856")</f>
        <v>https://web.datatree.com/?/property?propertyId=4222856</v>
      </c>
    </row>
    <row r="869" spans="1:277" x14ac:dyDescent="0.25">
      <c r="A869">
        <v>867</v>
      </c>
      <c r="B869" s="15" t="s">
        <v>18833</v>
      </c>
      <c r="C869" s="15" t="s">
        <v>18832</v>
      </c>
      <c r="D869" s="15" t="s">
        <v>18834</v>
      </c>
      <c r="E869" s="15" t="s">
        <v>18835</v>
      </c>
      <c r="F869" s="15" t="s">
        <v>18836</v>
      </c>
      <c r="G869" s="15" t="s">
        <v>243</v>
      </c>
      <c r="H869" s="15">
        <v>85555</v>
      </c>
      <c r="I869" s="15" t="s">
        <v>18837</v>
      </c>
      <c r="J869" s="23" t="s">
        <v>18838</v>
      </c>
      <c r="K869" s="15" t="s">
        <v>18839</v>
      </c>
      <c r="L869" s="16" t="s">
        <v>18840</v>
      </c>
      <c r="M869" s="17" t="str">
        <f t="shared" si="266"/>
        <v>6/31/2022</v>
      </c>
      <c r="N869" s="15">
        <v>10061</v>
      </c>
      <c r="O869" s="18">
        <f t="shared" si="269"/>
        <v>0</v>
      </c>
      <c r="P869" s="19" t="str">
        <f t="shared" si="270"/>
        <v>$0.00</v>
      </c>
      <c r="Q869" s="16">
        <v>44834</v>
      </c>
      <c r="R869" s="19" t="str">
        <f t="shared" si="267"/>
        <v>09/30/22</v>
      </c>
      <c r="S869" t="str">
        <f t="shared" si="271"/>
        <v>MOHAVE</v>
      </c>
      <c r="T869" s="6" t="str">
        <f t="shared" si="272"/>
        <v>301-11-014</v>
      </c>
      <c r="U869" t="str">
        <f t="shared" si="273"/>
        <v xml:space="preserve">PO BOX 172 </v>
      </c>
      <c r="V869" t="str">
        <f t="shared" si="274"/>
        <v>KINGMAN</v>
      </c>
      <c r="W869" t="str">
        <f t="shared" si="275"/>
        <v>AZ</v>
      </c>
      <c r="X869" t="str">
        <f t="shared" si="276"/>
        <v>86402</v>
      </c>
      <c r="Y869" t="str">
        <f t="shared" si="277"/>
        <v>TRAVIS</v>
      </c>
      <c r="Z869" t="str">
        <f t="shared" si="278"/>
        <v>HOLYOAK</v>
      </c>
      <c r="AA869" t="str">
        <f t="shared" si="279"/>
        <v>NE4 NE4 SW4 CONT 10 ACRES</v>
      </c>
      <c r="AB869">
        <f t="shared" si="280"/>
        <v>10</v>
      </c>
      <c r="AC869" t="str">
        <f t="shared" si="281"/>
        <v>MOHAVE</v>
      </c>
      <c r="AI869">
        <f t="shared" si="268"/>
        <v>10</v>
      </c>
      <c r="AO869" t="s">
        <v>8181</v>
      </c>
      <c r="AP869" t="s">
        <v>2421</v>
      </c>
      <c r="AQ869" t="s">
        <v>2421</v>
      </c>
      <c r="AR869" t="s">
        <v>8182</v>
      </c>
      <c r="AS869" t="s">
        <v>240</v>
      </c>
      <c r="AT869">
        <v>100</v>
      </c>
      <c r="BC869" t="s">
        <v>8183</v>
      </c>
      <c r="BD869" t="s">
        <v>8181</v>
      </c>
      <c r="BE869" t="s">
        <v>1326</v>
      </c>
      <c r="BH869" t="s">
        <v>242</v>
      </c>
      <c r="BS869" t="s">
        <v>243</v>
      </c>
      <c r="BV869" t="s">
        <v>244</v>
      </c>
      <c r="BY869" t="s">
        <v>245</v>
      </c>
      <c r="CD869" t="s">
        <v>8184</v>
      </c>
      <c r="CG869" t="s">
        <v>345</v>
      </c>
      <c r="CH869" t="s">
        <v>345</v>
      </c>
      <c r="CI869" t="s">
        <v>243</v>
      </c>
      <c r="CJ869" t="str">
        <f>"86402"</f>
        <v>86402</v>
      </c>
      <c r="CK869" t="s">
        <v>515</v>
      </c>
      <c r="CL869" t="s">
        <v>8185</v>
      </c>
      <c r="CM869" t="s">
        <v>8186</v>
      </c>
      <c r="CN869" t="s">
        <v>254</v>
      </c>
      <c r="CO869" t="s">
        <v>8187</v>
      </c>
      <c r="CP869" t="str">
        <f>"301-11-014"</f>
        <v>301-11-014</v>
      </c>
      <c r="CQ869" t="str">
        <f>"30111014"</f>
        <v>30111014</v>
      </c>
      <c r="CR869" t="str">
        <f>"R30111014"</f>
        <v>R30111014</v>
      </c>
      <c r="CS869">
        <v>4015</v>
      </c>
      <c r="CX869" t="s">
        <v>257</v>
      </c>
      <c r="CY869" t="s">
        <v>446</v>
      </c>
      <c r="CZ869">
        <v>31</v>
      </c>
      <c r="DB869">
        <v>35.162526309155197</v>
      </c>
      <c r="DC869">
        <v>-114.139894282084</v>
      </c>
      <c r="DK869" t="s">
        <v>8188</v>
      </c>
      <c r="DL869" t="s">
        <v>8188</v>
      </c>
      <c r="DO869" t="str">
        <f>""</f>
        <v/>
      </c>
      <c r="DQ869">
        <v>0</v>
      </c>
      <c r="DR869">
        <v>0</v>
      </c>
      <c r="DS869">
        <v>0</v>
      </c>
      <c r="DT869">
        <v>0</v>
      </c>
      <c r="DW869">
        <v>0</v>
      </c>
      <c r="DX869">
        <v>1991</v>
      </c>
      <c r="DZ869">
        <v>0</v>
      </c>
      <c r="EA869">
        <v>0</v>
      </c>
      <c r="EB869">
        <v>0</v>
      </c>
      <c r="EC869">
        <v>0</v>
      </c>
      <c r="ED869">
        <v>0</v>
      </c>
      <c r="EE869">
        <v>0</v>
      </c>
      <c r="EF869">
        <v>0</v>
      </c>
      <c r="EG869">
        <v>0</v>
      </c>
      <c r="EH869">
        <v>0</v>
      </c>
      <c r="EI869">
        <v>0</v>
      </c>
      <c r="EL869">
        <v>0</v>
      </c>
      <c r="EN869">
        <v>0</v>
      </c>
      <c r="EP869">
        <v>0</v>
      </c>
      <c r="ER869">
        <v>0</v>
      </c>
      <c r="ET869">
        <v>0</v>
      </c>
      <c r="EY869">
        <v>0</v>
      </c>
      <c r="FA869">
        <v>0</v>
      </c>
      <c r="FL869">
        <v>0</v>
      </c>
      <c r="FQ869" t="s">
        <v>284</v>
      </c>
      <c r="FR869" t="s">
        <v>354</v>
      </c>
      <c r="FS869" t="s">
        <v>286</v>
      </c>
      <c r="FU869">
        <v>435600</v>
      </c>
      <c r="FV869">
        <v>10</v>
      </c>
      <c r="FW869">
        <v>0</v>
      </c>
      <c r="FX869">
        <v>0</v>
      </c>
      <c r="FY869">
        <v>0</v>
      </c>
      <c r="FZ869">
        <v>0</v>
      </c>
      <c r="GI869" t="s">
        <v>264</v>
      </c>
      <c r="GJ869" t="s">
        <v>8189</v>
      </c>
      <c r="GK869" t="s">
        <v>8190</v>
      </c>
      <c r="GL869" s="1">
        <v>40135</v>
      </c>
      <c r="GM869" t="s">
        <v>267</v>
      </c>
      <c r="GN869" t="str">
        <f t="shared" si="282"/>
        <v>FALSE</v>
      </c>
      <c r="GO869">
        <v>2022</v>
      </c>
      <c r="GP869">
        <v>2020</v>
      </c>
      <c r="GQ869">
        <v>400</v>
      </c>
      <c r="GR869" t="s">
        <v>246</v>
      </c>
      <c r="GS869" t="s">
        <v>246</v>
      </c>
      <c r="GT869" t="s">
        <v>246</v>
      </c>
      <c r="GU869" t="s">
        <v>246</v>
      </c>
      <c r="GV869" t="s">
        <v>246</v>
      </c>
      <c r="GW869" t="s">
        <v>246</v>
      </c>
      <c r="GX869" t="s">
        <v>246</v>
      </c>
      <c r="GY869" t="s">
        <v>246</v>
      </c>
      <c r="GZ869" t="s">
        <v>246</v>
      </c>
      <c r="HA869" t="s">
        <v>246</v>
      </c>
      <c r="HB869" t="s">
        <v>246</v>
      </c>
      <c r="HC869" t="s">
        <v>246</v>
      </c>
      <c r="HD869" t="s">
        <v>246</v>
      </c>
      <c r="HE869" s="2">
        <v>12</v>
      </c>
      <c r="HF869" s="2">
        <v>0</v>
      </c>
      <c r="HG869" s="2">
        <v>0</v>
      </c>
      <c r="HH869">
        <v>0</v>
      </c>
      <c r="HI869" s="2">
        <v>79</v>
      </c>
      <c r="HJ869" s="2">
        <v>79</v>
      </c>
      <c r="HK869" s="2">
        <v>0</v>
      </c>
      <c r="HL869">
        <v>0</v>
      </c>
      <c r="HM869" s="2">
        <v>0</v>
      </c>
      <c r="HN869" s="2">
        <v>0</v>
      </c>
      <c r="HO869" s="2">
        <v>0</v>
      </c>
      <c r="HP869">
        <v>0</v>
      </c>
      <c r="HQ869" s="2">
        <v>131.6</v>
      </c>
      <c r="HS869" s="2">
        <v>79</v>
      </c>
      <c r="HV869" t="s">
        <v>315</v>
      </c>
      <c r="HY869" t="s">
        <v>317</v>
      </c>
      <c r="HZ869" t="s">
        <v>317</v>
      </c>
      <c r="IA869" t="s">
        <v>318</v>
      </c>
      <c r="IB869" s="1">
        <v>42999</v>
      </c>
      <c r="IC869" s="1">
        <v>43000</v>
      </c>
      <c r="IE869" t="s">
        <v>361</v>
      </c>
      <c r="IF869" t="str">
        <f>""</f>
        <v/>
      </c>
      <c r="IG869" t="str">
        <f>"2017.45665"</f>
        <v>2017.45665</v>
      </c>
      <c r="IH869" t="str">
        <f>""</f>
        <v/>
      </c>
      <c r="IT869" t="str">
        <f>""</f>
        <v/>
      </c>
      <c r="IY869" t="str">
        <f>""</f>
        <v/>
      </c>
      <c r="JB869" t="s">
        <v>271</v>
      </c>
      <c r="JD869" t="str">
        <f>""</f>
        <v/>
      </c>
      <c r="JE869" t="str">
        <f>""</f>
        <v/>
      </c>
      <c r="JO869" t="str">
        <f>""</f>
        <v/>
      </c>
      <c r="JP869" t="str">
        <f>""</f>
        <v/>
      </c>
      <c r="JQ869" t="str">
        <f>HYPERLINK("https://web.datatree.com/?/property?propertyId=4115264")</f>
        <v>https://web.datatree.com/?/property?propertyId=4115264</v>
      </c>
    </row>
    <row r="870" spans="1:277" x14ac:dyDescent="0.25">
      <c r="A870">
        <v>868</v>
      </c>
      <c r="B870" s="15" t="s">
        <v>18833</v>
      </c>
      <c r="C870" s="15" t="s">
        <v>18832</v>
      </c>
      <c r="D870" s="15" t="s">
        <v>18834</v>
      </c>
      <c r="E870" s="15" t="s">
        <v>18835</v>
      </c>
      <c r="F870" s="15" t="s">
        <v>18836</v>
      </c>
      <c r="G870" s="15" t="s">
        <v>243</v>
      </c>
      <c r="H870" s="15">
        <v>85555</v>
      </c>
      <c r="I870" s="15" t="s">
        <v>18837</v>
      </c>
      <c r="J870" s="23" t="s">
        <v>18838</v>
      </c>
      <c r="K870" s="15" t="s">
        <v>18839</v>
      </c>
      <c r="L870" s="16" t="s">
        <v>18840</v>
      </c>
      <c r="M870" s="17" t="str">
        <f t="shared" si="266"/>
        <v>6/31/2022</v>
      </c>
      <c r="N870" s="15">
        <v>10062</v>
      </c>
      <c r="O870" s="18">
        <f t="shared" si="269"/>
        <v>0</v>
      </c>
      <c r="P870" s="19" t="str">
        <f t="shared" si="270"/>
        <v>$0.00</v>
      </c>
      <c r="Q870" s="16">
        <v>44834</v>
      </c>
      <c r="R870" s="19" t="str">
        <f t="shared" si="267"/>
        <v>09/30/22</v>
      </c>
      <c r="S870" t="str">
        <f t="shared" si="271"/>
        <v>MOHAVE</v>
      </c>
      <c r="T870" s="6" t="str">
        <f t="shared" si="272"/>
        <v>351-19-031</v>
      </c>
      <c r="U870" t="str">
        <f t="shared" si="273"/>
        <v xml:space="preserve">416 WEBSTERS CT </v>
      </c>
      <c r="V870" t="str">
        <f t="shared" si="274"/>
        <v>ROSEVILLE</v>
      </c>
      <c r="W870" t="str">
        <f t="shared" si="275"/>
        <v>CA</v>
      </c>
      <c r="X870" t="str">
        <f t="shared" si="276"/>
        <v>95747-8339</v>
      </c>
      <c r="Y870">
        <f t="shared" si="277"/>
        <v>0</v>
      </c>
      <c r="Z870" t="str">
        <f t="shared" si="278"/>
        <v>VINCENT RICHARD E &amp; SUSAN JANE</v>
      </c>
      <c r="AA870" t="str">
        <f t="shared" si="279"/>
        <v>GATEWAY ACRES TRACT 4 LOTS 41 &amp; 42</v>
      </c>
      <c r="AB870">
        <f t="shared" si="280"/>
        <v>10</v>
      </c>
      <c r="AC870" t="str">
        <f t="shared" si="281"/>
        <v>MOHAVE</v>
      </c>
      <c r="AI870">
        <f t="shared" si="268"/>
        <v>10</v>
      </c>
      <c r="AO870" t="s">
        <v>8191</v>
      </c>
      <c r="AR870" t="s">
        <v>8191</v>
      </c>
      <c r="AS870" t="s">
        <v>240</v>
      </c>
      <c r="AT870">
        <v>2</v>
      </c>
      <c r="AY870" t="s">
        <v>240</v>
      </c>
      <c r="BC870" t="s">
        <v>8192</v>
      </c>
      <c r="BD870" t="s">
        <v>8191</v>
      </c>
      <c r="BE870" t="s">
        <v>588</v>
      </c>
      <c r="BH870" t="s">
        <v>242</v>
      </c>
      <c r="BS870" t="s">
        <v>243</v>
      </c>
      <c r="BV870" t="s">
        <v>244</v>
      </c>
      <c r="BY870" t="s">
        <v>245</v>
      </c>
      <c r="CA870">
        <v>416</v>
      </c>
      <c r="CD870" t="s">
        <v>8193</v>
      </c>
      <c r="CE870" t="s">
        <v>439</v>
      </c>
      <c r="CG870" t="s">
        <v>1274</v>
      </c>
      <c r="CH870" t="s">
        <v>1274</v>
      </c>
      <c r="CI870" t="s">
        <v>328</v>
      </c>
      <c r="CJ870" t="str">
        <f>"95747-8339"</f>
        <v>95747-8339</v>
      </c>
      <c r="CK870" t="s">
        <v>8194</v>
      </c>
      <c r="CL870" t="s">
        <v>8195</v>
      </c>
      <c r="CM870" t="s">
        <v>8196</v>
      </c>
      <c r="CN870" t="s">
        <v>254</v>
      </c>
      <c r="CO870" t="s">
        <v>8197</v>
      </c>
      <c r="CP870" t="str">
        <f>"351-19-031"</f>
        <v>351-19-031</v>
      </c>
      <c r="CQ870" t="str">
        <f>"35119031"</f>
        <v>35119031</v>
      </c>
      <c r="CR870" t="str">
        <f>"R35119031"</f>
        <v>R35119031</v>
      </c>
      <c r="CS870">
        <v>4015</v>
      </c>
      <c r="CX870" t="s">
        <v>333</v>
      </c>
      <c r="CY870" t="s">
        <v>310</v>
      </c>
      <c r="CZ870">
        <v>29</v>
      </c>
      <c r="DB870">
        <v>35.441464839237099</v>
      </c>
      <c r="DC870">
        <v>-114.446176734334</v>
      </c>
      <c r="DD870" t="s">
        <v>1042</v>
      </c>
      <c r="DE870">
        <v>4</v>
      </c>
      <c r="DK870" t="s">
        <v>4049</v>
      </c>
      <c r="DL870" t="s">
        <v>4049</v>
      </c>
      <c r="DO870" t="str">
        <f>"41|42"</f>
        <v>41|42</v>
      </c>
      <c r="DQ870">
        <v>0</v>
      </c>
      <c r="DR870">
        <v>0</v>
      </c>
      <c r="DS870">
        <v>0</v>
      </c>
      <c r="DT870">
        <v>0</v>
      </c>
      <c r="DW870">
        <v>0</v>
      </c>
      <c r="DX870">
        <v>0</v>
      </c>
      <c r="DZ870">
        <v>0</v>
      </c>
      <c r="EA870">
        <v>0</v>
      </c>
      <c r="EB870">
        <v>0</v>
      </c>
      <c r="EC870">
        <v>0</v>
      </c>
      <c r="ED870">
        <v>0</v>
      </c>
      <c r="EE870">
        <v>0</v>
      </c>
      <c r="EF870">
        <v>0</v>
      </c>
      <c r="EG870">
        <v>0</v>
      </c>
      <c r="EH870">
        <v>0</v>
      </c>
      <c r="EI870">
        <v>0</v>
      </c>
      <c r="EL870">
        <v>0</v>
      </c>
      <c r="EN870">
        <v>0</v>
      </c>
      <c r="EP870">
        <v>0</v>
      </c>
      <c r="ER870">
        <v>0</v>
      </c>
      <c r="ET870">
        <v>0</v>
      </c>
      <c r="EY870">
        <v>0</v>
      </c>
      <c r="FA870">
        <v>0</v>
      </c>
      <c r="FL870">
        <v>0</v>
      </c>
      <c r="FQ870" t="s">
        <v>336</v>
      </c>
      <c r="FR870" t="s">
        <v>337</v>
      </c>
      <c r="FS870" t="s">
        <v>338</v>
      </c>
      <c r="FU870">
        <v>435600</v>
      </c>
      <c r="FV870">
        <v>10</v>
      </c>
      <c r="FW870">
        <v>0</v>
      </c>
      <c r="FX870">
        <v>0</v>
      </c>
      <c r="FY870">
        <v>0</v>
      </c>
      <c r="FZ870">
        <v>0</v>
      </c>
      <c r="GI870" t="s">
        <v>264</v>
      </c>
      <c r="GJ870" t="s">
        <v>339</v>
      </c>
      <c r="GK870" t="s">
        <v>340</v>
      </c>
      <c r="GL870" s="1">
        <v>40135</v>
      </c>
      <c r="GM870" t="s">
        <v>267</v>
      </c>
      <c r="GN870" t="str">
        <f t="shared" si="282"/>
        <v>FALSE</v>
      </c>
      <c r="GO870">
        <v>2022</v>
      </c>
      <c r="GP870">
        <v>2020</v>
      </c>
      <c r="GQ870">
        <v>400</v>
      </c>
      <c r="GR870" t="s">
        <v>246</v>
      </c>
      <c r="GS870" t="s">
        <v>246</v>
      </c>
      <c r="GT870" t="s">
        <v>246</v>
      </c>
      <c r="GU870" t="s">
        <v>246</v>
      </c>
      <c r="GV870" t="s">
        <v>246</v>
      </c>
      <c r="GW870" t="s">
        <v>246</v>
      </c>
      <c r="GX870" t="s">
        <v>246</v>
      </c>
      <c r="GY870" t="s">
        <v>246</v>
      </c>
      <c r="GZ870" t="s">
        <v>246</v>
      </c>
      <c r="HA870" t="s">
        <v>246</v>
      </c>
      <c r="HB870" t="s">
        <v>246</v>
      </c>
      <c r="HC870" t="s">
        <v>246</v>
      </c>
      <c r="HD870" t="s">
        <v>246</v>
      </c>
      <c r="HE870" s="2">
        <v>883</v>
      </c>
      <c r="HF870" s="2">
        <v>0</v>
      </c>
      <c r="HG870" s="2">
        <v>0</v>
      </c>
      <c r="HH870">
        <v>0</v>
      </c>
      <c r="HI870" s="2">
        <v>5884</v>
      </c>
      <c r="HJ870" s="2">
        <v>5884</v>
      </c>
      <c r="HK870" s="2">
        <v>0</v>
      </c>
      <c r="HL870">
        <v>0</v>
      </c>
      <c r="HM870" s="2">
        <v>0</v>
      </c>
      <c r="HN870" s="2">
        <v>0</v>
      </c>
      <c r="HO870" s="2">
        <v>0</v>
      </c>
      <c r="HP870">
        <v>0</v>
      </c>
      <c r="HQ870" s="2">
        <v>86.58</v>
      </c>
      <c r="HS870" s="2">
        <v>5884</v>
      </c>
      <c r="HV870" t="s">
        <v>315</v>
      </c>
      <c r="HY870" t="s">
        <v>316</v>
      </c>
      <c r="HZ870" t="s">
        <v>317</v>
      </c>
      <c r="IA870" t="s">
        <v>318</v>
      </c>
      <c r="IF870" t="str">
        <f>""</f>
        <v/>
      </c>
      <c r="IG870" t="str">
        <f>""</f>
        <v/>
      </c>
      <c r="IH870" t="str">
        <f>""</f>
        <v/>
      </c>
      <c r="IT870" t="str">
        <f>""</f>
        <v/>
      </c>
      <c r="IY870" t="str">
        <f>""</f>
        <v/>
      </c>
      <c r="JB870" t="s">
        <v>271</v>
      </c>
      <c r="JD870" t="str">
        <f>""</f>
        <v/>
      </c>
      <c r="JE870" t="str">
        <f>""</f>
        <v/>
      </c>
      <c r="JO870" t="str">
        <f>""</f>
        <v/>
      </c>
      <c r="JP870" t="str">
        <f>""</f>
        <v/>
      </c>
      <c r="JQ870" t="str">
        <f>HYPERLINK("https://web.datatree.com/?/property?propertyId=4223474")</f>
        <v>https://web.datatree.com/?/property?propertyId=4223474</v>
      </c>
    </row>
    <row r="871" spans="1:277" x14ac:dyDescent="0.25">
      <c r="A871">
        <v>869</v>
      </c>
      <c r="B871" s="15" t="s">
        <v>18833</v>
      </c>
      <c r="C871" s="15" t="s">
        <v>18832</v>
      </c>
      <c r="D871" s="15" t="s">
        <v>18834</v>
      </c>
      <c r="E871" s="15" t="s">
        <v>18835</v>
      </c>
      <c r="F871" s="15" t="s">
        <v>18836</v>
      </c>
      <c r="G871" s="15" t="s">
        <v>243</v>
      </c>
      <c r="H871" s="15">
        <v>85555</v>
      </c>
      <c r="I871" s="15" t="s">
        <v>18837</v>
      </c>
      <c r="J871" s="23" t="s">
        <v>18838</v>
      </c>
      <c r="K871" s="15" t="s">
        <v>18839</v>
      </c>
      <c r="L871" s="16" t="s">
        <v>18840</v>
      </c>
      <c r="M871" s="17" t="str">
        <f t="shared" si="266"/>
        <v>6/31/2022</v>
      </c>
      <c r="N871" s="15">
        <v>10063</v>
      </c>
      <c r="O871" s="18">
        <f t="shared" si="269"/>
        <v>0</v>
      </c>
      <c r="P871" s="19" t="str">
        <f t="shared" si="270"/>
        <v>$0.00</v>
      </c>
      <c r="Q871" s="16">
        <v>44834</v>
      </c>
      <c r="R871" s="19" t="str">
        <f t="shared" si="267"/>
        <v>09/30/22</v>
      </c>
      <c r="S871" t="str">
        <f t="shared" si="271"/>
        <v>MOHAVE</v>
      </c>
      <c r="T871" s="6" t="str">
        <f t="shared" si="272"/>
        <v>345-29-019</v>
      </c>
      <c r="U871" t="str">
        <f t="shared" si="273"/>
        <v xml:space="preserve">12574 W DESERT ROSE RD </v>
      </c>
      <c r="V871" t="str">
        <f t="shared" si="274"/>
        <v>AVONDALE</v>
      </c>
      <c r="W871" t="str">
        <f t="shared" si="275"/>
        <v>AZ</v>
      </c>
      <c r="X871" t="str">
        <f t="shared" si="276"/>
        <v>85392-7013</v>
      </c>
      <c r="Y871">
        <f t="shared" si="277"/>
        <v>0</v>
      </c>
      <c r="Z871" t="str">
        <f t="shared" si="278"/>
        <v>DANITAS MOHAVE PROPERTIES LLC</v>
      </c>
      <c r="AA871" t="str">
        <f t="shared" si="279"/>
        <v>NE4 SE4 NW4CONT 10 ACRES 307-33-017(307-33-019 &amp; 020)</v>
      </c>
      <c r="AB871">
        <f t="shared" si="280"/>
        <v>10</v>
      </c>
      <c r="AC871" t="str">
        <f t="shared" si="281"/>
        <v>MOHAVE</v>
      </c>
      <c r="AI871">
        <f t="shared" si="268"/>
        <v>10</v>
      </c>
      <c r="AO871" t="s">
        <v>8198</v>
      </c>
      <c r="AR871" t="s">
        <v>8198</v>
      </c>
      <c r="AS871" t="s">
        <v>273</v>
      </c>
      <c r="AT871">
        <v>5</v>
      </c>
      <c r="BC871" t="s">
        <v>8198</v>
      </c>
      <c r="BD871" t="s">
        <v>8198</v>
      </c>
      <c r="BE871" t="s">
        <v>7153</v>
      </c>
      <c r="BF871" t="s">
        <v>274</v>
      </c>
      <c r="BH871" t="s">
        <v>242</v>
      </c>
      <c r="BS871" t="s">
        <v>243</v>
      </c>
      <c r="BV871" t="s">
        <v>244</v>
      </c>
      <c r="BY871" t="s">
        <v>245</v>
      </c>
      <c r="BZ871" t="s">
        <v>589</v>
      </c>
      <c r="CA871">
        <v>12574</v>
      </c>
      <c r="CD871" t="s">
        <v>8199</v>
      </c>
      <c r="CE871" t="s">
        <v>491</v>
      </c>
      <c r="CG871" t="s">
        <v>8200</v>
      </c>
      <c r="CH871" t="s">
        <v>8200</v>
      </c>
      <c r="CI871" t="s">
        <v>243</v>
      </c>
      <c r="CJ871" t="str">
        <f>"85392-7013"</f>
        <v>85392-7013</v>
      </c>
      <c r="CK871" t="s">
        <v>544</v>
      </c>
      <c r="CL871" t="s">
        <v>8201</v>
      </c>
      <c r="CM871" t="s">
        <v>8202</v>
      </c>
      <c r="CN871" t="s">
        <v>254</v>
      </c>
      <c r="CO871" t="s">
        <v>8203</v>
      </c>
      <c r="CP871" t="str">
        <f>"345-29-019"</f>
        <v>345-29-019</v>
      </c>
      <c r="CQ871" t="str">
        <f>"34529019"</f>
        <v>34529019</v>
      </c>
      <c r="CR871" t="str">
        <f>"R34529019"</f>
        <v>R34529019</v>
      </c>
      <c r="CS871">
        <v>4015</v>
      </c>
      <c r="CX871" t="s">
        <v>1302</v>
      </c>
      <c r="CY871" t="s">
        <v>310</v>
      </c>
      <c r="CZ871">
        <v>33</v>
      </c>
      <c r="DB871">
        <v>35.2532072249534</v>
      </c>
      <c r="DC871">
        <v>-114.422716730446</v>
      </c>
      <c r="DK871" t="s">
        <v>6766</v>
      </c>
      <c r="DL871" t="s">
        <v>6766</v>
      </c>
      <c r="DO871" t="str">
        <f>""</f>
        <v/>
      </c>
      <c r="DQ871">
        <v>0</v>
      </c>
      <c r="DR871">
        <v>0</v>
      </c>
      <c r="DS871">
        <v>0</v>
      </c>
      <c r="DT871">
        <v>0</v>
      </c>
      <c r="DW871">
        <v>0</v>
      </c>
      <c r="DX871">
        <v>0</v>
      </c>
      <c r="DZ871">
        <v>0</v>
      </c>
      <c r="EA871">
        <v>0</v>
      </c>
      <c r="EB871">
        <v>0</v>
      </c>
      <c r="EC871">
        <v>0</v>
      </c>
      <c r="ED871">
        <v>0</v>
      </c>
      <c r="EE871">
        <v>0</v>
      </c>
      <c r="EF871">
        <v>0</v>
      </c>
      <c r="EG871">
        <v>0</v>
      </c>
      <c r="EH871">
        <v>0</v>
      </c>
      <c r="EI871">
        <v>0</v>
      </c>
      <c r="EL871">
        <v>0</v>
      </c>
      <c r="EN871">
        <v>0</v>
      </c>
      <c r="EP871">
        <v>0</v>
      </c>
      <c r="ER871">
        <v>0</v>
      </c>
      <c r="ET871">
        <v>0</v>
      </c>
      <c r="EY871">
        <v>0</v>
      </c>
      <c r="FA871">
        <v>0</v>
      </c>
      <c r="FL871">
        <v>0</v>
      </c>
      <c r="FQ871" t="s">
        <v>261</v>
      </c>
      <c r="FR871" t="s">
        <v>354</v>
      </c>
      <c r="FS871" t="s">
        <v>355</v>
      </c>
      <c r="FU871">
        <v>435600</v>
      </c>
      <c r="FV871">
        <v>10</v>
      </c>
      <c r="FW871">
        <v>0</v>
      </c>
      <c r="FX871">
        <v>0</v>
      </c>
      <c r="FY871">
        <v>0</v>
      </c>
      <c r="FZ871">
        <v>0</v>
      </c>
      <c r="GI871" t="s">
        <v>264</v>
      </c>
      <c r="GJ871" t="s">
        <v>1304</v>
      </c>
      <c r="GK871" t="s">
        <v>1305</v>
      </c>
      <c r="GL871" s="1">
        <v>40135</v>
      </c>
      <c r="GM871" t="s">
        <v>267</v>
      </c>
      <c r="GN871" t="str">
        <f t="shared" si="282"/>
        <v>FALSE</v>
      </c>
      <c r="GO871">
        <v>2022</v>
      </c>
      <c r="GP871">
        <v>2020</v>
      </c>
      <c r="GQ871">
        <v>1500</v>
      </c>
      <c r="GR871" t="s">
        <v>246</v>
      </c>
      <c r="GS871" t="s">
        <v>246</v>
      </c>
      <c r="GT871" t="s">
        <v>246</v>
      </c>
      <c r="GU871" t="s">
        <v>246</v>
      </c>
      <c r="GV871" t="s">
        <v>246</v>
      </c>
      <c r="GW871" t="s">
        <v>246</v>
      </c>
      <c r="GX871" t="s">
        <v>246</v>
      </c>
      <c r="GY871" t="s">
        <v>246</v>
      </c>
      <c r="GZ871" t="s">
        <v>246</v>
      </c>
      <c r="HA871" t="s">
        <v>246</v>
      </c>
      <c r="HB871" t="s">
        <v>246</v>
      </c>
      <c r="HC871" t="s">
        <v>246</v>
      </c>
      <c r="HD871" t="s">
        <v>246</v>
      </c>
      <c r="HE871" s="2">
        <v>688</v>
      </c>
      <c r="HF871" s="2">
        <v>0</v>
      </c>
      <c r="HG871" s="2">
        <v>0</v>
      </c>
      <c r="HH871">
        <v>0</v>
      </c>
      <c r="HI871" s="2">
        <v>4585</v>
      </c>
      <c r="HJ871" s="2">
        <v>4585</v>
      </c>
      <c r="HK871" s="2">
        <v>0</v>
      </c>
      <c r="HL871">
        <v>0</v>
      </c>
      <c r="HM871" s="2">
        <v>0</v>
      </c>
      <c r="HN871" s="2">
        <v>0</v>
      </c>
      <c r="HO871" s="2">
        <v>0</v>
      </c>
      <c r="HP871">
        <v>0</v>
      </c>
      <c r="HQ871" s="2">
        <v>53.24</v>
      </c>
      <c r="HS871" s="2">
        <v>4585</v>
      </c>
      <c r="HV871" t="s">
        <v>1306</v>
      </c>
      <c r="HW871" t="s">
        <v>387</v>
      </c>
      <c r="HY871" t="s">
        <v>1307</v>
      </c>
      <c r="HZ871" t="s">
        <v>1308</v>
      </c>
      <c r="IA871" t="s">
        <v>1309</v>
      </c>
      <c r="IB871" s="1">
        <v>39403</v>
      </c>
      <c r="IC871" s="1">
        <v>39409</v>
      </c>
      <c r="ID871" s="2">
        <v>0</v>
      </c>
      <c r="IE871" t="s">
        <v>319</v>
      </c>
      <c r="IF871" t="str">
        <f>"                    "</f>
        <v xml:space="preserve">                    </v>
      </c>
      <c r="IG871" t="str">
        <f>"7030.705"</f>
        <v>7030.705</v>
      </c>
      <c r="IH871" t="str">
        <f>""</f>
        <v/>
      </c>
      <c r="IT871" t="str">
        <f>""</f>
        <v/>
      </c>
      <c r="IY871" t="str">
        <f>""</f>
        <v/>
      </c>
      <c r="JB871" t="s">
        <v>271</v>
      </c>
      <c r="JD871" t="str">
        <f>""</f>
        <v/>
      </c>
      <c r="JE871" t="str">
        <f>""</f>
        <v/>
      </c>
      <c r="JO871" t="str">
        <f>""</f>
        <v/>
      </c>
      <c r="JP871" t="str">
        <f>""</f>
        <v/>
      </c>
      <c r="JQ871" t="str">
        <f>HYPERLINK("https://web.datatree.com/?/property?propertyId=4116406")</f>
        <v>https://web.datatree.com/?/property?propertyId=4116406</v>
      </c>
    </row>
    <row r="872" spans="1:277" x14ac:dyDescent="0.25">
      <c r="A872">
        <v>870</v>
      </c>
      <c r="B872" s="15" t="s">
        <v>18833</v>
      </c>
      <c r="C872" s="15" t="s">
        <v>18832</v>
      </c>
      <c r="D872" s="15" t="s">
        <v>18834</v>
      </c>
      <c r="E872" s="15" t="s">
        <v>18835</v>
      </c>
      <c r="F872" s="15" t="s">
        <v>18836</v>
      </c>
      <c r="G872" s="15" t="s">
        <v>243</v>
      </c>
      <c r="H872" s="15">
        <v>85555</v>
      </c>
      <c r="I872" s="15" t="s">
        <v>18837</v>
      </c>
      <c r="J872" s="23" t="s">
        <v>18838</v>
      </c>
      <c r="K872" s="15" t="s">
        <v>18839</v>
      </c>
      <c r="L872" s="16" t="s">
        <v>18840</v>
      </c>
      <c r="M872" s="17" t="str">
        <f t="shared" si="266"/>
        <v>6/31/2022</v>
      </c>
      <c r="N872" s="15">
        <v>10064</v>
      </c>
      <c r="O872" s="18">
        <f t="shared" si="269"/>
        <v>0</v>
      </c>
      <c r="P872" s="19" t="str">
        <f t="shared" si="270"/>
        <v>$0.00</v>
      </c>
      <c r="Q872" s="16">
        <v>44834</v>
      </c>
      <c r="R872" s="19" t="str">
        <f t="shared" si="267"/>
        <v>09/30/22</v>
      </c>
      <c r="S872" t="str">
        <f t="shared" si="271"/>
        <v>MOHAVE</v>
      </c>
      <c r="T872" s="6" t="str">
        <f t="shared" si="272"/>
        <v>340-23-072</v>
      </c>
      <c r="U872" t="str">
        <f t="shared" si="273"/>
        <v xml:space="preserve">15428 WOODCREST DR </v>
      </c>
      <c r="V872" t="str">
        <f t="shared" si="274"/>
        <v>WHITTIER</v>
      </c>
      <c r="W872" t="str">
        <f t="shared" si="275"/>
        <v>CA</v>
      </c>
      <c r="X872" t="str">
        <f t="shared" si="276"/>
        <v>90604-3235</v>
      </c>
      <c r="Y872" t="str">
        <f t="shared" si="277"/>
        <v>ROBERT</v>
      </c>
      <c r="Z872" t="str">
        <f t="shared" si="278"/>
        <v>GERO</v>
      </c>
      <c r="AA872" t="str">
        <f t="shared" si="279"/>
        <v>GATEWAY ACRES TRACT 12 LOT 82 &amp; 95</v>
      </c>
      <c r="AB872">
        <f t="shared" si="280"/>
        <v>10</v>
      </c>
      <c r="AC872" t="str">
        <f t="shared" si="281"/>
        <v>MOHAVE</v>
      </c>
      <c r="AI872">
        <f t="shared" si="268"/>
        <v>10</v>
      </c>
      <c r="AO872" t="s">
        <v>8204</v>
      </c>
      <c r="AP872" t="s">
        <v>7138</v>
      </c>
      <c r="AQ872" t="s">
        <v>841</v>
      </c>
      <c r="AR872" t="s">
        <v>8205</v>
      </c>
      <c r="AS872" t="s">
        <v>240</v>
      </c>
      <c r="AT872">
        <v>2</v>
      </c>
      <c r="BC872" t="s">
        <v>8206</v>
      </c>
      <c r="BD872" t="s">
        <v>8204</v>
      </c>
      <c r="BH872" t="s">
        <v>242</v>
      </c>
      <c r="BS872" t="s">
        <v>243</v>
      </c>
      <c r="BV872" t="s">
        <v>244</v>
      </c>
      <c r="BY872" t="s">
        <v>245</v>
      </c>
      <c r="CA872">
        <v>15428</v>
      </c>
      <c r="CD872" t="s">
        <v>8207</v>
      </c>
      <c r="CE872" t="s">
        <v>302</v>
      </c>
      <c r="CG872" t="s">
        <v>1069</v>
      </c>
      <c r="CH872" t="s">
        <v>1070</v>
      </c>
      <c r="CI872" t="s">
        <v>328</v>
      </c>
      <c r="CJ872" t="str">
        <f>"90604-3235"</f>
        <v>90604-3235</v>
      </c>
      <c r="CK872" t="s">
        <v>1483</v>
      </c>
      <c r="CL872" t="s">
        <v>8208</v>
      </c>
      <c r="CM872" t="s">
        <v>8209</v>
      </c>
      <c r="CN872" t="s">
        <v>254</v>
      </c>
      <c r="CO872" t="s">
        <v>8210</v>
      </c>
      <c r="CP872" t="str">
        <f>"340-23-072"</f>
        <v>340-23-072</v>
      </c>
      <c r="CQ872" t="str">
        <f>"34023072"</f>
        <v>34023072</v>
      </c>
      <c r="CR872" t="str">
        <f>"R34023072"</f>
        <v>R34023072</v>
      </c>
      <c r="CS872">
        <v>4015</v>
      </c>
      <c r="CX872" t="s">
        <v>333</v>
      </c>
      <c r="CY872" t="s">
        <v>499</v>
      </c>
      <c r="CZ872">
        <v>31</v>
      </c>
      <c r="DB872">
        <v>35.423504295454897</v>
      </c>
      <c r="DC872">
        <v>-114.34628706807101</v>
      </c>
      <c r="DD872" t="s">
        <v>1339</v>
      </c>
      <c r="DE872">
        <v>12</v>
      </c>
      <c r="DK872" t="s">
        <v>3518</v>
      </c>
      <c r="DL872" t="s">
        <v>3518</v>
      </c>
      <c r="DO872" t="str">
        <f>"82|95"</f>
        <v>82|95</v>
      </c>
      <c r="DQ872">
        <v>0</v>
      </c>
      <c r="DR872">
        <v>0</v>
      </c>
      <c r="DS872">
        <v>0</v>
      </c>
      <c r="DT872">
        <v>0</v>
      </c>
      <c r="DW872">
        <v>0</v>
      </c>
      <c r="DX872">
        <v>0</v>
      </c>
      <c r="DZ872">
        <v>0</v>
      </c>
      <c r="EA872">
        <v>0</v>
      </c>
      <c r="EB872">
        <v>0</v>
      </c>
      <c r="EC872">
        <v>0</v>
      </c>
      <c r="ED872">
        <v>0</v>
      </c>
      <c r="EE872">
        <v>0</v>
      </c>
      <c r="EF872">
        <v>0</v>
      </c>
      <c r="EG872">
        <v>0</v>
      </c>
      <c r="EH872">
        <v>0</v>
      </c>
      <c r="EI872">
        <v>0</v>
      </c>
      <c r="EL872">
        <v>0</v>
      </c>
      <c r="EN872">
        <v>0</v>
      </c>
      <c r="EP872">
        <v>0</v>
      </c>
      <c r="ER872">
        <v>0</v>
      </c>
      <c r="ET872">
        <v>0</v>
      </c>
      <c r="EY872">
        <v>0</v>
      </c>
      <c r="FA872">
        <v>0</v>
      </c>
      <c r="FL872">
        <v>0</v>
      </c>
      <c r="FQ872" t="s">
        <v>261</v>
      </c>
      <c r="FR872" t="s">
        <v>262</v>
      </c>
      <c r="FS872" t="s">
        <v>263</v>
      </c>
      <c r="FU872">
        <v>435600</v>
      </c>
      <c r="FV872">
        <v>10</v>
      </c>
      <c r="FW872">
        <v>0</v>
      </c>
      <c r="FX872">
        <v>0</v>
      </c>
      <c r="FY872">
        <v>0</v>
      </c>
      <c r="FZ872">
        <v>0</v>
      </c>
      <c r="GI872" t="s">
        <v>264</v>
      </c>
      <c r="GJ872" t="s">
        <v>1341</v>
      </c>
      <c r="GK872" t="s">
        <v>1342</v>
      </c>
      <c r="GL872" s="1">
        <v>40135</v>
      </c>
      <c r="GM872" t="s">
        <v>267</v>
      </c>
      <c r="GN872" t="str">
        <f t="shared" si="282"/>
        <v>FALSE</v>
      </c>
      <c r="GO872">
        <v>2022</v>
      </c>
      <c r="GP872">
        <v>2020</v>
      </c>
      <c r="GQ872">
        <v>400</v>
      </c>
      <c r="GR872" t="s">
        <v>246</v>
      </c>
      <c r="GS872" t="s">
        <v>246</v>
      </c>
      <c r="GT872" t="s">
        <v>246</v>
      </c>
      <c r="GU872" t="s">
        <v>246</v>
      </c>
      <c r="GV872" t="s">
        <v>246</v>
      </c>
      <c r="GW872" t="s">
        <v>246</v>
      </c>
      <c r="GX872" t="s">
        <v>246</v>
      </c>
      <c r="GY872" t="s">
        <v>246</v>
      </c>
      <c r="GZ872" t="s">
        <v>246</v>
      </c>
      <c r="HA872" t="s">
        <v>246</v>
      </c>
      <c r="HB872" t="s">
        <v>246</v>
      </c>
      <c r="HC872" t="s">
        <v>246</v>
      </c>
      <c r="HD872" t="s">
        <v>246</v>
      </c>
      <c r="HE872" s="2">
        <v>1140</v>
      </c>
      <c r="HF872" s="2">
        <v>0</v>
      </c>
      <c r="HG872" s="2">
        <v>0</v>
      </c>
      <c r="HH872">
        <v>0</v>
      </c>
      <c r="HI872" s="2">
        <v>7599</v>
      </c>
      <c r="HJ872" s="2">
        <v>7599</v>
      </c>
      <c r="HK872" s="2">
        <v>0</v>
      </c>
      <c r="HL872">
        <v>0</v>
      </c>
      <c r="HM872" s="2">
        <v>0</v>
      </c>
      <c r="HN872" s="2">
        <v>0</v>
      </c>
      <c r="HO872" s="2">
        <v>0</v>
      </c>
      <c r="HP872">
        <v>0</v>
      </c>
      <c r="HQ872" s="2">
        <v>93.28</v>
      </c>
      <c r="HS872" s="2">
        <v>7599</v>
      </c>
      <c r="HV872" t="s">
        <v>315</v>
      </c>
      <c r="HY872" t="s">
        <v>316</v>
      </c>
      <c r="HZ872" t="s">
        <v>317</v>
      </c>
      <c r="IA872" t="s">
        <v>318</v>
      </c>
      <c r="IB872" s="1">
        <v>43334</v>
      </c>
      <c r="IC872" s="1">
        <v>43334</v>
      </c>
      <c r="IE872" t="s">
        <v>739</v>
      </c>
      <c r="IF872" t="str">
        <f>""</f>
        <v/>
      </c>
      <c r="IG872" t="str">
        <f>"2018.41679"</f>
        <v>2018.41679</v>
      </c>
      <c r="IH872" t="str">
        <f>""</f>
        <v/>
      </c>
      <c r="IT872" t="str">
        <f>""</f>
        <v/>
      </c>
      <c r="IY872" t="str">
        <f>""</f>
        <v/>
      </c>
      <c r="JB872" t="s">
        <v>271</v>
      </c>
      <c r="JD872" t="str">
        <f>""</f>
        <v/>
      </c>
      <c r="JE872" t="str">
        <f>""</f>
        <v/>
      </c>
      <c r="JO872" t="str">
        <f>""</f>
        <v/>
      </c>
      <c r="JP872" t="str">
        <f>""</f>
        <v/>
      </c>
      <c r="JQ872" t="str">
        <f>HYPERLINK("https://web.datatree.com/?/property?propertyId=4194603")</f>
        <v>https://web.datatree.com/?/property?propertyId=4194603</v>
      </c>
    </row>
    <row r="873" spans="1:277" x14ac:dyDescent="0.25">
      <c r="A873">
        <v>871</v>
      </c>
      <c r="B873" s="15" t="s">
        <v>18833</v>
      </c>
      <c r="C873" s="15" t="s">
        <v>18832</v>
      </c>
      <c r="D873" s="15" t="s">
        <v>18834</v>
      </c>
      <c r="E873" s="15" t="s">
        <v>18835</v>
      </c>
      <c r="F873" s="15" t="s">
        <v>18836</v>
      </c>
      <c r="G873" s="15" t="s">
        <v>243</v>
      </c>
      <c r="H873" s="15">
        <v>85555</v>
      </c>
      <c r="I873" s="15" t="s">
        <v>18837</v>
      </c>
      <c r="J873" s="23" t="s">
        <v>18838</v>
      </c>
      <c r="K873" s="15" t="s">
        <v>18839</v>
      </c>
      <c r="L873" s="16" t="s">
        <v>18840</v>
      </c>
      <c r="M873" s="17" t="str">
        <f t="shared" si="266"/>
        <v>6/31/2022</v>
      </c>
      <c r="N873" s="15">
        <v>10065</v>
      </c>
      <c r="O873" s="18">
        <f t="shared" si="269"/>
        <v>0</v>
      </c>
      <c r="P873" s="19" t="str">
        <f t="shared" si="270"/>
        <v>$0.00</v>
      </c>
      <c r="Q873" s="16">
        <v>44834</v>
      </c>
      <c r="R873" s="19" t="str">
        <f t="shared" si="267"/>
        <v>09/30/22</v>
      </c>
      <c r="S873" t="str">
        <f t="shared" si="271"/>
        <v>MOHAVE</v>
      </c>
      <c r="T873" s="6" t="str">
        <f t="shared" si="272"/>
        <v>402-63-005</v>
      </c>
      <c r="U873" t="str">
        <f t="shared" si="273"/>
        <v xml:space="preserve">PO BOX 7000 </v>
      </c>
      <c r="V873" t="str">
        <f t="shared" si="274"/>
        <v>KINGMAN</v>
      </c>
      <c r="W873" t="str">
        <f t="shared" si="275"/>
        <v>AZ</v>
      </c>
      <c r="X873" t="str">
        <f t="shared" si="276"/>
        <v>86402-7000</v>
      </c>
      <c r="Y873">
        <f t="shared" si="277"/>
        <v>0</v>
      </c>
      <c r="Z873" t="str">
        <f t="shared" si="278"/>
        <v>MOHAVE COUNTY</v>
      </c>
      <c r="AA873" t="str">
        <f t="shared" si="279"/>
        <v>T41N R15W SEC 33 SW4 SW4 SE4 CONT 10 ACRES</v>
      </c>
      <c r="AB873">
        <f t="shared" si="280"/>
        <v>10</v>
      </c>
      <c r="AC873" t="str">
        <f t="shared" si="281"/>
        <v>MOHAVE</v>
      </c>
      <c r="AI873">
        <f t="shared" si="268"/>
        <v>10</v>
      </c>
      <c r="AO873" t="s">
        <v>267</v>
      </c>
      <c r="AR873" t="s">
        <v>267</v>
      </c>
      <c r="AS873" t="s">
        <v>273</v>
      </c>
      <c r="AT873">
        <v>551</v>
      </c>
      <c r="BC873" t="s">
        <v>267</v>
      </c>
      <c r="BD873" t="s">
        <v>267</v>
      </c>
      <c r="BF873" t="s">
        <v>343</v>
      </c>
      <c r="BH873" t="s">
        <v>242</v>
      </c>
      <c r="BS873" t="s">
        <v>243</v>
      </c>
      <c r="BV873" t="s">
        <v>244</v>
      </c>
      <c r="BY873" t="s">
        <v>245</v>
      </c>
      <c r="CD873" t="s">
        <v>554</v>
      </c>
      <c r="CG873" t="s">
        <v>345</v>
      </c>
      <c r="CH873" t="s">
        <v>345</v>
      </c>
      <c r="CI873" t="s">
        <v>243</v>
      </c>
      <c r="CJ873" t="str">
        <f>"86402-7000"</f>
        <v>86402-7000</v>
      </c>
      <c r="CK873" t="s">
        <v>555</v>
      </c>
      <c r="CL873" t="s">
        <v>556</v>
      </c>
      <c r="CM873" t="s">
        <v>557</v>
      </c>
      <c r="CN873" t="s">
        <v>254</v>
      </c>
      <c r="CO873" t="s">
        <v>8211</v>
      </c>
      <c r="CP873" t="str">
        <f>"402-63-005"</f>
        <v>402-63-005</v>
      </c>
      <c r="CQ873" t="str">
        <f>"40263005"</f>
        <v>40263005</v>
      </c>
      <c r="CR873" t="str">
        <f>"R40263005"</f>
        <v>R40263005</v>
      </c>
      <c r="CS873">
        <v>4015</v>
      </c>
      <c r="CX873" t="s">
        <v>881</v>
      </c>
      <c r="CY873" t="s">
        <v>548</v>
      </c>
      <c r="CZ873">
        <v>33</v>
      </c>
      <c r="DB873">
        <v>36.904055099908298</v>
      </c>
      <c r="DC873">
        <v>-113.92553144857099</v>
      </c>
      <c r="DK873" t="s">
        <v>8212</v>
      </c>
      <c r="DL873" t="s">
        <v>8212</v>
      </c>
      <c r="DO873" t="str">
        <f>""</f>
        <v/>
      </c>
      <c r="DQ873">
        <v>0</v>
      </c>
      <c r="DR873">
        <v>0</v>
      </c>
      <c r="DS873">
        <v>0</v>
      </c>
      <c r="DT873">
        <v>0</v>
      </c>
      <c r="DW873">
        <v>0</v>
      </c>
      <c r="DX873">
        <v>0</v>
      </c>
      <c r="DZ873">
        <v>0</v>
      </c>
      <c r="EA873">
        <v>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L873">
        <v>0</v>
      </c>
      <c r="EN873">
        <v>0</v>
      </c>
      <c r="EP873">
        <v>0</v>
      </c>
      <c r="ER873">
        <v>0</v>
      </c>
      <c r="ET873">
        <v>0</v>
      </c>
      <c r="EY873">
        <v>0</v>
      </c>
      <c r="FA873">
        <v>0</v>
      </c>
      <c r="FL873">
        <v>0</v>
      </c>
      <c r="FQ873" t="s">
        <v>261</v>
      </c>
      <c r="FR873" t="s">
        <v>1078</v>
      </c>
      <c r="FS873" t="s">
        <v>562</v>
      </c>
      <c r="FU873">
        <v>435600</v>
      </c>
      <c r="FV873">
        <v>10</v>
      </c>
      <c r="FW873">
        <v>0</v>
      </c>
      <c r="FX873">
        <v>0</v>
      </c>
      <c r="FY873">
        <v>0</v>
      </c>
      <c r="FZ873">
        <v>0</v>
      </c>
      <c r="GI873" t="s">
        <v>264</v>
      </c>
      <c r="GJ873" t="s">
        <v>8213</v>
      </c>
      <c r="GK873" t="s">
        <v>8214</v>
      </c>
      <c r="GL873" s="1">
        <v>40135</v>
      </c>
      <c r="GM873" t="s">
        <v>267</v>
      </c>
      <c r="GN873" t="str">
        <f t="shared" si="282"/>
        <v>FALSE</v>
      </c>
      <c r="GO873">
        <v>2022</v>
      </c>
      <c r="GQ873">
        <v>970</v>
      </c>
      <c r="GR873" t="s">
        <v>246</v>
      </c>
      <c r="GS873" t="s">
        <v>246</v>
      </c>
      <c r="GT873" t="s">
        <v>246</v>
      </c>
      <c r="GU873" t="s">
        <v>246</v>
      </c>
      <c r="GV873" t="s">
        <v>246</v>
      </c>
      <c r="GW873" t="s">
        <v>246</v>
      </c>
      <c r="GX873" t="s">
        <v>246</v>
      </c>
      <c r="GY873" t="s">
        <v>246</v>
      </c>
      <c r="GZ873" t="s">
        <v>246</v>
      </c>
      <c r="HA873" t="s">
        <v>613</v>
      </c>
      <c r="HB873" t="s">
        <v>246</v>
      </c>
      <c r="HC873" t="s">
        <v>246</v>
      </c>
      <c r="HD873" t="s">
        <v>246</v>
      </c>
      <c r="HE873" s="2">
        <v>24954</v>
      </c>
      <c r="HF873" s="2">
        <v>0</v>
      </c>
      <c r="HG873" s="2">
        <v>0</v>
      </c>
      <c r="HH873">
        <v>0</v>
      </c>
      <c r="HI873" s="2">
        <v>166360</v>
      </c>
      <c r="HJ873" s="2">
        <v>166360</v>
      </c>
      <c r="HK873" s="2">
        <v>0</v>
      </c>
      <c r="HL873">
        <v>0</v>
      </c>
      <c r="HM873" s="2">
        <v>0</v>
      </c>
      <c r="HN873" s="2">
        <v>0</v>
      </c>
      <c r="HO873" s="2">
        <v>0</v>
      </c>
      <c r="HP873">
        <v>0</v>
      </c>
      <c r="HS873" s="2">
        <v>166360</v>
      </c>
      <c r="HV873" t="s">
        <v>776</v>
      </c>
      <c r="HY873" t="s">
        <v>777</v>
      </c>
      <c r="HZ873" t="s">
        <v>778</v>
      </c>
      <c r="IA873" t="s">
        <v>778</v>
      </c>
      <c r="IF873" t="str">
        <f>""</f>
        <v/>
      </c>
      <c r="IG873" t="str">
        <f>""</f>
        <v/>
      </c>
      <c r="IH873" t="str">
        <f>""</f>
        <v/>
      </c>
      <c r="IT873" t="str">
        <f>""</f>
        <v/>
      </c>
      <c r="IY873" t="str">
        <f>""</f>
        <v/>
      </c>
      <c r="JB873" t="s">
        <v>271</v>
      </c>
      <c r="JD873" t="str">
        <f>""</f>
        <v/>
      </c>
      <c r="JE873" t="str">
        <f>""</f>
        <v/>
      </c>
      <c r="JO873" t="str">
        <f>""</f>
        <v/>
      </c>
      <c r="JP873" t="str">
        <f>""</f>
        <v/>
      </c>
      <c r="JQ873" t="str">
        <f>HYPERLINK("https://web.datatree.com/?/property?propertyId=4135259")</f>
        <v>https://web.datatree.com/?/property?propertyId=4135259</v>
      </c>
    </row>
    <row r="874" spans="1:277" x14ac:dyDescent="0.25">
      <c r="A874">
        <v>872</v>
      </c>
      <c r="B874" s="15" t="s">
        <v>18833</v>
      </c>
      <c r="C874" s="15" t="s">
        <v>18832</v>
      </c>
      <c r="D874" s="15" t="s">
        <v>18834</v>
      </c>
      <c r="E874" s="15" t="s">
        <v>18835</v>
      </c>
      <c r="F874" s="15" t="s">
        <v>18836</v>
      </c>
      <c r="G874" s="15" t="s">
        <v>243</v>
      </c>
      <c r="H874" s="15">
        <v>85555</v>
      </c>
      <c r="I874" s="15" t="s">
        <v>18837</v>
      </c>
      <c r="J874" s="23" t="s">
        <v>18838</v>
      </c>
      <c r="K874" s="15" t="s">
        <v>18839</v>
      </c>
      <c r="L874" s="16" t="s">
        <v>18840</v>
      </c>
      <c r="M874" s="17" t="str">
        <f t="shared" si="266"/>
        <v>6/31/2022</v>
      </c>
      <c r="N874" s="15">
        <v>10066</v>
      </c>
      <c r="O874" s="18">
        <f t="shared" si="269"/>
        <v>0</v>
      </c>
      <c r="P874" s="19" t="str">
        <f t="shared" si="270"/>
        <v>$0.00</v>
      </c>
      <c r="Q874" s="16">
        <v>44834</v>
      </c>
      <c r="R874" s="19" t="str">
        <f t="shared" si="267"/>
        <v>09/30/22</v>
      </c>
      <c r="S874" t="str">
        <f t="shared" si="271"/>
        <v>MOHAVE</v>
      </c>
      <c r="T874" s="6" t="str">
        <f t="shared" si="272"/>
        <v>404-26-057</v>
      </c>
      <c r="U874" t="str">
        <f t="shared" si="273"/>
        <v xml:space="preserve">2816 SOARING PEAK AVE </v>
      </c>
      <c r="V874" t="str">
        <f t="shared" si="274"/>
        <v>HENDERSON</v>
      </c>
      <c r="W874" t="str">
        <f t="shared" si="275"/>
        <v>NV</v>
      </c>
      <c r="X874" t="str">
        <f t="shared" si="276"/>
        <v>89052-7704</v>
      </c>
      <c r="Y874" t="str">
        <f t="shared" si="277"/>
        <v>NATHAN</v>
      </c>
      <c r="Z874" t="str">
        <f t="shared" si="278"/>
        <v>TIMPSON</v>
      </c>
      <c r="AA874" t="str">
        <f t="shared" si="279"/>
        <v>T41N R6W SEC 28 BEG AT THE SE COR OF SEC 28; TH S89 DEG 59'57"W 9 89.08'; TH N00 DEG 00'35"E 440.41'; TH N89 DEG 59'57"E 989.08'; T H S00 DEG 00'35"W 440.41' TO POB. CONT 10 ACRES 404-26-008 (404-2 6-056 THRU 076) 2007 TAX ROLL</v>
      </c>
      <c r="AB874">
        <f t="shared" si="280"/>
        <v>10</v>
      </c>
      <c r="AC874" t="str">
        <f t="shared" si="281"/>
        <v>MOHAVE</v>
      </c>
      <c r="AI874">
        <f t="shared" si="268"/>
        <v>10</v>
      </c>
      <c r="AO874" t="s">
        <v>8215</v>
      </c>
      <c r="AP874" t="s">
        <v>8216</v>
      </c>
      <c r="AQ874" t="s">
        <v>8216</v>
      </c>
      <c r="AR874" t="s">
        <v>2928</v>
      </c>
      <c r="AS874" t="s">
        <v>240</v>
      </c>
      <c r="AT874">
        <v>5</v>
      </c>
      <c r="BC874" t="s">
        <v>8217</v>
      </c>
      <c r="BD874" t="s">
        <v>8215</v>
      </c>
      <c r="BE874" t="s">
        <v>765</v>
      </c>
      <c r="BF874" t="s">
        <v>2261</v>
      </c>
      <c r="BH874" t="s">
        <v>242</v>
      </c>
      <c r="BJ874" t="s">
        <v>457</v>
      </c>
      <c r="BK874">
        <v>3940</v>
      </c>
      <c r="BN874" t="s">
        <v>8218</v>
      </c>
      <c r="BO874" t="s">
        <v>375</v>
      </c>
      <c r="BQ874" t="s">
        <v>877</v>
      </c>
      <c r="BS874" t="s">
        <v>243</v>
      </c>
      <c r="BT874" t="str">
        <f>"86022"</f>
        <v>86022</v>
      </c>
      <c r="BU874" t="str">
        <f>"86022"</f>
        <v>86022</v>
      </c>
      <c r="BV874" t="s">
        <v>244</v>
      </c>
      <c r="BX874" t="s">
        <v>8219</v>
      </c>
      <c r="BY874" t="s">
        <v>8220</v>
      </c>
      <c r="CA874">
        <v>2816</v>
      </c>
      <c r="CD874" t="s">
        <v>8221</v>
      </c>
      <c r="CE874" t="s">
        <v>248</v>
      </c>
      <c r="CG874" t="s">
        <v>1909</v>
      </c>
      <c r="CH874" t="s">
        <v>1909</v>
      </c>
      <c r="CI874" t="s">
        <v>400</v>
      </c>
      <c r="CJ874" t="str">
        <f>"89052-7704"</f>
        <v>89052-7704</v>
      </c>
      <c r="CK874" t="s">
        <v>8222</v>
      </c>
      <c r="CL874" t="s">
        <v>8223</v>
      </c>
      <c r="CM874" t="s">
        <v>8224</v>
      </c>
      <c r="CN874" t="s">
        <v>254</v>
      </c>
      <c r="CO874" t="s">
        <v>8225</v>
      </c>
      <c r="CP874" t="str">
        <f>"404-26-057"</f>
        <v>404-26-057</v>
      </c>
      <c r="CQ874" t="str">
        <f>"40426057"</f>
        <v>40426057</v>
      </c>
      <c r="CR874" t="str">
        <f>"R40426057"</f>
        <v>R40426057</v>
      </c>
      <c r="CS874">
        <v>4015</v>
      </c>
      <c r="CU874">
        <v>2000</v>
      </c>
      <c r="CV874">
        <v>2205</v>
      </c>
      <c r="CX874" t="s">
        <v>881</v>
      </c>
      <c r="CY874" t="s">
        <v>2937</v>
      </c>
      <c r="CZ874">
        <v>28</v>
      </c>
      <c r="DB874">
        <v>36.9184733499985</v>
      </c>
      <c r="DC874">
        <v>-112.939433999938</v>
      </c>
      <c r="DK874" t="s">
        <v>8226</v>
      </c>
      <c r="DL874" t="s">
        <v>8226</v>
      </c>
      <c r="DO874" t="str">
        <f>""</f>
        <v/>
      </c>
      <c r="DQ874">
        <v>0</v>
      </c>
      <c r="DR874">
        <v>0</v>
      </c>
      <c r="DS874">
        <v>0</v>
      </c>
      <c r="DT874">
        <v>0</v>
      </c>
      <c r="DW874">
        <v>0</v>
      </c>
      <c r="DX874">
        <v>0</v>
      </c>
      <c r="DZ874">
        <v>0</v>
      </c>
      <c r="EA874">
        <v>0</v>
      </c>
      <c r="EB874">
        <v>0</v>
      </c>
      <c r="EC874">
        <v>0</v>
      </c>
      <c r="ED874">
        <v>0</v>
      </c>
      <c r="EE874">
        <v>0</v>
      </c>
      <c r="EF874">
        <v>0</v>
      </c>
      <c r="EG874">
        <v>0</v>
      </c>
      <c r="EH874">
        <v>0</v>
      </c>
      <c r="EI874">
        <v>0</v>
      </c>
      <c r="EL874">
        <v>0</v>
      </c>
      <c r="EN874">
        <v>0</v>
      </c>
      <c r="EP874">
        <v>0</v>
      </c>
      <c r="ER874">
        <v>0</v>
      </c>
      <c r="ET874">
        <v>0</v>
      </c>
      <c r="EY874">
        <v>0</v>
      </c>
      <c r="FA874">
        <v>0</v>
      </c>
      <c r="FL874">
        <v>0</v>
      </c>
      <c r="FQ874" t="s">
        <v>261</v>
      </c>
      <c r="FR874" t="s">
        <v>354</v>
      </c>
      <c r="FS874" t="s">
        <v>355</v>
      </c>
      <c r="FU874">
        <v>435600</v>
      </c>
      <c r="FV874">
        <v>10</v>
      </c>
      <c r="FW874">
        <v>0</v>
      </c>
      <c r="FX874">
        <v>0</v>
      </c>
      <c r="FY874">
        <v>0</v>
      </c>
      <c r="FZ874">
        <v>0</v>
      </c>
      <c r="GI874" t="s">
        <v>653</v>
      </c>
      <c r="GJ874" t="s">
        <v>2940</v>
      </c>
      <c r="GK874" t="s">
        <v>2941</v>
      </c>
      <c r="GL874" s="1">
        <v>40135</v>
      </c>
      <c r="GM874" t="s">
        <v>267</v>
      </c>
      <c r="GN874" t="str">
        <f t="shared" si="282"/>
        <v>FALSE</v>
      </c>
      <c r="GO874">
        <v>2022</v>
      </c>
      <c r="GP874">
        <v>2020</v>
      </c>
      <c r="GQ874">
        <v>1470</v>
      </c>
      <c r="GR874" t="s">
        <v>246</v>
      </c>
      <c r="GS874" t="s">
        <v>246</v>
      </c>
      <c r="GT874" t="s">
        <v>246</v>
      </c>
      <c r="GU874" t="s">
        <v>246</v>
      </c>
      <c r="GV874" t="s">
        <v>246</v>
      </c>
      <c r="GW874" t="s">
        <v>246</v>
      </c>
      <c r="GX874" t="s">
        <v>246</v>
      </c>
      <c r="GY874" t="s">
        <v>246</v>
      </c>
      <c r="GZ874" t="s">
        <v>246</v>
      </c>
      <c r="HA874" t="s">
        <v>246</v>
      </c>
      <c r="HB874" t="s">
        <v>246</v>
      </c>
      <c r="HC874" t="s">
        <v>246</v>
      </c>
      <c r="HD874" t="s">
        <v>246</v>
      </c>
      <c r="HE874" s="2">
        <v>9369</v>
      </c>
      <c r="HF874" s="2">
        <v>0</v>
      </c>
      <c r="HG874" s="2">
        <v>0</v>
      </c>
      <c r="HH874">
        <v>0</v>
      </c>
      <c r="HI874" s="2">
        <v>62458</v>
      </c>
      <c r="HJ874" s="2">
        <v>62458</v>
      </c>
      <c r="HK874" s="2">
        <v>0</v>
      </c>
      <c r="HL874">
        <v>0</v>
      </c>
      <c r="HM874" s="2">
        <v>0</v>
      </c>
      <c r="HN874" s="2">
        <v>0</v>
      </c>
      <c r="HO874" s="2">
        <v>0</v>
      </c>
      <c r="HP874">
        <v>0</v>
      </c>
      <c r="HQ874" s="2">
        <v>636.16</v>
      </c>
      <c r="HS874" s="2">
        <v>62458</v>
      </c>
      <c r="HV874" t="s">
        <v>2942</v>
      </c>
      <c r="HY874" t="s">
        <v>2943</v>
      </c>
      <c r="HZ874" t="s">
        <v>2943</v>
      </c>
      <c r="IA874" t="s">
        <v>2943</v>
      </c>
      <c r="IB874" s="1">
        <v>43490</v>
      </c>
      <c r="IC874" s="1">
        <v>43725</v>
      </c>
      <c r="IE874" t="s">
        <v>412</v>
      </c>
      <c r="IF874" t="str">
        <f>""</f>
        <v/>
      </c>
      <c r="IG874" t="str">
        <f>"2019.51192"</f>
        <v>2019.51192</v>
      </c>
      <c r="IH874" t="str">
        <f>""</f>
        <v/>
      </c>
      <c r="II874" s="1">
        <v>43712</v>
      </c>
      <c r="IJ874" s="1">
        <v>43725</v>
      </c>
      <c r="IK874" s="2">
        <v>87064</v>
      </c>
      <c r="IM874" t="s">
        <v>270</v>
      </c>
      <c r="IN874" t="s">
        <v>8227</v>
      </c>
      <c r="IP874" s="2">
        <v>86000</v>
      </c>
      <c r="IR874">
        <v>3.7</v>
      </c>
      <c r="IS874" t="s">
        <v>946</v>
      </c>
      <c r="IT874" t="str">
        <f>"2019.51193"</f>
        <v>2019.51193</v>
      </c>
      <c r="IY874" t="str">
        <f>""</f>
        <v/>
      </c>
      <c r="IZ874" t="s">
        <v>8228</v>
      </c>
      <c r="JA874" t="s">
        <v>1060</v>
      </c>
      <c r="JB874" t="s">
        <v>271</v>
      </c>
      <c r="JD874" t="str">
        <f>"2019.51191"</f>
        <v>2019.51191</v>
      </c>
      <c r="JE874" t="str">
        <f>""</f>
        <v/>
      </c>
      <c r="JF874" s="1">
        <v>39094</v>
      </c>
      <c r="JG874" s="1">
        <v>39106</v>
      </c>
      <c r="JH874" s="2">
        <v>120000</v>
      </c>
      <c r="JI874" t="s">
        <v>567</v>
      </c>
      <c r="JK874" s="2">
        <v>0</v>
      </c>
      <c r="JO874" t="str">
        <f>"6636.645"</f>
        <v>6636.645</v>
      </c>
      <c r="JP874" t="str">
        <f>""</f>
        <v/>
      </c>
      <c r="JQ874" t="str">
        <f>HYPERLINK("https://web.datatree.com/?/property?propertyId=4195764")</f>
        <v>https://web.datatree.com/?/property?propertyId=4195764</v>
      </c>
    </row>
    <row r="875" spans="1:277" x14ac:dyDescent="0.25">
      <c r="A875">
        <v>873</v>
      </c>
      <c r="B875" s="15" t="s">
        <v>18833</v>
      </c>
      <c r="C875" s="15" t="s">
        <v>18832</v>
      </c>
      <c r="D875" s="15" t="s">
        <v>18834</v>
      </c>
      <c r="E875" s="15" t="s">
        <v>18835</v>
      </c>
      <c r="F875" s="15" t="s">
        <v>18836</v>
      </c>
      <c r="G875" s="15" t="s">
        <v>243</v>
      </c>
      <c r="H875" s="15">
        <v>85555</v>
      </c>
      <c r="I875" s="15" t="s">
        <v>18837</v>
      </c>
      <c r="J875" s="23" t="s">
        <v>18838</v>
      </c>
      <c r="K875" s="15" t="s">
        <v>18839</v>
      </c>
      <c r="L875" s="16" t="s">
        <v>18840</v>
      </c>
      <c r="M875" s="17" t="str">
        <f t="shared" si="266"/>
        <v>6/31/2022</v>
      </c>
      <c r="N875" s="15">
        <v>10067</v>
      </c>
      <c r="O875" s="18">
        <f t="shared" si="269"/>
        <v>0</v>
      </c>
      <c r="P875" s="19" t="str">
        <f t="shared" si="270"/>
        <v>$0.00</v>
      </c>
      <c r="Q875" s="16">
        <v>44834</v>
      </c>
      <c r="R875" s="19" t="str">
        <f t="shared" si="267"/>
        <v>09/30/22</v>
      </c>
      <c r="S875" t="str">
        <f t="shared" si="271"/>
        <v>MOHAVE</v>
      </c>
      <c r="T875" s="6" t="str">
        <f t="shared" si="272"/>
        <v>340-14-099</v>
      </c>
      <c r="U875" t="str">
        <f t="shared" si="273"/>
        <v xml:space="preserve">34 S STATE ST </v>
      </c>
      <c r="V875" t="str">
        <f t="shared" si="274"/>
        <v>SHELBURN</v>
      </c>
      <c r="W875" t="str">
        <f t="shared" si="275"/>
        <v>IN</v>
      </c>
      <c r="X875" t="str">
        <f t="shared" si="276"/>
        <v>47879-1524</v>
      </c>
      <c r="Y875">
        <f t="shared" si="277"/>
        <v>0</v>
      </c>
      <c r="Z875" t="str">
        <f t="shared" si="278"/>
        <v>ADKINS SHIRLEY 50</v>
      </c>
      <c r="AA875" t="str">
        <f t="shared" si="279"/>
        <v>GATEWAY ACRES TRACT 11 LOT 116 &amp; 125</v>
      </c>
      <c r="AB875">
        <f t="shared" si="280"/>
        <v>10</v>
      </c>
      <c r="AC875" t="str">
        <f t="shared" si="281"/>
        <v>MOHAVE</v>
      </c>
      <c r="AI875">
        <f t="shared" si="268"/>
        <v>10</v>
      </c>
      <c r="AO875" t="s">
        <v>8229</v>
      </c>
      <c r="AR875" t="s">
        <v>8229</v>
      </c>
      <c r="AS875" t="s">
        <v>273</v>
      </c>
      <c r="AT875">
        <v>1</v>
      </c>
      <c r="AU875" t="s">
        <v>8230</v>
      </c>
      <c r="AX875" t="s">
        <v>8230</v>
      </c>
      <c r="AY875" t="s">
        <v>273</v>
      </c>
      <c r="AZ875">
        <v>1</v>
      </c>
      <c r="BC875" t="s">
        <v>8229</v>
      </c>
      <c r="BD875" t="s">
        <v>8231</v>
      </c>
      <c r="BF875" t="s">
        <v>300</v>
      </c>
      <c r="BH875" t="s">
        <v>242</v>
      </c>
      <c r="BS875" t="s">
        <v>243</v>
      </c>
      <c r="BV875" t="s">
        <v>244</v>
      </c>
      <c r="BY875" t="s">
        <v>245</v>
      </c>
      <c r="BZ875" t="s">
        <v>457</v>
      </c>
      <c r="CA875">
        <v>34</v>
      </c>
      <c r="CD875" t="s">
        <v>8232</v>
      </c>
      <c r="CE875" t="s">
        <v>375</v>
      </c>
      <c r="CG875" t="s">
        <v>8233</v>
      </c>
      <c r="CH875" t="s">
        <v>8233</v>
      </c>
      <c r="CI875" t="s">
        <v>2056</v>
      </c>
      <c r="CJ875" t="str">
        <f>"47879-1524"</f>
        <v>47879-1524</v>
      </c>
      <c r="CK875" t="s">
        <v>378</v>
      </c>
      <c r="CL875" t="s">
        <v>8234</v>
      </c>
      <c r="CM875" t="s">
        <v>8235</v>
      </c>
      <c r="CN875" t="s">
        <v>254</v>
      </c>
      <c r="CO875" t="s">
        <v>8236</v>
      </c>
      <c r="CP875" t="str">
        <f>"340-14-099"</f>
        <v>340-14-099</v>
      </c>
      <c r="CQ875" t="str">
        <f>"34014099"</f>
        <v>34014099</v>
      </c>
      <c r="CR875" t="str">
        <f>"R34014099"</f>
        <v>R34014099</v>
      </c>
      <c r="CS875">
        <v>4015</v>
      </c>
      <c r="CX875" t="s">
        <v>333</v>
      </c>
      <c r="CY875" t="s">
        <v>499</v>
      </c>
      <c r="CZ875">
        <v>7</v>
      </c>
      <c r="DB875">
        <v>35.477900238639997</v>
      </c>
      <c r="DC875">
        <v>-114.350804610135</v>
      </c>
      <c r="DD875" t="s">
        <v>2617</v>
      </c>
      <c r="DE875">
        <v>11</v>
      </c>
      <c r="DK875" t="s">
        <v>8237</v>
      </c>
      <c r="DL875" t="s">
        <v>8237</v>
      </c>
      <c r="DO875" t="str">
        <f>"116|1"</f>
        <v>116|1</v>
      </c>
      <c r="DQ875">
        <v>0</v>
      </c>
      <c r="DR875">
        <v>0</v>
      </c>
      <c r="DS875">
        <v>0</v>
      </c>
      <c r="DT875">
        <v>0</v>
      </c>
      <c r="DW875">
        <v>0</v>
      </c>
      <c r="DX875">
        <v>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0</v>
      </c>
      <c r="EH875">
        <v>0</v>
      </c>
      <c r="EI875">
        <v>0</v>
      </c>
      <c r="EL875">
        <v>0</v>
      </c>
      <c r="EN875">
        <v>0</v>
      </c>
      <c r="EP875">
        <v>0</v>
      </c>
      <c r="ER875">
        <v>0</v>
      </c>
      <c r="ET875">
        <v>0</v>
      </c>
      <c r="EY875">
        <v>0</v>
      </c>
      <c r="FA875">
        <v>0</v>
      </c>
      <c r="FL875">
        <v>0</v>
      </c>
      <c r="FQ875" t="s">
        <v>261</v>
      </c>
      <c r="FR875" t="s">
        <v>262</v>
      </c>
      <c r="FS875" t="s">
        <v>263</v>
      </c>
      <c r="FU875">
        <v>435600</v>
      </c>
      <c r="FV875">
        <v>10</v>
      </c>
      <c r="FW875">
        <v>0</v>
      </c>
      <c r="FX875">
        <v>0</v>
      </c>
      <c r="FY875">
        <v>0</v>
      </c>
      <c r="FZ875">
        <v>0</v>
      </c>
      <c r="GI875" t="s">
        <v>264</v>
      </c>
      <c r="GJ875" t="s">
        <v>1341</v>
      </c>
      <c r="GK875" t="s">
        <v>1342</v>
      </c>
      <c r="GL875" s="1">
        <v>40135</v>
      </c>
      <c r="GM875" t="s">
        <v>267</v>
      </c>
      <c r="GN875" t="str">
        <f t="shared" si="282"/>
        <v>FALSE</v>
      </c>
      <c r="GO875">
        <v>2022</v>
      </c>
      <c r="GP875">
        <v>2020</v>
      </c>
      <c r="GQ875">
        <v>400</v>
      </c>
      <c r="GR875" t="s">
        <v>246</v>
      </c>
      <c r="GS875" t="s">
        <v>246</v>
      </c>
      <c r="GT875" t="s">
        <v>246</v>
      </c>
      <c r="GU875" t="s">
        <v>246</v>
      </c>
      <c r="GV875" t="s">
        <v>246</v>
      </c>
      <c r="GW875" t="s">
        <v>246</v>
      </c>
      <c r="GX875" t="s">
        <v>246</v>
      </c>
      <c r="GY875" t="s">
        <v>246</v>
      </c>
      <c r="GZ875" t="s">
        <v>246</v>
      </c>
      <c r="HA875" t="s">
        <v>246</v>
      </c>
      <c r="HB875" t="s">
        <v>246</v>
      </c>
      <c r="HC875" t="s">
        <v>246</v>
      </c>
      <c r="HD875" t="s">
        <v>246</v>
      </c>
      <c r="HE875" s="2">
        <v>2768</v>
      </c>
      <c r="HF875" s="2">
        <v>0</v>
      </c>
      <c r="HG875" s="2">
        <v>0</v>
      </c>
      <c r="HH875">
        <v>0</v>
      </c>
      <c r="HI875" s="2">
        <v>18450</v>
      </c>
      <c r="HJ875" s="2">
        <v>18450</v>
      </c>
      <c r="HK875" s="2">
        <v>0</v>
      </c>
      <c r="HL875">
        <v>0</v>
      </c>
      <c r="HM875" s="2">
        <v>0</v>
      </c>
      <c r="HN875" s="2">
        <v>0</v>
      </c>
      <c r="HO875" s="2">
        <v>0</v>
      </c>
      <c r="HP875">
        <v>0</v>
      </c>
      <c r="HQ875" s="2">
        <v>160.4</v>
      </c>
      <c r="HS875" s="2">
        <v>18450</v>
      </c>
      <c r="HV875" t="s">
        <v>315</v>
      </c>
      <c r="HY875" t="s">
        <v>316</v>
      </c>
      <c r="HZ875" t="s">
        <v>317</v>
      </c>
      <c r="IA875" t="s">
        <v>318</v>
      </c>
      <c r="IF875" t="str">
        <f>""</f>
        <v/>
      </c>
      <c r="IG875" t="str">
        <f>""</f>
        <v/>
      </c>
      <c r="IH875" t="str">
        <f>""</f>
        <v/>
      </c>
      <c r="II875" s="1">
        <v>38467</v>
      </c>
      <c r="IJ875" s="1">
        <v>38474</v>
      </c>
      <c r="IK875" s="2">
        <v>45000</v>
      </c>
      <c r="IL875" t="s">
        <v>566</v>
      </c>
      <c r="IM875" t="s">
        <v>362</v>
      </c>
      <c r="IN875" t="s">
        <v>8238</v>
      </c>
      <c r="IT875" t="str">
        <f>"                    "</f>
        <v xml:space="preserve">                    </v>
      </c>
      <c r="IY875" t="str">
        <f>"                    "</f>
        <v xml:space="preserve">                    </v>
      </c>
      <c r="JA875" t="s">
        <v>759</v>
      </c>
      <c r="JB875" t="s">
        <v>271</v>
      </c>
      <c r="JD875" t="str">
        <f>"5574.497"</f>
        <v>5574.497</v>
      </c>
      <c r="JE875" t="str">
        <f>""</f>
        <v/>
      </c>
      <c r="JO875" t="str">
        <f>""</f>
        <v/>
      </c>
      <c r="JP875" t="str">
        <f>""</f>
        <v/>
      </c>
      <c r="JQ875" t="str">
        <f>HYPERLINK("https://web.datatree.com/?/property?propertyId=4117398")</f>
        <v>https://web.datatree.com/?/property?propertyId=4117398</v>
      </c>
    </row>
    <row r="876" spans="1:277" x14ac:dyDescent="0.25">
      <c r="A876">
        <v>874</v>
      </c>
      <c r="B876" s="15" t="s">
        <v>18833</v>
      </c>
      <c r="C876" s="15" t="s">
        <v>18832</v>
      </c>
      <c r="D876" s="15" t="s">
        <v>18834</v>
      </c>
      <c r="E876" s="15" t="s">
        <v>18835</v>
      </c>
      <c r="F876" s="15" t="s">
        <v>18836</v>
      </c>
      <c r="G876" s="15" t="s">
        <v>243</v>
      </c>
      <c r="H876" s="15">
        <v>85555</v>
      </c>
      <c r="I876" s="15" t="s">
        <v>18837</v>
      </c>
      <c r="J876" s="23" t="s">
        <v>18838</v>
      </c>
      <c r="K876" s="15" t="s">
        <v>18839</v>
      </c>
      <c r="L876" s="16" t="s">
        <v>18840</v>
      </c>
      <c r="M876" s="17" t="str">
        <f t="shared" si="266"/>
        <v>6/31/2022</v>
      </c>
      <c r="N876" s="15">
        <v>10068</v>
      </c>
      <c r="O876" s="18">
        <f t="shared" si="269"/>
        <v>0</v>
      </c>
      <c r="P876" s="19" t="str">
        <f t="shared" si="270"/>
        <v>$0.00</v>
      </c>
      <c r="Q876" s="16">
        <v>44834</v>
      </c>
      <c r="R876" s="19" t="str">
        <f t="shared" si="267"/>
        <v>09/30/22</v>
      </c>
      <c r="S876" t="str">
        <f t="shared" si="271"/>
        <v>MOHAVE</v>
      </c>
      <c r="T876" s="6" t="str">
        <f t="shared" si="272"/>
        <v>210-41-083</v>
      </c>
      <c r="U876" t="str">
        <f t="shared" si="273"/>
        <v xml:space="preserve">328 E COUNTRY GABLES DR </v>
      </c>
      <c r="V876" t="str">
        <f t="shared" si="274"/>
        <v>PHOENIX</v>
      </c>
      <c r="W876" t="str">
        <f t="shared" si="275"/>
        <v>AZ</v>
      </c>
      <c r="X876" t="str">
        <f t="shared" si="276"/>
        <v>85022-3648</v>
      </c>
      <c r="Y876">
        <f t="shared" si="277"/>
        <v>0</v>
      </c>
      <c r="Z876" t="str">
        <f t="shared" si="278"/>
        <v>BREWER JAMES E</v>
      </c>
      <c r="AA876" t="str">
        <f t="shared" si="279"/>
        <v>TWN: 161/2N RNG: 20WSEC: 34 TRACT: RIO VISTA UNIT 1 SUBDIVISION L OTS 121 &amp; 122</v>
      </c>
      <c r="AB876">
        <f t="shared" si="280"/>
        <v>10</v>
      </c>
      <c r="AC876" t="str">
        <f t="shared" si="281"/>
        <v>MOHAVE</v>
      </c>
      <c r="AI876">
        <f t="shared" si="268"/>
        <v>10</v>
      </c>
      <c r="AO876" t="s">
        <v>8239</v>
      </c>
      <c r="AR876" t="s">
        <v>8239</v>
      </c>
      <c r="AS876" t="s">
        <v>240</v>
      </c>
      <c r="AT876">
        <v>9</v>
      </c>
      <c r="BC876" t="s">
        <v>8240</v>
      </c>
      <c r="BD876" t="s">
        <v>8239</v>
      </c>
      <c r="BE876" t="s">
        <v>689</v>
      </c>
      <c r="BH876" t="s">
        <v>242</v>
      </c>
      <c r="BS876" t="s">
        <v>243</v>
      </c>
      <c r="BV876" t="s">
        <v>244</v>
      </c>
      <c r="BY876" t="s">
        <v>245</v>
      </c>
      <c r="BZ876" t="s">
        <v>396</v>
      </c>
      <c r="CA876">
        <v>328</v>
      </c>
      <c r="CD876" t="s">
        <v>8241</v>
      </c>
      <c r="CE876" t="s">
        <v>302</v>
      </c>
      <c r="CG876" t="s">
        <v>591</v>
      </c>
      <c r="CH876" t="s">
        <v>591</v>
      </c>
      <c r="CI876" t="s">
        <v>243</v>
      </c>
      <c r="CJ876" t="str">
        <f>"85022-3648"</f>
        <v>85022-3648</v>
      </c>
      <c r="CK876" t="s">
        <v>8242</v>
      </c>
      <c r="CL876" t="s">
        <v>8243</v>
      </c>
      <c r="CM876" t="s">
        <v>8244</v>
      </c>
      <c r="CN876" t="s">
        <v>254</v>
      </c>
      <c r="CO876" t="s">
        <v>8245</v>
      </c>
      <c r="CP876" t="str">
        <f>"210-41-083"</f>
        <v>210-41-083</v>
      </c>
      <c r="CQ876" t="str">
        <f>"21041083"</f>
        <v>21041083</v>
      </c>
      <c r="CR876" t="str">
        <f>"R21041083"</f>
        <v>R21041083</v>
      </c>
      <c r="CS876">
        <v>4015</v>
      </c>
      <c r="CW876" t="s">
        <v>256</v>
      </c>
      <c r="CX876">
        <v>16</v>
      </c>
      <c r="CY876" t="s">
        <v>310</v>
      </c>
      <c r="CZ876">
        <v>34</v>
      </c>
      <c r="DB876">
        <v>34.7647675766421</v>
      </c>
      <c r="DC876">
        <v>-114.341802419711</v>
      </c>
      <c r="DD876" t="s">
        <v>3192</v>
      </c>
      <c r="DK876" t="s">
        <v>3193</v>
      </c>
      <c r="DL876" t="s">
        <v>3193</v>
      </c>
      <c r="DO876" t="str">
        <f>"121|1"</f>
        <v>121|1</v>
      </c>
      <c r="DQ876">
        <v>0</v>
      </c>
      <c r="DR876">
        <v>0</v>
      </c>
      <c r="DS876">
        <v>0</v>
      </c>
      <c r="DT876">
        <v>0</v>
      </c>
      <c r="DW876">
        <v>0</v>
      </c>
      <c r="DX876">
        <v>0</v>
      </c>
      <c r="DZ876">
        <v>0</v>
      </c>
      <c r="EA876">
        <v>0</v>
      </c>
      <c r="EB876">
        <v>0</v>
      </c>
      <c r="EC876">
        <v>0</v>
      </c>
      <c r="ED876">
        <v>0</v>
      </c>
      <c r="EE876">
        <v>0</v>
      </c>
      <c r="EF876">
        <v>0</v>
      </c>
      <c r="EG876">
        <v>0</v>
      </c>
      <c r="EH876">
        <v>0</v>
      </c>
      <c r="EI876">
        <v>0</v>
      </c>
      <c r="EL876">
        <v>0</v>
      </c>
      <c r="EN876">
        <v>0</v>
      </c>
      <c r="EP876">
        <v>0</v>
      </c>
      <c r="ER876">
        <v>0</v>
      </c>
      <c r="ET876">
        <v>0</v>
      </c>
      <c r="EY876">
        <v>0</v>
      </c>
      <c r="FA876">
        <v>0</v>
      </c>
      <c r="FL876">
        <v>0</v>
      </c>
      <c r="FQ876" t="s">
        <v>336</v>
      </c>
      <c r="FR876" t="s">
        <v>337</v>
      </c>
      <c r="FS876" t="s">
        <v>338</v>
      </c>
      <c r="FU876">
        <v>435600</v>
      </c>
      <c r="FV876">
        <v>10</v>
      </c>
      <c r="FW876">
        <v>0</v>
      </c>
      <c r="FX876">
        <v>0</v>
      </c>
      <c r="FY876">
        <v>0</v>
      </c>
      <c r="FZ876">
        <v>0</v>
      </c>
      <c r="GI876" t="s">
        <v>264</v>
      </c>
      <c r="GJ876" t="s">
        <v>384</v>
      </c>
      <c r="GK876" t="s">
        <v>385</v>
      </c>
      <c r="GL876" s="1">
        <v>40135</v>
      </c>
      <c r="GM876" t="s">
        <v>267</v>
      </c>
      <c r="GN876" t="str">
        <f t="shared" si="282"/>
        <v>FALSE</v>
      </c>
      <c r="GO876">
        <v>2022</v>
      </c>
      <c r="GP876">
        <v>2020</v>
      </c>
      <c r="GQ876">
        <v>1200</v>
      </c>
      <c r="GR876" t="s">
        <v>246</v>
      </c>
      <c r="GS876" t="s">
        <v>246</v>
      </c>
      <c r="GT876" t="s">
        <v>246</v>
      </c>
      <c r="GU876" t="s">
        <v>246</v>
      </c>
      <c r="GV876" t="s">
        <v>246</v>
      </c>
      <c r="GW876" t="s">
        <v>246</v>
      </c>
      <c r="GX876" t="s">
        <v>246</v>
      </c>
      <c r="GY876" t="s">
        <v>246</v>
      </c>
      <c r="GZ876" t="s">
        <v>246</v>
      </c>
      <c r="HA876" t="s">
        <v>246</v>
      </c>
      <c r="HB876" t="s">
        <v>246</v>
      </c>
      <c r="HC876" t="s">
        <v>246</v>
      </c>
      <c r="HD876" t="s">
        <v>246</v>
      </c>
      <c r="HE876" s="2">
        <v>493</v>
      </c>
      <c r="HF876" s="2">
        <v>0</v>
      </c>
      <c r="HG876" s="2">
        <v>0</v>
      </c>
      <c r="HH876">
        <v>0</v>
      </c>
      <c r="HI876" s="2">
        <v>3288</v>
      </c>
      <c r="HJ876" s="2">
        <v>3288</v>
      </c>
      <c r="HK876" s="2">
        <v>0</v>
      </c>
      <c r="HL876">
        <v>0</v>
      </c>
      <c r="HM876" s="2">
        <v>0</v>
      </c>
      <c r="HN876" s="2">
        <v>0</v>
      </c>
      <c r="HO876" s="2">
        <v>0</v>
      </c>
      <c r="HP876">
        <v>0</v>
      </c>
      <c r="HQ876" s="2">
        <v>26.66</v>
      </c>
      <c r="HS876" s="2">
        <v>3288</v>
      </c>
      <c r="HV876" t="s">
        <v>386</v>
      </c>
      <c r="HW876" t="s">
        <v>387</v>
      </c>
      <c r="HY876" t="s">
        <v>388</v>
      </c>
      <c r="HZ876" t="s">
        <v>388</v>
      </c>
      <c r="IA876" t="s">
        <v>389</v>
      </c>
      <c r="IB876" s="1">
        <v>37993</v>
      </c>
      <c r="IC876" s="1">
        <v>38012</v>
      </c>
      <c r="ID876" s="2">
        <v>0</v>
      </c>
      <c r="IE876" t="s">
        <v>567</v>
      </c>
      <c r="IF876" t="str">
        <f>"                    "</f>
        <v xml:space="preserve">                    </v>
      </c>
      <c r="IG876" t="str">
        <f>"4848.343"</f>
        <v>4848.343</v>
      </c>
      <c r="IH876" t="str">
        <f>""</f>
        <v/>
      </c>
      <c r="IT876" t="str">
        <f>""</f>
        <v/>
      </c>
      <c r="IY876" t="str">
        <f>""</f>
        <v/>
      </c>
      <c r="JB876" t="s">
        <v>271</v>
      </c>
      <c r="JD876" t="str">
        <f>""</f>
        <v/>
      </c>
      <c r="JE876" t="str">
        <f>""</f>
        <v/>
      </c>
      <c r="JO876" t="str">
        <f>""</f>
        <v/>
      </c>
      <c r="JP876" t="str">
        <f>""</f>
        <v/>
      </c>
      <c r="JQ876" t="str">
        <f>HYPERLINK("https://web.datatree.com/?/property?propertyId=4199747")</f>
        <v>https://web.datatree.com/?/property?propertyId=4199747</v>
      </c>
    </row>
    <row r="877" spans="1:277" x14ac:dyDescent="0.25">
      <c r="A877">
        <v>875</v>
      </c>
      <c r="B877" s="15" t="s">
        <v>18833</v>
      </c>
      <c r="C877" s="15" t="s">
        <v>18832</v>
      </c>
      <c r="D877" s="15" t="s">
        <v>18834</v>
      </c>
      <c r="E877" s="15" t="s">
        <v>18835</v>
      </c>
      <c r="F877" s="15" t="s">
        <v>18836</v>
      </c>
      <c r="G877" s="15" t="s">
        <v>243</v>
      </c>
      <c r="H877" s="15">
        <v>85555</v>
      </c>
      <c r="I877" s="15" t="s">
        <v>18837</v>
      </c>
      <c r="J877" s="23" t="s">
        <v>18838</v>
      </c>
      <c r="K877" s="15" t="s">
        <v>18839</v>
      </c>
      <c r="L877" s="16" t="s">
        <v>18840</v>
      </c>
      <c r="M877" s="17" t="str">
        <f t="shared" si="266"/>
        <v>6/31/2022</v>
      </c>
      <c r="N877" s="15">
        <v>10069</v>
      </c>
      <c r="O877" s="18">
        <f t="shared" si="269"/>
        <v>0</v>
      </c>
      <c r="P877" s="19" t="str">
        <f t="shared" si="270"/>
        <v>$0.00</v>
      </c>
      <c r="Q877" s="16">
        <v>44834</v>
      </c>
      <c r="R877" s="19" t="str">
        <f t="shared" si="267"/>
        <v>09/30/22</v>
      </c>
      <c r="S877" t="str">
        <f t="shared" si="271"/>
        <v>MOHAVE</v>
      </c>
      <c r="T877" s="6" t="str">
        <f t="shared" si="272"/>
        <v>102-18-010</v>
      </c>
      <c r="U877" t="str">
        <f t="shared" si="273"/>
        <v xml:space="preserve">1845 MCCULLOCH BLVD N B4 </v>
      </c>
      <c r="V877" t="str">
        <f t="shared" si="274"/>
        <v>LAKE HAVASU CITY</v>
      </c>
      <c r="W877" t="str">
        <f t="shared" si="275"/>
        <v>AZ</v>
      </c>
      <c r="X877" t="str">
        <f t="shared" si="276"/>
        <v>86403-6774</v>
      </c>
      <c r="Y877">
        <f t="shared" si="277"/>
        <v>0</v>
      </c>
      <c r="Z877" t="str">
        <f t="shared" si="278"/>
        <v>COLORADO RIVER ENTERPRISES DELCO INC</v>
      </c>
      <c r="AA877" t="str">
        <f t="shared" si="279"/>
        <v>SANDY RIVER RANCHEROS UNIT 2 LOT 202</v>
      </c>
      <c r="AB877">
        <f t="shared" si="280"/>
        <v>10</v>
      </c>
      <c r="AC877" t="str">
        <f t="shared" si="281"/>
        <v>MOHAVE</v>
      </c>
      <c r="AI877">
        <f t="shared" si="268"/>
        <v>10</v>
      </c>
      <c r="AO877" t="s">
        <v>4790</v>
      </c>
      <c r="AR877" t="s">
        <v>4790</v>
      </c>
      <c r="AS877" t="s">
        <v>273</v>
      </c>
      <c r="AT877">
        <v>34</v>
      </c>
      <c r="BC877" t="s">
        <v>4790</v>
      </c>
      <c r="BD877" t="s">
        <v>4790</v>
      </c>
      <c r="BE877" t="s">
        <v>1168</v>
      </c>
      <c r="BH877" t="s">
        <v>242</v>
      </c>
      <c r="BS877" t="s">
        <v>243</v>
      </c>
      <c r="BV877" t="s">
        <v>244</v>
      </c>
      <c r="BY877" t="s">
        <v>245</v>
      </c>
      <c r="CA877">
        <v>1845</v>
      </c>
      <c r="CC877" t="s">
        <v>246</v>
      </c>
      <c r="CD877" t="s">
        <v>4442</v>
      </c>
      <c r="CE877" t="s">
        <v>818</v>
      </c>
      <c r="CF877" t="s">
        <v>4791</v>
      </c>
      <c r="CG877" t="s">
        <v>975</v>
      </c>
      <c r="CH877" t="s">
        <v>975</v>
      </c>
      <c r="CI877" t="s">
        <v>243</v>
      </c>
      <c r="CJ877" t="str">
        <f>"86403-6774"</f>
        <v>86403-6774</v>
      </c>
      <c r="CK877" t="s">
        <v>1030</v>
      </c>
      <c r="CL877" t="s">
        <v>4792</v>
      </c>
      <c r="CM877" t="s">
        <v>4793</v>
      </c>
      <c r="CN877" t="s">
        <v>254</v>
      </c>
      <c r="CO877" t="s">
        <v>8246</v>
      </c>
      <c r="CP877" t="str">
        <f>"102-18-010"</f>
        <v>102-18-010</v>
      </c>
      <c r="CQ877" t="str">
        <f>"10218010"</f>
        <v>10218010</v>
      </c>
      <c r="CR877" t="str">
        <f>"R10218010"</f>
        <v>R10218010</v>
      </c>
      <c r="CS877">
        <v>4015</v>
      </c>
      <c r="CW877" t="s">
        <v>256</v>
      </c>
      <c r="CX877" t="s">
        <v>519</v>
      </c>
      <c r="CY877" t="s">
        <v>258</v>
      </c>
      <c r="CZ877">
        <v>17</v>
      </c>
      <c r="DB877">
        <v>34.5508523706525</v>
      </c>
      <c r="DC877">
        <v>-113.532539004811</v>
      </c>
      <c r="DD877" t="s">
        <v>2123</v>
      </c>
      <c r="DK877" t="s">
        <v>2124</v>
      </c>
      <c r="DL877" t="s">
        <v>2124</v>
      </c>
      <c r="DO877" t="str">
        <f>"202"</f>
        <v>202</v>
      </c>
      <c r="DQ877">
        <v>0</v>
      </c>
      <c r="DR877">
        <v>0</v>
      </c>
      <c r="DS877">
        <v>0</v>
      </c>
      <c r="DT877">
        <v>0</v>
      </c>
      <c r="DW877">
        <v>0</v>
      </c>
      <c r="DX877">
        <v>0</v>
      </c>
      <c r="DZ877">
        <v>0</v>
      </c>
      <c r="EA877">
        <v>0</v>
      </c>
      <c r="EB877">
        <v>0</v>
      </c>
      <c r="EC877">
        <v>0</v>
      </c>
      <c r="ED877">
        <v>0</v>
      </c>
      <c r="EE877">
        <v>0</v>
      </c>
      <c r="EF877">
        <v>0</v>
      </c>
      <c r="EG877">
        <v>0</v>
      </c>
      <c r="EH877">
        <v>0</v>
      </c>
      <c r="EI877">
        <v>0</v>
      </c>
      <c r="EL877">
        <v>0</v>
      </c>
      <c r="EN877">
        <v>0</v>
      </c>
      <c r="EP877">
        <v>0</v>
      </c>
      <c r="ER877">
        <v>0</v>
      </c>
      <c r="ET877">
        <v>0</v>
      </c>
      <c r="EY877">
        <v>0</v>
      </c>
      <c r="FA877">
        <v>0</v>
      </c>
      <c r="FL877">
        <v>0</v>
      </c>
      <c r="FQ877" t="s">
        <v>261</v>
      </c>
      <c r="FR877" t="s">
        <v>262</v>
      </c>
      <c r="FS877" t="s">
        <v>263</v>
      </c>
      <c r="FU877">
        <v>435600</v>
      </c>
      <c r="FV877">
        <v>10</v>
      </c>
      <c r="FW877">
        <v>0</v>
      </c>
      <c r="FX877">
        <v>0</v>
      </c>
      <c r="FY877">
        <v>0</v>
      </c>
      <c r="FZ877">
        <v>0</v>
      </c>
      <c r="GI877" t="s">
        <v>407</v>
      </c>
      <c r="GJ877" t="s">
        <v>522</v>
      </c>
      <c r="GK877" t="s">
        <v>523</v>
      </c>
      <c r="GL877" s="1">
        <v>40135</v>
      </c>
      <c r="GM877" t="s">
        <v>267</v>
      </c>
      <c r="GN877" t="str">
        <f>"TRUE"</f>
        <v>TRUE</v>
      </c>
      <c r="GO877">
        <v>2022</v>
      </c>
      <c r="GP877">
        <v>2020</v>
      </c>
      <c r="GQ877">
        <v>600</v>
      </c>
      <c r="GR877" t="s">
        <v>246</v>
      </c>
      <c r="GS877" t="s">
        <v>246</v>
      </c>
      <c r="GT877" t="s">
        <v>246</v>
      </c>
      <c r="GU877" t="s">
        <v>246</v>
      </c>
      <c r="GV877" t="s">
        <v>246</v>
      </c>
      <c r="GW877" t="s">
        <v>246</v>
      </c>
      <c r="GX877" t="s">
        <v>246</v>
      </c>
      <c r="GY877" t="s">
        <v>246</v>
      </c>
      <c r="GZ877" t="s">
        <v>246</v>
      </c>
      <c r="HA877" t="s">
        <v>246</v>
      </c>
      <c r="HB877" t="s">
        <v>246</v>
      </c>
      <c r="HC877" t="s">
        <v>246</v>
      </c>
      <c r="HD877" t="s">
        <v>246</v>
      </c>
      <c r="HE877" s="2">
        <v>589</v>
      </c>
      <c r="HF877" s="2">
        <v>0</v>
      </c>
      <c r="HG877" s="2">
        <v>0</v>
      </c>
      <c r="HH877">
        <v>0</v>
      </c>
      <c r="HI877" s="2">
        <v>3925</v>
      </c>
      <c r="HJ877" s="2">
        <v>3925</v>
      </c>
      <c r="HK877" s="2">
        <v>0</v>
      </c>
      <c r="HL877">
        <v>0</v>
      </c>
      <c r="HM877" s="2">
        <v>0</v>
      </c>
      <c r="HN877" s="2">
        <v>0</v>
      </c>
      <c r="HO877" s="2">
        <v>0</v>
      </c>
      <c r="HP877">
        <v>0</v>
      </c>
      <c r="HQ877" s="2">
        <v>31.2</v>
      </c>
      <c r="HS877" s="2">
        <v>3925</v>
      </c>
      <c r="HV877" t="s">
        <v>289</v>
      </c>
      <c r="HY877" t="s">
        <v>290</v>
      </c>
      <c r="HZ877" t="s">
        <v>290</v>
      </c>
      <c r="IB877" s="1">
        <v>43930</v>
      </c>
      <c r="IC877" s="1">
        <v>43934</v>
      </c>
      <c r="IE877" t="s">
        <v>412</v>
      </c>
      <c r="IF877" t="str">
        <f>""</f>
        <v/>
      </c>
      <c r="IG877" t="str">
        <f>"2020.21113"</f>
        <v>2020.21113</v>
      </c>
      <c r="IH877" t="str">
        <f>""</f>
        <v/>
      </c>
      <c r="IT877" t="str">
        <f>""</f>
        <v/>
      </c>
      <c r="IY877" t="str">
        <f>""</f>
        <v/>
      </c>
      <c r="JB877" t="s">
        <v>271</v>
      </c>
      <c r="JD877" t="str">
        <f>""</f>
        <v/>
      </c>
      <c r="JE877" t="str">
        <f>""</f>
        <v/>
      </c>
      <c r="JO877" t="str">
        <f>""</f>
        <v/>
      </c>
      <c r="JP877" t="str">
        <f>""</f>
        <v/>
      </c>
      <c r="JQ877" t="str">
        <f>HYPERLINK("https://web.datatree.com/?/property?propertyId=4197474")</f>
        <v>https://web.datatree.com/?/property?propertyId=4197474</v>
      </c>
    </row>
    <row r="878" spans="1:277" x14ac:dyDescent="0.25">
      <c r="A878">
        <v>876</v>
      </c>
      <c r="B878" s="15" t="s">
        <v>18833</v>
      </c>
      <c r="C878" s="15" t="s">
        <v>18832</v>
      </c>
      <c r="D878" s="15" t="s">
        <v>18834</v>
      </c>
      <c r="E878" s="15" t="s">
        <v>18835</v>
      </c>
      <c r="F878" s="15" t="s">
        <v>18836</v>
      </c>
      <c r="G878" s="15" t="s">
        <v>243</v>
      </c>
      <c r="H878" s="15">
        <v>85555</v>
      </c>
      <c r="I878" s="15" t="s">
        <v>18837</v>
      </c>
      <c r="J878" s="23" t="s">
        <v>18838</v>
      </c>
      <c r="K878" s="15" t="s">
        <v>18839</v>
      </c>
      <c r="L878" s="16" t="s">
        <v>18840</v>
      </c>
      <c r="M878" s="17" t="str">
        <f t="shared" si="266"/>
        <v>6/31/2022</v>
      </c>
      <c r="N878" s="15">
        <v>10070</v>
      </c>
      <c r="O878" s="18">
        <f t="shared" si="269"/>
        <v>0</v>
      </c>
      <c r="P878" s="19" t="str">
        <f t="shared" si="270"/>
        <v>$0.00</v>
      </c>
      <c r="Q878" s="16">
        <v>44834</v>
      </c>
      <c r="R878" s="19" t="str">
        <f t="shared" si="267"/>
        <v>09/30/22</v>
      </c>
      <c r="S878" t="str">
        <f t="shared" si="271"/>
        <v>MOHAVE</v>
      </c>
      <c r="T878" s="6" t="str">
        <f t="shared" si="272"/>
        <v>102-40-018</v>
      </c>
      <c r="U878" t="str">
        <f t="shared" si="273"/>
        <v xml:space="preserve">3401 W BEVERLY LN </v>
      </c>
      <c r="V878" t="str">
        <f t="shared" si="274"/>
        <v>PHOENIX</v>
      </c>
      <c r="W878" t="str">
        <f t="shared" si="275"/>
        <v>AZ</v>
      </c>
      <c r="X878" t="str">
        <f t="shared" si="276"/>
        <v>85053-2927</v>
      </c>
      <c r="Y878" t="str">
        <f t="shared" si="277"/>
        <v>JOHN</v>
      </c>
      <c r="Z878" t="str">
        <f t="shared" si="278"/>
        <v>WELLS</v>
      </c>
      <c r="AA878" t="str">
        <f t="shared" si="279"/>
        <v>SANDY RIVER RANCHEROS LOT 146 CONT 10 ACRES</v>
      </c>
      <c r="AB878">
        <f t="shared" si="280"/>
        <v>10</v>
      </c>
      <c r="AC878" t="str">
        <f t="shared" si="281"/>
        <v>MOHAVE</v>
      </c>
      <c r="AI878">
        <f t="shared" si="268"/>
        <v>10</v>
      </c>
      <c r="AO878" t="s">
        <v>8247</v>
      </c>
      <c r="AP878" t="s">
        <v>4855</v>
      </c>
      <c r="AQ878" t="s">
        <v>469</v>
      </c>
      <c r="AR878" t="s">
        <v>8248</v>
      </c>
      <c r="AS878" t="s">
        <v>240</v>
      </c>
      <c r="AT878">
        <v>2</v>
      </c>
      <c r="BC878" t="s">
        <v>8249</v>
      </c>
      <c r="BD878" t="s">
        <v>8247</v>
      </c>
      <c r="BH878" t="s">
        <v>242</v>
      </c>
      <c r="BS878" t="s">
        <v>243</v>
      </c>
      <c r="BV878" t="s">
        <v>244</v>
      </c>
      <c r="BY878" t="s">
        <v>245</v>
      </c>
      <c r="BZ878" t="s">
        <v>589</v>
      </c>
      <c r="CA878">
        <v>3401</v>
      </c>
      <c r="CD878" t="s">
        <v>1080</v>
      </c>
      <c r="CE878" t="s">
        <v>419</v>
      </c>
      <c r="CG878" t="s">
        <v>591</v>
      </c>
      <c r="CH878" t="s">
        <v>591</v>
      </c>
      <c r="CI878" t="s">
        <v>243</v>
      </c>
      <c r="CJ878" t="str">
        <f>"85053-2927"</f>
        <v>85053-2927</v>
      </c>
      <c r="CK878" t="s">
        <v>7889</v>
      </c>
      <c r="CL878" t="s">
        <v>8250</v>
      </c>
      <c r="CM878" t="s">
        <v>8251</v>
      </c>
      <c r="CN878" t="s">
        <v>254</v>
      </c>
      <c r="CO878" t="s">
        <v>8252</v>
      </c>
      <c r="CP878" t="str">
        <f>"102-40-018"</f>
        <v>102-40-018</v>
      </c>
      <c r="CQ878" t="str">
        <f>"10240018"</f>
        <v>10240018</v>
      </c>
      <c r="CR878" t="str">
        <f>"R10240018"</f>
        <v>R10240018</v>
      </c>
      <c r="CS878">
        <v>4015</v>
      </c>
      <c r="CW878" t="s">
        <v>256</v>
      </c>
      <c r="CX878" t="s">
        <v>424</v>
      </c>
      <c r="CY878" t="s">
        <v>258</v>
      </c>
      <c r="CZ878">
        <v>25</v>
      </c>
      <c r="DB878">
        <v>34.614419093093403</v>
      </c>
      <c r="DC878">
        <v>-113.473356745153</v>
      </c>
      <c r="DD878" t="s">
        <v>425</v>
      </c>
      <c r="DK878" t="s">
        <v>426</v>
      </c>
      <c r="DL878" t="s">
        <v>426</v>
      </c>
      <c r="DO878" t="str">
        <f>"146"</f>
        <v>146</v>
      </c>
      <c r="DQ878">
        <v>0</v>
      </c>
      <c r="DR878">
        <v>0</v>
      </c>
      <c r="DS878">
        <v>0</v>
      </c>
      <c r="DT878">
        <v>0</v>
      </c>
      <c r="DW878">
        <v>0</v>
      </c>
      <c r="DX878">
        <v>0</v>
      </c>
      <c r="DZ878">
        <v>0</v>
      </c>
      <c r="EA878">
        <v>0</v>
      </c>
      <c r="EB878">
        <v>0</v>
      </c>
      <c r="EC878">
        <v>0</v>
      </c>
      <c r="ED878">
        <v>0</v>
      </c>
      <c r="EE878">
        <v>0</v>
      </c>
      <c r="EF878">
        <v>0</v>
      </c>
      <c r="EG878">
        <v>0</v>
      </c>
      <c r="EH878">
        <v>0</v>
      </c>
      <c r="EI878">
        <v>0</v>
      </c>
      <c r="EL878">
        <v>0</v>
      </c>
      <c r="EN878">
        <v>0</v>
      </c>
      <c r="EP878">
        <v>0</v>
      </c>
      <c r="ER878">
        <v>0</v>
      </c>
      <c r="ET878">
        <v>0</v>
      </c>
      <c r="EY878">
        <v>0</v>
      </c>
      <c r="FA878">
        <v>0</v>
      </c>
      <c r="FL878">
        <v>0</v>
      </c>
      <c r="FQ878" t="s">
        <v>261</v>
      </c>
      <c r="FR878" t="s">
        <v>262</v>
      </c>
      <c r="FS878" t="s">
        <v>263</v>
      </c>
      <c r="FU878">
        <v>435600</v>
      </c>
      <c r="FV878">
        <v>10</v>
      </c>
      <c r="FW878">
        <v>0</v>
      </c>
      <c r="FX878">
        <v>0</v>
      </c>
      <c r="FY878">
        <v>0</v>
      </c>
      <c r="FZ878">
        <v>0</v>
      </c>
      <c r="GI878" t="s">
        <v>264</v>
      </c>
      <c r="GJ878" t="s">
        <v>427</v>
      </c>
      <c r="GK878" t="s">
        <v>428</v>
      </c>
      <c r="GL878" s="1">
        <v>40135</v>
      </c>
      <c r="GM878" t="s">
        <v>267</v>
      </c>
      <c r="GN878" t="str">
        <f t="shared" ref="GN878:GN895" si="283">"FALSE"</f>
        <v>FALSE</v>
      </c>
      <c r="GO878">
        <v>2022</v>
      </c>
      <c r="GP878">
        <v>2020</v>
      </c>
      <c r="GQ878">
        <v>600</v>
      </c>
      <c r="GR878" t="s">
        <v>246</v>
      </c>
      <c r="GS878" t="s">
        <v>246</v>
      </c>
      <c r="GT878" t="s">
        <v>246</v>
      </c>
      <c r="GU878" t="s">
        <v>246</v>
      </c>
      <c r="GV878" t="s">
        <v>246</v>
      </c>
      <c r="GW878" t="s">
        <v>246</v>
      </c>
      <c r="GX878" t="s">
        <v>246</v>
      </c>
      <c r="GY878" t="s">
        <v>246</v>
      </c>
      <c r="GZ878" t="s">
        <v>246</v>
      </c>
      <c r="HA878" t="s">
        <v>246</v>
      </c>
      <c r="HB878" t="s">
        <v>246</v>
      </c>
      <c r="HC878" t="s">
        <v>246</v>
      </c>
      <c r="HD878" t="s">
        <v>246</v>
      </c>
      <c r="HE878" s="2">
        <v>509</v>
      </c>
      <c r="HF878" s="2">
        <v>0</v>
      </c>
      <c r="HG878" s="2">
        <v>0</v>
      </c>
      <c r="HH878">
        <v>0</v>
      </c>
      <c r="HI878" s="2">
        <v>3391</v>
      </c>
      <c r="HJ878" s="2">
        <v>3391</v>
      </c>
      <c r="HK878" s="2">
        <v>0</v>
      </c>
      <c r="HL878">
        <v>0</v>
      </c>
      <c r="HM878" s="2">
        <v>0</v>
      </c>
      <c r="HN878" s="2">
        <v>0</v>
      </c>
      <c r="HO878" s="2">
        <v>0</v>
      </c>
      <c r="HP878">
        <v>0</v>
      </c>
      <c r="HQ878" s="2">
        <v>31.56</v>
      </c>
      <c r="HS878" s="2">
        <v>3391</v>
      </c>
      <c r="HT878">
        <v>10</v>
      </c>
      <c r="HV878" t="s">
        <v>289</v>
      </c>
      <c r="HY878" t="s">
        <v>290</v>
      </c>
      <c r="HZ878" t="s">
        <v>290</v>
      </c>
      <c r="IB878" s="1">
        <v>39630</v>
      </c>
      <c r="IC878" s="1">
        <v>39687</v>
      </c>
      <c r="ID878" s="2">
        <v>4675</v>
      </c>
      <c r="IE878" t="s">
        <v>362</v>
      </c>
      <c r="IF878" t="str">
        <f>"                    "</f>
        <v xml:space="preserve">                    </v>
      </c>
      <c r="IG878" t="str">
        <f>"7291.524"</f>
        <v>7291.524</v>
      </c>
      <c r="IH878" t="str">
        <f>""</f>
        <v/>
      </c>
      <c r="IJ878" s="1">
        <v>38769</v>
      </c>
      <c r="IK878" s="2">
        <v>7000</v>
      </c>
      <c r="IL878" t="s">
        <v>566</v>
      </c>
      <c r="IM878" t="s">
        <v>319</v>
      </c>
      <c r="IN878" t="s">
        <v>8253</v>
      </c>
      <c r="IT878" t="str">
        <f>"                    "</f>
        <v xml:space="preserve">                    </v>
      </c>
      <c r="IY878" t="str">
        <f>"                    "</f>
        <v xml:space="preserve">                    </v>
      </c>
      <c r="JB878" t="s">
        <v>271</v>
      </c>
      <c r="JD878" t="str">
        <f>"6117.26"</f>
        <v>6117.26</v>
      </c>
      <c r="JE878" t="str">
        <f>""</f>
        <v/>
      </c>
      <c r="JO878" t="str">
        <f>""</f>
        <v/>
      </c>
      <c r="JP878" t="str">
        <f>""</f>
        <v/>
      </c>
      <c r="JQ878" t="str">
        <f>HYPERLINK("https://web.datatree.com/?/property?propertyId=4197644")</f>
        <v>https://web.datatree.com/?/property?propertyId=4197644</v>
      </c>
    </row>
    <row r="879" spans="1:277" x14ac:dyDescent="0.25">
      <c r="A879">
        <v>877</v>
      </c>
      <c r="B879" s="15" t="s">
        <v>18833</v>
      </c>
      <c r="C879" s="15" t="s">
        <v>18832</v>
      </c>
      <c r="D879" s="15" t="s">
        <v>18834</v>
      </c>
      <c r="E879" s="15" t="s">
        <v>18835</v>
      </c>
      <c r="F879" s="15" t="s">
        <v>18836</v>
      </c>
      <c r="G879" s="15" t="s">
        <v>243</v>
      </c>
      <c r="H879" s="15">
        <v>85555</v>
      </c>
      <c r="I879" s="15" t="s">
        <v>18837</v>
      </c>
      <c r="J879" s="23" t="s">
        <v>18838</v>
      </c>
      <c r="K879" s="15" t="s">
        <v>18839</v>
      </c>
      <c r="L879" s="16" t="s">
        <v>18840</v>
      </c>
      <c r="M879" s="17" t="str">
        <f t="shared" si="266"/>
        <v>6/31/2022</v>
      </c>
      <c r="N879" s="15">
        <v>10071</v>
      </c>
      <c r="O879" s="18">
        <f t="shared" si="269"/>
        <v>0</v>
      </c>
      <c r="P879" s="19" t="str">
        <f t="shared" si="270"/>
        <v>$0.00</v>
      </c>
      <c r="Q879" s="16">
        <v>44834</v>
      </c>
      <c r="R879" s="19" t="str">
        <f t="shared" si="267"/>
        <v>09/30/22</v>
      </c>
      <c r="S879" t="str">
        <f t="shared" si="271"/>
        <v>MOHAVE</v>
      </c>
      <c r="T879" s="6" t="str">
        <f t="shared" si="272"/>
        <v>317-13-049B</v>
      </c>
      <c r="U879" t="str">
        <f t="shared" si="273"/>
        <v xml:space="preserve">PO BOX 72 </v>
      </c>
      <c r="V879" t="str">
        <f t="shared" si="274"/>
        <v>ROSETOWN</v>
      </c>
      <c r="W879" t="str">
        <f t="shared" si="275"/>
        <v>SK</v>
      </c>
      <c r="X879" t="str">
        <f t="shared" si="276"/>
        <v>S0L 2V0</v>
      </c>
      <c r="Y879" t="str">
        <f t="shared" si="277"/>
        <v>LAURIE</v>
      </c>
      <c r="Z879" t="str">
        <f t="shared" si="278"/>
        <v>WAITE</v>
      </c>
      <c r="AA879" t="str">
        <f t="shared" si="279"/>
        <v>GATEWAY ACRES TRACT 2 LOTS 79 &amp; 80</v>
      </c>
      <c r="AB879">
        <f t="shared" si="280"/>
        <v>10</v>
      </c>
      <c r="AC879" t="str">
        <f t="shared" si="281"/>
        <v>MOHAVE</v>
      </c>
      <c r="AI879">
        <f t="shared" si="268"/>
        <v>10</v>
      </c>
      <c r="AO879" t="s">
        <v>8254</v>
      </c>
      <c r="AP879" t="s">
        <v>8255</v>
      </c>
      <c r="AQ879" t="s">
        <v>2325</v>
      </c>
      <c r="AR879" t="s">
        <v>2326</v>
      </c>
      <c r="AS879" t="s">
        <v>240</v>
      </c>
      <c r="AT879">
        <v>2</v>
      </c>
      <c r="BC879" t="s">
        <v>2327</v>
      </c>
      <c r="BD879" t="s">
        <v>8254</v>
      </c>
      <c r="BH879" t="s">
        <v>242</v>
      </c>
      <c r="BS879" t="s">
        <v>243</v>
      </c>
      <c r="BV879" t="s">
        <v>244</v>
      </c>
      <c r="BY879" t="s">
        <v>245</v>
      </c>
      <c r="CD879" t="s">
        <v>2328</v>
      </c>
      <c r="CG879" t="s">
        <v>2329</v>
      </c>
      <c r="CI879" t="s">
        <v>2330</v>
      </c>
      <c r="CJ879" t="str">
        <f>"S0L 2V0"</f>
        <v>S0L 2V0</v>
      </c>
      <c r="CL879" t="s">
        <v>2331</v>
      </c>
      <c r="CM879" t="s">
        <v>2332</v>
      </c>
      <c r="CN879" t="s">
        <v>2333</v>
      </c>
      <c r="CO879" t="s">
        <v>8256</v>
      </c>
      <c r="CP879" t="str">
        <f>"317-13-049B"</f>
        <v>317-13-049B</v>
      </c>
      <c r="CQ879" t="str">
        <f>"31713049B"</f>
        <v>31713049B</v>
      </c>
      <c r="CR879" t="str">
        <f>"R31713049B"</f>
        <v>R31713049B</v>
      </c>
      <c r="CS879">
        <v>4015</v>
      </c>
      <c r="CX879" t="s">
        <v>309</v>
      </c>
      <c r="CY879" t="s">
        <v>310</v>
      </c>
      <c r="CZ879">
        <v>21</v>
      </c>
      <c r="DB879">
        <v>35.537680589182301</v>
      </c>
      <c r="DC879">
        <v>-114.41804635261001</v>
      </c>
      <c r="DD879" t="s">
        <v>584</v>
      </c>
      <c r="DE879">
        <v>2</v>
      </c>
      <c r="DK879" t="s">
        <v>2335</v>
      </c>
      <c r="DL879" t="s">
        <v>2335</v>
      </c>
      <c r="DO879" t="str">
        <f>"79|80"</f>
        <v>79|80</v>
      </c>
      <c r="DQ879">
        <v>0</v>
      </c>
      <c r="DR879">
        <v>0</v>
      </c>
      <c r="DS879">
        <v>0</v>
      </c>
      <c r="DT879">
        <v>0</v>
      </c>
      <c r="DW879">
        <v>0</v>
      </c>
      <c r="DX879">
        <v>0</v>
      </c>
      <c r="DZ879">
        <v>0</v>
      </c>
      <c r="EA879">
        <v>0</v>
      </c>
      <c r="EB879">
        <v>0</v>
      </c>
      <c r="EC879">
        <v>0</v>
      </c>
      <c r="ED879">
        <v>0</v>
      </c>
      <c r="EE879">
        <v>0</v>
      </c>
      <c r="EF879">
        <v>0</v>
      </c>
      <c r="EG879">
        <v>0</v>
      </c>
      <c r="EH879">
        <v>0</v>
      </c>
      <c r="EI879">
        <v>0</v>
      </c>
      <c r="EL879">
        <v>0</v>
      </c>
      <c r="EN879">
        <v>0</v>
      </c>
      <c r="EP879">
        <v>0</v>
      </c>
      <c r="ER879">
        <v>0</v>
      </c>
      <c r="ET879">
        <v>0</v>
      </c>
      <c r="EY879">
        <v>0</v>
      </c>
      <c r="FA879">
        <v>0</v>
      </c>
      <c r="FL879">
        <v>0</v>
      </c>
      <c r="FQ879" t="s">
        <v>261</v>
      </c>
      <c r="FR879" t="s">
        <v>262</v>
      </c>
      <c r="FS879" t="s">
        <v>263</v>
      </c>
      <c r="FU879">
        <v>435600</v>
      </c>
      <c r="FV879">
        <v>10</v>
      </c>
      <c r="FW879">
        <v>0</v>
      </c>
      <c r="FX879">
        <v>0</v>
      </c>
      <c r="FY879">
        <v>0</v>
      </c>
      <c r="FZ879">
        <v>0</v>
      </c>
      <c r="GI879" t="s">
        <v>264</v>
      </c>
      <c r="GJ879" t="s">
        <v>538</v>
      </c>
      <c r="GK879" t="s">
        <v>539</v>
      </c>
      <c r="GL879" s="1">
        <v>40135</v>
      </c>
      <c r="GM879" t="s">
        <v>267</v>
      </c>
      <c r="GN879" t="str">
        <f t="shared" si="283"/>
        <v>FALSE</v>
      </c>
      <c r="GO879">
        <v>2022</v>
      </c>
      <c r="GP879">
        <v>2020</v>
      </c>
      <c r="GQ879">
        <v>400</v>
      </c>
      <c r="GR879" t="s">
        <v>246</v>
      </c>
      <c r="GS879" t="s">
        <v>246</v>
      </c>
      <c r="GT879" t="s">
        <v>246</v>
      </c>
      <c r="GU879" t="s">
        <v>246</v>
      </c>
      <c r="GV879" t="s">
        <v>246</v>
      </c>
      <c r="GW879" t="s">
        <v>246</v>
      </c>
      <c r="GX879" t="s">
        <v>246</v>
      </c>
      <c r="GY879" t="s">
        <v>246</v>
      </c>
      <c r="GZ879" t="s">
        <v>246</v>
      </c>
      <c r="HA879" t="s">
        <v>246</v>
      </c>
      <c r="HB879" t="s">
        <v>246</v>
      </c>
      <c r="HC879" t="s">
        <v>246</v>
      </c>
      <c r="HD879" t="s">
        <v>246</v>
      </c>
      <c r="HE879" s="2">
        <v>1579</v>
      </c>
      <c r="HF879" s="2">
        <v>0</v>
      </c>
      <c r="HG879" s="2">
        <v>0</v>
      </c>
      <c r="HH879">
        <v>0</v>
      </c>
      <c r="HI879" s="2">
        <v>10525</v>
      </c>
      <c r="HJ879" s="2">
        <v>10525</v>
      </c>
      <c r="HK879" s="2">
        <v>0</v>
      </c>
      <c r="HL879">
        <v>0</v>
      </c>
      <c r="HM879" s="2">
        <v>0</v>
      </c>
      <c r="HN879" s="2">
        <v>0</v>
      </c>
      <c r="HO879" s="2">
        <v>0</v>
      </c>
      <c r="HP879">
        <v>0</v>
      </c>
      <c r="HQ879" s="2">
        <v>107.42</v>
      </c>
      <c r="HS879" s="2">
        <v>10525</v>
      </c>
      <c r="HV879" t="s">
        <v>315</v>
      </c>
      <c r="HY879" t="s">
        <v>316</v>
      </c>
      <c r="HZ879" t="s">
        <v>317</v>
      </c>
      <c r="IA879" t="s">
        <v>318</v>
      </c>
      <c r="IF879" t="str">
        <f>""</f>
        <v/>
      </c>
      <c r="IG879" t="str">
        <f>""</f>
        <v/>
      </c>
      <c r="IH879" t="str">
        <f>""</f>
        <v/>
      </c>
      <c r="IT879" t="str">
        <f>""</f>
        <v/>
      </c>
      <c r="IY879" t="str">
        <f>""</f>
        <v/>
      </c>
      <c r="JB879" t="s">
        <v>271</v>
      </c>
      <c r="JD879" t="str">
        <f>""</f>
        <v/>
      </c>
      <c r="JE879" t="str">
        <f>""</f>
        <v/>
      </c>
      <c r="JO879" t="str">
        <f>""</f>
        <v/>
      </c>
      <c r="JP879" t="str">
        <f>""</f>
        <v/>
      </c>
      <c r="JQ879" t="str">
        <f>HYPERLINK("https://web.datatree.com/?/property?propertyId=4198143")</f>
        <v>https://web.datatree.com/?/property?propertyId=4198143</v>
      </c>
    </row>
    <row r="880" spans="1:277" x14ac:dyDescent="0.25">
      <c r="A880">
        <v>878</v>
      </c>
      <c r="B880" s="15" t="s">
        <v>18833</v>
      </c>
      <c r="C880" s="15" t="s">
        <v>18832</v>
      </c>
      <c r="D880" s="15" t="s">
        <v>18834</v>
      </c>
      <c r="E880" s="15" t="s">
        <v>18835</v>
      </c>
      <c r="F880" s="15" t="s">
        <v>18836</v>
      </c>
      <c r="G880" s="15" t="s">
        <v>243</v>
      </c>
      <c r="H880" s="15">
        <v>85555</v>
      </c>
      <c r="I880" s="15" t="s">
        <v>18837</v>
      </c>
      <c r="J880" s="23" t="s">
        <v>18838</v>
      </c>
      <c r="K880" s="15" t="s">
        <v>18839</v>
      </c>
      <c r="L880" s="16" t="s">
        <v>18840</v>
      </c>
      <c r="M880" s="17" t="str">
        <f t="shared" si="266"/>
        <v>6/31/2022</v>
      </c>
      <c r="N880" s="15">
        <v>10072</v>
      </c>
      <c r="O880" s="18">
        <f t="shared" si="269"/>
        <v>0</v>
      </c>
      <c r="P880" s="19" t="str">
        <f t="shared" si="270"/>
        <v>$0.00</v>
      </c>
      <c r="Q880" s="16">
        <v>44834</v>
      </c>
      <c r="R880" s="19" t="str">
        <f t="shared" si="267"/>
        <v>09/30/22</v>
      </c>
      <c r="S880" t="str">
        <f t="shared" si="271"/>
        <v>MOHAVE</v>
      </c>
      <c r="T880" s="6" t="str">
        <f t="shared" si="272"/>
        <v>317-19-031</v>
      </c>
      <c r="U880" t="str">
        <f t="shared" si="273"/>
        <v xml:space="preserve">4812 SHIRLEYS RD </v>
      </c>
      <c r="V880" t="str">
        <f t="shared" si="274"/>
        <v>GREENWOOD</v>
      </c>
      <c r="W880" t="str">
        <f t="shared" si="275"/>
        <v>DE</v>
      </c>
      <c r="X880" t="str">
        <f t="shared" si="276"/>
        <v>19950-4318</v>
      </c>
      <c r="Y880" t="str">
        <f t="shared" si="277"/>
        <v>DARRYL</v>
      </c>
      <c r="Z880" t="str">
        <f t="shared" si="278"/>
        <v>SMOKER</v>
      </c>
      <c r="AA880" t="str">
        <f t="shared" si="279"/>
        <v>GATEWAY ACRES TRACT 2 LOTS 37 &amp; 44</v>
      </c>
      <c r="AB880">
        <f t="shared" si="280"/>
        <v>10</v>
      </c>
      <c r="AC880" t="str">
        <f t="shared" si="281"/>
        <v>MOHAVE</v>
      </c>
      <c r="AI880">
        <f t="shared" si="268"/>
        <v>10</v>
      </c>
      <c r="AO880" t="s">
        <v>8257</v>
      </c>
      <c r="AP880" t="s">
        <v>8258</v>
      </c>
      <c r="AQ880" t="s">
        <v>6257</v>
      </c>
      <c r="AR880" t="s">
        <v>8259</v>
      </c>
      <c r="AS880" t="s">
        <v>240</v>
      </c>
      <c r="AT880">
        <v>3</v>
      </c>
      <c r="BC880" t="s">
        <v>8260</v>
      </c>
      <c r="BD880" t="s">
        <v>8257</v>
      </c>
      <c r="BE880" t="s">
        <v>829</v>
      </c>
      <c r="BH880" t="s">
        <v>242</v>
      </c>
      <c r="BS880" t="s">
        <v>243</v>
      </c>
      <c r="BV880" t="s">
        <v>244</v>
      </c>
      <c r="BY880" t="s">
        <v>245</v>
      </c>
      <c r="CA880">
        <v>4812</v>
      </c>
      <c r="CD880" t="s">
        <v>8261</v>
      </c>
      <c r="CE880" t="s">
        <v>491</v>
      </c>
      <c r="CG880" t="s">
        <v>8262</v>
      </c>
      <c r="CI880" t="s">
        <v>435</v>
      </c>
      <c r="CJ880" t="str">
        <f>"19950-4318"</f>
        <v>19950-4318</v>
      </c>
      <c r="CK880" t="s">
        <v>8263</v>
      </c>
      <c r="CL880" t="s">
        <v>8264</v>
      </c>
      <c r="CM880" t="s">
        <v>8265</v>
      </c>
      <c r="CN880" t="s">
        <v>254</v>
      </c>
      <c r="CO880" t="s">
        <v>8266</v>
      </c>
      <c r="CP880" t="str">
        <f>"317-19-031"</f>
        <v>317-19-031</v>
      </c>
      <c r="CQ880" t="str">
        <f>"31719031"</f>
        <v>31719031</v>
      </c>
      <c r="CR880" t="str">
        <f>"R31719031"</f>
        <v>R31719031</v>
      </c>
      <c r="CS880">
        <v>4015</v>
      </c>
      <c r="CX880" t="s">
        <v>309</v>
      </c>
      <c r="CY880" t="s">
        <v>310</v>
      </c>
      <c r="CZ880">
        <v>33</v>
      </c>
      <c r="DB880">
        <v>35.5127524750039</v>
      </c>
      <c r="DC880">
        <v>-114.425797589764</v>
      </c>
      <c r="DD880" t="s">
        <v>584</v>
      </c>
      <c r="DE880">
        <v>2</v>
      </c>
      <c r="DK880" t="s">
        <v>8075</v>
      </c>
      <c r="DL880" t="s">
        <v>8075</v>
      </c>
      <c r="DO880" t="str">
        <f>"37|44"</f>
        <v>37|44</v>
      </c>
      <c r="DQ880">
        <v>0</v>
      </c>
      <c r="DR880">
        <v>0</v>
      </c>
      <c r="DS880">
        <v>0</v>
      </c>
      <c r="DT880">
        <v>0</v>
      </c>
      <c r="DW880">
        <v>0</v>
      </c>
      <c r="DX880">
        <v>0</v>
      </c>
      <c r="DZ880">
        <v>0</v>
      </c>
      <c r="EA880">
        <v>0</v>
      </c>
      <c r="EB880">
        <v>0</v>
      </c>
      <c r="EC880">
        <v>0</v>
      </c>
      <c r="ED880">
        <v>0</v>
      </c>
      <c r="EE880">
        <v>0</v>
      </c>
      <c r="EF880">
        <v>0</v>
      </c>
      <c r="EG880">
        <v>0</v>
      </c>
      <c r="EH880">
        <v>0</v>
      </c>
      <c r="EI880">
        <v>0</v>
      </c>
      <c r="EL880">
        <v>0</v>
      </c>
      <c r="EN880">
        <v>0</v>
      </c>
      <c r="EP880">
        <v>0</v>
      </c>
      <c r="ER880">
        <v>0</v>
      </c>
      <c r="ET880">
        <v>0</v>
      </c>
      <c r="EY880">
        <v>0</v>
      </c>
      <c r="FA880">
        <v>0</v>
      </c>
      <c r="FL880">
        <v>0</v>
      </c>
      <c r="FQ880" t="s">
        <v>261</v>
      </c>
      <c r="FR880" t="s">
        <v>262</v>
      </c>
      <c r="FS880" t="s">
        <v>263</v>
      </c>
      <c r="FU880">
        <v>435600</v>
      </c>
      <c r="FV880">
        <v>10</v>
      </c>
      <c r="FW880">
        <v>0</v>
      </c>
      <c r="FX880">
        <v>0</v>
      </c>
      <c r="FY880">
        <v>0</v>
      </c>
      <c r="FZ880">
        <v>0</v>
      </c>
      <c r="GI880" t="s">
        <v>264</v>
      </c>
      <c r="GJ880" t="s">
        <v>538</v>
      </c>
      <c r="GK880" t="s">
        <v>539</v>
      </c>
      <c r="GL880" s="1">
        <v>40135</v>
      </c>
      <c r="GM880" t="s">
        <v>267</v>
      </c>
      <c r="GN880" t="str">
        <f t="shared" si="283"/>
        <v>FALSE</v>
      </c>
      <c r="GO880">
        <v>2022</v>
      </c>
      <c r="GP880">
        <v>2020</v>
      </c>
      <c r="GQ880">
        <v>400</v>
      </c>
      <c r="GR880" t="s">
        <v>246</v>
      </c>
      <c r="GS880" t="s">
        <v>246</v>
      </c>
      <c r="GT880" t="s">
        <v>246</v>
      </c>
      <c r="GU880" t="s">
        <v>246</v>
      </c>
      <c r="GV880" t="s">
        <v>246</v>
      </c>
      <c r="GW880" t="s">
        <v>246</v>
      </c>
      <c r="GX880" t="s">
        <v>246</v>
      </c>
      <c r="GY880" t="s">
        <v>246</v>
      </c>
      <c r="GZ880" t="s">
        <v>246</v>
      </c>
      <c r="HA880" t="s">
        <v>246</v>
      </c>
      <c r="HB880" t="s">
        <v>246</v>
      </c>
      <c r="HC880" t="s">
        <v>246</v>
      </c>
      <c r="HD880" t="s">
        <v>246</v>
      </c>
      <c r="HE880" s="2">
        <v>1476</v>
      </c>
      <c r="HF880" s="2">
        <v>0</v>
      </c>
      <c r="HG880" s="2">
        <v>0</v>
      </c>
      <c r="HH880">
        <v>0</v>
      </c>
      <c r="HI880" s="2">
        <v>9842</v>
      </c>
      <c r="HJ880" s="2">
        <v>9842</v>
      </c>
      <c r="HK880" s="2">
        <v>0</v>
      </c>
      <c r="HL880">
        <v>0</v>
      </c>
      <c r="HM880" s="2">
        <v>0</v>
      </c>
      <c r="HN880" s="2">
        <v>0</v>
      </c>
      <c r="HO880" s="2">
        <v>0</v>
      </c>
      <c r="HP880">
        <v>0</v>
      </c>
      <c r="HQ880" s="2">
        <v>107.42</v>
      </c>
      <c r="HS880" s="2">
        <v>9842</v>
      </c>
      <c r="HV880" t="s">
        <v>315</v>
      </c>
      <c r="HY880" t="s">
        <v>316</v>
      </c>
      <c r="HZ880" t="s">
        <v>317</v>
      </c>
      <c r="IA880" t="s">
        <v>318</v>
      </c>
      <c r="IB880" s="1">
        <v>44123</v>
      </c>
      <c r="IC880" s="1">
        <v>44147</v>
      </c>
      <c r="IE880" t="s">
        <v>412</v>
      </c>
      <c r="IF880" t="str">
        <f>""</f>
        <v/>
      </c>
      <c r="IG880" t="str">
        <f>"2020.66355"</f>
        <v>2020.66355</v>
      </c>
      <c r="IH880" t="str">
        <f>""</f>
        <v/>
      </c>
      <c r="IT880" t="str">
        <f>""</f>
        <v/>
      </c>
      <c r="IY880" t="str">
        <f>""</f>
        <v/>
      </c>
      <c r="JB880" t="s">
        <v>271</v>
      </c>
      <c r="JD880" t="str">
        <f>""</f>
        <v/>
      </c>
      <c r="JE880" t="str">
        <f>""</f>
        <v/>
      </c>
      <c r="JO880" t="str">
        <f>""</f>
        <v/>
      </c>
      <c r="JP880" t="str">
        <f>""</f>
        <v/>
      </c>
      <c r="JQ880" t="str">
        <f>HYPERLINK("https://web.datatree.com/?/property?propertyId=4199128")</f>
        <v>https://web.datatree.com/?/property?propertyId=4199128</v>
      </c>
    </row>
    <row r="881" spans="1:277" x14ac:dyDescent="0.25">
      <c r="A881">
        <v>879</v>
      </c>
      <c r="B881" s="15" t="s">
        <v>18833</v>
      </c>
      <c r="C881" s="15" t="s">
        <v>18832</v>
      </c>
      <c r="D881" s="15" t="s">
        <v>18834</v>
      </c>
      <c r="E881" s="15" t="s">
        <v>18835</v>
      </c>
      <c r="F881" s="15" t="s">
        <v>18836</v>
      </c>
      <c r="G881" s="15" t="s">
        <v>243</v>
      </c>
      <c r="H881" s="15">
        <v>85555</v>
      </c>
      <c r="I881" s="15" t="s">
        <v>18837</v>
      </c>
      <c r="J881" s="23" t="s">
        <v>18838</v>
      </c>
      <c r="K881" s="15" t="s">
        <v>18839</v>
      </c>
      <c r="L881" s="16" t="s">
        <v>18840</v>
      </c>
      <c r="M881" s="17" t="str">
        <f t="shared" si="266"/>
        <v>6/31/2022</v>
      </c>
      <c r="N881" s="15">
        <v>10073</v>
      </c>
      <c r="O881" s="18">
        <f t="shared" si="269"/>
        <v>0</v>
      </c>
      <c r="P881" s="19" t="str">
        <f t="shared" si="270"/>
        <v>$0.00</v>
      </c>
      <c r="Q881" s="16">
        <v>44834</v>
      </c>
      <c r="R881" s="19" t="str">
        <f t="shared" si="267"/>
        <v>09/30/22</v>
      </c>
      <c r="S881" t="str">
        <f t="shared" si="271"/>
        <v>MOHAVE</v>
      </c>
      <c r="T881" s="6" t="str">
        <f t="shared" si="272"/>
        <v>316-11-035</v>
      </c>
      <c r="U881" t="str">
        <f t="shared" si="273"/>
        <v xml:space="preserve">61716 ONAGA TRL </v>
      </c>
      <c r="V881" t="str">
        <f t="shared" si="274"/>
        <v>JOSHUA TREE</v>
      </c>
      <c r="W881" t="str">
        <f t="shared" si="275"/>
        <v>CA</v>
      </c>
      <c r="X881" t="str">
        <f t="shared" si="276"/>
        <v>92252-3224</v>
      </c>
      <c r="Y881" t="str">
        <f t="shared" si="277"/>
        <v>JOHANNA</v>
      </c>
      <c r="Z881" t="str">
        <f t="shared" si="278"/>
        <v>BLAKELY</v>
      </c>
      <c r="AA881" t="str">
        <f t="shared" si="279"/>
        <v>GATEWAY ACRES TRACT 9 LOTS 34 &amp; 47</v>
      </c>
      <c r="AB881">
        <f t="shared" si="280"/>
        <v>10</v>
      </c>
      <c r="AC881" t="str">
        <f t="shared" si="281"/>
        <v>MOHAVE</v>
      </c>
      <c r="AI881">
        <f t="shared" si="268"/>
        <v>10</v>
      </c>
      <c r="AO881" t="s">
        <v>8267</v>
      </c>
      <c r="AP881" t="s">
        <v>5306</v>
      </c>
      <c r="AQ881" t="s">
        <v>5306</v>
      </c>
      <c r="AR881" t="s">
        <v>8268</v>
      </c>
      <c r="AS881" t="s">
        <v>240</v>
      </c>
      <c r="AT881">
        <v>2</v>
      </c>
      <c r="BC881" t="s">
        <v>8269</v>
      </c>
      <c r="BD881" t="s">
        <v>8267</v>
      </c>
      <c r="BH881" t="s">
        <v>242</v>
      </c>
      <c r="BS881" t="s">
        <v>243</v>
      </c>
      <c r="BV881" t="s">
        <v>244</v>
      </c>
      <c r="BY881" t="s">
        <v>245</v>
      </c>
      <c r="CA881">
        <v>61716</v>
      </c>
      <c r="CD881" t="s">
        <v>8270</v>
      </c>
      <c r="CE881" t="s">
        <v>1716</v>
      </c>
      <c r="CG881" t="s">
        <v>8271</v>
      </c>
      <c r="CH881" t="s">
        <v>8271</v>
      </c>
      <c r="CI881" t="s">
        <v>328</v>
      </c>
      <c r="CJ881" t="str">
        <f>"92252-3224"</f>
        <v>92252-3224</v>
      </c>
      <c r="CK881" t="s">
        <v>1019</v>
      </c>
      <c r="CL881" t="s">
        <v>8272</v>
      </c>
      <c r="CM881" t="s">
        <v>8273</v>
      </c>
      <c r="CN881" t="s">
        <v>254</v>
      </c>
      <c r="CO881" t="s">
        <v>8274</v>
      </c>
      <c r="CP881" t="str">
        <f>"316-11-035"</f>
        <v>316-11-035</v>
      </c>
      <c r="CQ881" t="str">
        <f>"31611035"</f>
        <v>31611035</v>
      </c>
      <c r="CR881" t="str">
        <f>"R31611035"</f>
        <v>R31611035</v>
      </c>
      <c r="CS881">
        <v>4015</v>
      </c>
      <c r="CX881" t="s">
        <v>309</v>
      </c>
      <c r="CY881" t="s">
        <v>499</v>
      </c>
      <c r="CZ881">
        <v>5</v>
      </c>
      <c r="DB881">
        <v>35.585279108894802</v>
      </c>
      <c r="DC881">
        <v>-114.330522018344</v>
      </c>
      <c r="DD881" t="s">
        <v>3057</v>
      </c>
      <c r="DE881">
        <v>9</v>
      </c>
      <c r="DK881" t="s">
        <v>3426</v>
      </c>
      <c r="DL881" t="s">
        <v>3426</v>
      </c>
      <c r="DO881" t="str">
        <f>"34|47"</f>
        <v>34|47</v>
      </c>
      <c r="DQ881">
        <v>0</v>
      </c>
      <c r="DR881">
        <v>0</v>
      </c>
      <c r="DS881">
        <v>0</v>
      </c>
      <c r="DT881">
        <v>0</v>
      </c>
      <c r="DW881">
        <v>0</v>
      </c>
      <c r="DX881">
        <v>0</v>
      </c>
      <c r="DZ881">
        <v>0</v>
      </c>
      <c r="EA881">
        <v>0</v>
      </c>
      <c r="EB881">
        <v>0</v>
      </c>
      <c r="EC881">
        <v>0</v>
      </c>
      <c r="ED881">
        <v>0</v>
      </c>
      <c r="EE881">
        <v>0</v>
      </c>
      <c r="EF881">
        <v>0</v>
      </c>
      <c r="EG881">
        <v>0</v>
      </c>
      <c r="EH881">
        <v>0</v>
      </c>
      <c r="EI881">
        <v>0</v>
      </c>
      <c r="EL881">
        <v>0</v>
      </c>
      <c r="EN881">
        <v>0</v>
      </c>
      <c r="EP881">
        <v>0</v>
      </c>
      <c r="ER881">
        <v>0</v>
      </c>
      <c r="ET881">
        <v>0</v>
      </c>
      <c r="EY881">
        <v>0</v>
      </c>
      <c r="FA881">
        <v>0</v>
      </c>
      <c r="FL881">
        <v>0</v>
      </c>
      <c r="FQ881" t="s">
        <v>261</v>
      </c>
      <c r="FR881" t="s">
        <v>262</v>
      </c>
      <c r="FS881" t="s">
        <v>263</v>
      </c>
      <c r="FU881">
        <v>435600</v>
      </c>
      <c r="FV881">
        <v>10</v>
      </c>
      <c r="FW881">
        <v>0</v>
      </c>
      <c r="FX881">
        <v>0</v>
      </c>
      <c r="FY881">
        <v>0</v>
      </c>
      <c r="FZ881">
        <v>0</v>
      </c>
      <c r="GI881" t="s">
        <v>264</v>
      </c>
      <c r="GJ881" t="s">
        <v>313</v>
      </c>
      <c r="GK881" t="s">
        <v>314</v>
      </c>
      <c r="GL881" s="1">
        <v>40135</v>
      </c>
      <c r="GM881" t="s">
        <v>267</v>
      </c>
      <c r="GN881" t="str">
        <f t="shared" si="283"/>
        <v>FALSE</v>
      </c>
      <c r="GO881">
        <v>2022</v>
      </c>
      <c r="GP881">
        <v>2020</v>
      </c>
      <c r="GQ881">
        <v>1110</v>
      </c>
      <c r="GR881" t="s">
        <v>246</v>
      </c>
      <c r="GS881" t="s">
        <v>246</v>
      </c>
      <c r="GT881" t="s">
        <v>246</v>
      </c>
      <c r="GU881" t="s">
        <v>246</v>
      </c>
      <c r="GV881" t="s">
        <v>246</v>
      </c>
      <c r="GW881" t="s">
        <v>246</v>
      </c>
      <c r="GX881" t="s">
        <v>246</v>
      </c>
      <c r="GY881" t="s">
        <v>246</v>
      </c>
      <c r="GZ881" t="s">
        <v>246</v>
      </c>
      <c r="HA881" t="s">
        <v>246</v>
      </c>
      <c r="HB881" t="s">
        <v>246</v>
      </c>
      <c r="HC881" t="s">
        <v>246</v>
      </c>
      <c r="HD881" t="s">
        <v>246</v>
      </c>
      <c r="HE881" s="2">
        <v>1647</v>
      </c>
      <c r="HF881" s="2">
        <v>0</v>
      </c>
      <c r="HG881" s="2">
        <v>0</v>
      </c>
      <c r="HH881">
        <v>0</v>
      </c>
      <c r="HI881" s="2">
        <v>10977</v>
      </c>
      <c r="HJ881" s="2">
        <v>10977</v>
      </c>
      <c r="HK881" s="2">
        <v>0</v>
      </c>
      <c r="HL881">
        <v>0</v>
      </c>
      <c r="HM881" s="2">
        <v>0</v>
      </c>
      <c r="HN881" s="2">
        <v>0</v>
      </c>
      <c r="HO881" s="2">
        <v>0</v>
      </c>
      <c r="HP881">
        <v>0</v>
      </c>
      <c r="HQ881" s="2">
        <v>182.7</v>
      </c>
      <c r="HS881" s="2">
        <v>10977</v>
      </c>
      <c r="HV881" t="s">
        <v>315</v>
      </c>
      <c r="HY881" t="s">
        <v>316</v>
      </c>
      <c r="HZ881" t="s">
        <v>317</v>
      </c>
      <c r="IA881" t="s">
        <v>318</v>
      </c>
      <c r="IB881" s="1">
        <v>38630</v>
      </c>
      <c r="IC881" s="1">
        <v>38637</v>
      </c>
      <c r="ID881" s="2">
        <v>0</v>
      </c>
      <c r="IE881" t="s">
        <v>362</v>
      </c>
      <c r="IF881" t="str">
        <f>"                    "</f>
        <v xml:space="preserve">                    </v>
      </c>
      <c r="IG881" t="str">
        <f>"5885.198"</f>
        <v>5885.198</v>
      </c>
      <c r="IH881" t="str">
        <f>""</f>
        <v/>
      </c>
      <c r="IT881" t="str">
        <f>""</f>
        <v/>
      </c>
      <c r="IY881" t="str">
        <f>""</f>
        <v/>
      </c>
      <c r="JB881" t="s">
        <v>271</v>
      </c>
      <c r="JD881" t="str">
        <f>""</f>
        <v/>
      </c>
      <c r="JE881" t="str">
        <f>""</f>
        <v/>
      </c>
      <c r="JO881" t="str">
        <f>""</f>
        <v/>
      </c>
      <c r="JP881" t="str">
        <f>""</f>
        <v/>
      </c>
      <c r="JQ881" t="str">
        <f>HYPERLINK("https://web.datatree.com/?/property?propertyId=4119270")</f>
        <v>https://web.datatree.com/?/property?propertyId=4119270</v>
      </c>
    </row>
    <row r="882" spans="1:277" x14ac:dyDescent="0.25">
      <c r="A882">
        <v>880</v>
      </c>
      <c r="B882" s="15" t="s">
        <v>18833</v>
      </c>
      <c r="C882" s="15" t="s">
        <v>18832</v>
      </c>
      <c r="D882" s="15" t="s">
        <v>18834</v>
      </c>
      <c r="E882" s="15" t="s">
        <v>18835</v>
      </c>
      <c r="F882" s="15" t="s">
        <v>18836</v>
      </c>
      <c r="G882" s="15" t="s">
        <v>243</v>
      </c>
      <c r="H882" s="15">
        <v>85555</v>
      </c>
      <c r="I882" s="15" t="s">
        <v>18837</v>
      </c>
      <c r="J882" s="23" t="s">
        <v>18838</v>
      </c>
      <c r="K882" s="15" t="s">
        <v>18839</v>
      </c>
      <c r="L882" s="16" t="s">
        <v>18840</v>
      </c>
      <c r="M882" s="17" t="str">
        <f t="shared" si="266"/>
        <v>6/31/2022</v>
      </c>
      <c r="N882" s="15">
        <v>10074</v>
      </c>
      <c r="O882" s="18">
        <f t="shared" si="269"/>
        <v>0</v>
      </c>
      <c r="P882" s="19" t="str">
        <f t="shared" si="270"/>
        <v>$0.00</v>
      </c>
      <c r="Q882" s="16">
        <v>44834</v>
      </c>
      <c r="R882" s="19" t="str">
        <f t="shared" si="267"/>
        <v>09/30/22</v>
      </c>
      <c r="S882" t="str">
        <f t="shared" si="271"/>
        <v>MOHAVE</v>
      </c>
      <c r="T882" s="6" t="str">
        <f t="shared" si="272"/>
        <v>102-18-029</v>
      </c>
      <c r="U882" t="str">
        <f t="shared" si="273"/>
        <v xml:space="preserve">2755 MISSION BLVD </v>
      </c>
      <c r="V882" t="str">
        <f t="shared" si="274"/>
        <v>KINGMAN</v>
      </c>
      <c r="W882" t="str">
        <f t="shared" si="275"/>
        <v>AZ</v>
      </c>
      <c r="X882" t="str">
        <f t="shared" si="276"/>
        <v>86401-5308</v>
      </c>
      <c r="Y882">
        <f t="shared" si="277"/>
        <v>0</v>
      </c>
      <c r="Z882" t="str">
        <f t="shared" si="278"/>
        <v>UNITED STATES OF AMERICA</v>
      </c>
      <c r="AA882" t="str">
        <f t="shared" si="279"/>
        <v>SANDY RIVER RANCHEROS UNIT 2 LOT 221</v>
      </c>
      <c r="AB882">
        <f t="shared" si="280"/>
        <v>10</v>
      </c>
      <c r="AC882" t="str">
        <f t="shared" si="281"/>
        <v>MOHAVE</v>
      </c>
      <c r="AI882">
        <f t="shared" si="268"/>
        <v>10</v>
      </c>
      <c r="AO882" t="s">
        <v>1079</v>
      </c>
      <c r="AR882" t="s">
        <v>1079</v>
      </c>
      <c r="AS882" t="s">
        <v>273</v>
      </c>
      <c r="AT882">
        <v>1638</v>
      </c>
      <c r="BC882" t="s">
        <v>1079</v>
      </c>
      <c r="BD882" t="s">
        <v>1079</v>
      </c>
      <c r="BF882" t="s">
        <v>343</v>
      </c>
      <c r="BH882" t="s">
        <v>407</v>
      </c>
      <c r="BJ882" t="s">
        <v>396</v>
      </c>
      <c r="BK882">
        <v>2475</v>
      </c>
      <c r="BN882" t="s">
        <v>1080</v>
      </c>
      <c r="BO882" t="s">
        <v>248</v>
      </c>
      <c r="BQ882" t="s">
        <v>345</v>
      </c>
      <c r="BS882" t="s">
        <v>243</v>
      </c>
      <c r="BT882" t="str">
        <f>"86409"</f>
        <v>86409</v>
      </c>
      <c r="BU882" t="str">
        <f>"86409-3629"</f>
        <v>86409-3629</v>
      </c>
      <c r="BV882" t="s">
        <v>244</v>
      </c>
      <c r="BX882" t="s">
        <v>1081</v>
      </c>
      <c r="BY882" t="s">
        <v>1082</v>
      </c>
      <c r="CA882">
        <v>2755</v>
      </c>
      <c r="CD882" t="s">
        <v>1083</v>
      </c>
      <c r="CE882" t="s">
        <v>818</v>
      </c>
      <c r="CG882" t="s">
        <v>345</v>
      </c>
      <c r="CH882" t="s">
        <v>345</v>
      </c>
      <c r="CI882" t="s">
        <v>243</v>
      </c>
      <c r="CJ882" t="str">
        <f>"86401-5308"</f>
        <v>86401-5308</v>
      </c>
      <c r="CK882" t="s">
        <v>544</v>
      </c>
      <c r="CL882" t="s">
        <v>1084</v>
      </c>
      <c r="CM882" t="s">
        <v>1085</v>
      </c>
      <c r="CN882" t="s">
        <v>254</v>
      </c>
      <c r="CO882" t="s">
        <v>8275</v>
      </c>
      <c r="CP882" t="str">
        <f>"102-18-029"</f>
        <v>102-18-029</v>
      </c>
      <c r="CQ882" t="str">
        <f>"10218029"</f>
        <v>10218029</v>
      </c>
      <c r="CR882" t="str">
        <f>"R10218029"</f>
        <v>R10218029</v>
      </c>
      <c r="CS882">
        <v>4015</v>
      </c>
      <c r="CU882">
        <v>953900</v>
      </c>
      <c r="CV882">
        <v>1112</v>
      </c>
      <c r="CW882" t="s">
        <v>256</v>
      </c>
      <c r="CX882" t="s">
        <v>519</v>
      </c>
      <c r="CY882" t="s">
        <v>258</v>
      </c>
      <c r="CZ882">
        <v>17</v>
      </c>
      <c r="DB882">
        <v>34.547233213735304</v>
      </c>
      <c r="DC882">
        <v>-113.53911515967199</v>
      </c>
      <c r="DD882" t="s">
        <v>2123</v>
      </c>
      <c r="DK882" t="s">
        <v>2124</v>
      </c>
      <c r="DL882" t="s">
        <v>2124</v>
      </c>
      <c r="DO882" t="str">
        <f>"221"</f>
        <v>221</v>
      </c>
      <c r="DQ882">
        <v>0</v>
      </c>
      <c r="DR882">
        <v>0</v>
      </c>
      <c r="DS882">
        <v>0</v>
      </c>
      <c r="DT882">
        <v>0</v>
      </c>
      <c r="DW882">
        <v>0</v>
      </c>
      <c r="DX882">
        <v>0</v>
      </c>
      <c r="DZ882">
        <v>0</v>
      </c>
      <c r="EA882">
        <v>0</v>
      </c>
      <c r="EB882">
        <v>0</v>
      </c>
      <c r="EC882">
        <v>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L882">
        <v>0</v>
      </c>
      <c r="EN882">
        <v>0</v>
      </c>
      <c r="EP882">
        <v>0</v>
      </c>
      <c r="ER882">
        <v>0</v>
      </c>
      <c r="ET882">
        <v>0</v>
      </c>
      <c r="EY882">
        <v>0</v>
      </c>
      <c r="FA882">
        <v>0</v>
      </c>
      <c r="FL882">
        <v>0</v>
      </c>
      <c r="FQ882" t="s">
        <v>261</v>
      </c>
      <c r="FR882" t="s">
        <v>1088</v>
      </c>
      <c r="FS882" t="s">
        <v>1089</v>
      </c>
      <c r="FU882">
        <v>435600</v>
      </c>
      <c r="FV882">
        <v>10</v>
      </c>
      <c r="FW882">
        <v>0</v>
      </c>
      <c r="FX882">
        <v>0</v>
      </c>
      <c r="FY882">
        <v>0</v>
      </c>
      <c r="FZ882">
        <v>0</v>
      </c>
      <c r="GI882" t="s">
        <v>264</v>
      </c>
      <c r="GJ882" t="s">
        <v>522</v>
      </c>
      <c r="GK882" t="s">
        <v>523</v>
      </c>
      <c r="GL882" s="1">
        <v>40135</v>
      </c>
      <c r="GM882" t="s">
        <v>267</v>
      </c>
      <c r="GN882" t="str">
        <f t="shared" si="283"/>
        <v>FALSE</v>
      </c>
      <c r="GO882">
        <v>2022</v>
      </c>
      <c r="GQ882">
        <v>600</v>
      </c>
      <c r="GR882" t="s">
        <v>246</v>
      </c>
      <c r="GS882" t="s">
        <v>246</v>
      </c>
      <c r="GT882" t="s">
        <v>246</v>
      </c>
      <c r="GU882" t="s">
        <v>246</v>
      </c>
      <c r="GV882" t="s">
        <v>246</v>
      </c>
      <c r="GW882" t="s">
        <v>246</v>
      </c>
      <c r="GX882" t="s">
        <v>246</v>
      </c>
      <c r="GY882" t="s">
        <v>246</v>
      </c>
      <c r="GZ882" t="s">
        <v>246</v>
      </c>
      <c r="HA882" t="s">
        <v>613</v>
      </c>
      <c r="HB882" t="s">
        <v>246</v>
      </c>
      <c r="HC882" t="s">
        <v>246</v>
      </c>
      <c r="HD882" t="s">
        <v>246</v>
      </c>
      <c r="HE882" s="2">
        <v>589</v>
      </c>
      <c r="HF882" s="2">
        <v>0</v>
      </c>
      <c r="HG882" s="2">
        <v>0</v>
      </c>
      <c r="HH882">
        <v>0</v>
      </c>
      <c r="HI882" s="2">
        <v>3925</v>
      </c>
      <c r="HJ882" s="2">
        <v>3925</v>
      </c>
      <c r="HK882" s="2">
        <v>0</v>
      </c>
      <c r="HL882">
        <v>0</v>
      </c>
      <c r="HM882" s="2">
        <v>0</v>
      </c>
      <c r="HN882" s="2">
        <v>0</v>
      </c>
      <c r="HO882" s="2">
        <v>0</v>
      </c>
      <c r="HP882">
        <v>0</v>
      </c>
      <c r="HS882" s="2">
        <v>3925</v>
      </c>
      <c r="HV882" t="s">
        <v>289</v>
      </c>
      <c r="HY882" t="s">
        <v>290</v>
      </c>
      <c r="HZ882" t="s">
        <v>290</v>
      </c>
      <c r="IF882" t="str">
        <f>""</f>
        <v/>
      </c>
      <c r="IG882" t="str">
        <f>""</f>
        <v/>
      </c>
      <c r="IH882" t="str">
        <f>""</f>
        <v/>
      </c>
      <c r="IT882" t="str">
        <f>""</f>
        <v/>
      </c>
      <c r="IY882" t="str">
        <f>""</f>
        <v/>
      </c>
      <c r="JB882" t="s">
        <v>271</v>
      </c>
      <c r="JD882" t="str">
        <f>""</f>
        <v/>
      </c>
      <c r="JE882" t="str">
        <f>""</f>
        <v/>
      </c>
      <c r="JO882" t="str">
        <f>""</f>
        <v/>
      </c>
      <c r="JP882" t="str">
        <f>""</f>
        <v/>
      </c>
      <c r="JQ882" t="str">
        <f>HYPERLINK("https://web.datatree.com/?/property?propertyId=4234136")</f>
        <v>https://web.datatree.com/?/property?propertyId=4234136</v>
      </c>
    </row>
    <row r="883" spans="1:277" x14ac:dyDescent="0.25">
      <c r="A883">
        <v>881</v>
      </c>
      <c r="B883" s="15" t="s">
        <v>18833</v>
      </c>
      <c r="C883" s="15" t="s">
        <v>18832</v>
      </c>
      <c r="D883" s="15" t="s">
        <v>18834</v>
      </c>
      <c r="E883" s="15" t="s">
        <v>18835</v>
      </c>
      <c r="F883" s="15" t="s">
        <v>18836</v>
      </c>
      <c r="G883" s="15" t="s">
        <v>243</v>
      </c>
      <c r="H883" s="15">
        <v>85555</v>
      </c>
      <c r="I883" s="15" t="s">
        <v>18837</v>
      </c>
      <c r="J883" s="23" t="s">
        <v>18838</v>
      </c>
      <c r="K883" s="15" t="s">
        <v>18839</v>
      </c>
      <c r="L883" s="16" t="s">
        <v>18840</v>
      </c>
      <c r="M883" s="17" t="str">
        <f t="shared" si="266"/>
        <v>6/31/2022</v>
      </c>
      <c r="N883" s="15">
        <v>10075</v>
      </c>
      <c r="O883" s="18">
        <f t="shared" si="269"/>
        <v>0</v>
      </c>
      <c r="P883" s="19" t="str">
        <f t="shared" si="270"/>
        <v>$0.00</v>
      </c>
      <c r="Q883" s="16">
        <v>44834</v>
      </c>
      <c r="R883" s="19" t="str">
        <f t="shared" si="267"/>
        <v>09/30/22</v>
      </c>
      <c r="S883" t="str">
        <f t="shared" si="271"/>
        <v>MOHAVE</v>
      </c>
      <c r="T883" s="6" t="str">
        <f t="shared" si="272"/>
        <v>319-07-012D</v>
      </c>
      <c r="U883" t="str">
        <f t="shared" si="273"/>
        <v xml:space="preserve">4051 SW 1ST ST </v>
      </c>
      <c r="V883" t="str">
        <f t="shared" si="274"/>
        <v>PLANTATION</v>
      </c>
      <c r="W883" t="str">
        <f t="shared" si="275"/>
        <v>FL</v>
      </c>
      <c r="X883" t="str">
        <f t="shared" si="276"/>
        <v>33317-3713</v>
      </c>
      <c r="Y883" t="str">
        <f t="shared" si="277"/>
        <v>ROBERT</v>
      </c>
      <c r="Z883" t="str">
        <f t="shared" si="278"/>
        <v>LEVY</v>
      </c>
      <c r="AA883" t="str">
        <f t="shared" si="279"/>
        <v>KEMO RANCHES NW4 OF LOT 73 CONT 10 ACRES</v>
      </c>
      <c r="AB883">
        <f t="shared" si="280"/>
        <v>10</v>
      </c>
      <c r="AC883" t="str">
        <f t="shared" si="281"/>
        <v>MOHAVE</v>
      </c>
      <c r="AI883">
        <f t="shared" si="268"/>
        <v>10</v>
      </c>
      <c r="AO883" t="s">
        <v>8276</v>
      </c>
      <c r="AP883" t="s">
        <v>7138</v>
      </c>
      <c r="AQ883" t="s">
        <v>841</v>
      </c>
      <c r="AR883" t="s">
        <v>8277</v>
      </c>
      <c r="AS883" t="s">
        <v>240</v>
      </c>
      <c r="AT883">
        <v>99</v>
      </c>
      <c r="BC883" t="s">
        <v>8278</v>
      </c>
      <c r="BD883" t="s">
        <v>8276</v>
      </c>
      <c r="BH883" t="s">
        <v>242</v>
      </c>
      <c r="BI883" t="s">
        <v>613</v>
      </c>
      <c r="BS883" t="s">
        <v>243</v>
      </c>
      <c r="BV883" t="s">
        <v>244</v>
      </c>
      <c r="BY883" t="s">
        <v>245</v>
      </c>
      <c r="BZ883" t="s">
        <v>2594</v>
      </c>
      <c r="CA883">
        <v>4051</v>
      </c>
      <c r="CD883" t="s">
        <v>4835</v>
      </c>
      <c r="CE883" t="s">
        <v>375</v>
      </c>
      <c r="CG883" t="s">
        <v>8279</v>
      </c>
      <c r="CH883" t="s">
        <v>8279</v>
      </c>
      <c r="CI883" t="s">
        <v>1127</v>
      </c>
      <c r="CJ883" t="str">
        <f>"33317-3713"</f>
        <v>33317-3713</v>
      </c>
      <c r="CK883" t="s">
        <v>1329</v>
      </c>
      <c r="CL883" t="s">
        <v>8280</v>
      </c>
      <c r="CM883" t="s">
        <v>8281</v>
      </c>
      <c r="CN883" t="s">
        <v>254</v>
      </c>
      <c r="CO883" t="s">
        <v>8282</v>
      </c>
      <c r="CP883" t="str">
        <f>"319-07-012D"</f>
        <v>319-07-012D</v>
      </c>
      <c r="CQ883" t="str">
        <f>"31907012D"</f>
        <v>31907012D</v>
      </c>
      <c r="CR883" t="str">
        <f>"R31907012"</f>
        <v>R31907012</v>
      </c>
      <c r="CS883">
        <v>4015</v>
      </c>
      <c r="CX883" t="s">
        <v>498</v>
      </c>
      <c r="CY883" t="s">
        <v>499</v>
      </c>
      <c r="CZ883">
        <v>11</v>
      </c>
      <c r="DB883">
        <v>35.654130893176003</v>
      </c>
      <c r="DC883">
        <v>-114.290579525015</v>
      </c>
      <c r="DD883" t="s">
        <v>3030</v>
      </c>
      <c r="DK883" t="s">
        <v>3031</v>
      </c>
      <c r="DL883" t="s">
        <v>3031</v>
      </c>
      <c r="DO883" t="str">
        <f>"73"</f>
        <v>73</v>
      </c>
      <c r="DQ883">
        <v>0</v>
      </c>
      <c r="DR883">
        <v>0</v>
      </c>
      <c r="DS883">
        <v>0</v>
      </c>
      <c r="DT883">
        <v>0</v>
      </c>
      <c r="DW883">
        <v>0</v>
      </c>
      <c r="DX883">
        <v>0</v>
      </c>
      <c r="DZ883">
        <v>0</v>
      </c>
      <c r="EA883">
        <v>0</v>
      </c>
      <c r="EB883">
        <v>0</v>
      </c>
      <c r="EC883">
        <v>0</v>
      </c>
      <c r="ED883">
        <v>0</v>
      </c>
      <c r="EE883">
        <v>0</v>
      </c>
      <c r="EF883">
        <v>0</v>
      </c>
      <c r="EG883">
        <v>0</v>
      </c>
      <c r="EH883">
        <v>0</v>
      </c>
      <c r="EI883">
        <v>0</v>
      </c>
      <c r="EL883">
        <v>0</v>
      </c>
      <c r="EN883">
        <v>0</v>
      </c>
      <c r="EP883">
        <v>0</v>
      </c>
      <c r="ER883">
        <v>0</v>
      </c>
      <c r="ET883">
        <v>0</v>
      </c>
      <c r="EY883">
        <v>0</v>
      </c>
      <c r="FA883">
        <v>0</v>
      </c>
      <c r="FL883">
        <v>0</v>
      </c>
      <c r="FQ883" t="s">
        <v>261</v>
      </c>
      <c r="FR883" t="s">
        <v>262</v>
      </c>
      <c r="FS883" t="s">
        <v>263</v>
      </c>
      <c r="FU883">
        <v>435600</v>
      </c>
      <c r="FV883">
        <v>10</v>
      </c>
      <c r="FW883">
        <v>0</v>
      </c>
      <c r="FX883">
        <v>0</v>
      </c>
      <c r="FY883">
        <v>0</v>
      </c>
      <c r="FZ883">
        <v>0</v>
      </c>
      <c r="GI883" t="s">
        <v>264</v>
      </c>
      <c r="GJ883" t="s">
        <v>502</v>
      </c>
      <c r="GK883" t="s">
        <v>503</v>
      </c>
      <c r="GL883" s="1">
        <v>40135</v>
      </c>
      <c r="GM883" t="s">
        <v>267</v>
      </c>
      <c r="GN883" t="str">
        <f t="shared" si="283"/>
        <v>FALSE</v>
      </c>
      <c r="GO883">
        <v>2022</v>
      </c>
      <c r="GP883">
        <v>2020</v>
      </c>
      <c r="GQ883">
        <v>1110</v>
      </c>
      <c r="GR883" t="s">
        <v>246</v>
      </c>
      <c r="GS883" t="s">
        <v>246</v>
      </c>
      <c r="GT883" t="s">
        <v>246</v>
      </c>
      <c r="GU883" t="s">
        <v>246</v>
      </c>
      <c r="GV883" t="s">
        <v>246</v>
      </c>
      <c r="GW883" t="s">
        <v>246</v>
      </c>
      <c r="GX883" t="s">
        <v>246</v>
      </c>
      <c r="GY883" t="s">
        <v>246</v>
      </c>
      <c r="GZ883" t="s">
        <v>246</v>
      </c>
      <c r="HA883" t="s">
        <v>246</v>
      </c>
      <c r="HB883" t="s">
        <v>246</v>
      </c>
      <c r="HC883" t="s">
        <v>246</v>
      </c>
      <c r="HD883" t="s">
        <v>246</v>
      </c>
      <c r="HE883" s="2">
        <v>1082</v>
      </c>
      <c r="HF883" s="2">
        <v>0</v>
      </c>
      <c r="HG883" s="2">
        <v>0</v>
      </c>
      <c r="HH883">
        <v>0</v>
      </c>
      <c r="HI883" s="2">
        <v>7214</v>
      </c>
      <c r="HJ883" s="2">
        <v>7214</v>
      </c>
      <c r="HK883" s="2">
        <v>0</v>
      </c>
      <c r="HL883">
        <v>0</v>
      </c>
      <c r="HM883" s="2">
        <v>0</v>
      </c>
      <c r="HN883" s="2">
        <v>0</v>
      </c>
      <c r="HO883" s="2">
        <v>0</v>
      </c>
      <c r="HP883">
        <v>0</v>
      </c>
      <c r="HQ883" s="2">
        <v>67.760000000000005</v>
      </c>
      <c r="HS883" s="2">
        <v>7214</v>
      </c>
      <c r="HV883" t="s">
        <v>315</v>
      </c>
      <c r="HY883" t="s">
        <v>316</v>
      </c>
      <c r="HZ883" t="s">
        <v>317</v>
      </c>
      <c r="IA883" t="s">
        <v>318</v>
      </c>
      <c r="IB883" s="1">
        <v>40722</v>
      </c>
      <c r="IC883" s="1">
        <v>40729</v>
      </c>
      <c r="ID883" s="2">
        <v>3600</v>
      </c>
      <c r="IE883" t="s">
        <v>362</v>
      </c>
      <c r="IF883" t="str">
        <f>"                    "</f>
        <v xml:space="preserve">                    </v>
      </c>
      <c r="IG883" t="str">
        <f>"2011.35569"</f>
        <v>2011.35569</v>
      </c>
      <c r="IH883" t="str">
        <f>""</f>
        <v/>
      </c>
      <c r="IT883" t="str">
        <f>""</f>
        <v/>
      </c>
      <c r="IY883" t="str">
        <f>""</f>
        <v/>
      </c>
      <c r="JB883" t="s">
        <v>271</v>
      </c>
      <c r="JD883" t="str">
        <f>""</f>
        <v/>
      </c>
      <c r="JE883" t="str">
        <f>""</f>
        <v/>
      </c>
      <c r="JO883" t="str">
        <f>""</f>
        <v/>
      </c>
      <c r="JP883" t="str">
        <f>""</f>
        <v/>
      </c>
      <c r="JQ883" t="str">
        <f>HYPERLINK("https://web.datatree.com/?/property?propertyId=4175001")</f>
        <v>https://web.datatree.com/?/property?propertyId=4175001</v>
      </c>
    </row>
    <row r="884" spans="1:277" x14ac:dyDescent="0.25">
      <c r="A884">
        <v>882</v>
      </c>
      <c r="B884" s="15" t="s">
        <v>18833</v>
      </c>
      <c r="C884" s="15" t="s">
        <v>18832</v>
      </c>
      <c r="D884" s="15" t="s">
        <v>18834</v>
      </c>
      <c r="E884" s="15" t="s">
        <v>18835</v>
      </c>
      <c r="F884" s="15" t="s">
        <v>18836</v>
      </c>
      <c r="G884" s="15" t="s">
        <v>243</v>
      </c>
      <c r="H884" s="15">
        <v>85555</v>
      </c>
      <c r="I884" s="15" t="s">
        <v>18837</v>
      </c>
      <c r="J884" s="23" t="s">
        <v>18838</v>
      </c>
      <c r="K884" s="15" t="s">
        <v>18839</v>
      </c>
      <c r="L884" s="16" t="s">
        <v>18840</v>
      </c>
      <c r="M884" s="17" t="str">
        <f t="shared" si="266"/>
        <v>6/31/2022</v>
      </c>
      <c r="N884" s="15">
        <v>10076</v>
      </c>
      <c r="O884" s="18">
        <f t="shared" si="269"/>
        <v>0</v>
      </c>
      <c r="P884" s="19" t="str">
        <f t="shared" si="270"/>
        <v>$0.00</v>
      </c>
      <c r="Q884" s="16">
        <v>44834</v>
      </c>
      <c r="R884" s="19" t="str">
        <f t="shared" si="267"/>
        <v>09/30/22</v>
      </c>
      <c r="S884" t="str">
        <f t="shared" si="271"/>
        <v>MOHAVE</v>
      </c>
      <c r="T884" s="6" t="str">
        <f t="shared" si="272"/>
        <v>351-08-063</v>
      </c>
      <c r="U884" t="str">
        <f t="shared" si="273"/>
        <v xml:space="preserve">17 WALNUT VIA </v>
      </c>
      <c r="V884" t="str">
        <f t="shared" si="274"/>
        <v>ANAHEIM</v>
      </c>
      <c r="W884" t="str">
        <f t="shared" si="275"/>
        <v>CA</v>
      </c>
      <c r="X884" t="str">
        <f t="shared" si="276"/>
        <v>92801-1045</v>
      </c>
      <c r="Y884" t="str">
        <f t="shared" si="277"/>
        <v>DENISE</v>
      </c>
      <c r="Z884" t="str">
        <f t="shared" si="278"/>
        <v>BELT</v>
      </c>
      <c r="AA884" t="str">
        <f t="shared" si="279"/>
        <v>GATEWAY ACRES TRACT 3 LOTS 81 &amp; 96</v>
      </c>
      <c r="AB884">
        <f t="shared" si="280"/>
        <v>10</v>
      </c>
      <c r="AC884" t="str">
        <f t="shared" si="281"/>
        <v>MOHAVE</v>
      </c>
      <c r="AI884">
        <f t="shared" si="268"/>
        <v>10</v>
      </c>
      <c r="AO884" t="s">
        <v>8283</v>
      </c>
      <c r="AP884" t="s">
        <v>1371</v>
      </c>
      <c r="AQ884" t="s">
        <v>1371</v>
      </c>
      <c r="AR884" t="s">
        <v>8284</v>
      </c>
      <c r="AS884" t="s">
        <v>240</v>
      </c>
      <c r="AT884">
        <v>1</v>
      </c>
      <c r="AU884" t="s">
        <v>8285</v>
      </c>
      <c r="AV884" t="s">
        <v>8286</v>
      </c>
      <c r="AW884" t="s">
        <v>8287</v>
      </c>
      <c r="AX884" t="s">
        <v>6535</v>
      </c>
      <c r="AZ884">
        <v>1</v>
      </c>
      <c r="BC884" t="s">
        <v>8288</v>
      </c>
      <c r="BD884" t="s">
        <v>8289</v>
      </c>
      <c r="BH884" t="s">
        <v>242</v>
      </c>
      <c r="BS884" t="s">
        <v>243</v>
      </c>
      <c r="BV884" t="s">
        <v>244</v>
      </c>
      <c r="BY884" t="s">
        <v>245</v>
      </c>
      <c r="CA884">
        <v>17</v>
      </c>
      <c r="CD884" t="s">
        <v>7242</v>
      </c>
      <c r="CE884" t="s">
        <v>8290</v>
      </c>
      <c r="CG884" t="s">
        <v>6648</v>
      </c>
      <c r="CH884" t="s">
        <v>6648</v>
      </c>
      <c r="CI884" t="s">
        <v>328</v>
      </c>
      <c r="CJ884" t="str">
        <f>"92801-1045"</f>
        <v>92801-1045</v>
      </c>
      <c r="CK884" t="s">
        <v>1602</v>
      </c>
      <c r="CL884" t="s">
        <v>8291</v>
      </c>
      <c r="CM884" t="s">
        <v>8292</v>
      </c>
      <c r="CN884" t="s">
        <v>254</v>
      </c>
      <c r="CO884" t="s">
        <v>8293</v>
      </c>
      <c r="CP884" t="str">
        <f>"351-08-063"</f>
        <v>351-08-063</v>
      </c>
      <c r="CQ884" t="str">
        <f>"35108063"</f>
        <v>35108063</v>
      </c>
      <c r="CR884" t="str">
        <f>"R35108063"</f>
        <v>R35108063</v>
      </c>
      <c r="CS884">
        <v>4015</v>
      </c>
      <c r="CX884" t="s">
        <v>333</v>
      </c>
      <c r="CY884" t="s">
        <v>310</v>
      </c>
      <c r="CZ884">
        <v>9</v>
      </c>
      <c r="DB884">
        <v>35.479996300422101</v>
      </c>
      <c r="DC884">
        <v>-114.41406954361</v>
      </c>
      <c r="DD884" t="s">
        <v>606</v>
      </c>
      <c r="DE884">
        <v>3</v>
      </c>
      <c r="DK884" t="s">
        <v>1809</v>
      </c>
      <c r="DL884" t="s">
        <v>1809</v>
      </c>
      <c r="DO884" t="str">
        <f>"81|96"</f>
        <v>81|96</v>
      </c>
      <c r="DQ884">
        <v>0</v>
      </c>
      <c r="DR884">
        <v>0</v>
      </c>
      <c r="DS884">
        <v>0</v>
      </c>
      <c r="DT884">
        <v>0</v>
      </c>
      <c r="DW884">
        <v>0</v>
      </c>
      <c r="DX884">
        <v>0</v>
      </c>
      <c r="DZ884">
        <v>0</v>
      </c>
      <c r="EA884">
        <v>0</v>
      </c>
      <c r="EB884">
        <v>0</v>
      </c>
      <c r="EC884">
        <v>0</v>
      </c>
      <c r="ED884">
        <v>0</v>
      </c>
      <c r="EE884">
        <v>0</v>
      </c>
      <c r="EF884">
        <v>0</v>
      </c>
      <c r="EG884">
        <v>0</v>
      </c>
      <c r="EH884">
        <v>0</v>
      </c>
      <c r="EI884">
        <v>0</v>
      </c>
      <c r="EL884">
        <v>0</v>
      </c>
      <c r="EN884">
        <v>0</v>
      </c>
      <c r="EP884">
        <v>0</v>
      </c>
      <c r="ER884">
        <v>0</v>
      </c>
      <c r="ET884">
        <v>0</v>
      </c>
      <c r="EY884">
        <v>0</v>
      </c>
      <c r="FA884">
        <v>0</v>
      </c>
      <c r="FL884">
        <v>0</v>
      </c>
      <c r="FQ884" t="s">
        <v>336</v>
      </c>
      <c r="FR884" t="s">
        <v>337</v>
      </c>
      <c r="FS884" t="s">
        <v>338</v>
      </c>
      <c r="FU884">
        <v>435600</v>
      </c>
      <c r="FV884">
        <v>10</v>
      </c>
      <c r="FW884">
        <v>0</v>
      </c>
      <c r="FX884">
        <v>0</v>
      </c>
      <c r="FY884">
        <v>0</v>
      </c>
      <c r="FZ884">
        <v>0</v>
      </c>
      <c r="GI884" t="s">
        <v>264</v>
      </c>
      <c r="GJ884" t="s">
        <v>339</v>
      </c>
      <c r="GK884" t="s">
        <v>340</v>
      </c>
      <c r="GL884" s="1">
        <v>40135</v>
      </c>
      <c r="GM884" t="s">
        <v>267</v>
      </c>
      <c r="GN884" t="str">
        <f t="shared" si="283"/>
        <v>FALSE</v>
      </c>
      <c r="GO884">
        <v>2022</v>
      </c>
      <c r="GP884">
        <v>2020</v>
      </c>
      <c r="GQ884">
        <v>400</v>
      </c>
      <c r="GR884" t="s">
        <v>246</v>
      </c>
      <c r="GS884" t="s">
        <v>246</v>
      </c>
      <c r="GT884" t="s">
        <v>246</v>
      </c>
      <c r="GU884" t="s">
        <v>246</v>
      </c>
      <c r="GV884" t="s">
        <v>246</v>
      </c>
      <c r="GW884" t="s">
        <v>246</v>
      </c>
      <c r="GX884" t="s">
        <v>246</v>
      </c>
      <c r="GY884" t="s">
        <v>246</v>
      </c>
      <c r="GZ884" t="s">
        <v>246</v>
      </c>
      <c r="HA884" t="s">
        <v>246</v>
      </c>
      <c r="HB884" t="s">
        <v>246</v>
      </c>
      <c r="HC884" t="s">
        <v>246</v>
      </c>
      <c r="HD884" t="s">
        <v>246</v>
      </c>
      <c r="HE884" s="2">
        <v>1657</v>
      </c>
      <c r="HF884" s="2">
        <v>0</v>
      </c>
      <c r="HG884" s="2">
        <v>0</v>
      </c>
      <c r="HH884">
        <v>0</v>
      </c>
      <c r="HI884" s="2">
        <v>11045</v>
      </c>
      <c r="HJ884" s="2">
        <v>11045</v>
      </c>
      <c r="HK884" s="2">
        <v>0</v>
      </c>
      <c r="HL884">
        <v>0</v>
      </c>
      <c r="HM884" s="2">
        <v>0</v>
      </c>
      <c r="HN884" s="2">
        <v>0</v>
      </c>
      <c r="HO884" s="2">
        <v>0</v>
      </c>
      <c r="HP884">
        <v>0</v>
      </c>
      <c r="HQ884" s="2">
        <v>114.3</v>
      </c>
      <c r="HS884" s="2">
        <v>11045</v>
      </c>
      <c r="HV884" t="s">
        <v>315</v>
      </c>
      <c r="HY884" t="s">
        <v>316</v>
      </c>
      <c r="HZ884" t="s">
        <v>317</v>
      </c>
      <c r="IA884" t="s">
        <v>318</v>
      </c>
      <c r="IF884" t="str">
        <f>""</f>
        <v/>
      </c>
      <c r="IG884" t="str">
        <f>""</f>
        <v/>
      </c>
      <c r="IH884" t="str">
        <f>""</f>
        <v/>
      </c>
      <c r="IT884" t="str">
        <f>""</f>
        <v/>
      </c>
      <c r="IY884" t="str">
        <f>""</f>
        <v/>
      </c>
      <c r="JB884" t="s">
        <v>271</v>
      </c>
      <c r="JD884" t="str">
        <f>""</f>
        <v/>
      </c>
      <c r="JE884" t="str">
        <f>""</f>
        <v/>
      </c>
      <c r="JO884" t="str">
        <f>""</f>
        <v/>
      </c>
      <c r="JP884" t="str">
        <f>""</f>
        <v/>
      </c>
      <c r="JQ884" t="str">
        <f>HYPERLINK("https://web.datatree.com/?/property?propertyId=4175521")</f>
        <v>https://web.datatree.com/?/property?propertyId=4175521</v>
      </c>
    </row>
    <row r="885" spans="1:277" x14ac:dyDescent="0.25">
      <c r="A885">
        <v>883</v>
      </c>
      <c r="B885" s="15" t="s">
        <v>18833</v>
      </c>
      <c r="C885" s="15" t="s">
        <v>18832</v>
      </c>
      <c r="D885" s="15" t="s">
        <v>18834</v>
      </c>
      <c r="E885" s="15" t="s">
        <v>18835</v>
      </c>
      <c r="F885" s="15" t="s">
        <v>18836</v>
      </c>
      <c r="G885" s="15" t="s">
        <v>243</v>
      </c>
      <c r="H885" s="15">
        <v>85555</v>
      </c>
      <c r="I885" s="15" t="s">
        <v>18837</v>
      </c>
      <c r="J885" s="23" t="s">
        <v>18838</v>
      </c>
      <c r="K885" s="15" t="s">
        <v>18839</v>
      </c>
      <c r="L885" s="16" t="s">
        <v>18840</v>
      </c>
      <c r="M885" s="17" t="str">
        <f t="shared" si="266"/>
        <v>6/31/2022</v>
      </c>
      <c r="N885" s="15">
        <v>10077</v>
      </c>
      <c r="O885" s="18">
        <f t="shared" si="269"/>
        <v>0</v>
      </c>
      <c r="P885" s="19" t="str">
        <f t="shared" si="270"/>
        <v>$0.00</v>
      </c>
      <c r="Q885" s="16">
        <v>44834</v>
      </c>
      <c r="R885" s="19" t="str">
        <f t="shared" si="267"/>
        <v>09/30/22</v>
      </c>
      <c r="S885" t="str">
        <f t="shared" si="271"/>
        <v>MOHAVE</v>
      </c>
      <c r="T885" s="6" t="str">
        <f t="shared" si="272"/>
        <v>402-25-010</v>
      </c>
      <c r="U885" t="str">
        <f t="shared" si="273"/>
        <v xml:space="preserve">PO BOX 2111 </v>
      </c>
      <c r="V885" t="str">
        <f t="shared" si="274"/>
        <v>MESQUITE</v>
      </c>
      <c r="W885" t="str">
        <f t="shared" si="275"/>
        <v>NV</v>
      </c>
      <c r="X885" t="str">
        <f t="shared" si="276"/>
        <v>89024-2111</v>
      </c>
      <c r="Y885" t="str">
        <f t="shared" si="277"/>
        <v>URIEL</v>
      </c>
      <c r="Z885" t="str">
        <f t="shared" si="278"/>
        <v>AVILA</v>
      </c>
      <c r="AA885" t="str">
        <f t="shared" si="279"/>
        <v>T39N R16W SEC 21 SW4 SE4 NE4 CONT 10 ACRES</v>
      </c>
      <c r="AB885">
        <f t="shared" si="280"/>
        <v>10</v>
      </c>
      <c r="AC885" t="str">
        <f t="shared" si="281"/>
        <v>MOHAVE</v>
      </c>
      <c r="AI885">
        <f t="shared" si="268"/>
        <v>10</v>
      </c>
      <c r="AO885" t="s">
        <v>8294</v>
      </c>
      <c r="AP885" t="s">
        <v>8295</v>
      </c>
      <c r="AQ885" t="s">
        <v>8296</v>
      </c>
      <c r="AR885" t="s">
        <v>5097</v>
      </c>
      <c r="AS885" t="s">
        <v>240</v>
      </c>
      <c r="AT885">
        <v>1</v>
      </c>
      <c r="BC885" t="s">
        <v>8297</v>
      </c>
      <c r="BD885" t="s">
        <v>8294</v>
      </c>
      <c r="BE885" t="s">
        <v>765</v>
      </c>
      <c r="BF885" t="s">
        <v>2261</v>
      </c>
      <c r="BH885" t="s">
        <v>242</v>
      </c>
      <c r="BS885" t="s">
        <v>243</v>
      </c>
      <c r="BV885" t="s">
        <v>244</v>
      </c>
      <c r="BY885" t="s">
        <v>245</v>
      </c>
      <c r="CD885" t="s">
        <v>8298</v>
      </c>
      <c r="CG885" t="s">
        <v>767</v>
      </c>
      <c r="CH885" t="s">
        <v>767</v>
      </c>
      <c r="CI885" t="s">
        <v>400</v>
      </c>
      <c r="CJ885" t="str">
        <f>"89024-2111"</f>
        <v>89024-2111</v>
      </c>
      <c r="CK885" t="s">
        <v>3642</v>
      </c>
      <c r="CL885" t="s">
        <v>8299</v>
      </c>
      <c r="CM885" t="s">
        <v>8300</v>
      </c>
      <c r="CN885" t="s">
        <v>254</v>
      </c>
      <c r="CO885" t="s">
        <v>8301</v>
      </c>
      <c r="CP885" t="str">
        <f>"402-25-010"</f>
        <v>402-25-010</v>
      </c>
      <c r="CQ885" t="str">
        <f>"40225010"</f>
        <v>40225010</v>
      </c>
      <c r="CR885" t="str">
        <f>"R40225010"</f>
        <v>R40225010</v>
      </c>
      <c r="CS885">
        <v>4015</v>
      </c>
      <c r="CX885" t="s">
        <v>772</v>
      </c>
      <c r="CY885" t="s">
        <v>351</v>
      </c>
      <c r="CZ885">
        <v>21</v>
      </c>
      <c r="DB885">
        <v>36.766349043378497</v>
      </c>
      <c r="DC885">
        <v>-114.02195766891199</v>
      </c>
      <c r="DK885" t="s">
        <v>1749</v>
      </c>
      <c r="DL885" t="s">
        <v>1749</v>
      </c>
      <c r="DO885" t="str">
        <f>""</f>
        <v/>
      </c>
      <c r="DQ885">
        <v>0</v>
      </c>
      <c r="DR885">
        <v>0</v>
      </c>
      <c r="DS885">
        <v>0</v>
      </c>
      <c r="DT885">
        <v>0</v>
      </c>
      <c r="DW885">
        <v>0</v>
      </c>
      <c r="DX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L885">
        <v>0</v>
      </c>
      <c r="EN885">
        <v>0</v>
      </c>
      <c r="EP885">
        <v>0</v>
      </c>
      <c r="ER885">
        <v>0</v>
      </c>
      <c r="ET885">
        <v>0</v>
      </c>
      <c r="EY885">
        <v>0</v>
      </c>
      <c r="FA885">
        <v>0</v>
      </c>
      <c r="FL885">
        <v>0</v>
      </c>
      <c r="FQ885" t="s">
        <v>261</v>
      </c>
      <c r="FR885" t="s">
        <v>354</v>
      </c>
      <c r="FS885" t="s">
        <v>355</v>
      </c>
      <c r="FU885">
        <v>435600</v>
      </c>
      <c r="FV885">
        <v>10</v>
      </c>
      <c r="FW885">
        <v>0</v>
      </c>
      <c r="FX885">
        <v>0</v>
      </c>
      <c r="FY885">
        <v>0</v>
      </c>
      <c r="FZ885">
        <v>0</v>
      </c>
      <c r="GI885" t="s">
        <v>264</v>
      </c>
      <c r="GJ885" t="s">
        <v>1750</v>
      </c>
      <c r="GK885" t="s">
        <v>1751</v>
      </c>
      <c r="GL885" s="1">
        <v>40135</v>
      </c>
      <c r="GM885" t="s">
        <v>267</v>
      </c>
      <c r="GN885" t="str">
        <f t="shared" si="283"/>
        <v>FALSE</v>
      </c>
      <c r="GO885">
        <v>2022</v>
      </c>
      <c r="GP885">
        <v>2020</v>
      </c>
      <c r="GQ885">
        <v>902</v>
      </c>
      <c r="GR885" t="s">
        <v>246</v>
      </c>
      <c r="GS885" t="s">
        <v>246</v>
      </c>
      <c r="GT885" t="s">
        <v>246</v>
      </c>
      <c r="GU885" t="s">
        <v>246</v>
      </c>
      <c r="GV885" t="s">
        <v>246</v>
      </c>
      <c r="GW885" t="s">
        <v>246</v>
      </c>
      <c r="GX885" t="s">
        <v>246</v>
      </c>
      <c r="GY885" t="s">
        <v>246</v>
      </c>
      <c r="GZ885" t="s">
        <v>246</v>
      </c>
      <c r="HA885" t="s">
        <v>246</v>
      </c>
      <c r="HB885" t="s">
        <v>246</v>
      </c>
      <c r="HC885" t="s">
        <v>246</v>
      </c>
      <c r="HD885" t="s">
        <v>246</v>
      </c>
      <c r="HE885" s="2">
        <v>13979</v>
      </c>
      <c r="HF885" s="2">
        <v>0</v>
      </c>
      <c r="HG885" s="2">
        <v>0</v>
      </c>
      <c r="HH885">
        <v>0</v>
      </c>
      <c r="HI885" s="2">
        <v>93193</v>
      </c>
      <c r="HJ885" s="2">
        <v>93193</v>
      </c>
      <c r="HK885" s="2">
        <v>0</v>
      </c>
      <c r="HL885">
        <v>0</v>
      </c>
      <c r="HM885" s="2">
        <v>0</v>
      </c>
      <c r="HN885" s="2">
        <v>0</v>
      </c>
      <c r="HO885" s="2">
        <v>0</v>
      </c>
      <c r="HP885">
        <v>0</v>
      </c>
      <c r="HQ885" s="2">
        <v>270.22000000000003</v>
      </c>
      <c r="HS885" s="2">
        <v>93193</v>
      </c>
      <c r="HV885" t="s">
        <v>776</v>
      </c>
      <c r="HY885" t="s">
        <v>777</v>
      </c>
      <c r="HZ885" t="s">
        <v>778</v>
      </c>
      <c r="IA885" t="s">
        <v>778</v>
      </c>
      <c r="IB885" s="1">
        <v>43899</v>
      </c>
      <c r="IC885" s="1">
        <v>43906</v>
      </c>
      <c r="IE885" t="s">
        <v>270</v>
      </c>
      <c r="IF885" t="str">
        <f>""</f>
        <v/>
      </c>
      <c r="IG885" t="str">
        <f>"2020.16229"</f>
        <v>2020.16229</v>
      </c>
      <c r="IH885" t="str">
        <f>""</f>
        <v/>
      </c>
      <c r="II885" s="1">
        <v>37145</v>
      </c>
      <c r="IJ885" s="1">
        <v>37152</v>
      </c>
      <c r="IK885" s="2">
        <v>26000</v>
      </c>
      <c r="IL885" t="s">
        <v>566</v>
      </c>
      <c r="IM885" t="s">
        <v>362</v>
      </c>
      <c r="IN885" t="s">
        <v>8302</v>
      </c>
      <c r="IT885" t="str">
        <f>"                    "</f>
        <v xml:space="preserve">                    </v>
      </c>
      <c r="IY885" t="str">
        <f>"                    "</f>
        <v xml:space="preserve">                    </v>
      </c>
      <c r="JA885" t="s">
        <v>642</v>
      </c>
      <c r="JB885" t="s">
        <v>271</v>
      </c>
      <c r="JD885" t="str">
        <f>"3859.458"</f>
        <v>3859.458</v>
      </c>
      <c r="JE885" t="str">
        <f>""</f>
        <v/>
      </c>
      <c r="JO885" t="str">
        <f>""</f>
        <v/>
      </c>
      <c r="JP885" t="str">
        <f>""</f>
        <v/>
      </c>
      <c r="JQ885" t="str">
        <f>HYPERLINK("https://web.datatree.com/?/property?propertyId=4138876")</f>
        <v>https://web.datatree.com/?/property?propertyId=4138876</v>
      </c>
    </row>
    <row r="886" spans="1:277" x14ac:dyDescent="0.25">
      <c r="A886">
        <v>884</v>
      </c>
      <c r="B886" s="15" t="s">
        <v>18833</v>
      </c>
      <c r="C886" s="15" t="s">
        <v>18832</v>
      </c>
      <c r="D886" s="15" t="s">
        <v>18834</v>
      </c>
      <c r="E886" s="15" t="s">
        <v>18835</v>
      </c>
      <c r="F886" s="15" t="s">
        <v>18836</v>
      </c>
      <c r="G886" s="15" t="s">
        <v>243</v>
      </c>
      <c r="H886" s="15">
        <v>85555</v>
      </c>
      <c r="I886" s="15" t="s">
        <v>18837</v>
      </c>
      <c r="J886" s="23" t="s">
        <v>18838</v>
      </c>
      <c r="K886" s="15" t="s">
        <v>18839</v>
      </c>
      <c r="L886" s="16" t="s">
        <v>18840</v>
      </c>
      <c r="M886" s="17" t="str">
        <f t="shared" si="266"/>
        <v>6/31/2022</v>
      </c>
      <c r="N886" s="15">
        <v>10078</v>
      </c>
      <c r="O886" s="18">
        <f t="shared" si="269"/>
        <v>0</v>
      </c>
      <c r="P886" s="19" t="str">
        <f t="shared" si="270"/>
        <v>$0.00</v>
      </c>
      <c r="Q886" s="16">
        <v>44834</v>
      </c>
      <c r="R886" s="19" t="str">
        <f t="shared" si="267"/>
        <v>09/30/22</v>
      </c>
      <c r="S886" t="str">
        <f t="shared" si="271"/>
        <v>MOHAVE</v>
      </c>
      <c r="T886" s="6" t="str">
        <f t="shared" si="272"/>
        <v>201-06-076</v>
      </c>
      <c r="U886" t="str">
        <f t="shared" si="273"/>
        <v xml:space="preserve">PO BOX 245 </v>
      </c>
      <c r="V886" t="str">
        <f t="shared" si="274"/>
        <v>BAGDAD</v>
      </c>
      <c r="W886" t="str">
        <f t="shared" si="275"/>
        <v>AZ</v>
      </c>
      <c r="X886" t="str">
        <f t="shared" si="276"/>
        <v>86321</v>
      </c>
      <c r="Y886">
        <f t="shared" si="277"/>
        <v>0</v>
      </c>
      <c r="Z886" t="str">
        <f t="shared" si="278"/>
        <v>BYNER CATTLE CO</v>
      </c>
      <c r="AA886" t="str">
        <f t="shared" si="279"/>
        <v>ACCOLADE RANCHES LOT 76</v>
      </c>
      <c r="AB886">
        <f t="shared" si="280"/>
        <v>10</v>
      </c>
      <c r="AC886" t="str">
        <f t="shared" si="281"/>
        <v>MOHAVE</v>
      </c>
      <c r="AI886">
        <f t="shared" si="268"/>
        <v>10</v>
      </c>
      <c r="AO886" t="s">
        <v>272</v>
      </c>
      <c r="AR886" t="s">
        <v>272</v>
      </c>
      <c r="AS886" t="s">
        <v>273</v>
      </c>
      <c r="AT886">
        <v>377</v>
      </c>
      <c r="BC886" t="s">
        <v>272</v>
      </c>
      <c r="BD886" t="s">
        <v>272</v>
      </c>
      <c r="BF886" t="s">
        <v>274</v>
      </c>
      <c r="BH886" t="s">
        <v>242</v>
      </c>
      <c r="BS886" t="s">
        <v>243</v>
      </c>
      <c r="BV886" t="s">
        <v>244</v>
      </c>
      <c r="BY886" t="s">
        <v>245</v>
      </c>
      <c r="CD886" t="s">
        <v>275</v>
      </c>
      <c r="CG886" t="s">
        <v>276</v>
      </c>
      <c r="CH886" t="s">
        <v>276</v>
      </c>
      <c r="CI886" t="s">
        <v>243</v>
      </c>
      <c r="CJ886" t="str">
        <f>"86321"</f>
        <v>86321</v>
      </c>
      <c r="CK886" t="s">
        <v>277</v>
      </c>
      <c r="CL886" t="s">
        <v>278</v>
      </c>
      <c r="CM886" t="s">
        <v>279</v>
      </c>
      <c r="CN886" t="s">
        <v>254</v>
      </c>
      <c r="CO886" t="s">
        <v>8303</v>
      </c>
      <c r="CP886" t="str">
        <f>"201-06-076"</f>
        <v>201-06-076</v>
      </c>
      <c r="CQ886" t="str">
        <f>"20106076"</f>
        <v>20106076</v>
      </c>
      <c r="CR886" t="str">
        <f>"R20106076"</f>
        <v>R20106076</v>
      </c>
      <c r="CS886">
        <v>4015</v>
      </c>
      <c r="CW886" t="s">
        <v>256</v>
      </c>
      <c r="CX886" t="s">
        <v>281</v>
      </c>
      <c r="CY886" t="s">
        <v>258</v>
      </c>
      <c r="CZ886">
        <v>31</v>
      </c>
      <c r="DB886">
        <v>34.688791115597603</v>
      </c>
      <c r="DC886">
        <v>-113.554556454787</v>
      </c>
      <c r="DD886" t="s">
        <v>282</v>
      </c>
      <c r="DK886" t="s">
        <v>950</v>
      </c>
      <c r="DL886" t="s">
        <v>950</v>
      </c>
      <c r="DO886" t="str">
        <f>"76"</f>
        <v>76</v>
      </c>
      <c r="DQ886">
        <v>0</v>
      </c>
      <c r="DR886">
        <v>0</v>
      </c>
      <c r="DS886">
        <v>0</v>
      </c>
      <c r="DT886">
        <v>0</v>
      </c>
      <c r="DW886">
        <v>0</v>
      </c>
      <c r="DX886">
        <v>0</v>
      </c>
      <c r="DZ886">
        <v>0</v>
      </c>
      <c r="EA886">
        <v>0</v>
      </c>
      <c r="EB886">
        <v>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L886">
        <v>0</v>
      </c>
      <c r="EN886">
        <v>0</v>
      </c>
      <c r="EP886">
        <v>0</v>
      </c>
      <c r="ER886">
        <v>0</v>
      </c>
      <c r="ET886">
        <v>0</v>
      </c>
      <c r="EY886">
        <v>0</v>
      </c>
      <c r="FA886">
        <v>0</v>
      </c>
      <c r="FL886">
        <v>0</v>
      </c>
      <c r="FQ886" t="s">
        <v>284</v>
      </c>
      <c r="FR886" t="s">
        <v>285</v>
      </c>
      <c r="FS886" t="s">
        <v>286</v>
      </c>
      <c r="FU886">
        <v>435600</v>
      </c>
      <c r="FV886">
        <v>10</v>
      </c>
      <c r="FW886">
        <v>0</v>
      </c>
      <c r="FX886">
        <v>0</v>
      </c>
      <c r="FY886">
        <v>0</v>
      </c>
      <c r="FZ886">
        <v>0</v>
      </c>
      <c r="GI886" t="s">
        <v>264</v>
      </c>
      <c r="GJ886" t="s">
        <v>287</v>
      </c>
      <c r="GK886" t="s">
        <v>288</v>
      </c>
      <c r="GL886" s="1">
        <v>40135</v>
      </c>
      <c r="GM886" t="s">
        <v>267</v>
      </c>
      <c r="GN886" t="str">
        <f t="shared" si="283"/>
        <v>FALSE</v>
      </c>
      <c r="GO886">
        <v>2022</v>
      </c>
      <c r="GP886">
        <v>2020</v>
      </c>
      <c r="GQ886">
        <v>600</v>
      </c>
      <c r="GR886" t="s">
        <v>246</v>
      </c>
      <c r="GS886" t="s">
        <v>246</v>
      </c>
      <c r="GT886" t="s">
        <v>246</v>
      </c>
      <c r="GU886" t="s">
        <v>246</v>
      </c>
      <c r="GV886" t="s">
        <v>246</v>
      </c>
      <c r="GW886" t="s">
        <v>246</v>
      </c>
      <c r="GX886" t="s">
        <v>246</v>
      </c>
      <c r="GY886" t="s">
        <v>246</v>
      </c>
      <c r="GZ886" t="s">
        <v>246</v>
      </c>
      <c r="HA886" t="s">
        <v>246</v>
      </c>
      <c r="HB886" t="s">
        <v>246</v>
      </c>
      <c r="HC886" t="s">
        <v>246</v>
      </c>
      <c r="HD886" t="s">
        <v>246</v>
      </c>
      <c r="HE886" s="2">
        <v>12</v>
      </c>
      <c r="HF886" s="2">
        <v>0</v>
      </c>
      <c r="HG886" s="2">
        <v>0</v>
      </c>
      <c r="HH886">
        <v>0</v>
      </c>
      <c r="HI886" s="2">
        <v>82</v>
      </c>
      <c r="HJ886" s="2">
        <v>82</v>
      </c>
      <c r="HK886" s="2">
        <v>0</v>
      </c>
      <c r="HL886">
        <v>0</v>
      </c>
      <c r="HM886" s="2">
        <v>0</v>
      </c>
      <c r="HN886" s="2">
        <v>0</v>
      </c>
      <c r="HO886" s="2">
        <v>0</v>
      </c>
      <c r="HP886">
        <v>0</v>
      </c>
      <c r="HQ886" s="2">
        <v>1.1399999999999999</v>
      </c>
      <c r="HS886" s="2">
        <v>82</v>
      </c>
      <c r="HV886" t="s">
        <v>289</v>
      </c>
      <c r="HY886" t="s">
        <v>290</v>
      </c>
      <c r="HZ886" t="s">
        <v>290</v>
      </c>
      <c r="IF886" t="str">
        <f>""</f>
        <v/>
      </c>
      <c r="IG886" t="str">
        <f>""</f>
        <v/>
      </c>
      <c r="IH886" t="str">
        <f>""</f>
        <v/>
      </c>
      <c r="IT886" t="str">
        <f>""</f>
        <v/>
      </c>
      <c r="IY886" t="str">
        <f>""</f>
        <v/>
      </c>
      <c r="JB886" t="s">
        <v>271</v>
      </c>
      <c r="JD886" t="str">
        <f>""</f>
        <v/>
      </c>
      <c r="JE886" t="str">
        <f>""</f>
        <v/>
      </c>
      <c r="JO886" t="str">
        <f>""</f>
        <v/>
      </c>
      <c r="JP886" t="str">
        <f>""</f>
        <v/>
      </c>
      <c r="JQ886" t="str">
        <f>HYPERLINK("https://web.datatree.com/?/property?propertyId=4133042")</f>
        <v>https://web.datatree.com/?/property?propertyId=4133042</v>
      </c>
    </row>
    <row r="887" spans="1:277" x14ac:dyDescent="0.25">
      <c r="A887">
        <v>885</v>
      </c>
      <c r="B887" s="15" t="s">
        <v>18833</v>
      </c>
      <c r="C887" s="15" t="s">
        <v>18832</v>
      </c>
      <c r="D887" s="15" t="s">
        <v>18834</v>
      </c>
      <c r="E887" s="15" t="s">
        <v>18835</v>
      </c>
      <c r="F887" s="15" t="s">
        <v>18836</v>
      </c>
      <c r="G887" s="15" t="s">
        <v>243</v>
      </c>
      <c r="H887" s="15">
        <v>85555</v>
      </c>
      <c r="I887" s="15" t="s">
        <v>18837</v>
      </c>
      <c r="J887" s="23" t="s">
        <v>18838</v>
      </c>
      <c r="K887" s="15" t="s">
        <v>18839</v>
      </c>
      <c r="L887" s="16" t="s">
        <v>18840</v>
      </c>
      <c r="M887" s="17" t="str">
        <f t="shared" si="266"/>
        <v>6/31/2022</v>
      </c>
      <c r="N887" s="15">
        <v>10079</v>
      </c>
      <c r="O887" s="18">
        <f t="shared" si="269"/>
        <v>0</v>
      </c>
      <c r="P887" s="19" t="str">
        <f t="shared" si="270"/>
        <v>$0.00</v>
      </c>
      <c r="Q887" s="16">
        <v>44834</v>
      </c>
      <c r="R887" s="19" t="str">
        <f t="shared" si="267"/>
        <v>09/30/22</v>
      </c>
      <c r="S887" t="str">
        <f t="shared" si="271"/>
        <v>MOHAVE</v>
      </c>
      <c r="T887" s="6" t="str">
        <f t="shared" si="272"/>
        <v>210-11-082</v>
      </c>
      <c r="U887" t="str">
        <f t="shared" si="273"/>
        <v xml:space="preserve">PO BOX 888 </v>
      </c>
      <c r="V887" t="str">
        <f t="shared" si="274"/>
        <v>GIG HARBOR</v>
      </c>
      <c r="W887" t="str">
        <f t="shared" si="275"/>
        <v>WA</v>
      </c>
      <c r="X887" t="str">
        <f t="shared" si="276"/>
        <v>98335</v>
      </c>
      <c r="Y887">
        <f t="shared" si="277"/>
        <v>0</v>
      </c>
      <c r="Z887" t="str">
        <f t="shared" si="278"/>
        <v>KK NOUVEAU LLC</v>
      </c>
      <c r="AA887" t="str">
        <f t="shared" si="279"/>
        <v>N2 SE4 NE4 SE4; S2 SE4 NE4 SE4 SEC 9 T16N R20W EXC R/W CONT10AC</v>
      </c>
      <c r="AB887">
        <f t="shared" si="280"/>
        <v>10</v>
      </c>
      <c r="AC887" t="str">
        <f t="shared" si="281"/>
        <v>MOHAVE</v>
      </c>
      <c r="AI887">
        <f t="shared" si="268"/>
        <v>10</v>
      </c>
      <c r="AO887" t="s">
        <v>8304</v>
      </c>
      <c r="AR887" t="s">
        <v>8304</v>
      </c>
      <c r="AS887" t="s">
        <v>273</v>
      </c>
      <c r="AT887">
        <v>2</v>
      </c>
      <c r="BC887" t="s">
        <v>8304</v>
      </c>
      <c r="BD887" t="s">
        <v>8304</v>
      </c>
      <c r="BF887" t="s">
        <v>274</v>
      </c>
      <c r="BH887" t="s">
        <v>242</v>
      </c>
      <c r="BS887" t="s">
        <v>243</v>
      </c>
      <c r="BV887" t="s">
        <v>244</v>
      </c>
      <c r="BY887" t="s">
        <v>245</v>
      </c>
      <c r="CD887" t="s">
        <v>8305</v>
      </c>
      <c r="CG887" t="s">
        <v>8306</v>
      </c>
      <c r="CH887" t="s">
        <v>8306</v>
      </c>
      <c r="CI887" t="s">
        <v>461</v>
      </c>
      <c r="CJ887" t="str">
        <f>"98335"</f>
        <v>98335</v>
      </c>
      <c r="CK887" t="s">
        <v>1298</v>
      </c>
      <c r="CL887" t="s">
        <v>8307</v>
      </c>
      <c r="CM887" t="s">
        <v>8308</v>
      </c>
      <c r="CN887" t="s">
        <v>254</v>
      </c>
      <c r="CO887" t="s">
        <v>8309</v>
      </c>
      <c r="CP887" t="str">
        <f>"210-11-082"</f>
        <v>210-11-082</v>
      </c>
      <c r="CQ887" t="str">
        <f>"21011082"</f>
        <v>21011082</v>
      </c>
      <c r="CR887" t="str">
        <f>"R21011082"</f>
        <v>R21011082</v>
      </c>
      <c r="CS887">
        <v>4015</v>
      </c>
      <c r="CW887" t="s">
        <v>256</v>
      </c>
      <c r="CX887" t="s">
        <v>281</v>
      </c>
      <c r="CY887" t="s">
        <v>310</v>
      </c>
      <c r="CZ887">
        <v>9</v>
      </c>
      <c r="DB887">
        <v>34.7394068431527</v>
      </c>
      <c r="DC887">
        <v>-114.352767054805</v>
      </c>
      <c r="DO887" t="str">
        <f>""</f>
        <v/>
      </c>
      <c r="DQ887">
        <v>0</v>
      </c>
      <c r="DR887">
        <v>0</v>
      </c>
      <c r="DS887">
        <v>0</v>
      </c>
      <c r="DT887">
        <v>0</v>
      </c>
      <c r="DW887">
        <v>0</v>
      </c>
      <c r="DX887">
        <v>0</v>
      </c>
      <c r="DZ887">
        <v>0</v>
      </c>
      <c r="EA887">
        <v>0</v>
      </c>
      <c r="EB887">
        <v>0</v>
      </c>
      <c r="EC887">
        <v>0</v>
      </c>
      <c r="ED887">
        <v>0</v>
      </c>
      <c r="EE887">
        <v>0</v>
      </c>
      <c r="EF887">
        <v>0</v>
      </c>
      <c r="EG887">
        <v>0</v>
      </c>
      <c r="EH887">
        <v>0</v>
      </c>
      <c r="EI887">
        <v>0</v>
      </c>
      <c r="EL887">
        <v>0</v>
      </c>
      <c r="EN887">
        <v>0</v>
      </c>
      <c r="EP887">
        <v>0</v>
      </c>
      <c r="ER887">
        <v>0</v>
      </c>
      <c r="ET887">
        <v>0</v>
      </c>
      <c r="EY887">
        <v>0</v>
      </c>
      <c r="FA887">
        <v>0</v>
      </c>
      <c r="FL887">
        <v>0</v>
      </c>
      <c r="FQ887" t="s">
        <v>261</v>
      </c>
      <c r="FR887" t="s">
        <v>354</v>
      </c>
      <c r="FS887" t="s">
        <v>355</v>
      </c>
      <c r="FU887">
        <v>435600</v>
      </c>
      <c r="FV887">
        <v>10</v>
      </c>
      <c r="FW887">
        <v>0</v>
      </c>
      <c r="FX887">
        <v>0</v>
      </c>
      <c r="FY887">
        <v>0</v>
      </c>
      <c r="FZ887">
        <v>0</v>
      </c>
      <c r="GI887" t="s">
        <v>264</v>
      </c>
      <c r="GJ887" t="s">
        <v>1531</v>
      </c>
      <c r="GK887" t="s">
        <v>1532</v>
      </c>
      <c r="GL887" s="1">
        <v>40135</v>
      </c>
      <c r="GM887" t="s">
        <v>267</v>
      </c>
      <c r="GN887" t="str">
        <f t="shared" si="283"/>
        <v>FALSE</v>
      </c>
      <c r="GO887">
        <v>2022</v>
      </c>
      <c r="GP887">
        <v>2020</v>
      </c>
      <c r="GQ887">
        <v>2500</v>
      </c>
      <c r="GR887" t="s">
        <v>246</v>
      </c>
      <c r="GS887" t="s">
        <v>246</v>
      </c>
      <c r="GT887" t="s">
        <v>246</v>
      </c>
      <c r="GU887" t="s">
        <v>246</v>
      </c>
      <c r="GV887" t="s">
        <v>246</v>
      </c>
      <c r="GW887" t="s">
        <v>246</v>
      </c>
      <c r="GX887" t="s">
        <v>246</v>
      </c>
      <c r="GY887" t="s">
        <v>246</v>
      </c>
      <c r="GZ887" t="s">
        <v>246</v>
      </c>
      <c r="HA887" t="s">
        <v>246</v>
      </c>
      <c r="HB887" t="s">
        <v>246</v>
      </c>
      <c r="HC887" t="s">
        <v>246</v>
      </c>
      <c r="HD887" t="s">
        <v>246</v>
      </c>
      <c r="HE887" s="2">
        <v>493</v>
      </c>
      <c r="HF887" s="2">
        <v>0</v>
      </c>
      <c r="HG887" s="2">
        <v>0</v>
      </c>
      <c r="HH887">
        <v>0</v>
      </c>
      <c r="HI887" s="2">
        <v>3288</v>
      </c>
      <c r="HJ887" s="2">
        <v>3288</v>
      </c>
      <c r="HK887" s="2">
        <v>0</v>
      </c>
      <c r="HL887">
        <v>0</v>
      </c>
      <c r="HM887" s="2">
        <v>0</v>
      </c>
      <c r="HN887" s="2">
        <v>0</v>
      </c>
      <c r="HO887" s="2">
        <v>0</v>
      </c>
      <c r="HP887">
        <v>0</v>
      </c>
      <c r="HQ887" s="2">
        <v>24.84</v>
      </c>
      <c r="HS887" s="2">
        <v>3288</v>
      </c>
      <c r="HV887" t="s">
        <v>1191</v>
      </c>
      <c r="HY887" t="s">
        <v>1192</v>
      </c>
      <c r="HZ887" t="s">
        <v>1193</v>
      </c>
      <c r="IA887" t="s">
        <v>1194</v>
      </c>
      <c r="IB887" s="1">
        <v>42065</v>
      </c>
      <c r="IC887" s="1">
        <v>42080</v>
      </c>
      <c r="IE887" t="s">
        <v>553</v>
      </c>
      <c r="IF887" t="str">
        <f>""</f>
        <v/>
      </c>
      <c r="IG887" t="str">
        <f>"2015.11219"</f>
        <v>2015.11219</v>
      </c>
      <c r="IH887" t="str">
        <f>""</f>
        <v/>
      </c>
      <c r="IT887" t="str">
        <f>""</f>
        <v/>
      </c>
      <c r="IY887" t="str">
        <f>""</f>
        <v/>
      </c>
      <c r="JB887" t="s">
        <v>271</v>
      </c>
      <c r="JD887" t="str">
        <f>""</f>
        <v/>
      </c>
      <c r="JE887" t="str">
        <f>""</f>
        <v/>
      </c>
      <c r="JO887" t="str">
        <f>""</f>
        <v/>
      </c>
      <c r="JP887" t="str">
        <f>""</f>
        <v/>
      </c>
      <c r="JQ887" t="str">
        <f>HYPERLINK("https://web.datatree.com/?/property?propertyId=4133785")</f>
        <v>https://web.datatree.com/?/property?propertyId=4133785</v>
      </c>
    </row>
    <row r="888" spans="1:277" x14ac:dyDescent="0.25">
      <c r="A888">
        <v>886</v>
      </c>
      <c r="B888" s="15" t="s">
        <v>18833</v>
      </c>
      <c r="C888" s="15" t="s">
        <v>18832</v>
      </c>
      <c r="D888" s="15" t="s">
        <v>18834</v>
      </c>
      <c r="E888" s="15" t="s">
        <v>18835</v>
      </c>
      <c r="F888" s="15" t="s">
        <v>18836</v>
      </c>
      <c r="G888" s="15" t="s">
        <v>243</v>
      </c>
      <c r="H888" s="15">
        <v>85555</v>
      </c>
      <c r="I888" s="15" t="s">
        <v>18837</v>
      </c>
      <c r="J888" s="23" t="s">
        <v>18838</v>
      </c>
      <c r="K888" s="15" t="s">
        <v>18839</v>
      </c>
      <c r="L888" s="16" t="s">
        <v>18840</v>
      </c>
      <c r="M888" s="17" t="str">
        <f t="shared" si="266"/>
        <v>6/31/2022</v>
      </c>
      <c r="N888" s="15">
        <v>10080</v>
      </c>
      <c r="O888" s="18">
        <f t="shared" si="269"/>
        <v>0</v>
      </c>
      <c r="P888" s="19" t="str">
        <f t="shared" si="270"/>
        <v>$0.00</v>
      </c>
      <c r="Q888" s="16">
        <v>44834</v>
      </c>
      <c r="R888" s="19" t="str">
        <f t="shared" si="267"/>
        <v>09/30/22</v>
      </c>
      <c r="S888" t="str">
        <f t="shared" si="271"/>
        <v>MOHAVE</v>
      </c>
      <c r="T888" s="6" t="str">
        <f t="shared" si="272"/>
        <v>353-07-012</v>
      </c>
      <c r="U888" t="str">
        <f t="shared" si="273"/>
        <v xml:space="preserve">1116 FM 1984 </v>
      </c>
      <c r="V888" t="str">
        <f t="shared" si="274"/>
        <v>MAXWELL</v>
      </c>
      <c r="W888" t="str">
        <f t="shared" si="275"/>
        <v>TX</v>
      </c>
      <c r="X888" t="str">
        <f t="shared" si="276"/>
        <v>78656-4371</v>
      </c>
      <c r="Y888" t="str">
        <f t="shared" si="277"/>
        <v>KRISTIN</v>
      </c>
      <c r="Z888" t="str">
        <f t="shared" si="278"/>
        <v>KOCUREK</v>
      </c>
      <c r="AA888" t="str">
        <f t="shared" si="279"/>
        <v>SEC 13 21 12 SW4 NE4 NE4</v>
      </c>
      <c r="AB888">
        <f t="shared" si="280"/>
        <v>10</v>
      </c>
      <c r="AC888" t="str">
        <f t="shared" si="281"/>
        <v>MOHAVE</v>
      </c>
      <c r="AI888">
        <f t="shared" si="268"/>
        <v>10</v>
      </c>
      <c r="AO888" t="s">
        <v>8310</v>
      </c>
      <c r="AP888" t="s">
        <v>8311</v>
      </c>
      <c r="AQ888" t="s">
        <v>8311</v>
      </c>
      <c r="AR888" t="s">
        <v>8312</v>
      </c>
      <c r="AS888" t="s">
        <v>240</v>
      </c>
      <c r="AT888">
        <v>65</v>
      </c>
      <c r="BC888" t="s">
        <v>8313</v>
      </c>
      <c r="BD888" t="s">
        <v>8310</v>
      </c>
      <c r="BH888" t="s">
        <v>242</v>
      </c>
      <c r="BS888" t="s">
        <v>243</v>
      </c>
      <c r="BV888" t="s">
        <v>244</v>
      </c>
      <c r="BY888" t="s">
        <v>245</v>
      </c>
      <c r="CA888">
        <v>1116</v>
      </c>
      <c r="CD888" t="s">
        <v>8314</v>
      </c>
      <c r="CG888" t="s">
        <v>1813</v>
      </c>
      <c r="CI888" t="s">
        <v>1134</v>
      </c>
      <c r="CJ888" t="str">
        <f>"78656-4371"</f>
        <v>78656-4371</v>
      </c>
      <c r="CK888" t="s">
        <v>8315</v>
      </c>
      <c r="CL888" t="s">
        <v>8316</v>
      </c>
      <c r="CM888" t="s">
        <v>8317</v>
      </c>
      <c r="CN888" t="s">
        <v>254</v>
      </c>
      <c r="CO888" t="s">
        <v>8318</v>
      </c>
      <c r="CP888" t="str">
        <f>"353-07-012"</f>
        <v>353-07-012</v>
      </c>
      <c r="CQ888" t="str">
        <f>"35307012"</f>
        <v>35307012</v>
      </c>
      <c r="CR888" t="str">
        <f>"R35307012"</f>
        <v>R35307012</v>
      </c>
      <c r="CS888">
        <v>4015</v>
      </c>
      <c r="CW888" t="s">
        <v>256</v>
      </c>
      <c r="DB888">
        <v>35.207601520466604</v>
      </c>
      <c r="DC888">
        <v>-113.494270404647</v>
      </c>
      <c r="DO888" t="str">
        <f>""</f>
        <v/>
      </c>
      <c r="DQ888">
        <v>0</v>
      </c>
      <c r="DR888">
        <v>0</v>
      </c>
      <c r="DS888">
        <v>0</v>
      </c>
      <c r="DT888">
        <v>0</v>
      </c>
      <c r="DW888">
        <v>0</v>
      </c>
      <c r="DX888">
        <v>0</v>
      </c>
      <c r="DZ888">
        <v>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L888">
        <v>0</v>
      </c>
      <c r="EN888">
        <v>0</v>
      </c>
      <c r="EP888">
        <v>0</v>
      </c>
      <c r="ER888">
        <v>0</v>
      </c>
      <c r="ET888">
        <v>0</v>
      </c>
      <c r="EY888">
        <v>0</v>
      </c>
      <c r="FA888">
        <v>0</v>
      </c>
      <c r="FL888">
        <v>0</v>
      </c>
      <c r="FQ888" t="s">
        <v>261</v>
      </c>
      <c r="FR888" t="s">
        <v>354</v>
      </c>
      <c r="FS888" t="s">
        <v>355</v>
      </c>
      <c r="FU888">
        <v>435600</v>
      </c>
      <c r="FV888">
        <v>10</v>
      </c>
      <c r="FW888">
        <v>0</v>
      </c>
      <c r="FX888">
        <v>0</v>
      </c>
      <c r="FY888">
        <v>0</v>
      </c>
      <c r="FZ888">
        <v>0</v>
      </c>
      <c r="GI888" t="s">
        <v>264</v>
      </c>
      <c r="GJ888" t="s">
        <v>2135</v>
      </c>
      <c r="GK888" t="s">
        <v>2136</v>
      </c>
      <c r="GL888" s="1">
        <v>40135</v>
      </c>
      <c r="GM888" t="s">
        <v>267</v>
      </c>
      <c r="GN888" t="str">
        <f t="shared" si="283"/>
        <v>FALSE</v>
      </c>
      <c r="GO888">
        <v>2022</v>
      </c>
      <c r="GP888">
        <v>2020</v>
      </c>
      <c r="GQ888">
        <v>300</v>
      </c>
      <c r="GR888" t="s">
        <v>246</v>
      </c>
      <c r="GS888" t="s">
        <v>246</v>
      </c>
      <c r="GT888" t="s">
        <v>246</v>
      </c>
      <c r="GU888" t="s">
        <v>246</v>
      </c>
      <c r="GV888" t="s">
        <v>246</v>
      </c>
      <c r="GW888" t="s">
        <v>246</v>
      </c>
      <c r="GX888" t="s">
        <v>246</v>
      </c>
      <c r="GY888" t="s">
        <v>246</v>
      </c>
      <c r="GZ888" t="s">
        <v>246</v>
      </c>
      <c r="HA888" t="s">
        <v>246</v>
      </c>
      <c r="HB888" t="s">
        <v>246</v>
      </c>
      <c r="HC888" t="s">
        <v>246</v>
      </c>
      <c r="HD888" t="s">
        <v>246</v>
      </c>
      <c r="HE888" s="2">
        <v>595</v>
      </c>
      <c r="HF888" s="2">
        <v>0</v>
      </c>
      <c r="HG888" s="2">
        <v>0</v>
      </c>
      <c r="HH888">
        <v>0</v>
      </c>
      <c r="HI888" s="2">
        <v>3964</v>
      </c>
      <c r="HJ888" s="2">
        <v>3964</v>
      </c>
      <c r="HK888" s="2">
        <v>0</v>
      </c>
      <c r="HL888">
        <v>0</v>
      </c>
      <c r="HM888" s="2">
        <v>0</v>
      </c>
      <c r="HN888" s="2">
        <v>0</v>
      </c>
      <c r="HO888" s="2">
        <v>0</v>
      </c>
      <c r="HP888">
        <v>0</v>
      </c>
      <c r="HQ888" s="2">
        <v>85.44</v>
      </c>
      <c r="HS888" s="2">
        <v>3964</v>
      </c>
      <c r="HT888">
        <v>13</v>
      </c>
      <c r="HV888" t="s">
        <v>268</v>
      </c>
      <c r="HY888" t="s">
        <v>269</v>
      </c>
      <c r="IB888" s="1">
        <v>39421</v>
      </c>
      <c r="IC888" s="1">
        <v>39485</v>
      </c>
      <c r="ID888" s="2">
        <v>2951</v>
      </c>
      <c r="IE888" t="s">
        <v>362</v>
      </c>
      <c r="IF888" t="str">
        <f>"                    "</f>
        <v xml:space="preserve">                    </v>
      </c>
      <c r="IG888" t="str">
        <f>"7099.955"</f>
        <v>7099.955</v>
      </c>
      <c r="IH888" t="str">
        <f>""</f>
        <v/>
      </c>
      <c r="II888" s="1">
        <v>39392</v>
      </c>
      <c r="IJ888" s="1">
        <v>39399</v>
      </c>
      <c r="IK888" s="2">
        <v>22095</v>
      </c>
      <c r="IL888" t="s">
        <v>566</v>
      </c>
      <c r="IM888" t="s">
        <v>567</v>
      </c>
      <c r="IN888" t="s">
        <v>5552</v>
      </c>
      <c r="IT888" t="str">
        <f>"                    "</f>
        <v xml:space="preserve">                    </v>
      </c>
      <c r="IY888" t="str">
        <f>"                    "</f>
        <v xml:space="preserve">                    </v>
      </c>
      <c r="JB888" t="s">
        <v>271</v>
      </c>
      <c r="JD888" t="str">
        <f>"7020.848"</f>
        <v>7020.848</v>
      </c>
      <c r="JE888" t="str">
        <f>""</f>
        <v/>
      </c>
      <c r="JO888" t="str">
        <f>""</f>
        <v/>
      </c>
      <c r="JP888" t="str">
        <f>""</f>
        <v/>
      </c>
      <c r="JQ888" t="str">
        <f>HYPERLINK("https://web.datatree.com/?/property?propertyId=4205234")</f>
        <v>https://web.datatree.com/?/property?propertyId=4205234</v>
      </c>
    </row>
    <row r="889" spans="1:277" x14ac:dyDescent="0.25">
      <c r="A889">
        <v>887</v>
      </c>
      <c r="B889" s="15" t="s">
        <v>18833</v>
      </c>
      <c r="C889" s="15" t="s">
        <v>18832</v>
      </c>
      <c r="D889" s="15" t="s">
        <v>18834</v>
      </c>
      <c r="E889" s="15" t="s">
        <v>18835</v>
      </c>
      <c r="F889" s="15" t="s">
        <v>18836</v>
      </c>
      <c r="G889" s="15" t="s">
        <v>243</v>
      </c>
      <c r="H889" s="15">
        <v>85555</v>
      </c>
      <c r="I889" s="15" t="s">
        <v>18837</v>
      </c>
      <c r="J889" s="23" t="s">
        <v>18838</v>
      </c>
      <c r="K889" s="15" t="s">
        <v>18839</v>
      </c>
      <c r="L889" s="16" t="s">
        <v>18840</v>
      </c>
      <c r="M889" s="17" t="str">
        <f t="shared" si="266"/>
        <v>6/31/2022</v>
      </c>
      <c r="N889" s="15">
        <v>10081</v>
      </c>
      <c r="O889" s="18">
        <f t="shared" si="269"/>
        <v>0</v>
      </c>
      <c r="P889" s="19" t="str">
        <f t="shared" si="270"/>
        <v>$0.00</v>
      </c>
      <c r="Q889" s="16">
        <v>44834</v>
      </c>
      <c r="R889" s="19" t="str">
        <f t="shared" si="267"/>
        <v>09/30/22</v>
      </c>
      <c r="S889" t="str">
        <f t="shared" si="271"/>
        <v>MOHAVE</v>
      </c>
      <c r="T889" s="6" t="str">
        <f t="shared" si="272"/>
        <v>313-58-079D</v>
      </c>
      <c r="U889" t="str">
        <f t="shared" si="273"/>
        <v xml:space="preserve">3595 RED LN </v>
      </c>
      <c r="V889" t="str">
        <f t="shared" si="274"/>
        <v>LAKE HAVASU CITY</v>
      </c>
      <c r="W889" t="str">
        <f t="shared" si="275"/>
        <v>AZ</v>
      </c>
      <c r="X889" t="str">
        <f t="shared" si="276"/>
        <v>86404-2324</v>
      </c>
      <c r="Y889" t="str">
        <f t="shared" si="277"/>
        <v>LARRY</v>
      </c>
      <c r="Z889" t="str">
        <f t="shared" si="278"/>
        <v>OLIVER</v>
      </c>
      <c r="AA889" t="str">
        <f t="shared" si="279"/>
        <v>PEACOCK MOUNTAIN RANCH UNIT 2 THE SOUTH 330' OF LOT 183 CONT 10.0 01 ACRES 313-58-079A (313-58-079C &amp; D) 2004 TAX ROLL</v>
      </c>
      <c r="AB889">
        <f t="shared" si="280"/>
        <v>10</v>
      </c>
      <c r="AC889" t="str">
        <f t="shared" si="281"/>
        <v>MOHAVE</v>
      </c>
      <c r="AI889">
        <f t="shared" si="268"/>
        <v>10</v>
      </c>
      <c r="AO889" t="s">
        <v>8319</v>
      </c>
      <c r="AP889" t="s">
        <v>4275</v>
      </c>
      <c r="AQ889" t="s">
        <v>4275</v>
      </c>
      <c r="AR889" t="s">
        <v>8320</v>
      </c>
      <c r="AS889" t="s">
        <v>240</v>
      </c>
      <c r="AT889">
        <v>2</v>
      </c>
      <c r="BC889" t="s">
        <v>8321</v>
      </c>
      <c r="BD889" t="s">
        <v>8319</v>
      </c>
      <c r="BH889" t="s">
        <v>934</v>
      </c>
      <c r="BK889">
        <v>3595</v>
      </c>
      <c r="BN889" t="s">
        <v>8322</v>
      </c>
      <c r="BO889" t="s">
        <v>419</v>
      </c>
      <c r="BQ889" t="s">
        <v>975</v>
      </c>
      <c r="BR889" t="s">
        <v>976</v>
      </c>
      <c r="BS889" t="s">
        <v>243</v>
      </c>
      <c r="BT889" t="str">
        <f>"86404"</f>
        <v>86404</v>
      </c>
      <c r="BU889" t="str">
        <f>"86404-2324"</f>
        <v>86404-2324</v>
      </c>
      <c r="BV889" t="s">
        <v>244</v>
      </c>
      <c r="BW889" t="s">
        <v>8194</v>
      </c>
      <c r="BX889" t="s">
        <v>8323</v>
      </c>
      <c r="BY889" t="s">
        <v>8324</v>
      </c>
      <c r="CA889">
        <v>3595</v>
      </c>
      <c r="CD889" t="s">
        <v>8322</v>
      </c>
      <c r="CE889" t="s">
        <v>419</v>
      </c>
      <c r="CG889" t="s">
        <v>975</v>
      </c>
      <c r="CH889" t="s">
        <v>976</v>
      </c>
      <c r="CI889" t="s">
        <v>243</v>
      </c>
      <c r="CJ889" t="str">
        <f>"86404-2324"</f>
        <v>86404-2324</v>
      </c>
      <c r="CK889" t="s">
        <v>8194</v>
      </c>
      <c r="CL889" t="s">
        <v>8323</v>
      </c>
      <c r="CM889" t="s">
        <v>8325</v>
      </c>
      <c r="CO889" t="s">
        <v>8326</v>
      </c>
      <c r="CP889" t="str">
        <f>"313-58-079D"</f>
        <v>313-58-079D</v>
      </c>
      <c r="CQ889" t="str">
        <f>"31358079D"</f>
        <v>31358079D</v>
      </c>
      <c r="CR889" t="str">
        <f>"R31358079D"</f>
        <v>R31358079D</v>
      </c>
      <c r="CS889">
        <v>4015</v>
      </c>
      <c r="CU889">
        <v>952800</v>
      </c>
      <c r="CV889">
        <v>2011</v>
      </c>
      <c r="CW889" t="s">
        <v>256</v>
      </c>
      <c r="CX889" t="s">
        <v>350</v>
      </c>
      <c r="CY889" t="s">
        <v>481</v>
      </c>
      <c r="CZ889">
        <v>30</v>
      </c>
      <c r="DB889">
        <v>35.345778896511597</v>
      </c>
      <c r="DC889">
        <v>-113.806001635369</v>
      </c>
      <c r="DD889" t="s">
        <v>8327</v>
      </c>
      <c r="DK889" t="s">
        <v>8328</v>
      </c>
      <c r="DL889" t="s">
        <v>8328</v>
      </c>
      <c r="DO889" t="str">
        <f>"183"</f>
        <v>183</v>
      </c>
      <c r="DQ889">
        <v>0</v>
      </c>
      <c r="DR889">
        <v>0</v>
      </c>
      <c r="DS889">
        <v>0</v>
      </c>
      <c r="DT889">
        <v>0</v>
      </c>
      <c r="DW889">
        <v>0</v>
      </c>
      <c r="DX889">
        <v>0</v>
      </c>
      <c r="DZ889">
        <v>0</v>
      </c>
      <c r="EA889">
        <v>0</v>
      </c>
      <c r="EB889">
        <v>0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0</v>
      </c>
      <c r="EL889">
        <v>0</v>
      </c>
      <c r="EN889">
        <v>0</v>
      </c>
      <c r="EP889">
        <v>0</v>
      </c>
      <c r="ER889">
        <v>0</v>
      </c>
      <c r="ET889">
        <v>0</v>
      </c>
      <c r="EY889">
        <v>0</v>
      </c>
      <c r="FA889">
        <v>0</v>
      </c>
      <c r="FL889">
        <v>0</v>
      </c>
      <c r="FQ889" t="s">
        <v>261</v>
      </c>
      <c r="FR889" t="s">
        <v>262</v>
      </c>
      <c r="FS889" t="s">
        <v>263</v>
      </c>
      <c r="FU889">
        <v>435600</v>
      </c>
      <c r="FV889">
        <v>10</v>
      </c>
      <c r="FW889">
        <v>0</v>
      </c>
      <c r="FX889">
        <v>0</v>
      </c>
      <c r="FY889">
        <v>0</v>
      </c>
      <c r="FZ889">
        <v>0</v>
      </c>
      <c r="GI889" t="s">
        <v>264</v>
      </c>
      <c r="GJ889" t="s">
        <v>8329</v>
      </c>
      <c r="GK889" t="s">
        <v>8330</v>
      </c>
      <c r="GL889" s="1">
        <v>40135</v>
      </c>
      <c r="GM889" t="s">
        <v>267</v>
      </c>
      <c r="GN889" t="str">
        <f t="shared" si="283"/>
        <v>FALSE</v>
      </c>
      <c r="GO889">
        <v>2022</v>
      </c>
      <c r="GP889">
        <v>2020</v>
      </c>
      <c r="GQ889">
        <v>300</v>
      </c>
      <c r="GR889" t="s">
        <v>246</v>
      </c>
      <c r="GS889" t="s">
        <v>246</v>
      </c>
      <c r="GT889" t="s">
        <v>246</v>
      </c>
      <c r="GU889" t="s">
        <v>246</v>
      </c>
      <c r="GV889" t="s">
        <v>246</v>
      </c>
      <c r="GW889" t="s">
        <v>246</v>
      </c>
      <c r="GX889" t="s">
        <v>246</v>
      </c>
      <c r="GY889" t="s">
        <v>246</v>
      </c>
      <c r="GZ889" t="s">
        <v>246</v>
      </c>
      <c r="HA889" t="s">
        <v>246</v>
      </c>
      <c r="HB889" t="s">
        <v>246</v>
      </c>
      <c r="HC889" t="s">
        <v>246</v>
      </c>
      <c r="HD889" t="s">
        <v>246</v>
      </c>
      <c r="HE889" s="2">
        <v>936</v>
      </c>
      <c r="HF889" s="2">
        <v>0</v>
      </c>
      <c r="HG889" s="2">
        <v>0</v>
      </c>
      <c r="HH889">
        <v>0</v>
      </c>
      <c r="HI889" s="2">
        <v>6237</v>
      </c>
      <c r="HJ889" s="2">
        <v>6237</v>
      </c>
      <c r="HK889" s="2">
        <v>0</v>
      </c>
      <c r="HL889">
        <v>0</v>
      </c>
      <c r="HM889" s="2">
        <v>0</v>
      </c>
      <c r="HN889" s="2">
        <v>0</v>
      </c>
      <c r="HO889" s="2">
        <v>0</v>
      </c>
      <c r="HP889">
        <v>0</v>
      </c>
      <c r="HQ889" s="2">
        <v>63.88</v>
      </c>
      <c r="HS889" s="2">
        <v>6237</v>
      </c>
      <c r="HV889" t="s">
        <v>268</v>
      </c>
      <c r="HY889" t="s">
        <v>269</v>
      </c>
      <c r="IF889" t="str">
        <f>""</f>
        <v/>
      </c>
      <c r="IG889" t="str">
        <f>""</f>
        <v/>
      </c>
      <c r="IH889" t="str">
        <f>""</f>
        <v/>
      </c>
      <c r="IT889" t="str">
        <f>""</f>
        <v/>
      </c>
      <c r="IY889" t="str">
        <f>""</f>
        <v/>
      </c>
      <c r="JB889" t="s">
        <v>271</v>
      </c>
      <c r="JD889" t="str">
        <f>""</f>
        <v/>
      </c>
      <c r="JE889" t="str">
        <f>""</f>
        <v/>
      </c>
      <c r="JO889" t="str">
        <f>""</f>
        <v/>
      </c>
      <c r="JP889" t="str">
        <f>""</f>
        <v/>
      </c>
      <c r="JQ889" t="str">
        <f>HYPERLINK("https://web.datatree.com/?/property?propertyId=4241217")</f>
        <v>https://web.datatree.com/?/property?propertyId=4241217</v>
      </c>
    </row>
    <row r="890" spans="1:277" x14ac:dyDescent="0.25">
      <c r="A890">
        <v>888</v>
      </c>
      <c r="B890" s="15" t="s">
        <v>18833</v>
      </c>
      <c r="C890" s="15" t="s">
        <v>18832</v>
      </c>
      <c r="D890" s="15" t="s">
        <v>18834</v>
      </c>
      <c r="E890" s="15" t="s">
        <v>18835</v>
      </c>
      <c r="F890" s="15" t="s">
        <v>18836</v>
      </c>
      <c r="G890" s="15" t="s">
        <v>243</v>
      </c>
      <c r="H890" s="15">
        <v>85555</v>
      </c>
      <c r="I890" s="15" t="s">
        <v>18837</v>
      </c>
      <c r="J890" s="23" t="s">
        <v>18838</v>
      </c>
      <c r="K890" s="15" t="s">
        <v>18839</v>
      </c>
      <c r="L890" s="16" t="s">
        <v>18840</v>
      </c>
      <c r="M890" s="17" t="str">
        <f t="shared" si="266"/>
        <v>6/31/2022</v>
      </c>
      <c r="N890" s="15">
        <v>10082</v>
      </c>
      <c r="O890" s="18">
        <f t="shared" si="269"/>
        <v>0</v>
      </c>
      <c r="P890" s="19" t="str">
        <f t="shared" si="270"/>
        <v>$0.00</v>
      </c>
      <c r="Q890" s="16">
        <v>44834</v>
      </c>
      <c r="R890" s="19" t="str">
        <f t="shared" si="267"/>
        <v>09/30/22</v>
      </c>
      <c r="S890" t="str">
        <f t="shared" si="271"/>
        <v>MOHAVE</v>
      </c>
      <c r="T890" s="6" t="str">
        <f t="shared" si="272"/>
        <v>353-04-054</v>
      </c>
      <c r="U890" t="str">
        <f t="shared" si="273"/>
        <v xml:space="preserve">17401 N 15TH PL </v>
      </c>
      <c r="V890" t="str">
        <f t="shared" si="274"/>
        <v>PHOENIX</v>
      </c>
      <c r="W890" t="str">
        <f t="shared" si="275"/>
        <v>AZ</v>
      </c>
      <c r="X890" t="str">
        <f t="shared" si="276"/>
        <v>85022-2019</v>
      </c>
      <c r="Y890" t="str">
        <f t="shared" si="277"/>
        <v>MICHAEL</v>
      </c>
      <c r="Z890" t="str">
        <f t="shared" si="278"/>
        <v>FISHER</v>
      </c>
      <c r="AA890" t="str">
        <f t="shared" si="279"/>
        <v>SW4 SE4 SW4 EXC THE S &amp; W 20' FOR RDS</v>
      </c>
      <c r="AB890">
        <f t="shared" si="280"/>
        <v>10</v>
      </c>
      <c r="AC890" t="str">
        <f t="shared" si="281"/>
        <v>MOHAVE</v>
      </c>
      <c r="AI890">
        <f t="shared" si="268"/>
        <v>10</v>
      </c>
      <c r="AO890" t="s">
        <v>8331</v>
      </c>
      <c r="AP890" t="s">
        <v>8332</v>
      </c>
      <c r="AQ890" t="s">
        <v>2897</v>
      </c>
      <c r="AR890" t="s">
        <v>8333</v>
      </c>
      <c r="AS890" t="s">
        <v>240</v>
      </c>
      <c r="AT890">
        <v>2</v>
      </c>
      <c r="BC890" t="s">
        <v>8334</v>
      </c>
      <c r="BD890" t="s">
        <v>8331</v>
      </c>
      <c r="BH890" t="s">
        <v>242</v>
      </c>
      <c r="BS890" t="s">
        <v>243</v>
      </c>
      <c r="BV890" t="s">
        <v>244</v>
      </c>
      <c r="BY890" t="s">
        <v>245</v>
      </c>
      <c r="BZ890" t="s">
        <v>246</v>
      </c>
      <c r="CA890">
        <v>17401</v>
      </c>
      <c r="CD890" t="s">
        <v>5113</v>
      </c>
      <c r="CE890" t="s">
        <v>863</v>
      </c>
      <c r="CG890" t="s">
        <v>591</v>
      </c>
      <c r="CH890" t="s">
        <v>591</v>
      </c>
      <c r="CI890" t="s">
        <v>243</v>
      </c>
      <c r="CJ890" t="str">
        <f>"85022-2019"</f>
        <v>85022-2019</v>
      </c>
      <c r="CK890" t="s">
        <v>1363</v>
      </c>
      <c r="CL890" t="s">
        <v>8335</v>
      </c>
      <c r="CM890" t="s">
        <v>8336</v>
      </c>
      <c r="CN890" t="s">
        <v>254</v>
      </c>
      <c r="CO890" t="s">
        <v>8337</v>
      </c>
      <c r="CP890" t="str">
        <f>"353-04-054"</f>
        <v>353-04-054</v>
      </c>
      <c r="CQ890" t="str">
        <f>"35304054"</f>
        <v>35304054</v>
      </c>
      <c r="CR890" t="str">
        <f>"R35304054"</f>
        <v>R35304054</v>
      </c>
      <c r="CS890">
        <v>4015</v>
      </c>
      <c r="CW890" t="s">
        <v>256</v>
      </c>
      <c r="CX890" t="s">
        <v>257</v>
      </c>
      <c r="CY890" t="s">
        <v>258</v>
      </c>
      <c r="CZ890">
        <v>5</v>
      </c>
      <c r="DB890">
        <v>35.225810122682802</v>
      </c>
      <c r="DC890">
        <v>-113.57390060014799</v>
      </c>
      <c r="DK890" t="s">
        <v>639</v>
      </c>
      <c r="DL890" t="s">
        <v>639</v>
      </c>
      <c r="DO890" t="str">
        <f>""</f>
        <v/>
      </c>
      <c r="DQ890">
        <v>0</v>
      </c>
      <c r="DR890">
        <v>0</v>
      </c>
      <c r="DS890">
        <v>0</v>
      </c>
      <c r="DT890">
        <v>0</v>
      </c>
      <c r="DW890">
        <v>0</v>
      </c>
      <c r="DX890">
        <v>0</v>
      </c>
      <c r="DZ890">
        <v>0</v>
      </c>
      <c r="EA890">
        <v>0</v>
      </c>
      <c r="EB890">
        <v>0</v>
      </c>
      <c r="EC890">
        <v>0</v>
      </c>
      <c r="ED890">
        <v>0</v>
      </c>
      <c r="EE890">
        <v>0</v>
      </c>
      <c r="EF890">
        <v>0</v>
      </c>
      <c r="EG890">
        <v>0</v>
      </c>
      <c r="EH890">
        <v>0</v>
      </c>
      <c r="EI890">
        <v>0</v>
      </c>
      <c r="EL890">
        <v>0</v>
      </c>
      <c r="EN890">
        <v>0</v>
      </c>
      <c r="EP890">
        <v>0</v>
      </c>
      <c r="ER890">
        <v>0</v>
      </c>
      <c r="ET890">
        <v>0</v>
      </c>
      <c r="EY890">
        <v>0</v>
      </c>
      <c r="FA890">
        <v>0</v>
      </c>
      <c r="FL890">
        <v>0</v>
      </c>
      <c r="FQ890" t="s">
        <v>261</v>
      </c>
      <c r="FR890" t="s">
        <v>354</v>
      </c>
      <c r="FS890" t="s">
        <v>355</v>
      </c>
      <c r="FU890">
        <v>435600</v>
      </c>
      <c r="FV890">
        <v>10</v>
      </c>
      <c r="FW890">
        <v>0</v>
      </c>
      <c r="FX890">
        <v>0</v>
      </c>
      <c r="FY890">
        <v>0</v>
      </c>
      <c r="FZ890">
        <v>0</v>
      </c>
      <c r="GI890" t="s">
        <v>264</v>
      </c>
      <c r="GJ890" t="s">
        <v>265</v>
      </c>
      <c r="GK890" t="s">
        <v>266</v>
      </c>
      <c r="GL890" s="1">
        <v>40135</v>
      </c>
      <c r="GM890" t="s">
        <v>267</v>
      </c>
      <c r="GN890" t="str">
        <f t="shared" si="283"/>
        <v>FALSE</v>
      </c>
      <c r="GO890">
        <v>2022</v>
      </c>
      <c r="GP890">
        <v>2020</v>
      </c>
      <c r="GQ890">
        <v>300</v>
      </c>
      <c r="GR890" t="s">
        <v>246</v>
      </c>
      <c r="GS890" t="s">
        <v>246</v>
      </c>
      <c r="GT890" t="s">
        <v>246</v>
      </c>
      <c r="GU890" t="s">
        <v>246</v>
      </c>
      <c r="GV890" t="s">
        <v>246</v>
      </c>
      <c r="GW890" t="s">
        <v>246</v>
      </c>
      <c r="GX890" t="s">
        <v>246</v>
      </c>
      <c r="GY890" t="s">
        <v>246</v>
      </c>
      <c r="GZ890" t="s">
        <v>246</v>
      </c>
      <c r="HA890" t="s">
        <v>246</v>
      </c>
      <c r="HB890" t="s">
        <v>246</v>
      </c>
      <c r="HC890" t="s">
        <v>246</v>
      </c>
      <c r="HD890" t="s">
        <v>246</v>
      </c>
      <c r="HE890" s="2">
        <v>851</v>
      </c>
      <c r="HF890" s="2">
        <v>0</v>
      </c>
      <c r="HG890" s="2">
        <v>0</v>
      </c>
      <c r="HH890">
        <v>0</v>
      </c>
      <c r="HI890" s="2">
        <v>5672</v>
      </c>
      <c r="HJ890" s="2">
        <v>5672</v>
      </c>
      <c r="HK890" s="2">
        <v>0</v>
      </c>
      <c r="HL890">
        <v>0</v>
      </c>
      <c r="HM890" s="2">
        <v>0</v>
      </c>
      <c r="HN890" s="2">
        <v>0</v>
      </c>
      <c r="HO890" s="2">
        <v>0</v>
      </c>
      <c r="HP890">
        <v>0</v>
      </c>
      <c r="HQ890" s="2">
        <v>47.78</v>
      </c>
      <c r="HS890" s="2">
        <v>5672</v>
      </c>
      <c r="HV890" t="s">
        <v>268</v>
      </c>
      <c r="HY890" t="s">
        <v>269</v>
      </c>
      <c r="IF890" t="str">
        <f>""</f>
        <v/>
      </c>
      <c r="IG890" t="str">
        <f>""</f>
        <v/>
      </c>
      <c r="IH890" t="str">
        <f>""</f>
        <v/>
      </c>
      <c r="IT890" t="str">
        <f>""</f>
        <v/>
      </c>
      <c r="IY890" t="str">
        <f>""</f>
        <v/>
      </c>
      <c r="JB890" t="s">
        <v>271</v>
      </c>
      <c r="JD890" t="str">
        <f>""</f>
        <v/>
      </c>
      <c r="JE890" t="str">
        <f>""</f>
        <v/>
      </c>
      <c r="JO890" t="str">
        <f>""</f>
        <v/>
      </c>
      <c r="JP890" t="str">
        <f>""</f>
        <v/>
      </c>
      <c r="JQ890" t="str">
        <f>HYPERLINK("https://web.datatree.com/?/property?propertyId=4139769")</f>
        <v>https://web.datatree.com/?/property?propertyId=4139769</v>
      </c>
    </row>
    <row r="891" spans="1:277" x14ac:dyDescent="0.25">
      <c r="A891">
        <v>889</v>
      </c>
      <c r="B891" s="15" t="s">
        <v>18833</v>
      </c>
      <c r="C891" s="15" t="s">
        <v>18832</v>
      </c>
      <c r="D891" s="15" t="s">
        <v>18834</v>
      </c>
      <c r="E891" s="15" t="s">
        <v>18835</v>
      </c>
      <c r="F891" s="15" t="s">
        <v>18836</v>
      </c>
      <c r="G891" s="15" t="s">
        <v>243</v>
      </c>
      <c r="H891" s="15">
        <v>85555</v>
      </c>
      <c r="I891" s="15" t="s">
        <v>18837</v>
      </c>
      <c r="J891" s="23" t="s">
        <v>18838</v>
      </c>
      <c r="K891" s="15" t="s">
        <v>18839</v>
      </c>
      <c r="L891" s="16" t="s">
        <v>18840</v>
      </c>
      <c r="M891" s="17" t="str">
        <f t="shared" si="266"/>
        <v>6/31/2022</v>
      </c>
      <c r="N891" s="15">
        <v>10083</v>
      </c>
      <c r="O891" s="18">
        <f t="shared" si="269"/>
        <v>0</v>
      </c>
      <c r="P891" s="19" t="str">
        <f t="shared" si="270"/>
        <v>$0.00</v>
      </c>
      <c r="Q891" s="16">
        <v>44834</v>
      </c>
      <c r="R891" s="19" t="str">
        <f t="shared" si="267"/>
        <v>09/30/22</v>
      </c>
      <c r="S891" t="str">
        <f t="shared" si="271"/>
        <v>MOHAVE</v>
      </c>
      <c r="T891" s="6" t="str">
        <f t="shared" si="272"/>
        <v>201-06-123</v>
      </c>
      <c r="U891" t="str">
        <f t="shared" si="273"/>
        <v xml:space="preserve">PO BOX 245 </v>
      </c>
      <c r="V891" t="str">
        <f t="shared" si="274"/>
        <v>BAGDAD</v>
      </c>
      <c r="W891" t="str">
        <f t="shared" si="275"/>
        <v>AZ</v>
      </c>
      <c r="X891" t="str">
        <f t="shared" si="276"/>
        <v>86321</v>
      </c>
      <c r="Y891">
        <f t="shared" si="277"/>
        <v>0</v>
      </c>
      <c r="Z891" t="str">
        <f t="shared" si="278"/>
        <v>BYNER CATTLE CO</v>
      </c>
      <c r="AA891" t="str">
        <f t="shared" si="279"/>
        <v>ACCOLADE RANCHES LOT 124</v>
      </c>
      <c r="AB891">
        <f t="shared" si="280"/>
        <v>10</v>
      </c>
      <c r="AC891" t="str">
        <f t="shared" si="281"/>
        <v>MOHAVE</v>
      </c>
      <c r="AI891">
        <f t="shared" si="268"/>
        <v>10</v>
      </c>
      <c r="AO891" t="s">
        <v>272</v>
      </c>
      <c r="AR891" t="s">
        <v>272</v>
      </c>
      <c r="AS891" t="s">
        <v>273</v>
      </c>
      <c r="AT891">
        <v>377</v>
      </c>
      <c r="BC891" t="s">
        <v>272</v>
      </c>
      <c r="BD891" t="s">
        <v>272</v>
      </c>
      <c r="BF891" t="s">
        <v>274</v>
      </c>
      <c r="BH891" t="s">
        <v>242</v>
      </c>
      <c r="BS891" t="s">
        <v>243</v>
      </c>
      <c r="BV891" t="s">
        <v>244</v>
      </c>
      <c r="BY891" t="s">
        <v>245</v>
      </c>
      <c r="CD891" t="s">
        <v>275</v>
      </c>
      <c r="CG891" t="s">
        <v>276</v>
      </c>
      <c r="CH891" t="s">
        <v>276</v>
      </c>
      <c r="CI891" t="s">
        <v>243</v>
      </c>
      <c r="CJ891" t="str">
        <f>"86321"</f>
        <v>86321</v>
      </c>
      <c r="CK891" t="s">
        <v>277</v>
      </c>
      <c r="CL891" t="s">
        <v>278</v>
      </c>
      <c r="CM891" t="s">
        <v>279</v>
      </c>
      <c r="CN891" t="s">
        <v>254</v>
      </c>
      <c r="CO891" t="s">
        <v>8338</v>
      </c>
      <c r="CP891" t="str">
        <f>"201-06-123"</f>
        <v>201-06-123</v>
      </c>
      <c r="CQ891" t="str">
        <f>"20106123"</f>
        <v>20106123</v>
      </c>
      <c r="CR891" t="str">
        <f>"R20106123"</f>
        <v>R20106123</v>
      </c>
      <c r="CS891">
        <v>4015</v>
      </c>
      <c r="CW891" t="s">
        <v>256</v>
      </c>
      <c r="CX891" t="s">
        <v>281</v>
      </c>
      <c r="CY891" t="s">
        <v>258</v>
      </c>
      <c r="CZ891">
        <v>31</v>
      </c>
      <c r="DB891">
        <v>34.6779213521679</v>
      </c>
      <c r="DC891">
        <v>-113.55455549442701</v>
      </c>
      <c r="DD891" t="s">
        <v>282</v>
      </c>
      <c r="DK891" t="s">
        <v>950</v>
      </c>
      <c r="DL891" t="s">
        <v>950</v>
      </c>
      <c r="DO891" t="str">
        <f>"124"</f>
        <v>124</v>
      </c>
      <c r="DQ891">
        <v>0</v>
      </c>
      <c r="DR891">
        <v>0</v>
      </c>
      <c r="DS891">
        <v>0</v>
      </c>
      <c r="DT891">
        <v>0</v>
      </c>
      <c r="DW891">
        <v>0</v>
      </c>
      <c r="DX891">
        <v>0</v>
      </c>
      <c r="DZ891">
        <v>0</v>
      </c>
      <c r="EA891">
        <v>0</v>
      </c>
      <c r="EB891">
        <v>0</v>
      </c>
      <c r="EC891">
        <v>0</v>
      </c>
      <c r="ED891">
        <v>0</v>
      </c>
      <c r="EE891">
        <v>0</v>
      </c>
      <c r="EF891">
        <v>0</v>
      </c>
      <c r="EG891">
        <v>0</v>
      </c>
      <c r="EH891">
        <v>0</v>
      </c>
      <c r="EI891">
        <v>0</v>
      </c>
      <c r="EL891">
        <v>0</v>
      </c>
      <c r="EN891">
        <v>0</v>
      </c>
      <c r="EP891">
        <v>0</v>
      </c>
      <c r="ER891">
        <v>0</v>
      </c>
      <c r="ET891">
        <v>0</v>
      </c>
      <c r="EY891">
        <v>0</v>
      </c>
      <c r="FA891">
        <v>0</v>
      </c>
      <c r="FL891">
        <v>0</v>
      </c>
      <c r="FQ891" t="s">
        <v>284</v>
      </c>
      <c r="FR891" t="s">
        <v>285</v>
      </c>
      <c r="FS891" t="s">
        <v>286</v>
      </c>
      <c r="FU891">
        <v>435600</v>
      </c>
      <c r="FV891">
        <v>10</v>
      </c>
      <c r="FW891">
        <v>0</v>
      </c>
      <c r="FX891">
        <v>0</v>
      </c>
      <c r="FY891">
        <v>0</v>
      </c>
      <c r="FZ891">
        <v>0</v>
      </c>
      <c r="GI891" t="s">
        <v>264</v>
      </c>
      <c r="GJ891" t="s">
        <v>287</v>
      </c>
      <c r="GK891" t="s">
        <v>288</v>
      </c>
      <c r="GL891" s="1">
        <v>40135</v>
      </c>
      <c r="GM891" t="s">
        <v>267</v>
      </c>
      <c r="GN891" t="str">
        <f t="shared" si="283"/>
        <v>FALSE</v>
      </c>
      <c r="GO891">
        <v>2022</v>
      </c>
      <c r="GP891">
        <v>2020</v>
      </c>
      <c r="GQ891">
        <v>600</v>
      </c>
      <c r="GR891" t="s">
        <v>246</v>
      </c>
      <c r="GS891" t="s">
        <v>246</v>
      </c>
      <c r="GT891" t="s">
        <v>246</v>
      </c>
      <c r="GU891" t="s">
        <v>246</v>
      </c>
      <c r="GV891" t="s">
        <v>246</v>
      </c>
      <c r="GW891" t="s">
        <v>246</v>
      </c>
      <c r="GX891" t="s">
        <v>246</v>
      </c>
      <c r="GY891" t="s">
        <v>246</v>
      </c>
      <c r="GZ891" t="s">
        <v>246</v>
      </c>
      <c r="HA891" t="s">
        <v>246</v>
      </c>
      <c r="HB891" t="s">
        <v>246</v>
      </c>
      <c r="HC891" t="s">
        <v>246</v>
      </c>
      <c r="HD891" t="s">
        <v>246</v>
      </c>
      <c r="HE891" s="2">
        <v>12</v>
      </c>
      <c r="HF891" s="2">
        <v>0</v>
      </c>
      <c r="HG891" s="2">
        <v>0</v>
      </c>
      <c r="HH891">
        <v>0</v>
      </c>
      <c r="HI891" s="2">
        <v>82</v>
      </c>
      <c r="HJ891" s="2">
        <v>82</v>
      </c>
      <c r="HK891" s="2">
        <v>0</v>
      </c>
      <c r="HL891">
        <v>0</v>
      </c>
      <c r="HM891" s="2">
        <v>0</v>
      </c>
      <c r="HN891" s="2">
        <v>0</v>
      </c>
      <c r="HO891" s="2">
        <v>0</v>
      </c>
      <c r="HP891">
        <v>0</v>
      </c>
      <c r="HQ891" s="2">
        <v>1.1399999999999999</v>
      </c>
      <c r="HS891" s="2">
        <v>82</v>
      </c>
      <c r="HV891" t="s">
        <v>289</v>
      </c>
      <c r="HY891" t="s">
        <v>290</v>
      </c>
      <c r="HZ891" t="s">
        <v>290</v>
      </c>
      <c r="IF891" t="str">
        <f>""</f>
        <v/>
      </c>
      <c r="IG891" t="str">
        <f>""</f>
        <v/>
      </c>
      <c r="IH891" t="str">
        <f>""</f>
        <v/>
      </c>
      <c r="IT891" t="str">
        <f>""</f>
        <v/>
      </c>
      <c r="IY891" t="str">
        <f>""</f>
        <v/>
      </c>
      <c r="JB891" t="s">
        <v>271</v>
      </c>
      <c r="JD891" t="str">
        <f>""</f>
        <v/>
      </c>
      <c r="JE891" t="str">
        <f>""</f>
        <v/>
      </c>
      <c r="JO891" t="str">
        <f>""</f>
        <v/>
      </c>
      <c r="JP891" t="str">
        <f>""</f>
        <v/>
      </c>
      <c r="JQ891" t="str">
        <f>HYPERLINK("https://web.datatree.com/?/property?propertyId=4207930")</f>
        <v>https://web.datatree.com/?/property?propertyId=4207930</v>
      </c>
    </row>
    <row r="892" spans="1:277" x14ac:dyDescent="0.25">
      <c r="A892">
        <v>890</v>
      </c>
      <c r="B892" s="15" t="s">
        <v>18833</v>
      </c>
      <c r="C892" s="15" t="s">
        <v>18832</v>
      </c>
      <c r="D892" s="15" t="s">
        <v>18834</v>
      </c>
      <c r="E892" s="15" t="s">
        <v>18835</v>
      </c>
      <c r="F892" s="15" t="s">
        <v>18836</v>
      </c>
      <c r="G892" s="15" t="s">
        <v>243</v>
      </c>
      <c r="H892" s="15">
        <v>85555</v>
      </c>
      <c r="I892" s="15" t="s">
        <v>18837</v>
      </c>
      <c r="J892" s="23" t="s">
        <v>18838</v>
      </c>
      <c r="K892" s="15" t="s">
        <v>18839</v>
      </c>
      <c r="L892" s="16" t="s">
        <v>18840</v>
      </c>
      <c r="M892" s="17" t="str">
        <f t="shared" si="266"/>
        <v>6/31/2022</v>
      </c>
      <c r="N892" s="15">
        <v>10084</v>
      </c>
      <c r="O892" s="18">
        <f t="shared" si="269"/>
        <v>0</v>
      </c>
      <c r="P892" s="19" t="str">
        <f t="shared" si="270"/>
        <v>$0.00</v>
      </c>
      <c r="Q892" s="16">
        <v>44834</v>
      </c>
      <c r="R892" s="19" t="str">
        <f t="shared" si="267"/>
        <v>09/30/22</v>
      </c>
      <c r="S892" t="str">
        <f t="shared" si="271"/>
        <v>MOHAVE</v>
      </c>
      <c r="T892" s="6" t="str">
        <f t="shared" si="272"/>
        <v>317-12-106</v>
      </c>
      <c r="U892" t="str">
        <f t="shared" si="273"/>
        <v xml:space="preserve">349 E BENRICH DR </v>
      </c>
      <c r="V892" t="str">
        <f t="shared" si="274"/>
        <v>GILBERT</v>
      </c>
      <c r="W892" t="str">
        <f t="shared" si="275"/>
        <v>AZ</v>
      </c>
      <c r="X892" t="str">
        <f t="shared" si="276"/>
        <v>85295-1449</v>
      </c>
      <c r="Y892" t="str">
        <f t="shared" si="277"/>
        <v>PHYLLIS</v>
      </c>
      <c r="Z892" t="str">
        <f t="shared" si="278"/>
        <v>NATIONS</v>
      </c>
      <c r="AA892" t="str">
        <f t="shared" si="279"/>
        <v>GATEWAY ACRES TRACT 2 LOTS 120 &amp; 121 CONT 10 AC</v>
      </c>
      <c r="AB892">
        <f t="shared" si="280"/>
        <v>10</v>
      </c>
      <c r="AC892" t="str">
        <f t="shared" si="281"/>
        <v>MOHAVE</v>
      </c>
      <c r="AI892">
        <f t="shared" si="268"/>
        <v>10</v>
      </c>
      <c r="AO892" t="s">
        <v>8339</v>
      </c>
      <c r="AP892" t="s">
        <v>8340</v>
      </c>
      <c r="AQ892" t="s">
        <v>8341</v>
      </c>
      <c r="AR892" t="s">
        <v>8342</v>
      </c>
      <c r="AS892" t="s">
        <v>240</v>
      </c>
      <c r="AT892">
        <v>3</v>
      </c>
      <c r="BC892" t="s">
        <v>8343</v>
      </c>
      <c r="BD892" t="s">
        <v>8339</v>
      </c>
      <c r="BH892" t="s">
        <v>242</v>
      </c>
      <c r="BS892" t="s">
        <v>243</v>
      </c>
      <c r="BV892" t="s">
        <v>244</v>
      </c>
      <c r="BY892" t="s">
        <v>245</v>
      </c>
      <c r="BZ892" t="s">
        <v>396</v>
      </c>
      <c r="CA892">
        <v>349</v>
      </c>
      <c r="CD892" t="s">
        <v>8344</v>
      </c>
      <c r="CE892" t="s">
        <v>302</v>
      </c>
      <c r="CG892" t="s">
        <v>1727</v>
      </c>
      <c r="CH892" t="s">
        <v>1727</v>
      </c>
      <c r="CI892" t="s">
        <v>243</v>
      </c>
      <c r="CJ892" t="str">
        <f>"85295-1449"</f>
        <v>85295-1449</v>
      </c>
      <c r="CK892" t="s">
        <v>8345</v>
      </c>
      <c r="CL892" t="s">
        <v>8346</v>
      </c>
      <c r="CM892" t="s">
        <v>8347</v>
      </c>
      <c r="CN892" t="s">
        <v>254</v>
      </c>
      <c r="CO892" t="s">
        <v>8348</v>
      </c>
      <c r="CP892" t="str">
        <f>"317-12-106"</f>
        <v>317-12-106</v>
      </c>
      <c r="CQ892" t="str">
        <f>"31712106"</f>
        <v>31712106</v>
      </c>
      <c r="CR892" t="str">
        <f>"R31712106"</f>
        <v>R31712106</v>
      </c>
      <c r="CS892">
        <v>4015</v>
      </c>
      <c r="CX892" t="s">
        <v>309</v>
      </c>
      <c r="CY892" t="s">
        <v>310</v>
      </c>
      <c r="CZ892">
        <v>19</v>
      </c>
      <c r="DB892">
        <v>35.532705804460697</v>
      </c>
      <c r="DC892">
        <v>-114.46797011316001</v>
      </c>
      <c r="DD892" t="s">
        <v>584</v>
      </c>
      <c r="DE892">
        <v>2</v>
      </c>
      <c r="DK892" t="s">
        <v>1392</v>
      </c>
      <c r="DL892" t="s">
        <v>1392</v>
      </c>
      <c r="DO892" t="str">
        <f>"120|1"</f>
        <v>120|1</v>
      </c>
      <c r="DQ892">
        <v>0</v>
      </c>
      <c r="DR892">
        <v>0</v>
      </c>
      <c r="DS892">
        <v>0</v>
      </c>
      <c r="DT892">
        <v>0</v>
      </c>
      <c r="DW892">
        <v>0</v>
      </c>
      <c r="DX892">
        <v>0</v>
      </c>
      <c r="DZ892">
        <v>0</v>
      </c>
      <c r="EA892">
        <v>0</v>
      </c>
      <c r="EB892">
        <v>0</v>
      </c>
      <c r="EC892">
        <v>0</v>
      </c>
      <c r="ED892">
        <v>0</v>
      </c>
      <c r="EE892">
        <v>0</v>
      </c>
      <c r="EF892">
        <v>0</v>
      </c>
      <c r="EG892">
        <v>0</v>
      </c>
      <c r="EH892">
        <v>0</v>
      </c>
      <c r="EI892">
        <v>0</v>
      </c>
      <c r="EL892">
        <v>0</v>
      </c>
      <c r="EN892">
        <v>0</v>
      </c>
      <c r="EP892">
        <v>0</v>
      </c>
      <c r="ER892">
        <v>0</v>
      </c>
      <c r="ET892">
        <v>0</v>
      </c>
      <c r="EY892">
        <v>0</v>
      </c>
      <c r="FA892">
        <v>0</v>
      </c>
      <c r="FL892">
        <v>0</v>
      </c>
      <c r="FQ892" t="s">
        <v>261</v>
      </c>
      <c r="FR892" t="s">
        <v>262</v>
      </c>
      <c r="FS892" t="s">
        <v>263</v>
      </c>
      <c r="FU892">
        <v>435600</v>
      </c>
      <c r="FV892">
        <v>10</v>
      </c>
      <c r="FW892">
        <v>0</v>
      </c>
      <c r="FX892">
        <v>0</v>
      </c>
      <c r="FY892">
        <v>0</v>
      </c>
      <c r="FZ892">
        <v>0</v>
      </c>
      <c r="GI892" t="s">
        <v>264</v>
      </c>
      <c r="GJ892" t="s">
        <v>538</v>
      </c>
      <c r="GK892" t="s">
        <v>539</v>
      </c>
      <c r="GL892" s="1">
        <v>40135</v>
      </c>
      <c r="GM892" t="s">
        <v>267</v>
      </c>
      <c r="GN892" t="str">
        <f t="shared" si="283"/>
        <v>FALSE</v>
      </c>
      <c r="GO892">
        <v>2022</v>
      </c>
      <c r="GP892">
        <v>2020</v>
      </c>
      <c r="GQ892">
        <v>400</v>
      </c>
      <c r="GR892" t="s">
        <v>246</v>
      </c>
      <c r="GS892" t="s">
        <v>246</v>
      </c>
      <c r="GT892" t="s">
        <v>246</v>
      </c>
      <c r="GU892" t="s">
        <v>246</v>
      </c>
      <c r="GV892" t="s">
        <v>246</v>
      </c>
      <c r="GW892" t="s">
        <v>246</v>
      </c>
      <c r="GX892" t="s">
        <v>246</v>
      </c>
      <c r="GY892" t="s">
        <v>246</v>
      </c>
      <c r="GZ892" t="s">
        <v>246</v>
      </c>
      <c r="HA892" t="s">
        <v>246</v>
      </c>
      <c r="HB892" t="s">
        <v>246</v>
      </c>
      <c r="HC892" t="s">
        <v>246</v>
      </c>
      <c r="HD892" t="s">
        <v>246</v>
      </c>
      <c r="HE892" s="2">
        <v>1864</v>
      </c>
      <c r="HF892" s="2">
        <v>0</v>
      </c>
      <c r="HG892" s="2">
        <v>0</v>
      </c>
      <c r="HH892">
        <v>0</v>
      </c>
      <c r="HI892" s="2">
        <v>12425</v>
      </c>
      <c r="HJ892" s="2">
        <v>12425</v>
      </c>
      <c r="HK892" s="2">
        <v>0</v>
      </c>
      <c r="HL892">
        <v>0</v>
      </c>
      <c r="HM892" s="2">
        <v>0</v>
      </c>
      <c r="HN892" s="2">
        <v>0</v>
      </c>
      <c r="HO892" s="2">
        <v>0</v>
      </c>
      <c r="HP892">
        <v>0</v>
      </c>
      <c r="HQ892" s="2">
        <v>107.42</v>
      </c>
      <c r="HS892" s="2">
        <v>12425</v>
      </c>
      <c r="HV892" t="s">
        <v>1306</v>
      </c>
      <c r="HW892" t="s">
        <v>387</v>
      </c>
      <c r="HY892" t="s">
        <v>1307</v>
      </c>
      <c r="HZ892" t="s">
        <v>1308</v>
      </c>
      <c r="IA892" t="s">
        <v>1309</v>
      </c>
      <c r="IF892" t="str">
        <f>""</f>
        <v/>
      </c>
      <c r="IG892" t="str">
        <f>""</f>
        <v/>
      </c>
      <c r="IH892" t="str">
        <f>""</f>
        <v/>
      </c>
      <c r="II892" s="1">
        <v>38474</v>
      </c>
      <c r="IJ892" s="1">
        <v>38498</v>
      </c>
      <c r="IK892" s="2">
        <v>70000</v>
      </c>
      <c r="IM892" t="s">
        <v>567</v>
      </c>
      <c r="IN892" t="s">
        <v>2849</v>
      </c>
      <c r="IP892" s="2">
        <v>40000</v>
      </c>
      <c r="IQ892" t="s">
        <v>569</v>
      </c>
      <c r="IR892">
        <v>6</v>
      </c>
      <c r="IS892" t="s">
        <v>570</v>
      </c>
      <c r="IT892" t="str">
        <f>"5625.60"</f>
        <v>5625.60</v>
      </c>
      <c r="IY892" t="str">
        <f>"                    "</f>
        <v xml:space="preserve">                    </v>
      </c>
      <c r="IZ892" t="s">
        <v>2849</v>
      </c>
      <c r="JA892" t="s">
        <v>642</v>
      </c>
      <c r="JB892" t="s">
        <v>271</v>
      </c>
      <c r="JD892" t="str">
        <f>"5625.58"</f>
        <v>5625.58</v>
      </c>
      <c r="JE892" t="str">
        <f>""</f>
        <v/>
      </c>
      <c r="JO892" t="str">
        <f>""</f>
        <v/>
      </c>
      <c r="JP892" t="str">
        <f>""</f>
        <v/>
      </c>
      <c r="JQ892" t="str">
        <f>HYPERLINK("https://web.datatree.com/?/property?propertyId=4209919")</f>
        <v>https://web.datatree.com/?/property?propertyId=4209919</v>
      </c>
    </row>
    <row r="893" spans="1:277" x14ac:dyDescent="0.25">
      <c r="A893">
        <v>891</v>
      </c>
      <c r="B893" s="15" t="s">
        <v>18833</v>
      </c>
      <c r="C893" s="15" t="s">
        <v>18832</v>
      </c>
      <c r="D893" s="15" t="s">
        <v>18834</v>
      </c>
      <c r="E893" s="15" t="s">
        <v>18835</v>
      </c>
      <c r="F893" s="15" t="s">
        <v>18836</v>
      </c>
      <c r="G893" s="15" t="s">
        <v>243</v>
      </c>
      <c r="H893" s="15">
        <v>85555</v>
      </c>
      <c r="I893" s="15" t="s">
        <v>18837</v>
      </c>
      <c r="J893" s="23" t="s">
        <v>18838</v>
      </c>
      <c r="K893" s="15" t="s">
        <v>18839</v>
      </c>
      <c r="L893" s="16" t="s">
        <v>18840</v>
      </c>
      <c r="M893" s="17" t="str">
        <f t="shared" si="266"/>
        <v>6/31/2022</v>
      </c>
      <c r="N893" s="15">
        <v>10085</v>
      </c>
      <c r="O893" s="18">
        <f t="shared" si="269"/>
        <v>0</v>
      </c>
      <c r="P893" s="19" t="str">
        <f t="shared" si="270"/>
        <v>$0.00</v>
      </c>
      <c r="Q893" s="16">
        <v>44834</v>
      </c>
      <c r="R893" s="19" t="str">
        <f t="shared" si="267"/>
        <v>09/30/22</v>
      </c>
      <c r="S893" t="str">
        <f t="shared" si="271"/>
        <v>MOHAVE</v>
      </c>
      <c r="T893" s="6" t="str">
        <f t="shared" si="272"/>
        <v>317-03-002B</v>
      </c>
      <c r="U893" t="str">
        <f t="shared" si="273"/>
        <v xml:space="preserve">PMB 14 </v>
      </c>
      <c r="V893" t="str">
        <f t="shared" si="274"/>
        <v>DOLAN SPRINGS</v>
      </c>
      <c r="W893" t="str">
        <f t="shared" si="275"/>
        <v>AZ</v>
      </c>
      <c r="X893" t="str">
        <f t="shared" si="276"/>
        <v>86441</v>
      </c>
      <c r="Y893">
        <f t="shared" si="277"/>
        <v>0</v>
      </c>
      <c r="Z893" t="str">
        <f t="shared" si="278"/>
        <v>I E PROPERTIES LLC</v>
      </c>
      <c r="AA893" t="str">
        <f t="shared" si="279"/>
        <v>GATEWAY ACRES TRACT 8 LOTS 3 &amp; 14 CONT 10 AC 317-03-002(317-03-00 2 A&amp;B)</v>
      </c>
      <c r="AB893">
        <f t="shared" si="280"/>
        <v>10</v>
      </c>
      <c r="AC893" t="str">
        <f t="shared" si="281"/>
        <v>MOHAVE</v>
      </c>
      <c r="AI893">
        <f t="shared" si="268"/>
        <v>10</v>
      </c>
      <c r="AO893" t="s">
        <v>8349</v>
      </c>
      <c r="AR893" t="s">
        <v>8349</v>
      </c>
      <c r="AS893" t="s">
        <v>273</v>
      </c>
      <c r="AT893">
        <v>246</v>
      </c>
      <c r="BC893" t="s">
        <v>8349</v>
      </c>
      <c r="BD893" t="s">
        <v>8349</v>
      </c>
      <c r="BF893" t="s">
        <v>274</v>
      </c>
      <c r="BH893" t="s">
        <v>242</v>
      </c>
      <c r="BS893" t="s">
        <v>243</v>
      </c>
      <c r="BV893" t="s">
        <v>244</v>
      </c>
      <c r="BY893" t="s">
        <v>245</v>
      </c>
      <c r="CD893" t="s">
        <v>8350</v>
      </c>
      <c r="CG893" t="s">
        <v>799</v>
      </c>
      <c r="CH893" t="s">
        <v>799</v>
      </c>
      <c r="CI893" t="s">
        <v>243</v>
      </c>
      <c r="CJ893" t="str">
        <f>"86441"</f>
        <v>86441</v>
      </c>
      <c r="CL893" t="s">
        <v>8351</v>
      </c>
      <c r="CM893" t="s">
        <v>8352</v>
      </c>
      <c r="CN893" t="s">
        <v>254</v>
      </c>
      <c r="CO893" t="s">
        <v>8353</v>
      </c>
      <c r="CP893" t="str">
        <f>"317-03-002B"</f>
        <v>317-03-002B</v>
      </c>
      <c r="CQ893" t="str">
        <f>"31703002B"</f>
        <v>31703002B</v>
      </c>
      <c r="CR893" t="str">
        <f>"R31703002"</f>
        <v>R31703002</v>
      </c>
      <c r="CS893">
        <v>4015</v>
      </c>
      <c r="CX893" t="s">
        <v>309</v>
      </c>
      <c r="CY893" t="s">
        <v>310</v>
      </c>
      <c r="CZ893">
        <v>3</v>
      </c>
      <c r="DB893">
        <v>35.588929029608501</v>
      </c>
      <c r="DC893">
        <v>-114.403619887456</v>
      </c>
      <c r="DD893" t="s">
        <v>311</v>
      </c>
      <c r="DE893">
        <v>8</v>
      </c>
      <c r="DK893" t="s">
        <v>1377</v>
      </c>
      <c r="DL893" t="s">
        <v>1377</v>
      </c>
      <c r="DO893" t="str">
        <f>"3|14"</f>
        <v>3|14</v>
      </c>
      <c r="DQ893">
        <v>0</v>
      </c>
      <c r="DR893">
        <v>0</v>
      </c>
      <c r="DS893">
        <v>0</v>
      </c>
      <c r="DT893">
        <v>0</v>
      </c>
      <c r="DW893">
        <v>0</v>
      </c>
      <c r="DX893">
        <v>0</v>
      </c>
      <c r="DZ893">
        <v>0</v>
      </c>
      <c r="EA893">
        <v>0</v>
      </c>
      <c r="EB893">
        <v>0</v>
      </c>
      <c r="EC893">
        <v>0</v>
      </c>
      <c r="ED893">
        <v>0</v>
      </c>
      <c r="EE893">
        <v>0</v>
      </c>
      <c r="EF893">
        <v>0</v>
      </c>
      <c r="EG893">
        <v>0</v>
      </c>
      <c r="EH893">
        <v>0</v>
      </c>
      <c r="EI893">
        <v>0</v>
      </c>
      <c r="EL893">
        <v>0</v>
      </c>
      <c r="EN893">
        <v>0</v>
      </c>
      <c r="EP893">
        <v>0</v>
      </c>
      <c r="ER893">
        <v>0</v>
      </c>
      <c r="ET893">
        <v>0</v>
      </c>
      <c r="EY893">
        <v>0</v>
      </c>
      <c r="FA893">
        <v>0</v>
      </c>
      <c r="FL893">
        <v>0</v>
      </c>
      <c r="FQ893" t="s">
        <v>336</v>
      </c>
      <c r="FR893" t="s">
        <v>337</v>
      </c>
      <c r="FS893" t="s">
        <v>338</v>
      </c>
      <c r="FU893">
        <v>435600</v>
      </c>
      <c r="FV893">
        <v>10</v>
      </c>
      <c r="FW893">
        <v>0</v>
      </c>
      <c r="FX893">
        <v>0</v>
      </c>
      <c r="FY893">
        <v>0</v>
      </c>
      <c r="FZ893">
        <v>0</v>
      </c>
      <c r="GI893" t="s">
        <v>264</v>
      </c>
      <c r="GJ893" t="s">
        <v>538</v>
      </c>
      <c r="GK893" t="s">
        <v>539</v>
      </c>
      <c r="GL893" s="1">
        <v>40135</v>
      </c>
      <c r="GM893" t="s">
        <v>267</v>
      </c>
      <c r="GN893" t="str">
        <f t="shared" si="283"/>
        <v>FALSE</v>
      </c>
      <c r="GO893">
        <v>2022</v>
      </c>
      <c r="GP893">
        <v>2020</v>
      </c>
      <c r="GQ893">
        <v>400</v>
      </c>
      <c r="GR893" t="s">
        <v>246</v>
      </c>
      <c r="GS893" t="s">
        <v>246</v>
      </c>
      <c r="GT893" t="s">
        <v>246</v>
      </c>
      <c r="GU893" t="s">
        <v>246</v>
      </c>
      <c r="GV893" t="s">
        <v>246</v>
      </c>
      <c r="GW893" t="s">
        <v>246</v>
      </c>
      <c r="GX893" t="s">
        <v>246</v>
      </c>
      <c r="GY893" t="s">
        <v>246</v>
      </c>
      <c r="GZ893" t="s">
        <v>246</v>
      </c>
      <c r="HA893" t="s">
        <v>246</v>
      </c>
      <c r="HB893" t="s">
        <v>246</v>
      </c>
      <c r="HC893" t="s">
        <v>246</v>
      </c>
      <c r="HD893" t="s">
        <v>246</v>
      </c>
      <c r="HE893" s="2">
        <v>1013</v>
      </c>
      <c r="HF893" s="2">
        <v>0</v>
      </c>
      <c r="HG893" s="2">
        <v>0</v>
      </c>
      <c r="HH893">
        <v>0</v>
      </c>
      <c r="HI893" s="2">
        <v>6752</v>
      </c>
      <c r="HJ893" s="2">
        <v>6752</v>
      </c>
      <c r="HK893" s="2">
        <v>0</v>
      </c>
      <c r="HL893">
        <v>0</v>
      </c>
      <c r="HM893" s="2">
        <v>0</v>
      </c>
      <c r="HN893" s="2">
        <v>0</v>
      </c>
      <c r="HO893" s="2">
        <v>0</v>
      </c>
      <c r="HP893">
        <v>0</v>
      </c>
      <c r="HQ893" s="2">
        <v>59.84</v>
      </c>
      <c r="HS893" s="2">
        <v>6752</v>
      </c>
      <c r="HV893" t="s">
        <v>315</v>
      </c>
      <c r="HY893" t="s">
        <v>316</v>
      </c>
      <c r="HZ893" t="s">
        <v>317</v>
      </c>
      <c r="IA893" t="s">
        <v>318</v>
      </c>
      <c r="IF893" t="str">
        <f>""</f>
        <v/>
      </c>
      <c r="IG893" t="str">
        <f>""</f>
        <v/>
      </c>
      <c r="IH893" t="str">
        <f>""</f>
        <v/>
      </c>
      <c r="II893" s="1">
        <v>43102</v>
      </c>
      <c r="IJ893" s="1">
        <v>43138</v>
      </c>
      <c r="IK893" s="2">
        <v>14000</v>
      </c>
      <c r="IM893" t="s">
        <v>270</v>
      </c>
      <c r="IN893" t="s">
        <v>8354</v>
      </c>
      <c r="IT893" t="str">
        <f>""</f>
        <v/>
      </c>
      <c r="IY893" t="str">
        <f>""</f>
        <v/>
      </c>
      <c r="JA893" t="s">
        <v>5861</v>
      </c>
      <c r="JB893" t="s">
        <v>271</v>
      </c>
      <c r="JD893" t="str">
        <f>"2018.6015"</f>
        <v>2018.6015</v>
      </c>
      <c r="JE893" t="str">
        <f>""</f>
        <v/>
      </c>
      <c r="JF893" s="1">
        <v>39133</v>
      </c>
      <c r="JG893" s="1">
        <v>39163</v>
      </c>
      <c r="JH893" s="2">
        <v>70000</v>
      </c>
      <c r="JI893" t="s">
        <v>567</v>
      </c>
      <c r="JK893" s="2">
        <v>0</v>
      </c>
      <c r="JO893" t="str">
        <f>"6722.894"</f>
        <v>6722.894</v>
      </c>
      <c r="JP893" t="str">
        <f>""</f>
        <v/>
      </c>
      <c r="JQ893" t="str">
        <f>HYPERLINK("https://web.datatree.com/?/property?propertyId=4210168")</f>
        <v>https://web.datatree.com/?/property?propertyId=4210168</v>
      </c>
    </row>
    <row r="894" spans="1:277" x14ac:dyDescent="0.25">
      <c r="A894">
        <v>892</v>
      </c>
      <c r="B894" s="15" t="s">
        <v>18833</v>
      </c>
      <c r="C894" s="15" t="s">
        <v>18832</v>
      </c>
      <c r="D894" s="15" t="s">
        <v>18834</v>
      </c>
      <c r="E894" s="15" t="s">
        <v>18835</v>
      </c>
      <c r="F894" s="15" t="s">
        <v>18836</v>
      </c>
      <c r="G894" s="15" t="s">
        <v>243</v>
      </c>
      <c r="H894" s="15">
        <v>85555</v>
      </c>
      <c r="I894" s="15" t="s">
        <v>18837</v>
      </c>
      <c r="J894" s="23" t="s">
        <v>18838</v>
      </c>
      <c r="K894" s="15" t="s">
        <v>18839</v>
      </c>
      <c r="L894" s="16" t="s">
        <v>18840</v>
      </c>
      <c r="M894" s="17" t="str">
        <f t="shared" si="266"/>
        <v>6/31/2022</v>
      </c>
      <c r="N894" s="15">
        <v>10086</v>
      </c>
      <c r="O894" s="18">
        <f t="shared" si="269"/>
        <v>0</v>
      </c>
      <c r="P894" s="19" t="str">
        <f t="shared" si="270"/>
        <v>$0.00</v>
      </c>
      <c r="Q894" s="16">
        <v>44834</v>
      </c>
      <c r="R894" s="19" t="str">
        <f t="shared" si="267"/>
        <v>09/30/22</v>
      </c>
      <c r="S894" t="str">
        <f t="shared" si="271"/>
        <v>MOHAVE</v>
      </c>
      <c r="T894" s="6" t="str">
        <f t="shared" si="272"/>
        <v>318-22-024</v>
      </c>
      <c r="U894" t="str">
        <f t="shared" si="273"/>
        <v xml:space="preserve">2146 W ISABELLA AVE #253 </v>
      </c>
      <c r="V894" t="str">
        <f t="shared" si="274"/>
        <v>MESA</v>
      </c>
      <c r="W894" t="str">
        <f t="shared" si="275"/>
        <v>AZ</v>
      </c>
      <c r="X894" t="str">
        <f t="shared" si="276"/>
        <v>85202-5520</v>
      </c>
      <c r="Y894" t="str">
        <f t="shared" si="277"/>
        <v>EUGENE</v>
      </c>
      <c r="Z894" t="str">
        <f t="shared" si="278"/>
        <v>STANKOWSKI</v>
      </c>
      <c r="AA894" t="str">
        <f t="shared" si="279"/>
        <v>SW4 SE4 NW4 CONT 10 AC 318-06-144 (318-22- 024)</v>
      </c>
      <c r="AB894">
        <f t="shared" si="280"/>
        <v>10</v>
      </c>
      <c r="AC894" t="str">
        <f t="shared" si="281"/>
        <v>MOHAVE</v>
      </c>
      <c r="AI894">
        <f t="shared" si="268"/>
        <v>10</v>
      </c>
      <c r="AO894" t="s">
        <v>8355</v>
      </c>
      <c r="AP894" t="s">
        <v>8356</v>
      </c>
      <c r="AQ894" t="s">
        <v>8357</v>
      </c>
      <c r="AR894" t="s">
        <v>8358</v>
      </c>
      <c r="AS894" t="s">
        <v>240</v>
      </c>
      <c r="AT894">
        <v>2</v>
      </c>
      <c r="BC894" t="s">
        <v>8359</v>
      </c>
      <c r="BD894" t="s">
        <v>8355</v>
      </c>
      <c r="BF894" t="s">
        <v>300</v>
      </c>
      <c r="BH894" t="s">
        <v>242</v>
      </c>
      <c r="BS894" t="s">
        <v>243</v>
      </c>
      <c r="BV894" t="s">
        <v>244</v>
      </c>
      <c r="BY894" t="s">
        <v>245</v>
      </c>
      <c r="BZ894" t="s">
        <v>589</v>
      </c>
      <c r="CA894">
        <v>2146</v>
      </c>
      <c r="CD894" t="s">
        <v>8360</v>
      </c>
      <c r="CE894" t="s">
        <v>248</v>
      </c>
      <c r="CF894">
        <v>253</v>
      </c>
      <c r="CG894" t="s">
        <v>989</v>
      </c>
      <c r="CH894" t="s">
        <v>989</v>
      </c>
      <c r="CI894" t="s">
        <v>243</v>
      </c>
      <c r="CJ894" t="str">
        <f>"85202-5520"</f>
        <v>85202-5520</v>
      </c>
      <c r="CK894" t="s">
        <v>957</v>
      </c>
      <c r="CL894" t="s">
        <v>8361</v>
      </c>
      <c r="CM894" t="s">
        <v>8362</v>
      </c>
      <c r="CN894" t="s">
        <v>254</v>
      </c>
      <c r="CO894" t="s">
        <v>8363</v>
      </c>
      <c r="CP894" t="str">
        <f>"318-22-024"</f>
        <v>318-22-024</v>
      </c>
      <c r="CQ894" t="str">
        <f>"31822024"</f>
        <v>31822024</v>
      </c>
      <c r="CR894" t="str">
        <f>"R31822024"</f>
        <v>R31822024</v>
      </c>
      <c r="CS894">
        <v>4015</v>
      </c>
      <c r="CX894" t="s">
        <v>925</v>
      </c>
      <c r="CY894" t="s">
        <v>548</v>
      </c>
      <c r="CZ894">
        <v>29</v>
      </c>
      <c r="DB894">
        <v>35.8736167749693</v>
      </c>
      <c r="DC894">
        <v>-113.920455719312</v>
      </c>
      <c r="DK894" t="s">
        <v>926</v>
      </c>
      <c r="DL894" t="s">
        <v>926</v>
      </c>
      <c r="DO894" t="str">
        <f>""</f>
        <v/>
      </c>
      <c r="DQ894">
        <v>0</v>
      </c>
      <c r="DR894">
        <v>0</v>
      </c>
      <c r="DS894">
        <v>0</v>
      </c>
      <c r="DT894">
        <v>0</v>
      </c>
      <c r="DW894">
        <v>0</v>
      </c>
      <c r="DX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L894">
        <v>0</v>
      </c>
      <c r="EN894">
        <v>0</v>
      </c>
      <c r="EP894">
        <v>0</v>
      </c>
      <c r="ER894">
        <v>0</v>
      </c>
      <c r="ET894">
        <v>0</v>
      </c>
      <c r="EY894">
        <v>0</v>
      </c>
      <c r="FA894">
        <v>0</v>
      </c>
      <c r="FL894">
        <v>0</v>
      </c>
      <c r="FQ894" t="s">
        <v>261</v>
      </c>
      <c r="FR894" t="s">
        <v>354</v>
      </c>
      <c r="FS894" t="s">
        <v>355</v>
      </c>
      <c r="FU894">
        <v>435600</v>
      </c>
      <c r="FV894">
        <v>10</v>
      </c>
      <c r="FW894">
        <v>0</v>
      </c>
      <c r="FX894">
        <v>0</v>
      </c>
      <c r="FY894">
        <v>0</v>
      </c>
      <c r="FZ894">
        <v>0</v>
      </c>
      <c r="GI894" t="s">
        <v>264</v>
      </c>
      <c r="GJ894" t="s">
        <v>1075</v>
      </c>
      <c r="GK894" t="s">
        <v>1076</v>
      </c>
      <c r="GL894" s="1">
        <v>40135</v>
      </c>
      <c r="GM894" t="s">
        <v>267</v>
      </c>
      <c r="GN894" t="str">
        <f t="shared" si="283"/>
        <v>FALSE</v>
      </c>
      <c r="GO894">
        <v>2022</v>
      </c>
      <c r="GP894">
        <v>2020</v>
      </c>
      <c r="GQ894">
        <v>400</v>
      </c>
      <c r="GR894" t="s">
        <v>246</v>
      </c>
      <c r="GS894" t="s">
        <v>246</v>
      </c>
      <c r="GT894" t="s">
        <v>246</v>
      </c>
      <c r="GU894" t="s">
        <v>246</v>
      </c>
      <c r="GV894" t="s">
        <v>246</v>
      </c>
      <c r="GW894" t="s">
        <v>246</v>
      </c>
      <c r="GX894" t="s">
        <v>246</v>
      </c>
      <c r="GY894" t="s">
        <v>246</v>
      </c>
      <c r="GZ894" t="s">
        <v>246</v>
      </c>
      <c r="HA894" t="s">
        <v>246</v>
      </c>
      <c r="HB894" t="s">
        <v>246</v>
      </c>
      <c r="HC894" t="s">
        <v>246</v>
      </c>
      <c r="HD894" t="s">
        <v>246</v>
      </c>
      <c r="HE894" s="2">
        <v>708</v>
      </c>
      <c r="HF894" s="2">
        <v>0</v>
      </c>
      <c r="HG894" s="2">
        <v>0</v>
      </c>
      <c r="HH894">
        <v>0</v>
      </c>
      <c r="HI894" s="2">
        <v>4723</v>
      </c>
      <c r="HJ894" s="2">
        <v>4723</v>
      </c>
      <c r="HK894" s="2">
        <v>0</v>
      </c>
      <c r="HL894">
        <v>0</v>
      </c>
      <c r="HM894" s="2">
        <v>0</v>
      </c>
      <c r="HN894" s="2">
        <v>0</v>
      </c>
      <c r="HO894" s="2">
        <v>0</v>
      </c>
      <c r="HP894">
        <v>0</v>
      </c>
      <c r="HQ894" s="2">
        <v>75.959999999999994</v>
      </c>
      <c r="HS894" s="2">
        <v>4723</v>
      </c>
      <c r="HT894">
        <v>14</v>
      </c>
      <c r="HV894" t="s">
        <v>315</v>
      </c>
      <c r="HY894" t="s">
        <v>552</v>
      </c>
      <c r="HZ894" t="s">
        <v>359</v>
      </c>
      <c r="IA894" t="s">
        <v>360</v>
      </c>
      <c r="IF894" t="str">
        <f>""</f>
        <v/>
      </c>
      <c r="IG894" t="str">
        <f>""</f>
        <v/>
      </c>
      <c r="IH894" t="str">
        <f>""</f>
        <v/>
      </c>
      <c r="IT894" t="str">
        <f>""</f>
        <v/>
      </c>
      <c r="IY894" t="str">
        <f>""</f>
        <v/>
      </c>
      <c r="JB894" t="s">
        <v>271</v>
      </c>
      <c r="JD894" t="str">
        <f>""</f>
        <v/>
      </c>
      <c r="JE894" t="str">
        <f>""</f>
        <v/>
      </c>
      <c r="JO894" t="str">
        <f>""</f>
        <v/>
      </c>
      <c r="JP894" t="str">
        <f>""</f>
        <v/>
      </c>
      <c r="JQ894" t="str">
        <f>HYPERLINK("https://web.datatree.com/?/property?propertyId=4210970")</f>
        <v>https://web.datatree.com/?/property?propertyId=4210970</v>
      </c>
    </row>
    <row r="895" spans="1:277" x14ac:dyDescent="0.25">
      <c r="A895">
        <v>893</v>
      </c>
      <c r="B895" s="15" t="s">
        <v>18833</v>
      </c>
      <c r="C895" s="15" t="s">
        <v>18832</v>
      </c>
      <c r="D895" s="15" t="s">
        <v>18834</v>
      </c>
      <c r="E895" s="15" t="s">
        <v>18835</v>
      </c>
      <c r="F895" s="15" t="s">
        <v>18836</v>
      </c>
      <c r="G895" s="15" t="s">
        <v>243</v>
      </c>
      <c r="H895" s="15">
        <v>85555</v>
      </c>
      <c r="I895" s="15" t="s">
        <v>18837</v>
      </c>
      <c r="J895" s="23" t="s">
        <v>18838</v>
      </c>
      <c r="K895" s="15" t="s">
        <v>18839</v>
      </c>
      <c r="L895" s="16" t="s">
        <v>18840</v>
      </c>
      <c r="M895" s="17" t="str">
        <f t="shared" si="266"/>
        <v>6/31/2022</v>
      </c>
      <c r="N895" s="15">
        <v>10087</v>
      </c>
      <c r="O895" s="18">
        <f t="shared" si="269"/>
        <v>0</v>
      </c>
      <c r="P895" s="19" t="str">
        <f t="shared" si="270"/>
        <v>$0.00</v>
      </c>
      <c r="Q895" s="16">
        <v>44834</v>
      </c>
      <c r="R895" s="19" t="str">
        <f t="shared" si="267"/>
        <v>09/30/22</v>
      </c>
      <c r="S895" t="str">
        <f t="shared" si="271"/>
        <v>MOHAVE</v>
      </c>
      <c r="T895" s="6" t="str">
        <f t="shared" si="272"/>
        <v>353-12-005</v>
      </c>
      <c r="U895" t="str">
        <f t="shared" si="273"/>
        <v xml:space="preserve">16082 40TH AVE </v>
      </c>
      <c r="V895">
        <f t="shared" si="274"/>
        <v>0</v>
      </c>
      <c r="W895">
        <f t="shared" si="275"/>
        <v>0</v>
      </c>
      <c r="X895" t="str">
        <f t="shared" si="276"/>
        <v>V3S 0L2</v>
      </c>
      <c r="Y895" t="str">
        <f t="shared" si="277"/>
        <v>KALAYA</v>
      </c>
      <c r="Z895" t="str">
        <f t="shared" si="278"/>
        <v>BLACKWELL</v>
      </c>
      <c r="AA895" t="str">
        <f t="shared" si="279"/>
        <v>SILVER SPRINGS UNIT VI LOT 533</v>
      </c>
      <c r="AB895">
        <f t="shared" si="280"/>
        <v>10</v>
      </c>
      <c r="AC895" t="str">
        <f t="shared" si="281"/>
        <v>MOHAVE</v>
      </c>
      <c r="AI895">
        <f t="shared" si="268"/>
        <v>10</v>
      </c>
      <c r="AO895" t="s">
        <v>6027</v>
      </c>
      <c r="AP895" t="s">
        <v>6028</v>
      </c>
      <c r="AQ895" t="s">
        <v>6029</v>
      </c>
      <c r="AR895" t="s">
        <v>6030</v>
      </c>
      <c r="AS895" t="s">
        <v>240</v>
      </c>
      <c r="AT895">
        <v>2</v>
      </c>
      <c r="BC895" t="s">
        <v>6031</v>
      </c>
      <c r="BD895" t="s">
        <v>6027</v>
      </c>
      <c r="BH895" t="s">
        <v>242</v>
      </c>
      <c r="BS895" t="s">
        <v>243</v>
      </c>
      <c r="BV895" t="s">
        <v>244</v>
      </c>
      <c r="BY895" t="s">
        <v>245</v>
      </c>
      <c r="CA895">
        <v>16082</v>
      </c>
      <c r="CD895" t="s">
        <v>6032</v>
      </c>
      <c r="CE895" t="s">
        <v>248</v>
      </c>
      <c r="CJ895" t="str">
        <f>"V3S 0L2"</f>
        <v>V3S 0L2</v>
      </c>
      <c r="CL895" t="s">
        <v>6033</v>
      </c>
      <c r="CM895" t="s">
        <v>6034</v>
      </c>
      <c r="CN895" t="s">
        <v>2333</v>
      </c>
      <c r="CO895" t="s">
        <v>8364</v>
      </c>
      <c r="CP895" t="str">
        <f>"353-12-005"</f>
        <v>353-12-005</v>
      </c>
      <c r="CQ895" t="str">
        <f>"35312005"</f>
        <v>35312005</v>
      </c>
      <c r="CR895" t="str">
        <f>"R35312005"</f>
        <v>R35312005</v>
      </c>
      <c r="CS895">
        <v>4015</v>
      </c>
      <c r="CW895" t="s">
        <v>256</v>
      </c>
      <c r="CX895" t="s">
        <v>257</v>
      </c>
      <c r="CY895" t="s">
        <v>258</v>
      </c>
      <c r="CZ895">
        <v>25</v>
      </c>
      <c r="DB895">
        <v>35.180400231837702</v>
      </c>
      <c r="DC895">
        <v>-113.498728714846</v>
      </c>
      <c r="DD895" t="s">
        <v>259</v>
      </c>
      <c r="DK895" t="s">
        <v>1455</v>
      </c>
      <c r="DL895" t="s">
        <v>1455</v>
      </c>
      <c r="DO895" t="str">
        <f>"533"</f>
        <v>533</v>
      </c>
      <c r="DQ895">
        <v>0</v>
      </c>
      <c r="DR895">
        <v>0</v>
      </c>
      <c r="DS895">
        <v>0</v>
      </c>
      <c r="DT895">
        <v>0</v>
      </c>
      <c r="DW895">
        <v>0</v>
      </c>
      <c r="DX895">
        <v>0</v>
      </c>
      <c r="DZ895">
        <v>0</v>
      </c>
      <c r="EA895">
        <v>0</v>
      </c>
      <c r="EB895">
        <v>0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L895">
        <v>0</v>
      </c>
      <c r="EN895">
        <v>0</v>
      </c>
      <c r="EP895">
        <v>0</v>
      </c>
      <c r="ER895">
        <v>0</v>
      </c>
      <c r="ET895">
        <v>0</v>
      </c>
      <c r="EY895">
        <v>0</v>
      </c>
      <c r="FA895">
        <v>0</v>
      </c>
      <c r="FL895">
        <v>0</v>
      </c>
      <c r="FQ895" t="s">
        <v>261</v>
      </c>
      <c r="FR895" t="s">
        <v>262</v>
      </c>
      <c r="FS895" t="s">
        <v>263</v>
      </c>
      <c r="FU895">
        <v>435600</v>
      </c>
      <c r="FV895">
        <v>10</v>
      </c>
      <c r="FW895">
        <v>0</v>
      </c>
      <c r="FX895">
        <v>0</v>
      </c>
      <c r="FY895">
        <v>0</v>
      </c>
      <c r="FZ895">
        <v>0</v>
      </c>
      <c r="GI895" t="s">
        <v>264</v>
      </c>
      <c r="GJ895" t="s">
        <v>2135</v>
      </c>
      <c r="GK895" t="s">
        <v>2136</v>
      </c>
      <c r="GL895" s="1">
        <v>40135</v>
      </c>
      <c r="GM895" t="s">
        <v>267</v>
      </c>
      <c r="GN895" t="str">
        <f t="shared" si="283"/>
        <v>FALSE</v>
      </c>
      <c r="GO895">
        <v>2022</v>
      </c>
      <c r="GP895">
        <v>2020</v>
      </c>
      <c r="GQ895">
        <v>300</v>
      </c>
      <c r="GR895" t="s">
        <v>246</v>
      </c>
      <c r="GS895" t="s">
        <v>246</v>
      </c>
      <c r="GT895" t="s">
        <v>246</v>
      </c>
      <c r="GU895" t="s">
        <v>246</v>
      </c>
      <c r="GV895" t="s">
        <v>246</v>
      </c>
      <c r="GW895" t="s">
        <v>246</v>
      </c>
      <c r="GX895" t="s">
        <v>246</v>
      </c>
      <c r="GY895" t="s">
        <v>246</v>
      </c>
      <c r="GZ895" t="s">
        <v>246</v>
      </c>
      <c r="HA895" t="s">
        <v>246</v>
      </c>
      <c r="HB895" t="s">
        <v>246</v>
      </c>
      <c r="HC895" t="s">
        <v>246</v>
      </c>
      <c r="HD895" t="s">
        <v>246</v>
      </c>
      <c r="HE895" s="2">
        <v>358</v>
      </c>
      <c r="HF895" s="2">
        <v>0</v>
      </c>
      <c r="HG895" s="2">
        <v>0</v>
      </c>
      <c r="HH895">
        <v>0</v>
      </c>
      <c r="HI895" s="2">
        <v>2388</v>
      </c>
      <c r="HJ895" s="2">
        <v>2388</v>
      </c>
      <c r="HK895" s="2">
        <v>0</v>
      </c>
      <c r="HL895">
        <v>0</v>
      </c>
      <c r="HM895" s="2">
        <v>0</v>
      </c>
      <c r="HN895" s="2">
        <v>0</v>
      </c>
      <c r="HO895" s="2">
        <v>0</v>
      </c>
      <c r="HP895">
        <v>0</v>
      </c>
      <c r="HQ895" s="2">
        <v>40.700000000000003</v>
      </c>
      <c r="HS895" s="2">
        <v>2388</v>
      </c>
      <c r="HV895" t="s">
        <v>268</v>
      </c>
      <c r="HY895" t="s">
        <v>269</v>
      </c>
      <c r="IB895" s="1">
        <v>40819</v>
      </c>
      <c r="IC895" s="1">
        <v>40835</v>
      </c>
      <c r="ID895" s="2">
        <v>3000</v>
      </c>
      <c r="IE895" t="s">
        <v>319</v>
      </c>
      <c r="IF895" t="str">
        <f>"                    "</f>
        <v xml:space="preserve">                    </v>
      </c>
      <c r="IG895" t="str">
        <f>"2011.53211"</f>
        <v>2011.53211</v>
      </c>
      <c r="IH895" t="str">
        <f>""</f>
        <v/>
      </c>
      <c r="II895" s="1">
        <v>36726</v>
      </c>
      <c r="IJ895" s="1">
        <v>36733</v>
      </c>
      <c r="IK895" s="2">
        <v>5227</v>
      </c>
      <c r="IN895" t="s">
        <v>6797</v>
      </c>
      <c r="IP895" s="2">
        <v>5227</v>
      </c>
      <c r="IQ895" t="s">
        <v>569</v>
      </c>
      <c r="IS895" t="s">
        <v>570</v>
      </c>
      <c r="IT895" t="str">
        <f>"3556.204"</f>
        <v>3556.204</v>
      </c>
      <c r="IY895" t="str">
        <f>"                    "</f>
        <v xml:space="preserve">                    </v>
      </c>
      <c r="IZ895" t="s">
        <v>6797</v>
      </c>
      <c r="JB895" t="s">
        <v>271</v>
      </c>
      <c r="JD895" t="str">
        <f>"3556.204"</f>
        <v>3556.204</v>
      </c>
      <c r="JE895" t="str">
        <f>""</f>
        <v/>
      </c>
      <c r="JF895" s="1">
        <v>36726</v>
      </c>
      <c r="JG895" s="1">
        <v>36733</v>
      </c>
      <c r="JH895" s="2">
        <v>5227</v>
      </c>
      <c r="JJ895" t="s">
        <v>6797</v>
      </c>
      <c r="JK895" s="2">
        <v>5227</v>
      </c>
      <c r="JL895" t="s">
        <v>569</v>
      </c>
      <c r="JM895" t="s">
        <v>570</v>
      </c>
      <c r="JN895">
        <v>8</v>
      </c>
      <c r="JO895" t="str">
        <f>"3556.204"</f>
        <v>3556.204</v>
      </c>
      <c r="JP895" t="str">
        <f>""</f>
        <v/>
      </c>
      <c r="JQ895" t="str">
        <f>HYPERLINK("https://web.datatree.com/?/property?propertyId=4212761")</f>
        <v>https://web.datatree.com/?/property?propertyId=4212761</v>
      </c>
    </row>
    <row r="896" spans="1:277" x14ac:dyDescent="0.25">
      <c r="A896">
        <v>894</v>
      </c>
      <c r="B896" s="15" t="s">
        <v>18833</v>
      </c>
      <c r="C896" s="15" t="s">
        <v>18832</v>
      </c>
      <c r="D896" s="15" t="s">
        <v>18834</v>
      </c>
      <c r="E896" s="15" t="s">
        <v>18835</v>
      </c>
      <c r="F896" s="15" t="s">
        <v>18836</v>
      </c>
      <c r="G896" s="15" t="s">
        <v>243</v>
      </c>
      <c r="H896" s="15">
        <v>85555</v>
      </c>
      <c r="I896" s="15" t="s">
        <v>18837</v>
      </c>
      <c r="J896" s="23" t="s">
        <v>18838</v>
      </c>
      <c r="K896" s="15" t="s">
        <v>18839</v>
      </c>
      <c r="L896" s="16" t="s">
        <v>18840</v>
      </c>
      <c r="M896" s="17" t="str">
        <f t="shared" si="266"/>
        <v>6/31/2022</v>
      </c>
      <c r="N896" s="15">
        <v>10088</v>
      </c>
      <c r="O896" s="18">
        <f t="shared" si="269"/>
        <v>0</v>
      </c>
      <c r="P896" s="19" t="str">
        <f t="shared" si="270"/>
        <v>$0.00</v>
      </c>
      <c r="Q896" s="16">
        <v>44834</v>
      </c>
      <c r="R896" s="19" t="str">
        <f t="shared" si="267"/>
        <v>09/30/22</v>
      </c>
      <c r="S896" t="str">
        <f t="shared" si="271"/>
        <v>MOHAVE</v>
      </c>
      <c r="T896" s="6" t="str">
        <f t="shared" si="272"/>
        <v>242-23-019</v>
      </c>
      <c r="U896" t="str">
        <f t="shared" si="273"/>
        <v xml:space="preserve">1316 E SUNSET DR </v>
      </c>
      <c r="V896" t="str">
        <f t="shared" si="274"/>
        <v>CASA GRANDE</v>
      </c>
      <c r="W896" t="str">
        <f t="shared" si="275"/>
        <v>AZ</v>
      </c>
      <c r="X896" t="str">
        <f t="shared" si="276"/>
        <v>85122-2943</v>
      </c>
      <c r="Y896" t="str">
        <f t="shared" si="277"/>
        <v>RONALD</v>
      </c>
      <c r="Z896" t="str">
        <f t="shared" si="278"/>
        <v>NAVOA</v>
      </c>
      <c r="AA896" t="str">
        <f t="shared" si="279"/>
        <v>PARCEL 2784 (STAGECOACH TRAILS UNIT 18 AT SANTA FE RANCH) RS 19/3 3F DIVIDED AS PARCEL 2784-A ON PP 21/55 4/20/2004 2004-35311 CONT 10.00 ACRES 242-23-016 (242-23-019 THRU 022) 2005 TAX ROLL</v>
      </c>
      <c r="AB896">
        <f t="shared" si="280"/>
        <v>10</v>
      </c>
      <c r="AC896" t="str">
        <f t="shared" si="281"/>
        <v>MOHAVE</v>
      </c>
      <c r="AI896">
        <f t="shared" si="268"/>
        <v>10</v>
      </c>
      <c r="AO896" t="s">
        <v>3592</v>
      </c>
      <c r="AP896" t="s">
        <v>3593</v>
      </c>
      <c r="AQ896" t="s">
        <v>2126</v>
      </c>
      <c r="AR896" t="s">
        <v>3594</v>
      </c>
      <c r="AS896" t="s">
        <v>240</v>
      </c>
      <c r="AT896">
        <v>4</v>
      </c>
      <c r="AU896" t="s">
        <v>3595</v>
      </c>
      <c r="AV896" t="s">
        <v>3596</v>
      </c>
      <c r="AW896" t="s">
        <v>3597</v>
      </c>
      <c r="AX896" t="s">
        <v>3594</v>
      </c>
      <c r="AY896" t="s">
        <v>240</v>
      </c>
      <c r="AZ896">
        <v>4</v>
      </c>
      <c r="BC896" t="s">
        <v>3598</v>
      </c>
      <c r="BD896" t="s">
        <v>3599</v>
      </c>
      <c r="BH896" t="s">
        <v>242</v>
      </c>
      <c r="BS896" t="s">
        <v>243</v>
      </c>
      <c r="BV896" t="s">
        <v>244</v>
      </c>
      <c r="BY896" t="s">
        <v>245</v>
      </c>
      <c r="BZ896" t="s">
        <v>396</v>
      </c>
      <c r="CA896">
        <v>1316</v>
      </c>
      <c r="CD896" t="s">
        <v>3600</v>
      </c>
      <c r="CE896" t="s">
        <v>302</v>
      </c>
      <c r="CG896" t="s">
        <v>3601</v>
      </c>
      <c r="CH896" t="s">
        <v>3601</v>
      </c>
      <c r="CI896" t="s">
        <v>243</v>
      </c>
      <c r="CJ896" t="str">
        <f>"85122-2943"</f>
        <v>85122-2943</v>
      </c>
      <c r="CK896" t="s">
        <v>1184</v>
      </c>
      <c r="CL896" t="s">
        <v>3602</v>
      </c>
      <c r="CM896" t="s">
        <v>3603</v>
      </c>
      <c r="CN896" t="s">
        <v>254</v>
      </c>
      <c r="CO896" t="s">
        <v>8365</v>
      </c>
      <c r="CP896" t="str">
        <f>"242-23-019"</f>
        <v>242-23-019</v>
      </c>
      <c r="CQ896" t="str">
        <f>"24223019"</f>
        <v>24223019</v>
      </c>
      <c r="CR896" t="str">
        <f>"R24223019"</f>
        <v>R24223019</v>
      </c>
      <c r="CS896">
        <v>4015</v>
      </c>
      <c r="CW896" t="s">
        <v>256</v>
      </c>
      <c r="CX896" t="s">
        <v>281</v>
      </c>
      <c r="CY896" t="s">
        <v>446</v>
      </c>
      <c r="CZ896">
        <v>24</v>
      </c>
      <c r="DB896">
        <v>34.719615718136097</v>
      </c>
      <c r="DC896">
        <v>-114.000315415692</v>
      </c>
      <c r="DD896" t="s">
        <v>3605</v>
      </c>
      <c r="DK896" t="s">
        <v>3606</v>
      </c>
      <c r="DL896" t="s">
        <v>3606</v>
      </c>
      <c r="DO896" t="str">
        <f>""</f>
        <v/>
      </c>
      <c r="DQ896">
        <v>0</v>
      </c>
      <c r="DR896">
        <v>0</v>
      </c>
      <c r="DS896">
        <v>0</v>
      </c>
      <c r="DT896">
        <v>0</v>
      </c>
      <c r="DW896">
        <v>0</v>
      </c>
      <c r="DX896">
        <v>0</v>
      </c>
      <c r="DZ896">
        <v>0</v>
      </c>
      <c r="EA896">
        <v>0</v>
      </c>
      <c r="EB896">
        <v>0</v>
      </c>
      <c r="EC896">
        <v>0</v>
      </c>
      <c r="ED896">
        <v>0</v>
      </c>
      <c r="EE896">
        <v>0</v>
      </c>
      <c r="EF896">
        <v>0</v>
      </c>
      <c r="EG896">
        <v>0</v>
      </c>
      <c r="EH896">
        <v>0</v>
      </c>
      <c r="EI896">
        <v>0</v>
      </c>
      <c r="EL896">
        <v>0</v>
      </c>
      <c r="EN896">
        <v>0</v>
      </c>
      <c r="EP896">
        <v>0</v>
      </c>
      <c r="ER896">
        <v>0</v>
      </c>
      <c r="ET896">
        <v>0</v>
      </c>
      <c r="EY896">
        <v>0</v>
      </c>
      <c r="FA896">
        <v>0</v>
      </c>
      <c r="FL896">
        <v>0</v>
      </c>
      <c r="FQ896" t="s">
        <v>261</v>
      </c>
      <c r="FR896" t="s">
        <v>354</v>
      </c>
      <c r="FS896" t="s">
        <v>355</v>
      </c>
      <c r="FU896">
        <v>435600</v>
      </c>
      <c r="FV896">
        <v>10</v>
      </c>
      <c r="FW896">
        <v>0</v>
      </c>
      <c r="FX896">
        <v>0</v>
      </c>
      <c r="FY896">
        <v>0</v>
      </c>
      <c r="FZ896">
        <v>0</v>
      </c>
      <c r="GI896" t="s">
        <v>407</v>
      </c>
      <c r="GJ896" t="s">
        <v>3607</v>
      </c>
      <c r="GK896" t="s">
        <v>3608</v>
      </c>
      <c r="GL896" s="1">
        <v>40135</v>
      </c>
      <c r="GM896" t="s">
        <v>267</v>
      </c>
      <c r="GN896" t="str">
        <f>"TRUE"</f>
        <v>TRUE</v>
      </c>
      <c r="GO896">
        <v>2022</v>
      </c>
      <c r="GP896">
        <v>2020</v>
      </c>
      <c r="GQ896">
        <v>1300</v>
      </c>
      <c r="GR896" t="s">
        <v>246</v>
      </c>
      <c r="GS896" t="s">
        <v>246</v>
      </c>
      <c r="GT896" t="s">
        <v>246</v>
      </c>
      <c r="GU896" t="s">
        <v>246</v>
      </c>
      <c r="GV896" t="s">
        <v>246</v>
      </c>
      <c r="GW896" t="s">
        <v>246</v>
      </c>
      <c r="GX896" t="s">
        <v>246</v>
      </c>
      <c r="GY896" t="s">
        <v>246</v>
      </c>
      <c r="GZ896" t="s">
        <v>246</v>
      </c>
      <c r="HA896" t="s">
        <v>246</v>
      </c>
      <c r="HB896" t="s">
        <v>246</v>
      </c>
      <c r="HC896" t="s">
        <v>246</v>
      </c>
      <c r="HD896" t="s">
        <v>246</v>
      </c>
      <c r="HE896" s="2">
        <v>183</v>
      </c>
      <c r="HF896" s="2">
        <v>0</v>
      </c>
      <c r="HG896" s="2">
        <v>0</v>
      </c>
      <c r="HH896">
        <v>0</v>
      </c>
      <c r="HI896" s="2">
        <v>1221</v>
      </c>
      <c r="HJ896" s="2">
        <v>1221</v>
      </c>
      <c r="HK896" s="2">
        <v>0</v>
      </c>
      <c r="HL896">
        <v>0</v>
      </c>
      <c r="HM896" s="2">
        <v>0</v>
      </c>
      <c r="HN896" s="2">
        <v>0</v>
      </c>
      <c r="HO896" s="2">
        <v>0</v>
      </c>
      <c r="HP896">
        <v>0</v>
      </c>
      <c r="HQ896" s="2">
        <v>15.6</v>
      </c>
      <c r="HS896" s="2">
        <v>1221</v>
      </c>
      <c r="HV896" t="s">
        <v>410</v>
      </c>
      <c r="HY896" t="s">
        <v>411</v>
      </c>
      <c r="HZ896" t="s">
        <v>411</v>
      </c>
      <c r="IF896" t="str">
        <f>""</f>
        <v/>
      </c>
      <c r="IG896" t="str">
        <f>""</f>
        <v/>
      </c>
      <c r="IH896" t="str">
        <f>""</f>
        <v/>
      </c>
      <c r="II896" s="1">
        <v>38523</v>
      </c>
      <c r="IJ896" s="1">
        <v>38530</v>
      </c>
      <c r="IK896" s="2">
        <v>55000</v>
      </c>
      <c r="IL896" t="s">
        <v>566</v>
      </c>
      <c r="IM896" t="s">
        <v>567</v>
      </c>
      <c r="IN896" t="s">
        <v>3609</v>
      </c>
      <c r="IT896" t="str">
        <f>"                    "</f>
        <v xml:space="preserve">                    </v>
      </c>
      <c r="IY896" t="str">
        <f>"                    "</f>
        <v xml:space="preserve">                    </v>
      </c>
      <c r="JA896" t="s">
        <v>642</v>
      </c>
      <c r="JB896" t="s">
        <v>271</v>
      </c>
      <c r="JD896" t="str">
        <f>"5683.999"</f>
        <v>5683.999</v>
      </c>
      <c r="JE896" t="str">
        <f>""</f>
        <v/>
      </c>
      <c r="JO896" t="str">
        <f>""</f>
        <v/>
      </c>
      <c r="JP896" t="str">
        <f>""</f>
        <v/>
      </c>
      <c r="JQ896" t="str">
        <f>HYPERLINK("https://web.datatree.com/?/property?propertyId=4217085")</f>
        <v>https://web.datatree.com/?/property?propertyId=4217085</v>
      </c>
    </row>
    <row r="897" spans="1:277" x14ac:dyDescent="0.25">
      <c r="A897">
        <v>895</v>
      </c>
      <c r="B897" s="15" t="s">
        <v>18833</v>
      </c>
      <c r="C897" s="15" t="s">
        <v>18832</v>
      </c>
      <c r="D897" s="15" t="s">
        <v>18834</v>
      </c>
      <c r="E897" s="15" t="s">
        <v>18835</v>
      </c>
      <c r="F897" s="15" t="s">
        <v>18836</v>
      </c>
      <c r="G897" s="15" t="s">
        <v>243</v>
      </c>
      <c r="H897" s="15">
        <v>85555</v>
      </c>
      <c r="I897" s="15" t="s">
        <v>18837</v>
      </c>
      <c r="J897" s="23" t="s">
        <v>18838</v>
      </c>
      <c r="K897" s="15" t="s">
        <v>18839</v>
      </c>
      <c r="L897" s="16" t="s">
        <v>18840</v>
      </c>
      <c r="M897" s="17" t="str">
        <f t="shared" si="266"/>
        <v>6/31/2022</v>
      </c>
      <c r="N897" s="15">
        <v>10089</v>
      </c>
      <c r="O897" s="18">
        <f t="shared" si="269"/>
        <v>0</v>
      </c>
      <c r="P897" s="19" t="str">
        <f t="shared" si="270"/>
        <v>$0.00</v>
      </c>
      <c r="Q897" s="16">
        <v>44834</v>
      </c>
      <c r="R897" s="19" t="str">
        <f t="shared" si="267"/>
        <v>09/30/22</v>
      </c>
      <c r="S897" t="str">
        <f t="shared" si="271"/>
        <v>MOHAVE</v>
      </c>
      <c r="T897" s="6" t="str">
        <f t="shared" si="272"/>
        <v>351-19-018</v>
      </c>
      <c r="U897" t="str">
        <f t="shared" si="273"/>
        <v xml:space="preserve">PO BOX 218 </v>
      </c>
      <c r="V897" t="str">
        <f t="shared" si="274"/>
        <v>DOLAN SPRINGS</v>
      </c>
      <c r="W897" t="str">
        <f t="shared" si="275"/>
        <v>AZ</v>
      </c>
      <c r="X897" t="str">
        <f t="shared" si="276"/>
        <v>86441</v>
      </c>
      <c r="Y897">
        <f t="shared" si="277"/>
        <v>0</v>
      </c>
      <c r="Z897" t="str">
        <f t="shared" si="278"/>
        <v>OUR GATEWAY INVESTMENTS LLC</v>
      </c>
      <c r="AA897" t="str">
        <f t="shared" si="279"/>
        <v>GATEWAY ACRES TRACT 4 LOTS 21 &amp; 22</v>
      </c>
      <c r="AB897">
        <f t="shared" si="280"/>
        <v>10</v>
      </c>
      <c r="AC897" t="str">
        <f t="shared" si="281"/>
        <v>MOHAVE</v>
      </c>
      <c r="AI897">
        <f t="shared" si="268"/>
        <v>10</v>
      </c>
      <c r="AO897" t="s">
        <v>6626</v>
      </c>
      <c r="AR897" t="s">
        <v>6626</v>
      </c>
      <c r="AS897" t="s">
        <v>273</v>
      </c>
      <c r="AT897">
        <v>134</v>
      </c>
      <c r="BC897" t="s">
        <v>6626</v>
      </c>
      <c r="BD897" t="s">
        <v>6626</v>
      </c>
      <c r="BE897" t="s">
        <v>996</v>
      </c>
      <c r="BH897" t="s">
        <v>242</v>
      </c>
      <c r="BS897" t="s">
        <v>243</v>
      </c>
      <c r="BV897" t="s">
        <v>244</v>
      </c>
      <c r="BY897" t="s">
        <v>245</v>
      </c>
      <c r="CD897" t="s">
        <v>6627</v>
      </c>
      <c r="CG897" t="s">
        <v>799</v>
      </c>
      <c r="CH897" t="s">
        <v>799</v>
      </c>
      <c r="CI897" t="s">
        <v>243</v>
      </c>
      <c r="CJ897" t="str">
        <f>"86441"</f>
        <v>86441</v>
      </c>
      <c r="CK897" t="s">
        <v>515</v>
      </c>
      <c r="CL897" t="s">
        <v>6628</v>
      </c>
      <c r="CM897" t="s">
        <v>6629</v>
      </c>
      <c r="CN897" t="s">
        <v>254</v>
      </c>
      <c r="CO897" t="s">
        <v>8366</v>
      </c>
      <c r="CP897" t="str">
        <f>"351-19-018"</f>
        <v>351-19-018</v>
      </c>
      <c r="CQ897" t="str">
        <f>"35119018"</f>
        <v>35119018</v>
      </c>
      <c r="CR897" t="str">
        <f>"R35119018"</f>
        <v>R35119018</v>
      </c>
      <c r="CS897">
        <v>4015</v>
      </c>
      <c r="CX897" t="s">
        <v>333</v>
      </c>
      <c r="CY897" t="s">
        <v>310</v>
      </c>
      <c r="CZ897">
        <v>29</v>
      </c>
      <c r="DB897">
        <v>35.444190041024697</v>
      </c>
      <c r="DC897">
        <v>-114.44174812793599</v>
      </c>
      <c r="DD897" t="s">
        <v>1042</v>
      </c>
      <c r="DE897">
        <v>4</v>
      </c>
      <c r="DK897" t="s">
        <v>4049</v>
      </c>
      <c r="DL897" t="s">
        <v>4049</v>
      </c>
      <c r="DO897" t="str">
        <f>"21|22"</f>
        <v>21|22</v>
      </c>
      <c r="DQ897">
        <v>0</v>
      </c>
      <c r="DR897">
        <v>0</v>
      </c>
      <c r="DS897">
        <v>0</v>
      </c>
      <c r="DT897">
        <v>0</v>
      </c>
      <c r="DW897">
        <v>0</v>
      </c>
      <c r="DX897">
        <v>0</v>
      </c>
      <c r="DZ897">
        <v>0</v>
      </c>
      <c r="EA897">
        <v>0</v>
      </c>
      <c r="EB897">
        <v>0</v>
      </c>
      <c r="EC897">
        <v>0</v>
      </c>
      <c r="ED897">
        <v>0</v>
      </c>
      <c r="EE897">
        <v>0</v>
      </c>
      <c r="EF897">
        <v>0</v>
      </c>
      <c r="EG897">
        <v>0</v>
      </c>
      <c r="EH897">
        <v>0</v>
      </c>
      <c r="EI897">
        <v>0</v>
      </c>
      <c r="EL897">
        <v>0</v>
      </c>
      <c r="EN897">
        <v>0</v>
      </c>
      <c r="EP897">
        <v>0</v>
      </c>
      <c r="ER897">
        <v>0</v>
      </c>
      <c r="ET897">
        <v>0</v>
      </c>
      <c r="EY897">
        <v>0</v>
      </c>
      <c r="FA897">
        <v>0</v>
      </c>
      <c r="FL897">
        <v>0</v>
      </c>
      <c r="FQ897" t="s">
        <v>336</v>
      </c>
      <c r="FR897" t="s">
        <v>337</v>
      </c>
      <c r="FS897" t="s">
        <v>338</v>
      </c>
      <c r="FU897">
        <v>435600</v>
      </c>
      <c r="FV897">
        <v>10</v>
      </c>
      <c r="FW897">
        <v>0</v>
      </c>
      <c r="FX897">
        <v>0</v>
      </c>
      <c r="FY897">
        <v>0</v>
      </c>
      <c r="FZ897">
        <v>0</v>
      </c>
      <c r="GI897" t="s">
        <v>264</v>
      </c>
      <c r="GJ897" t="s">
        <v>339</v>
      </c>
      <c r="GK897" t="s">
        <v>340</v>
      </c>
      <c r="GL897" s="1">
        <v>40135</v>
      </c>
      <c r="GM897" t="s">
        <v>267</v>
      </c>
      <c r="GN897" t="str">
        <f t="shared" ref="GN897:GN908" si="284">"FALSE"</f>
        <v>FALSE</v>
      </c>
      <c r="GO897">
        <v>2022</v>
      </c>
      <c r="GP897">
        <v>2020</v>
      </c>
      <c r="GQ897">
        <v>400</v>
      </c>
      <c r="GR897" t="s">
        <v>246</v>
      </c>
      <c r="GS897" t="s">
        <v>246</v>
      </c>
      <c r="GT897" t="s">
        <v>246</v>
      </c>
      <c r="GU897" t="s">
        <v>246</v>
      </c>
      <c r="GV897" t="s">
        <v>246</v>
      </c>
      <c r="GW897" t="s">
        <v>246</v>
      </c>
      <c r="GX897" t="s">
        <v>246</v>
      </c>
      <c r="GY897" t="s">
        <v>246</v>
      </c>
      <c r="GZ897" t="s">
        <v>246</v>
      </c>
      <c r="HA897" t="s">
        <v>246</v>
      </c>
      <c r="HB897" t="s">
        <v>246</v>
      </c>
      <c r="HC897" t="s">
        <v>246</v>
      </c>
      <c r="HD897" t="s">
        <v>246</v>
      </c>
      <c r="HE897" s="2">
        <v>883</v>
      </c>
      <c r="HF897" s="2">
        <v>0</v>
      </c>
      <c r="HG897" s="2">
        <v>0</v>
      </c>
      <c r="HH897">
        <v>0</v>
      </c>
      <c r="HI897" s="2">
        <v>5884</v>
      </c>
      <c r="HJ897" s="2">
        <v>5884</v>
      </c>
      <c r="HK897" s="2">
        <v>0</v>
      </c>
      <c r="HL897">
        <v>0</v>
      </c>
      <c r="HM897" s="2">
        <v>0</v>
      </c>
      <c r="HN897" s="2">
        <v>0</v>
      </c>
      <c r="HO897" s="2">
        <v>0</v>
      </c>
      <c r="HP897">
        <v>0</v>
      </c>
      <c r="HQ897" s="2">
        <v>86.58</v>
      </c>
      <c r="HS897" s="2">
        <v>5884</v>
      </c>
      <c r="HT897">
        <v>17</v>
      </c>
      <c r="HV897" t="s">
        <v>315</v>
      </c>
      <c r="HY897" t="s">
        <v>316</v>
      </c>
      <c r="HZ897" t="s">
        <v>317</v>
      </c>
      <c r="IA897" t="s">
        <v>318</v>
      </c>
      <c r="IB897" s="1">
        <v>43961</v>
      </c>
      <c r="IC897" s="1">
        <v>43970</v>
      </c>
      <c r="IE897" t="s">
        <v>8367</v>
      </c>
      <c r="IF897" t="str">
        <f>""</f>
        <v/>
      </c>
      <c r="IG897" t="str">
        <f>"2020.27669"</f>
        <v>2020.27669</v>
      </c>
      <c r="IH897" t="str">
        <f>""</f>
        <v/>
      </c>
      <c r="II897" s="1">
        <v>42802</v>
      </c>
      <c r="IJ897" s="1">
        <v>42843</v>
      </c>
      <c r="IK897" s="2">
        <v>7500</v>
      </c>
      <c r="IM897" t="s">
        <v>270</v>
      </c>
      <c r="IN897" t="s">
        <v>8368</v>
      </c>
      <c r="IP897" s="2">
        <v>5000</v>
      </c>
      <c r="IQ897" t="s">
        <v>6463</v>
      </c>
      <c r="IT897" t="str">
        <f>"2017.18439"</f>
        <v>2017.18439</v>
      </c>
      <c r="IY897" t="str">
        <f>""</f>
        <v/>
      </c>
      <c r="IZ897" t="s">
        <v>8369</v>
      </c>
      <c r="JA897" t="s">
        <v>1945</v>
      </c>
      <c r="JB897" t="s">
        <v>271</v>
      </c>
      <c r="JD897" t="str">
        <f>"2017.18438"</f>
        <v>2017.18438</v>
      </c>
      <c r="JE897" t="str">
        <f>""</f>
        <v/>
      </c>
      <c r="JO897" t="str">
        <f>""</f>
        <v/>
      </c>
      <c r="JP897" t="str">
        <f>""</f>
        <v/>
      </c>
      <c r="JQ897" t="str">
        <f>HYPERLINK("https://web.datatree.com/?/property?propertyId=4252327")</f>
        <v>https://web.datatree.com/?/property?propertyId=4252327</v>
      </c>
    </row>
    <row r="898" spans="1:277" x14ac:dyDescent="0.25">
      <c r="A898">
        <v>896</v>
      </c>
      <c r="B898" s="15" t="s">
        <v>18833</v>
      </c>
      <c r="C898" s="15" t="s">
        <v>18832</v>
      </c>
      <c r="D898" s="15" t="s">
        <v>18834</v>
      </c>
      <c r="E898" s="15" t="s">
        <v>18835</v>
      </c>
      <c r="F898" s="15" t="s">
        <v>18836</v>
      </c>
      <c r="G898" s="15" t="s">
        <v>243</v>
      </c>
      <c r="H898" s="15">
        <v>85555</v>
      </c>
      <c r="I898" s="15" t="s">
        <v>18837</v>
      </c>
      <c r="J898" s="23" t="s">
        <v>18838</v>
      </c>
      <c r="K898" s="15" t="s">
        <v>18839</v>
      </c>
      <c r="L898" s="16" t="s">
        <v>18840</v>
      </c>
      <c r="M898" s="17" t="str">
        <f t="shared" si="266"/>
        <v>6/31/2022</v>
      </c>
      <c r="N898" s="15">
        <v>10090</v>
      </c>
      <c r="O898" s="18">
        <f t="shared" si="269"/>
        <v>0</v>
      </c>
      <c r="P898" s="19" t="str">
        <f t="shared" si="270"/>
        <v>$0.00</v>
      </c>
      <c r="Q898" s="16">
        <v>44834</v>
      </c>
      <c r="R898" s="19" t="str">
        <f t="shared" si="267"/>
        <v>09/30/22</v>
      </c>
      <c r="S898" t="str">
        <f t="shared" si="271"/>
        <v>MOHAVE</v>
      </c>
      <c r="T898" s="6" t="str">
        <f t="shared" si="272"/>
        <v>201-16-219</v>
      </c>
      <c r="U898" t="str">
        <f t="shared" si="273"/>
        <v xml:space="preserve">PO BOX 179 </v>
      </c>
      <c r="V898" t="str">
        <f t="shared" si="274"/>
        <v>PEACH SPRINGS</v>
      </c>
      <c r="W898" t="str">
        <f t="shared" si="275"/>
        <v>AZ</v>
      </c>
      <c r="X898" t="str">
        <f t="shared" si="276"/>
        <v>86434</v>
      </c>
      <c r="Y898" t="str">
        <f t="shared" si="277"/>
        <v>TRIBE</v>
      </c>
      <c r="Z898" t="str">
        <f t="shared" si="278"/>
        <v>HUALAPAI</v>
      </c>
      <c r="AA898" t="str">
        <f t="shared" si="279"/>
        <v>NORTHSTAR HILLSBLKS 1 2 3 4 AMENDED BLK 4 LOTS 12 13 14 15 16 &amp; 1 7 T16 1/2N R12W SEC 19</v>
      </c>
      <c r="AB898">
        <f t="shared" si="280"/>
        <v>10</v>
      </c>
      <c r="AC898" t="str">
        <f t="shared" si="281"/>
        <v>MOHAVE</v>
      </c>
      <c r="AI898">
        <f t="shared" si="268"/>
        <v>10</v>
      </c>
      <c r="AO898" t="s">
        <v>8370</v>
      </c>
      <c r="AP898" t="s">
        <v>8371</v>
      </c>
      <c r="AQ898" t="s">
        <v>8371</v>
      </c>
      <c r="AR898" t="s">
        <v>8372</v>
      </c>
      <c r="AS898" t="s">
        <v>240</v>
      </c>
      <c r="AT898">
        <v>7</v>
      </c>
      <c r="BC898" t="s">
        <v>8373</v>
      </c>
      <c r="BD898" t="s">
        <v>8370</v>
      </c>
      <c r="BF898" t="s">
        <v>274</v>
      </c>
      <c r="BH898" t="s">
        <v>242</v>
      </c>
      <c r="BS898" t="s">
        <v>243</v>
      </c>
      <c r="BV898" t="s">
        <v>244</v>
      </c>
      <c r="BY898" t="s">
        <v>245</v>
      </c>
      <c r="CD898" t="s">
        <v>8374</v>
      </c>
      <c r="CG898" t="s">
        <v>8375</v>
      </c>
      <c r="CH898" t="s">
        <v>8375</v>
      </c>
      <c r="CI898" t="s">
        <v>243</v>
      </c>
      <c r="CJ898" t="str">
        <f>"86434"</f>
        <v>86434</v>
      </c>
      <c r="CK898" t="s">
        <v>515</v>
      </c>
      <c r="CL898" t="s">
        <v>8376</v>
      </c>
      <c r="CM898" t="s">
        <v>8377</v>
      </c>
      <c r="CN898" t="s">
        <v>254</v>
      </c>
      <c r="CO898" t="s">
        <v>8378</v>
      </c>
      <c r="CP898" t="str">
        <f>"201-16-219"</f>
        <v>201-16-219</v>
      </c>
      <c r="CQ898" t="str">
        <f>"20116219"</f>
        <v>20116219</v>
      </c>
      <c r="CR898" t="str">
        <f>"R20116219"</f>
        <v>R20116219</v>
      </c>
      <c r="CS898">
        <v>4015</v>
      </c>
      <c r="CW898" t="s">
        <v>256</v>
      </c>
      <c r="CX898">
        <v>16</v>
      </c>
      <c r="CY898" t="s">
        <v>258</v>
      </c>
      <c r="CZ898">
        <v>19</v>
      </c>
      <c r="DB898">
        <v>34.7995341383631</v>
      </c>
      <c r="DC898">
        <v>-113.554638477919</v>
      </c>
      <c r="DD898" t="s">
        <v>8379</v>
      </c>
      <c r="DK898" t="s">
        <v>8380</v>
      </c>
      <c r="DL898" t="s">
        <v>8380</v>
      </c>
      <c r="DO898" t="str">
        <f>"12|17"</f>
        <v>12|17</v>
      </c>
      <c r="DP898" t="s">
        <v>8381</v>
      </c>
      <c r="DQ898">
        <v>0</v>
      </c>
      <c r="DR898">
        <v>0</v>
      </c>
      <c r="DS898">
        <v>0</v>
      </c>
      <c r="DT898">
        <v>0</v>
      </c>
      <c r="DW898">
        <v>0</v>
      </c>
      <c r="DX898">
        <v>0</v>
      </c>
      <c r="DZ898">
        <v>0</v>
      </c>
      <c r="EA898">
        <v>0</v>
      </c>
      <c r="EB898">
        <v>0</v>
      </c>
      <c r="EC898">
        <v>0</v>
      </c>
      <c r="ED898">
        <v>0</v>
      </c>
      <c r="EE898">
        <v>0</v>
      </c>
      <c r="EF898">
        <v>0</v>
      </c>
      <c r="EG898">
        <v>0</v>
      </c>
      <c r="EH898">
        <v>0</v>
      </c>
      <c r="EI898">
        <v>0</v>
      </c>
      <c r="EL898">
        <v>0</v>
      </c>
      <c r="EN898">
        <v>0</v>
      </c>
      <c r="EP898">
        <v>0</v>
      </c>
      <c r="ER898">
        <v>0</v>
      </c>
      <c r="ET898">
        <v>0</v>
      </c>
      <c r="EY898">
        <v>0</v>
      </c>
      <c r="FA898">
        <v>0</v>
      </c>
      <c r="FL898">
        <v>0</v>
      </c>
      <c r="FQ898" t="s">
        <v>261</v>
      </c>
      <c r="FR898" t="s">
        <v>262</v>
      </c>
      <c r="FS898" t="s">
        <v>263</v>
      </c>
      <c r="FU898">
        <v>435600</v>
      </c>
      <c r="FV898">
        <v>10</v>
      </c>
      <c r="FW898">
        <v>0</v>
      </c>
      <c r="FX898">
        <v>0</v>
      </c>
      <c r="FY898">
        <v>0</v>
      </c>
      <c r="FZ898">
        <v>0</v>
      </c>
      <c r="GI898" t="s">
        <v>264</v>
      </c>
      <c r="GJ898" t="s">
        <v>709</v>
      </c>
      <c r="GK898" t="s">
        <v>710</v>
      </c>
      <c r="GL898" s="1">
        <v>40135</v>
      </c>
      <c r="GM898" t="s">
        <v>267</v>
      </c>
      <c r="GN898" t="str">
        <f t="shared" si="284"/>
        <v>FALSE</v>
      </c>
      <c r="GO898">
        <v>2022</v>
      </c>
      <c r="GP898">
        <v>2020</v>
      </c>
      <c r="GQ898">
        <v>600</v>
      </c>
      <c r="GR898" t="s">
        <v>246</v>
      </c>
      <c r="GS898" t="s">
        <v>246</v>
      </c>
      <c r="GT898" t="s">
        <v>246</v>
      </c>
      <c r="GU898" t="s">
        <v>246</v>
      </c>
      <c r="GV898" t="s">
        <v>246</v>
      </c>
      <c r="GW898" t="s">
        <v>246</v>
      </c>
      <c r="GX898" t="s">
        <v>246</v>
      </c>
      <c r="GY898" t="s">
        <v>246</v>
      </c>
      <c r="GZ898" t="s">
        <v>246</v>
      </c>
      <c r="HA898" t="s">
        <v>246</v>
      </c>
      <c r="HB898" t="s">
        <v>246</v>
      </c>
      <c r="HC898" t="s">
        <v>246</v>
      </c>
      <c r="HD898" t="s">
        <v>246</v>
      </c>
      <c r="HE898" s="2">
        <v>602</v>
      </c>
      <c r="HF898" s="2">
        <v>0</v>
      </c>
      <c r="HG898" s="2">
        <v>0</v>
      </c>
      <c r="HH898">
        <v>0</v>
      </c>
      <c r="HI898" s="2">
        <v>4015</v>
      </c>
      <c r="HJ898" s="2">
        <v>4015</v>
      </c>
      <c r="HK898" s="2">
        <v>0</v>
      </c>
      <c r="HL898">
        <v>0</v>
      </c>
      <c r="HM898" s="2">
        <v>0</v>
      </c>
      <c r="HN898" s="2">
        <v>0</v>
      </c>
      <c r="HO898" s="2">
        <v>0</v>
      </c>
      <c r="HP898">
        <v>0</v>
      </c>
      <c r="HQ898" s="2">
        <v>50.64</v>
      </c>
      <c r="HS898" s="2">
        <v>4015</v>
      </c>
      <c r="HV898" t="s">
        <v>289</v>
      </c>
      <c r="HY898" t="s">
        <v>290</v>
      </c>
      <c r="HZ898" t="s">
        <v>290</v>
      </c>
      <c r="IB898" s="1">
        <v>39888</v>
      </c>
      <c r="IC898" s="1">
        <v>39891</v>
      </c>
      <c r="ID898" s="2">
        <v>0</v>
      </c>
      <c r="IE898" t="s">
        <v>362</v>
      </c>
      <c r="IF898" t="str">
        <f>"                    "</f>
        <v xml:space="preserve">                    </v>
      </c>
      <c r="IG898" t="str">
        <f>"7430.608"</f>
        <v>7430.608</v>
      </c>
      <c r="IH898" t="str">
        <f>""</f>
        <v/>
      </c>
      <c r="IT898" t="str">
        <f>""</f>
        <v/>
      </c>
      <c r="IY898" t="str">
        <f>""</f>
        <v/>
      </c>
      <c r="JB898" t="s">
        <v>271</v>
      </c>
      <c r="JD898" t="str">
        <f>""</f>
        <v/>
      </c>
      <c r="JE898" t="str">
        <f>""</f>
        <v/>
      </c>
      <c r="JO898" t="str">
        <f>""</f>
        <v/>
      </c>
      <c r="JP898" t="str">
        <f>""</f>
        <v/>
      </c>
      <c r="JQ898" t="str">
        <f>HYPERLINK("https://web.datatree.com/?/property?propertyId=4217479")</f>
        <v>https://web.datatree.com/?/property?propertyId=4217479</v>
      </c>
    </row>
    <row r="899" spans="1:277" x14ac:dyDescent="0.25">
      <c r="A899">
        <v>897</v>
      </c>
      <c r="B899" s="15" t="s">
        <v>18833</v>
      </c>
      <c r="C899" s="15" t="s">
        <v>18832</v>
      </c>
      <c r="D899" s="15" t="s">
        <v>18834</v>
      </c>
      <c r="E899" s="15" t="s">
        <v>18835</v>
      </c>
      <c r="F899" s="15" t="s">
        <v>18836</v>
      </c>
      <c r="G899" s="15" t="s">
        <v>243</v>
      </c>
      <c r="H899" s="15">
        <v>85555</v>
      </c>
      <c r="I899" s="15" t="s">
        <v>18837</v>
      </c>
      <c r="J899" s="23" t="s">
        <v>18838</v>
      </c>
      <c r="K899" s="15" t="s">
        <v>18839</v>
      </c>
      <c r="L899" s="16" t="s">
        <v>18840</v>
      </c>
      <c r="M899" s="17" t="str">
        <f t="shared" ref="M899:M962" si="285">TEXT(L899,"MM/DD/YY")</f>
        <v>6/31/2022</v>
      </c>
      <c r="N899" s="15">
        <v>10091</v>
      </c>
      <c r="O899" s="18">
        <f t="shared" si="269"/>
        <v>0</v>
      </c>
      <c r="P899" s="19" t="str">
        <f t="shared" si="270"/>
        <v>$0.00</v>
      </c>
      <c r="Q899" s="16">
        <v>44834</v>
      </c>
      <c r="R899" s="19" t="str">
        <f t="shared" ref="R899:R962" si="286">TEXT(Q899,"MM/DD/YY")</f>
        <v>09/30/22</v>
      </c>
      <c r="S899" t="str">
        <f t="shared" si="271"/>
        <v>MOHAVE</v>
      </c>
      <c r="T899" s="6" t="str">
        <f t="shared" si="272"/>
        <v>326-12-066</v>
      </c>
      <c r="U899" t="str">
        <f t="shared" si="273"/>
        <v xml:space="preserve">325 E CAMERO AVE </v>
      </c>
      <c r="V899" t="str">
        <f t="shared" si="274"/>
        <v>LAS VEGAS</v>
      </c>
      <c r="W899" t="str">
        <f t="shared" si="275"/>
        <v>NV</v>
      </c>
      <c r="X899" t="str">
        <f t="shared" si="276"/>
        <v>89123-2225</v>
      </c>
      <c r="Y899" t="str">
        <f t="shared" si="277"/>
        <v>JOEL</v>
      </c>
      <c r="Z899" t="str">
        <f t="shared" si="278"/>
        <v>CAZARES</v>
      </c>
      <c r="AA899" t="str">
        <f t="shared" si="279"/>
        <v>GATEWAY ACRES TRACT 10 LOTS 71 &amp; 74</v>
      </c>
      <c r="AB899">
        <f t="shared" si="280"/>
        <v>10</v>
      </c>
      <c r="AC899" t="str">
        <f t="shared" si="281"/>
        <v>MOHAVE</v>
      </c>
      <c r="AI899">
        <f t="shared" ref="AI899:AI962" si="287">+FV899</f>
        <v>10</v>
      </c>
      <c r="AO899" t="s">
        <v>8382</v>
      </c>
      <c r="AP899" t="s">
        <v>8383</v>
      </c>
      <c r="AQ899" t="s">
        <v>8383</v>
      </c>
      <c r="AR899" t="s">
        <v>8384</v>
      </c>
      <c r="AS899" t="s">
        <v>240</v>
      </c>
      <c r="AT899">
        <v>3</v>
      </c>
      <c r="AU899" t="s">
        <v>8385</v>
      </c>
      <c r="AV899" t="s">
        <v>6666</v>
      </c>
      <c r="AW899" t="s">
        <v>6667</v>
      </c>
      <c r="AX899" t="s">
        <v>8384</v>
      </c>
      <c r="AY899" t="s">
        <v>240</v>
      </c>
      <c r="AZ899">
        <v>3</v>
      </c>
      <c r="BC899" t="s">
        <v>8386</v>
      </c>
      <c r="BD899" t="s">
        <v>8387</v>
      </c>
      <c r="BH899" t="s">
        <v>242</v>
      </c>
      <c r="BS899" t="s">
        <v>243</v>
      </c>
      <c r="BV899" t="s">
        <v>244</v>
      </c>
      <c r="BY899" t="s">
        <v>245</v>
      </c>
      <c r="BZ899" t="s">
        <v>396</v>
      </c>
      <c r="CA899">
        <v>325</v>
      </c>
      <c r="CD899" t="s">
        <v>8388</v>
      </c>
      <c r="CE899" t="s">
        <v>248</v>
      </c>
      <c r="CG899" t="s">
        <v>398</v>
      </c>
      <c r="CH899" t="s">
        <v>3422</v>
      </c>
      <c r="CI899" t="s">
        <v>400</v>
      </c>
      <c r="CJ899" t="str">
        <f>"89123-2225"</f>
        <v>89123-2225</v>
      </c>
      <c r="CK899" t="s">
        <v>494</v>
      </c>
      <c r="CL899" t="s">
        <v>8389</v>
      </c>
      <c r="CM899" t="s">
        <v>8390</v>
      </c>
      <c r="CN899" t="s">
        <v>254</v>
      </c>
      <c r="CO899" t="s">
        <v>8391</v>
      </c>
      <c r="CP899" t="str">
        <f>"326-12-066"</f>
        <v>326-12-066</v>
      </c>
      <c r="CQ899" t="str">
        <f>"32612066"</f>
        <v>32612066</v>
      </c>
      <c r="CR899" t="str">
        <f>"R32612066"</f>
        <v>R32612066</v>
      </c>
      <c r="CS899">
        <v>4015</v>
      </c>
      <c r="CX899" t="s">
        <v>309</v>
      </c>
      <c r="CY899" t="s">
        <v>499</v>
      </c>
      <c r="CZ899">
        <v>33</v>
      </c>
      <c r="DB899">
        <v>35.5090869749992</v>
      </c>
      <c r="DC899">
        <v>-114.323785239809</v>
      </c>
      <c r="DD899" t="s">
        <v>596</v>
      </c>
      <c r="DE899">
        <v>10</v>
      </c>
      <c r="DK899" t="s">
        <v>2285</v>
      </c>
      <c r="DL899" t="s">
        <v>2285</v>
      </c>
      <c r="DO899" t="str">
        <f>"71|74"</f>
        <v>71|74</v>
      </c>
      <c r="DQ899">
        <v>0</v>
      </c>
      <c r="DR899">
        <v>0</v>
      </c>
      <c r="DS899">
        <v>0</v>
      </c>
      <c r="DT899">
        <v>0</v>
      </c>
      <c r="DW899">
        <v>0</v>
      </c>
      <c r="DX899">
        <v>0</v>
      </c>
      <c r="DZ899">
        <v>0</v>
      </c>
      <c r="EA899">
        <v>0</v>
      </c>
      <c r="EB899">
        <v>0</v>
      </c>
      <c r="EC899">
        <v>0</v>
      </c>
      <c r="ED899">
        <v>0</v>
      </c>
      <c r="EE899">
        <v>0</v>
      </c>
      <c r="EF899">
        <v>0</v>
      </c>
      <c r="EG899">
        <v>0</v>
      </c>
      <c r="EH899">
        <v>0</v>
      </c>
      <c r="EI899">
        <v>0</v>
      </c>
      <c r="EL899">
        <v>0</v>
      </c>
      <c r="EN899">
        <v>0</v>
      </c>
      <c r="EP899">
        <v>0</v>
      </c>
      <c r="ER899">
        <v>0</v>
      </c>
      <c r="ET899">
        <v>0</v>
      </c>
      <c r="EY899">
        <v>0</v>
      </c>
      <c r="FA899">
        <v>0</v>
      </c>
      <c r="FL899">
        <v>0</v>
      </c>
      <c r="FQ899" t="s">
        <v>261</v>
      </c>
      <c r="FR899" t="s">
        <v>262</v>
      </c>
      <c r="FS899" t="s">
        <v>263</v>
      </c>
      <c r="FU899">
        <v>435600</v>
      </c>
      <c r="FV899">
        <v>10</v>
      </c>
      <c r="FW899">
        <v>0</v>
      </c>
      <c r="FX899">
        <v>0</v>
      </c>
      <c r="FY899">
        <v>0</v>
      </c>
      <c r="FZ899">
        <v>0</v>
      </c>
      <c r="GI899" t="s">
        <v>264</v>
      </c>
      <c r="GJ899" t="s">
        <v>313</v>
      </c>
      <c r="GK899" t="s">
        <v>314</v>
      </c>
      <c r="GL899" s="1">
        <v>40135</v>
      </c>
      <c r="GM899" t="s">
        <v>267</v>
      </c>
      <c r="GN899" t="str">
        <f t="shared" si="284"/>
        <v>FALSE</v>
      </c>
      <c r="GO899">
        <v>2022</v>
      </c>
      <c r="GP899">
        <v>2020</v>
      </c>
      <c r="GQ899">
        <v>1110</v>
      </c>
      <c r="GR899" t="s">
        <v>246</v>
      </c>
      <c r="GS899" t="s">
        <v>246</v>
      </c>
      <c r="GT899" t="s">
        <v>246</v>
      </c>
      <c r="GU899" t="s">
        <v>246</v>
      </c>
      <c r="GV899" t="s">
        <v>246</v>
      </c>
      <c r="GW899" t="s">
        <v>246</v>
      </c>
      <c r="GX899" t="s">
        <v>246</v>
      </c>
      <c r="GY899" t="s">
        <v>246</v>
      </c>
      <c r="GZ899" t="s">
        <v>246</v>
      </c>
      <c r="HA899" t="s">
        <v>246</v>
      </c>
      <c r="HB899" t="s">
        <v>246</v>
      </c>
      <c r="HC899" t="s">
        <v>246</v>
      </c>
      <c r="HD899" t="s">
        <v>246</v>
      </c>
      <c r="HE899" s="2">
        <v>1475</v>
      </c>
      <c r="HF899" s="2">
        <v>0</v>
      </c>
      <c r="HG899" s="2">
        <v>0</v>
      </c>
      <c r="HH899">
        <v>0</v>
      </c>
      <c r="HI899" s="2">
        <v>9834</v>
      </c>
      <c r="HJ899" s="2">
        <v>9834</v>
      </c>
      <c r="HK899" s="2">
        <v>0</v>
      </c>
      <c r="HL899">
        <v>0</v>
      </c>
      <c r="HM899" s="2">
        <v>0</v>
      </c>
      <c r="HN899" s="2">
        <v>0</v>
      </c>
      <c r="HO899" s="2">
        <v>0</v>
      </c>
      <c r="HP899">
        <v>0</v>
      </c>
      <c r="HQ899" s="2">
        <v>197.62</v>
      </c>
      <c r="HS899" s="2">
        <v>9834</v>
      </c>
      <c r="HV899" t="s">
        <v>315</v>
      </c>
      <c r="HY899" t="s">
        <v>316</v>
      </c>
      <c r="HZ899" t="s">
        <v>317</v>
      </c>
      <c r="IA899" t="s">
        <v>318</v>
      </c>
      <c r="IF899" t="str">
        <f>""</f>
        <v/>
      </c>
      <c r="IG899" t="str">
        <f>""</f>
        <v/>
      </c>
      <c r="IH899" t="str">
        <f>""</f>
        <v/>
      </c>
      <c r="II899" s="1">
        <v>42545</v>
      </c>
      <c r="IJ899" s="1">
        <v>42549</v>
      </c>
      <c r="IK899" s="2">
        <v>11000</v>
      </c>
      <c r="IM899" t="s">
        <v>270</v>
      </c>
      <c r="IN899" t="s">
        <v>8392</v>
      </c>
      <c r="IT899" t="str">
        <f>""</f>
        <v/>
      </c>
      <c r="IY899" t="str">
        <f>""</f>
        <v/>
      </c>
      <c r="JB899" t="s">
        <v>271</v>
      </c>
      <c r="JD899" t="str">
        <f>"2016.28858"</f>
        <v>2016.28858</v>
      </c>
      <c r="JE899" t="str">
        <f>""</f>
        <v/>
      </c>
      <c r="JF899" s="1">
        <v>38226</v>
      </c>
      <c r="JG899" s="1">
        <v>38238</v>
      </c>
      <c r="JH899" s="2">
        <v>38000</v>
      </c>
      <c r="JI899" t="s">
        <v>362</v>
      </c>
      <c r="JK899" s="2">
        <v>0</v>
      </c>
      <c r="JM899" t="s">
        <v>364</v>
      </c>
      <c r="JO899" t="str">
        <f>"5194.350"</f>
        <v>5194.350</v>
      </c>
      <c r="JP899" t="str">
        <f>""</f>
        <v/>
      </c>
      <c r="JQ899" t="str">
        <f>HYPERLINK("https://web.datatree.com/?/property?propertyId=4253385")</f>
        <v>https://web.datatree.com/?/property?propertyId=4253385</v>
      </c>
    </row>
    <row r="900" spans="1:277" x14ac:dyDescent="0.25">
      <c r="A900">
        <v>898</v>
      </c>
      <c r="B900" s="15" t="s">
        <v>18833</v>
      </c>
      <c r="C900" s="15" t="s">
        <v>18832</v>
      </c>
      <c r="D900" s="15" t="s">
        <v>18834</v>
      </c>
      <c r="E900" s="15" t="s">
        <v>18835</v>
      </c>
      <c r="F900" s="15" t="s">
        <v>18836</v>
      </c>
      <c r="G900" s="15" t="s">
        <v>243</v>
      </c>
      <c r="H900" s="15">
        <v>85555</v>
      </c>
      <c r="I900" s="15" t="s">
        <v>18837</v>
      </c>
      <c r="J900" s="23" t="s">
        <v>18838</v>
      </c>
      <c r="K900" s="15" t="s">
        <v>18839</v>
      </c>
      <c r="L900" s="16" t="s">
        <v>18840</v>
      </c>
      <c r="M900" s="17" t="str">
        <f t="shared" si="285"/>
        <v>6/31/2022</v>
      </c>
      <c r="N900" s="15">
        <v>10092</v>
      </c>
      <c r="O900" s="18">
        <f t="shared" si="269"/>
        <v>0</v>
      </c>
      <c r="P900" s="19" t="str">
        <f t="shared" si="270"/>
        <v>$0.00</v>
      </c>
      <c r="Q900" s="16">
        <v>44834</v>
      </c>
      <c r="R900" s="19" t="str">
        <f t="shared" si="286"/>
        <v>09/30/22</v>
      </c>
      <c r="S900" t="str">
        <f t="shared" si="271"/>
        <v>MOHAVE</v>
      </c>
      <c r="T900" s="6" t="str">
        <f t="shared" si="272"/>
        <v>318-23-041</v>
      </c>
      <c r="U900" t="str">
        <f t="shared" si="273"/>
        <v xml:space="preserve">95-235 ANUANU PL </v>
      </c>
      <c r="V900" t="str">
        <f t="shared" si="274"/>
        <v>MILILANI</v>
      </c>
      <c r="W900" t="str">
        <f t="shared" si="275"/>
        <v>HI</v>
      </c>
      <c r="X900" t="str">
        <f t="shared" si="276"/>
        <v>96789-5576</v>
      </c>
      <c r="Y900" t="str">
        <f t="shared" si="277"/>
        <v>NELSON</v>
      </c>
      <c r="Z900" t="str">
        <f t="shared" si="278"/>
        <v>CHONG</v>
      </c>
      <c r="AA900" t="str">
        <f t="shared" si="279"/>
        <v>NW4 NE4 NE4 CONT 10 ACRES 318-06-173 (318-23-041)</v>
      </c>
      <c r="AB900">
        <f t="shared" si="280"/>
        <v>10</v>
      </c>
      <c r="AC900" t="str">
        <f t="shared" si="281"/>
        <v>MOHAVE</v>
      </c>
      <c r="AI900">
        <f t="shared" si="287"/>
        <v>10</v>
      </c>
      <c r="AO900" t="s">
        <v>8393</v>
      </c>
      <c r="AP900" t="s">
        <v>8394</v>
      </c>
      <c r="AQ900" t="s">
        <v>8093</v>
      </c>
      <c r="AR900" t="s">
        <v>8395</v>
      </c>
      <c r="AS900" t="s">
        <v>240</v>
      </c>
      <c r="AT900">
        <v>3</v>
      </c>
      <c r="AU900" t="s">
        <v>8396</v>
      </c>
      <c r="AV900" t="s">
        <v>8397</v>
      </c>
      <c r="AW900" t="s">
        <v>8398</v>
      </c>
      <c r="AX900" t="s">
        <v>8395</v>
      </c>
      <c r="AY900" t="s">
        <v>240</v>
      </c>
      <c r="AZ900">
        <v>2</v>
      </c>
      <c r="BC900" t="s">
        <v>8399</v>
      </c>
      <c r="BD900" t="s">
        <v>8400</v>
      </c>
      <c r="BF900" t="s">
        <v>300</v>
      </c>
      <c r="BH900" t="s">
        <v>242</v>
      </c>
      <c r="BS900" t="s">
        <v>243</v>
      </c>
      <c r="BV900" t="s">
        <v>244</v>
      </c>
      <c r="BY900" t="s">
        <v>245</v>
      </c>
      <c r="CA900" t="str">
        <f>"95-235"</f>
        <v>95-235</v>
      </c>
      <c r="CD900" t="s">
        <v>8401</v>
      </c>
      <c r="CE900" t="s">
        <v>863</v>
      </c>
      <c r="CG900" t="s">
        <v>8402</v>
      </c>
      <c r="CH900" t="s">
        <v>8403</v>
      </c>
      <c r="CI900" t="s">
        <v>8404</v>
      </c>
      <c r="CJ900" t="str">
        <f>"96789-5576"</f>
        <v>96789-5576</v>
      </c>
      <c r="CK900" t="s">
        <v>1591</v>
      </c>
      <c r="CL900" t="s">
        <v>8405</v>
      </c>
      <c r="CM900" t="s">
        <v>8406</v>
      </c>
      <c r="CN900" t="s">
        <v>254</v>
      </c>
      <c r="CO900" t="s">
        <v>8407</v>
      </c>
      <c r="CP900" t="str">
        <f>"318-23-041"</f>
        <v>318-23-041</v>
      </c>
      <c r="CQ900" t="str">
        <f>"31823041"</f>
        <v>31823041</v>
      </c>
      <c r="CR900" t="str">
        <f>"R31823041"</f>
        <v>R31823041</v>
      </c>
      <c r="CS900">
        <v>4015</v>
      </c>
      <c r="CX900" t="s">
        <v>925</v>
      </c>
      <c r="CY900" t="s">
        <v>548</v>
      </c>
      <c r="CZ900">
        <v>31</v>
      </c>
      <c r="DB900">
        <v>35.864555995528598</v>
      </c>
      <c r="DC900">
        <v>-113.92935483881</v>
      </c>
      <c r="DK900" t="s">
        <v>1074</v>
      </c>
      <c r="DL900" t="s">
        <v>1074</v>
      </c>
      <c r="DO900" t="str">
        <f>""</f>
        <v/>
      </c>
      <c r="DQ900">
        <v>0</v>
      </c>
      <c r="DR900">
        <v>0</v>
      </c>
      <c r="DS900">
        <v>0</v>
      </c>
      <c r="DT900">
        <v>0</v>
      </c>
      <c r="DW900">
        <v>0</v>
      </c>
      <c r="DX900">
        <v>0</v>
      </c>
      <c r="DZ900">
        <v>0</v>
      </c>
      <c r="EA900">
        <v>0</v>
      </c>
      <c r="EB900">
        <v>0</v>
      </c>
      <c r="EC900">
        <v>0</v>
      </c>
      <c r="ED900">
        <v>0</v>
      </c>
      <c r="EE900">
        <v>0</v>
      </c>
      <c r="EF900">
        <v>0</v>
      </c>
      <c r="EG900">
        <v>0</v>
      </c>
      <c r="EH900">
        <v>0</v>
      </c>
      <c r="EI900">
        <v>0</v>
      </c>
      <c r="EL900">
        <v>0</v>
      </c>
      <c r="EN900">
        <v>0</v>
      </c>
      <c r="EP900">
        <v>0</v>
      </c>
      <c r="ER900">
        <v>0</v>
      </c>
      <c r="ET900">
        <v>0</v>
      </c>
      <c r="EY900">
        <v>0</v>
      </c>
      <c r="FA900">
        <v>0</v>
      </c>
      <c r="FL900">
        <v>0</v>
      </c>
      <c r="FQ900" t="s">
        <v>261</v>
      </c>
      <c r="FR900" t="s">
        <v>354</v>
      </c>
      <c r="FS900" t="s">
        <v>355</v>
      </c>
      <c r="FU900">
        <v>435600</v>
      </c>
      <c r="FV900">
        <v>10</v>
      </c>
      <c r="FW900">
        <v>0</v>
      </c>
      <c r="FX900">
        <v>0</v>
      </c>
      <c r="FY900">
        <v>0</v>
      </c>
      <c r="FZ900">
        <v>0</v>
      </c>
      <c r="GI900" t="s">
        <v>264</v>
      </c>
      <c r="GJ900" t="s">
        <v>1075</v>
      </c>
      <c r="GK900" t="s">
        <v>1076</v>
      </c>
      <c r="GL900" s="1">
        <v>40135</v>
      </c>
      <c r="GM900" t="s">
        <v>267</v>
      </c>
      <c r="GN900" t="str">
        <f t="shared" si="284"/>
        <v>FALSE</v>
      </c>
      <c r="GO900">
        <v>2022</v>
      </c>
      <c r="GP900">
        <v>2020</v>
      </c>
      <c r="GQ900">
        <v>400</v>
      </c>
      <c r="GR900" t="s">
        <v>246</v>
      </c>
      <c r="GS900" t="s">
        <v>246</v>
      </c>
      <c r="GT900" t="s">
        <v>246</v>
      </c>
      <c r="GU900" t="s">
        <v>246</v>
      </c>
      <c r="GV900" t="s">
        <v>246</v>
      </c>
      <c r="GW900" t="s">
        <v>246</v>
      </c>
      <c r="GX900" t="s">
        <v>246</v>
      </c>
      <c r="GY900" t="s">
        <v>246</v>
      </c>
      <c r="GZ900" t="s">
        <v>246</v>
      </c>
      <c r="HA900" t="s">
        <v>246</v>
      </c>
      <c r="HB900" t="s">
        <v>246</v>
      </c>
      <c r="HC900" t="s">
        <v>246</v>
      </c>
      <c r="HD900" t="s">
        <v>246</v>
      </c>
      <c r="HE900" s="2">
        <v>708</v>
      </c>
      <c r="HF900" s="2">
        <v>0</v>
      </c>
      <c r="HG900" s="2">
        <v>0</v>
      </c>
      <c r="HH900">
        <v>0</v>
      </c>
      <c r="HI900" s="2">
        <v>4723</v>
      </c>
      <c r="HJ900" s="2">
        <v>4723</v>
      </c>
      <c r="HK900" s="2">
        <v>0</v>
      </c>
      <c r="HL900">
        <v>0</v>
      </c>
      <c r="HM900" s="2">
        <v>0</v>
      </c>
      <c r="HN900" s="2">
        <v>0</v>
      </c>
      <c r="HO900" s="2">
        <v>0</v>
      </c>
      <c r="HP900">
        <v>0</v>
      </c>
      <c r="HQ900" s="2">
        <v>73.34</v>
      </c>
      <c r="HS900" s="2">
        <v>4723</v>
      </c>
      <c r="HV900" t="s">
        <v>315</v>
      </c>
      <c r="HY900" t="s">
        <v>552</v>
      </c>
      <c r="HZ900" t="s">
        <v>359</v>
      </c>
      <c r="IA900" t="s">
        <v>360</v>
      </c>
      <c r="IF900" t="str">
        <f>""</f>
        <v/>
      </c>
      <c r="IG900" t="str">
        <f>""</f>
        <v/>
      </c>
      <c r="IH900" t="str">
        <f>""</f>
        <v/>
      </c>
      <c r="IT900" t="str">
        <f>""</f>
        <v/>
      </c>
      <c r="IY900" t="str">
        <f>""</f>
        <v/>
      </c>
      <c r="JB900" t="s">
        <v>271</v>
      </c>
      <c r="JD900" t="str">
        <f>""</f>
        <v/>
      </c>
      <c r="JE900" t="str">
        <f>""</f>
        <v/>
      </c>
      <c r="JO900" t="str">
        <f>""</f>
        <v/>
      </c>
      <c r="JP900" t="str">
        <f>""</f>
        <v/>
      </c>
      <c r="JQ900" t="str">
        <f>HYPERLINK("https://web.datatree.com/?/property?propertyId=4134405")</f>
        <v>https://web.datatree.com/?/property?propertyId=4134405</v>
      </c>
    </row>
    <row r="901" spans="1:277" x14ac:dyDescent="0.25">
      <c r="A901">
        <v>899</v>
      </c>
      <c r="B901" s="15" t="s">
        <v>18833</v>
      </c>
      <c r="C901" s="15" t="s">
        <v>18832</v>
      </c>
      <c r="D901" s="15" t="s">
        <v>18834</v>
      </c>
      <c r="E901" s="15" t="s">
        <v>18835</v>
      </c>
      <c r="F901" s="15" t="s">
        <v>18836</v>
      </c>
      <c r="G901" s="15" t="s">
        <v>243</v>
      </c>
      <c r="H901" s="15">
        <v>85555</v>
      </c>
      <c r="I901" s="15" t="s">
        <v>18837</v>
      </c>
      <c r="J901" s="23" t="s">
        <v>18838</v>
      </c>
      <c r="K901" s="15" t="s">
        <v>18839</v>
      </c>
      <c r="L901" s="16" t="s">
        <v>18840</v>
      </c>
      <c r="M901" s="17" t="str">
        <f t="shared" si="285"/>
        <v>6/31/2022</v>
      </c>
      <c r="N901" s="15">
        <v>10093</v>
      </c>
      <c r="O901" s="18">
        <f t="shared" si="269"/>
        <v>0</v>
      </c>
      <c r="P901" s="19" t="str">
        <f t="shared" si="270"/>
        <v>$0.00</v>
      </c>
      <c r="Q901" s="16">
        <v>44834</v>
      </c>
      <c r="R901" s="19" t="str">
        <f t="shared" si="286"/>
        <v>09/30/22</v>
      </c>
      <c r="S901" t="str">
        <f t="shared" si="271"/>
        <v>MOHAVE</v>
      </c>
      <c r="T901" s="6" t="str">
        <f t="shared" si="272"/>
        <v>317-61-016</v>
      </c>
      <c r="U901" t="str">
        <f t="shared" si="273"/>
        <v xml:space="preserve">15500 N PIERCE FERRY RD </v>
      </c>
      <c r="V901" t="str">
        <f t="shared" si="274"/>
        <v>DOLAN SPRINGS</v>
      </c>
      <c r="W901" t="str">
        <f t="shared" si="275"/>
        <v>AZ</v>
      </c>
      <c r="X901" t="str">
        <f t="shared" si="276"/>
        <v>86441-7504</v>
      </c>
      <c r="Y901" t="str">
        <f t="shared" si="277"/>
        <v>ENRIQUEZ</v>
      </c>
      <c r="Z901" t="str">
        <f t="shared" si="278"/>
        <v>CERVANTES</v>
      </c>
      <c r="AA901" t="str">
        <f t="shared" si="279"/>
        <v>27N 20W 17 NW4 NW4 NE4 CONT 10.00 ACRES 317-61-003 (317-61-012 TH RU 016) 2005 TAX ROLL</v>
      </c>
      <c r="AB901">
        <f t="shared" si="280"/>
        <v>10</v>
      </c>
      <c r="AC901" t="str">
        <f t="shared" si="281"/>
        <v>MOHAVE</v>
      </c>
      <c r="AI901">
        <f t="shared" si="287"/>
        <v>10</v>
      </c>
      <c r="AO901" t="s">
        <v>929</v>
      </c>
      <c r="AP901" t="s">
        <v>930</v>
      </c>
      <c r="AQ901" t="s">
        <v>931</v>
      </c>
      <c r="AR901" t="s">
        <v>932</v>
      </c>
      <c r="AS901" t="s">
        <v>240</v>
      </c>
      <c r="AT901">
        <v>64</v>
      </c>
      <c r="BC901" t="s">
        <v>933</v>
      </c>
      <c r="BD901" t="s">
        <v>929</v>
      </c>
      <c r="BH901" t="s">
        <v>934</v>
      </c>
      <c r="BJ901" t="s">
        <v>246</v>
      </c>
      <c r="BK901">
        <v>15500</v>
      </c>
      <c r="BN901" t="s">
        <v>935</v>
      </c>
      <c r="BO901" t="s">
        <v>491</v>
      </c>
      <c r="BQ901" t="s">
        <v>799</v>
      </c>
      <c r="BS901" t="s">
        <v>243</v>
      </c>
      <c r="BT901" t="str">
        <f>"86441"</f>
        <v>86441</v>
      </c>
      <c r="BU901" t="str">
        <f>"86441-7504"</f>
        <v>86441-7504</v>
      </c>
      <c r="BV901" t="s">
        <v>244</v>
      </c>
      <c r="BW901" t="s">
        <v>936</v>
      </c>
      <c r="BX901" t="s">
        <v>937</v>
      </c>
      <c r="BY901" t="s">
        <v>938</v>
      </c>
      <c r="BZ901" t="s">
        <v>246</v>
      </c>
      <c r="CA901">
        <v>15500</v>
      </c>
      <c r="CD901" t="s">
        <v>935</v>
      </c>
      <c r="CE901" t="s">
        <v>491</v>
      </c>
      <c r="CG901" t="s">
        <v>799</v>
      </c>
      <c r="CI901" t="s">
        <v>243</v>
      </c>
      <c r="CJ901" t="str">
        <f>"86441-7504"</f>
        <v>86441-7504</v>
      </c>
      <c r="CK901" t="s">
        <v>936</v>
      </c>
      <c r="CL901" t="s">
        <v>937</v>
      </c>
      <c r="CM901" t="s">
        <v>939</v>
      </c>
      <c r="CO901" t="s">
        <v>8408</v>
      </c>
      <c r="CP901" t="str">
        <f>"317-61-016"</f>
        <v>317-61-016</v>
      </c>
      <c r="CQ901" t="str">
        <f>"31761016"</f>
        <v>31761016</v>
      </c>
      <c r="CR901" t="str">
        <f>"R31761016"</f>
        <v>R31761016</v>
      </c>
      <c r="CS901">
        <v>4015</v>
      </c>
      <c r="CU901">
        <v>950401</v>
      </c>
      <c r="CV901">
        <v>2122</v>
      </c>
      <c r="CX901" t="s">
        <v>941</v>
      </c>
      <c r="CY901" t="s">
        <v>310</v>
      </c>
      <c r="CZ901">
        <v>17</v>
      </c>
      <c r="DB901">
        <v>35.734159000097399</v>
      </c>
      <c r="DC901">
        <v>-114.441555697732</v>
      </c>
      <c r="DK901" t="s">
        <v>2099</v>
      </c>
      <c r="DL901" t="s">
        <v>2099</v>
      </c>
      <c r="DO901" t="str">
        <f>""</f>
        <v/>
      </c>
      <c r="DQ901">
        <v>0</v>
      </c>
      <c r="DR901">
        <v>0</v>
      </c>
      <c r="DS901">
        <v>0</v>
      </c>
      <c r="DT901">
        <v>0</v>
      </c>
      <c r="DW901">
        <v>0</v>
      </c>
      <c r="DX901">
        <v>0</v>
      </c>
      <c r="DZ901">
        <v>0</v>
      </c>
      <c r="EA901">
        <v>0</v>
      </c>
      <c r="EB901">
        <v>0</v>
      </c>
      <c r="EC901">
        <v>0</v>
      </c>
      <c r="ED901">
        <v>0</v>
      </c>
      <c r="EE901">
        <v>0</v>
      </c>
      <c r="EF901">
        <v>0</v>
      </c>
      <c r="EG901">
        <v>0</v>
      </c>
      <c r="EH901">
        <v>0</v>
      </c>
      <c r="EI901">
        <v>0</v>
      </c>
      <c r="EL901">
        <v>0</v>
      </c>
      <c r="EN901">
        <v>0</v>
      </c>
      <c r="EP901">
        <v>0</v>
      </c>
      <c r="ER901">
        <v>0</v>
      </c>
      <c r="ET901">
        <v>0</v>
      </c>
      <c r="EY901">
        <v>0</v>
      </c>
      <c r="FA901">
        <v>0</v>
      </c>
      <c r="FL901">
        <v>0</v>
      </c>
      <c r="FQ901" t="s">
        <v>261</v>
      </c>
      <c r="FR901" t="s">
        <v>354</v>
      </c>
      <c r="FS901" t="s">
        <v>355</v>
      </c>
      <c r="FU901">
        <v>435600</v>
      </c>
      <c r="FV901">
        <v>10</v>
      </c>
      <c r="FW901">
        <v>0</v>
      </c>
      <c r="FX901">
        <v>0</v>
      </c>
      <c r="FY901">
        <v>0</v>
      </c>
      <c r="FZ901">
        <v>0</v>
      </c>
      <c r="GI901" t="s">
        <v>264</v>
      </c>
      <c r="GJ901" t="s">
        <v>943</v>
      </c>
      <c r="GK901" t="s">
        <v>944</v>
      </c>
      <c r="GL901" s="1">
        <v>40135</v>
      </c>
      <c r="GM901" t="s">
        <v>267</v>
      </c>
      <c r="GN901" t="str">
        <f t="shared" si="284"/>
        <v>FALSE</v>
      </c>
      <c r="GO901">
        <v>2022</v>
      </c>
      <c r="GP901">
        <v>2020</v>
      </c>
      <c r="GQ901">
        <v>400</v>
      </c>
      <c r="GR901" t="s">
        <v>246</v>
      </c>
      <c r="GS901" t="s">
        <v>246</v>
      </c>
      <c r="GT901" t="s">
        <v>246</v>
      </c>
      <c r="GU901" t="s">
        <v>246</v>
      </c>
      <c r="GV901" t="s">
        <v>246</v>
      </c>
      <c r="GW901" t="s">
        <v>246</v>
      </c>
      <c r="GX901" t="s">
        <v>246</v>
      </c>
      <c r="GY901" t="s">
        <v>246</v>
      </c>
      <c r="GZ901" t="s">
        <v>246</v>
      </c>
      <c r="HA901" t="s">
        <v>246</v>
      </c>
      <c r="HB901" t="s">
        <v>246</v>
      </c>
      <c r="HC901" t="s">
        <v>246</v>
      </c>
      <c r="HD901" t="s">
        <v>246</v>
      </c>
      <c r="HE901" s="2">
        <v>4688</v>
      </c>
      <c r="HF901" s="2">
        <v>0</v>
      </c>
      <c r="HG901" s="2">
        <v>0</v>
      </c>
      <c r="HH901">
        <v>0</v>
      </c>
      <c r="HI901" s="2">
        <v>31255</v>
      </c>
      <c r="HJ901" s="2">
        <v>31255</v>
      </c>
      <c r="HK901" s="2">
        <v>0</v>
      </c>
      <c r="HL901">
        <v>0</v>
      </c>
      <c r="HM901" s="2">
        <v>0</v>
      </c>
      <c r="HN901" s="2">
        <v>0</v>
      </c>
      <c r="HO901" s="2">
        <v>0</v>
      </c>
      <c r="HP901">
        <v>0</v>
      </c>
      <c r="HQ901" s="2">
        <v>320.22000000000003</v>
      </c>
      <c r="HS901" s="2">
        <v>31255</v>
      </c>
      <c r="HV901" t="s">
        <v>315</v>
      </c>
      <c r="HY901" t="s">
        <v>316</v>
      </c>
      <c r="HZ901" t="s">
        <v>317</v>
      </c>
      <c r="IA901" t="s">
        <v>318</v>
      </c>
      <c r="IF901" t="str">
        <f>""</f>
        <v/>
      </c>
      <c r="IG901" t="str">
        <f>""</f>
        <v/>
      </c>
      <c r="IH901" t="str">
        <f>""</f>
        <v/>
      </c>
      <c r="II901" s="1">
        <v>43349</v>
      </c>
      <c r="IJ901" s="1">
        <v>43371</v>
      </c>
      <c r="IK901" s="2">
        <v>18000</v>
      </c>
      <c r="IM901" t="s">
        <v>270</v>
      </c>
      <c r="IN901" t="s">
        <v>8409</v>
      </c>
      <c r="IP901" s="2">
        <v>14000</v>
      </c>
      <c r="IR901">
        <v>4.5</v>
      </c>
      <c r="IS901" t="s">
        <v>946</v>
      </c>
      <c r="IT901" t="str">
        <f>"2018.48892"</f>
        <v>2018.48892</v>
      </c>
      <c r="IW901">
        <v>5</v>
      </c>
      <c r="IY901" t="str">
        <f>""</f>
        <v/>
      </c>
      <c r="IZ901" t="s">
        <v>8410</v>
      </c>
      <c r="JA901" t="s">
        <v>948</v>
      </c>
      <c r="JB901" t="s">
        <v>271</v>
      </c>
      <c r="JD901" t="str">
        <f>"2018.48891"</f>
        <v>2018.48891</v>
      </c>
      <c r="JE901" t="str">
        <f>""</f>
        <v/>
      </c>
      <c r="JG901" s="1">
        <v>38882</v>
      </c>
      <c r="JH901" s="2">
        <v>550000</v>
      </c>
      <c r="JI901" t="s">
        <v>567</v>
      </c>
      <c r="JJ901" t="s">
        <v>8411</v>
      </c>
      <c r="JK901" s="2">
        <v>520000</v>
      </c>
      <c r="JL901" t="s">
        <v>569</v>
      </c>
      <c r="JM901" t="s">
        <v>570</v>
      </c>
      <c r="JO901" t="str">
        <f>"6313.729"</f>
        <v>6313.729</v>
      </c>
      <c r="JP901" t="str">
        <f>""</f>
        <v/>
      </c>
      <c r="JQ901" t="str">
        <f>HYPERLINK("https://web.datatree.com/?/property?propertyId=4219967")</f>
        <v>https://web.datatree.com/?/property?propertyId=4219967</v>
      </c>
    </row>
    <row r="902" spans="1:277" x14ac:dyDescent="0.25">
      <c r="A902">
        <v>900</v>
      </c>
      <c r="B902" s="15" t="s">
        <v>18833</v>
      </c>
      <c r="C902" s="15" t="s">
        <v>18832</v>
      </c>
      <c r="D902" s="15" t="s">
        <v>18834</v>
      </c>
      <c r="E902" s="15" t="s">
        <v>18835</v>
      </c>
      <c r="F902" s="15" t="s">
        <v>18836</v>
      </c>
      <c r="G902" s="15" t="s">
        <v>243</v>
      </c>
      <c r="H902" s="15">
        <v>85555</v>
      </c>
      <c r="I902" s="15" t="s">
        <v>18837</v>
      </c>
      <c r="J902" s="23" t="s">
        <v>18838</v>
      </c>
      <c r="K902" s="15" t="s">
        <v>18839</v>
      </c>
      <c r="L902" s="16" t="s">
        <v>18840</v>
      </c>
      <c r="M902" s="17" t="str">
        <f t="shared" si="285"/>
        <v>6/31/2022</v>
      </c>
      <c r="N902" s="15">
        <v>10094</v>
      </c>
      <c r="O902" s="18">
        <f t="shared" si="269"/>
        <v>0</v>
      </c>
      <c r="P902" s="19" t="str">
        <f t="shared" si="270"/>
        <v>$0.00</v>
      </c>
      <c r="Q902" s="16">
        <v>44834</v>
      </c>
      <c r="R902" s="19" t="str">
        <f t="shared" si="286"/>
        <v>09/30/22</v>
      </c>
      <c r="S902" t="str">
        <f t="shared" si="271"/>
        <v>MOHAVE</v>
      </c>
      <c r="T902" s="6" t="str">
        <f t="shared" si="272"/>
        <v>319-10-004D</v>
      </c>
      <c r="U902" t="str">
        <f t="shared" si="273"/>
        <v xml:space="preserve">PO BOX 712 </v>
      </c>
      <c r="V902" t="str">
        <f t="shared" si="274"/>
        <v>KINGMAN</v>
      </c>
      <c r="W902" t="str">
        <f t="shared" si="275"/>
        <v>AZ</v>
      </c>
      <c r="X902" t="str">
        <f t="shared" si="276"/>
        <v>86402</v>
      </c>
      <c r="Y902">
        <f t="shared" si="277"/>
        <v>0</v>
      </c>
      <c r="Z902" t="str">
        <f t="shared" si="278"/>
        <v>STATE OF ARIZONA</v>
      </c>
      <c r="AA902" t="str">
        <f t="shared" si="279"/>
        <v>KEMO RANCHES SE4 OF LOT 98 TOGETHER WITH THE FOLL: EXCEPT 20' ON ALL FOUR SIDES FOR RDWY (303/373) CONT 10 AC ML</v>
      </c>
      <c r="AB902">
        <f t="shared" si="280"/>
        <v>10</v>
      </c>
      <c r="AC902" t="str">
        <f t="shared" si="281"/>
        <v>MOHAVE</v>
      </c>
      <c r="AI902">
        <f t="shared" si="287"/>
        <v>10</v>
      </c>
      <c r="AO902" t="s">
        <v>342</v>
      </c>
      <c r="AR902" t="s">
        <v>342</v>
      </c>
      <c r="AS902" t="s">
        <v>273</v>
      </c>
      <c r="AT902">
        <v>8315</v>
      </c>
      <c r="BC902" t="s">
        <v>342</v>
      </c>
      <c r="BD902" t="s">
        <v>342</v>
      </c>
      <c r="BE902" t="s">
        <v>343</v>
      </c>
      <c r="BF902" t="s">
        <v>343</v>
      </c>
      <c r="BH902" t="s">
        <v>242</v>
      </c>
      <c r="BS902" t="s">
        <v>243</v>
      </c>
      <c r="BV902" t="s">
        <v>244</v>
      </c>
      <c r="BY902" t="s">
        <v>245</v>
      </c>
      <c r="CD902" t="s">
        <v>344</v>
      </c>
      <c r="CG902" t="s">
        <v>345</v>
      </c>
      <c r="CH902" t="s">
        <v>345</v>
      </c>
      <c r="CI902" t="s">
        <v>243</v>
      </c>
      <c r="CJ902" t="str">
        <f>"86402"</f>
        <v>86402</v>
      </c>
      <c r="CK902" t="s">
        <v>346</v>
      </c>
      <c r="CL902" t="s">
        <v>347</v>
      </c>
      <c r="CM902" t="s">
        <v>348</v>
      </c>
      <c r="CN902" t="s">
        <v>254</v>
      </c>
      <c r="CO902" t="s">
        <v>8412</v>
      </c>
      <c r="CP902" t="str">
        <f>"319-10-004D"</f>
        <v>319-10-004D</v>
      </c>
      <c r="CQ902" t="str">
        <f>"31910004D"</f>
        <v>31910004D</v>
      </c>
      <c r="CR902" t="str">
        <f>"R31910004D"</f>
        <v>R31910004D</v>
      </c>
      <c r="CS902">
        <v>4015</v>
      </c>
      <c r="CX902" t="s">
        <v>498</v>
      </c>
      <c r="CY902" t="s">
        <v>499</v>
      </c>
      <c r="CZ902">
        <v>17</v>
      </c>
      <c r="DB902">
        <v>35.645085323230802</v>
      </c>
      <c r="DC902">
        <v>-114.33724211095</v>
      </c>
      <c r="DD902" t="s">
        <v>2525</v>
      </c>
      <c r="DK902" t="s">
        <v>2526</v>
      </c>
      <c r="DL902" t="s">
        <v>2526</v>
      </c>
      <c r="DO902" t="str">
        <f>"98"</f>
        <v>98</v>
      </c>
      <c r="DQ902">
        <v>0</v>
      </c>
      <c r="DR902">
        <v>0</v>
      </c>
      <c r="DS902">
        <v>0</v>
      </c>
      <c r="DT902">
        <v>0</v>
      </c>
      <c r="DW902">
        <v>0</v>
      </c>
      <c r="DX902">
        <v>0</v>
      </c>
      <c r="DZ902">
        <v>0</v>
      </c>
      <c r="EA902">
        <v>0</v>
      </c>
      <c r="EB902">
        <v>0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L902">
        <v>0</v>
      </c>
      <c r="EN902">
        <v>0</v>
      </c>
      <c r="EP902">
        <v>0</v>
      </c>
      <c r="ER902">
        <v>0</v>
      </c>
      <c r="ET902">
        <v>0</v>
      </c>
      <c r="EY902">
        <v>0</v>
      </c>
      <c r="FA902">
        <v>0</v>
      </c>
      <c r="FL902">
        <v>0</v>
      </c>
      <c r="FQ902" t="s">
        <v>261</v>
      </c>
      <c r="FR902" t="s">
        <v>262</v>
      </c>
      <c r="FS902" t="s">
        <v>2040</v>
      </c>
      <c r="FU902">
        <v>435600</v>
      </c>
      <c r="FV902">
        <v>10</v>
      </c>
      <c r="FW902">
        <v>0</v>
      </c>
      <c r="FX902">
        <v>0</v>
      </c>
      <c r="FY902">
        <v>0</v>
      </c>
      <c r="FZ902">
        <v>0</v>
      </c>
      <c r="GI902" t="s">
        <v>264</v>
      </c>
      <c r="GJ902" t="s">
        <v>502</v>
      </c>
      <c r="GK902" t="s">
        <v>503</v>
      </c>
      <c r="GL902" s="1">
        <v>40135</v>
      </c>
      <c r="GM902" t="s">
        <v>267</v>
      </c>
      <c r="GN902" t="str">
        <f t="shared" si="284"/>
        <v>FALSE</v>
      </c>
      <c r="GO902">
        <v>2022</v>
      </c>
      <c r="GP902">
        <v>2020</v>
      </c>
      <c r="GQ902">
        <v>1110</v>
      </c>
      <c r="GR902" t="s">
        <v>246</v>
      </c>
      <c r="GS902" t="s">
        <v>246</v>
      </c>
      <c r="GT902" t="s">
        <v>246</v>
      </c>
      <c r="GU902" t="s">
        <v>246</v>
      </c>
      <c r="GV902" t="s">
        <v>246</v>
      </c>
      <c r="GW902" t="s">
        <v>246</v>
      </c>
      <c r="GX902" t="s">
        <v>246</v>
      </c>
      <c r="GY902" t="s">
        <v>246</v>
      </c>
      <c r="GZ902" t="s">
        <v>246</v>
      </c>
      <c r="HA902" t="s">
        <v>246</v>
      </c>
      <c r="HB902" t="s">
        <v>246</v>
      </c>
      <c r="HC902" t="s">
        <v>246</v>
      </c>
      <c r="HD902" t="s">
        <v>246</v>
      </c>
      <c r="HE902" s="2">
        <v>1082</v>
      </c>
      <c r="HF902" s="2">
        <v>0</v>
      </c>
      <c r="HG902" s="2">
        <v>0</v>
      </c>
      <c r="HH902">
        <v>0</v>
      </c>
      <c r="HI902" s="2">
        <v>7214</v>
      </c>
      <c r="HJ902" s="2">
        <v>7214</v>
      </c>
      <c r="HK902" s="2">
        <v>0</v>
      </c>
      <c r="HL902">
        <v>0</v>
      </c>
      <c r="HM902" s="2">
        <v>0</v>
      </c>
      <c r="HN902" s="2">
        <v>0</v>
      </c>
      <c r="HO902" s="2">
        <v>0</v>
      </c>
      <c r="HP902">
        <v>0</v>
      </c>
      <c r="HQ902" s="2">
        <v>65.06</v>
      </c>
      <c r="HS902" s="2">
        <v>7214</v>
      </c>
      <c r="HT902">
        <v>8</v>
      </c>
      <c r="HV902" t="s">
        <v>315</v>
      </c>
      <c r="HY902" t="s">
        <v>316</v>
      </c>
      <c r="HZ902" t="s">
        <v>317</v>
      </c>
      <c r="IA902" t="s">
        <v>318</v>
      </c>
      <c r="IB902" s="1">
        <v>43594</v>
      </c>
      <c r="IC902" s="1">
        <v>43608</v>
      </c>
      <c r="IE902" t="s">
        <v>361</v>
      </c>
      <c r="IF902" t="str">
        <f>""</f>
        <v/>
      </c>
      <c r="IG902" t="str">
        <f>"2019.27499"</f>
        <v>2019.27499</v>
      </c>
      <c r="IH902" t="str">
        <f>""</f>
        <v/>
      </c>
      <c r="IT902" t="str">
        <f>""</f>
        <v/>
      </c>
      <c r="IY902" t="str">
        <f>""</f>
        <v/>
      </c>
      <c r="JB902" t="s">
        <v>271</v>
      </c>
      <c r="JD902" t="str">
        <f>""</f>
        <v/>
      </c>
      <c r="JE902" t="str">
        <f>""</f>
        <v/>
      </c>
      <c r="JO902" t="str">
        <f>""</f>
        <v/>
      </c>
      <c r="JP902" t="str">
        <f>""</f>
        <v/>
      </c>
      <c r="JQ902" t="str">
        <f>HYPERLINK("https://web.datatree.com/?/property?propertyId=4220143")</f>
        <v>https://web.datatree.com/?/property?propertyId=4220143</v>
      </c>
    </row>
    <row r="903" spans="1:277" x14ac:dyDescent="0.25">
      <c r="A903">
        <v>901</v>
      </c>
      <c r="B903" s="15" t="s">
        <v>18833</v>
      </c>
      <c r="C903" s="15" t="s">
        <v>18832</v>
      </c>
      <c r="D903" s="15" t="s">
        <v>18834</v>
      </c>
      <c r="E903" s="15" t="s">
        <v>18835</v>
      </c>
      <c r="F903" s="15" t="s">
        <v>18836</v>
      </c>
      <c r="G903" s="15" t="s">
        <v>243</v>
      </c>
      <c r="H903" s="15">
        <v>85555</v>
      </c>
      <c r="I903" s="15" t="s">
        <v>18837</v>
      </c>
      <c r="J903" s="23" t="s">
        <v>18838</v>
      </c>
      <c r="K903" s="15" t="s">
        <v>18839</v>
      </c>
      <c r="L903" s="16" t="s">
        <v>18840</v>
      </c>
      <c r="M903" s="17" t="str">
        <f t="shared" si="285"/>
        <v>6/31/2022</v>
      </c>
      <c r="N903" s="15">
        <v>10095</v>
      </c>
      <c r="O903" s="18">
        <f t="shared" ref="O903:O966" si="288">((1+AH903)*AE903)*AB903</f>
        <v>0</v>
      </c>
      <c r="P903" s="19" t="str">
        <f t="shared" ref="P903:P966" si="289">TEXT(O903,"$#,##0.00")</f>
        <v>$0.00</v>
      </c>
      <c r="Q903" s="16">
        <v>44834</v>
      </c>
      <c r="R903" s="19" t="str">
        <f t="shared" si="286"/>
        <v>09/30/22</v>
      </c>
      <c r="S903" t="str">
        <f t="shared" ref="S903:S966" si="290">+BV903</f>
        <v>MOHAVE</v>
      </c>
      <c r="T903" s="6" t="str">
        <f t="shared" ref="T903:T966" si="291">+CP903</f>
        <v>319-07-001A</v>
      </c>
      <c r="U903" t="str">
        <f t="shared" ref="U903:U966" si="292">+CL903</f>
        <v xml:space="preserve">418 SOUTHWOOD DR </v>
      </c>
      <c r="V903" t="str">
        <f t="shared" ref="V903:V966" si="293">+CG903</f>
        <v>SCOTTS VALLEY</v>
      </c>
      <c r="W903" t="str">
        <f t="shared" ref="W903:W966" si="294">+CI903</f>
        <v>CA</v>
      </c>
      <c r="X903" t="str">
        <f t="shared" ref="X903:X966" si="295">+CJ903</f>
        <v>95066-3642</v>
      </c>
      <c r="Y903" t="str">
        <f t="shared" ref="Y903:Y966" si="296">+AQ903</f>
        <v>BRUCE</v>
      </c>
      <c r="Z903" t="str">
        <f t="shared" ref="Z903:Z966" si="297">+AR903</f>
        <v>SUBA</v>
      </c>
      <c r="AA903" t="str">
        <f t="shared" ref="AA903:AA966" si="298">+CO903</f>
        <v>KEMO RANCHES NE4 OF LOT 65 &amp; A 20' ESMT ON ALL FOUR SIDES</v>
      </c>
      <c r="AB903">
        <f t="shared" ref="AB903:AB966" si="299">+FV903</f>
        <v>10</v>
      </c>
      <c r="AC903" t="str">
        <f t="shared" ref="AC903:AC966" si="300">+BV903</f>
        <v>MOHAVE</v>
      </c>
      <c r="AI903">
        <f t="shared" si="287"/>
        <v>10</v>
      </c>
      <c r="AO903" t="s">
        <v>8413</v>
      </c>
      <c r="AP903" t="s">
        <v>4785</v>
      </c>
      <c r="AQ903" t="s">
        <v>4785</v>
      </c>
      <c r="AR903" t="s">
        <v>8414</v>
      </c>
      <c r="AS903" t="s">
        <v>240</v>
      </c>
      <c r="AT903">
        <v>3</v>
      </c>
      <c r="BC903" t="s">
        <v>8415</v>
      </c>
      <c r="BD903" t="s">
        <v>8413</v>
      </c>
      <c r="BG903" t="s">
        <v>541</v>
      </c>
      <c r="BH903" t="s">
        <v>242</v>
      </c>
      <c r="BS903" t="s">
        <v>243</v>
      </c>
      <c r="BV903" t="s">
        <v>244</v>
      </c>
      <c r="BY903" t="s">
        <v>245</v>
      </c>
      <c r="CA903">
        <v>418</v>
      </c>
      <c r="CD903" t="s">
        <v>8416</v>
      </c>
      <c r="CE903" t="s">
        <v>302</v>
      </c>
      <c r="CG903" t="s">
        <v>8417</v>
      </c>
      <c r="CH903" t="s">
        <v>8417</v>
      </c>
      <c r="CI903" t="s">
        <v>328</v>
      </c>
      <c r="CJ903" t="str">
        <f>"95066-3642"</f>
        <v>95066-3642</v>
      </c>
      <c r="CK903" t="s">
        <v>2605</v>
      </c>
      <c r="CL903" t="s">
        <v>8418</v>
      </c>
      <c r="CM903" t="s">
        <v>8419</v>
      </c>
      <c r="CN903" t="s">
        <v>254</v>
      </c>
      <c r="CO903" t="s">
        <v>8420</v>
      </c>
      <c r="CP903" t="str">
        <f>"319-07-001A"</f>
        <v>319-07-001A</v>
      </c>
      <c r="CQ903" t="str">
        <f>"31907001A"</f>
        <v>31907001A</v>
      </c>
      <c r="CR903" t="str">
        <f>"R31907001A"</f>
        <v>R31907001A</v>
      </c>
      <c r="CS903">
        <v>4015</v>
      </c>
      <c r="CX903" t="s">
        <v>498</v>
      </c>
      <c r="CY903" t="s">
        <v>499</v>
      </c>
      <c r="CZ903">
        <v>11</v>
      </c>
      <c r="DB903">
        <v>35.661396550232702</v>
      </c>
      <c r="DC903">
        <v>-114.288363494736</v>
      </c>
      <c r="DD903" t="s">
        <v>3030</v>
      </c>
      <c r="DK903" t="s">
        <v>3031</v>
      </c>
      <c r="DL903" t="s">
        <v>3031</v>
      </c>
      <c r="DO903" t="str">
        <f>"65"</f>
        <v>65</v>
      </c>
      <c r="DQ903">
        <v>0</v>
      </c>
      <c r="DR903">
        <v>0</v>
      </c>
      <c r="DS903">
        <v>0</v>
      </c>
      <c r="DT903">
        <v>0</v>
      </c>
      <c r="DW903">
        <v>0</v>
      </c>
      <c r="DX903">
        <v>0</v>
      </c>
      <c r="DZ903">
        <v>0</v>
      </c>
      <c r="EA903">
        <v>0</v>
      </c>
      <c r="EB903">
        <v>0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L903">
        <v>0</v>
      </c>
      <c r="EN903">
        <v>0</v>
      </c>
      <c r="EP903">
        <v>0</v>
      </c>
      <c r="ER903">
        <v>0</v>
      </c>
      <c r="ET903">
        <v>0</v>
      </c>
      <c r="EY903">
        <v>0</v>
      </c>
      <c r="FA903">
        <v>0</v>
      </c>
      <c r="FL903">
        <v>0</v>
      </c>
      <c r="FQ903" t="s">
        <v>261</v>
      </c>
      <c r="FR903" t="s">
        <v>262</v>
      </c>
      <c r="FS903" t="s">
        <v>263</v>
      </c>
      <c r="FU903">
        <v>435600</v>
      </c>
      <c r="FV903">
        <v>10</v>
      </c>
      <c r="FW903">
        <v>0</v>
      </c>
      <c r="FX903">
        <v>0</v>
      </c>
      <c r="FY903">
        <v>0</v>
      </c>
      <c r="FZ903">
        <v>0</v>
      </c>
      <c r="GI903" t="s">
        <v>264</v>
      </c>
      <c r="GJ903" t="s">
        <v>502</v>
      </c>
      <c r="GK903" t="s">
        <v>503</v>
      </c>
      <c r="GL903" s="1">
        <v>40135</v>
      </c>
      <c r="GM903" t="s">
        <v>267</v>
      </c>
      <c r="GN903" t="str">
        <f t="shared" si="284"/>
        <v>FALSE</v>
      </c>
      <c r="GO903">
        <v>2022</v>
      </c>
      <c r="GP903">
        <v>2020</v>
      </c>
      <c r="GQ903">
        <v>1110</v>
      </c>
      <c r="GR903" t="s">
        <v>246</v>
      </c>
      <c r="GS903" t="s">
        <v>246</v>
      </c>
      <c r="GT903" t="s">
        <v>246</v>
      </c>
      <c r="GU903" t="s">
        <v>246</v>
      </c>
      <c r="GV903" t="s">
        <v>246</v>
      </c>
      <c r="GW903" t="s">
        <v>246</v>
      </c>
      <c r="GX903" t="s">
        <v>246</v>
      </c>
      <c r="GY903" t="s">
        <v>246</v>
      </c>
      <c r="GZ903" t="s">
        <v>246</v>
      </c>
      <c r="HA903" t="s">
        <v>246</v>
      </c>
      <c r="HB903" t="s">
        <v>246</v>
      </c>
      <c r="HC903" t="s">
        <v>246</v>
      </c>
      <c r="HD903" t="s">
        <v>246</v>
      </c>
      <c r="HE903" s="2">
        <v>1082</v>
      </c>
      <c r="HF903" s="2">
        <v>0</v>
      </c>
      <c r="HG903" s="2">
        <v>0</v>
      </c>
      <c r="HH903">
        <v>0</v>
      </c>
      <c r="HI903" s="2">
        <v>7214</v>
      </c>
      <c r="HJ903" s="2">
        <v>7214</v>
      </c>
      <c r="HK903" s="2">
        <v>0</v>
      </c>
      <c r="HL903">
        <v>0</v>
      </c>
      <c r="HM903" s="2">
        <v>0</v>
      </c>
      <c r="HN903" s="2">
        <v>0</v>
      </c>
      <c r="HO903" s="2">
        <v>0</v>
      </c>
      <c r="HP903">
        <v>0</v>
      </c>
      <c r="HQ903" s="2">
        <v>67.760000000000005</v>
      </c>
      <c r="HS903" s="2">
        <v>7214</v>
      </c>
      <c r="HV903" t="s">
        <v>315</v>
      </c>
      <c r="HY903" t="s">
        <v>316</v>
      </c>
      <c r="HZ903" t="s">
        <v>317</v>
      </c>
      <c r="IA903" t="s">
        <v>318</v>
      </c>
      <c r="IF903" t="str">
        <f>""</f>
        <v/>
      </c>
      <c r="IG903" t="str">
        <f>""</f>
        <v/>
      </c>
      <c r="IH903" t="str">
        <f>""</f>
        <v/>
      </c>
      <c r="IT903" t="str">
        <f>""</f>
        <v/>
      </c>
      <c r="IY903" t="str">
        <f>""</f>
        <v/>
      </c>
      <c r="JB903" t="s">
        <v>271</v>
      </c>
      <c r="JD903" t="str">
        <f>""</f>
        <v/>
      </c>
      <c r="JE903" t="str">
        <f>""</f>
        <v/>
      </c>
      <c r="JO903" t="str">
        <f>""</f>
        <v/>
      </c>
      <c r="JP903" t="str">
        <f>""</f>
        <v/>
      </c>
      <c r="JQ903" t="str">
        <f>HYPERLINK("https://web.datatree.com/?/property?propertyId=4221132")</f>
        <v>https://web.datatree.com/?/property?propertyId=4221132</v>
      </c>
    </row>
    <row r="904" spans="1:277" x14ac:dyDescent="0.25">
      <c r="A904">
        <v>902</v>
      </c>
      <c r="B904" s="15" t="s">
        <v>18833</v>
      </c>
      <c r="C904" s="15" t="s">
        <v>18832</v>
      </c>
      <c r="D904" s="15" t="s">
        <v>18834</v>
      </c>
      <c r="E904" s="15" t="s">
        <v>18835</v>
      </c>
      <c r="F904" s="15" t="s">
        <v>18836</v>
      </c>
      <c r="G904" s="15" t="s">
        <v>243</v>
      </c>
      <c r="H904" s="15">
        <v>85555</v>
      </c>
      <c r="I904" s="15" t="s">
        <v>18837</v>
      </c>
      <c r="J904" s="23" t="s">
        <v>18838</v>
      </c>
      <c r="K904" s="15" t="s">
        <v>18839</v>
      </c>
      <c r="L904" s="16" t="s">
        <v>18840</v>
      </c>
      <c r="M904" s="17" t="str">
        <f t="shared" si="285"/>
        <v>6/31/2022</v>
      </c>
      <c r="N904" s="15">
        <v>10096</v>
      </c>
      <c r="O904" s="18">
        <f t="shared" si="288"/>
        <v>0</v>
      </c>
      <c r="P904" s="19" t="str">
        <f t="shared" si="289"/>
        <v>$0.00</v>
      </c>
      <c r="Q904" s="16">
        <v>44834</v>
      </c>
      <c r="R904" s="19" t="str">
        <f t="shared" si="286"/>
        <v>09/30/22</v>
      </c>
      <c r="S904" t="str">
        <f t="shared" si="290"/>
        <v>MOHAVE</v>
      </c>
      <c r="T904" s="6" t="str">
        <f t="shared" si="291"/>
        <v>317-15-041</v>
      </c>
      <c r="U904" t="str">
        <f t="shared" si="292"/>
        <v xml:space="preserve">2401 ZAFRA CT </v>
      </c>
      <c r="V904" t="str">
        <f t="shared" si="293"/>
        <v>LAS VEGAS</v>
      </c>
      <c r="W904" t="str">
        <f t="shared" si="294"/>
        <v>NV</v>
      </c>
      <c r="X904" t="str">
        <f t="shared" si="295"/>
        <v>89102-2087</v>
      </c>
      <c r="Y904">
        <f t="shared" si="296"/>
        <v>0</v>
      </c>
      <c r="Z904" t="str">
        <f t="shared" si="297"/>
        <v>NEVADA VESTORS TRUST</v>
      </c>
      <c r="AA904" t="str">
        <f t="shared" si="298"/>
        <v>GATEWAY ACRES TRACT 7 LOTS 49 &amp; 64</v>
      </c>
      <c r="AB904">
        <f t="shared" si="299"/>
        <v>10</v>
      </c>
      <c r="AC904" t="str">
        <f t="shared" si="300"/>
        <v>MOHAVE</v>
      </c>
      <c r="AI904">
        <f t="shared" si="287"/>
        <v>10</v>
      </c>
      <c r="AO904" t="s">
        <v>5147</v>
      </c>
      <c r="AR904" t="s">
        <v>5147</v>
      </c>
      <c r="AS904" t="s">
        <v>588</v>
      </c>
      <c r="AT904">
        <v>76</v>
      </c>
      <c r="BC904" t="s">
        <v>5148</v>
      </c>
      <c r="BD904" t="s">
        <v>5147</v>
      </c>
      <c r="BE904" t="s">
        <v>689</v>
      </c>
      <c r="BH904" t="s">
        <v>242</v>
      </c>
      <c r="BS904" t="s">
        <v>243</v>
      </c>
      <c r="BV904" t="s">
        <v>244</v>
      </c>
      <c r="BY904" t="s">
        <v>245</v>
      </c>
      <c r="CA904">
        <v>2401</v>
      </c>
      <c r="CD904" t="s">
        <v>5149</v>
      </c>
      <c r="CE904" t="s">
        <v>439</v>
      </c>
      <c r="CG904" t="s">
        <v>398</v>
      </c>
      <c r="CH904" t="s">
        <v>398</v>
      </c>
      <c r="CI904" t="s">
        <v>400</v>
      </c>
      <c r="CJ904" t="str">
        <f>"89102-2087"</f>
        <v>89102-2087</v>
      </c>
      <c r="CK904" t="s">
        <v>2639</v>
      </c>
      <c r="CL904" t="s">
        <v>5150</v>
      </c>
      <c r="CM904" t="s">
        <v>5151</v>
      </c>
      <c r="CN904" t="s">
        <v>254</v>
      </c>
      <c r="CO904" t="s">
        <v>8421</v>
      </c>
      <c r="CP904" t="str">
        <f>"317-15-041"</f>
        <v>317-15-041</v>
      </c>
      <c r="CQ904" t="str">
        <f>"31715041"</f>
        <v>31715041</v>
      </c>
      <c r="CR904" t="str">
        <f>"R31715041"</f>
        <v>R31715041</v>
      </c>
      <c r="CS904">
        <v>4015</v>
      </c>
      <c r="CX904" t="s">
        <v>309</v>
      </c>
      <c r="CY904" t="s">
        <v>310</v>
      </c>
      <c r="CZ904">
        <v>25</v>
      </c>
      <c r="DB904">
        <v>35.525437159146698</v>
      </c>
      <c r="DC904">
        <v>-114.363688127351</v>
      </c>
      <c r="DD904" t="s">
        <v>1267</v>
      </c>
      <c r="DE904">
        <v>7</v>
      </c>
      <c r="DK904" t="s">
        <v>2894</v>
      </c>
      <c r="DL904" t="s">
        <v>2894</v>
      </c>
      <c r="DO904" t="str">
        <f>"49|64"</f>
        <v>49|64</v>
      </c>
      <c r="DQ904">
        <v>0</v>
      </c>
      <c r="DR904">
        <v>0</v>
      </c>
      <c r="DS904">
        <v>0</v>
      </c>
      <c r="DT904">
        <v>0</v>
      </c>
      <c r="DW904">
        <v>0</v>
      </c>
      <c r="DX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0</v>
      </c>
      <c r="EG904">
        <v>0</v>
      </c>
      <c r="EH904">
        <v>0</v>
      </c>
      <c r="EI904">
        <v>0</v>
      </c>
      <c r="EL904">
        <v>0</v>
      </c>
      <c r="EN904">
        <v>0</v>
      </c>
      <c r="EP904">
        <v>0</v>
      </c>
      <c r="ER904">
        <v>0</v>
      </c>
      <c r="ET904">
        <v>0</v>
      </c>
      <c r="EY904">
        <v>0</v>
      </c>
      <c r="FA904">
        <v>0</v>
      </c>
      <c r="FL904">
        <v>0</v>
      </c>
      <c r="FQ904" t="s">
        <v>261</v>
      </c>
      <c r="FR904" t="s">
        <v>262</v>
      </c>
      <c r="FS904" t="s">
        <v>263</v>
      </c>
      <c r="FU904">
        <v>435600</v>
      </c>
      <c r="FV904">
        <v>10</v>
      </c>
      <c r="FW904">
        <v>0</v>
      </c>
      <c r="FX904">
        <v>0</v>
      </c>
      <c r="FY904">
        <v>0</v>
      </c>
      <c r="FZ904">
        <v>0</v>
      </c>
      <c r="GI904" t="s">
        <v>264</v>
      </c>
      <c r="GJ904" t="s">
        <v>313</v>
      </c>
      <c r="GK904" t="s">
        <v>314</v>
      </c>
      <c r="GL904" s="1">
        <v>40135</v>
      </c>
      <c r="GM904" t="s">
        <v>267</v>
      </c>
      <c r="GN904" t="str">
        <f t="shared" si="284"/>
        <v>FALSE</v>
      </c>
      <c r="GO904">
        <v>2022</v>
      </c>
      <c r="GP904">
        <v>2020</v>
      </c>
      <c r="GQ904">
        <v>400</v>
      </c>
      <c r="GR904" t="s">
        <v>246</v>
      </c>
      <c r="GS904" t="s">
        <v>246</v>
      </c>
      <c r="GT904" t="s">
        <v>246</v>
      </c>
      <c r="GU904" t="s">
        <v>246</v>
      </c>
      <c r="GV904" t="s">
        <v>246</v>
      </c>
      <c r="GW904" t="s">
        <v>246</v>
      </c>
      <c r="GX904" t="s">
        <v>246</v>
      </c>
      <c r="GY904" t="s">
        <v>246</v>
      </c>
      <c r="GZ904" t="s">
        <v>246</v>
      </c>
      <c r="HA904" t="s">
        <v>246</v>
      </c>
      <c r="HB904" t="s">
        <v>246</v>
      </c>
      <c r="HC904" t="s">
        <v>246</v>
      </c>
      <c r="HD904" t="s">
        <v>246</v>
      </c>
      <c r="HE904" s="2">
        <v>2030</v>
      </c>
      <c r="HF904" s="2">
        <v>0</v>
      </c>
      <c r="HG904" s="2">
        <v>0</v>
      </c>
      <c r="HH904">
        <v>0</v>
      </c>
      <c r="HI904" s="2">
        <v>13530</v>
      </c>
      <c r="HJ904" s="2">
        <v>13530</v>
      </c>
      <c r="HK904" s="2">
        <v>0</v>
      </c>
      <c r="HL904">
        <v>0</v>
      </c>
      <c r="HM904" s="2">
        <v>0</v>
      </c>
      <c r="HN904" s="2">
        <v>0</v>
      </c>
      <c r="HO904" s="2">
        <v>0</v>
      </c>
      <c r="HP904">
        <v>0</v>
      </c>
      <c r="HQ904" s="2">
        <v>122.66</v>
      </c>
      <c r="HS904" s="2">
        <v>13530</v>
      </c>
      <c r="HV904" t="s">
        <v>315</v>
      </c>
      <c r="HY904" t="s">
        <v>316</v>
      </c>
      <c r="HZ904" t="s">
        <v>317</v>
      </c>
      <c r="IA904" t="s">
        <v>318</v>
      </c>
      <c r="IB904" s="1">
        <v>43234</v>
      </c>
      <c r="IC904" s="1">
        <v>43236</v>
      </c>
      <c r="IE904" t="s">
        <v>270</v>
      </c>
      <c r="IF904" t="str">
        <f>""</f>
        <v/>
      </c>
      <c r="IG904" t="str">
        <f>"2018.24688"</f>
        <v>2018.24688</v>
      </c>
      <c r="IH904" t="str">
        <f>""</f>
        <v/>
      </c>
      <c r="IJ904" s="1">
        <v>38476</v>
      </c>
      <c r="IK904" s="2">
        <v>45000</v>
      </c>
      <c r="IL904" t="s">
        <v>566</v>
      </c>
      <c r="IM904" t="s">
        <v>567</v>
      </c>
      <c r="IN904" t="s">
        <v>8422</v>
      </c>
      <c r="IT904" t="str">
        <f>"                    "</f>
        <v xml:space="preserve">                    </v>
      </c>
      <c r="IY904" t="str">
        <f>"                    "</f>
        <v xml:space="preserve">                    </v>
      </c>
      <c r="JA904" t="s">
        <v>1116</v>
      </c>
      <c r="JB904" t="s">
        <v>271</v>
      </c>
      <c r="JD904" t="str">
        <f>"5580.471"</f>
        <v>5580.471</v>
      </c>
      <c r="JE904" t="str">
        <f>""</f>
        <v/>
      </c>
      <c r="JO904" t="str">
        <f>""</f>
        <v/>
      </c>
      <c r="JP904" t="str">
        <f>""</f>
        <v/>
      </c>
      <c r="JQ904" t="str">
        <f>HYPERLINK("https://web.datatree.com/?/property?propertyId=4155396")</f>
        <v>https://web.datatree.com/?/property?propertyId=4155396</v>
      </c>
    </row>
    <row r="905" spans="1:277" x14ac:dyDescent="0.25">
      <c r="A905">
        <v>903</v>
      </c>
      <c r="B905" s="15" t="s">
        <v>18833</v>
      </c>
      <c r="C905" s="15" t="s">
        <v>18832</v>
      </c>
      <c r="D905" s="15" t="s">
        <v>18834</v>
      </c>
      <c r="E905" s="15" t="s">
        <v>18835</v>
      </c>
      <c r="F905" s="15" t="s">
        <v>18836</v>
      </c>
      <c r="G905" s="15" t="s">
        <v>243</v>
      </c>
      <c r="H905" s="15">
        <v>85555</v>
      </c>
      <c r="I905" s="15" t="s">
        <v>18837</v>
      </c>
      <c r="J905" s="23" t="s">
        <v>18838</v>
      </c>
      <c r="K905" s="15" t="s">
        <v>18839</v>
      </c>
      <c r="L905" s="16" t="s">
        <v>18840</v>
      </c>
      <c r="M905" s="17" t="str">
        <f t="shared" si="285"/>
        <v>6/31/2022</v>
      </c>
      <c r="N905" s="15">
        <v>10097</v>
      </c>
      <c r="O905" s="18">
        <f t="shared" si="288"/>
        <v>0</v>
      </c>
      <c r="P905" s="19" t="str">
        <f t="shared" si="289"/>
        <v>$0.00</v>
      </c>
      <c r="Q905" s="16">
        <v>44834</v>
      </c>
      <c r="R905" s="19" t="str">
        <f t="shared" si="286"/>
        <v>09/30/22</v>
      </c>
      <c r="S905" t="str">
        <f t="shared" si="290"/>
        <v>MOHAVE</v>
      </c>
      <c r="T905" s="6" t="str">
        <f t="shared" si="291"/>
        <v>317-10-020</v>
      </c>
      <c r="U905" t="str">
        <f t="shared" si="292"/>
        <v xml:space="preserve">2075 N LAMB BLVD </v>
      </c>
      <c r="V905" t="str">
        <f t="shared" si="293"/>
        <v>LAS VEGAS</v>
      </c>
      <c r="W905" t="str">
        <f t="shared" si="294"/>
        <v>NV</v>
      </c>
      <c r="X905" t="str">
        <f t="shared" si="295"/>
        <v>89115-5406</v>
      </c>
      <c r="Y905" t="str">
        <f t="shared" si="296"/>
        <v>CHRISTIANO</v>
      </c>
      <c r="Z905" t="str">
        <f t="shared" si="297"/>
        <v>CENTRO</v>
      </c>
      <c r="AA905" t="str">
        <f t="shared" si="298"/>
        <v>GATEWAY ACRES TRACT 8 LOTS 22 &amp; 27</v>
      </c>
      <c r="AB905">
        <f t="shared" si="299"/>
        <v>10</v>
      </c>
      <c r="AC905" t="str">
        <f t="shared" si="300"/>
        <v>MOHAVE</v>
      </c>
      <c r="AI905">
        <f t="shared" si="287"/>
        <v>10</v>
      </c>
      <c r="AO905" t="s">
        <v>8423</v>
      </c>
      <c r="AP905" t="s">
        <v>8424</v>
      </c>
      <c r="AQ905" t="s">
        <v>8425</v>
      </c>
      <c r="AR905" t="s">
        <v>8426</v>
      </c>
      <c r="AS905" t="s">
        <v>240</v>
      </c>
      <c r="AT905">
        <v>2</v>
      </c>
      <c r="AU905" t="s">
        <v>8427</v>
      </c>
      <c r="AV905" t="s">
        <v>8428</v>
      </c>
      <c r="AW905" t="s">
        <v>8429</v>
      </c>
      <c r="AX905" t="s">
        <v>8430</v>
      </c>
      <c r="AY905" t="s">
        <v>240</v>
      </c>
      <c r="AZ905">
        <v>2</v>
      </c>
      <c r="BC905" t="s">
        <v>8431</v>
      </c>
      <c r="BD905" t="s">
        <v>8432</v>
      </c>
      <c r="BH905" t="s">
        <v>242</v>
      </c>
      <c r="BS905" t="s">
        <v>243</v>
      </c>
      <c r="BV905" t="s">
        <v>244</v>
      </c>
      <c r="BY905" t="s">
        <v>245</v>
      </c>
      <c r="BZ905" t="s">
        <v>246</v>
      </c>
      <c r="CA905">
        <v>2075</v>
      </c>
      <c r="CD905" t="s">
        <v>8433</v>
      </c>
      <c r="CE905" t="s">
        <v>818</v>
      </c>
      <c r="CG905" t="s">
        <v>398</v>
      </c>
      <c r="CH905" t="s">
        <v>399</v>
      </c>
      <c r="CI905" t="s">
        <v>400</v>
      </c>
      <c r="CJ905" t="str">
        <f>"89115-5406"</f>
        <v>89115-5406</v>
      </c>
      <c r="CK905" t="s">
        <v>1227</v>
      </c>
      <c r="CL905" t="s">
        <v>8434</v>
      </c>
      <c r="CM905" t="s">
        <v>8435</v>
      </c>
      <c r="CN905" t="s">
        <v>254</v>
      </c>
      <c r="CO905" t="s">
        <v>8436</v>
      </c>
      <c r="CP905" t="str">
        <f>"317-10-020"</f>
        <v>317-10-020</v>
      </c>
      <c r="CQ905" t="str">
        <f>"31710020"</f>
        <v>31710020</v>
      </c>
      <c r="CR905" t="str">
        <f>"R31710020"</f>
        <v>R31710020</v>
      </c>
      <c r="CS905">
        <v>4015</v>
      </c>
      <c r="CX905" t="s">
        <v>309</v>
      </c>
      <c r="CY905" t="s">
        <v>310</v>
      </c>
      <c r="CZ905">
        <v>15</v>
      </c>
      <c r="DB905">
        <v>35.558096081795199</v>
      </c>
      <c r="DC905">
        <v>-114.410281372702</v>
      </c>
      <c r="DD905" t="s">
        <v>311</v>
      </c>
      <c r="DE905">
        <v>8</v>
      </c>
      <c r="DK905" t="s">
        <v>2951</v>
      </c>
      <c r="DL905" t="s">
        <v>2951</v>
      </c>
      <c r="DO905" t="str">
        <f>"22|27/22|27"</f>
        <v>22|27/22|27</v>
      </c>
      <c r="DQ905">
        <v>0</v>
      </c>
      <c r="DR905">
        <v>0</v>
      </c>
      <c r="DS905">
        <v>0</v>
      </c>
      <c r="DT905">
        <v>0</v>
      </c>
      <c r="DW905">
        <v>0</v>
      </c>
      <c r="DX905">
        <v>0</v>
      </c>
      <c r="DZ905">
        <v>0</v>
      </c>
      <c r="EA905">
        <v>0</v>
      </c>
      <c r="EB905">
        <v>0</v>
      </c>
      <c r="EC905">
        <v>0</v>
      </c>
      <c r="ED905">
        <v>0</v>
      </c>
      <c r="EE905">
        <v>0</v>
      </c>
      <c r="EF905">
        <v>0</v>
      </c>
      <c r="EG905">
        <v>0</v>
      </c>
      <c r="EH905">
        <v>0</v>
      </c>
      <c r="EI905">
        <v>0</v>
      </c>
      <c r="EL905">
        <v>0</v>
      </c>
      <c r="EN905">
        <v>0</v>
      </c>
      <c r="EP905">
        <v>0</v>
      </c>
      <c r="ER905">
        <v>0</v>
      </c>
      <c r="ET905">
        <v>0</v>
      </c>
      <c r="EY905">
        <v>0</v>
      </c>
      <c r="FA905">
        <v>0</v>
      </c>
      <c r="FL905">
        <v>0</v>
      </c>
      <c r="FQ905" t="s">
        <v>261</v>
      </c>
      <c r="FR905" t="s">
        <v>262</v>
      </c>
      <c r="FS905" t="s">
        <v>263</v>
      </c>
      <c r="FU905">
        <v>435600</v>
      </c>
      <c r="FV905">
        <v>10</v>
      </c>
      <c r="FW905">
        <v>0</v>
      </c>
      <c r="FX905">
        <v>0</v>
      </c>
      <c r="FY905">
        <v>0</v>
      </c>
      <c r="FZ905">
        <v>0</v>
      </c>
      <c r="GI905" t="s">
        <v>264</v>
      </c>
      <c r="GJ905" t="s">
        <v>538</v>
      </c>
      <c r="GK905" t="s">
        <v>539</v>
      </c>
      <c r="GL905" s="1">
        <v>40135</v>
      </c>
      <c r="GM905" t="s">
        <v>267</v>
      </c>
      <c r="GN905" t="str">
        <f t="shared" si="284"/>
        <v>FALSE</v>
      </c>
      <c r="GO905">
        <v>2022</v>
      </c>
      <c r="GP905">
        <v>2020</v>
      </c>
      <c r="GQ905">
        <v>400</v>
      </c>
      <c r="GR905" t="s">
        <v>246</v>
      </c>
      <c r="GS905" t="s">
        <v>246</v>
      </c>
      <c r="GT905" t="s">
        <v>246</v>
      </c>
      <c r="GU905" t="s">
        <v>246</v>
      </c>
      <c r="GV905" t="s">
        <v>246</v>
      </c>
      <c r="GW905" t="s">
        <v>246</v>
      </c>
      <c r="GX905" t="s">
        <v>246</v>
      </c>
      <c r="GY905" t="s">
        <v>246</v>
      </c>
      <c r="GZ905" t="s">
        <v>246</v>
      </c>
      <c r="HA905" t="s">
        <v>246</v>
      </c>
      <c r="HB905" t="s">
        <v>246</v>
      </c>
      <c r="HC905" t="s">
        <v>246</v>
      </c>
      <c r="HD905" t="s">
        <v>246</v>
      </c>
      <c r="HE905" s="2">
        <v>1595</v>
      </c>
      <c r="HF905" s="2">
        <v>0</v>
      </c>
      <c r="HG905" s="2">
        <v>0</v>
      </c>
      <c r="HH905">
        <v>0</v>
      </c>
      <c r="HI905" s="2">
        <v>10635</v>
      </c>
      <c r="HJ905" s="2">
        <v>10635</v>
      </c>
      <c r="HK905" s="2">
        <v>0</v>
      </c>
      <c r="HL905">
        <v>0</v>
      </c>
      <c r="HM905" s="2">
        <v>0</v>
      </c>
      <c r="HN905" s="2">
        <v>0</v>
      </c>
      <c r="HO905" s="2">
        <v>0</v>
      </c>
      <c r="HP905">
        <v>0</v>
      </c>
      <c r="HQ905" s="2">
        <v>107.42</v>
      </c>
      <c r="HS905" s="2">
        <v>10635</v>
      </c>
      <c r="HV905" t="s">
        <v>315</v>
      </c>
      <c r="HY905" t="s">
        <v>316</v>
      </c>
      <c r="HZ905" t="s">
        <v>317</v>
      </c>
      <c r="IA905" t="s">
        <v>318</v>
      </c>
      <c r="IF905" t="str">
        <f>""</f>
        <v/>
      </c>
      <c r="IG905" t="str">
        <f>""</f>
        <v/>
      </c>
      <c r="IH905" t="str">
        <f>""</f>
        <v/>
      </c>
      <c r="II905" s="1">
        <v>43572</v>
      </c>
      <c r="IJ905" s="1">
        <v>43697</v>
      </c>
      <c r="IK905" s="2">
        <v>130000</v>
      </c>
      <c r="IM905" t="s">
        <v>1943</v>
      </c>
      <c r="IN905" t="s">
        <v>5147</v>
      </c>
      <c r="IT905" t="str">
        <f>""</f>
        <v/>
      </c>
      <c r="IY905" t="str">
        <f>""</f>
        <v/>
      </c>
      <c r="JA905" t="s">
        <v>414</v>
      </c>
      <c r="JB905" t="s">
        <v>271</v>
      </c>
      <c r="JD905" t="str">
        <f>"2019.46290"</f>
        <v>2019.46290</v>
      </c>
      <c r="JE905" t="str">
        <f>""</f>
        <v/>
      </c>
      <c r="JG905" s="1">
        <v>38595</v>
      </c>
      <c r="JH905" s="2">
        <v>45000</v>
      </c>
      <c r="JI905" t="s">
        <v>567</v>
      </c>
      <c r="JK905" s="2">
        <v>0</v>
      </c>
      <c r="JO905" t="str">
        <f>"5811.732"</f>
        <v>5811.732</v>
      </c>
      <c r="JP905" t="str">
        <f>""</f>
        <v/>
      </c>
      <c r="JQ905" t="str">
        <f>HYPERLINK("https://web.datatree.com/?/property?propertyId=4221475")</f>
        <v>https://web.datatree.com/?/property?propertyId=4221475</v>
      </c>
    </row>
    <row r="906" spans="1:277" x14ac:dyDescent="0.25">
      <c r="A906">
        <v>904</v>
      </c>
      <c r="B906" s="15" t="s">
        <v>18833</v>
      </c>
      <c r="C906" s="15" t="s">
        <v>18832</v>
      </c>
      <c r="D906" s="15" t="s">
        <v>18834</v>
      </c>
      <c r="E906" s="15" t="s">
        <v>18835</v>
      </c>
      <c r="F906" s="15" t="s">
        <v>18836</v>
      </c>
      <c r="G906" s="15" t="s">
        <v>243</v>
      </c>
      <c r="H906" s="15">
        <v>85555</v>
      </c>
      <c r="I906" s="15" t="s">
        <v>18837</v>
      </c>
      <c r="J906" s="23" t="s">
        <v>18838</v>
      </c>
      <c r="K906" s="15" t="s">
        <v>18839</v>
      </c>
      <c r="L906" s="16" t="s">
        <v>18840</v>
      </c>
      <c r="M906" s="17" t="str">
        <f t="shared" si="285"/>
        <v>6/31/2022</v>
      </c>
      <c r="N906" s="15">
        <v>10098</v>
      </c>
      <c r="O906" s="18">
        <f t="shared" si="288"/>
        <v>0</v>
      </c>
      <c r="P906" s="19" t="str">
        <f t="shared" si="289"/>
        <v>$0.00</v>
      </c>
      <c r="Q906" s="16">
        <v>44834</v>
      </c>
      <c r="R906" s="19" t="str">
        <f t="shared" si="286"/>
        <v>09/30/22</v>
      </c>
      <c r="S906" t="str">
        <f t="shared" si="290"/>
        <v>MOHAVE</v>
      </c>
      <c r="T906" s="6" t="str">
        <f t="shared" si="291"/>
        <v>210-05-009</v>
      </c>
      <c r="U906" t="str">
        <f t="shared" si="292"/>
        <v xml:space="preserve">5590 102ND AVE N </v>
      </c>
      <c r="V906" t="str">
        <f t="shared" si="293"/>
        <v>PINELLAS PARK</v>
      </c>
      <c r="W906" t="str">
        <f t="shared" si="294"/>
        <v>FL</v>
      </c>
      <c r="X906" t="str">
        <f t="shared" si="295"/>
        <v>33782-3305</v>
      </c>
      <c r="Y906" t="str">
        <f t="shared" si="296"/>
        <v>HUNTER</v>
      </c>
      <c r="Z906" t="str">
        <f t="shared" si="297"/>
        <v>GUZELL</v>
      </c>
      <c r="AA906" t="str">
        <f t="shared" si="298"/>
        <v>E2 S2 SW4 NE4 OF SEC 5 16 20 10AC</v>
      </c>
      <c r="AB906">
        <f t="shared" si="299"/>
        <v>10</v>
      </c>
      <c r="AC906" t="str">
        <f t="shared" si="300"/>
        <v>MOHAVE</v>
      </c>
      <c r="AI906">
        <f t="shared" si="287"/>
        <v>10</v>
      </c>
      <c r="AO906" t="s">
        <v>8437</v>
      </c>
      <c r="AP906" t="s">
        <v>8438</v>
      </c>
      <c r="AQ906" t="s">
        <v>8439</v>
      </c>
      <c r="AR906" t="s">
        <v>8440</v>
      </c>
      <c r="AS906" t="s">
        <v>240</v>
      </c>
      <c r="AT906">
        <v>1</v>
      </c>
      <c r="AU906" t="s">
        <v>8441</v>
      </c>
      <c r="AV906" t="s">
        <v>8442</v>
      </c>
      <c r="AW906" t="s">
        <v>8442</v>
      </c>
      <c r="AX906" t="s">
        <v>8440</v>
      </c>
      <c r="AY906" t="s">
        <v>240</v>
      </c>
      <c r="AZ906">
        <v>2</v>
      </c>
      <c r="BC906" t="s">
        <v>8443</v>
      </c>
      <c r="BD906" t="s">
        <v>8444</v>
      </c>
      <c r="BH906" t="s">
        <v>242</v>
      </c>
      <c r="BS906" t="s">
        <v>243</v>
      </c>
      <c r="BV906" t="s">
        <v>244</v>
      </c>
      <c r="BY906" t="s">
        <v>245</v>
      </c>
      <c r="CA906">
        <v>5590</v>
      </c>
      <c r="CC906" t="s">
        <v>246</v>
      </c>
      <c r="CD906" t="s">
        <v>8445</v>
      </c>
      <c r="CE906" t="s">
        <v>248</v>
      </c>
      <c r="CG906" t="s">
        <v>8446</v>
      </c>
      <c r="CH906" t="s">
        <v>8446</v>
      </c>
      <c r="CI906" t="s">
        <v>1127</v>
      </c>
      <c r="CJ906" t="str">
        <f>"33782-3305"</f>
        <v>33782-3305</v>
      </c>
      <c r="CK906" t="s">
        <v>329</v>
      </c>
      <c r="CL906" t="s">
        <v>8447</v>
      </c>
      <c r="CM906" t="s">
        <v>8448</v>
      </c>
      <c r="CN906" t="s">
        <v>254</v>
      </c>
      <c r="CO906" t="s">
        <v>8449</v>
      </c>
      <c r="CP906" t="str">
        <f>"210-05-009"</f>
        <v>210-05-009</v>
      </c>
      <c r="CQ906" t="str">
        <f>"21005009"</f>
        <v>21005009</v>
      </c>
      <c r="CR906" t="str">
        <f>"R21005009"</f>
        <v>R21005009</v>
      </c>
      <c r="CS906">
        <v>4015</v>
      </c>
      <c r="CW906" t="s">
        <v>256</v>
      </c>
      <c r="DB906">
        <v>34.757515827598098</v>
      </c>
      <c r="DC906">
        <v>-114.37474855969</v>
      </c>
      <c r="DO906" t="str">
        <f>""</f>
        <v/>
      </c>
      <c r="DQ906">
        <v>0</v>
      </c>
      <c r="DR906">
        <v>0</v>
      </c>
      <c r="DS906">
        <v>0</v>
      </c>
      <c r="DT906">
        <v>0</v>
      </c>
      <c r="DW906">
        <v>0</v>
      </c>
      <c r="DX906">
        <v>0</v>
      </c>
      <c r="DZ906">
        <v>0</v>
      </c>
      <c r="EA906">
        <v>0</v>
      </c>
      <c r="EB906">
        <v>0</v>
      </c>
      <c r="EC906">
        <v>0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L906">
        <v>0</v>
      </c>
      <c r="EN906">
        <v>0</v>
      </c>
      <c r="EP906">
        <v>0</v>
      </c>
      <c r="ER906">
        <v>0</v>
      </c>
      <c r="ET906">
        <v>0</v>
      </c>
      <c r="EY906">
        <v>0</v>
      </c>
      <c r="FA906">
        <v>0</v>
      </c>
      <c r="FL906">
        <v>0</v>
      </c>
      <c r="FQ906" t="s">
        <v>336</v>
      </c>
      <c r="FR906" t="s">
        <v>405</v>
      </c>
      <c r="FS906" t="s">
        <v>406</v>
      </c>
      <c r="FU906">
        <v>435600</v>
      </c>
      <c r="FV906">
        <v>10</v>
      </c>
      <c r="FW906">
        <v>0</v>
      </c>
      <c r="FX906">
        <v>0</v>
      </c>
      <c r="FY906">
        <v>0</v>
      </c>
      <c r="FZ906">
        <v>0</v>
      </c>
      <c r="GI906" t="s">
        <v>264</v>
      </c>
      <c r="GJ906" t="s">
        <v>384</v>
      </c>
      <c r="GK906" t="s">
        <v>385</v>
      </c>
      <c r="GL906" s="1">
        <v>40135</v>
      </c>
      <c r="GM906" t="s">
        <v>267</v>
      </c>
      <c r="GN906" t="str">
        <f t="shared" si="284"/>
        <v>FALSE</v>
      </c>
      <c r="GO906">
        <v>2022</v>
      </c>
      <c r="GP906">
        <v>2020</v>
      </c>
      <c r="GQ906">
        <v>2500</v>
      </c>
      <c r="GR906" t="s">
        <v>246</v>
      </c>
      <c r="GS906" t="s">
        <v>246</v>
      </c>
      <c r="GT906" t="s">
        <v>246</v>
      </c>
      <c r="GU906" t="s">
        <v>246</v>
      </c>
      <c r="GV906" t="s">
        <v>246</v>
      </c>
      <c r="GW906" t="s">
        <v>246</v>
      </c>
      <c r="GX906" t="s">
        <v>246</v>
      </c>
      <c r="GY906" t="s">
        <v>246</v>
      </c>
      <c r="GZ906" t="s">
        <v>246</v>
      </c>
      <c r="HA906" t="s">
        <v>246</v>
      </c>
      <c r="HB906" t="s">
        <v>246</v>
      </c>
      <c r="HC906" t="s">
        <v>246</v>
      </c>
      <c r="HD906" t="s">
        <v>246</v>
      </c>
      <c r="HE906" s="2">
        <v>493</v>
      </c>
      <c r="HF906" s="2">
        <v>0</v>
      </c>
      <c r="HG906" s="2">
        <v>0</v>
      </c>
      <c r="HH906">
        <v>0</v>
      </c>
      <c r="HI906" s="2">
        <v>3288</v>
      </c>
      <c r="HJ906" s="2">
        <v>3288</v>
      </c>
      <c r="HK906" s="2">
        <v>0</v>
      </c>
      <c r="HL906">
        <v>0</v>
      </c>
      <c r="HM906" s="2">
        <v>0</v>
      </c>
      <c r="HN906" s="2">
        <v>0</v>
      </c>
      <c r="HO906" s="2">
        <v>0</v>
      </c>
      <c r="HP906">
        <v>0</v>
      </c>
      <c r="HQ906" s="2">
        <v>24.84</v>
      </c>
      <c r="HS906" s="2">
        <v>3288</v>
      </c>
      <c r="HV906" t="s">
        <v>1191</v>
      </c>
      <c r="HY906" t="s">
        <v>1192</v>
      </c>
      <c r="HZ906" t="s">
        <v>1193</v>
      </c>
      <c r="IA906" t="s">
        <v>1194</v>
      </c>
      <c r="IB906" s="1">
        <v>40234</v>
      </c>
      <c r="IC906" s="1">
        <v>40239</v>
      </c>
      <c r="ID906" s="2">
        <v>0</v>
      </c>
      <c r="IE906" t="s">
        <v>319</v>
      </c>
      <c r="IF906" t="str">
        <f>"                    "</f>
        <v xml:space="preserve">                    </v>
      </c>
      <c r="IG906" t="str">
        <f>"2010.11897"</f>
        <v>2010.11897</v>
      </c>
      <c r="IH906" t="str">
        <f>""</f>
        <v/>
      </c>
      <c r="IT906" t="str">
        <f>""</f>
        <v/>
      </c>
      <c r="IY906" t="str">
        <f>""</f>
        <v/>
      </c>
      <c r="JB906" t="s">
        <v>271</v>
      </c>
      <c r="JD906" t="str">
        <f>""</f>
        <v/>
      </c>
      <c r="JE906" t="str">
        <f>""</f>
        <v/>
      </c>
      <c r="JO906" t="str">
        <f>""</f>
        <v/>
      </c>
      <c r="JP906" t="str">
        <f>""</f>
        <v/>
      </c>
      <c r="JQ906" t="str">
        <f>HYPERLINK("https://web.datatree.com/?/property?propertyId=4222352")</f>
        <v>https://web.datatree.com/?/property?propertyId=4222352</v>
      </c>
    </row>
    <row r="907" spans="1:277" x14ac:dyDescent="0.25">
      <c r="A907">
        <v>905</v>
      </c>
      <c r="B907" s="15" t="s">
        <v>18833</v>
      </c>
      <c r="C907" s="15" t="s">
        <v>18832</v>
      </c>
      <c r="D907" s="15" t="s">
        <v>18834</v>
      </c>
      <c r="E907" s="15" t="s">
        <v>18835</v>
      </c>
      <c r="F907" s="15" t="s">
        <v>18836</v>
      </c>
      <c r="G907" s="15" t="s">
        <v>243</v>
      </c>
      <c r="H907" s="15">
        <v>85555</v>
      </c>
      <c r="I907" s="15" t="s">
        <v>18837</v>
      </c>
      <c r="J907" s="23" t="s">
        <v>18838</v>
      </c>
      <c r="K907" s="15" t="s">
        <v>18839</v>
      </c>
      <c r="L907" s="16" t="s">
        <v>18840</v>
      </c>
      <c r="M907" s="17" t="str">
        <f t="shared" si="285"/>
        <v>6/31/2022</v>
      </c>
      <c r="N907" s="15">
        <v>10099</v>
      </c>
      <c r="O907" s="18">
        <f t="shared" si="288"/>
        <v>0</v>
      </c>
      <c r="P907" s="19" t="str">
        <f t="shared" si="289"/>
        <v>$0.00</v>
      </c>
      <c r="Q907" s="16">
        <v>44834</v>
      </c>
      <c r="R907" s="19" t="str">
        <f t="shared" si="286"/>
        <v>09/30/22</v>
      </c>
      <c r="S907" t="str">
        <f t="shared" si="290"/>
        <v>MOHAVE</v>
      </c>
      <c r="T907" s="6" t="str">
        <f t="shared" si="291"/>
        <v>402-66-047</v>
      </c>
      <c r="U907" t="str">
        <f t="shared" si="292"/>
        <v xml:space="preserve">PO BOX 157 </v>
      </c>
      <c r="V907" t="str">
        <f t="shared" si="293"/>
        <v>FREEDOM</v>
      </c>
      <c r="W907" t="str">
        <f t="shared" si="294"/>
        <v>WY</v>
      </c>
      <c r="X907" t="str">
        <f t="shared" si="295"/>
        <v>83120</v>
      </c>
      <c r="Y907" t="str">
        <f t="shared" si="296"/>
        <v>JOHN</v>
      </c>
      <c r="Z907" t="str">
        <f t="shared" si="297"/>
        <v>BAUGH</v>
      </c>
      <c r="AA907" t="str">
        <f t="shared" si="298"/>
        <v>NE4 NE4 SW4 CONT 10 AC M/L</v>
      </c>
      <c r="AB907">
        <f t="shared" si="299"/>
        <v>10</v>
      </c>
      <c r="AC907" t="str">
        <f t="shared" si="300"/>
        <v>MOHAVE</v>
      </c>
      <c r="AI907">
        <f t="shared" si="287"/>
        <v>10</v>
      </c>
      <c r="AO907" t="s">
        <v>8450</v>
      </c>
      <c r="AP907" t="s">
        <v>469</v>
      </c>
      <c r="AQ907" t="s">
        <v>469</v>
      </c>
      <c r="AR907" t="s">
        <v>8451</v>
      </c>
      <c r="AS907" t="s">
        <v>240</v>
      </c>
      <c r="AT907">
        <v>2</v>
      </c>
      <c r="AU907" t="s">
        <v>8452</v>
      </c>
      <c r="AV907" t="s">
        <v>3185</v>
      </c>
      <c r="AW907" t="s">
        <v>3185</v>
      </c>
      <c r="AX907" t="s">
        <v>8451</v>
      </c>
      <c r="AY907" t="s">
        <v>240</v>
      </c>
      <c r="AZ907">
        <v>2</v>
      </c>
      <c r="BC907" t="s">
        <v>8453</v>
      </c>
      <c r="BD907" t="s">
        <v>8454</v>
      </c>
      <c r="BE907" t="s">
        <v>1421</v>
      </c>
      <c r="BF907" t="s">
        <v>2309</v>
      </c>
      <c r="BH907" t="s">
        <v>242</v>
      </c>
      <c r="BS907" t="s">
        <v>243</v>
      </c>
      <c r="BV907" t="s">
        <v>244</v>
      </c>
      <c r="BY907" t="s">
        <v>245</v>
      </c>
      <c r="CD907" t="s">
        <v>8455</v>
      </c>
      <c r="CG907" t="s">
        <v>8456</v>
      </c>
      <c r="CI907" t="s">
        <v>2012</v>
      </c>
      <c r="CJ907" t="str">
        <f>"83120"</f>
        <v>83120</v>
      </c>
      <c r="CK907" t="s">
        <v>717</v>
      </c>
      <c r="CL907" t="s">
        <v>8457</v>
      </c>
      <c r="CM907" t="s">
        <v>8458</v>
      </c>
      <c r="CN907" t="s">
        <v>254</v>
      </c>
      <c r="CO907" t="s">
        <v>8459</v>
      </c>
      <c r="CP907" t="str">
        <f>"402-66-047"</f>
        <v>402-66-047</v>
      </c>
      <c r="CQ907" t="str">
        <f>"40266047"</f>
        <v>40266047</v>
      </c>
      <c r="CR907" t="str">
        <f>"R40266047"</f>
        <v>R40266047</v>
      </c>
      <c r="CS907">
        <v>4015</v>
      </c>
      <c r="CX907" t="s">
        <v>881</v>
      </c>
      <c r="CY907" t="s">
        <v>548</v>
      </c>
      <c r="CZ907">
        <v>36</v>
      </c>
      <c r="DB907">
        <v>36.909429168271799</v>
      </c>
      <c r="DC907">
        <v>-113.873615389729</v>
      </c>
      <c r="DK907" t="s">
        <v>7078</v>
      </c>
      <c r="DL907" t="s">
        <v>7078</v>
      </c>
      <c r="DO907" t="str">
        <f>""</f>
        <v/>
      </c>
      <c r="DQ907">
        <v>0</v>
      </c>
      <c r="DR907">
        <v>0</v>
      </c>
      <c r="DS907">
        <v>0</v>
      </c>
      <c r="DT907">
        <v>0</v>
      </c>
      <c r="DW907">
        <v>0</v>
      </c>
      <c r="DX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0</v>
      </c>
      <c r="EG907">
        <v>0</v>
      </c>
      <c r="EH907">
        <v>0</v>
      </c>
      <c r="EI907">
        <v>0</v>
      </c>
      <c r="EL907">
        <v>0</v>
      </c>
      <c r="EN907">
        <v>0</v>
      </c>
      <c r="EP907">
        <v>0</v>
      </c>
      <c r="ER907">
        <v>0</v>
      </c>
      <c r="ET907">
        <v>0</v>
      </c>
      <c r="EY907">
        <v>0</v>
      </c>
      <c r="FA907">
        <v>0</v>
      </c>
      <c r="FL907">
        <v>0</v>
      </c>
      <c r="FQ907" t="s">
        <v>261</v>
      </c>
      <c r="FR907" t="s">
        <v>354</v>
      </c>
      <c r="FS907" t="s">
        <v>355</v>
      </c>
      <c r="FU907">
        <v>435600</v>
      </c>
      <c r="FV907">
        <v>10</v>
      </c>
      <c r="FW907">
        <v>0</v>
      </c>
      <c r="FX907">
        <v>0</v>
      </c>
      <c r="FY907">
        <v>0</v>
      </c>
      <c r="FZ907">
        <v>0</v>
      </c>
      <c r="GI907" t="s">
        <v>264</v>
      </c>
      <c r="GJ907" t="s">
        <v>3566</v>
      </c>
      <c r="GK907" t="s">
        <v>3567</v>
      </c>
      <c r="GL907" s="1">
        <v>40135</v>
      </c>
      <c r="GM907" t="s">
        <v>267</v>
      </c>
      <c r="GN907" t="str">
        <f t="shared" si="284"/>
        <v>FALSE</v>
      </c>
      <c r="GO907">
        <v>2022</v>
      </c>
      <c r="GP907">
        <v>2020</v>
      </c>
      <c r="GQ907">
        <v>970</v>
      </c>
      <c r="GR907" t="s">
        <v>246</v>
      </c>
      <c r="GS907" t="s">
        <v>246</v>
      </c>
      <c r="GT907" t="s">
        <v>246</v>
      </c>
      <c r="GU907" t="s">
        <v>246</v>
      </c>
      <c r="GV907" t="s">
        <v>246</v>
      </c>
      <c r="GW907" t="s">
        <v>246</v>
      </c>
      <c r="GX907" t="s">
        <v>246</v>
      </c>
      <c r="GY907" t="s">
        <v>246</v>
      </c>
      <c r="GZ907" t="s">
        <v>246</v>
      </c>
      <c r="HA907" t="s">
        <v>246</v>
      </c>
      <c r="HB907" t="s">
        <v>246</v>
      </c>
      <c r="HC907" t="s">
        <v>246</v>
      </c>
      <c r="HD907" t="s">
        <v>246</v>
      </c>
      <c r="HE907" s="2">
        <v>3248</v>
      </c>
      <c r="HF907" s="2">
        <v>0</v>
      </c>
      <c r="HG907" s="2">
        <v>0</v>
      </c>
      <c r="HH907">
        <v>0</v>
      </c>
      <c r="HI907" s="2">
        <v>21655</v>
      </c>
      <c r="HJ907" s="2">
        <v>21655</v>
      </c>
      <c r="HK907" s="2">
        <v>0</v>
      </c>
      <c r="HL907">
        <v>0</v>
      </c>
      <c r="HM907" s="2">
        <v>0</v>
      </c>
      <c r="HN907" s="2">
        <v>0</v>
      </c>
      <c r="HO907" s="2">
        <v>0</v>
      </c>
      <c r="HP907">
        <v>0</v>
      </c>
      <c r="HQ907" s="2">
        <v>380</v>
      </c>
      <c r="HS907" s="2">
        <v>21655</v>
      </c>
      <c r="HV907" t="s">
        <v>776</v>
      </c>
      <c r="HY907" t="s">
        <v>777</v>
      </c>
      <c r="HZ907" t="s">
        <v>778</v>
      </c>
      <c r="IA907" t="s">
        <v>778</v>
      </c>
      <c r="IF907" t="str">
        <f>""</f>
        <v/>
      </c>
      <c r="IG907" t="str">
        <f>""</f>
        <v/>
      </c>
      <c r="IH907" t="str">
        <f>""</f>
        <v/>
      </c>
      <c r="II907" s="1">
        <v>43593</v>
      </c>
      <c r="IJ907" s="1">
        <v>43595</v>
      </c>
      <c r="IK907" s="2">
        <v>20000</v>
      </c>
      <c r="IM907" t="s">
        <v>270</v>
      </c>
      <c r="IN907" t="s">
        <v>8460</v>
      </c>
      <c r="IT907" t="str">
        <f>""</f>
        <v/>
      </c>
      <c r="IY907" t="str">
        <f>""</f>
        <v/>
      </c>
      <c r="JA907" t="s">
        <v>780</v>
      </c>
      <c r="JB907" t="s">
        <v>271</v>
      </c>
      <c r="JD907" t="str">
        <f>"2019.23669"</f>
        <v>2019.23669</v>
      </c>
      <c r="JE907" t="str">
        <f>""</f>
        <v/>
      </c>
      <c r="JO907" t="str">
        <f>""</f>
        <v/>
      </c>
      <c r="JP907" t="str">
        <f>""</f>
        <v/>
      </c>
      <c r="JQ907" t="str">
        <f>HYPERLINK("https://web.datatree.com/?/property?propertyId=4223378")</f>
        <v>https://web.datatree.com/?/property?propertyId=4223378</v>
      </c>
    </row>
    <row r="908" spans="1:277" x14ac:dyDescent="0.25">
      <c r="A908">
        <v>906</v>
      </c>
      <c r="B908" s="15" t="s">
        <v>18833</v>
      </c>
      <c r="C908" s="15" t="s">
        <v>18832</v>
      </c>
      <c r="D908" s="15" t="s">
        <v>18834</v>
      </c>
      <c r="E908" s="15" t="s">
        <v>18835</v>
      </c>
      <c r="F908" s="15" t="s">
        <v>18836</v>
      </c>
      <c r="G908" s="15" t="s">
        <v>243</v>
      </c>
      <c r="H908" s="15">
        <v>85555</v>
      </c>
      <c r="I908" s="15" t="s">
        <v>18837</v>
      </c>
      <c r="J908" s="23" t="s">
        <v>18838</v>
      </c>
      <c r="K908" s="15" t="s">
        <v>18839</v>
      </c>
      <c r="L908" s="16" t="s">
        <v>18840</v>
      </c>
      <c r="M908" s="17" t="str">
        <f t="shared" si="285"/>
        <v>6/31/2022</v>
      </c>
      <c r="N908" s="15">
        <v>10100</v>
      </c>
      <c r="O908" s="18">
        <f t="shared" si="288"/>
        <v>0</v>
      </c>
      <c r="P908" s="19" t="str">
        <f t="shared" si="289"/>
        <v>$0.00</v>
      </c>
      <c r="Q908" s="16">
        <v>44834</v>
      </c>
      <c r="R908" s="19" t="str">
        <f t="shared" si="286"/>
        <v>09/30/22</v>
      </c>
      <c r="S908" t="str">
        <f t="shared" si="290"/>
        <v>MOHAVE</v>
      </c>
      <c r="T908" s="6" t="str">
        <f t="shared" si="291"/>
        <v>201-06-062</v>
      </c>
      <c r="U908" t="str">
        <f t="shared" si="292"/>
        <v xml:space="preserve">PO BOX 245 </v>
      </c>
      <c r="V908" t="str">
        <f t="shared" si="293"/>
        <v>BAGDAD</v>
      </c>
      <c r="W908" t="str">
        <f t="shared" si="294"/>
        <v>AZ</v>
      </c>
      <c r="X908" t="str">
        <f t="shared" si="295"/>
        <v>86321</v>
      </c>
      <c r="Y908">
        <f t="shared" si="296"/>
        <v>0</v>
      </c>
      <c r="Z908" t="str">
        <f t="shared" si="297"/>
        <v>BYNER CATTLE CO</v>
      </c>
      <c r="AA908" t="str">
        <f t="shared" si="298"/>
        <v>ACCOLADE RANCHES LOT 62</v>
      </c>
      <c r="AB908">
        <f t="shared" si="299"/>
        <v>10</v>
      </c>
      <c r="AC908" t="str">
        <f t="shared" si="300"/>
        <v>MOHAVE</v>
      </c>
      <c r="AI908">
        <f t="shared" si="287"/>
        <v>10</v>
      </c>
      <c r="AO908" t="s">
        <v>272</v>
      </c>
      <c r="AR908" t="s">
        <v>272</v>
      </c>
      <c r="AS908" t="s">
        <v>273</v>
      </c>
      <c r="AT908">
        <v>377</v>
      </c>
      <c r="BC908" t="s">
        <v>272</v>
      </c>
      <c r="BD908" t="s">
        <v>272</v>
      </c>
      <c r="BF908" t="s">
        <v>274</v>
      </c>
      <c r="BH908" t="s">
        <v>242</v>
      </c>
      <c r="BS908" t="s">
        <v>243</v>
      </c>
      <c r="BV908" t="s">
        <v>244</v>
      </c>
      <c r="BY908" t="s">
        <v>245</v>
      </c>
      <c r="CD908" t="s">
        <v>275</v>
      </c>
      <c r="CG908" t="s">
        <v>276</v>
      </c>
      <c r="CH908" t="s">
        <v>276</v>
      </c>
      <c r="CI908" t="s">
        <v>243</v>
      </c>
      <c r="CJ908" t="str">
        <f>"86321"</f>
        <v>86321</v>
      </c>
      <c r="CK908" t="s">
        <v>277</v>
      </c>
      <c r="CL908" t="s">
        <v>278</v>
      </c>
      <c r="CM908" t="s">
        <v>279</v>
      </c>
      <c r="CN908" t="s">
        <v>254</v>
      </c>
      <c r="CO908" t="s">
        <v>8461</v>
      </c>
      <c r="CP908" t="str">
        <f>"201-06-062"</f>
        <v>201-06-062</v>
      </c>
      <c r="CQ908" t="str">
        <f>"20106062"</f>
        <v>20106062</v>
      </c>
      <c r="CR908" t="str">
        <f>"R20106062"</f>
        <v>R20106062</v>
      </c>
      <c r="CS908">
        <v>4015</v>
      </c>
      <c r="CW908" t="s">
        <v>256</v>
      </c>
      <c r="CX908" t="s">
        <v>281</v>
      </c>
      <c r="CY908" t="s">
        <v>258</v>
      </c>
      <c r="CZ908">
        <v>19</v>
      </c>
      <c r="DB908">
        <v>34.706904513823702</v>
      </c>
      <c r="DC908">
        <v>-113.558982929883</v>
      </c>
      <c r="DD908" t="s">
        <v>282</v>
      </c>
      <c r="DK908" t="s">
        <v>283</v>
      </c>
      <c r="DL908" t="s">
        <v>283</v>
      </c>
      <c r="DO908" t="str">
        <f>"62"</f>
        <v>62</v>
      </c>
      <c r="DQ908">
        <v>0</v>
      </c>
      <c r="DR908">
        <v>0</v>
      </c>
      <c r="DS908">
        <v>0</v>
      </c>
      <c r="DT908">
        <v>0</v>
      </c>
      <c r="DW908">
        <v>0</v>
      </c>
      <c r="DX908">
        <v>0</v>
      </c>
      <c r="DZ908">
        <v>0</v>
      </c>
      <c r="EA908">
        <v>0</v>
      </c>
      <c r="EB908">
        <v>0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L908">
        <v>0</v>
      </c>
      <c r="EN908">
        <v>0</v>
      </c>
      <c r="EP908">
        <v>0</v>
      </c>
      <c r="ER908">
        <v>0</v>
      </c>
      <c r="ET908">
        <v>0</v>
      </c>
      <c r="EY908">
        <v>0</v>
      </c>
      <c r="FA908">
        <v>0</v>
      </c>
      <c r="FL908">
        <v>0</v>
      </c>
      <c r="FQ908" t="s">
        <v>284</v>
      </c>
      <c r="FR908" t="s">
        <v>285</v>
      </c>
      <c r="FS908" t="s">
        <v>286</v>
      </c>
      <c r="FU908">
        <v>435600</v>
      </c>
      <c r="FV908">
        <v>10</v>
      </c>
      <c r="FW908">
        <v>0</v>
      </c>
      <c r="FX908">
        <v>0</v>
      </c>
      <c r="FY908">
        <v>0</v>
      </c>
      <c r="FZ908">
        <v>0</v>
      </c>
      <c r="GI908" t="s">
        <v>264</v>
      </c>
      <c r="GJ908" t="s">
        <v>287</v>
      </c>
      <c r="GK908" t="s">
        <v>288</v>
      </c>
      <c r="GL908" s="1">
        <v>40135</v>
      </c>
      <c r="GM908" t="s">
        <v>267</v>
      </c>
      <c r="GN908" t="str">
        <f t="shared" si="284"/>
        <v>FALSE</v>
      </c>
      <c r="GO908">
        <v>2022</v>
      </c>
      <c r="GP908">
        <v>2020</v>
      </c>
      <c r="GQ908">
        <v>600</v>
      </c>
      <c r="GR908" t="s">
        <v>246</v>
      </c>
      <c r="GS908" t="s">
        <v>246</v>
      </c>
      <c r="GT908" t="s">
        <v>246</v>
      </c>
      <c r="GU908" t="s">
        <v>246</v>
      </c>
      <c r="GV908" t="s">
        <v>246</v>
      </c>
      <c r="GW908" t="s">
        <v>246</v>
      </c>
      <c r="GX908" t="s">
        <v>246</v>
      </c>
      <c r="GY908" t="s">
        <v>246</v>
      </c>
      <c r="GZ908" t="s">
        <v>246</v>
      </c>
      <c r="HA908" t="s">
        <v>246</v>
      </c>
      <c r="HB908" t="s">
        <v>246</v>
      </c>
      <c r="HC908" t="s">
        <v>246</v>
      </c>
      <c r="HD908" t="s">
        <v>246</v>
      </c>
      <c r="HE908" s="2">
        <v>12</v>
      </c>
      <c r="HF908" s="2">
        <v>0</v>
      </c>
      <c r="HG908" s="2">
        <v>0</v>
      </c>
      <c r="HH908">
        <v>0</v>
      </c>
      <c r="HI908" s="2">
        <v>82</v>
      </c>
      <c r="HJ908" s="2">
        <v>82</v>
      </c>
      <c r="HK908" s="2">
        <v>0</v>
      </c>
      <c r="HL908">
        <v>0</v>
      </c>
      <c r="HM908" s="2">
        <v>0</v>
      </c>
      <c r="HN908" s="2">
        <v>0</v>
      </c>
      <c r="HO908" s="2">
        <v>0</v>
      </c>
      <c r="HP908">
        <v>0</v>
      </c>
      <c r="HQ908" s="2">
        <v>1.1399999999999999</v>
      </c>
      <c r="HS908" s="2">
        <v>82</v>
      </c>
      <c r="HV908" t="s">
        <v>289</v>
      </c>
      <c r="HY908" t="s">
        <v>290</v>
      </c>
      <c r="HZ908" t="s">
        <v>290</v>
      </c>
      <c r="IF908" t="str">
        <f>""</f>
        <v/>
      </c>
      <c r="IG908" t="str">
        <f>""</f>
        <v/>
      </c>
      <c r="IH908" t="str">
        <f>""</f>
        <v/>
      </c>
      <c r="IT908" t="str">
        <f>""</f>
        <v/>
      </c>
      <c r="IY908" t="str">
        <f>""</f>
        <v/>
      </c>
      <c r="JB908" t="s">
        <v>271</v>
      </c>
      <c r="JD908" t="str">
        <f>""</f>
        <v/>
      </c>
      <c r="JE908" t="str">
        <f>""</f>
        <v/>
      </c>
      <c r="JO908" t="str">
        <f>""</f>
        <v/>
      </c>
      <c r="JP908" t="str">
        <f>""</f>
        <v/>
      </c>
      <c r="JQ908" t="str">
        <f>HYPERLINK("https://web.datatree.com/?/property?propertyId=4135167")</f>
        <v>https://web.datatree.com/?/property?propertyId=4135167</v>
      </c>
    </row>
    <row r="909" spans="1:277" x14ac:dyDescent="0.25">
      <c r="A909">
        <v>907</v>
      </c>
      <c r="B909" s="15" t="s">
        <v>18833</v>
      </c>
      <c r="C909" s="15" t="s">
        <v>18832</v>
      </c>
      <c r="D909" s="15" t="s">
        <v>18834</v>
      </c>
      <c r="E909" s="15" t="s">
        <v>18835</v>
      </c>
      <c r="F909" s="15" t="s">
        <v>18836</v>
      </c>
      <c r="G909" s="15" t="s">
        <v>243</v>
      </c>
      <c r="H909" s="15">
        <v>85555</v>
      </c>
      <c r="I909" s="15" t="s">
        <v>18837</v>
      </c>
      <c r="J909" s="23" t="s">
        <v>18838</v>
      </c>
      <c r="K909" s="15" t="s">
        <v>18839</v>
      </c>
      <c r="L909" s="16" t="s">
        <v>18840</v>
      </c>
      <c r="M909" s="17" t="str">
        <f t="shared" si="285"/>
        <v>6/31/2022</v>
      </c>
      <c r="N909" s="15">
        <v>10101</v>
      </c>
      <c r="O909" s="18">
        <f t="shared" si="288"/>
        <v>0</v>
      </c>
      <c r="P909" s="19" t="str">
        <f t="shared" si="289"/>
        <v>$0.00</v>
      </c>
      <c r="Q909" s="16">
        <v>44834</v>
      </c>
      <c r="R909" s="19" t="str">
        <f t="shared" si="286"/>
        <v>09/30/22</v>
      </c>
      <c r="S909" t="str">
        <f t="shared" si="290"/>
        <v>MOHAVE</v>
      </c>
      <c r="T909" s="6" t="str">
        <f t="shared" si="291"/>
        <v>225-25-016</v>
      </c>
      <c r="U909" t="str">
        <f t="shared" si="292"/>
        <v xml:space="preserve">PO BOX 5069 </v>
      </c>
      <c r="V909" t="str">
        <f t="shared" si="293"/>
        <v>MOHAVE VALLEY</v>
      </c>
      <c r="W909" t="str">
        <f t="shared" si="294"/>
        <v>AZ</v>
      </c>
      <c r="X909" t="str">
        <f t="shared" si="295"/>
        <v>86446-5069</v>
      </c>
      <c r="Y909">
        <f t="shared" si="296"/>
        <v>0</v>
      </c>
      <c r="Z909" t="str">
        <f t="shared" si="297"/>
        <v>MAVERICK FARMS INC</v>
      </c>
      <c r="AA909" t="str">
        <f t="shared" si="298"/>
        <v>SE4 SE4 SE4</v>
      </c>
      <c r="AB909">
        <f t="shared" si="299"/>
        <v>10</v>
      </c>
      <c r="AC909" t="str">
        <f t="shared" si="300"/>
        <v>MOHAVE</v>
      </c>
      <c r="AI909">
        <f t="shared" si="287"/>
        <v>10</v>
      </c>
      <c r="AO909" t="s">
        <v>8462</v>
      </c>
      <c r="AR909" t="s">
        <v>8462</v>
      </c>
      <c r="AS909" t="s">
        <v>273</v>
      </c>
      <c r="AT909">
        <v>1</v>
      </c>
      <c r="BC909" t="s">
        <v>8462</v>
      </c>
      <c r="BD909" t="s">
        <v>8462</v>
      </c>
      <c r="BF909" t="s">
        <v>274</v>
      </c>
      <c r="BH909" t="s">
        <v>242</v>
      </c>
      <c r="BJ909" t="s">
        <v>396</v>
      </c>
      <c r="BK909">
        <v>2453</v>
      </c>
      <c r="BN909" t="s">
        <v>8463</v>
      </c>
      <c r="BO909" t="s">
        <v>302</v>
      </c>
      <c r="BQ909" t="s">
        <v>2292</v>
      </c>
      <c r="BS909" t="s">
        <v>243</v>
      </c>
      <c r="BT909" t="str">
        <f>"86440"</f>
        <v>86440</v>
      </c>
      <c r="BU909" t="str">
        <f>"86440-8612"</f>
        <v>86440-8612</v>
      </c>
      <c r="BV909" t="s">
        <v>244</v>
      </c>
      <c r="BW909" t="s">
        <v>8464</v>
      </c>
      <c r="BX909" t="s">
        <v>8465</v>
      </c>
      <c r="BY909" t="s">
        <v>8466</v>
      </c>
      <c r="CD909" t="s">
        <v>8467</v>
      </c>
      <c r="CG909" t="s">
        <v>2292</v>
      </c>
      <c r="CH909" t="s">
        <v>5450</v>
      </c>
      <c r="CI909" t="s">
        <v>243</v>
      </c>
      <c r="CJ909" t="str">
        <f>"86446-5069"</f>
        <v>86446-5069</v>
      </c>
      <c r="CK909" t="s">
        <v>717</v>
      </c>
      <c r="CL909" t="s">
        <v>8468</v>
      </c>
      <c r="CM909" t="s">
        <v>8469</v>
      </c>
      <c r="CN909" t="s">
        <v>254</v>
      </c>
      <c r="CO909" t="s">
        <v>8470</v>
      </c>
      <c r="CP909" t="str">
        <f>"225-25-016"</f>
        <v>225-25-016</v>
      </c>
      <c r="CQ909" t="str">
        <f>"22525016"</f>
        <v>22525016</v>
      </c>
      <c r="CR909" t="str">
        <f>"R22525016"</f>
        <v>R22525016</v>
      </c>
      <c r="CS909">
        <v>4015</v>
      </c>
      <c r="CU909">
        <v>940501</v>
      </c>
      <c r="CV909">
        <v>3160</v>
      </c>
      <c r="CX909" t="s">
        <v>961</v>
      </c>
      <c r="CY909" t="s">
        <v>5455</v>
      </c>
      <c r="CZ909">
        <v>25</v>
      </c>
      <c r="DB909">
        <v>34.910613411426503</v>
      </c>
      <c r="DC909">
        <v>-114.563613333327</v>
      </c>
      <c r="DK909" t="s">
        <v>8471</v>
      </c>
      <c r="DL909" t="s">
        <v>8471</v>
      </c>
      <c r="DO909" t="str">
        <f>""</f>
        <v/>
      </c>
      <c r="DQ909">
        <v>0</v>
      </c>
      <c r="DR909">
        <v>0</v>
      </c>
      <c r="DS909">
        <v>0</v>
      </c>
      <c r="DT909">
        <v>0</v>
      </c>
      <c r="DW909">
        <v>0</v>
      </c>
      <c r="DX909">
        <v>1969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1</v>
      </c>
      <c r="EL909">
        <v>0</v>
      </c>
      <c r="EN909">
        <v>0</v>
      </c>
      <c r="EO909" t="s">
        <v>8472</v>
      </c>
      <c r="EP909">
        <v>0</v>
      </c>
      <c r="EQ909" t="s">
        <v>8473</v>
      </c>
      <c r="ER909">
        <v>1200</v>
      </c>
      <c r="ET909">
        <v>0</v>
      </c>
      <c r="EY909">
        <v>0</v>
      </c>
      <c r="FA909">
        <v>0</v>
      </c>
      <c r="FJ909" t="s">
        <v>1111</v>
      </c>
      <c r="FL909">
        <v>0</v>
      </c>
      <c r="FQ909" t="s">
        <v>336</v>
      </c>
      <c r="FR909" t="s">
        <v>1112</v>
      </c>
      <c r="FS909" t="s">
        <v>1113</v>
      </c>
      <c r="FU909">
        <v>435600</v>
      </c>
      <c r="FV909">
        <v>10</v>
      </c>
      <c r="FW909">
        <v>0</v>
      </c>
      <c r="FX909">
        <v>0</v>
      </c>
      <c r="FY909">
        <v>0</v>
      </c>
      <c r="FZ909">
        <v>0</v>
      </c>
      <c r="GD909">
        <v>1</v>
      </c>
      <c r="GE909" t="s">
        <v>2062</v>
      </c>
      <c r="GF909" t="s">
        <v>1114</v>
      </c>
      <c r="GI909" t="s">
        <v>407</v>
      </c>
      <c r="GJ909" t="s">
        <v>5459</v>
      </c>
      <c r="GK909" t="s">
        <v>5460</v>
      </c>
      <c r="GL909" s="1">
        <v>42340</v>
      </c>
      <c r="GM909" t="s">
        <v>267</v>
      </c>
      <c r="GN909" t="str">
        <f>"TRUE"</f>
        <v>TRUE</v>
      </c>
      <c r="GO909">
        <v>2022</v>
      </c>
      <c r="GP909">
        <v>2020</v>
      </c>
      <c r="GQ909">
        <v>1611</v>
      </c>
      <c r="GR909" t="s">
        <v>246</v>
      </c>
      <c r="GS909" t="s">
        <v>246</v>
      </c>
      <c r="GT909" t="s">
        <v>246</v>
      </c>
      <c r="GU909" t="s">
        <v>246</v>
      </c>
      <c r="GV909" t="s">
        <v>246</v>
      </c>
      <c r="GW909" t="s">
        <v>246</v>
      </c>
      <c r="GX909" t="s">
        <v>246</v>
      </c>
      <c r="GY909" t="s">
        <v>246</v>
      </c>
      <c r="GZ909" t="s">
        <v>246</v>
      </c>
      <c r="HA909" t="s">
        <v>246</v>
      </c>
      <c r="HB909" t="s">
        <v>246</v>
      </c>
      <c r="HC909" t="s">
        <v>246</v>
      </c>
      <c r="HD909" t="s">
        <v>246</v>
      </c>
      <c r="HE909" s="2">
        <v>23843</v>
      </c>
      <c r="HF909" s="2">
        <v>0</v>
      </c>
      <c r="HG909" s="2">
        <v>0</v>
      </c>
      <c r="HH909">
        <v>0</v>
      </c>
      <c r="HI909" s="2">
        <v>158951</v>
      </c>
      <c r="HJ909" s="2">
        <v>122992</v>
      </c>
      <c r="HK909" s="2">
        <v>35959</v>
      </c>
      <c r="HL909">
        <v>22.62</v>
      </c>
      <c r="HM909" s="2">
        <v>0</v>
      </c>
      <c r="HN909" s="2">
        <v>0</v>
      </c>
      <c r="HO909" s="2">
        <v>0</v>
      </c>
      <c r="HP909">
        <v>0</v>
      </c>
      <c r="HQ909" s="2">
        <v>897.32</v>
      </c>
      <c r="HS909" s="2">
        <v>158951</v>
      </c>
      <c r="HV909" t="s">
        <v>387</v>
      </c>
      <c r="HW909" t="s">
        <v>1243</v>
      </c>
      <c r="HY909" t="s">
        <v>1245</v>
      </c>
      <c r="HZ909" t="s">
        <v>5461</v>
      </c>
      <c r="IA909" t="s">
        <v>389</v>
      </c>
      <c r="IF909" t="str">
        <f>""</f>
        <v/>
      </c>
      <c r="IG909" t="str">
        <f>""</f>
        <v/>
      </c>
      <c r="IH909" t="str">
        <f>""</f>
        <v/>
      </c>
      <c r="II909" s="1">
        <v>42158</v>
      </c>
      <c r="IJ909" s="1">
        <v>42181</v>
      </c>
      <c r="IK909" s="2">
        <v>145000</v>
      </c>
      <c r="IM909" t="s">
        <v>656</v>
      </c>
      <c r="IN909" t="s">
        <v>8474</v>
      </c>
      <c r="IT909" t="str">
        <f>""</f>
        <v/>
      </c>
      <c r="IY909" t="str">
        <f>""</f>
        <v/>
      </c>
      <c r="JA909" t="s">
        <v>1945</v>
      </c>
      <c r="JB909" t="s">
        <v>271</v>
      </c>
      <c r="JD909" t="str">
        <f>"2015.28657"</f>
        <v>2015.28657</v>
      </c>
      <c r="JE909" t="str">
        <f>""</f>
        <v/>
      </c>
      <c r="JF909" s="1">
        <v>40126</v>
      </c>
      <c r="JG909" s="1">
        <v>40137</v>
      </c>
      <c r="JH909" s="2">
        <v>75000</v>
      </c>
      <c r="JI909" t="s">
        <v>362</v>
      </c>
      <c r="JK909" s="2">
        <v>0</v>
      </c>
      <c r="JO909" t="str">
        <f>"7636.62"</f>
        <v>7636.62</v>
      </c>
      <c r="JP909" t="str">
        <f>""</f>
        <v/>
      </c>
      <c r="JQ909" t="str">
        <f>HYPERLINK("https://web.datatree.com/?/property?propertyId=4223806")</f>
        <v>https://web.datatree.com/?/property?propertyId=4223806</v>
      </c>
    </row>
    <row r="910" spans="1:277" x14ac:dyDescent="0.25">
      <c r="A910">
        <v>908</v>
      </c>
      <c r="B910" s="15" t="s">
        <v>18833</v>
      </c>
      <c r="C910" s="15" t="s">
        <v>18832</v>
      </c>
      <c r="D910" s="15" t="s">
        <v>18834</v>
      </c>
      <c r="E910" s="15" t="s">
        <v>18835</v>
      </c>
      <c r="F910" s="15" t="s">
        <v>18836</v>
      </c>
      <c r="G910" s="15" t="s">
        <v>243</v>
      </c>
      <c r="H910" s="15">
        <v>85555</v>
      </c>
      <c r="I910" s="15" t="s">
        <v>18837</v>
      </c>
      <c r="J910" s="23" t="s">
        <v>18838</v>
      </c>
      <c r="K910" s="15" t="s">
        <v>18839</v>
      </c>
      <c r="L910" s="16" t="s">
        <v>18840</v>
      </c>
      <c r="M910" s="17" t="str">
        <f t="shared" si="285"/>
        <v>6/31/2022</v>
      </c>
      <c r="N910" s="15">
        <v>10102</v>
      </c>
      <c r="O910" s="18">
        <f t="shared" si="288"/>
        <v>0</v>
      </c>
      <c r="P910" s="19" t="str">
        <f t="shared" si="289"/>
        <v>$0.00</v>
      </c>
      <c r="Q910" s="16">
        <v>44834</v>
      </c>
      <c r="R910" s="19" t="str">
        <f t="shared" si="286"/>
        <v>09/30/22</v>
      </c>
      <c r="S910" t="str">
        <f t="shared" si="290"/>
        <v>MOHAVE</v>
      </c>
      <c r="T910" s="6" t="str">
        <f t="shared" si="291"/>
        <v>319-04-003J</v>
      </c>
      <c r="U910" t="str">
        <f t="shared" si="292"/>
        <v xml:space="preserve">6 SAG HARBOR CT </v>
      </c>
      <c r="V910" t="str">
        <f t="shared" si="293"/>
        <v>SAINT CHARLES</v>
      </c>
      <c r="W910" t="str">
        <f t="shared" si="294"/>
        <v>MO</v>
      </c>
      <c r="X910" t="str">
        <f t="shared" si="295"/>
        <v>63303-8300</v>
      </c>
      <c r="Y910" t="str">
        <f t="shared" si="296"/>
        <v>RICHARD</v>
      </c>
      <c r="Z910" t="str">
        <f t="shared" si="297"/>
        <v>JONES</v>
      </c>
      <c r="AA910" t="str">
        <f t="shared" si="298"/>
        <v>KEMO RANCHES SE4 OF LOT 19 TOGETHER WITH N S E &amp; W 20' FOR RDWY P URPOSES (729/109 O.R.) (EXCEPTION) CONT 10.00 ACRES</v>
      </c>
      <c r="AB910">
        <f t="shared" si="299"/>
        <v>10</v>
      </c>
      <c r="AC910" t="str">
        <f t="shared" si="300"/>
        <v>MOHAVE</v>
      </c>
      <c r="AI910">
        <f t="shared" si="287"/>
        <v>10</v>
      </c>
      <c r="AO910" t="s">
        <v>8475</v>
      </c>
      <c r="AP910" t="s">
        <v>505</v>
      </c>
      <c r="AQ910" t="s">
        <v>505</v>
      </c>
      <c r="AR910" t="s">
        <v>3309</v>
      </c>
      <c r="AS910" t="s">
        <v>240</v>
      </c>
      <c r="AT910">
        <v>2</v>
      </c>
      <c r="AU910" t="s">
        <v>8476</v>
      </c>
      <c r="AV910" t="s">
        <v>4648</v>
      </c>
      <c r="AW910" t="s">
        <v>4648</v>
      </c>
      <c r="AX910" t="s">
        <v>3309</v>
      </c>
      <c r="AY910" t="s">
        <v>240</v>
      </c>
      <c r="AZ910">
        <v>2</v>
      </c>
      <c r="BC910" t="s">
        <v>8477</v>
      </c>
      <c r="BD910" t="s">
        <v>8478</v>
      </c>
      <c r="BH910" t="s">
        <v>242</v>
      </c>
      <c r="BS910" t="s">
        <v>243</v>
      </c>
      <c r="BV910" t="s">
        <v>244</v>
      </c>
      <c r="BY910" t="s">
        <v>245</v>
      </c>
      <c r="CA910">
        <v>6</v>
      </c>
      <c r="CD910" t="s">
        <v>8479</v>
      </c>
      <c r="CE910" t="s">
        <v>439</v>
      </c>
      <c r="CG910" t="s">
        <v>7761</v>
      </c>
      <c r="CH910" t="s">
        <v>8480</v>
      </c>
      <c r="CI910" t="s">
        <v>6006</v>
      </c>
      <c r="CJ910" t="str">
        <f>"63303-8300"</f>
        <v>63303-8300</v>
      </c>
      <c r="CK910" t="s">
        <v>1805</v>
      </c>
      <c r="CL910" t="s">
        <v>8481</v>
      </c>
      <c r="CM910" t="s">
        <v>8482</v>
      </c>
      <c r="CN910" t="s">
        <v>254</v>
      </c>
      <c r="CO910" t="s">
        <v>8483</v>
      </c>
      <c r="CP910" t="str">
        <f>"319-04-003J"</f>
        <v>319-04-003J</v>
      </c>
      <c r="CQ910" t="str">
        <f>"31904003J"</f>
        <v>31904003J</v>
      </c>
      <c r="CR910" t="str">
        <f>"R31904003J"</f>
        <v>R31904003J</v>
      </c>
      <c r="CS910">
        <v>4015</v>
      </c>
      <c r="CX910" t="s">
        <v>498</v>
      </c>
      <c r="CY910" t="s">
        <v>499</v>
      </c>
      <c r="CZ910">
        <v>5</v>
      </c>
      <c r="DB910">
        <v>35.674080870312501</v>
      </c>
      <c r="DC910">
        <v>-114.33284142501699</v>
      </c>
      <c r="DD910" t="s">
        <v>3521</v>
      </c>
      <c r="DK910" t="s">
        <v>3522</v>
      </c>
      <c r="DL910" t="s">
        <v>3522</v>
      </c>
      <c r="DO910" t="str">
        <f>"19"</f>
        <v>19</v>
      </c>
      <c r="DQ910">
        <v>0</v>
      </c>
      <c r="DR910">
        <v>0</v>
      </c>
      <c r="DS910">
        <v>0</v>
      </c>
      <c r="DT910">
        <v>0</v>
      </c>
      <c r="DW910">
        <v>0</v>
      </c>
      <c r="DX910">
        <v>0</v>
      </c>
      <c r="DZ910">
        <v>0</v>
      </c>
      <c r="EA910">
        <v>0</v>
      </c>
      <c r="EB910">
        <v>0</v>
      </c>
      <c r="EC910">
        <v>0</v>
      </c>
      <c r="ED910">
        <v>0</v>
      </c>
      <c r="EE910">
        <v>0</v>
      </c>
      <c r="EF910">
        <v>0</v>
      </c>
      <c r="EG910">
        <v>0</v>
      </c>
      <c r="EH910">
        <v>0</v>
      </c>
      <c r="EI910">
        <v>0</v>
      </c>
      <c r="EL910">
        <v>0</v>
      </c>
      <c r="EN910">
        <v>0</v>
      </c>
      <c r="EP910">
        <v>0</v>
      </c>
      <c r="ER910">
        <v>0</v>
      </c>
      <c r="ET910">
        <v>0</v>
      </c>
      <c r="EY910">
        <v>0</v>
      </c>
      <c r="FA910">
        <v>0</v>
      </c>
      <c r="FL910">
        <v>0</v>
      </c>
      <c r="FQ910" t="s">
        <v>261</v>
      </c>
      <c r="FR910" t="s">
        <v>262</v>
      </c>
      <c r="FS910" t="s">
        <v>263</v>
      </c>
      <c r="FU910">
        <v>435600</v>
      </c>
      <c r="FV910">
        <v>10</v>
      </c>
      <c r="FW910">
        <v>0</v>
      </c>
      <c r="FX910">
        <v>0</v>
      </c>
      <c r="FY910">
        <v>0</v>
      </c>
      <c r="FZ910">
        <v>0</v>
      </c>
      <c r="GI910" t="s">
        <v>264</v>
      </c>
      <c r="GJ910" t="s">
        <v>502</v>
      </c>
      <c r="GK910" t="s">
        <v>503</v>
      </c>
      <c r="GL910" s="1">
        <v>40135</v>
      </c>
      <c r="GM910" t="s">
        <v>267</v>
      </c>
      <c r="GN910" t="str">
        <f>"FALSE"</f>
        <v>FALSE</v>
      </c>
      <c r="GO910">
        <v>2022</v>
      </c>
      <c r="GP910">
        <v>2020</v>
      </c>
      <c r="GQ910">
        <v>1110</v>
      </c>
      <c r="GR910" t="s">
        <v>246</v>
      </c>
      <c r="GS910" t="s">
        <v>246</v>
      </c>
      <c r="GT910" t="s">
        <v>246</v>
      </c>
      <c r="GU910" t="s">
        <v>246</v>
      </c>
      <c r="GV910" t="s">
        <v>246</v>
      </c>
      <c r="GW910" t="s">
        <v>246</v>
      </c>
      <c r="GX910" t="s">
        <v>246</v>
      </c>
      <c r="GY910" t="s">
        <v>246</v>
      </c>
      <c r="GZ910" t="s">
        <v>246</v>
      </c>
      <c r="HA910" t="s">
        <v>246</v>
      </c>
      <c r="HB910" t="s">
        <v>246</v>
      </c>
      <c r="HC910" t="s">
        <v>246</v>
      </c>
      <c r="HD910" t="s">
        <v>246</v>
      </c>
      <c r="HE910" s="2">
        <v>1082</v>
      </c>
      <c r="HF910" s="2">
        <v>0</v>
      </c>
      <c r="HG910" s="2">
        <v>0</v>
      </c>
      <c r="HH910">
        <v>0</v>
      </c>
      <c r="HI910" s="2">
        <v>7214</v>
      </c>
      <c r="HJ910" s="2">
        <v>7214</v>
      </c>
      <c r="HK910" s="2">
        <v>0</v>
      </c>
      <c r="HL910">
        <v>0</v>
      </c>
      <c r="HM910" s="2">
        <v>0</v>
      </c>
      <c r="HN910" s="2">
        <v>0</v>
      </c>
      <c r="HO910" s="2">
        <v>0</v>
      </c>
      <c r="HP910">
        <v>0</v>
      </c>
      <c r="HQ910" s="2">
        <v>67.760000000000005</v>
      </c>
      <c r="HS910" s="2">
        <v>7214</v>
      </c>
      <c r="HV910" t="s">
        <v>315</v>
      </c>
      <c r="HY910" t="s">
        <v>316</v>
      </c>
      <c r="HZ910" t="s">
        <v>317</v>
      </c>
      <c r="IA910" t="s">
        <v>318</v>
      </c>
      <c r="IB910" s="1">
        <v>34890</v>
      </c>
      <c r="IC910" s="1">
        <v>39840</v>
      </c>
      <c r="ID910" s="2">
        <v>0</v>
      </c>
      <c r="IE910" t="s">
        <v>319</v>
      </c>
      <c r="IF910" t="str">
        <f>"                    "</f>
        <v xml:space="preserve">                    </v>
      </c>
      <c r="IG910" t="str">
        <f>"7391.649"</f>
        <v>7391.649</v>
      </c>
      <c r="IH910" t="str">
        <f>""</f>
        <v/>
      </c>
      <c r="IT910" t="str">
        <f>""</f>
        <v/>
      </c>
      <c r="IY910" t="str">
        <f>""</f>
        <v/>
      </c>
      <c r="JB910" t="s">
        <v>271</v>
      </c>
      <c r="JD910" t="str">
        <f>""</f>
        <v/>
      </c>
      <c r="JE910" t="str">
        <f>""</f>
        <v/>
      </c>
      <c r="JO910" t="str">
        <f>""</f>
        <v/>
      </c>
      <c r="JP910" t="str">
        <f>""</f>
        <v/>
      </c>
      <c r="JQ910" t="str">
        <f>HYPERLINK("https://web.datatree.com/?/property?propertyId=4225991")</f>
        <v>https://web.datatree.com/?/property?propertyId=4225991</v>
      </c>
    </row>
    <row r="911" spans="1:277" x14ac:dyDescent="0.25">
      <c r="A911">
        <v>909</v>
      </c>
      <c r="B911" s="15" t="s">
        <v>18833</v>
      </c>
      <c r="C911" s="15" t="s">
        <v>18832</v>
      </c>
      <c r="D911" s="15" t="s">
        <v>18834</v>
      </c>
      <c r="E911" s="15" t="s">
        <v>18835</v>
      </c>
      <c r="F911" s="15" t="s">
        <v>18836</v>
      </c>
      <c r="G911" s="15" t="s">
        <v>243</v>
      </c>
      <c r="H911" s="15">
        <v>85555</v>
      </c>
      <c r="I911" s="15" t="s">
        <v>18837</v>
      </c>
      <c r="J911" s="23" t="s">
        <v>18838</v>
      </c>
      <c r="K911" s="15" t="s">
        <v>18839</v>
      </c>
      <c r="L911" s="16" t="s">
        <v>18840</v>
      </c>
      <c r="M911" s="17" t="str">
        <f t="shared" si="285"/>
        <v>6/31/2022</v>
      </c>
      <c r="N911" s="15">
        <v>10103</v>
      </c>
      <c r="O911" s="18">
        <f t="shared" si="288"/>
        <v>0</v>
      </c>
      <c r="P911" s="19" t="str">
        <f t="shared" si="289"/>
        <v>$0.00</v>
      </c>
      <c r="Q911" s="16">
        <v>44834</v>
      </c>
      <c r="R911" s="19" t="str">
        <f t="shared" si="286"/>
        <v>09/30/22</v>
      </c>
      <c r="S911" t="str">
        <f t="shared" si="290"/>
        <v>MOHAVE</v>
      </c>
      <c r="T911" s="6" t="str">
        <f t="shared" si="291"/>
        <v>120-03-037</v>
      </c>
      <c r="U911" t="str">
        <f t="shared" si="292"/>
        <v xml:space="preserve">175 LAKE HAVASU AVE N </v>
      </c>
      <c r="V911" t="str">
        <f t="shared" si="293"/>
        <v>LAKE HAVASU CITY</v>
      </c>
      <c r="W911" t="str">
        <f t="shared" si="294"/>
        <v>AZ</v>
      </c>
      <c r="X911" t="str">
        <f t="shared" si="295"/>
        <v>86403-5616</v>
      </c>
      <c r="Y911" t="str">
        <f t="shared" si="296"/>
        <v>MYRON</v>
      </c>
      <c r="Z911" t="str">
        <f t="shared" si="297"/>
        <v>CLIFFORD</v>
      </c>
      <c r="AA911" t="str">
        <f t="shared" si="298"/>
        <v>NW4 SE4 SW4 CONT 10 AC M/L 120-03-005 (120-03-036 &amp; 037)</v>
      </c>
      <c r="AB911">
        <f t="shared" si="299"/>
        <v>10</v>
      </c>
      <c r="AC911" t="str">
        <f t="shared" si="300"/>
        <v>MOHAVE</v>
      </c>
      <c r="AI911">
        <f t="shared" si="287"/>
        <v>10</v>
      </c>
      <c r="AO911" t="s">
        <v>8484</v>
      </c>
      <c r="AP911" t="s">
        <v>8485</v>
      </c>
      <c r="AQ911" t="s">
        <v>8486</v>
      </c>
      <c r="AR911" t="s">
        <v>8487</v>
      </c>
      <c r="AS911" t="s">
        <v>240</v>
      </c>
      <c r="AT911">
        <v>8</v>
      </c>
      <c r="AU911" t="s">
        <v>8488</v>
      </c>
      <c r="AV911" t="s">
        <v>8489</v>
      </c>
      <c r="AW911" t="s">
        <v>7037</v>
      </c>
      <c r="AX911" t="s">
        <v>8487</v>
      </c>
      <c r="AY911" t="s">
        <v>240</v>
      </c>
      <c r="AZ911">
        <v>8</v>
      </c>
      <c r="BC911" t="s">
        <v>8490</v>
      </c>
      <c r="BD911" t="s">
        <v>8491</v>
      </c>
      <c r="BF911" t="s">
        <v>860</v>
      </c>
      <c r="BH911" t="s">
        <v>242</v>
      </c>
      <c r="BS911" t="s">
        <v>243</v>
      </c>
      <c r="BV911" t="s">
        <v>244</v>
      </c>
      <c r="BY911" t="s">
        <v>245</v>
      </c>
      <c r="CA911">
        <v>175</v>
      </c>
      <c r="CC911" t="s">
        <v>246</v>
      </c>
      <c r="CD911" t="s">
        <v>8492</v>
      </c>
      <c r="CE911" t="s">
        <v>248</v>
      </c>
      <c r="CG911" t="s">
        <v>975</v>
      </c>
      <c r="CH911" t="s">
        <v>975</v>
      </c>
      <c r="CI911" t="s">
        <v>243</v>
      </c>
      <c r="CJ911" t="str">
        <f>"86403-5616"</f>
        <v>86403-5616</v>
      </c>
      <c r="CK911" t="s">
        <v>329</v>
      </c>
      <c r="CL911" t="s">
        <v>8493</v>
      </c>
      <c r="CM911" t="s">
        <v>8494</v>
      </c>
      <c r="CN911" t="s">
        <v>254</v>
      </c>
      <c r="CO911" t="s">
        <v>8495</v>
      </c>
      <c r="CP911" t="str">
        <f>"120-03-037"</f>
        <v>120-03-037</v>
      </c>
      <c r="CQ911" t="str">
        <f>"12003037"</f>
        <v>12003037</v>
      </c>
      <c r="CR911" t="str">
        <f>"R12003037"</f>
        <v>R12003037</v>
      </c>
      <c r="CS911">
        <v>4015</v>
      </c>
      <c r="CW911" t="s">
        <v>256</v>
      </c>
      <c r="CX911" t="s">
        <v>519</v>
      </c>
      <c r="CY911" t="s">
        <v>310</v>
      </c>
      <c r="CZ911">
        <v>15</v>
      </c>
      <c r="DB911">
        <v>34.549115175535398</v>
      </c>
      <c r="DC911">
        <v>-114.34607658750799</v>
      </c>
      <c r="DK911" t="s">
        <v>1567</v>
      </c>
      <c r="DL911" t="s">
        <v>1567</v>
      </c>
      <c r="DO911" t="str">
        <f>""</f>
        <v/>
      </c>
      <c r="DQ911">
        <v>0</v>
      </c>
      <c r="DR911">
        <v>0</v>
      </c>
      <c r="DS911">
        <v>0</v>
      </c>
      <c r="DT911">
        <v>0</v>
      </c>
      <c r="DW911">
        <v>0</v>
      </c>
      <c r="DX911">
        <v>0</v>
      </c>
      <c r="DZ911">
        <v>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L911">
        <v>0</v>
      </c>
      <c r="EN911">
        <v>0</v>
      </c>
      <c r="EP911">
        <v>0</v>
      </c>
      <c r="ER911">
        <v>0</v>
      </c>
      <c r="ET911">
        <v>0</v>
      </c>
      <c r="EY911">
        <v>0</v>
      </c>
      <c r="FA911">
        <v>0</v>
      </c>
      <c r="FL911">
        <v>0</v>
      </c>
      <c r="FQ911" t="s">
        <v>336</v>
      </c>
      <c r="FR911" t="s">
        <v>561</v>
      </c>
      <c r="FS911" t="s">
        <v>598</v>
      </c>
      <c r="FU911">
        <v>435600</v>
      </c>
      <c r="FV911">
        <v>10</v>
      </c>
      <c r="FW911">
        <v>0</v>
      </c>
      <c r="FX911">
        <v>0</v>
      </c>
      <c r="FY911">
        <v>0</v>
      </c>
      <c r="FZ911">
        <v>0</v>
      </c>
      <c r="GI911" t="s">
        <v>8496</v>
      </c>
      <c r="GJ911" t="s">
        <v>8497</v>
      </c>
      <c r="GK911" t="s">
        <v>8498</v>
      </c>
      <c r="GL911" s="1">
        <v>42340</v>
      </c>
      <c r="GM911" t="s">
        <v>1570</v>
      </c>
      <c r="GN911" t="str">
        <f>"TRUE"</f>
        <v>TRUE</v>
      </c>
      <c r="GO911">
        <v>2022</v>
      </c>
      <c r="GP911">
        <v>2020</v>
      </c>
      <c r="GQ911">
        <v>2550</v>
      </c>
      <c r="GR911" t="s">
        <v>246</v>
      </c>
      <c r="GS911" t="s">
        <v>246</v>
      </c>
      <c r="GT911" t="s">
        <v>246</v>
      </c>
      <c r="GU911" t="s">
        <v>246</v>
      </c>
      <c r="GV911" t="s">
        <v>246</v>
      </c>
      <c r="GW911" t="s">
        <v>246</v>
      </c>
      <c r="GX911" t="s">
        <v>246</v>
      </c>
      <c r="GY911" t="s">
        <v>246</v>
      </c>
      <c r="GZ911" t="s">
        <v>246</v>
      </c>
      <c r="HA911" t="s">
        <v>246</v>
      </c>
      <c r="HB911" t="s">
        <v>246</v>
      </c>
      <c r="HC911" t="s">
        <v>246</v>
      </c>
      <c r="HD911" t="s">
        <v>246</v>
      </c>
      <c r="HE911" s="2">
        <v>64680</v>
      </c>
      <c r="HF911" s="2">
        <v>0</v>
      </c>
      <c r="HG911" s="2">
        <v>0</v>
      </c>
      <c r="HH911">
        <v>0</v>
      </c>
      <c r="HI911" s="2">
        <v>431199</v>
      </c>
      <c r="HJ911" s="2">
        <v>431199</v>
      </c>
      <c r="HK911" s="2">
        <v>0</v>
      </c>
      <c r="HL911">
        <v>0</v>
      </c>
      <c r="HM911" s="2">
        <v>0</v>
      </c>
      <c r="HN911" s="2">
        <v>0</v>
      </c>
      <c r="HO911" s="2">
        <v>0</v>
      </c>
      <c r="HP911">
        <v>0</v>
      </c>
      <c r="HQ911" s="2">
        <v>2086.08</v>
      </c>
      <c r="HS911" s="2">
        <v>431199</v>
      </c>
      <c r="HV911" t="s">
        <v>1191</v>
      </c>
      <c r="HY911" t="s">
        <v>1192</v>
      </c>
      <c r="HZ911" t="s">
        <v>1193</v>
      </c>
      <c r="IA911" t="s">
        <v>1194</v>
      </c>
      <c r="IF911" t="str">
        <f>""</f>
        <v/>
      </c>
      <c r="IG911" t="str">
        <f>""</f>
        <v/>
      </c>
      <c r="IH911" t="str">
        <f>""</f>
        <v/>
      </c>
      <c r="II911" s="1">
        <v>37764</v>
      </c>
      <c r="IJ911" s="1">
        <v>37771</v>
      </c>
      <c r="IK911" s="2">
        <v>250000</v>
      </c>
      <c r="IL911" t="s">
        <v>566</v>
      </c>
      <c r="IM911" t="s">
        <v>362</v>
      </c>
      <c r="IN911" t="s">
        <v>8499</v>
      </c>
      <c r="IT911" t="str">
        <f>"                    "</f>
        <v xml:space="preserve">                    </v>
      </c>
      <c r="IY911" t="str">
        <f>"                    "</f>
        <v xml:space="preserve">                    </v>
      </c>
      <c r="JA911" t="s">
        <v>1116</v>
      </c>
      <c r="JB911" t="s">
        <v>271</v>
      </c>
      <c r="JD911" t="str">
        <f>"4521.36"</f>
        <v>4521.36</v>
      </c>
      <c r="JE911" t="str">
        <f>""</f>
        <v/>
      </c>
      <c r="JF911" s="1">
        <v>36312</v>
      </c>
      <c r="JG911" s="1">
        <v>36319</v>
      </c>
      <c r="JH911" s="2">
        <v>97000</v>
      </c>
      <c r="JK911" s="2">
        <v>0</v>
      </c>
      <c r="JO911" t="str">
        <f>"3318.488"</f>
        <v>3318.488</v>
      </c>
      <c r="JP911" t="str">
        <f>""</f>
        <v/>
      </c>
      <c r="JQ911" t="str">
        <f>HYPERLINK("https://web.datatree.com/?/property?propertyId=4136345")</f>
        <v>https://web.datatree.com/?/property?propertyId=4136345</v>
      </c>
    </row>
    <row r="912" spans="1:277" x14ac:dyDescent="0.25">
      <c r="A912">
        <v>910</v>
      </c>
      <c r="B912" s="15" t="s">
        <v>18833</v>
      </c>
      <c r="C912" s="15" t="s">
        <v>18832</v>
      </c>
      <c r="D912" s="15" t="s">
        <v>18834</v>
      </c>
      <c r="E912" s="15" t="s">
        <v>18835</v>
      </c>
      <c r="F912" s="15" t="s">
        <v>18836</v>
      </c>
      <c r="G912" s="15" t="s">
        <v>243</v>
      </c>
      <c r="H912" s="15">
        <v>85555</v>
      </c>
      <c r="I912" s="15" t="s">
        <v>18837</v>
      </c>
      <c r="J912" s="23" t="s">
        <v>18838</v>
      </c>
      <c r="K912" s="15" t="s">
        <v>18839</v>
      </c>
      <c r="L912" s="16" t="s">
        <v>18840</v>
      </c>
      <c r="M912" s="17" t="str">
        <f t="shared" si="285"/>
        <v>6/31/2022</v>
      </c>
      <c r="N912" s="15">
        <v>10104</v>
      </c>
      <c r="O912" s="18">
        <f t="shared" si="288"/>
        <v>0</v>
      </c>
      <c r="P912" s="19" t="str">
        <f t="shared" si="289"/>
        <v>$0.00</v>
      </c>
      <c r="Q912" s="16">
        <v>44834</v>
      </c>
      <c r="R912" s="19" t="str">
        <f t="shared" si="286"/>
        <v>09/30/22</v>
      </c>
      <c r="S912" t="str">
        <f t="shared" si="290"/>
        <v>MOHAVE</v>
      </c>
      <c r="T912" s="6" t="str">
        <f t="shared" si="291"/>
        <v>207-44-037</v>
      </c>
      <c r="U912" t="str">
        <f t="shared" si="292"/>
        <v xml:space="preserve">16269 SAWMILL RD </v>
      </c>
      <c r="V912" t="str">
        <f t="shared" si="293"/>
        <v>STEWARTSTOWN</v>
      </c>
      <c r="W912" t="str">
        <f t="shared" si="294"/>
        <v>PA</v>
      </c>
      <c r="X912" t="str">
        <f t="shared" si="295"/>
        <v>17363-7872</v>
      </c>
      <c r="Y912" t="str">
        <f t="shared" si="296"/>
        <v>JOHN</v>
      </c>
      <c r="Z912" t="str">
        <f t="shared" si="297"/>
        <v>CLAYPOOLE</v>
      </c>
      <c r="AA912" t="str">
        <f t="shared" si="298"/>
        <v>T16N R18W SEC 11 SW4 SW4 AS PER RS 27/84 SEGREGATED AS PARCEL 11- 7C ON PP 30/41 6/19/2007 2007-055386 CONT 10.00 ACRES</v>
      </c>
      <c r="AB912">
        <f t="shared" si="299"/>
        <v>10</v>
      </c>
      <c r="AC912" t="str">
        <f t="shared" si="300"/>
        <v>MOHAVE</v>
      </c>
      <c r="AI912">
        <f t="shared" si="287"/>
        <v>10</v>
      </c>
      <c r="AO912" t="s">
        <v>8500</v>
      </c>
      <c r="AP912" t="s">
        <v>8501</v>
      </c>
      <c r="AQ912" t="s">
        <v>469</v>
      </c>
      <c r="AR912" t="s">
        <v>8502</v>
      </c>
      <c r="AS912" t="s">
        <v>240</v>
      </c>
      <c r="AT912">
        <v>3</v>
      </c>
      <c r="AU912" t="s">
        <v>8503</v>
      </c>
      <c r="AV912" t="s">
        <v>8504</v>
      </c>
      <c r="AW912" t="s">
        <v>5154</v>
      </c>
      <c r="AX912" t="s">
        <v>8502</v>
      </c>
      <c r="AY912" t="s">
        <v>240</v>
      </c>
      <c r="AZ912">
        <v>2</v>
      </c>
      <c r="BC912" t="s">
        <v>8505</v>
      </c>
      <c r="BD912" t="s">
        <v>8506</v>
      </c>
      <c r="BE912" t="s">
        <v>1421</v>
      </c>
      <c r="BF912" t="s">
        <v>2309</v>
      </c>
      <c r="BH912" t="s">
        <v>242</v>
      </c>
      <c r="BS912" t="s">
        <v>243</v>
      </c>
      <c r="BV912" t="s">
        <v>244</v>
      </c>
      <c r="BY912" t="s">
        <v>245</v>
      </c>
      <c r="CA912">
        <v>16269</v>
      </c>
      <c r="CD912" t="s">
        <v>8507</v>
      </c>
      <c r="CE912" t="s">
        <v>491</v>
      </c>
      <c r="CG912" t="s">
        <v>8508</v>
      </c>
      <c r="CI912" t="s">
        <v>1514</v>
      </c>
      <c r="CJ912" t="str">
        <f>"17363-7872"</f>
        <v>17363-7872</v>
      </c>
      <c r="CK912" t="s">
        <v>833</v>
      </c>
      <c r="CL912" t="s">
        <v>8509</v>
      </c>
      <c r="CM912" t="s">
        <v>8510</v>
      </c>
      <c r="CN912" t="s">
        <v>254</v>
      </c>
      <c r="CO912" t="s">
        <v>8511</v>
      </c>
      <c r="CP912" t="str">
        <f>"207-44-037"</f>
        <v>207-44-037</v>
      </c>
      <c r="CQ912" t="str">
        <f>"20744037"</f>
        <v>20744037</v>
      </c>
      <c r="CR912" t="str">
        <f>"R20744037"</f>
        <v>R20744037</v>
      </c>
      <c r="CS912">
        <v>4015</v>
      </c>
      <c r="CW912" t="s">
        <v>256</v>
      </c>
      <c r="CX912" t="s">
        <v>281</v>
      </c>
      <c r="CY912" t="s">
        <v>559</v>
      </c>
      <c r="CZ912">
        <v>11</v>
      </c>
      <c r="DB912">
        <v>34.737660324346599</v>
      </c>
      <c r="DC912">
        <v>-114.12292466908799</v>
      </c>
      <c r="DD912" t="s">
        <v>8512</v>
      </c>
      <c r="DK912" t="s">
        <v>8513</v>
      </c>
      <c r="DL912" t="s">
        <v>8513</v>
      </c>
      <c r="DO912" t="str">
        <f>""</f>
        <v/>
      </c>
      <c r="DQ912">
        <v>0</v>
      </c>
      <c r="DR912">
        <v>0</v>
      </c>
      <c r="DS912">
        <v>0</v>
      </c>
      <c r="DT912">
        <v>0</v>
      </c>
      <c r="DW912">
        <v>0</v>
      </c>
      <c r="DX912">
        <v>0</v>
      </c>
      <c r="DZ912">
        <v>0</v>
      </c>
      <c r="EA912">
        <v>0</v>
      </c>
      <c r="EB912">
        <v>0</v>
      </c>
      <c r="EC912">
        <v>0</v>
      </c>
      <c r="ED912">
        <v>0</v>
      </c>
      <c r="EE912">
        <v>0</v>
      </c>
      <c r="EF912">
        <v>0</v>
      </c>
      <c r="EG912">
        <v>0</v>
      </c>
      <c r="EH912">
        <v>0</v>
      </c>
      <c r="EI912">
        <v>0</v>
      </c>
      <c r="EL912">
        <v>0</v>
      </c>
      <c r="EN912">
        <v>0</v>
      </c>
      <c r="EP912">
        <v>0</v>
      </c>
      <c r="ER912">
        <v>0</v>
      </c>
      <c r="ET912">
        <v>0</v>
      </c>
      <c r="EY912">
        <v>0</v>
      </c>
      <c r="FA912">
        <v>0</v>
      </c>
      <c r="FL912">
        <v>0</v>
      </c>
      <c r="FQ912" t="s">
        <v>336</v>
      </c>
      <c r="FR912" t="s">
        <v>405</v>
      </c>
      <c r="FS912" t="s">
        <v>406</v>
      </c>
      <c r="FU912">
        <v>435600</v>
      </c>
      <c r="FV912">
        <v>10</v>
      </c>
      <c r="FW912">
        <v>0</v>
      </c>
      <c r="FX912">
        <v>0</v>
      </c>
      <c r="FY912">
        <v>0</v>
      </c>
      <c r="FZ912">
        <v>0</v>
      </c>
      <c r="GI912" t="s">
        <v>264</v>
      </c>
      <c r="GJ912" t="s">
        <v>3607</v>
      </c>
      <c r="GK912" t="s">
        <v>3608</v>
      </c>
      <c r="GL912" s="1">
        <v>40135</v>
      </c>
      <c r="GM912" t="s">
        <v>267</v>
      </c>
      <c r="GN912" t="str">
        <f t="shared" ref="GN912:GN923" si="301">"FALSE"</f>
        <v>FALSE</v>
      </c>
      <c r="GO912">
        <v>2022</v>
      </c>
      <c r="GP912">
        <v>2020</v>
      </c>
      <c r="GQ912">
        <v>1370</v>
      </c>
      <c r="GR912" t="s">
        <v>246</v>
      </c>
      <c r="GS912" t="s">
        <v>246</v>
      </c>
      <c r="GT912" t="s">
        <v>246</v>
      </c>
      <c r="GU912" t="s">
        <v>246</v>
      </c>
      <c r="GV912" t="s">
        <v>246</v>
      </c>
      <c r="GW912" t="s">
        <v>246</v>
      </c>
      <c r="GX912" t="s">
        <v>246</v>
      </c>
      <c r="GY912" t="s">
        <v>246</v>
      </c>
      <c r="GZ912" t="s">
        <v>246</v>
      </c>
      <c r="HA912" t="s">
        <v>246</v>
      </c>
      <c r="HB912" t="s">
        <v>246</v>
      </c>
      <c r="HC912" t="s">
        <v>246</v>
      </c>
      <c r="HD912" t="s">
        <v>246</v>
      </c>
      <c r="HE912" s="2">
        <v>915</v>
      </c>
      <c r="HF912" s="2">
        <v>0</v>
      </c>
      <c r="HG912" s="2">
        <v>0</v>
      </c>
      <c r="HH912">
        <v>0</v>
      </c>
      <c r="HI912" s="2">
        <v>6103</v>
      </c>
      <c r="HJ912" s="2">
        <v>6103</v>
      </c>
      <c r="HK912" s="2">
        <v>0</v>
      </c>
      <c r="HL912">
        <v>0</v>
      </c>
      <c r="HM912" s="2">
        <v>0</v>
      </c>
      <c r="HN912" s="2">
        <v>0</v>
      </c>
      <c r="HO912" s="2">
        <v>0</v>
      </c>
      <c r="HP912">
        <v>0</v>
      </c>
      <c r="HQ912" s="2">
        <v>109.6</v>
      </c>
      <c r="HS912" s="2">
        <v>6103</v>
      </c>
      <c r="HV912" t="s">
        <v>410</v>
      </c>
      <c r="HY912" t="s">
        <v>411</v>
      </c>
      <c r="HZ912" t="s">
        <v>411</v>
      </c>
      <c r="IF912" t="str">
        <f>""</f>
        <v/>
      </c>
      <c r="IG912" t="str">
        <f>""</f>
        <v/>
      </c>
      <c r="IH912" t="str">
        <f>""</f>
        <v/>
      </c>
      <c r="II912" s="1">
        <v>44104</v>
      </c>
      <c r="IJ912" s="1">
        <v>44120</v>
      </c>
      <c r="IK912" s="2">
        <v>16000</v>
      </c>
      <c r="IM912" t="s">
        <v>270</v>
      </c>
      <c r="IN912" t="s">
        <v>8514</v>
      </c>
      <c r="IT912" t="str">
        <f>""</f>
        <v/>
      </c>
      <c r="IY912" t="str">
        <f>""</f>
        <v/>
      </c>
      <c r="JA912" t="s">
        <v>1060</v>
      </c>
      <c r="JB912" t="s">
        <v>271</v>
      </c>
      <c r="JD912" t="str">
        <f>"2020.60048"</f>
        <v>2020.60048</v>
      </c>
      <c r="JE912" t="str">
        <f>""</f>
        <v/>
      </c>
      <c r="JO912" t="str">
        <f>""</f>
        <v/>
      </c>
      <c r="JP912" t="str">
        <f>""</f>
        <v/>
      </c>
      <c r="JQ912" t="str">
        <f>HYPERLINK("https://web.datatree.com/?/property?propertyId=4227431")</f>
        <v>https://web.datatree.com/?/property?propertyId=4227431</v>
      </c>
    </row>
    <row r="913" spans="1:277" x14ac:dyDescent="0.25">
      <c r="A913">
        <v>911</v>
      </c>
      <c r="B913" s="15" t="s">
        <v>18833</v>
      </c>
      <c r="C913" s="15" t="s">
        <v>18832</v>
      </c>
      <c r="D913" s="15" t="s">
        <v>18834</v>
      </c>
      <c r="E913" s="15" t="s">
        <v>18835</v>
      </c>
      <c r="F913" s="15" t="s">
        <v>18836</v>
      </c>
      <c r="G913" s="15" t="s">
        <v>243</v>
      </c>
      <c r="H913" s="15">
        <v>85555</v>
      </c>
      <c r="I913" s="15" t="s">
        <v>18837</v>
      </c>
      <c r="J913" s="23" t="s">
        <v>18838</v>
      </c>
      <c r="K913" s="15" t="s">
        <v>18839</v>
      </c>
      <c r="L913" s="16" t="s">
        <v>18840</v>
      </c>
      <c r="M913" s="17" t="str">
        <f t="shared" si="285"/>
        <v>6/31/2022</v>
      </c>
      <c r="N913" s="15">
        <v>10105</v>
      </c>
      <c r="O913" s="18">
        <f t="shared" si="288"/>
        <v>0</v>
      </c>
      <c r="P913" s="19" t="str">
        <f t="shared" si="289"/>
        <v>$0.00</v>
      </c>
      <c r="Q913" s="16">
        <v>44834</v>
      </c>
      <c r="R913" s="19" t="str">
        <f t="shared" si="286"/>
        <v>09/30/22</v>
      </c>
      <c r="S913" t="str">
        <f t="shared" si="290"/>
        <v>MOHAVE</v>
      </c>
      <c r="T913" s="6" t="str">
        <f t="shared" si="291"/>
        <v>319-11-029B</v>
      </c>
      <c r="U913" t="str">
        <f t="shared" si="292"/>
        <v xml:space="preserve">PO BOX 712 </v>
      </c>
      <c r="V913" t="str">
        <f t="shared" si="293"/>
        <v>KINGMAN</v>
      </c>
      <c r="W913" t="str">
        <f t="shared" si="294"/>
        <v>AZ</v>
      </c>
      <c r="X913" t="str">
        <f t="shared" si="295"/>
        <v>86402</v>
      </c>
      <c r="Y913">
        <f t="shared" si="296"/>
        <v>0</v>
      </c>
      <c r="Z913" t="str">
        <f t="shared" si="297"/>
        <v>STATE OF ARIZONA</v>
      </c>
      <c r="AA913" t="str">
        <f t="shared" si="298"/>
        <v>KEMO RANCHES W2 OF LOT 135</v>
      </c>
      <c r="AB913">
        <f t="shared" si="299"/>
        <v>10</v>
      </c>
      <c r="AC913" t="str">
        <f t="shared" si="300"/>
        <v>MOHAVE</v>
      </c>
      <c r="AI913">
        <f t="shared" si="287"/>
        <v>10</v>
      </c>
      <c r="AO913" t="s">
        <v>342</v>
      </c>
      <c r="AR913" t="s">
        <v>342</v>
      </c>
      <c r="AS913" t="s">
        <v>273</v>
      </c>
      <c r="AT913">
        <v>8315</v>
      </c>
      <c r="BC913" t="s">
        <v>342</v>
      </c>
      <c r="BD913" t="s">
        <v>342</v>
      </c>
      <c r="BE913" t="s">
        <v>343</v>
      </c>
      <c r="BF913" t="s">
        <v>343</v>
      </c>
      <c r="BH913" t="s">
        <v>242</v>
      </c>
      <c r="BS913" t="s">
        <v>243</v>
      </c>
      <c r="BV913" t="s">
        <v>244</v>
      </c>
      <c r="BY913" t="s">
        <v>245</v>
      </c>
      <c r="CD913" t="s">
        <v>344</v>
      </c>
      <c r="CG913" t="s">
        <v>345</v>
      </c>
      <c r="CH913" t="s">
        <v>345</v>
      </c>
      <c r="CI913" t="s">
        <v>243</v>
      </c>
      <c r="CJ913" t="str">
        <f>"86402"</f>
        <v>86402</v>
      </c>
      <c r="CK913" t="s">
        <v>346</v>
      </c>
      <c r="CL913" t="s">
        <v>347</v>
      </c>
      <c r="CM913" t="s">
        <v>348</v>
      </c>
      <c r="CN913" t="s">
        <v>254</v>
      </c>
      <c r="CO913" t="s">
        <v>8515</v>
      </c>
      <c r="CP913" t="str">
        <f>"319-11-029B"</f>
        <v>319-11-029B</v>
      </c>
      <c r="CQ913" t="str">
        <f>"31911029B"</f>
        <v>31911029B</v>
      </c>
      <c r="CR913" t="str">
        <f>"R31911029"</f>
        <v>R31911029</v>
      </c>
      <c r="CS913">
        <v>4015</v>
      </c>
      <c r="CX913" t="s">
        <v>498</v>
      </c>
      <c r="CY913" t="s">
        <v>499</v>
      </c>
      <c r="CZ913">
        <v>19</v>
      </c>
      <c r="DB913">
        <v>35.623362315138202</v>
      </c>
      <c r="DC913">
        <v>-114.35713577504001</v>
      </c>
      <c r="DD913" t="s">
        <v>3970</v>
      </c>
      <c r="DK913" t="s">
        <v>3971</v>
      </c>
      <c r="DL913" t="s">
        <v>3971</v>
      </c>
      <c r="DO913" t="str">
        <f>"135"</f>
        <v>135</v>
      </c>
      <c r="DQ913">
        <v>0</v>
      </c>
      <c r="DR913">
        <v>0</v>
      </c>
      <c r="DS913">
        <v>0</v>
      </c>
      <c r="DT913">
        <v>0</v>
      </c>
      <c r="DW913">
        <v>0</v>
      </c>
      <c r="DX913">
        <v>0</v>
      </c>
      <c r="DZ913">
        <v>0</v>
      </c>
      <c r="EA913">
        <v>0</v>
      </c>
      <c r="EB913">
        <v>0</v>
      </c>
      <c r="EC913">
        <v>0</v>
      </c>
      <c r="ED913">
        <v>0</v>
      </c>
      <c r="EE913">
        <v>0</v>
      </c>
      <c r="EF913">
        <v>0</v>
      </c>
      <c r="EG913">
        <v>0</v>
      </c>
      <c r="EH913">
        <v>0</v>
      </c>
      <c r="EI913">
        <v>0</v>
      </c>
      <c r="EL913">
        <v>0</v>
      </c>
      <c r="EN913">
        <v>0</v>
      </c>
      <c r="EP913">
        <v>0</v>
      </c>
      <c r="ER913">
        <v>0</v>
      </c>
      <c r="ET913">
        <v>0</v>
      </c>
      <c r="EY913">
        <v>0</v>
      </c>
      <c r="FA913">
        <v>0</v>
      </c>
      <c r="FL913">
        <v>0</v>
      </c>
      <c r="FQ913" t="s">
        <v>261</v>
      </c>
      <c r="FR913" t="s">
        <v>262</v>
      </c>
      <c r="FS913" t="s">
        <v>2040</v>
      </c>
      <c r="FU913">
        <v>435600</v>
      </c>
      <c r="FV913">
        <v>10</v>
      </c>
      <c r="FW913">
        <v>0</v>
      </c>
      <c r="FX913">
        <v>0</v>
      </c>
      <c r="FY913">
        <v>0</v>
      </c>
      <c r="FZ913">
        <v>0</v>
      </c>
      <c r="GI913" t="s">
        <v>264</v>
      </c>
      <c r="GJ913" t="s">
        <v>313</v>
      </c>
      <c r="GK913" t="s">
        <v>314</v>
      </c>
      <c r="GL913" s="1">
        <v>40135</v>
      </c>
      <c r="GM913" t="s">
        <v>267</v>
      </c>
      <c r="GN913" t="str">
        <f t="shared" si="301"/>
        <v>FALSE</v>
      </c>
      <c r="GO913">
        <v>2022</v>
      </c>
      <c r="GQ913">
        <v>1110</v>
      </c>
      <c r="GR913" t="s">
        <v>246</v>
      </c>
      <c r="GS913" t="s">
        <v>246</v>
      </c>
      <c r="GT913" t="s">
        <v>246</v>
      </c>
      <c r="GU913" t="s">
        <v>246</v>
      </c>
      <c r="GV913" t="s">
        <v>246</v>
      </c>
      <c r="GW913" t="s">
        <v>246</v>
      </c>
      <c r="GX913" t="s">
        <v>246</v>
      </c>
      <c r="GY913" t="s">
        <v>246</v>
      </c>
      <c r="GZ913" t="s">
        <v>246</v>
      </c>
      <c r="HA913" t="s">
        <v>246</v>
      </c>
      <c r="HB913" t="s">
        <v>246</v>
      </c>
      <c r="HC913" t="s">
        <v>246</v>
      </c>
      <c r="HD913" t="s">
        <v>246</v>
      </c>
      <c r="HE913" s="2">
        <v>1082</v>
      </c>
      <c r="HF913" s="2">
        <v>0</v>
      </c>
      <c r="HG913" s="2">
        <v>0</v>
      </c>
      <c r="HH913">
        <v>0</v>
      </c>
      <c r="HI913" s="2">
        <v>7214</v>
      </c>
      <c r="HJ913" s="2">
        <v>7214</v>
      </c>
      <c r="HK913" s="2">
        <v>0</v>
      </c>
      <c r="HL913">
        <v>0</v>
      </c>
      <c r="HM913" s="2">
        <v>0</v>
      </c>
      <c r="HN913" s="2">
        <v>0</v>
      </c>
      <c r="HO913" s="2">
        <v>0</v>
      </c>
      <c r="HP913">
        <v>0</v>
      </c>
      <c r="HS913" s="2">
        <v>7214</v>
      </c>
      <c r="HT913">
        <v>7</v>
      </c>
      <c r="HV913" t="s">
        <v>315</v>
      </c>
      <c r="HY913" t="s">
        <v>316</v>
      </c>
      <c r="HZ913" t="s">
        <v>317</v>
      </c>
      <c r="IA913" t="s">
        <v>318</v>
      </c>
      <c r="IB913" s="1">
        <v>43594</v>
      </c>
      <c r="IC913" s="1">
        <v>43608</v>
      </c>
      <c r="IE913" t="s">
        <v>361</v>
      </c>
      <c r="IF913" t="str">
        <f>""</f>
        <v/>
      </c>
      <c r="IG913" t="str">
        <f>"2019.27500"</f>
        <v>2019.27500</v>
      </c>
      <c r="IH913" t="str">
        <f>""</f>
        <v/>
      </c>
      <c r="IT913" t="str">
        <f>""</f>
        <v/>
      </c>
      <c r="IY913" t="str">
        <f>""</f>
        <v/>
      </c>
      <c r="JB913" t="s">
        <v>271</v>
      </c>
      <c r="JD913" t="str">
        <f>""</f>
        <v/>
      </c>
      <c r="JE913" t="str">
        <f>""</f>
        <v/>
      </c>
      <c r="JO913" t="str">
        <f>""</f>
        <v/>
      </c>
      <c r="JP913" t="str">
        <f>""</f>
        <v/>
      </c>
      <c r="JQ913" t="str">
        <f>HYPERLINK("https://web.datatree.com/?/property?propertyId=4230934")</f>
        <v>https://web.datatree.com/?/property?propertyId=4230934</v>
      </c>
    </row>
    <row r="914" spans="1:277" x14ac:dyDescent="0.25">
      <c r="A914">
        <v>912</v>
      </c>
      <c r="B914" s="15" t="s">
        <v>18833</v>
      </c>
      <c r="C914" s="15" t="s">
        <v>18832</v>
      </c>
      <c r="D914" s="15" t="s">
        <v>18834</v>
      </c>
      <c r="E914" s="15" t="s">
        <v>18835</v>
      </c>
      <c r="F914" s="15" t="s">
        <v>18836</v>
      </c>
      <c r="G914" s="15" t="s">
        <v>243</v>
      </c>
      <c r="H914" s="15">
        <v>85555</v>
      </c>
      <c r="I914" s="15" t="s">
        <v>18837</v>
      </c>
      <c r="J914" s="23" t="s">
        <v>18838</v>
      </c>
      <c r="K914" s="15" t="s">
        <v>18839</v>
      </c>
      <c r="L914" s="16" t="s">
        <v>18840</v>
      </c>
      <c r="M914" s="17" t="str">
        <f t="shared" si="285"/>
        <v>6/31/2022</v>
      </c>
      <c r="N914" s="15">
        <v>10106</v>
      </c>
      <c r="O914" s="18">
        <f t="shared" si="288"/>
        <v>0</v>
      </c>
      <c r="P914" s="19" t="str">
        <f t="shared" si="289"/>
        <v>$0.00</v>
      </c>
      <c r="Q914" s="16">
        <v>44834</v>
      </c>
      <c r="R914" s="19" t="str">
        <f t="shared" si="286"/>
        <v>09/30/22</v>
      </c>
      <c r="S914" t="str">
        <f t="shared" si="290"/>
        <v>MOHAVE</v>
      </c>
      <c r="T914" s="6" t="str">
        <f t="shared" si="291"/>
        <v>402-66-058</v>
      </c>
      <c r="U914" t="str">
        <f t="shared" si="292"/>
        <v xml:space="preserve">PO BOX 781 </v>
      </c>
      <c r="V914" t="str">
        <f t="shared" si="293"/>
        <v>LITTLEFIELD</v>
      </c>
      <c r="W914" t="str">
        <f t="shared" si="294"/>
        <v>AZ</v>
      </c>
      <c r="X914" t="str">
        <f t="shared" si="295"/>
        <v>86432</v>
      </c>
      <c r="Y914">
        <f t="shared" si="296"/>
        <v>0</v>
      </c>
      <c r="Z914" t="str">
        <f t="shared" si="297"/>
        <v>RIDING STEVEN M &amp; DEBORAH P</v>
      </c>
      <c r="AA914" t="str">
        <f t="shared" si="298"/>
        <v>S2 NE4 SE4 SW4; S2 NW4 SW4 SE4 35' R/W FOR RDS (EXCEPT) 115/147</v>
      </c>
      <c r="AB914">
        <f t="shared" si="299"/>
        <v>10</v>
      </c>
      <c r="AC914" t="str">
        <f t="shared" si="300"/>
        <v>MOHAVE</v>
      </c>
      <c r="AI914">
        <f t="shared" si="287"/>
        <v>10</v>
      </c>
      <c r="AO914" t="s">
        <v>8516</v>
      </c>
      <c r="AR914" t="s">
        <v>8516</v>
      </c>
      <c r="AS914" t="s">
        <v>240</v>
      </c>
      <c r="AT914">
        <v>1</v>
      </c>
      <c r="AY914" t="s">
        <v>240</v>
      </c>
      <c r="BC914" t="s">
        <v>8517</v>
      </c>
      <c r="BD914" t="s">
        <v>8516</v>
      </c>
      <c r="BE914" t="s">
        <v>588</v>
      </c>
      <c r="BH914" t="s">
        <v>242</v>
      </c>
      <c r="BS914" t="s">
        <v>243</v>
      </c>
      <c r="BV914" t="s">
        <v>244</v>
      </c>
      <c r="BY914" t="s">
        <v>245</v>
      </c>
      <c r="CD914" t="s">
        <v>8518</v>
      </c>
      <c r="CG914" t="s">
        <v>7877</v>
      </c>
      <c r="CH914" t="s">
        <v>8519</v>
      </c>
      <c r="CI914" t="s">
        <v>243</v>
      </c>
      <c r="CJ914" t="str">
        <f>"86432"</f>
        <v>86432</v>
      </c>
      <c r="CK914" t="s">
        <v>3501</v>
      </c>
      <c r="CL914" t="s">
        <v>8520</v>
      </c>
      <c r="CM914" t="s">
        <v>8521</v>
      </c>
      <c r="CN914" t="s">
        <v>254</v>
      </c>
      <c r="CO914" t="s">
        <v>8522</v>
      </c>
      <c r="CP914" t="str">
        <f>"402-66-058"</f>
        <v>402-66-058</v>
      </c>
      <c r="CQ914" t="str">
        <f>"40266058"</f>
        <v>40266058</v>
      </c>
      <c r="CR914" t="str">
        <f>"R40266058"</f>
        <v>R40266058</v>
      </c>
      <c r="CS914">
        <v>4015</v>
      </c>
      <c r="DB914">
        <v>36.905349645672601</v>
      </c>
      <c r="DC914">
        <v>-113.872489959021</v>
      </c>
      <c r="DO914" t="str">
        <f>""</f>
        <v/>
      </c>
      <c r="DQ914">
        <v>0</v>
      </c>
      <c r="DR914">
        <v>0</v>
      </c>
      <c r="DS914">
        <v>0</v>
      </c>
      <c r="DT914">
        <v>0</v>
      </c>
      <c r="DW914">
        <v>0</v>
      </c>
      <c r="DX914">
        <v>0</v>
      </c>
      <c r="DZ914">
        <v>0</v>
      </c>
      <c r="EA914">
        <v>0</v>
      </c>
      <c r="EB914">
        <v>0</v>
      </c>
      <c r="EC914">
        <v>0</v>
      </c>
      <c r="ED914">
        <v>0</v>
      </c>
      <c r="EE914">
        <v>0</v>
      </c>
      <c r="EF914">
        <v>0</v>
      </c>
      <c r="EG914">
        <v>0</v>
      </c>
      <c r="EH914">
        <v>0</v>
      </c>
      <c r="EI914">
        <v>0</v>
      </c>
      <c r="EL914">
        <v>0</v>
      </c>
      <c r="EN914">
        <v>0</v>
      </c>
      <c r="EP914">
        <v>0</v>
      </c>
      <c r="ER914">
        <v>0</v>
      </c>
      <c r="ET914">
        <v>0</v>
      </c>
      <c r="EY914">
        <v>0</v>
      </c>
      <c r="FA914">
        <v>0</v>
      </c>
      <c r="FL914">
        <v>0</v>
      </c>
      <c r="FQ914" t="s">
        <v>261</v>
      </c>
      <c r="FR914" t="s">
        <v>354</v>
      </c>
      <c r="FS914" t="s">
        <v>355</v>
      </c>
      <c r="FU914">
        <v>435600</v>
      </c>
      <c r="FV914">
        <v>10</v>
      </c>
      <c r="FW914">
        <v>0</v>
      </c>
      <c r="FX914">
        <v>0</v>
      </c>
      <c r="FY914">
        <v>0</v>
      </c>
      <c r="FZ914">
        <v>0</v>
      </c>
      <c r="GI914" t="s">
        <v>264</v>
      </c>
      <c r="GJ914" t="s">
        <v>3566</v>
      </c>
      <c r="GK914" t="s">
        <v>3567</v>
      </c>
      <c r="GL914" s="1">
        <v>40135</v>
      </c>
      <c r="GM914" t="s">
        <v>267</v>
      </c>
      <c r="GN914" t="str">
        <f t="shared" si="301"/>
        <v>FALSE</v>
      </c>
      <c r="GO914">
        <v>2022</v>
      </c>
      <c r="GP914">
        <v>2020</v>
      </c>
      <c r="GQ914">
        <v>970</v>
      </c>
      <c r="GR914" t="s">
        <v>246</v>
      </c>
      <c r="GS914" t="s">
        <v>246</v>
      </c>
      <c r="GT914" t="s">
        <v>246</v>
      </c>
      <c r="GU914" t="s">
        <v>246</v>
      </c>
      <c r="GV914" t="s">
        <v>246</v>
      </c>
      <c r="GW914" t="s">
        <v>246</v>
      </c>
      <c r="GX914" t="s">
        <v>246</v>
      </c>
      <c r="GY914" t="s">
        <v>246</v>
      </c>
      <c r="GZ914" t="s">
        <v>246</v>
      </c>
      <c r="HA914" t="s">
        <v>246</v>
      </c>
      <c r="HB914" t="s">
        <v>246</v>
      </c>
      <c r="HC914" t="s">
        <v>246</v>
      </c>
      <c r="HD914" t="s">
        <v>246</v>
      </c>
      <c r="HE914" s="2">
        <v>3248</v>
      </c>
      <c r="HF914" s="2">
        <v>0</v>
      </c>
      <c r="HG914" s="2">
        <v>0</v>
      </c>
      <c r="HH914">
        <v>0</v>
      </c>
      <c r="HI914" s="2">
        <v>21655</v>
      </c>
      <c r="HJ914" s="2">
        <v>21655</v>
      </c>
      <c r="HK914" s="2">
        <v>0</v>
      </c>
      <c r="HL914">
        <v>0</v>
      </c>
      <c r="HM914" s="2">
        <v>0</v>
      </c>
      <c r="HN914" s="2">
        <v>0</v>
      </c>
      <c r="HO914" s="2">
        <v>0</v>
      </c>
      <c r="HP914">
        <v>0</v>
      </c>
      <c r="HQ914" s="2">
        <v>380</v>
      </c>
      <c r="HS914" s="2">
        <v>21655</v>
      </c>
      <c r="HT914">
        <v>10</v>
      </c>
      <c r="HV914" t="s">
        <v>776</v>
      </c>
      <c r="HY914" t="s">
        <v>777</v>
      </c>
      <c r="HZ914" t="s">
        <v>778</v>
      </c>
      <c r="IA914" t="s">
        <v>778</v>
      </c>
      <c r="IF914" t="str">
        <f>""</f>
        <v/>
      </c>
      <c r="IG914" t="str">
        <f>""</f>
        <v/>
      </c>
      <c r="IH914" t="str">
        <f>""</f>
        <v/>
      </c>
      <c r="II914" s="1">
        <v>38237</v>
      </c>
      <c r="IJ914" s="1">
        <v>38244</v>
      </c>
      <c r="IK914" s="2">
        <v>20000</v>
      </c>
      <c r="IL914" t="s">
        <v>566</v>
      </c>
      <c r="IM914" t="s">
        <v>567</v>
      </c>
      <c r="IN914" t="s">
        <v>8523</v>
      </c>
      <c r="IT914" t="str">
        <f>"                    "</f>
        <v xml:space="preserve">                    </v>
      </c>
      <c r="IY914" t="str">
        <f>"                    "</f>
        <v xml:space="preserve">                    </v>
      </c>
      <c r="JA914" t="s">
        <v>642</v>
      </c>
      <c r="JB914" t="s">
        <v>271</v>
      </c>
      <c r="JD914" t="str">
        <f>"5203.376"</f>
        <v>5203.376</v>
      </c>
      <c r="JE914" t="str">
        <f>""</f>
        <v/>
      </c>
      <c r="JO914" t="str">
        <f>""</f>
        <v/>
      </c>
      <c r="JP914" t="str">
        <f>""</f>
        <v/>
      </c>
      <c r="JQ914" t="str">
        <f>HYPERLINK("https://web.datatree.com/?/property?propertyId=4271166")</f>
        <v>https://web.datatree.com/?/property?propertyId=4271166</v>
      </c>
    </row>
    <row r="915" spans="1:277" x14ac:dyDescent="0.25">
      <c r="A915">
        <v>913</v>
      </c>
      <c r="B915" s="15" t="s">
        <v>18833</v>
      </c>
      <c r="C915" s="15" t="s">
        <v>18832</v>
      </c>
      <c r="D915" s="15" t="s">
        <v>18834</v>
      </c>
      <c r="E915" s="15" t="s">
        <v>18835</v>
      </c>
      <c r="F915" s="15" t="s">
        <v>18836</v>
      </c>
      <c r="G915" s="15" t="s">
        <v>243</v>
      </c>
      <c r="H915" s="15">
        <v>85555</v>
      </c>
      <c r="I915" s="15" t="s">
        <v>18837</v>
      </c>
      <c r="J915" s="23" t="s">
        <v>18838</v>
      </c>
      <c r="K915" s="15" t="s">
        <v>18839</v>
      </c>
      <c r="L915" s="16" t="s">
        <v>18840</v>
      </c>
      <c r="M915" s="17" t="str">
        <f t="shared" si="285"/>
        <v>6/31/2022</v>
      </c>
      <c r="N915" s="15">
        <v>10107</v>
      </c>
      <c r="O915" s="18">
        <f t="shared" si="288"/>
        <v>0</v>
      </c>
      <c r="P915" s="19" t="str">
        <f t="shared" si="289"/>
        <v>$0.00</v>
      </c>
      <c r="Q915" s="16">
        <v>44834</v>
      </c>
      <c r="R915" s="19" t="str">
        <f t="shared" si="286"/>
        <v>09/30/22</v>
      </c>
      <c r="S915" t="str">
        <f t="shared" si="290"/>
        <v>MOHAVE</v>
      </c>
      <c r="T915" s="6" t="str">
        <f t="shared" si="291"/>
        <v>121-03-006</v>
      </c>
      <c r="U915" t="str">
        <f t="shared" si="292"/>
        <v xml:space="preserve">PO BOX 26485 </v>
      </c>
      <c r="V915" t="str">
        <f t="shared" si="293"/>
        <v>PRESCOTT VALLEY</v>
      </c>
      <c r="W915" t="str">
        <f t="shared" si="294"/>
        <v>AZ</v>
      </c>
      <c r="X915" t="str">
        <f t="shared" si="295"/>
        <v>86312-6485</v>
      </c>
      <c r="Y915">
        <f t="shared" si="296"/>
        <v>0</v>
      </c>
      <c r="Z915" t="str">
        <f t="shared" si="297"/>
        <v>MINGUS MOUNTAIN EST RESIDENTIAL CTR INC</v>
      </c>
      <c r="AA915" t="str">
        <f t="shared" si="298"/>
        <v>SW4 NE4 NE4 CONT 10 ACRES</v>
      </c>
      <c r="AB915">
        <f t="shared" si="299"/>
        <v>10</v>
      </c>
      <c r="AC915" t="str">
        <f t="shared" si="300"/>
        <v>MOHAVE</v>
      </c>
      <c r="AI915">
        <f t="shared" si="287"/>
        <v>10</v>
      </c>
      <c r="AO915" t="s">
        <v>8524</v>
      </c>
      <c r="AR915" t="s">
        <v>8524</v>
      </c>
      <c r="AS915" t="s">
        <v>273</v>
      </c>
      <c r="AT915">
        <v>10</v>
      </c>
      <c r="BC915" t="s">
        <v>8524</v>
      </c>
      <c r="BD915" t="s">
        <v>8524</v>
      </c>
      <c r="BF915" t="s">
        <v>274</v>
      </c>
      <c r="BH915" t="s">
        <v>242</v>
      </c>
      <c r="BS915" t="s">
        <v>243</v>
      </c>
      <c r="BV915" t="s">
        <v>244</v>
      </c>
      <c r="BY915" t="s">
        <v>245</v>
      </c>
      <c r="CD915" t="s">
        <v>8525</v>
      </c>
      <c r="CG915" t="s">
        <v>3072</v>
      </c>
      <c r="CH915" t="s">
        <v>3072</v>
      </c>
      <c r="CI915" t="s">
        <v>243</v>
      </c>
      <c r="CJ915" t="str">
        <f>"86312-6485"</f>
        <v>86312-6485</v>
      </c>
      <c r="CK915" t="s">
        <v>4319</v>
      </c>
      <c r="CL915" t="s">
        <v>8526</v>
      </c>
      <c r="CM915" t="s">
        <v>8527</v>
      </c>
      <c r="CN915" t="s">
        <v>254</v>
      </c>
      <c r="CO915" t="s">
        <v>8528</v>
      </c>
      <c r="CP915" t="str">
        <f>"121-03-006"</f>
        <v>121-03-006</v>
      </c>
      <c r="CQ915" t="str">
        <f>"12103006"</f>
        <v>12103006</v>
      </c>
      <c r="CR915" t="str">
        <f>"R12103006"</f>
        <v>R12103006</v>
      </c>
      <c r="CS915">
        <v>4015</v>
      </c>
      <c r="CW915" t="s">
        <v>256</v>
      </c>
      <c r="CX915" t="s">
        <v>1173</v>
      </c>
      <c r="CY915" t="s">
        <v>548</v>
      </c>
      <c r="CZ915">
        <v>11</v>
      </c>
      <c r="DB915">
        <v>34.485694711219097</v>
      </c>
      <c r="DC915">
        <v>-113.79469396009399</v>
      </c>
      <c r="DK915" t="s">
        <v>2297</v>
      </c>
      <c r="DL915" t="s">
        <v>2297</v>
      </c>
      <c r="DO915" t="str">
        <f>""</f>
        <v/>
      </c>
      <c r="DQ915">
        <v>0</v>
      </c>
      <c r="DR915">
        <v>0</v>
      </c>
      <c r="DS915">
        <v>0</v>
      </c>
      <c r="DT915">
        <v>0</v>
      </c>
      <c r="DW915">
        <v>0</v>
      </c>
      <c r="DX915">
        <v>0</v>
      </c>
      <c r="DZ915">
        <v>0</v>
      </c>
      <c r="EA915">
        <v>0</v>
      </c>
      <c r="EB915">
        <v>0</v>
      </c>
      <c r="EC915">
        <v>0</v>
      </c>
      <c r="ED915">
        <v>0</v>
      </c>
      <c r="EE915">
        <v>0</v>
      </c>
      <c r="EF915">
        <v>0</v>
      </c>
      <c r="EG915">
        <v>0</v>
      </c>
      <c r="EH915">
        <v>0</v>
      </c>
      <c r="EI915">
        <v>0</v>
      </c>
      <c r="EL915">
        <v>0</v>
      </c>
      <c r="EN915">
        <v>0</v>
      </c>
      <c r="EP915">
        <v>0</v>
      </c>
      <c r="ER915">
        <v>0</v>
      </c>
      <c r="ET915">
        <v>0</v>
      </c>
      <c r="EY915">
        <v>0</v>
      </c>
      <c r="FA915">
        <v>0</v>
      </c>
      <c r="FL915">
        <v>0</v>
      </c>
      <c r="FQ915" t="s">
        <v>261</v>
      </c>
      <c r="FR915" t="s">
        <v>354</v>
      </c>
      <c r="FS915" t="s">
        <v>355</v>
      </c>
      <c r="FU915">
        <v>435600</v>
      </c>
      <c r="FV915">
        <v>10</v>
      </c>
      <c r="FW915">
        <v>0</v>
      </c>
      <c r="FX915">
        <v>0</v>
      </c>
      <c r="FY915">
        <v>0</v>
      </c>
      <c r="FZ915">
        <v>0</v>
      </c>
      <c r="GI915" t="s">
        <v>653</v>
      </c>
      <c r="GJ915" t="s">
        <v>1175</v>
      </c>
      <c r="GK915" t="s">
        <v>1176</v>
      </c>
      <c r="GL915" s="1">
        <v>40135</v>
      </c>
      <c r="GM915" t="s">
        <v>267</v>
      </c>
      <c r="GN915" t="str">
        <f t="shared" si="301"/>
        <v>FALSE</v>
      </c>
      <c r="GO915">
        <v>2022</v>
      </c>
      <c r="GP915">
        <v>2020</v>
      </c>
      <c r="GQ915">
        <v>600</v>
      </c>
      <c r="GR915" t="s">
        <v>246</v>
      </c>
      <c r="GS915" t="s">
        <v>246</v>
      </c>
      <c r="GT915" t="s">
        <v>246</v>
      </c>
      <c r="GU915" t="s">
        <v>246</v>
      </c>
      <c r="GV915" t="s">
        <v>246</v>
      </c>
      <c r="GW915" t="s">
        <v>246</v>
      </c>
      <c r="GX915" t="s">
        <v>246</v>
      </c>
      <c r="GY915" t="s">
        <v>246</v>
      </c>
      <c r="GZ915" t="s">
        <v>246</v>
      </c>
      <c r="HA915" t="s">
        <v>246</v>
      </c>
      <c r="HB915" t="s">
        <v>246</v>
      </c>
      <c r="HC915" t="s">
        <v>246</v>
      </c>
      <c r="HD915" t="s">
        <v>246</v>
      </c>
      <c r="HE915" s="2">
        <v>589</v>
      </c>
      <c r="HF915" s="2">
        <v>0</v>
      </c>
      <c r="HG915" s="2">
        <v>0</v>
      </c>
      <c r="HH915">
        <v>0</v>
      </c>
      <c r="HI915" s="2">
        <v>3925</v>
      </c>
      <c r="HJ915" s="2">
        <v>3925</v>
      </c>
      <c r="HK915" s="2">
        <v>0</v>
      </c>
      <c r="HL915">
        <v>0</v>
      </c>
      <c r="HM915" s="2">
        <v>0</v>
      </c>
      <c r="HN915" s="2">
        <v>0</v>
      </c>
      <c r="HO915" s="2">
        <v>0</v>
      </c>
      <c r="HP915">
        <v>0</v>
      </c>
      <c r="HQ915" s="2">
        <v>48.34</v>
      </c>
      <c r="HS915" s="2">
        <v>3925</v>
      </c>
      <c r="HV915" t="s">
        <v>289</v>
      </c>
      <c r="HY915" t="s">
        <v>290</v>
      </c>
      <c r="HZ915" t="s">
        <v>290</v>
      </c>
      <c r="IB915" s="1">
        <v>35912</v>
      </c>
      <c r="IC915" s="1">
        <v>35919</v>
      </c>
      <c r="ID915" s="2">
        <v>0</v>
      </c>
      <c r="IF915" t="str">
        <f>"                    "</f>
        <v xml:space="preserve">                    </v>
      </c>
      <c r="IG915" t="str">
        <f>"3081.94"</f>
        <v>3081.94</v>
      </c>
      <c r="IH915" t="str">
        <f>""</f>
        <v/>
      </c>
      <c r="IT915" t="str">
        <f>""</f>
        <v/>
      </c>
      <c r="IY915" t="str">
        <f>""</f>
        <v/>
      </c>
      <c r="JB915" t="s">
        <v>271</v>
      </c>
      <c r="JD915" t="str">
        <f>""</f>
        <v/>
      </c>
      <c r="JE915" t="str">
        <f>""</f>
        <v/>
      </c>
      <c r="JO915" t="str">
        <f>""</f>
        <v/>
      </c>
      <c r="JP915" t="str">
        <f>""</f>
        <v/>
      </c>
      <c r="JQ915" t="str">
        <f>HYPERLINK("https://web.datatree.com/?/property?propertyId=4271303")</f>
        <v>https://web.datatree.com/?/property?propertyId=4271303</v>
      </c>
    </row>
    <row r="916" spans="1:277" x14ac:dyDescent="0.25">
      <c r="A916">
        <v>914</v>
      </c>
      <c r="B916" s="15" t="s">
        <v>18833</v>
      </c>
      <c r="C916" s="15" t="s">
        <v>18832</v>
      </c>
      <c r="D916" s="15" t="s">
        <v>18834</v>
      </c>
      <c r="E916" s="15" t="s">
        <v>18835</v>
      </c>
      <c r="F916" s="15" t="s">
        <v>18836</v>
      </c>
      <c r="G916" s="15" t="s">
        <v>243</v>
      </c>
      <c r="H916" s="15">
        <v>85555</v>
      </c>
      <c r="I916" s="15" t="s">
        <v>18837</v>
      </c>
      <c r="J916" s="23" t="s">
        <v>18838</v>
      </c>
      <c r="K916" s="15" t="s">
        <v>18839</v>
      </c>
      <c r="L916" s="16" t="s">
        <v>18840</v>
      </c>
      <c r="M916" s="17" t="str">
        <f t="shared" si="285"/>
        <v>6/31/2022</v>
      </c>
      <c r="N916" s="15">
        <v>10108</v>
      </c>
      <c r="O916" s="18">
        <f t="shared" si="288"/>
        <v>0</v>
      </c>
      <c r="P916" s="19" t="str">
        <f t="shared" si="289"/>
        <v>$0.00</v>
      </c>
      <c r="Q916" s="16">
        <v>44834</v>
      </c>
      <c r="R916" s="19" t="str">
        <f t="shared" si="286"/>
        <v>09/30/22</v>
      </c>
      <c r="S916" t="str">
        <f t="shared" si="290"/>
        <v>MOHAVE</v>
      </c>
      <c r="T916" s="6" t="str">
        <f t="shared" si="291"/>
        <v>102-40-062</v>
      </c>
      <c r="U916" t="str">
        <f t="shared" si="292"/>
        <v xml:space="preserve">16 WAKEFIELD AVE </v>
      </c>
      <c r="V916" t="str">
        <f t="shared" si="293"/>
        <v>CRANSTON</v>
      </c>
      <c r="W916" t="str">
        <f t="shared" si="294"/>
        <v>RI</v>
      </c>
      <c r="X916" t="str">
        <f t="shared" si="295"/>
        <v>02920-7629</v>
      </c>
      <c r="Y916" t="str">
        <f t="shared" si="296"/>
        <v>STEPHEN</v>
      </c>
      <c r="Z916" t="str">
        <f t="shared" si="297"/>
        <v>BURROWS</v>
      </c>
      <c r="AA916" t="str">
        <f t="shared" si="298"/>
        <v>SANDY RIVER RANCHEROS LOT 190 CONT 10 ACRES</v>
      </c>
      <c r="AB916">
        <f t="shared" si="299"/>
        <v>10</v>
      </c>
      <c r="AC916" t="str">
        <f t="shared" si="300"/>
        <v>MOHAVE</v>
      </c>
      <c r="AI916">
        <f t="shared" si="287"/>
        <v>10</v>
      </c>
      <c r="AO916" t="s">
        <v>8529</v>
      </c>
      <c r="AP916" t="s">
        <v>8530</v>
      </c>
      <c r="AQ916" t="s">
        <v>2382</v>
      </c>
      <c r="AR916" t="s">
        <v>7419</v>
      </c>
      <c r="AS916" t="s">
        <v>240</v>
      </c>
      <c r="AT916">
        <v>12</v>
      </c>
      <c r="BC916" t="s">
        <v>8531</v>
      </c>
      <c r="BD916" t="s">
        <v>8529</v>
      </c>
      <c r="BH916" t="s">
        <v>242</v>
      </c>
      <c r="BS916" t="s">
        <v>243</v>
      </c>
      <c r="BV916" t="s">
        <v>244</v>
      </c>
      <c r="BY916" t="s">
        <v>245</v>
      </c>
      <c r="CA916">
        <v>16</v>
      </c>
      <c r="CD916" t="s">
        <v>6713</v>
      </c>
      <c r="CE916" t="s">
        <v>248</v>
      </c>
      <c r="CG916" t="s">
        <v>8532</v>
      </c>
      <c r="CH916" t="s">
        <v>8532</v>
      </c>
      <c r="CI916" t="s">
        <v>8533</v>
      </c>
      <c r="CJ916" t="str">
        <f>"02920-7629"</f>
        <v>02920-7629</v>
      </c>
      <c r="CK916" t="s">
        <v>820</v>
      </c>
      <c r="CL916" t="s">
        <v>8534</v>
      </c>
      <c r="CM916" t="s">
        <v>8535</v>
      </c>
      <c r="CN916" t="s">
        <v>254</v>
      </c>
      <c r="CO916" t="s">
        <v>8536</v>
      </c>
      <c r="CP916" t="str">
        <f>"102-40-062"</f>
        <v>102-40-062</v>
      </c>
      <c r="CQ916" t="str">
        <f>"10240062"</f>
        <v>10240062</v>
      </c>
      <c r="CR916" t="str">
        <f>"R10240062"</f>
        <v>R10240062</v>
      </c>
      <c r="CS916">
        <v>4015</v>
      </c>
      <c r="CW916" t="s">
        <v>256</v>
      </c>
      <c r="CX916" t="s">
        <v>424</v>
      </c>
      <c r="CY916" t="s">
        <v>258</v>
      </c>
      <c r="CZ916">
        <v>25</v>
      </c>
      <c r="DB916">
        <v>34.605349693084499</v>
      </c>
      <c r="DC916">
        <v>-113.471166745153</v>
      </c>
      <c r="DD916" t="s">
        <v>425</v>
      </c>
      <c r="DK916" t="s">
        <v>426</v>
      </c>
      <c r="DL916" t="s">
        <v>426</v>
      </c>
      <c r="DO916" t="str">
        <f>"190"</f>
        <v>190</v>
      </c>
      <c r="DQ916">
        <v>0</v>
      </c>
      <c r="DR916">
        <v>0</v>
      </c>
      <c r="DS916">
        <v>0</v>
      </c>
      <c r="DT916">
        <v>0</v>
      </c>
      <c r="DW916">
        <v>0</v>
      </c>
      <c r="DX916">
        <v>0</v>
      </c>
      <c r="DZ916">
        <v>0</v>
      </c>
      <c r="EA916">
        <v>0</v>
      </c>
      <c r="EB916">
        <v>0</v>
      </c>
      <c r="EC916">
        <v>0</v>
      </c>
      <c r="ED916">
        <v>0</v>
      </c>
      <c r="EE916">
        <v>0</v>
      </c>
      <c r="EF916">
        <v>0</v>
      </c>
      <c r="EG916">
        <v>0</v>
      </c>
      <c r="EH916">
        <v>0</v>
      </c>
      <c r="EI916">
        <v>0</v>
      </c>
      <c r="EL916">
        <v>0</v>
      </c>
      <c r="EN916">
        <v>0</v>
      </c>
      <c r="EP916">
        <v>0</v>
      </c>
      <c r="ER916">
        <v>0</v>
      </c>
      <c r="ET916">
        <v>0</v>
      </c>
      <c r="EY916">
        <v>0</v>
      </c>
      <c r="FA916">
        <v>0</v>
      </c>
      <c r="FL916">
        <v>0</v>
      </c>
      <c r="FQ916" t="s">
        <v>261</v>
      </c>
      <c r="FR916" t="s">
        <v>262</v>
      </c>
      <c r="FS916" t="s">
        <v>263</v>
      </c>
      <c r="FU916">
        <v>435600</v>
      </c>
      <c r="FV916">
        <v>10</v>
      </c>
      <c r="FW916">
        <v>0</v>
      </c>
      <c r="FX916">
        <v>0</v>
      </c>
      <c r="FY916">
        <v>0</v>
      </c>
      <c r="FZ916">
        <v>0</v>
      </c>
      <c r="GI916" t="s">
        <v>264</v>
      </c>
      <c r="GJ916" t="s">
        <v>427</v>
      </c>
      <c r="GK916" t="s">
        <v>428</v>
      </c>
      <c r="GL916" s="1">
        <v>40135</v>
      </c>
      <c r="GM916" t="s">
        <v>267</v>
      </c>
      <c r="GN916" t="str">
        <f t="shared" si="301"/>
        <v>FALSE</v>
      </c>
      <c r="GO916">
        <v>2022</v>
      </c>
      <c r="GP916">
        <v>2020</v>
      </c>
      <c r="GQ916">
        <v>600</v>
      </c>
      <c r="GR916" t="s">
        <v>246</v>
      </c>
      <c r="GS916" t="s">
        <v>246</v>
      </c>
      <c r="GT916" t="s">
        <v>246</v>
      </c>
      <c r="GU916" t="s">
        <v>246</v>
      </c>
      <c r="GV916" t="s">
        <v>246</v>
      </c>
      <c r="GW916" t="s">
        <v>246</v>
      </c>
      <c r="GX916" t="s">
        <v>246</v>
      </c>
      <c r="GY916" t="s">
        <v>246</v>
      </c>
      <c r="GZ916" t="s">
        <v>246</v>
      </c>
      <c r="HA916" t="s">
        <v>246</v>
      </c>
      <c r="HB916" t="s">
        <v>246</v>
      </c>
      <c r="HC916" t="s">
        <v>246</v>
      </c>
      <c r="HD916" t="s">
        <v>246</v>
      </c>
      <c r="HE916" s="2">
        <v>509</v>
      </c>
      <c r="HF916" s="2">
        <v>0</v>
      </c>
      <c r="HG916" s="2">
        <v>0</v>
      </c>
      <c r="HH916">
        <v>0</v>
      </c>
      <c r="HI916" s="2">
        <v>3391</v>
      </c>
      <c r="HJ916" s="2">
        <v>3391</v>
      </c>
      <c r="HK916" s="2">
        <v>0</v>
      </c>
      <c r="HL916">
        <v>0</v>
      </c>
      <c r="HM916" s="2">
        <v>0</v>
      </c>
      <c r="HN916" s="2">
        <v>0</v>
      </c>
      <c r="HO916" s="2">
        <v>0</v>
      </c>
      <c r="HP916">
        <v>0</v>
      </c>
      <c r="HQ916" s="2">
        <v>31.56</v>
      </c>
      <c r="HS916" s="2">
        <v>3391</v>
      </c>
      <c r="HV916" t="s">
        <v>289</v>
      </c>
      <c r="HY916" t="s">
        <v>290</v>
      </c>
      <c r="HZ916" t="s">
        <v>290</v>
      </c>
      <c r="IF916" t="str">
        <f>""</f>
        <v/>
      </c>
      <c r="IG916" t="str">
        <f>""</f>
        <v/>
      </c>
      <c r="IH916" t="str">
        <f>""</f>
        <v/>
      </c>
      <c r="II916" s="1">
        <v>38652</v>
      </c>
      <c r="IJ916" s="1">
        <v>38659</v>
      </c>
      <c r="IK916" s="2">
        <v>8001</v>
      </c>
      <c r="IL916" t="s">
        <v>566</v>
      </c>
      <c r="IM916" t="s">
        <v>362</v>
      </c>
      <c r="IN916" t="s">
        <v>1637</v>
      </c>
      <c r="IT916" t="str">
        <f>"                    "</f>
        <v xml:space="preserve">                    </v>
      </c>
      <c r="IY916" t="str">
        <f>"                    "</f>
        <v xml:space="preserve">                    </v>
      </c>
      <c r="JB916" t="s">
        <v>271</v>
      </c>
      <c r="JD916" t="str">
        <f>"5935.111"</f>
        <v>5935.111</v>
      </c>
      <c r="JE916" t="str">
        <f>""</f>
        <v/>
      </c>
      <c r="JO916" t="str">
        <f>""</f>
        <v/>
      </c>
      <c r="JP916" t="str">
        <f>""</f>
        <v/>
      </c>
      <c r="JQ916" t="str">
        <f>HYPERLINK("https://web.datatree.com/?/property?propertyId=4233821")</f>
        <v>https://web.datatree.com/?/property?propertyId=4233821</v>
      </c>
    </row>
    <row r="917" spans="1:277" x14ac:dyDescent="0.25">
      <c r="A917">
        <v>915</v>
      </c>
      <c r="B917" s="15" t="s">
        <v>18833</v>
      </c>
      <c r="C917" s="15" t="s">
        <v>18832</v>
      </c>
      <c r="D917" s="15" t="s">
        <v>18834</v>
      </c>
      <c r="E917" s="15" t="s">
        <v>18835</v>
      </c>
      <c r="F917" s="15" t="s">
        <v>18836</v>
      </c>
      <c r="G917" s="15" t="s">
        <v>243</v>
      </c>
      <c r="H917" s="15">
        <v>85555</v>
      </c>
      <c r="I917" s="15" t="s">
        <v>18837</v>
      </c>
      <c r="J917" s="23" t="s">
        <v>18838</v>
      </c>
      <c r="K917" s="15" t="s">
        <v>18839</v>
      </c>
      <c r="L917" s="16" t="s">
        <v>18840</v>
      </c>
      <c r="M917" s="17" t="str">
        <f t="shared" si="285"/>
        <v>6/31/2022</v>
      </c>
      <c r="N917" s="15">
        <v>10109</v>
      </c>
      <c r="O917" s="18">
        <f t="shared" si="288"/>
        <v>0</v>
      </c>
      <c r="P917" s="19" t="str">
        <f t="shared" si="289"/>
        <v>$0.00</v>
      </c>
      <c r="Q917" s="16">
        <v>44834</v>
      </c>
      <c r="R917" s="19" t="str">
        <f t="shared" si="286"/>
        <v>09/30/22</v>
      </c>
      <c r="S917" t="str">
        <f t="shared" si="290"/>
        <v>MOHAVE</v>
      </c>
      <c r="T917" s="6" t="str">
        <f t="shared" si="291"/>
        <v>201-06-057</v>
      </c>
      <c r="U917" t="str">
        <f t="shared" si="292"/>
        <v xml:space="preserve">51235 HWY 26 </v>
      </c>
      <c r="V917" t="str">
        <f t="shared" si="293"/>
        <v>MOUNT VERNON</v>
      </c>
      <c r="W917" t="str">
        <f t="shared" si="294"/>
        <v>OR</v>
      </c>
      <c r="X917" t="str">
        <f t="shared" si="295"/>
        <v>97865-6141</v>
      </c>
      <c r="Y917" t="str">
        <f t="shared" si="296"/>
        <v>ROGER</v>
      </c>
      <c r="Z917" t="str">
        <f t="shared" si="297"/>
        <v>LANG</v>
      </c>
      <c r="AA917" t="str">
        <f t="shared" si="298"/>
        <v>ACCOLADE RANCHES LOT 57</v>
      </c>
      <c r="AB917">
        <f t="shared" si="299"/>
        <v>10</v>
      </c>
      <c r="AC917" t="str">
        <f t="shared" si="300"/>
        <v>MOHAVE</v>
      </c>
      <c r="AI917">
        <f t="shared" si="287"/>
        <v>10</v>
      </c>
      <c r="AO917" t="s">
        <v>1196</v>
      </c>
      <c r="AP917" t="s">
        <v>293</v>
      </c>
      <c r="AQ917" t="s">
        <v>293</v>
      </c>
      <c r="AR917" t="s">
        <v>1197</v>
      </c>
      <c r="AS917" t="s">
        <v>240</v>
      </c>
      <c r="AT917">
        <v>4</v>
      </c>
      <c r="BC917" t="s">
        <v>1198</v>
      </c>
      <c r="BD917" t="s">
        <v>1196</v>
      </c>
      <c r="BH917" t="s">
        <v>242</v>
      </c>
      <c r="BS917" t="s">
        <v>243</v>
      </c>
      <c r="BV917" t="s">
        <v>244</v>
      </c>
      <c r="BY917" t="s">
        <v>245</v>
      </c>
      <c r="CA917">
        <v>51235</v>
      </c>
      <c r="CD917" t="s">
        <v>1199</v>
      </c>
      <c r="CG917" t="s">
        <v>1200</v>
      </c>
      <c r="CI917" t="s">
        <v>1201</v>
      </c>
      <c r="CJ917" t="str">
        <f>"97865-6141"</f>
        <v>97865-6141</v>
      </c>
      <c r="CK917" t="s">
        <v>1202</v>
      </c>
      <c r="CL917" t="s">
        <v>1203</v>
      </c>
      <c r="CM917" t="s">
        <v>1204</v>
      </c>
      <c r="CN917" t="s">
        <v>254</v>
      </c>
      <c r="CO917" t="s">
        <v>8537</v>
      </c>
      <c r="CP917" t="str">
        <f>"201-06-057"</f>
        <v>201-06-057</v>
      </c>
      <c r="CQ917" t="str">
        <f>"20106057"</f>
        <v>20106057</v>
      </c>
      <c r="CR917" t="str">
        <f>"R20106057"</f>
        <v>R20106057</v>
      </c>
      <c r="CS917">
        <v>4015</v>
      </c>
      <c r="CW917" t="s">
        <v>256</v>
      </c>
      <c r="CX917" t="s">
        <v>281</v>
      </c>
      <c r="CY917" t="s">
        <v>258</v>
      </c>
      <c r="CZ917">
        <v>19</v>
      </c>
      <c r="DB917">
        <v>34.706912370665698</v>
      </c>
      <c r="DC917">
        <v>-113.54801302507001</v>
      </c>
      <c r="DD917" t="s">
        <v>282</v>
      </c>
      <c r="DK917" t="s">
        <v>283</v>
      </c>
      <c r="DL917" t="s">
        <v>283</v>
      </c>
      <c r="DO917" t="str">
        <f>"57"</f>
        <v>57</v>
      </c>
      <c r="DQ917">
        <v>0</v>
      </c>
      <c r="DR917">
        <v>0</v>
      </c>
      <c r="DS917">
        <v>0</v>
      </c>
      <c r="DT917">
        <v>0</v>
      </c>
      <c r="DW917">
        <v>0</v>
      </c>
      <c r="DX917">
        <v>0</v>
      </c>
      <c r="DZ917">
        <v>0</v>
      </c>
      <c r="EA917">
        <v>0</v>
      </c>
      <c r="EB917">
        <v>0</v>
      </c>
      <c r="EC917">
        <v>0</v>
      </c>
      <c r="ED917">
        <v>0</v>
      </c>
      <c r="EE917">
        <v>0</v>
      </c>
      <c r="EF917">
        <v>0</v>
      </c>
      <c r="EG917">
        <v>0</v>
      </c>
      <c r="EH917">
        <v>0</v>
      </c>
      <c r="EI917">
        <v>0</v>
      </c>
      <c r="EL917">
        <v>0</v>
      </c>
      <c r="EN917">
        <v>0</v>
      </c>
      <c r="EP917">
        <v>0</v>
      </c>
      <c r="ER917">
        <v>0</v>
      </c>
      <c r="ET917">
        <v>0</v>
      </c>
      <c r="EY917">
        <v>0</v>
      </c>
      <c r="FA917">
        <v>0</v>
      </c>
      <c r="FL917">
        <v>0</v>
      </c>
      <c r="FQ917" t="s">
        <v>261</v>
      </c>
      <c r="FR917" t="s">
        <v>262</v>
      </c>
      <c r="FS917" t="s">
        <v>263</v>
      </c>
      <c r="FU917">
        <v>435600</v>
      </c>
      <c r="FV917">
        <v>10</v>
      </c>
      <c r="FW917">
        <v>0</v>
      </c>
      <c r="FX917">
        <v>0</v>
      </c>
      <c r="FY917">
        <v>0</v>
      </c>
      <c r="FZ917">
        <v>0</v>
      </c>
      <c r="GI917" t="s">
        <v>264</v>
      </c>
      <c r="GJ917" t="s">
        <v>287</v>
      </c>
      <c r="GK917" t="s">
        <v>288</v>
      </c>
      <c r="GL917" s="1">
        <v>40135</v>
      </c>
      <c r="GM917" t="s">
        <v>267</v>
      </c>
      <c r="GN917" t="str">
        <f t="shared" si="301"/>
        <v>FALSE</v>
      </c>
      <c r="GO917">
        <v>2022</v>
      </c>
      <c r="GP917">
        <v>2020</v>
      </c>
      <c r="GQ917">
        <v>600</v>
      </c>
      <c r="GR917" t="s">
        <v>246</v>
      </c>
      <c r="GS917" t="s">
        <v>246</v>
      </c>
      <c r="GT917" t="s">
        <v>246</v>
      </c>
      <c r="GU917" t="s">
        <v>246</v>
      </c>
      <c r="GV917" t="s">
        <v>246</v>
      </c>
      <c r="GW917" t="s">
        <v>246</v>
      </c>
      <c r="GX917" t="s">
        <v>246</v>
      </c>
      <c r="GY917" t="s">
        <v>246</v>
      </c>
      <c r="GZ917" t="s">
        <v>246</v>
      </c>
      <c r="HA917" t="s">
        <v>246</v>
      </c>
      <c r="HB917" t="s">
        <v>246</v>
      </c>
      <c r="HC917" t="s">
        <v>246</v>
      </c>
      <c r="HD917" t="s">
        <v>246</v>
      </c>
      <c r="HE917" s="2">
        <v>602</v>
      </c>
      <c r="HF917" s="2">
        <v>0</v>
      </c>
      <c r="HG917" s="2">
        <v>0</v>
      </c>
      <c r="HH917">
        <v>0</v>
      </c>
      <c r="HI917" s="2">
        <v>4015</v>
      </c>
      <c r="HJ917" s="2">
        <v>4015</v>
      </c>
      <c r="HK917" s="2">
        <v>0</v>
      </c>
      <c r="HL917">
        <v>0</v>
      </c>
      <c r="HM917" s="2">
        <v>0</v>
      </c>
      <c r="HN917" s="2">
        <v>0</v>
      </c>
      <c r="HO917" s="2">
        <v>0</v>
      </c>
      <c r="HP917">
        <v>0</v>
      </c>
      <c r="HQ917" s="2">
        <v>50.64</v>
      </c>
      <c r="HS917" s="2">
        <v>4015</v>
      </c>
      <c r="HV917" t="s">
        <v>289</v>
      </c>
      <c r="HY917" t="s">
        <v>290</v>
      </c>
      <c r="HZ917" t="s">
        <v>290</v>
      </c>
      <c r="IB917" s="1">
        <v>41813</v>
      </c>
      <c r="IC917" s="1">
        <v>41834</v>
      </c>
      <c r="IE917" t="s">
        <v>553</v>
      </c>
      <c r="IF917" t="str">
        <f>""</f>
        <v/>
      </c>
      <c r="IG917" t="str">
        <f>"2014.30682"</f>
        <v>2014.30682</v>
      </c>
      <c r="IH917" t="str">
        <f>""</f>
        <v/>
      </c>
      <c r="IT917" t="str">
        <f>""</f>
        <v/>
      </c>
      <c r="IY917" t="str">
        <f>""</f>
        <v/>
      </c>
      <c r="JB917" t="s">
        <v>271</v>
      </c>
      <c r="JD917" t="str">
        <f>""</f>
        <v/>
      </c>
      <c r="JE917" t="str">
        <f>""</f>
        <v/>
      </c>
      <c r="JO917" t="str">
        <f>""</f>
        <v/>
      </c>
      <c r="JP917" t="str">
        <f>""</f>
        <v/>
      </c>
      <c r="JQ917" t="str">
        <f>HYPERLINK("https://web.datatree.com/?/property?propertyId=4138312")</f>
        <v>https://web.datatree.com/?/property?propertyId=4138312</v>
      </c>
    </row>
    <row r="918" spans="1:277" x14ac:dyDescent="0.25">
      <c r="A918">
        <v>916</v>
      </c>
      <c r="B918" s="15" t="s">
        <v>18833</v>
      </c>
      <c r="C918" s="15" t="s">
        <v>18832</v>
      </c>
      <c r="D918" s="15" t="s">
        <v>18834</v>
      </c>
      <c r="E918" s="15" t="s">
        <v>18835</v>
      </c>
      <c r="F918" s="15" t="s">
        <v>18836</v>
      </c>
      <c r="G918" s="15" t="s">
        <v>243</v>
      </c>
      <c r="H918" s="15">
        <v>85555</v>
      </c>
      <c r="I918" s="15" t="s">
        <v>18837</v>
      </c>
      <c r="J918" s="23" t="s">
        <v>18838</v>
      </c>
      <c r="K918" s="15" t="s">
        <v>18839</v>
      </c>
      <c r="L918" s="16" t="s">
        <v>18840</v>
      </c>
      <c r="M918" s="17" t="str">
        <f t="shared" si="285"/>
        <v>6/31/2022</v>
      </c>
      <c r="N918" s="15">
        <v>10110</v>
      </c>
      <c r="O918" s="18">
        <f t="shared" si="288"/>
        <v>0</v>
      </c>
      <c r="P918" s="19" t="str">
        <f t="shared" si="289"/>
        <v>$0.00</v>
      </c>
      <c r="Q918" s="16">
        <v>44834</v>
      </c>
      <c r="R918" s="19" t="str">
        <f t="shared" si="286"/>
        <v>09/30/22</v>
      </c>
      <c r="S918" t="str">
        <f t="shared" si="290"/>
        <v>MOHAVE</v>
      </c>
      <c r="T918" s="6" t="str">
        <f t="shared" si="291"/>
        <v>353-10-064</v>
      </c>
      <c r="U918" t="str">
        <f t="shared" si="292"/>
        <v xml:space="preserve">141 BELL COLONY RD </v>
      </c>
      <c r="V918" t="str">
        <f t="shared" si="293"/>
        <v>DILLARD</v>
      </c>
      <c r="W918" t="str">
        <f t="shared" si="294"/>
        <v>GA</v>
      </c>
      <c r="X918" t="str">
        <f t="shared" si="295"/>
        <v>30537-2253</v>
      </c>
      <c r="Y918">
        <f t="shared" si="296"/>
        <v>0</v>
      </c>
      <c r="Z918" t="str">
        <f t="shared" si="297"/>
        <v>K &amp; K PROPERTIES &amp; INVESTMENTS LLC</v>
      </c>
      <c r="AA918" t="str">
        <f t="shared" si="298"/>
        <v>SILVER SPRINGS UNIT V LOT 327</v>
      </c>
      <c r="AB918">
        <f t="shared" si="299"/>
        <v>10</v>
      </c>
      <c r="AC918" t="str">
        <f t="shared" si="300"/>
        <v>MOHAVE</v>
      </c>
      <c r="AI918">
        <f t="shared" si="287"/>
        <v>10</v>
      </c>
      <c r="AO918" t="s">
        <v>8538</v>
      </c>
      <c r="AR918" t="s">
        <v>8538</v>
      </c>
      <c r="AS918" t="s">
        <v>273</v>
      </c>
      <c r="AT918">
        <v>5</v>
      </c>
      <c r="BC918" t="s">
        <v>8538</v>
      </c>
      <c r="BD918" t="s">
        <v>8538</v>
      </c>
      <c r="BF918" t="s">
        <v>274</v>
      </c>
      <c r="BH918" t="s">
        <v>242</v>
      </c>
      <c r="BS918" t="s">
        <v>243</v>
      </c>
      <c r="BV918" t="s">
        <v>244</v>
      </c>
      <c r="BY918" t="s">
        <v>245</v>
      </c>
      <c r="CA918">
        <v>141</v>
      </c>
      <c r="CD918" t="s">
        <v>8539</v>
      </c>
      <c r="CE918" t="s">
        <v>491</v>
      </c>
      <c r="CG918" t="s">
        <v>8540</v>
      </c>
      <c r="CH918" t="s">
        <v>8540</v>
      </c>
      <c r="CI918" t="s">
        <v>377</v>
      </c>
      <c r="CJ918" t="str">
        <f>"30537-2253"</f>
        <v>30537-2253</v>
      </c>
      <c r="CK918" t="s">
        <v>990</v>
      </c>
      <c r="CL918" t="s">
        <v>8541</v>
      </c>
      <c r="CM918" t="s">
        <v>8542</v>
      </c>
      <c r="CN918" t="s">
        <v>254</v>
      </c>
      <c r="CO918" t="s">
        <v>8543</v>
      </c>
      <c r="CP918" t="str">
        <f>"353-10-064"</f>
        <v>353-10-064</v>
      </c>
      <c r="CQ918" t="str">
        <f>"35310064"</f>
        <v>35310064</v>
      </c>
      <c r="CR918" t="str">
        <f>"R35310064"</f>
        <v>R35310064</v>
      </c>
      <c r="CS918">
        <v>4015</v>
      </c>
      <c r="CW918" t="s">
        <v>256</v>
      </c>
      <c r="CX918" t="s">
        <v>257</v>
      </c>
      <c r="CY918" t="s">
        <v>258</v>
      </c>
      <c r="CZ918">
        <v>21</v>
      </c>
      <c r="DB918">
        <v>35.184031681870898</v>
      </c>
      <c r="DC918">
        <v>-113.54736583512</v>
      </c>
      <c r="DD918" t="s">
        <v>259</v>
      </c>
      <c r="DK918" t="s">
        <v>981</v>
      </c>
      <c r="DL918" t="s">
        <v>981</v>
      </c>
      <c r="DO918" t="str">
        <f>"327"</f>
        <v>327</v>
      </c>
      <c r="DQ918">
        <v>0</v>
      </c>
      <c r="DR918">
        <v>0</v>
      </c>
      <c r="DS918">
        <v>0</v>
      </c>
      <c r="DT918">
        <v>0</v>
      </c>
      <c r="DW918">
        <v>0</v>
      </c>
      <c r="DX918">
        <v>0</v>
      </c>
      <c r="DZ918">
        <v>0</v>
      </c>
      <c r="EA918">
        <v>0</v>
      </c>
      <c r="EB918">
        <v>0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0</v>
      </c>
      <c r="EL918">
        <v>0</v>
      </c>
      <c r="EN918">
        <v>0</v>
      </c>
      <c r="EP918">
        <v>0</v>
      </c>
      <c r="ER918">
        <v>0</v>
      </c>
      <c r="ET918">
        <v>0</v>
      </c>
      <c r="EY918">
        <v>0</v>
      </c>
      <c r="FA918">
        <v>0</v>
      </c>
      <c r="FL918">
        <v>0</v>
      </c>
      <c r="FQ918" t="s">
        <v>261</v>
      </c>
      <c r="FR918" t="s">
        <v>262</v>
      </c>
      <c r="FS918" t="s">
        <v>263</v>
      </c>
      <c r="FU918">
        <v>435600</v>
      </c>
      <c r="FV918">
        <v>10</v>
      </c>
      <c r="FW918">
        <v>0</v>
      </c>
      <c r="FX918">
        <v>0</v>
      </c>
      <c r="FY918">
        <v>0</v>
      </c>
      <c r="FZ918">
        <v>0</v>
      </c>
      <c r="GI918" t="s">
        <v>264</v>
      </c>
      <c r="GJ918" t="s">
        <v>265</v>
      </c>
      <c r="GK918" t="s">
        <v>266</v>
      </c>
      <c r="GL918" s="1">
        <v>40135</v>
      </c>
      <c r="GM918" t="s">
        <v>267</v>
      </c>
      <c r="GN918" t="str">
        <f t="shared" si="301"/>
        <v>FALSE</v>
      </c>
      <c r="GO918">
        <v>2022</v>
      </c>
      <c r="GP918">
        <v>2020</v>
      </c>
      <c r="GQ918">
        <v>300</v>
      </c>
      <c r="GR918" t="s">
        <v>246</v>
      </c>
      <c r="GS918" t="s">
        <v>246</v>
      </c>
      <c r="GT918" t="s">
        <v>246</v>
      </c>
      <c r="GU918" t="s">
        <v>246</v>
      </c>
      <c r="GV918" t="s">
        <v>246</v>
      </c>
      <c r="GW918" t="s">
        <v>246</v>
      </c>
      <c r="GX918" t="s">
        <v>246</v>
      </c>
      <c r="GY918" t="s">
        <v>246</v>
      </c>
      <c r="GZ918" t="s">
        <v>246</v>
      </c>
      <c r="HA918" t="s">
        <v>246</v>
      </c>
      <c r="HB918" t="s">
        <v>246</v>
      </c>
      <c r="HC918" t="s">
        <v>246</v>
      </c>
      <c r="HD918" t="s">
        <v>246</v>
      </c>
      <c r="HE918" s="2">
        <v>595</v>
      </c>
      <c r="HF918" s="2">
        <v>0</v>
      </c>
      <c r="HG918" s="2">
        <v>0</v>
      </c>
      <c r="HH918">
        <v>0</v>
      </c>
      <c r="HI918" s="2">
        <v>3964</v>
      </c>
      <c r="HJ918" s="2">
        <v>3964</v>
      </c>
      <c r="HK918" s="2">
        <v>0</v>
      </c>
      <c r="HL918">
        <v>0</v>
      </c>
      <c r="HM918" s="2">
        <v>0</v>
      </c>
      <c r="HN918" s="2">
        <v>0</v>
      </c>
      <c r="HO918" s="2">
        <v>0</v>
      </c>
      <c r="HP918">
        <v>0</v>
      </c>
      <c r="HQ918" s="2">
        <v>45.02</v>
      </c>
      <c r="HS918" s="2">
        <v>3964</v>
      </c>
      <c r="HV918" t="s">
        <v>268</v>
      </c>
      <c r="HY918" t="s">
        <v>269</v>
      </c>
      <c r="IB918" s="1">
        <v>41926</v>
      </c>
      <c r="IC918" s="1">
        <v>41936</v>
      </c>
      <c r="IE918" t="s">
        <v>553</v>
      </c>
      <c r="IF918" t="str">
        <f>""</f>
        <v/>
      </c>
      <c r="IG918" t="str">
        <f>"2014.46323"</f>
        <v>2014.46323</v>
      </c>
      <c r="IH918" t="str">
        <f>""</f>
        <v/>
      </c>
      <c r="IT918" t="str">
        <f>""</f>
        <v/>
      </c>
      <c r="IY918" t="str">
        <f>""</f>
        <v/>
      </c>
      <c r="JB918" t="s">
        <v>271</v>
      </c>
      <c r="JD918" t="str">
        <f>""</f>
        <v/>
      </c>
      <c r="JE918" t="str">
        <f>""</f>
        <v/>
      </c>
      <c r="JO918" t="str">
        <f>""</f>
        <v/>
      </c>
      <c r="JP918" t="str">
        <f>""</f>
        <v/>
      </c>
      <c r="JQ918" t="str">
        <f>HYPERLINK("https://web.datatree.com/?/property?propertyId=4277837")</f>
        <v>https://web.datatree.com/?/property?propertyId=4277837</v>
      </c>
    </row>
    <row r="919" spans="1:277" x14ac:dyDescent="0.25">
      <c r="A919">
        <v>917</v>
      </c>
      <c r="B919" s="15" t="s">
        <v>18833</v>
      </c>
      <c r="C919" s="15" t="s">
        <v>18832</v>
      </c>
      <c r="D919" s="15" t="s">
        <v>18834</v>
      </c>
      <c r="E919" s="15" t="s">
        <v>18835</v>
      </c>
      <c r="F919" s="15" t="s">
        <v>18836</v>
      </c>
      <c r="G919" s="15" t="s">
        <v>243</v>
      </c>
      <c r="H919" s="15">
        <v>85555</v>
      </c>
      <c r="I919" s="15" t="s">
        <v>18837</v>
      </c>
      <c r="J919" s="23" t="s">
        <v>18838</v>
      </c>
      <c r="K919" s="15" t="s">
        <v>18839</v>
      </c>
      <c r="L919" s="16" t="s">
        <v>18840</v>
      </c>
      <c r="M919" s="17" t="str">
        <f t="shared" si="285"/>
        <v>6/31/2022</v>
      </c>
      <c r="N919" s="15">
        <v>10111</v>
      </c>
      <c r="O919" s="18">
        <f t="shared" si="288"/>
        <v>0</v>
      </c>
      <c r="P919" s="19" t="str">
        <f t="shared" si="289"/>
        <v>$0.00</v>
      </c>
      <c r="Q919" s="16">
        <v>44834</v>
      </c>
      <c r="R919" s="19" t="str">
        <f t="shared" si="286"/>
        <v>09/30/22</v>
      </c>
      <c r="S919" t="str">
        <f t="shared" si="290"/>
        <v>MOHAVE</v>
      </c>
      <c r="T919" s="6" t="str">
        <f t="shared" si="291"/>
        <v>102-39-041</v>
      </c>
      <c r="U919" t="str">
        <f t="shared" si="292"/>
        <v xml:space="preserve">5013 E WASHINGTON ST #100 </v>
      </c>
      <c r="V919" t="str">
        <f t="shared" si="293"/>
        <v>PINEDALE</v>
      </c>
      <c r="W919" t="str">
        <f t="shared" si="294"/>
        <v>AZ</v>
      </c>
      <c r="X919" t="str">
        <f t="shared" si="295"/>
        <v>85934</v>
      </c>
      <c r="Y919">
        <f t="shared" si="296"/>
        <v>0</v>
      </c>
      <c r="Z919" t="str">
        <f t="shared" si="297"/>
        <v>JOKAKE LA THERRA LLC</v>
      </c>
      <c r="AA919" t="str">
        <f t="shared" si="298"/>
        <v>SANDY RIVER RANCHEROS LOT 105 CONT 10 ACRES</v>
      </c>
      <c r="AB919">
        <f t="shared" si="299"/>
        <v>10</v>
      </c>
      <c r="AC919" t="str">
        <f t="shared" si="300"/>
        <v>MOHAVE</v>
      </c>
      <c r="AI919">
        <f t="shared" si="287"/>
        <v>10</v>
      </c>
      <c r="AO919" t="s">
        <v>1325</v>
      </c>
      <c r="AR919" t="s">
        <v>1325</v>
      </c>
      <c r="AS919" t="s">
        <v>273</v>
      </c>
      <c r="AT919">
        <v>28</v>
      </c>
      <c r="BC919" t="s">
        <v>1325</v>
      </c>
      <c r="BD919" t="s">
        <v>1325</v>
      </c>
      <c r="BE919" t="s">
        <v>1326</v>
      </c>
      <c r="BH919" t="s">
        <v>242</v>
      </c>
      <c r="BS919" t="s">
        <v>243</v>
      </c>
      <c r="BV919" t="s">
        <v>244</v>
      </c>
      <c r="BY919" t="s">
        <v>245</v>
      </c>
      <c r="BZ919" t="s">
        <v>396</v>
      </c>
      <c r="CA919">
        <v>5013</v>
      </c>
      <c r="CD919" t="s">
        <v>1327</v>
      </c>
      <c r="CE919" t="s">
        <v>375</v>
      </c>
      <c r="CF919">
        <v>100</v>
      </c>
      <c r="CG919" t="s">
        <v>1328</v>
      </c>
      <c r="CH919" t="s">
        <v>1328</v>
      </c>
      <c r="CI919" t="s">
        <v>243</v>
      </c>
      <c r="CJ919" t="str">
        <f>"85934"</f>
        <v>85934</v>
      </c>
      <c r="CK919" t="s">
        <v>1329</v>
      </c>
      <c r="CL919" t="s">
        <v>1330</v>
      </c>
      <c r="CM919" t="s">
        <v>1331</v>
      </c>
      <c r="CN919" t="s">
        <v>254</v>
      </c>
      <c r="CO919" t="s">
        <v>8544</v>
      </c>
      <c r="CP919" t="str">
        <f>"102-39-041"</f>
        <v>102-39-041</v>
      </c>
      <c r="CQ919" t="str">
        <f>"10239041"</f>
        <v>10239041</v>
      </c>
      <c r="CR919" t="str">
        <f>"R10239041"</f>
        <v>R10239041</v>
      </c>
      <c r="CS919">
        <v>4015</v>
      </c>
      <c r="CW919" t="s">
        <v>256</v>
      </c>
      <c r="CX919" t="s">
        <v>424</v>
      </c>
      <c r="CY919" t="s">
        <v>258</v>
      </c>
      <c r="CZ919">
        <v>35</v>
      </c>
      <c r="DB919">
        <v>34.594431918100298</v>
      </c>
      <c r="DC919">
        <v>-113.47774601494</v>
      </c>
      <c r="DD919" t="s">
        <v>994</v>
      </c>
      <c r="DK919" t="s">
        <v>995</v>
      </c>
      <c r="DL919" t="s">
        <v>995</v>
      </c>
      <c r="DO919" t="str">
        <f>"105"</f>
        <v>105</v>
      </c>
      <c r="DQ919">
        <v>0</v>
      </c>
      <c r="DR919">
        <v>0</v>
      </c>
      <c r="DS919">
        <v>0</v>
      </c>
      <c r="DT919">
        <v>0</v>
      </c>
      <c r="DW919">
        <v>0</v>
      </c>
      <c r="DX919">
        <v>0</v>
      </c>
      <c r="DZ919">
        <v>0</v>
      </c>
      <c r="EA919">
        <v>0</v>
      </c>
      <c r="EB919">
        <v>0</v>
      </c>
      <c r="EC919">
        <v>0</v>
      </c>
      <c r="ED919">
        <v>0</v>
      </c>
      <c r="EE919">
        <v>0</v>
      </c>
      <c r="EF919">
        <v>0</v>
      </c>
      <c r="EG919">
        <v>0</v>
      </c>
      <c r="EH919">
        <v>0</v>
      </c>
      <c r="EI919">
        <v>0</v>
      </c>
      <c r="EL919">
        <v>0</v>
      </c>
      <c r="EN919">
        <v>0</v>
      </c>
      <c r="EP919">
        <v>0</v>
      </c>
      <c r="ER919">
        <v>0</v>
      </c>
      <c r="ET919">
        <v>0</v>
      </c>
      <c r="EY919">
        <v>0</v>
      </c>
      <c r="FA919">
        <v>0</v>
      </c>
      <c r="FL919">
        <v>0</v>
      </c>
      <c r="FQ919" t="s">
        <v>261</v>
      </c>
      <c r="FR919" t="s">
        <v>262</v>
      </c>
      <c r="FS919" t="s">
        <v>263</v>
      </c>
      <c r="FU919">
        <v>435600</v>
      </c>
      <c r="FV919">
        <v>10</v>
      </c>
      <c r="FW919">
        <v>0</v>
      </c>
      <c r="FX919">
        <v>0</v>
      </c>
      <c r="FY919">
        <v>0</v>
      </c>
      <c r="FZ919">
        <v>0</v>
      </c>
      <c r="GI919" t="s">
        <v>264</v>
      </c>
      <c r="GJ919" t="s">
        <v>427</v>
      </c>
      <c r="GK919" t="s">
        <v>428</v>
      </c>
      <c r="GL919" s="1">
        <v>40135</v>
      </c>
      <c r="GM919" t="s">
        <v>267</v>
      </c>
      <c r="GN919" t="str">
        <f t="shared" si="301"/>
        <v>FALSE</v>
      </c>
      <c r="GO919">
        <v>2022</v>
      </c>
      <c r="GP919">
        <v>2020</v>
      </c>
      <c r="GQ919">
        <v>600</v>
      </c>
      <c r="GR919" t="s">
        <v>246</v>
      </c>
      <c r="GS919" t="s">
        <v>246</v>
      </c>
      <c r="GT919" t="s">
        <v>246</v>
      </c>
      <c r="GU919" t="s">
        <v>246</v>
      </c>
      <c r="GV919" t="s">
        <v>246</v>
      </c>
      <c r="GW919" t="s">
        <v>246</v>
      </c>
      <c r="GX919" t="s">
        <v>246</v>
      </c>
      <c r="GY919" t="s">
        <v>246</v>
      </c>
      <c r="GZ919" t="s">
        <v>246</v>
      </c>
      <c r="HA919" t="s">
        <v>246</v>
      </c>
      <c r="HB919" t="s">
        <v>246</v>
      </c>
      <c r="HC919" t="s">
        <v>246</v>
      </c>
      <c r="HD919" t="s">
        <v>246</v>
      </c>
      <c r="HE919" s="2">
        <v>509</v>
      </c>
      <c r="HF919" s="2">
        <v>0</v>
      </c>
      <c r="HG919" s="2">
        <v>0</v>
      </c>
      <c r="HH919">
        <v>0</v>
      </c>
      <c r="HI919" s="2">
        <v>3391</v>
      </c>
      <c r="HJ919" s="2">
        <v>3391</v>
      </c>
      <c r="HK919" s="2">
        <v>0</v>
      </c>
      <c r="HL919">
        <v>0</v>
      </c>
      <c r="HM919" s="2">
        <v>0</v>
      </c>
      <c r="HN919" s="2">
        <v>0</v>
      </c>
      <c r="HO919" s="2">
        <v>0</v>
      </c>
      <c r="HP919">
        <v>0</v>
      </c>
      <c r="HQ919" s="2">
        <v>31.56</v>
      </c>
      <c r="HS919" s="2">
        <v>3391</v>
      </c>
      <c r="HV919" t="s">
        <v>289</v>
      </c>
      <c r="HY919" t="s">
        <v>290</v>
      </c>
      <c r="HZ919" t="s">
        <v>290</v>
      </c>
      <c r="IB919" s="1">
        <v>43936</v>
      </c>
      <c r="IC919" s="1">
        <v>43952</v>
      </c>
      <c r="IE919" t="s">
        <v>361</v>
      </c>
      <c r="IF919" t="str">
        <f>""</f>
        <v/>
      </c>
      <c r="IG919" t="str">
        <f>"2020.24637"</f>
        <v>2020.24637</v>
      </c>
      <c r="IH919" t="str">
        <f>""</f>
        <v/>
      </c>
      <c r="IT919" t="str">
        <f>""</f>
        <v/>
      </c>
      <c r="IY919" t="str">
        <f>""</f>
        <v/>
      </c>
      <c r="JB919" t="s">
        <v>271</v>
      </c>
      <c r="JD919" t="str">
        <f>""</f>
        <v/>
      </c>
      <c r="JE919" t="str">
        <f>""</f>
        <v/>
      </c>
      <c r="JO919" t="str">
        <f>""</f>
        <v/>
      </c>
      <c r="JP919" t="str">
        <f>""</f>
        <v/>
      </c>
      <c r="JQ919" t="str">
        <f>HYPERLINK("https://web.datatree.com/?/property?propertyId=4234466")</f>
        <v>https://web.datatree.com/?/property?propertyId=4234466</v>
      </c>
    </row>
    <row r="920" spans="1:277" x14ac:dyDescent="0.25">
      <c r="A920">
        <v>918</v>
      </c>
      <c r="B920" s="15" t="s">
        <v>18833</v>
      </c>
      <c r="C920" s="15" t="s">
        <v>18832</v>
      </c>
      <c r="D920" s="15" t="s">
        <v>18834</v>
      </c>
      <c r="E920" s="15" t="s">
        <v>18835</v>
      </c>
      <c r="F920" s="15" t="s">
        <v>18836</v>
      </c>
      <c r="G920" s="15" t="s">
        <v>243</v>
      </c>
      <c r="H920" s="15">
        <v>85555</v>
      </c>
      <c r="I920" s="15" t="s">
        <v>18837</v>
      </c>
      <c r="J920" s="23" t="s">
        <v>18838</v>
      </c>
      <c r="K920" s="15" t="s">
        <v>18839</v>
      </c>
      <c r="L920" s="16" t="s">
        <v>18840</v>
      </c>
      <c r="M920" s="17" t="str">
        <f t="shared" si="285"/>
        <v>6/31/2022</v>
      </c>
      <c r="N920" s="15">
        <v>10112</v>
      </c>
      <c r="O920" s="18">
        <f t="shared" si="288"/>
        <v>0</v>
      </c>
      <c r="P920" s="19" t="str">
        <f t="shared" si="289"/>
        <v>$0.00</v>
      </c>
      <c r="Q920" s="16">
        <v>44834</v>
      </c>
      <c r="R920" s="19" t="str">
        <f t="shared" si="286"/>
        <v>09/30/22</v>
      </c>
      <c r="S920" t="str">
        <f t="shared" si="290"/>
        <v>MOHAVE</v>
      </c>
      <c r="T920" s="6" t="str">
        <f t="shared" si="291"/>
        <v>254-10-012</v>
      </c>
      <c r="U920" t="str">
        <f t="shared" si="292"/>
        <v xml:space="preserve">3361 MARSHALL LN </v>
      </c>
      <c r="V920" t="str">
        <f t="shared" si="293"/>
        <v>LOMPOC</v>
      </c>
      <c r="W920" t="str">
        <f t="shared" si="294"/>
        <v>CA</v>
      </c>
      <c r="X920" t="str">
        <f t="shared" si="295"/>
        <v>93436-2300</v>
      </c>
      <c r="Y920" t="str">
        <f t="shared" si="296"/>
        <v>GEORGE</v>
      </c>
      <c r="Z920" t="str">
        <f t="shared" si="297"/>
        <v>NISHIHARA</v>
      </c>
      <c r="AA920" t="str">
        <f t="shared" si="298"/>
        <v>T20N R12W SEC 1 SILVER SPRINGS UNIT III LOT 133</v>
      </c>
      <c r="AB920">
        <f t="shared" si="299"/>
        <v>10</v>
      </c>
      <c r="AC920" t="str">
        <f t="shared" si="300"/>
        <v>MOHAVE</v>
      </c>
      <c r="AI920">
        <f t="shared" si="287"/>
        <v>10</v>
      </c>
      <c r="AO920" t="s">
        <v>8545</v>
      </c>
      <c r="AP920" t="s">
        <v>8546</v>
      </c>
      <c r="AQ920" t="s">
        <v>368</v>
      </c>
      <c r="AR920" t="s">
        <v>8547</v>
      </c>
      <c r="AS920" t="s">
        <v>240</v>
      </c>
      <c r="AT920">
        <v>2</v>
      </c>
      <c r="AU920" t="s">
        <v>8548</v>
      </c>
      <c r="AV920" t="s">
        <v>8549</v>
      </c>
      <c r="AW920" t="s">
        <v>8549</v>
      </c>
      <c r="AX920" t="s">
        <v>8547</v>
      </c>
      <c r="AY920" t="s">
        <v>240</v>
      </c>
      <c r="AZ920">
        <v>2</v>
      </c>
      <c r="BC920" t="s">
        <v>8550</v>
      </c>
      <c r="BD920" t="s">
        <v>8551</v>
      </c>
      <c r="BE920" t="s">
        <v>1421</v>
      </c>
      <c r="BF920" t="s">
        <v>860</v>
      </c>
      <c r="BH920" t="s">
        <v>242</v>
      </c>
      <c r="BS920" t="s">
        <v>243</v>
      </c>
      <c r="BV920" t="s">
        <v>244</v>
      </c>
      <c r="BY920" t="s">
        <v>245</v>
      </c>
      <c r="CA920">
        <v>3361</v>
      </c>
      <c r="CD920" t="s">
        <v>8552</v>
      </c>
      <c r="CE920" t="s">
        <v>419</v>
      </c>
      <c r="CG920" t="s">
        <v>8553</v>
      </c>
      <c r="CH920" t="s">
        <v>2263</v>
      </c>
      <c r="CI920" t="s">
        <v>328</v>
      </c>
      <c r="CJ920" t="str">
        <f>"93436-2300"</f>
        <v>93436-2300</v>
      </c>
      <c r="CK920" t="s">
        <v>750</v>
      </c>
      <c r="CL920" t="s">
        <v>8554</v>
      </c>
      <c r="CM920" t="s">
        <v>8555</v>
      </c>
      <c r="CN920" t="s">
        <v>254</v>
      </c>
      <c r="CO920" t="s">
        <v>8556</v>
      </c>
      <c r="CP920" t="str">
        <f>"254-10-012"</f>
        <v>254-10-012</v>
      </c>
      <c r="CQ920" t="str">
        <f>"25410012"</f>
        <v>25410012</v>
      </c>
      <c r="CR920" t="str">
        <f>"R25410012"</f>
        <v>R25410012</v>
      </c>
      <c r="CS920">
        <v>4015</v>
      </c>
      <c r="CW920" t="s">
        <v>256</v>
      </c>
      <c r="CX920" t="s">
        <v>651</v>
      </c>
      <c r="CY920" t="s">
        <v>258</v>
      </c>
      <c r="CZ920">
        <v>1</v>
      </c>
      <c r="DB920">
        <v>35.144691027401201</v>
      </c>
      <c r="DC920">
        <v>-113.506097399838</v>
      </c>
      <c r="DD920" t="s">
        <v>259</v>
      </c>
      <c r="DK920" t="s">
        <v>8557</v>
      </c>
      <c r="DL920" t="s">
        <v>8557</v>
      </c>
      <c r="DO920" t="str">
        <f>"133"</f>
        <v>133</v>
      </c>
      <c r="DQ920">
        <v>0</v>
      </c>
      <c r="DR920">
        <v>0</v>
      </c>
      <c r="DS920">
        <v>0</v>
      </c>
      <c r="DT920">
        <v>0</v>
      </c>
      <c r="DW920">
        <v>0</v>
      </c>
      <c r="DX920">
        <v>0</v>
      </c>
      <c r="DZ920">
        <v>0</v>
      </c>
      <c r="EA920">
        <v>0</v>
      </c>
      <c r="EB920">
        <v>0</v>
      </c>
      <c r="EC920">
        <v>0</v>
      </c>
      <c r="ED920">
        <v>0</v>
      </c>
      <c r="EE920">
        <v>0</v>
      </c>
      <c r="EF920">
        <v>0</v>
      </c>
      <c r="EG920">
        <v>0</v>
      </c>
      <c r="EH920">
        <v>0</v>
      </c>
      <c r="EI920">
        <v>0</v>
      </c>
      <c r="EL920">
        <v>0</v>
      </c>
      <c r="EN920">
        <v>0</v>
      </c>
      <c r="EP920">
        <v>0</v>
      </c>
      <c r="ER920">
        <v>0</v>
      </c>
      <c r="ET920">
        <v>0</v>
      </c>
      <c r="EY920">
        <v>0</v>
      </c>
      <c r="FA920">
        <v>0</v>
      </c>
      <c r="FL920">
        <v>0</v>
      </c>
      <c r="FQ920" t="s">
        <v>261</v>
      </c>
      <c r="FR920" t="s">
        <v>262</v>
      </c>
      <c r="FS920" t="s">
        <v>263</v>
      </c>
      <c r="FU920">
        <v>435600</v>
      </c>
      <c r="FV920">
        <v>10</v>
      </c>
      <c r="FW920">
        <v>0</v>
      </c>
      <c r="FX920">
        <v>0</v>
      </c>
      <c r="FY920">
        <v>0</v>
      </c>
      <c r="FZ920">
        <v>0</v>
      </c>
      <c r="GI920" t="s">
        <v>264</v>
      </c>
      <c r="GJ920" t="s">
        <v>265</v>
      </c>
      <c r="GK920" t="s">
        <v>266</v>
      </c>
      <c r="GL920" s="1">
        <v>40135</v>
      </c>
      <c r="GM920" t="s">
        <v>267</v>
      </c>
      <c r="GN920" t="str">
        <f t="shared" si="301"/>
        <v>FALSE</v>
      </c>
      <c r="GO920">
        <v>2022</v>
      </c>
      <c r="GP920">
        <v>2020</v>
      </c>
      <c r="GQ920">
        <v>300</v>
      </c>
      <c r="GR920" t="s">
        <v>246</v>
      </c>
      <c r="GS920" t="s">
        <v>246</v>
      </c>
      <c r="GT920" t="s">
        <v>246</v>
      </c>
      <c r="GU920" t="s">
        <v>246</v>
      </c>
      <c r="GV920" t="s">
        <v>246</v>
      </c>
      <c r="GW920" t="s">
        <v>246</v>
      </c>
      <c r="GX920" t="s">
        <v>246</v>
      </c>
      <c r="GY920" t="s">
        <v>246</v>
      </c>
      <c r="GZ920" t="s">
        <v>246</v>
      </c>
      <c r="HA920" t="s">
        <v>246</v>
      </c>
      <c r="HB920" t="s">
        <v>246</v>
      </c>
      <c r="HC920" t="s">
        <v>246</v>
      </c>
      <c r="HD920" t="s">
        <v>246</v>
      </c>
      <c r="HE920" s="2">
        <v>402</v>
      </c>
      <c r="HF920" s="2">
        <v>0</v>
      </c>
      <c r="HG920" s="2">
        <v>0</v>
      </c>
      <c r="HH920">
        <v>0</v>
      </c>
      <c r="HI920" s="2">
        <v>2683</v>
      </c>
      <c r="HJ920" s="2">
        <v>2683</v>
      </c>
      <c r="HK920" s="2">
        <v>0</v>
      </c>
      <c r="HL920">
        <v>0</v>
      </c>
      <c r="HM920" s="2">
        <v>0</v>
      </c>
      <c r="HN920" s="2">
        <v>0</v>
      </c>
      <c r="HO920" s="2">
        <v>0</v>
      </c>
      <c r="HP920">
        <v>0</v>
      </c>
      <c r="HQ920" s="2">
        <v>21.64</v>
      </c>
      <c r="HS920" s="2">
        <v>2683</v>
      </c>
      <c r="HV920" t="s">
        <v>289</v>
      </c>
      <c r="HY920" t="s">
        <v>290</v>
      </c>
      <c r="HZ920" t="s">
        <v>290</v>
      </c>
      <c r="IB920" s="1">
        <v>41940</v>
      </c>
      <c r="IC920" s="1">
        <v>41957</v>
      </c>
      <c r="IE920" t="s">
        <v>270</v>
      </c>
      <c r="IF920" t="str">
        <f>""</f>
        <v/>
      </c>
      <c r="IG920" t="str">
        <f>"2014.49522"</f>
        <v>2014.49522</v>
      </c>
      <c r="IH920" t="str">
        <f>""</f>
        <v/>
      </c>
      <c r="IT920" t="str">
        <f>""</f>
        <v/>
      </c>
      <c r="IY920" t="str">
        <f>""</f>
        <v/>
      </c>
      <c r="JB920" t="s">
        <v>271</v>
      </c>
      <c r="JD920" t="str">
        <f>""</f>
        <v/>
      </c>
      <c r="JE920" t="str">
        <f>""</f>
        <v/>
      </c>
      <c r="JO920" t="str">
        <f>""</f>
        <v/>
      </c>
      <c r="JP920" t="str">
        <f>""</f>
        <v/>
      </c>
      <c r="JQ920" t="str">
        <f>HYPERLINK("https://web.datatree.com/?/property?propertyId=4236054")</f>
        <v>https://web.datatree.com/?/property?propertyId=4236054</v>
      </c>
    </row>
    <row r="921" spans="1:277" x14ac:dyDescent="0.25">
      <c r="A921">
        <v>919</v>
      </c>
      <c r="B921" s="15" t="s">
        <v>18833</v>
      </c>
      <c r="C921" s="15" t="s">
        <v>18832</v>
      </c>
      <c r="D921" s="15" t="s">
        <v>18834</v>
      </c>
      <c r="E921" s="15" t="s">
        <v>18835</v>
      </c>
      <c r="F921" s="15" t="s">
        <v>18836</v>
      </c>
      <c r="G921" s="15" t="s">
        <v>243</v>
      </c>
      <c r="H921" s="15">
        <v>85555</v>
      </c>
      <c r="I921" s="15" t="s">
        <v>18837</v>
      </c>
      <c r="J921" s="23" t="s">
        <v>18838</v>
      </c>
      <c r="K921" s="15" t="s">
        <v>18839</v>
      </c>
      <c r="L921" s="16" t="s">
        <v>18840</v>
      </c>
      <c r="M921" s="17" t="str">
        <f t="shared" si="285"/>
        <v>6/31/2022</v>
      </c>
      <c r="N921" s="15">
        <v>10113</v>
      </c>
      <c r="O921" s="18">
        <f t="shared" si="288"/>
        <v>0</v>
      </c>
      <c r="P921" s="19" t="str">
        <f t="shared" si="289"/>
        <v>$0.00</v>
      </c>
      <c r="Q921" s="16">
        <v>44834</v>
      </c>
      <c r="R921" s="19" t="str">
        <f t="shared" si="286"/>
        <v>09/30/22</v>
      </c>
      <c r="S921" t="str">
        <f t="shared" si="290"/>
        <v>MOHAVE</v>
      </c>
      <c r="T921" s="6" t="str">
        <f t="shared" si="291"/>
        <v>353-13-012</v>
      </c>
      <c r="U921" t="str">
        <f t="shared" si="292"/>
        <v xml:space="preserve">PO BOX 1754 </v>
      </c>
      <c r="V921" t="str">
        <f t="shared" si="293"/>
        <v>PAHOA</v>
      </c>
      <c r="W921" t="str">
        <f t="shared" si="294"/>
        <v>HI</v>
      </c>
      <c r="X921" t="str">
        <f t="shared" si="295"/>
        <v>96778-1754</v>
      </c>
      <c r="Y921" t="str">
        <f t="shared" si="296"/>
        <v>ANTHONY</v>
      </c>
      <c r="Z921" t="str">
        <f t="shared" si="297"/>
        <v>KUBERA</v>
      </c>
      <c r="AA921" t="str">
        <f t="shared" si="298"/>
        <v>SILVER SPRINGS UNIT VI LOT 409</v>
      </c>
      <c r="AB921">
        <f t="shared" si="299"/>
        <v>10</v>
      </c>
      <c r="AC921" t="str">
        <f t="shared" si="300"/>
        <v>MOHAVE</v>
      </c>
      <c r="AI921">
        <f t="shared" si="287"/>
        <v>10</v>
      </c>
      <c r="AO921" t="s">
        <v>8558</v>
      </c>
      <c r="AP921" t="s">
        <v>487</v>
      </c>
      <c r="AQ921" t="s">
        <v>487</v>
      </c>
      <c r="AR921" t="s">
        <v>8559</v>
      </c>
      <c r="AS921" t="s">
        <v>240</v>
      </c>
      <c r="AT921">
        <v>2</v>
      </c>
      <c r="BC921" t="s">
        <v>8560</v>
      </c>
      <c r="BD921" t="s">
        <v>8558</v>
      </c>
      <c r="BH921" t="s">
        <v>242</v>
      </c>
      <c r="BS921" t="s">
        <v>243</v>
      </c>
      <c r="BV921" t="s">
        <v>244</v>
      </c>
      <c r="BY921" t="s">
        <v>245</v>
      </c>
      <c r="CD921" t="s">
        <v>8561</v>
      </c>
      <c r="CG921" t="s">
        <v>8562</v>
      </c>
      <c r="CH921" t="s">
        <v>8562</v>
      </c>
      <c r="CI921" t="s">
        <v>8404</v>
      </c>
      <c r="CJ921" t="str">
        <f>"96778-1754"</f>
        <v>96778-1754</v>
      </c>
      <c r="CK921" t="s">
        <v>768</v>
      </c>
      <c r="CL921" t="s">
        <v>8563</v>
      </c>
      <c r="CM921" t="s">
        <v>8564</v>
      </c>
      <c r="CN921" t="s">
        <v>254</v>
      </c>
      <c r="CO921" t="s">
        <v>8565</v>
      </c>
      <c r="CP921" t="str">
        <f>"353-13-012"</f>
        <v>353-13-012</v>
      </c>
      <c r="CQ921" t="str">
        <f>"35313012"</f>
        <v>35313012</v>
      </c>
      <c r="CR921" t="str">
        <f>"R35313012"</f>
        <v>R35313012</v>
      </c>
      <c r="CS921">
        <v>4015</v>
      </c>
      <c r="CW921" t="s">
        <v>256</v>
      </c>
      <c r="CX921" t="s">
        <v>257</v>
      </c>
      <c r="CY921" t="s">
        <v>258</v>
      </c>
      <c r="CZ921">
        <v>27</v>
      </c>
      <c r="DB921">
        <v>35.178592901161899</v>
      </c>
      <c r="DC921">
        <v>-113.52746120000999</v>
      </c>
      <c r="DD921" t="s">
        <v>259</v>
      </c>
      <c r="DK921" t="s">
        <v>824</v>
      </c>
      <c r="DL921" t="s">
        <v>824</v>
      </c>
      <c r="DO921" t="str">
        <f>"409"</f>
        <v>409</v>
      </c>
      <c r="DQ921">
        <v>0</v>
      </c>
      <c r="DR921">
        <v>0</v>
      </c>
      <c r="DS921">
        <v>0</v>
      </c>
      <c r="DT921">
        <v>0</v>
      </c>
      <c r="DW921">
        <v>0</v>
      </c>
      <c r="DX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L921">
        <v>0</v>
      </c>
      <c r="EN921">
        <v>0</v>
      </c>
      <c r="EP921">
        <v>0</v>
      </c>
      <c r="ER921">
        <v>0</v>
      </c>
      <c r="ET921">
        <v>0</v>
      </c>
      <c r="EY921">
        <v>0</v>
      </c>
      <c r="FA921">
        <v>0</v>
      </c>
      <c r="FL921">
        <v>0</v>
      </c>
      <c r="FQ921" t="s">
        <v>261</v>
      </c>
      <c r="FR921" t="s">
        <v>262</v>
      </c>
      <c r="FS921" t="s">
        <v>263</v>
      </c>
      <c r="FU921">
        <v>435600</v>
      </c>
      <c r="FV921">
        <v>10</v>
      </c>
      <c r="FW921">
        <v>0</v>
      </c>
      <c r="FX921">
        <v>0</v>
      </c>
      <c r="FY921">
        <v>0</v>
      </c>
      <c r="FZ921">
        <v>0</v>
      </c>
      <c r="GI921" t="s">
        <v>264</v>
      </c>
      <c r="GJ921" t="s">
        <v>265</v>
      </c>
      <c r="GK921" t="s">
        <v>266</v>
      </c>
      <c r="GL921" s="1">
        <v>40135</v>
      </c>
      <c r="GM921" t="s">
        <v>267</v>
      </c>
      <c r="GN921" t="str">
        <f t="shared" si="301"/>
        <v>FALSE</v>
      </c>
      <c r="GO921">
        <v>2022</v>
      </c>
      <c r="GP921">
        <v>2020</v>
      </c>
      <c r="GQ921">
        <v>300</v>
      </c>
      <c r="GR921" t="s">
        <v>246</v>
      </c>
      <c r="GS921" t="s">
        <v>246</v>
      </c>
      <c r="GT921" t="s">
        <v>246</v>
      </c>
      <c r="GU921" t="s">
        <v>246</v>
      </c>
      <c r="GV921" t="s">
        <v>246</v>
      </c>
      <c r="GW921" t="s">
        <v>246</v>
      </c>
      <c r="GX921" t="s">
        <v>246</v>
      </c>
      <c r="GY921" t="s">
        <v>246</v>
      </c>
      <c r="GZ921" t="s">
        <v>246</v>
      </c>
      <c r="HA921" t="s">
        <v>246</v>
      </c>
      <c r="HB921" t="s">
        <v>246</v>
      </c>
      <c r="HC921" t="s">
        <v>246</v>
      </c>
      <c r="HD921" t="s">
        <v>246</v>
      </c>
      <c r="HE921" s="2">
        <v>595</v>
      </c>
      <c r="HF921" s="2">
        <v>0</v>
      </c>
      <c r="HG921" s="2">
        <v>0</v>
      </c>
      <c r="HH921">
        <v>0</v>
      </c>
      <c r="HI921" s="2">
        <v>3964</v>
      </c>
      <c r="HJ921" s="2">
        <v>3964</v>
      </c>
      <c r="HK921" s="2">
        <v>0</v>
      </c>
      <c r="HL921">
        <v>0</v>
      </c>
      <c r="HM921" s="2">
        <v>0</v>
      </c>
      <c r="HN921" s="2">
        <v>0</v>
      </c>
      <c r="HO921" s="2">
        <v>0</v>
      </c>
      <c r="HP921">
        <v>0</v>
      </c>
      <c r="HQ921" s="2">
        <v>45.02</v>
      </c>
      <c r="HS921" s="2">
        <v>3964</v>
      </c>
      <c r="HV921" t="s">
        <v>268</v>
      </c>
      <c r="HY921" t="s">
        <v>269</v>
      </c>
      <c r="IF921" t="str">
        <f>""</f>
        <v/>
      </c>
      <c r="IG921" t="str">
        <f>""</f>
        <v/>
      </c>
      <c r="IH921" t="str">
        <f>""</f>
        <v/>
      </c>
      <c r="IT921" t="str">
        <f>""</f>
        <v/>
      </c>
      <c r="IY921" t="str">
        <f>""</f>
        <v/>
      </c>
      <c r="JB921" t="s">
        <v>271</v>
      </c>
      <c r="JD921" t="str">
        <f>""</f>
        <v/>
      </c>
      <c r="JE921" t="str">
        <f>""</f>
        <v/>
      </c>
      <c r="JO921" t="str">
        <f>""</f>
        <v/>
      </c>
      <c r="JP921" t="str">
        <f>""</f>
        <v/>
      </c>
      <c r="JQ921" t="str">
        <f>HYPERLINK("https://web.datatree.com/?/property?propertyId=4127416")</f>
        <v>https://web.datatree.com/?/property?propertyId=4127416</v>
      </c>
    </row>
    <row r="922" spans="1:277" x14ac:dyDescent="0.25">
      <c r="A922">
        <v>920</v>
      </c>
      <c r="B922" s="15" t="s">
        <v>18833</v>
      </c>
      <c r="C922" s="15" t="s">
        <v>18832</v>
      </c>
      <c r="D922" s="15" t="s">
        <v>18834</v>
      </c>
      <c r="E922" s="15" t="s">
        <v>18835</v>
      </c>
      <c r="F922" s="15" t="s">
        <v>18836</v>
      </c>
      <c r="G922" s="15" t="s">
        <v>243</v>
      </c>
      <c r="H922" s="15">
        <v>85555</v>
      </c>
      <c r="I922" s="15" t="s">
        <v>18837</v>
      </c>
      <c r="J922" s="23" t="s">
        <v>18838</v>
      </c>
      <c r="K922" s="15" t="s">
        <v>18839</v>
      </c>
      <c r="L922" s="16" t="s">
        <v>18840</v>
      </c>
      <c r="M922" s="17" t="str">
        <f t="shared" si="285"/>
        <v>6/31/2022</v>
      </c>
      <c r="N922" s="15">
        <v>10114</v>
      </c>
      <c r="O922" s="18">
        <f t="shared" si="288"/>
        <v>0</v>
      </c>
      <c r="P922" s="19" t="str">
        <f t="shared" si="289"/>
        <v>$0.00</v>
      </c>
      <c r="Q922" s="16">
        <v>44834</v>
      </c>
      <c r="R922" s="19" t="str">
        <f t="shared" si="286"/>
        <v>09/30/22</v>
      </c>
      <c r="S922" t="str">
        <f t="shared" si="290"/>
        <v>MOHAVE</v>
      </c>
      <c r="T922" s="6" t="str">
        <f t="shared" si="291"/>
        <v>319-06-010C</v>
      </c>
      <c r="U922" t="str">
        <f t="shared" si="292"/>
        <v xml:space="preserve">3960 E WYOMING AVE </v>
      </c>
      <c r="V922" t="str">
        <f t="shared" si="293"/>
        <v>LAS VEGAS</v>
      </c>
      <c r="W922" t="str">
        <f t="shared" si="294"/>
        <v>NV</v>
      </c>
      <c r="X922" t="str">
        <f t="shared" si="295"/>
        <v>89104-5031</v>
      </c>
      <c r="Y922" t="str">
        <f t="shared" si="296"/>
        <v>STEVEN</v>
      </c>
      <c r="Z922" t="str">
        <f t="shared" si="297"/>
        <v>THORNOCK</v>
      </c>
      <c r="AA922" t="str">
        <f t="shared" si="298"/>
        <v>KEMO RANCHES NE4 OF LOT 58 EXCEPT 20' ON ALL FOUR SIDES FOR RDWY PURPOSES CONT 10 ACRES ML</v>
      </c>
      <c r="AB922">
        <f t="shared" si="299"/>
        <v>10</v>
      </c>
      <c r="AC922" t="str">
        <f t="shared" si="300"/>
        <v>MOHAVE</v>
      </c>
      <c r="AI922">
        <f t="shared" si="287"/>
        <v>10</v>
      </c>
      <c r="AO922" t="s">
        <v>390</v>
      </c>
      <c r="AP922" t="s">
        <v>391</v>
      </c>
      <c r="AQ922" t="s">
        <v>392</v>
      </c>
      <c r="AR922" t="s">
        <v>393</v>
      </c>
      <c r="AS922" t="s">
        <v>240</v>
      </c>
      <c r="AT922">
        <v>193</v>
      </c>
      <c r="BC922" t="s">
        <v>394</v>
      </c>
      <c r="BD922" t="s">
        <v>390</v>
      </c>
      <c r="BH922" t="s">
        <v>242</v>
      </c>
      <c r="BS922" t="s">
        <v>243</v>
      </c>
      <c r="BV922" t="s">
        <v>244</v>
      </c>
      <c r="BY922" t="s">
        <v>245</v>
      </c>
      <c r="BZ922" t="s">
        <v>396</v>
      </c>
      <c r="CA922">
        <v>3960</v>
      </c>
      <c r="CD922" t="s">
        <v>397</v>
      </c>
      <c r="CE922" t="s">
        <v>248</v>
      </c>
      <c r="CG922" t="s">
        <v>398</v>
      </c>
      <c r="CH922" t="s">
        <v>399</v>
      </c>
      <c r="CI922" t="s">
        <v>400</v>
      </c>
      <c r="CJ922" t="str">
        <f>"89104-5031"</f>
        <v>89104-5031</v>
      </c>
      <c r="CK922" t="s">
        <v>401</v>
      </c>
      <c r="CL922" t="s">
        <v>402</v>
      </c>
      <c r="CM922" t="s">
        <v>403</v>
      </c>
      <c r="CN922" t="s">
        <v>254</v>
      </c>
      <c r="CO922" t="s">
        <v>8566</v>
      </c>
      <c r="CP922" t="str">
        <f>"319-06-010C"</f>
        <v>319-06-010C</v>
      </c>
      <c r="CQ922" t="str">
        <f>"31906010C"</f>
        <v>31906010C</v>
      </c>
      <c r="CR922" t="str">
        <f>"R31906010C"</f>
        <v>R31906010C</v>
      </c>
      <c r="CS922">
        <v>4015</v>
      </c>
      <c r="CX922" t="s">
        <v>498</v>
      </c>
      <c r="CY922" t="s">
        <v>499</v>
      </c>
      <c r="CZ922">
        <v>9</v>
      </c>
      <c r="DB922">
        <v>35.654130263600798</v>
      </c>
      <c r="DC922">
        <v>-114.319465399986</v>
      </c>
      <c r="DD922" t="s">
        <v>500</v>
      </c>
      <c r="DK922" t="s">
        <v>501</v>
      </c>
      <c r="DL922" t="s">
        <v>501</v>
      </c>
      <c r="DO922" t="str">
        <f>"58"</f>
        <v>58</v>
      </c>
      <c r="DP922" t="s">
        <v>8567</v>
      </c>
      <c r="DQ922">
        <v>0</v>
      </c>
      <c r="DR922">
        <v>0</v>
      </c>
      <c r="DS922">
        <v>0</v>
      </c>
      <c r="DT922">
        <v>0</v>
      </c>
      <c r="DW922">
        <v>0</v>
      </c>
      <c r="DX922">
        <v>0</v>
      </c>
      <c r="DZ922">
        <v>0</v>
      </c>
      <c r="EA922">
        <v>0</v>
      </c>
      <c r="EB922">
        <v>0</v>
      </c>
      <c r="EC922">
        <v>0</v>
      </c>
      <c r="ED922">
        <v>0</v>
      </c>
      <c r="EE922">
        <v>0</v>
      </c>
      <c r="EF922">
        <v>0</v>
      </c>
      <c r="EG922">
        <v>0</v>
      </c>
      <c r="EH922">
        <v>0</v>
      </c>
      <c r="EI922">
        <v>0</v>
      </c>
      <c r="EL922">
        <v>0</v>
      </c>
      <c r="EN922">
        <v>0</v>
      </c>
      <c r="EP922">
        <v>0</v>
      </c>
      <c r="ER922">
        <v>0</v>
      </c>
      <c r="ET922">
        <v>0</v>
      </c>
      <c r="EY922">
        <v>0</v>
      </c>
      <c r="FA922">
        <v>0</v>
      </c>
      <c r="FL922">
        <v>0</v>
      </c>
      <c r="FQ922" t="s">
        <v>261</v>
      </c>
      <c r="FR922" t="s">
        <v>262</v>
      </c>
      <c r="FS922" t="s">
        <v>263</v>
      </c>
      <c r="FU922">
        <v>435600</v>
      </c>
      <c r="FV922">
        <v>10</v>
      </c>
      <c r="FW922">
        <v>0</v>
      </c>
      <c r="FX922">
        <v>0</v>
      </c>
      <c r="FY922">
        <v>0</v>
      </c>
      <c r="FZ922">
        <v>0</v>
      </c>
      <c r="GI922" t="s">
        <v>264</v>
      </c>
      <c r="GJ922" t="s">
        <v>502</v>
      </c>
      <c r="GK922" t="s">
        <v>503</v>
      </c>
      <c r="GL922" s="1">
        <v>40135</v>
      </c>
      <c r="GM922" t="s">
        <v>267</v>
      </c>
      <c r="GN922" t="str">
        <f t="shared" si="301"/>
        <v>FALSE</v>
      </c>
      <c r="GO922">
        <v>2022</v>
      </c>
      <c r="GP922">
        <v>2020</v>
      </c>
      <c r="GQ922">
        <v>1110</v>
      </c>
      <c r="GR922" t="s">
        <v>246</v>
      </c>
      <c r="GS922" t="s">
        <v>246</v>
      </c>
      <c r="GT922" t="s">
        <v>246</v>
      </c>
      <c r="GU922" t="s">
        <v>246</v>
      </c>
      <c r="GV922" t="s">
        <v>246</v>
      </c>
      <c r="GW922" t="s">
        <v>246</v>
      </c>
      <c r="GX922" t="s">
        <v>246</v>
      </c>
      <c r="GY922" t="s">
        <v>246</v>
      </c>
      <c r="GZ922" t="s">
        <v>246</v>
      </c>
      <c r="HA922" t="s">
        <v>246</v>
      </c>
      <c r="HB922" t="s">
        <v>246</v>
      </c>
      <c r="HC922" t="s">
        <v>246</v>
      </c>
      <c r="HD922" t="s">
        <v>246</v>
      </c>
      <c r="HE922" s="2">
        <v>1082</v>
      </c>
      <c r="HF922" s="2">
        <v>0</v>
      </c>
      <c r="HG922" s="2">
        <v>0</v>
      </c>
      <c r="HH922">
        <v>0</v>
      </c>
      <c r="HI922" s="2">
        <v>7214</v>
      </c>
      <c r="HJ922" s="2">
        <v>7214</v>
      </c>
      <c r="HK922" s="2">
        <v>0</v>
      </c>
      <c r="HL922">
        <v>0</v>
      </c>
      <c r="HM922" s="2">
        <v>0</v>
      </c>
      <c r="HN922" s="2">
        <v>0</v>
      </c>
      <c r="HO922" s="2">
        <v>0</v>
      </c>
      <c r="HP922">
        <v>0</v>
      </c>
      <c r="HQ922" s="2">
        <v>67.760000000000005</v>
      </c>
      <c r="HS922" s="2">
        <v>7214</v>
      </c>
      <c r="HV922" t="s">
        <v>315</v>
      </c>
      <c r="HY922" t="s">
        <v>316</v>
      </c>
      <c r="HZ922" t="s">
        <v>317</v>
      </c>
      <c r="IA922" t="s">
        <v>318</v>
      </c>
      <c r="IF922" t="str">
        <f>""</f>
        <v/>
      </c>
      <c r="IG922" t="str">
        <f>""</f>
        <v/>
      </c>
      <c r="IH922" t="str">
        <f>""</f>
        <v/>
      </c>
      <c r="IT922" t="str">
        <f>""</f>
        <v/>
      </c>
      <c r="IY922" t="str">
        <f>""</f>
        <v/>
      </c>
      <c r="JB922" t="s">
        <v>271</v>
      </c>
      <c r="JD922" t="str">
        <f>""</f>
        <v/>
      </c>
      <c r="JE922" t="str">
        <f>""</f>
        <v/>
      </c>
      <c r="JO922" t="str">
        <f>""</f>
        <v/>
      </c>
      <c r="JP922" t="str">
        <f>""</f>
        <v/>
      </c>
      <c r="JQ922" t="str">
        <f>HYPERLINK("https://web.datatree.com/?/property?propertyId=4199986")</f>
        <v>https://web.datatree.com/?/property?propertyId=4199986</v>
      </c>
    </row>
    <row r="923" spans="1:277" x14ac:dyDescent="0.25">
      <c r="A923">
        <v>921</v>
      </c>
      <c r="B923" s="15" t="s">
        <v>18833</v>
      </c>
      <c r="C923" s="15" t="s">
        <v>18832</v>
      </c>
      <c r="D923" s="15" t="s">
        <v>18834</v>
      </c>
      <c r="E923" s="15" t="s">
        <v>18835</v>
      </c>
      <c r="F923" s="15" t="s">
        <v>18836</v>
      </c>
      <c r="G923" s="15" t="s">
        <v>243</v>
      </c>
      <c r="H923" s="15">
        <v>85555</v>
      </c>
      <c r="I923" s="15" t="s">
        <v>18837</v>
      </c>
      <c r="J923" s="23" t="s">
        <v>18838</v>
      </c>
      <c r="K923" s="15" t="s">
        <v>18839</v>
      </c>
      <c r="L923" s="16" t="s">
        <v>18840</v>
      </c>
      <c r="M923" s="17" t="str">
        <f t="shared" si="285"/>
        <v>6/31/2022</v>
      </c>
      <c r="N923" s="15">
        <v>10115</v>
      </c>
      <c r="O923" s="18">
        <f t="shared" si="288"/>
        <v>0</v>
      </c>
      <c r="P923" s="19" t="str">
        <f t="shared" si="289"/>
        <v>$0.00</v>
      </c>
      <c r="Q923" s="16">
        <v>44834</v>
      </c>
      <c r="R923" s="19" t="str">
        <f t="shared" si="286"/>
        <v>09/30/22</v>
      </c>
      <c r="S923" t="str">
        <f t="shared" si="290"/>
        <v>MOHAVE</v>
      </c>
      <c r="T923" s="6" t="str">
        <f t="shared" si="291"/>
        <v>354-39-004B</v>
      </c>
      <c r="U923" t="str">
        <f t="shared" si="292"/>
        <v xml:space="preserve">207 N STATE ST </v>
      </c>
      <c r="V923" t="str">
        <f t="shared" si="293"/>
        <v>WAUPACA</v>
      </c>
      <c r="W923" t="str">
        <f t="shared" si="294"/>
        <v>WI</v>
      </c>
      <c r="X923" t="str">
        <f t="shared" si="295"/>
        <v>54981-1233</v>
      </c>
      <c r="Y923" t="str">
        <f t="shared" si="296"/>
        <v>ROY</v>
      </c>
      <c r="Z923" t="str">
        <f t="shared" si="297"/>
        <v>SHERADEN</v>
      </c>
      <c r="AA923" t="str">
        <f t="shared" si="298"/>
        <v>CEDAR HILLS RANCHES UNIT 3 A PORTION OF PARCEL 4 KNOWN AS PARCEL 4-B PER RS BK 11 PG 94 CONT 10 ACRES 315-58-004(315-58-004A B C&amp;D )</v>
      </c>
      <c r="AB923">
        <f t="shared" si="299"/>
        <v>10</v>
      </c>
      <c r="AC923" t="str">
        <f t="shared" si="300"/>
        <v>MOHAVE</v>
      </c>
      <c r="AI923">
        <f t="shared" si="287"/>
        <v>10</v>
      </c>
      <c r="AO923" t="s">
        <v>8568</v>
      </c>
      <c r="AP923" t="s">
        <v>8569</v>
      </c>
      <c r="AQ923" t="s">
        <v>1780</v>
      </c>
      <c r="AR923" t="s">
        <v>8570</v>
      </c>
      <c r="AS923" t="s">
        <v>240</v>
      </c>
      <c r="AT923">
        <v>1</v>
      </c>
      <c r="AU923" t="s">
        <v>8571</v>
      </c>
      <c r="AV923" t="s">
        <v>3338</v>
      </c>
      <c r="AW923" t="s">
        <v>3338</v>
      </c>
      <c r="AX923" t="s">
        <v>8570</v>
      </c>
      <c r="AY923" t="s">
        <v>240</v>
      </c>
      <c r="AZ923">
        <v>1</v>
      </c>
      <c r="BC923" t="s">
        <v>8572</v>
      </c>
      <c r="BD923" t="s">
        <v>8573</v>
      </c>
      <c r="BF923" t="s">
        <v>300</v>
      </c>
      <c r="BH923" t="s">
        <v>242</v>
      </c>
      <c r="BS923" t="s">
        <v>243</v>
      </c>
      <c r="BV923" t="s">
        <v>244</v>
      </c>
      <c r="BY923" t="s">
        <v>245</v>
      </c>
      <c r="BZ923" t="s">
        <v>246</v>
      </c>
      <c r="CA923">
        <v>207</v>
      </c>
      <c r="CD923" t="s">
        <v>8232</v>
      </c>
      <c r="CE923" t="s">
        <v>375</v>
      </c>
      <c r="CG923" t="s">
        <v>8574</v>
      </c>
      <c r="CH923" t="s">
        <v>8574</v>
      </c>
      <c r="CI923" t="s">
        <v>846</v>
      </c>
      <c r="CJ923" t="str">
        <f>"54981-1233"</f>
        <v>54981-1233</v>
      </c>
      <c r="CK923" t="s">
        <v>378</v>
      </c>
      <c r="CL923" t="s">
        <v>8575</v>
      </c>
      <c r="CM923" t="s">
        <v>8576</v>
      </c>
      <c r="CN923" t="s">
        <v>254</v>
      </c>
      <c r="CO923" t="s">
        <v>8577</v>
      </c>
      <c r="CP923" t="str">
        <f>"354-39-004B"</f>
        <v>354-39-004B</v>
      </c>
      <c r="CQ923" t="str">
        <f>"35439004B"</f>
        <v>35439004B</v>
      </c>
      <c r="CR923" t="str">
        <f>"R35439004B"</f>
        <v>R35439004B</v>
      </c>
      <c r="CS923">
        <v>4015</v>
      </c>
      <c r="CW923" t="s">
        <v>256</v>
      </c>
      <c r="CX923" t="s">
        <v>257</v>
      </c>
      <c r="CY923" t="s">
        <v>481</v>
      </c>
      <c r="CZ923">
        <v>22</v>
      </c>
      <c r="DB923">
        <v>35.185071404804802</v>
      </c>
      <c r="DC923">
        <v>-113.756334524542</v>
      </c>
      <c r="DD923" t="s">
        <v>4582</v>
      </c>
      <c r="DK923" t="s">
        <v>4583</v>
      </c>
      <c r="DL923" t="s">
        <v>4583</v>
      </c>
      <c r="DO923" t="str">
        <f>""</f>
        <v/>
      </c>
      <c r="DQ923">
        <v>0</v>
      </c>
      <c r="DR923">
        <v>0</v>
      </c>
      <c r="DS923">
        <v>0</v>
      </c>
      <c r="DT923">
        <v>0</v>
      </c>
      <c r="DW923">
        <v>0</v>
      </c>
      <c r="DX923">
        <v>0</v>
      </c>
      <c r="DZ923">
        <v>0</v>
      </c>
      <c r="EA923">
        <v>0</v>
      </c>
      <c r="EB923">
        <v>0</v>
      </c>
      <c r="EC923">
        <v>0</v>
      </c>
      <c r="ED923">
        <v>0</v>
      </c>
      <c r="EE923">
        <v>0</v>
      </c>
      <c r="EF923">
        <v>0</v>
      </c>
      <c r="EG923">
        <v>0</v>
      </c>
      <c r="EH923">
        <v>0</v>
      </c>
      <c r="EI923">
        <v>0</v>
      </c>
      <c r="EL923">
        <v>0</v>
      </c>
      <c r="EN923">
        <v>0</v>
      </c>
      <c r="EP923">
        <v>0</v>
      </c>
      <c r="ER923">
        <v>0</v>
      </c>
      <c r="ET923">
        <v>0</v>
      </c>
      <c r="EY923">
        <v>0</v>
      </c>
      <c r="FA923">
        <v>0</v>
      </c>
      <c r="FL923">
        <v>0</v>
      </c>
      <c r="FQ923" t="s">
        <v>261</v>
      </c>
      <c r="FR923" t="s">
        <v>262</v>
      </c>
      <c r="FS923" t="s">
        <v>263</v>
      </c>
      <c r="FU923">
        <v>435600</v>
      </c>
      <c r="FV923">
        <v>10</v>
      </c>
      <c r="FW923">
        <v>0</v>
      </c>
      <c r="FX923">
        <v>0</v>
      </c>
      <c r="FY923">
        <v>0</v>
      </c>
      <c r="FZ923">
        <v>0</v>
      </c>
      <c r="GI923" t="s">
        <v>264</v>
      </c>
      <c r="GJ923" t="s">
        <v>4584</v>
      </c>
      <c r="GK923" t="s">
        <v>4585</v>
      </c>
      <c r="GL923" s="1">
        <v>40135</v>
      </c>
      <c r="GM923" t="s">
        <v>267</v>
      </c>
      <c r="GN923" t="str">
        <f t="shared" si="301"/>
        <v>FALSE</v>
      </c>
      <c r="GO923">
        <v>2022</v>
      </c>
      <c r="GP923">
        <v>2020</v>
      </c>
      <c r="GQ923">
        <v>300</v>
      </c>
      <c r="GR923" t="s">
        <v>246</v>
      </c>
      <c r="GS923" t="s">
        <v>246</v>
      </c>
      <c r="GT923" t="s">
        <v>246</v>
      </c>
      <c r="GU923" t="s">
        <v>246</v>
      </c>
      <c r="GV923" t="s">
        <v>246</v>
      </c>
      <c r="GW923" t="s">
        <v>246</v>
      </c>
      <c r="GX923" t="s">
        <v>246</v>
      </c>
      <c r="GY923" t="s">
        <v>246</v>
      </c>
      <c r="GZ923" t="s">
        <v>246</v>
      </c>
      <c r="HA923" t="s">
        <v>246</v>
      </c>
      <c r="HB923" t="s">
        <v>246</v>
      </c>
      <c r="HC923" t="s">
        <v>246</v>
      </c>
      <c r="HD923" t="s">
        <v>246</v>
      </c>
      <c r="HE923" s="2">
        <v>1738</v>
      </c>
      <c r="HF923" s="2">
        <v>0</v>
      </c>
      <c r="HG923" s="2">
        <v>0</v>
      </c>
      <c r="HH923">
        <v>0</v>
      </c>
      <c r="HI923" s="2">
        <v>11590</v>
      </c>
      <c r="HJ923" s="2">
        <v>11590</v>
      </c>
      <c r="HK923" s="2">
        <v>0</v>
      </c>
      <c r="HL923">
        <v>0</v>
      </c>
      <c r="HM923" s="2">
        <v>0</v>
      </c>
      <c r="HN923" s="2">
        <v>0</v>
      </c>
      <c r="HO923" s="2">
        <v>0</v>
      </c>
      <c r="HP923">
        <v>0</v>
      </c>
      <c r="HQ923" s="2">
        <v>110.18</v>
      </c>
      <c r="HS923" s="2">
        <v>11590</v>
      </c>
      <c r="HT923">
        <v>16</v>
      </c>
      <c r="HV923" t="s">
        <v>268</v>
      </c>
      <c r="HY923" t="s">
        <v>269</v>
      </c>
      <c r="IF923" t="str">
        <f>""</f>
        <v/>
      </c>
      <c r="IG923" t="str">
        <f>""</f>
        <v/>
      </c>
      <c r="IH923" t="str">
        <f>""</f>
        <v/>
      </c>
      <c r="IT923" t="str">
        <f>""</f>
        <v/>
      </c>
      <c r="IY923" t="str">
        <f>""</f>
        <v/>
      </c>
      <c r="JB923" t="s">
        <v>271</v>
      </c>
      <c r="JD923" t="str">
        <f>""</f>
        <v/>
      </c>
      <c r="JE923" t="str">
        <f>""</f>
        <v/>
      </c>
      <c r="JO923" t="str">
        <f>""</f>
        <v/>
      </c>
      <c r="JP923" t="str">
        <f>""</f>
        <v/>
      </c>
      <c r="JQ923" t="str">
        <f>HYPERLINK("https://web.datatree.com/?/property?propertyId=4195805")</f>
        <v>https://web.datatree.com/?/property?propertyId=4195805</v>
      </c>
    </row>
    <row r="924" spans="1:277" x14ac:dyDescent="0.25">
      <c r="A924">
        <v>922</v>
      </c>
      <c r="B924" s="15" t="s">
        <v>18833</v>
      </c>
      <c r="C924" s="15" t="s">
        <v>18832</v>
      </c>
      <c r="D924" s="15" t="s">
        <v>18834</v>
      </c>
      <c r="E924" s="15" t="s">
        <v>18835</v>
      </c>
      <c r="F924" s="15" t="s">
        <v>18836</v>
      </c>
      <c r="G924" s="15" t="s">
        <v>243</v>
      </c>
      <c r="H924" s="15">
        <v>85555</v>
      </c>
      <c r="I924" s="15" t="s">
        <v>18837</v>
      </c>
      <c r="J924" s="23" t="s">
        <v>18838</v>
      </c>
      <c r="K924" s="15" t="s">
        <v>18839</v>
      </c>
      <c r="L924" s="16" t="s">
        <v>18840</v>
      </c>
      <c r="M924" s="17" t="str">
        <f t="shared" si="285"/>
        <v>6/31/2022</v>
      </c>
      <c r="N924" s="15">
        <v>10116</v>
      </c>
      <c r="O924" s="18">
        <f t="shared" si="288"/>
        <v>0</v>
      </c>
      <c r="P924" s="19" t="str">
        <f t="shared" si="289"/>
        <v>$0.00</v>
      </c>
      <c r="Q924" s="16">
        <v>44834</v>
      </c>
      <c r="R924" s="19" t="str">
        <f t="shared" si="286"/>
        <v>09/30/22</v>
      </c>
      <c r="S924" t="str">
        <f t="shared" si="290"/>
        <v>MOHAVE</v>
      </c>
      <c r="T924" s="6" t="str">
        <f t="shared" si="291"/>
        <v>209-20-003</v>
      </c>
      <c r="U924" t="str">
        <f t="shared" si="292"/>
        <v xml:space="preserve">9571 HIGHWAY 65 </v>
      </c>
      <c r="V924" t="str">
        <f t="shared" si="293"/>
        <v>AUSTIN</v>
      </c>
      <c r="W924" t="str">
        <f t="shared" si="294"/>
        <v>CO</v>
      </c>
      <c r="X924" t="str">
        <f t="shared" si="295"/>
        <v>81410-9747</v>
      </c>
      <c r="Y924" t="str">
        <f t="shared" si="296"/>
        <v>LARRY</v>
      </c>
      <c r="Z924" t="str">
        <f t="shared" si="297"/>
        <v>ROBINS</v>
      </c>
      <c r="AA924" t="str">
        <f t="shared" si="298"/>
        <v>SW4 SE4 NE4 OF SEC 11 T19 R19 292/408 10AC M/L 310/296 THRU</v>
      </c>
      <c r="AB924">
        <f t="shared" si="299"/>
        <v>10</v>
      </c>
      <c r="AC924" t="str">
        <f t="shared" si="300"/>
        <v>MOHAVE</v>
      </c>
      <c r="AI924">
        <f t="shared" si="287"/>
        <v>10</v>
      </c>
      <c r="AO924" t="s">
        <v>8578</v>
      </c>
      <c r="AP924" t="s">
        <v>8579</v>
      </c>
      <c r="AQ924" t="s">
        <v>4275</v>
      </c>
      <c r="AR924" t="s">
        <v>8580</v>
      </c>
      <c r="AS924" t="s">
        <v>240</v>
      </c>
      <c r="AT924">
        <v>2</v>
      </c>
      <c r="AU924" t="s">
        <v>8581</v>
      </c>
      <c r="AV924" t="s">
        <v>8582</v>
      </c>
      <c r="AW924" t="s">
        <v>8583</v>
      </c>
      <c r="AX924" t="s">
        <v>8580</v>
      </c>
      <c r="AY924" t="s">
        <v>240</v>
      </c>
      <c r="AZ924">
        <v>2</v>
      </c>
      <c r="BC924" t="s">
        <v>8584</v>
      </c>
      <c r="BD924" t="s">
        <v>8585</v>
      </c>
      <c r="BG924" t="s">
        <v>541</v>
      </c>
      <c r="BH924" t="s">
        <v>242</v>
      </c>
      <c r="BS924" t="s">
        <v>243</v>
      </c>
      <c r="BV924" t="s">
        <v>244</v>
      </c>
      <c r="BY924" t="s">
        <v>245</v>
      </c>
      <c r="CA924">
        <v>9571</v>
      </c>
      <c r="CD924" t="s">
        <v>8586</v>
      </c>
      <c r="CG924" t="s">
        <v>7853</v>
      </c>
      <c r="CH924" t="s">
        <v>8587</v>
      </c>
      <c r="CI924" t="s">
        <v>1482</v>
      </c>
      <c r="CJ924" t="str">
        <f>"81410-9747"</f>
        <v>81410-9747</v>
      </c>
      <c r="CK924" t="s">
        <v>8588</v>
      </c>
      <c r="CL924" t="s">
        <v>8589</v>
      </c>
      <c r="CM924" t="s">
        <v>8590</v>
      </c>
      <c r="CN924" t="s">
        <v>254</v>
      </c>
      <c r="CO924" t="s">
        <v>8591</v>
      </c>
      <c r="CP924" t="str">
        <f>"209-20-003"</f>
        <v>209-20-003</v>
      </c>
      <c r="CQ924" t="str">
        <f>"20920003"</f>
        <v>20920003</v>
      </c>
      <c r="CR924" t="str">
        <f>"R20920003"</f>
        <v>R20920003</v>
      </c>
      <c r="CS924">
        <v>4015</v>
      </c>
      <c r="CW924" t="s">
        <v>256</v>
      </c>
      <c r="CX924">
        <v>19</v>
      </c>
      <c r="CY924">
        <v>19</v>
      </c>
      <c r="CZ924">
        <v>11</v>
      </c>
      <c r="DB924">
        <v>35.048062938729899</v>
      </c>
      <c r="DC924">
        <v>-114.26655569929</v>
      </c>
      <c r="DK924">
        <v>111919</v>
      </c>
      <c r="DL924">
        <v>111919</v>
      </c>
      <c r="DO924" t="str">
        <f>""</f>
        <v/>
      </c>
      <c r="DQ924">
        <v>0</v>
      </c>
      <c r="DR924">
        <v>0</v>
      </c>
      <c r="DS924">
        <v>0</v>
      </c>
      <c r="DT924">
        <v>0</v>
      </c>
      <c r="DW924">
        <v>0</v>
      </c>
      <c r="DX924">
        <v>0</v>
      </c>
      <c r="DZ924">
        <v>0</v>
      </c>
      <c r="EA924">
        <v>0</v>
      </c>
      <c r="EB924">
        <v>0</v>
      </c>
      <c r="EC924">
        <v>0</v>
      </c>
      <c r="ED924">
        <v>0</v>
      </c>
      <c r="EE924">
        <v>0</v>
      </c>
      <c r="EF924">
        <v>0</v>
      </c>
      <c r="EG924">
        <v>0</v>
      </c>
      <c r="EH924">
        <v>0</v>
      </c>
      <c r="EI924">
        <v>0</v>
      </c>
      <c r="EL924">
        <v>0</v>
      </c>
      <c r="EN924">
        <v>0</v>
      </c>
      <c r="EP924">
        <v>0</v>
      </c>
      <c r="ER924">
        <v>0</v>
      </c>
      <c r="ET924">
        <v>0</v>
      </c>
      <c r="EY924">
        <v>0</v>
      </c>
      <c r="FA924">
        <v>0</v>
      </c>
      <c r="FL924">
        <v>0</v>
      </c>
      <c r="FQ924" t="s">
        <v>336</v>
      </c>
      <c r="FR924" t="s">
        <v>405</v>
      </c>
      <c r="FS924" t="s">
        <v>406</v>
      </c>
      <c r="FU924">
        <v>435600</v>
      </c>
      <c r="FV924">
        <v>10</v>
      </c>
      <c r="FW924">
        <v>0</v>
      </c>
      <c r="FX924">
        <v>0</v>
      </c>
      <c r="FY924">
        <v>0</v>
      </c>
      <c r="FZ924">
        <v>0</v>
      </c>
      <c r="GI924" t="s">
        <v>407</v>
      </c>
      <c r="GJ924" t="s">
        <v>1241</v>
      </c>
      <c r="GK924" t="s">
        <v>1242</v>
      </c>
      <c r="GL924" s="1">
        <v>40135</v>
      </c>
      <c r="GM924" t="s">
        <v>267</v>
      </c>
      <c r="GN924" t="str">
        <f>"TRUE"</f>
        <v>TRUE</v>
      </c>
      <c r="GO924">
        <v>2022</v>
      </c>
      <c r="GP924">
        <v>2020</v>
      </c>
      <c r="GQ924">
        <v>1600</v>
      </c>
      <c r="GR924" t="s">
        <v>246</v>
      </c>
      <c r="GS924" t="s">
        <v>246</v>
      </c>
      <c r="GT924" t="s">
        <v>246</v>
      </c>
      <c r="GU924" t="s">
        <v>246</v>
      </c>
      <c r="GV924" t="s">
        <v>246</v>
      </c>
      <c r="GW924" t="s">
        <v>246</v>
      </c>
      <c r="GX924" t="s">
        <v>246</v>
      </c>
      <c r="GY924" t="s">
        <v>246</v>
      </c>
      <c r="GZ924" t="s">
        <v>246</v>
      </c>
      <c r="HA924" t="s">
        <v>246</v>
      </c>
      <c r="HB924" t="s">
        <v>246</v>
      </c>
      <c r="HC924" t="s">
        <v>246</v>
      </c>
      <c r="HD924" t="s">
        <v>246</v>
      </c>
      <c r="HE924" s="2">
        <v>1017</v>
      </c>
      <c r="HF924" s="2">
        <v>0</v>
      </c>
      <c r="HG924" s="2">
        <v>0</v>
      </c>
      <c r="HH924">
        <v>0</v>
      </c>
      <c r="HI924" s="2">
        <v>6778</v>
      </c>
      <c r="HJ924" s="2">
        <v>6778</v>
      </c>
      <c r="HK924" s="2">
        <v>0</v>
      </c>
      <c r="HL924">
        <v>0</v>
      </c>
      <c r="HM924" s="2">
        <v>0</v>
      </c>
      <c r="HN924" s="2">
        <v>0</v>
      </c>
      <c r="HO924" s="2">
        <v>0</v>
      </c>
      <c r="HP924">
        <v>0</v>
      </c>
      <c r="HQ924" s="2">
        <v>52.18</v>
      </c>
      <c r="HS924" s="2">
        <v>6778</v>
      </c>
      <c r="HV924" t="s">
        <v>1243</v>
      </c>
      <c r="HW924" t="s">
        <v>387</v>
      </c>
      <c r="HY924" t="s">
        <v>1244</v>
      </c>
      <c r="HZ924" t="s">
        <v>1245</v>
      </c>
      <c r="IA924" t="s">
        <v>1246</v>
      </c>
      <c r="IF924" t="str">
        <f>""</f>
        <v/>
      </c>
      <c r="IG924" t="str">
        <f>""</f>
        <v/>
      </c>
      <c r="IH924" t="str">
        <f>""</f>
        <v/>
      </c>
      <c r="II924" s="1">
        <v>35662</v>
      </c>
      <c r="IJ924" s="1">
        <v>35669</v>
      </c>
      <c r="IK924" s="2">
        <v>12000</v>
      </c>
      <c r="IN924" t="s">
        <v>8592</v>
      </c>
      <c r="IT924" t="str">
        <f>"                    "</f>
        <v xml:space="preserve">                    </v>
      </c>
      <c r="IY924" t="str">
        <f>"                    "</f>
        <v xml:space="preserve">                    </v>
      </c>
      <c r="JA924" t="s">
        <v>642</v>
      </c>
      <c r="JB924" t="s">
        <v>271</v>
      </c>
      <c r="JD924" t="str">
        <f>"1997.46499"</f>
        <v>1997.46499</v>
      </c>
      <c r="JE924" t="str">
        <f>""</f>
        <v/>
      </c>
      <c r="JO924" t="str">
        <f>""</f>
        <v/>
      </c>
      <c r="JP924" t="str">
        <f>""</f>
        <v/>
      </c>
      <c r="JQ924" t="str">
        <f>HYPERLINK("https://web.datatree.com/?/property?propertyId=4238689")</f>
        <v>https://web.datatree.com/?/property?propertyId=4238689</v>
      </c>
    </row>
    <row r="925" spans="1:277" x14ac:dyDescent="0.25">
      <c r="A925">
        <v>923</v>
      </c>
      <c r="B925" s="15" t="s">
        <v>18833</v>
      </c>
      <c r="C925" s="15" t="s">
        <v>18832</v>
      </c>
      <c r="D925" s="15" t="s">
        <v>18834</v>
      </c>
      <c r="E925" s="15" t="s">
        <v>18835</v>
      </c>
      <c r="F925" s="15" t="s">
        <v>18836</v>
      </c>
      <c r="G925" s="15" t="s">
        <v>243</v>
      </c>
      <c r="H925" s="15">
        <v>85555</v>
      </c>
      <c r="I925" s="15" t="s">
        <v>18837</v>
      </c>
      <c r="J925" s="23" t="s">
        <v>18838</v>
      </c>
      <c r="K925" s="15" t="s">
        <v>18839</v>
      </c>
      <c r="L925" s="16" t="s">
        <v>18840</v>
      </c>
      <c r="M925" s="17" t="str">
        <f t="shared" si="285"/>
        <v>6/31/2022</v>
      </c>
      <c r="N925" s="15">
        <v>10117</v>
      </c>
      <c r="O925" s="18">
        <f t="shared" si="288"/>
        <v>0</v>
      </c>
      <c r="P925" s="19" t="str">
        <f t="shared" si="289"/>
        <v>$0.00</v>
      </c>
      <c r="Q925" s="16">
        <v>44834</v>
      </c>
      <c r="R925" s="19" t="str">
        <f t="shared" si="286"/>
        <v>09/30/22</v>
      </c>
      <c r="S925" t="str">
        <f t="shared" si="290"/>
        <v>MOHAVE</v>
      </c>
      <c r="T925" s="6" t="str">
        <f t="shared" si="291"/>
        <v>317-08-065A</v>
      </c>
      <c r="U925" t="str">
        <f t="shared" si="292"/>
        <v xml:space="preserve">1333 N BUFFALO DR #135 </v>
      </c>
      <c r="V925" t="str">
        <f t="shared" si="293"/>
        <v>LAS VEGAS</v>
      </c>
      <c r="W925" t="str">
        <f t="shared" si="294"/>
        <v>NV</v>
      </c>
      <c r="X925" t="str">
        <f t="shared" si="295"/>
        <v>89128-3638</v>
      </c>
      <c r="Y925" t="str">
        <f t="shared" si="296"/>
        <v>RICHARD</v>
      </c>
      <c r="Z925" t="str">
        <f t="shared" si="297"/>
        <v>YUKES</v>
      </c>
      <c r="AA925" t="str">
        <f t="shared" si="298"/>
        <v>GATEWAY ACRES TRACT 8 LOTS 72 &amp; 73 CONT 10 AC 317-08-065(317-08-0 65 A &amp; B)</v>
      </c>
      <c r="AB925">
        <f t="shared" si="299"/>
        <v>10</v>
      </c>
      <c r="AC925" t="str">
        <f t="shared" si="300"/>
        <v>MOHAVE</v>
      </c>
      <c r="AI925">
        <f t="shared" si="287"/>
        <v>10</v>
      </c>
      <c r="AO925" t="s">
        <v>1259</v>
      </c>
      <c r="AP925" t="s">
        <v>505</v>
      </c>
      <c r="AQ925" t="s">
        <v>505</v>
      </c>
      <c r="AR925" t="s">
        <v>1260</v>
      </c>
      <c r="AS925" t="s">
        <v>240</v>
      </c>
      <c r="AT925">
        <v>192</v>
      </c>
      <c r="BC925" t="s">
        <v>1261</v>
      </c>
      <c r="BD925" t="s">
        <v>1259</v>
      </c>
      <c r="BE925" t="s">
        <v>1373</v>
      </c>
      <c r="BH925" t="s">
        <v>242</v>
      </c>
      <c r="BS925" t="s">
        <v>243</v>
      </c>
      <c r="BV925" t="s">
        <v>244</v>
      </c>
      <c r="BY925" t="s">
        <v>245</v>
      </c>
      <c r="BZ925" t="s">
        <v>246</v>
      </c>
      <c r="CA925">
        <v>1333</v>
      </c>
      <c r="CD925" t="s">
        <v>1262</v>
      </c>
      <c r="CE925" t="s">
        <v>302</v>
      </c>
      <c r="CF925">
        <v>135</v>
      </c>
      <c r="CG925" t="s">
        <v>398</v>
      </c>
      <c r="CH925" t="s">
        <v>398</v>
      </c>
      <c r="CI925" t="s">
        <v>400</v>
      </c>
      <c r="CJ925" t="str">
        <f>"89128-3638"</f>
        <v>89128-3638</v>
      </c>
      <c r="CK925" t="s">
        <v>1263</v>
      </c>
      <c r="CL925" t="s">
        <v>1264</v>
      </c>
      <c r="CM925" t="s">
        <v>1265</v>
      </c>
      <c r="CN925" t="s">
        <v>254</v>
      </c>
      <c r="CO925" t="s">
        <v>8593</v>
      </c>
      <c r="CP925" t="str">
        <f>"317-08-065A"</f>
        <v>317-08-065A</v>
      </c>
      <c r="CQ925" t="str">
        <f>"31708065A"</f>
        <v>31708065A</v>
      </c>
      <c r="CR925" t="str">
        <f>"R31708065"</f>
        <v>R31708065</v>
      </c>
      <c r="CS925">
        <v>4015</v>
      </c>
      <c r="CX925" t="s">
        <v>309</v>
      </c>
      <c r="CY925" t="s">
        <v>310</v>
      </c>
      <c r="CZ925">
        <v>11</v>
      </c>
      <c r="DB925">
        <v>35.567151113646602</v>
      </c>
      <c r="DC925">
        <v>-114.39694919999999</v>
      </c>
      <c r="DD925" t="s">
        <v>311</v>
      </c>
      <c r="DE925">
        <v>8</v>
      </c>
      <c r="DK925" t="s">
        <v>6704</v>
      </c>
      <c r="DL925" t="s">
        <v>6704</v>
      </c>
      <c r="DO925" t="str">
        <f>"72|73"</f>
        <v>72|73</v>
      </c>
      <c r="DQ925">
        <v>0</v>
      </c>
      <c r="DR925">
        <v>0</v>
      </c>
      <c r="DS925">
        <v>0</v>
      </c>
      <c r="DT925">
        <v>0</v>
      </c>
      <c r="DW925">
        <v>0</v>
      </c>
      <c r="DX925">
        <v>0</v>
      </c>
      <c r="DZ925">
        <v>0</v>
      </c>
      <c r="EA925">
        <v>0</v>
      </c>
      <c r="EB925">
        <v>0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L925">
        <v>0</v>
      </c>
      <c r="EN925">
        <v>0</v>
      </c>
      <c r="EP925">
        <v>0</v>
      </c>
      <c r="ER925">
        <v>0</v>
      </c>
      <c r="ET925">
        <v>0</v>
      </c>
      <c r="EY925">
        <v>0</v>
      </c>
      <c r="FA925">
        <v>0</v>
      </c>
      <c r="FL925">
        <v>0</v>
      </c>
      <c r="FQ925" t="s">
        <v>336</v>
      </c>
      <c r="FR925" t="s">
        <v>337</v>
      </c>
      <c r="FS925" t="s">
        <v>338</v>
      </c>
      <c r="FU925">
        <v>435600</v>
      </c>
      <c r="FV925">
        <v>10</v>
      </c>
      <c r="FW925">
        <v>0</v>
      </c>
      <c r="FX925">
        <v>0</v>
      </c>
      <c r="FY925">
        <v>0</v>
      </c>
      <c r="FZ925">
        <v>0</v>
      </c>
      <c r="GI925" t="s">
        <v>264</v>
      </c>
      <c r="GJ925" t="s">
        <v>538</v>
      </c>
      <c r="GK925" t="s">
        <v>539</v>
      </c>
      <c r="GL925" s="1">
        <v>40135</v>
      </c>
      <c r="GM925" t="s">
        <v>267</v>
      </c>
      <c r="GN925" t="str">
        <f>"FALSE"</f>
        <v>FALSE</v>
      </c>
      <c r="GO925">
        <v>2022</v>
      </c>
      <c r="GP925">
        <v>2020</v>
      </c>
      <c r="GQ925">
        <v>400</v>
      </c>
      <c r="GR925" t="s">
        <v>246</v>
      </c>
      <c r="GS925" t="s">
        <v>246</v>
      </c>
      <c r="GT925" t="s">
        <v>246</v>
      </c>
      <c r="GU925" t="s">
        <v>246</v>
      </c>
      <c r="GV925" t="s">
        <v>246</v>
      </c>
      <c r="GW925" t="s">
        <v>246</v>
      </c>
      <c r="GX925" t="s">
        <v>246</v>
      </c>
      <c r="GY925" t="s">
        <v>246</v>
      </c>
      <c r="GZ925" t="s">
        <v>246</v>
      </c>
      <c r="HA925" t="s">
        <v>246</v>
      </c>
      <c r="HB925" t="s">
        <v>246</v>
      </c>
      <c r="HC925" t="s">
        <v>246</v>
      </c>
      <c r="HD925" t="s">
        <v>246</v>
      </c>
      <c r="HE925" s="2">
        <v>1735</v>
      </c>
      <c r="HF925" s="2">
        <v>0</v>
      </c>
      <c r="HG925" s="2">
        <v>0</v>
      </c>
      <c r="HH925">
        <v>0</v>
      </c>
      <c r="HI925" s="2">
        <v>11568</v>
      </c>
      <c r="HJ925" s="2">
        <v>11568</v>
      </c>
      <c r="HK925" s="2">
        <v>0</v>
      </c>
      <c r="HL925">
        <v>0</v>
      </c>
      <c r="HM925" s="2">
        <v>0</v>
      </c>
      <c r="HN925" s="2">
        <v>0</v>
      </c>
      <c r="HO925" s="2">
        <v>0</v>
      </c>
      <c r="HP925">
        <v>0</v>
      </c>
      <c r="HQ925" s="2">
        <v>108.9</v>
      </c>
      <c r="HS925" s="2">
        <v>11568</v>
      </c>
      <c r="HV925" t="s">
        <v>315</v>
      </c>
      <c r="HY925" t="s">
        <v>316</v>
      </c>
      <c r="HZ925" t="s">
        <v>317</v>
      </c>
      <c r="IA925" t="s">
        <v>318</v>
      </c>
      <c r="IF925" t="str">
        <f>""</f>
        <v/>
      </c>
      <c r="IG925" t="str">
        <f>""</f>
        <v/>
      </c>
      <c r="IH925" t="str">
        <f>""</f>
        <v/>
      </c>
      <c r="II925" s="1">
        <v>43607</v>
      </c>
      <c r="IJ925" s="1">
        <v>43732</v>
      </c>
      <c r="IK925" s="2">
        <v>12500</v>
      </c>
      <c r="IM925" t="s">
        <v>270</v>
      </c>
      <c r="IN925" t="s">
        <v>8594</v>
      </c>
      <c r="IT925" t="str">
        <f>""</f>
        <v/>
      </c>
      <c r="IY925" t="str">
        <f>""</f>
        <v/>
      </c>
      <c r="JA925" t="s">
        <v>1060</v>
      </c>
      <c r="JB925" t="s">
        <v>271</v>
      </c>
      <c r="JD925" t="str">
        <f>"2019.52556"</f>
        <v>2019.52556</v>
      </c>
      <c r="JE925" t="str">
        <f>""</f>
        <v/>
      </c>
      <c r="JO925" t="str">
        <f>""</f>
        <v/>
      </c>
      <c r="JP925" t="str">
        <f>""</f>
        <v/>
      </c>
      <c r="JQ925" t="str">
        <f>HYPERLINK("https://web.datatree.com/?/property?propertyId=4240754")</f>
        <v>https://web.datatree.com/?/property?propertyId=4240754</v>
      </c>
    </row>
    <row r="926" spans="1:277" x14ac:dyDescent="0.25">
      <c r="A926">
        <v>924</v>
      </c>
      <c r="B926" s="15" t="s">
        <v>18833</v>
      </c>
      <c r="C926" s="15" t="s">
        <v>18832</v>
      </c>
      <c r="D926" s="15" t="s">
        <v>18834</v>
      </c>
      <c r="E926" s="15" t="s">
        <v>18835</v>
      </c>
      <c r="F926" s="15" t="s">
        <v>18836</v>
      </c>
      <c r="G926" s="15" t="s">
        <v>243</v>
      </c>
      <c r="H926" s="15">
        <v>85555</v>
      </c>
      <c r="I926" s="15" t="s">
        <v>18837</v>
      </c>
      <c r="J926" s="23" t="s">
        <v>18838</v>
      </c>
      <c r="K926" s="15" t="s">
        <v>18839</v>
      </c>
      <c r="L926" s="16" t="s">
        <v>18840</v>
      </c>
      <c r="M926" s="17" t="str">
        <f t="shared" si="285"/>
        <v>6/31/2022</v>
      </c>
      <c r="N926" s="15">
        <v>10118</v>
      </c>
      <c r="O926" s="18">
        <f t="shared" si="288"/>
        <v>0</v>
      </c>
      <c r="P926" s="19" t="str">
        <f t="shared" si="289"/>
        <v>$0.00</v>
      </c>
      <c r="Q926" s="16">
        <v>44834</v>
      </c>
      <c r="R926" s="19" t="str">
        <f t="shared" si="286"/>
        <v>09/30/22</v>
      </c>
      <c r="S926" t="str">
        <f t="shared" si="290"/>
        <v>MOHAVE</v>
      </c>
      <c r="T926" s="6" t="str">
        <f t="shared" si="291"/>
        <v>204-15-029</v>
      </c>
      <c r="U926" t="str">
        <f t="shared" si="292"/>
        <v xml:space="preserve">7831 S MEADOWLARK ST </v>
      </c>
      <c r="V926" t="str">
        <f t="shared" si="293"/>
        <v>MOHAVE VALLEY</v>
      </c>
      <c r="W926" t="str">
        <f t="shared" si="294"/>
        <v>AZ</v>
      </c>
      <c r="X926" t="str">
        <f t="shared" si="295"/>
        <v>86440-9223</v>
      </c>
      <c r="Y926" t="str">
        <f t="shared" si="296"/>
        <v>CRAIG</v>
      </c>
      <c r="Z926" t="str">
        <f t="shared" si="297"/>
        <v>MACDONALD</v>
      </c>
      <c r="AA926" t="str">
        <f t="shared" si="298"/>
        <v>GOV'T LOT 2 AND THE SW4 NE4 REPLATTED AS PARCEL 3-A PER PP 12/69 3/19/97 FN 97-3931 CONT 10.00 ACRES ML 204-15-027(204-15-029</v>
      </c>
      <c r="AB926">
        <f t="shared" si="299"/>
        <v>10</v>
      </c>
      <c r="AC926" t="str">
        <f t="shared" si="300"/>
        <v>MOHAVE</v>
      </c>
      <c r="AI926">
        <f t="shared" si="287"/>
        <v>10</v>
      </c>
      <c r="AO926" t="s">
        <v>8595</v>
      </c>
      <c r="AP926" t="s">
        <v>8596</v>
      </c>
      <c r="AQ926" t="s">
        <v>2028</v>
      </c>
      <c r="AR926" t="s">
        <v>8597</v>
      </c>
      <c r="AS926" t="s">
        <v>240</v>
      </c>
      <c r="AT926">
        <v>2</v>
      </c>
      <c r="BC926" t="s">
        <v>8598</v>
      </c>
      <c r="BD926" t="s">
        <v>8595</v>
      </c>
      <c r="BH926" t="s">
        <v>242</v>
      </c>
      <c r="BS926" t="s">
        <v>243</v>
      </c>
      <c r="BV926" t="s">
        <v>244</v>
      </c>
      <c r="BY926" t="s">
        <v>245</v>
      </c>
      <c r="BZ926" t="s">
        <v>457</v>
      </c>
      <c r="CA926">
        <v>7831</v>
      </c>
      <c r="CD926" t="s">
        <v>8599</v>
      </c>
      <c r="CE926" t="s">
        <v>375</v>
      </c>
      <c r="CG926" t="s">
        <v>2292</v>
      </c>
      <c r="CH926" t="s">
        <v>5450</v>
      </c>
      <c r="CI926" t="s">
        <v>243</v>
      </c>
      <c r="CJ926" t="str">
        <f>"86440-9223"</f>
        <v>86440-9223</v>
      </c>
      <c r="CK926" t="s">
        <v>8600</v>
      </c>
      <c r="CL926" t="s">
        <v>8601</v>
      </c>
      <c r="CM926" t="s">
        <v>8602</v>
      </c>
      <c r="CN926" t="s">
        <v>254</v>
      </c>
      <c r="CO926" t="s">
        <v>8603</v>
      </c>
      <c r="CP926" t="str">
        <f>"204-15-029"</f>
        <v>204-15-029</v>
      </c>
      <c r="CQ926" t="str">
        <f>"20415029"</f>
        <v>20415029</v>
      </c>
      <c r="CR926" t="str">
        <f>"R20415029"</f>
        <v>R20415029</v>
      </c>
      <c r="CS926">
        <v>4015</v>
      </c>
      <c r="CW926" t="s">
        <v>256</v>
      </c>
      <c r="CX926" t="s">
        <v>651</v>
      </c>
      <c r="CY926" t="s">
        <v>481</v>
      </c>
      <c r="CZ926">
        <v>3</v>
      </c>
      <c r="DB926">
        <v>35.151814644739297</v>
      </c>
      <c r="DC926">
        <v>-113.74713488318601</v>
      </c>
      <c r="DE926">
        <v>10</v>
      </c>
      <c r="DK926" t="s">
        <v>5304</v>
      </c>
      <c r="DL926" t="s">
        <v>5304</v>
      </c>
      <c r="DO926" t="str">
        <f>"2"</f>
        <v>2</v>
      </c>
      <c r="DQ926">
        <v>0</v>
      </c>
      <c r="DR926">
        <v>0</v>
      </c>
      <c r="DS926">
        <v>0</v>
      </c>
      <c r="DT926">
        <v>0</v>
      </c>
      <c r="DW926">
        <v>0</v>
      </c>
      <c r="DX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L926">
        <v>0</v>
      </c>
      <c r="EN926">
        <v>0</v>
      </c>
      <c r="EP926">
        <v>0</v>
      </c>
      <c r="ER926">
        <v>0</v>
      </c>
      <c r="ET926">
        <v>0</v>
      </c>
      <c r="EY926">
        <v>0</v>
      </c>
      <c r="FA926">
        <v>0</v>
      </c>
      <c r="FL926">
        <v>0</v>
      </c>
      <c r="FQ926" t="s">
        <v>261</v>
      </c>
      <c r="FR926" t="s">
        <v>354</v>
      </c>
      <c r="FS926" t="s">
        <v>355</v>
      </c>
      <c r="FU926">
        <v>435600</v>
      </c>
      <c r="FV926">
        <v>10</v>
      </c>
      <c r="FW926">
        <v>0</v>
      </c>
      <c r="FX926">
        <v>0</v>
      </c>
      <c r="FY926">
        <v>0</v>
      </c>
      <c r="FZ926">
        <v>0</v>
      </c>
      <c r="GI926" t="s">
        <v>264</v>
      </c>
      <c r="GJ926" t="s">
        <v>737</v>
      </c>
      <c r="GK926" t="s">
        <v>738</v>
      </c>
      <c r="GL926" s="1">
        <v>40135</v>
      </c>
      <c r="GM926" t="s">
        <v>267</v>
      </c>
      <c r="GN926" t="str">
        <f>"FALSE"</f>
        <v>FALSE</v>
      </c>
      <c r="GO926">
        <v>2022</v>
      </c>
      <c r="GP926">
        <v>2020</v>
      </c>
      <c r="GQ926">
        <v>300</v>
      </c>
      <c r="GR926" t="s">
        <v>246</v>
      </c>
      <c r="GS926" t="s">
        <v>246</v>
      </c>
      <c r="GT926" t="s">
        <v>246</v>
      </c>
      <c r="GU926" t="s">
        <v>246</v>
      </c>
      <c r="GV926" t="s">
        <v>246</v>
      </c>
      <c r="GW926" t="s">
        <v>246</v>
      </c>
      <c r="GX926" t="s">
        <v>246</v>
      </c>
      <c r="GY926" t="s">
        <v>246</v>
      </c>
      <c r="GZ926" t="s">
        <v>246</v>
      </c>
      <c r="HA926" t="s">
        <v>246</v>
      </c>
      <c r="HB926" t="s">
        <v>246</v>
      </c>
      <c r="HC926" t="s">
        <v>246</v>
      </c>
      <c r="HD926" t="s">
        <v>246</v>
      </c>
      <c r="HE926" s="2">
        <v>2035</v>
      </c>
      <c r="HF926" s="2">
        <v>0</v>
      </c>
      <c r="HG926" s="2">
        <v>0</v>
      </c>
      <c r="HH926">
        <v>0</v>
      </c>
      <c r="HI926" s="2">
        <v>13566</v>
      </c>
      <c r="HJ926" s="2">
        <v>13566</v>
      </c>
      <c r="HK926" s="2">
        <v>0</v>
      </c>
      <c r="HL926">
        <v>0</v>
      </c>
      <c r="HM926" s="2">
        <v>0</v>
      </c>
      <c r="HN926" s="2">
        <v>0</v>
      </c>
      <c r="HO926" s="2">
        <v>0</v>
      </c>
      <c r="HP926">
        <v>0</v>
      </c>
      <c r="HQ926" s="2">
        <v>156.19999999999999</v>
      </c>
      <c r="HS926" s="2">
        <v>13566</v>
      </c>
      <c r="HV926" t="s">
        <v>289</v>
      </c>
      <c r="HY926" t="s">
        <v>290</v>
      </c>
      <c r="HZ926" t="s">
        <v>290</v>
      </c>
      <c r="IB926" s="1">
        <v>43355</v>
      </c>
      <c r="IC926" s="1">
        <v>43357</v>
      </c>
      <c r="IE926" t="s">
        <v>2810</v>
      </c>
      <c r="IF926" t="str">
        <f>""</f>
        <v/>
      </c>
      <c r="IG926" t="str">
        <f>"2018.46069"</f>
        <v>2018.46069</v>
      </c>
      <c r="IH926" t="str">
        <f>""</f>
        <v/>
      </c>
      <c r="II926" s="1">
        <v>38518</v>
      </c>
      <c r="IJ926" s="1">
        <v>38530</v>
      </c>
      <c r="IK926" s="2">
        <v>70000</v>
      </c>
      <c r="IL926" t="s">
        <v>566</v>
      </c>
      <c r="IM926" t="s">
        <v>567</v>
      </c>
      <c r="IN926" t="s">
        <v>8604</v>
      </c>
      <c r="IT926" t="str">
        <f>"                    "</f>
        <v xml:space="preserve">                    </v>
      </c>
      <c r="IY926" t="str">
        <f>"                    "</f>
        <v xml:space="preserve">                    </v>
      </c>
      <c r="JA926" t="s">
        <v>572</v>
      </c>
      <c r="JB926" t="s">
        <v>271</v>
      </c>
      <c r="JD926" t="str">
        <f>"5682.987"</f>
        <v>5682.987</v>
      </c>
      <c r="JE926" t="str">
        <f>""</f>
        <v/>
      </c>
      <c r="JO926" t="str">
        <f>""</f>
        <v/>
      </c>
      <c r="JP926" t="str">
        <f>""</f>
        <v/>
      </c>
      <c r="JQ926" t="str">
        <f>HYPERLINK("https://web.datatree.com/?/property?propertyId=4140459")</f>
        <v>https://web.datatree.com/?/property?propertyId=4140459</v>
      </c>
    </row>
    <row r="927" spans="1:277" x14ac:dyDescent="0.25">
      <c r="A927">
        <v>925</v>
      </c>
      <c r="B927" s="15" t="s">
        <v>18833</v>
      </c>
      <c r="C927" s="15" t="s">
        <v>18832</v>
      </c>
      <c r="D927" s="15" t="s">
        <v>18834</v>
      </c>
      <c r="E927" s="15" t="s">
        <v>18835</v>
      </c>
      <c r="F927" s="15" t="s">
        <v>18836</v>
      </c>
      <c r="G927" s="15" t="s">
        <v>243</v>
      </c>
      <c r="H927" s="15">
        <v>85555</v>
      </c>
      <c r="I927" s="15" t="s">
        <v>18837</v>
      </c>
      <c r="J927" s="23" t="s">
        <v>18838</v>
      </c>
      <c r="K927" s="15" t="s">
        <v>18839</v>
      </c>
      <c r="L927" s="16" t="s">
        <v>18840</v>
      </c>
      <c r="M927" s="17" t="str">
        <f t="shared" si="285"/>
        <v>6/31/2022</v>
      </c>
      <c r="N927" s="15">
        <v>10119</v>
      </c>
      <c r="O927" s="18">
        <f t="shared" si="288"/>
        <v>0</v>
      </c>
      <c r="P927" s="19" t="str">
        <f t="shared" si="289"/>
        <v>$0.00</v>
      </c>
      <c r="Q927" s="16">
        <v>44834</v>
      </c>
      <c r="R927" s="19" t="str">
        <f t="shared" si="286"/>
        <v>09/30/22</v>
      </c>
      <c r="S927" t="str">
        <f t="shared" si="290"/>
        <v>MOHAVE</v>
      </c>
      <c r="T927" s="6" t="str">
        <f t="shared" si="291"/>
        <v>102-18-016</v>
      </c>
      <c r="U927" t="str">
        <f t="shared" si="292"/>
        <v xml:space="preserve">2755 MISSION BLVD </v>
      </c>
      <c r="V927" t="str">
        <f t="shared" si="293"/>
        <v>KINGMAN</v>
      </c>
      <c r="W927" t="str">
        <f t="shared" si="294"/>
        <v>AZ</v>
      </c>
      <c r="X927" t="str">
        <f t="shared" si="295"/>
        <v>86401-5308</v>
      </c>
      <c r="Y927">
        <f t="shared" si="296"/>
        <v>0</v>
      </c>
      <c r="Z927" t="str">
        <f t="shared" si="297"/>
        <v>UNITED STATES OF AMERICA</v>
      </c>
      <c r="AA927" t="str">
        <f t="shared" si="298"/>
        <v>SANDY RIVER RANCHEROS UNIT 2 LOT 208</v>
      </c>
      <c r="AB927">
        <f t="shared" si="299"/>
        <v>10</v>
      </c>
      <c r="AC927" t="str">
        <f t="shared" si="300"/>
        <v>MOHAVE</v>
      </c>
      <c r="AI927">
        <f t="shared" si="287"/>
        <v>10</v>
      </c>
      <c r="AO927" t="s">
        <v>1079</v>
      </c>
      <c r="AR927" t="s">
        <v>1079</v>
      </c>
      <c r="AS927" t="s">
        <v>273</v>
      </c>
      <c r="AT927">
        <v>1638</v>
      </c>
      <c r="BC927" t="s">
        <v>1079</v>
      </c>
      <c r="BD927" t="s">
        <v>1079</v>
      </c>
      <c r="BF927" t="s">
        <v>343</v>
      </c>
      <c r="BH927" t="s">
        <v>407</v>
      </c>
      <c r="BJ927" t="s">
        <v>396</v>
      </c>
      <c r="BK927">
        <v>2475</v>
      </c>
      <c r="BN927" t="s">
        <v>1080</v>
      </c>
      <c r="BO927" t="s">
        <v>248</v>
      </c>
      <c r="BQ927" t="s">
        <v>345</v>
      </c>
      <c r="BS927" t="s">
        <v>243</v>
      </c>
      <c r="BT927" t="str">
        <f>"86409"</f>
        <v>86409</v>
      </c>
      <c r="BU927" t="str">
        <f>"86409-3629"</f>
        <v>86409-3629</v>
      </c>
      <c r="BV927" t="s">
        <v>244</v>
      </c>
      <c r="BX927" t="s">
        <v>1081</v>
      </c>
      <c r="BY927" t="s">
        <v>1082</v>
      </c>
      <c r="CA927">
        <v>2755</v>
      </c>
      <c r="CD927" t="s">
        <v>1083</v>
      </c>
      <c r="CE927" t="s">
        <v>818</v>
      </c>
      <c r="CG927" t="s">
        <v>345</v>
      </c>
      <c r="CH927" t="s">
        <v>345</v>
      </c>
      <c r="CI927" t="s">
        <v>243</v>
      </c>
      <c r="CJ927" t="str">
        <f>"86401-5308"</f>
        <v>86401-5308</v>
      </c>
      <c r="CK927" t="s">
        <v>544</v>
      </c>
      <c r="CL927" t="s">
        <v>1084</v>
      </c>
      <c r="CM927" t="s">
        <v>1085</v>
      </c>
      <c r="CN927" t="s">
        <v>254</v>
      </c>
      <c r="CO927" t="s">
        <v>8605</v>
      </c>
      <c r="CP927" t="str">
        <f>"102-18-016"</f>
        <v>102-18-016</v>
      </c>
      <c r="CQ927" t="str">
        <f>"10218016"</f>
        <v>10218016</v>
      </c>
      <c r="CR927" t="str">
        <f>"R10218016"</f>
        <v>R10218016</v>
      </c>
      <c r="CS927">
        <v>4015</v>
      </c>
      <c r="CU927">
        <v>953900</v>
      </c>
      <c r="CV927">
        <v>1112</v>
      </c>
      <c r="CW927" t="s">
        <v>256</v>
      </c>
      <c r="CX927" t="s">
        <v>519</v>
      </c>
      <c r="CY927" t="s">
        <v>258</v>
      </c>
      <c r="CZ927">
        <v>17</v>
      </c>
      <c r="DB927">
        <v>34.550864220652599</v>
      </c>
      <c r="DC927">
        <v>-113.54569040481699</v>
      </c>
      <c r="DD927" t="s">
        <v>2123</v>
      </c>
      <c r="DK927" t="s">
        <v>2124</v>
      </c>
      <c r="DL927" t="s">
        <v>2124</v>
      </c>
      <c r="DO927" t="str">
        <f>"208"</f>
        <v>208</v>
      </c>
      <c r="DQ927">
        <v>0</v>
      </c>
      <c r="DR927">
        <v>0</v>
      </c>
      <c r="DS927">
        <v>0</v>
      </c>
      <c r="DT927">
        <v>0</v>
      </c>
      <c r="DW927">
        <v>0</v>
      </c>
      <c r="DX927">
        <v>0</v>
      </c>
      <c r="DZ927">
        <v>0</v>
      </c>
      <c r="EA927">
        <v>0</v>
      </c>
      <c r="EB927">
        <v>0</v>
      </c>
      <c r="EC927">
        <v>0</v>
      </c>
      <c r="ED927">
        <v>0</v>
      </c>
      <c r="EE927">
        <v>0</v>
      </c>
      <c r="EF927">
        <v>0</v>
      </c>
      <c r="EG927">
        <v>0</v>
      </c>
      <c r="EH927">
        <v>0</v>
      </c>
      <c r="EI927">
        <v>0</v>
      </c>
      <c r="EL927">
        <v>0</v>
      </c>
      <c r="EN927">
        <v>0</v>
      </c>
      <c r="EP927">
        <v>0</v>
      </c>
      <c r="ER927">
        <v>0</v>
      </c>
      <c r="ET927">
        <v>0</v>
      </c>
      <c r="EY927">
        <v>0</v>
      </c>
      <c r="FA927">
        <v>0</v>
      </c>
      <c r="FL927">
        <v>0</v>
      </c>
      <c r="FQ927" t="s">
        <v>261</v>
      </c>
      <c r="FR927" t="s">
        <v>1088</v>
      </c>
      <c r="FS927" t="s">
        <v>1089</v>
      </c>
      <c r="FU927">
        <v>435600</v>
      </c>
      <c r="FV927">
        <v>10</v>
      </c>
      <c r="FW927">
        <v>0</v>
      </c>
      <c r="FX927">
        <v>0</v>
      </c>
      <c r="FY927">
        <v>0</v>
      </c>
      <c r="FZ927">
        <v>0</v>
      </c>
      <c r="GI927" t="s">
        <v>264</v>
      </c>
      <c r="GJ927" t="s">
        <v>522</v>
      </c>
      <c r="GK927" t="s">
        <v>523</v>
      </c>
      <c r="GL927" s="1">
        <v>40135</v>
      </c>
      <c r="GM927" t="s">
        <v>267</v>
      </c>
      <c r="GN927" t="str">
        <f>"FALSE"</f>
        <v>FALSE</v>
      </c>
      <c r="GO927">
        <v>2022</v>
      </c>
      <c r="GQ927">
        <v>600</v>
      </c>
      <c r="GR927" t="s">
        <v>246</v>
      </c>
      <c r="GS927" t="s">
        <v>246</v>
      </c>
      <c r="GT927" t="s">
        <v>246</v>
      </c>
      <c r="GU927" t="s">
        <v>246</v>
      </c>
      <c r="GV927" t="s">
        <v>246</v>
      </c>
      <c r="GW927" t="s">
        <v>246</v>
      </c>
      <c r="GX927" t="s">
        <v>246</v>
      </c>
      <c r="GY927" t="s">
        <v>246</v>
      </c>
      <c r="GZ927" t="s">
        <v>246</v>
      </c>
      <c r="HA927" t="s">
        <v>613</v>
      </c>
      <c r="HB927" t="s">
        <v>246</v>
      </c>
      <c r="HC927" t="s">
        <v>246</v>
      </c>
      <c r="HD927" t="s">
        <v>246</v>
      </c>
      <c r="HE927" s="2">
        <v>589</v>
      </c>
      <c r="HF927" s="2">
        <v>0</v>
      </c>
      <c r="HG927" s="2">
        <v>0</v>
      </c>
      <c r="HH927">
        <v>0</v>
      </c>
      <c r="HI927" s="2">
        <v>3925</v>
      </c>
      <c r="HJ927" s="2">
        <v>3925</v>
      </c>
      <c r="HK927" s="2">
        <v>0</v>
      </c>
      <c r="HL927">
        <v>0</v>
      </c>
      <c r="HM927" s="2">
        <v>0</v>
      </c>
      <c r="HN927" s="2">
        <v>0</v>
      </c>
      <c r="HO927" s="2">
        <v>0</v>
      </c>
      <c r="HP927">
        <v>0</v>
      </c>
      <c r="HS927" s="2">
        <v>3925</v>
      </c>
      <c r="HV927" t="s">
        <v>289</v>
      </c>
      <c r="HY927" t="s">
        <v>290</v>
      </c>
      <c r="HZ927" t="s">
        <v>290</v>
      </c>
      <c r="IF927" t="str">
        <f>""</f>
        <v/>
      </c>
      <c r="IG927" t="str">
        <f>""</f>
        <v/>
      </c>
      <c r="IH927" t="str">
        <f>""</f>
        <v/>
      </c>
      <c r="IT927" t="str">
        <f>""</f>
        <v/>
      </c>
      <c r="IY927" t="str">
        <f>""</f>
        <v/>
      </c>
      <c r="JB927" t="s">
        <v>271</v>
      </c>
      <c r="JD927" t="str">
        <f>""</f>
        <v/>
      </c>
      <c r="JE927" t="str">
        <f>""</f>
        <v/>
      </c>
      <c r="JO927" t="str">
        <f>""</f>
        <v/>
      </c>
      <c r="JP927" t="str">
        <f>""</f>
        <v/>
      </c>
      <c r="JQ927" t="str">
        <f>HYPERLINK("https://web.datatree.com/?/property?propertyId=4141589")</f>
        <v>https://web.datatree.com/?/property?propertyId=4141589</v>
      </c>
    </row>
    <row r="928" spans="1:277" x14ac:dyDescent="0.25">
      <c r="A928">
        <v>926</v>
      </c>
      <c r="B928" s="15" t="s">
        <v>18833</v>
      </c>
      <c r="C928" s="15" t="s">
        <v>18832</v>
      </c>
      <c r="D928" s="15" t="s">
        <v>18834</v>
      </c>
      <c r="E928" s="15" t="s">
        <v>18835</v>
      </c>
      <c r="F928" s="15" t="s">
        <v>18836</v>
      </c>
      <c r="G928" s="15" t="s">
        <v>243</v>
      </c>
      <c r="H928" s="15">
        <v>85555</v>
      </c>
      <c r="I928" s="15" t="s">
        <v>18837</v>
      </c>
      <c r="J928" s="23" t="s">
        <v>18838</v>
      </c>
      <c r="K928" s="15" t="s">
        <v>18839</v>
      </c>
      <c r="L928" s="16" t="s">
        <v>18840</v>
      </c>
      <c r="M928" s="17" t="str">
        <f t="shared" si="285"/>
        <v>6/31/2022</v>
      </c>
      <c r="N928" s="15">
        <v>10120</v>
      </c>
      <c r="O928" s="18">
        <f t="shared" si="288"/>
        <v>0</v>
      </c>
      <c r="P928" s="19" t="str">
        <f t="shared" si="289"/>
        <v>$0.00</v>
      </c>
      <c r="Q928" s="16">
        <v>44834</v>
      </c>
      <c r="R928" s="19" t="str">
        <f t="shared" si="286"/>
        <v>09/30/22</v>
      </c>
      <c r="S928" t="str">
        <f t="shared" si="290"/>
        <v>MOHAVE</v>
      </c>
      <c r="T928" s="6" t="str">
        <f t="shared" si="291"/>
        <v>102-39-021</v>
      </c>
      <c r="U928" t="str">
        <f t="shared" si="292"/>
        <v xml:space="preserve">427 N BUNDY DR </v>
      </c>
      <c r="V928" t="str">
        <f t="shared" si="293"/>
        <v>LOS ANGELES</v>
      </c>
      <c r="W928" t="str">
        <f t="shared" si="294"/>
        <v>CA</v>
      </c>
      <c r="X928" t="str">
        <f t="shared" si="295"/>
        <v>90049-2829</v>
      </c>
      <c r="Y928" t="str">
        <f t="shared" si="296"/>
        <v>PAMELA</v>
      </c>
      <c r="Z928" t="str">
        <f t="shared" si="297"/>
        <v>DEMAIGRET</v>
      </c>
      <c r="AA928" t="str">
        <f t="shared" si="298"/>
        <v>SANDY RIVER RANCHEROS LOT 85</v>
      </c>
      <c r="AB928">
        <f t="shared" si="299"/>
        <v>10</v>
      </c>
      <c r="AC928" t="str">
        <f t="shared" si="300"/>
        <v>MOHAVE</v>
      </c>
      <c r="AI928">
        <f t="shared" si="287"/>
        <v>10</v>
      </c>
      <c r="AO928" t="s">
        <v>3649</v>
      </c>
      <c r="AP928" t="s">
        <v>856</v>
      </c>
      <c r="AQ928" t="s">
        <v>856</v>
      </c>
      <c r="AR928" t="s">
        <v>8606</v>
      </c>
      <c r="AS928" t="s">
        <v>240</v>
      </c>
      <c r="AT928">
        <v>1</v>
      </c>
      <c r="BC928" t="s">
        <v>8607</v>
      </c>
      <c r="BD928" t="s">
        <v>3649</v>
      </c>
      <c r="BH928" t="s">
        <v>242</v>
      </c>
      <c r="BS928" t="s">
        <v>243</v>
      </c>
      <c r="BV928" t="s">
        <v>244</v>
      </c>
      <c r="BY928" t="s">
        <v>245</v>
      </c>
      <c r="BZ928" t="s">
        <v>246</v>
      </c>
      <c r="CA928">
        <v>427</v>
      </c>
      <c r="CD928" t="s">
        <v>8608</v>
      </c>
      <c r="CE928" t="s">
        <v>302</v>
      </c>
      <c r="CG928" t="s">
        <v>691</v>
      </c>
      <c r="CH928" t="s">
        <v>691</v>
      </c>
      <c r="CI928" t="s">
        <v>328</v>
      </c>
      <c r="CJ928" t="str">
        <f>"90049-2829"</f>
        <v>90049-2829</v>
      </c>
      <c r="CK928" t="s">
        <v>998</v>
      </c>
      <c r="CL928" t="s">
        <v>8609</v>
      </c>
      <c r="CM928" t="s">
        <v>8610</v>
      </c>
      <c r="CN928" t="s">
        <v>254</v>
      </c>
      <c r="CO928" t="s">
        <v>8611</v>
      </c>
      <c r="CP928" t="str">
        <f>"102-39-021"</f>
        <v>102-39-021</v>
      </c>
      <c r="CQ928" t="str">
        <f>"10239021"</f>
        <v>10239021</v>
      </c>
      <c r="CR928" t="str">
        <f>"R10239021"</f>
        <v>R10239021</v>
      </c>
      <c r="CS928">
        <v>4015</v>
      </c>
      <c r="CW928" t="s">
        <v>256</v>
      </c>
      <c r="CX928" t="s">
        <v>424</v>
      </c>
      <c r="CY928" t="s">
        <v>258</v>
      </c>
      <c r="CZ928">
        <v>35</v>
      </c>
      <c r="DB928">
        <v>34.599882125010403</v>
      </c>
      <c r="DC928">
        <v>-113.484327739948</v>
      </c>
      <c r="DD928" t="s">
        <v>994</v>
      </c>
      <c r="DK928" t="s">
        <v>995</v>
      </c>
      <c r="DL928" t="s">
        <v>995</v>
      </c>
      <c r="DO928" t="str">
        <f>"85"</f>
        <v>85</v>
      </c>
      <c r="DQ928">
        <v>0</v>
      </c>
      <c r="DR928">
        <v>0</v>
      </c>
      <c r="DS928">
        <v>0</v>
      </c>
      <c r="DT928">
        <v>0</v>
      </c>
      <c r="DW928">
        <v>0</v>
      </c>
      <c r="DX928">
        <v>0</v>
      </c>
      <c r="DZ928">
        <v>0</v>
      </c>
      <c r="EA928">
        <v>0</v>
      </c>
      <c r="EB928">
        <v>0</v>
      </c>
      <c r="EC928">
        <v>0</v>
      </c>
      <c r="ED928">
        <v>0</v>
      </c>
      <c r="EE928">
        <v>0</v>
      </c>
      <c r="EF928">
        <v>0</v>
      </c>
      <c r="EG928">
        <v>0</v>
      </c>
      <c r="EH928">
        <v>0</v>
      </c>
      <c r="EI928">
        <v>0</v>
      </c>
      <c r="EL928">
        <v>0</v>
      </c>
      <c r="EN928">
        <v>0</v>
      </c>
      <c r="EP928">
        <v>0</v>
      </c>
      <c r="ER928">
        <v>0</v>
      </c>
      <c r="ET928">
        <v>0</v>
      </c>
      <c r="EY928">
        <v>0</v>
      </c>
      <c r="FA928">
        <v>0</v>
      </c>
      <c r="FL928">
        <v>0</v>
      </c>
      <c r="FQ928" t="s">
        <v>261</v>
      </c>
      <c r="FR928" t="s">
        <v>262</v>
      </c>
      <c r="FS928" t="s">
        <v>263</v>
      </c>
      <c r="FU928">
        <v>435600</v>
      </c>
      <c r="FV928">
        <v>10</v>
      </c>
      <c r="FW928">
        <v>0</v>
      </c>
      <c r="FX928">
        <v>0</v>
      </c>
      <c r="FY928">
        <v>0</v>
      </c>
      <c r="FZ928">
        <v>0</v>
      </c>
      <c r="GI928" t="s">
        <v>264</v>
      </c>
      <c r="GJ928" t="s">
        <v>427</v>
      </c>
      <c r="GK928" t="s">
        <v>428</v>
      </c>
      <c r="GL928" s="1">
        <v>40135</v>
      </c>
      <c r="GM928" t="s">
        <v>267</v>
      </c>
      <c r="GN928" t="str">
        <f>"FALSE"</f>
        <v>FALSE</v>
      </c>
      <c r="GO928">
        <v>2022</v>
      </c>
      <c r="GP928">
        <v>2020</v>
      </c>
      <c r="GQ928">
        <v>600</v>
      </c>
      <c r="GR928" t="s">
        <v>246</v>
      </c>
      <c r="GS928" t="s">
        <v>246</v>
      </c>
      <c r="GT928" t="s">
        <v>246</v>
      </c>
      <c r="GU928" t="s">
        <v>246</v>
      </c>
      <c r="GV928" t="s">
        <v>246</v>
      </c>
      <c r="GW928" t="s">
        <v>246</v>
      </c>
      <c r="GX928" t="s">
        <v>246</v>
      </c>
      <c r="GY928" t="s">
        <v>246</v>
      </c>
      <c r="GZ928" t="s">
        <v>246</v>
      </c>
      <c r="HA928" t="s">
        <v>246</v>
      </c>
      <c r="HB928" t="s">
        <v>246</v>
      </c>
      <c r="HC928" t="s">
        <v>246</v>
      </c>
      <c r="HD928" t="s">
        <v>246</v>
      </c>
      <c r="HE928" s="2">
        <v>509</v>
      </c>
      <c r="HF928" s="2">
        <v>0</v>
      </c>
      <c r="HG928" s="2">
        <v>0</v>
      </c>
      <c r="HH928">
        <v>0</v>
      </c>
      <c r="HI928" s="2">
        <v>3391</v>
      </c>
      <c r="HJ928" s="2">
        <v>3391</v>
      </c>
      <c r="HK928" s="2">
        <v>0</v>
      </c>
      <c r="HL928">
        <v>0</v>
      </c>
      <c r="HM928" s="2">
        <v>0</v>
      </c>
      <c r="HN928" s="2">
        <v>0</v>
      </c>
      <c r="HO928" s="2">
        <v>0</v>
      </c>
      <c r="HP928">
        <v>0</v>
      </c>
      <c r="HQ928" s="2">
        <v>31.56</v>
      </c>
      <c r="HS928" s="2">
        <v>3391</v>
      </c>
      <c r="HV928" t="s">
        <v>289</v>
      </c>
      <c r="HY928" t="s">
        <v>290</v>
      </c>
      <c r="HZ928" t="s">
        <v>290</v>
      </c>
      <c r="IB928" s="1">
        <v>36643</v>
      </c>
      <c r="IC928" s="1">
        <v>36650</v>
      </c>
      <c r="ID928" s="2">
        <v>0</v>
      </c>
      <c r="IF928" t="str">
        <f>"                    "</f>
        <v xml:space="preserve">                    </v>
      </c>
      <c r="IG928" t="str">
        <f>"3506.184"</f>
        <v>3506.184</v>
      </c>
      <c r="IH928" t="str">
        <f>""</f>
        <v/>
      </c>
      <c r="IT928" t="str">
        <f>""</f>
        <v/>
      </c>
      <c r="IY928" t="str">
        <f>""</f>
        <v/>
      </c>
      <c r="JB928" t="s">
        <v>271</v>
      </c>
      <c r="JD928" t="str">
        <f>""</f>
        <v/>
      </c>
      <c r="JE928" t="str">
        <f>""</f>
        <v/>
      </c>
      <c r="JO928" t="str">
        <f>""</f>
        <v/>
      </c>
      <c r="JP928" t="str">
        <f>""</f>
        <v/>
      </c>
      <c r="JQ928" t="str">
        <f>HYPERLINK("https://web.datatree.com/?/property?propertyId=4250043")</f>
        <v>https://web.datatree.com/?/property?propertyId=4250043</v>
      </c>
    </row>
    <row r="929" spans="1:277" x14ac:dyDescent="0.25">
      <c r="A929">
        <v>927</v>
      </c>
      <c r="B929" s="15" t="s">
        <v>18833</v>
      </c>
      <c r="C929" s="15" t="s">
        <v>18832</v>
      </c>
      <c r="D929" s="15" t="s">
        <v>18834</v>
      </c>
      <c r="E929" s="15" t="s">
        <v>18835</v>
      </c>
      <c r="F929" s="15" t="s">
        <v>18836</v>
      </c>
      <c r="G929" s="15" t="s">
        <v>243</v>
      </c>
      <c r="H929" s="15">
        <v>85555</v>
      </c>
      <c r="I929" s="15" t="s">
        <v>18837</v>
      </c>
      <c r="J929" s="23" t="s">
        <v>18838</v>
      </c>
      <c r="K929" s="15" t="s">
        <v>18839</v>
      </c>
      <c r="L929" s="16" t="s">
        <v>18840</v>
      </c>
      <c r="M929" s="17" t="str">
        <f t="shared" si="285"/>
        <v>6/31/2022</v>
      </c>
      <c r="N929" s="15">
        <v>10121</v>
      </c>
      <c r="O929" s="18">
        <f t="shared" si="288"/>
        <v>0</v>
      </c>
      <c r="P929" s="19" t="str">
        <f t="shared" si="289"/>
        <v>$0.00</v>
      </c>
      <c r="Q929" s="16">
        <v>44834</v>
      </c>
      <c r="R929" s="19" t="str">
        <f t="shared" si="286"/>
        <v>09/30/22</v>
      </c>
      <c r="S929" t="str">
        <f t="shared" si="290"/>
        <v>MOHAVE</v>
      </c>
      <c r="T929" s="6" t="str">
        <f t="shared" si="291"/>
        <v>351-10-036</v>
      </c>
      <c r="U929" t="str">
        <f t="shared" si="292"/>
        <v xml:space="preserve">1333 N BUFFALO DR #135 </v>
      </c>
      <c r="V929" t="str">
        <f t="shared" si="293"/>
        <v>LAS VEGAS</v>
      </c>
      <c r="W929" t="str">
        <f t="shared" si="294"/>
        <v>NV</v>
      </c>
      <c r="X929" t="str">
        <f t="shared" si="295"/>
        <v>89128-3638</v>
      </c>
      <c r="Y929">
        <f t="shared" si="296"/>
        <v>0</v>
      </c>
      <c r="Z929" t="str">
        <f t="shared" si="297"/>
        <v>ELLIOT WAVE TRUST</v>
      </c>
      <c r="AA929" t="str">
        <f t="shared" si="298"/>
        <v>GATEWAY ACRES TRACT 6 LOTS 56 &amp; 57 CONT 10 AC</v>
      </c>
      <c r="AB929">
        <f t="shared" si="299"/>
        <v>10</v>
      </c>
      <c r="AC929" t="str">
        <f t="shared" si="300"/>
        <v>MOHAVE</v>
      </c>
      <c r="AI929">
        <f t="shared" si="287"/>
        <v>10</v>
      </c>
      <c r="AO929" t="s">
        <v>8612</v>
      </c>
      <c r="AR929" t="s">
        <v>8612</v>
      </c>
      <c r="AS929" t="s">
        <v>588</v>
      </c>
      <c r="AT929">
        <v>80</v>
      </c>
      <c r="BC929" t="s">
        <v>8613</v>
      </c>
      <c r="BD929" t="s">
        <v>8612</v>
      </c>
      <c r="BE929" t="s">
        <v>689</v>
      </c>
      <c r="BH929" t="s">
        <v>242</v>
      </c>
      <c r="BS929" t="s">
        <v>243</v>
      </c>
      <c r="BV929" t="s">
        <v>244</v>
      </c>
      <c r="BY929" t="s">
        <v>245</v>
      </c>
      <c r="BZ929" t="s">
        <v>246</v>
      </c>
      <c r="CA929">
        <v>1333</v>
      </c>
      <c r="CD929" t="s">
        <v>1262</v>
      </c>
      <c r="CE929" t="s">
        <v>302</v>
      </c>
      <c r="CF929">
        <v>135</v>
      </c>
      <c r="CG929" t="s">
        <v>398</v>
      </c>
      <c r="CH929" t="s">
        <v>398</v>
      </c>
      <c r="CI929" t="s">
        <v>400</v>
      </c>
      <c r="CJ929" t="str">
        <f>"89128-3638"</f>
        <v>89128-3638</v>
      </c>
      <c r="CK929" t="s">
        <v>1263</v>
      </c>
      <c r="CL929" t="s">
        <v>1264</v>
      </c>
      <c r="CM929" t="s">
        <v>1265</v>
      </c>
      <c r="CN929" t="s">
        <v>254</v>
      </c>
      <c r="CO929" t="s">
        <v>8614</v>
      </c>
      <c r="CP929" t="str">
        <f>"351-10-036"</f>
        <v>351-10-036</v>
      </c>
      <c r="CQ929" t="str">
        <f>"35110036"</f>
        <v>35110036</v>
      </c>
      <c r="CR929" t="str">
        <f>"R35110036"</f>
        <v>R35110036</v>
      </c>
      <c r="CS929">
        <v>4015</v>
      </c>
      <c r="CX929" t="s">
        <v>333</v>
      </c>
      <c r="CY929" t="s">
        <v>310</v>
      </c>
      <c r="CZ929">
        <v>11</v>
      </c>
      <c r="DB929">
        <v>35.483618943164501</v>
      </c>
      <c r="DC929">
        <v>-114.394125392118</v>
      </c>
      <c r="DD929" t="s">
        <v>334</v>
      </c>
      <c r="DE929">
        <v>6</v>
      </c>
      <c r="DK929" t="s">
        <v>335</v>
      </c>
      <c r="DL929" t="s">
        <v>335</v>
      </c>
      <c r="DO929" t="str">
        <f>"56|57"</f>
        <v>56|57</v>
      </c>
      <c r="DQ929">
        <v>0</v>
      </c>
      <c r="DR929">
        <v>0</v>
      </c>
      <c r="DS929">
        <v>0</v>
      </c>
      <c r="DT929">
        <v>0</v>
      </c>
      <c r="DW929">
        <v>0</v>
      </c>
      <c r="DX929">
        <v>0</v>
      </c>
      <c r="DZ929">
        <v>0</v>
      </c>
      <c r="EA929">
        <v>0</v>
      </c>
      <c r="EB929">
        <v>0</v>
      </c>
      <c r="EC929">
        <v>0</v>
      </c>
      <c r="ED929">
        <v>0</v>
      </c>
      <c r="EE929">
        <v>0</v>
      </c>
      <c r="EF929">
        <v>0</v>
      </c>
      <c r="EG929">
        <v>0</v>
      </c>
      <c r="EH929">
        <v>0</v>
      </c>
      <c r="EI929">
        <v>0</v>
      </c>
      <c r="EL929">
        <v>0</v>
      </c>
      <c r="EN929">
        <v>0</v>
      </c>
      <c r="EP929">
        <v>0</v>
      </c>
      <c r="ER929">
        <v>0</v>
      </c>
      <c r="ET929">
        <v>0</v>
      </c>
      <c r="EY929">
        <v>0</v>
      </c>
      <c r="FA929">
        <v>0</v>
      </c>
      <c r="FL929">
        <v>0</v>
      </c>
      <c r="FQ929" t="s">
        <v>336</v>
      </c>
      <c r="FR929" t="s">
        <v>337</v>
      </c>
      <c r="FS929" t="s">
        <v>338</v>
      </c>
      <c r="FU929">
        <v>435600</v>
      </c>
      <c r="FV929">
        <v>10</v>
      </c>
      <c r="FW929">
        <v>0</v>
      </c>
      <c r="FX929">
        <v>0</v>
      </c>
      <c r="FY929">
        <v>0</v>
      </c>
      <c r="FZ929">
        <v>0</v>
      </c>
      <c r="GI929" t="s">
        <v>264</v>
      </c>
      <c r="GJ929" t="s">
        <v>339</v>
      </c>
      <c r="GK929" t="s">
        <v>340</v>
      </c>
      <c r="GL929" s="1">
        <v>40135</v>
      </c>
      <c r="GM929" t="s">
        <v>267</v>
      </c>
      <c r="GN929" t="str">
        <f>"FALSE"</f>
        <v>FALSE</v>
      </c>
      <c r="GO929">
        <v>2022</v>
      </c>
      <c r="GP929">
        <v>2020</v>
      </c>
      <c r="GQ929">
        <v>400</v>
      </c>
      <c r="GR929" t="s">
        <v>246</v>
      </c>
      <c r="GS929" t="s">
        <v>246</v>
      </c>
      <c r="GT929" t="s">
        <v>246</v>
      </c>
      <c r="GU929" t="s">
        <v>246</v>
      </c>
      <c r="GV929" t="s">
        <v>246</v>
      </c>
      <c r="GW929" t="s">
        <v>246</v>
      </c>
      <c r="GX929" t="s">
        <v>246</v>
      </c>
      <c r="GY929" t="s">
        <v>246</v>
      </c>
      <c r="GZ929" t="s">
        <v>246</v>
      </c>
      <c r="HA929" t="s">
        <v>246</v>
      </c>
      <c r="HB929" t="s">
        <v>246</v>
      </c>
      <c r="HC929" t="s">
        <v>246</v>
      </c>
      <c r="HD929" t="s">
        <v>246</v>
      </c>
      <c r="HE929" s="2">
        <v>1055</v>
      </c>
      <c r="HF929" s="2">
        <v>0</v>
      </c>
      <c r="HG929" s="2">
        <v>0</v>
      </c>
      <c r="HH929">
        <v>0</v>
      </c>
      <c r="HI929" s="2">
        <v>7031</v>
      </c>
      <c r="HJ929" s="2">
        <v>7031</v>
      </c>
      <c r="HK929" s="2">
        <v>0</v>
      </c>
      <c r="HL929">
        <v>0</v>
      </c>
      <c r="HM929" s="2">
        <v>0</v>
      </c>
      <c r="HN929" s="2">
        <v>0</v>
      </c>
      <c r="HO929" s="2">
        <v>0</v>
      </c>
      <c r="HP929">
        <v>0</v>
      </c>
      <c r="HQ929" s="2">
        <v>156.08000000000001</v>
      </c>
      <c r="HS929" s="2">
        <v>7031</v>
      </c>
      <c r="HV929" t="s">
        <v>315</v>
      </c>
      <c r="HY929" t="s">
        <v>316</v>
      </c>
      <c r="HZ929" t="s">
        <v>317</v>
      </c>
      <c r="IA929" t="s">
        <v>318</v>
      </c>
      <c r="IB929" s="1">
        <v>42249</v>
      </c>
      <c r="IC929" s="1">
        <v>42261</v>
      </c>
      <c r="IE929" t="s">
        <v>362</v>
      </c>
      <c r="IF929" t="str">
        <f>""</f>
        <v/>
      </c>
      <c r="IG929" t="str">
        <f>"2015.40914"</f>
        <v>2015.40914</v>
      </c>
      <c r="IH929" t="str">
        <f>""</f>
        <v/>
      </c>
      <c r="II929" s="1">
        <v>38436</v>
      </c>
      <c r="IJ929" s="1">
        <v>38443</v>
      </c>
      <c r="IK929" s="2">
        <v>20000</v>
      </c>
      <c r="IL929" t="s">
        <v>566</v>
      </c>
      <c r="IM929" t="s">
        <v>567</v>
      </c>
      <c r="IN929" t="s">
        <v>8615</v>
      </c>
      <c r="IT929" t="str">
        <f>"                    "</f>
        <v xml:space="preserve">                    </v>
      </c>
      <c r="IY929" t="str">
        <f>"                    "</f>
        <v xml:space="preserve">                    </v>
      </c>
      <c r="JA929" t="s">
        <v>642</v>
      </c>
      <c r="JB929" t="s">
        <v>271</v>
      </c>
      <c r="JD929" t="str">
        <f>"5518.705"</f>
        <v>5518.705</v>
      </c>
      <c r="JE929" t="str">
        <f>""</f>
        <v/>
      </c>
      <c r="JO929" t="str">
        <f>""</f>
        <v/>
      </c>
      <c r="JP929" t="str">
        <f>""</f>
        <v/>
      </c>
      <c r="JQ929" t="str">
        <f>HYPERLINK("https://web.datatree.com/?/property?propertyId=4250374")</f>
        <v>https://web.datatree.com/?/property?propertyId=4250374</v>
      </c>
    </row>
    <row r="930" spans="1:277" x14ac:dyDescent="0.25">
      <c r="A930">
        <v>928</v>
      </c>
      <c r="B930" s="15" t="s">
        <v>18833</v>
      </c>
      <c r="C930" s="15" t="s">
        <v>18832</v>
      </c>
      <c r="D930" s="15" t="s">
        <v>18834</v>
      </c>
      <c r="E930" s="15" t="s">
        <v>18835</v>
      </c>
      <c r="F930" s="15" t="s">
        <v>18836</v>
      </c>
      <c r="G930" s="15" t="s">
        <v>243</v>
      </c>
      <c r="H930" s="15">
        <v>85555</v>
      </c>
      <c r="I930" s="15" t="s">
        <v>18837</v>
      </c>
      <c r="J930" s="23" t="s">
        <v>18838</v>
      </c>
      <c r="K930" s="15" t="s">
        <v>18839</v>
      </c>
      <c r="L930" s="16" t="s">
        <v>18840</v>
      </c>
      <c r="M930" s="17" t="str">
        <f t="shared" si="285"/>
        <v>6/31/2022</v>
      </c>
      <c r="N930" s="15">
        <v>10122</v>
      </c>
      <c r="O930" s="18">
        <f t="shared" si="288"/>
        <v>0</v>
      </c>
      <c r="P930" s="19" t="str">
        <f t="shared" si="289"/>
        <v>$0.00</v>
      </c>
      <c r="Q930" s="16">
        <v>44834</v>
      </c>
      <c r="R930" s="19" t="str">
        <f t="shared" si="286"/>
        <v>09/30/22</v>
      </c>
      <c r="S930" t="str">
        <f t="shared" si="290"/>
        <v>MOHAVE</v>
      </c>
      <c r="T930" s="6" t="str">
        <f t="shared" si="291"/>
        <v>351-21-052</v>
      </c>
      <c r="U930" t="str">
        <f t="shared" si="292"/>
        <v xml:space="preserve">81 VICTORIA CIR </v>
      </c>
      <c r="V930" t="str">
        <f t="shared" si="293"/>
        <v>PLEASANT HILL</v>
      </c>
      <c r="W930" t="str">
        <f t="shared" si="294"/>
        <v>CA</v>
      </c>
      <c r="X930" t="str">
        <f t="shared" si="295"/>
        <v>94523-2080</v>
      </c>
      <c r="Y930">
        <f t="shared" si="296"/>
        <v>0</v>
      </c>
      <c r="Z930" t="str">
        <f t="shared" si="297"/>
        <v>PACKWOOD WILLIAM 50</v>
      </c>
      <c r="AA930" t="str">
        <f t="shared" si="298"/>
        <v>GATEWAY ACRES TRACT 4 LOTS 53 &amp; 60</v>
      </c>
      <c r="AB930">
        <f t="shared" si="299"/>
        <v>10</v>
      </c>
      <c r="AC930" t="str">
        <f t="shared" si="300"/>
        <v>MOHAVE</v>
      </c>
      <c r="AI930">
        <f t="shared" si="287"/>
        <v>10</v>
      </c>
      <c r="AO930" t="s">
        <v>8616</v>
      </c>
      <c r="AR930" t="s">
        <v>8616</v>
      </c>
      <c r="AS930" t="s">
        <v>273</v>
      </c>
      <c r="AT930">
        <v>4</v>
      </c>
      <c r="AU930" t="s">
        <v>8617</v>
      </c>
      <c r="AX930" t="s">
        <v>8617</v>
      </c>
      <c r="AY930" t="s">
        <v>273</v>
      </c>
      <c r="AZ930">
        <v>1</v>
      </c>
      <c r="BC930" t="s">
        <v>8616</v>
      </c>
      <c r="BD930" t="s">
        <v>8618</v>
      </c>
      <c r="BH930" t="s">
        <v>242</v>
      </c>
      <c r="BS930" t="s">
        <v>243</v>
      </c>
      <c r="BV930" t="s">
        <v>244</v>
      </c>
      <c r="BY930" t="s">
        <v>245</v>
      </c>
      <c r="CA930">
        <v>81</v>
      </c>
      <c r="CD930" t="s">
        <v>3745</v>
      </c>
      <c r="CE930" t="s">
        <v>1908</v>
      </c>
      <c r="CG930" t="s">
        <v>8619</v>
      </c>
      <c r="CH930" t="s">
        <v>8619</v>
      </c>
      <c r="CI930" t="s">
        <v>328</v>
      </c>
      <c r="CJ930" t="str">
        <f>"94523-2080"</f>
        <v>94523-2080</v>
      </c>
      <c r="CK930" t="s">
        <v>647</v>
      </c>
      <c r="CL930" t="s">
        <v>8620</v>
      </c>
      <c r="CM930" t="s">
        <v>8621</v>
      </c>
      <c r="CN930" t="s">
        <v>254</v>
      </c>
      <c r="CO930" t="s">
        <v>8622</v>
      </c>
      <c r="CP930" t="str">
        <f>"351-21-052"</f>
        <v>351-21-052</v>
      </c>
      <c r="CQ930" t="str">
        <f>"35121052"</f>
        <v>35121052</v>
      </c>
      <c r="CR930" t="str">
        <f>"R35121052"</f>
        <v>R35121052</v>
      </c>
      <c r="CS930">
        <v>4015</v>
      </c>
      <c r="CX930" t="s">
        <v>333</v>
      </c>
      <c r="CY930" t="s">
        <v>310</v>
      </c>
      <c r="CZ930">
        <v>33</v>
      </c>
      <c r="DB930">
        <v>35.425596095748197</v>
      </c>
      <c r="DC930">
        <v>-114.422900101612</v>
      </c>
      <c r="DD930" t="s">
        <v>1042</v>
      </c>
      <c r="DE930">
        <v>4</v>
      </c>
      <c r="DK930" t="s">
        <v>1043</v>
      </c>
      <c r="DL930" t="s">
        <v>1043</v>
      </c>
      <c r="DO930" t="str">
        <f>"53|60"</f>
        <v>53|60</v>
      </c>
      <c r="DQ930">
        <v>0</v>
      </c>
      <c r="DR930">
        <v>0</v>
      </c>
      <c r="DS930">
        <v>0</v>
      </c>
      <c r="DT930">
        <v>0</v>
      </c>
      <c r="DW930">
        <v>0</v>
      </c>
      <c r="DX930">
        <v>0</v>
      </c>
      <c r="DZ930">
        <v>0</v>
      </c>
      <c r="EA930">
        <v>0</v>
      </c>
      <c r="EB930">
        <v>0</v>
      </c>
      <c r="EC930">
        <v>0</v>
      </c>
      <c r="ED930">
        <v>0</v>
      </c>
      <c r="EE930">
        <v>0</v>
      </c>
      <c r="EF930">
        <v>0</v>
      </c>
      <c r="EG930">
        <v>0</v>
      </c>
      <c r="EH930">
        <v>0</v>
      </c>
      <c r="EI930">
        <v>0</v>
      </c>
      <c r="EL930">
        <v>0</v>
      </c>
      <c r="EN930">
        <v>0</v>
      </c>
      <c r="EP930">
        <v>0</v>
      </c>
      <c r="ER930">
        <v>0</v>
      </c>
      <c r="ET930">
        <v>0</v>
      </c>
      <c r="EY930">
        <v>0</v>
      </c>
      <c r="FA930">
        <v>0</v>
      </c>
      <c r="FL930">
        <v>0</v>
      </c>
      <c r="FQ930" t="s">
        <v>336</v>
      </c>
      <c r="FR930" t="s">
        <v>337</v>
      </c>
      <c r="FS930" t="s">
        <v>338</v>
      </c>
      <c r="FU930">
        <v>435600</v>
      </c>
      <c r="FV930">
        <v>10</v>
      </c>
      <c r="FW930">
        <v>0</v>
      </c>
      <c r="FX930">
        <v>0</v>
      </c>
      <c r="FY930">
        <v>0</v>
      </c>
      <c r="FZ930">
        <v>0</v>
      </c>
      <c r="GI930" t="s">
        <v>407</v>
      </c>
      <c r="GJ930" t="s">
        <v>339</v>
      </c>
      <c r="GK930" t="s">
        <v>340</v>
      </c>
      <c r="GL930" s="1">
        <v>40135</v>
      </c>
      <c r="GM930" t="s">
        <v>267</v>
      </c>
      <c r="GN930" t="str">
        <f>"TRUE"</f>
        <v>TRUE</v>
      </c>
      <c r="GO930">
        <v>2022</v>
      </c>
      <c r="GP930">
        <v>2020</v>
      </c>
      <c r="GQ930">
        <v>400</v>
      </c>
      <c r="GR930" t="s">
        <v>246</v>
      </c>
      <c r="GS930" t="s">
        <v>246</v>
      </c>
      <c r="GT930" t="s">
        <v>246</v>
      </c>
      <c r="GU930" t="s">
        <v>246</v>
      </c>
      <c r="GV930" t="s">
        <v>246</v>
      </c>
      <c r="GW930" t="s">
        <v>246</v>
      </c>
      <c r="GX930" t="s">
        <v>246</v>
      </c>
      <c r="GY930" t="s">
        <v>246</v>
      </c>
      <c r="GZ930" t="s">
        <v>246</v>
      </c>
      <c r="HA930" t="s">
        <v>246</v>
      </c>
      <c r="HB930" t="s">
        <v>246</v>
      </c>
      <c r="HC930" t="s">
        <v>246</v>
      </c>
      <c r="HD930" t="s">
        <v>246</v>
      </c>
      <c r="HE930" s="2">
        <v>938</v>
      </c>
      <c r="HF930" s="2">
        <v>0</v>
      </c>
      <c r="HG930" s="2">
        <v>0</v>
      </c>
      <c r="HH930">
        <v>0</v>
      </c>
      <c r="HI930" s="2">
        <v>6250</v>
      </c>
      <c r="HJ930" s="2">
        <v>6250</v>
      </c>
      <c r="HK930" s="2">
        <v>0</v>
      </c>
      <c r="HL930">
        <v>0</v>
      </c>
      <c r="HM930" s="2">
        <v>0</v>
      </c>
      <c r="HN930" s="2">
        <v>0</v>
      </c>
      <c r="HO930" s="2">
        <v>0</v>
      </c>
      <c r="HP930">
        <v>0</v>
      </c>
      <c r="HQ930" s="2">
        <v>86.58</v>
      </c>
      <c r="HS930" s="2">
        <v>6250</v>
      </c>
      <c r="HV930" t="s">
        <v>315</v>
      </c>
      <c r="HY930" t="s">
        <v>316</v>
      </c>
      <c r="HZ930" t="s">
        <v>317</v>
      </c>
      <c r="IA930" t="s">
        <v>318</v>
      </c>
      <c r="IB930" s="1">
        <v>39955</v>
      </c>
      <c r="IC930" s="1">
        <v>39974</v>
      </c>
      <c r="ID930" s="2">
        <v>0</v>
      </c>
      <c r="IE930" t="s">
        <v>5628</v>
      </c>
      <c r="IF930" t="str">
        <f>"                    "</f>
        <v xml:space="preserve">                    </v>
      </c>
      <c r="IG930" t="str">
        <f>"7503.882"</f>
        <v>7503.882</v>
      </c>
      <c r="IH930" t="str">
        <f>""</f>
        <v/>
      </c>
      <c r="II930" s="1">
        <v>38607</v>
      </c>
      <c r="IJ930" s="1">
        <v>38614</v>
      </c>
      <c r="IK930" s="2">
        <v>65000</v>
      </c>
      <c r="IL930" t="s">
        <v>566</v>
      </c>
      <c r="IM930" t="s">
        <v>567</v>
      </c>
      <c r="IN930" t="s">
        <v>8623</v>
      </c>
      <c r="IP930" s="2">
        <v>52000</v>
      </c>
      <c r="IQ930" t="s">
        <v>569</v>
      </c>
      <c r="IS930" t="s">
        <v>570</v>
      </c>
      <c r="IT930" t="str">
        <f>"5844.991"</f>
        <v>5844.991</v>
      </c>
      <c r="IY930" t="str">
        <f>"                    "</f>
        <v xml:space="preserve">                    </v>
      </c>
      <c r="IZ930" t="s">
        <v>8624</v>
      </c>
      <c r="JA930" t="s">
        <v>642</v>
      </c>
      <c r="JB930" t="s">
        <v>271</v>
      </c>
      <c r="JD930" t="str">
        <f>"5844.986"</f>
        <v>5844.986</v>
      </c>
      <c r="JE930" t="str">
        <f>""</f>
        <v/>
      </c>
      <c r="JO930" t="str">
        <f>""</f>
        <v/>
      </c>
      <c r="JP930" t="str">
        <f>""</f>
        <v/>
      </c>
      <c r="JQ930" t="str">
        <f>HYPERLINK("https://web.datatree.com/?/property?propertyId=4294377")</f>
        <v>https://web.datatree.com/?/property?propertyId=4294377</v>
      </c>
    </row>
    <row r="931" spans="1:277" x14ac:dyDescent="0.25">
      <c r="A931">
        <v>929</v>
      </c>
      <c r="B931" s="15" t="s">
        <v>18833</v>
      </c>
      <c r="C931" s="15" t="s">
        <v>18832</v>
      </c>
      <c r="D931" s="15" t="s">
        <v>18834</v>
      </c>
      <c r="E931" s="15" t="s">
        <v>18835</v>
      </c>
      <c r="F931" s="15" t="s">
        <v>18836</v>
      </c>
      <c r="G931" s="15" t="s">
        <v>243</v>
      </c>
      <c r="H931" s="15">
        <v>85555</v>
      </c>
      <c r="I931" s="15" t="s">
        <v>18837</v>
      </c>
      <c r="J931" s="23" t="s">
        <v>18838</v>
      </c>
      <c r="K931" s="15" t="s">
        <v>18839</v>
      </c>
      <c r="L931" s="16" t="s">
        <v>18840</v>
      </c>
      <c r="M931" s="17" t="str">
        <f t="shared" si="285"/>
        <v>6/31/2022</v>
      </c>
      <c r="N931" s="15">
        <v>10123</v>
      </c>
      <c r="O931" s="18">
        <f t="shared" si="288"/>
        <v>0</v>
      </c>
      <c r="P931" s="19" t="str">
        <f t="shared" si="289"/>
        <v>$0.00</v>
      </c>
      <c r="Q931" s="16">
        <v>44834</v>
      </c>
      <c r="R931" s="19" t="str">
        <f t="shared" si="286"/>
        <v>09/30/22</v>
      </c>
      <c r="S931" t="str">
        <f t="shared" si="290"/>
        <v>MOHAVE</v>
      </c>
      <c r="T931" s="6" t="str">
        <f t="shared" si="291"/>
        <v>204-16-007</v>
      </c>
      <c r="U931" t="str">
        <f t="shared" si="292"/>
        <v xml:space="preserve">8624 E WILSON RANCH RD </v>
      </c>
      <c r="V931" t="str">
        <f t="shared" si="293"/>
        <v>KINGMAN</v>
      </c>
      <c r="W931" t="str">
        <f t="shared" si="294"/>
        <v>AZ</v>
      </c>
      <c r="X931" t="str">
        <f t="shared" si="295"/>
        <v>86401-8923</v>
      </c>
      <c r="Y931" t="str">
        <f t="shared" si="296"/>
        <v>KARL</v>
      </c>
      <c r="Z931" t="str">
        <f t="shared" si="297"/>
        <v>KISSEL</v>
      </c>
      <c r="AA931" t="str">
        <f t="shared" si="298"/>
        <v>THE E330' OF THE W660' OF SE4 SW4 CONT 10AC 204-16-004 SPLIT INTO (204-16-006 &amp; 007)</v>
      </c>
      <c r="AB931">
        <f t="shared" si="299"/>
        <v>10</v>
      </c>
      <c r="AC931" t="str">
        <f t="shared" si="300"/>
        <v>MOHAVE</v>
      </c>
      <c r="AI931">
        <f t="shared" si="287"/>
        <v>10</v>
      </c>
      <c r="AO931" t="s">
        <v>8625</v>
      </c>
      <c r="AP931" t="s">
        <v>8626</v>
      </c>
      <c r="AQ931" t="s">
        <v>8626</v>
      </c>
      <c r="AR931" t="s">
        <v>8627</v>
      </c>
      <c r="AS931" t="s">
        <v>240</v>
      </c>
      <c r="AT931">
        <v>3</v>
      </c>
      <c r="AU931" t="s">
        <v>8628</v>
      </c>
      <c r="AV931" t="s">
        <v>8629</v>
      </c>
      <c r="AW931" t="s">
        <v>8629</v>
      </c>
      <c r="AX931" t="s">
        <v>8627</v>
      </c>
      <c r="AY931" t="s">
        <v>240</v>
      </c>
      <c r="AZ931">
        <v>3</v>
      </c>
      <c r="BC931" t="s">
        <v>8630</v>
      </c>
      <c r="BD931" t="s">
        <v>8631</v>
      </c>
      <c r="BH931" t="s">
        <v>242</v>
      </c>
      <c r="BS931" t="s">
        <v>243</v>
      </c>
      <c r="BV931" t="s">
        <v>244</v>
      </c>
      <c r="BY931" t="s">
        <v>245</v>
      </c>
      <c r="BZ931" t="s">
        <v>396</v>
      </c>
      <c r="CA931">
        <v>8624</v>
      </c>
      <c r="CD931" t="s">
        <v>8632</v>
      </c>
      <c r="CE931" t="s">
        <v>491</v>
      </c>
      <c r="CG931" t="s">
        <v>345</v>
      </c>
      <c r="CI931" t="s">
        <v>243</v>
      </c>
      <c r="CJ931" t="str">
        <f>"86401-8923"</f>
        <v>86401-8923</v>
      </c>
      <c r="CK931" t="s">
        <v>2311</v>
      </c>
      <c r="CL931" t="s">
        <v>8633</v>
      </c>
      <c r="CM931" t="s">
        <v>8634</v>
      </c>
      <c r="CN931" t="s">
        <v>254</v>
      </c>
      <c r="CO931" t="s">
        <v>8635</v>
      </c>
      <c r="CP931" t="str">
        <f>"204-16-007"</f>
        <v>204-16-007</v>
      </c>
      <c r="CQ931" t="str">
        <f>"20416007"</f>
        <v>20416007</v>
      </c>
      <c r="CR931" t="str">
        <f>"R20416007"</f>
        <v>R20416007</v>
      </c>
      <c r="CS931">
        <v>4015</v>
      </c>
      <c r="CW931" t="s">
        <v>256</v>
      </c>
      <c r="CX931" t="s">
        <v>651</v>
      </c>
      <c r="CY931" t="s">
        <v>481</v>
      </c>
      <c r="CZ931">
        <v>7</v>
      </c>
      <c r="DB931">
        <v>35.125478561717699</v>
      </c>
      <c r="DC931">
        <v>-113.804976161174</v>
      </c>
      <c r="DK931" t="s">
        <v>5426</v>
      </c>
      <c r="DL931" t="s">
        <v>5426</v>
      </c>
      <c r="DO931" t="str">
        <f>""</f>
        <v/>
      </c>
      <c r="DQ931">
        <v>0</v>
      </c>
      <c r="DR931">
        <v>0</v>
      </c>
      <c r="DS931">
        <v>0</v>
      </c>
      <c r="DT931">
        <v>0</v>
      </c>
      <c r="DW931">
        <v>0</v>
      </c>
      <c r="DX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L931">
        <v>0</v>
      </c>
      <c r="EN931">
        <v>0</v>
      </c>
      <c r="EP931">
        <v>0</v>
      </c>
      <c r="ER931">
        <v>0</v>
      </c>
      <c r="ET931">
        <v>0</v>
      </c>
      <c r="EY931">
        <v>0</v>
      </c>
      <c r="FA931">
        <v>0</v>
      </c>
      <c r="FL931">
        <v>0</v>
      </c>
      <c r="FQ931" t="s">
        <v>261</v>
      </c>
      <c r="FR931" t="s">
        <v>354</v>
      </c>
      <c r="FS931" t="s">
        <v>355</v>
      </c>
      <c r="FU931">
        <v>435600</v>
      </c>
      <c r="FV931">
        <v>10</v>
      </c>
      <c r="FW931">
        <v>0</v>
      </c>
      <c r="FX931">
        <v>0</v>
      </c>
      <c r="FY931">
        <v>0</v>
      </c>
      <c r="FZ931">
        <v>0</v>
      </c>
      <c r="GI931" t="s">
        <v>407</v>
      </c>
      <c r="GJ931" t="s">
        <v>4584</v>
      </c>
      <c r="GK931" t="s">
        <v>4585</v>
      </c>
      <c r="GL931" s="1">
        <v>40135</v>
      </c>
      <c r="GM931" t="s">
        <v>267</v>
      </c>
      <c r="GN931" t="str">
        <f>"TRUE"</f>
        <v>TRUE</v>
      </c>
      <c r="GO931">
        <v>2022</v>
      </c>
      <c r="GP931">
        <v>2020</v>
      </c>
      <c r="GQ931">
        <v>300</v>
      </c>
      <c r="GR931" t="s">
        <v>246</v>
      </c>
      <c r="GS931" t="s">
        <v>246</v>
      </c>
      <c r="GT931" t="s">
        <v>246</v>
      </c>
      <c r="GU931" t="s">
        <v>246</v>
      </c>
      <c r="GV931" t="s">
        <v>246</v>
      </c>
      <c r="GW931" t="s">
        <v>246</v>
      </c>
      <c r="GX931" t="s">
        <v>246</v>
      </c>
      <c r="GY931" t="s">
        <v>246</v>
      </c>
      <c r="GZ931" t="s">
        <v>246</v>
      </c>
      <c r="HA931" t="s">
        <v>246</v>
      </c>
      <c r="HB931" t="s">
        <v>246</v>
      </c>
      <c r="HC931" t="s">
        <v>246</v>
      </c>
      <c r="HD931" t="s">
        <v>246</v>
      </c>
      <c r="HE931" s="2">
        <v>2525</v>
      </c>
      <c r="HF931" s="2">
        <v>0</v>
      </c>
      <c r="HG931" s="2">
        <v>0</v>
      </c>
      <c r="HH931">
        <v>0</v>
      </c>
      <c r="HI931" s="2">
        <v>16833</v>
      </c>
      <c r="HJ931" s="2">
        <v>16833</v>
      </c>
      <c r="HK931" s="2">
        <v>0</v>
      </c>
      <c r="HL931">
        <v>0</v>
      </c>
      <c r="HM931" s="2">
        <v>0</v>
      </c>
      <c r="HN931" s="2">
        <v>0</v>
      </c>
      <c r="HO931" s="2">
        <v>0</v>
      </c>
      <c r="HP931">
        <v>0</v>
      </c>
      <c r="HQ931" s="2">
        <v>147.41999999999999</v>
      </c>
      <c r="HS931" s="2">
        <v>16833</v>
      </c>
      <c r="HV931" t="s">
        <v>289</v>
      </c>
      <c r="HY931" t="s">
        <v>290</v>
      </c>
      <c r="HZ931" t="s">
        <v>290</v>
      </c>
      <c r="IB931" s="1">
        <v>36808</v>
      </c>
      <c r="IC931" s="1">
        <v>36815</v>
      </c>
      <c r="ID931" s="2">
        <v>0</v>
      </c>
      <c r="IE931" t="s">
        <v>319</v>
      </c>
      <c r="IF931" t="str">
        <f>"                    "</f>
        <v xml:space="preserve">                    </v>
      </c>
      <c r="IG931" t="str">
        <f>"UNKNOWN"</f>
        <v>UNKNOWN</v>
      </c>
      <c r="IH931" t="str">
        <f>""</f>
        <v/>
      </c>
      <c r="IT931" t="str">
        <f>""</f>
        <v/>
      </c>
      <c r="IY931" t="str">
        <f>""</f>
        <v/>
      </c>
      <c r="JB931" t="s">
        <v>271</v>
      </c>
      <c r="JD931" t="str">
        <f>""</f>
        <v/>
      </c>
      <c r="JE931" t="str">
        <f>""</f>
        <v/>
      </c>
      <c r="JO931" t="str">
        <f>""</f>
        <v/>
      </c>
      <c r="JP931" t="str">
        <f>""</f>
        <v/>
      </c>
      <c r="JQ931" t="str">
        <f>HYPERLINK("https://web.datatree.com/?/property?propertyId=4252112")</f>
        <v>https://web.datatree.com/?/property?propertyId=4252112</v>
      </c>
    </row>
    <row r="932" spans="1:277" x14ac:dyDescent="0.25">
      <c r="A932">
        <v>930</v>
      </c>
      <c r="B932" s="15" t="s">
        <v>18833</v>
      </c>
      <c r="C932" s="15" t="s">
        <v>18832</v>
      </c>
      <c r="D932" s="15" t="s">
        <v>18834</v>
      </c>
      <c r="E932" s="15" t="s">
        <v>18835</v>
      </c>
      <c r="F932" s="15" t="s">
        <v>18836</v>
      </c>
      <c r="G932" s="15" t="s">
        <v>243</v>
      </c>
      <c r="H932" s="15">
        <v>85555</v>
      </c>
      <c r="I932" s="15" t="s">
        <v>18837</v>
      </c>
      <c r="J932" s="23" t="s">
        <v>18838</v>
      </c>
      <c r="K932" s="15" t="s">
        <v>18839</v>
      </c>
      <c r="L932" s="16" t="s">
        <v>18840</v>
      </c>
      <c r="M932" s="17" t="str">
        <f t="shared" si="285"/>
        <v>6/31/2022</v>
      </c>
      <c r="N932" s="15">
        <v>10124</v>
      </c>
      <c r="O932" s="18">
        <f t="shared" si="288"/>
        <v>0</v>
      </c>
      <c r="P932" s="19" t="str">
        <f t="shared" si="289"/>
        <v>$0.00</v>
      </c>
      <c r="Q932" s="16">
        <v>44834</v>
      </c>
      <c r="R932" s="19" t="str">
        <f t="shared" si="286"/>
        <v>09/30/22</v>
      </c>
      <c r="S932" t="str">
        <f t="shared" si="290"/>
        <v>MOHAVE</v>
      </c>
      <c r="T932" s="6" t="str">
        <f t="shared" si="291"/>
        <v>102-16-054</v>
      </c>
      <c r="U932" t="str">
        <f t="shared" si="292"/>
        <v xml:space="preserve">1544 E DIAMOND AVE </v>
      </c>
      <c r="V932" t="str">
        <f t="shared" si="293"/>
        <v>MESA</v>
      </c>
      <c r="W932" t="str">
        <f t="shared" si="294"/>
        <v>AZ</v>
      </c>
      <c r="X932" t="str">
        <f t="shared" si="295"/>
        <v>85204-3515</v>
      </c>
      <c r="Y932" t="str">
        <f t="shared" si="296"/>
        <v>SLAVKO</v>
      </c>
      <c r="Z932" t="str">
        <f t="shared" si="297"/>
        <v>MILOVANCEVIC</v>
      </c>
      <c r="AA932" t="str">
        <f t="shared" si="298"/>
        <v>S2 S2 SW4 NE4 CONT 10 ACRES</v>
      </c>
      <c r="AB932">
        <f t="shared" si="299"/>
        <v>10</v>
      </c>
      <c r="AC932" t="str">
        <f t="shared" si="300"/>
        <v>MOHAVE</v>
      </c>
      <c r="AI932">
        <f t="shared" si="287"/>
        <v>10</v>
      </c>
      <c r="AO932" t="s">
        <v>6807</v>
      </c>
      <c r="AP932" t="s">
        <v>6808</v>
      </c>
      <c r="AQ932" t="s">
        <v>6808</v>
      </c>
      <c r="AR932" t="s">
        <v>6809</v>
      </c>
      <c r="AS932" t="s">
        <v>240</v>
      </c>
      <c r="AT932">
        <v>10</v>
      </c>
      <c r="AU932" t="s">
        <v>6810</v>
      </c>
      <c r="AV932" t="s">
        <v>6811</v>
      </c>
      <c r="AW932" t="s">
        <v>6811</v>
      </c>
      <c r="AX932" t="s">
        <v>6809</v>
      </c>
      <c r="AY932" t="s">
        <v>240</v>
      </c>
      <c r="AZ932">
        <v>5</v>
      </c>
      <c r="BC932" t="s">
        <v>6812</v>
      </c>
      <c r="BD932" t="s">
        <v>6813</v>
      </c>
      <c r="BF932" t="s">
        <v>300</v>
      </c>
      <c r="BH932" t="s">
        <v>242</v>
      </c>
      <c r="BI932" t="s">
        <v>613</v>
      </c>
      <c r="BS932" t="s">
        <v>243</v>
      </c>
      <c r="BV932" t="s">
        <v>244</v>
      </c>
      <c r="BY932" t="s">
        <v>245</v>
      </c>
      <c r="BZ932" t="s">
        <v>396</v>
      </c>
      <c r="CA932">
        <v>1544</v>
      </c>
      <c r="CD932" t="s">
        <v>6814</v>
      </c>
      <c r="CE932" t="s">
        <v>248</v>
      </c>
      <c r="CG932" t="s">
        <v>989</v>
      </c>
      <c r="CH932" t="s">
        <v>989</v>
      </c>
      <c r="CI932" t="s">
        <v>243</v>
      </c>
      <c r="CJ932" t="str">
        <f>"85204-3515"</f>
        <v>85204-3515</v>
      </c>
      <c r="CK932" t="s">
        <v>647</v>
      </c>
      <c r="CL932" t="s">
        <v>6815</v>
      </c>
      <c r="CM932" t="s">
        <v>6816</v>
      </c>
      <c r="CN932" t="s">
        <v>254</v>
      </c>
      <c r="CO932" t="s">
        <v>8636</v>
      </c>
      <c r="CP932" t="str">
        <f>"102-16-054"</f>
        <v>102-16-054</v>
      </c>
      <c r="CQ932" t="str">
        <f>"10216054"</f>
        <v>10216054</v>
      </c>
      <c r="CR932" t="str">
        <f>"R10216054"</f>
        <v>R10216054</v>
      </c>
      <c r="CS932">
        <v>4015</v>
      </c>
      <c r="CW932" t="s">
        <v>256</v>
      </c>
      <c r="CX932" t="s">
        <v>519</v>
      </c>
      <c r="CY932" t="s">
        <v>258</v>
      </c>
      <c r="CZ932">
        <v>7</v>
      </c>
      <c r="DB932">
        <v>34.568559165142901</v>
      </c>
      <c r="DC932">
        <v>-113.55335552170099</v>
      </c>
      <c r="DK932" t="s">
        <v>6818</v>
      </c>
      <c r="DL932" t="s">
        <v>6818</v>
      </c>
      <c r="DO932" t="str">
        <f>""</f>
        <v/>
      </c>
      <c r="DQ932">
        <v>0</v>
      </c>
      <c r="DR932">
        <v>0</v>
      </c>
      <c r="DS932">
        <v>0</v>
      </c>
      <c r="DT932">
        <v>0</v>
      </c>
      <c r="DW932">
        <v>0</v>
      </c>
      <c r="DX932">
        <v>0</v>
      </c>
      <c r="DZ932">
        <v>0</v>
      </c>
      <c r="EA932">
        <v>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0</v>
      </c>
      <c r="EI932">
        <v>0</v>
      </c>
      <c r="EL932">
        <v>0</v>
      </c>
      <c r="EN932">
        <v>0</v>
      </c>
      <c r="EP932">
        <v>0</v>
      </c>
      <c r="ER932">
        <v>0</v>
      </c>
      <c r="ET932">
        <v>0</v>
      </c>
      <c r="EY932">
        <v>0</v>
      </c>
      <c r="FA932">
        <v>0</v>
      </c>
      <c r="FL932">
        <v>0</v>
      </c>
      <c r="FQ932" t="s">
        <v>261</v>
      </c>
      <c r="FR932" t="s">
        <v>354</v>
      </c>
      <c r="FS932" t="s">
        <v>355</v>
      </c>
      <c r="FU932">
        <v>435600</v>
      </c>
      <c r="FV932">
        <v>10</v>
      </c>
      <c r="FW932">
        <v>0</v>
      </c>
      <c r="FX932">
        <v>0</v>
      </c>
      <c r="FY932">
        <v>0</v>
      </c>
      <c r="FZ932">
        <v>0</v>
      </c>
      <c r="GI932" t="s">
        <v>264</v>
      </c>
      <c r="GJ932" t="s">
        <v>522</v>
      </c>
      <c r="GK932" t="s">
        <v>523</v>
      </c>
      <c r="GL932" s="1">
        <v>40135</v>
      </c>
      <c r="GM932" t="s">
        <v>267</v>
      </c>
      <c r="GN932" t="str">
        <f>"FALSE"</f>
        <v>FALSE</v>
      </c>
      <c r="GO932">
        <v>2022</v>
      </c>
      <c r="GP932">
        <v>2020</v>
      </c>
      <c r="GQ932">
        <v>600</v>
      </c>
      <c r="GR932" t="s">
        <v>246</v>
      </c>
      <c r="GS932" t="s">
        <v>246</v>
      </c>
      <c r="GT932" t="s">
        <v>246</v>
      </c>
      <c r="GU932" t="s">
        <v>246</v>
      </c>
      <c r="GV932" t="s">
        <v>246</v>
      </c>
      <c r="GW932" t="s">
        <v>246</v>
      </c>
      <c r="GX932" t="s">
        <v>246</v>
      </c>
      <c r="GY932" t="s">
        <v>246</v>
      </c>
      <c r="GZ932" t="s">
        <v>246</v>
      </c>
      <c r="HA932" t="s">
        <v>246</v>
      </c>
      <c r="HB932" t="s">
        <v>246</v>
      </c>
      <c r="HC932" t="s">
        <v>246</v>
      </c>
      <c r="HD932" t="s">
        <v>246</v>
      </c>
      <c r="HE932" s="2">
        <v>589</v>
      </c>
      <c r="HF932" s="2">
        <v>0</v>
      </c>
      <c r="HG932" s="2">
        <v>0</v>
      </c>
      <c r="HH932">
        <v>0</v>
      </c>
      <c r="HI932" s="2">
        <v>3925</v>
      </c>
      <c r="HJ932" s="2">
        <v>3925</v>
      </c>
      <c r="HK932" s="2">
        <v>0</v>
      </c>
      <c r="HL932">
        <v>0</v>
      </c>
      <c r="HM932" s="2">
        <v>0</v>
      </c>
      <c r="HN932" s="2">
        <v>0</v>
      </c>
      <c r="HO932" s="2">
        <v>0</v>
      </c>
      <c r="HP932">
        <v>0</v>
      </c>
      <c r="HQ932" s="2">
        <v>31.2</v>
      </c>
      <c r="HS932" s="2">
        <v>3925</v>
      </c>
      <c r="HV932" t="s">
        <v>289</v>
      </c>
      <c r="HY932" t="s">
        <v>290</v>
      </c>
      <c r="HZ932" t="s">
        <v>290</v>
      </c>
      <c r="IF932" t="str">
        <f>""</f>
        <v/>
      </c>
      <c r="IG932" t="str">
        <f>""</f>
        <v/>
      </c>
      <c r="IH932" t="str">
        <f>""</f>
        <v/>
      </c>
      <c r="IT932" t="str">
        <f>""</f>
        <v/>
      </c>
      <c r="IY932" t="str">
        <f>""</f>
        <v/>
      </c>
      <c r="JB932" t="s">
        <v>271</v>
      </c>
      <c r="JD932" t="str">
        <f>""</f>
        <v/>
      </c>
      <c r="JE932" t="str">
        <f>""</f>
        <v/>
      </c>
      <c r="JO932" t="str">
        <f>""</f>
        <v/>
      </c>
      <c r="JP932" t="str">
        <f>""</f>
        <v/>
      </c>
      <c r="JQ932" t="str">
        <f>HYPERLINK("https://web.datatree.com/?/property?propertyId=4181202")</f>
        <v>https://web.datatree.com/?/property?propertyId=4181202</v>
      </c>
    </row>
    <row r="933" spans="1:277" x14ac:dyDescent="0.25">
      <c r="A933">
        <v>931</v>
      </c>
      <c r="B933" s="15" t="s">
        <v>18833</v>
      </c>
      <c r="C933" s="15" t="s">
        <v>18832</v>
      </c>
      <c r="D933" s="15" t="s">
        <v>18834</v>
      </c>
      <c r="E933" s="15" t="s">
        <v>18835</v>
      </c>
      <c r="F933" s="15" t="s">
        <v>18836</v>
      </c>
      <c r="G933" s="15" t="s">
        <v>243</v>
      </c>
      <c r="H933" s="15">
        <v>85555</v>
      </c>
      <c r="I933" s="15" t="s">
        <v>18837</v>
      </c>
      <c r="J933" s="23" t="s">
        <v>18838</v>
      </c>
      <c r="K933" s="15" t="s">
        <v>18839</v>
      </c>
      <c r="L933" s="16" t="s">
        <v>18840</v>
      </c>
      <c r="M933" s="17" t="str">
        <f t="shared" si="285"/>
        <v>6/31/2022</v>
      </c>
      <c r="N933" s="15">
        <v>10125</v>
      </c>
      <c r="O933" s="18">
        <f t="shared" si="288"/>
        <v>0</v>
      </c>
      <c r="P933" s="19" t="str">
        <f t="shared" si="289"/>
        <v>$0.00</v>
      </c>
      <c r="Q933" s="16">
        <v>44834</v>
      </c>
      <c r="R933" s="19" t="str">
        <f t="shared" si="286"/>
        <v>09/30/22</v>
      </c>
      <c r="S933" t="str">
        <f t="shared" si="290"/>
        <v>MOHAVE</v>
      </c>
      <c r="T933" s="6" t="str">
        <f t="shared" si="291"/>
        <v>351-08-051</v>
      </c>
      <c r="U933" t="str">
        <f t="shared" si="292"/>
        <v xml:space="preserve">1333 N BUFFALO DR #135 </v>
      </c>
      <c r="V933" t="str">
        <f t="shared" si="293"/>
        <v>LAS VEGAS</v>
      </c>
      <c r="W933" t="str">
        <f t="shared" si="294"/>
        <v>NV</v>
      </c>
      <c r="X933" t="str">
        <f t="shared" si="295"/>
        <v>89128-3638</v>
      </c>
      <c r="Y933">
        <f t="shared" si="296"/>
        <v>0</v>
      </c>
      <c r="Z933" t="str">
        <f t="shared" si="297"/>
        <v>COTTONWOOD SUMMIT LLC</v>
      </c>
      <c r="AA933" t="str">
        <f t="shared" si="298"/>
        <v>GATEWAY ACRES TRACT 3 LOTS 68 &amp; 77</v>
      </c>
      <c r="AB933">
        <f t="shared" si="299"/>
        <v>10</v>
      </c>
      <c r="AC933" t="str">
        <f t="shared" si="300"/>
        <v>MOHAVE</v>
      </c>
      <c r="AI933">
        <f t="shared" si="287"/>
        <v>10</v>
      </c>
      <c r="AO933" t="s">
        <v>3693</v>
      </c>
      <c r="AR933" t="s">
        <v>3693</v>
      </c>
      <c r="AS933" t="s">
        <v>273</v>
      </c>
      <c r="AT933">
        <v>53</v>
      </c>
      <c r="BC933" t="s">
        <v>3693</v>
      </c>
      <c r="BD933" t="s">
        <v>3693</v>
      </c>
      <c r="BF933" t="s">
        <v>274</v>
      </c>
      <c r="BH933" t="s">
        <v>242</v>
      </c>
      <c r="BS933" t="s">
        <v>243</v>
      </c>
      <c r="BV933" t="s">
        <v>244</v>
      </c>
      <c r="BY933" t="s">
        <v>245</v>
      </c>
      <c r="BZ933" t="s">
        <v>246</v>
      </c>
      <c r="CA933">
        <v>1333</v>
      </c>
      <c r="CD933" t="s">
        <v>1262</v>
      </c>
      <c r="CE933" t="s">
        <v>302</v>
      </c>
      <c r="CF933">
        <v>135</v>
      </c>
      <c r="CG933" t="s">
        <v>398</v>
      </c>
      <c r="CH933" t="s">
        <v>398</v>
      </c>
      <c r="CI933" t="s">
        <v>400</v>
      </c>
      <c r="CJ933" t="str">
        <f>"89128-3638"</f>
        <v>89128-3638</v>
      </c>
      <c r="CK933" t="s">
        <v>1263</v>
      </c>
      <c r="CL933" t="s">
        <v>1264</v>
      </c>
      <c r="CM933" t="s">
        <v>1265</v>
      </c>
      <c r="CN933" t="s">
        <v>254</v>
      </c>
      <c r="CO933" t="s">
        <v>8637</v>
      </c>
      <c r="CP933" t="str">
        <f>"351-08-051"</f>
        <v>351-08-051</v>
      </c>
      <c r="CQ933" t="str">
        <f>"35108051"</f>
        <v>35108051</v>
      </c>
      <c r="CR933" t="str">
        <f>"R35108051"</f>
        <v>R35108051</v>
      </c>
      <c r="CS933">
        <v>4015</v>
      </c>
      <c r="CX933" t="s">
        <v>333</v>
      </c>
      <c r="CY933" t="s">
        <v>310</v>
      </c>
      <c r="CZ933">
        <v>9</v>
      </c>
      <c r="DB933">
        <v>35.481812106818403</v>
      </c>
      <c r="DC933">
        <v>-114.42072777169</v>
      </c>
      <c r="DD933" t="s">
        <v>606</v>
      </c>
      <c r="DE933">
        <v>3</v>
      </c>
      <c r="DK933" t="s">
        <v>1809</v>
      </c>
      <c r="DL933" t="s">
        <v>1809</v>
      </c>
      <c r="DO933" t="str">
        <f>"68|77"</f>
        <v>68|77</v>
      </c>
      <c r="DQ933">
        <v>0</v>
      </c>
      <c r="DR933">
        <v>0</v>
      </c>
      <c r="DS933">
        <v>0</v>
      </c>
      <c r="DT933">
        <v>0</v>
      </c>
      <c r="DW933">
        <v>0</v>
      </c>
      <c r="DX933">
        <v>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L933">
        <v>0</v>
      </c>
      <c r="EN933">
        <v>0</v>
      </c>
      <c r="EP933">
        <v>0</v>
      </c>
      <c r="ER933">
        <v>0</v>
      </c>
      <c r="ET933">
        <v>0</v>
      </c>
      <c r="EY933">
        <v>0</v>
      </c>
      <c r="FA933">
        <v>0</v>
      </c>
      <c r="FL933">
        <v>0</v>
      </c>
      <c r="FQ933" t="s">
        <v>336</v>
      </c>
      <c r="FR933" t="s">
        <v>337</v>
      </c>
      <c r="FS933" t="s">
        <v>338</v>
      </c>
      <c r="FU933">
        <v>435600</v>
      </c>
      <c r="FV933">
        <v>10</v>
      </c>
      <c r="FW933">
        <v>0</v>
      </c>
      <c r="FX933">
        <v>0</v>
      </c>
      <c r="FY933">
        <v>0</v>
      </c>
      <c r="FZ933">
        <v>0</v>
      </c>
      <c r="GI933" t="s">
        <v>264</v>
      </c>
      <c r="GJ933" t="s">
        <v>339</v>
      </c>
      <c r="GK933" t="s">
        <v>340</v>
      </c>
      <c r="GL933" s="1">
        <v>40135</v>
      </c>
      <c r="GM933" t="s">
        <v>267</v>
      </c>
      <c r="GN933" t="str">
        <f>"FALSE"</f>
        <v>FALSE</v>
      </c>
      <c r="GO933">
        <v>2022</v>
      </c>
      <c r="GP933">
        <v>2020</v>
      </c>
      <c r="GQ933">
        <v>400</v>
      </c>
      <c r="GR933" t="s">
        <v>246</v>
      </c>
      <c r="GS933" t="s">
        <v>246</v>
      </c>
      <c r="GT933" t="s">
        <v>246</v>
      </c>
      <c r="GU933" t="s">
        <v>246</v>
      </c>
      <c r="GV933" t="s">
        <v>246</v>
      </c>
      <c r="GW933" t="s">
        <v>246</v>
      </c>
      <c r="GX933" t="s">
        <v>246</v>
      </c>
      <c r="GY933" t="s">
        <v>246</v>
      </c>
      <c r="GZ933" t="s">
        <v>246</v>
      </c>
      <c r="HA933" t="s">
        <v>246</v>
      </c>
      <c r="HB933" t="s">
        <v>246</v>
      </c>
      <c r="HC933" t="s">
        <v>246</v>
      </c>
      <c r="HD933" t="s">
        <v>246</v>
      </c>
      <c r="HE933" s="2">
        <v>1657</v>
      </c>
      <c r="HF933" s="2">
        <v>0</v>
      </c>
      <c r="HG933" s="2">
        <v>0</v>
      </c>
      <c r="HH933">
        <v>0</v>
      </c>
      <c r="HI933" s="2">
        <v>11045</v>
      </c>
      <c r="HJ933" s="2">
        <v>11045</v>
      </c>
      <c r="HK933" s="2">
        <v>0</v>
      </c>
      <c r="HL933">
        <v>0</v>
      </c>
      <c r="HM933" s="2">
        <v>0</v>
      </c>
      <c r="HN933" s="2">
        <v>0</v>
      </c>
      <c r="HO933" s="2">
        <v>0</v>
      </c>
      <c r="HP933">
        <v>0</v>
      </c>
      <c r="HQ933" s="2">
        <v>114.3</v>
      </c>
      <c r="HS933" s="2">
        <v>11045</v>
      </c>
      <c r="HV933" t="s">
        <v>315</v>
      </c>
      <c r="HY933" t="s">
        <v>316</v>
      </c>
      <c r="HZ933" t="s">
        <v>317</v>
      </c>
      <c r="IA933" t="s">
        <v>318</v>
      </c>
      <c r="IB933" s="1">
        <v>43049</v>
      </c>
      <c r="IC933" s="1">
        <v>43189</v>
      </c>
      <c r="IE933" t="s">
        <v>270</v>
      </c>
      <c r="IF933" t="str">
        <f>""</f>
        <v/>
      </c>
      <c r="IG933" t="str">
        <f>"2018.15518"</f>
        <v>2018.15518</v>
      </c>
      <c r="IH933" t="str">
        <f>""</f>
        <v/>
      </c>
      <c r="IJ933" s="1">
        <v>38636</v>
      </c>
      <c r="IK933" s="2">
        <v>200000</v>
      </c>
      <c r="IL933" t="s">
        <v>566</v>
      </c>
      <c r="IM933" t="s">
        <v>362</v>
      </c>
      <c r="IN933" t="s">
        <v>6124</v>
      </c>
      <c r="IT933" t="str">
        <f>"                    "</f>
        <v xml:space="preserve">                    </v>
      </c>
      <c r="IY933" t="str">
        <f>"                    "</f>
        <v xml:space="preserve">                    </v>
      </c>
      <c r="JB933" t="s">
        <v>271</v>
      </c>
      <c r="JD933" t="str">
        <f>"5882.67"</f>
        <v>5882.67</v>
      </c>
      <c r="JE933" t="str">
        <f>""</f>
        <v/>
      </c>
      <c r="JF933" s="1">
        <v>38439</v>
      </c>
      <c r="JG933" s="1">
        <v>38446</v>
      </c>
      <c r="JH933" s="2">
        <v>20000</v>
      </c>
      <c r="JI933" t="s">
        <v>567</v>
      </c>
      <c r="JK933" s="2">
        <v>0</v>
      </c>
      <c r="JO933" t="str">
        <f>"5521.517"</f>
        <v>5521.517</v>
      </c>
      <c r="JP933" t="str">
        <f>""</f>
        <v/>
      </c>
      <c r="JQ933" t="str">
        <f>HYPERLINK("https://web.datatree.com/?/property?propertyId=4208427")</f>
        <v>https://web.datatree.com/?/property?propertyId=4208427</v>
      </c>
    </row>
    <row r="934" spans="1:277" x14ac:dyDescent="0.25">
      <c r="A934">
        <v>932</v>
      </c>
      <c r="B934" s="15" t="s">
        <v>18833</v>
      </c>
      <c r="C934" s="15" t="s">
        <v>18832</v>
      </c>
      <c r="D934" s="15" t="s">
        <v>18834</v>
      </c>
      <c r="E934" s="15" t="s">
        <v>18835</v>
      </c>
      <c r="F934" s="15" t="s">
        <v>18836</v>
      </c>
      <c r="G934" s="15" t="s">
        <v>243</v>
      </c>
      <c r="H934" s="15">
        <v>85555</v>
      </c>
      <c r="I934" s="15" t="s">
        <v>18837</v>
      </c>
      <c r="J934" s="23" t="s">
        <v>18838</v>
      </c>
      <c r="K934" s="15" t="s">
        <v>18839</v>
      </c>
      <c r="L934" s="16" t="s">
        <v>18840</v>
      </c>
      <c r="M934" s="17" t="str">
        <f t="shared" si="285"/>
        <v>6/31/2022</v>
      </c>
      <c r="N934" s="15">
        <v>10126</v>
      </c>
      <c r="O934" s="18">
        <f t="shared" si="288"/>
        <v>0</v>
      </c>
      <c r="P934" s="19" t="str">
        <f t="shared" si="289"/>
        <v>$0.00</v>
      </c>
      <c r="Q934" s="16">
        <v>44834</v>
      </c>
      <c r="R934" s="19" t="str">
        <f t="shared" si="286"/>
        <v>09/30/22</v>
      </c>
      <c r="S934" t="str">
        <f t="shared" si="290"/>
        <v>MOHAVE</v>
      </c>
      <c r="T934" s="6" t="str">
        <f t="shared" si="291"/>
        <v>353-04-055</v>
      </c>
      <c r="U934" t="str">
        <f t="shared" si="292"/>
        <v xml:space="preserve">7553 ORCHARD PINE ST </v>
      </c>
      <c r="V934" t="str">
        <f t="shared" si="293"/>
        <v>LAS VEGAS</v>
      </c>
      <c r="W934" t="str">
        <f t="shared" si="294"/>
        <v>NV</v>
      </c>
      <c r="X934" t="str">
        <f t="shared" si="295"/>
        <v>89139-5670</v>
      </c>
      <c r="Y934" t="str">
        <f t="shared" si="296"/>
        <v>HAO</v>
      </c>
      <c r="Z934" t="str">
        <f t="shared" si="297"/>
        <v>WU</v>
      </c>
      <c r="AA934" t="str">
        <f t="shared" si="298"/>
        <v>NE4 SE4 SW4 EXC THE E 20' FOR ROADS (334/206) CONT 10 ACRES</v>
      </c>
      <c r="AB934">
        <f t="shared" si="299"/>
        <v>10</v>
      </c>
      <c r="AC934" t="str">
        <f t="shared" si="300"/>
        <v>MOHAVE</v>
      </c>
      <c r="AI934">
        <f t="shared" si="287"/>
        <v>10</v>
      </c>
      <c r="AO934" t="s">
        <v>8638</v>
      </c>
      <c r="AP934" t="s">
        <v>8639</v>
      </c>
      <c r="AQ934" t="s">
        <v>8640</v>
      </c>
      <c r="AR934" t="s">
        <v>8641</v>
      </c>
      <c r="AS934" t="s">
        <v>240</v>
      </c>
      <c r="AT934">
        <v>2</v>
      </c>
      <c r="BC934" t="s">
        <v>8642</v>
      </c>
      <c r="BD934" t="s">
        <v>8638</v>
      </c>
      <c r="BH934" t="s">
        <v>242</v>
      </c>
      <c r="BS934" t="s">
        <v>243</v>
      </c>
      <c r="BV934" t="s">
        <v>244</v>
      </c>
      <c r="BY934" t="s">
        <v>245</v>
      </c>
      <c r="CA934">
        <v>7553</v>
      </c>
      <c r="CD934" t="s">
        <v>8643</v>
      </c>
      <c r="CE934" t="s">
        <v>375</v>
      </c>
      <c r="CG934" t="s">
        <v>398</v>
      </c>
      <c r="CH934" t="s">
        <v>3422</v>
      </c>
      <c r="CI934" t="s">
        <v>400</v>
      </c>
      <c r="CJ934" t="str">
        <f>"89139-5670"</f>
        <v>89139-5670</v>
      </c>
      <c r="CK934" t="s">
        <v>8644</v>
      </c>
      <c r="CL934" t="s">
        <v>8645</v>
      </c>
      <c r="CM934" t="s">
        <v>8646</v>
      </c>
      <c r="CN934" t="s">
        <v>254</v>
      </c>
      <c r="CO934" t="s">
        <v>8647</v>
      </c>
      <c r="CP934" t="str">
        <f>"353-04-055"</f>
        <v>353-04-055</v>
      </c>
      <c r="CQ934" t="str">
        <f>"35304055"</f>
        <v>35304055</v>
      </c>
      <c r="CR934" t="str">
        <f>"R35304055"</f>
        <v>R35304055</v>
      </c>
      <c r="CS934">
        <v>4015</v>
      </c>
      <c r="CW934" t="s">
        <v>256</v>
      </c>
      <c r="CX934" t="s">
        <v>257</v>
      </c>
      <c r="CY934" t="s">
        <v>258</v>
      </c>
      <c r="CZ934">
        <v>5</v>
      </c>
      <c r="DB934">
        <v>35.227618654472103</v>
      </c>
      <c r="DC934">
        <v>-113.571684314941</v>
      </c>
      <c r="DK934" t="s">
        <v>639</v>
      </c>
      <c r="DL934" t="s">
        <v>639</v>
      </c>
      <c r="DO934" t="str">
        <f>""</f>
        <v/>
      </c>
      <c r="DQ934">
        <v>0</v>
      </c>
      <c r="DR934">
        <v>0</v>
      </c>
      <c r="DS934">
        <v>0</v>
      </c>
      <c r="DT934">
        <v>0</v>
      </c>
      <c r="DW934">
        <v>0</v>
      </c>
      <c r="DX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L934">
        <v>0</v>
      </c>
      <c r="EN934">
        <v>0</v>
      </c>
      <c r="EP934">
        <v>0</v>
      </c>
      <c r="ER934">
        <v>0</v>
      </c>
      <c r="ET934">
        <v>0</v>
      </c>
      <c r="EY934">
        <v>0</v>
      </c>
      <c r="FA934">
        <v>0</v>
      </c>
      <c r="FL934">
        <v>0</v>
      </c>
      <c r="FQ934" t="s">
        <v>261</v>
      </c>
      <c r="FR934" t="s">
        <v>354</v>
      </c>
      <c r="FS934" t="s">
        <v>355</v>
      </c>
      <c r="FU934">
        <v>435600</v>
      </c>
      <c r="FV934">
        <v>10</v>
      </c>
      <c r="FW934">
        <v>0</v>
      </c>
      <c r="FX934">
        <v>0</v>
      </c>
      <c r="FY934">
        <v>0</v>
      </c>
      <c r="FZ934">
        <v>0</v>
      </c>
      <c r="GI934" t="s">
        <v>264</v>
      </c>
      <c r="GJ934" t="s">
        <v>265</v>
      </c>
      <c r="GK934" t="s">
        <v>266</v>
      </c>
      <c r="GL934" s="1">
        <v>40135</v>
      </c>
      <c r="GM934" t="s">
        <v>267</v>
      </c>
      <c r="GN934" t="str">
        <f>"FALSE"</f>
        <v>FALSE</v>
      </c>
      <c r="GO934">
        <v>2022</v>
      </c>
      <c r="GP934">
        <v>2020</v>
      </c>
      <c r="GQ934">
        <v>300</v>
      </c>
      <c r="GR934" t="s">
        <v>246</v>
      </c>
      <c r="GS934" t="s">
        <v>246</v>
      </c>
      <c r="GT934" t="s">
        <v>246</v>
      </c>
      <c r="GU934" t="s">
        <v>246</v>
      </c>
      <c r="GV934" t="s">
        <v>246</v>
      </c>
      <c r="GW934" t="s">
        <v>246</v>
      </c>
      <c r="GX934" t="s">
        <v>246</v>
      </c>
      <c r="GY934" t="s">
        <v>246</v>
      </c>
      <c r="GZ934" t="s">
        <v>246</v>
      </c>
      <c r="HA934" t="s">
        <v>246</v>
      </c>
      <c r="HB934" t="s">
        <v>246</v>
      </c>
      <c r="HC934" t="s">
        <v>246</v>
      </c>
      <c r="HD934" t="s">
        <v>246</v>
      </c>
      <c r="HE934" s="2">
        <v>851</v>
      </c>
      <c r="HF934" s="2">
        <v>0</v>
      </c>
      <c r="HG934" s="2">
        <v>0</v>
      </c>
      <c r="HH934">
        <v>0</v>
      </c>
      <c r="HI934" s="2">
        <v>5672</v>
      </c>
      <c r="HJ934" s="2">
        <v>5672</v>
      </c>
      <c r="HK934" s="2">
        <v>0</v>
      </c>
      <c r="HL934">
        <v>0</v>
      </c>
      <c r="HM934" s="2">
        <v>0</v>
      </c>
      <c r="HN934" s="2">
        <v>0</v>
      </c>
      <c r="HO934" s="2">
        <v>0</v>
      </c>
      <c r="HP934">
        <v>0</v>
      </c>
      <c r="HQ934" s="2">
        <v>47.78</v>
      </c>
      <c r="HS934" s="2">
        <v>5672</v>
      </c>
      <c r="HV934" t="s">
        <v>268</v>
      </c>
      <c r="HY934" t="s">
        <v>269</v>
      </c>
      <c r="IB934" s="1">
        <v>38910</v>
      </c>
      <c r="IC934" s="1">
        <v>38917</v>
      </c>
      <c r="ID934" s="2">
        <v>0</v>
      </c>
      <c r="IE934" t="s">
        <v>362</v>
      </c>
      <c r="IF934" t="str">
        <f>"                    "</f>
        <v xml:space="preserve">                    </v>
      </c>
      <c r="IG934" t="str">
        <f>"6366.557"</f>
        <v>6366.557</v>
      </c>
      <c r="IH934" t="str">
        <f>""</f>
        <v/>
      </c>
      <c r="II934" s="1">
        <v>38906</v>
      </c>
      <c r="IJ934" s="1">
        <v>38917</v>
      </c>
      <c r="IK934" s="2">
        <v>33000</v>
      </c>
      <c r="IL934" t="s">
        <v>566</v>
      </c>
      <c r="IM934" t="s">
        <v>567</v>
      </c>
      <c r="IN934" t="s">
        <v>8648</v>
      </c>
      <c r="IT934" t="str">
        <f>"                    "</f>
        <v xml:space="preserve">                    </v>
      </c>
      <c r="IY934" t="str">
        <f>"                    "</f>
        <v xml:space="preserve">                    </v>
      </c>
      <c r="JA934" t="s">
        <v>759</v>
      </c>
      <c r="JB934" t="s">
        <v>271</v>
      </c>
      <c r="JD934" t="str">
        <f>"6366.555"</f>
        <v>6366.555</v>
      </c>
      <c r="JE934" t="str">
        <f>""</f>
        <v/>
      </c>
      <c r="JF934" s="1">
        <v>38800</v>
      </c>
      <c r="JG934" s="1">
        <v>38821</v>
      </c>
      <c r="JH934" s="2">
        <v>10000</v>
      </c>
      <c r="JI934" t="s">
        <v>567</v>
      </c>
      <c r="JK934" s="2">
        <v>0</v>
      </c>
      <c r="JO934" t="str">
        <f>"6211.805"</f>
        <v>6211.805</v>
      </c>
      <c r="JP934" t="str">
        <f>""</f>
        <v/>
      </c>
      <c r="JQ934" t="str">
        <f>HYPERLINK("https://web.datatree.com/?/property?propertyId=4142598")</f>
        <v>https://web.datatree.com/?/property?propertyId=4142598</v>
      </c>
    </row>
    <row r="935" spans="1:277" x14ac:dyDescent="0.25">
      <c r="A935">
        <v>933</v>
      </c>
      <c r="B935" s="15" t="s">
        <v>18833</v>
      </c>
      <c r="C935" s="15" t="s">
        <v>18832</v>
      </c>
      <c r="D935" s="15" t="s">
        <v>18834</v>
      </c>
      <c r="E935" s="15" t="s">
        <v>18835</v>
      </c>
      <c r="F935" s="15" t="s">
        <v>18836</v>
      </c>
      <c r="G935" s="15" t="s">
        <v>243</v>
      </c>
      <c r="H935" s="15">
        <v>85555</v>
      </c>
      <c r="I935" s="15" t="s">
        <v>18837</v>
      </c>
      <c r="J935" s="23" t="s">
        <v>18838</v>
      </c>
      <c r="K935" s="15" t="s">
        <v>18839</v>
      </c>
      <c r="L935" s="16" t="s">
        <v>18840</v>
      </c>
      <c r="M935" s="17" t="str">
        <f t="shared" si="285"/>
        <v>6/31/2022</v>
      </c>
      <c r="N935" s="15">
        <v>10127</v>
      </c>
      <c r="O935" s="18">
        <f t="shared" si="288"/>
        <v>0</v>
      </c>
      <c r="P935" s="19" t="str">
        <f t="shared" si="289"/>
        <v>$0.00</v>
      </c>
      <c r="Q935" s="16">
        <v>44834</v>
      </c>
      <c r="R935" s="19" t="str">
        <f t="shared" si="286"/>
        <v>09/30/22</v>
      </c>
      <c r="S935" t="str">
        <f t="shared" si="290"/>
        <v>MOHAVE</v>
      </c>
      <c r="T935" s="6" t="str">
        <f t="shared" si="291"/>
        <v>340-22-094</v>
      </c>
      <c r="U935" t="str">
        <f t="shared" si="292"/>
        <v xml:space="preserve">PO BOX 3574 </v>
      </c>
      <c r="V935" t="str">
        <f t="shared" si="293"/>
        <v>KINGMAN</v>
      </c>
      <c r="W935" t="str">
        <f t="shared" si="294"/>
        <v>AZ</v>
      </c>
      <c r="X935" t="str">
        <f t="shared" si="295"/>
        <v>86402-3574</v>
      </c>
      <c r="Y935" t="str">
        <f t="shared" si="296"/>
        <v>FRESIA</v>
      </c>
      <c r="Z935" t="str">
        <f t="shared" si="297"/>
        <v>TERRAZAS</v>
      </c>
      <c r="AA935" t="str">
        <f t="shared" si="298"/>
        <v>GATEWAY ACRES TRACT 12 LOT 110 &amp; 115</v>
      </c>
      <c r="AB935">
        <f t="shared" si="299"/>
        <v>10</v>
      </c>
      <c r="AC935" t="str">
        <f t="shared" si="300"/>
        <v>MOHAVE</v>
      </c>
      <c r="AI935">
        <f t="shared" si="287"/>
        <v>10</v>
      </c>
      <c r="AO935" t="s">
        <v>8649</v>
      </c>
      <c r="AP935" t="s">
        <v>8650</v>
      </c>
      <c r="AQ935" t="s">
        <v>8651</v>
      </c>
      <c r="AR935" t="s">
        <v>8652</v>
      </c>
      <c r="AS935" t="s">
        <v>240</v>
      </c>
      <c r="AT935">
        <v>1</v>
      </c>
      <c r="BC935" t="s">
        <v>8653</v>
      </c>
      <c r="BD935" t="s">
        <v>8649</v>
      </c>
      <c r="BF935" t="s">
        <v>300</v>
      </c>
      <c r="BG935" t="s">
        <v>541</v>
      </c>
      <c r="BH935" t="s">
        <v>242</v>
      </c>
      <c r="BS935" t="s">
        <v>243</v>
      </c>
      <c r="BV935" t="s">
        <v>244</v>
      </c>
      <c r="BY935" t="s">
        <v>245</v>
      </c>
      <c r="CD935" t="s">
        <v>8654</v>
      </c>
      <c r="CG935" t="s">
        <v>345</v>
      </c>
      <c r="CH935" t="s">
        <v>345</v>
      </c>
      <c r="CI935" t="s">
        <v>243</v>
      </c>
      <c r="CJ935" t="str">
        <f>"86402-3574"</f>
        <v>86402-3574</v>
      </c>
      <c r="CK935" t="s">
        <v>2069</v>
      </c>
      <c r="CL935" t="s">
        <v>8655</v>
      </c>
      <c r="CM935" t="s">
        <v>8656</v>
      </c>
      <c r="CN935" t="s">
        <v>254</v>
      </c>
      <c r="CO935" t="s">
        <v>8657</v>
      </c>
      <c r="CP935" t="str">
        <f>"340-22-094"</f>
        <v>340-22-094</v>
      </c>
      <c r="CQ935" t="str">
        <f>"34022094"</f>
        <v>34022094</v>
      </c>
      <c r="CR935" t="str">
        <f>"R34022094"</f>
        <v>R34022094</v>
      </c>
      <c r="CS935">
        <v>4015</v>
      </c>
      <c r="CX935" t="s">
        <v>333</v>
      </c>
      <c r="CY935" t="s">
        <v>499</v>
      </c>
      <c r="CZ935">
        <v>29</v>
      </c>
      <c r="DB935">
        <v>35.435284699988202</v>
      </c>
      <c r="DC935">
        <v>-114.33079037037901</v>
      </c>
      <c r="DD935" t="s">
        <v>1339</v>
      </c>
      <c r="DE935">
        <v>12</v>
      </c>
      <c r="DK935" t="s">
        <v>3282</v>
      </c>
      <c r="DL935" t="s">
        <v>3282</v>
      </c>
      <c r="DO935" t="str">
        <f>"110|1"</f>
        <v>110|1</v>
      </c>
      <c r="DQ935">
        <v>0</v>
      </c>
      <c r="DR935">
        <v>0</v>
      </c>
      <c r="DS935">
        <v>0</v>
      </c>
      <c r="DT935">
        <v>0</v>
      </c>
      <c r="DW935">
        <v>0</v>
      </c>
      <c r="DX935">
        <v>0</v>
      </c>
      <c r="DZ935">
        <v>0</v>
      </c>
      <c r="EA935">
        <v>0</v>
      </c>
      <c r="EB935">
        <v>0</v>
      </c>
      <c r="EC935">
        <v>0</v>
      </c>
      <c r="ED935">
        <v>0</v>
      </c>
      <c r="EE935">
        <v>0</v>
      </c>
      <c r="EF935">
        <v>0</v>
      </c>
      <c r="EG935">
        <v>0</v>
      </c>
      <c r="EH935">
        <v>0</v>
      </c>
      <c r="EI935">
        <v>0</v>
      </c>
      <c r="EL935">
        <v>0</v>
      </c>
      <c r="EN935">
        <v>0</v>
      </c>
      <c r="EP935">
        <v>0</v>
      </c>
      <c r="ER935">
        <v>0</v>
      </c>
      <c r="ET935">
        <v>0</v>
      </c>
      <c r="EY935">
        <v>0</v>
      </c>
      <c r="FA935">
        <v>0</v>
      </c>
      <c r="FL935">
        <v>0</v>
      </c>
      <c r="FQ935" t="s">
        <v>261</v>
      </c>
      <c r="FR935" t="s">
        <v>262</v>
      </c>
      <c r="FS935" t="s">
        <v>263</v>
      </c>
      <c r="FU935">
        <v>435600</v>
      </c>
      <c r="FV935">
        <v>10</v>
      </c>
      <c r="FW935">
        <v>0</v>
      </c>
      <c r="FX935">
        <v>0</v>
      </c>
      <c r="FY935">
        <v>0</v>
      </c>
      <c r="FZ935">
        <v>0</v>
      </c>
      <c r="GI935" t="s">
        <v>407</v>
      </c>
      <c r="GJ935" t="s">
        <v>1341</v>
      </c>
      <c r="GK935" t="s">
        <v>1342</v>
      </c>
      <c r="GL935" s="1">
        <v>40135</v>
      </c>
      <c r="GM935" t="s">
        <v>267</v>
      </c>
      <c r="GN935" t="str">
        <f>"TRUE"</f>
        <v>TRUE</v>
      </c>
      <c r="GO935">
        <v>2022</v>
      </c>
      <c r="GP935">
        <v>2020</v>
      </c>
      <c r="GQ935">
        <v>400</v>
      </c>
      <c r="GR935" t="s">
        <v>246</v>
      </c>
      <c r="GS935" t="s">
        <v>246</v>
      </c>
      <c r="GT935" t="s">
        <v>246</v>
      </c>
      <c r="GU935" t="s">
        <v>246</v>
      </c>
      <c r="GV935" t="s">
        <v>246</v>
      </c>
      <c r="GW935" t="s">
        <v>246</v>
      </c>
      <c r="GX935" t="s">
        <v>246</v>
      </c>
      <c r="GY935" t="s">
        <v>246</v>
      </c>
      <c r="GZ935" t="s">
        <v>246</v>
      </c>
      <c r="HA935" t="s">
        <v>246</v>
      </c>
      <c r="HB935" t="s">
        <v>246</v>
      </c>
      <c r="HC935" t="s">
        <v>246</v>
      </c>
      <c r="HD935" t="s">
        <v>246</v>
      </c>
      <c r="HE935" s="2">
        <v>666</v>
      </c>
      <c r="HF935" s="2">
        <v>0</v>
      </c>
      <c r="HG935" s="2">
        <v>0</v>
      </c>
      <c r="HH935">
        <v>0</v>
      </c>
      <c r="HI935" s="2">
        <v>4443</v>
      </c>
      <c r="HJ935" s="2">
        <v>4443</v>
      </c>
      <c r="HK935" s="2">
        <v>0</v>
      </c>
      <c r="HL935">
        <v>0</v>
      </c>
      <c r="HM935" s="2">
        <v>0</v>
      </c>
      <c r="HN935" s="2">
        <v>0</v>
      </c>
      <c r="HO935" s="2">
        <v>0</v>
      </c>
      <c r="HP935">
        <v>0</v>
      </c>
      <c r="HQ935" s="2">
        <v>96.22</v>
      </c>
      <c r="HS935" s="2">
        <v>4443</v>
      </c>
      <c r="HT935">
        <v>11</v>
      </c>
      <c r="HV935" t="s">
        <v>315</v>
      </c>
      <c r="HY935" t="s">
        <v>316</v>
      </c>
      <c r="HZ935" t="s">
        <v>317</v>
      </c>
      <c r="IA935" t="s">
        <v>318</v>
      </c>
      <c r="IF935" t="str">
        <f>""</f>
        <v/>
      </c>
      <c r="IG935" t="str">
        <f>""</f>
        <v/>
      </c>
      <c r="IH935" t="str">
        <f>""</f>
        <v/>
      </c>
      <c r="IT935" t="str">
        <f>""</f>
        <v/>
      </c>
      <c r="IY935" t="str">
        <f>""</f>
        <v/>
      </c>
      <c r="JB935" t="s">
        <v>271</v>
      </c>
      <c r="JD935" t="str">
        <f>""</f>
        <v/>
      </c>
      <c r="JE935" t="str">
        <f>""</f>
        <v/>
      </c>
      <c r="JO935" t="str">
        <f>""</f>
        <v/>
      </c>
      <c r="JP935" t="str">
        <f>""</f>
        <v/>
      </c>
      <c r="JQ935" t="str">
        <f>HYPERLINK("https://web.datatree.com/?/property?propertyId=4298863")</f>
        <v>https://web.datatree.com/?/property?propertyId=4298863</v>
      </c>
    </row>
    <row r="936" spans="1:277" x14ac:dyDescent="0.25">
      <c r="A936">
        <v>934</v>
      </c>
      <c r="B936" s="15" t="s">
        <v>18833</v>
      </c>
      <c r="C936" s="15" t="s">
        <v>18832</v>
      </c>
      <c r="D936" s="15" t="s">
        <v>18834</v>
      </c>
      <c r="E936" s="15" t="s">
        <v>18835</v>
      </c>
      <c r="F936" s="15" t="s">
        <v>18836</v>
      </c>
      <c r="G936" s="15" t="s">
        <v>243</v>
      </c>
      <c r="H936" s="15">
        <v>85555</v>
      </c>
      <c r="I936" s="15" t="s">
        <v>18837</v>
      </c>
      <c r="J936" s="23" t="s">
        <v>18838</v>
      </c>
      <c r="K936" s="15" t="s">
        <v>18839</v>
      </c>
      <c r="L936" s="16" t="s">
        <v>18840</v>
      </c>
      <c r="M936" s="17" t="str">
        <f t="shared" si="285"/>
        <v>6/31/2022</v>
      </c>
      <c r="N936" s="15">
        <v>10128</v>
      </c>
      <c r="O936" s="18">
        <f t="shared" si="288"/>
        <v>0</v>
      </c>
      <c r="P936" s="19" t="str">
        <f t="shared" si="289"/>
        <v>$0.00</v>
      </c>
      <c r="Q936" s="16">
        <v>44834</v>
      </c>
      <c r="R936" s="19" t="str">
        <f t="shared" si="286"/>
        <v>09/30/22</v>
      </c>
      <c r="S936" t="str">
        <f t="shared" si="290"/>
        <v>MOHAVE</v>
      </c>
      <c r="T936" s="6" t="str">
        <f t="shared" si="291"/>
        <v>353-06-023</v>
      </c>
      <c r="U936" t="str">
        <f t="shared" si="292"/>
        <v xml:space="preserve">2237 PLATTIN RD </v>
      </c>
      <c r="V936" t="str">
        <f t="shared" si="293"/>
        <v>FESTUS</v>
      </c>
      <c r="W936" t="str">
        <f t="shared" si="294"/>
        <v>MO</v>
      </c>
      <c r="X936" t="str">
        <f t="shared" si="295"/>
        <v>63028-3963</v>
      </c>
      <c r="Y936">
        <f t="shared" si="296"/>
        <v>0</v>
      </c>
      <c r="Z936" t="str">
        <f t="shared" si="297"/>
        <v>ALBANO FRANK A &amp; JOY M</v>
      </c>
      <c r="AA936" t="str">
        <f t="shared" si="298"/>
        <v>SEC 11 21 12 SW4 SW4 SE4</v>
      </c>
      <c r="AB936">
        <f t="shared" si="299"/>
        <v>10</v>
      </c>
      <c r="AC936" t="str">
        <f t="shared" si="300"/>
        <v>MOHAVE</v>
      </c>
      <c r="AI936">
        <f t="shared" si="287"/>
        <v>10</v>
      </c>
      <c r="AO936" t="s">
        <v>8658</v>
      </c>
      <c r="AR936" t="s">
        <v>8658</v>
      </c>
      <c r="AS936" t="s">
        <v>240</v>
      </c>
      <c r="AT936">
        <v>2</v>
      </c>
      <c r="AY936" t="s">
        <v>240</v>
      </c>
      <c r="BC936" t="s">
        <v>8659</v>
      </c>
      <c r="BD936" t="s">
        <v>8658</v>
      </c>
      <c r="BE936" t="s">
        <v>588</v>
      </c>
      <c r="BH936" t="s">
        <v>242</v>
      </c>
      <c r="BS936" t="s">
        <v>243</v>
      </c>
      <c r="BV936" t="s">
        <v>244</v>
      </c>
      <c r="BY936" t="s">
        <v>245</v>
      </c>
      <c r="CA936">
        <v>2237</v>
      </c>
      <c r="CD936" t="s">
        <v>8660</v>
      </c>
      <c r="CE936" t="s">
        <v>491</v>
      </c>
      <c r="CG936" t="s">
        <v>8661</v>
      </c>
      <c r="CI936" t="s">
        <v>6006</v>
      </c>
      <c r="CJ936" t="str">
        <f>"63028-3963"</f>
        <v>63028-3963</v>
      </c>
      <c r="CK936" t="s">
        <v>1236</v>
      </c>
      <c r="CL936" t="s">
        <v>8662</v>
      </c>
      <c r="CM936" t="s">
        <v>8663</v>
      </c>
      <c r="CN936" t="s">
        <v>254</v>
      </c>
      <c r="CO936" t="s">
        <v>8664</v>
      </c>
      <c r="CP936" t="str">
        <f>"353-06-023"</f>
        <v>353-06-023</v>
      </c>
      <c r="CQ936" t="str">
        <f>"35306023"</f>
        <v>35306023</v>
      </c>
      <c r="CR936" t="str">
        <f>"R35306023"</f>
        <v>R35306023</v>
      </c>
      <c r="CS936">
        <v>4015</v>
      </c>
      <c r="CW936" t="s">
        <v>256</v>
      </c>
      <c r="DB936">
        <v>35.211215506870097</v>
      </c>
      <c r="DC936">
        <v>-113.516401045302</v>
      </c>
      <c r="DO936" t="str">
        <f>""</f>
        <v/>
      </c>
      <c r="DQ936">
        <v>0</v>
      </c>
      <c r="DR936">
        <v>0</v>
      </c>
      <c r="DS936">
        <v>0</v>
      </c>
      <c r="DT936">
        <v>0</v>
      </c>
      <c r="DW936">
        <v>0</v>
      </c>
      <c r="DX936">
        <v>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0</v>
      </c>
      <c r="EH936">
        <v>0</v>
      </c>
      <c r="EI936">
        <v>0</v>
      </c>
      <c r="EL936">
        <v>0</v>
      </c>
      <c r="EN936">
        <v>0</v>
      </c>
      <c r="EP936">
        <v>0</v>
      </c>
      <c r="ER936">
        <v>0</v>
      </c>
      <c r="ET936">
        <v>0</v>
      </c>
      <c r="EY936">
        <v>0</v>
      </c>
      <c r="FA936">
        <v>0</v>
      </c>
      <c r="FL936">
        <v>0</v>
      </c>
      <c r="FQ936" t="s">
        <v>261</v>
      </c>
      <c r="FR936" t="s">
        <v>354</v>
      </c>
      <c r="FS936" t="s">
        <v>355</v>
      </c>
      <c r="FU936">
        <v>435600</v>
      </c>
      <c r="FV936">
        <v>10</v>
      </c>
      <c r="FW936">
        <v>0</v>
      </c>
      <c r="FX936">
        <v>0</v>
      </c>
      <c r="FY936">
        <v>0</v>
      </c>
      <c r="FZ936">
        <v>0</v>
      </c>
      <c r="GI936" t="s">
        <v>264</v>
      </c>
      <c r="GJ936" t="s">
        <v>265</v>
      </c>
      <c r="GK936" t="s">
        <v>266</v>
      </c>
      <c r="GL936" s="1">
        <v>40135</v>
      </c>
      <c r="GM936" t="s">
        <v>267</v>
      </c>
      <c r="GN936" t="str">
        <f t="shared" ref="GN936:GN966" si="302">"FALSE"</f>
        <v>FALSE</v>
      </c>
      <c r="GO936">
        <v>2022</v>
      </c>
      <c r="GP936">
        <v>2020</v>
      </c>
      <c r="GQ936">
        <v>300</v>
      </c>
      <c r="GR936" t="s">
        <v>246</v>
      </c>
      <c r="GS936" t="s">
        <v>246</v>
      </c>
      <c r="GT936" t="s">
        <v>246</v>
      </c>
      <c r="GU936" t="s">
        <v>246</v>
      </c>
      <c r="GV936" t="s">
        <v>246</v>
      </c>
      <c r="GW936" t="s">
        <v>246</v>
      </c>
      <c r="GX936" t="s">
        <v>246</v>
      </c>
      <c r="GY936" t="s">
        <v>246</v>
      </c>
      <c r="GZ936" t="s">
        <v>246</v>
      </c>
      <c r="HA936" t="s">
        <v>246</v>
      </c>
      <c r="HB936" t="s">
        <v>246</v>
      </c>
      <c r="HC936" t="s">
        <v>246</v>
      </c>
      <c r="HD936" t="s">
        <v>246</v>
      </c>
      <c r="HE936" s="2">
        <v>595</v>
      </c>
      <c r="HF936" s="2">
        <v>0</v>
      </c>
      <c r="HG936" s="2">
        <v>0</v>
      </c>
      <c r="HH936">
        <v>0</v>
      </c>
      <c r="HI936" s="2">
        <v>3964</v>
      </c>
      <c r="HJ936" s="2">
        <v>3964</v>
      </c>
      <c r="HK936" s="2">
        <v>0</v>
      </c>
      <c r="HL936">
        <v>0</v>
      </c>
      <c r="HM936" s="2">
        <v>0</v>
      </c>
      <c r="HN936" s="2">
        <v>0</v>
      </c>
      <c r="HO936" s="2">
        <v>0</v>
      </c>
      <c r="HP936">
        <v>0</v>
      </c>
      <c r="HQ936" s="2">
        <v>83.02</v>
      </c>
      <c r="HS936" s="2">
        <v>3964</v>
      </c>
      <c r="HV936" t="s">
        <v>268</v>
      </c>
      <c r="HY936" t="s">
        <v>269</v>
      </c>
      <c r="IB936" s="1">
        <v>38257</v>
      </c>
      <c r="IC936" s="1">
        <v>38264</v>
      </c>
      <c r="ID936" s="2">
        <v>0</v>
      </c>
      <c r="IE936" t="s">
        <v>319</v>
      </c>
      <c r="IF936" t="str">
        <f>"                    "</f>
        <v xml:space="preserve">                    </v>
      </c>
      <c r="IG936" t="str">
        <f>"5234.367"</f>
        <v>5234.367</v>
      </c>
      <c r="IH936" t="str">
        <f>""</f>
        <v/>
      </c>
      <c r="IT936" t="str">
        <f>""</f>
        <v/>
      </c>
      <c r="IY936" t="str">
        <f>""</f>
        <v/>
      </c>
      <c r="JB936" t="s">
        <v>271</v>
      </c>
      <c r="JD936" t="str">
        <f>""</f>
        <v/>
      </c>
      <c r="JE936" t="str">
        <f>""</f>
        <v/>
      </c>
      <c r="JO936" t="str">
        <f>""</f>
        <v/>
      </c>
      <c r="JP936" t="str">
        <f>""</f>
        <v/>
      </c>
      <c r="JQ936" t="str">
        <f>HYPERLINK("https://web.datatree.com/?/property?propertyId=4252778")</f>
        <v>https://web.datatree.com/?/property?propertyId=4252778</v>
      </c>
    </row>
    <row r="937" spans="1:277" x14ac:dyDescent="0.25">
      <c r="A937">
        <v>935</v>
      </c>
      <c r="B937" s="15" t="s">
        <v>18833</v>
      </c>
      <c r="C937" s="15" t="s">
        <v>18832</v>
      </c>
      <c r="D937" s="15" t="s">
        <v>18834</v>
      </c>
      <c r="E937" s="15" t="s">
        <v>18835</v>
      </c>
      <c r="F937" s="15" t="s">
        <v>18836</v>
      </c>
      <c r="G937" s="15" t="s">
        <v>243</v>
      </c>
      <c r="H937" s="15">
        <v>85555</v>
      </c>
      <c r="I937" s="15" t="s">
        <v>18837</v>
      </c>
      <c r="J937" s="23" t="s">
        <v>18838</v>
      </c>
      <c r="K937" s="15" t="s">
        <v>18839</v>
      </c>
      <c r="L937" s="16" t="s">
        <v>18840</v>
      </c>
      <c r="M937" s="17" t="str">
        <f t="shared" si="285"/>
        <v>6/31/2022</v>
      </c>
      <c r="N937" s="15">
        <v>10129</v>
      </c>
      <c r="O937" s="18">
        <f t="shared" si="288"/>
        <v>0</v>
      </c>
      <c r="P937" s="19" t="str">
        <f t="shared" si="289"/>
        <v>$0.00</v>
      </c>
      <c r="Q937" s="16">
        <v>44834</v>
      </c>
      <c r="R937" s="19" t="str">
        <f t="shared" si="286"/>
        <v>09/30/22</v>
      </c>
      <c r="S937" t="str">
        <f t="shared" si="290"/>
        <v>MOHAVE</v>
      </c>
      <c r="T937" s="6" t="str">
        <f t="shared" si="291"/>
        <v>254-29-204</v>
      </c>
      <c r="U937" t="str">
        <f t="shared" si="292"/>
        <v xml:space="preserve">2025 ORCHARD VALLEY DR </v>
      </c>
      <c r="V937" t="str">
        <f t="shared" si="293"/>
        <v>LAS VEGAS</v>
      </c>
      <c r="W937" t="str">
        <f t="shared" si="294"/>
        <v>NV</v>
      </c>
      <c r="X937" t="str">
        <f t="shared" si="295"/>
        <v>89142</v>
      </c>
      <c r="Y937">
        <f t="shared" si="296"/>
        <v>0</v>
      </c>
      <c r="Z937" t="str">
        <f t="shared" si="297"/>
        <v>WATER KIAYAH</v>
      </c>
      <c r="AA937" t="str">
        <f t="shared" si="298"/>
        <v>T20N R13W SEC 35 NW4 NW4 SW4 CONT 10 ACRES 254-29-162 (254-29-203 &amp; 204) 2005 TAX ROLL</v>
      </c>
      <c r="AB937">
        <f t="shared" si="299"/>
        <v>10</v>
      </c>
      <c r="AC937" t="str">
        <f t="shared" si="300"/>
        <v>MOHAVE</v>
      </c>
      <c r="AI937">
        <f t="shared" si="287"/>
        <v>10</v>
      </c>
      <c r="AO937" t="s">
        <v>8665</v>
      </c>
      <c r="AR937" t="s">
        <v>8665</v>
      </c>
      <c r="AS937" t="s">
        <v>273</v>
      </c>
      <c r="AT937">
        <v>1</v>
      </c>
      <c r="BC937" t="s">
        <v>8665</v>
      </c>
      <c r="BD937" t="s">
        <v>8665</v>
      </c>
      <c r="BH937" t="s">
        <v>407</v>
      </c>
      <c r="BJ937" t="s">
        <v>396</v>
      </c>
      <c r="BK937">
        <v>3039</v>
      </c>
      <c r="BN937" t="s">
        <v>8666</v>
      </c>
      <c r="BO937" t="s">
        <v>248</v>
      </c>
      <c r="BQ937" t="s">
        <v>345</v>
      </c>
      <c r="BR937" t="s">
        <v>665</v>
      </c>
      <c r="BS937" t="s">
        <v>243</v>
      </c>
      <c r="BT937" t="str">
        <f>"86409"</f>
        <v>86409</v>
      </c>
      <c r="BU937" t="str">
        <f>"86409-2007"</f>
        <v>86409-2007</v>
      </c>
      <c r="BV937" t="s">
        <v>244</v>
      </c>
      <c r="BX937" t="s">
        <v>8667</v>
      </c>
      <c r="BY937" t="s">
        <v>8668</v>
      </c>
      <c r="CA937">
        <v>2025</v>
      </c>
      <c r="CD937" t="s">
        <v>8669</v>
      </c>
      <c r="CE937" t="s">
        <v>302</v>
      </c>
      <c r="CG937" t="s">
        <v>398</v>
      </c>
      <c r="CH937" t="s">
        <v>399</v>
      </c>
      <c r="CI937" t="s">
        <v>400</v>
      </c>
      <c r="CJ937" t="str">
        <f>"89142"</f>
        <v>89142</v>
      </c>
      <c r="CK937" t="s">
        <v>8670</v>
      </c>
      <c r="CL937" t="s">
        <v>8671</v>
      </c>
      <c r="CM937" t="s">
        <v>8672</v>
      </c>
      <c r="CN937" t="s">
        <v>254</v>
      </c>
      <c r="CO937" t="s">
        <v>8673</v>
      </c>
      <c r="CP937" t="str">
        <f>"254-29-204"</f>
        <v>254-29-204</v>
      </c>
      <c r="CQ937" t="str">
        <f>"25429204"</f>
        <v>25429204</v>
      </c>
      <c r="CR937" t="str">
        <f>"R25429204"</f>
        <v>R25429204</v>
      </c>
      <c r="CS937">
        <v>4015</v>
      </c>
      <c r="CU937">
        <v>950706</v>
      </c>
      <c r="CV937">
        <v>2018</v>
      </c>
      <c r="CW937" t="s">
        <v>256</v>
      </c>
      <c r="CX937" t="s">
        <v>651</v>
      </c>
      <c r="CY937" t="s">
        <v>520</v>
      </c>
      <c r="CZ937">
        <v>35</v>
      </c>
      <c r="DB937">
        <v>35.071760159316</v>
      </c>
      <c r="DC937">
        <v>-113.633758535052</v>
      </c>
      <c r="DK937" t="s">
        <v>652</v>
      </c>
      <c r="DL937" t="s">
        <v>652</v>
      </c>
      <c r="DO937" t="str">
        <f>""</f>
        <v/>
      </c>
      <c r="DQ937">
        <v>0</v>
      </c>
      <c r="DR937">
        <v>0</v>
      </c>
      <c r="DS937">
        <v>0</v>
      </c>
      <c r="DT937">
        <v>0</v>
      </c>
      <c r="DW937">
        <v>0</v>
      </c>
      <c r="DX937">
        <v>0</v>
      </c>
      <c r="DZ937">
        <v>0</v>
      </c>
      <c r="EA937">
        <v>0</v>
      </c>
      <c r="EB937">
        <v>0</v>
      </c>
      <c r="EC937">
        <v>0</v>
      </c>
      <c r="ED937">
        <v>0</v>
      </c>
      <c r="EE937">
        <v>0</v>
      </c>
      <c r="EF937">
        <v>0</v>
      </c>
      <c r="EG937">
        <v>0</v>
      </c>
      <c r="EH937">
        <v>0</v>
      </c>
      <c r="EI937">
        <v>0</v>
      </c>
      <c r="EL937">
        <v>0</v>
      </c>
      <c r="EN937">
        <v>0</v>
      </c>
      <c r="EP937">
        <v>0</v>
      </c>
      <c r="ER937">
        <v>0</v>
      </c>
      <c r="ET937">
        <v>0</v>
      </c>
      <c r="EY937">
        <v>0</v>
      </c>
      <c r="FA937">
        <v>0</v>
      </c>
      <c r="FL937">
        <v>0</v>
      </c>
      <c r="FQ937" t="s">
        <v>261</v>
      </c>
      <c r="FR937" t="s">
        <v>354</v>
      </c>
      <c r="FS937" t="s">
        <v>355</v>
      </c>
      <c r="FU937">
        <v>435600</v>
      </c>
      <c r="FV937">
        <v>10</v>
      </c>
      <c r="FW937">
        <v>0</v>
      </c>
      <c r="FX937">
        <v>0</v>
      </c>
      <c r="FY937">
        <v>0</v>
      </c>
      <c r="FZ937">
        <v>0</v>
      </c>
      <c r="GI937" t="s">
        <v>653</v>
      </c>
      <c r="GJ937" t="s">
        <v>5210</v>
      </c>
      <c r="GK937" t="s">
        <v>5211</v>
      </c>
      <c r="GL937" s="1">
        <v>40135</v>
      </c>
      <c r="GM937" t="s">
        <v>267</v>
      </c>
      <c r="GN937" t="str">
        <f t="shared" si="302"/>
        <v>FALSE</v>
      </c>
      <c r="GO937">
        <v>2022</v>
      </c>
      <c r="GP937">
        <v>2020</v>
      </c>
      <c r="GQ937">
        <v>300</v>
      </c>
      <c r="GR937" t="s">
        <v>246</v>
      </c>
      <c r="GS937" t="s">
        <v>246</v>
      </c>
      <c r="GT937" t="s">
        <v>246</v>
      </c>
      <c r="GU937" t="s">
        <v>246</v>
      </c>
      <c r="GV937" t="s">
        <v>246</v>
      </c>
      <c r="GW937" t="s">
        <v>246</v>
      </c>
      <c r="GX937" t="s">
        <v>246</v>
      </c>
      <c r="GY937" t="s">
        <v>246</v>
      </c>
      <c r="GZ937" t="s">
        <v>246</v>
      </c>
      <c r="HA937" t="s">
        <v>246</v>
      </c>
      <c r="HB937" t="s">
        <v>246</v>
      </c>
      <c r="HC937" t="s">
        <v>246</v>
      </c>
      <c r="HD937" t="s">
        <v>246</v>
      </c>
      <c r="HE937" s="2">
        <v>1697</v>
      </c>
      <c r="HF937" s="2">
        <v>0</v>
      </c>
      <c r="HG937" s="2">
        <v>0</v>
      </c>
      <c r="HH937">
        <v>0</v>
      </c>
      <c r="HI937" s="2">
        <v>11311</v>
      </c>
      <c r="HJ937" s="2">
        <v>11311</v>
      </c>
      <c r="HK937" s="2">
        <v>0</v>
      </c>
      <c r="HL937">
        <v>0</v>
      </c>
      <c r="HM937" s="2">
        <v>0</v>
      </c>
      <c r="HN937" s="2">
        <v>0</v>
      </c>
      <c r="HO937" s="2">
        <v>0</v>
      </c>
      <c r="HP937">
        <v>0</v>
      </c>
      <c r="HQ937" s="2">
        <v>133.96</v>
      </c>
      <c r="HS937" s="2">
        <v>11311</v>
      </c>
      <c r="HT937">
        <v>9</v>
      </c>
      <c r="HV937" t="s">
        <v>289</v>
      </c>
      <c r="HY937" t="s">
        <v>290</v>
      </c>
      <c r="HZ937" t="s">
        <v>290</v>
      </c>
      <c r="IB937" s="1">
        <v>37998</v>
      </c>
      <c r="IC937" s="1">
        <v>38019</v>
      </c>
      <c r="ID937" s="2">
        <v>0</v>
      </c>
      <c r="IE937" t="s">
        <v>319</v>
      </c>
      <c r="IF937" t="str">
        <f>"4860.313"</f>
        <v>4860.313</v>
      </c>
      <c r="IG937" t="str">
        <f>"4860.311"</f>
        <v>4860.311</v>
      </c>
      <c r="IH937" t="str">
        <f>""</f>
        <v/>
      </c>
      <c r="IJ937" s="1">
        <v>38019</v>
      </c>
      <c r="IK937" s="2">
        <v>30000</v>
      </c>
      <c r="IL937" t="s">
        <v>566</v>
      </c>
      <c r="IM937" t="s">
        <v>362</v>
      </c>
      <c r="IN937" t="s">
        <v>8674</v>
      </c>
      <c r="IP937" s="2">
        <v>27000</v>
      </c>
      <c r="IR937">
        <v>6</v>
      </c>
      <c r="IS937" t="s">
        <v>570</v>
      </c>
      <c r="IT937" t="str">
        <f>"4860.313"</f>
        <v>4860.313</v>
      </c>
      <c r="IY937" t="str">
        <f>"                    "</f>
        <v xml:space="preserve">                    </v>
      </c>
      <c r="IZ937" t="s">
        <v>8675</v>
      </c>
      <c r="JA937" t="s">
        <v>1488</v>
      </c>
      <c r="JB937" t="s">
        <v>271</v>
      </c>
      <c r="JD937" t="str">
        <f>"4860.309"</f>
        <v>4860.309</v>
      </c>
      <c r="JE937" t="str">
        <f>""</f>
        <v/>
      </c>
      <c r="JG937" s="1">
        <v>37223</v>
      </c>
      <c r="JH937" s="2">
        <v>106000</v>
      </c>
      <c r="JI937" t="s">
        <v>362</v>
      </c>
      <c r="JJ937" t="s">
        <v>8676</v>
      </c>
      <c r="JK937" s="2">
        <v>97000</v>
      </c>
      <c r="JL937" t="s">
        <v>569</v>
      </c>
      <c r="JM937" t="s">
        <v>570</v>
      </c>
      <c r="JO937" t="str">
        <f>"3919.340"</f>
        <v>3919.340</v>
      </c>
      <c r="JP937" t="str">
        <f>""</f>
        <v/>
      </c>
      <c r="JQ937" t="str">
        <f>HYPERLINK("https://web.datatree.com/?/property?propertyId=4254873")</f>
        <v>https://web.datatree.com/?/property?propertyId=4254873</v>
      </c>
    </row>
    <row r="938" spans="1:277" x14ac:dyDescent="0.25">
      <c r="A938">
        <v>936</v>
      </c>
      <c r="B938" s="15" t="s">
        <v>18833</v>
      </c>
      <c r="C938" s="15" t="s">
        <v>18832</v>
      </c>
      <c r="D938" s="15" t="s">
        <v>18834</v>
      </c>
      <c r="E938" s="15" t="s">
        <v>18835</v>
      </c>
      <c r="F938" s="15" t="s">
        <v>18836</v>
      </c>
      <c r="G938" s="15" t="s">
        <v>243</v>
      </c>
      <c r="H938" s="15">
        <v>85555</v>
      </c>
      <c r="I938" s="15" t="s">
        <v>18837</v>
      </c>
      <c r="J938" s="23" t="s">
        <v>18838</v>
      </c>
      <c r="K938" s="15" t="s">
        <v>18839</v>
      </c>
      <c r="L938" s="16" t="s">
        <v>18840</v>
      </c>
      <c r="M938" s="17" t="str">
        <f t="shared" si="285"/>
        <v>6/31/2022</v>
      </c>
      <c r="N938" s="15">
        <v>10130</v>
      </c>
      <c r="O938" s="18">
        <f t="shared" si="288"/>
        <v>0</v>
      </c>
      <c r="P938" s="19" t="str">
        <f t="shared" si="289"/>
        <v>$0.00</v>
      </c>
      <c r="Q938" s="16">
        <v>44834</v>
      </c>
      <c r="R938" s="19" t="str">
        <f t="shared" si="286"/>
        <v>09/30/22</v>
      </c>
      <c r="S938" t="str">
        <f t="shared" si="290"/>
        <v>MOHAVE</v>
      </c>
      <c r="T938" s="6" t="str">
        <f t="shared" si="291"/>
        <v>207-08-017</v>
      </c>
      <c r="U938" t="str">
        <f t="shared" si="292"/>
        <v xml:space="preserve">1221 CHALK MAPLE DR </v>
      </c>
      <c r="V938" t="str">
        <f t="shared" si="293"/>
        <v>CARY</v>
      </c>
      <c r="W938" t="str">
        <f t="shared" si="294"/>
        <v>NC</v>
      </c>
      <c r="X938" t="str">
        <f t="shared" si="295"/>
        <v>27519-7416</v>
      </c>
      <c r="Y938" t="str">
        <f t="shared" si="296"/>
        <v>QING</v>
      </c>
      <c r="Z938" t="str">
        <f t="shared" si="297"/>
        <v>WINKLEMAN</v>
      </c>
      <c r="AA938" t="str">
        <f t="shared" si="298"/>
        <v>SW4 SW4 NE4 CONT 10 ACRES</v>
      </c>
      <c r="AB938">
        <f t="shared" si="299"/>
        <v>10</v>
      </c>
      <c r="AC938" t="str">
        <f t="shared" si="300"/>
        <v>MOHAVE</v>
      </c>
      <c r="AI938">
        <f t="shared" si="287"/>
        <v>10</v>
      </c>
      <c r="AO938" t="s">
        <v>8677</v>
      </c>
      <c r="AP938" t="s">
        <v>8678</v>
      </c>
      <c r="AQ938" t="s">
        <v>8678</v>
      </c>
      <c r="AR938" t="s">
        <v>8679</v>
      </c>
      <c r="AS938" t="s">
        <v>240</v>
      </c>
      <c r="AT938">
        <v>23</v>
      </c>
      <c r="BC938" t="s">
        <v>8680</v>
      </c>
      <c r="BD938" t="s">
        <v>8677</v>
      </c>
      <c r="BH938" t="s">
        <v>242</v>
      </c>
      <c r="BS938" t="s">
        <v>243</v>
      </c>
      <c r="BV938" t="s">
        <v>244</v>
      </c>
      <c r="BY938" t="s">
        <v>245</v>
      </c>
      <c r="CA938">
        <v>1221</v>
      </c>
      <c r="CD938" t="s">
        <v>8681</v>
      </c>
      <c r="CE938" t="s">
        <v>302</v>
      </c>
      <c r="CG938" t="s">
        <v>7633</v>
      </c>
      <c r="CH938" t="s">
        <v>7633</v>
      </c>
      <c r="CI938" t="s">
        <v>2163</v>
      </c>
      <c r="CJ938" t="str">
        <f>"27519-7416"</f>
        <v>27519-7416</v>
      </c>
      <c r="CK938" t="s">
        <v>8682</v>
      </c>
      <c r="CL938" t="s">
        <v>8683</v>
      </c>
      <c r="CM938" t="s">
        <v>8684</v>
      </c>
      <c r="CN938" t="s">
        <v>254</v>
      </c>
      <c r="CO938" t="s">
        <v>8685</v>
      </c>
      <c r="CP938" t="str">
        <f>"207-08-017"</f>
        <v>207-08-017</v>
      </c>
      <c r="CQ938" t="str">
        <f>"20708017"</f>
        <v>20708017</v>
      </c>
      <c r="CR938" t="str">
        <f>"R20708017"</f>
        <v>R20708017</v>
      </c>
      <c r="CS938">
        <v>4015</v>
      </c>
      <c r="CW938" t="s">
        <v>256</v>
      </c>
      <c r="CX938" t="s">
        <v>281</v>
      </c>
      <c r="CY938" t="s">
        <v>499</v>
      </c>
      <c r="CZ938">
        <v>7</v>
      </c>
      <c r="DB938">
        <v>34.743082052002201</v>
      </c>
      <c r="DC938">
        <v>-114.289471245013</v>
      </c>
      <c r="DK938" t="s">
        <v>1876</v>
      </c>
      <c r="DL938" t="s">
        <v>1876</v>
      </c>
      <c r="DO938" t="str">
        <f>""</f>
        <v/>
      </c>
      <c r="DQ938">
        <v>0</v>
      </c>
      <c r="DR938">
        <v>0</v>
      </c>
      <c r="DS938">
        <v>0</v>
      </c>
      <c r="DT938">
        <v>0</v>
      </c>
      <c r="DW938">
        <v>0</v>
      </c>
      <c r="DX938">
        <v>0</v>
      </c>
      <c r="DZ938">
        <v>0</v>
      </c>
      <c r="EA938">
        <v>0</v>
      </c>
      <c r="EB938">
        <v>0</v>
      </c>
      <c r="EC938">
        <v>0</v>
      </c>
      <c r="ED938">
        <v>0</v>
      </c>
      <c r="EE938">
        <v>0</v>
      </c>
      <c r="EF938">
        <v>0</v>
      </c>
      <c r="EG938">
        <v>0</v>
      </c>
      <c r="EH938">
        <v>0</v>
      </c>
      <c r="EI938">
        <v>0</v>
      </c>
      <c r="EL938">
        <v>0</v>
      </c>
      <c r="EN938">
        <v>0</v>
      </c>
      <c r="EP938">
        <v>0</v>
      </c>
      <c r="ER938">
        <v>0</v>
      </c>
      <c r="ET938">
        <v>0</v>
      </c>
      <c r="EY938">
        <v>0</v>
      </c>
      <c r="FA938">
        <v>0</v>
      </c>
      <c r="FL938">
        <v>0</v>
      </c>
      <c r="FQ938" t="s">
        <v>336</v>
      </c>
      <c r="FR938" t="s">
        <v>405</v>
      </c>
      <c r="FS938" t="s">
        <v>406</v>
      </c>
      <c r="FU938">
        <v>435600</v>
      </c>
      <c r="FV938">
        <v>10</v>
      </c>
      <c r="FW938">
        <v>0</v>
      </c>
      <c r="FX938">
        <v>0</v>
      </c>
      <c r="FY938">
        <v>0</v>
      </c>
      <c r="FZ938">
        <v>0</v>
      </c>
      <c r="GI938" t="s">
        <v>264</v>
      </c>
      <c r="GJ938" t="s">
        <v>1531</v>
      </c>
      <c r="GK938" t="s">
        <v>1532</v>
      </c>
      <c r="GL938" s="1">
        <v>40135</v>
      </c>
      <c r="GM938" t="s">
        <v>267</v>
      </c>
      <c r="GN938" t="str">
        <f t="shared" si="302"/>
        <v>FALSE</v>
      </c>
      <c r="GO938">
        <v>2022</v>
      </c>
      <c r="GP938">
        <v>2020</v>
      </c>
      <c r="GQ938">
        <v>1290</v>
      </c>
      <c r="GR938" t="s">
        <v>246</v>
      </c>
      <c r="GS938" t="s">
        <v>246</v>
      </c>
      <c r="GT938" t="s">
        <v>246</v>
      </c>
      <c r="GU938" t="s">
        <v>246</v>
      </c>
      <c r="GV938" t="s">
        <v>246</v>
      </c>
      <c r="GW938" t="s">
        <v>246</v>
      </c>
      <c r="GX938" t="s">
        <v>246</v>
      </c>
      <c r="GY938" t="s">
        <v>246</v>
      </c>
      <c r="GZ938" t="s">
        <v>246</v>
      </c>
      <c r="HA938" t="s">
        <v>246</v>
      </c>
      <c r="HB938" t="s">
        <v>246</v>
      </c>
      <c r="HC938" t="s">
        <v>246</v>
      </c>
      <c r="HD938" t="s">
        <v>246</v>
      </c>
      <c r="HE938" s="2">
        <v>493</v>
      </c>
      <c r="HF938" s="2">
        <v>0</v>
      </c>
      <c r="HG938" s="2">
        <v>0</v>
      </c>
      <c r="HH938">
        <v>0</v>
      </c>
      <c r="HI938" s="2">
        <v>3288</v>
      </c>
      <c r="HJ938" s="2">
        <v>3288</v>
      </c>
      <c r="HK938" s="2">
        <v>0</v>
      </c>
      <c r="HL938">
        <v>0</v>
      </c>
      <c r="HM938" s="2">
        <v>0</v>
      </c>
      <c r="HN938" s="2">
        <v>0</v>
      </c>
      <c r="HO938" s="2">
        <v>0</v>
      </c>
      <c r="HP938">
        <v>0</v>
      </c>
      <c r="HQ938" s="2">
        <v>36.020000000000003</v>
      </c>
      <c r="HS938" s="2">
        <v>3288</v>
      </c>
      <c r="HV938" t="s">
        <v>386</v>
      </c>
      <c r="HW938" t="s">
        <v>387</v>
      </c>
      <c r="HY938" t="s">
        <v>388</v>
      </c>
      <c r="HZ938" t="s">
        <v>388</v>
      </c>
      <c r="IA938" t="s">
        <v>389</v>
      </c>
      <c r="IB938" s="1">
        <v>41232</v>
      </c>
      <c r="IC938" s="1">
        <v>41261</v>
      </c>
      <c r="IE938" t="s">
        <v>4893</v>
      </c>
      <c r="IF938" t="str">
        <f>""</f>
        <v/>
      </c>
      <c r="IG938" t="str">
        <f>"2012.65519"</f>
        <v>2012.65519</v>
      </c>
      <c r="IH938" t="str">
        <f>""</f>
        <v/>
      </c>
      <c r="II938" s="1">
        <v>38540</v>
      </c>
      <c r="IJ938" s="1">
        <v>38561</v>
      </c>
      <c r="IK938" s="2">
        <v>12000</v>
      </c>
      <c r="IL938" t="s">
        <v>566</v>
      </c>
      <c r="IM938" t="s">
        <v>567</v>
      </c>
      <c r="IN938" t="s">
        <v>945</v>
      </c>
      <c r="IT938" t="str">
        <f>"                    "</f>
        <v xml:space="preserve">                    </v>
      </c>
      <c r="IY938" t="str">
        <f>"                    "</f>
        <v xml:space="preserve">                    </v>
      </c>
      <c r="JA938" t="s">
        <v>1116</v>
      </c>
      <c r="JB938" t="s">
        <v>271</v>
      </c>
      <c r="JD938" t="str">
        <f>"5742.680"</f>
        <v>5742.680</v>
      </c>
      <c r="JE938" t="str">
        <f>""</f>
        <v/>
      </c>
      <c r="JO938" t="str">
        <f>""</f>
        <v/>
      </c>
      <c r="JP938" t="str">
        <f>""</f>
        <v/>
      </c>
      <c r="JQ938" t="str">
        <f>HYPERLINK("https://web.datatree.com/?/property?propertyId=4255551")</f>
        <v>https://web.datatree.com/?/property?propertyId=4255551</v>
      </c>
    </row>
    <row r="939" spans="1:277" x14ac:dyDescent="0.25">
      <c r="A939">
        <v>937</v>
      </c>
      <c r="B939" s="15" t="s">
        <v>18833</v>
      </c>
      <c r="C939" s="15" t="s">
        <v>18832</v>
      </c>
      <c r="D939" s="15" t="s">
        <v>18834</v>
      </c>
      <c r="E939" s="15" t="s">
        <v>18835</v>
      </c>
      <c r="F939" s="15" t="s">
        <v>18836</v>
      </c>
      <c r="G939" s="15" t="s">
        <v>243</v>
      </c>
      <c r="H939" s="15">
        <v>85555</v>
      </c>
      <c r="I939" s="15" t="s">
        <v>18837</v>
      </c>
      <c r="J939" s="23" t="s">
        <v>18838</v>
      </c>
      <c r="K939" s="15" t="s">
        <v>18839</v>
      </c>
      <c r="L939" s="16" t="s">
        <v>18840</v>
      </c>
      <c r="M939" s="17" t="str">
        <f t="shared" si="285"/>
        <v>6/31/2022</v>
      </c>
      <c r="N939" s="15">
        <v>10131</v>
      </c>
      <c r="O939" s="18">
        <f t="shared" si="288"/>
        <v>0</v>
      </c>
      <c r="P939" s="19" t="str">
        <f t="shared" si="289"/>
        <v>$0.00</v>
      </c>
      <c r="Q939" s="16">
        <v>44834</v>
      </c>
      <c r="R939" s="19" t="str">
        <f t="shared" si="286"/>
        <v>09/30/22</v>
      </c>
      <c r="S939" t="str">
        <f t="shared" si="290"/>
        <v>MOHAVE</v>
      </c>
      <c r="T939" s="6" t="str">
        <f t="shared" si="291"/>
        <v>120-07-044</v>
      </c>
      <c r="U939" t="str">
        <f t="shared" si="292"/>
        <v xml:space="preserve">8623 ORANGE ST </v>
      </c>
      <c r="V939" t="str">
        <f t="shared" si="293"/>
        <v>RANCHO CUCAMONGA</v>
      </c>
      <c r="W939" t="str">
        <f t="shared" si="294"/>
        <v>CA</v>
      </c>
      <c r="X939" t="str">
        <f t="shared" si="295"/>
        <v>91701-3230</v>
      </c>
      <c r="Y939">
        <f t="shared" si="296"/>
        <v>0</v>
      </c>
      <c r="Z939" t="str">
        <f t="shared" si="297"/>
        <v>ALVES ELMANO M &amp; IRIS I</v>
      </c>
      <c r="AA939" t="str">
        <f t="shared" si="298"/>
        <v>SE4 NE4 SE4 CONT 10 ACRES</v>
      </c>
      <c r="AB939">
        <f t="shared" si="299"/>
        <v>10</v>
      </c>
      <c r="AC939" t="str">
        <f t="shared" si="300"/>
        <v>MOHAVE</v>
      </c>
      <c r="AI939">
        <f t="shared" si="287"/>
        <v>10</v>
      </c>
      <c r="AO939" t="s">
        <v>8686</v>
      </c>
      <c r="AR939" t="s">
        <v>8686</v>
      </c>
      <c r="AS939" t="s">
        <v>240</v>
      </c>
      <c r="AT939">
        <v>2</v>
      </c>
      <c r="AY939" t="s">
        <v>240</v>
      </c>
      <c r="BC939" t="s">
        <v>8687</v>
      </c>
      <c r="BD939" t="s">
        <v>8686</v>
      </c>
      <c r="BE939" t="s">
        <v>588</v>
      </c>
      <c r="BH939" t="s">
        <v>242</v>
      </c>
      <c r="BS939" t="s">
        <v>243</v>
      </c>
      <c r="BV939" t="s">
        <v>244</v>
      </c>
      <c r="BY939" t="s">
        <v>245</v>
      </c>
      <c r="CA939">
        <v>8623</v>
      </c>
      <c r="CD939" t="s">
        <v>7318</v>
      </c>
      <c r="CE939" t="s">
        <v>375</v>
      </c>
      <c r="CG939" t="s">
        <v>785</v>
      </c>
      <c r="CH939" t="s">
        <v>785</v>
      </c>
      <c r="CI939" t="s">
        <v>328</v>
      </c>
      <c r="CJ939" t="str">
        <f>"91701-3230"</f>
        <v>91701-3230</v>
      </c>
      <c r="CK939" t="s">
        <v>6159</v>
      </c>
      <c r="CL939" t="s">
        <v>7319</v>
      </c>
      <c r="CM939" t="s">
        <v>7320</v>
      </c>
      <c r="CN939" t="s">
        <v>254</v>
      </c>
      <c r="CO939" t="s">
        <v>8688</v>
      </c>
      <c r="CP939" t="str">
        <f>"120-07-044"</f>
        <v>120-07-044</v>
      </c>
      <c r="CQ939" t="str">
        <f>"12007044"</f>
        <v>12007044</v>
      </c>
      <c r="CR939" t="str">
        <f>"R12007044"</f>
        <v>R12007044</v>
      </c>
      <c r="CS939">
        <v>4015</v>
      </c>
      <c r="CW939" t="s">
        <v>256</v>
      </c>
      <c r="CX939" t="s">
        <v>424</v>
      </c>
      <c r="CY939" t="s">
        <v>499</v>
      </c>
      <c r="CZ939">
        <v>11</v>
      </c>
      <c r="DB939">
        <v>34.652448731893898</v>
      </c>
      <c r="DC939">
        <v>-114.21252496492799</v>
      </c>
      <c r="DK939" t="s">
        <v>2436</v>
      </c>
      <c r="DL939" t="s">
        <v>2436</v>
      </c>
      <c r="DO939" t="str">
        <f>""</f>
        <v/>
      </c>
      <c r="DQ939">
        <v>0</v>
      </c>
      <c r="DR939">
        <v>0</v>
      </c>
      <c r="DS939">
        <v>0</v>
      </c>
      <c r="DT939">
        <v>0</v>
      </c>
      <c r="DW939">
        <v>0</v>
      </c>
      <c r="DX939">
        <v>0</v>
      </c>
      <c r="DZ939">
        <v>0</v>
      </c>
      <c r="EA939">
        <v>0</v>
      </c>
      <c r="EB939">
        <v>0</v>
      </c>
      <c r="EC939">
        <v>0</v>
      </c>
      <c r="ED939">
        <v>0</v>
      </c>
      <c r="EE939">
        <v>0</v>
      </c>
      <c r="EF939">
        <v>0</v>
      </c>
      <c r="EG939">
        <v>0</v>
      </c>
      <c r="EH939">
        <v>0</v>
      </c>
      <c r="EI939">
        <v>0</v>
      </c>
      <c r="EL939">
        <v>0</v>
      </c>
      <c r="EN939">
        <v>0</v>
      </c>
      <c r="EP939">
        <v>0</v>
      </c>
      <c r="ER939">
        <v>0</v>
      </c>
      <c r="ET939">
        <v>0</v>
      </c>
      <c r="EY939">
        <v>0</v>
      </c>
      <c r="FA939">
        <v>0</v>
      </c>
      <c r="FL939">
        <v>0</v>
      </c>
      <c r="FQ939" t="s">
        <v>261</v>
      </c>
      <c r="FR939" t="s">
        <v>354</v>
      </c>
      <c r="FS939" t="s">
        <v>355</v>
      </c>
      <c r="FU939">
        <v>435600</v>
      </c>
      <c r="FV939">
        <v>10</v>
      </c>
      <c r="FW939">
        <v>0</v>
      </c>
      <c r="FX939">
        <v>0</v>
      </c>
      <c r="FY939">
        <v>0</v>
      </c>
      <c r="FZ939">
        <v>0</v>
      </c>
      <c r="GI939" t="s">
        <v>264</v>
      </c>
      <c r="GJ939" t="s">
        <v>1469</v>
      </c>
      <c r="GK939" t="s">
        <v>1470</v>
      </c>
      <c r="GL939" s="1">
        <v>40135</v>
      </c>
      <c r="GM939" t="s">
        <v>267</v>
      </c>
      <c r="GN939" t="str">
        <f t="shared" si="302"/>
        <v>FALSE</v>
      </c>
      <c r="GO939">
        <v>2022</v>
      </c>
      <c r="GP939">
        <v>2020</v>
      </c>
      <c r="GQ939">
        <v>1200</v>
      </c>
      <c r="GR939" t="s">
        <v>246</v>
      </c>
      <c r="GS939" t="s">
        <v>246</v>
      </c>
      <c r="GT939" t="s">
        <v>246</v>
      </c>
      <c r="GU939" t="s">
        <v>246</v>
      </c>
      <c r="GV939" t="s">
        <v>246</v>
      </c>
      <c r="GW939" t="s">
        <v>246</v>
      </c>
      <c r="GX939" t="s">
        <v>246</v>
      </c>
      <c r="GY939" t="s">
        <v>246</v>
      </c>
      <c r="GZ939" t="s">
        <v>246</v>
      </c>
      <c r="HA939" t="s">
        <v>246</v>
      </c>
      <c r="HB939" t="s">
        <v>246</v>
      </c>
      <c r="HC939" t="s">
        <v>246</v>
      </c>
      <c r="HD939" t="s">
        <v>246</v>
      </c>
      <c r="HE939" s="2">
        <v>1160</v>
      </c>
      <c r="HF939" s="2">
        <v>0</v>
      </c>
      <c r="HG939" s="2">
        <v>0</v>
      </c>
      <c r="HH939">
        <v>0</v>
      </c>
      <c r="HI939" s="2">
        <v>7734</v>
      </c>
      <c r="HJ939" s="2">
        <v>7734</v>
      </c>
      <c r="HK939" s="2">
        <v>0</v>
      </c>
      <c r="HL939">
        <v>0</v>
      </c>
      <c r="HM939" s="2">
        <v>0</v>
      </c>
      <c r="HN939" s="2">
        <v>0</v>
      </c>
      <c r="HO939" s="2">
        <v>0</v>
      </c>
      <c r="HP939">
        <v>0</v>
      </c>
      <c r="HQ939" s="2">
        <v>68.52</v>
      </c>
      <c r="HS939" s="2">
        <v>7734</v>
      </c>
      <c r="HV939" t="s">
        <v>386</v>
      </c>
      <c r="HW939" t="s">
        <v>387</v>
      </c>
      <c r="HY939" t="s">
        <v>388</v>
      </c>
      <c r="HZ939" t="s">
        <v>388</v>
      </c>
      <c r="IA939" t="s">
        <v>389</v>
      </c>
      <c r="IB939" s="1">
        <v>38741</v>
      </c>
      <c r="IC939" s="1">
        <v>38748</v>
      </c>
      <c r="ID939" s="2">
        <v>0</v>
      </c>
      <c r="IE939" t="s">
        <v>319</v>
      </c>
      <c r="IF939" t="str">
        <f>"                    "</f>
        <v xml:space="preserve">                    </v>
      </c>
      <c r="IG939" t="str">
        <f>"6083.112"</f>
        <v>6083.112</v>
      </c>
      <c r="IH939" t="str">
        <f>""</f>
        <v/>
      </c>
      <c r="IT939" t="str">
        <f>""</f>
        <v/>
      </c>
      <c r="IY939" t="str">
        <f>""</f>
        <v/>
      </c>
      <c r="JB939" t="s">
        <v>271</v>
      </c>
      <c r="JD939" t="str">
        <f>""</f>
        <v/>
      </c>
      <c r="JE939" t="str">
        <f>""</f>
        <v/>
      </c>
      <c r="JO939" t="str">
        <f>""</f>
        <v/>
      </c>
      <c r="JP939" t="str">
        <f>""</f>
        <v/>
      </c>
      <c r="JQ939" t="str">
        <f>HYPERLINK("https://web.datatree.com/?/property?propertyId=4143292")</f>
        <v>https://web.datatree.com/?/property?propertyId=4143292</v>
      </c>
    </row>
    <row r="940" spans="1:277" x14ac:dyDescent="0.25">
      <c r="A940">
        <v>938</v>
      </c>
      <c r="B940" s="15" t="s">
        <v>18833</v>
      </c>
      <c r="C940" s="15" t="s">
        <v>18832</v>
      </c>
      <c r="D940" s="15" t="s">
        <v>18834</v>
      </c>
      <c r="E940" s="15" t="s">
        <v>18835</v>
      </c>
      <c r="F940" s="15" t="s">
        <v>18836</v>
      </c>
      <c r="G940" s="15" t="s">
        <v>243</v>
      </c>
      <c r="H940" s="15">
        <v>85555</v>
      </c>
      <c r="I940" s="15" t="s">
        <v>18837</v>
      </c>
      <c r="J940" s="23" t="s">
        <v>18838</v>
      </c>
      <c r="K940" s="15" t="s">
        <v>18839</v>
      </c>
      <c r="L940" s="16" t="s">
        <v>18840</v>
      </c>
      <c r="M940" s="17" t="str">
        <f t="shared" si="285"/>
        <v>6/31/2022</v>
      </c>
      <c r="N940" s="15">
        <v>10132</v>
      </c>
      <c r="O940" s="18">
        <f t="shared" si="288"/>
        <v>0</v>
      </c>
      <c r="P940" s="19" t="str">
        <f t="shared" si="289"/>
        <v>$0.00</v>
      </c>
      <c r="Q940" s="16">
        <v>44834</v>
      </c>
      <c r="R940" s="19" t="str">
        <f t="shared" si="286"/>
        <v>09/30/22</v>
      </c>
      <c r="S940" t="str">
        <f t="shared" si="290"/>
        <v>MOHAVE</v>
      </c>
      <c r="T940" s="6" t="str">
        <f t="shared" si="291"/>
        <v>318-18-049</v>
      </c>
      <c r="U940" t="str">
        <f t="shared" si="292"/>
        <v xml:space="preserve">21650 CHALON ST </v>
      </c>
      <c r="V940" t="str">
        <f t="shared" si="293"/>
        <v>SAINT CLAIR SHORES</v>
      </c>
      <c r="W940" t="str">
        <f t="shared" si="294"/>
        <v>MI</v>
      </c>
      <c r="X940" t="str">
        <f t="shared" si="295"/>
        <v>48080-2311</v>
      </c>
      <c r="Y940" t="str">
        <f t="shared" si="296"/>
        <v>LOUIS</v>
      </c>
      <c r="Z940" t="str">
        <f t="shared" si="297"/>
        <v>SILVERSTRI</v>
      </c>
      <c r="AA940" t="str">
        <f t="shared" si="298"/>
        <v>NE4 NE4 NE4 CONT 10AC 318-18-027 (318-18- 047-048-049)</v>
      </c>
      <c r="AB940">
        <f t="shared" si="299"/>
        <v>10</v>
      </c>
      <c r="AC940" t="str">
        <f t="shared" si="300"/>
        <v>MOHAVE</v>
      </c>
      <c r="AI940">
        <f t="shared" si="287"/>
        <v>10</v>
      </c>
      <c r="AO940" t="s">
        <v>8689</v>
      </c>
      <c r="AP940" t="s">
        <v>8100</v>
      </c>
      <c r="AQ940" t="s">
        <v>8100</v>
      </c>
      <c r="AR940" t="s">
        <v>8690</v>
      </c>
      <c r="AS940" t="s">
        <v>240</v>
      </c>
      <c r="AT940">
        <v>1</v>
      </c>
      <c r="BC940" t="s">
        <v>8691</v>
      </c>
      <c r="BD940" t="s">
        <v>8689</v>
      </c>
      <c r="BH940" t="s">
        <v>242</v>
      </c>
      <c r="BS940" t="s">
        <v>243</v>
      </c>
      <c r="BV940" t="s">
        <v>244</v>
      </c>
      <c r="BY940" t="s">
        <v>245</v>
      </c>
      <c r="CA940">
        <v>21650</v>
      </c>
      <c r="CD940" t="s">
        <v>7497</v>
      </c>
      <c r="CE940" t="s">
        <v>375</v>
      </c>
      <c r="CG940" t="s">
        <v>7498</v>
      </c>
      <c r="CH940" t="s">
        <v>7499</v>
      </c>
      <c r="CI940" t="s">
        <v>493</v>
      </c>
      <c r="CJ940" t="str">
        <f>"48080-2311"</f>
        <v>48080-2311</v>
      </c>
      <c r="CK940" t="s">
        <v>6612</v>
      </c>
      <c r="CL940" t="s">
        <v>7500</v>
      </c>
      <c r="CM940" t="s">
        <v>7501</v>
      </c>
      <c r="CN940" t="s">
        <v>254</v>
      </c>
      <c r="CO940" t="s">
        <v>8692</v>
      </c>
      <c r="CP940" t="str">
        <f>"318-18-049"</f>
        <v>318-18-049</v>
      </c>
      <c r="CQ940" t="str">
        <f>"31818049"</f>
        <v>31818049</v>
      </c>
      <c r="CR940" t="str">
        <f>"R31818049"</f>
        <v>R31818049</v>
      </c>
      <c r="CS940">
        <v>4015</v>
      </c>
      <c r="CX940" t="s">
        <v>925</v>
      </c>
      <c r="CY940" t="s">
        <v>548</v>
      </c>
      <c r="CZ940">
        <v>17</v>
      </c>
      <c r="DB940">
        <v>35.908035656678301</v>
      </c>
      <c r="DC940">
        <v>-113.909261584059</v>
      </c>
      <c r="DD940" t="s">
        <v>6509</v>
      </c>
      <c r="DE940">
        <v>2</v>
      </c>
      <c r="DK940" t="s">
        <v>2478</v>
      </c>
      <c r="DL940" t="s">
        <v>2478</v>
      </c>
      <c r="DO940" t="str">
        <f>"50"</f>
        <v>50</v>
      </c>
      <c r="DQ940">
        <v>0</v>
      </c>
      <c r="DR940">
        <v>0</v>
      </c>
      <c r="DS940">
        <v>0</v>
      </c>
      <c r="DT940">
        <v>0</v>
      </c>
      <c r="DW940">
        <v>0</v>
      </c>
      <c r="DX940">
        <v>0</v>
      </c>
      <c r="DZ940">
        <v>0</v>
      </c>
      <c r="EA940">
        <v>0</v>
      </c>
      <c r="EB940">
        <v>0</v>
      </c>
      <c r="EC940">
        <v>0</v>
      </c>
      <c r="ED940">
        <v>0</v>
      </c>
      <c r="EE940">
        <v>0</v>
      </c>
      <c r="EF940">
        <v>0</v>
      </c>
      <c r="EG940">
        <v>0</v>
      </c>
      <c r="EH940">
        <v>0</v>
      </c>
      <c r="EI940">
        <v>0</v>
      </c>
      <c r="EL940">
        <v>0</v>
      </c>
      <c r="EN940">
        <v>0</v>
      </c>
      <c r="EP940">
        <v>0</v>
      </c>
      <c r="ER940">
        <v>0</v>
      </c>
      <c r="ET940">
        <v>0</v>
      </c>
      <c r="EY940">
        <v>0</v>
      </c>
      <c r="FA940">
        <v>0</v>
      </c>
      <c r="FL940">
        <v>0</v>
      </c>
      <c r="FQ940" t="s">
        <v>261</v>
      </c>
      <c r="FR940" t="s">
        <v>354</v>
      </c>
      <c r="FS940" t="s">
        <v>355</v>
      </c>
      <c r="FU940">
        <v>435600</v>
      </c>
      <c r="FV940">
        <v>10</v>
      </c>
      <c r="FW940">
        <v>0</v>
      </c>
      <c r="FX940">
        <v>0</v>
      </c>
      <c r="FY940">
        <v>0</v>
      </c>
      <c r="FZ940">
        <v>0</v>
      </c>
      <c r="GI940" t="s">
        <v>264</v>
      </c>
      <c r="GJ940" t="s">
        <v>927</v>
      </c>
      <c r="GK940" t="s">
        <v>928</v>
      </c>
      <c r="GL940" s="1">
        <v>40135</v>
      </c>
      <c r="GM940" t="s">
        <v>267</v>
      </c>
      <c r="GN940" t="str">
        <f t="shared" si="302"/>
        <v>FALSE</v>
      </c>
      <c r="GO940">
        <v>2022</v>
      </c>
      <c r="GP940">
        <v>2020</v>
      </c>
      <c r="GQ940">
        <v>400</v>
      </c>
      <c r="GR940" t="s">
        <v>246</v>
      </c>
      <c r="GS940" t="s">
        <v>246</v>
      </c>
      <c r="GT940" t="s">
        <v>246</v>
      </c>
      <c r="GU940" t="s">
        <v>246</v>
      </c>
      <c r="GV940" t="s">
        <v>246</v>
      </c>
      <c r="GW940" t="s">
        <v>246</v>
      </c>
      <c r="GX940" t="s">
        <v>246</v>
      </c>
      <c r="GY940" t="s">
        <v>246</v>
      </c>
      <c r="GZ940" t="s">
        <v>246</v>
      </c>
      <c r="HA940" t="s">
        <v>246</v>
      </c>
      <c r="HB940" t="s">
        <v>246</v>
      </c>
      <c r="HC940" t="s">
        <v>246</v>
      </c>
      <c r="HD940" t="s">
        <v>246</v>
      </c>
      <c r="HE940" s="2">
        <v>708</v>
      </c>
      <c r="HF940" s="2">
        <v>0</v>
      </c>
      <c r="HG940" s="2">
        <v>0</v>
      </c>
      <c r="HH940">
        <v>0</v>
      </c>
      <c r="HI940" s="2">
        <v>4723</v>
      </c>
      <c r="HJ940" s="2">
        <v>4723</v>
      </c>
      <c r="HK940" s="2">
        <v>0</v>
      </c>
      <c r="HL940">
        <v>0</v>
      </c>
      <c r="HM940" s="2">
        <v>0</v>
      </c>
      <c r="HN940" s="2">
        <v>0</v>
      </c>
      <c r="HO940" s="2">
        <v>0</v>
      </c>
      <c r="HP940">
        <v>0</v>
      </c>
      <c r="HQ940" s="2">
        <v>75.959999999999994</v>
      </c>
      <c r="HS940" s="2">
        <v>4723</v>
      </c>
      <c r="HV940" t="s">
        <v>315</v>
      </c>
      <c r="HY940" t="s">
        <v>552</v>
      </c>
      <c r="HZ940" t="s">
        <v>359</v>
      </c>
      <c r="IA940" t="s">
        <v>360</v>
      </c>
      <c r="IB940" s="1">
        <v>38450</v>
      </c>
      <c r="IC940" s="1">
        <v>38457</v>
      </c>
      <c r="ID940" s="2">
        <v>0</v>
      </c>
      <c r="IE940" t="s">
        <v>319</v>
      </c>
      <c r="IF940" t="str">
        <f>"                    "</f>
        <v xml:space="preserve">                    </v>
      </c>
      <c r="IG940" t="str">
        <f>"5544.373"</f>
        <v>5544.373</v>
      </c>
      <c r="IH940" t="str">
        <f>""</f>
        <v/>
      </c>
      <c r="IT940" t="str">
        <f>""</f>
        <v/>
      </c>
      <c r="IY940" t="str">
        <f>""</f>
        <v/>
      </c>
      <c r="JB940" t="s">
        <v>271</v>
      </c>
      <c r="JD940" t="str">
        <f>""</f>
        <v/>
      </c>
      <c r="JE940" t="str">
        <f>""</f>
        <v/>
      </c>
      <c r="JO940" t="str">
        <f>""</f>
        <v/>
      </c>
      <c r="JP940" t="str">
        <f>""</f>
        <v/>
      </c>
      <c r="JQ940" t="str">
        <f>HYPERLINK("https://web.datatree.com/?/property?propertyId=4302943")</f>
        <v>https://web.datatree.com/?/property?propertyId=4302943</v>
      </c>
    </row>
    <row r="941" spans="1:277" x14ac:dyDescent="0.25">
      <c r="A941">
        <v>939</v>
      </c>
      <c r="B941" s="15" t="s">
        <v>18833</v>
      </c>
      <c r="C941" s="15" t="s">
        <v>18832</v>
      </c>
      <c r="D941" s="15" t="s">
        <v>18834</v>
      </c>
      <c r="E941" s="15" t="s">
        <v>18835</v>
      </c>
      <c r="F941" s="15" t="s">
        <v>18836</v>
      </c>
      <c r="G941" s="15" t="s">
        <v>243</v>
      </c>
      <c r="H941" s="15">
        <v>85555</v>
      </c>
      <c r="I941" s="15" t="s">
        <v>18837</v>
      </c>
      <c r="J941" s="23" t="s">
        <v>18838</v>
      </c>
      <c r="K941" s="15" t="s">
        <v>18839</v>
      </c>
      <c r="L941" s="16" t="s">
        <v>18840</v>
      </c>
      <c r="M941" s="17" t="str">
        <f t="shared" si="285"/>
        <v>6/31/2022</v>
      </c>
      <c r="N941" s="15">
        <v>10133</v>
      </c>
      <c r="O941" s="18">
        <f t="shared" si="288"/>
        <v>0</v>
      </c>
      <c r="P941" s="19" t="str">
        <f t="shared" si="289"/>
        <v>$0.00</v>
      </c>
      <c r="Q941" s="16">
        <v>44834</v>
      </c>
      <c r="R941" s="19" t="str">
        <f t="shared" si="286"/>
        <v>09/30/22</v>
      </c>
      <c r="S941" t="str">
        <f t="shared" si="290"/>
        <v>MOHAVE</v>
      </c>
      <c r="T941" s="6" t="str">
        <f t="shared" si="291"/>
        <v>207-35-022</v>
      </c>
      <c r="U941" t="str">
        <f t="shared" si="292"/>
        <v xml:space="preserve">2158 PONDS WAY </v>
      </c>
      <c r="V941" t="str">
        <f t="shared" si="293"/>
        <v>SHAKOPEE</v>
      </c>
      <c r="W941" t="str">
        <f t="shared" si="294"/>
        <v>MN</v>
      </c>
      <c r="X941" t="str">
        <f t="shared" si="295"/>
        <v>55379-4349</v>
      </c>
      <c r="Y941">
        <f t="shared" si="296"/>
        <v>0</v>
      </c>
      <c r="Z941" t="str">
        <f t="shared" si="297"/>
        <v>R5ESTFUL RETREATS LLC</v>
      </c>
      <c r="AA941" t="str">
        <f t="shared" si="298"/>
        <v>T16N R18W SEC 14 THE NE 1/4 OF PARCEL 3262 (STAGECOACH TRAILS UNI T 20 AT SANTA FE RANCH) AS SHOWN ON RS 19/100 I 9/20/2000</v>
      </c>
      <c r="AB941">
        <f t="shared" si="299"/>
        <v>10</v>
      </c>
      <c r="AC941" t="str">
        <f t="shared" si="300"/>
        <v>MOHAVE</v>
      </c>
      <c r="AI941">
        <f t="shared" si="287"/>
        <v>10</v>
      </c>
      <c r="AO941" t="s">
        <v>8693</v>
      </c>
      <c r="AR941" t="s">
        <v>8693</v>
      </c>
      <c r="AS941" t="s">
        <v>273</v>
      </c>
      <c r="AT941">
        <v>1</v>
      </c>
      <c r="BC941" t="s">
        <v>8693</v>
      </c>
      <c r="BD941" t="s">
        <v>8693</v>
      </c>
      <c r="BE941" t="s">
        <v>996</v>
      </c>
      <c r="BH941" t="s">
        <v>242</v>
      </c>
      <c r="BS941" t="s">
        <v>243</v>
      </c>
      <c r="BV941" t="s">
        <v>244</v>
      </c>
      <c r="BY941" t="s">
        <v>245</v>
      </c>
      <c r="CA941">
        <v>2158</v>
      </c>
      <c r="CD941" t="s">
        <v>8694</v>
      </c>
      <c r="CE941" t="s">
        <v>1016</v>
      </c>
      <c r="CG941" t="s">
        <v>8695</v>
      </c>
      <c r="CH941" t="s">
        <v>8695</v>
      </c>
      <c r="CI941" t="s">
        <v>1705</v>
      </c>
      <c r="CJ941" t="str">
        <f>"55379-4349"</f>
        <v>55379-4349</v>
      </c>
      <c r="CK941" t="s">
        <v>477</v>
      </c>
      <c r="CL941" t="s">
        <v>8696</v>
      </c>
      <c r="CM941" t="s">
        <v>8697</v>
      </c>
      <c r="CN941" t="s">
        <v>254</v>
      </c>
      <c r="CO941" t="s">
        <v>8698</v>
      </c>
      <c r="CP941" t="str">
        <f>"207-35-022"</f>
        <v>207-35-022</v>
      </c>
      <c r="CQ941" t="str">
        <f>"20735022"</f>
        <v>20735022</v>
      </c>
      <c r="CR941" t="str">
        <f>"R20735022"</f>
        <v>R20735022</v>
      </c>
      <c r="CS941">
        <v>4015</v>
      </c>
      <c r="CW941" t="s">
        <v>256</v>
      </c>
      <c r="CX941" t="s">
        <v>281</v>
      </c>
      <c r="CY941" t="s">
        <v>559</v>
      </c>
      <c r="CZ941">
        <v>14</v>
      </c>
      <c r="DB941">
        <v>34.734061902475297</v>
      </c>
      <c r="DC941">
        <v>-114.107547880602</v>
      </c>
      <c r="DD941" t="s">
        <v>2480</v>
      </c>
      <c r="DK941" t="s">
        <v>5852</v>
      </c>
      <c r="DL941" t="s">
        <v>5852</v>
      </c>
      <c r="DO941" t="str">
        <f>""</f>
        <v/>
      </c>
      <c r="DQ941">
        <v>0</v>
      </c>
      <c r="DR941">
        <v>0</v>
      </c>
      <c r="DS941">
        <v>0</v>
      </c>
      <c r="DT941">
        <v>0</v>
      </c>
      <c r="DW941">
        <v>0</v>
      </c>
      <c r="DX941">
        <v>0</v>
      </c>
      <c r="DZ941">
        <v>0</v>
      </c>
      <c r="EA941">
        <v>0</v>
      </c>
      <c r="EB941">
        <v>0</v>
      </c>
      <c r="EC941">
        <v>0</v>
      </c>
      <c r="ED941">
        <v>0</v>
      </c>
      <c r="EE941">
        <v>0</v>
      </c>
      <c r="EF941">
        <v>0</v>
      </c>
      <c r="EG941">
        <v>0</v>
      </c>
      <c r="EH941">
        <v>0</v>
      </c>
      <c r="EI941">
        <v>0</v>
      </c>
      <c r="EL941">
        <v>0</v>
      </c>
      <c r="EN941">
        <v>0</v>
      </c>
      <c r="EP941">
        <v>0</v>
      </c>
      <c r="ER941">
        <v>0</v>
      </c>
      <c r="ET941">
        <v>0</v>
      </c>
      <c r="EY941">
        <v>0</v>
      </c>
      <c r="FA941">
        <v>0</v>
      </c>
      <c r="FL941">
        <v>0</v>
      </c>
      <c r="FQ941" t="s">
        <v>261</v>
      </c>
      <c r="FR941" t="s">
        <v>354</v>
      </c>
      <c r="FS941" t="s">
        <v>355</v>
      </c>
      <c r="FU941">
        <v>435600</v>
      </c>
      <c r="FV941">
        <v>10</v>
      </c>
      <c r="FW941">
        <v>0</v>
      </c>
      <c r="FX941">
        <v>0</v>
      </c>
      <c r="FY941">
        <v>0</v>
      </c>
      <c r="FZ941">
        <v>0</v>
      </c>
      <c r="GI941" t="s">
        <v>653</v>
      </c>
      <c r="GJ941" t="s">
        <v>3607</v>
      </c>
      <c r="GK941" t="s">
        <v>3608</v>
      </c>
      <c r="GL941" s="1">
        <v>40135</v>
      </c>
      <c r="GM941" t="s">
        <v>5853</v>
      </c>
      <c r="GN941" t="str">
        <f t="shared" si="302"/>
        <v>FALSE</v>
      </c>
      <c r="GO941">
        <v>2022</v>
      </c>
      <c r="GP941">
        <v>2020</v>
      </c>
      <c r="GQ941">
        <v>1370</v>
      </c>
      <c r="GR941" t="s">
        <v>246</v>
      </c>
      <c r="GS941" t="s">
        <v>246</v>
      </c>
      <c r="GT941" t="s">
        <v>246</v>
      </c>
      <c r="GU941" t="s">
        <v>246</v>
      </c>
      <c r="GV941" t="s">
        <v>246</v>
      </c>
      <c r="GW941" t="s">
        <v>246</v>
      </c>
      <c r="GX941" t="s">
        <v>246</v>
      </c>
      <c r="GY941" t="s">
        <v>246</v>
      </c>
      <c r="GZ941" t="s">
        <v>246</v>
      </c>
      <c r="HA941" t="s">
        <v>246</v>
      </c>
      <c r="HB941" t="s">
        <v>246</v>
      </c>
      <c r="HC941" t="s">
        <v>246</v>
      </c>
      <c r="HD941" t="s">
        <v>246</v>
      </c>
      <c r="HE941" s="2">
        <v>915</v>
      </c>
      <c r="HF941" s="2">
        <v>0</v>
      </c>
      <c r="HG941" s="2">
        <v>0</v>
      </c>
      <c r="HH941">
        <v>0</v>
      </c>
      <c r="HI941" s="2">
        <v>6103</v>
      </c>
      <c r="HJ941" s="2">
        <v>6103</v>
      </c>
      <c r="HK941" s="2">
        <v>0</v>
      </c>
      <c r="HL941">
        <v>0</v>
      </c>
      <c r="HM941" s="2">
        <v>0</v>
      </c>
      <c r="HN941" s="2">
        <v>0</v>
      </c>
      <c r="HO941" s="2">
        <v>0</v>
      </c>
      <c r="HP941">
        <v>0</v>
      </c>
      <c r="HQ941" s="2">
        <v>109.6</v>
      </c>
      <c r="HS941" s="2">
        <v>6103</v>
      </c>
      <c r="HV941" t="s">
        <v>268</v>
      </c>
      <c r="HY941" t="s">
        <v>269</v>
      </c>
      <c r="IF941" t="str">
        <f>""</f>
        <v/>
      </c>
      <c r="IG941" t="str">
        <f>""</f>
        <v/>
      </c>
      <c r="IH941" t="str">
        <f>""</f>
        <v/>
      </c>
      <c r="II941" s="1">
        <v>44172</v>
      </c>
      <c r="IJ941" s="1">
        <v>44202</v>
      </c>
      <c r="IK941" s="2">
        <v>3800</v>
      </c>
      <c r="IM941" t="s">
        <v>553</v>
      </c>
      <c r="IN941" t="s">
        <v>8699</v>
      </c>
      <c r="IT941" t="str">
        <f>""</f>
        <v/>
      </c>
      <c r="IY941" t="str">
        <f>""</f>
        <v/>
      </c>
      <c r="JA941" t="s">
        <v>414</v>
      </c>
      <c r="JB941" t="s">
        <v>271</v>
      </c>
      <c r="JD941" t="str">
        <f>"2021.669"</f>
        <v>2021.669</v>
      </c>
      <c r="JE941" t="str">
        <f>""</f>
        <v/>
      </c>
      <c r="JF941" s="1">
        <v>44172</v>
      </c>
      <c r="JG941" s="1">
        <v>44202</v>
      </c>
      <c r="JH941" s="2">
        <v>3800</v>
      </c>
      <c r="JI941" t="s">
        <v>553</v>
      </c>
      <c r="JO941" t="str">
        <f>"2021.668"</f>
        <v>2021.668</v>
      </c>
      <c r="JP941" t="str">
        <f>""</f>
        <v/>
      </c>
      <c r="JQ941" t="str">
        <f>HYPERLINK("https://web.datatree.com/?/property?propertyId=4193292")</f>
        <v>https://web.datatree.com/?/property?propertyId=4193292</v>
      </c>
    </row>
    <row r="942" spans="1:277" x14ac:dyDescent="0.25">
      <c r="A942">
        <v>940</v>
      </c>
      <c r="B942" s="15" t="s">
        <v>18833</v>
      </c>
      <c r="C942" s="15" t="s">
        <v>18832</v>
      </c>
      <c r="D942" s="15" t="s">
        <v>18834</v>
      </c>
      <c r="E942" s="15" t="s">
        <v>18835</v>
      </c>
      <c r="F942" s="15" t="s">
        <v>18836</v>
      </c>
      <c r="G942" s="15" t="s">
        <v>243</v>
      </c>
      <c r="H942" s="15">
        <v>85555</v>
      </c>
      <c r="I942" s="15" t="s">
        <v>18837</v>
      </c>
      <c r="J942" s="23" t="s">
        <v>18838</v>
      </c>
      <c r="K942" s="15" t="s">
        <v>18839</v>
      </c>
      <c r="L942" s="16" t="s">
        <v>18840</v>
      </c>
      <c r="M942" s="17" t="str">
        <f t="shared" si="285"/>
        <v>6/31/2022</v>
      </c>
      <c r="N942" s="15">
        <v>10134</v>
      </c>
      <c r="O942" s="18">
        <f t="shared" si="288"/>
        <v>0</v>
      </c>
      <c r="P942" s="19" t="str">
        <f t="shared" si="289"/>
        <v>$0.00</v>
      </c>
      <c r="Q942" s="16">
        <v>44834</v>
      </c>
      <c r="R942" s="19" t="str">
        <f t="shared" si="286"/>
        <v>09/30/22</v>
      </c>
      <c r="S942" t="str">
        <f t="shared" si="290"/>
        <v>MOHAVE</v>
      </c>
      <c r="T942" s="6" t="str">
        <f t="shared" si="291"/>
        <v>318-22-027</v>
      </c>
      <c r="U942" t="str">
        <f t="shared" si="292"/>
        <v xml:space="preserve">PO BOX 553 </v>
      </c>
      <c r="V942" t="str">
        <f t="shared" si="293"/>
        <v>DOLAN SPRINGS</v>
      </c>
      <c r="W942" t="str">
        <f t="shared" si="294"/>
        <v>AZ</v>
      </c>
      <c r="X942" t="str">
        <f t="shared" si="295"/>
        <v>86441</v>
      </c>
      <c r="Y942" t="str">
        <f t="shared" si="296"/>
        <v>CYNTHIA</v>
      </c>
      <c r="Z942" t="str">
        <f t="shared" si="297"/>
        <v>ARNOLD</v>
      </c>
      <c r="AA942" t="str">
        <f t="shared" si="298"/>
        <v>NW4 NE4 SE4 CONT 10 AC 318-06-150 (318-22- 027)</v>
      </c>
      <c r="AB942">
        <f t="shared" si="299"/>
        <v>10</v>
      </c>
      <c r="AC942" t="str">
        <f t="shared" si="300"/>
        <v>MOHAVE</v>
      </c>
      <c r="AI942">
        <f t="shared" si="287"/>
        <v>10</v>
      </c>
      <c r="AO942" t="s">
        <v>8700</v>
      </c>
      <c r="AP942" t="s">
        <v>8701</v>
      </c>
      <c r="AQ942" t="s">
        <v>8701</v>
      </c>
      <c r="AR942" t="s">
        <v>8702</v>
      </c>
      <c r="AS942" t="s">
        <v>240</v>
      </c>
      <c r="AT942">
        <v>6</v>
      </c>
      <c r="BC942" t="s">
        <v>8703</v>
      </c>
      <c r="BD942" t="s">
        <v>8700</v>
      </c>
      <c r="BH942" t="s">
        <v>242</v>
      </c>
      <c r="BS942" t="s">
        <v>243</v>
      </c>
      <c r="BV942" t="s">
        <v>244</v>
      </c>
      <c r="BY942" t="s">
        <v>245</v>
      </c>
      <c r="CD942" t="s">
        <v>8704</v>
      </c>
      <c r="CG942" t="s">
        <v>799</v>
      </c>
      <c r="CH942" t="s">
        <v>799</v>
      </c>
      <c r="CI942" t="s">
        <v>243</v>
      </c>
      <c r="CJ942" t="str">
        <f>"86441"</f>
        <v>86441</v>
      </c>
      <c r="CK942" t="s">
        <v>580</v>
      </c>
      <c r="CL942" t="s">
        <v>8705</v>
      </c>
      <c r="CM942" t="s">
        <v>8706</v>
      </c>
      <c r="CN942" t="s">
        <v>254</v>
      </c>
      <c r="CO942" t="s">
        <v>8707</v>
      </c>
      <c r="CP942" t="str">
        <f>"318-22-027"</f>
        <v>318-22-027</v>
      </c>
      <c r="CQ942" t="str">
        <f>"31822027"</f>
        <v>31822027</v>
      </c>
      <c r="CR942" t="str">
        <f>"R31822027"</f>
        <v>R31822027</v>
      </c>
      <c r="CS942">
        <v>4015</v>
      </c>
      <c r="CX942" t="s">
        <v>925</v>
      </c>
      <c r="CY942" t="s">
        <v>548</v>
      </c>
      <c r="CZ942">
        <v>29</v>
      </c>
      <c r="DB942">
        <v>35.871798038548199</v>
      </c>
      <c r="DC942">
        <v>-113.91155856930899</v>
      </c>
      <c r="DK942" t="s">
        <v>926</v>
      </c>
      <c r="DL942" t="s">
        <v>926</v>
      </c>
      <c r="DO942" t="str">
        <f>""</f>
        <v/>
      </c>
      <c r="DQ942">
        <v>0</v>
      </c>
      <c r="DR942">
        <v>0</v>
      </c>
      <c r="DS942">
        <v>0</v>
      </c>
      <c r="DT942">
        <v>0</v>
      </c>
      <c r="DW942">
        <v>0</v>
      </c>
      <c r="DX942">
        <v>0</v>
      </c>
      <c r="DZ942">
        <v>0</v>
      </c>
      <c r="EA942">
        <v>0</v>
      </c>
      <c r="EB942">
        <v>0</v>
      </c>
      <c r="EC942">
        <v>0</v>
      </c>
      <c r="ED942">
        <v>0</v>
      </c>
      <c r="EE942">
        <v>0</v>
      </c>
      <c r="EF942">
        <v>0</v>
      </c>
      <c r="EG942">
        <v>0</v>
      </c>
      <c r="EH942">
        <v>0</v>
      </c>
      <c r="EI942">
        <v>0</v>
      </c>
      <c r="EL942">
        <v>0</v>
      </c>
      <c r="EN942">
        <v>0</v>
      </c>
      <c r="EP942">
        <v>0</v>
      </c>
      <c r="ER942">
        <v>0</v>
      </c>
      <c r="ET942">
        <v>0</v>
      </c>
      <c r="EY942">
        <v>0</v>
      </c>
      <c r="FA942">
        <v>0</v>
      </c>
      <c r="FL942">
        <v>0</v>
      </c>
      <c r="FQ942" t="s">
        <v>261</v>
      </c>
      <c r="FR942" t="s">
        <v>354</v>
      </c>
      <c r="FS942" t="s">
        <v>355</v>
      </c>
      <c r="FU942">
        <v>435600</v>
      </c>
      <c r="FV942">
        <v>10</v>
      </c>
      <c r="FW942">
        <v>0</v>
      </c>
      <c r="FX942">
        <v>0</v>
      </c>
      <c r="FY942">
        <v>0</v>
      </c>
      <c r="FZ942">
        <v>0</v>
      </c>
      <c r="GI942" t="s">
        <v>264</v>
      </c>
      <c r="GJ942" t="s">
        <v>1075</v>
      </c>
      <c r="GK942" t="s">
        <v>1076</v>
      </c>
      <c r="GL942" s="1">
        <v>40135</v>
      </c>
      <c r="GM942" t="s">
        <v>267</v>
      </c>
      <c r="GN942" t="str">
        <f t="shared" si="302"/>
        <v>FALSE</v>
      </c>
      <c r="GO942">
        <v>2022</v>
      </c>
      <c r="GP942">
        <v>2020</v>
      </c>
      <c r="GQ942">
        <v>400</v>
      </c>
      <c r="GR942" t="s">
        <v>246</v>
      </c>
      <c r="GS942" t="s">
        <v>246</v>
      </c>
      <c r="GT942" t="s">
        <v>246</v>
      </c>
      <c r="GU942" t="s">
        <v>246</v>
      </c>
      <c r="GV942" t="s">
        <v>246</v>
      </c>
      <c r="GW942" t="s">
        <v>246</v>
      </c>
      <c r="GX942" t="s">
        <v>246</v>
      </c>
      <c r="GY942" t="s">
        <v>246</v>
      </c>
      <c r="GZ942" t="s">
        <v>246</v>
      </c>
      <c r="HA942" t="s">
        <v>246</v>
      </c>
      <c r="HB942" t="s">
        <v>246</v>
      </c>
      <c r="HC942" t="s">
        <v>246</v>
      </c>
      <c r="HD942" t="s">
        <v>246</v>
      </c>
      <c r="HE942" s="2">
        <v>708</v>
      </c>
      <c r="HF942" s="2">
        <v>0</v>
      </c>
      <c r="HG942" s="2">
        <v>0</v>
      </c>
      <c r="HH942">
        <v>0</v>
      </c>
      <c r="HI942" s="2">
        <v>4723</v>
      </c>
      <c r="HJ942" s="2">
        <v>4723</v>
      </c>
      <c r="HK942" s="2">
        <v>0</v>
      </c>
      <c r="HL942">
        <v>0</v>
      </c>
      <c r="HM942" s="2">
        <v>0</v>
      </c>
      <c r="HN942" s="2">
        <v>0</v>
      </c>
      <c r="HO942" s="2">
        <v>0</v>
      </c>
      <c r="HP942">
        <v>0</v>
      </c>
      <c r="HQ942" s="2">
        <v>39.520000000000003</v>
      </c>
      <c r="HS942" s="2">
        <v>4723</v>
      </c>
      <c r="HV942" t="s">
        <v>315</v>
      </c>
      <c r="HY942" t="s">
        <v>552</v>
      </c>
      <c r="HZ942" t="s">
        <v>359</v>
      </c>
      <c r="IA942" t="s">
        <v>360</v>
      </c>
      <c r="IB942" s="1">
        <v>38076</v>
      </c>
      <c r="IC942" s="1">
        <v>38083</v>
      </c>
      <c r="ID942" s="2">
        <v>4050</v>
      </c>
      <c r="IE942" t="s">
        <v>319</v>
      </c>
      <c r="IF942" t="str">
        <f>"                    "</f>
        <v xml:space="preserve">                    </v>
      </c>
      <c r="IG942" t="str">
        <f>"4952.693"</f>
        <v>4952.693</v>
      </c>
      <c r="IH942" t="str">
        <f>""</f>
        <v/>
      </c>
      <c r="IT942" t="str">
        <f>""</f>
        <v/>
      </c>
      <c r="IY942" t="str">
        <f>""</f>
        <v/>
      </c>
      <c r="JB942" t="s">
        <v>271</v>
      </c>
      <c r="JD942" t="str">
        <f>""</f>
        <v/>
      </c>
      <c r="JE942" t="str">
        <f>""</f>
        <v/>
      </c>
      <c r="JO942" t="str">
        <f>""</f>
        <v/>
      </c>
      <c r="JP942" t="str">
        <f>""</f>
        <v/>
      </c>
      <c r="JQ942" t="str">
        <f>HYPERLINK("https://web.datatree.com/?/property?propertyId=4194327")</f>
        <v>https://web.datatree.com/?/property?propertyId=4194327</v>
      </c>
    </row>
    <row r="943" spans="1:277" x14ac:dyDescent="0.25">
      <c r="A943">
        <v>941</v>
      </c>
      <c r="B943" s="15" t="s">
        <v>18833</v>
      </c>
      <c r="C943" s="15" t="s">
        <v>18832</v>
      </c>
      <c r="D943" s="15" t="s">
        <v>18834</v>
      </c>
      <c r="E943" s="15" t="s">
        <v>18835</v>
      </c>
      <c r="F943" s="15" t="s">
        <v>18836</v>
      </c>
      <c r="G943" s="15" t="s">
        <v>243</v>
      </c>
      <c r="H943" s="15">
        <v>85555</v>
      </c>
      <c r="I943" s="15" t="s">
        <v>18837</v>
      </c>
      <c r="J943" s="23" t="s">
        <v>18838</v>
      </c>
      <c r="K943" s="15" t="s">
        <v>18839</v>
      </c>
      <c r="L943" s="16" t="s">
        <v>18840</v>
      </c>
      <c r="M943" s="17" t="str">
        <f t="shared" si="285"/>
        <v>6/31/2022</v>
      </c>
      <c r="N943" s="15">
        <v>10135</v>
      </c>
      <c r="O943" s="18">
        <f t="shared" si="288"/>
        <v>0</v>
      </c>
      <c r="P943" s="19" t="str">
        <f t="shared" si="289"/>
        <v>$0.00</v>
      </c>
      <c r="Q943" s="16">
        <v>44834</v>
      </c>
      <c r="R943" s="19" t="str">
        <f t="shared" si="286"/>
        <v>09/30/22</v>
      </c>
      <c r="S943" t="str">
        <f t="shared" si="290"/>
        <v>MOHAVE</v>
      </c>
      <c r="T943" s="6" t="str">
        <f t="shared" si="291"/>
        <v>121-05-009</v>
      </c>
      <c r="U943" t="str">
        <f t="shared" si="292"/>
        <v xml:space="preserve">7300 N DREAMY DRAW DR #110 </v>
      </c>
      <c r="V943" t="str">
        <f t="shared" si="293"/>
        <v>PHOENIX</v>
      </c>
      <c r="W943" t="str">
        <f t="shared" si="294"/>
        <v>AZ</v>
      </c>
      <c r="X943" t="str">
        <f t="shared" si="295"/>
        <v>85020-5244</v>
      </c>
      <c r="Y943" t="str">
        <f t="shared" si="296"/>
        <v>JON</v>
      </c>
      <c r="Z943" t="str">
        <f t="shared" si="297"/>
        <v>BAUMAN</v>
      </c>
      <c r="AA943" t="str">
        <f t="shared" si="298"/>
        <v>SE4 NW4 SW4 CONT 10 ACRES</v>
      </c>
      <c r="AB943">
        <f t="shared" si="299"/>
        <v>10</v>
      </c>
      <c r="AC943" t="str">
        <f t="shared" si="300"/>
        <v>MOHAVE</v>
      </c>
      <c r="AI943">
        <f t="shared" si="287"/>
        <v>10</v>
      </c>
      <c r="AO943" t="s">
        <v>8708</v>
      </c>
      <c r="AP943" t="s">
        <v>8709</v>
      </c>
      <c r="AQ943" t="s">
        <v>8710</v>
      </c>
      <c r="AR943" t="s">
        <v>8711</v>
      </c>
      <c r="AS943" t="s">
        <v>240</v>
      </c>
      <c r="AT943">
        <v>1</v>
      </c>
      <c r="BC943" t="s">
        <v>8712</v>
      </c>
      <c r="BD943" t="s">
        <v>8708</v>
      </c>
      <c r="BH943" t="s">
        <v>242</v>
      </c>
      <c r="BS943" t="s">
        <v>243</v>
      </c>
      <c r="BV943" t="s">
        <v>244</v>
      </c>
      <c r="BY943" t="s">
        <v>245</v>
      </c>
      <c r="BZ943" t="s">
        <v>246</v>
      </c>
      <c r="CA943">
        <v>7300</v>
      </c>
      <c r="CD943" t="s">
        <v>8713</v>
      </c>
      <c r="CE943" t="s">
        <v>302</v>
      </c>
      <c r="CF943">
        <v>110</v>
      </c>
      <c r="CG943" t="s">
        <v>591</v>
      </c>
      <c r="CH943" t="s">
        <v>591</v>
      </c>
      <c r="CI943" t="s">
        <v>243</v>
      </c>
      <c r="CJ943" t="str">
        <f>"85020-5244"</f>
        <v>85020-5244</v>
      </c>
      <c r="CK943" t="s">
        <v>3289</v>
      </c>
      <c r="CL943" t="s">
        <v>8714</v>
      </c>
      <c r="CM943" t="s">
        <v>8715</v>
      </c>
      <c r="CN943" t="s">
        <v>254</v>
      </c>
      <c r="CO943" t="s">
        <v>1800</v>
      </c>
      <c r="CP943" t="str">
        <f>"121-05-009"</f>
        <v>121-05-009</v>
      </c>
      <c r="CQ943" t="str">
        <f>"12105009"</f>
        <v>12105009</v>
      </c>
      <c r="CR943" t="str">
        <f>"R12105009"</f>
        <v>R12105009</v>
      </c>
      <c r="CS943">
        <v>4015</v>
      </c>
      <c r="CW943" t="s">
        <v>256</v>
      </c>
      <c r="CX943" t="s">
        <v>1173</v>
      </c>
      <c r="CY943" t="s">
        <v>548</v>
      </c>
      <c r="CZ943">
        <v>15</v>
      </c>
      <c r="DB943">
        <v>34.4639570611442</v>
      </c>
      <c r="DC943">
        <v>-113.82314439024699</v>
      </c>
      <c r="DK943" t="s">
        <v>3635</v>
      </c>
      <c r="DL943" t="s">
        <v>3635</v>
      </c>
      <c r="DO943" t="str">
        <f>""</f>
        <v/>
      </c>
      <c r="DQ943">
        <v>0</v>
      </c>
      <c r="DR943">
        <v>0</v>
      </c>
      <c r="DS943">
        <v>0</v>
      </c>
      <c r="DT943">
        <v>0</v>
      </c>
      <c r="DW943">
        <v>0</v>
      </c>
      <c r="DX943">
        <v>0</v>
      </c>
      <c r="DZ943">
        <v>0</v>
      </c>
      <c r="EA943">
        <v>0</v>
      </c>
      <c r="EB943">
        <v>0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0</v>
      </c>
      <c r="EL943">
        <v>0</v>
      </c>
      <c r="EN943">
        <v>0</v>
      </c>
      <c r="EP943">
        <v>0</v>
      </c>
      <c r="ER943">
        <v>0</v>
      </c>
      <c r="ET943">
        <v>0</v>
      </c>
      <c r="EY943">
        <v>0</v>
      </c>
      <c r="FA943">
        <v>0</v>
      </c>
      <c r="FL943">
        <v>0</v>
      </c>
      <c r="FQ943" t="s">
        <v>261</v>
      </c>
      <c r="FR943" t="s">
        <v>354</v>
      </c>
      <c r="FS943" t="s">
        <v>355</v>
      </c>
      <c r="FU943">
        <v>435600</v>
      </c>
      <c r="FV943">
        <v>10</v>
      </c>
      <c r="FW943">
        <v>0</v>
      </c>
      <c r="FX943">
        <v>0</v>
      </c>
      <c r="FY943">
        <v>0</v>
      </c>
      <c r="FZ943">
        <v>0</v>
      </c>
      <c r="GI943" t="s">
        <v>653</v>
      </c>
      <c r="GJ943" t="s">
        <v>1175</v>
      </c>
      <c r="GK943" t="s">
        <v>1176</v>
      </c>
      <c r="GL943" s="1">
        <v>40135</v>
      </c>
      <c r="GM943" t="s">
        <v>267</v>
      </c>
      <c r="GN943" t="str">
        <f t="shared" si="302"/>
        <v>FALSE</v>
      </c>
      <c r="GO943">
        <v>2022</v>
      </c>
      <c r="GP943">
        <v>2020</v>
      </c>
      <c r="GQ943">
        <v>600</v>
      </c>
      <c r="GR943" t="s">
        <v>246</v>
      </c>
      <c r="GS943" t="s">
        <v>246</v>
      </c>
      <c r="GT943" t="s">
        <v>246</v>
      </c>
      <c r="GU943" t="s">
        <v>246</v>
      </c>
      <c r="GV943" t="s">
        <v>246</v>
      </c>
      <c r="GW943" t="s">
        <v>246</v>
      </c>
      <c r="GX943" t="s">
        <v>246</v>
      </c>
      <c r="GY943" t="s">
        <v>246</v>
      </c>
      <c r="GZ943" t="s">
        <v>246</v>
      </c>
      <c r="HA943" t="s">
        <v>246</v>
      </c>
      <c r="HB943" t="s">
        <v>246</v>
      </c>
      <c r="HC943" t="s">
        <v>246</v>
      </c>
      <c r="HD943" t="s">
        <v>246</v>
      </c>
      <c r="HE943" s="2">
        <v>589</v>
      </c>
      <c r="HF943" s="2">
        <v>0</v>
      </c>
      <c r="HG943" s="2">
        <v>0</v>
      </c>
      <c r="HH943">
        <v>0</v>
      </c>
      <c r="HI943" s="2">
        <v>3925</v>
      </c>
      <c r="HJ943" s="2">
        <v>3925</v>
      </c>
      <c r="HK943" s="2">
        <v>0</v>
      </c>
      <c r="HL943">
        <v>0</v>
      </c>
      <c r="HM943" s="2">
        <v>0</v>
      </c>
      <c r="HN943" s="2">
        <v>0</v>
      </c>
      <c r="HO943" s="2">
        <v>0</v>
      </c>
      <c r="HP943">
        <v>0</v>
      </c>
      <c r="HQ943" s="2">
        <v>48.34</v>
      </c>
      <c r="HS943" s="2">
        <v>3925</v>
      </c>
      <c r="HV943" t="s">
        <v>289</v>
      </c>
      <c r="HY943" t="s">
        <v>290</v>
      </c>
      <c r="HZ943" t="s">
        <v>290</v>
      </c>
      <c r="IF943" t="str">
        <f>""</f>
        <v/>
      </c>
      <c r="IG943" t="str">
        <f>""</f>
        <v/>
      </c>
      <c r="IH943" t="str">
        <f>""</f>
        <v/>
      </c>
      <c r="IT943" t="str">
        <f>""</f>
        <v/>
      </c>
      <c r="IY943" t="str">
        <f>""</f>
        <v/>
      </c>
      <c r="JB943" t="s">
        <v>271</v>
      </c>
      <c r="JD943" t="str">
        <f>""</f>
        <v/>
      </c>
      <c r="JE943" t="str">
        <f>""</f>
        <v/>
      </c>
      <c r="JO943" t="str">
        <f>""</f>
        <v/>
      </c>
      <c r="JP943" t="str">
        <f>""</f>
        <v/>
      </c>
      <c r="JQ943" t="str">
        <f>HYPERLINK("https://web.datatree.com/?/property?propertyId=4221172")</f>
        <v>https://web.datatree.com/?/property?propertyId=4221172</v>
      </c>
    </row>
    <row r="944" spans="1:277" x14ac:dyDescent="0.25">
      <c r="A944">
        <v>942</v>
      </c>
      <c r="B944" s="15" t="s">
        <v>18833</v>
      </c>
      <c r="C944" s="15" t="s">
        <v>18832</v>
      </c>
      <c r="D944" s="15" t="s">
        <v>18834</v>
      </c>
      <c r="E944" s="15" t="s">
        <v>18835</v>
      </c>
      <c r="F944" s="15" t="s">
        <v>18836</v>
      </c>
      <c r="G944" s="15" t="s">
        <v>243</v>
      </c>
      <c r="H944" s="15">
        <v>85555</v>
      </c>
      <c r="I944" s="15" t="s">
        <v>18837</v>
      </c>
      <c r="J944" s="23" t="s">
        <v>18838</v>
      </c>
      <c r="K944" s="15" t="s">
        <v>18839</v>
      </c>
      <c r="L944" s="16" t="s">
        <v>18840</v>
      </c>
      <c r="M944" s="17" t="str">
        <f t="shared" si="285"/>
        <v>6/31/2022</v>
      </c>
      <c r="N944" s="15">
        <v>10136</v>
      </c>
      <c r="O944" s="18">
        <f t="shared" si="288"/>
        <v>0</v>
      </c>
      <c r="P944" s="19" t="str">
        <f t="shared" si="289"/>
        <v>$0.00</v>
      </c>
      <c r="Q944" s="16">
        <v>44834</v>
      </c>
      <c r="R944" s="19" t="str">
        <f t="shared" si="286"/>
        <v>09/30/22</v>
      </c>
      <c r="S944" t="str">
        <f t="shared" si="290"/>
        <v>MOHAVE</v>
      </c>
      <c r="T944" s="6" t="str">
        <f t="shared" si="291"/>
        <v>344-13-037C</v>
      </c>
      <c r="U944" t="str">
        <f t="shared" si="292"/>
        <v xml:space="preserve">3165 HIGH POINTE RIDGE RD </v>
      </c>
      <c r="V944" t="str">
        <f t="shared" si="293"/>
        <v>LAKE ORION</v>
      </c>
      <c r="W944" t="str">
        <f t="shared" si="294"/>
        <v>MI</v>
      </c>
      <c r="X944" t="str">
        <f t="shared" si="295"/>
        <v>48359-1178</v>
      </c>
      <c r="Y944" t="str">
        <f t="shared" si="296"/>
        <v>GEORGE</v>
      </c>
      <c r="Z944" t="str">
        <f t="shared" si="297"/>
        <v>PECKENS</v>
      </c>
      <c r="AA944" t="str">
        <f t="shared" si="298"/>
        <v>T24N R16W SEC 31 PARCEL PLAT AS REC IN BK 406 OR PG 211 AT FEE NO 77-19707 N2 E2 OF PARCEL 37 AKA N2N2 GOV'T LOT 1 CONT 10 ACRES</v>
      </c>
      <c r="AB944">
        <f t="shared" si="299"/>
        <v>10</v>
      </c>
      <c r="AC944" t="str">
        <f t="shared" si="300"/>
        <v>MOHAVE</v>
      </c>
      <c r="AI944">
        <f t="shared" si="287"/>
        <v>10</v>
      </c>
      <c r="AO944" t="s">
        <v>8716</v>
      </c>
      <c r="AP944" t="s">
        <v>7289</v>
      </c>
      <c r="AQ944" t="s">
        <v>368</v>
      </c>
      <c r="AR944" t="s">
        <v>8717</v>
      </c>
      <c r="AS944" t="s">
        <v>240</v>
      </c>
      <c r="AT944">
        <v>2</v>
      </c>
      <c r="BC944" t="s">
        <v>8718</v>
      </c>
      <c r="BD944" t="s">
        <v>8716</v>
      </c>
      <c r="BF944" t="s">
        <v>300</v>
      </c>
      <c r="BG944" t="s">
        <v>541</v>
      </c>
      <c r="BH944" t="s">
        <v>242</v>
      </c>
      <c r="BS944" t="s">
        <v>243</v>
      </c>
      <c r="BV944" t="s">
        <v>244</v>
      </c>
      <c r="BY944" t="s">
        <v>245</v>
      </c>
      <c r="CA944">
        <v>3165</v>
      </c>
      <c r="CD944" t="s">
        <v>8719</v>
      </c>
      <c r="CE944" t="s">
        <v>491</v>
      </c>
      <c r="CG944" t="s">
        <v>8720</v>
      </c>
      <c r="CI944" t="s">
        <v>493</v>
      </c>
      <c r="CJ944" t="str">
        <f>"48359-1178"</f>
        <v>48359-1178</v>
      </c>
      <c r="CK944" t="s">
        <v>8721</v>
      </c>
      <c r="CL944" t="s">
        <v>8722</v>
      </c>
      <c r="CM944" t="s">
        <v>8723</v>
      </c>
      <c r="CN944" t="s">
        <v>254</v>
      </c>
      <c r="CO944" t="s">
        <v>8724</v>
      </c>
      <c r="CP944" t="str">
        <f>"344-13-037C"</f>
        <v>344-13-037C</v>
      </c>
      <c r="CQ944" t="str">
        <f>"34413037C"</f>
        <v>34413037C</v>
      </c>
      <c r="CR944" t="str">
        <f>"R34413037C"</f>
        <v>R34413037C</v>
      </c>
      <c r="CS944">
        <v>4015</v>
      </c>
      <c r="CX944" t="s">
        <v>333</v>
      </c>
      <c r="CY944" t="s">
        <v>351</v>
      </c>
      <c r="CZ944">
        <v>31</v>
      </c>
      <c r="DB944">
        <v>35.427613326705099</v>
      </c>
      <c r="DC944">
        <v>-114.02269270835799</v>
      </c>
      <c r="DK944" t="s">
        <v>1587</v>
      </c>
      <c r="DL944" t="s">
        <v>1587</v>
      </c>
      <c r="DO944" t="str">
        <f>"1"</f>
        <v>1</v>
      </c>
      <c r="DQ944">
        <v>0</v>
      </c>
      <c r="DR944">
        <v>0</v>
      </c>
      <c r="DS944">
        <v>0</v>
      </c>
      <c r="DT944">
        <v>0</v>
      </c>
      <c r="DW944">
        <v>0</v>
      </c>
      <c r="DX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0</v>
      </c>
      <c r="EF944">
        <v>0</v>
      </c>
      <c r="EG944">
        <v>0</v>
      </c>
      <c r="EH944">
        <v>0</v>
      </c>
      <c r="EI944">
        <v>0</v>
      </c>
      <c r="EL944">
        <v>0</v>
      </c>
      <c r="EN944">
        <v>0</v>
      </c>
      <c r="EP944">
        <v>0</v>
      </c>
      <c r="ER944">
        <v>0</v>
      </c>
      <c r="ET944">
        <v>0</v>
      </c>
      <c r="EY944">
        <v>0</v>
      </c>
      <c r="FA944">
        <v>0</v>
      </c>
      <c r="FL944">
        <v>0</v>
      </c>
      <c r="FQ944" t="s">
        <v>261</v>
      </c>
      <c r="FR944" t="s">
        <v>262</v>
      </c>
      <c r="FS944" t="s">
        <v>263</v>
      </c>
      <c r="FU944">
        <v>435600</v>
      </c>
      <c r="FV944">
        <v>10</v>
      </c>
      <c r="FW944">
        <v>0</v>
      </c>
      <c r="FX944">
        <v>0</v>
      </c>
      <c r="FY944">
        <v>0</v>
      </c>
      <c r="FZ944">
        <v>0</v>
      </c>
      <c r="GI944" t="s">
        <v>264</v>
      </c>
      <c r="GJ944" t="s">
        <v>675</v>
      </c>
      <c r="GK944" t="s">
        <v>676</v>
      </c>
      <c r="GL944" s="1">
        <v>40135</v>
      </c>
      <c r="GM944" t="s">
        <v>267</v>
      </c>
      <c r="GN944" t="str">
        <f t="shared" si="302"/>
        <v>FALSE</v>
      </c>
      <c r="GO944">
        <v>2022</v>
      </c>
      <c r="GP944">
        <v>2020</v>
      </c>
      <c r="GQ944">
        <v>400</v>
      </c>
      <c r="GR944" t="s">
        <v>246</v>
      </c>
      <c r="GS944" t="s">
        <v>246</v>
      </c>
      <c r="GT944" t="s">
        <v>246</v>
      </c>
      <c r="GU944" t="s">
        <v>246</v>
      </c>
      <c r="GV944" t="s">
        <v>246</v>
      </c>
      <c r="GW944" t="s">
        <v>246</v>
      </c>
      <c r="GX944" t="s">
        <v>246</v>
      </c>
      <c r="GY944" t="s">
        <v>246</v>
      </c>
      <c r="GZ944" t="s">
        <v>246</v>
      </c>
      <c r="HA944" t="s">
        <v>246</v>
      </c>
      <c r="HB944" t="s">
        <v>246</v>
      </c>
      <c r="HC944" t="s">
        <v>246</v>
      </c>
      <c r="HD944" t="s">
        <v>246</v>
      </c>
      <c r="HE944" s="2">
        <v>1548</v>
      </c>
      <c r="HF944" s="2">
        <v>0</v>
      </c>
      <c r="HG944" s="2">
        <v>0</v>
      </c>
      <c r="HH944">
        <v>0</v>
      </c>
      <c r="HI944" s="2">
        <v>10318</v>
      </c>
      <c r="HJ944" s="2">
        <v>10318</v>
      </c>
      <c r="HK944" s="2">
        <v>0</v>
      </c>
      <c r="HL944">
        <v>0</v>
      </c>
      <c r="HM944" s="2">
        <v>0</v>
      </c>
      <c r="HN944" s="2">
        <v>0</v>
      </c>
      <c r="HO944" s="2">
        <v>0</v>
      </c>
      <c r="HP944">
        <v>0</v>
      </c>
      <c r="HQ944" s="2">
        <v>139.26</v>
      </c>
      <c r="HS944" s="2">
        <v>10318</v>
      </c>
      <c r="HV944" t="s">
        <v>315</v>
      </c>
      <c r="HY944" t="s">
        <v>358</v>
      </c>
      <c r="HZ944" t="s">
        <v>359</v>
      </c>
      <c r="IA944" t="s">
        <v>360</v>
      </c>
      <c r="IF944" t="str">
        <f>""</f>
        <v/>
      </c>
      <c r="IG944" t="str">
        <f>""</f>
        <v/>
      </c>
      <c r="IH944" t="str">
        <f>""</f>
        <v/>
      </c>
      <c r="IT944" t="str">
        <f>""</f>
        <v/>
      </c>
      <c r="IY944" t="str">
        <f>""</f>
        <v/>
      </c>
      <c r="JB944" t="s">
        <v>271</v>
      </c>
      <c r="JD944" t="str">
        <f>""</f>
        <v/>
      </c>
      <c r="JE944" t="str">
        <f>""</f>
        <v/>
      </c>
      <c r="JO944" t="str">
        <f>""</f>
        <v/>
      </c>
      <c r="JP944" t="str">
        <f>""</f>
        <v/>
      </c>
      <c r="JQ944" t="str">
        <f>HYPERLINK("https://web.datatree.com/?/property?propertyId=4272242")</f>
        <v>https://web.datatree.com/?/property?propertyId=4272242</v>
      </c>
    </row>
    <row r="945" spans="1:277" x14ac:dyDescent="0.25">
      <c r="A945">
        <v>943</v>
      </c>
      <c r="B945" s="15" t="s">
        <v>18833</v>
      </c>
      <c r="C945" s="15" t="s">
        <v>18832</v>
      </c>
      <c r="D945" s="15" t="s">
        <v>18834</v>
      </c>
      <c r="E945" s="15" t="s">
        <v>18835</v>
      </c>
      <c r="F945" s="15" t="s">
        <v>18836</v>
      </c>
      <c r="G945" s="15" t="s">
        <v>243</v>
      </c>
      <c r="H945" s="15">
        <v>85555</v>
      </c>
      <c r="I945" s="15" t="s">
        <v>18837</v>
      </c>
      <c r="J945" s="23" t="s">
        <v>18838</v>
      </c>
      <c r="K945" s="15" t="s">
        <v>18839</v>
      </c>
      <c r="L945" s="16" t="s">
        <v>18840</v>
      </c>
      <c r="M945" s="17" t="str">
        <f t="shared" si="285"/>
        <v>6/31/2022</v>
      </c>
      <c r="N945" s="15">
        <v>10137</v>
      </c>
      <c r="O945" s="18">
        <f t="shared" si="288"/>
        <v>0</v>
      </c>
      <c r="P945" s="19" t="str">
        <f t="shared" si="289"/>
        <v>$0.00</v>
      </c>
      <c r="Q945" s="16">
        <v>44834</v>
      </c>
      <c r="R945" s="19" t="str">
        <f t="shared" si="286"/>
        <v>09/30/22</v>
      </c>
      <c r="S945" t="str">
        <f t="shared" si="290"/>
        <v>MOHAVE</v>
      </c>
      <c r="T945" s="6" t="str">
        <f t="shared" si="291"/>
        <v>102-38-014</v>
      </c>
      <c r="U945" t="str">
        <f t="shared" si="292"/>
        <v xml:space="preserve">12675 ANHAWA AVE </v>
      </c>
      <c r="V945" t="str">
        <f t="shared" si="293"/>
        <v>LONGMONT</v>
      </c>
      <c r="W945" t="str">
        <f t="shared" si="294"/>
        <v>CO</v>
      </c>
      <c r="X945" t="str">
        <f t="shared" si="295"/>
        <v>80503-9240</v>
      </c>
      <c r="Y945" t="str">
        <f t="shared" si="296"/>
        <v>JOHN</v>
      </c>
      <c r="Z945" t="str">
        <f t="shared" si="297"/>
        <v>JOHNSON</v>
      </c>
      <c r="AA945" t="str">
        <f t="shared" si="298"/>
        <v>SANDY RIVER RANCHEROS LOT 14 CONT 10 ACRES</v>
      </c>
      <c r="AB945">
        <f t="shared" si="299"/>
        <v>10</v>
      </c>
      <c r="AC945" t="str">
        <f t="shared" si="300"/>
        <v>MOHAVE</v>
      </c>
      <c r="AI945">
        <f t="shared" si="287"/>
        <v>10</v>
      </c>
      <c r="AO945" t="s">
        <v>8725</v>
      </c>
      <c r="AP945" t="s">
        <v>4934</v>
      </c>
      <c r="AQ945" t="s">
        <v>469</v>
      </c>
      <c r="AR945" t="s">
        <v>3613</v>
      </c>
      <c r="AS945" t="s">
        <v>240</v>
      </c>
      <c r="AT945">
        <v>1</v>
      </c>
      <c r="AU945" t="s">
        <v>8726</v>
      </c>
      <c r="AV945" t="s">
        <v>8727</v>
      </c>
      <c r="AW945" t="s">
        <v>8728</v>
      </c>
      <c r="AX945" t="s">
        <v>3613</v>
      </c>
      <c r="AY945" t="s">
        <v>240</v>
      </c>
      <c r="AZ945">
        <v>1</v>
      </c>
      <c r="BC945" t="s">
        <v>8729</v>
      </c>
      <c r="BD945" t="s">
        <v>8730</v>
      </c>
      <c r="BH945" t="s">
        <v>242</v>
      </c>
      <c r="BS945" t="s">
        <v>243</v>
      </c>
      <c r="BV945" t="s">
        <v>244</v>
      </c>
      <c r="BY945" t="s">
        <v>245</v>
      </c>
      <c r="CA945">
        <v>12675</v>
      </c>
      <c r="CD945" t="s">
        <v>8731</v>
      </c>
      <c r="CE945" t="s">
        <v>248</v>
      </c>
      <c r="CG945" t="s">
        <v>8732</v>
      </c>
      <c r="CI945" t="s">
        <v>1482</v>
      </c>
      <c r="CJ945" t="str">
        <f>"80503-9240"</f>
        <v>80503-9240</v>
      </c>
      <c r="CK945" t="s">
        <v>6890</v>
      </c>
      <c r="CL945" t="s">
        <v>8733</v>
      </c>
      <c r="CM945" t="s">
        <v>8734</v>
      </c>
      <c r="CN945" t="s">
        <v>254</v>
      </c>
      <c r="CO945" t="s">
        <v>8735</v>
      </c>
      <c r="CP945" t="str">
        <f>"102-38-014"</f>
        <v>102-38-014</v>
      </c>
      <c r="CQ945" t="str">
        <f>"10238014"</f>
        <v>10238014</v>
      </c>
      <c r="CR945" t="str">
        <f>"R10238014"</f>
        <v>R10238014</v>
      </c>
      <c r="CS945">
        <v>4015</v>
      </c>
      <c r="CW945" t="s">
        <v>256</v>
      </c>
      <c r="CX945" t="s">
        <v>424</v>
      </c>
      <c r="CY945" t="s">
        <v>258</v>
      </c>
      <c r="CZ945">
        <v>27</v>
      </c>
      <c r="DB945">
        <v>34.616211445724801</v>
      </c>
      <c r="DC945">
        <v>-113.506237864971</v>
      </c>
      <c r="DD945" t="s">
        <v>1155</v>
      </c>
      <c r="DK945" t="s">
        <v>1156</v>
      </c>
      <c r="DL945" t="s">
        <v>1156</v>
      </c>
      <c r="DO945" t="str">
        <f>"14"</f>
        <v>14</v>
      </c>
      <c r="DQ945">
        <v>0</v>
      </c>
      <c r="DR945">
        <v>0</v>
      </c>
      <c r="DS945">
        <v>0</v>
      </c>
      <c r="DT945">
        <v>0</v>
      </c>
      <c r="DW945">
        <v>0</v>
      </c>
      <c r="DX945">
        <v>0</v>
      </c>
      <c r="DZ945">
        <v>0</v>
      </c>
      <c r="EA945">
        <v>0</v>
      </c>
      <c r="EB945">
        <v>0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0</v>
      </c>
      <c r="EL945">
        <v>0</v>
      </c>
      <c r="EN945">
        <v>0</v>
      </c>
      <c r="EP945">
        <v>0</v>
      </c>
      <c r="ER945">
        <v>0</v>
      </c>
      <c r="ET945">
        <v>0</v>
      </c>
      <c r="EY945">
        <v>0</v>
      </c>
      <c r="FA945">
        <v>0</v>
      </c>
      <c r="FL945">
        <v>0</v>
      </c>
      <c r="FQ945" t="s">
        <v>261</v>
      </c>
      <c r="FR945" t="s">
        <v>262</v>
      </c>
      <c r="FS945" t="s">
        <v>263</v>
      </c>
      <c r="FU945">
        <v>435600</v>
      </c>
      <c r="FV945">
        <v>10</v>
      </c>
      <c r="FW945">
        <v>0</v>
      </c>
      <c r="FX945">
        <v>0</v>
      </c>
      <c r="FY945">
        <v>0</v>
      </c>
      <c r="FZ945">
        <v>0</v>
      </c>
      <c r="GI945" t="s">
        <v>264</v>
      </c>
      <c r="GJ945" t="s">
        <v>522</v>
      </c>
      <c r="GK945" t="s">
        <v>523</v>
      </c>
      <c r="GL945" s="1">
        <v>40135</v>
      </c>
      <c r="GM945" t="s">
        <v>267</v>
      </c>
      <c r="GN945" t="str">
        <f t="shared" si="302"/>
        <v>FALSE</v>
      </c>
      <c r="GO945">
        <v>2022</v>
      </c>
      <c r="GP945">
        <v>2020</v>
      </c>
      <c r="GQ945">
        <v>600</v>
      </c>
      <c r="GR945" t="s">
        <v>246</v>
      </c>
      <c r="GS945" t="s">
        <v>246</v>
      </c>
      <c r="GT945" t="s">
        <v>246</v>
      </c>
      <c r="GU945" t="s">
        <v>246</v>
      </c>
      <c r="GV945" t="s">
        <v>246</v>
      </c>
      <c r="GW945" t="s">
        <v>246</v>
      </c>
      <c r="GX945" t="s">
        <v>246</v>
      </c>
      <c r="GY945" t="s">
        <v>246</v>
      </c>
      <c r="GZ945" t="s">
        <v>246</v>
      </c>
      <c r="HA945" t="s">
        <v>246</v>
      </c>
      <c r="HB945" t="s">
        <v>246</v>
      </c>
      <c r="HC945" t="s">
        <v>246</v>
      </c>
      <c r="HD945" t="s">
        <v>246</v>
      </c>
      <c r="HE945" s="2">
        <v>509</v>
      </c>
      <c r="HF945" s="2">
        <v>0</v>
      </c>
      <c r="HG945" s="2">
        <v>0</v>
      </c>
      <c r="HH945">
        <v>0</v>
      </c>
      <c r="HI945" s="2">
        <v>3391</v>
      </c>
      <c r="HJ945" s="2">
        <v>3391</v>
      </c>
      <c r="HK945" s="2">
        <v>0</v>
      </c>
      <c r="HL945">
        <v>0</v>
      </c>
      <c r="HM945" s="2">
        <v>0</v>
      </c>
      <c r="HN945" s="2">
        <v>0</v>
      </c>
      <c r="HO945" s="2">
        <v>0</v>
      </c>
      <c r="HP945">
        <v>0</v>
      </c>
      <c r="HQ945" s="2">
        <v>31.56</v>
      </c>
      <c r="HS945" s="2">
        <v>3391</v>
      </c>
      <c r="HT945">
        <v>15</v>
      </c>
      <c r="HV945" t="s">
        <v>289</v>
      </c>
      <c r="HY945" t="s">
        <v>290</v>
      </c>
      <c r="HZ945" t="s">
        <v>290</v>
      </c>
      <c r="IF945" t="str">
        <f>""</f>
        <v/>
      </c>
      <c r="IG945" t="str">
        <f>""</f>
        <v/>
      </c>
      <c r="IH945" t="str">
        <f>""</f>
        <v/>
      </c>
      <c r="IT945" t="str">
        <f>""</f>
        <v/>
      </c>
      <c r="IY945" t="str">
        <f>""</f>
        <v/>
      </c>
      <c r="JB945" t="s">
        <v>271</v>
      </c>
      <c r="JD945" t="str">
        <f>""</f>
        <v/>
      </c>
      <c r="JE945" t="str">
        <f>""</f>
        <v/>
      </c>
      <c r="JO945" t="str">
        <f>""</f>
        <v/>
      </c>
      <c r="JP945" t="str">
        <f>""</f>
        <v/>
      </c>
      <c r="JQ945" t="str">
        <f>HYPERLINK("https://web.datatree.com/?/property?propertyId=4260784")</f>
        <v>https://web.datatree.com/?/property?propertyId=4260784</v>
      </c>
    </row>
    <row r="946" spans="1:277" x14ac:dyDescent="0.25">
      <c r="A946">
        <v>944</v>
      </c>
      <c r="B946" s="15" t="s">
        <v>18833</v>
      </c>
      <c r="C946" s="15" t="s">
        <v>18832</v>
      </c>
      <c r="D946" s="15" t="s">
        <v>18834</v>
      </c>
      <c r="E946" s="15" t="s">
        <v>18835</v>
      </c>
      <c r="F946" s="15" t="s">
        <v>18836</v>
      </c>
      <c r="G946" s="15" t="s">
        <v>243</v>
      </c>
      <c r="H946" s="15">
        <v>85555</v>
      </c>
      <c r="I946" s="15" t="s">
        <v>18837</v>
      </c>
      <c r="J946" s="23" t="s">
        <v>18838</v>
      </c>
      <c r="K946" s="15" t="s">
        <v>18839</v>
      </c>
      <c r="L946" s="16" t="s">
        <v>18840</v>
      </c>
      <c r="M946" s="17" t="str">
        <f t="shared" si="285"/>
        <v>6/31/2022</v>
      </c>
      <c r="N946" s="15">
        <v>10138</v>
      </c>
      <c r="O946" s="18">
        <f t="shared" si="288"/>
        <v>0</v>
      </c>
      <c r="P946" s="19" t="str">
        <f t="shared" si="289"/>
        <v>$0.00</v>
      </c>
      <c r="Q946" s="16">
        <v>44834</v>
      </c>
      <c r="R946" s="19" t="str">
        <f t="shared" si="286"/>
        <v>09/30/22</v>
      </c>
      <c r="S946" t="str">
        <f t="shared" si="290"/>
        <v>MOHAVE</v>
      </c>
      <c r="T946" s="6" t="str">
        <f t="shared" si="291"/>
        <v>317-05-052</v>
      </c>
      <c r="U946" t="str">
        <f t="shared" si="292"/>
        <v xml:space="preserve">20803 NW REEDER RD </v>
      </c>
      <c r="V946" t="str">
        <f t="shared" si="293"/>
        <v>PORTLAND</v>
      </c>
      <c r="W946" t="str">
        <f t="shared" si="294"/>
        <v>OR</v>
      </c>
      <c r="X946" t="str">
        <f t="shared" si="295"/>
        <v>97231-1412</v>
      </c>
      <c r="Y946" t="str">
        <f t="shared" si="296"/>
        <v>JOHN</v>
      </c>
      <c r="Z946" t="str">
        <f t="shared" si="297"/>
        <v>ENYART</v>
      </c>
      <c r="AA946" t="str">
        <f t="shared" si="298"/>
        <v>GATEWAY ACRES TRACT 1 LOTS 53 &amp; 60</v>
      </c>
      <c r="AB946">
        <f t="shared" si="299"/>
        <v>10</v>
      </c>
      <c r="AC946" t="str">
        <f t="shared" si="300"/>
        <v>MOHAVE</v>
      </c>
      <c r="AI946">
        <f t="shared" si="287"/>
        <v>10</v>
      </c>
      <c r="AO946" t="s">
        <v>8736</v>
      </c>
      <c r="AP946" t="s">
        <v>8737</v>
      </c>
      <c r="AQ946" t="s">
        <v>469</v>
      </c>
      <c r="AR946" t="s">
        <v>8738</v>
      </c>
      <c r="AS946" t="s">
        <v>240</v>
      </c>
      <c r="AT946">
        <v>13</v>
      </c>
      <c r="BC946" t="s">
        <v>8739</v>
      </c>
      <c r="BD946" t="s">
        <v>8736</v>
      </c>
      <c r="BH946" t="s">
        <v>242</v>
      </c>
      <c r="BS946" t="s">
        <v>243</v>
      </c>
      <c r="BV946" t="s">
        <v>244</v>
      </c>
      <c r="BY946" t="s">
        <v>245</v>
      </c>
      <c r="BZ946" t="s">
        <v>6020</v>
      </c>
      <c r="CA946">
        <v>20803</v>
      </c>
      <c r="CD946" t="s">
        <v>8740</v>
      </c>
      <c r="CE946" t="s">
        <v>491</v>
      </c>
      <c r="CG946" t="s">
        <v>6022</v>
      </c>
      <c r="CI946" t="s">
        <v>1201</v>
      </c>
      <c r="CJ946" t="str">
        <f>"97231-1412"</f>
        <v>97231-1412</v>
      </c>
      <c r="CK946" t="s">
        <v>1236</v>
      </c>
      <c r="CL946" t="s">
        <v>8741</v>
      </c>
      <c r="CM946" t="s">
        <v>8742</v>
      </c>
      <c r="CN946" t="s">
        <v>254</v>
      </c>
      <c r="CO946" t="s">
        <v>8743</v>
      </c>
      <c r="CP946" t="str">
        <f>"317-05-052"</f>
        <v>317-05-052</v>
      </c>
      <c r="CQ946" t="str">
        <f>"31705052"</f>
        <v>31705052</v>
      </c>
      <c r="CR946" t="str">
        <f>"R31705052"</f>
        <v>R31705052</v>
      </c>
      <c r="CS946">
        <v>4015</v>
      </c>
      <c r="CX946" t="s">
        <v>309</v>
      </c>
      <c r="CY946" t="s">
        <v>310</v>
      </c>
      <c r="CZ946">
        <v>7</v>
      </c>
      <c r="DB946">
        <v>35.568983690991701</v>
      </c>
      <c r="DC946">
        <v>-114.46138619525399</v>
      </c>
      <c r="DD946" t="s">
        <v>536</v>
      </c>
      <c r="DE946">
        <v>1</v>
      </c>
      <c r="DK946" t="s">
        <v>5055</v>
      </c>
      <c r="DL946" t="s">
        <v>5055</v>
      </c>
      <c r="DO946" t="str">
        <f>"53|60"</f>
        <v>53|60</v>
      </c>
      <c r="DQ946">
        <v>0</v>
      </c>
      <c r="DR946">
        <v>0</v>
      </c>
      <c r="DS946">
        <v>0</v>
      </c>
      <c r="DT946">
        <v>0</v>
      </c>
      <c r="DW946">
        <v>0</v>
      </c>
      <c r="DX946">
        <v>0</v>
      </c>
      <c r="DZ946">
        <v>0</v>
      </c>
      <c r="EA946">
        <v>0</v>
      </c>
      <c r="EB946">
        <v>0</v>
      </c>
      <c r="EC946">
        <v>0</v>
      </c>
      <c r="ED946">
        <v>0</v>
      </c>
      <c r="EE946">
        <v>0</v>
      </c>
      <c r="EF946">
        <v>0</v>
      </c>
      <c r="EG946">
        <v>0</v>
      </c>
      <c r="EH946">
        <v>0</v>
      </c>
      <c r="EI946">
        <v>0</v>
      </c>
      <c r="EL946">
        <v>0</v>
      </c>
      <c r="EN946">
        <v>0</v>
      </c>
      <c r="EP946">
        <v>0</v>
      </c>
      <c r="ER946">
        <v>0</v>
      </c>
      <c r="ET946">
        <v>0</v>
      </c>
      <c r="EY946">
        <v>0</v>
      </c>
      <c r="FA946">
        <v>0</v>
      </c>
      <c r="FL946">
        <v>0</v>
      </c>
      <c r="FQ946" t="s">
        <v>261</v>
      </c>
      <c r="FR946" t="s">
        <v>262</v>
      </c>
      <c r="FS946" t="s">
        <v>263</v>
      </c>
      <c r="FU946">
        <v>435600</v>
      </c>
      <c r="FV946">
        <v>10</v>
      </c>
      <c r="FW946">
        <v>0</v>
      </c>
      <c r="FX946">
        <v>0</v>
      </c>
      <c r="FY946">
        <v>0</v>
      </c>
      <c r="FZ946">
        <v>0</v>
      </c>
      <c r="GI946" t="s">
        <v>264</v>
      </c>
      <c r="GJ946" t="s">
        <v>538</v>
      </c>
      <c r="GK946" t="s">
        <v>539</v>
      </c>
      <c r="GL946" s="1">
        <v>40135</v>
      </c>
      <c r="GM946" t="s">
        <v>267</v>
      </c>
      <c r="GN946" t="str">
        <f t="shared" si="302"/>
        <v>FALSE</v>
      </c>
      <c r="GO946">
        <v>2022</v>
      </c>
      <c r="GP946">
        <v>2020</v>
      </c>
      <c r="GQ946">
        <v>400</v>
      </c>
      <c r="GR946" t="s">
        <v>246</v>
      </c>
      <c r="GS946" t="s">
        <v>246</v>
      </c>
      <c r="GT946" t="s">
        <v>246</v>
      </c>
      <c r="GU946" t="s">
        <v>246</v>
      </c>
      <c r="GV946" t="s">
        <v>246</v>
      </c>
      <c r="GW946" t="s">
        <v>246</v>
      </c>
      <c r="GX946" t="s">
        <v>246</v>
      </c>
      <c r="GY946" t="s">
        <v>246</v>
      </c>
      <c r="GZ946" t="s">
        <v>246</v>
      </c>
      <c r="HA946" t="s">
        <v>246</v>
      </c>
      <c r="HB946" t="s">
        <v>246</v>
      </c>
      <c r="HC946" t="s">
        <v>246</v>
      </c>
      <c r="HD946" t="s">
        <v>246</v>
      </c>
      <c r="HE946" s="2">
        <v>1864</v>
      </c>
      <c r="HF946" s="2">
        <v>0</v>
      </c>
      <c r="HG946" s="2">
        <v>0</v>
      </c>
      <c r="HH946">
        <v>0</v>
      </c>
      <c r="HI946" s="2">
        <v>12425</v>
      </c>
      <c r="HJ946" s="2">
        <v>12425</v>
      </c>
      <c r="HK946" s="2">
        <v>0</v>
      </c>
      <c r="HL946">
        <v>0</v>
      </c>
      <c r="HM946" s="2">
        <v>0</v>
      </c>
      <c r="HN946" s="2">
        <v>0</v>
      </c>
      <c r="HO946" s="2">
        <v>0</v>
      </c>
      <c r="HP946">
        <v>0</v>
      </c>
      <c r="HQ946" s="2">
        <v>107.42</v>
      </c>
      <c r="HS946" s="2">
        <v>12425</v>
      </c>
      <c r="HV946" t="s">
        <v>315</v>
      </c>
      <c r="HY946" t="s">
        <v>316</v>
      </c>
      <c r="HZ946" t="s">
        <v>317</v>
      </c>
      <c r="IA946" t="s">
        <v>318</v>
      </c>
      <c r="IB946" s="1">
        <v>38567</v>
      </c>
      <c r="IC946" s="1">
        <v>38574</v>
      </c>
      <c r="ID946" s="2">
        <v>0</v>
      </c>
      <c r="IE946" t="s">
        <v>640</v>
      </c>
      <c r="IF946" t="str">
        <f>"                    "</f>
        <v xml:space="preserve">                    </v>
      </c>
      <c r="IG946" t="str">
        <f>"5765.300"</f>
        <v>5765.300</v>
      </c>
      <c r="IH946" t="str">
        <f>""</f>
        <v/>
      </c>
      <c r="IT946" t="str">
        <f>""</f>
        <v/>
      </c>
      <c r="IY946" t="str">
        <f>""</f>
        <v/>
      </c>
      <c r="JB946" t="s">
        <v>271</v>
      </c>
      <c r="JD946" t="str">
        <f>""</f>
        <v/>
      </c>
      <c r="JE946" t="str">
        <f>""</f>
        <v/>
      </c>
      <c r="JO946" t="str">
        <f>""</f>
        <v/>
      </c>
      <c r="JP946" t="str">
        <f>""</f>
        <v/>
      </c>
      <c r="JQ946" t="str">
        <f>HYPERLINK("https://web.datatree.com/?/property?propertyId=4223886")</f>
        <v>https://web.datatree.com/?/property?propertyId=4223886</v>
      </c>
    </row>
    <row r="947" spans="1:277" x14ac:dyDescent="0.25">
      <c r="A947">
        <v>945</v>
      </c>
      <c r="B947" s="15" t="s">
        <v>18833</v>
      </c>
      <c r="C947" s="15" t="s">
        <v>18832</v>
      </c>
      <c r="D947" s="15" t="s">
        <v>18834</v>
      </c>
      <c r="E947" s="15" t="s">
        <v>18835</v>
      </c>
      <c r="F947" s="15" t="s">
        <v>18836</v>
      </c>
      <c r="G947" s="15" t="s">
        <v>243</v>
      </c>
      <c r="H947" s="15">
        <v>85555</v>
      </c>
      <c r="I947" s="15" t="s">
        <v>18837</v>
      </c>
      <c r="J947" s="23" t="s">
        <v>18838</v>
      </c>
      <c r="K947" s="15" t="s">
        <v>18839</v>
      </c>
      <c r="L947" s="16" t="s">
        <v>18840</v>
      </c>
      <c r="M947" s="17" t="str">
        <f t="shared" si="285"/>
        <v>6/31/2022</v>
      </c>
      <c r="N947" s="15">
        <v>10139</v>
      </c>
      <c r="O947" s="18">
        <f t="shared" si="288"/>
        <v>0</v>
      </c>
      <c r="P947" s="19" t="str">
        <f t="shared" si="289"/>
        <v>$0.00</v>
      </c>
      <c r="Q947" s="16">
        <v>44834</v>
      </c>
      <c r="R947" s="19" t="str">
        <f t="shared" si="286"/>
        <v>09/30/22</v>
      </c>
      <c r="S947" t="str">
        <f t="shared" si="290"/>
        <v>MOHAVE</v>
      </c>
      <c r="T947" s="6" t="str">
        <f t="shared" si="291"/>
        <v>354-43-011C</v>
      </c>
      <c r="U947" t="str">
        <f t="shared" si="292"/>
        <v xml:space="preserve">4000 STATE ROUTE 73 </v>
      </c>
      <c r="V947" t="str">
        <f t="shared" si="293"/>
        <v>PEEBLES</v>
      </c>
      <c r="W947" t="str">
        <f t="shared" si="294"/>
        <v>OH</v>
      </c>
      <c r="X947" t="str">
        <f t="shared" si="295"/>
        <v>45660-9128</v>
      </c>
      <c r="Y947" t="str">
        <f t="shared" si="296"/>
        <v>CHAS</v>
      </c>
      <c r="Z947" t="str">
        <f t="shared" si="297"/>
        <v>MARISCHEN</v>
      </c>
      <c r="AA947" t="str">
        <f t="shared" si="298"/>
        <v>PARCEL 11C AS SHOWN ON RS 14/35 7/31/1996 96-42037 BEING A PORTIO N OF PARCEL 11 (CEDAR HILLS RANCHES UNIT 7 AMENDED) CONT 10 ACRES 354-43-011 (354-43-011A B &amp; C) 2006 TAX ROLL</v>
      </c>
      <c r="AB947">
        <f t="shared" si="299"/>
        <v>10</v>
      </c>
      <c r="AC947" t="str">
        <f t="shared" si="300"/>
        <v>MOHAVE</v>
      </c>
      <c r="AI947">
        <f t="shared" si="287"/>
        <v>10</v>
      </c>
      <c r="AO947" t="s">
        <v>8744</v>
      </c>
      <c r="AP947" t="s">
        <v>8745</v>
      </c>
      <c r="AQ947" t="s">
        <v>8746</v>
      </c>
      <c r="AR947" t="s">
        <v>8747</v>
      </c>
      <c r="AS947" t="s">
        <v>240</v>
      </c>
      <c r="AT947">
        <v>4</v>
      </c>
      <c r="BC947" t="s">
        <v>8748</v>
      </c>
      <c r="BD947" t="s">
        <v>8744</v>
      </c>
      <c r="BH947" t="s">
        <v>242</v>
      </c>
      <c r="BS947" t="s">
        <v>243</v>
      </c>
      <c r="BV947" t="s">
        <v>244</v>
      </c>
      <c r="BY947" t="s">
        <v>245</v>
      </c>
      <c r="CA947">
        <v>4000</v>
      </c>
      <c r="CD947" t="s">
        <v>8749</v>
      </c>
      <c r="CG947" t="s">
        <v>8750</v>
      </c>
      <c r="CI947" t="s">
        <v>1029</v>
      </c>
      <c r="CJ947" t="str">
        <f>"45660-9128"</f>
        <v>45660-9128</v>
      </c>
      <c r="CK947" t="s">
        <v>532</v>
      </c>
      <c r="CL947" t="s">
        <v>8751</v>
      </c>
      <c r="CM947" t="s">
        <v>8752</v>
      </c>
      <c r="CN947" t="s">
        <v>254</v>
      </c>
      <c r="CO947" t="s">
        <v>8753</v>
      </c>
      <c r="CP947" t="str">
        <f>"354-43-011C"</f>
        <v>354-43-011C</v>
      </c>
      <c r="CQ947" t="str">
        <f>"35443011C"</f>
        <v>35443011C</v>
      </c>
      <c r="CR947" t="str">
        <f>"R35443011C"</f>
        <v>R35443011C</v>
      </c>
      <c r="CS947">
        <v>4015</v>
      </c>
      <c r="CW947" t="s">
        <v>256</v>
      </c>
      <c r="CX947" t="s">
        <v>257</v>
      </c>
      <c r="CY947" t="s">
        <v>481</v>
      </c>
      <c r="CZ947">
        <v>36</v>
      </c>
      <c r="DB947">
        <v>35.153101760934099</v>
      </c>
      <c r="DC947">
        <v>-113.71353916371601</v>
      </c>
      <c r="DD947" t="s">
        <v>4582</v>
      </c>
      <c r="DK947" t="s">
        <v>8754</v>
      </c>
      <c r="DL947" t="s">
        <v>8754</v>
      </c>
      <c r="DO947" t="str">
        <f>""</f>
        <v/>
      </c>
      <c r="DQ947">
        <v>0</v>
      </c>
      <c r="DR947">
        <v>0</v>
      </c>
      <c r="DS947">
        <v>0</v>
      </c>
      <c r="DT947">
        <v>0</v>
      </c>
      <c r="DW947">
        <v>0</v>
      </c>
      <c r="DX947">
        <v>0</v>
      </c>
      <c r="DZ947">
        <v>0</v>
      </c>
      <c r="EA947">
        <v>0</v>
      </c>
      <c r="EB947">
        <v>0</v>
      </c>
      <c r="EC947">
        <v>0</v>
      </c>
      <c r="ED947">
        <v>0</v>
      </c>
      <c r="EE947">
        <v>0</v>
      </c>
      <c r="EF947">
        <v>0</v>
      </c>
      <c r="EG947">
        <v>0</v>
      </c>
      <c r="EH947">
        <v>0</v>
      </c>
      <c r="EI947">
        <v>0</v>
      </c>
      <c r="EL947">
        <v>0</v>
      </c>
      <c r="EN947">
        <v>0</v>
      </c>
      <c r="EP947">
        <v>0</v>
      </c>
      <c r="ER947">
        <v>0</v>
      </c>
      <c r="ET947">
        <v>0</v>
      </c>
      <c r="EY947">
        <v>0</v>
      </c>
      <c r="FA947">
        <v>0</v>
      </c>
      <c r="FL947">
        <v>0</v>
      </c>
      <c r="FQ947" t="s">
        <v>261</v>
      </c>
      <c r="FR947" t="s">
        <v>354</v>
      </c>
      <c r="FS947" t="s">
        <v>355</v>
      </c>
      <c r="FU947">
        <v>435600</v>
      </c>
      <c r="FV947">
        <v>10</v>
      </c>
      <c r="FW947">
        <v>0</v>
      </c>
      <c r="FX947">
        <v>0</v>
      </c>
      <c r="FY947">
        <v>0</v>
      </c>
      <c r="FZ947">
        <v>0</v>
      </c>
      <c r="GI947" t="s">
        <v>264</v>
      </c>
      <c r="GJ947" t="s">
        <v>737</v>
      </c>
      <c r="GK947" t="s">
        <v>738</v>
      </c>
      <c r="GL947" s="1">
        <v>40135</v>
      </c>
      <c r="GM947" t="s">
        <v>267</v>
      </c>
      <c r="GN947" t="str">
        <f t="shared" si="302"/>
        <v>FALSE</v>
      </c>
      <c r="GO947">
        <v>2022</v>
      </c>
      <c r="GP947">
        <v>2020</v>
      </c>
      <c r="GQ947">
        <v>300</v>
      </c>
      <c r="GR947" t="s">
        <v>246</v>
      </c>
      <c r="GS947" t="s">
        <v>246</v>
      </c>
      <c r="GT947" t="s">
        <v>246</v>
      </c>
      <c r="GU947" t="s">
        <v>246</v>
      </c>
      <c r="GV947" t="s">
        <v>246</v>
      </c>
      <c r="GW947" t="s">
        <v>246</v>
      </c>
      <c r="GX947" t="s">
        <v>246</v>
      </c>
      <c r="GY947" t="s">
        <v>246</v>
      </c>
      <c r="GZ947" t="s">
        <v>246</v>
      </c>
      <c r="HA947" t="s">
        <v>246</v>
      </c>
      <c r="HB947" t="s">
        <v>246</v>
      </c>
      <c r="HC947" t="s">
        <v>246</v>
      </c>
      <c r="HD947" t="s">
        <v>246</v>
      </c>
      <c r="HE947" s="2">
        <v>2525</v>
      </c>
      <c r="HF947" s="2">
        <v>0</v>
      </c>
      <c r="HG947" s="2">
        <v>0</v>
      </c>
      <c r="HH947">
        <v>0</v>
      </c>
      <c r="HI947" s="2">
        <v>16833</v>
      </c>
      <c r="HJ947" s="2">
        <v>16833</v>
      </c>
      <c r="HK947" s="2">
        <v>0</v>
      </c>
      <c r="HL947">
        <v>0</v>
      </c>
      <c r="HM947" s="2">
        <v>0</v>
      </c>
      <c r="HN947" s="2">
        <v>0</v>
      </c>
      <c r="HO947" s="2">
        <v>0</v>
      </c>
      <c r="HP947">
        <v>0</v>
      </c>
      <c r="HQ947" s="2">
        <v>147.41999999999999</v>
      </c>
      <c r="HS947" s="2">
        <v>16833</v>
      </c>
      <c r="HV947" t="s">
        <v>268</v>
      </c>
      <c r="HY947" t="s">
        <v>269</v>
      </c>
      <c r="IB947" s="1">
        <v>38504</v>
      </c>
      <c r="IC947" s="1">
        <v>38505</v>
      </c>
      <c r="ID947" s="2">
        <v>0</v>
      </c>
      <c r="IE947" t="s">
        <v>319</v>
      </c>
      <c r="IF947" t="str">
        <f>"                    "</f>
        <v xml:space="preserve">                    </v>
      </c>
      <c r="IG947" t="str">
        <f>"5635.885"</f>
        <v>5635.885</v>
      </c>
      <c r="IH947" t="str">
        <f>""</f>
        <v/>
      </c>
      <c r="IT947" t="str">
        <f>""</f>
        <v/>
      </c>
      <c r="IY947" t="str">
        <f>""</f>
        <v/>
      </c>
      <c r="JB947" t="s">
        <v>271</v>
      </c>
      <c r="JD947" t="str">
        <f>""</f>
        <v/>
      </c>
      <c r="JE947" t="str">
        <f>""</f>
        <v/>
      </c>
      <c r="JO947" t="str">
        <f>""</f>
        <v/>
      </c>
      <c r="JP947" t="str">
        <f>""</f>
        <v/>
      </c>
      <c r="JQ947" t="str">
        <f>HYPERLINK("https://web.datatree.com/?/property?propertyId=4262072")</f>
        <v>https://web.datatree.com/?/property?propertyId=4262072</v>
      </c>
    </row>
    <row r="948" spans="1:277" x14ac:dyDescent="0.25">
      <c r="A948">
        <v>946</v>
      </c>
      <c r="B948" s="15" t="s">
        <v>18833</v>
      </c>
      <c r="C948" s="15" t="s">
        <v>18832</v>
      </c>
      <c r="D948" s="15" t="s">
        <v>18834</v>
      </c>
      <c r="E948" s="15" t="s">
        <v>18835</v>
      </c>
      <c r="F948" s="15" t="s">
        <v>18836</v>
      </c>
      <c r="G948" s="15" t="s">
        <v>243</v>
      </c>
      <c r="H948" s="15">
        <v>85555</v>
      </c>
      <c r="I948" s="15" t="s">
        <v>18837</v>
      </c>
      <c r="J948" s="23" t="s">
        <v>18838</v>
      </c>
      <c r="K948" s="15" t="s">
        <v>18839</v>
      </c>
      <c r="L948" s="16" t="s">
        <v>18840</v>
      </c>
      <c r="M948" s="17" t="str">
        <f t="shared" si="285"/>
        <v>6/31/2022</v>
      </c>
      <c r="N948" s="15">
        <v>10140</v>
      </c>
      <c r="O948" s="18">
        <f t="shared" si="288"/>
        <v>0</v>
      </c>
      <c r="P948" s="19" t="str">
        <f t="shared" si="289"/>
        <v>$0.00</v>
      </c>
      <c r="Q948" s="16">
        <v>44834</v>
      </c>
      <c r="R948" s="19" t="str">
        <f t="shared" si="286"/>
        <v>09/30/22</v>
      </c>
      <c r="S948" t="str">
        <f t="shared" si="290"/>
        <v>MOHAVE</v>
      </c>
      <c r="T948" s="6" t="str">
        <f t="shared" si="291"/>
        <v>319-09-019D</v>
      </c>
      <c r="U948" t="str">
        <f t="shared" si="292"/>
        <v xml:space="preserve">PO BOX 712 </v>
      </c>
      <c r="V948" t="str">
        <f t="shared" si="293"/>
        <v>KINGMAN</v>
      </c>
      <c r="W948" t="str">
        <f t="shared" si="294"/>
        <v>AZ</v>
      </c>
      <c r="X948" t="str">
        <f t="shared" si="295"/>
        <v>86402</v>
      </c>
      <c r="Y948">
        <f t="shared" si="296"/>
        <v>0</v>
      </c>
      <c r="Z948" t="str">
        <f t="shared" si="297"/>
        <v>STATE OF ARIZONA</v>
      </c>
      <c r="AA948" t="str">
        <f t="shared" si="298"/>
        <v>KEMO RANCHES NE4 OF LOT 95 EXCEPT FOR 20' ON ALL FOUR SIDES FOR R DWY PURPOSES CONT 10 ACRES</v>
      </c>
      <c r="AB948">
        <f t="shared" si="299"/>
        <v>10</v>
      </c>
      <c r="AC948" t="str">
        <f t="shared" si="300"/>
        <v>MOHAVE</v>
      </c>
      <c r="AI948">
        <f t="shared" si="287"/>
        <v>10</v>
      </c>
      <c r="AO948" t="s">
        <v>342</v>
      </c>
      <c r="AR948" t="s">
        <v>342</v>
      </c>
      <c r="AS948" t="s">
        <v>273</v>
      </c>
      <c r="AT948">
        <v>8315</v>
      </c>
      <c r="BC948" t="s">
        <v>342</v>
      </c>
      <c r="BD948" t="s">
        <v>342</v>
      </c>
      <c r="BE948" t="s">
        <v>343</v>
      </c>
      <c r="BF948" t="s">
        <v>343</v>
      </c>
      <c r="BH948" t="s">
        <v>242</v>
      </c>
      <c r="BS948" t="s">
        <v>243</v>
      </c>
      <c r="BV948" t="s">
        <v>244</v>
      </c>
      <c r="BY948" t="s">
        <v>245</v>
      </c>
      <c r="CD948" t="s">
        <v>344</v>
      </c>
      <c r="CG948" t="s">
        <v>345</v>
      </c>
      <c r="CH948" t="s">
        <v>345</v>
      </c>
      <c r="CI948" t="s">
        <v>243</v>
      </c>
      <c r="CJ948" t="str">
        <f>"86402"</f>
        <v>86402</v>
      </c>
      <c r="CK948" t="s">
        <v>346</v>
      </c>
      <c r="CL948" t="s">
        <v>347</v>
      </c>
      <c r="CM948" t="s">
        <v>348</v>
      </c>
      <c r="CN948" t="s">
        <v>254</v>
      </c>
      <c r="CO948" t="s">
        <v>8755</v>
      </c>
      <c r="CP948" t="str">
        <f>"319-09-019D"</f>
        <v>319-09-019D</v>
      </c>
      <c r="CQ948" t="str">
        <f>"31909019D"</f>
        <v>31909019D</v>
      </c>
      <c r="CR948" t="str">
        <f>"R31909019"</f>
        <v>R31909019</v>
      </c>
      <c r="CS948">
        <v>4015</v>
      </c>
      <c r="CX948" t="s">
        <v>498</v>
      </c>
      <c r="CY948" t="s">
        <v>499</v>
      </c>
      <c r="CZ948">
        <v>15</v>
      </c>
      <c r="DB948">
        <v>35.635985343191898</v>
      </c>
      <c r="DC948">
        <v>-114.301684304578</v>
      </c>
      <c r="DD948" t="s">
        <v>2149</v>
      </c>
      <c r="DK948" t="s">
        <v>2150</v>
      </c>
      <c r="DL948" t="s">
        <v>2150</v>
      </c>
      <c r="DO948" t="str">
        <f>"95"</f>
        <v>95</v>
      </c>
      <c r="DQ948">
        <v>0</v>
      </c>
      <c r="DR948">
        <v>0</v>
      </c>
      <c r="DS948">
        <v>0</v>
      </c>
      <c r="DT948">
        <v>0</v>
      </c>
      <c r="DW948">
        <v>0</v>
      </c>
      <c r="DX948">
        <v>0</v>
      </c>
      <c r="DZ948">
        <v>0</v>
      </c>
      <c r="EA948">
        <v>0</v>
      </c>
      <c r="EB948">
        <v>0</v>
      </c>
      <c r="EC948">
        <v>0</v>
      </c>
      <c r="ED948">
        <v>0</v>
      </c>
      <c r="EE948">
        <v>0</v>
      </c>
      <c r="EF948">
        <v>0</v>
      </c>
      <c r="EG948">
        <v>0</v>
      </c>
      <c r="EH948">
        <v>0</v>
      </c>
      <c r="EI948">
        <v>0</v>
      </c>
      <c r="EL948">
        <v>0</v>
      </c>
      <c r="EN948">
        <v>0</v>
      </c>
      <c r="EP948">
        <v>0</v>
      </c>
      <c r="ER948">
        <v>0</v>
      </c>
      <c r="ET948">
        <v>0</v>
      </c>
      <c r="EY948">
        <v>0</v>
      </c>
      <c r="FA948">
        <v>0</v>
      </c>
      <c r="FL948">
        <v>0</v>
      </c>
      <c r="FQ948" t="s">
        <v>261</v>
      </c>
      <c r="FR948" t="s">
        <v>262</v>
      </c>
      <c r="FS948" t="s">
        <v>2040</v>
      </c>
      <c r="FU948">
        <v>435600</v>
      </c>
      <c r="FV948">
        <v>10</v>
      </c>
      <c r="FW948">
        <v>0</v>
      </c>
      <c r="FX948">
        <v>0</v>
      </c>
      <c r="FY948">
        <v>0</v>
      </c>
      <c r="FZ948">
        <v>0</v>
      </c>
      <c r="GI948" t="s">
        <v>264</v>
      </c>
      <c r="GJ948" t="s">
        <v>502</v>
      </c>
      <c r="GK948" t="s">
        <v>503</v>
      </c>
      <c r="GL948" s="1">
        <v>40135</v>
      </c>
      <c r="GM948" t="s">
        <v>267</v>
      </c>
      <c r="GN948" t="str">
        <f t="shared" si="302"/>
        <v>FALSE</v>
      </c>
      <c r="GO948">
        <v>2022</v>
      </c>
      <c r="GQ948">
        <v>1110</v>
      </c>
      <c r="GR948" t="s">
        <v>246</v>
      </c>
      <c r="GS948" t="s">
        <v>246</v>
      </c>
      <c r="GT948" t="s">
        <v>246</v>
      </c>
      <c r="GU948" t="s">
        <v>246</v>
      </c>
      <c r="GV948" t="s">
        <v>246</v>
      </c>
      <c r="GW948" t="s">
        <v>246</v>
      </c>
      <c r="GX948" t="s">
        <v>246</v>
      </c>
      <c r="GY948" t="s">
        <v>246</v>
      </c>
      <c r="GZ948" t="s">
        <v>246</v>
      </c>
      <c r="HA948" t="s">
        <v>246</v>
      </c>
      <c r="HB948" t="s">
        <v>246</v>
      </c>
      <c r="HC948" t="s">
        <v>246</v>
      </c>
      <c r="HD948" t="s">
        <v>246</v>
      </c>
      <c r="HE948" s="2">
        <v>1082</v>
      </c>
      <c r="HF948" s="2">
        <v>0</v>
      </c>
      <c r="HG948" s="2">
        <v>0</v>
      </c>
      <c r="HH948">
        <v>0</v>
      </c>
      <c r="HI948" s="2">
        <v>7214</v>
      </c>
      <c r="HJ948" s="2">
        <v>7214</v>
      </c>
      <c r="HK948" s="2">
        <v>0</v>
      </c>
      <c r="HL948">
        <v>0</v>
      </c>
      <c r="HM948" s="2">
        <v>0</v>
      </c>
      <c r="HN948" s="2">
        <v>0</v>
      </c>
      <c r="HO948" s="2">
        <v>0</v>
      </c>
      <c r="HP948">
        <v>0</v>
      </c>
      <c r="HS948" s="2">
        <v>7214</v>
      </c>
      <c r="HT948">
        <v>8</v>
      </c>
      <c r="HV948" t="s">
        <v>315</v>
      </c>
      <c r="HY948" t="s">
        <v>316</v>
      </c>
      <c r="HZ948" t="s">
        <v>317</v>
      </c>
      <c r="IA948" t="s">
        <v>318</v>
      </c>
      <c r="IB948" s="1">
        <v>43594</v>
      </c>
      <c r="IC948" s="1">
        <v>43608</v>
      </c>
      <c r="IE948" t="s">
        <v>361</v>
      </c>
      <c r="IF948" t="str">
        <f>""</f>
        <v/>
      </c>
      <c r="IG948" t="str">
        <f>"2019.27498"</f>
        <v>2019.27498</v>
      </c>
      <c r="IH948" t="str">
        <f>""</f>
        <v/>
      </c>
      <c r="IT948" t="str">
        <f>""</f>
        <v/>
      </c>
      <c r="IY948" t="str">
        <f>""</f>
        <v/>
      </c>
      <c r="JB948" t="s">
        <v>271</v>
      </c>
      <c r="JD948" t="str">
        <f>""</f>
        <v/>
      </c>
      <c r="JE948" t="str">
        <f>""</f>
        <v/>
      </c>
      <c r="JO948" t="str">
        <f>""</f>
        <v/>
      </c>
      <c r="JP948" t="str">
        <f>""</f>
        <v/>
      </c>
      <c r="JQ948" t="str">
        <f>HYPERLINK("https://web.datatree.com/?/property?propertyId=4264067")</f>
        <v>https://web.datatree.com/?/property?propertyId=4264067</v>
      </c>
    </row>
    <row r="949" spans="1:277" x14ac:dyDescent="0.25">
      <c r="A949">
        <v>947</v>
      </c>
      <c r="B949" s="15" t="s">
        <v>18833</v>
      </c>
      <c r="C949" s="15" t="s">
        <v>18832</v>
      </c>
      <c r="D949" s="15" t="s">
        <v>18834</v>
      </c>
      <c r="E949" s="15" t="s">
        <v>18835</v>
      </c>
      <c r="F949" s="15" t="s">
        <v>18836</v>
      </c>
      <c r="G949" s="15" t="s">
        <v>243</v>
      </c>
      <c r="H949" s="15">
        <v>85555</v>
      </c>
      <c r="I949" s="15" t="s">
        <v>18837</v>
      </c>
      <c r="J949" s="23" t="s">
        <v>18838</v>
      </c>
      <c r="K949" s="15" t="s">
        <v>18839</v>
      </c>
      <c r="L949" s="16" t="s">
        <v>18840</v>
      </c>
      <c r="M949" s="17" t="str">
        <f t="shared" si="285"/>
        <v>6/31/2022</v>
      </c>
      <c r="N949" s="15">
        <v>10141</v>
      </c>
      <c r="O949" s="18">
        <f t="shared" si="288"/>
        <v>0</v>
      </c>
      <c r="P949" s="19" t="str">
        <f t="shared" si="289"/>
        <v>$0.00</v>
      </c>
      <c r="Q949" s="16">
        <v>44834</v>
      </c>
      <c r="R949" s="19" t="str">
        <f t="shared" si="286"/>
        <v>09/30/22</v>
      </c>
      <c r="S949" t="str">
        <f t="shared" si="290"/>
        <v>MOHAVE</v>
      </c>
      <c r="T949" s="6" t="str">
        <f t="shared" si="291"/>
        <v>209-13-045</v>
      </c>
      <c r="U949" t="str">
        <f t="shared" si="292"/>
        <v xml:space="preserve">5360 DEEP SHADOW CT </v>
      </c>
      <c r="V949" t="str">
        <f t="shared" si="293"/>
        <v>LAS VEGAS</v>
      </c>
      <c r="W949" t="str">
        <f t="shared" si="294"/>
        <v>NV</v>
      </c>
      <c r="X949" t="str">
        <f t="shared" si="295"/>
        <v>89148-7601</v>
      </c>
      <c r="Y949">
        <f t="shared" si="296"/>
        <v>0</v>
      </c>
      <c r="Z949" t="str">
        <f t="shared" si="297"/>
        <v>YU LI PING 90</v>
      </c>
      <c r="AA949" t="str">
        <f t="shared" si="298"/>
        <v>NW4 SW4 SW4 SEC 1 CONT 10 AC M/L</v>
      </c>
      <c r="AB949">
        <f t="shared" si="299"/>
        <v>10</v>
      </c>
      <c r="AC949" t="str">
        <f t="shared" si="300"/>
        <v>MOHAVE</v>
      </c>
      <c r="AI949">
        <f t="shared" si="287"/>
        <v>10</v>
      </c>
      <c r="AO949" t="s">
        <v>8756</v>
      </c>
      <c r="AR949" t="s">
        <v>8756</v>
      </c>
      <c r="AS949" t="s">
        <v>273</v>
      </c>
      <c r="AT949">
        <v>1</v>
      </c>
      <c r="BC949" t="s">
        <v>8756</v>
      </c>
      <c r="BD949" t="s">
        <v>8756</v>
      </c>
      <c r="BH949" t="s">
        <v>242</v>
      </c>
      <c r="BS949" t="s">
        <v>243</v>
      </c>
      <c r="BV949" t="s">
        <v>244</v>
      </c>
      <c r="BY949" t="s">
        <v>245</v>
      </c>
      <c r="CA949">
        <v>5360</v>
      </c>
      <c r="CD949" t="s">
        <v>8757</v>
      </c>
      <c r="CE949" t="s">
        <v>439</v>
      </c>
      <c r="CG949" t="s">
        <v>398</v>
      </c>
      <c r="CH949" t="s">
        <v>601</v>
      </c>
      <c r="CI949" t="s">
        <v>400</v>
      </c>
      <c r="CJ949" t="str">
        <f>"89148-7601"</f>
        <v>89148-7601</v>
      </c>
      <c r="CK949" t="s">
        <v>378</v>
      </c>
      <c r="CL949" t="s">
        <v>8758</v>
      </c>
      <c r="CM949" t="s">
        <v>8759</v>
      </c>
      <c r="CN949" t="s">
        <v>254</v>
      </c>
      <c r="CO949" t="s">
        <v>8760</v>
      </c>
      <c r="CP949" t="str">
        <f>"209-13-045"</f>
        <v>209-13-045</v>
      </c>
      <c r="CQ949" t="str">
        <f>"20913045"</f>
        <v>20913045</v>
      </c>
      <c r="CR949" t="str">
        <f>"R20913045"</f>
        <v>R20913045</v>
      </c>
      <c r="CS949">
        <v>4015</v>
      </c>
      <c r="CW949" t="s">
        <v>256</v>
      </c>
      <c r="CX949" t="s">
        <v>911</v>
      </c>
      <c r="CY949" t="s">
        <v>499</v>
      </c>
      <c r="CZ949">
        <v>1</v>
      </c>
      <c r="DB949">
        <v>35.057116184729097</v>
      </c>
      <c r="DC949">
        <v>-114.262168990258</v>
      </c>
      <c r="DK949" t="s">
        <v>2226</v>
      </c>
      <c r="DL949" t="s">
        <v>2226</v>
      </c>
      <c r="DO949" t="str">
        <f>""</f>
        <v/>
      </c>
      <c r="DQ949">
        <v>0</v>
      </c>
      <c r="DR949">
        <v>0</v>
      </c>
      <c r="DS949">
        <v>0</v>
      </c>
      <c r="DT949">
        <v>0</v>
      </c>
      <c r="DW949">
        <v>0</v>
      </c>
      <c r="DX949">
        <v>0</v>
      </c>
      <c r="DZ949">
        <v>0</v>
      </c>
      <c r="EA949">
        <v>0</v>
      </c>
      <c r="EB949">
        <v>0</v>
      </c>
      <c r="EC949">
        <v>0</v>
      </c>
      <c r="ED949">
        <v>0</v>
      </c>
      <c r="EE949">
        <v>0</v>
      </c>
      <c r="EF949">
        <v>0</v>
      </c>
      <c r="EG949">
        <v>0</v>
      </c>
      <c r="EH949">
        <v>0</v>
      </c>
      <c r="EI949">
        <v>0</v>
      </c>
      <c r="EL949">
        <v>0</v>
      </c>
      <c r="EN949">
        <v>0</v>
      </c>
      <c r="EP949">
        <v>0</v>
      </c>
      <c r="ER949">
        <v>0</v>
      </c>
      <c r="ET949">
        <v>0</v>
      </c>
      <c r="EY949">
        <v>0</v>
      </c>
      <c r="FA949">
        <v>0</v>
      </c>
      <c r="FL949">
        <v>0</v>
      </c>
      <c r="FQ949" t="s">
        <v>336</v>
      </c>
      <c r="FR949" t="s">
        <v>405</v>
      </c>
      <c r="FS949" t="s">
        <v>406</v>
      </c>
      <c r="FU949">
        <v>435600</v>
      </c>
      <c r="FV949">
        <v>10</v>
      </c>
      <c r="FW949">
        <v>0</v>
      </c>
      <c r="FX949">
        <v>0</v>
      </c>
      <c r="FY949">
        <v>0</v>
      </c>
      <c r="FZ949">
        <v>0</v>
      </c>
      <c r="GI949" t="s">
        <v>264</v>
      </c>
      <c r="GJ949" t="s">
        <v>1241</v>
      </c>
      <c r="GK949" t="s">
        <v>1242</v>
      </c>
      <c r="GL949" s="1">
        <v>40135</v>
      </c>
      <c r="GM949" t="s">
        <v>267</v>
      </c>
      <c r="GN949" t="str">
        <f t="shared" si="302"/>
        <v>FALSE</v>
      </c>
      <c r="GO949">
        <v>2022</v>
      </c>
      <c r="GP949">
        <v>2020</v>
      </c>
      <c r="GQ949">
        <v>1630</v>
      </c>
      <c r="GR949" t="s">
        <v>246</v>
      </c>
      <c r="GS949" t="s">
        <v>246</v>
      </c>
      <c r="GT949" t="s">
        <v>246</v>
      </c>
      <c r="GU949" t="s">
        <v>246</v>
      </c>
      <c r="GV949" t="s">
        <v>246</v>
      </c>
      <c r="GW949" t="s">
        <v>246</v>
      </c>
      <c r="GX949" t="s">
        <v>246</v>
      </c>
      <c r="GY949" t="s">
        <v>246</v>
      </c>
      <c r="GZ949" t="s">
        <v>246</v>
      </c>
      <c r="HA949" t="s">
        <v>246</v>
      </c>
      <c r="HB949" t="s">
        <v>246</v>
      </c>
      <c r="HC949" t="s">
        <v>246</v>
      </c>
      <c r="HD949" t="s">
        <v>246</v>
      </c>
      <c r="HE949" s="2">
        <v>1356</v>
      </c>
      <c r="HF949" s="2">
        <v>0</v>
      </c>
      <c r="HG949" s="2">
        <v>0</v>
      </c>
      <c r="HH949">
        <v>0</v>
      </c>
      <c r="HI949" s="2">
        <v>9038</v>
      </c>
      <c r="HJ949" s="2">
        <v>9038</v>
      </c>
      <c r="HK949" s="2">
        <v>0</v>
      </c>
      <c r="HL949">
        <v>0</v>
      </c>
      <c r="HM949" s="2">
        <v>0</v>
      </c>
      <c r="HN949" s="2">
        <v>0</v>
      </c>
      <c r="HO949" s="2">
        <v>0</v>
      </c>
      <c r="HP949">
        <v>0</v>
      </c>
      <c r="HQ949" s="2">
        <v>93.64</v>
      </c>
      <c r="HS949" s="2">
        <v>9038</v>
      </c>
      <c r="HV949" t="s">
        <v>1243</v>
      </c>
      <c r="HW949" t="s">
        <v>387</v>
      </c>
      <c r="HY949" t="s">
        <v>1244</v>
      </c>
      <c r="HZ949" t="s">
        <v>1245</v>
      </c>
      <c r="IA949" t="s">
        <v>1246</v>
      </c>
      <c r="IF949" t="str">
        <f>""</f>
        <v/>
      </c>
      <c r="IG949" t="str">
        <f>""</f>
        <v/>
      </c>
      <c r="IH949" t="str">
        <f>""</f>
        <v/>
      </c>
      <c r="II949" s="1">
        <v>38876</v>
      </c>
      <c r="IJ949" s="1">
        <v>38915</v>
      </c>
      <c r="IK949" s="2">
        <v>140000</v>
      </c>
      <c r="IL949" t="s">
        <v>566</v>
      </c>
      <c r="IM949" t="s">
        <v>567</v>
      </c>
      <c r="IN949" t="s">
        <v>8761</v>
      </c>
      <c r="IT949" t="str">
        <f>"                    "</f>
        <v xml:space="preserve">                    </v>
      </c>
      <c r="IY949" t="str">
        <f>"                    "</f>
        <v xml:space="preserve">                    </v>
      </c>
      <c r="JA949" t="s">
        <v>642</v>
      </c>
      <c r="JB949" t="s">
        <v>271</v>
      </c>
      <c r="JD949" t="str">
        <f>"6364.211"</f>
        <v>6364.211</v>
      </c>
      <c r="JE949" t="str">
        <f>""</f>
        <v/>
      </c>
      <c r="JO949" t="str">
        <f>""</f>
        <v/>
      </c>
      <c r="JP949" t="str">
        <f>""</f>
        <v/>
      </c>
      <c r="JQ949" t="str">
        <f>HYPERLINK("https://web.datatree.com/?/property?propertyId=4236182")</f>
        <v>https://web.datatree.com/?/property?propertyId=4236182</v>
      </c>
    </row>
    <row r="950" spans="1:277" x14ac:dyDescent="0.25">
      <c r="A950">
        <v>948</v>
      </c>
      <c r="B950" s="15" t="s">
        <v>18833</v>
      </c>
      <c r="C950" s="15" t="s">
        <v>18832</v>
      </c>
      <c r="D950" s="15" t="s">
        <v>18834</v>
      </c>
      <c r="E950" s="15" t="s">
        <v>18835</v>
      </c>
      <c r="F950" s="15" t="s">
        <v>18836</v>
      </c>
      <c r="G950" s="15" t="s">
        <v>243</v>
      </c>
      <c r="H950" s="15">
        <v>85555</v>
      </c>
      <c r="I950" s="15" t="s">
        <v>18837</v>
      </c>
      <c r="J950" s="23" t="s">
        <v>18838</v>
      </c>
      <c r="K950" s="15" t="s">
        <v>18839</v>
      </c>
      <c r="L950" s="16" t="s">
        <v>18840</v>
      </c>
      <c r="M950" s="17" t="str">
        <f t="shared" si="285"/>
        <v>6/31/2022</v>
      </c>
      <c r="N950" s="15">
        <v>10142</v>
      </c>
      <c r="O950" s="18">
        <f t="shared" si="288"/>
        <v>0</v>
      </c>
      <c r="P950" s="19" t="str">
        <f t="shared" si="289"/>
        <v>$0.00</v>
      </c>
      <c r="Q950" s="16">
        <v>44834</v>
      </c>
      <c r="R950" s="19" t="str">
        <f t="shared" si="286"/>
        <v>09/30/22</v>
      </c>
      <c r="S950" t="str">
        <f t="shared" si="290"/>
        <v>MOHAVE</v>
      </c>
      <c r="T950" s="6" t="str">
        <f t="shared" si="291"/>
        <v>326-03-123</v>
      </c>
      <c r="U950" t="str">
        <f t="shared" si="292"/>
        <v xml:space="preserve">2607 MIRABELLA ST </v>
      </c>
      <c r="V950" t="str">
        <f t="shared" si="293"/>
        <v>HENDERSON</v>
      </c>
      <c r="W950" t="str">
        <f t="shared" si="294"/>
        <v>NV</v>
      </c>
      <c r="X950" t="str">
        <f t="shared" si="295"/>
        <v>89052-3172</v>
      </c>
      <c r="Y950" t="str">
        <f t="shared" si="296"/>
        <v>WALLACE</v>
      </c>
      <c r="Z950" t="str">
        <f t="shared" si="297"/>
        <v>WARD</v>
      </c>
      <c r="AA950" t="str">
        <f t="shared" si="298"/>
        <v>GATEWAY ACRES TRACT 10 LOTS 103 &amp; 106</v>
      </c>
      <c r="AB950">
        <f t="shared" si="299"/>
        <v>10</v>
      </c>
      <c r="AC950" t="str">
        <f t="shared" si="300"/>
        <v>MOHAVE</v>
      </c>
      <c r="AI950">
        <f t="shared" si="287"/>
        <v>10</v>
      </c>
      <c r="AO950" t="s">
        <v>8762</v>
      </c>
      <c r="AP950" t="s">
        <v>8763</v>
      </c>
      <c r="AQ950" t="s">
        <v>1883</v>
      </c>
      <c r="AR950" t="s">
        <v>7324</v>
      </c>
      <c r="AS950" t="s">
        <v>240</v>
      </c>
      <c r="AT950">
        <v>2</v>
      </c>
      <c r="BC950" t="s">
        <v>8764</v>
      </c>
      <c r="BD950" t="s">
        <v>8762</v>
      </c>
      <c r="BF950" t="s">
        <v>689</v>
      </c>
      <c r="BH950" t="s">
        <v>242</v>
      </c>
      <c r="BS950" t="s">
        <v>243</v>
      </c>
      <c r="BV950" t="s">
        <v>244</v>
      </c>
      <c r="BY950" t="s">
        <v>245</v>
      </c>
      <c r="CA950">
        <v>2607</v>
      </c>
      <c r="CD950" t="s">
        <v>8765</v>
      </c>
      <c r="CE950" t="s">
        <v>375</v>
      </c>
      <c r="CG950" t="s">
        <v>1909</v>
      </c>
      <c r="CH950" t="s">
        <v>1909</v>
      </c>
      <c r="CI950" t="s">
        <v>400</v>
      </c>
      <c r="CJ950" t="str">
        <f>"89052-3172"</f>
        <v>89052-3172</v>
      </c>
      <c r="CK950" t="s">
        <v>8766</v>
      </c>
      <c r="CL950" t="s">
        <v>8767</v>
      </c>
      <c r="CM950" t="s">
        <v>8768</v>
      </c>
      <c r="CN950" t="s">
        <v>254</v>
      </c>
      <c r="CO950" t="s">
        <v>8769</v>
      </c>
      <c r="CP950" t="str">
        <f>"326-03-123"</f>
        <v>326-03-123</v>
      </c>
      <c r="CQ950" t="str">
        <f>"32603123"</f>
        <v>32603123</v>
      </c>
      <c r="CR950" t="str">
        <f>"R32603123"</f>
        <v>R32603123</v>
      </c>
      <c r="CS950">
        <v>4015</v>
      </c>
      <c r="CX950" t="s">
        <v>309</v>
      </c>
      <c r="CY950" t="s">
        <v>499</v>
      </c>
      <c r="CZ950">
        <v>19</v>
      </c>
      <c r="DB950">
        <v>35.534507859020202</v>
      </c>
      <c r="DC950">
        <v>-114.359253509331</v>
      </c>
      <c r="DD950" t="s">
        <v>596</v>
      </c>
      <c r="DE950">
        <v>10</v>
      </c>
      <c r="DK950" t="s">
        <v>2830</v>
      </c>
      <c r="DL950" t="s">
        <v>2830</v>
      </c>
      <c r="DO950" t="str">
        <f>"103|1"</f>
        <v>103|1</v>
      </c>
      <c r="DQ950">
        <v>0</v>
      </c>
      <c r="DR950">
        <v>0</v>
      </c>
      <c r="DS950">
        <v>0</v>
      </c>
      <c r="DT950">
        <v>0</v>
      </c>
      <c r="DW950">
        <v>0</v>
      </c>
      <c r="DX950">
        <v>0</v>
      </c>
      <c r="DZ950">
        <v>0</v>
      </c>
      <c r="EA950">
        <v>0</v>
      </c>
      <c r="EB950">
        <v>0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L950">
        <v>0</v>
      </c>
      <c r="EN950">
        <v>0</v>
      </c>
      <c r="EP950">
        <v>0</v>
      </c>
      <c r="ER950">
        <v>0</v>
      </c>
      <c r="ET950">
        <v>0</v>
      </c>
      <c r="EY950">
        <v>0</v>
      </c>
      <c r="FA950">
        <v>0</v>
      </c>
      <c r="FL950">
        <v>0</v>
      </c>
      <c r="FQ950" t="s">
        <v>261</v>
      </c>
      <c r="FR950" t="s">
        <v>262</v>
      </c>
      <c r="FS950" t="s">
        <v>263</v>
      </c>
      <c r="FU950">
        <v>435600</v>
      </c>
      <c r="FV950">
        <v>10</v>
      </c>
      <c r="FW950">
        <v>0</v>
      </c>
      <c r="FX950">
        <v>0</v>
      </c>
      <c r="FY950">
        <v>0</v>
      </c>
      <c r="FZ950">
        <v>0</v>
      </c>
      <c r="GI950" t="s">
        <v>264</v>
      </c>
      <c r="GJ950" t="s">
        <v>313</v>
      </c>
      <c r="GK950" t="s">
        <v>314</v>
      </c>
      <c r="GL950" s="1">
        <v>40135</v>
      </c>
      <c r="GM950" t="s">
        <v>267</v>
      </c>
      <c r="GN950" t="str">
        <f t="shared" si="302"/>
        <v>FALSE</v>
      </c>
      <c r="GO950">
        <v>2022</v>
      </c>
      <c r="GP950">
        <v>2020</v>
      </c>
      <c r="GQ950">
        <v>400</v>
      </c>
      <c r="GR950" t="s">
        <v>246</v>
      </c>
      <c r="GS950" t="s">
        <v>246</v>
      </c>
      <c r="GT950" t="s">
        <v>246</v>
      </c>
      <c r="GU950" t="s">
        <v>246</v>
      </c>
      <c r="GV950" t="s">
        <v>246</v>
      </c>
      <c r="GW950" t="s">
        <v>246</v>
      </c>
      <c r="GX950" t="s">
        <v>246</v>
      </c>
      <c r="GY950" t="s">
        <v>246</v>
      </c>
      <c r="GZ950" t="s">
        <v>246</v>
      </c>
      <c r="HA950" t="s">
        <v>246</v>
      </c>
      <c r="HB950" t="s">
        <v>246</v>
      </c>
      <c r="HC950" t="s">
        <v>246</v>
      </c>
      <c r="HD950" t="s">
        <v>246</v>
      </c>
      <c r="HE950" s="2">
        <v>8344</v>
      </c>
      <c r="HF950" s="2">
        <v>0</v>
      </c>
      <c r="HG950" s="2">
        <v>0</v>
      </c>
      <c r="HH950">
        <v>0</v>
      </c>
      <c r="HI950" s="2">
        <v>55628</v>
      </c>
      <c r="HJ950" s="2">
        <v>55628</v>
      </c>
      <c r="HK950" s="2">
        <v>0</v>
      </c>
      <c r="HL950">
        <v>0</v>
      </c>
      <c r="HM950" s="2">
        <v>0</v>
      </c>
      <c r="HN950" s="2">
        <v>0</v>
      </c>
      <c r="HO950" s="2">
        <v>0</v>
      </c>
      <c r="HP950">
        <v>0</v>
      </c>
      <c r="HQ950" s="2">
        <v>262.60000000000002</v>
      </c>
      <c r="HS950" s="2">
        <v>55628</v>
      </c>
      <c r="HV950" t="s">
        <v>315</v>
      </c>
      <c r="HY950" t="s">
        <v>316</v>
      </c>
      <c r="HZ950" t="s">
        <v>317</v>
      </c>
      <c r="IA950" t="s">
        <v>318</v>
      </c>
      <c r="IF950" t="str">
        <f>""</f>
        <v/>
      </c>
      <c r="IG950" t="str">
        <f>""</f>
        <v/>
      </c>
      <c r="IH950" t="str">
        <f>""</f>
        <v/>
      </c>
      <c r="II950" s="1">
        <v>39106</v>
      </c>
      <c r="IJ950" s="1">
        <v>39118</v>
      </c>
      <c r="IK950" s="2">
        <v>1250000</v>
      </c>
      <c r="IM950" t="s">
        <v>567</v>
      </c>
      <c r="IN950" t="s">
        <v>8770</v>
      </c>
      <c r="IT950" t="str">
        <f>"                    "</f>
        <v xml:space="preserve">                    </v>
      </c>
      <c r="IY950" t="str">
        <f>"                    "</f>
        <v xml:space="preserve">                    </v>
      </c>
      <c r="JA950" t="s">
        <v>759</v>
      </c>
      <c r="JB950" t="s">
        <v>271</v>
      </c>
      <c r="JD950" t="str">
        <f>"6655.373"</f>
        <v>6655.373</v>
      </c>
      <c r="JE950" t="str">
        <f>""</f>
        <v/>
      </c>
      <c r="JG950" s="1">
        <v>39118</v>
      </c>
      <c r="JH950" s="2">
        <v>1250000</v>
      </c>
      <c r="JI950" t="s">
        <v>567</v>
      </c>
      <c r="JK950" s="2">
        <v>0</v>
      </c>
      <c r="JO950" t="str">
        <f>"6655.373"</f>
        <v>6655.373</v>
      </c>
      <c r="JP950" t="str">
        <f>""</f>
        <v/>
      </c>
      <c r="JQ950" t="str">
        <f>HYPERLINK("https://web.datatree.com/?/property?propertyId=4253431")</f>
        <v>https://web.datatree.com/?/property?propertyId=4253431</v>
      </c>
    </row>
    <row r="951" spans="1:277" x14ac:dyDescent="0.25">
      <c r="A951">
        <v>949</v>
      </c>
      <c r="B951" s="15" t="s">
        <v>18833</v>
      </c>
      <c r="C951" s="15" t="s">
        <v>18832</v>
      </c>
      <c r="D951" s="15" t="s">
        <v>18834</v>
      </c>
      <c r="E951" s="15" t="s">
        <v>18835</v>
      </c>
      <c r="F951" s="15" t="s">
        <v>18836</v>
      </c>
      <c r="G951" s="15" t="s">
        <v>243</v>
      </c>
      <c r="H951" s="15">
        <v>85555</v>
      </c>
      <c r="I951" s="15" t="s">
        <v>18837</v>
      </c>
      <c r="J951" s="23" t="s">
        <v>18838</v>
      </c>
      <c r="K951" s="15" t="s">
        <v>18839</v>
      </c>
      <c r="L951" s="16" t="s">
        <v>18840</v>
      </c>
      <c r="M951" s="17" t="str">
        <f t="shared" si="285"/>
        <v>6/31/2022</v>
      </c>
      <c r="N951" s="15">
        <v>10143</v>
      </c>
      <c r="O951" s="18">
        <f t="shared" si="288"/>
        <v>0</v>
      </c>
      <c r="P951" s="19" t="str">
        <f t="shared" si="289"/>
        <v>$0.00</v>
      </c>
      <c r="Q951" s="16">
        <v>44834</v>
      </c>
      <c r="R951" s="19" t="str">
        <f t="shared" si="286"/>
        <v>09/30/22</v>
      </c>
      <c r="S951" t="str">
        <f t="shared" si="290"/>
        <v>MOHAVE</v>
      </c>
      <c r="T951" s="6" t="str">
        <f t="shared" si="291"/>
        <v>317-12-064</v>
      </c>
      <c r="U951" t="str">
        <f t="shared" si="292"/>
        <v xml:space="preserve">2401 ZAFRA CT </v>
      </c>
      <c r="V951" t="str">
        <f t="shared" si="293"/>
        <v>LAS VEGAS</v>
      </c>
      <c r="W951" t="str">
        <f t="shared" si="294"/>
        <v>NV</v>
      </c>
      <c r="X951" t="str">
        <f t="shared" si="295"/>
        <v>89102-2087</v>
      </c>
      <c r="Y951">
        <f t="shared" si="296"/>
        <v>0</v>
      </c>
      <c r="Z951" t="str">
        <f t="shared" si="297"/>
        <v>REALEZA LAND TRUST</v>
      </c>
      <c r="AA951" t="str">
        <f t="shared" si="298"/>
        <v>GATEWAY ACRES TRACT 2 LOTS 69 &amp; 76 CONT 10 AC</v>
      </c>
      <c r="AB951">
        <f t="shared" si="299"/>
        <v>10</v>
      </c>
      <c r="AC951" t="str">
        <f t="shared" si="300"/>
        <v>MOHAVE</v>
      </c>
      <c r="AI951">
        <f t="shared" si="287"/>
        <v>10</v>
      </c>
      <c r="AO951" t="s">
        <v>6454</v>
      </c>
      <c r="AR951" t="s">
        <v>6454</v>
      </c>
      <c r="AS951" t="s">
        <v>588</v>
      </c>
      <c r="AT951">
        <v>67</v>
      </c>
      <c r="BC951" t="s">
        <v>6455</v>
      </c>
      <c r="BD951" t="s">
        <v>6454</v>
      </c>
      <c r="BE951" t="s">
        <v>689</v>
      </c>
      <c r="BH951" t="s">
        <v>242</v>
      </c>
      <c r="BS951" t="s">
        <v>243</v>
      </c>
      <c r="BV951" t="s">
        <v>244</v>
      </c>
      <c r="BY951" t="s">
        <v>245</v>
      </c>
      <c r="CA951">
        <v>2401</v>
      </c>
      <c r="CD951" t="s">
        <v>5149</v>
      </c>
      <c r="CE951" t="s">
        <v>439</v>
      </c>
      <c r="CG951" t="s">
        <v>398</v>
      </c>
      <c r="CH951" t="s">
        <v>398</v>
      </c>
      <c r="CI951" t="s">
        <v>400</v>
      </c>
      <c r="CJ951" t="str">
        <f>"89102-2087"</f>
        <v>89102-2087</v>
      </c>
      <c r="CK951" t="s">
        <v>2639</v>
      </c>
      <c r="CL951" t="s">
        <v>5150</v>
      </c>
      <c r="CM951" t="s">
        <v>5151</v>
      </c>
      <c r="CN951" t="s">
        <v>254</v>
      </c>
      <c r="CO951" t="s">
        <v>8771</v>
      </c>
      <c r="CP951" t="str">
        <f>"317-12-064"</f>
        <v>317-12-064</v>
      </c>
      <c r="CQ951" t="str">
        <f>"31712064"</f>
        <v>31712064</v>
      </c>
      <c r="CR951" t="str">
        <f>"R31712064"</f>
        <v>R31712064</v>
      </c>
      <c r="CS951">
        <v>4015</v>
      </c>
      <c r="CX951" t="s">
        <v>309</v>
      </c>
      <c r="CY951" t="s">
        <v>310</v>
      </c>
      <c r="CZ951">
        <v>19</v>
      </c>
      <c r="DB951">
        <v>35.538140086365701</v>
      </c>
      <c r="DC951">
        <v>-114.46135786553999</v>
      </c>
      <c r="DD951" t="s">
        <v>584</v>
      </c>
      <c r="DE951">
        <v>2</v>
      </c>
      <c r="DK951" t="s">
        <v>1392</v>
      </c>
      <c r="DL951" t="s">
        <v>1392</v>
      </c>
      <c r="DO951" t="str">
        <f>"69|76"</f>
        <v>69|76</v>
      </c>
      <c r="DQ951">
        <v>0</v>
      </c>
      <c r="DR951">
        <v>0</v>
      </c>
      <c r="DS951">
        <v>0</v>
      </c>
      <c r="DT951">
        <v>0</v>
      </c>
      <c r="DW951">
        <v>0</v>
      </c>
      <c r="DX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L951">
        <v>0</v>
      </c>
      <c r="EN951">
        <v>0</v>
      </c>
      <c r="EP951">
        <v>0</v>
      </c>
      <c r="ER951">
        <v>0</v>
      </c>
      <c r="ET951">
        <v>0</v>
      </c>
      <c r="EY951">
        <v>0</v>
      </c>
      <c r="FA951">
        <v>0</v>
      </c>
      <c r="FL951">
        <v>0</v>
      </c>
      <c r="FQ951" t="s">
        <v>261</v>
      </c>
      <c r="FR951" t="s">
        <v>262</v>
      </c>
      <c r="FS951" t="s">
        <v>263</v>
      </c>
      <c r="FU951">
        <v>435600</v>
      </c>
      <c r="FV951">
        <v>10</v>
      </c>
      <c r="FW951">
        <v>0</v>
      </c>
      <c r="FX951">
        <v>0</v>
      </c>
      <c r="FY951">
        <v>0</v>
      </c>
      <c r="FZ951">
        <v>0</v>
      </c>
      <c r="GI951" t="s">
        <v>264</v>
      </c>
      <c r="GJ951" t="s">
        <v>538</v>
      </c>
      <c r="GK951" t="s">
        <v>539</v>
      </c>
      <c r="GL951" s="1">
        <v>40135</v>
      </c>
      <c r="GM951" t="s">
        <v>267</v>
      </c>
      <c r="GN951" t="str">
        <f t="shared" si="302"/>
        <v>FALSE</v>
      </c>
      <c r="GO951">
        <v>2022</v>
      </c>
      <c r="GP951">
        <v>2020</v>
      </c>
      <c r="GQ951">
        <v>400</v>
      </c>
      <c r="GR951" t="s">
        <v>246</v>
      </c>
      <c r="GS951" t="s">
        <v>246</v>
      </c>
      <c r="GT951" t="s">
        <v>246</v>
      </c>
      <c r="GU951" t="s">
        <v>246</v>
      </c>
      <c r="GV951" t="s">
        <v>246</v>
      </c>
      <c r="GW951" t="s">
        <v>246</v>
      </c>
      <c r="GX951" t="s">
        <v>246</v>
      </c>
      <c r="GY951" t="s">
        <v>246</v>
      </c>
      <c r="GZ951" t="s">
        <v>246</v>
      </c>
      <c r="HA951" t="s">
        <v>246</v>
      </c>
      <c r="HB951" t="s">
        <v>246</v>
      </c>
      <c r="HC951" t="s">
        <v>246</v>
      </c>
      <c r="HD951" t="s">
        <v>246</v>
      </c>
      <c r="HE951" s="2">
        <v>1864</v>
      </c>
      <c r="HF951" s="2">
        <v>0</v>
      </c>
      <c r="HG951" s="2">
        <v>0</v>
      </c>
      <c r="HH951">
        <v>0</v>
      </c>
      <c r="HI951" s="2">
        <v>12425</v>
      </c>
      <c r="HJ951" s="2">
        <v>12425</v>
      </c>
      <c r="HK951" s="2">
        <v>0</v>
      </c>
      <c r="HL951">
        <v>0</v>
      </c>
      <c r="HM951" s="2">
        <v>0</v>
      </c>
      <c r="HN951" s="2">
        <v>0</v>
      </c>
      <c r="HO951" s="2">
        <v>0</v>
      </c>
      <c r="HP951">
        <v>0</v>
      </c>
      <c r="HQ951" s="2">
        <v>101.64</v>
      </c>
      <c r="HS951" s="2">
        <v>12425</v>
      </c>
      <c r="HV951" t="s">
        <v>315</v>
      </c>
      <c r="HY951" t="s">
        <v>316</v>
      </c>
      <c r="HZ951" t="s">
        <v>317</v>
      </c>
      <c r="IA951" t="s">
        <v>318</v>
      </c>
      <c r="IB951" s="1">
        <v>42686</v>
      </c>
      <c r="IC951" s="1">
        <v>42688</v>
      </c>
      <c r="IE951" t="s">
        <v>270</v>
      </c>
      <c r="IF951" t="str">
        <f>""</f>
        <v/>
      </c>
      <c r="IG951" t="str">
        <f>"2016.51508"</f>
        <v>2016.51508</v>
      </c>
      <c r="IH951" t="str">
        <f>""</f>
        <v/>
      </c>
      <c r="II951" s="1">
        <v>38511</v>
      </c>
      <c r="IJ951" s="1">
        <v>38518</v>
      </c>
      <c r="IK951" s="2">
        <v>45000</v>
      </c>
      <c r="IL951" t="s">
        <v>566</v>
      </c>
      <c r="IM951" t="s">
        <v>567</v>
      </c>
      <c r="IN951" t="s">
        <v>8772</v>
      </c>
      <c r="IT951" t="str">
        <f>"                    "</f>
        <v xml:space="preserve">                    </v>
      </c>
      <c r="IY951" t="str">
        <f>"                    "</f>
        <v xml:space="preserve">                    </v>
      </c>
      <c r="JA951" t="s">
        <v>642</v>
      </c>
      <c r="JB951" t="s">
        <v>271</v>
      </c>
      <c r="JD951" t="str">
        <f>"5662.324"</f>
        <v>5662.324</v>
      </c>
      <c r="JE951" t="str">
        <f>""</f>
        <v/>
      </c>
      <c r="JO951" t="str">
        <f>""</f>
        <v/>
      </c>
      <c r="JP951" t="str">
        <f>""</f>
        <v/>
      </c>
      <c r="JQ951" t="str">
        <f>HYPERLINK("https://web.datatree.com/?/property?propertyId=4266361")</f>
        <v>https://web.datatree.com/?/property?propertyId=4266361</v>
      </c>
    </row>
    <row r="952" spans="1:277" x14ac:dyDescent="0.25">
      <c r="A952">
        <v>950</v>
      </c>
      <c r="B952" s="15" t="s">
        <v>18833</v>
      </c>
      <c r="C952" s="15" t="s">
        <v>18832</v>
      </c>
      <c r="D952" s="15" t="s">
        <v>18834</v>
      </c>
      <c r="E952" s="15" t="s">
        <v>18835</v>
      </c>
      <c r="F952" s="15" t="s">
        <v>18836</v>
      </c>
      <c r="G952" s="15" t="s">
        <v>243</v>
      </c>
      <c r="H952" s="15">
        <v>85555</v>
      </c>
      <c r="I952" s="15" t="s">
        <v>18837</v>
      </c>
      <c r="J952" s="23" t="s">
        <v>18838</v>
      </c>
      <c r="K952" s="15" t="s">
        <v>18839</v>
      </c>
      <c r="L952" s="16" t="s">
        <v>18840</v>
      </c>
      <c r="M952" s="17" t="str">
        <f t="shared" si="285"/>
        <v>6/31/2022</v>
      </c>
      <c r="N952" s="15">
        <v>10144</v>
      </c>
      <c r="O952" s="18">
        <f t="shared" si="288"/>
        <v>0</v>
      </c>
      <c r="P952" s="19" t="str">
        <f t="shared" si="289"/>
        <v>$0.00</v>
      </c>
      <c r="Q952" s="16">
        <v>44834</v>
      </c>
      <c r="R952" s="19" t="str">
        <f t="shared" si="286"/>
        <v>09/30/22</v>
      </c>
      <c r="S952" t="str">
        <f t="shared" si="290"/>
        <v>MOHAVE</v>
      </c>
      <c r="T952" s="6" t="str">
        <f t="shared" si="291"/>
        <v>353-18-073</v>
      </c>
      <c r="U952" t="str">
        <f t="shared" si="292"/>
        <v xml:space="preserve">1860 RANCHVIEW DR </v>
      </c>
      <c r="V952" t="str">
        <f t="shared" si="293"/>
        <v>NAPERVILLE</v>
      </c>
      <c r="W952" t="str">
        <f t="shared" si="294"/>
        <v>IL</v>
      </c>
      <c r="X952" t="str">
        <f t="shared" si="295"/>
        <v>60565-6730</v>
      </c>
      <c r="Y952" t="str">
        <f t="shared" si="296"/>
        <v>MARC</v>
      </c>
      <c r="Z952" t="str">
        <f t="shared" si="297"/>
        <v>TAMRAZ</v>
      </c>
      <c r="AA952" t="str">
        <f t="shared" si="298"/>
        <v>SILVER SPRINGS UNIT VI LOT 524</v>
      </c>
      <c r="AB952">
        <f t="shared" si="299"/>
        <v>10</v>
      </c>
      <c r="AC952" t="str">
        <f t="shared" si="300"/>
        <v>MOHAVE</v>
      </c>
      <c r="AI952">
        <f t="shared" si="287"/>
        <v>10</v>
      </c>
      <c r="AO952" t="s">
        <v>8773</v>
      </c>
      <c r="AP952" t="s">
        <v>8774</v>
      </c>
      <c r="AQ952" t="s">
        <v>8774</v>
      </c>
      <c r="AR952" t="s">
        <v>8775</v>
      </c>
      <c r="AS952" t="s">
        <v>240</v>
      </c>
      <c r="AT952">
        <v>2</v>
      </c>
      <c r="BC952" t="s">
        <v>8776</v>
      </c>
      <c r="BD952" t="s">
        <v>8773</v>
      </c>
      <c r="BE952" t="s">
        <v>765</v>
      </c>
      <c r="BF952" t="s">
        <v>2412</v>
      </c>
      <c r="BH952" t="s">
        <v>242</v>
      </c>
      <c r="BS952" t="s">
        <v>243</v>
      </c>
      <c r="BV952" t="s">
        <v>244</v>
      </c>
      <c r="BY952" t="s">
        <v>245</v>
      </c>
      <c r="CA952">
        <v>1860</v>
      </c>
      <c r="CD952" t="s">
        <v>8777</v>
      </c>
      <c r="CE952" t="s">
        <v>302</v>
      </c>
      <c r="CG952" t="s">
        <v>8778</v>
      </c>
      <c r="CH952" t="s">
        <v>8778</v>
      </c>
      <c r="CI952" t="s">
        <v>250</v>
      </c>
      <c r="CJ952" t="str">
        <f>"60565-6730"</f>
        <v>60565-6730</v>
      </c>
      <c r="CK952" t="s">
        <v>2521</v>
      </c>
      <c r="CL952" t="s">
        <v>8779</v>
      </c>
      <c r="CM952" t="s">
        <v>8780</v>
      </c>
      <c r="CN952" t="s">
        <v>254</v>
      </c>
      <c r="CO952" t="s">
        <v>8781</v>
      </c>
      <c r="CP952" t="str">
        <f>"353-18-073"</f>
        <v>353-18-073</v>
      </c>
      <c r="CQ952" t="str">
        <f>"35318073"</f>
        <v>35318073</v>
      </c>
      <c r="CR952" t="str">
        <f>"R35318073"</f>
        <v>R35318073</v>
      </c>
      <c r="CS952">
        <v>4015</v>
      </c>
      <c r="CW952" t="s">
        <v>256</v>
      </c>
      <c r="CX952" t="s">
        <v>257</v>
      </c>
      <c r="CY952" t="s">
        <v>258</v>
      </c>
      <c r="CZ952">
        <v>35</v>
      </c>
      <c r="DB952">
        <v>35.153187220825899</v>
      </c>
      <c r="DC952">
        <v>-113.516416447298</v>
      </c>
      <c r="DD952" t="s">
        <v>259</v>
      </c>
      <c r="DK952" t="s">
        <v>1034</v>
      </c>
      <c r="DL952" t="s">
        <v>1034</v>
      </c>
      <c r="DO952" t="str">
        <f>"524"</f>
        <v>524</v>
      </c>
      <c r="DQ952">
        <v>0</v>
      </c>
      <c r="DR952">
        <v>0</v>
      </c>
      <c r="DS952">
        <v>0</v>
      </c>
      <c r="DT952">
        <v>0</v>
      </c>
      <c r="DW952">
        <v>0</v>
      </c>
      <c r="DX952">
        <v>0</v>
      </c>
      <c r="DZ952">
        <v>0</v>
      </c>
      <c r="EA952">
        <v>0</v>
      </c>
      <c r="EB952">
        <v>0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L952">
        <v>0</v>
      </c>
      <c r="EN952">
        <v>0</v>
      </c>
      <c r="EP952">
        <v>0</v>
      </c>
      <c r="ER952">
        <v>0</v>
      </c>
      <c r="ET952">
        <v>0</v>
      </c>
      <c r="EY952">
        <v>0</v>
      </c>
      <c r="FA952">
        <v>0</v>
      </c>
      <c r="FL952">
        <v>0</v>
      </c>
      <c r="FQ952" t="s">
        <v>261</v>
      </c>
      <c r="FR952" t="s">
        <v>262</v>
      </c>
      <c r="FS952" t="s">
        <v>263</v>
      </c>
      <c r="FU952">
        <v>435600</v>
      </c>
      <c r="FV952">
        <v>10</v>
      </c>
      <c r="FW952">
        <v>0</v>
      </c>
      <c r="FX952">
        <v>0</v>
      </c>
      <c r="FY952">
        <v>0</v>
      </c>
      <c r="FZ952">
        <v>0</v>
      </c>
      <c r="GI952" t="s">
        <v>264</v>
      </c>
      <c r="GJ952" t="s">
        <v>265</v>
      </c>
      <c r="GK952" t="s">
        <v>266</v>
      </c>
      <c r="GL952" s="1">
        <v>40135</v>
      </c>
      <c r="GM952" t="s">
        <v>267</v>
      </c>
      <c r="GN952" t="str">
        <f t="shared" si="302"/>
        <v>FALSE</v>
      </c>
      <c r="GO952">
        <v>2022</v>
      </c>
      <c r="GP952">
        <v>2020</v>
      </c>
      <c r="GQ952">
        <v>300</v>
      </c>
      <c r="GR952" t="s">
        <v>246</v>
      </c>
      <c r="GS952" t="s">
        <v>246</v>
      </c>
      <c r="GT952" t="s">
        <v>246</v>
      </c>
      <c r="GU952" t="s">
        <v>246</v>
      </c>
      <c r="GV952" t="s">
        <v>246</v>
      </c>
      <c r="GW952" t="s">
        <v>246</v>
      </c>
      <c r="GX952" t="s">
        <v>246</v>
      </c>
      <c r="GY952" t="s">
        <v>246</v>
      </c>
      <c r="GZ952" t="s">
        <v>246</v>
      </c>
      <c r="HA952" t="s">
        <v>246</v>
      </c>
      <c r="HB952" t="s">
        <v>246</v>
      </c>
      <c r="HC952" t="s">
        <v>246</v>
      </c>
      <c r="HD952" t="s">
        <v>246</v>
      </c>
      <c r="HE952" s="2">
        <v>358</v>
      </c>
      <c r="HF952" s="2">
        <v>0</v>
      </c>
      <c r="HG952" s="2">
        <v>0</v>
      </c>
      <c r="HH952">
        <v>0</v>
      </c>
      <c r="HI952" s="2">
        <v>2388</v>
      </c>
      <c r="HJ952" s="2">
        <v>2388</v>
      </c>
      <c r="HK952" s="2">
        <v>0</v>
      </c>
      <c r="HL952">
        <v>0</v>
      </c>
      <c r="HM952" s="2">
        <v>0</v>
      </c>
      <c r="HN952" s="2">
        <v>0</v>
      </c>
      <c r="HO952" s="2">
        <v>0</v>
      </c>
      <c r="HP952">
        <v>0</v>
      </c>
      <c r="HQ952" s="2">
        <v>40.700000000000003</v>
      </c>
      <c r="HS952" s="2">
        <v>2388</v>
      </c>
      <c r="HT952">
        <v>16</v>
      </c>
      <c r="HV952" t="s">
        <v>268</v>
      </c>
      <c r="HY952" t="s">
        <v>269</v>
      </c>
      <c r="IB952" s="1">
        <v>41334</v>
      </c>
      <c r="IC952" s="1">
        <v>41339</v>
      </c>
      <c r="IE952" t="s">
        <v>553</v>
      </c>
      <c r="IF952" t="str">
        <f>""</f>
        <v/>
      </c>
      <c r="IG952" t="str">
        <f>"2013.11559"</f>
        <v>2013.11559</v>
      </c>
      <c r="IH952" t="str">
        <f>""</f>
        <v/>
      </c>
      <c r="IT952" t="str">
        <f>""</f>
        <v/>
      </c>
      <c r="IY952" t="str">
        <f>""</f>
        <v/>
      </c>
      <c r="JB952" t="s">
        <v>271</v>
      </c>
      <c r="JD952" t="str">
        <f>""</f>
        <v/>
      </c>
      <c r="JE952" t="str">
        <f>""</f>
        <v/>
      </c>
      <c r="JO952" t="str">
        <f>""</f>
        <v/>
      </c>
      <c r="JP952" t="str">
        <f>""</f>
        <v/>
      </c>
      <c r="JQ952" t="str">
        <f>HYPERLINK("https://web.datatree.com/?/property?propertyId=4267458")</f>
        <v>https://web.datatree.com/?/property?propertyId=4267458</v>
      </c>
    </row>
    <row r="953" spans="1:277" x14ac:dyDescent="0.25">
      <c r="A953">
        <v>951</v>
      </c>
      <c r="B953" s="15" t="s">
        <v>18833</v>
      </c>
      <c r="C953" s="15" t="s">
        <v>18832</v>
      </c>
      <c r="D953" s="15" t="s">
        <v>18834</v>
      </c>
      <c r="E953" s="15" t="s">
        <v>18835</v>
      </c>
      <c r="F953" s="15" t="s">
        <v>18836</v>
      </c>
      <c r="G953" s="15" t="s">
        <v>243</v>
      </c>
      <c r="H953" s="15">
        <v>85555</v>
      </c>
      <c r="I953" s="15" t="s">
        <v>18837</v>
      </c>
      <c r="J953" s="23" t="s">
        <v>18838</v>
      </c>
      <c r="K953" s="15" t="s">
        <v>18839</v>
      </c>
      <c r="L953" s="16" t="s">
        <v>18840</v>
      </c>
      <c r="M953" s="17" t="str">
        <f t="shared" si="285"/>
        <v>6/31/2022</v>
      </c>
      <c r="N953" s="15">
        <v>10145</v>
      </c>
      <c r="O953" s="18">
        <f t="shared" si="288"/>
        <v>0</v>
      </c>
      <c r="P953" s="19" t="str">
        <f t="shared" si="289"/>
        <v>$0.00</v>
      </c>
      <c r="Q953" s="16">
        <v>44834</v>
      </c>
      <c r="R953" s="19" t="str">
        <f t="shared" si="286"/>
        <v>09/30/22</v>
      </c>
      <c r="S953" t="str">
        <f t="shared" si="290"/>
        <v>MOHAVE</v>
      </c>
      <c r="T953" s="6" t="str">
        <f t="shared" si="291"/>
        <v>120-28-039A</v>
      </c>
      <c r="U953" t="str">
        <f t="shared" si="292"/>
        <v xml:space="preserve">1391 W JORDAN RANCH RD </v>
      </c>
      <c r="V953" t="str">
        <f t="shared" si="293"/>
        <v>KINGMAN</v>
      </c>
      <c r="W953" t="str">
        <f t="shared" si="294"/>
        <v>AZ</v>
      </c>
      <c r="X953" t="str">
        <f t="shared" si="295"/>
        <v>86409-8412</v>
      </c>
      <c r="Y953" t="str">
        <f t="shared" si="296"/>
        <v>JAMES</v>
      </c>
      <c r="Z953" t="str">
        <f t="shared" si="297"/>
        <v>BURCHARD</v>
      </c>
      <c r="AA953" t="str">
        <f t="shared" si="298"/>
        <v>LAKE HAVASU ACRES AMENDED E2 S2 SE4 SW4 CONT 10 ACRES 120-28-039( 120-28-039 A &amp; B)</v>
      </c>
      <c r="AB953">
        <f t="shared" si="299"/>
        <v>10</v>
      </c>
      <c r="AC953" t="str">
        <f t="shared" si="300"/>
        <v>MOHAVE</v>
      </c>
      <c r="AI953">
        <f t="shared" si="287"/>
        <v>10</v>
      </c>
      <c r="AO953" t="s">
        <v>8782</v>
      </c>
      <c r="AP953" t="s">
        <v>890</v>
      </c>
      <c r="AQ953" t="s">
        <v>322</v>
      </c>
      <c r="AR953" t="s">
        <v>8783</v>
      </c>
      <c r="AS953" t="s">
        <v>240</v>
      </c>
      <c r="AT953">
        <v>3</v>
      </c>
      <c r="AU953" t="s">
        <v>8784</v>
      </c>
      <c r="AV953" t="s">
        <v>1080</v>
      </c>
      <c r="AW953" t="s">
        <v>1080</v>
      </c>
      <c r="AX953" t="s">
        <v>8783</v>
      </c>
      <c r="AY953" t="s">
        <v>240</v>
      </c>
      <c r="AZ953">
        <v>2</v>
      </c>
      <c r="BC953" t="s">
        <v>8785</v>
      </c>
      <c r="BD953" t="s">
        <v>8786</v>
      </c>
      <c r="BF953" t="s">
        <v>860</v>
      </c>
      <c r="BH953" t="s">
        <v>407</v>
      </c>
      <c r="BJ953" t="s">
        <v>396</v>
      </c>
      <c r="BK953">
        <v>2427</v>
      </c>
      <c r="BN953" t="s">
        <v>5475</v>
      </c>
      <c r="BO953" t="s">
        <v>439</v>
      </c>
      <c r="BQ953" t="s">
        <v>2292</v>
      </c>
      <c r="BS953" t="s">
        <v>243</v>
      </c>
      <c r="BT953" t="str">
        <f>"86440"</f>
        <v>86440</v>
      </c>
      <c r="BU953" t="str">
        <f>"86440-8599"</f>
        <v>86440-8599</v>
      </c>
      <c r="BV953" t="s">
        <v>244</v>
      </c>
      <c r="BX953" t="s">
        <v>8787</v>
      </c>
      <c r="BY953" t="s">
        <v>8788</v>
      </c>
      <c r="BZ953" t="s">
        <v>589</v>
      </c>
      <c r="CA953">
        <v>1391</v>
      </c>
      <c r="CD953" t="s">
        <v>8789</v>
      </c>
      <c r="CE953" t="s">
        <v>491</v>
      </c>
      <c r="CG953" t="s">
        <v>345</v>
      </c>
      <c r="CI953" t="s">
        <v>243</v>
      </c>
      <c r="CJ953" t="str">
        <f>"86409-8412"</f>
        <v>86409-8412</v>
      </c>
      <c r="CK953" t="s">
        <v>8790</v>
      </c>
      <c r="CL953" t="s">
        <v>8791</v>
      </c>
      <c r="CM953" t="s">
        <v>8792</v>
      </c>
      <c r="CN953" t="s">
        <v>254</v>
      </c>
      <c r="CO953" t="s">
        <v>8793</v>
      </c>
      <c r="CP953" t="str">
        <f>"120-28-039A"</f>
        <v>120-28-039A</v>
      </c>
      <c r="CQ953" t="str">
        <f>"12028039A"</f>
        <v>12028039A</v>
      </c>
      <c r="CR953" t="str">
        <f>"R12028039A"</f>
        <v>R12028039A</v>
      </c>
      <c r="CS953">
        <v>4015</v>
      </c>
      <c r="CU953">
        <v>955000</v>
      </c>
      <c r="CV953">
        <v>3050</v>
      </c>
      <c r="CW953" t="s">
        <v>256</v>
      </c>
      <c r="CX953" t="s">
        <v>424</v>
      </c>
      <c r="CY953" t="s">
        <v>499</v>
      </c>
      <c r="CZ953">
        <v>31</v>
      </c>
      <c r="DB953">
        <v>34.590757513821401</v>
      </c>
      <c r="DC953">
        <v>-114.29146197989201</v>
      </c>
      <c r="DD953" t="s">
        <v>1606</v>
      </c>
      <c r="DK953" t="s">
        <v>1607</v>
      </c>
      <c r="DL953" t="s">
        <v>1607</v>
      </c>
      <c r="DO953" t="str">
        <f>""</f>
        <v/>
      </c>
      <c r="DQ953">
        <v>0</v>
      </c>
      <c r="DR953">
        <v>0</v>
      </c>
      <c r="DS953">
        <v>0</v>
      </c>
      <c r="DT953">
        <v>0</v>
      </c>
      <c r="DW953">
        <v>0</v>
      </c>
      <c r="DX953">
        <v>0</v>
      </c>
      <c r="DZ953">
        <v>0</v>
      </c>
      <c r="EA953">
        <v>0</v>
      </c>
      <c r="EB953">
        <v>0</v>
      </c>
      <c r="EC953">
        <v>0</v>
      </c>
      <c r="ED953">
        <v>0</v>
      </c>
      <c r="EE953">
        <v>0</v>
      </c>
      <c r="EF953">
        <v>0</v>
      </c>
      <c r="EG953">
        <v>0</v>
      </c>
      <c r="EH953">
        <v>0</v>
      </c>
      <c r="EI953">
        <v>0</v>
      </c>
      <c r="EL953">
        <v>0</v>
      </c>
      <c r="EN953">
        <v>0</v>
      </c>
      <c r="EP953">
        <v>0</v>
      </c>
      <c r="ER953">
        <v>0</v>
      </c>
      <c r="ET953">
        <v>0</v>
      </c>
      <c r="EY953">
        <v>0</v>
      </c>
      <c r="FA953">
        <v>0</v>
      </c>
      <c r="FL953">
        <v>0</v>
      </c>
      <c r="FQ953" t="s">
        <v>261</v>
      </c>
      <c r="FR953" t="s">
        <v>262</v>
      </c>
      <c r="FS953" t="s">
        <v>263</v>
      </c>
      <c r="FU953">
        <v>435600</v>
      </c>
      <c r="FV953">
        <v>10</v>
      </c>
      <c r="FW953">
        <v>0</v>
      </c>
      <c r="FX953">
        <v>0</v>
      </c>
      <c r="FY953">
        <v>0</v>
      </c>
      <c r="FZ953">
        <v>0</v>
      </c>
      <c r="GI953" t="s">
        <v>264</v>
      </c>
      <c r="GJ953" t="s">
        <v>1608</v>
      </c>
      <c r="GK953" t="s">
        <v>1609</v>
      </c>
      <c r="GL953" s="1">
        <v>42340</v>
      </c>
      <c r="GM953" t="s">
        <v>267</v>
      </c>
      <c r="GN953" t="str">
        <f t="shared" si="302"/>
        <v>FALSE</v>
      </c>
      <c r="GO953">
        <v>2022</v>
      </c>
      <c r="GP953">
        <v>2020</v>
      </c>
      <c r="GQ953">
        <v>2520</v>
      </c>
      <c r="GR953" t="s">
        <v>246</v>
      </c>
      <c r="GS953" t="s">
        <v>246</v>
      </c>
      <c r="GT953" t="s">
        <v>246</v>
      </c>
      <c r="GU953" t="s">
        <v>246</v>
      </c>
      <c r="GV953" t="s">
        <v>246</v>
      </c>
      <c r="GW953" t="s">
        <v>246</v>
      </c>
      <c r="GX953" t="s">
        <v>246</v>
      </c>
      <c r="GY953" t="s">
        <v>246</v>
      </c>
      <c r="GZ953" t="s">
        <v>246</v>
      </c>
      <c r="HA953" t="s">
        <v>246</v>
      </c>
      <c r="HB953" t="s">
        <v>246</v>
      </c>
      <c r="HC953" t="s">
        <v>246</v>
      </c>
      <c r="HD953" t="s">
        <v>246</v>
      </c>
      <c r="HE953" s="2">
        <v>1160</v>
      </c>
      <c r="HF953" s="2">
        <v>0</v>
      </c>
      <c r="HG953" s="2">
        <v>0</v>
      </c>
      <c r="HH953">
        <v>0</v>
      </c>
      <c r="HI953" s="2">
        <v>7734</v>
      </c>
      <c r="HJ953" s="2">
        <v>7734</v>
      </c>
      <c r="HK953" s="2">
        <v>0</v>
      </c>
      <c r="HL953">
        <v>0</v>
      </c>
      <c r="HM953" s="2">
        <v>0</v>
      </c>
      <c r="HN953" s="2">
        <v>0</v>
      </c>
      <c r="HO953" s="2">
        <v>0</v>
      </c>
      <c r="HP953">
        <v>0</v>
      </c>
      <c r="HQ953" s="2">
        <v>87.88</v>
      </c>
      <c r="HS953" s="2">
        <v>7734</v>
      </c>
      <c r="HV953" t="s">
        <v>1191</v>
      </c>
      <c r="HY953" t="s">
        <v>1610</v>
      </c>
      <c r="HZ953" t="s">
        <v>1193</v>
      </c>
      <c r="IA953" t="s">
        <v>1194</v>
      </c>
      <c r="IB953" s="1">
        <v>37617</v>
      </c>
      <c r="IC953" s="1">
        <v>37624</v>
      </c>
      <c r="ID953" s="2">
        <v>0</v>
      </c>
      <c r="IE953" t="s">
        <v>362</v>
      </c>
      <c r="IF953" t="str">
        <f>"                    "</f>
        <v xml:space="preserve">                    </v>
      </c>
      <c r="IG953" t="str">
        <f>"4327.505"</f>
        <v>4327.505</v>
      </c>
      <c r="IH953" t="str">
        <f>""</f>
        <v/>
      </c>
      <c r="IT953" t="str">
        <f>""</f>
        <v/>
      </c>
      <c r="IY953" t="str">
        <f>""</f>
        <v/>
      </c>
      <c r="JB953" t="s">
        <v>271</v>
      </c>
      <c r="JD953" t="str">
        <f>""</f>
        <v/>
      </c>
      <c r="JE953" t="str">
        <f>""</f>
        <v/>
      </c>
      <c r="JO953" t="str">
        <f>""</f>
        <v/>
      </c>
      <c r="JP953" t="str">
        <f>""</f>
        <v/>
      </c>
      <c r="JQ953" t="str">
        <f>HYPERLINK("https://web.datatree.com/?/property?propertyId=4227430")</f>
        <v>https://web.datatree.com/?/property?propertyId=4227430</v>
      </c>
    </row>
    <row r="954" spans="1:277" x14ac:dyDescent="0.25">
      <c r="A954">
        <v>952</v>
      </c>
      <c r="B954" s="15" t="s">
        <v>18833</v>
      </c>
      <c r="C954" s="15" t="s">
        <v>18832</v>
      </c>
      <c r="D954" s="15" t="s">
        <v>18834</v>
      </c>
      <c r="E954" s="15" t="s">
        <v>18835</v>
      </c>
      <c r="F954" s="15" t="s">
        <v>18836</v>
      </c>
      <c r="G954" s="15" t="s">
        <v>243</v>
      </c>
      <c r="H954" s="15">
        <v>85555</v>
      </c>
      <c r="I954" s="15" t="s">
        <v>18837</v>
      </c>
      <c r="J954" s="23" t="s">
        <v>18838</v>
      </c>
      <c r="K954" s="15" t="s">
        <v>18839</v>
      </c>
      <c r="L954" s="16" t="s">
        <v>18840</v>
      </c>
      <c r="M954" s="17" t="str">
        <f t="shared" si="285"/>
        <v>6/31/2022</v>
      </c>
      <c r="N954" s="15">
        <v>10146</v>
      </c>
      <c r="O954" s="18">
        <f t="shared" si="288"/>
        <v>0</v>
      </c>
      <c r="P954" s="19" t="str">
        <f t="shared" si="289"/>
        <v>$0.00</v>
      </c>
      <c r="Q954" s="16">
        <v>44834</v>
      </c>
      <c r="R954" s="19" t="str">
        <f t="shared" si="286"/>
        <v>09/30/22</v>
      </c>
      <c r="S954" t="str">
        <f t="shared" si="290"/>
        <v>MOHAVE</v>
      </c>
      <c r="T954" s="6" t="str">
        <f t="shared" si="291"/>
        <v>201-31-011</v>
      </c>
      <c r="U954" t="str">
        <f t="shared" si="292"/>
        <v xml:space="preserve">20 EASTLEIGH CT </v>
      </c>
      <c r="V954" t="str">
        <f t="shared" si="293"/>
        <v>GOOSE CREEK</v>
      </c>
      <c r="W954" t="str">
        <f t="shared" si="294"/>
        <v>SC</v>
      </c>
      <c r="X954" t="str">
        <f t="shared" si="295"/>
        <v>29445-5710</v>
      </c>
      <c r="Y954" t="str">
        <f t="shared" si="296"/>
        <v>ROLAND</v>
      </c>
      <c r="Z954" t="str">
        <f t="shared" si="297"/>
        <v>FORTIER</v>
      </c>
      <c r="AA954" t="str">
        <f t="shared" si="298"/>
        <v>SE4 NE4 NW4 CONT 10 AC M/L</v>
      </c>
      <c r="AB954">
        <f t="shared" si="299"/>
        <v>10</v>
      </c>
      <c r="AC954" t="str">
        <f t="shared" si="300"/>
        <v>MOHAVE</v>
      </c>
      <c r="AI954">
        <f t="shared" si="287"/>
        <v>10</v>
      </c>
      <c r="AO954" t="s">
        <v>8794</v>
      </c>
      <c r="AP954" t="s">
        <v>8795</v>
      </c>
      <c r="AQ954" t="s">
        <v>8796</v>
      </c>
      <c r="AR954" t="s">
        <v>8797</v>
      </c>
      <c r="AS954" t="s">
        <v>240</v>
      </c>
      <c r="AT954">
        <v>4</v>
      </c>
      <c r="AU954" t="s">
        <v>6154</v>
      </c>
      <c r="AX954" t="s">
        <v>6154</v>
      </c>
      <c r="AY954" t="s">
        <v>273</v>
      </c>
      <c r="AZ954">
        <v>1</v>
      </c>
      <c r="BC954" t="s">
        <v>8798</v>
      </c>
      <c r="BD954" t="s">
        <v>8799</v>
      </c>
      <c r="BH954" t="s">
        <v>242</v>
      </c>
      <c r="BS954" t="s">
        <v>243</v>
      </c>
      <c r="BV954" t="s">
        <v>244</v>
      </c>
      <c r="BY954" t="s">
        <v>245</v>
      </c>
      <c r="CA954">
        <v>20</v>
      </c>
      <c r="CD954" t="s">
        <v>8800</v>
      </c>
      <c r="CE954" t="s">
        <v>439</v>
      </c>
      <c r="CG954" t="s">
        <v>8801</v>
      </c>
      <c r="CH954" t="s">
        <v>8801</v>
      </c>
      <c r="CI954" t="s">
        <v>635</v>
      </c>
      <c r="CJ954" t="str">
        <f>"29445-5710"</f>
        <v>29445-5710</v>
      </c>
      <c r="CK954" t="s">
        <v>1706</v>
      </c>
      <c r="CL954" t="s">
        <v>8802</v>
      </c>
      <c r="CM954" t="s">
        <v>8803</v>
      </c>
      <c r="CN954" t="s">
        <v>254</v>
      </c>
      <c r="CO954" t="s">
        <v>3550</v>
      </c>
      <c r="CP954" t="str">
        <f>"201-31-011"</f>
        <v>201-31-011</v>
      </c>
      <c r="CQ954" t="str">
        <f>"20131011"</f>
        <v>20131011</v>
      </c>
      <c r="CR954" t="str">
        <f>"R20131011"</f>
        <v>R20131011</v>
      </c>
      <c r="CS954">
        <v>4015</v>
      </c>
      <c r="CW954" t="s">
        <v>256</v>
      </c>
      <c r="CX954" t="s">
        <v>707</v>
      </c>
      <c r="CY954" t="s">
        <v>258</v>
      </c>
      <c r="CZ954">
        <v>19</v>
      </c>
      <c r="DB954">
        <v>34.845518981863897</v>
      </c>
      <c r="DC954">
        <v>-113.59175476489</v>
      </c>
      <c r="DK954" t="s">
        <v>2809</v>
      </c>
      <c r="DL954" t="s">
        <v>2809</v>
      </c>
      <c r="DO954" t="str">
        <f>""</f>
        <v/>
      </c>
      <c r="DQ954">
        <v>0</v>
      </c>
      <c r="DR954">
        <v>0</v>
      </c>
      <c r="DS954">
        <v>0</v>
      </c>
      <c r="DT954">
        <v>0</v>
      </c>
      <c r="DW954">
        <v>0</v>
      </c>
      <c r="DX954">
        <v>0</v>
      </c>
      <c r="DZ954">
        <v>0</v>
      </c>
      <c r="EA954">
        <v>0</v>
      </c>
      <c r="EB954">
        <v>0</v>
      </c>
      <c r="EC954">
        <v>0</v>
      </c>
      <c r="ED954">
        <v>0</v>
      </c>
      <c r="EE954">
        <v>0</v>
      </c>
      <c r="EF954">
        <v>0</v>
      </c>
      <c r="EG954">
        <v>0</v>
      </c>
      <c r="EH954">
        <v>0</v>
      </c>
      <c r="EI954">
        <v>0</v>
      </c>
      <c r="EL954">
        <v>0</v>
      </c>
      <c r="EN954">
        <v>0</v>
      </c>
      <c r="EP954">
        <v>0</v>
      </c>
      <c r="ER954">
        <v>0</v>
      </c>
      <c r="ET954">
        <v>0</v>
      </c>
      <c r="EY954">
        <v>0</v>
      </c>
      <c r="FA954">
        <v>0</v>
      </c>
      <c r="FL954">
        <v>0</v>
      </c>
      <c r="FQ954" t="s">
        <v>336</v>
      </c>
      <c r="FR954" t="s">
        <v>405</v>
      </c>
      <c r="FS954" t="s">
        <v>406</v>
      </c>
      <c r="FU954">
        <v>435600</v>
      </c>
      <c r="FV954">
        <v>10</v>
      </c>
      <c r="FW954">
        <v>0</v>
      </c>
      <c r="FX954">
        <v>0</v>
      </c>
      <c r="FY954">
        <v>0</v>
      </c>
      <c r="FZ954">
        <v>0</v>
      </c>
      <c r="GI954" t="s">
        <v>264</v>
      </c>
      <c r="GJ954" t="s">
        <v>709</v>
      </c>
      <c r="GK954" t="s">
        <v>710</v>
      </c>
      <c r="GL954" s="1">
        <v>40135</v>
      </c>
      <c r="GM954" t="s">
        <v>267</v>
      </c>
      <c r="GN954" t="str">
        <f t="shared" si="302"/>
        <v>FALSE</v>
      </c>
      <c r="GO954">
        <v>2022</v>
      </c>
      <c r="GP954">
        <v>2020</v>
      </c>
      <c r="GQ954">
        <v>600</v>
      </c>
      <c r="GR954" t="s">
        <v>246</v>
      </c>
      <c r="GS954" t="s">
        <v>246</v>
      </c>
      <c r="GT954" t="s">
        <v>246</v>
      </c>
      <c r="GU954" t="s">
        <v>246</v>
      </c>
      <c r="GV954" t="s">
        <v>246</v>
      </c>
      <c r="GW954" t="s">
        <v>246</v>
      </c>
      <c r="GX954" t="s">
        <v>246</v>
      </c>
      <c r="GY954" t="s">
        <v>246</v>
      </c>
      <c r="GZ954" t="s">
        <v>246</v>
      </c>
      <c r="HA954" t="s">
        <v>246</v>
      </c>
      <c r="HB954" t="s">
        <v>246</v>
      </c>
      <c r="HC954" t="s">
        <v>246</v>
      </c>
      <c r="HD954" t="s">
        <v>246</v>
      </c>
      <c r="HE954" s="2">
        <v>296</v>
      </c>
      <c r="HF954" s="2">
        <v>0</v>
      </c>
      <c r="HG954" s="2">
        <v>0</v>
      </c>
      <c r="HH954">
        <v>0</v>
      </c>
      <c r="HI954" s="2">
        <v>1972</v>
      </c>
      <c r="HJ954" s="2">
        <v>1972</v>
      </c>
      <c r="HK954" s="2">
        <v>0</v>
      </c>
      <c r="HL954">
        <v>0</v>
      </c>
      <c r="HM954" s="2">
        <v>0</v>
      </c>
      <c r="HN954" s="2">
        <v>0</v>
      </c>
      <c r="HO954" s="2">
        <v>0</v>
      </c>
      <c r="HP954">
        <v>0</v>
      </c>
      <c r="HQ954" s="2">
        <v>18.18</v>
      </c>
      <c r="HS954" s="2">
        <v>1972</v>
      </c>
      <c r="HV954" t="s">
        <v>289</v>
      </c>
      <c r="HY954" t="s">
        <v>290</v>
      </c>
      <c r="HZ954" t="s">
        <v>290</v>
      </c>
      <c r="IF954" t="str">
        <f>""</f>
        <v/>
      </c>
      <c r="IG954" t="str">
        <f>""</f>
        <v/>
      </c>
      <c r="IH954" t="str">
        <f>""</f>
        <v/>
      </c>
      <c r="IT954" t="str">
        <f>""</f>
        <v/>
      </c>
      <c r="IY954" t="str">
        <f>""</f>
        <v/>
      </c>
      <c r="JB954" t="s">
        <v>271</v>
      </c>
      <c r="JD954" t="str">
        <f>""</f>
        <v/>
      </c>
      <c r="JE954" t="str">
        <f>""</f>
        <v/>
      </c>
      <c r="JO954" t="str">
        <f>""</f>
        <v/>
      </c>
      <c r="JP954" t="str">
        <f>""</f>
        <v/>
      </c>
      <c r="JQ954" t="str">
        <f>HYPERLINK("https://web.datatree.com/?/property?propertyId=4272701")</f>
        <v>https://web.datatree.com/?/property?propertyId=4272701</v>
      </c>
    </row>
    <row r="955" spans="1:277" x14ac:dyDescent="0.25">
      <c r="A955">
        <v>953</v>
      </c>
      <c r="B955" s="15" t="s">
        <v>18833</v>
      </c>
      <c r="C955" s="15" t="s">
        <v>18832</v>
      </c>
      <c r="D955" s="15" t="s">
        <v>18834</v>
      </c>
      <c r="E955" s="15" t="s">
        <v>18835</v>
      </c>
      <c r="F955" s="15" t="s">
        <v>18836</v>
      </c>
      <c r="G955" s="15" t="s">
        <v>243</v>
      </c>
      <c r="H955" s="15">
        <v>85555</v>
      </c>
      <c r="I955" s="15" t="s">
        <v>18837</v>
      </c>
      <c r="J955" s="23" t="s">
        <v>18838</v>
      </c>
      <c r="K955" s="15" t="s">
        <v>18839</v>
      </c>
      <c r="L955" s="16" t="s">
        <v>18840</v>
      </c>
      <c r="M955" s="17" t="str">
        <f t="shared" si="285"/>
        <v>6/31/2022</v>
      </c>
      <c r="N955" s="15">
        <v>10147</v>
      </c>
      <c r="O955" s="18">
        <f t="shared" si="288"/>
        <v>0</v>
      </c>
      <c r="P955" s="19" t="str">
        <f t="shared" si="289"/>
        <v>$0.00</v>
      </c>
      <c r="Q955" s="16">
        <v>44834</v>
      </c>
      <c r="R955" s="19" t="str">
        <f t="shared" si="286"/>
        <v>09/30/22</v>
      </c>
      <c r="S955" t="str">
        <f t="shared" si="290"/>
        <v>MOHAVE</v>
      </c>
      <c r="T955" s="6" t="str">
        <f t="shared" si="291"/>
        <v>102-39-060</v>
      </c>
      <c r="U955" t="str">
        <f t="shared" si="292"/>
        <v xml:space="preserve">705 HELMER CT </v>
      </c>
      <c r="V955" t="str">
        <f t="shared" si="293"/>
        <v>HENDERSON</v>
      </c>
      <c r="W955" t="str">
        <f t="shared" si="294"/>
        <v>NV</v>
      </c>
      <c r="X955" t="str">
        <f t="shared" si="295"/>
        <v>89002-9561</v>
      </c>
      <c r="Y955" t="str">
        <f t="shared" si="296"/>
        <v>ADAM</v>
      </c>
      <c r="Z955" t="str">
        <f t="shared" si="297"/>
        <v>SCOTT</v>
      </c>
      <c r="AA955" t="str">
        <f t="shared" si="298"/>
        <v>SANDY RIVER RANCHEROS LOT 124 CONT 10 ACRES</v>
      </c>
      <c r="AB955">
        <f t="shared" si="299"/>
        <v>10</v>
      </c>
      <c r="AC955" t="str">
        <f t="shared" si="300"/>
        <v>MOHAVE</v>
      </c>
      <c r="AI955">
        <f t="shared" si="287"/>
        <v>10</v>
      </c>
      <c r="AO955" t="s">
        <v>8804</v>
      </c>
      <c r="AP955" t="s">
        <v>3274</v>
      </c>
      <c r="AQ955" t="s">
        <v>3274</v>
      </c>
      <c r="AR955" t="s">
        <v>7003</v>
      </c>
      <c r="AS955" t="s">
        <v>240</v>
      </c>
      <c r="AT955">
        <v>2</v>
      </c>
      <c r="AU955" t="s">
        <v>8805</v>
      </c>
      <c r="AV955" t="s">
        <v>8806</v>
      </c>
      <c r="AW955" t="s">
        <v>8806</v>
      </c>
      <c r="AX955" t="s">
        <v>7003</v>
      </c>
      <c r="AY955" t="s">
        <v>240</v>
      </c>
      <c r="AZ955">
        <v>2</v>
      </c>
      <c r="BC955" t="s">
        <v>8807</v>
      </c>
      <c r="BD955" t="s">
        <v>8808</v>
      </c>
      <c r="BE955" t="s">
        <v>829</v>
      </c>
      <c r="BH955" t="s">
        <v>242</v>
      </c>
      <c r="BS955" t="s">
        <v>243</v>
      </c>
      <c r="BV955" t="s">
        <v>244</v>
      </c>
      <c r="BY955" t="s">
        <v>245</v>
      </c>
      <c r="CA955">
        <v>705</v>
      </c>
      <c r="CD955" t="s">
        <v>8809</v>
      </c>
      <c r="CE955" t="s">
        <v>439</v>
      </c>
      <c r="CG955" t="s">
        <v>1909</v>
      </c>
      <c r="CH955" t="s">
        <v>1909</v>
      </c>
      <c r="CI955" t="s">
        <v>400</v>
      </c>
      <c r="CJ955" t="str">
        <f>"89002-9561"</f>
        <v>89002-9561</v>
      </c>
      <c r="CK955" t="s">
        <v>1349</v>
      </c>
      <c r="CL955" t="s">
        <v>8810</v>
      </c>
      <c r="CM955" t="s">
        <v>8811</v>
      </c>
      <c r="CN955" t="s">
        <v>254</v>
      </c>
      <c r="CO955" t="s">
        <v>8812</v>
      </c>
      <c r="CP955" t="str">
        <f>"102-39-060"</f>
        <v>102-39-060</v>
      </c>
      <c r="CQ955" t="str">
        <f>"10239060"</f>
        <v>10239060</v>
      </c>
      <c r="CR955" t="str">
        <f>"R10239060"</f>
        <v>R10239060</v>
      </c>
      <c r="CS955">
        <v>4015</v>
      </c>
      <c r="CW955" t="s">
        <v>256</v>
      </c>
      <c r="CX955" t="s">
        <v>424</v>
      </c>
      <c r="CY955" t="s">
        <v>258</v>
      </c>
      <c r="CZ955">
        <v>35</v>
      </c>
      <c r="DB955">
        <v>34.590792524971398</v>
      </c>
      <c r="DC955">
        <v>-113.484322630159</v>
      </c>
      <c r="DD955" t="s">
        <v>994</v>
      </c>
      <c r="DK955" t="s">
        <v>995</v>
      </c>
      <c r="DL955" t="s">
        <v>995</v>
      </c>
      <c r="DO955" t="str">
        <f>"124"</f>
        <v>124</v>
      </c>
      <c r="DQ955">
        <v>0</v>
      </c>
      <c r="DR955">
        <v>0</v>
      </c>
      <c r="DS955">
        <v>0</v>
      </c>
      <c r="DT955">
        <v>0</v>
      </c>
      <c r="DW955">
        <v>0</v>
      </c>
      <c r="DX955">
        <v>0</v>
      </c>
      <c r="DZ955">
        <v>0</v>
      </c>
      <c r="EA955">
        <v>0</v>
      </c>
      <c r="EB955">
        <v>0</v>
      </c>
      <c r="EC955">
        <v>0</v>
      </c>
      <c r="ED955">
        <v>0</v>
      </c>
      <c r="EE955">
        <v>0</v>
      </c>
      <c r="EF955">
        <v>0</v>
      </c>
      <c r="EG955">
        <v>0</v>
      </c>
      <c r="EH955">
        <v>0</v>
      </c>
      <c r="EI955">
        <v>0</v>
      </c>
      <c r="EL955">
        <v>0</v>
      </c>
      <c r="EN955">
        <v>0</v>
      </c>
      <c r="EP955">
        <v>0</v>
      </c>
      <c r="ER955">
        <v>0</v>
      </c>
      <c r="ET955">
        <v>0</v>
      </c>
      <c r="EY955">
        <v>0</v>
      </c>
      <c r="FA955">
        <v>0</v>
      </c>
      <c r="FL955">
        <v>0</v>
      </c>
      <c r="FQ955" t="s">
        <v>261</v>
      </c>
      <c r="FR955" t="s">
        <v>262</v>
      </c>
      <c r="FS955" t="s">
        <v>263</v>
      </c>
      <c r="FU955">
        <v>435600</v>
      </c>
      <c r="FV955">
        <v>10</v>
      </c>
      <c r="FW955">
        <v>0</v>
      </c>
      <c r="FX955">
        <v>0</v>
      </c>
      <c r="FY955">
        <v>0</v>
      </c>
      <c r="FZ955">
        <v>0</v>
      </c>
      <c r="GI955" t="s">
        <v>264</v>
      </c>
      <c r="GJ955" t="s">
        <v>427</v>
      </c>
      <c r="GK955" t="s">
        <v>428</v>
      </c>
      <c r="GL955" s="1">
        <v>40135</v>
      </c>
      <c r="GM955" t="s">
        <v>267</v>
      </c>
      <c r="GN955" t="str">
        <f t="shared" si="302"/>
        <v>FALSE</v>
      </c>
      <c r="GO955">
        <v>2022</v>
      </c>
      <c r="GP955">
        <v>2020</v>
      </c>
      <c r="GQ955">
        <v>600</v>
      </c>
      <c r="GR955" t="s">
        <v>246</v>
      </c>
      <c r="GS955" t="s">
        <v>246</v>
      </c>
      <c r="GT955" t="s">
        <v>246</v>
      </c>
      <c r="GU955" t="s">
        <v>246</v>
      </c>
      <c r="GV955" t="s">
        <v>246</v>
      </c>
      <c r="GW955" t="s">
        <v>246</v>
      </c>
      <c r="GX955" t="s">
        <v>246</v>
      </c>
      <c r="GY955" t="s">
        <v>246</v>
      </c>
      <c r="GZ955" t="s">
        <v>246</v>
      </c>
      <c r="HA955" t="s">
        <v>246</v>
      </c>
      <c r="HB955" t="s">
        <v>246</v>
      </c>
      <c r="HC955" t="s">
        <v>246</v>
      </c>
      <c r="HD955" t="s">
        <v>246</v>
      </c>
      <c r="HE955" s="2">
        <v>509</v>
      </c>
      <c r="HF955" s="2">
        <v>0</v>
      </c>
      <c r="HG955" s="2">
        <v>0</v>
      </c>
      <c r="HH955">
        <v>0</v>
      </c>
      <c r="HI955" s="2">
        <v>3391</v>
      </c>
      <c r="HJ955" s="2">
        <v>3391</v>
      </c>
      <c r="HK955" s="2">
        <v>0</v>
      </c>
      <c r="HL955">
        <v>0</v>
      </c>
      <c r="HM955" s="2">
        <v>0</v>
      </c>
      <c r="HN955" s="2">
        <v>0</v>
      </c>
      <c r="HO955" s="2">
        <v>0</v>
      </c>
      <c r="HP955">
        <v>0</v>
      </c>
      <c r="HQ955" s="2">
        <v>31.56</v>
      </c>
      <c r="HS955" s="2">
        <v>3391</v>
      </c>
      <c r="HV955" t="s">
        <v>289</v>
      </c>
      <c r="HY955" t="s">
        <v>290</v>
      </c>
      <c r="HZ955" t="s">
        <v>290</v>
      </c>
      <c r="IB955" s="1">
        <v>42420</v>
      </c>
      <c r="IC955" s="1">
        <v>42423</v>
      </c>
      <c r="ID955" s="2">
        <v>1600</v>
      </c>
      <c r="IE955" t="s">
        <v>270</v>
      </c>
      <c r="IF955" t="str">
        <f>""</f>
        <v/>
      </c>
      <c r="IG955" t="str">
        <f>"2016.7446"</f>
        <v>2016.7446</v>
      </c>
      <c r="IH955" t="str">
        <f>""</f>
        <v/>
      </c>
      <c r="IT955" t="str">
        <f>""</f>
        <v/>
      </c>
      <c r="IY955" t="str">
        <f>""</f>
        <v/>
      </c>
      <c r="JB955" t="s">
        <v>271</v>
      </c>
      <c r="JD955" t="str">
        <f>""</f>
        <v/>
      </c>
      <c r="JE955" t="str">
        <f>""</f>
        <v/>
      </c>
      <c r="JO955" t="str">
        <f>""</f>
        <v/>
      </c>
      <c r="JP955" t="str">
        <f>""</f>
        <v/>
      </c>
      <c r="JQ955" t="str">
        <f>HYPERLINK("https://web.datatree.com/?/property?propertyId=4236634")</f>
        <v>https://web.datatree.com/?/property?propertyId=4236634</v>
      </c>
    </row>
    <row r="956" spans="1:277" x14ac:dyDescent="0.25">
      <c r="A956">
        <v>954</v>
      </c>
      <c r="B956" s="15" t="s">
        <v>18833</v>
      </c>
      <c r="C956" s="15" t="s">
        <v>18832</v>
      </c>
      <c r="D956" s="15" t="s">
        <v>18834</v>
      </c>
      <c r="E956" s="15" t="s">
        <v>18835</v>
      </c>
      <c r="F956" s="15" t="s">
        <v>18836</v>
      </c>
      <c r="G956" s="15" t="s">
        <v>243</v>
      </c>
      <c r="H956" s="15">
        <v>85555</v>
      </c>
      <c r="I956" s="15" t="s">
        <v>18837</v>
      </c>
      <c r="J956" s="23" t="s">
        <v>18838</v>
      </c>
      <c r="K956" s="15" t="s">
        <v>18839</v>
      </c>
      <c r="L956" s="16" t="s">
        <v>18840</v>
      </c>
      <c r="M956" s="17" t="str">
        <f t="shared" si="285"/>
        <v>6/31/2022</v>
      </c>
      <c r="N956" s="15">
        <v>10148</v>
      </c>
      <c r="O956" s="18">
        <f t="shared" si="288"/>
        <v>0</v>
      </c>
      <c r="P956" s="19" t="str">
        <f t="shared" si="289"/>
        <v>$0.00</v>
      </c>
      <c r="Q956" s="16">
        <v>44834</v>
      </c>
      <c r="R956" s="19" t="str">
        <f t="shared" si="286"/>
        <v>09/30/22</v>
      </c>
      <c r="S956" t="str">
        <f t="shared" si="290"/>
        <v>MOHAVE</v>
      </c>
      <c r="T956" s="6" t="str">
        <f t="shared" si="291"/>
        <v>244-04-071</v>
      </c>
      <c r="U956" t="str">
        <f t="shared" si="292"/>
        <v xml:space="preserve">1680 ACOMA BLVD W </v>
      </c>
      <c r="V956" t="str">
        <f t="shared" si="293"/>
        <v>LAKE HAVASU CITY</v>
      </c>
      <c r="W956" t="str">
        <f t="shared" si="294"/>
        <v>AZ</v>
      </c>
      <c r="X956" t="str">
        <f t="shared" si="295"/>
        <v>86403-2882</v>
      </c>
      <c r="Y956" t="str">
        <f t="shared" si="296"/>
        <v>BUD</v>
      </c>
      <c r="Z956" t="str">
        <f t="shared" si="297"/>
        <v>GIBBONS</v>
      </c>
      <c r="AA956" t="str">
        <f t="shared" si="298"/>
        <v>NW4 SE4 NE4 CONT 10 AC M/L 205-08-036 SPLIT INTO (205-08-071 &amp; 07 2)</v>
      </c>
      <c r="AB956">
        <f t="shared" si="299"/>
        <v>10</v>
      </c>
      <c r="AC956" t="str">
        <f t="shared" si="300"/>
        <v>MOHAVE</v>
      </c>
      <c r="AI956">
        <f t="shared" si="287"/>
        <v>10</v>
      </c>
      <c r="AO956" t="s">
        <v>8813</v>
      </c>
      <c r="AP956" t="s">
        <v>8814</v>
      </c>
      <c r="AQ956" t="s">
        <v>8814</v>
      </c>
      <c r="AR956" t="s">
        <v>8815</v>
      </c>
      <c r="AS956" t="s">
        <v>240</v>
      </c>
      <c r="AT956">
        <v>3</v>
      </c>
      <c r="AU956" t="s">
        <v>8816</v>
      </c>
      <c r="AY956" t="s">
        <v>240</v>
      </c>
      <c r="BC956" t="s">
        <v>8817</v>
      </c>
      <c r="BD956" t="s">
        <v>8818</v>
      </c>
      <c r="BE956" t="s">
        <v>829</v>
      </c>
      <c r="BH956" t="s">
        <v>407</v>
      </c>
      <c r="BK956">
        <v>3561</v>
      </c>
      <c r="BN956" t="s">
        <v>8819</v>
      </c>
      <c r="BO956" t="s">
        <v>302</v>
      </c>
      <c r="BQ956" t="s">
        <v>975</v>
      </c>
      <c r="BR956" t="s">
        <v>976</v>
      </c>
      <c r="BS956" t="s">
        <v>243</v>
      </c>
      <c r="BT956" t="str">
        <f>"86404"</f>
        <v>86404</v>
      </c>
      <c r="BU956" t="str">
        <f>"86404-4100"</f>
        <v>86404-4100</v>
      </c>
      <c r="BV956" t="s">
        <v>244</v>
      </c>
      <c r="BX956" t="s">
        <v>8820</v>
      </c>
      <c r="BY956" t="s">
        <v>8821</v>
      </c>
      <c r="CA956">
        <v>1680</v>
      </c>
      <c r="CC956" t="s">
        <v>589</v>
      </c>
      <c r="CD956" t="s">
        <v>2604</v>
      </c>
      <c r="CE956" t="s">
        <v>818</v>
      </c>
      <c r="CG956" t="s">
        <v>975</v>
      </c>
      <c r="CH956" t="s">
        <v>975</v>
      </c>
      <c r="CI956" t="s">
        <v>243</v>
      </c>
      <c r="CJ956" t="str">
        <f>"86403-2882"</f>
        <v>86403-2882</v>
      </c>
      <c r="CK956" t="s">
        <v>907</v>
      </c>
      <c r="CL956" t="s">
        <v>8822</v>
      </c>
      <c r="CM956" t="s">
        <v>8823</v>
      </c>
      <c r="CN956" t="s">
        <v>254</v>
      </c>
      <c r="CO956" t="s">
        <v>8824</v>
      </c>
      <c r="CP956" t="str">
        <f>"244-04-071"</f>
        <v>244-04-071</v>
      </c>
      <c r="CQ956" t="str">
        <f>"24404071"</f>
        <v>24404071</v>
      </c>
      <c r="CR956" t="str">
        <f>"R24404071"</f>
        <v>R24404071</v>
      </c>
      <c r="CS956">
        <v>4015</v>
      </c>
      <c r="CU956">
        <v>952800</v>
      </c>
      <c r="CV956">
        <v>1031</v>
      </c>
      <c r="CW956" t="s">
        <v>256</v>
      </c>
      <c r="CX956" t="s">
        <v>707</v>
      </c>
      <c r="CY956" t="s">
        <v>351</v>
      </c>
      <c r="CZ956">
        <v>8</v>
      </c>
      <c r="DB956">
        <v>34.872805158173797</v>
      </c>
      <c r="DC956">
        <v>-113.989094204221</v>
      </c>
      <c r="DK956" t="s">
        <v>1138</v>
      </c>
      <c r="DL956" t="s">
        <v>1138</v>
      </c>
      <c r="DO956" t="str">
        <f>""</f>
        <v/>
      </c>
      <c r="DQ956">
        <v>0</v>
      </c>
      <c r="DR956">
        <v>0</v>
      </c>
      <c r="DS956">
        <v>0</v>
      </c>
      <c r="DT956">
        <v>0</v>
      </c>
      <c r="DW956">
        <v>0</v>
      </c>
      <c r="DX956">
        <v>0</v>
      </c>
      <c r="DZ956">
        <v>0</v>
      </c>
      <c r="EA956">
        <v>0</v>
      </c>
      <c r="EB956">
        <v>0</v>
      </c>
      <c r="EC956">
        <v>0</v>
      </c>
      <c r="ED956">
        <v>0</v>
      </c>
      <c r="EE956">
        <v>0</v>
      </c>
      <c r="EF956">
        <v>0</v>
      </c>
      <c r="EG956">
        <v>0</v>
      </c>
      <c r="EH956">
        <v>0</v>
      </c>
      <c r="EI956">
        <v>0</v>
      </c>
      <c r="EL956">
        <v>0</v>
      </c>
      <c r="EN956">
        <v>0</v>
      </c>
      <c r="EP956">
        <v>0</v>
      </c>
      <c r="ER956">
        <v>0</v>
      </c>
      <c r="ET956">
        <v>0</v>
      </c>
      <c r="EY956">
        <v>0</v>
      </c>
      <c r="FA956">
        <v>0</v>
      </c>
      <c r="FL956">
        <v>0</v>
      </c>
      <c r="FQ956" t="s">
        <v>336</v>
      </c>
      <c r="FR956" t="s">
        <v>405</v>
      </c>
      <c r="FS956" t="s">
        <v>406</v>
      </c>
      <c r="FU956">
        <v>435600</v>
      </c>
      <c r="FV956">
        <v>10</v>
      </c>
      <c r="FW956">
        <v>0</v>
      </c>
      <c r="FX956">
        <v>0</v>
      </c>
      <c r="FY956">
        <v>0</v>
      </c>
      <c r="FZ956">
        <v>0</v>
      </c>
      <c r="GI956" t="s">
        <v>264</v>
      </c>
      <c r="GJ956" t="s">
        <v>4711</v>
      </c>
      <c r="GK956" t="s">
        <v>4712</v>
      </c>
      <c r="GL956" s="1">
        <v>40135</v>
      </c>
      <c r="GM956" t="s">
        <v>267</v>
      </c>
      <c r="GN956" t="str">
        <f t="shared" si="302"/>
        <v>FALSE</v>
      </c>
      <c r="GO956">
        <v>2022</v>
      </c>
      <c r="GP956">
        <v>2020</v>
      </c>
      <c r="GQ956">
        <v>1300</v>
      </c>
      <c r="GR956" t="s">
        <v>246</v>
      </c>
      <c r="GS956" t="s">
        <v>246</v>
      </c>
      <c r="GT956" t="s">
        <v>246</v>
      </c>
      <c r="GU956" t="s">
        <v>246</v>
      </c>
      <c r="GV956" t="s">
        <v>246</v>
      </c>
      <c r="GW956" t="s">
        <v>246</v>
      </c>
      <c r="GX956" t="s">
        <v>246</v>
      </c>
      <c r="GY956" t="s">
        <v>246</v>
      </c>
      <c r="GZ956" t="s">
        <v>246</v>
      </c>
      <c r="HA956" t="s">
        <v>246</v>
      </c>
      <c r="HB956" t="s">
        <v>246</v>
      </c>
      <c r="HC956" t="s">
        <v>246</v>
      </c>
      <c r="HD956" t="s">
        <v>246</v>
      </c>
      <c r="HE956" s="2">
        <v>1263</v>
      </c>
      <c r="HF956" s="2">
        <v>1263</v>
      </c>
      <c r="HG956" s="2">
        <v>0</v>
      </c>
      <c r="HH956">
        <v>0</v>
      </c>
      <c r="HI956" s="2">
        <v>8421</v>
      </c>
      <c r="HJ956" s="2">
        <v>8421</v>
      </c>
      <c r="HK956" s="2">
        <v>0</v>
      </c>
      <c r="HL956">
        <v>0</v>
      </c>
      <c r="HM956" s="2">
        <v>0</v>
      </c>
      <c r="HN956" s="2">
        <v>0</v>
      </c>
      <c r="HO956" s="2">
        <v>0</v>
      </c>
      <c r="HP956">
        <v>0</v>
      </c>
      <c r="HQ956" s="2">
        <v>101.06</v>
      </c>
      <c r="HS956" s="2">
        <v>8421</v>
      </c>
      <c r="HV956" t="s">
        <v>410</v>
      </c>
      <c r="HY956" t="s">
        <v>411</v>
      </c>
      <c r="HZ956" t="s">
        <v>411</v>
      </c>
      <c r="IB956" s="1">
        <v>43595</v>
      </c>
      <c r="IC956" s="1">
        <v>43599</v>
      </c>
      <c r="IE956" t="s">
        <v>553</v>
      </c>
      <c r="IF956" t="str">
        <f>""</f>
        <v/>
      </c>
      <c r="IG956" t="str">
        <f>"2019.24760"</f>
        <v>2019.24760</v>
      </c>
      <c r="IH956" t="str">
        <f>""</f>
        <v/>
      </c>
      <c r="IT956" t="str">
        <f>""</f>
        <v/>
      </c>
      <c r="IY956" t="str">
        <f>""</f>
        <v/>
      </c>
      <c r="JB956" t="s">
        <v>271</v>
      </c>
      <c r="JD956" t="str">
        <f>""</f>
        <v/>
      </c>
      <c r="JE956" t="str">
        <f>""</f>
        <v/>
      </c>
      <c r="JO956" t="str">
        <f>""</f>
        <v/>
      </c>
      <c r="JP956" t="str">
        <f>""</f>
        <v/>
      </c>
      <c r="JQ956" t="str">
        <f>HYPERLINK("https://web.datatree.com/?/property?propertyId=4238538")</f>
        <v>https://web.datatree.com/?/property?propertyId=4238538</v>
      </c>
    </row>
    <row r="957" spans="1:277" x14ac:dyDescent="0.25">
      <c r="A957">
        <v>955</v>
      </c>
      <c r="B957" s="15" t="s">
        <v>18833</v>
      </c>
      <c r="C957" s="15" t="s">
        <v>18832</v>
      </c>
      <c r="D957" s="15" t="s">
        <v>18834</v>
      </c>
      <c r="E957" s="15" t="s">
        <v>18835</v>
      </c>
      <c r="F957" s="15" t="s">
        <v>18836</v>
      </c>
      <c r="G957" s="15" t="s">
        <v>243</v>
      </c>
      <c r="H957" s="15">
        <v>85555</v>
      </c>
      <c r="I957" s="15" t="s">
        <v>18837</v>
      </c>
      <c r="J957" s="23" t="s">
        <v>18838</v>
      </c>
      <c r="K957" s="15" t="s">
        <v>18839</v>
      </c>
      <c r="L957" s="16" t="s">
        <v>18840</v>
      </c>
      <c r="M957" s="17" t="str">
        <f t="shared" si="285"/>
        <v>6/31/2022</v>
      </c>
      <c r="N957" s="15">
        <v>10149</v>
      </c>
      <c r="O957" s="18">
        <f t="shared" si="288"/>
        <v>0</v>
      </c>
      <c r="P957" s="19" t="str">
        <f t="shared" si="289"/>
        <v>$0.00</v>
      </c>
      <c r="Q957" s="16">
        <v>44834</v>
      </c>
      <c r="R957" s="19" t="str">
        <f t="shared" si="286"/>
        <v>09/30/22</v>
      </c>
      <c r="S957" t="str">
        <f t="shared" si="290"/>
        <v>MOHAVE</v>
      </c>
      <c r="T957" s="6" t="str">
        <f t="shared" si="291"/>
        <v>353-05-132</v>
      </c>
      <c r="U957" t="str">
        <f t="shared" si="292"/>
        <v xml:space="preserve">870 E CHERRYWOOD PL </v>
      </c>
      <c r="V957" t="str">
        <f t="shared" si="293"/>
        <v>CHANDLER</v>
      </c>
      <c r="W957" t="str">
        <f t="shared" si="294"/>
        <v>AZ</v>
      </c>
      <c r="X957" t="str">
        <f t="shared" si="295"/>
        <v>85249-3325</v>
      </c>
      <c r="Y957" t="str">
        <f t="shared" si="296"/>
        <v>DERON</v>
      </c>
      <c r="Z957" t="str">
        <f t="shared" si="297"/>
        <v>BARNHART</v>
      </c>
      <c r="AA957" t="str">
        <f t="shared" si="298"/>
        <v>SE4 SE4 SE4 EXCEPT THE N 20' FOR RDSCONT 10 ACRES 315-11-013 &amp; 11 5(315-11-132) COMBINED</v>
      </c>
      <c r="AB957">
        <f t="shared" si="299"/>
        <v>10</v>
      </c>
      <c r="AC957" t="str">
        <f t="shared" si="300"/>
        <v>MOHAVE</v>
      </c>
      <c r="AI957">
        <f t="shared" si="287"/>
        <v>10</v>
      </c>
      <c r="AO957" t="s">
        <v>8825</v>
      </c>
      <c r="AP957" t="s">
        <v>8826</v>
      </c>
      <c r="AQ957" t="s">
        <v>8827</v>
      </c>
      <c r="AR957" t="s">
        <v>8828</v>
      </c>
      <c r="AS957" t="s">
        <v>240</v>
      </c>
      <c r="AT957">
        <v>1</v>
      </c>
      <c r="AU957" t="s">
        <v>8829</v>
      </c>
      <c r="AV957" t="s">
        <v>8830</v>
      </c>
      <c r="AW957" t="s">
        <v>8831</v>
      </c>
      <c r="AX957" t="s">
        <v>8828</v>
      </c>
      <c r="AY957" t="s">
        <v>240</v>
      </c>
      <c r="AZ957">
        <v>1</v>
      </c>
      <c r="BC957" t="s">
        <v>8832</v>
      </c>
      <c r="BD957" t="s">
        <v>8833</v>
      </c>
      <c r="BF957" t="s">
        <v>300</v>
      </c>
      <c r="BH957" t="s">
        <v>242</v>
      </c>
      <c r="BS957" t="s">
        <v>243</v>
      </c>
      <c r="BV957" t="s">
        <v>244</v>
      </c>
      <c r="BY957" t="s">
        <v>245</v>
      </c>
      <c r="BZ957" t="s">
        <v>396</v>
      </c>
      <c r="CA957">
        <v>870</v>
      </c>
      <c r="CD957" t="s">
        <v>8834</v>
      </c>
      <c r="CE957" t="s">
        <v>863</v>
      </c>
      <c r="CG957" t="s">
        <v>906</v>
      </c>
      <c r="CH957" t="s">
        <v>906</v>
      </c>
      <c r="CI957" t="s">
        <v>243</v>
      </c>
      <c r="CJ957" t="str">
        <f>"85249-3325"</f>
        <v>85249-3325</v>
      </c>
      <c r="CK957" t="s">
        <v>1789</v>
      </c>
      <c r="CL957" t="s">
        <v>8835</v>
      </c>
      <c r="CM957" t="s">
        <v>8836</v>
      </c>
      <c r="CN957" t="s">
        <v>254</v>
      </c>
      <c r="CO957" t="s">
        <v>8837</v>
      </c>
      <c r="CP957" t="str">
        <f>"353-05-132"</f>
        <v>353-05-132</v>
      </c>
      <c r="CQ957" t="str">
        <f>"35305132"</f>
        <v>35305132</v>
      </c>
      <c r="CR957" t="str">
        <f>"R35305132"</f>
        <v>R35305132</v>
      </c>
      <c r="CS957">
        <v>4015</v>
      </c>
      <c r="CW957" t="s">
        <v>256</v>
      </c>
      <c r="CX957" t="s">
        <v>257</v>
      </c>
      <c r="CY957" t="s">
        <v>258</v>
      </c>
      <c r="CZ957">
        <v>9</v>
      </c>
      <c r="DB957">
        <v>35.211223950068202</v>
      </c>
      <c r="DC957">
        <v>-113.545141370346</v>
      </c>
      <c r="DK957" t="s">
        <v>2970</v>
      </c>
      <c r="DL957" t="s">
        <v>2970</v>
      </c>
      <c r="DO957" t="str">
        <f>""</f>
        <v/>
      </c>
      <c r="DQ957">
        <v>0</v>
      </c>
      <c r="DR957">
        <v>0</v>
      </c>
      <c r="DS957">
        <v>0</v>
      </c>
      <c r="DT957">
        <v>0</v>
      </c>
      <c r="DW957">
        <v>0</v>
      </c>
      <c r="DX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L957">
        <v>0</v>
      </c>
      <c r="EN957">
        <v>0</v>
      </c>
      <c r="EP957">
        <v>0</v>
      </c>
      <c r="ER957">
        <v>0</v>
      </c>
      <c r="ET957">
        <v>0</v>
      </c>
      <c r="EY957">
        <v>0</v>
      </c>
      <c r="FA957">
        <v>0</v>
      </c>
      <c r="FL957">
        <v>0</v>
      </c>
      <c r="FQ957" t="s">
        <v>261</v>
      </c>
      <c r="FR957" t="s">
        <v>354</v>
      </c>
      <c r="FS957" t="s">
        <v>355</v>
      </c>
      <c r="FU957">
        <v>435600</v>
      </c>
      <c r="FV957">
        <v>10</v>
      </c>
      <c r="FW957">
        <v>0</v>
      </c>
      <c r="FX957">
        <v>0</v>
      </c>
      <c r="FY957">
        <v>0</v>
      </c>
      <c r="FZ957">
        <v>0</v>
      </c>
      <c r="GI957" t="s">
        <v>264</v>
      </c>
      <c r="GJ957" t="s">
        <v>265</v>
      </c>
      <c r="GK957" t="s">
        <v>266</v>
      </c>
      <c r="GL957" s="1">
        <v>40135</v>
      </c>
      <c r="GM957" t="s">
        <v>267</v>
      </c>
      <c r="GN957" t="str">
        <f t="shared" si="302"/>
        <v>FALSE</v>
      </c>
      <c r="GO957">
        <v>2022</v>
      </c>
      <c r="GP957">
        <v>2020</v>
      </c>
      <c r="GQ957">
        <v>300</v>
      </c>
      <c r="GR957" t="s">
        <v>246</v>
      </c>
      <c r="GS957" t="s">
        <v>246</v>
      </c>
      <c r="GT957" t="s">
        <v>246</v>
      </c>
      <c r="GU957" t="s">
        <v>246</v>
      </c>
      <c r="GV957" t="s">
        <v>246</v>
      </c>
      <c r="GW957" t="s">
        <v>246</v>
      </c>
      <c r="GX957" t="s">
        <v>246</v>
      </c>
      <c r="GY957" t="s">
        <v>246</v>
      </c>
      <c r="GZ957" t="s">
        <v>246</v>
      </c>
      <c r="HA957" t="s">
        <v>246</v>
      </c>
      <c r="HB957" t="s">
        <v>246</v>
      </c>
      <c r="HC957" t="s">
        <v>246</v>
      </c>
      <c r="HD957" t="s">
        <v>246</v>
      </c>
      <c r="HE957" s="2">
        <v>747</v>
      </c>
      <c r="HF957" s="2">
        <v>0</v>
      </c>
      <c r="HG957" s="2">
        <v>0</v>
      </c>
      <c r="HH957">
        <v>0</v>
      </c>
      <c r="HI957" s="2">
        <v>4982</v>
      </c>
      <c r="HJ957" s="2">
        <v>4982</v>
      </c>
      <c r="HK957" s="2">
        <v>0</v>
      </c>
      <c r="HL957">
        <v>0</v>
      </c>
      <c r="HM957" s="2">
        <v>0</v>
      </c>
      <c r="HN957" s="2">
        <v>0</v>
      </c>
      <c r="HO957" s="2">
        <v>0</v>
      </c>
      <c r="HP957">
        <v>0</v>
      </c>
      <c r="HQ957" s="2">
        <v>80.06</v>
      </c>
      <c r="HS957" s="2">
        <v>4982</v>
      </c>
      <c r="HV957" t="s">
        <v>268</v>
      </c>
      <c r="HY957" t="s">
        <v>269</v>
      </c>
      <c r="IB957" s="1">
        <v>39391</v>
      </c>
      <c r="IC957" s="1">
        <v>39421</v>
      </c>
      <c r="ID957" s="2">
        <v>4951</v>
      </c>
      <c r="IE957" t="s">
        <v>362</v>
      </c>
      <c r="IF957" t="str">
        <f>"                    "</f>
        <v xml:space="preserve">                    </v>
      </c>
      <c r="IG957" t="str">
        <f>"7041.717"</f>
        <v>7041.717</v>
      </c>
      <c r="IH957" t="str">
        <f>""</f>
        <v/>
      </c>
      <c r="II957" s="1">
        <v>39358</v>
      </c>
      <c r="IJ957" s="1">
        <v>39365</v>
      </c>
      <c r="IK957" s="2">
        <v>18421</v>
      </c>
      <c r="IM957" t="s">
        <v>567</v>
      </c>
      <c r="IN957" t="s">
        <v>5552</v>
      </c>
      <c r="IT957" t="str">
        <f>"                    "</f>
        <v xml:space="preserve">                    </v>
      </c>
      <c r="IY957" t="str">
        <f>"                    "</f>
        <v xml:space="preserve">                    </v>
      </c>
      <c r="JB957" t="s">
        <v>271</v>
      </c>
      <c r="JD957" t="str">
        <f>"6983.497"</f>
        <v>6983.497</v>
      </c>
      <c r="JE957" t="str">
        <f>""</f>
        <v/>
      </c>
      <c r="JO957" t="str">
        <f>""</f>
        <v/>
      </c>
      <c r="JP957" t="str">
        <f>""</f>
        <v/>
      </c>
      <c r="JQ957" t="str">
        <f>HYPERLINK("https://web.datatree.com/?/property?propertyId=4266262")</f>
        <v>https://web.datatree.com/?/property?propertyId=4266262</v>
      </c>
    </row>
    <row r="958" spans="1:277" x14ac:dyDescent="0.25">
      <c r="A958">
        <v>956</v>
      </c>
      <c r="B958" s="15" t="s">
        <v>18833</v>
      </c>
      <c r="C958" s="15" t="s">
        <v>18832</v>
      </c>
      <c r="D958" s="15" t="s">
        <v>18834</v>
      </c>
      <c r="E958" s="15" t="s">
        <v>18835</v>
      </c>
      <c r="F958" s="15" t="s">
        <v>18836</v>
      </c>
      <c r="G958" s="15" t="s">
        <v>243</v>
      </c>
      <c r="H958" s="15">
        <v>85555</v>
      </c>
      <c r="I958" s="15" t="s">
        <v>18837</v>
      </c>
      <c r="J958" s="23" t="s">
        <v>18838</v>
      </c>
      <c r="K958" s="15" t="s">
        <v>18839</v>
      </c>
      <c r="L958" s="16" t="s">
        <v>18840</v>
      </c>
      <c r="M958" s="17" t="str">
        <f t="shared" si="285"/>
        <v>6/31/2022</v>
      </c>
      <c r="N958" s="15">
        <v>10150</v>
      </c>
      <c r="O958" s="18">
        <f t="shared" si="288"/>
        <v>0</v>
      </c>
      <c r="P958" s="19" t="str">
        <f t="shared" si="289"/>
        <v>$0.00</v>
      </c>
      <c r="Q958" s="16">
        <v>44834</v>
      </c>
      <c r="R958" s="19" t="str">
        <f t="shared" si="286"/>
        <v>09/30/22</v>
      </c>
      <c r="S958" t="str">
        <f t="shared" si="290"/>
        <v>MOHAVE</v>
      </c>
      <c r="T958" s="6" t="str">
        <f t="shared" si="291"/>
        <v>340-16-061</v>
      </c>
      <c r="U958" t="str">
        <f t="shared" si="292"/>
        <v xml:space="preserve">6241 W LOST CANYON DR </v>
      </c>
      <c r="V958" t="str">
        <f t="shared" si="293"/>
        <v>TUCSON</v>
      </c>
      <c r="W958" t="str">
        <f t="shared" si="294"/>
        <v>AZ</v>
      </c>
      <c r="X958" t="str">
        <f t="shared" si="295"/>
        <v>85745-9637</v>
      </c>
      <c r="Y958" t="str">
        <f t="shared" si="296"/>
        <v>JOHN</v>
      </c>
      <c r="Z958" t="str">
        <f t="shared" si="297"/>
        <v>FRANCEN</v>
      </c>
      <c r="AA958" t="str">
        <f t="shared" si="298"/>
        <v>GATEWAY ACRES TRACT 11 LOT 90 &amp; 103</v>
      </c>
      <c r="AB958">
        <f t="shared" si="299"/>
        <v>10</v>
      </c>
      <c r="AC958" t="str">
        <f t="shared" si="300"/>
        <v>MOHAVE</v>
      </c>
      <c r="AI958">
        <f t="shared" si="287"/>
        <v>10</v>
      </c>
      <c r="AO958" t="s">
        <v>4933</v>
      </c>
      <c r="AP958" t="s">
        <v>4934</v>
      </c>
      <c r="AQ958" t="s">
        <v>469</v>
      </c>
      <c r="AR958" t="s">
        <v>4935</v>
      </c>
      <c r="AS958" t="s">
        <v>240</v>
      </c>
      <c r="AT958">
        <v>6</v>
      </c>
      <c r="AU958" t="s">
        <v>4936</v>
      </c>
      <c r="AV958" t="s">
        <v>4937</v>
      </c>
      <c r="AW958" t="s">
        <v>4937</v>
      </c>
      <c r="AX958" t="s">
        <v>4935</v>
      </c>
      <c r="AY958" t="s">
        <v>240</v>
      </c>
      <c r="AZ958">
        <v>6</v>
      </c>
      <c r="BC958" t="s">
        <v>4938</v>
      </c>
      <c r="BD958" t="s">
        <v>4939</v>
      </c>
      <c r="BF958" t="s">
        <v>300</v>
      </c>
      <c r="BH958" t="s">
        <v>242</v>
      </c>
      <c r="BS958" t="s">
        <v>243</v>
      </c>
      <c r="BV958" t="s">
        <v>244</v>
      </c>
      <c r="BY958" t="s">
        <v>245</v>
      </c>
      <c r="BZ958" t="s">
        <v>589</v>
      </c>
      <c r="CA958">
        <v>6241</v>
      </c>
      <c r="CD958" t="s">
        <v>4940</v>
      </c>
      <c r="CE958" t="s">
        <v>302</v>
      </c>
      <c r="CG958" t="s">
        <v>1436</v>
      </c>
      <c r="CI958" t="s">
        <v>243</v>
      </c>
      <c r="CJ958" t="str">
        <f>"85745-9637"</f>
        <v>85745-9637</v>
      </c>
      <c r="CK958" t="s">
        <v>4941</v>
      </c>
      <c r="CL958" t="s">
        <v>4942</v>
      </c>
      <c r="CM958" t="s">
        <v>4943</v>
      </c>
      <c r="CN958" t="s">
        <v>254</v>
      </c>
      <c r="CO958" t="s">
        <v>8838</v>
      </c>
      <c r="CP958" t="str">
        <f>"340-16-061"</f>
        <v>340-16-061</v>
      </c>
      <c r="CQ958" t="str">
        <f>"34016061"</f>
        <v>34016061</v>
      </c>
      <c r="CR958" t="str">
        <f>"R34016061"</f>
        <v>R34016061</v>
      </c>
      <c r="CS958">
        <v>4015</v>
      </c>
      <c r="CX958" t="s">
        <v>333</v>
      </c>
      <c r="CY958" t="s">
        <v>499</v>
      </c>
      <c r="CZ958">
        <v>9</v>
      </c>
      <c r="DB958">
        <v>35.480620638611903</v>
      </c>
      <c r="DC958">
        <v>-114.321965164818</v>
      </c>
      <c r="DD958" t="s">
        <v>2617</v>
      </c>
      <c r="DE958">
        <v>11</v>
      </c>
      <c r="DK958" t="s">
        <v>2618</v>
      </c>
      <c r="DL958" t="s">
        <v>2618</v>
      </c>
      <c r="DO958" t="str">
        <f>"90|10"</f>
        <v>90|10</v>
      </c>
      <c r="DQ958">
        <v>0</v>
      </c>
      <c r="DR958">
        <v>0</v>
      </c>
      <c r="DS958">
        <v>0</v>
      </c>
      <c r="DT958">
        <v>0</v>
      </c>
      <c r="DW958">
        <v>0</v>
      </c>
      <c r="DX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L958">
        <v>0</v>
      </c>
      <c r="EN958">
        <v>0</v>
      </c>
      <c r="EP958">
        <v>0</v>
      </c>
      <c r="ER958">
        <v>0</v>
      </c>
      <c r="ET958">
        <v>0</v>
      </c>
      <c r="EY958">
        <v>0</v>
      </c>
      <c r="FA958">
        <v>0</v>
      </c>
      <c r="FL958">
        <v>0</v>
      </c>
      <c r="FQ958" t="s">
        <v>261</v>
      </c>
      <c r="FR958" t="s">
        <v>262</v>
      </c>
      <c r="FS958" t="s">
        <v>263</v>
      </c>
      <c r="FU958">
        <v>435600</v>
      </c>
      <c r="FV958">
        <v>10</v>
      </c>
      <c r="FW958">
        <v>0</v>
      </c>
      <c r="FX958">
        <v>0</v>
      </c>
      <c r="FY958">
        <v>0</v>
      </c>
      <c r="FZ958">
        <v>0</v>
      </c>
      <c r="GI958" t="s">
        <v>264</v>
      </c>
      <c r="GJ958" t="s">
        <v>1341</v>
      </c>
      <c r="GK958" t="s">
        <v>1342</v>
      </c>
      <c r="GL958" s="1">
        <v>40135</v>
      </c>
      <c r="GM958" t="s">
        <v>267</v>
      </c>
      <c r="GN958" t="str">
        <f t="shared" si="302"/>
        <v>FALSE</v>
      </c>
      <c r="GO958">
        <v>2022</v>
      </c>
      <c r="GP958">
        <v>2020</v>
      </c>
      <c r="GQ958">
        <v>400</v>
      </c>
      <c r="GR958" t="s">
        <v>246</v>
      </c>
      <c r="GS958" t="s">
        <v>246</v>
      </c>
      <c r="GT958" t="s">
        <v>246</v>
      </c>
      <c r="GU958" t="s">
        <v>246</v>
      </c>
      <c r="GV958" t="s">
        <v>246</v>
      </c>
      <c r="GW958" t="s">
        <v>246</v>
      </c>
      <c r="GX958" t="s">
        <v>246</v>
      </c>
      <c r="GY958" t="s">
        <v>246</v>
      </c>
      <c r="GZ958" t="s">
        <v>246</v>
      </c>
      <c r="HA958" t="s">
        <v>246</v>
      </c>
      <c r="HB958" t="s">
        <v>246</v>
      </c>
      <c r="HC958" t="s">
        <v>246</v>
      </c>
      <c r="HD958" t="s">
        <v>246</v>
      </c>
      <c r="HE958" s="2">
        <v>3026</v>
      </c>
      <c r="HF958" s="2">
        <v>0</v>
      </c>
      <c r="HG958" s="2">
        <v>0</v>
      </c>
      <c r="HH958">
        <v>0</v>
      </c>
      <c r="HI958" s="2">
        <v>20176</v>
      </c>
      <c r="HJ958" s="2">
        <v>20176</v>
      </c>
      <c r="HK958" s="2">
        <v>0</v>
      </c>
      <c r="HL958">
        <v>0</v>
      </c>
      <c r="HM958" s="2">
        <v>0</v>
      </c>
      <c r="HN958" s="2">
        <v>0</v>
      </c>
      <c r="HO958" s="2">
        <v>0</v>
      </c>
      <c r="HP958">
        <v>0</v>
      </c>
      <c r="HQ958" s="2">
        <v>160.4</v>
      </c>
      <c r="HS958" s="2">
        <v>20176</v>
      </c>
      <c r="HV958" t="s">
        <v>315</v>
      </c>
      <c r="HY958" t="s">
        <v>316</v>
      </c>
      <c r="HZ958" t="s">
        <v>317</v>
      </c>
      <c r="IA958" t="s">
        <v>318</v>
      </c>
      <c r="IF958" t="str">
        <f>""</f>
        <v/>
      </c>
      <c r="IG958" t="str">
        <f>""</f>
        <v/>
      </c>
      <c r="IH958" t="str">
        <f>""</f>
        <v/>
      </c>
      <c r="IT958" t="str">
        <f>""</f>
        <v/>
      </c>
      <c r="IY958" t="str">
        <f>""</f>
        <v/>
      </c>
      <c r="JB958" t="s">
        <v>271</v>
      </c>
      <c r="JD958" t="str">
        <f>""</f>
        <v/>
      </c>
      <c r="JE958" t="str">
        <f>""</f>
        <v/>
      </c>
      <c r="JO958" t="str">
        <f>""</f>
        <v/>
      </c>
      <c r="JP958" t="str">
        <f>""</f>
        <v/>
      </c>
      <c r="JQ958" t="str">
        <f>HYPERLINK("https://web.datatree.com/?/property?propertyId=4267431")</f>
        <v>https://web.datatree.com/?/property?propertyId=4267431</v>
      </c>
    </row>
    <row r="959" spans="1:277" x14ac:dyDescent="0.25">
      <c r="A959">
        <v>957</v>
      </c>
      <c r="B959" s="15" t="s">
        <v>18833</v>
      </c>
      <c r="C959" s="15" t="s">
        <v>18832</v>
      </c>
      <c r="D959" s="15" t="s">
        <v>18834</v>
      </c>
      <c r="E959" s="15" t="s">
        <v>18835</v>
      </c>
      <c r="F959" s="15" t="s">
        <v>18836</v>
      </c>
      <c r="G959" s="15" t="s">
        <v>243</v>
      </c>
      <c r="H959" s="15">
        <v>85555</v>
      </c>
      <c r="I959" s="15" t="s">
        <v>18837</v>
      </c>
      <c r="J959" s="23" t="s">
        <v>18838</v>
      </c>
      <c r="K959" s="15" t="s">
        <v>18839</v>
      </c>
      <c r="L959" s="16" t="s">
        <v>18840</v>
      </c>
      <c r="M959" s="17" t="str">
        <f t="shared" si="285"/>
        <v>6/31/2022</v>
      </c>
      <c r="N959" s="15">
        <v>10151</v>
      </c>
      <c r="O959" s="18">
        <f t="shared" si="288"/>
        <v>0</v>
      </c>
      <c r="P959" s="19" t="str">
        <f t="shared" si="289"/>
        <v>$0.00</v>
      </c>
      <c r="Q959" s="16">
        <v>44834</v>
      </c>
      <c r="R959" s="19" t="str">
        <f t="shared" si="286"/>
        <v>09/30/22</v>
      </c>
      <c r="S959" t="str">
        <f t="shared" si="290"/>
        <v>MOHAVE</v>
      </c>
      <c r="T959" s="6" t="str">
        <f t="shared" si="291"/>
        <v>102-40-037</v>
      </c>
      <c r="U959" t="str">
        <f t="shared" si="292"/>
        <v xml:space="preserve">2708 N RACE ST </v>
      </c>
      <c r="V959" t="str">
        <f t="shared" si="293"/>
        <v>DENVER</v>
      </c>
      <c r="W959" t="str">
        <f t="shared" si="294"/>
        <v>CO</v>
      </c>
      <c r="X959" t="str">
        <f t="shared" si="295"/>
        <v>80205-4554</v>
      </c>
      <c r="Y959" t="str">
        <f t="shared" si="296"/>
        <v>ROBIN</v>
      </c>
      <c r="Z959" t="str">
        <f t="shared" si="297"/>
        <v>FENDER</v>
      </c>
      <c r="AA959" t="str">
        <f t="shared" si="298"/>
        <v>SANDY RIVER RANCHEROS LOT 165 CONT 10 ACRES</v>
      </c>
      <c r="AB959">
        <f t="shared" si="299"/>
        <v>10</v>
      </c>
      <c r="AC959" t="str">
        <f t="shared" si="300"/>
        <v>MOHAVE</v>
      </c>
      <c r="AI959">
        <f t="shared" si="287"/>
        <v>10</v>
      </c>
      <c r="AO959" t="s">
        <v>8839</v>
      </c>
      <c r="AP959" t="s">
        <v>8840</v>
      </c>
      <c r="AQ959" t="s">
        <v>1985</v>
      </c>
      <c r="AR959" t="s">
        <v>8841</v>
      </c>
      <c r="AS959" t="s">
        <v>240</v>
      </c>
      <c r="AT959">
        <v>1</v>
      </c>
      <c r="BC959" t="s">
        <v>8842</v>
      </c>
      <c r="BD959" t="s">
        <v>8839</v>
      </c>
      <c r="BF959" t="s">
        <v>300</v>
      </c>
      <c r="BG959" t="s">
        <v>541</v>
      </c>
      <c r="BH959" t="s">
        <v>242</v>
      </c>
      <c r="BS959" t="s">
        <v>243</v>
      </c>
      <c r="BV959" t="s">
        <v>244</v>
      </c>
      <c r="BY959" t="s">
        <v>245</v>
      </c>
      <c r="BZ959" t="s">
        <v>246</v>
      </c>
      <c r="CA959">
        <v>2708</v>
      </c>
      <c r="CD959" t="s">
        <v>8843</v>
      </c>
      <c r="CE959" t="s">
        <v>375</v>
      </c>
      <c r="CG959" t="s">
        <v>1481</v>
      </c>
      <c r="CH959" t="s">
        <v>1481</v>
      </c>
      <c r="CI959" t="s">
        <v>1482</v>
      </c>
      <c r="CJ959" t="str">
        <f>"80205-4554"</f>
        <v>80205-4554</v>
      </c>
      <c r="CK959" t="s">
        <v>1184</v>
      </c>
      <c r="CL959" t="s">
        <v>8844</v>
      </c>
      <c r="CM959" t="s">
        <v>8845</v>
      </c>
      <c r="CN959" t="s">
        <v>254</v>
      </c>
      <c r="CO959" t="s">
        <v>8846</v>
      </c>
      <c r="CP959" t="str">
        <f>"102-40-037"</f>
        <v>102-40-037</v>
      </c>
      <c r="CQ959" t="str">
        <f>"10240037"</f>
        <v>10240037</v>
      </c>
      <c r="CR959" t="str">
        <f>"R10240037"</f>
        <v>R10240037</v>
      </c>
      <c r="CS959">
        <v>4015</v>
      </c>
      <c r="CW959" t="s">
        <v>256</v>
      </c>
      <c r="CX959" t="s">
        <v>424</v>
      </c>
      <c r="CY959" t="s">
        <v>258</v>
      </c>
      <c r="CZ959">
        <v>25</v>
      </c>
      <c r="DB959">
        <v>34.610799743089999</v>
      </c>
      <c r="DC959">
        <v>-113.466772995157</v>
      </c>
      <c r="DD959" t="s">
        <v>425</v>
      </c>
      <c r="DK959" t="s">
        <v>426</v>
      </c>
      <c r="DL959" t="s">
        <v>426</v>
      </c>
      <c r="DO959" t="str">
        <f>"165"</f>
        <v>165</v>
      </c>
      <c r="DQ959">
        <v>0</v>
      </c>
      <c r="DR959">
        <v>0</v>
      </c>
      <c r="DS959">
        <v>0</v>
      </c>
      <c r="DT959">
        <v>0</v>
      </c>
      <c r="DW959">
        <v>0</v>
      </c>
      <c r="DX959">
        <v>0</v>
      </c>
      <c r="DZ959">
        <v>0</v>
      </c>
      <c r="EA959">
        <v>0</v>
      </c>
      <c r="EB959">
        <v>0</v>
      </c>
      <c r="EC959">
        <v>0</v>
      </c>
      <c r="ED959">
        <v>0</v>
      </c>
      <c r="EE959">
        <v>0</v>
      </c>
      <c r="EF959">
        <v>0</v>
      </c>
      <c r="EG959">
        <v>0</v>
      </c>
      <c r="EH959">
        <v>0</v>
      </c>
      <c r="EI959">
        <v>0</v>
      </c>
      <c r="EL959">
        <v>0</v>
      </c>
      <c r="EN959">
        <v>0</v>
      </c>
      <c r="EP959">
        <v>0</v>
      </c>
      <c r="ER959">
        <v>0</v>
      </c>
      <c r="ET959">
        <v>0</v>
      </c>
      <c r="EY959">
        <v>0</v>
      </c>
      <c r="FA959">
        <v>0</v>
      </c>
      <c r="FL959">
        <v>0</v>
      </c>
      <c r="FQ959" t="s">
        <v>261</v>
      </c>
      <c r="FR959" t="s">
        <v>262</v>
      </c>
      <c r="FS959" t="s">
        <v>263</v>
      </c>
      <c r="FU959">
        <v>435600</v>
      </c>
      <c r="FV959">
        <v>10</v>
      </c>
      <c r="FW959">
        <v>0</v>
      </c>
      <c r="FX959">
        <v>0</v>
      </c>
      <c r="FY959">
        <v>0</v>
      </c>
      <c r="FZ959">
        <v>0</v>
      </c>
      <c r="GI959" t="s">
        <v>264</v>
      </c>
      <c r="GJ959" t="s">
        <v>427</v>
      </c>
      <c r="GK959" t="s">
        <v>428</v>
      </c>
      <c r="GL959" s="1">
        <v>40135</v>
      </c>
      <c r="GM959" t="s">
        <v>267</v>
      </c>
      <c r="GN959" t="str">
        <f t="shared" si="302"/>
        <v>FALSE</v>
      </c>
      <c r="GO959">
        <v>2022</v>
      </c>
      <c r="GP959">
        <v>2020</v>
      </c>
      <c r="GQ959">
        <v>600</v>
      </c>
      <c r="GR959" t="s">
        <v>246</v>
      </c>
      <c r="GS959" t="s">
        <v>246</v>
      </c>
      <c r="GT959" t="s">
        <v>246</v>
      </c>
      <c r="GU959" t="s">
        <v>246</v>
      </c>
      <c r="GV959" t="s">
        <v>246</v>
      </c>
      <c r="GW959" t="s">
        <v>246</v>
      </c>
      <c r="GX959" t="s">
        <v>246</v>
      </c>
      <c r="GY959" t="s">
        <v>246</v>
      </c>
      <c r="GZ959" t="s">
        <v>246</v>
      </c>
      <c r="HA959" t="s">
        <v>246</v>
      </c>
      <c r="HB959" t="s">
        <v>246</v>
      </c>
      <c r="HC959" t="s">
        <v>246</v>
      </c>
      <c r="HD959" t="s">
        <v>246</v>
      </c>
      <c r="HE959" s="2">
        <v>509</v>
      </c>
      <c r="HF959" s="2">
        <v>0</v>
      </c>
      <c r="HG959" s="2">
        <v>0</v>
      </c>
      <c r="HH959">
        <v>0</v>
      </c>
      <c r="HI959" s="2">
        <v>3391</v>
      </c>
      <c r="HJ959" s="2">
        <v>3391</v>
      </c>
      <c r="HK959" s="2">
        <v>0</v>
      </c>
      <c r="HL959">
        <v>0</v>
      </c>
      <c r="HM959" s="2">
        <v>0</v>
      </c>
      <c r="HN959" s="2">
        <v>0</v>
      </c>
      <c r="HO959" s="2">
        <v>0</v>
      </c>
      <c r="HP959">
        <v>0</v>
      </c>
      <c r="HQ959" s="2">
        <v>31.56</v>
      </c>
      <c r="HS959" s="2">
        <v>3391</v>
      </c>
      <c r="HV959" t="s">
        <v>289</v>
      </c>
      <c r="HY959" t="s">
        <v>290</v>
      </c>
      <c r="HZ959" t="s">
        <v>290</v>
      </c>
      <c r="IF959" t="str">
        <f>""</f>
        <v/>
      </c>
      <c r="IG959" t="str">
        <f>""</f>
        <v/>
      </c>
      <c r="IH959" t="str">
        <f>""</f>
        <v/>
      </c>
      <c r="IT959" t="str">
        <f>""</f>
        <v/>
      </c>
      <c r="IY959" t="str">
        <f>""</f>
        <v/>
      </c>
      <c r="JB959" t="s">
        <v>271</v>
      </c>
      <c r="JD959" t="str">
        <f>""</f>
        <v/>
      </c>
      <c r="JE959" t="str">
        <f>""</f>
        <v/>
      </c>
      <c r="JO959" t="str">
        <f>""</f>
        <v/>
      </c>
      <c r="JP959" t="str">
        <f>""</f>
        <v/>
      </c>
      <c r="JQ959" t="str">
        <f>HYPERLINK("https://web.datatree.com/?/property?propertyId=4267698")</f>
        <v>https://web.datatree.com/?/property?propertyId=4267698</v>
      </c>
    </row>
    <row r="960" spans="1:277" x14ac:dyDescent="0.25">
      <c r="A960">
        <v>958</v>
      </c>
      <c r="B960" s="15" t="s">
        <v>18833</v>
      </c>
      <c r="C960" s="15" t="s">
        <v>18832</v>
      </c>
      <c r="D960" s="15" t="s">
        <v>18834</v>
      </c>
      <c r="E960" s="15" t="s">
        <v>18835</v>
      </c>
      <c r="F960" s="15" t="s">
        <v>18836</v>
      </c>
      <c r="G960" s="15" t="s">
        <v>243</v>
      </c>
      <c r="H960" s="15">
        <v>85555</v>
      </c>
      <c r="I960" s="15" t="s">
        <v>18837</v>
      </c>
      <c r="J960" s="23" t="s">
        <v>18838</v>
      </c>
      <c r="K960" s="15" t="s">
        <v>18839</v>
      </c>
      <c r="L960" s="16" t="s">
        <v>18840</v>
      </c>
      <c r="M960" s="17" t="str">
        <f t="shared" si="285"/>
        <v>6/31/2022</v>
      </c>
      <c r="N960" s="15">
        <v>10152</v>
      </c>
      <c r="O960" s="18">
        <f t="shared" si="288"/>
        <v>0</v>
      </c>
      <c r="P960" s="19" t="str">
        <f t="shared" si="289"/>
        <v>$0.00</v>
      </c>
      <c r="Q960" s="16">
        <v>44834</v>
      </c>
      <c r="R960" s="19" t="str">
        <f t="shared" si="286"/>
        <v>09/30/22</v>
      </c>
      <c r="S960" t="str">
        <f t="shared" si="290"/>
        <v>MOHAVE</v>
      </c>
      <c r="T960" s="6" t="str">
        <f t="shared" si="291"/>
        <v>253-26-005</v>
      </c>
      <c r="U960" t="str">
        <f t="shared" si="292"/>
        <v xml:space="preserve">340 S LEMON AVE #3755 </v>
      </c>
      <c r="V960" t="str">
        <f t="shared" si="293"/>
        <v>WALNUT</v>
      </c>
      <c r="W960" t="str">
        <f t="shared" si="294"/>
        <v>CA</v>
      </c>
      <c r="X960" t="str">
        <f t="shared" si="295"/>
        <v>91789-2706</v>
      </c>
      <c r="Y960">
        <f t="shared" si="296"/>
        <v>0</v>
      </c>
      <c r="Z960" t="str">
        <f t="shared" si="297"/>
        <v>AMERICAN DREAM LANDSLLC</v>
      </c>
      <c r="AA960" t="str">
        <f t="shared" si="298"/>
        <v>T19N R13W SEC 33 SE4 NW4 NE4 CONT 10 ACRES</v>
      </c>
      <c r="AB960">
        <f t="shared" si="299"/>
        <v>10</v>
      </c>
      <c r="AC960" t="str">
        <f t="shared" si="300"/>
        <v>MOHAVE</v>
      </c>
      <c r="AI960">
        <f t="shared" si="287"/>
        <v>10</v>
      </c>
      <c r="AO960" t="s">
        <v>7240</v>
      </c>
      <c r="AR960" t="s">
        <v>7240</v>
      </c>
      <c r="AS960" t="s">
        <v>273</v>
      </c>
      <c r="AT960">
        <v>85</v>
      </c>
      <c r="BC960" t="s">
        <v>7240</v>
      </c>
      <c r="BD960" t="s">
        <v>7240</v>
      </c>
      <c r="BH960" t="s">
        <v>242</v>
      </c>
      <c r="BS960" t="s">
        <v>243</v>
      </c>
      <c r="BV960" t="s">
        <v>244</v>
      </c>
      <c r="BY960" t="s">
        <v>245</v>
      </c>
      <c r="BZ960" t="s">
        <v>457</v>
      </c>
      <c r="CA960">
        <v>340</v>
      </c>
      <c r="CD960" t="s">
        <v>7241</v>
      </c>
      <c r="CE960" t="s">
        <v>248</v>
      </c>
      <c r="CF960">
        <v>3755</v>
      </c>
      <c r="CG960" t="s">
        <v>7242</v>
      </c>
      <c r="CH960" t="s">
        <v>7242</v>
      </c>
      <c r="CI960" t="s">
        <v>328</v>
      </c>
      <c r="CJ960" t="str">
        <f>"91789-2706"</f>
        <v>91789-2706</v>
      </c>
      <c r="CK960" t="s">
        <v>2685</v>
      </c>
      <c r="CL960" t="s">
        <v>7243</v>
      </c>
      <c r="CM960" t="s">
        <v>7244</v>
      </c>
      <c r="CN960" t="s">
        <v>254</v>
      </c>
      <c r="CO960" t="s">
        <v>8847</v>
      </c>
      <c r="CP960" t="str">
        <f>"253-26-005"</f>
        <v>253-26-005</v>
      </c>
      <c r="CQ960" t="str">
        <f>"25326005"</f>
        <v>25326005</v>
      </c>
      <c r="CR960" t="str">
        <f>"R25326005"</f>
        <v>R25326005</v>
      </c>
      <c r="CS960">
        <v>4015</v>
      </c>
      <c r="CW960" t="s">
        <v>256</v>
      </c>
      <c r="CX960" t="s">
        <v>911</v>
      </c>
      <c r="CY960" t="s">
        <v>520</v>
      </c>
      <c r="CZ960">
        <v>33</v>
      </c>
      <c r="DB960">
        <v>34.990208993140897</v>
      </c>
      <c r="DC960">
        <v>-113.65797230473299</v>
      </c>
      <c r="DK960" t="s">
        <v>912</v>
      </c>
      <c r="DL960" t="s">
        <v>912</v>
      </c>
      <c r="DO960" t="str">
        <f>""</f>
        <v/>
      </c>
      <c r="DQ960">
        <v>0</v>
      </c>
      <c r="DR960">
        <v>0</v>
      </c>
      <c r="DS960">
        <v>0</v>
      </c>
      <c r="DT960">
        <v>0</v>
      </c>
      <c r="DW960">
        <v>0</v>
      </c>
      <c r="DX960">
        <v>0</v>
      </c>
      <c r="DZ960">
        <v>0</v>
      </c>
      <c r="EA960">
        <v>0</v>
      </c>
      <c r="EB960">
        <v>0</v>
      </c>
      <c r="EC960">
        <v>0</v>
      </c>
      <c r="ED960">
        <v>0</v>
      </c>
      <c r="EE960">
        <v>0</v>
      </c>
      <c r="EF960">
        <v>0</v>
      </c>
      <c r="EG960">
        <v>0</v>
      </c>
      <c r="EH960">
        <v>0</v>
      </c>
      <c r="EI960">
        <v>0</v>
      </c>
      <c r="EL960">
        <v>0</v>
      </c>
      <c r="EN960">
        <v>0</v>
      </c>
      <c r="EP960">
        <v>0</v>
      </c>
      <c r="ER960">
        <v>0</v>
      </c>
      <c r="ET960">
        <v>0</v>
      </c>
      <c r="EY960">
        <v>0</v>
      </c>
      <c r="FA960">
        <v>0</v>
      </c>
      <c r="FL960">
        <v>0</v>
      </c>
      <c r="FQ960" t="s">
        <v>261</v>
      </c>
      <c r="FR960" t="s">
        <v>354</v>
      </c>
      <c r="FS960" t="s">
        <v>355</v>
      </c>
      <c r="FU960">
        <v>435600</v>
      </c>
      <c r="FV960">
        <v>10</v>
      </c>
      <c r="FW960">
        <v>0</v>
      </c>
      <c r="FX960">
        <v>0</v>
      </c>
      <c r="FY960">
        <v>0</v>
      </c>
      <c r="FZ960">
        <v>0</v>
      </c>
      <c r="GI960" t="s">
        <v>264</v>
      </c>
      <c r="GJ960" t="s">
        <v>913</v>
      </c>
      <c r="GK960" t="s">
        <v>914</v>
      </c>
      <c r="GL960" s="1">
        <v>40135</v>
      </c>
      <c r="GM960" t="s">
        <v>267</v>
      </c>
      <c r="GN960" t="str">
        <f t="shared" si="302"/>
        <v>FALSE</v>
      </c>
      <c r="GO960">
        <v>2022</v>
      </c>
      <c r="GP960">
        <v>2020</v>
      </c>
      <c r="GQ960">
        <v>600</v>
      </c>
      <c r="GR960" t="s">
        <v>246</v>
      </c>
      <c r="GS960" t="s">
        <v>246</v>
      </c>
      <c r="GT960" t="s">
        <v>246</v>
      </c>
      <c r="GU960" t="s">
        <v>246</v>
      </c>
      <c r="GV960" t="s">
        <v>246</v>
      </c>
      <c r="GW960" t="s">
        <v>246</v>
      </c>
      <c r="GX960" t="s">
        <v>246</v>
      </c>
      <c r="GY960" t="s">
        <v>246</v>
      </c>
      <c r="GZ960" t="s">
        <v>246</v>
      </c>
      <c r="HA960" t="s">
        <v>246</v>
      </c>
      <c r="HB960" t="s">
        <v>246</v>
      </c>
      <c r="HC960" t="s">
        <v>246</v>
      </c>
      <c r="HD960" t="s">
        <v>246</v>
      </c>
      <c r="HE960" s="2">
        <v>1154</v>
      </c>
      <c r="HF960" s="2">
        <v>0</v>
      </c>
      <c r="HG960" s="2">
        <v>0</v>
      </c>
      <c r="HH960">
        <v>0</v>
      </c>
      <c r="HI960" s="2">
        <v>7695</v>
      </c>
      <c r="HJ960" s="2">
        <v>7695</v>
      </c>
      <c r="HK960" s="2">
        <v>0</v>
      </c>
      <c r="HL960">
        <v>0</v>
      </c>
      <c r="HM960" s="2">
        <v>0</v>
      </c>
      <c r="HN960" s="2">
        <v>0</v>
      </c>
      <c r="HO960" s="2">
        <v>0</v>
      </c>
      <c r="HP960">
        <v>0</v>
      </c>
      <c r="HQ960" s="2">
        <v>82.9</v>
      </c>
      <c r="HS960" s="2">
        <v>7695</v>
      </c>
      <c r="HV960" t="s">
        <v>289</v>
      </c>
      <c r="HY960" t="s">
        <v>290</v>
      </c>
      <c r="HZ960" t="s">
        <v>290</v>
      </c>
      <c r="IB960" s="1">
        <v>38476</v>
      </c>
      <c r="IC960" s="1">
        <v>38483</v>
      </c>
      <c r="ID960" s="2">
        <v>0</v>
      </c>
      <c r="IE960" t="s">
        <v>567</v>
      </c>
      <c r="IF960" t="str">
        <f>"                    "</f>
        <v xml:space="preserve">                    </v>
      </c>
      <c r="IG960" t="str">
        <f>"5593.208"</f>
        <v>5593.208</v>
      </c>
      <c r="IH960" t="str">
        <f>""</f>
        <v/>
      </c>
      <c r="IT960" t="str">
        <f>""</f>
        <v/>
      </c>
      <c r="IY960" t="str">
        <f>""</f>
        <v/>
      </c>
      <c r="JB960" t="s">
        <v>271</v>
      </c>
      <c r="JD960" t="str">
        <f>""</f>
        <v/>
      </c>
      <c r="JE960" t="str">
        <f>""</f>
        <v/>
      </c>
      <c r="JO960" t="str">
        <f>""</f>
        <v/>
      </c>
      <c r="JP960" t="str">
        <f>""</f>
        <v/>
      </c>
      <c r="JQ960" t="str">
        <f>HYPERLINK("https://web.datatree.com/?/property?propertyId=4293951")</f>
        <v>https://web.datatree.com/?/property?propertyId=4293951</v>
      </c>
    </row>
    <row r="961" spans="1:277" x14ac:dyDescent="0.25">
      <c r="A961">
        <v>959</v>
      </c>
      <c r="B961" s="15" t="s">
        <v>18833</v>
      </c>
      <c r="C961" s="15" t="s">
        <v>18832</v>
      </c>
      <c r="D961" s="15" t="s">
        <v>18834</v>
      </c>
      <c r="E961" s="15" t="s">
        <v>18835</v>
      </c>
      <c r="F961" s="15" t="s">
        <v>18836</v>
      </c>
      <c r="G961" s="15" t="s">
        <v>243</v>
      </c>
      <c r="H961" s="15">
        <v>85555</v>
      </c>
      <c r="I961" s="15" t="s">
        <v>18837</v>
      </c>
      <c r="J961" s="23" t="s">
        <v>18838</v>
      </c>
      <c r="K961" s="15" t="s">
        <v>18839</v>
      </c>
      <c r="L961" s="16" t="s">
        <v>18840</v>
      </c>
      <c r="M961" s="17" t="str">
        <f t="shared" si="285"/>
        <v>6/31/2022</v>
      </c>
      <c r="N961" s="15">
        <v>10153</v>
      </c>
      <c r="O961" s="18">
        <f t="shared" si="288"/>
        <v>0</v>
      </c>
      <c r="P961" s="19" t="str">
        <f t="shared" si="289"/>
        <v>$0.00</v>
      </c>
      <c r="Q961" s="16">
        <v>44834</v>
      </c>
      <c r="R961" s="19" t="str">
        <f t="shared" si="286"/>
        <v>09/30/22</v>
      </c>
      <c r="S961" t="str">
        <f t="shared" si="290"/>
        <v>MOHAVE</v>
      </c>
      <c r="T961" s="6" t="str">
        <f t="shared" si="291"/>
        <v>209-28-015C</v>
      </c>
      <c r="U961" t="str">
        <f t="shared" si="292"/>
        <v xml:space="preserve">7206 CHANNING WAY </v>
      </c>
      <c r="V961" t="str">
        <f t="shared" si="293"/>
        <v>GOOSE CREEK</v>
      </c>
      <c r="W961" t="str">
        <f t="shared" si="294"/>
        <v>SC</v>
      </c>
      <c r="X961" t="str">
        <f t="shared" si="295"/>
        <v>29445-3246</v>
      </c>
      <c r="Y961" t="str">
        <f t="shared" si="296"/>
        <v>GREGORY</v>
      </c>
      <c r="Z961" t="str">
        <f t="shared" si="297"/>
        <v>SANKOVIC</v>
      </c>
      <c r="AA961" t="str">
        <f t="shared" si="298"/>
        <v>ROADWAY EASEMENT SEC 21 T19N R18W RECORD OF SURVEY BK 3 PG 46 PAR CEL 28-C CONT 10 AC 209-28-015 WENT INTO (209-28-015A B &amp; C)</v>
      </c>
      <c r="AB961">
        <f t="shared" si="299"/>
        <v>10</v>
      </c>
      <c r="AC961" t="str">
        <f t="shared" si="300"/>
        <v>MOHAVE</v>
      </c>
      <c r="AI961">
        <f t="shared" si="287"/>
        <v>10</v>
      </c>
      <c r="AO961" t="s">
        <v>8848</v>
      </c>
      <c r="AP961" t="s">
        <v>8849</v>
      </c>
      <c r="AQ961" t="s">
        <v>8850</v>
      </c>
      <c r="AR961" t="s">
        <v>8851</v>
      </c>
      <c r="AS961" t="s">
        <v>240</v>
      </c>
      <c r="AT961">
        <v>1</v>
      </c>
      <c r="AU961" t="s">
        <v>8852</v>
      </c>
      <c r="AV961" t="s">
        <v>2198</v>
      </c>
      <c r="AW961" t="s">
        <v>2198</v>
      </c>
      <c r="AX961" t="s">
        <v>8851</v>
      </c>
      <c r="AY961" t="s">
        <v>240</v>
      </c>
      <c r="AZ961">
        <v>1</v>
      </c>
      <c r="BC961" t="s">
        <v>8853</v>
      </c>
      <c r="BD961" t="s">
        <v>8854</v>
      </c>
      <c r="BH961" t="s">
        <v>242</v>
      </c>
      <c r="BS961" t="s">
        <v>243</v>
      </c>
      <c r="BV961" t="s">
        <v>244</v>
      </c>
      <c r="BY961" t="s">
        <v>245</v>
      </c>
      <c r="CA961">
        <v>7206</v>
      </c>
      <c r="CD961" t="s">
        <v>8855</v>
      </c>
      <c r="CE961" t="s">
        <v>1016</v>
      </c>
      <c r="CG961" t="s">
        <v>8801</v>
      </c>
      <c r="CH961" t="s">
        <v>8801</v>
      </c>
      <c r="CI961" t="s">
        <v>635</v>
      </c>
      <c r="CJ961" t="str">
        <f>"29445-3246"</f>
        <v>29445-3246</v>
      </c>
      <c r="CK961" t="s">
        <v>8856</v>
      </c>
      <c r="CL961" t="s">
        <v>8857</v>
      </c>
      <c r="CM961" t="s">
        <v>8858</v>
      </c>
      <c r="CN961" t="s">
        <v>254</v>
      </c>
      <c r="CO961" t="s">
        <v>8859</v>
      </c>
      <c r="CP961" t="str">
        <f>"209-28-015C"</f>
        <v>209-28-015C</v>
      </c>
      <c r="CQ961" t="str">
        <f>"20928015C"</f>
        <v>20928015C</v>
      </c>
      <c r="CR961" t="str">
        <f>"R20928015C"</f>
        <v>R20928015C</v>
      </c>
      <c r="CS961">
        <v>4015</v>
      </c>
      <c r="CW961" t="s">
        <v>256</v>
      </c>
      <c r="CX961" t="s">
        <v>911</v>
      </c>
      <c r="CY961" t="s">
        <v>559</v>
      </c>
      <c r="CZ961">
        <v>21</v>
      </c>
      <c r="DB961">
        <v>35.0117451249981</v>
      </c>
      <c r="DC961">
        <v>-114.20060931013001</v>
      </c>
      <c r="DD961" t="s">
        <v>1055</v>
      </c>
      <c r="DK961" t="s">
        <v>8860</v>
      </c>
      <c r="DL961" t="s">
        <v>8860</v>
      </c>
      <c r="DO961" t="str">
        <f>""</f>
        <v/>
      </c>
      <c r="DQ961">
        <v>0</v>
      </c>
      <c r="DR961">
        <v>0</v>
      </c>
      <c r="DS961">
        <v>0</v>
      </c>
      <c r="DT961">
        <v>0</v>
      </c>
      <c r="DW961">
        <v>0</v>
      </c>
      <c r="DX961">
        <v>0</v>
      </c>
      <c r="DZ961">
        <v>0</v>
      </c>
      <c r="EA961">
        <v>0</v>
      </c>
      <c r="EB961">
        <v>0</v>
      </c>
      <c r="EC961">
        <v>0</v>
      </c>
      <c r="ED961">
        <v>0</v>
      </c>
      <c r="EE961">
        <v>0</v>
      </c>
      <c r="EF961">
        <v>0</v>
      </c>
      <c r="EG961">
        <v>0</v>
      </c>
      <c r="EH961">
        <v>0</v>
      </c>
      <c r="EI961">
        <v>0</v>
      </c>
      <c r="EL961">
        <v>0</v>
      </c>
      <c r="EN961">
        <v>0</v>
      </c>
      <c r="EP961">
        <v>0</v>
      </c>
      <c r="ER961">
        <v>0</v>
      </c>
      <c r="ET961">
        <v>0</v>
      </c>
      <c r="EY961">
        <v>0</v>
      </c>
      <c r="FA961">
        <v>0</v>
      </c>
      <c r="FL961">
        <v>0</v>
      </c>
      <c r="FQ961" t="s">
        <v>261</v>
      </c>
      <c r="FR961" t="s">
        <v>354</v>
      </c>
      <c r="FS961" t="s">
        <v>355</v>
      </c>
      <c r="FU961">
        <v>435600</v>
      </c>
      <c r="FV961">
        <v>10</v>
      </c>
      <c r="FW961">
        <v>0</v>
      </c>
      <c r="FX961">
        <v>0</v>
      </c>
      <c r="FY961">
        <v>0</v>
      </c>
      <c r="FZ961">
        <v>0</v>
      </c>
      <c r="GI961" t="s">
        <v>264</v>
      </c>
      <c r="GJ961" t="s">
        <v>756</v>
      </c>
      <c r="GK961" t="s">
        <v>757</v>
      </c>
      <c r="GL961" s="1">
        <v>42053</v>
      </c>
      <c r="GM961" t="s">
        <v>267</v>
      </c>
      <c r="GN961" t="str">
        <f t="shared" si="302"/>
        <v>FALSE</v>
      </c>
      <c r="GO961">
        <v>2022</v>
      </c>
      <c r="GP961">
        <v>2020</v>
      </c>
      <c r="GQ961">
        <v>400</v>
      </c>
      <c r="GR961" t="s">
        <v>246</v>
      </c>
      <c r="GS961" t="s">
        <v>246</v>
      </c>
      <c r="GT961" t="s">
        <v>246</v>
      </c>
      <c r="GU961" t="s">
        <v>246</v>
      </c>
      <c r="GV961" t="s">
        <v>246</v>
      </c>
      <c r="GW961" t="s">
        <v>246</v>
      </c>
      <c r="GX961" t="s">
        <v>246</v>
      </c>
      <c r="GY961" t="s">
        <v>246</v>
      </c>
      <c r="GZ961" t="s">
        <v>246</v>
      </c>
      <c r="HA961" t="s">
        <v>246</v>
      </c>
      <c r="HB961" t="s">
        <v>246</v>
      </c>
      <c r="HC961" t="s">
        <v>246</v>
      </c>
      <c r="HD961" t="s">
        <v>246</v>
      </c>
      <c r="HE961" s="2">
        <v>1356</v>
      </c>
      <c r="HF961" s="2">
        <v>0</v>
      </c>
      <c r="HG961" s="2">
        <v>0</v>
      </c>
      <c r="HH961">
        <v>0</v>
      </c>
      <c r="HI961" s="2">
        <v>9038</v>
      </c>
      <c r="HJ961" s="2">
        <v>9038</v>
      </c>
      <c r="HK961" s="2">
        <v>0</v>
      </c>
      <c r="HL961">
        <v>0</v>
      </c>
      <c r="HM961" s="2">
        <v>0</v>
      </c>
      <c r="HN961" s="2">
        <v>0</v>
      </c>
      <c r="HO961" s="2">
        <v>0</v>
      </c>
      <c r="HP961">
        <v>0</v>
      </c>
      <c r="HQ961" s="2">
        <v>143.88</v>
      </c>
      <c r="HS961" s="2">
        <v>9038</v>
      </c>
      <c r="HV961" t="s">
        <v>315</v>
      </c>
      <c r="HY961" t="s">
        <v>317</v>
      </c>
      <c r="HZ961" t="s">
        <v>317</v>
      </c>
      <c r="IA961" t="s">
        <v>318</v>
      </c>
      <c r="IF961" t="str">
        <f>""</f>
        <v/>
      </c>
      <c r="IG961" t="str">
        <f>""</f>
        <v/>
      </c>
      <c r="IH961" t="str">
        <f>""</f>
        <v/>
      </c>
      <c r="IT961" t="str">
        <f>""</f>
        <v/>
      </c>
      <c r="IY961" t="str">
        <f>""</f>
        <v/>
      </c>
      <c r="JB961" t="s">
        <v>271</v>
      </c>
      <c r="JD961" t="str">
        <f>""</f>
        <v/>
      </c>
      <c r="JE961" t="str">
        <f>""</f>
        <v/>
      </c>
      <c r="JO961" t="str">
        <f>""</f>
        <v/>
      </c>
      <c r="JP961" t="str">
        <f>""</f>
        <v/>
      </c>
      <c r="JQ961" t="str">
        <f>HYPERLINK("https://web.datatree.com/?/property?propertyId=4268207")</f>
        <v>https://web.datatree.com/?/property?propertyId=4268207</v>
      </c>
    </row>
    <row r="962" spans="1:277" x14ac:dyDescent="0.25">
      <c r="A962">
        <v>960</v>
      </c>
      <c r="B962" s="15" t="s">
        <v>18833</v>
      </c>
      <c r="C962" s="15" t="s">
        <v>18832</v>
      </c>
      <c r="D962" s="15" t="s">
        <v>18834</v>
      </c>
      <c r="E962" s="15" t="s">
        <v>18835</v>
      </c>
      <c r="F962" s="15" t="s">
        <v>18836</v>
      </c>
      <c r="G962" s="15" t="s">
        <v>243</v>
      </c>
      <c r="H962" s="15">
        <v>85555</v>
      </c>
      <c r="I962" s="15" t="s">
        <v>18837</v>
      </c>
      <c r="J962" s="23" t="s">
        <v>18838</v>
      </c>
      <c r="K962" s="15" t="s">
        <v>18839</v>
      </c>
      <c r="L962" s="16" t="s">
        <v>18840</v>
      </c>
      <c r="M962" s="17" t="str">
        <f t="shared" si="285"/>
        <v>6/31/2022</v>
      </c>
      <c r="N962" s="15">
        <v>10154</v>
      </c>
      <c r="O962" s="18">
        <f t="shared" si="288"/>
        <v>0</v>
      </c>
      <c r="P962" s="19" t="str">
        <f t="shared" si="289"/>
        <v>$0.00</v>
      </c>
      <c r="Q962" s="16">
        <v>44834</v>
      </c>
      <c r="R962" s="19" t="str">
        <f t="shared" si="286"/>
        <v>09/30/22</v>
      </c>
      <c r="S962" t="str">
        <f t="shared" si="290"/>
        <v>MOHAVE</v>
      </c>
      <c r="T962" s="6" t="str">
        <f t="shared" si="291"/>
        <v>402-26-010</v>
      </c>
      <c r="U962" t="str">
        <f t="shared" si="292"/>
        <v xml:space="preserve">4511 W CHEYENNE AVE #601 </v>
      </c>
      <c r="V962" t="str">
        <f t="shared" si="293"/>
        <v>NORTH LAS VEGAS</v>
      </c>
      <c r="W962" t="str">
        <f t="shared" si="294"/>
        <v>NV</v>
      </c>
      <c r="X962" t="str">
        <f t="shared" si="295"/>
        <v>89032-2464</v>
      </c>
      <c r="Y962">
        <f t="shared" si="296"/>
        <v>0</v>
      </c>
      <c r="Z962" t="str">
        <f t="shared" si="297"/>
        <v>MICHAEL T BLACK FAMILY LTD PARTNERSHIP</v>
      </c>
      <c r="AA962" t="str">
        <f t="shared" si="298"/>
        <v>NE4 SE4 NW4CONT 10 ACRES</v>
      </c>
      <c r="AB962">
        <f t="shared" si="299"/>
        <v>10</v>
      </c>
      <c r="AC962" t="str">
        <f t="shared" si="300"/>
        <v>MOHAVE</v>
      </c>
      <c r="AI962">
        <f t="shared" si="287"/>
        <v>10</v>
      </c>
      <c r="AO962" t="s">
        <v>2637</v>
      </c>
      <c r="AR962" t="s">
        <v>2637</v>
      </c>
      <c r="AS962" t="s">
        <v>273</v>
      </c>
      <c r="AT962">
        <v>56</v>
      </c>
      <c r="BC962" t="s">
        <v>2637</v>
      </c>
      <c r="BD962" t="s">
        <v>2637</v>
      </c>
      <c r="BF962" t="s">
        <v>644</v>
      </c>
      <c r="BH962" t="s">
        <v>242</v>
      </c>
      <c r="BS962" t="s">
        <v>243</v>
      </c>
      <c r="BV962" t="s">
        <v>244</v>
      </c>
      <c r="BY962" t="s">
        <v>245</v>
      </c>
      <c r="BZ962" t="s">
        <v>589</v>
      </c>
      <c r="CA962">
        <v>4511</v>
      </c>
      <c r="CD962" t="s">
        <v>2638</v>
      </c>
      <c r="CE962" t="s">
        <v>248</v>
      </c>
      <c r="CF962">
        <v>601</v>
      </c>
      <c r="CG962" t="s">
        <v>440</v>
      </c>
      <c r="CH962" t="s">
        <v>440</v>
      </c>
      <c r="CI962" t="s">
        <v>400</v>
      </c>
      <c r="CJ962" t="str">
        <f>"89032-2464"</f>
        <v>89032-2464</v>
      </c>
      <c r="CK962" t="s">
        <v>2639</v>
      </c>
      <c r="CL962" t="s">
        <v>2640</v>
      </c>
      <c r="CM962" t="s">
        <v>2641</v>
      </c>
      <c r="CN962" t="s">
        <v>254</v>
      </c>
      <c r="CO962" t="s">
        <v>8861</v>
      </c>
      <c r="CP962" t="str">
        <f>"402-26-010"</f>
        <v>402-26-010</v>
      </c>
      <c r="CQ962" t="str">
        <f>"40226010"</f>
        <v>40226010</v>
      </c>
      <c r="CR962" t="str">
        <f>"R40226010"</f>
        <v>R40226010</v>
      </c>
      <c r="CS962">
        <v>4015</v>
      </c>
      <c r="CX962" t="s">
        <v>772</v>
      </c>
      <c r="CY962" t="s">
        <v>351</v>
      </c>
      <c r="CZ962">
        <v>22</v>
      </c>
      <c r="DB962">
        <v>36.768148125010399</v>
      </c>
      <c r="DC962">
        <v>-114.01069641036</v>
      </c>
      <c r="DK962" t="s">
        <v>4500</v>
      </c>
      <c r="DL962" t="s">
        <v>4500</v>
      </c>
      <c r="DO962" t="str">
        <f>""</f>
        <v/>
      </c>
      <c r="DQ962">
        <v>0</v>
      </c>
      <c r="DR962">
        <v>0</v>
      </c>
      <c r="DS962">
        <v>0</v>
      </c>
      <c r="DT962">
        <v>0</v>
      </c>
      <c r="DW962">
        <v>0</v>
      </c>
      <c r="DX962">
        <v>0</v>
      </c>
      <c r="DZ962">
        <v>0</v>
      </c>
      <c r="EA962">
        <v>0</v>
      </c>
      <c r="EB962">
        <v>0</v>
      </c>
      <c r="EC962">
        <v>0</v>
      </c>
      <c r="ED962">
        <v>0</v>
      </c>
      <c r="EE962">
        <v>0</v>
      </c>
      <c r="EF962">
        <v>0</v>
      </c>
      <c r="EG962">
        <v>0</v>
      </c>
      <c r="EH962">
        <v>0</v>
      </c>
      <c r="EI962">
        <v>0</v>
      </c>
      <c r="EL962">
        <v>0</v>
      </c>
      <c r="EN962">
        <v>0</v>
      </c>
      <c r="EP962">
        <v>0</v>
      </c>
      <c r="ER962">
        <v>0</v>
      </c>
      <c r="ET962">
        <v>0</v>
      </c>
      <c r="EY962">
        <v>0</v>
      </c>
      <c r="FA962">
        <v>0</v>
      </c>
      <c r="FL962">
        <v>0</v>
      </c>
      <c r="FQ962" t="s">
        <v>261</v>
      </c>
      <c r="FR962" t="s">
        <v>354</v>
      </c>
      <c r="FS962" t="s">
        <v>355</v>
      </c>
      <c r="FU962">
        <v>435600</v>
      </c>
      <c r="FV962">
        <v>10</v>
      </c>
      <c r="FW962">
        <v>0</v>
      </c>
      <c r="FX962">
        <v>0</v>
      </c>
      <c r="FY962">
        <v>0</v>
      </c>
      <c r="FZ962">
        <v>0</v>
      </c>
      <c r="GI962" t="s">
        <v>264</v>
      </c>
      <c r="GJ962" t="s">
        <v>1750</v>
      </c>
      <c r="GK962" t="s">
        <v>1751</v>
      </c>
      <c r="GL962" s="1">
        <v>40135</v>
      </c>
      <c r="GM962" t="s">
        <v>267</v>
      </c>
      <c r="GN962" t="str">
        <f t="shared" si="302"/>
        <v>FALSE</v>
      </c>
      <c r="GO962">
        <v>2022</v>
      </c>
      <c r="GP962">
        <v>2020</v>
      </c>
      <c r="GQ962">
        <v>902</v>
      </c>
      <c r="GR962" t="s">
        <v>246</v>
      </c>
      <c r="GS962" t="s">
        <v>246</v>
      </c>
      <c r="GT962" t="s">
        <v>246</v>
      </c>
      <c r="GU962" t="s">
        <v>246</v>
      </c>
      <c r="GV962" t="s">
        <v>246</v>
      </c>
      <c r="GW962" t="s">
        <v>246</v>
      </c>
      <c r="GX962" t="s">
        <v>246</v>
      </c>
      <c r="GY962" t="s">
        <v>246</v>
      </c>
      <c r="GZ962" t="s">
        <v>246</v>
      </c>
      <c r="HA962" t="s">
        <v>246</v>
      </c>
      <c r="HB962" t="s">
        <v>246</v>
      </c>
      <c r="HC962" t="s">
        <v>246</v>
      </c>
      <c r="HD962" t="s">
        <v>246</v>
      </c>
      <c r="HE962" s="2">
        <v>5744</v>
      </c>
      <c r="HF962" s="2">
        <v>0</v>
      </c>
      <c r="HG962" s="2">
        <v>0</v>
      </c>
      <c r="HH962">
        <v>0</v>
      </c>
      <c r="HI962" s="2">
        <v>38292</v>
      </c>
      <c r="HJ962" s="2">
        <v>38292</v>
      </c>
      <c r="HK962" s="2">
        <v>0</v>
      </c>
      <c r="HL962">
        <v>0</v>
      </c>
      <c r="HM962" s="2">
        <v>0</v>
      </c>
      <c r="HN962" s="2">
        <v>0</v>
      </c>
      <c r="HO962" s="2">
        <v>0</v>
      </c>
      <c r="HP962">
        <v>0</v>
      </c>
      <c r="HQ962" s="2">
        <v>108.06</v>
      </c>
      <c r="HS962" s="2">
        <v>38292</v>
      </c>
      <c r="HV962" t="s">
        <v>776</v>
      </c>
      <c r="HY962" t="s">
        <v>777</v>
      </c>
      <c r="HZ962" t="s">
        <v>778</v>
      </c>
      <c r="IA962" t="s">
        <v>778</v>
      </c>
      <c r="IB962" s="1">
        <v>36930</v>
      </c>
      <c r="IC962" s="1">
        <v>36937</v>
      </c>
      <c r="ID962" s="2">
        <v>0</v>
      </c>
      <c r="IE962" t="s">
        <v>319</v>
      </c>
      <c r="IF962" t="str">
        <f>"                    "</f>
        <v xml:space="preserve">                    </v>
      </c>
      <c r="IG962" t="str">
        <f>"3676.954"</f>
        <v>3676.954</v>
      </c>
      <c r="IH962" t="str">
        <f>""</f>
        <v/>
      </c>
      <c r="II962" s="1">
        <v>35872</v>
      </c>
      <c r="IJ962" s="1">
        <v>35879</v>
      </c>
      <c r="IK962" s="2">
        <v>15000</v>
      </c>
      <c r="IN962" t="s">
        <v>8862</v>
      </c>
      <c r="IT962" t="str">
        <f>"                    "</f>
        <v xml:space="preserve">                    </v>
      </c>
      <c r="IY962" t="str">
        <f>"                    "</f>
        <v xml:space="preserve">                    </v>
      </c>
      <c r="JA962" t="s">
        <v>759</v>
      </c>
      <c r="JB962" t="s">
        <v>271</v>
      </c>
      <c r="JD962" t="str">
        <f>"3057.817"</f>
        <v>3057.817</v>
      </c>
      <c r="JE962" t="str">
        <f>""</f>
        <v/>
      </c>
      <c r="JO962" t="str">
        <f>""</f>
        <v/>
      </c>
      <c r="JP962" t="str">
        <f>""</f>
        <v/>
      </c>
      <c r="JQ962" t="str">
        <f>HYPERLINK("https://web.datatree.com/?/property?propertyId=4269811")</f>
        <v>https://web.datatree.com/?/property?propertyId=4269811</v>
      </c>
    </row>
    <row r="963" spans="1:277" x14ac:dyDescent="0.25">
      <c r="A963">
        <v>961</v>
      </c>
      <c r="B963" s="15" t="s">
        <v>18833</v>
      </c>
      <c r="C963" s="15" t="s">
        <v>18832</v>
      </c>
      <c r="D963" s="15" t="s">
        <v>18834</v>
      </c>
      <c r="E963" s="15" t="s">
        <v>18835</v>
      </c>
      <c r="F963" s="15" t="s">
        <v>18836</v>
      </c>
      <c r="G963" s="15" t="s">
        <v>243</v>
      </c>
      <c r="H963" s="15">
        <v>85555</v>
      </c>
      <c r="I963" s="15" t="s">
        <v>18837</v>
      </c>
      <c r="J963" s="23" t="s">
        <v>18838</v>
      </c>
      <c r="K963" s="15" t="s">
        <v>18839</v>
      </c>
      <c r="L963" s="16" t="s">
        <v>18840</v>
      </c>
      <c r="M963" s="17" t="str">
        <f t="shared" ref="M963:M1026" si="303">TEXT(L963,"MM/DD/YY")</f>
        <v>6/31/2022</v>
      </c>
      <c r="N963" s="15">
        <v>10155</v>
      </c>
      <c r="O963" s="18">
        <f t="shared" si="288"/>
        <v>0</v>
      </c>
      <c r="P963" s="19" t="str">
        <f t="shared" si="289"/>
        <v>$0.00</v>
      </c>
      <c r="Q963" s="16">
        <v>44834</v>
      </c>
      <c r="R963" s="19" t="str">
        <f t="shared" ref="R963:R1026" si="304">TEXT(Q963,"MM/DD/YY")</f>
        <v>09/30/22</v>
      </c>
      <c r="S963" t="str">
        <f t="shared" si="290"/>
        <v>MOHAVE</v>
      </c>
      <c r="T963" s="6" t="str">
        <f t="shared" si="291"/>
        <v>353-14-010</v>
      </c>
      <c r="U963" t="str">
        <f t="shared" si="292"/>
        <v xml:space="preserve">1205 S SHARONS WAY </v>
      </c>
      <c r="V963" t="str">
        <f t="shared" si="293"/>
        <v>KINGMAN</v>
      </c>
      <c r="W963" t="str">
        <f t="shared" si="294"/>
        <v>AZ</v>
      </c>
      <c r="X963" t="str">
        <f t="shared" si="295"/>
        <v>86401-8552</v>
      </c>
      <c r="Y963" t="str">
        <f t="shared" si="296"/>
        <v>SHARON</v>
      </c>
      <c r="Z963" t="str">
        <f t="shared" si="297"/>
        <v>CORONADO</v>
      </c>
      <c r="AA963" t="str">
        <f t="shared" si="298"/>
        <v>SILVER SPRINGS #4 LOT 226 SEC 29 21N 12W</v>
      </c>
      <c r="AB963">
        <f t="shared" si="299"/>
        <v>10</v>
      </c>
      <c r="AC963" t="str">
        <f t="shared" si="300"/>
        <v>MOHAVE</v>
      </c>
      <c r="AI963">
        <f t="shared" ref="AI963:AI1026" si="305">+FV963</f>
        <v>10</v>
      </c>
      <c r="AO963" t="s">
        <v>8863</v>
      </c>
      <c r="AP963" t="s">
        <v>2455</v>
      </c>
      <c r="AQ963" t="s">
        <v>2456</v>
      </c>
      <c r="AR963" t="s">
        <v>4356</v>
      </c>
      <c r="AS963" t="s">
        <v>240</v>
      </c>
      <c r="AT963">
        <v>7</v>
      </c>
      <c r="BC963" t="s">
        <v>4357</v>
      </c>
      <c r="BD963" t="s">
        <v>8863</v>
      </c>
      <c r="BE963" t="s">
        <v>3357</v>
      </c>
      <c r="BH963" t="s">
        <v>242</v>
      </c>
      <c r="BS963" t="s">
        <v>243</v>
      </c>
      <c r="BV963" t="s">
        <v>244</v>
      </c>
      <c r="BY963" t="s">
        <v>245</v>
      </c>
      <c r="BZ963" t="s">
        <v>457</v>
      </c>
      <c r="CA963">
        <v>1205</v>
      </c>
      <c r="CD963" t="s">
        <v>4358</v>
      </c>
      <c r="CE963" t="s">
        <v>1016</v>
      </c>
      <c r="CG963" t="s">
        <v>345</v>
      </c>
      <c r="CI963" t="s">
        <v>243</v>
      </c>
      <c r="CJ963" t="str">
        <f>"86401-8552"</f>
        <v>86401-8552</v>
      </c>
      <c r="CK963" t="s">
        <v>2311</v>
      </c>
      <c r="CL963" t="s">
        <v>4359</v>
      </c>
      <c r="CM963" t="s">
        <v>4360</v>
      </c>
      <c r="CN963" t="s">
        <v>254</v>
      </c>
      <c r="CO963" t="s">
        <v>8864</v>
      </c>
      <c r="CP963" t="str">
        <f>"353-14-010"</f>
        <v>353-14-010</v>
      </c>
      <c r="CQ963" t="str">
        <f>"35314010"</f>
        <v>35314010</v>
      </c>
      <c r="CR963" t="str">
        <f>"R35314010"</f>
        <v>R35314010</v>
      </c>
      <c r="CS963">
        <v>4015</v>
      </c>
      <c r="CW963" t="s">
        <v>256</v>
      </c>
      <c r="CX963" t="s">
        <v>257</v>
      </c>
      <c r="CY963" t="s">
        <v>258</v>
      </c>
      <c r="CZ963">
        <v>29</v>
      </c>
      <c r="DB963">
        <v>35.167750456861398</v>
      </c>
      <c r="DC963">
        <v>-113.569464787483</v>
      </c>
      <c r="DD963" t="s">
        <v>259</v>
      </c>
      <c r="DO963" t="str">
        <f>"226"</f>
        <v>226</v>
      </c>
      <c r="DQ963">
        <v>0</v>
      </c>
      <c r="DR963">
        <v>0</v>
      </c>
      <c r="DS963">
        <v>0</v>
      </c>
      <c r="DT963">
        <v>0</v>
      </c>
      <c r="DW963">
        <v>0</v>
      </c>
      <c r="DX963">
        <v>0</v>
      </c>
      <c r="DZ963">
        <v>0</v>
      </c>
      <c r="EA963">
        <v>0</v>
      </c>
      <c r="EB963">
        <v>0</v>
      </c>
      <c r="EC963">
        <v>0</v>
      </c>
      <c r="ED963">
        <v>0</v>
      </c>
      <c r="EE963">
        <v>0</v>
      </c>
      <c r="EF963">
        <v>0</v>
      </c>
      <c r="EG963">
        <v>0</v>
      </c>
      <c r="EH963">
        <v>0</v>
      </c>
      <c r="EI963">
        <v>0</v>
      </c>
      <c r="EL963">
        <v>0</v>
      </c>
      <c r="EN963">
        <v>0</v>
      </c>
      <c r="EP963">
        <v>0</v>
      </c>
      <c r="ER963">
        <v>0</v>
      </c>
      <c r="ET963">
        <v>0</v>
      </c>
      <c r="EY963">
        <v>0</v>
      </c>
      <c r="FA963">
        <v>0</v>
      </c>
      <c r="FL963">
        <v>0</v>
      </c>
      <c r="FQ963" t="s">
        <v>261</v>
      </c>
      <c r="FR963" t="s">
        <v>262</v>
      </c>
      <c r="FS963" t="s">
        <v>263</v>
      </c>
      <c r="FU963">
        <v>435600</v>
      </c>
      <c r="FV963">
        <v>10</v>
      </c>
      <c r="FW963">
        <v>0</v>
      </c>
      <c r="FX963">
        <v>0</v>
      </c>
      <c r="FY963">
        <v>0</v>
      </c>
      <c r="FZ963">
        <v>0</v>
      </c>
      <c r="GI963" t="s">
        <v>264</v>
      </c>
      <c r="GJ963" t="s">
        <v>265</v>
      </c>
      <c r="GK963" t="s">
        <v>266</v>
      </c>
      <c r="GL963" s="1">
        <v>40135</v>
      </c>
      <c r="GM963" t="s">
        <v>267</v>
      </c>
      <c r="GN963" t="str">
        <f t="shared" si="302"/>
        <v>FALSE</v>
      </c>
      <c r="GO963">
        <v>2022</v>
      </c>
      <c r="GP963">
        <v>2020</v>
      </c>
      <c r="GQ963">
        <v>300</v>
      </c>
      <c r="GR963" t="s">
        <v>246</v>
      </c>
      <c r="GS963" t="s">
        <v>246</v>
      </c>
      <c r="GT963" t="s">
        <v>246</v>
      </c>
      <c r="GU963" t="s">
        <v>246</v>
      </c>
      <c r="GV963" t="s">
        <v>246</v>
      </c>
      <c r="GW963" t="s">
        <v>246</v>
      </c>
      <c r="GX963" t="s">
        <v>246</v>
      </c>
      <c r="GY963" t="s">
        <v>246</v>
      </c>
      <c r="GZ963" t="s">
        <v>246</v>
      </c>
      <c r="HA963" t="s">
        <v>246</v>
      </c>
      <c r="HB963" t="s">
        <v>246</v>
      </c>
      <c r="HC963" t="s">
        <v>246</v>
      </c>
      <c r="HD963" t="s">
        <v>246</v>
      </c>
      <c r="HE963" s="2">
        <v>851</v>
      </c>
      <c r="HF963" s="2">
        <v>0</v>
      </c>
      <c r="HG963" s="2">
        <v>0</v>
      </c>
      <c r="HH963">
        <v>0</v>
      </c>
      <c r="HI963" s="2">
        <v>5672</v>
      </c>
      <c r="HJ963" s="2">
        <v>5672</v>
      </c>
      <c r="HK963" s="2">
        <v>0</v>
      </c>
      <c r="HL963">
        <v>0</v>
      </c>
      <c r="HM963" s="2">
        <v>0</v>
      </c>
      <c r="HN963" s="2">
        <v>0</v>
      </c>
      <c r="HO963" s="2">
        <v>0</v>
      </c>
      <c r="HP963">
        <v>0</v>
      </c>
      <c r="HQ963" s="2">
        <v>45.02</v>
      </c>
      <c r="HS963" s="2">
        <v>5672</v>
      </c>
      <c r="HV963" t="s">
        <v>268</v>
      </c>
      <c r="HY963" t="s">
        <v>269</v>
      </c>
      <c r="IF963" t="str">
        <f>""</f>
        <v/>
      </c>
      <c r="IG963" t="str">
        <f>""</f>
        <v/>
      </c>
      <c r="IH963" t="str">
        <f>""</f>
        <v/>
      </c>
      <c r="IT963" t="str">
        <f>""</f>
        <v/>
      </c>
      <c r="IY963" t="str">
        <f>""</f>
        <v/>
      </c>
      <c r="JB963" t="s">
        <v>271</v>
      </c>
      <c r="JD963" t="str">
        <f>""</f>
        <v/>
      </c>
      <c r="JE963" t="str">
        <f>""</f>
        <v/>
      </c>
      <c r="JO963" t="str">
        <f>""</f>
        <v/>
      </c>
      <c r="JP963" t="str">
        <f>""</f>
        <v/>
      </c>
      <c r="JQ963" t="str">
        <f>HYPERLINK("https://web.datatree.com/?/property?propertyId=4270907")</f>
        <v>https://web.datatree.com/?/property?propertyId=4270907</v>
      </c>
    </row>
    <row r="964" spans="1:277" x14ac:dyDescent="0.25">
      <c r="A964">
        <v>962</v>
      </c>
      <c r="B964" s="15" t="s">
        <v>18833</v>
      </c>
      <c r="C964" s="15" t="s">
        <v>18832</v>
      </c>
      <c r="D964" s="15" t="s">
        <v>18834</v>
      </c>
      <c r="E964" s="15" t="s">
        <v>18835</v>
      </c>
      <c r="F964" s="15" t="s">
        <v>18836</v>
      </c>
      <c r="G964" s="15" t="s">
        <v>243</v>
      </c>
      <c r="H964" s="15">
        <v>85555</v>
      </c>
      <c r="I964" s="15" t="s">
        <v>18837</v>
      </c>
      <c r="J964" s="23" t="s">
        <v>18838</v>
      </c>
      <c r="K964" s="15" t="s">
        <v>18839</v>
      </c>
      <c r="L964" s="16" t="s">
        <v>18840</v>
      </c>
      <c r="M964" s="17" t="str">
        <f t="shared" si="303"/>
        <v>6/31/2022</v>
      </c>
      <c r="N964" s="15">
        <v>10156</v>
      </c>
      <c r="O964" s="18">
        <f t="shared" si="288"/>
        <v>0</v>
      </c>
      <c r="P964" s="19" t="str">
        <f t="shared" si="289"/>
        <v>$0.00</v>
      </c>
      <c r="Q964" s="16">
        <v>44834</v>
      </c>
      <c r="R964" s="19" t="str">
        <f t="shared" si="304"/>
        <v>09/30/22</v>
      </c>
      <c r="S964" t="str">
        <f t="shared" si="290"/>
        <v>MOHAVE</v>
      </c>
      <c r="T964" s="6" t="str">
        <f t="shared" si="291"/>
        <v>102-40-025</v>
      </c>
      <c r="U964" t="str">
        <f t="shared" si="292"/>
        <v xml:space="preserve">PO BOX 799 </v>
      </c>
      <c r="V964" t="str">
        <f t="shared" si="293"/>
        <v>HOLMDEL</v>
      </c>
      <c r="W964" t="str">
        <f t="shared" si="294"/>
        <v>NJ</v>
      </c>
      <c r="X964" t="str">
        <f t="shared" si="295"/>
        <v>07733</v>
      </c>
      <c r="Y964">
        <f t="shared" si="296"/>
        <v>0</v>
      </c>
      <c r="Z964" t="str">
        <f t="shared" si="297"/>
        <v>NEGARAN HOBBLE 34</v>
      </c>
      <c r="AA964" t="str">
        <f t="shared" si="298"/>
        <v>SANDY RIVER RANCHEROS LOT 153 CONT 10 ACRES</v>
      </c>
      <c r="AB964">
        <f t="shared" si="299"/>
        <v>10</v>
      </c>
      <c r="AC964" t="str">
        <f t="shared" si="300"/>
        <v>MOHAVE</v>
      </c>
      <c r="AI964">
        <f t="shared" si="305"/>
        <v>10</v>
      </c>
      <c r="AO964" t="s">
        <v>8865</v>
      </c>
      <c r="AR964" t="s">
        <v>8865</v>
      </c>
      <c r="AS964" t="s">
        <v>273</v>
      </c>
      <c r="AT964">
        <v>1</v>
      </c>
      <c r="AU964" t="s">
        <v>8866</v>
      </c>
      <c r="AX964" t="s">
        <v>8866</v>
      </c>
      <c r="AY964" t="s">
        <v>273</v>
      </c>
      <c r="AZ964">
        <v>1</v>
      </c>
      <c r="BC964" t="s">
        <v>8865</v>
      </c>
      <c r="BD964" t="s">
        <v>8867</v>
      </c>
      <c r="BH964" t="s">
        <v>242</v>
      </c>
      <c r="BS964" t="s">
        <v>243</v>
      </c>
      <c r="BV964" t="s">
        <v>244</v>
      </c>
      <c r="BY964" t="s">
        <v>245</v>
      </c>
      <c r="CD964" t="s">
        <v>8868</v>
      </c>
      <c r="CG964" t="s">
        <v>8869</v>
      </c>
      <c r="CI964" t="s">
        <v>1287</v>
      </c>
      <c r="CJ964" t="str">
        <f>"07733"</f>
        <v>07733</v>
      </c>
      <c r="CK964" t="s">
        <v>1824</v>
      </c>
      <c r="CL964" t="s">
        <v>8870</v>
      </c>
      <c r="CM964" t="s">
        <v>8871</v>
      </c>
      <c r="CN964" t="s">
        <v>254</v>
      </c>
      <c r="CO964" t="s">
        <v>8872</v>
      </c>
      <c r="CP964" t="str">
        <f>"102-40-025"</f>
        <v>102-40-025</v>
      </c>
      <c r="CQ964" t="str">
        <f>"10240025"</f>
        <v>10240025</v>
      </c>
      <c r="CR964" t="str">
        <f>"R10240025"</f>
        <v>R10240025</v>
      </c>
      <c r="CS964">
        <v>4015</v>
      </c>
      <c r="CW964" t="s">
        <v>256</v>
      </c>
      <c r="CX964" t="s">
        <v>424</v>
      </c>
      <c r="CY964" t="s">
        <v>258</v>
      </c>
      <c r="CZ964">
        <v>25</v>
      </c>
      <c r="DB964">
        <v>34.612622693818601</v>
      </c>
      <c r="DC964">
        <v>-113.460186400296</v>
      </c>
      <c r="DD964" t="s">
        <v>425</v>
      </c>
      <c r="DK964" t="s">
        <v>426</v>
      </c>
      <c r="DL964" t="s">
        <v>426</v>
      </c>
      <c r="DO964" t="str">
        <f>"153"</f>
        <v>153</v>
      </c>
      <c r="DQ964">
        <v>0</v>
      </c>
      <c r="DR964">
        <v>0</v>
      </c>
      <c r="DS964">
        <v>0</v>
      </c>
      <c r="DT964">
        <v>0</v>
      </c>
      <c r="DW964">
        <v>0</v>
      </c>
      <c r="DX964">
        <v>0</v>
      </c>
      <c r="DZ964">
        <v>0</v>
      </c>
      <c r="EA964">
        <v>0</v>
      </c>
      <c r="EB964">
        <v>0</v>
      </c>
      <c r="EC964">
        <v>0</v>
      </c>
      <c r="ED964">
        <v>0</v>
      </c>
      <c r="EE964">
        <v>0</v>
      </c>
      <c r="EF964">
        <v>0</v>
      </c>
      <c r="EG964">
        <v>0</v>
      </c>
      <c r="EH964">
        <v>0</v>
      </c>
      <c r="EI964">
        <v>0</v>
      </c>
      <c r="EL964">
        <v>0</v>
      </c>
      <c r="EN964">
        <v>0</v>
      </c>
      <c r="EP964">
        <v>0</v>
      </c>
      <c r="ER964">
        <v>0</v>
      </c>
      <c r="ET964">
        <v>0</v>
      </c>
      <c r="EY964">
        <v>0</v>
      </c>
      <c r="FA964">
        <v>0</v>
      </c>
      <c r="FL964">
        <v>0</v>
      </c>
      <c r="FQ964" t="s">
        <v>261</v>
      </c>
      <c r="FR964" t="s">
        <v>262</v>
      </c>
      <c r="FS964" t="s">
        <v>263</v>
      </c>
      <c r="FU964">
        <v>435600</v>
      </c>
      <c r="FV964">
        <v>10</v>
      </c>
      <c r="FW964">
        <v>0</v>
      </c>
      <c r="FX964">
        <v>0</v>
      </c>
      <c r="FY964">
        <v>0</v>
      </c>
      <c r="FZ964">
        <v>0</v>
      </c>
      <c r="GI964" t="s">
        <v>264</v>
      </c>
      <c r="GJ964" t="s">
        <v>427</v>
      </c>
      <c r="GK964" t="s">
        <v>428</v>
      </c>
      <c r="GL964" s="1">
        <v>40135</v>
      </c>
      <c r="GM964" t="s">
        <v>267</v>
      </c>
      <c r="GN964" t="str">
        <f t="shared" si="302"/>
        <v>FALSE</v>
      </c>
      <c r="GO964">
        <v>2022</v>
      </c>
      <c r="GP964">
        <v>2020</v>
      </c>
      <c r="GQ964">
        <v>600</v>
      </c>
      <c r="GR964" t="s">
        <v>246</v>
      </c>
      <c r="GS964" t="s">
        <v>246</v>
      </c>
      <c r="GT964" t="s">
        <v>246</v>
      </c>
      <c r="GU964" t="s">
        <v>246</v>
      </c>
      <c r="GV964" t="s">
        <v>246</v>
      </c>
      <c r="GW964" t="s">
        <v>246</v>
      </c>
      <c r="GX964" t="s">
        <v>246</v>
      </c>
      <c r="GY964" t="s">
        <v>246</v>
      </c>
      <c r="GZ964" t="s">
        <v>246</v>
      </c>
      <c r="HA964" t="s">
        <v>246</v>
      </c>
      <c r="HB964" t="s">
        <v>246</v>
      </c>
      <c r="HC964" t="s">
        <v>246</v>
      </c>
      <c r="HD964" t="s">
        <v>246</v>
      </c>
      <c r="HE964" s="2">
        <v>509</v>
      </c>
      <c r="HF964" s="2">
        <v>0</v>
      </c>
      <c r="HG964" s="2">
        <v>0</v>
      </c>
      <c r="HH964">
        <v>0</v>
      </c>
      <c r="HI964" s="2">
        <v>3391</v>
      </c>
      <c r="HJ964" s="2">
        <v>3391</v>
      </c>
      <c r="HK964" s="2">
        <v>0</v>
      </c>
      <c r="HL964">
        <v>0</v>
      </c>
      <c r="HM964" s="2">
        <v>0</v>
      </c>
      <c r="HN964" s="2">
        <v>0</v>
      </c>
      <c r="HO964" s="2">
        <v>0</v>
      </c>
      <c r="HP964">
        <v>0</v>
      </c>
      <c r="HQ964" s="2">
        <v>31.56</v>
      </c>
      <c r="HS964" s="2">
        <v>3391</v>
      </c>
      <c r="HV964" t="s">
        <v>289</v>
      </c>
      <c r="HY964" t="s">
        <v>290</v>
      </c>
      <c r="HZ964" t="s">
        <v>290</v>
      </c>
      <c r="IC964" s="1">
        <v>38198</v>
      </c>
      <c r="ID964" s="2">
        <v>2800</v>
      </c>
      <c r="IE964" t="s">
        <v>319</v>
      </c>
      <c r="IF964" t="str">
        <f>"                    "</f>
        <v xml:space="preserve">                    </v>
      </c>
      <c r="IG964" t="str">
        <f>"5135.396"</f>
        <v>5135.396</v>
      </c>
      <c r="IH964" t="str">
        <f>""</f>
        <v/>
      </c>
      <c r="IT964" t="str">
        <f>""</f>
        <v/>
      </c>
      <c r="IY964" t="str">
        <f>""</f>
        <v/>
      </c>
      <c r="JB964" t="s">
        <v>271</v>
      </c>
      <c r="JD964" t="str">
        <f>""</f>
        <v/>
      </c>
      <c r="JE964" t="str">
        <f>""</f>
        <v/>
      </c>
      <c r="JO964" t="str">
        <f>""</f>
        <v/>
      </c>
      <c r="JP964" t="str">
        <f>""</f>
        <v/>
      </c>
      <c r="JQ964" t="str">
        <f>HYPERLINK("https://web.datatree.com/?/property?propertyId=4231422")</f>
        <v>https://web.datatree.com/?/property?propertyId=4231422</v>
      </c>
    </row>
    <row r="965" spans="1:277" x14ac:dyDescent="0.25">
      <c r="A965">
        <v>963</v>
      </c>
      <c r="B965" s="15" t="s">
        <v>18833</v>
      </c>
      <c r="C965" s="15" t="s">
        <v>18832</v>
      </c>
      <c r="D965" s="15" t="s">
        <v>18834</v>
      </c>
      <c r="E965" s="15" t="s">
        <v>18835</v>
      </c>
      <c r="F965" s="15" t="s">
        <v>18836</v>
      </c>
      <c r="G965" s="15" t="s">
        <v>243</v>
      </c>
      <c r="H965" s="15">
        <v>85555</v>
      </c>
      <c r="I965" s="15" t="s">
        <v>18837</v>
      </c>
      <c r="J965" s="23" t="s">
        <v>18838</v>
      </c>
      <c r="K965" s="15" t="s">
        <v>18839</v>
      </c>
      <c r="L965" s="16" t="s">
        <v>18840</v>
      </c>
      <c r="M965" s="17" t="str">
        <f t="shared" si="303"/>
        <v>6/31/2022</v>
      </c>
      <c r="N965" s="15">
        <v>10157</v>
      </c>
      <c r="O965" s="18">
        <f t="shared" si="288"/>
        <v>0</v>
      </c>
      <c r="P965" s="19" t="str">
        <f t="shared" si="289"/>
        <v>$0.00</v>
      </c>
      <c r="Q965" s="16">
        <v>44834</v>
      </c>
      <c r="R965" s="19" t="str">
        <f t="shared" si="304"/>
        <v>09/30/22</v>
      </c>
      <c r="S965" t="str">
        <f t="shared" si="290"/>
        <v>MOHAVE</v>
      </c>
      <c r="T965" s="6" t="str">
        <f t="shared" si="291"/>
        <v>319-04-015F</v>
      </c>
      <c r="U965" t="str">
        <f t="shared" si="292"/>
        <v xml:space="preserve">411 N VINE ST B </v>
      </c>
      <c r="V965" t="str">
        <f t="shared" si="293"/>
        <v>ANAHEIM</v>
      </c>
      <c r="W965" t="str">
        <f t="shared" si="294"/>
        <v>CA</v>
      </c>
      <c r="X965" t="str">
        <f t="shared" si="295"/>
        <v>92805-3186</v>
      </c>
      <c r="Y965" t="str">
        <f t="shared" si="296"/>
        <v>GERALD</v>
      </c>
      <c r="Z965" t="str">
        <f t="shared" si="297"/>
        <v>SULEWSKI</v>
      </c>
      <c r="AA965" t="str">
        <f t="shared" si="298"/>
        <v>KEMO RANCHES SW4 OF LOT 30 CONT 10 ACRES</v>
      </c>
      <c r="AB965">
        <f t="shared" si="299"/>
        <v>10</v>
      </c>
      <c r="AC965" t="str">
        <f t="shared" si="300"/>
        <v>MOHAVE</v>
      </c>
      <c r="AI965">
        <f t="shared" si="305"/>
        <v>10</v>
      </c>
      <c r="AO965" t="s">
        <v>8873</v>
      </c>
      <c r="AP965" t="s">
        <v>8874</v>
      </c>
      <c r="AQ965" t="s">
        <v>3987</v>
      </c>
      <c r="AR965" t="s">
        <v>8875</v>
      </c>
      <c r="AS965" t="s">
        <v>240</v>
      </c>
      <c r="AT965">
        <v>3</v>
      </c>
      <c r="BC965" t="s">
        <v>8876</v>
      </c>
      <c r="BD965" t="s">
        <v>8873</v>
      </c>
      <c r="BH965" t="s">
        <v>242</v>
      </c>
      <c r="BS965" t="s">
        <v>243</v>
      </c>
      <c r="BV965" t="s">
        <v>244</v>
      </c>
      <c r="BY965" t="s">
        <v>245</v>
      </c>
      <c r="BZ965" t="s">
        <v>246</v>
      </c>
      <c r="CA965">
        <v>411</v>
      </c>
      <c r="CD965" t="s">
        <v>2964</v>
      </c>
      <c r="CE965" t="s">
        <v>375</v>
      </c>
      <c r="CF965" t="s">
        <v>1226</v>
      </c>
      <c r="CG965" t="s">
        <v>6648</v>
      </c>
      <c r="CH965" t="s">
        <v>6648</v>
      </c>
      <c r="CI965" t="s">
        <v>328</v>
      </c>
      <c r="CJ965" t="str">
        <f>"92805-3186"</f>
        <v>92805-3186</v>
      </c>
      <c r="CK965" t="s">
        <v>1030</v>
      </c>
      <c r="CL965" t="s">
        <v>8877</v>
      </c>
      <c r="CM965" t="s">
        <v>8878</v>
      </c>
      <c r="CN965" t="s">
        <v>254</v>
      </c>
      <c r="CO965" t="s">
        <v>8879</v>
      </c>
      <c r="CP965" t="str">
        <f>"319-04-015F"</f>
        <v>319-04-015F</v>
      </c>
      <c r="CQ965" t="str">
        <f>"31904015F"</f>
        <v>31904015F</v>
      </c>
      <c r="CR965" t="str">
        <f>"R31904015F"</f>
        <v>R31904015F</v>
      </c>
      <c r="CS965">
        <v>4015</v>
      </c>
      <c r="CX965" t="s">
        <v>498</v>
      </c>
      <c r="CY965" t="s">
        <v>499</v>
      </c>
      <c r="CZ965">
        <v>5</v>
      </c>
      <c r="DB965">
        <v>35.663213863592802</v>
      </c>
      <c r="DC965">
        <v>-114.335036100015</v>
      </c>
      <c r="DD965" t="s">
        <v>3521</v>
      </c>
      <c r="DK965" t="s">
        <v>3522</v>
      </c>
      <c r="DL965" t="s">
        <v>3522</v>
      </c>
      <c r="DO965" t="str">
        <f>"30"</f>
        <v>30</v>
      </c>
      <c r="DQ965">
        <v>0</v>
      </c>
      <c r="DR965">
        <v>0</v>
      </c>
      <c r="DS965">
        <v>0</v>
      </c>
      <c r="DT965">
        <v>0</v>
      </c>
      <c r="DW965">
        <v>0</v>
      </c>
      <c r="DX965">
        <v>0</v>
      </c>
      <c r="DZ965">
        <v>0</v>
      </c>
      <c r="EA965">
        <v>0</v>
      </c>
      <c r="EB965">
        <v>0</v>
      </c>
      <c r="EC965">
        <v>0</v>
      </c>
      <c r="ED965">
        <v>0</v>
      </c>
      <c r="EE965">
        <v>0</v>
      </c>
      <c r="EF965">
        <v>0</v>
      </c>
      <c r="EG965">
        <v>0</v>
      </c>
      <c r="EH965">
        <v>0</v>
      </c>
      <c r="EI965">
        <v>0</v>
      </c>
      <c r="EL965">
        <v>0</v>
      </c>
      <c r="EN965">
        <v>0</v>
      </c>
      <c r="EP965">
        <v>0</v>
      </c>
      <c r="ER965">
        <v>0</v>
      </c>
      <c r="ET965">
        <v>0</v>
      </c>
      <c r="EY965">
        <v>0</v>
      </c>
      <c r="FA965">
        <v>0</v>
      </c>
      <c r="FL965">
        <v>0</v>
      </c>
      <c r="FQ965" t="s">
        <v>261</v>
      </c>
      <c r="FR965" t="s">
        <v>262</v>
      </c>
      <c r="FS965" t="s">
        <v>263</v>
      </c>
      <c r="FU965">
        <v>435600</v>
      </c>
      <c r="FV965">
        <v>10</v>
      </c>
      <c r="FW965">
        <v>0</v>
      </c>
      <c r="FX965">
        <v>0</v>
      </c>
      <c r="FY965">
        <v>0</v>
      </c>
      <c r="FZ965">
        <v>0</v>
      </c>
      <c r="GI965" t="s">
        <v>264</v>
      </c>
      <c r="GJ965" t="s">
        <v>502</v>
      </c>
      <c r="GK965" t="s">
        <v>503</v>
      </c>
      <c r="GL965" s="1">
        <v>40135</v>
      </c>
      <c r="GM965" t="s">
        <v>267</v>
      </c>
      <c r="GN965" t="str">
        <f t="shared" si="302"/>
        <v>FALSE</v>
      </c>
      <c r="GO965">
        <v>2022</v>
      </c>
      <c r="GP965">
        <v>2020</v>
      </c>
      <c r="GQ965">
        <v>1110</v>
      </c>
      <c r="GR965" t="s">
        <v>246</v>
      </c>
      <c r="GS965" t="s">
        <v>246</v>
      </c>
      <c r="GT965" t="s">
        <v>246</v>
      </c>
      <c r="GU965" t="s">
        <v>246</v>
      </c>
      <c r="GV965" t="s">
        <v>246</v>
      </c>
      <c r="GW965" t="s">
        <v>246</v>
      </c>
      <c r="GX965" t="s">
        <v>246</v>
      </c>
      <c r="GY965" t="s">
        <v>246</v>
      </c>
      <c r="GZ965" t="s">
        <v>246</v>
      </c>
      <c r="HA965" t="s">
        <v>246</v>
      </c>
      <c r="HB965" t="s">
        <v>246</v>
      </c>
      <c r="HC965" t="s">
        <v>246</v>
      </c>
      <c r="HD965" t="s">
        <v>246</v>
      </c>
      <c r="HE965" s="2">
        <v>1082</v>
      </c>
      <c r="HF965" s="2">
        <v>0</v>
      </c>
      <c r="HG965" s="2">
        <v>0</v>
      </c>
      <c r="HH965">
        <v>0</v>
      </c>
      <c r="HI965" s="2">
        <v>7214</v>
      </c>
      <c r="HJ965" s="2">
        <v>7214</v>
      </c>
      <c r="HK965" s="2">
        <v>0</v>
      </c>
      <c r="HL965">
        <v>0</v>
      </c>
      <c r="HM965" s="2">
        <v>0</v>
      </c>
      <c r="HN965" s="2">
        <v>0</v>
      </c>
      <c r="HO965" s="2">
        <v>0</v>
      </c>
      <c r="HP965">
        <v>0</v>
      </c>
      <c r="HQ965" s="2">
        <v>67.760000000000005</v>
      </c>
      <c r="HS965" s="2">
        <v>7214</v>
      </c>
      <c r="HV965" t="s">
        <v>315</v>
      </c>
      <c r="HY965" t="s">
        <v>316</v>
      </c>
      <c r="HZ965" t="s">
        <v>317</v>
      </c>
      <c r="IA965" t="s">
        <v>318</v>
      </c>
      <c r="IF965" t="str">
        <f>""</f>
        <v/>
      </c>
      <c r="IG965" t="str">
        <f>""</f>
        <v/>
      </c>
      <c r="IH965" t="str">
        <f>""</f>
        <v/>
      </c>
      <c r="IT965" t="str">
        <f>""</f>
        <v/>
      </c>
      <c r="IY965" t="str">
        <f>""</f>
        <v/>
      </c>
      <c r="JB965" t="s">
        <v>271</v>
      </c>
      <c r="JD965" t="str">
        <f>""</f>
        <v/>
      </c>
      <c r="JE965" t="str">
        <f>""</f>
        <v/>
      </c>
      <c r="JO965" t="str">
        <f>""</f>
        <v/>
      </c>
      <c r="JP965" t="str">
        <f>""</f>
        <v/>
      </c>
      <c r="JQ965" t="str">
        <f>HYPERLINK("https://web.datatree.com/?/property?propertyId=4283540")</f>
        <v>https://web.datatree.com/?/property?propertyId=4283540</v>
      </c>
    </row>
    <row r="966" spans="1:277" x14ac:dyDescent="0.25">
      <c r="A966">
        <v>964</v>
      </c>
      <c r="B966" s="15" t="s">
        <v>18833</v>
      </c>
      <c r="C966" s="15" t="s">
        <v>18832</v>
      </c>
      <c r="D966" s="15" t="s">
        <v>18834</v>
      </c>
      <c r="E966" s="15" t="s">
        <v>18835</v>
      </c>
      <c r="F966" s="15" t="s">
        <v>18836</v>
      </c>
      <c r="G966" s="15" t="s">
        <v>243</v>
      </c>
      <c r="H966" s="15">
        <v>85555</v>
      </c>
      <c r="I966" s="15" t="s">
        <v>18837</v>
      </c>
      <c r="J966" s="23" t="s">
        <v>18838</v>
      </c>
      <c r="K966" s="15" t="s">
        <v>18839</v>
      </c>
      <c r="L966" s="16" t="s">
        <v>18840</v>
      </c>
      <c r="M966" s="17" t="str">
        <f t="shared" si="303"/>
        <v>6/31/2022</v>
      </c>
      <c r="N966" s="15">
        <v>10158</v>
      </c>
      <c r="O966" s="18">
        <f t="shared" si="288"/>
        <v>0</v>
      </c>
      <c r="P966" s="19" t="str">
        <f t="shared" si="289"/>
        <v>$0.00</v>
      </c>
      <c r="Q966" s="16">
        <v>44834</v>
      </c>
      <c r="R966" s="19" t="str">
        <f t="shared" si="304"/>
        <v>09/30/22</v>
      </c>
      <c r="S966" t="str">
        <f t="shared" si="290"/>
        <v>MOHAVE</v>
      </c>
      <c r="T966" s="6" t="str">
        <f t="shared" si="291"/>
        <v>210-37-021</v>
      </c>
      <c r="U966" t="str">
        <f t="shared" si="292"/>
        <v xml:space="preserve">220 W 6TH ST #3 </v>
      </c>
      <c r="V966" t="str">
        <f t="shared" si="293"/>
        <v>TUCSON</v>
      </c>
      <c r="W966" t="str">
        <f t="shared" si="294"/>
        <v>AZ</v>
      </c>
      <c r="X966" t="str">
        <f t="shared" si="295"/>
        <v>85721</v>
      </c>
      <c r="Y966">
        <f t="shared" si="296"/>
        <v>0</v>
      </c>
      <c r="Z966" t="str">
        <f t="shared" si="297"/>
        <v>ARIZONA BOARD OF REGENTS UNIV OF AZ</v>
      </c>
      <c r="AA966" t="str">
        <f t="shared" si="298"/>
        <v>SEC 27 16 1/2 20 NW4 SE4 NW4 10AC</v>
      </c>
      <c r="AB966">
        <f t="shared" si="299"/>
        <v>10</v>
      </c>
      <c r="AC966" t="str">
        <f t="shared" si="300"/>
        <v>MOHAVE</v>
      </c>
      <c r="AI966">
        <f t="shared" si="305"/>
        <v>10</v>
      </c>
      <c r="AO966" t="s">
        <v>8880</v>
      </c>
      <c r="AR966" t="s">
        <v>8880</v>
      </c>
      <c r="AS966" t="s">
        <v>273</v>
      </c>
      <c r="AT966">
        <v>8</v>
      </c>
      <c r="BC966" t="s">
        <v>8880</v>
      </c>
      <c r="BD966" t="s">
        <v>8880</v>
      </c>
      <c r="BH966" t="s">
        <v>242</v>
      </c>
      <c r="BS966" t="s">
        <v>243</v>
      </c>
      <c r="BV966" t="s">
        <v>244</v>
      </c>
      <c r="BY966" t="s">
        <v>245</v>
      </c>
      <c r="BZ966" t="s">
        <v>589</v>
      </c>
      <c r="CA966">
        <v>220</v>
      </c>
      <c r="CD966" t="s">
        <v>2281</v>
      </c>
      <c r="CE966" t="s">
        <v>375</v>
      </c>
      <c r="CF966">
        <v>3</v>
      </c>
      <c r="CG966" t="s">
        <v>1436</v>
      </c>
      <c r="CH966" t="s">
        <v>1436</v>
      </c>
      <c r="CI966" t="s">
        <v>243</v>
      </c>
      <c r="CJ966" t="str">
        <f>"85721"</f>
        <v>85721</v>
      </c>
      <c r="CK966" t="s">
        <v>378</v>
      </c>
      <c r="CL966" t="s">
        <v>2282</v>
      </c>
      <c r="CM966" t="s">
        <v>2283</v>
      </c>
      <c r="CN966" t="s">
        <v>254</v>
      </c>
      <c r="CO966" t="s">
        <v>8881</v>
      </c>
      <c r="CP966" t="str">
        <f>"210-37-021"</f>
        <v>210-37-021</v>
      </c>
      <c r="CQ966" t="str">
        <f>"21037021"</f>
        <v>21037021</v>
      </c>
      <c r="CR966" t="str">
        <f>"R21037021"</f>
        <v>R21037021</v>
      </c>
      <c r="CS966">
        <v>4015</v>
      </c>
      <c r="CW966" t="s">
        <v>256</v>
      </c>
      <c r="DB966">
        <v>34.788325090628</v>
      </c>
      <c r="DC966">
        <v>-114.346213426148</v>
      </c>
      <c r="DO966" t="str">
        <f>""</f>
        <v/>
      </c>
      <c r="DQ966">
        <v>0</v>
      </c>
      <c r="DR966">
        <v>0</v>
      </c>
      <c r="DS966">
        <v>0</v>
      </c>
      <c r="DT966">
        <v>0</v>
      </c>
      <c r="DW966">
        <v>0</v>
      </c>
      <c r="DX966">
        <v>0</v>
      </c>
      <c r="DZ966">
        <v>0</v>
      </c>
      <c r="EA966">
        <v>0</v>
      </c>
      <c r="EB966">
        <v>0</v>
      </c>
      <c r="EC966">
        <v>0</v>
      </c>
      <c r="ED966">
        <v>0</v>
      </c>
      <c r="EE966">
        <v>0</v>
      </c>
      <c r="EF966">
        <v>0</v>
      </c>
      <c r="EG966">
        <v>0</v>
      </c>
      <c r="EH966">
        <v>0</v>
      </c>
      <c r="EI966">
        <v>0</v>
      </c>
      <c r="EL966">
        <v>0</v>
      </c>
      <c r="EN966">
        <v>0</v>
      </c>
      <c r="EP966">
        <v>0</v>
      </c>
      <c r="ER966">
        <v>0</v>
      </c>
      <c r="ET966">
        <v>0</v>
      </c>
      <c r="EY966">
        <v>0</v>
      </c>
      <c r="FA966">
        <v>0</v>
      </c>
      <c r="FL966">
        <v>0</v>
      </c>
      <c r="FQ966" t="s">
        <v>261</v>
      </c>
      <c r="FR966" t="s">
        <v>2286</v>
      </c>
      <c r="FS966" t="s">
        <v>2040</v>
      </c>
      <c r="FU966">
        <v>435600</v>
      </c>
      <c r="FV966">
        <v>10</v>
      </c>
      <c r="FW966">
        <v>0</v>
      </c>
      <c r="FX966">
        <v>0</v>
      </c>
      <c r="FY966">
        <v>0</v>
      </c>
      <c r="FZ966">
        <v>0</v>
      </c>
      <c r="GI966" t="s">
        <v>264</v>
      </c>
      <c r="GJ966" t="s">
        <v>384</v>
      </c>
      <c r="GK966" t="s">
        <v>385</v>
      </c>
      <c r="GL966" s="1">
        <v>40135</v>
      </c>
      <c r="GM966" t="s">
        <v>267</v>
      </c>
      <c r="GN966" t="str">
        <f t="shared" si="302"/>
        <v>FALSE</v>
      </c>
      <c r="GO966">
        <v>2022</v>
      </c>
      <c r="GQ966">
        <v>1200</v>
      </c>
      <c r="GR966" t="s">
        <v>246</v>
      </c>
      <c r="GS966" t="s">
        <v>246</v>
      </c>
      <c r="GT966" t="s">
        <v>246</v>
      </c>
      <c r="GU966" t="s">
        <v>246</v>
      </c>
      <c r="GV966" t="s">
        <v>246</v>
      </c>
      <c r="GW966" t="s">
        <v>246</v>
      </c>
      <c r="GX966" t="s">
        <v>246</v>
      </c>
      <c r="GY966" t="s">
        <v>246</v>
      </c>
      <c r="GZ966" t="s">
        <v>246</v>
      </c>
      <c r="HA966" t="s">
        <v>613</v>
      </c>
      <c r="HB966" t="s">
        <v>246</v>
      </c>
      <c r="HC966" t="s">
        <v>246</v>
      </c>
      <c r="HD966" t="s">
        <v>246</v>
      </c>
      <c r="HE966" s="2">
        <v>493</v>
      </c>
      <c r="HF966" s="2">
        <v>0</v>
      </c>
      <c r="HG966" s="2">
        <v>0</v>
      </c>
      <c r="HH966">
        <v>0</v>
      </c>
      <c r="HI966" s="2">
        <v>3288</v>
      </c>
      <c r="HJ966" s="2">
        <v>3288</v>
      </c>
      <c r="HK966" s="2">
        <v>0</v>
      </c>
      <c r="HL966">
        <v>0</v>
      </c>
      <c r="HM966" s="2">
        <v>0</v>
      </c>
      <c r="HN966" s="2">
        <v>0</v>
      </c>
      <c r="HO966" s="2">
        <v>0</v>
      </c>
      <c r="HP966">
        <v>0</v>
      </c>
      <c r="HS966" s="2">
        <v>3288</v>
      </c>
      <c r="HV966" t="s">
        <v>386</v>
      </c>
      <c r="HW966" t="s">
        <v>387</v>
      </c>
      <c r="HY966" t="s">
        <v>388</v>
      </c>
      <c r="HZ966" t="s">
        <v>388</v>
      </c>
      <c r="IA966" t="s">
        <v>389</v>
      </c>
      <c r="IF966" t="str">
        <f>""</f>
        <v/>
      </c>
      <c r="IG966" t="str">
        <f>""</f>
        <v/>
      </c>
      <c r="IH966" t="str">
        <f>""</f>
        <v/>
      </c>
      <c r="IT966" t="str">
        <f>""</f>
        <v/>
      </c>
      <c r="IY966" t="str">
        <f>""</f>
        <v/>
      </c>
      <c r="JB966" t="s">
        <v>271</v>
      </c>
      <c r="JD966" t="str">
        <f>""</f>
        <v/>
      </c>
      <c r="JE966" t="str">
        <f>""</f>
        <v/>
      </c>
      <c r="JO966" t="str">
        <f>""</f>
        <v/>
      </c>
      <c r="JP966" t="str">
        <f>""</f>
        <v/>
      </c>
      <c r="JQ966" t="str">
        <f>HYPERLINK("https://web.datatree.com/?/property?propertyId=4283678")</f>
        <v>https://web.datatree.com/?/property?propertyId=4283678</v>
      </c>
    </row>
    <row r="967" spans="1:277" x14ac:dyDescent="0.25">
      <c r="A967">
        <v>965</v>
      </c>
      <c r="B967" s="15" t="s">
        <v>18833</v>
      </c>
      <c r="C967" s="15" t="s">
        <v>18832</v>
      </c>
      <c r="D967" s="15" t="s">
        <v>18834</v>
      </c>
      <c r="E967" s="15" t="s">
        <v>18835</v>
      </c>
      <c r="F967" s="15" t="s">
        <v>18836</v>
      </c>
      <c r="G967" s="15" t="s">
        <v>243</v>
      </c>
      <c r="H967" s="15">
        <v>85555</v>
      </c>
      <c r="I967" s="15" t="s">
        <v>18837</v>
      </c>
      <c r="J967" s="23" t="s">
        <v>18838</v>
      </c>
      <c r="K967" s="15" t="s">
        <v>18839</v>
      </c>
      <c r="L967" s="16" t="s">
        <v>18840</v>
      </c>
      <c r="M967" s="17" t="str">
        <f t="shared" si="303"/>
        <v>6/31/2022</v>
      </c>
      <c r="N967" s="15">
        <v>10159</v>
      </c>
      <c r="O967" s="18">
        <f t="shared" ref="O967:O1030" si="306">((1+AH967)*AE967)*AB967</f>
        <v>0</v>
      </c>
      <c r="P967" s="19" t="str">
        <f t="shared" ref="P967:P1030" si="307">TEXT(O967,"$#,##0.00")</f>
        <v>$0.00</v>
      </c>
      <c r="Q967" s="16">
        <v>44834</v>
      </c>
      <c r="R967" s="19" t="str">
        <f t="shared" si="304"/>
        <v>09/30/22</v>
      </c>
      <c r="S967" t="str">
        <f t="shared" ref="S967:S1030" si="308">+BV967</f>
        <v>MOHAVE</v>
      </c>
      <c r="T967" s="6" t="str">
        <f t="shared" ref="T967:T1030" si="309">+CP967</f>
        <v>120-03-026</v>
      </c>
      <c r="U967" t="str">
        <f t="shared" ref="U967:U1030" si="310">+CL967</f>
        <v xml:space="preserve">2103 RAINBOW AVE N </v>
      </c>
      <c r="V967" t="str">
        <f t="shared" ref="V967:V1030" si="311">+CG967</f>
        <v>LAKE HAVASU CITY</v>
      </c>
      <c r="W967" t="str">
        <f t="shared" ref="W967:W1030" si="312">+CI967</f>
        <v>AZ</v>
      </c>
      <c r="X967" t="str">
        <f t="shared" ref="X967:X1030" si="313">+CJ967</f>
        <v>86403-4874</v>
      </c>
      <c r="Y967" t="str">
        <f t="shared" ref="Y967:Y1030" si="314">+AQ967</f>
        <v>JEFF</v>
      </c>
      <c r="Z967" t="str">
        <f t="shared" ref="Z967:Z1030" si="315">+AR967</f>
        <v>ANTHONY</v>
      </c>
      <c r="AA967" t="str">
        <f t="shared" ref="AA967:AA1030" si="316">+CO967</f>
        <v>NE4 SW4 SE4 CONT 10 ACRES M/L</v>
      </c>
      <c r="AB967">
        <f t="shared" ref="AB967:AB1030" si="317">+FV967</f>
        <v>10</v>
      </c>
      <c r="AC967" t="str">
        <f t="shared" ref="AC967:AC1030" si="318">+BV967</f>
        <v>MOHAVE</v>
      </c>
      <c r="AI967">
        <f t="shared" si="305"/>
        <v>10</v>
      </c>
      <c r="AO967" t="s">
        <v>8882</v>
      </c>
      <c r="AP967" t="s">
        <v>8883</v>
      </c>
      <c r="AQ967" t="s">
        <v>8884</v>
      </c>
      <c r="AR967" t="s">
        <v>487</v>
      </c>
      <c r="AS967" t="s">
        <v>240</v>
      </c>
      <c r="AT967">
        <v>3</v>
      </c>
      <c r="AU967" t="s">
        <v>8885</v>
      </c>
      <c r="AV967" t="s">
        <v>8886</v>
      </c>
      <c r="AW967" t="s">
        <v>4264</v>
      </c>
      <c r="AX967" t="s">
        <v>487</v>
      </c>
      <c r="AY967" t="s">
        <v>240</v>
      </c>
      <c r="AZ967">
        <v>3</v>
      </c>
      <c r="BC967" t="s">
        <v>8887</v>
      </c>
      <c r="BD967" t="s">
        <v>8888</v>
      </c>
      <c r="BE967" t="s">
        <v>1421</v>
      </c>
      <c r="BF967" t="s">
        <v>860</v>
      </c>
      <c r="BH967" t="s">
        <v>407</v>
      </c>
      <c r="BK967">
        <v>2300</v>
      </c>
      <c r="BN967" t="s">
        <v>8889</v>
      </c>
      <c r="BO967" t="s">
        <v>491</v>
      </c>
      <c r="BQ967" t="s">
        <v>975</v>
      </c>
      <c r="BR967" t="s">
        <v>976</v>
      </c>
      <c r="BS967" t="s">
        <v>243</v>
      </c>
      <c r="BT967" t="str">
        <f>"86404"</f>
        <v>86404</v>
      </c>
      <c r="BU967" t="str">
        <f>"86404"</f>
        <v>86404</v>
      </c>
      <c r="BV967" t="s">
        <v>244</v>
      </c>
      <c r="BX967" t="s">
        <v>8890</v>
      </c>
      <c r="BY967" t="s">
        <v>8891</v>
      </c>
      <c r="CA967">
        <v>2103</v>
      </c>
      <c r="CC967" t="s">
        <v>246</v>
      </c>
      <c r="CD967" t="s">
        <v>8892</v>
      </c>
      <c r="CE967" t="s">
        <v>248</v>
      </c>
      <c r="CG967" t="s">
        <v>975</v>
      </c>
      <c r="CH967" t="s">
        <v>975</v>
      </c>
      <c r="CI967" t="s">
        <v>243</v>
      </c>
      <c r="CJ967" t="str">
        <f>"86403-4874"</f>
        <v>86403-4874</v>
      </c>
      <c r="CK967" t="s">
        <v>592</v>
      </c>
      <c r="CL967" t="s">
        <v>8893</v>
      </c>
      <c r="CM967" t="s">
        <v>8894</v>
      </c>
      <c r="CN967" t="s">
        <v>254</v>
      </c>
      <c r="CO967" t="s">
        <v>8895</v>
      </c>
      <c r="CP967" t="str">
        <f>"120-03-026"</f>
        <v>120-03-026</v>
      </c>
      <c r="CQ967" t="str">
        <f>"12003026"</f>
        <v>12003026</v>
      </c>
      <c r="CR967" t="str">
        <f>"R12003026"</f>
        <v>R12003026</v>
      </c>
      <c r="CS967">
        <v>4015</v>
      </c>
      <c r="CU967">
        <v>952500</v>
      </c>
      <c r="CV967">
        <v>3001</v>
      </c>
      <c r="CW967" t="s">
        <v>256</v>
      </c>
      <c r="CX967" t="s">
        <v>519</v>
      </c>
      <c r="CY967" t="s">
        <v>310</v>
      </c>
      <c r="CZ967">
        <v>15</v>
      </c>
      <c r="DB967">
        <v>34.549117610543803</v>
      </c>
      <c r="DC967">
        <v>-114.339489595007</v>
      </c>
      <c r="DK967" t="s">
        <v>1567</v>
      </c>
      <c r="DL967" t="s">
        <v>1567</v>
      </c>
      <c r="DO967" t="str">
        <f>""</f>
        <v/>
      </c>
      <c r="DQ967">
        <v>0</v>
      </c>
      <c r="DR967">
        <v>0</v>
      </c>
      <c r="DS967">
        <v>0</v>
      </c>
      <c r="DT967">
        <v>0</v>
      </c>
      <c r="DW967">
        <v>0</v>
      </c>
      <c r="DX967">
        <v>0</v>
      </c>
      <c r="DZ967">
        <v>0</v>
      </c>
      <c r="EA967">
        <v>0</v>
      </c>
      <c r="EB967">
        <v>0</v>
      </c>
      <c r="EC967">
        <v>0</v>
      </c>
      <c r="ED967">
        <v>0</v>
      </c>
      <c r="EE967">
        <v>0</v>
      </c>
      <c r="EF967">
        <v>0</v>
      </c>
      <c r="EG967">
        <v>0</v>
      </c>
      <c r="EH967">
        <v>0</v>
      </c>
      <c r="EI967">
        <v>0</v>
      </c>
      <c r="EL967">
        <v>0</v>
      </c>
      <c r="EN967">
        <v>0</v>
      </c>
      <c r="EP967">
        <v>0</v>
      </c>
      <c r="ER967">
        <v>0</v>
      </c>
      <c r="ET967">
        <v>0</v>
      </c>
      <c r="EY967">
        <v>0</v>
      </c>
      <c r="FA967">
        <v>0</v>
      </c>
      <c r="FL967">
        <v>0</v>
      </c>
      <c r="FQ967" t="s">
        <v>261</v>
      </c>
      <c r="FR967" t="s">
        <v>354</v>
      </c>
      <c r="FS967" t="s">
        <v>355</v>
      </c>
      <c r="FU967">
        <v>435600</v>
      </c>
      <c r="FV967">
        <v>10</v>
      </c>
      <c r="FW967">
        <v>0</v>
      </c>
      <c r="FX967">
        <v>0</v>
      </c>
      <c r="FY967">
        <v>0</v>
      </c>
      <c r="FZ967">
        <v>0</v>
      </c>
      <c r="GI967" t="s">
        <v>8496</v>
      </c>
      <c r="GJ967" t="s">
        <v>1568</v>
      </c>
      <c r="GK967" t="s">
        <v>1569</v>
      </c>
      <c r="GL967" s="1">
        <v>40135</v>
      </c>
      <c r="GM967" t="s">
        <v>1570</v>
      </c>
      <c r="GN967" t="str">
        <f>"TRUE"</f>
        <v>TRUE</v>
      </c>
      <c r="GO967">
        <v>2022</v>
      </c>
      <c r="GP967">
        <v>2020</v>
      </c>
      <c r="GQ967">
        <v>2550</v>
      </c>
      <c r="GR967" t="s">
        <v>246</v>
      </c>
      <c r="GS967" t="s">
        <v>246</v>
      </c>
      <c r="GT967" t="s">
        <v>246</v>
      </c>
      <c r="GU967" t="s">
        <v>246</v>
      </c>
      <c r="GV967" t="s">
        <v>246</v>
      </c>
      <c r="GW967" t="s">
        <v>246</v>
      </c>
      <c r="GX967" t="s">
        <v>246</v>
      </c>
      <c r="GY967" t="s">
        <v>246</v>
      </c>
      <c r="GZ967" t="s">
        <v>246</v>
      </c>
      <c r="HA967" t="s">
        <v>246</v>
      </c>
      <c r="HB967" t="s">
        <v>246</v>
      </c>
      <c r="HC967" t="s">
        <v>246</v>
      </c>
      <c r="HD967" t="s">
        <v>246</v>
      </c>
      <c r="HE967" s="2">
        <v>64680</v>
      </c>
      <c r="HF967" s="2">
        <v>0</v>
      </c>
      <c r="HG967" s="2">
        <v>0</v>
      </c>
      <c r="HH967">
        <v>0</v>
      </c>
      <c r="HI967" s="2">
        <v>431199</v>
      </c>
      <c r="HJ967" s="2">
        <v>431199</v>
      </c>
      <c r="HK967" s="2">
        <v>0</v>
      </c>
      <c r="HL967">
        <v>0</v>
      </c>
      <c r="HM967" s="2">
        <v>0</v>
      </c>
      <c r="HN967" s="2">
        <v>0</v>
      </c>
      <c r="HO967" s="2">
        <v>0</v>
      </c>
      <c r="HP967">
        <v>0</v>
      </c>
      <c r="HQ967" s="2">
        <v>2086.08</v>
      </c>
      <c r="HS967" s="2">
        <v>431199</v>
      </c>
      <c r="HV967" t="s">
        <v>1191</v>
      </c>
      <c r="HY967" t="s">
        <v>1192</v>
      </c>
      <c r="HZ967" t="s">
        <v>1193</v>
      </c>
      <c r="IA967" t="s">
        <v>1194</v>
      </c>
      <c r="IF967" t="str">
        <f>""</f>
        <v/>
      </c>
      <c r="IG967" t="str">
        <f>""</f>
        <v/>
      </c>
      <c r="IH967" t="str">
        <f>""</f>
        <v/>
      </c>
      <c r="II967" s="1">
        <v>41753</v>
      </c>
      <c r="IJ967" s="1">
        <v>41787</v>
      </c>
      <c r="IK967" s="2">
        <v>253000</v>
      </c>
      <c r="IM967" t="s">
        <v>270</v>
      </c>
      <c r="IN967" t="s">
        <v>8896</v>
      </c>
      <c r="IP967" s="2">
        <v>226000</v>
      </c>
      <c r="IQ967" t="s">
        <v>569</v>
      </c>
      <c r="IR967">
        <v>4.2300000000000004</v>
      </c>
      <c r="IS967" t="s">
        <v>946</v>
      </c>
      <c r="IT967" t="str">
        <f>"2014.23414"</f>
        <v>2014.23414</v>
      </c>
      <c r="IW967">
        <v>4</v>
      </c>
      <c r="IY967" t="str">
        <f>""</f>
        <v/>
      </c>
      <c r="IZ967" t="s">
        <v>8897</v>
      </c>
      <c r="JA967" t="s">
        <v>2570</v>
      </c>
      <c r="JB967" t="s">
        <v>271</v>
      </c>
      <c r="JD967" t="str">
        <f>"2014.23413"</f>
        <v>2014.23413</v>
      </c>
      <c r="JE967" t="str">
        <f>""</f>
        <v/>
      </c>
      <c r="JO967" t="str">
        <f>""</f>
        <v/>
      </c>
      <c r="JP967" t="str">
        <f>""</f>
        <v/>
      </c>
      <c r="JQ967" t="str">
        <f>HYPERLINK("https://web.datatree.com/?/property?propertyId=4161774")</f>
        <v>https://web.datatree.com/?/property?propertyId=4161774</v>
      </c>
    </row>
    <row r="968" spans="1:277" x14ac:dyDescent="0.25">
      <c r="A968">
        <v>966</v>
      </c>
      <c r="B968" s="15" t="s">
        <v>18833</v>
      </c>
      <c r="C968" s="15" t="s">
        <v>18832</v>
      </c>
      <c r="D968" s="15" t="s">
        <v>18834</v>
      </c>
      <c r="E968" s="15" t="s">
        <v>18835</v>
      </c>
      <c r="F968" s="15" t="s">
        <v>18836</v>
      </c>
      <c r="G968" s="15" t="s">
        <v>243</v>
      </c>
      <c r="H968" s="15">
        <v>85555</v>
      </c>
      <c r="I968" s="15" t="s">
        <v>18837</v>
      </c>
      <c r="J968" s="23" t="s">
        <v>18838</v>
      </c>
      <c r="K968" s="15" t="s">
        <v>18839</v>
      </c>
      <c r="L968" s="16" t="s">
        <v>18840</v>
      </c>
      <c r="M968" s="17" t="str">
        <f t="shared" si="303"/>
        <v>6/31/2022</v>
      </c>
      <c r="N968" s="15">
        <v>10160</v>
      </c>
      <c r="O968" s="18">
        <f t="shared" si="306"/>
        <v>0</v>
      </c>
      <c r="P968" s="19" t="str">
        <f t="shared" si="307"/>
        <v>$0.00</v>
      </c>
      <c r="Q968" s="16">
        <v>44834</v>
      </c>
      <c r="R968" s="19" t="str">
        <f t="shared" si="304"/>
        <v>09/30/22</v>
      </c>
      <c r="S968" t="str">
        <f t="shared" si="308"/>
        <v>MOHAVE</v>
      </c>
      <c r="T968" s="6" t="str">
        <f t="shared" si="309"/>
        <v>310-25-002F</v>
      </c>
      <c r="U968" t="str">
        <f t="shared" si="310"/>
        <v xml:space="preserve">77 E MISSOURI AVE #12 </v>
      </c>
      <c r="V968" t="str">
        <f t="shared" si="311"/>
        <v>PHOENIX</v>
      </c>
      <c r="W968" t="str">
        <f t="shared" si="312"/>
        <v>AZ</v>
      </c>
      <c r="X968" t="str">
        <f t="shared" si="313"/>
        <v>85012-1379</v>
      </c>
      <c r="Y968">
        <f t="shared" si="314"/>
        <v>0</v>
      </c>
      <c r="Z968" t="str">
        <f t="shared" si="315"/>
        <v>STLH PROPERTIES LLC</v>
      </c>
      <c r="AA968" t="str">
        <f t="shared" si="316"/>
        <v>STOCKTON HILL RANCHES UNIT 11 A PORTION OF PARCEL 522 KNOWN AS PA RCEL 522-C-3 PER PARCEL PLAT BK 6 PG 79CONT 10.00 AC 310-25-002C( 310-25-002D E F &amp; RD)</v>
      </c>
      <c r="AB968">
        <f t="shared" si="317"/>
        <v>10</v>
      </c>
      <c r="AC968" t="str">
        <f t="shared" si="318"/>
        <v>MOHAVE</v>
      </c>
      <c r="AI968">
        <f t="shared" si="305"/>
        <v>10</v>
      </c>
      <c r="AO968" t="s">
        <v>8898</v>
      </c>
      <c r="AR968" t="s">
        <v>8898</v>
      </c>
      <c r="AS968" t="s">
        <v>273</v>
      </c>
      <c r="AT968">
        <v>2</v>
      </c>
      <c r="BC968" t="s">
        <v>8898</v>
      </c>
      <c r="BD968" t="s">
        <v>8898</v>
      </c>
      <c r="BF968" t="s">
        <v>274</v>
      </c>
      <c r="BH968" t="s">
        <v>242</v>
      </c>
      <c r="BS968" t="s">
        <v>243</v>
      </c>
      <c r="BV968" t="s">
        <v>244</v>
      </c>
      <c r="BY968" t="s">
        <v>245</v>
      </c>
      <c r="BZ968" t="s">
        <v>396</v>
      </c>
      <c r="CA968">
        <v>77</v>
      </c>
      <c r="CD968" t="s">
        <v>8899</v>
      </c>
      <c r="CE968" t="s">
        <v>248</v>
      </c>
      <c r="CF968">
        <v>12</v>
      </c>
      <c r="CG968" t="s">
        <v>591</v>
      </c>
      <c r="CH968" t="s">
        <v>591</v>
      </c>
      <c r="CI968" t="s">
        <v>243</v>
      </c>
      <c r="CJ968" t="str">
        <f>"85012-1379"</f>
        <v>85012-1379</v>
      </c>
      <c r="CK968" t="s">
        <v>1515</v>
      </c>
      <c r="CL968" t="s">
        <v>8900</v>
      </c>
      <c r="CM968" t="s">
        <v>8901</v>
      </c>
      <c r="CN968" t="s">
        <v>254</v>
      </c>
      <c r="CO968" t="s">
        <v>8902</v>
      </c>
      <c r="CP968" t="str">
        <f>"310-25-002F"</f>
        <v>310-25-002F</v>
      </c>
      <c r="CQ968" t="str">
        <f>"31025002F"</f>
        <v>31025002F</v>
      </c>
      <c r="CR968" t="str">
        <f>"R31025002F"</f>
        <v>R31025002F</v>
      </c>
      <c r="CS968">
        <v>4015</v>
      </c>
      <c r="CX968" t="s">
        <v>1302</v>
      </c>
      <c r="CY968" t="s">
        <v>351</v>
      </c>
      <c r="CZ968">
        <v>6</v>
      </c>
      <c r="DB968">
        <v>35.323771487924802</v>
      </c>
      <c r="DC968">
        <v>-114.017071254258</v>
      </c>
      <c r="DD968" t="s">
        <v>8903</v>
      </c>
      <c r="DK968" t="s">
        <v>8904</v>
      </c>
      <c r="DL968" t="s">
        <v>8904</v>
      </c>
      <c r="DM968">
        <v>6</v>
      </c>
      <c r="DN968" t="s">
        <v>8905</v>
      </c>
      <c r="DO968" t="str">
        <f>""</f>
        <v/>
      </c>
      <c r="DQ968">
        <v>0</v>
      </c>
      <c r="DR968">
        <v>0</v>
      </c>
      <c r="DS968">
        <v>0</v>
      </c>
      <c r="DT968">
        <v>0</v>
      </c>
      <c r="DW968">
        <v>0</v>
      </c>
      <c r="DX968">
        <v>0</v>
      </c>
      <c r="DZ968">
        <v>0</v>
      </c>
      <c r="EA968">
        <v>0</v>
      </c>
      <c r="EB968">
        <v>0</v>
      </c>
      <c r="EC968">
        <v>0</v>
      </c>
      <c r="ED968">
        <v>0</v>
      </c>
      <c r="EE968">
        <v>0</v>
      </c>
      <c r="EF968">
        <v>0</v>
      </c>
      <c r="EG968">
        <v>0</v>
      </c>
      <c r="EH968">
        <v>0</v>
      </c>
      <c r="EI968">
        <v>0</v>
      </c>
      <c r="EL968">
        <v>0</v>
      </c>
      <c r="EN968">
        <v>0</v>
      </c>
      <c r="EP968">
        <v>0</v>
      </c>
      <c r="ER968">
        <v>0</v>
      </c>
      <c r="ET968">
        <v>0</v>
      </c>
      <c r="EY968">
        <v>0</v>
      </c>
      <c r="FA968">
        <v>0</v>
      </c>
      <c r="FL968">
        <v>0</v>
      </c>
      <c r="FQ968" t="s">
        <v>261</v>
      </c>
      <c r="FR968" t="s">
        <v>354</v>
      </c>
      <c r="FS968" t="s">
        <v>355</v>
      </c>
      <c r="FU968">
        <v>435600</v>
      </c>
      <c r="FV968">
        <v>10</v>
      </c>
      <c r="FW968">
        <v>0</v>
      </c>
      <c r="FX968">
        <v>0</v>
      </c>
      <c r="FY968">
        <v>0</v>
      </c>
      <c r="FZ968">
        <v>0</v>
      </c>
      <c r="GI968" t="s">
        <v>264</v>
      </c>
      <c r="GJ968" t="s">
        <v>356</v>
      </c>
      <c r="GK968" t="s">
        <v>357</v>
      </c>
      <c r="GL968" s="1">
        <v>42053</v>
      </c>
      <c r="GM968" t="s">
        <v>267</v>
      </c>
      <c r="GN968" t="str">
        <f t="shared" ref="GN968:GN983" si="319">"FALSE"</f>
        <v>FALSE</v>
      </c>
      <c r="GO968">
        <v>2022</v>
      </c>
      <c r="GP968">
        <v>2020</v>
      </c>
      <c r="GQ968">
        <v>470</v>
      </c>
      <c r="GR968" t="s">
        <v>246</v>
      </c>
      <c r="GS968" t="s">
        <v>246</v>
      </c>
      <c r="GT968" t="s">
        <v>246</v>
      </c>
      <c r="GU968" t="s">
        <v>246</v>
      </c>
      <c r="GV968" t="s">
        <v>246</v>
      </c>
      <c r="GW968" t="s">
        <v>246</v>
      </c>
      <c r="GX968" t="s">
        <v>246</v>
      </c>
      <c r="GY968" t="s">
        <v>246</v>
      </c>
      <c r="GZ968" t="s">
        <v>246</v>
      </c>
      <c r="HA968" t="s">
        <v>246</v>
      </c>
      <c r="HB968" t="s">
        <v>246</v>
      </c>
      <c r="HC968" t="s">
        <v>246</v>
      </c>
      <c r="HD968" t="s">
        <v>246</v>
      </c>
      <c r="HE968" s="2">
        <v>2882</v>
      </c>
      <c r="HF968" s="2">
        <v>0</v>
      </c>
      <c r="HG968" s="2">
        <v>0</v>
      </c>
      <c r="HH968">
        <v>0</v>
      </c>
      <c r="HI968" s="2">
        <v>19210</v>
      </c>
      <c r="HJ968" s="2">
        <v>19210</v>
      </c>
      <c r="HK968" s="2">
        <v>0</v>
      </c>
      <c r="HL968">
        <v>0</v>
      </c>
      <c r="HM968" s="2">
        <v>0</v>
      </c>
      <c r="HN968" s="2">
        <v>0</v>
      </c>
      <c r="HO968" s="2">
        <v>0</v>
      </c>
      <c r="HP968">
        <v>0</v>
      </c>
      <c r="HQ968" s="2">
        <v>238.9</v>
      </c>
      <c r="HS968" s="2">
        <v>19210</v>
      </c>
      <c r="HV968" t="s">
        <v>315</v>
      </c>
      <c r="HY968" t="s">
        <v>358</v>
      </c>
      <c r="HZ968" t="s">
        <v>359</v>
      </c>
      <c r="IA968" t="s">
        <v>360</v>
      </c>
      <c r="IB968" s="1">
        <v>40537</v>
      </c>
      <c r="IC968" s="1">
        <v>40567</v>
      </c>
      <c r="ID968" s="2">
        <v>0</v>
      </c>
      <c r="IE968" t="s">
        <v>319</v>
      </c>
      <c r="IF968" t="str">
        <f>"                    "</f>
        <v xml:space="preserve">                    </v>
      </c>
      <c r="IG968" t="str">
        <f>"2011.4006"</f>
        <v>2011.4006</v>
      </c>
      <c r="IH968" t="str">
        <f>""</f>
        <v/>
      </c>
      <c r="II968" s="1">
        <v>35157</v>
      </c>
      <c r="IJ968" s="1">
        <v>35164</v>
      </c>
      <c r="IK968" s="2">
        <v>18530</v>
      </c>
      <c r="IN968" t="s">
        <v>8906</v>
      </c>
      <c r="IT968" t="str">
        <f>"                    "</f>
        <v xml:space="preserve">                    </v>
      </c>
      <c r="IY968" t="str">
        <f>"                    "</f>
        <v xml:space="preserve">                    </v>
      </c>
      <c r="JA968" t="s">
        <v>8907</v>
      </c>
      <c r="JB968" t="s">
        <v>271</v>
      </c>
      <c r="JD968" t="str">
        <f>"1996.19027"</f>
        <v>1996.19027</v>
      </c>
      <c r="JE968" t="str">
        <f>""</f>
        <v/>
      </c>
      <c r="JO968" t="str">
        <f>""</f>
        <v/>
      </c>
      <c r="JP968" t="str">
        <f>""</f>
        <v/>
      </c>
      <c r="JQ968" t="str">
        <f>HYPERLINK("https://web.datatree.com/?/property?propertyId=4277745")</f>
        <v>https://web.datatree.com/?/property?propertyId=4277745</v>
      </c>
    </row>
    <row r="969" spans="1:277" x14ac:dyDescent="0.25">
      <c r="A969">
        <v>967</v>
      </c>
      <c r="B969" s="15" t="s">
        <v>18833</v>
      </c>
      <c r="C969" s="15" t="s">
        <v>18832</v>
      </c>
      <c r="D969" s="15" t="s">
        <v>18834</v>
      </c>
      <c r="E969" s="15" t="s">
        <v>18835</v>
      </c>
      <c r="F969" s="15" t="s">
        <v>18836</v>
      </c>
      <c r="G969" s="15" t="s">
        <v>243</v>
      </c>
      <c r="H969" s="15">
        <v>85555</v>
      </c>
      <c r="I969" s="15" t="s">
        <v>18837</v>
      </c>
      <c r="J969" s="23" t="s">
        <v>18838</v>
      </c>
      <c r="K969" s="15" t="s">
        <v>18839</v>
      </c>
      <c r="L969" s="16" t="s">
        <v>18840</v>
      </c>
      <c r="M969" s="17" t="str">
        <f t="shared" si="303"/>
        <v>6/31/2022</v>
      </c>
      <c r="N969" s="15">
        <v>10161</v>
      </c>
      <c r="O969" s="18">
        <f t="shared" si="306"/>
        <v>0</v>
      </c>
      <c r="P969" s="19" t="str">
        <f t="shared" si="307"/>
        <v>$0.00</v>
      </c>
      <c r="Q969" s="16">
        <v>44834</v>
      </c>
      <c r="R969" s="19" t="str">
        <f t="shared" si="304"/>
        <v>09/30/22</v>
      </c>
      <c r="S969" t="str">
        <f t="shared" si="308"/>
        <v>MOHAVE</v>
      </c>
      <c r="T969" s="6" t="str">
        <f t="shared" si="309"/>
        <v>102-18-004</v>
      </c>
      <c r="U969" t="str">
        <f t="shared" si="310"/>
        <v xml:space="preserve">2755 MISSION BLVD </v>
      </c>
      <c r="V969" t="str">
        <f t="shared" si="311"/>
        <v>KINGMAN</v>
      </c>
      <c r="W969" t="str">
        <f t="shared" si="312"/>
        <v>AZ</v>
      </c>
      <c r="X969" t="str">
        <f t="shared" si="313"/>
        <v>86401-5308</v>
      </c>
      <c r="Y969">
        <f t="shared" si="314"/>
        <v>0</v>
      </c>
      <c r="Z969" t="str">
        <f t="shared" si="315"/>
        <v>UNITED STATES OF AMERICA</v>
      </c>
      <c r="AA969" t="str">
        <f t="shared" si="316"/>
        <v>SANDY RIVER RANCHEROS UNIT 2 LOT 196</v>
      </c>
      <c r="AB969">
        <f t="shared" si="317"/>
        <v>10</v>
      </c>
      <c r="AC969" t="str">
        <f t="shared" si="318"/>
        <v>MOHAVE</v>
      </c>
      <c r="AI969">
        <f t="shared" si="305"/>
        <v>10</v>
      </c>
      <c r="AO969" t="s">
        <v>1079</v>
      </c>
      <c r="AR969" t="s">
        <v>1079</v>
      </c>
      <c r="AS969" t="s">
        <v>273</v>
      </c>
      <c r="AT969">
        <v>1638</v>
      </c>
      <c r="BC969" t="s">
        <v>1079</v>
      </c>
      <c r="BD969" t="s">
        <v>1079</v>
      </c>
      <c r="BF969" t="s">
        <v>343</v>
      </c>
      <c r="BH969" t="s">
        <v>407</v>
      </c>
      <c r="BJ969" t="s">
        <v>396</v>
      </c>
      <c r="BK969">
        <v>2475</v>
      </c>
      <c r="BN969" t="s">
        <v>1080</v>
      </c>
      <c r="BO969" t="s">
        <v>248</v>
      </c>
      <c r="BQ969" t="s">
        <v>345</v>
      </c>
      <c r="BS969" t="s">
        <v>243</v>
      </c>
      <c r="BT969" t="str">
        <f>"86409"</f>
        <v>86409</v>
      </c>
      <c r="BU969" t="str">
        <f>"86409-3629"</f>
        <v>86409-3629</v>
      </c>
      <c r="BV969" t="s">
        <v>244</v>
      </c>
      <c r="BX969" t="s">
        <v>1081</v>
      </c>
      <c r="BY969" t="s">
        <v>1082</v>
      </c>
      <c r="CA969">
        <v>2755</v>
      </c>
      <c r="CD969" t="s">
        <v>1083</v>
      </c>
      <c r="CE969" t="s">
        <v>818</v>
      </c>
      <c r="CG969" t="s">
        <v>345</v>
      </c>
      <c r="CH969" t="s">
        <v>345</v>
      </c>
      <c r="CI969" t="s">
        <v>243</v>
      </c>
      <c r="CJ969" t="str">
        <f>"86401-5308"</f>
        <v>86401-5308</v>
      </c>
      <c r="CK969" t="s">
        <v>544</v>
      </c>
      <c r="CL969" t="s">
        <v>1084</v>
      </c>
      <c r="CM969" t="s">
        <v>1085</v>
      </c>
      <c r="CN969" t="s">
        <v>254</v>
      </c>
      <c r="CO969" t="s">
        <v>8908</v>
      </c>
      <c r="CP969" t="str">
        <f>"102-18-004"</f>
        <v>102-18-004</v>
      </c>
      <c r="CQ969" t="str">
        <f>"10218004"</f>
        <v>10218004</v>
      </c>
      <c r="CR969" t="str">
        <f>"R10218004"</f>
        <v>R10218004</v>
      </c>
      <c r="CS969">
        <v>4015</v>
      </c>
      <c r="CU969">
        <v>953900</v>
      </c>
      <c r="CV969">
        <v>1112</v>
      </c>
      <c r="CW969" t="s">
        <v>256</v>
      </c>
      <c r="CX969" t="s">
        <v>519</v>
      </c>
      <c r="CY969" t="s">
        <v>258</v>
      </c>
      <c r="CZ969">
        <v>17</v>
      </c>
      <c r="DB969">
        <v>34.552671013763202</v>
      </c>
      <c r="DC969">
        <v>-113.539114429826</v>
      </c>
      <c r="DD969" t="s">
        <v>2123</v>
      </c>
      <c r="DK969" t="s">
        <v>2124</v>
      </c>
      <c r="DL969" t="s">
        <v>2124</v>
      </c>
      <c r="DO969" t="str">
        <f>"196"</f>
        <v>196</v>
      </c>
      <c r="DQ969">
        <v>0</v>
      </c>
      <c r="DR969">
        <v>0</v>
      </c>
      <c r="DS969">
        <v>0</v>
      </c>
      <c r="DT969">
        <v>0</v>
      </c>
      <c r="DW969">
        <v>0</v>
      </c>
      <c r="DX969">
        <v>0</v>
      </c>
      <c r="DZ969">
        <v>0</v>
      </c>
      <c r="EA969">
        <v>0</v>
      </c>
      <c r="EB969">
        <v>0</v>
      </c>
      <c r="EC969">
        <v>0</v>
      </c>
      <c r="ED969">
        <v>0</v>
      </c>
      <c r="EE969">
        <v>0</v>
      </c>
      <c r="EF969">
        <v>0</v>
      </c>
      <c r="EG969">
        <v>0</v>
      </c>
      <c r="EH969">
        <v>0</v>
      </c>
      <c r="EI969">
        <v>0</v>
      </c>
      <c r="EL969">
        <v>0</v>
      </c>
      <c r="EN969">
        <v>0</v>
      </c>
      <c r="EP969">
        <v>0</v>
      </c>
      <c r="ER969">
        <v>0</v>
      </c>
      <c r="ET969">
        <v>0</v>
      </c>
      <c r="EY969">
        <v>0</v>
      </c>
      <c r="FA969">
        <v>0</v>
      </c>
      <c r="FL969">
        <v>0</v>
      </c>
      <c r="FQ969" t="s">
        <v>261</v>
      </c>
      <c r="FR969" t="s">
        <v>1088</v>
      </c>
      <c r="FS969" t="s">
        <v>1089</v>
      </c>
      <c r="FU969">
        <v>435600</v>
      </c>
      <c r="FV969">
        <v>10</v>
      </c>
      <c r="FW969">
        <v>0</v>
      </c>
      <c r="FX969">
        <v>0</v>
      </c>
      <c r="FY969">
        <v>0</v>
      </c>
      <c r="FZ969">
        <v>0</v>
      </c>
      <c r="GI969" t="s">
        <v>264</v>
      </c>
      <c r="GJ969" t="s">
        <v>522</v>
      </c>
      <c r="GK969" t="s">
        <v>523</v>
      </c>
      <c r="GL969" s="1">
        <v>40135</v>
      </c>
      <c r="GM969" t="s">
        <v>267</v>
      </c>
      <c r="GN969" t="str">
        <f t="shared" si="319"/>
        <v>FALSE</v>
      </c>
      <c r="GO969">
        <v>2022</v>
      </c>
      <c r="GQ969">
        <v>600</v>
      </c>
      <c r="GR969" t="s">
        <v>246</v>
      </c>
      <c r="GS969" t="s">
        <v>246</v>
      </c>
      <c r="GT969" t="s">
        <v>246</v>
      </c>
      <c r="GU969" t="s">
        <v>246</v>
      </c>
      <c r="GV969" t="s">
        <v>246</v>
      </c>
      <c r="GW969" t="s">
        <v>246</v>
      </c>
      <c r="GX969" t="s">
        <v>246</v>
      </c>
      <c r="GY969" t="s">
        <v>246</v>
      </c>
      <c r="GZ969" t="s">
        <v>246</v>
      </c>
      <c r="HA969" t="s">
        <v>613</v>
      </c>
      <c r="HB969" t="s">
        <v>246</v>
      </c>
      <c r="HC969" t="s">
        <v>246</v>
      </c>
      <c r="HD969" t="s">
        <v>246</v>
      </c>
      <c r="HE969" s="2">
        <v>589</v>
      </c>
      <c r="HF969" s="2">
        <v>0</v>
      </c>
      <c r="HG969" s="2">
        <v>0</v>
      </c>
      <c r="HH969">
        <v>0</v>
      </c>
      <c r="HI969" s="2">
        <v>3925</v>
      </c>
      <c r="HJ969" s="2">
        <v>3925</v>
      </c>
      <c r="HK969" s="2">
        <v>0</v>
      </c>
      <c r="HL969">
        <v>0</v>
      </c>
      <c r="HM969" s="2">
        <v>0</v>
      </c>
      <c r="HN969" s="2">
        <v>0</v>
      </c>
      <c r="HO969" s="2">
        <v>0</v>
      </c>
      <c r="HP969">
        <v>0</v>
      </c>
      <c r="HS969" s="2">
        <v>3925</v>
      </c>
      <c r="HV969" t="s">
        <v>289</v>
      </c>
      <c r="HY969" t="s">
        <v>290</v>
      </c>
      <c r="HZ969" t="s">
        <v>290</v>
      </c>
      <c r="IF969" t="str">
        <f>""</f>
        <v/>
      </c>
      <c r="IG969" t="str">
        <f>""</f>
        <v/>
      </c>
      <c r="IH969" t="str">
        <f>""</f>
        <v/>
      </c>
      <c r="IT969" t="str">
        <f>""</f>
        <v/>
      </c>
      <c r="IY969" t="str">
        <f>""</f>
        <v/>
      </c>
      <c r="JB969" t="s">
        <v>271</v>
      </c>
      <c r="JD969" t="str">
        <f>""</f>
        <v/>
      </c>
      <c r="JE969" t="str">
        <f>""</f>
        <v/>
      </c>
      <c r="JO969" t="str">
        <f>""</f>
        <v/>
      </c>
      <c r="JP969" t="str">
        <f>""</f>
        <v/>
      </c>
      <c r="JQ969" t="str">
        <f>HYPERLINK("https://web.datatree.com/?/property?propertyId=4296526")</f>
        <v>https://web.datatree.com/?/property?propertyId=4296526</v>
      </c>
    </row>
    <row r="970" spans="1:277" x14ac:dyDescent="0.25">
      <c r="A970">
        <v>968</v>
      </c>
      <c r="B970" s="15" t="s">
        <v>18833</v>
      </c>
      <c r="C970" s="15" t="s">
        <v>18832</v>
      </c>
      <c r="D970" s="15" t="s">
        <v>18834</v>
      </c>
      <c r="E970" s="15" t="s">
        <v>18835</v>
      </c>
      <c r="F970" s="15" t="s">
        <v>18836</v>
      </c>
      <c r="G970" s="15" t="s">
        <v>243</v>
      </c>
      <c r="H970" s="15">
        <v>85555</v>
      </c>
      <c r="I970" s="15" t="s">
        <v>18837</v>
      </c>
      <c r="J970" s="23" t="s">
        <v>18838</v>
      </c>
      <c r="K970" s="15" t="s">
        <v>18839</v>
      </c>
      <c r="L970" s="16" t="s">
        <v>18840</v>
      </c>
      <c r="M970" s="17" t="str">
        <f t="shared" si="303"/>
        <v>6/31/2022</v>
      </c>
      <c r="N970" s="15">
        <v>10162</v>
      </c>
      <c r="O970" s="18">
        <f t="shared" si="306"/>
        <v>0</v>
      </c>
      <c r="P970" s="19" t="str">
        <f t="shared" si="307"/>
        <v>$0.00</v>
      </c>
      <c r="Q970" s="16">
        <v>44834</v>
      </c>
      <c r="R970" s="19" t="str">
        <f t="shared" si="304"/>
        <v>09/30/22</v>
      </c>
      <c r="S970" t="str">
        <f t="shared" si="308"/>
        <v>MOHAVE</v>
      </c>
      <c r="T970" s="6" t="str">
        <f t="shared" si="309"/>
        <v>338-03-002</v>
      </c>
      <c r="U970" t="str">
        <f t="shared" si="310"/>
        <v xml:space="preserve">450 GOLDEN GATE AVE #36063 </v>
      </c>
      <c r="V970" t="str">
        <f t="shared" si="311"/>
        <v>SAN FRANCISCO</v>
      </c>
      <c r="W970" t="str">
        <f t="shared" si="312"/>
        <v>CA</v>
      </c>
      <c r="X970" t="str">
        <f t="shared" si="313"/>
        <v>94102-3432</v>
      </c>
      <c r="Y970">
        <f t="shared" si="314"/>
        <v>0</v>
      </c>
      <c r="Z970" t="str">
        <f t="shared" si="315"/>
        <v>UNITED STATES OF AMERICA</v>
      </c>
      <c r="AA970" t="str">
        <f t="shared" si="316"/>
        <v>LAKE MEAD CITY UNIT NO 13 30 16 LOT 2 PARCEL ACTIVATED PER MAPPIN G</v>
      </c>
      <c r="AB970">
        <f t="shared" si="317"/>
        <v>10</v>
      </c>
      <c r="AC970" t="str">
        <f t="shared" si="318"/>
        <v>MOHAVE</v>
      </c>
      <c r="AI970">
        <f t="shared" si="305"/>
        <v>10</v>
      </c>
      <c r="AO970" t="s">
        <v>1079</v>
      </c>
      <c r="AR970" t="s">
        <v>1079</v>
      </c>
      <c r="AS970" t="s">
        <v>273</v>
      </c>
      <c r="AT970">
        <v>99</v>
      </c>
      <c r="BC970" t="s">
        <v>1079</v>
      </c>
      <c r="BD970" t="s">
        <v>1079</v>
      </c>
      <c r="BF970" t="s">
        <v>343</v>
      </c>
      <c r="BH970" t="s">
        <v>242</v>
      </c>
      <c r="BS970" t="s">
        <v>243</v>
      </c>
      <c r="BV970" t="s">
        <v>244</v>
      </c>
      <c r="BY970" t="s">
        <v>245</v>
      </c>
      <c r="CA970">
        <v>450</v>
      </c>
      <c r="CD970" t="s">
        <v>5336</v>
      </c>
      <c r="CE970" t="s">
        <v>248</v>
      </c>
      <c r="CF970">
        <v>36063</v>
      </c>
      <c r="CG970" t="s">
        <v>5275</v>
      </c>
      <c r="CH970" t="s">
        <v>5275</v>
      </c>
      <c r="CI970" t="s">
        <v>328</v>
      </c>
      <c r="CJ970" t="str">
        <f>"94102-3432"</f>
        <v>94102-3432</v>
      </c>
      <c r="CK970" t="s">
        <v>1591</v>
      </c>
      <c r="CL970" t="s">
        <v>5337</v>
      </c>
      <c r="CM970" t="s">
        <v>5338</v>
      </c>
      <c r="CN970" t="s">
        <v>254</v>
      </c>
      <c r="CO970" t="s">
        <v>8909</v>
      </c>
      <c r="CP970" t="str">
        <f>"338-03-002"</f>
        <v>338-03-002</v>
      </c>
      <c r="CQ970" t="str">
        <f>"33803002"</f>
        <v>33803002</v>
      </c>
      <c r="CR970" t="str">
        <f>"R33803002"</f>
        <v>R33803002</v>
      </c>
      <c r="CS970">
        <v>4015</v>
      </c>
      <c r="CX970" t="s">
        <v>1023</v>
      </c>
      <c r="CY970" t="s">
        <v>351</v>
      </c>
      <c r="CZ970">
        <v>13</v>
      </c>
      <c r="DB970">
        <v>35.993291494232203</v>
      </c>
      <c r="DC970">
        <v>-113.94487515292199</v>
      </c>
      <c r="DD970" t="s">
        <v>3143</v>
      </c>
      <c r="DK970" t="s">
        <v>3144</v>
      </c>
      <c r="DL970" t="s">
        <v>3144</v>
      </c>
      <c r="DO970" t="str">
        <f>"2"</f>
        <v>2</v>
      </c>
      <c r="DQ970">
        <v>0</v>
      </c>
      <c r="DR970">
        <v>0</v>
      </c>
      <c r="DS970">
        <v>0</v>
      </c>
      <c r="DT970">
        <v>0</v>
      </c>
      <c r="DW970">
        <v>0</v>
      </c>
      <c r="DX970">
        <v>0</v>
      </c>
      <c r="DZ970">
        <v>0</v>
      </c>
      <c r="EA970">
        <v>0</v>
      </c>
      <c r="EB970">
        <v>0</v>
      </c>
      <c r="EC970">
        <v>0</v>
      </c>
      <c r="ED970">
        <v>0</v>
      </c>
      <c r="EE970">
        <v>0</v>
      </c>
      <c r="EF970">
        <v>0</v>
      </c>
      <c r="EG970">
        <v>0</v>
      </c>
      <c r="EH970">
        <v>0</v>
      </c>
      <c r="EI970">
        <v>0</v>
      </c>
      <c r="EL970">
        <v>0</v>
      </c>
      <c r="EN970">
        <v>0</v>
      </c>
      <c r="EP970">
        <v>0</v>
      </c>
      <c r="ER970">
        <v>0</v>
      </c>
      <c r="ET970">
        <v>0</v>
      </c>
      <c r="EY970">
        <v>0</v>
      </c>
      <c r="FA970">
        <v>0</v>
      </c>
      <c r="FL970">
        <v>0</v>
      </c>
      <c r="FQ970" t="s">
        <v>261</v>
      </c>
      <c r="FR970" t="s">
        <v>1088</v>
      </c>
      <c r="FS970" t="s">
        <v>1089</v>
      </c>
      <c r="FU970">
        <v>435600</v>
      </c>
      <c r="FV970">
        <v>10</v>
      </c>
      <c r="FW970">
        <v>0</v>
      </c>
      <c r="FX970">
        <v>0</v>
      </c>
      <c r="FY970">
        <v>0</v>
      </c>
      <c r="FZ970">
        <v>0</v>
      </c>
      <c r="GI970" t="s">
        <v>653</v>
      </c>
      <c r="GJ970" t="s">
        <v>927</v>
      </c>
      <c r="GK970" t="s">
        <v>928</v>
      </c>
      <c r="GL970" s="1">
        <v>40135</v>
      </c>
      <c r="GM970" t="s">
        <v>6291</v>
      </c>
      <c r="GN970" t="str">
        <f t="shared" si="319"/>
        <v>FALSE</v>
      </c>
      <c r="GO970">
        <v>2022</v>
      </c>
      <c r="GQ970">
        <v>400</v>
      </c>
      <c r="GR970" t="s">
        <v>246</v>
      </c>
      <c r="GS970" t="s">
        <v>246</v>
      </c>
      <c r="GT970" t="s">
        <v>246</v>
      </c>
      <c r="GU970" t="s">
        <v>246</v>
      </c>
      <c r="GV970" t="s">
        <v>246</v>
      </c>
      <c r="GW970" t="s">
        <v>246</v>
      </c>
      <c r="GX970" t="s">
        <v>246</v>
      </c>
      <c r="GY970" t="s">
        <v>246</v>
      </c>
      <c r="GZ970" t="s">
        <v>246</v>
      </c>
      <c r="HA970" t="s">
        <v>613</v>
      </c>
      <c r="HB970" t="s">
        <v>246</v>
      </c>
      <c r="HC970" t="s">
        <v>246</v>
      </c>
      <c r="HD970" t="s">
        <v>246</v>
      </c>
      <c r="HE970" s="2">
        <v>296</v>
      </c>
      <c r="HF970" s="2">
        <v>0</v>
      </c>
      <c r="HG970" s="2">
        <v>0</v>
      </c>
      <c r="HH970">
        <v>0</v>
      </c>
      <c r="HI970" s="2">
        <v>1970</v>
      </c>
      <c r="HJ970" s="2">
        <v>1970</v>
      </c>
      <c r="HK970" s="2">
        <v>0</v>
      </c>
      <c r="HL970">
        <v>0</v>
      </c>
      <c r="HM970" s="2">
        <v>0</v>
      </c>
      <c r="HN970" s="2">
        <v>0</v>
      </c>
      <c r="HO970" s="2">
        <v>0</v>
      </c>
      <c r="HP970">
        <v>0</v>
      </c>
      <c r="HS970" s="2">
        <v>1970</v>
      </c>
      <c r="HV970" t="s">
        <v>315</v>
      </c>
      <c r="HY970" t="s">
        <v>316</v>
      </c>
      <c r="HZ970" t="s">
        <v>317</v>
      </c>
      <c r="IA970" t="s">
        <v>318</v>
      </c>
      <c r="IF970" t="str">
        <f>""</f>
        <v/>
      </c>
      <c r="IG970" t="str">
        <f>""</f>
        <v/>
      </c>
      <c r="IH970" t="str">
        <f>""</f>
        <v/>
      </c>
      <c r="IT970" t="str">
        <f>""</f>
        <v/>
      </c>
      <c r="IY970" t="str">
        <f>""</f>
        <v/>
      </c>
      <c r="JB970" t="s">
        <v>271</v>
      </c>
      <c r="JD970" t="str">
        <f>""</f>
        <v/>
      </c>
      <c r="JE970" t="str">
        <f>""</f>
        <v/>
      </c>
      <c r="JO970" t="str">
        <f>""</f>
        <v/>
      </c>
      <c r="JP970" t="str">
        <f>""</f>
        <v/>
      </c>
      <c r="JQ970" t="str">
        <f>HYPERLINK("https://web.datatree.com/?/property?propertyId=4280360")</f>
        <v>https://web.datatree.com/?/property?propertyId=4280360</v>
      </c>
    </row>
    <row r="971" spans="1:277" x14ac:dyDescent="0.25">
      <c r="A971">
        <v>969</v>
      </c>
      <c r="B971" s="15" t="s">
        <v>18833</v>
      </c>
      <c r="C971" s="15" t="s">
        <v>18832</v>
      </c>
      <c r="D971" s="15" t="s">
        <v>18834</v>
      </c>
      <c r="E971" s="15" t="s">
        <v>18835</v>
      </c>
      <c r="F971" s="15" t="s">
        <v>18836</v>
      </c>
      <c r="G971" s="15" t="s">
        <v>243</v>
      </c>
      <c r="H971" s="15">
        <v>85555</v>
      </c>
      <c r="I971" s="15" t="s">
        <v>18837</v>
      </c>
      <c r="J971" s="23" t="s">
        <v>18838</v>
      </c>
      <c r="K971" s="15" t="s">
        <v>18839</v>
      </c>
      <c r="L971" s="16" t="s">
        <v>18840</v>
      </c>
      <c r="M971" s="17" t="str">
        <f t="shared" si="303"/>
        <v>6/31/2022</v>
      </c>
      <c r="N971" s="15">
        <v>10163</v>
      </c>
      <c r="O971" s="18">
        <f t="shared" si="306"/>
        <v>0</v>
      </c>
      <c r="P971" s="19" t="str">
        <f t="shared" si="307"/>
        <v>$0.00</v>
      </c>
      <c r="Q971" s="16">
        <v>44834</v>
      </c>
      <c r="R971" s="19" t="str">
        <f t="shared" si="304"/>
        <v>09/30/22</v>
      </c>
      <c r="S971" t="str">
        <f t="shared" si="308"/>
        <v>MOHAVE</v>
      </c>
      <c r="T971" s="6" t="str">
        <f t="shared" si="309"/>
        <v>201-06-019</v>
      </c>
      <c r="U971" t="str">
        <f t="shared" si="310"/>
        <v xml:space="preserve">PO BOX 245 </v>
      </c>
      <c r="V971" t="str">
        <f t="shared" si="311"/>
        <v>BAGDAD</v>
      </c>
      <c r="W971" t="str">
        <f t="shared" si="312"/>
        <v>AZ</v>
      </c>
      <c r="X971" t="str">
        <f t="shared" si="313"/>
        <v>86321</v>
      </c>
      <c r="Y971">
        <f t="shared" si="314"/>
        <v>0</v>
      </c>
      <c r="Z971" t="str">
        <f t="shared" si="315"/>
        <v>BYNER CATTLE CO</v>
      </c>
      <c r="AA971" t="str">
        <f t="shared" si="316"/>
        <v>ACCOLADE RANCHES LOT 19</v>
      </c>
      <c r="AB971">
        <f t="shared" si="317"/>
        <v>10</v>
      </c>
      <c r="AC971" t="str">
        <f t="shared" si="318"/>
        <v>MOHAVE</v>
      </c>
      <c r="AI971">
        <f t="shared" si="305"/>
        <v>10</v>
      </c>
      <c r="AO971" t="s">
        <v>272</v>
      </c>
      <c r="AR971" t="s">
        <v>272</v>
      </c>
      <c r="AS971" t="s">
        <v>273</v>
      </c>
      <c r="AT971">
        <v>377</v>
      </c>
      <c r="BC971" t="s">
        <v>272</v>
      </c>
      <c r="BD971" t="s">
        <v>272</v>
      </c>
      <c r="BF971" t="s">
        <v>274</v>
      </c>
      <c r="BH971" t="s">
        <v>242</v>
      </c>
      <c r="BS971" t="s">
        <v>243</v>
      </c>
      <c r="BV971" t="s">
        <v>244</v>
      </c>
      <c r="BY971" t="s">
        <v>245</v>
      </c>
      <c r="CD971" t="s">
        <v>275</v>
      </c>
      <c r="CG971" t="s">
        <v>276</v>
      </c>
      <c r="CH971" t="s">
        <v>276</v>
      </c>
      <c r="CI971" t="s">
        <v>243</v>
      </c>
      <c r="CJ971" t="str">
        <f>"86321"</f>
        <v>86321</v>
      </c>
      <c r="CK971" t="s">
        <v>277</v>
      </c>
      <c r="CL971" t="s">
        <v>278</v>
      </c>
      <c r="CM971" t="s">
        <v>279</v>
      </c>
      <c r="CN971" t="s">
        <v>254</v>
      </c>
      <c r="CO971" t="s">
        <v>8910</v>
      </c>
      <c r="CP971" t="str">
        <f>"201-06-019"</f>
        <v>201-06-019</v>
      </c>
      <c r="CQ971" t="str">
        <f>"20106019"</f>
        <v>20106019</v>
      </c>
      <c r="CR971" t="str">
        <f>"R20106019"</f>
        <v>R20106019</v>
      </c>
      <c r="CS971">
        <v>4015</v>
      </c>
      <c r="CW971" t="s">
        <v>256</v>
      </c>
      <c r="CX971" t="s">
        <v>281</v>
      </c>
      <c r="CY971" t="s">
        <v>258</v>
      </c>
      <c r="CZ971">
        <v>19</v>
      </c>
      <c r="DB971">
        <v>34.715969595609998</v>
      </c>
      <c r="DC971">
        <v>-113.55901043518</v>
      </c>
      <c r="DD971" t="s">
        <v>282</v>
      </c>
      <c r="DK971" t="s">
        <v>283</v>
      </c>
      <c r="DL971" t="s">
        <v>283</v>
      </c>
      <c r="DO971" t="str">
        <f>"19"</f>
        <v>19</v>
      </c>
      <c r="DQ971">
        <v>0</v>
      </c>
      <c r="DR971">
        <v>0</v>
      </c>
      <c r="DS971">
        <v>0</v>
      </c>
      <c r="DT971">
        <v>0</v>
      </c>
      <c r="DW971">
        <v>0</v>
      </c>
      <c r="DX971">
        <v>0</v>
      </c>
      <c r="DZ971">
        <v>0</v>
      </c>
      <c r="EA971">
        <v>0</v>
      </c>
      <c r="EB971">
        <v>0</v>
      </c>
      <c r="EC971">
        <v>0</v>
      </c>
      <c r="ED971">
        <v>0</v>
      </c>
      <c r="EE971">
        <v>0</v>
      </c>
      <c r="EF971">
        <v>0</v>
      </c>
      <c r="EG971">
        <v>0</v>
      </c>
      <c r="EH971">
        <v>0</v>
      </c>
      <c r="EI971">
        <v>0</v>
      </c>
      <c r="EL971">
        <v>0</v>
      </c>
      <c r="EN971">
        <v>0</v>
      </c>
      <c r="EP971">
        <v>0</v>
      </c>
      <c r="ER971">
        <v>0</v>
      </c>
      <c r="ET971">
        <v>0</v>
      </c>
      <c r="EY971">
        <v>0</v>
      </c>
      <c r="FA971">
        <v>0</v>
      </c>
      <c r="FL971">
        <v>0</v>
      </c>
      <c r="FQ971" t="s">
        <v>284</v>
      </c>
      <c r="FR971" t="s">
        <v>285</v>
      </c>
      <c r="FS971" t="s">
        <v>286</v>
      </c>
      <c r="FU971">
        <v>435600</v>
      </c>
      <c r="FV971">
        <v>10</v>
      </c>
      <c r="FW971">
        <v>0</v>
      </c>
      <c r="FX971">
        <v>0</v>
      </c>
      <c r="FY971">
        <v>0</v>
      </c>
      <c r="FZ971">
        <v>0</v>
      </c>
      <c r="GI971" t="s">
        <v>264</v>
      </c>
      <c r="GJ971" t="s">
        <v>287</v>
      </c>
      <c r="GK971" t="s">
        <v>288</v>
      </c>
      <c r="GL971" s="1">
        <v>40135</v>
      </c>
      <c r="GM971" t="s">
        <v>267</v>
      </c>
      <c r="GN971" t="str">
        <f t="shared" si="319"/>
        <v>FALSE</v>
      </c>
      <c r="GO971">
        <v>2022</v>
      </c>
      <c r="GP971">
        <v>2020</v>
      </c>
      <c r="GQ971">
        <v>600</v>
      </c>
      <c r="GR971" t="s">
        <v>246</v>
      </c>
      <c r="GS971" t="s">
        <v>246</v>
      </c>
      <c r="GT971" t="s">
        <v>246</v>
      </c>
      <c r="GU971" t="s">
        <v>246</v>
      </c>
      <c r="GV971" t="s">
        <v>246</v>
      </c>
      <c r="GW971" t="s">
        <v>246</v>
      </c>
      <c r="GX971" t="s">
        <v>246</v>
      </c>
      <c r="GY971" t="s">
        <v>246</v>
      </c>
      <c r="GZ971" t="s">
        <v>246</v>
      </c>
      <c r="HA971" t="s">
        <v>246</v>
      </c>
      <c r="HB971" t="s">
        <v>246</v>
      </c>
      <c r="HC971" t="s">
        <v>246</v>
      </c>
      <c r="HD971" t="s">
        <v>246</v>
      </c>
      <c r="HE971" s="2">
        <v>12</v>
      </c>
      <c r="HF971" s="2">
        <v>0</v>
      </c>
      <c r="HG971" s="2">
        <v>0</v>
      </c>
      <c r="HH971">
        <v>0</v>
      </c>
      <c r="HI971" s="2">
        <v>82</v>
      </c>
      <c r="HJ971" s="2">
        <v>82</v>
      </c>
      <c r="HK971" s="2">
        <v>0</v>
      </c>
      <c r="HL971">
        <v>0</v>
      </c>
      <c r="HM971" s="2">
        <v>0</v>
      </c>
      <c r="HN971" s="2">
        <v>0</v>
      </c>
      <c r="HO971" s="2">
        <v>0</v>
      </c>
      <c r="HP971">
        <v>0</v>
      </c>
      <c r="HQ971" s="2">
        <v>1.1399999999999999</v>
      </c>
      <c r="HS971" s="2">
        <v>82</v>
      </c>
      <c r="HV971" t="s">
        <v>289</v>
      </c>
      <c r="HY971" t="s">
        <v>290</v>
      </c>
      <c r="HZ971" t="s">
        <v>290</v>
      </c>
      <c r="IF971" t="str">
        <f>""</f>
        <v/>
      </c>
      <c r="IG971" t="str">
        <f>""</f>
        <v/>
      </c>
      <c r="IH971" t="str">
        <f>""</f>
        <v/>
      </c>
      <c r="IT971" t="str">
        <f>""</f>
        <v/>
      </c>
      <c r="IY971" t="str">
        <f>""</f>
        <v/>
      </c>
      <c r="JB971" t="s">
        <v>271</v>
      </c>
      <c r="JD971" t="str">
        <f>""</f>
        <v/>
      </c>
      <c r="JE971" t="str">
        <f>""</f>
        <v/>
      </c>
      <c r="JO971" t="str">
        <f>""</f>
        <v/>
      </c>
      <c r="JP971" t="str">
        <f>""</f>
        <v/>
      </c>
      <c r="JQ971" t="str">
        <f>HYPERLINK("https://web.datatree.com/?/property?propertyId=4305449")</f>
        <v>https://web.datatree.com/?/property?propertyId=4305449</v>
      </c>
    </row>
    <row r="972" spans="1:277" x14ac:dyDescent="0.25">
      <c r="A972">
        <v>970</v>
      </c>
      <c r="B972" s="15" t="s">
        <v>18833</v>
      </c>
      <c r="C972" s="15" t="s">
        <v>18832</v>
      </c>
      <c r="D972" s="15" t="s">
        <v>18834</v>
      </c>
      <c r="E972" s="15" t="s">
        <v>18835</v>
      </c>
      <c r="F972" s="15" t="s">
        <v>18836</v>
      </c>
      <c r="G972" s="15" t="s">
        <v>243</v>
      </c>
      <c r="H972" s="15">
        <v>85555</v>
      </c>
      <c r="I972" s="15" t="s">
        <v>18837</v>
      </c>
      <c r="J972" s="23" t="s">
        <v>18838</v>
      </c>
      <c r="K972" s="15" t="s">
        <v>18839</v>
      </c>
      <c r="L972" s="16" t="s">
        <v>18840</v>
      </c>
      <c r="M972" s="17" t="str">
        <f t="shared" si="303"/>
        <v>6/31/2022</v>
      </c>
      <c r="N972" s="15">
        <v>10164</v>
      </c>
      <c r="O972" s="18">
        <f t="shared" si="306"/>
        <v>0</v>
      </c>
      <c r="P972" s="19" t="str">
        <f t="shared" si="307"/>
        <v>$0.00</v>
      </c>
      <c r="Q972" s="16">
        <v>44834</v>
      </c>
      <c r="R972" s="19" t="str">
        <f t="shared" si="304"/>
        <v>09/30/22</v>
      </c>
      <c r="S972" t="str">
        <f t="shared" si="308"/>
        <v>MOHAVE</v>
      </c>
      <c r="T972" s="6" t="str">
        <f t="shared" si="309"/>
        <v>102-39-020</v>
      </c>
      <c r="U972" t="str">
        <f t="shared" si="310"/>
        <v xml:space="preserve">622 CENTER ST #215 </v>
      </c>
      <c r="V972" t="str">
        <f t="shared" si="311"/>
        <v>DECORAH</v>
      </c>
      <c r="W972" t="str">
        <f t="shared" si="312"/>
        <v>IA</v>
      </c>
      <c r="X972" t="str">
        <f t="shared" si="313"/>
        <v>52101-1028</v>
      </c>
      <c r="Y972" t="str">
        <f t="shared" si="314"/>
        <v>ELIZABETH</v>
      </c>
      <c r="Z972" t="str">
        <f t="shared" si="315"/>
        <v>LESSER</v>
      </c>
      <c r="AA972" t="str">
        <f t="shared" si="316"/>
        <v>SANDY RIVER RANCHEROS LOT 84 CONT 10 ACRES</v>
      </c>
      <c r="AB972">
        <f t="shared" si="317"/>
        <v>10</v>
      </c>
      <c r="AC972" t="str">
        <f t="shared" si="318"/>
        <v>MOHAVE</v>
      </c>
      <c r="AI972">
        <f t="shared" si="305"/>
        <v>10</v>
      </c>
      <c r="AO972" t="s">
        <v>8911</v>
      </c>
      <c r="AP972" t="s">
        <v>1476</v>
      </c>
      <c r="AQ972" t="s">
        <v>1476</v>
      </c>
      <c r="AR972" t="s">
        <v>8912</v>
      </c>
      <c r="AS972" t="s">
        <v>240</v>
      </c>
      <c r="AT972">
        <v>2</v>
      </c>
      <c r="BC972" t="s">
        <v>8913</v>
      </c>
      <c r="BD972" t="s">
        <v>8911</v>
      </c>
      <c r="BE972" t="s">
        <v>829</v>
      </c>
      <c r="BH972" t="s">
        <v>242</v>
      </c>
      <c r="BS972" t="s">
        <v>243</v>
      </c>
      <c r="BV972" t="s">
        <v>244</v>
      </c>
      <c r="BY972" t="s">
        <v>245</v>
      </c>
      <c r="CA972">
        <v>622</v>
      </c>
      <c r="CD972" t="s">
        <v>8914</v>
      </c>
      <c r="CE972" t="s">
        <v>375</v>
      </c>
      <c r="CF972">
        <v>215</v>
      </c>
      <c r="CG972" t="s">
        <v>8915</v>
      </c>
      <c r="CH972" t="s">
        <v>8915</v>
      </c>
      <c r="CI972" t="s">
        <v>304</v>
      </c>
      <c r="CJ972" t="str">
        <f>"52101-1028"</f>
        <v>52101-1028</v>
      </c>
      <c r="CK972" t="s">
        <v>1019</v>
      </c>
      <c r="CL972" t="s">
        <v>8916</v>
      </c>
      <c r="CM972" t="s">
        <v>8917</v>
      </c>
      <c r="CN972" t="s">
        <v>254</v>
      </c>
      <c r="CO972" t="s">
        <v>8918</v>
      </c>
      <c r="CP972" t="str">
        <f>"102-39-020"</f>
        <v>102-39-020</v>
      </c>
      <c r="CQ972" t="str">
        <f>"10239020"</f>
        <v>10239020</v>
      </c>
      <c r="CR972" t="str">
        <f>"R10239020"</f>
        <v>R10239020</v>
      </c>
      <c r="CS972">
        <v>4015</v>
      </c>
      <c r="CW972" t="s">
        <v>256</v>
      </c>
      <c r="CX972" t="s">
        <v>424</v>
      </c>
      <c r="CY972" t="s">
        <v>258</v>
      </c>
      <c r="CZ972">
        <v>35</v>
      </c>
      <c r="DB972">
        <v>34.599880693091301</v>
      </c>
      <c r="DC972">
        <v>-113.48652042499</v>
      </c>
      <c r="DD972" t="s">
        <v>994</v>
      </c>
      <c r="DK972" t="s">
        <v>995</v>
      </c>
      <c r="DL972" t="s">
        <v>995</v>
      </c>
      <c r="DO972" t="str">
        <f>"84"</f>
        <v>84</v>
      </c>
      <c r="DQ972">
        <v>0</v>
      </c>
      <c r="DR972">
        <v>0</v>
      </c>
      <c r="DS972">
        <v>0</v>
      </c>
      <c r="DT972">
        <v>0</v>
      </c>
      <c r="DW972">
        <v>0</v>
      </c>
      <c r="DX972">
        <v>0</v>
      </c>
      <c r="DZ972">
        <v>0</v>
      </c>
      <c r="EA972">
        <v>0</v>
      </c>
      <c r="EB972">
        <v>0</v>
      </c>
      <c r="EC972">
        <v>0</v>
      </c>
      <c r="ED972">
        <v>0</v>
      </c>
      <c r="EE972">
        <v>0</v>
      </c>
      <c r="EF972">
        <v>0</v>
      </c>
      <c r="EG972">
        <v>0</v>
      </c>
      <c r="EH972">
        <v>0</v>
      </c>
      <c r="EI972">
        <v>0</v>
      </c>
      <c r="EL972">
        <v>0</v>
      </c>
      <c r="EN972">
        <v>0</v>
      </c>
      <c r="EP972">
        <v>0</v>
      </c>
      <c r="ER972">
        <v>0</v>
      </c>
      <c r="ET972">
        <v>0</v>
      </c>
      <c r="EY972">
        <v>0</v>
      </c>
      <c r="FA972">
        <v>0</v>
      </c>
      <c r="FL972">
        <v>0</v>
      </c>
      <c r="FQ972" t="s">
        <v>261</v>
      </c>
      <c r="FR972" t="s">
        <v>262</v>
      </c>
      <c r="FS972" t="s">
        <v>263</v>
      </c>
      <c r="FU972">
        <v>435600</v>
      </c>
      <c r="FV972">
        <v>10</v>
      </c>
      <c r="FW972">
        <v>0</v>
      </c>
      <c r="FX972">
        <v>0</v>
      </c>
      <c r="FY972">
        <v>0</v>
      </c>
      <c r="FZ972">
        <v>0</v>
      </c>
      <c r="GI972" t="s">
        <v>264</v>
      </c>
      <c r="GJ972" t="s">
        <v>427</v>
      </c>
      <c r="GK972" t="s">
        <v>428</v>
      </c>
      <c r="GL972" s="1">
        <v>40135</v>
      </c>
      <c r="GM972" t="s">
        <v>267</v>
      </c>
      <c r="GN972" t="str">
        <f t="shared" si="319"/>
        <v>FALSE</v>
      </c>
      <c r="GO972">
        <v>2022</v>
      </c>
      <c r="GP972">
        <v>2020</v>
      </c>
      <c r="GQ972">
        <v>600</v>
      </c>
      <c r="GR972" t="s">
        <v>246</v>
      </c>
      <c r="GS972" t="s">
        <v>246</v>
      </c>
      <c r="GT972" t="s">
        <v>246</v>
      </c>
      <c r="GU972" t="s">
        <v>246</v>
      </c>
      <c r="GV972" t="s">
        <v>246</v>
      </c>
      <c r="GW972" t="s">
        <v>246</v>
      </c>
      <c r="GX972" t="s">
        <v>246</v>
      </c>
      <c r="GY972" t="s">
        <v>246</v>
      </c>
      <c r="GZ972" t="s">
        <v>246</v>
      </c>
      <c r="HA972" t="s">
        <v>246</v>
      </c>
      <c r="HB972" t="s">
        <v>246</v>
      </c>
      <c r="HC972" t="s">
        <v>246</v>
      </c>
      <c r="HD972" t="s">
        <v>246</v>
      </c>
      <c r="HE972" s="2">
        <v>509</v>
      </c>
      <c r="HF972" s="2">
        <v>0</v>
      </c>
      <c r="HG972" s="2">
        <v>0</v>
      </c>
      <c r="HH972">
        <v>0</v>
      </c>
      <c r="HI972" s="2">
        <v>3391</v>
      </c>
      <c r="HJ972" s="2">
        <v>3391</v>
      </c>
      <c r="HK972" s="2">
        <v>0</v>
      </c>
      <c r="HL972">
        <v>0</v>
      </c>
      <c r="HM972" s="2">
        <v>0</v>
      </c>
      <c r="HN972" s="2">
        <v>0</v>
      </c>
      <c r="HO972" s="2">
        <v>0</v>
      </c>
      <c r="HP972">
        <v>0</v>
      </c>
      <c r="HQ972" s="2">
        <v>31.56</v>
      </c>
      <c r="HS972" s="2">
        <v>3391</v>
      </c>
      <c r="HV972" t="s">
        <v>289</v>
      </c>
      <c r="HY972" t="s">
        <v>290</v>
      </c>
      <c r="HZ972" t="s">
        <v>290</v>
      </c>
      <c r="IF972" t="str">
        <f>""</f>
        <v/>
      </c>
      <c r="IG972" t="str">
        <f>""</f>
        <v/>
      </c>
      <c r="IH972" t="str">
        <f>""</f>
        <v/>
      </c>
      <c r="II972" s="1">
        <v>44010</v>
      </c>
      <c r="IJ972" s="1">
        <v>44032</v>
      </c>
      <c r="IK972" s="2">
        <v>3000</v>
      </c>
      <c r="IM972" t="s">
        <v>270</v>
      </c>
      <c r="IN972" t="s">
        <v>1026</v>
      </c>
      <c r="IT972" t="str">
        <f>""</f>
        <v/>
      </c>
      <c r="IY972" t="str">
        <f>""</f>
        <v/>
      </c>
      <c r="JA972" t="s">
        <v>414</v>
      </c>
      <c r="JB972" t="s">
        <v>271</v>
      </c>
      <c r="JD972" t="str">
        <f>"2020.39811"</f>
        <v>2020.39811</v>
      </c>
      <c r="JE972" t="str">
        <f>""</f>
        <v/>
      </c>
      <c r="JF972" s="1">
        <v>43578</v>
      </c>
      <c r="JG972" s="1">
        <v>43585</v>
      </c>
      <c r="JH972" s="2">
        <v>8000</v>
      </c>
      <c r="JI972" t="s">
        <v>270</v>
      </c>
      <c r="JO972" t="str">
        <f>"2019.21317"</f>
        <v>2019.21317</v>
      </c>
      <c r="JP972" t="str">
        <f>""</f>
        <v/>
      </c>
      <c r="JQ972" t="str">
        <f>HYPERLINK("https://web.datatree.com/?/property?propertyId=4127532")</f>
        <v>https://web.datatree.com/?/property?propertyId=4127532</v>
      </c>
    </row>
    <row r="973" spans="1:277" x14ac:dyDescent="0.25">
      <c r="A973">
        <v>971</v>
      </c>
      <c r="B973" s="15" t="s">
        <v>18833</v>
      </c>
      <c r="C973" s="15" t="s">
        <v>18832</v>
      </c>
      <c r="D973" s="15" t="s">
        <v>18834</v>
      </c>
      <c r="E973" s="15" t="s">
        <v>18835</v>
      </c>
      <c r="F973" s="15" t="s">
        <v>18836</v>
      </c>
      <c r="G973" s="15" t="s">
        <v>243</v>
      </c>
      <c r="H973" s="15">
        <v>85555</v>
      </c>
      <c r="I973" s="15" t="s">
        <v>18837</v>
      </c>
      <c r="J973" s="23" t="s">
        <v>18838</v>
      </c>
      <c r="K973" s="15" t="s">
        <v>18839</v>
      </c>
      <c r="L973" s="16" t="s">
        <v>18840</v>
      </c>
      <c r="M973" s="17" t="str">
        <f t="shared" si="303"/>
        <v>6/31/2022</v>
      </c>
      <c r="N973" s="15">
        <v>10165</v>
      </c>
      <c r="O973" s="18">
        <f t="shared" si="306"/>
        <v>0</v>
      </c>
      <c r="P973" s="19" t="str">
        <f t="shared" si="307"/>
        <v>$0.00</v>
      </c>
      <c r="Q973" s="16">
        <v>44834</v>
      </c>
      <c r="R973" s="19" t="str">
        <f t="shared" si="304"/>
        <v>09/30/22</v>
      </c>
      <c r="S973" t="str">
        <f t="shared" si="308"/>
        <v>MOHAVE</v>
      </c>
      <c r="T973" s="6" t="str">
        <f t="shared" si="309"/>
        <v>102-39-053</v>
      </c>
      <c r="U973" t="str">
        <f t="shared" si="310"/>
        <v xml:space="preserve">5013 E WASHINGTON ST #100 </v>
      </c>
      <c r="V973" t="str">
        <f t="shared" si="311"/>
        <v>PINEDALE</v>
      </c>
      <c r="W973" t="str">
        <f t="shared" si="312"/>
        <v>AZ</v>
      </c>
      <c r="X973" t="str">
        <f t="shared" si="313"/>
        <v>85934</v>
      </c>
      <c r="Y973">
        <f t="shared" si="314"/>
        <v>0</v>
      </c>
      <c r="Z973" t="str">
        <f t="shared" si="315"/>
        <v>JOKAKE LA THERRA LLC</v>
      </c>
      <c r="AA973" t="str">
        <f t="shared" si="316"/>
        <v>SANDY RIVER RANCHEROS LOT 117 CONT 10 ACRES</v>
      </c>
      <c r="AB973">
        <f t="shared" si="317"/>
        <v>10</v>
      </c>
      <c r="AC973" t="str">
        <f t="shared" si="318"/>
        <v>MOHAVE</v>
      </c>
      <c r="AI973">
        <f t="shared" si="305"/>
        <v>10</v>
      </c>
      <c r="AO973" t="s">
        <v>1325</v>
      </c>
      <c r="AR973" t="s">
        <v>1325</v>
      </c>
      <c r="AS973" t="s">
        <v>273</v>
      </c>
      <c r="AT973">
        <v>28</v>
      </c>
      <c r="BC973" t="s">
        <v>1325</v>
      </c>
      <c r="BD973" t="s">
        <v>1325</v>
      </c>
      <c r="BE973" t="s">
        <v>1326</v>
      </c>
      <c r="BH973" t="s">
        <v>242</v>
      </c>
      <c r="BS973" t="s">
        <v>243</v>
      </c>
      <c r="BV973" t="s">
        <v>244</v>
      </c>
      <c r="BY973" t="s">
        <v>245</v>
      </c>
      <c r="BZ973" t="s">
        <v>396</v>
      </c>
      <c r="CA973">
        <v>5013</v>
      </c>
      <c r="CD973" t="s">
        <v>1327</v>
      </c>
      <c r="CE973" t="s">
        <v>375</v>
      </c>
      <c r="CF973">
        <v>100</v>
      </c>
      <c r="CG973" t="s">
        <v>1328</v>
      </c>
      <c r="CH973" t="s">
        <v>1328</v>
      </c>
      <c r="CI973" t="s">
        <v>243</v>
      </c>
      <c r="CJ973" t="str">
        <f>"85934"</f>
        <v>85934</v>
      </c>
      <c r="CK973" t="s">
        <v>1329</v>
      </c>
      <c r="CL973" t="s">
        <v>1330</v>
      </c>
      <c r="CM973" t="s">
        <v>1331</v>
      </c>
      <c r="CN973" t="s">
        <v>254</v>
      </c>
      <c r="CO973" t="s">
        <v>8919</v>
      </c>
      <c r="CP973" t="str">
        <f>"102-39-053"</f>
        <v>102-39-053</v>
      </c>
      <c r="CQ973" t="str">
        <f>"10239053"</f>
        <v>10239053</v>
      </c>
      <c r="CR973" t="str">
        <f>"R10239053"</f>
        <v>R10239053</v>
      </c>
      <c r="CS973">
        <v>4015</v>
      </c>
      <c r="CW973" t="s">
        <v>256</v>
      </c>
      <c r="CX973" t="s">
        <v>424</v>
      </c>
      <c r="CY973" t="s">
        <v>258</v>
      </c>
      <c r="CZ973">
        <v>35</v>
      </c>
      <c r="DB973">
        <v>34.592610418101003</v>
      </c>
      <c r="DC973">
        <v>-113.48432361493801</v>
      </c>
      <c r="DD973" t="s">
        <v>994</v>
      </c>
      <c r="DK973" t="s">
        <v>995</v>
      </c>
      <c r="DL973" t="s">
        <v>995</v>
      </c>
      <c r="DO973" t="str">
        <f>"117"</f>
        <v>117</v>
      </c>
      <c r="DQ973">
        <v>0</v>
      </c>
      <c r="DR973">
        <v>0</v>
      </c>
      <c r="DS973">
        <v>0</v>
      </c>
      <c r="DT973">
        <v>0</v>
      </c>
      <c r="DW973">
        <v>0</v>
      </c>
      <c r="DX973">
        <v>0</v>
      </c>
      <c r="DZ973">
        <v>0</v>
      </c>
      <c r="EA973">
        <v>0</v>
      </c>
      <c r="EB973">
        <v>0</v>
      </c>
      <c r="EC973">
        <v>0</v>
      </c>
      <c r="ED973">
        <v>0</v>
      </c>
      <c r="EE973">
        <v>0</v>
      </c>
      <c r="EF973">
        <v>0</v>
      </c>
      <c r="EG973">
        <v>0</v>
      </c>
      <c r="EH973">
        <v>0</v>
      </c>
      <c r="EI973">
        <v>0</v>
      </c>
      <c r="EL973">
        <v>0</v>
      </c>
      <c r="EN973">
        <v>0</v>
      </c>
      <c r="EP973">
        <v>0</v>
      </c>
      <c r="ER973">
        <v>0</v>
      </c>
      <c r="ET973">
        <v>0</v>
      </c>
      <c r="EY973">
        <v>0</v>
      </c>
      <c r="FA973">
        <v>0</v>
      </c>
      <c r="FL973">
        <v>0</v>
      </c>
      <c r="FQ973" t="s">
        <v>261</v>
      </c>
      <c r="FR973" t="s">
        <v>262</v>
      </c>
      <c r="FS973" t="s">
        <v>263</v>
      </c>
      <c r="FU973">
        <v>435600</v>
      </c>
      <c r="FV973">
        <v>10</v>
      </c>
      <c r="FW973">
        <v>0</v>
      </c>
      <c r="FX973">
        <v>0</v>
      </c>
      <c r="FY973">
        <v>0</v>
      </c>
      <c r="FZ973">
        <v>0</v>
      </c>
      <c r="GI973" t="s">
        <v>264</v>
      </c>
      <c r="GJ973" t="s">
        <v>427</v>
      </c>
      <c r="GK973" t="s">
        <v>428</v>
      </c>
      <c r="GL973" s="1">
        <v>40135</v>
      </c>
      <c r="GM973" t="s">
        <v>267</v>
      </c>
      <c r="GN973" t="str">
        <f t="shared" si="319"/>
        <v>FALSE</v>
      </c>
      <c r="GO973">
        <v>2022</v>
      </c>
      <c r="GP973">
        <v>2020</v>
      </c>
      <c r="GQ973">
        <v>600</v>
      </c>
      <c r="GR973" t="s">
        <v>246</v>
      </c>
      <c r="GS973" t="s">
        <v>246</v>
      </c>
      <c r="GT973" t="s">
        <v>246</v>
      </c>
      <c r="GU973" t="s">
        <v>246</v>
      </c>
      <c r="GV973" t="s">
        <v>246</v>
      </c>
      <c r="GW973" t="s">
        <v>246</v>
      </c>
      <c r="GX973" t="s">
        <v>246</v>
      </c>
      <c r="GY973" t="s">
        <v>246</v>
      </c>
      <c r="GZ973" t="s">
        <v>246</v>
      </c>
      <c r="HA973" t="s">
        <v>246</v>
      </c>
      <c r="HB973" t="s">
        <v>246</v>
      </c>
      <c r="HC973" t="s">
        <v>246</v>
      </c>
      <c r="HD973" t="s">
        <v>246</v>
      </c>
      <c r="HE973" s="2">
        <v>509</v>
      </c>
      <c r="HF973" s="2">
        <v>0</v>
      </c>
      <c r="HG973" s="2">
        <v>0</v>
      </c>
      <c r="HH973">
        <v>0</v>
      </c>
      <c r="HI973" s="2">
        <v>3391</v>
      </c>
      <c r="HJ973" s="2">
        <v>3391</v>
      </c>
      <c r="HK973" s="2">
        <v>0</v>
      </c>
      <c r="HL973">
        <v>0</v>
      </c>
      <c r="HM973" s="2">
        <v>0</v>
      </c>
      <c r="HN973" s="2">
        <v>0</v>
      </c>
      <c r="HO973" s="2">
        <v>0</v>
      </c>
      <c r="HP973">
        <v>0</v>
      </c>
      <c r="HQ973" s="2">
        <v>31.56</v>
      </c>
      <c r="HS973" s="2">
        <v>3391</v>
      </c>
      <c r="HV973" t="s">
        <v>289</v>
      </c>
      <c r="HY973" t="s">
        <v>290</v>
      </c>
      <c r="HZ973" t="s">
        <v>290</v>
      </c>
      <c r="IB973" s="1">
        <v>43936</v>
      </c>
      <c r="IC973" s="1">
        <v>43952</v>
      </c>
      <c r="IE973" t="s">
        <v>361</v>
      </c>
      <c r="IF973" t="str">
        <f>""</f>
        <v/>
      </c>
      <c r="IG973" t="str">
        <f>"2020.24637"</f>
        <v>2020.24637</v>
      </c>
      <c r="IH973" t="str">
        <f>""</f>
        <v/>
      </c>
      <c r="IT973" t="str">
        <f>""</f>
        <v/>
      </c>
      <c r="IY973" t="str">
        <f>""</f>
        <v/>
      </c>
      <c r="JB973" t="s">
        <v>271</v>
      </c>
      <c r="JD973" t="str">
        <f>""</f>
        <v/>
      </c>
      <c r="JE973" t="str">
        <f>""</f>
        <v/>
      </c>
      <c r="JO973" t="str">
        <f>""</f>
        <v/>
      </c>
      <c r="JP973" t="str">
        <f>""</f>
        <v/>
      </c>
      <c r="JQ973" t="str">
        <f>HYPERLINK("https://web.datatree.com/?/property?propertyId=4126410")</f>
        <v>https://web.datatree.com/?/property?propertyId=4126410</v>
      </c>
    </row>
    <row r="974" spans="1:277" x14ac:dyDescent="0.25">
      <c r="A974">
        <v>972</v>
      </c>
      <c r="B974" s="15" t="s">
        <v>18833</v>
      </c>
      <c r="C974" s="15" t="s">
        <v>18832</v>
      </c>
      <c r="D974" s="15" t="s">
        <v>18834</v>
      </c>
      <c r="E974" s="15" t="s">
        <v>18835</v>
      </c>
      <c r="F974" s="15" t="s">
        <v>18836</v>
      </c>
      <c r="G974" s="15" t="s">
        <v>243</v>
      </c>
      <c r="H974" s="15">
        <v>85555</v>
      </c>
      <c r="I974" s="15" t="s">
        <v>18837</v>
      </c>
      <c r="J974" s="23" t="s">
        <v>18838</v>
      </c>
      <c r="K974" s="15" t="s">
        <v>18839</v>
      </c>
      <c r="L974" s="16" t="s">
        <v>18840</v>
      </c>
      <c r="M974" s="17" t="str">
        <f t="shared" si="303"/>
        <v>6/31/2022</v>
      </c>
      <c r="N974" s="15">
        <v>10166</v>
      </c>
      <c r="O974" s="18">
        <f t="shared" si="306"/>
        <v>0</v>
      </c>
      <c r="P974" s="19" t="str">
        <f t="shared" si="307"/>
        <v>$0.00</v>
      </c>
      <c r="Q974" s="16">
        <v>44834</v>
      </c>
      <c r="R974" s="19" t="str">
        <f t="shared" si="304"/>
        <v>09/30/22</v>
      </c>
      <c r="S974" t="str">
        <f t="shared" si="308"/>
        <v>MOHAVE</v>
      </c>
      <c r="T974" s="6" t="str">
        <f t="shared" si="309"/>
        <v>333-09-045</v>
      </c>
      <c r="U974" t="str">
        <f t="shared" si="310"/>
        <v xml:space="preserve">700 MAGIE AVE </v>
      </c>
      <c r="V974" t="str">
        <f t="shared" si="311"/>
        <v>FAIRFIELD</v>
      </c>
      <c r="W974" t="str">
        <f t="shared" si="312"/>
        <v>OH</v>
      </c>
      <c r="X974" t="str">
        <f t="shared" si="313"/>
        <v>45014-1720</v>
      </c>
      <c r="Y974" t="str">
        <f t="shared" si="314"/>
        <v>STEPHEN</v>
      </c>
      <c r="Z974" t="str">
        <f t="shared" si="315"/>
        <v>SCHINAMAN</v>
      </c>
      <c r="AA974" t="str">
        <f t="shared" si="316"/>
        <v>SE4 NE4 SW4 CONT 10 ACRES 333-09-033(333-09-044 &amp; 045)</v>
      </c>
      <c r="AB974">
        <f t="shared" si="317"/>
        <v>10</v>
      </c>
      <c r="AC974" t="str">
        <f t="shared" si="318"/>
        <v>MOHAVE</v>
      </c>
      <c r="AI974">
        <f t="shared" si="305"/>
        <v>10</v>
      </c>
      <c r="AO974" t="s">
        <v>8920</v>
      </c>
      <c r="AP974" t="s">
        <v>8921</v>
      </c>
      <c r="AQ974" t="s">
        <v>2382</v>
      </c>
      <c r="AR974" t="s">
        <v>8922</v>
      </c>
      <c r="AS974" t="s">
        <v>240</v>
      </c>
      <c r="AT974">
        <v>2</v>
      </c>
      <c r="BC974" t="s">
        <v>8923</v>
      </c>
      <c r="BD974" t="s">
        <v>8920</v>
      </c>
      <c r="BH974" t="s">
        <v>242</v>
      </c>
      <c r="BS974" t="s">
        <v>243</v>
      </c>
      <c r="BV974" t="s">
        <v>244</v>
      </c>
      <c r="BY974" t="s">
        <v>245</v>
      </c>
      <c r="CA974">
        <v>700</v>
      </c>
      <c r="CD974" t="s">
        <v>8924</v>
      </c>
      <c r="CE974" t="s">
        <v>248</v>
      </c>
      <c r="CG974" t="s">
        <v>690</v>
      </c>
      <c r="CH974" t="s">
        <v>690</v>
      </c>
      <c r="CI974" t="s">
        <v>1029</v>
      </c>
      <c r="CJ974" t="str">
        <f>"45014-1720"</f>
        <v>45014-1720</v>
      </c>
      <c r="CK974" t="s">
        <v>8925</v>
      </c>
      <c r="CL974" t="s">
        <v>8926</v>
      </c>
      <c r="CM974" t="s">
        <v>8927</v>
      </c>
      <c r="CN974" t="s">
        <v>254</v>
      </c>
      <c r="CO974" t="s">
        <v>8928</v>
      </c>
      <c r="CP974" t="str">
        <f>"333-09-045"</f>
        <v>333-09-045</v>
      </c>
      <c r="CQ974" t="str">
        <f>"33309045"</f>
        <v>33309045</v>
      </c>
      <c r="CR974" t="str">
        <f>"R33309045"</f>
        <v>R33309045</v>
      </c>
      <c r="CS974">
        <v>4015</v>
      </c>
      <c r="CX974" t="s">
        <v>333</v>
      </c>
      <c r="CY974" t="s">
        <v>481</v>
      </c>
      <c r="CZ974">
        <v>15</v>
      </c>
      <c r="DB974">
        <v>35.461711025005002</v>
      </c>
      <c r="DC974">
        <v>-113.756063410175</v>
      </c>
      <c r="DK974" t="s">
        <v>851</v>
      </c>
      <c r="DL974" t="s">
        <v>851</v>
      </c>
      <c r="DO974" t="str">
        <f>""</f>
        <v/>
      </c>
      <c r="DQ974">
        <v>0</v>
      </c>
      <c r="DR974">
        <v>0</v>
      </c>
      <c r="DS974">
        <v>0</v>
      </c>
      <c r="DT974">
        <v>0</v>
      </c>
      <c r="DW974">
        <v>0</v>
      </c>
      <c r="DX974">
        <v>0</v>
      </c>
      <c r="DZ974">
        <v>0</v>
      </c>
      <c r="EA974">
        <v>0</v>
      </c>
      <c r="EB974">
        <v>0</v>
      </c>
      <c r="EC974">
        <v>0</v>
      </c>
      <c r="ED974">
        <v>0</v>
      </c>
      <c r="EE974">
        <v>0</v>
      </c>
      <c r="EF974">
        <v>0</v>
      </c>
      <c r="EG974">
        <v>0</v>
      </c>
      <c r="EH974">
        <v>0</v>
      </c>
      <c r="EI974">
        <v>0</v>
      </c>
      <c r="EL974">
        <v>0</v>
      </c>
      <c r="EN974">
        <v>0</v>
      </c>
      <c r="EP974">
        <v>0</v>
      </c>
      <c r="ER974">
        <v>0</v>
      </c>
      <c r="ET974">
        <v>0</v>
      </c>
      <c r="EY974">
        <v>0</v>
      </c>
      <c r="FA974">
        <v>0</v>
      </c>
      <c r="FL974">
        <v>0</v>
      </c>
      <c r="FQ974" t="s">
        <v>261</v>
      </c>
      <c r="FR974" t="s">
        <v>354</v>
      </c>
      <c r="FS974" t="s">
        <v>355</v>
      </c>
      <c r="FU974">
        <v>435600</v>
      </c>
      <c r="FV974">
        <v>10</v>
      </c>
      <c r="FW974">
        <v>0</v>
      </c>
      <c r="FX974">
        <v>0</v>
      </c>
      <c r="FY974">
        <v>0</v>
      </c>
      <c r="FZ974">
        <v>0</v>
      </c>
      <c r="GI974" t="s">
        <v>264</v>
      </c>
      <c r="GJ974" t="s">
        <v>483</v>
      </c>
      <c r="GK974" t="s">
        <v>484</v>
      </c>
      <c r="GL974" s="1">
        <v>40135</v>
      </c>
      <c r="GM974" t="s">
        <v>267</v>
      </c>
      <c r="GN974" t="str">
        <f t="shared" si="319"/>
        <v>FALSE</v>
      </c>
      <c r="GO974">
        <v>2022</v>
      </c>
      <c r="GP974">
        <v>2020</v>
      </c>
      <c r="GQ974">
        <v>300</v>
      </c>
      <c r="GR974" t="s">
        <v>246</v>
      </c>
      <c r="GS974" t="s">
        <v>246</v>
      </c>
      <c r="GT974" t="s">
        <v>246</v>
      </c>
      <c r="GU974" t="s">
        <v>246</v>
      </c>
      <c r="GV974" t="s">
        <v>246</v>
      </c>
      <c r="GW974" t="s">
        <v>246</v>
      </c>
      <c r="GX974" t="s">
        <v>246</v>
      </c>
      <c r="GY974" t="s">
        <v>246</v>
      </c>
      <c r="GZ974" t="s">
        <v>246</v>
      </c>
      <c r="HA974" t="s">
        <v>246</v>
      </c>
      <c r="HB974" t="s">
        <v>246</v>
      </c>
      <c r="HC974" t="s">
        <v>246</v>
      </c>
      <c r="HD974" t="s">
        <v>246</v>
      </c>
      <c r="HE974" s="2">
        <v>980</v>
      </c>
      <c r="HF974" s="2">
        <v>0</v>
      </c>
      <c r="HG974" s="2">
        <v>0</v>
      </c>
      <c r="HH974">
        <v>0</v>
      </c>
      <c r="HI974" s="2">
        <v>6535</v>
      </c>
      <c r="HJ974" s="2">
        <v>6535</v>
      </c>
      <c r="HK974" s="2">
        <v>0</v>
      </c>
      <c r="HL974">
        <v>0</v>
      </c>
      <c r="HM974" s="2">
        <v>0</v>
      </c>
      <c r="HN974" s="2">
        <v>0</v>
      </c>
      <c r="HO974" s="2">
        <v>0</v>
      </c>
      <c r="HP974">
        <v>0</v>
      </c>
      <c r="HQ974" s="2">
        <v>71.8</v>
      </c>
      <c r="HS974" s="2">
        <v>6535</v>
      </c>
      <c r="HV974" t="s">
        <v>268</v>
      </c>
      <c r="HY974" t="s">
        <v>269</v>
      </c>
      <c r="IF974" t="str">
        <f>""</f>
        <v/>
      </c>
      <c r="IG974" t="str">
        <f>""</f>
        <v/>
      </c>
      <c r="IH974" t="str">
        <f>""</f>
        <v/>
      </c>
      <c r="IT974" t="str">
        <f>""</f>
        <v/>
      </c>
      <c r="IY974" t="str">
        <f>""</f>
        <v/>
      </c>
      <c r="JB974" t="s">
        <v>271</v>
      </c>
      <c r="JD974" t="str">
        <f>""</f>
        <v/>
      </c>
      <c r="JE974" t="str">
        <f>""</f>
        <v/>
      </c>
      <c r="JO974" t="str">
        <f>""</f>
        <v/>
      </c>
      <c r="JP974" t="str">
        <f>""</f>
        <v/>
      </c>
      <c r="JQ974" t="str">
        <f>HYPERLINK("https://web.datatree.com/?/property?propertyId=4139555")</f>
        <v>https://web.datatree.com/?/property?propertyId=4139555</v>
      </c>
    </row>
    <row r="975" spans="1:277" x14ac:dyDescent="0.25">
      <c r="A975">
        <v>973</v>
      </c>
      <c r="B975" s="15" t="s">
        <v>18833</v>
      </c>
      <c r="C975" s="15" t="s">
        <v>18832</v>
      </c>
      <c r="D975" s="15" t="s">
        <v>18834</v>
      </c>
      <c r="E975" s="15" t="s">
        <v>18835</v>
      </c>
      <c r="F975" s="15" t="s">
        <v>18836</v>
      </c>
      <c r="G975" s="15" t="s">
        <v>243</v>
      </c>
      <c r="H975" s="15">
        <v>85555</v>
      </c>
      <c r="I975" s="15" t="s">
        <v>18837</v>
      </c>
      <c r="J975" s="23" t="s">
        <v>18838</v>
      </c>
      <c r="K975" s="15" t="s">
        <v>18839</v>
      </c>
      <c r="L975" s="16" t="s">
        <v>18840</v>
      </c>
      <c r="M975" s="17" t="str">
        <f t="shared" si="303"/>
        <v>6/31/2022</v>
      </c>
      <c r="N975" s="15">
        <v>10167</v>
      </c>
      <c r="O975" s="18">
        <f t="shared" si="306"/>
        <v>0</v>
      </c>
      <c r="P975" s="19" t="str">
        <f t="shared" si="307"/>
        <v>$0.00</v>
      </c>
      <c r="Q975" s="16">
        <v>44834</v>
      </c>
      <c r="R975" s="19" t="str">
        <f t="shared" si="304"/>
        <v>09/30/22</v>
      </c>
      <c r="S975" t="str">
        <f t="shared" si="308"/>
        <v>MOHAVE</v>
      </c>
      <c r="T975" s="6" t="str">
        <f t="shared" si="309"/>
        <v>201-32-020</v>
      </c>
      <c r="U975" t="str">
        <f t="shared" si="310"/>
        <v xml:space="preserve">3419 BROOK RUN DR </v>
      </c>
      <c r="V975" t="str">
        <f t="shared" si="311"/>
        <v>DES MOINES</v>
      </c>
      <c r="W975" t="str">
        <f t="shared" si="312"/>
        <v>IA</v>
      </c>
      <c r="X975" t="str">
        <f t="shared" si="313"/>
        <v>50317-4997</v>
      </c>
      <c r="Y975" t="str">
        <f t="shared" si="314"/>
        <v>PETER</v>
      </c>
      <c r="Z975" t="str">
        <f t="shared" si="315"/>
        <v>MANISCALLE</v>
      </c>
      <c r="AA975" t="str">
        <f t="shared" si="316"/>
        <v>NE4 SE4 NW4 CONT 10 AC M/L</v>
      </c>
      <c r="AB975">
        <f t="shared" si="317"/>
        <v>10</v>
      </c>
      <c r="AC975" t="str">
        <f t="shared" si="318"/>
        <v>MOHAVE</v>
      </c>
      <c r="AI975">
        <f t="shared" si="305"/>
        <v>10</v>
      </c>
      <c r="AO975" t="s">
        <v>8929</v>
      </c>
      <c r="AP975" t="s">
        <v>8930</v>
      </c>
      <c r="AQ975" t="s">
        <v>1697</v>
      </c>
      <c r="AR975" t="s">
        <v>8931</v>
      </c>
      <c r="AS975" t="s">
        <v>240</v>
      </c>
      <c r="AT975">
        <v>1</v>
      </c>
      <c r="AU975" t="s">
        <v>8932</v>
      </c>
      <c r="AV975" t="s">
        <v>8933</v>
      </c>
      <c r="AW975" t="s">
        <v>8933</v>
      </c>
      <c r="AX975" t="s">
        <v>8931</v>
      </c>
      <c r="AY975" t="s">
        <v>240</v>
      </c>
      <c r="AZ975">
        <v>1</v>
      </c>
      <c r="BC975" t="s">
        <v>8934</v>
      </c>
      <c r="BD975" t="s">
        <v>8935</v>
      </c>
      <c r="BH975" t="s">
        <v>242</v>
      </c>
      <c r="BS975" t="s">
        <v>243</v>
      </c>
      <c r="BV975" t="s">
        <v>244</v>
      </c>
      <c r="BY975" t="s">
        <v>245</v>
      </c>
      <c r="CA975">
        <v>3419</v>
      </c>
      <c r="CD975" t="s">
        <v>8936</v>
      </c>
      <c r="CE975" t="s">
        <v>302</v>
      </c>
      <c r="CG975" t="s">
        <v>8937</v>
      </c>
      <c r="CH975" t="s">
        <v>8937</v>
      </c>
      <c r="CI975" t="s">
        <v>304</v>
      </c>
      <c r="CJ975" t="str">
        <f>"50317-4997"</f>
        <v>50317-4997</v>
      </c>
      <c r="CK975" t="s">
        <v>1105</v>
      </c>
      <c r="CL975" t="s">
        <v>8938</v>
      </c>
      <c r="CM975" t="s">
        <v>8939</v>
      </c>
      <c r="CN975" t="s">
        <v>254</v>
      </c>
      <c r="CO975" t="s">
        <v>8940</v>
      </c>
      <c r="CP975" t="str">
        <f>"201-32-020"</f>
        <v>201-32-020</v>
      </c>
      <c r="CQ975" t="str">
        <f>"20132020"</f>
        <v>20132020</v>
      </c>
      <c r="CR975" t="str">
        <f>"R20132020"</f>
        <v>R20132020</v>
      </c>
      <c r="CS975">
        <v>4015</v>
      </c>
      <c r="CW975" t="s">
        <v>256</v>
      </c>
      <c r="CX975" t="s">
        <v>707</v>
      </c>
      <c r="CY975" t="s">
        <v>258</v>
      </c>
      <c r="CZ975">
        <v>27</v>
      </c>
      <c r="DB975">
        <v>34.829133683633003</v>
      </c>
      <c r="DC975">
        <v>-113.539062860103</v>
      </c>
      <c r="DK975" t="s">
        <v>708</v>
      </c>
      <c r="DL975" t="s">
        <v>708</v>
      </c>
      <c r="DO975" t="str">
        <f>""</f>
        <v/>
      </c>
      <c r="DQ975">
        <v>0</v>
      </c>
      <c r="DR975">
        <v>0</v>
      </c>
      <c r="DS975">
        <v>0</v>
      </c>
      <c r="DT975">
        <v>0</v>
      </c>
      <c r="DW975">
        <v>0</v>
      </c>
      <c r="DX975">
        <v>0</v>
      </c>
      <c r="DZ975">
        <v>0</v>
      </c>
      <c r="EA975">
        <v>0</v>
      </c>
      <c r="EB975">
        <v>0</v>
      </c>
      <c r="EC975">
        <v>0</v>
      </c>
      <c r="ED975">
        <v>0</v>
      </c>
      <c r="EE975">
        <v>0</v>
      </c>
      <c r="EF975">
        <v>0</v>
      </c>
      <c r="EG975">
        <v>0</v>
      </c>
      <c r="EH975">
        <v>0</v>
      </c>
      <c r="EI975">
        <v>0</v>
      </c>
      <c r="EL975">
        <v>0</v>
      </c>
      <c r="EN975">
        <v>0</v>
      </c>
      <c r="EP975">
        <v>0</v>
      </c>
      <c r="ER975">
        <v>0</v>
      </c>
      <c r="ET975">
        <v>0</v>
      </c>
      <c r="EY975">
        <v>0</v>
      </c>
      <c r="FA975">
        <v>0</v>
      </c>
      <c r="FL975">
        <v>0</v>
      </c>
      <c r="FQ975" t="s">
        <v>336</v>
      </c>
      <c r="FR975" t="s">
        <v>405</v>
      </c>
      <c r="FS975" t="s">
        <v>406</v>
      </c>
      <c r="FU975">
        <v>435600</v>
      </c>
      <c r="FV975">
        <v>10</v>
      </c>
      <c r="FW975">
        <v>0</v>
      </c>
      <c r="FX975">
        <v>0</v>
      </c>
      <c r="FY975">
        <v>0</v>
      </c>
      <c r="FZ975">
        <v>0</v>
      </c>
      <c r="GI975" t="s">
        <v>264</v>
      </c>
      <c r="GJ975" t="s">
        <v>709</v>
      </c>
      <c r="GK975" t="s">
        <v>710</v>
      </c>
      <c r="GL975" s="1">
        <v>40135</v>
      </c>
      <c r="GM975" t="s">
        <v>267</v>
      </c>
      <c r="GN975" t="str">
        <f t="shared" si="319"/>
        <v>FALSE</v>
      </c>
      <c r="GO975">
        <v>2022</v>
      </c>
      <c r="GP975">
        <v>2020</v>
      </c>
      <c r="GQ975">
        <v>600</v>
      </c>
      <c r="GR975" t="s">
        <v>246</v>
      </c>
      <c r="GS975" t="s">
        <v>246</v>
      </c>
      <c r="GT975" t="s">
        <v>246</v>
      </c>
      <c r="GU975" t="s">
        <v>246</v>
      </c>
      <c r="GV975" t="s">
        <v>246</v>
      </c>
      <c r="GW975" t="s">
        <v>246</v>
      </c>
      <c r="GX975" t="s">
        <v>246</v>
      </c>
      <c r="GY975" t="s">
        <v>246</v>
      </c>
      <c r="GZ975" t="s">
        <v>246</v>
      </c>
      <c r="HA975" t="s">
        <v>246</v>
      </c>
      <c r="HB975" t="s">
        <v>246</v>
      </c>
      <c r="HC975" t="s">
        <v>246</v>
      </c>
      <c r="HD975" t="s">
        <v>246</v>
      </c>
      <c r="HE975" s="2">
        <v>296</v>
      </c>
      <c r="HF975" s="2">
        <v>0</v>
      </c>
      <c r="HG975" s="2">
        <v>0</v>
      </c>
      <c r="HH975">
        <v>0</v>
      </c>
      <c r="HI975" s="2">
        <v>1972</v>
      </c>
      <c r="HJ975" s="2">
        <v>1972</v>
      </c>
      <c r="HK975" s="2">
        <v>0</v>
      </c>
      <c r="HL975">
        <v>0</v>
      </c>
      <c r="HM975" s="2">
        <v>0</v>
      </c>
      <c r="HN975" s="2">
        <v>0</v>
      </c>
      <c r="HO975" s="2">
        <v>0</v>
      </c>
      <c r="HP975">
        <v>0</v>
      </c>
      <c r="HQ975" s="2">
        <v>18.18</v>
      </c>
      <c r="HS975" s="2">
        <v>1972</v>
      </c>
      <c r="HV975" t="s">
        <v>289</v>
      </c>
      <c r="HY975" t="s">
        <v>290</v>
      </c>
      <c r="HZ975" t="s">
        <v>290</v>
      </c>
      <c r="IF975" t="str">
        <f>""</f>
        <v/>
      </c>
      <c r="IG975" t="str">
        <f>""</f>
        <v/>
      </c>
      <c r="IH975" t="str">
        <f>""</f>
        <v/>
      </c>
      <c r="IT975" t="str">
        <f>""</f>
        <v/>
      </c>
      <c r="IY975" t="str">
        <f>""</f>
        <v/>
      </c>
      <c r="JB975" t="s">
        <v>271</v>
      </c>
      <c r="JD975" t="str">
        <f>""</f>
        <v/>
      </c>
      <c r="JE975" t="str">
        <f>""</f>
        <v/>
      </c>
      <c r="JO975" t="str">
        <f>""</f>
        <v/>
      </c>
      <c r="JP975" t="str">
        <f>""</f>
        <v/>
      </c>
      <c r="JQ975" t="str">
        <f>HYPERLINK("https://web.datatree.com/?/property?propertyId=4287688")</f>
        <v>https://web.datatree.com/?/property?propertyId=4287688</v>
      </c>
    </row>
    <row r="976" spans="1:277" x14ac:dyDescent="0.25">
      <c r="A976">
        <v>974</v>
      </c>
      <c r="B976" s="15" t="s">
        <v>18833</v>
      </c>
      <c r="C976" s="15" t="s">
        <v>18832</v>
      </c>
      <c r="D976" s="15" t="s">
        <v>18834</v>
      </c>
      <c r="E976" s="15" t="s">
        <v>18835</v>
      </c>
      <c r="F976" s="15" t="s">
        <v>18836</v>
      </c>
      <c r="G976" s="15" t="s">
        <v>243</v>
      </c>
      <c r="H976" s="15">
        <v>85555</v>
      </c>
      <c r="I976" s="15" t="s">
        <v>18837</v>
      </c>
      <c r="J976" s="23" t="s">
        <v>18838</v>
      </c>
      <c r="K976" s="15" t="s">
        <v>18839</v>
      </c>
      <c r="L976" s="16" t="s">
        <v>18840</v>
      </c>
      <c r="M976" s="17" t="str">
        <f t="shared" si="303"/>
        <v>6/31/2022</v>
      </c>
      <c r="N976" s="15">
        <v>10168</v>
      </c>
      <c r="O976" s="18">
        <f t="shared" si="306"/>
        <v>0</v>
      </c>
      <c r="P976" s="19" t="str">
        <f t="shared" si="307"/>
        <v>$0.00</v>
      </c>
      <c r="Q976" s="16">
        <v>44834</v>
      </c>
      <c r="R976" s="19" t="str">
        <f t="shared" si="304"/>
        <v>09/30/22</v>
      </c>
      <c r="S976" t="str">
        <f t="shared" si="308"/>
        <v>MOHAVE</v>
      </c>
      <c r="T976" s="6" t="str">
        <f t="shared" si="309"/>
        <v>317-19-102</v>
      </c>
      <c r="U976" t="str">
        <f t="shared" si="310"/>
        <v xml:space="preserve">7330 PANAMA CT </v>
      </c>
      <c r="V976" t="str">
        <f t="shared" si="311"/>
        <v>SPARKS</v>
      </c>
      <c r="W976" t="str">
        <f t="shared" si="312"/>
        <v>NV</v>
      </c>
      <c r="X976" t="str">
        <f t="shared" si="313"/>
        <v>89436-9087</v>
      </c>
      <c r="Y976" t="str">
        <f t="shared" si="314"/>
        <v>DARYL</v>
      </c>
      <c r="Z976" t="str">
        <f t="shared" si="315"/>
        <v>CERNY</v>
      </c>
      <c r="AA976" t="str">
        <f t="shared" si="316"/>
        <v>GATEWAY ACRES TRACT 2 LOTS 118 &amp; 123 CONT 10 AC</v>
      </c>
      <c r="AB976">
        <f t="shared" si="317"/>
        <v>10</v>
      </c>
      <c r="AC976" t="str">
        <f t="shared" si="318"/>
        <v>MOHAVE</v>
      </c>
      <c r="AI976">
        <f t="shared" si="305"/>
        <v>10</v>
      </c>
      <c r="AO976" t="s">
        <v>8941</v>
      </c>
      <c r="AP976" t="s">
        <v>8942</v>
      </c>
      <c r="AQ976" t="s">
        <v>8942</v>
      </c>
      <c r="AR976" t="s">
        <v>8943</v>
      </c>
      <c r="AS976" t="s">
        <v>240</v>
      </c>
      <c r="AT976">
        <v>3</v>
      </c>
      <c r="AU976" t="s">
        <v>8944</v>
      </c>
      <c r="AV976" t="s">
        <v>8945</v>
      </c>
      <c r="AW976" t="s">
        <v>8945</v>
      </c>
      <c r="AX976" t="s">
        <v>8943</v>
      </c>
      <c r="AY976" t="s">
        <v>240</v>
      </c>
      <c r="AZ976">
        <v>4</v>
      </c>
      <c r="BC976" t="s">
        <v>8946</v>
      </c>
      <c r="BD976" t="s">
        <v>8947</v>
      </c>
      <c r="BF976" t="s">
        <v>300</v>
      </c>
      <c r="BH976" t="s">
        <v>242</v>
      </c>
      <c r="BS976" t="s">
        <v>243</v>
      </c>
      <c r="BV976" t="s">
        <v>244</v>
      </c>
      <c r="BY976" t="s">
        <v>245</v>
      </c>
      <c r="CA976">
        <v>7330</v>
      </c>
      <c r="CD976" t="s">
        <v>8948</v>
      </c>
      <c r="CE976" t="s">
        <v>439</v>
      </c>
      <c r="CG976" t="s">
        <v>8949</v>
      </c>
      <c r="CI976" t="s">
        <v>400</v>
      </c>
      <c r="CJ976" t="str">
        <f>"89436-9087"</f>
        <v>89436-9087</v>
      </c>
      <c r="CK976" t="s">
        <v>6272</v>
      </c>
      <c r="CL976" t="s">
        <v>8950</v>
      </c>
      <c r="CM976" t="s">
        <v>8951</v>
      </c>
      <c r="CN976" t="s">
        <v>254</v>
      </c>
      <c r="CO976" t="s">
        <v>8952</v>
      </c>
      <c r="CP976" t="str">
        <f>"317-19-102"</f>
        <v>317-19-102</v>
      </c>
      <c r="CQ976" t="str">
        <f>"31719102"</f>
        <v>31719102</v>
      </c>
      <c r="CR976" t="str">
        <f>"R31719102"</f>
        <v>R31719102</v>
      </c>
      <c r="CS976">
        <v>4015</v>
      </c>
      <c r="CX976" t="s">
        <v>309</v>
      </c>
      <c r="CY976" t="s">
        <v>310</v>
      </c>
      <c r="CZ976">
        <v>33</v>
      </c>
      <c r="DB976">
        <v>35.503696650005601</v>
      </c>
      <c r="DC976">
        <v>-114.42800855939601</v>
      </c>
      <c r="DD976" t="s">
        <v>584</v>
      </c>
      <c r="DE976">
        <v>2</v>
      </c>
      <c r="DK976" t="s">
        <v>8075</v>
      </c>
      <c r="DL976" t="s">
        <v>8075</v>
      </c>
      <c r="DO976" t="str">
        <f>"118|1"</f>
        <v>118|1</v>
      </c>
      <c r="DQ976">
        <v>0</v>
      </c>
      <c r="DR976">
        <v>0</v>
      </c>
      <c r="DS976">
        <v>0</v>
      </c>
      <c r="DT976">
        <v>0</v>
      </c>
      <c r="DW976">
        <v>0</v>
      </c>
      <c r="DX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L976">
        <v>0</v>
      </c>
      <c r="EN976">
        <v>0</v>
      </c>
      <c r="EP976">
        <v>0</v>
      </c>
      <c r="ER976">
        <v>0</v>
      </c>
      <c r="ET976">
        <v>0</v>
      </c>
      <c r="EY976">
        <v>0</v>
      </c>
      <c r="FA976">
        <v>0</v>
      </c>
      <c r="FL976">
        <v>0</v>
      </c>
      <c r="FQ976" t="s">
        <v>261</v>
      </c>
      <c r="FR976" t="s">
        <v>262</v>
      </c>
      <c r="FS976" t="s">
        <v>263</v>
      </c>
      <c r="FU976">
        <v>435600</v>
      </c>
      <c r="FV976">
        <v>10</v>
      </c>
      <c r="FW976">
        <v>0</v>
      </c>
      <c r="FX976">
        <v>0</v>
      </c>
      <c r="FY976">
        <v>0</v>
      </c>
      <c r="FZ976">
        <v>0</v>
      </c>
      <c r="GI976" t="s">
        <v>264</v>
      </c>
      <c r="GJ976" t="s">
        <v>538</v>
      </c>
      <c r="GK976" t="s">
        <v>539</v>
      </c>
      <c r="GL976" s="1">
        <v>40135</v>
      </c>
      <c r="GM976" t="s">
        <v>267</v>
      </c>
      <c r="GN976" t="str">
        <f t="shared" si="319"/>
        <v>FALSE</v>
      </c>
      <c r="GO976">
        <v>2022</v>
      </c>
      <c r="GP976">
        <v>2020</v>
      </c>
      <c r="GQ976">
        <v>400</v>
      </c>
      <c r="GR976" t="s">
        <v>246</v>
      </c>
      <c r="GS976" t="s">
        <v>246</v>
      </c>
      <c r="GT976" t="s">
        <v>246</v>
      </c>
      <c r="GU976" t="s">
        <v>246</v>
      </c>
      <c r="GV976" t="s">
        <v>246</v>
      </c>
      <c r="GW976" t="s">
        <v>246</v>
      </c>
      <c r="GX976" t="s">
        <v>246</v>
      </c>
      <c r="GY976" t="s">
        <v>246</v>
      </c>
      <c r="GZ976" t="s">
        <v>246</v>
      </c>
      <c r="HA976" t="s">
        <v>246</v>
      </c>
      <c r="HB976" t="s">
        <v>246</v>
      </c>
      <c r="HC976" t="s">
        <v>246</v>
      </c>
      <c r="HD976" t="s">
        <v>246</v>
      </c>
      <c r="HE976" s="2">
        <v>1476</v>
      </c>
      <c r="HF976" s="2">
        <v>0</v>
      </c>
      <c r="HG976" s="2">
        <v>0</v>
      </c>
      <c r="HH976">
        <v>0</v>
      </c>
      <c r="HI976" s="2">
        <v>9842</v>
      </c>
      <c r="HJ976" s="2">
        <v>9842</v>
      </c>
      <c r="HK976" s="2">
        <v>0</v>
      </c>
      <c r="HL976">
        <v>0</v>
      </c>
      <c r="HM976" s="2">
        <v>0</v>
      </c>
      <c r="HN976" s="2">
        <v>0</v>
      </c>
      <c r="HO976" s="2">
        <v>0</v>
      </c>
      <c r="HP976">
        <v>0</v>
      </c>
      <c r="HQ976" s="2">
        <v>107.42</v>
      </c>
      <c r="HS976" s="2">
        <v>9842</v>
      </c>
      <c r="HV976" t="s">
        <v>315</v>
      </c>
      <c r="HY976" t="s">
        <v>316</v>
      </c>
      <c r="HZ976" t="s">
        <v>317</v>
      </c>
      <c r="IA976" t="s">
        <v>318</v>
      </c>
      <c r="IB976" s="1">
        <v>38573</v>
      </c>
      <c r="IC976" s="1">
        <v>38580</v>
      </c>
      <c r="ID976" s="2">
        <v>0</v>
      </c>
      <c r="IE976" t="s">
        <v>362</v>
      </c>
      <c r="IF976" t="str">
        <f>"                    "</f>
        <v xml:space="preserve">                    </v>
      </c>
      <c r="IG976" t="str">
        <f>"5776.875"</f>
        <v>5776.875</v>
      </c>
      <c r="IH976" t="str">
        <f>""</f>
        <v/>
      </c>
      <c r="IT976" t="str">
        <f>""</f>
        <v/>
      </c>
      <c r="IY976" t="str">
        <f>""</f>
        <v/>
      </c>
      <c r="JB976" t="s">
        <v>271</v>
      </c>
      <c r="JD976" t="str">
        <f>""</f>
        <v/>
      </c>
      <c r="JE976" t="str">
        <f>""</f>
        <v/>
      </c>
      <c r="JO976" t="str">
        <f>""</f>
        <v/>
      </c>
      <c r="JP976" t="str">
        <f>""</f>
        <v/>
      </c>
      <c r="JQ976" t="str">
        <f>HYPERLINK("https://web.datatree.com/?/property?propertyId=4176536")</f>
        <v>https://web.datatree.com/?/property?propertyId=4176536</v>
      </c>
    </row>
    <row r="977" spans="1:277" x14ac:dyDescent="0.25">
      <c r="A977">
        <v>975</v>
      </c>
      <c r="B977" s="15" t="s">
        <v>18833</v>
      </c>
      <c r="C977" s="15" t="s">
        <v>18832</v>
      </c>
      <c r="D977" s="15" t="s">
        <v>18834</v>
      </c>
      <c r="E977" s="15" t="s">
        <v>18835</v>
      </c>
      <c r="F977" s="15" t="s">
        <v>18836</v>
      </c>
      <c r="G977" s="15" t="s">
        <v>243</v>
      </c>
      <c r="H977" s="15">
        <v>85555</v>
      </c>
      <c r="I977" s="15" t="s">
        <v>18837</v>
      </c>
      <c r="J977" s="23" t="s">
        <v>18838</v>
      </c>
      <c r="K977" s="15" t="s">
        <v>18839</v>
      </c>
      <c r="L977" s="16" t="s">
        <v>18840</v>
      </c>
      <c r="M977" s="17" t="str">
        <f t="shared" si="303"/>
        <v>6/31/2022</v>
      </c>
      <c r="N977" s="15">
        <v>10169</v>
      </c>
      <c r="O977" s="18">
        <f t="shared" si="306"/>
        <v>0</v>
      </c>
      <c r="P977" s="19" t="str">
        <f t="shared" si="307"/>
        <v>$0.00</v>
      </c>
      <c r="Q977" s="16">
        <v>44834</v>
      </c>
      <c r="R977" s="19" t="str">
        <f t="shared" si="304"/>
        <v>09/30/22</v>
      </c>
      <c r="S977" t="str">
        <f t="shared" si="308"/>
        <v>MOHAVE</v>
      </c>
      <c r="T977" s="6" t="str">
        <f t="shared" si="309"/>
        <v>310-01-052</v>
      </c>
      <c r="U977" t="str">
        <f t="shared" si="310"/>
        <v xml:space="preserve">310 N 4TH ST </v>
      </c>
      <c r="V977" t="str">
        <f t="shared" si="311"/>
        <v>KINGMAN</v>
      </c>
      <c r="W977" t="str">
        <f t="shared" si="312"/>
        <v>AZ</v>
      </c>
      <c r="X977" t="str">
        <f t="shared" si="313"/>
        <v>86401-5817</v>
      </c>
      <c r="Y977">
        <f t="shared" si="314"/>
        <v>0</v>
      </c>
      <c r="Z977" t="str">
        <f t="shared" si="315"/>
        <v>CITY OF KINGMAN</v>
      </c>
      <c r="AA977" t="str">
        <f t="shared" si="316"/>
        <v>SE4 SE4 SE4 CONT 10 ACRES 310-01-050(310-01-051 &amp; 052)</v>
      </c>
      <c r="AB977">
        <f t="shared" si="317"/>
        <v>10</v>
      </c>
      <c r="AC977" t="str">
        <f t="shared" si="318"/>
        <v>MOHAVE</v>
      </c>
      <c r="AI977">
        <f t="shared" si="305"/>
        <v>10</v>
      </c>
      <c r="AO977" t="s">
        <v>3239</v>
      </c>
      <c r="AR977" t="s">
        <v>3239</v>
      </c>
      <c r="AS977" t="s">
        <v>273</v>
      </c>
      <c r="AT977">
        <v>547</v>
      </c>
      <c r="BC977" t="s">
        <v>3239</v>
      </c>
      <c r="BD977" t="s">
        <v>3239</v>
      </c>
      <c r="BF977" t="s">
        <v>343</v>
      </c>
      <c r="BH977" t="s">
        <v>934</v>
      </c>
      <c r="BJ977" t="s">
        <v>246</v>
      </c>
      <c r="BK977">
        <v>310</v>
      </c>
      <c r="BN977" t="s">
        <v>4023</v>
      </c>
      <c r="BO977" t="s">
        <v>375</v>
      </c>
      <c r="BQ977" t="s">
        <v>345</v>
      </c>
      <c r="BS977" t="s">
        <v>243</v>
      </c>
      <c r="BT977" t="str">
        <f>"86401"</f>
        <v>86401</v>
      </c>
      <c r="BU977" t="str">
        <f>"86401-5817"</f>
        <v>86401-5817</v>
      </c>
      <c r="BV977" t="s">
        <v>244</v>
      </c>
      <c r="BX977" t="s">
        <v>6558</v>
      </c>
      <c r="BY977" t="s">
        <v>6559</v>
      </c>
      <c r="BZ977" t="s">
        <v>246</v>
      </c>
      <c r="CA977">
        <v>310</v>
      </c>
      <c r="CD977" t="s">
        <v>4023</v>
      </c>
      <c r="CE977" t="s">
        <v>375</v>
      </c>
      <c r="CG977" t="s">
        <v>345</v>
      </c>
      <c r="CH977" t="s">
        <v>345</v>
      </c>
      <c r="CI977" t="s">
        <v>243</v>
      </c>
      <c r="CJ977" t="str">
        <f>"86401-5817"</f>
        <v>86401-5817</v>
      </c>
      <c r="CL977" t="s">
        <v>6558</v>
      </c>
      <c r="CM977" t="s">
        <v>6560</v>
      </c>
      <c r="CN977" t="s">
        <v>254</v>
      </c>
      <c r="CO977" t="s">
        <v>8953</v>
      </c>
      <c r="CP977" t="str">
        <f>"310-01-052"</f>
        <v>310-01-052</v>
      </c>
      <c r="CQ977" t="str">
        <f>"31001052"</f>
        <v>31001052</v>
      </c>
      <c r="CR977" t="str">
        <f>"R31001052"</f>
        <v>R31001052</v>
      </c>
      <c r="CS977">
        <v>4015</v>
      </c>
      <c r="CU977">
        <v>953602</v>
      </c>
      <c r="CV977">
        <v>2020</v>
      </c>
      <c r="CX977" t="s">
        <v>1302</v>
      </c>
      <c r="CY977" t="s">
        <v>351</v>
      </c>
      <c r="CZ977">
        <v>17</v>
      </c>
      <c r="DB977">
        <v>35.283904593167101</v>
      </c>
      <c r="DC977">
        <v>-113.994945075041</v>
      </c>
      <c r="DK977" t="s">
        <v>8954</v>
      </c>
      <c r="DL977" t="s">
        <v>8954</v>
      </c>
      <c r="DO977" t="str">
        <f>""</f>
        <v/>
      </c>
      <c r="DQ977">
        <v>0</v>
      </c>
      <c r="DR977">
        <v>0</v>
      </c>
      <c r="DS977">
        <v>0</v>
      </c>
      <c r="DT977">
        <v>0</v>
      </c>
      <c r="DW977">
        <v>0</v>
      </c>
      <c r="DX977">
        <v>0</v>
      </c>
      <c r="DZ977">
        <v>0</v>
      </c>
      <c r="EA977">
        <v>0</v>
      </c>
      <c r="EB977">
        <v>0</v>
      </c>
      <c r="EC977">
        <v>0</v>
      </c>
      <c r="ED977">
        <v>0</v>
      </c>
      <c r="EE977">
        <v>0</v>
      </c>
      <c r="EF977">
        <v>0</v>
      </c>
      <c r="EG977">
        <v>0</v>
      </c>
      <c r="EH977">
        <v>0</v>
      </c>
      <c r="EI977">
        <v>0</v>
      </c>
      <c r="EL977">
        <v>0</v>
      </c>
      <c r="EN977">
        <v>0</v>
      </c>
      <c r="EP977">
        <v>0</v>
      </c>
      <c r="ER977">
        <v>0</v>
      </c>
      <c r="ET977">
        <v>0</v>
      </c>
      <c r="EY977">
        <v>0</v>
      </c>
      <c r="FA977">
        <v>0</v>
      </c>
      <c r="FL977">
        <v>0</v>
      </c>
      <c r="FQ977" t="s">
        <v>261</v>
      </c>
      <c r="FR977" t="s">
        <v>5457</v>
      </c>
      <c r="FS977" t="s">
        <v>5458</v>
      </c>
      <c r="FU977">
        <v>435600</v>
      </c>
      <c r="FV977">
        <v>10</v>
      </c>
      <c r="FW977">
        <v>0</v>
      </c>
      <c r="FX977">
        <v>0</v>
      </c>
      <c r="FY977">
        <v>0</v>
      </c>
      <c r="FZ977">
        <v>0</v>
      </c>
      <c r="GI977" t="s">
        <v>264</v>
      </c>
      <c r="GJ977" t="s">
        <v>8955</v>
      </c>
      <c r="GK977" t="s">
        <v>8956</v>
      </c>
      <c r="GL977" s="1">
        <v>42053</v>
      </c>
      <c r="GM977" t="s">
        <v>267</v>
      </c>
      <c r="GN977" t="str">
        <f t="shared" si="319"/>
        <v>FALSE</v>
      </c>
      <c r="GO977">
        <v>2022</v>
      </c>
      <c r="GQ977">
        <v>400</v>
      </c>
      <c r="GR977" t="s">
        <v>246</v>
      </c>
      <c r="GS977" t="s">
        <v>246</v>
      </c>
      <c r="GT977" t="s">
        <v>246</v>
      </c>
      <c r="GU977" t="s">
        <v>246</v>
      </c>
      <c r="GV977" t="s">
        <v>246</v>
      </c>
      <c r="GW977" t="s">
        <v>246</v>
      </c>
      <c r="GX977" t="s">
        <v>246</v>
      </c>
      <c r="GY977" t="s">
        <v>246</v>
      </c>
      <c r="GZ977" t="s">
        <v>246</v>
      </c>
      <c r="HA977" t="s">
        <v>613</v>
      </c>
      <c r="HB977" t="s">
        <v>246</v>
      </c>
      <c r="HC977" t="s">
        <v>246</v>
      </c>
      <c r="HD977" t="s">
        <v>246</v>
      </c>
      <c r="HE977" s="2">
        <v>5808</v>
      </c>
      <c r="HF977" s="2">
        <v>0</v>
      </c>
      <c r="HG977" s="2">
        <v>0</v>
      </c>
      <c r="HH977">
        <v>0</v>
      </c>
      <c r="HI977" s="2">
        <v>38719</v>
      </c>
      <c r="HJ977" s="2">
        <v>38719</v>
      </c>
      <c r="HK977" s="2">
        <v>0</v>
      </c>
      <c r="HL977">
        <v>0</v>
      </c>
      <c r="HM977" s="2">
        <v>0</v>
      </c>
      <c r="HN977" s="2">
        <v>0</v>
      </c>
      <c r="HO977" s="2">
        <v>0</v>
      </c>
      <c r="HP977">
        <v>0</v>
      </c>
      <c r="HS977" s="2">
        <v>38719</v>
      </c>
      <c r="HV977" t="s">
        <v>315</v>
      </c>
      <c r="HY977" t="s">
        <v>358</v>
      </c>
      <c r="HZ977" t="s">
        <v>359</v>
      </c>
      <c r="IA977" t="s">
        <v>360</v>
      </c>
      <c r="IF977" t="str">
        <f>""</f>
        <v/>
      </c>
      <c r="IG977" t="str">
        <f>""</f>
        <v/>
      </c>
      <c r="IH977" t="str">
        <f>""</f>
        <v/>
      </c>
      <c r="IT977" t="str">
        <f>""</f>
        <v/>
      </c>
      <c r="IY977" t="str">
        <f>""</f>
        <v/>
      </c>
      <c r="JB977" t="s">
        <v>271</v>
      </c>
      <c r="JD977" t="str">
        <f>""</f>
        <v/>
      </c>
      <c r="JE977" t="str">
        <f>""</f>
        <v/>
      </c>
      <c r="JO977" t="str">
        <f>""</f>
        <v/>
      </c>
      <c r="JP977" t="str">
        <f>""</f>
        <v/>
      </c>
      <c r="JQ977" t="str">
        <f>HYPERLINK("https://web.datatree.com/?/property?propertyId=4293075")</f>
        <v>https://web.datatree.com/?/property?propertyId=4293075</v>
      </c>
    </row>
    <row r="978" spans="1:277" x14ac:dyDescent="0.25">
      <c r="A978">
        <v>976</v>
      </c>
      <c r="B978" s="15" t="s">
        <v>18833</v>
      </c>
      <c r="C978" s="15" t="s">
        <v>18832</v>
      </c>
      <c r="D978" s="15" t="s">
        <v>18834</v>
      </c>
      <c r="E978" s="15" t="s">
        <v>18835</v>
      </c>
      <c r="F978" s="15" t="s">
        <v>18836</v>
      </c>
      <c r="G978" s="15" t="s">
        <v>243</v>
      </c>
      <c r="H978" s="15">
        <v>85555</v>
      </c>
      <c r="I978" s="15" t="s">
        <v>18837</v>
      </c>
      <c r="J978" s="23" t="s">
        <v>18838</v>
      </c>
      <c r="K978" s="15" t="s">
        <v>18839</v>
      </c>
      <c r="L978" s="16" t="s">
        <v>18840</v>
      </c>
      <c r="M978" s="17" t="str">
        <f t="shared" si="303"/>
        <v>6/31/2022</v>
      </c>
      <c r="N978" s="15">
        <v>10170</v>
      </c>
      <c r="O978" s="18">
        <f t="shared" si="306"/>
        <v>0</v>
      </c>
      <c r="P978" s="19" t="str">
        <f t="shared" si="307"/>
        <v>$0.00</v>
      </c>
      <c r="Q978" s="16">
        <v>44834</v>
      </c>
      <c r="R978" s="19" t="str">
        <f t="shared" si="304"/>
        <v>09/30/22</v>
      </c>
      <c r="S978" t="str">
        <f t="shared" si="308"/>
        <v>MOHAVE</v>
      </c>
      <c r="T978" s="6" t="str">
        <f t="shared" si="309"/>
        <v>351-13-052</v>
      </c>
      <c r="U978" t="str">
        <f t="shared" si="310"/>
        <v xml:space="preserve">3036 E AMES AVE </v>
      </c>
      <c r="V978" t="str">
        <f t="shared" si="311"/>
        <v>KINGMAN</v>
      </c>
      <c r="W978" t="str">
        <f t="shared" si="312"/>
        <v>AZ</v>
      </c>
      <c r="X978" t="str">
        <f t="shared" si="313"/>
        <v>86409-1503</v>
      </c>
      <c r="Y978" t="str">
        <f t="shared" si="314"/>
        <v>FRANCIS</v>
      </c>
      <c r="Z978" t="str">
        <f t="shared" si="315"/>
        <v>FRECHETTE</v>
      </c>
      <c r="AA978" t="str">
        <f t="shared" si="316"/>
        <v>GATEWAY ACRES TRACT 3 LOTS 93 &amp; 100</v>
      </c>
      <c r="AB978">
        <f t="shared" si="317"/>
        <v>10</v>
      </c>
      <c r="AC978" t="str">
        <f t="shared" si="318"/>
        <v>MOHAVE</v>
      </c>
      <c r="AI978">
        <f t="shared" si="305"/>
        <v>10</v>
      </c>
      <c r="AO978" t="s">
        <v>8957</v>
      </c>
      <c r="AP978" t="s">
        <v>8958</v>
      </c>
      <c r="AQ978" t="s">
        <v>1208</v>
      </c>
      <c r="AR978" t="s">
        <v>8959</v>
      </c>
      <c r="AS978" t="s">
        <v>240</v>
      </c>
      <c r="AT978">
        <v>3</v>
      </c>
      <c r="BC978" t="s">
        <v>8960</v>
      </c>
      <c r="BD978" t="s">
        <v>8957</v>
      </c>
      <c r="BH978" t="s">
        <v>242</v>
      </c>
      <c r="BS978" t="s">
        <v>243</v>
      </c>
      <c r="BV978" t="s">
        <v>244</v>
      </c>
      <c r="BY978" t="s">
        <v>245</v>
      </c>
      <c r="BZ978" t="s">
        <v>396</v>
      </c>
      <c r="CA978">
        <v>3036</v>
      </c>
      <c r="CD978" t="s">
        <v>8961</v>
      </c>
      <c r="CE978" t="s">
        <v>248</v>
      </c>
      <c r="CG978" t="s">
        <v>345</v>
      </c>
      <c r="CH978" t="s">
        <v>665</v>
      </c>
      <c r="CI978" t="s">
        <v>243</v>
      </c>
      <c r="CJ978" t="str">
        <f>"86409-1503"</f>
        <v>86409-1503</v>
      </c>
      <c r="CK978" t="s">
        <v>5089</v>
      </c>
      <c r="CL978" t="s">
        <v>8962</v>
      </c>
      <c r="CM978" t="s">
        <v>8963</v>
      </c>
      <c r="CN978" t="s">
        <v>254</v>
      </c>
      <c r="CO978" t="s">
        <v>8964</v>
      </c>
      <c r="CP978" t="str">
        <f>"351-13-052"</f>
        <v>351-13-052</v>
      </c>
      <c r="CQ978" t="str">
        <f>"35113052"</f>
        <v>35113052</v>
      </c>
      <c r="CR978" t="str">
        <f>"R35113052"</f>
        <v>R35113052</v>
      </c>
      <c r="CS978">
        <v>4015</v>
      </c>
      <c r="CX978" t="s">
        <v>333</v>
      </c>
      <c r="CY978" t="s">
        <v>310</v>
      </c>
      <c r="CZ978">
        <v>17</v>
      </c>
      <c r="DB978">
        <v>35.464585968144497</v>
      </c>
      <c r="DC978">
        <v>-114.438445347673</v>
      </c>
      <c r="DD978" t="s">
        <v>606</v>
      </c>
      <c r="DE978">
        <v>3</v>
      </c>
      <c r="DK978" t="s">
        <v>607</v>
      </c>
      <c r="DL978" t="s">
        <v>607</v>
      </c>
      <c r="DO978" t="str">
        <f>"93|10"</f>
        <v>93|10</v>
      </c>
      <c r="DQ978">
        <v>0</v>
      </c>
      <c r="DR978">
        <v>0</v>
      </c>
      <c r="DS978">
        <v>0</v>
      </c>
      <c r="DT978">
        <v>0</v>
      </c>
      <c r="DW978">
        <v>0</v>
      </c>
      <c r="DX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L978">
        <v>0</v>
      </c>
      <c r="EN978">
        <v>0</v>
      </c>
      <c r="EP978">
        <v>0</v>
      </c>
      <c r="ER978">
        <v>0</v>
      </c>
      <c r="ET978">
        <v>0</v>
      </c>
      <c r="EY978">
        <v>0</v>
      </c>
      <c r="FA978">
        <v>0</v>
      </c>
      <c r="FL978">
        <v>0</v>
      </c>
      <c r="FQ978" t="s">
        <v>336</v>
      </c>
      <c r="FR978" t="s">
        <v>337</v>
      </c>
      <c r="FS978" t="s">
        <v>338</v>
      </c>
      <c r="FU978">
        <v>435600</v>
      </c>
      <c r="FV978">
        <v>10</v>
      </c>
      <c r="FW978">
        <v>0</v>
      </c>
      <c r="FX978">
        <v>0</v>
      </c>
      <c r="FY978">
        <v>0</v>
      </c>
      <c r="FZ978">
        <v>0</v>
      </c>
      <c r="GI978" t="s">
        <v>264</v>
      </c>
      <c r="GJ978" t="s">
        <v>339</v>
      </c>
      <c r="GK978" t="s">
        <v>340</v>
      </c>
      <c r="GL978" s="1">
        <v>40135</v>
      </c>
      <c r="GM978" t="s">
        <v>267</v>
      </c>
      <c r="GN978" t="str">
        <f t="shared" si="319"/>
        <v>FALSE</v>
      </c>
      <c r="GO978">
        <v>2022</v>
      </c>
      <c r="GP978">
        <v>2020</v>
      </c>
      <c r="GQ978">
        <v>400</v>
      </c>
      <c r="GR978" t="s">
        <v>246</v>
      </c>
      <c r="GS978" t="s">
        <v>246</v>
      </c>
      <c r="GT978" t="s">
        <v>246</v>
      </c>
      <c r="GU978" t="s">
        <v>246</v>
      </c>
      <c r="GV978" t="s">
        <v>246</v>
      </c>
      <c r="GW978" t="s">
        <v>246</v>
      </c>
      <c r="GX978" t="s">
        <v>246</v>
      </c>
      <c r="GY978" t="s">
        <v>246</v>
      </c>
      <c r="GZ978" t="s">
        <v>246</v>
      </c>
      <c r="HA978" t="s">
        <v>246</v>
      </c>
      <c r="HB978" t="s">
        <v>246</v>
      </c>
      <c r="HC978" t="s">
        <v>246</v>
      </c>
      <c r="HD978" t="s">
        <v>246</v>
      </c>
      <c r="HE978" s="2">
        <v>928</v>
      </c>
      <c r="HF978" s="2">
        <v>0</v>
      </c>
      <c r="HG978" s="2">
        <v>0</v>
      </c>
      <c r="HH978">
        <v>0</v>
      </c>
      <c r="HI978" s="2">
        <v>6190</v>
      </c>
      <c r="HJ978" s="2">
        <v>6190</v>
      </c>
      <c r="HK978" s="2">
        <v>0</v>
      </c>
      <c r="HL978">
        <v>0</v>
      </c>
      <c r="HM978" s="2">
        <v>0</v>
      </c>
      <c r="HN978" s="2">
        <v>0</v>
      </c>
      <c r="HO978" s="2">
        <v>0</v>
      </c>
      <c r="HP978">
        <v>0</v>
      </c>
      <c r="HQ978" s="2">
        <v>85.4</v>
      </c>
      <c r="HS978" s="2">
        <v>6190</v>
      </c>
      <c r="HV978" t="s">
        <v>315</v>
      </c>
      <c r="HY978" t="s">
        <v>316</v>
      </c>
      <c r="HZ978" t="s">
        <v>317</v>
      </c>
      <c r="IA978" t="s">
        <v>318</v>
      </c>
      <c r="IB978" s="1">
        <v>37732</v>
      </c>
      <c r="IC978" s="1">
        <v>37739</v>
      </c>
      <c r="ID978" s="2">
        <v>5000</v>
      </c>
      <c r="IE978" t="s">
        <v>319</v>
      </c>
      <c r="IF978" t="str">
        <f>"                    "</f>
        <v xml:space="preserve">                    </v>
      </c>
      <c r="IG978" t="str">
        <f>"4471.168"</f>
        <v>4471.168</v>
      </c>
      <c r="IH978" t="str">
        <f>""</f>
        <v/>
      </c>
      <c r="IT978" t="str">
        <f>""</f>
        <v/>
      </c>
      <c r="IY978" t="str">
        <f>""</f>
        <v/>
      </c>
      <c r="JB978" t="s">
        <v>271</v>
      </c>
      <c r="JD978" t="str">
        <f>""</f>
        <v/>
      </c>
      <c r="JE978" t="str">
        <f>""</f>
        <v/>
      </c>
      <c r="JO978" t="str">
        <f>""</f>
        <v/>
      </c>
      <c r="JP978" t="str">
        <f>""</f>
        <v/>
      </c>
      <c r="JQ978" t="str">
        <f>HYPERLINK("https://web.datatree.com/?/property?propertyId=4293280")</f>
        <v>https://web.datatree.com/?/property?propertyId=4293280</v>
      </c>
    </row>
    <row r="979" spans="1:277" x14ac:dyDescent="0.25">
      <c r="A979">
        <v>977</v>
      </c>
      <c r="B979" s="15" t="s">
        <v>18833</v>
      </c>
      <c r="C979" s="15" t="s">
        <v>18832</v>
      </c>
      <c r="D979" s="15" t="s">
        <v>18834</v>
      </c>
      <c r="E979" s="15" t="s">
        <v>18835</v>
      </c>
      <c r="F979" s="15" t="s">
        <v>18836</v>
      </c>
      <c r="G979" s="15" t="s">
        <v>243</v>
      </c>
      <c r="H979" s="15">
        <v>85555</v>
      </c>
      <c r="I979" s="15" t="s">
        <v>18837</v>
      </c>
      <c r="J979" s="23" t="s">
        <v>18838</v>
      </c>
      <c r="K979" s="15" t="s">
        <v>18839</v>
      </c>
      <c r="L979" s="16" t="s">
        <v>18840</v>
      </c>
      <c r="M979" s="17" t="str">
        <f t="shared" si="303"/>
        <v>6/31/2022</v>
      </c>
      <c r="N979" s="15">
        <v>10171</v>
      </c>
      <c r="O979" s="18">
        <f t="shared" si="306"/>
        <v>0</v>
      </c>
      <c r="P979" s="19" t="str">
        <f t="shared" si="307"/>
        <v>$0.00</v>
      </c>
      <c r="Q979" s="16">
        <v>44834</v>
      </c>
      <c r="R979" s="19" t="str">
        <f t="shared" si="304"/>
        <v>09/30/22</v>
      </c>
      <c r="S979" t="str">
        <f t="shared" si="308"/>
        <v>MOHAVE</v>
      </c>
      <c r="T979" s="6" t="str">
        <f t="shared" si="309"/>
        <v>201-06-025</v>
      </c>
      <c r="U979" t="str">
        <f t="shared" si="310"/>
        <v xml:space="preserve">5325 N 41ST ST </v>
      </c>
      <c r="V979" t="str">
        <f t="shared" si="311"/>
        <v>PHOENIX</v>
      </c>
      <c r="W979" t="str">
        <f t="shared" si="312"/>
        <v>AZ</v>
      </c>
      <c r="X979" t="str">
        <f t="shared" si="313"/>
        <v>85018-1605</v>
      </c>
      <c r="Y979">
        <f t="shared" si="314"/>
        <v>0</v>
      </c>
      <c r="Z979" t="str">
        <f t="shared" si="315"/>
        <v>COLE JOHN K</v>
      </c>
      <c r="AA979" t="str">
        <f t="shared" si="316"/>
        <v>ACCOLADE RANCHES LOT 25</v>
      </c>
      <c r="AB979">
        <f t="shared" si="317"/>
        <v>10</v>
      </c>
      <c r="AC979" t="str">
        <f t="shared" si="318"/>
        <v>MOHAVE</v>
      </c>
      <c r="AI979">
        <f t="shared" si="305"/>
        <v>10</v>
      </c>
      <c r="AO979" t="s">
        <v>8965</v>
      </c>
      <c r="AR979" t="s">
        <v>8965</v>
      </c>
      <c r="AS979" t="s">
        <v>240</v>
      </c>
      <c r="AT979">
        <v>1</v>
      </c>
      <c r="BC979" t="s">
        <v>8966</v>
      </c>
      <c r="BD979" t="s">
        <v>8965</v>
      </c>
      <c r="BE979" t="s">
        <v>689</v>
      </c>
      <c r="BH979" t="s">
        <v>242</v>
      </c>
      <c r="BS979" t="s">
        <v>243</v>
      </c>
      <c r="BV979" t="s">
        <v>244</v>
      </c>
      <c r="BY979" t="s">
        <v>245</v>
      </c>
      <c r="BZ979" t="s">
        <v>246</v>
      </c>
      <c r="CA979">
        <v>5325</v>
      </c>
      <c r="CD979" t="s">
        <v>3678</v>
      </c>
      <c r="CE979" t="s">
        <v>375</v>
      </c>
      <c r="CG979" t="s">
        <v>591</v>
      </c>
      <c r="CH979" t="s">
        <v>591</v>
      </c>
      <c r="CI979" t="s">
        <v>243</v>
      </c>
      <c r="CJ979" t="str">
        <f>"85018-1605"</f>
        <v>85018-1605</v>
      </c>
      <c r="CK979" t="s">
        <v>2890</v>
      </c>
      <c r="CL979" t="s">
        <v>8967</v>
      </c>
      <c r="CM979" t="s">
        <v>8968</v>
      </c>
      <c r="CN979" t="s">
        <v>254</v>
      </c>
      <c r="CO979" t="s">
        <v>8969</v>
      </c>
      <c r="CP979" t="str">
        <f>"201-06-025"</f>
        <v>201-06-025</v>
      </c>
      <c r="CQ979" t="str">
        <f>"20106025"</f>
        <v>20106025</v>
      </c>
      <c r="CR979" t="str">
        <f>"R20106025"</f>
        <v>R20106025</v>
      </c>
      <c r="CS979">
        <v>4015</v>
      </c>
      <c r="CW979" t="s">
        <v>256</v>
      </c>
      <c r="CX979" t="s">
        <v>281</v>
      </c>
      <c r="CY979" t="s">
        <v>258</v>
      </c>
      <c r="CZ979">
        <v>19</v>
      </c>
      <c r="DB979">
        <v>34.714166388837199</v>
      </c>
      <c r="DC979">
        <v>-113.548028919782</v>
      </c>
      <c r="DD979" t="s">
        <v>282</v>
      </c>
      <c r="DK979" t="s">
        <v>283</v>
      </c>
      <c r="DL979" t="s">
        <v>283</v>
      </c>
      <c r="DO979" t="str">
        <f>"25"</f>
        <v>25</v>
      </c>
      <c r="DQ979">
        <v>0</v>
      </c>
      <c r="DR979">
        <v>0</v>
      </c>
      <c r="DS979">
        <v>0</v>
      </c>
      <c r="DT979">
        <v>0</v>
      </c>
      <c r="DW979">
        <v>0</v>
      </c>
      <c r="DX979">
        <v>0</v>
      </c>
      <c r="DZ979">
        <v>0</v>
      </c>
      <c r="EA979">
        <v>0</v>
      </c>
      <c r="EB979">
        <v>0</v>
      </c>
      <c r="EC979">
        <v>0</v>
      </c>
      <c r="ED979">
        <v>0</v>
      </c>
      <c r="EE979">
        <v>0</v>
      </c>
      <c r="EF979">
        <v>0</v>
      </c>
      <c r="EG979">
        <v>0</v>
      </c>
      <c r="EH979">
        <v>0</v>
      </c>
      <c r="EI979">
        <v>0</v>
      </c>
      <c r="EL979">
        <v>0</v>
      </c>
      <c r="EN979">
        <v>0</v>
      </c>
      <c r="EP979">
        <v>0</v>
      </c>
      <c r="ER979">
        <v>0</v>
      </c>
      <c r="ET979">
        <v>0</v>
      </c>
      <c r="EY979">
        <v>0</v>
      </c>
      <c r="FA979">
        <v>0</v>
      </c>
      <c r="FL979">
        <v>0</v>
      </c>
      <c r="FQ979" t="s">
        <v>261</v>
      </c>
      <c r="FR979" t="s">
        <v>262</v>
      </c>
      <c r="FS979" t="s">
        <v>263</v>
      </c>
      <c r="FU979">
        <v>435600</v>
      </c>
      <c r="FV979">
        <v>10</v>
      </c>
      <c r="FW979">
        <v>0</v>
      </c>
      <c r="FX979">
        <v>0</v>
      </c>
      <c r="FY979">
        <v>0</v>
      </c>
      <c r="FZ979">
        <v>0</v>
      </c>
      <c r="GI979" t="s">
        <v>264</v>
      </c>
      <c r="GJ979" t="s">
        <v>287</v>
      </c>
      <c r="GK979" t="s">
        <v>288</v>
      </c>
      <c r="GL979" s="1">
        <v>40135</v>
      </c>
      <c r="GM979" t="s">
        <v>267</v>
      </c>
      <c r="GN979" t="str">
        <f t="shared" si="319"/>
        <v>FALSE</v>
      </c>
      <c r="GO979">
        <v>2022</v>
      </c>
      <c r="GP979">
        <v>2020</v>
      </c>
      <c r="GQ979">
        <v>600</v>
      </c>
      <c r="GR979" t="s">
        <v>246</v>
      </c>
      <c r="GS979" t="s">
        <v>246</v>
      </c>
      <c r="GT979" t="s">
        <v>246</v>
      </c>
      <c r="GU979" t="s">
        <v>246</v>
      </c>
      <c r="GV979" t="s">
        <v>246</v>
      </c>
      <c r="GW979" t="s">
        <v>246</v>
      </c>
      <c r="GX979" t="s">
        <v>246</v>
      </c>
      <c r="GY979" t="s">
        <v>246</v>
      </c>
      <c r="GZ979" t="s">
        <v>246</v>
      </c>
      <c r="HA979" t="s">
        <v>246</v>
      </c>
      <c r="HB979" t="s">
        <v>246</v>
      </c>
      <c r="HC979" t="s">
        <v>246</v>
      </c>
      <c r="HD979" t="s">
        <v>246</v>
      </c>
      <c r="HE979" s="2">
        <v>602</v>
      </c>
      <c r="HF979" s="2">
        <v>0</v>
      </c>
      <c r="HG979" s="2">
        <v>0</v>
      </c>
      <c r="HH979">
        <v>0</v>
      </c>
      <c r="HI979" s="2">
        <v>4015</v>
      </c>
      <c r="HJ979" s="2">
        <v>4015</v>
      </c>
      <c r="HK979" s="2">
        <v>0</v>
      </c>
      <c r="HL979">
        <v>0</v>
      </c>
      <c r="HM979" s="2">
        <v>0</v>
      </c>
      <c r="HN979" s="2">
        <v>0</v>
      </c>
      <c r="HO979" s="2">
        <v>0</v>
      </c>
      <c r="HP979">
        <v>0</v>
      </c>
      <c r="HQ979" s="2">
        <v>50.64</v>
      </c>
      <c r="HS979" s="2">
        <v>4015</v>
      </c>
      <c r="HV979" t="s">
        <v>289</v>
      </c>
      <c r="HY979" t="s">
        <v>290</v>
      </c>
      <c r="HZ979" t="s">
        <v>290</v>
      </c>
      <c r="IB979" s="1">
        <v>38978</v>
      </c>
      <c r="IC979" s="1">
        <v>38981</v>
      </c>
      <c r="ID979" s="2">
        <v>0</v>
      </c>
      <c r="IE979" t="s">
        <v>319</v>
      </c>
      <c r="IF979" t="str">
        <f>"                    "</f>
        <v xml:space="preserve">                    </v>
      </c>
      <c r="IG979" t="str">
        <f>"6460.592"</f>
        <v>6460.592</v>
      </c>
      <c r="IH979" t="str">
        <f>""</f>
        <v/>
      </c>
      <c r="IT979" t="str">
        <f>""</f>
        <v/>
      </c>
      <c r="IY979" t="str">
        <f>""</f>
        <v/>
      </c>
      <c r="JB979" t="s">
        <v>271</v>
      </c>
      <c r="JD979" t="str">
        <f>""</f>
        <v/>
      </c>
      <c r="JE979" t="str">
        <f>""</f>
        <v/>
      </c>
      <c r="JO979" t="str">
        <f>""</f>
        <v/>
      </c>
      <c r="JP979" t="str">
        <f>""</f>
        <v/>
      </c>
      <c r="JQ979" t="str">
        <f>HYPERLINK("https://web.datatree.com/?/property?propertyId=4293913")</f>
        <v>https://web.datatree.com/?/property?propertyId=4293913</v>
      </c>
    </row>
    <row r="980" spans="1:277" x14ac:dyDescent="0.25">
      <c r="A980">
        <v>978</v>
      </c>
      <c r="B980" s="15" t="s">
        <v>18833</v>
      </c>
      <c r="C980" s="15" t="s">
        <v>18832</v>
      </c>
      <c r="D980" s="15" t="s">
        <v>18834</v>
      </c>
      <c r="E980" s="15" t="s">
        <v>18835</v>
      </c>
      <c r="F980" s="15" t="s">
        <v>18836</v>
      </c>
      <c r="G980" s="15" t="s">
        <v>243</v>
      </c>
      <c r="H980" s="15">
        <v>85555</v>
      </c>
      <c r="I980" s="15" t="s">
        <v>18837</v>
      </c>
      <c r="J980" s="23" t="s">
        <v>18838</v>
      </c>
      <c r="K980" s="15" t="s">
        <v>18839</v>
      </c>
      <c r="L980" s="16" t="s">
        <v>18840</v>
      </c>
      <c r="M980" s="17" t="str">
        <f t="shared" si="303"/>
        <v>6/31/2022</v>
      </c>
      <c r="N980" s="15">
        <v>10172</v>
      </c>
      <c r="O980" s="18">
        <f t="shared" si="306"/>
        <v>0</v>
      </c>
      <c r="P980" s="19" t="str">
        <f t="shared" si="307"/>
        <v>$0.00</v>
      </c>
      <c r="Q980" s="16">
        <v>44834</v>
      </c>
      <c r="R980" s="19" t="str">
        <f t="shared" si="304"/>
        <v>09/30/22</v>
      </c>
      <c r="S980" t="str">
        <f t="shared" si="308"/>
        <v>MOHAVE</v>
      </c>
      <c r="T980" s="6" t="str">
        <f t="shared" si="309"/>
        <v>353-09-063</v>
      </c>
      <c r="U980" t="str">
        <f t="shared" si="310"/>
        <v xml:space="preserve">229 CHUNILOTI WAY </v>
      </c>
      <c r="V980" t="str">
        <f t="shared" si="311"/>
        <v>LOUDON</v>
      </c>
      <c r="W980" t="str">
        <f t="shared" si="312"/>
        <v>TN</v>
      </c>
      <c r="X980" t="str">
        <f t="shared" si="313"/>
        <v>37774-2606</v>
      </c>
      <c r="Y980">
        <f t="shared" si="314"/>
        <v>0</v>
      </c>
      <c r="Z980" t="str">
        <f t="shared" si="315"/>
        <v>VRANA PAUL SR &amp; RUTH C</v>
      </c>
      <c r="AA980" t="str">
        <f t="shared" si="316"/>
        <v>SILVER SPRINGS UNIT V LOT 385</v>
      </c>
      <c r="AB980">
        <f t="shared" si="317"/>
        <v>10</v>
      </c>
      <c r="AC980" t="str">
        <f t="shared" si="318"/>
        <v>MOHAVE</v>
      </c>
      <c r="AI980">
        <f t="shared" si="305"/>
        <v>10</v>
      </c>
      <c r="AO980" t="s">
        <v>8970</v>
      </c>
      <c r="AR980" t="s">
        <v>8970</v>
      </c>
      <c r="AS980" t="s">
        <v>240</v>
      </c>
      <c r="AT980">
        <v>1</v>
      </c>
      <c r="AY980" t="s">
        <v>240</v>
      </c>
      <c r="BC980" t="s">
        <v>8971</v>
      </c>
      <c r="BD980" t="s">
        <v>8970</v>
      </c>
      <c r="BE980" t="s">
        <v>588</v>
      </c>
      <c r="BH980" t="s">
        <v>242</v>
      </c>
      <c r="BS980" t="s">
        <v>243</v>
      </c>
      <c r="BV980" t="s">
        <v>244</v>
      </c>
      <c r="BY980" t="s">
        <v>245</v>
      </c>
      <c r="CA980">
        <v>229</v>
      </c>
      <c r="CD980" t="s">
        <v>8972</v>
      </c>
      <c r="CE980" t="s">
        <v>1016</v>
      </c>
      <c r="CG980" t="s">
        <v>8973</v>
      </c>
      <c r="CH980" t="s">
        <v>8974</v>
      </c>
      <c r="CI980" t="s">
        <v>531</v>
      </c>
      <c r="CJ980" t="str">
        <f>"37774-2606"</f>
        <v>37774-2606</v>
      </c>
      <c r="CK980" t="s">
        <v>532</v>
      </c>
      <c r="CL980" t="s">
        <v>8975</v>
      </c>
      <c r="CM980" t="s">
        <v>8976</v>
      </c>
      <c r="CN980" t="s">
        <v>254</v>
      </c>
      <c r="CO980" t="s">
        <v>8977</v>
      </c>
      <c r="CP980" t="str">
        <f>"353-09-063"</f>
        <v>353-09-063</v>
      </c>
      <c r="CQ980" t="str">
        <f>"35309063"</f>
        <v>35309063</v>
      </c>
      <c r="CR980" t="str">
        <f>"R35309063"</f>
        <v>R35309063</v>
      </c>
      <c r="CS980">
        <v>4015</v>
      </c>
      <c r="CW980" t="s">
        <v>256</v>
      </c>
      <c r="CX980" t="s">
        <v>257</v>
      </c>
      <c r="CY980" t="s">
        <v>258</v>
      </c>
      <c r="CZ980">
        <v>17</v>
      </c>
      <c r="DB980">
        <v>35.198607250000002</v>
      </c>
      <c r="DC980">
        <v>-113.57831975000001</v>
      </c>
      <c r="DD980" t="s">
        <v>259</v>
      </c>
      <c r="DK980" t="s">
        <v>260</v>
      </c>
      <c r="DL980" t="s">
        <v>260</v>
      </c>
      <c r="DO980" t="str">
        <f>"385"</f>
        <v>385</v>
      </c>
      <c r="DQ980">
        <v>0</v>
      </c>
      <c r="DR980">
        <v>0</v>
      </c>
      <c r="DS980">
        <v>0</v>
      </c>
      <c r="DT980">
        <v>0</v>
      </c>
      <c r="DW980">
        <v>0</v>
      </c>
      <c r="DX980">
        <v>0</v>
      </c>
      <c r="DZ980">
        <v>0</v>
      </c>
      <c r="EA980">
        <v>0</v>
      </c>
      <c r="EB980">
        <v>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L980">
        <v>0</v>
      </c>
      <c r="EN980">
        <v>0</v>
      </c>
      <c r="EP980">
        <v>0</v>
      </c>
      <c r="ER980">
        <v>0</v>
      </c>
      <c r="ET980">
        <v>0</v>
      </c>
      <c r="EY980">
        <v>0</v>
      </c>
      <c r="FA980">
        <v>0</v>
      </c>
      <c r="FL980">
        <v>0</v>
      </c>
      <c r="FQ980" t="s">
        <v>261</v>
      </c>
      <c r="FR980" t="s">
        <v>262</v>
      </c>
      <c r="FS980" t="s">
        <v>263</v>
      </c>
      <c r="FU980">
        <v>435600</v>
      </c>
      <c r="FV980">
        <v>10</v>
      </c>
      <c r="FW980">
        <v>0</v>
      </c>
      <c r="FX980">
        <v>0</v>
      </c>
      <c r="FY980">
        <v>0</v>
      </c>
      <c r="FZ980">
        <v>0</v>
      </c>
      <c r="GI980" t="s">
        <v>264</v>
      </c>
      <c r="GJ980" t="s">
        <v>265</v>
      </c>
      <c r="GK980" t="s">
        <v>266</v>
      </c>
      <c r="GL980" s="1">
        <v>40135</v>
      </c>
      <c r="GM980" t="s">
        <v>267</v>
      </c>
      <c r="GN980" t="str">
        <f t="shared" si="319"/>
        <v>FALSE</v>
      </c>
      <c r="GO980">
        <v>2022</v>
      </c>
      <c r="GP980">
        <v>2020</v>
      </c>
      <c r="GQ980">
        <v>300</v>
      </c>
      <c r="GR980" t="s">
        <v>246</v>
      </c>
      <c r="GS980" t="s">
        <v>246</v>
      </c>
      <c r="GT980" t="s">
        <v>246</v>
      </c>
      <c r="GU980" t="s">
        <v>246</v>
      </c>
      <c r="GV980" t="s">
        <v>246</v>
      </c>
      <c r="GW980" t="s">
        <v>246</v>
      </c>
      <c r="GX980" t="s">
        <v>246</v>
      </c>
      <c r="GY980" t="s">
        <v>246</v>
      </c>
      <c r="GZ980" t="s">
        <v>246</v>
      </c>
      <c r="HA980" t="s">
        <v>246</v>
      </c>
      <c r="HB980" t="s">
        <v>246</v>
      </c>
      <c r="HC980" t="s">
        <v>246</v>
      </c>
      <c r="HD980" t="s">
        <v>246</v>
      </c>
      <c r="HE980" s="2">
        <v>851</v>
      </c>
      <c r="HF980" s="2">
        <v>0</v>
      </c>
      <c r="HG980" s="2">
        <v>0</v>
      </c>
      <c r="HH980">
        <v>0</v>
      </c>
      <c r="HI980" s="2">
        <v>5672</v>
      </c>
      <c r="HJ980" s="2">
        <v>5672</v>
      </c>
      <c r="HK980" s="2">
        <v>0</v>
      </c>
      <c r="HL980">
        <v>0</v>
      </c>
      <c r="HM980" s="2">
        <v>0</v>
      </c>
      <c r="HN980" s="2">
        <v>0</v>
      </c>
      <c r="HO980" s="2">
        <v>0</v>
      </c>
      <c r="HP980">
        <v>0</v>
      </c>
      <c r="HQ980" s="2">
        <v>45.02</v>
      </c>
      <c r="HS980" s="2">
        <v>5672</v>
      </c>
      <c r="HV980" t="s">
        <v>268</v>
      </c>
      <c r="HY980" t="s">
        <v>269</v>
      </c>
      <c r="IF980" t="str">
        <f>""</f>
        <v/>
      </c>
      <c r="IG980" t="str">
        <f>""</f>
        <v/>
      </c>
      <c r="IH980" t="str">
        <f>""</f>
        <v/>
      </c>
      <c r="IT980" t="str">
        <f>""</f>
        <v/>
      </c>
      <c r="IY980" t="str">
        <f>""</f>
        <v/>
      </c>
      <c r="JB980" t="s">
        <v>271</v>
      </c>
      <c r="JD980" t="str">
        <f>""</f>
        <v/>
      </c>
      <c r="JE980" t="str">
        <f>""</f>
        <v/>
      </c>
      <c r="JO980" t="str">
        <f>""</f>
        <v/>
      </c>
      <c r="JP980" t="str">
        <f>""</f>
        <v/>
      </c>
      <c r="JQ980" t="str">
        <f>HYPERLINK("https://web.datatree.com/?/property?propertyId=4294641")</f>
        <v>https://web.datatree.com/?/property?propertyId=4294641</v>
      </c>
    </row>
    <row r="981" spans="1:277" x14ac:dyDescent="0.25">
      <c r="A981">
        <v>979</v>
      </c>
      <c r="B981" s="15" t="s">
        <v>18833</v>
      </c>
      <c r="C981" s="15" t="s">
        <v>18832</v>
      </c>
      <c r="D981" s="15" t="s">
        <v>18834</v>
      </c>
      <c r="E981" s="15" t="s">
        <v>18835</v>
      </c>
      <c r="F981" s="15" t="s">
        <v>18836</v>
      </c>
      <c r="G981" s="15" t="s">
        <v>243</v>
      </c>
      <c r="H981" s="15">
        <v>85555</v>
      </c>
      <c r="I981" s="15" t="s">
        <v>18837</v>
      </c>
      <c r="J981" s="23" t="s">
        <v>18838</v>
      </c>
      <c r="K981" s="15" t="s">
        <v>18839</v>
      </c>
      <c r="L981" s="16" t="s">
        <v>18840</v>
      </c>
      <c r="M981" s="17" t="str">
        <f t="shared" si="303"/>
        <v>6/31/2022</v>
      </c>
      <c r="N981" s="15">
        <v>10173</v>
      </c>
      <c r="O981" s="18">
        <f t="shared" si="306"/>
        <v>0</v>
      </c>
      <c r="P981" s="19" t="str">
        <f t="shared" si="307"/>
        <v>$0.00</v>
      </c>
      <c r="Q981" s="16">
        <v>44834</v>
      </c>
      <c r="R981" s="19" t="str">
        <f t="shared" si="304"/>
        <v>09/30/22</v>
      </c>
      <c r="S981" t="str">
        <f t="shared" si="308"/>
        <v>MOHAVE</v>
      </c>
      <c r="T981" s="6" t="str">
        <f t="shared" si="309"/>
        <v>201-32-017</v>
      </c>
      <c r="U981" t="str">
        <f t="shared" si="310"/>
        <v xml:space="preserve">PMB 191 </v>
      </c>
      <c r="V981" t="str">
        <f t="shared" si="311"/>
        <v>HILO</v>
      </c>
      <c r="W981" t="str">
        <f t="shared" si="312"/>
        <v>HI</v>
      </c>
      <c r="X981" t="str">
        <f t="shared" si="313"/>
        <v>96720</v>
      </c>
      <c r="Y981">
        <f t="shared" si="314"/>
        <v>0</v>
      </c>
      <c r="Z981" t="str">
        <f t="shared" si="315"/>
        <v>VBS AZ PROPERTIES LLC</v>
      </c>
      <c r="AA981" t="str">
        <f t="shared" si="316"/>
        <v>NE4 NE4 NE4 CONT 10 AC M/L</v>
      </c>
      <c r="AB981">
        <f t="shared" si="317"/>
        <v>10</v>
      </c>
      <c r="AC981" t="str">
        <f t="shared" si="318"/>
        <v>MOHAVE</v>
      </c>
      <c r="AI981">
        <f t="shared" si="305"/>
        <v>10</v>
      </c>
      <c r="AO981" t="s">
        <v>8978</v>
      </c>
      <c r="AR981" t="s">
        <v>8978</v>
      </c>
      <c r="AS981" t="s">
        <v>273</v>
      </c>
      <c r="AT981">
        <v>8</v>
      </c>
      <c r="BC981" t="s">
        <v>8978</v>
      </c>
      <c r="BD981" t="s">
        <v>8978</v>
      </c>
      <c r="BF981" t="s">
        <v>274</v>
      </c>
      <c r="BH981" t="s">
        <v>242</v>
      </c>
      <c r="BS981" t="s">
        <v>243</v>
      </c>
      <c r="BV981" t="s">
        <v>244</v>
      </c>
      <c r="BY981" t="s">
        <v>245</v>
      </c>
      <c r="CD981" t="s">
        <v>8979</v>
      </c>
      <c r="CG981" t="s">
        <v>8980</v>
      </c>
      <c r="CH981" t="s">
        <v>8980</v>
      </c>
      <c r="CI981" t="s">
        <v>8404</v>
      </c>
      <c r="CJ981" t="str">
        <f>"96720"</f>
        <v>96720</v>
      </c>
      <c r="CL981" t="s">
        <v>8981</v>
      </c>
      <c r="CM981" t="s">
        <v>8982</v>
      </c>
      <c r="CN981" t="s">
        <v>254</v>
      </c>
      <c r="CO981" t="s">
        <v>3659</v>
      </c>
      <c r="CP981" t="str">
        <f>"201-32-017"</f>
        <v>201-32-017</v>
      </c>
      <c r="CQ981" t="str">
        <f>"20132017"</f>
        <v>20132017</v>
      </c>
      <c r="CR981" t="str">
        <f>"R20132017"</f>
        <v>R20132017</v>
      </c>
      <c r="CS981">
        <v>4015</v>
      </c>
      <c r="CW981" t="s">
        <v>256</v>
      </c>
      <c r="CX981" t="s">
        <v>707</v>
      </c>
      <c r="CY981" t="s">
        <v>258</v>
      </c>
      <c r="CZ981">
        <v>27</v>
      </c>
      <c r="DB981">
        <v>34.832750183609797</v>
      </c>
      <c r="DC981">
        <v>-113.530306110054</v>
      </c>
      <c r="DK981" t="s">
        <v>708</v>
      </c>
      <c r="DL981" t="s">
        <v>708</v>
      </c>
      <c r="DO981" t="str">
        <f>""</f>
        <v/>
      </c>
      <c r="DQ981">
        <v>0</v>
      </c>
      <c r="DR981">
        <v>0</v>
      </c>
      <c r="DS981">
        <v>0</v>
      </c>
      <c r="DT981">
        <v>0</v>
      </c>
      <c r="DW981">
        <v>0</v>
      </c>
      <c r="DX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L981">
        <v>0</v>
      </c>
      <c r="EN981">
        <v>0</v>
      </c>
      <c r="EP981">
        <v>0</v>
      </c>
      <c r="ER981">
        <v>0</v>
      </c>
      <c r="ET981">
        <v>0</v>
      </c>
      <c r="EY981">
        <v>0</v>
      </c>
      <c r="FA981">
        <v>0</v>
      </c>
      <c r="FL981">
        <v>0</v>
      </c>
      <c r="FQ981" t="s">
        <v>336</v>
      </c>
      <c r="FR981" t="s">
        <v>405</v>
      </c>
      <c r="FS981" t="s">
        <v>406</v>
      </c>
      <c r="FU981">
        <v>435600</v>
      </c>
      <c r="FV981">
        <v>10</v>
      </c>
      <c r="FW981">
        <v>0</v>
      </c>
      <c r="FX981">
        <v>0</v>
      </c>
      <c r="FY981">
        <v>0</v>
      </c>
      <c r="FZ981">
        <v>0</v>
      </c>
      <c r="GI981" t="s">
        <v>264</v>
      </c>
      <c r="GJ981" t="s">
        <v>709</v>
      </c>
      <c r="GK981" t="s">
        <v>710</v>
      </c>
      <c r="GL981" s="1">
        <v>40135</v>
      </c>
      <c r="GM981" t="s">
        <v>267</v>
      </c>
      <c r="GN981" t="str">
        <f t="shared" si="319"/>
        <v>FALSE</v>
      </c>
      <c r="GO981">
        <v>2022</v>
      </c>
      <c r="GP981">
        <v>2020</v>
      </c>
      <c r="GQ981">
        <v>600</v>
      </c>
      <c r="GR981" t="s">
        <v>246</v>
      </c>
      <c r="GS981" t="s">
        <v>246</v>
      </c>
      <c r="GT981" t="s">
        <v>246</v>
      </c>
      <c r="GU981" t="s">
        <v>246</v>
      </c>
      <c r="GV981" t="s">
        <v>246</v>
      </c>
      <c r="GW981" t="s">
        <v>246</v>
      </c>
      <c r="GX981" t="s">
        <v>246</v>
      </c>
      <c r="GY981" t="s">
        <v>246</v>
      </c>
      <c r="GZ981" t="s">
        <v>246</v>
      </c>
      <c r="HA981" t="s">
        <v>246</v>
      </c>
      <c r="HB981" t="s">
        <v>246</v>
      </c>
      <c r="HC981" t="s">
        <v>246</v>
      </c>
      <c r="HD981" t="s">
        <v>246</v>
      </c>
      <c r="HE981" s="2">
        <v>296</v>
      </c>
      <c r="HF981" s="2">
        <v>0</v>
      </c>
      <c r="HG981" s="2">
        <v>0</v>
      </c>
      <c r="HH981">
        <v>0</v>
      </c>
      <c r="HI981" s="2">
        <v>1972</v>
      </c>
      <c r="HJ981" s="2">
        <v>1972</v>
      </c>
      <c r="HK981" s="2">
        <v>0</v>
      </c>
      <c r="HL981">
        <v>0</v>
      </c>
      <c r="HM981" s="2">
        <v>0</v>
      </c>
      <c r="HN981" s="2">
        <v>0</v>
      </c>
      <c r="HO981" s="2">
        <v>0</v>
      </c>
      <c r="HP981">
        <v>0</v>
      </c>
      <c r="HQ981" s="2">
        <v>18.18</v>
      </c>
      <c r="HS981" s="2">
        <v>1972</v>
      </c>
      <c r="HV981" t="s">
        <v>289</v>
      </c>
      <c r="HY981" t="s">
        <v>290</v>
      </c>
      <c r="HZ981" t="s">
        <v>290</v>
      </c>
      <c r="IB981" s="1">
        <v>39378</v>
      </c>
      <c r="IC981" s="1">
        <v>39421</v>
      </c>
      <c r="ID981" s="2">
        <v>0</v>
      </c>
      <c r="IE981" t="s">
        <v>640</v>
      </c>
      <c r="IF981" t="str">
        <f>"                    "</f>
        <v xml:space="preserve">                    </v>
      </c>
      <c r="IG981" t="str">
        <f>"7041.611"</f>
        <v>7041.611</v>
      </c>
      <c r="IH981" t="str">
        <f>""</f>
        <v/>
      </c>
      <c r="IT981" t="str">
        <f>""</f>
        <v/>
      </c>
      <c r="IY981" t="str">
        <f>""</f>
        <v/>
      </c>
      <c r="JB981" t="s">
        <v>271</v>
      </c>
      <c r="JD981" t="str">
        <f>""</f>
        <v/>
      </c>
      <c r="JE981" t="str">
        <f>""</f>
        <v/>
      </c>
      <c r="JO981" t="str">
        <f>""</f>
        <v/>
      </c>
      <c r="JP981" t="str">
        <f>""</f>
        <v/>
      </c>
      <c r="JQ981" t="str">
        <f>HYPERLINK("https://web.datatree.com/?/property?propertyId=4298827")</f>
        <v>https://web.datatree.com/?/property?propertyId=4298827</v>
      </c>
    </row>
    <row r="982" spans="1:277" x14ac:dyDescent="0.25">
      <c r="A982">
        <v>980</v>
      </c>
      <c r="B982" s="15" t="s">
        <v>18833</v>
      </c>
      <c r="C982" s="15" t="s">
        <v>18832</v>
      </c>
      <c r="D982" s="15" t="s">
        <v>18834</v>
      </c>
      <c r="E982" s="15" t="s">
        <v>18835</v>
      </c>
      <c r="F982" s="15" t="s">
        <v>18836</v>
      </c>
      <c r="G982" s="15" t="s">
        <v>243</v>
      </c>
      <c r="H982" s="15">
        <v>85555</v>
      </c>
      <c r="I982" s="15" t="s">
        <v>18837</v>
      </c>
      <c r="J982" s="23" t="s">
        <v>18838</v>
      </c>
      <c r="K982" s="15" t="s">
        <v>18839</v>
      </c>
      <c r="L982" s="16" t="s">
        <v>18840</v>
      </c>
      <c r="M982" s="17" t="str">
        <f t="shared" si="303"/>
        <v>6/31/2022</v>
      </c>
      <c r="N982" s="15">
        <v>10174</v>
      </c>
      <c r="O982" s="18">
        <f t="shared" si="306"/>
        <v>0</v>
      </c>
      <c r="P982" s="19" t="str">
        <f t="shared" si="307"/>
        <v>$0.00</v>
      </c>
      <c r="Q982" s="16">
        <v>44834</v>
      </c>
      <c r="R982" s="19" t="str">
        <f t="shared" si="304"/>
        <v>09/30/22</v>
      </c>
      <c r="S982" t="str">
        <f t="shared" si="308"/>
        <v>MOHAVE</v>
      </c>
      <c r="T982" s="6" t="str">
        <f t="shared" si="309"/>
        <v>402-22-154</v>
      </c>
      <c r="U982" t="str">
        <f t="shared" si="310"/>
        <v xml:space="preserve">16 COTTONWOOD DR </v>
      </c>
      <c r="V982" t="str">
        <f t="shared" si="311"/>
        <v>MESQUITE</v>
      </c>
      <c r="W982" t="str">
        <f t="shared" si="312"/>
        <v>NV</v>
      </c>
      <c r="X982" t="str">
        <f t="shared" si="313"/>
        <v>89027-4112</v>
      </c>
      <c r="Y982" t="str">
        <f t="shared" si="314"/>
        <v>MICHAEL</v>
      </c>
      <c r="Z982" t="str">
        <f t="shared" si="315"/>
        <v>STEVENS</v>
      </c>
      <c r="AA982" t="str">
        <f t="shared" si="316"/>
        <v>T39N R16W SEC 14 NE4 NW4 SE4 CONT 10 ACRES 402-22-010 (402-22-153 &amp; 154) 2008 TAX ROLL</v>
      </c>
      <c r="AB982">
        <f t="shared" si="317"/>
        <v>10</v>
      </c>
      <c r="AC982" t="str">
        <f t="shared" si="318"/>
        <v>MOHAVE</v>
      </c>
      <c r="AI982">
        <f t="shared" si="305"/>
        <v>10</v>
      </c>
      <c r="AO982" t="s">
        <v>8983</v>
      </c>
      <c r="AP982" t="s">
        <v>4310</v>
      </c>
      <c r="AQ982" t="s">
        <v>2897</v>
      </c>
      <c r="AR982" t="s">
        <v>1402</v>
      </c>
      <c r="AS982" t="s">
        <v>240</v>
      </c>
      <c r="AT982">
        <v>2</v>
      </c>
      <c r="AU982" t="s">
        <v>8984</v>
      </c>
      <c r="AV982" t="s">
        <v>8985</v>
      </c>
      <c r="AW982" t="s">
        <v>8986</v>
      </c>
      <c r="AX982" t="s">
        <v>1402</v>
      </c>
      <c r="AY982" t="s">
        <v>240</v>
      </c>
      <c r="AZ982">
        <v>2</v>
      </c>
      <c r="BC982" t="s">
        <v>8987</v>
      </c>
      <c r="BD982" t="s">
        <v>8988</v>
      </c>
      <c r="BH982" t="s">
        <v>242</v>
      </c>
      <c r="BS982" t="s">
        <v>243</v>
      </c>
      <c r="BV982" t="s">
        <v>244</v>
      </c>
      <c r="BY982" t="s">
        <v>245</v>
      </c>
      <c r="CA982">
        <v>16</v>
      </c>
      <c r="CD982" t="s">
        <v>7888</v>
      </c>
      <c r="CE982" t="s">
        <v>302</v>
      </c>
      <c r="CG982" t="s">
        <v>767</v>
      </c>
      <c r="CH982" t="s">
        <v>767</v>
      </c>
      <c r="CI982" t="s">
        <v>400</v>
      </c>
      <c r="CJ982" t="str">
        <f>"89027-4112"</f>
        <v>89027-4112</v>
      </c>
      <c r="CK982" t="s">
        <v>1236</v>
      </c>
      <c r="CL982" t="s">
        <v>8989</v>
      </c>
      <c r="CM982" t="s">
        <v>8990</v>
      </c>
      <c r="CN982" t="s">
        <v>254</v>
      </c>
      <c r="CO982" t="s">
        <v>8991</v>
      </c>
      <c r="CP982" t="str">
        <f>"402-22-154"</f>
        <v>402-22-154</v>
      </c>
      <c r="CQ982" t="str">
        <f>"40222154"</f>
        <v>40222154</v>
      </c>
      <c r="CR982" t="str">
        <f>"R40222154"</f>
        <v>R40222154</v>
      </c>
      <c r="CS982">
        <v>4015</v>
      </c>
      <c r="CX982" t="s">
        <v>772</v>
      </c>
      <c r="CY982" t="s">
        <v>351</v>
      </c>
      <c r="CZ982">
        <v>14</v>
      </c>
      <c r="DB982">
        <v>36.779015390323998</v>
      </c>
      <c r="DC982">
        <v>-113.988164333678</v>
      </c>
      <c r="DK982" t="s">
        <v>4433</v>
      </c>
      <c r="DL982" t="s">
        <v>4433</v>
      </c>
      <c r="DO982" t="str">
        <f>""</f>
        <v/>
      </c>
      <c r="DQ982">
        <v>0</v>
      </c>
      <c r="DR982">
        <v>0</v>
      </c>
      <c r="DS982">
        <v>0</v>
      </c>
      <c r="DT982">
        <v>0</v>
      </c>
      <c r="DW982">
        <v>0</v>
      </c>
      <c r="DX982">
        <v>0</v>
      </c>
      <c r="DZ982">
        <v>0</v>
      </c>
      <c r="EA982">
        <v>0</v>
      </c>
      <c r="EB982">
        <v>0</v>
      </c>
      <c r="EC982">
        <v>0</v>
      </c>
      <c r="ED982">
        <v>0</v>
      </c>
      <c r="EE982">
        <v>0</v>
      </c>
      <c r="EF982">
        <v>0</v>
      </c>
      <c r="EG982">
        <v>0</v>
      </c>
      <c r="EH982">
        <v>0</v>
      </c>
      <c r="EI982">
        <v>0</v>
      </c>
      <c r="EL982">
        <v>0</v>
      </c>
      <c r="EN982">
        <v>0</v>
      </c>
      <c r="EP982">
        <v>0</v>
      </c>
      <c r="ER982">
        <v>0</v>
      </c>
      <c r="ET982">
        <v>0</v>
      </c>
      <c r="EY982">
        <v>0</v>
      </c>
      <c r="FA982">
        <v>0</v>
      </c>
      <c r="FL982">
        <v>0</v>
      </c>
      <c r="FQ982" t="s">
        <v>261</v>
      </c>
      <c r="FR982" t="s">
        <v>354</v>
      </c>
      <c r="FS982" t="s">
        <v>355</v>
      </c>
      <c r="FU982">
        <v>435600</v>
      </c>
      <c r="FV982">
        <v>10</v>
      </c>
      <c r="FW982">
        <v>0</v>
      </c>
      <c r="FX982">
        <v>0</v>
      </c>
      <c r="FY982">
        <v>0</v>
      </c>
      <c r="FZ982">
        <v>0</v>
      </c>
      <c r="GI982" t="s">
        <v>264</v>
      </c>
      <c r="GJ982" t="s">
        <v>4434</v>
      </c>
      <c r="GK982" t="s">
        <v>4435</v>
      </c>
      <c r="GL982" s="1">
        <v>40135</v>
      </c>
      <c r="GM982" t="s">
        <v>267</v>
      </c>
      <c r="GN982" t="str">
        <f t="shared" si="319"/>
        <v>FALSE</v>
      </c>
      <c r="GO982">
        <v>2022</v>
      </c>
      <c r="GP982">
        <v>2020</v>
      </c>
      <c r="GQ982">
        <v>972</v>
      </c>
      <c r="GR982" t="s">
        <v>246</v>
      </c>
      <c r="GS982" t="s">
        <v>246</v>
      </c>
      <c r="GT982" t="s">
        <v>246</v>
      </c>
      <c r="GU982" t="s">
        <v>246</v>
      </c>
      <c r="GV982" t="s">
        <v>246</v>
      </c>
      <c r="GW982" t="s">
        <v>246</v>
      </c>
      <c r="GX982" t="s">
        <v>246</v>
      </c>
      <c r="GY982" t="s">
        <v>246</v>
      </c>
      <c r="GZ982" t="s">
        <v>246</v>
      </c>
      <c r="HA982" t="s">
        <v>246</v>
      </c>
      <c r="HB982" t="s">
        <v>246</v>
      </c>
      <c r="HC982" t="s">
        <v>246</v>
      </c>
      <c r="HD982" t="s">
        <v>246</v>
      </c>
      <c r="HE982" s="2">
        <v>16304</v>
      </c>
      <c r="HF982" s="2">
        <v>0</v>
      </c>
      <c r="HG982" s="2">
        <v>0</v>
      </c>
      <c r="HH982">
        <v>0</v>
      </c>
      <c r="HI982" s="2">
        <v>108695</v>
      </c>
      <c r="HJ982" s="2">
        <v>108695</v>
      </c>
      <c r="HK982" s="2">
        <v>0</v>
      </c>
      <c r="HL982">
        <v>0</v>
      </c>
      <c r="HM982" s="2">
        <v>0</v>
      </c>
      <c r="HN982" s="2">
        <v>0</v>
      </c>
      <c r="HO982" s="2">
        <v>0</v>
      </c>
      <c r="HP982">
        <v>0</v>
      </c>
      <c r="HQ982" s="2">
        <v>363.1</v>
      </c>
      <c r="HS982" s="2">
        <v>108695</v>
      </c>
      <c r="HV982" t="s">
        <v>776</v>
      </c>
      <c r="HY982" t="s">
        <v>777</v>
      </c>
      <c r="HZ982" t="s">
        <v>778</v>
      </c>
      <c r="IA982" t="s">
        <v>778</v>
      </c>
      <c r="IF982" t="str">
        <f>""</f>
        <v/>
      </c>
      <c r="IG982" t="str">
        <f>""</f>
        <v/>
      </c>
      <c r="IH982" t="str">
        <f>""</f>
        <v/>
      </c>
      <c r="II982" s="1">
        <v>43244</v>
      </c>
      <c r="IJ982" s="1">
        <v>43286</v>
      </c>
      <c r="IK982" s="2">
        <v>95000</v>
      </c>
      <c r="IM982" t="s">
        <v>270</v>
      </c>
      <c r="IN982" t="s">
        <v>8992</v>
      </c>
      <c r="IP982" s="2">
        <v>55000</v>
      </c>
      <c r="IR982">
        <v>4.5999999999999996</v>
      </c>
      <c r="IS982" t="s">
        <v>946</v>
      </c>
      <c r="IT982" t="str">
        <f>"2018.33467"</f>
        <v>2018.33467</v>
      </c>
      <c r="IW982">
        <v>5</v>
      </c>
      <c r="IY982" t="str">
        <f>""</f>
        <v/>
      </c>
      <c r="IZ982" t="s">
        <v>8992</v>
      </c>
      <c r="JA982" t="s">
        <v>780</v>
      </c>
      <c r="JB982" t="s">
        <v>271</v>
      </c>
      <c r="JD982" t="str">
        <f>"2018.33466"</f>
        <v>2018.33466</v>
      </c>
      <c r="JE982" t="str">
        <f>""</f>
        <v/>
      </c>
      <c r="JF982" s="1">
        <v>39030</v>
      </c>
      <c r="JG982" s="1">
        <v>39049</v>
      </c>
      <c r="JH982" s="2">
        <v>410000</v>
      </c>
      <c r="JI982" t="s">
        <v>567</v>
      </c>
      <c r="JK982" s="2">
        <v>0</v>
      </c>
      <c r="JO982" t="str">
        <f>"6560.401"</f>
        <v>6560.401</v>
      </c>
      <c r="JP982" t="str">
        <f>""</f>
        <v/>
      </c>
      <c r="JQ982" t="str">
        <f>HYPERLINK("https://web.datatree.com/?/property?propertyId=4299744")</f>
        <v>https://web.datatree.com/?/property?propertyId=4299744</v>
      </c>
    </row>
    <row r="983" spans="1:277" x14ac:dyDescent="0.25">
      <c r="A983">
        <v>981</v>
      </c>
      <c r="B983" s="15" t="s">
        <v>18833</v>
      </c>
      <c r="C983" s="15" t="s">
        <v>18832</v>
      </c>
      <c r="D983" s="15" t="s">
        <v>18834</v>
      </c>
      <c r="E983" s="15" t="s">
        <v>18835</v>
      </c>
      <c r="F983" s="15" t="s">
        <v>18836</v>
      </c>
      <c r="G983" s="15" t="s">
        <v>243</v>
      </c>
      <c r="H983" s="15">
        <v>85555</v>
      </c>
      <c r="I983" s="15" t="s">
        <v>18837</v>
      </c>
      <c r="J983" s="23" t="s">
        <v>18838</v>
      </c>
      <c r="K983" s="15" t="s">
        <v>18839</v>
      </c>
      <c r="L983" s="16" t="s">
        <v>18840</v>
      </c>
      <c r="M983" s="17" t="str">
        <f t="shared" si="303"/>
        <v>6/31/2022</v>
      </c>
      <c r="N983" s="15">
        <v>10175</v>
      </c>
      <c r="O983" s="18">
        <f t="shared" si="306"/>
        <v>0</v>
      </c>
      <c r="P983" s="19" t="str">
        <f t="shared" si="307"/>
        <v>$0.00</v>
      </c>
      <c r="Q983" s="16">
        <v>44834</v>
      </c>
      <c r="R983" s="19" t="str">
        <f t="shared" si="304"/>
        <v>09/30/22</v>
      </c>
      <c r="S983" t="str">
        <f t="shared" si="308"/>
        <v>MOHAVE</v>
      </c>
      <c r="T983" s="6" t="str">
        <f t="shared" si="309"/>
        <v>353-09-047</v>
      </c>
      <c r="U983" t="str">
        <f t="shared" si="310"/>
        <v xml:space="preserve">242 TAMARACK DR </v>
      </c>
      <c r="V983" t="str">
        <f t="shared" si="311"/>
        <v>BLOOMINGDALE</v>
      </c>
      <c r="W983" t="str">
        <f t="shared" si="312"/>
        <v>IL</v>
      </c>
      <c r="X983" t="str">
        <f t="shared" si="313"/>
        <v>60108-1710</v>
      </c>
      <c r="Y983">
        <f t="shared" si="314"/>
        <v>0</v>
      </c>
      <c r="Z983" t="str">
        <f t="shared" si="315"/>
        <v>ARRIVI DOMINIC J OF</v>
      </c>
      <c r="AA983" t="str">
        <f t="shared" si="316"/>
        <v>SILVER SPRINGS UNIT V LOT 370</v>
      </c>
      <c r="AB983">
        <f t="shared" si="317"/>
        <v>10</v>
      </c>
      <c r="AC983" t="str">
        <f t="shared" si="318"/>
        <v>MOHAVE</v>
      </c>
      <c r="AI983">
        <f t="shared" si="305"/>
        <v>10</v>
      </c>
      <c r="AO983" t="s">
        <v>8993</v>
      </c>
      <c r="AR983" t="s">
        <v>8993</v>
      </c>
      <c r="AS983" t="s">
        <v>273</v>
      </c>
      <c r="AT983">
        <v>2</v>
      </c>
      <c r="BC983" t="s">
        <v>8993</v>
      </c>
      <c r="BD983" t="s">
        <v>8993</v>
      </c>
      <c r="BF983" t="s">
        <v>1014</v>
      </c>
      <c r="BH983" t="s">
        <v>242</v>
      </c>
      <c r="BS983" t="s">
        <v>243</v>
      </c>
      <c r="BV983" t="s">
        <v>244</v>
      </c>
      <c r="BY983" t="s">
        <v>245</v>
      </c>
      <c r="CA983">
        <v>242</v>
      </c>
      <c r="CD983" t="s">
        <v>8994</v>
      </c>
      <c r="CE983" t="s">
        <v>302</v>
      </c>
      <c r="CG983" t="s">
        <v>6419</v>
      </c>
      <c r="CH983" t="s">
        <v>6419</v>
      </c>
      <c r="CI983" t="s">
        <v>250</v>
      </c>
      <c r="CJ983" t="str">
        <f>"60108-1710"</f>
        <v>60108-1710</v>
      </c>
      <c r="CK983" t="s">
        <v>1320</v>
      </c>
      <c r="CL983" t="s">
        <v>8995</v>
      </c>
      <c r="CM983" t="s">
        <v>8996</v>
      </c>
      <c r="CN983" t="s">
        <v>254</v>
      </c>
      <c r="CO983" t="s">
        <v>8997</v>
      </c>
      <c r="CP983" t="str">
        <f>"353-09-047"</f>
        <v>353-09-047</v>
      </c>
      <c r="CQ983" t="str">
        <f>"35309047"</f>
        <v>35309047</v>
      </c>
      <c r="CR983" t="str">
        <f>"R35309047"</f>
        <v>R35309047</v>
      </c>
      <c r="CS983">
        <v>4015</v>
      </c>
      <c r="CW983" t="s">
        <v>256</v>
      </c>
      <c r="CX983" t="s">
        <v>257</v>
      </c>
      <c r="CY983" t="s">
        <v>258</v>
      </c>
      <c r="CZ983">
        <v>17</v>
      </c>
      <c r="DB983">
        <v>35.202230949984703</v>
      </c>
      <c r="DC983">
        <v>-113.5761092875</v>
      </c>
      <c r="DD983" t="s">
        <v>259</v>
      </c>
      <c r="DK983" t="s">
        <v>260</v>
      </c>
      <c r="DL983" t="s">
        <v>260</v>
      </c>
      <c r="DO983" t="str">
        <f>"370"</f>
        <v>370</v>
      </c>
      <c r="DQ983">
        <v>0</v>
      </c>
      <c r="DR983">
        <v>0</v>
      </c>
      <c r="DS983">
        <v>0</v>
      </c>
      <c r="DT983">
        <v>0</v>
      </c>
      <c r="DW983">
        <v>0</v>
      </c>
      <c r="DX983">
        <v>0</v>
      </c>
      <c r="DZ983">
        <v>0</v>
      </c>
      <c r="EA983">
        <v>0</v>
      </c>
      <c r="EB983">
        <v>0</v>
      </c>
      <c r="EC983">
        <v>0</v>
      </c>
      <c r="ED983">
        <v>0</v>
      </c>
      <c r="EE983">
        <v>0</v>
      </c>
      <c r="EF983">
        <v>0</v>
      </c>
      <c r="EG983">
        <v>0</v>
      </c>
      <c r="EH983">
        <v>0</v>
      </c>
      <c r="EI983">
        <v>0</v>
      </c>
      <c r="EL983">
        <v>0</v>
      </c>
      <c r="EN983">
        <v>0</v>
      </c>
      <c r="EP983">
        <v>0</v>
      </c>
      <c r="ER983">
        <v>0</v>
      </c>
      <c r="ET983">
        <v>0</v>
      </c>
      <c r="EY983">
        <v>0</v>
      </c>
      <c r="FA983">
        <v>0</v>
      </c>
      <c r="FL983">
        <v>0</v>
      </c>
      <c r="FQ983" t="s">
        <v>261</v>
      </c>
      <c r="FR983" t="s">
        <v>262</v>
      </c>
      <c r="FS983" t="s">
        <v>263</v>
      </c>
      <c r="FU983">
        <v>435600</v>
      </c>
      <c r="FV983">
        <v>10</v>
      </c>
      <c r="FW983">
        <v>0</v>
      </c>
      <c r="FX983">
        <v>0</v>
      </c>
      <c r="FY983">
        <v>0</v>
      </c>
      <c r="FZ983">
        <v>0</v>
      </c>
      <c r="GI983" t="s">
        <v>264</v>
      </c>
      <c r="GJ983" t="s">
        <v>265</v>
      </c>
      <c r="GK983" t="s">
        <v>266</v>
      </c>
      <c r="GL983" s="1">
        <v>40135</v>
      </c>
      <c r="GM983" t="s">
        <v>267</v>
      </c>
      <c r="GN983" t="str">
        <f t="shared" si="319"/>
        <v>FALSE</v>
      </c>
      <c r="GO983">
        <v>2022</v>
      </c>
      <c r="GP983">
        <v>2020</v>
      </c>
      <c r="GQ983">
        <v>300</v>
      </c>
      <c r="GR983" t="s">
        <v>246</v>
      </c>
      <c r="GS983" t="s">
        <v>246</v>
      </c>
      <c r="GT983" t="s">
        <v>246</v>
      </c>
      <c r="GU983" t="s">
        <v>246</v>
      </c>
      <c r="GV983" t="s">
        <v>246</v>
      </c>
      <c r="GW983" t="s">
        <v>246</v>
      </c>
      <c r="GX983" t="s">
        <v>246</v>
      </c>
      <c r="GY983" t="s">
        <v>246</v>
      </c>
      <c r="GZ983" t="s">
        <v>246</v>
      </c>
      <c r="HA983" t="s">
        <v>246</v>
      </c>
      <c r="HB983" t="s">
        <v>246</v>
      </c>
      <c r="HC983" t="s">
        <v>246</v>
      </c>
      <c r="HD983" t="s">
        <v>246</v>
      </c>
      <c r="HE983" s="2">
        <v>851</v>
      </c>
      <c r="HF983" s="2">
        <v>0</v>
      </c>
      <c r="HG983" s="2">
        <v>0</v>
      </c>
      <c r="HH983">
        <v>0</v>
      </c>
      <c r="HI983" s="2">
        <v>5672</v>
      </c>
      <c r="HJ983" s="2">
        <v>5672</v>
      </c>
      <c r="HK983" s="2">
        <v>0</v>
      </c>
      <c r="HL983">
        <v>0</v>
      </c>
      <c r="HM983" s="2">
        <v>0</v>
      </c>
      <c r="HN983" s="2">
        <v>0</v>
      </c>
      <c r="HO983" s="2">
        <v>0</v>
      </c>
      <c r="HP983">
        <v>0</v>
      </c>
      <c r="HQ983" s="2">
        <v>45.02</v>
      </c>
      <c r="HS983" s="2">
        <v>5672</v>
      </c>
      <c r="HV983" t="s">
        <v>268</v>
      </c>
      <c r="HY983" t="s">
        <v>269</v>
      </c>
      <c r="IB983" s="1">
        <v>42731</v>
      </c>
      <c r="IC983" s="1">
        <v>42745</v>
      </c>
      <c r="ID983" s="2">
        <v>10</v>
      </c>
      <c r="IE983" t="s">
        <v>553</v>
      </c>
      <c r="IF983" t="str">
        <f>""</f>
        <v/>
      </c>
      <c r="IG983" t="str">
        <f>"2017.1459"</f>
        <v>2017.1459</v>
      </c>
      <c r="IH983" t="str">
        <f>""</f>
        <v/>
      </c>
      <c r="IT983" t="str">
        <f>""</f>
        <v/>
      </c>
      <c r="IY983" t="str">
        <f>""</f>
        <v/>
      </c>
      <c r="JB983" t="s">
        <v>271</v>
      </c>
      <c r="JD983" t="str">
        <f>""</f>
        <v/>
      </c>
      <c r="JE983" t="str">
        <f>""</f>
        <v/>
      </c>
      <c r="JO983" t="str">
        <f>""</f>
        <v/>
      </c>
      <c r="JP983" t="str">
        <f>""</f>
        <v/>
      </c>
      <c r="JQ983" t="str">
        <f>HYPERLINK("https://web.datatree.com/?/property?propertyId=4300548")</f>
        <v>https://web.datatree.com/?/property?propertyId=4300548</v>
      </c>
    </row>
    <row r="984" spans="1:277" x14ac:dyDescent="0.25">
      <c r="A984">
        <v>982</v>
      </c>
      <c r="B984" s="15" t="s">
        <v>18833</v>
      </c>
      <c r="C984" s="15" t="s">
        <v>18832</v>
      </c>
      <c r="D984" s="15" t="s">
        <v>18834</v>
      </c>
      <c r="E984" s="15" t="s">
        <v>18835</v>
      </c>
      <c r="F984" s="15" t="s">
        <v>18836</v>
      </c>
      <c r="G984" s="15" t="s">
        <v>243</v>
      </c>
      <c r="H984" s="15">
        <v>85555</v>
      </c>
      <c r="I984" s="15" t="s">
        <v>18837</v>
      </c>
      <c r="J984" s="23" t="s">
        <v>18838</v>
      </c>
      <c r="K984" s="15" t="s">
        <v>18839</v>
      </c>
      <c r="L984" s="16" t="s">
        <v>18840</v>
      </c>
      <c r="M984" s="17" t="str">
        <f t="shared" si="303"/>
        <v>6/31/2022</v>
      </c>
      <c r="N984" s="15">
        <v>10176</v>
      </c>
      <c r="O984" s="18">
        <f t="shared" si="306"/>
        <v>0</v>
      </c>
      <c r="P984" s="19" t="str">
        <f t="shared" si="307"/>
        <v>$0.00</v>
      </c>
      <c r="Q984" s="16">
        <v>44834</v>
      </c>
      <c r="R984" s="19" t="str">
        <f t="shared" si="304"/>
        <v>09/30/22</v>
      </c>
      <c r="S984" t="str">
        <f t="shared" si="308"/>
        <v>MOHAVE</v>
      </c>
      <c r="T984" s="6" t="str">
        <f t="shared" si="309"/>
        <v>351-04-013</v>
      </c>
      <c r="U984" t="str">
        <f t="shared" si="310"/>
        <v xml:space="preserve">6980 E SAHUARO DR #1113 </v>
      </c>
      <c r="V984" t="str">
        <f t="shared" si="311"/>
        <v>SCOTTSDALE</v>
      </c>
      <c r="W984" t="str">
        <f t="shared" si="312"/>
        <v>AZ</v>
      </c>
      <c r="X984" t="str">
        <f t="shared" si="313"/>
        <v>85254-6140</v>
      </c>
      <c r="Y984" t="str">
        <f t="shared" si="314"/>
        <v>JORDANA</v>
      </c>
      <c r="Z984" t="str">
        <f t="shared" si="315"/>
        <v>GAINSWORTH</v>
      </c>
      <c r="AA984" t="str">
        <f t="shared" si="316"/>
        <v>GATEWAY ACRES TRACT 6 LOTS 35 &amp; 46</v>
      </c>
      <c r="AB984">
        <f t="shared" si="317"/>
        <v>10</v>
      </c>
      <c r="AC984" t="str">
        <f t="shared" si="318"/>
        <v>MOHAVE</v>
      </c>
      <c r="AI984">
        <f t="shared" si="305"/>
        <v>10</v>
      </c>
      <c r="AO984" t="s">
        <v>8998</v>
      </c>
      <c r="AP984" t="s">
        <v>8999</v>
      </c>
      <c r="AQ984" t="s">
        <v>8999</v>
      </c>
      <c r="AR984" t="s">
        <v>9000</v>
      </c>
      <c r="AS984" t="s">
        <v>240</v>
      </c>
      <c r="AT984">
        <v>1</v>
      </c>
      <c r="BC984" t="s">
        <v>9001</v>
      </c>
      <c r="BD984" t="s">
        <v>8998</v>
      </c>
      <c r="BH984" t="s">
        <v>242</v>
      </c>
      <c r="BS984" t="s">
        <v>243</v>
      </c>
      <c r="BV984" t="s">
        <v>244</v>
      </c>
      <c r="BY984" t="s">
        <v>245</v>
      </c>
      <c r="BZ984" t="s">
        <v>396</v>
      </c>
      <c r="CA984">
        <v>6980</v>
      </c>
      <c r="CD984" t="s">
        <v>9002</v>
      </c>
      <c r="CE984" t="s">
        <v>302</v>
      </c>
      <c r="CF984">
        <v>1113</v>
      </c>
      <c r="CG984" t="s">
        <v>1362</v>
      </c>
      <c r="CH984" t="s">
        <v>1362</v>
      </c>
      <c r="CI984" t="s">
        <v>243</v>
      </c>
      <c r="CJ984" t="str">
        <f>"85254-6140"</f>
        <v>85254-6140</v>
      </c>
      <c r="CK984" t="s">
        <v>2264</v>
      </c>
      <c r="CL984" t="s">
        <v>9003</v>
      </c>
      <c r="CM984" t="s">
        <v>9004</v>
      </c>
      <c r="CN984" t="s">
        <v>254</v>
      </c>
      <c r="CO984" t="s">
        <v>9005</v>
      </c>
      <c r="CP984" t="str">
        <f>"351-04-013"</f>
        <v>351-04-013</v>
      </c>
      <c r="CQ984" t="str">
        <f>"35104013"</f>
        <v>35104013</v>
      </c>
      <c r="CR984" t="str">
        <f>"R35104013"</f>
        <v>R35104013</v>
      </c>
      <c r="CS984">
        <v>4015</v>
      </c>
      <c r="CX984" t="s">
        <v>333</v>
      </c>
      <c r="CY984" t="s">
        <v>310</v>
      </c>
      <c r="CZ984">
        <v>1</v>
      </c>
      <c r="DB984">
        <v>35.499929056815198</v>
      </c>
      <c r="DC984">
        <v>-114.36529581250301</v>
      </c>
      <c r="DD984" t="s">
        <v>334</v>
      </c>
      <c r="DE984">
        <v>6</v>
      </c>
      <c r="DK984" t="s">
        <v>4903</v>
      </c>
      <c r="DL984" t="s">
        <v>4903</v>
      </c>
      <c r="DO984" t="str">
        <f>"35|46"</f>
        <v>35|46</v>
      </c>
      <c r="DQ984">
        <v>0</v>
      </c>
      <c r="DR984">
        <v>0</v>
      </c>
      <c r="DS984">
        <v>0</v>
      </c>
      <c r="DT984">
        <v>0</v>
      </c>
      <c r="DW984">
        <v>0</v>
      </c>
      <c r="DX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0</v>
      </c>
      <c r="EH984">
        <v>0</v>
      </c>
      <c r="EI984">
        <v>0</v>
      </c>
      <c r="EL984">
        <v>0</v>
      </c>
      <c r="EN984">
        <v>0</v>
      </c>
      <c r="EP984">
        <v>0</v>
      </c>
      <c r="ER984">
        <v>0</v>
      </c>
      <c r="ET984">
        <v>0</v>
      </c>
      <c r="EY984">
        <v>0</v>
      </c>
      <c r="FA984">
        <v>0</v>
      </c>
      <c r="FL984">
        <v>0</v>
      </c>
      <c r="FQ984" t="s">
        <v>336</v>
      </c>
      <c r="FR984" t="s">
        <v>337</v>
      </c>
      <c r="FS984" t="s">
        <v>338</v>
      </c>
      <c r="FU984">
        <v>435600</v>
      </c>
      <c r="FV984">
        <v>10</v>
      </c>
      <c r="FW984">
        <v>0</v>
      </c>
      <c r="FX984">
        <v>0</v>
      </c>
      <c r="FY984">
        <v>0</v>
      </c>
      <c r="FZ984">
        <v>0</v>
      </c>
      <c r="GI984" t="s">
        <v>407</v>
      </c>
      <c r="GJ984" t="s">
        <v>1341</v>
      </c>
      <c r="GK984" t="s">
        <v>1342</v>
      </c>
      <c r="GL984" s="1">
        <v>40135</v>
      </c>
      <c r="GM984" t="s">
        <v>267</v>
      </c>
      <c r="GN984" t="str">
        <f>"TRUE"</f>
        <v>TRUE</v>
      </c>
      <c r="GO984">
        <v>2022</v>
      </c>
      <c r="GP984">
        <v>2020</v>
      </c>
      <c r="GQ984">
        <v>400</v>
      </c>
      <c r="GR984" t="s">
        <v>246</v>
      </c>
      <c r="GS984" t="s">
        <v>246</v>
      </c>
      <c r="GT984" t="s">
        <v>246</v>
      </c>
      <c r="GU984" t="s">
        <v>246</v>
      </c>
      <c r="GV984" t="s">
        <v>246</v>
      </c>
      <c r="GW984" t="s">
        <v>246</v>
      </c>
      <c r="GX984" t="s">
        <v>246</v>
      </c>
      <c r="GY984" t="s">
        <v>246</v>
      </c>
      <c r="GZ984" t="s">
        <v>246</v>
      </c>
      <c r="HA984" t="s">
        <v>246</v>
      </c>
      <c r="HB984" t="s">
        <v>246</v>
      </c>
      <c r="HC984" t="s">
        <v>246</v>
      </c>
      <c r="HD984" t="s">
        <v>246</v>
      </c>
      <c r="HE984" s="2">
        <v>1534</v>
      </c>
      <c r="HF984" s="2">
        <v>0</v>
      </c>
      <c r="HG984" s="2">
        <v>0</v>
      </c>
      <c r="HH984">
        <v>0</v>
      </c>
      <c r="HI984" s="2">
        <v>10230</v>
      </c>
      <c r="HJ984" s="2">
        <v>10230</v>
      </c>
      <c r="HK984" s="2">
        <v>0</v>
      </c>
      <c r="HL984">
        <v>0</v>
      </c>
      <c r="HM984" s="2">
        <v>0</v>
      </c>
      <c r="HN984" s="2">
        <v>0</v>
      </c>
      <c r="HO984" s="2">
        <v>0</v>
      </c>
      <c r="HP984">
        <v>0</v>
      </c>
      <c r="HQ984" s="2">
        <v>178.4</v>
      </c>
      <c r="HS984" s="2">
        <v>10230</v>
      </c>
      <c r="HV984" t="s">
        <v>315</v>
      </c>
      <c r="HY984" t="s">
        <v>316</v>
      </c>
      <c r="HZ984" t="s">
        <v>317</v>
      </c>
      <c r="IA984" t="s">
        <v>318</v>
      </c>
      <c r="IF984" t="str">
        <f>""</f>
        <v/>
      </c>
      <c r="IG984" t="str">
        <f>""</f>
        <v/>
      </c>
      <c r="IH984" t="str">
        <f>""</f>
        <v/>
      </c>
      <c r="IT984" t="str">
        <f>""</f>
        <v/>
      </c>
      <c r="IY984" t="str">
        <f>""</f>
        <v/>
      </c>
      <c r="JB984" t="s">
        <v>271</v>
      </c>
      <c r="JD984" t="str">
        <f>""</f>
        <v/>
      </c>
      <c r="JE984" t="str">
        <f>""</f>
        <v/>
      </c>
      <c r="JO984" t="str">
        <f>""</f>
        <v/>
      </c>
      <c r="JP984" t="str">
        <f>""</f>
        <v/>
      </c>
      <c r="JQ984" t="str">
        <f>HYPERLINK("https://web.datatree.com/?/property?propertyId=4301661")</f>
        <v>https://web.datatree.com/?/property?propertyId=4301661</v>
      </c>
    </row>
    <row r="985" spans="1:277" x14ac:dyDescent="0.25">
      <c r="A985">
        <v>983</v>
      </c>
      <c r="B985" s="15" t="s">
        <v>18833</v>
      </c>
      <c r="C985" s="15" t="s">
        <v>18832</v>
      </c>
      <c r="D985" s="15" t="s">
        <v>18834</v>
      </c>
      <c r="E985" s="15" t="s">
        <v>18835</v>
      </c>
      <c r="F985" s="15" t="s">
        <v>18836</v>
      </c>
      <c r="G985" s="15" t="s">
        <v>243</v>
      </c>
      <c r="H985" s="15">
        <v>85555</v>
      </c>
      <c r="I985" s="15" t="s">
        <v>18837</v>
      </c>
      <c r="J985" s="23" t="s">
        <v>18838</v>
      </c>
      <c r="K985" s="15" t="s">
        <v>18839</v>
      </c>
      <c r="L985" s="16" t="s">
        <v>18840</v>
      </c>
      <c r="M985" s="17" t="str">
        <f t="shared" si="303"/>
        <v>6/31/2022</v>
      </c>
      <c r="N985" s="15">
        <v>10177</v>
      </c>
      <c r="O985" s="18">
        <f t="shared" si="306"/>
        <v>0</v>
      </c>
      <c r="P985" s="19" t="str">
        <f t="shared" si="307"/>
        <v>$0.00</v>
      </c>
      <c r="Q985" s="16">
        <v>44834</v>
      </c>
      <c r="R985" s="19" t="str">
        <f t="shared" si="304"/>
        <v>09/30/22</v>
      </c>
      <c r="S985" t="str">
        <f t="shared" si="308"/>
        <v>MOHAVE</v>
      </c>
      <c r="T985" s="6" t="str">
        <f t="shared" si="309"/>
        <v>121-02-016</v>
      </c>
      <c r="U985" t="str">
        <f t="shared" si="310"/>
        <v xml:space="preserve">1172 W 84TH DR </v>
      </c>
      <c r="V985" t="str">
        <f t="shared" si="311"/>
        <v>MERRILLVILLE</v>
      </c>
      <c r="W985" t="str">
        <f t="shared" si="312"/>
        <v>IN</v>
      </c>
      <c r="X985" t="str">
        <f t="shared" si="313"/>
        <v>46410-6599</v>
      </c>
      <c r="Y985" t="str">
        <f t="shared" si="314"/>
        <v>JAMES</v>
      </c>
      <c r="Z985" t="str">
        <f t="shared" si="315"/>
        <v>PETNER</v>
      </c>
      <c r="AA985" t="str">
        <f t="shared" si="316"/>
        <v>NW4 SW4 SE4 CONT 10 ACRES</v>
      </c>
      <c r="AB985">
        <f t="shared" si="317"/>
        <v>10</v>
      </c>
      <c r="AC985" t="str">
        <f t="shared" si="318"/>
        <v>MOHAVE</v>
      </c>
      <c r="AI985">
        <f t="shared" si="305"/>
        <v>10</v>
      </c>
      <c r="AO985" t="s">
        <v>9006</v>
      </c>
      <c r="AP985" t="s">
        <v>322</v>
      </c>
      <c r="AQ985" t="s">
        <v>322</v>
      </c>
      <c r="AR985" t="s">
        <v>9007</v>
      </c>
      <c r="AS985" t="s">
        <v>240</v>
      </c>
      <c r="AT985">
        <v>2</v>
      </c>
      <c r="AU985" t="s">
        <v>9008</v>
      </c>
      <c r="AV985" t="s">
        <v>4807</v>
      </c>
      <c r="AW985" t="s">
        <v>4807</v>
      </c>
      <c r="AX985" t="s">
        <v>9007</v>
      </c>
      <c r="AY985" t="s">
        <v>240</v>
      </c>
      <c r="AZ985">
        <v>2</v>
      </c>
      <c r="BC985" t="s">
        <v>9009</v>
      </c>
      <c r="BD985" t="s">
        <v>9010</v>
      </c>
      <c r="BH985" t="s">
        <v>242</v>
      </c>
      <c r="BS985" t="s">
        <v>243</v>
      </c>
      <c r="BV985" t="s">
        <v>244</v>
      </c>
      <c r="BY985" t="s">
        <v>245</v>
      </c>
      <c r="BZ985" t="s">
        <v>589</v>
      </c>
      <c r="CA985">
        <v>1172</v>
      </c>
      <c r="CD985" t="s">
        <v>9011</v>
      </c>
      <c r="CE985" t="s">
        <v>302</v>
      </c>
      <c r="CG985" t="s">
        <v>2665</v>
      </c>
      <c r="CH985" t="s">
        <v>2665</v>
      </c>
      <c r="CI985" t="s">
        <v>2056</v>
      </c>
      <c r="CJ985" t="str">
        <f>"46410-6599"</f>
        <v>46410-6599</v>
      </c>
      <c r="CK985" t="s">
        <v>998</v>
      </c>
      <c r="CL985" t="s">
        <v>9012</v>
      </c>
      <c r="CM985" t="s">
        <v>9013</v>
      </c>
      <c r="CN985" t="s">
        <v>254</v>
      </c>
      <c r="CO985" t="s">
        <v>6733</v>
      </c>
      <c r="CP985" t="str">
        <f>"121-02-016"</f>
        <v>121-02-016</v>
      </c>
      <c r="CQ985" t="str">
        <f>"12102016"</f>
        <v>12102016</v>
      </c>
      <c r="CR985" t="str">
        <f>"R12102016"</f>
        <v>R12102016</v>
      </c>
      <c r="CS985">
        <v>4015</v>
      </c>
      <c r="CW985" t="s">
        <v>256</v>
      </c>
      <c r="CX985" t="s">
        <v>1173</v>
      </c>
      <c r="CY985" t="s">
        <v>548</v>
      </c>
      <c r="CZ985">
        <v>9</v>
      </c>
      <c r="DB985">
        <v>34.4766610724784</v>
      </c>
      <c r="DC985">
        <v>-113.834089470197</v>
      </c>
      <c r="DK985" t="s">
        <v>1174</v>
      </c>
      <c r="DL985" t="s">
        <v>1174</v>
      </c>
      <c r="DO985" t="str">
        <f>""</f>
        <v/>
      </c>
      <c r="DQ985">
        <v>0</v>
      </c>
      <c r="DR985">
        <v>0</v>
      </c>
      <c r="DS985">
        <v>0</v>
      </c>
      <c r="DT985">
        <v>0</v>
      </c>
      <c r="DW985">
        <v>0</v>
      </c>
      <c r="DX985">
        <v>0</v>
      </c>
      <c r="DZ985">
        <v>0</v>
      </c>
      <c r="EA985">
        <v>0</v>
      </c>
      <c r="EB985">
        <v>0</v>
      </c>
      <c r="EC985">
        <v>0</v>
      </c>
      <c r="ED985">
        <v>0</v>
      </c>
      <c r="EE985">
        <v>0</v>
      </c>
      <c r="EF985">
        <v>0</v>
      </c>
      <c r="EG985">
        <v>0</v>
      </c>
      <c r="EH985">
        <v>0</v>
      </c>
      <c r="EI985">
        <v>0</v>
      </c>
      <c r="EL985">
        <v>0</v>
      </c>
      <c r="EN985">
        <v>0</v>
      </c>
      <c r="EP985">
        <v>0</v>
      </c>
      <c r="ER985">
        <v>0</v>
      </c>
      <c r="ET985">
        <v>0</v>
      </c>
      <c r="EY985">
        <v>0</v>
      </c>
      <c r="FA985">
        <v>0</v>
      </c>
      <c r="FL985">
        <v>0</v>
      </c>
      <c r="FQ985" t="s">
        <v>261</v>
      </c>
      <c r="FR985" t="s">
        <v>354</v>
      </c>
      <c r="FS985" t="s">
        <v>355</v>
      </c>
      <c r="FU985">
        <v>435600</v>
      </c>
      <c r="FV985">
        <v>10</v>
      </c>
      <c r="FW985">
        <v>0</v>
      </c>
      <c r="FX985">
        <v>0</v>
      </c>
      <c r="FY985">
        <v>0</v>
      </c>
      <c r="FZ985">
        <v>0</v>
      </c>
      <c r="GI985" t="s">
        <v>653</v>
      </c>
      <c r="GJ985" t="s">
        <v>1175</v>
      </c>
      <c r="GK985" t="s">
        <v>1176</v>
      </c>
      <c r="GL985" s="1">
        <v>40135</v>
      </c>
      <c r="GM985" t="s">
        <v>267</v>
      </c>
      <c r="GN985" t="str">
        <f t="shared" ref="GN985:GN1002" si="320">"FALSE"</f>
        <v>FALSE</v>
      </c>
      <c r="GO985">
        <v>2022</v>
      </c>
      <c r="GP985">
        <v>2020</v>
      </c>
      <c r="GQ985">
        <v>600</v>
      </c>
      <c r="GR985" t="s">
        <v>246</v>
      </c>
      <c r="GS985" t="s">
        <v>246</v>
      </c>
      <c r="GT985" t="s">
        <v>246</v>
      </c>
      <c r="GU985" t="s">
        <v>246</v>
      </c>
      <c r="GV985" t="s">
        <v>246</v>
      </c>
      <c r="GW985" t="s">
        <v>246</v>
      </c>
      <c r="GX985" t="s">
        <v>246</v>
      </c>
      <c r="GY985" t="s">
        <v>246</v>
      </c>
      <c r="GZ985" t="s">
        <v>246</v>
      </c>
      <c r="HA985" t="s">
        <v>246</v>
      </c>
      <c r="HB985" t="s">
        <v>246</v>
      </c>
      <c r="HC985" t="s">
        <v>246</v>
      </c>
      <c r="HD985" t="s">
        <v>246</v>
      </c>
      <c r="HE985" s="2">
        <v>589</v>
      </c>
      <c r="HF985" s="2">
        <v>0</v>
      </c>
      <c r="HG985" s="2">
        <v>0</v>
      </c>
      <c r="HH985">
        <v>0</v>
      </c>
      <c r="HI985" s="2">
        <v>3925</v>
      </c>
      <c r="HJ985" s="2">
        <v>3925</v>
      </c>
      <c r="HK985" s="2">
        <v>0</v>
      </c>
      <c r="HL985">
        <v>0</v>
      </c>
      <c r="HM985" s="2">
        <v>0</v>
      </c>
      <c r="HN985" s="2">
        <v>0</v>
      </c>
      <c r="HO985" s="2">
        <v>0</v>
      </c>
      <c r="HP985">
        <v>0</v>
      </c>
      <c r="HQ985" s="2">
        <v>48.34</v>
      </c>
      <c r="HS985" s="2">
        <v>3925</v>
      </c>
      <c r="HV985" t="s">
        <v>289</v>
      </c>
      <c r="HY985" t="s">
        <v>290</v>
      </c>
      <c r="HZ985" t="s">
        <v>290</v>
      </c>
      <c r="IF985" t="str">
        <f>""</f>
        <v/>
      </c>
      <c r="IG985" t="str">
        <f>""</f>
        <v/>
      </c>
      <c r="IH985" t="str">
        <f>""</f>
        <v/>
      </c>
      <c r="IJ985" s="1">
        <v>38756</v>
      </c>
      <c r="IK985" s="2">
        <v>5300</v>
      </c>
      <c r="IL985" t="s">
        <v>566</v>
      </c>
      <c r="IM985" t="s">
        <v>362</v>
      </c>
      <c r="IN985" t="s">
        <v>1637</v>
      </c>
      <c r="IT985" t="str">
        <f>"                    "</f>
        <v xml:space="preserve">                    </v>
      </c>
      <c r="IY985" t="str">
        <f>"                    "</f>
        <v xml:space="preserve">                    </v>
      </c>
      <c r="JB985" t="s">
        <v>271</v>
      </c>
      <c r="JD985" t="str">
        <f>"6100.587"</f>
        <v>6100.587</v>
      </c>
      <c r="JE985" t="str">
        <f>""</f>
        <v/>
      </c>
      <c r="JO985" t="str">
        <f>""</f>
        <v/>
      </c>
      <c r="JP985" t="str">
        <f>""</f>
        <v/>
      </c>
      <c r="JQ985" t="str">
        <f>HYPERLINK("https://web.datatree.com/?/property?propertyId=4302835")</f>
        <v>https://web.datatree.com/?/property?propertyId=4302835</v>
      </c>
    </row>
    <row r="986" spans="1:277" x14ac:dyDescent="0.25">
      <c r="A986">
        <v>984</v>
      </c>
      <c r="B986" s="15" t="s">
        <v>18833</v>
      </c>
      <c r="C986" s="15" t="s">
        <v>18832</v>
      </c>
      <c r="D986" s="15" t="s">
        <v>18834</v>
      </c>
      <c r="E986" s="15" t="s">
        <v>18835</v>
      </c>
      <c r="F986" s="15" t="s">
        <v>18836</v>
      </c>
      <c r="G986" s="15" t="s">
        <v>243</v>
      </c>
      <c r="H986" s="15">
        <v>85555</v>
      </c>
      <c r="I986" s="15" t="s">
        <v>18837</v>
      </c>
      <c r="J986" s="23" t="s">
        <v>18838</v>
      </c>
      <c r="K986" s="15" t="s">
        <v>18839</v>
      </c>
      <c r="L986" s="16" t="s">
        <v>18840</v>
      </c>
      <c r="M986" s="17" t="str">
        <f t="shared" si="303"/>
        <v>6/31/2022</v>
      </c>
      <c r="N986" s="15">
        <v>10178</v>
      </c>
      <c r="O986" s="18">
        <f t="shared" si="306"/>
        <v>0</v>
      </c>
      <c r="P986" s="19" t="str">
        <f t="shared" si="307"/>
        <v>$0.00</v>
      </c>
      <c r="Q986" s="16">
        <v>44834</v>
      </c>
      <c r="R986" s="19" t="str">
        <f t="shared" si="304"/>
        <v>09/30/22</v>
      </c>
      <c r="S986" t="str">
        <f t="shared" si="308"/>
        <v>MOHAVE</v>
      </c>
      <c r="T986" s="6" t="str">
        <f t="shared" si="309"/>
        <v>318-22-032</v>
      </c>
      <c r="U986" t="str">
        <f t="shared" si="310"/>
        <v xml:space="preserve">2213 N STOCKTON HILL RD </v>
      </c>
      <c r="V986" t="str">
        <f t="shared" si="311"/>
        <v>KINGMAN</v>
      </c>
      <c r="W986" t="str">
        <f t="shared" si="312"/>
        <v>AZ</v>
      </c>
      <c r="X986" t="str">
        <f t="shared" si="313"/>
        <v>86401-4664</v>
      </c>
      <c r="Y986">
        <f t="shared" si="314"/>
        <v>0</v>
      </c>
      <c r="Z986" t="str">
        <f t="shared" si="315"/>
        <v>PIONEER TITLE TR 4240</v>
      </c>
      <c r="AA986" t="str">
        <f t="shared" si="316"/>
        <v>SE4 SW4 SE4 CONT 10 AC 318-06-160 (318-22- 032)</v>
      </c>
      <c r="AB986">
        <f t="shared" si="317"/>
        <v>10</v>
      </c>
      <c r="AC986" t="str">
        <f t="shared" si="318"/>
        <v>MOHAVE</v>
      </c>
      <c r="AI986">
        <f t="shared" si="305"/>
        <v>10</v>
      </c>
      <c r="AO986" t="s">
        <v>3519</v>
      </c>
      <c r="AR986" t="s">
        <v>3519</v>
      </c>
      <c r="AS986" t="s">
        <v>273</v>
      </c>
      <c r="AT986">
        <v>2280</v>
      </c>
      <c r="BC986" t="s">
        <v>3519</v>
      </c>
      <c r="BD986" t="s">
        <v>3519</v>
      </c>
      <c r="BE986" t="s">
        <v>689</v>
      </c>
      <c r="BF986" t="s">
        <v>588</v>
      </c>
      <c r="BH986" t="s">
        <v>242</v>
      </c>
      <c r="BS986" t="s">
        <v>243</v>
      </c>
      <c r="BV986" t="s">
        <v>244</v>
      </c>
      <c r="BY986" t="s">
        <v>245</v>
      </c>
      <c r="BZ986" t="s">
        <v>246</v>
      </c>
      <c r="CA986">
        <v>2213</v>
      </c>
      <c r="CD986" t="s">
        <v>1038</v>
      </c>
      <c r="CE986" t="s">
        <v>491</v>
      </c>
      <c r="CG986" t="s">
        <v>345</v>
      </c>
      <c r="CH986" t="s">
        <v>345</v>
      </c>
      <c r="CI986" t="s">
        <v>243</v>
      </c>
      <c r="CJ986" t="str">
        <f>"86401-4664"</f>
        <v>86401-4664</v>
      </c>
      <c r="CK986" t="s">
        <v>1184</v>
      </c>
      <c r="CL986" t="s">
        <v>1344</v>
      </c>
      <c r="CM986" t="s">
        <v>1345</v>
      </c>
      <c r="CN986" t="s">
        <v>254</v>
      </c>
      <c r="CO986" t="s">
        <v>9014</v>
      </c>
      <c r="CP986" t="str">
        <f>"318-22-032"</f>
        <v>318-22-032</v>
      </c>
      <c r="CQ986" t="str">
        <f>"31822032"</f>
        <v>31822032</v>
      </c>
      <c r="CR986" t="str">
        <f>"R31822032"</f>
        <v>R31822032</v>
      </c>
      <c r="CS986">
        <v>4015</v>
      </c>
      <c r="CX986" t="s">
        <v>925</v>
      </c>
      <c r="CY986" t="s">
        <v>548</v>
      </c>
      <c r="CZ986">
        <v>29</v>
      </c>
      <c r="DB986">
        <v>35.866359581729803</v>
      </c>
      <c r="DC986">
        <v>-113.913787481827</v>
      </c>
      <c r="DK986" t="s">
        <v>926</v>
      </c>
      <c r="DL986" t="s">
        <v>926</v>
      </c>
      <c r="DO986" t="str">
        <f>""</f>
        <v/>
      </c>
      <c r="DQ986">
        <v>0</v>
      </c>
      <c r="DR986">
        <v>0</v>
      </c>
      <c r="DS986">
        <v>0</v>
      </c>
      <c r="DT986">
        <v>0</v>
      </c>
      <c r="DW986">
        <v>0</v>
      </c>
      <c r="DX986">
        <v>0</v>
      </c>
      <c r="DZ986">
        <v>0</v>
      </c>
      <c r="EA986">
        <v>0</v>
      </c>
      <c r="EB986">
        <v>0</v>
      </c>
      <c r="EC986">
        <v>0</v>
      </c>
      <c r="ED986">
        <v>0</v>
      </c>
      <c r="EE986">
        <v>0</v>
      </c>
      <c r="EF986">
        <v>0</v>
      </c>
      <c r="EG986">
        <v>0</v>
      </c>
      <c r="EH986">
        <v>0</v>
      </c>
      <c r="EI986">
        <v>0</v>
      </c>
      <c r="EL986">
        <v>0</v>
      </c>
      <c r="EN986">
        <v>0</v>
      </c>
      <c r="EP986">
        <v>0</v>
      </c>
      <c r="ER986">
        <v>0</v>
      </c>
      <c r="ET986">
        <v>0</v>
      </c>
      <c r="EY986">
        <v>0</v>
      </c>
      <c r="FA986">
        <v>0</v>
      </c>
      <c r="FL986">
        <v>0</v>
      </c>
      <c r="FQ986" t="s">
        <v>261</v>
      </c>
      <c r="FR986" t="s">
        <v>354</v>
      </c>
      <c r="FS986" t="s">
        <v>355</v>
      </c>
      <c r="FU986">
        <v>435600</v>
      </c>
      <c r="FV986">
        <v>10</v>
      </c>
      <c r="FW986">
        <v>0</v>
      </c>
      <c r="FX986">
        <v>0</v>
      </c>
      <c r="FY986">
        <v>0</v>
      </c>
      <c r="FZ986">
        <v>0</v>
      </c>
      <c r="GI986" t="s">
        <v>264</v>
      </c>
      <c r="GJ986" t="s">
        <v>1075</v>
      </c>
      <c r="GK986" t="s">
        <v>1076</v>
      </c>
      <c r="GL986" s="1">
        <v>40135</v>
      </c>
      <c r="GM986" t="s">
        <v>267</v>
      </c>
      <c r="GN986" t="str">
        <f t="shared" si="320"/>
        <v>FALSE</v>
      </c>
      <c r="GO986">
        <v>2022</v>
      </c>
      <c r="GP986">
        <v>2020</v>
      </c>
      <c r="GQ986">
        <v>400</v>
      </c>
      <c r="GR986" t="s">
        <v>246</v>
      </c>
      <c r="GS986" t="s">
        <v>246</v>
      </c>
      <c r="GT986" t="s">
        <v>246</v>
      </c>
      <c r="GU986" t="s">
        <v>246</v>
      </c>
      <c r="GV986" t="s">
        <v>246</v>
      </c>
      <c r="GW986" t="s">
        <v>246</v>
      </c>
      <c r="GX986" t="s">
        <v>246</v>
      </c>
      <c r="GY986" t="s">
        <v>246</v>
      </c>
      <c r="GZ986" t="s">
        <v>246</v>
      </c>
      <c r="HA986" t="s">
        <v>246</v>
      </c>
      <c r="HB986" t="s">
        <v>246</v>
      </c>
      <c r="HC986" t="s">
        <v>246</v>
      </c>
      <c r="HD986" t="s">
        <v>246</v>
      </c>
      <c r="HE986" s="2">
        <v>708</v>
      </c>
      <c r="HF986" s="2">
        <v>0</v>
      </c>
      <c r="HG986" s="2">
        <v>0</v>
      </c>
      <c r="HH986">
        <v>0</v>
      </c>
      <c r="HI986" s="2">
        <v>4723</v>
      </c>
      <c r="HJ986" s="2">
        <v>4723</v>
      </c>
      <c r="HK986" s="2">
        <v>0</v>
      </c>
      <c r="HL986">
        <v>0</v>
      </c>
      <c r="HM986" s="2">
        <v>0</v>
      </c>
      <c r="HN986" s="2">
        <v>0</v>
      </c>
      <c r="HO986" s="2">
        <v>0</v>
      </c>
      <c r="HP986">
        <v>0</v>
      </c>
      <c r="HQ986" s="2">
        <v>75.959999999999994</v>
      </c>
      <c r="HS986" s="2">
        <v>4723</v>
      </c>
      <c r="HV986" t="s">
        <v>315</v>
      </c>
      <c r="HY986" t="s">
        <v>552</v>
      </c>
      <c r="HZ986" t="s">
        <v>359</v>
      </c>
      <c r="IA986" t="s">
        <v>360</v>
      </c>
      <c r="IB986" s="1">
        <v>39317</v>
      </c>
      <c r="IC986" s="1">
        <v>39336</v>
      </c>
      <c r="ID986" s="2">
        <v>0</v>
      </c>
      <c r="IE986" t="s">
        <v>640</v>
      </c>
      <c r="IF986" t="str">
        <f>"                    "</f>
        <v xml:space="preserve">                    </v>
      </c>
      <c r="IG986" t="str">
        <f>"6952.435"</f>
        <v>6952.435</v>
      </c>
      <c r="IH986" t="str">
        <f>""</f>
        <v/>
      </c>
      <c r="IT986" t="str">
        <f>""</f>
        <v/>
      </c>
      <c r="IY986" t="str">
        <f>""</f>
        <v/>
      </c>
      <c r="JB986" t="s">
        <v>271</v>
      </c>
      <c r="JD986" t="str">
        <f>""</f>
        <v/>
      </c>
      <c r="JE986" t="str">
        <f>""</f>
        <v/>
      </c>
      <c r="JO986" t="str">
        <f>""</f>
        <v/>
      </c>
      <c r="JP986" t="str">
        <f>""</f>
        <v/>
      </c>
      <c r="JQ986" t="str">
        <f>HYPERLINK("https://web.datatree.com/?/property?propertyId=4196439")</f>
        <v>https://web.datatree.com/?/property?propertyId=4196439</v>
      </c>
    </row>
    <row r="987" spans="1:277" x14ac:dyDescent="0.25">
      <c r="A987">
        <v>985</v>
      </c>
      <c r="B987" s="15" t="s">
        <v>18833</v>
      </c>
      <c r="C987" s="15" t="s">
        <v>18832</v>
      </c>
      <c r="D987" s="15" t="s">
        <v>18834</v>
      </c>
      <c r="E987" s="15" t="s">
        <v>18835</v>
      </c>
      <c r="F987" s="15" t="s">
        <v>18836</v>
      </c>
      <c r="G987" s="15" t="s">
        <v>243</v>
      </c>
      <c r="H987" s="15">
        <v>85555</v>
      </c>
      <c r="I987" s="15" t="s">
        <v>18837</v>
      </c>
      <c r="J987" s="23" t="s">
        <v>18838</v>
      </c>
      <c r="K987" s="15" t="s">
        <v>18839</v>
      </c>
      <c r="L987" s="16" t="s">
        <v>18840</v>
      </c>
      <c r="M987" s="17" t="str">
        <f t="shared" si="303"/>
        <v>6/31/2022</v>
      </c>
      <c r="N987" s="15">
        <v>10179</v>
      </c>
      <c r="O987" s="18">
        <f t="shared" si="306"/>
        <v>0</v>
      </c>
      <c r="P987" s="19" t="str">
        <f t="shared" si="307"/>
        <v>$0.00</v>
      </c>
      <c r="Q987" s="16">
        <v>44834</v>
      </c>
      <c r="R987" s="19" t="str">
        <f t="shared" si="304"/>
        <v>09/30/22</v>
      </c>
      <c r="S987" t="str">
        <f t="shared" si="308"/>
        <v>MOHAVE</v>
      </c>
      <c r="T987" s="6" t="str">
        <f t="shared" si="309"/>
        <v>207-23-054</v>
      </c>
      <c r="U987" t="str">
        <f t="shared" si="310"/>
        <v xml:space="preserve">1116 W HERMOSA DR </v>
      </c>
      <c r="V987" t="str">
        <f t="shared" si="311"/>
        <v>TEMPE</v>
      </c>
      <c r="W987" t="str">
        <f t="shared" si="312"/>
        <v>AZ</v>
      </c>
      <c r="X987" t="str">
        <f t="shared" si="313"/>
        <v>85282-4609</v>
      </c>
      <c r="Y987">
        <f t="shared" si="314"/>
        <v>0</v>
      </c>
      <c r="Z987" t="str">
        <f t="shared" si="315"/>
        <v>MESICKO MARK J &amp; SHARON L 50</v>
      </c>
      <c r="AA987" t="str">
        <f t="shared" si="316"/>
        <v>E2 SE4 SE4 SE4 &amp; W2 SE4 SE4 SE4 T 16 1/2N R18W SEC 33 CONT 10 ACR ES</v>
      </c>
      <c r="AB987">
        <f t="shared" si="317"/>
        <v>10</v>
      </c>
      <c r="AC987" t="str">
        <f t="shared" si="318"/>
        <v>MOHAVE</v>
      </c>
      <c r="AI987">
        <f t="shared" si="305"/>
        <v>10</v>
      </c>
      <c r="AO987" t="s">
        <v>9015</v>
      </c>
      <c r="AR987" t="s">
        <v>9015</v>
      </c>
      <c r="AS987" t="s">
        <v>273</v>
      </c>
      <c r="AT987">
        <v>1</v>
      </c>
      <c r="AU987" t="s">
        <v>9016</v>
      </c>
      <c r="AX987" t="s">
        <v>9016</v>
      </c>
      <c r="AY987" t="s">
        <v>273</v>
      </c>
      <c r="AZ987">
        <v>1</v>
      </c>
      <c r="BC987" t="s">
        <v>9015</v>
      </c>
      <c r="BD987" t="s">
        <v>9017</v>
      </c>
      <c r="BE987" t="s">
        <v>9018</v>
      </c>
      <c r="BF987" t="s">
        <v>300</v>
      </c>
      <c r="BH987" t="s">
        <v>242</v>
      </c>
      <c r="BS987" t="s">
        <v>243</v>
      </c>
      <c r="BV987" t="s">
        <v>244</v>
      </c>
      <c r="BY987" t="s">
        <v>245</v>
      </c>
      <c r="BZ987" t="s">
        <v>589</v>
      </c>
      <c r="CA987">
        <v>1116</v>
      </c>
      <c r="CD987" t="s">
        <v>9019</v>
      </c>
      <c r="CE987" t="s">
        <v>302</v>
      </c>
      <c r="CG987" t="s">
        <v>4889</v>
      </c>
      <c r="CH987" t="s">
        <v>4889</v>
      </c>
      <c r="CI987" t="s">
        <v>243</v>
      </c>
      <c r="CJ987" t="str">
        <f>"85282-4609"</f>
        <v>85282-4609</v>
      </c>
      <c r="CK987" t="s">
        <v>2461</v>
      </c>
      <c r="CL987" t="s">
        <v>9020</v>
      </c>
      <c r="CM987" t="s">
        <v>9021</v>
      </c>
      <c r="CN987" t="s">
        <v>254</v>
      </c>
      <c r="CO987" t="s">
        <v>9022</v>
      </c>
      <c r="CP987" t="str">
        <f>"207-23-054"</f>
        <v>207-23-054</v>
      </c>
      <c r="CQ987" t="str">
        <f>"20723054"</f>
        <v>20723054</v>
      </c>
      <c r="CR987" t="str">
        <f>"R20723054"</f>
        <v>R20723054</v>
      </c>
      <c r="CS987">
        <v>4015</v>
      </c>
      <c r="CW987" t="s">
        <v>256</v>
      </c>
      <c r="DB987">
        <v>34.764872970826303</v>
      </c>
      <c r="DC987">
        <v>-114.142722289017</v>
      </c>
      <c r="DD987" t="s">
        <v>9023</v>
      </c>
      <c r="DO987" t="str">
        <f>""</f>
        <v/>
      </c>
      <c r="DQ987">
        <v>0</v>
      </c>
      <c r="DR987">
        <v>0</v>
      </c>
      <c r="DS987">
        <v>0</v>
      </c>
      <c r="DT987">
        <v>0</v>
      </c>
      <c r="DW987">
        <v>0</v>
      </c>
      <c r="DX987">
        <v>0</v>
      </c>
      <c r="DZ987">
        <v>0</v>
      </c>
      <c r="EA987">
        <v>0</v>
      </c>
      <c r="EB987">
        <v>0</v>
      </c>
      <c r="EC987">
        <v>0</v>
      </c>
      <c r="ED987">
        <v>0</v>
      </c>
      <c r="EE987">
        <v>0</v>
      </c>
      <c r="EF987">
        <v>0</v>
      </c>
      <c r="EG987">
        <v>0</v>
      </c>
      <c r="EH987">
        <v>0</v>
      </c>
      <c r="EI987">
        <v>0</v>
      </c>
      <c r="EL987">
        <v>0</v>
      </c>
      <c r="EN987">
        <v>0</v>
      </c>
      <c r="EP987">
        <v>0</v>
      </c>
      <c r="ER987">
        <v>0</v>
      </c>
      <c r="ET987">
        <v>0</v>
      </c>
      <c r="EY987">
        <v>0</v>
      </c>
      <c r="FA987">
        <v>0</v>
      </c>
      <c r="FL987">
        <v>0</v>
      </c>
      <c r="FQ987" t="s">
        <v>336</v>
      </c>
      <c r="FR987" t="s">
        <v>405</v>
      </c>
      <c r="FS987" t="s">
        <v>406</v>
      </c>
      <c r="FU987">
        <v>435600</v>
      </c>
      <c r="FV987">
        <v>10</v>
      </c>
      <c r="FW987">
        <v>0</v>
      </c>
      <c r="FX987">
        <v>0</v>
      </c>
      <c r="FY987">
        <v>0</v>
      </c>
      <c r="FZ987">
        <v>0</v>
      </c>
      <c r="GI987" t="s">
        <v>264</v>
      </c>
      <c r="GJ987" t="s">
        <v>1654</v>
      </c>
      <c r="GK987" t="s">
        <v>1655</v>
      </c>
      <c r="GL987" s="1">
        <v>40135</v>
      </c>
      <c r="GM987" t="s">
        <v>267</v>
      </c>
      <c r="GN987" t="str">
        <f t="shared" si="320"/>
        <v>FALSE</v>
      </c>
      <c r="GO987">
        <v>2022</v>
      </c>
      <c r="GP987">
        <v>2020</v>
      </c>
      <c r="GQ987">
        <v>1370</v>
      </c>
      <c r="GR987" t="s">
        <v>246</v>
      </c>
      <c r="GS987" t="s">
        <v>246</v>
      </c>
      <c r="GT987" t="s">
        <v>246</v>
      </c>
      <c r="GU987" t="s">
        <v>246</v>
      </c>
      <c r="GV987" t="s">
        <v>246</v>
      </c>
      <c r="GW987" t="s">
        <v>246</v>
      </c>
      <c r="GX987" t="s">
        <v>246</v>
      </c>
      <c r="GY987" t="s">
        <v>246</v>
      </c>
      <c r="GZ987" t="s">
        <v>246</v>
      </c>
      <c r="HA987" t="s">
        <v>246</v>
      </c>
      <c r="HB987" t="s">
        <v>246</v>
      </c>
      <c r="HC987" t="s">
        <v>246</v>
      </c>
      <c r="HD987" t="s">
        <v>246</v>
      </c>
      <c r="HE987" s="2">
        <v>2132</v>
      </c>
      <c r="HF987" s="2">
        <v>2132</v>
      </c>
      <c r="HG987" s="2">
        <v>0</v>
      </c>
      <c r="HH987">
        <v>0</v>
      </c>
      <c r="HI987" s="2">
        <v>14211</v>
      </c>
      <c r="HJ987" s="2">
        <v>14211</v>
      </c>
      <c r="HK987" s="2">
        <v>0</v>
      </c>
      <c r="HL987">
        <v>0</v>
      </c>
      <c r="HM987" s="2">
        <v>0</v>
      </c>
      <c r="HN987" s="2">
        <v>0</v>
      </c>
      <c r="HO987" s="2">
        <v>0</v>
      </c>
      <c r="HP987">
        <v>0</v>
      </c>
      <c r="HQ987" s="2">
        <v>226.02</v>
      </c>
      <c r="HS987" s="2">
        <v>14211</v>
      </c>
      <c r="HV987" t="s">
        <v>410</v>
      </c>
      <c r="HY987" t="s">
        <v>411</v>
      </c>
      <c r="HZ987" t="s">
        <v>411</v>
      </c>
      <c r="IB987" s="1">
        <v>39758</v>
      </c>
      <c r="IC987" s="1">
        <v>39786</v>
      </c>
      <c r="ID987" s="2">
        <v>0</v>
      </c>
      <c r="IE987" t="s">
        <v>319</v>
      </c>
      <c r="IF987" t="str">
        <f>"                    "</f>
        <v xml:space="preserve">                    </v>
      </c>
      <c r="IG987" t="str">
        <f>"7360.650"</f>
        <v>7360.650</v>
      </c>
      <c r="IH987" t="str">
        <f>""</f>
        <v/>
      </c>
      <c r="IT987" t="str">
        <f>""</f>
        <v/>
      </c>
      <c r="IY987" t="str">
        <f>""</f>
        <v/>
      </c>
      <c r="JB987" t="s">
        <v>271</v>
      </c>
      <c r="JD987" t="str">
        <f>""</f>
        <v/>
      </c>
      <c r="JE987" t="str">
        <f>""</f>
        <v/>
      </c>
      <c r="JO987" t="str">
        <f>""</f>
        <v/>
      </c>
      <c r="JP987" t="str">
        <f>""</f>
        <v/>
      </c>
      <c r="JQ987" t="str">
        <f>HYPERLINK("https://web.datatree.com/?/property?propertyId=4201514")</f>
        <v>https://web.datatree.com/?/property?propertyId=4201514</v>
      </c>
    </row>
    <row r="988" spans="1:277" x14ac:dyDescent="0.25">
      <c r="A988">
        <v>986</v>
      </c>
      <c r="B988" s="15" t="s">
        <v>18833</v>
      </c>
      <c r="C988" s="15" t="s">
        <v>18832</v>
      </c>
      <c r="D988" s="15" t="s">
        <v>18834</v>
      </c>
      <c r="E988" s="15" t="s">
        <v>18835</v>
      </c>
      <c r="F988" s="15" t="s">
        <v>18836</v>
      </c>
      <c r="G988" s="15" t="s">
        <v>243</v>
      </c>
      <c r="H988" s="15">
        <v>85555</v>
      </c>
      <c r="I988" s="15" t="s">
        <v>18837</v>
      </c>
      <c r="J988" s="23" t="s">
        <v>18838</v>
      </c>
      <c r="K988" s="15" t="s">
        <v>18839</v>
      </c>
      <c r="L988" s="16" t="s">
        <v>18840</v>
      </c>
      <c r="M988" s="17" t="str">
        <f t="shared" si="303"/>
        <v>6/31/2022</v>
      </c>
      <c r="N988" s="15">
        <v>10180</v>
      </c>
      <c r="O988" s="18">
        <f t="shared" si="306"/>
        <v>0</v>
      </c>
      <c r="P988" s="19" t="str">
        <f t="shared" si="307"/>
        <v>$0.00</v>
      </c>
      <c r="Q988" s="16">
        <v>44834</v>
      </c>
      <c r="R988" s="19" t="str">
        <f t="shared" si="304"/>
        <v>09/30/22</v>
      </c>
      <c r="S988" t="str">
        <f t="shared" si="308"/>
        <v>MOHAVE</v>
      </c>
      <c r="T988" s="6" t="str">
        <f t="shared" si="309"/>
        <v>351-13-021</v>
      </c>
      <c r="U988" t="str">
        <f t="shared" si="310"/>
        <v xml:space="preserve">12843 ECHO LN </v>
      </c>
      <c r="V988" t="str">
        <f t="shared" si="311"/>
        <v>SAINT PAUL</v>
      </c>
      <c r="W988" t="str">
        <f t="shared" si="312"/>
        <v>MN</v>
      </c>
      <c r="X988" t="str">
        <f t="shared" si="313"/>
        <v>55124-8674</v>
      </c>
      <c r="Y988" t="str">
        <f t="shared" si="314"/>
        <v>JACOB</v>
      </c>
      <c r="Z988" t="str">
        <f t="shared" si="315"/>
        <v>BENZ</v>
      </c>
      <c r="AA988" t="str">
        <f t="shared" si="316"/>
        <v>GATEWAY ACRES TRACT 3 LOTS 34 &amp; 47</v>
      </c>
      <c r="AB988">
        <f t="shared" si="317"/>
        <v>10</v>
      </c>
      <c r="AC988" t="str">
        <f t="shared" si="318"/>
        <v>MOHAVE</v>
      </c>
      <c r="AI988">
        <f t="shared" si="305"/>
        <v>10</v>
      </c>
      <c r="AO988" t="s">
        <v>9024</v>
      </c>
      <c r="AP988" t="s">
        <v>5555</v>
      </c>
      <c r="AQ988" t="s">
        <v>5555</v>
      </c>
      <c r="AR988" t="s">
        <v>9025</v>
      </c>
      <c r="AS988" t="s">
        <v>240</v>
      </c>
      <c r="AT988">
        <v>1</v>
      </c>
      <c r="AU988" t="s">
        <v>9026</v>
      </c>
      <c r="AV988" t="s">
        <v>9027</v>
      </c>
      <c r="AW988" t="s">
        <v>9027</v>
      </c>
      <c r="AX988" t="s">
        <v>9028</v>
      </c>
      <c r="AY988" t="s">
        <v>240</v>
      </c>
      <c r="AZ988">
        <v>1</v>
      </c>
      <c r="BC988" t="s">
        <v>9029</v>
      </c>
      <c r="BD988" t="s">
        <v>9030</v>
      </c>
      <c r="BE988" t="s">
        <v>1421</v>
      </c>
      <c r="BF988" t="s">
        <v>860</v>
      </c>
      <c r="BH988" t="s">
        <v>242</v>
      </c>
      <c r="BS988" t="s">
        <v>243</v>
      </c>
      <c r="BV988" t="s">
        <v>244</v>
      </c>
      <c r="BY988" t="s">
        <v>245</v>
      </c>
      <c r="CA988">
        <v>12843</v>
      </c>
      <c r="CD988" t="s">
        <v>9031</v>
      </c>
      <c r="CE988" t="s">
        <v>419</v>
      </c>
      <c r="CG988" t="s">
        <v>9032</v>
      </c>
      <c r="CH988" t="s">
        <v>4678</v>
      </c>
      <c r="CI988" t="s">
        <v>1705</v>
      </c>
      <c r="CJ988" t="str">
        <f>"55124-8674"</f>
        <v>55124-8674</v>
      </c>
      <c r="CK988" t="s">
        <v>1692</v>
      </c>
      <c r="CL988" t="s">
        <v>9033</v>
      </c>
      <c r="CM988" t="s">
        <v>9034</v>
      </c>
      <c r="CN988" t="s">
        <v>254</v>
      </c>
      <c r="CO988" t="s">
        <v>836</v>
      </c>
      <c r="CP988" t="str">
        <f>"351-13-021"</f>
        <v>351-13-021</v>
      </c>
      <c r="CQ988" t="str">
        <f>"35113021"</f>
        <v>35113021</v>
      </c>
      <c r="CR988" t="str">
        <f>"R35113021"</f>
        <v>R35113021</v>
      </c>
      <c r="CS988">
        <v>4015</v>
      </c>
      <c r="CX988" t="s">
        <v>333</v>
      </c>
      <c r="CY988" t="s">
        <v>310</v>
      </c>
      <c r="CZ988">
        <v>17</v>
      </c>
      <c r="DB988">
        <v>35.470939986569803</v>
      </c>
      <c r="DC988">
        <v>-114.434021263502</v>
      </c>
      <c r="DD988" t="s">
        <v>606</v>
      </c>
      <c r="DE988">
        <v>3</v>
      </c>
      <c r="DK988" t="s">
        <v>607</v>
      </c>
      <c r="DL988" t="s">
        <v>607</v>
      </c>
      <c r="DO988" t="str">
        <f>"34|47"</f>
        <v>34|47</v>
      </c>
      <c r="DQ988">
        <v>0</v>
      </c>
      <c r="DR988">
        <v>0</v>
      </c>
      <c r="DS988">
        <v>0</v>
      </c>
      <c r="DT988">
        <v>0</v>
      </c>
      <c r="DW988">
        <v>0</v>
      </c>
      <c r="DX988">
        <v>0</v>
      </c>
      <c r="DZ988">
        <v>0</v>
      </c>
      <c r="EA988">
        <v>0</v>
      </c>
      <c r="EB988">
        <v>0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L988">
        <v>0</v>
      </c>
      <c r="EN988">
        <v>0</v>
      </c>
      <c r="EP988">
        <v>0</v>
      </c>
      <c r="ER988">
        <v>0</v>
      </c>
      <c r="ET988">
        <v>0</v>
      </c>
      <c r="EY988">
        <v>0</v>
      </c>
      <c r="FA988">
        <v>0</v>
      </c>
      <c r="FL988">
        <v>0</v>
      </c>
      <c r="FQ988" t="s">
        <v>336</v>
      </c>
      <c r="FR988" t="s">
        <v>337</v>
      </c>
      <c r="FS988" t="s">
        <v>338</v>
      </c>
      <c r="FU988">
        <v>435600</v>
      </c>
      <c r="FV988">
        <v>10</v>
      </c>
      <c r="FW988">
        <v>0</v>
      </c>
      <c r="FX988">
        <v>0</v>
      </c>
      <c r="FY988">
        <v>0</v>
      </c>
      <c r="FZ988">
        <v>0</v>
      </c>
      <c r="GI988" t="s">
        <v>264</v>
      </c>
      <c r="GJ988" t="s">
        <v>339</v>
      </c>
      <c r="GK988" t="s">
        <v>340</v>
      </c>
      <c r="GL988" s="1">
        <v>40135</v>
      </c>
      <c r="GM988" t="s">
        <v>267</v>
      </c>
      <c r="GN988" t="str">
        <f t="shared" si="320"/>
        <v>FALSE</v>
      </c>
      <c r="GO988">
        <v>2019</v>
      </c>
      <c r="GQ988">
        <v>400</v>
      </c>
      <c r="GR988" t="s">
        <v>246</v>
      </c>
      <c r="GS988" t="s">
        <v>246</v>
      </c>
      <c r="GT988" t="s">
        <v>246</v>
      </c>
      <c r="GU988" t="s">
        <v>246</v>
      </c>
      <c r="GV988" t="s">
        <v>246</v>
      </c>
      <c r="GW988" t="s">
        <v>246</v>
      </c>
      <c r="GX988" t="s">
        <v>246</v>
      </c>
      <c r="GY988" t="s">
        <v>246</v>
      </c>
      <c r="GZ988" t="s">
        <v>246</v>
      </c>
      <c r="HA988" t="s">
        <v>246</v>
      </c>
      <c r="HB988" t="s">
        <v>246</v>
      </c>
      <c r="HC988" t="s">
        <v>246</v>
      </c>
      <c r="HD988" t="s">
        <v>246</v>
      </c>
      <c r="HE988" s="2">
        <v>1241</v>
      </c>
      <c r="HF988" s="2">
        <v>0</v>
      </c>
      <c r="HG988" s="2">
        <v>0</v>
      </c>
      <c r="HH988">
        <v>0</v>
      </c>
      <c r="HI988" s="2">
        <v>8273</v>
      </c>
      <c r="HJ988" s="2">
        <v>0</v>
      </c>
      <c r="HK988" s="2">
        <v>0</v>
      </c>
      <c r="HL988">
        <v>0</v>
      </c>
      <c r="HM988" s="2">
        <v>0</v>
      </c>
      <c r="HN988" s="2">
        <v>0</v>
      </c>
      <c r="HO988" s="2">
        <v>0</v>
      </c>
      <c r="HP988">
        <v>0</v>
      </c>
      <c r="HS988" s="2">
        <v>8273</v>
      </c>
      <c r="HV988" t="s">
        <v>315</v>
      </c>
      <c r="HY988" t="s">
        <v>316</v>
      </c>
      <c r="HZ988" t="s">
        <v>317</v>
      </c>
      <c r="IA988" t="s">
        <v>318</v>
      </c>
      <c r="IF988" t="str">
        <f>""</f>
        <v/>
      </c>
      <c r="IG988" t="str">
        <f>""</f>
        <v/>
      </c>
      <c r="IH988" t="str">
        <f>""</f>
        <v/>
      </c>
      <c r="II988" s="1">
        <v>42748</v>
      </c>
      <c r="IJ988" s="1">
        <v>42776</v>
      </c>
      <c r="IK988" s="2">
        <v>6900</v>
      </c>
      <c r="IM988" t="s">
        <v>270</v>
      </c>
      <c r="IN988" t="s">
        <v>9035</v>
      </c>
      <c r="IT988" t="str">
        <f>""</f>
        <v/>
      </c>
      <c r="IY988" t="str">
        <f>""</f>
        <v/>
      </c>
      <c r="JA988" t="s">
        <v>2570</v>
      </c>
      <c r="JB988" t="s">
        <v>271</v>
      </c>
      <c r="JD988" t="str">
        <f>"2017.6762"</f>
        <v>2017.6762</v>
      </c>
      <c r="JE988" t="str">
        <f>""</f>
        <v/>
      </c>
      <c r="JO988" t="str">
        <f>""</f>
        <v/>
      </c>
      <c r="JP988" t="str">
        <f>""</f>
        <v/>
      </c>
      <c r="JQ988" t="str">
        <f>HYPERLINK("https://web.datatree.com/?/property?propertyId=4203245")</f>
        <v>https://web.datatree.com/?/property?propertyId=4203245</v>
      </c>
    </row>
    <row r="989" spans="1:277" x14ac:dyDescent="0.25">
      <c r="A989">
        <v>987</v>
      </c>
      <c r="B989" s="15" t="s">
        <v>18833</v>
      </c>
      <c r="C989" s="15" t="s">
        <v>18832</v>
      </c>
      <c r="D989" s="15" t="s">
        <v>18834</v>
      </c>
      <c r="E989" s="15" t="s">
        <v>18835</v>
      </c>
      <c r="F989" s="15" t="s">
        <v>18836</v>
      </c>
      <c r="G989" s="15" t="s">
        <v>243</v>
      </c>
      <c r="H989" s="15">
        <v>85555</v>
      </c>
      <c r="I989" s="15" t="s">
        <v>18837</v>
      </c>
      <c r="J989" s="23" t="s">
        <v>18838</v>
      </c>
      <c r="K989" s="15" t="s">
        <v>18839</v>
      </c>
      <c r="L989" s="16" t="s">
        <v>18840</v>
      </c>
      <c r="M989" s="17" t="str">
        <f t="shared" si="303"/>
        <v>6/31/2022</v>
      </c>
      <c r="N989" s="15">
        <v>10181</v>
      </c>
      <c r="O989" s="18">
        <f t="shared" si="306"/>
        <v>0</v>
      </c>
      <c r="P989" s="19" t="str">
        <f t="shared" si="307"/>
        <v>$0.00</v>
      </c>
      <c r="Q989" s="16">
        <v>44834</v>
      </c>
      <c r="R989" s="19" t="str">
        <f t="shared" si="304"/>
        <v>09/30/22</v>
      </c>
      <c r="S989" t="str">
        <f t="shared" si="308"/>
        <v>MOHAVE</v>
      </c>
      <c r="T989" s="6" t="str">
        <f t="shared" si="309"/>
        <v>351-07-004</v>
      </c>
      <c r="U989" t="str">
        <f t="shared" si="310"/>
        <v xml:space="preserve">5146 S MINNESOTA AVE </v>
      </c>
      <c r="V989" t="str">
        <f t="shared" si="311"/>
        <v>WICHITA</v>
      </c>
      <c r="W989" t="str">
        <f t="shared" si="312"/>
        <v>KS</v>
      </c>
      <c r="X989" t="str">
        <f t="shared" si="313"/>
        <v>67216-3237</v>
      </c>
      <c r="Y989" t="str">
        <f t="shared" si="314"/>
        <v>FRANCIS</v>
      </c>
      <c r="Z989" t="str">
        <f t="shared" si="315"/>
        <v>CANNON</v>
      </c>
      <c r="AA989" t="str">
        <f t="shared" si="316"/>
        <v>GATEWAY ACRES TRACT 3 LOTS 4 &amp; 13</v>
      </c>
      <c r="AB989">
        <f t="shared" si="317"/>
        <v>10</v>
      </c>
      <c r="AC989" t="str">
        <f t="shared" si="318"/>
        <v>MOHAVE</v>
      </c>
      <c r="AI989">
        <f t="shared" si="305"/>
        <v>10</v>
      </c>
      <c r="AO989" t="s">
        <v>9036</v>
      </c>
      <c r="AP989" t="s">
        <v>9037</v>
      </c>
      <c r="AQ989" t="s">
        <v>1208</v>
      </c>
      <c r="AR989" t="s">
        <v>3436</v>
      </c>
      <c r="AS989" t="s">
        <v>240</v>
      </c>
      <c r="AT989">
        <v>4</v>
      </c>
      <c r="BC989" t="s">
        <v>9038</v>
      </c>
      <c r="BD989" t="s">
        <v>9036</v>
      </c>
      <c r="BF989" t="s">
        <v>300</v>
      </c>
      <c r="BG989" t="s">
        <v>541</v>
      </c>
      <c r="BH989" t="s">
        <v>242</v>
      </c>
      <c r="BS989" t="s">
        <v>243</v>
      </c>
      <c r="BV989" t="s">
        <v>244</v>
      </c>
      <c r="BY989" t="s">
        <v>245</v>
      </c>
      <c r="BZ989" t="s">
        <v>457</v>
      </c>
      <c r="CA989">
        <v>5146</v>
      </c>
      <c r="CD989" t="s">
        <v>9039</v>
      </c>
      <c r="CE989" t="s">
        <v>248</v>
      </c>
      <c r="CG989" t="s">
        <v>9040</v>
      </c>
      <c r="CH989" t="s">
        <v>9040</v>
      </c>
      <c r="CI989" t="s">
        <v>9041</v>
      </c>
      <c r="CJ989" t="str">
        <f>"67216-3237"</f>
        <v>67216-3237</v>
      </c>
      <c r="CK989" t="s">
        <v>1363</v>
      </c>
      <c r="CL989" t="s">
        <v>9042</v>
      </c>
      <c r="CM989" t="s">
        <v>9043</v>
      </c>
      <c r="CN989" t="s">
        <v>254</v>
      </c>
      <c r="CO989" t="s">
        <v>9044</v>
      </c>
      <c r="CP989" t="str">
        <f>"351-07-004"</f>
        <v>351-07-004</v>
      </c>
      <c r="CQ989" t="str">
        <f>"35107004"</f>
        <v>35107004</v>
      </c>
      <c r="CR989" t="str">
        <f>"R35107004"</f>
        <v>R35107004</v>
      </c>
      <c r="CS989">
        <v>4015</v>
      </c>
      <c r="CX989" t="s">
        <v>333</v>
      </c>
      <c r="CY989" t="s">
        <v>310</v>
      </c>
      <c r="CZ989">
        <v>7</v>
      </c>
      <c r="DB989">
        <v>35.489049020746698</v>
      </c>
      <c r="DC989">
        <v>-114.456189428968</v>
      </c>
      <c r="DD989" t="s">
        <v>606</v>
      </c>
      <c r="DE989">
        <v>3</v>
      </c>
      <c r="DK989" t="s">
        <v>4124</v>
      </c>
      <c r="DL989" t="s">
        <v>4124</v>
      </c>
      <c r="DO989" t="str">
        <f>"4|13"</f>
        <v>4|13</v>
      </c>
      <c r="DQ989">
        <v>0</v>
      </c>
      <c r="DR989">
        <v>0</v>
      </c>
      <c r="DS989">
        <v>0</v>
      </c>
      <c r="DT989">
        <v>0</v>
      </c>
      <c r="DW989">
        <v>0</v>
      </c>
      <c r="DX989">
        <v>0</v>
      </c>
      <c r="DZ989">
        <v>0</v>
      </c>
      <c r="EA989">
        <v>0</v>
      </c>
      <c r="EB989">
        <v>0</v>
      </c>
      <c r="EC989">
        <v>0</v>
      </c>
      <c r="ED989">
        <v>0</v>
      </c>
      <c r="EE989">
        <v>0</v>
      </c>
      <c r="EF989">
        <v>0</v>
      </c>
      <c r="EG989">
        <v>0</v>
      </c>
      <c r="EH989">
        <v>0</v>
      </c>
      <c r="EI989">
        <v>0</v>
      </c>
      <c r="EL989">
        <v>0</v>
      </c>
      <c r="EN989">
        <v>0</v>
      </c>
      <c r="EP989">
        <v>0</v>
      </c>
      <c r="ER989">
        <v>0</v>
      </c>
      <c r="ET989">
        <v>0</v>
      </c>
      <c r="EY989">
        <v>0</v>
      </c>
      <c r="FA989">
        <v>0</v>
      </c>
      <c r="FL989">
        <v>0</v>
      </c>
      <c r="FQ989" t="s">
        <v>336</v>
      </c>
      <c r="FR989" t="s">
        <v>337</v>
      </c>
      <c r="FS989" t="s">
        <v>338</v>
      </c>
      <c r="FU989">
        <v>435600</v>
      </c>
      <c r="FV989">
        <v>10</v>
      </c>
      <c r="FW989">
        <v>0</v>
      </c>
      <c r="FX989">
        <v>0</v>
      </c>
      <c r="FY989">
        <v>0</v>
      </c>
      <c r="FZ989">
        <v>0</v>
      </c>
      <c r="GI989" t="s">
        <v>264</v>
      </c>
      <c r="GJ989" t="s">
        <v>339</v>
      </c>
      <c r="GK989" t="s">
        <v>340</v>
      </c>
      <c r="GL989" s="1">
        <v>40135</v>
      </c>
      <c r="GM989" t="s">
        <v>267</v>
      </c>
      <c r="GN989" t="str">
        <f t="shared" si="320"/>
        <v>FALSE</v>
      </c>
      <c r="GO989">
        <v>2022</v>
      </c>
      <c r="GP989">
        <v>2020</v>
      </c>
      <c r="GQ989">
        <v>400</v>
      </c>
      <c r="GR989" t="s">
        <v>246</v>
      </c>
      <c r="GS989" t="s">
        <v>246</v>
      </c>
      <c r="GT989" t="s">
        <v>246</v>
      </c>
      <c r="GU989" t="s">
        <v>246</v>
      </c>
      <c r="GV989" t="s">
        <v>246</v>
      </c>
      <c r="GW989" t="s">
        <v>246</v>
      </c>
      <c r="GX989" t="s">
        <v>246</v>
      </c>
      <c r="GY989" t="s">
        <v>246</v>
      </c>
      <c r="GZ989" t="s">
        <v>246</v>
      </c>
      <c r="HA989" t="s">
        <v>246</v>
      </c>
      <c r="HB989" t="s">
        <v>246</v>
      </c>
      <c r="HC989" t="s">
        <v>246</v>
      </c>
      <c r="HD989" t="s">
        <v>246</v>
      </c>
      <c r="HE989" s="2">
        <v>1042</v>
      </c>
      <c r="HF989" s="2">
        <v>0</v>
      </c>
      <c r="HG989" s="2">
        <v>0</v>
      </c>
      <c r="HH989">
        <v>0</v>
      </c>
      <c r="HI989" s="2">
        <v>6945</v>
      </c>
      <c r="HJ989" s="2">
        <v>6945</v>
      </c>
      <c r="HK989" s="2">
        <v>0</v>
      </c>
      <c r="HL989">
        <v>0</v>
      </c>
      <c r="HM989" s="2">
        <v>0</v>
      </c>
      <c r="HN989" s="2">
        <v>0</v>
      </c>
      <c r="HO989" s="2">
        <v>0</v>
      </c>
      <c r="HP989">
        <v>0</v>
      </c>
      <c r="HQ989" s="2">
        <v>115</v>
      </c>
      <c r="HS989" s="2">
        <v>6945</v>
      </c>
      <c r="HV989" t="s">
        <v>315</v>
      </c>
      <c r="HY989" t="s">
        <v>316</v>
      </c>
      <c r="HZ989" t="s">
        <v>317</v>
      </c>
      <c r="IA989" t="s">
        <v>318</v>
      </c>
      <c r="IF989" t="str">
        <f>""</f>
        <v/>
      </c>
      <c r="IG989" t="str">
        <f>""</f>
        <v/>
      </c>
      <c r="IH989" t="str">
        <f>""</f>
        <v/>
      </c>
      <c r="IT989" t="str">
        <f>""</f>
        <v/>
      </c>
      <c r="IY989" t="str">
        <f>""</f>
        <v/>
      </c>
      <c r="JB989" t="s">
        <v>271</v>
      </c>
      <c r="JD989" t="str">
        <f>""</f>
        <v/>
      </c>
      <c r="JE989" t="str">
        <f>""</f>
        <v/>
      </c>
      <c r="JO989" t="str">
        <f>""</f>
        <v/>
      </c>
      <c r="JP989" t="str">
        <f>""</f>
        <v/>
      </c>
      <c r="JQ989" t="str">
        <f>HYPERLINK("https://web.datatree.com/?/property?propertyId=4245248")</f>
        <v>https://web.datatree.com/?/property?propertyId=4245248</v>
      </c>
    </row>
    <row r="990" spans="1:277" x14ac:dyDescent="0.25">
      <c r="A990">
        <v>988</v>
      </c>
      <c r="B990" s="15" t="s">
        <v>18833</v>
      </c>
      <c r="C990" s="15" t="s">
        <v>18832</v>
      </c>
      <c r="D990" s="15" t="s">
        <v>18834</v>
      </c>
      <c r="E990" s="15" t="s">
        <v>18835</v>
      </c>
      <c r="F990" s="15" t="s">
        <v>18836</v>
      </c>
      <c r="G990" s="15" t="s">
        <v>243</v>
      </c>
      <c r="H990" s="15">
        <v>85555</v>
      </c>
      <c r="I990" s="15" t="s">
        <v>18837</v>
      </c>
      <c r="J990" s="23" t="s">
        <v>18838</v>
      </c>
      <c r="K990" s="15" t="s">
        <v>18839</v>
      </c>
      <c r="L990" s="16" t="s">
        <v>18840</v>
      </c>
      <c r="M990" s="17" t="str">
        <f t="shared" si="303"/>
        <v>6/31/2022</v>
      </c>
      <c r="N990" s="15">
        <v>10182</v>
      </c>
      <c r="O990" s="18">
        <f t="shared" si="306"/>
        <v>0</v>
      </c>
      <c r="P990" s="19" t="str">
        <f t="shared" si="307"/>
        <v>$0.00</v>
      </c>
      <c r="Q990" s="16">
        <v>44834</v>
      </c>
      <c r="R990" s="19" t="str">
        <f t="shared" si="304"/>
        <v>09/30/22</v>
      </c>
      <c r="S990" t="str">
        <f t="shared" si="308"/>
        <v>MOHAVE</v>
      </c>
      <c r="T990" s="6" t="str">
        <f t="shared" si="309"/>
        <v>319-11-022</v>
      </c>
      <c r="U990">
        <f t="shared" si="310"/>
        <v>0</v>
      </c>
      <c r="V990">
        <f t="shared" si="311"/>
        <v>0</v>
      </c>
      <c r="W990">
        <f t="shared" si="312"/>
        <v>0</v>
      </c>
      <c r="X990">
        <f t="shared" si="313"/>
        <v>0</v>
      </c>
      <c r="Y990" t="str">
        <f t="shared" si="314"/>
        <v>DAVID</v>
      </c>
      <c r="Z990" t="str">
        <f t="shared" si="315"/>
        <v>BRANDEL</v>
      </c>
      <c r="AA990" t="str">
        <f t="shared" si="316"/>
        <v>KEMO RANCHES W2 OF LOT 130</v>
      </c>
      <c r="AB990">
        <f t="shared" si="317"/>
        <v>10</v>
      </c>
      <c r="AC990" t="str">
        <f t="shared" si="318"/>
        <v>MOHAVE</v>
      </c>
      <c r="AI990">
        <f t="shared" si="305"/>
        <v>10</v>
      </c>
      <c r="AO990" t="s">
        <v>9045</v>
      </c>
      <c r="AP990" t="s">
        <v>2801</v>
      </c>
      <c r="AQ990" t="s">
        <v>2801</v>
      </c>
      <c r="AR990" t="s">
        <v>1698</v>
      </c>
      <c r="AS990" t="s">
        <v>240</v>
      </c>
      <c r="BC990" t="s">
        <v>9046</v>
      </c>
      <c r="BD990" t="s">
        <v>9045</v>
      </c>
      <c r="BE990" t="s">
        <v>1373</v>
      </c>
      <c r="BH990" t="s">
        <v>242</v>
      </c>
      <c r="BS990" t="s">
        <v>243</v>
      </c>
      <c r="BV990" t="s">
        <v>244</v>
      </c>
      <c r="BY990" t="s">
        <v>245</v>
      </c>
      <c r="CM990" t="s">
        <v>1006</v>
      </c>
      <c r="CN990" t="s">
        <v>254</v>
      </c>
      <c r="CO990" t="s">
        <v>9047</v>
      </c>
      <c r="CP990" t="str">
        <f>"319-11-022"</f>
        <v>319-11-022</v>
      </c>
      <c r="CQ990" t="str">
        <f>"31911022"</f>
        <v>31911022</v>
      </c>
      <c r="CR990" t="str">
        <f>"R31911022"</f>
        <v>R31911022</v>
      </c>
      <c r="CS990">
        <v>4015</v>
      </c>
      <c r="CX990" t="s">
        <v>498</v>
      </c>
      <c r="CY990" t="s">
        <v>499</v>
      </c>
      <c r="CZ990">
        <v>19</v>
      </c>
      <c r="DB990">
        <v>35.625174097097997</v>
      </c>
      <c r="DC990">
        <v>-114.35713744007199</v>
      </c>
      <c r="DD990" t="s">
        <v>3970</v>
      </c>
      <c r="DK990" t="s">
        <v>3971</v>
      </c>
      <c r="DL990" t="s">
        <v>3971</v>
      </c>
      <c r="DO990" t="str">
        <f>"130"</f>
        <v>130</v>
      </c>
      <c r="DQ990">
        <v>0</v>
      </c>
      <c r="DR990">
        <v>0</v>
      </c>
      <c r="DS990">
        <v>0</v>
      </c>
      <c r="DT990">
        <v>0</v>
      </c>
      <c r="DW990">
        <v>0</v>
      </c>
      <c r="DX990">
        <v>0</v>
      </c>
      <c r="DZ990">
        <v>0</v>
      </c>
      <c r="EA990">
        <v>0</v>
      </c>
      <c r="EB990">
        <v>0</v>
      </c>
      <c r="EC990">
        <v>0</v>
      </c>
      <c r="ED990">
        <v>0</v>
      </c>
      <c r="EE990">
        <v>0</v>
      </c>
      <c r="EF990">
        <v>0</v>
      </c>
      <c r="EG990">
        <v>0</v>
      </c>
      <c r="EH990">
        <v>0</v>
      </c>
      <c r="EI990">
        <v>0</v>
      </c>
      <c r="EL990">
        <v>0</v>
      </c>
      <c r="EN990">
        <v>0</v>
      </c>
      <c r="EP990">
        <v>0</v>
      </c>
      <c r="ER990">
        <v>0</v>
      </c>
      <c r="ET990">
        <v>0</v>
      </c>
      <c r="EY990">
        <v>0</v>
      </c>
      <c r="FA990">
        <v>0</v>
      </c>
      <c r="FL990">
        <v>0</v>
      </c>
      <c r="FQ990" t="s">
        <v>261</v>
      </c>
      <c r="FR990" t="s">
        <v>262</v>
      </c>
      <c r="FS990" t="s">
        <v>263</v>
      </c>
      <c r="FU990">
        <v>435600</v>
      </c>
      <c r="FV990">
        <v>10</v>
      </c>
      <c r="FW990">
        <v>0</v>
      </c>
      <c r="FX990">
        <v>0</v>
      </c>
      <c r="FY990">
        <v>0</v>
      </c>
      <c r="FZ990">
        <v>0</v>
      </c>
      <c r="GI990" t="s">
        <v>264</v>
      </c>
      <c r="GJ990" t="s">
        <v>502</v>
      </c>
      <c r="GK990" t="s">
        <v>503</v>
      </c>
      <c r="GL990" s="1">
        <v>40135</v>
      </c>
      <c r="GM990" t="s">
        <v>267</v>
      </c>
      <c r="GN990" t="str">
        <f t="shared" si="320"/>
        <v>FALSE</v>
      </c>
      <c r="GO990">
        <v>2022</v>
      </c>
      <c r="GP990">
        <v>2020</v>
      </c>
      <c r="GQ990">
        <v>1110</v>
      </c>
      <c r="GR990" t="s">
        <v>246</v>
      </c>
      <c r="GS990" t="s">
        <v>246</v>
      </c>
      <c r="GT990" t="s">
        <v>246</v>
      </c>
      <c r="GU990" t="s">
        <v>246</v>
      </c>
      <c r="GV990" t="s">
        <v>246</v>
      </c>
      <c r="GW990" t="s">
        <v>246</v>
      </c>
      <c r="GX990" t="s">
        <v>246</v>
      </c>
      <c r="GY990" t="s">
        <v>246</v>
      </c>
      <c r="GZ990" t="s">
        <v>246</v>
      </c>
      <c r="HA990" t="s">
        <v>246</v>
      </c>
      <c r="HB990" t="s">
        <v>246</v>
      </c>
      <c r="HC990" t="s">
        <v>246</v>
      </c>
      <c r="HD990" t="s">
        <v>246</v>
      </c>
      <c r="HE990" s="2">
        <v>1082</v>
      </c>
      <c r="HF990" s="2">
        <v>0</v>
      </c>
      <c r="HG990" s="2">
        <v>0</v>
      </c>
      <c r="HH990">
        <v>0</v>
      </c>
      <c r="HI990" s="2">
        <v>7214</v>
      </c>
      <c r="HJ990" s="2">
        <v>7214</v>
      </c>
      <c r="HK990" s="2">
        <v>0</v>
      </c>
      <c r="HL990">
        <v>0</v>
      </c>
      <c r="HM990" s="2">
        <v>0</v>
      </c>
      <c r="HN990" s="2">
        <v>0</v>
      </c>
      <c r="HO990" s="2">
        <v>0</v>
      </c>
      <c r="HP990">
        <v>0</v>
      </c>
      <c r="HQ990" s="2">
        <v>67.760000000000005</v>
      </c>
      <c r="HS990" s="2">
        <v>7214</v>
      </c>
      <c r="HT990">
        <v>8</v>
      </c>
      <c r="HV990" t="s">
        <v>315</v>
      </c>
      <c r="HY990" t="s">
        <v>316</v>
      </c>
      <c r="HZ990" t="s">
        <v>317</v>
      </c>
      <c r="IA990" t="s">
        <v>318</v>
      </c>
      <c r="IF990" t="str">
        <f>""</f>
        <v/>
      </c>
      <c r="IG990" t="str">
        <f>""</f>
        <v/>
      </c>
      <c r="IH990" t="str">
        <f>""</f>
        <v/>
      </c>
      <c r="IJ990" s="1">
        <v>38818</v>
      </c>
      <c r="IK990" s="2">
        <v>64000</v>
      </c>
      <c r="IL990" t="s">
        <v>566</v>
      </c>
      <c r="IM990" t="s">
        <v>567</v>
      </c>
      <c r="IN990" t="s">
        <v>9048</v>
      </c>
      <c r="IP990" s="2">
        <v>48000</v>
      </c>
      <c r="IQ990" t="s">
        <v>569</v>
      </c>
      <c r="IS990" t="s">
        <v>570</v>
      </c>
      <c r="IT990" t="str">
        <f>"6205.878"</f>
        <v>6205.878</v>
      </c>
      <c r="IY990" t="str">
        <f>"                    "</f>
        <v xml:space="preserve">                    </v>
      </c>
      <c r="IZ990" t="s">
        <v>9049</v>
      </c>
      <c r="JA990" t="s">
        <v>642</v>
      </c>
      <c r="JB990" t="s">
        <v>271</v>
      </c>
      <c r="JD990" t="str">
        <f>"6205.876"</f>
        <v>6205.876</v>
      </c>
      <c r="JE990" t="str">
        <f>""</f>
        <v/>
      </c>
      <c r="JO990" t="str">
        <f>""</f>
        <v/>
      </c>
      <c r="JP990" t="str">
        <f>""</f>
        <v/>
      </c>
      <c r="JQ990" t="str">
        <f>HYPERLINK("https://web.datatree.com/?/property?propertyId=4248067")</f>
        <v>https://web.datatree.com/?/property?propertyId=4248067</v>
      </c>
    </row>
    <row r="991" spans="1:277" x14ac:dyDescent="0.25">
      <c r="A991">
        <v>989</v>
      </c>
      <c r="B991" s="15" t="s">
        <v>18833</v>
      </c>
      <c r="C991" s="15" t="s">
        <v>18832</v>
      </c>
      <c r="D991" s="15" t="s">
        <v>18834</v>
      </c>
      <c r="E991" s="15" t="s">
        <v>18835</v>
      </c>
      <c r="F991" s="15" t="s">
        <v>18836</v>
      </c>
      <c r="G991" s="15" t="s">
        <v>243</v>
      </c>
      <c r="H991" s="15">
        <v>85555</v>
      </c>
      <c r="I991" s="15" t="s">
        <v>18837</v>
      </c>
      <c r="J991" s="23" t="s">
        <v>18838</v>
      </c>
      <c r="K991" s="15" t="s">
        <v>18839</v>
      </c>
      <c r="L991" s="16" t="s">
        <v>18840</v>
      </c>
      <c r="M991" s="17" t="str">
        <f t="shared" si="303"/>
        <v>6/31/2022</v>
      </c>
      <c r="N991" s="15">
        <v>10183</v>
      </c>
      <c r="O991" s="18">
        <f t="shared" si="306"/>
        <v>0</v>
      </c>
      <c r="P991" s="19" t="str">
        <f t="shared" si="307"/>
        <v>$0.00</v>
      </c>
      <c r="Q991" s="16">
        <v>44834</v>
      </c>
      <c r="R991" s="19" t="str">
        <f t="shared" si="304"/>
        <v>09/30/22</v>
      </c>
      <c r="S991" t="str">
        <f t="shared" si="308"/>
        <v>MOHAVE</v>
      </c>
      <c r="T991" s="6" t="str">
        <f t="shared" si="309"/>
        <v>102-38-026</v>
      </c>
      <c r="U991" t="str">
        <f t="shared" si="310"/>
        <v xml:space="preserve">PO BOX 33819 </v>
      </c>
      <c r="V991" t="str">
        <f t="shared" si="311"/>
        <v>TACOMA</v>
      </c>
      <c r="W991" t="str">
        <f t="shared" si="312"/>
        <v>WA</v>
      </c>
      <c r="X991" t="str">
        <f t="shared" si="313"/>
        <v>98433</v>
      </c>
      <c r="Y991" t="str">
        <f t="shared" si="314"/>
        <v>SUSAN</v>
      </c>
      <c r="Z991" t="str">
        <f t="shared" si="315"/>
        <v>COLBERT</v>
      </c>
      <c r="AA991" t="str">
        <f t="shared" si="316"/>
        <v>SANDY RIVER RANCHEROS LOT 26 CONT 10 ACRES</v>
      </c>
      <c r="AB991">
        <f t="shared" si="317"/>
        <v>10</v>
      </c>
      <c r="AC991" t="str">
        <f t="shared" si="318"/>
        <v>MOHAVE</v>
      </c>
      <c r="AI991">
        <f t="shared" si="305"/>
        <v>10</v>
      </c>
      <c r="AO991" t="s">
        <v>9050</v>
      </c>
      <c r="AP991" t="s">
        <v>9051</v>
      </c>
      <c r="AQ991" t="s">
        <v>3067</v>
      </c>
      <c r="AR991" t="s">
        <v>9052</v>
      </c>
      <c r="AS991" t="s">
        <v>240</v>
      </c>
      <c r="AT991">
        <v>2</v>
      </c>
      <c r="BC991" t="s">
        <v>9053</v>
      </c>
      <c r="BD991" t="s">
        <v>9050</v>
      </c>
      <c r="BH991" t="s">
        <v>242</v>
      </c>
      <c r="BI991" t="s">
        <v>613</v>
      </c>
      <c r="BS991" t="s">
        <v>243</v>
      </c>
      <c r="BV991" t="s">
        <v>244</v>
      </c>
      <c r="BY991" t="s">
        <v>245</v>
      </c>
      <c r="CD991" t="s">
        <v>9054</v>
      </c>
      <c r="CG991" t="s">
        <v>9055</v>
      </c>
      <c r="CH991" t="s">
        <v>9056</v>
      </c>
      <c r="CI991" t="s">
        <v>461</v>
      </c>
      <c r="CJ991" t="str">
        <f>"98433"</f>
        <v>98433</v>
      </c>
      <c r="CK991" t="s">
        <v>1824</v>
      </c>
      <c r="CL991" t="s">
        <v>9057</v>
      </c>
      <c r="CM991" t="s">
        <v>9058</v>
      </c>
      <c r="CN991" t="s">
        <v>254</v>
      </c>
      <c r="CO991" t="s">
        <v>9059</v>
      </c>
      <c r="CP991" t="str">
        <f>"102-38-026"</f>
        <v>102-38-026</v>
      </c>
      <c r="CQ991" t="str">
        <f>"10238026"</f>
        <v>10238026</v>
      </c>
      <c r="CR991" t="str">
        <f>"R10238026"</f>
        <v>R10238026</v>
      </c>
      <c r="CS991">
        <v>4015</v>
      </c>
      <c r="CW991" t="s">
        <v>256</v>
      </c>
      <c r="CX991" t="s">
        <v>424</v>
      </c>
      <c r="CY991" t="s">
        <v>258</v>
      </c>
      <c r="CZ991">
        <v>27</v>
      </c>
      <c r="DB991">
        <v>34.612587138819997</v>
      </c>
      <c r="DC991">
        <v>-113.497477289955</v>
      </c>
      <c r="DD991" t="s">
        <v>1155</v>
      </c>
      <c r="DK991" t="s">
        <v>1156</v>
      </c>
      <c r="DL991" t="s">
        <v>1156</v>
      </c>
      <c r="DO991" t="str">
        <f>"26"</f>
        <v>26</v>
      </c>
      <c r="DQ991">
        <v>0</v>
      </c>
      <c r="DR991">
        <v>0</v>
      </c>
      <c r="DS991">
        <v>0</v>
      </c>
      <c r="DT991">
        <v>0</v>
      </c>
      <c r="DW991">
        <v>0</v>
      </c>
      <c r="DX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L991">
        <v>0</v>
      </c>
      <c r="EN991">
        <v>0</v>
      </c>
      <c r="EP991">
        <v>0</v>
      </c>
      <c r="ER991">
        <v>0</v>
      </c>
      <c r="ET991">
        <v>0</v>
      </c>
      <c r="EY991">
        <v>0</v>
      </c>
      <c r="FA991">
        <v>0</v>
      </c>
      <c r="FL991">
        <v>0</v>
      </c>
      <c r="FQ991" t="s">
        <v>261</v>
      </c>
      <c r="FR991" t="s">
        <v>262</v>
      </c>
      <c r="FS991" t="s">
        <v>263</v>
      </c>
      <c r="FU991">
        <v>435600</v>
      </c>
      <c r="FV991">
        <v>10</v>
      </c>
      <c r="FW991">
        <v>0</v>
      </c>
      <c r="FX991">
        <v>0</v>
      </c>
      <c r="FY991">
        <v>0</v>
      </c>
      <c r="FZ991">
        <v>0</v>
      </c>
      <c r="GI991" t="s">
        <v>264</v>
      </c>
      <c r="GJ991" t="s">
        <v>427</v>
      </c>
      <c r="GK991" t="s">
        <v>428</v>
      </c>
      <c r="GL991" s="1">
        <v>40135</v>
      </c>
      <c r="GM991" t="s">
        <v>267</v>
      </c>
      <c r="GN991" t="str">
        <f t="shared" si="320"/>
        <v>FALSE</v>
      </c>
      <c r="GO991">
        <v>2022</v>
      </c>
      <c r="GP991">
        <v>2020</v>
      </c>
      <c r="GQ991">
        <v>600</v>
      </c>
      <c r="GR991" t="s">
        <v>246</v>
      </c>
      <c r="GS991" t="s">
        <v>246</v>
      </c>
      <c r="GT991" t="s">
        <v>246</v>
      </c>
      <c r="GU991" t="s">
        <v>246</v>
      </c>
      <c r="GV991" t="s">
        <v>246</v>
      </c>
      <c r="GW991" t="s">
        <v>246</v>
      </c>
      <c r="GX991" t="s">
        <v>246</v>
      </c>
      <c r="GY991" t="s">
        <v>246</v>
      </c>
      <c r="GZ991" t="s">
        <v>246</v>
      </c>
      <c r="HA991" t="s">
        <v>246</v>
      </c>
      <c r="HB991" t="s">
        <v>246</v>
      </c>
      <c r="HC991" t="s">
        <v>246</v>
      </c>
      <c r="HD991" t="s">
        <v>246</v>
      </c>
      <c r="HE991" s="2">
        <v>509</v>
      </c>
      <c r="HF991" s="2">
        <v>0</v>
      </c>
      <c r="HG991" s="2">
        <v>0</v>
      </c>
      <c r="HH991">
        <v>0</v>
      </c>
      <c r="HI991" s="2">
        <v>3391</v>
      </c>
      <c r="HJ991" s="2">
        <v>3391</v>
      </c>
      <c r="HK991" s="2">
        <v>0</v>
      </c>
      <c r="HL991">
        <v>0</v>
      </c>
      <c r="HM991" s="2">
        <v>0</v>
      </c>
      <c r="HN991" s="2">
        <v>0</v>
      </c>
      <c r="HO991" s="2">
        <v>0</v>
      </c>
      <c r="HP991">
        <v>0</v>
      </c>
      <c r="HQ991" s="2">
        <v>31.56</v>
      </c>
      <c r="HS991" s="2">
        <v>3391</v>
      </c>
      <c r="HV991" t="s">
        <v>289</v>
      </c>
      <c r="HY991" t="s">
        <v>290</v>
      </c>
      <c r="HZ991" t="s">
        <v>290</v>
      </c>
      <c r="IF991" t="str">
        <f>""</f>
        <v/>
      </c>
      <c r="IG991" t="str">
        <f>""</f>
        <v/>
      </c>
      <c r="IH991" t="str">
        <f>""</f>
        <v/>
      </c>
      <c r="IT991" t="str">
        <f>""</f>
        <v/>
      </c>
      <c r="IY991" t="str">
        <f>""</f>
        <v/>
      </c>
      <c r="JB991" t="s">
        <v>271</v>
      </c>
      <c r="JD991" t="str">
        <f>""</f>
        <v/>
      </c>
      <c r="JE991" t="str">
        <f>""</f>
        <v/>
      </c>
      <c r="JO991" t="str">
        <f>""</f>
        <v/>
      </c>
      <c r="JP991" t="str">
        <f>""</f>
        <v/>
      </c>
      <c r="JQ991" t="str">
        <f>HYPERLINK("https://web.datatree.com/?/property?propertyId=4248298")</f>
        <v>https://web.datatree.com/?/property?propertyId=4248298</v>
      </c>
    </row>
    <row r="992" spans="1:277" x14ac:dyDescent="0.25">
      <c r="A992">
        <v>990</v>
      </c>
      <c r="B992" s="15" t="s">
        <v>18833</v>
      </c>
      <c r="C992" s="15" t="s">
        <v>18832</v>
      </c>
      <c r="D992" s="15" t="s">
        <v>18834</v>
      </c>
      <c r="E992" s="15" t="s">
        <v>18835</v>
      </c>
      <c r="F992" s="15" t="s">
        <v>18836</v>
      </c>
      <c r="G992" s="15" t="s">
        <v>243</v>
      </c>
      <c r="H992" s="15">
        <v>85555</v>
      </c>
      <c r="I992" s="15" t="s">
        <v>18837</v>
      </c>
      <c r="J992" s="23" t="s">
        <v>18838</v>
      </c>
      <c r="K992" s="15" t="s">
        <v>18839</v>
      </c>
      <c r="L992" s="16" t="s">
        <v>18840</v>
      </c>
      <c r="M992" s="17" t="str">
        <f t="shared" si="303"/>
        <v>6/31/2022</v>
      </c>
      <c r="N992" s="15">
        <v>10184</v>
      </c>
      <c r="O992" s="18">
        <f t="shared" si="306"/>
        <v>0</v>
      </c>
      <c r="P992" s="19" t="str">
        <f t="shared" si="307"/>
        <v>$0.00</v>
      </c>
      <c r="Q992" s="16">
        <v>44834</v>
      </c>
      <c r="R992" s="19" t="str">
        <f t="shared" si="304"/>
        <v>09/30/22</v>
      </c>
      <c r="S992" t="str">
        <f t="shared" si="308"/>
        <v>MOHAVE</v>
      </c>
      <c r="T992" s="6" t="str">
        <f t="shared" si="309"/>
        <v>207-18-001</v>
      </c>
      <c r="U992" t="str">
        <f t="shared" si="310"/>
        <v xml:space="preserve">11204 E 31ST AVE </v>
      </c>
      <c r="V992" t="str">
        <f t="shared" si="311"/>
        <v>SPOKANE VALLEY</v>
      </c>
      <c r="W992" t="str">
        <f t="shared" si="312"/>
        <v>WA</v>
      </c>
      <c r="X992" t="str">
        <f t="shared" si="313"/>
        <v>99206-7128</v>
      </c>
      <c r="Y992" t="str">
        <f t="shared" si="314"/>
        <v>DONALD</v>
      </c>
      <c r="Z992" t="str">
        <f t="shared" si="315"/>
        <v>WILLIAMS</v>
      </c>
      <c r="AA992" t="str">
        <f t="shared" si="316"/>
        <v>LAKE HAVASU RANCHOS UNIT 1 LOTS 1 &amp; 16</v>
      </c>
      <c r="AB992">
        <f t="shared" si="317"/>
        <v>10</v>
      </c>
      <c r="AC992" t="str">
        <f t="shared" si="318"/>
        <v>MOHAVE</v>
      </c>
      <c r="AI992">
        <f t="shared" si="305"/>
        <v>10</v>
      </c>
      <c r="AO992" t="s">
        <v>9060</v>
      </c>
      <c r="AP992" t="s">
        <v>2912</v>
      </c>
      <c r="AQ992" t="s">
        <v>2528</v>
      </c>
      <c r="AR992" t="s">
        <v>9061</v>
      </c>
      <c r="AS992" t="s">
        <v>240</v>
      </c>
      <c r="AT992">
        <v>1</v>
      </c>
      <c r="BC992" t="s">
        <v>9062</v>
      </c>
      <c r="BD992" t="s">
        <v>9060</v>
      </c>
      <c r="BF992" t="s">
        <v>300</v>
      </c>
      <c r="BG992" t="s">
        <v>541</v>
      </c>
      <c r="BH992" t="s">
        <v>242</v>
      </c>
      <c r="BS992" t="s">
        <v>243</v>
      </c>
      <c r="BV992" t="s">
        <v>244</v>
      </c>
      <c r="BY992" t="s">
        <v>245</v>
      </c>
      <c r="BZ992" t="s">
        <v>396</v>
      </c>
      <c r="CA992">
        <v>11204</v>
      </c>
      <c r="CD992" t="s">
        <v>9063</v>
      </c>
      <c r="CE992" t="s">
        <v>248</v>
      </c>
      <c r="CG992" t="s">
        <v>9064</v>
      </c>
      <c r="CH992" t="s">
        <v>9064</v>
      </c>
      <c r="CI992" t="s">
        <v>461</v>
      </c>
      <c r="CJ992" t="str">
        <f>"99206-7128"</f>
        <v>99206-7128</v>
      </c>
      <c r="CK992" t="s">
        <v>1363</v>
      </c>
      <c r="CL992" t="s">
        <v>9065</v>
      </c>
      <c r="CM992" t="s">
        <v>9066</v>
      </c>
      <c r="CN992" t="s">
        <v>254</v>
      </c>
      <c r="CO992" t="s">
        <v>9067</v>
      </c>
      <c r="CP992" t="str">
        <f>"207-18-001"</f>
        <v>207-18-001</v>
      </c>
      <c r="CQ992" t="str">
        <f>"20718001"</f>
        <v>20718001</v>
      </c>
      <c r="CR992" t="str">
        <f>"R20718001"</f>
        <v>R20718001</v>
      </c>
      <c r="CS992">
        <v>4015</v>
      </c>
      <c r="CW992" t="s">
        <v>256</v>
      </c>
      <c r="CX992">
        <v>16</v>
      </c>
      <c r="CY992" t="s">
        <v>559</v>
      </c>
      <c r="CZ992">
        <v>27</v>
      </c>
      <c r="DB992">
        <v>34.792081789125703</v>
      </c>
      <c r="DC992">
        <v>-114.125144284443</v>
      </c>
      <c r="DD992" t="s">
        <v>1652</v>
      </c>
      <c r="DK992" t="s">
        <v>1653</v>
      </c>
      <c r="DL992" t="s">
        <v>1653</v>
      </c>
      <c r="DO992" t="str">
        <f>"1|16"</f>
        <v>1|16</v>
      </c>
      <c r="DQ992">
        <v>0</v>
      </c>
      <c r="DR992">
        <v>0</v>
      </c>
      <c r="DS992">
        <v>0</v>
      </c>
      <c r="DT992">
        <v>0</v>
      </c>
      <c r="DW992">
        <v>0</v>
      </c>
      <c r="DX992">
        <v>0</v>
      </c>
      <c r="DZ992">
        <v>0</v>
      </c>
      <c r="EA992">
        <v>0</v>
      </c>
      <c r="EB992">
        <v>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L992">
        <v>0</v>
      </c>
      <c r="EN992">
        <v>0</v>
      </c>
      <c r="EP992">
        <v>0</v>
      </c>
      <c r="ER992">
        <v>0</v>
      </c>
      <c r="ET992">
        <v>0</v>
      </c>
      <c r="EY992">
        <v>0</v>
      </c>
      <c r="FA992">
        <v>0</v>
      </c>
      <c r="FL992">
        <v>0</v>
      </c>
      <c r="FQ992" t="s">
        <v>261</v>
      </c>
      <c r="FR992" t="s">
        <v>262</v>
      </c>
      <c r="FS992" t="s">
        <v>263</v>
      </c>
      <c r="FU992">
        <v>435600</v>
      </c>
      <c r="FV992">
        <v>10</v>
      </c>
      <c r="FW992">
        <v>0</v>
      </c>
      <c r="FX992">
        <v>0</v>
      </c>
      <c r="FY992">
        <v>0</v>
      </c>
      <c r="FZ992">
        <v>0</v>
      </c>
      <c r="GI992" t="s">
        <v>264</v>
      </c>
      <c r="GJ992" t="s">
        <v>1654</v>
      </c>
      <c r="GK992" t="s">
        <v>1655</v>
      </c>
      <c r="GL992" s="1">
        <v>40135</v>
      </c>
      <c r="GM992" t="s">
        <v>267</v>
      </c>
      <c r="GN992" t="str">
        <f t="shared" si="320"/>
        <v>FALSE</v>
      </c>
      <c r="GO992">
        <v>2022</v>
      </c>
      <c r="GP992">
        <v>2020</v>
      </c>
      <c r="GQ992">
        <v>1370</v>
      </c>
      <c r="GR992" t="s">
        <v>246</v>
      </c>
      <c r="GS992" t="s">
        <v>246</v>
      </c>
      <c r="GT992" t="s">
        <v>246</v>
      </c>
      <c r="GU992" t="s">
        <v>246</v>
      </c>
      <c r="GV992" t="s">
        <v>246</v>
      </c>
      <c r="GW992" t="s">
        <v>246</v>
      </c>
      <c r="GX992" t="s">
        <v>246</v>
      </c>
      <c r="GY992" t="s">
        <v>246</v>
      </c>
      <c r="GZ992" t="s">
        <v>246</v>
      </c>
      <c r="HA992" t="s">
        <v>246</v>
      </c>
      <c r="HB992" t="s">
        <v>246</v>
      </c>
      <c r="HC992" t="s">
        <v>246</v>
      </c>
      <c r="HD992" t="s">
        <v>246</v>
      </c>
      <c r="HE992" s="2">
        <v>1490</v>
      </c>
      <c r="HF992" s="2">
        <v>0</v>
      </c>
      <c r="HG992" s="2">
        <v>0</v>
      </c>
      <c r="HH992">
        <v>0</v>
      </c>
      <c r="HI992" s="2">
        <v>9930</v>
      </c>
      <c r="HJ992" s="2">
        <v>9930</v>
      </c>
      <c r="HK992" s="2">
        <v>0</v>
      </c>
      <c r="HL992">
        <v>0</v>
      </c>
      <c r="HM992" s="2">
        <v>0</v>
      </c>
      <c r="HN992" s="2">
        <v>0</v>
      </c>
      <c r="HO992" s="2">
        <v>0</v>
      </c>
      <c r="HP992">
        <v>0</v>
      </c>
      <c r="HQ992" s="2">
        <v>91.7</v>
      </c>
      <c r="HS992" s="2">
        <v>9930</v>
      </c>
      <c r="HV992" t="s">
        <v>410</v>
      </c>
      <c r="HY992" t="s">
        <v>411</v>
      </c>
      <c r="HZ992" t="s">
        <v>411</v>
      </c>
      <c r="IF992" t="str">
        <f>""</f>
        <v/>
      </c>
      <c r="IG992" t="str">
        <f>""</f>
        <v/>
      </c>
      <c r="IH992" t="str">
        <f>""</f>
        <v/>
      </c>
      <c r="IT992" t="str">
        <f>""</f>
        <v/>
      </c>
      <c r="IY992" t="str">
        <f>""</f>
        <v/>
      </c>
      <c r="JB992" t="s">
        <v>271</v>
      </c>
      <c r="JD992" t="str">
        <f>""</f>
        <v/>
      </c>
      <c r="JE992" t="str">
        <f>""</f>
        <v/>
      </c>
      <c r="JO992" t="str">
        <f>""</f>
        <v/>
      </c>
      <c r="JP992" t="str">
        <f>""</f>
        <v/>
      </c>
      <c r="JQ992" t="str">
        <f>HYPERLINK("https://web.datatree.com/?/property?propertyId=4277235")</f>
        <v>https://web.datatree.com/?/property?propertyId=4277235</v>
      </c>
    </row>
    <row r="993" spans="1:277" x14ac:dyDescent="0.25">
      <c r="A993">
        <v>991</v>
      </c>
      <c r="B993" s="15" t="s">
        <v>18833</v>
      </c>
      <c r="C993" s="15" t="s">
        <v>18832</v>
      </c>
      <c r="D993" s="15" t="s">
        <v>18834</v>
      </c>
      <c r="E993" s="15" t="s">
        <v>18835</v>
      </c>
      <c r="F993" s="15" t="s">
        <v>18836</v>
      </c>
      <c r="G993" s="15" t="s">
        <v>243</v>
      </c>
      <c r="H993" s="15">
        <v>85555</v>
      </c>
      <c r="I993" s="15" t="s">
        <v>18837</v>
      </c>
      <c r="J993" s="23" t="s">
        <v>18838</v>
      </c>
      <c r="K993" s="15" t="s">
        <v>18839</v>
      </c>
      <c r="L993" s="16" t="s">
        <v>18840</v>
      </c>
      <c r="M993" s="17" t="str">
        <f t="shared" si="303"/>
        <v>6/31/2022</v>
      </c>
      <c r="N993" s="15">
        <v>10185</v>
      </c>
      <c r="O993" s="18">
        <f t="shared" si="306"/>
        <v>0</v>
      </c>
      <c r="P993" s="19" t="str">
        <f t="shared" si="307"/>
        <v>$0.00</v>
      </c>
      <c r="Q993" s="16">
        <v>44834</v>
      </c>
      <c r="R993" s="19" t="str">
        <f t="shared" si="304"/>
        <v>09/30/22</v>
      </c>
      <c r="S993" t="str">
        <f t="shared" si="308"/>
        <v>MOHAVE</v>
      </c>
      <c r="T993" s="6" t="str">
        <f t="shared" si="309"/>
        <v>317-13-053A</v>
      </c>
      <c r="U993" t="str">
        <f t="shared" si="310"/>
        <v xml:space="preserve">4739 E WYOMING AVE </v>
      </c>
      <c r="V993" t="str">
        <f t="shared" si="311"/>
        <v>LAS VEGAS</v>
      </c>
      <c r="W993" t="str">
        <f t="shared" si="312"/>
        <v>NV</v>
      </c>
      <c r="X993" t="str">
        <f t="shared" si="313"/>
        <v>89104-5933</v>
      </c>
      <c r="Y993" t="str">
        <f t="shared" si="314"/>
        <v>JOAQUIM</v>
      </c>
      <c r="Z993" t="str">
        <f t="shared" si="315"/>
        <v>FIGUEIREDO</v>
      </c>
      <c r="AA993" t="str">
        <f t="shared" si="316"/>
        <v>GATEWAY ACRES TRACT 2 LOTS 70 &amp; 75 CONT 10 ACRES 317-13-053 (317- 13-053A &amp; B) 2009 TAX ROLL</v>
      </c>
      <c r="AB993">
        <f t="shared" si="317"/>
        <v>10</v>
      </c>
      <c r="AC993" t="str">
        <f t="shared" si="318"/>
        <v>MOHAVE</v>
      </c>
      <c r="AI993">
        <f t="shared" si="305"/>
        <v>10</v>
      </c>
      <c r="AO993" t="s">
        <v>9068</v>
      </c>
      <c r="AP993" t="s">
        <v>9069</v>
      </c>
      <c r="AQ993" t="s">
        <v>9069</v>
      </c>
      <c r="AR993" t="s">
        <v>9070</v>
      </c>
      <c r="AS993" t="s">
        <v>240</v>
      </c>
      <c r="AT993">
        <v>3</v>
      </c>
      <c r="BC993" t="s">
        <v>9071</v>
      </c>
      <c r="BD993" t="s">
        <v>9068</v>
      </c>
      <c r="BE993" t="s">
        <v>1181</v>
      </c>
      <c r="BH993" t="s">
        <v>242</v>
      </c>
      <c r="BS993" t="s">
        <v>243</v>
      </c>
      <c r="BV993" t="s">
        <v>244</v>
      </c>
      <c r="BY993" t="s">
        <v>245</v>
      </c>
      <c r="BZ993" t="s">
        <v>396</v>
      </c>
      <c r="CA993">
        <v>4739</v>
      </c>
      <c r="CD993" t="s">
        <v>397</v>
      </c>
      <c r="CE993" t="s">
        <v>248</v>
      </c>
      <c r="CG993" t="s">
        <v>398</v>
      </c>
      <c r="CH993" t="s">
        <v>399</v>
      </c>
      <c r="CI993" t="s">
        <v>400</v>
      </c>
      <c r="CJ993" t="str">
        <f>"89104-5933"</f>
        <v>89104-5933</v>
      </c>
      <c r="CK993" t="s">
        <v>9072</v>
      </c>
      <c r="CL993" t="s">
        <v>9073</v>
      </c>
      <c r="CM993" t="s">
        <v>9074</v>
      </c>
      <c r="CN993" t="s">
        <v>254</v>
      </c>
      <c r="CO993" t="s">
        <v>9075</v>
      </c>
      <c r="CP993" t="str">
        <f>"317-13-053A"</f>
        <v>317-13-053A</v>
      </c>
      <c r="CQ993" t="str">
        <f>"31713053A"</f>
        <v>31713053A</v>
      </c>
      <c r="CR993" t="str">
        <f>"R31713053A"</f>
        <v>R31713053A</v>
      </c>
      <c r="CS993">
        <v>4015</v>
      </c>
      <c r="CX993" t="s">
        <v>309</v>
      </c>
      <c r="CY993" t="s">
        <v>310</v>
      </c>
      <c r="CZ993">
        <v>21</v>
      </c>
      <c r="DB993">
        <v>35.538136031818901</v>
      </c>
      <c r="DC993">
        <v>-114.428046831898</v>
      </c>
      <c r="DD993" t="s">
        <v>584</v>
      </c>
      <c r="DE993">
        <v>2</v>
      </c>
      <c r="DK993" t="s">
        <v>2335</v>
      </c>
      <c r="DL993" t="s">
        <v>2335</v>
      </c>
      <c r="DO993" t="str">
        <f>"70|75"</f>
        <v>70|75</v>
      </c>
      <c r="DQ993">
        <v>0</v>
      </c>
      <c r="DR993">
        <v>0</v>
      </c>
      <c r="DS993">
        <v>0</v>
      </c>
      <c r="DT993">
        <v>0</v>
      </c>
      <c r="DW993">
        <v>0</v>
      </c>
      <c r="DX993">
        <v>0</v>
      </c>
      <c r="DZ993">
        <v>0</v>
      </c>
      <c r="EA993">
        <v>0</v>
      </c>
      <c r="EB993">
        <v>0</v>
      </c>
      <c r="EC993">
        <v>0</v>
      </c>
      <c r="ED993">
        <v>0</v>
      </c>
      <c r="EE993">
        <v>0</v>
      </c>
      <c r="EF993">
        <v>0</v>
      </c>
      <c r="EG993">
        <v>0</v>
      </c>
      <c r="EH993">
        <v>0</v>
      </c>
      <c r="EI993">
        <v>0</v>
      </c>
      <c r="EL993">
        <v>0</v>
      </c>
      <c r="EN993">
        <v>0</v>
      </c>
      <c r="EP993">
        <v>0</v>
      </c>
      <c r="ER993">
        <v>0</v>
      </c>
      <c r="ET993">
        <v>0</v>
      </c>
      <c r="EY993">
        <v>0</v>
      </c>
      <c r="FA993">
        <v>0</v>
      </c>
      <c r="FL993">
        <v>0</v>
      </c>
      <c r="FQ993" t="s">
        <v>261</v>
      </c>
      <c r="FR993" t="s">
        <v>262</v>
      </c>
      <c r="FS993" t="s">
        <v>263</v>
      </c>
      <c r="FU993">
        <v>435600</v>
      </c>
      <c r="FV993">
        <v>10</v>
      </c>
      <c r="FW993">
        <v>0</v>
      </c>
      <c r="FX993">
        <v>0</v>
      </c>
      <c r="FY993">
        <v>0</v>
      </c>
      <c r="FZ993">
        <v>0</v>
      </c>
      <c r="GI993" t="s">
        <v>264</v>
      </c>
      <c r="GJ993" t="s">
        <v>538</v>
      </c>
      <c r="GK993" t="s">
        <v>539</v>
      </c>
      <c r="GL993" s="1">
        <v>40135</v>
      </c>
      <c r="GM993" t="s">
        <v>267</v>
      </c>
      <c r="GN993" t="str">
        <f t="shared" si="320"/>
        <v>FALSE</v>
      </c>
      <c r="GO993">
        <v>2022</v>
      </c>
      <c r="GP993">
        <v>2020</v>
      </c>
      <c r="GQ993">
        <v>400</v>
      </c>
      <c r="GR993" t="s">
        <v>246</v>
      </c>
      <c r="GS993" t="s">
        <v>246</v>
      </c>
      <c r="GT993" t="s">
        <v>246</v>
      </c>
      <c r="GU993" t="s">
        <v>246</v>
      </c>
      <c r="GV993" t="s">
        <v>246</v>
      </c>
      <c r="GW993" t="s">
        <v>246</v>
      </c>
      <c r="GX993" t="s">
        <v>246</v>
      </c>
      <c r="GY993" t="s">
        <v>246</v>
      </c>
      <c r="GZ993" t="s">
        <v>246</v>
      </c>
      <c r="HA993" t="s">
        <v>246</v>
      </c>
      <c r="HB993" t="s">
        <v>246</v>
      </c>
      <c r="HC993" t="s">
        <v>246</v>
      </c>
      <c r="HD993" t="s">
        <v>246</v>
      </c>
      <c r="HE993" s="2">
        <v>1579</v>
      </c>
      <c r="HF993" s="2">
        <v>0</v>
      </c>
      <c r="HG993" s="2">
        <v>0</v>
      </c>
      <c r="HH993">
        <v>0</v>
      </c>
      <c r="HI993" s="2">
        <v>10525</v>
      </c>
      <c r="HJ993" s="2">
        <v>10525</v>
      </c>
      <c r="HK993" s="2">
        <v>0</v>
      </c>
      <c r="HL993">
        <v>0</v>
      </c>
      <c r="HM993" s="2">
        <v>0</v>
      </c>
      <c r="HN993" s="2">
        <v>0</v>
      </c>
      <c r="HO993" s="2">
        <v>0</v>
      </c>
      <c r="HP993">
        <v>0</v>
      </c>
      <c r="HQ993" s="2">
        <v>107.42</v>
      </c>
      <c r="HS993" s="2">
        <v>10525</v>
      </c>
      <c r="HV993" t="s">
        <v>315</v>
      </c>
      <c r="HY993" t="s">
        <v>316</v>
      </c>
      <c r="HZ993" t="s">
        <v>317</v>
      </c>
      <c r="IA993" t="s">
        <v>318</v>
      </c>
      <c r="IF993" t="str">
        <f>""</f>
        <v/>
      </c>
      <c r="IG993" t="str">
        <f>""</f>
        <v/>
      </c>
      <c r="IH993" t="str">
        <f>""</f>
        <v/>
      </c>
      <c r="II993" s="1">
        <v>42774</v>
      </c>
      <c r="IJ993" s="1">
        <v>42787</v>
      </c>
      <c r="IK993" s="2">
        <v>22000</v>
      </c>
      <c r="IM993" t="s">
        <v>270</v>
      </c>
      <c r="IN993" t="s">
        <v>5163</v>
      </c>
      <c r="IP993" s="2">
        <v>20000</v>
      </c>
      <c r="IQ993" t="s">
        <v>6463</v>
      </c>
      <c r="IR993">
        <v>4.2</v>
      </c>
      <c r="IS993" t="s">
        <v>946</v>
      </c>
      <c r="IT993" t="str">
        <f>"2017.8258"</f>
        <v>2017.8258</v>
      </c>
      <c r="IW993">
        <v>4</v>
      </c>
      <c r="IY993" t="str">
        <f>""</f>
        <v/>
      </c>
      <c r="IZ993" t="s">
        <v>5163</v>
      </c>
      <c r="JB993" t="s">
        <v>271</v>
      </c>
      <c r="JD993" t="str">
        <f>"2017.8257"</f>
        <v>2017.8257</v>
      </c>
      <c r="JE993" t="str">
        <f>""</f>
        <v/>
      </c>
      <c r="JO993" t="str">
        <f>""</f>
        <v/>
      </c>
      <c r="JP993" t="str">
        <f>""</f>
        <v/>
      </c>
      <c r="JQ993" t="str">
        <f>HYPERLINK("https://web.datatree.com/?/property?propertyId=4282393")</f>
        <v>https://web.datatree.com/?/property?propertyId=4282393</v>
      </c>
    </row>
    <row r="994" spans="1:277" x14ac:dyDescent="0.25">
      <c r="A994">
        <v>992</v>
      </c>
      <c r="B994" s="15" t="s">
        <v>18833</v>
      </c>
      <c r="C994" s="15" t="s">
        <v>18832</v>
      </c>
      <c r="D994" s="15" t="s">
        <v>18834</v>
      </c>
      <c r="E994" s="15" t="s">
        <v>18835</v>
      </c>
      <c r="F994" s="15" t="s">
        <v>18836</v>
      </c>
      <c r="G994" s="15" t="s">
        <v>243</v>
      </c>
      <c r="H994" s="15">
        <v>85555</v>
      </c>
      <c r="I994" s="15" t="s">
        <v>18837</v>
      </c>
      <c r="J994" s="23" t="s">
        <v>18838</v>
      </c>
      <c r="K994" s="15" t="s">
        <v>18839</v>
      </c>
      <c r="L994" s="16" t="s">
        <v>18840</v>
      </c>
      <c r="M994" s="17" t="str">
        <f t="shared" si="303"/>
        <v>6/31/2022</v>
      </c>
      <c r="N994" s="15">
        <v>10186</v>
      </c>
      <c r="O994" s="18">
        <f t="shared" si="306"/>
        <v>0</v>
      </c>
      <c r="P994" s="19" t="str">
        <f t="shared" si="307"/>
        <v>$0.00</v>
      </c>
      <c r="Q994" s="16">
        <v>44834</v>
      </c>
      <c r="R994" s="19" t="str">
        <f t="shared" si="304"/>
        <v>09/30/22</v>
      </c>
      <c r="S994" t="str">
        <f t="shared" si="308"/>
        <v>MOHAVE</v>
      </c>
      <c r="T994" s="6" t="str">
        <f t="shared" si="309"/>
        <v>225-08-004</v>
      </c>
      <c r="U994" t="str">
        <f t="shared" si="310"/>
        <v xml:space="preserve">4609 SANTA MONICA AVE </v>
      </c>
      <c r="V994" t="str">
        <f t="shared" si="311"/>
        <v>NORTH LAS VEGAS</v>
      </c>
      <c r="W994" t="str">
        <f t="shared" si="312"/>
        <v>NV</v>
      </c>
      <c r="X994" t="str">
        <f t="shared" si="313"/>
        <v>89032-2831</v>
      </c>
      <c r="Y994" t="str">
        <f t="shared" si="314"/>
        <v>CHARLES</v>
      </c>
      <c r="Z994" t="str">
        <f t="shared" si="315"/>
        <v>TROUTMAN</v>
      </c>
      <c r="AA994" t="str">
        <f t="shared" si="316"/>
        <v>PATENTED MINES**SAN FRANCISCO MINING DISTRICT INDEX FRACTION (10A )</v>
      </c>
      <c r="AB994">
        <f t="shared" si="317"/>
        <v>10</v>
      </c>
      <c r="AC994" t="str">
        <f t="shared" si="318"/>
        <v>MOHAVE</v>
      </c>
      <c r="AI994">
        <f t="shared" si="305"/>
        <v>10</v>
      </c>
      <c r="AO994" t="s">
        <v>9076</v>
      </c>
      <c r="AP994" t="s">
        <v>2761</v>
      </c>
      <c r="AQ994" t="s">
        <v>2761</v>
      </c>
      <c r="AR994" t="s">
        <v>9077</v>
      </c>
      <c r="AS994" t="s">
        <v>240</v>
      </c>
      <c r="AT994">
        <v>6</v>
      </c>
      <c r="BC994" t="s">
        <v>9078</v>
      </c>
      <c r="BD994" t="s">
        <v>9076</v>
      </c>
      <c r="BH994" t="s">
        <v>242</v>
      </c>
      <c r="BS994" t="s">
        <v>243</v>
      </c>
      <c r="BV994" t="s">
        <v>244</v>
      </c>
      <c r="BY994" t="s">
        <v>245</v>
      </c>
      <c r="CA994">
        <v>4609</v>
      </c>
      <c r="CD994" t="s">
        <v>9079</v>
      </c>
      <c r="CE994" t="s">
        <v>248</v>
      </c>
      <c r="CG994" t="s">
        <v>440</v>
      </c>
      <c r="CH994" t="s">
        <v>440</v>
      </c>
      <c r="CI994" t="s">
        <v>400</v>
      </c>
      <c r="CJ994" t="str">
        <f>"89032-2831"</f>
        <v>89032-2831</v>
      </c>
      <c r="CK994" t="s">
        <v>2222</v>
      </c>
      <c r="CL994" t="s">
        <v>9080</v>
      </c>
      <c r="CM994" t="s">
        <v>9081</v>
      </c>
      <c r="CN994" t="s">
        <v>254</v>
      </c>
      <c r="CO994" t="s">
        <v>9082</v>
      </c>
      <c r="CP994" t="str">
        <f>"225-08-004"</f>
        <v>225-08-004</v>
      </c>
      <c r="CQ994" t="str">
        <f>"22508004"</f>
        <v>22508004</v>
      </c>
      <c r="CR994" t="str">
        <f>"R22508004"</f>
        <v>R22508004</v>
      </c>
      <c r="CS994">
        <v>4015</v>
      </c>
      <c r="CW994" t="s">
        <v>256</v>
      </c>
      <c r="DB994">
        <v>34.965945843360501</v>
      </c>
      <c r="DC994">
        <v>-114.400066411193</v>
      </c>
      <c r="DO994" t="str">
        <f>""</f>
        <v/>
      </c>
      <c r="DQ994">
        <v>0</v>
      </c>
      <c r="DR994">
        <v>0</v>
      </c>
      <c r="DS994">
        <v>0</v>
      </c>
      <c r="DT994">
        <v>0</v>
      </c>
      <c r="DW994">
        <v>0</v>
      </c>
      <c r="DX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0</v>
      </c>
      <c r="EF994">
        <v>0</v>
      </c>
      <c r="EG994">
        <v>0</v>
      </c>
      <c r="EH994">
        <v>0</v>
      </c>
      <c r="EI994">
        <v>0</v>
      </c>
      <c r="EL994">
        <v>0</v>
      </c>
      <c r="EN994">
        <v>0</v>
      </c>
      <c r="EP994">
        <v>0</v>
      </c>
      <c r="ER994">
        <v>0</v>
      </c>
      <c r="ET994">
        <v>0</v>
      </c>
      <c r="EY994">
        <v>0</v>
      </c>
      <c r="FA994">
        <v>0</v>
      </c>
      <c r="FL994">
        <v>0</v>
      </c>
      <c r="FQ994" t="s">
        <v>4971</v>
      </c>
      <c r="FR994" t="s">
        <v>4972</v>
      </c>
      <c r="FS994" t="s">
        <v>4973</v>
      </c>
      <c r="FU994">
        <v>435600</v>
      </c>
      <c r="FV994">
        <v>10</v>
      </c>
      <c r="FW994">
        <v>0</v>
      </c>
      <c r="FX994">
        <v>0</v>
      </c>
      <c r="FY994">
        <v>0</v>
      </c>
      <c r="FZ994">
        <v>0</v>
      </c>
      <c r="GI994" t="s">
        <v>653</v>
      </c>
      <c r="GJ994" t="s">
        <v>9083</v>
      </c>
      <c r="GK994" t="s">
        <v>9084</v>
      </c>
      <c r="GL994" s="1">
        <v>42340</v>
      </c>
      <c r="GM994" t="s">
        <v>267</v>
      </c>
      <c r="GN994" t="str">
        <f t="shared" si="320"/>
        <v>FALSE</v>
      </c>
      <c r="GO994">
        <v>2022</v>
      </c>
      <c r="GP994">
        <v>2020</v>
      </c>
      <c r="GQ994">
        <v>1600</v>
      </c>
      <c r="GR994" t="s">
        <v>246</v>
      </c>
      <c r="GS994" t="s">
        <v>246</v>
      </c>
      <c r="GT994" t="s">
        <v>246</v>
      </c>
      <c r="GU994" t="s">
        <v>246</v>
      </c>
      <c r="GV994" t="s">
        <v>246</v>
      </c>
      <c r="GW994" t="s">
        <v>246</v>
      </c>
      <c r="GX994" t="s">
        <v>246</v>
      </c>
      <c r="GY994" t="s">
        <v>246</v>
      </c>
      <c r="GZ994" t="s">
        <v>246</v>
      </c>
      <c r="HA994" t="s">
        <v>246</v>
      </c>
      <c r="HB994" t="s">
        <v>246</v>
      </c>
      <c r="HC994" t="s">
        <v>246</v>
      </c>
      <c r="HD994" t="s">
        <v>246</v>
      </c>
      <c r="HE994" s="2">
        <v>825</v>
      </c>
      <c r="HF994" s="2">
        <v>0</v>
      </c>
      <c r="HG994" s="2">
        <v>0</v>
      </c>
      <c r="HH994">
        <v>0</v>
      </c>
      <c r="HI994" s="2">
        <v>4585</v>
      </c>
      <c r="HJ994" s="2">
        <v>4585</v>
      </c>
      <c r="HK994" s="2">
        <v>0</v>
      </c>
      <c r="HL994">
        <v>0</v>
      </c>
      <c r="HM994" s="2">
        <v>0</v>
      </c>
      <c r="HN994" s="2">
        <v>0</v>
      </c>
      <c r="HO994" s="2">
        <v>0</v>
      </c>
      <c r="HP994">
        <v>0</v>
      </c>
      <c r="HQ994" s="2">
        <v>92.06</v>
      </c>
      <c r="HS994" s="2">
        <v>4585</v>
      </c>
      <c r="HV994" t="s">
        <v>387</v>
      </c>
      <c r="HW994" t="s">
        <v>1243</v>
      </c>
      <c r="HY994" t="s">
        <v>1245</v>
      </c>
      <c r="HZ994" t="s">
        <v>1245</v>
      </c>
      <c r="IA994" t="s">
        <v>389</v>
      </c>
      <c r="IB994" s="1">
        <v>36538</v>
      </c>
      <c r="IC994" s="1">
        <v>36545</v>
      </c>
      <c r="ID994" s="2">
        <v>0</v>
      </c>
      <c r="IE994" t="s">
        <v>319</v>
      </c>
      <c r="IF994" t="str">
        <f>"                    "</f>
        <v xml:space="preserve">                    </v>
      </c>
      <c r="IG994" t="str">
        <f>"3443.123"</f>
        <v>3443.123</v>
      </c>
      <c r="IH994" t="str">
        <f>""</f>
        <v/>
      </c>
      <c r="IT994" t="str">
        <f>""</f>
        <v/>
      </c>
      <c r="IY994" t="str">
        <f>""</f>
        <v/>
      </c>
      <c r="JB994" t="s">
        <v>271</v>
      </c>
      <c r="JD994" t="str">
        <f>""</f>
        <v/>
      </c>
      <c r="JE994" t="str">
        <f>""</f>
        <v/>
      </c>
      <c r="JO994" t="str">
        <f>""</f>
        <v/>
      </c>
      <c r="JP994" t="str">
        <f>""</f>
        <v/>
      </c>
      <c r="JQ994" t="str">
        <f>HYPERLINK("https://web.datatree.com/?/property?propertyId=4282918")</f>
        <v>https://web.datatree.com/?/property?propertyId=4282918</v>
      </c>
    </row>
    <row r="995" spans="1:277" x14ac:dyDescent="0.25">
      <c r="A995">
        <v>993</v>
      </c>
      <c r="B995" s="15" t="s">
        <v>18833</v>
      </c>
      <c r="C995" s="15" t="s">
        <v>18832</v>
      </c>
      <c r="D995" s="15" t="s">
        <v>18834</v>
      </c>
      <c r="E995" s="15" t="s">
        <v>18835</v>
      </c>
      <c r="F995" s="15" t="s">
        <v>18836</v>
      </c>
      <c r="G995" s="15" t="s">
        <v>243</v>
      </c>
      <c r="H995" s="15">
        <v>85555</v>
      </c>
      <c r="I995" s="15" t="s">
        <v>18837</v>
      </c>
      <c r="J995" s="23" t="s">
        <v>18838</v>
      </c>
      <c r="K995" s="15" t="s">
        <v>18839</v>
      </c>
      <c r="L995" s="16" t="s">
        <v>18840</v>
      </c>
      <c r="M995" s="17" t="str">
        <f t="shared" si="303"/>
        <v>6/31/2022</v>
      </c>
      <c r="N995" s="15">
        <v>10187</v>
      </c>
      <c r="O995" s="18">
        <f t="shared" si="306"/>
        <v>0</v>
      </c>
      <c r="P995" s="19" t="str">
        <f t="shared" si="307"/>
        <v>$0.00</v>
      </c>
      <c r="Q995" s="16">
        <v>44834</v>
      </c>
      <c r="R995" s="19" t="str">
        <f t="shared" si="304"/>
        <v>09/30/22</v>
      </c>
      <c r="S995" t="str">
        <f t="shared" si="308"/>
        <v>MOHAVE</v>
      </c>
      <c r="T995" s="6" t="str">
        <f t="shared" si="309"/>
        <v>318-22-033</v>
      </c>
      <c r="U995" t="str">
        <f t="shared" si="310"/>
        <v xml:space="preserve">482 MULBERRY DR </v>
      </c>
      <c r="V995" t="str">
        <f t="shared" si="311"/>
        <v>COMMERCE TOWNSHIP</v>
      </c>
      <c r="W995" t="str">
        <f t="shared" si="312"/>
        <v>MI</v>
      </c>
      <c r="X995" t="str">
        <f t="shared" si="313"/>
        <v>48390-3264</v>
      </c>
      <c r="Y995">
        <f t="shared" si="314"/>
        <v>0</v>
      </c>
      <c r="Z995" t="str">
        <f t="shared" si="315"/>
        <v>VITTO PERRY G &amp; KATHERINE A 50</v>
      </c>
      <c r="AA995" t="str">
        <f t="shared" si="316"/>
        <v>NE4 SW4 SE4 CONT 10 AC 318-06-161 (318-22- 033)</v>
      </c>
      <c r="AB995">
        <f t="shared" si="317"/>
        <v>10</v>
      </c>
      <c r="AC995" t="str">
        <f t="shared" si="318"/>
        <v>MOHAVE</v>
      </c>
      <c r="AI995">
        <f t="shared" si="305"/>
        <v>10</v>
      </c>
      <c r="AO995" t="s">
        <v>9085</v>
      </c>
      <c r="AR995" t="s">
        <v>9085</v>
      </c>
      <c r="AS995" t="s">
        <v>273</v>
      </c>
      <c r="AT995">
        <v>1</v>
      </c>
      <c r="AU995" t="s">
        <v>9086</v>
      </c>
      <c r="AX995" t="s">
        <v>9086</v>
      </c>
      <c r="AY995" t="s">
        <v>273</v>
      </c>
      <c r="AZ995">
        <v>1</v>
      </c>
      <c r="BC995" t="s">
        <v>9085</v>
      </c>
      <c r="BD995" t="s">
        <v>9087</v>
      </c>
      <c r="BF995" t="s">
        <v>300</v>
      </c>
      <c r="BH995" t="s">
        <v>242</v>
      </c>
      <c r="BS995" t="s">
        <v>243</v>
      </c>
      <c r="BV995" t="s">
        <v>244</v>
      </c>
      <c r="BY995" t="s">
        <v>245</v>
      </c>
      <c r="CA995">
        <v>482</v>
      </c>
      <c r="CD995" t="s">
        <v>9088</v>
      </c>
      <c r="CE995" t="s">
        <v>302</v>
      </c>
      <c r="CG995" t="s">
        <v>9089</v>
      </c>
      <c r="CI995" t="s">
        <v>493</v>
      </c>
      <c r="CJ995" t="str">
        <f>"48390-3264"</f>
        <v>48390-3264</v>
      </c>
      <c r="CK995" t="s">
        <v>1451</v>
      </c>
      <c r="CL995" t="s">
        <v>9090</v>
      </c>
      <c r="CM995" t="s">
        <v>9091</v>
      </c>
      <c r="CN995" t="s">
        <v>254</v>
      </c>
      <c r="CO995" t="s">
        <v>9092</v>
      </c>
      <c r="CP995" t="str">
        <f>"318-22-033"</f>
        <v>318-22-033</v>
      </c>
      <c r="CQ995" t="str">
        <f>"31822033"</f>
        <v>31822033</v>
      </c>
      <c r="CR995" t="str">
        <f>"R31822033"</f>
        <v>R31822033</v>
      </c>
      <c r="CS995">
        <v>4015</v>
      </c>
      <c r="CX995" t="s">
        <v>925</v>
      </c>
      <c r="CY995" t="s">
        <v>548</v>
      </c>
      <c r="CZ995">
        <v>29</v>
      </c>
      <c r="DB995">
        <v>35.868172931747303</v>
      </c>
      <c r="DC995">
        <v>-113.91378604431701</v>
      </c>
      <c r="DK995" t="s">
        <v>926</v>
      </c>
      <c r="DL995" t="s">
        <v>926</v>
      </c>
      <c r="DO995" t="str">
        <f>""</f>
        <v/>
      </c>
      <c r="DQ995">
        <v>0</v>
      </c>
      <c r="DR995">
        <v>0</v>
      </c>
      <c r="DS995">
        <v>0</v>
      </c>
      <c r="DT995">
        <v>0</v>
      </c>
      <c r="DW995">
        <v>0</v>
      </c>
      <c r="DX995">
        <v>0</v>
      </c>
      <c r="DZ995">
        <v>0</v>
      </c>
      <c r="EA995">
        <v>0</v>
      </c>
      <c r="EB995">
        <v>0</v>
      </c>
      <c r="EC995">
        <v>0</v>
      </c>
      <c r="ED995">
        <v>0</v>
      </c>
      <c r="EE995">
        <v>0</v>
      </c>
      <c r="EF995">
        <v>0</v>
      </c>
      <c r="EG995">
        <v>0</v>
      </c>
      <c r="EH995">
        <v>0</v>
      </c>
      <c r="EI995">
        <v>0</v>
      </c>
      <c r="EL995">
        <v>0</v>
      </c>
      <c r="EN995">
        <v>0</v>
      </c>
      <c r="EP995">
        <v>0</v>
      </c>
      <c r="ER995">
        <v>0</v>
      </c>
      <c r="ET995">
        <v>0</v>
      </c>
      <c r="EY995">
        <v>0</v>
      </c>
      <c r="FA995">
        <v>0</v>
      </c>
      <c r="FL995">
        <v>0</v>
      </c>
      <c r="FQ995" t="s">
        <v>261</v>
      </c>
      <c r="FR995" t="s">
        <v>354</v>
      </c>
      <c r="FS995" t="s">
        <v>355</v>
      </c>
      <c r="FU995">
        <v>435600</v>
      </c>
      <c r="FV995">
        <v>10</v>
      </c>
      <c r="FW995">
        <v>0</v>
      </c>
      <c r="FX995">
        <v>0</v>
      </c>
      <c r="FY995">
        <v>0</v>
      </c>
      <c r="FZ995">
        <v>0</v>
      </c>
      <c r="GI995" t="s">
        <v>264</v>
      </c>
      <c r="GJ995" t="s">
        <v>1075</v>
      </c>
      <c r="GK995" t="s">
        <v>1076</v>
      </c>
      <c r="GL995" s="1">
        <v>40135</v>
      </c>
      <c r="GM995" t="s">
        <v>267</v>
      </c>
      <c r="GN995" t="str">
        <f t="shared" si="320"/>
        <v>FALSE</v>
      </c>
      <c r="GO995">
        <v>2022</v>
      </c>
      <c r="GP995">
        <v>2020</v>
      </c>
      <c r="GQ995">
        <v>400</v>
      </c>
      <c r="GR995" t="s">
        <v>246</v>
      </c>
      <c r="GS995" t="s">
        <v>246</v>
      </c>
      <c r="GT995" t="s">
        <v>246</v>
      </c>
      <c r="GU995" t="s">
        <v>246</v>
      </c>
      <c r="GV995" t="s">
        <v>246</v>
      </c>
      <c r="GW995" t="s">
        <v>246</v>
      </c>
      <c r="GX995" t="s">
        <v>246</v>
      </c>
      <c r="GY995" t="s">
        <v>246</v>
      </c>
      <c r="GZ995" t="s">
        <v>246</v>
      </c>
      <c r="HA995" t="s">
        <v>246</v>
      </c>
      <c r="HB995" t="s">
        <v>246</v>
      </c>
      <c r="HC995" t="s">
        <v>246</v>
      </c>
      <c r="HD995" t="s">
        <v>246</v>
      </c>
      <c r="HE995" s="2">
        <v>708</v>
      </c>
      <c r="HF995" s="2">
        <v>0</v>
      </c>
      <c r="HG995" s="2">
        <v>0</v>
      </c>
      <c r="HH995">
        <v>0</v>
      </c>
      <c r="HI995" s="2">
        <v>4723</v>
      </c>
      <c r="HJ995" s="2">
        <v>4723</v>
      </c>
      <c r="HK995" s="2">
        <v>0</v>
      </c>
      <c r="HL995">
        <v>0</v>
      </c>
      <c r="HM995" s="2">
        <v>0</v>
      </c>
      <c r="HN995" s="2">
        <v>0</v>
      </c>
      <c r="HO995" s="2">
        <v>0</v>
      </c>
      <c r="HP995">
        <v>0</v>
      </c>
      <c r="HQ995" s="2">
        <v>75.959999999999994</v>
      </c>
      <c r="HS995" s="2">
        <v>4723</v>
      </c>
      <c r="HV995" t="s">
        <v>315</v>
      </c>
      <c r="HY995" t="s">
        <v>552</v>
      </c>
      <c r="HZ995" t="s">
        <v>359</v>
      </c>
      <c r="IA995" t="s">
        <v>360</v>
      </c>
      <c r="IB995" s="1">
        <v>38335</v>
      </c>
      <c r="IC995" s="1">
        <v>38341</v>
      </c>
      <c r="ID995" s="2">
        <v>0</v>
      </c>
      <c r="IE995" t="s">
        <v>567</v>
      </c>
      <c r="IF995" t="str">
        <f>"                    "</f>
        <v xml:space="preserve">                    </v>
      </c>
      <c r="IG995" t="str">
        <f>"5353.367"</f>
        <v>5353.367</v>
      </c>
      <c r="IH995" t="str">
        <f>""</f>
        <v/>
      </c>
      <c r="IT995" t="str">
        <f>""</f>
        <v/>
      </c>
      <c r="IY995" t="str">
        <f>""</f>
        <v/>
      </c>
      <c r="JB995" t="s">
        <v>271</v>
      </c>
      <c r="JD995" t="str">
        <f>""</f>
        <v/>
      </c>
      <c r="JE995" t="str">
        <f>""</f>
        <v/>
      </c>
      <c r="JO995" t="str">
        <f>""</f>
        <v/>
      </c>
      <c r="JP995" t="str">
        <f>""</f>
        <v/>
      </c>
      <c r="JQ995" t="str">
        <f>HYPERLINK("https://web.datatree.com/?/property?propertyId=4283316")</f>
        <v>https://web.datatree.com/?/property?propertyId=4283316</v>
      </c>
    </row>
    <row r="996" spans="1:277" x14ac:dyDescent="0.25">
      <c r="A996">
        <v>994</v>
      </c>
      <c r="B996" s="15" t="s">
        <v>18833</v>
      </c>
      <c r="C996" s="15" t="s">
        <v>18832</v>
      </c>
      <c r="D996" s="15" t="s">
        <v>18834</v>
      </c>
      <c r="E996" s="15" t="s">
        <v>18835</v>
      </c>
      <c r="F996" s="15" t="s">
        <v>18836</v>
      </c>
      <c r="G996" s="15" t="s">
        <v>243</v>
      </c>
      <c r="H996" s="15">
        <v>85555</v>
      </c>
      <c r="I996" s="15" t="s">
        <v>18837</v>
      </c>
      <c r="J996" s="23" t="s">
        <v>18838</v>
      </c>
      <c r="K996" s="15" t="s">
        <v>18839</v>
      </c>
      <c r="L996" s="16" t="s">
        <v>18840</v>
      </c>
      <c r="M996" s="17" t="str">
        <f t="shared" si="303"/>
        <v>6/31/2022</v>
      </c>
      <c r="N996" s="15">
        <v>10188</v>
      </c>
      <c r="O996" s="18">
        <f t="shared" si="306"/>
        <v>0</v>
      </c>
      <c r="P996" s="19" t="str">
        <f t="shared" si="307"/>
        <v>$0.00</v>
      </c>
      <c r="Q996" s="16">
        <v>44834</v>
      </c>
      <c r="R996" s="19" t="str">
        <f t="shared" si="304"/>
        <v>09/30/22</v>
      </c>
      <c r="S996" t="str">
        <f t="shared" si="308"/>
        <v>MOHAVE</v>
      </c>
      <c r="T996" s="6" t="str">
        <f t="shared" si="309"/>
        <v>402-26-011</v>
      </c>
      <c r="U996" t="str">
        <f t="shared" si="310"/>
        <v xml:space="preserve">4511 W CHEYENNE AVE #601 </v>
      </c>
      <c r="V996" t="str">
        <f t="shared" si="311"/>
        <v>NORTH LAS VEGAS</v>
      </c>
      <c r="W996" t="str">
        <f t="shared" si="312"/>
        <v>NV</v>
      </c>
      <c r="X996" t="str">
        <f t="shared" si="313"/>
        <v>89032-2464</v>
      </c>
      <c r="Y996">
        <f t="shared" si="314"/>
        <v>0</v>
      </c>
      <c r="Z996" t="str">
        <f t="shared" si="315"/>
        <v>MICHAEL T BLACK FAMILY LTD PARTNERSHIP</v>
      </c>
      <c r="AA996" t="str">
        <f t="shared" si="316"/>
        <v>SE4 SE4 NW4 CONT 10 AC M/L</v>
      </c>
      <c r="AB996">
        <f t="shared" si="317"/>
        <v>10</v>
      </c>
      <c r="AC996" t="str">
        <f t="shared" si="318"/>
        <v>MOHAVE</v>
      </c>
      <c r="AI996">
        <f t="shared" si="305"/>
        <v>10</v>
      </c>
      <c r="AO996" t="s">
        <v>2637</v>
      </c>
      <c r="AR996" t="s">
        <v>2637</v>
      </c>
      <c r="AS996" t="s">
        <v>273</v>
      </c>
      <c r="AT996">
        <v>56</v>
      </c>
      <c r="BC996" t="s">
        <v>2637</v>
      </c>
      <c r="BD996" t="s">
        <v>2637</v>
      </c>
      <c r="BF996" t="s">
        <v>644</v>
      </c>
      <c r="BH996" t="s">
        <v>242</v>
      </c>
      <c r="BS996" t="s">
        <v>243</v>
      </c>
      <c r="BV996" t="s">
        <v>244</v>
      </c>
      <c r="BY996" t="s">
        <v>245</v>
      </c>
      <c r="BZ996" t="s">
        <v>589</v>
      </c>
      <c r="CA996">
        <v>4511</v>
      </c>
      <c r="CD996" t="s">
        <v>2638</v>
      </c>
      <c r="CE996" t="s">
        <v>248</v>
      </c>
      <c r="CF996">
        <v>601</v>
      </c>
      <c r="CG996" t="s">
        <v>440</v>
      </c>
      <c r="CH996" t="s">
        <v>440</v>
      </c>
      <c r="CI996" t="s">
        <v>400</v>
      </c>
      <c r="CJ996" t="str">
        <f>"89032-2464"</f>
        <v>89032-2464</v>
      </c>
      <c r="CK996" t="s">
        <v>2639</v>
      </c>
      <c r="CL996" t="s">
        <v>2640</v>
      </c>
      <c r="CM996" t="s">
        <v>2641</v>
      </c>
      <c r="CN996" t="s">
        <v>254</v>
      </c>
      <c r="CO996" t="s">
        <v>9093</v>
      </c>
      <c r="CP996" t="str">
        <f>"402-26-011"</f>
        <v>402-26-011</v>
      </c>
      <c r="CQ996" t="str">
        <f>"40226011"</f>
        <v>40226011</v>
      </c>
      <c r="CR996" t="str">
        <f>"R40226011"</f>
        <v>R40226011</v>
      </c>
      <c r="CS996">
        <v>4015</v>
      </c>
      <c r="CX996" t="s">
        <v>772</v>
      </c>
      <c r="CY996" t="s">
        <v>351</v>
      </c>
      <c r="CZ996">
        <v>22</v>
      </c>
      <c r="DB996">
        <v>36.766337775027402</v>
      </c>
      <c r="DC996">
        <v>-114.010695281081</v>
      </c>
      <c r="DK996" t="s">
        <v>4500</v>
      </c>
      <c r="DL996" t="s">
        <v>4500</v>
      </c>
      <c r="DO996" t="str">
        <f>""</f>
        <v/>
      </c>
      <c r="DQ996">
        <v>0</v>
      </c>
      <c r="DR996">
        <v>0</v>
      </c>
      <c r="DS996">
        <v>0</v>
      </c>
      <c r="DT996">
        <v>0</v>
      </c>
      <c r="DW996">
        <v>0</v>
      </c>
      <c r="DX996">
        <v>0</v>
      </c>
      <c r="DZ996">
        <v>0</v>
      </c>
      <c r="EA996">
        <v>0</v>
      </c>
      <c r="EB996">
        <v>0</v>
      </c>
      <c r="EC996">
        <v>0</v>
      </c>
      <c r="ED996">
        <v>0</v>
      </c>
      <c r="EE996">
        <v>0</v>
      </c>
      <c r="EF996">
        <v>0</v>
      </c>
      <c r="EG996">
        <v>0</v>
      </c>
      <c r="EH996">
        <v>0</v>
      </c>
      <c r="EI996">
        <v>0</v>
      </c>
      <c r="EL996">
        <v>0</v>
      </c>
      <c r="EN996">
        <v>0</v>
      </c>
      <c r="EP996">
        <v>0</v>
      </c>
      <c r="ER996">
        <v>0</v>
      </c>
      <c r="ET996">
        <v>0</v>
      </c>
      <c r="EY996">
        <v>0</v>
      </c>
      <c r="FA996">
        <v>0</v>
      </c>
      <c r="FL996">
        <v>0</v>
      </c>
      <c r="FQ996" t="s">
        <v>261</v>
      </c>
      <c r="FR996" t="s">
        <v>354</v>
      </c>
      <c r="FS996" t="s">
        <v>355</v>
      </c>
      <c r="FU996">
        <v>435600</v>
      </c>
      <c r="FV996">
        <v>10</v>
      </c>
      <c r="FW996">
        <v>0</v>
      </c>
      <c r="FX996">
        <v>0</v>
      </c>
      <c r="FY996">
        <v>0</v>
      </c>
      <c r="FZ996">
        <v>0</v>
      </c>
      <c r="GI996" t="s">
        <v>264</v>
      </c>
      <c r="GJ996" t="s">
        <v>1750</v>
      </c>
      <c r="GK996" t="s">
        <v>1751</v>
      </c>
      <c r="GL996" s="1">
        <v>40135</v>
      </c>
      <c r="GM996" t="s">
        <v>267</v>
      </c>
      <c r="GN996" t="str">
        <f t="shared" si="320"/>
        <v>FALSE</v>
      </c>
      <c r="GO996">
        <v>2022</v>
      </c>
      <c r="GP996">
        <v>2020</v>
      </c>
      <c r="GQ996">
        <v>902</v>
      </c>
      <c r="GR996" t="s">
        <v>246</v>
      </c>
      <c r="GS996" t="s">
        <v>246</v>
      </c>
      <c r="GT996" t="s">
        <v>246</v>
      </c>
      <c r="GU996" t="s">
        <v>246</v>
      </c>
      <c r="GV996" t="s">
        <v>246</v>
      </c>
      <c r="GW996" t="s">
        <v>246</v>
      </c>
      <c r="GX996" t="s">
        <v>246</v>
      </c>
      <c r="GY996" t="s">
        <v>246</v>
      </c>
      <c r="GZ996" t="s">
        <v>246</v>
      </c>
      <c r="HA996" t="s">
        <v>246</v>
      </c>
      <c r="HB996" t="s">
        <v>246</v>
      </c>
      <c r="HC996" t="s">
        <v>246</v>
      </c>
      <c r="HD996" t="s">
        <v>246</v>
      </c>
      <c r="HE996" s="2">
        <v>5334</v>
      </c>
      <c r="HF996" s="2">
        <v>0</v>
      </c>
      <c r="HG996" s="2">
        <v>0</v>
      </c>
      <c r="HH996">
        <v>0</v>
      </c>
      <c r="HI996" s="2">
        <v>35557</v>
      </c>
      <c r="HJ996" s="2">
        <v>35557</v>
      </c>
      <c r="HK996" s="2">
        <v>0</v>
      </c>
      <c r="HL996">
        <v>0</v>
      </c>
      <c r="HM996" s="2">
        <v>0</v>
      </c>
      <c r="HN996" s="2">
        <v>0</v>
      </c>
      <c r="HO996" s="2">
        <v>0</v>
      </c>
      <c r="HP996">
        <v>0</v>
      </c>
      <c r="HQ996" s="2">
        <v>162.16</v>
      </c>
      <c r="HS996" s="2">
        <v>35557</v>
      </c>
      <c r="HV996" t="s">
        <v>776</v>
      </c>
      <c r="HY996" t="s">
        <v>777</v>
      </c>
      <c r="HZ996" t="s">
        <v>778</v>
      </c>
      <c r="IA996" t="s">
        <v>778</v>
      </c>
      <c r="IB996" s="1">
        <v>36930</v>
      </c>
      <c r="IC996" s="1">
        <v>36937</v>
      </c>
      <c r="ID996" s="2">
        <v>0</v>
      </c>
      <c r="IE996" t="s">
        <v>319</v>
      </c>
      <c r="IF996" t="str">
        <f>"                    "</f>
        <v xml:space="preserve">                    </v>
      </c>
      <c r="IG996" t="str">
        <f>"3676.958"</f>
        <v>3676.958</v>
      </c>
      <c r="IH996" t="str">
        <f>""</f>
        <v/>
      </c>
      <c r="II996" s="1">
        <v>36501</v>
      </c>
      <c r="IJ996" s="1">
        <v>36508</v>
      </c>
      <c r="IK996" s="2">
        <v>50000</v>
      </c>
      <c r="IN996" t="s">
        <v>9094</v>
      </c>
      <c r="IT996" t="str">
        <f>"                    "</f>
        <v xml:space="preserve">                    </v>
      </c>
      <c r="IY996" t="str">
        <f>"                    "</f>
        <v xml:space="preserve">                    </v>
      </c>
      <c r="JA996" t="s">
        <v>642</v>
      </c>
      <c r="JB996" t="s">
        <v>271</v>
      </c>
      <c r="JD996" t="str">
        <f>"3424.128"</f>
        <v>3424.128</v>
      </c>
      <c r="JE996" t="str">
        <f>""</f>
        <v/>
      </c>
      <c r="JO996" t="str">
        <f>""</f>
        <v/>
      </c>
      <c r="JP996" t="str">
        <f>""</f>
        <v/>
      </c>
      <c r="JQ996" t="str">
        <f>HYPERLINK("https://web.datatree.com/?/property?propertyId=4288733")</f>
        <v>https://web.datatree.com/?/property?propertyId=4288733</v>
      </c>
    </row>
    <row r="997" spans="1:277" x14ac:dyDescent="0.25">
      <c r="A997">
        <v>995</v>
      </c>
      <c r="B997" s="15" t="s">
        <v>18833</v>
      </c>
      <c r="C997" s="15" t="s">
        <v>18832</v>
      </c>
      <c r="D997" s="15" t="s">
        <v>18834</v>
      </c>
      <c r="E997" s="15" t="s">
        <v>18835</v>
      </c>
      <c r="F997" s="15" t="s">
        <v>18836</v>
      </c>
      <c r="G997" s="15" t="s">
        <v>243</v>
      </c>
      <c r="H997" s="15">
        <v>85555</v>
      </c>
      <c r="I997" s="15" t="s">
        <v>18837</v>
      </c>
      <c r="J997" s="23" t="s">
        <v>18838</v>
      </c>
      <c r="K997" s="15" t="s">
        <v>18839</v>
      </c>
      <c r="L997" s="16" t="s">
        <v>18840</v>
      </c>
      <c r="M997" s="17" t="str">
        <f t="shared" si="303"/>
        <v>6/31/2022</v>
      </c>
      <c r="N997" s="15">
        <v>10189</v>
      </c>
      <c r="O997" s="18">
        <f t="shared" si="306"/>
        <v>0</v>
      </c>
      <c r="P997" s="19" t="str">
        <f t="shared" si="307"/>
        <v>$0.00</v>
      </c>
      <c r="Q997" s="16">
        <v>44834</v>
      </c>
      <c r="R997" s="19" t="str">
        <f t="shared" si="304"/>
        <v>09/30/22</v>
      </c>
      <c r="S997" t="str">
        <f t="shared" si="308"/>
        <v>MOHAVE</v>
      </c>
      <c r="T997" s="6" t="str">
        <f t="shared" si="309"/>
        <v>319-07-002E</v>
      </c>
      <c r="U997" t="str">
        <f t="shared" si="310"/>
        <v xml:space="preserve">123 E COUNTY LINE RD E </v>
      </c>
      <c r="V997" t="str">
        <f t="shared" si="311"/>
        <v>GREENWOOD</v>
      </c>
      <c r="W997" t="str">
        <f t="shared" si="312"/>
        <v>IN</v>
      </c>
      <c r="X997" t="str">
        <f t="shared" si="313"/>
        <v>46143-1044</v>
      </c>
      <c r="Y997" t="str">
        <f t="shared" si="314"/>
        <v>SEAN</v>
      </c>
      <c r="Z997" t="str">
        <f t="shared" si="315"/>
        <v>CRONE</v>
      </c>
      <c r="AA997" t="str">
        <f t="shared" si="316"/>
        <v>KEMO RANCHES 20' ON ALL FOUR SIDES OF NE4 OF LOT 66 FOR RDWY CONT 1.18 AC 319-07-002C(319-07-002E&amp;F)</v>
      </c>
      <c r="AB997">
        <f t="shared" si="317"/>
        <v>10</v>
      </c>
      <c r="AC997" t="str">
        <f t="shared" si="318"/>
        <v>MOHAVE</v>
      </c>
      <c r="AI997">
        <f t="shared" si="305"/>
        <v>10</v>
      </c>
      <c r="AO997" t="s">
        <v>9095</v>
      </c>
      <c r="AP997" t="s">
        <v>9096</v>
      </c>
      <c r="AQ997" t="s">
        <v>9097</v>
      </c>
      <c r="AR997" t="s">
        <v>9098</v>
      </c>
      <c r="AS997" t="s">
        <v>240</v>
      </c>
      <c r="AT997">
        <v>1</v>
      </c>
      <c r="BC997" t="s">
        <v>9099</v>
      </c>
      <c r="BD997" t="s">
        <v>9095</v>
      </c>
      <c r="BE997" t="s">
        <v>1181</v>
      </c>
      <c r="BH997" t="s">
        <v>242</v>
      </c>
      <c r="BS997" t="s">
        <v>243</v>
      </c>
      <c r="BV997" t="s">
        <v>244</v>
      </c>
      <c r="BY997" t="s">
        <v>245</v>
      </c>
      <c r="BZ997" t="s">
        <v>396</v>
      </c>
      <c r="CA997">
        <v>123</v>
      </c>
      <c r="CD997" t="s">
        <v>2547</v>
      </c>
      <c r="CE997" t="s">
        <v>491</v>
      </c>
      <c r="CF997" t="s">
        <v>396</v>
      </c>
      <c r="CG997" t="s">
        <v>8262</v>
      </c>
      <c r="CH997" t="s">
        <v>8262</v>
      </c>
      <c r="CI997" t="s">
        <v>2056</v>
      </c>
      <c r="CJ997" t="str">
        <f>"46143-1044"</f>
        <v>46143-1044</v>
      </c>
      <c r="CK997" t="s">
        <v>1591</v>
      </c>
      <c r="CL997" t="s">
        <v>9100</v>
      </c>
      <c r="CM997" t="s">
        <v>9101</v>
      </c>
      <c r="CN997" t="s">
        <v>254</v>
      </c>
      <c r="CO997" t="s">
        <v>9102</v>
      </c>
      <c r="CP997" t="str">
        <f>"319-07-002E"</f>
        <v>319-07-002E</v>
      </c>
      <c r="CQ997" t="str">
        <f>"31907002E"</f>
        <v>31907002E</v>
      </c>
      <c r="CR997" t="str">
        <f>"R31907002"</f>
        <v>R31907002</v>
      </c>
      <c r="CS997">
        <v>4015</v>
      </c>
      <c r="CX997" t="s">
        <v>498</v>
      </c>
      <c r="CY997" t="s">
        <v>499</v>
      </c>
      <c r="CZ997">
        <v>11</v>
      </c>
      <c r="DB997">
        <v>35.662277757444997</v>
      </c>
      <c r="DC997">
        <v>-114.284273022403</v>
      </c>
      <c r="DD997" t="s">
        <v>3030</v>
      </c>
      <c r="DK997" t="s">
        <v>3031</v>
      </c>
      <c r="DL997" t="s">
        <v>3031</v>
      </c>
      <c r="DO997" t="str">
        <f>"66"</f>
        <v>66</v>
      </c>
      <c r="DQ997">
        <v>0</v>
      </c>
      <c r="DR997">
        <v>0</v>
      </c>
      <c r="DS997">
        <v>0</v>
      </c>
      <c r="DT997">
        <v>0</v>
      </c>
      <c r="DW997">
        <v>0</v>
      </c>
      <c r="DX997">
        <v>0</v>
      </c>
      <c r="DZ997">
        <v>0</v>
      </c>
      <c r="EA997">
        <v>0</v>
      </c>
      <c r="EB997">
        <v>0</v>
      </c>
      <c r="EC997">
        <v>0</v>
      </c>
      <c r="ED997">
        <v>0</v>
      </c>
      <c r="EE997">
        <v>0</v>
      </c>
      <c r="EF997">
        <v>0</v>
      </c>
      <c r="EG997">
        <v>0</v>
      </c>
      <c r="EH997">
        <v>0</v>
      </c>
      <c r="EI997">
        <v>0</v>
      </c>
      <c r="EL997">
        <v>0</v>
      </c>
      <c r="EN997">
        <v>0</v>
      </c>
      <c r="EP997">
        <v>0</v>
      </c>
      <c r="ER997">
        <v>0</v>
      </c>
      <c r="ET997">
        <v>0</v>
      </c>
      <c r="EY997">
        <v>0</v>
      </c>
      <c r="FA997">
        <v>0</v>
      </c>
      <c r="FL997">
        <v>0</v>
      </c>
      <c r="FQ997" t="s">
        <v>261</v>
      </c>
      <c r="FR997" t="s">
        <v>262</v>
      </c>
      <c r="FS997" t="s">
        <v>263</v>
      </c>
      <c r="FU997">
        <v>435600</v>
      </c>
      <c r="FV997">
        <v>10</v>
      </c>
      <c r="FW997">
        <v>0</v>
      </c>
      <c r="FX997">
        <v>0</v>
      </c>
      <c r="FY997">
        <v>0</v>
      </c>
      <c r="FZ997">
        <v>0</v>
      </c>
      <c r="GI997" t="s">
        <v>264</v>
      </c>
      <c r="GJ997" t="s">
        <v>502</v>
      </c>
      <c r="GK997" t="s">
        <v>503</v>
      </c>
      <c r="GL997" s="1">
        <v>40135</v>
      </c>
      <c r="GM997" t="s">
        <v>267</v>
      </c>
      <c r="GN997" t="str">
        <f t="shared" si="320"/>
        <v>FALSE</v>
      </c>
      <c r="GO997">
        <v>2022</v>
      </c>
      <c r="GP997">
        <v>2020</v>
      </c>
      <c r="GQ997">
        <v>1110</v>
      </c>
      <c r="GR997" t="s">
        <v>246</v>
      </c>
      <c r="GS997" t="s">
        <v>246</v>
      </c>
      <c r="GT997" t="s">
        <v>246</v>
      </c>
      <c r="GU997" t="s">
        <v>246</v>
      </c>
      <c r="GV997" t="s">
        <v>246</v>
      </c>
      <c r="GW997" t="s">
        <v>246</v>
      </c>
      <c r="GX997" t="s">
        <v>246</v>
      </c>
      <c r="GY997" t="s">
        <v>246</v>
      </c>
      <c r="GZ997" t="s">
        <v>246</v>
      </c>
      <c r="HA997" t="s">
        <v>246</v>
      </c>
      <c r="HB997" t="s">
        <v>246</v>
      </c>
      <c r="HC997" t="s">
        <v>246</v>
      </c>
      <c r="HD997" t="s">
        <v>246</v>
      </c>
      <c r="HE997" s="2">
        <v>1082</v>
      </c>
      <c r="HF997" s="2">
        <v>0</v>
      </c>
      <c r="HG997" s="2">
        <v>0</v>
      </c>
      <c r="HH997">
        <v>0</v>
      </c>
      <c r="HI997" s="2">
        <v>7214</v>
      </c>
      <c r="HJ997" s="2">
        <v>7214</v>
      </c>
      <c r="HK997" s="2">
        <v>0</v>
      </c>
      <c r="HL997">
        <v>0</v>
      </c>
      <c r="HM997" s="2">
        <v>0</v>
      </c>
      <c r="HN997" s="2">
        <v>0</v>
      </c>
      <c r="HO997" s="2">
        <v>0</v>
      </c>
      <c r="HP997">
        <v>0</v>
      </c>
      <c r="HQ997" s="2">
        <v>65</v>
      </c>
      <c r="HS997" s="2">
        <v>7214</v>
      </c>
      <c r="HV997" t="s">
        <v>315</v>
      </c>
      <c r="HY997" t="s">
        <v>316</v>
      </c>
      <c r="HZ997" t="s">
        <v>317</v>
      </c>
      <c r="IA997" t="s">
        <v>318</v>
      </c>
      <c r="IB997" s="1">
        <v>44268</v>
      </c>
      <c r="IC997" s="1">
        <v>44270</v>
      </c>
      <c r="IE997" t="s">
        <v>270</v>
      </c>
      <c r="IF997" t="str">
        <f>""</f>
        <v/>
      </c>
      <c r="IG997" t="str">
        <f>"2021.18534"</f>
        <v>2021.18534</v>
      </c>
      <c r="IH997" t="str">
        <f>""</f>
        <v/>
      </c>
      <c r="II997" s="1">
        <v>43943</v>
      </c>
      <c r="IJ997" s="1">
        <v>43952</v>
      </c>
      <c r="IK997" s="2">
        <v>5000</v>
      </c>
      <c r="IM997" t="s">
        <v>270</v>
      </c>
      <c r="IN997" t="s">
        <v>9103</v>
      </c>
      <c r="IT997" t="str">
        <f>""</f>
        <v/>
      </c>
      <c r="IY997" t="str">
        <f>""</f>
        <v/>
      </c>
      <c r="JA997" t="s">
        <v>414</v>
      </c>
      <c r="JB997" t="s">
        <v>271</v>
      </c>
      <c r="JD997" t="str">
        <f>"2020.24604"</f>
        <v>2020.24604</v>
      </c>
      <c r="JE997" t="str">
        <f>""</f>
        <v/>
      </c>
      <c r="JO997" t="str">
        <f>""</f>
        <v/>
      </c>
      <c r="JP997" t="str">
        <f>""</f>
        <v/>
      </c>
      <c r="JQ997" t="str">
        <f>HYPERLINK("https://web.datatree.com/?/property?propertyId=4296329")</f>
        <v>https://web.datatree.com/?/property?propertyId=4296329</v>
      </c>
    </row>
    <row r="998" spans="1:277" x14ac:dyDescent="0.25">
      <c r="A998">
        <v>996</v>
      </c>
      <c r="B998" s="15" t="s">
        <v>18833</v>
      </c>
      <c r="C998" s="15" t="s">
        <v>18832</v>
      </c>
      <c r="D998" s="15" t="s">
        <v>18834</v>
      </c>
      <c r="E998" s="15" t="s">
        <v>18835</v>
      </c>
      <c r="F998" s="15" t="s">
        <v>18836</v>
      </c>
      <c r="G998" s="15" t="s">
        <v>243</v>
      </c>
      <c r="H998" s="15">
        <v>85555</v>
      </c>
      <c r="I998" s="15" t="s">
        <v>18837</v>
      </c>
      <c r="J998" s="23" t="s">
        <v>18838</v>
      </c>
      <c r="K998" s="15" t="s">
        <v>18839</v>
      </c>
      <c r="L998" s="16" t="s">
        <v>18840</v>
      </c>
      <c r="M998" s="17" t="str">
        <f t="shared" si="303"/>
        <v>6/31/2022</v>
      </c>
      <c r="N998" s="15">
        <v>10190</v>
      </c>
      <c r="O998" s="18">
        <f t="shared" si="306"/>
        <v>0</v>
      </c>
      <c r="P998" s="19" t="str">
        <f t="shared" si="307"/>
        <v>$0.00</v>
      </c>
      <c r="Q998" s="16">
        <v>44834</v>
      </c>
      <c r="R998" s="19" t="str">
        <f t="shared" si="304"/>
        <v>09/30/22</v>
      </c>
      <c r="S998" t="str">
        <f t="shared" si="308"/>
        <v>MOHAVE</v>
      </c>
      <c r="T998" s="6" t="str">
        <f t="shared" si="309"/>
        <v>402-66-065</v>
      </c>
      <c r="U998" t="str">
        <f t="shared" si="310"/>
        <v xml:space="preserve">3546 W UNION STATION LN </v>
      </c>
      <c r="V998" t="str">
        <f t="shared" si="311"/>
        <v>SOUTH JORDAN</v>
      </c>
      <c r="W998" t="str">
        <f t="shared" si="312"/>
        <v>UT</v>
      </c>
      <c r="X998" t="str">
        <f t="shared" si="313"/>
        <v>84095-8049</v>
      </c>
      <c r="Y998">
        <f t="shared" si="314"/>
        <v>0</v>
      </c>
      <c r="Z998" t="str">
        <f t="shared" si="315"/>
        <v>SMITH ANGELA J</v>
      </c>
      <c r="AA998" t="str">
        <f t="shared" si="316"/>
        <v>SE4 NE4 SE4 35' R/W FOR RDS 116/258 DEEDS</v>
      </c>
      <c r="AB998">
        <f t="shared" si="317"/>
        <v>10</v>
      </c>
      <c r="AC998" t="str">
        <f t="shared" si="318"/>
        <v>MOHAVE</v>
      </c>
      <c r="AI998">
        <f t="shared" si="305"/>
        <v>10</v>
      </c>
      <c r="AO998" t="s">
        <v>9104</v>
      </c>
      <c r="AR998" t="s">
        <v>9104</v>
      </c>
      <c r="AS998" t="s">
        <v>240</v>
      </c>
      <c r="AT998">
        <v>4</v>
      </c>
      <c r="BC998" t="s">
        <v>9105</v>
      </c>
      <c r="BD998" t="s">
        <v>9104</v>
      </c>
      <c r="BE998" t="s">
        <v>689</v>
      </c>
      <c r="BH998" t="s">
        <v>242</v>
      </c>
      <c r="BS998" t="s">
        <v>243</v>
      </c>
      <c r="BV998" t="s">
        <v>244</v>
      </c>
      <c r="BY998" t="s">
        <v>245</v>
      </c>
      <c r="BZ998" t="s">
        <v>589</v>
      </c>
      <c r="CA998">
        <v>3546</v>
      </c>
      <c r="CD998" t="s">
        <v>9106</v>
      </c>
      <c r="CE998" t="s">
        <v>419</v>
      </c>
      <c r="CG998" t="s">
        <v>9107</v>
      </c>
      <c r="CH998" t="s">
        <v>9107</v>
      </c>
      <c r="CI998" t="s">
        <v>2206</v>
      </c>
      <c r="CJ998" t="str">
        <f>"84095-8049"</f>
        <v>84095-8049</v>
      </c>
      <c r="CK998" t="s">
        <v>9108</v>
      </c>
      <c r="CL998" t="s">
        <v>9109</v>
      </c>
      <c r="CM998" t="s">
        <v>9110</v>
      </c>
      <c r="CN998" t="s">
        <v>254</v>
      </c>
      <c r="CO998" t="s">
        <v>9111</v>
      </c>
      <c r="CP998" t="str">
        <f>"402-66-065"</f>
        <v>402-66-065</v>
      </c>
      <c r="CQ998" t="str">
        <f>"40266065"</f>
        <v>40266065</v>
      </c>
      <c r="CR998" t="str">
        <f>"R40266065"</f>
        <v>R40266065</v>
      </c>
      <c r="CS998">
        <v>4015</v>
      </c>
      <c r="CX998" t="s">
        <v>881</v>
      </c>
      <c r="CY998" t="s">
        <v>548</v>
      </c>
      <c r="CZ998">
        <v>36</v>
      </c>
      <c r="DB998">
        <v>36.907611662747698</v>
      </c>
      <c r="DC998">
        <v>-113.864549416831</v>
      </c>
      <c r="DK998" t="s">
        <v>7078</v>
      </c>
      <c r="DL998" t="s">
        <v>7078</v>
      </c>
      <c r="DO998" t="str">
        <f>""</f>
        <v/>
      </c>
      <c r="DQ998">
        <v>0</v>
      </c>
      <c r="DR998">
        <v>0</v>
      </c>
      <c r="DS998">
        <v>0</v>
      </c>
      <c r="DT998">
        <v>0</v>
      </c>
      <c r="DW998">
        <v>0</v>
      </c>
      <c r="DX998">
        <v>0</v>
      </c>
      <c r="DZ998">
        <v>0</v>
      </c>
      <c r="EA998">
        <v>0</v>
      </c>
      <c r="EB998">
        <v>0</v>
      </c>
      <c r="EC998">
        <v>0</v>
      </c>
      <c r="ED998">
        <v>0</v>
      </c>
      <c r="EE998">
        <v>0</v>
      </c>
      <c r="EF998">
        <v>0</v>
      </c>
      <c r="EG998">
        <v>0</v>
      </c>
      <c r="EH998">
        <v>0</v>
      </c>
      <c r="EI998">
        <v>0</v>
      </c>
      <c r="EL998">
        <v>0</v>
      </c>
      <c r="EN998">
        <v>0</v>
      </c>
      <c r="EP998">
        <v>0</v>
      </c>
      <c r="ER998">
        <v>0</v>
      </c>
      <c r="ET998">
        <v>0</v>
      </c>
      <c r="EY998">
        <v>0</v>
      </c>
      <c r="FA998">
        <v>0</v>
      </c>
      <c r="FL998">
        <v>0</v>
      </c>
      <c r="FQ998" t="s">
        <v>261</v>
      </c>
      <c r="FR998" t="s">
        <v>354</v>
      </c>
      <c r="FS998" t="s">
        <v>355</v>
      </c>
      <c r="FU998">
        <v>435600</v>
      </c>
      <c r="FV998">
        <v>10</v>
      </c>
      <c r="FW998">
        <v>0</v>
      </c>
      <c r="FX998">
        <v>0</v>
      </c>
      <c r="FY998">
        <v>0</v>
      </c>
      <c r="FZ998">
        <v>0</v>
      </c>
      <c r="GI998" t="s">
        <v>264</v>
      </c>
      <c r="GJ998" t="s">
        <v>3566</v>
      </c>
      <c r="GK998" t="s">
        <v>3567</v>
      </c>
      <c r="GL998" s="1">
        <v>40135</v>
      </c>
      <c r="GM998" t="s">
        <v>267</v>
      </c>
      <c r="GN998" t="str">
        <f t="shared" si="320"/>
        <v>FALSE</v>
      </c>
      <c r="GO998">
        <v>2022</v>
      </c>
      <c r="GP998">
        <v>2020</v>
      </c>
      <c r="GQ998">
        <v>970</v>
      </c>
      <c r="GR998" t="s">
        <v>246</v>
      </c>
      <c r="GS998" t="s">
        <v>246</v>
      </c>
      <c r="GT998" t="s">
        <v>246</v>
      </c>
      <c r="GU998" t="s">
        <v>246</v>
      </c>
      <c r="GV998" t="s">
        <v>246</v>
      </c>
      <c r="GW998" t="s">
        <v>246</v>
      </c>
      <c r="GX998" t="s">
        <v>246</v>
      </c>
      <c r="GY998" t="s">
        <v>246</v>
      </c>
      <c r="GZ998" t="s">
        <v>246</v>
      </c>
      <c r="HA998" t="s">
        <v>246</v>
      </c>
      <c r="HB998" t="s">
        <v>246</v>
      </c>
      <c r="HC998" t="s">
        <v>246</v>
      </c>
      <c r="HD998" t="s">
        <v>246</v>
      </c>
      <c r="HE998" s="2">
        <v>812</v>
      </c>
      <c r="HF998" s="2">
        <v>0</v>
      </c>
      <c r="HG998" s="2">
        <v>0</v>
      </c>
      <c r="HH998">
        <v>0</v>
      </c>
      <c r="HI998" s="2">
        <v>5414</v>
      </c>
      <c r="HJ998" s="2">
        <v>5414</v>
      </c>
      <c r="HK998" s="2">
        <v>0</v>
      </c>
      <c r="HL998">
        <v>0</v>
      </c>
      <c r="HM998" s="2">
        <v>0</v>
      </c>
      <c r="HN998" s="2">
        <v>0</v>
      </c>
      <c r="HO998" s="2">
        <v>0</v>
      </c>
      <c r="HP998">
        <v>0</v>
      </c>
      <c r="HQ998" s="2">
        <v>95.02</v>
      </c>
      <c r="HS998" s="2">
        <v>5414</v>
      </c>
      <c r="HV998" t="s">
        <v>776</v>
      </c>
      <c r="HY998" t="s">
        <v>777</v>
      </c>
      <c r="HZ998" t="s">
        <v>778</v>
      </c>
      <c r="IA998" t="s">
        <v>778</v>
      </c>
      <c r="IB998" s="1">
        <v>41221</v>
      </c>
      <c r="IC998" s="1">
        <v>41233</v>
      </c>
      <c r="IE998" t="s">
        <v>553</v>
      </c>
      <c r="IF998" t="str">
        <f>""</f>
        <v/>
      </c>
      <c r="IG998" t="str">
        <f>"2012.60575"</f>
        <v>2012.60575</v>
      </c>
      <c r="IH998" t="str">
        <f>""</f>
        <v/>
      </c>
      <c r="II998" s="1">
        <v>40532</v>
      </c>
      <c r="IJ998" s="1">
        <v>40540</v>
      </c>
      <c r="IK998" s="2">
        <v>22500</v>
      </c>
      <c r="IL998" t="s">
        <v>566</v>
      </c>
      <c r="IM998" t="s">
        <v>567</v>
      </c>
      <c r="IN998" t="s">
        <v>9112</v>
      </c>
      <c r="IP998" s="2">
        <v>0</v>
      </c>
      <c r="IS998" t="s">
        <v>364</v>
      </c>
      <c r="IT998" t="str">
        <f>"                    "</f>
        <v xml:space="preserve">                    </v>
      </c>
      <c r="IU998" s="2">
        <v>0</v>
      </c>
      <c r="IX998" t="s">
        <v>365</v>
      </c>
      <c r="IY998" t="str">
        <f>"                    "</f>
        <v xml:space="preserve">                    </v>
      </c>
      <c r="JA998" t="s">
        <v>642</v>
      </c>
      <c r="JB998" t="s">
        <v>271</v>
      </c>
      <c r="JD998" t="str">
        <f>"2010.74885"</f>
        <v>2010.74885</v>
      </c>
      <c r="JE998" t="str">
        <f>""</f>
        <v/>
      </c>
      <c r="JF998" s="1">
        <v>39370</v>
      </c>
      <c r="JG998" s="1">
        <v>39374</v>
      </c>
      <c r="JH998" s="2">
        <v>92500</v>
      </c>
      <c r="JI998" t="s">
        <v>567</v>
      </c>
      <c r="JK998" s="2">
        <v>0</v>
      </c>
      <c r="JO998" t="str">
        <f>"6997.541"</f>
        <v>6997.541</v>
      </c>
      <c r="JP998" t="str">
        <f>""</f>
        <v/>
      </c>
      <c r="JQ998" t="str">
        <f>HYPERLINK("https://web.datatree.com/?/property?propertyId=4305341")</f>
        <v>https://web.datatree.com/?/property?propertyId=4305341</v>
      </c>
    </row>
    <row r="999" spans="1:277" x14ac:dyDescent="0.25">
      <c r="A999">
        <v>997</v>
      </c>
      <c r="B999" s="15" t="s">
        <v>18833</v>
      </c>
      <c r="C999" s="15" t="s">
        <v>18832</v>
      </c>
      <c r="D999" s="15" t="s">
        <v>18834</v>
      </c>
      <c r="E999" s="15" t="s">
        <v>18835</v>
      </c>
      <c r="F999" s="15" t="s">
        <v>18836</v>
      </c>
      <c r="G999" s="15" t="s">
        <v>243</v>
      </c>
      <c r="H999" s="15">
        <v>85555</v>
      </c>
      <c r="I999" s="15" t="s">
        <v>18837</v>
      </c>
      <c r="J999" s="23" t="s">
        <v>18838</v>
      </c>
      <c r="K999" s="15" t="s">
        <v>18839</v>
      </c>
      <c r="L999" s="16" t="s">
        <v>18840</v>
      </c>
      <c r="M999" s="17" t="str">
        <f t="shared" si="303"/>
        <v>6/31/2022</v>
      </c>
      <c r="N999" s="15">
        <v>10191</v>
      </c>
      <c r="O999" s="18">
        <f t="shared" si="306"/>
        <v>0</v>
      </c>
      <c r="P999" s="19" t="str">
        <f t="shared" si="307"/>
        <v>$0.00</v>
      </c>
      <c r="Q999" s="16">
        <v>44834</v>
      </c>
      <c r="R999" s="19" t="str">
        <f t="shared" si="304"/>
        <v>09/30/22</v>
      </c>
      <c r="S999" t="str">
        <f t="shared" si="308"/>
        <v>MOHAVE</v>
      </c>
      <c r="T999" s="6" t="str">
        <f t="shared" si="309"/>
        <v>333-09-008</v>
      </c>
      <c r="U999" t="str">
        <f t="shared" si="310"/>
        <v xml:space="preserve">6477 E MONTEZUMA CANYON RD </v>
      </c>
      <c r="V999" t="str">
        <f t="shared" si="311"/>
        <v>HEREFORD</v>
      </c>
      <c r="W999" t="str">
        <f t="shared" si="312"/>
        <v>AZ</v>
      </c>
      <c r="X999" t="str">
        <f t="shared" si="313"/>
        <v>85615-9771</v>
      </c>
      <c r="Y999" t="str">
        <f t="shared" si="314"/>
        <v>BUCHAN</v>
      </c>
      <c r="Z999" t="str">
        <f t="shared" si="315"/>
        <v>SUSAN</v>
      </c>
      <c r="AA999" t="str">
        <f t="shared" si="316"/>
        <v>TWN: 24NRNG: 14WSEC: 15 TRACT: NW4 SE4 NE4 CONT 10 ACRES</v>
      </c>
      <c r="AB999">
        <f t="shared" si="317"/>
        <v>10</v>
      </c>
      <c r="AC999" t="str">
        <f t="shared" si="318"/>
        <v>MOHAVE</v>
      </c>
      <c r="AI999">
        <f t="shared" si="305"/>
        <v>10</v>
      </c>
      <c r="AO999" t="s">
        <v>9113</v>
      </c>
      <c r="AP999" t="s">
        <v>9114</v>
      </c>
      <c r="AQ999" t="s">
        <v>9114</v>
      </c>
      <c r="AR999" t="s">
        <v>3067</v>
      </c>
      <c r="AS999" t="s">
        <v>240</v>
      </c>
      <c r="AT999">
        <v>1</v>
      </c>
      <c r="AU999" t="s">
        <v>9115</v>
      </c>
      <c r="AV999" t="s">
        <v>9116</v>
      </c>
      <c r="AW999" t="s">
        <v>9116</v>
      </c>
      <c r="AX999" t="s">
        <v>9117</v>
      </c>
      <c r="AY999" t="s">
        <v>240</v>
      </c>
      <c r="AZ999">
        <v>1</v>
      </c>
      <c r="BC999" t="s">
        <v>9118</v>
      </c>
      <c r="BD999" t="s">
        <v>9119</v>
      </c>
      <c r="BH999" t="s">
        <v>242</v>
      </c>
      <c r="BS999" t="s">
        <v>243</v>
      </c>
      <c r="BV999" t="s">
        <v>244</v>
      </c>
      <c r="BY999" t="s">
        <v>245</v>
      </c>
      <c r="BZ999" t="s">
        <v>396</v>
      </c>
      <c r="CA999">
        <v>6477</v>
      </c>
      <c r="CD999" t="s">
        <v>9120</v>
      </c>
      <c r="CE999" t="s">
        <v>491</v>
      </c>
      <c r="CG999" t="s">
        <v>9121</v>
      </c>
      <c r="CH999" t="s">
        <v>9122</v>
      </c>
      <c r="CI999" t="s">
        <v>243</v>
      </c>
      <c r="CJ999" t="str">
        <f>"85615-9771"</f>
        <v>85615-9771</v>
      </c>
      <c r="CK999" t="s">
        <v>833</v>
      </c>
      <c r="CL999" t="s">
        <v>9123</v>
      </c>
      <c r="CM999" t="s">
        <v>9124</v>
      </c>
      <c r="CN999" t="s">
        <v>254</v>
      </c>
      <c r="CO999" t="s">
        <v>9125</v>
      </c>
      <c r="CP999" t="str">
        <f>"333-09-008"</f>
        <v>333-09-008</v>
      </c>
      <c r="CQ999" t="str">
        <f>"33309008"</f>
        <v>33309008</v>
      </c>
      <c r="CR999" t="str">
        <f>"R33309008"</f>
        <v>R33309008</v>
      </c>
      <c r="CS999">
        <v>4015</v>
      </c>
      <c r="CX999" t="s">
        <v>333</v>
      </c>
      <c r="CY999" t="s">
        <v>481</v>
      </c>
      <c r="CZ999">
        <v>15</v>
      </c>
      <c r="DB999">
        <v>35.467155699999999</v>
      </c>
      <c r="DC999">
        <v>-113.74941124999999</v>
      </c>
      <c r="DK999" t="s">
        <v>851</v>
      </c>
      <c r="DL999" t="s">
        <v>851</v>
      </c>
      <c r="DO999" t="str">
        <f>""</f>
        <v/>
      </c>
      <c r="DQ999">
        <v>0</v>
      </c>
      <c r="DR999">
        <v>0</v>
      </c>
      <c r="DS999">
        <v>0</v>
      </c>
      <c r="DT999">
        <v>0</v>
      </c>
      <c r="DW999">
        <v>0</v>
      </c>
      <c r="DX999">
        <v>0</v>
      </c>
      <c r="DZ999">
        <v>0</v>
      </c>
      <c r="EA999">
        <v>0</v>
      </c>
      <c r="EB999">
        <v>0</v>
      </c>
      <c r="EC999">
        <v>0</v>
      </c>
      <c r="ED999">
        <v>0</v>
      </c>
      <c r="EE999">
        <v>0</v>
      </c>
      <c r="EF999">
        <v>0</v>
      </c>
      <c r="EG999">
        <v>0</v>
      </c>
      <c r="EH999">
        <v>0</v>
      </c>
      <c r="EI999">
        <v>0</v>
      </c>
      <c r="EL999">
        <v>0</v>
      </c>
      <c r="EN999">
        <v>0</v>
      </c>
      <c r="EP999">
        <v>0</v>
      </c>
      <c r="ER999">
        <v>0</v>
      </c>
      <c r="ET999">
        <v>0</v>
      </c>
      <c r="EY999">
        <v>0</v>
      </c>
      <c r="FA999">
        <v>0</v>
      </c>
      <c r="FL999">
        <v>0</v>
      </c>
      <c r="FQ999" t="s">
        <v>261</v>
      </c>
      <c r="FR999" t="s">
        <v>354</v>
      </c>
      <c r="FS999" t="s">
        <v>355</v>
      </c>
      <c r="FU999">
        <v>435600</v>
      </c>
      <c r="FV999">
        <v>10</v>
      </c>
      <c r="FW999">
        <v>0</v>
      </c>
      <c r="FX999">
        <v>0</v>
      </c>
      <c r="FY999">
        <v>0</v>
      </c>
      <c r="FZ999">
        <v>0</v>
      </c>
      <c r="GI999" t="s">
        <v>264</v>
      </c>
      <c r="GJ999" t="s">
        <v>4272</v>
      </c>
      <c r="GK999" t="s">
        <v>4273</v>
      </c>
      <c r="GL999" s="1">
        <v>40135</v>
      </c>
      <c r="GM999" t="s">
        <v>267</v>
      </c>
      <c r="GN999" t="str">
        <f t="shared" si="320"/>
        <v>FALSE</v>
      </c>
      <c r="GO999">
        <v>2022</v>
      </c>
      <c r="GP999">
        <v>2020</v>
      </c>
      <c r="GQ999">
        <v>300</v>
      </c>
      <c r="GR999" t="s">
        <v>246</v>
      </c>
      <c r="GS999" t="s">
        <v>246</v>
      </c>
      <c r="GT999" t="s">
        <v>246</v>
      </c>
      <c r="GU999" t="s">
        <v>246</v>
      </c>
      <c r="GV999" t="s">
        <v>246</v>
      </c>
      <c r="GW999" t="s">
        <v>246</v>
      </c>
      <c r="GX999" t="s">
        <v>246</v>
      </c>
      <c r="GY999" t="s">
        <v>246</v>
      </c>
      <c r="GZ999" t="s">
        <v>246</v>
      </c>
      <c r="HA999" t="s">
        <v>246</v>
      </c>
      <c r="HB999" t="s">
        <v>246</v>
      </c>
      <c r="HC999" t="s">
        <v>246</v>
      </c>
      <c r="HD999" t="s">
        <v>246</v>
      </c>
      <c r="HE999" s="2">
        <v>980</v>
      </c>
      <c r="HF999" s="2">
        <v>0</v>
      </c>
      <c r="HG999" s="2">
        <v>0</v>
      </c>
      <c r="HH999">
        <v>0</v>
      </c>
      <c r="HI999" s="2">
        <v>6535</v>
      </c>
      <c r="HJ999" s="2">
        <v>6535</v>
      </c>
      <c r="HK999" s="2">
        <v>0</v>
      </c>
      <c r="HL999">
        <v>0</v>
      </c>
      <c r="HM999" s="2">
        <v>0</v>
      </c>
      <c r="HN999" s="2">
        <v>0</v>
      </c>
      <c r="HO999" s="2">
        <v>0</v>
      </c>
      <c r="HP999">
        <v>0</v>
      </c>
      <c r="HQ999" s="2">
        <v>71.8</v>
      </c>
      <c r="HS999" s="2">
        <v>6535</v>
      </c>
      <c r="HT999">
        <v>11</v>
      </c>
      <c r="HV999" t="s">
        <v>268</v>
      </c>
      <c r="HY999" t="s">
        <v>269</v>
      </c>
      <c r="IB999" s="1">
        <v>38064</v>
      </c>
      <c r="IC999" s="1">
        <v>38071</v>
      </c>
      <c r="ID999" s="2">
        <v>0</v>
      </c>
      <c r="IE999" t="s">
        <v>362</v>
      </c>
      <c r="IF999" t="str">
        <f>"                    "</f>
        <v xml:space="preserve">                    </v>
      </c>
      <c r="IG999" t="str">
        <f>"4931.982"</f>
        <v>4931.982</v>
      </c>
      <c r="IH999" t="str">
        <f>""</f>
        <v/>
      </c>
      <c r="IT999" t="str">
        <f>""</f>
        <v/>
      </c>
      <c r="IY999" t="str">
        <f>""</f>
        <v/>
      </c>
      <c r="JB999" t="s">
        <v>271</v>
      </c>
      <c r="JD999" t="str">
        <f>""</f>
        <v/>
      </c>
      <c r="JE999" t="str">
        <f>""</f>
        <v/>
      </c>
      <c r="JO999" t="str">
        <f>""</f>
        <v/>
      </c>
      <c r="JP999" t="str">
        <f>""</f>
        <v/>
      </c>
      <c r="JQ999" t="str">
        <f>HYPERLINK("https://web.datatree.com/?/property?propertyId=4306585")</f>
        <v>https://web.datatree.com/?/property?propertyId=4306585</v>
      </c>
    </row>
    <row r="1000" spans="1:277" x14ac:dyDescent="0.25">
      <c r="A1000">
        <v>998</v>
      </c>
      <c r="B1000" s="15" t="s">
        <v>18833</v>
      </c>
      <c r="C1000" s="15" t="s">
        <v>18832</v>
      </c>
      <c r="D1000" s="15" t="s">
        <v>18834</v>
      </c>
      <c r="E1000" s="15" t="s">
        <v>18835</v>
      </c>
      <c r="F1000" s="15" t="s">
        <v>18836</v>
      </c>
      <c r="G1000" s="15" t="s">
        <v>243</v>
      </c>
      <c r="H1000" s="15">
        <v>85555</v>
      </c>
      <c r="I1000" s="15" t="s">
        <v>18837</v>
      </c>
      <c r="J1000" s="23" t="s">
        <v>18838</v>
      </c>
      <c r="K1000" s="15" t="s">
        <v>18839</v>
      </c>
      <c r="L1000" s="16" t="s">
        <v>18840</v>
      </c>
      <c r="M1000" s="17" t="str">
        <f t="shared" si="303"/>
        <v>6/31/2022</v>
      </c>
      <c r="N1000" s="15">
        <v>10192</v>
      </c>
      <c r="O1000" s="18">
        <f t="shared" si="306"/>
        <v>0</v>
      </c>
      <c r="P1000" s="19" t="str">
        <f t="shared" si="307"/>
        <v>$0.00</v>
      </c>
      <c r="Q1000" s="16">
        <v>44834</v>
      </c>
      <c r="R1000" s="19" t="str">
        <f t="shared" si="304"/>
        <v>09/30/22</v>
      </c>
      <c r="S1000" t="str">
        <f t="shared" si="308"/>
        <v>MOHAVE</v>
      </c>
      <c r="T1000" s="6" t="str">
        <f t="shared" si="309"/>
        <v>353-17-020</v>
      </c>
      <c r="U1000" t="str">
        <f t="shared" si="310"/>
        <v xml:space="preserve">20264 LASSEN ST </v>
      </c>
      <c r="V1000" t="str">
        <f t="shared" si="311"/>
        <v>CHATSWORTH</v>
      </c>
      <c r="W1000" t="str">
        <f t="shared" si="312"/>
        <v>CA</v>
      </c>
      <c r="X1000" t="str">
        <f t="shared" si="313"/>
        <v>91311-5446</v>
      </c>
      <c r="Y1000">
        <f t="shared" si="314"/>
        <v>0</v>
      </c>
      <c r="Z1000" t="str">
        <f t="shared" si="315"/>
        <v>COPPA LUCIA</v>
      </c>
      <c r="AA1000" t="str">
        <f t="shared" si="316"/>
        <v>SILVER SPRINGS #4 LOT 175 SEC 33 21N 12W</v>
      </c>
      <c r="AB1000">
        <f t="shared" si="317"/>
        <v>10</v>
      </c>
      <c r="AC1000" t="str">
        <f t="shared" si="318"/>
        <v>MOHAVE</v>
      </c>
      <c r="AI1000">
        <f t="shared" si="305"/>
        <v>10</v>
      </c>
      <c r="AO1000" t="s">
        <v>9126</v>
      </c>
      <c r="AR1000" t="s">
        <v>9126</v>
      </c>
      <c r="AS1000" t="s">
        <v>240</v>
      </c>
      <c r="AT1000">
        <v>5</v>
      </c>
      <c r="AU1000" t="s">
        <v>9127</v>
      </c>
      <c r="AX1000" t="s">
        <v>9127</v>
      </c>
      <c r="AY1000" t="s">
        <v>588</v>
      </c>
      <c r="AZ1000">
        <v>5</v>
      </c>
      <c r="BC1000" t="s">
        <v>9128</v>
      </c>
      <c r="BD1000" t="s">
        <v>9129</v>
      </c>
      <c r="BE1000" t="s">
        <v>689</v>
      </c>
      <c r="BH1000" t="s">
        <v>242</v>
      </c>
      <c r="BS1000" t="s">
        <v>243</v>
      </c>
      <c r="BV1000" t="s">
        <v>244</v>
      </c>
      <c r="BY1000" t="s">
        <v>245</v>
      </c>
      <c r="CA1000">
        <v>20264</v>
      </c>
      <c r="CD1000" t="s">
        <v>9130</v>
      </c>
      <c r="CE1000" t="s">
        <v>375</v>
      </c>
      <c r="CG1000" t="s">
        <v>9131</v>
      </c>
      <c r="CH1000" t="s">
        <v>691</v>
      </c>
      <c r="CI1000" t="s">
        <v>328</v>
      </c>
      <c r="CJ1000" t="str">
        <f>"91311-5446"</f>
        <v>91311-5446</v>
      </c>
      <c r="CK1000" t="s">
        <v>2656</v>
      </c>
      <c r="CL1000" t="s">
        <v>9132</v>
      </c>
      <c r="CM1000" t="s">
        <v>9133</v>
      </c>
      <c r="CN1000" t="s">
        <v>254</v>
      </c>
      <c r="CO1000" t="s">
        <v>9134</v>
      </c>
      <c r="CP1000" t="str">
        <f>"353-17-020"</f>
        <v>353-17-020</v>
      </c>
      <c r="CQ1000" t="str">
        <f>"35317020"</f>
        <v>35317020</v>
      </c>
      <c r="CR1000" t="str">
        <f>"R35317020"</f>
        <v>R35317020</v>
      </c>
      <c r="CS1000">
        <v>4015</v>
      </c>
      <c r="CW1000" t="s">
        <v>256</v>
      </c>
      <c r="CX1000" t="s">
        <v>257</v>
      </c>
      <c r="CY1000" t="s">
        <v>258</v>
      </c>
      <c r="CZ1000">
        <v>33</v>
      </c>
      <c r="DB1000">
        <v>35.155037431864599</v>
      </c>
      <c r="DC1000">
        <v>-113.556202097642</v>
      </c>
      <c r="DD1000" t="s">
        <v>259</v>
      </c>
      <c r="DO1000" t="str">
        <f>"175"</f>
        <v>175</v>
      </c>
      <c r="DQ1000">
        <v>0</v>
      </c>
      <c r="DR1000">
        <v>0</v>
      </c>
      <c r="DS1000">
        <v>0</v>
      </c>
      <c r="DT1000">
        <v>0</v>
      </c>
      <c r="DW1000">
        <v>0</v>
      </c>
      <c r="DX1000">
        <v>0</v>
      </c>
      <c r="DZ1000">
        <v>0</v>
      </c>
      <c r="EA1000">
        <v>0</v>
      </c>
      <c r="EB1000">
        <v>0</v>
      </c>
      <c r="EC1000">
        <v>0</v>
      </c>
      <c r="ED1000">
        <v>0</v>
      </c>
      <c r="EE1000">
        <v>0</v>
      </c>
      <c r="EF1000">
        <v>0</v>
      </c>
      <c r="EG1000">
        <v>0</v>
      </c>
      <c r="EH1000">
        <v>0</v>
      </c>
      <c r="EI1000">
        <v>0</v>
      </c>
      <c r="EL1000">
        <v>0</v>
      </c>
      <c r="EN1000">
        <v>0</v>
      </c>
      <c r="EP1000">
        <v>0</v>
      </c>
      <c r="ER1000">
        <v>0</v>
      </c>
      <c r="ET1000">
        <v>0</v>
      </c>
      <c r="EY1000">
        <v>0</v>
      </c>
      <c r="FA1000">
        <v>0</v>
      </c>
      <c r="FL1000">
        <v>0</v>
      </c>
      <c r="FQ1000" t="s">
        <v>261</v>
      </c>
      <c r="FR1000" t="s">
        <v>262</v>
      </c>
      <c r="FS1000" t="s">
        <v>263</v>
      </c>
      <c r="FU1000">
        <v>435600</v>
      </c>
      <c r="FV1000">
        <v>10</v>
      </c>
      <c r="FW1000">
        <v>0</v>
      </c>
      <c r="FX1000">
        <v>0</v>
      </c>
      <c r="FY1000">
        <v>0</v>
      </c>
      <c r="FZ1000">
        <v>0</v>
      </c>
      <c r="GI1000" t="s">
        <v>264</v>
      </c>
      <c r="GJ1000" t="s">
        <v>265</v>
      </c>
      <c r="GK1000" t="s">
        <v>266</v>
      </c>
      <c r="GL1000" s="1">
        <v>40135</v>
      </c>
      <c r="GM1000" t="s">
        <v>267</v>
      </c>
      <c r="GN1000" t="str">
        <f t="shared" si="320"/>
        <v>FALSE</v>
      </c>
      <c r="GO1000">
        <v>2022</v>
      </c>
      <c r="GP1000">
        <v>2020</v>
      </c>
      <c r="GQ1000">
        <v>300</v>
      </c>
      <c r="GR1000" t="s">
        <v>246</v>
      </c>
      <c r="GS1000" t="s">
        <v>246</v>
      </c>
      <c r="GT1000" t="s">
        <v>246</v>
      </c>
      <c r="GU1000" t="s">
        <v>246</v>
      </c>
      <c r="GV1000" t="s">
        <v>246</v>
      </c>
      <c r="GW1000" t="s">
        <v>246</v>
      </c>
      <c r="GX1000" t="s">
        <v>246</v>
      </c>
      <c r="GY1000" t="s">
        <v>246</v>
      </c>
      <c r="GZ1000" t="s">
        <v>246</v>
      </c>
      <c r="HA1000" t="s">
        <v>246</v>
      </c>
      <c r="HB1000" t="s">
        <v>246</v>
      </c>
      <c r="HC1000" t="s">
        <v>246</v>
      </c>
      <c r="HD1000" t="s">
        <v>246</v>
      </c>
      <c r="HE1000" s="2">
        <v>851</v>
      </c>
      <c r="HF1000" s="2">
        <v>0</v>
      </c>
      <c r="HG1000" s="2">
        <v>0</v>
      </c>
      <c r="HH1000">
        <v>0</v>
      </c>
      <c r="HI1000" s="2">
        <v>5672</v>
      </c>
      <c r="HJ1000" s="2">
        <v>5672</v>
      </c>
      <c r="HK1000" s="2">
        <v>0</v>
      </c>
      <c r="HL1000">
        <v>0</v>
      </c>
      <c r="HM1000" s="2">
        <v>0</v>
      </c>
      <c r="HN1000" s="2">
        <v>0</v>
      </c>
      <c r="HO1000" s="2">
        <v>0</v>
      </c>
      <c r="HP1000">
        <v>0</v>
      </c>
      <c r="HQ1000" s="2">
        <v>45.02</v>
      </c>
      <c r="HS1000" s="2">
        <v>5672</v>
      </c>
      <c r="HV1000" t="s">
        <v>268</v>
      </c>
      <c r="HY1000" t="s">
        <v>269</v>
      </c>
      <c r="IB1000" s="1">
        <v>41333</v>
      </c>
      <c r="IC1000" s="1">
        <v>41338</v>
      </c>
      <c r="IE1000" t="s">
        <v>553</v>
      </c>
      <c r="IF1000" t="str">
        <f>""</f>
        <v/>
      </c>
      <c r="IG1000" t="str">
        <f>"2013.11427"</f>
        <v>2013.11427</v>
      </c>
      <c r="IH1000" t="str">
        <f>""</f>
        <v/>
      </c>
      <c r="IT1000" t="str">
        <f>""</f>
        <v/>
      </c>
      <c r="IY1000" t="str">
        <f>""</f>
        <v/>
      </c>
      <c r="JB1000" t="s">
        <v>271</v>
      </c>
      <c r="JD1000" t="str">
        <f>""</f>
        <v/>
      </c>
      <c r="JE1000" t="str">
        <f>""</f>
        <v/>
      </c>
      <c r="JO1000" t="str">
        <f>""</f>
        <v/>
      </c>
      <c r="JP1000" t="str">
        <f>""</f>
        <v/>
      </c>
      <c r="JQ1000" t="str">
        <f>HYPERLINK("https://web.datatree.com/?/property?propertyId=4257157")</f>
        <v>https://web.datatree.com/?/property?propertyId=4257157</v>
      </c>
    </row>
    <row r="1001" spans="1:277" x14ac:dyDescent="0.25">
      <c r="A1001">
        <v>999</v>
      </c>
      <c r="B1001" s="15" t="s">
        <v>18833</v>
      </c>
      <c r="C1001" s="15" t="s">
        <v>18832</v>
      </c>
      <c r="D1001" s="15" t="s">
        <v>18834</v>
      </c>
      <c r="E1001" s="15" t="s">
        <v>18835</v>
      </c>
      <c r="F1001" s="15" t="s">
        <v>18836</v>
      </c>
      <c r="G1001" s="15" t="s">
        <v>243</v>
      </c>
      <c r="H1001" s="15">
        <v>85555</v>
      </c>
      <c r="I1001" s="15" t="s">
        <v>18837</v>
      </c>
      <c r="J1001" s="23" t="s">
        <v>18838</v>
      </c>
      <c r="K1001" s="15" t="s">
        <v>18839</v>
      </c>
      <c r="L1001" s="16" t="s">
        <v>18840</v>
      </c>
      <c r="M1001" s="17" t="str">
        <f t="shared" si="303"/>
        <v>6/31/2022</v>
      </c>
      <c r="N1001" s="15">
        <v>10193</v>
      </c>
      <c r="O1001" s="18">
        <f t="shared" si="306"/>
        <v>0</v>
      </c>
      <c r="P1001" s="19" t="str">
        <f t="shared" si="307"/>
        <v>$0.00</v>
      </c>
      <c r="Q1001" s="16">
        <v>44834</v>
      </c>
      <c r="R1001" s="19" t="str">
        <f t="shared" si="304"/>
        <v>09/30/22</v>
      </c>
      <c r="S1001" t="str">
        <f t="shared" si="308"/>
        <v>MOHAVE</v>
      </c>
      <c r="T1001" s="6" t="str">
        <f t="shared" si="309"/>
        <v>333-23-001</v>
      </c>
      <c r="U1001">
        <f t="shared" si="310"/>
        <v>0</v>
      </c>
      <c r="V1001" t="str">
        <f t="shared" si="311"/>
        <v>WAUTOMA</v>
      </c>
      <c r="W1001" t="str">
        <f t="shared" si="312"/>
        <v>WI</v>
      </c>
      <c r="X1001" t="str">
        <f t="shared" si="313"/>
        <v>54982</v>
      </c>
      <c r="Y1001" t="str">
        <f t="shared" si="314"/>
        <v>WENDY</v>
      </c>
      <c r="Z1001" t="str">
        <f t="shared" si="315"/>
        <v>BARTZ</v>
      </c>
      <c r="AA1001" t="str">
        <f t="shared" si="316"/>
        <v>NE4 NW4 SW4CONT 10 ACRES 333-01-018(333-23-001)TAO</v>
      </c>
      <c r="AB1001">
        <f t="shared" si="317"/>
        <v>10</v>
      </c>
      <c r="AC1001" t="str">
        <f t="shared" si="318"/>
        <v>MOHAVE</v>
      </c>
      <c r="AI1001">
        <f t="shared" si="305"/>
        <v>10</v>
      </c>
      <c r="AO1001" t="s">
        <v>9135</v>
      </c>
      <c r="AP1001" t="s">
        <v>9136</v>
      </c>
      <c r="AQ1001" t="s">
        <v>7441</v>
      </c>
      <c r="AR1001" t="s">
        <v>9137</v>
      </c>
      <c r="AS1001" t="s">
        <v>240</v>
      </c>
      <c r="AT1001">
        <v>1</v>
      </c>
      <c r="AU1001" t="s">
        <v>9138</v>
      </c>
      <c r="AV1001" t="s">
        <v>9139</v>
      </c>
      <c r="AW1001" t="s">
        <v>9140</v>
      </c>
      <c r="AX1001" t="s">
        <v>9141</v>
      </c>
      <c r="AY1001" t="s">
        <v>240</v>
      </c>
      <c r="AZ1001">
        <v>1</v>
      </c>
      <c r="BC1001" t="s">
        <v>9142</v>
      </c>
      <c r="BD1001" t="s">
        <v>9143</v>
      </c>
      <c r="BH1001" t="s">
        <v>242</v>
      </c>
      <c r="BS1001" t="s">
        <v>243</v>
      </c>
      <c r="BV1001" t="s">
        <v>244</v>
      </c>
      <c r="BY1001" t="s">
        <v>245</v>
      </c>
      <c r="CG1001" t="s">
        <v>9144</v>
      </c>
      <c r="CI1001" t="s">
        <v>846</v>
      </c>
      <c r="CJ1001" t="str">
        <f>"54982"</f>
        <v>54982</v>
      </c>
      <c r="CM1001" t="s">
        <v>9145</v>
      </c>
      <c r="CN1001" t="s">
        <v>254</v>
      </c>
      <c r="CO1001" t="s">
        <v>9146</v>
      </c>
      <c r="CP1001" t="str">
        <f>"333-23-001"</f>
        <v>333-23-001</v>
      </c>
      <c r="CQ1001" t="str">
        <f>"33323001"</f>
        <v>33323001</v>
      </c>
      <c r="CR1001" t="str">
        <f>"R33323001"</f>
        <v>R33323001</v>
      </c>
      <c r="CS1001">
        <v>4015</v>
      </c>
      <c r="CX1001" t="s">
        <v>333</v>
      </c>
      <c r="CY1001" t="s">
        <v>481</v>
      </c>
      <c r="CZ1001">
        <v>7</v>
      </c>
      <c r="DB1001">
        <v>35.478040424998603</v>
      </c>
      <c r="DC1001">
        <v>-113.813695839828</v>
      </c>
      <c r="DK1001" t="s">
        <v>482</v>
      </c>
      <c r="DL1001" t="s">
        <v>482</v>
      </c>
      <c r="DO1001" t="str">
        <f>""</f>
        <v/>
      </c>
      <c r="DQ1001">
        <v>0</v>
      </c>
      <c r="DR1001">
        <v>0</v>
      </c>
      <c r="DS1001">
        <v>0</v>
      </c>
      <c r="DT1001">
        <v>0</v>
      </c>
      <c r="DW1001">
        <v>0</v>
      </c>
      <c r="DX1001">
        <v>0</v>
      </c>
      <c r="DZ1001">
        <v>0</v>
      </c>
      <c r="EA1001">
        <v>0</v>
      </c>
      <c r="EB1001">
        <v>0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L1001">
        <v>0</v>
      </c>
      <c r="EN1001">
        <v>0</v>
      </c>
      <c r="EP1001">
        <v>0</v>
      </c>
      <c r="ER1001">
        <v>0</v>
      </c>
      <c r="ET1001">
        <v>0</v>
      </c>
      <c r="EY1001">
        <v>0</v>
      </c>
      <c r="FA1001">
        <v>0</v>
      </c>
      <c r="FL1001">
        <v>0</v>
      </c>
      <c r="FQ1001" t="s">
        <v>261</v>
      </c>
      <c r="FR1001" t="s">
        <v>354</v>
      </c>
      <c r="FS1001" t="s">
        <v>355</v>
      </c>
      <c r="FU1001">
        <v>435600</v>
      </c>
      <c r="FV1001">
        <v>10</v>
      </c>
      <c r="FW1001">
        <v>0</v>
      </c>
      <c r="FX1001">
        <v>0</v>
      </c>
      <c r="FY1001">
        <v>0</v>
      </c>
      <c r="FZ1001">
        <v>0</v>
      </c>
      <c r="GI1001" t="s">
        <v>264</v>
      </c>
      <c r="GJ1001" t="s">
        <v>483</v>
      </c>
      <c r="GK1001" t="s">
        <v>484</v>
      </c>
      <c r="GL1001" s="1">
        <v>40135</v>
      </c>
      <c r="GM1001" t="s">
        <v>267</v>
      </c>
      <c r="GN1001" t="str">
        <f t="shared" si="320"/>
        <v>FALSE</v>
      </c>
      <c r="GO1001">
        <v>2022</v>
      </c>
      <c r="GP1001">
        <v>2020</v>
      </c>
      <c r="GQ1001">
        <v>300</v>
      </c>
      <c r="GR1001" t="s">
        <v>246</v>
      </c>
      <c r="GS1001" t="s">
        <v>246</v>
      </c>
      <c r="GT1001" t="s">
        <v>246</v>
      </c>
      <c r="GU1001" t="s">
        <v>246</v>
      </c>
      <c r="GV1001" t="s">
        <v>246</v>
      </c>
      <c r="GW1001" t="s">
        <v>246</v>
      </c>
      <c r="GX1001" t="s">
        <v>246</v>
      </c>
      <c r="GY1001" t="s">
        <v>246</v>
      </c>
      <c r="GZ1001" t="s">
        <v>246</v>
      </c>
      <c r="HA1001" t="s">
        <v>246</v>
      </c>
      <c r="HB1001" t="s">
        <v>246</v>
      </c>
      <c r="HC1001" t="s">
        <v>246</v>
      </c>
      <c r="HD1001" t="s">
        <v>246</v>
      </c>
      <c r="HE1001" s="2">
        <v>980</v>
      </c>
      <c r="HF1001" s="2">
        <v>0</v>
      </c>
      <c r="HG1001" s="2">
        <v>0</v>
      </c>
      <c r="HH1001">
        <v>0</v>
      </c>
      <c r="HI1001" s="2">
        <v>6535</v>
      </c>
      <c r="HJ1001" s="2">
        <v>6535</v>
      </c>
      <c r="HK1001" s="2">
        <v>0</v>
      </c>
      <c r="HL1001">
        <v>0</v>
      </c>
      <c r="HM1001" s="2">
        <v>0</v>
      </c>
      <c r="HN1001" s="2">
        <v>0</v>
      </c>
      <c r="HO1001" s="2">
        <v>0</v>
      </c>
      <c r="HP1001">
        <v>0</v>
      </c>
      <c r="HQ1001" s="2">
        <v>71.8</v>
      </c>
      <c r="HS1001" s="2">
        <v>6535</v>
      </c>
      <c r="HV1001" t="s">
        <v>268</v>
      </c>
      <c r="HY1001" t="s">
        <v>269</v>
      </c>
      <c r="IF1001" t="str">
        <f>""</f>
        <v/>
      </c>
      <c r="IG1001" t="str">
        <f>""</f>
        <v/>
      </c>
      <c r="IH1001" t="str">
        <f>""</f>
        <v/>
      </c>
      <c r="IT1001" t="str">
        <f>""</f>
        <v/>
      </c>
      <c r="IY1001" t="str">
        <f>""</f>
        <v/>
      </c>
      <c r="JB1001" t="s">
        <v>271</v>
      </c>
      <c r="JD1001" t="str">
        <f>""</f>
        <v/>
      </c>
      <c r="JE1001" t="str">
        <f>""</f>
        <v/>
      </c>
      <c r="JO1001" t="str">
        <f>""</f>
        <v/>
      </c>
      <c r="JP1001" t="str">
        <f>""</f>
        <v/>
      </c>
      <c r="JQ1001" t="str">
        <f>HYPERLINK("https://web.datatree.com/?/property?propertyId=4171537")</f>
        <v>https://web.datatree.com/?/property?propertyId=4171537</v>
      </c>
    </row>
    <row r="1002" spans="1:277" x14ac:dyDescent="0.25">
      <c r="A1002">
        <v>1000</v>
      </c>
      <c r="B1002" s="15" t="s">
        <v>18833</v>
      </c>
      <c r="C1002" s="15" t="s">
        <v>18832</v>
      </c>
      <c r="D1002" s="15" t="s">
        <v>18834</v>
      </c>
      <c r="E1002" s="15" t="s">
        <v>18835</v>
      </c>
      <c r="F1002" s="15" t="s">
        <v>18836</v>
      </c>
      <c r="G1002" s="15" t="s">
        <v>243</v>
      </c>
      <c r="H1002" s="15">
        <v>85555</v>
      </c>
      <c r="I1002" s="15" t="s">
        <v>18837</v>
      </c>
      <c r="J1002" s="23" t="s">
        <v>18838</v>
      </c>
      <c r="K1002" s="15" t="s">
        <v>18839</v>
      </c>
      <c r="L1002" s="16" t="s">
        <v>18840</v>
      </c>
      <c r="M1002" s="17" t="str">
        <f t="shared" si="303"/>
        <v>6/31/2022</v>
      </c>
      <c r="N1002" s="15">
        <v>10194</v>
      </c>
      <c r="O1002" s="18">
        <f t="shared" si="306"/>
        <v>0</v>
      </c>
      <c r="P1002" s="19" t="str">
        <f t="shared" si="307"/>
        <v>$0.00</v>
      </c>
      <c r="Q1002" s="16">
        <v>44834</v>
      </c>
      <c r="R1002" s="19" t="str">
        <f t="shared" si="304"/>
        <v>09/30/22</v>
      </c>
      <c r="S1002" t="str">
        <f t="shared" si="308"/>
        <v>MOHAVE</v>
      </c>
      <c r="T1002" s="6" t="str">
        <f t="shared" si="309"/>
        <v>102-38-035</v>
      </c>
      <c r="U1002" t="str">
        <f t="shared" si="310"/>
        <v xml:space="preserve">14183 N MELODY DR </v>
      </c>
      <c r="V1002" t="str">
        <f t="shared" si="311"/>
        <v>KINGMAN</v>
      </c>
      <c r="W1002" t="str">
        <f t="shared" si="312"/>
        <v>AZ</v>
      </c>
      <c r="X1002" t="str">
        <f t="shared" si="313"/>
        <v>86401-8756</v>
      </c>
      <c r="Y1002" t="str">
        <f t="shared" si="314"/>
        <v>CALVIN</v>
      </c>
      <c r="Z1002" t="str">
        <f t="shared" si="315"/>
        <v>HASTINGS</v>
      </c>
      <c r="AA1002" t="str">
        <f t="shared" si="316"/>
        <v>SANDY RIVER RANCHEROS LOT 35 CONT 10 ACRES</v>
      </c>
      <c r="AB1002">
        <f t="shared" si="317"/>
        <v>10</v>
      </c>
      <c r="AC1002" t="str">
        <f t="shared" si="318"/>
        <v>MOHAVE</v>
      </c>
      <c r="AI1002">
        <f t="shared" si="305"/>
        <v>10</v>
      </c>
      <c r="AO1002" t="s">
        <v>2992</v>
      </c>
      <c r="AP1002" t="s">
        <v>2993</v>
      </c>
      <c r="AQ1002" t="s">
        <v>2994</v>
      </c>
      <c r="AR1002" t="s">
        <v>2995</v>
      </c>
      <c r="AS1002" t="s">
        <v>240</v>
      </c>
      <c r="AT1002">
        <v>5</v>
      </c>
      <c r="AU1002" t="s">
        <v>2996</v>
      </c>
      <c r="AV1002" t="s">
        <v>2997</v>
      </c>
      <c r="AW1002" t="s">
        <v>2998</v>
      </c>
      <c r="AX1002" t="s">
        <v>2995</v>
      </c>
      <c r="AY1002" t="s">
        <v>240</v>
      </c>
      <c r="AZ1002">
        <v>5</v>
      </c>
      <c r="BC1002" t="s">
        <v>2999</v>
      </c>
      <c r="BD1002" t="s">
        <v>3000</v>
      </c>
      <c r="BH1002" t="s">
        <v>242</v>
      </c>
      <c r="BS1002" t="s">
        <v>243</v>
      </c>
      <c r="BV1002" t="s">
        <v>244</v>
      </c>
      <c r="BY1002" t="s">
        <v>245</v>
      </c>
      <c r="BZ1002" t="s">
        <v>246</v>
      </c>
      <c r="CA1002">
        <v>14183</v>
      </c>
      <c r="CD1002" t="s">
        <v>3001</v>
      </c>
      <c r="CE1002" t="s">
        <v>302</v>
      </c>
      <c r="CG1002" t="s">
        <v>345</v>
      </c>
      <c r="CI1002" t="s">
        <v>243</v>
      </c>
      <c r="CJ1002" t="str">
        <f>"86401-8756"</f>
        <v>86401-8756</v>
      </c>
      <c r="CK1002" t="s">
        <v>3002</v>
      </c>
      <c r="CL1002" t="s">
        <v>3003</v>
      </c>
      <c r="CM1002" t="s">
        <v>3004</v>
      </c>
      <c r="CN1002" t="s">
        <v>254</v>
      </c>
      <c r="CO1002" t="s">
        <v>9147</v>
      </c>
      <c r="CP1002" t="str">
        <f>"102-38-035"</f>
        <v>102-38-035</v>
      </c>
      <c r="CQ1002" t="str">
        <f>"10238035"</f>
        <v>10238035</v>
      </c>
      <c r="CR1002" t="str">
        <f>"R10238035"</f>
        <v>R10238035</v>
      </c>
      <c r="CS1002">
        <v>4015</v>
      </c>
      <c r="CW1002" t="s">
        <v>256</v>
      </c>
      <c r="CX1002" t="s">
        <v>424</v>
      </c>
      <c r="CY1002" t="s">
        <v>258</v>
      </c>
      <c r="CZ1002">
        <v>27</v>
      </c>
      <c r="DB1002">
        <v>34.610766295732603</v>
      </c>
      <c r="DC1002">
        <v>-113.50623646497201</v>
      </c>
      <c r="DD1002" t="s">
        <v>1155</v>
      </c>
      <c r="DK1002" t="s">
        <v>1156</v>
      </c>
      <c r="DL1002" t="s">
        <v>1156</v>
      </c>
      <c r="DO1002" t="str">
        <f>"35"</f>
        <v>35</v>
      </c>
      <c r="DQ1002">
        <v>0</v>
      </c>
      <c r="DR1002">
        <v>0</v>
      </c>
      <c r="DS1002">
        <v>0</v>
      </c>
      <c r="DT1002">
        <v>0</v>
      </c>
      <c r="DW1002">
        <v>0</v>
      </c>
      <c r="DX1002">
        <v>0</v>
      </c>
      <c r="DZ1002">
        <v>0</v>
      </c>
      <c r="EA1002">
        <v>0</v>
      </c>
      <c r="EB1002">
        <v>0</v>
      </c>
      <c r="EC1002">
        <v>0</v>
      </c>
      <c r="ED1002">
        <v>0</v>
      </c>
      <c r="EE1002">
        <v>0</v>
      </c>
      <c r="EF1002">
        <v>0</v>
      </c>
      <c r="EG1002">
        <v>0</v>
      </c>
      <c r="EH1002">
        <v>0</v>
      </c>
      <c r="EI1002">
        <v>0</v>
      </c>
      <c r="EL1002">
        <v>0</v>
      </c>
      <c r="EN1002">
        <v>0</v>
      </c>
      <c r="EP1002">
        <v>0</v>
      </c>
      <c r="ER1002">
        <v>0</v>
      </c>
      <c r="ET1002">
        <v>0</v>
      </c>
      <c r="EY1002">
        <v>0</v>
      </c>
      <c r="FA1002">
        <v>0</v>
      </c>
      <c r="FL1002">
        <v>0</v>
      </c>
      <c r="FQ1002" t="s">
        <v>261</v>
      </c>
      <c r="FR1002" t="s">
        <v>262</v>
      </c>
      <c r="FS1002" t="s">
        <v>263</v>
      </c>
      <c r="FU1002">
        <v>435600</v>
      </c>
      <c r="FV1002">
        <v>10</v>
      </c>
      <c r="FW1002">
        <v>0</v>
      </c>
      <c r="FX1002">
        <v>0</v>
      </c>
      <c r="FY1002">
        <v>0</v>
      </c>
      <c r="FZ1002">
        <v>0</v>
      </c>
      <c r="GI1002" t="s">
        <v>264</v>
      </c>
      <c r="GJ1002" t="s">
        <v>522</v>
      </c>
      <c r="GK1002" t="s">
        <v>523</v>
      </c>
      <c r="GL1002" s="1">
        <v>40135</v>
      </c>
      <c r="GM1002" t="s">
        <v>267</v>
      </c>
      <c r="GN1002" t="str">
        <f t="shared" si="320"/>
        <v>FALSE</v>
      </c>
      <c r="GO1002">
        <v>2022</v>
      </c>
      <c r="GP1002">
        <v>2020</v>
      </c>
      <c r="GQ1002">
        <v>600</v>
      </c>
      <c r="GR1002" t="s">
        <v>246</v>
      </c>
      <c r="GS1002" t="s">
        <v>246</v>
      </c>
      <c r="GT1002" t="s">
        <v>246</v>
      </c>
      <c r="GU1002" t="s">
        <v>246</v>
      </c>
      <c r="GV1002" t="s">
        <v>246</v>
      </c>
      <c r="GW1002" t="s">
        <v>246</v>
      </c>
      <c r="GX1002" t="s">
        <v>246</v>
      </c>
      <c r="GY1002" t="s">
        <v>246</v>
      </c>
      <c r="GZ1002" t="s">
        <v>246</v>
      </c>
      <c r="HA1002" t="s">
        <v>246</v>
      </c>
      <c r="HB1002" t="s">
        <v>246</v>
      </c>
      <c r="HC1002" t="s">
        <v>246</v>
      </c>
      <c r="HD1002" t="s">
        <v>246</v>
      </c>
      <c r="HE1002" s="2">
        <v>509</v>
      </c>
      <c r="HF1002" s="2">
        <v>0</v>
      </c>
      <c r="HG1002" s="2">
        <v>0</v>
      </c>
      <c r="HH1002">
        <v>0</v>
      </c>
      <c r="HI1002" s="2">
        <v>3391</v>
      </c>
      <c r="HJ1002" s="2">
        <v>3391</v>
      </c>
      <c r="HK1002" s="2">
        <v>0</v>
      </c>
      <c r="HL1002">
        <v>0</v>
      </c>
      <c r="HM1002" s="2">
        <v>0</v>
      </c>
      <c r="HN1002" s="2">
        <v>0</v>
      </c>
      <c r="HO1002" s="2">
        <v>0</v>
      </c>
      <c r="HP1002">
        <v>0</v>
      </c>
      <c r="HQ1002" s="2">
        <v>31.56</v>
      </c>
      <c r="HS1002" s="2">
        <v>3391</v>
      </c>
      <c r="HV1002" t="s">
        <v>289</v>
      </c>
      <c r="HY1002" t="s">
        <v>290</v>
      </c>
      <c r="HZ1002" t="s">
        <v>290</v>
      </c>
      <c r="IB1002" s="1">
        <v>42037</v>
      </c>
      <c r="IC1002" s="1">
        <v>42038</v>
      </c>
      <c r="IE1002" t="s">
        <v>362</v>
      </c>
      <c r="IF1002" t="str">
        <f>""</f>
        <v/>
      </c>
      <c r="IG1002" t="str">
        <f>"2015.4588"</f>
        <v>2015.4588</v>
      </c>
      <c r="IH1002" t="str">
        <f>""</f>
        <v/>
      </c>
      <c r="IT1002" t="str">
        <f>""</f>
        <v/>
      </c>
      <c r="IY1002" t="str">
        <f>""</f>
        <v/>
      </c>
      <c r="JB1002" t="s">
        <v>271</v>
      </c>
      <c r="JD1002" t="str">
        <f>""</f>
        <v/>
      </c>
      <c r="JE1002" t="str">
        <f>""</f>
        <v/>
      </c>
      <c r="JO1002" t="str">
        <f>""</f>
        <v/>
      </c>
      <c r="JP1002" t="str">
        <f>""</f>
        <v/>
      </c>
      <c r="JQ1002" t="str">
        <f>HYPERLINK("https://web.datatree.com/?/property?propertyId=4259916")</f>
        <v>https://web.datatree.com/?/property?propertyId=4259916</v>
      </c>
    </row>
    <row r="1003" spans="1:277" x14ac:dyDescent="0.25">
      <c r="A1003">
        <v>1001</v>
      </c>
      <c r="B1003" s="15" t="s">
        <v>18833</v>
      </c>
      <c r="C1003" s="15" t="s">
        <v>18832</v>
      </c>
      <c r="D1003" s="15" t="s">
        <v>18834</v>
      </c>
      <c r="E1003" s="15" t="s">
        <v>18835</v>
      </c>
      <c r="F1003" s="15" t="s">
        <v>18836</v>
      </c>
      <c r="G1003" s="15" t="s">
        <v>243</v>
      </c>
      <c r="H1003" s="15">
        <v>85555</v>
      </c>
      <c r="I1003" s="15" t="s">
        <v>18837</v>
      </c>
      <c r="J1003" s="23" t="s">
        <v>18838</v>
      </c>
      <c r="K1003" s="15" t="s">
        <v>18839</v>
      </c>
      <c r="L1003" s="16" t="s">
        <v>18840</v>
      </c>
      <c r="M1003" s="17" t="str">
        <f t="shared" si="303"/>
        <v>6/31/2022</v>
      </c>
      <c r="N1003" s="15">
        <v>10195</v>
      </c>
      <c r="O1003" s="18">
        <f t="shared" si="306"/>
        <v>0</v>
      </c>
      <c r="P1003" s="19" t="str">
        <f t="shared" si="307"/>
        <v>$0.00</v>
      </c>
      <c r="Q1003" s="16">
        <v>44834</v>
      </c>
      <c r="R1003" s="19" t="str">
        <f t="shared" si="304"/>
        <v>09/30/22</v>
      </c>
      <c r="S1003" t="str">
        <f t="shared" si="308"/>
        <v>MOHAVE</v>
      </c>
      <c r="T1003" s="6" t="str">
        <f t="shared" si="309"/>
        <v>207-07-081</v>
      </c>
      <c r="U1003" t="str">
        <f t="shared" si="310"/>
        <v xml:space="preserve">4582 KINGWOOD DR E </v>
      </c>
      <c r="V1003" t="str">
        <f t="shared" si="311"/>
        <v>KINGWOOD</v>
      </c>
      <c r="W1003" t="str">
        <f t="shared" si="312"/>
        <v>TX</v>
      </c>
      <c r="X1003" t="str">
        <f t="shared" si="313"/>
        <v>77345-2640</v>
      </c>
      <c r="Y1003">
        <f t="shared" si="314"/>
        <v>0</v>
      </c>
      <c r="Z1003" t="str">
        <f t="shared" si="315"/>
        <v>AMICUS TERRAM GROUP LLC</v>
      </c>
      <c r="AA1003" t="str">
        <f t="shared" si="316"/>
        <v>S2 SW4 NW4 SE4; N2 SW4 NW4 SE4 SEC 5 16 19 EXC EASEMENTS 10AC</v>
      </c>
      <c r="AB1003">
        <f t="shared" si="317"/>
        <v>10</v>
      </c>
      <c r="AC1003" t="str">
        <f t="shared" si="318"/>
        <v>MOHAVE</v>
      </c>
      <c r="AI1003">
        <f t="shared" si="305"/>
        <v>10</v>
      </c>
      <c r="AO1003" t="s">
        <v>2788</v>
      </c>
      <c r="AR1003" t="s">
        <v>2788</v>
      </c>
      <c r="AS1003" t="s">
        <v>273</v>
      </c>
      <c r="AT1003">
        <v>19</v>
      </c>
      <c r="BC1003" t="s">
        <v>2788</v>
      </c>
      <c r="BD1003" t="s">
        <v>2788</v>
      </c>
      <c r="BE1003" t="s">
        <v>996</v>
      </c>
      <c r="BF1003" t="s">
        <v>274</v>
      </c>
      <c r="BH1003" t="s">
        <v>242</v>
      </c>
      <c r="BS1003" t="s">
        <v>243</v>
      </c>
      <c r="BV1003" t="s">
        <v>244</v>
      </c>
      <c r="BY1003" t="s">
        <v>245</v>
      </c>
      <c r="CA1003">
        <v>4582</v>
      </c>
      <c r="CD1003" t="s">
        <v>9148</v>
      </c>
      <c r="CE1003" t="s">
        <v>302</v>
      </c>
      <c r="CF1003" t="s">
        <v>396</v>
      </c>
      <c r="CG1003" t="s">
        <v>9148</v>
      </c>
      <c r="CH1003" t="s">
        <v>1860</v>
      </c>
      <c r="CI1003" t="s">
        <v>1134</v>
      </c>
      <c r="CJ1003" t="str">
        <f>"77345-2640"</f>
        <v>77345-2640</v>
      </c>
      <c r="CK1003" t="s">
        <v>2901</v>
      </c>
      <c r="CL1003" t="s">
        <v>9149</v>
      </c>
      <c r="CM1003" t="s">
        <v>9150</v>
      </c>
      <c r="CN1003" t="s">
        <v>254</v>
      </c>
      <c r="CO1003" t="s">
        <v>9151</v>
      </c>
      <c r="CP1003" t="str">
        <f>"207-07-081"</f>
        <v>207-07-081</v>
      </c>
      <c r="CQ1003" t="str">
        <f>"20707081"</f>
        <v>20707081</v>
      </c>
      <c r="CR1003" t="str">
        <f>"R20707081"</f>
        <v>R20707081</v>
      </c>
      <c r="CS1003">
        <v>4015</v>
      </c>
      <c r="CW1003" t="s">
        <v>256</v>
      </c>
      <c r="DB1003">
        <v>34.753986625003897</v>
      </c>
      <c r="DC1003">
        <v>-114.27187942261899</v>
      </c>
      <c r="DO1003" t="str">
        <f>""</f>
        <v/>
      </c>
      <c r="DQ1003">
        <v>0</v>
      </c>
      <c r="DR1003">
        <v>0</v>
      </c>
      <c r="DS1003">
        <v>0</v>
      </c>
      <c r="DT1003">
        <v>0</v>
      </c>
      <c r="DW1003">
        <v>0</v>
      </c>
      <c r="DX1003">
        <v>0</v>
      </c>
      <c r="DZ1003">
        <v>0</v>
      </c>
      <c r="EA1003">
        <v>0</v>
      </c>
      <c r="EB1003">
        <v>0</v>
      </c>
      <c r="EC1003">
        <v>0</v>
      </c>
      <c r="ED1003">
        <v>0</v>
      </c>
      <c r="EE1003">
        <v>0</v>
      </c>
      <c r="EF1003">
        <v>0</v>
      </c>
      <c r="EG1003">
        <v>0</v>
      </c>
      <c r="EH1003">
        <v>0</v>
      </c>
      <c r="EI1003">
        <v>0</v>
      </c>
      <c r="EL1003">
        <v>0</v>
      </c>
      <c r="EN1003">
        <v>0</v>
      </c>
      <c r="EP1003">
        <v>0</v>
      </c>
      <c r="ER1003">
        <v>0</v>
      </c>
      <c r="ET1003">
        <v>0</v>
      </c>
      <c r="EY1003">
        <v>0</v>
      </c>
      <c r="FA1003">
        <v>0</v>
      </c>
      <c r="FL1003">
        <v>0</v>
      </c>
      <c r="FQ1003" t="s">
        <v>336</v>
      </c>
      <c r="FR1003" t="s">
        <v>405</v>
      </c>
      <c r="FS1003" t="s">
        <v>406</v>
      </c>
      <c r="FU1003">
        <v>435600</v>
      </c>
      <c r="FV1003">
        <v>10</v>
      </c>
      <c r="FW1003">
        <v>0</v>
      </c>
      <c r="FX1003">
        <v>0</v>
      </c>
      <c r="FY1003">
        <v>0</v>
      </c>
      <c r="FZ1003">
        <v>0</v>
      </c>
      <c r="GI1003" t="s">
        <v>407</v>
      </c>
      <c r="GJ1003" t="s">
        <v>384</v>
      </c>
      <c r="GK1003" t="s">
        <v>385</v>
      </c>
      <c r="GL1003" s="1">
        <v>40135</v>
      </c>
      <c r="GM1003" t="s">
        <v>267</v>
      </c>
      <c r="GN1003" t="str">
        <f>"TRUE"</f>
        <v>TRUE</v>
      </c>
      <c r="GO1003">
        <v>2022</v>
      </c>
      <c r="GP1003">
        <v>2020</v>
      </c>
      <c r="GQ1003">
        <v>1290</v>
      </c>
      <c r="GR1003" t="s">
        <v>246</v>
      </c>
      <c r="GS1003" t="s">
        <v>246</v>
      </c>
      <c r="GT1003" t="s">
        <v>246</v>
      </c>
      <c r="GU1003" t="s">
        <v>246</v>
      </c>
      <c r="GV1003" t="s">
        <v>246</v>
      </c>
      <c r="GW1003" t="s">
        <v>246</v>
      </c>
      <c r="GX1003" t="s">
        <v>246</v>
      </c>
      <c r="GY1003" t="s">
        <v>246</v>
      </c>
      <c r="GZ1003" t="s">
        <v>246</v>
      </c>
      <c r="HA1003" t="s">
        <v>246</v>
      </c>
      <c r="HB1003" t="s">
        <v>246</v>
      </c>
      <c r="HC1003" t="s">
        <v>246</v>
      </c>
      <c r="HD1003" t="s">
        <v>246</v>
      </c>
      <c r="HE1003" s="2">
        <v>493</v>
      </c>
      <c r="HF1003" s="2">
        <v>0</v>
      </c>
      <c r="HG1003" s="2">
        <v>0</v>
      </c>
      <c r="HH1003">
        <v>0</v>
      </c>
      <c r="HI1003" s="2">
        <v>3288</v>
      </c>
      <c r="HJ1003" s="2">
        <v>3288</v>
      </c>
      <c r="HK1003" s="2">
        <v>0</v>
      </c>
      <c r="HL1003">
        <v>0</v>
      </c>
      <c r="HM1003" s="2">
        <v>0</v>
      </c>
      <c r="HN1003" s="2">
        <v>0</v>
      </c>
      <c r="HO1003" s="2">
        <v>0</v>
      </c>
      <c r="HP1003">
        <v>0</v>
      </c>
      <c r="HQ1003" s="2">
        <v>36.020000000000003</v>
      </c>
      <c r="HS1003" s="2">
        <v>3288</v>
      </c>
      <c r="HV1003" t="s">
        <v>386</v>
      </c>
      <c r="HW1003" t="s">
        <v>387</v>
      </c>
      <c r="HY1003" t="s">
        <v>388</v>
      </c>
      <c r="HZ1003" t="s">
        <v>388</v>
      </c>
      <c r="IA1003" t="s">
        <v>389</v>
      </c>
      <c r="IF1003" t="str">
        <f>""</f>
        <v/>
      </c>
      <c r="IG1003" t="str">
        <f>""</f>
        <v/>
      </c>
      <c r="IH1003" t="str">
        <f>""</f>
        <v/>
      </c>
      <c r="II1003" s="1">
        <v>43665</v>
      </c>
      <c r="IJ1003" s="1">
        <v>43672</v>
      </c>
      <c r="IK1003" s="2">
        <v>3850</v>
      </c>
      <c r="IM1003" t="s">
        <v>270</v>
      </c>
      <c r="IN1003" t="s">
        <v>9152</v>
      </c>
      <c r="IT1003" t="str">
        <f>""</f>
        <v/>
      </c>
      <c r="IY1003" t="str">
        <f>""</f>
        <v/>
      </c>
      <c r="JA1003" t="s">
        <v>414</v>
      </c>
      <c r="JB1003" t="s">
        <v>271</v>
      </c>
      <c r="JD1003" t="str">
        <f>"2019.42061"</f>
        <v>2019.42061</v>
      </c>
      <c r="JE1003" t="str">
        <f>""</f>
        <v/>
      </c>
      <c r="JF1003" s="1">
        <v>38559</v>
      </c>
      <c r="JG1003" s="1">
        <v>38566</v>
      </c>
      <c r="JH1003" s="2">
        <v>12500</v>
      </c>
      <c r="JI1003" t="s">
        <v>567</v>
      </c>
      <c r="JK1003" s="2">
        <v>0</v>
      </c>
      <c r="JO1003" t="str">
        <f>"5751.664"</f>
        <v>5751.664</v>
      </c>
      <c r="JP1003" t="str">
        <f>""</f>
        <v/>
      </c>
      <c r="JQ1003" t="str">
        <f>HYPERLINK("https://web.datatree.com/?/property?propertyId=4306616")</f>
        <v>https://web.datatree.com/?/property?propertyId=4306616</v>
      </c>
    </row>
    <row r="1004" spans="1:277" x14ac:dyDescent="0.25">
      <c r="A1004">
        <v>1002</v>
      </c>
      <c r="B1004" s="15" t="s">
        <v>18833</v>
      </c>
      <c r="C1004" s="15" t="s">
        <v>18832</v>
      </c>
      <c r="D1004" s="15" t="s">
        <v>18834</v>
      </c>
      <c r="E1004" s="15" t="s">
        <v>18835</v>
      </c>
      <c r="F1004" s="15" t="s">
        <v>18836</v>
      </c>
      <c r="G1004" s="15" t="s">
        <v>243</v>
      </c>
      <c r="H1004" s="15">
        <v>85555</v>
      </c>
      <c r="I1004" s="15" t="s">
        <v>18837</v>
      </c>
      <c r="J1004" s="23" t="s">
        <v>18838</v>
      </c>
      <c r="K1004" s="15" t="s">
        <v>18839</v>
      </c>
      <c r="L1004" s="16" t="s">
        <v>18840</v>
      </c>
      <c r="M1004" s="17" t="str">
        <f t="shared" si="303"/>
        <v>6/31/2022</v>
      </c>
      <c r="N1004" s="15">
        <v>10196</v>
      </c>
      <c r="O1004" s="18">
        <f t="shared" si="306"/>
        <v>0</v>
      </c>
      <c r="P1004" s="19" t="str">
        <f t="shared" si="307"/>
        <v>$0.00</v>
      </c>
      <c r="Q1004" s="16">
        <v>44834</v>
      </c>
      <c r="R1004" s="19" t="str">
        <f t="shared" si="304"/>
        <v>09/30/22</v>
      </c>
      <c r="S1004" t="str">
        <f t="shared" si="308"/>
        <v>MOHAVE</v>
      </c>
      <c r="T1004" s="6" t="str">
        <f t="shared" si="309"/>
        <v>317-16-020</v>
      </c>
      <c r="U1004" t="str">
        <f t="shared" si="310"/>
        <v xml:space="preserve">16021 N PIERCE FERRY RD #58 </v>
      </c>
      <c r="V1004" t="str">
        <f t="shared" si="311"/>
        <v>DOLAN SPRINGS</v>
      </c>
      <c r="W1004" t="str">
        <f t="shared" si="312"/>
        <v>AZ</v>
      </c>
      <c r="X1004" t="str">
        <f t="shared" si="313"/>
        <v>86441-7502</v>
      </c>
      <c r="Y1004">
        <f t="shared" si="314"/>
        <v>0</v>
      </c>
      <c r="Z1004" t="str">
        <f t="shared" si="315"/>
        <v>QUAIL ESTATES LLC</v>
      </c>
      <c r="AA1004" t="str">
        <f t="shared" si="316"/>
        <v>GATEWAY ACRES TRACT 7 LOTS 23 &amp; 24</v>
      </c>
      <c r="AB1004">
        <f t="shared" si="317"/>
        <v>10</v>
      </c>
      <c r="AC1004" t="str">
        <f t="shared" si="318"/>
        <v>MOHAVE</v>
      </c>
      <c r="AI1004">
        <f t="shared" si="305"/>
        <v>10</v>
      </c>
      <c r="AO1004" t="s">
        <v>9153</v>
      </c>
      <c r="AR1004" t="s">
        <v>9153</v>
      </c>
      <c r="AS1004" t="s">
        <v>273</v>
      </c>
      <c r="AT1004">
        <v>2</v>
      </c>
      <c r="BC1004" t="s">
        <v>9153</v>
      </c>
      <c r="BD1004" t="s">
        <v>9153</v>
      </c>
      <c r="BE1004" t="s">
        <v>996</v>
      </c>
      <c r="BH1004" t="s">
        <v>242</v>
      </c>
      <c r="BS1004" t="s">
        <v>243</v>
      </c>
      <c r="BV1004" t="s">
        <v>244</v>
      </c>
      <c r="BY1004" t="s">
        <v>245</v>
      </c>
      <c r="BZ1004" t="s">
        <v>246</v>
      </c>
      <c r="CA1004">
        <v>16021</v>
      </c>
      <c r="CD1004" t="s">
        <v>935</v>
      </c>
      <c r="CE1004" t="s">
        <v>491</v>
      </c>
      <c r="CF1004">
        <v>58</v>
      </c>
      <c r="CG1004" t="s">
        <v>799</v>
      </c>
      <c r="CH1004" t="s">
        <v>799</v>
      </c>
      <c r="CI1004" t="s">
        <v>243</v>
      </c>
      <c r="CJ1004" t="str">
        <f>"86441-7502"</f>
        <v>86441-7502</v>
      </c>
      <c r="CK1004" t="s">
        <v>936</v>
      </c>
      <c r="CL1004" t="s">
        <v>9154</v>
      </c>
      <c r="CM1004" t="s">
        <v>9155</v>
      </c>
      <c r="CN1004" t="s">
        <v>254</v>
      </c>
      <c r="CO1004" t="s">
        <v>9156</v>
      </c>
      <c r="CP1004" t="str">
        <f>"317-16-020"</f>
        <v>317-16-020</v>
      </c>
      <c r="CQ1004" t="str">
        <f>"31716020"</f>
        <v>31716020</v>
      </c>
      <c r="CR1004" t="str">
        <f>"R31716020"</f>
        <v>R31716020</v>
      </c>
      <c r="CS1004">
        <v>4015</v>
      </c>
      <c r="CX1004" t="s">
        <v>309</v>
      </c>
      <c r="CY1004" t="s">
        <v>310</v>
      </c>
      <c r="CZ1004">
        <v>27</v>
      </c>
      <c r="DB1004">
        <v>35.529510642641597</v>
      </c>
      <c r="DC1004">
        <v>-114.413595965773</v>
      </c>
      <c r="DD1004" t="s">
        <v>1267</v>
      </c>
      <c r="DE1004">
        <v>7</v>
      </c>
      <c r="DK1004" t="s">
        <v>1268</v>
      </c>
      <c r="DL1004" t="s">
        <v>1268</v>
      </c>
      <c r="DO1004" t="str">
        <f>"23|24"</f>
        <v>23|24</v>
      </c>
      <c r="DQ1004">
        <v>0</v>
      </c>
      <c r="DR1004">
        <v>0</v>
      </c>
      <c r="DS1004">
        <v>0</v>
      </c>
      <c r="DT1004">
        <v>0</v>
      </c>
      <c r="DW1004">
        <v>0</v>
      </c>
      <c r="DX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L1004">
        <v>0</v>
      </c>
      <c r="EN1004">
        <v>0</v>
      </c>
      <c r="EP1004">
        <v>0</v>
      </c>
      <c r="ER1004">
        <v>0</v>
      </c>
      <c r="ET1004">
        <v>0</v>
      </c>
      <c r="EY1004">
        <v>0</v>
      </c>
      <c r="FA1004">
        <v>0</v>
      </c>
      <c r="FL1004">
        <v>0</v>
      </c>
      <c r="FQ1004" t="s">
        <v>261</v>
      </c>
      <c r="FR1004" t="s">
        <v>262</v>
      </c>
      <c r="FS1004" t="s">
        <v>263</v>
      </c>
      <c r="FU1004">
        <v>435600</v>
      </c>
      <c r="FV1004">
        <v>10</v>
      </c>
      <c r="FW1004">
        <v>0</v>
      </c>
      <c r="FX1004">
        <v>0</v>
      </c>
      <c r="FY1004">
        <v>0</v>
      </c>
      <c r="FZ1004">
        <v>0</v>
      </c>
      <c r="GI1004" t="s">
        <v>264</v>
      </c>
      <c r="GJ1004" t="s">
        <v>538</v>
      </c>
      <c r="GK1004" t="s">
        <v>539</v>
      </c>
      <c r="GL1004" s="1">
        <v>40135</v>
      </c>
      <c r="GM1004" t="s">
        <v>267</v>
      </c>
      <c r="GN1004" t="str">
        <f>"FALSE"</f>
        <v>FALSE</v>
      </c>
      <c r="GO1004">
        <v>2022</v>
      </c>
      <c r="GP1004">
        <v>2020</v>
      </c>
      <c r="GQ1004">
        <v>400</v>
      </c>
      <c r="GR1004" t="s">
        <v>246</v>
      </c>
      <c r="GS1004" t="s">
        <v>246</v>
      </c>
      <c r="GT1004" t="s">
        <v>246</v>
      </c>
      <c r="GU1004" t="s">
        <v>246</v>
      </c>
      <c r="GV1004" t="s">
        <v>246</v>
      </c>
      <c r="GW1004" t="s">
        <v>246</v>
      </c>
      <c r="GX1004" t="s">
        <v>246</v>
      </c>
      <c r="GY1004" t="s">
        <v>246</v>
      </c>
      <c r="GZ1004" t="s">
        <v>246</v>
      </c>
      <c r="HA1004" t="s">
        <v>246</v>
      </c>
      <c r="HB1004" t="s">
        <v>246</v>
      </c>
      <c r="HC1004" t="s">
        <v>246</v>
      </c>
      <c r="HD1004" t="s">
        <v>246</v>
      </c>
      <c r="HE1004" s="2">
        <v>1660</v>
      </c>
      <c r="HF1004" s="2">
        <v>0</v>
      </c>
      <c r="HG1004" s="2">
        <v>0</v>
      </c>
      <c r="HH1004">
        <v>0</v>
      </c>
      <c r="HI1004" s="2">
        <v>11069</v>
      </c>
      <c r="HJ1004" s="2">
        <v>11069</v>
      </c>
      <c r="HK1004" s="2">
        <v>0</v>
      </c>
      <c r="HL1004">
        <v>0</v>
      </c>
      <c r="HM1004" s="2">
        <v>0</v>
      </c>
      <c r="HN1004" s="2">
        <v>0</v>
      </c>
      <c r="HO1004" s="2">
        <v>0</v>
      </c>
      <c r="HP1004">
        <v>0</v>
      </c>
      <c r="HQ1004" s="2">
        <v>174.76</v>
      </c>
      <c r="HS1004" s="2">
        <v>11069</v>
      </c>
      <c r="HV1004" t="s">
        <v>315</v>
      </c>
      <c r="HY1004" t="s">
        <v>316</v>
      </c>
      <c r="HZ1004" t="s">
        <v>317</v>
      </c>
      <c r="IA1004" t="s">
        <v>318</v>
      </c>
      <c r="IF1004" t="str">
        <f>""</f>
        <v/>
      </c>
      <c r="IG1004" t="str">
        <f>""</f>
        <v/>
      </c>
      <c r="IH1004" t="str">
        <f>""</f>
        <v/>
      </c>
      <c r="II1004" s="1">
        <v>44014</v>
      </c>
      <c r="IJ1004" s="1">
        <v>44027</v>
      </c>
      <c r="IK1004" s="2">
        <v>15900</v>
      </c>
      <c r="IM1004" t="s">
        <v>270</v>
      </c>
      <c r="IN1004" t="s">
        <v>9157</v>
      </c>
      <c r="IP1004" s="2">
        <v>10900</v>
      </c>
      <c r="IR1004">
        <v>3.1</v>
      </c>
      <c r="IS1004" t="s">
        <v>946</v>
      </c>
      <c r="IT1004" t="str">
        <f>"2020.39018"</f>
        <v>2020.39018</v>
      </c>
      <c r="IY1004" t="str">
        <f>""</f>
        <v/>
      </c>
      <c r="IZ1004" t="s">
        <v>9157</v>
      </c>
      <c r="JA1004" t="s">
        <v>1060</v>
      </c>
      <c r="JB1004" t="s">
        <v>271</v>
      </c>
      <c r="JD1004" t="str">
        <f>"2020.39017"</f>
        <v>2020.39017</v>
      </c>
      <c r="JE1004" t="str">
        <f>""</f>
        <v/>
      </c>
      <c r="JO1004" t="str">
        <f>""</f>
        <v/>
      </c>
      <c r="JP1004" t="str">
        <f>""</f>
        <v/>
      </c>
      <c r="JQ1004" t="str">
        <f>HYPERLINK("https://web.datatree.com/?/property?propertyId=4327871")</f>
        <v>https://web.datatree.com/?/property?propertyId=4327871</v>
      </c>
    </row>
    <row r="1005" spans="1:277" x14ac:dyDescent="0.25">
      <c r="A1005">
        <v>1003</v>
      </c>
      <c r="B1005" s="15" t="s">
        <v>18833</v>
      </c>
      <c r="C1005" s="15" t="s">
        <v>18832</v>
      </c>
      <c r="D1005" s="15" t="s">
        <v>18834</v>
      </c>
      <c r="E1005" s="15" t="s">
        <v>18835</v>
      </c>
      <c r="F1005" s="15" t="s">
        <v>18836</v>
      </c>
      <c r="G1005" s="15" t="s">
        <v>243</v>
      </c>
      <c r="H1005" s="15">
        <v>85555</v>
      </c>
      <c r="I1005" s="15" t="s">
        <v>18837</v>
      </c>
      <c r="J1005" s="23" t="s">
        <v>18838</v>
      </c>
      <c r="K1005" s="15" t="s">
        <v>18839</v>
      </c>
      <c r="L1005" s="16" t="s">
        <v>18840</v>
      </c>
      <c r="M1005" s="17" t="str">
        <f t="shared" si="303"/>
        <v>6/31/2022</v>
      </c>
      <c r="N1005" s="15">
        <v>10197</v>
      </c>
      <c r="O1005" s="18">
        <f t="shared" si="306"/>
        <v>0</v>
      </c>
      <c r="P1005" s="19" t="str">
        <f t="shared" si="307"/>
        <v>$0.00</v>
      </c>
      <c r="Q1005" s="16">
        <v>44834</v>
      </c>
      <c r="R1005" s="19" t="str">
        <f t="shared" si="304"/>
        <v>09/30/22</v>
      </c>
      <c r="S1005" t="str">
        <f t="shared" si="308"/>
        <v>MOHAVE</v>
      </c>
      <c r="T1005" s="6" t="str">
        <f t="shared" si="309"/>
        <v>351-22-032</v>
      </c>
      <c r="U1005" t="str">
        <f t="shared" si="310"/>
        <v xml:space="preserve">19880 CARMELITA AVE </v>
      </c>
      <c r="V1005" t="str">
        <f t="shared" si="311"/>
        <v>CORONA</v>
      </c>
      <c r="W1005" t="str">
        <f t="shared" si="312"/>
        <v>CA</v>
      </c>
      <c r="X1005" t="str">
        <f t="shared" si="313"/>
        <v>92881-4337</v>
      </c>
      <c r="Y1005" t="str">
        <f t="shared" si="314"/>
        <v>RICK</v>
      </c>
      <c r="Z1005" t="str">
        <f t="shared" si="315"/>
        <v>ABAD</v>
      </c>
      <c r="AA1005" t="str">
        <f t="shared" si="316"/>
        <v>GATEWAY ACRES TRACT 5 LOTS 38 &amp; 43</v>
      </c>
      <c r="AB1005">
        <f t="shared" si="317"/>
        <v>10</v>
      </c>
      <c r="AC1005" t="str">
        <f t="shared" si="318"/>
        <v>MOHAVE</v>
      </c>
      <c r="AI1005">
        <f t="shared" si="305"/>
        <v>10</v>
      </c>
      <c r="AO1005" t="s">
        <v>9158</v>
      </c>
      <c r="AP1005" t="s">
        <v>9159</v>
      </c>
      <c r="AQ1005" t="s">
        <v>3828</v>
      </c>
      <c r="AR1005" t="s">
        <v>9160</v>
      </c>
      <c r="AS1005" t="s">
        <v>240</v>
      </c>
      <c r="AT1005">
        <v>5</v>
      </c>
      <c r="BC1005" t="s">
        <v>9161</v>
      </c>
      <c r="BD1005" t="s">
        <v>9158</v>
      </c>
      <c r="BH1005" t="s">
        <v>242</v>
      </c>
      <c r="BS1005" t="s">
        <v>243</v>
      </c>
      <c r="BV1005" t="s">
        <v>244</v>
      </c>
      <c r="BY1005" t="s">
        <v>245</v>
      </c>
      <c r="CA1005">
        <v>19880</v>
      </c>
      <c r="CD1005" t="s">
        <v>9162</v>
      </c>
      <c r="CE1005" t="s">
        <v>248</v>
      </c>
      <c r="CG1005" t="s">
        <v>5087</v>
      </c>
      <c r="CH1005" t="s">
        <v>3768</v>
      </c>
      <c r="CI1005" t="s">
        <v>328</v>
      </c>
      <c r="CJ1005" t="str">
        <f>"92881-4337"</f>
        <v>92881-4337</v>
      </c>
      <c r="CK1005" t="s">
        <v>4371</v>
      </c>
      <c r="CL1005" t="s">
        <v>9163</v>
      </c>
      <c r="CM1005" t="s">
        <v>9164</v>
      </c>
      <c r="CN1005" t="s">
        <v>254</v>
      </c>
      <c r="CO1005" t="s">
        <v>9165</v>
      </c>
      <c r="CP1005" t="str">
        <f>"351-22-032"</f>
        <v>351-22-032</v>
      </c>
      <c r="CQ1005" t="str">
        <f>"35122032"</f>
        <v>35122032</v>
      </c>
      <c r="CR1005" t="str">
        <f>"R35122032"</f>
        <v>R35122032</v>
      </c>
      <c r="CS1005">
        <v>4015</v>
      </c>
      <c r="CX1005" t="s">
        <v>333</v>
      </c>
      <c r="CY1005" t="s">
        <v>310</v>
      </c>
      <c r="CZ1005">
        <v>35</v>
      </c>
      <c r="DB1005">
        <v>35.427394906821803</v>
      </c>
      <c r="DC1005">
        <v>-114.389678137503</v>
      </c>
      <c r="DD1005" t="s">
        <v>790</v>
      </c>
      <c r="DE1005">
        <v>5</v>
      </c>
      <c r="DK1005" t="s">
        <v>2039</v>
      </c>
      <c r="DL1005" t="s">
        <v>2039</v>
      </c>
      <c r="DO1005" t="str">
        <f>"38|43"</f>
        <v>38|43</v>
      </c>
      <c r="DQ1005">
        <v>0</v>
      </c>
      <c r="DR1005">
        <v>0</v>
      </c>
      <c r="DS1005">
        <v>0</v>
      </c>
      <c r="DT1005">
        <v>0</v>
      </c>
      <c r="DW1005">
        <v>0</v>
      </c>
      <c r="DX1005">
        <v>0</v>
      </c>
      <c r="DZ1005">
        <v>0</v>
      </c>
      <c r="EA1005">
        <v>0</v>
      </c>
      <c r="EB1005">
        <v>0</v>
      </c>
      <c r="EC1005">
        <v>0</v>
      </c>
      <c r="ED1005">
        <v>0</v>
      </c>
      <c r="EE1005">
        <v>0</v>
      </c>
      <c r="EF1005">
        <v>0</v>
      </c>
      <c r="EG1005">
        <v>0</v>
      </c>
      <c r="EH1005">
        <v>0</v>
      </c>
      <c r="EI1005">
        <v>0</v>
      </c>
      <c r="EL1005">
        <v>0</v>
      </c>
      <c r="EN1005">
        <v>0</v>
      </c>
      <c r="EP1005">
        <v>0</v>
      </c>
      <c r="ER1005">
        <v>0</v>
      </c>
      <c r="ET1005">
        <v>0</v>
      </c>
      <c r="EY1005">
        <v>0</v>
      </c>
      <c r="FA1005">
        <v>0</v>
      </c>
      <c r="FL1005">
        <v>0</v>
      </c>
      <c r="FQ1005" t="s">
        <v>336</v>
      </c>
      <c r="FR1005" t="s">
        <v>337</v>
      </c>
      <c r="FS1005" t="s">
        <v>338</v>
      </c>
      <c r="FU1005">
        <v>435600</v>
      </c>
      <c r="FV1005">
        <v>10</v>
      </c>
      <c r="FW1005">
        <v>0</v>
      </c>
      <c r="FX1005">
        <v>0</v>
      </c>
      <c r="FY1005">
        <v>0</v>
      </c>
      <c r="FZ1005">
        <v>0</v>
      </c>
      <c r="GI1005" t="s">
        <v>264</v>
      </c>
      <c r="GJ1005" t="s">
        <v>339</v>
      </c>
      <c r="GK1005" t="s">
        <v>340</v>
      </c>
      <c r="GL1005" s="1">
        <v>40135</v>
      </c>
      <c r="GM1005" t="s">
        <v>267</v>
      </c>
      <c r="GN1005" t="str">
        <f>"FALSE"</f>
        <v>FALSE</v>
      </c>
      <c r="GO1005">
        <v>2022</v>
      </c>
      <c r="GP1005">
        <v>2020</v>
      </c>
      <c r="GQ1005">
        <v>400</v>
      </c>
      <c r="GR1005" t="s">
        <v>246</v>
      </c>
      <c r="GS1005" t="s">
        <v>246</v>
      </c>
      <c r="GT1005" t="s">
        <v>246</v>
      </c>
      <c r="GU1005" t="s">
        <v>246</v>
      </c>
      <c r="GV1005" t="s">
        <v>246</v>
      </c>
      <c r="GW1005" t="s">
        <v>246</v>
      </c>
      <c r="GX1005" t="s">
        <v>246</v>
      </c>
      <c r="GY1005" t="s">
        <v>246</v>
      </c>
      <c r="GZ1005" t="s">
        <v>246</v>
      </c>
      <c r="HA1005" t="s">
        <v>246</v>
      </c>
      <c r="HB1005" t="s">
        <v>246</v>
      </c>
      <c r="HC1005" t="s">
        <v>246</v>
      </c>
      <c r="HD1005" t="s">
        <v>246</v>
      </c>
      <c r="HE1005" s="2">
        <v>771</v>
      </c>
      <c r="HF1005" s="2">
        <v>0</v>
      </c>
      <c r="HG1005" s="2">
        <v>0</v>
      </c>
      <c r="HH1005">
        <v>0</v>
      </c>
      <c r="HI1005" s="2">
        <v>5137</v>
      </c>
      <c r="HJ1005" s="2">
        <v>5137</v>
      </c>
      <c r="HK1005" s="2">
        <v>0</v>
      </c>
      <c r="HL1005">
        <v>0</v>
      </c>
      <c r="HM1005" s="2">
        <v>0</v>
      </c>
      <c r="HN1005" s="2">
        <v>0</v>
      </c>
      <c r="HO1005" s="2">
        <v>0</v>
      </c>
      <c r="HP1005">
        <v>0</v>
      </c>
      <c r="HQ1005" s="2">
        <v>92.38</v>
      </c>
      <c r="HS1005" s="2">
        <v>5137</v>
      </c>
      <c r="HV1005" t="s">
        <v>315</v>
      </c>
      <c r="HY1005" t="s">
        <v>316</v>
      </c>
      <c r="HZ1005" t="s">
        <v>317</v>
      </c>
      <c r="IA1005" t="s">
        <v>318</v>
      </c>
      <c r="IF1005" t="str">
        <f>""</f>
        <v/>
      </c>
      <c r="IG1005" t="str">
        <f>""</f>
        <v/>
      </c>
      <c r="IH1005" t="str">
        <f>""</f>
        <v/>
      </c>
      <c r="IT1005" t="str">
        <f>""</f>
        <v/>
      </c>
      <c r="IY1005" t="str">
        <f>""</f>
        <v/>
      </c>
      <c r="JB1005" t="s">
        <v>271</v>
      </c>
      <c r="JD1005" t="str">
        <f>""</f>
        <v/>
      </c>
      <c r="JE1005" t="str">
        <f>""</f>
        <v/>
      </c>
      <c r="JO1005" t="str">
        <f>""</f>
        <v/>
      </c>
      <c r="JP1005" t="str">
        <f>""</f>
        <v/>
      </c>
      <c r="JQ1005" t="str">
        <f>HYPERLINK("https://web.datatree.com/?/property?propertyId=4327707")</f>
        <v>https://web.datatree.com/?/property?propertyId=4327707</v>
      </c>
    </row>
    <row r="1006" spans="1:277" x14ac:dyDescent="0.25">
      <c r="A1006">
        <v>1004</v>
      </c>
      <c r="B1006" s="15" t="s">
        <v>18833</v>
      </c>
      <c r="C1006" s="15" t="s">
        <v>18832</v>
      </c>
      <c r="D1006" s="15" t="s">
        <v>18834</v>
      </c>
      <c r="E1006" s="15" t="s">
        <v>18835</v>
      </c>
      <c r="F1006" s="15" t="s">
        <v>18836</v>
      </c>
      <c r="G1006" s="15" t="s">
        <v>243</v>
      </c>
      <c r="H1006" s="15">
        <v>85555</v>
      </c>
      <c r="I1006" s="15" t="s">
        <v>18837</v>
      </c>
      <c r="J1006" s="23" t="s">
        <v>18838</v>
      </c>
      <c r="K1006" s="15" t="s">
        <v>18839</v>
      </c>
      <c r="L1006" s="16" t="s">
        <v>18840</v>
      </c>
      <c r="M1006" s="17" t="str">
        <f t="shared" si="303"/>
        <v>6/31/2022</v>
      </c>
      <c r="N1006" s="15">
        <v>10198</v>
      </c>
      <c r="O1006" s="18">
        <f t="shared" si="306"/>
        <v>0</v>
      </c>
      <c r="P1006" s="19" t="str">
        <f t="shared" si="307"/>
        <v>$0.00</v>
      </c>
      <c r="Q1006" s="16">
        <v>44834</v>
      </c>
      <c r="R1006" s="19" t="str">
        <f t="shared" si="304"/>
        <v>09/30/22</v>
      </c>
      <c r="S1006" t="str">
        <f t="shared" si="308"/>
        <v>MOHAVE</v>
      </c>
      <c r="T1006" s="6" t="str">
        <f t="shared" si="309"/>
        <v>244-04-009</v>
      </c>
      <c r="U1006" t="str">
        <f t="shared" si="310"/>
        <v xml:space="preserve">PO BOX 472 </v>
      </c>
      <c r="V1006" t="str">
        <f t="shared" si="311"/>
        <v>YUCCA</v>
      </c>
      <c r="W1006" t="str">
        <f t="shared" si="312"/>
        <v>AZ</v>
      </c>
      <c r="X1006" t="str">
        <f t="shared" si="313"/>
        <v>86438</v>
      </c>
      <c r="Y1006">
        <f t="shared" si="314"/>
        <v>0</v>
      </c>
      <c r="Z1006" t="str">
        <f t="shared" si="315"/>
        <v>DORRIS ALVIN &amp; GLORIA 50</v>
      </c>
      <c r="AA1006" t="str">
        <f t="shared" si="316"/>
        <v>SE4 NE4 SW4 CONT 10 AC M/L</v>
      </c>
      <c r="AB1006">
        <f t="shared" si="317"/>
        <v>10</v>
      </c>
      <c r="AC1006" t="str">
        <f t="shared" si="318"/>
        <v>MOHAVE</v>
      </c>
      <c r="AI1006">
        <f t="shared" si="305"/>
        <v>10</v>
      </c>
      <c r="AO1006" t="s">
        <v>9166</v>
      </c>
      <c r="AR1006" t="s">
        <v>9166</v>
      </c>
      <c r="AS1006" t="s">
        <v>273</v>
      </c>
      <c r="AT1006">
        <v>3</v>
      </c>
      <c r="AU1006" t="s">
        <v>9167</v>
      </c>
      <c r="AX1006" t="s">
        <v>9167</v>
      </c>
      <c r="AY1006" t="s">
        <v>273</v>
      </c>
      <c r="AZ1006">
        <v>3</v>
      </c>
      <c r="BC1006" t="s">
        <v>9166</v>
      </c>
      <c r="BD1006" t="s">
        <v>9168</v>
      </c>
      <c r="BF1006" t="s">
        <v>300</v>
      </c>
      <c r="BH1006" t="s">
        <v>242</v>
      </c>
      <c r="BS1006" t="s">
        <v>243</v>
      </c>
      <c r="BV1006" t="s">
        <v>244</v>
      </c>
      <c r="BY1006" t="s">
        <v>245</v>
      </c>
      <c r="CD1006" t="s">
        <v>9169</v>
      </c>
      <c r="CG1006" t="s">
        <v>2051</v>
      </c>
      <c r="CH1006" t="s">
        <v>2051</v>
      </c>
      <c r="CI1006" t="s">
        <v>243</v>
      </c>
      <c r="CJ1006" t="str">
        <f>"86438"</f>
        <v>86438</v>
      </c>
      <c r="CK1006" t="s">
        <v>580</v>
      </c>
      <c r="CL1006" t="s">
        <v>9170</v>
      </c>
      <c r="CM1006" t="s">
        <v>9171</v>
      </c>
      <c r="CN1006" t="s">
        <v>254</v>
      </c>
      <c r="CO1006" t="s">
        <v>9172</v>
      </c>
      <c r="CP1006" t="str">
        <f>"244-04-009"</f>
        <v>244-04-009</v>
      </c>
      <c r="CQ1006" t="str">
        <f>"24404009"</f>
        <v>24404009</v>
      </c>
      <c r="CR1006" t="str">
        <f>"R24404009"</f>
        <v>R24404009</v>
      </c>
      <c r="CS1006">
        <v>4015</v>
      </c>
      <c r="CW1006" t="s">
        <v>256</v>
      </c>
      <c r="CX1006" t="s">
        <v>707</v>
      </c>
      <c r="CY1006" t="s">
        <v>351</v>
      </c>
      <c r="CZ1006">
        <v>8</v>
      </c>
      <c r="DB1006">
        <v>34.8673618610704</v>
      </c>
      <c r="DC1006">
        <v>-113.995698058789</v>
      </c>
      <c r="DK1006" t="s">
        <v>1138</v>
      </c>
      <c r="DL1006" t="s">
        <v>1138</v>
      </c>
      <c r="DO1006" t="str">
        <f>""</f>
        <v/>
      </c>
      <c r="DQ1006">
        <v>0</v>
      </c>
      <c r="DR1006">
        <v>0</v>
      </c>
      <c r="DS1006">
        <v>0</v>
      </c>
      <c r="DT1006">
        <v>0</v>
      </c>
      <c r="DW1006">
        <v>0</v>
      </c>
      <c r="DX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L1006">
        <v>0</v>
      </c>
      <c r="EN1006">
        <v>0</v>
      </c>
      <c r="EP1006">
        <v>0</v>
      </c>
      <c r="ER1006">
        <v>0</v>
      </c>
      <c r="ET1006">
        <v>0</v>
      </c>
      <c r="EY1006">
        <v>0</v>
      </c>
      <c r="FA1006">
        <v>0</v>
      </c>
      <c r="FL1006">
        <v>0</v>
      </c>
      <c r="FQ1006" t="s">
        <v>336</v>
      </c>
      <c r="FR1006" t="s">
        <v>405</v>
      </c>
      <c r="FS1006" t="s">
        <v>406</v>
      </c>
      <c r="FU1006">
        <v>435600</v>
      </c>
      <c r="FV1006">
        <v>10</v>
      </c>
      <c r="FW1006">
        <v>0</v>
      </c>
      <c r="FX1006">
        <v>0</v>
      </c>
      <c r="FY1006">
        <v>0</v>
      </c>
      <c r="FZ1006">
        <v>0</v>
      </c>
      <c r="GI1006" t="s">
        <v>407</v>
      </c>
      <c r="GJ1006" t="s">
        <v>4711</v>
      </c>
      <c r="GK1006" t="s">
        <v>4712</v>
      </c>
      <c r="GL1006" s="1">
        <v>40135</v>
      </c>
      <c r="GM1006" t="s">
        <v>267</v>
      </c>
      <c r="GN1006" t="str">
        <f>"TRUE"</f>
        <v>TRUE</v>
      </c>
      <c r="GO1006">
        <v>2022</v>
      </c>
      <c r="GP1006">
        <v>2020</v>
      </c>
      <c r="GQ1006">
        <v>1300</v>
      </c>
      <c r="GR1006" t="s">
        <v>246</v>
      </c>
      <c r="GS1006" t="s">
        <v>246</v>
      </c>
      <c r="GT1006" t="s">
        <v>246</v>
      </c>
      <c r="GU1006" t="s">
        <v>246</v>
      </c>
      <c r="GV1006" t="s">
        <v>246</v>
      </c>
      <c r="GW1006" t="s">
        <v>246</v>
      </c>
      <c r="GX1006" t="s">
        <v>246</v>
      </c>
      <c r="GY1006" t="s">
        <v>246</v>
      </c>
      <c r="GZ1006" t="s">
        <v>246</v>
      </c>
      <c r="HA1006" t="s">
        <v>246</v>
      </c>
      <c r="HB1006" t="s">
        <v>246</v>
      </c>
      <c r="HC1006" t="s">
        <v>246</v>
      </c>
      <c r="HD1006" t="s">
        <v>246</v>
      </c>
      <c r="HE1006" s="2">
        <v>1263</v>
      </c>
      <c r="HF1006" s="2">
        <v>1263</v>
      </c>
      <c r="HG1006" s="2">
        <v>0</v>
      </c>
      <c r="HH1006">
        <v>0</v>
      </c>
      <c r="HI1006" s="2">
        <v>8421</v>
      </c>
      <c r="HJ1006" s="2">
        <v>8421</v>
      </c>
      <c r="HK1006" s="2">
        <v>0</v>
      </c>
      <c r="HL1006">
        <v>0</v>
      </c>
      <c r="HM1006" s="2">
        <v>0</v>
      </c>
      <c r="HN1006" s="2">
        <v>0</v>
      </c>
      <c r="HO1006" s="2">
        <v>0</v>
      </c>
      <c r="HP1006">
        <v>0</v>
      </c>
      <c r="HQ1006" s="2">
        <v>101.06</v>
      </c>
      <c r="HS1006" s="2">
        <v>8421</v>
      </c>
      <c r="HT1006">
        <v>18</v>
      </c>
      <c r="HV1006" t="s">
        <v>410</v>
      </c>
      <c r="HY1006" t="s">
        <v>411</v>
      </c>
      <c r="HZ1006" t="s">
        <v>411</v>
      </c>
      <c r="IB1006" s="1">
        <v>38335</v>
      </c>
      <c r="IC1006" s="1">
        <v>38439</v>
      </c>
      <c r="ID1006" s="2">
        <v>0</v>
      </c>
      <c r="IE1006" t="s">
        <v>319</v>
      </c>
      <c r="IF1006" t="str">
        <f>"                    "</f>
        <v xml:space="preserve">                    </v>
      </c>
      <c r="IG1006" t="str">
        <f>"5506.349"</f>
        <v>5506.349</v>
      </c>
      <c r="IH1006" t="str">
        <f>""</f>
        <v/>
      </c>
      <c r="IT1006" t="str">
        <f>""</f>
        <v/>
      </c>
      <c r="IY1006" t="str">
        <f>""</f>
        <v/>
      </c>
      <c r="JB1006" t="s">
        <v>271</v>
      </c>
      <c r="JD1006" t="str">
        <f>""</f>
        <v/>
      </c>
      <c r="JE1006" t="str">
        <f>""</f>
        <v/>
      </c>
      <c r="JO1006" t="str">
        <f>""</f>
        <v/>
      </c>
      <c r="JP1006" t="str">
        <f>""</f>
        <v/>
      </c>
      <c r="JQ1006" t="str">
        <f>HYPERLINK("https://web.datatree.com/?/property?propertyId=4348327")</f>
        <v>https://web.datatree.com/?/property?propertyId=4348327</v>
      </c>
    </row>
    <row r="1007" spans="1:277" x14ac:dyDescent="0.25">
      <c r="A1007">
        <v>1005</v>
      </c>
      <c r="B1007" s="15" t="s">
        <v>18833</v>
      </c>
      <c r="C1007" s="15" t="s">
        <v>18832</v>
      </c>
      <c r="D1007" s="15" t="s">
        <v>18834</v>
      </c>
      <c r="E1007" s="15" t="s">
        <v>18835</v>
      </c>
      <c r="F1007" s="15" t="s">
        <v>18836</v>
      </c>
      <c r="G1007" s="15" t="s">
        <v>243</v>
      </c>
      <c r="H1007" s="15">
        <v>85555</v>
      </c>
      <c r="I1007" s="15" t="s">
        <v>18837</v>
      </c>
      <c r="J1007" s="23" t="s">
        <v>18838</v>
      </c>
      <c r="K1007" s="15" t="s">
        <v>18839</v>
      </c>
      <c r="L1007" s="16" t="s">
        <v>18840</v>
      </c>
      <c r="M1007" s="17" t="str">
        <f t="shared" si="303"/>
        <v>6/31/2022</v>
      </c>
      <c r="N1007" s="15">
        <v>10199</v>
      </c>
      <c r="O1007" s="18">
        <f t="shared" si="306"/>
        <v>0</v>
      </c>
      <c r="P1007" s="19" t="str">
        <f t="shared" si="307"/>
        <v>$0.00</v>
      </c>
      <c r="Q1007" s="16">
        <v>44834</v>
      </c>
      <c r="R1007" s="19" t="str">
        <f t="shared" si="304"/>
        <v>09/30/22</v>
      </c>
      <c r="S1007" t="str">
        <f t="shared" si="308"/>
        <v>MOHAVE</v>
      </c>
      <c r="T1007" s="6" t="str">
        <f t="shared" si="309"/>
        <v>351-15-055</v>
      </c>
      <c r="U1007" t="str">
        <f t="shared" si="310"/>
        <v xml:space="preserve">1333 N BUFFALO DR #135 </v>
      </c>
      <c r="V1007" t="str">
        <f t="shared" si="311"/>
        <v>LAS VEGAS</v>
      </c>
      <c r="W1007" t="str">
        <f t="shared" si="312"/>
        <v>NV</v>
      </c>
      <c r="X1007" t="str">
        <f t="shared" si="313"/>
        <v>89128-3638</v>
      </c>
      <c r="Y1007">
        <f t="shared" si="314"/>
        <v>0</v>
      </c>
      <c r="Z1007" t="str">
        <f t="shared" si="315"/>
        <v>ELLIOT WAVE TRUST</v>
      </c>
      <c r="AA1007" t="str">
        <f t="shared" si="316"/>
        <v>GATEWAY ACRES TRACT 4 LOTS 67 &amp; 78</v>
      </c>
      <c r="AB1007">
        <f t="shared" si="317"/>
        <v>10</v>
      </c>
      <c r="AC1007" t="str">
        <f t="shared" si="318"/>
        <v>MOHAVE</v>
      </c>
      <c r="AI1007">
        <f t="shared" si="305"/>
        <v>10</v>
      </c>
      <c r="AO1007" t="s">
        <v>8612</v>
      </c>
      <c r="AR1007" t="s">
        <v>8612</v>
      </c>
      <c r="AS1007" t="s">
        <v>588</v>
      </c>
      <c r="AT1007">
        <v>80</v>
      </c>
      <c r="BC1007" t="s">
        <v>8613</v>
      </c>
      <c r="BD1007" t="s">
        <v>8612</v>
      </c>
      <c r="BE1007" t="s">
        <v>689</v>
      </c>
      <c r="BH1007" t="s">
        <v>242</v>
      </c>
      <c r="BS1007" t="s">
        <v>243</v>
      </c>
      <c r="BV1007" t="s">
        <v>244</v>
      </c>
      <c r="BY1007" t="s">
        <v>245</v>
      </c>
      <c r="BZ1007" t="s">
        <v>246</v>
      </c>
      <c r="CA1007">
        <v>1333</v>
      </c>
      <c r="CD1007" t="s">
        <v>1262</v>
      </c>
      <c r="CE1007" t="s">
        <v>302</v>
      </c>
      <c r="CF1007">
        <v>135</v>
      </c>
      <c r="CG1007" t="s">
        <v>398</v>
      </c>
      <c r="CH1007" t="s">
        <v>398</v>
      </c>
      <c r="CI1007" t="s">
        <v>400</v>
      </c>
      <c r="CJ1007" t="str">
        <f>"89128-3638"</f>
        <v>89128-3638</v>
      </c>
      <c r="CK1007" t="s">
        <v>1263</v>
      </c>
      <c r="CL1007" t="s">
        <v>1264</v>
      </c>
      <c r="CM1007" t="s">
        <v>1265</v>
      </c>
      <c r="CN1007" t="s">
        <v>254</v>
      </c>
      <c r="CO1007" t="s">
        <v>6480</v>
      </c>
      <c r="CP1007" t="str">
        <f>"351-15-055"</f>
        <v>351-15-055</v>
      </c>
      <c r="CQ1007" t="str">
        <f>"35115055"</f>
        <v>35115055</v>
      </c>
      <c r="CR1007" t="str">
        <f>"R35115055"</f>
        <v>R35115055</v>
      </c>
      <c r="CS1007">
        <v>4015</v>
      </c>
      <c r="CX1007" t="s">
        <v>333</v>
      </c>
      <c r="CY1007" t="s">
        <v>310</v>
      </c>
      <c r="CZ1007">
        <v>21</v>
      </c>
      <c r="DB1007">
        <v>35.452803931802102</v>
      </c>
      <c r="DC1007">
        <v>-114.418483302315</v>
      </c>
      <c r="DD1007" t="s">
        <v>1042</v>
      </c>
      <c r="DE1007">
        <v>4</v>
      </c>
      <c r="DK1007" t="s">
        <v>2357</v>
      </c>
      <c r="DL1007" t="s">
        <v>2357</v>
      </c>
      <c r="DO1007" t="str">
        <f>"67|78"</f>
        <v>67|78</v>
      </c>
      <c r="DQ1007">
        <v>0</v>
      </c>
      <c r="DR1007">
        <v>0</v>
      </c>
      <c r="DS1007">
        <v>0</v>
      </c>
      <c r="DT1007">
        <v>0</v>
      </c>
      <c r="DW1007">
        <v>0</v>
      </c>
      <c r="DX1007">
        <v>0</v>
      </c>
      <c r="DZ1007">
        <v>0</v>
      </c>
      <c r="EA1007">
        <v>0</v>
      </c>
      <c r="EB1007">
        <v>0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L1007">
        <v>0</v>
      </c>
      <c r="EN1007">
        <v>0</v>
      </c>
      <c r="EP1007">
        <v>0</v>
      </c>
      <c r="ER1007">
        <v>0</v>
      </c>
      <c r="ET1007">
        <v>0</v>
      </c>
      <c r="EY1007">
        <v>0</v>
      </c>
      <c r="FA1007">
        <v>0</v>
      </c>
      <c r="FL1007">
        <v>0</v>
      </c>
      <c r="FQ1007" t="s">
        <v>336</v>
      </c>
      <c r="FR1007" t="s">
        <v>337</v>
      </c>
      <c r="FS1007" t="s">
        <v>338</v>
      </c>
      <c r="FU1007">
        <v>435600</v>
      </c>
      <c r="FV1007">
        <v>10</v>
      </c>
      <c r="FW1007">
        <v>0</v>
      </c>
      <c r="FX1007">
        <v>0</v>
      </c>
      <c r="FY1007">
        <v>0</v>
      </c>
      <c r="FZ1007">
        <v>0</v>
      </c>
      <c r="GI1007" t="s">
        <v>264</v>
      </c>
      <c r="GJ1007" t="s">
        <v>339</v>
      </c>
      <c r="GK1007" t="s">
        <v>340</v>
      </c>
      <c r="GL1007" s="1">
        <v>40135</v>
      </c>
      <c r="GM1007" t="s">
        <v>267</v>
      </c>
      <c r="GN1007" t="str">
        <f t="shared" ref="GN1007:GN1012" si="321">"FALSE"</f>
        <v>FALSE</v>
      </c>
      <c r="GO1007">
        <v>2022</v>
      </c>
      <c r="GP1007">
        <v>2020</v>
      </c>
      <c r="GQ1007">
        <v>400</v>
      </c>
      <c r="GR1007" t="s">
        <v>246</v>
      </c>
      <c r="GS1007" t="s">
        <v>246</v>
      </c>
      <c r="GT1007" t="s">
        <v>246</v>
      </c>
      <c r="GU1007" t="s">
        <v>246</v>
      </c>
      <c r="GV1007" t="s">
        <v>246</v>
      </c>
      <c r="GW1007" t="s">
        <v>246</v>
      </c>
      <c r="GX1007" t="s">
        <v>246</v>
      </c>
      <c r="GY1007" t="s">
        <v>246</v>
      </c>
      <c r="GZ1007" t="s">
        <v>246</v>
      </c>
      <c r="HA1007" t="s">
        <v>246</v>
      </c>
      <c r="HB1007" t="s">
        <v>246</v>
      </c>
      <c r="HC1007" t="s">
        <v>246</v>
      </c>
      <c r="HD1007" t="s">
        <v>246</v>
      </c>
      <c r="HE1007" s="2">
        <v>764</v>
      </c>
      <c r="HF1007" s="2">
        <v>0</v>
      </c>
      <c r="HG1007" s="2">
        <v>0</v>
      </c>
      <c r="HH1007">
        <v>0</v>
      </c>
      <c r="HI1007" s="2">
        <v>5090</v>
      </c>
      <c r="HJ1007" s="2">
        <v>5090</v>
      </c>
      <c r="HK1007" s="2">
        <v>0</v>
      </c>
      <c r="HL1007">
        <v>0</v>
      </c>
      <c r="HM1007" s="2">
        <v>0</v>
      </c>
      <c r="HN1007" s="2">
        <v>0</v>
      </c>
      <c r="HO1007" s="2">
        <v>0</v>
      </c>
      <c r="HP1007">
        <v>0</v>
      </c>
      <c r="HQ1007" s="2">
        <v>101.82</v>
      </c>
      <c r="HS1007" s="2">
        <v>5090</v>
      </c>
      <c r="HV1007" t="s">
        <v>315</v>
      </c>
      <c r="HY1007" t="s">
        <v>316</v>
      </c>
      <c r="HZ1007" t="s">
        <v>317</v>
      </c>
      <c r="IA1007" t="s">
        <v>318</v>
      </c>
      <c r="IB1007" s="1">
        <v>42686</v>
      </c>
      <c r="IC1007" s="1">
        <v>42688</v>
      </c>
      <c r="IE1007" t="s">
        <v>270</v>
      </c>
      <c r="IF1007" t="str">
        <f>""</f>
        <v/>
      </c>
      <c r="IG1007" t="str">
        <f>"2016.51509"</f>
        <v>2016.51509</v>
      </c>
      <c r="IH1007" t="str">
        <f>""</f>
        <v/>
      </c>
      <c r="IJ1007" s="1">
        <v>38457</v>
      </c>
      <c r="IK1007" s="2">
        <v>20000</v>
      </c>
      <c r="IL1007" t="s">
        <v>566</v>
      </c>
      <c r="IM1007" t="s">
        <v>567</v>
      </c>
      <c r="IN1007" t="s">
        <v>9173</v>
      </c>
      <c r="IT1007" t="str">
        <f>"                    "</f>
        <v xml:space="preserve">                    </v>
      </c>
      <c r="IY1007" t="str">
        <f>"                    "</f>
        <v xml:space="preserve">                    </v>
      </c>
      <c r="JB1007" t="s">
        <v>271</v>
      </c>
      <c r="JD1007" t="str">
        <f>"5546.622"</f>
        <v>5546.622</v>
      </c>
      <c r="JE1007" t="str">
        <f>""</f>
        <v/>
      </c>
      <c r="JF1007" s="1">
        <v>38430</v>
      </c>
      <c r="JG1007" s="1">
        <v>38457</v>
      </c>
      <c r="JH1007" s="2">
        <v>20000</v>
      </c>
      <c r="JI1007" t="s">
        <v>567</v>
      </c>
      <c r="JK1007" s="2">
        <v>0</v>
      </c>
      <c r="JO1007" t="str">
        <f>"2005.39474"</f>
        <v>2005.39474</v>
      </c>
      <c r="JP1007" t="str">
        <f>""</f>
        <v/>
      </c>
      <c r="JQ1007" t="str">
        <f>HYPERLINK("https://web.datatree.com/?/property?propertyId=4309757")</f>
        <v>https://web.datatree.com/?/property?propertyId=4309757</v>
      </c>
    </row>
    <row r="1008" spans="1:277" x14ac:dyDescent="0.25">
      <c r="A1008">
        <v>1006</v>
      </c>
      <c r="B1008" s="15" t="s">
        <v>18833</v>
      </c>
      <c r="C1008" s="15" t="s">
        <v>18832</v>
      </c>
      <c r="D1008" s="15" t="s">
        <v>18834</v>
      </c>
      <c r="E1008" s="15" t="s">
        <v>18835</v>
      </c>
      <c r="F1008" s="15" t="s">
        <v>18836</v>
      </c>
      <c r="G1008" s="15" t="s">
        <v>243</v>
      </c>
      <c r="H1008" s="15">
        <v>85555</v>
      </c>
      <c r="I1008" s="15" t="s">
        <v>18837</v>
      </c>
      <c r="J1008" s="23" t="s">
        <v>18838</v>
      </c>
      <c r="K1008" s="15" t="s">
        <v>18839</v>
      </c>
      <c r="L1008" s="16" t="s">
        <v>18840</v>
      </c>
      <c r="M1008" s="17" t="str">
        <f t="shared" si="303"/>
        <v>6/31/2022</v>
      </c>
      <c r="N1008" s="15">
        <v>10200</v>
      </c>
      <c r="O1008" s="18">
        <f t="shared" si="306"/>
        <v>0</v>
      </c>
      <c r="P1008" s="19" t="str">
        <f t="shared" si="307"/>
        <v>$0.00</v>
      </c>
      <c r="Q1008" s="16">
        <v>44834</v>
      </c>
      <c r="R1008" s="19" t="str">
        <f t="shared" si="304"/>
        <v>09/30/22</v>
      </c>
      <c r="S1008" t="str">
        <f t="shared" si="308"/>
        <v>MOHAVE</v>
      </c>
      <c r="T1008" s="6" t="str">
        <f t="shared" si="309"/>
        <v>317-60-025</v>
      </c>
      <c r="U1008" t="str">
        <f t="shared" si="310"/>
        <v xml:space="preserve">7719 RIVER MIST CT </v>
      </c>
      <c r="V1008" t="str">
        <f t="shared" si="311"/>
        <v>LAS VEGAS</v>
      </c>
      <c r="W1008" t="str">
        <f t="shared" si="312"/>
        <v>NV</v>
      </c>
      <c r="X1008" t="str">
        <f t="shared" si="313"/>
        <v>89113-6609</v>
      </c>
      <c r="Y1008">
        <f t="shared" si="314"/>
        <v>0</v>
      </c>
      <c r="Z1008" t="str">
        <f t="shared" si="315"/>
        <v>PUSHNICK FAMILY TRUST</v>
      </c>
      <c r="AA1008" t="str">
        <f t="shared" si="316"/>
        <v>SW4 NE4 SE4 CONT 10 ACRES 317-60-009 (317-60-024 THRU 017) 2005 T AX ROLL</v>
      </c>
      <c r="AB1008">
        <f t="shared" si="317"/>
        <v>10</v>
      </c>
      <c r="AC1008" t="str">
        <f t="shared" si="318"/>
        <v>MOHAVE</v>
      </c>
      <c r="AI1008">
        <f t="shared" si="305"/>
        <v>10</v>
      </c>
      <c r="AO1008" t="s">
        <v>9174</v>
      </c>
      <c r="AR1008" t="s">
        <v>9174</v>
      </c>
      <c r="AS1008" t="s">
        <v>588</v>
      </c>
      <c r="AT1008">
        <v>3</v>
      </c>
      <c r="BC1008" t="s">
        <v>9175</v>
      </c>
      <c r="BD1008" t="s">
        <v>9174</v>
      </c>
      <c r="BF1008" t="s">
        <v>588</v>
      </c>
      <c r="BH1008" t="s">
        <v>242</v>
      </c>
      <c r="BS1008" t="s">
        <v>243</v>
      </c>
      <c r="BV1008" t="s">
        <v>244</v>
      </c>
      <c r="BY1008" t="s">
        <v>245</v>
      </c>
      <c r="CA1008">
        <v>7719</v>
      </c>
      <c r="CD1008" t="s">
        <v>9176</v>
      </c>
      <c r="CE1008" t="s">
        <v>439</v>
      </c>
      <c r="CG1008" t="s">
        <v>398</v>
      </c>
      <c r="CH1008" t="s">
        <v>601</v>
      </c>
      <c r="CI1008" t="s">
        <v>400</v>
      </c>
      <c r="CJ1008" t="str">
        <f>"89113-6609"</f>
        <v>89113-6609</v>
      </c>
      <c r="CK1008" t="s">
        <v>6159</v>
      </c>
      <c r="CL1008" t="s">
        <v>9177</v>
      </c>
      <c r="CM1008" t="s">
        <v>9178</v>
      </c>
      <c r="CN1008" t="s">
        <v>254</v>
      </c>
      <c r="CO1008" t="s">
        <v>9179</v>
      </c>
      <c r="CP1008" t="str">
        <f>"317-60-025"</f>
        <v>317-60-025</v>
      </c>
      <c r="CQ1008" t="str">
        <f>"31760025"</f>
        <v>31760025</v>
      </c>
      <c r="CR1008" t="str">
        <f>"R31760025"</f>
        <v>R31760025</v>
      </c>
      <c r="CS1008">
        <v>4015</v>
      </c>
      <c r="CX1008" t="s">
        <v>941</v>
      </c>
      <c r="CY1008" t="s">
        <v>310</v>
      </c>
      <c r="CZ1008">
        <v>7</v>
      </c>
      <c r="DB1008">
        <v>35.739593864982098</v>
      </c>
      <c r="DC1008">
        <v>-114.45488945917199</v>
      </c>
      <c r="DK1008" t="s">
        <v>1942</v>
      </c>
      <c r="DL1008" t="s">
        <v>1942</v>
      </c>
      <c r="DO1008" t="str">
        <f>""</f>
        <v/>
      </c>
      <c r="DQ1008">
        <v>0</v>
      </c>
      <c r="DR1008">
        <v>0</v>
      </c>
      <c r="DS1008">
        <v>0</v>
      </c>
      <c r="DT1008">
        <v>0</v>
      </c>
      <c r="DW1008">
        <v>0</v>
      </c>
      <c r="DX1008">
        <v>0</v>
      </c>
      <c r="DZ1008">
        <v>0</v>
      </c>
      <c r="EA1008">
        <v>0</v>
      </c>
      <c r="EB1008">
        <v>0</v>
      </c>
      <c r="EC1008">
        <v>0</v>
      </c>
      <c r="ED1008">
        <v>0</v>
      </c>
      <c r="EE1008">
        <v>0</v>
      </c>
      <c r="EF1008">
        <v>0</v>
      </c>
      <c r="EG1008">
        <v>0</v>
      </c>
      <c r="EH1008">
        <v>0</v>
      </c>
      <c r="EI1008">
        <v>0</v>
      </c>
      <c r="EL1008">
        <v>0</v>
      </c>
      <c r="EN1008">
        <v>0</v>
      </c>
      <c r="EP1008">
        <v>0</v>
      </c>
      <c r="ER1008">
        <v>0</v>
      </c>
      <c r="ET1008">
        <v>0</v>
      </c>
      <c r="EY1008">
        <v>0</v>
      </c>
      <c r="FA1008">
        <v>0</v>
      </c>
      <c r="FL1008">
        <v>0</v>
      </c>
      <c r="FQ1008" t="s">
        <v>261</v>
      </c>
      <c r="FR1008" t="s">
        <v>262</v>
      </c>
      <c r="FS1008" t="s">
        <v>263</v>
      </c>
      <c r="FU1008">
        <v>435600</v>
      </c>
      <c r="FV1008">
        <v>10</v>
      </c>
      <c r="FW1008">
        <v>0</v>
      </c>
      <c r="FX1008">
        <v>0</v>
      </c>
      <c r="FY1008">
        <v>0</v>
      </c>
      <c r="FZ1008">
        <v>0</v>
      </c>
      <c r="GI1008" t="s">
        <v>264</v>
      </c>
      <c r="GJ1008" t="s">
        <v>943</v>
      </c>
      <c r="GK1008" t="s">
        <v>944</v>
      </c>
      <c r="GL1008" s="1">
        <v>40135</v>
      </c>
      <c r="GM1008" t="s">
        <v>267</v>
      </c>
      <c r="GN1008" t="str">
        <f t="shared" si="321"/>
        <v>FALSE</v>
      </c>
      <c r="GO1008">
        <v>2022</v>
      </c>
      <c r="GP1008">
        <v>2020</v>
      </c>
      <c r="GQ1008">
        <v>400</v>
      </c>
      <c r="GR1008" t="s">
        <v>246</v>
      </c>
      <c r="GS1008" t="s">
        <v>246</v>
      </c>
      <c r="GT1008" t="s">
        <v>246</v>
      </c>
      <c r="GU1008" t="s">
        <v>246</v>
      </c>
      <c r="GV1008" t="s">
        <v>246</v>
      </c>
      <c r="GW1008" t="s">
        <v>246</v>
      </c>
      <c r="GX1008" t="s">
        <v>246</v>
      </c>
      <c r="GY1008" t="s">
        <v>246</v>
      </c>
      <c r="GZ1008" t="s">
        <v>246</v>
      </c>
      <c r="HA1008" t="s">
        <v>246</v>
      </c>
      <c r="HB1008" t="s">
        <v>246</v>
      </c>
      <c r="HC1008" t="s">
        <v>246</v>
      </c>
      <c r="HD1008" t="s">
        <v>246</v>
      </c>
      <c r="HE1008" s="2">
        <v>4688</v>
      </c>
      <c r="HF1008" s="2">
        <v>0</v>
      </c>
      <c r="HG1008" s="2">
        <v>0</v>
      </c>
      <c r="HH1008">
        <v>0</v>
      </c>
      <c r="HI1008" s="2">
        <v>31255</v>
      </c>
      <c r="HJ1008" s="2">
        <v>31255</v>
      </c>
      <c r="HK1008" s="2">
        <v>0</v>
      </c>
      <c r="HL1008">
        <v>0</v>
      </c>
      <c r="HM1008" s="2">
        <v>0</v>
      </c>
      <c r="HN1008" s="2">
        <v>0</v>
      </c>
      <c r="HO1008" s="2">
        <v>0</v>
      </c>
      <c r="HP1008">
        <v>0</v>
      </c>
      <c r="HQ1008" s="2">
        <v>320.22000000000003</v>
      </c>
      <c r="HS1008" s="2">
        <v>31255</v>
      </c>
      <c r="HV1008" t="s">
        <v>315</v>
      </c>
      <c r="HY1008" t="s">
        <v>316</v>
      </c>
      <c r="HZ1008" t="s">
        <v>317</v>
      </c>
      <c r="IA1008" t="s">
        <v>318</v>
      </c>
      <c r="IB1008" s="1">
        <v>42258</v>
      </c>
      <c r="IC1008" s="1">
        <v>42268</v>
      </c>
      <c r="IE1008" t="s">
        <v>553</v>
      </c>
      <c r="IF1008" t="str">
        <f>""</f>
        <v/>
      </c>
      <c r="IG1008" t="str">
        <f>"2015.41886"</f>
        <v>2015.41886</v>
      </c>
      <c r="IH1008" t="str">
        <f>""</f>
        <v/>
      </c>
      <c r="II1008" s="1">
        <v>37883</v>
      </c>
      <c r="IJ1008" s="1">
        <v>38001</v>
      </c>
      <c r="IK1008" s="2">
        <v>46950</v>
      </c>
      <c r="IM1008" t="s">
        <v>362</v>
      </c>
      <c r="IN1008" t="s">
        <v>9180</v>
      </c>
      <c r="IP1008" s="2">
        <v>44000</v>
      </c>
      <c r="IQ1008" t="s">
        <v>569</v>
      </c>
      <c r="IS1008" t="s">
        <v>570</v>
      </c>
      <c r="IT1008" t="str">
        <f>"4837.873"</f>
        <v>4837.873</v>
      </c>
      <c r="IY1008" t="str">
        <f>"                    "</f>
        <v xml:space="preserve">                    </v>
      </c>
      <c r="IZ1008" t="s">
        <v>9181</v>
      </c>
      <c r="JA1008" t="s">
        <v>1116</v>
      </c>
      <c r="JB1008" t="s">
        <v>271</v>
      </c>
      <c r="JD1008" t="str">
        <f>"4837.870"</f>
        <v>4837.870</v>
      </c>
      <c r="JE1008" t="str">
        <f>""</f>
        <v/>
      </c>
      <c r="JO1008" t="str">
        <f>""</f>
        <v/>
      </c>
      <c r="JP1008" t="str">
        <f>""</f>
        <v/>
      </c>
      <c r="JQ1008" t="str">
        <f>HYPERLINK("https://web.datatree.com/?/property?propertyId=4350869")</f>
        <v>https://web.datatree.com/?/property?propertyId=4350869</v>
      </c>
    </row>
    <row r="1009" spans="1:277" x14ac:dyDescent="0.25">
      <c r="A1009">
        <v>1007</v>
      </c>
      <c r="B1009" s="15" t="s">
        <v>18833</v>
      </c>
      <c r="C1009" s="15" t="s">
        <v>18832</v>
      </c>
      <c r="D1009" s="15" t="s">
        <v>18834</v>
      </c>
      <c r="E1009" s="15" t="s">
        <v>18835</v>
      </c>
      <c r="F1009" s="15" t="s">
        <v>18836</v>
      </c>
      <c r="G1009" s="15" t="s">
        <v>243</v>
      </c>
      <c r="H1009" s="15">
        <v>85555</v>
      </c>
      <c r="I1009" s="15" t="s">
        <v>18837</v>
      </c>
      <c r="J1009" s="23" t="s">
        <v>18838</v>
      </c>
      <c r="K1009" s="15" t="s">
        <v>18839</v>
      </c>
      <c r="L1009" s="16" t="s">
        <v>18840</v>
      </c>
      <c r="M1009" s="17" t="str">
        <f t="shared" si="303"/>
        <v>6/31/2022</v>
      </c>
      <c r="N1009" s="15">
        <v>10201</v>
      </c>
      <c r="O1009" s="18">
        <f t="shared" si="306"/>
        <v>0</v>
      </c>
      <c r="P1009" s="19" t="str">
        <f t="shared" si="307"/>
        <v>$0.00</v>
      </c>
      <c r="Q1009" s="16">
        <v>44834</v>
      </c>
      <c r="R1009" s="19" t="str">
        <f t="shared" si="304"/>
        <v>09/30/22</v>
      </c>
      <c r="S1009" t="str">
        <f t="shared" si="308"/>
        <v>MOHAVE</v>
      </c>
      <c r="T1009" s="6" t="str">
        <f t="shared" si="309"/>
        <v>201-06-121</v>
      </c>
      <c r="U1009" t="str">
        <f t="shared" si="310"/>
        <v xml:space="preserve">PO BOX 245 </v>
      </c>
      <c r="V1009" t="str">
        <f t="shared" si="311"/>
        <v>BAGDAD</v>
      </c>
      <c r="W1009" t="str">
        <f t="shared" si="312"/>
        <v>AZ</v>
      </c>
      <c r="X1009" t="str">
        <f t="shared" si="313"/>
        <v>86321</v>
      </c>
      <c r="Y1009">
        <f t="shared" si="314"/>
        <v>0</v>
      </c>
      <c r="Z1009" t="str">
        <f t="shared" si="315"/>
        <v>BYNER CATTLE CO</v>
      </c>
      <c r="AA1009" t="str">
        <f t="shared" si="316"/>
        <v>ACCOLADE RANCHES LOT 122</v>
      </c>
      <c r="AB1009">
        <f t="shared" si="317"/>
        <v>10</v>
      </c>
      <c r="AC1009" t="str">
        <f t="shared" si="318"/>
        <v>MOHAVE</v>
      </c>
      <c r="AI1009">
        <f t="shared" si="305"/>
        <v>10</v>
      </c>
      <c r="AO1009" t="s">
        <v>272</v>
      </c>
      <c r="AR1009" t="s">
        <v>272</v>
      </c>
      <c r="AS1009" t="s">
        <v>273</v>
      </c>
      <c r="AT1009">
        <v>377</v>
      </c>
      <c r="BC1009" t="s">
        <v>272</v>
      </c>
      <c r="BD1009" t="s">
        <v>272</v>
      </c>
      <c r="BF1009" t="s">
        <v>274</v>
      </c>
      <c r="BH1009" t="s">
        <v>242</v>
      </c>
      <c r="BS1009" t="s">
        <v>243</v>
      </c>
      <c r="BV1009" t="s">
        <v>244</v>
      </c>
      <c r="BY1009" t="s">
        <v>245</v>
      </c>
      <c r="CD1009" t="s">
        <v>275</v>
      </c>
      <c r="CG1009" t="s">
        <v>276</v>
      </c>
      <c r="CH1009" t="s">
        <v>276</v>
      </c>
      <c r="CI1009" t="s">
        <v>243</v>
      </c>
      <c r="CJ1009" t="str">
        <f>"86321"</f>
        <v>86321</v>
      </c>
      <c r="CK1009" t="s">
        <v>277</v>
      </c>
      <c r="CL1009" t="s">
        <v>278</v>
      </c>
      <c r="CM1009" t="s">
        <v>279</v>
      </c>
      <c r="CN1009" t="s">
        <v>254</v>
      </c>
      <c r="CO1009" t="s">
        <v>9182</v>
      </c>
      <c r="CP1009" t="str">
        <f>"201-06-121"</f>
        <v>201-06-121</v>
      </c>
      <c r="CQ1009" t="str">
        <f>"20106121"</f>
        <v>20106121</v>
      </c>
      <c r="CR1009" t="str">
        <f>"R20106121"</f>
        <v>R20106121</v>
      </c>
      <c r="CS1009">
        <v>4015</v>
      </c>
      <c r="CW1009" t="s">
        <v>256</v>
      </c>
      <c r="CX1009" t="s">
        <v>281</v>
      </c>
      <c r="CY1009" t="s">
        <v>258</v>
      </c>
      <c r="CZ1009">
        <v>31</v>
      </c>
      <c r="DB1009">
        <v>34.677924229417698</v>
      </c>
      <c r="DC1009">
        <v>-113.55016418456199</v>
      </c>
      <c r="DD1009" t="s">
        <v>282</v>
      </c>
      <c r="DK1009" t="s">
        <v>950</v>
      </c>
      <c r="DL1009" t="s">
        <v>950</v>
      </c>
      <c r="DO1009" t="str">
        <f>"122"</f>
        <v>122</v>
      </c>
      <c r="DQ1009">
        <v>0</v>
      </c>
      <c r="DR1009">
        <v>0</v>
      </c>
      <c r="DS1009">
        <v>0</v>
      </c>
      <c r="DT1009">
        <v>0</v>
      </c>
      <c r="DW1009">
        <v>0</v>
      </c>
      <c r="DX1009">
        <v>0</v>
      </c>
      <c r="DZ1009">
        <v>0</v>
      </c>
      <c r="EA1009">
        <v>0</v>
      </c>
      <c r="EB1009">
        <v>0</v>
      </c>
      <c r="EC1009">
        <v>0</v>
      </c>
      <c r="ED1009">
        <v>0</v>
      </c>
      <c r="EE1009">
        <v>0</v>
      </c>
      <c r="EF1009">
        <v>0</v>
      </c>
      <c r="EG1009">
        <v>0</v>
      </c>
      <c r="EH1009">
        <v>0</v>
      </c>
      <c r="EI1009">
        <v>0</v>
      </c>
      <c r="EL1009">
        <v>0</v>
      </c>
      <c r="EN1009">
        <v>0</v>
      </c>
      <c r="EP1009">
        <v>0</v>
      </c>
      <c r="ER1009">
        <v>0</v>
      </c>
      <c r="ET1009">
        <v>0</v>
      </c>
      <c r="EY1009">
        <v>0</v>
      </c>
      <c r="FA1009">
        <v>0</v>
      </c>
      <c r="FL1009">
        <v>0</v>
      </c>
      <c r="FQ1009" t="s">
        <v>284</v>
      </c>
      <c r="FR1009" t="s">
        <v>285</v>
      </c>
      <c r="FS1009" t="s">
        <v>286</v>
      </c>
      <c r="FU1009">
        <v>435600</v>
      </c>
      <c r="FV1009">
        <v>10</v>
      </c>
      <c r="FW1009">
        <v>0</v>
      </c>
      <c r="FX1009">
        <v>0</v>
      </c>
      <c r="FY1009">
        <v>0</v>
      </c>
      <c r="FZ1009">
        <v>0</v>
      </c>
      <c r="GI1009" t="s">
        <v>264</v>
      </c>
      <c r="GJ1009" t="s">
        <v>287</v>
      </c>
      <c r="GK1009" t="s">
        <v>288</v>
      </c>
      <c r="GL1009" s="1">
        <v>40135</v>
      </c>
      <c r="GM1009" t="s">
        <v>267</v>
      </c>
      <c r="GN1009" t="str">
        <f t="shared" si="321"/>
        <v>FALSE</v>
      </c>
      <c r="GO1009">
        <v>2022</v>
      </c>
      <c r="GP1009">
        <v>2020</v>
      </c>
      <c r="GQ1009">
        <v>600</v>
      </c>
      <c r="GR1009" t="s">
        <v>246</v>
      </c>
      <c r="GS1009" t="s">
        <v>246</v>
      </c>
      <c r="GT1009" t="s">
        <v>246</v>
      </c>
      <c r="GU1009" t="s">
        <v>246</v>
      </c>
      <c r="GV1009" t="s">
        <v>246</v>
      </c>
      <c r="GW1009" t="s">
        <v>246</v>
      </c>
      <c r="GX1009" t="s">
        <v>246</v>
      </c>
      <c r="GY1009" t="s">
        <v>246</v>
      </c>
      <c r="GZ1009" t="s">
        <v>246</v>
      </c>
      <c r="HA1009" t="s">
        <v>246</v>
      </c>
      <c r="HB1009" t="s">
        <v>246</v>
      </c>
      <c r="HC1009" t="s">
        <v>246</v>
      </c>
      <c r="HD1009" t="s">
        <v>246</v>
      </c>
      <c r="HE1009" s="2">
        <v>12</v>
      </c>
      <c r="HF1009" s="2">
        <v>0</v>
      </c>
      <c r="HG1009" s="2">
        <v>0</v>
      </c>
      <c r="HH1009">
        <v>0</v>
      </c>
      <c r="HI1009" s="2">
        <v>82</v>
      </c>
      <c r="HJ1009" s="2">
        <v>82</v>
      </c>
      <c r="HK1009" s="2">
        <v>0</v>
      </c>
      <c r="HL1009">
        <v>0</v>
      </c>
      <c r="HM1009" s="2">
        <v>0</v>
      </c>
      <c r="HN1009" s="2">
        <v>0</v>
      </c>
      <c r="HO1009" s="2">
        <v>0</v>
      </c>
      <c r="HP1009">
        <v>0</v>
      </c>
      <c r="HQ1009" s="2">
        <v>1.1399999999999999</v>
      </c>
      <c r="HS1009" s="2">
        <v>82</v>
      </c>
      <c r="HV1009" t="s">
        <v>289</v>
      </c>
      <c r="HY1009" t="s">
        <v>290</v>
      </c>
      <c r="HZ1009" t="s">
        <v>290</v>
      </c>
      <c r="IF1009" t="str">
        <f>""</f>
        <v/>
      </c>
      <c r="IG1009" t="str">
        <f>""</f>
        <v/>
      </c>
      <c r="IH1009" t="str">
        <f>""</f>
        <v/>
      </c>
      <c r="IT1009" t="str">
        <f>""</f>
        <v/>
      </c>
      <c r="IY1009" t="str">
        <f>""</f>
        <v/>
      </c>
      <c r="JB1009" t="s">
        <v>271</v>
      </c>
      <c r="JD1009" t="str">
        <f>""</f>
        <v/>
      </c>
      <c r="JE1009" t="str">
        <f>""</f>
        <v/>
      </c>
      <c r="JO1009" t="str">
        <f>""</f>
        <v/>
      </c>
      <c r="JP1009" t="str">
        <f>""</f>
        <v/>
      </c>
      <c r="JQ1009" t="str">
        <f>HYPERLINK("https://web.datatree.com/?/property?propertyId=4353715")</f>
        <v>https://web.datatree.com/?/property?propertyId=4353715</v>
      </c>
    </row>
    <row r="1010" spans="1:277" x14ac:dyDescent="0.25">
      <c r="A1010">
        <v>1008</v>
      </c>
      <c r="B1010" s="15" t="s">
        <v>18833</v>
      </c>
      <c r="C1010" s="15" t="s">
        <v>18832</v>
      </c>
      <c r="D1010" s="15" t="s">
        <v>18834</v>
      </c>
      <c r="E1010" s="15" t="s">
        <v>18835</v>
      </c>
      <c r="F1010" s="15" t="s">
        <v>18836</v>
      </c>
      <c r="G1010" s="15" t="s">
        <v>243</v>
      </c>
      <c r="H1010" s="15">
        <v>85555</v>
      </c>
      <c r="I1010" s="15" t="s">
        <v>18837</v>
      </c>
      <c r="J1010" s="23" t="s">
        <v>18838</v>
      </c>
      <c r="K1010" s="15" t="s">
        <v>18839</v>
      </c>
      <c r="L1010" s="16" t="s">
        <v>18840</v>
      </c>
      <c r="M1010" s="17" t="str">
        <f t="shared" si="303"/>
        <v>6/31/2022</v>
      </c>
      <c r="N1010" s="15">
        <v>10202</v>
      </c>
      <c r="O1010" s="18">
        <f t="shared" si="306"/>
        <v>0</v>
      </c>
      <c r="P1010" s="19" t="str">
        <f t="shared" si="307"/>
        <v>$0.00</v>
      </c>
      <c r="Q1010" s="16">
        <v>44834</v>
      </c>
      <c r="R1010" s="19" t="str">
        <f t="shared" si="304"/>
        <v>09/30/22</v>
      </c>
      <c r="S1010" t="str">
        <f t="shared" si="308"/>
        <v>MOHAVE</v>
      </c>
      <c r="T1010" s="6" t="str">
        <f t="shared" si="309"/>
        <v>353-09-029</v>
      </c>
      <c r="U1010" t="str">
        <f t="shared" si="310"/>
        <v xml:space="preserve">107 COMMONS DR </v>
      </c>
      <c r="V1010" t="str">
        <f t="shared" si="311"/>
        <v>PALOS PARK</v>
      </c>
      <c r="W1010" t="str">
        <f t="shared" si="312"/>
        <v>IL</v>
      </c>
      <c r="X1010" t="str">
        <f t="shared" si="313"/>
        <v>60464-3105</v>
      </c>
      <c r="Y1010">
        <f t="shared" si="314"/>
        <v>0</v>
      </c>
      <c r="Z1010" t="str">
        <f t="shared" si="315"/>
        <v>IMMORDINO JOHN 34</v>
      </c>
      <c r="AA1010" t="str">
        <f t="shared" si="316"/>
        <v>SILVER SPRINGS UNIT V LOT 357</v>
      </c>
      <c r="AB1010">
        <f t="shared" si="317"/>
        <v>10</v>
      </c>
      <c r="AC1010" t="str">
        <f t="shared" si="318"/>
        <v>MOHAVE</v>
      </c>
      <c r="AI1010">
        <f t="shared" si="305"/>
        <v>10</v>
      </c>
      <c r="AO1010" t="s">
        <v>9183</v>
      </c>
      <c r="AR1010" t="s">
        <v>9183</v>
      </c>
      <c r="AS1010" t="s">
        <v>273</v>
      </c>
      <c r="AT1010">
        <v>2</v>
      </c>
      <c r="AU1010" t="s">
        <v>9184</v>
      </c>
      <c r="AX1010" t="s">
        <v>9184</v>
      </c>
      <c r="AY1010" t="s">
        <v>273</v>
      </c>
      <c r="AZ1010">
        <v>2</v>
      </c>
      <c r="BC1010" t="s">
        <v>9183</v>
      </c>
      <c r="BD1010" t="s">
        <v>9185</v>
      </c>
      <c r="BH1010" t="s">
        <v>242</v>
      </c>
      <c r="BS1010" t="s">
        <v>243</v>
      </c>
      <c r="BV1010" t="s">
        <v>244</v>
      </c>
      <c r="BY1010" t="s">
        <v>245</v>
      </c>
      <c r="CA1010">
        <v>107</v>
      </c>
      <c r="CD1010" t="s">
        <v>9186</v>
      </c>
      <c r="CE1010" t="s">
        <v>302</v>
      </c>
      <c r="CG1010" t="s">
        <v>9187</v>
      </c>
      <c r="CH1010" t="s">
        <v>9187</v>
      </c>
      <c r="CI1010" t="s">
        <v>250</v>
      </c>
      <c r="CJ1010" t="str">
        <f>"60464-3105"</f>
        <v>60464-3105</v>
      </c>
      <c r="CK1010" t="s">
        <v>8002</v>
      </c>
      <c r="CL1010" t="s">
        <v>9188</v>
      </c>
      <c r="CM1010" t="s">
        <v>9189</v>
      </c>
      <c r="CN1010" t="s">
        <v>254</v>
      </c>
      <c r="CO1010" t="s">
        <v>9190</v>
      </c>
      <c r="CP1010" t="str">
        <f>"353-09-029"</f>
        <v>353-09-029</v>
      </c>
      <c r="CQ1010" t="str">
        <f>"35309029"</f>
        <v>35309029</v>
      </c>
      <c r="CR1010" t="str">
        <f>"R35309029"</f>
        <v>R35309029</v>
      </c>
      <c r="CS1010">
        <v>4015</v>
      </c>
      <c r="CW1010" t="s">
        <v>256</v>
      </c>
      <c r="CX1010" t="s">
        <v>257</v>
      </c>
      <c r="CY1010" t="s">
        <v>258</v>
      </c>
      <c r="CZ1010">
        <v>17</v>
      </c>
      <c r="DB1010">
        <v>35.205849218160402</v>
      </c>
      <c r="DC1010">
        <v>-113.569474377334</v>
      </c>
      <c r="DD1010" t="s">
        <v>259</v>
      </c>
      <c r="DK1010" t="s">
        <v>260</v>
      </c>
      <c r="DL1010" t="s">
        <v>260</v>
      </c>
      <c r="DO1010" t="str">
        <f>"357"</f>
        <v>357</v>
      </c>
      <c r="DQ1010">
        <v>0</v>
      </c>
      <c r="DR1010">
        <v>0</v>
      </c>
      <c r="DS1010">
        <v>0</v>
      </c>
      <c r="DT1010">
        <v>0</v>
      </c>
      <c r="DW1010">
        <v>0</v>
      </c>
      <c r="DX1010">
        <v>0</v>
      </c>
      <c r="DZ1010">
        <v>0</v>
      </c>
      <c r="EA1010">
        <v>0</v>
      </c>
      <c r="EB1010">
        <v>0</v>
      </c>
      <c r="EC1010">
        <v>0</v>
      </c>
      <c r="ED1010">
        <v>0</v>
      </c>
      <c r="EE1010">
        <v>0</v>
      </c>
      <c r="EF1010">
        <v>0</v>
      </c>
      <c r="EG1010">
        <v>0</v>
      </c>
      <c r="EH1010">
        <v>0</v>
      </c>
      <c r="EI1010">
        <v>0</v>
      </c>
      <c r="EL1010">
        <v>0</v>
      </c>
      <c r="EN1010">
        <v>0</v>
      </c>
      <c r="EP1010">
        <v>0</v>
      </c>
      <c r="ER1010">
        <v>0</v>
      </c>
      <c r="ET1010">
        <v>0</v>
      </c>
      <c r="EY1010">
        <v>0</v>
      </c>
      <c r="FA1010">
        <v>0</v>
      </c>
      <c r="FL1010">
        <v>0</v>
      </c>
      <c r="FQ1010" t="s">
        <v>261</v>
      </c>
      <c r="FR1010" t="s">
        <v>262</v>
      </c>
      <c r="FS1010" t="s">
        <v>263</v>
      </c>
      <c r="FU1010">
        <v>435600</v>
      </c>
      <c r="FV1010">
        <v>10</v>
      </c>
      <c r="FW1010">
        <v>0</v>
      </c>
      <c r="FX1010">
        <v>0</v>
      </c>
      <c r="FY1010">
        <v>0</v>
      </c>
      <c r="FZ1010">
        <v>0</v>
      </c>
      <c r="GI1010" t="s">
        <v>264</v>
      </c>
      <c r="GJ1010" t="s">
        <v>265</v>
      </c>
      <c r="GK1010" t="s">
        <v>266</v>
      </c>
      <c r="GL1010" s="1">
        <v>40135</v>
      </c>
      <c r="GM1010" t="s">
        <v>267</v>
      </c>
      <c r="GN1010" t="str">
        <f t="shared" si="321"/>
        <v>FALSE</v>
      </c>
      <c r="GO1010">
        <v>2022</v>
      </c>
      <c r="GP1010">
        <v>2020</v>
      </c>
      <c r="GQ1010">
        <v>300</v>
      </c>
      <c r="GR1010" t="s">
        <v>246</v>
      </c>
      <c r="GS1010" t="s">
        <v>246</v>
      </c>
      <c r="GT1010" t="s">
        <v>246</v>
      </c>
      <c r="GU1010" t="s">
        <v>246</v>
      </c>
      <c r="GV1010" t="s">
        <v>246</v>
      </c>
      <c r="GW1010" t="s">
        <v>246</v>
      </c>
      <c r="GX1010" t="s">
        <v>246</v>
      </c>
      <c r="GY1010" t="s">
        <v>246</v>
      </c>
      <c r="GZ1010" t="s">
        <v>246</v>
      </c>
      <c r="HA1010" t="s">
        <v>246</v>
      </c>
      <c r="HB1010" t="s">
        <v>246</v>
      </c>
      <c r="HC1010" t="s">
        <v>246</v>
      </c>
      <c r="HD1010" t="s">
        <v>246</v>
      </c>
      <c r="HE1010" s="2">
        <v>851</v>
      </c>
      <c r="HF1010" s="2">
        <v>0</v>
      </c>
      <c r="HG1010" s="2">
        <v>0</v>
      </c>
      <c r="HH1010">
        <v>0</v>
      </c>
      <c r="HI1010" s="2">
        <v>5672</v>
      </c>
      <c r="HJ1010" s="2">
        <v>5672</v>
      </c>
      <c r="HK1010" s="2">
        <v>0</v>
      </c>
      <c r="HL1010">
        <v>0</v>
      </c>
      <c r="HM1010" s="2">
        <v>0</v>
      </c>
      <c r="HN1010" s="2">
        <v>0</v>
      </c>
      <c r="HO1010" s="2">
        <v>0</v>
      </c>
      <c r="HP1010">
        <v>0</v>
      </c>
      <c r="HQ1010" s="2">
        <v>45.02</v>
      </c>
      <c r="HS1010" s="2">
        <v>5672</v>
      </c>
      <c r="HV1010" t="s">
        <v>268</v>
      </c>
      <c r="HY1010" t="s">
        <v>269</v>
      </c>
      <c r="IB1010" s="1">
        <v>38905</v>
      </c>
      <c r="IC1010" s="1">
        <v>38910</v>
      </c>
      <c r="ID1010" s="2">
        <v>0</v>
      </c>
      <c r="IE1010" t="s">
        <v>319</v>
      </c>
      <c r="IF1010" t="str">
        <f>"                    "</f>
        <v xml:space="preserve">                    </v>
      </c>
      <c r="IG1010" t="str">
        <f>"6356.14"</f>
        <v>6356.14</v>
      </c>
      <c r="IH1010" t="str">
        <f>""</f>
        <v/>
      </c>
      <c r="IT1010" t="str">
        <f>""</f>
        <v/>
      </c>
      <c r="IY1010" t="str">
        <f>""</f>
        <v/>
      </c>
      <c r="JB1010" t="s">
        <v>271</v>
      </c>
      <c r="JD1010" t="str">
        <f>""</f>
        <v/>
      </c>
      <c r="JE1010" t="str">
        <f>""</f>
        <v/>
      </c>
      <c r="JO1010" t="str">
        <f>""</f>
        <v/>
      </c>
      <c r="JP1010" t="str">
        <f>""</f>
        <v/>
      </c>
      <c r="JQ1010" t="str">
        <f>HYPERLINK("https://web.datatree.com/?/property?propertyId=4353990")</f>
        <v>https://web.datatree.com/?/property?propertyId=4353990</v>
      </c>
    </row>
    <row r="1011" spans="1:277" x14ac:dyDescent="0.25">
      <c r="A1011">
        <v>1009</v>
      </c>
      <c r="B1011" s="15" t="s">
        <v>18833</v>
      </c>
      <c r="C1011" s="15" t="s">
        <v>18832</v>
      </c>
      <c r="D1011" s="15" t="s">
        <v>18834</v>
      </c>
      <c r="E1011" s="15" t="s">
        <v>18835</v>
      </c>
      <c r="F1011" s="15" t="s">
        <v>18836</v>
      </c>
      <c r="G1011" s="15" t="s">
        <v>243</v>
      </c>
      <c r="H1011" s="15">
        <v>85555</v>
      </c>
      <c r="I1011" s="15" t="s">
        <v>18837</v>
      </c>
      <c r="J1011" s="23" t="s">
        <v>18838</v>
      </c>
      <c r="K1011" s="15" t="s">
        <v>18839</v>
      </c>
      <c r="L1011" s="16" t="s">
        <v>18840</v>
      </c>
      <c r="M1011" s="17" t="str">
        <f t="shared" si="303"/>
        <v>6/31/2022</v>
      </c>
      <c r="N1011" s="15">
        <v>10203</v>
      </c>
      <c r="O1011" s="18">
        <f t="shared" si="306"/>
        <v>0</v>
      </c>
      <c r="P1011" s="19" t="str">
        <f t="shared" si="307"/>
        <v>$0.00</v>
      </c>
      <c r="Q1011" s="16">
        <v>44834</v>
      </c>
      <c r="R1011" s="19" t="str">
        <f t="shared" si="304"/>
        <v>09/30/22</v>
      </c>
      <c r="S1011" t="str">
        <f t="shared" si="308"/>
        <v>MOHAVE</v>
      </c>
      <c r="T1011" s="6" t="str">
        <f t="shared" si="309"/>
        <v>353-06-015</v>
      </c>
      <c r="U1011" t="str">
        <f t="shared" si="310"/>
        <v xml:space="preserve">4925 E DESERT COVE AVE #109 </v>
      </c>
      <c r="V1011" t="str">
        <f t="shared" si="311"/>
        <v>SCOTTSDALE</v>
      </c>
      <c r="W1011" t="str">
        <f t="shared" si="312"/>
        <v>AZ</v>
      </c>
      <c r="X1011" t="str">
        <f t="shared" si="313"/>
        <v>85254-5397</v>
      </c>
      <c r="Y1011" t="str">
        <f t="shared" si="314"/>
        <v>KENNETH</v>
      </c>
      <c r="Z1011" t="str">
        <f t="shared" si="315"/>
        <v>HERBST</v>
      </c>
      <c r="AA1011" t="str">
        <f t="shared" si="316"/>
        <v>SE4 NW4 SE4 SEC 11 21 12</v>
      </c>
      <c r="AB1011">
        <f t="shared" si="317"/>
        <v>10</v>
      </c>
      <c r="AC1011" t="str">
        <f t="shared" si="318"/>
        <v>MOHAVE</v>
      </c>
      <c r="AI1011">
        <f t="shared" si="305"/>
        <v>10</v>
      </c>
      <c r="AO1011" t="s">
        <v>9191</v>
      </c>
      <c r="AP1011" t="s">
        <v>727</v>
      </c>
      <c r="AQ1011" t="s">
        <v>727</v>
      </c>
      <c r="AR1011" t="s">
        <v>9192</v>
      </c>
      <c r="AS1011" t="s">
        <v>240</v>
      </c>
      <c r="AT1011">
        <v>2</v>
      </c>
      <c r="AU1011" t="s">
        <v>9193</v>
      </c>
      <c r="AV1011" t="s">
        <v>630</v>
      </c>
      <c r="AW1011" t="s">
        <v>630</v>
      </c>
      <c r="AX1011" t="s">
        <v>9192</v>
      </c>
      <c r="AY1011" t="s">
        <v>240</v>
      </c>
      <c r="AZ1011">
        <v>1</v>
      </c>
      <c r="BC1011" t="s">
        <v>9194</v>
      </c>
      <c r="BD1011" t="s">
        <v>9195</v>
      </c>
      <c r="BH1011" t="s">
        <v>242</v>
      </c>
      <c r="BS1011" t="s">
        <v>243</v>
      </c>
      <c r="BV1011" t="s">
        <v>244</v>
      </c>
      <c r="BY1011" t="s">
        <v>245</v>
      </c>
      <c r="BZ1011" t="s">
        <v>396</v>
      </c>
      <c r="CA1011">
        <v>4925</v>
      </c>
      <c r="CD1011" t="s">
        <v>8125</v>
      </c>
      <c r="CE1011" t="s">
        <v>248</v>
      </c>
      <c r="CF1011">
        <v>109</v>
      </c>
      <c r="CG1011" t="s">
        <v>1362</v>
      </c>
      <c r="CH1011" t="s">
        <v>591</v>
      </c>
      <c r="CI1011" t="s">
        <v>243</v>
      </c>
      <c r="CJ1011" t="str">
        <f>"85254-5397"</f>
        <v>85254-5397</v>
      </c>
      <c r="CK1011" t="s">
        <v>1910</v>
      </c>
      <c r="CL1011" t="s">
        <v>9196</v>
      </c>
      <c r="CM1011" t="s">
        <v>9197</v>
      </c>
      <c r="CN1011" t="s">
        <v>254</v>
      </c>
      <c r="CO1011" t="s">
        <v>9198</v>
      </c>
      <c r="CP1011" t="str">
        <f>"353-06-015"</f>
        <v>353-06-015</v>
      </c>
      <c r="CQ1011" t="str">
        <f>"35306015"</f>
        <v>35306015</v>
      </c>
      <c r="CR1011" t="str">
        <f>"R35306015"</f>
        <v>R35306015</v>
      </c>
      <c r="CS1011">
        <v>4015</v>
      </c>
      <c r="CW1011" t="s">
        <v>256</v>
      </c>
      <c r="DB1011">
        <v>35.214835531853602</v>
      </c>
      <c r="DC1011">
        <v>-113.51419098514199</v>
      </c>
      <c r="DO1011" t="str">
        <f>""</f>
        <v/>
      </c>
      <c r="DQ1011">
        <v>0</v>
      </c>
      <c r="DR1011">
        <v>0</v>
      </c>
      <c r="DS1011">
        <v>0</v>
      </c>
      <c r="DT1011">
        <v>0</v>
      </c>
      <c r="DW1011">
        <v>0</v>
      </c>
      <c r="DX1011">
        <v>0</v>
      </c>
      <c r="DZ1011">
        <v>0</v>
      </c>
      <c r="EA1011">
        <v>0</v>
      </c>
      <c r="EB1011">
        <v>0</v>
      </c>
      <c r="EC1011">
        <v>0</v>
      </c>
      <c r="ED1011">
        <v>0</v>
      </c>
      <c r="EE1011">
        <v>0</v>
      </c>
      <c r="EF1011">
        <v>0</v>
      </c>
      <c r="EG1011">
        <v>0</v>
      </c>
      <c r="EH1011">
        <v>0</v>
      </c>
      <c r="EI1011">
        <v>0</v>
      </c>
      <c r="EL1011">
        <v>0</v>
      </c>
      <c r="EN1011">
        <v>0</v>
      </c>
      <c r="EP1011">
        <v>0</v>
      </c>
      <c r="ER1011">
        <v>0</v>
      </c>
      <c r="ET1011">
        <v>0</v>
      </c>
      <c r="EY1011">
        <v>0</v>
      </c>
      <c r="FA1011">
        <v>0</v>
      </c>
      <c r="FL1011">
        <v>0</v>
      </c>
      <c r="FQ1011" t="s">
        <v>261</v>
      </c>
      <c r="FR1011" t="s">
        <v>354</v>
      </c>
      <c r="FS1011" t="s">
        <v>355</v>
      </c>
      <c r="FU1011">
        <v>435600</v>
      </c>
      <c r="FV1011">
        <v>10</v>
      </c>
      <c r="FW1011">
        <v>0</v>
      </c>
      <c r="FX1011">
        <v>0</v>
      </c>
      <c r="FY1011">
        <v>0</v>
      </c>
      <c r="FZ1011">
        <v>0</v>
      </c>
      <c r="GI1011" t="s">
        <v>264</v>
      </c>
      <c r="GJ1011" t="s">
        <v>265</v>
      </c>
      <c r="GK1011" t="s">
        <v>266</v>
      </c>
      <c r="GL1011" s="1">
        <v>40135</v>
      </c>
      <c r="GM1011" t="s">
        <v>267</v>
      </c>
      <c r="GN1011" t="str">
        <f t="shared" si="321"/>
        <v>FALSE</v>
      </c>
      <c r="GO1011">
        <v>2022</v>
      </c>
      <c r="GP1011">
        <v>2020</v>
      </c>
      <c r="GQ1011">
        <v>300</v>
      </c>
      <c r="GR1011" t="s">
        <v>246</v>
      </c>
      <c r="GS1011" t="s">
        <v>246</v>
      </c>
      <c r="GT1011" t="s">
        <v>246</v>
      </c>
      <c r="GU1011" t="s">
        <v>246</v>
      </c>
      <c r="GV1011" t="s">
        <v>246</v>
      </c>
      <c r="GW1011" t="s">
        <v>246</v>
      </c>
      <c r="GX1011" t="s">
        <v>246</v>
      </c>
      <c r="GY1011" t="s">
        <v>246</v>
      </c>
      <c r="GZ1011" t="s">
        <v>246</v>
      </c>
      <c r="HA1011" t="s">
        <v>246</v>
      </c>
      <c r="HB1011" t="s">
        <v>246</v>
      </c>
      <c r="HC1011" t="s">
        <v>246</v>
      </c>
      <c r="HD1011" t="s">
        <v>246</v>
      </c>
      <c r="HE1011" s="2">
        <v>595</v>
      </c>
      <c r="HF1011" s="2">
        <v>0</v>
      </c>
      <c r="HG1011" s="2">
        <v>0</v>
      </c>
      <c r="HH1011">
        <v>0</v>
      </c>
      <c r="HI1011" s="2">
        <v>3964</v>
      </c>
      <c r="HJ1011" s="2">
        <v>3964</v>
      </c>
      <c r="HK1011" s="2">
        <v>0</v>
      </c>
      <c r="HL1011">
        <v>0</v>
      </c>
      <c r="HM1011" s="2">
        <v>0</v>
      </c>
      <c r="HN1011" s="2">
        <v>0</v>
      </c>
      <c r="HO1011" s="2">
        <v>0</v>
      </c>
      <c r="HP1011">
        <v>0</v>
      </c>
      <c r="HQ1011" s="2">
        <v>83.02</v>
      </c>
      <c r="HS1011" s="2">
        <v>3964</v>
      </c>
      <c r="HV1011" t="s">
        <v>268</v>
      </c>
      <c r="HY1011" t="s">
        <v>269</v>
      </c>
      <c r="IB1011" s="1">
        <v>41333</v>
      </c>
      <c r="IC1011" s="1">
        <v>41344</v>
      </c>
      <c r="IE1011" t="s">
        <v>8367</v>
      </c>
      <c r="IF1011" t="str">
        <f>""</f>
        <v/>
      </c>
      <c r="IG1011" t="str">
        <f>"2013.12338"</f>
        <v>2013.12338</v>
      </c>
      <c r="IH1011" t="str">
        <f>""</f>
        <v/>
      </c>
      <c r="IT1011" t="str">
        <f>""</f>
        <v/>
      </c>
      <c r="IY1011" t="str">
        <f>""</f>
        <v/>
      </c>
      <c r="JB1011" t="s">
        <v>271</v>
      </c>
      <c r="JD1011" t="str">
        <f>""</f>
        <v/>
      </c>
      <c r="JE1011" t="str">
        <f>""</f>
        <v/>
      </c>
      <c r="JO1011" t="str">
        <f>""</f>
        <v/>
      </c>
      <c r="JP1011" t="str">
        <f>""</f>
        <v/>
      </c>
      <c r="JQ1011" t="str">
        <f>HYPERLINK("https://web.datatree.com/?/property?propertyId=4311160")</f>
        <v>https://web.datatree.com/?/property?propertyId=4311160</v>
      </c>
    </row>
    <row r="1012" spans="1:277" x14ac:dyDescent="0.25">
      <c r="A1012">
        <v>1010</v>
      </c>
      <c r="B1012" s="15" t="s">
        <v>18833</v>
      </c>
      <c r="C1012" s="15" t="s">
        <v>18832</v>
      </c>
      <c r="D1012" s="15" t="s">
        <v>18834</v>
      </c>
      <c r="E1012" s="15" t="s">
        <v>18835</v>
      </c>
      <c r="F1012" s="15" t="s">
        <v>18836</v>
      </c>
      <c r="G1012" s="15" t="s">
        <v>243</v>
      </c>
      <c r="H1012" s="15">
        <v>85555</v>
      </c>
      <c r="I1012" s="15" t="s">
        <v>18837</v>
      </c>
      <c r="J1012" s="23" t="s">
        <v>18838</v>
      </c>
      <c r="K1012" s="15" t="s">
        <v>18839</v>
      </c>
      <c r="L1012" s="16" t="s">
        <v>18840</v>
      </c>
      <c r="M1012" s="17" t="str">
        <f t="shared" si="303"/>
        <v>6/31/2022</v>
      </c>
      <c r="N1012" s="15">
        <v>10204</v>
      </c>
      <c r="O1012" s="18">
        <f t="shared" si="306"/>
        <v>0</v>
      </c>
      <c r="P1012" s="19" t="str">
        <f t="shared" si="307"/>
        <v>$0.00</v>
      </c>
      <c r="Q1012" s="16">
        <v>44834</v>
      </c>
      <c r="R1012" s="19" t="str">
        <f t="shared" si="304"/>
        <v>09/30/22</v>
      </c>
      <c r="S1012" t="str">
        <f t="shared" si="308"/>
        <v>MOHAVE</v>
      </c>
      <c r="T1012" s="6" t="str">
        <f t="shared" si="309"/>
        <v>317-07-009</v>
      </c>
      <c r="U1012" t="str">
        <f t="shared" si="310"/>
        <v xml:space="preserve">92 ARTHUR HILLS CT </v>
      </c>
      <c r="V1012" t="str">
        <f t="shared" si="311"/>
        <v>HENDERSON</v>
      </c>
      <c r="W1012" t="str">
        <f t="shared" si="312"/>
        <v>NV</v>
      </c>
      <c r="X1012" t="str">
        <f t="shared" si="313"/>
        <v>89074</v>
      </c>
      <c r="Y1012">
        <f t="shared" si="314"/>
        <v>0</v>
      </c>
      <c r="Z1012" t="str">
        <f t="shared" si="315"/>
        <v>CAM HOLDINGS LLC</v>
      </c>
      <c r="AA1012" t="str">
        <f t="shared" si="316"/>
        <v>NE4 NW4 SW4 CONT 10AC 317-07-007(317-07-008 &amp; 009)</v>
      </c>
      <c r="AB1012">
        <f t="shared" si="317"/>
        <v>10</v>
      </c>
      <c r="AC1012" t="str">
        <f t="shared" si="318"/>
        <v>MOHAVE</v>
      </c>
      <c r="AI1012">
        <f t="shared" si="305"/>
        <v>10</v>
      </c>
      <c r="AO1012" t="s">
        <v>9199</v>
      </c>
      <c r="AR1012" t="s">
        <v>9199</v>
      </c>
      <c r="AS1012" t="s">
        <v>273</v>
      </c>
      <c r="AT1012">
        <v>22</v>
      </c>
      <c r="BC1012" t="s">
        <v>9199</v>
      </c>
      <c r="BD1012" t="s">
        <v>9199</v>
      </c>
      <c r="BF1012" t="s">
        <v>274</v>
      </c>
      <c r="BH1012" t="s">
        <v>407</v>
      </c>
      <c r="BJ1012" t="s">
        <v>589</v>
      </c>
      <c r="BK1012">
        <v>10870</v>
      </c>
      <c r="BN1012" t="s">
        <v>9200</v>
      </c>
      <c r="BO1012" t="s">
        <v>375</v>
      </c>
      <c r="BQ1012" t="s">
        <v>799</v>
      </c>
      <c r="BS1012" t="s">
        <v>243</v>
      </c>
      <c r="BT1012" t="str">
        <f>"86441"</f>
        <v>86441</v>
      </c>
      <c r="BU1012" t="str">
        <f>"86441"</f>
        <v>86441</v>
      </c>
      <c r="BV1012" t="s">
        <v>244</v>
      </c>
      <c r="BX1012" t="s">
        <v>9201</v>
      </c>
      <c r="BY1012" t="s">
        <v>9202</v>
      </c>
      <c r="CA1012">
        <v>92</v>
      </c>
      <c r="CD1012" t="s">
        <v>9203</v>
      </c>
      <c r="CE1012" t="s">
        <v>439</v>
      </c>
      <c r="CG1012" t="s">
        <v>1909</v>
      </c>
      <c r="CH1012" t="s">
        <v>1909</v>
      </c>
      <c r="CI1012" t="s">
        <v>400</v>
      </c>
      <c r="CJ1012" t="str">
        <f>"89074"</f>
        <v>89074</v>
      </c>
      <c r="CK1012" t="s">
        <v>2461</v>
      </c>
      <c r="CL1012" t="s">
        <v>9204</v>
      </c>
      <c r="CM1012" t="s">
        <v>9205</v>
      </c>
      <c r="CN1012" t="s">
        <v>254</v>
      </c>
      <c r="CO1012" t="s">
        <v>9206</v>
      </c>
      <c r="CP1012" t="str">
        <f>"317-07-009"</f>
        <v>317-07-009</v>
      </c>
      <c r="CQ1012" t="str">
        <f>"31707009"</f>
        <v>31707009</v>
      </c>
      <c r="CR1012" t="str">
        <f>"R31707009"</f>
        <v>R31707009</v>
      </c>
      <c r="CS1012">
        <v>4015</v>
      </c>
      <c r="CU1012">
        <v>950401</v>
      </c>
      <c r="CV1012">
        <v>1132</v>
      </c>
      <c r="CX1012" t="s">
        <v>309</v>
      </c>
      <c r="CY1012" t="s">
        <v>310</v>
      </c>
      <c r="CZ1012">
        <v>10</v>
      </c>
      <c r="DB1012">
        <v>35.567177631792298</v>
      </c>
      <c r="DC1012">
        <v>-114.412511514782</v>
      </c>
      <c r="DK1012" t="s">
        <v>9207</v>
      </c>
      <c r="DL1012" t="s">
        <v>9207</v>
      </c>
      <c r="DO1012" t="str">
        <f>""</f>
        <v/>
      </c>
      <c r="DQ1012">
        <v>0</v>
      </c>
      <c r="DR1012">
        <v>0</v>
      </c>
      <c r="DS1012">
        <v>0</v>
      </c>
      <c r="DT1012">
        <v>0</v>
      </c>
      <c r="DW1012">
        <v>0</v>
      </c>
      <c r="DX1012">
        <v>1998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1</v>
      </c>
      <c r="EL1012">
        <v>0</v>
      </c>
      <c r="EN1012">
        <v>0</v>
      </c>
      <c r="EP1012">
        <v>0</v>
      </c>
      <c r="ER1012">
        <v>0</v>
      </c>
      <c r="ET1012">
        <v>0</v>
      </c>
      <c r="EY1012">
        <v>0</v>
      </c>
      <c r="FA1012">
        <v>0</v>
      </c>
      <c r="FJ1012" t="s">
        <v>1111</v>
      </c>
      <c r="FL1012">
        <v>0</v>
      </c>
      <c r="FQ1012" t="s">
        <v>336</v>
      </c>
      <c r="FR1012" t="s">
        <v>1112</v>
      </c>
      <c r="FS1012" t="s">
        <v>1113</v>
      </c>
      <c r="FU1012">
        <v>435600</v>
      </c>
      <c r="FV1012">
        <v>10</v>
      </c>
      <c r="FW1012">
        <v>0</v>
      </c>
      <c r="FX1012">
        <v>0</v>
      </c>
      <c r="FY1012">
        <v>0</v>
      </c>
      <c r="FZ1012">
        <v>0</v>
      </c>
      <c r="GB1012">
        <v>1</v>
      </c>
      <c r="GD1012">
        <v>1</v>
      </c>
      <c r="GE1012" t="s">
        <v>2062</v>
      </c>
      <c r="GF1012" t="s">
        <v>1114</v>
      </c>
      <c r="GI1012" t="s">
        <v>264</v>
      </c>
      <c r="GJ1012" t="s">
        <v>538</v>
      </c>
      <c r="GK1012" t="s">
        <v>539</v>
      </c>
      <c r="GL1012" s="1">
        <v>40135</v>
      </c>
      <c r="GM1012" t="s">
        <v>267</v>
      </c>
      <c r="GN1012" t="str">
        <f t="shared" si="321"/>
        <v>FALSE</v>
      </c>
      <c r="GO1012">
        <v>2022</v>
      </c>
      <c r="GP1012">
        <v>2020</v>
      </c>
      <c r="GQ1012">
        <v>400</v>
      </c>
      <c r="GR1012" t="s">
        <v>246</v>
      </c>
      <c r="GS1012" t="s">
        <v>246</v>
      </c>
      <c r="GT1012" t="s">
        <v>246</v>
      </c>
      <c r="GU1012" t="s">
        <v>246</v>
      </c>
      <c r="GV1012" t="s">
        <v>246</v>
      </c>
      <c r="GW1012" t="s">
        <v>246</v>
      </c>
      <c r="GX1012" t="s">
        <v>246</v>
      </c>
      <c r="GY1012" t="s">
        <v>246</v>
      </c>
      <c r="GZ1012" t="s">
        <v>246</v>
      </c>
      <c r="HA1012" t="s">
        <v>246</v>
      </c>
      <c r="HB1012" t="s">
        <v>246</v>
      </c>
      <c r="HC1012" t="s">
        <v>246</v>
      </c>
      <c r="HD1012" t="s">
        <v>246</v>
      </c>
      <c r="HE1012" s="2">
        <v>2867</v>
      </c>
      <c r="HF1012" s="2">
        <v>0</v>
      </c>
      <c r="HG1012" s="2">
        <v>0</v>
      </c>
      <c r="HH1012">
        <v>0</v>
      </c>
      <c r="HI1012" s="2">
        <v>19111</v>
      </c>
      <c r="HJ1012" s="2">
        <v>15145</v>
      </c>
      <c r="HK1012" s="2">
        <v>3966</v>
      </c>
      <c r="HL1012">
        <v>20.75</v>
      </c>
      <c r="HM1012" s="2">
        <v>0</v>
      </c>
      <c r="HN1012" s="2">
        <v>0</v>
      </c>
      <c r="HO1012" s="2">
        <v>0</v>
      </c>
      <c r="HP1012">
        <v>0</v>
      </c>
      <c r="HQ1012" s="2">
        <v>104.26</v>
      </c>
      <c r="HS1012" s="2">
        <v>19111</v>
      </c>
      <c r="HV1012" t="s">
        <v>315</v>
      </c>
      <c r="HY1012" t="s">
        <v>316</v>
      </c>
      <c r="HZ1012" t="s">
        <v>317</v>
      </c>
      <c r="IA1012" t="s">
        <v>318</v>
      </c>
      <c r="IF1012" t="str">
        <f>""</f>
        <v/>
      </c>
      <c r="IG1012" t="str">
        <f>""</f>
        <v/>
      </c>
      <c r="IH1012" t="str">
        <f>""</f>
        <v/>
      </c>
      <c r="IJ1012" s="1">
        <v>38765</v>
      </c>
      <c r="IK1012" s="2">
        <v>90000</v>
      </c>
      <c r="IL1012" t="s">
        <v>566</v>
      </c>
      <c r="IM1012" t="s">
        <v>567</v>
      </c>
      <c r="IN1012" t="s">
        <v>9208</v>
      </c>
      <c r="IP1012" s="2">
        <v>45000</v>
      </c>
      <c r="IQ1012" t="s">
        <v>569</v>
      </c>
      <c r="IS1012" t="s">
        <v>570</v>
      </c>
      <c r="IT1012" t="str">
        <f>"6113.934"</f>
        <v>6113.934</v>
      </c>
      <c r="IY1012" t="str">
        <f>"                    "</f>
        <v xml:space="preserve">                    </v>
      </c>
      <c r="IZ1012" t="s">
        <v>9209</v>
      </c>
      <c r="JA1012" t="s">
        <v>759</v>
      </c>
      <c r="JB1012" t="s">
        <v>271</v>
      </c>
      <c r="JD1012" t="str">
        <f>"6113.933"</f>
        <v>6113.933</v>
      </c>
      <c r="JE1012" t="str">
        <f>""</f>
        <v/>
      </c>
      <c r="JO1012" t="str">
        <f>""</f>
        <v/>
      </c>
      <c r="JP1012" t="str">
        <f>""</f>
        <v/>
      </c>
      <c r="JQ1012" t="str">
        <f>HYPERLINK("https://web.datatree.com/?/property?propertyId=4360278")</f>
        <v>https://web.datatree.com/?/property?propertyId=4360278</v>
      </c>
    </row>
    <row r="1013" spans="1:277" x14ac:dyDescent="0.25">
      <c r="A1013">
        <v>1011</v>
      </c>
      <c r="B1013" s="15" t="s">
        <v>18833</v>
      </c>
      <c r="C1013" s="15" t="s">
        <v>18832</v>
      </c>
      <c r="D1013" s="15" t="s">
        <v>18834</v>
      </c>
      <c r="E1013" s="15" t="s">
        <v>18835</v>
      </c>
      <c r="F1013" s="15" t="s">
        <v>18836</v>
      </c>
      <c r="G1013" s="15" t="s">
        <v>243</v>
      </c>
      <c r="H1013" s="15">
        <v>85555</v>
      </c>
      <c r="I1013" s="15" t="s">
        <v>18837</v>
      </c>
      <c r="J1013" s="23" t="s">
        <v>18838</v>
      </c>
      <c r="K1013" s="15" t="s">
        <v>18839</v>
      </c>
      <c r="L1013" s="16" t="s">
        <v>18840</v>
      </c>
      <c r="M1013" s="17" t="str">
        <f t="shared" si="303"/>
        <v>6/31/2022</v>
      </c>
      <c r="N1013" s="15">
        <v>10205</v>
      </c>
      <c r="O1013" s="18">
        <f t="shared" si="306"/>
        <v>0</v>
      </c>
      <c r="P1013" s="19" t="str">
        <f t="shared" si="307"/>
        <v>$0.00</v>
      </c>
      <c r="Q1013" s="16">
        <v>44834</v>
      </c>
      <c r="R1013" s="19" t="str">
        <f t="shared" si="304"/>
        <v>09/30/22</v>
      </c>
      <c r="S1013" t="str">
        <f t="shared" si="308"/>
        <v>MOHAVE</v>
      </c>
      <c r="T1013" s="6" t="str">
        <f t="shared" si="309"/>
        <v>120-03-024</v>
      </c>
      <c r="U1013" t="str">
        <f t="shared" si="310"/>
        <v xml:space="preserve">3416 CINNAMON BAY </v>
      </c>
      <c r="V1013" t="str">
        <f t="shared" si="311"/>
        <v>LAKE HAVASU CITY</v>
      </c>
      <c r="W1013" t="str">
        <f t="shared" si="312"/>
        <v>AZ</v>
      </c>
      <c r="X1013" t="str">
        <f t="shared" si="313"/>
        <v>86406-6240</v>
      </c>
      <c r="Y1013" t="str">
        <f t="shared" si="314"/>
        <v>ANDREW</v>
      </c>
      <c r="Z1013" t="str">
        <f t="shared" si="315"/>
        <v>LUNSFORD</v>
      </c>
      <c r="AA1013" t="str">
        <f t="shared" si="316"/>
        <v>NW4 SW4 SE4 CONT 10 ACRES M/L</v>
      </c>
      <c r="AB1013">
        <f t="shared" si="317"/>
        <v>10</v>
      </c>
      <c r="AC1013" t="str">
        <f t="shared" si="318"/>
        <v>MOHAVE</v>
      </c>
      <c r="AI1013">
        <f t="shared" si="305"/>
        <v>10</v>
      </c>
      <c r="AO1013" t="s">
        <v>9210</v>
      </c>
      <c r="AP1013" t="s">
        <v>9211</v>
      </c>
      <c r="AQ1013" t="s">
        <v>9212</v>
      </c>
      <c r="AR1013" t="s">
        <v>9213</v>
      </c>
      <c r="AS1013" t="s">
        <v>240</v>
      </c>
      <c r="AT1013">
        <v>4</v>
      </c>
      <c r="BC1013" t="s">
        <v>9214</v>
      </c>
      <c r="BD1013" t="s">
        <v>9210</v>
      </c>
      <c r="BE1013" t="s">
        <v>1181</v>
      </c>
      <c r="BH1013" t="s">
        <v>242</v>
      </c>
      <c r="BS1013" t="s">
        <v>243</v>
      </c>
      <c r="BV1013" t="s">
        <v>244</v>
      </c>
      <c r="BY1013" t="s">
        <v>245</v>
      </c>
      <c r="CA1013">
        <v>3416</v>
      </c>
      <c r="CD1013" t="s">
        <v>9215</v>
      </c>
      <c r="CG1013" t="s">
        <v>975</v>
      </c>
      <c r="CH1013" t="s">
        <v>975</v>
      </c>
      <c r="CI1013" t="s">
        <v>243</v>
      </c>
      <c r="CJ1013" t="str">
        <f>"86406-6240"</f>
        <v>86406-6240</v>
      </c>
      <c r="CK1013" t="s">
        <v>9216</v>
      </c>
      <c r="CL1013" t="s">
        <v>9217</v>
      </c>
      <c r="CM1013" t="s">
        <v>9218</v>
      </c>
      <c r="CN1013" t="s">
        <v>254</v>
      </c>
      <c r="CO1013" t="s">
        <v>9219</v>
      </c>
      <c r="CP1013" t="str">
        <f>"120-03-024"</f>
        <v>120-03-024</v>
      </c>
      <c r="CQ1013" t="str">
        <f>"12003024"</f>
        <v>12003024</v>
      </c>
      <c r="CR1013" t="str">
        <f>"R12003024"</f>
        <v>R12003024</v>
      </c>
      <c r="CS1013">
        <v>4015</v>
      </c>
      <c r="CW1013" t="s">
        <v>256</v>
      </c>
      <c r="CX1013" t="s">
        <v>519</v>
      </c>
      <c r="CY1013" t="s">
        <v>310</v>
      </c>
      <c r="CZ1013">
        <v>15</v>
      </c>
      <c r="DB1013">
        <v>34.549116773576799</v>
      </c>
      <c r="DC1013">
        <v>-114.34168581566701</v>
      </c>
      <c r="DK1013" t="s">
        <v>1567</v>
      </c>
      <c r="DL1013" t="s">
        <v>1567</v>
      </c>
      <c r="DO1013" t="str">
        <f>""</f>
        <v/>
      </c>
      <c r="DQ1013">
        <v>0</v>
      </c>
      <c r="DR1013">
        <v>0</v>
      </c>
      <c r="DS1013">
        <v>0</v>
      </c>
      <c r="DT1013">
        <v>0</v>
      </c>
      <c r="DW1013">
        <v>0</v>
      </c>
      <c r="DX1013">
        <v>0</v>
      </c>
      <c r="DZ1013">
        <v>0</v>
      </c>
      <c r="EA1013">
        <v>0</v>
      </c>
      <c r="EB1013">
        <v>0</v>
      </c>
      <c r="EC1013">
        <v>0</v>
      </c>
      <c r="ED1013">
        <v>0</v>
      </c>
      <c r="EE1013">
        <v>0</v>
      </c>
      <c r="EF1013">
        <v>0</v>
      </c>
      <c r="EG1013">
        <v>0</v>
      </c>
      <c r="EH1013">
        <v>0</v>
      </c>
      <c r="EI1013">
        <v>0</v>
      </c>
      <c r="EL1013">
        <v>0</v>
      </c>
      <c r="EN1013">
        <v>0</v>
      </c>
      <c r="EP1013">
        <v>0</v>
      </c>
      <c r="ER1013">
        <v>0</v>
      </c>
      <c r="ET1013">
        <v>0</v>
      </c>
      <c r="EY1013">
        <v>0</v>
      </c>
      <c r="FA1013">
        <v>0</v>
      </c>
      <c r="FL1013">
        <v>0</v>
      </c>
      <c r="FQ1013" t="s">
        <v>261</v>
      </c>
      <c r="FR1013" t="s">
        <v>354</v>
      </c>
      <c r="FS1013" t="s">
        <v>355</v>
      </c>
      <c r="FU1013">
        <v>435600</v>
      </c>
      <c r="FV1013">
        <v>10</v>
      </c>
      <c r="FW1013">
        <v>0</v>
      </c>
      <c r="FX1013">
        <v>0</v>
      </c>
      <c r="FY1013">
        <v>0</v>
      </c>
      <c r="FZ1013">
        <v>0</v>
      </c>
      <c r="GI1013" t="s">
        <v>8496</v>
      </c>
      <c r="GJ1013" t="s">
        <v>1568</v>
      </c>
      <c r="GK1013" t="s">
        <v>1569</v>
      </c>
      <c r="GL1013" s="1">
        <v>40135</v>
      </c>
      <c r="GM1013" t="s">
        <v>1570</v>
      </c>
      <c r="GN1013" t="str">
        <f>"TRUE"</f>
        <v>TRUE</v>
      </c>
      <c r="GO1013">
        <v>2022</v>
      </c>
      <c r="GP1013">
        <v>2020</v>
      </c>
      <c r="GQ1013">
        <v>2550</v>
      </c>
      <c r="GR1013" t="s">
        <v>246</v>
      </c>
      <c r="GS1013" t="s">
        <v>246</v>
      </c>
      <c r="GT1013" t="s">
        <v>246</v>
      </c>
      <c r="GU1013" t="s">
        <v>246</v>
      </c>
      <c r="GV1013" t="s">
        <v>246</v>
      </c>
      <c r="GW1013" t="s">
        <v>246</v>
      </c>
      <c r="GX1013" t="s">
        <v>246</v>
      </c>
      <c r="GY1013" t="s">
        <v>246</v>
      </c>
      <c r="GZ1013" t="s">
        <v>246</v>
      </c>
      <c r="HA1013" t="s">
        <v>246</v>
      </c>
      <c r="HB1013" t="s">
        <v>246</v>
      </c>
      <c r="HC1013" t="s">
        <v>246</v>
      </c>
      <c r="HD1013" t="s">
        <v>246</v>
      </c>
      <c r="HE1013" s="2">
        <v>36221</v>
      </c>
      <c r="HF1013" s="2">
        <v>0</v>
      </c>
      <c r="HG1013" s="2">
        <v>0</v>
      </c>
      <c r="HH1013">
        <v>0</v>
      </c>
      <c r="HI1013" s="2">
        <v>241472</v>
      </c>
      <c r="HJ1013" s="2">
        <v>241472</v>
      </c>
      <c r="HK1013" s="2">
        <v>0</v>
      </c>
      <c r="HL1013">
        <v>0</v>
      </c>
      <c r="HM1013" s="2">
        <v>0</v>
      </c>
      <c r="HN1013" s="2">
        <v>0</v>
      </c>
      <c r="HO1013" s="2">
        <v>0</v>
      </c>
      <c r="HP1013">
        <v>0</v>
      </c>
      <c r="HQ1013" s="2">
        <v>1168.24</v>
      </c>
      <c r="HS1013" s="2">
        <v>241472</v>
      </c>
      <c r="HV1013" t="s">
        <v>1191</v>
      </c>
      <c r="HY1013" t="s">
        <v>1192</v>
      </c>
      <c r="HZ1013" t="s">
        <v>1193</v>
      </c>
      <c r="IA1013" t="s">
        <v>1194</v>
      </c>
      <c r="IF1013" t="str">
        <f>""</f>
        <v/>
      </c>
      <c r="IG1013" t="str">
        <f>""</f>
        <v/>
      </c>
      <c r="IH1013" t="str">
        <f>""</f>
        <v/>
      </c>
      <c r="II1013" s="1">
        <v>44179</v>
      </c>
      <c r="IJ1013" s="1">
        <v>44194</v>
      </c>
      <c r="IK1013" s="2">
        <v>495000</v>
      </c>
      <c r="IM1013" t="s">
        <v>270</v>
      </c>
      <c r="IN1013" t="s">
        <v>1558</v>
      </c>
      <c r="IP1013" s="2">
        <v>495000</v>
      </c>
      <c r="IR1013">
        <v>2.8</v>
      </c>
      <c r="IS1013" t="s">
        <v>946</v>
      </c>
      <c r="IT1013" t="str">
        <f>"2020.77003"</f>
        <v>2020.77003</v>
      </c>
      <c r="IW1013">
        <v>3</v>
      </c>
      <c r="IY1013" t="str">
        <f>""</f>
        <v/>
      </c>
      <c r="IZ1013" t="s">
        <v>9220</v>
      </c>
      <c r="JA1013" t="s">
        <v>1060</v>
      </c>
      <c r="JB1013" t="s">
        <v>271</v>
      </c>
      <c r="JD1013" t="str">
        <f>"2020.76950"</f>
        <v>2020.76950</v>
      </c>
      <c r="JE1013" t="str">
        <f>""</f>
        <v/>
      </c>
      <c r="JO1013" t="str">
        <f>""</f>
        <v/>
      </c>
      <c r="JP1013" t="str">
        <f>""</f>
        <v/>
      </c>
      <c r="JQ1013" t="str">
        <f>HYPERLINK("https://web.datatree.com/?/property?propertyId=4360289")</f>
        <v>https://web.datatree.com/?/property?propertyId=4360289</v>
      </c>
    </row>
    <row r="1014" spans="1:277" x14ac:dyDescent="0.25">
      <c r="A1014">
        <v>1012</v>
      </c>
      <c r="B1014" s="15" t="s">
        <v>18833</v>
      </c>
      <c r="C1014" s="15" t="s">
        <v>18832</v>
      </c>
      <c r="D1014" s="15" t="s">
        <v>18834</v>
      </c>
      <c r="E1014" s="15" t="s">
        <v>18835</v>
      </c>
      <c r="F1014" s="15" t="s">
        <v>18836</v>
      </c>
      <c r="G1014" s="15" t="s">
        <v>243</v>
      </c>
      <c r="H1014" s="15">
        <v>85555</v>
      </c>
      <c r="I1014" s="15" t="s">
        <v>18837</v>
      </c>
      <c r="J1014" s="23" t="s">
        <v>18838</v>
      </c>
      <c r="K1014" s="15" t="s">
        <v>18839</v>
      </c>
      <c r="L1014" s="16" t="s">
        <v>18840</v>
      </c>
      <c r="M1014" s="17" t="str">
        <f t="shared" si="303"/>
        <v>6/31/2022</v>
      </c>
      <c r="N1014" s="15">
        <v>10206</v>
      </c>
      <c r="O1014" s="18">
        <f t="shared" si="306"/>
        <v>0</v>
      </c>
      <c r="P1014" s="19" t="str">
        <f t="shared" si="307"/>
        <v>$0.00</v>
      </c>
      <c r="Q1014" s="16">
        <v>44834</v>
      </c>
      <c r="R1014" s="19" t="str">
        <f t="shared" si="304"/>
        <v>09/30/22</v>
      </c>
      <c r="S1014" t="str">
        <f t="shared" si="308"/>
        <v>MOHAVE</v>
      </c>
      <c r="T1014" s="6" t="str">
        <f t="shared" si="309"/>
        <v>102-65-016</v>
      </c>
      <c r="U1014" t="str">
        <f t="shared" si="310"/>
        <v xml:space="preserve">9633 125TH PL SE </v>
      </c>
      <c r="V1014" t="str">
        <f t="shared" si="311"/>
        <v>RENTON</v>
      </c>
      <c r="W1014" t="str">
        <f t="shared" si="312"/>
        <v>WA</v>
      </c>
      <c r="X1014" t="str">
        <f t="shared" si="313"/>
        <v>98056-2409</v>
      </c>
      <c r="Y1014" t="str">
        <f t="shared" si="314"/>
        <v>JOSEPH</v>
      </c>
      <c r="Z1014" t="str">
        <f t="shared" si="315"/>
        <v>DOYLE</v>
      </c>
      <c r="AA1014" t="str">
        <f t="shared" si="316"/>
        <v>SE4 SE4 SE4 CONT 10 ACRES</v>
      </c>
      <c r="AB1014">
        <f t="shared" si="317"/>
        <v>10</v>
      </c>
      <c r="AC1014" t="str">
        <f t="shared" si="318"/>
        <v>MOHAVE</v>
      </c>
      <c r="AI1014">
        <f t="shared" si="305"/>
        <v>10</v>
      </c>
      <c r="AO1014" t="s">
        <v>852</v>
      </c>
      <c r="AP1014" t="s">
        <v>853</v>
      </c>
      <c r="AQ1014" t="s">
        <v>853</v>
      </c>
      <c r="AR1014" t="s">
        <v>854</v>
      </c>
      <c r="AS1014" t="s">
        <v>240</v>
      </c>
      <c r="AT1014">
        <v>16</v>
      </c>
      <c r="AU1014" t="s">
        <v>855</v>
      </c>
      <c r="AV1014" t="s">
        <v>856</v>
      </c>
      <c r="AW1014" t="s">
        <v>856</v>
      </c>
      <c r="AX1014" t="s">
        <v>857</v>
      </c>
      <c r="AY1014" t="s">
        <v>240</v>
      </c>
      <c r="AZ1014">
        <v>15</v>
      </c>
      <c r="BC1014" t="s">
        <v>858</v>
      </c>
      <c r="BD1014" t="s">
        <v>859</v>
      </c>
      <c r="BF1014" t="s">
        <v>860</v>
      </c>
      <c r="BG1014" t="s">
        <v>541</v>
      </c>
      <c r="BH1014" t="s">
        <v>242</v>
      </c>
      <c r="BS1014" t="s">
        <v>243</v>
      </c>
      <c r="BV1014" t="s">
        <v>244</v>
      </c>
      <c r="BY1014" t="s">
        <v>245</v>
      </c>
      <c r="CA1014">
        <v>9633</v>
      </c>
      <c r="CC1014" t="s">
        <v>861</v>
      </c>
      <c r="CD1014" t="s">
        <v>862</v>
      </c>
      <c r="CE1014" t="s">
        <v>863</v>
      </c>
      <c r="CG1014" t="s">
        <v>864</v>
      </c>
      <c r="CI1014" t="s">
        <v>461</v>
      </c>
      <c r="CJ1014" t="str">
        <f>"98056-2409"</f>
        <v>98056-2409</v>
      </c>
      <c r="CK1014" t="s">
        <v>865</v>
      </c>
      <c r="CL1014" t="s">
        <v>866</v>
      </c>
      <c r="CM1014" t="s">
        <v>867</v>
      </c>
      <c r="CN1014" t="s">
        <v>254</v>
      </c>
      <c r="CO1014" t="s">
        <v>9221</v>
      </c>
      <c r="CP1014" t="str">
        <f>"102-65-016"</f>
        <v>102-65-016</v>
      </c>
      <c r="CQ1014" t="str">
        <f>"10265016"</f>
        <v>10265016</v>
      </c>
      <c r="CR1014" t="str">
        <f>"R10265016"</f>
        <v>R10265016</v>
      </c>
      <c r="CS1014">
        <v>4015</v>
      </c>
      <c r="CW1014" t="s">
        <v>256</v>
      </c>
      <c r="CX1014" t="s">
        <v>519</v>
      </c>
      <c r="CY1014" t="s">
        <v>258</v>
      </c>
      <c r="CZ1014">
        <v>31</v>
      </c>
      <c r="DB1014">
        <v>34.503734163831602</v>
      </c>
      <c r="DC1014">
        <v>-113.547854490199</v>
      </c>
      <c r="DK1014" t="s">
        <v>869</v>
      </c>
      <c r="DL1014" t="s">
        <v>869</v>
      </c>
      <c r="DO1014" t="str">
        <f>""</f>
        <v/>
      </c>
      <c r="DQ1014">
        <v>0</v>
      </c>
      <c r="DR1014">
        <v>0</v>
      </c>
      <c r="DS1014">
        <v>0</v>
      </c>
      <c r="DT1014">
        <v>0</v>
      </c>
      <c r="DW1014">
        <v>0</v>
      </c>
      <c r="DX1014">
        <v>0</v>
      </c>
      <c r="DZ1014">
        <v>0</v>
      </c>
      <c r="EA1014">
        <v>0</v>
      </c>
      <c r="EB1014">
        <v>0</v>
      </c>
      <c r="EC1014">
        <v>0</v>
      </c>
      <c r="ED1014">
        <v>0</v>
      </c>
      <c r="EE1014">
        <v>0</v>
      </c>
      <c r="EF1014">
        <v>0</v>
      </c>
      <c r="EG1014">
        <v>0</v>
      </c>
      <c r="EH1014">
        <v>0</v>
      </c>
      <c r="EI1014">
        <v>0</v>
      </c>
      <c r="EL1014">
        <v>0</v>
      </c>
      <c r="EN1014">
        <v>0</v>
      </c>
      <c r="EP1014">
        <v>0</v>
      </c>
      <c r="ER1014">
        <v>0</v>
      </c>
      <c r="ET1014">
        <v>0</v>
      </c>
      <c r="EY1014">
        <v>0</v>
      </c>
      <c r="FA1014">
        <v>0</v>
      </c>
      <c r="FL1014">
        <v>0</v>
      </c>
      <c r="FQ1014" t="s">
        <v>261</v>
      </c>
      <c r="FR1014" t="s">
        <v>262</v>
      </c>
      <c r="FS1014" t="s">
        <v>263</v>
      </c>
      <c r="FU1014">
        <v>435600</v>
      </c>
      <c r="FV1014">
        <v>10</v>
      </c>
      <c r="FW1014">
        <v>0</v>
      </c>
      <c r="FX1014">
        <v>0</v>
      </c>
      <c r="FY1014">
        <v>0</v>
      </c>
      <c r="FZ1014">
        <v>0</v>
      </c>
      <c r="GI1014" t="s">
        <v>264</v>
      </c>
      <c r="GJ1014" t="s">
        <v>522</v>
      </c>
      <c r="GK1014" t="s">
        <v>523</v>
      </c>
      <c r="GL1014" s="1">
        <v>40135</v>
      </c>
      <c r="GM1014" t="s">
        <v>267</v>
      </c>
      <c r="GN1014" t="str">
        <f t="shared" ref="GN1014:GN1023" si="322">"FALSE"</f>
        <v>FALSE</v>
      </c>
      <c r="GO1014">
        <v>2022</v>
      </c>
      <c r="GP1014">
        <v>2020</v>
      </c>
      <c r="GQ1014">
        <v>600</v>
      </c>
      <c r="GR1014" t="s">
        <v>246</v>
      </c>
      <c r="GS1014" t="s">
        <v>246</v>
      </c>
      <c r="GT1014" t="s">
        <v>246</v>
      </c>
      <c r="GU1014" t="s">
        <v>246</v>
      </c>
      <c r="GV1014" t="s">
        <v>246</v>
      </c>
      <c r="GW1014" t="s">
        <v>246</v>
      </c>
      <c r="GX1014" t="s">
        <v>246</v>
      </c>
      <c r="GY1014" t="s">
        <v>246</v>
      </c>
      <c r="GZ1014" t="s">
        <v>246</v>
      </c>
      <c r="HA1014" t="s">
        <v>246</v>
      </c>
      <c r="HB1014" t="s">
        <v>246</v>
      </c>
      <c r="HC1014" t="s">
        <v>246</v>
      </c>
      <c r="HD1014" t="s">
        <v>246</v>
      </c>
      <c r="HE1014" s="2">
        <v>589</v>
      </c>
      <c r="HF1014" s="2">
        <v>0</v>
      </c>
      <c r="HG1014" s="2">
        <v>0</v>
      </c>
      <c r="HH1014">
        <v>0</v>
      </c>
      <c r="HI1014" s="2">
        <v>3925</v>
      </c>
      <c r="HJ1014" s="2">
        <v>3925</v>
      </c>
      <c r="HK1014" s="2">
        <v>0</v>
      </c>
      <c r="HL1014">
        <v>0</v>
      </c>
      <c r="HM1014" s="2">
        <v>0</v>
      </c>
      <c r="HN1014" s="2">
        <v>0</v>
      </c>
      <c r="HO1014" s="2">
        <v>0</v>
      </c>
      <c r="HP1014">
        <v>0</v>
      </c>
      <c r="HQ1014" s="2">
        <v>31.2</v>
      </c>
      <c r="HS1014" s="2">
        <v>3925</v>
      </c>
      <c r="HV1014" t="s">
        <v>289</v>
      </c>
      <c r="HY1014" t="s">
        <v>290</v>
      </c>
      <c r="HZ1014" t="s">
        <v>290</v>
      </c>
      <c r="IF1014" t="str">
        <f>""</f>
        <v/>
      </c>
      <c r="IG1014" t="str">
        <f>""</f>
        <v/>
      </c>
      <c r="IH1014" t="str">
        <f>""</f>
        <v/>
      </c>
      <c r="II1014" s="1">
        <v>38484</v>
      </c>
      <c r="IJ1014" s="1">
        <v>38491</v>
      </c>
      <c r="IK1014" s="2">
        <v>150000</v>
      </c>
      <c r="IL1014" t="s">
        <v>566</v>
      </c>
      <c r="IM1014" t="s">
        <v>567</v>
      </c>
      <c r="IN1014" t="s">
        <v>870</v>
      </c>
      <c r="IT1014" t="str">
        <f>"                    "</f>
        <v xml:space="preserve">                    </v>
      </c>
      <c r="IY1014" t="str">
        <f>"                    "</f>
        <v xml:space="preserve">                    </v>
      </c>
      <c r="JB1014" t="s">
        <v>271</v>
      </c>
      <c r="JD1014" t="str">
        <f>"5609.319"</f>
        <v>5609.319</v>
      </c>
      <c r="JE1014" t="str">
        <f>""</f>
        <v/>
      </c>
      <c r="JO1014" t="str">
        <f>""</f>
        <v/>
      </c>
      <c r="JP1014" t="str">
        <f>""</f>
        <v/>
      </c>
      <c r="JQ1014" t="str">
        <f>HYPERLINK("https://web.datatree.com/?/property?propertyId=4331403")</f>
        <v>https://web.datatree.com/?/property?propertyId=4331403</v>
      </c>
    </row>
    <row r="1015" spans="1:277" x14ac:dyDescent="0.25">
      <c r="A1015">
        <v>1013</v>
      </c>
      <c r="B1015" s="15" t="s">
        <v>18833</v>
      </c>
      <c r="C1015" s="15" t="s">
        <v>18832</v>
      </c>
      <c r="D1015" s="15" t="s">
        <v>18834</v>
      </c>
      <c r="E1015" s="15" t="s">
        <v>18835</v>
      </c>
      <c r="F1015" s="15" t="s">
        <v>18836</v>
      </c>
      <c r="G1015" s="15" t="s">
        <v>243</v>
      </c>
      <c r="H1015" s="15">
        <v>85555</v>
      </c>
      <c r="I1015" s="15" t="s">
        <v>18837</v>
      </c>
      <c r="J1015" s="23" t="s">
        <v>18838</v>
      </c>
      <c r="K1015" s="15" t="s">
        <v>18839</v>
      </c>
      <c r="L1015" s="16" t="s">
        <v>18840</v>
      </c>
      <c r="M1015" s="17" t="str">
        <f t="shared" si="303"/>
        <v>6/31/2022</v>
      </c>
      <c r="N1015" s="15">
        <v>10207</v>
      </c>
      <c r="O1015" s="18">
        <f t="shared" si="306"/>
        <v>0</v>
      </c>
      <c r="P1015" s="19" t="str">
        <f t="shared" si="307"/>
        <v>$0.00</v>
      </c>
      <c r="Q1015" s="16">
        <v>44834</v>
      </c>
      <c r="R1015" s="19" t="str">
        <f t="shared" si="304"/>
        <v>09/30/22</v>
      </c>
      <c r="S1015" t="str">
        <f t="shared" si="308"/>
        <v>MOHAVE</v>
      </c>
      <c r="T1015" s="6" t="str">
        <f t="shared" si="309"/>
        <v>317-03-011</v>
      </c>
      <c r="U1015" t="str">
        <f t="shared" si="310"/>
        <v xml:space="preserve">3802 W BENDERS LANDING BLVD </v>
      </c>
      <c r="V1015" t="str">
        <f t="shared" si="311"/>
        <v>SPRING</v>
      </c>
      <c r="W1015" t="str">
        <f t="shared" si="312"/>
        <v>TX</v>
      </c>
      <c r="X1015" t="str">
        <f t="shared" si="313"/>
        <v>77386-1778</v>
      </c>
      <c r="Y1015">
        <f t="shared" si="314"/>
        <v>0</v>
      </c>
      <c r="Z1015" t="str">
        <f t="shared" si="315"/>
        <v>PLV PROPERTIES LLC</v>
      </c>
      <c r="AA1015" t="str">
        <f t="shared" si="316"/>
        <v>GATEWAY ACRES TRACT 8 LOTS 21 &amp; 28 CONT 10 AC</v>
      </c>
      <c r="AB1015">
        <f t="shared" si="317"/>
        <v>10</v>
      </c>
      <c r="AC1015" t="str">
        <f t="shared" si="318"/>
        <v>MOHAVE</v>
      </c>
      <c r="AI1015">
        <f t="shared" si="305"/>
        <v>10</v>
      </c>
      <c r="AO1015" t="s">
        <v>9222</v>
      </c>
      <c r="AR1015" t="s">
        <v>9222</v>
      </c>
      <c r="AS1015" t="s">
        <v>273</v>
      </c>
      <c r="AT1015">
        <v>5</v>
      </c>
      <c r="BC1015" t="s">
        <v>9222</v>
      </c>
      <c r="BD1015" t="s">
        <v>9222</v>
      </c>
      <c r="BF1015" t="s">
        <v>274</v>
      </c>
      <c r="BH1015" t="s">
        <v>242</v>
      </c>
      <c r="BS1015" t="s">
        <v>243</v>
      </c>
      <c r="BV1015" t="s">
        <v>244</v>
      </c>
      <c r="BY1015" t="s">
        <v>245</v>
      </c>
      <c r="BZ1015" t="s">
        <v>589</v>
      </c>
      <c r="CA1015">
        <v>3802</v>
      </c>
      <c r="CD1015" t="s">
        <v>9223</v>
      </c>
      <c r="CE1015" t="s">
        <v>818</v>
      </c>
      <c r="CG1015" t="s">
        <v>9224</v>
      </c>
      <c r="CI1015" t="s">
        <v>1134</v>
      </c>
      <c r="CJ1015" t="str">
        <f>"77386-1778"</f>
        <v>77386-1778</v>
      </c>
      <c r="CK1015" t="s">
        <v>3926</v>
      </c>
      <c r="CL1015" t="s">
        <v>9225</v>
      </c>
      <c r="CM1015" t="s">
        <v>9226</v>
      </c>
      <c r="CN1015" t="s">
        <v>254</v>
      </c>
      <c r="CO1015" t="s">
        <v>9227</v>
      </c>
      <c r="CP1015" t="str">
        <f>"317-03-011"</f>
        <v>317-03-011</v>
      </c>
      <c r="CQ1015" t="str">
        <f>"31703011"</f>
        <v>31703011</v>
      </c>
      <c r="CR1015" t="str">
        <f>"R31703011"</f>
        <v>R31703011</v>
      </c>
      <c r="CS1015">
        <v>4015</v>
      </c>
      <c r="CX1015" t="s">
        <v>309</v>
      </c>
      <c r="CY1015" t="s">
        <v>310</v>
      </c>
      <c r="CZ1015">
        <v>3</v>
      </c>
      <c r="DB1015">
        <v>35.587120747795801</v>
      </c>
      <c r="DC1015">
        <v>-114.40806390786599</v>
      </c>
      <c r="DD1015" t="s">
        <v>311</v>
      </c>
      <c r="DE1015">
        <v>8</v>
      </c>
      <c r="DK1015" t="s">
        <v>1377</v>
      </c>
      <c r="DL1015" t="s">
        <v>1377</v>
      </c>
      <c r="DO1015" t="str">
        <f>"21|28"</f>
        <v>21|28</v>
      </c>
      <c r="DQ1015">
        <v>0</v>
      </c>
      <c r="DR1015">
        <v>0</v>
      </c>
      <c r="DS1015">
        <v>0</v>
      </c>
      <c r="DT1015">
        <v>0</v>
      </c>
      <c r="DW1015">
        <v>0</v>
      </c>
      <c r="DX1015">
        <v>0</v>
      </c>
      <c r="DZ1015">
        <v>0</v>
      </c>
      <c r="EA1015">
        <v>0</v>
      </c>
      <c r="EB1015">
        <v>0</v>
      </c>
      <c r="EC1015">
        <v>0</v>
      </c>
      <c r="ED1015">
        <v>0</v>
      </c>
      <c r="EE1015">
        <v>0</v>
      </c>
      <c r="EF1015">
        <v>0</v>
      </c>
      <c r="EG1015">
        <v>0</v>
      </c>
      <c r="EH1015">
        <v>0</v>
      </c>
      <c r="EI1015">
        <v>0</v>
      </c>
      <c r="EL1015">
        <v>0</v>
      </c>
      <c r="EN1015">
        <v>0</v>
      </c>
      <c r="EP1015">
        <v>0</v>
      </c>
      <c r="ER1015">
        <v>0</v>
      </c>
      <c r="ET1015">
        <v>0</v>
      </c>
      <c r="EY1015">
        <v>0</v>
      </c>
      <c r="FA1015">
        <v>0</v>
      </c>
      <c r="FL1015">
        <v>0</v>
      </c>
      <c r="FQ1015" t="s">
        <v>261</v>
      </c>
      <c r="FR1015" t="s">
        <v>262</v>
      </c>
      <c r="FS1015" t="s">
        <v>263</v>
      </c>
      <c r="FU1015">
        <v>435600</v>
      </c>
      <c r="FV1015">
        <v>10</v>
      </c>
      <c r="FW1015">
        <v>0</v>
      </c>
      <c r="FX1015">
        <v>0</v>
      </c>
      <c r="FY1015">
        <v>0</v>
      </c>
      <c r="FZ1015">
        <v>0</v>
      </c>
      <c r="GI1015" t="s">
        <v>264</v>
      </c>
      <c r="GJ1015" t="s">
        <v>538</v>
      </c>
      <c r="GK1015" t="s">
        <v>539</v>
      </c>
      <c r="GL1015" s="1">
        <v>40135</v>
      </c>
      <c r="GM1015" t="s">
        <v>267</v>
      </c>
      <c r="GN1015" t="str">
        <f t="shared" si="322"/>
        <v>FALSE</v>
      </c>
      <c r="GO1015">
        <v>2022</v>
      </c>
      <c r="GP1015">
        <v>2020</v>
      </c>
      <c r="GQ1015">
        <v>400</v>
      </c>
      <c r="GR1015" t="s">
        <v>246</v>
      </c>
      <c r="GS1015" t="s">
        <v>246</v>
      </c>
      <c r="GT1015" t="s">
        <v>246</v>
      </c>
      <c r="GU1015" t="s">
        <v>246</v>
      </c>
      <c r="GV1015" t="s">
        <v>246</v>
      </c>
      <c r="GW1015" t="s">
        <v>246</v>
      </c>
      <c r="GX1015" t="s">
        <v>246</v>
      </c>
      <c r="GY1015" t="s">
        <v>246</v>
      </c>
      <c r="GZ1015" t="s">
        <v>246</v>
      </c>
      <c r="HA1015" t="s">
        <v>246</v>
      </c>
      <c r="HB1015" t="s">
        <v>246</v>
      </c>
      <c r="HC1015" t="s">
        <v>246</v>
      </c>
      <c r="HD1015" t="s">
        <v>246</v>
      </c>
      <c r="HE1015" s="2">
        <v>1013</v>
      </c>
      <c r="HF1015" s="2">
        <v>0</v>
      </c>
      <c r="HG1015" s="2">
        <v>0</v>
      </c>
      <c r="HH1015">
        <v>0</v>
      </c>
      <c r="HI1015" s="2">
        <v>6752</v>
      </c>
      <c r="HJ1015" s="2">
        <v>6752</v>
      </c>
      <c r="HK1015" s="2">
        <v>0</v>
      </c>
      <c r="HL1015">
        <v>0</v>
      </c>
      <c r="HM1015" s="2">
        <v>0</v>
      </c>
      <c r="HN1015" s="2">
        <v>0</v>
      </c>
      <c r="HO1015" s="2">
        <v>0</v>
      </c>
      <c r="HP1015">
        <v>0</v>
      </c>
      <c r="HQ1015" s="2">
        <v>93.78</v>
      </c>
      <c r="HS1015" s="2">
        <v>6752</v>
      </c>
      <c r="HV1015" t="s">
        <v>315</v>
      </c>
      <c r="HY1015" t="s">
        <v>316</v>
      </c>
      <c r="HZ1015" t="s">
        <v>317</v>
      </c>
      <c r="IA1015" t="s">
        <v>318</v>
      </c>
      <c r="IF1015" t="str">
        <f>""</f>
        <v/>
      </c>
      <c r="IG1015" t="str">
        <f>""</f>
        <v/>
      </c>
      <c r="IH1015" t="str">
        <f>""</f>
        <v/>
      </c>
      <c r="II1015" s="1">
        <v>40855</v>
      </c>
      <c r="IJ1015" s="1">
        <v>40878</v>
      </c>
      <c r="IK1015" s="2">
        <v>220000</v>
      </c>
      <c r="IM1015" t="s">
        <v>567</v>
      </c>
      <c r="IN1015" t="s">
        <v>9228</v>
      </c>
      <c r="IP1015" s="2">
        <v>150000</v>
      </c>
      <c r="IQ1015" t="s">
        <v>569</v>
      </c>
      <c r="IS1015" t="s">
        <v>364</v>
      </c>
      <c r="IT1015" t="str">
        <f>"2011.60561"</f>
        <v>2011.60561</v>
      </c>
      <c r="IU1015" s="2">
        <v>0</v>
      </c>
      <c r="IX1015" t="s">
        <v>365</v>
      </c>
      <c r="IY1015" t="str">
        <f>"                    "</f>
        <v xml:space="preserve">                    </v>
      </c>
      <c r="IZ1015" t="s">
        <v>9229</v>
      </c>
      <c r="JA1015" t="s">
        <v>5793</v>
      </c>
      <c r="JB1015" t="s">
        <v>271</v>
      </c>
      <c r="JD1015" t="str">
        <f>"2011.60560"</f>
        <v>2011.60560</v>
      </c>
      <c r="JE1015" t="str">
        <f>""</f>
        <v/>
      </c>
      <c r="JF1015" s="1">
        <v>40855</v>
      </c>
      <c r="JG1015" s="1">
        <v>40878</v>
      </c>
      <c r="JH1015" s="2">
        <v>220000</v>
      </c>
      <c r="JI1015" t="s">
        <v>567</v>
      </c>
      <c r="JK1015" s="2">
        <v>0</v>
      </c>
      <c r="JO1015" t="str">
        <f>"2011.60560"</f>
        <v>2011.60560</v>
      </c>
      <c r="JP1015" t="str">
        <f>""</f>
        <v/>
      </c>
      <c r="JQ1015" t="str">
        <f>HYPERLINK("https://web.datatree.com/?/property?propertyId=4338156")</f>
        <v>https://web.datatree.com/?/property?propertyId=4338156</v>
      </c>
    </row>
    <row r="1016" spans="1:277" x14ac:dyDescent="0.25">
      <c r="A1016">
        <v>1014</v>
      </c>
      <c r="B1016" s="15" t="s">
        <v>18833</v>
      </c>
      <c r="C1016" s="15" t="s">
        <v>18832</v>
      </c>
      <c r="D1016" s="15" t="s">
        <v>18834</v>
      </c>
      <c r="E1016" s="15" t="s">
        <v>18835</v>
      </c>
      <c r="F1016" s="15" t="s">
        <v>18836</v>
      </c>
      <c r="G1016" s="15" t="s">
        <v>243</v>
      </c>
      <c r="H1016" s="15">
        <v>85555</v>
      </c>
      <c r="I1016" s="15" t="s">
        <v>18837</v>
      </c>
      <c r="J1016" s="23" t="s">
        <v>18838</v>
      </c>
      <c r="K1016" s="15" t="s">
        <v>18839</v>
      </c>
      <c r="L1016" s="16" t="s">
        <v>18840</v>
      </c>
      <c r="M1016" s="17" t="str">
        <f t="shared" si="303"/>
        <v>6/31/2022</v>
      </c>
      <c r="N1016" s="15">
        <v>10208</v>
      </c>
      <c r="O1016" s="18">
        <f t="shared" si="306"/>
        <v>0</v>
      </c>
      <c r="P1016" s="19" t="str">
        <f t="shared" si="307"/>
        <v>$0.00</v>
      </c>
      <c r="Q1016" s="16">
        <v>44834</v>
      </c>
      <c r="R1016" s="19" t="str">
        <f t="shared" si="304"/>
        <v>09/30/22</v>
      </c>
      <c r="S1016" t="str">
        <f t="shared" si="308"/>
        <v>MOHAVE</v>
      </c>
      <c r="T1016" s="6" t="str">
        <f t="shared" si="309"/>
        <v>318-18-051</v>
      </c>
      <c r="U1016" t="str">
        <f t="shared" si="310"/>
        <v xml:space="preserve">39458 VILLAGE RUN DR </v>
      </c>
      <c r="V1016" t="str">
        <f t="shared" si="311"/>
        <v>NORTHVILLE</v>
      </c>
      <c r="W1016" t="str">
        <f t="shared" si="312"/>
        <v>MI</v>
      </c>
      <c r="X1016" t="str">
        <f t="shared" si="313"/>
        <v>48168-3464</v>
      </c>
      <c r="Y1016" t="str">
        <f t="shared" si="314"/>
        <v>KENNETH</v>
      </c>
      <c r="Z1016" t="str">
        <f t="shared" si="315"/>
        <v>KRAKE</v>
      </c>
      <c r="AA1016" t="str">
        <f t="shared" si="316"/>
        <v>SE4 SW4 NE4 CONT 10 AC 318-18-039(318-18- 050 &amp; 051)</v>
      </c>
      <c r="AB1016">
        <f t="shared" si="317"/>
        <v>10</v>
      </c>
      <c r="AC1016" t="str">
        <f t="shared" si="318"/>
        <v>MOHAVE</v>
      </c>
      <c r="AI1016">
        <f t="shared" si="305"/>
        <v>10</v>
      </c>
      <c r="AO1016" t="s">
        <v>9230</v>
      </c>
      <c r="AP1016" t="s">
        <v>727</v>
      </c>
      <c r="AQ1016" t="s">
        <v>727</v>
      </c>
      <c r="AR1016" t="s">
        <v>9231</v>
      </c>
      <c r="AS1016" t="s">
        <v>240</v>
      </c>
      <c r="AT1016">
        <v>2</v>
      </c>
      <c r="AU1016" t="s">
        <v>9232</v>
      </c>
      <c r="AV1016" t="s">
        <v>9233</v>
      </c>
      <c r="AW1016" t="s">
        <v>9234</v>
      </c>
      <c r="AX1016" t="s">
        <v>9231</v>
      </c>
      <c r="AY1016" t="s">
        <v>240</v>
      </c>
      <c r="AZ1016">
        <v>1</v>
      </c>
      <c r="BC1016" t="s">
        <v>9235</v>
      </c>
      <c r="BD1016" t="s">
        <v>9236</v>
      </c>
      <c r="BF1016" t="s">
        <v>300</v>
      </c>
      <c r="BH1016" t="s">
        <v>242</v>
      </c>
      <c r="BS1016" t="s">
        <v>243</v>
      </c>
      <c r="BV1016" t="s">
        <v>244</v>
      </c>
      <c r="BY1016" t="s">
        <v>245</v>
      </c>
      <c r="CA1016">
        <v>39458</v>
      </c>
      <c r="CD1016" t="s">
        <v>9237</v>
      </c>
      <c r="CE1016" t="s">
        <v>302</v>
      </c>
      <c r="CG1016" t="s">
        <v>1525</v>
      </c>
      <c r="CI1016" t="s">
        <v>493</v>
      </c>
      <c r="CJ1016" t="str">
        <f>"48168-3464"</f>
        <v>48168-3464</v>
      </c>
      <c r="CK1016" t="s">
        <v>647</v>
      </c>
      <c r="CL1016" t="s">
        <v>9238</v>
      </c>
      <c r="CM1016" t="s">
        <v>9239</v>
      </c>
      <c r="CN1016" t="s">
        <v>254</v>
      </c>
      <c r="CO1016" t="s">
        <v>9240</v>
      </c>
      <c r="CP1016" t="str">
        <f>"318-18-051"</f>
        <v>318-18-051</v>
      </c>
      <c r="CQ1016" t="str">
        <f>"31818051"</f>
        <v>31818051</v>
      </c>
      <c r="CR1016" t="str">
        <f>"R31818051"</f>
        <v>R31818051</v>
      </c>
      <c r="CS1016">
        <v>4015</v>
      </c>
      <c r="CX1016" t="s">
        <v>925</v>
      </c>
      <c r="CY1016" t="s">
        <v>548</v>
      </c>
      <c r="CZ1016">
        <v>17</v>
      </c>
      <c r="DB1016">
        <v>35.902597731694101</v>
      </c>
      <c r="DC1016">
        <v>-113.913727444279</v>
      </c>
      <c r="DK1016" t="s">
        <v>2478</v>
      </c>
      <c r="DL1016" t="s">
        <v>2478</v>
      </c>
      <c r="DO1016" t="str">
        <f>""</f>
        <v/>
      </c>
      <c r="DQ1016">
        <v>0</v>
      </c>
      <c r="DR1016">
        <v>0</v>
      </c>
      <c r="DS1016">
        <v>0</v>
      </c>
      <c r="DT1016">
        <v>0</v>
      </c>
      <c r="DW1016">
        <v>0</v>
      </c>
      <c r="DX1016">
        <v>0</v>
      </c>
      <c r="DZ1016">
        <v>0</v>
      </c>
      <c r="EA1016">
        <v>0</v>
      </c>
      <c r="EB1016">
        <v>0</v>
      </c>
      <c r="EC1016">
        <v>0</v>
      </c>
      <c r="ED1016">
        <v>0</v>
      </c>
      <c r="EE1016">
        <v>0</v>
      </c>
      <c r="EF1016">
        <v>0</v>
      </c>
      <c r="EG1016">
        <v>0</v>
      </c>
      <c r="EH1016">
        <v>0</v>
      </c>
      <c r="EI1016">
        <v>0</v>
      </c>
      <c r="EL1016">
        <v>0</v>
      </c>
      <c r="EN1016">
        <v>0</v>
      </c>
      <c r="EP1016">
        <v>0</v>
      </c>
      <c r="ER1016">
        <v>0</v>
      </c>
      <c r="ET1016">
        <v>0</v>
      </c>
      <c r="EY1016">
        <v>0</v>
      </c>
      <c r="FA1016">
        <v>0</v>
      </c>
      <c r="FL1016">
        <v>0</v>
      </c>
      <c r="FQ1016" t="s">
        <v>261</v>
      </c>
      <c r="FR1016" t="s">
        <v>354</v>
      </c>
      <c r="FS1016" t="s">
        <v>355</v>
      </c>
      <c r="FU1016">
        <v>435600</v>
      </c>
      <c r="FV1016">
        <v>10</v>
      </c>
      <c r="FW1016">
        <v>0</v>
      </c>
      <c r="FX1016">
        <v>0</v>
      </c>
      <c r="FY1016">
        <v>0</v>
      </c>
      <c r="FZ1016">
        <v>0</v>
      </c>
      <c r="GI1016" t="s">
        <v>264</v>
      </c>
      <c r="GJ1016" t="s">
        <v>927</v>
      </c>
      <c r="GK1016" t="s">
        <v>928</v>
      </c>
      <c r="GL1016" s="1">
        <v>40135</v>
      </c>
      <c r="GM1016" t="s">
        <v>267</v>
      </c>
      <c r="GN1016" t="str">
        <f t="shared" si="322"/>
        <v>FALSE</v>
      </c>
      <c r="GO1016">
        <v>2022</v>
      </c>
      <c r="GP1016">
        <v>2020</v>
      </c>
      <c r="GQ1016">
        <v>400</v>
      </c>
      <c r="GR1016" t="s">
        <v>246</v>
      </c>
      <c r="GS1016" t="s">
        <v>246</v>
      </c>
      <c r="GT1016" t="s">
        <v>246</v>
      </c>
      <c r="GU1016" t="s">
        <v>246</v>
      </c>
      <c r="GV1016" t="s">
        <v>246</v>
      </c>
      <c r="GW1016" t="s">
        <v>246</v>
      </c>
      <c r="GX1016" t="s">
        <v>246</v>
      </c>
      <c r="GY1016" t="s">
        <v>246</v>
      </c>
      <c r="GZ1016" t="s">
        <v>246</v>
      </c>
      <c r="HA1016" t="s">
        <v>246</v>
      </c>
      <c r="HB1016" t="s">
        <v>246</v>
      </c>
      <c r="HC1016" t="s">
        <v>246</v>
      </c>
      <c r="HD1016" t="s">
        <v>246</v>
      </c>
      <c r="HE1016" s="2">
        <v>708</v>
      </c>
      <c r="HF1016" s="2">
        <v>0</v>
      </c>
      <c r="HG1016" s="2">
        <v>0</v>
      </c>
      <c r="HH1016">
        <v>0</v>
      </c>
      <c r="HI1016" s="2">
        <v>4723</v>
      </c>
      <c r="HJ1016" s="2">
        <v>4723</v>
      </c>
      <c r="HK1016" s="2">
        <v>0</v>
      </c>
      <c r="HL1016">
        <v>0</v>
      </c>
      <c r="HM1016" s="2">
        <v>0</v>
      </c>
      <c r="HN1016" s="2">
        <v>0</v>
      </c>
      <c r="HO1016" s="2">
        <v>0</v>
      </c>
      <c r="HP1016">
        <v>0</v>
      </c>
      <c r="HQ1016" s="2">
        <v>75.959999999999994</v>
      </c>
      <c r="HS1016" s="2">
        <v>4723</v>
      </c>
      <c r="HV1016" t="s">
        <v>315</v>
      </c>
      <c r="HY1016" t="s">
        <v>552</v>
      </c>
      <c r="HZ1016" t="s">
        <v>359</v>
      </c>
      <c r="IA1016" t="s">
        <v>360</v>
      </c>
      <c r="IB1016" s="1">
        <v>41506</v>
      </c>
      <c r="IC1016" s="1">
        <v>41512</v>
      </c>
      <c r="IE1016" t="s">
        <v>270</v>
      </c>
      <c r="IF1016" t="str">
        <f>""</f>
        <v/>
      </c>
      <c r="IG1016" t="str">
        <f>"2013.45143"</f>
        <v>2013.45143</v>
      </c>
      <c r="IH1016" t="str">
        <f>""</f>
        <v/>
      </c>
      <c r="IT1016" t="str">
        <f>""</f>
        <v/>
      </c>
      <c r="IY1016" t="str">
        <f>""</f>
        <v/>
      </c>
      <c r="JB1016" t="s">
        <v>271</v>
      </c>
      <c r="JD1016" t="str">
        <f>""</f>
        <v/>
      </c>
      <c r="JE1016" t="str">
        <f>""</f>
        <v/>
      </c>
      <c r="JO1016" t="str">
        <f>""</f>
        <v/>
      </c>
      <c r="JP1016" t="str">
        <f>""</f>
        <v/>
      </c>
      <c r="JQ1016" t="str">
        <f>HYPERLINK("https://web.datatree.com/?/property?propertyId=4337297")</f>
        <v>https://web.datatree.com/?/property?propertyId=4337297</v>
      </c>
    </row>
    <row r="1017" spans="1:277" x14ac:dyDescent="0.25">
      <c r="A1017">
        <v>1015</v>
      </c>
      <c r="B1017" s="15" t="s">
        <v>18833</v>
      </c>
      <c r="C1017" s="15" t="s">
        <v>18832</v>
      </c>
      <c r="D1017" s="15" t="s">
        <v>18834</v>
      </c>
      <c r="E1017" s="15" t="s">
        <v>18835</v>
      </c>
      <c r="F1017" s="15" t="s">
        <v>18836</v>
      </c>
      <c r="G1017" s="15" t="s">
        <v>243</v>
      </c>
      <c r="H1017" s="15">
        <v>85555</v>
      </c>
      <c r="I1017" s="15" t="s">
        <v>18837</v>
      </c>
      <c r="J1017" s="23" t="s">
        <v>18838</v>
      </c>
      <c r="K1017" s="15" t="s">
        <v>18839</v>
      </c>
      <c r="L1017" s="16" t="s">
        <v>18840</v>
      </c>
      <c r="M1017" s="17" t="str">
        <f t="shared" si="303"/>
        <v>6/31/2022</v>
      </c>
      <c r="N1017" s="15">
        <v>10209</v>
      </c>
      <c r="O1017" s="18">
        <f t="shared" si="306"/>
        <v>0</v>
      </c>
      <c r="P1017" s="19" t="str">
        <f t="shared" si="307"/>
        <v>$0.00</v>
      </c>
      <c r="Q1017" s="16">
        <v>44834</v>
      </c>
      <c r="R1017" s="19" t="str">
        <f t="shared" si="304"/>
        <v>09/30/22</v>
      </c>
      <c r="S1017" t="str">
        <f t="shared" si="308"/>
        <v>MOHAVE</v>
      </c>
      <c r="T1017" s="6" t="str">
        <f t="shared" si="309"/>
        <v>254-13-049</v>
      </c>
      <c r="U1017" t="str">
        <f t="shared" si="310"/>
        <v xml:space="preserve">403 E RANCHO RD A </v>
      </c>
      <c r="V1017" t="str">
        <f t="shared" si="311"/>
        <v>PAYSON</v>
      </c>
      <c r="W1017" t="str">
        <f t="shared" si="312"/>
        <v>AZ</v>
      </c>
      <c r="X1017" t="str">
        <f t="shared" si="313"/>
        <v>85541-3263</v>
      </c>
      <c r="Y1017" t="str">
        <f t="shared" si="314"/>
        <v>BRANDON</v>
      </c>
      <c r="Z1017" t="str">
        <f t="shared" si="315"/>
        <v>RADEL</v>
      </c>
      <c r="AA1017" t="str">
        <f t="shared" si="316"/>
        <v>T20N R12W SEC 5 SILVER SPRINGS LOT 55</v>
      </c>
      <c r="AB1017">
        <f t="shared" si="317"/>
        <v>10</v>
      </c>
      <c r="AC1017" t="str">
        <f t="shared" si="318"/>
        <v>MOHAVE</v>
      </c>
      <c r="AI1017">
        <f t="shared" si="305"/>
        <v>10</v>
      </c>
      <c r="AO1017" t="s">
        <v>9241</v>
      </c>
      <c r="AP1017" t="s">
        <v>9242</v>
      </c>
      <c r="AQ1017" t="s">
        <v>9242</v>
      </c>
      <c r="AR1017" t="s">
        <v>9243</v>
      </c>
      <c r="AS1017" t="s">
        <v>240</v>
      </c>
      <c r="AT1017">
        <v>3</v>
      </c>
      <c r="AU1017" t="s">
        <v>9244</v>
      </c>
      <c r="AV1017" t="s">
        <v>6037</v>
      </c>
      <c r="AW1017" t="s">
        <v>6037</v>
      </c>
      <c r="AX1017" t="s">
        <v>9243</v>
      </c>
      <c r="AY1017" t="s">
        <v>240</v>
      </c>
      <c r="AZ1017">
        <v>3</v>
      </c>
      <c r="BC1017" t="s">
        <v>9245</v>
      </c>
      <c r="BD1017" t="s">
        <v>9246</v>
      </c>
      <c r="BH1017" t="s">
        <v>242</v>
      </c>
      <c r="BS1017" t="s">
        <v>243</v>
      </c>
      <c r="BV1017" t="s">
        <v>244</v>
      </c>
      <c r="BY1017" t="s">
        <v>245</v>
      </c>
      <c r="BZ1017" t="s">
        <v>396</v>
      </c>
      <c r="CA1017">
        <v>403</v>
      </c>
      <c r="CD1017" t="s">
        <v>9247</v>
      </c>
      <c r="CE1017" t="s">
        <v>491</v>
      </c>
      <c r="CF1017" t="s">
        <v>407</v>
      </c>
      <c r="CG1017" t="s">
        <v>3231</v>
      </c>
      <c r="CH1017" t="s">
        <v>3231</v>
      </c>
      <c r="CI1017" t="s">
        <v>243</v>
      </c>
      <c r="CJ1017" t="str">
        <f>"85541-3263"</f>
        <v>85541-3263</v>
      </c>
      <c r="CK1017" t="s">
        <v>1591</v>
      </c>
      <c r="CL1017" t="s">
        <v>9248</v>
      </c>
      <c r="CM1017" t="s">
        <v>9249</v>
      </c>
      <c r="CN1017" t="s">
        <v>254</v>
      </c>
      <c r="CO1017" t="s">
        <v>9250</v>
      </c>
      <c r="CP1017" t="str">
        <f>"254-13-049"</f>
        <v>254-13-049</v>
      </c>
      <c r="CQ1017" t="str">
        <f>"25413049"</f>
        <v>25413049</v>
      </c>
      <c r="CR1017" t="str">
        <f>"R25413049"</f>
        <v>R25413049</v>
      </c>
      <c r="CS1017">
        <v>4015</v>
      </c>
      <c r="CW1017" t="s">
        <v>256</v>
      </c>
      <c r="CX1017" t="s">
        <v>651</v>
      </c>
      <c r="CY1017" t="s">
        <v>258</v>
      </c>
      <c r="CZ1017">
        <v>5</v>
      </c>
      <c r="DB1017">
        <v>35.144865843161803</v>
      </c>
      <c r="DC1017">
        <v>-113.567825354677</v>
      </c>
      <c r="DD1017" t="s">
        <v>259</v>
      </c>
      <c r="DK1017" t="s">
        <v>1324</v>
      </c>
      <c r="DL1017" t="s">
        <v>1324</v>
      </c>
      <c r="DO1017" t="str">
        <f>"55"</f>
        <v>55</v>
      </c>
      <c r="DQ1017">
        <v>0</v>
      </c>
      <c r="DR1017">
        <v>0</v>
      </c>
      <c r="DS1017">
        <v>0</v>
      </c>
      <c r="DT1017">
        <v>0</v>
      </c>
      <c r="DW1017">
        <v>0</v>
      </c>
      <c r="DX1017">
        <v>0</v>
      </c>
      <c r="DZ1017">
        <v>0</v>
      </c>
      <c r="EA1017">
        <v>0</v>
      </c>
      <c r="EB1017">
        <v>0</v>
      </c>
      <c r="EC1017">
        <v>0</v>
      </c>
      <c r="ED1017">
        <v>0</v>
      </c>
      <c r="EE1017">
        <v>0</v>
      </c>
      <c r="EF1017">
        <v>0</v>
      </c>
      <c r="EG1017">
        <v>0</v>
      </c>
      <c r="EH1017">
        <v>0</v>
      </c>
      <c r="EI1017">
        <v>0</v>
      </c>
      <c r="EL1017">
        <v>0</v>
      </c>
      <c r="EN1017">
        <v>0</v>
      </c>
      <c r="EP1017">
        <v>0</v>
      </c>
      <c r="ER1017">
        <v>0</v>
      </c>
      <c r="ET1017">
        <v>0</v>
      </c>
      <c r="EY1017">
        <v>0</v>
      </c>
      <c r="FA1017">
        <v>0</v>
      </c>
      <c r="FL1017">
        <v>0</v>
      </c>
      <c r="FQ1017" t="s">
        <v>261</v>
      </c>
      <c r="FR1017" t="s">
        <v>262</v>
      </c>
      <c r="FS1017" t="s">
        <v>263</v>
      </c>
      <c r="FU1017">
        <v>435600</v>
      </c>
      <c r="FV1017">
        <v>10</v>
      </c>
      <c r="FW1017">
        <v>0</v>
      </c>
      <c r="FX1017">
        <v>0</v>
      </c>
      <c r="FY1017">
        <v>0</v>
      </c>
      <c r="FZ1017">
        <v>0</v>
      </c>
      <c r="GI1017" t="s">
        <v>264</v>
      </c>
      <c r="GJ1017" t="s">
        <v>265</v>
      </c>
      <c r="GK1017" t="s">
        <v>266</v>
      </c>
      <c r="GL1017" s="1">
        <v>40135</v>
      </c>
      <c r="GM1017" t="s">
        <v>267</v>
      </c>
      <c r="GN1017" t="str">
        <f t="shared" si="322"/>
        <v>FALSE</v>
      </c>
      <c r="GO1017">
        <v>2022</v>
      </c>
      <c r="GP1017">
        <v>2020</v>
      </c>
      <c r="GQ1017">
        <v>300</v>
      </c>
      <c r="GR1017" t="s">
        <v>246</v>
      </c>
      <c r="GS1017" t="s">
        <v>246</v>
      </c>
      <c r="GT1017" t="s">
        <v>246</v>
      </c>
      <c r="GU1017" t="s">
        <v>246</v>
      </c>
      <c r="GV1017" t="s">
        <v>246</v>
      </c>
      <c r="GW1017" t="s">
        <v>246</v>
      </c>
      <c r="GX1017" t="s">
        <v>246</v>
      </c>
      <c r="GY1017" t="s">
        <v>246</v>
      </c>
      <c r="GZ1017" t="s">
        <v>246</v>
      </c>
      <c r="HA1017" t="s">
        <v>246</v>
      </c>
      <c r="HB1017" t="s">
        <v>246</v>
      </c>
      <c r="HC1017" t="s">
        <v>246</v>
      </c>
      <c r="HD1017" t="s">
        <v>246</v>
      </c>
      <c r="HE1017" s="2">
        <v>656</v>
      </c>
      <c r="HF1017" s="2">
        <v>0</v>
      </c>
      <c r="HG1017" s="2">
        <v>0</v>
      </c>
      <c r="HH1017">
        <v>0</v>
      </c>
      <c r="HI1017" s="2">
        <v>4374</v>
      </c>
      <c r="HJ1017" s="2">
        <v>4374</v>
      </c>
      <c r="HK1017" s="2">
        <v>0</v>
      </c>
      <c r="HL1017">
        <v>0</v>
      </c>
      <c r="HM1017" s="2">
        <v>0</v>
      </c>
      <c r="HN1017" s="2">
        <v>0</v>
      </c>
      <c r="HO1017" s="2">
        <v>0</v>
      </c>
      <c r="HP1017">
        <v>0</v>
      </c>
      <c r="HQ1017" s="2">
        <v>89.04</v>
      </c>
      <c r="HS1017" s="2">
        <v>4374</v>
      </c>
      <c r="HV1017" t="s">
        <v>289</v>
      </c>
      <c r="HY1017" t="s">
        <v>290</v>
      </c>
      <c r="HZ1017" t="s">
        <v>290</v>
      </c>
      <c r="IB1017" s="1">
        <v>40535</v>
      </c>
      <c r="IC1017" s="1">
        <v>40542</v>
      </c>
      <c r="ID1017" s="2">
        <v>3500</v>
      </c>
      <c r="IE1017" t="s">
        <v>567</v>
      </c>
      <c r="IF1017" t="str">
        <f>"                    "</f>
        <v xml:space="preserve">                    </v>
      </c>
      <c r="IG1017" t="str">
        <f>"2010.75541"</f>
        <v>2010.75541</v>
      </c>
      <c r="IH1017" t="str">
        <f>""</f>
        <v/>
      </c>
      <c r="IT1017" t="str">
        <f>""</f>
        <v/>
      </c>
      <c r="IY1017" t="str">
        <f>""</f>
        <v/>
      </c>
      <c r="JB1017" t="s">
        <v>271</v>
      </c>
      <c r="JD1017" t="str">
        <f>""</f>
        <v/>
      </c>
      <c r="JE1017" t="str">
        <f>""</f>
        <v/>
      </c>
      <c r="JO1017" t="str">
        <f>""</f>
        <v/>
      </c>
      <c r="JP1017" t="str">
        <f>""</f>
        <v/>
      </c>
      <c r="JQ1017" t="str">
        <f>HYPERLINK("https://web.datatree.com/?/property?propertyId=4365829")</f>
        <v>https://web.datatree.com/?/property?propertyId=4365829</v>
      </c>
    </row>
    <row r="1018" spans="1:277" x14ac:dyDescent="0.25">
      <c r="A1018">
        <v>1016</v>
      </c>
      <c r="B1018" s="15" t="s">
        <v>18833</v>
      </c>
      <c r="C1018" s="15" t="s">
        <v>18832</v>
      </c>
      <c r="D1018" s="15" t="s">
        <v>18834</v>
      </c>
      <c r="E1018" s="15" t="s">
        <v>18835</v>
      </c>
      <c r="F1018" s="15" t="s">
        <v>18836</v>
      </c>
      <c r="G1018" s="15" t="s">
        <v>243</v>
      </c>
      <c r="H1018" s="15">
        <v>85555</v>
      </c>
      <c r="I1018" s="15" t="s">
        <v>18837</v>
      </c>
      <c r="J1018" s="23" t="s">
        <v>18838</v>
      </c>
      <c r="K1018" s="15" t="s">
        <v>18839</v>
      </c>
      <c r="L1018" s="16" t="s">
        <v>18840</v>
      </c>
      <c r="M1018" s="17" t="str">
        <f t="shared" si="303"/>
        <v>6/31/2022</v>
      </c>
      <c r="N1018" s="15">
        <v>10210</v>
      </c>
      <c r="O1018" s="18">
        <f t="shared" si="306"/>
        <v>0</v>
      </c>
      <c r="P1018" s="19" t="str">
        <f t="shared" si="307"/>
        <v>$0.00</v>
      </c>
      <c r="Q1018" s="16">
        <v>44834</v>
      </c>
      <c r="R1018" s="19" t="str">
        <f t="shared" si="304"/>
        <v>09/30/22</v>
      </c>
      <c r="S1018" t="str">
        <f t="shared" si="308"/>
        <v>MOHAVE</v>
      </c>
      <c r="T1018" s="6" t="str">
        <f t="shared" si="309"/>
        <v>351-19-048</v>
      </c>
      <c r="U1018" t="str">
        <f t="shared" si="310"/>
        <v xml:space="preserve">25 MANOR DR </v>
      </c>
      <c r="V1018" t="str">
        <f t="shared" si="311"/>
        <v>PIEDMONT</v>
      </c>
      <c r="W1018" t="str">
        <f t="shared" si="312"/>
        <v>CA</v>
      </c>
      <c r="X1018" t="str">
        <f t="shared" si="313"/>
        <v>94611-4143</v>
      </c>
      <c r="Y1018" t="str">
        <f t="shared" si="314"/>
        <v>PAUL</v>
      </c>
      <c r="Z1018" t="str">
        <f t="shared" si="315"/>
        <v>FARBER</v>
      </c>
      <c r="AA1018" t="str">
        <f t="shared" si="316"/>
        <v>GATEWAY ACRES TRACT 4 LOTS 63 &amp; 64</v>
      </c>
      <c r="AB1018">
        <f t="shared" si="317"/>
        <v>10</v>
      </c>
      <c r="AC1018" t="str">
        <f t="shared" si="318"/>
        <v>MOHAVE</v>
      </c>
      <c r="AI1018">
        <f t="shared" si="305"/>
        <v>10</v>
      </c>
      <c r="AO1018" t="s">
        <v>9251</v>
      </c>
      <c r="AP1018" t="s">
        <v>3159</v>
      </c>
      <c r="AQ1018" t="s">
        <v>3159</v>
      </c>
      <c r="AR1018" t="s">
        <v>9252</v>
      </c>
      <c r="AS1018" t="s">
        <v>240</v>
      </c>
      <c r="AT1018">
        <v>1</v>
      </c>
      <c r="BC1018" t="s">
        <v>9253</v>
      </c>
      <c r="BD1018" t="s">
        <v>9251</v>
      </c>
      <c r="BH1018" t="s">
        <v>242</v>
      </c>
      <c r="BS1018" t="s">
        <v>243</v>
      </c>
      <c r="BV1018" t="s">
        <v>244</v>
      </c>
      <c r="BY1018" t="s">
        <v>245</v>
      </c>
      <c r="CA1018">
        <v>25</v>
      </c>
      <c r="CD1018" t="s">
        <v>9254</v>
      </c>
      <c r="CE1018" t="s">
        <v>302</v>
      </c>
      <c r="CG1018" t="s">
        <v>9255</v>
      </c>
      <c r="CH1018" t="s">
        <v>9255</v>
      </c>
      <c r="CI1018" t="s">
        <v>328</v>
      </c>
      <c r="CJ1018" t="str">
        <f>"94611-4143"</f>
        <v>94611-4143</v>
      </c>
      <c r="CK1018" t="s">
        <v>251</v>
      </c>
      <c r="CL1018" t="s">
        <v>9256</v>
      </c>
      <c r="CM1018" t="s">
        <v>9257</v>
      </c>
      <c r="CN1018" t="s">
        <v>254</v>
      </c>
      <c r="CO1018" t="s">
        <v>9258</v>
      </c>
      <c r="CP1018" t="str">
        <f>"351-19-048"</f>
        <v>351-19-048</v>
      </c>
      <c r="CQ1018" t="str">
        <f>"35119048"</f>
        <v>35119048</v>
      </c>
      <c r="CR1018" t="str">
        <f>"R35119048"</f>
        <v>R35119048</v>
      </c>
      <c r="CS1018">
        <v>4015</v>
      </c>
      <c r="CX1018" t="s">
        <v>333</v>
      </c>
      <c r="CY1018" t="s">
        <v>310</v>
      </c>
      <c r="CZ1018">
        <v>29</v>
      </c>
      <c r="DB1018">
        <v>35.439663901769201</v>
      </c>
      <c r="DC1018">
        <v>-114.432880893628</v>
      </c>
      <c r="DD1018" t="s">
        <v>1042</v>
      </c>
      <c r="DE1018">
        <v>4</v>
      </c>
      <c r="DK1018" t="s">
        <v>4049</v>
      </c>
      <c r="DL1018" t="s">
        <v>4049</v>
      </c>
      <c r="DO1018" t="str">
        <f>"63|64"</f>
        <v>63|64</v>
      </c>
      <c r="DQ1018">
        <v>0</v>
      </c>
      <c r="DR1018">
        <v>0</v>
      </c>
      <c r="DS1018">
        <v>0</v>
      </c>
      <c r="DT1018">
        <v>0</v>
      </c>
      <c r="DW1018">
        <v>0</v>
      </c>
      <c r="DX1018">
        <v>0</v>
      </c>
      <c r="DZ1018">
        <v>0</v>
      </c>
      <c r="EA1018">
        <v>0</v>
      </c>
      <c r="EB1018">
        <v>0</v>
      </c>
      <c r="EC1018">
        <v>0</v>
      </c>
      <c r="ED1018">
        <v>0</v>
      </c>
      <c r="EE1018">
        <v>0</v>
      </c>
      <c r="EF1018">
        <v>0</v>
      </c>
      <c r="EG1018">
        <v>0</v>
      </c>
      <c r="EH1018">
        <v>0</v>
      </c>
      <c r="EI1018">
        <v>0</v>
      </c>
      <c r="EL1018">
        <v>0</v>
      </c>
      <c r="EN1018">
        <v>0</v>
      </c>
      <c r="EP1018">
        <v>0</v>
      </c>
      <c r="ER1018">
        <v>0</v>
      </c>
      <c r="ET1018">
        <v>0</v>
      </c>
      <c r="EY1018">
        <v>0</v>
      </c>
      <c r="FA1018">
        <v>0</v>
      </c>
      <c r="FL1018">
        <v>0</v>
      </c>
      <c r="FQ1018" t="s">
        <v>336</v>
      </c>
      <c r="FR1018" t="s">
        <v>337</v>
      </c>
      <c r="FS1018" t="s">
        <v>338</v>
      </c>
      <c r="FU1018">
        <v>435600</v>
      </c>
      <c r="FV1018">
        <v>10</v>
      </c>
      <c r="FW1018">
        <v>0</v>
      </c>
      <c r="FX1018">
        <v>0</v>
      </c>
      <c r="FY1018">
        <v>0</v>
      </c>
      <c r="FZ1018">
        <v>0</v>
      </c>
      <c r="GI1018" t="s">
        <v>264</v>
      </c>
      <c r="GJ1018" t="s">
        <v>339</v>
      </c>
      <c r="GK1018" t="s">
        <v>340</v>
      </c>
      <c r="GL1018" s="1">
        <v>40135</v>
      </c>
      <c r="GM1018" t="s">
        <v>267</v>
      </c>
      <c r="GN1018" t="str">
        <f t="shared" si="322"/>
        <v>FALSE</v>
      </c>
      <c r="GO1018">
        <v>2022</v>
      </c>
      <c r="GP1018">
        <v>2020</v>
      </c>
      <c r="GQ1018">
        <v>400</v>
      </c>
      <c r="GR1018" t="s">
        <v>246</v>
      </c>
      <c r="GS1018" t="s">
        <v>246</v>
      </c>
      <c r="GT1018" t="s">
        <v>246</v>
      </c>
      <c r="GU1018" t="s">
        <v>246</v>
      </c>
      <c r="GV1018" t="s">
        <v>246</v>
      </c>
      <c r="GW1018" t="s">
        <v>246</v>
      </c>
      <c r="GX1018" t="s">
        <v>246</v>
      </c>
      <c r="GY1018" t="s">
        <v>246</v>
      </c>
      <c r="GZ1018" t="s">
        <v>246</v>
      </c>
      <c r="HA1018" t="s">
        <v>246</v>
      </c>
      <c r="HB1018" t="s">
        <v>246</v>
      </c>
      <c r="HC1018" t="s">
        <v>246</v>
      </c>
      <c r="HD1018" t="s">
        <v>246</v>
      </c>
      <c r="HE1018" s="2">
        <v>883</v>
      </c>
      <c r="HF1018" s="2">
        <v>0</v>
      </c>
      <c r="HG1018" s="2">
        <v>0</v>
      </c>
      <c r="HH1018">
        <v>0</v>
      </c>
      <c r="HI1018" s="2">
        <v>5884</v>
      </c>
      <c r="HJ1018" s="2">
        <v>5884</v>
      </c>
      <c r="HK1018" s="2">
        <v>0</v>
      </c>
      <c r="HL1018">
        <v>0</v>
      </c>
      <c r="HM1018" s="2">
        <v>0</v>
      </c>
      <c r="HN1018" s="2">
        <v>0</v>
      </c>
      <c r="HO1018" s="2">
        <v>0</v>
      </c>
      <c r="HP1018">
        <v>0</v>
      </c>
      <c r="HQ1018" s="2">
        <v>86.58</v>
      </c>
      <c r="HS1018" s="2">
        <v>5884</v>
      </c>
      <c r="HV1018" t="s">
        <v>315</v>
      </c>
      <c r="HY1018" t="s">
        <v>316</v>
      </c>
      <c r="HZ1018" t="s">
        <v>317</v>
      </c>
      <c r="IA1018" t="s">
        <v>318</v>
      </c>
      <c r="IF1018" t="str">
        <f>""</f>
        <v/>
      </c>
      <c r="IG1018" t="str">
        <f>""</f>
        <v/>
      </c>
      <c r="IH1018" t="str">
        <f>""</f>
        <v/>
      </c>
      <c r="IT1018" t="str">
        <f>""</f>
        <v/>
      </c>
      <c r="IY1018" t="str">
        <f>""</f>
        <v/>
      </c>
      <c r="JB1018" t="s">
        <v>271</v>
      </c>
      <c r="JD1018" t="str">
        <f>""</f>
        <v/>
      </c>
      <c r="JE1018" t="str">
        <f>""</f>
        <v/>
      </c>
      <c r="JO1018" t="str">
        <f>""</f>
        <v/>
      </c>
      <c r="JP1018" t="str">
        <f>""</f>
        <v/>
      </c>
      <c r="JQ1018" t="str">
        <f>HYPERLINK("https://web.datatree.com/?/property?propertyId=4314467")</f>
        <v>https://web.datatree.com/?/property?propertyId=4314467</v>
      </c>
    </row>
    <row r="1019" spans="1:277" x14ac:dyDescent="0.25">
      <c r="A1019">
        <v>1017</v>
      </c>
      <c r="B1019" s="15" t="s">
        <v>18833</v>
      </c>
      <c r="C1019" s="15" t="s">
        <v>18832</v>
      </c>
      <c r="D1019" s="15" t="s">
        <v>18834</v>
      </c>
      <c r="E1019" s="15" t="s">
        <v>18835</v>
      </c>
      <c r="F1019" s="15" t="s">
        <v>18836</v>
      </c>
      <c r="G1019" s="15" t="s">
        <v>243</v>
      </c>
      <c r="H1019" s="15">
        <v>85555</v>
      </c>
      <c r="I1019" s="15" t="s">
        <v>18837</v>
      </c>
      <c r="J1019" s="23" t="s">
        <v>18838</v>
      </c>
      <c r="K1019" s="15" t="s">
        <v>18839</v>
      </c>
      <c r="L1019" s="16" t="s">
        <v>18840</v>
      </c>
      <c r="M1019" s="17" t="str">
        <f t="shared" si="303"/>
        <v>6/31/2022</v>
      </c>
      <c r="N1019" s="15">
        <v>10211</v>
      </c>
      <c r="O1019" s="18">
        <f t="shared" si="306"/>
        <v>0</v>
      </c>
      <c r="P1019" s="19" t="str">
        <f t="shared" si="307"/>
        <v>$0.00</v>
      </c>
      <c r="Q1019" s="16">
        <v>44834</v>
      </c>
      <c r="R1019" s="19" t="str">
        <f t="shared" si="304"/>
        <v>09/30/22</v>
      </c>
      <c r="S1019" t="str">
        <f t="shared" si="308"/>
        <v>MOHAVE</v>
      </c>
      <c r="T1019" s="6" t="str">
        <f t="shared" si="309"/>
        <v>317-18-064</v>
      </c>
      <c r="U1019" t="str">
        <f t="shared" si="310"/>
        <v xml:space="preserve">PO BOX 643 </v>
      </c>
      <c r="V1019" t="str">
        <f t="shared" si="311"/>
        <v>DOLAN SPRINGS</v>
      </c>
      <c r="W1019" t="str">
        <f t="shared" si="312"/>
        <v>AZ</v>
      </c>
      <c r="X1019" t="str">
        <f t="shared" si="313"/>
        <v>86441</v>
      </c>
      <c r="Y1019" t="str">
        <f t="shared" si="314"/>
        <v>MICHAEL</v>
      </c>
      <c r="Z1019" t="str">
        <f t="shared" si="315"/>
        <v>MCNEES</v>
      </c>
      <c r="AA1019" t="str">
        <f t="shared" si="316"/>
        <v>GATEWAY ACRES TRACT 2 LOTS 65 &amp; 80 CONT 10 AC</v>
      </c>
      <c r="AB1019">
        <f t="shared" si="317"/>
        <v>10</v>
      </c>
      <c r="AC1019" t="str">
        <f t="shared" si="318"/>
        <v>MOHAVE</v>
      </c>
      <c r="AI1019">
        <f t="shared" si="305"/>
        <v>10</v>
      </c>
      <c r="AO1019" t="s">
        <v>9259</v>
      </c>
      <c r="AP1019" t="s">
        <v>9260</v>
      </c>
      <c r="AQ1019" t="s">
        <v>2897</v>
      </c>
      <c r="AR1019" t="s">
        <v>9261</v>
      </c>
      <c r="AS1019" t="s">
        <v>240</v>
      </c>
      <c r="AT1019">
        <v>1</v>
      </c>
      <c r="BC1019" t="s">
        <v>9262</v>
      </c>
      <c r="BD1019" t="s">
        <v>9259</v>
      </c>
      <c r="BH1019" t="s">
        <v>242</v>
      </c>
      <c r="BK1019">
        <v>1699</v>
      </c>
      <c r="BN1019" t="s">
        <v>9263</v>
      </c>
      <c r="BO1019" t="s">
        <v>302</v>
      </c>
      <c r="BQ1019" t="s">
        <v>975</v>
      </c>
      <c r="BR1019" t="s">
        <v>976</v>
      </c>
      <c r="BS1019" t="s">
        <v>243</v>
      </c>
      <c r="BT1019" t="str">
        <f>"86403"</f>
        <v>86403</v>
      </c>
      <c r="BU1019" t="str">
        <f>"86403-2857"</f>
        <v>86403-2857</v>
      </c>
      <c r="BV1019" t="s">
        <v>244</v>
      </c>
      <c r="BX1019" t="s">
        <v>9264</v>
      </c>
      <c r="BY1019" t="s">
        <v>9265</v>
      </c>
      <c r="CD1019" t="s">
        <v>9266</v>
      </c>
      <c r="CG1019" t="s">
        <v>799</v>
      </c>
      <c r="CH1019" t="s">
        <v>799</v>
      </c>
      <c r="CI1019" t="s">
        <v>243</v>
      </c>
      <c r="CJ1019" t="str">
        <f>"86441"</f>
        <v>86441</v>
      </c>
      <c r="CK1019" t="s">
        <v>346</v>
      </c>
      <c r="CL1019" t="s">
        <v>9267</v>
      </c>
      <c r="CM1019" t="s">
        <v>9268</v>
      </c>
      <c r="CN1019" t="s">
        <v>254</v>
      </c>
      <c r="CO1019" t="s">
        <v>9269</v>
      </c>
      <c r="CP1019" t="str">
        <f>"317-18-064"</f>
        <v>317-18-064</v>
      </c>
      <c r="CQ1019" t="str">
        <f>"31718064"</f>
        <v>31718064</v>
      </c>
      <c r="CR1019" t="str">
        <f>"R31718064"</f>
        <v>R31718064</v>
      </c>
      <c r="CS1019">
        <v>4015</v>
      </c>
      <c r="CU1019">
        <v>952600</v>
      </c>
      <c r="CV1019">
        <v>1051</v>
      </c>
      <c r="CX1019" t="s">
        <v>309</v>
      </c>
      <c r="CY1019" t="s">
        <v>310</v>
      </c>
      <c r="CZ1019">
        <v>31</v>
      </c>
      <c r="DB1019">
        <v>35.509139524991902</v>
      </c>
      <c r="DC1019">
        <v>-114.452455285209</v>
      </c>
      <c r="DD1019" t="s">
        <v>584</v>
      </c>
      <c r="DE1019">
        <v>2</v>
      </c>
      <c r="DK1019" t="s">
        <v>2568</v>
      </c>
      <c r="DL1019" t="s">
        <v>2568</v>
      </c>
      <c r="DO1019" t="str">
        <f>"65|80"</f>
        <v>65|80</v>
      </c>
      <c r="DQ1019">
        <v>0</v>
      </c>
      <c r="DR1019">
        <v>0</v>
      </c>
      <c r="DS1019">
        <v>0</v>
      </c>
      <c r="DT1019">
        <v>0</v>
      </c>
      <c r="DW1019">
        <v>0</v>
      </c>
      <c r="DX1019">
        <v>0</v>
      </c>
      <c r="DZ1019">
        <v>0</v>
      </c>
      <c r="EA1019">
        <v>0</v>
      </c>
      <c r="EB1019">
        <v>0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L1019">
        <v>0</v>
      </c>
      <c r="EN1019">
        <v>0</v>
      </c>
      <c r="EP1019">
        <v>0</v>
      </c>
      <c r="ER1019">
        <v>0</v>
      </c>
      <c r="ET1019">
        <v>0</v>
      </c>
      <c r="EY1019">
        <v>0</v>
      </c>
      <c r="FA1019">
        <v>0</v>
      </c>
      <c r="FL1019">
        <v>0</v>
      </c>
      <c r="FQ1019" t="s">
        <v>261</v>
      </c>
      <c r="FR1019" t="s">
        <v>262</v>
      </c>
      <c r="FS1019" t="s">
        <v>263</v>
      </c>
      <c r="FU1019">
        <v>435600</v>
      </c>
      <c r="FV1019">
        <v>10</v>
      </c>
      <c r="FW1019">
        <v>0</v>
      </c>
      <c r="FX1019">
        <v>0</v>
      </c>
      <c r="FY1019">
        <v>0</v>
      </c>
      <c r="FZ1019">
        <v>0</v>
      </c>
      <c r="GI1019" t="s">
        <v>264</v>
      </c>
      <c r="GJ1019" t="s">
        <v>538</v>
      </c>
      <c r="GK1019" t="s">
        <v>539</v>
      </c>
      <c r="GL1019" s="1">
        <v>40135</v>
      </c>
      <c r="GM1019" t="s">
        <v>267</v>
      </c>
      <c r="GN1019" t="str">
        <f t="shared" si="322"/>
        <v>FALSE</v>
      </c>
      <c r="GO1019">
        <v>2022</v>
      </c>
      <c r="GP1019">
        <v>2020</v>
      </c>
      <c r="GQ1019">
        <v>400</v>
      </c>
      <c r="GR1019" t="s">
        <v>246</v>
      </c>
      <c r="GS1019" t="s">
        <v>246</v>
      </c>
      <c r="GT1019" t="s">
        <v>246</v>
      </c>
      <c r="GU1019" t="s">
        <v>246</v>
      </c>
      <c r="GV1019" t="s">
        <v>246</v>
      </c>
      <c r="GW1019" t="s">
        <v>246</v>
      </c>
      <c r="GX1019" t="s">
        <v>246</v>
      </c>
      <c r="GY1019" t="s">
        <v>246</v>
      </c>
      <c r="GZ1019" t="s">
        <v>246</v>
      </c>
      <c r="HA1019" t="s">
        <v>246</v>
      </c>
      <c r="HB1019" t="s">
        <v>246</v>
      </c>
      <c r="HC1019" t="s">
        <v>246</v>
      </c>
      <c r="HD1019" t="s">
        <v>246</v>
      </c>
      <c r="HE1019" s="2">
        <v>1546</v>
      </c>
      <c r="HF1019" s="2">
        <v>0</v>
      </c>
      <c r="HG1019" s="2">
        <v>0</v>
      </c>
      <c r="HH1019">
        <v>0</v>
      </c>
      <c r="HI1019" s="2">
        <v>10308</v>
      </c>
      <c r="HJ1019" s="2">
        <v>10308</v>
      </c>
      <c r="HK1019" s="2">
        <v>0</v>
      </c>
      <c r="HL1019">
        <v>0</v>
      </c>
      <c r="HM1019" s="2">
        <v>0</v>
      </c>
      <c r="HN1019" s="2">
        <v>0</v>
      </c>
      <c r="HO1019" s="2">
        <v>0</v>
      </c>
      <c r="HP1019">
        <v>0</v>
      </c>
      <c r="HQ1019" s="2">
        <v>107.42</v>
      </c>
      <c r="HS1019" s="2">
        <v>10308</v>
      </c>
      <c r="HV1019" t="s">
        <v>315</v>
      </c>
      <c r="HY1019" t="s">
        <v>316</v>
      </c>
      <c r="HZ1019" t="s">
        <v>317</v>
      </c>
      <c r="IA1019" t="s">
        <v>318</v>
      </c>
      <c r="IF1019" t="str">
        <f>""</f>
        <v/>
      </c>
      <c r="IG1019" t="str">
        <f>""</f>
        <v/>
      </c>
      <c r="IH1019" t="str">
        <f>""</f>
        <v/>
      </c>
      <c r="IT1019" t="str">
        <f>""</f>
        <v/>
      </c>
      <c r="IY1019" t="str">
        <f>""</f>
        <v/>
      </c>
      <c r="JB1019" t="s">
        <v>271</v>
      </c>
      <c r="JD1019" t="str">
        <f>""</f>
        <v/>
      </c>
      <c r="JE1019" t="str">
        <f>""</f>
        <v/>
      </c>
      <c r="JO1019" t="str">
        <f>""</f>
        <v/>
      </c>
      <c r="JP1019" t="str">
        <f>""</f>
        <v/>
      </c>
      <c r="JQ1019" t="str">
        <f>HYPERLINK("https://web.datatree.com/?/property?propertyId=4363589")</f>
        <v>https://web.datatree.com/?/property?propertyId=4363589</v>
      </c>
    </row>
    <row r="1020" spans="1:277" x14ac:dyDescent="0.25">
      <c r="A1020">
        <v>1018</v>
      </c>
      <c r="B1020" s="15" t="s">
        <v>18833</v>
      </c>
      <c r="C1020" s="15" t="s">
        <v>18832</v>
      </c>
      <c r="D1020" s="15" t="s">
        <v>18834</v>
      </c>
      <c r="E1020" s="15" t="s">
        <v>18835</v>
      </c>
      <c r="F1020" s="15" t="s">
        <v>18836</v>
      </c>
      <c r="G1020" s="15" t="s">
        <v>243</v>
      </c>
      <c r="H1020" s="15">
        <v>85555</v>
      </c>
      <c r="I1020" s="15" t="s">
        <v>18837</v>
      </c>
      <c r="J1020" s="23" t="s">
        <v>18838</v>
      </c>
      <c r="K1020" s="15" t="s">
        <v>18839</v>
      </c>
      <c r="L1020" s="16" t="s">
        <v>18840</v>
      </c>
      <c r="M1020" s="17" t="str">
        <f t="shared" si="303"/>
        <v>6/31/2022</v>
      </c>
      <c r="N1020" s="15">
        <v>10212</v>
      </c>
      <c r="O1020" s="18">
        <f t="shared" si="306"/>
        <v>0</v>
      </c>
      <c r="P1020" s="19" t="str">
        <f t="shared" si="307"/>
        <v>$0.00</v>
      </c>
      <c r="Q1020" s="16">
        <v>44834</v>
      </c>
      <c r="R1020" s="19" t="str">
        <f t="shared" si="304"/>
        <v>09/30/22</v>
      </c>
      <c r="S1020" t="str">
        <f t="shared" si="308"/>
        <v>MOHAVE</v>
      </c>
      <c r="T1020" s="6" t="str">
        <f t="shared" si="309"/>
        <v>353-09-067</v>
      </c>
      <c r="U1020" t="str">
        <f t="shared" si="310"/>
        <v xml:space="preserve">5004 N CALIFORNIA AVE </v>
      </c>
      <c r="V1020" t="str">
        <f t="shared" si="311"/>
        <v>CHICAGO</v>
      </c>
      <c r="W1020" t="str">
        <f t="shared" si="312"/>
        <v>IL</v>
      </c>
      <c r="X1020" t="str">
        <f t="shared" si="313"/>
        <v>60625-3618</v>
      </c>
      <c r="Y1020" t="str">
        <f t="shared" si="314"/>
        <v>VASILIKI</v>
      </c>
      <c r="Z1020" t="str">
        <f t="shared" si="315"/>
        <v>COSMOS</v>
      </c>
      <c r="AA1020" t="str">
        <f t="shared" si="316"/>
        <v>SILVER SPRINGS UNIT V LOT 388</v>
      </c>
      <c r="AB1020">
        <f t="shared" si="317"/>
        <v>10</v>
      </c>
      <c r="AC1020" t="str">
        <f t="shared" si="318"/>
        <v>MOHAVE</v>
      </c>
      <c r="AI1020">
        <f t="shared" si="305"/>
        <v>10</v>
      </c>
      <c r="AO1020" t="s">
        <v>237</v>
      </c>
      <c r="AP1020" t="s">
        <v>238</v>
      </c>
      <c r="AQ1020" t="s">
        <v>238</v>
      </c>
      <c r="AR1020" t="s">
        <v>239</v>
      </c>
      <c r="AS1020" t="s">
        <v>240</v>
      </c>
      <c r="AT1020">
        <v>3</v>
      </c>
      <c r="BC1020" t="s">
        <v>241</v>
      </c>
      <c r="BD1020" t="s">
        <v>237</v>
      </c>
      <c r="BH1020" t="s">
        <v>242</v>
      </c>
      <c r="BS1020" t="s">
        <v>243</v>
      </c>
      <c r="BV1020" t="s">
        <v>244</v>
      </c>
      <c r="BY1020" t="s">
        <v>245</v>
      </c>
      <c r="BZ1020" t="s">
        <v>246</v>
      </c>
      <c r="CA1020">
        <v>5004</v>
      </c>
      <c r="CD1020" t="s">
        <v>247</v>
      </c>
      <c r="CE1020" t="s">
        <v>248</v>
      </c>
      <c r="CG1020" t="s">
        <v>249</v>
      </c>
      <c r="CH1020" t="s">
        <v>249</v>
      </c>
      <c r="CI1020" t="s">
        <v>250</v>
      </c>
      <c r="CJ1020" t="str">
        <f>"60625-3618"</f>
        <v>60625-3618</v>
      </c>
      <c r="CK1020" t="s">
        <v>251</v>
      </c>
      <c r="CL1020" t="s">
        <v>252</v>
      </c>
      <c r="CM1020" t="s">
        <v>253</v>
      </c>
      <c r="CN1020" t="s">
        <v>254</v>
      </c>
      <c r="CO1020" t="s">
        <v>9270</v>
      </c>
      <c r="CP1020" t="str">
        <f>"353-09-067"</f>
        <v>353-09-067</v>
      </c>
      <c r="CQ1020" t="str">
        <f>"35309067"</f>
        <v>35309067</v>
      </c>
      <c r="CR1020" t="str">
        <f>"R35309067"</f>
        <v>R35309067</v>
      </c>
      <c r="CS1020">
        <v>4015</v>
      </c>
      <c r="CW1020" t="s">
        <v>256</v>
      </c>
      <c r="CX1020" t="s">
        <v>257</v>
      </c>
      <c r="CY1020" t="s">
        <v>258</v>
      </c>
      <c r="CZ1020">
        <v>17</v>
      </c>
      <c r="DB1020">
        <v>35.1985988181601</v>
      </c>
      <c r="DC1020">
        <v>-113.571682664843</v>
      </c>
      <c r="DD1020" t="s">
        <v>259</v>
      </c>
      <c r="DK1020" t="s">
        <v>260</v>
      </c>
      <c r="DL1020" t="s">
        <v>260</v>
      </c>
      <c r="DO1020" t="str">
        <f>"388"</f>
        <v>388</v>
      </c>
      <c r="DQ1020">
        <v>0</v>
      </c>
      <c r="DR1020">
        <v>0</v>
      </c>
      <c r="DS1020">
        <v>0</v>
      </c>
      <c r="DT1020">
        <v>0</v>
      </c>
      <c r="DW1020">
        <v>0</v>
      </c>
      <c r="DX1020">
        <v>0</v>
      </c>
      <c r="DZ1020">
        <v>0</v>
      </c>
      <c r="EA1020">
        <v>0</v>
      </c>
      <c r="EB1020">
        <v>0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L1020">
        <v>0</v>
      </c>
      <c r="EN1020">
        <v>0</v>
      </c>
      <c r="EP1020">
        <v>0</v>
      </c>
      <c r="ER1020">
        <v>0</v>
      </c>
      <c r="ET1020">
        <v>0</v>
      </c>
      <c r="EY1020">
        <v>0</v>
      </c>
      <c r="FA1020">
        <v>0</v>
      </c>
      <c r="FL1020">
        <v>0</v>
      </c>
      <c r="FQ1020" t="s">
        <v>261</v>
      </c>
      <c r="FR1020" t="s">
        <v>262</v>
      </c>
      <c r="FS1020" t="s">
        <v>263</v>
      </c>
      <c r="FU1020">
        <v>435600</v>
      </c>
      <c r="FV1020">
        <v>10</v>
      </c>
      <c r="FW1020">
        <v>0</v>
      </c>
      <c r="FX1020">
        <v>0</v>
      </c>
      <c r="FY1020">
        <v>0</v>
      </c>
      <c r="FZ1020">
        <v>0</v>
      </c>
      <c r="GI1020" t="s">
        <v>264</v>
      </c>
      <c r="GJ1020" t="s">
        <v>265</v>
      </c>
      <c r="GK1020" t="s">
        <v>266</v>
      </c>
      <c r="GL1020" s="1">
        <v>40135</v>
      </c>
      <c r="GM1020" t="s">
        <v>267</v>
      </c>
      <c r="GN1020" t="str">
        <f t="shared" si="322"/>
        <v>FALSE</v>
      </c>
      <c r="GO1020">
        <v>2022</v>
      </c>
      <c r="GP1020">
        <v>2020</v>
      </c>
      <c r="GQ1020">
        <v>300</v>
      </c>
      <c r="GR1020" t="s">
        <v>246</v>
      </c>
      <c r="GS1020" t="s">
        <v>246</v>
      </c>
      <c r="GT1020" t="s">
        <v>246</v>
      </c>
      <c r="GU1020" t="s">
        <v>246</v>
      </c>
      <c r="GV1020" t="s">
        <v>246</v>
      </c>
      <c r="GW1020" t="s">
        <v>246</v>
      </c>
      <c r="GX1020" t="s">
        <v>246</v>
      </c>
      <c r="GY1020" t="s">
        <v>246</v>
      </c>
      <c r="GZ1020" t="s">
        <v>246</v>
      </c>
      <c r="HA1020" t="s">
        <v>246</v>
      </c>
      <c r="HB1020" t="s">
        <v>246</v>
      </c>
      <c r="HC1020" t="s">
        <v>246</v>
      </c>
      <c r="HD1020" t="s">
        <v>246</v>
      </c>
      <c r="HE1020" s="2">
        <v>851</v>
      </c>
      <c r="HF1020" s="2">
        <v>0</v>
      </c>
      <c r="HG1020" s="2">
        <v>0</v>
      </c>
      <c r="HH1020">
        <v>0</v>
      </c>
      <c r="HI1020" s="2">
        <v>5672</v>
      </c>
      <c r="HJ1020" s="2">
        <v>5672</v>
      </c>
      <c r="HK1020" s="2">
        <v>0</v>
      </c>
      <c r="HL1020">
        <v>0</v>
      </c>
      <c r="HM1020" s="2">
        <v>0</v>
      </c>
      <c r="HN1020" s="2">
        <v>0</v>
      </c>
      <c r="HO1020" s="2">
        <v>0</v>
      </c>
      <c r="HP1020">
        <v>0</v>
      </c>
      <c r="HQ1020" s="2">
        <v>45.02</v>
      </c>
      <c r="HS1020" s="2">
        <v>5672</v>
      </c>
      <c r="HV1020" t="s">
        <v>268</v>
      </c>
      <c r="HY1020" t="s">
        <v>269</v>
      </c>
      <c r="IB1020" s="1">
        <v>42321</v>
      </c>
      <c r="IC1020" s="1">
        <v>42338</v>
      </c>
      <c r="IE1020" t="s">
        <v>270</v>
      </c>
      <c r="IF1020" t="str">
        <f>""</f>
        <v/>
      </c>
      <c r="IG1020" t="str">
        <f>"2015.52615"</f>
        <v>2015.52615</v>
      </c>
      <c r="IH1020" t="str">
        <f>""</f>
        <v/>
      </c>
      <c r="IT1020" t="str">
        <f>""</f>
        <v/>
      </c>
      <c r="IY1020" t="str">
        <f>""</f>
        <v/>
      </c>
      <c r="JB1020" t="s">
        <v>271</v>
      </c>
      <c r="JD1020" t="str">
        <f>""</f>
        <v/>
      </c>
      <c r="JE1020" t="str">
        <f>""</f>
        <v/>
      </c>
      <c r="JO1020" t="str">
        <f>""</f>
        <v/>
      </c>
      <c r="JP1020" t="str">
        <f>""</f>
        <v/>
      </c>
      <c r="JQ1020" t="str">
        <f>HYPERLINK("https://web.datatree.com/?/property?propertyId=4362767")</f>
        <v>https://web.datatree.com/?/property?propertyId=4362767</v>
      </c>
    </row>
    <row r="1021" spans="1:277" x14ac:dyDescent="0.25">
      <c r="A1021">
        <v>1019</v>
      </c>
      <c r="B1021" s="15" t="s">
        <v>18833</v>
      </c>
      <c r="C1021" s="15" t="s">
        <v>18832</v>
      </c>
      <c r="D1021" s="15" t="s">
        <v>18834</v>
      </c>
      <c r="E1021" s="15" t="s">
        <v>18835</v>
      </c>
      <c r="F1021" s="15" t="s">
        <v>18836</v>
      </c>
      <c r="G1021" s="15" t="s">
        <v>243</v>
      </c>
      <c r="H1021" s="15">
        <v>85555</v>
      </c>
      <c r="I1021" s="15" t="s">
        <v>18837</v>
      </c>
      <c r="J1021" s="23" t="s">
        <v>18838</v>
      </c>
      <c r="K1021" s="15" t="s">
        <v>18839</v>
      </c>
      <c r="L1021" s="16" t="s">
        <v>18840</v>
      </c>
      <c r="M1021" s="17" t="str">
        <f t="shared" si="303"/>
        <v>6/31/2022</v>
      </c>
      <c r="N1021" s="15">
        <v>10213</v>
      </c>
      <c r="O1021" s="18">
        <f t="shared" si="306"/>
        <v>0</v>
      </c>
      <c r="P1021" s="19" t="str">
        <f t="shared" si="307"/>
        <v>$0.00</v>
      </c>
      <c r="Q1021" s="16">
        <v>44834</v>
      </c>
      <c r="R1021" s="19" t="str">
        <f t="shared" si="304"/>
        <v>09/30/22</v>
      </c>
      <c r="S1021" t="str">
        <f t="shared" si="308"/>
        <v>MOHAVE</v>
      </c>
      <c r="T1021" s="6" t="str">
        <f t="shared" si="309"/>
        <v>207-44-039</v>
      </c>
      <c r="U1021" t="str">
        <f t="shared" si="310"/>
        <v xml:space="preserve">705 CITRUS ST </v>
      </c>
      <c r="V1021" t="str">
        <f t="shared" si="311"/>
        <v>BULLHEAD CITY</v>
      </c>
      <c r="W1021" t="str">
        <f t="shared" si="312"/>
        <v>AZ</v>
      </c>
      <c r="X1021" t="str">
        <f t="shared" si="313"/>
        <v>86442-6313</v>
      </c>
      <c r="Y1021" t="str">
        <f t="shared" si="314"/>
        <v>JERRY</v>
      </c>
      <c r="Z1021" t="str">
        <f t="shared" si="315"/>
        <v>CARREIRO</v>
      </c>
      <c r="AA1021" t="str">
        <f t="shared" si="316"/>
        <v>T16N R18W SEC 11 SW4 SW4 AS PER RS 27/84 SEGREGATED AS PARCEL 11- 7E ON PP 30/41 6/19/2007 2007-055386 CONT 10.00 ACRES</v>
      </c>
      <c r="AB1021">
        <f t="shared" si="317"/>
        <v>10</v>
      </c>
      <c r="AC1021" t="str">
        <f t="shared" si="318"/>
        <v>MOHAVE</v>
      </c>
      <c r="AI1021">
        <f t="shared" si="305"/>
        <v>10</v>
      </c>
      <c r="AO1021" t="s">
        <v>9271</v>
      </c>
      <c r="AP1021" t="s">
        <v>9272</v>
      </c>
      <c r="AQ1021" t="s">
        <v>4714</v>
      </c>
      <c r="AR1021" t="s">
        <v>9273</v>
      </c>
      <c r="AS1021" t="s">
        <v>240</v>
      </c>
      <c r="AT1021">
        <v>1</v>
      </c>
      <c r="BC1021" t="s">
        <v>9274</v>
      </c>
      <c r="BD1021" t="s">
        <v>9271</v>
      </c>
      <c r="BE1021" t="s">
        <v>1373</v>
      </c>
      <c r="BH1021" t="s">
        <v>242</v>
      </c>
      <c r="BS1021" t="s">
        <v>243</v>
      </c>
      <c r="BV1021" t="s">
        <v>244</v>
      </c>
      <c r="BY1021" t="s">
        <v>245</v>
      </c>
      <c r="CA1021">
        <v>705</v>
      </c>
      <c r="CD1021" t="s">
        <v>9275</v>
      </c>
      <c r="CE1021" t="s">
        <v>375</v>
      </c>
      <c r="CG1021" t="s">
        <v>1297</v>
      </c>
      <c r="CH1021" t="s">
        <v>1297</v>
      </c>
      <c r="CI1021" t="s">
        <v>243</v>
      </c>
      <c r="CJ1021" t="str">
        <f>"86442-6313"</f>
        <v>86442-6313</v>
      </c>
      <c r="CK1021" t="s">
        <v>1019</v>
      </c>
      <c r="CL1021" t="s">
        <v>9276</v>
      </c>
      <c r="CM1021" t="s">
        <v>9277</v>
      </c>
      <c r="CN1021" t="s">
        <v>254</v>
      </c>
      <c r="CO1021" t="s">
        <v>9278</v>
      </c>
      <c r="CP1021" t="str">
        <f>"207-44-039"</f>
        <v>207-44-039</v>
      </c>
      <c r="CQ1021" t="str">
        <f>"20744039"</f>
        <v>20744039</v>
      </c>
      <c r="CR1021" t="str">
        <f>"R20744039"</f>
        <v>R20744039</v>
      </c>
      <c r="CS1021">
        <v>4015</v>
      </c>
      <c r="CW1021" t="s">
        <v>256</v>
      </c>
      <c r="CX1021" t="s">
        <v>281</v>
      </c>
      <c r="CY1021" t="s">
        <v>559</v>
      </c>
      <c r="CZ1021">
        <v>11</v>
      </c>
      <c r="DB1021">
        <v>34.735843741774801</v>
      </c>
      <c r="DC1021">
        <v>-114.122919873744</v>
      </c>
      <c r="DD1021" t="s">
        <v>8512</v>
      </c>
      <c r="DK1021" t="s">
        <v>8513</v>
      </c>
      <c r="DL1021" t="s">
        <v>8513</v>
      </c>
      <c r="DO1021" t="str">
        <f>""</f>
        <v/>
      </c>
      <c r="DQ1021">
        <v>0</v>
      </c>
      <c r="DR1021">
        <v>0</v>
      </c>
      <c r="DS1021">
        <v>0</v>
      </c>
      <c r="DT1021">
        <v>0</v>
      </c>
      <c r="DW1021">
        <v>0</v>
      </c>
      <c r="DX1021">
        <v>0</v>
      </c>
      <c r="DZ1021">
        <v>0</v>
      </c>
      <c r="EA1021">
        <v>0</v>
      </c>
      <c r="EB1021">
        <v>0</v>
      </c>
      <c r="EC1021">
        <v>0</v>
      </c>
      <c r="ED1021">
        <v>0</v>
      </c>
      <c r="EE1021">
        <v>0</v>
      </c>
      <c r="EF1021">
        <v>0</v>
      </c>
      <c r="EG1021">
        <v>0</v>
      </c>
      <c r="EH1021">
        <v>0</v>
      </c>
      <c r="EI1021">
        <v>0</v>
      </c>
      <c r="EL1021">
        <v>0</v>
      </c>
      <c r="EN1021">
        <v>0</v>
      </c>
      <c r="EP1021">
        <v>0</v>
      </c>
      <c r="ER1021">
        <v>0</v>
      </c>
      <c r="ET1021">
        <v>0</v>
      </c>
      <c r="EY1021">
        <v>0</v>
      </c>
      <c r="FA1021">
        <v>0</v>
      </c>
      <c r="FL1021">
        <v>0</v>
      </c>
      <c r="FQ1021" t="s">
        <v>336</v>
      </c>
      <c r="FR1021" t="s">
        <v>405</v>
      </c>
      <c r="FS1021" t="s">
        <v>406</v>
      </c>
      <c r="FU1021">
        <v>435600</v>
      </c>
      <c r="FV1021">
        <v>10</v>
      </c>
      <c r="FW1021">
        <v>0</v>
      </c>
      <c r="FX1021">
        <v>0</v>
      </c>
      <c r="FY1021">
        <v>0</v>
      </c>
      <c r="FZ1021">
        <v>0</v>
      </c>
      <c r="GI1021" t="s">
        <v>264</v>
      </c>
      <c r="GJ1021" t="s">
        <v>3607</v>
      </c>
      <c r="GK1021" t="s">
        <v>3608</v>
      </c>
      <c r="GL1021" s="1">
        <v>40135</v>
      </c>
      <c r="GM1021" t="s">
        <v>267</v>
      </c>
      <c r="GN1021" t="str">
        <f t="shared" si="322"/>
        <v>FALSE</v>
      </c>
      <c r="GO1021">
        <v>2022</v>
      </c>
      <c r="GP1021">
        <v>2020</v>
      </c>
      <c r="GQ1021">
        <v>1370</v>
      </c>
      <c r="GR1021" t="s">
        <v>246</v>
      </c>
      <c r="GS1021" t="s">
        <v>246</v>
      </c>
      <c r="GT1021" t="s">
        <v>246</v>
      </c>
      <c r="GU1021" t="s">
        <v>246</v>
      </c>
      <c r="GV1021" t="s">
        <v>246</v>
      </c>
      <c r="GW1021" t="s">
        <v>246</v>
      </c>
      <c r="GX1021" t="s">
        <v>246</v>
      </c>
      <c r="GY1021" t="s">
        <v>246</v>
      </c>
      <c r="GZ1021" t="s">
        <v>246</v>
      </c>
      <c r="HA1021" t="s">
        <v>246</v>
      </c>
      <c r="HB1021" t="s">
        <v>246</v>
      </c>
      <c r="HC1021" t="s">
        <v>246</v>
      </c>
      <c r="HD1021" t="s">
        <v>246</v>
      </c>
      <c r="HE1021" s="2">
        <v>915</v>
      </c>
      <c r="HF1021" s="2">
        <v>0</v>
      </c>
      <c r="HG1021" s="2">
        <v>0</v>
      </c>
      <c r="HH1021">
        <v>0</v>
      </c>
      <c r="HI1021" s="2">
        <v>6103</v>
      </c>
      <c r="HJ1021" s="2">
        <v>6103</v>
      </c>
      <c r="HK1021" s="2">
        <v>0</v>
      </c>
      <c r="HL1021">
        <v>0</v>
      </c>
      <c r="HM1021" s="2">
        <v>0</v>
      </c>
      <c r="HN1021" s="2">
        <v>0</v>
      </c>
      <c r="HO1021" s="2">
        <v>0</v>
      </c>
      <c r="HP1021">
        <v>0</v>
      </c>
      <c r="HQ1021" s="2">
        <v>109.6</v>
      </c>
      <c r="HS1021" s="2">
        <v>6103</v>
      </c>
      <c r="HV1021" t="s">
        <v>410</v>
      </c>
      <c r="HY1021" t="s">
        <v>411</v>
      </c>
      <c r="HZ1021" t="s">
        <v>411</v>
      </c>
      <c r="IF1021" t="str">
        <f>""</f>
        <v/>
      </c>
      <c r="IG1021" t="str">
        <f>""</f>
        <v/>
      </c>
      <c r="IH1021" t="str">
        <f>""</f>
        <v/>
      </c>
      <c r="II1021" s="1">
        <v>44140</v>
      </c>
      <c r="IJ1021" s="1">
        <v>44141</v>
      </c>
      <c r="IK1021" s="2">
        <v>9995</v>
      </c>
      <c r="IM1021" t="s">
        <v>1943</v>
      </c>
      <c r="IN1021" t="s">
        <v>8514</v>
      </c>
      <c r="IT1021" t="str">
        <f>""</f>
        <v/>
      </c>
      <c r="IY1021" t="str">
        <f>""</f>
        <v/>
      </c>
      <c r="IZ1021" t="s">
        <v>1982</v>
      </c>
      <c r="JA1021" t="s">
        <v>948</v>
      </c>
      <c r="JB1021" t="s">
        <v>271</v>
      </c>
      <c r="JD1021" t="str">
        <f>"2020.65386"</f>
        <v>2020.65386</v>
      </c>
      <c r="JE1021" t="str">
        <f>""</f>
        <v/>
      </c>
      <c r="JO1021" t="str">
        <f>""</f>
        <v/>
      </c>
      <c r="JP1021" t="str">
        <f>""</f>
        <v/>
      </c>
      <c r="JQ1021" t="str">
        <f>HYPERLINK("https://web.datatree.com/?/property?propertyId=4361739")</f>
        <v>https://web.datatree.com/?/property?propertyId=4361739</v>
      </c>
    </row>
    <row r="1022" spans="1:277" x14ac:dyDescent="0.25">
      <c r="A1022">
        <v>1020</v>
      </c>
      <c r="B1022" s="15" t="s">
        <v>18833</v>
      </c>
      <c r="C1022" s="15" t="s">
        <v>18832</v>
      </c>
      <c r="D1022" s="15" t="s">
        <v>18834</v>
      </c>
      <c r="E1022" s="15" t="s">
        <v>18835</v>
      </c>
      <c r="F1022" s="15" t="s">
        <v>18836</v>
      </c>
      <c r="G1022" s="15" t="s">
        <v>243</v>
      </c>
      <c r="H1022" s="15">
        <v>85555</v>
      </c>
      <c r="I1022" s="15" t="s">
        <v>18837</v>
      </c>
      <c r="J1022" s="23" t="s">
        <v>18838</v>
      </c>
      <c r="K1022" s="15" t="s">
        <v>18839</v>
      </c>
      <c r="L1022" s="16" t="s">
        <v>18840</v>
      </c>
      <c r="M1022" s="17" t="str">
        <f t="shared" si="303"/>
        <v>6/31/2022</v>
      </c>
      <c r="N1022" s="15">
        <v>10214</v>
      </c>
      <c r="O1022" s="18">
        <f t="shared" si="306"/>
        <v>0</v>
      </c>
      <c r="P1022" s="19" t="str">
        <f t="shared" si="307"/>
        <v>$0.00</v>
      </c>
      <c r="Q1022" s="16">
        <v>44834</v>
      </c>
      <c r="R1022" s="19" t="str">
        <f t="shared" si="304"/>
        <v>09/30/22</v>
      </c>
      <c r="S1022" t="str">
        <f t="shared" si="308"/>
        <v>MOHAVE</v>
      </c>
      <c r="T1022" s="6" t="str">
        <f t="shared" si="309"/>
        <v>120-03-027</v>
      </c>
      <c r="U1022" t="str">
        <f t="shared" si="310"/>
        <v xml:space="preserve">1425 ELECTRA BAY </v>
      </c>
      <c r="V1022" t="str">
        <f t="shared" si="311"/>
        <v>LAKE HAVASU CITY</v>
      </c>
      <c r="W1022" t="str">
        <f t="shared" si="312"/>
        <v>AZ</v>
      </c>
      <c r="X1022" t="str">
        <f t="shared" si="313"/>
        <v>86404-2407</v>
      </c>
      <c r="Y1022" t="str">
        <f t="shared" si="314"/>
        <v>MARIAN</v>
      </c>
      <c r="Z1022" t="str">
        <f t="shared" si="315"/>
        <v>SCHAEFER</v>
      </c>
      <c r="AA1022" t="str">
        <f t="shared" si="316"/>
        <v>SE4 SW4 SE4 CONT 10 ACRES M/L</v>
      </c>
      <c r="AB1022">
        <f t="shared" si="317"/>
        <v>10</v>
      </c>
      <c r="AC1022" t="str">
        <f t="shared" si="318"/>
        <v>MOHAVE</v>
      </c>
      <c r="AI1022">
        <f t="shared" si="305"/>
        <v>10</v>
      </c>
      <c r="AO1022" t="s">
        <v>9279</v>
      </c>
      <c r="AP1022" t="s">
        <v>9280</v>
      </c>
      <c r="AQ1022" t="s">
        <v>9281</v>
      </c>
      <c r="AR1022" t="s">
        <v>3629</v>
      </c>
      <c r="AS1022" t="s">
        <v>240</v>
      </c>
      <c r="AT1022">
        <v>4</v>
      </c>
      <c r="BC1022" t="s">
        <v>9282</v>
      </c>
      <c r="BD1022" t="s">
        <v>9279</v>
      </c>
      <c r="BH1022" t="s">
        <v>242</v>
      </c>
      <c r="BI1022" t="s">
        <v>613</v>
      </c>
      <c r="BS1022" t="s">
        <v>243</v>
      </c>
      <c r="BV1022" t="s">
        <v>244</v>
      </c>
      <c r="BY1022" t="s">
        <v>245</v>
      </c>
      <c r="CA1022">
        <v>1425</v>
      </c>
      <c r="CD1022" t="s">
        <v>9283</v>
      </c>
      <c r="CG1022" t="s">
        <v>975</v>
      </c>
      <c r="CH1022" t="s">
        <v>975</v>
      </c>
      <c r="CI1022" t="s">
        <v>243</v>
      </c>
      <c r="CJ1022" t="str">
        <f>"86404-2407"</f>
        <v>86404-2407</v>
      </c>
      <c r="CK1022" t="s">
        <v>1771</v>
      </c>
      <c r="CL1022" t="s">
        <v>9284</v>
      </c>
      <c r="CM1022" t="s">
        <v>9285</v>
      </c>
      <c r="CN1022" t="s">
        <v>254</v>
      </c>
      <c r="CO1022" t="s">
        <v>9286</v>
      </c>
      <c r="CP1022" t="str">
        <f>"120-03-027"</f>
        <v>120-03-027</v>
      </c>
      <c r="CQ1022" t="str">
        <f>"12003027"</f>
        <v>12003027</v>
      </c>
      <c r="CR1022" t="str">
        <f>"R12003027"</f>
        <v>R12003027</v>
      </c>
      <c r="CS1022">
        <v>4015</v>
      </c>
      <c r="CW1022" t="s">
        <v>256</v>
      </c>
      <c r="CX1022" t="s">
        <v>519</v>
      </c>
      <c r="CY1022" t="s">
        <v>310</v>
      </c>
      <c r="CZ1022">
        <v>15</v>
      </c>
      <c r="DB1022">
        <v>34.547304799135297</v>
      </c>
      <c r="DC1022">
        <v>-114.33948918158499</v>
      </c>
      <c r="DK1022" t="s">
        <v>1567</v>
      </c>
      <c r="DL1022" t="s">
        <v>1567</v>
      </c>
      <c r="DO1022" t="str">
        <f>""</f>
        <v/>
      </c>
      <c r="DQ1022">
        <v>0</v>
      </c>
      <c r="DR1022">
        <v>0</v>
      </c>
      <c r="DS1022">
        <v>0</v>
      </c>
      <c r="DT1022">
        <v>0</v>
      </c>
      <c r="DW1022">
        <v>0</v>
      </c>
      <c r="DX1022">
        <v>0</v>
      </c>
      <c r="DZ1022">
        <v>0</v>
      </c>
      <c r="EA1022">
        <v>0</v>
      </c>
      <c r="EB1022">
        <v>0</v>
      </c>
      <c r="EC1022">
        <v>0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L1022">
        <v>0</v>
      </c>
      <c r="EN1022">
        <v>0</v>
      </c>
      <c r="EP1022">
        <v>0</v>
      </c>
      <c r="ER1022">
        <v>0</v>
      </c>
      <c r="ET1022">
        <v>0</v>
      </c>
      <c r="EY1022">
        <v>0</v>
      </c>
      <c r="FA1022">
        <v>0</v>
      </c>
      <c r="FL1022">
        <v>0</v>
      </c>
      <c r="FQ1022" t="s">
        <v>261</v>
      </c>
      <c r="FR1022" t="s">
        <v>354</v>
      </c>
      <c r="FS1022" t="s">
        <v>355</v>
      </c>
      <c r="FU1022">
        <v>435600</v>
      </c>
      <c r="FV1022">
        <v>10</v>
      </c>
      <c r="FW1022">
        <v>0</v>
      </c>
      <c r="FX1022">
        <v>0</v>
      </c>
      <c r="FY1022">
        <v>0</v>
      </c>
      <c r="FZ1022">
        <v>0</v>
      </c>
      <c r="GI1022" t="s">
        <v>264</v>
      </c>
      <c r="GJ1022" t="s">
        <v>1568</v>
      </c>
      <c r="GK1022" t="s">
        <v>1569</v>
      </c>
      <c r="GL1022" s="1">
        <v>40135</v>
      </c>
      <c r="GM1022" t="s">
        <v>1570</v>
      </c>
      <c r="GN1022" t="str">
        <f t="shared" si="322"/>
        <v>FALSE</v>
      </c>
      <c r="GO1022">
        <v>2022</v>
      </c>
      <c r="GP1022">
        <v>2020</v>
      </c>
      <c r="GQ1022">
        <v>2550</v>
      </c>
      <c r="GR1022" t="s">
        <v>246</v>
      </c>
      <c r="GS1022" t="s">
        <v>246</v>
      </c>
      <c r="GT1022" t="s">
        <v>246</v>
      </c>
      <c r="GU1022" t="s">
        <v>246</v>
      </c>
      <c r="GV1022" t="s">
        <v>246</v>
      </c>
      <c r="GW1022" t="s">
        <v>246</v>
      </c>
      <c r="GX1022" t="s">
        <v>246</v>
      </c>
      <c r="GY1022" t="s">
        <v>246</v>
      </c>
      <c r="GZ1022" t="s">
        <v>246</v>
      </c>
      <c r="HA1022" t="s">
        <v>246</v>
      </c>
      <c r="HB1022" t="s">
        <v>246</v>
      </c>
      <c r="HC1022" t="s">
        <v>246</v>
      </c>
      <c r="HD1022" t="s">
        <v>246</v>
      </c>
      <c r="HE1022" s="2">
        <v>64680</v>
      </c>
      <c r="HF1022" s="2">
        <v>0</v>
      </c>
      <c r="HG1022" s="2">
        <v>0</v>
      </c>
      <c r="HH1022">
        <v>0</v>
      </c>
      <c r="HI1022" s="2">
        <v>431199</v>
      </c>
      <c r="HJ1022" s="2">
        <v>431199</v>
      </c>
      <c r="HK1022" s="2">
        <v>0</v>
      </c>
      <c r="HL1022">
        <v>0</v>
      </c>
      <c r="HM1022" s="2">
        <v>0</v>
      </c>
      <c r="HN1022" s="2">
        <v>0</v>
      </c>
      <c r="HO1022" s="2">
        <v>0</v>
      </c>
      <c r="HP1022">
        <v>0</v>
      </c>
      <c r="HQ1022" s="2">
        <v>2086.08</v>
      </c>
      <c r="HS1022" s="2">
        <v>431199</v>
      </c>
      <c r="HV1022" t="s">
        <v>1191</v>
      </c>
      <c r="HY1022" t="s">
        <v>1192</v>
      </c>
      <c r="HZ1022" t="s">
        <v>1193</v>
      </c>
      <c r="IA1022" t="s">
        <v>1194</v>
      </c>
      <c r="IB1022" s="1">
        <v>41925</v>
      </c>
      <c r="IC1022" s="1">
        <v>41927</v>
      </c>
      <c r="IE1022" t="s">
        <v>362</v>
      </c>
      <c r="IF1022" t="str">
        <f>""</f>
        <v/>
      </c>
      <c r="IG1022" t="str">
        <f>"2014.44914"</f>
        <v>2014.44914</v>
      </c>
      <c r="IH1022" t="str">
        <f>""</f>
        <v/>
      </c>
      <c r="II1022" s="1">
        <v>37882</v>
      </c>
      <c r="IJ1022" s="1">
        <v>37889</v>
      </c>
      <c r="IK1022" s="2">
        <v>270000</v>
      </c>
      <c r="IL1022" t="s">
        <v>566</v>
      </c>
      <c r="IM1022" t="s">
        <v>362</v>
      </c>
      <c r="IN1022" t="s">
        <v>9287</v>
      </c>
      <c r="IT1022" t="str">
        <f>"                    "</f>
        <v xml:space="preserve">                    </v>
      </c>
      <c r="IY1022" t="str">
        <f>"                    "</f>
        <v xml:space="preserve">                    </v>
      </c>
      <c r="JA1022" t="s">
        <v>1116</v>
      </c>
      <c r="JB1022" t="s">
        <v>271</v>
      </c>
      <c r="JD1022" t="str">
        <f>"4695.287"</f>
        <v>4695.287</v>
      </c>
      <c r="JE1022" t="str">
        <f>""</f>
        <v/>
      </c>
      <c r="JO1022" t="str">
        <f>""</f>
        <v/>
      </c>
      <c r="JP1022" t="str">
        <f>""</f>
        <v/>
      </c>
      <c r="JQ1022" t="str">
        <f>HYPERLINK("https://web.datatree.com/?/property?propertyId=4377087")</f>
        <v>https://web.datatree.com/?/property?propertyId=4377087</v>
      </c>
    </row>
    <row r="1023" spans="1:277" x14ac:dyDescent="0.25">
      <c r="A1023">
        <v>1021</v>
      </c>
      <c r="B1023" s="15" t="s">
        <v>18833</v>
      </c>
      <c r="C1023" s="15" t="s">
        <v>18832</v>
      </c>
      <c r="D1023" s="15" t="s">
        <v>18834</v>
      </c>
      <c r="E1023" s="15" t="s">
        <v>18835</v>
      </c>
      <c r="F1023" s="15" t="s">
        <v>18836</v>
      </c>
      <c r="G1023" s="15" t="s">
        <v>243</v>
      </c>
      <c r="H1023" s="15">
        <v>85555</v>
      </c>
      <c r="I1023" s="15" t="s">
        <v>18837</v>
      </c>
      <c r="J1023" s="23" t="s">
        <v>18838</v>
      </c>
      <c r="K1023" s="15" t="s">
        <v>18839</v>
      </c>
      <c r="L1023" s="16" t="s">
        <v>18840</v>
      </c>
      <c r="M1023" s="17" t="str">
        <f t="shared" si="303"/>
        <v>6/31/2022</v>
      </c>
      <c r="N1023" s="15">
        <v>10215</v>
      </c>
      <c r="O1023" s="18">
        <f t="shared" si="306"/>
        <v>0</v>
      </c>
      <c r="P1023" s="19" t="str">
        <f t="shared" si="307"/>
        <v>$0.00</v>
      </c>
      <c r="Q1023" s="16">
        <v>44834</v>
      </c>
      <c r="R1023" s="19" t="str">
        <f t="shared" si="304"/>
        <v>09/30/22</v>
      </c>
      <c r="S1023" t="str">
        <f t="shared" si="308"/>
        <v>MOHAVE</v>
      </c>
      <c r="T1023" s="6" t="str">
        <f t="shared" si="309"/>
        <v>353-09-071</v>
      </c>
      <c r="U1023" t="str">
        <f t="shared" si="310"/>
        <v xml:space="preserve">2034 MAYA DR </v>
      </c>
      <c r="V1023" t="str">
        <f t="shared" si="311"/>
        <v>KINGMAN</v>
      </c>
      <c r="W1023" t="str">
        <f t="shared" si="312"/>
        <v>AZ</v>
      </c>
      <c r="X1023" t="str">
        <f t="shared" si="313"/>
        <v>86401-6501</v>
      </c>
      <c r="Y1023" t="str">
        <f t="shared" si="314"/>
        <v>BELINDA</v>
      </c>
      <c r="Z1023" t="str">
        <f t="shared" si="315"/>
        <v>COOK</v>
      </c>
      <c r="AA1023" t="str">
        <f t="shared" si="316"/>
        <v>SILVER SPRINGS UNIT V LOT 391</v>
      </c>
      <c r="AB1023">
        <f t="shared" si="317"/>
        <v>10</v>
      </c>
      <c r="AC1023" t="str">
        <f t="shared" si="318"/>
        <v>MOHAVE</v>
      </c>
      <c r="AI1023">
        <f t="shared" si="305"/>
        <v>10</v>
      </c>
      <c r="AO1023" t="s">
        <v>9288</v>
      </c>
      <c r="AP1023" t="s">
        <v>9289</v>
      </c>
      <c r="AQ1023" t="s">
        <v>9290</v>
      </c>
      <c r="AR1023" t="s">
        <v>4422</v>
      </c>
      <c r="AS1023" t="s">
        <v>240</v>
      </c>
      <c r="AT1023">
        <v>1</v>
      </c>
      <c r="BC1023" t="s">
        <v>9291</v>
      </c>
      <c r="BD1023" t="s">
        <v>9288</v>
      </c>
      <c r="BH1023" t="s">
        <v>242</v>
      </c>
      <c r="BI1023" t="s">
        <v>613</v>
      </c>
      <c r="BS1023" t="s">
        <v>243</v>
      </c>
      <c r="BV1023" t="s">
        <v>244</v>
      </c>
      <c r="BY1023" t="s">
        <v>245</v>
      </c>
      <c r="CA1023">
        <v>2034</v>
      </c>
      <c r="CD1023" t="s">
        <v>9292</v>
      </c>
      <c r="CE1023" t="s">
        <v>302</v>
      </c>
      <c r="CG1023" t="s">
        <v>345</v>
      </c>
      <c r="CH1023" t="s">
        <v>345</v>
      </c>
      <c r="CI1023" t="s">
        <v>243</v>
      </c>
      <c r="CJ1023" t="str">
        <f>"86401-6501"</f>
        <v>86401-6501</v>
      </c>
      <c r="CK1023" t="s">
        <v>4517</v>
      </c>
      <c r="CL1023" t="s">
        <v>9293</v>
      </c>
      <c r="CM1023" t="s">
        <v>9294</v>
      </c>
      <c r="CN1023" t="s">
        <v>254</v>
      </c>
      <c r="CO1023" t="s">
        <v>9295</v>
      </c>
      <c r="CP1023" t="str">
        <f>"353-09-071"</f>
        <v>353-09-071</v>
      </c>
      <c r="CQ1023" t="str">
        <f>"35309071"</f>
        <v>35309071</v>
      </c>
      <c r="CR1023" t="str">
        <f>"R35309071"</f>
        <v>R35309071</v>
      </c>
      <c r="CS1023">
        <v>4015</v>
      </c>
      <c r="CW1023" t="s">
        <v>256</v>
      </c>
      <c r="CX1023" t="s">
        <v>257</v>
      </c>
      <c r="CY1023" t="s">
        <v>258</v>
      </c>
      <c r="CZ1023">
        <v>17</v>
      </c>
      <c r="DB1023">
        <v>35.198590325007203</v>
      </c>
      <c r="DC1023">
        <v>-113.565045552333</v>
      </c>
      <c r="DD1023" t="s">
        <v>259</v>
      </c>
      <c r="DK1023" t="s">
        <v>260</v>
      </c>
      <c r="DL1023" t="s">
        <v>260</v>
      </c>
      <c r="DO1023" t="str">
        <f>"391"</f>
        <v>391</v>
      </c>
      <c r="DQ1023">
        <v>0</v>
      </c>
      <c r="DR1023">
        <v>0</v>
      </c>
      <c r="DS1023">
        <v>0</v>
      </c>
      <c r="DT1023">
        <v>0</v>
      </c>
      <c r="DW1023">
        <v>0</v>
      </c>
      <c r="DX1023">
        <v>0</v>
      </c>
      <c r="DZ1023">
        <v>0</v>
      </c>
      <c r="EA1023">
        <v>0</v>
      </c>
      <c r="EB1023">
        <v>0</v>
      </c>
      <c r="EC1023">
        <v>0</v>
      </c>
      <c r="ED1023">
        <v>0</v>
      </c>
      <c r="EE1023">
        <v>0</v>
      </c>
      <c r="EF1023">
        <v>0</v>
      </c>
      <c r="EG1023">
        <v>0</v>
      </c>
      <c r="EH1023">
        <v>0</v>
      </c>
      <c r="EI1023">
        <v>0</v>
      </c>
      <c r="EL1023">
        <v>0</v>
      </c>
      <c r="EN1023">
        <v>0</v>
      </c>
      <c r="EP1023">
        <v>0</v>
      </c>
      <c r="ER1023">
        <v>0</v>
      </c>
      <c r="ET1023">
        <v>0</v>
      </c>
      <c r="EY1023">
        <v>0</v>
      </c>
      <c r="FA1023">
        <v>0</v>
      </c>
      <c r="FL1023">
        <v>0</v>
      </c>
      <c r="FQ1023" t="s">
        <v>261</v>
      </c>
      <c r="FR1023" t="s">
        <v>262</v>
      </c>
      <c r="FS1023" t="s">
        <v>263</v>
      </c>
      <c r="FU1023">
        <v>435600</v>
      </c>
      <c r="FV1023">
        <v>10</v>
      </c>
      <c r="FW1023">
        <v>0</v>
      </c>
      <c r="FX1023">
        <v>0</v>
      </c>
      <c r="FY1023">
        <v>0</v>
      </c>
      <c r="FZ1023">
        <v>0</v>
      </c>
      <c r="GI1023" t="s">
        <v>264</v>
      </c>
      <c r="GJ1023" t="s">
        <v>265</v>
      </c>
      <c r="GK1023" t="s">
        <v>266</v>
      </c>
      <c r="GL1023" s="1">
        <v>40135</v>
      </c>
      <c r="GM1023" t="s">
        <v>267</v>
      </c>
      <c r="GN1023" t="str">
        <f t="shared" si="322"/>
        <v>FALSE</v>
      </c>
      <c r="GO1023">
        <v>2022</v>
      </c>
      <c r="GP1023">
        <v>2020</v>
      </c>
      <c r="GQ1023">
        <v>300</v>
      </c>
      <c r="GR1023" t="s">
        <v>246</v>
      </c>
      <c r="GS1023" t="s">
        <v>246</v>
      </c>
      <c r="GT1023" t="s">
        <v>246</v>
      </c>
      <c r="GU1023" t="s">
        <v>246</v>
      </c>
      <c r="GV1023" t="s">
        <v>246</v>
      </c>
      <c r="GW1023" t="s">
        <v>246</v>
      </c>
      <c r="GX1023" t="s">
        <v>246</v>
      </c>
      <c r="GY1023" t="s">
        <v>246</v>
      </c>
      <c r="GZ1023" t="s">
        <v>246</v>
      </c>
      <c r="HA1023" t="s">
        <v>246</v>
      </c>
      <c r="HB1023" t="s">
        <v>246</v>
      </c>
      <c r="HC1023" t="s">
        <v>246</v>
      </c>
      <c r="HD1023" t="s">
        <v>246</v>
      </c>
      <c r="HE1023" s="2">
        <v>851</v>
      </c>
      <c r="HF1023" s="2">
        <v>0</v>
      </c>
      <c r="HG1023" s="2">
        <v>0</v>
      </c>
      <c r="HH1023">
        <v>0</v>
      </c>
      <c r="HI1023" s="2">
        <v>5672</v>
      </c>
      <c r="HJ1023" s="2">
        <v>5672</v>
      </c>
      <c r="HK1023" s="2">
        <v>0</v>
      </c>
      <c r="HL1023">
        <v>0</v>
      </c>
      <c r="HM1023" s="2">
        <v>0</v>
      </c>
      <c r="HN1023" s="2">
        <v>0</v>
      </c>
      <c r="HO1023" s="2">
        <v>0</v>
      </c>
      <c r="HP1023">
        <v>0</v>
      </c>
      <c r="HQ1023" s="2">
        <v>45.02</v>
      </c>
      <c r="HS1023" s="2">
        <v>5672</v>
      </c>
      <c r="HV1023" t="s">
        <v>268</v>
      </c>
      <c r="HY1023" t="s">
        <v>269</v>
      </c>
      <c r="IB1023" s="1">
        <v>42823</v>
      </c>
      <c r="IC1023" s="1">
        <v>42829</v>
      </c>
      <c r="IE1023" t="s">
        <v>9296</v>
      </c>
      <c r="IF1023" t="str">
        <f>""</f>
        <v/>
      </c>
      <c r="IG1023" t="str">
        <f>"2017.16115"</f>
        <v>2017.16115</v>
      </c>
      <c r="IH1023" t="str">
        <f>""</f>
        <v/>
      </c>
      <c r="II1023" s="1">
        <v>38596</v>
      </c>
      <c r="IJ1023" s="1">
        <v>38603</v>
      </c>
      <c r="IK1023" s="2">
        <v>25000</v>
      </c>
      <c r="IL1023" t="s">
        <v>566</v>
      </c>
      <c r="IM1023" t="s">
        <v>567</v>
      </c>
      <c r="IN1023" t="s">
        <v>9297</v>
      </c>
      <c r="IT1023" t="str">
        <f>"                    "</f>
        <v xml:space="preserve">                    </v>
      </c>
      <c r="IY1023" t="str">
        <f>"                    "</f>
        <v xml:space="preserve">                    </v>
      </c>
      <c r="JA1023" t="s">
        <v>759</v>
      </c>
      <c r="JB1023" t="s">
        <v>271</v>
      </c>
      <c r="JD1023" t="str">
        <f>"5825.270"</f>
        <v>5825.270</v>
      </c>
      <c r="JE1023" t="str">
        <f>""</f>
        <v/>
      </c>
      <c r="JO1023" t="str">
        <f>""</f>
        <v/>
      </c>
      <c r="JP1023" t="str">
        <f>""</f>
        <v/>
      </c>
      <c r="JQ1023" t="str">
        <f>HYPERLINK("https://web.datatree.com/?/property?propertyId=4313606")</f>
        <v>https://web.datatree.com/?/property?propertyId=4313606</v>
      </c>
    </row>
    <row r="1024" spans="1:277" x14ac:dyDescent="0.25">
      <c r="A1024">
        <v>1022</v>
      </c>
      <c r="B1024" s="15" t="s">
        <v>18833</v>
      </c>
      <c r="C1024" s="15" t="s">
        <v>18832</v>
      </c>
      <c r="D1024" s="15" t="s">
        <v>18834</v>
      </c>
      <c r="E1024" s="15" t="s">
        <v>18835</v>
      </c>
      <c r="F1024" s="15" t="s">
        <v>18836</v>
      </c>
      <c r="G1024" s="15" t="s">
        <v>243</v>
      </c>
      <c r="H1024" s="15">
        <v>85555</v>
      </c>
      <c r="I1024" s="15" t="s">
        <v>18837</v>
      </c>
      <c r="J1024" s="23" t="s">
        <v>18838</v>
      </c>
      <c r="K1024" s="15" t="s">
        <v>18839</v>
      </c>
      <c r="L1024" s="16" t="s">
        <v>18840</v>
      </c>
      <c r="M1024" s="17" t="str">
        <f t="shared" si="303"/>
        <v>6/31/2022</v>
      </c>
      <c r="N1024" s="15">
        <v>10216</v>
      </c>
      <c r="O1024" s="18">
        <f t="shared" si="306"/>
        <v>0</v>
      </c>
      <c r="P1024" s="19" t="str">
        <f t="shared" si="307"/>
        <v>$0.00</v>
      </c>
      <c r="Q1024" s="16">
        <v>44834</v>
      </c>
      <c r="R1024" s="19" t="str">
        <f t="shared" si="304"/>
        <v>09/30/22</v>
      </c>
      <c r="S1024" t="str">
        <f t="shared" si="308"/>
        <v>MOHAVE</v>
      </c>
      <c r="T1024" s="6" t="str">
        <f t="shared" si="309"/>
        <v>207-18-062</v>
      </c>
      <c r="U1024" t="str">
        <f t="shared" si="310"/>
        <v xml:space="preserve">116 ALOHALANI DR </v>
      </c>
      <c r="V1024" t="str">
        <f t="shared" si="311"/>
        <v>HILO</v>
      </c>
      <c r="W1024" t="str">
        <f t="shared" si="312"/>
        <v>HI</v>
      </c>
      <c r="X1024" t="str">
        <f t="shared" si="313"/>
        <v>96720-5508</v>
      </c>
      <c r="Y1024" t="str">
        <f t="shared" si="314"/>
        <v>EARLENE</v>
      </c>
      <c r="Z1024" t="str">
        <f t="shared" si="315"/>
        <v>DIEGO</v>
      </c>
      <c r="AA1024" t="str">
        <f t="shared" si="316"/>
        <v>LAKE HAVASU RANCHOS UNIT 1 LOTS 69 &amp; 76</v>
      </c>
      <c r="AB1024">
        <f t="shared" si="317"/>
        <v>10</v>
      </c>
      <c r="AC1024" t="str">
        <f t="shared" si="318"/>
        <v>MOHAVE</v>
      </c>
      <c r="AI1024">
        <f t="shared" si="305"/>
        <v>10</v>
      </c>
      <c r="AO1024" t="s">
        <v>9298</v>
      </c>
      <c r="AP1024" t="s">
        <v>9299</v>
      </c>
      <c r="AQ1024" t="s">
        <v>9300</v>
      </c>
      <c r="AR1024" t="s">
        <v>9301</v>
      </c>
      <c r="AS1024" t="s">
        <v>240</v>
      </c>
      <c r="AT1024">
        <v>1</v>
      </c>
      <c r="BC1024" t="s">
        <v>9302</v>
      </c>
      <c r="BD1024" t="s">
        <v>9298</v>
      </c>
      <c r="BH1024" t="s">
        <v>242</v>
      </c>
      <c r="BS1024" t="s">
        <v>243</v>
      </c>
      <c r="BV1024" t="s">
        <v>244</v>
      </c>
      <c r="BY1024" t="s">
        <v>245</v>
      </c>
      <c r="CA1024">
        <v>116</v>
      </c>
      <c r="CD1024" t="s">
        <v>9303</v>
      </c>
      <c r="CE1024" t="s">
        <v>302</v>
      </c>
      <c r="CG1024" t="s">
        <v>8980</v>
      </c>
      <c r="CH1024" t="s">
        <v>8980</v>
      </c>
      <c r="CI1024" t="s">
        <v>8404</v>
      </c>
      <c r="CJ1024" t="str">
        <f>"96720-5508"</f>
        <v>96720-5508</v>
      </c>
      <c r="CK1024" t="s">
        <v>1602</v>
      </c>
      <c r="CL1024" t="s">
        <v>9304</v>
      </c>
      <c r="CM1024" t="s">
        <v>9305</v>
      </c>
      <c r="CN1024" t="s">
        <v>254</v>
      </c>
      <c r="CO1024" t="s">
        <v>9306</v>
      </c>
      <c r="CP1024" t="str">
        <f>"207-18-062"</f>
        <v>207-18-062</v>
      </c>
      <c r="CQ1024" t="str">
        <f>"20718062"</f>
        <v>20718062</v>
      </c>
      <c r="CR1024" t="str">
        <f>"R20718062"</f>
        <v>R20718062</v>
      </c>
      <c r="CS1024">
        <v>4015</v>
      </c>
      <c r="CW1024" t="s">
        <v>256</v>
      </c>
      <c r="CX1024">
        <v>16</v>
      </c>
      <c r="CY1024" t="s">
        <v>559</v>
      </c>
      <c r="CZ1024">
        <v>27</v>
      </c>
      <c r="DB1024">
        <v>34.780309150274697</v>
      </c>
      <c r="DC1024">
        <v>-114.140511216043</v>
      </c>
      <c r="DD1024" t="s">
        <v>1652</v>
      </c>
      <c r="DK1024" t="s">
        <v>1653</v>
      </c>
      <c r="DL1024" t="s">
        <v>1653</v>
      </c>
      <c r="DO1024" t="str">
        <f>"69|76"</f>
        <v>69|76</v>
      </c>
      <c r="DQ1024">
        <v>0</v>
      </c>
      <c r="DR1024">
        <v>0</v>
      </c>
      <c r="DS1024">
        <v>0</v>
      </c>
      <c r="DT1024">
        <v>0</v>
      </c>
      <c r="DW1024">
        <v>0</v>
      </c>
      <c r="DX1024">
        <v>0</v>
      </c>
      <c r="DZ1024">
        <v>0</v>
      </c>
      <c r="EA1024">
        <v>0</v>
      </c>
      <c r="EB1024">
        <v>0</v>
      </c>
      <c r="EC1024">
        <v>0</v>
      </c>
      <c r="ED1024">
        <v>0</v>
      </c>
      <c r="EE1024">
        <v>0</v>
      </c>
      <c r="EF1024">
        <v>0</v>
      </c>
      <c r="EG1024">
        <v>0</v>
      </c>
      <c r="EH1024">
        <v>0</v>
      </c>
      <c r="EI1024">
        <v>0</v>
      </c>
      <c r="EL1024">
        <v>0</v>
      </c>
      <c r="EN1024">
        <v>0</v>
      </c>
      <c r="EP1024">
        <v>0</v>
      </c>
      <c r="ER1024">
        <v>0</v>
      </c>
      <c r="ET1024">
        <v>0</v>
      </c>
      <c r="EY1024">
        <v>0</v>
      </c>
      <c r="FA1024">
        <v>0</v>
      </c>
      <c r="FL1024">
        <v>0</v>
      </c>
      <c r="FQ1024" t="s">
        <v>261</v>
      </c>
      <c r="FR1024" t="s">
        <v>262</v>
      </c>
      <c r="FS1024" t="s">
        <v>263</v>
      </c>
      <c r="FU1024">
        <v>435600</v>
      </c>
      <c r="FV1024">
        <v>10</v>
      </c>
      <c r="FW1024">
        <v>0</v>
      </c>
      <c r="FX1024">
        <v>0</v>
      </c>
      <c r="FY1024">
        <v>0</v>
      </c>
      <c r="FZ1024">
        <v>0</v>
      </c>
      <c r="GI1024" t="s">
        <v>407</v>
      </c>
      <c r="GJ1024" t="s">
        <v>1654</v>
      </c>
      <c r="GK1024" t="s">
        <v>1655</v>
      </c>
      <c r="GL1024" s="1">
        <v>40135</v>
      </c>
      <c r="GM1024" t="s">
        <v>267</v>
      </c>
      <c r="GN1024" t="str">
        <f>"TRUE"</f>
        <v>TRUE</v>
      </c>
      <c r="GO1024">
        <v>2022</v>
      </c>
      <c r="GP1024">
        <v>2020</v>
      </c>
      <c r="GQ1024">
        <v>1370</v>
      </c>
      <c r="GR1024" t="s">
        <v>246</v>
      </c>
      <c r="GS1024" t="s">
        <v>246</v>
      </c>
      <c r="GT1024" t="s">
        <v>246</v>
      </c>
      <c r="GU1024" t="s">
        <v>246</v>
      </c>
      <c r="GV1024" t="s">
        <v>246</v>
      </c>
      <c r="GW1024" t="s">
        <v>246</v>
      </c>
      <c r="GX1024" t="s">
        <v>246</v>
      </c>
      <c r="GY1024" t="s">
        <v>246</v>
      </c>
      <c r="GZ1024" t="s">
        <v>246</v>
      </c>
      <c r="HA1024" t="s">
        <v>246</v>
      </c>
      <c r="HB1024" t="s">
        <v>246</v>
      </c>
      <c r="HC1024" t="s">
        <v>246</v>
      </c>
      <c r="HD1024" t="s">
        <v>246</v>
      </c>
      <c r="HE1024" s="2">
        <v>1490</v>
      </c>
      <c r="HF1024" s="2">
        <v>0</v>
      </c>
      <c r="HG1024" s="2">
        <v>0</v>
      </c>
      <c r="HH1024">
        <v>0</v>
      </c>
      <c r="HI1024" s="2">
        <v>9930</v>
      </c>
      <c r="HJ1024" s="2">
        <v>9930</v>
      </c>
      <c r="HK1024" s="2">
        <v>0</v>
      </c>
      <c r="HL1024">
        <v>0</v>
      </c>
      <c r="HM1024" s="2">
        <v>0</v>
      </c>
      <c r="HN1024" s="2">
        <v>0</v>
      </c>
      <c r="HO1024" s="2">
        <v>0</v>
      </c>
      <c r="HP1024">
        <v>0</v>
      </c>
      <c r="HQ1024" s="2">
        <v>91.7</v>
      </c>
      <c r="HS1024" s="2">
        <v>9930</v>
      </c>
      <c r="HV1024" t="s">
        <v>410</v>
      </c>
      <c r="HY1024" t="s">
        <v>411</v>
      </c>
      <c r="HZ1024" t="s">
        <v>411</v>
      </c>
      <c r="IB1024" s="1">
        <v>40016</v>
      </c>
      <c r="IC1024" s="1">
        <v>40749</v>
      </c>
      <c r="ID1024" s="2">
        <v>0</v>
      </c>
      <c r="IE1024" t="s">
        <v>319</v>
      </c>
      <c r="IF1024" t="str">
        <f>"                    "</f>
        <v xml:space="preserve">                    </v>
      </c>
      <c r="IG1024" t="str">
        <f>"2011.38891"</f>
        <v>2011.38891</v>
      </c>
      <c r="IH1024" t="str">
        <f>""</f>
        <v/>
      </c>
      <c r="II1024" s="1">
        <v>39373</v>
      </c>
      <c r="IJ1024" s="1">
        <v>39385</v>
      </c>
      <c r="IK1024" s="2">
        <v>10000</v>
      </c>
      <c r="IL1024" t="s">
        <v>566</v>
      </c>
      <c r="IM1024" t="s">
        <v>567</v>
      </c>
      <c r="IN1024" t="s">
        <v>9307</v>
      </c>
      <c r="IT1024" t="str">
        <f>"                    "</f>
        <v xml:space="preserve">                    </v>
      </c>
      <c r="IY1024" t="str">
        <f>"                    "</f>
        <v xml:space="preserve">                    </v>
      </c>
      <c r="JA1024" t="s">
        <v>572</v>
      </c>
      <c r="JB1024" t="s">
        <v>271</v>
      </c>
      <c r="JD1024" t="str">
        <f>"7007.16"</f>
        <v>7007.16</v>
      </c>
      <c r="JE1024" t="str">
        <f>""</f>
        <v/>
      </c>
      <c r="JO1024" t="str">
        <f>""</f>
        <v/>
      </c>
      <c r="JP1024" t="str">
        <f>""</f>
        <v/>
      </c>
      <c r="JQ1024" t="str">
        <f>HYPERLINK("https://web.datatree.com/?/property?propertyId=4378656")</f>
        <v>https://web.datatree.com/?/property?propertyId=4378656</v>
      </c>
    </row>
    <row r="1025" spans="1:277" x14ac:dyDescent="0.25">
      <c r="A1025">
        <v>1023</v>
      </c>
      <c r="B1025" s="15" t="s">
        <v>18833</v>
      </c>
      <c r="C1025" s="15" t="s">
        <v>18832</v>
      </c>
      <c r="D1025" s="15" t="s">
        <v>18834</v>
      </c>
      <c r="E1025" s="15" t="s">
        <v>18835</v>
      </c>
      <c r="F1025" s="15" t="s">
        <v>18836</v>
      </c>
      <c r="G1025" s="15" t="s">
        <v>243</v>
      </c>
      <c r="H1025" s="15">
        <v>85555</v>
      </c>
      <c r="I1025" s="15" t="s">
        <v>18837</v>
      </c>
      <c r="J1025" s="23" t="s">
        <v>18838</v>
      </c>
      <c r="K1025" s="15" t="s">
        <v>18839</v>
      </c>
      <c r="L1025" s="16" t="s">
        <v>18840</v>
      </c>
      <c r="M1025" s="17" t="str">
        <f t="shared" si="303"/>
        <v>6/31/2022</v>
      </c>
      <c r="N1025" s="15">
        <v>10217</v>
      </c>
      <c r="O1025" s="18">
        <f t="shared" si="306"/>
        <v>0</v>
      </c>
      <c r="P1025" s="19" t="str">
        <f t="shared" si="307"/>
        <v>$0.00</v>
      </c>
      <c r="Q1025" s="16">
        <v>44834</v>
      </c>
      <c r="R1025" s="19" t="str">
        <f t="shared" si="304"/>
        <v>09/30/22</v>
      </c>
      <c r="S1025" t="str">
        <f t="shared" si="308"/>
        <v>MOHAVE</v>
      </c>
      <c r="T1025" s="6" t="str">
        <f t="shared" si="309"/>
        <v>319-06-002E</v>
      </c>
      <c r="U1025" t="str">
        <f t="shared" si="310"/>
        <v xml:space="preserve">555 W CORNELIA AVE #1304 </v>
      </c>
      <c r="V1025" t="str">
        <f t="shared" si="311"/>
        <v>CHICAGO</v>
      </c>
      <c r="W1025" t="str">
        <f t="shared" si="312"/>
        <v>IL</v>
      </c>
      <c r="X1025" t="str">
        <f t="shared" si="313"/>
        <v>60657-2730</v>
      </c>
      <c r="Y1025" t="str">
        <f t="shared" si="314"/>
        <v>JEFFERY</v>
      </c>
      <c r="Z1025" t="str">
        <f t="shared" si="315"/>
        <v>BENDIX</v>
      </c>
      <c r="AA1025" t="str">
        <f t="shared" si="316"/>
        <v>KEMO RANCHES SW4 OF LOT 50 CONT 10 ACRES</v>
      </c>
      <c r="AB1025">
        <f t="shared" si="317"/>
        <v>10</v>
      </c>
      <c r="AC1025" t="str">
        <f t="shared" si="318"/>
        <v>MOHAVE</v>
      </c>
      <c r="AI1025">
        <f t="shared" si="305"/>
        <v>10</v>
      </c>
      <c r="AO1025" t="s">
        <v>9308</v>
      </c>
      <c r="AP1025" t="s">
        <v>9309</v>
      </c>
      <c r="AQ1025" t="s">
        <v>9309</v>
      </c>
      <c r="AR1025" t="s">
        <v>9310</v>
      </c>
      <c r="AS1025" t="s">
        <v>240</v>
      </c>
      <c r="AT1025">
        <v>3</v>
      </c>
      <c r="AU1025" t="s">
        <v>9311</v>
      </c>
      <c r="AV1025" t="s">
        <v>9312</v>
      </c>
      <c r="AW1025" t="s">
        <v>9313</v>
      </c>
      <c r="AX1025" t="s">
        <v>9314</v>
      </c>
      <c r="AY1025" t="s">
        <v>240</v>
      </c>
      <c r="AZ1025">
        <v>1</v>
      </c>
      <c r="BC1025" t="s">
        <v>9315</v>
      </c>
      <c r="BD1025" t="s">
        <v>9316</v>
      </c>
      <c r="BH1025" t="s">
        <v>242</v>
      </c>
      <c r="BS1025" t="s">
        <v>243</v>
      </c>
      <c r="BV1025" t="s">
        <v>244</v>
      </c>
      <c r="BY1025" t="s">
        <v>245</v>
      </c>
      <c r="BZ1025" t="s">
        <v>589</v>
      </c>
      <c r="CA1025">
        <v>555</v>
      </c>
      <c r="CD1025" t="s">
        <v>9317</v>
      </c>
      <c r="CE1025" t="s">
        <v>248</v>
      </c>
      <c r="CF1025">
        <v>1304</v>
      </c>
      <c r="CG1025" t="s">
        <v>249</v>
      </c>
      <c r="CH1025" t="s">
        <v>249</v>
      </c>
      <c r="CI1025" t="s">
        <v>250</v>
      </c>
      <c r="CJ1025" t="str">
        <f>"60657-2730"</f>
        <v>60657-2730</v>
      </c>
      <c r="CK1025" t="s">
        <v>3789</v>
      </c>
      <c r="CL1025" t="s">
        <v>9318</v>
      </c>
      <c r="CM1025" t="s">
        <v>9319</v>
      </c>
      <c r="CN1025" t="s">
        <v>254</v>
      </c>
      <c r="CO1025" t="s">
        <v>9320</v>
      </c>
      <c r="CP1025" t="str">
        <f>"319-06-002E"</f>
        <v>319-06-002E</v>
      </c>
      <c r="CQ1025" t="str">
        <f>"31906002E"</f>
        <v>31906002E</v>
      </c>
      <c r="CR1025" t="str">
        <f>"R31906002E"</f>
        <v>R31906002E</v>
      </c>
      <c r="CS1025">
        <v>4015</v>
      </c>
      <c r="CX1025" t="s">
        <v>498</v>
      </c>
      <c r="CY1025" t="s">
        <v>499</v>
      </c>
      <c r="CZ1025">
        <v>9</v>
      </c>
      <c r="DB1025">
        <v>35.659572656798602</v>
      </c>
      <c r="DC1025">
        <v>-114.32169062499401</v>
      </c>
      <c r="DD1025" t="s">
        <v>500</v>
      </c>
      <c r="DK1025" t="s">
        <v>501</v>
      </c>
      <c r="DL1025" t="s">
        <v>501</v>
      </c>
      <c r="DO1025" t="str">
        <f>"50"</f>
        <v>50</v>
      </c>
      <c r="DQ1025">
        <v>0</v>
      </c>
      <c r="DR1025">
        <v>0</v>
      </c>
      <c r="DS1025">
        <v>0</v>
      </c>
      <c r="DT1025">
        <v>0</v>
      </c>
      <c r="DW1025">
        <v>0</v>
      </c>
      <c r="DX1025">
        <v>0</v>
      </c>
      <c r="DZ1025">
        <v>0</v>
      </c>
      <c r="EA1025">
        <v>0</v>
      </c>
      <c r="EB1025">
        <v>0</v>
      </c>
      <c r="EC1025">
        <v>0</v>
      </c>
      <c r="ED1025">
        <v>0</v>
      </c>
      <c r="EE1025">
        <v>0</v>
      </c>
      <c r="EF1025">
        <v>0</v>
      </c>
      <c r="EG1025">
        <v>0</v>
      </c>
      <c r="EH1025">
        <v>0</v>
      </c>
      <c r="EI1025">
        <v>0</v>
      </c>
      <c r="EL1025">
        <v>0</v>
      </c>
      <c r="EN1025">
        <v>0</v>
      </c>
      <c r="EP1025">
        <v>0</v>
      </c>
      <c r="ER1025">
        <v>0</v>
      </c>
      <c r="ET1025">
        <v>0</v>
      </c>
      <c r="EY1025">
        <v>0</v>
      </c>
      <c r="FA1025">
        <v>0</v>
      </c>
      <c r="FL1025">
        <v>0</v>
      </c>
      <c r="FQ1025" t="s">
        <v>261</v>
      </c>
      <c r="FR1025" t="s">
        <v>262</v>
      </c>
      <c r="FS1025" t="s">
        <v>263</v>
      </c>
      <c r="FU1025">
        <v>435600</v>
      </c>
      <c r="FV1025">
        <v>10</v>
      </c>
      <c r="FW1025">
        <v>0</v>
      </c>
      <c r="FX1025">
        <v>0</v>
      </c>
      <c r="FY1025">
        <v>0</v>
      </c>
      <c r="FZ1025">
        <v>0</v>
      </c>
      <c r="GI1025" t="s">
        <v>264</v>
      </c>
      <c r="GJ1025" t="s">
        <v>502</v>
      </c>
      <c r="GK1025" t="s">
        <v>503</v>
      </c>
      <c r="GL1025" s="1">
        <v>40135</v>
      </c>
      <c r="GM1025" t="s">
        <v>267</v>
      </c>
      <c r="GN1025" t="str">
        <f t="shared" ref="GN1025:GN1047" si="323">"FALSE"</f>
        <v>FALSE</v>
      </c>
      <c r="GO1025">
        <v>2022</v>
      </c>
      <c r="GP1025">
        <v>2020</v>
      </c>
      <c r="GQ1025">
        <v>1110</v>
      </c>
      <c r="GR1025" t="s">
        <v>246</v>
      </c>
      <c r="GS1025" t="s">
        <v>246</v>
      </c>
      <c r="GT1025" t="s">
        <v>246</v>
      </c>
      <c r="GU1025" t="s">
        <v>246</v>
      </c>
      <c r="GV1025" t="s">
        <v>246</v>
      </c>
      <c r="GW1025" t="s">
        <v>246</v>
      </c>
      <c r="GX1025" t="s">
        <v>246</v>
      </c>
      <c r="GY1025" t="s">
        <v>246</v>
      </c>
      <c r="GZ1025" t="s">
        <v>246</v>
      </c>
      <c r="HA1025" t="s">
        <v>246</v>
      </c>
      <c r="HB1025" t="s">
        <v>246</v>
      </c>
      <c r="HC1025" t="s">
        <v>246</v>
      </c>
      <c r="HD1025" t="s">
        <v>246</v>
      </c>
      <c r="HE1025" s="2">
        <v>1082</v>
      </c>
      <c r="HF1025" s="2">
        <v>0</v>
      </c>
      <c r="HG1025" s="2">
        <v>0</v>
      </c>
      <c r="HH1025">
        <v>0</v>
      </c>
      <c r="HI1025" s="2">
        <v>7214</v>
      </c>
      <c r="HJ1025" s="2">
        <v>7214</v>
      </c>
      <c r="HK1025" s="2">
        <v>0</v>
      </c>
      <c r="HL1025">
        <v>0</v>
      </c>
      <c r="HM1025" s="2">
        <v>0</v>
      </c>
      <c r="HN1025" s="2">
        <v>0</v>
      </c>
      <c r="HO1025" s="2">
        <v>0</v>
      </c>
      <c r="HP1025">
        <v>0</v>
      </c>
      <c r="HQ1025" s="2">
        <v>67.760000000000005</v>
      </c>
      <c r="HS1025" s="2">
        <v>7214</v>
      </c>
      <c r="HV1025" t="s">
        <v>315</v>
      </c>
      <c r="HY1025" t="s">
        <v>316</v>
      </c>
      <c r="HZ1025" t="s">
        <v>317</v>
      </c>
      <c r="IA1025" t="s">
        <v>318</v>
      </c>
      <c r="IF1025" t="str">
        <f>""</f>
        <v/>
      </c>
      <c r="IG1025" t="str">
        <f>""</f>
        <v/>
      </c>
      <c r="IH1025" t="str">
        <f>""</f>
        <v/>
      </c>
      <c r="IT1025" t="str">
        <f>""</f>
        <v/>
      </c>
      <c r="IY1025" t="str">
        <f>""</f>
        <v/>
      </c>
      <c r="JB1025" t="s">
        <v>271</v>
      </c>
      <c r="JD1025" t="str">
        <f>""</f>
        <v/>
      </c>
      <c r="JE1025" t="str">
        <f>""</f>
        <v/>
      </c>
      <c r="JO1025" t="str">
        <f>""</f>
        <v/>
      </c>
      <c r="JP1025" t="str">
        <f>""</f>
        <v/>
      </c>
      <c r="JQ1025" t="str">
        <f>HYPERLINK("https://web.datatree.com/?/property?propertyId=4379092")</f>
        <v>https://web.datatree.com/?/property?propertyId=4379092</v>
      </c>
    </row>
    <row r="1026" spans="1:277" x14ac:dyDescent="0.25">
      <c r="A1026">
        <v>1024</v>
      </c>
      <c r="B1026" s="15" t="s">
        <v>18833</v>
      </c>
      <c r="C1026" s="15" t="s">
        <v>18832</v>
      </c>
      <c r="D1026" s="15" t="s">
        <v>18834</v>
      </c>
      <c r="E1026" s="15" t="s">
        <v>18835</v>
      </c>
      <c r="F1026" s="15" t="s">
        <v>18836</v>
      </c>
      <c r="G1026" s="15" t="s">
        <v>243</v>
      </c>
      <c r="H1026" s="15">
        <v>85555</v>
      </c>
      <c r="I1026" s="15" t="s">
        <v>18837</v>
      </c>
      <c r="J1026" s="23" t="s">
        <v>18838</v>
      </c>
      <c r="K1026" s="15" t="s">
        <v>18839</v>
      </c>
      <c r="L1026" s="16" t="s">
        <v>18840</v>
      </c>
      <c r="M1026" s="17" t="str">
        <f t="shared" si="303"/>
        <v>6/31/2022</v>
      </c>
      <c r="N1026" s="15">
        <v>10218</v>
      </c>
      <c r="O1026" s="18">
        <f t="shared" si="306"/>
        <v>0</v>
      </c>
      <c r="P1026" s="19" t="str">
        <f t="shared" si="307"/>
        <v>$0.00</v>
      </c>
      <c r="Q1026" s="16">
        <v>44834</v>
      </c>
      <c r="R1026" s="19" t="str">
        <f t="shared" si="304"/>
        <v>09/30/22</v>
      </c>
      <c r="S1026" t="str">
        <f t="shared" si="308"/>
        <v>MOHAVE</v>
      </c>
      <c r="T1026" s="6" t="str">
        <f t="shared" si="309"/>
        <v>201-06-003</v>
      </c>
      <c r="U1026" t="str">
        <f t="shared" si="310"/>
        <v xml:space="preserve">PO BOX 245 </v>
      </c>
      <c r="V1026" t="str">
        <f t="shared" si="311"/>
        <v>BAGDAD</v>
      </c>
      <c r="W1026" t="str">
        <f t="shared" si="312"/>
        <v>AZ</v>
      </c>
      <c r="X1026" t="str">
        <f t="shared" si="313"/>
        <v>86321</v>
      </c>
      <c r="Y1026">
        <f t="shared" si="314"/>
        <v>0</v>
      </c>
      <c r="Z1026" t="str">
        <f t="shared" si="315"/>
        <v>BYNER CATTLE CO</v>
      </c>
      <c r="AA1026" t="str">
        <f t="shared" si="316"/>
        <v>ACCOLADE RANCHES LOT 3</v>
      </c>
      <c r="AB1026">
        <f t="shared" si="317"/>
        <v>10</v>
      </c>
      <c r="AC1026" t="str">
        <f t="shared" si="318"/>
        <v>MOHAVE</v>
      </c>
      <c r="AI1026">
        <f t="shared" si="305"/>
        <v>10</v>
      </c>
      <c r="AO1026" t="s">
        <v>272</v>
      </c>
      <c r="AR1026" t="s">
        <v>272</v>
      </c>
      <c r="AS1026" t="s">
        <v>273</v>
      </c>
      <c r="AT1026">
        <v>377</v>
      </c>
      <c r="BC1026" t="s">
        <v>272</v>
      </c>
      <c r="BD1026" t="s">
        <v>272</v>
      </c>
      <c r="BF1026" t="s">
        <v>274</v>
      </c>
      <c r="BH1026" t="s">
        <v>242</v>
      </c>
      <c r="BS1026" t="s">
        <v>243</v>
      </c>
      <c r="BV1026" t="s">
        <v>244</v>
      </c>
      <c r="BY1026" t="s">
        <v>245</v>
      </c>
      <c r="CD1026" t="s">
        <v>275</v>
      </c>
      <c r="CG1026" t="s">
        <v>276</v>
      </c>
      <c r="CH1026" t="s">
        <v>276</v>
      </c>
      <c r="CI1026" t="s">
        <v>243</v>
      </c>
      <c r="CJ1026" t="str">
        <f>"86321"</f>
        <v>86321</v>
      </c>
      <c r="CK1026" t="s">
        <v>277</v>
      </c>
      <c r="CL1026" t="s">
        <v>278</v>
      </c>
      <c r="CM1026" t="s">
        <v>279</v>
      </c>
      <c r="CN1026" t="s">
        <v>254</v>
      </c>
      <c r="CO1026" t="s">
        <v>9321</v>
      </c>
      <c r="CP1026" t="str">
        <f>"201-06-003"</f>
        <v>201-06-003</v>
      </c>
      <c r="CQ1026" t="str">
        <f>"20106003"</f>
        <v>20106003</v>
      </c>
      <c r="CR1026" t="str">
        <f>"R20106003"</f>
        <v>R20106003</v>
      </c>
      <c r="CS1026">
        <v>4015</v>
      </c>
      <c r="CW1026" t="s">
        <v>256</v>
      </c>
      <c r="CX1026" t="s">
        <v>281</v>
      </c>
      <c r="CY1026" t="s">
        <v>258</v>
      </c>
      <c r="CZ1026">
        <v>19</v>
      </c>
      <c r="DB1026">
        <v>34.7195946278188</v>
      </c>
      <c r="DC1026">
        <v>-113.559021449178</v>
      </c>
      <c r="DD1026" t="s">
        <v>282</v>
      </c>
      <c r="DK1026" t="s">
        <v>283</v>
      </c>
      <c r="DL1026" t="s">
        <v>283</v>
      </c>
      <c r="DO1026" t="str">
        <f>"3"</f>
        <v>3</v>
      </c>
      <c r="DQ1026">
        <v>0</v>
      </c>
      <c r="DR1026">
        <v>0</v>
      </c>
      <c r="DS1026">
        <v>0</v>
      </c>
      <c r="DT1026">
        <v>0</v>
      </c>
      <c r="DW1026">
        <v>0</v>
      </c>
      <c r="DX1026">
        <v>0</v>
      </c>
      <c r="DZ1026">
        <v>0</v>
      </c>
      <c r="EA1026">
        <v>0</v>
      </c>
      <c r="EB1026">
        <v>0</v>
      </c>
      <c r="EC1026">
        <v>0</v>
      </c>
      <c r="ED1026">
        <v>0</v>
      </c>
      <c r="EE1026">
        <v>0</v>
      </c>
      <c r="EF1026">
        <v>0</v>
      </c>
      <c r="EG1026">
        <v>0</v>
      </c>
      <c r="EH1026">
        <v>0</v>
      </c>
      <c r="EI1026">
        <v>0</v>
      </c>
      <c r="EL1026">
        <v>0</v>
      </c>
      <c r="EN1026">
        <v>0</v>
      </c>
      <c r="EP1026">
        <v>0</v>
      </c>
      <c r="ER1026">
        <v>0</v>
      </c>
      <c r="ET1026">
        <v>0</v>
      </c>
      <c r="EY1026">
        <v>0</v>
      </c>
      <c r="FA1026">
        <v>0</v>
      </c>
      <c r="FL1026">
        <v>0</v>
      </c>
      <c r="FQ1026" t="s">
        <v>284</v>
      </c>
      <c r="FR1026" t="s">
        <v>285</v>
      </c>
      <c r="FS1026" t="s">
        <v>286</v>
      </c>
      <c r="FU1026">
        <v>435600</v>
      </c>
      <c r="FV1026">
        <v>10</v>
      </c>
      <c r="FW1026">
        <v>0</v>
      </c>
      <c r="FX1026">
        <v>0</v>
      </c>
      <c r="FY1026">
        <v>0</v>
      </c>
      <c r="FZ1026">
        <v>0</v>
      </c>
      <c r="GI1026" t="s">
        <v>264</v>
      </c>
      <c r="GJ1026" t="s">
        <v>287</v>
      </c>
      <c r="GK1026" t="s">
        <v>288</v>
      </c>
      <c r="GL1026" s="1">
        <v>40135</v>
      </c>
      <c r="GM1026" t="s">
        <v>267</v>
      </c>
      <c r="GN1026" t="str">
        <f t="shared" si="323"/>
        <v>FALSE</v>
      </c>
      <c r="GO1026">
        <v>2022</v>
      </c>
      <c r="GP1026">
        <v>2020</v>
      </c>
      <c r="GQ1026">
        <v>600</v>
      </c>
      <c r="GR1026" t="s">
        <v>246</v>
      </c>
      <c r="GS1026" t="s">
        <v>246</v>
      </c>
      <c r="GT1026" t="s">
        <v>246</v>
      </c>
      <c r="GU1026" t="s">
        <v>246</v>
      </c>
      <c r="GV1026" t="s">
        <v>246</v>
      </c>
      <c r="GW1026" t="s">
        <v>246</v>
      </c>
      <c r="GX1026" t="s">
        <v>246</v>
      </c>
      <c r="GY1026" t="s">
        <v>246</v>
      </c>
      <c r="GZ1026" t="s">
        <v>246</v>
      </c>
      <c r="HA1026" t="s">
        <v>246</v>
      </c>
      <c r="HB1026" t="s">
        <v>246</v>
      </c>
      <c r="HC1026" t="s">
        <v>246</v>
      </c>
      <c r="HD1026" t="s">
        <v>246</v>
      </c>
      <c r="HE1026" s="2">
        <v>12</v>
      </c>
      <c r="HF1026" s="2">
        <v>0</v>
      </c>
      <c r="HG1026" s="2">
        <v>0</v>
      </c>
      <c r="HH1026">
        <v>0</v>
      </c>
      <c r="HI1026" s="2">
        <v>82</v>
      </c>
      <c r="HJ1026" s="2">
        <v>82</v>
      </c>
      <c r="HK1026" s="2">
        <v>0</v>
      </c>
      <c r="HL1026">
        <v>0</v>
      </c>
      <c r="HM1026" s="2">
        <v>0</v>
      </c>
      <c r="HN1026" s="2">
        <v>0</v>
      </c>
      <c r="HO1026" s="2">
        <v>0</v>
      </c>
      <c r="HP1026">
        <v>0</v>
      </c>
      <c r="HQ1026" s="2">
        <v>1.1399999999999999</v>
      </c>
      <c r="HS1026" s="2">
        <v>82</v>
      </c>
      <c r="HV1026" t="s">
        <v>289</v>
      </c>
      <c r="HY1026" t="s">
        <v>290</v>
      </c>
      <c r="HZ1026" t="s">
        <v>290</v>
      </c>
      <c r="IF1026" t="str">
        <f>""</f>
        <v/>
      </c>
      <c r="IG1026" t="str">
        <f>""</f>
        <v/>
      </c>
      <c r="IH1026" t="str">
        <f>""</f>
        <v/>
      </c>
      <c r="IT1026" t="str">
        <f>""</f>
        <v/>
      </c>
      <c r="IY1026" t="str">
        <f>""</f>
        <v/>
      </c>
      <c r="JB1026" t="s">
        <v>271</v>
      </c>
      <c r="JD1026" t="str">
        <f>""</f>
        <v/>
      </c>
      <c r="JE1026" t="str">
        <f>""</f>
        <v/>
      </c>
      <c r="JO1026" t="str">
        <f>""</f>
        <v/>
      </c>
      <c r="JP1026" t="str">
        <f>""</f>
        <v/>
      </c>
      <c r="JQ1026" t="str">
        <f>HYPERLINK("https://web.datatree.com/?/property?propertyId=4331632")</f>
        <v>https://web.datatree.com/?/property?propertyId=4331632</v>
      </c>
    </row>
    <row r="1027" spans="1:277" x14ac:dyDescent="0.25">
      <c r="A1027">
        <v>1025</v>
      </c>
      <c r="B1027" s="15" t="s">
        <v>18833</v>
      </c>
      <c r="C1027" s="15" t="s">
        <v>18832</v>
      </c>
      <c r="D1027" s="15" t="s">
        <v>18834</v>
      </c>
      <c r="E1027" s="15" t="s">
        <v>18835</v>
      </c>
      <c r="F1027" s="15" t="s">
        <v>18836</v>
      </c>
      <c r="G1027" s="15" t="s">
        <v>243</v>
      </c>
      <c r="H1027" s="15">
        <v>85555</v>
      </c>
      <c r="I1027" s="15" t="s">
        <v>18837</v>
      </c>
      <c r="J1027" s="23" t="s">
        <v>18838</v>
      </c>
      <c r="K1027" s="15" t="s">
        <v>18839</v>
      </c>
      <c r="L1027" s="16" t="s">
        <v>18840</v>
      </c>
      <c r="M1027" s="17" t="str">
        <f t="shared" ref="M1027:M1090" si="324">TEXT(L1027,"MM/DD/YY")</f>
        <v>6/31/2022</v>
      </c>
      <c r="N1027" s="15">
        <v>10219</v>
      </c>
      <c r="O1027" s="18">
        <f t="shared" si="306"/>
        <v>0</v>
      </c>
      <c r="P1027" s="19" t="str">
        <f t="shared" si="307"/>
        <v>$0.00</v>
      </c>
      <c r="Q1027" s="16">
        <v>44834</v>
      </c>
      <c r="R1027" s="19" t="str">
        <f t="shared" ref="R1027:R1090" si="325">TEXT(Q1027,"MM/DD/YY")</f>
        <v>09/30/22</v>
      </c>
      <c r="S1027" t="str">
        <f t="shared" si="308"/>
        <v>MOHAVE</v>
      </c>
      <c r="T1027" s="6" t="str">
        <f t="shared" si="309"/>
        <v>317-05-038</v>
      </c>
      <c r="U1027" t="str">
        <f t="shared" si="310"/>
        <v xml:space="preserve">304 CASCADE MIST AVE </v>
      </c>
      <c r="V1027" t="str">
        <f t="shared" si="311"/>
        <v>LAS VEGAS</v>
      </c>
      <c r="W1027" t="str">
        <f t="shared" si="312"/>
        <v>NV</v>
      </c>
      <c r="X1027" t="str">
        <f t="shared" si="313"/>
        <v>89123-2988</v>
      </c>
      <c r="Y1027" t="str">
        <f t="shared" si="314"/>
        <v>LUIS</v>
      </c>
      <c r="Z1027" t="str">
        <f t="shared" si="315"/>
        <v>RIVAS</v>
      </c>
      <c r="AA1027" t="str">
        <f t="shared" si="316"/>
        <v>GATEWAY ACRES TRACT 1 LOTS 38 &amp; 43</v>
      </c>
      <c r="AB1027">
        <f t="shared" si="317"/>
        <v>10</v>
      </c>
      <c r="AC1027" t="str">
        <f t="shared" si="318"/>
        <v>MOHAVE</v>
      </c>
      <c r="AI1027">
        <f t="shared" ref="AI1027:AI1090" si="326">+FV1027</f>
        <v>10</v>
      </c>
      <c r="AO1027" t="s">
        <v>9322</v>
      </c>
      <c r="AP1027" t="s">
        <v>9323</v>
      </c>
      <c r="AQ1027" t="s">
        <v>6279</v>
      </c>
      <c r="AR1027" t="s">
        <v>9324</v>
      </c>
      <c r="AS1027" t="s">
        <v>240</v>
      </c>
      <c r="AT1027">
        <v>2</v>
      </c>
      <c r="BC1027" t="s">
        <v>9325</v>
      </c>
      <c r="BD1027" t="s">
        <v>9322</v>
      </c>
      <c r="BE1027" t="s">
        <v>765</v>
      </c>
      <c r="BF1027" t="s">
        <v>2412</v>
      </c>
      <c r="BH1027" t="s">
        <v>242</v>
      </c>
      <c r="BS1027" t="s">
        <v>243</v>
      </c>
      <c r="BV1027" t="s">
        <v>244</v>
      </c>
      <c r="BY1027" t="s">
        <v>245</v>
      </c>
      <c r="CA1027">
        <v>304</v>
      </c>
      <c r="CD1027" t="s">
        <v>9326</v>
      </c>
      <c r="CE1027" t="s">
        <v>248</v>
      </c>
      <c r="CG1027" t="s">
        <v>398</v>
      </c>
      <c r="CH1027" t="s">
        <v>1499</v>
      </c>
      <c r="CI1027" t="s">
        <v>400</v>
      </c>
      <c r="CJ1027" t="str">
        <f>"89123-2988"</f>
        <v>89123-2988</v>
      </c>
      <c r="CK1027" t="s">
        <v>3789</v>
      </c>
      <c r="CL1027" t="s">
        <v>9327</v>
      </c>
      <c r="CM1027" t="s">
        <v>9328</v>
      </c>
      <c r="CN1027" t="s">
        <v>254</v>
      </c>
      <c r="CO1027" t="s">
        <v>9329</v>
      </c>
      <c r="CP1027" t="str">
        <f>"317-05-038"</f>
        <v>317-05-038</v>
      </c>
      <c r="CQ1027" t="str">
        <f>"31705038"</f>
        <v>31705038</v>
      </c>
      <c r="CR1027" t="str">
        <f>"R31705038"</f>
        <v>R31705038</v>
      </c>
      <c r="CS1027">
        <v>4015</v>
      </c>
      <c r="CX1027" t="s">
        <v>309</v>
      </c>
      <c r="CY1027" t="s">
        <v>310</v>
      </c>
      <c r="CZ1027">
        <v>7</v>
      </c>
      <c r="DB1027">
        <v>35.570806615960102</v>
      </c>
      <c r="DC1027">
        <v>-114.463610785051</v>
      </c>
      <c r="DD1027" t="s">
        <v>536</v>
      </c>
      <c r="DE1027">
        <v>1</v>
      </c>
      <c r="DK1027" t="s">
        <v>5055</v>
      </c>
      <c r="DL1027" t="s">
        <v>5055</v>
      </c>
      <c r="DO1027" t="str">
        <f>"38|43"</f>
        <v>38|43</v>
      </c>
      <c r="DQ1027">
        <v>0</v>
      </c>
      <c r="DR1027">
        <v>0</v>
      </c>
      <c r="DS1027">
        <v>0</v>
      </c>
      <c r="DT1027">
        <v>0</v>
      </c>
      <c r="DW1027">
        <v>0</v>
      </c>
      <c r="DX1027">
        <v>0</v>
      </c>
      <c r="DZ1027">
        <v>0</v>
      </c>
      <c r="EA1027">
        <v>0</v>
      </c>
      <c r="EB1027">
        <v>0</v>
      </c>
      <c r="EC1027">
        <v>0</v>
      </c>
      <c r="ED1027">
        <v>0</v>
      </c>
      <c r="EE1027">
        <v>0</v>
      </c>
      <c r="EF1027">
        <v>0</v>
      </c>
      <c r="EG1027">
        <v>0</v>
      </c>
      <c r="EH1027">
        <v>0</v>
      </c>
      <c r="EI1027">
        <v>0</v>
      </c>
      <c r="EL1027">
        <v>0</v>
      </c>
      <c r="EN1027">
        <v>0</v>
      </c>
      <c r="EP1027">
        <v>0</v>
      </c>
      <c r="ER1027">
        <v>0</v>
      </c>
      <c r="ET1027">
        <v>0</v>
      </c>
      <c r="EY1027">
        <v>0</v>
      </c>
      <c r="FA1027">
        <v>0</v>
      </c>
      <c r="FL1027">
        <v>0</v>
      </c>
      <c r="FQ1027" t="s">
        <v>261</v>
      </c>
      <c r="FR1027" t="s">
        <v>262</v>
      </c>
      <c r="FS1027" t="s">
        <v>263</v>
      </c>
      <c r="FU1027">
        <v>435600</v>
      </c>
      <c r="FV1027">
        <v>10</v>
      </c>
      <c r="FW1027">
        <v>0</v>
      </c>
      <c r="FX1027">
        <v>0</v>
      </c>
      <c r="FY1027">
        <v>0</v>
      </c>
      <c r="FZ1027">
        <v>0</v>
      </c>
      <c r="GI1027" t="s">
        <v>264</v>
      </c>
      <c r="GJ1027" t="s">
        <v>538</v>
      </c>
      <c r="GK1027" t="s">
        <v>539</v>
      </c>
      <c r="GL1027" s="1">
        <v>40135</v>
      </c>
      <c r="GM1027" t="s">
        <v>267</v>
      </c>
      <c r="GN1027" t="str">
        <f t="shared" si="323"/>
        <v>FALSE</v>
      </c>
      <c r="GO1027">
        <v>2022</v>
      </c>
      <c r="GP1027">
        <v>2020</v>
      </c>
      <c r="GQ1027">
        <v>400</v>
      </c>
      <c r="GR1027" t="s">
        <v>246</v>
      </c>
      <c r="GS1027" t="s">
        <v>246</v>
      </c>
      <c r="GT1027" t="s">
        <v>246</v>
      </c>
      <c r="GU1027" t="s">
        <v>246</v>
      </c>
      <c r="GV1027" t="s">
        <v>246</v>
      </c>
      <c r="GW1027" t="s">
        <v>246</v>
      </c>
      <c r="GX1027" t="s">
        <v>246</v>
      </c>
      <c r="GY1027" t="s">
        <v>246</v>
      </c>
      <c r="GZ1027" t="s">
        <v>246</v>
      </c>
      <c r="HA1027" t="s">
        <v>246</v>
      </c>
      <c r="HB1027" t="s">
        <v>246</v>
      </c>
      <c r="HC1027" t="s">
        <v>246</v>
      </c>
      <c r="HD1027" t="s">
        <v>246</v>
      </c>
      <c r="HE1027" s="2">
        <v>1864</v>
      </c>
      <c r="HF1027" s="2">
        <v>0</v>
      </c>
      <c r="HG1027" s="2">
        <v>0</v>
      </c>
      <c r="HH1027">
        <v>0</v>
      </c>
      <c r="HI1027" s="2">
        <v>12425</v>
      </c>
      <c r="HJ1027" s="2">
        <v>12425</v>
      </c>
      <c r="HK1027" s="2">
        <v>0</v>
      </c>
      <c r="HL1027">
        <v>0</v>
      </c>
      <c r="HM1027" s="2">
        <v>0</v>
      </c>
      <c r="HN1027" s="2">
        <v>0</v>
      </c>
      <c r="HO1027" s="2">
        <v>0</v>
      </c>
      <c r="HP1027">
        <v>0</v>
      </c>
      <c r="HQ1027" s="2">
        <v>85.9</v>
      </c>
      <c r="HS1027" s="2">
        <v>12425</v>
      </c>
      <c r="HV1027" t="s">
        <v>315</v>
      </c>
      <c r="HY1027" t="s">
        <v>316</v>
      </c>
      <c r="HZ1027" t="s">
        <v>317</v>
      </c>
      <c r="IA1027" t="s">
        <v>318</v>
      </c>
      <c r="IB1027" s="1">
        <v>41168</v>
      </c>
      <c r="IC1027" s="1">
        <v>41177</v>
      </c>
      <c r="IE1027" t="s">
        <v>553</v>
      </c>
      <c r="IF1027" t="str">
        <f>""</f>
        <v/>
      </c>
      <c r="IG1027" t="str">
        <f>"2012.50084"</f>
        <v>2012.50084</v>
      </c>
      <c r="IH1027" t="str">
        <f>""</f>
        <v/>
      </c>
      <c r="II1027" s="1">
        <v>39021</v>
      </c>
      <c r="IJ1027" s="1">
        <v>39072</v>
      </c>
      <c r="IK1027" s="2">
        <v>125000</v>
      </c>
      <c r="IL1027" t="s">
        <v>566</v>
      </c>
      <c r="IM1027" t="s">
        <v>567</v>
      </c>
      <c r="IN1027" t="s">
        <v>9330</v>
      </c>
      <c r="IP1027" s="2">
        <v>113923</v>
      </c>
      <c r="IQ1027" t="s">
        <v>569</v>
      </c>
      <c r="IR1027">
        <v>6</v>
      </c>
      <c r="IS1027" t="s">
        <v>570</v>
      </c>
      <c r="IT1027" t="str">
        <f>"6594.453"</f>
        <v>6594.453</v>
      </c>
      <c r="IY1027" t="str">
        <f>"                    "</f>
        <v xml:space="preserve">                    </v>
      </c>
      <c r="IZ1027" t="s">
        <v>9331</v>
      </c>
      <c r="JA1027" t="s">
        <v>759</v>
      </c>
      <c r="JB1027" t="s">
        <v>271</v>
      </c>
      <c r="JD1027" t="str">
        <f>"6594.448"</f>
        <v>6594.448</v>
      </c>
      <c r="JE1027" t="str">
        <f>""</f>
        <v/>
      </c>
      <c r="JO1027" t="str">
        <f>""</f>
        <v/>
      </c>
      <c r="JP1027" t="str">
        <f>""</f>
        <v/>
      </c>
      <c r="JQ1027" t="str">
        <f>HYPERLINK("https://web.datatree.com/?/property?propertyId=4381104")</f>
        <v>https://web.datatree.com/?/property?propertyId=4381104</v>
      </c>
    </row>
    <row r="1028" spans="1:277" x14ac:dyDescent="0.25">
      <c r="A1028">
        <v>1026</v>
      </c>
      <c r="B1028" s="15" t="s">
        <v>18833</v>
      </c>
      <c r="C1028" s="15" t="s">
        <v>18832</v>
      </c>
      <c r="D1028" s="15" t="s">
        <v>18834</v>
      </c>
      <c r="E1028" s="15" t="s">
        <v>18835</v>
      </c>
      <c r="F1028" s="15" t="s">
        <v>18836</v>
      </c>
      <c r="G1028" s="15" t="s">
        <v>243</v>
      </c>
      <c r="H1028" s="15">
        <v>85555</v>
      </c>
      <c r="I1028" s="15" t="s">
        <v>18837</v>
      </c>
      <c r="J1028" s="23" t="s">
        <v>18838</v>
      </c>
      <c r="K1028" s="15" t="s">
        <v>18839</v>
      </c>
      <c r="L1028" s="16" t="s">
        <v>18840</v>
      </c>
      <c r="M1028" s="17" t="str">
        <f t="shared" si="324"/>
        <v>6/31/2022</v>
      </c>
      <c r="N1028" s="15">
        <v>10220</v>
      </c>
      <c r="O1028" s="18">
        <f t="shared" si="306"/>
        <v>0</v>
      </c>
      <c r="P1028" s="19" t="str">
        <f t="shared" si="307"/>
        <v>$0.00</v>
      </c>
      <c r="Q1028" s="16">
        <v>44834</v>
      </c>
      <c r="R1028" s="19" t="str">
        <f t="shared" si="325"/>
        <v>09/30/22</v>
      </c>
      <c r="S1028" t="str">
        <f t="shared" si="308"/>
        <v>MOHAVE</v>
      </c>
      <c r="T1028" s="6" t="str">
        <f t="shared" si="309"/>
        <v>317-17-089</v>
      </c>
      <c r="U1028" t="str">
        <f t="shared" si="310"/>
        <v xml:space="preserve">2401 ZAFRA CT </v>
      </c>
      <c r="V1028" t="str">
        <f t="shared" si="311"/>
        <v>LAS VEGAS</v>
      </c>
      <c r="W1028" t="str">
        <f t="shared" si="312"/>
        <v>NV</v>
      </c>
      <c r="X1028" t="str">
        <f t="shared" si="313"/>
        <v>89102-2087</v>
      </c>
      <c r="Y1028">
        <f t="shared" si="314"/>
        <v>0</v>
      </c>
      <c r="Z1028" t="str">
        <f t="shared" si="315"/>
        <v>NEVADA VESTORS TRUST</v>
      </c>
      <c r="AA1028" t="str">
        <f t="shared" si="316"/>
        <v>GATEWAY ACRES TRACT 2 LOTS 118 &amp; 123 CONT 10 AC</v>
      </c>
      <c r="AB1028">
        <f t="shared" si="317"/>
        <v>10</v>
      </c>
      <c r="AC1028" t="str">
        <f t="shared" si="318"/>
        <v>MOHAVE</v>
      </c>
      <c r="AI1028">
        <f t="shared" si="326"/>
        <v>10</v>
      </c>
      <c r="AO1028" t="s">
        <v>5147</v>
      </c>
      <c r="AR1028" t="s">
        <v>5147</v>
      </c>
      <c r="AS1028" t="s">
        <v>588</v>
      </c>
      <c r="AT1028">
        <v>76</v>
      </c>
      <c r="BC1028" t="s">
        <v>5148</v>
      </c>
      <c r="BD1028" t="s">
        <v>5147</v>
      </c>
      <c r="BE1028" t="s">
        <v>689</v>
      </c>
      <c r="BH1028" t="s">
        <v>242</v>
      </c>
      <c r="BS1028" t="s">
        <v>243</v>
      </c>
      <c r="BV1028" t="s">
        <v>244</v>
      </c>
      <c r="BY1028" t="s">
        <v>245</v>
      </c>
      <c r="CA1028">
        <v>2401</v>
      </c>
      <c r="CD1028" t="s">
        <v>5149</v>
      </c>
      <c r="CE1028" t="s">
        <v>439</v>
      </c>
      <c r="CG1028" t="s">
        <v>398</v>
      </c>
      <c r="CH1028" t="s">
        <v>398</v>
      </c>
      <c r="CI1028" t="s">
        <v>400</v>
      </c>
      <c r="CJ1028" t="str">
        <f>"89102-2087"</f>
        <v>89102-2087</v>
      </c>
      <c r="CK1028" t="s">
        <v>2639</v>
      </c>
      <c r="CL1028" t="s">
        <v>5150</v>
      </c>
      <c r="CM1028" t="s">
        <v>5151</v>
      </c>
      <c r="CN1028" t="s">
        <v>254</v>
      </c>
      <c r="CO1028" t="s">
        <v>8952</v>
      </c>
      <c r="CP1028" t="str">
        <f>"317-17-089"</f>
        <v>317-17-089</v>
      </c>
      <c r="CQ1028" t="str">
        <f>"31717089"</f>
        <v>31717089</v>
      </c>
      <c r="CR1028" t="str">
        <f>"R31717089"</f>
        <v>R31717089</v>
      </c>
      <c r="CS1028">
        <v>4015</v>
      </c>
      <c r="CX1028" t="s">
        <v>309</v>
      </c>
      <c r="CY1028" t="s">
        <v>310</v>
      </c>
      <c r="CZ1028">
        <v>29</v>
      </c>
      <c r="DB1028">
        <v>35.5181930000089</v>
      </c>
      <c r="DC1028">
        <v>-114.44579982952401</v>
      </c>
      <c r="DD1028" t="s">
        <v>584</v>
      </c>
      <c r="DE1028">
        <v>2</v>
      </c>
      <c r="DK1028" t="s">
        <v>585</v>
      </c>
      <c r="DL1028" t="s">
        <v>585</v>
      </c>
      <c r="DO1028" t="str">
        <f>"118|1"</f>
        <v>118|1</v>
      </c>
      <c r="DQ1028">
        <v>0</v>
      </c>
      <c r="DR1028">
        <v>0</v>
      </c>
      <c r="DS1028">
        <v>0</v>
      </c>
      <c r="DT1028">
        <v>0</v>
      </c>
      <c r="DW1028">
        <v>0</v>
      </c>
      <c r="DX1028">
        <v>0</v>
      </c>
      <c r="DZ1028">
        <v>0</v>
      </c>
      <c r="EA1028">
        <v>0</v>
      </c>
      <c r="EB1028">
        <v>0</v>
      </c>
      <c r="EC1028">
        <v>0</v>
      </c>
      <c r="ED1028">
        <v>0</v>
      </c>
      <c r="EE1028">
        <v>0</v>
      </c>
      <c r="EF1028">
        <v>0</v>
      </c>
      <c r="EG1028">
        <v>0</v>
      </c>
      <c r="EH1028">
        <v>0</v>
      </c>
      <c r="EI1028">
        <v>0</v>
      </c>
      <c r="EL1028">
        <v>0</v>
      </c>
      <c r="EN1028">
        <v>0</v>
      </c>
      <c r="EP1028">
        <v>0</v>
      </c>
      <c r="ER1028">
        <v>0</v>
      </c>
      <c r="ET1028">
        <v>0</v>
      </c>
      <c r="EY1028">
        <v>0</v>
      </c>
      <c r="FA1028">
        <v>0</v>
      </c>
      <c r="FL1028">
        <v>0</v>
      </c>
      <c r="FQ1028" t="s">
        <v>261</v>
      </c>
      <c r="FR1028" t="s">
        <v>262</v>
      </c>
      <c r="FS1028" t="s">
        <v>263</v>
      </c>
      <c r="FU1028">
        <v>435600</v>
      </c>
      <c r="FV1028">
        <v>10</v>
      </c>
      <c r="FW1028">
        <v>0</v>
      </c>
      <c r="FX1028">
        <v>0</v>
      </c>
      <c r="FY1028">
        <v>0</v>
      </c>
      <c r="FZ1028">
        <v>0</v>
      </c>
      <c r="GI1028" t="s">
        <v>264</v>
      </c>
      <c r="GJ1028" t="s">
        <v>538</v>
      </c>
      <c r="GK1028" t="s">
        <v>539</v>
      </c>
      <c r="GL1028" s="1">
        <v>40135</v>
      </c>
      <c r="GM1028" t="s">
        <v>267</v>
      </c>
      <c r="GN1028" t="str">
        <f t="shared" si="323"/>
        <v>FALSE</v>
      </c>
      <c r="GO1028">
        <v>2022</v>
      </c>
      <c r="GP1028">
        <v>2020</v>
      </c>
      <c r="GQ1028">
        <v>400</v>
      </c>
      <c r="GR1028" t="s">
        <v>246</v>
      </c>
      <c r="GS1028" t="s">
        <v>246</v>
      </c>
      <c r="GT1028" t="s">
        <v>246</v>
      </c>
      <c r="GU1028" t="s">
        <v>246</v>
      </c>
      <c r="GV1028" t="s">
        <v>246</v>
      </c>
      <c r="GW1028" t="s">
        <v>246</v>
      </c>
      <c r="GX1028" t="s">
        <v>246</v>
      </c>
      <c r="GY1028" t="s">
        <v>246</v>
      </c>
      <c r="GZ1028" t="s">
        <v>246</v>
      </c>
      <c r="HA1028" t="s">
        <v>246</v>
      </c>
      <c r="HB1028" t="s">
        <v>246</v>
      </c>
      <c r="HC1028" t="s">
        <v>246</v>
      </c>
      <c r="HD1028" t="s">
        <v>246</v>
      </c>
      <c r="HE1028" s="2">
        <v>1281</v>
      </c>
      <c r="HF1028" s="2">
        <v>0</v>
      </c>
      <c r="HG1028" s="2">
        <v>0</v>
      </c>
      <c r="HH1028">
        <v>0</v>
      </c>
      <c r="HI1028" s="2">
        <v>8542</v>
      </c>
      <c r="HJ1028" s="2">
        <v>8542</v>
      </c>
      <c r="HK1028" s="2">
        <v>0</v>
      </c>
      <c r="HL1028">
        <v>0</v>
      </c>
      <c r="HM1028" s="2">
        <v>0</v>
      </c>
      <c r="HN1028" s="2">
        <v>0</v>
      </c>
      <c r="HO1028" s="2">
        <v>0</v>
      </c>
      <c r="HP1028">
        <v>0</v>
      </c>
      <c r="HQ1028" s="2">
        <v>101.64</v>
      </c>
      <c r="HS1028" s="2">
        <v>8542</v>
      </c>
      <c r="HV1028" t="s">
        <v>315</v>
      </c>
      <c r="HY1028" t="s">
        <v>316</v>
      </c>
      <c r="HZ1028" t="s">
        <v>317</v>
      </c>
      <c r="IA1028" t="s">
        <v>318</v>
      </c>
      <c r="IB1028" s="1">
        <v>43234</v>
      </c>
      <c r="IC1028" s="1">
        <v>43236</v>
      </c>
      <c r="IE1028" t="s">
        <v>270</v>
      </c>
      <c r="IF1028" t="str">
        <f>""</f>
        <v/>
      </c>
      <c r="IG1028" t="str">
        <f>"2018.24688"</f>
        <v>2018.24688</v>
      </c>
      <c r="IH1028" t="str">
        <f>""</f>
        <v/>
      </c>
      <c r="II1028" s="1">
        <v>38471</v>
      </c>
      <c r="IJ1028" s="1">
        <v>38478</v>
      </c>
      <c r="IK1028" s="2">
        <v>45000</v>
      </c>
      <c r="IL1028" t="s">
        <v>566</v>
      </c>
      <c r="IM1028" t="s">
        <v>567</v>
      </c>
      <c r="IN1028" t="s">
        <v>9332</v>
      </c>
      <c r="IT1028" t="str">
        <f>"                    "</f>
        <v xml:space="preserve">                    </v>
      </c>
      <c r="IY1028" t="str">
        <f>"                    "</f>
        <v xml:space="preserve">                    </v>
      </c>
      <c r="JA1028" t="s">
        <v>642</v>
      </c>
      <c r="JB1028" t="s">
        <v>271</v>
      </c>
      <c r="JD1028" t="str">
        <f>"5587.40"</f>
        <v>5587.40</v>
      </c>
      <c r="JE1028" t="str">
        <f>""</f>
        <v/>
      </c>
      <c r="JO1028" t="str">
        <f>""</f>
        <v/>
      </c>
      <c r="JP1028" t="str">
        <f>""</f>
        <v/>
      </c>
      <c r="JQ1028" t="str">
        <f>HYPERLINK("https://web.datatree.com/?/property?propertyId=4381424")</f>
        <v>https://web.datatree.com/?/property?propertyId=4381424</v>
      </c>
    </row>
    <row r="1029" spans="1:277" x14ac:dyDescent="0.25">
      <c r="A1029">
        <v>1027</v>
      </c>
      <c r="B1029" s="15" t="s">
        <v>18833</v>
      </c>
      <c r="C1029" s="15" t="s">
        <v>18832</v>
      </c>
      <c r="D1029" s="15" t="s">
        <v>18834</v>
      </c>
      <c r="E1029" s="15" t="s">
        <v>18835</v>
      </c>
      <c r="F1029" s="15" t="s">
        <v>18836</v>
      </c>
      <c r="G1029" s="15" t="s">
        <v>243</v>
      </c>
      <c r="H1029" s="15">
        <v>85555</v>
      </c>
      <c r="I1029" s="15" t="s">
        <v>18837</v>
      </c>
      <c r="J1029" s="23" t="s">
        <v>18838</v>
      </c>
      <c r="K1029" s="15" t="s">
        <v>18839</v>
      </c>
      <c r="L1029" s="16" t="s">
        <v>18840</v>
      </c>
      <c r="M1029" s="17" t="str">
        <f t="shared" si="324"/>
        <v>6/31/2022</v>
      </c>
      <c r="N1029" s="15">
        <v>10221</v>
      </c>
      <c r="O1029" s="18">
        <f t="shared" si="306"/>
        <v>0</v>
      </c>
      <c r="P1029" s="19" t="str">
        <f t="shared" si="307"/>
        <v>$0.00</v>
      </c>
      <c r="Q1029" s="16">
        <v>44834</v>
      </c>
      <c r="R1029" s="19" t="str">
        <f t="shared" si="325"/>
        <v>09/30/22</v>
      </c>
      <c r="S1029" t="str">
        <f t="shared" si="308"/>
        <v>MOHAVE</v>
      </c>
      <c r="T1029" s="6" t="str">
        <f t="shared" si="309"/>
        <v>120-07-069</v>
      </c>
      <c r="U1029" t="str">
        <f t="shared" si="310"/>
        <v xml:space="preserve">PO BOX 1088 </v>
      </c>
      <c r="V1029" t="str">
        <f t="shared" si="311"/>
        <v>PARKER</v>
      </c>
      <c r="W1029" t="str">
        <f t="shared" si="312"/>
        <v>AZ</v>
      </c>
      <c r="X1029" t="str">
        <f t="shared" si="313"/>
        <v>85344-1088</v>
      </c>
      <c r="Y1029" t="str">
        <f t="shared" si="314"/>
        <v>PHILIP</v>
      </c>
      <c r="Z1029" t="str">
        <f t="shared" si="315"/>
        <v>YOUNIS</v>
      </c>
      <c r="AA1029" t="str">
        <f t="shared" si="316"/>
        <v>NE4 SE4 NE4 CONT 10 ACRES 120-07-019(120-07-069 THRU 72)</v>
      </c>
      <c r="AB1029">
        <f t="shared" si="317"/>
        <v>10</v>
      </c>
      <c r="AC1029" t="str">
        <f t="shared" si="318"/>
        <v>MOHAVE</v>
      </c>
      <c r="AI1029">
        <f t="shared" si="326"/>
        <v>10</v>
      </c>
      <c r="AO1029" t="s">
        <v>3321</v>
      </c>
      <c r="AP1029" t="s">
        <v>3322</v>
      </c>
      <c r="AQ1029" t="s">
        <v>3323</v>
      </c>
      <c r="AR1029" t="s">
        <v>3324</v>
      </c>
      <c r="AS1029" t="s">
        <v>240</v>
      </c>
      <c r="AT1029">
        <v>22</v>
      </c>
      <c r="BC1029" t="s">
        <v>3325</v>
      </c>
      <c r="BD1029" t="s">
        <v>3321</v>
      </c>
      <c r="BH1029" t="s">
        <v>242</v>
      </c>
      <c r="BS1029" t="s">
        <v>243</v>
      </c>
      <c r="BV1029" t="s">
        <v>244</v>
      </c>
      <c r="BY1029" t="s">
        <v>245</v>
      </c>
      <c r="CD1029" t="s">
        <v>3326</v>
      </c>
      <c r="CG1029" t="s">
        <v>3327</v>
      </c>
      <c r="CH1029" t="s">
        <v>3327</v>
      </c>
      <c r="CI1029" t="s">
        <v>243</v>
      </c>
      <c r="CJ1029" t="str">
        <f>"85344-1088"</f>
        <v>85344-1088</v>
      </c>
      <c r="CK1029" t="s">
        <v>3328</v>
      </c>
      <c r="CL1029" t="s">
        <v>3329</v>
      </c>
      <c r="CM1029" t="s">
        <v>3330</v>
      </c>
      <c r="CN1029" t="s">
        <v>254</v>
      </c>
      <c r="CO1029" t="s">
        <v>9333</v>
      </c>
      <c r="CP1029" t="str">
        <f>"120-07-069"</f>
        <v>120-07-069</v>
      </c>
      <c r="CQ1029" t="str">
        <f>"12007069"</f>
        <v>12007069</v>
      </c>
      <c r="CR1029" t="str">
        <f>"R12007069"</f>
        <v>R12007069</v>
      </c>
      <c r="CS1029">
        <v>4015</v>
      </c>
      <c r="CW1029" t="s">
        <v>256</v>
      </c>
      <c r="CX1029" t="s">
        <v>424</v>
      </c>
      <c r="CY1029" t="s">
        <v>499</v>
      </c>
      <c r="CZ1029">
        <v>11</v>
      </c>
      <c r="DB1029">
        <v>34.657893200003102</v>
      </c>
      <c r="DC1029">
        <v>-114.21252417985799</v>
      </c>
      <c r="DK1029" t="s">
        <v>2436</v>
      </c>
      <c r="DL1029" t="s">
        <v>2436</v>
      </c>
      <c r="DO1029" t="str">
        <f>""</f>
        <v/>
      </c>
      <c r="DQ1029">
        <v>0</v>
      </c>
      <c r="DR1029">
        <v>0</v>
      </c>
      <c r="DS1029">
        <v>0</v>
      </c>
      <c r="DT1029">
        <v>0</v>
      </c>
      <c r="DW1029">
        <v>0</v>
      </c>
      <c r="DX1029">
        <v>0</v>
      </c>
      <c r="DZ1029">
        <v>0</v>
      </c>
      <c r="EA1029">
        <v>0</v>
      </c>
      <c r="EB1029">
        <v>0</v>
      </c>
      <c r="EC1029">
        <v>0</v>
      </c>
      <c r="ED1029">
        <v>0</v>
      </c>
      <c r="EE1029">
        <v>0</v>
      </c>
      <c r="EF1029">
        <v>0</v>
      </c>
      <c r="EG1029">
        <v>0</v>
      </c>
      <c r="EH1029">
        <v>0</v>
      </c>
      <c r="EI1029">
        <v>0</v>
      </c>
      <c r="EL1029">
        <v>0</v>
      </c>
      <c r="EN1029">
        <v>0</v>
      </c>
      <c r="EP1029">
        <v>0</v>
      </c>
      <c r="ER1029">
        <v>0</v>
      </c>
      <c r="ET1029">
        <v>0</v>
      </c>
      <c r="EY1029">
        <v>0</v>
      </c>
      <c r="FA1029">
        <v>0</v>
      </c>
      <c r="FL1029">
        <v>0</v>
      </c>
      <c r="FQ1029" t="s">
        <v>261</v>
      </c>
      <c r="FR1029" t="s">
        <v>354</v>
      </c>
      <c r="FS1029" t="s">
        <v>355</v>
      </c>
      <c r="FU1029">
        <v>435600</v>
      </c>
      <c r="FV1029">
        <v>10</v>
      </c>
      <c r="FW1029">
        <v>0</v>
      </c>
      <c r="FX1029">
        <v>0</v>
      </c>
      <c r="FY1029">
        <v>0</v>
      </c>
      <c r="FZ1029">
        <v>0</v>
      </c>
      <c r="GI1029" t="s">
        <v>264</v>
      </c>
      <c r="GJ1029" t="s">
        <v>1469</v>
      </c>
      <c r="GK1029" t="s">
        <v>1470</v>
      </c>
      <c r="GL1029" s="1">
        <v>40135</v>
      </c>
      <c r="GM1029" t="s">
        <v>267</v>
      </c>
      <c r="GN1029" t="str">
        <f t="shared" si="323"/>
        <v>FALSE</v>
      </c>
      <c r="GO1029">
        <v>2022</v>
      </c>
      <c r="GP1029">
        <v>2020</v>
      </c>
      <c r="GQ1029">
        <v>1200</v>
      </c>
      <c r="GR1029" t="s">
        <v>246</v>
      </c>
      <c r="GS1029" t="s">
        <v>246</v>
      </c>
      <c r="GT1029" t="s">
        <v>246</v>
      </c>
      <c r="GU1029" t="s">
        <v>246</v>
      </c>
      <c r="GV1029" t="s">
        <v>246</v>
      </c>
      <c r="GW1029" t="s">
        <v>246</v>
      </c>
      <c r="GX1029" t="s">
        <v>246</v>
      </c>
      <c r="GY1029" t="s">
        <v>246</v>
      </c>
      <c r="GZ1029" t="s">
        <v>246</v>
      </c>
      <c r="HA1029" t="s">
        <v>246</v>
      </c>
      <c r="HB1029" t="s">
        <v>246</v>
      </c>
      <c r="HC1029" t="s">
        <v>246</v>
      </c>
      <c r="HD1029" t="s">
        <v>246</v>
      </c>
      <c r="HE1029" s="2">
        <v>1160</v>
      </c>
      <c r="HF1029" s="2">
        <v>0</v>
      </c>
      <c r="HG1029" s="2">
        <v>0</v>
      </c>
      <c r="HH1029">
        <v>0</v>
      </c>
      <c r="HI1029" s="2">
        <v>7734</v>
      </c>
      <c r="HJ1029" s="2">
        <v>7734</v>
      </c>
      <c r="HK1029" s="2">
        <v>0</v>
      </c>
      <c r="HL1029">
        <v>0</v>
      </c>
      <c r="HM1029" s="2">
        <v>0</v>
      </c>
      <c r="HN1029" s="2">
        <v>0</v>
      </c>
      <c r="HO1029" s="2">
        <v>0</v>
      </c>
      <c r="HP1029">
        <v>0</v>
      </c>
      <c r="HQ1029" s="2">
        <v>68.52</v>
      </c>
      <c r="HS1029" s="2">
        <v>7734</v>
      </c>
      <c r="HV1029" t="s">
        <v>386</v>
      </c>
      <c r="HW1029" t="s">
        <v>387</v>
      </c>
      <c r="HY1029" t="s">
        <v>388</v>
      </c>
      <c r="HZ1029" t="s">
        <v>388</v>
      </c>
      <c r="IA1029" t="s">
        <v>389</v>
      </c>
      <c r="IF1029" t="str">
        <f>""</f>
        <v/>
      </c>
      <c r="IG1029" t="str">
        <f>""</f>
        <v/>
      </c>
      <c r="IH1029" t="str">
        <f>""</f>
        <v/>
      </c>
      <c r="II1029" s="1">
        <v>41257</v>
      </c>
      <c r="IJ1029" s="1">
        <v>41264</v>
      </c>
      <c r="IK1029" s="2">
        <v>16000</v>
      </c>
      <c r="IM1029" t="s">
        <v>656</v>
      </c>
      <c r="IN1029" t="s">
        <v>4997</v>
      </c>
      <c r="IT1029" t="str">
        <f>""</f>
        <v/>
      </c>
      <c r="IY1029" t="str">
        <f>""</f>
        <v/>
      </c>
      <c r="JB1029" t="s">
        <v>271</v>
      </c>
      <c r="JD1029" t="str">
        <f>"2012.66434"</f>
        <v>2012.66434</v>
      </c>
      <c r="JE1029" t="str">
        <f>""</f>
        <v/>
      </c>
      <c r="JF1029" s="1">
        <v>39995</v>
      </c>
      <c r="JG1029" s="1">
        <v>39995</v>
      </c>
      <c r="JH1029" s="2">
        <v>40000</v>
      </c>
      <c r="JI1029" t="s">
        <v>362</v>
      </c>
      <c r="JK1029" s="2">
        <v>0</v>
      </c>
      <c r="JO1029" t="str">
        <f>"7552.38"</f>
        <v>7552.38</v>
      </c>
      <c r="JP1029" t="str">
        <f>""</f>
        <v/>
      </c>
      <c r="JQ1029" t="str">
        <f>HYPERLINK("https://web.datatree.com/?/property?propertyId=4332785")</f>
        <v>https://web.datatree.com/?/property?propertyId=4332785</v>
      </c>
    </row>
    <row r="1030" spans="1:277" x14ac:dyDescent="0.25">
      <c r="A1030">
        <v>1028</v>
      </c>
      <c r="B1030" s="15" t="s">
        <v>18833</v>
      </c>
      <c r="C1030" s="15" t="s">
        <v>18832</v>
      </c>
      <c r="D1030" s="15" t="s">
        <v>18834</v>
      </c>
      <c r="E1030" s="15" t="s">
        <v>18835</v>
      </c>
      <c r="F1030" s="15" t="s">
        <v>18836</v>
      </c>
      <c r="G1030" s="15" t="s">
        <v>243</v>
      </c>
      <c r="H1030" s="15">
        <v>85555</v>
      </c>
      <c r="I1030" s="15" t="s">
        <v>18837</v>
      </c>
      <c r="J1030" s="23" t="s">
        <v>18838</v>
      </c>
      <c r="K1030" s="15" t="s">
        <v>18839</v>
      </c>
      <c r="L1030" s="16" t="s">
        <v>18840</v>
      </c>
      <c r="M1030" s="17" t="str">
        <f t="shared" si="324"/>
        <v>6/31/2022</v>
      </c>
      <c r="N1030" s="15">
        <v>10222</v>
      </c>
      <c r="O1030" s="18">
        <f t="shared" si="306"/>
        <v>0</v>
      </c>
      <c r="P1030" s="19" t="str">
        <f t="shared" si="307"/>
        <v>$0.00</v>
      </c>
      <c r="Q1030" s="16">
        <v>44834</v>
      </c>
      <c r="R1030" s="19" t="str">
        <f t="shared" si="325"/>
        <v>09/30/22</v>
      </c>
      <c r="S1030" t="str">
        <f t="shared" si="308"/>
        <v>MOHAVE</v>
      </c>
      <c r="T1030" s="6" t="str">
        <f t="shared" si="309"/>
        <v>317-57-011</v>
      </c>
      <c r="U1030" t="str">
        <f t="shared" si="310"/>
        <v xml:space="preserve">3113 W TOMPKINS AVE </v>
      </c>
      <c r="V1030" t="str">
        <f t="shared" si="311"/>
        <v>LAS VEGAS</v>
      </c>
      <c r="W1030" t="str">
        <f t="shared" si="312"/>
        <v>NV</v>
      </c>
      <c r="X1030" t="str">
        <f t="shared" si="313"/>
        <v>89103-5646</v>
      </c>
      <c r="Y1030">
        <f t="shared" si="314"/>
        <v>0</v>
      </c>
      <c r="Z1030" t="str">
        <f t="shared" si="315"/>
        <v>WHITE HILLS MASTER LLC</v>
      </c>
      <c r="AA1030" t="str">
        <f t="shared" si="316"/>
        <v>SW4 SW4 SW4 CONT 10 ACRES 317-57-007 &amp; 008 (317-57-011 &amp; 012) 2002 TAX ROLL</v>
      </c>
      <c r="AB1030">
        <f t="shared" si="317"/>
        <v>10</v>
      </c>
      <c r="AC1030" t="str">
        <f t="shared" si="318"/>
        <v>MOHAVE</v>
      </c>
      <c r="AI1030">
        <f t="shared" si="326"/>
        <v>10</v>
      </c>
      <c r="AO1030" t="s">
        <v>9334</v>
      </c>
      <c r="AR1030" t="s">
        <v>9334</v>
      </c>
      <c r="AS1030" t="s">
        <v>273</v>
      </c>
      <c r="AT1030">
        <v>15</v>
      </c>
      <c r="BC1030" t="s">
        <v>9334</v>
      </c>
      <c r="BD1030" t="s">
        <v>9334</v>
      </c>
      <c r="BF1030" t="s">
        <v>274</v>
      </c>
      <c r="BH1030" t="s">
        <v>242</v>
      </c>
      <c r="BS1030" t="s">
        <v>243</v>
      </c>
      <c r="BV1030" t="s">
        <v>244</v>
      </c>
      <c r="BY1030" t="s">
        <v>245</v>
      </c>
      <c r="BZ1030" t="s">
        <v>589</v>
      </c>
      <c r="CA1030">
        <v>3113</v>
      </c>
      <c r="CD1030" t="s">
        <v>9335</v>
      </c>
      <c r="CE1030" t="s">
        <v>248</v>
      </c>
      <c r="CG1030" t="s">
        <v>398</v>
      </c>
      <c r="CH1030" t="s">
        <v>1499</v>
      </c>
      <c r="CI1030" t="s">
        <v>400</v>
      </c>
      <c r="CJ1030" t="str">
        <f>"89103-5646"</f>
        <v>89103-5646</v>
      </c>
      <c r="CK1030" t="s">
        <v>1409</v>
      </c>
      <c r="CL1030" t="s">
        <v>9336</v>
      </c>
      <c r="CM1030" t="s">
        <v>9337</v>
      </c>
      <c r="CN1030" t="s">
        <v>254</v>
      </c>
      <c r="CO1030" t="s">
        <v>9338</v>
      </c>
      <c r="CP1030" t="str">
        <f>"317-57-011"</f>
        <v>317-57-011</v>
      </c>
      <c r="CQ1030" t="str">
        <f>"31757011"</f>
        <v>31757011</v>
      </c>
      <c r="CR1030" t="str">
        <f>"R31757011"</f>
        <v>R31757011</v>
      </c>
      <c r="CS1030">
        <v>4015</v>
      </c>
      <c r="CX1030" t="s">
        <v>941</v>
      </c>
      <c r="CY1030" t="s">
        <v>1109</v>
      </c>
      <c r="CZ1030">
        <v>24</v>
      </c>
      <c r="DB1030">
        <v>35.706875565475599</v>
      </c>
      <c r="DC1030">
        <v>-114.485765922024</v>
      </c>
      <c r="DK1030" t="s">
        <v>9339</v>
      </c>
      <c r="DL1030" t="s">
        <v>9339</v>
      </c>
      <c r="DO1030" t="str">
        <f>""</f>
        <v/>
      </c>
      <c r="DQ1030">
        <v>0</v>
      </c>
      <c r="DR1030">
        <v>0</v>
      </c>
      <c r="DS1030">
        <v>0</v>
      </c>
      <c r="DT1030">
        <v>0</v>
      </c>
      <c r="DW1030">
        <v>0</v>
      </c>
      <c r="DX1030">
        <v>0</v>
      </c>
      <c r="DZ1030">
        <v>0</v>
      </c>
      <c r="EA1030">
        <v>0</v>
      </c>
      <c r="EB1030">
        <v>0</v>
      </c>
      <c r="EC1030">
        <v>0</v>
      </c>
      <c r="ED1030">
        <v>0</v>
      </c>
      <c r="EE1030">
        <v>0</v>
      </c>
      <c r="EF1030">
        <v>0</v>
      </c>
      <c r="EG1030">
        <v>0</v>
      </c>
      <c r="EH1030">
        <v>0</v>
      </c>
      <c r="EI1030">
        <v>0</v>
      </c>
      <c r="EL1030">
        <v>0</v>
      </c>
      <c r="EN1030">
        <v>0</v>
      </c>
      <c r="EP1030">
        <v>0</v>
      </c>
      <c r="ER1030">
        <v>0</v>
      </c>
      <c r="ET1030">
        <v>0</v>
      </c>
      <c r="EY1030">
        <v>0</v>
      </c>
      <c r="FA1030">
        <v>0</v>
      </c>
      <c r="FL1030">
        <v>0</v>
      </c>
      <c r="FQ1030" t="s">
        <v>261</v>
      </c>
      <c r="FR1030" t="s">
        <v>354</v>
      </c>
      <c r="FS1030" t="s">
        <v>355</v>
      </c>
      <c r="FU1030">
        <v>435600</v>
      </c>
      <c r="FV1030">
        <v>10</v>
      </c>
      <c r="FW1030">
        <v>0</v>
      </c>
      <c r="FX1030">
        <v>0</v>
      </c>
      <c r="FY1030">
        <v>0</v>
      </c>
      <c r="FZ1030">
        <v>0</v>
      </c>
      <c r="GI1030" t="s">
        <v>264</v>
      </c>
      <c r="GJ1030" t="s">
        <v>943</v>
      </c>
      <c r="GK1030" t="s">
        <v>944</v>
      </c>
      <c r="GL1030" s="1">
        <v>40135</v>
      </c>
      <c r="GM1030" t="s">
        <v>267</v>
      </c>
      <c r="GN1030" t="str">
        <f t="shared" si="323"/>
        <v>FALSE</v>
      </c>
      <c r="GO1030">
        <v>2022</v>
      </c>
      <c r="GP1030">
        <v>2020</v>
      </c>
      <c r="GQ1030">
        <v>400</v>
      </c>
      <c r="GR1030" t="s">
        <v>246</v>
      </c>
      <c r="GS1030" t="s">
        <v>246</v>
      </c>
      <c r="GT1030" t="s">
        <v>246</v>
      </c>
      <c r="GU1030" t="s">
        <v>246</v>
      </c>
      <c r="GV1030" t="s">
        <v>246</v>
      </c>
      <c r="GW1030" t="s">
        <v>246</v>
      </c>
      <c r="GX1030" t="s">
        <v>246</v>
      </c>
      <c r="GY1030" t="s">
        <v>246</v>
      </c>
      <c r="GZ1030" t="s">
        <v>246</v>
      </c>
      <c r="HA1030" t="s">
        <v>246</v>
      </c>
      <c r="HB1030" t="s">
        <v>246</v>
      </c>
      <c r="HC1030" t="s">
        <v>246</v>
      </c>
      <c r="HD1030" t="s">
        <v>246</v>
      </c>
      <c r="HE1030" s="2">
        <v>4576</v>
      </c>
      <c r="HF1030" s="2">
        <v>0</v>
      </c>
      <c r="HG1030" s="2">
        <v>0</v>
      </c>
      <c r="HH1030">
        <v>0</v>
      </c>
      <c r="HI1030" s="2">
        <v>30504</v>
      </c>
      <c r="HJ1030" s="2">
        <v>30504</v>
      </c>
      <c r="HK1030" s="2">
        <v>0</v>
      </c>
      <c r="HL1030">
        <v>0</v>
      </c>
      <c r="HM1030" s="2">
        <v>0</v>
      </c>
      <c r="HN1030" s="2">
        <v>0</v>
      </c>
      <c r="HO1030" s="2">
        <v>0</v>
      </c>
      <c r="HP1030">
        <v>0</v>
      </c>
      <c r="HQ1030" s="2">
        <v>197.44</v>
      </c>
      <c r="HS1030" s="2">
        <v>30504</v>
      </c>
      <c r="HV1030" t="s">
        <v>315</v>
      </c>
      <c r="HY1030" t="s">
        <v>316</v>
      </c>
      <c r="HZ1030" t="s">
        <v>317</v>
      </c>
      <c r="IA1030" t="s">
        <v>318</v>
      </c>
      <c r="IB1030" s="1">
        <v>43712</v>
      </c>
      <c r="IC1030" s="1">
        <v>43818</v>
      </c>
      <c r="IE1030" t="s">
        <v>739</v>
      </c>
      <c r="IF1030" t="str">
        <f>""</f>
        <v/>
      </c>
      <c r="IG1030" t="str">
        <f>"2019.69006"</f>
        <v>2019.69006</v>
      </c>
      <c r="IH1030" t="str">
        <f>""</f>
        <v/>
      </c>
      <c r="II1030" s="1">
        <v>43126</v>
      </c>
      <c r="IJ1030" s="1">
        <v>43136</v>
      </c>
      <c r="IK1030" s="2">
        <v>100000</v>
      </c>
      <c r="IM1030" t="s">
        <v>656</v>
      </c>
      <c r="IN1030" t="s">
        <v>9340</v>
      </c>
      <c r="IP1030" s="2">
        <v>80000</v>
      </c>
      <c r="IR1030">
        <v>3.94</v>
      </c>
      <c r="IS1030" t="s">
        <v>946</v>
      </c>
      <c r="IT1030" t="str">
        <f>"2018.5593"</f>
        <v>2018.5593</v>
      </c>
      <c r="IW1030">
        <v>4</v>
      </c>
      <c r="IY1030" t="str">
        <f>""</f>
        <v/>
      </c>
      <c r="IZ1030" t="s">
        <v>9341</v>
      </c>
      <c r="JA1030" t="s">
        <v>948</v>
      </c>
      <c r="JB1030" t="s">
        <v>271</v>
      </c>
      <c r="JD1030" t="str">
        <f>"2018.5592"</f>
        <v>2018.5592</v>
      </c>
      <c r="JE1030" t="str">
        <f>""</f>
        <v/>
      </c>
      <c r="JG1030" s="1">
        <v>38663</v>
      </c>
      <c r="JH1030" s="2">
        <v>360000</v>
      </c>
      <c r="JI1030" t="s">
        <v>362</v>
      </c>
      <c r="JJ1030" t="s">
        <v>9342</v>
      </c>
      <c r="JK1030" s="2">
        <v>310000</v>
      </c>
      <c r="JL1030" t="s">
        <v>569</v>
      </c>
      <c r="JM1030" t="s">
        <v>570</v>
      </c>
      <c r="JO1030" t="str">
        <f>"5939.963"</f>
        <v>5939.963</v>
      </c>
      <c r="JP1030" t="str">
        <f>""</f>
        <v/>
      </c>
      <c r="JQ1030" t="str">
        <f>HYPERLINK("https://web.datatree.com/?/property?propertyId=4333362")</f>
        <v>https://web.datatree.com/?/property?propertyId=4333362</v>
      </c>
    </row>
    <row r="1031" spans="1:277" x14ac:dyDescent="0.25">
      <c r="A1031">
        <v>1029</v>
      </c>
      <c r="B1031" s="15" t="s">
        <v>18833</v>
      </c>
      <c r="C1031" s="15" t="s">
        <v>18832</v>
      </c>
      <c r="D1031" s="15" t="s">
        <v>18834</v>
      </c>
      <c r="E1031" s="15" t="s">
        <v>18835</v>
      </c>
      <c r="F1031" s="15" t="s">
        <v>18836</v>
      </c>
      <c r="G1031" s="15" t="s">
        <v>243</v>
      </c>
      <c r="H1031" s="15">
        <v>85555</v>
      </c>
      <c r="I1031" s="15" t="s">
        <v>18837</v>
      </c>
      <c r="J1031" s="23" t="s">
        <v>18838</v>
      </c>
      <c r="K1031" s="15" t="s">
        <v>18839</v>
      </c>
      <c r="L1031" s="16" t="s">
        <v>18840</v>
      </c>
      <c r="M1031" s="17" t="str">
        <f t="shared" si="324"/>
        <v>6/31/2022</v>
      </c>
      <c r="N1031" s="15">
        <v>10223</v>
      </c>
      <c r="O1031" s="18">
        <f t="shared" ref="O1031:O1094" si="327">((1+AH1031)*AE1031)*AB1031</f>
        <v>0</v>
      </c>
      <c r="P1031" s="19" t="str">
        <f t="shared" ref="P1031:P1094" si="328">TEXT(O1031,"$#,##0.00")</f>
        <v>$0.00</v>
      </c>
      <c r="Q1031" s="16">
        <v>44834</v>
      </c>
      <c r="R1031" s="19" t="str">
        <f t="shared" si="325"/>
        <v>09/30/22</v>
      </c>
      <c r="S1031" t="str">
        <f t="shared" ref="S1031:S1094" si="329">+BV1031</f>
        <v>MOHAVE</v>
      </c>
      <c r="T1031" s="6" t="str">
        <f t="shared" ref="T1031:T1094" si="330">+CP1031</f>
        <v>319-06-003D</v>
      </c>
      <c r="U1031" t="str">
        <f t="shared" ref="U1031:U1094" si="331">+CL1031</f>
        <v xml:space="preserve">2850 NORMANDY CIR </v>
      </c>
      <c r="V1031" t="str">
        <f t="shared" ref="V1031:V1094" si="332">+CG1031</f>
        <v>NAPERVILLE</v>
      </c>
      <c r="W1031" t="str">
        <f t="shared" ref="W1031:W1094" si="333">+CI1031</f>
        <v>IL</v>
      </c>
      <c r="X1031" t="str">
        <f t="shared" ref="X1031:X1094" si="334">+CJ1031</f>
        <v>60564-6014</v>
      </c>
      <c r="Y1031" t="str">
        <f t="shared" ref="Y1031:Y1094" si="335">+AQ1031</f>
        <v>CHARLES</v>
      </c>
      <c r="Z1031" t="str">
        <f t="shared" ref="Z1031:Z1094" si="336">+AR1031</f>
        <v>KALANT</v>
      </c>
      <c r="AA1031" t="str">
        <f t="shared" ref="AA1031:AA1094" si="337">+CO1031</f>
        <v>KEMO RANCHES NE4 OF LOT 51 CONT 10 ACRES</v>
      </c>
      <c r="AB1031">
        <f t="shared" ref="AB1031:AB1094" si="338">+FV1031</f>
        <v>10</v>
      </c>
      <c r="AC1031" t="str">
        <f t="shared" ref="AC1031:AC1094" si="339">+BV1031</f>
        <v>MOHAVE</v>
      </c>
      <c r="AI1031">
        <f t="shared" si="326"/>
        <v>10</v>
      </c>
      <c r="AO1031" t="s">
        <v>9343</v>
      </c>
      <c r="AP1031" t="s">
        <v>9344</v>
      </c>
      <c r="AQ1031" t="s">
        <v>2761</v>
      </c>
      <c r="AR1031" t="s">
        <v>9345</v>
      </c>
      <c r="AS1031" t="s">
        <v>240</v>
      </c>
      <c r="AT1031">
        <v>3</v>
      </c>
      <c r="AU1031" t="s">
        <v>9346</v>
      </c>
      <c r="AV1031" t="s">
        <v>9347</v>
      </c>
      <c r="AW1031" t="s">
        <v>9348</v>
      </c>
      <c r="AX1031" t="s">
        <v>9345</v>
      </c>
      <c r="AY1031" t="s">
        <v>240</v>
      </c>
      <c r="AZ1031">
        <v>2</v>
      </c>
      <c r="BA1031" t="s">
        <v>9349</v>
      </c>
      <c r="BB1031" t="s">
        <v>9350</v>
      </c>
      <c r="BC1031" t="s">
        <v>9351</v>
      </c>
      <c r="BD1031" t="s">
        <v>9352</v>
      </c>
      <c r="BF1031" t="s">
        <v>300</v>
      </c>
      <c r="BH1031" t="s">
        <v>242</v>
      </c>
      <c r="BS1031" t="s">
        <v>243</v>
      </c>
      <c r="BV1031" t="s">
        <v>244</v>
      </c>
      <c r="BY1031" t="s">
        <v>245</v>
      </c>
      <c r="CA1031">
        <v>2850</v>
      </c>
      <c r="CD1031" t="s">
        <v>9353</v>
      </c>
      <c r="CE1031" t="s">
        <v>1908</v>
      </c>
      <c r="CG1031" t="s">
        <v>8778</v>
      </c>
      <c r="CH1031" t="s">
        <v>8778</v>
      </c>
      <c r="CI1031" t="s">
        <v>250</v>
      </c>
      <c r="CJ1031" t="str">
        <f>"60564-6014"</f>
        <v>60564-6014</v>
      </c>
      <c r="CK1031" t="s">
        <v>9354</v>
      </c>
      <c r="CL1031" t="s">
        <v>9355</v>
      </c>
      <c r="CM1031" t="s">
        <v>9356</v>
      </c>
      <c r="CN1031" t="s">
        <v>254</v>
      </c>
      <c r="CO1031" t="s">
        <v>9357</v>
      </c>
      <c r="CP1031" t="str">
        <f>"319-06-003D"</f>
        <v>319-06-003D</v>
      </c>
      <c r="CQ1031" t="str">
        <f>"31906003D"</f>
        <v>31906003D</v>
      </c>
      <c r="CR1031" t="str">
        <f>"R31906003D"</f>
        <v>R31906003D</v>
      </c>
      <c r="CS1031">
        <v>4015</v>
      </c>
      <c r="CX1031" t="s">
        <v>498</v>
      </c>
      <c r="CY1031" t="s">
        <v>499</v>
      </c>
      <c r="CZ1031">
        <v>9</v>
      </c>
      <c r="DB1031">
        <v>35.661379826096699</v>
      </c>
      <c r="DC1031">
        <v>-114.315022849988</v>
      </c>
      <c r="DD1031" t="s">
        <v>500</v>
      </c>
      <c r="DK1031" t="s">
        <v>501</v>
      </c>
      <c r="DL1031" t="s">
        <v>501</v>
      </c>
      <c r="DO1031" t="str">
        <f>"51"</f>
        <v>51</v>
      </c>
      <c r="DQ1031">
        <v>0</v>
      </c>
      <c r="DR1031">
        <v>0</v>
      </c>
      <c r="DS1031">
        <v>0</v>
      </c>
      <c r="DT1031">
        <v>0</v>
      </c>
      <c r="DW1031">
        <v>0</v>
      </c>
      <c r="DX1031">
        <v>0</v>
      </c>
      <c r="DZ1031">
        <v>0</v>
      </c>
      <c r="EA1031">
        <v>0</v>
      </c>
      <c r="EB1031">
        <v>0</v>
      </c>
      <c r="EC1031">
        <v>0</v>
      </c>
      <c r="ED1031">
        <v>0</v>
      </c>
      <c r="EE1031">
        <v>0</v>
      </c>
      <c r="EF1031">
        <v>0</v>
      </c>
      <c r="EG1031">
        <v>0</v>
      </c>
      <c r="EH1031">
        <v>0</v>
      </c>
      <c r="EI1031">
        <v>0</v>
      </c>
      <c r="EL1031">
        <v>0</v>
      </c>
      <c r="EN1031">
        <v>0</v>
      </c>
      <c r="EP1031">
        <v>0</v>
      </c>
      <c r="ER1031">
        <v>0</v>
      </c>
      <c r="ET1031">
        <v>0</v>
      </c>
      <c r="EY1031">
        <v>0</v>
      </c>
      <c r="FA1031">
        <v>0</v>
      </c>
      <c r="FL1031">
        <v>0</v>
      </c>
      <c r="FQ1031" t="s">
        <v>261</v>
      </c>
      <c r="FR1031" t="s">
        <v>262</v>
      </c>
      <c r="FS1031" t="s">
        <v>263</v>
      </c>
      <c r="FU1031">
        <v>435600</v>
      </c>
      <c r="FV1031">
        <v>10</v>
      </c>
      <c r="FW1031">
        <v>0</v>
      </c>
      <c r="FX1031">
        <v>0</v>
      </c>
      <c r="FY1031">
        <v>0</v>
      </c>
      <c r="FZ1031">
        <v>0</v>
      </c>
      <c r="GI1031" t="s">
        <v>264</v>
      </c>
      <c r="GJ1031" t="s">
        <v>502</v>
      </c>
      <c r="GK1031" t="s">
        <v>503</v>
      </c>
      <c r="GL1031" s="1">
        <v>40135</v>
      </c>
      <c r="GM1031" t="s">
        <v>267</v>
      </c>
      <c r="GN1031" t="str">
        <f t="shared" si="323"/>
        <v>FALSE</v>
      </c>
      <c r="GO1031">
        <v>2022</v>
      </c>
      <c r="GP1031">
        <v>2020</v>
      </c>
      <c r="GQ1031">
        <v>1110</v>
      </c>
      <c r="GR1031" t="s">
        <v>246</v>
      </c>
      <c r="GS1031" t="s">
        <v>246</v>
      </c>
      <c r="GT1031" t="s">
        <v>246</v>
      </c>
      <c r="GU1031" t="s">
        <v>246</v>
      </c>
      <c r="GV1031" t="s">
        <v>246</v>
      </c>
      <c r="GW1031" t="s">
        <v>246</v>
      </c>
      <c r="GX1031" t="s">
        <v>246</v>
      </c>
      <c r="GY1031" t="s">
        <v>246</v>
      </c>
      <c r="GZ1031" t="s">
        <v>246</v>
      </c>
      <c r="HA1031" t="s">
        <v>246</v>
      </c>
      <c r="HB1031" t="s">
        <v>246</v>
      </c>
      <c r="HC1031" t="s">
        <v>246</v>
      </c>
      <c r="HD1031" t="s">
        <v>246</v>
      </c>
      <c r="HE1031" s="2">
        <v>1082</v>
      </c>
      <c r="HF1031" s="2">
        <v>0</v>
      </c>
      <c r="HG1031" s="2">
        <v>0</v>
      </c>
      <c r="HH1031">
        <v>0</v>
      </c>
      <c r="HI1031" s="2">
        <v>7214</v>
      </c>
      <c r="HJ1031" s="2">
        <v>7214</v>
      </c>
      <c r="HK1031" s="2">
        <v>0</v>
      </c>
      <c r="HL1031">
        <v>0</v>
      </c>
      <c r="HM1031" s="2">
        <v>0</v>
      </c>
      <c r="HN1031" s="2">
        <v>0</v>
      </c>
      <c r="HO1031" s="2">
        <v>0</v>
      </c>
      <c r="HP1031">
        <v>0</v>
      </c>
      <c r="HQ1031" s="2">
        <v>67.760000000000005</v>
      </c>
      <c r="HS1031" s="2">
        <v>7214</v>
      </c>
      <c r="HT1031">
        <v>15</v>
      </c>
      <c r="HV1031" t="s">
        <v>315</v>
      </c>
      <c r="HY1031" t="s">
        <v>316</v>
      </c>
      <c r="HZ1031" t="s">
        <v>317</v>
      </c>
      <c r="IA1031" t="s">
        <v>318</v>
      </c>
      <c r="IB1031" s="1">
        <v>37585</v>
      </c>
      <c r="IC1031" s="1">
        <v>37592</v>
      </c>
      <c r="ID1031" s="2">
        <v>0</v>
      </c>
      <c r="IE1031" t="s">
        <v>362</v>
      </c>
      <c r="IF1031" t="str">
        <f>"                    "</f>
        <v xml:space="preserve">                    </v>
      </c>
      <c r="IG1031" t="str">
        <f>"4289.905"</f>
        <v>4289.905</v>
      </c>
      <c r="IH1031" t="str">
        <f>""</f>
        <v/>
      </c>
      <c r="IT1031" t="str">
        <f>""</f>
        <v/>
      </c>
      <c r="IY1031" t="str">
        <f>""</f>
        <v/>
      </c>
      <c r="JB1031" t="s">
        <v>271</v>
      </c>
      <c r="JD1031" t="str">
        <f>""</f>
        <v/>
      </c>
      <c r="JE1031" t="str">
        <f>""</f>
        <v/>
      </c>
      <c r="JO1031" t="str">
        <f>""</f>
        <v/>
      </c>
      <c r="JP1031" t="str">
        <f>""</f>
        <v/>
      </c>
      <c r="JQ1031" t="str">
        <f>HYPERLINK("https://web.datatree.com/?/property?propertyId=4336391")</f>
        <v>https://web.datatree.com/?/property?propertyId=4336391</v>
      </c>
    </row>
    <row r="1032" spans="1:277" x14ac:dyDescent="0.25">
      <c r="A1032">
        <v>1030</v>
      </c>
      <c r="B1032" s="15" t="s">
        <v>18833</v>
      </c>
      <c r="C1032" s="15" t="s">
        <v>18832</v>
      </c>
      <c r="D1032" s="15" t="s">
        <v>18834</v>
      </c>
      <c r="E1032" s="15" t="s">
        <v>18835</v>
      </c>
      <c r="F1032" s="15" t="s">
        <v>18836</v>
      </c>
      <c r="G1032" s="15" t="s">
        <v>243</v>
      </c>
      <c r="H1032" s="15">
        <v>85555</v>
      </c>
      <c r="I1032" s="15" t="s">
        <v>18837</v>
      </c>
      <c r="J1032" s="23" t="s">
        <v>18838</v>
      </c>
      <c r="K1032" s="15" t="s">
        <v>18839</v>
      </c>
      <c r="L1032" s="16" t="s">
        <v>18840</v>
      </c>
      <c r="M1032" s="17" t="str">
        <f t="shared" si="324"/>
        <v>6/31/2022</v>
      </c>
      <c r="N1032" s="15">
        <v>10224</v>
      </c>
      <c r="O1032" s="18">
        <f t="shared" si="327"/>
        <v>0</v>
      </c>
      <c r="P1032" s="19" t="str">
        <f t="shared" si="328"/>
        <v>$0.00</v>
      </c>
      <c r="Q1032" s="16">
        <v>44834</v>
      </c>
      <c r="R1032" s="19" t="str">
        <f t="shared" si="325"/>
        <v>09/30/22</v>
      </c>
      <c r="S1032" t="str">
        <f t="shared" si="329"/>
        <v>MOHAVE</v>
      </c>
      <c r="T1032" s="6" t="str">
        <f t="shared" si="330"/>
        <v>318-22-034</v>
      </c>
      <c r="U1032" t="str">
        <f t="shared" si="331"/>
        <v xml:space="preserve">18521 ORIOLE RD </v>
      </c>
      <c r="V1032" t="str">
        <f t="shared" si="332"/>
        <v>FORT MYERS</v>
      </c>
      <c r="W1032" t="str">
        <f t="shared" si="333"/>
        <v>FL</v>
      </c>
      <c r="X1032" t="str">
        <f t="shared" si="334"/>
        <v>33967-3518</v>
      </c>
      <c r="Y1032" t="str">
        <f t="shared" si="335"/>
        <v>ROBERT</v>
      </c>
      <c r="Z1032" t="str">
        <f t="shared" si="336"/>
        <v>DESPAGNI</v>
      </c>
      <c r="AA1032" t="str">
        <f t="shared" si="337"/>
        <v>10AC NE4 NE4 SE4 318-06-162 (318-22-034)</v>
      </c>
      <c r="AB1032">
        <f t="shared" si="338"/>
        <v>10</v>
      </c>
      <c r="AC1032" t="str">
        <f t="shared" si="339"/>
        <v>MOHAVE</v>
      </c>
      <c r="AI1032">
        <f t="shared" si="326"/>
        <v>10</v>
      </c>
      <c r="AO1032" t="s">
        <v>9358</v>
      </c>
      <c r="AP1032" t="s">
        <v>841</v>
      </c>
      <c r="AQ1032" t="s">
        <v>841</v>
      </c>
      <c r="AR1032" t="s">
        <v>9359</v>
      </c>
      <c r="AS1032" t="s">
        <v>240</v>
      </c>
      <c r="AT1032">
        <v>1</v>
      </c>
      <c r="BC1032" t="s">
        <v>9360</v>
      </c>
      <c r="BD1032" t="s">
        <v>9358</v>
      </c>
      <c r="BH1032" t="s">
        <v>242</v>
      </c>
      <c r="BS1032" t="s">
        <v>243</v>
      </c>
      <c r="BV1032" t="s">
        <v>244</v>
      </c>
      <c r="BY1032" t="s">
        <v>245</v>
      </c>
      <c r="CA1032">
        <v>18521</v>
      </c>
      <c r="CD1032" t="s">
        <v>9361</v>
      </c>
      <c r="CE1032" t="s">
        <v>491</v>
      </c>
      <c r="CG1032" t="s">
        <v>9362</v>
      </c>
      <c r="CH1032" t="s">
        <v>9363</v>
      </c>
      <c r="CI1032" t="s">
        <v>1127</v>
      </c>
      <c r="CJ1032" t="str">
        <f>"33967-3518"</f>
        <v>33967-3518</v>
      </c>
      <c r="CK1032" t="s">
        <v>2521</v>
      </c>
      <c r="CL1032" t="s">
        <v>9364</v>
      </c>
      <c r="CM1032" t="s">
        <v>9365</v>
      </c>
      <c r="CN1032" t="s">
        <v>254</v>
      </c>
      <c r="CO1032" t="s">
        <v>9366</v>
      </c>
      <c r="CP1032" t="str">
        <f>"318-22-034"</f>
        <v>318-22-034</v>
      </c>
      <c r="CQ1032" t="str">
        <f>"31822034"</f>
        <v>31822034</v>
      </c>
      <c r="CR1032" t="str">
        <f>"R31822034"</f>
        <v>R31822034</v>
      </c>
      <c r="CS1032">
        <v>4015</v>
      </c>
      <c r="CX1032" t="s">
        <v>925</v>
      </c>
      <c r="CY1032" t="s">
        <v>548</v>
      </c>
      <c r="CZ1032">
        <v>29</v>
      </c>
      <c r="DB1032">
        <v>35.871796406767601</v>
      </c>
      <c r="DC1032">
        <v>-113.909333954546</v>
      </c>
      <c r="DK1032" t="s">
        <v>926</v>
      </c>
      <c r="DL1032" t="s">
        <v>926</v>
      </c>
      <c r="DO1032" t="str">
        <f>"412"</f>
        <v>412</v>
      </c>
      <c r="DQ1032">
        <v>0</v>
      </c>
      <c r="DR1032">
        <v>0</v>
      </c>
      <c r="DS1032">
        <v>0</v>
      </c>
      <c r="DT1032">
        <v>0</v>
      </c>
      <c r="DW1032">
        <v>0</v>
      </c>
      <c r="DX1032">
        <v>0</v>
      </c>
      <c r="DZ1032">
        <v>0</v>
      </c>
      <c r="EA1032">
        <v>0</v>
      </c>
      <c r="EB1032">
        <v>0</v>
      </c>
      <c r="EC1032">
        <v>0</v>
      </c>
      <c r="ED1032">
        <v>0</v>
      </c>
      <c r="EE1032">
        <v>0</v>
      </c>
      <c r="EF1032">
        <v>0</v>
      </c>
      <c r="EG1032">
        <v>0</v>
      </c>
      <c r="EH1032">
        <v>0</v>
      </c>
      <c r="EI1032">
        <v>0</v>
      </c>
      <c r="EL1032">
        <v>0</v>
      </c>
      <c r="EN1032">
        <v>0</v>
      </c>
      <c r="EP1032">
        <v>0</v>
      </c>
      <c r="ER1032">
        <v>0</v>
      </c>
      <c r="ET1032">
        <v>0</v>
      </c>
      <c r="EY1032">
        <v>0</v>
      </c>
      <c r="FA1032">
        <v>0</v>
      </c>
      <c r="FL1032">
        <v>0</v>
      </c>
      <c r="FQ1032" t="s">
        <v>261</v>
      </c>
      <c r="FR1032" t="s">
        <v>354</v>
      </c>
      <c r="FS1032" t="s">
        <v>355</v>
      </c>
      <c r="FU1032">
        <v>435600</v>
      </c>
      <c r="FV1032">
        <v>10</v>
      </c>
      <c r="FW1032">
        <v>0</v>
      </c>
      <c r="FX1032">
        <v>0</v>
      </c>
      <c r="FY1032">
        <v>0</v>
      </c>
      <c r="FZ1032">
        <v>0</v>
      </c>
      <c r="GI1032" t="s">
        <v>264</v>
      </c>
      <c r="GJ1032" t="s">
        <v>1075</v>
      </c>
      <c r="GK1032" t="s">
        <v>1076</v>
      </c>
      <c r="GL1032" s="1">
        <v>40135</v>
      </c>
      <c r="GM1032" t="s">
        <v>267</v>
      </c>
      <c r="GN1032" t="str">
        <f t="shared" si="323"/>
        <v>FALSE</v>
      </c>
      <c r="GO1032">
        <v>2022</v>
      </c>
      <c r="GP1032">
        <v>2020</v>
      </c>
      <c r="GQ1032">
        <v>400</v>
      </c>
      <c r="GR1032" t="s">
        <v>246</v>
      </c>
      <c r="GS1032" t="s">
        <v>246</v>
      </c>
      <c r="GT1032" t="s">
        <v>246</v>
      </c>
      <c r="GU1032" t="s">
        <v>246</v>
      </c>
      <c r="GV1032" t="s">
        <v>246</v>
      </c>
      <c r="GW1032" t="s">
        <v>246</v>
      </c>
      <c r="GX1032" t="s">
        <v>246</v>
      </c>
      <c r="GY1032" t="s">
        <v>246</v>
      </c>
      <c r="GZ1032" t="s">
        <v>246</v>
      </c>
      <c r="HA1032" t="s">
        <v>246</v>
      </c>
      <c r="HB1032" t="s">
        <v>246</v>
      </c>
      <c r="HC1032" t="s">
        <v>246</v>
      </c>
      <c r="HD1032" t="s">
        <v>246</v>
      </c>
      <c r="HE1032" s="2">
        <v>708</v>
      </c>
      <c r="HF1032" s="2">
        <v>0</v>
      </c>
      <c r="HG1032" s="2">
        <v>0</v>
      </c>
      <c r="HH1032">
        <v>0</v>
      </c>
      <c r="HI1032" s="2">
        <v>4723</v>
      </c>
      <c r="HJ1032" s="2">
        <v>4723</v>
      </c>
      <c r="HK1032" s="2">
        <v>0</v>
      </c>
      <c r="HL1032">
        <v>0</v>
      </c>
      <c r="HM1032" s="2">
        <v>0</v>
      </c>
      <c r="HN1032" s="2">
        <v>0</v>
      </c>
      <c r="HO1032" s="2">
        <v>0</v>
      </c>
      <c r="HP1032">
        <v>0</v>
      </c>
      <c r="HQ1032" s="2">
        <v>75.959999999999994</v>
      </c>
      <c r="HS1032" s="2">
        <v>4723</v>
      </c>
      <c r="HV1032" t="s">
        <v>315</v>
      </c>
      <c r="HY1032" t="s">
        <v>552</v>
      </c>
      <c r="HZ1032" t="s">
        <v>359</v>
      </c>
      <c r="IA1032" t="s">
        <v>360</v>
      </c>
      <c r="IB1032" s="1">
        <v>37746</v>
      </c>
      <c r="IC1032" s="1">
        <v>37753</v>
      </c>
      <c r="ID1032" s="2">
        <v>3550</v>
      </c>
      <c r="IE1032" t="s">
        <v>362</v>
      </c>
      <c r="IF1032" t="str">
        <f>"                    "</f>
        <v xml:space="preserve">                    </v>
      </c>
      <c r="IG1032" t="str">
        <f>"4493.458"</f>
        <v>4493.458</v>
      </c>
      <c r="IH1032" t="str">
        <f>""</f>
        <v/>
      </c>
      <c r="IT1032" t="str">
        <f>""</f>
        <v/>
      </c>
      <c r="IY1032" t="str">
        <f>""</f>
        <v/>
      </c>
      <c r="JB1032" t="s">
        <v>271</v>
      </c>
      <c r="JD1032" t="str">
        <f>""</f>
        <v/>
      </c>
      <c r="JE1032" t="str">
        <f>""</f>
        <v/>
      </c>
      <c r="JO1032" t="str">
        <f>""</f>
        <v/>
      </c>
      <c r="JP1032" t="str">
        <f>""</f>
        <v/>
      </c>
      <c r="JQ1032" t="str">
        <f>HYPERLINK("https://web.datatree.com/?/property?propertyId=4316170")</f>
        <v>https://web.datatree.com/?/property?propertyId=4316170</v>
      </c>
    </row>
    <row r="1033" spans="1:277" x14ac:dyDescent="0.25">
      <c r="A1033">
        <v>1031</v>
      </c>
      <c r="B1033" s="15" t="s">
        <v>18833</v>
      </c>
      <c r="C1033" s="15" t="s">
        <v>18832</v>
      </c>
      <c r="D1033" s="15" t="s">
        <v>18834</v>
      </c>
      <c r="E1033" s="15" t="s">
        <v>18835</v>
      </c>
      <c r="F1033" s="15" t="s">
        <v>18836</v>
      </c>
      <c r="G1033" s="15" t="s">
        <v>243</v>
      </c>
      <c r="H1033" s="15">
        <v>85555</v>
      </c>
      <c r="I1033" s="15" t="s">
        <v>18837</v>
      </c>
      <c r="J1033" s="23" t="s">
        <v>18838</v>
      </c>
      <c r="K1033" s="15" t="s">
        <v>18839</v>
      </c>
      <c r="L1033" s="16" t="s">
        <v>18840</v>
      </c>
      <c r="M1033" s="17" t="str">
        <f t="shared" si="324"/>
        <v>6/31/2022</v>
      </c>
      <c r="N1033" s="15">
        <v>10225</v>
      </c>
      <c r="O1033" s="18">
        <f t="shared" si="327"/>
        <v>0</v>
      </c>
      <c r="P1033" s="19" t="str">
        <f t="shared" si="328"/>
        <v>$0.00</v>
      </c>
      <c r="Q1033" s="16">
        <v>44834</v>
      </c>
      <c r="R1033" s="19" t="str">
        <f t="shared" si="325"/>
        <v>09/30/22</v>
      </c>
      <c r="S1033" t="str">
        <f t="shared" si="329"/>
        <v>MOHAVE</v>
      </c>
      <c r="T1033" s="6" t="str">
        <f t="shared" si="330"/>
        <v>208-17-022</v>
      </c>
      <c r="U1033" t="str">
        <f t="shared" si="331"/>
        <v xml:space="preserve">PO BOX 16563 </v>
      </c>
      <c r="V1033" t="str">
        <f t="shared" si="332"/>
        <v>PHOENIX</v>
      </c>
      <c r="W1033" t="str">
        <f t="shared" si="333"/>
        <v>AZ</v>
      </c>
      <c r="X1033" t="str">
        <f t="shared" si="334"/>
        <v>85011-6563</v>
      </c>
      <c r="Y1033">
        <f t="shared" si="335"/>
        <v>0</v>
      </c>
      <c r="Z1033" t="str">
        <f t="shared" si="336"/>
        <v>UNITED STATES OF AMERICA</v>
      </c>
      <c r="AA1033" t="str">
        <f t="shared" si="337"/>
        <v>T18N R16W SEC 15 SE4 NW4 NW4 CONT 10 ACRES</v>
      </c>
      <c r="AB1033">
        <f t="shared" si="338"/>
        <v>10</v>
      </c>
      <c r="AC1033" t="str">
        <f t="shared" si="339"/>
        <v>MOHAVE</v>
      </c>
      <c r="AI1033">
        <f t="shared" si="326"/>
        <v>10</v>
      </c>
      <c r="AO1033" t="s">
        <v>1079</v>
      </c>
      <c r="AR1033" t="s">
        <v>1079</v>
      </c>
      <c r="AS1033" t="s">
        <v>273</v>
      </c>
      <c r="AT1033">
        <v>91</v>
      </c>
      <c r="BC1033" t="s">
        <v>1079</v>
      </c>
      <c r="BD1033" t="s">
        <v>1079</v>
      </c>
      <c r="BF1033" t="s">
        <v>343</v>
      </c>
      <c r="BH1033" t="s">
        <v>242</v>
      </c>
      <c r="BS1033" t="s">
        <v>243</v>
      </c>
      <c r="BV1033" t="s">
        <v>244</v>
      </c>
      <c r="BY1033" t="s">
        <v>245</v>
      </c>
      <c r="CD1033" t="s">
        <v>9367</v>
      </c>
      <c r="CG1033" t="s">
        <v>591</v>
      </c>
      <c r="CH1033" t="s">
        <v>591</v>
      </c>
      <c r="CI1033" t="s">
        <v>243</v>
      </c>
      <c r="CJ1033" t="str">
        <f>"85011-6563"</f>
        <v>85011-6563</v>
      </c>
      <c r="CK1033" t="s">
        <v>4319</v>
      </c>
      <c r="CL1033" t="s">
        <v>9368</v>
      </c>
      <c r="CM1033" t="s">
        <v>9369</v>
      </c>
      <c r="CN1033" t="s">
        <v>254</v>
      </c>
      <c r="CO1033" t="s">
        <v>9370</v>
      </c>
      <c r="CP1033" t="str">
        <f>"208-17-022"</f>
        <v>208-17-022</v>
      </c>
      <c r="CQ1033" t="str">
        <f>"20817022"</f>
        <v>20817022</v>
      </c>
      <c r="CR1033" t="str">
        <f>"R20817022"</f>
        <v>R20817022</v>
      </c>
      <c r="CS1033">
        <v>4015</v>
      </c>
      <c r="CW1033" t="s">
        <v>256</v>
      </c>
      <c r="CX1033" t="s">
        <v>961</v>
      </c>
      <c r="CY1033" t="s">
        <v>351</v>
      </c>
      <c r="CZ1033">
        <v>15</v>
      </c>
      <c r="DB1033">
        <v>34.946985718412797</v>
      </c>
      <c r="DC1033">
        <v>-113.964895435446</v>
      </c>
      <c r="DK1033" t="s">
        <v>1087</v>
      </c>
      <c r="DL1033" t="s">
        <v>1087</v>
      </c>
      <c r="DO1033" t="str">
        <f>""</f>
        <v/>
      </c>
      <c r="DQ1033">
        <v>0</v>
      </c>
      <c r="DR1033">
        <v>0</v>
      </c>
      <c r="DS1033">
        <v>0</v>
      </c>
      <c r="DT1033">
        <v>0</v>
      </c>
      <c r="DW1033">
        <v>0</v>
      </c>
      <c r="DX1033">
        <v>0</v>
      </c>
      <c r="DZ1033">
        <v>0</v>
      </c>
      <c r="EA1033">
        <v>0</v>
      </c>
      <c r="EB1033">
        <v>0</v>
      </c>
      <c r="EC1033">
        <v>0</v>
      </c>
      <c r="ED1033">
        <v>0</v>
      </c>
      <c r="EE1033">
        <v>0</v>
      </c>
      <c r="EF1033">
        <v>0</v>
      </c>
      <c r="EG1033">
        <v>0</v>
      </c>
      <c r="EH1033">
        <v>0</v>
      </c>
      <c r="EI1033">
        <v>0</v>
      </c>
      <c r="EL1033">
        <v>0</v>
      </c>
      <c r="EN1033">
        <v>0</v>
      </c>
      <c r="EP1033">
        <v>0</v>
      </c>
      <c r="ER1033">
        <v>0</v>
      </c>
      <c r="ET1033">
        <v>0</v>
      </c>
      <c r="EY1033">
        <v>0</v>
      </c>
      <c r="FA1033">
        <v>0</v>
      </c>
      <c r="FL1033">
        <v>0</v>
      </c>
      <c r="FQ1033" t="s">
        <v>261</v>
      </c>
      <c r="FR1033" t="s">
        <v>1088</v>
      </c>
      <c r="FS1033" t="s">
        <v>1089</v>
      </c>
      <c r="FU1033">
        <v>435600</v>
      </c>
      <c r="FV1033">
        <v>10</v>
      </c>
      <c r="FW1033">
        <v>0</v>
      </c>
      <c r="FX1033">
        <v>0</v>
      </c>
      <c r="FY1033">
        <v>0</v>
      </c>
      <c r="FZ1033">
        <v>0</v>
      </c>
      <c r="GI1033" t="s">
        <v>653</v>
      </c>
      <c r="GJ1033" t="s">
        <v>1090</v>
      </c>
      <c r="GK1033" t="s">
        <v>1091</v>
      </c>
      <c r="GL1033" s="1">
        <v>40135</v>
      </c>
      <c r="GM1033" t="s">
        <v>1092</v>
      </c>
      <c r="GN1033" t="str">
        <f t="shared" si="323"/>
        <v>FALSE</v>
      </c>
      <c r="GO1033">
        <v>2022</v>
      </c>
      <c r="GQ1033">
        <v>1300</v>
      </c>
      <c r="GR1033" t="s">
        <v>246</v>
      </c>
      <c r="GS1033" t="s">
        <v>246</v>
      </c>
      <c r="GT1033" t="s">
        <v>246</v>
      </c>
      <c r="GU1033" t="s">
        <v>246</v>
      </c>
      <c r="GV1033" t="s">
        <v>246</v>
      </c>
      <c r="GW1033" t="s">
        <v>246</v>
      </c>
      <c r="GX1033" t="s">
        <v>246</v>
      </c>
      <c r="GY1033" t="s">
        <v>246</v>
      </c>
      <c r="GZ1033" t="s">
        <v>246</v>
      </c>
      <c r="HA1033" t="s">
        <v>613</v>
      </c>
      <c r="HB1033" t="s">
        <v>246</v>
      </c>
      <c r="HC1033" t="s">
        <v>246</v>
      </c>
      <c r="HD1033" t="s">
        <v>246</v>
      </c>
      <c r="HE1033" s="2">
        <v>1284</v>
      </c>
      <c r="HF1033" s="2">
        <v>0</v>
      </c>
      <c r="HG1033" s="2">
        <v>0</v>
      </c>
      <c r="HH1033">
        <v>0</v>
      </c>
      <c r="HI1033" s="2">
        <v>8559</v>
      </c>
      <c r="HJ1033" s="2">
        <v>8559</v>
      </c>
      <c r="HK1033" s="2">
        <v>0</v>
      </c>
      <c r="HL1033">
        <v>0</v>
      </c>
      <c r="HM1033" s="2">
        <v>0</v>
      </c>
      <c r="HN1033" s="2">
        <v>0</v>
      </c>
      <c r="HO1033" s="2">
        <v>0</v>
      </c>
      <c r="HP1033">
        <v>0</v>
      </c>
      <c r="HS1033" s="2">
        <v>8559</v>
      </c>
      <c r="HV1033" t="s">
        <v>410</v>
      </c>
      <c r="HY1033" t="s">
        <v>411</v>
      </c>
      <c r="HZ1033" t="s">
        <v>411</v>
      </c>
      <c r="IF1033" t="str">
        <f>""</f>
        <v/>
      </c>
      <c r="IG1033" t="str">
        <f>""</f>
        <v/>
      </c>
      <c r="IH1033" t="str">
        <f>""</f>
        <v/>
      </c>
      <c r="IT1033" t="str">
        <f>""</f>
        <v/>
      </c>
      <c r="IY1033" t="str">
        <f>""</f>
        <v/>
      </c>
      <c r="JB1033" t="s">
        <v>271</v>
      </c>
      <c r="JD1033" t="str">
        <f>""</f>
        <v/>
      </c>
      <c r="JE1033" t="str">
        <f>""</f>
        <v/>
      </c>
      <c r="JO1033" t="str">
        <f>""</f>
        <v/>
      </c>
      <c r="JP1033" t="str">
        <f>""</f>
        <v/>
      </c>
      <c r="JQ1033" t="str">
        <f>HYPERLINK("https://web.datatree.com/?/property?propertyId=4312910")</f>
        <v>https://web.datatree.com/?/property?propertyId=4312910</v>
      </c>
    </row>
    <row r="1034" spans="1:277" x14ac:dyDescent="0.25">
      <c r="A1034">
        <v>1032</v>
      </c>
      <c r="B1034" s="15" t="s">
        <v>18833</v>
      </c>
      <c r="C1034" s="15" t="s">
        <v>18832</v>
      </c>
      <c r="D1034" s="15" t="s">
        <v>18834</v>
      </c>
      <c r="E1034" s="15" t="s">
        <v>18835</v>
      </c>
      <c r="F1034" s="15" t="s">
        <v>18836</v>
      </c>
      <c r="G1034" s="15" t="s">
        <v>243</v>
      </c>
      <c r="H1034" s="15">
        <v>85555</v>
      </c>
      <c r="I1034" s="15" t="s">
        <v>18837</v>
      </c>
      <c r="J1034" s="23" t="s">
        <v>18838</v>
      </c>
      <c r="K1034" s="15" t="s">
        <v>18839</v>
      </c>
      <c r="L1034" s="16" t="s">
        <v>18840</v>
      </c>
      <c r="M1034" s="17" t="str">
        <f t="shared" si="324"/>
        <v>6/31/2022</v>
      </c>
      <c r="N1034" s="15">
        <v>10226</v>
      </c>
      <c r="O1034" s="18">
        <f t="shared" si="327"/>
        <v>0</v>
      </c>
      <c r="P1034" s="19" t="str">
        <f t="shared" si="328"/>
        <v>$0.00</v>
      </c>
      <c r="Q1034" s="16">
        <v>44834</v>
      </c>
      <c r="R1034" s="19" t="str">
        <f t="shared" si="325"/>
        <v>09/30/22</v>
      </c>
      <c r="S1034" t="str">
        <f t="shared" si="329"/>
        <v>MOHAVE</v>
      </c>
      <c r="T1034" s="6" t="str">
        <f t="shared" si="330"/>
        <v>102-16-064</v>
      </c>
      <c r="U1034" t="str">
        <f t="shared" si="331"/>
        <v xml:space="preserve">212 S MARINA ST </v>
      </c>
      <c r="V1034" t="str">
        <f t="shared" si="332"/>
        <v>PRESCOTT</v>
      </c>
      <c r="W1034" t="str">
        <f t="shared" si="333"/>
        <v>AZ</v>
      </c>
      <c r="X1034" t="str">
        <f t="shared" si="334"/>
        <v>86303-3943</v>
      </c>
      <c r="Y1034" t="str">
        <f t="shared" si="335"/>
        <v>MARTIN</v>
      </c>
      <c r="Z1034" t="str">
        <f t="shared" si="336"/>
        <v>ADAMS</v>
      </c>
      <c r="AA1034" t="str">
        <f t="shared" si="337"/>
        <v>W2 S2 SE4 NE4 CONT 10 ACRES</v>
      </c>
      <c r="AB1034">
        <f t="shared" si="338"/>
        <v>10</v>
      </c>
      <c r="AC1034" t="str">
        <f t="shared" si="339"/>
        <v>MOHAVE</v>
      </c>
      <c r="AI1034">
        <f t="shared" si="326"/>
        <v>10</v>
      </c>
      <c r="AO1034" t="s">
        <v>9371</v>
      </c>
      <c r="AP1034" t="s">
        <v>5772</v>
      </c>
      <c r="AQ1034" t="s">
        <v>5772</v>
      </c>
      <c r="AR1034" t="s">
        <v>9372</v>
      </c>
      <c r="AS1034" t="s">
        <v>240</v>
      </c>
      <c r="AT1034">
        <v>2</v>
      </c>
      <c r="BC1034" t="s">
        <v>9373</v>
      </c>
      <c r="BD1034" t="s">
        <v>9371</v>
      </c>
      <c r="BH1034" t="s">
        <v>242</v>
      </c>
      <c r="BS1034" t="s">
        <v>243</v>
      </c>
      <c r="BV1034" t="s">
        <v>244</v>
      </c>
      <c r="BY1034" t="s">
        <v>245</v>
      </c>
      <c r="BZ1034" t="s">
        <v>457</v>
      </c>
      <c r="CA1034">
        <v>212</v>
      </c>
      <c r="CD1034" t="s">
        <v>9374</v>
      </c>
      <c r="CE1034" t="s">
        <v>375</v>
      </c>
      <c r="CG1034" t="s">
        <v>1051</v>
      </c>
      <c r="CH1034" t="s">
        <v>1051</v>
      </c>
      <c r="CI1034" t="s">
        <v>243</v>
      </c>
      <c r="CJ1034" t="str">
        <f>"86303-3943"</f>
        <v>86303-3943</v>
      </c>
      <c r="CK1034" t="s">
        <v>2605</v>
      </c>
      <c r="CL1034" t="s">
        <v>9375</v>
      </c>
      <c r="CM1034" t="s">
        <v>9376</v>
      </c>
      <c r="CN1034" t="s">
        <v>254</v>
      </c>
      <c r="CO1034" t="s">
        <v>9377</v>
      </c>
      <c r="CP1034" t="str">
        <f>"102-16-064"</f>
        <v>102-16-064</v>
      </c>
      <c r="CQ1034" t="str">
        <f>"10216064"</f>
        <v>10216064</v>
      </c>
      <c r="CR1034" t="str">
        <f>"R10216064"</f>
        <v>R10216064</v>
      </c>
      <c r="CS1034">
        <v>4015</v>
      </c>
      <c r="CW1034" t="s">
        <v>256</v>
      </c>
      <c r="CX1034" t="s">
        <v>519</v>
      </c>
      <c r="CY1034" t="s">
        <v>258</v>
      </c>
      <c r="CZ1034">
        <v>7</v>
      </c>
      <c r="DB1034">
        <v>34.568998983772197</v>
      </c>
      <c r="DC1034">
        <v>-113.55007224294999</v>
      </c>
      <c r="DK1034" t="s">
        <v>6818</v>
      </c>
      <c r="DL1034" t="s">
        <v>6818</v>
      </c>
      <c r="DO1034" t="str">
        <f>""</f>
        <v/>
      </c>
      <c r="DQ1034">
        <v>0</v>
      </c>
      <c r="DR1034">
        <v>0</v>
      </c>
      <c r="DS1034">
        <v>0</v>
      </c>
      <c r="DT1034">
        <v>0</v>
      </c>
      <c r="DW1034">
        <v>0</v>
      </c>
      <c r="DX1034">
        <v>0</v>
      </c>
      <c r="DZ1034">
        <v>0</v>
      </c>
      <c r="EA1034">
        <v>0</v>
      </c>
      <c r="EB1034">
        <v>0</v>
      </c>
      <c r="EC1034">
        <v>0</v>
      </c>
      <c r="ED1034">
        <v>0</v>
      </c>
      <c r="EE1034">
        <v>0</v>
      </c>
      <c r="EF1034">
        <v>0</v>
      </c>
      <c r="EG1034">
        <v>0</v>
      </c>
      <c r="EH1034">
        <v>0</v>
      </c>
      <c r="EI1034">
        <v>0</v>
      </c>
      <c r="EL1034">
        <v>0</v>
      </c>
      <c r="EN1034">
        <v>0</v>
      </c>
      <c r="EP1034">
        <v>0</v>
      </c>
      <c r="ER1034">
        <v>0</v>
      </c>
      <c r="ET1034">
        <v>0</v>
      </c>
      <c r="EY1034">
        <v>0</v>
      </c>
      <c r="FA1034">
        <v>0</v>
      </c>
      <c r="FL1034">
        <v>0</v>
      </c>
      <c r="FQ1034" t="s">
        <v>261</v>
      </c>
      <c r="FR1034" t="s">
        <v>354</v>
      </c>
      <c r="FS1034" t="s">
        <v>355</v>
      </c>
      <c r="FU1034">
        <v>435600</v>
      </c>
      <c r="FV1034">
        <v>10</v>
      </c>
      <c r="FW1034">
        <v>0</v>
      </c>
      <c r="FX1034">
        <v>0</v>
      </c>
      <c r="FY1034">
        <v>0</v>
      </c>
      <c r="FZ1034">
        <v>0</v>
      </c>
      <c r="GI1034" t="s">
        <v>264</v>
      </c>
      <c r="GJ1034" t="s">
        <v>522</v>
      </c>
      <c r="GK1034" t="s">
        <v>523</v>
      </c>
      <c r="GL1034" s="1">
        <v>40135</v>
      </c>
      <c r="GM1034" t="s">
        <v>267</v>
      </c>
      <c r="GN1034" t="str">
        <f t="shared" si="323"/>
        <v>FALSE</v>
      </c>
      <c r="GO1034">
        <v>2022</v>
      </c>
      <c r="GP1034">
        <v>2020</v>
      </c>
      <c r="GQ1034">
        <v>600</v>
      </c>
      <c r="GR1034" t="s">
        <v>246</v>
      </c>
      <c r="GS1034" t="s">
        <v>246</v>
      </c>
      <c r="GT1034" t="s">
        <v>246</v>
      </c>
      <c r="GU1034" t="s">
        <v>246</v>
      </c>
      <c r="GV1034" t="s">
        <v>246</v>
      </c>
      <c r="GW1034" t="s">
        <v>246</v>
      </c>
      <c r="GX1034" t="s">
        <v>246</v>
      </c>
      <c r="GY1034" t="s">
        <v>246</v>
      </c>
      <c r="GZ1034" t="s">
        <v>246</v>
      </c>
      <c r="HA1034" t="s">
        <v>246</v>
      </c>
      <c r="HB1034" t="s">
        <v>246</v>
      </c>
      <c r="HC1034" t="s">
        <v>246</v>
      </c>
      <c r="HD1034" t="s">
        <v>246</v>
      </c>
      <c r="HE1034" s="2">
        <v>589</v>
      </c>
      <c r="HF1034" s="2">
        <v>0</v>
      </c>
      <c r="HG1034" s="2">
        <v>0</v>
      </c>
      <c r="HH1034">
        <v>0</v>
      </c>
      <c r="HI1034" s="2">
        <v>3925</v>
      </c>
      <c r="HJ1034" s="2">
        <v>3925</v>
      </c>
      <c r="HK1034" s="2">
        <v>0</v>
      </c>
      <c r="HL1034">
        <v>0</v>
      </c>
      <c r="HM1034" s="2">
        <v>0</v>
      </c>
      <c r="HN1034" s="2">
        <v>0</v>
      </c>
      <c r="HO1034" s="2">
        <v>0</v>
      </c>
      <c r="HP1034">
        <v>0</v>
      </c>
      <c r="HQ1034" s="2">
        <v>31.2</v>
      </c>
      <c r="HS1034" s="2">
        <v>3925</v>
      </c>
      <c r="HV1034" t="s">
        <v>289</v>
      </c>
      <c r="HY1034" t="s">
        <v>290</v>
      </c>
      <c r="HZ1034" t="s">
        <v>290</v>
      </c>
      <c r="IF1034" t="str">
        <f>""</f>
        <v/>
      </c>
      <c r="IG1034" t="str">
        <f>""</f>
        <v/>
      </c>
      <c r="IH1034" t="str">
        <f>""</f>
        <v/>
      </c>
      <c r="II1034" s="1">
        <v>38573</v>
      </c>
      <c r="IJ1034" s="1">
        <v>38580</v>
      </c>
      <c r="IK1034" s="2">
        <v>7500</v>
      </c>
      <c r="IL1034" t="s">
        <v>566</v>
      </c>
      <c r="IM1034" t="s">
        <v>362</v>
      </c>
      <c r="IN1034" t="s">
        <v>1637</v>
      </c>
      <c r="IT1034" t="str">
        <f>"                    "</f>
        <v xml:space="preserve">                    </v>
      </c>
      <c r="IY1034" t="str">
        <f>"                    "</f>
        <v xml:space="preserve">                    </v>
      </c>
      <c r="JB1034" t="s">
        <v>271</v>
      </c>
      <c r="JD1034" t="str">
        <f>"5776.300"</f>
        <v>5776.300</v>
      </c>
      <c r="JE1034" t="str">
        <f>""</f>
        <v/>
      </c>
      <c r="JO1034" t="str">
        <f>""</f>
        <v/>
      </c>
      <c r="JP1034" t="str">
        <f>""</f>
        <v/>
      </c>
      <c r="JQ1034" t="str">
        <f>HYPERLINK("https://web.datatree.com/?/property?propertyId=4359574")</f>
        <v>https://web.datatree.com/?/property?propertyId=4359574</v>
      </c>
    </row>
    <row r="1035" spans="1:277" x14ac:dyDescent="0.25">
      <c r="A1035">
        <v>1033</v>
      </c>
      <c r="B1035" s="15" t="s">
        <v>18833</v>
      </c>
      <c r="C1035" s="15" t="s">
        <v>18832</v>
      </c>
      <c r="D1035" s="15" t="s">
        <v>18834</v>
      </c>
      <c r="E1035" s="15" t="s">
        <v>18835</v>
      </c>
      <c r="F1035" s="15" t="s">
        <v>18836</v>
      </c>
      <c r="G1035" s="15" t="s">
        <v>243</v>
      </c>
      <c r="H1035" s="15">
        <v>85555</v>
      </c>
      <c r="I1035" s="15" t="s">
        <v>18837</v>
      </c>
      <c r="J1035" s="23" t="s">
        <v>18838</v>
      </c>
      <c r="K1035" s="15" t="s">
        <v>18839</v>
      </c>
      <c r="L1035" s="16" t="s">
        <v>18840</v>
      </c>
      <c r="M1035" s="17" t="str">
        <f t="shared" si="324"/>
        <v>6/31/2022</v>
      </c>
      <c r="N1035" s="15">
        <v>10227</v>
      </c>
      <c r="O1035" s="18">
        <f t="shared" si="327"/>
        <v>0</v>
      </c>
      <c r="P1035" s="19" t="str">
        <f t="shared" si="328"/>
        <v>$0.00</v>
      </c>
      <c r="Q1035" s="16">
        <v>44834</v>
      </c>
      <c r="R1035" s="19" t="str">
        <f t="shared" si="325"/>
        <v>09/30/22</v>
      </c>
      <c r="S1035" t="str">
        <f t="shared" si="329"/>
        <v>MOHAVE</v>
      </c>
      <c r="T1035" s="6" t="str">
        <f t="shared" si="330"/>
        <v>353-13-018</v>
      </c>
      <c r="U1035" t="str">
        <f t="shared" si="331"/>
        <v xml:space="preserve">13617 IVY ST </v>
      </c>
      <c r="V1035" t="str">
        <f t="shared" si="332"/>
        <v>CEDAR LAKE</v>
      </c>
      <c r="W1035" t="str">
        <f t="shared" si="333"/>
        <v>IN</v>
      </c>
      <c r="X1035" t="str">
        <f t="shared" si="334"/>
        <v>46303-8937</v>
      </c>
      <c r="Y1035" t="str">
        <f t="shared" si="335"/>
        <v>DANIEL</v>
      </c>
      <c r="Z1035" t="str">
        <f t="shared" si="336"/>
        <v>KESTNER</v>
      </c>
      <c r="AA1035" t="str">
        <f t="shared" si="337"/>
        <v>SILVER SPRINGS UNIT VI LOT 414</v>
      </c>
      <c r="AB1035">
        <f t="shared" si="338"/>
        <v>10</v>
      </c>
      <c r="AC1035" t="str">
        <f t="shared" si="339"/>
        <v>MOHAVE</v>
      </c>
      <c r="AI1035">
        <f t="shared" si="326"/>
        <v>10</v>
      </c>
      <c r="AO1035" t="s">
        <v>9378</v>
      </c>
      <c r="AP1035" t="s">
        <v>9379</v>
      </c>
      <c r="AQ1035" t="s">
        <v>1853</v>
      </c>
      <c r="AR1035" t="s">
        <v>9380</v>
      </c>
      <c r="AS1035" t="s">
        <v>240</v>
      </c>
      <c r="AT1035">
        <v>1</v>
      </c>
      <c r="AU1035" t="s">
        <v>9381</v>
      </c>
      <c r="AV1035" t="s">
        <v>9382</v>
      </c>
      <c r="AW1035" t="s">
        <v>2050</v>
      </c>
      <c r="AX1035" t="s">
        <v>9380</v>
      </c>
      <c r="AY1035" t="s">
        <v>240</v>
      </c>
      <c r="AZ1035">
        <v>1</v>
      </c>
      <c r="BC1035" t="s">
        <v>9383</v>
      </c>
      <c r="BD1035" t="s">
        <v>9384</v>
      </c>
      <c r="BF1035" t="s">
        <v>300</v>
      </c>
      <c r="BH1035" t="s">
        <v>242</v>
      </c>
      <c r="BI1035" t="s">
        <v>613</v>
      </c>
      <c r="BS1035" t="s">
        <v>243</v>
      </c>
      <c r="BV1035" t="s">
        <v>244</v>
      </c>
      <c r="BY1035" t="s">
        <v>245</v>
      </c>
      <c r="CA1035">
        <v>13617</v>
      </c>
      <c r="CD1035" t="s">
        <v>9385</v>
      </c>
      <c r="CE1035" t="s">
        <v>375</v>
      </c>
      <c r="CG1035" t="s">
        <v>9386</v>
      </c>
      <c r="CH1035" t="s">
        <v>9386</v>
      </c>
      <c r="CI1035" t="s">
        <v>2056</v>
      </c>
      <c r="CJ1035" t="str">
        <f>"46303-8937"</f>
        <v>46303-8937</v>
      </c>
      <c r="CK1035" t="s">
        <v>2521</v>
      </c>
      <c r="CL1035" t="s">
        <v>9387</v>
      </c>
      <c r="CM1035" t="s">
        <v>9388</v>
      </c>
      <c r="CN1035" t="s">
        <v>254</v>
      </c>
      <c r="CO1035" t="s">
        <v>9389</v>
      </c>
      <c r="CP1035" t="str">
        <f>"353-13-018"</f>
        <v>353-13-018</v>
      </c>
      <c r="CQ1035" t="str">
        <f>"35313018"</f>
        <v>35313018</v>
      </c>
      <c r="CR1035" t="str">
        <f>"R35313018"</f>
        <v>R35313018</v>
      </c>
      <c r="CS1035">
        <v>4015</v>
      </c>
      <c r="CW1035" t="s">
        <v>256</v>
      </c>
      <c r="CX1035" t="s">
        <v>257</v>
      </c>
      <c r="CY1035" t="s">
        <v>258</v>
      </c>
      <c r="CZ1035">
        <v>27</v>
      </c>
      <c r="DB1035">
        <v>35.178587245486902</v>
      </c>
      <c r="DC1035">
        <v>-113.538522064844</v>
      </c>
      <c r="DD1035" t="s">
        <v>259</v>
      </c>
      <c r="DK1035" t="s">
        <v>824</v>
      </c>
      <c r="DL1035" t="s">
        <v>824</v>
      </c>
      <c r="DO1035" t="str">
        <f>"414"</f>
        <v>414</v>
      </c>
      <c r="DQ1035">
        <v>0</v>
      </c>
      <c r="DR1035">
        <v>0</v>
      </c>
      <c r="DS1035">
        <v>0</v>
      </c>
      <c r="DT1035">
        <v>0</v>
      </c>
      <c r="DW1035">
        <v>0</v>
      </c>
      <c r="DX1035">
        <v>0</v>
      </c>
      <c r="DZ1035">
        <v>0</v>
      </c>
      <c r="EA1035">
        <v>0</v>
      </c>
      <c r="EB1035">
        <v>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L1035">
        <v>0</v>
      </c>
      <c r="EN1035">
        <v>0</v>
      </c>
      <c r="EP1035">
        <v>0</v>
      </c>
      <c r="ER1035">
        <v>0</v>
      </c>
      <c r="ET1035">
        <v>0</v>
      </c>
      <c r="EY1035">
        <v>0</v>
      </c>
      <c r="FA1035">
        <v>0</v>
      </c>
      <c r="FL1035">
        <v>0</v>
      </c>
      <c r="FQ1035" t="s">
        <v>261</v>
      </c>
      <c r="FR1035" t="s">
        <v>262</v>
      </c>
      <c r="FS1035" t="s">
        <v>263</v>
      </c>
      <c r="FU1035">
        <v>435600</v>
      </c>
      <c r="FV1035">
        <v>10</v>
      </c>
      <c r="FW1035">
        <v>0</v>
      </c>
      <c r="FX1035">
        <v>0</v>
      </c>
      <c r="FY1035">
        <v>0</v>
      </c>
      <c r="FZ1035">
        <v>0</v>
      </c>
      <c r="GI1035" t="s">
        <v>264</v>
      </c>
      <c r="GJ1035" t="s">
        <v>265</v>
      </c>
      <c r="GK1035" t="s">
        <v>266</v>
      </c>
      <c r="GL1035" s="1">
        <v>40135</v>
      </c>
      <c r="GM1035" t="s">
        <v>267</v>
      </c>
      <c r="GN1035" t="str">
        <f t="shared" si="323"/>
        <v>FALSE</v>
      </c>
      <c r="GO1035">
        <v>2022</v>
      </c>
      <c r="GP1035">
        <v>2020</v>
      </c>
      <c r="GQ1035">
        <v>300</v>
      </c>
      <c r="GR1035" t="s">
        <v>246</v>
      </c>
      <c r="GS1035" t="s">
        <v>246</v>
      </c>
      <c r="GT1035" t="s">
        <v>246</v>
      </c>
      <c r="GU1035" t="s">
        <v>246</v>
      </c>
      <c r="GV1035" t="s">
        <v>246</v>
      </c>
      <c r="GW1035" t="s">
        <v>246</v>
      </c>
      <c r="GX1035" t="s">
        <v>246</v>
      </c>
      <c r="GY1035" t="s">
        <v>246</v>
      </c>
      <c r="GZ1035" t="s">
        <v>246</v>
      </c>
      <c r="HA1035" t="s">
        <v>246</v>
      </c>
      <c r="HB1035" t="s">
        <v>246</v>
      </c>
      <c r="HC1035" t="s">
        <v>246</v>
      </c>
      <c r="HD1035" t="s">
        <v>246</v>
      </c>
      <c r="HE1035" s="2">
        <v>595</v>
      </c>
      <c r="HF1035" s="2">
        <v>0</v>
      </c>
      <c r="HG1035" s="2">
        <v>0</v>
      </c>
      <c r="HH1035">
        <v>0</v>
      </c>
      <c r="HI1035" s="2">
        <v>3964</v>
      </c>
      <c r="HJ1035" s="2">
        <v>3964</v>
      </c>
      <c r="HK1035" s="2">
        <v>0</v>
      </c>
      <c r="HL1035">
        <v>0</v>
      </c>
      <c r="HM1035" s="2">
        <v>0</v>
      </c>
      <c r="HN1035" s="2">
        <v>0</v>
      </c>
      <c r="HO1035" s="2">
        <v>0</v>
      </c>
      <c r="HP1035">
        <v>0</v>
      </c>
      <c r="HQ1035" s="2">
        <v>45.02</v>
      </c>
      <c r="HS1035" s="2">
        <v>3964</v>
      </c>
      <c r="HT1035">
        <v>8</v>
      </c>
      <c r="HV1035" t="s">
        <v>268</v>
      </c>
      <c r="HY1035" t="s">
        <v>269</v>
      </c>
      <c r="IF1035" t="str">
        <f>""</f>
        <v/>
      </c>
      <c r="IG1035" t="str">
        <f>""</f>
        <v/>
      </c>
      <c r="IH1035" t="str">
        <f>""</f>
        <v/>
      </c>
      <c r="IT1035" t="str">
        <f>""</f>
        <v/>
      </c>
      <c r="IY1035" t="str">
        <f>""</f>
        <v/>
      </c>
      <c r="JB1035" t="s">
        <v>271</v>
      </c>
      <c r="JD1035" t="str">
        <f>""</f>
        <v/>
      </c>
      <c r="JE1035" t="str">
        <f>""</f>
        <v/>
      </c>
      <c r="JO1035" t="str">
        <f>""</f>
        <v/>
      </c>
      <c r="JP1035" t="str">
        <f>""</f>
        <v/>
      </c>
      <c r="JQ1035" t="str">
        <f>HYPERLINK("https://web.datatree.com/?/property?propertyId=4311444")</f>
        <v>https://web.datatree.com/?/property?propertyId=4311444</v>
      </c>
    </row>
    <row r="1036" spans="1:277" x14ac:dyDescent="0.25">
      <c r="A1036">
        <v>1034</v>
      </c>
      <c r="B1036" s="15" t="s">
        <v>18833</v>
      </c>
      <c r="C1036" s="15" t="s">
        <v>18832</v>
      </c>
      <c r="D1036" s="15" t="s">
        <v>18834</v>
      </c>
      <c r="E1036" s="15" t="s">
        <v>18835</v>
      </c>
      <c r="F1036" s="15" t="s">
        <v>18836</v>
      </c>
      <c r="G1036" s="15" t="s">
        <v>243</v>
      </c>
      <c r="H1036" s="15">
        <v>85555</v>
      </c>
      <c r="I1036" s="15" t="s">
        <v>18837</v>
      </c>
      <c r="J1036" s="23" t="s">
        <v>18838</v>
      </c>
      <c r="K1036" s="15" t="s">
        <v>18839</v>
      </c>
      <c r="L1036" s="16" t="s">
        <v>18840</v>
      </c>
      <c r="M1036" s="17" t="str">
        <f t="shared" si="324"/>
        <v>6/31/2022</v>
      </c>
      <c r="N1036" s="15">
        <v>10228</v>
      </c>
      <c r="O1036" s="18">
        <f t="shared" si="327"/>
        <v>0</v>
      </c>
      <c r="P1036" s="19" t="str">
        <f t="shared" si="328"/>
        <v>$0.00</v>
      </c>
      <c r="Q1036" s="16">
        <v>44834</v>
      </c>
      <c r="R1036" s="19" t="str">
        <f t="shared" si="325"/>
        <v>09/30/22</v>
      </c>
      <c r="S1036" t="str">
        <f t="shared" si="329"/>
        <v>MOHAVE</v>
      </c>
      <c r="T1036" s="6" t="str">
        <f t="shared" si="330"/>
        <v>102-39-036</v>
      </c>
      <c r="U1036" t="str">
        <f t="shared" si="331"/>
        <v xml:space="preserve">5013 E WASHINGTON ST #100 </v>
      </c>
      <c r="V1036" t="str">
        <f t="shared" si="332"/>
        <v>PINEDALE</v>
      </c>
      <c r="W1036" t="str">
        <f t="shared" si="333"/>
        <v>AZ</v>
      </c>
      <c r="X1036" t="str">
        <f t="shared" si="334"/>
        <v>85934</v>
      </c>
      <c r="Y1036">
        <f t="shared" si="335"/>
        <v>0</v>
      </c>
      <c r="Z1036" t="str">
        <f t="shared" si="336"/>
        <v>JOKAKE LA THERRA LLC</v>
      </c>
      <c r="AA1036" t="str">
        <f t="shared" si="337"/>
        <v>SANDY RIVER RANCHEROS LOT 100 CONT 10 ACRES</v>
      </c>
      <c r="AB1036">
        <f t="shared" si="338"/>
        <v>10</v>
      </c>
      <c r="AC1036" t="str">
        <f t="shared" si="339"/>
        <v>MOHAVE</v>
      </c>
      <c r="AI1036">
        <f t="shared" si="326"/>
        <v>10</v>
      </c>
      <c r="AO1036" t="s">
        <v>1325</v>
      </c>
      <c r="AR1036" t="s">
        <v>1325</v>
      </c>
      <c r="AS1036" t="s">
        <v>273</v>
      </c>
      <c r="AT1036">
        <v>28</v>
      </c>
      <c r="BC1036" t="s">
        <v>1325</v>
      </c>
      <c r="BD1036" t="s">
        <v>1325</v>
      </c>
      <c r="BE1036" t="s">
        <v>1326</v>
      </c>
      <c r="BH1036" t="s">
        <v>242</v>
      </c>
      <c r="BS1036" t="s">
        <v>243</v>
      </c>
      <c r="BV1036" t="s">
        <v>244</v>
      </c>
      <c r="BY1036" t="s">
        <v>245</v>
      </c>
      <c r="BZ1036" t="s">
        <v>396</v>
      </c>
      <c r="CA1036">
        <v>5013</v>
      </c>
      <c r="CD1036" t="s">
        <v>1327</v>
      </c>
      <c r="CE1036" t="s">
        <v>375</v>
      </c>
      <c r="CF1036">
        <v>100</v>
      </c>
      <c r="CG1036" t="s">
        <v>1328</v>
      </c>
      <c r="CH1036" t="s">
        <v>1328</v>
      </c>
      <c r="CI1036" t="s">
        <v>243</v>
      </c>
      <c r="CJ1036" t="str">
        <f>"85934"</f>
        <v>85934</v>
      </c>
      <c r="CK1036" t="s">
        <v>1329</v>
      </c>
      <c r="CL1036" t="s">
        <v>1330</v>
      </c>
      <c r="CM1036" t="s">
        <v>1331</v>
      </c>
      <c r="CN1036" t="s">
        <v>254</v>
      </c>
      <c r="CO1036" t="s">
        <v>9390</v>
      </c>
      <c r="CP1036" t="str">
        <f>"102-39-036"</f>
        <v>102-39-036</v>
      </c>
      <c r="CQ1036" t="str">
        <f>"10239036"</f>
        <v>10239036</v>
      </c>
      <c r="CR1036" t="str">
        <f>"R10239036"</f>
        <v>R10239036</v>
      </c>
      <c r="CS1036">
        <v>4015</v>
      </c>
      <c r="CW1036" t="s">
        <v>256</v>
      </c>
      <c r="CX1036" t="s">
        <v>424</v>
      </c>
      <c r="CY1036" t="s">
        <v>258</v>
      </c>
      <c r="CZ1036">
        <v>35</v>
      </c>
      <c r="DB1036">
        <v>34.59624512501</v>
      </c>
      <c r="DC1036">
        <v>-113.486518489948</v>
      </c>
      <c r="DD1036" t="s">
        <v>994</v>
      </c>
      <c r="DK1036" t="s">
        <v>995</v>
      </c>
      <c r="DL1036" t="s">
        <v>995</v>
      </c>
      <c r="DO1036" t="str">
        <f>"100"</f>
        <v>100</v>
      </c>
      <c r="DQ1036">
        <v>0</v>
      </c>
      <c r="DR1036">
        <v>0</v>
      </c>
      <c r="DS1036">
        <v>0</v>
      </c>
      <c r="DT1036">
        <v>0</v>
      </c>
      <c r="DW1036">
        <v>0</v>
      </c>
      <c r="DX1036">
        <v>0</v>
      </c>
      <c r="DZ1036">
        <v>0</v>
      </c>
      <c r="EA1036">
        <v>0</v>
      </c>
      <c r="EB1036">
        <v>0</v>
      </c>
      <c r="EC1036">
        <v>0</v>
      </c>
      <c r="ED1036">
        <v>0</v>
      </c>
      <c r="EE1036">
        <v>0</v>
      </c>
      <c r="EF1036">
        <v>0</v>
      </c>
      <c r="EG1036">
        <v>0</v>
      </c>
      <c r="EH1036">
        <v>0</v>
      </c>
      <c r="EI1036">
        <v>0</v>
      </c>
      <c r="EL1036">
        <v>0</v>
      </c>
      <c r="EN1036">
        <v>0</v>
      </c>
      <c r="EP1036">
        <v>0</v>
      </c>
      <c r="ER1036">
        <v>0</v>
      </c>
      <c r="ET1036">
        <v>0</v>
      </c>
      <c r="EY1036">
        <v>0</v>
      </c>
      <c r="FA1036">
        <v>0</v>
      </c>
      <c r="FL1036">
        <v>0</v>
      </c>
      <c r="FQ1036" t="s">
        <v>261</v>
      </c>
      <c r="FR1036" t="s">
        <v>262</v>
      </c>
      <c r="FS1036" t="s">
        <v>263</v>
      </c>
      <c r="FU1036">
        <v>435600</v>
      </c>
      <c r="FV1036">
        <v>10</v>
      </c>
      <c r="FW1036">
        <v>0</v>
      </c>
      <c r="FX1036">
        <v>0</v>
      </c>
      <c r="FY1036">
        <v>0</v>
      </c>
      <c r="FZ1036">
        <v>0</v>
      </c>
      <c r="GI1036" t="s">
        <v>264</v>
      </c>
      <c r="GJ1036" t="s">
        <v>427</v>
      </c>
      <c r="GK1036" t="s">
        <v>428</v>
      </c>
      <c r="GL1036" s="1">
        <v>40135</v>
      </c>
      <c r="GM1036" t="s">
        <v>267</v>
      </c>
      <c r="GN1036" t="str">
        <f t="shared" si="323"/>
        <v>FALSE</v>
      </c>
      <c r="GO1036">
        <v>2022</v>
      </c>
      <c r="GP1036">
        <v>2020</v>
      </c>
      <c r="GQ1036">
        <v>600</v>
      </c>
      <c r="GR1036" t="s">
        <v>246</v>
      </c>
      <c r="GS1036" t="s">
        <v>246</v>
      </c>
      <c r="GT1036" t="s">
        <v>246</v>
      </c>
      <c r="GU1036" t="s">
        <v>246</v>
      </c>
      <c r="GV1036" t="s">
        <v>246</v>
      </c>
      <c r="GW1036" t="s">
        <v>246</v>
      </c>
      <c r="GX1036" t="s">
        <v>246</v>
      </c>
      <c r="GY1036" t="s">
        <v>246</v>
      </c>
      <c r="GZ1036" t="s">
        <v>246</v>
      </c>
      <c r="HA1036" t="s">
        <v>246</v>
      </c>
      <c r="HB1036" t="s">
        <v>246</v>
      </c>
      <c r="HC1036" t="s">
        <v>246</v>
      </c>
      <c r="HD1036" t="s">
        <v>246</v>
      </c>
      <c r="HE1036" s="2">
        <v>509</v>
      </c>
      <c r="HF1036" s="2">
        <v>0</v>
      </c>
      <c r="HG1036" s="2">
        <v>0</v>
      </c>
      <c r="HH1036">
        <v>0</v>
      </c>
      <c r="HI1036" s="2">
        <v>3391</v>
      </c>
      <c r="HJ1036" s="2">
        <v>3391</v>
      </c>
      <c r="HK1036" s="2">
        <v>0</v>
      </c>
      <c r="HL1036">
        <v>0</v>
      </c>
      <c r="HM1036" s="2">
        <v>0</v>
      </c>
      <c r="HN1036" s="2">
        <v>0</v>
      </c>
      <c r="HO1036" s="2">
        <v>0</v>
      </c>
      <c r="HP1036">
        <v>0</v>
      </c>
      <c r="HQ1036" s="2">
        <v>31.56</v>
      </c>
      <c r="HS1036" s="2">
        <v>3391</v>
      </c>
      <c r="HV1036" t="s">
        <v>289</v>
      </c>
      <c r="HY1036" t="s">
        <v>290</v>
      </c>
      <c r="HZ1036" t="s">
        <v>290</v>
      </c>
      <c r="IB1036" s="1">
        <v>43936</v>
      </c>
      <c r="IC1036" s="1">
        <v>43952</v>
      </c>
      <c r="IE1036" t="s">
        <v>361</v>
      </c>
      <c r="IF1036" t="str">
        <f>""</f>
        <v/>
      </c>
      <c r="IG1036" t="str">
        <f>"2020.24637"</f>
        <v>2020.24637</v>
      </c>
      <c r="IH1036" t="str">
        <f>""</f>
        <v/>
      </c>
      <c r="IT1036" t="str">
        <f>""</f>
        <v/>
      </c>
      <c r="IY1036" t="str">
        <f>""</f>
        <v/>
      </c>
      <c r="JB1036" t="s">
        <v>271</v>
      </c>
      <c r="JD1036" t="str">
        <f>""</f>
        <v/>
      </c>
      <c r="JE1036" t="str">
        <f>""</f>
        <v/>
      </c>
      <c r="JO1036" t="str">
        <f>""</f>
        <v/>
      </c>
      <c r="JP1036" t="str">
        <f>""</f>
        <v/>
      </c>
      <c r="JQ1036" t="str">
        <f>HYPERLINK("https://web.datatree.com/?/property?propertyId=4354255")</f>
        <v>https://web.datatree.com/?/property?propertyId=4354255</v>
      </c>
    </row>
    <row r="1037" spans="1:277" x14ac:dyDescent="0.25">
      <c r="A1037">
        <v>1035</v>
      </c>
      <c r="B1037" s="15" t="s">
        <v>18833</v>
      </c>
      <c r="C1037" s="15" t="s">
        <v>18832</v>
      </c>
      <c r="D1037" s="15" t="s">
        <v>18834</v>
      </c>
      <c r="E1037" s="15" t="s">
        <v>18835</v>
      </c>
      <c r="F1037" s="15" t="s">
        <v>18836</v>
      </c>
      <c r="G1037" s="15" t="s">
        <v>243</v>
      </c>
      <c r="H1037" s="15">
        <v>85555</v>
      </c>
      <c r="I1037" s="15" t="s">
        <v>18837</v>
      </c>
      <c r="J1037" s="23" t="s">
        <v>18838</v>
      </c>
      <c r="K1037" s="15" t="s">
        <v>18839</v>
      </c>
      <c r="L1037" s="16" t="s">
        <v>18840</v>
      </c>
      <c r="M1037" s="17" t="str">
        <f t="shared" si="324"/>
        <v>6/31/2022</v>
      </c>
      <c r="N1037" s="15">
        <v>10229</v>
      </c>
      <c r="O1037" s="18">
        <f t="shared" si="327"/>
        <v>0</v>
      </c>
      <c r="P1037" s="19" t="str">
        <f t="shared" si="328"/>
        <v>$0.00</v>
      </c>
      <c r="Q1037" s="16">
        <v>44834</v>
      </c>
      <c r="R1037" s="19" t="str">
        <f t="shared" si="325"/>
        <v>09/30/22</v>
      </c>
      <c r="S1037" t="str">
        <f t="shared" si="329"/>
        <v>MOHAVE</v>
      </c>
      <c r="T1037" s="6" t="str">
        <f t="shared" si="330"/>
        <v>120-07-051</v>
      </c>
      <c r="U1037" t="str">
        <f t="shared" si="331"/>
        <v xml:space="preserve">PO BOX 1088 </v>
      </c>
      <c r="V1037" t="str">
        <f t="shared" si="332"/>
        <v>PARKER</v>
      </c>
      <c r="W1037" t="str">
        <f t="shared" si="333"/>
        <v>AZ</v>
      </c>
      <c r="X1037" t="str">
        <f t="shared" si="334"/>
        <v>85344-1088</v>
      </c>
      <c r="Y1037" t="str">
        <f t="shared" si="335"/>
        <v>PHILIP</v>
      </c>
      <c r="Z1037" t="str">
        <f t="shared" si="336"/>
        <v>YOUNIS</v>
      </c>
      <c r="AA1037" t="str">
        <f t="shared" si="337"/>
        <v>SE4 NE4 SW4 CONT 10 ACRES 120-07-045(120-07-051 &amp; 052)</v>
      </c>
      <c r="AB1037">
        <f t="shared" si="338"/>
        <v>10</v>
      </c>
      <c r="AC1037" t="str">
        <f t="shared" si="339"/>
        <v>MOHAVE</v>
      </c>
      <c r="AI1037">
        <f t="shared" si="326"/>
        <v>10</v>
      </c>
      <c r="AO1037" t="s">
        <v>3321</v>
      </c>
      <c r="AP1037" t="s">
        <v>3322</v>
      </c>
      <c r="AQ1037" t="s">
        <v>3323</v>
      </c>
      <c r="AR1037" t="s">
        <v>3324</v>
      </c>
      <c r="AS1037" t="s">
        <v>240</v>
      </c>
      <c r="AT1037">
        <v>22</v>
      </c>
      <c r="BC1037" t="s">
        <v>3325</v>
      </c>
      <c r="BD1037" t="s">
        <v>3321</v>
      </c>
      <c r="BG1037" t="s">
        <v>541</v>
      </c>
      <c r="BH1037" t="s">
        <v>242</v>
      </c>
      <c r="BS1037" t="s">
        <v>243</v>
      </c>
      <c r="BV1037" t="s">
        <v>244</v>
      </c>
      <c r="BY1037" t="s">
        <v>245</v>
      </c>
      <c r="CD1037" t="s">
        <v>3326</v>
      </c>
      <c r="CG1037" t="s">
        <v>3327</v>
      </c>
      <c r="CH1037" t="s">
        <v>3327</v>
      </c>
      <c r="CI1037" t="s">
        <v>243</v>
      </c>
      <c r="CJ1037" t="str">
        <f>"85344-1088"</f>
        <v>85344-1088</v>
      </c>
      <c r="CK1037" t="s">
        <v>3328</v>
      </c>
      <c r="CL1037" t="s">
        <v>3329</v>
      </c>
      <c r="CM1037" t="s">
        <v>3330</v>
      </c>
      <c r="CN1037" t="s">
        <v>254</v>
      </c>
      <c r="CO1037" t="s">
        <v>9391</v>
      </c>
      <c r="CP1037" t="str">
        <f>"120-07-051"</f>
        <v>120-07-051</v>
      </c>
      <c r="CQ1037" t="str">
        <f>"12007051"</f>
        <v>12007051</v>
      </c>
      <c r="CR1037" t="str">
        <f>"R12007051"</f>
        <v>R12007051</v>
      </c>
      <c r="CS1037">
        <v>4015</v>
      </c>
      <c r="CW1037" t="s">
        <v>256</v>
      </c>
      <c r="CX1037" t="s">
        <v>424</v>
      </c>
      <c r="CY1037" t="s">
        <v>499</v>
      </c>
      <c r="CZ1037">
        <v>11</v>
      </c>
      <c r="DB1037">
        <v>34.652448968106299</v>
      </c>
      <c r="DC1037">
        <v>-114.221297914926</v>
      </c>
      <c r="DK1037" t="s">
        <v>2436</v>
      </c>
      <c r="DL1037" t="s">
        <v>2436</v>
      </c>
      <c r="DO1037" t="str">
        <f>""</f>
        <v/>
      </c>
      <c r="DQ1037">
        <v>0</v>
      </c>
      <c r="DR1037">
        <v>0</v>
      </c>
      <c r="DS1037">
        <v>0</v>
      </c>
      <c r="DT1037">
        <v>0</v>
      </c>
      <c r="DW1037">
        <v>0</v>
      </c>
      <c r="DX1037">
        <v>0</v>
      </c>
      <c r="DZ1037">
        <v>0</v>
      </c>
      <c r="EA1037">
        <v>0</v>
      </c>
      <c r="EB1037">
        <v>0</v>
      </c>
      <c r="EC1037">
        <v>0</v>
      </c>
      <c r="ED1037">
        <v>0</v>
      </c>
      <c r="EE1037">
        <v>0</v>
      </c>
      <c r="EF1037">
        <v>0</v>
      </c>
      <c r="EG1037">
        <v>0</v>
      </c>
      <c r="EH1037">
        <v>0</v>
      </c>
      <c r="EI1037">
        <v>0</v>
      </c>
      <c r="EL1037">
        <v>0</v>
      </c>
      <c r="EN1037">
        <v>0</v>
      </c>
      <c r="EP1037">
        <v>0</v>
      </c>
      <c r="ER1037">
        <v>0</v>
      </c>
      <c r="ET1037">
        <v>0</v>
      </c>
      <c r="EY1037">
        <v>0</v>
      </c>
      <c r="FA1037">
        <v>0</v>
      </c>
      <c r="FL1037">
        <v>0</v>
      </c>
      <c r="FQ1037" t="s">
        <v>261</v>
      </c>
      <c r="FR1037" t="s">
        <v>354</v>
      </c>
      <c r="FS1037" t="s">
        <v>355</v>
      </c>
      <c r="FU1037">
        <v>435600</v>
      </c>
      <c r="FV1037">
        <v>10</v>
      </c>
      <c r="FW1037">
        <v>0</v>
      </c>
      <c r="FX1037">
        <v>0</v>
      </c>
      <c r="FY1037">
        <v>0</v>
      </c>
      <c r="FZ1037">
        <v>0</v>
      </c>
      <c r="GI1037" t="s">
        <v>264</v>
      </c>
      <c r="GJ1037" t="s">
        <v>1469</v>
      </c>
      <c r="GK1037" t="s">
        <v>1470</v>
      </c>
      <c r="GL1037" s="1">
        <v>40135</v>
      </c>
      <c r="GM1037" t="s">
        <v>267</v>
      </c>
      <c r="GN1037" t="str">
        <f t="shared" si="323"/>
        <v>FALSE</v>
      </c>
      <c r="GO1037">
        <v>2022</v>
      </c>
      <c r="GP1037">
        <v>2020</v>
      </c>
      <c r="GQ1037">
        <v>1200</v>
      </c>
      <c r="GR1037" t="s">
        <v>246</v>
      </c>
      <c r="GS1037" t="s">
        <v>246</v>
      </c>
      <c r="GT1037" t="s">
        <v>246</v>
      </c>
      <c r="GU1037" t="s">
        <v>246</v>
      </c>
      <c r="GV1037" t="s">
        <v>246</v>
      </c>
      <c r="GW1037" t="s">
        <v>246</v>
      </c>
      <c r="GX1037" t="s">
        <v>246</v>
      </c>
      <c r="GY1037" t="s">
        <v>246</v>
      </c>
      <c r="GZ1037" t="s">
        <v>246</v>
      </c>
      <c r="HA1037" t="s">
        <v>246</v>
      </c>
      <c r="HB1037" t="s">
        <v>246</v>
      </c>
      <c r="HC1037" t="s">
        <v>246</v>
      </c>
      <c r="HD1037" t="s">
        <v>246</v>
      </c>
      <c r="HE1037" s="2">
        <v>1160</v>
      </c>
      <c r="HF1037" s="2">
        <v>0</v>
      </c>
      <c r="HG1037" s="2">
        <v>0</v>
      </c>
      <c r="HH1037">
        <v>0</v>
      </c>
      <c r="HI1037" s="2">
        <v>7734</v>
      </c>
      <c r="HJ1037" s="2">
        <v>7734</v>
      </c>
      <c r="HK1037" s="2">
        <v>0</v>
      </c>
      <c r="HL1037">
        <v>0</v>
      </c>
      <c r="HM1037" s="2">
        <v>0</v>
      </c>
      <c r="HN1037" s="2">
        <v>0</v>
      </c>
      <c r="HO1037" s="2">
        <v>0</v>
      </c>
      <c r="HP1037">
        <v>0</v>
      </c>
      <c r="HQ1037" s="2">
        <v>68.52</v>
      </c>
      <c r="HS1037" s="2">
        <v>7734</v>
      </c>
      <c r="HV1037" t="s">
        <v>386</v>
      </c>
      <c r="HW1037" t="s">
        <v>387</v>
      </c>
      <c r="HY1037" t="s">
        <v>388</v>
      </c>
      <c r="HZ1037" t="s">
        <v>388</v>
      </c>
      <c r="IA1037" t="s">
        <v>389</v>
      </c>
      <c r="IF1037" t="str">
        <f>""</f>
        <v/>
      </c>
      <c r="IG1037" t="str">
        <f>""</f>
        <v/>
      </c>
      <c r="IH1037" t="str">
        <f>""</f>
        <v/>
      </c>
      <c r="II1037" s="1">
        <v>41257</v>
      </c>
      <c r="IJ1037" s="1">
        <v>41264</v>
      </c>
      <c r="IK1037" s="2">
        <v>4000</v>
      </c>
      <c r="IM1037" t="s">
        <v>656</v>
      </c>
      <c r="IN1037" t="s">
        <v>4997</v>
      </c>
      <c r="IT1037" t="str">
        <f>""</f>
        <v/>
      </c>
      <c r="IY1037" t="str">
        <f>""</f>
        <v/>
      </c>
      <c r="JB1037" t="s">
        <v>271</v>
      </c>
      <c r="JD1037" t="str">
        <f>"2012.66438"</f>
        <v>2012.66438</v>
      </c>
      <c r="JE1037" t="str">
        <f>""</f>
        <v/>
      </c>
      <c r="JG1037" s="1">
        <v>39184</v>
      </c>
      <c r="JH1037" s="2">
        <v>340000</v>
      </c>
      <c r="JI1037" t="s">
        <v>567</v>
      </c>
      <c r="JK1037" s="2">
        <v>0</v>
      </c>
      <c r="JO1037" t="str">
        <f>"6752.315"</f>
        <v>6752.315</v>
      </c>
      <c r="JP1037" t="str">
        <f>""</f>
        <v/>
      </c>
      <c r="JQ1037" t="str">
        <f>HYPERLINK("https://web.datatree.com/?/property?propertyId=4381471")</f>
        <v>https://web.datatree.com/?/property?propertyId=4381471</v>
      </c>
    </row>
    <row r="1038" spans="1:277" x14ac:dyDescent="0.25">
      <c r="A1038">
        <v>1036</v>
      </c>
      <c r="B1038" s="15" t="s">
        <v>18833</v>
      </c>
      <c r="C1038" s="15" t="s">
        <v>18832</v>
      </c>
      <c r="D1038" s="15" t="s">
        <v>18834</v>
      </c>
      <c r="E1038" s="15" t="s">
        <v>18835</v>
      </c>
      <c r="F1038" s="15" t="s">
        <v>18836</v>
      </c>
      <c r="G1038" s="15" t="s">
        <v>243</v>
      </c>
      <c r="H1038" s="15">
        <v>85555</v>
      </c>
      <c r="I1038" s="15" t="s">
        <v>18837</v>
      </c>
      <c r="J1038" s="23" t="s">
        <v>18838</v>
      </c>
      <c r="K1038" s="15" t="s">
        <v>18839</v>
      </c>
      <c r="L1038" s="16" t="s">
        <v>18840</v>
      </c>
      <c r="M1038" s="17" t="str">
        <f t="shared" si="324"/>
        <v>6/31/2022</v>
      </c>
      <c r="N1038" s="15">
        <v>10230</v>
      </c>
      <c r="O1038" s="18">
        <f t="shared" si="327"/>
        <v>0</v>
      </c>
      <c r="P1038" s="19" t="str">
        <f t="shared" si="328"/>
        <v>$0.00</v>
      </c>
      <c r="Q1038" s="16">
        <v>44834</v>
      </c>
      <c r="R1038" s="19" t="str">
        <f t="shared" si="325"/>
        <v>09/30/22</v>
      </c>
      <c r="S1038" t="str">
        <f t="shared" si="329"/>
        <v>MOHAVE</v>
      </c>
      <c r="T1038" s="6" t="str">
        <f t="shared" si="330"/>
        <v>317-05-050</v>
      </c>
      <c r="U1038" t="str">
        <f t="shared" si="331"/>
        <v xml:space="preserve">1333 N BUFFALO DR #135 </v>
      </c>
      <c r="V1038" t="str">
        <f t="shared" si="332"/>
        <v>LAS VEGAS</v>
      </c>
      <c r="W1038" t="str">
        <f t="shared" si="333"/>
        <v>NV</v>
      </c>
      <c r="X1038" t="str">
        <f t="shared" si="334"/>
        <v>89128-3638</v>
      </c>
      <c r="Y1038">
        <f t="shared" si="335"/>
        <v>0</v>
      </c>
      <c r="Z1038" t="str">
        <f t="shared" si="336"/>
        <v>RAILROAD PASS LAND TRUST</v>
      </c>
      <c r="AA1038" t="str">
        <f t="shared" si="337"/>
        <v>GATEWAY ACRES TRACT 1 LOTS 51 &amp; 62</v>
      </c>
      <c r="AB1038">
        <f t="shared" si="338"/>
        <v>10</v>
      </c>
      <c r="AC1038" t="str">
        <f t="shared" si="339"/>
        <v>MOHAVE</v>
      </c>
      <c r="AI1038">
        <f t="shared" si="326"/>
        <v>10</v>
      </c>
      <c r="AO1038" t="s">
        <v>2948</v>
      </c>
      <c r="AR1038" t="s">
        <v>2948</v>
      </c>
      <c r="AS1038" t="s">
        <v>588</v>
      </c>
      <c r="AT1038">
        <v>144</v>
      </c>
      <c r="BC1038" t="s">
        <v>2949</v>
      </c>
      <c r="BD1038" t="s">
        <v>2948</v>
      </c>
      <c r="BE1038" t="s">
        <v>689</v>
      </c>
      <c r="BH1038" t="s">
        <v>242</v>
      </c>
      <c r="BS1038" t="s">
        <v>243</v>
      </c>
      <c r="BV1038" t="s">
        <v>244</v>
      </c>
      <c r="BY1038" t="s">
        <v>245</v>
      </c>
      <c r="BZ1038" t="s">
        <v>246</v>
      </c>
      <c r="CA1038">
        <v>1333</v>
      </c>
      <c r="CD1038" t="s">
        <v>1262</v>
      </c>
      <c r="CE1038" t="s">
        <v>302</v>
      </c>
      <c r="CF1038">
        <v>135</v>
      </c>
      <c r="CG1038" t="s">
        <v>398</v>
      </c>
      <c r="CH1038" t="s">
        <v>398</v>
      </c>
      <c r="CI1038" t="s">
        <v>400</v>
      </c>
      <c r="CJ1038" t="str">
        <f>"89128-3638"</f>
        <v>89128-3638</v>
      </c>
      <c r="CK1038" t="s">
        <v>1263</v>
      </c>
      <c r="CL1038" t="s">
        <v>1264</v>
      </c>
      <c r="CM1038" t="s">
        <v>1265</v>
      </c>
      <c r="CN1038" t="s">
        <v>254</v>
      </c>
      <c r="CO1038" t="s">
        <v>9392</v>
      </c>
      <c r="CP1038" t="str">
        <f>"317-05-050"</f>
        <v>317-05-050</v>
      </c>
      <c r="CQ1038" t="str">
        <f>"31705050"</f>
        <v>31705050</v>
      </c>
      <c r="CR1038" t="str">
        <f>"R31705050"</f>
        <v>R31705050</v>
      </c>
      <c r="CS1038">
        <v>4015</v>
      </c>
      <c r="CX1038" t="s">
        <v>309</v>
      </c>
      <c r="CY1038" t="s">
        <v>310</v>
      </c>
      <c r="CZ1038">
        <v>7</v>
      </c>
      <c r="DB1038">
        <v>35.568969888654699</v>
      </c>
      <c r="DC1038">
        <v>-114.45694501015301</v>
      </c>
      <c r="DD1038" t="s">
        <v>536</v>
      </c>
      <c r="DE1038">
        <v>1</v>
      </c>
      <c r="DK1038" t="s">
        <v>5055</v>
      </c>
      <c r="DL1038" t="s">
        <v>5055</v>
      </c>
      <c r="DO1038" t="str">
        <f>"51|62"</f>
        <v>51|62</v>
      </c>
      <c r="DQ1038">
        <v>0</v>
      </c>
      <c r="DR1038">
        <v>0</v>
      </c>
      <c r="DS1038">
        <v>0</v>
      </c>
      <c r="DT1038">
        <v>0</v>
      </c>
      <c r="DW1038">
        <v>0</v>
      </c>
      <c r="DX1038">
        <v>0</v>
      </c>
      <c r="DZ1038">
        <v>0</v>
      </c>
      <c r="EA1038">
        <v>0</v>
      </c>
      <c r="EB1038">
        <v>0</v>
      </c>
      <c r="EC1038">
        <v>0</v>
      </c>
      <c r="ED1038">
        <v>0</v>
      </c>
      <c r="EE1038">
        <v>0</v>
      </c>
      <c r="EF1038">
        <v>0</v>
      </c>
      <c r="EG1038">
        <v>0</v>
      </c>
      <c r="EH1038">
        <v>0</v>
      </c>
      <c r="EI1038">
        <v>0</v>
      </c>
      <c r="EL1038">
        <v>0</v>
      </c>
      <c r="EN1038">
        <v>0</v>
      </c>
      <c r="EP1038">
        <v>0</v>
      </c>
      <c r="ER1038">
        <v>0</v>
      </c>
      <c r="ET1038">
        <v>0</v>
      </c>
      <c r="EY1038">
        <v>0</v>
      </c>
      <c r="FA1038">
        <v>0</v>
      </c>
      <c r="FL1038">
        <v>0</v>
      </c>
      <c r="FQ1038" t="s">
        <v>261</v>
      </c>
      <c r="FR1038" t="s">
        <v>262</v>
      </c>
      <c r="FS1038" t="s">
        <v>263</v>
      </c>
      <c r="FU1038">
        <v>435600</v>
      </c>
      <c r="FV1038">
        <v>10</v>
      </c>
      <c r="FW1038">
        <v>0</v>
      </c>
      <c r="FX1038">
        <v>0</v>
      </c>
      <c r="FY1038">
        <v>0</v>
      </c>
      <c r="FZ1038">
        <v>0</v>
      </c>
      <c r="GI1038" t="s">
        <v>264</v>
      </c>
      <c r="GJ1038" t="s">
        <v>538</v>
      </c>
      <c r="GK1038" t="s">
        <v>539</v>
      </c>
      <c r="GL1038" s="1">
        <v>40135</v>
      </c>
      <c r="GM1038" t="s">
        <v>267</v>
      </c>
      <c r="GN1038" t="str">
        <f t="shared" si="323"/>
        <v>FALSE</v>
      </c>
      <c r="GO1038">
        <v>2022</v>
      </c>
      <c r="GP1038">
        <v>2020</v>
      </c>
      <c r="GQ1038">
        <v>400</v>
      </c>
      <c r="GR1038" t="s">
        <v>246</v>
      </c>
      <c r="GS1038" t="s">
        <v>246</v>
      </c>
      <c r="GT1038" t="s">
        <v>246</v>
      </c>
      <c r="GU1038" t="s">
        <v>246</v>
      </c>
      <c r="GV1038" t="s">
        <v>246</v>
      </c>
      <c r="GW1038" t="s">
        <v>246</v>
      </c>
      <c r="GX1038" t="s">
        <v>246</v>
      </c>
      <c r="GY1038" t="s">
        <v>246</v>
      </c>
      <c r="GZ1038" t="s">
        <v>246</v>
      </c>
      <c r="HA1038" t="s">
        <v>246</v>
      </c>
      <c r="HB1038" t="s">
        <v>246</v>
      </c>
      <c r="HC1038" t="s">
        <v>246</v>
      </c>
      <c r="HD1038" t="s">
        <v>246</v>
      </c>
      <c r="HE1038" s="2">
        <v>1864</v>
      </c>
      <c r="HF1038" s="2">
        <v>0</v>
      </c>
      <c r="HG1038" s="2">
        <v>0</v>
      </c>
      <c r="HH1038">
        <v>0</v>
      </c>
      <c r="HI1038" s="2">
        <v>12425</v>
      </c>
      <c r="HJ1038" s="2">
        <v>12425</v>
      </c>
      <c r="HK1038" s="2">
        <v>0</v>
      </c>
      <c r="HL1038">
        <v>0</v>
      </c>
      <c r="HM1038" s="2">
        <v>0</v>
      </c>
      <c r="HN1038" s="2">
        <v>0</v>
      </c>
      <c r="HO1038" s="2">
        <v>0</v>
      </c>
      <c r="HP1038">
        <v>0</v>
      </c>
      <c r="HQ1038" s="2">
        <v>101.64</v>
      </c>
      <c r="HS1038" s="2">
        <v>12425</v>
      </c>
      <c r="HV1038" t="s">
        <v>315</v>
      </c>
      <c r="HY1038" t="s">
        <v>316</v>
      </c>
      <c r="HZ1038" t="s">
        <v>317</v>
      </c>
      <c r="IA1038" t="s">
        <v>318</v>
      </c>
      <c r="IB1038" s="1">
        <v>43271</v>
      </c>
      <c r="IC1038" s="1">
        <v>43276</v>
      </c>
      <c r="IE1038" t="s">
        <v>270</v>
      </c>
      <c r="IF1038" t="str">
        <f>""</f>
        <v/>
      </c>
      <c r="IG1038" t="str">
        <f>"2018.31771"</f>
        <v>2018.31771</v>
      </c>
      <c r="IH1038" t="str">
        <f>""</f>
        <v/>
      </c>
      <c r="II1038" s="1">
        <v>38439</v>
      </c>
      <c r="IJ1038" s="1">
        <v>38446</v>
      </c>
      <c r="IK1038" s="2">
        <v>45000</v>
      </c>
      <c r="IL1038" t="s">
        <v>566</v>
      </c>
      <c r="IM1038" t="s">
        <v>567</v>
      </c>
      <c r="IN1038" t="s">
        <v>9393</v>
      </c>
      <c r="IT1038" t="str">
        <f>"                    "</f>
        <v xml:space="preserve">                    </v>
      </c>
      <c r="IY1038" t="str">
        <f>"                    "</f>
        <v xml:space="preserve">                    </v>
      </c>
      <c r="JA1038" t="s">
        <v>642</v>
      </c>
      <c r="JB1038" t="s">
        <v>271</v>
      </c>
      <c r="JD1038" t="str">
        <f>"5521.425"</f>
        <v>5521.425</v>
      </c>
      <c r="JE1038" t="str">
        <f>""</f>
        <v/>
      </c>
      <c r="JO1038" t="str">
        <f>""</f>
        <v/>
      </c>
      <c r="JP1038" t="str">
        <f>""</f>
        <v/>
      </c>
      <c r="JQ1038" t="str">
        <f>HYPERLINK("https://web.datatree.com/?/property?propertyId=4389488")</f>
        <v>https://web.datatree.com/?/property?propertyId=4389488</v>
      </c>
    </row>
    <row r="1039" spans="1:277" x14ac:dyDescent="0.25">
      <c r="A1039">
        <v>1037</v>
      </c>
      <c r="B1039" s="15" t="s">
        <v>18833</v>
      </c>
      <c r="C1039" s="15" t="s">
        <v>18832</v>
      </c>
      <c r="D1039" s="15" t="s">
        <v>18834</v>
      </c>
      <c r="E1039" s="15" t="s">
        <v>18835</v>
      </c>
      <c r="F1039" s="15" t="s">
        <v>18836</v>
      </c>
      <c r="G1039" s="15" t="s">
        <v>243</v>
      </c>
      <c r="H1039" s="15">
        <v>85555</v>
      </c>
      <c r="I1039" s="15" t="s">
        <v>18837</v>
      </c>
      <c r="J1039" s="23" t="s">
        <v>18838</v>
      </c>
      <c r="K1039" s="15" t="s">
        <v>18839</v>
      </c>
      <c r="L1039" s="16" t="s">
        <v>18840</v>
      </c>
      <c r="M1039" s="17" t="str">
        <f t="shared" si="324"/>
        <v>6/31/2022</v>
      </c>
      <c r="N1039" s="15">
        <v>10231</v>
      </c>
      <c r="O1039" s="18">
        <f t="shared" si="327"/>
        <v>0</v>
      </c>
      <c r="P1039" s="19" t="str">
        <f t="shared" si="328"/>
        <v>$0.00</v>
      </c>
      <c r="Q1039" s="16">
        <v>44834</v>
      </c>
      <c r="R1039" s="19" t="str">
        <f t="shared" si="325"/>
        <v>09/30/22</v>
      </c>
      <c r="S1039" t="str">
        <f t="shared" si="329"/>
        <v>MOHAVE</v>
      </c>
      <c r="T1039" s="6" t="str">
        <f t="shared" si="330"/>
        <v>351-22-051</v>
      </c>
      <c r="U1039" t="str">
        <f t="shared" si="331"/>
        <v xml:space="preserve">9393 N 90TH ST #102 </v>
      </c>
      <c r="V1039" t="str">
        <f t="shared" si="332"/>
        <v>SCOTTSDALE</v>
      </c>
      <c r="W1039" t="str">
        <f t="shared" si="333"/>
        <v>AZ</v>
      </c>
      <c r="X1039" t="str">
        <f t="shared" si="334"/>
        <v>85258-5073</v>
      </c>
      <c r="Y1039">
        <f t="shared" si="335"/>
        <v>0</v>
      </c>
      <c r="Z1039" t="str">
        <f t="shared" si="336"/>
        <v>PROACTIVE REALTY SOLUTIONS LLC</v>
      </c>
      <c r="AA1039" t="str">
        <f t="shared" si="337"/>
        <v>GATEWAY ACRES TRACT 5 LOTS 67 &amp; 68</v>
      </c>
      <c r="AB1039">
        <f t="shared" si="338"/>
        <v>10</v>
      </c>
      <c r="AC1039" t="str">
        <f t="shared" si="339"/>
        <v>MOHAVE</v>
      </c>
      <c r="AI1039">
        <f t="shared" si="326"/>
        <v>10</v>
      </c>
      <c r="AO1039" t="s">
        <v>9394</v>
      </c>
      <c r="AR1039" t="s">
        <v>9394</v>
      </c>
      <c r="AS1039" t="s">
        <v>273</v>
      </c>
      <c r="AT1039">
        <v>1</v>
      </c>
      <c r="BC1039" t="s">
        <v>9394</v>
      </c>
      <c r="BD1039" t="s">
        <v>9394</v>
      </c>
      <c r="BF1039" t="s">
        <v>274</v>
      </c>
      <c r="BH1039" t="s">
        <v>242</v>
      </c>
      <c r="BS1039" t="s">
        <v>243</v>
      </c>
      <c r="BV1039" t="s">
        <v>244</v>
      </c>
      <c r="BY1039" t="s">
        <v>245</v>
      </c>
      <c r="BZ1039" t="s">
        <v>246</v>
      </c>
      <c r="CA1039">
        <v>9393</v>
      </c>
      <c r="CD1039" t="s">
        <v>9395</v>
      </c>
      <c r="CE1039" t="s">
        <v>375</v>
      </c>
      <c r="CF1039">
        <v>102</v>
      </c>
      <c r="CG1039" t="s">
        <v>1362</v>
      </c>
      <c r="CH1039" t="s">
        <v>1362</v>
      </c>
      <c r="CI1039" t="s">
        <v>243</v>
      </c>
      <c r="CJ1039" t="str">
        <f>"85258-5073"</f>
        <v>85258-5073</v>
      </c>
      <c r="CK1039" t="s">
        <v>647</v>
      </c>
      <c r="CL1039" t="s">
        <v>9396</v>
      </c>
      <c r="CM1039" t="s">
        <v>9397</v>
      </c>
      <c r="CN1039" t="s">
        <v>254</v>
      </c>
      <c r="CO1039" t="s">
        <v>9398</v>
      </c>
      <c r="CP1039" t="str">
        <f>"351-22-051"</f>
        <v>351-22-051</v>
      </c>
      <c r="CQ1039" t="str">
        <f>"35122051"</f>
        <v>35122051</v>
      </c>
      <c r="CR1039" t="str">
        <f>"R35122051"</f>
        <v>R35122051</v>
      </c>
      <c r="CS1039">
        <v>4015</v>
      </c>
      <c r="CX1039" t="s">
        <v>333</v>
      </c>
      <c r="CY1039" t="s">
        <v>310</v>
      </c>
      <c r="CZ1039">
        <v>35</v>
      </c>
      <c r="DB1039">
        <v>35.424222190910598</v>
      </c>
      <c r="DC1039">
        <v>-114.38414179071199</v>
      </c>
      <c r="DD1039" t="s">
        <v>790</v>
      </c>
      <c r="DE1039">
        <v>5</v>
      </c>
      <c r="DK1039" t="s">
        <v>2039</v>
      </c>
      <c r="DL1039" t="s">
        <v>2039</v>
      </c>
      <c r="DO1039" t="str">
        <f>"67|68"</f>
        <v>67|68</v>
      </c>
      <c r="DQ1039">
        <v>0</v>
      </c>
      <c r="DR1039">
        <v>0</v>
      </c>
      <c r="DS1039">
        <v>0</v>
      </c>
      <c r="DT1039">
        <v>0</v>
      </c>
      <c r="DW1039">
        <v>0</v>
      </c>
      <c r="DX1039">
        <v>0</v>
      </c>
      <c r="DZ1039">
        <v>0</v>
      </c>
      <c r="EA1039">
        <v>0</v>
      </c>
      <c r="EB1039">
        <v>0</v>
      </c>
      <c r="EC1039">
        <v>0</v>
      </c>
      <c r="ED1039">
        <v>0</v>
      </c>
      <c r="EE1039">
        <v>0</v>
      </c>
      <c r="EF1039">
        <v>0</v>
      </c>
      <c r="EG1039">
        <v>0</v>
      </c>
      <c r="EH1039">
        <v>0</v>
      </c>
      <c r="EI1039">
        <v>0</v>
      </c>
      <c r="EL1039">
        <v>0</v>
      </c>
      <c r="EN1039">
        <v>0</v>
      </c>
      <c r="EP1039">
        <v>0</v>
      </c>
      <c r="ER1039">
        <v>0</v>
      </c>
      <c r="ET1039">
        <v>0</v>
      </c>
      <c r="EY1039">
        <v>0</v>
      </c>
      <c r="FA1039">
        <v>0</v>
      </c>
      <c r="FL1039">
        <v>0</v>
      </c>
      <c r="FQ1039" t="s">
        <v>336</v>
      </c>
      <c r="FR1039" t="s">
        <v>337</v>
      </c>
      <c r="FS1039" t="s">
        <v>338</v>
      </c>
      <c r="FU1039">
        <v>435600</v>
      </c>
      <c r="FV1039">
        <v>10</v>
      </c>
      <c r="FW1039">
        <v>0</v>
      </c>
      <c r="FX1039">
        <v>0</v>
      </c>
      <c r="FY1039">
        <v>0</v>
      </c>
      <c r="FZ1039">
        <v>0</v>
      </c>
      <c r="GI1039" t="s">
        <v>264</v>
      </c>
      <c r="GJ1039" t="s">
        <v>339</v>
      </c>
      <c r="GK1039" t="s">
        <v>340</v>
      </c>
      <c r="GL1039" s="1">
        <v>40135</v>
      </c>
      <c r="GM1039" t="s">
        <v>267</v>
      </c>
      <c r="GN1039" t="str">
        <f t="shared" si="323"/>
        <v>FALSE</v>
      </c>
      <c r="GO1039">
        <v>2022</v>
      </c>
      <c r="GP1039">
        <v>2020</v>
      </c>
      <c r="GQ1039">
        <v>400</v>
      </c>
      <c r="GR1039" t="s">
        <v>246</v>
      </c>
      <c r="GS1039" t="s">
        <v>246</v>
      </c>
      <c r="GT1039" t="s">
        <v>246</v>
      </c>
      <c r="GU1039" t="s">
        <v>246</v>
      </c>
      <c r="GV1039" t="s">
        <v>246</v>
      </c>
      <c r="GW1039" t="s">
        <v>246</v>
      </c>
      <c r="GX1039" t="s">
        <v>246</v>
      </c>
      <c r="GY1039" t="s">
        <v>246</v>
      </c>
      <c r="GZ1039" t="s">
        <v>246</v>
      </c>
      <c r="HA1039" t="s">
        <v>246</v>
      </c>
      <c r="HB1039" t="s">
        <v>246</v>
      </c>
      <c r="HC1039" t="s">
        <v>246</v>
      </c>
      <c r="HD1039" t="s">
        <v>246</v>
      </c>
      <c r="HE1039" s="2">
        <v>771</v>
      </c>
      <c r="HF1039" s="2">
        <v>0</v>
      </c>
      <c r="HG1039" s="2">
        <v>0</v>
      </c>
      <c r="HH1039">
        <v>0</v>
      </c>
      <c r="HI1039" s="2">
        <v>5137</v>
      </c>
      <c r="HJ1039" s="2">
        <v>5137</v>
      </c>
      <c r="HK1039" s="2">
        <v>0</v>
      </c>
      <c r="HL1039">
        <v>0</v>
      </c>
      <c r="HM1039" s="2">
        <v>0</v>
      </c>
      <c r="HN1039" s="2">
        <v>0</v>
      </c>
      <c r="HO1039" s="2">
        <v>0</v>
      </c>
      <c r="HP1039">
        <v>0</v>
      </c>
      <c r="HQ1039" s="2">
        <v>92.38</v>
      </c>
      <c r="HS1039" s="2">
        <v>5137</v>
      </c>
      <c r="HT1039">
        <v>11</v>
      </c>
      <c r="HV1039" t="s">
        <v>315</v>
      </c>
      <c r="HY1039" t="s">
        <v>316</v>
      </c>
      <c r="HZ1039" t="s">
        <v>317</v>
      </c>
      <c r="IA1039" t="s">
        <v>318</v>
      </c>
      <c r="IB1039" s="1">
        <v>40325</v>
      </c>
      <c r="IC1039" s="1">
        <v>40333</v>
      </c>
      <c r="ID1039" s="2">
        <v>1557</v>
      </c>
      <c r="IE1039" t="s">
        <v>567</v>
      </c>
      <c r="IF1039" t="str">
        <f>"                    "</f>
        <v xml:space="preserve">                    </v>
      </c>
      <c r="IG1039" t="str">
        <f>"2010.34239"</f>
        <v>2010.34239</v>
      </c>
      <c r="IH1039" t="str">
        <f>""</f>
        <v/>
      </c>
      <c r="II1039" s="1">
        <v>38457</v>
      </c>
      <c r="IJ1039" s="1">
        <v>38489</v>
      </c>
      <c r="IK1039" s="2">
        <v>90000</v>
      </c>
      <c r="IL1039" t="s">
        <v>566</v>
      </c>
      <c r="IM1039" t="s">
        <v>567</v>
      </c>
      <c r="IN1039" t="s">
        <v>9399</v>
      </c>
      <c r="IT1039" t="str">
        <f>"                    "</f>
        <v xml:space="preserve">                    </v>
      </c>
      <c r="IY1039" t="str">
        <f>"                    "</f>
        <v xml:space="preserve">                    </v>
      </c>
      <c r="JA1039" t="s">
        <v>1116</v>
      </c>
      <c r="JB1039" t="s">
        <v>271</v>
      </c>
      <c r="JD1039" t="str">
        <f>"5604.452"</f>
        <v>5604.452</v>
      </c>
      <c r="JE1039" t="str">
        <f>""</f>
        <v/>
      </c>
      <c r="JO1039" t="str">
        <f>""</f>
        <v/>
      </c>
      <c r="JP1039" t="str">
        <f>""</f>
        <v/>
      </c>
      <c r="JQ1039" t="str">
        <f>HYPERLINK("https://web.datatree.com/?/property?propertyId=4310735")</f>
        <v>https://web.datatree.com/?/property?propertyId=4310735</v>
      </c>
    </row>
    <row r="1040" spans="1:277" x14ac:dyDescent="0.25">
      <c r="A1040">
        <v>1038</v>
      </c>
      <c r="B1040" s="15" t="s">
        <v>18833</v>
      </c>
      <c r="C1040" s="15" t="s">
        <v>18832</v>
      </c>
      <c r="D1040" s="15" t="s">
        <v>18834</v>
      </c>
      <c r="E1040" s="15" t="s">
        <v>18835</v>
      </c>
      <c r="F1040" s="15" t="s">
        <v>18836</v>
      </c>
      <c r="G1040" s="15" t="s">
        <v>243</v>
      </c>
      <c r="H1040" s="15">
        <v>85555</v>
      </c>
      <c r="I1040" s="15" t="s">
        <v>18837</v>
      </c>
      <c r="J1040" s="23" t="s">
        <v>18838</v>
      </c>
      <c r="K1040" s="15" t="s">
        <v>18839</v>
      </c>
      <c r="L1040" s="16" t="s">
        <v>18840</v>
      </c>
      <c r="M1040" s="17" t="str">
        <f t="shared" si="324"/>
        <v>6/31/2022</v>
      </c>
      <c r="N1040" s="15">
        <v>10232</v>
      </c>
      <c r="O1040" s="18">
        <f t="shared" si="327"/>
        <v>0</v>
      </c>
      <c r="P1040" s="19" t="str">
        <f t="shared" si="328"/>
        <v>$0.00</v>
      </c>
      <c r="Q1040" s="16">
        <v>44834</v>
      </c>
      <c r="R1040" s="19" t="str">
        <f t="shared" si="325"/>
        <v>09/30/22</v>
      </c>
      <c r="S1040" t="str">
        <f t="shared" si="329"/>
        <v>MOHAVE</v>
      </c>
      <c r="T1040" s="6" t="str">
        <f t="shared" si="330"/>
        <v>244-04-044</v>
      </c>
      <c r="U1040" t="str">
        <f t="shared" si="331"/>
        <v xml:space="preserve">PO BOX 398 </v>
      </c>
      <c r="V1040" t="str">
        <f t="shared" si="332"/>
        <v>YUCCA</v>
      </c>
      <c r="W1040" t="str">
        <f t="shared" si="333"/>
        <v>AZ</v>
      </c>
      <c r="X1040" t="str">
        <f t="shared" si="334"/>
        <v>86438</v>
      </c>
      <c r="Y1040" t="str">
        <f t="shared" si="335"/>
        <v>GEORGIA</v>
      </c>
      <c r="Z1040" t="str">
        <f t="shared" si="336"/>
        <v>CARMAN</v>
      </c>
      <c r="AA1040" t="str">
        <f t="shared" si="337"/>
        <v>SE4 SE4 NW4</v>
      </c>
      <c r="AB1040">
        <f t="shared" si="338"/>
        <v>10</v>
      </c>
      <c r="AC1040" t="str">
        <f t="shared" si="339"/>
        <v>MOHAVE</v>
      </c>
      <c r="AI1040">
        <f t="shared" si="326"/>
        <v>10</v>
      </c>
      <c r="AO1040" t="s">
        <v>3254</v>
      </c>
      <c r="AP1040" t="s">
        <v>9400</v>
      </c>
      <c r="AQ1040" t="s">
        <v>7453</v>
      </c>
      <c r="AR1040" t="s">
        <v>9401</v>
      </c>
      <c r="AS1040" t="s">
        <v>240</v>
      </c>
      <c r="AT1040">
        <v>11</v>
      </c>
      <c r="BC1040" t="s">
        <v>9402</v>
      </c>
      <c r="BD1040" t="s">
        <v>3254</v>
      </c>
      <c r="BH1040" t="s">
        <v>934</v>
      </c>
      <c r="BS1040" t="s">
        <v>243</v>
      </c>
      <c r="BV1040" t="s">
        <v>244</v>
      </c>
      <c r="BY1040" t="s">
        <v>245</v>
      </c>
      <c r="CD1040" t="s">
        <v>9403</v>
      </c>
      <c r="CG1040" t="s">
        <v>2051</v>
      </c>
      <c r="CH1040" t="s">
        <v>2051</v>
      </c>
      <c r="CI1040" t="s">
        <v>243</v>
      </c>
      <c r="CJ1040" t="str">
        <f>"86438"</f>
        <v>86438</v>
      </c>
      <c r="CK1040" t="s">
        <v>277</v>
      </c>
      <c r="CL1040" t="s">
        <v>9404</v>
      </c>
      <c r="CM1040" t="s">
        <v>9405</v>
      </c>
      <c r="CN1040" t="s">
        <v>254</v>
      </c>
      <c r="CO1040" t="s">
        <v>2659</v>
      </c>
      <c r="CP1040" t="str">
        <f>"244-04-044"</f>
        <v>244-04-044</v>
      </c>
      <c r="CQ1040" t="str">
        <f>"24404044"</f>
        <v>24404044</v>
      </c>
      <c r="CR1040" t="str">
        <f>"R24404044"</f>
        <v>R24404044</v>
      </c>
      <c r="CS1040">
        <v>4015</v>
      </c>
      <c r="CW1040" t="s">
        <v>256</v>
      </c>
      <c r="CX1040" t="s">
        <v>707</v>
      </c>
      <c r="CY1040" t="s">
        <v>351</v>
      </c>
      <c r="CZ1040">
        <v>8</v>
      </c>
      <c r="DB1040">
        <v>34.870990176262097</v>
      </c>
      <c r="DC1040">
        <v>-113.995687764713</v>
      </c>
      <c r="DK1040" t="s">
        <v>1138</v>
      </c>
      <c r="DL1040" t="s">
        <v>1138</v>
      </c>
      <c r="DO1040" t="str">
        <f>""</f>
        <v/>
      </c>
      <c r="DQ1040">
        <v>0</v>
      </c>
      <c r="DR1040">
        <v>0</v>
      </c>
      <c r="DS1040">
        <v>0</v>
      </c>
      <c r="DT1040">
        <v>0</v>
      </c>
      <c r="DW1040">
        <v>0</v>
      </c>
      <c r="DX1040">
        <v>0</v>
      </c>
      <c r="DZ1040">
        <v>0</v>
      </c>
      <c r="EA1040">
        <v>0</v>
      </c>
      <c r="EB1040">
        <v>0</v>
      </c>
      <c r="EC1040">
        <v>0</v>
      </c>
      <c r="ED1040">
        <v>0</v>
      </c>
      <c r="EE1040">
        <v>0</v>
      </c>
      <c r="EF1040">
        <v>0</v>
      </c>
      <c r="EG1040">
        <v>0</v>
      </c>
      <c r="EH1040">
        <v>0</v>
      </c>
      <c r="EI1040">
        <v>0</v>
      </c>
      <c r="EL1040">
        <v>0</v>
      </c>
      <c r="EN1040">
        <v>0</v>
      </c>
      <c r="EP1040">
        <v>0</v>
      </c>
      <c r="ER1040">
        <v>0</v>
      </c>
      <c r="ET1040">
        <v>0</v>
      </c>
      <c r="EY1040">
        <v>0</v>
      </c>
      <c r="FA1040">
        <v>0</v>
      </c>
      <c r="FL1040">
        <v>0</v>
      </c>
      <c r="FQ1040" t="s">
        <v>336</v>
      </c>
      <c r="FR1040" t="s">
        <v>405</v>
      </c>
      <c r="FS1040" t="s">
        <v>406</v>
      </c>
      <c r="FU1040">
        <v>435600</v>
      </c>
      <c r="FV1040">
        <v>10</v>
      </c>
      <c r="FW1040">
        <v>0</v>
      </c>
      <c r="FX1040">
        <v>0</v>
      </c>
      <c r="FY1040">
        <v>0</v>
      </c>
      <c r="FZ1040">
        <v>0</v>
      </c>
      <c r="GI1040" t="s">
        <v>264</v>
      </c>
      <c r="GJ1040" t="s">
        <v>4711</v>
      </c>
      <c r="GK1040" t="s">
        <v>4712</v>
      </c>
      <c r="GL1040" s="1">
        <v>40135</v>
      </c>
      <c r="GM1040" t="s">
        <v>267</v>
      </c>
      <c r="GN1040" t="str">
        <f t="shared" si="323"/>
        <v>FALSE</v>
      </c>
      <c r="GO1040">
        <v>2022</v>
      </c>
      <c r="GP1040">
        <v>2020</v>
      </c>
      <c r="GQ1040">
        <v>1300</v>
      </c>
      <c r="GR1040" t="s">
        <v>246</v>
      </c>
      <c r="GS1040" t="s">
        <v>613</v>
      </c>
      <c r="GT1040" t="s">
        <v>246</v>
      </c>
      <c r="GU1040" t="s">
        <v>246</v>
      </c>
      <c r="GV1040" t="s">
        <v>246</v>
      </c>
      <c r="GW1040" t="s">
        <v>246</v>
      </c>
      <c r="GX1040" t="s">
        <v>246</v>
      </c>
      <c r="GY1040" t="s">
        <v>246</v>
      </c>
      <c r="GZ1040" t="s">
        <v>246</v>
      </c>
      <c r="HA1040" t="s">
        <v>246</v>
      </c>
      <c r="HB1040" t="s">
        <v>246</v>
      </c>
      <c r="HC1040" t="s">
        <v>246</v>
      </c>
      <c r="HD1040" t="s">
        <v>246</v>
      </c>
      <c r="HE1040" s="2">
        <v>1263</v>
      </c>
      <c r="HF1040" s="2">
        <v>1263</v>
      </c>
      <c r="HG1040" s="2">
        <v>0</v>
      </c>
      <c r="HH1040">
        <v>0</v>
      </c>
      <c r="HI1040" s="2">
        <v>8421</v>
      </c>
      <c r="HJ1040" s="2">
        <v>8421</v>
      </c>
      <c r="HK1040" s="2">
        <v>0</v>
      </c>
      <c r="HL1040">
        <v>0</v>
      </c>
      <c r="HM1040" s="2">
        <v>0</v>
      </c>
      <c r="HN1040" s="2">
        <v>0</v>
      </c>
      <c r="HO1040" s="2">
        <v>0</v>
      </c>
      <c r="HP1040">
        <v>0</v>
      </c>
      <c r="HQ1040" s="2">
        <v>103.64</v>
      </c>
      <c r="HS1040" s="2">
        <v>8421</v>
      </c>
      <c r="HV1040" t="s">
        <v>410</v>
      </c>
      <c r="HY1040" t="s">
        <v>411</v>
      </c>
      <c r="HZ1040" t="s">
        <v>411</v>
      </c>
      <c r="IB1040" s="1">
        <v>38147</v>
      </c>
      <c r="IC1040" s="1">
        <v>38154</v>
      </c>
      <c r="ID1040" s="2">
        <v>0</v>
      </c>
      <c r="IE1040" t="s">
        <v>640</v>
      </c>
      <c r="IF1040" t="str">
        <f>"                    "</f>
        <v xml:space="preserve">                    </v>
      </c>
      <c r="IG1040" t="str">
        <f>"5066.758"</f>
        <v>5066.758</v>
      </c>
      <c r="IH1040" t="str">
        <f>""</f>
        <v/>
      </c>
      <c r="IT1040" t="str">
        <f>""</f>
        <v/>
      </c>
      <c r="IY1040" t="str">
        <f>""</f>
        <v/>
      </c>
      <c r="JB1040" t="s">
        <v>271</v>
      </c>
      <c r="JD1040" t="str">
        <f>""</f>
        <v/>
      </c>
      <c r="JE1040" t="str">
        <f>""</f>
        <v/>
      </c>
      <c r="JO1040" t="str">
        <f>""</f>
        <v/>
      </c>
      <c r="JP1040" t="str">
        <f>""</f>
        <v/>
      </c>
      <c r="JQ1040" t="str">
        <f>HYPERLINK("https://web.datatree.com/?/property?propertyId=4353469")</f>
        <v>https://web.datatree.com/?/property?propertyId=4353469</v>
      </c>
    </row>
    <row r="1041" spans="1:277" x14ac:dyDescent="0.25">
      <c r="A1041">
        <v>1039</v>
      </c>
      <c r="B1041" s="15" t="s">
        <v>18833</v>
      </c>
      <c r="C1041" s="15" t="s">
        <v>18832</v>
      </c>
      <c r="D1041" s="15" t="s">
        <v>18834</v>
      </c>
      <c r="E1041" s="15" t="s">
        <v>18835</v>
      </c>
      <c r="F1041" s="15" t="s">
        <v>18836</v>
      </c>
      <c r="G1041" s="15" t="s">
        <v>243</v>
      </c>
      <c r="H1041" s="15">
        <v>85555</v>
      </c>
      <c r="I1041" s="15" t="s">
        <v>18837</v>
      </c>
      <c r="J1041" s="23" t="s">
        <v>18838</v>
      </c>
      <c r="K1041" s="15" t="s">
        <v>18839</v>
      </c>
      <c r="L1041" s="16" t="s">
        <v>18840</v>
      </c>
      <c r="M1041" s="17" t="str">
        <f t="shared" si="324"/>
        <v>6/31/2022</v>
      </c>
      <c r="N1041" s="15">
        <v>10233</v>
      </c>
      <c r="O1041" s="18">
        <f t="shared" si="327"/>
        <v>0</v>
      </c>
      <c r="P1041" s="19" t="str">
        <f t="shared" si="328"/>
        <v>$0.00</v>
      </c>
      <c r="Q1041" s="16">
        <v>44834</v>
      </c>
      <c r="R1041" s="19" t="str">
        <f t="shared" si="325"/>
        <v>09/30/22</v>
      </c>
      <c r="S1041" t="str">
        <f t="shared" si="329"/>
        <v>MOHAVE</v>
      </c>
      <c r="T1041" s="6" t="str">
        <f t="shared" si="330"/>
        <v>351-22-041</v>
      </c>
      <c r="U1041" t="str">
        <f t="shared" si="331"/>
        <v xml:space="preserve">PO BOX 712 </v>
      </c>
      <c r="V1041" t="str">
        <f t="shared" si="332"/>
        <v>KINGMAN</v>
      </c>
      <c r="W1041" t="str">
        <f t="shared" si="333"/>
        <v>AZ</v>
      </c>
      <c r="X1041" t="str">
        <f t="shared" si="334"/>
        <v>86402</v>
      </c>
      <c r="Y1041">
        <f t="shared" si="335"/>
        <v>0</v>
      </c>
      <c r="Z1041" t="str">
        <f t="shared" si="336"/>
        <v>STATE OF ARIZONA</v>
      </c>
      <c r="AA1041" t="str">
        <f t="shared" si="337"/>
        <v>GATEWAY ACRES TRACT 5 LOTS 54 &amp; 59</v>
      </c>
      <c r="AB1041">
        <f t="shared" si="338"/>
        <v>10</v>
      </c>
      <c r="AC1041" t="str">
        <f t="shared" si="339"/>
        <v>MOHAVE</v>
      </c>
      <c r="AI1041">
        <f t="shared" si="326"/>
        <v>10</v>
      </c>
      <c r="AO1041" t="s">
        <v>342</v>
      </c>
      <c r="AR1041" t="s">
        <v>342</v>
      </c>
      <c r="AS1041" t="s">
        <v>273</v>
      </c>
      <c r="AT1041">
        <v>8315</v>
      </c>
      <c r="BC1041" t="s">
        <v>342</v>
      </c>
      <c r="BD1041" t="s">
        <v>342</v>
      </c>
      <c r="BE1041" t="s">
        <v>343</v>
      </c>
      <c r="BF1041" t="s">
        <v>343</v>
      </c>
      <c r="BH1041" t="s">
        <v>242</v>
      </c>
      <c r="BS1041" t="s">
        <v>243</v>
      </c>
      <c r="BV1041" t="s">
        <v>244</v>
      </c>
      <c r="BY1041" t="s">
        <v>245</v>
      </c>
      <c r="CD1041" t="s">
        <v>344</v>
      </c>
      <c r="CG1041" t="s">
        <v>345</v>
      </c>
      <c r="CH1041" t="s">
        <v>345</v>
      </c>
      <c r="CI1041" t="s">
        <v>243</v>
      </c>
      <c r="CJ1041" t="str">
        <f>"86402"</f>
        <v>86402</v>
      </c>
      <c r="CK1041" t="s">
        <v>346</v>
      </c>
      <c r="CL1041" t="s">
        <v>347</v>
      </c>
      <c r="CM1041" t="s">
        <v>348</v>
      </c>
      <c r="CN1041" t="s">
        <v>254</v>
      </c>
      <c r="CO1041" t="s">
        <v>9406</v>
      </c>
      <c r="CP1041" t="str">
        <f>"351-22-041"</f>
        <v>351-22-041</v>
      </c>
      <c r="CQ1041" t="str">
        <f>"35122041"</f>
        <v>35122041</v>
      </c>
      <c r="CR1041" t="str">
        <f>"R35122041"</f>
        <v>R35122041</v>
      </c>
      <c r="CS1041">
        <v>4015</v>
      </c>
      <c r="CX1041" t="s">
        <v>333</v>
      </c>
      <c r="CY1041" t="s">
        <v>310</v>
      </c>
      <c r="CZ1041">
        <v>35</v>
      </c>
      <c r="DB1041">
        <v>35.425581813645103</v>
      </c>
      <c r="DC1041">
        <v>-114.389678000003</v>
      </c>
      <c r="DD1041" t="s">
        <v>790</v>
      </c>
      <c r="DE1041">
        <v>5</v>
      </c>
      <c r="DK1041" t="s">
        <v>2039</v>
      </c>
      <c r="DL1041" t="s">
        <v>2039</v>
      </c>
      <c r="DO1041" t="str">
        <f>"54|59/54|59"</f>
        <v>54|59/54|59</v>
      </c>
      <c r="DQ1041">
        <v>0</v>
      </c>
      <c r="DR1041">
        <v>0</v>
      </c>
      <c r="DS1041">
        <v>0</v>
      </c>
      <c r="DT1041">
        <v>0</v>
      </c>
      <c r="DW1041">
        <v>0</v>
      </c>
      <c r="DX1041">
        <v>0</v>
      </c>
      <c r="DZ1041">
        <v>0</v>
      </c>
      <c r="EA1041">
        <v>0</v>
      </c>
      <c r="EB1041">
        <v>0</v>
      </c>
      <c r="EC1041">
        <v>0</v>
      </c>
      <c r="ED1041">
        <v>0</v>
      </c>
      <c r="EE1041">
        <v>0</v>
      </c>
      <c r="EF1041">
        <v>0</v>
      </c>
      <c r="EG1041">
        <v>0</v>
      </c>
      <c r="EH1041">
        <v>0</v>
      </c>
      <c r="EI1041">
        <v>0</v>
      </c>
      <c r="EL1041">
        <v>0</v>
      </c>
      <c r="EN1041">
        <v>0</v>
      </c>
      <c r="EP1041">
        <v>0</v>
      </c>
      <c r="ER1041">
        <v>0</v>
      </c>
      <c r="ET1041">
        <v>0</v>
      </c>
      <c r="EY1041">
        <v>0</v>
      </c>
      <c r="FA1041">
        <v>0</v>
      </c>
      <c r="FL1041">
        <v>0</v>
      </c>
      <c r="FQ1041" t="s">
        <v>261</v>
      </c>
      <c r="FR1041" t="s">
        <v>337</v>
      </c>
      <c r="FS1041" t="s">
        <v>2040</v>
      </c>
      <c r="FU1041">
        <v>435600</v>
      </c>
      <c r="FV1041">
        <v>10</v>
      </c>
      <c r="FW1041">
        <v>0</v>
      </c>
      <c r="FX1041">
        <v>0</v>
      </c>
      <c r="FY1041">
        <v>0</v>
      </c>
      <c r="FZ1041">
        <v>0</v>
      </c>
      <c r="GI1041" t="s">
        <v>264</v>
      </c>
      <c r="GJ1041" t="s">
        <v>339</v>
      </c>
      <c r="GK1041" t="s">
        <v>340</v>
      </c>
      <c r="GL1041" s="1">
        <v>40135</v>
      </c>
      <c r="GM1041" t="s">
        <v>267</v>
      </c>
      <c r="GN1041" t="str">
        <f t="shared" si="323"/>
        <v>FALSE</v>
      </c>
      <c r="GO1041">
        <v>2022</v>
      </c>
      <c r="GP1041">
        <v>2020</v>
      </c>
      <c r="GQ1041">
        <v>400</v>
      </c>
      <c r="GR1041" t="s">
        <v>246</v>
      </c>
      <c r="GS1041" t="s">
        <v>246</v>
      </c>
      <c r="GT1041" t="s">
        <v>246</v>
      </c>
      <c r="GU1041" t="s">
        <v>246</v>
      </c>
      <c r="GV1041" t="s">
        <v>246</v>
      </c>
      <c r="GW1041" t="s">
        <v>246</v>
      </c>
      <c r="GX1041" t="s">
        <v>246</v>
      </c>
      <c r="GY1041" t="s">
        <v>246</v>
      </c>
      <c r="GZ1041" t="s">
        <v>246</v>
      </c>
      <c r="HA1041" t="s">
        <v>246</v>
      </c>
      <c r="HB1041" t="s">
        <v>246</v>
      </c>
      <c r="HC1041" t="s">
        <v>246</v>
      </c>
      <c r="HD1041" t="s">
        <v>246</v>
      </c>
      <c r="HE1041" s="2">
        <v>771</v>
      </c>
      <c r="HF1041" s="2">
        <v>0</v>
      </c>
      <c r="HG1041" s="2">
        <v>0</v>
      </c>
      <c r="HH1041">
        <v>0</v>
      </c>
      <c r="HI1041" s="2">
        <v>5137</v>
      </c>
      <c r="HJ1041" s="2">
        <v>5137</v>
      </c>
      <c r="HK1041" s="2">
        <v>0</v>
      </c>
      <c r="HL1041">
        <v>0</v>
      </c>
      <c r="HM1041" s="2">
        <v>0</v>
      </c>
      <c r="HN1041" s="2">
        <v>0</v>
      </c>
      <c r="HO1041" s="2">
        <v>0</v>
      </c>
      <c r="HP1041">
        <v>0</v>
      </c>
      <c r="HQ1041" s="2">
        <v>134.08000000000001</v>
      </c>
      <c r="HS1041" s="2">
        <v>5137</v>
      </c>
      <c r="HT1041">
        <v>11</v>
      </c>
      <c r="HV1041" t="s">
        <v>315</v>
      </c>
      <c r="HY1041" t="s">
        <v>316</v>
      </c>
      <c r="HZ1041" t="s">
        <v>317</v>
      </c>
      <c r="IA1041" t="s">
        <v>318</v>
      </c>
      <c r="IB1041" s="1">
        <v>43605</v>
      </c>
      <c r="IC1041" s="1">
        <v>43629</v>
      </c>
      <c r="IE1041" t="s">
        <v>361</v>
      </c>
      <c r="IF1041" t="str">
        <f>""</f>
        <v/>
      </c>
      <c r="IG1041" t="str">
        <f>"2019.34488"</f>
        <v>2019.34488</v>
      </c>
      <c r="IH1041" t="str">
        <f>""</f>
        <v/>
      </c>
      <c r="IT1041" t="str">
        <f>""</f>
        <v/>
      </c>
      <c r="IY1041" t="str">
        <f>""</f>
        <v/>
      </c>
      <c r="JB1041" t="s">
        <v>271</v>
      </c>
      <c r="JD1041" t="str">
        <f>""</f>
        <v/>
      </c>
      <c r="JE1041" t="str">
        <f>""</f>
        <v/>
      </c>
      <c r="JO1041" t="str">
        <f>""</f>
        <v/>
      </c>
      <c r="JP1041" t="str">
        <f>""</f>
        <v/>
      </c>
      <c r="JQ1041" t="str">
        <f>HYPERLINK("https://web.datatree.com/?/property?propertyId=4350596")</f>
        <v>https://web.datatree.com/?/property?propertyId=4350596</v>
      </c>
    </row>
    <row r="1042" spans="1:277" x14ac:dyDescent="0.25">
      <c r="A1042">
        <v>1040</v>
      </c>
      <c r="B1042" s="15" t="s">
        <v>18833</v>
      </c>
      <c r="C1042" s="15" t="s">
        <v>18832</v>
      </c>
      <c r="D1042" s="15" t="s">
        <v>18834</v>
      </c>
      <c r="E1042" s="15" t="s">
        <v>18835</v>
      </c>
      <c r="F1042" s="15" t="s">
        <v>18836</v>
      </c>
      <c r="G1042" s="15" t="s">
        <v>243</v>
      </c>
      <c r="H1042" s="15">
        <v>85555</v>
      </c>
      <c r="I1042" s="15" t="s">
        <v>18837</v>
      </c>
      <c r="J1042" s="23" t="s">
        <v>18838</v>
      </c>
      <c r="K1042" s="15" t="s">
        <v>18839</v>
      </c>
      <c r="L1042" s="16" t="s">
        <v>18840</v>
      </c>
      <c r="M1042" s="17" t="str">
        <f t="shared" si="324"/>
        <v>6/31/2022</v>
      </c>
      <c r="N1042" s="15">
        <v>10234</v>
      </c>
      <c r="O1042" s="18">
        <f t="shared" si="327"/>
        <v>0</v>
      </c>
      <c r="P1042" s="19" t="str">
        <f t="shared" si="328"/>
        <v>$0.00</v>
      </c>
      <c r="Q1042" s="16">
        <v>44834</v>
      </c>
      <c r="R1042" s="19" t="str">
        <f t="shared" si="325"/>
        <v>09/30/22</v>
      </c>
      <c r="S1042" t="str">
        <f t="shared" si="329"/>
        <v>MOHAVE</v>
      </c>
      <c r="T1042" s="6" t="str">
        <f t="shared" si="330"/>
        <v>102-40-050</v>
      </c>
      <c r="U1042" t="str">
        <f t="shared" si="331"/>
        <v xml:space="preserve">1951 VONDELL DR </v>
      </c>
      <c r="V1042" t="str">
        <f t="shared" si="332"/>
        <v>PAHRUMP</v>
      </c>
      <c r="W1042" t="str">
        <f t="shared" si="333"/>
        <v>NV</v>
      </c>
      <c r="X1042" t="str">
        <f t="shared" si="334"/>
        <v>89048</v>
      </c>
      <c r="Y1042">
        <f t="shared" si="335"/>
        <v>0</v>
      </c>
      <c r="Z1042" t="str">
        <f t="shared" si="336"/>
        <v>HOLLINGSWORTH RANDY &amp; SANDRA TRS</v>
      </c>
      <c r="AA1042" t="str">
        <f t="shared" si="337"/>
        <v>SANDY RIVER RANCHEROS LOT 178 CONT 10 ACRES</v>
      </c>
      <c r="AB1042">
        <f t="shared" si="338"/>
        <v>10</v>
      </c>
      <c r="AC1042" t="str">
        <f t="shared" si="339"/>
        <v>MOHAVE</v>
      </c>
      <c r="AI1042">
        <f t="shared" si="326"/>
        <v>10</v>
      </c>
      <c r="AO1042" t="s">
        <v>9407</v>
      </c>
      <c r="AR1042" t="s">
        <v>9407</v>
      </c>
      <c r="AS1042" t="s">
        <v>588</v>
      </c>
      <c r="AT1042">
        <v>2</v>
      </c>
      <c r="BC1042" t="s">
        <v>9408</v>
      </c>
      <c r="BD1042" t="s">
        <v>9407</v>
      </c>
      <c r="BE1042" t="s">
        <v>588</v>
      </c>
      <c r="BH1042" t="s">
        <v>242</v>
      </c>
      <c r="BS1042" t="s">
        <v>243</v>
      </c>
      <c r="BV1042" t="s">
        <v>244</v>
      </c>
      <c r="BY1042" t="s">
        <v>245</v>
      </c>
      <c r="CA1042">
        <v>1951</v>
      </c>
      <c r="CD1042" t="s">
        <v>9409</v>
      </c>
      <c r="CE1042" t="s">
        <v>302</v>
      </c>
      <c r="CG1042" t="s">
        <v>5422</v>
      </c>
      <c r="CH1042" t="s">
        <v>5422</v>
      </c>
      <c r="CI1042" t="s">
        <v>400</v>
      </c>
      <c r="CJ1042" t="str">
        <f>"89048"</f>
        <v>89048</v>
      </c>
      <c r="CK1042" t="s">
        <v>1161</v>
      </c>
      <c r="CL1042" t="s">
        <v>9410</v>
      </c>
      <c r="CM1042" t="s">
        <v>9411</v>
      </c>
      <c r="CN1042" t="s">
        <v>254</v>
      </c>
      <c r="CO1042" t="s">
        <v>9412</v>
      </c>
      <c r="CP1042" t="str">
        <f>"102-40-050"</f>
        <v>102-40-050</v>
      </c>
      <c r="CQ1042" t="str">
        <f>"10240050"</f>
        <v>10240050</v>
      </c>
      <c r="CR1042" t="str">
        <f>"R10240050"</f>
        <v>R10240050</v>
      </c>
      <c r="CS1042">
        <v>4015</v>
      </c>
      <c r="CW1042" t="s">
        <v>256</v>
      </c>
      <c r="CX1042" t="s">
        <v>424</v>
      </c>
      <c r="CY1042" t="s">
        <v>258</v>
      </c>
      <c r="CZ1042">
        <v>25</v>
      </c>
      <c r="DB1042">
        <v>34.607160443086997</v>
      </c>
      <c r="DC1042">
        <v>-113.47336124515201</v>
      </c>
      <c r="DD1042" t="s">
        <v>425</v>
      </c>
      <c r="DK1042" t="s">
        <v>426</v>
      </c>
      <c r="DL1042" t="s">
        <v>426</v>
      </c>
      <c r="DO1042" t="str">
        <f>"178"</f>
        <v>178</v>
      </c>
      <c r="DQ1042">
        <v>0</v>
      </c>
      <c r="DR1042">
        <v>0</v>
      </c>
      <c r="DS1042">
        <v>0</v>
      </c>
      <c r="DT1042">
        <v>0</v>
      </c>
      <c r="DW1042">
        <v>0</v>
      </c>
      <c r="DX1042">
        <v>0</v>
      </c>
      <c r="DZ1042">
        <v>0</v>
      </c>
      <c r="EA1042">
        <v>0</v>
      </c>
      <c r="EB1042">
        <v>0</v>
      </c>
      <c r="EC1042">
        <v>0</v>
      </c>
      <c r="ED1042">
        <v>0</v>
      </c>
      <c r="EE1042">
        <v>0</v>
      </c>
      <c r="EF1042">
        <v>0</v>
      </c>
      <c r="EG1042">
        <v>0</v>
      </c>
      <c r="EH1042">
        <v>0</v>
      </c>
      <c r="EI1042">
        <v>0</v>
      </c>
      <c r="EL1042">
        <v>0</v>
      </c>
      <c r="EN1042">
        <v>0</v>
      </c>
      <c r="EP1042">
        <v>0</v>
      </c>
      <c r="ER1042">
        <v>0</v>
      </c>
      <c r="ET1042">
        <v>0</v>
      </c>
      <c r="EY1042">
        <v>0</v>
      </c>
      <c r="FA1042">
        <v>0</v>
      </c>
      <c r="FL1042">
        <v>0</v>
      </c>
      <c r="FQ1042" t="s">
        <v>261</v>
      </c>
      <c r="FR1042" t="s">
        <v>262</v>
      </c>
      <c r="FS1042" t="s">
        <v>263</v>
      </c>
      <c r="FU1042">
        <v>435600</v>
      </c>
      <c r="FV1042">
        <v>10</v>
      </c>
      <c r="FW1042">
        <v>0</v>
      </c>
      <c r="FX1042">
        <v>0</v>
      </c>
      <c r="FY1042">
        <v>0</v>
      </c>
      <c r="FZ1042">
        <v>0</v>
      </c>
      <c r="GI1042" t="s">
        <v>264</v>
      </c>
      <c r="GJ1042" t="s">
        <v>427</v>
      </c>
      <c r="GK1042" t="s">
        <v>428</v>
      </c>
      <c r="GL1042" s="1">
        <v>40135</v>
      </c>
      <c r="GM1042" t="s">
        <v>267</v>
      </c>
      <c r="GN1042" t="str">
        <f t="shared" si="323"/>
        <v>FALSE</v>
      </c>
      <c r="GO1042">
        <v>2022</v>
      </c>
      <c r="GP1042">
        <v>2020</v>
      </c>
      <c r="GQ1042">
        <v>600</v>
      </c>
      <c r="GR1042" t="s">
        <v>246</v>
      </c>
      <c r="GS1042" t="s">
        <v>246</v>
      </c>
      <c r="GT1042" t="s">
        <v>246</v>
      </c>
      <c r="GU1042" t="s">
        <v>246</v>
      </c>
      <c r="GV1042" t="s">
        <v>246</v>
      </c>
      <c r="GW1042" t="s">
        <v>246</v>
      </c>
      <c r="GX1042" t="s">
        <v>246</v>
      </c>
      <c r="GY1042" t="s">
        <v>246</v>
      </c>
      <c r="GZ1042" t="s">
        <v>246</v>
      </c>
      <c r="HA1042" t="s">
        <v>246</v>
      </c>
      <c r="HB1042" t="s">
        <v>246</v>
      </c>
      <c r="HC1042" t="s">
        <v>246</v>
      </c>
      <c r="HD1042" t="s">
        <v>246</v>
      </c>
      <c r="HE1042" s="2">
        <v>509</v>
      </c>
      <c r="HF1042" s="2">
        <v>0</v>
      </c>
      <c r="HG1042" s="2">
        <v>0</v>
      </c>
      <c r="HH1042">
        <v>0</v>
      </c>
      <c r="HI1042" s="2">
        <v>3391</v>
      </c>
      <c r="HJ1042" s="2">
        <v>3391</v>
      </c>
      <c r="HK1042" s="2">
        <v>0</v>
      </c>
      <c r="HL1042">
        <v>0</v>
      </c>
      <c r="HM1042" s="2">
        <v>0</v>
      </c>
      <c r="HN1042" s="2">
        <v>0</v>
      </c>
      <c r="HO1042" s="2">
        <v>0</v>
      </c>
      <c r="HP1042">
        <v>0</v>
      </c>
      <c r="HQ1042" s="2">
        <v>31.56</v>
      </c>
      <c r="HS1042" s="2">
        <v>3391</v>
      </c>
      <c r="HV1042" t="s">
        <v>289</v>
      </c>
      <c r="HY1042" t="s">
        <v>290</v>
      </c>
      <c r="HZ1042" t="s">
        <v>290</v>
      </c>
      <c r="IB1042" s="1">
        <v>41320</v>
      </c>
      <c r="IC1042" s="1">
        <v>41648</v>
      </c>
      <c r="IE1042" t="s">
        <v>4598</v>
      </c>
      <c r="IF1042" t="str">
        <f>""</f>
        <v/>
      </c>
      <c r="IG1042" t="str">
        <f>"2014.919"</f>
        <v>2014.919</v>
      </c>
      <c r="IH1042" t="str">
        <f>""</f>
        <v/>
      </c>
      <c r="IT1042" t="str">
        <f>""</f>
        <v/>
      </c>
      <c r="IY1042" t="str">
        <f>""</f>
        <v/>
      </c>
      <c r="JB1042" t="s">
        <v>271</v>
      </c>
      <c r="JD1042" t="str">
        <f>""</f>
        <v/>
      </c>
      <c r="JE1042" t="str">
        <f>""</f>
        <v/>
      </c>
      <c r="JO1042" t="str">
        <f>""</f>
        <v/>
      </c>
      <c r="JP1042" t="str">
        <f>""</f>
        <v/>
      </c>
      <c r="JQ1042" t="str">
        <f>HYPERLINK("https://web.datatree.com/?/property?propertyId=4309147")</f>
        <v>https://web.datatree.com/?/property?propertyId=4309147</v>
      </c>
    </row>
    <row r="1043" spans="1:277" x14ac:dyDescent="0.25">
      <c r="A1043">
        <v>1041</v>
      </c>
      <c r="B1043" s="15" t="s">
        <v>18833</v>
      </c>
      <c r="C1043" s="15" t="s">
        <v>18832</v>
      </c>
      <c r="D1043" s="15" t="s">
        <v>18834</v>
      </c>
      <c r="E1043" s="15" t="s">
        <v>18835</v>
      </c>
      <c r="F1043" s="15" t="s">
        <v>18836</v>
      </c>
      <c r="G1043" s="15" t="s">
        <v>243</v>
      </c>
      <c r="H1043" s="15">
        <v>85555</v>
      </c>
      <c r="I1043" s="15" t="s">
        <v>18837</v>
      </c>
      <c r="J1043" s="23" t="s">
        <v>18838</v>
      </c>
      <c r="K1043" s="15" t="s">
        <v>18839</v>
      </c>
      <c r="L1043" s="16" t="s">
        <v>18840</v>
      </c>
      <c r="M1043" s="17" t="str">
        <f t="shared" si="324"/>
        <v>6/31/2022</v>
      </c>
      <c r="N1043" s="15">
        <v>10235</v>
      </c>
      <c r="O1043" s="18">
        <f t="shared" si="327"/>
        <v>0</v>
      </c>
      <c r="P1043" s="19" t="str">
        <f t="shared" si="328"/>
        <v>$0.00</v>
      </c>
      <c r="Q1043" s="16">
        <v>44834</v>
      </c>
      <c r="R1043" s="19" t="str">
        <f t="shared" si="325"/>
        <v>09/30/22</v>
      </c>
      <c r="S1043" t="str">
        <f t="shared" si="329"/>
        <v>MOHAVE</v>
      </c>
      <c r="T1043" s="6" t="str">
        <f t="shared" si="330"/>
        <v>102-29-048</v>
      </c>
      <c r="U1043" t="str">
        <f t="shared" si="331"/>
        <v xml:space="preserve">2472 BEACON ST </v>
      </c>
      <c r="V1043" t="str">
        <f t="shared" si="332"/>
        <v>FULLERTON</v>
      </c>
      <c r="W1043" t="str">
        <f t="shared" si="333"/>
        <v>CA</v>
      </c>
      <c r="X1043" t="str">
        <f t="shared" si="334"/>
        <v>92835-3100</v>
      </c>
      <c r="Y1043" t="str">
        <f t="shared" si="335"/>
        <v>JOHN</v>
      </c>
      <c r="Z1043" t="str">
        <f t="shared" si="336"/>
        <v>TULLIUS</v>
      </c>
      <c r="AA1043" t="str">
        <f t="shared" si="337"/>
        <v>E2 W2 NE4 NE4 CONT 10 ACRES 102-29-041(102-29-047 &amp; 048)</v>
      </c>
      <c r="AB1043">
        <f t="shared" si="338"/>
        <v>10</v>
      </c>
      <c r="AC1043" t="str">
        <f t="shared" si="339"/>
        <v>MOHAVE</v>
      </c>
      <c r="AI1043">
        <f t="shared" si="326"/>
        <v>10</v>
      </c>
      <c r="AO1043" t="s">
        <v>9413</v>
      </c>
      <c r="AP1043" t="s">
        <v>9414</v>
      </c>
      <c r="AQ1043" t="s">
        <v>469</v>
      </c>
      <c r="AR1043" t="s">
        <v>9415</v>
      </c>
      <c r="AS1043" t="s">
        <v>240</v>
      </c>
      <c r="AT1043">
        <v>1</v>
      </c>
      <c r="AU1043" t="s">
        <v>9416</v>
      </c>
      <c r="AV1043" t="s">
        <v>9417</v>
      </c>
      <c r="AW1043" t="s">
        <v>2699</v>
      </c>
      <c r="AX1043" t="s">
        <v>9415</v>
      </c>
      <c r="AY1043" t="s">
        <v>240</v>
      </c>
      <c r="AZ1043">
        <v>1</v>
      </c>
      <c r="BC1043" t="s">
        <v>9418</v>
      </c>
      <c r="BD1043" t="s">
        <v>9419</v>
      </c>
      <c r="BG1043" t="s">
        <v>541</v>
      </c>
      <c r="BH1043" t="s">
        <v>242</v>
      </c>
      <c r="BS1043" t="s">
        <v>243</v>
      </c>
      <c r="BV1043" t="s">
        <v>244</v>
      </c>
      <c r="BY1043" t="s">
        <v>245</v>
      </c>
      <c r="CA1043">
        <v>2472</v>
      </c>
      <c r="CD1043" t="s">
        <v>9420</v>
      </c>
      <c r="CE1043" t="s">
        <v>375</v>
      </c>
      <c r="CG1043" t="s">
        <v>4823</v>
      </c>
      <c r="CH1043" t="s">
        <v>4823</v>
      </c>
      <c r="CI1043" t="s">
        <v>328</v>
      </c>
      <c r="CJ1043" t="str">
        <f>"92835-3100"</f>
        <v>92835-3100</v>
      </c>
      <c r="CK1043" t="s">
        <v>957</v>
      </c>
      <c r="CL1043" t="s">
        <v>9421</v>
      </c>
      <c r="CM1043" t="s">
        <v>9422</v>
      </c>
      <c r="CN1043" t="s">
        <v>254</v>
      </c>
      <c r="CO1043" t="s">
        <v>9423</v>
      </c>
      <c r="CP1043" t="str">
        <f>"102-29-048"</f>
        <v>102-29-048</v>
      </c>
      <c r="CQ1043" t="str">
        <f>"10229048"</f>
        <v>10229048</v>
      </c>
      <c r="CR1043" t="str">
        <f>"R10229048"</f>
        <v>R10229048</v>
      </c>
      <c r="CS1043">
        <v>4015</v>
      </c>
      <c r="CW1043" t="s">
        <v>256</v>
      </c>
      <c r="CX1043" t="s">
        <v>519</v>
      </c>
      <c r="CY1043" t="s">
        <v>520</v>
      </c>
      <c r="CZ1043">
        <v>35</v>
      </c>
      <c r="DB1043">
        <v>34.515565687997501</v>
      </c>
      <c r="DC1043">
        <v>-113.58437821987999</v>
      </c>
      <c r="DK1043" t="s">
        <v>521</v>
      </c>
      <c r="DL1043" t="s">
        <v>521</v>
      </c>
      <c r="DO1043" t="str">
        <f>""</f>
        <v/>
      </c>
      <c r="DQ1043">
        <v>0</v>
      </c>
      <c r="DR1043">
        <v>0</v>
      </c>
      <c r="DS1043">
        <v>0</v>
      </c>
      <c r="DT1043">
        <v>0</v>
      </c>
      <c r="DW1043">
        <v>0</v>
      </c>
      <c r="DX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L1043">
        <v>0</v>
      </c>
      <c r="EN1043">
        <v>0</v>
      </c>
      <c r="EP1043">
        <v>0</v>
      </c>
      <c r="ER1043">
        <v>0</v>
      </c>
      <c r="ET1043">
        <v>0</v>
      </c>
      <c r="EY1043">
        <v>0</v>
      </c>
      <c r="FA1043">
        <v>0</v>
      </c>
      <c r="FL1043">
        <v>0</v>
      </c>
      <c r="FQ1043" t="s">
        <v>261</v>
      </c>
      <c r="FR1043" t="s">
        <v>354</v>
      </c>
      <c r="FS1043" t="s">
        <v>355</v>
      </c>
      <c r="FU1043">
        <v>435600</v>
      </c>
      <c r="FV1043">
        <v>10</v>
      </c>
      <c r="FW1043">
        <v>0</v>
      </c>
      <c r="FX1043">
        <v>0</v>
      </c>
      <c r="FY1043">
        <v>0</v>
      </c>
      <c r="FZ1043">
        <v>0</v>
      </c>
      <c r="GI1043" t="s">
        <v>264</v>
      </c>
      <c r="GJ1043" t="s">
        <v>522</v>
      </c>
      <c r="GK1043" t="s">
        <v>523</v>
      </c>
      <c r="GL1043" s="1">
        <v>40135</v>
      </c>
      <c r="GM1043" t="s">
        <v>267</v>
      </c>
      <c r="GN1043" t="str">
        <f t="shared" si="323"/>
        <v>FALSE</v>
      </c>
      <c r="GO1043">
        <v>2022</v>
      </c>
      <c r="GP1043">
        <v>2020</v>
      </c>
      <c r="GQ1043">
        <v>600</v>
      </c>
      <c r="GR1043" t="s">
        <v>246</v>
      </c>
      <c r="GS1043" t="s">
        <v>246</v>
      </c>
      <c r="GT1043" t="s">
        <v>246</v>
      </c>
      <c r="GU1043" t="s">
        <v>246</v>
      </c>
      <c r="GV1043" t="s">
        <v>246</v>
      </c>
      <c r="GW1043" t="s">
        <v>246</v>
      </c>
      <c r="GX1043" t="s">
        <v>246</v>
      </c>
      <c r="GY1043" t="s">
        <v>246</v>
      </c>
      <c r="GZ1043" t="s">
        <v>246</v>
      </c>
      <c r="HA1043" t="s">
        <v>246</v>
      </c>
      <c r="HB1043" t="s">
        <v>246</v>
      </c>
      <c r="HC1043" t="s">
        <v>246</v>
      </c>
      <c r="HD1043" t="s">
        <v>246</v>
      </c>
      <c r="HE1043" s="2">
        <v>589</v>
      </c>
      <c r="HF1043" s="2">
        <v>0</v>
      </c>
      <c r="HG1043" s="2">
        <v>0</v>
      </c>
      <c r="HH1043">
        <v>0</v>
      </c>
      <c r="HI1043" s="2">
        <v>3925</v>
      </c>
      <c r="HJ1043" s="2">
        <v>3925</v>
      </c>
      <c r="HK1043" s="2">
        <v>0</v>
      </c>
      <c r="HL1043">
        <v>0</v>
      </c>
      <c r="HM1043" s="2">
        <v>0</v>
      </c>
      <c r="HN1043" s="2">
        <v>0</v>
      </c>
      <c r="HO1043" s="2">
        <v>0</v>
      </c>
      <c r="HP1043">
        <v>0</v>
      </c>
      <c r="HQ1043" s="2">
        <v>31.2</v>
      </c>
      <c r="HS1043" s="2">
        <v>3925</v>
      </c>
      <c r="HV1043" t="s">
        <v>289</v>
      </c>
      <c r="HY1043" t="s">
        <v>290</v>
      </c>
      <c r="HZ1043" t="s">
        <v>290</v>
      </c>
      <c r="IF1043" t="str">
        <f>""</f>
        <v/>
      </c>
      <c r="IG1043" t="str">
        <f>""</f>
        <v/>
      </c>
      <c r="IH1043" t="str">
        <f>""</f>
        <v/>
      </c>
      <c r="IT1043" t="str">
        <f>""</f>
        <v/>
      </c>
      <c r="IY1043" t="str">
        <f>""</f>
        <v/>
      </c>
      <c r="JB1043" t="s">
        <v>271</v>
      </c>
      <c r="JD1043" t="str">
        <f>""</f>
        <v/>
      </c>
      <c r="JE1043" t="str">
        <f>""</f>
        <v/>
      </c>
      <c r="JO1043" t="str">
        <f>""</f>
        <v/>
      </c>
      <c r="JP1043" t="str">
        <f>""</f>
        <v/>
      </c>
      <c r="JQ1043" t="str">
        <f>HYPERLINK("https://web.datatree.com/?/property?propertyId=4398438")</f>
        <v>https://web.datatree.com/?/property?propertyId=4398438</v>
      </c>
    </row>
    <row r="1044" spans="1:277" x14ac:dyDescent="0.25">
      <c r="A1044">
        <v>1042</v>
      </c>
      <c r="B1044" s="15" t="s">
        <v>18833</v>
      </c>
      <c r="C1044" s="15" t="s">
        <v>18832</v>
      </c>
      <c r="D1044" s="15" t="s">
        <v>18834</v>
      </c>
      <c r="E1044" s="15" t="s">
        <v>18835</v>
      </c>
      <c r="F1044" s="15" t="s">
        <v>18836</v>
      </c>
      <c r="G1044" s="15" t="s">
        <v>243</v>
      </c>
      <c r="H1044" s="15">
        <v>85555</v>
      </c>
      <c r="I1044" s="15" t="s">
        <v>18837</v>
      </c>
      <c r="J1044" s="23" t="s">
        <v>18838</v>
      </c>
      <c r="K1044" s="15" t="s">
        <v>18839</v>
      </c>
      <c r="L1044" s="16" t="s">
        <v>18840</v>
      </c>
      <c r="M1044" s="17" t="str">
        <f t="shared" si="324"/>
        <v>6/31/2022</v>
      </c>
      <c r="N1044" s="15">
        <v>10236</v>
      </c>
      <c r="O1044" s="18">
        <f t="shared" si="327"/>
        <v>0</v>
      </c>
      <c r="P1044" s="19" t="str">
        <f t="shared" si="328"/>
        <v>$0.00</v>
      </c>
      <c r="Q1044" s="16">
        <v>44834</v>
      </c>
      <c r="R1044" s="19" t="str">
        <f t="shared" si="325"/>
        <v>09/30/22</v>
      </c>
      <c r="S1044" t="str">
        <f t="shared" si="329"/>
        <v>MOHAVE</v>
      </c>
      <c r="T1044" s="6" t="str">
        <f t="shared" si="330"/>
        <v>402-84-013</v>
      </c>
      <c r="U1044" t="str">
        <f t="shared" si="331"/>
        <v xml:space="preserve">6795 S COTTONWOOD ST </v>
      </c>
      <c r="V1044" t="str">
        <f t="shared" si="332"/>
        <v>MIDVALE</v>
      </c>
      <c r="W1044" t="str">
        <f t="shared" si="333"/>
        <v>UT</v>
      </c>
      <c r="X1044" t="str">
        <f t="shared" si="334"/>
        <v>84047-1054</v>
      </c>
      <c r="Y1044">
        <f t="shared" si="335"/>
        <v>0</v>
      </c>
      <c r="Z1044" t="str">
        <f t="shared" si="336"/>
        <v>MILLENNIA INVESTMENT CORP</v>
      </c>
      <c r="AA1044" t="str">
        <f t="shared" si="337"/>
        <v>W2 S2 NE4 NE4 CONT 10 ACRES ML 402-84-008(402-84-013 &amp; 014)</v>
      </c>
      <c r="AB1044">
        <f t="shared" si="338"/>
        <v>10</v>
      </c>
      <c r="AC1044" t="str">
        <f t="shared" si="339"/>
        <v>MOHAVE</v>
      </c>
      <c r="AI1044">
        <f t="shared" si="326"/>
        <v>10</v>
      </c>
      <c r="AO1044" t="s">
        <v>9424</v>
      </c>
      <c r="AR1044" t="s">
        <v>9424</v>
      </c>
      <c r="AS1044" t="s">
        <v>273</v>
      </c>
      <c r="AT1044">
        <v>6</v>
      </c>
      <c r="BC1044" t="s">
        <v>9424</v>
      </c>
      <c r="BD1044" t="s">
        <v>9424</v>
      </c>
      <c r="BF1044" t="s">
        <v>274</v>
      </c>
      <c r="BH1044" t="s">
        <v>242</v>
      </c>
      <c r="BS1044" t="s">
        <v>243</v>
      </c>
      <c r="BV1044" t="s">
        <v>244</v>
      </c>
      <c r="BY1044" t="s">
        <v>245</v>
      </c>
      <c r="BZ1044" t="s">
        <v>457</v>
      </c>
      <c r="CA1044">
        <v>6795</v>
      </c>
      <c r="CD1044" t="s">
        <v>7888</v>
      </c>
      <c r="CE1044" t="s">
        <v>375</v>
      </c>
      <c r="CG1044" t="s">
        <v>9425</v>
      </c>
      <c r="CH1044" t="s">
        <v>9425</v>
      </c>
      <c r="CI1044" t="s">
        <v>2206</v>
      </c>
      <c r="CJ1044" t="str">
        <f>"84047-1054"</f>
        <v>84047-1054</v>
      </c>
      <c r="CK1044" t="s">
        <v>329</v>
      </c>
      <c r="CL1044" t="s">
        <v>9426</v>
      </c>
      <c r="CM1044" t="s">
        <v>9427</v>
      </c>
      <c r="CN1044" t="s">
        <v>254</v>
      </c>
      <c r="CO1044" t="s">
        <v>9428</v>
      </c>
      <c r="CP1044" t="str">
        <f>"402-84-013"</f>
        <v>402-84-013</v>
      </c>
      <c r="CQ1044" t="str">
        <f>"40284013"</f>
        <v>40284013</v>
      </c>
      <c r="CR1044" t="str">
        <f>"R40284013"</f>
        <v>R40284013</v>
      </c>
      <c r="CS1044">
        <v>4015</v>
      </c>
      <c r="CX1044" t="s">
        <v>772</v>
      </c>
      <c r="CY1044" t="s">
        <v>351</v>
      </c>
      <c r="CZ1044">
        <v>17</v>
      </c>
      <c r="DB1044">
        <v>36.784473749801997</v>
      </c>
      <c r="DC1044">
        <v>-114.040003941468</v>
      </c>
      <c r="DK1044" t="s">
        <v>9429</v>
      </c>
      <c r="DL1044" t="s">
        <v>9429</v>
      </c>
      <c r="DO1044" t="str">
        <f>""</f>
        <v/>
      </c>
      <c r="DQ1044">
        <v>0</v>
      </c>
      <c r="DR1044">
        <v>0</v>
      </c>
      <c r="DS1044">
        <v>0</v>
      </c>
      <c r="DT1044">
        <v>0</v>
      </c>
      <c r="DW1044">
        <v>0</v>
      </c>
      <c r="DX1044">
        <v>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0</v>
      </c>
      <c r="EF1044">
        <v>0</v>
      </c>
      <c r="EG1044">
        <v>0</v>
      </c>
      <c r="EH1044">
        <v>0</v>
      </c>
      <c r="EI1044">
        <v>0</v>
      </c>
      <c r="EL1044">
        <v>0</v>
      </c>
      <c r="EN1044">
        <v>0</v>
      </c>
      <c r="EP1044">
        <v>0</v>
      </c>
      <c r="ER1044">
        <v>0</v>
      </c>
      <c r="ET1044">
        <v>0</v>
      </c>
      <c r="EY1044">
        <v>0</v>
      </c>
      <c r="FA1044">
        <v>0</v>
      </c>
      <c r="FL1044">
        <v>0</v>
      </c>
      <c r="FQ1044" t="s">
        <v>261</v>
      </c>
      <c r="FR1044" t="s">
        <v>354</v>
      </c>
      <c r="FS1044" t="s">
        <v>355</v>
      </c>
      <c r="FU1044">
        <v>435600</v>
      </c>
      <c r="FV1044">
        <v>10</v>
      </c>
      <c r="FW1044">
        <v>0</v>
      </c>
      <c r="FX1044">
        <v>0</v>
      </c>
      <c r="FY1044">
        <v>0</v>
      </c>
      <c r="FZ1044">
        <v>0</v>
      </c>
      <c r="GI1044" t="s">
        <v>264</v>
      </c>
      <c r="GJ1044" t="s">
        <v>9430</v>
      </c>
      <c r="GK1044" t="s">
        <v>9431</v>
      </c>
      <c r="GL1044" s="1">
        <v>40135</v>
      </c>
      <c r="GM1044" t="s">
        <v>267</v>
      </c>
      <c r="GN1044" t="str">
        <f t="shared" si="323"/>
        <v>FALSE</v>
      </c>
      <c r="GO1044">
        <v>2022</v>
      </c>
      <c r="GP1044">
        <v>2020</v>
      </c>
      <c r="GQ1044">
        <v>972</v>
      </c>
      <c r="GR1044" t="s">
        <v>246</v>
      </c>
      <c r="GS1044" t="s">
        <v>246</v>
      </c>
      <c r="GT1044" t="s">
        <v>246</v>
      </c>
      <c r="GU1044" t="s">
        <v>246</v>
      </c>
      <c r="GV1044" t="s">
        <v>246</v>
      </c>
      <c r="GW1044" t="s">
        <v>246</v>
      </c>
      <c r="GX1044" t="s">
        <v>246</v>
      </c>
      <c r="GY1044" t="s">
        <v>246</v>
      </c>
      <c r="GZ1044" t="s">
        <v>246</v>
      </c>
      <c r="HA1044" t="s">
        <v>246</v>
      </c>
      <c r="HB1044" t="s">
        <v>246</v>
      </c>
      <c r="HC1044" t="s">
        <v>246</v>
      </c>
      <c r="HD1044" t="s">
        <v>246</v>
      </c>
      <c r="HE1044" s="2">
        <v>5843</v>
      </c>
      <c r="HF1044" s="2">
        <v>0</v>
      </c>
      <c r="HG1044" s="2">
        <v>0</v>
      </c>
      <c r="HH1044">
        <v>0</v>
      </c>
      <c r="HI1044" s="2">
        <v>38951</v>
      </c>
      <c r="HJ1044" s="2">
        <v>38951</v>
      </c>
      <c r="HK1044" s="2">
        <v>0</v>
      </c>
      <c r="HL1044">
        <v>0</v>
      </c>
      <c r="HM1044" s="2">
        <v>0</v>
      </c>
      <c r="HN1044" s="2">
        <v>0</v>
      </c>
      <c r="HO1044" s="2">
        <v>0</v>
      </c>
      <c r="HP1044">
        <v>0</v>
      </c>
      <c r="HQ1044" s="2">
        <v>272.38</v>
      </c>
      <c r="HS1044" s="2">
        <v>38951</v>
      </c>
      <c r="HV1044" t="s">
        <v>776</v>
      </c>
      <c r="HY1044" t="s">
        <v>777</v>
      </c>
      <c r="HZ1044" t="s">
        <v>778</v>
      </c>
      <c r="IA1044" t="s">
        <v>778</v>
      </c>
      <c r="IB1044" s="1">
        <v>40865</v>
      </c>
      <c r="IC1044" s="1">
        <v>40883</v>
      </c>
      <c r="ID1044" s="2">
        <v>0</v>
      </c>
      <c r="IE1044" t="s">
        <v>319</v>
      </c>
      <c r="IF1044" t="str">
        <f>"2011.61327"</f>
        <v>2011.61327</v>
      </c>
      <c r="IG1044" t="str">
        <f>"2011.61326"</f>
        <v>2011.61326</v>
      </c>
      <c r="IH1044" t="str">
        <f>""</f>
        <v/>
      </c>
      <c r="IT1044" t="str">
        <f>""</f>
        <v/>
      </c>
      <c r="IY1044" t="str">
        <f>""</f>
        <v/>
      </c>
      <c r="JB1044" t="s">
        <v>271</v>
      </c>
      <c r="JD1044" t="str">
        <f>""</f>
        <v/>
      </c>
      <c r="JE1044" t="str">
        <f>""</f>
        <v/>
      </c>
      <c r="JO1044" t="str">
        <f>""</f>
        <v/>
      </c>
      <c r="JP1044" t="str">
        <f>""</f>
        <v/>
      </c>
      <c r="JQ1044" t="str">
        <f>HYPERLINK("https://web.datatree.com/?/property?propertyId=4360345")</f>
        <v>https://web.datatree.com/?/property?propertyId=4360345</v>
      </c>
    </row>
    <row r="1045" spans="1:277" x14ac:dyDescent="0.25">
      <c r="A1045">
        <v>1043</v>
      </c>
      <c r="B1045" s="15" t="s">
        <v>18833</v>
      </c>
      <c r="C1045" s="15" t="s">
        <v>18832</v>
      </c>
      <c r="D1045" s="15" t="s">
        <v>18834</v>
      </c>
      <c r="E1045" s="15" t="s">
        <v>18835</v>
      </c>
      <c r="F1045" s="15" t="s">
        <v>18836</v>
      </c>
      <c r="G1045" s="15" t="s">
        <v>243</v>
      </c>
      <c r="H1045" s="15">
        <v>85555</v>
      </c>
      <c r="I1045" s="15" t="s">
        <v>18837</v>
      </c>
      <c r="J1045" s="23" t="s">
        <v>18838</v>
      </c>
      <c r="K1045" s="15" t="s">
        <v>18839</v>
      </c>
      <c r="L1045" s="16" t="s">
        <v>18840</v>
      </c>
      <c r="M1045" s="17" t="str">
        <f t="shared" si="324"/>
        <v>6/31/2022</v>
      </c>
      <c r="N1045" s="15">
        <v>10237</v>
      </c>
      <c r="O1045" s="18">
        <f t="shared" si="327"/>
        <v>0</v>
      </c>
      <c r="P1045" s="19" t="str">
        <f t="shared" si="328"/>
        <v>$0.00</v>
      </c>
      <c r="Q1045" s="16">
        <v>44834</v>
      </c>
      <c r="R1045" s="19" t="str">
        <f t="shared" si="325"/>
        <v>09/30/22</v>
      </c>
      <c r="S1045" t="str">
        <f t="shared" si="329"/>
        <v>MOHAVE</v>
      </c>
      <c r="T1045" s="6" t="str">
        <f t="shared" si="330"/>
        <v>102-70-010</v>
      </c>
      <c r="U1045" t="str">
        <f t="shared" si="331"/>
        <v xml:space="preserve">8412 WALREDON AVE </v>
      </c>
      <c r="V1045" t="str">
        <f t="shared" si="332"/>
        <v>BURR RIDGE</v>
      </c>
      <c r="W1045" t="str">
        <f t="shared" si="333"/>
        <v>IL</v>
      </c>
      <c r="X1045" t="str">
        <f t="shared" si="334"/>
        <v>60527-6352</v>
      </c>
      <c r="Y1045" t="str">
        <f t="shared" si="335"/>
        <v>CHESTER</v>
      </c>
      <c r="Z1045" t="str">
        <f t="shared" si="336"/>
        <v>KMIEC</v>
      </c>
      <c r="AA1045" t="str">
        <f t="shared" si="337"/>
        <v>SE4 NE4 NW4 CONT 10 ACRES 102-21-047(102-70-010)NEW SEC MAP</v>
      </c>
      <c r="AB1045">
        <f t="shared" si="338"/>
        <v>10</v>
      </c>
      <c r="AC1045" t="str">
        <f t="shared" si="339"/>
        <v>MOHAVE</v>
      </c>
      <c r="AI1045">
        <f t="shared" si="326"/>
        <v>10</v>
      </c>
      <c r="AO1045" t="s">
        <v>9432</v>
      </c>
      <c r="AP1045" t="s">
        <v>9433</v>
      </c>
      <c r="AQ1045" t="s">
        <v>9434</v>
      </c>
      <c r="AR1045" t="s">
        <v>9435</v>
      </c>
      <c r="AS1045" t="s">
        <v>240</v>
      </c>
      <c r="AT1045">
        <v>1</v>
      </c>
      <c r="AU1045" t="s">
        <v>9436</v>
      </c>
      <c r="AV1045" t="s">
        <v>9437</v>
      </c>
      <c r="AW1045" t="s">
        <v>9437</v>
      </c>
      <c r="AX1045" t="s">
        <v>9435</v>
      </c>
      <c r="AY1045" t="s">
        <v>240</v>
      </c>
      <c r="AZ1045">
        <v>1</v>
      </c>
      <c r="BC1045" t="s">
        <v>9438</v>
      </c>
      <c r="BD1045" t="s">
        <v>9439</v>
      </c>
      <c r="BH1045" t="s">
        <v>242</v>
      </c>
      <c r="BS1045" t="s">
        <v>243</v>
      </c>
      <c r="BV1045" t="s">
        <v>244</v>
      </c>
      <c r="BY1045" t="s">
        <v>245</v>
      </c>
      <c r="CA1045">
        <v>8412</v>
      </c>
      <c r="CD1045" t="s">
        <v>9440</v>
      </c>
      <c r="CE1045" t="s">
        <v>248</v>
      </c>
      <c r="CG1045" t="s">
        <v>9441</v>
      </c>
      <c r="CH1045" t="s">
        <v>9441</v>
      </c>
      <c r="CI1045" t="s">
        <v>250</v>
      </c>
      <c r="CJ1045" t="str">
        <f>"60527-6352"</f>
        <v>60527-6352</v>
      </c>
      <c r="CK1045" t="s">
        <v>8002</v>
      </c>
      <c r="CL1045" t="s">
        <v>9442</v>
      </c>
      <c r="CM1045" t="s">
        <v>9443</v>
      </c>
      <c r="CN1045" t="s">
        <v>254</v>
      </c>
      <c r="CO1045" t="s">
        <v>9444</v>
      </c>
      <c r="CP1045" t="str">
        <f>"102-70-010"</f>
        <v>102-70-010</v>
      </c>
      <c r="CQ1045" t="str">
        <f>"10270010"</f>
        <v>10270010</v>
      </c>
      <c r="CR1045" t="str">
        <f>"R10270010"</f>
        <v>R10270010</v>
      </c>
      <c r="CS1045">
        <v>4015</v>
      </c>
      <c r="CW1045" t="s">
        <v>256</v>
      </c>
      <c r="CX1045" t="s">
        <v>519</v>
      </c>
      <c r="CY1045" t="s">
        <v>520</v>
      </c>
      <c r="CZ1045">
        <v>11</v>
      </c>
      <c r="DB1045">
        <v>34.572662440438897</v>
      </c>
      <c r="DC1045">
        <v>-113.591462555121</v>
      </c>
      <c r="DK1045" t="s">
        <v>6289</v>
      </c>
      <c r="DL1045" t="s">
        <v>6289</v>
      </c>
      <c r="DO1045" t="str">
        <f>""</f>
        <v/>
      </c>
      <c r="DQ1045">
        <v>0</v>
      </c>
      <c r="DR1045">
        <v>0</v>
      </c>
      <c r="DS1045">
        <v>0</v>
      </c>
      <c r="DT1045">
        <v>0</v>
      </c>
      <c r="DW1045">
        <v>0</v>
      </c>
      <c r="DX1045">
        <v>0</v>
      </c>
      <c r="DZ1045">
        <v>0</v>
      </c>
      <c r="EA1045">
        <v>0</v>
      </c>
      <c r="EB1045">
        <v>0</v>
      </c>
      <c r="EC1045">
        <v>0</v>
      </c>
      <c r="ED1045">
        <v>0</v>
      </c>
      <c r="EE1045">
        <v>0</v>
      </c>
      <c r="EF1045">
        <v>0</v>
      </c>
      <c r="EG1045">
        <v>0</v>
      </c>
      <c r="EH1045">
        <v>0</v>
      </c>
      <c r="EI1045">
        <v>0</v>
      </c>
      <c r="EL1045">
        <v>0</v>
      </c>
      <c r="EN1045">
        <v>0</v>
      </c>
      <c r="EP1045">
        <v>0</v>
      </c>
      <c r="ER1045">
        <v>0</v>
      </c>
      <c r="ET1045">
        <v>0</v>
      </c>
      <c r="EY1045">
        <v>0</v>
      </c>
      <c r="FA1045">
        <v>0</v>
      </c>
      <c r="FL1045">
        <v>0</v>
      </c>
      <c r="FQ1045" t="s">
        <v>261</v>
      </c>
      <c r="FR1045" t="s">
        <v>354</v>
      </c>
      <c r="FS1045" t="s">
        <v>355</v>
      </c>
      <c r="FU1045">
        <v>435600</v>
      </c>
      <c r="FV1045">
        <v>10</v>
      </c>
      <c r="FW1045">
        <v>0</v>
      </c>
      <c r="FX1045">
        <v>0</v>
      </c>
      <c r="FY1045">
        <v>0</v>
      </c>
      <c r="FZ1045">
        <v>0</v>
      </c>
      <c r="GI1045" t="s">
        <v>264</v>
      </c>
      <c r="GJ1045" t="s">
        <v>522</v>
      </c>
      <c r="GK1045" t="s">
        <v>523</v>
      </c>
      <c r="GL1045" s="1">
        <v>40135</v>
      </c>
      <c r="GM1045" t="s">
        <v>267</v>
      </c>
      <c r="GN1045" t="str">
        <f t="shared" si="323"/>
        <v>FALSE</v>
      </c>
      <c r="GO1045">
        <v>2022</v>
      </c>
      <c r="GP1045">
        <v>2020</v>
      </c>
      <c r="GQ1045">
        <v>600</v>
      </c>
      <c r="GR1045" t="s">
        <v>246</v>
      </c>
      <c r="GS1045" t="s">
        <v>246</v>
      </c>
      <c r="GT1045" t="s">
        <v>246</v>
      </c>
      <c r="GU1045" t="s">
        <v>246</v>
      </c>
      <c r="GV1045" t="s">
        <v>246</v>
      </c>
      <c r="GW1045" t="s">
        <v>246</v>
      </c>
      <c r="GX1045" t="s">
        <v>246</v>
      </c>
      <c r="GY1045" t="s">
        <v>246</v>
      </c>
      <c r="GZ1045" t="s">
        <v>246</v>
      </c>
      <c r="HA1045" t="s">
        <v>246</v>
      </c>
      <c r="HB1045" t="s">
        <v>246</v>
      </c>
      <c r="HC1045" t="s">
        <v>246</v>
      </c>
      <c r="HD1045" t="s">
        <v>246</v>
      </c>
      <c r="HE1045" s="2">
        <v>589</v>
      </c>
      <c r="HF1045" s="2">
        <v>0</v>
      </c>
      <c r="HG1045" s="2">
        <v>0</v>
      </c>
      <c r="HH1045">
        <v>0</v>
      </c>
      <c r="HI1045" s="2">
        <v>3925</v>
      </c>
      <c r="HJ1045" s="2">
        <v>3925</v>
      </c>
      <c r="HK1045" s="2">
        <v>0</v>
      </c>
      <c r="HL1045">
        <v>0</v>
      </c>
      <c r="HM1045" s="2">
        <v>0</v>
      </c>
      <c r="HN1045" s="2">
        <v>0</v>
      </c>
      <c r="HO1045" s="2">
        <v>0</v>
      </c>
      <c r="HP1045">
        <v>0</v>
      </c>
      <c r="HQ1045" s="2">
        <v>31.2</v>
      </c>
      <c r="HS1045" s="2">
        <v>3925</v>
      </c>
      <c r="HV1045" t="s">
        <v>289</v>
      </c>
      <c r="HY1045" t="s">
        <v>290</v>
      </c>
      <c r="HZ1045" t="s">
        <v>290</v>
      </c>
      <c r="IF1045" t="str">
        <f>""</f>
        <v/>
      </c>
      <c r="IG1045" t="str">
        <f>""</f>
        <v/>
      </c>
      <c r="IH1045" t="str">
        <f>""</f>
        <v/>
      </c>
      <c r="IT1045" t="str">
        <f>""</f>
        <v/>
      </c>
      <c r="IY1045" t="str">
        <f>""</f>
        <v/>
      </c>
      <c r="JB1045" t="s">
        <v>271</v>
      </c>
      <c r="JD1045" t="str">
        <f>""</f>
        <v/>
      </c>
      <c r="JE1045" t="str">
        <f>""</f>
        <v/>
      </c>
      <c r="JO1045" t="str">
        <f>""</f>
        <v/>
      </c>
      <c r="JP1045" t="str">
        <f>""</f>
        <v/>
      </c>
      <c r="JQ1045" t="str">
        <f>HYPERLINK("https://web.datatree.com/?/property?propertyId=4348214")</f>
        <v>https://web.datatree.com/?/property?propertyId=4348214</v>
      </c>
    </row>
    <row r="1046" spans="1:277" x14ac:dyDescent="0.25">
      <c r="A1046">
        <v>1044</v>
      </c>
      <c r="B1046" s="15" t="s">
        <v>18833</v>
      </c>
      <c r="C1046" s="15" t="s">
        <v>18832</v>
      </c>
      <c r="D1046" s="15" t="s">
        <v>18834</v>
      </c>
      <c r="E1046" s="15" t="s">
        <v>18835</v>
      </c>
      <c r="F1046" s="15" t="s">
        <v>18836</v>
      </c>
      <c r="G1046" s="15" t="s">
        <v>243</v>
      </c>
      <c r="H1046" s="15">
        <v>85555</v>
      </c>
      <c r="I1046" s="15" t="s">
        <v>18837</v>
      </c>
      <c r="J1046" s="23" t="s">
        <v>18838</v>
      </c>
      <c r="K1046" s="15" t="s">
        <v>18839</v>
      </c>
      <c r="L1046" s="16" t="s">
        <v>18840</v>
      </c>
      <c r="M1046" s="17" t="str">
        <f t="shared" si="324"/>
        <v>6/31/2022</v>
      </c>
      <c r="N1046" s="15">
        <v>10238</v>
      </c>
      <c r="O1046" s="18">
        <f t="shared" si="327"/>
        <v>0</v>
      </c>
      <c r="P1046" s="19" t="str">
        <f t="shared" si="328"/>
        <v>$0.00</v>
      </c>
      <c r="Q1046" s="16">
        <v>44834</v>
      </c>
      <c r="R1046" s="19" t="str">
        <f t="shared" si="325"/>
        <v>09/30/22</v>
      </c>
      <c r="S1046" t="str">
        <f t="shared" si="329"/>
        <v>MOHAVE</v>
      </c>
      <c r="T1046" s="6" t="str">
        <f t="shared" si="330"/>
        <v>317-36-073</v>
      </c>
      <c r="U1046" t="str">
        <f t="shared" si="331"/>
        <v xml:space="preserve">61 CHATEAU WHISTLER CT </v>
      </c>
      <c r="V1046" t="str">
        <f t="shared" si="332"/>
        <v>LAS VEGAS</v>
      </c>
      <c r="W1046" t="str">
        <f t="shared" si="333"/>
        <v>NV</v>
      </c>
      <c r="X1046" t="str">
        <f t="shared" si="334"/>
        <v>89148-2727</v>
      </c>
      <c r="Y1046">
        <f t="shared" si="335"/>
        <v>0</v>
      </c>
      <c r="Z1046" t="str">
        <f t="shared" si="336"/>
        <v>MC CLELLAND JACK &amp; ELIZABETH</v>
      </c>
      <c r="AA1046" t="str">
        <f t="shared" si="337"/>
        <v>E2 E2 SE4 SW4 CONT 10 ACRES 317-36-017(317-36-070 THRU 073)</v>
      </c>
      <c r="AB1046">
        <f t="shared" si="338"/>
        <v>10</v>
      </c>
      <c r="AC1046" t="str">
        <f t="shared" si="339"/>
        <v>MOHAVE</v>
      </c>
      <c r="AI1046">
        <f t="shared" si="326"/>
        <v>10</v>
      </c>
      <c r="AO1046" t="s">
        <v>9445</v>
      </c>
      <c r="AR1046" t="s">
        <v>9445</v>
      </c>
      <c r="AS1046" t="s">
        <v>240</v>
      </c>
      <c r="AT1046">
        <v>1</v>
      </c>
      <c r="AY1046" t="s">
        <v>240</v>
      </c>
      <c r="BC1046" t="s">
        <v>9446</v>
      </c>
      <c r="BD1046" t="s">
        <v>9445</v>
      </c>
      <c r="BE1046" t="s">
        <v>588</v>
      </c>
      <c r="BH1046" t="s">
        <v>242</v>
      </c>
      <c r="BS1046" t="s">
        <v>243</v>
      </c>
      <c r="BV1046" t="s">
        <v>244</v>
      </c>
      <c r="BY1046" t="s">
        <v>245</v>
      </c>
      <c r="CA1046">
        <v>61</v>
      </c>
      <c r="CD1046" t="s">
        <v>9447</v>
      </c>
      <c r="CE1046" t="s">
        <v>439</v>
      </c>
      <c r="CG1046" t="s">
        <v>398</v>
      </c>
      <c r="CH1046" t="s">
        <v>601</v>
      </c>
      <c r="CI1046" t="s">
        <v>400</v>
      </c>
      <c r="CJ1046" t="str">
        <f>"89148-2727"</f>
        <v>89148-2727</v>
      </c>
      <c r="CK1046" t="s">
        <v>4544</v>
      </c>
      <c r="CL1046" t="s">
        <v>9448</v>
      </c>
      <c r="CM1046" t="s">
        <v>9449</v>
      </c>
      <c r="CN1046" t="s">
        <v>254</v>
      </c>
      <c r="CO1046" t="s">
        <v>9450</v>
      </c>
      <c r="CP1046" t="str">
        <f>"317-36-073"</f>
        <v>317-36-073</v>
      </c>
      <c r="CQ1046" t="str">
        <f>"31736073"</f>
        <v>31736073</v>
      </c>
      <c r="CR1046" t="str">
        <f>"R31736073"</f>
        <v>R31736073</v>
      </c>
      <c r="CS1046">
        <v>4015</v>
      </c>
      <c r="CX1046" t="s">
        <v>941</v>
      </c>
      <c r="CY1046" t="s">
        <v>310</v>
      </c>
      <c r="CZ1046">
        <v>21</v>
      </c>
      <c r="DB1046">
        <v>35.707824978445203</v>
      </c>
      <c r="DC1046">
        <v>-114.425408251821</v>
      </c>
      <c r="DK1046" t="s">
        <v>942</v>
      </c>
      <c r="DL1046" t="s">
        <v>942</v>
      </c>
      <c r="DO1046" t="str">
        <f>""</f>
        <v/>
      </c>
      <c r="DQ1046">
        <v>0</v>
      </c>
      <c r="DR1046">
        <v>0</v>
      </c>
      <c r="DS1046">
        <v>0</v>
      </c>
      <c r="DT1046">
        <v>0</v>
      </c>
      <c r="DW1046">
        <v>0</v>
      </c>
      <c r="DX1046">
        <v>0</v>
      </c>
      <c r="DZ1046">
        <v>0</v>
      </c>
      <c r="EA1046">
        <v>0</v>
      </c>
      <c r="EB1046">
        <v>0</v>
      </c>
      <c r="EC1046">
        <v>0</v>
      </c>
      <c r="ED1046">
        <v>0</v>
      </c>
      <c r="EE1046">
        <v>0</v>
      </c>
      <c r="EF1046">
        <v>0</v>
      </c>
      <c r="EG1046">
        <v>0</v>
      </c>
      <c r="EH1046">
        <v>0</v>
      </c>
      <c r="EI1046">
        <v>0</v>
      </c>
      <c r="EL1046">
        <v>0</v>
      </c>
      <c r="EN1046">
        <v>0</v>
      </c>
      <c r="EP1046">
        <v>0</v>
      </c>
      <c r="ER1046">
        <v>0</v>
      </c>
      <c r="ET1046">
        <v>0</v>
      </c>
      <c r="EY1046">
        <v>0</v>
      </c>
      <c r="FA1046">
        <v>0</v>
      </c>
      <c r="FL1046">
        <v>0</v>
      </c>
      <c r="FQ1046" t="s">
        <v>261</v>
      </c>
      <c r="FR1046" t="s">
        <v>354</v>
      </c>
      <c r="FS1046" t="s">
        <v>355</v>
      </c>
      <c r="FU1046">
        <v>435600</v>
      </c>
      <c r="FV1046">
        <v>10</v>
      </c>
      <c r="FW1046">
        <v>0</v>
      </c>
      <c r="FX1046">
        <v>0</v>
      </c>
      <c r="FY1046">
        <v>0</v>
      </c>
      <c r="FZ1046">
        <v>0</v>
      </c>
      <c r="GI1046" t="s">
        <v>264</v>
      </c>
      <c r="GJ1046" t="s">
        <v>943</v>
      </c>
      <c r="GK1046" t="s">
        <v>944</v>
      </c>
      <c r="GL1046" s="1">
        <v>40135</v>
      </c>
      <c r="GM1046" t="s">
        <v>267</v>
      </c>
      <c r="GN1046" t="str">
        <f t="shared" si="323"/>
        <v>FALSE</v>
      </c>
      <c r="GO1046">
        <v>2022</v>
      </c>
      <c r="GP1046">
        <v>2020</v>
      </c>
      <c r="GQ1046">
        <v>400</v>
      </c>
      <c r="GR1046" t="s">
        <v>246</v>
      </c>
      <c r="GS1046" t="s">
        <v>246</v>
      </c>
      <c r="GT1046" t="s">
        <v>246</v>
      </c>
      <c r="GU1046" t="s">
        <v>246</v>
      </c>
      <c r="GV1046" t="s">
        <v>246</v>
      </c>
      <c r="GW1046" t="s">
        <v>246</v>
      </c>
      <c r="GX1046" t="s">
        <v>246</v>
      </c>
      <c r="GY1046" t="s">
        <v>246</v>
      </c>
      <c r="GZ1046" t="s">
        <v>246</v>
      </c>
      <c r="HA1046" t="s">
        <v>246</v>
      </c>
      <c r="HB1046" t="s">
        <v>246</v>
      </c>
      <c r="HC1046" t="s">
        <v>246</v>
      </c>
      <c r="HD1046" t="s">
        <v>246</v>
      </c>
      <c r="HE1046" s="2">
        <v>1958</v>
      </c>
      <c r="HF1046" s="2">
        <v>0</v>
      </c>
      <c r="HG1046" s="2">
        <v>0</v>
      </c>
      <c r="HH1046">
        <v>0</v>
      </c>
      <c r="HI1046" s="2">
        <v>13055</v>
      </c>
      <c r="HJ1046" s="2">
        <v>13055</v>
      </c>
      <c r="HK1046" s="2">
        <v>0</v>
      </c>
      <c r="HL1046">
        <v>0</v>
      </c>
      <c r="HM1046" s="2">
        <v>0</v>
      </c>
      <c r="HN1046" s="2">
        <v>0</v>
      </c>
      <c r="HO1046" s="2">
        <v>0</v>
      </c>
      <c r="HP1046">
        <v>0</v>
      </c>
      <c r="HQ1046" s="2">
        <v>88.96</v>
      </c>
      <c r="HS1046" s="2">
        <v>13055</v>
      </c>
      <c r="HV1046" t="s">
        <v>315</v>
      </c>
      <c r="HY1046" t="s">
        <v>316</v>
      </c>
      <c r="HZ1046" t="s">
        <v>317</v>
      </c>
      <c r="IA1046" t="s">
        <v>318</v>
      </c>
      <c r="IF1046" t="str">
        <f>""</f>
        <v/>
      </c>
      <c r="IG1046" t="str">
        <f>""</f>
        <v/>
      </c>
      <c r="IH1046" t="str">
        <f>""</f>
        <v/>
      </c>
      <c r="IJ1046" s="1">
        <v>38831</v>
      </c>
      <c r="IK1046" s="2">
        <v>100000</v>
      </c>
      <c r="IL1046" t="s">
        <v>566</v>
      </c>
      <c r="IM1046" t="s">
        <v>567</v>
      </c>
      <c r="IN1046" t="s">
        <v>9451</v>
      </c>
      <c r="IT1046" t="str">
        <f>"                    "</f>
        <v xml:space="preserve">                    </v>
      </c>
      <c r="IY1046" t="str">
        <f>"                    "</f>
        <v xml:space="preserve">                    </v>
      </c>
      <c r="JB1046" t="s">
        <v>271</v>
      </c>
      <c r="JD1046" t="str">
        <f>"6225.268"</f>
        <v>6225.268</v>
      </c>
      <c r="JE1046" t="str">
        <f>""</f>
        <v/>
      </c>
      <c r="JF1046" s="1">
        <v>36699</v>
      </c>
      <c r="JG1046" s="1">
        <v>36706</v>
      </c>
      <c r="JH1046" s="2">
        <v>20000</v>
      </c>
      <c r="JJ1046" t="s">
        <v>1685</v>
      </c>
      <c r="JK1046" s="2">
        <v>20000</v>
      </c>
      <c r="JL1046" t="s">
        <v>569</v>
      </c>
      <c r="JM1046" t="s">
        <v>570</v>
      </c>
      <c r="JO1046" t="str">
        <f>"3540.506"</f>
        <v>3540.506</v>
      </c>
      <c r="JP1046" t="str">
        <f>""</f>
        <v/>
      </c>
      <c r="JQ1046" t="str">
        <f>HYPERLINK("https://web.datatree.com/?/property?propertyId=4400193")</f>
        <v>https://web.datatree.com/?/property?propertyId=4400193</v>
      </c>
    </row>
    <row r="1047" spans="1:277" x14ac:dyDescent="0.25">
      <c r="A1047">
        <v>1045</v>
      </c>
      <c r="B1047" s="15" t="s">
        <v>18833</v>
      </c>
      <c r="C1047" s="15" t="s">
        <v>18832</v>
      </c>
      <c r="D1047" s="15" t="s">
        <v>18834</v>
      </c>
      <c r="E1047" s="15" t="s">
        <v>18835</v>
      </c>
      <c r="F1047" s="15" t="s">
        <v>18836</v>
      </c>
      <c r="G1047" s="15" t="s">
        <v>243</v>
      </c>
      <c r="H1047" s="15">
        <v>85555</v>
      </c>
      <c r="I1047" s="15" t="s">
        <v>18837</v>
      </c>
      <c r="J1047" s="23" t="s">
        <v>18838</v>
      </c>
      <c r="K1047" s="15" t="s">
        <v>18839</v>
      </c>
      <c r="L1047" s="16" t="s">
        <v>18840</v>
      </c>
      <c r="M1047" s="17" t="str">
        <f t="shared" si="324"/>
        <v>6/31/2022</v>
      </c>
      <c r="N1047" s="15">
        <v>10239</v>
      </c>
      <c r="O1047" s="18">
        <f t="shared" si="327"/>
        <v>0</v>
      </c>
      <c r="P1047" s="19" t="str">
        <f t="shared" si="328"/>
        <v>$0.00</v>
      </c>
      <c r="Q1047" s="16">
        <v>44834</v>
      </c>
      <c r="R1047" s="19" t="str">
        <f t="shared" si="325"/>
        <v>09/30/22</v>
      </c>
      <c r="S1047" t="str">
        <f t="shared" si="329"/>
        <v>MOHAVE</v>
      </c>
      <c r="T1047" s="6" t="str">
        <f t="shared" si="330"/>
        <v>322-02-011B</v>
      </c>
      <c r="U1047" t="str">
        <f t="shared" si="331"/>
        <v xml:space="preserve">5587 BANDERA ST </v>
      </c>
      <c r="V1047" t="str">
        <f t="shared" si="332"/>
        <v>MONTCLAIR</v>
      </c>
      <c r="W1047" t="str">
        <f t="shared" si="333"/>
        <v>CA</v>
      </c>
      <c r="X1047" t="str">
        <f t="shared" si="334"/>
        <v>91763-4540</v>
      </c>
      <c r="Y1047" t="str">
        <f t="shared" si="335"/>
        <v>LARRY</v>
      </c>
      <c r="Z1047" t="str">
        <f t="shared" si="336"/>
        <v>HARTSELL</v>
      </c>
      <c r="AA1047" t="str">
        <f t="shared" si="337"/>
        <v>HUALAPAI MEADOWSTH POR OF PARCEL 11 DESC AS: BEG AT TH NW COR OF SD PARCEL 11; THS89 55'37 E 642.97' ALNG TH SLY R/W OF CHAPARRAL RD; TH SO0 00'45 E 681.18'; TH N89 55'37 W 642.97'; TH NO0 00'44 W 681.18' ALNGELY R/WOF CORRAL DR TO TH NW COR OF PCL 11 &amp; POB CO NT 10AC</v>
      </c>
      <c r="AB1047">
        <f t="shared" si="338"/>
        <v>10</v>
      </c>
      <c r="AC1047" t="str">
        <f t="shared" si="339"/>
        <v>MOHAVE</v>
      </c>
      <c r="AI1047">
        <f t="shared" si="326"/>
        <v>10</v>
      </c>
      <c r="AO1047" t="s">
        <v>9452</v>
      </c>
      <c r="AP1047" t="s">
        <v>4275</v>
      </c>
      <c r="AQ1047" t="s">
        <v>4275</v>
      </c>
      <c r="AR1047" t="s">
        <v>9453</v>
      </c>
      <c r="AS1047" t="s">
        <v>240</v>
      </c>
      <c r="AT1047">
        <v>1</v>
      </c>
      <c r="AU1047" t="s">
        <v>9454</v>
      </c>
      <c r="AV1047" t="s">
        <v>9455</v>
      </c>
      <c r="AW1047" t="s">
        <v>9455</v>
      </c>
      <c r="AX1047" t="s">
        <v>9453</v>
      </c>
      <c r="AY1047" t="s">
        <v>240</v>
      </c>
      <c r="AZ1047">
        <v>3</v>
      </c>
      <c r="BC1047" t="s">
        <v>9456</v>
      </c>
      <c r="BD1047" t="s">
        <v>9457</v>
      </c>
      <c r="BF1047" t="s">
        <v>300</v>
      </c>
      <c r="BG1047" t="s">
        <v>541</v>
      </c>
      <c r="BH1047" t="s">
        <v>242</v>
      </c>
      <c r="BS1047" t="s">
        <v>243</v>
      </c>
      <c r="BV1047" t="s">
        <v>244</v>
      </c>
      <c r="BY1047" t="s">
        <v>245</v>
      </c>
      <c r="CA1047">
        <v>5587</v>
      </c>
      <c r="CD1047" t="s">
        <v>9458</v>
      </c>
      <c r="CE1047" t="s">
        <v>375</v>
      </c>
      <c r="CG1047" t="s">
        <v>9459</v>
      </c>
      <c r="CH1047" t="s">
        <v>9459</v>
      </c>
      <c r="CI1047" t="s">
        <v>328</v>
      </c>
      <c r="CJ1047" t="str">
        <f>"91763-4540"</f>
        <v>91763-4540</v>
      </c>
      <c r="CK1047" t="s">
        <v>329</v>
      </c>
      <c r="CL1047" t="s">
        <v>9460</v>
      </c>
      <c r="CM1047" t="s">
        <v>9461</v>
      </c>
      <c r="CN1047" t="s">
        <v>254</v>
      </c>
      <c r="CO1047" t="s">
        <v>9462</v>
      </c>
      <c r="CP1047" t="str">
        <f>"322-02-011B"</f>
        <v>322-02-011B</v>
      </c>
      <c r="CQ1047" t="str">
        <f>"32202011B"</f>
        <v>32202011B</v>
      </c>
      <c r="CR1047" t="str">
        <f>"R32202011B"</f>
        <v>R32202011B</v>
      </c>
      <c r="CS1047">
        <v>4015</v>
      </c>
      <c r="CW1047" t="s">
        <v>256</v>
      </c>
      <c r="CX1047" t="s">
        <v>257</v>
      </c>
      <c r="CY1047" t="s">
        <v>351</v>
      </c>
      <c r="CZ1047">
        <v>1</v>
      </c>
      <c r="DB1047">
        <v>35.2311063</v>
      </c>
      <c r="DC1047">
        <v>-113.9307273</v>
      </c>
      <c r="DD1047" t="s">
        <v>5005</v>
      </c>
      <c r="DK1047" t="s">
        <v>5006</v>
      </c>
      <c r="DL1047" t="s">
        <v>5006</v>
      </c>
      <c r="DO1047" t="str">
        <f>""</f>
        <v/>
      </c>
      <c r="DQ1047">
        <v>0</v>
      </c>
      <c r="DR1047">
        <v>0</v>
      </c>
      <c r="DS1047">
        <v>0</v>
      </c>
      <c r="DT1047">
        <v>0</v>
      </c>
      <c r="DW1047">
        <v>0</v>
      </c>
      <c r="DX1047">
        <v>0</v>
      </c>
      <c r="DZ1047">
        <v>0</v>
      </c>
      <c r="EA1047">
        <v>0</v>
      </c>
      <c r="EB1047">
        <v>0</v>
      </c>
      <c r="EC1047">
        <v>0</v>
      </c>
      <c r="ED1047">
        <v>0</v>
      </c>
      <c r="EE1047">
        <v>0</v>
      </c>
      <c r="EF1047">
        <v>0</v>
      </c>
      <c r="EG1047">
        <v>0</v>
      </c>
      <c r="EH1047">
        <v>0</v>
      </c>
      <c r="EI1047">
        <v>0</v>
      </c>
      <c r="EL1047">
        <v>0</v>
      </c>
      <c r="EN1047">
        <v>0</v>
      </c>
      <c r="EP1047">
        <v>0</v>
      </c>
      <c r="ER1047">
        <v>0</v>
      </c>
      <c r="ET1047">
        <v>0</v>
      </c>
      <c r="EY1047">
        <v>0</v>
      </c>
      <c r="FA1047">
        <v>0</v>
      </c>
      <c r="FL1047">
        <v>0</v>
      </c>
      <c r="FQ1047" t="s">
        <v>336</v>
      </c>
      <c r="FR1047" t="s">
        <v>337</v>
      </c>
      <c r="FS1047" t="s">
        <v>338</v>
      </c>
      <c r="FU1047">
        <v>435600</v>
      </c>
      <c r="FV1047">
        <v>10</v>
      </c>
      <c r="FW1047">
        <v>0</v>
      </c>
      <c r="FX1047">
        <v>0</v>
      </c>
      <c r="FY1047">
        <v>0</v>
      </c>
      <c r="FZ1047">
        <v>0</v>
      </c>
      <c r="GI1047" t="s">
        <v>264</v>
      </c>
      <c r="GJ1047" t="s">
        <v>5008</v>
      </c>
      <c r="GK1047" t="s">
        <v>5009</v>
      </c>
      <c r="GL1047" s="1">
        <v>40135</v>
      </c>
      <c r="GM1047" t="s">
        <v>267</v>
      </c>
      <c r="GN1047" t="str">
        <f t="shared" si="323"/>
        <v>FALSE</v>
      </c>
      <c r="GO1047">
        <v>2022</v>
      </c>
      <c r="GP1047">
        <v>2020</v>
      </c>
      <c r="GQ1047">
        <v>450</v>
      </c>
      <c r="GR1047" t="s">
        <v>246</v>
      </c>
      <c r="GS1047" t="s">
        <v>246</v>
      </c>
      <c r="GT1047" t="s">
        <v>246</v>
      </c>
      <c r="GU1047" t="s">
        <v>246</v>
      </c>
      <c r="GV1047" t="s">
        <v>246</v>
      </c>
      <c r="GW1047" t="s">
        <v>246</v>
      </c>
      <c r="GX1047" t="s">
        <v>246</v>
      </c>
      <c r="GY1047" t="s">
        <v>246</v>
      </c>
      <c r="GZ1047" t="s">
        <v>246</v>
      </c>
      <c r="HA1047" t="s">
        <v>246</v>
      </c>
      <c r="HB1047" t="s">
        <v>246</v>
      </c>
      <c r="HC1047" t="s">
        <v>246</v>
      </c>
      <c r="HD1047" t="s">
        <v>246</v>
      </c>
      <c r="HE1047" s="2">
        <v>1586</v>
      </c>
      <c r="HF1047" s="2">
        <v>0</v>
      </c>
      <c r="HG1047" s="2">
        <v>0</v>
      </c>
      <c r="HH1047">
        <v>0</v>
      </c>
      <c r="HI1047" s="2">
        <v>10576</v>
      </c>
      <c r="HJ1047" s="2">
        <v>10576</v>
      </c>
      <c r="HK1047" s="2">
        <v>0</v>
      </c>
      <c r="HL1047">
        <v>0</v>
      </c>
      <c r="HM1047" s="2">
        <v>0</v>
      </c>
      <c r="HN1047" s="2">
        <v>0</v>
      </c>
      <c r="HO1047" s="2">
        <v>0</v>
      </c>
      <c r="HP1047">
        <v>0</v>
      </c>
      <c r="HQ1047" s="2">
        <v>176.82</v>
      </c>
      <c r="HS1047" s="2">
        <v>10576</v>
      </c>
      <c r="HV1047" t="s">
        <v>315</v>
      </c>
      <c r="HY1047" t="s">
        <v>3919</v>
      </c>
      <c r="HZ1047" t="s">
        <v>359</v>
      </c>
      <c r="IA1047" t="s">
        <v>360</v>
      </c>
      <c r="IB1047" s="1">
        <v>36563</v>
      </c>
      <c r="IC1047" s="1">
        <v>36570</v>
      </c>
      <c r="ID1047" s="2">
        <v>0</v>
      </c>
      <c r="IE1047" t="s">
        <v>319</v>
      </c>
      <c r="IF1047" t="str">
        <f>"                    "</f>
        <v xml:space="preserve">                    </v>
      </c>
      <c r="IG1047" t="str">
        <f>"3456.131"</f>
        <v>3456.131</v>
      </c>
      <c r="IH1047" t="str">
        <f>""</f>
        <v/>
      </c>
      <c r="IT1047" t="str">
        <f>""</f>
        <v/>
      </c>
      <c r="IY1047" t="str">
        <f>""</f>
        <v/>
      </c>
      <c r="JB1047" t="s">
        <v>271</v>
      </c>
      <c r="JD1047" t="str">
        <f>""</f>
        <v/>
      </c>
      <c r="JE1047" t="str">
        <f>""</f>
        <v/>
      </c>
      <c r="JO1047" t="str">
        <f>""</f>
        <v/>
      </c>
      <c r="JP1047" t="str">
        <f>""</f>
        <v/>
      </c>
      <c r="JQ1047" t="str">
        <f>HYPERLINK("https://web.datatree.com/?/property?propertyId=4346061")</f>
        <v>https://web.datatree.com/?/property?propertyId=4346061</v>
      </c>
    </row>
    <row r="1048" spans="1:277" x14ac:dyDescent="0.25">
      <c r="A1048">
        <v>1046</v>
      </c>
      <c r="B1048" s="15" t="s">
        <v>18833</v>
      </c>
      <c r="C1048" s="15" t="s">
        <v>18832</v>
      </c>
      <c r="D1048" s="15" t="s">
        <v>18834</v>
      </c>
      <c r="E1048" s="15" t="s">
        <v>18835</v>
      </c>
      <c r="F1048" s="15" t="s">
        <v>18836</v>
      </c>
      <c r="G1048" s="15" t="s">
        <v>243</v>
      </c>
      <c r="H1048" s="15">
        <v>85555</v>
      </c>
      <c r="I1048" s="15" t="s">
        <v>18837</v>
      </c>
      <c r="J1048" s="23" t="s">
        <v>18838</v>
      </c>
      <c r="K1048" s="15" t="s">
        <v>18839</v>
      </c>
      <c r="L1048" s="16" t="s">
        <v>18840</v>
      </c>
      <c r="M1048" s="17" t="str">
        <f t="shared" si="324"/>
        <v>6/31/2022</v>
      </c>
      <c r="N1048" s="15">
        <v>10240</v>
      </c>
      <c r="O1048" s="18">
        <f t="shared" si="327"/>
        <v>0</v>
      </c>
      <c r="P1048" s="19" t="str">
        <f t="shared" si="328"/>
        <v>$0.00</v>
      </c>
      <c r="Q1048" s="16">
        <v>44834</v>
      </c>
      <c r="R1048" s="19" t="str">
        <f t="shared" si="325"/>
        <v>09/30/22</v>
      </c>
      <c r="S1048" t="str">
        <f t="shared" si="329"/>
        <v>MOHAVE</v>
      </c>
      <c r="T1048" s="6" t="str">
        <f t="shared" si="330"/>
        <v>243-13-024</v>
      </c>
      <c r="U1048" t="str">
        <f t="shared" si="331"/>
        <v xml:space="preserve">1820 W WHEELER AVE </v>
      </c>
      <c r="V1048" t="str">
        <f t="shared" si="332"/>
        <v>ARANSAS PASS</v>
      </c>
      <c r="W1048" t="str">
        <f t="shared" si="333"/>
        <v>TX</v>
      </c>
      <c r="X1048" t="str">
        <f t="shared" si="334"/>
        <v>78336-4539</v>
      </c>
      <c r="Y1048" t="str">
        <f t="shared" si="335"/>
        <v>KEITH</v>
      </c>
      <c r="Z1048" t="str">
        <f t="shared" si="336"/>
        <v>SZMAJLO</v>
      </c>
      <c r="AA1048" t="str">
        <f t="shared" si="337"/>
        <v>T 16 1/2 N R17W SEC 29 PARCEL 3398 (STAGECOACH TRAILS AT SANTA FE RANCH UNIT 22C) AS SHOWN ON RS 21/32E SEGREGATED AS PARCEL 3398- C ON PP 27/85 7/14/06 2006-071572 CONT 435600 SQ FT OR 10.00 ACRE S 243-13-010 (243-13-022 THRU 025) 2008 TAX ROLL</v>
      </c>
      <c r="AB1048">
        <f t="shared" si="338"/>
        <v>10</v>
      </c>
      <c r="AC1048" t="str">
        <f t="shared" si="339"/>
        <v>MOHAVE</v>
      </c>
      <c r="AI1048">
        <f t="shared" si="326"/>
        <v>10</v>
      </c>
      <c r="AO1048" t="s">
        <v>5359</v>
      </c>
      <c r="AP1048" t="s">
        <v>2080</v>
      </c>
      <c r="AQ1048" t="s">
        <v>2080</v>
      </c>
      <c r="AR1048" t="s">
        <v>5360</v>
      </c>
      <c r="AS1048" t="s">
        <v>240</v>
      </c>
      <c r="AT1048">
        <v>5</v>
      </c>
      <c r="AU1048" t="s">
        <v>5361</v>
      </c>
      <c r="AV1048" t="s">
        <v>5362</v>
      </c>
      <c r="AW1048" t="s">
        <v>5362</v>
      </c>
      <c r="AX1048" t="s">
        <v>3556</v>
      </c>
      <c r="AY1048" t="s">
        <v>240</v>
      </c>
      <c r="AZ1048">
        <v>6</v>
      </c>
      <c r="BC1048" t="s">
        <v>5363</v>
      </c>
      <c r="BD1048" t="s">
        <v>5364</v>
      </c>
      <c r="BE1048" t="s">
        <v>1421</v>
      </c>
      <c r="BF1048" t="s">
        <v>2309</v>
      </c>
      <c r="BH1048" t="s">
        <v>242</v>
      </c>
      <c r="BS1048" t="s">
        <v>243</v>
      </c>
      <c r="BV1048" t="s">
        <v>244</v>
      </c>
      <c r="BY1048" t="s">
        <v>245</v>
      </c>
      <c r="BZ1048" t="s">
        <v>589</v>
      </c>
      <c r="CA1048">
        <v>1820</v>
      </c>
      <c r="CD1048" t="s">
        <v>5365</v>
      </c>
      <c r="CE1048" t="s">
        <v>248</v>
      </c>
      <c r="CG1048" t="s">
        <v>5366</v>
      </c>
      <c r="CH1048" t="s">
        <v>5366</v>
      </c>
      <c r="CI1048" t="s">
        <v>1134</v>
      </c>
      <c r="CJ1048" t="str">
        <f>"78336-4539"</f>
        <v>78336-4539</v>
      </c>
      <c r="CK1048" t="s">
        <v>1019</v>
      </c>
      <c r="CL1048" t="s">
        <v>5367</v>
      </c>
      <c r="CM1048" t="s">
        <v>5368</v>
      </c>
      <c r="CN1048" t="s">
        <v>254</v>
      </c>
      <c r="CO1048" t="s">
        <v>9463</v>
      </c>
      <c r="CP1048" t="str">
        <f>"243-13-024"</f>
        <v>243-13-024</v>
      </c>
      <c r="CQ1048" t="str">
        <f>"24313024"</f>
        <v>24313024</v>
      </c>
      <c r="CR1048" t="str">
        <f>"R24313024"</f>
        <v>R24313024</v>
      </c>
      <c r="CS1048">
        <v>4015</v>
      </c>
      <c r="CW1048" t="s">
        <v>256</v>
      </c>
      <c r="CX1048">
        <v>16</v>
      </c>
      <c r="CY1048" t="s">
        <v>446</v>
      </c>
      <c r="CZ1048">
        <v>29</v>
      </c>
      <c r="DB1048">
        <v>34.790306349818003</v>
      </c>
      <c r="DC1048">
        <v>-114.063996617314</v>
      </c>
      <c r="DD1048" t="s">
        <v>2024</v>
      </c>
      <c r="DK1048" t="s">
        <v>5370</v>
      </c>
      <c r="DL1048" t="s">
        <v>5370</v>
      </c>
      <c r="DO1048" t="str">
        <f>""</f>
        <v/>
      </c>
      <c r="DQ1048">
        <v>0</v>
      </c>
      <c r="DR1048">
        <v>0</v>
      </c>
      <c r="DS1048">
        <v>0</v>
      </c>
      <c r="DT1048">
        <v>0</v>
      </c>
      <c r="DW1048">
        <v>0</v>
      </c>
      <c r="DX1048">
        <v>0</v>
      </c>
      <c r="DZ1048">
        <v>0</v>
      </c>
      <c r="EA1048">
        <v>0</v>
      </c>
      <c r="EB1048">
        <v>0</v>
      </c>
      <c r="EC1048">
        <v>0</v>
      </c>
      <c r="ED1048">
        <v>0</v>
      </c>
      <c r="EE1048">
        <v>0</v>
      </c>
      <c r="EF1048">
        <v>0</v>
      </c>
      <c r="EG1048">
        <v>0</v>
      </c>
      <c r="EH1048">
        <v>0</v>
      </c>
      <c r="EI1048">
        <v>0</v>
      </c>
      <c r="EL1048">
        <v>0</v>
      </c>
      <c r="EN1048">
        <v>0</v>
      </c>
      <c r="EP1048">
        <v>0</v>
      </c>
      <c r="ER1048">
        <v>0</v>
      </c>
      <c r="ET1048">
        <v>0</v>
      </c>
      <c r="EY1048">
        <v>0</v>
      </c>
      <c r="FA1048">
        <v>0</v>
      </c>
      <c r="FL1048">
        <v>0</v>
      </c>
      <c r="FQ1048" t="s">
        <v>261</v>
      </c>
      <c r="FR1048" t="s">
        <v>354</v>
      </c>
      <c r="FS1048" t="s">
        <v>355</v>
      </c>
      <c r="FU1048">
        <v>435600</v>
      </c>
      <c r="FV1048">
        <v>10</v>
      </c>
      <c r="FW1048">
        <v>0</v>
      </c>
      <c r="FX1048">
        <v>0</v>
      </c>
      <c r="FY1048">
        <v>0</v>
      </c>
      <c r="FZ1048">
        <v>0</v>
      </c>
      <c r="GI1048" t="s">
        <v>407</v>
      </c>
      <c r="GJ1048" t="s">
        <v>1139</v>
      </c>
      <c r="GK1048" t="s">
        <v>1140</v>
      </c>
      <c r="GL1048" s="1">
        <v>40135</v>
      </c>
      <c r="GM1048" t="s">
        <v>267</v>
      </c>
      <c r="GN1048" t="str">
        <f>"TRUE"</f>
        <v>TRUE</v>
      </c>
      <c r="GO1048">
        <v>2022</v>
      </c>
      <c r="GP1048">
        <v>2020</v>
      </c>
      <c r="GQ1048">
        <v>1300</v>
      </c>
      <c r="GR1048" t="s">
        <v>246</v>
      </c>
      <c r="GS1048" t="s">
        <v>246</v>
      </c>
      <c r="GT1048" t="s">
        <v>246</v>
      </c>
      <c r="GU1048" t="s">
        <v>246</v>
      </c>
      <c r="GV1048" t="s">
        <v>246</v>
      </c>
      <c r="GW1048" t="s">
        <v>246</v>
      </c>
      <c r="GX1048" t="s">
        <v>246</v>
      </c>
      <c r="GY1048" t="s">
        <v>246</v>
      </c>
      <c r="GZ1048" t="s">
        <v>246</v>
      </c>
      <c r="HA1048" t="s">
        <v>246</v>
      </c>
      <c r="HB1048" t="s">
        <v>246</v>
      </c>
      <c r="HC1048" t="s">
        <v>246</v>
      </c>
      <c r="HD1048" t="s">
        <v>246</v>
      </c>
      <c r="HE1048" s="2">
        <v>1490</v>
      </c>
      <c r="HF1048" s="2">
        <v>0</v>
      </c>
      <c r="HG1048" s="2">
        <v>0</v>
      </c>
      <c r="HH1048">
        <v>0</v>
      </c>
      <c r="HI1048" s="2">
        <v>9930</v>
      </c>
      <c r="HJ1048" s="2">
        <v>9930</v>
      </c>
      <c r="HK1048" s="2">
        <v>0</v>
      </c>
      <c r="HL1048">
        <v>0</v>
      </c>
      <c r="HM1048" s="2">
        <v>0</v>
      </c>
      <c r="HN1048" s="2">
        <v>0</v>
      </c>
      <c r="HO1048" s="2">
        <v>0</v>
      </c>
      <c r="HP1048">
        <v>0</v>
      </c>
      <c r="HQ1048" s="2">
        <v>65.22</v>
      </c>
      <c r="HS1048" s="2">
        <v>9930</v>
      </c>
      <c r="HV1048" t="s">
        <v>410</v>
      </c>
      <c r="HY1048" t="s">
        <v>411</v>
      </c>
      <c r="HZ1048" t="s">
        <v>411</v>
      </c>
      <c r="IF1048" t="str">
        <f>""</f>
        <v/>
      </c>
      <c r="IG1048" t="str">
        <f>""</f>
        <v/>
      </c>
      <c r="IH1048" t="str">
        <f>""</f>
        <v/>
      </c>
      <c r="II1048" s="1">
        <v>44134</v>
      </c>
      <c r="IJ1048" s="1">
        <v>44152</v>
      </c>
      <c r="IK1048" s="2">
        <v>39900</v>
      </c>
      <c r="IM1048" t="s">
        <v>270</v>
      </c>
      <c r="IN1048" t="s">
        <v>5371</v>
      </c>
      <c r="IP1048" s="2">
        <v>29900</v>
      </c>
      <c r="IR1048">
        <v>2.8</v>
      </c>
      <c r="IS1048" t="s">
        <v>946</v>
      </c>
      <c r="IT1048" t="str">
        <f>"2020.67813"</f>
        <v>2020.67813</v>
      </c>
      <c r="IY1048" t="str">
        <f>""</f>
        <v/>
      </c>
      <c r="IZ1048" t="s">
        <v>5372</v>
      </c>
      <c r="JA1048" t="s">
        <v>1060</v>
      </c>
      <c r="JB1048" t="s">
        <v>271</v>
      </c>
      <c r="JD1048" t="str">
        <f>"2020.67812"</f>
        <v>2020.67812</v>
      </c>
      <c r="JE1048" t="str">
        <f>""</f>
        <v/>
      </c>
      <c r="JO1048" t="str">
        <f>""</f>
        <v/>
      </c>
      <c r="JP1048" t="str">
        <f>""</f>
        <v/>
      </c>
      <c r="JQ1048" t="str">
        <f>HYPERLINK("https://web.datatree.com/?/property?propertyId=4319711")</f>
        <v>https://web.datatree.com/?/property?propertyId=4319711</v>
      </c>
    </row>
    <row r="1049" spans="1:277" x14ac:dyDescent="0.25">
      <c r="A1049">
        <v>1047</v>
      </c>
      <c r="B1049" s="15" t="s">
        <v>18833</v>
      </c>
      <c r="C1049" s="15" t="s">
        <v>18832</v>
      </c>
      <c r="D1049" s="15" t="s">
        <v>18834</v>
      </c>
      <c r="E1049" s="15" t="s">
        <v>18835</v>
      </c>
      <c r="F1049" s="15" t="s">
        <v>18836</v>
      </c>
      <c r="G1049" s="15" t="s">
        <v>243</v>
      </c>
      <c r="H1049" s="15">
        <v>85555</v>
      </c>
      <c r="I1049" s="15" t="s">
        <v>18837</v>
      </c>
      <c r="J1049" s="23" t="s">
        <v>18838</v>
      </c>
      <c r="K1049" s="15" t="s">
        <v>18839</v>
      </c>
      <c r="L1049" s="16" t="s">
        <v>18840</v>
      </c>
      <c r="M1049" s="17" t="str">
        <f t="shared" si="324"/>
        <v>6/31/2022</v>
      </c>
      <c r="N1049" s="15">
        <v>10241</v>
      </c>
      <c r="O1049" s="18">
        <f t="shared" si="327"/>
        <v>0</v>
      </c>
      <c r="P1049" s="19" t="str">
        <f t="shared" si="328"/>
        <v>$0.00</v>
      </c>
      <c r="Q1049" s="16">
        <v>44834</v>
      </c>
      <c r="R1049" s="19" t="str">
        <f t="shared" si="325"/>
        <v>09/30/22</v>
      </c>
      <c r="S1049" t="str">
        <f t="shared" si="329"/>
        <v>MOHAVE</v>
      </c>
      <c r="T1049" s="6" t="str">
        <f t="shared" si="330"/>
        <v>317-12-038</v>
      </c>
      <c r="U1049" t="str">
        <f t="shared" si="331"/>
        <v xml:space="preserve">3410 W VIA DE PEDRO MIGUEL </v>
      </c>
      <c r="V1049" t="str">
        <f t="shared" si="332"/>
        <v>PHOENIX</v>
      </c>
      <c r="W1049" t="str">
        <f t="shared" si="333"/>
        <v>AZ</v>
      </c>
      <c r="X1049" t="str">
        <f t="shared" si="334"/>
        <v>85086-2161</v>
      </c>
      <c r="Y1049" t="str">
        <f t="shared" si="335"/>
        <v>SHERI</v>
      </c>
      <c r="Z1049" t="str">
        <f t="shared" si="336"/>
        <v>MCTEIR</v>
      </c>
      <c r="AA1049" t="str">
        <f t="shared" si="337"/>
        <v>GATEWAY ACRES TRACT 2 LOTS 39 &amp; 42 CONT 10 AC</v>
      </c>
      <c r="AB1049">
        <f t="shared" si="338"/>
        <v>10</v>
      </c>
      <c r="AC1049" t="str">
        <f t="shared" si="339"/>
        <v>MOHAVE</v>
      </c>
      <c r="AI1049">
        <f t="shared" si="326"/>
        <v>10</v>
      </c>
      <c r="AO1049" t="s">
        <v>9464</v>
      </c>
      <c r="AP1049" t="s">
        <v>9465</v>
      </c>
      <c r="AQ1049" t="s">
        <v>9465</v>
      </c>
      <c r="AR1049" t="s">
        <v>9466</v>
      </c>
      <c r="AS1049" t="s">
        <v>240</v>
      </c>
      <c r="AT1049">
        <v>1</v>
      </c>
      <c r="BC1049" t="s">
        <v>9467</v>
      </c>
      <c r="BD1049" t="s">
        <v>9464</v>
      </c>
      <c r="BH1049" t="s">
        <v>242</v>
      </c>
      <c r="BS1049" t="s">
        <v>243</v>
      </c>
      <c r="BV1049" t="s">
        <v>244</v>
      </c>
      <c r="BY1049" t="s">
        <v>245</v>
      </c>
      <c r="BZ1049" t="s">
        <v>589</v>
      </c>
      <c r="CA1049">
        <v>3410</v>
      </c>
      <c r="CD1049" t="s">
        <v>9468</v>
      </c>
      <c r="CG1049" t="s">
        <v>591</v>
      </c>
      <c r="CH1049" t="s">
        <v>591</v>
      </c>
      <c r="CI1049" t="s">
        <v>243</v>
      </c>
      <c r="CJ1049" t="str">
        <f>"85086-2161"</f>
        <v>85086-2161</v>
      </c>
      <c r="CK1049" t="s">
        <v>9469</v>
      </c>
      <c r="CL1049" t="s">
        <v>9470</v>
      </c>
      <c r="CM1049" t="s">
        <v>9471</v>
      </c>
      <c r="CN1049" t="s">
        <v>254</v>
      </c>
      <c r="CO1049" t="s">
        <v>9472</v>
      </c>
      <c r="CP1049" t="str">
        <f>"317-12-038"</f>
        <v>317-12-038</v>
      </c>
      <c r="CQ1049" t="str">
        <f>"31712038"</f>
        <v>31712038</v>
      </c>
      <c r="CR1049" t="str">
        <f>"R31712038"</f>
        <v>R31712038</v>
      </c>
      <c r="CS1049">
        <v>4015</v>
      </c>
      <c r="CX1049" t="s">
        <v>309</v>
      </c>
      <c r="CY1049" t="s">
        <v>310</v>
      </c>
      <c r="CZ1049">
        <v>19</v>
      </c>
      <c r="DB1049">
        <v>35.541772954484301</v>
      </c>
      <c r="DC1049">
        <v>-114.46576441316</v>
      </c>
      <c r="DD1049" t="s">
        <v>584</v>
      </c>
      <c r="DE1049">
        <v>2</v>
      </c>
      <c r="DK1049" t="s">
        <v>1392</v>
      </c>
      <c r="DL1049" t="s">
        <v>1392</v>
      </c>
      <c r="DO1049" t="str">
        <f>"39|42"</f>
        <v>39|42</v>
      </c>
      <c r="DQ1049">
        <v>0</v>
      </c>
      <c r="DR1049">
        <v>0</v>
      </c>
      <c r="DS1049">
        <v>0</v>
      </c>
      <c r="DT1049">
        <v>0</v>
      </c>
      <c r="DW1049">
        <v>0</v>
      </c>
      <c r="DX1049">
        <v>0</v>
      </c>
      <c r="DZ1049">
        <v>0</v>
      </c>
      <c r="EA1049">
        <v>0</v>
      </c>
      <c r="EB1049">
        <v>0</v>
      </c>
      <c r="EC1049">
        <v>0</v>
      </c>
      <c r="ED1049">
        <v>0</v>
      </c>
      <c r="EE1049">
        <v>0</v>
      </c>
      <c r="EF1049">
        <v>0</v>
      </c>
      <c r="EG1049">
        <v>0</v>
      </c>
      <c r="EH1049">
        <v>0</v>
      </c>
      <c r="EI1049">
        <v>0</v>
      </c>
      <c r="EL1049">
        <v>0</v>
      </c>
      <c r="EN1049">
        <v>0</v>
      </c>
      <c r="EP1049">
        <v>0</v>
      </c>
      <c r="ER1049">
        <v>0</v>
      </c>
      <c r="ET1049">
        <v>0</v>
      </c>
      <c r="EY1049">
        <v>0</v>
      </c>
      <c r="FA1049">
        <v>0</v>
      </c>
      <c r="FL1049">
        <v>0</v>
      </c>
      <c r="FQ1049" t="s">
        <v>261</v>
      </c>
      <c r="FR1049" t="s">
        <v>262</v>
      </c>
      <c r="FS1049" t="s">
        <v>263</v>
      </c>
      <c r="FU1049">
        <v>435600</v>
      </c>
      <c r="FV1049">
        <v>10</v>
      </c>
      <c r="FW1049">
        <v>0</v>
      </c>
      <c r="FX1049">
        <v>0</v>
      </c>
      <c r="FY1049">
        <v>0</v>
      </c>
      <c r="FZ1049">
        <v>0</v>
      </c>
      <c r="GI1049" t="s">
        <v>264</v>
      </c>
      <c r="GJ1049" t="s">
        <v>538</v>
      </c>
      <c r="GK1049" t="s">
        <v>539</v>
      </c>
      <c r="GL1049" s="1">
        <v>40135</v>
      </c>
      <c r="GM1049" t="s">
        <v>267</v>
      </c>
      <c r="GN1049" t="str">
        <f>"FALSE"</f>
        <v>FALSE</v>
      </c>
      <c r="GO1049">
        <v>2022</v>
      </c>
      <c r="GP1049">
        <v>2020</v>
      </c>
      <c r="GQ1049">
        <v>400</v>
      </c>
      <c r="GR1049" t="s">
        <v>246</v>
      </c>
      <c r="GS1049" t="s">
        <v>246</v>
      </c>
      <c r="GT1049" t="s">
        <v>246</v>
      </c>
      <c r="GU1049" t="s">
        <v>246</v>
      </c>
      <c r="GV1049" t="s">
        <v>246</v>
      </c>
      <c r="GW1049" t="s">
        <v>246</v>
      </c>
      <c r="GX1049" t="s">
        <v>246</v>
      </c>
      <c r="GY1049" t="s">
        <v>246</v>
      </c>
      <c r="GZ1049" t="s">
        <v>246</v>
      </c>
      <c r="HA1049" t="s">
        <v>246</v>
      </c>
      <c r="HB1049" t="s">
        <v>246</v>
      </c>
      <c r="HC1049" t="s">
        <v>246</v>
      </c>
      <c r="HD1049" t="s">
        <v>246</v>
      </c>
      <c r="HE1049" s="2">
        <v>1864</v>
      </c>
      <c r="HF1049" s="2">
        <v>0</v>
      </c>
      <c r="HG1049" s="2">
        <v>0</v>
      </c>
      <c r="HH1049">
        <v>0</v>
      </c>
      <c r="HI1049" s="2">
        <v>12425</v>
      </c>
      <c r="HJ1049" s="2">
        <v>12425</v>
      </c>
      <c r="HK1049" s="2">
        <v>0</v>
      </c>
      <c r="HL1049">
        <v>0</v>
      </c>
      <c r="HM1049" s="2">
        <v>0</v>
      </c>
      <c r="HN1049" s="2">
        <v>0</v>
      </c>
      <c r="HO1049" s="2">
        <v>0</v>
      </c>
      <c r="HP1049">
        <v>0</v>
      </c>
      <c r="HQ1049" s="2">
        <v>53.68</v>
      </c>
      <c r="HS1049" s="2">
        <v>12425</v>
      </c>
      <c r="HV1049" t="s">
        <v>1306</v>
      </c>
      <c r="HW1049" t="s">
        <v>387</v>
      </c>
      <c r="HY1049" t="s">
        <v>1307</v>
      </c>
      <c r="HZ1049" t="s">
        <v>1308</v>
      </c>
      <c r="IA1049" t="s">
        <v>1309</v>
      </c>
      <c r="IB1049" s="1">
        <v>39457</v>
      </c>
      <c r="IC1049" s="1">
        <v>39666</v>
      </c>
      <c r="ID1049" s="2">
        <v>0</v>
      </c>
      <c r="IE1049" t="s">
        <v>5628</v>
      </c>
      <c r="IF1049" t="str">
        <f>"                    "</f>
        <v xml:space="preserve">                    </v>
      </c>
      <c r="IG1049" t="str">
        <f>"7276.508"</f>
        <v>7276.508</v>
      </c>
      <c r="IH1049" t="str">
        <f>""</f>
        <v/>
      </c>
      <c r="IJ1049" s="1">
        <v>38869</v>
      </c>
      <c r="IK1049" s="2">
        <v>75000</v>
      </c>
      <c r="IL1049" t="s">
        <v>566</v>
      </c>
      <c r="IM1049" t="s">
        <v>567</v>
      </c>
      <c r="IN1049" t="s">
        <v>9473</v>
      </c>
      <c r="IP1049" s="2">
        <v>61000</v>
      </c>
      <c r="IQ1049" t="s">
        <v>569</v>
      </c>
      <c r="IS1049" t="s">
        <v>570</v>
      </c>
      <c r="IT1049" t="str">
        <f>"6291.809"</f>
        <v>6291.809</v>
      </c>
      <c r="IY1049" t="str">
        <f>"                    "</f>
        <v xml:space="preserve">                    </v>
      </c>
      <c r="IZ1049" t="s">
        <v>9473</v>
      </c>
      <c r="JB1049" t="s">
        <v>271</v>
      </c>
      <c r="JD1049" t="str">
        <f>"6291.807"</f>
        <v>6291.807</v>
      </c>
      <c r="JE1049" t="str">
        <f>""</f>
        <v/>
      </c>
      <c r="JO1049" t="str">
        <f>""</f>
        <v/>
      </c>
      <c r="JP1049" t="str">
        <f>""</f>
        <v/>
      </c>
      <c r="JQ1049" t="str">
        <f>HYPERLINK("https://web.datatree.com/?/property?propertyId=4319851")</f>
        <v>https://web.datatree.com/?/property?propertyId=4319851</v>
      </c>
    </row>
    <row r="1050" spans="1:277" x14ac:dyDescent="0.25">
      <c r="A1050">
        <v>1048</v>
      </c>
      <c r="B1050" s="15" t="s">
        <v>18833</v>
      </c>
      <c r="C1050" s="15" t="s">
        <v>18832</v>
      </c>
      <c r="D1050" s="15" t="s">
        <v>18834</v>
      </c>
      <c r="E1050" s="15" t="s">
        <v>18835</v>
      </c>
      <c r="F1050" s="15" t="s">
        <v>18836</v>
      </c>
      <c r="G1050" s="15" t="s">
        <v>243</v>
      </c>
      <c r="H1050" s="15">
        <v>85555</v>
      </c>
      <c r="I1050" s="15" t="s">
        <v>18837</v>
      </c>
      <c r="J1050" s="23" t="s">
        <v>18838</v>
      </c>
      <c r="K1050" s="15" t="s">
        <v>18839</v>
      </c>
      <c r="L1050" s="16" t="s">
        <v>18840</v>
      </c>
      <c r="M1050" s="17" t="str">
        <f t="shared" si="324"/>
        <v>6/31/2022</v>
      </c>
      <c r="N1050" s="15">
        <v>10242</v>
      </c>
      <c r="O1050" s="18">
        <f t="shared" si="327"/>
        <v>0</v>
      </c>
      <c r="P1050" s="19" t="str">
        <f t="shared" si="328"/>
        <v>$0.00</v>
      </c>
      <c r="Q1050" s="16">
        <v>44834</v>
      </c>
      <c r="R1050" s="19" t="str">
        <f t="shared" si="325"/>
        <v>09/30/22</v>
      </c>
      <c r="S1050" t="str">
        <f t="shared" si="329"/>
        <v>MOHAVE</v>
      </c>
      <c r="T1050" s="6" t="str">
        <f t="shared" si="330"/>
        <v>351-08-102</v>
      </c>
      <c r="U1050" t="str">
        <f t="shared" si="331"/>
        <v xml:space="preserve">15717 NE 25TH AVE </v>
      </c>
      <c r="V1050" t="str">
        <f t="shared" si="332"/>
        <v>VANCOUVER</v>
      </c>
      <c r="W1050" t="str">
        <f t="shared" si="333"/>
        <v>WA</v>
      </c>
      <c r="X1050" t="str">
        <f t="shared" si="334"/>
        <v>98686-1508</v>
      </c>
      <c r="Y1050" t="str">
        <f t="shared" si="335"/>
        <v>ROBERT</v>
      </c>
      <c r="Z1050" t="str">
        <f t="shared" si="336"/>
        <v>HOUSTON</v>
      </c>
      <c r="AA1050" t="str">
        <f t="shared" si="337"/>
        <v>GATEWAY ACRES TRACT 3 LOTS 120 &amp; 121</v>
      </c>
      <c r="AB1050">
        <f t="shared" si="338"/>
        <v>10</v>
      </c>
      <c r="AC1050" t="str">
        <f t="shared" si="339"/>
        <v>MOHAVE</v>
      </c>
      <c r="AI1050">
        <f t="shared" si="326"/>
        <v>10</v>
      </c>
      <c r="AO1050" t="s">
        <v>9474</v>
      </c>
      <c r="AP1050" t="s">
        <v>1766</v>
      </c>
      <c r="AQ1050" t="s">
        <v>841</v>
      </c>
      <c r="AR1050" t="s">
        <v>1860</v>
      </c>
      <c r="AS1050" t="s">
        <v>240</v>
      </c>
      <c r="AT1050">
        <v>1</v>
      </c>
      <c r="BC1050" t="s">
        <v>9475</v>
      </c>
      <c r="BD1050" t="s">
        <v>9474</v>
      </c>
      <c r="BH1050" t="s">
        <v>242</v>
      </c>
      <c r="BS1050" t="s">
        <v>243</v>
      </c>
      <c r="BV1050" t="s">
        <v>244</v>
      </c>
      <c r="BY1050" t="s">
        <v>245</v>
      </c>
      <c r="BZ1050" t="s">
        <v>1894</v>
      </c>
      <c r="CA1050">
        <v>15717</v>
      </c>
      <c r="CD1050" t="s">
        <v>9476</v>
      </c>
      <c r="CE1050" t="s">
        <v>248</v>
      </c>
      <c r="CG1050" t="s">
        <v>9477</v>
      </c>
      <c r="CH1050" t="s">
        <v>9478</v>
      </c>
      <c r="CI1050" t="s">
        <v>461</v>
      </c>
      <c r="CJ1050" t="str">
        <f>"98686-1508"</f>
        <v>98686-1508</v>
      </c>
      <c r="CK1050" t="s">
        <v>477</v>
      </c>
      <c r="CL1050" t="s">
        <v>9479</v>
      </c>
      <c r="CM1050" t="s">
        <v>9480</v>
      </c>
      <c r="CN1050" t="s">
        <v>254</v>
      </c>
      <c r="CO1050" t="s">
        <v>9481</v>
      </c>
      <c r="CP1050" t="str">
        <f>"351-08-102"</f>
        <v>351-08-102</v>
      </c>
      <c r="CQ1050" t="str">
        <f>"35108102"</f>
        <v>35108102</v>
      </c>
      <c r="CR1050" t="str">
        <f>"R35108102"</f>
        <v>R35108102</v>
      </c>
      <c r="CS1050">
        <v>4015</v>
      </c>
      <c r="CX1050" t="s">
        <v>333</v>
      </c>
      <c r="CY1050" t="s">
        <v>310</v>
      </c>
      <c r="CZ1050">
        <v>9</v>
      </c>
      <c r="DB1050">
        <v>35.476382582652903</v>
      </c>
      <c r="DC1050">
        <v>-114.429596076625</v>
      </c>
      <c r="DD1050" t="s">
        <v>606</v>
      </c>
      <c r="DE1050">
        <v>3</v>
      </c>
      <c r="DK1050" t="s">
        <v>1809</v>
      </c>
      <c r="DL1050" t="s">
        <v>1809</v>
      </c>
      <c r="DO1050" t="str">
        <f>"120|1"</f>
        <v>120|1</v>
      </c>
      <c r="DQ1050">
        <v>0</v>
      </c>
      <c r="DR1050">
        <v>0</v>
      </c>
      <c r="DS1050">
        <v>0</v>
      </c>
      <c r="DT1050">
        <v>0</v>
      </c>
      <c r="DW1050">
        <v>0</v>
      </c>
      <c r="DX1050">
        <v>0</v>
      </c>
      <c r="DZ1050">
        <v>0</v>
      </c>
      <c r="EA1050">
        <v>0</v>
      </c>
      <c r="EB1050">
        <v>0</v>
      </c>
      <c r="EC1050">
        <v>0</v>
      </c>
      <c r="ED1050">
        <v>0</v>
      </c>
      <c r="EE1050">
        <v>0</v>
      </c>
      <c r="EF1050">
        <v>0</v>
      </c>
      <c r="EG1050">
        <v>0</v>
      </c>
      <c r="EH1050">
        <v>0</v>
      </c>
      <c r="EI1050">
        <v>0</v>
      </c>
      <c r="EL1050">
        <v>0</v>
      </c>
      <c r="EN1050">
        <v>0</v>
      </c>
      <c r="EP1050">
        <v>0</v>
      </c>
      <c r="ER1050">
        <v>0</v>
      </c>
      <c r="ET1050">
        <v>0</v>
      </c>
      <c r="EY1050">
        <v>0</v>
      </c>
      <c r="FA1050">
        <v>0</v>
      </c>
      <c r="FL1050">
        <v>0</v>
      </c>
      <c r="FQ1050" t="s">
        <v>336</v>
      </c>
      <c r="FR1050" t="s">
        <v>337</v>
      </c>
      <c r="FS1050" t="s">
        <v>338</v>
      </c>
      <c r="FU1050">
        <v>435600</v>
      </c>
      <c r="FV1050">
        <v>10</v>
      </c>
      <c r="FW1050">
        <v>0</v>
      </c>
      <c r="FX1050">
        <v>0</v>
      </c>
      <c r="FY1050">
        <v>0</v>
      </c>
      <c r="FZ1050">
        <v>0</v>
      </c>
      <c r="GI1050" t="s">
        <v>264</v>
      </c>
      <c r="GJ1050" t="s">
        <v>339</v>
      </c>
      <c r="GK1050" t="s">
        <v>340</v>
      </c>
      <c r="GL1050" s="1">
        <v>40135</v>
      </c>
      <c r="GM1050" t="s">
        <v>267</v>
      </c>
      <c r="GN1050" t="str">
        <f>"FALSE"</f>
        <v>FALSE</v>
      </c>
      <c r="GO1050">
        <v>2022</v>
      </c>
      <c r="GP1050">
        <v>2020</v>
      </c>
      <c r="GQ1050">
        <v>400</v>
      </c>
      <c r="GR1050" t="s">
        <v>246</v>
      </c>
      <c r="GS1050" t="s">
        <v>246</v>
      </c>
      <c r="GT1050" t="s">
        <v>246</v>
      </c>
      <c r="GU1050" t="s">
        <v>246</v>
      </c>
      <c r="GV1050" t="s">
        <v>246</v>
      </c>
      <c r="GW1050" t="s">
        <v>246</v>
      </c>
      <c r="GX1050" t="s">
        <v>246</v>
      </c>
      <c r="GY1050" t="s">
        <v>246</v>
      </c>
      <c r="GZ1050" t="s">
        <v>246</v>
      </c>
      <c r="HA1050" t="s">
        <v>246</v>
      </c>
      <c r="HB1050" t="s">
        <v>246</v>
      </c>
      <c r="HC1050" t="s">
        <v>246</v>
      </c>
      <c r="HD1050" t="s">
        <v>246</v>
      </c>
      <c r="HE1050" s="2">
        <v>1657</v>
      </c>
      <c r="HF1050" s="2">
        <v>0</v>
      </c>
      <c r="HG1050" s="2">
        <v>0</v>
      </c>
      <c r="HH1050">
        <v>0</v>
      </c>
      <c r="HI1050" s="2">
        <v>11045</v>
      </c>
      <c r="HJ1050" s="2">
        <v>11045</v>
      </c>
      <c r="HK1050" s="2">
        <v>0</v>
      </c>
      <c r="HL1050">
        <v>0</v>
      </c>
      <c r="HM1050" s="2">
        <v>0</v>
      </c>
      <c r="HN1050" s="2">
        <v>0</v>
      </c>
      <c r="HO1050" s="2">
        <v>0</v>
      </c>
      <c r="HP1050">
        <v>0</v>
      </c>
      <c r="HQ1050" s="2">
        <v>114.3</v>
      </c>
      <c r="HS1050" s="2">
        <v>11045</v>
      </c>
      <c r="HV1050" t="s">
        <v>315</v>
      </c>
      <c r="HY1050" t="s">
        <v>316</v>
      </c>
      <c r="HZ1050" t="s">
        <v>317</v>
      </c>
      <c r="IA1050" t="s">
        <v>318</v>
      </c>
      <c r="IB1050" s="1">
        <v>36271</v>
      </c>
      <c r="IC1050" s="1">
        <v>36278</v>
      </c>
      <c r="ID1050" s="2">
        <v>0</v>
      </c>
      <c r="IE1050" t="s">
        <v>319</v>
      </c>
      <c r="IF1050" t="str">
        <f>"                    "</f>
        <v xml:space="preserve">                    </v>
      </c>
      <c r="IG1050" t="str">
        <f>"3291.869"</f>
        <v>3291.869</v>
      </c>
      <c r="IH1050" t="str">
        <f>""</f>
        <v/>
      </c>
      <c r="IT1050" t="str">
        <f>""</f>
        <v/>
      </c>
      <c r="IY1050" t="str">
        <f>""</f>
        <v/>
      </c>
      <c r="JB1050" t="s">
        <v>271</v>
      </c>
      <c r="JD1050" t="str">
        <f>""</f>
        <v/>
      </c>
      <c r="JE1050" t="str">
        <f>""</f>
        <v/>
      </c>
      <c r="JO1050" t="str">
        <f>""</f>
        <v/>
      </c>
      <c r="JP1050" t="str">
        <f>""</f>
        <v/>
      </c>
      <c r="JQ1050" t="str">
        <f>HYPERLINK("https://web.datatree.com/?/property?propertyId=4330769")</f>
        <v>https://web.datatree.com/?/property?propertyId=4330769</v>
      </c>
    </row>
    <row r="1051" spans="1:277" x14ac:dyDescent="0.25">
      <c r="A1051">
        <v>1049</v>
      </c>
      <c r="B1051" s="15" t="s">
        <v>18833</v>
      </c>
      <c r="C1051" s="15" t="s">
        <v>18832</v>
      </c>
      <c r="D1051" s="15" t="s">
        <v>18834</v>
      </c>
      <c r="E1051" s="15" t="s">
        <v>18835</v>
      </c>
      <c r="F1051" s="15" t="s">
        <v>18836</v>
      </c>
      <c r="G1051" s="15" t="s">
        <v>243</v>
      </c>
      <c r="H1051" s="15">
        <v>85555</v>
      </c>
      <c r="I1051" s="15" t="s">
        <v>18837</v>
      </c>
      <c r="J1051" s="23" t="s">
        <v>18838</v>
      </c>
      <c r="K1051" s="15" t="s">
        <v>18839</v>
      </c>
      <c r="L1051" s="16" t="s">
        <v>18840</v>
      </c>
      <c r="M1051" s="17" t="str">
        <f t="shared" si="324"/>
        <v>6/31/2022</v>
      </c>
      <c r="N1051" s="15">
        <v>10243</v>
      </c>
      <c r="O1051" s="18">
        <f t="shared" si="327"/>
        <v>0</v>
      </c>
      <c r="P1051" s="19" t="str">
        <f t="shared" si="328"/>
        <v>$0.00</v>
      </c>
      <c r="Q1051" s="16">
        <v>44834</v>
      </c>
      <c r="R1051" s="19" t="str">
        <f t="shared" si="325"/>
        <v>09/30/22</v>
      </c>
      <c r="S1051" t="str">
        <f t="shared" si="329"/>
        <v>MOHAVE</v>
      </c>
      <c r="T1051" s="6" t="str">
        <f t="shared" si="330"/>
        <v>353-10-022</v>
      </c>
      <c r="U1051" t="str">
        <f t="shared" si="331"/>
        <v xml:space="preserve">3983 S MCCARRAN BLVD #574 </v>
      </c>
      <c r="V1051" t="str">
        <f t="shared" si="332"/>
        <v>RENO</v>
      </c>
      <c r="W1051" t="str">
        <f t="shared" si="333"/>
        <v>NV</v>
      </c>
      <c r="X1051" t="str">
        <f t="shared" si="334"/>
        <v>89502-7510</v>
      </c>
      <c r="Y1051">
        <f t="shared" si="335"/>
        <v>0</v>
      </c>
      <c r="Z1051" t="str">
        <f t="shared" si="336"/>
        <v>YOUR WILDERNESS LAND HOLDINGS LLC</v>
      </c>
      <c r="AA1051" t="str">
        <f t="shared" si="337"/>
        <v>SILVER SPRINGS UNIT V LOT 291</v>
      </c>
      <c r="AB1051">
        <f t="shared" si="338"/>
        <v>10</v>
      </c>
      <c r="AC1051" t="str">
        <f t="shared" si="339"/>
        <v>MOHAVE</v>
      </c>
      <c r="AI1051">
        <f t="shared" si="326"/>
        <v>10</v>
      </c>
      <c r="AO1051" t="s">
        <v>7971</v>
      </c>
      <c r="AR1051" t="s">
        <v>7971</v>
      </c>
      <c r="AS1051" t="s">
        <v>273</v>
      </c>
      <c r="AT1051">
        <v>3</v>
      </c>
      <c r="BC1051" t="s">
        <v>7971</v>
      </c>
      <c r="BD1051" t="s">
        <v>7971</v>
      </c>
      <c r="BE1051" t="s">
        <v>996</v>
      </c>
      <c r="BH1051" t="s">
        <v>242</v>
      </c>
      <c r="BS1051" t="s">
        <v>243</v>
      </c>
      <c r="BV1051" t="s">
        <v>244</v>
      </c>
      <c r="BY1051" t="s">
        <v>245</v>
      </c>
      <c r="BZ1051" t="s">
        <v>457</v>
      </c>
      <c r="CA1051">
        <v>3983</v>
      </c>
      <c r="CD1051" t="s">
        <v>7972</v>
      </c>
      <c r="CE1051" t="s">
        <v>818</v>
      </c>
      <c r="CF1051">
        <v>574</v>
      </c>
      <c r="CG1051" t="s">
        <v>6352</v>
      </c>
      <c r="CH1051" t="s">
        <v>6352</v>
      </c>
      <c r="CI1051" t="s">
        <v>400</v>
      </c>
      <c r="CJ1051" t="str">
        <f>"89502-7510"</f>
        <v>89502-7510</v>
      </c>
      <c r="CK1051" t="s">
        <v>1184</v>
      </c>
      <c r="CL1051" t="s">
        <v>7973</v>
      </c>
      <c r="CM1051" t="s">
        <v>7974</v>
      </c>
      <c r="CN1051" t="s">
        <v>254</v>
      </c>
      <c r="CO1051" t="s">
        <v>9482</v>
      </c>
      <c r="CP1051" t="str">
        <f>"353-10-022"</f>
        <v>353-10-022</v>
      </c>
      <c r="CQ1051" t="str">
        <f>"35310022"</f>
        <v>35310022</v>
      </c>
      <c r="CR1051" t="str">
        <f>"R35310022"</f>
        <v>R35310022</v>
      </c>
      <c r="CS1051">
        <v>4015</v>
      </c>
      <c r="CW1051" t="s">
        <v>256</v>
      </c>
      <c r="CX1051" t="s">
        <v>257</v>
      </c>
      <c r="CY1051" t="s">
        <v>258</v>
      </c>
      <c r="CZ1051">
        <v>21</v>
      </c>
      <c r="DB1051">
        <v>35.191312706903403</v>
      </c>
      <c r="DC1051">
        <v>-113.55620154526299</v>
      </c>
      <c r="DD1051" t="s">
        <v>259</v>
      </c>
      <c r="DK1051" t="s">
        <v>981</v>
      </c>
      <c r="DL1051" t="s">
        <v>981</v>
      </c>
      <c r="DO1051" t="str">
        <f>"291"</f>
        <v>291</v>
      </c>
      <c r="DQ1051">
        <v>0</v>
      </c>
      <c r="DR1051">
        <v>0</v>
      </c>
      <c r="DS1051">
        <v>0</v>
      </c>
      <c r="DT1051">
        <v>0</v>
      </c>
      <c r="DW1051">
        <v>0</v>
      </c>
      <c r="DX1051">
        <v>0</v>
      </c>
      <c r="DZ1051">
        <v>0</v>
      </c>
      <c r="EA1051">
        <v>0</v>
      </c>
      <c r="EB1051">
        <v>0</v>
      </c>
      <c r="EC1051">
        <v>0</v>
      </c>
      <c r="ED1051">
        <v>0</v>
      </c>
      <c r="EE1051">
        <v>0</v>
      </c>
      <c r="EF1051">
        <v>0</v>
      </c>
      <c r="EG1051">
        <v>0</v>
      </c>
      <c r="EH1051">
        <v>0</v>
      </c>
      <c r="EI1051">
        <v>0</v>
      </c>
      <c r="EL1051">
        <v>0</v>
      </c>
      <c r="EN1051">
        <v>0</v>
      </c>
      <c r="EP1051">
        <v>0</v>
      </c>
      <c r="ER1051">
        <v>0</v>
      </c>
      <c r="ET1051">
        <v>0</v>
      </c>
      <c r="EY1051">
        <v>0</v>
      </c>
      <c r="FA1051">
        <v>0</v>
      </c>
      <c r="FL1051">
        <v>0</v>
      </c>
      <c r="FQ1051" t="s">
        <v>261</v>
      </c>
      <c r="FR1051" t="s">
        <v>262</v>
      </c>
      <c r="FS1051" t="s">
        <v>263</v>
      </c>
      <c r="FU1051">
        <v>435600</v>
      </c>
      <c r="FV1051">
        <v>10</v>
      </c>
      <c r="FW1051">
        <v>0</v>
      </c>
      <c r="FX1051">
        <v>0</v>
      </c>
      <c r="FY1051">
        <v>0</v>
      </c>
      <c r="FZ1051">
        <v>0</v>
      </c>
      <c r="GI1051" t="s">
        <v>264</v>
      </c>
      <c r="GJ1051" t="s">
        <v>265</v>
      </c>
      <c r="GK1051" t="s">
        <v>266</v>
      </c>
      <c r="GL1051" s="1">
        <v>40135</v>
      </c>
      <c r="GM1051" t="s">
        <v>267</v>
      </c>
      <c r="GN1051" t="str">
        <f>"FALSE"</f>
        <v>FALSE</v>
      </c>
      <c r="GO1051">
        <v>2022</v>
      </c>
      <c r="GP1051">
        <v>2020</v>
      </c>
      <c r="GQ1051">
        <v>300</v>
      </c>
      <c r="GR1051" t="s">
        <v>246</v>
      </c>
      <c r="GS1051" t="s">
        <v>246</v>
      </c>
      <c r="GT1051" t="s">
        <v>246</v>
      </c>
      <c r="GU1051" t="s">
        <v>246</v>
      </c>
      <c r="GV1051" t="s">
        <v>246</v>
      </c>
      <c r="GW1051" t="s">
        <v>246</v>
      </c>
      <c r="GX1051" t="s">
        <v>246</v>
      </c>
      <c r="GY1051" t="s">
        <v>246</v>
      </c>
      <c r="GZ1051" t="s">
        <v>246</v>
      </c>
      <c r="HA1051" t="s">
        <v>246</v>
      </c>
      <c r="HB1051" t="s">
        <v>246</v>
      </c>
      <c r="HC1051" t="s">
        <v>246</v>
      </c>
      <c r="HD1051" t="s">
        <v>246</v>
      </c>
      <c r="HE1051" s="2">
        <v>595</v>
      </c>
      <c r="HF1051" s="2">
        <v>0</v>
      </c>
      <c r="HG1051" s="2">
        <v>0</v>
      </c>
      <c r="HH1051">
        <v>0</v>
      </c>
      <c r="HI1051" s="2">
        <v>3964</v>
      </c>
      <c r="HJ1051" s="2">
        <v>3964</v>
      </c>
      <c r="HK1051" s="2">
        <v>0</v>
      </c>
      <c r="HL1051">
        <v>0</v>
      </c>
      <c r="HM1051" s="2">
        <v>0</v>
      </c>
      <c r="HN1051" s="2">
        <v>0</v>
      </c>
      <c r="HO1051" s="2">
        <v>0</v>
      </c>
      <c r="HP1051">
        <v>0</v>
      </c>
      <c r="HQ1051" s="2">
        <v>45.02</v>
      </c>
      <c r="HS1051" s="2">
        <v>3964</v>
      </c>
      <c r="HV1051" t="s">
        <v>268</v>
      </c>
      <c r="HY1051" t="s">
        <v>269</v>
      </c>
      <c r="IF1051" t="str">
        <f>""</f>
        <v/>
      </c>
      <c r="IG1051" t="str">
        <f>""</f>
        <v/>
      </c>
      <c r="IH1051" t="str">
        <f>""</f>
        <v/>
      </c>
      <c r="II1051" s="1">
        <v>44086</v>
      </c>
      <c r="IJ1051" s="1">
        <v>44088</v>
      </c>
      <c r="IK1051" s="2">
        <v>1500</v>
      </c>
      <c r="IM1051" t="s">
        <v>270</v>
      </c>
      <c r="IN1051" t="s">
        <v>2788</v>
      </c>
      <c r="IT1051" t="str">
        <f>""</f>
        <v/>
      </c>
      <c r="IY1051" t="str">
        <f>""</f>
        <v/>
      </c>
      <c r="JA1051" t="s">
        <v>414</v>
      </c>
      <c r="JB1051" t="s">
        <v>271</v>
      </c>
      <c r="JD1051" t="str">
        <f>"2020.52162"</f>
        <v>2020.52162</v>
      </c>
      <c r="JE1051" t="str">
        <f>""</f>
        <v/>
      </c>
      <c r="JF1051" s="1">
        <v>43943</v>
      </c>
      <c r="JG1051" s="1">
        <v>43952</v>
      </c>
      <c r="JH1051" s="2">
        <v>5000</v>
      </c>
      <c r="JI1051" t="s">
        <v>270</v>
      </c>
      <c r="JO1051" t="str">
        <f>"2020.24604"</f>
        <v>2020.24604</v>
      </c>
      <c r="JP1051" t="str">
        <f>""</f>
        <v/>
      </c>
      <c r="JQ1051" t="str">
        <f>HYPERLINK("https://web.datatree.com/?/property?propertyId=4338632")</f>
        <v>https://web.datatree.com/?/property?propertyId=4338632</v>
      </c>
    </row>
    <row r="1052" spans="1:277" x14ac:dyDescent="0.25">
      <c r="A1052">
        <v>1050</v>
      </c>
      <c r="B1052" s="15" t="s">
        <v>18833</v>
      </c>
      <c r="C1052" s="15" t="s">
        <v>18832</v>
      </c>
      <c r="D1052" s="15" t="s">
        <v>18834</v>
      </c>
      <c r="E1052" s="15" t="s">
        <v>18835</v>
      </c>
      <c r="F1052" s="15" t="s">
        <v>18836</v>
      </c>
      <c r="G1052" s="15" t="s">
        <v>243</v>
      </c>
      <c r="H1052" s="15">
        <v>85555</v>
      </c>
      <c r="I1052" s="15" t="s">
        <v>18837</v>
      </c>
      <c r="J1052" s="23" t="s">
        <v>18838</v>
      </c>
      <c r="K1052" s="15" t="s">
        <v>18839</v>
      </c>
      <c r="L1052" s="16" t="s">
        <v>18840</v>
      </c>
      <c r="M1052" s="17" t="str">
        <f t="shared" si="324"/>
        <v>6/31/2022</v>
      </c>
      <c r="N1052" s="15">
        <v>10244</v>
      </c>
      <c r="O1052" s="18">
        <f t="shared" si="327"/>
        <v>0</v>
      </c>
      <c r="P1052" s="19" t="str">
        <f t="shared" si="328"/>
        <v>$0.00</v>
      </c>
      <c r="Q1052" s="16">
        <v>44834</v>
      </c>
      <c r="R1052" s="19" t="str">
        <f t="shared" si="325"/>
        <v>09/30/22</v>
      </c>
      <c r="S1052" t="str">
        <f t="shared" si="329"/>
        <v>MOHAVE</v>
      </c>
      <c r="T1052" s="6" t="str">
        <f t="shared" si="330"/>
        <v>207-08-007</v>
      </c>
      <c r="U1052" t="str">
        <f t="shared" si="331"/>
        <v xml:space="preserve">470 W STATE ST </v>
      </c>
      <c r="V1052" t="str">
        <f t="shared" si="332"/>
        <v>PLYMOUTH</v>
      </c>
      <c r="W1052" t="str">
        <f t="shared" si="333"/>
        <v>PA</v>
      </c>
      <c r="X1052" t="str">
        <f t="shared" si="334"/>
        <v>18651-1321</v>
      </c>
      <c r="Y1052" t="str">
        <f t="shared" si="335"/>
        <v>JOHN</v>
      </c>
      <c r="Z1052" t="str">
        <f t="shared" si="336"/>
        <v>THOMAS</v>
      </c>
      <c r="AA1052" t="str">
        <f t="shared" si="337"/>
        <v>SW4 SE4 NE4 CONT 10 ACRES</v>
      </c>
      <c r="AB1052">
        <f t="shared" si="338"/>
        <v>10</v>
      </c>
      <c r="AC1052" t="str">
        <f t="shared" si="339"/>
        <v>MOHAVE</v>
      </c>
      <c r="AI1052">
        <f t="shared" si="326"/>
        <v>10</v>
      </c>
      <c r="AO1052" t="s">
        <v>9483</v>
      </c>
      <c r="AP1052" t="s">
        <v>9484</v>
      </c>
      <c r="AQ1052" t="s">
        <v>469</v>
      </c>
      <c r="AR1052" t="s">
        <v>968</v>
      </c>
      <c r="AS1052" t="s">
        <v>240</v>
      </c>
      <c r="AT1052">
        <v>4</v>
      </c>
      <c r="AU1052" t="s">
        <v>9485</v>
      </c>
      <c r="AV1052" t="s">
        <v>9486</v>
      </c>
      <c r="AW1052" t="s">
        <v>1281</v>
      </c>
      <c r="AX1052" t="s">
        <v>968</v>
      </c>
      <c r="AY1052" t="s">
        <v>240</v>
      </c>
      <c r="AZ1052">
        <v>1</v>
      </c>
      <c r="BC1052" t="s">
        <v>9487</v>
      </c>
      <c r="BD1052" t="s">
        <v>9488</v>
      </c>
      <c r="BH1052" t="s">
        <v>242</v>
      </c>
      <c r="BS1052" t="s">
        <v>243</v>
      </c>
      <c r="BV1052" t="s">
        <v>244</v>
      </c>
      <c r="BY1052" t="s">
        <v>245</v>
      </c>
      <c r="BZ1052" t="s">
        <v>589</v>
      </c>
      <c r="CA1052">
        <v>470</v>
      </c>
      <c r="CD1052" t="s">
        <v>8232</v>
      </c>
      <c r="CE1052" t="s">
        <v>375</v>
      </c>
      <c r="CG1052" t="s">
        <v>9489</v>
      </c>
      <c r="CH1052" t="s">
        <v>9490</v>
      </c>
      <c r="CI1052" t="s">
        <v>1514</v>
      </c>
      <c r="CJ1052" t="str">
        <f>"18651-1321"</f>
        <v>18651-1321</v>
      </c>
      <c r="CK1052" t="s">
        <v>1329</v>
      </c>
      <c r="CL1052" t="s">
        <v>9491</v>
      </c>
      <c r="CM1052" t="s">
        <v>9492</v>
      </c>
      <c r="CN1052" t="s">
        <v>254</v>
      </c>
      <c r="CO1052" t="s">
        <v>9493</v>
      </c>
      <c r="CP1052" t="str">
        <f>"207-08-007"</f>
        <v>207-08-007</v>
      </c>
      <c r="CQ1052" t="str">
        <f>"20708007"</f>
        <v>20708007</v>
      </c>
      <c r="CR1052" t="str">
        <f>"R20708007"</f>
        <v>R20708007</v>
      </c>
      <c r="CS1052">
        <v>4015</v>
      </c>
      <c r="CW1052" t="s">
        <v>256</v>
      </c>
      <c r="CX1052" t="s">
        <v>281</v>
      </c>
      <c r="CY1052" t="s">
        <v>499</v>
      </c>
      <c r="CZ1052">
        <v>7</v>
      </c>
      <c r="DB1052">
        <v>34.743076531278199</v>
      </c>
      <c r="DC1052">
        <v>-114.28507433141201</v>
      </c>
      <c r="DK1052" t="s">
        <v>1876</v>
      </c>
      <c r="DL1052" t="s">
        <v>1876</v>
      </c>
      <c r="DO1052" t="str">
        <f>""</f>
        <v/>
      </c>
      <c r="DQ1052">
        <v>0</v>
      </c>
      <c r="DR1052">
        <v>0</v>
      </c>
      <c r="DS1052">
        <v>0</v>
      </c>
      <c r="DT1052">
        <v>0</v>
      </c>
      <c r="DW1052">
        <v>0</v>
      </c>
      <c r="DX1052">
        <v>0</v>
      </c>
      <c r="DZ1052">
        <v>0</v>
      </c>
      <c r="EA1052">
        <v>0</v>
      </c>
      <c r="EB1052">
        <v>0</v>
      </c>
      <c r="EC1052">
        <v>0</v>
      </c>
      <c r="ED1052">
        <v>0</v>
      </c>
      <c r="EE1052">
        <v>0</v>
      </c>
      <c r="EF1052">
        <v>0</v>
      </c>
      <c r="EG1052">
        <v>0</v>
      </c>
      <c r="EH1052">
        <v>0</v>
      </c>
      <c r="EI1052">
        <v>0</v>
      </c>
      <c r="EL1052">
        <v>0</v>
      </c>
      <c r="EN1052">
        <v>0</v>
      </c>
      <c r="EP1052">
        <v>0</v>
      </c>
      <c r="ER1052">
        <v>0</v>
      </c>
      <c r="ET1052">
        <v>0</v>
      </c>
      <c r="EY1052">
        <v>0</v>
      </c>
      <c r="FA1052">
        <v>0</v>
      </c>
      <c r="FL1052">
        <v>0</v>
      </c>
      <c r="FQ1052" t="s">
        <v>336</v>
      </c>
      <c r="FR1052" t="s">
        <v>405</v>
      </c>
      <c r="FS1052" t="s">
        <v>406</v>
      </c>
      <c r="FU1052">
        <v>435600</v>
      </c>
      <c r="FV1052">
        <v>10</v>
      </c>
      <c r="FW1052">
        <v>0</v>
      </c>
      <c r="FX1052">
        <v>0</v>
      </c>
      <c r="FY1052">
        <v>0</v>
      </c>
      <c r="FZ1052">
        <v>0</v>
      </c>
      <c r="GI1052" t="s">
        <v>407</v>
      </c>
      <c r="GJ1052" t="s">
        <v>1531</v>
      </c>
      <c r="GK1052" t="s">
        <v>1532</v>
      </c>
      <c r="GL1052" s="1">
        <v>40135</v>
      </c>
      <c r="GM1052" t="s">
        <v>267</v>
      </c>
      <c r="GN1052" t="str">
        <f>"TRUE"</f>
        <v>TRUE</v>
      </c>
      <c r="GO1052">
        <v>2022</v>
      </c>
      <c r="GP1052">
        <v>2020</v>
      </c>
      <c r="GQ1052">
        <v>1290</v>
      </c>
      <c r="GR1052" t="s">
        <v>246</v>
      </c>
      <c r="GS1052" t="s">
        <v>246</v>
      </c>
      <c r="GT1052" t="s">
        <v>246</v>
      </c>
      <c r="GU1052" t="s">
        <v>246</v>
      </c>
      <c r="GV1052" t="s">
        <v>246</v>
      </c>
      <c r="GW1052" t="s">
        <v>246</v>
      </c>
      <c r="GX1052" t="s">
        <v>246</v>
      </c>
      <c r="GY1052" t="s">
        <v>246</v>
      </c>
      <c r="GZ1052" t="s">
        <v>246</v>
      </c>
      <c r="HA1052" t="s">
        <v>246</v>
      </c>
      <c r="HB1052" t="s">
        <v>246</v>
      </c>
      <c r="HC1052" t="s">
        <v>246</v>
      </c>
      <c r="HD1052" t="s">
        <v>246</v>
      </c>
      <c r="HE1052" s="2">
        <v>493</v>
      </c>
      <c r="HF1052" s="2">
        <v>0</v>
      </c>
      <c r="HG1052" s="2">
        <v>0</v>
      </c>
      <c r="HH1052">
        <v>0</v>
      </c>
      <c r="HI1052" s="2">
        <v>3288</v>
      </c>
      <c r="HJ1052" s="2">
        <v>3288</v>
      </c>
      <c r="HK1052" s="2">
        <v>0</v>
      </c>
      <c r="HL1052">
        <v>0</v>
      </c>
      <c r="HM1052" s="2">
        <v>0</v>
      </c>
      <c r="HN1052" s="2">
        <v>0</v>
      </c>
      <c r="HO1052" s="2">
        <v>0</v>
      </c>
      <c r="HP1052">
        <v>0</v>
      </c>
      <c r="HQ1052" s="2">
        <v>36.020000000000003</v>
      </c>
      <c r="HS1052" s="2">
        <v>3288</v>
      </c>
      <c r="HV1052" t="s">
        <v>386</v>
      </c>
      <c r="HW1052" t="s">
        <v>387</v>
      </c>
      <c r="HY1052" t="s">
        <v>388</v>
      </c>
      <c r="HZ1052" t="s">
        <v>388</v>
      </c>
      <c r="IA1052" t="s">
        <v>389</v>
      </c>
      <c r="IF1052" t="str">
        <f>""</f>
        <v/>
      </c>
      <c r="IG1052" t="str">
        <f>""</f>
        <v/>
      </c>
      <c r="IH1052" t="str">
        <f>""</f>
        <v/>
      </c>
      <c r="IT1052" t="str">
        <f>""</f>
        <v/>
      </c>
      <c r="IY1052" t="str">
        <f>""</f>
        <v/>
      </c>
      <c r="JB1052" t="s">
        <v>271</v>
      </c>
      <c r="JD1052" t="str">
        <f>""</f>
        <v/>
      </c>
      <c r="JE1052" t="str">
        <f>""</f>
        <v/>
      </c>
      <c r="JO1052" t="str">
        <f>""</f>
        <v/>
      </c>
      <c r="JP1052" t="str">
        <f>""</f>
        <v/>
      </c>
      <c r="JQ1052" t="str">
        <f>HYPERLINK("https://web.datatree.com/?/property?propertyId=4327312")</f>
        <v>https://web.datatree.com/?/property?propertyId=4327312</v>
      </c>
    </row>
    <row r="1053" spans="1:277" x14ac:dyDescent="0.25">
      <c r="A1053">
        <v>1051</v>
      </c>
      <c r="B1053" s="15" t="s">
        <v>18833</v>
      </c>
      <c r="C1053" s="15" t="s">
        <v>18832</v>
      </c>
      <c r="D1053" s="15" t="s">
        <v>18834</v>
      </c>
      <c r="E1053" s="15" t="s">
        <v>18835</v>
      </c>
      <c r="F1053" s="15" t="s">
        <v>18836</v>
      </c>
      <c r="G1053" s="15" t="s">
        <v>243</v>
      </c>
      <c r="H1053" s="15">
        <v>85555</v>
      </c>
      <c r="I1053" s="15" t="s">
        <v>18837</v>
      </c>
      <c r="J1053" s="23" t="s">
        <v>18838</v>
      </c>
      <c r="K1053" s="15" t="s">
        <v>18839</v>
      </c>
      <c r="L1053" s="16" t="s">
        <v>18840</v>
      </c>
      <c r="M1053" s="17" t="str">
        <f t="shared" si="324"/>
        <v>6/31/2022</v>
      </c>
      <c r="N1053" s="15">
        <v>10245</v>
      </c>
      <c r="O1053" s="18">
        <f t="shared" si="327"/>
        <v>0</v>
      </c>
      <c r="P1053" s="19" t="str">
        <f t="shared" si="328"/>
        <v>$0.00</v>
      </c>
      <c r="Q1053" s="16">
        <v>44834</v>
      </c>
      <c r="R1053" s="19" t="str">
        <f t="shared" si="325"/>
        <v>09/30/22</v>
      </c>
      <c r="S1053" t="str">
        <f t="shared" si="329"/>
        <v>MOHAVE</v>
      </c>
      <c r="T1053" s="6" t="str">
        <f t="shared" si="330"/>
        <v>242-12-019</v>
      </c>
      <c r="U1053" t="str">
        <f t="shared" si="331"/>
        <v xml:space="preserve">PO BOX 7000 </v>
      </c>
      <c r="V1053" t="str">
        <f t="shared" si="332"/>
        <v>KINGMAN</v>
      </c>
      <c r="W1053" t="str">
        <f t="shared" si="333"/>
        <v>AZ</v>
      </c>
      <c r="X1053" t="str">
        <f t="shared" si="334"/>
        <v>86402-7000</v>
      </c>
      <c r="Y1053">
        <f t="shared" si="335"/>
        <v>0</v>
      </c>
      <c r="Z1053" t="str">
        <f t="shared" si="336"/>
        <v>MOHAVE COUNTY</v>
      </c>
      <c r="AA1053" t="str">
        <f t="shared" si="337"/>
        <v>A PARCEL OF LAND BEING A POR OF PARCEL 956 OF STAGECOACH TRAILS A T SANTA FE RANCH UNIT 10 PER RS 17/39C 11/20/ 1998 98-70599 DESC AS FOLL: BEG AT THE NE COR OF SAID SEC 11; TH S00 DEG 08'29 W 660 .00'; TH N89 DEG 55'45 W 660.00'; TH N00 DEG 08'29 E 660.00' TO A PT ON THE N LN OF SAID SEC 11; TH S89 DEG 55'45 E 660.00' TO THE TPOB CONT 10 ACRES ML 205-57-002(205-57-018 &amp; 019)</v>
      </c>
      <c r="AB1053">
        <f t="shared" si="338"/>
        <v>10</v>
      </c>
      <c r="AC1053" t="str">
        <f t="shared" si="339"/>
        <v>MOHAVE</v>
      </c>
      <c r="AI1053">
        <f t="shared" si="326"/>
        <v>10</v>
      </c>
      <c r="AO1053" t="s">
        <v>267</v>
      </c>
      <c r="AR1053" t="s">
        <v>267</v>
      </c>
      <c r="AS1053" t="s">
        <v>273</v>
      </c>
      <c r="AT1053">
        <v>551</v>
      </c>
      <c r="BC1053" t="s">
        <v>267</v>
      </c>
      <c r="BD1053" t="s">
        <v>267</v>
      </c>
      <c r="BF1053" t="s">
        <v>343</v>
      </c>
      <c r="BH1053" t="s">
        <v>242</v>
      </c>
      <c r="BS1053" t="s">
        <v>243</v>
      </c>
      <c r="BV1053" t="s">
        <v>244</v>
      </c>
      <c r="BY1053" t="s">
        <v>245</v>
      </c>
      <c r="CD1053" t="s">
        <v>554</v>
      </c>
      <c r="CG1053" t="s">
        <v>345</v>
      </c>
      <c r="CH1053" t="s">
        <v>345</v>
      </c>
      <c r="CI1053" t="s">
        <v>243</v>
      </c>
      <c r="CJ1053" t="str">
        <f>"86402-7000"</f>
        <v>86402-7000</v>
      </c>
      <c r="CK1053" t="s">
        <v>555</v>
      </c>
      <c r="CL1053" t="s">
        <v>556</v>
      </c>
      <c r="CM1053" t="s">
        <v>557</v>
      </c>
      <c r="CN1053" t="s">
        <v>254</v>
      </c>
      <c r="CO1053" t="s">
        <v>9494</v>
      </c>
      <c r="CP1053" t="str">
        <f>"242-12-019"</f>
        <v>242-12-019</v>
      </c>
      <c r="CQ1053" t="str">
        <f>"24212019"</f>
        <v>24212019</v>
      </c>
      <c r="CR1053" t="str">
        <f>"R24212019"</f>
        <v>R24212019</v>
      </c>
      <c r="CS1053">
        <v>4015</v>
      </c>
      <c r="CW1053" t="s">
        <v>256</v>
      </c>
      <c r="CX1053" t="s">
        <v>281</v>
      </c>
      <c r="CY1053" t="s">
        <v>446</v>
      </c>
      <c r="CZ1053">
        <v>11</v>
      </c>
      <c r="DB1053">
        <v>34.748644127091502</v>
      </c>
      <c r="DC1053">
        <v>-114.002513263861</v>
      </c>
      <c r="DD1053" t="s">
        <v>9495</v>
      </c>
      <c r="DK1053" t="s">
        <v>9496</v>
      </c>
      <c r="DL1053" t="s">
        <v>9496</v>
      </c>
      <c r="DO1053" t="str">
        <f>""</f>
        <v/>
      </c>
      <c r="DQ1053">
        <v>0</v>
      </c>
      <c r="DR1053">
        <v>0</v>
      </c>
      <c r="DS1053">
        <v>0</v>
      </c>
      <c r="DT1053">
        <v>0</v>
      </c>
      <c r="DW1053">
        <v>0</v>
      </c>
      <c r="DX1053">
        <v>0</v>
      </c>
      <c r="DZ1053">
        <v>0</v>
      </c>
      <c r="EA1053">
        <v>0</v>
      </c>
      <c r="EB1053">
        <v>0</v>
      </c>
      <c r="EC1053">
        <v>0</v>
      </c>
      <c r="ED1053">
        <v>0</v>
      </c>
      <c r="EE1053">
        <v>0</v>
      </c>
      <c r="EF1053">
        <v>0</v>
      </c>
      <c r="EG1053">
        <v>0</v>
      </c>
      <c r="EH1053">
        <v>0</v>
      </c>
      <c r="EI1053">
        <v>0</v>
      </c>
      <c r="EL1053">
        <v>0</v>
      </c>
      <c r="EN1053">
        <v>0</v>
      </c>
      <c r="EP1053">
        <v>0</v>
      </c>
      <c r="ER1053">
        <v>0</v>
      </c>
      <c r="ET1053">
        <v>0</v>
      </c>
      <c r="EY1053">
        <v>0</v>
      </c>
      <c r="FA1053">
        <v>0</v>
      </c>
      <c r="FL1053">
        <v>0</v>
      </c>
      <c r="FQ1053" t="s">
        <v>261</v>
      </c>
      <c r="FR1053" t="s">
        <v>1078</v>
      </c>
      <c r="FS1053" t="s">
        <v>562</v>
      </c>
      <c r="FU1053">
        <v>435600</v>
      </c>
      <c r="FV1053">
        <v>10</v>
      </c>
      <c r="FW1053">
        <v>0</v>
      </c>
      <c r="FX1053">
        <v>0</v>
      </c>
      <c r="FY1053">
        <v>0</v>
      </c>
      <c r="FZ1053">
        <v>0</v>
      </c>
      <c r="GI1053" t="s">
        <v>264</v>
      </c>
      <c r="GJ1053" t="s">
        <v>3607</v>
      </c>
      <c r="GK1053" t="s">
        <v>3608</v>
      </c>
      <c r="GL1053" s="1">
        <v>40135</v>
      </c>
      <c r="GM1053" t="s">
        <v>267</v>
      </c>
      <c r="GN1053" t="str">
        <f>"FALSE"</f>
        <v>FALSE</v>
      </c>
      <c r="GO1053">
        <v>2022</v>
      </c>
      <c r="GQ1053">
        <v>1300</v>
      </c>
      <c r="GR1053" t="s">
        <v>246</v>
      </c>
      <c r="GS1053" t="s">
        <v>246</v>
      </c>
      <c r="GT1053" t="s">
        <v>246</v>
      </c>
      <c r="GU1053" t="s">
        <v>246</v>
      </c>
      <c r="GV1053" t="s">
        <v>246</v>
      </c>
      <c r="GW1053" t="s">
        <v>246</v>
      </c>
      <c r="GX1053" t="s">
        <v>246</v>
      </c>
      <c r="GY1053" t="s">
        <v>246</v>
      </c>
      <c r="GZ1053" t="s">
        <v>246</v>
      </c>
      <c r="HA1053" t="s">
        <v>613</v>
      </c>
      <c r="HB1053" t="s">
        <v>246</v>
      </c>
      <c r="HC1053" t="s">
        <v>246</v>
      </c>
      <c r="HD1053" t="s">
        <v>246</v>
      </c>
      <c r="HE1053" s="2">
        <v>915</v>
      </c>
      <c r="HF1053" s="2">
        <v>0</v>
      </c>
      <c r="HG1053" s="2">
        <v>0</v>
      </c>
      <c r="HH1053">
        <v>0</v>
      </c>
      <c r="HI1053" s="2">
        <v>6103</v>
      </c>
      <c r="HJ1053" s="2">
        <v>6103</v>
      </c>
      <c r="HK1053" s="2">
        <v>0</v>
      </c>
      <c r="HL1053">
        <v>0</v>
      </c>
      <c r="HM1053" s="2">
        <v>0</v>
      </c>
      <c r="HN1053" s="2">
        <v>0</v>
      </c>
      <c r="HO1053" s="2">
        <v>0</v>
      </c>
      <c r="HP1053">
        <v>0</v>
      </c>
      <c r="HS1053" s="2">
        <v>6103</v>
      </c>
      <c r="HV1053" t="s">
        <v>410</v>
      </c>
      <c r="HY1053" t="s">
        <v>411</v>
      </c>
      <c r="HZ1053" t="s">
        <v>411</v>
      </c>
      <c r="IF1053" t="str">
        <f>""</f>
        <v/>
      </c>
      <c r="IG1053" t="str">
        <f>""</f>
        <v/>
      </c>
      <c r="IH1053" t="str">
        <f>""</f>
        <v/>
      </c>
      <c r="IT1053" t="str">
        <f>""</f>
        <v/>
      </c>
      <c r="IY1053" t="str">
        <f>""</f>
        <v/>
      </c>
      <c r="JB1053" t="s">
        <v>271</v>
      </c>
      <c r="JD1053" t="str">
        <f>""</f>
        <v/>
      </c>
      <c r="JE1053" t="str">
        <f>""</f>
        <v/>
      </c>
      <c r="JO1053" t="str">
        <f>""</f>
        <v/>
      </c>
      <c r="JP1053" t="str">
        <f>""</f>
        <v/>
      </c>
      <c r="JQ1053" t="str">
        <f>HYPERLINK("https://web.datatree.com/?/property?propertyId=4328181")</f>
        <v>https://web.datatree.com/?/property?propertyId=4328181</v>
      </c>
    </row>
    <row r="1054" spans="1:277" x14ac:dyDescent="0.25">
      <c r="A1054">
        <v>1052</v>
      </c>
      <c r="B1054" s="15" t="s">
        <v>18833</v>
      </c>
      <c r="C1054" s="15" t="s">
        <v>18832</v>
      </c>
      <c r="D1054" s="15" t="s">
        <v>18834</v>
      </c>
      <c r="E1054" s="15" t="s">
        <v>18835</v>
      </c>
      <c r="F1054" s="15" t="s">
        <v>18836</v>
      </c>
      <c r="G1054" s="15" t="s">
        <v>243</v>
      </c>
      <c r="H1054" s="15">
        <v>85555</v>
      </c>
      <c r="I1054" s="15" t="s">
        <v>18837</v>
      </c>
      <c r="J1054" s="23" t="s">
        <v>18838</v>
      </c>
      <c r="K1054" s="15" t="s">
        <v>18839</v>
      </c>
      <c r="L1054" s="16" t="s">
        <v>18840</v>
      </c>
      <c r="M1054" s="17" t="str">
        <f t="shared" si="324"/>
        <v>6/31/2022</v>
      </c>
      <c r="N1054" s="15">
        <v>10246</v>
      </c>
      <c r="O1054" s="18">
        <f t="shared" si="327"/>
        <v>0</v>
      </c>
      <c r="P1054" s="19" t="str">
        <f t="shared" si="328"/>
        <v>$0.00</v>
      </c>
      <c r="Q1054" s="16">
        <v>44834</v>
      </c>
      <c r="R1054" s="19" t="str">
        <f t="shared" si="325"/>
        <v>09/30/22</v>
      </c>
      <c r="S1054" t="str">
        <f t="shared" si="329"/>
        <v>MOHAVE</v>
      </c>
      <c r="T1054" s="6" t="str">
        <f t="shared" si="330"/>
        <v>402-66-017</v>
      </c>
      <c r="U1054" t="str">
        <f t="shared" si="331"/>
        <v xml:space="preserve">238 E 1ST NORTH ST </v>
      </c>
      <c r="V1054" t="str">
        <f t="shared" si="332"/>
        <v>MESQUITE</v>
      </c>
      <c r="W1054" t="str">
        <f t="shared" si="333"/>
        <v>NV</v>
      </c>
      <c r="X1054" t="str">
        <f t="shared" si="334"/>
        <v>89027-4173</v>
      </c>
      <c r="Y1054" t="str">
        <f t="shared" si="335"/>
        <v>JESUS</v>
      </c>
      <c r="Z1054" t="str">
        <f t="shared" si="336"/>
        <v>MARTINEZ</v>
      </c>
      <c r="AA1054" t="str">
        <f t="shared" si="337"/>
        <v>S2 NE4 SW4 NE4; N2 SE4 SW4 NE4 LOT 17 CONT 10 AC M/L</v>
      </c>
      <c r="AB1054">
        <f t="shared" si="338"/>
        <v>10</v>
      </c>
      <c r="AC1054" t="str">
        <f t="shared" si="339"/>
        <v>MOHAVE</v>
      </c>
      <c r="AI1054">
        <f t="shared" si="326"/>
        <v>10</v>
      </c>
      <c r="AO1054" t="s">
        <v>9497</v>
      </c>
      <c r="AP1054" t="s">
        <v>9498</v>
      </c>
      <c r="AQ1054" t="s">
        <v>9499</v>
      </c>
      <c r="AR1054" t="s">
        <v>6921</v>
      </c>
      <c r="AS1054" t="s">
        <v>240</v>
      </c>
      <c r="AT1054">
        <v>1</v>
      </c>
      <c r="BC1054" t="s">
        <v>9500</v>
      </c>
      <c r="BD1054" t="s">
        <v>9497</v>
      </c>
      <c r="BE1054" t="s">
        <v>765</v>
      </c>
      <c r="BH1054" t="s">
        <v>242</v>
      </c>
      <c r="BS1054" t="s">
        <v>243</v>
      </c>
      <c r="BV1054" t="s">
        <v>244</v>
      </c>
      <c r="BY1054" t="s">
        <v>245</v>
      </c>
      <c r="BZ1054" t="s">
        <v>396</v>
      </c>
      <c r="CA1054">
        <v>238</v>
      </c>
      <c r="CD1054" t="s">
        <v>9501</v>
      </c>
      <c r="CE1054" t="s">
        <v>375</v>
      </c>
      <c r="CG1054" t="s">
        <v>767</v>
      </c>
      <c r="CH1054" t="s">
        <v>767</v>
      </c>
      <c r="CI1054" t="s">
        <v>400</v>
      </c>
      <c r="CJ1054" t="str">
        <f>"89027-4173"</f>
        <v>89027-4173</v>
      </c>
      <c r="CK1054" t="s">
        <v>1236</v>
      </c>
      <c r="CL1054" t="s">
        <v>9502</v>
      </c>
      <c r="CM1054" t="s">
        <v>9503</v>
      </c>
      <c r="CN1054" t="s">
        <v>254</v>
      </c>
      <c r="CO1054" t="s">
        <v>9504</v>
      </c>
      <c r="CP1054" t="str">
        <f>"402-66-017"</f>
        <v>402-66-017</v>
      </c>
      <c r="CQ1054" t="str">
        <f>"40266017"</f>
        <v>40266017</v>
      </c>
      <c r="CR1054" t="str">
        <f>"R40266017"</f>
        <v>R40266017</v>
      </c>
      <c r="CS1054">
        <v>4015</v>
      </c>
      <c r="CX1054" t="s">
        <v>881</v>
      </c>
      <c r="CY1054" t="s">
        <v>548</v>
      </c>
      <c r="CZ1054">
        <v>36</v>
      </c>
      <c r="DB1054">
        <v>36.912143525066298</v>
      </c>
      <c r="DC1054">
        <v>-113.869081377345</v>
      </c>
      <c r="DK1054" t="s">
        <v>7078</v>
      </c>
      <c r="DL1054" t="s">
        <v>7078</v>
      </c>
      <c r="DO1054" t="str">
        <f>"17"</f>
        <v>17</v>
      </c>
      <c r="DQ1054">
        <v>0</v>
      </c>
      <c r="DR1054">
        <v>0</v>
      </c>
      <c r="DS1054">
        <v>0</v>
      </c>
      <c r="DT1054">
        <v>0</v>
      </c>
      <c r="DW1054">
        <v>0</v>
      </c>
      <c r="DX1054">
        <v>0</v>
      </c>
      <c r="DZ1054">
        <v>0</v>
      </c>
      <c r="EA1054">
        <v>0</v>
      </c>
      <c r="EB1054">
        <v>0</v>
      </c>
      <c r="EC1054">
        <v>0</v>
      </c>
      <c r="ED1054">
        <v>0</v>
      </c>
      <c r="EE1054">
        <v>0</v>
      </c>
      <c r="EF1054">
        <v>0</v>
      </c>
      <c r="EG1054">
        <v>0</v>
      </c>
      <c r="EH1054">
        <v>0</v>
      </c>
      <c r="EI1054">
        <v>0</v>
      </c>
      <c r="EL1054">
        <v>0</v>
      </c>
      <c r="EN1054">
        <v>0</v>
      </c>
      <c r="EP1054">
        <v>0</v>
      </c>
      <c r="ER1054">
        <v>0</v>
      </c>
      <c r="ET1054">
        <v>0</v>
      </c>
      <c r="EY1054">
        <v>0</v>
      </c>
      <c r="FA1054">
        <v>0</v>
      </c>
      <c r="FL1054">
        <v>0</v>
      </c>
      <c r="FQ1054" t="s">
        <v>261</v>
      </c>
      <c r="FR1054" t="s">
        <v>354</v>
      </c>
      <c r="FS1054" t="s">
        <v>355</v>
      </c>
      <c r="FU1054">
        <v>435600</v>
      </c>
      <c r="FV1054">
        <v>10</v>
      </c>
      <c r="FW1054">
        <v>0</v>
      </c>
      <c r="FX1054">
        <v>0</v>
      </c>
      <c r="FY1054">
        <v>0</v>
      </c>
      <c r="FZ1054">
        <v>0</v>
      </c>
      <c r="GI1054" t="s">
        <v>264</v>
      </c>
      <c r="GJ1054" t="s">
        <v>3566</v>
      </c>
      <c r="GK1054" t="s">
        <v>3567</v>
      </c>
      <c r="GL1054" s="1">
        <v>40135</v>
      </c>
      <c r="GM1054" t="s">
        <v>267</v>
      </c>
      <c r="GN1054" t="str">
        <f>"FALSE"</f>
        <v>FALSE</v>
      </c>
      <c r="GO1054">
        <v>2022</v>
      </c>
      <c r="GP1054">
        <v>2020</v>
      </c>
      <c r="GQ1054">
        <v>970</v>
      </c>
      <c r="GR1054" t="s">
        <v>246</v>
      </c>
      <c r="GS1054" t="s">
        <v>246</v>
      </c>
      <c r="GT1054" t="s">
        <v>246</v>
      </c>
      <c r="GU1054" t="s">
        <v>246</v>
      </c>
      <c r="GV1054" t="s">
        <v>246</v>
      </c>
      <c r="GW1054" t="s">
        <v>246</v>
      </c>
      <c r="GX1054" t="s">
        <v>246</v>
      </c>
      <c r="GY1054" t="s">
        <v>246</v>
      </c>
      <c r="GZ1054" t="s">
        <v>246</v>
      </c>
      <c r="HA1054" t="s">
        <v>246</v>
      </c>
      <c r="HB1054" t="s">
        <v>246</v>
      </c>
      <c r="HC1054" t="s">
        <v>246</v>
      </c>
      <c r="HD1054" t="s">
        <v>246</v>
      </c>
      <c r="HE1054" s="2">
        <v>3248</v>
      </c>
      <c r="HF1054" s="2">
        <v>0</v>
      </c>
      <c r="HG1054" s="2">
        <v>0</v>
      </c>
      <c r="HH1054">
        <v>0</v>
      </c>
      <c r="HI1054" s="2">
        <v>21655</v>
      </c>
      <c r="HJ1054" s="2">
        <v>21655</v>
      </c>
      <c r="HK1054" s="2">
        <v>0</v>
      </c>
      <c r="HL1054">
        <v>0</v>
      </c>
      <c r="HM1054" s="2">
        <v>0</v>
      </c>
      <c r="HN1054" s="2">
        <v>0</v>
      </c>
      <c r="HO1054" s="2">
        <v>0</v>
      </c>
      <c r="HP1054">
        <v>0</v>
      </c>
      <c r="HQ1054" s="2">
        <v>380</v>
      </c>
      <c r="HS1054" s="2">
        <v>21655</v>
      </c>
      <c r="HV1054" t="s">
        <v>776</v>
      </c>
      <c r="HY1054" t="s">
        <v>777</v>
      </c>
      <c r="HZ1054" t="s">
        <v>778</v>
      </c>
      <c r="IA1054" t="s">
        <v>778</v>
      </c>
      <c r="IF1054" t="str">
        <f>""</f>
        <v/>
      </c>
      <c r="IG1054" t="str">
        <f>""</f>
        <v/>
      </c>
      <c r="IH1054" t="str">
        <f>""</f>
        <v/>
      </c>
      <c r="II1054" s="1">
        <v>43593</v>
      </c>
      <c r="IJ1054" s="1">
        <v>43608</v>
      </c>
      <c r="IK1054" s="2">
        <v>17000</v>
      </c>
      <c r="IM1054" t="s">
        <v>270</v>
      </c>
      <c r="IN1054" t="s">
        <v>9505</v>
      </c>
      <c r="IT1054" t="str">
        <f>""</f>
        <v/>
      </c>
      <c r="IY1054" t="str">
        <f>""</f>
        <v/>
      </c>
      <c r="JA1054" t="s">
        <v>780</v>
      </c>
      <c r="JB1054" t="s">
        <v>271</v>
      </c>
      <c r="JD1054" t="str">
        <f>"2019.27830"</f>
        <v>2019.27830</v>
      </c>
      <c r="JE1054" t="str">
        <f>""</f>
        <v/>
      </c>
      <c r="JF1054" s="1">
        <v>35236</v>
      </c>
      <c r="JG1054" s="1">
        <v>35243</v>
      </c>
      <c r="JH1054" s="2">
        <v>42000</v>
      </c>
      <c r="JJ1054" t="s">
        <v>1685</v>
      </c>
      <c r="JK1054" s="2">
        <v>32000</v>
      </c>
      <c r="JL1054" t="s">
        <v>569</v>
      </c>
      <c r="JM1054" t="s">
        <v>1753</v>
      </c>
      <c r="JO1054" t="str">
        <f>"1996.35437"</f>
        <v>1996.35437</v>
      </c>
      <c r="JP1054" t="str">
        <f>""</f>
        <v/>
      </c>
      <c r="JQ1054" t="str">
        <f>HYPERLINK("https://web.datatree.com/?/property?propertyId=4307920")</f>
        <v>https://web.datatree.com/?/property?propertyId=4307920</v>
      </c>
    </row>
    <row r="1055" spans="1:277" x14ac:dyDescent="0.25">
      <c r="A1055">
        <v>1053</v>
      </c>
      <c r="B1055" s="15" t="s">
        <v>18833</v>
      </c>
      <c r="C1055" s="15" t="s">
        <v>18832</v>
      </c>
      <c r="D1055" s="15" t="s">
        <v>18834</v>
      </c>
      <c r="E1055" s="15" t="s">
        <v>18835</v>
      </c>
      <c r="F1055" s="15" t="s">
        <v>18836</v>
      </c>
      <c r="G1055" s="15" t="s">
        <v>243</v>
      </c>
      <c r="H1055" s="15">
        <v>85555</v>
      </c>
      <c r="I1055" s="15" t="s">
        <v>18837</v>
      </c>
      <c r="J1055" s="23" t="s">
        <v>18838</v>
      </c>
      <c r="K1055" s="15" t="s">
        <v>18839</v>
      </c>
      <c r="L1055" s="16" t="s">
        <v>18840</v>
      </c>
      <c r="M1055" s="17" t="str">
        <f t="shared" si="324"/>
        <v>6/31/2022</v>
      </c>
      <c r="N1055" s="15">
        <v>10247</v>
      </c>
      <c r="O1055" s="18">
        <f t="shared" si="327"/>
        <v>0</v>
      </c>
      <c r="P1055" s="19" t="str">
        <f t="shared" si="328"/>
        <v>$0.00</v>
      </c>
      <c r="Q1055" s="16">
        <v>44834</v>
      </c>
      <c r="R1055" s="19" t="str">
        <f t="shared" si="325"/>
        <v>09/30/22</v>
      </c>
      <c r="S1055" t="str">
        <f t="shared" si="329"/>
        <v>MOHAVE</v>
      </c>
      <c r="T1055" s="6" t="str">
        <f t="shared" si="330"/>
        <v>224-03-009</v>
      </c>
      <c r="U1055" t="str">
        <f t="shared" si="331"/>
        <v xml:space="preserve">2591 VIA PALMA </v>
      </c>
      <c r="V1055" t="str">
        <f t="shared" si="332"/>
        <v>LAKE HAVASU CITY</v>
      </c>
      <c r="W1055" t="str">
        <f t="shared" si="333"/>
        <v>AZ</v>
      </c>
      <c r="X1055" t="str">
        <f t="shared" si="334"/>
        <v>86406-6712</v>
      </c>
      <c r="Y1055" t="str">
        <f t="shared" si="335"/>
        <v>LYLE</v>
      </c>
      <c r="Z1055" t="str">
        <f t="shared" si="336"/>
        <v>MATZDORFF</v>
      </c>
      <c r="AA1055" t="str">
        <f t="shared" si="337"/>
        <v>T17N R20W SEC 29 SW4 NW4 NE4 CONT 10 ACRES</v>
      </c>
      <c r="AB1055">
        <f t="shared" si="338"/>
        <v>10</v>
      </c>
      <c r="AC1055" t="str">
        <f t="shared" si="339"/>
        <v>MOHAVE</v>
      </c>
      <c r="AI1055">
        <f t="shared" si="326"/>
        <v>10</v>
      </c>
      <c r="AO1055" t="s">
        <v>5863</v>
      </c>
      <c r="AP1055" t="s">
        <v>5864</v>
      </c>
      <c r="AQ1055" t="s">
        <v>5865</v>
      </c>
      <c r="AR1055" t="s">
        <v>5866</v>
      </c>
      <c r="AS1055" t="s">
        <v>240</v>
      </c>
      <c r="AT1055">
        <v>14</v>
      </c>
      <c r="BC1055" t="s">
        <v>5867</v>
      </c>
      <c r="BD1055" t="s">
        <v>5863</v>
      </c>
      <c r="BH1055" t="s">
        <v>242</v>
      </c>
      <c r="BS1055" t="s">
        <v>243</v>
      </c>
      <c r="BV1055" t="s">
        <v>244</v>
      </c>
      <c r="BY1055" t="s">
        <v>245</v>
      </c>
      <c r="CA1055">
        <v>2591</v>
      </c>
      <c r="CD1055" t="s">
        <v>5868</v>
      </c>
      <c r="CG1055" t="s">
        <v>975</v>
      </c>
      <c r="CH1055" t="s">
        <v>975</v>
      </c>
      <c r="CI1055" t="s">
        <v>243</v>
      </c>
      <c r="CJ1055" t="str">
        <f>"86406-6712"</f>
        <v>86406-6712</v>
      </c>
      <c r="CK1055" t="s">
        <v>5869</v>
      </c>
      <c r="CL1055" t="s">
        <v>5870</v>
      </c>
      <c r="CM1055" t="s">
        <v>5871</v>
      </c>
      <c r="CN1055" t="s">
        <v>254</v>
      </c>
      <c r="CO1055" t="s">
        <v>9506</v>
      </c>
      <c r="CP1055" t="str">
        <f>"224-03-009"</f>
        <v>224-03-009</v>
      </c>
      <c r="CQ1055" t="str">
        <f>"22403009"</f>
        <v>22403009</v>
      </c>
      <c r="CR1055" t="str">
        <f>"R22403009"</f>
        <v>R22403009</v>
      </c>
      <c r="CS1055">
        <v>4015</v>
      </c>
      <c r="CX1055" t="s">
        <v>707</v>
      </c>
      <c r="CY1055" t="s">
        <v>310</v>
      </c>
      <c r="CZ1055">
        <v>29</v>
      </c>
      <c r="DB1055">
        <v>34.834275263642297</v>
      </c>
      <c r="DC1055">
        <v>-114.429236532842</v>
      </c>
      <c r="DK1055" t="s">
        <v>5479</v>
      </c>
      <c r="DL1055" t="s">
        <v>5479</v>
      </c>
      <c r="DO1055" t="str">
        <f>""</f>
        <v/>
      </c>
      <c r="DQ1055">
        <v>0</v>
      </c>
      <c r="DR1055">
        <v>0</v>
      </c>
      <c r="DS1055">
        <v>0</v>
      </c>
      <c r="DT1055">
        <v>0</v>
      </c>
      <c r="DW1055">
        <v>0</v>
      </c>
      <c r="DX1055">
        <v>0</v>
      </c>
      <c r="DZ1055">
        <v>0</v>
      </c>
      <c r="EA1055">
        <v>0</v>
      </c>
      <c r="EB1055">
        <v>0</v>
      </c>
      <c r="EC1055">
        <v>0</v>
      </c>
      <c r="ED1055">
        <v>0</v>
      </c>
      <c r="EE1055">
        <v>0</v>
      </c>
      <c r="EF1055">
        <v>0</v>
      </c>
      <c r="EG1055">
        <v>0</v>
      </c>
      <c r="EH1055">
        <v>0</v>
      </c>
      <c r="EI1055">
        <v>0</v>
      </c>
      <c r="EL1055">
        <v>0</v>
      </c>
      <c r="EN1055">
        <v>0</v>
      </c>
      <c r="EP1055">
        <v>0</v>
      </c>
      <c r="ER1055">
        <v>0</v>
      </c>
      <c r="ET1055">
        <v>0</v>
      </c>
      <c r="EY1055">
        <v>0</v>
      </c>
      <c r="FA1055">
        <v>0</v>
      </c>
      <c r="FL1055">
        <v>0</v>
      </c>
      <c r="FQ1055" t="s">
        <v>261</v>
      </c>
      <c r="FR1055" t="s">
        <v>354</v>
      </c>
      <c r="FS1055" t="s">
        <v>355</v>
      </c>
      <c r="FU1055">
        <v>435600</v>
      </c>
      <c r="FV1055">
        <v>10</v>
      </c>
      <c r="FW1055">
        <v>0</v>
      </c>
      <c r="FX1055">
        <v>0</v>
      </c>
      <c r="FY1055">
        <v>0</v>
      </c>
      <c r="FZ1055">
        <v>0</v>
      </c>
      <c r="GI1055" t="s">
        <v>264</v>
      </c>
      <c r="GJ1055" t="s">
        <v>1189</v>
      </c>
      <c r="GK1055" t="s">
        <v>1190</v>
      </c>
      <c r="GL1055" s="1">
        <v>40135</v>
      </c>
      <c r="GM1055" t="s">
        <v>267</v>
      </c>
      <c r="GN1055" t="str">
        <f>"FALSE"</f>
        <v>FALSE</v>
      </c>
      <c r="GO1055">
        <v>2022</v>
      </c>
      <c r="GP1055">
        <v>2020</v>
      </c>
      <c r="GQ1055">
        <v>1600</v>
      </c>
      <c r="GR1055" t="s">
        <v>246</v>
      </c>
      <c r="GS1055" t="s">
        <v>246</v>
      </c>
      <c r="GT1055" t="s">
        <v>246</v>
      </c>
      <c r="GU1055" t="s">
        <v>246</v>
      </c>
      <c r="GV1055" t="s">
        <v>246</v>
      </c>
      <c r="GW1055" t="s">
        <v>246</v>
      </c>
      <c r="GX1055" t="s">
        <v>246</v>
      </c>
      <c r="GY1055" t="s">
        <v>246</v>
      </c>
      <c r="GZ1055" t="s">
        <v>246</v>
      </c>
      <c r="HA1055" t="s">
        <v>246</v>
      </c>
      <c r="HB1055" t="s">
        <v>246</v>
      </c>
      <c r="HC1055" t="s">
        <v>246</v>
      </c>
      <c r="HD1055" t="s">
        <v>246</v>
      </c>
      <c r="HE1055" s="2">
        <v>493</v>
      </c>
      <c r="HF1055" s="2">
        <v>0</v>
      </c>
      <c r="HG1055" s="2">
        <v>0</v>
      </c>
      <c r="HH1055">
        <v>0</v>
      </c>
      <c r="HI1055" s="2">
        <v>3288</v>
      </c>
      <c r="HJ1055" s="2">
        <v>3288</v>
      </c>
      <c r="HK1055" s="2">
        <v>0</v>
      </c>
      <c r="HL1055">
        <v>0</v>
      </c>
      <c r="HM1055" s="2">
        <v>0</v>
      </c>
      <c r="HN1055" s="2">
        <v>0</v>
      </c>
      <c r="HO1055" s="2">
        <v>0</v>
      </c>
      <c r="HP1055">
        <v>0</v>
      </c>
      <c r="HQ1055" s="2">
        <v>27.08</v>
      </c>
      <c r="HS1055" s="2">
        <v>3288</v>
      </c>
      <c r="HV1055" t="s">
        <v>387</v>
      </c>
      <c r="HW1055" t="s">
        <v>1243</v>
      </c>
      <c r="HY1055" t="s">
        <v>1245</v>
      </c>
      <c r="HZ1055" t="s">
        <v>1245</v>
      </c>
      <c r="IA1055" t="s">
        <v>389</v>
      </c>
      <c r="IF1055" t="str">
        <f>""</f>
        <v/>
      </c>
      <c r="IG1055" t="str">
        <f>""</f>
        <v/>
      </c>
      <c r="IH1055" t="str">
        <f>""</f>
        <v/>
      </c>
      <c r="IT1055" t="str">
        <f>""</f>
        <v/>
      </c>
      <c r="IY1055" t="str">
        <f>""</f>
        <v/>
      </c>
      <c r="JB1055" t="s">
        <v>271</v>
      </c>
      <c r="JD1055" t="str">
        <f>""</f>
        <v/>
      </c>
      <c r="JE1055" t="str">
        <f>""</f>
        <v/>
      </c>
      <c r="JO1055" t="str">
        <f>""</f>
        <v/>
      </c>
      <c r="JP1055" t="str">
        <f>""</f>
        <v/>
      </c>
      <c r="JQ1055" t="str">
        <f>HYPERLINK("https://web.datatree.com/?/property?propertyId=4368298")</f>
        <v>https://web.datatree.com/?/property?propertyId=4368298</v>
      </c>
    </row>
    <row r="1056" spans="1:277" x14ac:dyDescent="0.25">
      <c r="A1056">
        <v>1054</v>
      </c>
      <c r="B1056" s="15" t="s">
        <v>18833</v>
      </c>
      <c r="C1056" s="15" t="s">
        <v>18832</v>
      </c>
      <c r="D1056" s="15" t="s">
        <v>18834</v>
      </c>
      <c r="E1056" s="15" t="s">
        <v>18835</v>
      </c>
      <c r="F1056" s="15" t="s">
        <v>18836</v>
      </c>
      <c r="G1056" s="15" t="s">
        <v>243</v>
      </c>
      <c r="H1056" s="15">
        <v>85555</v>
      </c>
      <c r="I1056" s="15" t="s">
        <v>18837</v>
      </c>
      <c r="J1056" s="23" t="s">
        <v>18838</v>
      </c>
      <c r="K1056" s="15" t="s">
        <v>18839</v>
      </c>
      <c r="L1056" s="16" t="s">
        <v>18840</v>
      </c>
      <c r="M1056" s="17" t="str">
        <f t="shared" si="324"/>
        <v>6/31/2022</v>
      </c>
      <c r="N1056" s="15">
        <v>10248</v>
      </c>
      <c r="O1056" s="18">
        <f t="shared" si="327"/>
        <v>0</v>
      </c>
      <c r="P1056" s="19" t="str">
        <f t="shared" si="328"/>
        <v>$0.00</v>
      </c>
      <c r="Q1056" s="16">
        <v>44834</v>
      </c>
      <c r="R1056" s="19" t="str">
        <f t="shared" si="325"/>
        <v>09/30/22</v>
      </c>
      <c r="S1056" t="str">
        <f t="shared" si="329"/>
        <v>MOHAVE</v>
      </c>
      <c r="T1056" s="6" t="str">
        <f t="shared" si="330"/>
        <v>209-20-008</v>
      </c>
      <c r="U1056" t="str">
        <f t="shared" si="331"/>
        <v xml:space="preserve">1811 REBEL RIDGE DR </v>
      </c>
      <c r="V1056" t="str">
        <f t="shared" si="332"/>
        <v>ANCHORAGE</v>
      </c>
      <c r="W1056" t="str">
        <f t="shared" si="333"/>
        <v>AK</v>
      </c>
      <c r="X1056" t="str">
        <f t="shared" si="334"/>
        <v>99504-2929</v>
      </c>
      <c r="Y1056" t="str">
        <f t="shared" si="335"/>
        <v>PAUL</v>
      </c>
      <c r="Z1056" t="str">
        <f t="shared" si="336"/>
        <v>KASHA</v>
      </c>
      <c r="AA1056" t="str">
        <f t="shared" si="337"/>
        <v>NW1/4 SW1/4 NE1/4 SEC 11 19N 19W 10AC</v>
      </c>
      <c r="AB1056">
        <f t="shared" si="338"/>
        <v>10</v>
      </c>
      <c r="AC1056" t="str">
        <f t="shared" si="339"/>
        <v>MOHAVE</v>
      </c>
      <c r="AI1056">
        <f t="shared" si="326"/>
        <v>10</v>
      </c>
      <c r="AO1056" t="s">
        <v>9507</v>
      </c>
      <c r="AP1056" t="s">
        <v>9508</v>
      </c>
      <c r="AQ1056" t="s">
        <v>3159</v>
      </c>
      <c r="AR1056" t="s">
        <v>9509</v>
      </c>
      <c r="AS1056" t="s">
        <v>240</v>
      </c>
      <c r="AT1056">
        <v>14</v>
      </c>
      <c r="AU1056" t="s">
        <v>9510</v>
      </c>
      <c r="AX1056" t="s">
        <v>9510</v>
      </c>
      <c r="AY1056" t="s">
        <v>588</v>
      </c>
      <c r="AZ1056">
        <v>34</v>
      </c>
      <c r="BC1056" t="s">
        <v>9511</v>
      </c>
      <c r="BD1056" t="s">
        <v>9512</v>
      </c>
      <c r="BE1056" t="s">
        <v>765</v>
      </c>
      <c r="BF1056" t="s">
        <v>689</v>
      </c>
      <c r="BG1056" t="s">
        <v>541</v>
      </c>
      <c r="BH1056" t="s">
        <v>242</v>
      </c>
      <c r="BS1056" t="s">
        <v>243</v>
      </c>
      <c r="BV1056" t="s">
        <v>244</v>
      </c>
      <c r="BY1056" t="s">
        <v>245</v>
      </c>
      <c r="CA1056">
        <v>1811</v>
      </c>
      <c r="CD1056" t="s">
        <v>9513</v>
      </c>
      <c r="CE1056" t="s">
        <v>302</v>
      </c>
      <c r="CG1056" t="s">
        <v>9514</v>
      </c>
      <c r="CH1056" t="s">
        <v>9514</v>
      </c>
      <c r="CI1056" t="s">
        <v>2431</v>
      </c>
      <c r="CJ1056" t="str">
        <f>"99504-2929"</f>
        <v>99504-2929</v>
      </c>
      <c r="CK1056" t="s">
        <v>4207</v>
      </c>
      <c r="CL1056" t="s">
        <v>9515</v>
      </c>
      <c r="CM1056" t="s">
        <v>9516</v>
      </c>
      <c r="CN1056" t="s">
        <v>254</v>
      </c>
      <c r="CO1056" t="s">
        <v>9517</v>
      </c>
      <c r="CP1056" t="str">
        <f>"209-20-008"</f>
        <v>209-20-008</v>
      </c>
      <c r="CQ1056" t="str">
        <f>"20920008"</f>
        <v>20920008</v>
      </c>
      <c r="CR1056" t="str">
        <f>"R20920008"</f>
        <v>R20920008</v>
      </c>
      <c r="CS1056">
        <v>4015</v>
      </c>
      <c r="CW1056" t="s">
        <v>256</v>
      </c>
      <c r="DB1056">
        <v>35.049876431900998</v>
      </c>
      <c r="DC1056">
        <v>-114.27096907425501</v>
      </c>
      <c r="DO1056" t="str">
        <f>""</f>
        <v/>
      </c>
      <c r="DQ1056">
        <v>0</v>
      </c>
      <c r="DR1056">
        <v>0</v>
      </c>
      <c r="DS1056">
        <v>0</v>
      </c>
      <c r="DT1056">
        <v>0</v>
      </c>
      <c r="DW1056">
        <v>0</v>
      </c>
      <c r="DX1056">
        <v>0</v>
      </c>
      <c r="DZ1056">
        <v>0</v>
      </c>
      <c r="EA1056">
        <v>0</v>
      </c>
      <c r="EB1056">
        <v>0</v>
      </c>
      <c r="EC1056">
        <v>0</v>
      </c>
      <c r="ED1056">
        <v>0</v>
      </c>
      <c r="EE1056">
        <v>0</v>
      </c>
      <c r="EF1056">
        <v>0</v>
      </c>
      <c r="EG1056">
        <v>0</v>
      </c>
      <c r="EH1056">
        <v>0</v>
      </c>
      <c r="EI1056">
        <v>0</v>
      </c>
      <c r="EL1056">
        <v>0</v>
      </c>
      <c r="EN1056">
        <v>0</v>
      </c>
      <c r="EP1056">
        <v>0</v>
      </c>
      <c r="ER1056">
        <v>0</v>
      </c>
      <c r="ET1056">
        <v>0</v>
      </c>
      <c r="EY1056">
        <v>0</v>
      </c>
      <c r="FA1056">
        <v>0</v>
      </c>
      <c r="FL1056">
        <v>0</v>
      </c>
      <c r="FQ1056" t="s">
        <v>336</v>
      </c>
      <c r="FR1056" t="s">
        <v>405</v>
      </c>
      <c r="FS1056" t="s">
        <v>406</v>
      </c>
      <c r="FU1056">
        <v>435600</v>
      </c>
      <c r="FV1056">
        <v>10</v>
      </c>
      <c r="FW1056">
        <v>0</v>
      </c>
      <c r="FX1056">
        <v>0</v>
      </c>
      <c r="FY1056">
        <v>0</v>
      </c>
      <c r="FZ1056">
        <v>0</v>
      </c>
      <c r="GI1056" t="s">
        <v>407</v>
      </c>
      <c r="GJ1056" t="s">
        <v>1241</v>
      </c>
      <c r="GK1056" t="s">
        <v>1242</v>
      </c>
      <c r="GL1056" s="1">
        <v>40135</v>
      </c>
      <c r="GM1056" t="s">
        <v>267</v>
      </c>
      <c r="GN1056" t="str">
        <f>"TRUE"</f>
        <v>TRUE</v>
      </c>
      <c r="GO1056">
        <v>2022</v>
      </c>
      <c r="GP1056">
        <v>2020</v>
      </c>
      <c r="GQ1056">
        <v>1600</v>
      </c>
      <c r="GR1056" t="s">
        <v>246</v>
      </c>
      <c r="GS1056" t="s">
        <v>246</v>
      </c>
      <c r="GT1056" t="s">
        <v>246</v>
      </c>
      <c r="GU1056" t="s">
        <v>246</v>
      </c>
      <c r="GV1056" t="s">
        <v>246</v>
      </c>
      <c r="GW1056" t="s">
        <v>246</v>
      </c>
      <c r="GX1056" t="s">
        <v>246</v>
      </c>
      <c r="GY1056" t="s">
        <v>246</v>
      </c>
      <c r="GZ1056" t="s">
        <v>246</v>
      </c>
      <c r="HA1056" t="s">
        <v>246</v>
      </c>
      <c r="HB1056" t="s">
        <v>246</v>
      </c>
      <c r="HC1056" t="s">
        <v>246</v>
      </c>
      <c r="HD1056" t="s">
        <v>246</v>
      </c>
      <c r="HE1056" s="2">
        <v>1356</v>
      </c>
      <c r="HF1056" s="2">
        <v>0</v>
      </c>
      <c r="HG1056" s="2">
        <v>0</v>
      </c>
      <c r="HH1056">
        <v>0</v>
      </c>
      <c r="HI1056" s="2">
        <v>9038</v>
      </c>
      <c r="HJ1056" s="2">
        <v>9038</v>
      </c>
      <c r="HK1056" s="2">
        <v>0</v>
      </c>
      <c r="HL1056">
        <v>0</v>
      </c>
      <c r="HM1056" s="2">
        <v>0</v>
      </c>
      <c r="HN1056" s="2">
        <v>0</v>
      </c>
      <c r="HO1056" s="2">
        <v>0</v>
      </c>
      <c r="HP1056">
        <v>0</v>
      </c>
      <c r="HQ1056" s="2">
        <v>69.599999999999994</v>
      </c>
      <c r="HS1056" s="2">
        <v>9038</v>
      </c>
      <c r="HV1056" t="s">
        <v>1243</v>
      </c>
      <c r="HW1056" t="s">
        <v>387</v>
      </c>
      <c r="HY1056" t="s">
        <v>1244</v>
      </c>
      <c r="HZ1056" t="s">
        <v>1245</v>
      </c>
      <c r="IA1056" t="s">
        <v>1246</v>
      </c>
      <c r="IB1056" s="1">
        <v>38372</v>
      </c>
      <c r="IC1056" s="1">
        <v>38379</v>
      </c>
      <c r="ID1056" s="2">
        <v>0</v>
      </c>
      <c r="IE1056" t="s">
        <v>319</v>
      </c>
      <c r="IF1056" t="str">
        <f>"                    "</f>
        <v xml:space="preserve">                    </v>
      </c>
      <c r="IG1056" t="str">
        <f>"5411.711"</f>
        <v>5411.711</v>
      </c>
      <c r="IH1056" t="str">
        <f>""</f>
        <v/>
      </c>
      <c r="IT1056" t="str">
        <f>""</f>
        <v/>
      </c>
      <c r="IY1056" t="str">
        <f>""</f>
        <v/>
      </c>
      <c r="JB1056" t="s">
        <v>271</v>
      </c>
      <c r="JD1056" t="str">
        <f>""</f>
        <v/>
      </c>
      <c r="JE1056" t="str">
        <f>""</f>
        <v/>
      </c>
      <c r="JO1056" t="str">
        <f>""</f>
        <v/>
      </c>
      <c r="JP1056" t="str">
        <f>""</f>
        <v/>
      </c>
      <c r="JQ1056" t="str">
        <f>HYPERLINK("https://web.datatree.com/?/property?propertyId=4368961")</f>
        <v>https://web.datatree.com/?/property?propertyId=4368961</v>
      </c>
    </row>
    <row r="1057" spans="1:277" x14ac:dyDescent="0.25">
      <c r="A1057">
        <v>1055</v>
      </c>
      <c r="B1057" s="15" t="s">
        <v>18833</v>
      </c>
      <c r="C1057" s="15" t="s">
        <v>18832</v>
      </c>
      <c r="D1057" s="15" t="s">
        <v>18834</v>
      </c>
      <c r="E1057" s="15" t="s">
        <v>18835</v>
      </c>
      <c r="F1057" s="15" t="s">
        <v>18836</v>
      </c>
      <c r="G1057" s="15" t="s">
        <v>243</v>
      </c>
      <c r="H1057" s="15">
        <v>85555</v>
      </c>
      <c r="I1057" s="15" t="s">
        <v>18837</v>
      </c>
      <c r="J1057" s="23" t="s">
        <v>18838</v>
      </c>
      <c r="K1057" s="15" t="s">
        <v>18839</v>
      </c>
      <c r="L1057" s="16" t="s">
        <v>18840</v>
      </c>
      <c r="M1057" s="17" t="str">
        <f t="shared" si="324"/>
        <v>6/31/2022</v>
      </c>
      <c r="N1057" s="15">
        <v>10249</v>
      </c>
      <c r="O1057" s="18">
        <f t="shared" si="327"/>
        <v>0</v>
      </c>
      <c r="P1057" s="19" t="str">
        <f t="shared" si="328"/>
        <v>$0.00</v>
      </c>
      <c r="Q1057" s="16">
        <v>44834</v>
      </c>
      <c r="R1057" s="19" t="str">
        <f t="shared" si="325"/>
        <v>09/30/22</v>
      </c>
      <c r="S1057" t="str">
        <f t="shared" si="329"/>
        <v>MOHAVE</v>
      </c>
      <c r="T1057" s="6" t="str">
        <f t="shared" si="330"/>
        <v>351-09-008</v>
      </c>
      <c r="U1057" t="str">
        <f t="shared" si="331"/>
        <v xml:space="preserve">604 LARGO AZUL AVE </v>
      </c>
      <c r="V1057" t="str">
        <f t="shared" si="332"/>
        <v>HENDERSON</v>
      </c>
      <c r="W1057" t="str">
        <f t="shared" si="333"/>
        <v>NV</v>
      </c>
      <c r="X1057" t="str">
        <f t="shared" si="334"/>
        <v>89015-5903</v>
      </c>
      <c r="Y1057" t="str">
        <f t="shared" si="335"/>
        <v>DERRICK</v>
      </c>
      <c r="Z1057" t="str">
        <f t="shared" si="336"/>
        <v>NELSON</v>
      </c>
      <c r="AA1057" t="str">
        <f t="shared" si="337"/>
        <v>W2 W2 SW4 NE4 CONT 10.00AC</v>
      </c>
      <c r="AB1057">
        <f t="shared" si="338"/>
        <v>10</v>
      </c>
      <c r="AC1057" t="str">
        <f t="shared" si="339"/>
        <v>MOHAVE</v>
      </c>
      <c r="AI1057">
        <f t="shared" si="326"/>
        <v>10</v>
      </c>
      <c r="AO1057" t="s">
        <v>9518</v>
      </c>
      <c r="AP1057" t="s">
        <v>9519</v>
      </c>
      <c r="AQ1057" t="s">
        <v>9519</v>
      </c>
      <c r="AR1057" t="s">
        <v>8093</v>
      </c>
      <c r="AS1057" t="s">
        <v>240</v>
      </c>
      <c r="AT1057">
        <v>1</v>
      </c>
      <c r="BC1057" t="s">
        <v>9520</v>
      </c>
      <c r="BD1057" t="s">
        <v>9518</v>
      </c>
      <c r="BH1057" t="s">
        <v>242</v>
      </c>
      <c r="BS1057" t="s">
        <v>243</v>
      </c>
      <c r="BV1057" t="s">
        <v>244</v>
      </c>
      <c r="BY1057" t="s">
        <v>245</v>
      </c>
      <c r="CA1057">
        <v>604</v>
      </c>
      <c r="CD1057" t="s">
        <v>9521</v>
      </c>
      <c r="CE1057" t="s">
        <v>248</v>
      </c>
      <c r="CG1057" t="s">
        <v>1909</v>
      </c>
      <c r="CH1057" t="s">
        <v>1909</v>
      </c>
      <c r="CI1057" t="s">
        <v>400</v>
      </c>
      <c r="CJ1057" t="str">
        <f>"89015-5903"</f>
        <v>89015-5903</v>
      </c>
      <c r="CK1057" t="s">
        <v>9522</v>
      </c>
      <c r="CL1057" t="s">
        <v>9523</v>
      </c>
      <c r="CM1057" t="s">
        <v>9524</v>
      </c>
      <c r="CN1057" t="s">
        <v>254</v>
      </c>
      <c r="CO1057" t="s">
        <v>9525</v>
      </c>
      <c r="CP1057" t="str">
        <f>"351-09-008"</f>
        <v>351-09-008</v>
      </c>
      <c r="CQ1057" t="str">
        <f>"35109008"</f>
        <v>35109008</v>
      </c>
      <c r="CR1057" t="str">
        <f>"R35109008"</f>
        <v>R35109008</v>
      </c>
      <c r="CS1057">
        <v>4015</v>
      </c>
      <c r="CX1057" t="s">
        <v>333</v>
      </c>
      <c r="CY1057" t="s">
        <v>310</v>
      </c>
      <c r="CZ1057">
        <v>10</v>
      </c>
      <c r="DB1057">
        <v>35.484528127273101</v>
      </c>
      <c r="DC1057">
        <v>-114.403545075011</v>
      </c>
      <c r="DD1057" t="s">
        <v>9526</v>
      </c>
      <c r="DK1057" t="s">
        <v>1002</v>
      </c>
      <c r="DL1057" t="s">
        <v>1002</v>
      </c>
      <c r="DO1057" t="str">
        <f>"3"</f>
        <v>3</v>
      </c>
      <c r="DQ1057">
        <v>0</v>
      </c>
      <c r="DR1057">
        <v>0</v>
      </c>
      <c r="DS1057">
        <v>0</v>
      </c>
      <c r="DT1057">
        <v>0</v>
      </c>
      <c r="DW1057">
        <v>0</v>
      </c>
      <c r="DX1057">
        <v>0</v>
      </c>
      <c r="DZ1057">
        <v>0</v>
      </c>
      <c r="EA1057">
        <v>0</v>
      </c>
      <c r="EB1057">
        <v>0</v>
      </c>
      <c r="EC1057">
        <v>0</v>
      </c>
      <c r="ED1057">
        <v>0</v>
      </c>
      <c r="EE1057">
        <v>0</v>
      </c>
      <c r="EF1057">
        <v>0</v>
      </c>
      <c r="EG1057">
        <v>0</v>
      </c>
      <c r="EH1057">
        <v>0</v>
      </c>
      <c r="EI1057">
        <v>0</v>
      </c>
      <c r="EL1057">
        <v>0</v>
      </c>
      <c r="EN1057">
        <v>0</v>
      </c>
      <c r="EP1057">
        <v>0</v>
      </c>
      <c r="ER1057">
        <v>0</v>
      </c>
      <c r="ET1057">
        <v>0</v>
      </c>
      <c r="EY1057">
        <v>0</v>
      </c>
      <c r="FA1057">
        <v>0</v>
      </c>
      <c r="FL1057">
        <v>0</v>
      </c>
      <c r="FQ1057" t="s">
        <v>261</v>
      </c>
      <c r="FR1057" t="s">
        <v>354</v>
      </c>
      <c r="FS1057" t="s">
        <v>355</v>
      </c>
      <c r="FU1057">
        <v>435600</v>
      </c>
      <c r="FV1057">
        <v>10</v>
      </c>
      <c r="FW1057">
        <v>0</v>
      </c>
      <c r="FX1057">
        <v>0</v>
      </c>
      <c r="FY1057">
        <v>0</v>
      </c>
      <c r="FZ1057">
        <v>0</v>
      </c>
      <c r="GI1057" t="s">
        <v>264</v>
      </c>
      <c r="GJ1057" t="s">
        <v>339</v>
      </c>
      <c r="GK1057" t="s">
        <v>340</v>
      </c>
      <c r="GL1057" s="1">
        <v>40135</v>
      </c>
      <c r="GM1057" t="s">
        <v>267</v>
      </c>
      <c r="GN1057" t="str">
        <f t="shared" ref="GN1057:GN1081" si="340">"FALSE"</f>
        <v>FALSE</v>
      </c>
      <c r="GO1057">
        <v>2022</v>
      </c>
      <c r="GP1057">
        <v>2020</v>
      </c>
      <c r="GQ1057">
        <v>400</v>
      </c>
      <c r="GR1057" t="s">
        <v>246</v>
      </c>
      <c r="GS1057" t="s">
        <v>246</v>
      </c>
      <c r="GT1057" t="s">
        <v>246</v>
      </c>
      <c r="GU1057" t="s">
        <v>246</v>
      </c>
      <c r="GV1057" t="s">
        <v>246</v>
      </c>
      <c r="GW1057" t="s">
        <v>246</v>
      </c>
      <c r="GX1057" t="s">
        <v>246</v>
      </c>
      <c r="GY1057" t="s">
        <v>246</v>
      </c>
      <c r="GZ1057" t="s">
        <v>246</v>
      </c>
      <c r="HA1057" t="s">
        <v>246</v>
      </c>
      <c r="HB1057" t="s">
        <v>246</v>
      </c>
      <c r="HC1057" t="s">
        <v>246</v>
      </c>
      <c r="HD1057" t="s">
        <v>246</v>
      </c>
      <c r="HE1057" s="2">
        <v>685</v>
      </c>
      <c r="HF1057" s="2">
        <v>0</v>
      </c>
      <c r="HG1057" s="2">
        <v>0</v>
      </c>
      <c r="HH1057">
        <v>0</v>
      </c>
      <c r="HI1057" s="2">
        <v>4565</v>
      </c>
      <c r="HJ1057" s="2">
        <v>4565</v>
      </c>
      <c r="HK1057" s="2">
        <v>0</v>
      </c>
      <c r="HL1057">
        <v>0</v>
      </c>
      <c r="HM1057" s="2">
        <v>0</v>
      </c>
      <c r="HN1057" s="2">
        <v>0</v>
      </c>
      <c r="HO1057" s="2">
        <v>0</v>
      </c>
      <c r="HP1057">
        <v>0</v>
      </c>
      <c r="HQ1057" s="2">
        <v>67.42</v>
      </c>
      <c r="HS1057" s="2">
        <v>4565</v>
      </c>
      <c r="HT1057">
        <v>11</v>
      </c>
      <c r="HV1057" t="s">
        <v>315</v>
      </c>
      <c r="HY1057" t="s">
        <v>316</v>
      </c>
      <c r="HZ1057" t="s">
        <v>317</v>
      </c>
      <c r="IA1057" t="s">
        <v>318</v>
      </c>
      <c r="IF1057" t="str">
        <f>""</f>
        <v/>
      </c>
      <c r="IG1057" t="str">
        <f>""</f>
        <v/>
      </c>
      <c r="IH1057" t="str">
        <f>""</f>
        <v/>
      </c>
      <c r="II1057" s="1">
        <v>41807</v>
      </c>
      <c r="IJ1057" s="1">
        <v>41807</v>
      </c>
      <c r="IK1057" s="2">
        <v>3500</v>
      </c>
      <c r="IM1057" t="s">
        <v>270</v>
      </c>
      <c r="IN1057" t="s">
        <v>4238</v>
      </c>
      <c r="IT1057" t="str">
        <f>""</f>
        <v/>
      </c>
      <c r="IY1057" t="str">
        <f>""</f>
        <v/>
      </c>
      <c r="JB1057" t="s">
        <v>271</v>
      </c>
      <c r="JD1057" t="str">
        <f>"2014.26798"</f>
        <v>2014.26798</v>
      </c>
      <c r="JE1057" t="str">
        <f>""</f>
        <v/>
      </c>
      <c r="JO1057" t="str">
        <f>""</f>
        <v/>
      </c>
      <c r="JP1057" t="str">
        <f>""</f>
        <v/>
      </c>
      <c r="JQ1057" t="str">
        <f>HYPERLINK("https://web.datatree.com/?/property?propertyId=4315197")</f>
        <v>https://web.datatree.com/?/property?propertyId=4315197</v>
      </c>
    </row>
    <row r="1058" spans="1:277" x14ac:dyDescent="0.25">
      <c r="A1058">
        <v>1056</v>
      </c>
      <c r="B1058" s="15" t="s">
        <v>18833</v>
      </c>
      <c r="C1058" s="15" t="s">
        <v>18832</v>
      </c>
      <c r="D1058" s="15" t="s">
        <v>18834</v>
      </c>
      <c r="E1058" s="15" t="s">
        <v>18835</v>
      </c>
      <c r="F1058" s="15" t="s">
        <v>18836</v>
      </c>
      <c r="G1058" s="15" t="s">
        <v>243</v>
      </c>
      <c r="H1058" s="15">
        <v>85555</v>
      </c>
      <c r="I1058" s="15" t="s">
        <v>18837</v>
      </c>
      <c r="J1058" s="23" t="s">
        <v>18838</v>
      </c>
      <c r="K1058" s="15" t="s">
        <v>18839</v>
      </c>
      <c r="L1058" s="16" t="s">
        <v>18840</v>
      </c>
      <c r="M1058" s="17" t="str">
        <f t="shared" si="324"/>
        <v>6/31/2022</v>
      </c>
      <c r="N1058" s="15">
        <v>10250</v>
      </c>
      <c r="O1058" s="18">
        <f t="shared" si="327"/>
        <v>0</v>
      </c>
      <c r="P1058" s="19" t="str">
        <f t="shared" si="328"/>
        <v>$0.00</v>
      </c>
      <c r="Q1058" s="16">
        <v>44834</v>
      </c>
      <c r="R1058" s="19" t="str">
        <f t="shared" si="325"/>
        <v>09/30/22</v>
      </c>
      <c r="S1058" t="str">
        <f t="shared" si="329"/>
        <v>MOHAVE</v>
      </c>
      <c r="T1058" s="6" t="str">
        <f t="shared" si="330"/>
        <v>340-20-059</v>
      </c>
      <c r="U1058" t="str">
        <f t="shared" si="331"/>
        <v xml:space="preserve">1527 BRADNEY DR </v>
      </c>
      <c r="V1058" t="str">
        <f t="shared" si="332"/>
        <v>HOUSTON</v>
      </c>
      <c r="W1058" t="str">
        <f t="shared" si="333"/>
        <v>TX</v>
      </c>
      <c r="X1058" t="str">
        <f t="shared" si="334"/>
        <v>77077-3828</v>
      </c>
      <c r="Y1058" t="str">
        <f t="shared" si="335"/>
        <v>DOROTHEA</v>
      </c>
      <c r="Z1058" t="str">
        <f t="shared" si="336"/>
        <v>ABBOTT</v>
      </c>
      <c r="AA1058" t="str">
        <f t="shared" si="337"/>
        <v>GATEWAY ACRES TRACT 12 LOT 67 &amp; 68</v>
      </c>
      <c r="AB1058">
        <f t="shared" si="338"/>
        <v>10</v>
      </c>
      <c r="AC1058" t="str">
        <f t="shared" si="339"/>
        <v>MOHAVE</v>
      </c>
      <c r="AI1058">
        <f t="shared" si="326"/>
        <v>10</v>
      </c>
      <c r="AO1058" t="s">
        <v>9527</v>
      </c>
      <c r="AP1058" t="s">
        <v>9528</v>
      </c>
      <c r="AQ1058" t="s">
        <v>9529</v>
      </c>
      <c r="AR1058" t="s">
        <v>9530</v>
      </c>
      <c r="AS1058" t="s">
        <v>240</v>
      </c>
      <c r="AT1058">
        <v>2</v>
      </c>
      <c r="BC1058" t="s">
        <v>9531</v>
      </c>
      <c r="BD1058" t="s">
        <v>9527</v>
      </c>
      <c r="BH1058" t="s">
        <v>242</v>
      </c>
      <c r="BS1058" t="s">
        <v>243</v>
      </c>
      <c r="BV1058" t="s">
        <v>244</v>
      </c>
      <c r="BY1058" t="s">
        <v>245</v>
      </c>
      <c r="CA1058">
        <v>1527</v>
      </c>
      <c r="CD1058" t="s">
        <v>9532</v>
      </c>
      <c r="CE1058" t="s">
        <v>302</v>
      </c>
      <c r="CG1058" t="s">
        <v>1860</v>
      </c>
      <c r="CH1058" t="s">
        <v>1860</v>
      </c>
      <c r="CI1058" t="s">
        <v>1134</v>
      </c>
      <c r="CJ1058" t="str">
        <f>"77077-3828"</f>
        <v>77077-3828</v>
      </c>
      <c r="CK1058" t="s">
        <v>378</v>
      </c>
      <c r="CL1058" t="s">
        <v>9533</v>
      </c>
      <c r="CM1058" t="s">
        <v>9534</v>
      </c>
      <c r="CN1058" t="s">
        <v>254</v>
      </c>
      <c r="CO1058" t="s">
        <v>9535</v>
      </c>
      <c r="CP1058" t="str">
        <f>"340-20-059"</f>
        <v>340-20-059</v>
      </c>
      <c r="CQ1058" t="str">
        <f>"34020059"</f>
        <v>34020059</v>
      </c>
      <c r="CR1058" t="str">
        <f>"R34020059"</f>
        <v>R34020059</v>
      </c>
      <c r="CS1058">
        <v>4015</v>
      </c>
      <c r="CX1058" t="s">
        <v>333</v>
      </c>
      <c r="CY1058" t="s">
        <v>499</v>
      </c>
      <c r="CZ1058">
        <v>21</v>
      </c>
      <c r="DB1058">
        <v>35.454771890917897</v>
      </c>
      <c r="DC1058">
        <v>-114.314181509279</v>
      </c>
      <c r="DD1058" t="s">
        <v>1339</v>
      </c>
      <c r="DE1058">
        <v>12</v>
      </c>
      <c r="DK1058" t="s">
        <v>3246</v>
      </c>
      <c r="DL1058" t="s">
        <v>3246</v>
      </c>
      <c r="DO1058" t="str">
        <f>"67|68"</f>
        <v>67|68</v>
      </c>
      <c r="DQ1058">
        <v>0</v>
      </c>
      <c r="DR1058">
        <v>0</v>
      </c>
      <c r="DS1058">
        <v>0</v>
      </c>
      <c r="DT1058">
        <v>0</v>
      </c>
      <c r="DW1058">
        <v>0</v>
      </c>
      <c r="DX1058">
        <v>0</v>
      </c>
      <c r="DZ1058">
        <v>0</v>
      </c>
      <c r="EA1058">
        <v>0</v>
      </c>
      <c r="EB1058">
        <v>0</v>
      </c>
      <c r="EC1058">
        <v>0</v>
      </c>
      <c r="ED1058">
        <v>0</v>
      </c>
      <c r="EE1058">
        <v>0</v>
      </c>
      <c r="EF1058">
        <v>0</v>
      </c>
      <c r="EG1058">
        <v>0</v>
      </c>
      <c r="EH1058">
        <v>0</v>
      </c>
      <c r="EI1058">
        <v>0</v>
      </c>
      <c r="EL1058">
        <v>0</v>
      </c>
      <c r="EN1058">
        <v>0</v>
      </c>
      <c r="EP1058">
        <v>0</v>
      </c>
      <c r="ER1058">
        <v>0</v>
      </c>
      <c r="ET1058">
        <v>0</v>
      </c>
      <c r="EY1058">
        <v>0</v>
      </c>
      <c r="FA1058">
        <v>0</v>
      </c>
      <c r="FL1058">
        <v>0</v>
      </c>
      <c r="FQ1058" t="s">
        <v>261</v>
      </c>
      <c r="FR1058" t="s">
        <v>262</v>
      </c>
      <c r="FS1058" t="s">
        <v>263</v>
      </c>
      <c r="FU1058">
        <v>435600</v>
      </c>
      <c r="FV1058">
        <v>10</v>
      </c>
      <c r="FW1058">
        <v>0</v>
      </c>
      <c r="FX1058">
        <v>0</v>
      </c>
      <c r="FY1058">
        <v>0</v>
      </c>
      <c r="FZ1058">
        <v>0</v>
      </c>
      <c r="GI1058" t="s">
        <v>264</v>
      </c>
      <c r="GJ1058" t="s">
        <v>1341</v>
      </c>
      <c r="GK1058" t="s">
        <v>1342</v>
      </c>
      <c r="GL1058" s="1">
        <v>40135</v>
      </c>
      <c r="GM1058" t="s">
        <v>267</v>
      </c>
      <c r="GN1058" t="str">
        <f t="shared" si="340"/>
        <v>FALSE</v>
      </c>
      <c r="GO1058">
        <v>2022</v>
      </c>
      <c r="GP1058">
        <v>2020</v>
      </c>
      <c r="GQ1058">
        <v>400</v>
      </c>
      <c r="GR1058" t="s">
        <v>246</v>
      </c>
      <c r="GS1058" t="s">
        <v>246</v>
      </c>
      <c r="GT1058" t="s">
        <v>246</v>
      </c>
      <c r="GU1058" t="s">
        <v>246</v>
      </c>
      <c r="GV1058" t="s">
        <v>246</v>
      </c>
      <c r="GW1058" t="s">
        <v>246</v>
      </c>
      <c r="GX1058" t="s">
        <v>246</v>
      </c>
      <c r="GY1058" t="s">
        <v>246</v>
      </c>
      <c r="GZ1058" t="s">
        <v>246</v>
      </c>
      <c r="HA1058" t="s">
        <v>246</v>
      </c>
      <c r="HB1058" t="s">
        <v>246</v>
      </c>
      <c r="HC1058" t="s">
        <v>246</v>
      </c>
      <c r="HD1058" t="s">
        <v>246</v>
      </c>
      <c r="HE1058" s="2">
        <v>1305</v>
      </c>
      <c r="HF1058" s="2">
        <v>0</v>
      </c>
      <c r="HG1058" s="2">
        <v>0</v>
      </c>
      <c r="HH1058">
        <v>0</v>
      </c>
      <c r="HI1058" s="2">
        <v>8698</v>
      </c>
      <c r="HJ1058" s="2">
        <v>8698</v>
      </c>
      <c r="HK1058" s="2">
        <v>0</v>
      </c>
      <c r="HL1058">
        <v>0</v>
      </c>
      <c r="HM1058" s="2">
        <v>0</v>
      </c>
      <c r="HN1058" s="2">
        <v>0</v>
      </c>
      <c r="HO1058" s="2">
        <v>0</v>
      </c>
      <c r="HP1058">
        <v>0</v>
      </c>
      <c r="HQ1058" s="2">
        <v>121.08</v>
      </c>
      <c r="HS1058" s="2">
        <v>8698</v>
      </c>
      <c r="HV1058" t="s">
        <v>315</v>
      </c>
      <c r="HY1058" t="s">
        <v>316</v>
      </c>
      <c r="HZ1058" t="s">
        <v>317</v>
      </c>
      <c r="IA1058" t="s">
        <v>318</v>
      </c>
      <c r="IF1058" t="str">
        <f>""</f>
        <v/>
      </c>
      <c r="IG1058" t="str">
        <f>""</f>
        <v/>
      </c>
      <c r="IH1058" t="str">
        <f>""</f>
        <v/>
      </c>
      <c r="IT1058" t="str">
        <f>""</f>
        <v/>
      </c>
      <c r="IY1058" t="str">
        <f>""</f>
        <v/>
      </c>
      <c r="JB1058" t="s">
        <v>271</v>
      </c>
      <c r="JD1058" t="str">
        <f>""</f>
        <v/>
      </c>
      <c r="JE1058" t="str">
        <f>""</f>
        <v/>
      </c>
      <c r="JO1058" t="str">
        <f>""</f>
        <v/>
      </c>
      <c r="JP1058" t="str">
        <f>""</f>
        <v/>
      </c>
      <c r="JQ1058" t="str">
        <f>HYPERLINK("https://web.datatree.com/?/property?propertyId=4371256")</f>
        <v>https://web.datatree.com/?/property?propertyId=4371256</v>
      </c>
    </row>
    <row r="1059" spans="1:277" x14ac:dyDescent="0.25">
      <c r="A1059">
        <v>1057</v>
      </c>
      <c r="B1059" s="15" t="s">
        <v>18833</v>
      </c>
      <c r="C1059" s="15" t="s">
        <v>18832</v>
      </c>
      <c r="D1059" s="15" t="s">
        <v>18834</v>
      </c>
      <c r="E1059" s="15" t="s">
        <v>18835</v>
      </c>
      <c r="F1059" s="15" t="s">
        <v>18836</v>
      </c>
      <c r="G1059" s="15" t="s">
        <v>243</v>
      </c>
      <c r="H1059" s="15">
        <v>85555</v>
      </c>
      <c r="I1059" s="15" t="s">
        <v>18837</v>
      </c>
      <c r="J1059" s="23" t="s">
        <v>18838</v>
      </c>
      <c r="K1059" s="15" t="s">
        <v>18839</v>
      </c>
      <c r="L1059" s="16" t="s">
        <v>18840</v>
      </c>
      <c r="M1059" s="17" t="str">
        <f t="shared" si="324"/>
        <v>6/31/2022</v>
      </c>
      <c r="N1059" s="15">
        <v>10251</v>
      </c>
      <c r="O1059" s="18">
        <f t="shared" si="327"/>
        <v>0</v>
      </c>
      <c r="P1059" s="19" t="str">
        <f t="shared" si="328"/>
        <v>$0.00</v>
      </c>
      <c r="Q1059" s="16">
        <v>44834</v>
      </c>
      <c r="R1059" s="19" t="str">
        <f t="shared" si="325"/>
        <v>09/30/22</v>
      </c>
      <c r="S1059" t="str">
        <f t="shared" si="329"/>
        <v>MOHAVE</v>
      </c>
      <c r="T1059" s="6" t="str">
        <f t="shared" si="330"/>
        <v>340-16-002</v>
      </c>
      <c r="U1059" t="str">
        <f t="shared" si="331"/>
        <v xml:space="preserve">816 S 600 EAST CIR </v>
      </c>
      <c r="V1059" t="str">
        <f t="shared" si="332"/>
        <v>SAINT GEORGE</v>
      </c>
      <c r="W1059" t="str">
        <f t="shared" si="333"/>
        <v>UT</v>
      </c>
      <c r="X1059" t="str">
        <f t="shared" si="334"/>
        <v>84770-4086</v>
      </c>
      <c r="Y1059" t="str">
        <f t="shared" si="335"/>
        <v>PATSY</v>
      </c>
      <c r="Z1059" t="str">
        <f t="shared" si="336"/>
        <v>GULLEY</v>
      </c>
      <c r="AA1059" t="str">
        <f t="shared" si="337"/>
        <v>GATEWAY ACRES TRACT 11 LOT 2 &amp; 15</v>
      </c>
      <c r="AB1059">
        <f t="shared" si="338"/>
        <v>10</v>
      </c>
      <c r="AC1059" t="str">
        <f t="shared" si="339"/>
        <v>MOHAVE</v>
      </c>
      <c r="AI1059">
        <f t="shared" si="326"/>
        <v>10</v>
      </c>
      <c r="AO1059" t="s">
        <v>9536</v>
      </c>
      <c r="AP1059" t="s">
        <v>9537</v>
      </c>
      <c r="AQ1059" t="s">
        <v>9538</v>
      </c>
      <c r="AR1059" t="s">
        <v>9539</v>
      </c>
      <c r="AS1059" t="s">
        <v>240</v>
      </c>
      <c r="AT1059">
        <v>1</v>
      </c>
      <c r="BC1059" t="s">
        <v>9540</v>
      </c>
      <c r="BD1059" t="s">
        <v>9536</v>
      </c>
      <c r="BH1059" t="s">
        <v>242</v>
      </c>
      <c r="BS1059" t="s">
        <v>243</v>
      </c>
      <c r="BV1059" t="s">
        <v>244</v>
      </c>
      <c r="BY1059" t="s">
        <v>245</v>
      </c>
      <c r="BZ1059" t="s">
        <v>457</v>
      </c>
      <c r="CA1059">
        <v>816</v>
      </c>
      <c r="CD1059" t="s">
        <v>9541</v>
      </c>
      <c r="CE1059" t="s">
        <v>1908</v>
      </c>
      <c r="CG1059" t="s">
        <v>2683</v>
      </c>
      <c r="CH1059" t="s">
        <v>2684</v>
      </c>
      <c r="CI1059" t="s">
        <v>2206</v>
      </c>
      <c r="CJ1059" t="str">
        <f>"84770-4086"</f>
        <v>84770-4086</v>
      </c>
      <c r="CK1059" t="s">
        <v>544</v>
      </c>
      <c r="CL1059" t="s">
        <v>9542</v>
      </c>
      <c r="CM1059" t="s">
        <v>9543</v>
      </c>
      <c r="CN1059" t="s">
        <v>254</v>
      </c>
      <c r="CO1059" t="s">
        <v>9544</v>
      </c>
      <c r="CP1059" t="str">
        <f>"340-16-002"</f>
        <v>340-16-002</v>
      </c>
      <c r="CQ1059" t="str">
        <f>"34016002"</f>
        <v>34016002</v>
      </c>
      <c r="CR1059" t="str">
        <f>"R34016002"</f>
        <v>R34016002</v>
      </c>
      <c r="CS1059">
        <v>4015</v>
      </c>
      <c r="CX1059" t="s">
        <v>333</v>
      </c>
      <c r="CY1059" t="s">
        <v>499</v>
      </c>
      <c r="CZ1059">
        <v>9</v>
      </c>
      <c r="DB1059">
        <v>35.4905891203952</v>
      </c>
      <c r="DC1059">
        <v>-114.310866562496</v>
      </c>
      <c r="DD1059" t="s">
        <v>2617</v>
      </c>
      <c r="DE1059">
        <v>11</v>
      </c>
      <c r="DK1059" t="s">
        <v>2618</v>
      </c>
      <c r="DL1059" t="s">
        <v>2618</v>
      </c>
      <c r="DO1059" t="str">
        <f>"2|15"</f>
        <v>2|15</v>
      </c>
      <c r="DQ1059">
        <v>0</v>
      </c>
      <c r="DR1059">
        <v>0</v>
      </c>
      <c r="DS1059">
        <v>0</v>
      </c>
      <c r="DT1059">
        <v>0</v>
      </c>
      <c r="DW1059">
        <v>0</v>
      </c>
      <c r="DX1059">
        <v>0</v>
      </c>
      <c r="DZ1059">
        <v>0</v>
      </c>
      <c r="EA1059">
        <v>0</v>
      </c>
      <c r="EB1059">
        <v>0</v>
      </c>
      <c r="EC1059">
        <v>0</v>
      </c>
      <c r="ED1059">
        <v>0</v>
      </c>
      <c r="EE1059">
        <v>0</v>
      </c>
      <c r="EF1059">
        <v>0</v>
      </c>
      <c r="EG1059">
        <v>0</v>
      </c>
      <c r="EH1059">
        <v>0</v>
      </c>
      <c r="EI1059">
        <v>0</v>
      </c>
      <c r="EL1059">
        <v>0</v>
      </c>
      <c r="EN1059">
        <v>0</v>
      </c>
      <c r="EP1059">
        <v>0</v>
      </c>
      <c r="ER1059">
        <v>0</v>
      </c>
      <c r="ET1059">
        <v>0</v>
      </c>
      <c r="EY1059">
        <v>0</v>
      </c>
      <c r="FA1059">
        <v>0</v>
      </c>
      <c r="FL1059">
        <v>0</v>
      </c>
      <c r="FQ1059" t="s">
        <v>261</v>
      </c>
      <c r="FR1059" t="s">
        <v>262</v>
      </c>
      <c r="FS1059" t="s">
        <v>263</v>
      </c>
      <c r="FU1059">
        <v>435600</v>
      </c>
      <c r="FV1059">
        <v>10</v>
      </c>
      <c r="FW1059">
        <v>0</v>
      </c>
      <c r="FX1059">
        <v>0</v>
      </c>
      <c r="FY1059">
        <v>0</v>
      </c>
      <c r="FZ1059">
        <v>0</v>
      </c>
      <c r="GI1059" t="s">
        <v>264</v>
      </c>
      <c r="GJ1059" t="s">
        <v>1341</v>
      </c>
      <c r="GK1059" t="s">
        <v>1342</v>
      </c>
      <c r="GL1059" s="1">
        <v>40135</v>
      </c>
      <c r="GM1059" t="s">
        <v>267</v>
      </c>
      <c r="GN1059" t="str">
        <f t="shared" si="340"/>
        <v>FALSE</v>
      </c>
      <c r="GO1059">
        <v>2022</v>
      </c>
      <c r="GP1059">
        <v>2020</v>
      </c>
      <c r="GQ1059">
        <v>400</v>
      </c>
      <c r="GR1059" t="s">
        <v>246</v>
      </c>
      <c r="GS1059" t="s">
        <v>246</v>
      </c>
      <c r="GT1059" t="s">
        <v>246</v>
      </c>
      <c r="GU1059" t="s">
        <v>246</v>
      </c>
      <c r="GV1059" t="s">
        <v>246</v>
      </c>
      <c r="GW1059" t="s">
        <v>246</v>
      </c>
      <c r="GX1059" t="s">
        <v>246</v>
      </c>
      <c r="GY1059" t="s">
        <v>246</v>
      </c>
      <c r="GZ1059" t="s">
        <v>246</v>
      </c>
      <c r="HA1059" t="s">
        <v>246</v>
      </c>
      <c r="HB1059" t="s">
        <v>246</v>
      </c>
      <c r="HC1059" t="s">
        <v>246</v>
      </c>
      <c r="HD1059" t="s">
        <v>246</v>
      </c>
      <c r="HE1059" s="2">
        <v>3026</v>
      </c>
      <c r="HF1059" s="2">
        <v>0</v>
      </c>
      <c r="HG1059" s="2">
        <v>0</v>
      </c>
      <c r="HH1059">
        <v>0</v>
      </c>
      <c r="HI1059" s="2">
        <v>20176</v>
      </c>
      <c r="HJ1059" s="2">
        <v>20176</v>
      </c>
      <c r="HK1059" s="2">
        <v>0</v>
      </c>
      <c r="HL1059">
        <v>0</v>
      </c>
      <c r="HM1059" s="2">
        <v>0</v>
      </c>
      <c r="HN1059" s="2">
        <v>0</v>
      </c>
      <c r="HO1059" s="2">
        <v>0</v>
      </c>
      <c r="HP1059">
        <v>0</v>
      </c>
      <c r="HQ1059" s="2">
        <v>160.4</v>
      </c>
      <c r="HS1059" s="2">
        <v>20176</v>
      </c>
      <c r="HV1059" t="s">
        <v>315</v>
      </c>
      <c r="HY1059" t="s">
        <v>316</v>
      </c>
      <c r="HZ1059" t="s">
        <v>317</v>
      </c>
      <c r="IA1059" t="s">
        <v>318</v>
      </c>
      <c r="IB1059" s="1">
        <v>42856</v>
      </c>
      <c r="IC1059" s="1">
        <v>42863</v>
      </c>
      <c r="IE1059" t="s">
        <v>553</v>
      </c>
      <c r="IF1059" t="str">
        <f>""</f>
        <v/>
      </c>
      <c r="IG1059" t="str">
        <f>"2017.21888"</f>
        <v>2017.21888</v>
      </c>
      <c r="IH1059" t="str">
        <f>""</f>
        <v/>
      </c>
      <c r="IT1059" t="str">
        <f>""</f>
        <v/>
      </c>
      <c r="IY1059" t="str">
        <f>""</f>
        <v/>
      </c>
      <c r="JB1059" t="s">
        <v>271</v>
      </c>
      <c r="JD1059" t="str">
        <f>""</f>
        <v/>
      </c>
      <c r="JE1059" t="str">
        <f>""</f>
        <v/>
      </c>
      <c r="JO1059" t="str">
        <f>""</f>
        <v/>
      </c>
      <c r="JP1059" t="str">
        <f>""</f>
        <v/>
      </c>
      <c r="JQ1059" t="str">
        <f>HYPERLINK("https://web.datatree.com/?/property?propertyId=4410916")</f>
        <v>https://web.datatree.com/?/property?propertyId=4410916</v>
      </c>
    </row>
    <row r="1060" spans="1:277" x14ac:dyDescent="0.25">
      <c r="A1060">
        <v>1058</v>
      </c>
      <c r="B1060" s="15" t="s">
        <v>18833</v>
      </c>
      <c r="C1060" s="15" t="s">
        <v>18832</v>
      </c>
      <c r="D1060" s="15" t="s">
        <v>18834</v>
      </c>
      <c r="E1060" s="15" t="s">
        <v>18835</v>
      </c>
      <c r="F1060" s="15" t="s">
        <v>18836</v>
      </c>
      <c r="G1060" s="15" t="s">
        <v>243</v>
      </c>
      <c r="H1060" s="15">
        <v>85555</v>
      </c>
      <c r="I1060" s="15" t="s">
        <v>18837</v>
      </c>
      <c r="J1060" s="23" t="s">
        <v>18838</v>
      </c>
      <c r="K1060" s="15" t="s">
        <v>18839</v>
      </c>
      <c r="L1060" s="16" t="s">
        <v>18840</v>
      </c>
      <c r="M1060" s="17" t="str">
        <f t="shared" si="324"/>
        <v>6/31/2022</v>
      </c>
      <c r="N1060" s="15">
        <v>10252</v>
      </c>
      <c r="O1060" s="18">
        <f t="shared" si="327"/>
        <v>0</v>
      </c>
      <c r="P1060" s="19" t="str">
        <f t="shared" si="328"/>
        <v>$0.00</v>
      </c>
      <c r="Q1060" s="16">
        <v>44834</v>
      </c>
      <c r="R1060" s="19" t="str">
        <f t="shared" si="325"/>
        <v>09/30/22</v>
      </c>
      <c r="S1060" t="str">
        <f t="shared" si="329"/>
        <v>MOHAVE</v>
      </c>
      <c r="T1060" s="6" t="str">
        <f t="shared" si="330"/>
        <v>353-07-002</v>
      </c>
      <c r="U1060" t="str">
        <f t="shared" si="331"/>
        <v xml:space="preserve">PO BOX 130787 </v>
      </c>
      <c r="V1060" t="str">
        <f t="shared" si="332"/>
        <v>TYLER</v>
      </c>
      <c r="W1060" t="str">
        <f t="shared" si="333"/>
        <v>TX</v>
      </c>
      <c r="X1060" t="str">
        <f t="shared" si="334"/>
        <v>75713</v>
      </c>
      <c r="Y1060" t="str">
        <f t="shared" si="335"/>
        <v>LELAND</v>
      </c>
      <c r="Z1060" t="str">
        <f t="shared" si="336"/>
        <v>KRAPE</v>
      </c>
      <c r="AA1060" t="str">
        <f t="shared" si="337"/>
        <v>SEC 13 21 12 SW4 NW4 NW4</v>
      </c>
      <c r="AB1060">
        <f t="shared" si="338"/>
        <v>10</v>
      </c>
      <c r="AC1060" t="str">
        <f t="shared" si="339"/>
        <v>MOHAVE</v>
      </c>
      <c r="AI1060">
        <f t="shared" si="326"/>
        <v>10</v>
      </c>
      <c r="AO1060" t="s">
        <v>9545</v>
      </c>
      <c r="AP1060" t="s">
        <v>9546</v>
      </c>
      <c r="AQ1060" t="s">
        <v>9547</v>
      </c>
      <c r="AR1060" t="s">
        <v>9548</v>
      </c>
      <c r="AS1060" t="s">
        <v>240</v>
      </c>
      <c r="AT1060">
        <v>2</v>
      </c>
      <c r="AU1060" t="s">
        <v>9549</v>
      </c>
      <c r="AV1060" t="s">
        <v>9550</v>
      </c>
      <c r="AW1060" t="s">
        <v>9551</v>
      </c>
      <c r="AX1060" t="s">
        <v>9548</v>
      </c>
      <c r="AY1060" t="s">
        <v>240</v>
      </c>
      <c r="AZ1060">
        <v>3</v>
      </c>
      <c r="BC1060" t="s">
        <v>9552</v>
      </c>
      <c r="BD1060" t="s">
        <v>9553</v>
      </c>
      <c r="BH1060" t="s">
        <v>242</v>
      </c>
      <c r="BS1060" t="s">
        <v>243</v>
      </c>
      <c r="BV1060" t="s">
        <v>244</v>
      </c>
      <c r="BY1060" t="s">
        <v>245</v>
      </c>
      <c r="CD1060" t="s">
        <v>9554</v>
      </c>
      <c r="CG1060" t="s">
        <v>7850</v>
      </c>
      <c r="CH1060" t="s">
        <v>7850</v>
      </c>
      <c r="CI1060" t="s">
        <v>1134</v>
      </c>
      <c r="CJ1060" t="str">
        <f>"75713"</f>
        <v>75713</v>
      </c>
      <c r="CK1060" t="s">
        <v>800</v>
      </c>
      <c r="CL1060" t="s">
        <v>9555</v>
      </c>
      <c r="CM1060" t="s">
        <v>9556</v>
      </c>
      <c r="CN1060" t="s">
        <v>254</v>
      </c>
      <c r="CO1060" t="s">
        <v>9557</v>
      </c>
      <c r="CP1060" t="str">
        <f>"353-07-002"</f>
        <v>353-07-002</v>
      </c>
      <c r="CQ1060" t="str">
        <f>"35307002"</f>
        <v>35307002</v>
      </c>
      <c r="CR1060" t="str">
        <f>"R35307002"</f>
        <v>R35307002</v>
      </c>
      <c r="CS1060">
        <v>4015</v>
      </c>
      <c r="CW1060" t="s">
        <v>256</v>
      </c>
      <c r="DB1060">
        <v>35.207581870468204</v>
      </c>
      <c r="DC1060">
        <v>-113.507563604655</v>
      </c>
      <c r="DO1060" t="str">
        <f>""</f>
        <v/>
      </c>
      <c r="DQ1060">
        <v>0</v>
      </c>
      <c r="DR1060">
        <v>0</v>
      </c>
      <c r="DS1060">
        <v>0</v>
      </c>
      <c r="DT1060">
        <v>0</v>
      </c>
      <c r="DW1060">
        <v>0</v>
      </c>
      <c r="DX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L1060">
        <v>0</v>
      </c>
      <c r="EN1060">
        <v>0</v>
      </c>
      <c r="EP1060">
        <v>0</v>
      </c>
      <c r="ER1060">
        <v>0</v>
      </c>
      <c r="ET1060">
        <v>0</v>
      </c>
      <c r="EY1060">
        <v>0</v>
      </c>
      <c r="FA1060">
        <v>0</v>
      </c>
      <c r="FL1060">
        <v>0</v>
      </c>
      <c r="FQ1060" t="s">
        <v>261</v>
      </c>
      <c r="FR1060" t="s">
        <v>354</v>
      </c>
      <c r="FS1060" t="s">
        <v>355</v>
      </c>
      <c r="FU1060">
        <v>435600</v>
      </c>
      <c r="FV1060">
        <v>10</v>
      </c>
      <c r="FW1060">
        <v>0</v>
      </c>
      <c r="FX1060">
        <v>0</v>
      </c>
      <c r="FY1060">
        <v>0</v>
      </c>
      <c r="FZ1060">
        <v>0</v>
      </c>
      <c r="GI1060" t="s">
        <v>264</v>
      </c>
      <c r="GJ1060" t="s">
        <v>265</v>
      </c>
      <c r="GK1060" t="s">
        <v>266</v>
      </c>
      <c r="GL1060" s="1">
        <v>40135</v>
      </c>
      <c r="GM1060" t="s">
        <v>267</v>
      </c>
      <c r="GN1060" t="str">
        <f t="shared" si="340"/>
        <v>FALSE</v>
      </c>
      <c r="GO1060">
        <v>2022</v>
      </c>
      <c r="GP1060">
        <v>2020</v>
      </c>
      <c r="GQ1060">
        <v>300</v>
      </c>
      <c r="GR1060" t="s">
        <v>246</v>
      </c>
      <c r="GS1060" t="s">
        <v>246</v>
      </c>
      <c r="GT1060" t="s">
        <v>246</v>
      </c>
      <c r="GU1060" t="s">
        <v>246</v>
      </c>
      <c r="GV1060" t="s">
        <v>246</v>
      </c>
      <c r="GW1060" t="s">
        <v>246</v>
      </c>
      <c r="GX1060" t="s">
        <v>246</v>
      </c>
      <c r="GY1060" t="s">
        <v>246</v>
      </c>
      <c r="GZ1060" t="s">
        <v>246</v>
      </c>
      <c r="HA1060" t="s">
        <v>246</v>
      </c>
      <c r="HB1060" t="s">
        <v>246</v>
      </c>
      <c r="HC1060" t="s">
        <v>246</v>
      </c>
      <c r="HD1060" t="s">
        <v>246</v>
      </c>
      <c r="HE1060" s="2">
        <v>595</v>
      </c>
      <c r="HF1060" s="2">
        <v>0</v>
      </c>
      <c r="HG1060" s="2">
        <v>0</v>
      </c>
      <c r="HH1060">
        <v>0</v>
      </c>
      <c r="HI1060" s="2">
        <v>3964</v>
      </c>
      <c r="HJ1060" s="2">
        <v>3964</v>
      </c>
      <c r="HK1060" s="2">
        <v>0</v>
      </c>
      <c r="HL1060">
        <v>0</v>
      </c>
      <c r="HM1060" s="2">
        <v>0</v>
      </c>
      <c r="HN1060" s="2">
        <v>0</v>
      </c>
      <c r="HO1060" s="2">
        <v>0</v>
      </c>
      <c r="HP1060">
        <v>0</v>
      </c>
      <c r="HQ1060" s="2">
        <v>85.44</v>
      </c>
      <c r="HS1060" s="2">
        <v>3964</v>
      </c>
      <c r="HV1060" t="s">
        <v>268</v>
      </c>
      <c r="HY1060" t="s">
        <v>269</v>
      </c>
      <c r="IF1060" t="str">
        <f>""</f>
        <v/>
      </c>
      <c r="IG1060" t="str">
        <f>""</f>
        <v/>
      </c>
      <c r="IH1060" t="str">
        <f>""</f>
        <v/>
      </c>
      <c r="IT1060" t="str">
        <f>""</f>
        <v/>
      </c>
      <c r="IY1060" t="str">
        <f>""</f>
        <v/>
      </c>
      <c r="JB1060" t="s">
        <v>271</v>
      </c>
      <c r="JD1060" t="str">
        <f>""</f>
        <v/>
      </c>
      <c r="JE1060" t="str">
        <f>""</f>
        <v/>
      </c>
      <c r="JO1060" t="str">
        <f>""</f>
        <v/>
      </c>
      <c r="JP1060" t="str">
        <f>""</f>
        <v/>
      </c>
      <c r="JQ1060" t="str">
        <f>HYPERLINK("https://web.datatree.com/?/property?propertyId=4411190")</f>
        <v>https://web.datatree.com/?/property?propertyId=4411190</v>
      </c>
    </row>
    <row r="1061" spans="1:277" x14ac:dyDescent="0.25">
      <c r="A1061">
        <v>1059</v>
      </c>
      <c r="B1061" s="15" t="s">
        <v>18833</v>
      </c>
      <c r="C1061" s="15" t="s">
        <v>18832</v>
      </c>
      <c r="D1061" s="15" t="s">
        <v>18834</v>
      </c>
      <c r="E1061" s="15" t="s">
        <v>18835</v>
      </c>
      <c r="F1061" s="15" t="s">
        <v>18836</v>
      </c>
      <c r="G1061" s="15" t="s">
        <v>243</v>
      </c>
      <c r="H1061" s="15">
        <v>85555</v>
      </c>
      <c r="I1061" s="15" t="s">
        <v>18837</v>
      </c>
      <c r="J1061" s="23" t="s">
        <v>18838</v>
      </c>
      <c r="K1061" s="15" t="s">
        <v>18839</v>
      </c>
      <c r="L1061" s="16" t="s">
        <v>18840</v>
      </c>
      <c r="M1061" s="17" t="str">
        <f t="shared" si="324"/>
        <v>6/31/2022</v>
      </c>
      <c r="N1061" s="15">
        <v>10253</v>
      </c>
      <c r="O1061" s="18">
        <f t="shared" si="327"/>
        <v>0</v>
      </c>
      <c r="P1061" s="19" t="str">
        <f t="shared" si="328"/>
        <v>$0.00</v>
      </c>
      <c r="Q1061" s="16">
        <v>44834</v>
      </c>
      <c r="R1061" s="19" t="str">
        <f t="shared" si="325"/>
        <v>09/30/22</v>
      </c>
      <c r="S1061" t="str">
        <f t="shared" si="329"/>
        <v>MOHAVE</v>
      </c>
      <c r="T1061" s="6" t="str">
        <f t="shared" si="330"/>
        <v>318-22-059</v>
      </c>
      <c r="U1061" t="str">
        <f t="shared" si="331"/>
        <v xml:space="preserve">5379 S JUNIPER HILLS DR </v>
      </c>
      <c r="V1061" t="str">
        <f t="shared" si="332"/>
        <v>GOLD CANYON</v>
      </c>
      <c r="W1061" t="str">
        <f t="shared" si="333"/>
        <v>AZ</v>
      </c>
      <c r="X1061" t="str">
        <f t="shared" si="334"/>
        <v>85118-7056</v>
      </c>
      <c r="Y1061">
        <f t="shared" si="335"/>
        <v>0</v>
      </c>
      <c r="Z1061" t="str">
        <f t="shared" si="336"/>
        <v>COLTER ELVA R</v>
      </c>
      <c r="AA1061" t="str">
        <f t="shared" si="337"/>
        <v>SE4 NE4 NW4 CONT 10AC 318-22-042 (318-22- 058 &amp; 059)</v>
      </c>
      <c r="AB1061">
        <f t="shared" si="338"/>
        <v>10</v>
      </c>
      <c r="AC1061" t="str">
        <f t="shared" si="339"/>
        <v>MOHAVE</v>
      </c>
      <c r="AI1061">
        <f t="shared" si="326"/>
        <v>10</v>
      </c>
      <c r="AO1061" t="s">
        <v>9558</v>
      </c>
      <c r="AR1061" t="s">
        <v>9558</v>
      </c>
      <c r="AS1061" t="s">
        <v>240</v>
      </c>
      <c r="AT1061">
        <v>3</v>
      </c>
      <c r="BC1061" t="s">
        <v>9559</v>
      </c>
      <c r="BD1061" t="s">
        <v>9558</v>
      </c>
      <c r="BE1061" t="s">
        <v>689</v>
      </c>
      <c r="BH1061" t="s">
        <v>242</v>
      </c>
      <c r="BS1061" t="s">
        <v>243</v>
      </c>
      <c r="BV1061" t="s">
        <v>244</v>
      </c>
      <c r="BY1061" t="s">
        <v>245</v>
      </c>
      <c r="BZ1061" t="s">
        <v>457</v>
      </c>
      <c r="CA1061">
        <v>5379</v>
      </c>
      <c r="CD1061" t="s">
        <v>9560</v>
      </c>
      <c r="CE1061" t="s">
        <v>302</v>
      </c>
      <c r="CG1061" t="s">
        <v>9561</v>
      </c>
      <c r="CH1061" t="s">
        <v>9561</v>
      </c>
      <c r="CI1061" t="s">
        <v>243</v>
      </c>
      <c r="CJ1061" t="str">
        <f>"85118-7056"</f>
        <v>85118-7056</v>
      </c>
      <c r="CK1061" t="s">
        <v>9562</v>
      </c>
      <c r="CL1061" t="s">
        <v>9563</v>
      </c>
      <c r="CM1061" t="s">
        <v>9564</v>
      </c>
      <c r="CN1061" t="s">
        <v>254</v>
      </c>
      <c r="CO1061" t="s">
        <v>9565</v>
      </c>
      <c r="CP1061" t="str">
        <f>"318-22-059"</f>
        <v>318-22-059</v>
      </c>
      <c r="CQ1061" t="str">
        <f>"31822059"</f>
        <v>31822059</v>
      </c>
      <c r="CR1061" t="str">
        <f>"R31822059"</f>
        <v>R31822059</v>
      </c>
      <c r="CS1061">
        <v>4015</v>
      </c>
      <c r="CX1061" t="s">
        <v>925</v>
      </c>
      <c r="CY1061" t="s">
        <v>548</v>
      </c>
      <c r="CZ1061">
        <v>29</v>
      </c>
      <c r="DB1061">
        <v>35.877240888554198</v>
      </c>
      <c r="DC1061">
        <v>-113.918228469299</v>
      </c>
      <c r="DK1061" t="s">
        <v>926</v>
      </c>
      <c r="DL1061" t="s">
        <v>926</v>
      </c>
      <c r="DO1061" t="str">
        <f>""</f>
        <v/>
      </c>
      <c r="DQ1061">
        <v>0</v>
      </c>
      <c r="DR1061">
        <v>0</v>
      </c>
      <c r="DS1061">
        <v>0</v>
      </c>
      <c r="DT1061">
        <v>0</v>
      </c>
      <c r="DW1061">
        <v>0</v>
      </c>
      <c r="DX1061">
        <v>0</v>
      </c>
      <c r="DZ1061">
        <v>0</v>
      </c>
      <c r="EA1061">
        <v>0</v>
      </c>
      <c r="EB1061">
        <v>0</v>
      </c>
      <c r="EC1061">
        <v>0</v>
      </c>
      <c r="ED1061">
        <v>0</v>
      </c>
      <c r="EE1061">
        <v>0</v>
      </c>
      <c r="EF1061">
        <v>0</v>
      </c>
      <c r="EG1061">
        <v>0</v>
      </c>
      <c r="EH1061">
        <v>0</v>
      </c>
      <c r="EI1061">
        <v>0</v>
      </c>
      <c r="EL1061">
        <v>0</v>
      </c>
      <c r="EN1061">
        <v>0</v>
      </c>
      <c r="EP1061">
        <v>0</v>
      </c>
      <c r="ER1061">
        <v>0</v>
      </c>
      <c r="ET1061">
        <v>0</v>
      </c>
      <c r="EY1061">
        <v>0</v>
      </c>
      <c r="FA1061">
        <v>0</v>
      </c>
      <c r="FL1061">
        <v>0</v>
      </c>
      <c r="FQ1061" t="s">
        <v>261</v>
      </c>
      <c r="FR1061" t="s">
        <v>354</v>
      </c>
      <c r="FS1061" t="s">
        <v>355</v>
      </c>
      <c r="FU1061">
        <v>435600</v>
      </c>
      <c r="FV1061">
        <v>10</v>
      </c>
      <c r="FW1061">
        <v>0</v>
      </c>
      <c r="FX1061">
        <v>0</v>
      </c>
      <c r="FY1061">
        <v>0</v>
      </c>
      <c r="FZ1061">
        <v>0</v>
      </c>
      <c r="GI1061" t="s">
        <v>264</v>
      </c>
      <c r="GJ1061" t="s">
        <v>927</v>
      </c>
      <c r="GK1061" t="s">
        <v>928</v>
      </c>
      <c r="GL1061" s="1">
        <v>40135</v>
      </c>
      <c r="GM1061" t="s">
        <v>267</v>
      </c>
      <c r="GN1061" t="str">
        <f t="shared" si="340"/>
        <v>FALSE</v>
      </c>
      <c r="GO1061">
        <v>2022</v>
      </c>
      <c r="GP1061">
        <v>2020</v>
      </c>
      <c r="GQ1061">
        <v>400</v>
      </c>
      <c r="GR1061" t="s">
        <v>246</v>
      </c>
      <c r="GS1061" t="s">
        <v>246</v>
      </c>
      <c r="GT1061" t="s">
        <v>246</v>
      </c>
      <c r="GU1061" t="s">
        <v>246</v>
      </c>
      <c r="GV1061" t="s">
        <v>246</v>
      </c>
      <c r="GW1061" t="s">
        <v>246</v>
      </c>
      <c r="GX1061" t="s">
        <v>246</v>
      </c>
      <c r="GY1061" t="s">
        <v>246</v>
      </c>
      <c r="GZ1061" t="s">
        <v>246</v>
      </c>
      <c r="HA1061" t="s">
        <v>246</v>
      </c>
      <c r="HB1061" t="s">
        <v>246</v>
      </c>
      <c r="HC1061" t="s">
        <v>246</v>
      </c>
      <c r="HD1061" t="s">
        <v>246</v>
      </c>
      <c r="HE1061" s="2">
        <v>708</v>
      </c>
      <c r="HF1061" s="2">
        <v>0</v>
      </c>
      <c r="HG1061" s="2">
        <v>0</v>
      </c>
      <c r="HH1061">
        <v>0</v>
      </c>
      <c r="HI1061" s="2">
        <v>4723</v>
      </c>
      <c r="HJ1061" s="2">
        <v>4723</v>
      </c>
      <c r="HK1061" s="2">
        <v>0</v>
      </c>
      <c r="HL1061">
        <v>0</v>
      </c>
      <c r="HM1061" s="2">
        <v>0</v>
      </c>
      <c r="HN1061" s="2">
        <v>0</v>
      </c>
      <c r="HO1061" s="2">
        <v>0</v>
      </c>
      <c r="HP1061">
        <v>0</v>
      </c>
      <c r="HQ1061" s="2">
        <v>75.959999999999994</v>
      </c>
      <c r="HS1061" s="2">
        <v>4723</v>
      </c>
      <c r="HV1061" t="s">
        <v>315</v>
      </c>
      <c r="HY1061" t="s">
        <v>552</v>
      </c>
      <c r="HZ1061" t="s">
        <v>359</v>
      </c>
      <c r="IA1061" t="s">
        <v>360</v>
      </c>
      <c r="IB1061" s="1">
        <v>38755</v>
      </c>
      <c r="IC1061" s="1">
        <v>38762</v>
      </c>
      <c r="ID1061" s="2">
        <v>0</v>
      </c>
      <c r="IE1061" t="s">
        <v>362</v>
      </c>
      <c r="IF1061" t="str">
        <f>"                    "</f>
        <v xml:space="preserve">                    </v>
      </c>
      <c r="IG1061" t="str">
        <f>"6107.393"</f>
        <v>6107.393</v>
      </c>
      <c r="IH1061" t="str">
        <f>""</f>
        <v/>
      </c>
      <c r="IT1061" t="str">
        <f>""</f>
        <v/>
      </c>
      <c r="IY1061" t="str">
        <f>""</f>
        <v/>
      </c>
      <c r="JB1061" t="s">
        <v>271</v>
      </c>
      <c r="JD1061" t="str">
        <f>""</f>
        <v/>
      </c>
      <c r="JE1061" t="str">
        <f>""</f>
        <v/>
      </c>
      <c r="JO1061" t="str">
        <f>""</f>
        <v/>
      </c>
      <c r="JP1061" t="str">
        <f>""</f>
        <v/>
      </c>
      <c r="JQ1061" t="str">
        <f>HYPERLINK("https://web.datatree.com/?/property?propertyId=4324746")</f>
        <v>https://web.datatree.com/?/property?propertyId=4324746</v>
      </c>
    </row>
    <row r="1062" spans="1:277" x14ac:dyDescent="0.25">
      <c r="A1062">
        <v>1060</v>
      </c>
      <c r="B1062" s="15" t="s">
        <v>18833</v>
      </c>
      <c r="C1062" s="15" t="s">
        <v>18832</v>
      </c>
      <c r="D1062" s="15" t="s">
        <v>18834</v>
      </c>
      <c r="E1062" s="15" t="s">
        <v>18835</v>
      </c>
      <c r="F1062" s="15" t="s">
        <v>18836</v>
      </c>
      <c r="G1062" s="15" t="s">
        <v>243</v>
      </c>
      <c r="H1062" s="15">
        <v>85555</v>
      </c>
      <c r="I1062" s="15" t="s">
        <v>18837</v>
      </c>
      <c r="J1062" s="23" t="s">
        <v>18838</v>
      </c>
      <c r="K1062" s="15" t="s">
        <v>18839</v>
      </c>
      <c r="L1062" s="16" t="s">
        <v>18840</v>
      </c>
      <c r="M1062" s="17" t="str">
        <f t="shared" si="324"/>
        <v>6/31/2022</v>
      </c>
      <c r="N1062" s="15">
        <v>10254</v>
      </c>
      <c r="O1062" s="18">
        <f t="shared" si="327"/>
        <v>0</v>
      </c>
      <c r="P1062" s="19" t="str">
        <f t="shared" si="328"/>
        <v>$0.00</v>
      </c>
      <c r="Q1062" s="16">
        <v>44834</v>
      </c>
      <c r="R1062" s="19" t="str">
        <f t="shared" si="325"/>
        <v>09/30/22</v>
      </c>
      <c r="S1062" t="str">
        <f t="shared" si="329"/>
        <v>MOHAVE</v>
      </c>
      <c r="T1062" s="6" t="str">
        <f t="shared" si="330"/>
        <v>333-23-027</v>
      </c>
      <c r="U1062" t="str">
        <f t="shared" si="331"/>
        <v xml:space="preserve">212 SAMANTHA ST </v>
      </c>
      <c r="V1062" t="str">
        <f t="shared" si="332"/>
        <v>LAS VEGAS</v>
      </c>
      <c r="W1062" t="str">
        <f t="shared" si="333"/>
        <v>NV</v>
      </c>
      <c r="X1062" t="str">
        <f t="shared" si="334"/>
        <v>89110-4639</v>
      </c>
      <c r="Y1062" t="str">
        <f t="shared" si="335"/>
        <v>DAREN</v>
      </c>
      <c r="Z1062" t="str">
        <f t="shared" si="336"/>
        <v>OUM</v>
      </c>
      <c r="AA1062" t="str">
        <f t="shared" si="337"/>
        <v>SE4 NW4 NW4CONT 10 ACRES 333-01-085(333-23-027)TAO</v>
      </c>
      <c r="AB1062">
        <f t="shared" si="338"/>
        <v>10</v>
      </c>
      <c r="AC1062" t="str">
        <f t="shared" si="339"/>
        <v>MOHAVE</v>
      </c>
      <c r="AI1062">
        <f t="shared" si="326"/>
        <v>10</v>
      </c>
      <c r="AO1062" t="s">
        <v>9566</v>
      </c>
      <c r="AP1062" t="s">
        <v>9567</v>
      </c>
      <c r="AQ1062" t="s">
        <v>9567</v>
      </c>
      <c r="AR1062" t="s">
        <v>5910</v>
      </c>
      <c r="AS1062" t="s">
        <v>240</v>
      </c>
      <c r="AT1062">
        <v>1</v>
      </c>
      <c r="BC1062" t="s">
        <v>9568</v>
      </c>
      <c r="BD1062" t="s">
        <v>9566</v>
      </c>
      <c r="BE1062" t="s">
        <v>1181</v>
      </c>
      <c r="BH1062" t="s">
        <v>242</v>
      </c>
      <c r="BS1062" t="s">
        <v>243</v>
      </c>
      <c r="BV1062" t="s">
        <v>244</v>
      </c>
      <c r="BY1062" t="s">
        <v>245</v>
      </c>
      <c r="CA1062">
        <v>212</v>
      </c>
      <c r="CD1062" t="s">
        <v>5912</v>
      </c>
      <c r="CE1062" t="s">
        <v>375</v>
      </c>
      <c r="CG1062" t="s">
        <v>398</v>
      </c>
      <c r="CH1062" t="s">
        <v>398</v>
      </c>
      <c r="CI1062" t="s">
        <v>400</v>
      </c>
      <c r="CJ1062" t="str">
        <f>"89110-4639"</f>
        <v>89110-4639</v>
      </c>
      <c r="CK1062" t="s">
        <v>3313</v>
      </c>
      <c r="CL1062" t="s">
        <v>5913</v>
      </c>
      <c r="CM1062" t="s">
        <v>5914</v>
      </c>
      <c r="CN1062" t="s">
        <v>254</v>
      </c>
      <c r="CO1062" t="s">
        <v>9569</v>
      </c>
      <c r="CP1062" t="str">
        <f>"333-23-027"</f>
        <v>333-23-027</v>
      </c>
      <c r="CQ1062" t="str">
        <f>"33323027"</f>
        <v>33323027</v>
      </c>
      <c r="CR1062" t="str">
        <f>"R33323027"</f>
        <v>R33323027</v>
      </c>
      <c r="CS1062">
        <v>4015</v>
      </c>
      <c r="CX1062" t="s">
        <v>333</v>
      </c>
      <c r="CY1062" t="s">
        <v>481</v>
      </c>
      <c r="CZ1062">
        <v>7</v>
      </c>
      <c r="DB1062">
        <v>35.483483693172701</v>
      </c>
      <c r="DC1062">
        <v>-113.813691775</v>
      </c>
      <c r="DK1062" t="s">
        <v>482</v>
      </c>
      <c r="DL1062" t="s">
        <v>482</v>
      </c>
      <c r="DO1062" t="str">
        <f>""</f>
        <v/>
      </c>
      <c r="DQ1062">
        <v>0</v>
      </c>
      <c r="DR1062">
        <v>0</v>
      </c>
      <c r="DS1062">
        <v>0</v>
      </c>
      <c r="DT1062">
        <v>0</v>
      </c>
      <c r="DW1062">
        <v>0</v>
      </c>
      <c r="DX1062">
        <v>0</v>
      </c>
      <c r="DZ1062">
        <v>0</v>
      </c>
      <c r="EA1062">
        <v>0</v>
      </c>
      <c r="EB1062">
        <v>0</v>
      </c>
      <c r="EC1062">
        <v>0</v>
      </c>
      <c r="ED1062">
        <v>0</v>
      </c>
      <c r="EE1062">
        <v>0</v>
      </c>
      <c r="EF1062">
        <v>0</v>
      </c>
      <c r="EG1062">
        <v>0</v>
      </c>
      <c r="EH1062">
        <v>0</v>
      </c>
      <c r="EI1062">
        <v>0</v>
      </c>
      <c r="EL1062">
        <v>0</v>
      </c>
      <c r="EN1062">
        <v>0</v>
      </c>
      <c r="EP1062">
        <v>0</v>
      </c>
      <c r="ER1062">
        <v>0</v>
      </c>
      <c r="ET1062">
        <v>0</v>
      </c>
      <c r="EY1062">
        <v>0</v>
      </c>
      <c r="FA1062">
        <v>0</v>
      </c>
      <c r="FL1062">
        <v>0</v>
      </c>
      <c r="FQ1062" t="s">
        <v>261</v>
      </c>
      <c r="FR1062" t="s">
        <v>354</v>
      </c>
      <c r="FS1062" t="s">
        <v>355</v>
      </c>
      <c r="FU1062">
        <v>435600</v>
      </c>
      <c r="FV1062">
        <v>10</v>
      </c>
      <c r="FW1062">
        <v>0</v>
      </c>
      <c r="FX1062">
        <v>0</v>
      </c>
      <c r="FY1062">
        <v>0</v>
      </c>
      <c r="FZ1062">
        <v>0</v>
      </c>
      <c r="GI1062" t="s">
        <v>264</v>
      </c>
      <c r="GJ1062" t="s">
        <v>483</v>
      </c>
      <c r="GK1062" t="s">
        <v>484</v>
      </c>
      <c r="GL1062" s="1">
        <v>40135</v>
      </c>
      <c r="GM1062" t="s">
        <v>267</v>
      </c>
      <c r="GN1062" t="str">
        <f t="shared" si="340"/>
        <v>FALSE</v>
      </c>
      <c r="GO1062">
        <v>2022</v>
      </c>
      <c r="GP1062">
        <v>2020</v>
      </c>
      <c r="GQ1062">
        <v>300</v>
      </c>
      <c r="GR1062" t="s">
        <v>246</v>
      </c>
      <c r="GS1062" t="s">
        <v>246</v>
      </c>
      <c r="GT1062" t="s">
        <v>246</v>
      </c>
      <c r="GU1062" t="s">
        <v>246</v>
      </c>
      <c r="GV1062" t="s">
        <v>246</v>
      </c>
      <c r="GW1062" t="s">
        <v>246</v>
      </c>
      <c r="GX1062" t="s">
        <v>246</v>
      </c>
      <c r="GY1062" t="s">
        <v>246</v>
      </c>
      <c r="GZ1062" t="s">
        <v>246</v>
      </c>
      <c r="HA1062" t="s">
        <v>246</v>
      </c>
      <c r="HB1062" t="s">
        <v>246</v>
      </c>
      <c r="HC1062" t="s">
        <v>246</v>
      </c>
      <c r="HD1062" t="s">
        <v>246</v>
      </c>
      <c r="HE1062" s="2">
        <v>490</v>
      </c>
      <c r="HF1062" s="2">
        <v>0</v>
      </c>
      <c r="HG1062" s="2">
        <v>0</v>
      </c>
      <c r="HH1062">
        <v>0</v>
      </c>
      <c r="HI1062" s="2">
        <v>3268</v>
      </c>
      <c r="HJ1062" s="2">
        <v>3268</v>
      </c>
      <c r="HK1062" s="2">
        <v>0</v>
      </c>
      <c r="HL1062">
        <v>0</v>
      </c>
      <c r="HM1062" s="2">
        <v>0</v>
      </c>
      <c r="HN1062" s="2">
        <v>0</v>
      </c>
      <c r="HO1062" s="2">
        <v>0</v>
      </c>
      <c r="HP1062">
        <v>0</v>
      </c>
      <c r="HQ1062" s="2">
        <v>50</v>
      </c>
      <c r="HS1062" s="2">
        <v>3268</v>
      </c>
      <c r="HV1062" t="s">
        <v>268</v>
      </c>
      <c r="HY1062" t="s">
        <v>269</v>
      </c>
      <c r="IF1062" t="str">
        <f>""</f>
        <v/>
      </c>
      <c r="IG1062" t="str">
        <f>""</f>
        <v/>
      </c>
      <c r="IH1062" t="str">
        <f>""</f>
        <v/>
      </c>
      <c r="II1062" s="1">
        <v>43304</v>
      </c>
      <c r="IJ1062" s="1">
        <v>43314</v>
      </c>
      <c r="IK1062" s="2">
        <v>4500</v>
      </c>
      <c r="IM1062" t="s">
        <v>270</v>
      </c>
      <c r="IN1062" t="s">
        <v>5909</v>
      </c>
      <c r="IT1062" t="str">
        <f>""</f>
        <v/>
      </c>
      <c r="IY1062" t="str">
        <f>""</f>
        <v/>
      </c>
      <c r="JA1062" t="s">
        <v>414</v>
      </c>
      <c r="JB1062" t="s">
        <v>271</v>
      </c>
      <c r="JD1062" t="str">
        <f>"2018.38475"</f>
        <v>2018.38475</v>
      </c>
      <c r="JE1062" t="str">
        <f>""</f>
        <v/>
      </c>
      <c r="JF1062" s="1">
        <v>42523</v>
      </c>
      <c r="JG1062" s="1">
        <v>42531</v>
      </c>
      <c r="JH1062" s="2">
        <v>4500</v>
      </c>
      <c r="JI1062" t="s">
        <v>270</v>
      </c>
      <c r="JO1062" t="str">
        <f>"2016.26028"</f>
        <v>2016.26028</v>
      </c>
      <c r="JP1062" t="str">
        <f>""</f>
        <v/>
      </c>
      <c r="JQ1062" t="str">
        <f>HYPERLINK("https://web.datatree.com/?/property?propertyId=4325007")</f>
        <v>https://web.datatree.com/?/property?propertyId=4325007</v>
      </c>
    </row>
    <row r="1063" spans="1:277" x14ac:dyDescent="0.25">
      <c r="A1063">
        <v>1061</v>
      </c>
      <c r="B1063" s="15" t="s">
        <v>18833</v>
      </c>
      <c r="C1063" s="15" t="s">
        <v>18832</v>
      </c>
      <c r="D1063" s="15" t="s">
        <v>18834</v>
      </c>
      <c r="E1063" s="15" t="s">
        <v>18835</v>
      </c>
      <c r="F1063" s="15" t="s">
        <v>18836</v>
      </c>
      <c r="G1063" s="15" t="s">
        <v>243</v>
      </c>
      <c r="H1063" s="15">
        <v>85555</v>
      </c>
      <c r="I1063" s="15" t="s">
        <v>18837</v>
      </c>
      <c r="J1063" s="23" t="s">
        <v>18838</v>
      </c>
      <c r="K1063" s="15" t="s">
        <v>18839</v>
      </c>
      <c r="L1063" s="16" t="s">
        <v>18840</v>
      </c>
      <c r="M1063" s="17" t="str">
        <f t="shared" si="324"/>
        <v>6/31/2022</v>
      </c>
      <c r="N1063" s="15">
        <v>10255</v>
      </c>
      <c r="O1063" s="18">
        <f t="shared" si="327"/>
        <v>0</v>
      </c>
      <c r="P1063" s="19" t="str">
        <f t="shared" si="328"/>
        <v>$0.00</v>
      </c>
      <c r="Q1063" s="16">
        <v>44834</v>
      </c>
      <c r="R1063" s="19" t="str">
        <f t="shared" si="325"/>
        <v>09/30/22</v>
      </c>
      <c r="S1063" t="str">
        <f t="shared" si="329"/>
        <v>MOHAVE</v>
      </c>
      <c r="T1063" s="6" t="str">
        <f t="shared" si="330"/>
        <v>318-18-063</v>
      </c>
      <c r="U1063" t="str">
        <f t="shared" si="331"/>
        <v xml:space="preserve">21650 CHALON ST </v>
      </c>
      <c r="V1063" t="str">
        <f t="shared" si="332"/>
        <v>SAINT CLAIR SHORES</v>
      </c>
      <c r="W1063" t="str">
        <f t="shared" si="333"/>
        <v>MI</v>
      </c>
      <c r="X1063" t="str">
        <f t="shared" si="334"/>
        <v>48080-2311</v>
      </c>
      <c r="Y1063">
        <f t="shared" si="335"/>
        <v>0</v>
      </c>
      <c r="Z1063" t="str">
        <f t="shared" si="336"/>
        <v>SILVESTRI LOUIS JR50 &amp; SILVESTRI FREDERICK50</v>
      </c>
      <c r="AA1063" t="str">
        <f t="shared" si="337"/>
        <v>NW4 SW4 SE4 CONT 10AC 318-18-045 (318-18- 062 &amp; 063)</v>
      </c>
      <c r="AB1063">
        <f t="shared" si="338"/>
        <v>10</v>
      </c>
      <c r="AC1063" t="str">
        <f t="shared" si="339"/>
        <v>MOHAVE</v>
      </c>
      <c r="AI1063">
        <f t="shared" si="326"/>
        <v>10</v>
      </c>
      <c r="AO1063" t="s">
        <v>9570</v>
      </c>
      <c r="AR1063" t="s">
        <v>9570</v>
      </c>
      <c r="AS1063" t="s">
        <v>240</v>
      </c>
      <c r="AT1063">
        <v>1</v>
      </c>
      <c r="AY1063" t="s">
        <v>240</v>
      </c>
      <c r="BC1063" t="s">
        <v>9571</v>
      </c>
      <c r="BD1063" t="s">
        <v>9570</v>
      </c>
      <c r="BF1063" t="s">
        <v>300</v>
      </c>
      <c r="BG1063" t="s">
        <v>541</v>
      </c>
      <c r="BH1063" t="s">
        <v>242</v>
      </c>
      <c r="BI1063" t="s">
        <v>613</v>
      </c>
      <c r="BS1063" t="s">
        <v>243</v>
      </c>
      <c r="BV1063" t="s">
        <v>244</v>
      </c>
      <c r="BY1063" t="s">
        <v>245</v>
      </c>
      <c r="CA1063">
        <v>21650</v>
      </c>
      <c r="CD1063" t="s">
        <v>7497</v>
      </c>
      <c r="CE1063" t="s">
        <v>375</v>
      </c>
      <c r="CG1063" t="s">
        <v>7498</v>
      </c>
      <c r="CH1063" t="s">
        <v>7499</v>
      </c>
      <c r="CI1063" t="s">
        <v>493</v>
      </c>
      <c r="CJ1063" t="str">
        <f>"48080-2311"</f>
        <v>48080-2311</v>
      </c>
      <c r="CK1063" t="s">
        <v>6612</v>
      </c>
      <c r="CL1063" t="s">
        <v>7500</v>
      </c>
      <c r="CM1063" t="s">
        <v>7501</v>
      </c>
      <c r="CN1063" t="s">
        <v>254</v>
      </c>
      <c r="CO1063" t="s">
        <v>9572</v>
      </c>
      <c r="CP1063" t="str">
        <f>"318-18-063"</f>
        <v>318-18-063</v>
      </c>
      <c r="CQ1063" t="str">
        <f>"31818063"</f>
        <v>31818063</v>
      </c>
      <c r="CR1063" t="str">
        <f>"R31818063"</f>
        <v>R31818063</v>
      </c>
      <c r="CS1063">
        <v>4015</v>
      </c>
      <c r="CX1063" t="s">
        <v>925</v>
      </c>
      <c r="CY1063" t="s">
        <v>548</v>
      </c>
      <c r="CZ1063">
        <v>17</v>
      </c>
      <c r="DB1063">
        <v>35.897157806719903</v>
      </c>
      <c r="DC1063">
        <v>-113.915964304507</v>
      </c>
      <c r="DD1063" t="s">
        <v>6509</v>
      </c>
      <c r="DE1063">
        <v>2</v>
      </c>
      <c r="DK1063" t="s">
        <v>2478</v>
      </c>
      <c r="DL1063" t="s">
        <v>2478</v>
      </c>
      <c r="DO1063" t="str">
        <f>"64"</f>
        <v>64</v>
      </c>
      <c r="DQ1063">
        <v>0</v>
      </c>
      <c r="DR1063">
        <v>0</v>
      </c>
      <c r="DS1063">
        <v>0</v>
      </c>
      <c r="DT1063">
        <v>0</v>
      </c>
      <c r="DW1063">
        <v>0</v>
      </c>
      <c r="DX1063">
        <v>0</v>
      </c>
      <c r="DZ1063">
        <v>0</v>
      </c>
      <c r="EA1063">
        <v>0</v>
      </c>
      <c r="EB1063">
        <v>0</v>
      </c>
      <c r="EC1063">
        <v>0</v>
      </c>
      <c r="ED1063">
        <v>0</v>
      </c>
      <c r="EE1063">
        <v>0</v>
      </c>
      <c r="EF1063">
        <v>0</v>
      </c>
      <c r="EG1063">
        <v>0</v>
      </c>
      <c r="EH1063">
        <v>0</v>
      </c>
      <c r="EI1063">
        <v>0</v>
      </c>
      <c r="EL1063">
        <v>0</v>
      </c>
      <c r="EN1063">
        <v>0</v>
      </c>
      <c r="EP1063">
        <v>0</v>
      </c>
      <c r="ER1063">
        <v>0</v>
      </c>
      <c r="ET1063">
        <v>0</v>
      </c>
      <c r="EY1063">
        <v>0</v>
      </c>
      <c r="FA1063">
        <v>0</v>
      </c>
      <c r="FL1063">
        <v>0</v>
      </c>
      <c r="FQ1063" t="s">
        <v>261</v>
      </c>
      <c r="FR1063" t="s">
        <v>354</v>
      </c>
      <c r="FS1063" t="s">
        <v>355</v>
      </c>
      <c r="FU1063">
        <v>435600</v>
      </c>
      <c r="FV1063">
        <v>10</v>
      </c>
      <c r="FW1063">
        <v>0</v>
      </c>
      <c r="FX1063">
        <v>0</v>
      </c>
      <c r="FY1063">
        <v>0</v>
      </c>
      <c r="FZ1063">
        <v>0</v>
      </c>
      <c r="GI1063" t="s">
        <v>264</v>
      </c>
      <c r="GJ1063" t="s">
        <v>927</v>
      </c>
      <c r="GK1063" t="s">
        <v>928</v>
      </c>
      <c r="GL1063" s="1">
        <v>40135</v>
      </c>
      <c r="GM1063" t="s">
        <v>267</v>
      </c>
      <c r="GN1063" t="str">
        <f t="shared" si="340"/>
        <v>FALSE</v>
      </c>
      <c r="GO1063">
        <v>2022</v>
      </c>
      <c r="GP1063">
        <v>2020</v>
      </c>
      <c r="GQ1063">
        <v>400</v>
      </c>
      <c r="GR1063" t="s">
        <v>246</v>
      </c>
      <c r="GS1063" t="s">
        <v>246</v>
      </c>
      <c r="GT1063" t="s">
        <v>246</v>
      </c>
      <c r="GU1063" t="s">
        <v>246</v>
      </c>
      <c r="GV1063" t="s">
        <v>246</v>
      </c>
      <c r="GW1063" t="s">
        <v>246</v>
      </c>
      <c r="GX1063" t="s">
        <v>246</v>
      </c>
      <c r="GY1063" t="s">
        <v>246</v>
      </c>
      <c r="GZ1063" t="s">
        <v>246</v>
      </c>
      <c r="HA1063" t="s">
        <v>246</v>
      </c>
      <c r="HB1063" t="s">
        <v>246</v>
      </c>
      <c r="HC1063" t="s">
        <v>246</v>
      </c>
      <c r="HD1063" t="s">
        <v>246</v>
      </c>
      <c r="HE1063" s="2">
        <v>708</v>
      </c>
      <c r="HF1063" s="2">
        <v>0</v>
      </c>
      <c r="HG1063" s="2">
        <v>0</v>
      </c>
      <c r="HH1063">
        <v>0</v>
      </c>
      <c r="HI1063" s="2">
        <v>4723</v>
      </c>
      <c r="HJ1063" s="2">
        <v>4723</v>
      </c>
      <c r="HK1063" s="2">
        <v>0</v>
      </c>
      <c r="HL1063">
        <v>0</v>
      </c>
      <c r="HM1063" s="2">
        <v>0</v>
      </c>
      <c r="HN1063" s="2">
        <v>0</v>
      </c>
      <c r="HO1063" s="2">
        <v>0</v>
      </c>
      <c r="HP1063">
        <v>0</v>
      </c>
      <c r="HQ1063" s="2">
        <v>75.959999999999994</v>
      </c>
      <c r="HS1063" s="2">
        <v>4723</v>
      </c>
      <c r="HV1063" t="s">
        <v>315</v>
      </c>
      <c r="HY1063" t="s">
        <v>552</v>
      </c>
      <c r="HZ1063" t="s">
        <v>359</v>
      </c>
      <c r="IA1063" t="s">
        <v>360</v>
      </c>
      <c r="IB1063" s="1">
        <v>38450</v>
      </c>
      <c r="IC1063" s="1">
        <v>38457</v>
      </c>
      <c r="ID1063" s="2">
        <v>0</v>
      </c>
      <c r="IE1063" t="s">
        <v>319</v>
      </c>
      <c r="IF1063" t="str">
        <f>"                    "</f>
        <v xml:space="preserve">                    </v>
      </c>
      <c r="IG1063" t="str">
        <f>"5544.373"</f>
        <v>5544.373</v>
      </c>
      <c r="IH1063" t="str">
        <f>""</f>
        <v/>
      </c>
      <c r="IT1063" t="str">
        <f>""</f>
        <v/>
      </c>
      <c r="IY1063" t="str">
        <f>""</f>
        <v/>
      </c>
      <c r="JB1063" t="s">
        <v>271</v>
      </c>
      <c r="JD1063" t="str">
        <f>""</f>
        <v/>
      </c>
      <c r="JE1063" t="str">
        <f>""</f>
        <v/>
      </c>
      <c r="JO1063" t="str">
        <f>""</f>
        <v/>
      </c>
      <c r="JP1063" t="str">
        <f>""</f>
        <v/>
      </c>
      <c r="JQ1063" t="str">
        <f>HYPERLINK("https://web.datatree.com/?/property?propertyId=4326772")</f>
        <v>https://web.datatree.com/?/property?propertyId=4326772</v>
      </c>
    </row>
    <row r="1064" spans="1:277" x14ac:dyDescent="0.25">
      <c r="A1064">
        <v>1062</v>
      </c>
      <c r="B1064" s="15" t="s">
        <v>18833</v>
      </c>
      <c r="C1064" s="15" t="s">
        <v>18832</v>
      </c>
      <c r="D1064" s="15" t="s">
        <v>18834</v>
      </c>
      <c r="E1064" s="15" t="s">
        <v>18835</v>
      </c>
      <c r="F1064" s="15" t="s">
        <v>18836</v>
      </c>
      <c r="G1064" s="15" t="s">
        <v>243</v>
      </c>
      <c r="H1064" s="15">
        <v>85555</v>
      </c>
      <c r="I1064" s="15" t="s">
        <v>18837</v>
      </c>
      <c r="J1064" s="23" t="s">
        <v>18838</v>
      </c>
      <c r="K1064" s="15" t="s">
        <v>18839</v>
      </c>
      <c r="L1064" s="16" t="s">
        <v>18840</v>
      </c>
      <c r="M1064" s="17" t="str">
        <f t="shared" si="324"/>
        <v>6/31/2022</v>
      </c>
      <c r="N1064" s="15">
        <v>10256</v>
      </c>
      <c r="O1064" s="18">
        <f t="shared" si="327"/>
        <v>0</v>
      </c>
      <c r="P1064" s="19" t="str">
        <f t="shared" si="328"/>
        <v>$0.00</v>
      </c>
      <c r="Q1064" s="16">
        <v>44834</v>
      </c>
      <c r="R1064" s="19" t="str">
        <f t="shared" si="325"/>
        <v>09/30/22</v>
      </c>
      <c r="S1064" t="str">
        <f t="shared" si="329"/>
        <v>MOHAVE</v>
      </c>
      <c r="T1064" s="6" t="str">
        <f t="shared" si="330"/>
        <v>353-08-017</v>
      </c>
      <c r="U1064" t="str">
        <f t="shared" si="331"/>
        <v xml:space="preserve">3816 W HAYWARD AVE </v>
      </c>
      <c r="V1064" t="str">
        <f t="shared" si="332"/>
        <v>PHOENIX</v>
      </c>
      <c r="W1064" t="str">
        <f t="shared" si="333"/>
        <v>AZ</v>
      </c>
      <c r="X1064" t="str">
        <f t="shared" si="334"/>
        <v>85051-6445</v>
      </c>
      <c r="Y1064" t="str">
        <f t="shared" si="335"/>
        <v>DAVID</v>
      </c>
      <c r="Z1064" t="str">
        <f t="shared" si="336"/>
        <v>DIFFENDERFER</v>
      </c>
      <c r="AA1064" t="str">
        <f t="shared" si="337"/>
        <v>SE4 SW4 NW4 SEC 15 T21 R12 10AC</v>
      </c>
      <c r="AB1064">
        <f t="shared" si="338"/>
        <v>10</v>
      </c>
      <c r="AC1064" t="str">
        <f t="shared" si="339"/>
        <v>MOHAVE</v>
      </c>
      <c r="AI1064">
        <f t="shared" si="326"/>
        <v>10</v>
      </c>
      <c r="AO1064" t="s">
        <v>9573</v>
      </c>
      <c r="AP1064" t="s">
        <v>2801</v>
      </c>
      <c r="AQ1064" t="s">
        <v>2801</v>
      </c>
      <c r="AR1064" t="s">
        <v>9574</v>
      </c>
      <c r="AS1064" t="s">
        <v>240</v>
      </c>
      <c r="AT1064">
        <v>2</v>
      </c>
      <c r="AU1064" t="s">
        <v>9575</v>
      </c>
      <c r="AV1064" t="s">
        <v>8042</v>
      </c>
      <c r="AW1064" t="s">
        <v>8042</v>
      </c>
      <c r="AX1064" t="s">
        <v>9574</v>
      </c>
      <c r="AY1064" t="s">
        <v>240</v>
      </c>
      <c r="AZ1064">
        <v>3</v>
      </c>
      <c r="BC1064" t="s">
        <v>9576</v>
      </c>
      <c r="BD1064" t="s">
        <v>9577</v>
      </c>
      <c r="BF1064" t="s">
        <v>300</v>
      </c>
      <c r="BH1064" t="s">
        <v>242</v>
      </c>
      <c r="BS1064" t="s">
        <v>243</v>
      </c>
      <c r="BV1064" t="s">
        <v>244</v>
      </c>
      <c r="BY1064" t="s">
        <v>245</v>
      </c>
      <c r="BZ1064" t="s">
        <v>589</v>
      </c>
      <c r="CA1064">
        <v>3816</v>
      </c>
      <c r="CD1064" t="s">
        <v>9578</v>
      </c>
      <c r="CE1064" t="s">
        <v>248</v>
      </c>
      <c r="CG1064" t="s">
        <v>591</v>
      </c>
      <c r="CH1064" t="s">
        <v>591</v>
      </c>
      <c r="CI1064" t="s">
        <v>243</v>
      </c>
      <c r="CJ1064" t="str">
        <f>"85051-6445"</f>
        <v>85051-6445</v>
      </c>
      <c r="CK1064" t="s">
        <v>647</v>
      </c>
      <c r="CL1064" t="s">
        <v>9579</v>
      </c>
      <c r="CM1064" t="s">
        <v>9580</v>
      </c>
      <c r="CN1064" t="s">
        <v>254</v>
      </c>
      <c r="CO1064" t="s">
        <v>9581</v>
      </c>
      <c r="CP1064" t="str">
        <f>"353-08-017"</f>
        <v>353-08-017</v>
      </c>
      <c r="CQ1064" t="str">
        <f>"35308017"</f>
        <v>35308017</v>
      </c>
      <c r="CR1064" t="str">
        <f>"R35308017"</f>
        <v>R35308017</v>
      </c>
      <c r="CS1064">
        <v>4015</v>
      </c>
      <c r="CW1064" t="s">
        <v>256</v>
      </c>
      <c r="CX1064">
        <v>21</v>
      </c>
      <c r="CY1064">
        <v>12</v>
      </c>
      <c r="CZ1064">
        <v>15</v>
      </c>
      <c r="DB1064">
        <v>35.203971768170298</v>
      </c>
      <c r="DC1064">
        <v>-113.540722185169</v>
      </c>
      <c r="DK1064">
        <v>152112</v>
      </c>
      <c r="DL1064">
        <v>152112</v>
      </c>
      <c r="DO1064" t="str">
        <f>""</f>
        <v/>
      </c>
      <c r="DQ1064">
        <v>0</v>
      </c>
      <c r="DR1064">
        <v>0</v>
      </c>
      <c r="DS1064">
        <v>0</v>
      </c>
      <c r="DT1064">
        <v>0</v>
      </c>
      <c r="DW1064">
        <v>0</v>
      </c>
      <c r="DX1064">
        <v>0</v>
      </c>
      <c r="DZ1064">
        <v>0</v>
      </c>
      <c r="EA1064">
        <v>0</v>
      </c>
      <c r="EB1064">
        <v>0</v>
      </c>
      <c r="EC1064">
        <v>0</v>
      </c>
      <c r="ED1064">
        <v>0</v>
      </c>
      <c r="EE1064">
        <v>0</v>
      </c>
      <c r="EF1064">
        <v>0</v>
      </c>
      <c r="EG1064">
        <v>0</v>
      </c>
      <c r="EH1064">
        <v>0</v>
      </c>
      <c r="EI1064">
        <v>0</v>
      </c>
      <c r="EL1064">
        <v>0</v>
      </c>
      <c r="EN1064">
        <v>0</v>
      </c>
      <c r="EP1064">
        <v>0</v>
      </c>
      <c r="ER1064">
        <v>0</v>
      </c>
      <c r="ET1064">
        <v>0</v>
      </c>
      <c r="EY1064">
        <v>0</v>
      </c>
      <c r="FA1064">
        <v>0</v>
      </c>
      <c r="FL1064">
        <v>0</v>
      </c>
      <c r="FQ1064" t="s">
        <v>261</v>
      </c>
      <c r="FR1064" t="s">
        <v>354</v>
      </c>
      <c r="FS1064" t="s">
        <v>355</v>
      </c>
      <c r="FU1064">
        <v>435600</v>
      </c>
      <c r="FV1064">
        <v>10</v>
      </c>
      <c r="FW1064">
        <v>0</v>
      </c>
      <c r="FX1064">
        <v>0</v>
      </c>
      <c r="FY1064">
        <v>0</v>
      </c>
      <c r="FZ1064">
        <v>0</v>
      </c>
      <c r="GI1064" t="s">
        <v>264</v>
      </c>
      <c r="GJ1064" t="s">
        <v>265</v>
      </c>
      <c r="GK1064" t="s">
        <v>266</v>
      </c>
      <c r="GL1064" s="1">
        <v>40135</v>
      </c>
      <c r="GM1064" t="s">
        <v>267</v>
      </c>
      <c r="GN1064" t="str">
        <f t="shared" si="340"/>
        <v>FALSE</v>
      </c>
      <c r="GO1064">
        <v>2022</v>
      </c>
      <c r="GP1064">
        <v>2020</v>
      </c>
      <c r="GQ1064">
        <v>300</v>
      </c>
      <c r="GR1064" t="s">
        <v>246</v>
      </c>
      <c r="GS1064" t="s">
        <v>246</v>
      </c>
      <c r="GT1064" t="s">
        <v>246</v>
      </c>
      <c r="GU1064" t="s">
        <v>246</v>
      </c>
      <c r="GV1064" t="s">
        <v>246</v>
      </c>
      <c r="GW1064" t="s">
        <v>246</v>
      </c>
      <c r="GX1064" t="s">
        <v>246</v>
      </c>
      <c r="GY1064" t="s">
        <v>246</v>
      </c>
      <c r="GZ1064" t="s">
        <v>246</v>
      </c>
      <c r="HA1064" t="s">
        <v>246</v>
      </c>
      <c r="HB1064" t="s">
        <v>246</v>
      </c>
      <c r="HC1064" t="s">
        <v>246</v>
      </c>
      <c r="HD1064" t="s">
        <v>246</v>
      </c>
      <c r="HE1064" s="2">
        <v>595</v>
      </c>
      <c r="HF1064" s="2">
        <v>0</v>
      </c>
      <c r="HG1064" s="2">
        <v>0</v>
      </c>
      <c r="HH1064">
        <v>0</v>
      </c>
      <c r="HI1064" s="2">
        <v>3964</v>
      </c>
      <c r="HJ1064" s="2">
        <v>3964</v>
      </c>
      <c r="HK1064" s="2">
        <v>0</v>
      </c>
      <c r="HL1064">
        <v>0</v>
      </c>
      <c r="HM1064" s="2">
        <v>0</v>
      </c>
      <c r="HN1064" s="2">
        <v>0</v>
      </c>
      <c r="HO1064" s="2">
        <v>0</v>
      </c>
      <c r="HP1064">
        <v>0</v>
      </c>
      <c r="HQ1064" s="2">
        <v>85.44</v>
      </c>
      <c r="HS1064" s="2">
        <v>3964</v>
      </c>
      <c r="HV1064" t="s">
        <v>268</v>
      </c>
      <c r="HY1064" t="s">
        <v>269</v>
      </c>
      <c r="IF1064" t="str">
        <f>""</f>
        <v/>
      </c>
      <c r="IG1064" t="str">
        <f>""</f>
        <v/>
      </c>
      <c r="IH1064" t="str">
        <f>""</f>
        <v/>
      </c>
      <c r="II1064" s="1">
        <v>38530</v>
      </c>
      <c r="IJ1064" s="1">
        <v>38551</v>
      </c>
      <c r="IK1064" s="2">
        <v>6000</v>
      </c>
      <c r="IL1064" t="s">
        <v>566</v>
      </c>
      <c r="IM1064" t="s">
        <v>567</v>
      </c>
      <c r="IN1064" t="s">
        <v>9582</v>
      </c>
      <c r="IT1064" t="str">
        <f>"                    "</f>
        <v xml:space="preserve">                    </v>
      </c>
      <c r="IY1064" t="str">
        <f>"                    "</f>
        <v xml:space="preserve">                    </v>
      </c>
      <c r="JA1064" t="s">
        <v>572</v>
      </c>
      <c r="JB1064" t="s">
        <v>271</v>
      </c>
      <c r="JD1064" t="str">
        <f>"5723.736"</f>
        <v>5723.736</v>
      </c>
      <c r="JE1064" t="str">
        <f>""</f>
        <v/>
      </c>
      <c r="JO1064" t="str">
        <f>""</f>
        <v/>
      </c>
      <c r="JP1064" t="str">
        <f>""</f>
        <v/>
      </c>
      <c r="JQ1064" t="str">
        <f>HYPERLINK("https://web.datatree.com/?/property?propertyId=4321025")</f>
        <v>https://web.datatree.com/?/property?propertyId=4321025</v>
      </c>
    </row>
    <row r="1065" spans="1:277" x14ac:dyDescent="0.25">
      <c r="A1065">
        <v>1063</v>
      </c>
      <c r="B1065" s="15" t="s">
        <v>18833</v>
      </c>
      <c r="C1065" s="15" t="s">
        <v>18832</v>
      </c>
      <c r="D1065" s="15" t="s">
        <v>18834</v>
      </c>
      <c r="E1065" s="15" t="s">
        <v>18835</v>
      </c>
      <c r="F1065" s="15" t="s">
        <v>18836</v>
      </c>
      <c r="G1065" s="15" t="s">
        <v>243</v>
      </c>
      <c r="H1065" s="15">
        <v>85555</v>
      </c>
      <c r="I1065" s="15" t="s">
        <v>18837</v>
      </c>
      <c r="J1065" s="23" t="s">
        <v>18838</v>
      </c>
      <c r="K1065" s="15" t="s">
        <v>18839</v>
      </c>
      <c r="L1065" s="16" t="s">
        <v>18840</v>
      </c>
      <c r="M1065" s="17" t="str">
        <f t="shared" si="324"/>
        <v>6/31/2022</v>
      </c>
      <c r="N1065" s="15">
        <v>10257</v>
      </c>
      <c r="O1065" s="18">
        <f t="shared" si="327"/>
        <v>0</v>
      </c>
      <c r="P1065" s="19" t="str">
        <f t="shared" si="328"/>
        <v>$0.00</v>
      </c>
      <c r="Q1065" s="16">
        <v>44834</v>
      </c>
      <c r="R1065" s="19" t="str">
        <f t="shared" si="325"/>
        <v>09/30/22</v>
      </c>
      <c r="S1065" t="str">
        <f t="shared" si="329"/>
        <v>MOHAVE</v>
      </c>
      <c r="T1065" s="6" t="str">
        <f t="shared" si="330"/>
        <v>353-04-032</v>
      </c>
      <c r="U1065" t="str">
        <f t="shared" si="331"/>
        <v xml:space="preserve">1808 PASEO OVERLOOK CT </v>
      </c>
      <c r="V1065" t="str">
        <f t="shared" si="332"/>
        <v>LAS VEGAS</v>
      </c>
      <c r="W1065" t="str">
        <f t="shared" si="333"/>
        <v>NV</v>
      </c>
      <c r="X1065" t="str">
        <f t="shared" si="334"/>
        <v>89128-8275</v>
      </c>
      <c r="Y1065">
        <f t="shared" si="335"/>
        <v>0</v>
      </c>
      <c r="Z1065" t="str">
        <f t="shared" si="336"/>
        <v>SINATRA DUANE PAUL &amp; CARMELA</v>
      </c>
      <c r="AA1065" t="str">
        <f t="shared" si="337"/>
        <v>SW4 SW4 NE4 EXC THE S 20' FOR ROAD (217/673) CONT 10 AC</v>
      </c>
      <c r="AB1065">
        <f t="shared" si="338"/>
        <v>10</v>
      </c>
      <c r="AC1065" t="str">
        <f t="shared" si="339"/>
        <v>MOHAVE</v>
      </c>
      <c r="AI1065">
        <f t="shared" si="326"/>
        <v>10</v>
      </c>
      <c r="AO1065" t="s">
        <v>9583</v>
      </c>
      <c r="AR1065" t="s">
        <v>9583</v>
      </c>
      <c r="AS1065" t="s">
        <v>240</v>
      </c>
      <c r="AT1065">
        <v>4</v>
      </c>
      <c r="AY1065" t="s">
        <v>240</v>
      </c>
      <c r="BC1065" t="s">
        <v>9584</v>
      </c>
      <c r="BD1065" t="s">
        <v>9583</v>
      </c>
      <c r="BE1065" t="s">
        <v>588</v>
      </c>
      <c r="BH1065" t="s">
        <v>242</v>
      </c>
      <c r="BS1065" t="s">
        <v>243</v>
      </c>
      <c r="BV1065" t="s">
        <v>244</v>
      </c>
      <c r="BY1065" t="s">
        <v>245</v>
      </c>
      <c r="CA1065">
        <v>1808</v>
      </c>
      <c r="CD1065" t="s">
        <v>9585</v>
      </c>
      <c r="CE1065" t="s">
        <v>439</v>
      </c>
      <c r="CG1065" t="s">
        <v>398</v>
      </c>
      <c r="CH1065" t="s">
        <v>398</v>
      </c>
      <c r="CI1065" t="s">
        <v>400</v>
      </c>
      <c r="CJ1065" t="str">
        <f>"89128-8275"</f>
        <v>89128-8275</v>
      </c>
      <c r="CK1065" t="s">
        <v>8002</v>
      </c>
      <c r="CL1065" t="s">
        <v>9586</v>
      </c>
      <c r="CM1065" t="s">
        <v>9587</v>
      </c>
      <c r="CN1065" t="s">
        <v>254</v>
      </c>
      <c r="CO1065" t="s">
        <v>9588</v>
      </c>
      <c r="CP1065" t="str">
        <f>"353-04-032"</f>
        <v>353-04-032</v>
      </c>
      <c r="CQ1065" t="str">
        <f>"35304032"</f>
        <v>35304032</v>
      </c>
      <c r="CR1065" t="str">
        <f>"R35304032"</f>
        <v>R35304032</v>
      </c>
      <c r="CS1065">
        <v>4015</v>
      </c>
      <c r="CW1065" t="s">
        <v>256</v>
      </c>
      <c r="CX1065" t="s">
        <v>257</v>
      </c>
      <c r="CY1065" t="s">
        <v>258</v>
      </c>
      <c r="CZ1065">
        <v>5</v>
      </c>
      <c r="DB1065">
        <v>35.2330539363357</v>
      </c>
      <c r="DC1065">
        <v>-113.569461750069</v>
      </c>
      <c r="DK1065" t="s">
        <v>639</v>
      </c>
      <c r="DL1065" t="s">
        <v>639</v>
      </c>
      <c r="DO1065" t="str">
        <f>""</f>
        <v/>
      </c>
      <c r="DQ1065">
        <v>0</v>
      </c>
      <c r="DR1065">
        <v>0</v>
      </c>
      <c r="DS1065">
        <v>0</v>
      </c>
      <c r="DT1065">
        <v>0</v>
      </c>
      <c r="DW1065">
        <v>0</v>
      </c>
      <c r="DX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L1065">
        <v>0</v>
      </c>
      <c r="EN1065">
        <v>0</v>
      </c>
      <c r="EP1065">
        <v>0</v>
      </c>
      <c r="ER1065">
        <v>0</v>
      </c>
      <c r="ET1065">
        <v>0</v>
      </c>
      <c r="EY1065">
        <v>0</v>
      </c>
      <c r="FA1065">
        <v>0</v>
      </c>
      <c r="FL1065">
        <v>0</v>
      </c>
      <c r="FQ1065" t="s">
        <v>261</v>
      </c>
      <c r="FR1065" t="s">
        <v>354</v>
      </c>
      <c r="FS1065" t="s">
        <v>355</v>
      </c>
      <c r="FU1065">
        <v>435600</v>
      </c>
      <c r="FV1065">
        <v>10</v>
      </c>
      <c r="FW1065">
        <v>0</v>
      </c>
      <c r="FX1065">
        <v>0</v>
      </c>
      <c r="FY1065">
        <v>0</v>
      </c>
      <c r="FZ1065">
        <v>0</v>
      </c>
      <c r="GI1065" t="s">
        <v>264</v>
      </c>
      <c r="GJ1065" t="s">
        <v>265</v>
      </c>
      <c r="GK1065" t="s">
        <v>266</v>
      </c>
      <c r="GL1065" s="1">
        <v>40135</v>
      </c>
      <c r="GM1065" t="s">
        <v>267</v>
      </c>
      <c r="GN1065" t="str">
        <f t="shared" si="340"/>
        <v>FALSE</v>
      </c>
      <c r="GO1065">
        <v>2022</v>
      </c>
      <c r="GP1065">
        <v>2020</v>
      </c>
      <c r="GQ1065">
        <v>300</v>
      </c>
      <c r="GR1065" t="s">
        <v>246</v>
      </c>
      <c r="GS1065" t="s">
        <v>246</v>
      </c>
      <c r="GT1065" t="s">
        <v>246</v>
      </c>
      <c r="GU1065" t="s">
        <v>246</v>
      </c>
      <c r="GV1065" t="s">
        <v>246</v>
      </c>
      <c r="GW1065" t="s">
        <v>246</v>
      </c>
      <c r="GX1065" t="s">
        <v>246</v>
      </c>
      <c r="GY1065" t="s">
        <v>246</v>
      </c>
      <c r="GZ1065" t="s">
        <v>246</v>
      </c>
      <c r="HA1065" t="s">
        <v>246</v>
      </c>
      <c r="HB1065" t="s">
        <v>246</v>
      </c>
      <c r="HC1065" t="s">
        <v>246</v>
      </c>
      <c r="HD1065" t="s">
        <v>246</v>
      </c>
      <c r="HE1065" s="2">
        <v>851</v>
      </c>
      <c r="HF1065" s="2">
        <v>0</v>
      </c>
      <c r="HG1065" s="2">
        <v>0</v>
      </c>
      <c r="HH1065">
        <v>0</v>
      </c>
      <c r="HI1065" s="2">
        <v>5672</v>
      </c>
      <c r="HJ1065" s="2">
        <v>5672</v>
      </c>
      <c r="HK1065" s="2">
        <v>0</v>
      </c>
      <c r="HL1065">
        <v>0</v>
      </c>
      <c r="HM1065" s="2">
        <v>0</v>
      </c>
      <c r="HN1065" s="2">
        <v>0</v>
      </c>
      <c r="HO1065" s="2">
        <v>0</v>
      </c>
      <c r="HP1065">
        <v>0</v>
      </c>
      <c r="HQ1065" s="2">
        <v>47.78</v>
      </c>
      <c r="HS1065" s="2">
        <v>5672</v>
      </c>
      <c r="HV1065" t="s">
        <v>268</v>
      </c>
      <c r="HY1065" t="s">
        <v>269</v>
      </c>
      <c r="IF1065" t="str">
        <f>""</f>
        <v/>
      </c>
      <c r="IG1065" t="str">
        <f>""</f>
        <v/>
      </c>
      <c r="IH1065" t="str">
        <f>""</f>
        <v/>
      </c>
      <c r="II1065" s="1">
        <v>38475</v>
      </c>
      <c r="IJ1065" s="1">
        <v>38497</v>
      </c>
      <c r="IK1065" s="2">
        <v>23000</v>
      </c>
      <c r="IL1065" t="s">
        <v>566</v>
      </c>
      <c r="IM1065" t="s">
        <v>567</v>
      </c>
      <c r="IN1065" t="s">
        <v>9589</v>
      </c>
      <c r="IT1065" t="str">
        <f>"                    "</f>
        <v xml:space="preserve">                    </v>
      </c>
      <c r="IY1065" t="str">
        <f>"                    "</f>
        <v xml:space="preserve">                    </v>
      </c>
      <c r="JA1065" t="s">
        <v>1116</v>
      </c>
      <c r="JB1065" t="s">
        <v>271</v>
      </c>
      <c r="JD1065" t="str">
        <f>"5620.786"</f>
        <v>5620.786</v>
      </c>
      <c r="JE1065" t="str">
        <f>""</f>
        <v/>
      </c>
      <c r="JO1065" t="str">
        <f>""</f>
        <v/>
      </c>
      <c r="JP1065" t="str">
        <f>""</f>
        <v/>
      </c>
      <c r="JQ1065" t="str">
        <f>HYPERLINK("https://web.datatree.com/?/property?propertyId=4345634")</f>
        <v>https://web.datatree.com/?/property?propertyId=4345634</v>
      </c>
    </row>
    <row r="1066" spans="1:277" x14ac:dyDescent="0.25">
      <c r="A1066">
        <v>1064</v>
      </c>
      <c r="B1066" s="15" t="s">
        <v>18833</v>
      </c>
      <c r="C1066" s="15" t="s">
        <v>18832</v>
      </c>
      <c r="D1066" s="15" t="s">
        <v>18834</v>
      </c>
      <c r="E1066" s="15" t="s">
        <v>18835</v>
      </c>
      <c r="F1066" s="15" t="s">
        <v>18836</v>
      </c>
      <c r="G1066" s="15" t="s">
        <v>243</v>
      </c>
      <c r="H1066" s="15">
        <v>85555</v>
      </c>
      <c r="I1066" s="15" t="s">
        <v>18837</v>
      </c>
      <c r="J1066" s="23" t="s">
        <v>18838</v>
      </c>
      <c r="K1066" s="15" t="s">
        <v>18839</v>
      </c>
      <c r="L1066" s="16" t="s">
        <v>18840</v>
      </c>
      <c r="M1066" s="17" t="str">
        <f t="shared" si="324"/>
        <v>6/31/2022</v>
      </c>
      <c r="N1066" s="15">
        <v>10258</v>
      </c>
      <c r="O1066" s="18">
        <f t="shared" si="327"/>
        <v>0</v>
      </c>
      <c r="P1066" s="19" t="str">
        <f t="shared" si="328"/>
        <v>$0.00</v>
      </c>
      <c r="Q1066" s="16">
        <v>44834</v>
      </c>
      <c r="R1066" s="19" t="str">
        <f t="shared" si="325"/>
        <v>09/30/22</v>
      </c>
      <c r="S1066" t="str">
        <f t="shared" si="329"/>
        <v>MOHAVE</v>
      </c>
      <c r="T1066" s="6" t="str">
        <f t="shared" si="330"/>
        <v>254-13-043</v>
      </c>
      <c r="U1066" t="str">
        <f t="shared" si="331"/>
        <v xml:space="preserve">555 12TH ST #1250 </v>
      </c>
      <c r="V1066" t="str">
        <f t="shared" si="332"/>
        <v>OAKLAND</v>
      </c>
      <c r="W1066" t="str">
        <f t="shared" si="333"/>
        <v>CA</v>
      </c>
      <c r="X1066" t="str">
        <f t="shared" si="334"/>
        <v>94607-4095</v>
      </c>
      <c r="Y1066">
        <f t="shared" si="335"/>
        <v>0</v>
      </c>
      <c r="Z1066" t="str">
        <f t="shared" si="336"/>
        <v>ENTRUST GROUP INC</v>
      </c>
      <c r="AA1066" t="str">
        <f t="shared" si="337"/>
        <v>T20N R12W SEC 5 SILVER SPRINGS LOT 50</v>
      </c>
      <c r="AB1066">
        <f t="shared" si="338"/>
        <v>10</v>
      </c>
      <c r="AC1066" t="str">
        <f t="shared" si="339"/>
        <v>MOHAVE</v>
      </c>
      <c r="AI1066">
        <f t="shared" si="326"/>
        <v>10</v>
      </c>
      <c r="AO1066" t="s">
        <v>9590</v>
      </c>
      <c r="AR1066" t="s">
        <v>9590</v>
      </c>
      <c r="AS1066" t="s">
        <v>273</v>
      </c>
      <c r="AT1066">
        <v>384</v>
      </c>
      <c r="AU1066" t="s">
        <v>9591</v>
      </c>
      <c r="AX1066" t="s">
        <v>9591</v>
      </c>
      <c r="AY1066" t="s">
        <v>273</v>
      </c>
      <c r="AZ1066">
        <v>10</v>
      </c>
      <c r="BC1066" t="s">
        <v>9590</v>
      </c>
      <c r="BD1066" t="s">
        <v>9592</v>
      </c>
      <c r="BF1066" t="s">
        <v>274</v>
      </c>
      <c r="BH1066" t="s">
        <v>242</v>
      </c>
      <c r="BS1066" t="s">
        <v>243</v>
      </c>
      <c r="BV1066" t="s">
        <v>244</v>
      </c>
      <c r="BY1066" t="s">
        <v>245</v>
      </c>
      <c r="CA1066">
        <v>555</v>
      </c>
      <c r="CD1066" t="s">
        <v>5733</v>
      </c>
      <c r="CE1066" t="s">
        <v>375</v>
      </c>
      <c r="CF1066">
        <v>1250</v>
      </c>
      <c r="CG1066" t="s">
        <v>3127</v>
      </c>
      <c r="CH1066" t="s">
        <v>3127</v>
      </c>
      <c r="CI1066" t="s">
        <v>328</v>
      </c>
      <c r="CJ1066" t="str">
        <f>"94607-4095"</f>
        <v>94607-4095</v>
      </c>
      <c r="CK1066" t="s">
        <v>1633</v>
      </c>
      <c r="CL1066" t="s">
        <v>9593</v>
      </c>
      <c r="CM1066" t="s">
        <v>9594</v>
      </c>
      <c r="CN1066" t="s">
        <v>254</v>
      </c>
      <c r="CO1066" t="s">
        <v>9595</v>
      </c>
      <c r="CP1066" t="str">
        <f>"254-13-043"</f>
        <v>254-13-043</v>
      </c>
      <c r="CQ1066" t="str">
        <f>"25413043"</f>
        <v>25413043</v>
      </c>
      <c r="CR1066" t="str">
        <f>"R25413043"</f>
        <v>R25413043</v>
      </c>
      <c r="CS1066">
        <v>4015</v>
      </c>
      <c r="CW1066" t="s">
        <v>256</v>
      </c>
      <c r="CX1066" t="s">
        <v>651</v>
      </c>
      <c r="CY1066" t="s">
        <v>258</v>
      </c>
      <c r="CZ1066">
        <v>5</v>
      </c>
      <c r="DB1066">
        <v>35.144870799997399</v>
      </c>
      <c r="DC1066">
        <v>-113.578887992161</v>
      </c>
      <c r="DD1066" t="s">
        <v>259</v>
      </c>
      <c r="DK1066" t="s">
        <v>1324</v>
      </c>
      <c r="DL1066" t="s">
        <v>1324</v>
      </c>
      <c r="DO1066" t="str">
        <f>"50"</f>
        <v>50</v>
      </c>
      <c r="DQ1066">
        <v>0</v>
      </c>
      <c r="DR1066">
        <v>0</v>
      </c>
      <c r="DS1066">
        <v>0</v>
      </c>
      <c r="DT1066">
        <v>0</v>
      </c>
      <c r="DW1066">
        <v>0</v>
      </c>
      <c r="DX1066">
        <v>0</v>
      </c>
      <c r="DZ1066">
        <v>0</v>
      </c>
      <c r="EA1066">
        <v>0</v>
      </c>
      <c r="EB1066">
        <v>0</v>
      </c>
      <c r="EC1066">
        <v>0</v>
      </c>
      <c r="ED1066">
        <v>0</v>
      </c>
      <c r="EE1066">
        <v>0</v>
      </c>
      <c r="EF1066">
        <v>0</v>
      </c>
      <c r="EG1066">
        <v>0</v>
      </c>
      <c r="EH1066">
        <v>0</v>
      </c>
      <c r="EI1066">
        <v>0</v>
      </c>
      <c r="EL1066">
        <v>0</v>
      </c>
      <c r="EN1066">
        <v>0</v>
      </c>
      <c r="EP1066">
        <v>0</v>
      </c>
      <c r="ER1066">
        <v>0</v>
      </c>
      <c r="ET1066">
        <v>0</v>
      </c>
      <c r="EY1066">
        <v>0</v>
      </c>
      <c r="FA1066">
        <v>0</v>
      </c>
      <c r="FL1066">
        <v>0</v>
      </c>
      <c r="FQ1066" t="s">
        <v>261</v>
      </c>
      <c r="FR1066" t="s">
        <v>262</v>
      </c>
      <c r="FS1066" t="s">
        <v>263</v>
      </c>
      <c r="FU1066">
        <v>435600</v>
      </c>
      <c r="FV1066">
        <v>10</v>
      </c>
      <c r="FW1066">
        <v>0</v>
      </c>
      <c r="FX1066">
        <v>0</v>
      </c>
      <c r="FY1066">
        <v>0</v>
      </c>
      <c r="FZ1066">
        <v>0</v>
      </c>
      <c r="GI1066" t="s">
        <v>264</v>
      </c>
      <c r="GJ1066" t="s">
        <v>265</v>
      </c>
      <c r="GK1066" t="s">
        <v>266</v>
      </c>
      <c r="GL1066" s="1">
        <v>40135</v>
      </c>
      <c r="GM1066" t="s">
        <v>267</v>
      </c>
      <c r="GN1066" t="str">
        <f t="shared" si="340"/>
        <v>FALSE</v>
      </c>
      <c r="GO1066">
        <v>2022</v>
      </c>
      <c r="GP1066">
        <v>2020</v>
      </c>
      <c r="GQ1066">
        <v>300</v>
      </c>
      <c r="GR1066" t="s">
        <v>246</v>
      </c>
      <c r="GS1066" t="s">
        <v>246</v>
      </c>
      <c r="GT1066" t="s">
        <v>246</v>
      </c>
      <c r="GU1066" t="s">
        <v>246</v>
      </c>
      <c r="GV1066" t="s">
        <v>246</v>
      </c>
      <c r="GW1066" t="s">
        <v>246</v>
      </c>
      <c r="GX1066" t="s">
        <v>246</v>
      </c>
      <c r="GY1066" t="s">
        <v>246</v>
      </c>
      <c r="GZ1066" t="s">
        <v>246</v>
      </c>
      <c r="HA1066" t="s">
        <v>246</v>
      </c>
      <c r="HB1066" t="s">
        <v>246</v>
      </c>
      <c r="HC1066" t="s">
        <v>246</v>
      </c>
      <c r="HD1066" t="s">
        <v>246</v>
      </c>
      <c r="HE1066" s="2">
        <v>656</v>
      </c>
      <c r="HF1066" s="2">
        <v>0</v>
      </c>
      <c r="HG1066" s="2">
        <v>0</v>
      </c>
      <c r="HH1066">
        <v>0</v>
      </c>
      <c r="HI1066" s="2">
        <v>4374</v>
      </c>
      <c r="HJ1066" s="2">
        <v>4374</v>
      </c>
      <c r="HK1066" s="2">
        <v>0</v>
      </c>
      <c r="HL1066">
        <v>0</v>
      </c>
      <c r="HM1066" s="2">
        <v>0</v>
      </c>
      <c r="HN1066" s="2">
        <v>0</v>
      </c>
      <c r="HO1066" s="2">
        <v>0</v>
      </c>
      <c r="HP1066">
        <v>0</v>
      </c>
      <c r="HQ1066" s="2">
        <v>89.04</v>
      </c>
      <c r="HS1066" s="2">
        <v>4374</v>
      </c>
      <c r="HT1066">
        <v>15</v>
      </c>
      <c r="HV1066" t="s">
        <v>289</v>
      </c>
      <c r="HY1066" t="s">
        <v>290</v>
      </c>
      <c r="HZ1066" t="s">
        <v>290</v>
      </c>
      <c r="IF1066" t="str">
        <f>""</f>
        <v/>
      </c>
      <c r="IG1066" t="str">
        <f>""</f>
        <v/>
      </c>
      <c r="IH1066" t="str">
        <f>""</f>
        <v/>
      </c>
      <c r="II1066" s="1">
        <v>42625</v>
      </c>
      <c r="IJ1066" s="1">
        <v>42650</v>
      </c>
      <c r="IK1066" s="2">
        <v>7000</v>
      </c>
      <c r="IM1066" t="s">
        <v>553</v>
      </c>
      <c r="IN1066" t="s">
        <v>9596</v>
      </c>
      <c r="IT1066" t="str">
        <f>""</f>
        <v/>
      </c>
      <c r="IY1066" t="str">
        <f>""</f>
        <v/>
      </c>
      <c r="JB1066" t="s">
        <v>271</v>
      </c>
      <c r="JD1066" t="str">
        <f>"2016.45469"</f>
        <v>2016.45469</v>
      </c>
      <c r="JE1066" t="str">
        <f>""</f>
        <v/>
      </c>
      <c r="JF1066" s="1">
        <v>41779</v>
      </c>
      <c r="JG1066" s="1">
        <v>41834</v>
      </c>
      <c r="JH1066" s="2">
        <v>5000</v>
      </c>
      <c r="JI1066" t="s">
        <v>553</v>
      </c>
      <c r="JO1066" t="str">
        <f>"2014.30655"</f>
        <v>2014.30655</v>
      </c>
      <c r="JP1066" t="str">
        <f>""</f>
        <v/>
      </c>
      <c r="JQ1066" t="str">
        <f>HYPERLINK("https://web.datatree.com/?/property?propertyId=4375445")</f>
        <v>https://web.datatree.com/?/property?propertyId=4375445</v>
      </c>
    </row>
    <row r="1067" spans="1:277" x14ac:dyDescent="0.25">
      <c r="A1067">
        <v>1065</v>
      </c>
      <c r="B1067" s="15" t="s">
        <v>18833</v>
      </c>
      <c r="C1067" s="15" t="s">
        <v>18832</v>
      </c>
      <c r="D1067" s="15" t="s">
        <v>18834</v>
      </c>
      <c r="E1067" s="15" t="s">
        <v>18835</v>
      </c>
      <c r="F1067" s="15" t="s">
        <v>18836</v>
      </c>
      <c r="G1067" s="15" t="s">
        <v>243</v>
      </c>
      <c r="H1067" s="15">
        <v>85555</v>
      </c>
      <c r="I1067" s="15" t="s">
        <v>18837</v>
      </c>
      <c r="J1067" s="23" t="s">
        <v>18838</v>
      </c>
      <c r="K1067" s="15" t="s">
        <v>18839</v>
      </c>
      <c r="L1067" s="16" t="s">
        <v>18840</v>
      </c>
      <c r="M1067" s="17" t="str">
        <f t="shared" si="324"/>
        <v>6/31/2022</v>
      </c>
      <c r="N1067" s="15">
        <v>10259</v>
      </c>
      <c r="O1067" s="18">
        <f t="shared" si="327"/>
        <v>0</v>
      </c>
      <c r="P1067" s="19" t="str">
        <f t="shared" si="328"/>
        <v>$0.00</v>
      </c>
      <c r="Q1067" s="16">
        <v>44834</v>
      </c>
      <c r="R1067" s="19" t="str">
        <f t="shared" si="325"/>
        <v>09/30/22</v>
      </c>
      <c r="S1067" t="str">
        <f t="shared" si="329"/>
        <v>MOHAVE</v>
      </c>
      <c r="T1067" s="6" t="str">
        <f t="shared" si="330"/>
        <v>102-16-066</v>
      </c>
      <c r="U1067" t="str">
        <f t="shared" si="331"/>
        <v xml:space="preserve">PO BOX 716 </v>
      </c>
      <c r="V1067" t="str">
        <f t="shared" si="332"/>
        <v>DEWEY</v>
      </c>
      <c r="W1067" t="str">
        <f t="shared" si="333"/>
        <v>AZ</v>
      </c>
      <c r="X1067" t="str">
        <f t="shared" si="334"/>
        <v>86327</v>
      </c>
      <c r="Y1067" t="str">
        <f t="shared" si="335"/>
        <v>CHARLES</v>
      </c>
      <c r="Z1067" t="str">
        <f t="shared" si="336"/>
        <v>SUNDERLAND</v>
      </c>
      <c r="AA1067" t="str">
        <f t="shared" si="337"/>
        <v>N2 N2 SE4 NE4 CONT 10 ACRES</v>
      </c>
      <c r="AB1067">
        <f t="shared" si="338"/>
        <v>10</v>
      </c>
      <c r="AC1067" t="str">
        <f t="shared" si="339"/>
        <v>MOHAVE</v>
      </c>
      <c r="AI1067">
        <f t="shared" si="326"/>
        <v>10</v>
      </c>
      <c r="AO1067" t="s">
        <v>9597</v>
      </c>
      <c r="AP1067" t="s">
        <v>2761</v>
      </c>
      <c r="AQ1067" t="s">
        <v>2761</v>
      </c>
      <c r="AR1067" t="s">
        <v>9598</v>
      </c>
      <c r="AS1067" t="s">
        <v>240</v>
      </c>
      <c r="AT1067">
        <v>1</v>
      </c>
      <c r="AU1067" t="s">
        <v>9599</v>
      </c>
      <c r="AV1067" t="s">
        <v>9600</v>
      </c>
      <c r="AW1067" t="s">
        <v>630</v>
      </c>
      <c r="AX1067" t="s">
        <v>9598</v>
      </c>
      <c r="AY1067" t="s">
        <v>240</v>
      </c>
      <c r="AZ1067">
        <v>1</v>
      </c>
      <c r="BC1067" t="s">
        <v>9601</v>
      </c>
      <c r="BD1067" t="s">
        <v>9602</v>
      </c>
      <c r="BH1067" t="s">
        <v>242</v>
      </c>
      <c r="BS1067" t="s">
        <v>243</v>
      </c>
      <c r="BV1067" t="s">
        <v>244</v>
      </c>
      <c r="BY1067" t="s">
        <v>245</v>
      </c>
      <c r="CD1067" t="s">
        <v>9603</v>
      </c>
      <c r="CG1067" t="s">
        <v>3071</v>
      </c>
      <c r="CH1067" t="s">
        <v>3072</v>
      </c>
      <c r="CI1067" t="s">
        <v>243</v>
      </c>
      <c r="CJ1067" t="str">
        <f>"86327"</f>
        <v>86327</v>
      </c>
      <c r="CK1067" t="s">
        <v>1952</v>
      </c>
      <c r="CL1067" t="s">
        <v>9604</v>
      </c>
      <c r="CM1067" t="s">
        <v>9605</v>
      </c>
      <c r="CN1067" t="s">
        <v>254</v>
      </c>
      <c r="CO1067" t="s">
        <v>9606</v>
      </c>
      <c r="CP1067" t="str">
        <f>"102-16-066"</f>
        <v>102-16-066</v>
      </c>
      <c r="CQ1067" t="str">
        <f>"10216066"</f>
        <v>10216066</v>
      </c>
      <c r="CR1067" t="str">
        <f>"R10216066"</f>
        <v>R10216066</v>
      </c>
      <c r="CS1067">
        <v>4015</v>
      </c>
      <c r="CW1067" t="s">
        <v>256</v>
      </c>
      <c r="CX1067" t="s">
        <v>519</v>
      </c>
      <c r="CY1067" t="s">
        <v>258</v>
      </c>
      <c r="CZ1067">
        <v>7</v>
      </c>
      <c r="DB1067">
        <v>34.571260142066699</v>
      </c>
      <c r="DC1067">
        <v>-113.548977536797</v>
      </c>
      <c r="DK1067" t="s">
        <v>6818</v>
      </c>
      <c r="DL1067" t="s">
        <v>6818</v>
      </c>
      <c r="DO1067" t="str">
        <f>""</f>
        <v/>
      </c>
      <c r="DQ1067">
        <v>0</v>
      </c>
      <c r="DR1067">
        <v>0</v>
      </c>
      <c r="DS1067">
        <v>0</v>
      </c>
      <c r="DT1067">
        <v>0</v>
      </c>
      <c r="DW1067">
        <v>0</v>
      </c>
      <c r="DX1067">
        <v>0</v>
      </c>
      <c r="DZ1067">
        <v>0</v>
      </c>
      <c r="EA1067">
        <v>0</v>
      </c>
      <c r="EB1067">
        <v>0</v>
      </c>
      <c r="EC1067">
        <v>0</v>
      </c>
      <c r="ED1067">
        <v>0</v>
      </c>
      <c r="EE1067">
        <v>0</v>
      </c>
      <c r="EF1067">
        <v>0</v>
      </c>
      <c r="EG1067">
        <v>0</v>
      </c>
      <c r="EH1067">
        <v>0</v>
      </c>
      <c r="EI1067">
        <v>0</v>
      </c>
      <c r="EL1067">
        <v>0</v>
      </c>
      <c r="EN1067">
        <v>0</v>
      </c>
      <c r="EP1067">
        <v>0</v>
      </c>
      <c r="ER1067">
        <v>0</v>
      </c>
      <c r="ET1067">
        <v>0</v>
      </c>
      <c r="EY1067">
        <v>0</v>
      </c>
      <c r="FA1067">
        <v>0</v>
      </c>
      <c r="FL1067">
        <v>0</v>
      </c>
      <c r="FQ1067" t="s">
        <v>261</v>
      </c>
      <c r="FR1067" t="s">
        <v>354</v>
      </c>
      <c r="FS1067" t="s">
        <v>355</v>
      </c>
      <c r="FU1067">
        <v>435600</v>
      </c>
      <c r="FV1067">
        <v>10</v>
      </c>
      <c r="FW1067">
        <v>0</v>
      </c>
      <c r="FX1067">
        <v>0</v>
      </c>
      <c r="FY1067">
        <v>0</v>
      </c>
      <c r="FZ1067">
        <v>0</v>
      </c>
      <c r="GI1067" t="s">
        <v>264</v>
      </c>
      <c r="GJ1067" t="s">
        <v>522</v>
      </c>
      <c r="GK1067" t="s">
        <v>523</v>
      </c>
      <c r="GL1067" s="1">
        <v>40135</v>
      </c>
      <c r="GM1067" t="s">
        <v>267</v>
      </c>
      <c r="GN1067" t="str">
        <f t="shared" si="340"/>
        <v>FALSE</v>
      </c>
      <c r="GO1067">
        <v>2022</v>
      </c>
      <c r="GP1067">
        <v>2020</v>
      </c>
      <c r="GQ1067">
        <v>600</v>
      </c>
      <c r="GR1067" t="s">
        <v>246</v>
      </c>
      <c r="GS1067" t="s">
        <v>246</v>
      </c>
      <c r="GT1067" t="s">
        <v>246</v>
      </c>
      <c r="GU1067" t="s">
        <v>246</v>
      </c>
      <c r="GV1067" t="s">
        <v>246</v>
      </c>
      <c r="GW1067" t="s">
        <v>246</v>
      </c>
      <c r="GX1067" t="s">
        <v>246</v>
      </c>
      <c r="GY1067" t="s">
        <v>246</v>
      </c>
      <c r="GZ1067" t="s">
        <v>246</v>
      </c>
      <c r="HA1067" t="s">
        <v>246</v>
      </c>
      <c r="HB1067" t="s">
        <v>246</v>
      </c>
      <c r="HC1067" t="s">
        <v>246</v>
      </c>
      <c r="HD1067" t="s">
        <v>246</v>
      </c>
      <c r="HE1067" s="2">
        <v>589</v>
      </c>
      <c r="HF1067" s="2">
        <v>0</v>
      </c>
      <c r="HG1067" s="2">
        <v>0</v>
      </c>
      <c r="HH1067">
        <v>0</v>
      </c>
      <c r="HI1067" s="2">
        <v>3925</v>
      </c>
      <c r="HJ1067" s="2">
        <v>3925</v>
      </c>
      <c r="HK1067" s="2">
        <v>0</v>
      </c>
      <c r="HL1067">
        <v>0</v>
      </c>
      <c r="HM1067" s="2">
        <v>0</v>
      </c>
      <c r="HN1067" s="2">
        <v>0</v>
      </c>
      <c r="HO1067" s="2">
        <v>0</v>
      </c>
      <c r="HP1067">
        <v>0</v>
      </c>
      <c r="HQ1067" s="2">
        <v>31.2</v>
      </c>
      <c r="HS1067" s="2">
        <v>3925</v>
      </c>
      <c r="HV1067" t="s">
        <v>289</v>
      </c>
      <c r="HY1067" t="s">
        <v>290</v>
      </c>
      <c r="HZ1067" t="s">
        <v>290</v>
      </c>
      <c r="IB1067" s="1">
        <v>35521</v>
      </c>
      <c r="IC1067" s="1">
        <v>35528</v>
      </c>
      <c r="ID1067" s="2">
        <v>0</v>
      </c>
      <c r="IF1067" t="str">
        <f>"                    "</f>
        <v xml:space="preserve">                    </v>
      </c>
      <c r="IG1067" t="str">
        <f>"1997.17717"</f>
        <v>1997.17717</v>
      </c>
      <c r="IH1067" t="str">
        <f>""</f>
        <v/>
      </c>
      <c r="IT1067" t="str">
        <f>""</f>
        <v/>
      </c>
      <c r="IY1067" t="str">
        <f>""</f>
        <v/>
      </c>
      <c r="JB1067" t="s">
        <v>271</v>
      </c>
      <c r="JD1067" t="str">
        <f>""</f>
        <v/>
      </c>
      <c r="JE1067" t="str">
        <f>""</f>
        <v/>
      </c>
      <c r="JO1067" t="str">
        <f>""</f>
        <v/>
      </c>
      <c r="JP1067" t="str">
        <f>""</f>
        <v/>
      </c>
      <c r="JQ1067" t="str">
        <f>HYPERLINK("https://web.datatree.com/?/property?propertyId=4376959")</f>
        <v>https://web.datatree.com/?/property?propertyId=4376959</v>
      </c>
    </row>
    <row r="1068" spans="1:277" x14ac:dyDescent="0.25">
      <c r="A1068">
        <v>1066</v>
      </c>
      <c r="B1068" s="15" t="s">
        <v>18833</v>
      </c>
      <c r="C1068" s="15" t="s">
        <v>18832</v>
      </c>
      <c r="D1068" s="15" t="s">
        <v>18834</v>
      </c>
      <c r="E1068" s="15" t="s">
        <v>18835</v>
      </c>
      <c r="F1068" s="15" t="s">
        <v>18836</v>
      </c>
      <c r="G1068" s="15" t="s">
        <v>243</v>
      </c>
      <c r="H1068" s="15">
        <v>85555</v>
      </c>
      <c r="I1068" s="15" t="s">
        <v>18837</v>
      </c>
      <c r="J1068" s="23" t="s">
        <v>18838</v>
      </c>
      <c r="K1068" s="15" t="s">
        <v>18839</v>
      </c>
      <c r="L1068" s="16" t="s">
        <v>18840</v>
      </c>
      <c r="M1068" s="17" t="str">
        <f t="shared" si="324"/>
        <v>6/31/2022</v>
      </c>
      <c r="N1068" s="15">
        <v>10260</v>
      </c>
      <c r="O1068" s="18">
        <f t="shared" si="327"/>
        <v>0</v>
      </c>
      <c r="P1068" s="19" t="str">
        <f t="shared" si="328"/>
        <v>$0.00</v>
      </c>
      <c r="Q1068" s="16">
        <v>44834</v>
      </c>
      <c r="R1068" s="19" t="str">
        <f t="shared" si="325"/>
        <v>09/30/22</v>
      </c>
      <c r="S1068" t="str">
        <f t="shared" si="329"/>
        <v>MOHAVE</v>
      </c>
      <c r="T1068" s="6" t="str">
        <f t="shared" si="330"/>
        <v>201-34-019</v>
      </c>
      <c r="U1068" t="str">
        <f t="shared" si="331"/>
        <v xml:space="preserve">454 ALCESTER CT </v>
      </c>
      <c r="V1068" t="str">
        <f t="shared" si="332"/>
        <v>BOLINGBROOK</v>
      </c>
      <c r="W1068" t="str">
        <f t="shared" si="333"/>
        <v>IL</v>
      </c>
      <c r="X1068" t="str">
        <f t="shared" si="334"/>
        <v>60440-2218</v>
      </c>
      <c r="Y1068" t="str">
        <f t="shared" si="335"/>
        <v>EUGENE</v>
      </c>
      <c r="Z1068" t="str">
        <f t="shared" si="336"/>
        <v>GEIGER</v>
      </c>
      <c r="AA1068" t="str">
        <f t="shared" si="337"/>
        <v>SW4 NW4 NW4 CONT 10 AC M/L</v>
      </c>
      <c r="AB1068">
        <f t="shared" si="338"/>
        <v>10</v>
      </c>
      <c r="AC1068" t="str">
        <f t="shared" si="339"/>
        <v>MOHAVE</v>
      </c>
      <c r="AI1068">
        <f t="shared" si="326"/>
        <v>10</v>
      </c>
      <c r="AO1068" t="s">
        <v>9607</v>
      </c>
      <c r="AP1068" t="s">
        <v>9608</v>
      </c>
      <c r="AQ1068" t="s">
        <v>8357</v>
      </c>
      <c r="AR1068" t="s">
        <v>9609</v>
      </c>
      <c r="AS1068" t="s">
        <v>240</v>
      </c>
      <c r="AT1068">
        <v>2</v>
      </c>
      <c r="BC1068" t="s">
        <v>9610</v>
      </c>
      <c r="BD1068" t="s">
        <v>9607</v>
      </c>
      <c r="BH1068" t="s">
        <v>242</v>
      </c>
      <c r="BS1068" t="s">
        <v>243</v>
      </c>
      <c r="BV1068" t="s">
        <v>244</v>
      </c>
      <c r="BY1068" t="s">
        <v>245</v>
      </c>
      <c r="CA1068">
        <v>454</v>
      </c>
      <c r="CD1068" t="s">
        <v>9611</v>
      </c>
      <c r="CE1068" t="s">
        <v>439</v>
      </c>
      <c r="CG1068" t="s">
        <v>9612</v>
      </c>
      <c r="CH1068" t="s">
        <v>9612</v>
      </c>
      <c r="CI1068" t="s">
        <v>250</v>
      </c>
      <c r="CJ1068" t="str">
        <f>"60440-2218"</f>
        <v>60440-2218</v>
      </c>
      <c r="CK1068" t="s">
        <v>6612</v>
      </c>
      <c r="CL1068" t="s">
        <v>9613</v>
      </c>
      <c r="CM1068" t="s">
        <v>9614</v>
      </c>
      <c r="CN1068" t="s">
        <v>254</v>
      </c>
      <c r="CO1068" t="s">
        <v>9615</v>
      </c>
      <c r="CP1068" t="str">
        <f>"201-34-019"</f>
        <v>201-34-019</v>
      </c>
      <c r="CQ1068" t="str">
        <f>"20134019"</f>
        <v>20134019</v>
      </c>
      <c r="CR1068" t="str">
        <f>"R20134019"</f>
        <v>R20134019</v>
      </c>
      <c r="CS1068">
        <v>4015</v>
      </c>
      <c r="CW1068" t="s">
        <v>256</v>
      </c>
      <c r="CX1068" t="s">
        <v>707</v>
      </c>
      <c r="CY1068" t="s">
        <v>258</v>
      </c>
      <c r="CZ1068">
        <v>17</v>
      </c>
      <c r="DB1068">
        <v>34.860007224975199</v>
      </c>
      <c r="DC1068">
        <v>-113.58078316977</v>
      </c>
      <c r="DK1068" t="s">
        <v>1166</v>
      </c>
      <c r="DL1068" t="s">
        <v>1166</v>
      </c>
      <c r="DO1068" t="str">
        <f>""</f>
        <v/>
      </c>
      <c r="DQ1068">
        <v>0</v>
      </c>
      <c r="DR1068">
        <v>0</v>
      </c>
      <c r="DS1068">
        <v>0</v>
      </c>
      <c r="DT1068">
        <v>0</v>
      </c>
      <c r="DW1068">
        <v>0</v>
      </c>
      <c r="DX1068">
        <v>0</v>
      </c>
      <c r="DZ1068">
        <v>0</v>
      </c>
      <c r="EA1068">
        <v>0</v>
      </c>
      <c r="EB1068">
        <v>0</v>
      </c>
      <c r="EC1068">
        <v>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L1068">
        <v>0</v>
      </c>
      <c r="EN1068">
        <v>0</v>
      </c>
      <c r="EP1068">
        <v>0</v>
      </c>
      <c r="ER1068">
        <v>0</v>
      </c>
      <c r="ET1068">
        <v>0</v>
      </c>
      <c r="EY1068">
        <v>0</v>
      </c>
      <c r="FA1068">
        <v>0</v>
      </c>
      <c r="FL1068">
        <v>0</v>
      </c>
      <c r="FQ1068" t="s">
        <v>336</v>
      </c>
      <c r="FR1068" t="s">
        <v>405</v>
      </c>
      <c r="FS1068" t="s">
        <v>406</v>
      </c>
      <c r="FU1068">
        <v>435600</v>
      </c>
      <c r="FV1068">
        <v>10</v>
      </c>
      <c r="FW1068">
        <v>0</v>
      </c>
      <c r="FX1068">
        <v>0</v>
      </c>
      <c r="FY1068">
        <v>0</v>
      </c>
      <c r="FZ1068">
        <v>0</v>
      </c>
      <c r="GI1068" t="s">
        <v>264</v>
      </c>
      <c r="GJ1068" t="s">
        <v>709</v>
      </c>
      <c r="GK1068" t="s">
        <v>710</v>
      </c>
      <c r="GL1068" s="1">
        <v>40135</v>
      </c>
      <c r="GM1068" t="s">
        <v>267</v>
      </c>
      <c r="GN1068" t="str">
        <f t="shared" si="340"/>
        <v>FALSE</v>
      </c>
      <c r="GO1068">
        <v>2022</v>
      </c>
      <c r="GP1068">
        <v>2020</v>
      </c>
      <c r="GQ1068">
        <v>600</v>
      </c>
      <c r="GR1068" t="s">
        <v>246</v>
      </c>
      <c r="GS1068" t="s">
        <v>246</v>
      </c>
      <c r="GT1068" t="s">
        <v>246</v>
      </c>
      <c r="GU1068" t="s">
        <v>246</v>
      </c>
      <c r="GV1068" t="s">
        <v>246</v>
      </c>
      <c r="GW1068" t="s">
        <v>246</v>
      </c>
      <c r="GX1068" t="s">
        <v>246</v>
      </c>
      <c r="GY1068" t="s">
        <v>246</v>
      </c>
      <c r="GZ1068" t="s">
        <v>246</v>
      </c>
      <c r="HA1068" t="s">
        <v>246</v>
      </c>
      <c r="HB1068" t="s">
        <v>246</v>
      </c>
      <c r="HC1068" t="s">
        <v>246</v>
      </c>
      <c r="HD1068" t="s">
        <v>246</v>
      </c>
      <c r="HE1068" s="2">
        <v>296</v>
      </c>
      <c r="HF1068" s="2">
        <v>0</v>
      </c>
      <c r="HG1068" s="2">
        <v>0</v>
      </c>
      <c r="HH1068">
        <v>0</v>
      </c>
      <c r="HI1068" s="2">
        <v>1972</v>
      </c>
      <c r="HJ1068" s="2">
        <v>1972</v>
      </c>
      <c r="HK1068" s="2">
        <v>0</v>
      </c>
      <c r="HL1068">
        <v>0</v>
      </c>
      <c r="HM1068" s="2">
        <v>0</v>
      </c>
      <c r="HN1068" s="2">
        <v>0</v>
      </c>
      <c r="HO1068" s="2">
        <v>0</v>
      </c>
      <c r="HP1068">
        <v>0</v>
      </c>
      <c r="HQ1068" s="2">
        <v>18.18</v>
      </c>
      <c r="HS1068" s="2">
        <v>1972</v>
      </c>
      <c r="HV1068" t="s">
        <v>289</v>
      </c>
      <c r="HY1068" t="s">
        <v>290</v>
      </c>
      <c r="HZ1068" t="s">
        <v>290</v>
      </c>
      <c r="IF1068" t="str">
        <f>""</f>
        <v/>
      </c>
      <c r="IG1068" t="str">
        <f>""</f>
        <v/>
      </c>
      <c r="IH1068" t="str">
        <f>""</f>
        <v/>
      </c>
      <c r="IT1068" t="str">
        <f>""</f>
        <v/>
      </c>
      <c r="IY1068" t="str">
        <f>""</f>
        <v/>
      </c>
      <c r="JB1068" t="s">
        <v>271</v>
      </c>
      <c r="JD1068" t="str">
        <f>""</f>
        <v/>
      </c>
      <c r="JE1068" t="str">
        <f>""</f>
        <v/>
      </c>
      <c r="JO1068" t="str">
        <f>""</f>
        <v/>
      </c>
      <c r="JP1068" t="str">
        <f>""</f>
        <v/>
      </c>
      <c r="JQ1068" t="str">
        <f>HYPERLINK("https://web.datatree.com/?/property?propertyId=4378549")</f>
        <v>https://web.datatree.com/?/property?propertyId=4378549</v>
      </c>
    </row>
    <row r="1069" spans="1:277" x14ac:dyDescent="0.25">
      <c r="A1069">
        <v>1067</v>
      </c>
      <c r="B1069" s="15" t="s">
        <v>18833</v>
      </c>
      <c r="C1069" s="15" t="s">
        <v>18832</v>
      </c>
      <c r="D1069" s="15" t="s">
        <v>18834</v>
      </c>
      <c r="E1069" s="15" t="s">
        <v>18835</v>
      </c>
      <c r="F1069" s="15" t="s">
        <v>18836</v>
      </c>
      <c r="G1069" s="15" t="s">
        <v>243</v>
      </c>
      <c r="H1069" s="15">
        <v>85555</v>
      </c>
      <c r="I1069" s="15" t="s">
        <v>18837</v>
      </c>
      <c r="J1069" s="23" t="s">
        <v>18838</v>
      </c>
      <c r="K1069" s="15" t="s">
        <v>18839</v>
      </c>
      <c r="L1069" s="16" t="s">
        <v>18840</v>
      </c>
      <c r="M1069" s="17" t="str">
        <f t="shared" si="324"/>
        <v>6/31/2022</v>
      </c>
      <c r="N1069" s="15">
        <v>10261</v>
      </c>
      <c r="O1069" s="18">
        <f t="shared" si="327"/>
        <v>0</v>
      </c>
      <c r="P1069" s="19" t="str">
        <f t="shared" si="328"/>
        <v>$0.00</v>
      </c>
      <c r="Q1069" s="16">
        <v>44834</v>
      </c>
      <c r="R1069" s="19" t="str">
        <f t="shared" si="325"/>
        <v>09/30/22</v>
      </c>
      <c r="S1069" t="str">
        <f t="shared" si="329"/>
        <v>MOHAVE</v>
      </c>
      <c r="T1069" s="6" t="str">
        <f t="shared" si="330"/>
        <v>319-05-012J</v>
      </c>
      <c r="U1069" t="str">
        <f t="shared" si="331"/>
        <v xml:space="preserve">1895 E LAGUNA RD </v>
      </c>
      <c r="V1069" t="str">
        <f t="shared" si="332"/>
        <v>MOHAVE VALLEY</v>
      </c>
      <c r="W1069" t="str">
        <f t="shared" si="333"/>
        <v>AZ</v>
      </c>
      <c r="X1069" t="str">
        <f t="shared" si="334"/>
        <v>86440-9393</v>
      </c>
      <c r="Y1069" t="str">
        <f t="shared" si="335"/>
        <v>YANCEY</v>
      </c>
      <c r="Z1069" t="str">
        <f t="shared" si="336"/>
        <v>SEXTON</v>
      </c>
      <c r="AA1069" t="str">
        <f t="shared" si="337"/>
        <v>KEMO RANCHES SW4 SW4  NE4 SW4  SW4 SE4 &amp; NE4 SE4CONT 10 ACRES 319 -05-012E(319-05-012 H &amp; J)</v>
      </c>
      <c r="AB1069">
        <f t="shared" si="338"/>
        <v>10</v>
      </c>
      <c r="AC1069" t="str">
        <f t="shared" si="339"/>
        <v>MOHAVE</v>
      </c>
      <c r="AI1069">
        <f t="shared" si="326"/>
        <v>10</v>
      </c>
      <c r="AO1069" t="s">
        <v>9616</v>
      </c>
      <c r="AP1069" t="s">
        <v>9617</v>
      </c>
      <c r="AQ1069" t="s">
        <v>9617</v>
      </c>
      <c r="AR1069" t="s">
        <v>9618</v>
      </c>
      <c r="AS1069" t="s">
        <v>240</v>
      </c>
      <c r="AT1069">
        <v>1</v>
      </c>
      <c r="BC1069" t="s">
        <v>9619</v>
      </c>
      <c r="BD1069" t="s">
        <v>9616</v>
      </c>
      <c r="BH1069" t="s">
        <v>242</v>
      </c>
      <c r="BI1069" t="s">
        <v>613</v>
      </c>
      <c r="BS1069" t="s">
        <v>243</v>
      </c>
      <c r="BV1069" t="s">
        <v>244</v>
      </c>
      <c r="BY1069" t="s">
        <v>245</v>
      </c>
      <c r="BZ1069" t="s">
        <v>396</v>
      </c>
      <c r="CA1069">
        <v>1895</v>
      </c>
      <c r="CD1069" t="s">
        <v>9620</v>
      </c>
      <c r="CE1069" t="s">
        <v>491</v>
      </c>
      <c r="CG1069" t="s">
        <v>2292</v>
      </c>
      <c r="CH1069" t="s">
        <v>2292</v>
      </c>
      <c r="CI1069" t="s">
        <v>243</v>
      </c>
      <c r="CJ1069" t="str">
        <f>"86440-9393"</f>
        <v>86440-9393</v>
      </c>
      <c r="CK1069" t="s">
        <v>5451</v>
      </c>
      <c r="CL1069" t="s">
        <v>9621</v>
      </c>
      <c r="CM1069" t="s">
        <v>9622</v>
      </c>
      <c r="CN1069" t="s">
        <v>254</v>
      </c>
      <c r="CO1069" t="s">
        <v>9623</v>
      </c>
      <c r="CP1069" t="str">
        <f>"319-05-012J"</f>
        <v>319-05-012J</v>
      </c>
      <c r="CQ1069" t="str">
        <f>"31905012J"</f>
        <v>31905012J</v>
      </c>
      <c r="CR1069" t="str">
        <f>"R31905012J"</f>
        <v>R31905012J</v>
      </c>
      <c r="CS1069">
        <v>4015</v>
      </c>
      <c r="CX1069" t="s">
        <v>498</v>
      </c>
      <c r="CY1069" t="s">
        <v>499</v>
      </c>
      <c r="CZ1069">
        <v>7</v>
      </c>
      <c r="DB1069">
        <v>35.652436395774103</v>
      </c>
      <c r="DC1069">
        <v>-114.35618016958099</v>
      </c>
      <c r="DD1069" t="s">
        <v>1932</v>
      </c>
      <c r="DK1069" t="s">
        <v>1933</v>
      </c>
      <c r="DL1069" t="s">
        <v>1933</v>
      </c>
      <c r="DO1069" t="str">
        <f>""</f>
        <v/>
      </c>
      <c r="DQ1069">
        <v>0</v>
      </c>
      <c r="DR1069">
        <v>0</v>
      </c>
      <c r="DS1069">
        <v>0</v>
      </c>
      <c r="DT1069">
        <v>0</v>
      </c>
      <c r="DW1069">
        <v>0</v>
      </c>
      <c r="DX1069">
        <v>0</v>
      </c>
      <c r="DZ1069">
        <v>0</v>
      </c>
      <c r="EA1069">
        <v>0</v>
      </c>
      <c r="EB1069">
        <v>0</v>
      </c>
      <c r="EC1069">
        <v>0</v>
      </c>
      <c r="ED1069">
        <v>0</v>
      </c>
      <c r="EE1069">
        <v>0</v>
      </c>
      <c r="EF1069">
        <v>0</v>
      </c>
      <c r="EG1069">
        <v>0</v>
      </c>
      <c r="EH1069">
        <v>0</v>
      </c>
      <c r="EI1069">
        <v>0</v>
      </c>
      <c r="EL1069">
        <v>0</v>
      </c>
      <c r="EN1069">
        <v>0</v>
      </c>
      <c r="EP1069">
        <v>0</v>
      </c>
      <c r="ER1069">
        <v>0</v>
      </c>
      <c r="ET1069">
        <v>0</v>
      </c>
      <c r="EY1069">
        <v>0</v>
      </c>
      <c r="FA1069">
        <v>0</v>
      </c>
      <c r="FL1069">
        <v>0</v>
      </c>
      <c r="FQ1069" t="s">
        <v>261</v>
      </c>
      <c r="FR1069" t="s">
        <v>262</v>
      </c>
      <c r="FS1069" t="s">
        <v>263</v>
      </c>
      <c r="FU1069">
        <v>435600</v>
      </c>
      <c r="FV1069">
        <v>10</v>
      </c>
      <c r="FW1069">
        <v>0</v>
      </c>
      <c r="FX1069">
        <v>0</v>
      </c>
      <c r="FY1069">
        <v>0</v>
      </c>
      <c r="FZ1069">
        <v>0</v>
      </c>
      <c r="GI1069" t="s">
        <v>264</v>
      </c>
      <c r="GJ1069" t="s">
        <v>502</v>
      </c>
      <c r="GK1069" t="s">
        <v>503</v>
      </c>
      <c r="GL1069" s="1">
        <v>40135</v>
      </c>
      <c r="GM1069" t="s">
        <v>267</v>
      </c>
      <c r="GN1069" t="str">
        <f t="shared" si="340"/>
        <v>FALSE</v>
      </c>
      <c r="GO1069">
        <v>2022</v>
      </c>
      <c r="GP1069">
        <v>2020</v>
      </c>
      <c r="GQ1069">
        <v>1110</v>
      </c>
      <c r="GR1069" t="s">
        <v>246</v>
      </c>
      <c r="GS1069" t="s">
        <v>246</v>
      </c>
      <c r="GT1069" t="s">
        <v>246</v>
      </c>
      <c r="GU1069" t="s">
        <v>246</v>
      </c>
      <c r="GV1069" t="s">
        <v>246</v>
      </c>
      <c r="GW1069" t="s">
        <v>246</v>
      </c>
      <c r="GX1069" t="s">
        <v>246</v>
      </c>
      <c r="GY1069" t="s">
        <v>246</v>
      </c>
      <c r="GZ1069" t="s">
        <v>246</v>
      </c>
      <c r="HA1069" t="s">
        <v>246</v>
      </c>
      <c r="HB1069" t="s">
        <v>246</v>
      </c>
      <c r="HC1069" t="s">
        <v>246</v>
      </c>
      <c r="HD1069" t="s">
        <v>246</v>
      </c>
      <c r="HE1069" s="2">
        <v>1082</v>
      </c>
      <c r="HF1069" s="2">
        <v>0</v>
      </c>
      <c r="HG1069" s="2">
        <v>0</v>
      </c>
      <c r="HH1069">
        <v>0</v>
      </c>
      <c r="HI1069" s="2">
        <v>7214</v>
      </c>
      <c r="HJ1069" s="2">
        <v>7214</v>
      </c>
      <c r="HK1069" s="2">
        <v>0</v>
      </c>
      <c r="HL1069">
        <v>0</v>
      </c>
      <c r="HM1069" s="2">
        <v>0</v>
      </c>
      <c r="HN1069" s="2">
        <v>0</v>
      </c>
      <c r="HO1069" s="2">
        <v>0</v>
      </c>
      <c r="HP1069">
        <v>0</v>
      </c>
      <c r="HQ1069" s="2">
        <v>67.760000000000005</v>
      </c>
      <c r="HS1069" s="2">
        <v>7214</v>
      </c>
      <c r="HT1069">
        <v>16</v>
      </c>
      <c r="HV1069" t="s">
        <v>315</v>
      </c>
      <c r="HY1069" t="s">
        <v>316</v>
      </c>
      <c r="HZ1069" t="s">
        <v>317</v>
      </c>
      <c r="IA1069" t="s">
        <v>318</v>
      </c>
      <c r="IF1069" t="str">
        <f>""</f>
        <v/>
      </c>
      <c r="IG1069" t="str">
        <f>""</f>
        <v/>
      </c>
      <c r="IH1069" t="str">
        <f>""</f>
        <v/>
      </c>
      <c r="IT1069" t="str">
        <f>""</f>
        <v/>
      </c>
      <c r="IY1069" t="str">
        <f>""</f>
        <v/>
      </c>
      <c r="JB1069" t="s">
        <v>271</v>
      </c>
      <c r="JD1069" t="str">
        <f>""</f>
        <v/>
      </c>
      <c r="JE1069" t="str">
        <f>""</f>
        <v/>
      </c>
      <c r="JO1069" t="str">
        <f>""</f>
        <v/>
      </c>
      <c r="JP1069" t="str">
        <f>""</f>
        <v/>
      </c>
      <c r="JQ1069" t="str">
        <f>HYPERLINK("https://web.datatree.com/?/property?propertyId=4379274")</f>
        <v>https://web.datatree.com/?/property?propertyId=4379274</v>
      </c>
    </row>
    <row r="1070" spans="1:277" x14ac:dyDescent="0.25">
      <c r="A1070">
        <v>1068</v>
      </c>
      <c r="B1070" s="15" t="s">
        <v>18833</v>
      </c>
      <c r="C1070" s="15" t="s">
        <v>18832</v>
      </c>
      <c r="D1070" s="15" t="s">
        <v>18834</v>
      </c>
      <c r="E1070" s="15" t="s">
        <v>18835</v>
      </c>
      <c r="F1070" s="15" t="s">
        <v>18836</v>
      </c>
      <c r="G1070" s="15" t="s">
        <v>243</v>
      </c>
      <c r="H1070" s="15">
        <v>85555</v>
      </c>
      <c r="I1070" s="15" t="s">
        <v>18837</v>
      </c>
      <c r="J1070" s="23" t="s">
        <v>18838</v>
      </c>
      <c r="K1070" s="15" t="s">
        <v>18839</v>
      </c>
      <c r="L1070" s="16" t="s">
        <v>18840</v>
      </c>
      <c r="M1070" s="17" t="str">
        <f t="shared" si="324"/>
        <v>6/31/2022</v>
      </c>
      <c r="N1070" s="15">
        <v>10262</v>
      </c>
      <c r="O1070" s="18">
        <f t="shared" si="327"/>
        <v>0</v>
      </c>
      <c r="P1070" s="19" t="str">
        <f t="shared" si="328"/>
        <v>$0.00</v>
      </c>
      <c r="Q1070" s="16">
        <v>44834</v>
      </c>
      <c r="R1070" s="19" t="str">
        <f t="shared" si="325"/>
        <v>09/30/22</v>
      </c>
      <c r="S1070" t="str">
        <f t="shared" si="329"/>
        <v>MOHAVE</v>
      </c>
      <c r="T1070" s="6" t="str">
        <f t="shared" si="330"/>
        <v>120-28-039B</v>
      </c>
      <c r="U1070" t="str">
        <f t="shared" si="331"/>
        <v xml:space="preserve">PO BOX 841 </v>
      </c>
      <c r="V1070" t="str">
        <f t="shared" si="332"/>
        <v>LAKE HAVASU CITY</v>
      </c>
      <c r="W1070" t="str">
        <f t="shared" si="333"/>
        <v>AZ</v>
      </c>
      <c r="X1070" t="str">
        <f t="shared" si="334"/>
        <v>86405</v>
      </c>
      <c r="Y1070" t="str">
        <f t="shared" si="335"/>
        <v>SCOTT</v>
      </c>
      <c r="Z1070" t="str">
        <f t="shared" si="336"/>
        <v>LEMMONS</v>
      </c>
      <c r="AA1070" t="str">
        <f t="shared" si="337"/>
        <v>LAKE HAVASU ACRES AMENDED SEC 31 15N 19W W2 S2 SE4 SW4 CONT 10 AC RES 120-28-039(120-28-039 A &amp; B)</v>
      </c>
      <c r="AB1070">
        <f t="shared" si="338"/>
        <v>10</v>
      </c>
      <c r="AC1070" t="str">
        <f t="shared" si="339"/>
        <v>MOHAVE</v>
      </c>
      <c r="AI1070">
        <f t="shared" si="326"/>
        <v>10</v>
      </c>
      <c r="AO1070" t="s">
        <v>9624</v>
      </c>
      <c r="AP1070" t="s">
        <v>9625</v>
      </c>
      <c r="AQ1070" t="s">
        <v>7003</v>
      </c>
      <c r="AR1070" t="s">
        <v>9626</v>
      </c>
      <c r="AS1070" t="s">
        <v>240</v>
      </c>
      <c r="AT1070">
        <v>1</v>
      </c>
      <c r="BC1070" t="s">
        <v>9627</v>
      </c>
      <c r="BD1070" t="s">
        <v>9624</v>
      </c>
      <c r="BH1070" t="s">
        <v>242</v>
      </c>
      <c r="BS1070" t="s">
        <v>243</v>
      </c>
      <c r="BV1070" t="s">
        <v>244</v>
      </c>
      <c r="BY1070" t="s">
        <v>245</v>
      </c>
      <c r="CD1070" t="s">
        <v>9628</v>
      </c>
      <c r="CG1070" t="s">
        <v>975</v>
      </c>
      <c r="CH1070" t="s">
        <v>975</v>
      </c>
      <c r="CI1070" t="s">
        <v>243</v>
      </c>
      <c r="CJ1070" t="str">
        <f>"86405"</f>
        <v>86405</v>
      </c>
      <c r="CK1070" t="s">
        <v>1824</v>
      </c>
      <c r="CL1070" t="s">
        <v>9629</v>
      </c>
      <c r="CM1070" t="s">
        <v>9630</v>
      </c>
      <c r="CN1070" t="s">
        <v>254</v>
      </c>
      <c r="CO1070" t="s">
        <v>9631</v>
      </c>
      <c r="CP1070" t="str">
        <f>"120-28-039B"</f>
        <v>120-28-039B</v>
      </c>
      <c r="CQ1070" t="str">
        <f>"12028039B"</f>
        <v>12028039B</v>
      </c>
      <c r="CR1070" t="str">
        <f>"R12028039"</f>
        <v>R12028039</v>
      </c>
      <c r="CS1070">
        <v>4015</v>
      </c>
      <c r="CW1070" t="s">
        <v>256</v>
      </c>
      <c r="CX1070" t="s">
        <v>424</v>
      </c>
      <c r="CY1070" t="s">
        <v>499</v>
      </c>
      <c r="CZ1070">
        <v>31</v>
      </c>
      <c r="DB1070">
        <v>34.590756688834198</v>
      </c>
      <c r="DC1070">
        <v>-114.293652969824</v>
      </c>
      <c r="DD1070" t="s">
        <v>1606</v>
      </c>
      <c r="DK1070" t="s">
        <v>1607</v>
      </c>
      <c r="DL1070" t="s">
        <v>1607</v>
      </c>
      <c r="DO1070" t="str">
        <f>""</f>
        <v/>
      </c>
      <c r="DQ1070">
        <v>0</v>
      </c>
      <c r="DR1070">
        <v>0</v>
      </c>
      <c r="DS1070">
        <v>0</v>
      </c>
      <c r="DT1070">
        <v>0</v>
      </c>
      <c r="DW1070">
        <v>0</v>
      </c>
      <c r="DX1070">
        <v>0</v>
      </c>
      <c r="DZ1070">
        <v>0</v>
      </c>
      <c r="EA1070">
        <v>0</v>
      </c>
      <c r="EB1070">
        <v>0</v>
      </c>
      <c r="EC1070">
        <v>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L1070">
        <v>0</v>
      </c>
      <c r="EN1070">
        <v>0</v>
      </c>
      <c r="EP1070">
        <v>0</v>
      </c>
      <c r="ER1070">
        <v>0</v>
      </c>
      <c r="ET1070">
        <v>0</v>
      </c>
      <c r="EY1070">
        <v>0</v>
      </c>
      <c r="FA1070">
        <v>0</v>
      </c>
      <c r="FL1070">
        <v>0</v>
      </c>
      <c r="FQ1070" t="s">
        <v>261</v>
      </c>
      <c r="FR1070" t="s">
        <v>262</v>
      </c>
      <c r="FS1070" t="s">
        <v>263</v>
      </c>
      <c r="FU1070">
        <v>435600</v>
      </c>
      <c r="FV1070">
        <v>10</v>
      </c>
      <c r="FW1070">
        <v>0</v>
      </c>
      <c r="FX1070">
        <v>0</v>
      </c>
      <c r="FY1070">
        <v>0</v>
      </c>
      <c r="FZ1070">
        <v>0</v>
      </c>
      <c r="GI1070" t="s">
        <v>264</v>
      </c>
      <c r="GJ1070" t="s">
        <v>1608</v>
      </c>
      <c r="GK1070" t="s">
        <v>1609</v>
      </c>
      <c r="GL1070" s="1">
        <v>42340</v>
      </c>
      <c r="GM1070" t="s">
        <v>267</v>
      </c>
      <c r="GN1070" t="str">
        <f t="shared" si="340"/>
        <v>FALSE</v>
      </c>
      <c r="GO1070">
        <v>2022</v>
      </c>
      <c r="GP1070">
        <v>2020</v>
      </c>
      <c r="GQ1070">
        <v>2520</v>
      </c>
      <c r="GR1070" t="s">
        <v>246</v>
      </c>
      <c r="GS1070" t="s">
        <v>246</v>
      </c>
      <c r="GT1070" t="s">
        <v>246</v>
      </c>
      <c r="GU1070" t="s">
        <v>246</v>
      </c>
      <c r="GV1070" t="s">
        <v>246</v>
      </c>
      <c r="GW1070" t="s">
        <v>246</v>
      </c>
      <c r="GX1070" t="s">
        <v>246</v>
      </c>
      <c r="GY1070" t="s">
        <v>246</v>
      </c>
      <c r="GZ1070" t="s">
        <v>246</v>
      </c>
      <c r="HA1070" t="s">
        <v>246</v>
      </c>
      <c r="HB1070" t="s">
        <v>246</v>
      </c>
      <c r="HC1070" t="s">
        <v>246</v>
      </c>
      <c r="HD1070" t="s">
        <v>246</v>
      </c>
      <c r="HE1070" s="2">
        <v>1160</v>
      </c>
      <c r="HF1070" s="2">
        <v>0</v>
      </c>
      <c r="HG1070" s="2">
        <v>0</v>
      </c>
      <c r="HH1070">
        <v>0</v>
      </c>
      <c r="HI1070" s="2">
        <v>7734</v>
      </c>
      <c r="HJ1070" s="2">
        <v>7734</v>
      </c>
      <c r="HK1070" s="2">
        <v>0</v>
      </c>
      <c r="HL1070">
        <v>0</v>
      </c>
      <c r="HM1070" s="2">
        <v>0</v>
      </c>
      <c r="HN1070" s="2">
        <v>0</v>
      </c>
      <c r="HO1070" s="2">
        <v>0</v>
      </c>
      <c r="HP1070">
        <v>0</v>
      </c>
      <c r="HQ1070" s="2">
        <v>87.88</v>
      </c>
      <c r="HS1070" s="2">
        <v>7734</v>
      </c>
      <c r="HV1070" t="s">
        <v>1191</v>
      </c>
      <c r="HY1070" t="s">
        <v>1610</v>
      </c>
      <c r="HZ1070" t="s">
        <v>1193</v>
      </c>
      <c r="IA1070" t="s">
        <v>1194</v>
      </c>
      <c r="IF1070" t="str">
        <f>""</f>
        <v/>
      </c>
      <c r="IG1070" t="str">
        <f>""</f>
        <v/>
      </c>
      <c r="IH1070" t="str">
        <f>""</f>
        <v/>
      </c>
      <c r="II1070" s="1">
        <v>43278</v>
      </c>
      <c r="IJ1070" s="1">
        <v>43284</v>
      </c>
      <c r="IK1070" s="2">
        <v>10000</v>
      </c>
      <c r="IM1070" t="s">
        <v>270</v>
      </c>
      <c r="IN1070" t="s">
        <v>9632</v>
      </c>
      <c r="IT1070" t="str">
        <f>""</f>
        <v/>
      </c>
      <c r="IY1070" t="str">
        <f>""</f>
        <v/>
      </c>
      <c r="JA1070" t="s">
        <v>414</v>
      </c>
      <c r="JB1070" t="s">
        <v>271</v>
      </c>
      <c r="JD1070" t="str">
        <f>"2018.33111"</f>
        <v>2018.33111</v>
      </c>
      <c r="JE1070" t="str">
        <f>""</f>
        <v/>
      </c>
      <c r="JO1070" t="str">
        <f>""</f>
        <v/>
      </c>
      <c r="JP1070" t="str">
        <f>""</f>
        <v/>
      </c>
      <c r="JQ1070" t="str">
        <f>HYPERLINK("https://web.datatree.com/?/property?propertyId=4384157")</f>
        <v>https://web.datatree.com/?/property?propertyId=4384157</v>
      </c>
    </row>
    <row r="1071" spans="1:277" x14ac:dyDescent="0.25">
      <c r="A1071">
        <v>1069</v>
      </c>
      <c r="B1071" s="15" t="s">
        <v>18833</v>
      </c>
      <c r="C1071" s="15" t="s">
        <v>18832</v>
      </c>
      <c r="D1071" s="15" t="s">
        <v>18834</v>
      </c>
      <c r="E1071" s="15" t="s">
        <v>18835</v>
      </c>
      <c r="F1071" s="15" t="s">
        <v>18836</v>
      </c>
      <c r="G1071" s="15" t="s">
        <v>243</v>
      </c>
      <c r="H1071" s="15">
        <v>85555</v>
      </c>
      <c r="I1071" s="15" t="s">
        <v>18837</v>
      </c>
      <c r="J1071" s="23" t="s">
        <v>18838</v>
      </c>
      <c r="K1071" s="15" t="s">
        <v>18839</v>
      </c>
      <c r="L1071" s="16" t="s">
        <v>18840</v>
      </c>
      <c r="M1071" s="17" t="str">
        <f t="shared" si="324"/>
        <v>6/31/2022</v>
      </c>
      <c r="N1071" s="15">
        <v>10263</v>
      </c>
      <c r="O1071" s="18">
        <f t="shared" si="327"/>
        <v>0</v>
      </c>
      <c r="P1071" s="19" t="str">
        <f t="shared" si="328"/>
        <v>$0.00</v>
      </c>
      <c r="Q1071" s="16">
        <v>44834</v>
      </c>
      <c r="R1071" s="19" t="str">
        <f t="shared" si="325"/>
        <v>09/30/22</v>
      </c>
      <c r="S1071" t="str">
        <f t="shared" si="329"/>
        <v>MOHAVE</v>
      </c>
      <c r="T1071" s="6" t="str">
        <f t="shared" si="330"/>
        <v>319-14-009A</v>
      </c>
      <c r="U1071" t="str">
        <f t="shared" si="331"/>
        <v xml:space="preserve">PO BOX 712 </v>
      </c>
      <c r="V1071" t="str">
        <f t="shared" si="332"/>
        <v>KINGMAN</v>
      </c>
      <c r="W1071" t="str">
        <f t="shared" si="333"/>
        <v>AZ</v>
      </c>
      <c r="X1071" t="str">
        <f t="shared" si="334"/>
        <v>86402</v>
      </c>
      <c r="Y1071">
        <f t="shared" si="335"/>
        <v>0</v>
      </c>
      <c r="Z1071" t="str">
        <f t="shared" si="336"/>
        <v>STATE OF ARIZONA</v>
      </c>
      <c r="AA1071" t="str">
        <f t="shared" si="337"/>
        <v>KEMO RANCHES E2 OF LOT 161</v>
      </c>
      <c r="AB1071">
        <f t="shared" si="338"/>
        <v>10</v>
      </c>
      <c r="AC1071" t="str">
        <f t="shared" si="339"/>
        <v>MOHAVE</v>
      </c>
      <c r="AI1071">
        <f t="shared" si="326"/>
        <v>10</v>
      </c>
      <c r="AO1071" t="s">
        <v>342</v>
      </c>
      <c r="AR1071" t="s">
        <v>342</v>
      </c>
      <c r="AS1071" t="s">
        <v>273</v>
      </c>
      <c r="AT1071">
        <v>8315</v>
      </c>
      <c r="BC1071" t="s">
        <v>342</v>
      </c>
      <c r="BD1071" t="s">
        <v>342</v>
      </c>
      <c r="BE1071" t="s">
        <v>343</v>
      </c>
      <c r="BF1071" t="s">
        <v>343</v>
      </c>
      <c r="BH1071" t="s">
        <v>242</v>
      </c>
      <c r="BS1071" t="s">
        <v>243</v>
      </c>
      <c r="BV1071" t="s">
        <v>244</v>
      </c>
      <c r="BY1071" t="s">
        <v>245</v>
      </c>
      <c r="CD1071" t="s">
        <v>344</v>
      </c>
      <c r="CG1071" t="s">
        <v>345</v>
      </c>
      <c r="CH1071" t="s">
        <v>345</v>
      </c>
      <c r="CI1071" t="s">
        <v>243</v>
      </c>
      <c r="CJ1071" t="str">
        <f>"86402"</f>
        <v>86402</v>
      </c>
      <c r="CK1071" t="s">
        <v>346</v>
      </c>
      <c r="CL1071" t="s">
        <v>347</v>
      </c>
      <c r="CM1071" t="s">
        <v>348</v>
      </c>
      <c r="CN1071" t="s">
        <v>254</v>
      </c>
      <c r="CO1071" t="s">
        <v>9633</v>
      </c>
      <c r="CP1071" t="str">
        <f>"319-14-009A"</f>
        <v>319-14-009A</v>
      </c>
      <c r="CQ1071" t="str">
        <f>"31914009A"</f>
        <v>31914009A</v>
      </c>
      <c r="CR1071" t="str">
        <f>"R31914009A"</f>
        <v>R31914009A</v>
      </c>
      <c r="CS1071">
        <v>4015</v>
      </c>
      <c r="CX1071" t="s">
        <v>498</v>
      </c>
      <c r="CY1071" t="s">
        <v>499</v>
      </c>
      <c r="CZ1071">
        <v>27</v>
      </c>
      <c r="DB1071">
        <v>35.608811265768999</v>
      </c>
      <c r="DC1071">
        <v>-114.29724092038801</v>
      </c>
      <c r="DD1071" t="s">
        <v>1353</v>
      </c>
      <c r="DK1071" t="s">
        <v>1354</v>
      </c>
      <c r="DL1071" t="s">
        <v>1354</v>
      </c>
      <c r="DO1071" t="str">
        <f>"161"</f>
        <v>161</v>
      </c>
      <c r="DQ1071">
        <v>0</v>
      </c>
      <c r="DR1071">
        <v>0</v>
      </c>
      <c r="DS1071">
        <v>0</v>
      </c>
      <c r="DT1071">
        <v>0</v>
      </c>
      <c r="DW1071">
        <v>0</v>
      </c>
      <c r="DX1071">
        <v>0</v>
      </c>
      <c r="DZ1071">
        <v>0</v>
      </c>
      <c r="EA1071">
        <v>0</v>
      </c>
      <c r="EB1071">
        <v>0</v>
      </c>
      <c r="EC1071">
        <v>0</v>
      </c>
      <c r="ED1071">
        <v>0</v>
      </c>
      <c r="EE1071">
        <v>0</v>
      </c>
      <c r="EF1071">
        <v>0</v>
      </c>
      <c r="EG1071">
        <v>0</v>
      </c>
      <c r="EH1071">
        <v>0</v>
      </c>
      <c r="EI1071">
        <v>0</v>
      </c>
      <c r="EL1071">
        <v>0</v>
      </c>
      <c r="EN1071">
        <v>0</v>
      </c>
      <c r="EP1071">
        <v>0</v>
      </c>
      <c r="ER1071">
        <v>0</v>
      </c>
      <c r="ET1071">
        <v>0</v>
      </c>
      <c r="EY1071">
        <v>0</v>
      </c>
      <c r="FA1071">
        <v>0</v>
      </c>
      <c r="FL1071">
        <v>0</v>
      </c>
      <c r="FQ1071" t="s">
        <v>261</v>
      </c>
      <c r="FR1071" t="s">
        <v>262</v>
      </c>
      <c r="FS1071" t="s">
        <v>2040</v>
      </c>
      <c r="FU1071">
        <v>435600</v>
      </c>
      <c r="FV1071">
        <v>10</v>
      </c>
      <c r="FW1071">
        <v>0</v>
      </c>
      <c r="FX1071">
        <v>0</v>
      </c>
      <c r="FY1071">
        <v>0</v>
      </c>
      <c r="FZ1071">
        <v>0</v>
      </c>
      <c r="GI1071" t="s">
        <v>264</v>
      </c>
      <c r="GJ1071" t="s">
        <v>313</v>
      </c>
      <c r="GK1071" t="s">
        <v>314</v>
      </c>
      <c r="GL1071" s="1">
        <v>40135</v>
      </c>
      <c r="GM1071" t="s">
        <v>267</v>
      </c>
      <c r="GN1071" t="str">
        <f t="shared" si="340"/>
        <v>FALSE</v>
      </c>
      <c r="GO1071">
        <v>2022</v>
      </c>
      <c r="GP1071">
        <v>2020</v>
      </c>
      <c r="GQ1071">
        <v>1110</v>
      </c>
      <c r="GR1071" t="s">
        <v>246</v>
      </c>
      <c r="GS1071" t="s">
        <v>246</v>
      </c>
      <c r="GT1071" t="s">
        <v>246</v>
      </c>
      <c r="GU1071" t="s">
        <v>246</v>
      </c>
      <c r="GV1071" t="s">
        <v>246</v>
      </c>
      <c r="GW1071" t="s">
        <v>246</v>
      </c>
      <c r="GX1071" t="s">
        <v>246</v>
      </c>
      <c r="GY1071" t="s">
        <v>246</v>
      </c>
      <c r="GZ1071" t="s">
        <v>246</v>
      </c>
      <c r="HA1071" t="s">
        <v>246</v>
      </c>
      <c r="HB1071" t="s">
        <v>246</v>
      </c>
      <c r="HC1071" t="s">
        <v>246</v>
      </c>
      <c r="HD1071" t="s">
        <v>246</v>
      </c>
      <c r="HE1071" s="2">
        <v>1082</v>
      </c>
      <c r="HF1071" s="2">
        <v>0</v>
      </c>
      <c r="HG1071" s="2">
        <v>0</v>
      </c>
      <c r="HH1071">
        <v>0</v>
      </c>
      <c r="HI1071" s="2">
        <v>7214</v>
      </c>
      <c r="HJ1071" s="2">
        <v>7214</v>
      </c>
      <c r="HK1071" s="2">
        <v>0</v>
      </c>
      <c r="HL1071">
        <v>0</v>
      </c>
      <c r="HM1071" s="2">
        <v>0</v>
      </c>
      <c r="HN1071" s="2">
        <v>0</v>
      </c>
      <c r="HO1071" s="2">
        <v>0</v>
      </c>
      <c r="HP1071">
        <v>0</v>
      </c>
      <c r="HQ1071" s="2">
        <v>65.06</v>
      </c>
      <c r="HS1071" s="2">
        <v>7214</v>
      </c>
      <c r="HT1071">
        <v>8</v>
      </c>
      <c r="HV1071" t="s">
        <v>315</v>
      </c>
      <c r="HY1071" t="s">
        <v>316</v>
      </c>
      <c r="HZ1071" t="s">
        <v>317</v>
      </c>
      <c r="IA1071" t="s">
        <v>318</v>
      </c>
      <c r="IB1071" s="1">
        <v>43594</v>
      </c>
      <c r="IC1071" s="1">
        <v>43608</v>
      </c>
      <c r="IE1071" t="s">
        <v>361</v>
      </c>
      <c r="IF1071" t="str">
        <f>""</f>
        <v/>
      </c>
      <c r="IG1071" t="str">
        <f>"2019.27543"</f>
        <v>2019.27543</v>
      </c>
      <c r="IH1071" t="str">
        <f>""</f>
        <v/>
      </c>
      <c r="IT1071" t="str">
        <f>""</f>
        <v/>
      </c>
      <c r="IY1071" t="str">
        <f>""</f>
        <v/>
      </c>
      <c r="JB1071" t="s">
        <v>271</v>
      </c>
      <c r="JD1071" t="str">
        <f>""</f>
        <v/>
      </c>
      <c r="JE1071" t="str">
        <f>""</f>
        <v/>
      </c>
      <c r="JO1071" t="str">
        <f>""</f>
        <v/>
      </c>
      <c r="JP1071" t="str">
        <f>""</f>
        <v/>
      </c>
      <c r="JQ1071" t="str">
        <f>HYPERLINK("https://web.datatree.com/?/property?propertyId=4385359")</f>
        <v>https://web.datatree.com/?/property?propertyId=4385359</v>
      </c>
    </row>
    <row r="1072" spans="1:277" x14ac:dyDescent="0.25">
      <c r="A1072">
        <v>1070</v>
      </c>
      <c r="B1072" s="15" t="s">
        <v>18833</v>
      </c>
      <c r="C1072" s="15" t="s">
        <v>18832</v>
      </c>
      <c r="D1072" s="15" t="s">
        <v>18834</v>
      </c>
      <c r="E1072" s="15" t="s">
        <v>18835</v>
      </c>
      <c r="F1072" s="15" t="s">
        <v>18836</v>
      </c>
      <c r="G1072" s="15" t="s">
        <v>243</v>
      </c>
      <c r="H1072" s="15">
        <v>85555</v>
      </c>
      <c r="I1072" s="15" t="s">
        <v>18837</v>
      </c>
      <c r="J1072" s="23" t="s">
        <v>18838</v>
      </c>
      <c r="K1072" s="15" t="s">
        <v>18839</v>
      </c>
      <c r="L1072" s="16" t="s">
        <v>18840</v>
      </c>
      <c r="M1072" s="17" t="str">
        <f t="shared" si="324"/>
        <v>6/31/2022</v>
      </c>
      <c r="N1072" s="15">
        <v>10264</v>
      </c>
      <c r="O1072" s="18">
        <f t="shared" si="327"/>
        <v>0</v>
      </c>
      <c r="P1072" s="19" t="str">
        <f t="shared" si="328"/>
        <v>$0.00</v>
      </c>
      <c r="Q1072" s="16">
        <v>44834</v>
      </c>
      <c r="R1072" s="19" t="str">
        <f t="shared" si="325"/>
        <v>09/30/22</v>
      </c>
      <c r="S1072" t="str">
        <f t="shared" si="329"/>
        <v>MOHAVE</v>
      </c>
      <c r="T1072" s="6" t="str">
        <f t="shared" si="330"/>
        <v>317-04-296E</v>
      </c>
      <c r="U1072" t="str">
        <f t="shared" si="331"/>
        <v xml:space="preserve">5949 PIZA CIR </v>
      </c>
      <c r="V1072" t="str">
        <f t="shared" si="332"/>
        <v>YOUNGSTOWN</v>
      </c>
      <c r="W1072" t="str">
        <f t="shared" si="333"/>
        <v>FL</v>
      </c>
      <c r="X1072" t="str">
        <f t="shared" si="334"/>
        <v>32466-2418</v>
      </c>
      <c r="Y1072" t="str">
        <f t="shared" si="335"/>
        <v>PATRICK</v>
      </c>
      <c r="Z1072" t="str">
        <f t="shared" si="336"/>
        <v>HICKS</v>
      </c>
      <c r="AA1072" t="str">
        <f t="shared" si="337"/>
        <v>GATEWAY ACRES TRACT 1 ORIGINAL LOTS 103 &amp; 106</v>
      </c>
      <c r="AB1072">
        <f t="shared" si="338"/>
        <v>10</v>
      </c>
      <c r="AC1072" t="str">
        <f t="shared" si="339"/>
        <v>MOHAVE</v>
      </c>
      <c r="AI1072">
        <f t="shared" si="326"/>
        <v>10</v>
      </c>
      <c r="AO1072" t="s">
        <v>9634</v>
      </c>
      <c r="AP1072" t="s">
        <v>9635</v>
      </c>
      <c r="AQ1072" t="s">
        <v>9635</v>
      </c>
      <c r="AR1072" t="s">
        <v>2778</v>
      </c>
      <c r="AS1072" t="s">
        <v>240</v>
      </c>
      <c r="AT1072">
        <v>3</v>
      </c>
      <c r="BC1072" t="s">
        <v>9636</v>
      </c>
      <c r="BD1072" t="s">
        <v>9634</v>
      </c>
      <c r="BH1072" t="s">
        <v>242</v>
      </c>
      <c r="BS1072" t="s">
        <v>243</v>
      </c>
      <c r="BV1072" t="s">
        <v>244</v>
      </c>
      <c r="BY1072" t="s">
        <v>245</v>
      </c>
      <c r="CA1072">
        <v>5949</v>
      </c>
      <c r="CD1072" t="s">
        <v>9637</v>
      </c>
      <c r="CE1072" t="s">
        <v>1908</v>
      </c>
      <c r="CG1072" t="s">
        <v>9638</v>
      </c>
      <c r="CI1072" t="s">
        <v>1127</v>
      </c>
      <c r="CJ1072" t="str">
        <f>"32466-2418"</f>
        <v>32466-2418</v>
      </c>
      <c r="CK1072" t="s">
        <v>9639</v>
      </c>
      <c r="CL1072" t="s">
        <v>9640</v>
      </c>
      <c r="CM1072" t="s">
        <v>9641</v>
      </c>
      <c r="CN1072" t="s">
        <v>254</v>
      </c>
      <c r="CO1072" t="s">
        <v>9642</v>
      </c>
      <c r="CP1072" t="str">
        <f>"317-04-296E"</f>
        <v>317-04-296E</v>
      </c>
      <c r="CQ1072" t="str">
        <f>"31704296E"</f>
        <v>31704296E</v>
      </c>
      <c r="CR1072" t="str">
        <f>"R31704296"</f>
        <v>R31704296</v>
      </c>
      <c r="CS1072">
        <v>4015</v>
      </c>
      <c r="CX1072" t="s">
        <v>309</v>
      </c>
      <c r="CY1072" t="s">
        <v>310</v>
      </c>
      <c r="CZ1072">
        <v>5</v>
      </c>
      <c r="DB1072">
        <v>35.578036070439801</v>
      </c>
      <c r="DC1072">
        <v>-114.448067137534</v>
      </c>
      <c r="DD1072" t="s">
        <v>536</v>
      </c>
      <c r="DE1072">
        <v>1</v>
      </c>
      <c r="DK1072" t="s">
        <v>537</v>
      </c>
      <c r="DL1072" t="s">
        <v>537</v>
      </c>
      <c r="DO1072" t="str">
        <f>"103|1"</f>
        <v>103|1</v>
      </c>
      <c r="DQ1072">
        <v>0</v>
      </c>
      <c r="DR1072">
        <v>0</v>
      </c>
      <c r="DS1072">
        <v>0</v>
      </c>
      <c r="DT1072">
        <v>0</v>
      </c>
      <c r="DW1072">
        <v>0</v>
      </c>
      <c r="DX1072">
        <v>0</v>
      </c>
      <c r="DZ1072">
        <v>0</v>
      </c>
      <c r="EA1072">
        <v>0</v>
      </c>
      <c r="EB1072">
        <v>0</v>
      </c>
      <c r="EC1072">
        <v>0</v>
      </c>
      <c r="ED1072">
        <v>0</v>
      </c>
      <c r="EE1072">
        <v>0</v>
      </c>
      <c r="EF1072">
        <v>0</v>
      </c>
      <c r="EG1072">
        <v>0</v>
      </c>
      <c r="EH1072">
        <v>0</v>
      </c>
      <c r="EI1072">
        <v>0</v>
      </c>
      <c r="EL1072">
        <v>0</v>
      </c>
      <c r="EN1072">
        <v>0</v>
      </c>
      <c r="EP1072">
        <v>0</v>
      </c>
      <c r="ER1072">
        <v>0</v>
      </c>
      <c r="ET1072">
        <v>0</v>
      </c>
      <c r="EY1072">
        <v>0</v>
      </c>
      <c r="FA1072">
        <v>0</v>
      </c>
      <c r="FL1072">
        <v>0</v>
      </c>
      <c r="FQ1072" t="s">
        <v>261</v>
      </c>
      <c r="FR1072" t="s">
        <v>262</v>
      </c>
      <c r="FS1072" t="s">
        <v>263</v>
      </c>
      <c r="FU1072">
        <v>435600</v>
      </c>
      <c r="FV1072">
        <v>10</v>
      </c>
      <c r="FW1072">
        <v>0</v>
      </c>
      <c r="FX1072">
        <v>0</v>
      </c>
      <c r="FY1072">
        <v>0</v>
      </c>
      <c r="FZ1072">
        <v>0</v>
      </c>
      <c r="GI1072" t="s">
        <v>264</v>
      </c>
      <c r="GJ1072" t="s">
        <v>538</v>
      </c>
      <c r="GK1072" t="s">
        <v>539</v>
      </c>
      <c r="GL1072" s="1">
        <v>40135</v>
      </c>
      <c r="GM1072" t="s">
        <v>267</v>
      </c>
      <c r="GN1072" t="str">
        <f t="shared" si="340"/>
        <v>FALSE</v>
      </c>
      <c r="GO1072">
        <v>2022</v>
      </c>
      <c r="GP1072">
        <v>2020</v>
      </c>
      <c r="GQ1072">
        <v>400</v>
      </c>
      <c r="GR1072" t="s">
        <v>246</v>
      </c>
      <c r="GS1072" t="s">
        <v>246</v>
      </c>
      <c r="GT1072" t="s">
        <v>246</v>
      </c>
      <c r="GU1072" t="s">
        <v>246</v>
      </c>
      <c r="GV1072" t="s">
        <v>246</v>
      </c>
      <c r="GW1072" t="s">
        <v>246</v>
      </c>
      <c r="GX1072" t="s">
        <v>246</v>
      </c>
      <c r="GY1072" t="s">
        <v>246</v>
      </c>
      <c r="GZ1072" t="s">
        <v>246</v>
      </c>
      <c r="HA1072" t="s">
        <v>246</v>
      </c>
      <c r="HB1072" t="s">
        <v>246</v>
      </c>
      <c r="HC1072" t="s">
        <v>246</v>
      </c>
      <c r="HD1072" t="s">
        <v>246</v>
      </c>
      <c r="HE1072" s="2">
        <v>2385</v>
      </c>
      <c r="HF1072" s="2">
        <v>0</v>
      </c>
      <c r="HG1072" s="2">
        <v>0</v>
      </c>
      <c r="HH1072">
        <v>0</v>
      </c>
      <c r="HI1072" s="2">
        <v>15902</v>
      </c>
      <c r="HJ1072" s="2">
        <v>15902</v>
      </c>
      <c r="HK1072" s="2">
        <v>0</v>
      </c>
      <c r="HL1072">
        <v>0</v>
      </c>
      <c r="HM1072" s="2">
        <v>0</v>
      </c>
      <c r="HN1072" s="2">
        <v>0</v>
      </c>
      <c r="HO1072" s="2">
        <v>0</v>
      </c>
      <c r="HP1072">
        <v>0</v>
      </c>
      <c r="HQ1072" s="2">
        <v>107.42</v>
      </c>
      <c r="HS1072" s="2">
        <v>15902</v>
      </c>
      <c r="HT1072">
        <v>16</v>
      </c>
      <c r="HV1072" t="s">
        <v>315</v>
      </c>
      <c r="HY1072" t="s">
        <v>316</v>
      </c>
      <c r="HZ1072" t="s">
        <v>317</v>
      </c>
      <c r="IA1072" t="s">
        <v>318</v>
      </c>
      <c r="IB1072" s="1">
        <v>38365</v>
      </c>
      <c r="IC1072" s="1">
        <v>38372</v>
      </c>
      <c r="ID1072" s="2">
        <v>0</v>
      </c>
      <c r="IE1072" t="s">
        <v>319</v>
      </c>
      <c r="IF1072" t="str">
        <f>"                    "</f>
        <v xml:space="preserve">                    </v>
      </c>
      <c r="IG1072" t="str">
        <f>"5400.405"</f>
        <v>5400.405</v>
      </c>
      <c r="IH1072" t="str">
        <f>""</f>
        <v/>
      </c>
      <c r="IT1072" t="str">
        <f>""</f>
        <v/>
      </c>
      <c r="IY1072" t="str">
        <f>""</f>
        <v/>
      </c>
      <c r="JB1072" t="s">
        <v>271</v>
      </c>
      <c r="JD1072" t="str">
        <f>""</f>
        <v/>
      </c>
      <c r="JE1072" t="str">
        <f>""</f>
        <v/>
      </c>
      <c r="JO1072" t="str">
        <f>""</f>
        <v/>
      </c>
      <c r="JP1072" t="str">
        <f>""</f>
        <v/>
      </c>
      <c r="JQ1072" t="str">
        <f>HYPERLINK("https://web.datatree.com/?/property?propertyId=4315662")</f>
        <v>https://web.datatree.com/?/property?propertyId=4315662</v>
      </c>
    </row>
    <row r="1073" spans="1:277" x14ac:dyDescent="0.25">
      <c r="A1073">
        <v>1071</v>
      </c>
      <c r="B1073" s="15" t="s">
        <v>18833</v>
      </c>
      <c r="C1073" s="15" t="s">
        <v>18832</v>
      </c>
      <c r="D1073" s="15" t="s">
        <v>18834</v>
      </c>
      <c r="E1073" s="15" t="s">
        <v>18835</v>
      </c>
      <c r="F1073" s="15" t="s">
        <v>18836</v>
      </c>
      <c r="G1073" s="15" t="s">
        <v>243</v>
      </c>
      <c r="H1073" s="15">
        <v>85555</v>
      </c>
      <c r="I1073" s="15" t="s">
        <v>18837</v>
      </c>
      <c r="J1073" s="23" t="s">
        <v>18838</v>
      </c>
      <c r="K1073" s="15" t="s">
        <v>18839</v>
      </c>
      <c r="L1073" s="16" t="s">
        <v>18840</v>
      </c>
      <c r="M1073" s="17" t="str">
        <f t="shared" si="324"/>
        <v>6/31/2022</v>
      </c>
      <c r="N1073" s="15">
        <v>10265</v>
      </c>
      <c r="O1073" s="18">
        <f t="shared" si="327"/>
        <v>0</v>
      </c>
      <c r="P1073" s="19" t="str">
        <f t="shared" si="328"/>
        <v>$0.00</v>
      </c>
      <c r="Q1073" s="16">
        <v>44834</v>
      </c>
      <c r="R1073" s="19" t="str">
        <f t="shared" si="325"/>
        <v>09/30/22</v>
      </c>
      <c r="S1073" t="str">
        <f t="shared" si="329"/>
        <v>MOHAVE</v>
      </c>
      <c r="T1073" s="6" t="str">
        <f t="shared" si="330"/>
        <v>317-49-049</v>
      </c>
      <c r="U1073" t="str">
        <f t="shared" si="331"/>
        <v xml:space="preserve">4870 LAMES DR </v>
      </c>
      <c r="V1073" t="str">
        <f t="shared" si="332"/>
        <v>LAS VEGAS</v>
      </c>
      <c r="W1073" t="str">
        <f t="shared" si="333"/>
        <v>NV</v>
      </c>
      <c r="X1073" t="str">
        <f t="shared" si="334"/>
        <v>89122-1905</v>
      </c>
      <c r="Y1073" t="str">
        <f t="shared" si="335"/>
        <v>CONSTANCE</v>
      </c>
      <c r="Z1073" t="str">
        <f t="shared" si="336"/>
        <v>PENDER</v>
      </c>
      <c r="AA1073" t="str">
        <f t="shared" si="337"/>
        <v>SW4 NW4 SW4 CONT 10AC 317-49-025 SPLIT INTO (317-49-034 THRU 052)</v>
      </c>
      <c r="AB1073">
        <f t="shared" si="338"/>
        <v>10</v>
      </c>
      <c r="AC1073" t="str">
        <f t="shared" si="339"/>
        <v>MOHAVE</v>
      </c>
      <c r="AI1073">
        <f t="shared" si="326"/>
        <v>10</v>
      </c>
      <c r="AO1073" t="s">
        <v>9643</v>
      </c>
      <c r="AP1073" t="s">
        <v>9644</v>
      </c>
      <c r="AQ1073" t="s">
        <v>9645</v>
      </c>
      <c r="AR1073" t="s">
        <v>9646</v>
      </c>
      <c r="AS1073" t="s">
        <v>240</v>
      </c>
      <c r="AT1073">
        <v>2</v>
      </c>
      <c r="BC1073" t="s">
        <v>9647</v>
      </c>
      <c r="BD1073" t="s">
        <v>9643</v>
      </c>
      <c r="BE1073" t="s">
        <v>2411</v>
      </c>
      <c r="BF1073" t="s">
        <v>2412</v>
      </c>
      <c r="BH1073" t="s">
        <v>242</v>
      </c>
      <c r="BS1073" t="s">
        <v>243</v>
      </c>
      <c r="BV1073" t="s">
        <v>244</v>
      </c>
      <c r="BY1073" t="s">
        <v>245</v>
      </c>
      <c r="CA1073">
        <v>4870</v>
      </c>
      <c r="CD1073" t="s">
        <v>9648</v>
      </c>
      <c r="CE1073" t="s">
        <v>302</v>
      </c>
      <c r="CG1073" t="s">
        <v>398</v>
      </c>
      <c r="CH1073" t="s">
        <v>3976</v>
      </c>
      <c r="CI1073" t="s">
        <v>400</v>
      </c>
      <c r="CJ1073" t="str">
        <f>"89122-1905"</f>
        <v>89122-1905</v>
      </c>
      <c r="CK1073" t="s">
        <v>1019</v>
      </c>
      <c r="CL1073" t="s">
        <v>9649</v>
      </c>
      <c r="CM1073" t="s">
        <v>9650</v>
      </c>
      <c r="CN1073" t="s">
        <v>254</v>
      </c>
      <c r="CO1073" t="s">
        <v>9651</v>
      </c>
      <c r="CP1073" t="str">
        <f>"317-49-049"</f>
        <v>317-49-049</v>
      </c>
      <c r="CQ1073" t="str">
        <f>"31749049"</f>
        <v>31749049</v>
      </c>
      <c r="CR1073" t="str">
        <f>"R31749049"</f>
        <v>R31749049</v>
      </c>
      <c r="CS1073">
        <v>4015</v>
      </c>
      <c r="CX1073" t="s">
        <v>941</v>
      </c>
      <c r="CY1073" t="s">
        <v>1109</v>
      </c>
      <c r="CZ1073">
        <v>25</v>
      </c>
      <c r="DB1073">
        <v>35.695961245355598</v>
      </c>
      <c r="DC1073">
        <v>-114.485753625955</v>
      </c>
      <c r="DK1073" t="s">
        <v>1110</v>
      </c>
      <c r="DL1073" t="s">
        <v>1110</v>
      </c>
      <c r="DO1073" t="str">
        <f>""</f>
        <v/>
      </c>
      <c r="DQ1073">
        <v>0</v>
      </c>
      <c r="DR1073">
        <v>0</v>
      </c>
      <c r="DS1073">
        <v>0</v>
      </c>
      <c r="DT1073">
        <v>0</v>
      </c>
      <c r="DW1073">
        <v>0</v>
      </c>
      <c r="DX1073">
        <v>0</v>
      </c>
      <c r="DZ1073">
        <v>0</v>
      </c>
      <c r="EA1073">
        <v>0</v>
      </c>
      <c r="EB1073">
        <v>0</v>
      </c>
      <c r="EC1073">
        <v>0</v>
      </c>
      <c r="ED1073">
        <v>0</v>
      </c>
      <c r="EE1073">
        <v>0</v>
      </c>
      <c r="EF1073">
        <v>0</v>
      </c>
      <c r="EG1073">
        <v>0</v>
      </c>
      <c r="EH1073">
        <v>0</v>
      </c>
      <c r="EI1073">
        <v>0</v>
      </c>
      <c r="EL1073">
        <v>0</v>
      </c>
      <c r="EN1073">
        <v>0</v>
      </c>
      <c r="EP1073">
        <v>0</v>
      </c>
      <c r="ER1073">
        <v>0</v>
      </c>
      <c r="ET1073">
        <v>0</v>
      </c>
      <c r="EY1073">
        <v>0</v>
      </c>
      <c r="FA1073">
        <v>0</v>
      </c>
      <c r="FL1073">
        <v>0</v>
      </c>
      <c r="FQ1073" t="s">
        <v>261</v>
      </c>
      <c r="FR1073" t="s">
        <v>354</v>
      </c>
      <c r="FS1073" t="s">
        <v>355</v>
      </c>
      <c r="FU1073">
        <v>435600</v>
      </c>
      <c r="FV1073">
        <v>10</v>
      </c>
      <c r="FW1073">
        <v>0</v>
      </c>
      <c r="FX1073">
        <v>0</v>
      </c>
      <c r="FY1073">
        <v>0</v>
      </c>
      <c r="FZ1073">
        <v>0</v>
      </c>
      <c r="GI1073" t="s">
        <v>264</v>
      </c>
      <c r="GJ1073" t="s">
        <v>943</v>
      </c>
      <c r="GK1073" t="s">
        <v>944</v>
      </c>
      <c r="GL1073" s="1">
        <v>40135</v>
      </c>
      <c r="GM1073" t="s">
        <v>267</v>
      </c>
      <c r="GN1073" t="str">
        <f t="shared" si="340"/>
        <v>FALSE</v>
      </c>
      <c r="GO1073">
        <v>2022</v>
      </c>
      <c r="GP1073">
        <v>2020</v>
      </c>
      <c r="GQ1073">
        <v>400</v>
      </c>
      <c r="GR1073" t="s">
        <v>246</v>
      </c>
      <c r="GS1073" t="s">
        <v>246</v>
      </c>
      <c r="GT1073" t="s">
        <v>246</v>
      </c>
      <c r="GU1073" t="s">
        <v>246</v>
      </c>
      <c r="GV1073" t="s">
        <v>246</v>
      </c>
      <c r="GW1073" t="s">
        <v>246</v>
      </c>
      <c r="GX1073" t="s">
        <v>246</v>
      </c>
      <c r="GY1073" t="s">
        <v>246</v>
      </c>
      <c r="GZ1073" t="s">
        <v>246</v>
      </c>
      <c r="HA1073" t="s">
        <v>246</v>
      </c>
      <c r="HB1073" t="s">
        <v>246</v>
      </c>
      <c r="HC1073" t="s">
        <v>246</v>
      </c>
      <c r="HD1073" t="s">
        <v>246</v>
      </c>
      <c r="HE1073" s="2">
        <v>4576</v>
      </c>
      <c r="HF1073" s="2">
        <v>0</v>
      </c>
      <c r="HG1073" s="2">
        <v>0</v>
      </c>
      <c r="HH1073">
        <v>0</v>
      </c>
      <c r="HI1073" s="2">
        <v>30504</v>
      </c>
      <c r="HJ1073" s="2">
        <v>30504</v>
      </c>
      <c r="HK1073" s="2">
        <v>0</v>
      </c>
      <c r="HL1073">
        <v>0</v>
      </c>
      <c r="HM1073" s="2">
        <v>0</v>
      </c>
      <c r="HN1073" s="2">
        <v>0</v>
      </c>
      <c r="HO1073" s="2">
        <v>0</v>
      </c>
      <c r="HP1073">
        <v>0</v>
      </c>
      <c r="HQ1073" s="2">
        <v>197.44</v>
      </c>
      <c r="HS1073" s="2">
        <v>30504</v>
      </c>
      <c r="HV1073" t="s">
        <v>315</v>
      </c>
      <c r="HY1073" t="s">
        <v>316</v>
      </c>
      <c r="HZ1073" t="s">
        <v>317</v>
      </c>
      <c r="IA1073" t="s">
        <v>318</v>
      </c>
      <c r="IF1073" t="str">
        <f>""</f>
        <v/>
      </c>
      <c r="IG1073" t="str">
        <f>""</f>
        <v/>
      </c>
      <c r="IH1073" t="str">
        <f>""</f>
        <v/>
      </c>
      <c r="IT1073" t="str">
        <f>""</f>
        <v/>
      </c>
      <c r="IY1073" t="str">
        <f>""</f>
        <v/>
      </c>
      <c r="JB1073" t="s">
        <v>271</v>
      </c>
      <c r="JD1073" t="str">
        <f>""</f>
        <v/>
      </c>
      <c r="JE1073" t="str">
        <f>""</f>
        <v/>
      </c>
      <c r="JO1073" t="str">
        <f>""</f>
        <v/>
      </c>
      <c r="JP1073" t="str">
        <f>""</f>
        <v/>
      </c>
      <c r="JQ1073" t="str">
        <f>HYPERLINK("https://web.datatree.com/?/property?propertyId=4389332")</f>
        <v>https://web.datatree.com/?/property?propertyId=4389332</v>
      </c>
    </row>
    <row r="1074" spans="1:277" x14ac:dyDescent="0.25">
      <c r="A1074">
        <v>1072</v>
      </c>
      <c r="B1074" s="15" t="s">
        <v>18833</v>
      </c>
      <c r="C1074" s="15" t="s">
        <v>18832</v>
      </c>
      <c r="D1074" s="15" t="s">
        <v>18834</v>
      </c>
      <c r="E1074" s="15" t="s">
        <v>18835</v>
      </c>
      <c r="F1074" s="15" t="s">
        <v>18836</v>
      </c>
      <c r="G1074" s="15" t="s">
        <v>243</v>
      </c>
      <c r="H1074" s="15">
        <v>85555</v>
      </c>
      <c r="I1074" s="15" t="s">
        <v>18837</v>
      </c>
      <c r="J1074" s="23" t="s">
        <v>18838</v>
      </c>
      <c r="K1074" s="15" t="s">
        <v>18839</v>
      </c>
      <c r="L1074" s="16" t="s">
        <v>18840</v>
      </c>
      <c r="M1074" s="17" t="str">
        <f t="shared" si="324"/>
        <v>6/31/2022</v>
      </c>
      <c r="N1074" s="15">
        <v>10266</v>
      </c>
      <c r="O1074" s="18">
        <f t="shared" si="327"/>
        <v>0</v>
      </c>
      <c r="P1074" s="19" t="str">
        <f t="shared" si="328"/>
        <v>$0.00</v>
      </c>
      <c r="Q1074" s="16">
        <v>44834</v>
      </c>
      <c r="R1074" s="19" t="str">
        <f t="shared" si="325"/>
        <v>09/30/22</v>
      </c>
      <c r="S1074" t="str">
        <f t="shared" si="329"/>
        <v>MOHAVE</v>
      </c>
      <c r="T1074" s="6" t="str">
        <f t="shared" si="330"/>
        <v>317-19-016</v>
      </c>
      <c r="U1074" t="str">
        <f t="shared" si="331"/>
        <v xml:space="preserve">497A HC 69 </v>
      </c>
      <c r="V1074" t="str">
        <f t="shared" si="332"/>
        <v>AMARGOSA VALLEY</v>
      </c>
      <c r="W1074" t="str">
        <f t="shared" si="333"/>
        <v>NV</v>
      </c>
      <c r="X1074" t="str">
        <f t="shared" si="334"/>
        <v>89020-9744</v>
      </c>
      <c r="Y1074" t="str">
        <f t="shared" si="335"/>
        <v>JAMMIE</v>
      </c>
      <c r="Z1074" t="str">
        <f t="shared" si="336"/>
        <v>QUIRK</v>
      </c>
      <c r="AA1074" t="str">
        <f t="shared" si="337"/>
        <v>GATEWAY ACRES TRACT 2 LOTS 20 &amp; 29 CONT 10 AC</v>
      </c>
      <c r="AB1074">
        <f t="shared" si="338"/>
        <v>10</v>
      </c>
      <c r="AC1074" t="str">
        <f t="shared" si="339"/>
        <v>MOHAVE</v>
      </c>
      <c r="AI1074">
        <f t="shared" si="326"/>
        <v>10</v>
      </c>
      <c r="AO1074" t="s">
        <v>9652</v>
      </c>
      <c r="AP1074" t="s">
        <v>9653</v>
      </c>
      <c r="AQ1074" t="s">
        <v>9654</v>
      </c>
      <c r="AR1074" t="s">
        <v>9655</v>
      </c>
      <c r="AS1074" t="s">
        <v>240</v>
      </c>
      <c r="AT1074">
        <v>1</v>
      </c>
      <c r="BC1074" t="s">
        <v>9656</v>
      </c>
      <c r="BD1074" t="s">
        <v>9652</v>
      </c>
      <c r="BH1074" t="s">
        <v>242</v>
      </c>
      <c r="BS1074" t="s">
        <v>243</v>
      </c>
      <c r="BV1074" t="s">
        <v>244</v>
      </c>
      <c r="BY1074" t="s">
        <v>245</v>
      </c>
      <c r="CA1074" t="s">
        <v>9657</v>
      </c>
      <c r="CD1074" t="s">
        <v>9658</v>
      </c>
      <c r="CG1074" t="s">
        <v>9659</v>
      </c>
      <c r="CI1074" t="s">
        <v>400</v>
      </c>
      <c r="CJ1074" t="str">
        <f>"89020-9744"</f>
        <v>89020-9744</v>
      </c>
      <c r="CK1074" t="s">
        <v>9660</v>
      </c>
      <c r="CL1074" t="s">
        <v>9661</v>
      </c>
      <c r="CM1074" t="s">
        <v>9662</v>
      </c>
      <c r="CN1074" t="s">
        <v>254</v>
      </c>
      <c r="CO1074" t="s">
        <v>9663</v>
      </c>
      <c r="CP1074" t="str">
        <f>"317-19-016"</f>
        <v>317-19-016</v>
      </c>
      <c r="CQ1074" t="str">
        <f>"31719016"</f>
        <v>31719016</v>
      </c>
      <c r="CR1074" t="str">
        <f>"R31719016"</f>
        <v>R31719016</v>
      </c>
      <c r="CS1074">
        <v>4015</v>
      </c>
      <c r="CX1074" t="s">
        <v>309</v>
      </c>
      <c r="CY1074" t="s">
        <v>310</v>
      </c>
      <c r="CZ1074">
        <v>33</v>
      </c>
      <c r="DB1074">
        <v>35.514563125006497</v>
      </c>
      <c r="DC1074">
        <v>-114.423577939772</v>
      </c>
      <c r="DD1074" t="s">
        <v>584</v>
      </c>
      <c r="DE1074">
        <v>2</v>
      </c>
      <c r="DK1074" t="s">
        <v>8075</v>
      </c>
      <c r="DL1074" t="s">
        <v>8075</v>
      </c>
      <c r="DO1074" t="str">
        <f>"20|29"</f>
        <v>20|29</v>
      </c>
      <c r="DQ1074">
        <v>0</v>
      </c>
      <c r="DR1074">
        <v>0</v>
      </c>
      <c r="DS1074">
        <v>0</v>
      </c>
      <c r="DT1074">
        <v>0</v>
      </c>
      <c r="DW1074">
        <v>0</v>
      </c>
      <c r="DX1074">
        <v>0</v>
      </c>
      <c r="DZ1074">
        <v>0</v>
      </c>
      <c r="EA1074">
        <v>0</v>
      </c>
      <c r="EB1074">
        <v>0</v>
      </c>
      <c r="EC1074">
        <v>0</v>
      </c>
      <c r="ED1074">
        <v>0</v>
      </c>
      <c r="EE1074">
        <v>0</v>
      </c>
      <c r="EF1074">
        <v>0</v>
      </c>
      <c r="EG1074">
        <v>0</v>
      </c>
      <c r="EH1074">
        <v>0</v>
      </c>
      <c r="EI1074">
        <v>0</v>
      </c>
      <c r="EL1074">
        <v>0</v>
      </c>
      <c r="EN1074">
        <v>0</v>
      </c>
      <c r="EP1074">
        <v>0</v>
      </c>
      <c r="ER1074">
        <v>0</v>
      </c>
      <c r="ET1074">
        <v>0</v>
      </c>
      <c r="EY1074">
        <v>0</v>
      </c>
      <c r="FA1074">
        <v>0</v>
      </c>
      <c r="FL1074">
        <v>0</v>
      </c>
      <c r="FQ1074" t="s">
        <v>261</v>
      </c>
      <c r="FR1074" t="s">
        <v>262</v>
      </c>
      <c r="FS1074" t="s">
        <v>263</v>
      </c>
      <c r="FU1074">
        <v>435600</v>
      </c>
      <c r="FV1074">
        <v>10</v>
      </c>
      <c r="FW1074">
        <v>0</v>
      </c>
      <c r="FX1074">
        <v>0</v>
      </c>
      <c r="FY1074">
        <v>0</v>
      </c>
      <c r="FZ1074">
        <v>0</v>
      </c>
      <c r="GI1074" t="s">
        <v>264</v>
      </c>
      <c r="GJ1074" t="s">
        <v>538</v>
      </c>
      <c r="GK1074" t="s">
        <v>539</v>
      </c>
      <c r="GL1074" s="1">
        <v>40135</v>
      </c>
      <c r="GM1074" t="s">
        <v>267</v>
      </c>
      <c r="GN1074" t="str">
        <f t="shared" si="340"/>
        <v>FALSE</v>
      </c>
      <c r="GO1074">
        <v>2022</v>
      </c>
      <c r="GP1074">
        <v>2020</v>
      </c>
      <c r="GQ1074">
        <v>400</v>
      </c>
      <c r="GR1074" t="s">
        <v>246</v>
      </c>
      <c r="GS1074" t="s">
        <v>246</v>
      </c>
      <c r="GT1074" t="s">
        <v>246</v>
      </c>
      <c r="GU1074" t="s">
        <v>246</v>
      </c>
      <c r="GV1074" t="s">
        <v>246</v>
      </c>
      <c r="GW1074" t="s">
        <v>246</v>
      </c>
      <c r="GX1074" t="s">
        <v>246</v>
      </c>
      <c r="GY1074" t="s">
        <v>246</v>
      </c>
      <c r="GZ1074" t="s">
        <v>246</v>
      </c>
      <c r="HA1074" t="s">
        <v>246</v>
      </c>
      <c r="HB1074" t="s">
        <v>246</v>
      </c>
      <c r="HC1074" t="s">
        <v>246</v>
      </c>
      <c r="HD1074" t="s">
        <v>246</v>
      </c>
      <c r="HE1074" s="2">
        <v>1476</v>
      </c>
      <c r="HF1074" s="2">
        <v>0</v>
      </c>
      <c r="HG1074" s="2">
        <v>0</v>
      </c>
      <c r="HH1074">
        <v>0</v>
      </c>
      <c r="HI1074" s="2">
        <v>9842</v>
      </c>
      <c r="HJ1074" s="2">
        <v>9842</v>
      </c>
      <c r="HK1074" s="2">
        <v>0</v>
      </c>
      <c r="HL1074">
        <v>0</v>
      </c>
      <c r="HM1074" s="2">
        <v>0</v>
      </c>
      <c r="HN1074" s="2">
        <v>0</v>
      </c>
      <c r="HO1074" s="2">
        <v>0</v>
      </c>
      <c r="HP1074">
        <v>0</v>
      </c>
      <c r="HQ1074" s="2">
        <v>107.42</v>
      </c>
      <c r="HS1074" s="2">
        <v>9842</v>
      </c>
      <c r="HV1074" t="s">
        <v>315</v>
      </c>
      <c r="HY1074" t="s">
        <v>316</v>
      </c>
      <c r="HZ1074" t="s">
        <v>317</v>
      </c>
      <c r="IA1074" t="s">
        <v>318</v>
      </c>
      <c r="IB1074" s="1">
        <v>40238</v>
      </c>
      <c r="IC1074" s="1">
        <v>40245</v>
      </c>
      <c r="ID1074" s="2">
        <v>0</v>
      </c>
      <c r="IE1074" t="s">
        <v>319</v>
      </c>
      <c r="IF1074" t="str">
        <f>"                    "</f>
        <v xml:space="preserve">                    </v>
      </c>
      <c r="IG1074" t="str">
        <f>"2010.13448"</f>
        <v>2010.13448</v>
      </c>
      <c r="IH1074" t="str">
        <f>""</f>
        <v/>
      </c>
      <c r="IT1074" t="str">
        <f>""</f>
        <v/>
      </c>
      <c r="IY1074" t="str">
        <f>""</f>
        <v/>
      </c>
      <c r="JB1074" t="s">
        <v>271</v>
      </c>
      <c r="JD1074" t="str">
        <f>""</f>
        <v/>
      </c>
      <c r="JE1074" t="str">
        <f>""</f>
        <v/>
      </c>
      <c r="JO1074" t="str">
        <f>""</f>
        <v/>
      </c>
      <c r="JP1074" t="str">
        <f>""</f>
        <v/>
      </c>
      <c r="JQ1074" t="str">
        <f>HYPERLINK("https://web.datatree.com/?/property?propertyId=4386757")</f>
        <v>https://web.datatree.com/?/property?propertyId=4386757</v>
      </c>
    </row>
    <row r="1075" spans="1:277" x14ac:dyDescent="0.25">
      <c r="A1075">
        <v>1073</v>
      </c>
      <c r="B1075" s="15" t="s">
        <v>18833</v>
      </c>
      <c r="C1075" s="15" t="s">
        <v>18832</v>
      </c>
      <c r="D1075" s="15" t="s">
        <v>18834</v>
      </c>
      <c r="E1075" s="15" t="s">
        <v>18835</v>
      </c>
      <c r="F1075" s="15" t="s">
        <v>18836</v>
      </c>
      <c r="G1075" s="15" t="s">
        <v>243</v>
      </c>
      <c r="H1075" s="15">
        <v>85555</v>
      </c>
      <c r="I1075" s="15" t="s">
        <v>18837</v>
      </c>
      <c r="J1075" s="23" t="s">
        <v>18838</v>
      </c>
      <c r="K1075" s="15" t="s">
        <v>18839</v>
      </c>
      <c r="L1075" s="16" t="s">
        <v>18840</v>
      </c>
      <c r="M1075" s="17" t="str">
        <f t="shared" si="324"/>
        <v>6/31/2022</v>
      </c>
      <c r="N1075" s="15">
        <v>10267</v>
      </c>
      <c r="O1075" s="18">
        <f t="shared" si="327"/>
        <v>0</v>
      </c>
      <c r="P1075" s="19" t="str">
        <f t="shared" si="328"/>
        <v>$0.00</v>
      </c>
      <c r="Q1075" s="16">
        <v>44834</v>
      </c>
      <c r="R1075" s="19" t="str">
        <f t="shared" si="325"/>
        <v>09/30/22</v>
      </c>
      <c r="S1075" t="str">
        <f t="shared" si="329"/>
        <v>MOHAVE</v>
      </c>
      <c r="T1075" s="6" t="str">
        <f t="shared" si="330"/>
        <v>102-39-030</v>
      </c>
      <c r="U1075" t="str">
        <f t="shared" si="331"/>
        <v xml:space="preserve">3811 DEERPATH DR </v>
      </c>
      <c r="V1075" t="str">
        <f t="shared" si="332"/>
        <v>LAKE HAVASU CITY</v>
      </c>
      <c r="W1075" t="str">
        <f t="shared" si="333"/>
        <v>AZ</v>
      </c>
      <c r="X1075" t="str">
        <f t="shared" si="334"/>
        <v>86406-8861</v>
      </c>
      <c r="Y1075" t="str">
        <f t="shared" si="335"/>
        <v>JESSE</v>
      </c>
      <c r="Z1075" t="str">
        <f t="shared" si="336"/>
        <v>DAVIS</v>
      </c>
      <c r="AA1075" t="str">
        <f t="shared" si="337"/>
        <v>SANDY RIVER RANCHEROS LOT 94 CONT 10 ACRES</v>
      </c>
      <c r="AB1075">
        <f t="shared" si="338"/>
        <v>10</v>
      </c>
      <c r="AC1075" t="str">
        <f t="shared" si="339"/>
        <v>MOHAVE</v>
      </c>
      <c r="AI1075">
        <f t="shared" si="326"/>
        <v>10</v>
      </c>
      <c r="AO1075" t="s">
        <v>4904</v>
      </c>
      <c r="AP1075" t="s">
        <v>4905</v>
      </c>
      <c r="AQ1075" t="s">
        <v>4906</v>
      </c>
      <c r="AR1075" t="s">
        <v>4907</v>
      </c>
      <c r="AS1075" t="s">
        <v>240</v>
      </c>
      <c r="AT1075">
        <v>10</v>
      </c>
      <c r="BC1075" t="s">
        <v>4908</v>
      </c>
      <c r="BD1075" t="s">
        <v>4904</v>
      </c>
      <c r="BH1075" t="s">
        <v>242</v>
      </c>
      <c r="BS1075" t="s">
        <v>243</v>
      </c>
      <c r="BV1075" t="s">
        <v>244</v>
      </c>
      <c r="BY1075" t="s">
        <v>245</v>
      </c>
      <c r="CA1075">
        <v>3811</v>
      </c>
      <c r="CD1075" t="s">
        <v>4909</v>
      </c>
      <c r="CE1075" t="s">
        <v>302</v>
      </c>
      <c r="CG1075" t="s">
        <v>975</v>
      </c>
      <c r="CH1075" t="s">
        <v>975</v>
      </c>
      <c r="CI1075" t="s">
        <v>243</v>
      </c>
      <c r="CJ1075" t="str">
        <f>"86406-8861"</f>
        <v>86406-8861</v>
      </c>
      <c r="CK1075" t="s">
        <v>4910</v>
      </c>
      <c r="CL1075" t="s">
        <v>4911</v>
      </c>
      <c r="CM1075" t="s">
        <v>4912</v>
      </c>
      <c r="CN1075" t="s">
        <v>254</v>
      </c>
      <c r="CO1075" t="s">
        <v>9664</v>
      </c>
      <c r="CP1075" t="str">
        <f>"102-39-030"</f>
        <v>102-39-030</v>
      </c>
      <c r="CQ1075" t="str">
        <f>"10239030"</f>
        <v>10239030</v>
      </c>
      <c r="CR1075" t="str">
        <f>"R10239030"</f>
        <v>R10239030</v>
      </c>
      <c r="CS1075">
        <v>4015</v>
      </c>
      <c r="CW1075" t="s">
        <v>256</v>
      </c>
      <c r="CX1075" t="s">
        <v>424</v>
      </c>
      <c r="CY1075" t="s">
        <v>258</v>
      </c>
      <c r="CZ1075">
        <v>35</v>
      </c>
      <c r="DB1075">
        <v>34.598061549999997</v>
      </c>
      <c r="DC1075">
        <v>-113.48871219999999</v>
      </c>
      <c r="DD1075" t="s">
        <v>994</v>
      </c>
      <c r="DK1075" t="s">
        <v>995</v>
      </c>
      <c r="DL1075" t="s">
        <v>995</v>
      </c>
      <c r="DO1075" t="str">
        <f>"94"</f>
        <v>94</v>
      </c>
      <c r="DQ1075">
        <v>0</v>
      </c>
      <c r="DR1075">
        <v>0</v>
      </c>
      <c r="DS1075">
        <v>0</v>
      </c>
      <c r="DT1075">
        <v>0</v>
      </c>
      <c r="DW1075">
        <v>0</v>
      </c>
      <c r="DX1075">
        <v>0</v>
      </c>
      <c r="DZ1075">
        <v>0</v>
      </c>
      <c r="EA1075">
        <v>0</v>
      </c>
      <c r="EB1075">
        <v>0</v>
      </c>
      <c r="EC1075">
        <v>0</v>
      </c>
      <c r="ED1075">
        <v>0</v>
      </c>
      <c r="EE1075">
        <v>0</v>
      </c>
      <c r="EF1075">
        <v>0</v>
      </c>
      <c r="EG1075">
        <v>0</v>
      </c>
      <c r="EH1075">
        <v>0</v>
      </c>
      <c r="EI1075">
        <v>0</v>
      </c>
      <c r="EL1075">
        <v>0</v>
      </c>
      <c r="EN1075">
        <v>0</v>
      </c>
      <c r="EP1075">
        <v>0</v>
      </c>
      <c r="ER1075">
        <v>0</v>
      </c>
      <c r="ET1075">
        <v>0</v>
      </c>
      <c r="EY1075">
        <v>0</v>
      </c>
      <c r="FA1075">
        <v>0</v>
      </c>
      <c r="FL1075">
        <v>0</v>
      </c>
      <c r="FQ1075" t="s">
        <v>261</v>
      </c>
      <c r="FR1075" t="s">
        <v>262</v>
      </c>
      <c r="FS1075" t="s">
        <v>263</v>
      </c>
      <c r="FU1075">
        <v>435600</v>
      </c>
      <c r="FV1075">
        <v>10</v>
      </c>
      <c r="FW1075">
        <v>0</v>
      </c>
      <c r="FX1075">
        <v>0</v>
      </c>
      <c r="FY1075">
        <v>0</v>
      </c>
      <c r="FZ1075">
        <v>0</v>
      </c>
      <c r="GI1075" t="s">
        <v>264</v>
      </c>
      <c r="GJ1075" t="s">
        <v>427</v>
      </c>
      <c r="GK1075" t="s">
        <v>428</v>
      </c>
      <c r="GL1075" s="1">
        <v>40135</v>
      </c>
      <c r="GM1075" t="s">
        <v>267</v>
      </c>
      <c r="GN1075" t="str">
        <f t="shared" si="340"/>
        <v>FALSE</v>
      </c>
      <c r="GO1075">
        <v>2022</v>
      </c>
      <c r="GP1075">
        <v>2020</v>
      </c>
      <c r="GQ1075">
        <v>600</v>
      </c>
      <c r="GR1075" t="s">
        <v>246</v>
      </c>
      <c r="GS1075" t="s">
        <v>246</v>
      </c>
      <c r="GT1075" t="s">
        <v>246</v>
      </c>
      <c r="GU1075" t="s">
        <v>246</v>
      </c>
      <c r="GV1075" t="s">
        <v>246</v>
      </c>
      <c r="GW1075" t="s">
        <v>246</v>
      </c>
      <c r="GX1075" t="s">
        <v>246</v>
      </c>
      <c r="GY1075" t="s">
        <v>246</v>
      </c>
      <c r="GZ1075" t="s">
        <v>246</v>
      </c>
      <c r="HA1075" t="s">
        <v>246</v>
      </c>
      <c r="HB1075" t="s">
        <v>246</v>
      </c>
      <c r="HC1075" t="s">
        <v>246</v>
      </c>
      <c r="HD1075" t="s">
        <v>246</v>
      </c>
      <c r="HE1075" s="2">
        <v>509</v>
      </c>
      <c r="HF1075" s="2">
        <v>0</v>
      </c>
      <c r="HG1075" s="2">
        <v>0</v>
      </c>
      <c r="HH1075">
        <v>0</v>
      </c>
      <c r="HI1075" s="2">
        <v>3391</v>
      </c>
      <c r="HJ1075" s="2">
        <v>3391</v>
      </c>
      <c r="HK1075" s="2">
        <v>0</v>
      </c>
      <c r="HL1075">
        <v>0</v>
      </c>
      <c r="HM1075" s="2">
        <v>0</v>
      </c>
      <c r="HN1075" s="2">
        <v>0</v>
      </c>
      <c r="HO1075" s="2">
        <v>0</v>
      </c>
      <c r="HP1075">
        <v>0</v>
      </c>
      <c r="HQ1075" s="2">
        <v>31.56</v>
      </c>
      <c r="HS1075" s="2">
        <v>3391</v>
      </c>
      <c r="HV1075" t="s">
        <v>289</v>
      </c>
      <c r="HY1075" t="s">
        <v>290</v>
      </c>
      <c r="HZ1075" t="s">
        <v>290</v>
      </c>
      <c r="IB1075" s="1">
        <v>37993</v>
      </c>
      <c r="IC1075" s="1">
        <v>38000</v>
      </c>
      <c r="ID1075" s="2">
        <v>3550</v>
      </c>
      <c r="IE1075" t="s">
        <v>362</v>
      </c>
      <c r="IF1075" t="str">
        <f>"                    "</f>
        <v xml:space="preserve">                    </v>
      </c>
      <c r="IG1075" t="str">
        <f>"4835.902"</f>
        <v>4835.902</v>
      </c>
      <c r="IH1075" t="str">
        <f>""</f>
        <v/>
      </c>
      <c r="IT1075" t="str">
        <f>""</f>
        <v/>
      </c>
      <c r="IY1075" t="str">
        <f>""</f>
        <v/>
      </c>
      <c r="JB1075" t="s">
        <v>271</v>
      </c>
      <c r="JD1075" t="str">
        <f>""</f>
        <v/>
      </c>
      <c r="JE1075" t="str">
        <f>""</f>
        <v/>
      </c>
      <c r="JO1075" t="str">
        <f>""</f>
        <v/>
      </c>
      <c r="JP1075" t="str">
        <f>""</f>
        <v/>
      </c>
      <c r="JQ1075" t="str">
        <f>HYPERLINK("https://web.datatree.com/?/property?propertyId=4424585")</f>
        <v>https://web.datatree.com/?/property?propertyId=4424585</v>
      </c>
    </row>
    <row r="1076" spans="1:277" x14ac:dyDescent="0.25">
      <c r="A1076">
        <v>1074</v>
      </c>
      <c r="B1076" s="15" t="s">
        <v>18833</v>
      </c>
      <c r="C1076" s="15" t="s">
        <v>18832</v>
      </c>
      <c r="D1076" s="15" t="s">
        <v>18834</v>
      </c>
      <c r="E1076" s="15" t="s">
        <v>18835</v>
      </c>
      <c r="F1076" s="15" t="s">
        <v>18836</v>
      </c>
      <c r="G1076" s="15" t="s">
        <v>243</v>
      </c>
      <c r="H1076" s="15">
        <v>85555</v>
      </c>
      <c r="I1076" s="15" t="s">
        <v>18837</v>
      </c>
      <c r="J1076" s="23" t="s">
        <v>18838</v>
      </c>
      <c r="K1076" s="15" t="s">
        <v>18839</v>
      </c>
      <c r="L1076" s="16" t="s">
        <v>18840</v>
      </c>
      <c r="M1076" s="17" t="str">
        <f t="shared" si="324"/>
        <v>6/31/2022</v>
      </c>
      <c r="N1076" s="15">
        <v>10268</v>
      </c>
      <c r="O1076" s="18">
        <f t="shared" si="327"/>
        <v>0</v>
      </c>
      <c r="P1076" s="19" t="str">
        <f t="shared" si="328"/>
        <v>$0.00</v>
      </c>
      <c r="Q1076" s="16">
        <v>44834</v>
      </c>
      <c r="R1076" s="19" t="str">
        <f t="shared" si="325"/>
        <v>09/30/22</v>
      </c>
      <c r="S1076" t="str">
        <f t="shared" si="329"/>
        <v>MOHAVE</v>
      </c>
      <c r="T1076" s="6" t="str">
        <f t="shared" si="330"/>
        <v>333-23-017</v>
      </c>
      <c r="U1076" t="str">
        <f t="shared" si="331"/>
        <v xml:space="preserve">2077 W 1300 S </v>
      </c>
      <c r="V1076" t="str">
        <f t="shared" si="332"/>
        <v>KENTLAND</v>
      </c>
      <c r="W1076" t="str">
        <f t="shared" si="333"/>
        <v>IN</v>
      </c>
      <c r="X1076" t="str">
        <f t="shared" si="334"/>
        <v>47951-8539</v>
      </c>
      <c r="Y1076" t="str">
        <f t="shared" si="335"/>
        <v>DAVID</v>
      </c>
      <c r="Z1076" t="str">
        <f t="shared" si="336"/>
        <v>TESKY</v>
      </c>
      <c r="AA1076" t="str">
        <f t="shared" si="337"/>
        <v>SW4 SE4 NW4CONT 10 ACRES 333-01-054(333-23-017)TAO</v>
      </c>
      <c r="AB1076">
        <f t="shared" si="338"/>
        <v>10</v>
      </c>
      <c r="AC1076" t="str">
        <f t="shared" si="339"/>
        <v>MOHAVE</v>
      </c>
      <c r="AI1076">
        <f t="shared" si="326"/>
        <v>10</v>
      </c>
      <c r="AO1076" t="s">
        <v>9665</v>
      </c>
      <c r="AP1076" t="s">
        <v>2801</v>
      </c>
      <c r="AQ1076" t="s">
        <v>2801</v>
      </c>
      <c r="AR1076" t="s">
        <v>9666</v>
      </c>
      <c r="AS1076" t="s">
        <v>240</v>
      </c>
      <c r="AT1076">
        <v>2</v>
      </c>
      <c r="BC1076" t="s">
        <v>9667</v>
      </c>
      <c r="BD1076" t="s">
        <v>9665</v>
      </c>
      <c r="BF1076" t="s">
        <v>300</v>
      </c>
      <c r="BG1076" t="s">
        <v>541</v>
      </c>
      <c r="BH1076" t="s">
        <v>242</v>
      </c>
      <c r="BS1076" t="s">
        <v>243</v>
      </c>
      <c r="BV1076" t="s">
        <v>244</v>
      </c>
      <c r="BY1076" t="s">
        <v>245</v>
      </c>
      <c r="BZ1076" t="s">
        <v>589</v>
      </c>
      <c r="CA1076">
        <v>2077</v>
      </c>
      <c r="CC1076" t="s">
        <v>457</v>
      </c>
      <c r="CD1076">
        <v>1300</v>
      </c>
      <c r="CG1076" t="s">
        <v>9668</v>
      </c>
      <c r="CI1076" t="s">
        <v>2056</v>
      </c>
      <c r="CJ1076" t="str">
        <f>"47951-8539"</f>
        <v>47951-8539</v>
      </c>
      <c r="CK1076" t="s">
        <v>1236</v>
      </c>
      <c r="CL1076" t="s">
        <v>9669</v>
      </c>
      <c r="CM1076" t="s">
        <v>9670</v>
      </c>
      <c r="CN1076" t="s">
        <v>254</v>
      </c>
      <c r="CO1076" t="s">
        <v>9671</v>
      </c>
      <c r="CP1076" t="str">
        <f>"333-23-017"</f>
        <v>333-23-017</v>
      </c>
      <c r="CQ1076" t="str">
        <f>"33323017"</f>
        <v>33323017</v>
      </c>
      <c r="CR1076" t="str">
        <f>"R33323017"</f>
        <v>R33323017</v>
      </c>
      <c r="CS1076">
        <v>4015</v>
      </c>
      <c r="CX1076" t="s">
        <v>333</v>
      </c>
      <c r="CY1076" t="s">
        <v>481</v>
      </c>
      <c r="CZ1076">
        <v>7</v>
      </c>
      <c r="DB1076">
        <v>35.479855800004898</v>
      </c>
      <c r="DC1076">
        <v>-113.811479787491</v>
      </c>
      <c r="DK1076" t="s">
        <v>482</v>
      </c>
      <c r="DL1076" t="s">
        <v>482</v>
      </c>
      <c r="DO1076" t="str">
        <f>""</f>
        <v/>
      </c>
      <c r="DQ1076">
        <v>0</v>
      </c>
      <c r="DR1076">
        <v>0</v>
      </c>
      <c r="DS1076">
        <v>0</v>
      </c>
      <c r="DT1076">
        <v>0</v>
      </c>
      <c r="DW1076">
        <v>0</v>
      </c>
      <c r="DX1076">
        <v>0</v>
      </c>
      <c r="DZ1076">
        <v>0</v>
      </c>
      <c r="EA1076">
        <v>0</v>
      </c>
      <c r="EB1076">
        <v>0</v>
      </c>
      <c r="EC1076">
        <v>0</v>
      </c>
      <c r="ED1076">
        <v>0</v>
      </c>
      <c r="EE1076">
        <v>0</v>
      </c>
      <c r="EF1076">
        <v>0</v>
      </c>
      <c r="EG1076">
        <v>0</v>
      </c>
      <c r="EH1076">
        <v>0</v>
      </c>
      <c r="EI1076">
        <v>0</v>
      </c>
      <c r="EL1076">
        <v>0</v>
      </c>
      <c r="EN1076">
        <v>0</v>
      </c>
      <c r="EP1076">
        <v>0</v>
      </c>
      <c r="ER1076">
        <v>0</v>
      </c>
      <c r="ET1076">
        <v>0</v>
      </c>
      <c r="EY1076">
        <v>0</v>
      </c>
      <c r="FA1076">
        <v>0</v>
      </c>
      <c r="FL1076">
        <v>0</v>
      </c>
      <c r="FQ1076" t="s">
        <v>261</v>
      </c>
      <c r="FR1076" t="s">
        <v>354</v>
      </c>
      <c r="FS1076" t="s">
        <v>355</v>
      </c>
      <c r="FU1076">
        <v>435600</v>
      </c>
      <c r="FV1076">
        <v>10</v>
      </c>
      <c r="FW1076">
        <v>0</v>
      </c>
      <c r="FX1076">
        <v>0</v>
      </c>
      <c r="FY1076">
        <v>0</v>
      </c>
      <c r="FZ1076">
        <v>0</v>
      </c>
      <c r="GI1076" t="s">
        <v>264</v>
      </c>
      <c r="GJ1076" t="s">
        <v>483</v>
      </c>
      <c r="GK1076" t="s">
        <v>484</v>
      </c>
      <c r="GL1076" s="1">
        <v>40135</v>
      </c>
      <c r="GM1076" t="s">
        <v>267</v>
      </c>
      <c r="GN1076" t="str">
        <f t="shared" si="340"/>
        <v>FALSE</v>
      </c>
      <c r="GO1076">
        <v>2022</v>
      </c>
      <c r="GP1076">
        <v>2020</v>
      </c>
      <c r="GQ1076">
        <v>300</v>
      </c>
      <c r="GR1076" t="s">
        <v>246</v>
      </c>
      <c r="GS1076" t="s">
        <v>246</v>
      </c>
      <c r="GT1076" t="s">
        <v>246</v>
      </c>
      <c r="GU1076" t="s">
        <v>246</v>
      </c>
      <c r="GV1076" t="s">
        <v>246</v>
      </c>
      <c r="GW1076" t="s">
        <v>246</v>
      </c>
      <c r="GX1076" t="s">
        <v>246</v>
      </c>
      <c r="GY1076" t="s">
        <v>246</v>
      </c>
      <c r="GZ1076" t="s">
        <v>246</v>
      </c>
      <c r="HA1076" t="s">
        <v>246</v>
      </c>
      <c r="HB1076" t="s">
        <v>246</v>
      </c>
      <c r="HC1076" t="s">
        <v>246</v>
      </c>
      <c r="HD1076" t="s">
        <v>246</v>
      </c>
      <c r="HE1076" s="2">
        <v>980</v>
      </c>
      <c r="HF1076" s="2">
        <v>0</v>
      </c>
      <c r="HG1076" s="2">
        <v>0</v>
      </c>
      <c r="HH1076">
        <v>0</v>
      </c>
      <c r="HI1076" s="2">
        <v>6535</v>
      </c>
      <c r="HJ1076" s="2">
        <v>6535</v>
      </c>
      <c r="HK1076" s="2">
        <v>0</v>
      </c>
      <c r="HL1076">
        <v>0</v>
      </c>
      <c r="HM1076" s="2">
        <v>0</v>
      </c>
      <c r="HN1076" s="2">
        <v>0</v>
      </c>
      <c r="HO1076" s="2">
        <v>0</v>
      </c>
      <c r="HP1076">
        <v>0</v>
      </c>
      <c r="HQ1076" s="2">
        <v>71.8</v>
      </c>
      <c r="HS1076" s="2">
        <v>6535</v>
      </c>
      <c r="HV1076" t="s">
        <v>268</v>
      </c>
      <c r="HY1076" t="s">
        <v>269</v>
      </c>
      <c r="IF1076" t="str">
        <f>""</f>
        <v/>
      </c>
      <c r="IG1076" t="str">
        <f>""</f>
        <v/>
      </c>
      <c r="IH1076" t="str">
        <f>""</f>
        <v/>
      </c>
      <c r="IT1076" t="str">
        <f>""</f>
        <v/>
      </c>
      <c r="IY1076" t="str">
        <f>""</f>
        <v/>
      </c>
      <c r="JB1076" t="s">
        <v>271</v>
      </c>
      <c r="JD1076" t="str">
        <f>""</f>
        <v/>
      </c>
      <c r="JE1076" t="str">
        <f>""</f>
        <v/>
      </c>
      <c r="JO1076" t="str">
        <f>""</f>
        <v/>
      </c>
      <c r="JP1076" t="str">
        <f>""</f>
        <v/>
      </c>
      <c r="JQ1076" t="str">
        <f>HYPERLINK("https://web.datatree.com/?/property?propertyId=4343001")</f>
        <v>https://web.datatree.com/?/property?propertyId=4343001</v>
      </c>
    </row>
    <row r="1077" spans="1:277" x14ac:dyDescent="0.25">
      <c r="A1077">
        <v>1075</v>
      </c>
      <c r="B1077" s="15" t="s">
        <v>18833</v>
      </c>
      <c r="C1077" s="15" t="s">
        <v>18832</v>
      </c>
      <c r="D1077" s="15" t="s">
        <v>18834</v>
      </c>
      <c r="E1077" s="15" t="s">
        <v>18835</v>
      </c>
      <c r="F1077" s="15" t="s">
        <v>18836</v>
      </c>
      <c r="G1077" s="15" t="s">
        <v>243</v>
      </c>
      <c r="H1077" s="15">
        <v>85555</v>
      </c>
      <c r="I1077" s="15" t="s">
        <v>18837</v>
      </c>
      <c r="J1077" s="23" t="s">
        <v>18838</v>
      </c>
      <c r="K1077" s="15" t="s">
        <v>18839</v>
      </c>
      <c r="L1077" s="16" t="s">
        <v>18840</v>
      </c>
      <c r="M1077" s="17" t="str">
        <f t="shared" si="324"/>
        <v>6/31/2022</v>
      </c>
      <c r="N1077" s="15">
        <v>10269</v>
      </c>
      <c r="O1077" s="18">
        <f t="shared" si="327"/>
        <v>0</v>
      </c>
      <c r="P1077" s="19" t="str">
        <f t="shared" si="328"/>
        <v>$0.00</v>
      </c>
      <c r="Q1077" s="16">
        <v>44834</v>
      </c>
      <c r="R1077" s="19" t="str">
        <f t="shared" si="325"/>
        <v>09/30/22</v>
      </c>
      <c r="S1077" t="str">
        <f t="shared" si="329"/>
        <v>MOHAVE</v>
      </c>
      <c r="T1077" s="6" t="str">
        <f t="shared" si="330"/>
        <v>353-09-025</v>
      </c>
      <c r="U1077" t="str">
        <f t="shared" si="331"/>
        <v xml:space="preserve">23 MAGEAN ST </v>
      </c>
      <c r="V1077" t="str">
        <f t="shared" si="332"/>
        <v>BRUNSWICK</v>
      </c>
      <c r="W1077" t="str">
        <f t="shared" si="333"/>
        <v>ME</v>
      </c>
      <c r="X1077" t="str">
        <f t="shared" si="334"/>
        <v>04011-3207</v>
      </c>
      <c r="Y1077" t="str">
        <f t="shared" si="335"/>
        <v>WALTER</v>
      </c>
      <c r="Z1077" t="str">
        <f t="shared" si="336"/>
        <v>KOELLE</v>
      </c>
      <c r="AA1077" t="str">
        <f t="shared" si="337"/>
        <v>SILVER SPRINGS UNIT V LOT 353</v>
      </c>
      <c r="AB1077">
        <f t="shared" si="338"/>
        <v>10</v>
      </c>
      <c r="AC1077" t="str">
        <f t="shared" si="339"/>
        <v>MOHAVE</v>
      </c>
      <c r="AI1077">
        <f t="shared" si="326"/>
        <v>10</v>
      </c>
      <c r="AO1077" t="s">
        <v>9672</v>
      </c>
      <c r="AP1077" t="s">
        <v>2572</v>
      </c>
      <c r="AQ1077" t="s">
        <v>2572</v>
      </c>
      <c r="AR1077" t="s">
        <v>9673</v>
      </c>
      <c r="AS1077" t="s">
        <v>240</v>
      </c>
      <c r="AT1077">
        <v>4</v>
      </c>
      <c r="AU1077" t="s">
        <v>9674</v>
      </c>
      <c r="AV1077" t="s">
        <v>472</v>
      </c>
      <c r="AW1077" t="s">
        <v>472</v>
      </c>
      <c r="AX1077" t="s">
        <v>9673</v>
      </c>
      <c r="AY1077" t="s">
        <v>240</v>
      </c>
      <c r="AZ1077">
        <v>4</v>
      </c>
      <c r="BC1077" t="s">
        <v>9675</v>
      </c>
      <c r="BD1077" t="s">
        <v>9676</v>
      </c>
      <c r="BH1077" t="s">
        <v>242</v>
      </c>
      <c r="BS1077" t="s">
        <v>243</v>
      </c>
      <c r="BV1077" t="s">
        <v>244</v>
      </c>
      <c r="BY1077" t="s">
        <v>245</v>
      </c>
      <c r="CA1077">
        <v>23</v>
      </c>
      <c r="CD1077" t="s">
        <v>9677</v>
      </c>
      <c r="CE1077" t="s">
        <v>375</v>
      </c>
      <c r="CG1077" t="s">
        <v>9678</v>
      </c>
      <c r="CH1077" t="s">
        <v>9678</v>
      </c>
      <c r="CI1077" t="s">
        <v>5177</v>
      </c>
      <c r="CJ1077" t="str">
        <f>"04011-3207"</f>
        <v>04011-3207</v>
      </c>
      <c r="CK1077" t="s">
        <v>1030</v>
      </c>
      <c r="CL1077" t="s">
        <v>9679</v>
      </c>
      <c r="CM1077" t="s">
        <v>9680</v>
      </c>
      <c r="CN1077" t="s">
        <v>254</v>
      </c>
      <c r="CO1077" t="s">
        <v>9681</v>
      </c>
      <c r="CP1077" t="str">
        <f>"353-09-025"</f>
        <v>353-09-025</v>
      </c>
      <c r="CQ1077" t="str">
        <f>"35309025"</f>
        <v>35309025</v>
      </c>
      <c r="CR1077" t="str">
        <f>"R35309025"</f>
        <v>R35309025</v>
      </c>
      <c r="CS1077">
        <v>4015</v>
      </c>
      <c r="CW1077" t="s">
        <v>256</v>
      </c>
      <c r="CX1077" t="s">
        <v>257</v>
      </c>
      <c r="CY1077" t="s">
        <v>258</v>
      </c>
      <c r="CZ1077">
        <v>17</v>
      </c>
      <c r="DB1077">
        <v>35.205859980678497</v>
      </c>
      <c r="DC1077">
        <v>-113.57832343518299</v>
      </c>
      <c r="DD1077" t="s">
        <v>259</v>
      </c>
      <c r="DK1077" t="s">
        <v>260</v>
      </c>
      <c r="DL1077" t="s">
        <v>260</v>
      </c>
      <c r="DO1077" t="str">
        <f>"353"</f>
        <v>353</v>
      </c>
      <c r="DQ1077">
        <v>0</v>
      </c>
      <c r="DR1077">
        <v>0</v>
      </c>
      <c r="DS1077">
        <v>0</v>
      </c>
      <c r="DT1077">
        <v>0</v>
      </c>
      <c r="DW1077">
        <v>0</v>
      </c>
      <c r="DX1077">
        <v>0</v>
      </c>
      <c r="DZ1077">
        <v>0</v>
      </c>
      <c r="EA1077">
        <v>0</v>
      </c>
      <c r="EB1077">
        <v>0</v>
      </c>
      <c r="EC1077">
        <v>0</v>
      </c>
      <c r="ED1077">
        <v>0</v>
      </c>
      <c r="EE1077">
        <v>0</v>
      </c>
      <c r="EF1077">
        <v>0</v>
      </c>
      <c r="EG1077">
        <v>0</v>
      </c>
      <c r="EH1077">
        <v>0</v>
      </c>
      <c r="EI1077">
        <v>0</v>
      </c>
      <c r="EL1077">
        <v>0</v>
      </c>
      <c r="EN1077">
        <v>0</v>
      </c>
      <c r="EP1077">
        <v>0</v>
      </c>
      <c r="ER1077">
        <v>0</v>
      </c>
      <c r="ET1077">
        <v>0</v>
      </c>
      <c r="EY1077">
        <v>0</v>
      </c>
      <c r="FA1077">
        <v>0</v>
      </c>
      <c r="FL1077">
        <v>0</v>
      </c>
      <c r="FQ1077" t="s">
        <v>261</v>
      </c>
      <c r="FR1077" t="s">
        <v>262</v>
      </c>
      <c r="FS1077" t="s">
        <v>263</v>
      </c>
      <c r="FU1077">
        <v>435600</v>
      </c>
      <c r="FV1077">
        <v>10</v>
      </c>
      <c r="FW1077">
        <v>0</v>
      </c>
      <c r="FX1077">
        <v>0</v>
      </c>
      <c r="FY1077">
        <v>0</v>
      </c>
      <c r="FZ1077">
        <v>0</v>
      </c>
      <c r="GI1077" t="s">
        <v>264</v>
      </c>
      <c r="GJ1077" t="s">
        <v>265</v>
      </c>
      <c r="GK1077" t="s">
        <v>266</v>
      </c>
      <c r="GL1077" s="1">
        <v>40135</v>
      </c>
      <c r="GM1077" t="s">
        <v>267</v>
      </c>
      <c r="GN1077" t="str">
        <f t="shared" si="340"/>
        <v>FALSE</v>
      </c>
      <c r="GO1077">
        <v>2022</v>
      </c>
      <c r="GP1077">
        <v>2020</v>
      </c>
      <c r="GQ1077">
        <v>300</v>
      </c>
      <c r="GR1077" t="s">
        <v>246</v>
      </c>
      <c r="GS1077" t="s">
        <v>246</v>
      </c>
      <c r="GT1077" t="s">
        <v>246</v>
      </c>
      <c r="GU1077" t="s">
        <v>246</v>
      </c>
      <c r="GV1077" t="s">
        <v>246</v>
      </c>
      <c r="GW1077" t="s">
        <v>246</v>
      </c>
      <c r="GX1077" t="s">
        <v>246</v>
      </c>
      <c r="GY1077" t="s">
        <v>246</v>
      </c>
      <c r="GZ1077" t="s">
        <v>246</v>
      </c>
      <c r="HA1077" t="s">
        <v>246</v>
      </c>
      <c r="HB1077" t="s">
        <v>246</v>
      </c>
      <c r="HC1077" t="s">
        <v>246</v>
      </c>
      <c r="HD1077" t="s">
        <v>246</v>
      </c>
      <c r="HE1077" s="2">
        <v>851</v>
      </c>
      <c r="HF1077" s="2">
        <v>0</v>
      </c>
      <c r="HG1077" s="2">
        <v>0</v>
      </c>
      <c r="HH1077">
        <v>0</v>
      </c>
      <c r="HI1077" s="2">
        <v>5672</v>
      </c>
      <c r="HJ1077" s="2">
        <v>5672</v>
      </c>
      <c r="HK1077" s="2">
        <v>0</v>
      </c>
      <c r="HL1077">
        <v>0</v>
      </c>
      <c r="HM1077" s="2">
        <v>0</v>
      </c>
      <c r="HN1077" s="2">
        <v>0</v>
      </c>
      <c r="HO1077" s="2">
        <v>0</v>
      </c>
      <c r="HP1077">
        <v>0</v>
      </c>
      <c r="HQ1077" s="2">
        <v>45.02</v>
      </c>
      <c r="HS1077" s="2">
        <v>5672</v>
      </c>
      <c r="HV1077" t="s">
        <v>268</v>
      </c>
      <c r="HY1077" t="s">
        <v>269</v>
      </c>
      <c r="IF1077" t="str">
        <f>""</f>
        <v/>
      </c>
      <c r="IG1077" t="str">
        <f>""</f>
        <v/>
      </c>
      <c r="IH1077" t="str">
        <f>""</f>
        <v/>
      </c>
      <c r="IT1077" t="str">
        <f>""</f>
        <v/>
      </c>
      <c r="IY1077" t="str">
        <f>""</f>
        <v/>
      </c>
      <c r="JB1077" t="s">
        <v>271</v>
      </c>
      <c r="JD1077" t="str">
        <f>""</f>
        <v/>
      </c>
      <c r="JE1077" t="str">
        <f>""</f>
        <v/>
      </c>
      <c r="JO1077" t="str">
        <f>""</f>
        <v/>
      </c>
      <c r="JP1077" t="str">
        <f>""</f>
        <v/>
      </c>
      <c r="JQ1077" t="str">
        <f>HYPERLINK("https://web.datatree.com/?/property?propertyId=4388681")</f>
        <v>https://web.datatree.com/?/property?propertyId=4388681</v>
      </c>
    </row>
    <row r="1078" spans="1:277" x14ac:dyDescent="0.25">
      <c r="A1078">
        <v>1076</v>
      </c>
      <c r="B1078" s="15" t="s">
        <v>18833</v>
      </c>
      <c r="C1078" s="15" t="s">
        <v>18832</v>
      </c>
      <c r="D1078" s="15" t="s">
        <v>18834</v>
      </c>
      <c r="E1078" s="15" t="s">
        <v>18835</v>
      </c>
      <c r="F1078" s="15" t="s">
        <v>18836</v>
      </c>
      <c r="G1078" s="15" t="s">
        <v>243</v>
      </c>
      <c r="H1078" s="15">
        <v>85555</v>
      </c>
      <c r="I1078" s="15" t="s">
        <v>18837</v>
      </c>
      <c r="J1078" s="23" t="s">
        <v>18838</v>
      </c>
      <c r="K1078" s="15" t="s">
        <v>18839</v>
      </c>
      <c r="L1078" s="16" t="s">
        <v>18840</v>
      </c>
      <c r="M1078" s="17" t="str">
        <f t="shared" si="324"/>
        <v>6/31/2022</v>
      </c>
      <c r="N1078" s="15">
        <v>10270</v>
      </c>
      <c r="O1078" s="18">
        <f t="shared" si="327"/>
        <v>0</v>
      </c>
      <c r="P1078" s="19" t="str">
        <f t="shared" si="328"/>
        <v>$0.00</v>
      </c>
      <c r="Q1078" s="16">
        <v>44834</v>
      </c>
      <c r="R1078" s="19" t="str">
        <f t="shared" si="325"/>
        <v>09/30/22</v>
      </c>
      <c r="S1078" t="str">
        <f t="shared" si="329"/>
        <v>MOHAVE</v>
      </c>
      <c r="T1078" s="6" t="str">
        <f t="shared" si="330"/>
        <v>317-17-031</v>
      </c>
      <c r="U1078" t="str">
        <f t="shared" si="331"/>
        <v xml:space="preserve">366 19TH ST </v>
      </c>
      <c r="V1078" t="str">
        <f t="shared" si="332"/>
        <v>SANTA MONICA</v>
      </c>
      <c r="W1078" t="str">
        <f t="shared" si="333"/>
        <v>CA</v>
      </c>
      <c r="X1078" t="str">
        <f t="shared" si="334"/>
        <v>90402-2410</v>
      </c>
      <c r="Y1078" t="str">
        <f t="shared" si="335"/>
        <v>JAMES</v>
      </c>
      <c r="Z1078" t="str">
        <f t="shared" si="336"/>
        <v>BARRALL</v>
      </c>
      <c r="AA1078" t="str">
        <f t="shared" si="337"/>
        <v>GATEWAY ACRES TRACT 2 LOTS 40 &amp; 41 CONT 10 AC</v>
      </c>
      <c r="AB1078">
        <f t="shared" si="338"/>
        <v>10</v>
      </c>
      <c r="AC1078" t="str">
        <f t="shared" si="339"/>
        <v>MOHAVE</v>
      </c>
      <c r="AI1078">
        <f t="shared" si="326"/>
        <v>10</v>
      </c>
      <c r="AO1078" t="s">
        <v>9682</v>
      </c>
      <c r="AP1078" t="s">
        <v>9683</v>
      </c>
      <c r="AQ1078" t="s">
        <v>322</v>
      </c>
      <c r="AR1078" t="s">
        <v>9684</v>
      </c>
      <c r="AS1078" t="s">
        <v>240</v>
      </c>
      <c r="AT1078">
        <v>1</v>
      </c>
      <c r="AU1078" t="s">
        <v>9685</v>
      </c>
      <c r="AV1078" t="s">
        <v>9686</v>
      </c>
      <c r="AW1078" t="s">
        <v>9686</v>
      </c>
      <c r="AX1078" t="s">
        <v>9684</v>
      </c>
      <c r="AY1078" t="s">
        <v>240</v>
      </c>
      <c r="AZ1078">
        <v>1</v>
      </c>
      <c r="BC1078" t="s">
        <v>9687</v>
      </c>
      <c r="BD1078" t="s">
        <v>9688</v>
      </c>
      <c r="BF1078" t="s">
        <v>689</v>
      </c>
      <c r="BG1078" t="s">
        <v>541</v>
      </c>
      <c r="BH1078" t="s">
        <v>242</v>
      </c>
      <c r="BS1078" t="s">
        <v>243</v>
      </c>
      <c r="BV1078" t="s">
        <v>244</v>
      </c>
      <c r="BY1078" t="s">
        <v>245</v>
      </c>
      <c r="CA1078">
        <v>366</v>
      </c>
      <c r="CD1078" t="s">
        <v>6938</v>
      </c>
      <c r="CE1078" t="s">
        <v>375</v>
      </c>
      <c r="CG1078" t="s">
        <v>9079</v>
      </c>
      <c r="CH1078" t="s">
        <v>9079</v>
      </c>
      <c r="CI1078" t="s">
        <v>328</v>
      </c>
      <c r="CJ1078" t="str">
        <f>"90402-2410"</f>
        <v>90402-2410</v>
      </c>
      <c r="CK1078" t="s">
        <v>1329</v>
      </c>
      <c r="CL1078" t="s">
        <v>9689</v>
      </c>
      <c r="CM1078" t="s">
        <v>9690</v>
      </c>
      <c r="CN1078" t="s">
        <v>254</v>
      </c>
      <c r="CO1078" t="s">
        <v>9691</v>
      </c>
      <c r="CP1078" t="str">
        <f>"317-17-031"</f>
        <v>317-17-031</v>
      </c>
      <c r="CQ1078" t="str">
        <f>"31717031"</f>
        <v>31717031</v>
      </c>
      <c r="CR1078" t="str">
        <f>"R31717031"</f>
        <v>R31717031</v>
      </c>
      <c r="CS1078">
        <v>4015</v>
      </c>
      <c r="CX1078" t="s">
        <v>309</v>
      </c>
      <c r="CY1078" t="s">
        <v>310</v>
      </c>
      <c r="CZ1078">
        <v>29</v>
      </c>
      <c r="DB1078">
        <v>35.527257493199599</v>
      </c>
      <c r="DC1078">
        <v>-114.450252512494</v>
      </c>
      <c r="DD1078" t="s">
        <v>584</v>
      </c>
      <c r="DE1078">
        <v>2</v>
      </c>
      <c r="DK1078" t="s">
        <v>585</v>
      </c>
      <c r="DL1078" t="s">
        <v>585</v>
      </c>
      <c r="DO1078" t="str">
        <f>"40|41"</f>
        <v>40|41</v>
      </c>
      <c r="DQ1078">
        <v>0</v>
      </c>
      <c r="DR1078">
        <v>0</v>
      </c>
      <c r="DS1078">
        <v>0</v>
      </c>
      <c r="DT1078">
        <v>0</v>
      </c>
      <c r="DW1078">
        <v>0</v>
      </c>
      <c r="DX1078">
        <v>0</v>
      </c>
      <c r="DZ1078">
        <v>0</v>
      </c>
      <c r="EA1078">
        <v>0</v>
      </c>
      <c r="EB1078">
        <v>0</v>
      </c>
      <c r="EC1078">
        <v>0</v>
      </c>
      <c r="ED1078">
        <v>0</v>
      </c>
      <c r="EE1078">
        <v>0</v>
      </c>
      <c r="EF1078">
        <v>0</v>
      </c>
      <c r="EG1078">
        <v>0</v>
      </c>
      <c r="EH1078">
        <v>0</v>
      </c>
      <c r="EI1078">
        <v>0</v>
      </c>
      <c r="EL1078">
        <v>0</v>
      </c>
      <c r="EN1078">
        <v>0</v>
      </c>
      <c r="EP1078">
        <v>0</v>
      </c>
      <c r="ER1078">
        <v>0</v>
      </c>
      <c r="ET1078">
        <v>0</v>
      </c>
      <c r="EY1078">
        <v>0</v>
      </c>
      <c r="FA1078">
        <v>0</v>
      </c>
      <c r="FL1078">
        <v>0</v>
      </c>
      <c r="FQ1078" t="s">
        <v>261</v>
      </c>
      <c r="FR1078" t="s">
        <v>262</v>
      </c>
      <c r="FS1078" t="s">
        <v>263</v>
      </c>
      <c r="FU1078">
        <v>435600</v>
      </c>
      <c r="FV1078">
        <v>10</v>
      </c>
      <c r="FW1078">
        <v>0</v>
      </c>
      <c r="FX1078">
        <v>0</v>
      </c>
      <c r="FY1078">
        <v>0</v>
      </c>
      <c r="FZ1078">
        <v>0</v>
      </c>
      <c r="GI1078" t="s">
        <v>264</v>
      </c>
      <c r="GJ1078" t="s">
        <v>538</v>
      </c>
      <c r="GK1078" t="s">
        <v>539</v>
      </c>
      <c r="GL1078" s="1">
        <v>40135</v>
      </c>
      <c r="GM1078" t="s">
        <v>267</v>
      </c>
      <c r="GN1078" t="str">
        <f t="shared" si="340"/>
        <v>FALSE</v>
      </c>
      <c r="GO1078">
        <v>2022</v>
      </c>
      <c r="GP1078">
        <v>2020</v>
      </c>
      <c r="GQ1078">
        <v>400</v>
      </c>
      <c r="GR1078" t="s">
        <v>246</v>
      </c>
      <c r="GS1078" t="s">
        <v>246</v>
      </c>
      <c r="GT1078" t="s">
        <v>246</v>
      </c>
      <c r="GU1078" t="s">
        <v>246</v>
      </c>
      <c r="GV1078" t="s">
        <v>246</v>
      </c>
      <c r="GW1078" t="s">
        <v>246</v>
      </c>
      <c r="GX1078" t="s">
        <v>246</v>
      </c>
      <c r="GY1078" t="s">
        <v>246</v>
      </c>
      <c r="GZ1078" t="s">
        <v>246</v>
      </c>
      <c r="HA1078" t="s">
        <v>246</v>
      </c>
      <c r="HB1078" t="s">
        <v>246</v>
      </c>
      <c r="HC1078" t="s">
        <v>246</v>
      </c>
      <c r="HD1078" t="s">
        <v>246</v>
      </c>
      <c r="HE1078" s="2">
        <v>1281</v>
      </c>
      <c r="HF1078" s="2">
        <v>0</v>
      </c>
      <c r="HG1078" s="2">
        <v>0</v>
      </c>
      <c r="HH1078">
        <v>0</v>
      </c>
      <c r="HI1078" s="2">
        <v>8542</v>
      </c>
      <c r="HJ1078" s="2">
        <v>8542</v>
      </c>
      <c r="HK1078" s="2">
        <v>0</v>
      </c>
      <c r="HL1078">
        <v>0</v>
      </c>
      <c r="HM1078" s="2">
        <v>0</v>
      </c>
      <c r="HN1078" s="2">
        <v>0</v>
      </c>
      <c r="HO1078" s="2">
        <v>0</v>
      </c>
      <c r="HP1078">
        <v>0</v>
      </c>
      <c r="HQ1078" s="2">
        <v>103.78</v>
      </c>
      <c r="HS1078" s="2">
        <v>8542</v>
      </c>
      <c r="HV1078" t="s">
        <v>315</v>
      </c>
      <c r="HY1078" t="s">
        <v>316</v>
      </c>
      <c r="HZ1078" t="s">
        <v>317</v>
      </c>
      <c r="IA1078" t="s">
        <v>318</v>
      </c>
      <c r="IB1078" s="1">
        <v>39790</v>
      </c>
      <c r="IC1078" s="1">
        <v>39819</v>
      </c>
      <c r="ID1078" s="2">
        <v>0</v>
      </c>
      <c r="IE1078" t="s">
        <v>319</v>
      </c>
      <c r="IF1078" t="str">
        <f>"                    "</f>
        <v xml:space="preserve">                    </v>
      </c>
      <c r="IG1078" t="str">
        <f>"7378.28"</f>
        <v>7378.28</v>
      </c>
      <c r="IH1078" t="str">
        <f>""</f>
        <v/>
      </c>
      <c r="IT1078" t="str">
        <f>""</f>
        <v/>
      </c>
      <c r="IY1078" t="str">
        <f>""</f>
        <v/>
      </c>
      <c r="JB1078" t="s">
        <v>271</v>
      </c>
      <c r="JD1078" t="str">
        <f>""</f>
        <v/>
      </c>
      <c r="JE1078" t="str">
        <f>""</f>
        <v/>
      </c>
      <c r="JO1078" t="str">
        <f>""</f>
        <v/>
      </c>
      <c r="JP1078" t="str">
        <f>""</f>
        <v/>
      </c>
      <c r="JQ1078" t="str">
        <f>HYPERLINK("https://web.datatree.com/?/property?propertyId=4428019")</f>
        <v>https://web.datatree.com/?/property?propertyId=4428019</v>
      </c>
    </row>
    <row r="1079" spans="1:277" x14ac:dyDescent="0.25">
      <c r="A1079">
        <v>1077</v>
      </c>
      <c r="B1079" s="15" t="s">
        <v>18833</v>
      </c>
      <c r="C1079" s="15" t="s">
        <v>18832</v>
      </c>
      <c r="D1079" s="15" t="s">
        <v>18834</v>
      </c>
      <c r="E1079" s="15" t="s">
        <v>18835</v>
      </c>
      <c r="F1079" s="15" t="s">
        <v>18836</v>
      </c>
      <c r="G1079" s="15" t="s">
        <v>243</v>
      </c>
      <c r="H1079" s="15">
        <v>85555</v>
      </c>
      <c r="I1079" s="15" t="s">
        <v>18837</v>
      </c>
      <c r="J1079" s="23" t="s">
        <v>18838</v>
      </c>
      <c r="K1079" s="15" t="s">
        <v>18839</v>
      </c>
      <c r="L1079" s="16" t="s">
        <v>18840</v>
      </c>
      <c r="M1079" s="17" t="str">
        <f t="shared" si="324"/>
        <v>6/31/2022</v>
      </c>
      <c r="N1079" s="15">
        <v>10271</v>
      </c>
      <c r="O1079" s="18">
        <f t="shared" si="327"/>
        <v>0</v>
      </c>
      <c r="P1079" s="19" t="str">
        <f t="shared" si="328"/>
        <v>$0.00</v>
      </c>
      <c r="Q1079" s="16">
        <v>44834</v>
      </c>
      <c r="R1079" s="19" t="str">
        <f t="shared" si="325"/>
        <v>09/30/22</v>
      </c>
      <c r="S1079" t="str">
        <f t="shared" si="329"/>
        <v>MOHAVE</v>
      </c>
      <c r="T1079" s="6" t="str">
        <f t="shared" si="330"/>
        <v>353-04-007</v>
      </c>
      <c r="U1079" t="str">
        <f t="shared" si="331"/>
        <v xml:space="preserve">3509 BASSLER ST </v>
      </c>
      <c r="V1079" t="str">
        <f t="shared" si="332"/>
        <v>NORTH LAS VEGAS</v>
      </c>
      <c r="W1079" t="str">
        <f t="shared" si="333"/>
        <v>NV</v>
      </c>
      <c r="X1079" t="str">
        <f t="shared" si="334"/>
        <v>89030-4613</v>
      </c>
      <c r="Y1079" t="str">
        <f t="shared" si="335"/>
        <v>JACOB</v>
      </c>
      <c r="Z1079" t="str">
        <f t="shared" si="336"/>
        <v>BELLO</v>
      </c>
      <c r="AA1079" t="str">
        <f t="shared" si="337"/>
        <v>SW4 SE4 SE4 EXC S &amp; E 20' FOR ROADS (335/75) CONT 10 ACRES</v>
      </c>
      <c r="AB1079">
        <f t="shared" si="338"/>
        <v>10</v>
      </c>
      <c r="AC1079" t="str">
        <f t="shared" si="339"/>
        <v>MOHAVE</v>
      </c>
      <c r="AI1079">
        <f t="shared" si="326"/>
        <v>10</v>
      </c>
      <c r="AO1079" t="s">
        <v>9692</v>
      </c>
      <c r="AP1079" t="s">
        <v>5555</v>
      </c>
      <c r="AQ1079" t="s">
        <v>5555</v>
      </c>
      <c r="AR1079" t="s">
        <v>9693</v>
      </c>
      <c r="AS1079" t="s">
        <v>240</v>
      </c>
      <c r="AT1079">
        <v>3</v>
      </c>
      <c r="AU1079" t="s">
        <v>9694</v>
      </c>
      <c r="AV1079" t="s">
        <v>9695</v>
      </c>
      <c r="AW1079" t="s">
        <v>9695</v>
      </c>
      <c r="AX1079" t="s">
        <v>9693</v>
      </c>
      <c r="AY1079" t="s">
        <v>240</v>
      </c>
      <c r="AZ1079">
        <v>3</v>
      </c>
      <c r="BC1079" t="s">
        <v>9696</v>
      </c>
      <c r="BD1079" t="s">
        <v>9697</v>
      </c>
      <c r="BF1079" t="s">
        <v>860</v>
      </c>
      <c r="BH1079" t="s">
        <v>242</v>
      </c>
      <c r="BS1079" t="s">
        <v>243</v>
      </c>
      <c r="BV1079" t="s">
        <v>244</v>
      </c>
      <c r="BY1079" t="s">
        <v>245</v>
      </c>
      <c r="CA1079">
        <v>3509</v>
      </c>
      <c r="CD1079" t="s">
        <v>9698</v>
      </c>
      <c r="CE1079" t="s">
        <v>375</v>
      </c>
      <c r="CG1079" t="s">
        <v>440</v>
      </c>
      <c r="CH1079" t="s">
        <v>440</v>
      </c>
      <c r="CI1079" t="s">
        <v>400</v>
      </c>
      <c r="CJ1079" t="str">
        <f>"89030-4613"</f>
        <v>89030-4613</v>
      </c>
      <c r="CK1079" t="s">
        <v>820</v>
      </c>
      <c r="CL1079" t="s">
        <v>9699</v>
      </c>
      <c r="CM1079" t="s">
        <v>9700</v>
      </c>
      <c r="CN1079" t="s">
        <v>254</v>
      </c>
      <c r="CO1079" t="s">
        <v>9701</v>
      </c>
      <c r="CP1079" t="str">
        <f>"353-04-007"</f>
        <v>353-04-007</v>
      </c>
      <c r="CQ1079" t="str">
        <f>"35304007"</f>
        <v>35304007</v>
      </c>
      <c r="CR1079" t="str">
        <f>"R35304007"</f>
        <v>R35304007</v>
      </c>
      <c r="CS1079">
        <v>4015</v>
      </c>
      <c r="CW1079" t="s">
        <v>256</v>
      </c>
      <c r="CX1079" t="s">
        <v>257</v>
      </c>
      <c r="CY1079" t="s">
        <v>258</v>
      </c>
      <c r="CZ1079">
        <v>5</v>
      </c>
      <c r="DB1079">
        <v>35.2257911363413</v>
      </c>
      <c r="DC1079">
        <v>-113.565050200085</v>
      </c>
      <c r="DK1079" t="s">
        <v>639</v>
      </c>
      <c r="DL1079" t="s">
        <v>639</v>
      </c>
      <c r="DO1079" t="str">
        <f>""</f>
        <v/>
      </c>
      <c r="DQ1079">
        <v>0</v>
      </c>
      <c r="DR1079">
        <v>0</v>
      </c>
      <c r="DS1079">
        <v>0</v>
      </c>
      <c r="DT1079">
        <v>0</v>
      </c>
      <c r="DW1079">
        <v>0</v>
      </c>
      <c r="DX1079">
        <v>0</v>
      </c>
      <c r="DZ1079">
        <v>0</v>
      </c>
      <c r="EA1079">
        <v>0</v>
      </c>
      <c r="EB1079">
        <v>0</v>
      </c>
      <c r="EC1079">
        <v>0</v>
      </c>
      <c r="ED1079">
        <v>0</v>
      </c>
      <c r="EE1079">
        <v>0</v>
      </c>
      <c r="EF1079">
        <v>0</v>
      </c>
      <c r="EG1079">
        <v>0</v>
      </c>
      <c r="EH1079">
        <v>0</v>
      </c>
      <c r="EI1079">
        <v>0</v>
      </c>
      <c r="EL1079">
        <v>0</v>
      </c>
      <c r="EN1079">
        <v>0</v>
      </c>
      <c r="EP1079">
        <v>0</v>
      </c>
      <c r="ER1079">
        <v>0</v>
      </c>
      <c r="ET1079">
        <v>0</v>
      </c>
      <c r="EY1079">
        <v>0</v>
      </c>
      <c r="FA1079">
        <v>0</v>
      </c>
      <c r="FL1079">
        <v>0</v>
      </c>
      <c r="FQ1079" t="s">
        <v>261</v>
      </c>
      <c r="FR1079" t="s">
        <v>354</v>
      </c>
      <c r="FS1079" t="s">
        <v>355</v>
      </c>
      <c r="FU1079">
        <v>435600</v>
      </c>
      <c r="FV1079">
        <v>10</v>
      </c>
      <c r="FW1079">
        <v>0</v>
      </c>
      <c r="FX1079">
        <v>0</v>
      </c>
      <c r="FY1079">
        <v>0</v>
      </c>
      <c r="FZ1079">
        <v>0</v>
      </c>
      <c r="GI1079" t="s">
        <v>264</v>
      </c>
      <c r="GJ1079" t="s">
        <v>265</v>
      </c>
      <c r="GK1079" t="s">
        <v>266</v>
      </c>
      <c r="GL1079" s="1">
        <v>40135</v>
      </c>
      <c r="GM1079" t="s">
        <v>267</v>
      </c>
      <c r="GN1079" t="str">
        <f t="shared" si="340"/>
        <v>FALSE</v>
      </c>
      <c r="GO1079">
        <v>2022</v>
      </c>
      <c r="GP1079">
        <v>2020</v>
      </c>
      <c r="GQ1079">
        <v>300</v>
      </c>
      <c r="GR1079" t="s">
        <v>246</v>
      </c>
      <c r="GS1079" t="s">
        <v>246</v>
      </c>
      <c r="GT1079" t="s">
        <v>246</v>
      </c>
      <c r="GU1079" t="s">
        <v>246</v>
      </c>
      <c r="GV1079" t="s">
        <v>246</v>
      </c>
      <c r="GW1079" t="s">
        <v>246</v>
      </c>
      <c r="GX1079" t="s">
        <v>246</v>
      </c>
      <c r="GY1079" t="s">
        <v>246</v>
      </c>
      <c r="GZ1079" t="s">
        <v>246</v>
      </c>
      <c r="HA1079" t="s">
        <v>246</v>
      </c>
      <c r="HB1079" t="s">
        <v>246</v>
      </c>
      <c r="HC1079" t="s">
        <v>246</v>
      </c>
      <c r="HD1079" t="s">
        <v>246</v>
      </c>
      <c r="HE1079" s="2">
        <v>851</v>
      </c>
      <c r="HF1079" s="2">
        <v>0</v>
      </c>
      <c r="HG1079" s="2">
        <v>0</v>
      </c>
      <c r="HH1079">
        <v>0</v>
      </c>
      <c r="HI1079" s="2">
        <v>5672</v>
      </c>
      <c r="HJ1079" s="2">
        <v>5672</v>
      </c>
      <c r="HK1079" s="2">
        <v>0</v>
      </c>
      <c r="HL1079">
        <v>0</v>
      </c>
      <c r="HM1079" s="2">
        <v>0</v>
      </c>
      <c r="HN1079" s="2">
        <v>0</v>
      </c>
      <c r="HO1079" s="2">
        <v>0</v>
      </c>
      <c r="HP1079">
        <v>0</v>
      </c>
      <c r="HQ1079" s="2">
        <v>47.78</v>
      </c>
      <c r="HS1079" s="2">
        <v>5672</v>
      </c>
      <c r="HV1079" t="s">
        <v>268</v>
      </c>
      <c r="HY1079" t="s">
        <v>269</v>
      </c>
      <c r="IF1079" t="str">
        <f>""</f>
        <v/>
      </c>
      <c r="IG1079" t="str">
        <f>""</f>
        <v/>
      </c>
      <c r="IH1079" t="str">
        <f>""</f>
        <v/>
      </c>
      <c r="IJ1079" s="1">
        <v>39041</v>
      </c>
      <c r="IK1079" s="2">
        <v>35000</v>
      </c>
      <c r="IL1079" t="s">
        <v>566</v>
      </c>
      <c r="IM1079" t="s">
        <v>567</v>
      </c>
      <c r="IN1079" t="s">
        <v>9702</v>
      </c>
      <c r="IT1079" t="str">
        <f>"                    "</f>
        <v xml:space="preserve">                    </v>
      </c>
      <c r="IY1079" t="str">
        <f>"                    "</f>
        <v xml:space="preserve">                    </v>
      </c>
      <c r="JB1079" t="s">
        <v>271</v>
      </c>
      <c r="JD1079" t="str">
        <f>"6551.74"</f>
        <v>6551.74</v>
      </c>
      <c r="JE1079" t="str">
        <f>""</f>
        <v/>
      </c>
      <c r="JO1079" t="str">
        <f>""</f>
        <v/>
      </c>
      <c r="JP1079" t="str">
        <f>""</f>
        <v/>
      </c>
      <c r="JQ1079" t="str">
        <f>HYPERLINK("https://web.datatree.com/?/property?propertyId=4388914")</f>
        <v>https://web.datatree.com/?/property?propertyId=4388914</v>
      </c>
    </row>
    <row r="1080" spans="1:277" x14ac:dyDescent="0.25">
      <c r="A1080">
        <v>1078</v>
      </c>
      <c r="B1080" s="15" t="s">
        <v>18833</v>
      </c>
      <c r="C1080" s="15" t="s">
        <v>18832</v>
      </c>
      <c r="D1080" s="15" t="s">
        <v>18834</v>
      </c>
      <c r="E1080" s="15" t="s">
        <v>18835</v>
      </c>
      <c r="F1080" s="15" t="s">
        <v>18836</v>
      </c>
      <c r="G1080" s="15" t="s">
        <v>243</v>
      </c>
      <c r="H1080" s="15">
        <v>85555</v>
      </c>
      <c r="I1080" s="15" t="s">
        <v>18837</v>
      </c>
      <c r="J1080" s="23" t="s">
        <v>18838</v>
      </c>
      <c r="K1080" s="15" t="s">
        <v>18839</v>
      </c>
      <c r="L1080" s="16" t="s">
        <v>18840</v>
      </c>
      <c r="M1080" s="17" t="str">
        <f t="shared" si="324"/>
        <v>6/31/2022</v>
      </c>
      <c r="N1080" s="15">
        <v>10272</v>
      </c>
      <c r="O1080" s="18">
        <f t="shared" si="327"/>
        <v>0</v>
      </c>
      <c r="P1080" s="19" t="str">
        <f t="shared" si="328"/>
        <v>$0.00</v>
      </c>
      <c r="Q1080" s="16">
        <v>44834</v>
      </c>
      <c r="R1080" s="19" t="str">
        <f t="shared" si="325"/>
        <v>09/30/22</v>
      </c>
      <c r="S1080" t="str">
        <f t="shared" si="329"/>
        <v>MOHAVE</v>
      </c>
      <c r="T1080" s="6" t="str">
        <f t="shared" si="330"/>
        <v>338-03-001</v>
      </c>
      <c r="U1080" t="str">
        <f t="shared" si="331"/>
        <v xml:space="preserve">450 GOLDEN GATE AVE #36063 </v>
      </c>
      <c r="V1080" t="str">
        <f t="shared" si="332"/>
        <v>SAN FRANCISCO</v>
      </c>
      <c r="W1080" t="str">
        <f t="shared" si="333"/>
        <v>CA</v>
      </c>
      <c r="X1080" t="str">
        <f t="shared" si="334"/>
        <v>94102-3432</v>
      </c>
      <c r="Y1080">
        <f t="shared" si="335"/>
        <v>0</v>
      </c>
      <c r="Z1080" t="str">
        <f t="shared" si="336"/>
        <v>UNITED STATES OF AMERICA</v>
      </c>
      <c r="AA1080" t="str">
        <f t="shared" si="337"/>
        <v>LAKE MEAD CITY UNIT NO 13 30 16 LOT 1 PARCEL ACTIVATED PER MAPPIN G</v>
      </c>
      <c r="AB1080">
        <f t="shared" si="338"/>
        <v>10</v>
      </c>
      <c r="AC1080" t="str">
        <f t="shared" si="339"/>
        <v>MOHAVE</v>
      </c>
      <c r="AI1080">
        <f t="shared" si="326"/>
        <v>10</v>
      </c>
      <c r="AO1080" t="s">
        <v>1079</v>
      </c>
      <c r="AR1080" t="s">
        <v>1079</v>
      </c>
      <c r="AS1080" t="s">
        <v>273</v>
      </c>
      <c r="AT1080">
        <v>99</v>
      </c>
      <c r="BC1080" t="s">
        <v>1079</v>
      </c>
      <c r="BD1080" t="s">
        <v>1079</v>
      </c>
      <c r="BF1080" t="s">
        <v>343</v>
      </c>
      <c r="BH1080" t="s">
        <v>242</v>
      </c>
      <c r="BS1080" t="s">
        <v>243</v>
      </c>
      <c r="BV1080" t="s">
        <v>244</v>
      </c>
      <c r="BY1080" t="s">
        <v>245</v>
      </c>
      <c r="CA1080">
        <v>450</v>
      </c>
      <c r="CD1080" t="s">
        <v>5336</v>
      </c>
      <c r="CE1080" t="s">
        <v>248</v>
      </c>
      <c r="CF1080">
        <v>36063</v>
      </c>
      <c r="CG1080" t="s">
        <v>5275</v>
      </c>
      <c r="CH1080" t="s">
        <v>5275</v>
      </c>
      <c r="CI1080" t="s">
        <v>328</v>
      </c>
      <c r="CJ1080" t="str">
        <f>"94102-3432"</f>
        <v>94102-3432</v>
      </c>
      <c r="CK1080" t="s">
        <v>1591</v>
      </c>
      <c r="CL1080" t="s">
        <v>5337</v>
      </c>
      <c r="CM1080" t="s">
        <v>5338</v>
      </c>
      <c r="CN1080" t="s">
        <v>254</v>
      </c>
      <c r="CO1080" t="s">
        <v>9703</v>
      </c>
      <c r="CP1080" t="str">
        <f>"338-03-001"</f>
        <v>338-03-001</v>
      </c>
      <c r="CQ1080" t="str">
        <f>"33803001"</f>
        <v>33803001</v>
      </c>
      <c r="CR1080" t="str">
        <f>"R33803001"</f>
        <v>R33803001</v>
      </c>
      <c r="CS1080">
        <v>4015</v>
      </c>
      <c r="CX1080" t="s">
        <v>1023</v>
      </c>
      <c r="CY1080" t="s">
        <v>351</v>
      </c>
      <c r="CZ1080">
        <v>13</v>
      </c>
      <c r="DB1080">
        <v>35.995097880787803</v>
      </c>
      <c r="DC1080">
        <v>-113.944878302897</v>
      </c>
      <c r="DD1080" t="s">
        <v>3143</v>
      </c>
      <c r="DK1080" t="s">
        <v>3144</v>
      </c>
      <c r="DL1080" t="s">
        <v>3144</v>
      </c>
      <c r="DO1080" t="str">
        <f>"1"</f>
        <v>1</v>
      </c>
      <c r="DQ1080">
        <v>0</v>
      </c>
      <c r="DR1080">
        <v>0</v>
      </c>
      <c r="DS1080">
        <v>0</v>
      </c>
      <c r="DT1080">
        <v>0</v>
      </c>
      <c r="DW1080">
        <v>0</v>
      </c>
      <c r="DX1080">
        <v>0</v>
      </c>
      <c r="DZ1080">
        <v>0</v>
      </c>
      <c r="EA1080">
        <v>0</v>
      </c>
      <c r="EB1080">
        <v>0</v>
      </c>
      <c r="EC1080">
        <v>0</v>
      </c>
      <c r="ED1080">
        <v>0</v>
      </c>
      <c r="EE1080">
        <v>0</v>
      </c>
      <c r="EF1080">
        <v>0</v>
      </c>
      <c r="EG1080">
        <v>0</v>
      </c>
      <c r="EH1080">
        <v>0</v>
      </c>
      <c r="EI1080">
        <v>0</v>
      </c>
      <c r="EL1080">
        <v>0</v>
      </c>
      <c r="EN1080">
        <v>0</v>
      </c>
      <c r="EP1080">
        <v>0</v>
      </c>
      <c r="ER1080">
        <v>0</v>
      </c>
      <c r="ET1080">
        <v>0</v>
      </c>
      <c r="EY1080">
        <v>0</v>
      </c>
      <c r="FA1080">
        <v>0</v>
      </c>
      <c r="FL1080">
        <v>0</v>
      </c>
      <c r="FQ1080" t="s">
        <v>261</v>
      </c>
      <c r="FR1080" t="s">
        <v>1088</v>
      </c>
      <c r="FS1080" t="s">
        <v>1089</v>
      </c>
      <c r="FU1080">
        <v>435600</v>
      </c>
      <c r="FV1080">
        <v>10</v>
      </c>
      <c r="FW1080">
        <v>0</v>
      </c>
      <c r="FX1080">
        <v>0</v>
      </c>
      <c r="FY1080">
        <v>0</v>
      </c>
      <c r="FZ1080">
        <v>0</v>
      </c>
      <c r="GI1080" t="s">
        <v>653</v>
      </c>
      <c r="GJ1080" t="s">
        <v>927</v>
      </c>
      <c r="GK1080" t="s">
        <v>928</v>
      </c>
      <c r="GL1080" s="1">
        <v>40135</v>
      </c>
      <c r="GM1080" t="s">
        <v>6291</v>
      </c>
      <c r="GN1080" t="str">
        <f t="shared" si="340"/>
        <v>FALSE</v>
      </c>
      <c r="GO1080">
        <v>2022</v>
      </c>
      <c r="GQ1080">
        <v>400</v>
      </c>
      <c r="GR1080" t="s">
        <v>246</v>
      </c>
      <c r="GS1080" t="s">
        <v>246</v>
      </c>
      <c r="GT1080" t="s">
        <v>246</v>
      </c>
      <c r="GU1080" t="s">
        <v>246</v>
      </c>
      <c r="GV1080" t="s">
        <v>246</v>
      </c>
      <c r="GW1080" t="s">
        <v>246</v>
      </c>
      <c r="GX1080" t="s">
        <v>246</v>
      </c>
      <c r="GY1080" t="s">
        <v>246</v>
      </c>
      <c r="GZ1080" t="s">
        <v>246</v>
      </c>
      <c r="HA1080" t="s">
        <v>613</v>
      </c>
      <c r="HB1080" t="s">
        <v>246</v>
      </c>
      <c r="HC1080" t="s">
        <v>246</v>
      </c>
      <c r="HD1080" t="s">
        <v>246</v>
      </c>
      <c r="HE1080" s="2">
        <v>296</v>
      </c>
      <c r="HF1080" s="2">
        <v>0</v>
      </c>
      <c r="HG1080" s="2">
        <v>0</v>
      </c>
      <c r="HH1080">
        <v>0</v>
      </c>
      <c r="HI1080" s="2">
        <v>1970</v>
      </c>
      <c r="HJ1080" s="2">
        <v>1970</v>
      </c>
      <c r="HK1080" s="2">
        <v>0</v>
      </c>
      <c r="HL1080">
        <v>0</v>
      </c>
      <c r="HM1080" s="2">
        <v>0</v>
      </c>
      <c r="HN1080" s="2">
        <v>0</v>
      </c>
      <c r="HO1080" s="2">
        <v>0</v>
      </c>
      <c r="HP1080">
        <v>0</v>
      </c>
      <c r="HS1080" s="2">
        <v>1970</v>
      </c>
      <c r="HV1080" t="s">
        <v>315</v>
      </c>
      <c r="HY1080" t="s">
        <v>316</v>
      </c>
      <c r="HZ1080" t="s">
        <v>317</v>
      </c>
      <c r="IA1080" t="s">
        <v>318</v>
      </c>
      <c r="IF1080" t="str">
        <f>""</f>
        <v/>
      </c>
      <c r="IG1080" t="str">
        <f>""</f>
        <v/>
      </c>
      <c r="IH1080" t="str">
        <f>""</f>
        <v/>
      </c>
      <c r="IT1080" t="str">
        <f>""</f>
        <v/>
      </c>
      <c r="IY1080" t="str">
        <f>""</f>
        <v/>
      </c>
      <c r="JB1080" t="s">
        <v>271</v>
      </c>
      <c r="JD1080" t="str">
        <f>""</f>
        <v/>
      </c>
      <c r="JE1080" t="str">
        <f>""</f>
        <v/>
      </c>
      <c r="JO1080" t="str">
        <f>""</f>
        <v/>
      </c>
      <c r="JP1080" t="str">
        <f>""</f>
        <v/>
      </c>
      <c r="JQ1080" t="str">
        <f>HYPERLINK("https://web.datatree.com/?/property?propertyId=4428935")</f>
        <v>https://web.datatree.com/?/property?propertyId=4428935</v>
      </c>
    </row>
    <row r="1081" spans="1:277" x14ac:dyDescent="0.25">
      <c r="A1081">
        <v>1079</v>
      </c>
      <c r="B1081" s="15" t="s">
        <v>18833</v>
      </c>
      <c r="C1081" s="15" t="s">
        <v>18832</v>
      </c>
      <c r="D1081" s="15" t="s">
        <v>18834</v>
      </c>
      <c r="E1081" s="15" t="s">
        <v>18835</v>
      </c>
      <c r="F1081" s="15" t="s">
        <v>18836</v>
      </c>
      <c r="G1081" s="15" t="s">
        <v>243</v>
      </c>
      <c r="H1081" s="15">
        <v>85555</v>
      </c>
      <c r="I1081" s="15" t="s">
        <v>18837</v>
      </c>
      <c r="J1081" s="23" t="s">
        <v>18838</v>
      </c>
      <c r="K1081" s="15" t="s">
        <v>18839</v>
      </c>
      <c r="L1081" s="16" t="s">
        <v>18840</v>
      </c>
      <c r="M1081" s="17" t="str">
        <f t="shared" si="324"/>
        <v>6/31/2022</v>
      </c>
      <c r="N1081" s="15">
        <v>10273</v>
      </c>
      <c r="O1081" s="18">
        <f t="shared" si="327"/>
        <v>0</v>
      </c>
      <c r="P1081" s="19" t="str">
        <f t="shared" si="328"/>
        <v>$0.00</v>
      </c>
      <c r="Q1081" s="16">
        <v>44834</v>
      </c>
      <c r="R1081" s="19" t="str">
        <f t="shared" si="325"/>
        <v>09/30/22</v>
      </c>
      <c r="S1081" t="str">
        <f t="shared" si="329"/>
        <v>MOHAVE</v>
      </c>
      <c r="T1081" s="6" t="str">
        <f t="shared" si="330"/>
        <v>210-37-044</v>
      </c>
      <c r="U1081" t="str">
        <f t="shared" si="331"/>
        <v xml:space="preserve">12401 E DOUBLETREE RANCH RD </v>
      </c>
      <c r="V1081" t="str">
        <f t="shared" si="332"/>
        <v>SCOTTSDALE</v>
      </c>
      <c r="W1081" t="str">
        <f t="shared" si="333"/>
        <v>AZ</v>
      </c>
      <c r="X1081" t="str">
        <f t="shared" si="334"/>
        <v>85259-6121</v>
      </c>
      <c r="Y1081" t="str">
        <f t="shared" si="335"/>
        <v>DAVID</v>
      </c>
      <c r="Z1081" t="str">
        <f t="shared" si="336"/>
        <v>THULL</v>
      </c>
      <c r="AA1081" t="str">
        <f t="shared" si="337"/>
        <v>TWN: 161/2N RNG: 20WSEC: 27 TRACT: NE4 NE4 NE4 CONT 10 AC M/L</v>
      </c>
      <c r="AB1081">
        <f t="shared" si="338"/>
        <v>10</v>
      </c>
      <c r="AC1081" t="str">
        <f t="shared" si="339"/>
        <v>MOHAVE</v>
      </c>
      <c r="AI1081">
        <f t="shared" si="326"/>
        <v>10</v>
      </c>
      <c r="AO1081" t="s">
        <v>9704</v>
      </c>
      <c r="AP1081" t="s">
        <v>2801</v>
      </c>
      <c r="AQ1081" t="s">
        <v>2801</v>
      </c>
      <c r="AR1081" t="s">
        <v>9705</v>
      </c>
      <c r="AS1081" t="s">
        <v>240</v>
      </c>
      <c r="AT1081">
        <v>7</v>
      </c>
      <c r="AU1081" t="s">
        <v>9706</v>
      </c>
      <c r="AV1081" t="s">
        <v>9707</v>
      </c>
      <c r="AW1081" t="s">
        <v>1547</v>
      </c>
      <c r="AX1081" t="s">
        <v>9705</v>
      </c>
      <c r="AY1081" t="s">
        <v>240</v>
      </c>
      <c r="AZ1081">
        <v>6</v>
      </c>
      <c r="BC1081" t="s">
        <v>9708</v>
      </c>
      <c r="BD1081" t="s">
        <v>9709</v>
      </c>
      <c r="BH1081" t="s">
        <v>242</v>
      </c>
      <c r="BS1081" t="s">
        <v>243</v>
      </c>
      <c r="BV1081" t="s">
        <v>244</v>
      </c>
      <c r="BY1081" t="s">
        <v>245</v>
      </c>
      <c r="BZ1081" t="s">
        <v>396</v>
      </c>
      <c r="CA1081">
        <v>12401</v>
      </c>
      <c r="CD1081" t="s">
        <v>9710</v>
      </c>
      <c r="CE1081" t="s">
        <v>491</v>
      </c>
      <c r="CG1081" t="s">
        <v>1362</v>
      </c>
      <c r="CH1081" t="s">
        <v>1362</v>
      </c>
      <c r="CI1081" t="s">
        <v>243</v>
      </c>
      <c r="CJ1081" t="str">
        <f>"85259-6121"</f>
        <v>85259-6121</v>
      </c>
      <c r="CK1081" t="s">
        <v>9711</v>
      </c>
      <c r="CL1081" t="s">
        <v>9712</v>
      </c>
      <c r="CM1081" t="s">
        <v>9713</v>
      </c>
      <c r="CN1081" t="s">
        <v>254</v>
      </c>
      <c r="CO1081" t="s">
        <v>9714</v>
      </c>
      <c r="CP1081" t="str">
        <f>"210-37-044"</f>
        <v>210-37-044</v>
      </c>
      <c r="CQ1081" t="str">
        <f>"21037044"</f>
        <v>21037044</v>
      </c>
      <c r="CR1081" t="str">
        <f>"R21037044"</f>
        <v>R21037044</v>
      </c>
      <c r="CS1081">
        <v>4015</v>
      </c>
      <c r="CW1081" t="s">
        <v>256</v>
      </c>
      <c r="CX1081">
        <v>16</v>
      </c>
      <c r="CY1081" t="s">
        <v>310</v>
      </c>
      <c r="CZ1081">
        <v>27</v>
      </c>
      <c r="DB1081">
        <v>34.791966143261902</v>
      </c>
      <c r="DC1081">
        <v>-114.335224114317</v>
      </c>
      <c r="DK1081" t="s">
        <v>466</v>
      </c>
      <c r="DL1081" t="s">
        <v>466</v>
      </c>
      <c r="DO1081" t="str">
        <f>""</f>
        <v/>
      </c>
      <c r="DQ1081">
        <v>0</v>
      </c>
      <c r="DR1081">
        <v>0</v>
      </c>
      <c r="DS1081">
        <v>0</v>
      </c>
      <c r="DT1081">
        <v>0</v>
      </c>
      <c r="DW1081">
        <v>0</v>
      </c>
      <c r="DX1081">
        <v>0</v>
      </c>
      <c r="DZ1081">
        <v>0</v>
      </c>
      <c r="EA1081">
        <v>0</v>
      </c>
      <c r="EB1081">
        <v>0</v>
      </c>
      <c r="EC1081">
        <v>0</v>
      </c>
      <c r="ED1081">
        <v>0</v>
      </c>
      <c r="EE1081">
        <v>0</v>
      </c>
      <c r="EF1081">
        <v>0</v>
      </c>
      <c r="EG1081">
        <v>0</v>
      </c>
      <c r="EH1081">
        <v>0</v>
      </c>
      <c r="EI1081">
        <v>0</v>
      </c>
      <c r="EL1081">
        <v>0</v>
      </c>
      <c r="EN1081">
        <v>0</v>
      </c>
      <c r="EP1081">
        <v>0</v>
      </c>
      <c r="ER1081">
        <v>0</v>
      </c>
      <c r="ET1081">
        <v>0</v>
      </c>
      <c r="EY1081">
        <v>0</v>
      </c>
      <c r="FA1081">
        <v>0</v>
      </c>
      <c r="FL1081">
        <v>0</v>
      </c>
      <c r="FQ1081" t="s">
        <v>261</v>
      </c>
      <c r="FR1081" t="s">
        <v>354</v>
      </c>
      <c r="FS1081" t="s">
        <v>355</v>
      </c>
      <c r="FU1081">
        <v>435600</v>
      </c>
      <c r="FV1081">
        <v>10</v>
      </c>
      <c r="FW1081">
        <v>0</v>
      </c>
      <c r="FX1081">
        <v>0</v>
      </c>
      <c r="FY1081">
        <v>0</v>
      </c>
      <c r="FZ1081">
        <v>0</v>
      </c>
      <c r="GI1081" t="s">
        <v>264</v>
      </c>
      <c r="GJ1081" t="s">
        <v>384</v>
      </c>
      <c r="GK1081" t="s">
        <v>385</v>
      </c>
      <c r="GL1081" s="1">
        <v>40135</v>
      </c>
      <c r="GM1081" t="s">
        <v>267</v>
      </c>
      <c r="GN1081" t="str">
        <f t="shared" si="340"/>
        <v>FALSE</v>
      </c>
      <c r="GO1081">
        <v>2022</v>
      </c>
      <c r="GP1081">
        <v>2020</v>
      </c>
      <c r="GQ1081">
        <v>1200</v>
      </c>
      <c r="GR1081" t="s">
        <v>246</v>
      </c>
      <c r="GS1081" t="s">
        <v>246</v>
      </c>
      <c r="GT1081" t="s">
        <v>246</v>
      </c>
      <c r="GU1081" t="s">
        <v>246</v>
      </c>
      <c r="GV1081" t="s">
        <v>246</v>
      </c>
      <c r="GW1081" t="s">
        <v>246</v>
      </c>
      <c r="GX1081" t="s">
        <v>246</v>
      </c>
      <c r="GY1081" t="s">
        <v>246</v>
      </c>
      <c r="GZ1081" t="s">
        <v>246</v>
      </c>
      <c r="HA1081" t="s">
        <v>246</v>
      </c>
      <c r="HB1081" t="s">
        <v>246</v>
      </c>
      <c r="HC1081" t="s">
        <v>246</v>
      </c>
      <c r="HD1081" t="s">
        <v>246</v>
      </c>
      <c r="HE1081" s="2">
        <v>493</v>
      </c>
      <c r="HF1081" s="2">
        <v>0</v>
      </c>
      <c r="HG1081" s="2">
        <v>0</v>
      </c>
      <c r="HH1081">
        <v>0</v>
      </c>
      <c r="HI1081" s="2">
        <v>3288</v>
      </c>
      <c r="HJ1081" s="2">
        <v>3288</v>
      </c>
      <c r="HK1081" s="2">
        <v>0</v>
      </c>
      <c r="HL1081">
        <v>0</v>
      </c>
      <c r="HM1081" s="2">
        <v>0</v>
      </c>
      <c r="HN1081" s="2">
        <v>0</v>
      </c>
      <c r="HO1081" s="2">
        <v>0</v>
      </c>
      <c r="HP1081">
        <v>0</v>
      </c>
      <c r="HQ1081" s="2">
        <v>26.66</v>
      </c>
      <c r="HS1081" s="2">
        <v>3288</v>
      </c>
      <c r="HV1081" t="s">
        <v>386</v>
      </c>
      <c r="HW1081" t="s">
        <v>387</v>
      </c>
      <c r="HY1081" t="s">
        <v>388</v>
      </c>
      <c r="HZ1081" t="s">
        <v>388</v>
      </c>
      <c r="IA1081" t="s">
        <v>389</v>
      </c>
      <c r="IB1081" s="1">
        <v>41316</v>
      </c>
      <c r="IC1081" s="1">
        <v>41780</v>
      </c>
      <c r="IE1081" t="s">
        <v>270</v>
      </c>
      <c r="IF1081" t="str">
        <f>""</f>
        <v/>
      </c>
      <c r="IG1081" t="str">
        <f>"2014.22397"</f>
        <v>2014.22397</v>
      </c>
      <c r="IH1081" t="str">
        <f>""</f>
        <v/>
      </c>
      <c r="IJ1081" s="1">
        <v>39205</v>
      </c>
      <c r="IK1081" s="2">
        <v>25000</v>
      </c>
      <c r="IL1081" t="s">
        <v>566</v>
      </c>
      <c r="IM1081" t="s">
        <v>567</v>
      </c>
      <c r="IN1081" t="s">
        <v>452</v>
      </c>
      <c r="IT1081" t="str">
        <f>"                    "</f>
        <v xml:space="preserve">                    </v>
      </c>
      <c r="IY1081" t="str">
        <f>"                    "</f>
        <v xml:space="preserve">                    </v>
      </c>
      <c r="JB1081" t="s">
        <v>271</v>
      </c>
      <c r="JD1081" t="str">
        <f>"6781.432"</f>
        <v>6781.432</v>
      </c>
      <c r="JE1081" t="str">
        <f>""</f>
        <v/>
      </c>
      <c r="JO1081" t="str">
        <f>""</f>
        <v/>
      </c>
      <c r="JP1081" t="str">
        <f>""</f>
        <v/>
      </c>
      <c r="JQ1081" t="str">
        <f>HYPERLINK("https://web.datatree.com/?/property?propertyId=4317941")</f>
        <v>https://web.datatree.com/?/property?propertyId=4317941</v>
      </c>
    </row>
    <row r="1082" spans="1:277" x14ac:dyDescent="0.25">
      <c r="A1082">
        <v>1080</v>
      </c>
      <c r="B1082" s="15" t="s">
        <v>18833</v>
      </c>
      <c r="C1082" s="15" t="s">
        <v>18832</v>
      </c>
      <c r="D1082" s="15" t="s">
        <v>18834</v>
      </c>
      <c r="E1082" s="15" t="s">
        <v>18835</v>
      </c>
      <c r="F1082" s="15" t="s">
        <v>18836</v>
      </c>
      <c r="G1082" s="15" t="s">
        <v>243</v>
      </c>
      <c r="H1082" s="15">
        <v>85555</v>
      </c>
      <c r="I1082" s="15" t="s">
        <v>18837</v>
      </c>
      <c r="J1082" s="23" t="s">
        <v>18838</v>
      </c>
      <c r="K1082" s="15" t="s">
        <v>18839</v>
      </c>
      <c r="L1082" s="16" t="s">
        <v>18840</v>
      </c>
      <c r="M1082" s="17" t="str">
        <f t="shared" si="324"/>
        <v>6/31/2022</v>
      </c>
      <c r="N1082" s="15">
        <v>10274</v>
      </c>
      <c r="O1082" s="18">
        <f t="shared" si="327"/>
        <v>0</v>
      </c>
      <c r="P1082" s="19" t="str">
        <f t="shared" si="328"/>
        <v>$0.00</v>
      </c>
      <c r="Q1082" s="16">
        <v>44834</v>
      </c>
      <c r="R1082" s="19" t="str">
        <f t="shared" si="325"/>
        <v>09/30/22</v>
      </c>
      <c r="S1082" t="str">
        <f t="shared" si="329"/>
        <v>MOHAVE</v>
      </c>
      <c r="T1082" s="6" t="str">
        <f t="shared" si="330"/>
        <v>210-40-007</v>
      </c>
      <c r="U1082" t="str">
        <f t="shared" si="331"/>
        <v xml:space="preserve">48 CORTE LENOSA </v>
      </c>
      <c r="V1082" t="str">
        <f t="shared" si="332"/>
        <v>GREENBRAE</v>
      </c>
      <c r="W1082" t="str">
        <f t="shared" si="333"/>
        <v>CA</v>
      </c>
      <c r="X1082" t="str">
        <f t="shared" si="334"/>
        <v>94904-1729</v>
      </c>
      <c r="Y1082" t="str">
        <f t="shared" si="335"/>
        <v>SILVO</v>
      </c>
      <c r="Z1082" t="str">
        <f t="shared" si="336"/>
        <v>DELVICARIO</v>
      </c>
      <c r="AA1082" t="str">
        <f t="shared" si="337"/>
        <v>SEC 33 T16 1/2N R20W E2 NW4 NW4 NW4; W2 NE4 NW4 NW4 CONT 10 ACRES</v>
      </c>
      <c r="AB1082">
        <f t="shared" si="338"/>
        <v>10</v>
      </c>
      <c r="AC1082" t="str">
        <f t="shared" si="339"/>
        <v>MOHAVE</v>
      </c>
      <c r="AI1082">
        <f t="shared" si="326"/>
        <v>10</v>
      </c>
      <c r="AO1082" t="s">
        <v>9715</v>
      </c>
      <c r="AP1082" t="s">
        <v>9716</v>
      </c>
      <c r="AQ1082" t="s">
        <v>9717</v>
      </c>
      <c r="AR1082" t="s">
        <v>9718</v>
      </c>
      <c r="AS1082" t="s">
        <v>240</v>
      </c>
      <c r="AT1082">
        <v>1</v>
      </c>
      <c r="BC1082" t="s">
        <v>9719</v>
      </c>
      <c r="BD1082" t="s">
        <v>9715</v>
      </c>
      <c r="BH1082" t="s">
        <v>242</v>
      </c>
      <c r="BS1082" t="s">
        <v>243</v>
      </c>
      <c r="BV1082" t="s">
        <v>244</v>
      </c>
      <c r="BY1082" t="s">
        <v>245</v>
      </c>
      <c r="CA1082">
        <v>48</v>
      </c>
      <c r="CD1082" t="s">
        <v>9720</v>
      </c>
      <c r="CG1082" t="s">
        <v>9721</v>
      </c>
      <c r="CH1082" t="s">
        <v>9722</v>
      </c>
      <c r="CI1082" t="s">
        <v>328</v>
      </c>
      <c r="CJ1082" t="str">
        <f>"94904-1729"</f>
        <v>94904-1729</v>
      </c>
      <c r="CK1082" t="s">
        <v>1805</v>
      </c>
      <c r="CL1082" t="s">
        <v>9723</v>
      </c>
      <c r="CM1082" t="s">
        <v>9724</v>
      </c>
      <c r="CN1082" t="s">
        <v>254</v>
      </c>
      <c r="CO1082" t="s">
        <v>9725</v>
      </c>
      <c r="CP1082" t="str">
        <f>"210-40-007"</f>
        <v>210-40-007</v>
      </c>
      <c r="CQ1082" t="str">
        <f>"21040007"</f>
        <v>21040007</v>
      </c>
      <c r="CR1082" t="str">
        <f>"R21040007"</f>
        <v>R21040007</v>
      </c>
      <c r="CS1082">
        <v>4015</v>
      </c>
      <c r="CW1082" t="s">
        <v>256</v>
      </c>
      <c r="CX1082">
        <v>16</v>
      </c>
      <c r="CY1082" t="s">
        <v>310</v>
      </c>
      <c r="CZ1082">
        <v>33</v>
      </c>
      <c r="DB1082">
        <v>34.777417612532602</v>
      </c>
      <c r="DC1082">
        <v>-114.36708547980299</v>
      </c>
      <c r="DK1082" t="s">
        <v>6742</v>
      </c>
      <c r="DL1082" t="s">
        <v>6742</v>
      </c>
      <c r="DO1082" t="str">
        <f>""</f>
        <v/>
      </c>
      <c r="DQ1082">
        <v>0</v>
      </c>
      <c r="DR1082">
        <v>0</v>
      </c>
      <c r="DS1082">
        <v>0</v>
      </c>
      <c r="DT1082">
        <v>0</v>
      </c>
      <c r="DW1082">
        <v>0</v>
      </c>
      <c r="DX1082">
        <v>0</v>
      </c>
      <c r="DZ1082">
        <v>0</v>
      </c>
      <c r="EA1082">
        <v>0</v>
      </c>
      <c r="EB1082">
        <v>0</v>
      </c>
      <c r="EC1082">
        <v>0</v>
      </c>
      <c r="ED1082">
        <v>0</v>
      </c>
      <c r="EE1082">
        <v>0</v>
      </c>
      <c r="EF1082">
        <v>0</v>
      </c>
      <c r="EG1082">
        <v>0</v>
      </c>
      <c r="EH1082">
        <v>0</v>
      </c>
      <c r="EI1082">
        <v>0</v>
      </c>
      <c r="EL1082">
        <v>0</v>
      </c>
      <c r="EN1082">
        <v>0</v>
      </c>
      <c r="EP1082">
        <v>0</v>
      </c>
      <c r="ER1082">
        <v>0</v>
      </c>
      <c r="ET1082">
        <v>0</v>
      </c>
      <c r="EY1082">
        <v>0</v>
      </c>
      <c r="FA1082">
        <v>0</v>
      </c>
      <c r="FL1082">
        <v>0</v>
      </c>
      <c r="FQ1082" t="s">
        <v>261</v>
      </c>
      <c r="FR1082" t="s">
        <v>354</v>
      </c>
      <c r="FS1082" t="s">
        <v>355</v>
      </c>
      <c r="FU1082">
        <v>435600</v>
      </c>
      <c r="FV1082">
        <v>10</v>
      </c>
      <c r="FW1082">
        <v>0</v>
      </c>
      <c r="FX1082">
        <v>0</v>
      </c>
      <c r="FY1082">
        <v>0</v>
      </c>
      <c r="FZ1082">
        <v>0</v>
      </c>
      <c r="GI1082" t="s">
        <v>407</v>
      </c>
      <c r="GJ1082" t="s">
        <v>384</v>
      </c>
      <c r="GK1082" t="s">
        <v>385</v>
      </c>
      <c r="GL1082" s="1">
        <v>40135</v>
      </c>
      <c r="GM1082" t="s">
        <v>267</v>
      </c>
      <c r="GN1082" t="str">
        <f>"TRUE"</f>
        <v>TRUE</v>
      </c>
      <c r="GO1082">
        <v>2022</v>
      </c>
      <c r="GP1082">
        <v>2020</v>
      </c>
      <c r="GQ1082">
        <v>1200</v>
      </c>
      <c r="GR1082" t="s">
        <v>246</v>
      </c>
      <c r="GS1082" t="s">
        <v>246</v>
      </c>
      <c r="GT1082" t="s">
        <v>246</v>
      </c>
      <c r="GU1082" t="s">
        <v>246</v>
      </c>
      <c r="GV1082" t="s">
        <v>246</v>
      </c>
      <c r="GW1082" t="s">
        <v>246</v>
      </c>
      <c r="GX1082" t="s">
        <v>246</v>
      </c>
      <c r="GY1082" t="s">
        <v>246</v>
      </c>
      <c r="GZ1082" t="s">
        <v>246</v>
      </c>
      <c r="HA1082" t="s">
        <v>246</v>
      </c>
      <c r="HB1082" t="s">
        <v>246</v>
      </c>
      <c r="HC1082" t="s">
        <v>246</v>
      </c>
      <c r="HD1082" t="s">
        <v>246</v>
      </c>
      <c r="HE1082" s="2">
        <v>493</v>
      </c>
      <c r="HF1082" s="2">
        <v>0</v>
      </c>
      <c r="HG1082" s="2">
        <v>0</v>
      </c>
      <c r="HH1082">
        <v>0</v>
      </c>
      <c r="HI1082" s="2">
        <v>3288</v>
      </c>
      <c r="HJ1082" s="2">
        <v>3288</v>
      </c>
      <c r="HK1082" s="2">
        <v>0</v>
      </c>
      <c r="HL1082">
        <v>0</v>
      </c>
      <c r="HM1082" s="2">
        <v>0</v>
      </c>
      <c r="HN1082" s="2">
        <v>0</v>
      </c>
      <c r="HO1082" s="2">
        <v>0</v>
      </c>
      <c r="HP1082">
        <v>0</v>
      </c>
      <c r="HQ1082" s="2">
        <v>26.66</v>
      </c>
      <c r="HS1082" s="2">
        <v>3288</v>
      </c>
      <c r="HV1082" t="s">
        <v>386</v>
      </c>
      <c r="HW1082" t="s">
        <v>387</v>
      </c>
      <c r="HY1082" t="s">
        <v>388</v>
      </c>
      <c r="HZ1082" t="s">
        <v>388</v>
      </c>
      <c r="IA1082" t="s">
        <v>389</v>
      </c>
      <c r="IF1082" t="str">
        <f>""</f>
        <v/>
      </c>
      <c r="IG1082" t="str">
        <f>""</f>
        <v/>
      </c>
      <c r="IH1082" t="str">
        <f>""</f>
        <v/>
      </c>
      <c r="IT1082" t="str">
        <f>""</f>
        <v/>
      </c>
      <c r="IY1082" t="str">
        <f>""</f>
        <v/>
      </c>
      <c r="JB1082" t="s">
        <v>271</v>
      </c>
      <c r="JD1082" t="str">
        <f>""</f>
        <v/>
      </c>
      <c r="JE1082" t="str">
        <f>""</f>
        <v/>
      </c>
      <c r="JO1082" t="str">
        <f>""</f>
        <v/>
      </c>
      <c r="JP1082" t="str">
        <f>""</f>
        <v/>
      </c>
      <c r="JQ1082" t="str">
        <f>HYPERLINK("https://web.datatree.com/?/property?propertyId=4360833")</f>
        <v>https://web.datatree.com/?/property?propertyId=4360833</v>
      </c>
    </row>
    <row r="1083" spans="1:277" x14ac:dyDescent="0.25">
      <c r="A1083">
        <v>1081</v>
      </c>
      <c r="B1083" s="15" t="s">
        <v>18833</v>
      </c>
      <c r="C1083" s="15" t="s">
        <v>18832</v>
      </c>
      <c r="D1083" s="15" t="s">
        <v>18834</v>
      </c>
      <c r="E1083" s="15" t="s">
        <v>18835</v>
      </c>
      <c r="F1083" s="15" t="s">
        <v>18836</v>
      </c>
      <c r="G1083" s="15" t="s">
        <v>243</v>
      </c>
      <c r="H1083" s="15">
        <v>85555</v>
      </c>
      <c r="I1083" s="15" t="s">
        <v>18837</v>
      </c>
      <c r="J1083" s="23" t="s">
        <v>18838</v>
      </c>
      <c r="K1083" s="15" t="s">
        <v>18839</v>
      </c>
      <c r="L1083" s="16" t="s">
        <v>18840</v>
      </c>
      <c r="M1083" s="17" t="str">
        <f t="shared" si="324"/>
        <v>6/31/2022</v>
      </c>
      <c r="N1083" s="15">
        <v>10275</v>
      </c>
      <c r="O1083" s="18">
        <f t="shared" si="327"/>
        <v>0</v>
      </c>
      <c r="P1083" s="19" t="str">
        <f t="shared" si="328"/>
        <v>$0.00</v>
      </c>
      <c r="Q1083" s="16">
        <v>44834</v>
      </c>
      <c r="R1083" s="19" t="str">
        <f t="shared" si="325"/>
        <v>09/30/22</v>
      </c>
      <c r="S1083" t="str">
        <f t="shared" si="329"/>
        <v>MOHAVE</v>
      </c>
      <c r="T1083" s="6" t="str">
        <f t="shared" si="330"/>
        <v>221-33-002</v>
      </c>
      <c r="U1083" t="str">
        <f t="shared" si="331"/>
        <v xml:space="preserve">2408 ZAFRA CT </v>
      </c>
      <c r="V1083" t="str">
        <f t="shared" si="332"/>
        <v>LAS VEGAS</v>
      </c>
      <c r="W1083" t="str">
        <f t="shared" si="333"/>
        <v>NV</v>
      </c>
      <c r="X1083" t="str">
        <f t="shared" si="334"/>
        <v>89102-6104</v>
      </c>
      <c r="Y1083">
        <f t="shared" si="335"/>
        <v>0</v>
      </c>
      <c r="Z1083" t="str">
        <f t="shared" si="336"/>
        <v>H R INVESTMENTS</v>
      </c>
      <c r="AA1083" t="str">
        <f t="shared" si="337"/>
        <v>T19N R21W SEC 30 S2 SW4 SE4 NW4 &amp; N2 NW4 NE4 SW4 CONT 10 ACRES M/ L</v>
      </c>
      <c r="AB1083">
        <f t="shared" si="338"/>
        <v>10</v>
      </c>
      <c r="AC1083" t="str">
        <f t="shared" si="339"/>
        <v>MOHAVE</v>
      </c>
      <c r="AI1083">
        <f t="shared" si="326"/>
        <v>10</v>
      </c>
      <c r="AO1083" t="s">
        <v>9726</v>
      </c>
      <c r="AR1083" t="s">
        <v>9726</v>
      </c>
      <c r="AS1083" t="s">
        <v>273</v>
      </c>
      <c r="AT1083">
        <v>1</v>
      </c>
      <c r="BC1083" t="s">
        <v>9726</v>
      </c>
      <c r="BD1083" t="s">
        <v>9726</v>
      </c>
      <c r="BF1083" t="s">
        <v>274</v>
      </c>
      <c r="BH1083" t="s">
        <v>242</v>
      </c>
      <c r="BS1083" t="s">
        <v>243</v>
      </c>
      <c r="BV1083" t="s">
        <v>244</v>
      </c>
      <c r="BY1083" t="s">
        <v>245</v>
      </c>
      <c r="CA1083">
        <v>2408</v>
      </c>
      <c r="CD1083" t="s">
        <v>5149</v>
      </c>
      <c r="CE1083" t="s">
        <v>439</v>
      </c>
      <c r="CG1083" t="s">
        <v>398</v>
      </c>
      <c r="CH1083" t="s">
        <v>398</v>
      </c>
      <c r="CI1083" t="s">
        <v>400</v>
      </c>
      <c r="CJ1083" t="str">
        <f>"89102-6104"</f>
        <v>89102-6104</v>
      </c>
      <c r="CK1083" t="s">
        <v>2639</v>
      </c>
      <c r="CL1083" t="s">
        <v>9727</v>
      </c>
      <c r="CM1083" t="s">
        <v>9728</v>
      </c>
      <c r="CN1083" t="s">
        <v>254</v>
      </c>
      <c r="CO1083" t="s">
        <v>9729</v>
      </c>
      <c r="CP1083" t="str">
        <f>"221-33-002"</f>
        <v>221-33-002</v>
      </c>
      <c r="CQ1083" t="str">
        <f>"22133002"</f>
        <v>22133002</v>
      </c>
      <c r="CR1083" t="str">
        <f>"R22133002"</f>
        <v>R22133002</v>
      </c>
      <c r="CS1083">
        <v>4015</v>
      </c>
      <c r="CX1083" t="s">
        <v>911</v>
      </c>
      <c r="CY1083" t="s">
        <v>1109</v>
      </c>
      <c r="CZ1083">
        <v>30</v>
      </c>
      <c r="DB1083">
        <v>35.004220806873299</v>
      </c>
      <c r="DC1083">
        <v>-114.55716577498499</v>
      </c>
      <c r="DK1083" t="s">
        <v>9730</v>
      </c>
      <c r="DL1083" t="s">
        <v>9730</v>
      </c>
      <c r="DO1083" t="str">
        <f>""</f>
        <v/>
      </c>
      <c r="DQ1083">
        <v>0</v>
      </c>
      <c r="DR1083">
        <v>0</v>
      </c>
      <c r="DS1083">
        <v>0</v>
      </c>
      <c r="DT1083">
        <v>0</v>
      </c>
      <c r="DW1083">
        <v>0</v>
      </c>
      <c r="DX1083">
        <v>0</v>
      </c>
      <c r="DZ1083">
        <v>0</v>
      </c>
      <c r="EA1083">
        <v>0</v>
      </c>
      <c r="EB1083">
        <v>0</v>
      </c>
      <c r="EC1083">
        <v>0</v>
      </c>
      <c r="ED1083">
        <v>0</v>
      </c>
      <c r="EE1083">
        <v>0</v>
      </c>
      <c r="EF1083">
        <v>0</v>
      </c>
      <c r="EG1083">
        <v>0</v>
      </c>
      <c r="EH1083">
        <v>0</v>
      </c>
      <c r="EI1083">
        <v>0</v>
      </c>
      <c r="EL1083">
        <v>0</v>
      </c>
      <c r="EN1083">
        <v>0</v>
      </c>
      <c r="EP1083">
        <v>0</v>
      </c>
      <c r="ER1083">
        <v>0</v>
      </c>
      <c r="ET1083">
        <v>0</v>
      </c>
      <c r="EY1083">
        <v>0</v>
      </c>
      <c r="FA1083">
        <v>0</v>
      </c>
      <c r="FL1083">
        <v>0</v>
      </c>
      <c r="FQ1083" t="s">
        <v>261</v>
      </c>
      <c r="FR1083" t="s">
        <v>354</v>
      </c>
      <c r="FS1083" t="s">
        <v>355</v>
      </c>
      <c r="FU1083">
        <v>435600</v>
      </c>
      <c r="FV1083">
        <v>10</v>
      </c>
      <c r="FW1083">
        <v>0</v>
      </c>
      <c r="FX1083">
        <v>0</v>
      </c>
      <c r="FY1083">
        <v>0</v>
      </c>
      <c r="FZ1083">
        <v>0</v>
      </c>
      <c r="GI1083" t="s">
        <v>8496</v>
      </c>
      <c r="GJ1083" t="s">
        <v>9731</v>
      </c>
      <c r="GK1083" t="s">
        <v>9732</v>
      </c>
      <c r="GL1083" s="1">
        <v>42340</v>
      </c>
      <c r="GM1083" t="s">
        <v>267</v>
      </c>
      <c r="GN1083" t="str">
        <f>"TRUE"</f>
        <v>TRUE</v>
      </c>
      <c r="GO1083">
        <v>2022</v>
      </c>
      <c r="GP1083">
        <v>2020</v>
      </c>
      <c r="GQ1083">
        <v>1621</v>
      </c>
      <c r="GR1083" t="s">
        <v>246</v>
      </c>
      <c r="GS1083" t="s">
        <v>246</v>
      </c>
      <c r="GT1083" t="s">
        <v>246</v>
      </c>
      <c r="GU1083" t="s">
        <v>246</v>
      </c>
      <c r="GV1083" t="s">
        <v>246</v>
      </c>
      <c r="GW1083" t="s">
        <v>246</v>
      </c>
      <c r="GX1083" t="s">
        <v>246</v>
      </c>
      <c r="GY1083" t="s">
        <v>246</v>
      </c>
      <c r="GZ1083" t="s">
        <v>246</v>
      </c>
      <c r="HA1083" t="s">
        <v>246</v>
      </c>
      <c r="HB1083" t="s">
        <v>246</v>
      </c>
      <c r="HC1083" t="s">
        <v>246</v>
      </c>
      <c r="HD1083" t="s">
        <v>246</v>
      </c>
      <c r="HE1083" s="2">
        <v>8288</v>
      </c>
      <c r="HF1083" s="2">
        <v>0</v>
      </c>
      <c r="HG1083" s="2">
        <v>0</v>
      </c>
      <c r="HH1083">
        <v>0</v>
      </c>
      <c r="HI1083" s="2">
        <v>55252</v>
      </c>
      <c r="HJ1083" s="2">
        <v>55252</v>
      </c>
      <c r="HK1083" s="2">
        <v>0</v>
      </c>
      <c r="HL1083">
        <v>0</v>
      </c>
      <c r="HM1083" s="2">
        <v>0</v>
      </c>
      <c r="HN1083" s="2">
        <v>0</v>
      </c>
      <c r="HO1083" s="2">
        <v>0</v>
      </c>
      <c r="HP1083">
        <v>0</v>
      </c>
      <c r="HQ1083" s="2">
        <v>532.88</v>
      </c>
      <c r="HS1083" s="2">
        <v>55252</v>
      </c>
      <c r="HV1083" t="s">
        <v>1243</v>
      </c>
      <c r="HW1083" t="s">
        <v>387</v>
      </c>
      <c r="HY1083" t="s">
        <v>1245</v>
      </c>
      <c r="HZ1083" t="s">
        <v>5461</v>
      </c>
      <c r="IA1083" t="s">
        <v>1246</v>
      </c>
      <c r="IB1083" s="1">
        <v>40772</v>
      </c>
      <c r="IC1083" s="1">
        <v>40779</v>
      </c>
      <c r="ID1083" s="2">
        <v>0</v>
      </c>
      <c r="IE1083" t="s">
        <v>319</v>
      </c>
      <c r="IF1083" t="str">
        <f>"                    "</f>
        <v xml:space="preserve">                    </v>
      </c>
      <c r="IG1083" t="str">
        <f>"2011.44602"</f>
        <v>2011.44602</v>
      </c>
      <c r="IH1083" t="str">
        <f>""</f>
        <v/>
      </c>
      <c r="IT1083" t="str">
        <f>""</f>
        <v/>
      </c>
      <c r="IY1083" t="str">
        <f>""</f>
        <v/>
      </c>
      <c r="JB1083" t="s">
        <v>271</v>
      </c>
      <c r="JD1083" t="str">
        <f>""</f>
        <v/>
      </c>
      <c r="JE1083" t="str">
        <f>""</f>
        <v/>
      </c>
      <c r="JO1083" t="str">
        <f>""</f>
        <v/>
      </c>
      <c r="JP1083" t="str">
        <f>""</f>
        <v/>
      </c>
      <c r="JQ1083" t="str">
        <f>HYPERLINK("https://web.datatree.com/?/property?propertyId=4389917")</f>
        <v>https://web.datatree.com/?/property?propertyId=4389917</v>
      </c>
    </row>
    <row r="1084" spans="1:277" x14ac:dyDescent="0.25">
      <c r="A1084">
        <v>1082</v>
      </c>
      <c r="B1084" s="15" t="s">
        <v>18833</v>
      </c>
      <c r="C1084" s="15" t="s">
        <v>18832</v>
      </c>
      <c r="D1084" s="15" t="s">
        <v>18834</v>
      </c>
      <c r="E1084" s="15" t="s">
        <v>18835</v>
      </c>
      <c r="F1084" s="15" t="s">
        <v>18836</v>
      </c>
      <c r="G1084" s="15" t="s">
        <v>243</v>
      </c>
      <c r="H1084" s="15">
        <v>85555</v>
      </c>
      <c r="I1084" s="15" t="s">
        <v>18837</v>
      </c>
      <c r="J1084" s="23" t="s">
        <v>18838</v>
      </c>
      <c r="K1084" s="15" t="s">
        <v>18839</v>
      </c>
      <c r="L1084" s="16" t="s">
        <v>18840</v>
      </c>
      <c r="M1084" s="17" t="str">
        <f t="shared" si="324"/>
        <v>6/31/2022</v>
      </c>
      <c r="N1084" s="15">
        <v>10276</v>
      </c>
      <c r="O1084" s="18">
        <f t="shared" si="327"/>
        <v>0</v>
      </c>
      <c r="P1084" s="19" t="str">
        <f t="shared" si="328"/>
        <v>$0.00</v>
      </c>
      <c r="Q1084" s="16">
        <v>44834</v>
      </c>
      <c r="R1084" s="19" t="str">
        <f t="shared" si="325"/>
        <v>09/30/22</v>
      </c>
      <c r="S1084" t="str">
        <f t="shared" si="329"/>
        <v>MOHAVE</v>
      </c>
      <c r="T1084" s="6" t="str">
        <f t="shared" si="330"/>
        <v>102-39-062</v>
      </c>
      <c r="U1084" t="str">
        <f t="shared" si="331"/>
        <v xml:space="preserve">2516 BELLE GROVE DR </v>
      </c>
      <c r="V1084" t="str">
        <f t="shared" si="332"/>
        <v>BOSSIER CITY</v>
      </c>
      <c r="W1084" t="str">
        <f t="shared" si="333"/>
        <v>LA</v>
      </c>
      <c r="X1084" t="str">
        <f t="shared" si="334"/>
        <v>71111-5924</v>
      </c>
      <c r="Y1084" t="str">
        <f t="shared" si="335"/>
        <v>DANNY</v>
      </c>
      <c r="Z1084" t="str">
        <f t="shared" si="336"/>
        <v>PARKS</v>
      </c>
      <c r="AA1084" t="str">
        <f t="shared" si="337"/>
        <v>SANDY RIVER RANCHEROS LOT 126 CONT 10 ACRES</v>
      </c>
      <c r="AB1084">
        <f t="shared" si="338"/>
        <v>10</v>
      </c>
      <c r="AC1084" t="str">
        <f t="shared" si="339"/>
        <v>MOHAVE</v>
      </c>
      <c r="AI1084">
        <f t="shared" si="326"/>
        <v>10</v>
      </c>
      <c r="AO1084" t="s">
        <v>9733</v>
      </c>
      <c r="AP1084" t="s">
        <v>9734</v>
      </c>
      <c r="AQ1084" t="s">
        <v>9735</v>
      </c>
      <c r="AR1084" t="s">
        <v>9736</v>
      </c>
      <c r="AS1084" t="s">
        <v>240</v>
      </c>
      <c r="AT1084">
        <v>1</v>
      </c>
      <c r="BC1084" t="s">
        <v>9737</v>
      </c>
      <c r="BD1084" t="s">
        <v>9733</v>
      </c>
      <c r="BH1084" t="s">
        <v>242</v>
      </c>
      <c r="BS1084" t="s">
        <v>243</v>
      </c>
      <c r="BV1084" t="s">
        <v>244</v>
      </c>
      <c r="BY1084" t="s">
        <v>245</v>
      </c>
      <c r="CA1084">
        <v>2516</v>
      </c>
      <c r="CD1084" t="s">
        <v>9738</v>
      </c>
      <c r="CE1084" t="s">
        <v>302</v>
      </c>
      <c r="CG1084" t="s">
        <v>9739</v>
      </c>
      <c r="CH1084" t="s">
        <v>9739</v>
      </c>
      <c r="CI1084" t="s">
        <v>4653</v>
      </c>
      <c r="CJ1084" t="str">
        <f>"71111-5924"</f>
        <v>71111-5924</v>
      </c>
      <c r="CK1084" t="s">
        <v>1184</v>
      </c>
      <c r="CL1084" t="s">
        <v>9740</v>
      </c>
      <c r="CM1084" t="s">
        <v>9741</v>
      </c>
      <c r="CN1084" t="s">
        <v>254</v>
      </c>
      <c r="CO1084" t="s">
        <v>9742</v>
      </c>
      <c r="CP1084" t="str">
        <f>"102-39-062"</f>
        <v>102-39-062</v>
      </c>
      <c r="CQ1084" t="str">
        <f>"10239062"</f>
        <v>10239062</v>
      </c>
      <c r="CR1084" t="str">
        <f>"R10239062"</f>
        <v>R10239062</v>
      </c>
      <c r="CS1084">
        <v>4015</v>
      </c>
      <c r="CW1084" t="s">
        <v>256</v>
      </c>
      <c r="CX1084" t="s">
        <v>424</v>
      </c>
      <c r="CY1084" t="s">
        <v>258</v>
      </c>
      <c r="CZ1084">
        <v>35</v>
      </c>
      <c r="DB1084">
        <v>34.590790436186403</v>
      </c>
      <c r="DC1084">
        <v>-113.488708599983</v>
      </c>
      <c r="DD1084" t="s">
        <v>994</v>
      </c>
      <c r="DK1084" t="s">
        <v>995</v>
      </c>
      <c r="DL1084" t="s">
        <v>995</v>
      </c>
      <c r="DO1084" t="str">
        <f>"126"</f>
        <v>126</v>
      </c>
      <c r="DQ1084">
        <v>0</v>
      </c>
      <c r="DR1084">
        <v>0</v>
      </c>
      <c r="DS1084">
        <v>0</v>
      </c>
      <c r="DT1084">
        <v>0</v>
      </c>
      <c r="DW1084">
        <v>0</v>
      </c>
      <c r="DX1084">
        <v>0</v>
      </c>
      <c r="DZ1084">
        <v>0</v>
      </c>
      <c r="EA1084">
        <v>0</v>
      </c>
      <c r="EB1084">
        <v>0</v>
      </c>
      <c r="EC1084">
        <v>0</v>
      </c>
      <c r="ED1084">
        <v>0</v>
      </c>
      <c r="EE1084">
        <v>0</v>
      </c>
      <c r="EF1084">
        <v>0</v>
      </c>
      <c r="EG1084">
        <v>0</v>
      </c>
      <c r="EH1084">
        <v>0</v>
      </c>
      <c r="EI1084">
        <v>0</v>
      </c>
      <c r="EL1084">
        <v>0</v>
      </c>
      <c r="EN1084">
        <v>0</v>
      </c>
      <c r="EP1084">
        <v>0</v>
      </c>
      <c r="ER1084">
        <v>0</v>
      </c>
      <c r="ET1084">
        <v>0</v>
      </c>
      <c r="EY1084">
        <v>0</v>
      </c>
      <c r="FA1084">
        <v>0</v>
      </c>
      <c r="FL1084">
        <v>0</v>
      </c>
      <c r="FQ1084" t="s">
        <v>261</v>
      </c>
      <c r="FR1084" t="s">
        <v>262</v>
      </c>
      <c r="FS1084" t="s">
        <v>263</v>
      </c>
      <c r="FU1084">
        <v>435600</v>
      </c>
      <c r="FV1084">
        <v>10</v>
      </c>
      <c r="FW1084">
        <v>0</v>
      </c>
      <c r="FX1084">
        <v>0</v>
      </c>
      <c r="FY1084">
        <v>0</v>
      </c>
      <c r="FZ1084">
        <v>0</v>
      </c>
      <c r="GI1084" t="s">
        <v>264</v>
      </c>
      <c r="GJ1084" t="s">
        <v>427</v>
      </c>
      <c r="GK1084" t="s">
        <v>428</v>
      </c>
      <c r="GL1084" s="1">
        <v>40135</v>
      </c>
      <c r="GM1084" t="s">
        <v>267</v>
      </c>
      <c r="GN1084" t="str">
        <f>"FALSE"</f>
        <v>FALSE</v>
      </c>
      <c r="GO1084">
        <v>2022</v>
      </c>
      <c r="GP1084">
        <v>2020</v>
      </c>
      <c r="GQ1084">
        <v>600</v>
      </c>
      <c r="GR1084" t="s">
        <v>246</v>
      </c>
      <c r="GS1084" t="s">
        <v>246</v>
      </c>
      <c r="GT1084" t="s">
        <v>246</v>
      </c>
      <c r="GU1084" t="s">
        <v>246</v>
      </c>
      <c r="GV1084" t="s">
        <v>246</v>
      </c>
      <c r="GW1084" t="s">
        <v>246</v>
      </c>
      <c r="GX1084" t="s">
        <v>246</v>
      </c>
      <c r="GY1084" t="s">
        <v>246</v>
      </c>
      <c r="GZ1084" t="s">
        <v>246</v>
      </c>
      <c r="HA1084" t="s">
        <v>246</v>
      </c>
      <c r="HB1084" t="s">
        <v>246</v>
      </c>
      <c r="HC1084" t="s">
        <v>246</v>
      </c>
      <c r="HD1084" t="s">
        <v>246</v>
      </c>
      <c r="HE1084" s="2">
        <v>509</v>
      </c>
      <c r="HF1084" s="2">
        <v>0</v>
      </c>
      <c r="HG1084" s="2">
        <v>0</v>
      </c>
      <c r="HH1084">
        <v>0</v>
      </c>
      <c r="HI1084" s="2">
        <v>3391</v>
      </c>
      <c r="HJ1084" s="2">
        <v>3391</v>
      </c>
      <c r="HK1084" s="2">
        <v>0</v>
      </c>
      <c r="HL1084">
        <v>0</v>
      </c>
      <c r="HM1084" s="2">
        <v>0</v>
      </c>
      <c r="HN1084" s="2">
        <v>0</v>
      </c>
      <c r="HO1084" s="2">
        <v>0</v>
      </c>
      <c r="HP1084">
        <v>0</v>
      </c>
      <c r="HQ1084" s="2">
        <v>31.56</v>
      </c>
      <c r="HS1084" s="2">
        <v>3391</v>
      </c>
      <c r="HV1084" t="s">
        <v>289</v>
      </c>
      <c r="HY1084" t="s">
        <v>290</v>
      </c>
      <c r="HZ1084" t="s">
        <v>290</v>
      </c>
      <c r="IF1084" t="str">
        <f>""</f>
        <v/>
      </c>
      <c r="IG1084" t="str">
        <f>""</f>
        <v/>
      </c>
      <c r="IH1084" t="str">
        <f>""</f>
        <v/>
      </c>
      <c r="II1084" s="1">
        <v>43487</v>
      </c>
      <c r="IJ1084" s="1">
        <v>43493</v>
      </c>
      <c r="IK1084" s="2">
        <v>4751</v>
      </c>
      <c r="IM1084" t="s">
        <v>270</v>
      </c>
      <c r="IN1084" t="s">
        <v>9743</v>
      </c>
      <c r="IT1084" t="str">
        <f>""</f>
        <v/>
      </c>
      <c r="IY1084" t="str">
        <f>""</f>
        <v/>
      </c>
      <c r="JA1084" t="s">
        <v>414</v>
      </c>
      <c r="JB1084" t="s">
        <v>271</v>
      </c>
      <c r="JD1084" t="str">
        <f>"2019.4209"</f>
        <v>2019.4209</v>
      </c>
      <c r="JE1084" t="str">
        <f>""</f>
        <v/>
      </c>
      <c r="JF1084" s="1">
        <v>43458</v>
      </c>
      <c r="JG1084" s="1">
        <v>43480</v>
      </c>
      <c r="JH1084" s="2">
        <v>1250</v>
      </c>
      <c r="JI1084" t="s">
        <v>270</v>
      </c>
      <c r="JO1084" t="str">
        <f>"2019.1956"</f>
        <v>2019.1956</v>
      </c>
      <c r="JP1084" t="str">
        <f>""</f>
        <v/>
      </c>
      <c r="JQ1084" t="str">
        <f>HYPERLINK("https://web.datatree.com/?/property?propertyId=4434743")</f>
        <v>https://web.datatree.com/?/property?propertyId=4434743</v>
      </c>
    </row>
    <row r="1085" spans="1:277" x14ac:dyDescent="0.25">
      <c r="A1085">
        <v>1083</v>
      </c>
      <c r="B1085" s="15" t="s">
        <v>18833</v>
      </c>
      <c r="C1085" s="15" t="s">
        <v>18832</v>
      </c>
      <c r="D1085" s="15" t="s">
        <v>18834</v>
      </c>
      <c r="E1085" s="15" t="s">
        <v>18835</v>
      </c>
      <c r="F1085" s="15" t="s">
        <v>18836</v>
      </c>
      <c r="G1085" s="15" t="s">
        <v>243</v>
      </c>
      <c r="H1085" s="15">
        <v>85555</v>
      </c>
      <c r="I1085" s="15" t="s">
        <v>18837</v>
      </c>
      <c r="J1085" s="23" t="s">
        <v>18838</v>
      </c>
      <c r="K1085" s="15" t="s">
        <v>18839</v>
      </c>
      <c r="L1085" s="16" t="s">
        <v>18840</v>
      </c>
      <c r="M1085" s="17" t="str">
        <f t="shared" si="324"/>
        <v>6/31/2022</v>
      </c>
      <c r="N1085" s="15">
        <v>10277</v>
      </c>
      <c r="O1085" s="18">
        <f t="shared" si="327"/>
        <v>0</v>
      </c>
      <c r="P1085" s="19" t="str">
        <f t="shared" si="328"/>
        <v>$0.00</v>
      </c>
      <c r="Q1085" s="16">
        <v>44834</v>
      </c>
      <c r="R1085" s="19" t="str">
        <f t="shared" si="325"/>
        <v>09/30/22</v>
      </c>
      <c r="S1085" t="str">
        <f t="shared" si="329"/>
        <v>MOHAVE</v>
      </c>
      <c r="T1085" s="6" t="str">
        <f t="shared" si="330"/>
        <v>209-19-059</v>
      </c>
      <c r="U1085" t="str">
        <f t="shared" si="331"/>
        <v xml:space="preserve">3201 COTTONWOOD DR </v>
      </c>
      <c r="V1085" t="str">
        <f t="shared" si="332"/>
        <v>LAUGHLIN</v>
      </c>
      <c r="W1085" t="str">
        <f t="shared" si="333"/>
        <v>NV</v>
      </c>
      <c r="X1085" t="str">
        <f t="shared" si="334"/>
        <v>89029</v>
      </c>
      <c r="Y1085" t="str">
        <f t="shared" si="335"/>
        <v>JOLEE</v>
      </c>
      <c r="Z1085" t="str">
        <f t="shared" si="336"/>
        <v>BURDETTE</v>
      </c>
      <c r="AA1085" t="str">
        <f t="shared" si="337"/>
        <v>SE4 SW4 NE4 CONT 10 AC M/L 209-19-020(209-19-059  060  &amp; 061)</v>
      </c>
      <c r="AB1085">
        <f t="shared" si="338"/>
        <v>10</v>
      </c>
      <c r="AC1085" t="str">
        <f t="shared" si="339"/>
        <v>MOHAVE</v>
      </c>
      <c r="AI1085">
        <f t="shared" si="326"/>
        <v>10</v>
      </c>
      <c r="AO1085" t="s">
        <v>9744</v>
      </c>
      <c r="AP1085" t="s">
        <v>9745</v>
      </c>
      <c r="AQ1085" t="s">
        <v>9745</v>
      </c>
      <c r="AR1085" t="s">
        <v>9746</v>
      </c>
      <c r="AS1085" t="s">
        <v>240</v>
      </c>
      <c r="AT1085">
        <v>2</v>
      </c>
      <c r="BC1085" t="s">
        <v>9747</v>
      </c>
      <c r="BD1085" t="s">
        <v>9744</v>
      </c>
      <c r="BF1085" t="s">
        <v>300</v>
      </c>
      <c r="BH1085" t="s">
        <v>242</v>
      </c>
      <c r="BS1085" t="s">
        <v>243</v>
      </c>
      <c r="BV1085" t="s">
        <v>244</v>
      </c>
      <c r="BY1085" t="s">
        <v>245</v>
      </c>
      <c r="CA1085">
        <v>3201</v>
      </c>
      <c r="CD1085" t="s">
        <v>7888</v>
      </c>
      <c r="CE1085" t="s">
        <v>302</v>
      </c>
      <c r="CG1085" t="s">
        <v>3500</v>
      </c>
      <c r="CH1085" t="s">
        <v>3500</v>
      </c>
      <c r="CI1085" t="s">
        <v>400</v>
      </c>
      <c r="CJ1085" t="str">
        <f>"89029"</f>
        <v>89029</v>
      </c>
      <c r="CK1085" t="s">
        <v>9748</v>
      </c>
      <c r="CL1085" t="s">
        <v>9749</v>
      </c>
      <c r="CM1085" t="s">
        <v>9750</v>
      </c>
      <c r="CN1085" t="s">
        <v>254</v>
      </c>
      <c r="CO1085" t="s">
        <v>9751</v>
      </c>
      <c r="CP1085" t="str">
        <f>"209-19-059"</f>
        <v>209-19-059</v>
      </c>
      <c r="CQ1085" t="str">
        <f>"20919059"</f>
        <v>20919059</v>
      </c>
      <c r="CR1085" t="str">
        <f>"R20919059"</f>
        <v>R20919059</v>
      </c>
      <c r="CS1085">
        <v>4015</v>
      </c>
      <c r="CW1085" t="s">
        <v>256</v>
      </c>
      <c r="CX1085" t="s">
        <v>911</v>
      </c>
      <c r="CY1085" t="s">
        <v>499</v>
      </c>
      <c r="CZ1085">
        <v>3</v>
      </c>
      <c r="DB1085">
        <v>35.062590137796498</v>
      </c>
      <c r="DC1085">
        <v>-114.286425721811</v>
      </c>
      <c r="DK1085" t="s">
        <v>1240</v>
      </c>
      <c r="DL1085" t="s">
        <v>1240</v>
      </c>
      <c r="DO1085" t="str">
        <f>""</f>
        <v/>
      </c>
      <c r="DQ1085">
        <v>0</v>
      </c>
      <c r="DR1085">
        <v>0</v>
      </c>
      <c r="DS1085">
        <v>0</v>
      </c>
      <c r="DT1085">
        <v>0</v>
      </c>
      <c r="DW1085">
        <v>0</v>
      </c>
      <c r="DX1085">
        <v>0</v>
      </c>
      <c r="DZ1085">
        <v>0</v>
      </c>
      <c r="EA1085">
        <v>0</v>
      </c>
      <c r="EB1085">
        <v>0</v>
      </c>
      <c r="EC1085">
        <v>0</v>
      </c>
      <c r="ED1085">
        <v>0</v>
      </c>
      <c r="EE1085">
        <v>0</v>
      </c>
      <c r="EF1085">
        <v>0</v>
      </c>
      <c r="EG1085">
        <v>0</v>
      </c>
      <c r="EH1085">
        <v>0</v>
      </c>
      <c r="EI1085">
        <v>0</v>
      </c>
      <c r="EL1085">
        <v>0</v>
      </c>
      <c r="EN1085">
        <v>0</v>
      </c>
      <c r="EP1085">
        <v>0</v>
      </c>
      <c r="ER1085">
        <v>0</v>
      </c>
      <c r="ET1085">
        <v>0</v>
      </c>
      <c r="EY1085">
        <v>0</v>
      </c>
      <c r="FA1085">
        <v>0</v>
      </c>
      <c r="FL1085">
        <v>0</v>
      </c>
      <c r="FQ1085" t="s">
        <v>336</v>
      </c>
      <c r="FR1085" t="s">
        <v>405</v>
      </c>
      <c r="FS1085" t="s">
        <v>406</v>
      </c>
      <c r="FU1085">
        <v>435600</v>
      </c>
      <c r="FV1085">
        <v>10</v>
      </c>
      <c r="FW1085">
        <v>0</v>
      </c>
      <c r="FX1085">
        <v>0</v>
      </c>
      <c r="FY1085">
        <v>0</v>
      </c>
      <c r="FZ1085">
        <v>0</v>
      </c>
      <c r="GI1085" t="s">
        <v>264</v>
      </c>
      <c r="GJ1085" t="s">
        <v>1241</v>
      </c>
      <c r="GK1085" t="s">
        <v>1242</v>
      </c>
      <c r="GL1085" s="1">
        <v>40135</v>
      </c>
      <c r="GM1085" t="s">
        <v>267</v>
      </c>
      <c r="GN1085" t="str">
        <f>"FALSE"</f>
        <v>FALSE</v>
      </c>
      <c r="GO1085">
        <v>2022</v>
      </c>
      <c r="GP1085">
        <v>2020</v>
      </c>
      <c r="GQ1085">
        <v>1600</v>
      </c>
      <c r="GR1085" t="s">
        <v>246</v>
      </c>
      <c r="GS1085" t="s">
        <v>246</v>
      </c>
      <c r="GT1085" t="s">
        <v>246</v>
      </c>
      <c r="GU1085" t="s">
        <v>246</v>
      </c>
      <c r="GV1085" t="s">
        <v>246</v>
      </c>
      <c r="GW1085" t="s">
        <v>246</v>
      </c>
      <c r="GX1085" t="s">
        <v>246</v>
      </c>
      <c r="GY1085" t="s">
        <v>246</v>
      </c>
      <c r="GZ1085" t="s">
        <v>246</v>
      </c>
      <c r="HA1085" t="s">
        <v>246</v>
      </c>
      <c r="HB1085" t="s">
        <v>246</v>
      </c>
      <c r="HC1085" t="s">
        <v>246</v>
      </c>
      <c r="HD1085" t="s">
        <v>246</v>
      </c>
      <c r="HE1085" s="2">
        <v>1356</v>
      </c>
      <c r="HF1085" s="2">
        <v>0</v>
      </c>
      <c r="HG1085" s="2">
        <v>0</v>
      </c>
      <c r="HH1085">
        <v>0</v>
      </c>
      <c r="HI1085" s="2">
        <v>9038</v>
      </c>
      <c r="HJ1085" s="2">
        <v>9038</v>
      </c>
      <c r="HK1085" s="2">
        <v>0</v>
      </c>
      <c r="HL1085">
        <v>0</v>
      </c>
      <c r="HM1085" s="2">
        <v>0</v>
      </c>
      <c r="HN1085" s="2">
        <v>0</v>
      </c>
      <c r="HO1085" s="2">
        <v>0</v>
      </c>
      <c r="HP1085">
        <v>0</v>
      </c>
      <c r="HQ1085" s="2">
        <v>69.599999999999994</v>
      </c>
      <c r="HS1085" s="2">
        <v>9038</v>
      </c>
      <c r="HV1085" t="s">
        <v>1243</v>
      </c>
      <c r="HW1085" t="s">
        <v>387</v>
      </c>
      <c r="HY1085" t="s">
        <v>1244</v>
      </c>
      <c r="HZ1085" t="s">
        <v>1245</v>
      </c>
      <c r="IA1085" t="s">
        <v>1246</v>
      </c>
      <c r="IB1085" s="1">
        <v>41403</v>
      </c>
      <c r="IC1085" s="1">
        <v>41430</v>
      </c>
      <c r="IE1085" t="s">
        <v>8367</v>
      </c>
      <c r="IF1085" t="str">
        <f>""</f>
        <v/>
      </c>
      <c r="IG1085" t="str">
        <f>"2013.29751"</f>
        <v>2013.29751</v>
      </c>
      <c r="IH1085" t="str">
        <f>""</f>
        <v/>
      </c>
      <c r="IT1085" t="str">
        <f>""</f>
        <v/>
      </c>
      <c r="IY1085" t="str">
        <f>""</f>
        <v/>
      </c>
      <c r="JB1085" t="s">
        <v>271</v>
      </c>
      <c r="JD1085" t="str">
        <f>""</f>
        <v/>
      </c>
      <c r="JE1085" t="str">
        <f>""</f>
        <v/>
      </c>
      <c r="JO1085" t="str">
        <f>""</f>
        <v/>
      </c>
      <c r="JP1085" t="str">
        <f>""</f>
        <v/>
      </c>
      <c r="JQ1085" t="str">
        <f>HYPERLINK("https://web.datatree.com/?/property?propertyId=4435069")</f>
        <v>https://web.datatree.com/?/property?propertyId=4435069</v>
      </c>
    </row>
    <row r="1086" spans="1:277" x14ac:dyDescent="0.25">
      <c r="A1086">
        <v>1084</v>
      </c>
      <c r="B1086" s="15" t="s">
        <v>18833</v>
      </c>
      <c r="C1086" s="15" t="s">
        <v>18832</v>
      </c>
      <c r="D1086" s="15" t="s">
        <v>18834</v>
      </c>
      <c r="E1086" s="15" t="s">
        <v>18835</v>
      </c>
      <c r="F1086" s="15" t="s">
        <v>18836</v>
      </c>
      <c r="G1086" s="15" t="s">
        <v>243</v>
      </c>
      <c r="H1086" s="15">
        <v>85555</v>
      </c>
      <c r="I1086" s="15" t="s">
        <v>18837</v>
      </c>
      <c r="J1086" s="23" t="s">
        <v>18838</v>
      </c>
      <c r="K1086" s="15" t="s">
        <v>18839</v>
      </c>
      <c r="L1086" s="16" t="s">
        <v>18840</v>
      </c>
      <c r="M1086" s="17" t="str">
        <f t="shared" si="324"/>
        <v>6/31/2022</v>
      </c>
      <c r="N1086" s="15">
        <v>10278</v>
      </c>
      <c r="O1086" s="18">
        <f t="shared" si="327"/>
        <v>0</v>
      </c>
      <c r="P1086" s="19" t="str">
        <f t="shared" si="328"/>
        <v>$0.00</v>
      </c>
      <c r="Q1086" s="16">
        <v>44834</v>
      </c>
      <c r="R1086" s="19" t="str">
        <f t="shared" si="325"/>
        <v>09/30/22</v>
      </c>
      <c r="S1086" t="str">
        <f t="shared" si="329"/>
        <v>MOHAVE</v>
      </c>
      <c r="T1086" s="6" t="str">
        <f t="shared" si="330"/>
        <v>254-13-040</v>
      </c>
      <c r="U1086" t="str">
        <f t="shared" si="331"/>
        <v xml:space="preserve">1340 MARKHAM RAVINE DR </v>
      </c>
      <c r="V1086" t="str">
        <f t="shared" si="332"/>
        <v>LINCOLN</v>
      </c>
      <c r="W1086" t="str">
        <f t="shared" si="333"/>
        <v>CA</v>
      </c>
      <c r="X1086" t="str">
        <f t="shared" si="334"/>
        <v>95648-2435</v>
      </c>
      <c r="Y1086" t="str">
        <f t="shared" si="335"/>
        <v>L</v>
      </c>
      <c r="Z1086" t="str">
        <f t="shared" si="336"/>
        <v>GORGES</v>
      </c>
      <c r="AA1086" t="str">
        <f t="shared" si="337"/>
        <v>T20N R12W SEC 5 SILVER SPRINGS LOT 47</v>
      </c>
      <c r="AB1086">
        <f t="shared" si="338"/>
        <v>10</v>
      </c>
      <c r="AC1086" t="str">
        <f t="shared" si="339"/>
        <v>MOHAVE</v>
      </c>
      <c r="AI1086">
        <f t="shared" si="326"/>
        <v>10</v>
      </c>
      <c r="AO1086" t="s">
        <v>9752</v>
      </c>
      <c r="AP1086" t="s">
        <v>9753</v>
      </c>
      <c r="AQ1086" t="s">
        <v>9754</v>
      </c>
      <c r="AR1086" t="s">
        <v>9755</v>
      </c>
      <c r="AS1086" t="s">
        <v>240</v>
      </c>
      <c r="AT1086">
        <v>1</v>
      </c>
      <c r="BC1086" t="s">
        <v>9756</v>
      </c>
      <c r="BD1086" t="s">
        <v>9752</v>
      </c>
      <c r="BH1086" t="s">
        <v>242</v>
      </c>
      <c r="BS1086" t="s">
        <v>243</v>
      </c>
      <c r="BV1086" t="s">
        <v>244</v>
      </c>
      <c r="BY1086" t="s">
        <v>245</v>
      </c>
      <c r="CA1086">
        <v>1340</v>
      </c>
      <c r="CD1086" t="s">
        <v>9757</v>
      </c>
      <c r="CE1086" t="s">
        <v>302</v>
      </c>
      <c r="CG1086" t="s">
        <v>9758</v>
      </c>
      <c r="CH1086" t="s">
        <v>9758</v>
      </c>
      <c r="CI1086" t="s">
        <v>328</v>
      </c>
      <c r="CJ1086" t="str">
        <f>"95648-2435"</f>
        <v>95648-2435</v>
      </c>
      <c r="CK1086" t="s">
        <v>532</v>
      </c>
      <c r="CL1086" t="s">
        <v>9759</v>
      </c>
      <c r="CM1086" t="s">
        <v>9760</v>
      </c>
      <c r="CN1086" t="s">
        <v>254</v>
      </c>
      <c r="CO1086" t="s">
        <v>9761</v>
      </c>
      <c r="CP1086" t="str">
        <f>"254-13-040"</f>
        <v>254-13-040</v>
      </c>
      <c r="CQ1086" t="str">
        <f>"25413040"</f>
        <v>25413040</v>
      </c>
      <c r="CR1086" t="str">
        <f>"R25413040"</f>
        <v>R25413040</v>
      </c>
      <c r="CS1086">
        <v>4015</v>
      </c>
      <c r="CW1086" t="s">
        <v>256</v>
      </c>
      <c r="CX1086" t="s">
        <v>651</v>
      </c>
      <c r="CY1086" t="s">
        <v>258</v>
      </c>
      <c r="CZ1086">
        <v>5</v>
      </c>
      <c r="DB1086">
        <v>35.146683277303403</v>
      </c>
      <c r="DC1086">
        <v>-113.57888772963901</v>
      </c>
      <c r="DD1086" t="s">
        <v>259</v>
      </c>
      <c r="DK1086" t="s">
        <v>1324</v>
      </c>
      <c r="DL1086" t="s">
        <v>1324</v>
      </c>
      <c r="DO1086" t="str">
        <f>"47"</f>
        <v>47</v>
      </c>
      <c r="DQ1086">
        <v>0</v>
      </c>
      <c r="DR1086">
        <v>0</v>
      </c>
      <c r="DS1086">
        <v>0</v>
      </c>
      <c r="DT1086">
        <v>0</v>
      </c>
      <c r="DW1086">
        <v>0</v>
      </c>
      <c r="DX1086">
        <v>0</v>
      </c>
      <c r="DZ1086">
        <v>0</v>
      </c>
      <c r="EA1086">
        <v>0</v>
      </c>
      <c r="EB1086">
        <v>0</v>
      </c>
      <c r="EC1086">
        <v>0</v>
      </c>
      <c r="ED1086">
        <v>0</v>
      </c>
      <c r="EE1086">
        <v>0</v>
      </c>
      <c r="EF1086">
        <v>0</v>
      </c>
      <c r="EG1086">
        <v>0</v>
      </c>
      <c r="EH1086">
        <v>0</v>
      </c>
      <c r="EI1086">
        <v>0</v>
      </c>
      <c r="EL1086">
        <v>0</v>
      </c>
      <c r="EN1086">
        <v>0</v>
      </c>
      <c r="EP1086">
        <v>0</v>
      </c>
      <c r="ER1086">
        <v>0</v>
      </c>
      <c r="ET1086">
        <v>0</v>
      </c>
      <c r="EY1086">
        <v>0</v>
      </c>
      <c r="FA1086">
        <v>0</v>
      </c>
      <c r="FL1086">
        <v>0</v>
      </c>
      <c r="FQ1086" t="s">
        <v>261</v>
      </c>
      <c r="FR1086" t="s">
        <v>262</v>
      </c>
      <c r="FS1086" t="s">
        <v>263</v>
      </c>
      <c r="FU1086">
        <v>435600</v>
      </c>
      <c r="FV1086">
        <v>10</v>
      </c>
      <c r="FW1086">
        <v>0</v>
      </c>
      <c r="FX1086">
        <v>0</v>
      </c>
      <c r="FY1086">
        <v>0</v>
      </c>
      <c r="FZ1086">
        <v>0</v>
      </c>
      <c r="GI1086" t="s">
        <v>264</v>
      </c>
      <c r="GJ1086" t="s">
        <v>265</v>
      </c>
      <c r="GK1086" t="s">
        <v>266</v>
      </c>
      <c r="GL1086" s="1">
        <v>40135</v>
      </c>
      <c r="GM1086" t="s">
        <v>267</v>
      </c>
      <c r="GN1086" t="str">
        <f>"FALSE"</f>
        <v>FALSE</v>
      </c>
      <c r="GO1086">
        <v>2022</v>
      </c>
      <c r="GP1086">
        <v>2020</v>
      </c>
      <c r="GQ1086">
        <v>300</v>
      </c>
      <c r="GR1086" t="s">
        <v>246</v>
      </c>
      <c r="GS1086" t="s">
        <v>246</v>
      </c>
      <c r="GT1086" t="s">
        <v>246</v>
      </c>
      <c r="GU1086" t="s">
        <v>246</v>
      </c>
      <c r="GV1086" t="s">
        <v>246</v>
      </c>
      <c r="GW1086" t="s">
        <v>246</v>
      </c>
      <c r="GX1086" t="s">
        <v>246</v>
      </c>
      <c r="GY1086" t="s">
        <v>246</v>
      </c>
      <c r="GZ1086" t="s">
        <v>246</v>
      </c>
      <c r="HA1086" t="s">
        <v>246</v>
      </c>
      <c r="HB1086" t="s">
        <v>246</v>
      </c>
      <c r="HC1086" t="s">
        <v>246</v>
      </c>
      <c r="HD1086" t="s">
        <v>246</v>
      </c>
      <c r="HE1086" s="2">
        <v>656</v>
      </c>
      <c r="HF1086" s="2">
        <v>0</v>
      </c>
      <c r="HG1086" s="2">
        <v>0</v>
      </c>
      <c r="HH1086">
        <v>0</v>
      </c>
      <c r="HI1086" s="2">
        <v>4374</v>
      </c>
      <c r="HJ1086" s="2">
        <v>4374</v>
      </c>
      <c r="HK1086" s="2">
        <v>0</v>
      </c>
      <c r="HL1086">
        <v>0</v>
      </c>
      <c r="HM1086" s="2">
        <v>0</v>
      </c>
      <c r="HN1086" s="2">
        <v>0</v>
      </c>
      <c r="HO1086" s="2">
        <v>0</v>
      </c>
      <c r="HP1086">
        <v>0</v>
      </c>
      <c r="HQ1086" s="2">
        <v>89.04</v>
      </c>
      <c r="HS1086" s="2">
        <v>4374</v>
      </c>
      <c r="HV1086" t="s">
        <v>289</v>
      </c>
      <c r="HY1086" t="s">
        <v>290</v>
      </c>
      <c r="HZ1086" t="s">
        <v>290</v>
      </c>
      <c r="IF1086" t="str">
        <f>""</f>
        <v/>
      </c>
      <c r="IG1086" t="str">
        <f>""</f>
        <v/>
      </c>
      <c r="IH1086" t="str">
        <f>""</f>
        <v/>
      </c>
      <c r="IT1086" t="str">
        <f>""</f>
        <v/>
      </c>
      <c r="IY1086" t="str">
        <f>""</f>
        <v/>
      </c>
      <c r="JB1086" t="s">
        <v>271</v>
      </c>
      <c r="JD1086" t="str">
        <f>""</f>
        <v/>
      </c>
      <c r="JE1086" t="str">
        <f>""</f>
        <v/>
      </c>
      <c r="JO1086" t="str">
        <f>""</f>
        <v/>
      </c>
      <c r="JP1086" t="str">
        <f>""</f>
        <v/>
      </c>
      <c r="JQ1086" t="str">
        <f>HYPERLINK("https://web.datatree.com/?/property?propertyId=4435287")</f>
        <v>https://web.datatree.com/?/property?propertyId=4435287</v>
      </c>
    </row>
    <row r="1087" spans="1:277" x14ac:dyDescent="0.25">
      <c r="A1087">
        <v>1085</v>
      </c>
      <c r="B1087" s="15" t="s">
        <v>18833</v>
      </c>
      <c r="C1087" s="15" t="s">
        <v>18832</v>
      </c>
      <c r="D1087" s="15" t="s">
        <v>18834</v>
      </c>
      <c r="E1087" s="15" t="s">
        <v>18835</v>
      </c>
      <c r="F1087" s="15" t="s">
        <v>18836</v>
      </c>
      <c r="G1087" s="15" t="s">
        <v>243</v>
      </c>
      <c r="H1087" s="15">
        <v>85555</v>
      </c>
      <c r="I1087" s="15" t="s">
        <v>18837</v>
      </c>
      <c r="J1087" s="23" t="s">
        <v>18838</v>
      </c>
      <c r="K1087" s="15" t="s">
        <v>18839</v>
      </c>
      <c r="L1087" s="16" t="s">
        <v>18840</v>
      </c>
      <c r="M1087" s="17" t="str">
        <f t="shared" si="324"/>
        <v>6/31/2022</v>
      </c>
      <c r="N1087" s="15">
        <v>10279</v>
      </c>
      <c r="O1087" s="18">
        <f t="shared" si="327"/>
        <v>0</v>
      </c>
      <c r="P1087" s="19" t="str">
        <f t="shared" si="328"/>
        <v>$0.00</v>
      </c>
      <c r="Q1087" s="16">
        <v>44834</v>
      </c>
      <c r="R1087" s="19" t="str">
        <f t="shared" si="325"/>
        <v>09/30/22</v>
      </c>
      <c r="S1087" t="str">
        <f t="shared" si="329"/>
        <v>MOHAVE</v>
      </c>
      <c r="T1087" s="6" t="str">
        <f t="shared" si="330"/>
        <v>351-04-017</v>
      </c>
      <c r="U1087" t="str">
        <f t="shared" si="331"/>
        <v xml:space="preserve">806 BUCHANAN BLVD #115 </v>
      </c>
      <c r="V1087" t="str">
        <f t="shared" si="332"/>
        <v>BOULDER CITY</v>
      </c>
      <c r="W1087" t="str">
        <f t="shared" si="333"/>
        <v>NV</v>
      </c>
      <c r="X1087" t="str">
        <f t="shared" si="334"/>
        <v>89005-2144</v>
      </c>
      <c r="Y1087">
        <f t="shared" si="335"/>
        <v>0</v>
      </c>
      <c r="Z1087" t="str">
        <f t="shared" si="336"/>
        <v>WYOMING INVESTMENT PROPERTIES LLC</v>
      </c>
      <c r="AA1087" t="str">
        <f t="shared" si="337"/>
        <v>GATEWAY ACRES TRACT 6 LOTS 39 &amp; 42</v>
      </c>
      <c r="AB1087">
        <f t="shared" si="338"/>
        <v>10</v>
      </c>
      <c r="AC1087" t="str">
        <f t="shared" si="339"/>
        <v>MOHAVE</v>
      </c>
      <c r="AI1087">
        <f t="shared" si="326"/>
        <v>10</v>
      </c>
      <c r="AO1087" t="s">
        <v>1333</v>
      </c>
      <c r="AR1087" t="s">
        <v>1333</v>
      </c>
      <c r="AS1087" t="s">
        <v>273</v>
      </c>
      <c r="AT1087">
        <v>73</v>
      </c>
      <c r="BC1087" t="s">
        <v>1333</v>
      </c>
      <c r="BD1087" t="s">
        <v>1333</v>
      </c>
      <c r="BF1087" t="s">
        <v>274</v>
      </c>
      <c r="BH1087" t="s">
        <v>242</v>
      </c>
      <c r="BS1087" t="s">
        <v>243</v>
      </c>
      <c r="BV1087" t="s">
        <v>244</v>
      </c>
      <c r="BY1087" t="s">
        <v>245</v>
      </c>
      <c r="CA1087">
        <v>806</v>
      </c>
      <c r="CD1087" t="s">
        <v>1334</v>
      </c>
      <c r="CE1087" t="s">
        <v>818</v>
      </c>
      <c r="CF1087">
        <v>115</v>
      </c>
      <c r="CG1087" t="s">
        <v>1335</v>
      </c>
      <c r="CH1087" t="s">
        <v>1335</v>
      </c>
      <c r="CI1087" t="s">
        <v>400</v>
      </c>
      <c r="CJ1087" t="str">
        <f>"89005-2144"</f>
        <v>89005-2144</v>
      </c>
      <c r="CK1087" t="s">
        <v>616</v>
      </c>
      <c r="CL1087" t="s">
        <v>1336</v>
      </c>
      <c r="CM1087" t="s">
        <v>1337</v>
      </c>
      <c r="CN1087" t="s">
        <v>254</v>
      </c>
      <c r="CO1087" t="s">
        <v>9762</v>
      </c>
      <c r="CP1087" t="str">
        <f>"351-04-017"</f>
        <v>351-04-017</v>
      </c>
      <c r="CQ1087" t="str">
        <f>"35104017"</f>
        <v>35104017</v>
      </c>
      <c r="CR1087" t="str">
        <f>"R35104017"</f>
        <v>R35104017</v>
      </c>
      <c r="CS1087">
        <v>4015</v>
      </c>
      <c r="CX1087" t="s">
        <v>333</v>
      </c>
      <c r="CY1087" t="s">
        <v>310</v>
      </c>
      <c r="CZ1087">
        <v>1</v>
      </c>
      <c r="DB1087">
        <v>35.499926513625198</v>
      </c>
      <c r="DC1087">
        <v>-114.37416785001</v>
      </c>
      <c r="DD1087" t="s">
        <v>334</v>
      </c>
      <c r="DE1087">
        <v>6</v>
      </c>
      <c r="DK1087" t="s">
        <v>4903</v>
      </c>
      <c r="DL1087" t="s">
        <v>4903</v>
      </c>
      <c r="DO1087" t="str">
        <f>"39|42"</f>
        <v>39|42</v>
      </c>
      <c r="DQ1087">
        <v>0</v>
      </c>
      <c r="DR1087">
        <v>0</v>
      </c>
      <c r="DS1087">
        <v>0</v>
      </c>
      <c r="DT1087">
        <v>0</v>
      </c>
      <c r="DW1087">
        <v>0</v>
      </c>
      <c r="DX1087">
        <v>0</v>
      </c>
      <c r="DZ1087">
        <v>0</v>
      </c>
      <c r="EA1087">
        <v>0</v>
      </c>
      <c r="EB1087">
        <v>0</v>
      </c>
      <c r="EC1087">
        <v>0</v>
      </c>
      <c r="ED1087">
        <v>0</v>
      </c>
      <c r="EE1087">
        <v>0</v>
      </c>
      <c r="EF1087">
        <v>0</v>
      </c>
      <c r="EG1087">
        <v>0</v>
      </c>
      <c r="EH1087">
        <v>0</v>
      </c>
      <c r="EI1087">
        <v>0</v>
      </c>
      <c r="EL1087">
        <v>0</v>
      </c>
      <c r="EN1087">
        <v>0</v>
      </c>
      <c r="EP1087">
        <v>0</v>
      </c>
      <c r="ER1087">
        <v>0</v>
      </c>
      <c r="ET1087">
        <v>0</v>
      </c>
      <c r="EY1087">
        <v>0</v>
      </c>
      <c r="FA1087">
        <v>0</v>
      </c>
      <c r="FL1087">
        <v>0</v>
      </c>
      <c r="FQ1087" t="s">
        <v>336</v>
      </c>
      <c r="FR1087" t="s">
        <v>337</v>
      </c>
      <c r="FS1087" t="s">
        <v>338</v>
      </c>
      <c r="FU1087">
        <v>435600</v>
      </c>
      <c r="FV1087">
        <v>10</v>
      </c>
      <c r="FW1087">
        <v>0</v>
      </c>
      <c r="FX1087">
        <v>0</v>
      </c>
      <c r="FY1087">
        <v>0</v>
      </c>
      <c r="FZ1087">
        <v>0</v>
      </c>
      <c r="GI1087" t="s">
        <v>407</v>
      </c>
      <c r="GJ1087" t="s">
        <v>1341</v>
      </c>
      <c r="GK1087" t="s">
        <v>1342</v>
      </c>
      <c r="GL1087" s="1">
        <v>40135</v>
      </c>
      <c r="GM1087" t="s">
        <v>267</v>
      </c>
      <c r="GN1087" t="str">
        <f>"TRUE"</f>
        <v>TRUE</v>
      </c>
      <c r="GO1087">
        <v>2022</v>
      </c>
      <c r="GP1087">
        <v>2020</v>
      </c>
      <c r="GQ1087">
        <v>400</v>
      </c>
      <c r="GR1087" t="s">
        <v>246</v>
      </c>
      <c r="GS1087" t="s">
        <v>246</v>
      </c>
      <c r="GT1087" t="s">
        <v>246</v>
      </c>
      <c r="GU1087" t="s">
        <v>246</v>
      </c>
      <c r="GV1087" t="s">
        <v>246</v>
      </c>
      <c r="GW1087" t="s">
        <v>246</v>
      </c>
      <c r="GX1087" t="s">
        <v>246</v>
      </c>
      <c r="GY1087" t="s">
        <v>246</v>
      </c>
      <c r="GZ1087" t="s">
        <v>246</v>
      </c>
      <c r="HA1087" t="s">
        <v>246</v>
      </c>
      <c r="HB1087" t="s">
        <v>246</v>
      </c>
      <c r="HC1087" t="s">
        <v>246</v>
      </c>
      <c r="HD1087" t="s">
        <v>246</v>
      </c>
      <c r="HE1087" s="2">
        <v>1534</v>
      </c>
      <c r="HF1087" s="2">
        <v>0</v>
      </c>
      <c r="HG1087" s="2">
        <v>0</v>
      </c>
      <c r="HH1087">
        <v>0</v>
      </c>
      <c r="HI1087" s="2">
        <v>10230</v>
      </c>
      <c r="HJ1087" s="2">
        <v>10230</v>
      </c>
      <c r="HK1087" s="2">
        <v>0</v>
      </c>
      <c r="HL1087">
        <v>0</v>
      </c>
      <c r="HM1087" s="2">
        <v>0</v>
      </c>
      <c r="HN1087" s="2">
        <v>0</v>
      </c>
      <c r="HO1087" s="2">
        <v>0</v>
      </c>
      <c r="HP1087">
        <v>0</v>
      </c>
      <c r="HQ1087" s="2">
        <v>178.4</v>
      </c>
      <c r="HS1087" s="2">
        <v>10230</v>
      </c>
      <c r="HV1087" t="s">
        <v>315</v>
      </c>
      <c r="HY1087" t="s">
        <v>316</v>
      </c>
      <c r="HZ1087" t="s">
        <v>317</v>
      </c>
      <c r="IA1087" t="s">
        <v>318</v>
      </c>
      <c r="IF1087" t="str">
        <f>""</f>
        <v/>
      </c>
      <c r="IG1087" t="str">
        <f>""</f>
        <v/>
      </c>
      <c r="IH1087" t="str">
        <f>""</f>
        <v/>
      </c>
      <c r="II1087" s="1">
        <v>43241</v>
      </c>
      <c r="IJ1087" s="1">
        <v>43257</v>
      </c>
      <c r="IK1087" s="2">
        <v>90000</v>
      </c>
      <c r="IM1087" t="s">
        <v>270</v>
      </c>
      <c r="IN1087" t="s">
        <v>9763</v>
      </c>
      <c r="IP1087" s="2">
        <v>70000</v>
      </c>
      <c r="IR1087">
        <v>4.5</v>
      </c>
      <c r="IS1087" t="s">
        <v>946</v>
      </c>
      <c r="IT1087" t="str">
        <f>"2018.28453"</f>
        <v>2018.28453</v>
      </c>
      <c r="IW1087">
        <v>5</v>
      </c>
      <c r="IY1087" t="str">
        <f>""</f>
        <v/>
      </c>
      <c r="IZ1087" t="s">
        <v>9764</v>
      </c>
      <c r="JA1087" t="s">
        <v>5861</v>
      </c>
      <c r="JB1087" t="s">
        <v>271</v>
      </c>
      <c r="JD1087" t="str">
        <f>"2018.28452"</f>
        <v>2018.28452</v>
      </c>
      <c r="JE1087" t="str">
        <f>""</f>
        <v/>
      </c>
      <c r="JF1087" s="1">
        <v>38552</v>
      </c>
      <c r="JG1087" s="1">
        <v>38559</v>
      </c>
      <c r="JH1087" s="2">
        <v>270000</v>
      </c>
      <c r="JI1087" t="s">
        <v>567</v>
      </c>
      <c r="JK1087" s="2">
        <v>0</v>
      </c>
      <c r="JO1087" t="str">
        <f>"5739.297"</f>
        <v>5739.297</v>
      </c>
      <c r="JP1087" t="str">
        <f>""</f>
        <v/>
      </c>
      <c r="JQ1087" t="str">
        <f>HYPERLINK("https://web.datatree.com/?/property?propertyId=4319003")</f>
        <v>https://web.datatree.com/?/property?propertyId=4319003</v>
      </c>
    </row>
    <row r="1088" spans="1:277" x14ac:dyDescent="0.25">
      <c r="A1088">
        <v>1086</v>
      </c>
      <c r="B1088" s="15" t="s">
        <v>18833</v>
      </c>
      <c r="C1088" s="15" t="s">
        <v>18832</v>
      </c>
      <c r="D1088" s="15" t="s">
        <v>18834</v>
      </c>
      <c r="E1088" s="15" t="s">
        <v>18835</v>
      </c>
      <c r="F1088" s="15" t="s">
        <v>18836</v>
      </c>
      <c r="G1088" s="15" t="s">
        <v>243</v>
      </c>
      <c r="H1088" s="15">
        <v>85555</v>
      </c>
      <c r="I1088" s="15" t="s">
        <v>18837</v>
      </c>
      <c r="J1088" s="23" t="s">
        <v>18838</v>
      </c>
      <c r="K1088" s="15" t="s">
        <v>18839</v>
      </c>
      <c r="L1088" s="16" t="s">
        <v>18840</v>
      </c>
      <c r="M1088" s="17" t="str">
        <f t="shared" si="324"/>
        <v>6/31/2022</v>
      </c>
      <c r="N1088" s="15">
        <v>10280</v>
      </c>
      <c r="O1088" s="18">
        <f t="shared" si="327"/>
        <v>0</v>
      </c>
      <c r="P1088" s="19" t="str">
        <f t="shared" si="328"/>
        <v>$0.00</v>
      </c>
      <c r="Q1088" s="16">
        <v>44834</v>
      </c>
      <c r="R1088" s="19" t="str">
        <f t="shared" si="325"/>
        <v>09/30/22</v>
      </c>
      <c r="S1088" t="str">
        <f t="shared" si="329"/>
        <v>MOHAVE</v>
      </c>
      <c r="T1088" s="6" t="str">
        <f t="shared" si="330"/>
        <v>210-41-053A</v>
      </c>
      <c r="U1088" t="str">
        <f t="shared" si="331"/>
        <v xml:space="preserve">5059 AESOP AVE </v>
      </c>
      <c r="V1088" t="str">
        <f t="shared" si="332"/>
        <v>LAS VEGAS</v>
      </c>
      <c r="W1088" t="str">
        <f t="shared" si="333"/>
        <v>NV</v>
      </c>
      <c r="X1088" t="str">
        <f t="shared" si="334"/>
        <v>89139</v>
      </c>
      <c r="Y1088" t="str">
        <f t="shared" si="335"/>
        <v>PATRICK</v>
      </c>
      <c r="Z1088" t="str">
        <f t="shared" si="336"/>
        <v>LOWE</v>
      </c>
      <c r="AA1088" t="str">
        <f t="shared" si="337"/>
        <v>RIO VISTA UNIT 1 SUBDIVISION LOTS 86 &amp; 107</v>
      </c>
      <c r="AB1088">
        <f t="shared" si="338"/>
        <v>10</v>
      </c>
      <c r="AC1088" t="str">
        <f t="shared" si="339"/>
        <v>MOHAVE</v>
      </c>
      <c r="AI1088">
        <f t="shared" si="326"/>
        <v>10</v>
      </c>
      <c r="AO1088" t="s">
        <v>9765</v>
      </c>
      <c r="AP1088" t="s">
        <v>9766</v>
      </c>
      <c r="AQ1088" t="s">
        <v>9635</v>
      </c>
      <c r="AR1088" t="s">
        <v>9767</v>
      </c>
      <c r="AS1088" t="s">
        <v>240</v>
      </c>
      <c r="AT1088">
        <v>2</v>
      </c>
      <c r="BC1088" t="s">
        <v>9768</v>
      </c>
      <c r="BD1088" t="s">
        <v>9765</v>
      </c>
      <c r="BE1088" t="s">
        <v>829</v>
      </c>
      <c r="BH1088" t="s">
        <v>242</v>
      </c>
      <c r="BS1088" t="s">
        <v>243</v>
      </c>
      <c r="BV1088" t="s">
        <v>244</v>
      </c>
      <c r="BY1088" t="s">
        <v>245</v>
      </c>
      <c r="CA1088">
        <v>5059</v>
      </c>
      <c r="CD1088" t="s">
        <v>9769</v>
      </c>
      <c r="CE1088" t="s">
        <v>248</v>
      </c>
      <c r="CG1088" t="s">
        <v>398</v>
      </c>
      <c r="CH1088" t="s">
        <v>3422</v>
      </c>
      <c r="CI1088" t="s">
        <v>400</v>
      </c>
      <c r="CJ1088" t="str">
        <f>"89139"</f>
        <v>89139</v>
      </c>
      <c r="CK1088" t="s">
        <v>1227</v>
      </c>
      <c r="CL1088" t="s">
        <v>9770</v>
      </c>
      <c r="CM1088" t="s">
        <v>9771</v>
      </c>
      <c r="CN1088" t="s">
        <v>254</v>
      </c>
      <c r="CO1088" t="s">
        <v>9772</v>
      </c>
      <c r="CP1088" t="str">
        <f>"210-41-053A"</f>
        <v>210-41-053A</v>
      </c>
      <c r="CQ1088" t="str">
        <f>"21041053A"</f>
        <v>21041053A</v>
      </c>
      <c r="CR1088" t="str">
        <f>"R21041053"</f>
        <v>R21041053</v>
      </c>
      <c r="CS1088">
        <v>4015</v>
      </c>
      <c r="CW1088" t="s">
        <v>256</v>
      </c>
      <c r="CX1088">
        <v>16</v>
      </c>
      <c r="CY1088" t="s">
        <v>310</v>
      </c>
      <c r="CZ1088">
        <v>34</v>
      </c>
      <c r="DB1088">
        <v>34.767476827660701</v>
      </c>
      <c r="DC1088">
        <v>-114.34564320246299</v>
      </c>
      <c r="DD1088" t="s">
        <v>3192</v>
      </c>
      <c r="DK1088" t="s">
        <v>3193</v>
      </c>
      <c r="DL1088" t="s">
        <v>3193</v>
      </c>
      <c r="DO1088" t="str">
        <f>"86|10"</f>
        <v>86|10</v>
      </c>
      <c r="DQ1088">
        <v>0</v>
      </c>
      <c r="DR1088">
        <v>0</v>
      </c>
      <c r="DS1088">
        <v>0</v>
      </c>
      <c r="DT1088">
        <v>0</v>
      </c>
      <c r="DW1088">
        <v>0</v>
      </c>
      <c r="DX1088">
        <v>0</v>
      </c>
      <c r="DZ1088">
        <v>0</v>
      </c>
      <c r="EA1088">
        <v>0</v>
      </c>
      <c r="EB1088">
        <v>0</v>
      </c>
      <c r="EC1088">
        <v>0</v>
      </c>
      <c r="ED1088">
        <v>0</v>
      </c>
      <c r="EE1088">
        <v>0</v>
      </c>
      <c r="EF1088">
        <v>0</v>
      </c>
      <c r="EG1088">
        <v>0</v>
      </c>
      <c r="EH1088">
        <v>0</v>
      </c>
      <c r="EI1088">
        <v>0</v>
      </c>
      <c r="EL1088">
        <v>0</v>
      </c>
      <c r="EN1088">
        <v>0</v>
      </c>
      <c r="EP1088">
        <v>0</v>
      </c>
      <c r="ER1088">
        <v>0</v>
      </c>
      <c r="ET1088">
        <v>0</v>
      </c>
      <c r="EY1088">
        <v>0</v>
      </c>
      <c r="FA1088">
        <v>0</v>
      </c>
      <c r="FL1088">
        <v>0</v>
      </c>
      <c r="FQ1088" t="s">
        <v>336</v>
      </c>
      <c r="FR1088" t="s">
        <v>337</v>
      </c>
      <c r="FS1088" t="s">
        <v>338</v>
      </c>
      <c r="FU1088">
        <v>435600</v>
      </c>
      <c r="FV1088">
        <v>10</v>
      </c>
      <c r="FW1088">
        <v>0</v>
      </c>
      <c r="FX1088">
        <v>0</v>
      </c>
      <c r="FY1088">
        <v>0</v>
      </c>
      <c r="FZ1088">
        <v>0</v>
      </c>
      <c r="GI1088" t="s">
        <v>407</v>
      </c>
      <c r="GJ1088" t="s">
        <v>384</v>
      </c>
      <c r="GK1088" t="s">
        <v>385</v>
      </c>
      <c r="GL1088" s="1">
        <v>40135</v>
      </c>
      <c r="GM1088" t="s">
        <v>267</v>
      </c>
      <c r="GN1088" t="str">
        <f>"TRUE"</f>
        <v>TRUE</v>
      </c>
      <c r="GO1088">
        <v>2022</v>
      </c>
      <c r="GP1088">
        <v>2020</v>
      </c>
      <c r="GQ1088">
        <v>1200</v>
      </c>
      <c r="GR1088" t="s">
        <v>246</v>
      </c>
      <c r="GS1088" t="s">
        <v>246</v>
      </c>
      <c r="GT1088" t="s">
        <v>246</v>
      </c>
      <c r="GU1088" t="s">
        <v>246</v>
      </c>
      <c r="GV1088" t="s">
        <v>246</v>
      </c>
      <c r="GW1088" t="s">
        <v>246</v>
      </c>
      <c r="GX1088" t="s">
        <v>246</v>
      </c>
      <c r="GY1088" t="s">
        <v>246</v>
      </c>
      <c r="GZ1088" t="s">
        <v>246</v>
      </c>
      <c r="HA1088" t="s">
        <v>246</v>
      </c>
      <c r="HB1088" t="s">
        <v>246</v>
      </c>
      <c r="HC1088" t="s">
        <v>246</v>
      </c>
      <c r="HD1088" t="s">
        <v>246</v>
      </c>
      <c r="HE1088" s="2">
        <v>493</v>
      </c>
      <c r="HF1088" s="2">
        <v>0</v>
      </c>
      <c r="HG1088" s="2">
        <v>0</v>
      </c>
      <c r="HH1088">
        <v>0</v>
      </c>
      <c r="HI1088" s="2">
        <v>3288</v>
      </c>
      <c r="HJ1088" s="2">
        <v>3288</v>
      </c>
      <c r="HK1088" s="2">
        <v>0</v>
      </c>
      <c r="HL1088">
        <v>0</v>
      </c>
      <c r="HM1088" s="2">
        <v>0</v>
      </c>
      <c r="HN1088" s="2">
        <v>0</v>
      </c>
      <c r="HO1088" s="2">
        <v>0</v>
      </c>
      <c r="HP1088">
        <v>0</v>
      </c>
      <c r="HQ1088" s="2">
        <v>26.66</v>
      </c>
      <c r="HS1088" s="2">
        <v>3288</v>
      </c>
      <c r="HV1088" t="s">
        <v>386</v>
      </c>
      <c r="HW1088" t="s">
        <v>387</v>
      </c>
      <c r="HY1088" t="s">
        <v>388</v>
      </c>
      <c r="HZ1088" t="s">
        <v>388</v>
      </c>
      <c r="IA1088" t="s">
        <v>389</v>
      </c>
      <c r="IF1088" t="str">
        <f>""</f>
        <v/>
      </c>
      <c r="IG1088" t="str">
        <f>""</f>
        <v/>
      </c>
      <c r="IH1088" t="str">
        <f>""</f>
        <v/>
      </c>
      <c r="II1088" s="1">
        <v>43542</v>
      </c>
      <c r="IJ1088" s="1">
        <v>43545</v>
      </c>
      <c r="IK1088" s="2">
        <v>2997</v>
      </c>
      <c r="IM1088" t="s">
        <v>270</v>
      </c>
      <c r="IN1088" t="s">
        <v>9773</v>
      </c>
      <c r="IT1088" t="str">
        <f>""</f>
        <v/>
      </c>
      <c r="IY1088" t="str">
        <f>""</f>
        <v/>
      </c>
      <c r="JA1088" t="s">
        <v>414</v>
      </c>
      <c r="JB1088" t="s">
        <v>271</v>
      </c>
      <c r="JD1088" t="str">
        <f>"2019.13685"</f>
        <v>2019.13685</v>
      </c>
      <c r="JE1088" t="str">
        <f>""</f>
        <v/>
      </c>
      <c r="JF1088" s="1">
        <v>43411</v>
      </c>
      <c r="JG1088" s="1">
        <v>43446</v>
      </c>
      <c r="JH1088" s="2">
        <v>1710</v>
      </c>
      <c r="JI1088" t="s">
        <v>270</v>
      </c>
      <c r="JO1088" t="str">
        <f>"2018.60922"</f>
        <v>2018.60922</v>
      </c>
      <c r="JP1088" t="str">
        <f>""</f>
        <v/>
      </c>
      <c r="JQ1088" t="str">
        <f>HYPERLINK("https://web.datatree.com/?/property?propertyId=4436359")</f>
        <v>https://web.datatree.com/?/property?propertyId=4436359</v>
      </c>
    </row>
    <row r="1089" spans="1:277" x14ac:dyDescent="0.25">
      <c r="A1089">
        <v>1087</v>
      </c>
      <c r="B1089" s="15" t="s">
        <v>18833</v>
      </c>
      <c r="C1089" s="15" t="s">
        <v>18832</v>
      </c>
      <c r="D1089" s="15" t="s">
        <v>18834</v>
      </c>
      <c r="E1089" s="15" t="s">
        <v>18835</v>
      </c>
      <c r="F1089" s="15" t="s">
        <v>18836</v>
      </c>
      <c r="G1089" s="15" t="s">
        <v>243</v>
      </c>
      <c r="H1089" s="15">
        <v>85555</v>
      </c>
      <c r="I1089" s="15" t="s">
        <v>18837</v>
      </c>
      <c r="J1089" s="23" t="s">
        <v>18838</v>
      </c>
      <c r="K1089" s="15" t="s">
        <v>18839</v>
      </c>
      <c r="L1089" s="16" t="s">
        <v>18840</v>
      </c>
      <c r="M1089" s="17" t="str">
        <f t="shared" si="324"/>
        <v>6/31/2022</v>
      </c>
      <c r="N1089" s="15">
        <v>10281</v>
      </c>
      <c r="O1089" s="18">
        <f t="shared" si="327"/>
        <v>0</v>
      </c>
      <c r="P1089" s="19" t="str">
        <f t="shared" si="328"/>
        <v>$0.00</v>
      </c>
      <c r="Q1089" s="16">
        <v>44834</v>
      </c>
      <c r="R1089" s="19" t="str">
        <f t="shared" si="325"/>
        <v>09/30/22</v>
      </c>
      <c r="S1089" t="str">
        <f t="shared" si="329"/>
        <v>MOHAVE</v>
      </c>
      <c r="T1089" s="6" t="str">
        <f t="shared" si="330"/>
        <v>319-10-017D</v>
      </c>
      <c r="U1089" t="str">
        <f t="shared" si="331"/>
        <v xml:space="preserve">8435 W SEVENTH ST </v>
      </c>
      <c r="V1089" t="str">
        <f t="shared" si="332"/>
        <v>DOLAN SPRINGS</v>
      </c>
      <c r="W1089" t="str">
        <f t="shared" si="333"/>
        <v>AZ</v>
      </c>
      <c r="X1089" t="str">
        <f t="shared" si="334"/>
        <v>86441-9610</v>
      </c>
      <c r="Y1089">
        <f t="shared" si="335"/>
        <v>0</v>
      </c>
      <c r="Z1089" t="str">
        <f t="shared" si="336"/>
        <v>TAYLOR ROBERT EST OF &amp; JANICE</v>
      </c>
      <c r="AA1089" t="str">
        <f t="shared" si="337"/>
        <v>KEMO RANCHES NE4 OF LOT 110 TOGETHER WITH THE FOLL: EXCEPT 20' ON ALL FOUR SIDES FOR RDWYS (51/493 O.R.) CONT 10 AC ML</v>
      </c>
      <c r="AB1089">
        <f t="shared" si="338"/>
        <v>10</v>
      </c>
      <c r="AC1089" t="str">
        <f t="shared" si="339"/>
        <v>MOHAVE</v>
      </c>
      <c r="AI1089">
        <f t="shared" si="326"/>
        <v>10</v>
      </c>
      <c r="AO1089" t="s">
        <v>9774</v>
      </c>
      <c r="AR1089" t="s">
        <v>9774</v>
      </c>
      <c r="AS1089" t="s">
        <v>273</v>
      </c>
      <c r="AT1089">
        <v>5</v>
      </c>
      <c r="BC1089" t="s">
        <v>9774</v>
      </c>
      <c r="BD1089" t="s">
        <v>9774</v>
      </c>
      <c r="BF1089" t="s">
        <v>1014</v>
      </c>
      <c r="BH1089" t="s">
        <v>242</v>
      </c>
      <c r="BS1089" t="s">
        <v>243</v>
      </c>
      <c r="BV1089" t="s">
        <v>244</v>
      </c>
      <c r="BY1089" t="s">
        <v>245</v>
      </c>
      <c r="BZ1089" t="s">
        <v>589</v>
      </c>
      <c r="CA1089">
        <v>8435</v>
      </c>
      <c r="CD1089" t="s">
        <v>6216</v>
      </c>
      <c r="CE1089" t="s">
        <v>375</v>
      </c>
      <c r="CG1089" t="s">
        <v>799</v>
      </c>
      <c r="CH1089" t="s">
        <v>799</v>
      </c>
      <c r="CI1089" t="s">
        <v>243</v>
      </c>
      <c r="CJ1089" t="str">
        <f>"86441-9610"</f>
        <v>86441-9610</v>
      </c>
      <c r="CK1089" t="s">
        <v>936</v>
      </c>
      <c r="CL1089" t="s">
        <v>6217</v>
      </c>
      <c r="CM1089" t="s">
        <v>6218</v>
      </c>
      <c r="CN1089" t="s">
        <v>254</v>
      </c>
      <c r="CO1089" t="s">
        <v>9775</v>
      </c>
      <c r="CP1089" t="str">
        <f>"319-10-017D"</f>
        <v>319-10-017D</v>
      </c>
      <c r="CQ1089" t="str">
        <f>"31910017D"</f>
        <v>31910017D</v>
      </c>
      <c r="CR1089" t="str">
        <f>"R31910017D"</f>
        <v>R31910017D</v>
      </c>
      <c r="CS1089">
        <v>4015</v>
      </c>
      <c r="CX1089" t="s">
        <v>498</v>
      </c>
      <c r="CY1089" t="s">
        <v>499</v>
      </c>
      <c r="CZ1089">
        <v>17</v>
      </c>
      <c r="DB1089">
        <v>35.636017200009903</v>
      </c>
      <c r="DC1089">
        <v>-114.33278767044401</v>
      </c>
      <c r="DD1089" t="s">
        <v>2525</v>
      </c>
      <c r="DK1089" t="s">
        <v>2526</v>
      </c>
      <c r="DL1089" t="s">
        <v>2526</v>
      </c>
      <c r="DO1089" t="str">
        <f>"110"</f>
        <v>110</v>
      </c>
      <c r="DQ1089">
        <v>0</v>
      </c>
      <c r="DR1089">
        <v>0</v>
      </c>
      <c r="DS1089">
        <v>0</v>
      </c>
      <c r="DT1089">
        <v>0</v>
      </c>
      <c r="DW1089">
        <v>0</v>
      </c>
      <c r="DX1089">
        <v>0</v>
      </c>
      <c r="DZ1089">
        <v>0</v>
      </c>
      <c r="EA1089">
        <v>0</v>
      </c>
      <c r="EB1089">
        <v>0</v>
      </c>
      <c r="EC1089">
        <v>0</v>
      </c>
      <c r="ED1089">
        <v>0</v>
      </c>
      <c r="EE1089">
        <v>0</v>
      </c>
      <c r="EF1089">
        <v>0</v>
      </c>
      <c r="EG1089">
        <v>0</v>
      </c>
      <c r="EH1089">
        <v>0</v>
      </c>
      <c r="EI1089">
        <v>0</v>
      </c>
      <c r="EL1089">
        <v>0</v>
      </c>
      <c r="EN1089">
        <v>0</v>
      </c>
      <c r="EP1089">
        <v>0</v>
      </c>
      <c r="ER1089">
        <v>0</v>
      </c>
      <c r="ET1089">
        <v>0</v>
      </c>
      <c r="EY1089">
        <v>0</v>
      </c>
      <c r="FA1089">
        <v>0</v>
      </c>
      <c r="FL1089">
        <v>0</v>
      </c>
      <c r="FQ1089" t="s">
        <v>261</v>
      </c>
      <c r="FR1089" t="s">
        <v>262</v>
      </c>
      <c r="FS1089" t="s">
        <v>263</v>
      </c>
      <c r="FU1089">
        <v>435600</v>
      </c>
      <c r="FV1089">
        <v>10</v>
      </c>
      <c r="FW1089">
        <v>0</v>
      </c>
      <c r="FX1089">
        <v>0</v>
      </c>
      <c r="FY1089">
        <v>0</v>
      </c>
      <c r="FZ1089">
        <v>0</v>
      </c>
      <c r="GI1089" t="s">
        <v>264</v>
      </c>
      <c r="GJ1089" t="s">
        <v>502</v>
      </c>
      <c r="GK1089" t="s">
        <v>503</v>
      </c>
      <c r="GL1089" s="1">
        <v>40135</v>
      </c>
      <c r="GM1089" t="s">
        <v>267</v>
      </c>
      <c r="GN1089" t="str">
        <f t="shared" ref="GN1089:GN1111" si="341">"FALSE"</f>
        <v>FALSE</v>
      </c>
      <c r="GO1089">
        <v>2022</v>
      </c>
      <c r="GP1089">
        <v>2020</v>
      </c>
      <c r="GQ1089">
        <v>1110</v>
      </c>
      <c r="GR1089" t="s">
        <v>246</v>
      </c>
      <c r="GS1089" t="s">
        <v>246</v>
      </c>
      <c r="GT1089" t="s">
        <v>246</v>
      </c>
      <c r="GU1089" t="s">
        <v>246</v>
      </c>
      <c r="GV1089" t="s">
        <v>246</v>
      </c>
      <c r="GW1089" t="s">
        <v>246</v>
      </c>
      <c r="GX1089" t="s">
        <v>246</v>
      </c>
      <c r="GY1089" t="s">
        <v>246</v>
      </c>
      <c r="GZ1089" t="s">
        <v>246</v>
      </c>
      <c r="HA1089" t="s">
        <v>246</v>
      </c>
      <c r="HB1089" t="s">
        <v>246</v>
      </c>
      <c r="HC1089" t="s">
        <v>246</v>
      </c>
      <c r="HD1089" t="s">
        <v>246</v>
      </c>
      <c r="HE1089" s="2">
        <v>1082</v>
      </c>
      <c r="HF1089" s="2">
        <v>0</v>
      </c>
      <c r="HG1089" s="2">
        <v>0</v>
      </c>
      <c r="HH1089">
        <v>0</v>
      </c>
      <c r="HI1089" s="2">
        <v>7214</v>
      </c>
      <c r="HJ1089" s="2">
        <v>7214</v>
      </c>
      <c r="HK1089" s="2">
        <v>0</v>
      </c>
      <c r="HL1089">
        <v>0</v>
      </c>
      <c r="HM1089" s="2">
        <v>0</v>
      </c>
      <c r="HN1089" s="2">
        <v>0</v>
      </c>
      <c r="HO1089" s="2">
        <v>0</v>
      </c>
      <c r="HP1089">
        <v>0</v>
      </c>
      <c r="HQ1089" s="2">
        <v>67.760000000000005</v>
      </c>
      <c r="HS1089" s="2">
        <v>7214</v>
      </c>
      <c r="HV1089" t="s">
        <v>315</v>
      </c>
      <c r="HY1089" t="s">
        <v>316</v>
      </c>
      <c r="HZ1089" t="s">
        <v>317</v>
      </c>
      <c r="IA1089" t="s">
        <v>318</v>
      </c>
      <c r="IB1089" s="1">
        <v>39773</v>
      </c>
      <c r="IC1089" s="1">
        <v>39777</v>
      </c>
      <c r="ID1089" s="2">
        <v>0</v>
      </c>
      <c r="IE1089" t="s">
        <v>640</v>
      </c>
      <c r="IF1089" t="str">
        <f>"                    "</f>
        <v xml:space="preserve">                    </v>
      </c>
      <c r="IG1089" t="str">
        <f>"7355.562"</f>
        <v>7355.562</v>
      </c>
      <c r="IH1089" t="str">
        <f>""</f>
        <v/>
      </c>
      <c r="IT1089" t="str">
        <f>""</f>
        <v/>
      </c>
      <c r="IY1089" t="str">
        <f>""</f>
        <v/>
      </c>
      <c r="JB1089" t="s">
        <v>271</v>
      </c>
      <c r="JD1089" t="str">
        <f>""</f>
        <v/>
      </c>
      <c r="JE1089" t="str">
        <f>""</f>
        <v/>
      </c>
      <c r="JO1089" t="str">
        <f>""</f>
        <v/>
      </c>
      <c r="JP1089" t="str">
        <f>""</f>
        <v/>
      </c>
      <c r="JQ1089" t="str">
        <f>HYPERLINK("https://web.datatree.com/?/property?propertyId=4396906")</f>
        <v>https://web.datatree.com/?/property?propertyId=4396906</v>
      </c>
    </row>
    <row r="1090" spans="1:277" x14ac:dyDescent="0.25">
      <c r="A1090">
        <v>1088</v>
      </c>
      <c r="B1090" s="15" t="s">
        <v>18833</v>
      </c>
      <c r="C1090" s="15" t="s">
        <v>18832</v>
      </c>
      <c r="D1090" s="15" t="s">
        <v>18834</v>
      </c>
      <c r="E1090" s="15" t="s">
        <v>18835</v>
      </c>
      <c r="F1090" s="15" t="s">
        <v>18836</v>
      </c>
      <c r="G1090" s="15" t="s">
        <v>243</v>
      </c>
      <c r="H1090" s="15">
        <v>85555</v>
      </c>
      <c r="I1090" s="15" t="s">
        <v>18837</v>
      </c>
      <c r="J1090" s="23" t="s">
        <v>18838</v>
      </c>
      <c r="K1090" s="15" t="s">
        <v>18839</v>
      </c>
      <c r="L1090" s="16" t="s">
        <v>18840</v>
      </c>
      <c r="M1090" s="17" t="str">
        <f t="shared" si="324"/>
        <v>6/31/2022</v>
      </c>
      <c r="N1090" s="15">
        <v>10282</v>
      </c>
      <c r="O1090" s="18">
        <f t="shared" si="327"/>
        <v>0</v>
      </c>
      <c r="P1090" s="19" t="str">
        <f t="shared" si="328"/>
        <v>$0.00</v>
      </c>
      <c r="Q1090" s="16">
        <v>44834</v>
      </c>
      <c r="R1090" s="19" t="str">
        <f t="shared" si="325"/>
        <v>09/30/22</v>
      </c>
      <c r="S1090" t="str">
        <f t="shared" si="329"/>
        <v>MOHAVE</v>
      </c>
      <c r="T1090" s="6" t="str">
        <f t="shared" si="330"/>
        <v>121-02-028</v>
      </c>
      <c r="U1090" t="str">
        <f t="shared" si="331"/>
        <v xml:space="preserve">PO BOX 23 </v>
      </c>
      <c r="V1090" t="str">
        <f t="shared" si="332"/>
        <v>WIKIEUP</v>
      </c>
      <c r="W1090" t="str">
        <f t="shared" si="333"/>
        <v>AZ</v>
      </c>
      <c r="X1090" t="str">
        <f t="shared" si="334"/>
        <v>85360</v>
      </c>
      <c r="Y1090" t="str">
        <f t="shared" si="335"/>
        <v>GARY</v>
      </c>
      <c r="Z1090" t="str">
        <f t="shared" si="336"/>
        <v>HILL</v>
      </c>
      <c r="AA1090" t="str">
        <f t="shared" si="337"/>
        <v>SW4 SE4 SE4 CONT 10 ACRES</v>
      </c>
      <c r="AB1090">
        <f t="shared" si="338"/>
        <v>10</v>
      </c>
      <c r="AC1090" t="str">
        <f t="shared" si="339"/>
        <v>MOHAVE</v>
      </c>
      <c r="AI1090">
        <f t="shared" si="326"/>
        <v>10</v>
      </c>
      <c r="AO1090" t="s">
        <v>9776</v>
      </c>
      <c r="AP1090" t="s">
        <v>9777</v>
      </c>
      <c r="AQ1090" t="s">
        <v>6707</v>
      </c>
      <c r="AR1090" t="s">
        <v>5523</v>
      </c>
      <c r="AS1090" t="s">
        <v>240</v>
      </c>
      <c r="AT1090">
        <v>19</v>
      </c>
      <c r="AU1090" t="s">
        <v>9778</v>
      </c>
      <c r="AV1090" t="s">
        <v>2493</v>
      </c>
      <c r="AW1090" t="s">
        <v>2494</v>
      </c>
      <c r="AX1090" t="s">
        <v>5523</v>
      </c>
      <c r="AY1090" t="s">
        <v>240</v>
      </c>
      <c r="AZ1090">
        <v>19</v>
      </c>
      <c r="BC1090" t="s">
        <v>9779</v>
      </c>
      <c r="BD1090" t="s">
        <v>9780</v>
      </c>
      <c r="BE1090" t="s">
        <v>2401</v>
      </c>
      <c r="BF1090" t="s">
        <v>4676</v>
      </c>
      <c r="BG1090" t="s">
        <v>613</v>
      </c>
      <c r="BH1090" t="s">
        <v>242</v>
      </c>
      <c r="BS1090" t="s">
        <v>243</v>
      </c>
      <c r="BV1090" t="s">
        <v>244</v>
      </c>
      <c r="BY1090" t="s">
        <v>245</v>
      </c>
      <c r="CD1090" t="s">
        <v>9781</v>
      </c>
      <c r="CG1090" t="s">
        <v>9782</v>
      </c>
      <c r="CH1090" t="s">
        <v>975</v>
      </c>
      <c r="CI1090" t="s">
        <v>243</v>
      </c>
      <c r="CJ1090" t="str">
        <f>"85360"</f>
        <v>85360</v>
      </c>
      <c r="CK1090" t="s">
        <v>717</v>
      </c>
      <c r="CL1090" t="s">
        <v>9783</v>
      </c>
      <c r="CM1090" t="s">
        <v>9784</v>
      </c>
      <c r="CN1090" t="s">
        <v>254</v>
      </c>
      <c r="CO1090" t="s">
        <v>9785</v>
      </c>
      <c r="CP1090" t="str">
        <f>"121-02-028"</f>
        <v>121-02-028</v>
      </c>
      <c r="CQ1090" t="str">
        <f>"12102028"</f>
        <v>12102028</v>
      </c>
      <c r="CR1090" t="str">
        <f>"R12102028"</f>
        <v>R12102028</v>
      </c>
      <c r="CS1090">
        <v>4015</v>
      </c>
      <c r="CW1090" t="s">
        <v>256</v>
      </c>
      <c r="CX1090" t="s">
        <v>1173</v>
      </c>
      <c r="CY1090" t="s">
        <v>548</v>
      </c>
      <c r="CZ1090">
        <v>9</v>
      </c>
      <c r="DB1090">
        <v>34.4748514474879</v>
      </c>
      <c r="DC1090">
        <v>-113.82970086009701</v>
      </c>
      <c r="DK1090" t="s">
        <v>1174</v>
      </c>
      <c r="DL1090" t="s">
        <v>1174</v>
      </c>
      <c r="DO1090" t="str">
        <f>""</f>
        <v/>
      </c>
      <c r="DQ1090">
        <v>0</v>
      </c>
      <c r="DR1090">
        <v>0</v>
      </c>
      <c r="DS1090">
        <v>0</v>
      </c>
      <c r="DT1090">
        <v>0</v>
      </c>
      <c r="DW1090">
        <v>0</v>
      </c>
      <c r="DX1090">
        <v>0</v>
      </c>
      <c r="DZ1090">
        <v>0</v>
      </c>
      <c r="EA1090">
        <v>0</v>
      </c>
      <c r="EB1090">
        <v>0</v>
      </c>
      <c r="EC1090">
        <v>0</v>
      </c>
      <c r="ED1090">
        <v>0</v>
      </c>
      <c r="EE1090">
        <v>0</v>
      </c>
      <c r="EF1090">
        <v>0</v>
      </c>
      <c r="EG1090">
        <v>0</v>
      </c>
      <c r="EH1090">
        <v>0</v>
      </c>
      <c r="EI1090">
        <v>0</v>
      </c>
      <c r="EL1090">
        <v>0</v>
      </c>
      <c r="EN1090">
        <v>0</v>
      </c>
      <c r="EP1090">
        <v>0</v>
      </c>
      <c r="ER1090">
        <v>0</v>
      </c>
      <c r="ET1090">
        <v>0</v>
      </c>
      <c r="EY1090">
        <v>0</v>
      </c>
      <c r="FA1090">
        <v>0</v>
      </c>
      <c r="FL1090">
        <v>0</v>
      </c>
      <c r="FQ1090" t="s">
        <v>261</v>
      </c>
      <c r="FR1090" t="s">
        <v>354</v>
      </c>
      <c r="FS1090" t="s">
        <v>355</v>
      </c>
      <c r="FU1090">
        <v>435600</v>
      </c>
      <c r="FV1090">
        <v>10</v>
      </c>
      <c r="FW1090">
        <v>0</v>
      </c>
      <c r="FX1090">
        <v>0</v>
      </c>
      <c r="FY1090">
        <v>0</v>
      </c>
      <c r="FZ1090">
        <v>0</v>
      </c>
      <c r="GI1090" t="s">
        <v>653</v>
      </c>
      <c r="GJ1090" t="s">
        <v>1175</v>
      </c>
      <c r="GK1090" t="s">
        <v>1176</v>
      </c>
      <c r="GL1090" s="1">
        <v>40135</v>
      </c>
      <c r="GM1090" t="s">
        <v>267</v>
      </c>
      <c r="GN1090" t="str">
        <f t="shared" si="341"/>
        <v>FALSE</v>
      </c>
      <c r="GO1090">
        <v>2022</v>
      </c>
      <c r="GP1090">
        <v>2020</v>
      </c>
      <c r="GQ1090">
        <v>600</v>
      </c>
      <c r="GR1090" t="s">
        <v>246</v>
      </c>
      <c r="GS1090" t="s">
        <v>246</v>
      </c>
      <c r="GT1090" t="s">
        <v>246</v>
      </c>
      <c r="GU1090" t="s">
        <v>246</v>
      </c>
      <c r="GV1090" t="s">
        <v>246</v>
      </c>
      <c r="GW1090" t="s">
        <v>246</v>
      </c>
      <c r="GX1090" t="s">
        <v>246</v>
      </c>
      <c r="GY1090" t="s">
        <v>246</v>
      </c>
      <c r="GZ1090" t="s">
        <v>246</v>
      </c>
      <c r="HA1090" t="s">
        <v>246</v>
      </c>
      <c r="HB1090" t="s">
        <v>246</v>
      </c>
      <c r="HC1090" t="s">
        <v>246</v>
      </c>
      <c r="HD1090" t="s">
        <v>246</v>
      </c>
      <c r="HE1090" s="2">
        <v>589</v>
      </c>
      <c r="HF1090" s="2">
        <v>0</v>
      </c>
      <c r="HG1090" s="2">
        <v>0</v>
      </c>
      <c r="HH1090">
        <v>0</v>
      </c>
      <c r="HI1090" s="2">
        <v>3925</v>
      </c>
      <c r="HJ1090" s="2">
        <v>3925</v>
      </c>
      <c r="HK1090" s="2">
        <v>0</v>
      </c>
      <c r="HL1090">
        <v>0</v>
      </c>
      <c r="HM1090" s="2">
        <v>0</v>
      </c>
      <c r="HN1090" s="2">
        <v>0</v>
      </c>
      <c r="HO1090" s="2">
        <v>0</v>
      </c>
      <c r="HP1090">
        <v>0</v>
      </c>
      <c r="HQ1090" s="2">
        <v>48.34</v>
      </c>
      <c r="HS1090" s="2">
        <v>3925</v>
      </c>
      <c r="HV1090" t="s">
        <v>289</v>
      </c>
      <c r="HY1090" t="s">
        <v>290</v>
      </c>
      <c r="HZ1090" t="s">
        <v>290</v>
      </c>
      <c r="IB1090" s="1">
        <v>43214</v>
      </c>
      <c r="IC1090" s="1">
        <v>43220</v>
      </c>
      <c r="IE1090" t="s">
        <v>6226</v>
      </c>
      <c r="IF1090" t="str">
        <f>""</f>
        <v/>
      </c>
      <c r="IG1090" t="str">
        <f>"2018.21498"</f>
        <v>2018.21498</v>
      </c>
      <c r="IH1090" t="str">
        <f>""</f>
        <v/>
      </c>
      <c r="IT1090" t="str">
        <f>""</f>
        <v/>
      </c>
      <c r="IY1090" t="str">
        <f>""</f>
        <v/>
      </c>
      <c r="JB1090" t="s">
        <v>271</v>
      </c>
      <c r="JD1090" t="str">
        <f>""</f>
        <v/>
      </c>
      <c r="JE1090" t="str">
        <f>""</f>
        <v/>
      </c>
      <c r="JO1090" t="str">
        <f>""</f>
        <v/>
      </c>
      <c r="JP1090" t="str">
        <f>""</f>
        <v/>
      </c>
      <c r="JQ1090" t="str">
        <f>HYPERLINK("https://web.datatree.com/?/property?propertyId=4398128")</f>
        <v>https://web.datatree.com/?/property?propertyId=4398128</v>
      </c>
    </row>
    <row r="1091" spans="1:277" x14ac:dyDescent="0.25">
      <c r="A1091">
        <v>1089</v>
      </c>
      <c r="B1091" s="15" t="s">
        <v>18833</v>
      </c>
      <c r="C1091" s="15" t="s">
        <v>18832</v>
      </c>
      <c r="D1091" s="15" t="s">
        <v>18834</v>
      </c>
      <c r="E1091" s="15" t="s">
        <v>18835</v>
      </c>
      <c r="F1091" s="15" t="s">
        <v>18836</v>
      </c>
      <c r="G1091" s="15" t="s">
        <v>243</v>
      </c>
      <c r="H1091" s="15">
        <v>85555</v>
      </c>
      <c r="I1091" s="15" t="s">
        <v>18837</v>
      </c>
      <c r="J1091" s="23" t="s">
        <v>18838</v>
      </c>
      <c r="K1091" s="15" t="s">
        <v>18839</v>
      </c>
      <c r="L1091" s="16" t="s">
        <v>18840</v>
      </c>
      <c r="M1091" s="17" t="str">
        <f t="shared" ref="M1091:M1154" si="342">TEXT(L1091,"MM/DD/YY")</f>
        <v>6/31/2022</v>
      </c>
      <c r="N1091" s="15">
        <v>10283</v>
      </c>
      <c r="O1091" s="18">
        <f t="shared" si="327"/>
        <v>0</v>
      </c>
      <c r="P1091" s="19" t="str">
        <f t="shared" si="328"/>
        <v>$0.00</v>
      </c>
      <c r="Q1091" s="16">
        <v>44834</v>
      </c>
      <c r="R1091" s="19" t="str">
        <f t="shared" ref="R1091:R1154" si="343">TEXT(Q1091,"MM/DD/YY")</f>
        <v>09/30/22</v>
      </c>
      <c r="S1091" t="str">
        <f t="shared" si="329"/>
        <v>MOHAVE</v>
      </c>
      <c r="T1091" s="6" t="str">
        <f t="shared" si="330"/>
        <v>121-02-014</v>
      </c>
      <c r="U1091" t="str">
        <f t="shared" si="331"/>
        <v xml:space="preserve">1170 RIDGEWOOD RD </v>
      </c>
      <c r="V1091" t="str">
        <f t="shared" si="332"/>
        <v>WADSWORTH</v>
      </c>
      <c r="W1091" t="str">
        <f t="shared" si="333"/>
        <v>OH</v>
      </c>
      <c r="X1091" t="str">
        <f t="shared" si="334"/>
        <v>44281-9711</v>
      </c>
      <c r="Y1091" t="str">
        <f t="shared" si="335"/>
        <v>CATHERINE</v>
      </c>
      <c r="Z1091" t="str">
        <f t="shared" si="336"/>
        <v>KLINGLER</v>
      </c>
      <c r="AA1091" t="str">
        <f t="shared" si="337"/>
        <v>SW4 SW4 SE4 CONT 10 ACRES</v>
      </c>
      <c r="AB1091">
        <f t="shared" si="338"/>
        <v>10</v>
      </c>
      <c r="AC1091" t="str">
        <f t="shared" si="339"/>
        <v>MOHAVE</v>
      </c>
      <c r="AI1091">
        <f t="shared" ref="AI1091:AI1154" si="344">+FV1091</f>
        <v>10</v>
      </c>
      <c r="AO1091" t="s">
        <v>9786</v>
      </c>
      <c r="AP1091" t="s">
        <v>509</v>
      </c>
      <c r="AQ1091" t="s">
        <v>509</v>
      </c>
      <c r="AR1091" t="s">
        <v>9787</v>
      </c>
      <c r="AS1091" t="s">
        <v>240</v>
      </c>
      <c r="AT1091">
        <v>1</v>
      </c>
      <c r="BC1091" t="s">
        <v>9788</v>
      </c>
      <c r="BD1091" t="s">
        <v>9786</v>
      </c>
      <c r="BH1091" t="s">
        <v>242</v>
      </c>
      <c r="BS1091" t="s">
        <v>243</v>
      </c>
      <c r="BV1091" t="s">
        <v>244</v>
      </c>
      <c r="BY1091" t="s">
        <v>245</v>
      </c>
      <c r="CA1091">
        <v>1170</v>
      </c>
      <c r="CD1091" t="s">
        <v>9789</v>
      </c>
      <c r="CE1091" t="s">
        <v>491</v>
      </c>
      <c r="CG1091" t="s">
        <v>9790</v>
      </c>
      <c r="CI1091" t="s">
        <v>1029</v>
      </c>
      <c r="CJ1091" t="str">
        <f>"44281-9711"</f>
        <v>44281-9711</v>
      </c>
      <c r="CK1091" t="s">
        <v>1236</v>
      </c>
      <c r="CL1091" t="s">
        <v>9791</v>
      </c>
      <c r="CM1091" t="s">
        <v>9792</v>
      </c>
      <c r="CN1091" t="s">
        <v>254</v>
      </c>
      <c r="CO1091" t="s">
        <v>9793</v>
      </c>
      <c r="CP1091" t="str">
        <f>"121-02-014"</f>
        <v>121-02-014</v>
      </c>
      <c r="CQ1091" t="str">
        <f>"12102014"</f>
        <v>12102014</v>
      </c>
      <c r="CR1091" t="str">
        <f>"R12102014"</f>
        <v>R12102014</v>
      </c>
      <c r="CS1091">
        <v>4015</v>
      </c>
      <c r="CW1091" t="s">
        <v>256</v>
      </c>
      <c r="CX1091" t="s">
        <v>1173</v>
      </c>
      <c r="CY1091" t="s">
        <v>548</v>
      </c>
      <c r="CZ1091">
        <v>9</v>
      </c>
      <c r="DB1091">
        <v>34.474848047492102</v>
      </c>
      <c r="DC1091">
        <v>-113.83409232065701</v>
      </c>
      <c r="DK1091" t="s">
        <v>1174</v>
      </c>
      <c r="DL1091" t="s">
        <v>1174</v>
      </c>
      <c r="DO1091" t="str">
        <f>""</f>
        <v/>
      </c>
      <c r="DQ1091">
        <v>0</v>
      </c>
      <c r="DR1091">
        <v>0</v>
      </c>
      <c r="DS1091">
        <v>0</v>
      </c>
      <c r="DT1091">
        <v>0</v>
      </c>
      <c r="DW1091">
        <v>0</v>
      </c>
      <c r="DX1091">
        <v>0</v>
      </c>
      <c r="DZ1091">
        <v>0</v>
      </c>
      <c r="EA1091">
        <v>0</v>
      </c>
      <c r="EB1091">
        <v>0</v>
      </c>
      <c r="EC1091">
        <v>0</v>
      </c>
      <c r="ED1091">
        <v>0</v>
      </c>
      <c r="EE1091">
        <v>0</v>
      </c>
      <c r="EF1091">
        <v>0</v>
      </c>
      <c r="EG1091">
        <v>0</v>
      </c>
      <c r="EH1091">
        <v>0</v>
      </c>
      <c r="EI1091">
        <v>0</v>
      </c>
      <c r="EL1091">
        <v>0</v>
      </c>
      <c r="EN1091">
        <v>0</v>
      </c>
      <c r="EP1091">
        <v>0</v>
      </c>
      <c r="ER1091">
        <v>0</v>
      </c>
      <c r="ET1091">
        <v>0</v>
      </c>
      <c r="EY1091">
        <v>0</v>
      </c>
      <c r="FA1091">
        <v>0</v>
      </c>
      <c r="FL1091">
        <v>0</v>
      </c>
      <c r="FQ1091" t="s">
        <v>261</v>
      </c>
      <c r="FR1091" t="s">
        <v>354</v>
      </c>
      <c r="FS1091" t="s">
        <v>355</v>
      </c>
      <c r="FU1091">
        <v>435600</v>
      </c>
      <c r="FV1091">
        <v>10</v>
      </c>
      <c r="FW1091">
        <v>0</v>
      </c>
      <c r="FX1091">
        <v>0</v>
      </c>
      <c r="FY1091">
        <v>0</v>
      </c>
      <c r="FZ1091">
        <v>0</v>
      </c>
      <c r="GI1091" t="s">
        <v>653</v>
      </c>
      <c r="GJ1091" t="s">
        <v>1175</v>
      </c>
      <c r="GK1091" t="s">
        <v>1176</v>
      </c>
      <c r="GL1091" s="1">
        <v>40135</v>
      </c>
      <c r="GM1091" t="s">
        <v>267</v>
      </c>
      <c r="GN1091" t="str">
        <f t="shared" si="341"/>
        <v>FALSE</v>
      </c>
      <c r="GO1091">
        <v>2022</v>
      </c>
      <c r="GP1091">
        <v>2020</v>
      </c>
      <c r="GQ1091">
        <v>600</v>
      </c>
      <c r="GR1091" t="s">
        <v>246</v>
      </c>
      <c r="GS1091" t="s">
        <v>246</v>
      </c>
      <c r="GT1091" t="s">
        <v>246</v>
      </c>
      <c r="GU1091" t="s">
        <v>246</v>
      </c>
      <c r="GV1091" t="s">
        <v>246</v>
      </c>
      <c r="GW1091" t="s">
        <v>246</v>
      </c>
      <c r="GX1091" t="s">
        <v>246</v>
      </c>
      <c r="GY1091" t="s">
        <v>246</v>
      </c>
      <c r="GZ1091" t="s">
        <v>246</v>
      </c>
      <c r="HA1091" t="s">
        <v>246</v>
      </c>
      <c r="HB1091" t="s">
        <v>246</v>
      </c>
      <c r="HC1091" t="s">
        <v>246</v>
      </c>
      <c r="HD1091" t="s">
        <v>246</v>
      </c>
      <c r="HE1091" s="2">
        <v>589</v>
      </c>
      <c r="HF1091" s="2">
        <v>0</v>
      </c>
      <c r="HG1091" s="2">
        <v>0</v>
      </c>
      <c r="HH1091">
        <v>0</v>
      </c>
      <c r="HI1091" s="2">
        <v>3925</v>
      </c>
      <c r="HJ1091" s="2">
        <v>3925</v>
      </c>
      <c r="HK1091" s="2">
        <v>0</v>
      </c>
      <c r="HL1091">
        <v>0</v>
      </c>
      <c r="HM1091" s="2">
        <v>0</v>
      </c>
      <c r="HN1091" s="2">
        <v>0</v>
      </c>
      <c r="HO1091" s="2">
        <v>0</v>
      </c>
      <c r="HP1091">
        <v>0</v>
      </c>
      <c r="HQ1091" s="2">
        <v>48.34</v>
      </c>
      <c r="HS1091" s="2">
        <v>3925</v>
      </c>
      <c r="HV1091" t="s">
        <v>289</v>
      </c>
      <c r="HY1091" t="s">
        <v>290</v>
      </c>
      <c r="HZ1091" t="s">
        <v>290</v>
      </c>
      <c r="IF1091" t="str">
        <f>""</f>
        <v/>
      </c>
      <c r="IG1091" t="str">
        <f>""</f>
        <v/>
      </c>
      <c r="IH1091" t="str">
        <f>""</f>
        <v/>
      </c>
      <c r="IT1091" t="str">
        <f>""</f>
        <v/>
      </c>
      <c r="IY1091" t="str">
        <f>""</f>
        <v/>
      </c>
      <c r="JB1091" t="s">
        <v>271</v>
      </c>
      <c r="JD1091" t="str">
        <f>""</f>
        <v/>
      </c>
      <c r="JE1091" t="str">
        <f>""</f>
        <v/>
      </c>
      <c r="JO1091" t="str">
        <f>""</f>
        <v/>
      </c>
      <c r="JP1091" t="str">
        <f>""</f>
        <v/>
      </c>
      <c r="JQ1091" t="str">
        <f>HYPERLINK("https://web.datatree.com/?/property?propertyId=4399245")</f>
        <v>https://web.datatree.com/?/property?propertyId=4399245</v>
      </c>
    </row>
    <row r="1092" spans="1:277" x14ac:dyDescent="0.25">
      <c r="A1092">
        <v>1090</v>
      </c>
      <c r="B1092" s="15" t="s">
        <v>18833</v>
      </c>
      <c r="C1092" s="15" t="s">
        <v>18832</v>
      </c>
      <c r="D1092" s="15" t="s">
        <v>18834</v>
      </c>
      <c r="E1092" s="15" t="s">
        <v>18835</v>
      </c>
      <c r="F1092" s="15" t="s">
        <v>18836</v>
      </c>
      <c r="G1092" s="15" t="s">
        <v>243</v>
      </c>
      <c r="H1092" s="15">
        <v>85555</v>
      </c>
      <c r="I1092" s="15" t="s">
        <v>18837</v>
      </c>
      <c r="J1092" s="23" t="s">
        <v>18838</v>
      </c>
      <c r="K1092" s="15" t="s">
        <v>18839</v>
      </c>
      <c r="L1092" s="16" t="s">
        <v>18840</v>
      </c>
      <c r="M1092" s="17" t="str">
        <f t="shared" si="342"/>
        <v>6/31/2022</v>
      </c>
      <c r="N1092" s="15">
        <v>10284</v>
      </c>
      <c r="O1092" s="18">
        <f t="shared" si="327"/>
        <v>0</v>
      </c>
      <c r="P1092" s="19" t="str">
        <f t="shared" si="328"/>
        <v>$0.00</v>
      </c>
      <c r="Q1092" s="16">
        <v>44834</v>
      </c>
      <c r="R1092" s="19" t="str">
        <f t="shared" si="343"/>
        <v>09/30/22</v>
      </c>
      <c r="S1092" t="str">
        <f t="shared" si="329"/>
        <v>MOHAVE</v>
      </c>
      <c r="T1092" s="6" t="str">
        <f t="shared" si="330"/>
        <v>319-11-016</v>
      </c>
      <c r="U1092" t="str">
        <f t="shared" si="331"/>
        <v xml:space="preserve">PO BOX 124917 </v>
      </c>
      <c r="V1092" t="str">
        <f t="shared" si="332"/>
        <v>SAN DIEGO</v>
      </c>
      <c r="W1092" t="str">
        <f t="shared" si="333"/>
        <v>CA</v>
      </c>
      <c r="X1092" t="str">
        <f t="shared" si="334"/>
        <v>92112-4917</v>
      </c>
      <c r="Y1092">
        <f t="shared" si="335"/>
        <v>0</v>
      </c>
      <c r="Z1092" t="str">
        <f t="shared" si="336"/>
        <v>BLAIR GRETTA M</v>
      </c>
      <c r="AA1092" t="str">
        <f t="shared" si="337"/>
        <v>KEMO RANCHES E2 OF LOT 126</v>
      </c>
      <c r="AB1092">
        <f t="shared" si="338"/>
        <v>10</v>
      </c>
      <c r="AC1092" t="str">
        <f t="shared" si="339"/>
        <v>MOHAVE</v>
      </c>
      <c r="AI1092">
        <f t="shared" si="344"/>
        <v>10</v>
      </c>
      <c r="AO1092" t="s">
        <v>9794</v>
      </c>
      <c r="AR1092" t="s">
        <v>9794</v>
      </c>
      <c r="AS1092" t="s">
        <v>240</v>
      </c>
      <c r="AT1092">
        <v>5</v>
      </c>
      <c r="BC1092" t="s">
        <v>9795</v>
      </c>
      <c r="BD1092" t="s">
        <v>9794</v>
      </c>
      <c r="BE1092" t="s">
        <v>689</v>
      </c>
      <c r="BH1092" t="s">
        <v>242</v>
      </c>
      <c r="BS1092" t="s">
        <v>243</v>
      </c>
      <c r="BV1092" t="s">
        <v>244</v>
      </c>
      <c r="BY1092" t="s">
        <v>245</v>
      </c>
      <c r="CD1092" t="s">
        <v>9796</v>
      </c>
      <c r="CG1092" t="s">
        <v>716</v>
      </c>
      <c r="CH1092" t="s">
        <v>716</v>
      </c>
      <c r="CI1092" t="s">
        <v>328</v>
      </c>
      <c r="CJ1092" t="str">
        <f>"92112-4917"</f>
        <v>92112-4917</v>
      </c>
      <c r="CK1092" t="s">
        <v>9797</v>
      </c>
      <c r="CL1092" t="s">
        <v>9798</v>
      </c>
      <c r="CM1092" t="s">
        <v>9799</v>
      </c>
      <c r="CN1092" t="s">
        <v>254</v>
      </c>
      <c r="CO1092" t="s">
        <v>9800</v>
      </c>
      <c r="CP1092" t="str">
        <f>"319-11-016"</f>
        <v>319-11-016</v>
      </c>
      <c r="CQ1092" t="str">
        <f>"31911016"</f>
        <v>31911016</v>
      </c>
      <c r="CR1092" t="str">
        <f>"R31911016"</f>
        <v>R31911016</v>
      </c>
      <c r="CS1092">
        <v>4015</v>
      </c>
      <c r="CX1092" t="s">
        <v>498</v>
      </c>
      <c r="CY1092" t="s">
        <v>499</v>
      </c>
      <c r="CZ1092">
        <v>19</v>
      </c>
      <c r="DB1092">
        <v>35.626976663594</v>
      </c>
      <c r="DC1092">
        <v>-114.350560449987</v>
      </c>
      <c r="DD1092" t="s">
        <v>3970</v>
      </c>
      <c r="DK1092" t="s">
        <v>3971</v>
      </c>
      <c r="DL1092" t="s">
        <v>3971</v>
      </c>
      <c r="DO1092" t="str">
        <f>"126"</f>
        <v>126</v>
      </c>
      <c r="DQ1092">
        <v>0</v>
      </c>
      <c r="DR1092">
        <v>0</v>
      </c>
      <c r="DS1092">
        <v>0</v>
      </c>
      <c r="DT1092">
        <v>0</v>
      </c>
      <c r="DW1092">
        <v>0</v>
      </c>
      <c r="DX1092">
        <v>0</v>
      </c>
      <c r="DZ1092">
        <v>0</v>
      </c>
      <c r="EA1092">
        <v>0</v>
      </c>
      <c r="EB1092">
        <v>0</v>
      </c>
      <c r="EC1092">
        <v>0</v>
      </c>
      <c r="ED1092">
        <v>0</v>
      </c>
      <c r="EE1092">
        <v>0</v>
      </c>
      <c r="EF1092">
        <v>0</v>
      </c>
      <c r="EG1092">
        <v>0</v>
      </c>
      <c r="EH1092">
        <v>0</v>
      </c>
      <c r="EI1092">
        <v>0</v>
      </c>
      <c r="EL1092">
        <v>0</v>
      </c>
      <c r="EN1092">
        <v>0</v>
      </c>
      <c r="EP1092">
        <v>0</v>
      </c>
      <c r="ER1092">
        <v>0</v>
      </c>
      <c r="ET1092">
        <v>0</v>
      </c>
      <c r="EY1092">
        <v>0</v>
      </c>
      <c r="FA1092">
        <v>0</v>
      </c>
      <c r="FL1092">
        <v>0</v>
      </c>
      <c r="FQ1092" t="s">
        <v>261</v>
      </c>
      <c r="FR1092" t="s">
        <v>262</v>
      </c>
      <c r="FS1092" t="s">
        <v>263</v>
      </c>
      <c r="FU1092">
        <v>435600</v>
      </c>
      <c r="FV1092">
        <v>10</v>
      </c>
      <c r="FW1092">
        <v>0</v>
      </c>
      <c r="FX1092">
        <v>0</v>
      </c>
      <c r="FY1092">
        <v>0</v>
      </c>
      <c r="FZ1092">
        <v>0</v>
      </c>
      <c r="GI1092" t="s">
        <v>264</v>
      </c>
      <c r="GJ1092" t="s">
        <v>502</v>
      </c>
      <c r="GK1092" t="s">
        <v>503</v>
      </c>
      <c r="GL1092" s="1">
        <v>40135</v>
      </c>
      <c r="GM1092" t="s">
        <v>267</v>
      </c>
      <c r="GN1092" t="str">
        <f t="shared" si="341"/>
        <v>FALSE</v>
      </c>
      <c r="GO1092">
        <v>2022</v>
      </c>
      <c r="GP1092">
        <v>2020</v>
      </c>
      <c r="GQ1092">
        <v>1110</v>
      </c>
      <c r="GR1092" t="s">
        <v>246</v>
      </c>
      <c r="GS1092" t="s">
        <v>246</v>
      </c>
      <c r="GT1092" t="s">
        <v>246</v>
      </c>
      <c r="GU1092" t="s">
        <v>246</v>
      </c>
      <c r="GV1092" t="s">
        <v>246</v>
      </c>
      <c r="GW1092" t="s">
        <v>246</v>
      </c>
      <c r="GX1092" t="s">
        <v>246</v>
      </c>
      <c r="GY1092" t="s">
        <v>246</v>
      </c>
      <c r="GZ1092" t="s">
        <v>246</v>
      </c>
      <c r="HA1092" t="s">
        <v>246</v>
      </c>
      <c r="HB1092" t="s">
        <v>246</v>
      </c>
      <c r="HC1092" t="s">
        <v>246</v>
      </c>
      <c r="HD1092" t="s">
        <v>246</v>
      </c>
      <c r="HE1092" s="2">
        <v>1082</v>
      </c>
      <c r="HF1092" s="2">
        <v>0</v>
      </c>
      <c r="HG1092" s="2">
        <v>0</v>
      </c>
      <c r="HH1092">
        <v>0</v>
      </c>
      <c r="HI1092" s="2">
        <v>7214</v>
      </c>
      <c r="HJ1092" s="2">
        <v>7214</v>
      </c>
      <c r="HK1092" s="2">
        <v>0</v>
      </c>
      <c r="HL1092">
        <v>0</v>
      </c>
      <c r="HM1092" s="2">
        <v>0</v>
      </c>
      <c r="HN1092" s="2">
        <v>0</v>
      </c>
      <c r="HO1092" s="2">
        <v>0</v>
      </c>
      <c r="HP1092">
        <v>0</v>
      </c>
      <c r="HQ1092" s="2">
        <v>67.760000000000005</v>
      </c>
      <c r="HS1092" s="2">
        <v>7214</v>
      </c>
      <c r="HT1092">
        <v>16</v>
      </c>
      <c r="HV1092" t="s">
        <v>315</v>
      </c>
      <c r="HY1092" t="s">
        <v>316</v>
      </c>
      <c r="HZ1092" t="s">
        <v>317</v>
      </c>
      <c r="IA1092" t="s">
        <v>318</v>
      </c>
      <c r="IB1092" s="1">
        <v>37477</v>
      </c>
      <c r="IC1092" s="1">
        <v>37484</v>
      </c>
      <c r="ID1092" s="2">
        <v>0</v>
      </c>
      <c r="IE1092" t="s">
        <v>319</v>
      </c>
      <c r="IF1092" t="str">
        <f>"                    "</f>
        <v xml:space="preserve">                    </v>
      </c>
      <c r="IG1092" t="str">
        <f>"4172.574"</f>
        <v>4172.574</v>
      </c>
      <c r="IH1092" t="str">
        <f>""</f>
        <v/>
      </c>
      <c r="IT1092" t="str">
        <f>""</f>
        <v/>
      </c>
      <c r="IY1092" t="str">
        <f>""</f>
        <v/>
      </c>
      <c r="JB1092" t="s">
        <v>271</v>
      </c>
      <c r="JD1092" t="str">
        <f>""</f>
        <v/>
      </c>
      <c r="JE1092" t="str">
        <f>""</f>
        <v/>
      </c>
      <c r="JO1092" t="str">
        <f>""</f>
        <v/>
      </c>
      <c r="JP1092" t="str">
        <f>""</f>
        <v/>
      </c>
      <c r="JQ1092" t="str">
        <f>HYPERLINK("https://web.datatree.com/?/property?propertyId=4377098")</f>
        <v>https://web.datatree.com/?/property?propertyId=4377098</v>
      </c>
    </row>
    <row r="1093" spans="1:277" x14ac:dyDescent="0.25">
      <c r="A1093">
        <v>1091</v>
      </c>
      <c r="B1093" s="15" t="s">
        <v>18833</v>
      </c>
      <c r="C1093" s="15" t="s">
        <v>18832</v>
      </c>
      <c r="D1093" s="15" t="s">
        <v>18834</v>
      </c>
      <c r="E1093" s="15" t="s">
        <v>18835</v>
      </c>
      <c r="F1093" s="15" t="s">
        <v>18836</v>
      </c>
      <c r="G1093" s="15" t="s">
        <v>243</v>
      </c>
      <c r="H1093" s="15">
        <v>85555</v>
      </c>
      <c r="I1093" s="15" t="s">
        <v>18837</v>
      </c>
      <c r="J1093" s="23" t="s">
        <v>18838</v>
      </c>
      <c r="K1093" s="15" t="s">
        <v>18839</v>
      </c>
      <c r="L1093" s="16" t="s">
        <v>18840</v>
      </c>
      <c r="M1093" s="17" t="str">
        <f t="shared" si="342"/>
        <v>6/31/2022</v>
      </c>
      <c r="N1093" s="15">
        <v>10285</v>
      </c>
      <c r="O1093" s="18">
        <f t="shared" si="327"/>
        <v>0</v>
      </c>
      <c r="P1093" s="19" t="str">
        <f t="shared" si="328"/>
        <v>$0.00</v>
      </c>
      <c r="Q1093" s="16">
        <v>44834</v>
      </c>
      <c r="R1093" s="19" t="str">
        <f t="shared" si="343"/>
        <v>09/30/22</v>
      </c>
      <c r="S1093" t="str">
        <f t="shared" si="329"/>
        <v>MOHAVE</v>
      </c>
      <c r="T1093" s="6" t="str">
        <f t="shared" si="330"/>
        <v>207-08-016</v>
      </c>
      <c r="U1093" t="str">
        <f t="shared" si="331"/>
        <v xml:space="preserve">12409 N 60TH LN </v>
      </c>
      <c r="V1093" t="str">
        <f t="shared" si="332"/>
        <v>GLENDALE</v>
      </c>
      <c r="W1093" t="str">
        <f t="shared" si="333"/>
        <v>AZ</v>
      </c>
      <c r="X1093" t="str">
        <f t="shared" si="334"/>
        <v>85304-1749</v>
      </c>
      <c r="Y1093" t="str">
        <f t="shared" si="335"/>
        <v>LAWRENCE</v>
      </c>
      <c r="Z1093" t="str">
        <f t="shared" si="336"/>
        <v>JOHNSON</v>
      </c>
      <c r="AA1093" t="str">
        <f t="shared" si="337"/>
        <v>N2 SE4 SW4 NE4 &amp; S2 SE4 SW4 NE4 TOGETHER WITH EXCEPT THE S &amp; E 30 ' FOR RD ESMT (104/302 DEEDS) CONT 10 ACRES</v>
      </c>
      <c r="AB1093">
        <f t="shared" si="338"/>
        <v>10</v>
      </c>
      <c r="AC1093" t="str">
        <f t="shared" si="339"/>
        <v>MOHAVE</v>
      </c>
      <c r="AI1093">
        <f t="shared" si="344"/>
        <v>10</v>
      </c>
      <c r="AO1093" t="s">
        <v>9801</v>
      </c>
      <c r="AP1093" t="s">
        <v>1916</v>
      </c>
      <c r="AQ1093" t="s">
        <v>1916</v>
      </c>
      <c r="AR1093" t="s">
        <v>3613</v>
      </c>
      <c r="AS1093" t="s">
        <v>240</v>
      </c>
      <c r="AT1093">
        <v>2</v>
      </c>
      <c r="AU1093" t="s">
        <v>9802</v>
      </c>
      <c r="AV1093" t="s">
        <v>9803</v>
      </c>
      <c r="AW1093" t="s">
        <v>9803</v>
      </c>
      <c r="AX1093" t="s">
        <v>3613</v>
      </c>
      <c r="AY1093" t="s">
        <v>240</v>
      </c>
      <c r="AZ1093">
        <v>2</v>
      </c>
      <c r="BC1093" t="s">
        <v>9804</v>
      </c>
      <c r="BD1093" t="s">
        <v>9805</v>
      </c>
      <c r="BE1093" t="s">
        <v>765</v>
      </c>
      <c r="BH1093" t="s">
        <v>242</v>
      </c>
      <c r="BS1093" t="s">
        <v>243</v>
      </c>
      <c r="BV1093" t="s">
        <v>244</v>
      </c>
      <c r="BY1093" t="s">
        <v>245</v>
      </c>
      <c r="BZ1093" t="s">
        <v>246</v>
      </c>
      <c r="CA1093">
        <v>12409</v>
      </c>
      <c r="CD1093" t="s">
        <v>9806</v>
      </c>
      <c r="CE1093" t="s">
        <v>419</v>
      </c>
      <c r="CG1093" t="s">
        <v>4469</v>
      </c>
      <c r="CH1093" t="s">
        <v>4469</v>
      </c>
      <c r="CI1093" t="s">
        <v>243</v>
      </c>
      <c r="CJ1093" t="str">
        <f>"85304-1749"</f>
        <v>85304-1749</v>
      </c>
      <c r="CK1093" t="s">
        <v>998</v>
      </c>
      <c r="CL1093" t="s">
        <v>9807</v>
      </c>
      <c r="CM1093" t="s">
        <v>9808</v>
      </c>
      <c r="CN1093" t="s">
        <v>254</v>
      </c>
      <c r="CO1093" t="s">
        <v>9809</v>
      </c>
      <c r="CP1093" t="str">
        <f>"207-08-016"</f>
        <v>207-08-016</v>
      </c>
      <c r="CQ1093" t="str">
        <f>"20708016"</f>
        <v>20708016</v>
      </c>
      <c r="CR1093" t="str">
        <f>"R20708016"</f>
        <v>R20708016</v>
      </c>
      <c r="CS1093">
        <v>4015</v>
      </c>
      <c r="CW1093" t="s">
        <v>256</v>
      </c>
      <c r="CX1093" t="s">
        <v>281</v>
      </c>
      <c r="CY1093" t="s">
        <v>499</v>
      </c>
      <c r="CZ1093">
        <v>7</v>
      </c>
      <c r="DB1093">
        <v>34.743075731208101</v>
      </c>
      <c r="DC1093">
        <v>-114.287271324675</v>
      </c>
      <c r="DK1093" t="s">
        <v>1876</v>
      </c>
      <c r="DL1093" t="s">
        <v>1876</v>
      </c>
      <c r="DO1093" t="str">
        <f>""</f>
        <v/>
      </c>
      <c r="DQ1093">
        <v>0</v>
      </c>
      <c r="DR1093">
        <v>0</v>
      </c>
      <c r="DS1093">
        <v>0</v>
      </c>
      <c r="DT1093">
        <v>0</v>
      </c>
      <c r="DW1093">
        <v>0</v>
      </c>
      <c r="DX1093">
        <v>0</v>
      </c>
      <c r="DZ1093">
        <v>0</v>
      </c>
      <c r="EA1093">
        <v>0</v>
      </c>
      <c r="EB1093">
        <v>0</v>
      </c>
      <c r="EC1093">
        <v>0</v>
      </c>
      <c r="ED1093">
        <v>0</v>
      </c>
      <c r="EE1093">
        <v>0</v>
      </c>
      <c r="EF1093">
        <v>0</v>
      </c>
      <c r="EG1093">
        <v>0</v>
      </c>
      <c r="EH1093">
        <v>0</v>
      </c>
      <c r="EI1093">
        <v>0</v>
      </c>
      <c r="EL1093">
        <v>0</v>
      </c>
      <c r="EN1093">
        <v>0</v>
      </c>
      <c r="EP1093">
        <v>0</v>
      </c>
      <c r="ER1093">
        <v>0</v>
      </c>
      <c r="ET1093">
        <v>0</v>
      </c>
      <c r="EY1093">
        <v>0</v>
      </c>
      <c r="FA1093">
        <v>0</v>
      </c>
      <c r="FL1093">
        <v>0</v>
      </c>
      <c r="FQ1093" t="s">
        <v>336</v>
      </c>
      <c r="FR1093" t="s">
        <v>405</v>
      </c>
      <c r="FS1093" t="s">
        <v>406</v>
      </c>
      <c r="FU1093">
        <v>435600</v>
      </c>
      <c r="FV1093">
        <v>10</v>
      </c>
      <c r="FW1093">
        <v>0</v>
      </c>
      <c r="FX1093">
        <v>0</v>
      </c>
      <c r="FY1093">
        <v>0</v>
      </c>
      <c r="FZ1093">
        <v>0</v>
      </c>
      <c r="GI1093" t="s">
        <v>264</v>
      </c>
      <c r="GJ1093" t="s">
        <v>1531</v>
      </c>
      <c r="GK1093" t="s">
        <v>1532</v>
      </c>
      <c r="GL1093" s="1">
        <v>40135</v>
      </c>
      <c r="GM1093" t="s">
        <v>267</v>
      </c>
      <c r="GN1093" t="str">
        <f t="shared" si="341"/>
        <v>FALSE</v>
      </c>
      <c r="GO1093">
        <v>2022</v>
      </c>
      <c r="GP1093">
        <v>2020</v>
      </c>
      <c r="GQ1093">
        <v>1290</v>
      </c>
      <c r="GR1093" t="s">
        <v>246</v>
      </c>
      <c r="GS1093" t="s">
        <v>246</v>
      </c>
      <c r="GT1093" t="s">
        <v>246</v>
      </c>
      <c r="GU1093" t="s">
        <v>246</v>
      </c>
      <c r="GV1093" t="s">
        <v>246</v>
      </c>
      <c r="GW1093" t="s">
        <v>246</v>
      </c>
      <c r="GX1093" t="s">
        <v>246</v>
      </c>
      <c r="GY1093" t="s">
        <v>246</v>
      </c>
      <c r="GZ1093" t="s">
        <v>246</v>
      </c>
      <c r="HA1093" t="s">
        <v>246</v>
      </c>
      <c r="HB1093" t="s">
        <v>246</v>
      </c>
      <c r="HC1093" t="s">
        <v>246</v>
      </c>
      <c r="HD1093" t="s">
        <v>246</v>
      </c>
      <c r="HE1093" s="2">
        <v>493</v>
      </c>
      <c r="HF1093" s="2">
        <v>0</v>
      </c>
      <c r="HG1093" s="2">
        <v>0</v>
      </c>
      <c r="HH1093">
        <v>0</v>
      </c>
      <c r="HI1093" s="2">
        <v>3288</v>
      </c>
      <c r="HJ1093" s="2">
        <v>3288</v>
      </c>
      <c r="HK1093" s="2">
        <v>0</v>
      </c>
      <c r="HL1093">
        <v>0</v>
      </c>
      <c r="HM1093" s="2">
        <v>0</v>
      </c>
      <c r="HN1093" s="2">
        <v>0</v>
      </c>
      <c r="HO1093" s="2">
        <v>0</v>
      </c>
      <c r="HP1093">
        <v>0</v>
      </c>
      <c r="HQ1093" s="2">
        <v>36.020000000000003</v>
      </c>
      <c r="HS1093" s="2">
        <v>3288</v>
      </c>
      <c r="HV1093" t="s">
        <v>386</v>
      </c>
      <c r="HW1093" t="s">
        <v>387</v>
      </c>
      <c r="HY1093" t="s">
        <v>388</v>
      </c>
      <c r="HZ1093" t="s">
        <v>388</v>
      </c>
      <c r="IA1093" t="s">
        <v>389</v>
      </c>
      <c r="IB1093" s="1">
        <v>41376</v>
      </c>
      <c r="IC1093" s="1">
        <v>41409</v>
      </c>
      <c r="IE1093" t="s">
        <v>553</v>
      </c>
      <c r="IF1093" t="str">
        <f>""</f>
        <v/>
      </c>
      <c r="IG1093" t="str">
        <f>"2013.25556"</f>
        <v>2013.25556</v>
      </c>
      <c r="IH1093" t="str">
        <f>""</f>
        <v/>
      </c>
      <c r="IT1093" t="str">
        <f>""</f>
        <v/>
      </c>
      <c r="IY1093" t="str">
        <f>""</f>
        <v/>
      </c>
      <c r="JB1093" t="s">
        <v>271</v>
      </c>
      <c r="JD1093" t="str">
        <f>""</f>
        <v/>
      </c>
      <c r="JE1093" t="str">
        <f>""</f>
        <v/>
      </c>
      <c r="JO1093" t="str">
        <f>""</f>
        <v/>
      </c>
      <c r="JP1093" t="str">
        <f>""</f>
        <v/>
      </c>
      <c r="JQ1093" t="str">
        <f>HYPERLINK("https://web.datatree.com/?/property?propertyId=4399990")</f>
        <v>https://web.datatree.com/?/property?propertyId=4399990</v>
      </c>
    </row>
    <row r="1094" spans="1:277" x14ac:dyDescent="0.25">
      <c r="A1094">
        <v>1092</v>
      </c>
      <c r="B1094" s="15" t="s">
        <v>18833</v>
      </c>
      <c r="C1094" s="15" t="s">
        <v>18832</v>
      </c>
      <c r="D1094" s="15" t="s">
        <v>18834</v>
      </c>
      <c r="E1094" s="15" t="s">
        <v>18835</v>
      </c>
      <c r="F1094" s="15" t="s">
        <v>18836</v>
      </c>
      <c r="G1094" s="15" t="s">
        <v>243</v>
      </c>
      <c r="H1094" s="15">
        <v>85555</v>
      </c>
      <c r="I1094" s="15" t="s">
        <v>18837</v>
      </c>
      <c r="J1094" s="23" t="s">
        <v>18838</v>
      </c>
      <c r="K1094" s="15" t="s">
        <v>18839</v>
      </c>
      <c r="L1094" s="16" t="s">
        <v>18840</v>
      </c>
      <c r="M1094" s="17" t="str">
        <f t="shared" si="342"/>
        <v>6/31/2022</v>
      </c>
      <c r="N1094" s="15">
        <v>10286</v>
      </c>
      <c r="O1094" s="18">
        <f t="shared" si="327"/>
        <v>0</v>
      </c>
      <c r="P1094" s="19" t="str">
        <f t="shared" si="328"/>
        <v>$0.00</v>
      </c>
      <c r="Q1094" s="16">
        <v>44834</v>
      </c>
      <c r="R1094" s="19" t="str">
        <f t="shared" si="343"/>
        <v>09/30/22</v>
      </c>
      <c r="S1094" t="str">
        <f t="shared" si="329"/>
        <v>MOHAVE</v>
      </c>
      <c r="T1094" s="6" t="str">
        <f t="shared" si="330"/>
        <v>102-39-029</v>
      </c>
      <c r="U1094" t="str">
        <f t="shared" si="331"/>
        <v xml:space="preserve">32042 VIA CANELA </v>
      </c>
      <c r="V1094" t="str">
        <f t="shared" si="332"/>
        <v>SAN JUAN CAPISTRANO</v>
      </c>
      <c r="W1094" t="str">
        <f t="shared" si="333"/>
        <v>CA</v>
      </c>
      <c r="X1094" t="str">
        <f t="shared" si="334"/>
        <v>92675-3814</v>
      </c>
      <c r="Y1094" t="str">
        <f t="shared" si="335"/>
        <v>DENISSE</v>
      </c>
      <c r="Z1094" t="str">
        <f t="shared" si="336"/>
        <v>MULICK</v>
      </c>
      <c r="AA1094" t="str">
        <f t="shared" si="337"/>
        <v>SANDY RIVER RANCHEROS LOT 93 CONT 10 ACRES</v>
      </c>
      <c r="AB1094">
        <f t="shared" si="338"/>
        <v>10</v>
      </c>
      <c r="AC1094" t="str">
        <f t="shared" si="339"/>
        <v>MOHAVE</v>
      </c>
      <c r="AI1094">
        <f t="shared" si="344"/>
        <v>10</v>
      </c>
      <c r="AO1094" t="s">
        <v>9810</v>
      </c>
      <c r="AP1094" t="s">
        <v>9811</v>
      </c>
      <c r="AQ1094" t="s">
        <v>9812</v>
      </c>
      <c r="AR1094" t="s">
        <v>9813</v>
      </c>
      <c r="AS1094" t="s">
        <v>240</v>
      </c>
      <c r="AT1094">
        <v>1</v>
      </c>
      <c r="BC1094" t="s">
        <v>9814</v>
      </c>
      <c r="BD1094" t="s">
        <v>9810</v>
      </c>
      <c r="BH1094" t="s">
        <v>242</v>
      </c>
      <c r="BS1094" t="s">
        <v>243</v>
      </c>
      <c r="BV1094" t="s">
        <v>244</v>
      </c>
      <c r="BY1094" t="s">
        <v>245</v>
      </c>
      <c r="CA1094">
        <v>32042</v>
      </c>
      <c r="CD1094" t="s">
        <v>9815</v>
      </c>
      <c r="CG1094" t="s">
        <v>9816</v>
      </c>
      <c r="CH1094" t="s">
        <v>9816</v>
      </c>
      <c r="CI1094" t="s">
        <v>328</v>
      </c>
      <c r="CJ1094" t="str">
        <f>"92675-3814"</f>
        <v>92675-3814</v>
      </c>
      <c r="CK1094" t="s">
        <v>1464</v>
      </c>
      <c r="CL1094" t="s">
        <v>9817</v>
      </c>
      <c r="CM1094" t="s">
        <v>9818</v>
      </c>
      <c r="CN1094" t="s">
        <v>254</v>
      </c>
      <c r="CO1094" t="s">
        <v>9819</v>
      </c>
      <c r="CP1094" t="str">
        <f>"102-39-029"</f>
        <v>102-39-029</v>
      </c>
      <c r="CQ1094" t="str">
        <f>"10239029"</f>
        <v>10239029</v>
      </c>
      <c r="CR1094" t="str">
        <f>"R10239029"</f>
        <v>R10239029</v>
      </c>
      <c r="CS1094">
        <v>4015</v>
      </c>
      <c r="CW1094" t="s">
        <v>256</v>
      </c>
      <c r="CX1094" t="s">
        <v>424</v>
      </c>
      <c r="CY1094" t="s">
        <v>258</v>
      </c>
      <c r="CZ1094">
        <v>35</v>
      </c>
      <c r="DB1094">
        <v>34.598062943092003</v>
      </c>
      <c r="DC1094">
        <v>-113.48651947499</v>
      </c>
      <c r="DD1094" t="s">
        <v>994</v>
      </c>
      <c r="DK1094" t="s">
        <v>995</v>
      </c>
      <c r="DL1094" t="s">
        <v>995</v>
      </c>
      <c r="DO1094" t="str">
        <f>"93"</f>
        <v>93</v>
      </c>
      <c r="DQ1094">
        <v>0</v>
      </c>
      <c r="DR1094">
        <v>0</v>
      </c>
      <c r="DS1094">
        <v>0</v>
      </c>
      <c r="DT1094">
        <v>0</v>
      </c>
      <c r="DW1094">
        <v>0</v>
      </c>
      <c r="DX1094">
        <v>0</v>
      </c>
      <c r="DZ1094">
        <v>0</v>
      </c>
      <c r="EA1094">
        <v>0</v>
      </c>
      <c r="EB1094">
        <v>0</v>
      </c>
      <c r="EC1094">
        <v>0</v>
      </c>
      <c r="ED1094">
        <v>0</v>
      </c>
      <c r="EE1094">
        <v>0</v>
      </c>
      <c r="EF1094">
        <v>0</v>
      </c>
      <c r="EG1094">
        <v>0</v>
      </c>
      <c r="EH1094">
        <v>0</v>
      </c>
      <c r="EI1094">
        <v>0</v>
      </c>
      <c r="EL1094">
        <v>0</v>
      </c>
      <c r="EN1094">
        <v>0</v>
      </c>
      <c r="EP1094">
        <v>0</v>
      </c>
      <c r="ER1094">
        <v>0</v>
      </c>
      <c r="ET1094">
        <v>0</v>
      </c>
      <c r="EY1094">
        <v>0</v>
      </c>
      <c r="FA1094">
        <v>0</v>
      </c>
      <c r="FL1094">
        <v>0</v>
      </c>
      <c r="FQ1094" t="s">
        <v>261</v>
      </c>
      <c r="FR1094" t="s">
        <v>262</v>
      </c>
      <c r="FS1094" t="s">
        <v>263</v>
      </c>
      <c r="FU1094">
        <v>435600</v>
      </c>
      <c r="FV1094">
        <v>10</v>
      </c>
      <c r="FW1094">
        <v>0</v>
      </c>
      <c r="FX1094">
        <v>0</v>
      </c>
      <c r="FY1094">
        <v>0</v>
      </c>
      <c r="FZ1094">
        <v>0</v>
      </c>
      <c r="GI1094" t="s">
        <v>264</v>
      </c>
      <c r="GJ1094" t="s">
        <v>427</v>
      </c>
      <c r="GK1094" t="s">
        <v>428</v>
      </c>
      <c r="GL1094" s="1">
        <v>40135</v>
      </c>
      <c r="GM1094" t="s">
        <v>267</v>
      </c>
      <c r="GN1094" t="str">
        <f t="shared" si="341"/>
        <v>FALSE</v>
      </c>
      <c r="GO1094">
        <v>2022</v>
      </c>
      <c r="GP1094">
        <v>2020</v>
      </c>
      <c r="GQ1094">
        <v>600</v>
      </c>
      <c r="GR1094" t="s">
        <v>246</v>
      </c>
      <c r="GS1094" t="s">
        <v>246</v>
      </c>
      <c r="GT1094" t="s">
        <v>246</v>
      </c>
      <c r="GU1094" t="s">
        <v>246</v>
      </c>
      <c r="GV1094" t="s">
        <v>246</v>
      </c>
      <c r="GW1094" t="s">
        <v>246</v>
      </c>
      <c r="GX1094" t="s">
        <v>246</v>
      </c>
      <c r="GY1094" t="s">
        <v>246</v>
      </c>
      <c r="GZ1094" t="s">
        <v>246</v>
      </c>
      <c r="HA1094" t="s">
        <v>246</v>
      </c>
      <c r="HB1094" t="s">
        <v>246</v>
      </c>
      <c r="HC1094" t="s">
        <v>246</v>
      </c>
      <c r="HD1094" t="s">
        <v>246</v>
      </c>
      <c r="HE1094" s="2">
        <v>509</v>
      </c>
      <c r="HF1094" s="2">
        <v>0</v>
      </c>
      <c r="HG1094" s="2">
        <v>0</v>
      </c>
      <c r="HH1094">
        <v>0</v>
      </c>
      <c r="HI1094" s="2">
        <v>3391</v>
      </c>
      <c r="HJ1094" s="2">
        <v>3391</v>
      </c>
      <c r="HK1094" s="2">
        <v>0</v>
      </c>
      <c r="HL1094">
        <v>0</v>
      </c>
      <c r="HM1094" s="2">
        <v>0</v>
      </c>
      <c r="HN1094" s="2">
        <v>0</v>
      </c>
      <c r="HO1094" s="2">
        <v>0</v>
      </c>
      <c r="HP1094">
        <v>0</v>
      </c>
      <c r="HQ1094" s="2">
        <v>31.56</v>
      </c>
      <c r="HS1094" s="2">
        <v>3391</v>
      </c>
      <c r="HV1094" t="s">
        <v>289</v>
      </c>
      <c r="HY1094" t="s">
        <v>290</v>
      </c>
      <c r="HZ1094" t="s">
        <v>290</v>
      </c>
      <c r="IB1094" s="1">
        <v>38623</v>
      </c>
      <c r="IC1094" s="1">
        <v>38630</v>
      </c>
      <c r="ID1094" s="2">
        <v>0</v>
      </c>
      <c r="IE1094" t="s">
        <v>362</v>
      </c>
      <c r="IF1094" t="str">
        <f>"                    "</f>
        <v xml:space="preserve">                    </v>
      </c>
      <c r="IG1094" t="str">
        <f>"5875.134"</f>
        <v>5875.134</v>
      </c>
      <c r="IH1094" t="str">
        <f>""</f>
        <v/>
      </c>
      <c r="IT1094" t="str">
        <f>""</f>
        <v/>
      </c>
      <c r="IY1094" t="str">
        <f>""</f>
        <v/>
      </c>
      <c r="JB1094" t="s">
        <v>271</v>
      </c>
      <c r="JD1094" t="str">
        <f>""</f>
        <v/>
      </c>
      <c r="JE1094" t="str">
        <f>""</f>
        <v/>
      </c>
      <c r="JO1094" t="str">
        <f>""</f>
        <v/>
      </c>
      <c r="JP1094" t="str">
        <f>""</f>
        <v/>
      </c>
      <c r="JQ1094" t="str">
        <f>HYPERLINK("https://web.datatree.com/?/property?propertyId=4377166")</f>
        <v>https://web.datatree.com/?/property?propertyId=4377166</v>
      </c>
    </row>
    <row r="1095" spans="1:277" x14ac:dyDescent="0.25">
      <c r="A1095">
        <v>1093</v>
      </c>
      <c r="B1095" s="15" t="s">
        <v>18833</v>
      </c>
      <c r="C1095" s="15" t="s">
        <v>18832</v>
      </c>
      <c r="D1095" s="15" t="s">
        <v>18834</v>
      </c>
      <c r="E1095" s="15" t="s">
        <v>18835</v>
      </c>
      <c r="F1095" s="15" t="s">
        <v>18836</v>
      </c>
      <c r="G1095" s="15" t="s">
        <v>243</v>
      </c>
      <c r="H1095" s="15">
        <v>85555</v>
      </c>
      <c r="I1095" s="15" t="s">
        <v>18837</v>
      </c>
      <c r="J1095" s="23" t="s">
        <v>18838</v>
      </c>
      <c r="K1095" s="15" t="s">
        <v>18839</v>
      </c>
      <c r="L1095" s="16" t="s">
        <v>18840</v>
      </c>
      <c r="M1095" s="17" t="str">
        <f t="shared" si="342"/>
        <v>6/31/2022</v>
      </c>
      <c r="N1095" s="15">
        <v>10287</v>
      </c>
      <c r="O1095" s="18">
        <f t="shared" ref="O1095:O1158" si="345">((1+AH1095)*AE1095)*AB1095</f>
        <v>0</v>
      </c>
      <c r="P1095" s="19" t="str">
        <f t="shared" ref="P1095:P1158" si="346">TEXT(O1095,"$#,##0.00")</f>
        <v>$0.00</v>
      </c>
      <c r="Q1095" s="16">
        <v>44834</v>
      </c>
      <c r="R1095" s="19" t="str">
        <f t="shared" si="343"/>
        <v>09/30/22</v>
      </c>
      <c r="S1095" t="str">
        <f t="shared" ref="S1095:S1158" si="347">+BV1095</f>
        <v>MOHAVE</v>
      </c>
      <c r="T1095" s="6" t="str">
        <f t="shared" ref="T1095:T1158" si="348">+CP1095</f>
        <v>207-02-078</v>
      </c>
      <c r="U1095" t="str">
        <f t="shared" ref="U1095:U1158" si="349">+CL1095</f>
        <v xml:space="preserve">PO BOX 404 </v>
      </c>
      <c r="V1095" t="str">
        <f t="shared" ref="V1095:V1158" si="350">+CG1095</f>
        <v>LOOMIS</v>
      </c>
      <c r="W1095" t="str">
        <f t="shared" ref="W1095:W1158" si="351">+CI1095</f>
        <v>CA</v>
      </c>
      <c r="X1095" t="str">
        <f t="shared" ref="X1095:X1158" si="352">+CJ1095</f>
        <v>95650</v>
      </c>
      <c r="Y1095" t="str">
        <f t="shared" ref="Y1095:Y1158" si="353">+AQ1095</f>
        <v>WILLIAM</v>
      </c>
      <c r="Z1095" t="str">
        <f t="shared" ref="Z1095:Z1158" si="354">+AR1095</f>
        <v>TAGGART</v>
      </c>
      <c r="AA1095" t="str">
        <f t="shared" ref="AA1095:AA1158" si="355">+CO1095</f>
        <v>LAKE HAVASU RANCHOS UNIT 2 LOTS 82 &amp; 83</v>
      </c>
      <c r="AB1095">
        <f t="shared" ref="AB1095:AB1158" si="356">+FV1095</f>
        <v>10</v>
      </c>
      <c r="AC1095" t="str">
        <f t="shared" ref="AC1095:AC1158" si="357">+BV1095</f>
        <v>MOHAVE</v>
      </c>
      <c r="AI1095">
        <f t="shared" si="344"/>
        <v>10</v>
      </c>
      <c r="AO1095" t="s">
        <v>9820</v>
      </c>
      <c r="AP1095" t="s">
        <v>3684</v>
      </c>
      <c r="AQ1095" t="s">
        <v>661</v>
      </c>
      <c r="AR1095" t="s">
        <v>9821</v>
      </c>
      <c r="AS1095" t="s">
        <v>240</v>
      </c>
      <c r="AT1095">
        <v>1</v>
      </c>
      <c r="BC1095" t="s">
        <v>9822</v>
      </c>
      <c r="BD1095" t="s">
        <v>9820</v>
      </c>
      <c r="BH1095" t="s">
        <v>242</v>
      </c>
      <c r="BS1095" t="s">
        <v>243</v>
      </c>
      <c r="BV1095" t="s">
        <v>244</v>
      </c>
      <c r="BY1095" t="s">
        <v>245</v>
      </c>
      <c r="CD1095" t="s">
        <v>9823</v>
      </c>
      <c r="CG1095" t="s">
        <v>5062</v>
      </c>
      <c r="CH1095" t="s">
        <v>5062</v>
      </c>
      <c r="CI1095" t="s">
        <v>328</v>
      </c>
      <c r="CJ1095" t="str">
        <f>"95650"</f>
        <v>95650</v>
      </c>
      <c r="CK1095" t="s">
        <v>346</v>
      </c>
      <c r="CL1095" t="s">
        <v>9824</v>
      </c>
      <c r="CM1095" t="s">
        <v>9825</v>
      </c>
      <c r="CN1095" t="s">
        <v>254</v>
      </c>
      <c r="CO1095" t="s">
        <v>9826</v>
      </c>
      <c r="CP1095" t="str">
        <f>"207-02-078"</f>
        <v>207-02-078</v>
      </c>
      <c r="CQ1095" t="str">
        <f>"20702078"</f>
        <v>20702078</v>
      </c>
      <c r="CR1095" t="str">
        <f>"R20702078"</f>
        <v>R20702078</v>
      </c>
      <c r="CS1095">
        <v>4015</v>
      </c>
      <c r="CW1095" t="s">
        <v>256</v>
      </c>
      <c r="CX1095" t="s">
        <v>281</v>
      </c>
      <c r="CY1095" t="s">
        <v>559</v>
      </c>
      <c r="CZ1095">
        <v>15</v>
      </c>
      <c r="DB1095">
        <v>34.724958343795002</v>
      </c>
      <c r="DC1095">
        <v>-114.14047464557299</v>
      </c>
      <c r="DD1095" t="s">
        <v>9827</v>
      </c>
      <c r="DK1095" t="s">
        <v>9828</v>
      </c>
      <c r="DL1095" t="s">
        <v>9828</v>
      </c>
      <c r="DO1095" t="str">
        <f>"82|83"</f>
        <v>82|83</v>
      </c>
      <c r="DQ1095">
        <v>0</v>
      </c>
      <c r="DR1095">
        <v>0</v>
      </c>
      <c r="DS1095">
        <v>0</v>
      </c>
      <c r="DT1095">
        <v>0</v>
      </c>
      <c r="DW1095">
        <v>0</v>
      </c>
      <c r="DX1095">
        <v>0</v>
      </c>
      <c r="DZ1095">
        <v>0</v>
      </c>
      <c r="EA1095">
        <v>0</v>
      </c>
      <c r="EB1095">
        <v>0</v>
      </c>
      <c r="EC1095">
        <v>0</v>
      </c>
      <c r="ED1095">
        <v>0</v>
      </c>
      <c r="EE1095">
        <v>0</v>
      </c>
      <c r="EF1095">
        <v>0</v>
      </c>
      <c r="EG1095">
        <v>0</v>
      </c>
      <c r="EH1095">
        <v>0</v>
      </c>
      <c r="EI1095">
        <v>0</v>
      </c>
      <c r="EL1095">
        <v>0</v>
      </c>
      <c r="EN1095">
        <v>0</v>
      </c>
      <c r="EP1095">
        <v>0</v>
      </c>
      <c r="ER1095">
        <v>0</v>
      </c>
      <c r="ET1095">
        <v>0</v>
      </c>
      <c r="EY1095">
        <v>0</v>
      </c>
      <c r="FA1095">
        <v>0</v>
      </c>
      <c r="FL1095">
        <v>0</v>
      </c>
      <c r="FQ1095" t="s">
        <v>261</v>
      </c>
      <c r="FR1095" t="s">
        <v>262</v>
      </c>
      <c r="FS1095" t="s">
        <v>263</v>
      </c>
      <c r="FU1095">
        <v>435600</v>
      </c>
      <c r="FV1095">
        <v>10</v>
      </c>
      <c r="FW1095">
        <v>0</v>
      </c>
      <c r="FX1095">
        <v>0</v>
      </c>
      <c r="FY1095">
        <v>0</v>
      </c>
      <c r="FZ1095">
        <v>0</v>
      </c>
      <c r="GI1095" t="s">
        <v>264</v>
      </c>
      <c r="GJ1095" t="s">
        <v>1469</v>
      </c>
      <c r="GK1095" t="s">
        <v>1470</v>
      </c>
      <c r="GL1095" s="1">
        <v>40135</v>
      </c>
      <c r="GM1095" t="s">
        <v>267</v>
      </c>
      <c r="GN1095" t="str">
        <f t="shared" si="341"/>
        <v>FALSE</v>
      </c>
      <c r="GO1095">
        <v>2022</v>
      </c>
      <c r="GP1095">
        <v>2020</v>
      </c>
      <c r="GQ1095">
        <v>1370</v>
      </c>
      <c r="GR1095" t="s">
        <v>246</v>
      </c>
      <c r="GS1095" t="s">
        <v>246</v>
      </c>
      <c r="GT1095" t="s">
        <v>246</v>
      </c>
      <c r="GU1095" t="s">
        <v>246</v>
      </c>
      <c r="GV1095" t="s">
        <v>246</v>
      </c>
      <c r="GW1095" t="s">
        <v>246</v>
      </c>
      <c r="GX1095" t="s">
        <v>246</v>
      </c>
      <c r="GY1095" t="s">
        <v>246</v>
      </c>
      <c r="GZ1095" t="s">
        <v>246</v>
      </c>
      <c r="HA1095" t="s">
        <v>246</v>
      </c>
      <c r="HB1095" t="s">
        <v>246</v>
      </c>
      <c r="HC1095" t="s">
        <v>246</v>
      </c>
      <c r="HD1095" t="s">
        <v>246</v>
      </c>
      <c r="HE1095" s="2">
        <v>915</v>
      </c>
      <c r="HF1095" s="2">
        <v>0</v>
      </c>
      <c r="HG1095" s="2">
        <v>0</v>
      </c>
      <c r="HH1095">
        <v>0</v>
      </c>
      <c r="HI1095" s="2">
        <v>6103</v>
      </c>
      <c r="HJ1095" s="2">
        <v>6103</v>
      </c>
      <c r="HK1095" s="2">
        <v>0</v>
      </c>
      <c r="HL1095">
        <v>0</v>
      </c>
      <c r="HM1095" s="2">
        <v>0</v>
      </c>
      <c r="HN1095" s="2">
        <v>0</v>
      </c>
      <c r="HO1095" s="2">
        <v>0</v>
      </c>
      <c r="HP1095">
        <v>0</v>
      </c>
      <c r="HQ1095" s="2">
        <v>74.5</v>
      </c>
      <c r="HS1095" s="2">
        <v>6103</v>
      </c>
      <c r="HV1095" t="s">
        <v>410</v>
      </c>
      <c r="HY1095" t="s">
        <v>411</v>
      </c>
      <c r="HZ1095" t="s">
        <v>411</v>
      </c>
      <c r="IF1095" t="str">
        <f>""</f>
        <v/>
      </c>
      <c r="IG1095" t="str">
        <f>""</f>
        <v/>
      </c>
      <c r="IH1095" t="str">
        <f>""</f>
        <v/>
      </c>
      <c r="II1095" s="1">
        <v>37824</v>
      </c>
      <c r="IJ1095" s="1">
        <v>37831</v>
      </c>
      <c r="IK1095" s="2">
        <v>9000</v>
      </c>
      <c r="IL1095" t="s">
        <v>566</v>
      </c>
      <c r="IM1095" t="s">
        <v>362</v>
      </c>
      <c r="IN1095" t="s">
        <v>9829</v>
      </c>
      <c r="IT1095" t="str">
        <f>"                    "</f>
        <v xml:space="preserve">                    </v>
      </c>
      <c r="IY1095" t="str">
        <f>"                    "</f>
        <v xml:space="preserve">                    </v>
      </c>
      <c r="JB1095" t="s">
        <v>271</v>
      </c>
      <c r="JD1095" t="str">
        <f>"4608.544"</f>
        <v>4608.544</v>
      </c>
      <c r="JE1095" t="str">
        <f>""</f>
        <v/>
      </c>
      <c r="JO1095" t="str">
        <f>""</f>
        <v/>
      </c>
      <c r="JP1095" t="str">
        <f>""</f>
        <v/>
      </c>
      <c r="JQ1095" t="str">
        <f>HYPERLINK("https://web.datatree.com/?/property?propertyId=4350570")</f>
        <v>https://web.datatree.com/?/property?propertyId=4350570</v>
      </c>
    </row>
    <row r="1096" spans="1:277" x14ac:dyDescent="0.25">
      <c r="A1096">
        <v>1094</v>
      </c>
      <c r="B1096" s="15" t="s">
        <v>18833</v>
      </c>
      <c r="C1096" s="15" t="s">
        <v>18832</v>
      </c>
      <c r="D1096" s="15" t="s">
        <v>18834</v>
      </c>
      <c r="E1096" s="15" t="s">
        <v>18835</v>
      </c>
      <c r="F1096" s="15" t="s">
        <v>18836</v>
      </c>
      <c r="G1096" s="15" t="s">
        <v>243</v>
      </c>
      <c r="H1096" s="15">
        <v>85555</v>
      </c>
      <c r="I1096" s="15" t="s">
        <v>18837</v>
      </c>
      <c r="J1096" s="23" t="s">
        <v>18838</v>
      </c>
      <c r="K1096" s="15" t="s">
        <v>18839</v>
      </c>
      <c r="L1096" s="16" t="s">
        <v>18840</v>
      </c>
      <c r="M1096" s="17" t="str">
        <f t="shared" si="342"/>
        <v>6/31/2022</v>
      </c>
      <c r="N1096" s="15">
        <v>10288</v>
      </c>
      <c r="O1096" s="18">
        <f t="shared" si="345"/>
        <v>0</v>
      </c>
      <c r="P1096" s="19" t="str">
        <f t="shared" si="346"/>
        <v>$0.00</v>
      </c>
      <c r="Q1096" s="16">
        <v>44834</v>
      </c>
      <c r="R1096" s="19" t="str">
        <f t="shared" si="343"/>
        <v>09/30/22</v>
      </c>
      <c r="S1096" t="str">
        <f t="shared" si="347"/>
        <v>MOHAVE</v>
      </c>
      <c r="T1096" s="6" t="str">
        <f t="shared" si="348"/>
        <v>318-23-046</v>
      </c>
      <c r="U1096" t="str">
        <f t="shared" si="349"/>
        <v xml:space="preserve">2213 N STOCKTON HILL RD </v>
      </c>
      <c r="V1096" t="str">
        <f t="shared" si="350"/>
        <v>KINGMAN</v>
      </c>
      <c r="W1096" t="str">
        <f t="shared" si="351"/>
        <v>AZ</v>
      </c>
      <c r="X1096" t="str">
        <f t="shared" si="352"/>
        <v>86401-4664</v>
      </c>
      <c r="Y1096">
        <f t="shared" si="353"/>
        <v>0</v>
      </c>
      <c r="Z1096" t="str">
        <f t="shared" si="354"/>
        <v>PIONEER TITLE TR 9103</v>
      </c>
      <c r="AA1096" t="str">
        <f t="shared" si="355"/>
        <v>NW4 NW4 SW4 CONT 10 ACRES 318-06-184 (318-23-046)</v>
      </c>
      <c r="AB1096">
        <f t="shared" si="356"/>
        <v>10</v>
      </c>
      <c r="AC1096" t="str">
        <f t="shared" si="357"/>
        <v>MOHAVE</v>
      </c>
      <c r="AI1096">
        <f t="shared" si="344"/>
        <v>10</v>
      </c>
      <c r="AO1096" t="s">
        <v>1343</v>
      </c>
      <c r="AR1096" t="s">
        <v>1343</v>
      </c>
      <c r="AS1096" t="s">
        <v>273</v>
      </c>
      <c r="AT1096">
        <v>2280</v>
      </c>
      <c r="BC1096" t="s">
        <v>1343</v>
      </c>
      <c r="BD1096" t="s">
        <v>1343</v>
      </c>
      <c r="BE1096" t="s">
        <v>689</v>
      </c>
      <c r="BF1096" t="s">
        <v>588</v>
      </c>
      <c r="BH1096" t="s">
        <v>242</v>
      </c>
      <c r="BS1096" t="s">
        <v>243</v>
      </c>
      <c r="BV1096" t="s">
        <v>244</v>
      </c>
      <c r="BY1096" t="s">
        <v>245</v>
      </c>
      <c r="BZ1096" t="s">
        <v>246</v>
      </c>
      <c r="CA1096">
        <v>2213</v>
      </c>
      <c r="CD1096" t="s">
        <v>1038</v>
      </c>
      <c r="CE1096" t="s">
        <v>491</v>
      </c>
      <c r="CG1096" t="s">
        <v>345</v>
      </c>
      <c r="CH1096" t="s">
        <v>345</v>
      </c>
      <c r="CI1096" t="s">
        <v>243</v>
      </c>
      <c r="CJ1096" t="str">
        <f>"86401-4664"</f>
        <v>86401-4664</v>
      </c>
      <c r="CK1096" t="s">
        <v>1184</v>
      </c>
      <c r="CL1096" t="s">
        <v>1344</v>
      </c>
      <c r="CM1096" t="s">
        <v>1345</v>
      </c>
      <c r="CN1096" t="s">
        <v>254</v>
      </c>
      <c r="CO1096" t="s">
        <v>9830</v>
      </c>
      <c r="CP1096" t="str">
        <f>"318-23-046"</f>
        <v>318-23-046</v>
      </c>
      <c r="CQ1096" t="str">
        <f>"31823046"</f>
        <v>31823046</v>
      </c>
      <c r="CR1096" t="str">
        <f>"R31823046"</f>
        <v>R31823046</v>
      </c>
      <c r="CS1096">
        <v>4015</v>
      </c>
      <c r="CX1096" t="s">
        <v>925</v>
      </c>
      <c r="CY1096" t="s">
        <v>548</v>
      </c>
      <c r="CZ1096">
        <v>31</v>
      </c>
      <c r="DB1096">
        <v>35.8572997791726</v>
      </c>
      <c r="DC1096">
        <v>-113.942716219128</v>
      </c>
      <c r="DK1096" t="s">
        <v>1074</v>
      </c>
      <c r="DL1096" t="s">
        <v>1074</v>
      </c>
      <c r="DO1096" t="str">
        <f>""</f>
        <v/>
      </c>
      <c r="DQ1096">
        <v>0</v>
      </c>
      <c r="DR1096">
        <v>0</v>
      </c>
      <c r="DS1096">
        <v>0</v>
      </c>
      <c r="DT1096">
        <v>0</v>
      </c>
      <c r="DW1096">
        <v>0</v>
      </c>
      <c r="DX1096">
        <v>0</v>
      </c>
      <c r="DZ1096">
        <v>0</v>
      </c>
      <c r="EA1096">
        <v>0</v>
      </c>
      <c r="EB1096">
        <v>0</v>
      </c>
      <c r="EC1096">
        <v>0</v>
      </c>
      <c r="ED1096">
        <v>0</v>
      </c>
      <c r="EE1096">
        <v>0</v>
      </c>
      <c r="EF1096">
        <v>0</v>
      </c>
      <c r="EG1096">
        <v>0</v>
      </c>
      <c r="EH1096">
        <v>0</v>
      </c>
      <c r="EI1096">
        <v>0</v>
      </c>
      <c r="EL1096">
        <v>0</v>
      </c>
      <c r="EN1096">
        <v>0</v>
      </c>
      <c r="EP1096">
        <v>0</v>
      </c>
      <c r="ER1096">
        <v>0</v>
      </c>
      <c r="ET1096">
        <v>0</v>
      </c>
      <c r="EY1096">
        <v>0</v>
      </c>
      <c r="FA1096">
        <v>0</v>
      </c>
      <c r="FL1096">
        <v>0</v>
      </c>
      <c r="FQ1096" t="s">
        <v>261</v>
      </c>
      <c r="FR1096" t="s">
        <v>354</v>
      </c>
      <c r="FS1096" t="s">
        <v>355</v>
      </c>
      <c r="FU1096">
        <v>435600</v>
      </c>
      <c r="FV1096">
        <v>10</v>
      </c>
      <c r="FW1096">
        <v>0</v>
      </c>
      <c r="FX1096">
        <v>0</v>
      </c>
      <c r="FY1096">
        <v>0</v>
      </c>
      <c r="FZ1096">
        <v>0</v>
      </c>
      <c r="GI1096" t="s">
        <v>264</v>
      </c>
      <c r="GJ1096" t="s">
        <v>1075</v>
      </c>
      <c r="GK1096" t="s">
        <v>1076</v>
      </c>
      <c r="GL1096" s="1">
        <v>40135</v>
      </c>
      <c r="GM1096" t="s">
        <v>267</v>
      </c>
      <c r="GN1096" t="str">
        <f t="shared" si="341"/>
        <v>FALSE</v>
      </c>
      <c r="GO1096">
        <v>2022</v>
      </c>
      <c r="GP1096">
        <v>2020</v>
      </c>
      <c r="GQ1096">
        <v>400</v>
      </c>
      <c r="GR1096" t="s">
        <v>246</v>
      </c>
      <c r="GS1096" t="s">
        <v>246</v>
      </c>
      <c r="GT1096" t="s">
        <v>246</v>
      </c>
      <c r="GU1096" t="s">
        <v>246</v>
      </c>
      <c r="GV1096" t="s">
        <v>246</v>
      </c>
      <c r="GW1096" t="s">
        <v>246</v>
      </c>
      <c r="GX1096" t="s">
        <v>246</v>
      </c>
      <c r="GY1096" t="s">
        <v>246</v>
      </c>
      <c r="GZ1096" t="s">
        <v>246</v>
      </c>
      <c r="HA1096" t="s">
        <v>246</v>
      </c>
      <c r="HB1096" t="s">
        <v>246</v>
      </c>
      <c r="HC1096" t="s">
        <v>246</v>
      </c>
      <c r="HD1096" t="s">
        <v>246</v>
      </c>
      <c r="HE1096" s="2">
        <v>708</v>
      </c>
      <c r="HF1096" s="2">
        <v>0</v>
      </c>
      <c r="HG1096" s="2">
        <v>0</v>
      </c>
      <c r="HH1096">
        <v>0</v>
      </c>
      <c r="HI1096" s="2">
        <v>4723</v>
      </c>
      <c r="HJ1096" s="2">
        <v>4723</v>
      </c>
      <c r="HK1096" s="2">
        <v>0</v>
      </c>
      <c r="HL1096">
        <v>0</v>
      </c>
      <c r="HM1096" s="2">
        <v>0</v>
      </c>
      <c r="HN1096" s="2">
        <v>0</v>
      </c>
      <c r="HO1096" s="2">
        <v>0</v>
      </c>
      <c r="HP1096">
        <v>0</v>
      </c>
      <c r="HQ1096" s="2">
        <v>73.34</v>
      </c>
      <c r="HS1096" s="2">
        <v>4723</v>
      </c>
      <c r="HV1096" t="s">
        <v>315</v>
      </c>
      <c r="HY1096" t="s">
        <v>552</v>
      </c>
      <c r="HZ1096" t="s">
        <v>359</v>
      </c>
      <c r="IA1096" t="s">
        <v>360</v>
      </c>
      <c r="IB1096" s="1">
        <v>40772</v>
      </c>
      <c r="IC1096" s="1">
        <v>40779</v>
      </c>
      <c r="ID1096" s="2">
        <v>0</v>
      </c>
      <c r="IE1096" t="s">
        <v>319</v>
      </c>
      <c r="IF1096" t="str">
        <f>"                    "</f>
        <v xml:space="preserve">                    </v>
      </c>
      <c r="IG1096" t="str">
        <f>"2011.44602"</f>
        <v>2011.44602</v>
      </c>
      <c r="IH1096" t="str">
        <f>""</f>
        <v/>
      </c>
      <c r="IT1096" t="str">
        <f>""</f>
        <v/>
      </c>
      <c r="IY1096" t="str">
        <f>""</f>
        <v/>
      </c>
      <c r="JB1096" t="s">
        <v>271</v>
      </c>
      <c r="JD1096" t="str">
        <f>""</f>
        <v/>
      </c>
      <c r="JE1096" t="str">
        <f>""</f>
        <v/>
      </c>
      <c r="JO1096" t="str">
        <f>""</f>
        <v/>
      </c>
      <c r="JP1096" t="str">
        <f>""</f>
        <v/>
      </c>
      <c r="JQ1096" t="str">
        <f>HYPERLINK("https://web.datatree.com/?/property?propertyId=4319639")</f>
        <v>https://web.datatree.com/?/property?propertyId=4319639</v>
      </c>
    </row>
    <row r="1097" spans="1:277" x14ac:dyDescent="0.25">
      <c r="A1097">
        <v>1095</v>
      </c>
      <c r="B1097" s="15" t="s">
        <v>18833</v>
      </c>
      <c r="C1097" s="15" t="s">
        <v>18832</v>
      </c>
      <c r="D1097" s="15" t="s">
        <v>18834</v>
      </c>
      <c r="E1097" s="15" t="s">
        <v>18835</v>
      </c>
      <c r="F1097" s="15" t="s">
        <v>18836</v>
      </c>
      <c r="G1097" s="15" t="s">
        <v>243</v>
      </c>
      <c r="H1097" s="15">
        <v>85555</v>
      </c>
      <c r="I1097" s="15" t="s">
        <v>18837</v>
      </c>
      <c r="J1097" s="23" t="s">
        <v>18838</v>
      </c>
      <c r="K1097" s="15" t="s">
        <v>18839</v>
      </c>
      <c r="L1097" s="16" t="s">
        <v>18840</v>
      </c>
      <c r="M1097" s="17" t="str">
        <f t="shared" si="342"/>
        <v>6/31/2022</v>
      </c>
      <c r="N1097" s="15">
        <v>10289</v>
      </c>
      <c r="O1097" s="18">
        <f t="shared" si="345"/>
        <v>0</v>
      </c>
      <c r="P1097" s="19" t="str">
        <f t="shared" si="346"/>
        <v>$0.00</v>
      </c>
      <c r="Q1097" s="16">
        <v>44834</v>
      </c>
      <c r="R1097" s="19" t="str">
        <f t="shared" si="343"/>
        <v>09/30/22</v>
      </c>
      <c r="S1097" t="str">
        <f t="shared" si="347"/>
        <v>MOHAVE</v>
      </c>
      <c r="T1097" s="6" t="str">
        <f t="shared" si="348"/>
        <v>201-06-059</v>
      </c>
      <c r="U1097" t="str">
        <f t="shared" si="349"/>
        <v xml:space="preserve">PO BOX 245 </v>
      </c>
      <c r="V1097" t="str">
        <f t="shared" si="350"/>
        <v>BAGDAD</v>
      </c>
      <c r="W1097" t="str">
        <f t="shared" si="351"/>
        <v>AZ</v>
      </c>
      <c r="X1097" t="str">
        <f t="shared" si="352"/>
        <v>86321</v>
      </c>
      <c r="Y1097">
        <f t="shared" si="353"/>
        <v>0</v>
      </c>
      <c r="Z1097" t="str">
        <f t="shared" si="354"/>
        <v>BYNER CATTLE CO</v>
      </c>
      <c r="AA1097" t="str">
        <f t="shared" si="355"/>
        <v>ACCOLADE RANCHES LOT 59</v>
      </c>
      <c r="AB1097">
        <f t="shared" si="356"/>
        <v>10</v>
      </c>
      <c r="AC1097" t="str">
        <f t="shared" si="357"/>
        <v>MOHAVE</v>
      </c>
      <c r="AI1097">
        <f t="shared" si="344"/>
        <v>10</v>
      </c>
      <c r="AO1097" t="s">
        <v>272</v>
      </c>
      <c r="AR1097" t="s">
        <v>272</v>
      </c>
      <c r="AS1097" t="s">
        <v>273</v>
      </c>
      <c r="AT1097">
        <v>377</v>
      </c>
      <c r="BC1097" t="s">
        <v>272</v>
      </c>
      <c r="BD1097" t="s">
        <v>272</v>
      </c>
      <c r="BF1097" t="s">
        <v>274</v>
      </c>
      <c r="BH1097" t="s">
        <v>242</v>
      </c>
      <c r="BS1097" t="s">
        <v>243</v>
      </c>
      <c r="BV1097" t="s">
        <v>244</v>
      </c>
      <c r="BY1097" t="s">
        <v>245</v>
      </c>
      <c r="CD1097" t="s">
        <v>275</v>
      </c>
      <c r="CG1097" t="s">
        <v>276</v>
      </c>
      <c r="CH1097" t="s">
        <v>276</v>
      </c>
      <c r="CI1097" t="s">
        <v>243</v>
      </c>
      <c r="CJ1097" t="str">
        <f>"86321"</f>
        <v>86321</v>
      </c>
      <c r="CK1097" t="s">
        <v>277</v>
      </c>
      <c r="CL1097" t="s">
        <v>278</v>
      </c>
      <c r="CM1097" t="s">
        <v>279</v>
      </c>
      <c r="CN1097" t="s">
        <v>254</v>
      </c>
      <c r="CO1097" t="s">
        <v>9831</v>
      </c>
      <c r="CP1097" t="str">
        <f>"201-06-059"</f>
        <v>201-06-059</v>
      </c>
      <c r="CQ1097" t="str">
        <f>"20106059"</f>
        <v>20106059</v>
      </c>
      <c r="CR1097" t="str">
        <f>"R20106059"</f>
        <v>R20106059</v>
      </c>
      <c r="CS1097">
        <v>4015</v>
      </c>
      <c r="CW1097" t="s">
        <v>256</v>
      </c>
      <c r="CX1097" t="s">
        <v>281</v>
      </c>
      <c r="CY1097" t="s">
        <v>258</v>
      </c>
      <c r="CZ1097">
        <v>19</v>
      </c>
      <c r="DB1097">
        <v>34.706908802581403</v>
      </c>
      <c r="DC1097">
        <v>-113.55240074002199</v>
      </c>
      <c r="DD1097" t="s">
        <v>282</v>
      </c>
      <c r="DK1097" t="s">
        <v>283</v>
      </c>
      <c r="DL1097" t="s">
        <v>283</v>
      </c>
      <c r="DO1097" t="str">
        <f>"59"</f>
        <v>59</v>
      </c>
      <c r="DQ1097">
        <v>0</v>
      </c>
      <c r="DR1097">
        <v>0</v>
      </c>
      <c r="DS1097">
        <v>0</v>
      </c>
      <c r="DT1097">
        <v>0</v>
      </c>
      <c r="DW1097">
        <v>0</v>
      </c>
      <c r="DX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L1097">
        <v>0</v>
      </c>
      <c r="EN1097">
        <v>0</v>
      </c>
      <c r="EP1097">
        <v>0</v>
      </c>
      <c r="ER1097">
        <v>0</v>
      </c>
      <c r="ET1097">
        <v>0</v>
      </c>
      <c r="EY1097">
        <v>0</v>
      </c>
      <c r="FA1097">
        <v>0</v>
      </c>
      <c r="FL1097">
        <v>0</v>
      </c>
      <c r="FQ1097" t="s">
        <v>284</v>
      </c>
      <c r="FR1097" t="s">
        <v>285</v>
      </c>
      <c r="FS1097" t="s">
        <v>286</v>
      </c>
      <c r="FU1097">
        <v>435600</v>
      </c>
      <c r="FV1097">
        <v>10</v>
      </c>
      <c r="FW1097">
        <v>0</v>
      </c>
      <c r="FX1097">
        <v>0</v>
      </c>
      <c r="FY1097">
        <v>0</v>
      </c>
      <c r="FZ1097">
        <v>0</v>
      </c>
      <c r="GI1097" t="s">
        <v>264</v>
      </c>
      <c r="GJ1097" t="s">
        <v>287</v>
      </c>
      <c r="GK1097" t="s">
        <v>288</v>
      </c>
      <c r="GL1097" s="1">
        <v>40135</v>
      </c>
      <c r="GM1097" t="s">
        <v>267</v>
      </c>
      <c r="GN1097" t="str">
        <f t="shared" si="341"/>
        <v>FALSE</v>
      </c>
      <c r="GO1097">
        <v>2022</v>
      </c>
      <c r="GP1097">
        <v>2020</v>
      </c>
      <c r="GQ1097">
        <v>600</v>
      </c>
      <c r="GR1097" t="s">
        <v>246</v>
      </c>
      <c r="GS1097" t="s">
        <v>246</v>
      </c>
      <c r="GT1097" t="s">
        <v>246</v>
      </c>
      <c r="GU1097" t="s">
        <v>246</v>
      </c>
      <c r="GV1097" t="s">
        <v>246</v>
      </c>
      <c r="GW1097" t="s">
        <v>246</v>
      </c>
      <c r="GX1097" t="s">
        <v>246</v>
      </c>
      <c r="GY1097" t="s">
        <v>246</v>
      </c>
      <c r="GZ1097" t="s">
        <v>246</v>
      </c>
      <c r="HA1097" t="s">
        <v>246</v>
      </c>
      <c r="HB1097" t="s">
        <v>246</v>
      </c>
      <c r="HC1097" t="s">
        <v>246</v>
      </c>
      <c r="HD1097" t="s">
        <v>246</v>
      </c>
      <c r="HE1097" s="2">
        <v>12</v>
      </c>
      <c r="HF1097" s="2">
        <v>0</v>
      </c>
      <c r="HG1097" s="2">
        <v>0</v>
      </c>
      <c r="HH1097">
        <v>0</v>
      </c>
      <c r="HI1097" s="2">
        <v>82</v>
      </c>
      <c r="HJ1097" s="2">
        <v>82</v>
      </c>
      <c r="HK1097" s="2">
        <v>0</v>
      </c>
      <c r="HL1097">
        <v>0</v>
      </c>
      <c r="HM1097" s="2">
        <v>0</v>
      </c>
      <c r="HN1097" s="2">
        <v>0</v>
      </c>
      <c r="HO1097" s="2">
        <v>0</v>
      </c>
      <c r="HP1097">
        <v>0</v>
      </c>
      <c r="HQ1097" s="2">
        <v>1.1399999999999999</v>
      </c>
      <c r="HS1097" s="2">
        <v>82</v>
      </c>
      <c r="HV1097" t="s">
        <v>289</v>
      </c>
      <c r="HY1097" t="s">
        <v>290</v>
      </c>
      <c r="HZ1097" t="s">
        <v>290</v>
      </c>
      <c r="IF1097" t="str">
        <f>""</f>
        <v/>
      </c>
      <c r="IG1097" t="str">
        <f>""</f>
        <v/>
      </c>
      <c r="IH1097" t="str">
        <f>""</f>
        <v/>
      </c>
      <c r="IT1097" t="str">
        <f>""</f>
        <v/>
      </c>
      <c r="IY1097" t="str">
        <f>""</f>
        <v/>
      </c>
      <c r="JB1097" t="s">
        <v>271</v>
      </c>
      <c r="JD1097" t="str">
        <f>""</f>
        <v/>
      </c>
      <c r="JE1097" t="str">
        <f>""</f>
        <v/>
      </c>
      <c r="JO1097" t="str">
        <f>""</f>
        <v/>
      </c>
      <c r="JP1097" t="str">
        <f>""</f>
        <v/>
      </c>
      <c r="JQ1097" t="str">
        <f>HYPERLINK("https://web.datatree.com/?/property?propertyId=4320860")</f>
        <v>https://web.datatree.com/?/property?propertyId=4320860</v>
      </c>
    </row>
    <row r="1098" spans="1:277" x14ac:dyDescent="0.25">
      <c r="A1098">
        <v>1096</v>
      </c>
      <c r="B1098" s="15" t="s">
        <v>18833</v>
      </c>
      <c r="C1098" s="15" t="s">
        <v>18832</v>
      </c>
      <c r="D1098" s="15" t="s">
        <v>18834</v>
      </c>
      <c r="E1098" s="15" t="s">
        <v>18835</v>
      </c>
      <c r="F1098" s="15" t="s">
        <v>18836</v>
      </c>
      <c r="G1098" s="15" t="s">
        <v>243</v>
      </c>
      <c r="H1098" s="15">
        <v>85555</v>
      </c>
      <c r="I1098" s="15" t="s">
        <v>18837</v>
      </c>
      <c r="J1098" s="23" t="s">
        <v>18838</v>
      </c>
      <c r="K1098" s="15" t="s">
        <v>18839</v>
      </c>
      <c r="L1098" s="16" t="s">
        <v>18840</v>
      </c>
      <c r="M1098" s="17" t="str">
        <f t="shared" si="342"/>
        <v>6/31/2022</v>
      </c>
      <c r="N1098" s="15">
        <v>10290</v>
      </c>
      <c r="O1098" s="18">
        <f t="shared" si="345"/>
        <v>0</v>
      </c>
      <c r="P1098" s="19" t="str">
        <f t="shared" si="346"/>
        <v>$0.00</v>
      </c>
      <c r="Q1098" s="16">
        <v>44834</v>
      </c>
      <c r="R1098" s="19" t="str">
        <f t="shared" si="343"/>
        <v>09/30/22</v>
      </c>
      <c r="S1098" t="str">
        <f t="shared" si="347"/>
        <v>MOHAVE</v>
      </c>
      <c r="T1098" s="6" t="str">
        <f t="shared" si="348"/>
        <v>317-03-025</v>
      </c>
      <c r="U1098" t="str">
        <f t="shared" si="349"/>
        <v xml:space="preserve">17031 58TH AVE NW </v>
      </c>
      <c r="V1098" t="str">
        <f t="shared" si="350"/>
        <v>STANWOOD</v>
      </c>
      <c r="W1098" t="str">
        <f t="shared" si="351"/>
        <v>WA</v>
      </c>
      <c r="X1098" t="str">
        <f t="shared" si="352"/>
        <v>98292-5620</v>
      </c>
      <c r="Y1098" t="str">
        <f t="shared" si="353"/>
        <v>ANNE</v>
      </c>
      <c r="Z1098" t="str">
        <f t="shared" si="354"/>
        <v>BARNICOAT</v>
      </c>
      <c r="AA1098" t="str">
        <f t="shared" si="355"/>
        <v>GATEWAY ACRES TRACT 8 LOTS 50 &amp; 63</v>
      </c>
      <c r="AB1098">
        <f t="shared" si="356"/>
        <v>10</v>
      </c>
      <c r="AC1098" t="str">
        <f t="shared" si="357"/>
        <v>MOHAVE</v>
      </c>
      <c r="AI1098">
        <f t="shared" si="344"/>
        <v>10</v>
      </c>
      <c r="AO1098" t="s">
        <v>9832</v>
      </c>
      <c r="AP1098" t="s">
        <v>9833</v>
      </c>
      <c r="AQ1098" t="s">
        <v>4264</v>
      </c>
      <c r="AR1098" t="s">
        <v>9834</v>
      </c>
      <c r="AS1098" t="s">
        <v>240</v>
      </c>
      <c r="AT1098">
        <v>2</v>
      </c>
      <c r="AU1098" t="s">
        <v>9835</v>
      </c>
      <c r="AV1098" t="s">
        <v>9836</v>
      </c>
      <c r="AW1098" t="s">
        <v>9837</v>
      </c>
      <c r="AX1098" t="s">
        <v>9834</v>
      </c>
      <c r="AY1098" t="s">
        <v>240</v>
      </c>
      <c r="AZ1098">
        <v>2</v>
      </c>
      <c r="BC1098" t="s">
        <v>9838</v>
      </c>
      <c r="BD1098" t="s">
        <v>9839</v>
      </c>
      <c r="BF1098" t="s">
        <v>860</v>
      </c>
      <c r="BH1098" t="s">
        <v>242</v>
      </c>
      <c r="BI1098" t="s">
        <v>613</v>
      </c>
      <c r="BS1098" t="s">
        <v>243</v>
      </c>
      <c r="BV1098" t="s">
        <v>244</v>
      </c>
      <c r="BY1098" t="s">
        <v>245</v>
      </c>
      <c r="CA1098">
        <v>17031</v>
      </c>
      <c r="CC1098" t="s">
        <v>6020</v>
      </c>
      <c r="CD1098" t="s">
        <v>9840</v>
      </c>
      <c r="CE1098" t="s">
        <v>248</v>
      </c>
      <c r="CG1098" t="s">
        <v>9841</v>
      </c>
      <c r="CH1098" t="s">
        <v>9842</v>
      </c>
      <c r="CI1098" t="s">
        <v>461</v>
      </c>
      <c r="CJ1098" t="str">
        <f>"98292-5620"</f>
        <v>98292-5620</v>
      </c>
      <c r="CK1098" t="s">
        <v>833</v>
      </c>
      <c r="CL1098" t="s">
        <v>9843</v>
      </c>
      <c r="CM1098" t="s">
        <v>9844</v>
      </c>
      <c r="CN1098" t="s">
        <v>254</v>
      </c>
      <c r="CO1098" t="s">
        <v>9845</v>
      </c>
      <c r="CP1098" t="str">
        <f>"317-03-025"</f>
        <v>317-03-025</v>
      </c>
      <c r="CQ1098" t="str">
        <f>"31703025"</f>
        <v>31703025</v>
      </c>
      <c r="CR1098" t="str">
        <f>"R31703025"</f>
        <v>R31703025</v>
      </c>
      <c r="CS1098">
        <v>4015</v>
      </c>
      <c r="CX1098" t="s">
        <v>309</v>
      </c>
      <c r="CY1098" t="s">
        <v>310</v>
      </c>
      <c r="CZ1098">
        <v>3</v>
      </c>
      <c r="DB1098">
        <v>35.583495454487696</v>
      </c>
      <c r="DC1098">
        <v>-114.401397620469</v>
      </c>
      <c r="DD1098" t="s">
        <v>311</v>
      </c>
      <c r="DE1098">
        <v>8</v>
      </c>
      <c r="DK1098" t="s">
        <v>1377</v>
      </c>
      <c r="DL1098" t="s">
        <v>1377</v>
      </c>
      <c r="DO1098" t="str">
        <f>"50|63"</f>
        <v>50|63</v>
      </c>
      <c r="DQ1098">
        <v>0</v>
      </c>
      <c r="DR1098">
        <v>0</v>
      </c>
      <c r="DS1098">
        <v>0</v>
      </c>
      <c r="DT1098">
        <v>0</v>
      </c>
      <c r="DW1098">
        <v>0</v>
      </c>
      <c r="DX1098">
        <v>0</v>
      </c>
      <c r="DZ1098">
        <v>0</v>
      </c>
      <c r="EA1098">
        <v>0</v>
      </c>
      <c r="EB1098">
        <v>0</v>
      </c>
      <c r="EC1098">
        <v>0</v>
      </c>
      <c r="ED1098">
        <v>0</v>
      </c>
      <c r="EE1098">
        <v>0</v>
      </c>
      <c r="EF1098">
        <v>0</v>
      </c>
      <c r="EG1098">
        <v>0</v>
      </c>
      <c r="EH1098">
        <v>0</v>
      </c>
      <c r="EI1098">
        <v>0</v>
      </c>
      <c r="EL1098">
        <v>0</v>
      </c>
      <c r="EN1098">
        <v>0</v>
      </c>
      <c r="EP1098">
        <v>0</v>
      </c>
      <c r="ER1098">
        <v>0</v>
      </c>
      <c r="ET1098">
        <v>0</v>
      </c>
      <c r="EY1098">
        <v>0</v>
      </c>
      <c r="FA1098">
        <v>0</v>
      </c>
      <c r="FL1098">
        <v>0</v>
      </c>
      <c r="FQ1098" t="s">
        <v>261</v>
      </c>
      <c r="FR1098" t="s">
        <v>262</v>
      </c>
      <c r="FS1098" t="s">
        <v>263</v>
      </c>
      <c r="FU1098">
        <v>435600</v>
      </c>
      <c r="FV1098">
        <v>10</v>
      </c>
      <c r="FW1098">
        <v>0</v>
      </c>
      <c r="FX1098">
        <v>0</v>
      </c>
      <c r="FY1098">
        <v>0</v>
      </c>
      <c r="FZ1098">
        <v>0</v>
      </c>
      <c r="GI1098" t="s">
        <v>264</v>
      </c>
      <c r="GJ1098" t="s">
        <v>538</v>
      </c>
      <c r="GK1098" t="s">
        <v>539</v>
      </c>
      <c r="GL1098" s="1">
        <v>40135</v>
      </c>
      <c r="GM1098" t="s">
        <v>267</v>
      </c>
      <c r="GN1098" t="str">
        <f t="shared" si="341"/>
        <v>FALSE</v>
      </c>
      <c r="GO1098">
        <v>2022</v>
      </c>
      <c r="GP1098">
        <v>2020</v>
      </c>
      <c r="GQ1098">
        <v>400</v>
      </c>
      <c r="GR1098" t="s">
        <v>246</v>
      </c>
      <c r="GS1098" t="s">
        <v>246</v>
      </c>
      <c r="GT1098" t="s">
        <v>246</v>
      </c>
      <c r="GU1098" t="s">
        <v>246</v>
      </c>
      <c r="GV1098" t="s">
        <v>246</v>
      </c>
      <c r="GW1098" t="s">
        <v>246</v>
      </c>
      <c r="GX1098" t="s">
        <v>246</v>
      </c>
      <c r="GY1098" t="s">
        <v>246</v>
      </c>
      <c r="GZ1098" t="s">
        <v>246</v>
      </c>
      <c r="HA1098" t="s">
        <v>246</v>
      </c>
      <c r="HB1098" t="s">
        <v>246</v>
      </c>
      <c r="HC1098" t="s">
        <v>246</v>
      </c>
      <c r="HD1098" t="s">
        <v>246</v>
      </c>
      <c r="HE1098" s="2">
        <v>1013</v>
      </c>
      <c r="HF1098" s="2">
        <v>0</v>
      </c>
      <c r="HG1098" s="2">
        <v>0</v>
      </c>
      <c r="HH1098">
        <v>0</v>
      </c>
      <c r="HI1098" s="2">
        <v>6752</v>
      </c>
      <c r="HJ1098" s="2">
        <v>6752</v>
      </c>
      <c r="HK1098" s="2">
        <v>0</v>
      </c>
      <c r="HL1098">
        <v>0</v>
      </c>
      <c r="HM1098" s="2">
        <v>0</v>
      </c>
      <c r="HN1098" s="2">
        <v>0</v>
      </c>
      <c r="HO1098" s="2">
        <v>0</v>
      </c>
      <c r="HP1098">
        <v>0</v>
      </c>
      <c r="HQ1098" s="2">
        <v>93.78</v>
      </c>
      <c r="HS1098" s="2">
        <v>6752</v>
      </c>
      <c r="HV1098" t="s">
        <v>315</v>
      </c>
      <c r="HY1098" t="s">
        <v>316</v>
      </c>
      <c r="HZ1098" t="s">
        <v>317</v>
      </c>
      <c r="IA1098" t="s">
        <v>318</v>
      </c>
      <c r="IB1098" s="1">
        <v>42665</v>
      </c>
      <c r="IC1098" s="1">
        <v>42678</v>
      </c>
      <c r="IE1098" t="s">
        <v>362</v>
      </c>
      <c r="IF1098" t="str">
        <f>""</f>
        <v/>
      </c>
      <c r="IG1098" t="str">
        <f>"2016.50319"</f>
        <v>2016.50319</v>
      </c>
      <c r="IH1098" t="str">
        <f>""</f>
        <v/>
      </c>
      <c r="IT1098" t="str">
        <f>""</f>
        <v/>
      </c>
      <c r="IY1098" t="str">
        <f>""</f>
        <v/>
      </c>
      <c r="JB1098" t="s">
        <v>271</v>
      </c>
      <c r="JD1098" t="str">
        <f>""</f>
        <v/>
      </c>
      <c r="JE1098" t="str">
        <f>""</f>
        <v/>
      </c>
      <c r="JO1098" t="str">
        <f>""</f>
        <v/>
      </c>
      <c r="JP1098" t="str">
        <f>""</f>
        <v/>
      </c>
      <c r="JQ1098" t="str">
        <f>HYPERLINK("https://web.datatree.com/?/property?propertyId=4450727")</f>
        <v>https://web.datatree.com/?/property?propertyId=4450727</v>
      </c>
    </row>
    <row r="1099" spans="1:277" x14ac:dyDescent="0.25">
      <c r="A1099">
        <v>1097</v>
      </c>
      <c r="B1099" s="15" t="s">
        <v>18833</v>
      </c>
      <c r="C1099" s="15" t="s">
        <v>18832</v>
      </c>
      <c r="D1099" s="15" t="s">
        <v>18834</v>
      </c>
      <c r="E1099" s="15" t="s">
        <v>18835</v>
      </c>
      <c r="F1099" s="15" t="s">
        <v>18836</v>
      </c>
      <c r="G1099" s="15" t="s">
        <v>243</v>
      </c>
      <c r="H1099" s="15">
        <v>85555</v>
      </c>
      <c r="I1099" s="15" t="s">
        <v>18837</v>
      </c>
      <c r="J1099" s="23" t="s">
        <v>18838</v>
      </c>
      <c r="K1099" s="15" t="s">
        <v>18839</v>
      </c>
      <c r="L1099" s="16" t="s">
        <v>18840</v>
      </c>
      <c r="M1099" s="17" t="str">
        <f t="shared" si="342"/>
        <v>6/31/2022</v>
      </c>
      <c r="N1099" s="15">
        <v>10291</v>
      </c>
      <c r="O1099" s="18">
        <f t="shared" si="345"/>
        <v>0</v>
      </c>
      <c r="P1099" s="19" t="str">
        <f t="shared" si="346"/>
        <v>$0.00</v>
      </c>
      <c r="Q1099" s="16">
        <v>44834</v>
      </c>
      <c r="R1099" s="19" t="str">
        <f t="shared" si="343"/>
        <v>09/30/22</v>
      </c>
      <c r="S1099" t="str">
        <f t="shared" si="347"/>
        <v>MOHAVE</v>
      </c>
      <c r="T1099" s="6" t="str">
        <f t="shared" si="348"/>
        <v>326-10-069E</v>
      </c>
      <c r="U1099" t="str">
        <f t="shared" si="349"/>
        <v xml:space="preserve">1305 FERGUSON AVE </v>
      </c>
      <c r="V1099" t="str">
        <f t="shared" si="350"/>
        <v>NORTH LAS VEGAS</v>
      </c>
      <c r="W1099" t="str">
        <f t="shared" si="351"/>
        <v>NV</v>
      </c>
      <c r="X1099" t="str">
        <f t="shared" si="352"/>
        <v>89030-1612</v>
      </c>
      <c r="Y1099" t="str">
        <f t="shared" si="353"/>
        <v>ARNULFO</v>
      </c>
      <c r="Z1099" t="str">
        <f t="shared" si="354"/>
        <v>MENGURA</v>
      </c>
      <c r="AA1099" t="str">
        <f t="shared" si="355"/>
        <v>GATEWAY ACRES TRACT 10 LOTS 65 &amp; 80 CONT 10 ACRES 326-10-069A (32 6-10-069D &amp; E) 2008 TAX ROLL</v>
      </c>
      <c r="AB1099">
        <f t="shared" si="356"/>
        <v>10</v>
      </c>
      <c r="AC1099" t="str">
        <f t="shared" si="357"/>
        <v>MOHAVE</v>
      </c>
      <c r="AI1099">
        <f t="shared" si="344"/>
        <v>10</v>
      </c>
      <c r="AO1099" t="s">
        <v>9846</v>
      </c>
      <c r="AP1099" t="s">
        <v>9847</v>
      </c>
      <c r="AQ1099" t="s">
        <v>9847</v>
      </c>
      <c r="AR1099" t="s">
        <v>9848</v>
      </c>
      <c r="AS1099" t="s">
        <v>240</v>
      </c>
      <c r="AT1099">
        <v>1</v>
      </c>
      <c r="AU1099" t="s">
        <v>9849</v>
      </c>
      <c r="AV1099" t="s">
        <v>9850</v>
      </c>
      <c r="AW1099" t="s">
        <v>9850</v>
      </c>
      <c r="AX1099" t="s">
        <v>9848</v>
      </c>
      <c r="AY1099" t="s">
        <v>240</v>
      </c>
      <c r="AZ1099">
        <v>1</v>
      </c>
      <c r="BC1099" t="s">
        <v>9851</v>
      </c>
      <c r="BD1099" t="s">
        <v>9852</v>
      </c>
      <c r="BE1099" t="s">
        <v>1421</v>
      </c>
      <c r="BF1099" t="s">
        <v>9853</v>
      </c>
      <c r="BG1099" t="s">
        <v>613</v>
      </c>
      <c r="BH1099" t="s">
        <v>242</v>
      </c>
      <c r="BS1099" t="s">
        <v>243</v>
      </c>
      <c r="BV1099" t="s">
        <v>244</v>
      </c>
      <c r="BY1099" t="s">
        <v>245</v>
      </c>
      <c r="CA1099">
        <v>1305</v>
      </c>
      <c r="CD1099" t="s">
        <v>4725</v>
      </c>
      <c r="CE1099" t="s">
        <v>248</v>
      </c>
      <c r="CG1099" t="s">
        <v>440</v>
      </c>
      <c r="CH1099" t="s">
        <v>440</v>
      </c>
      <c r="CI1099" t="s">
        <v>400</v>
      </c>
      <c r="CJ1099" t="str">
        <f>"89030-1612"</f>
        <v>89030-1612</v>
      </c>
      <c r="CK1099" t="s">
        <v>494</v>
      </c>
      <c r="CL1099" t="s">
        <v>9854</v>
      </c>
      <c r="CM1099" t="s">
        <v>9855</v>
      </c>
      <c r="CN1099" t="s">
        <v>254</v>
      </c>
      <c r="CO1099" t="s">
        <v>9856</v>
      </c>
      <c r="CP1099" t="str">
        <f>"326-10-069E"</f>
        <v>326-10-069E</v>
      </c>
      <c r="CQ1099" t="str">
        <f>"32610069E"</f>
        <v>32610069E</v>
      </c>
      <c r="CR1099" t="str">
        <f>"R32610069E"</f>
        <v>R32610069E</v>
      </c>
      <c r="CS1099">
        <v>4015</v>
      </c>
      <c r="CX1099" t="s">
        <v>309</v>
      </c>
      <c r="CY1099" t="s">
        <v>499</v>
      </c>
      <c r="CZ1099">
        <v>29</v>
      </c>
      <c r="DB1099">
        <v>35.523604773237999</v>
      </c>
      <c r="DC1099">
        <v>-114.328220839352</v>
      </c>
      <c r="DD1099" t="s">
        <v>596</v>
      </c>
      <c r="DE1099">
        <v>10</v>
      </c>
      <c r="DK1099" t="s">
        <v>2268</v>
      </c>
      <c r="DL1099" t="s">
        <v>2268</v>
      </c>
      <c r="DO1099" t="str">
        <f>"65|80/65|80"</f>
        <v>65|80/65|80</v>
      </c>
      <c r="DQ1099">
        <v>0</v>
      </c>
      <c r="DR1099">
        <v>0</v>
      </c>
      <c r="DS1099">
        <v>0</v>
      </c>
      <c r="DT1099">
        <v>0</v>
      </c>
      <c r="DW1099">
        <v>0</v>
      </c>
      <c r="DX1099">
        <v>0</v>
      </c>
      <c r="DZ1099">
        <v>0</v>
      </c>
      <c r="EA1099">
        <v>0</v>
      </c>
      <c r="EB1099">
        <v>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L1099">
        <v>0</v>
      </c>
      <c r="EN1099">
        <v>0</v>
      </c>
      <c r="EP1099">
        <v>0</v>
      </c>
      <c r="ER1099">
        <v>0</v>
      </c>
      <c r="ET1099">
        <v>0</v>
      </c>
      <c r="EY1099">
        <v>0</v>
      </c>
      <c r="FA1099">
        <v>0</v>
      </c>
      <c r="FL1099">
        <v>0</v>
      </c>
      <c r="FQ1099" t="s">
        <v>261</v>
      </c>
      <c r="FR1099" t="s">
        <v>262</v>
      </c>
      <c r="FS1099" t="s">
        <v>263</v>
      </c>
      <c r="FU1099">
        <v>435600</v>
      </c>
      <c r="FV1099">
        <v>10</v>
      </c>
      <c r="FW1099">
        <v>0</v>
      </c>
      <c r="FX1099">
        <v>0</v>
      </c>
      <c r="FY1099">
        <v>0</v>
      </c>
      <c r="FZ1099">
        <v>0</v>
      </c>
      <c r="GI1099" t="s">
        <v>264</v>
      </c>
      <c r="GJ1099" t="s">
        <v>313</v>
      </c>
      <c r="GK1099" t="s">
        <v>314</v>
      </c>
      <c r="GL1099" s="1">
        <v>40135</v>
      </c>
      <c r="GM1099" t="s">
        <v>267</v>
      </c>
      <c r="GN1099" t="str">
        <f t="shared" si="341"/>
        <v>FALSE</v>
      </c>
      <c r="GO1099">
        <v>2022</v>
      </c>
      <c r="GP1099">
        <v>2020</v>
      </c>
      <c r="GQ1099">
        <v>1110</v>
      </c>
      <c r="GR1099" t="s">
        <v>246</v>
      </c>
      <c r="GS1099" t="s">
        <v>246</v>
      </c>
      <c r="GT1099" t="s">
        <v>246</v>
      </c>
      <c r="GU1099" t="s">
        <v>246</v>
      </c>
      <c r="GV1099" t="s">
        <v>246</v>
      </c>
      <c r="GW1099" t="s">
        <v>246</v>
      </c>
      <c r="GX1099" t="s">
        <v>246</v>
      </c>
      <c r="GY1099" t="s">
        <v>246</v>
      </c>
      <c r="GZ1099" t="s">
        <v>246</v>
      </c>
      <c r="HA1099" t="s">
        <v>246</v>
      </c>
      <c r="HB1099" t="s">
        <v>246</v>
      </c>
      <c r="HC1099" t="s">
        <v>246</v>
      </c>
      <c r="HD1099" t="s">
        <v>246</v>
      </c>
      <c r="HE1099" s="2">
        <v>1694</v>
      </c>
      <c r="HF1099" s="2">
        <v>0</v>
      </c>
      <c r="HG1099" s="2">
        <v>0</v>
      </c>
      <c r="HH1099">
        <v>0</v>
      </c>
      <c r="HI1099" s="2">
        <v>11296</v>
      </c>
      <c r="HJ1099" s="2">
        <v>11296</v>
      </c>
      <c r="HK1099" s="2">
        <v>0</v>
      </c>
      <c r="HL1099">
        <v>0</v>
      </c>
      <c r="HM1099" s="2">
        <v>0</v>
      </c>
      <c r="HN1099" s="2">
        <v>0</v>
      </c>
      <c r="HO1099" s="2">
        <v>0</v>
      </c>
      <c r="HP1099">
        <v>0</v>
      </c>
      <c r="HQ1099" s="2">
        <v>191.74</v>
      </c>
      <c r="HS1099" s="2">
        <v>11296</v>
      </c>
      <c r="HV1099" t="s">
        <v>315</v>
      </c>
      <c r="HY1099" t="s">
        <v>316</v>
      </c>
      <c r="HZ1099" t="s">
        <v>317</v>
      </c>
      <c r="IA1099" t="s">
        <v>318</v>
      </c>
      <c r="IB1099" s="1">
        <v>43249</v>
      </c>
      <c r="IC1099" s="1">
        <v>43251</v>
      </c>
      <c r="IE1099" t="s">
        <v>656</v>
      </c>
      <c r="IF1099" t="str">
        <f>""</f>
        <v/>
      </c>
      <c r="IG1099" t="str">
        <f>"2018.27404"</f>
        <v>2018.27404</v>
      </c>
      <c r="IH1099" t="str">
        <f>""</f>
        <v/>
      </c>
      <c r="II1099" s="1">
        <v>38686</v>
      </c>
      <c r="IJ1099" s="1">
        <v>38693</v>
      </c>
      <c r="IK1099" s="2">
        <v>21500</v>
      </c>
      <c r="IM1099" t="s">
        <v>362</v>
      </c>
      <c r="IN1099" t="s">
        <v>3332</v>
      </c>
      <c r="IP1099" s="2">
        <v>0</v>
      </c>
      <c r="IS1099" t="s">
        <v>364</v>
      </c>
      <c r="IT1099" t="str">
        <f>"                    "</f>
        <v xml:space="preserve">                    </v>
      </c>
      <c r="IU1099" s="2">
        <v>0</v>
      </c>
      <c r="IX1099" t="s">
        <v>365</v>
      </c>
      <c r="IY1099" t="str">
        <f>"                    "</f>
        <v xml:space="preserve">                    </v>
      </c>
      <c r="JB1099" t="s">
        <v>271</v>
      </c>
      <c r="JD1099" t="str">
        <f>"2005.137674"</f>
        <v>2005.137674</v>
      </c>
      <c r="JE1099" t="str">
        <f>""</f>
        <v/>
      </c>
      <c r="JO1099" t="str">
        <f>""</f>
        <v/>
      </c>
      <c r="JP1099" t="str">
        <f>""</f>
        <v/>
      </c>
      <c r="JQ1099" t="str">
        <f>HYPERLINK("https://web.datatree.com/?/property?propertyId=4405524")</f>
        <v>https://web.datatree.com/?/property?propertyId=4405524</v>
      </c>
    </row>
    <row r="1100" spans="1:277" x14ac:dyDescent="0.25">
      <c r="A1100">
        <v>1098</v>
      </c>
      <c r="B1100" s="15" t="s">
        <v>18833</v>
      </c>
      <c r="C1100" s="15" t="s">
        <v>18832</v>
      </c>
      <c r="D1100" s="15" t="s">
        <v>18834</v>
      </c>
      <c r="E1100" s="15" t="s">
        <v>18835</v>
      </c>
      <c r="F1100" s="15" t="s">
        <v>18836</v>
      </c>
      <c r="G1100" s="15" t="s">
        <v>243</v>
      </c>
      <c r="H1100" s="15">
        <v>85555</v>
      </c>
      <c r="I1100" s="15" t="s">
        <v>18837</v>
      </c>
      <c r="J1100" s="23" t="s">
        <v>18838</v>
      </c>
      <c r="K1100" s="15" t="s">
        <v>18839</v>
      </c>
      <c r="L1100" s="16" t="s">
        <v>18840</v>
      </c>
      <c r="M1100" s="17" t="str">
        <f t="shared" si="342"/>
        <v>6/31/2022</v>
      </c>
      <c r="N1100" s="15">
        <v>10292</v>
      </c>
      <c r="O1100" s="18">
        <f t="shared" si="345"/>
        <v>0</v>
      </c>
      <c r="P1100" s="19" t="str">
        <f t="shared" si="346"/>
        <v>$0.00</v>
      </c>
      <c r="Q1100" s="16">
        <v>44834</v>
      </c>
      <c r="R1100" s="19" t="str">
        <f t="shared" si="343"/>
        <v>09/30/22</v>
      </c>
      <c r="S1100" t="str">
        <f t="shared" si="347"/>
        <v>MOHAVE</v>
      </c>
      <c r="T1100" s="6" t="str">
        <f t="shared" si="348"/>
        <v>224-03-057</v>
      </c>
      <c r="U1100" t="str">
        <f t="shared" si="349"/>
        <v xml:space="preserve">2591 VIA PALMA </v>
      </c>
      <c r="V1100" t="str">
        <f t="shared" si="350"/>
        <v>LAKE HAVASU CITY</v>
      </c>
      <c r="W1100" t="str">
        <f t="shared" si="351"/>
        <v>AZ</v>
      </c>
      <c r="X1100" t="str">
        <f t="shared" si="352"/>
        <v>86406-6712</v>
      </c>
      <c r="Y1100" t="str">
        <f t="shared" si="353"/>
        <v>LYLE</v>
      </c>
      <c r="Z1100" t="str">
        <f t="shared" si="354"/>
        <v>MATZDORFF</v>
      </c>
      <c r="AA1100" t="str">
        <f t="shared" si="355"/>
        <v>NW4 SE4 NE4 CONT 10 ACRES</v>
      </c>
      <c r="AB1100">
        <f t="shared" si="356"/>
        <v>10</v>
      </c>
      <c r="AC1100" t="str">
        <f t="shared" si="357"/>
        <v>MOHAVE</v>
      </c>
      <c r="AI1100">
        <f t="shared" si="344"/>
        <v>10</v>
      </c>
      <c r="AO1100" t="s">
        <v>5863</v>
      </c>
      <c r="AP1100" t="s">
        <v>5864</v>
      </c>
      <c r="AQ1100" t="s">
        <v>5865</v>
      </c>
      <c r="AR1100" t="s">
        <v>5866</v>
      </c>
      <c r="AS1100" t="s">
        <v>240</v>
      </c>
      <c r="AT1100">
        <v>14</v>
      </c>
      <c r="BC1100" t="s">
        <v>5867</v>
      </c>
      <c r="BD1100" t="s">
        <v>5863</v>
      </c>
      <c r="BH1100" t="s">
        <v>242</v>
      </c>
      <c r="BS1100" t="s">
        <v>243</v>
      </c>
      <c r="BV1100" t="s">
        <v>244</v>
      </c>
      <c r="BY1100" t="s">
        <v>245</v>
      </c>
      <c r="CA1100">
        <v>2591</v>
      </c>
      <c r="CD1100" t="s">
        <v>5868</v>
      </c>
      <c r="CG1100" t="s">
        <v>975</v>
      </c>
      <c r="CH1100" t="s">
        <v>975</v>
      </c>
      <c r="CI1100" t="s">
        <v>243</v>
      </c>
      <c r="CJ1100" t="str">
        <f>"86406-6712"</f>
        <v>86406-6712</v>
      </c>
      <c r="CK1100" t="s">
        <v>5869</v>
      </c>
      <c r="CL1100" t="s">
        <v>5870</v>
      </c>
      <c r="CM1100" t="s">
        <v>5871</v>
      </c>
      <c r="CN1100" t="s">
        <v>254</v>
      </c>
      <c r="CO1100" t="s">
        <v>7352</v>
      </c>
      <c r="CP1100" t="str">
        <f>"224-03-057"</f>
        <v>224-03-057</v>
      </c>
      <c r="CQ1100" t="str">
        <f>"22403057"</f>
        <v>22403057</v>
      </c>
      <c r="CR1100" t="str">
        <f>"R22403057"</f>
        <v>R22403057</v>
      </c>
      <c r="CS1100">
        <v>4015</v>
      </c>
      <c r="CW1100" t="s">
        <v>256</v>
      </c>
      <c r="CX1100" t="s">
        <v>707</v>
      </c>
      <c r="CY1100" t="s">
        <v>310</v>
      </c>
      <c r="CZ1100">
        <v>29</v>
      </c>
      <c r="DB1100">
        <v>34.8324669704824</v>
      </c>
      <c r="DC1100">
        <v>-114.424825495362</v>
      </c>
      <c r="DK1100" t="s">
        <v>5479</v>
      </c>
      <c r="DL1100" t="s">
        <v>5479</v>
      </c>
      <c r="DO1100" t="str">
        <f>""</f>
        <v/>
      </c>
      <c r="DQ1100">
        <v>0</v>
      </c>
      <c r="DR1100">
        <v>0</v>
      </c>
      <c r="DS1100">
        <v>0</v>
      </c>
      <c r="DT1100">
        <v>0</v>
      </c>
      <c r="DW1100">
        <v>0</v>
      </c>
      <c r="DX1100">
        <v>0</v>
      </c>
      <c r="DZ1100">
        <v>0</v>
      </c>
      <c r="EA1100">
        <v>0</v>
      </c>
      <c r="EB1100">
        <v>0</v>
      </c>
      <c r="EC1100">
        <v>0</v>
      </c>
      <c r="ED1100">
        <v>0</v>
      </c>
      <c r="EE1100">
        <v>0</v>
      </c>
      <c r="EF1100">
        <v>0</v>
      </c>
      <c r="EG1100">
        <v>0</v>
      </c>
      <c r="EH1100">
        <v>0</v>
      </c>
      <c r="EI1100">
        <v>0</v>
      </c>
      <c r="EL1100">
        <v>0</v>
      </c>
      <c r="EN1100">
        <v>0</v>
      </c>
      <c r="EP1100">
        <v>0</v>
      </c>
      <c r="ER1100">
        <v>0</v>
      </c>
      <c r="ET1100">
        <v>0</v>
      </c>
      <c r="EY1100">
        <v>0</v>
      </c>
      <c r="FA1100">
        <v>0</v>
      </c>
      <c r="FL1100">
        <v>0</v>
      </c>
      <c r="FQ1100" t="s">
        <v>261</v>
      </c>
      <c r="FR1100" t="s">
        <v>354</v>
      </c>
      <c r="FS1100" t="s">
        <v>355</v>
      </c>
      <c r="FU1100">
        <v>435600</v>
      </c>
      <c r="FV1100">
        <v>10</v>
      </c>
      <c r="FW1100">
        <v>0</v>
      </c>
      <c r="FX1100">
        <v>0</v>
      </c>
      <c r="FY1100">
        <v>0</v>
      </c>
      <c r="FZ1100">
        <v>0</v>
      </c>
      <c r="GI1100" t="s">
        <v>264</v>
      </c>
      <c r="GJ1100" t="s">
        <v>1189</v>
      </c>
      <c r="GK1100" t="s">
        <v>1190</v>
      </c>
      <c r="GL1100" s="1">
        <v>40135</v>
      </c>
      <c r="GM1100" t="s">
        <v>267</v>
      </c>
      <c r="GN1100" t="str">
        <f t="shared" si="341"/>
        <v>FALSE</v>
      </c>
      <c r="GO1100">
        <v>2022</v>
      </c>
      <c r="GP1100">
        <v>2020</v>
      </c>
      <c r="GQ1100">
        <v>1600</v>
      </c>
      <c r="GR1100" t="s">
        <v>246</v>
      </c>
      <c r="GS1100" t="s">
        <v>246</v>
      </c>
      <c r="GT1100" t="s">
        <v>246</v>
      </c>
      <c r="GU1100" t="s">
        <v>246</v>
      </c>
      <c r="GV1100" t="s">
        <v>246</v>
      </c>
      <c r="GW1100" t="s">
        <v>246</v>
      </c>
      <c r="GX1100" t="s">
        <v>246</v>
      </c>
      <c r="GY1100" t="s">
        <v>246</v>
      </c>
      <c r="GZ1100" t="s">
        <v>246</v>
      </c>
      <c r="HA1100" t="s">
        <v>246</v>
      </c>
      <c r="HB1100" t="s">
        <v>246</v>
      </c>
      <c r="HC1100" t="s">
        <v>246</v>
      </c>
      <c r="HD1100" t="s">
        <v>246</v>
      </c>
      <c r="HE1100" s="2">
        <v>493</v>
      </c>
      <c r="HF1100" s="2">
        <v>0</v>
      </c>
      <c r="HG1100" s="2">
        <v>0</v>
      </c>
      <c r="HH1100">
        <v>0</v>
      </c>
      <c r="HI1100" s="2">
        <v>3288</v>
      </c>
      <c r="HJ1100" s="2">
        <v>3288</v>
      </c>
      <c r="HK1100" s="2">
        <v>0</v>
      </c>
      <c r="HL1100">
        <v>0</v>
      </c>
      <c r="HM1100" s="2">
        <v>0</v>
      </c>
      <c r="HN1100" s="2">
        <v>0</v>
      </c>
      <c r="HO1100" s="2">
        <v>0</v>
      </c>
      <c r="HP1100">
        <v>0</v>
      </c>
      <c r="HQ1100" s="2">
        <v>27.08</v>
      </c>
      <c r="HS1100" s="2">
        <v>3288</v>
      </c>
      <c r="HV1100" t="s">
        <v>387</v>
      </c>
      <c r="HW1100" t="s">
        <v>1243</v>
      </c>
      <c r="HY1100" t="s">
        <v>1245</v>
      </c>
      <c r="HZ1100" t="s">
        <v>1245</v>
      </c>
      <c r="IA1100" t="s">
        <v>389</v>
      </c>
      <c r="IF1100" t="str">
        <f>""</f>
        <v/>
      </c>
      <c r="IG1100" t="str">
        <f>""</f>
        <v/>
      </c>
      <c r="IH1100" t="str">
        <f>""</f>
        <v/>
      </c>
      <c r="IT1100" t="str">
        <f>""</f>
        <v/>
      </c>
      <c r="IY1100" t="str">
        <f>""</f>
        <v/>
      </c>
      <c r="JB1100" t="s">
        <v>271</v>
      </c>
      <c r="JD1100" t="str">
        <f>""</f>
        <v/>
      </c>
      <c r="JE1100" t="str">
        <f>""</f>
        <v/>
      </c>
      <c r="JO1100" t="str">
        <f>""</f>
        <v/>
      </c>
      <c r="JP1100" t="str">
        <f>""</f>
        <v/>
      </c>
      <c r="JQ1100" t="str">
        <f>HYPERLINK("https://web.datatree.com/?/property?propertyId=4381151")</f>
        <v>https://web.datatree.com/?/property?propertyId=4381151</v>
      </c>
    </row>
    <row r="1101" spans="1:277" x14ac:dyDescent="0.25">
      <c r="A1101">
        <v>1099</v>
      </c>
      <c r="B1101" s="15" t="s">
        <v>18833</v>
      </c>
      <c r="C1101" s="15" t="s">
        <v>18832</v>
      </c>
      <c r="D1101" s="15" t="s">
        <v>18834</v>
      </c>
      <c r="E1101" s="15" t="s">
        <v>18835</v>
      </c>
      <c r="F1101" s="15" t="s">
        <v>18836</v>
      </c>
      <c r="G1101" s="15" t="s">
        <v>243</v>
      </c>
      <c r="H1101" s="15">
        <v>85555</v>
      </c>
      <c r="I1101" s="15" t="s">
        <v>18837</v>
      </c>
      <c r="J1101" s="23" t="s">
        <v>18838</v>
      </c>
      <c r="K1101" s="15" t="s">
        <v>18839</v>
      </c>
      <c r="L1101" s="16" t="s">
        <v>18840</v>
      </c>
      <c r="M1101" s="17" t="str">
        <f t="shared" si="342"/>
        <v>6/31/2022</v>
      </c>
      <c r="N1101" s="15">
        <v>10293</v>
      </c>
      <c r="O1101" s="18">
        <f t="shared" si="345"/>
        <v>0</v>
      </c>
      <c r="P1101" s="19" t="str">
        <f t="shared" si="346"/>
        <v>$0.00</v>
      </c>
      <c r="Q1101" s="16">
        <v>44834</v>
      </c>
      <c r="R1101" s="19" t="str">
        <f t="shared" si="343"/>
        <v>09/30/22</v>
      </c>
      <c r="S1101" t="str">
        <f t="shared" si="347"/>
        <v>MOHAVE</v>
      </c>
      <c r="T1101" s="6" t="str">
        <f t="shared" si="348"/>
        <v>102-38-008</v>
      </c>
      <c r="U1101" t="str">
        <f t="shared" si="349"/>
        <v xml:space="preserve">57 ELIZABETH DR </v>
      </c>
      <c r="V1101" t="str">
        <f t="shared" si="350"/>
        <v>BELLA VISTA</v>
      </c>
      <c r="W1101" t="str">
        <f t="shared" si="351"/>
        <v>AR</v>
      </c>
      <c r="X1101" t="str">
        <f t="shared" si="352"/>
        <v>72715-8418</v>
      </c>
      <c r="Y1101">
        <f t="shared" si="353"/>
        <v>0</v>
      </c>
      <c r="Z1101" t="str">
        <f t="shared" si="354"/>
        <v>BLADON LAVERN A</v>
      </c>
      <c r="AA1101" t="str">
        <f t="shared" si="355"/>
        <v>SANDY RIVER RANCHEROS LOT 8 CONT 10 ACRES</v>
      </c>
      <c r="AB1101">
        <f t="shared" si="356"/>
        <v>10</v>
      </c>
      <c r="AC1101" t="str">
        <f t="shared" si="357"/>
        <v>MOHAVE</v>
      </c>
      <c r="AI1101">
        <f t="shared" si="344"/>
        <v>10</v>
      </c>
      <c r="AO1101" t="s">
        <v>9857</v>
      </c>
      <c r="AR1101" t="s">
        <v>9857</v>
      </c>
      <c r="AS1101" t="s">
        <v>240</v>
      </c>
      <c r="AT1101">
        <v>2</v>
      </c>
      <c r="AU1101" t="s">
        <v>9858</v>
      </c>
      <c r="AV1101" t="s">
        <v>9859</v>
      </c>
      <c r="AW1101" t="s">
        <v>9860</v>
      </c>
      <c r="AX1101" t="s">
        <v>9861</v>
      </c>
      <c r="AY1101" t="s">
        <v>240</v>
      </c>
      <c r="AZ1101">
        <v>2</v>
      </c>
      <c r="BC1101" t="s">
        <v>9862</v>
      </c>
      <c r="BD1101" t="s">
        <v>9863</v>
      </c>
      <c r="BE1101" t="s">
        <v>689</v>
      </c>
      <c r="BH1101" t="s">
        <v>242</v>
      </c>
      <c r="BS1101" t="s">
        <v>243</v>
      </c>
      <c r="BV1101" t="s">
        <v>244</v>
      </c>
      <c r="BY1101" t="s">
        <v>245</v>
      </c>
      <c r="CA1101">
        <v>57</v>
      </c>
      <c r="CD1101" t="s">
        <v>1476</v>
      </c>
      <c r="CE1101" t="s">
        <v>302</v>
      </c>
      <c r="CG1101" t="s">
        <v>9864</v>
      </c>
      <c r="CH1101" t="s">
        <v>9864</v>
      </c>
      <c r="CI1101" t="s">
        <v>7627</v>
      </c>
      <c r="CJ1101" t="str">
        <f>"72715-8418"</f>
        <v>72715-8418</v>
      </c>
      <c r="CK1101" t="s">
        <v>1771</v>
      </c>
      <c r="CL1101" t="s">
        <v>9865</v>
      </c>
      <c r="CM1101" t="s">
        <v>9866</v>
      </c>
      <c r="CN1101" t="s">
        <v>254</v>
      </c>
      <c r="CO1101" t="s">
        <v>9867</v>
      </c>
      <c r="CP1101" t="str">
        <f>"102-38-008"</f>
        <v>102-38-008</v>
      </c>
      <c r="CQ1101" t="str">
        <f>"10238008"</f>
        <v>10238008</v>
      </c>
      <c r="CR1101" t="str">
        <f>"R10238008"</f>
        <v>R10238008</v>
      </c>
      <c r="CS1101">
        <v>4015</v>
      </c>
      <c r="CW1101" t="s">
        <v>256</v>
      </c>
      <c r="CX1101" t="s">
        <v>424</v>
      </c>
      <c r="CY1101" t="s">
        <v>258</v>
      </c>
      <c r="CZ1101">
        <v>27</v>
      </c>
      <c r="DB1101">
        <v>34.618034813821197</v>
      </c>
      <c r="DC1101">
        <v>-113.49528495000899</v>
      </c>
      <c r="DD1101" t="s">
        <v>1155</v>
      </c>
      <c r="DK1101" t="s">
        <v>1156</v>
      </c>
      <c r="DL1101" t="s">
        <v>1156</v>
      </c>
      <c r="DO1101" t="str">
        <f>"8"</f>
        <v>8</v>
      </c>
      <c r="DQ1101">
        <v>0</v>
      </c>
      <c r="DR1101">
        <v>0</v>
      </c>
      <c r="DS1101">
        <v>0</v>
      </c>
      <c r="DT1101">
        <v>0</v>
      </c>
      <c r="DW1101">
        <v>0</v>
      </c>
      <c r="DX1101">
        <v>0</v>
      </c>
      <c r="DZ1101">
        <v>0</v>
      </c>
      <c r="EA1101">
        <v>0</v>
      </c>
      <c r="EB1101">
        <v>0</v>
      </c>
      <c r="EC1101">
        <v>0</v>
      </c>
      <c r="ED1101">
        <v>0</v>
      </c>
      <c r="EE1101">
        <v>0</v>
      </c>
      <c r="EF1101">
        <v>0</v>
      </c>
      <c r="EG1101">
        <v>0</v>
      </c>
      <c r="EH1101">
        <v>0</v>
      </c>
      <c r="EI1101">
        <v>0</v>
      </c>
      <c r="EL1101">
        <v>0</v>
      </c>
      <c r="EN1101">
        <v>0</v>
      </c>
      <c r="EP1101">
        <v>0</v>
      </c>
      <c r="ER1101">
        <v>0</v>
      </c>
      <c r="ET1101">
        <v>0</v>
      </c>
      <c r="EY1101">
        <v>0</v>
      </c>
      <c r="FA1101">
        <v>0</v>
      </c>
      <c r="FL1101">
        <v>0</v>
      </c>
      <c r="FQ1101" t="s">
        <v>261</v>
      </c>
      <c r="FR1101" t="s">
        <v>262</v>
      </c>
      <c r="FS1101" t="s">
        <v>263</v>
      </c>
      <c r="FU1101">
        <v>435600</v>
      </c>
      <c r="FV1101">
        <v>10</v>
      </c>
      <c r="FW1101">
        <v>0</v>
      </c>
      <c r="FX1101">
        <v>0</v>
      </c>
      <c r="FY1101">
        <v>0</v>
      </c>
      <c r="FZ1101">
        <v>0</v>
      </c>
      <c r="GI1101" t="s">
        <v>264</v>
      </c>
      <c r="GJ1101" t="s">
        <v>427</v>
      </c>
      <c r="GK1101" t="s">
        <v>428</v>
      </c>
      <c r="GL1101" s="1">
        <v>40135</v>
      </c>
      <c r="GM1101" t="s">
        <v>267</v>
      </c>
      <c r="GN1101" t="str">
        <f t="shared" si="341"/>
        <v>FALSE</v>
      </c>
      <c r="GO1101">
        <v>2022</v>
      </c>
      <c r="GP1101">
        <v>2020</v>
      </c>
      <c r="GQ1101">
        <v>600</v>
      </c>
      <c r="GR1101" t="s">
        <v>246</v>
      </c>
      <c r="GS1101" t="s">
        <v>246</v>
      </c>
      <c r="GT1101" t="s">
        <v>246</v>
      </c>
      <c r="GU1101" t="s">
        <v>246</v>
      </c>
      <c r="GV1101" t="s">
        <v>246</v>
      </c>
      <c r="GW1101" t="s">
        <v>246</v>
      </c>
      <c r="GX1101" t="s">
        <v>246</v>
      </c>
      <c r="GY1101" t="s">
        <v>246</v>
      </c>
      <c r="GZ1101" t="s">
        <v>246</v>
      </c>
      <c r="HA1101" t="s">
        <v>246</v>
      </c>
      <c r="HB1101" t="s">
        <v>246</v>
      </c>
      <c r="HC1101" t="s">
        <v>246</v>
      </c>
      <c r="HD1101" t="s">
        <v>246</v>
      </c>
      <c r="HE1101" s="2">
        <v>509</v>
      </c>
      <c r="HF1101" s="2">
        <v>0</v>
      </c>
      <c r="HG1101" s="2">
        <v>0</v>
      </c>
      <c r="HH1101">
        <v>0</v>
      </c>
      <c r="HI1101" s="2">
        <v>3391</v>
      </c>
      <c r="HJ1101" s="2">
        <v>3391</v>
      </c>
      <c r="HK1101" s="2">
        <v>0</v>
      </c>
      <c r="HL1101">
        <v>0</v>
      </c>
      <c r="HM1101" s="2">
        <v>0</v>
      </c>
      <c r="HN1101" s="2">
        <v>0</v>
      </c>
      <c r="HO1101" s="2">
        <v>0</v>
      </c>
      <c r="HP1101">
        <v>0</v>
      </c>
      <c r="HQ1101" s="2">
        <v>31.56</v>
      </c>
      <c r="HS1101" s="2">
        <v>3391</v>
      </c>
      <c r="HV1101" t="s">
        <v>289</v>
      </c>
      <c r="HY1101" t="s">
        <v>290</v>
      </c>
      <c r="HZ1101" t="s">
        <v>290</v>
      </c>
      <c r="IB1101" s="1">
        <v>38475</v>
      </c>
      <c r="IC1101" s="1">
        <v>38482</v>
      </c>
      <c r="ID1101" s="2">
        <v>0</v>
      </c>
      <c r="IE1101" t="s">
        <v>319</v>
      </c>
      <c r="IF1101" t="str">
        <f>"                    "</f>
        <v xml:space="preserve">                    </v>
      </c>
      <c r="IG1101" t="str">
        <f>"5590.251"</f>
        <v>5590.251</v>
      </c>
      <c r="IH1101" t="str">
        <f>""</f>
        <v/>
      </c>
      <c r="IT1101" t="str">
        <f>""</f>
        <v/>
      </c>
      <c r="IY1101" t="str">
        <f>""</f>
        <v/>
      </c>
      <c r="JB1101" t="s">
        <v>271</v>
      </c>
      <c r="JD1101" t="str">
        <f>""</f>
        <v/>
      </c>
      <c r="JE1101" t="str">
        <f>""</f>
        <v/>
      </c>
      <c r="JO1101" t="str">
        <f>""</f>
        <v/>
      </c>
      <c r="JP1101" t="str">
        <f>""</f>
        <v/>
      </c>
      <c r="JQ1101" t="str">
        <f>HYPERLINK("https://web.datatree.com/?/property?propertyId=4354390")</f>
        <v>https://web.datatree.com/?/property?propertyId=4354390</v>
      </c>
    </row>
    <row r="1102" spans="1:277" x14ac:dyDescent="0.25">
      <c r="A1102">
        <v>1100</v>
      </c>
      <c r="B1102" s="15" t="s">
        <v>18833</v>
      </c>
      <c r="C1102" s="15" t="s">
        <v>18832</v>
      </c>
      <c r="D1102" s="15" t="s">
        <v>18834</v>
      </c>
      <c r="E1102" s="15" t="s">
        <v>18835</v>
      </c>
      <c r="F1102" s="15" t="s">
        <v>18836</v>
      </c>
      <c r="G1102" s="15" t="s">
        <v>243</v>
      </c>
      <c r="H1102" s="15">
        <v>85555</v>
      </c>
      <c r="I1102" s="15" t="s">
        <v>18837</v>
      </c>
      <c r="J1102" s="23" t="s">
        <v>18838</v>
      </c>
      <c r="K1102" s="15" t="s">
        <v>18839</v>
      </c>
      <c r="L1102" s="16" t="s">
        <v>18840</v>
      </c>
      <c r="M1102" s="17" t="str">
        <f t="shared" si="342"/>
        <v>6/31/2022</v>
      </c>
      <c r="N1102" s="15">
        <v>10294</v>
      </c>
      <c r="O1102" s="18">
        <f t="shared" si="345"/>
        <v>0</v>
      </c>
      <c r="P1102" s="19" t="str">
        <f t="shared" si="346"/>
        <v>$0.00</v>
      </c>
      <c r="Q1102" s="16">
        <v>44834</v>
      </c>
      <c r="R1102" s="19" t="str">
        <f t="shared" si="343"/>
        <v>09/30/22</v>
      </c>
      <c r="S1102" t="str">
        <f t="shared" si="347"/>
        <v>MOHAVE</v>
      </c>
      <c r="T1102" s="6" t="str">
        <f t="shared" si="348"/>
        <v>102-39-034</v>
      </c>
      <c r="U1102" t="str">
        <f t="shared" si="349"/>
        <v xml:space="preserve">5013 E WASHINGTON ST #100 </v>
      </c>
      <c r="V1102" t="str">
        <f t="shared" si="350"/>
        <v>PINEDALE</v>
      </c>
      <c r="W1102" t="str">
        <f t="shared" si="351"/>
        <v>AZ</v>
      </c>
      <c r="X1102" t="str">
        <f t="shared" si="352"/>
        <v>85934</v>
      </c>
      <c r="Y1102">
        <f t="shared" si="353"/>
        <v>0</v>
      </c>
      <c r="Z1102" t="str">
        <f t="shared" si="354"/>
        <v>JOKAKE LA THERRA LLC</v>
      </c>
      <c r="AA1102" t="str">
        <f t="shared" si="355"/>
        <v>SANDY RIVER RANCHEROS LOT 98 CONT 10 ACRES</v>
      </c>
      <c r="AB1102">
        <f t="shared" si="356"/>
        <v>10</v>
      </c>
      <c r="AC1102" t="str">
        <f t="shared" si="357"/>
        <v>MOHAVE</v>
      </c>
      <c r="AI1102">
        <f t="shared" si="344"/>
        <v>10</v>
      </c>
      <c r="AO1102" t="s">
        <v>1325</v>
      </c>
      <c r="AR1102" t="s">
        <v>1325</v>
      </c>
      <c r="AS1102" t="s">
        <v>273</v>
      </c>
      <c r="AT1102">
        <v>28</v>
      </c>
      <c r="BC1102" t="s">
        <v>1325</v>
      </c>
      <c r="BD1102" t="s">
        <v>1325</v>
      </c>
      <c r="BE1102" t="s">
        <v>1326</v>
      </c>
      <c r="BH1102" t="s">
        <v>242</v>
      </c>
      <c r="BS1102" t="s">
        <v>243</v>
      </c>
      <c r="BV1102" t="s">
        <v>244</v>
      </c>
      <c r="BY1102" t="s">
        <v>245</v>
      </c>
      <c r="BZ1102" t="s">
        <v>396</v>
      </c>
      <c r="CA1102">
        <v>5013</v>
      </c>
      <c r="CD1102" t="s">
        <v>1327</v>
      </c>
      <c r="CE1102" t="s">
        <v>375</v>
      </c>
      <c r="CF1102">
        <v>100</v>
      </c>
      <c r="CG1102" t="s">
        <v>1328</v>
      </c>
      <c r="CH1102" t="s">
        <v>1328</v>
      </c>
      <c r="CI1102" t="s">
        <v>243</v>
      </c>
      <c r="CJ1102" t="str">
        <f>"85934"</f>
        <v>85934</v>
      </c>
      <c r="CK1102" t="s">
        <v>1329</v>
      </c>
      <c r="CL1102" t="s">
        <v>1330</v>
      </c>
      <c r="CM1102" t="s">
        <v>1331</v>
      </c>
      <c r="CN1102" t="s">
        <v>254</v>
      </c>
      <c r="CO1102" t="s">
        <v>9868</v>
      </c>
      <c r="CP1102" t="str">
        <f>"102-39-034"</f>
        <v>102-39-034</v>
      </c>
      <c r="CQ1102" t="str">
        <f>"10239034"</f>
        <v>10239034</v>
      </c>
      <c r="CR1102" t="str">
        <f>"R10239034"</f>
        <v>R10239034</v>
      </c>
      <c r="CS1102">
        <v>4015</v>
      </c>
      <c r="CW1102" t="s">
        <v>256</v>
      </c>
      <c r="CX1102" t="s">
        <v>424</v>
      </c>
      <c r="CY1102" t="s">
        <v>258</v>
      </c>
      <c r="CZ1102">
        <v>35</v>
      </c>
      <c r="DB1102">
        <v>34.596242449999998</v>
      </c>
      <c r="DC1102">
        <v>-113.49090409999999</v>
      </c>
      <c r="DD1102" t="s">
        <v>994</v>
      </c>
      <c r="DK1102" t="s">
        <v>995</v>
      </c>
      <c r="DL1102" t="s">
        <v>995</v>
      </c>
      <c r="DO1102" t="str">
        <f>"98"</f>
        <v>98</v>
      </c>
      <c r="DQ1102">
        <v>0</v>
      </c>
      <c r="DR1102">
        <v>0</v>
      </c>
      <c r="DS1102">
        <v>0</v>
      </c>
      <c r="DT1102">
        <v>0</v>
      </c>
      <c r="DW1102">
        <v>0</v>
      </c>
      <c r="DX1102">
        <v>0</v>
      </c>
      <c r="DZ1102">
        <v>0</v>
      </c>
      <c r="EA1102">
        <v>0</v>
      </c>
      <c r="EB1102">
        <v>0</v>
      </c>
      <c r="EC1102">
        <v>0</v>
      </c>
      <c r="ED1102">
        <v>0</v>
      </c>
      <c r="EE1102">
        <v>0</v>
      </c>
      <c r="EF1102">
        <v>0</v>
      </c>
      <c r="EG1102">
        <v>0</v>
      </c>
      <c r="EH1102">
        <v>0</v>
      </c>
      <c r="EI1102">
        <v>0</v>
      </c>
      <c r="EL1102">
        <v>0</v>
      </c>
      <c r="EN1102">
        <v>0</v>
      </c>
      <c r="EP1102">
        <v>0</v>
      </c>
      <c r="ER1102">
        <v>0</v>
      </c>
      <c r="ET1102">
        <v>0</v>
      </c>
      <c r="EY1102">
        <v>0</v>
      </c>
      <c r="FA1102">
        <v>0</v>
      </c>
      <c r="FL1102">
        <v>0</v>
      </c>
      <c r="FQ1102" t="s">
        <v>261</v>
      </c>
      <c r="FR1102" t="s">
        <v>262</v>
      </c>
      <c r="FS1102" t="s">
        <v>263</v>
      </c>
      <c r="FU1102">
        <v>435600</v>
      </c>
      <c r="FV1102">
        <v>10</v>
      </c>
      <c r="FW1102">
        <v>0</v>
      </c>
      <c r="FX1102">
        <v>0</v>
      </c>
      <c r="FY1102">
        <v>0</v>
      </c>
      <c r="FZ1102">
        <v>0</v>
      </c>
      <c r="GI1102" t="s">
        <v>264</v>
      </c>
      <c r="GJ1102" t="s">
        <v>427</v>
      </c>
      <c r="GK1102" t="s">
        <v>428</v>
      </c>
      <c r="GL1102" s="1">
        <v>40135</v>
      </c>
      <c r="GM1102" t="s">
        <v>267</v>
      </c>
      <c r="GN1102" t="str">
        <f t="shared" si="341"/>
        <v>FALSE</v>
      </c>
      <c r="GO1102">
        <v>2022</v>
      </c>
      <c r="GP1102">
        <v>2020</v>
      </c>
      <c r="GQ1102">
        <v>600</v>
      </c>
      <c r="GR1102" t="s">
        <v>246</v>
      </c>
      <c r="GS1102" t="s">
        <v>246</v>
      </c>
      <c r="GT1102" t="s">
        <v>246</v>
      </c>
      <c r="GU1102" t="s">
        <v>246</v>
      </c>
      <c r="GV1102" t="s">
        <v>246</v>
      </c>
      <c r="GW1102" t="s">
        <v>246</v>
      </c>
      <c r="GX1102" t="s">
        <v>246</v>
      </c>
      <c r="GY1102" t="s">
        <v>246</v>
      </c>
      <c r="GZ1102" t="s">
        <v>246</v>
      </c>
      <c r="HA1102" t="s">
        <v>246</v>
      </c>
      <c r="HB1102" t="s">
        <v>246</v>
      </c>
      <c r="HC1102" t="s">
        <v>246</v>
      </c>
      <c r="HD1102" t="s">
        <v>246</v>
      </c>
      <c r="HE1102" s="2">
        <v>509</v>
      </c>
      <c r="HF1102" s="2">
        <v>0</v>
      </c>
      <c r="HG1102" s="2">
        <v>0</v>
      </c>
      <c r="HH1102">
        <v>0</v>
      </c>
      <c r="HI1102" s="2">
        <v>3391</v>
      </c>
      <c r="HJ1102" s="2">
        <v>3391</v>
      </c>
      <c r="HK1102" s="2">
        <v>0</v>
      </c>
      <c r="HL1102">
        <v>0</v>
      </c>
      <c r="HM1102" s="2">
        <v>0</v>
      </c>
      <c r="HN1102" s="2">
        <v>0</v>
      </c>
      <c r="HO1102" s="2">
        <v>0</v>
      </c>
      <c r="HP1102">
        <v>0</v>
      </c>
      <c r="HQ1102" s="2">
        <v>31.56</v>
      </c>
      <c r="HS1102" s="2">
        <v>3391</v>
      </c>
      <c r="HV1102" t="s">
        <v>289</v>
      </c>
      <c r="HY1102" t="s">
        <v>290</v>
      </c>
      <c r="HZ1102" t="s">
        <v>290</v>
      </c>
      <c r="IB1102" s="1">
        <v>43936</v>
      </c>
      <c r="IC1102" s="1">
        <v>43952</v>
      </c>
      <c r="IE1102" t="s">
        <v>361</v>
      </c>
      <c r="IF1102" t="str">
        <f>""</f>
        <v/>
      </c>
      <c r="IG1102" t="str">
        <f>"2020.24637"</f>
        <v>2020.24637</v>
      </c>
      <c r="IH1102" t="str">
        <f>""</f>
        <v/>
      </c>
      <c r="IT1102" t="str">
        <f>""</f>
        <v/>
      </c>
      <c r="IY1102" t="str">
        <f>""</f>
        <v/>
      </c>
      <c r="JB1102" t="s">
        <v>271</v>
      </c>
      <c r="JD1102" t="str">
        <f>""</f>
        <v/>
      </c>
      <c r="JE1102" t="str">
        <f>""</f>
        <v/>
      </c>
      <c r="JO1102" t="str">
        <f>""</f>
        <v/>
      </c>
      <c r="JP1102" t="str">
        <f>""</f>
        <v/>
      </c>
      <c r="JQ1102" t="str">
        <f>HYPERLINK("https://web.datatree.com/?/property?propertyId=4322813")</f>
        <v>https://web.datatree.com/?/property?propertyId=4322813</v>
      </c>
    </row>
    <row r="1103" spans="1:277" x14ac:dyDescent="0.25">
      <c r="A1103">
        <v>1101</v>
      </c>
      <c r="B1103" s="15" t="s">
        <v>18833</v>
      </c>
      <c r="C1103" s="15" t="s">
        <v>18832</v>
      </c>
      <c r="D1103" s="15" t="s">
        <v>18834</v>
      </c>
      <c r="E1103" s="15" t="s">
        <v>18835</v>
      </c>
      <c r="F1103" s="15" t="s">
        <v>18836</v>
      </c>
      <c r="G1103" s="15" t="s">
        <v>243</v>
      </c>
      <c r="H1103" s="15">
        <v>85555</v>
      </c>
      <c r="I1103" s="15" t="s">
        <v>18837</v>
      </c>
      <c r="J1103" s="23" t="s">
        <v>18838</v>
      </c>
      <c r="K1103" s="15" t="s">
        <v>18839</v>
      </c>
      <c r="L1103" s="16" t="s">
        <v>18840</v>
      </c>
      <c r="M1103" s="17" t="str">
        <f t="shared" si="342"/>
        <v>6/31/2022</v>
      </c>
      <c r="N1103" s="15">
        <v>10295</v>
      </c>
      <c r="O1103" s="18">
        <f t="shared" si="345"/>
        <v>0</v>
      </c>
      <c r="P1103" s="19" t="str">
        <f t="shared" si="346"/>
        <v>$0.00</v>
      </c>
      <c r="Q1103" s="16">
        <v>44834</v>
      </c>
      <c r="R1103" s="19" t="str">
        <f t="shared" si="343"/>
        <v>09/30/22</v>
      </c>
      <c r="S1103" t="str">
        <f t="shared" si="347"/>
        <v>MOHAVE</v>
      </c>
      <c r="T1103" s="6" t="str">
        <f t="shared" si="348"/>
        <v>351-07-042</v>
      </c>
      <c r="U1103" t="str">
        <f t="shared" si="349"/>
        <v xml:space="preserve">3821 SORROWING SPARROW CT </v>
      </c>
      <c r="V1103" t="str">
        <f t="shared" si="350"/>
        <v>NORTH LAS VEGAS</v>
      </c>
      <c r="W1103" t="str">
        <f t="shared" si="351"/>
        <v>NV</v>
      </c>
      <c r="X1103" t="str">
        <f t="shared" si="352"/>
        <v>89032-9066</v>
      </c>
      <c r="Y1103" t="str">
        <f t="shared" si="353"/>
        <v>EDWIN</v>
      </c>
      <c r="Z1103" t="str">
        <f t="shared" si="354"/>
        <v>GIRON</v>
      </c>
      <c r="AA1103" t="str">
        <f t="shared" si="355"/>
        <v>GATEWAY ACRES TRACT 3 LOTS 51 &amp; 62</v>
      </c>
      <c r="AB1103">
        <f t="shared" si="356"/>
        <v>10</v>
      </c>
      <c r="AC1103" t="str">
        <f t="shared" si="357"/>
        <v>MOHAVE</v>
      </c>
      <c r="AI1103">
        <f t="shared" si="344"/>
        <v>10</v>
      </c>
      <c r="AO1103" t="s">
        <v>9869</v>
      </c>
      <c r="AP1103" t="s">
        <v>9870</v>
      </c>
      <c r="AQ1103" t="s">
        <v>9870</v>
      </c>
      <c r="AR1103" t="s">
        <v>9871</v>
      </c>
      <c r="AS1103" t="s">
        <v>240</v>
      </c>
      <c r="AT1103">
        <v>2</v>
      </c>
      <c r="BC1103" t="s">
        <v>9872</v>
      </c>
      <c r="BD1103" t="s">
        <v>9869</v>
      </c>
      <c r="BF1103" t="s">
        <v>300</v>
      </c>
      <c r="BH1103" t="s">
        <v>242</v>
      </c>
      <c r="BS1103" t="s">
        <v>243</v>
      </c>
      <c r="BV1103" t="s">
        <v>244</v>
      </c>
      <c r="BY1103" t="s">
        <v>245</v>
      </c>
      <c r="CA1103">
        <v>3821</v>
      </c>
      <c r="CD1103" t="s">
        <v>9873</v>
      </c>
      <c r="CE1103" t="s">
        <v>439</v>
      </c>
      <c r="CG1103" t="s">
        <v>440</v>
      </c>
      <c r="CH1103" t="s">
        <v>440</v>
      </c>
      <c r="CI1103" t="s">
        <v>400</v>
      </c>
      <c r="CJ1103" t="str">
        <f>"89032-9066"</f>
        <v>89032-9066</v>
      </c>
      <c r="CK1103" t="s">
        <v>6272</v>
      </c>
      <c r="CL1103" t="s">
        <v>9874</v>
      </c>
      <c r="CM1103" t="s">
        <v>9875</v>
      </c>
      <c r="CN1103" t="s">
        <v>254</v>
      </c>
      <c r="CO1103" t="s">
        <v>9876</v>
      </c>
      <c r="CP1103" t="str">
        <f>"351-07-042"</f>
        <v>351-07-042</v>
      </c>
      <c r="CQ1103" t="str">
        <f>"35107042"</f>
        <v>35107042</v>
      </c>
      <c r="CR1103" t="str">
        <f>"R35107042"</f>
        <v>R35107042</v>
      </c>
      <c r="CS1103">
        <v>4015</v>
      </c>
      <c r="CX1103" t="s">
        <v>333</v>
      </c>
      <c r="CY1103" t="s">
        <v>310</v>
      </c>
      <c r="CZ1103">
        <v>7</v>
      </c>
      <c r="DB1103">
        <v>35.483614525007503</v>
      </c>
      <c r="DC1103">
        <v>-114.453970660192</v>
      </c>
      <c r="DD1103" t="s">
        <v>606</v>
      </c>
      <c r="DE1103">
        <v>3</v>
      </c>
      <c r="DK1103" t="s">
        <v>4124</v>
      </c>
      <c r="DL1103" t="s">
        <v>4124</v>
      </c>
      <c r="DO1103" t="str">
        <f>"51|62/51|62"</f>
        <v>51|62/51|62</v>
      </c>
      <c r="DQ1103">
        <v>0</v>
      </c>
      <c r="DR1103">
        <v>0</v>
      </c>
      <c r="DS1103">
        <v>0</v>
      </c>
      <c r="DT1103">
        <v>0</v>
      </c>
      <c r="DW1103">
        <v>0</v>
      </c>
      <c r="DX1103">
        <v>0</v>
      </c>
      <c r="DZ1103">
        <v>0</v>
      </c>
      <c r="EA1103">
        <v>0</v>
      </c>
      <c r="EB1103">
        <v>0</v>
      </c>
      <c r="EC1103">
        <v>0</v>
      </c>
      <c r="ED1103">
        <v>0</v>
      </c>
      <c r="EE1103">
        <v>0</v>
      </c>
      <c r="EF1103">
        <v>0</v>
      </c>
      <c r="EG1103">
        <v>0</v>
      </c>
      <c r="EH1103">
        <v>0</v>
      </c>
      <c r="EI1103">
        <v>0</v>
      </c>
      <c r="EL1103">
        <v>0</v>
      </c>
      <c r="EN1103">
        <v>0</v>
      </c>
      <c r="EP1103">
        <v>0</v>
      </c>
      <c r="ER1103">
        <v>0</v>
      </c>
      <c r="ET1103">
        <v>0</v>
      </c>
      <c r="EY1103">
        <v>0</v>
      </c>
      <c r="FA1103">
        <v>0</v>
      </c>
      <c r="FL1103">
        <v>0</v>
      </c>
      <c r="FQ1103" t="s">
        <v>336</v>
      </c>
      <c r="FR1103" t="s">
        <v>337</v>
      </c>
      <c r="FS1103" t="s">
        <v>338</v>
      </c>
      <c r="FU1103">
        <v>435600</v>
      </c>
      <c r="FV1103">
        <v>10</v>
      </c>
      <c r="FW1103">
        <v>0</v>
      </c>
      <c r="FX1103">
        <v>0</v>
      </c>
      <c r="FY1103">
        <v>0</v>
      </c>
      <c r="FZ1103">
        <v>0</v>
      </c>
      <c r="GI1103" t="s">
        <v>264</v>
      </c>
      <c r="GJ1103" t="s">
        <v>339</v>
      </c>
      <c r="GK1103" t="s">
        <v>340</v>
      </c>
      <c r="GL1103" s="1">
        <v>40135</v>
      </c>
      <c r="GM1103" t="s">
        <v>267</v>
      </c>
      <c r="GN1103" t="str">
        <f t="shared" si="341"/>
        <v>FALSE</v>
      </c>
      <c r="GO1103">
        <v>2022</v>
      </c>
      <c r="GP1103">
        <v>2020</v>
      </c>
      <c r="GQ1103">
        <v>400</v>
      </c>
      <c r="GR1103" t="s">
        <v>246</v>
      </c>
      <c r="GS1103" t="s">
        <v>246</v>
      </c>
      <c r="GT1103" t="s">
        <v>246</v>
      </c>
      <c r="GU1103" t="s">
        <v>246</v>
      </c>
      <c r="GV1103" t="s">
        <v>246</v>
      </c>
      <c r="GW1103" t="s">
        <v>246</v>
      </c>
      <c r="GX1103" t="s">
        <v>246</v>
      </c>
      <c r="GY1103" t="s">
        <v>246</v>
      </c>
      <c r="GZ1103" t="s">
        <v>246</v>
      </c>
      <c r="HA1103" t="s">
        <v>246</v>
      </c>
      <c r="HB1103" t="s">
        <v>246</v>
      </c>
      <c r="HC1103" t="s">
        <v>246</v>
      </c>
      <c r="HD1103" t="s">
        <v>246</v>
      </c>
      <c r="HE1103" s="2">
        <v>1042</v>
      </c>
      <c r="HF1103" s="2">
        <v>0</v>
      </c>
      <c r="HG1103" s="2">
        <v>0</v>
      </c>
      <c r="HH1103">
        <v>0</v>
      </c>
      <c r="HI1103" s="2">
        <v>6945</v>
      </c>
      <c r="HJ1103" s="2">
        <v>6945</v>
      </c>
      <c r="HK1103" s="2">
        <v>0</v>
      </c>
      <c r="HL1103">
        <v>0</v>
      </c>
      <c r="HM1103" s="2">
        <v>0</v>
      </c>
      <c r="HN1103" s="2">
        <v>0</v>
      </c>
      <c r="HO1103" s="2">
        <v>0</v>
      </c>
      <c r="HP1103">
        <v>0</v>
      </c>
      <c r="HQ1103" s="2">
        <v>115</v>
      </c>
      <c r="HS1103" s="2">
        <v>6945</v>
      </c>
      <c r="HV1103" t="s">
        <v>315</v>
      </c>
      <c r="HY1103" t="s">
        <v>316</v>
      </c>
      <c r="HZ1103" t="s">
        <v>317</v>
      </c>
      <c r="IA1103" t="s">
        <v>318</v>
      </c>
      <c r="IF1103" t="str">
        <f>""</f>
        <v/>
      </c>
      <c r="IG1103" t="str">
        <f>""</f>
        <v/>
      </c>
      <c r="IH1103" t="str">
        <f>""</f>
        <v/>
      </c>
      <c r="II1103" s="1">
        <v>41088</v>
      </c>
      <c r="IJ1103" s="1">
        <v>41159</v>
      </c>
      <c r="IK1103" s="2">
        <v>48000</v>
      </c>
      <c r="IM1103" t="s">
        <v>656</v>
      </c>
      <c r="IN1103" t="s">
        <v>9877</v>
      </c>
      <c r="IT1103" t="str">
        <f>""</f>
        <v/>
      </c>
      <c r="IY1103" t="str">
        <f>""</f>
        <v/>
      </c>
      <c r="JA1103" t="s">
        <v>9878</v>
      </c>
      <c r="JB1103" t="s">
        <v>271</v>
      </c>
      <c r="JD1103" t="str">
        <f>"2012.47061"</f>
        <v>2012.47061</v>
      </c>
      <c r="JE1103" t="str">
        <f>""</f>
        <v/>
      </c>
      <c r="JF1103" s="1">
        <v>39001</v>
      </c>
      <c r="JG1103" s="1">
        <v>39034</v>
      </c>
      <c r="JH1103" s="2">
        <v>23894</v>
      </c>
      <c r="JI1103" t="s">
        <v>567</v>
      </c>
      <c r="JK1103" s="2">
        <v>0</v>
      </c>
      <c r="JO1103" t="str">
        <f>"6538.742"</f>
        <v>6538.742</v>
      </c>
      <c r="JP1103" t="str">
        <f>""</f>
        <v/>
      </c>
      <c r="JQ1103" t="str">
        <f>HYPERLINK("https://web.datatree.com/?/property?propertyId=4323591")</f>
        <v>https://web.datatree.com/?/property?propertyId=4323591</v>
      </c>
    </row>
    <row r="1104" spans="1:277" x14ac:dyDescent="0.25">
      <c r="A1104">
        <v>1102</v>
      </c>
      <c r="B1104" s="15" t="s">
        <v>18833</v>
      </c>
      <c r="C1104" s="15" t="s">
        <v>18832</v>
      </c>
      <c r="D1104" s="15" t="s">
        <v>18834</v>
      </c>
      <c r="E1104" s="15" t="s">
        <v>18835</v>
      </c>
      <c r="F1104" s="15" t="s">
        <v>18836</v>
      </c>
      <c r="G1104" s="15" t="s">
        <v>243</v>
      </c>
      <c r="H1104" s="15">
        <v>85555</v>
      </c>
      <c r="I1104" s="15" t="s">
        <v>18837</v>
      </c>
      <c r="J1104" s="23" t="s">
        <v>18838</v>
      </c>
      <c r="K1104" s="15" t="s">
        <v>18839</v>
      </c>
      <c r="L1104" s="16" t="s">
        <v>18840</v>
      </c>
      <c r="M1104" s="17" t="str">
        <f t="shared" si="342"/>
        <v>6/31/2022</v>
      </c>
      <c r="N1104" s="15">
        <v>10296</v>
      </c>
      <c r="O1104" s="18">
        <f t="shared" si="345"/>
        <v>0</v>
      </c>
      <c r="P1104" s="19" t="str">
        <f t="shared" si="346"/>
        <v>$0.00</v>
      </c>
      <c r="Q1104" s="16">
        <v>44834</v>
      </c>
      <c r="R1104" s="19" t="str">
        <f t="shared" si="343"/>
        <v>09/30/22</v>
      </c>
      <c r="S1104" t="str">
        <f t="shared" si="347"/>
        <v>MOHAVE</v>
      </c>
      <c r="T1104" s="6" t="str">
        <f t="shared" si="348"/>
        <v>326-10-129</v>
      </c>
      <c r="U1104" t="str">
        <f t="shared" si="349"/>
        <v xml:space="preserve">8962 PEBBLE RIVER CT </v>
      </c>
      <c r="V1104" t="str">
        <f t="shared" si="350"/>
        <v>LAS VEGAS</v>
      </c>
      <c r="W1104" t="str">
        <f t="shared" si="351"/>
        <v>NV</v>
      </c>
      <c r="X1104" t="str">
        <f t="shared" si="352"/>
        <v>89123-2932</v>
      </c>
      <c r="Y1104">
        <f t="shared" si="353"/>
        <v>0</v>
      </c>
      <c r="Z1104" t="str">
        <f t="shared" si="354"/>
        <v>A &amp; W LLC</v>
      </c>
      <c r="AA1104" t="str">
        <f t="shared" si="355"/>
        <v>GATEWAY ACRES TRACT 10 LOTS 114 &amp; 127</v>
      </c>
      <c r="AB1104">
        <f t="shared" si="356"/>
        <v>10</v>
      </c>
      <c r="AC1104" t="str">
        <f t="shared" si="357"/>
        <v>MOHAVE</v>
      </c>
      <c r="AI1104">
        <f t="shared" si="344"/>
        <v>10</v>
      </c>
      <c r="AO1104" t="s">
        <v>9879</v>
      </c>
      <c r="AR1104" t="s">
        <v>9879</v>
      </c>
      <c r="AS1104" t="s">
        <v>273</v>
      </c>
      <c r="AT1104">
        <v>1</v>
      </c>
      <c r="BC1104" t="s">
        <v>9879</v>
      </c>
      <c r="BD1104" t="s">
        <v>9879</v>
      </c>
      <c r="BF1104" t="s">
        <v>274</v>
      </c>
      <c r="BH1104" t="s">
        <v>242</v>
      </c>
      <c r="BS1104" t="s">
        <v>243</v>
      </c>
      <c r="BV1104" t="s">
        <v>244</v>
      </c>
      <c r="BY1104" t="s">
        <v>245</v>
      </c>
      <c r="CA1104">
        <v>8962</v>
      </c>
      <c r="CD1104" t="s">
        <v>9880</v>
      </c>
      <c r="CE1104" t="s">
        <v>439</v>
      </c>
      <c r="CG1104" t="s">
        <v>398</v>
      </c>
      <c r="CH1104" t="s">
        <v>3422</v>
      </c>
      <c r="CI1104" t="s">
        <v>400</v>
      </c>
      <c r="CJ1104" t="str">
        <f>"89123-2932"</f>
        <v>89123-2932</v>
      </c>
      <c r="CK1104" t="s">
        <v>494</v>
      </c>
      <c r="CL1104" t="s">
        <v>9881</v>
      </c>
      <c r="CM1104" t="s">
        <v>9882</v>
      </c>
      <c r="CN1104" t="s">
        <v>254</v>
      </c>
      <c r="CO1104" t="s">
        <v>9883</v>
      </c>
      <c r="CP1104" t="str">
        <f>"326-10-129"</f>
        <v>326-10-129</v>
      </c>
      <c r="CQ1104" t="str">
        <f>"32610129"</f>
        <v>32610129</v>
      </c>
      <c r="CR1104" t="str">
        <f>"R32610129"</f>
        <v>R32610129</v>
      </c>
      <c r="CS1104">
        <v>4015</v>
      </c>
      <c r="CX1104" t="s">
        <v>309</v>
      </c>
      <c r="CY1104" t="s">
        <v>499</v>
      </c>
      <c r="CZ1104">
        <v>29</v>
      </c>
      <c r="DB1104">
        <v>35.518163162505502</v>
      </c>
      <c r="DC1104">
        <v>-114.33044003982501</v>
      </c>
      <c r="DD1104" t="s">
        <v>596</v>
      </c>
      <c r="DE1104">
        <v>10</v>
      </c>
      <c r="DK1104" t="s">
        <v>2268</v>
      </c>
      <c r="DL1104" t="s">
        <v>2268</v>
      </c>
      <c r="DO1104" t="str">
        <f>"114|1"</f>
        <v>114|1</v>
      </c>
      <c r="DQ1104">
        <v>0</v>
      </c>
      <c r="DR1104">
        <v>0</v>
      </c>
      <c r="DS1104">
        <v>0</v>
      </c>
      <c r="DT1104">
        <v>0</v>
      </c>
      <c r="DW1104">
        <v>0</v>
      </c>
      <c r="DX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L1104">
        <v>0</v>
      </c>
      <c r="EN1104">
        <v>0</v>
      </c>
      <c r="EP1104">
        <v>0</v>
      </c>
      <c r="ER1104">
        <v>0</v>
      </c>
      <c r="ET1104">
        <v>0</v>
      </c>
      <c r="EY1104">
        <v>0</v>
      </c>
      <c r="FA1104">
        <v>0</v>
      </c>
      <c r="FL1104">
        <v>0</v>
      </c>
      <c r="FQ1104" t="s">
        <v>261</v>
      </c>
      <c r="FR1104" t="s">
        <v>262</v>
      </c>
      <c r="FS1104" t="s">
        <v>263</v>
      </c>
      <c r="FU1104">
        <v>435600</v>
      </c>
      <c r="FV1104">
        <v>10</v>
      </c>
      <c r="FW1104">
        <v>0</v>
      </c>
      <c r="FX1104">
        <v>0</v>
      </c>
      <c r="FY1104">
        <v>0</v>
      </c>
      <c r="FZ1104">
        <v>0</v>
      </c>
      <c r="GI1104" t="s">
        <v>264</v>
      </c>
      <c r="GJ1104" t="s">
        <v>313</v>
      </c>
      <c r="GK1104" t="s">
        <v>314</v>
      </c>
      <c r="GL1104" s="1">
        <v>40135</v>
      </c>
      <c r="GM1104" t="s">
        <v>267</v>
      </c>
      <c r="GN1104" t="str">
        <f t="shared" si="341"/>
        <v>FALSE</v>
      </c>
      <c r="GO1104">
        <v>2022</v>
      </c>
      <c r="GP1104">
        <v>2020</v>
      </c>
      <c r="GQ1104">
        <v>1110</v>
      </c>
      <c r="GR1104" t="s">
        <v>246</v>
      </c>
      <c r="GS1104" t="s">
        <v>246</v>
      </c>
      <c r="GT1104" t="s">
        <v>246</v>
      </c>
      <c r="GU1104" t="s">
        <v>246</v>
      </c>
      <c r="GV1104" t="s">
        <v>246</v>
      </c>
      <c r="GW1104" t="s">
        <v>246</v>
      </c>
      <c r="GX1104" t="s">
        <v>246</v>
      </c>
      <c r="GY1104" t="s">
        <v>246</v>
      </c>
      <c r="GZ1104" t="s">
        <v>246</v>
      </c>
      <c r="HA1104" t="s">
        <v>246</v>
      </c>
      <c r="HB1104" t="s">
        <v>246</v>
      </c>
      <c r="HC1104" t="s">
        <v>246</v>
      </c>
      <c r="HD1104" t="s">
        <v>246</v>
      </c>
      <c r="HE1104" s="2">
        <v>2118</v>
      </c>
      <c r="HF1104" s="2">
        <v>0</v>
      </c>
      <c r="HG1104" s="2">
        <v>0</v>
      </c>
      <c r="HH1104">
        <v>0</v>
      </c>
      <c r="HI1104" s="2">
        <v>14120</v>
      </c>
      <c r="HJ1104" s="2">
        <v>14120</v>
      </c>
      <c r="HK1104" s="2">
        <v>0</v>
      </c>
      <c r="HL1104">
        <v>0</v>
      </c>
      <c r="HM1104" s="2">
        <v>0</v>
      </c>
      <c r="HN1104" s="2">
        <v>0</v>
      </c>
      <c r="HO1104" s="2">
        <v>0</v>
      </c>
      <c r="HP1104">
        <v>0</v>
      </c>
      <c r="HQ1104" s="2">
        <v>206.9</v>
      </c>
      <c r="HS1104" s="2">
        <v>14120</v>
      </c>
      <c r="HV1104" t="s">
        <v>315</v>
      </c>
      <c r="HY1104" t="s">
        <v>316</v>
      </c>
      <c r="HZ1104" t="s">
        <v>317</v>
      </c>
      <c r="IA1104" t="s">
        <v>318</v>
      </c>
      <c r="IB1104" s="1">
        <v>39756</v>
      </c>
      <c r="IC1104" s="1">
        <v>39756</v>
      </c>
      <c r="ID1104" s="2">
        <v>0</v>
      </c>
      <c r="IE1104" t="s">
        <v>567</v>
      </c>
      <c r="IF1104" t="str">
        <f>"                    "</f>
        <v xml:space="preserve">                    </v>
      </c>
      <c r="IG1104" t="str">
        <f>"7341.646"</f>
        <v>7341.646</v>
      </c>
      <c r="IH1104" t="str">
        <f>""</f>
        <v/>
      </c>
      <c r="IT1104" t="str">
        <f>""</f>
        <v/>
      </c>
      <c r="IY1104" t="str">
        <f>""</f>
        <v/>
      </c>
      <c r="JB1104" t="s">
        <v>271</v>
      </c>
      <c r="JD1104" t="str">
        <f>""</f>
        <v/>
      </c>
      <c r="JE1104" t="str">
        <f>""</f>
        <v/>
      </c>
      <c r="JO1104" t="str">
        <f>""</f>
        <v/>
      </c>
      <c r="JP1104" t="str">
        <f>""</f>
        <v/>
      </c>
      <c r="JQ1104" t="str">
        <f>HYPERLINK("https://web.datatree.com/?/property?propertyId=4453259")</f>
        <v>https://web.datatree.com/?/property?propertyId=4453259</v>
      </c>
    </row>
    <row r="1105" spans="1:277" x14ac:dyDescent="0.25">
      <c r="A1105">
        <v>1103</v>
      </c>
      <c r="B1105" s="15" t="s">
        <v>18833</v>
      </c>
      <c r="C1105" s="15" t="s">
        <v>18832</v>
      </c>
      <c r="D1105" s="15" t="s">
        <v>18834</v>
      </c>
      <c r="E1105" s="15" t="s">
        <v>18835</v>
      </c>
      <c r="F1105" s="15" t="s">
        <v>18836</v>
      </c>
      <c r="G1105" s="15" t="s">
        <v>243</v>
      </c>
      <c r="H1105" s="15">
        <v>85555</v>
      </c>
      <c r="I1105" s="15" t="s">
        <v>18837</v>
      </c>
      <c r="J1105" s="23" t="s">
        <v>18838</v>
      </c>
      <c r="K1105" s="15" t="s">
        <v>18839</v>
      </c>
      <c r="L1105" s="16" t="s">
        <v>18840</v>
      </c>
      <c r="M1105" s="17" t="str">
        <f t="shared" si="342"/>
        <v>6/31/2022</v>
      </c>
      <c r="N1105" s="15">
        <v>10297</v>
      </c>
      <c r="O1105" s="18">
        <f t="shared" si="345"/>
        <v>0</v>
      </c>
      <c r="P1105" s="19" t="str">
        <f t="shared" si="346"/>
        <v>$0.00</v>
      </c>
      <c r="Q1105" s="16">
        <v>44834</v>
      </c>
      <c r="R1105" s="19" t="str">
        <f t="shared" si="343"/>
        <v>09/30/22</v>
      </c>
      <c r="S1105" t="str">
        <f t="shared" si="347"/>
        <v>MOHAVE</v>
      </c>
      <c r="T1105" s="6" t="str">
        <f t="shared" si="348"/>
        <v>340-22-083</v>
      </c>
      <c r="U1105" t="str">
        <f t="shared" si="349"/>
        <v xml:space="preserve">1333 N BUFFALO DR #135 </v>
      </c>
      <c r="V1105" t="str">
        <f t="shared" si="350"/>
        <v>LAS VEGAS</v>
      </c>
      <c r="W1105" t="str">
        <f t="shared" si="351"/>
        <v>NV</v>
      </c>
      <c r="X1105" t="str">
        <f t="shared" si="352"/>
        <v>89128-3638</v>
      </c>
      <c r="Y1105">
        <f t="shared" si="353"/>
        <v>0</v>
      </c>
      <c r="Z1105" t="str">
        <f t="shared" si="354"/>
        <v>ELLIOT WAVE TRUST</v>
      </c>
      <c r="AA1105" t="str">
        <f t="shared" si="355"/>
        <v>GATEWAY ACRES TRACT 12 LOT 95 &amp; 98</v>
      </c>
      <c r="AB1105">
        <f t="shared" si="356"/>
        <v>10</v>
      </c>
      <c r="AC1105" t="str">
        <f t="shared" si="357"/>
        <v>MOHAVE</v>
      </c>
      <c r="AI1105">
        <f t="shared" si="344"/>
        <v>10</v>
      </c>
      <c r="AO1105" t="s">
        <v>8612</v>
      </c>
      <c r="AR1105" t="s">
        <v>8612</v>
      </c>
      <c r="AS1105" t="s">
        <v>588</v>
      </c>
      <c r="AT1105">
        <v>80</v>
      </c>
      <c r="BC1105" t="s">
        <v>8613</v>
      </c>
      <c r="BD1105" t="s">
        <v>8612</v>
      </c>
      <c r="BE1105" t="s">
        <v>689</v>
      </c>
      <c r="BH1105" t="s">
        <v>242</v>
      </c>
      <c r="BS1105" t="s">
        <v>243</v>
      </c>
      <c r="BV1105" t="s">
        <v>244</v>
      </c>
      <c r="BY1105" t="s">
        <v>245</v>
      </c>
      <c r="BZ1105" t="s">
        <v>246</v>
      </c>
      <c r="CA1105">
        <v>1333</v>
      </c>
      <c r="CD1105" t="s">
        <v>1262</v>
      </c>
      <c r="CE1105" t="s">
        <v>302</v>
      </c>
      <c r="CF1105">
        <v>135</v>
      </c>
      <c r="CG1105" t="s">
        <v>398</v>
      </c>
      <c r="CH1105" t="s">
        <v>398</v>
      </c>
      <c r="CI1105" t="s">
        <v>400</v>
      </c>
      <c r="CJ1105" t="str">
        <f>"89128-3638"</f>
        <v>89128-3638</v>
      </c>
      <c r="CK1105" t="s">
        <v>1263</v>
      </c>
      <c r="CL1105" t="s">
        <v>1264</v>
      </c>
      <c r="CM1105" t="s">
        <v>1265</v>
      </c>
      <c r="CN1105" t="s">
        <v>254</v>
      </c>
      <c r="CO1105" t="s">
        <v>9884</v>
      </c>
      <c r="CP1105" t="str">
        <f>"340-22-083"</f>
        <v>340-22-083</v>
      </c>
      <c r="CQ1105" t="str">
        <f>"34022083"</f>
        <v>34022083</v>
      </c>
      <c r="CR1105" t="str">
        <f>"R34022083"</f>
        <v>R34022083</v>
      </c>
      <c r="CS1105">
        <v>4015</v>
      </c>
      <c r="CX1105" t="s">
        <v>333</v>
      </c>
      <c r="CY1105" t="s">
        <v>499</v>
      </c>
      <c r="CZ1105">
        <v>29</v>
      </c>
      <c r="DB1105">
        <v>35.437096649989897</v>
      </c>
      <c r="DC1105">
        <v>-114.328575970353</v>
      </c>
      <c r="DD1105" t="s">
        <v>1339</v>
      </c>
      <c r="DE1105">
        <v>12</v>
      </c>
      <c r="DK1105" t="s">
        <v>3282</v>
      </c>
      <c r="DL1105" t="s">
        <v>3282</v>
      </c>
      <c r="DO1105" t="str">
        <f>"95|98"</f>
        <v>95|98</v>
      </c>
      <c r="DQ1105">
        <v>0</v>
      </c>
      <c r="DR1105">
        <v>0</v>
      </c>
      <c r="DS1105">
        <v>0</v>
      </c>
      <c r="DT1105">
        <v>0</v>
      </c>
      <c r="DW1105">
        <v>0</v>
      </c>
      <c r="DX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L1105">
        <v>0</v>
      </c>
      <c r="EN1105">
        <v>0</v>
      </c>
      <c r="EP1105">
        <v>0</v>
      </c>
      <c r="ER1105">
        <v>0</v>
      </c>
      <c r="ET1105">
        <v>0</v>
      </c>
      <c r="EY1105">
        <v>0</v>
      </c>
      <c r="FA1105">
        <v>0</v>
      </c>
      <c r="FL1105">
        <v>0</v>
      </c>
      <c r="FQ1105" t="s">
        <v>261</v>
      </c>
      <c r="FR1105" t="s">
        <v>262</v>
      </c>
      <c r="FS1105" t="s">
        <v>263</v>
      </c>
      <c r="FU1105">
        <v>435600</v>
      </c>
      <c r="FV1105">
        <v>10</v>
      </c>
      <c r="FW1105">
        <v>0</v>
      </c>
      <c r="FX1105">
        <v>0</v>
      </c>
      <c r="FY1105">
        <v>0</v>
      </c>
      <c r="FZ1105">
        <v>0</v>
      </c>
      <c r="GI1105" t="s">
        <v>264</v>
      </c>
      <c r="GJ1105" t="s">
        <v>1341</v>
      </c>
      <c r="GK1105" t="s">
        <v>1342</v>
      </c>
      <c r="GL1105" s="1">
        <v>40135</v>
      </c>
      <c r="GM1105" t="s">
        <v>267</v>
      </c>
      <c r="GN1105" t="str">
        <f t="shared" si="341"/>
        <v>FALSE</v>
      </c>
      <c r="GO1105">
        <v>2022</v>
      </c>
      <c r="GP1105">
        <v>2020</v>
      </c>
      <c r="GQ1105">
        <v>400</v>
      </c>
      <c r="GR1105" t="s">
        <v>246</v>
      </c>
      <c r="GS1105" t="s">
        <v>246</v>
      </c>
      <c r="GT1105" t="s">
        <v>246</v>
      </c>
      <c r="GU1105" t="s">
        <v>246</v>
      </c>
      <c r="GV1105" t="s">
        <v>246</v>
      </c>
      <c r="GW1105" t="s">
        <v>246</v>
      </c>
      <c r="GX1105" t="s">
        <v>246</v>
      </c>
      <c r="GY1105" t="s">
        <v>246</v>
      </c>
      <c r="GZ1105" t="s">
        <v>246</v>
      </c>
      <c r="HA1105" t="s">
        <v>246</v>
      </c>
      <c r="HB1105" t="s">
        <v>246</v>
      </c>
      <c r="HC1105" t="s">
        <v>246</v>
      </c>
      <c r="HD1105" t="s">
        <v>246</v>
      </c>
      <c r="HE1105" s="2">
        <v>833</v>
      </c>
      <c r="HF1105" s="2">
        <v>0</v>
      </c>
      <c r="HG1105" s="2">
        <v>0</v>
      </c>
      <c r="HH1105">
        <v>0</v>
      </c>
      <c r="HI1105" s="2">
        <v>5553</v>
      </c>
      <c r="HJ1105" s="2">
        <v>5553</v>
      </c>
      <c r="HK1105" s="2">
        <v>0</v>
      </c>
      <c r="HL1105">
        <v>0</v>
      </c>
      <c r="HM1105" s="2">
        <v>0</v>
      </c>
      <c r="HN1105" s="2">
        <v>0</v>
      </c>
      <c r="HO1105" s="2">
        <v>0</v>
      </c>
      <c r="HP1105">
        <v>0</v>
      </c>
      <c r="HQ1105" s="2">
        <v>120.3</v>
      </c>
      <c r="HS1105" s="2">
        <v>5553</v>
      </c>
      <c r="HV1105" t="s">
        <v>315</v>
      </c>
      <c r="HY1105" t="s">
        <v>316</v>
      </c>
      <c r="HZ1105" t="s">
        <v>317</v>
      </c>
      <c r="IA1105" t="s">
        <v>318</v>
      </c>
      <c r="IB1105" s="1">
        <v>42686</v>
      </c>
      <c r="IC1105" s="1">
        <v>42688</v>
      </c>
      <c r="IE1105" t="s">
        <v>270</v>
      </c>
      <c r="IF1105" t="str">
        <f>""</f>
        <v/>
      </c>
      <c r="IG1105" t="str">
        <f>"2016.51509"</f>
        <v>2016.51509</v>
      </c>
      <c r="IH1105" t="str">
        <f>""</f>
        <v/>
      </c>
      <c r="II1105" s="1">
        <v>38436</v>
      </c>
      <c r="IJ1105" s="1">
        <v>38443</v>
      </c>
      <c r="IK1105" s="2">
        <v>20000</v>
      </c>
      <c r="IL1105" t="s">
        <v>566</v>
      </c>
      <c r="IM1105" t="s">
        <v>567</v>
      </c>
      <c r="IN1105" t="s">
        <v>9885</v>
      </c>
      <c r="IT1105" t="str">
        <f>"                    "</f>
        <v xml:space="preserve">                    </v>
      </c>
      <c r="IY1105" t="str">
        <f>"                    "</f>
        <v xml:space="preserve">                    </v>
      </c>
      <c r="JA1105" t="s">
        <v>642</v>
      </c>
      <c r="JB1105" t="s">
        <v>271</v>
      </c>
      <c r="JD1105" t="str">
        <f>"5520.438"</f>
        <v>5520.438</v>
      </c>
      <c r="JE1105" t="str">
        <f>""</f>
        <v/>
      </c>
      <c r="JO1105" t="str">
        <f>""</f>
        <v/>
      </c>
      <c r="JP1105" t="str">
        <f>""</f>
        <v/>
      </c>
      <c r="JQ1105" t="str">
        <f>HYPERLINK("https://web.datatree.com/?/property?propertyId=4453383")</f>
        <v>https://web.datatree.com/?/property?propertyId=4453383</v>
      </c>
    </row>
    <row r="1106" spans="1:277" x14ac:dyDescent="0.25">
      <c r="A1106">
        <v>1104</v>
      </c>
      <c r="B1106" s="15" t="s">
        <v>18833</v>
      </c>
      <c r="C1106" s="15" t="s">
        <v>18832</v>
      </c>
      <c r="D1106" s="15" t="s">
        <v>18834</v>
      </c>
      <c r="E1106" s="15" t="s">
        <v>18835</v>
      </c>
      <c r="F1106" s="15" t="s">
        <v>18836</v>
      </c>
      <c r="G1106" s="15" t="s">
        <v>243</v>
      </c>
      <c r="H1106" s="15">
        <v>85555</v>
      </c>
      <c r="I1106" s="15" t="s">
        <v>18837</v>
      </c>
      <c r="J1106" s="23" t="s">
        <v>18838</v>
      </c>
      <c r="K1106" s="15" t="s">
        <v>18839</v>
      </c>
      <c r="L1106" s="16" t="s">
        <v>18840</v>
      </c>
      <c r="M1106" s="17" t="str">
        <f t="shared" si="342"/>
        <v>6/31/2022</v>
      </c>
      <c r="N1106" s="15">
        <v>10298</v>
      </c>
      <c r="O1106" s="18">
        <f t="shared" si="345"/>
        <v>0</v>
      </c>
      <c r="P1106" s="19" t="str">
        <f t="shared" si="346"/>
        <v>$0.00</v>
      </c>
      <c r="Q1106" s="16">
        <v>44834</v>
      </c>
      <c r="R1106" s="19" t="str">
        <f t="shared" si="343"/>
        <v>09/30/22</v>
      </c>
      <c r="S1106" t="str">
        <f t="shared" si="347"/>
        <v>MOHAVE</v>
      </c>
      <c r="T1106" s="6" t="str">
        <f t="shared" si="348"/>
        <v>254-13-061</v>
      </c>
      <c r="U1106" t="str">
        <f t="shared" si="349"/>
        <v xml:space="preserve">3223 LAKE ISLAND DR </v>
      </c>
      <c r="V1106" t="str">
        <f t="shared" si="350"/>
        <v>MONTGOMERY</v>
      </c>
      <c r="W1106" t="str">
        <f t="shared" si="351"/>
        <v>TX</v>
      </c>
      <c r="X1106" t="str">
        <f t="shared" si="352"/>
        <v>77356-8973</v>
      </c>
      <c r="Y1106" t="str">
        <f t="shared" si="353"/>
        <v>PATRICK</v>
      </c>
      <c r="Z1106" t="str">
        <f t="shared" si="354"/>
        <v>DIETZ</v>
      </c>
      <c r="AA1106" t="str">
        <f t="shared" si="355"/>
        <v>T20N R12W SEC 5 SILVER SPRINGS LOT 65</v>
      </c>
      <c r="AB1106">
        <f t="shared" si="356"/>
        <v>10</v>
      </c>
      <c r="AC1106" t="str">
        <f t="shared" si="357"/>
        <v>MOHAVE</v>
      </c>
      <c r="AI1106">
        <f t="shared" si="344"/>
        <v>10</v>
      </c>
      <c r="AO1106" t="s">
        <v>9886</v>
      </c>
      <c r="AP1106" t="s">
        <v>9887</v>
      </c>
      <c r="AQ1106" t="s">
        <v>9635</v>
      </c>
      <c r="AR1106" t="s">
        <v>9888</v>
      </c>
      <c r="AS1106" t="s">
        <v>240</v>
      </c>
      <c r="AT1106">
        <v>4</v>
      </c>
      <c r="BC1106" t="s">
        <v>9889</v>
      </c>
      <c r="BD1106" t="s">
        <v>9886</v>
      </c>
      <c r="BH1106" t="s">
        <v>242</v>
      </c>
      <c r="BS1106" t="s">
        <v>243</v>
      </c>
      <c r="BV1106" t="s">
        <v>244</v>
      </c>
      <c r="BY1106" t="s">
        <v>245</v>
      </c>
      <c r="CA1106">
        <v>3223</v>
      </c>
      <c r="CD1106" t="s">
        <v>9890</v>
      </c>
      <c r="CE1106" t="s">
        <v>302</v>
      </c>
      <c r="CG1106" t="s">
        <v>9891</v>
      </c>
      <c r="CI1106" t="s">
        <v>1134</v>
      </c>
      <c r="CJ1106" t="str">
        <f>"77356-8973"</f>
        <v>77356-8973</v>
      </c>
      <c r="CK1106" t="s">
        <v>1254</v>
      </c>
      <c r="CL1106" t="s">
        <v>9892</v>
      </c>
      <c r="CM1106" t="s">
        <v>9893</v>
      </c>
      <c r="CN1106" t="s">
        <v>254</v>
      </c>
      <c r="CO1106" t="s">
        <v>9894</v>
      </c>
      <c r="CP1106" t="str">
        <f>"254-13-061"</f>
        <v>254-13-061</v>
      </c>
      <c r="CQ1106" t="str">
        <f>"25413061"</f>
        <v>25413061</v>
      </c>
      <c r="CR1106" t="str">
        <f>"R25413061"</f>
        <v>R25413061</v>
      </c>
      <c r="CS1106">
        <v>4015</v>
      </c>
      <c r="CW1106" t="s">
        <v>256</v>
      </c>
      <c r="CX1106" t="s">
        <v>651</v>
      </c>
      <c r="CY1106" t="s">
        <v>258</v>
      </c>
      <c r="CZ1106">
        <v>5</v>
      </c>
      <c r="DB1106">
        <v>35.141246943131002</v>
      </c>
      <c r="DC1106">
        <v>-113.58109899361401</v>
      </c>
      <c r="DD1106" t="s">
        <v>259</v>
      </c>
      <c r="DK1106" t="s">
        <v>1324</v>
      </c>
      <c r="DL1106" t="s">
        <v>1324</v>
      </c>
      <c r="DO1106" t="str">
        <f>"65"</f>
        <v>65</v>
      </c>
      <c r="DQ1106">
        <v>0</v>
      </c>
      <c r="DR1106">
        <v>0</v>
      </c>
      <c r="DS1106">
        <v>0</v>
      </c>
      <c r="DT1106">
        <v>0</v>
      </c>
      <c r="DW1106">
        <v>0</v>
      </c>
      <c r="DX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L1106">
        <v>0</v>
      </c>
      <c r="EN1106">
        <v>0</v>
      </c>
      <c r="EP1106">
        <v>0</v>
      </c>
      <c r="ER1106">
        <v>0</v>
      </c>
      <c r="ET1106">
        <v>0</v>
      </c>
      <c r="EY1106">
        <v>0</v>
      </c>
      <c r="FA1106">
        <v>0</v>
      </c>
      <c r="FL1106">
        <v>0</v>
      </c>
      <c r="FQ1106" t="s">
        <v>261</v>
      </c>
      <c r="FR1106" t="s">
        <v>262</v>
      </c>
      <c r="FS1106" t="s">
        <v>263</v>
      </c>
      <c r="FU1106">
        <v>435600</v>
      </c>
      <c r="FV1106">
        <v>10</v>
      </c>
      <c r="FW1106">
        <v>0</v>
      </c>
      <c r="FX1106">
        <v>0</v>
      </c>
      <c r="FY1106">
        <v>0</v>
      </c>
      <c r="FZ1106">
        <v>0</v>
      </c>
      <c r="GI1106" t="s">
        <v>264</v>
      </c>
      <c r="GJ1106" t="s">
        <v>265</v>
      </c>
      <c r="GK1106" t="s">
        <v>266</v>
      </c>
      <c r="GL1106" s="1">
        <v>40135</v>
      </c>
      <c r="GM1106" t="s">
        <v>267</v>
      </c>
      <c r="GN1106" t="str">
        <f t="shared" si="341"/>
        <v>FALSE</v>
      </c>
      <c r="GO1106">
        <v>2022</v>
      </c>
      <c r="GP1106">
        <v>2020</v>
      </c>
      <c r="GQ1106">
        <v>300</v>
      </c>
      <c r="GR1106" t="s">
        <v>246</v>
      </c>
      <c r="GS1106" t="s">
        <v>246</v>
      </c>
      <c r="GT1106" t="s">
        <v>246</v>
      </c>
      <c r="GU1106" t="s">
        <v>246</v>
      </c>
      <c r="GV1106" t="s">
        <v>246</v>
      </c>
      <c r="GW1106" t="s">
        <v>246</v>
      </c>
      <c r="GX1106" t="s">
        <v>246</v>
      </c>
      <c r="GY1106" t="s">
        <v>246</v>
      </c>
      <c r="GZ1106" t="s">
        <v>246</v>
      </c>
      <c r="HA1106" t="s">
        <v>246</v>
      </c>
      <c r="HB1106" t="s">
        <v>246</v>
      </c>
      <c r="HC1106" t="s">
        <v>246</v>
      </c>
      <c r="HD1106" t="s">
        <v>246</v>
      </c>
      <c r="HE1106" s="2">
        <v>656</v>
      </c>
      <c r="HF1106" s="2">
        <v>0</v>
      </c>
      <c r="HG1106" s="2">
        <v>0</v>
      </c>
      <c r="HH1106">
        <v>0</v>
      </c>
      <c r="HI1106" s="2">
        <v>4374</v>
      </c>
      <c r="HJ1106" s="2">
        <v>4374</v>
      </c>
      <c r="HK1106" s="2">
        <v>0</v>
      </c>
      <c r="HL1106">
        <v>0</v>
      </c>
      <c r="HM1106" s="2">
        <v>0</v>
      </c>
      <c r="HN1106" s="2">
        <v>0</v>
      </c>
      <c r="HO1106" s="2">
        <v>0</v>
      </c>
      <c r="HP1106">
        <v>0</v>
      </c>
      <c r="HQ1106" s="2">
        <v>89.04</v>
      </c>
      <c r="HS1106" s="2">
        <v>4374</v>
      </c>
      <c r="HT1106">
        <v>11</v>
      </c>
      <c r="HV1106" t="s">
        <v>289</v>
      </c>
      <c r="HY1106" t="s">
        <v>290</v>
      </c>
      <c r="HZ1106" t="s">
        <v>290</v>
      </c>
      <c r="IB1106" s="1">
        <v>37782</v>
      </c>
      <c r="IC1106" s="1">
        <v>37789</v>
      </c>
      <c r="ID1106" s="2">
        <v>0</v>
      </c>
      <c r="IE1106" t="s">
        <v>319</v>
      </c>
      <c r="IF1106" t="str">
        <f>"                    "</f>
        <v xml:space="preserve">                    </v>
      </c>
      <c r="IG1106" t="str">
        <f>"4542.768"</f>
        <v>4542.768</v>
      </c>
      <c r="IH1106" t="str">
        <f>""</f>
        <v/>
      </c>
      <c r="IT1106" t="str">
        <f>""</f>
        <v/>
      </c>
      <c r="IY1106" t="str">
        <f>""</f>
        <v/>
      </c>
      <c r="JB1106" t="s">
        <v>271</v>
      </c>
      <c r="JD1106" t="str">
        <f>""</f>
        <v/>
      </c>
      <c r="JE1106" t="str">
        <f>""</f>
        <v/>
      </c>
      <c r="JO1106" t="str">
        <f>""</f>
        <v/>
      </c>
      <c r="JP1106" t="str">
        <f>""</f>
        <v/>
      </c>
      <c r="JQ1106" t="str">
        <f>HYPERLINK("https://web.datatree.com/?/property?propertyId=4408958")</f>
        <v>https://web.datatree.com/?/property?propertyId=4408958</v>
      </c>
    </row>
    <row r="1107" spans="1:277" x14ac:dyDescent="0.25">
      <c r="A1107">
        <v>1105</v>
      </c>
      <c r="B1107" s="15" t="s">
        <v>18833</v>
      </c>
      <c r="C1107" s="15" t="s">
        <v>18832</v>
      </c>
      <c r="D1107" s="15" t="s">
        <v>18834</v>
      </c>
      <c r="E1107" s="15" t="s">
        <v>18835</v>
      </c>
      <c r="F1107" s="15" t="s">
        <v>18836</v>
      </c>
      <c r="G1107" s="15" t="s">
        <v>243</v>
      </c>
      <c r="H1107" s="15">
        <v>85555</v>
      </c>
      <c r="I1107" s="15" t="s">
        <v>18837</v>
      </c>
      <c r="J1107" s="23" t="s">
        <v>18838</v>
      </c>
      <c r="K1107" s="15" t="s">
        <v>18839</v>
      </c>
      <c r="L1107" s="16" t="s">
        <v>18840</v>
      </c>
      <c r="M1107" s="17" t="str">
        <f t="shared" si="342"/>
        <v>6/31/2022</v>
      </c>
      <c r="N1107" s="15">
        <v>10299</v>
      </c>
      <c r="O1107" s="18">
        <f t="shared" si="345"/>
        <v>0</v>
      </c>
      <c r="P1107" s="19" t="str">
        <f t="shared" si="346"/>
        <v>$0.00</v>
      </c>
      <c r="Q1107" s="16">
        <v>44834</v>
      </c>
      <c r="R1107" s="19" t="str">
        <f t="shared" si="343"/>
        <v>09/30/22</v>
      </c>
      <c r="S1107" t="str">
        <f t="shared" si="347"/>
        <v>MOHAVE</v>
      </c>
      <c r="T1107" s="6" t="str">
        <f t="shared" si="348"/>
        <v>102-40-029</v>
      </c>
      <c r="U1107" t="str">
        <f t="shared" si="349"/>
        <v xml:space="preserve">3030 N 3RD ST #1300 </v>
      </c>
      <c r="V1107" t="str">
        <f t="shared" si="350"/>
        <v>PHOENIX</v>
      </c>
      <c r="W1107" t="str">
        <f t="shared" si="351"/>
        <v>AZ</v>
      </c>
      <c r="X1107" t="str">
        <f t="shared" si="352"/>
        <v>85012-3099</v>
      </c>
      <c r="Y1107" t="str">
        <f t="shared" si="353"/>
        <v>HELEN</v>
      </c>
      <c r="Z1107" t="str">
        <f t="shared" si="354"/>
        <v>GALLAGHER</v>
      </c>
      <c r="AA1107" t="str">
        <f t="shared" si="355"/>
        <v>SANDY RIVER RANCHEROS LOT 157 CONT 10 ACRES</v>
      </c>
      <c r="AB1107">
        <f t="shared" si="356"/>
        <v>10</v>
      </c>
      <c r="AC1107" t="str">
        <f t="shared" si="357"/>
        <v>MOHAVE</v>
      </c>
      <c r="AI1107">
        <f t="shared" si="344"/>
        <v>10</v>
      </c>
      <c r="AO1107" t="s">
        <v>6468</v>
      </c>
      <c r="AP1107" t="s">
        <v>2699</v>
      </c>
      <c r="AQ1107" t="s">
        <v>2699</v>
      </c>
      <c r="AR1107" t="s">
        <v>6469</v>
      </c>
      <c r="AS1107" t="s">
        <v>240</v>
      </c>
      <c r="AT1107">
        <v>2</v>
      </c>
      <c r="BC1107" t="s">
        <v>6470</v>
      </c>
      <c r="BD1107" t="s">
        <v>6468</v>
      </c>
      <c r="BH1107" t="s">
        <v>242</v>
      </c>
      <c r="BS1107" t="s">
        <v>243</v>
      </c>
      <c r="BV1107" t="s">
        <v>244</v>
      </c>
      <c r="BY1107" t="s">
        <v>245</v>
      </c>
      <c r="BZ1107" t="s">
        <v>246</v>
      </c>
      <c r="CA1107">
        <v>3030</v>
      </c>
      <c r="CD1107" t="s">
        <v>6471</v>
      </c>
      <c r="CE1107" t="s">
        <v>375</v>
      </c>
      <c r="CF1107">
        <v>1300</v>
      </c>
      <c r="CG1107" t="s">
        <v>591</v>
      </c>
      <c r="CH1107" t="s">
        <v>591</v>
      </c>
      <c r="CI1107" t="s">
        <v>243</v>
      </c>
      <c r="CJ1107" t="str">
        <f>"85012-3099"</f>
        <v>85012-3099</v>
      </c>
      <c r="CK1107" t="s">
        <v>6472</v>
      </c>
      <c r="CL1107" t="s">
        <v>6473</v>
      </c>
      <c r="CM1107" t="s">
        <v>6474</v>
      </c>
      <c r="CN1107" t="s">
        <v>254</v>
      </c>
      <c r="CO1107" t="s">
        <v>9895</v>
      </c>
      <c r="CP1107" t="str">
        <f>"102-40-029"</f>
        <v>102-40-029</v>
      </c>
      <c r="CQ1107" t="str">
        <f>"10240029"</f>
        <v>10240029</v>
      </c>
      <c r="CR1107" t="str">
        <f>"R10240029"</f>
        <v>R10240029</v>
      </c>
      <c r="CS1107">
        <v>4015</v>
      </c>
      <c r="CW1107" t="s">
        <v>256</v>
      </c>
      <c r="CX1107" t="s">
        <v>424</v>
      </c>
      <c r="CY1107" t="s">
        <v>258</v>
      </c>
      <c r="CZ1107">
        <v>25</v>
      </c>
      <c r="DB1107">
        <v>34.612610668082198</v>
      </c>
      <c r="DC1107">
        <v>-113.468967405241</v>
      </c>
      <c r="DD1107" t="s">
        <v>425</v>
      </c>
      <c r="DK1107" t="s">
        <v>426</v>
      </c>
      <c r="DL1107" t="s">
        <v>426</v>
      </c>
      <c r="DO1107" t="str">
        <f>"157"</f>
        <v>157</v>
      </c>
      <c r="DQ1107">
        <v>0</v>
      </c>
      <c r="DR1107">
        <v>0</v>
      </c>
      <c r="DS1107">
        <v>0</v>
      </c>
      <c r="DT1107">
        <v>0</v>
      </c>
      <c r="DW1107">
        <v>0</v>
      </c>
      <c r="DX1107">
        <v>0</v>
      </c>
      <c r="DZ1107">
        <v>0</v>
      </c>
      <c r="EA1107">
        <v>0</v>
      </c>
      <c r="EB1107">
        <v>0</v>
      </c>
      <c r="EC1107">
        <v>0</v>
      </c>
      <c r="ED1107">
        <v>0</v>
      </c>
      <c r="EE1107">
        <v>0</v>
      </c>
      <c r="EF1107">
        <v>0</v>
      </c>
      <c r="EG1107">
        <v>0</v>
      </c>
      <c r="EH1107">
        <v>0</v>
      </c>
      <c r="EI1107">
        <v>0</v>
      </c>
      <c r="EL1107">
        <v>0</v>
      </c>
      <c r="EN1107">
        <v>0</v>
      </c>
      <c r="EP1107">
        <v>0</v>
      </c>
      <c r="ER1107">
        <v>0</v>
      </c>
      <c r="ET1107">
        <v>0</v>
      </c>
      <c r="EY1107">
        <v>0</v>
      </c>
      <c r="FA1107">
        <v>0</v>
      </c>
      <c r="FL1107">
        <v>0</v>
      </c>
      <c r="FQ1107" t="s">
        <v>261</v>
      </c>
      <c r="FR1107" t="s">
        <v>262</v>
      </c>
      <c r="FS1107" t="s">
        <v>263</v>
      </c>
      <c r="FU1107">
        <v>435600</v>
      </c>
      <c r="FV1107">
        <v>10</v>
      </c>
      <c r="FW1107">
        <v>0</v>
      </c>
      <c r="FX1107">
        <v>0</v>
      </c>
      <c r="FY1107">
        <v>0</v>
      </c>
      <c r="FZ1107">
        <v>0</v>
      </c>
      <c r="GI1107" t="s">
        <v>264</v>
      </c>
      <c r="GJ1107" t="s">
        <v>427</v>
      </c>
      <c r="GK1107" t="s">
        <v>428</v>
      </c>
      <c r="GL1107" s="1">
        <v>40135</v>
      </c>
      <c r="GM1107" t="s">
        <v>267</v>
      </c>
      <c r="GN1107" t="str">
        <f t="shared" si="341"/>
        <v>FALSE</v>
      </c>
      <c r="GO1107">
        <v>2022</v>
      </c>
      <c r="GP1107">
        <v>2020</v>
      </c>
      <c r="GQ1107">
        <v>600</v>
      </c>
      <c r="GR1107" t="s">
        <v>246</v>
      </c>
      <c r="GS1107" t="s">
        <v>246</v>
      </c>
      <c r="GT1107" t="s">
        <v>246</v>
      </c>
      <c r="GU1107" t="s">
        <v>246</v>
      </c>
      <c r="GV1107" t="s">
        <v>246</v>
      </c>
      <c r="GW1107" t="s">
        <v>246</v>
      </c>
      <c r="GX1107" t="s">
        <v>246</v>
      </c>
      <c r="GY1107" t="s">
        <v>246</v>
      </c>
      <c r="GZ1107" t="s">
        <v>246</v>
      </c>
      <c r="HA1107" t="s">
        <v>246</v>
      </c>
      <c r="HB1107" t="s">
        <v>246</v>
      </c>
      <c r="HC1107" t="s">
        <v>246</v>
      </c>
      <c r="HD1107" t="s">
        <v>246</v>
      </c>
      <c r="HE1107" s="2">
        <v>509</v>
      </c>
      <c r="HF1107" s="2">
        <v>0</v>
      </c>
      <c r="HG1107" s="2">
        <v>0</v>
      </c>
      <c r="HH1107">
        <v>0</v>
      </c>
      <c r="HI1107" s="2">
        <v>3391</v>
      </c>
      <c r="HJ1107" s="2">
        <v>3391</v>
      </c>
      <c r="HK1107" s="2">
        <v>0</v>
      </c>
      <c r="HL1107">
        <v>0</v>
      </c>
      <c r="HM1107" s="2">
        <v>0</v>
      </c>
      <c r="HN1107" s="2">
        <v>0</v>
      </c>
      <c r="HO1107" s="2">
        <v>0</v>
      </c>
      <c r="HP1107">
        <v>0</v>
      </c>
      <c r="HQ1107" s="2">
        <v>31.56</v>
      </c>
      <c r="HS1107" s="2">
        <v>3391</v>
      </c>
      <c r="HV1107" t="s">
        <v>289</v>
      </c>
      <c r="HY1107" t="s">
        <v>290</v>
      </c>
      <c r="HZ1107" t="s">
        <v>290</v>
      </c>
      <c r="IB1107" s="1">
        <v>38891</v>
      </c>
      <c r="IC1107" s="1">
        <v>38904</v>
      </c>
      <c r="ID1107" s="2">
        <v>0</v>
      </c>
      <c r="IE1107" t="s">
        <v>319</v>
      </c>
      <c r="IF1107" t="str">
        <f>"                    "</f>
        <v xml:space="preserve">                    </v>
      </c>
      <c r="IG1107" t="str">
        <f>"6347.916"</f>
        <v>6347.916</v>
      </c>
      <c r="IH1107" t="str">
        <f>""</f>
        <v/>
      </c>
      <c r="IT1107" t="str">
        <f>""</f>
        <v/>
      </c>
      <c r="IY1107" t="str">
        <f>""</f>
        <v/>
      </c>
      <c r="JB1107" t="s">
        <v>271</v>
      </c>
      <c r="JD1107" t="str">
        <f>""</f>
        <v/>
      </c>
      <c r="JE1107" t="str">
        <f>""</f>
        <v/>
      </c>
      <c r="JO1107" t="str">
        <f>""</f>
        <v/>
      </c>
      <c r="JP1107" t="str">
        <f>""</f>
        <v/>
      </c>
      <c r="JQ1107" t="str">
        <f>HYPERLINK("https://web.datatree.com/?/property?propertyId=4410343")</f>
        <v>https://web.datatree.com/?/property?propertyId=4410343</v>
      </c>
    </row>
    <row r="1108" spans="1:277" x14ac:dyDescent="0.25">
      <c r="A1108">
        <v>1106</v>
      </c>
      <c r="B1108" s="15" t="s">
        <v>18833</v>
      </c>
      <c r="C1108" s="15" t="s">
        <v>18832</v>
      </c>
      <c r="D1108" s="15" t="s">
        <v>18834</v>
      </c>
      <c r="E1108" s="15" t="s">
        <v>18835</v>
      </c>
      <c r="F1108" s="15" t="s">
        <v>18836</v>
      </c>
      <c r="G1108" s="15" t="s">
        <v>243</v>
      </c>
      <c r="H1108" s="15">
        <v>85555</v>
      </c>
      <c r="I1108" s="15" t="s">
        <v>18837</v>
      </c>
      <c r="J1108" s="23" t="s">
        <v>18838</v>
      </c>
      <c r="K1108" s="15" t="s">
        <v>18839</v>
      </c>
      <c r="L1108" s="16" t="s">
        <v>18840</v>
      </c>
      <c r="M1108" s="17" t="str">
        <f t="shared" si="342"/>
        <v>6/31/2022</v>
      </c>
      <c r="N1108" s="15">
        <v>10300</v>
      </c>
      <c r="O1108" s="18">
        <f t="shared" si="345"/>
        <v>0</v>
      </c>
      <c r="P1108" s="19" t="str">
        <f t="shared" si="346"/>
        <v>$0.00</v>
      </c>
      <c r="Q1108" s="16">
        <v>44834</v>
      </c>
      <c r="R1108" s="19" t="str">
        <f t="shared" si="343"/>
        <v>09/30/22</v>
      </c>
      <c r="S1108" t="str">
        <f t="shared" si="347"/>
        <v>MOHAVE</v>
      </c>
      <c r="T1108" s="6" t="str">
        <f t="shared" si="348"/>
        <v>209-13-043</v>
      </c>
      <c r="U1108" t="str">
        <f t="shared" si="349"/>
        <v xml:space="preserve">5265 W PERIDOT ST </v>
      </c>
      <c r="V1108" t="str">
        <f t="shared" si="350"/>
        <v>TUCSON</v>
      </c>
      <c r="W1108" t="str">
        <f t="shared" si="351"/>
        <v>AZ</v>
      </c>
      <c r="X1108" t="str">
        <f t="shared" si="352"/>
        <v>85742-9164</v>
      </c>
      <c r="Y1108" t="str">
        <f t="shared" si="353"/>
        <v>MICHAEL</v>
      </c>
      <c r="Z1108" t="str">
        <f t="shared" si="354"/>
        <v>SLEIGHER</v>
      </c>
      <c r="AA1108" t="str">
        <f t="shared" si="355"/>
        <v>SW4 NW4 SE4 CONT 10 AC M/L</v>
      </c>
      <c r="AB1108">
        <f t="shared" si="356"/>
        <v>10</v>
      </c>
      <c r="AC1108" t="str">
        <f t="shared" si="357"/>
        <v>MOHAVE</v>
      </c>
      <c r="AI1108">
        <f t="shared" si="344"/>
        <v>10</v>
      </c>
      <c r="AO1108" t="s">
        <v>9896</v>
      </c>
      <c r="AP1108" t="s">
        <v>2897</v>
      </c>
      <c r="AQ1108" t="s">
        <v>2897</v>
      </c>
      <c r="AR1108" t="s">
        <v>9897</v>
      </c>
      <c r="AS1108" t="s">
        <v>240</v>
      </c>
      <c r="AT1108">
        <v>3</v>
      </c>
      <c r="AU1108" t="s">
        <v>9898</v>
      </c>
      <c r="AV1108" t="s">
        <v>3067</v>
      </c>
      <c r="AW1108" t="s">
        <v>3067</v>
      </c>
      <c r="AX1108" t="s">
        <v>9897</v>
      </c>
      <c r="AY1108" t="s">
        <v>240</v>
      </c>
      <c r="AZ1108">
        <v>3</v>
      </c>
      <c r="BC1108" t="s">
        <v>9899</v>
      </c>
      <c r="BD1108" t="s">
        <v>9900</v>
      </c>
      <c r="BE1108" t="s">
        <v>904</v>
      </c>
      <c r="BH1108" t="s">
        <v>407</v>
      </c>
      <c r="BJ1108" t="s">
        <v>457</v>
      </c>
      <c r="BK1108">
        <v>4356</v>
      </c>
      <c r="BN1108" t="s">
        <v>9901</v>
      </c>
      <c r="BO1108" t="s">
        <v>1908</v>
      </c>
      <c r="BQ1108" t="s">
        <v>9902</v>
      </c>
      <c r="BR1108" t="s">
        <v>1297</v>
      </c>
      <c r="BS1108" t="s">
        <v>243</v>
      </c>
      <c r="BT1108" t="str">
        <f>"86426"</f>
        <v>86426</v>
      </c>
      <c r="BU1108" t="str">
        <f>"86426-5349"</f>
        <v>86426-5349</v>
      </c>
      <c r="BV1108" t="s">
        <v>244</v>
      </c>
      <c r="BX1108" t="s">
        <v>9903</v>
      </c>
      <c r="BY1108" t="s">
        <v>9904</v>
      </c>
      <c r="BZ1108" t="s">
        <v>589</v>
      </c>
      <c r="CA1108">
        <v>5265</v>
      </c>
      <c r="CD1108" t="s">
        <v>9905</v>
      </c>
      <c r="CE1108" t="s">
        <v>375</v>
      </c>
      <c r="CG1108" t="s">
        <v>1436</v>
      </c>
      <c r="CH1108" t="s">
        <v>1297</v>
      </c>
      <c r="CI1108" t="s">
        <v>243</v>
      </c>
      <c r="CJ1108" t="str">
        <f>"85742-9164"</f>
        <v>85742-9164</v>
      </c>
      <c r="CK1108" t="s">
        <v>9906</v>
      </c>
      <c r="CL1108" t="s">
        <v>9907</v>
      </c>
      <c r="CM1108" t="s">
        <v>9908</v>
      </c>
      <c r="CN1108" t="s">
        <v>254</v>
      </c>
      <c r="CO1108" t="s">
        <v>9909</v>
      </c>
      <c r="CP1108" t="str">
        <f>"209-13-043"</f>
        <v>209-13-043</v>
      </c>
      <c r="CQ1108" t="str">
        <f>"20913043"</f>
        <v>20913043</v>
      </c>
      <c r="CR1108" t="str">
        <f>"R20913043"</f>
        <v>R20913043</v>
      </c>
      <c r="CS1108">
        <v>4015</v>
      </c>
      <c r="CU1108">
        <v>952003</v>
      </c>
      <c r="CV1108">
        <v>2068</v>
      </c>
      <c r="CW1108" t="s">
        <v>256</v>
      </c>
      <c r="CX1108" t="s">
        <v>911</v>
      </c>
      <c r="CY1108" t="s">
        <v>499</v>
      </c>
      <c r="CZ1108">
        <v>1</v>
      </c>
      <c r="DB1108">
        <v>35.058905277427201</v>
      </c>
      <c r="DC1108">
        <v>-114.253353420214</v>
      </c>
      <c r="DK1108" t="s">
        <v>2226</v>
      </c>
      <c r="DL1108" t="s">
        <v>2226</v>
      </c>
      <c r="DO1108" t="str">
        <f>""</f>
        <v/>
      </c>
      <c r="DQ1108">
        <v>0</v>
      </c>
      <c r="DR1108">
        <v>0</v>
      </c>
      <c r="DS1108">
        <v>0</v>
      </c>
      <c r="DT1108">
        <v>0</v>
      </c>
      <c r="DW1108">
        <v>0</v>
      </c>
      <c r="DX1108">
        <v>0</v>
      </c>
      <c r="DZ1108">
        <v>0</v>
      </c>
      <c r="EA1108">
        <v>0</v>
      </c>
      <c r="EB1108">
        <v>0</v>
      </c>
      <c r="EC1108">
        <v>0</v>
      </c>
      <c r="ED1108">
        <v>0</v>
      </c>
      <c r="EE1108">
        <v>0</v>
      </c>
      <c r="EF1108">
        <v>0</v>
      </c>
      <c r="EG1108">
        <v>0</v>
      </c>
      <c r="EH1108">
        <v>0</v>
      </c>
      <c r="EI1108">
        <v>0</v>
      </c>
      <c r="EL1108">
        <v>0</v>
      </c>
      <c r="EN1108">
        <v>0</v>
      </c>
      <c r="EP1108">
        <v>0</v>
      </c>
      <c r="ER1108">
        <v>0</v>
      </c>
      <c r="ET1108">
        <v>0</v>
      </c>
      <c r="EY1108">
        <v>0</v>
      </c>
      <c r="FA1108">
        <v>0</v>
      </c>
      <c r="FL1108">
        <v>0</v>
      </c>
      <c r="FQ1108" t="s">
        <v>336</v>
      </c>
      <c r="FR1108" t="s">
        <v>405</v>
      </c>
      <c r="FS1108" t="s">
        <v>406</v>
      </c>
      <c r="FU1108">
        <v>435600</v>
      </c>
      <c r="FV1108">
        <v>10</v>
      </c>
      <c r="FW1108">
        <v>0</v>
      </c>
      <c r="FX1108">
        <v>0</v>
      </c>
      <c r="FY1108">
        <v>0</v>
      </c>
      <c r="FZ1108">
        <v>0</v>
      </c>
      <c r="GI1108" t="s">
        <v>264</v>
      </c>
      <c r="GJ1108" t="s">
        <v>1241</v>
      </c>
      <c r="GK1108" t="s">
        <v>1242</v>
      </c>
      <c r="GL1108" s="1">
        <v>40135</v>
      </c>
      <c r="GM1108" t="s">
        <v>267</v>
      </c>
      <c r="GN1108" t="str">
        <f t="shared" si="341"/>
        <v>FALSE</v>
      </c>
      <c r="GO1108">
        <v>2022</v>
      </c>
      <c r="GP1108">
        <v>2020</v>
      </c>
      <c r="GQ1108">
        <v>1630</v>
      </c>
      <c r="GR1108" t="s">
        <v>246</v>
      </c>
      <c r="GS1108" t="s">
        <v>246</v>
      </c>
      <c r="GT1108" t="s">
        <v>246</v>
      </c>
      <c r="GU1108" t="s">
        <v>246</v>
      </c>
      <c r="GV1108" t="s">
        <v>246</v>
      </c>
      <c r="GW1108" t="s">
        <v>246</v>
      </c>
      <c r="GX1108" t="s">
        <v>246</v>
      </c>
      <c r="GY1108" t="s">
        <v>246</v>
      </c>
      <c r="GZ1108" t="s">
        <v>246</v>
      </c>
      <c r="HA1108" t="s">
        <v>246</v>
      </c>
      <c r="HB1108" t="s">
        <v>246</v>
      </c>
      <c r="HC1108" t="s">
        <v>246</v>
      </c>
      <c r="HD1108" t="s">
        <v>246</v>
      </c>
      <c r="HE1108" s="2">
        <v>1356</v>
      </c>
      <c r="HF1108" s="2">
        <v>0</v>
      </c>
      <c r="HG1108" s="2">
        <v>0</v>
      </c>
      <c r="HH1108">
        <v>0</v>
      </c>
      <c r="HI1108" s="2">
        <v>9038</v>
      </c>
      <c r="HJ1108" s="2">
        <v>9038</v>
      </c>
      <c r="HK1108" s="2">
        <v>0</v>
      </c>
      <c r="HL1108">
        <v>0</v>
      </c>
      <c r="HM1108" s="2">
        <v>0</v>
      </c>
      <c r="HN1108" s="2">
        <v>0</v>
      </c>
      <c r="HO1108" s="2">
        <v>0</v>
      </c>
      <c r="HP1108">
        <v>0</v>
      </c>
      <c r="HQ1108" s="2">
        <v>93.64</v>
      </c>
      <c r="HS1108" s="2">
        <v>9038</v>
      </c>
      <c r="HV1108" t="s">
        <v>1243</v>
      </c>
      <c r="HW1108" t="s">
        <v>387</v>
      </c>
      <c r="HY1108" t="s">
        <v>1244</v>
      </c>
      <c r="HZ1108" t="s">
        <v>1245</v>
      </c>
      <c r="IA1108" t="s">
        <v>1246</v>
      </c>
      <c r="IB1108" s="1">
        <v>41663</v>
      </c>
      <c r="IC1108" s="1">
        <v>41682</v>
      </c>
      <c r="IE1108" t="s">
        <v>553</v>
      </c>
      <c r="IF1108" t="str">
        <f>""</f>
        <v/>
      </c>
      <c r="IG1108" t="str">
        <f>"2014.6096"</f>
        <v>2014.6096</v>
      </c>
      <c r="IH1108" t="str">
        <f>""</f>
        <v/>
      </c>
      <c r="IT1108" t="str">
        <f>""</f>
        <v/>
      </c>
      <c r="IY1108" t="str">
        <f>""</f>
        <v/>
      </c>
      <c r="JB1108" t="s">
        <v>271</v>
      </c>
      <c r="JD1108" t="str">
        <f>""</f>
        <v/>
      </c>
      <c r="JE1108" t="str">
        <f>""</f>
        <v/>
      </c>
      <c r="JO1108" t="str">
        <f>""</f>
        <v/>
      </c>
      <c r="JP1108" t="str">
        <f>""</f>
        <v/>
      </c>
      <c r="JQ1108" t="str">
        <f>HYPERLINK("https://web.datatree.com/?/property?propertyId=4410821")</f>
        <v>https://web.datatree.com/?/property?propertyId=4410821</v>
      </c>
    </row>
    <row r="1109" spans="1:277" x14ac:dyDescent="0.25">
      <c r="A1109">
        <v>1107</v>
      </c>
      <c r="B1109" s="15" t="s">
        <v>18833</v>
      </c>
      <c r="C1109" s="15" t="s">
        <v>18832</v>
      </c>
      <c r="D1109" s="15" t="s">
        <v>18834</v>
      </c>
      <c r="E1109" s="15" t="s">
        <v>18835</v>
      </c>
      <c r="F1109" s="15" t="s">
        <v>18836</v>
      </c>
      <c r="G1109" s="15" t="s">
        <v>243</v>
      </c>
      <c r="H1109" s="15">
        <v>85555</v>
      </c>
      <c r="I1109" s="15" t="s">
        <v>18837</v>
      </c>
      <c r="J1109" s="23" t="s">
        <v>18838</v>
      </c>
      <c r="K1109" s="15" t="s">
        <v>18839</v>
      </c>
      <c r="L1109" s="16" t="s">
        <v>18840</v>
      </c>
      <c r="M1109" s="17" t="str">
        <f t="shared" si="342"/>
        <v>6/31/2022</v>
      </c>
      <c r="N1109" s="15">
        <v>10301</v>
      </c>
      <c r="O1109" s="18">
        <f t="shared" si="345"/>
        <v>0</v>
      </c>
      <c r="P1109" s="19" t="str">
        <f t="shared" si="346"/>
        <v>$0.00</v>
      </c>
      <c r="Q1109" s="16">
        <v>44834</v>
      </c>
      <c r="R1109" s="19" t="str">
        <f t="shared" si="343"/>
        <v>09/30/22</v>
      </c>
      <c r="S1109" t="str">
        <f t="shared" si="347"/>
        <v>MOHAVE</v>
      </c>
      <c r="T1109" s="6" t="str">
        <f t="shared" si="348"/>
        <v>318-23-001</v>
      </c>
      <c r="U1109" t="str">
        <f t="shared" si="349"/>
        <v xml:space="preserve">PO BOX 7000 </v>
      </c>
      <c r="V1109" t="str">
        <f t="shared" si="350"/>
        <v>KINGMAN</v>
      </c>
      <c r="W1109" t="str">
        <f t="shared" si="351"/>
        <v>AZ</v>
      </c>
      <c r="X1109" t="str">
        <f t="shared" si="352"/>
        <v>86402-7000</v>
      </c>
      <c r="Y1109">
        <f t="shared" si="353"/>
        <v>0</v>
      </c>
      <c r="Z1109" t="str">
        <f t="shared" si="354"/>
        <v>MOHAVE COUNTY</v>
      </c>
      <c r="AA1109" t="str">
        <f t="shared" si="355"/>
        <v>NW4 NE4 SW4 CONT 10 ACRES 318-06-010 (318-23-001)</v>
      </c>
      <c r="AB1109">
        <f t="shared" si="356"/>
        <v>10</v>
      </c>
      <c r="AC1109" t="str">
        <f t="shared" si="357"/>
        <v>MOHAVE</v>
      </c>
      <c r="AI1109">
        <f t="shared" si="344"/>
        <v>10</v>
      </c>
      <c r="AO1109" t="s">
        <v>267</v>
      </c>
      <c r="AR1109" t="s">
        <v>267</v>
      </c>
      <c r="AS1109" t="s">
        <v>273</v>
      </c>
      <c r="AT1109">
        <v>551</v>
      </c>
      <c r="BC1109" t="s">
        <v>267</v>
      </c>
      <c r="BD1109" t="s">
        <v>267</v>
      </c>
      <c r="BF1109" t="s">
        <v>343</v>
      </c>
      <c r="BH1109" t="s">
        <v>242</v>
      </c>
      <c r="BS1109" t="s">
        <v>243</v>
      </c>
      <c r="BV1109" t="s">
        <v>244</v>
      </c>
      <c r="BY1109" t="s">
        <v>245</v>
      </c>
      <c r="CD1109" t="s">
        <v>554</v>
      </c>
      <c r="CG1109" t="s">
        <v>345</v>
      </c>
      <c r="CH1109" t="s">
        <v>345</v>
      </c>
      <c r="CI1109" t="s">
        <v>243</v>
      </c>
      <c r="CJ1109" t="str">
        <f>"86402-7000"</f>
        <v>86402-7000</v>
      </c>
      <c r="CK1109" t="s">
        <v>555</v>
      </c>
      <c r="CL1109" t="s">
        <v>556</v>
      </c>
      <c r="CM1109" t="s">
        <v>557</v>
      </c>
      <c r="CN1109" t="s">
        <v>254</v>
      </c>
      <c r="CO1109" t="s">
        <v>9910</v>
      </c>
      <c r="CP1109" t="str">
        <f>"318-23-001"</f>
        <v>318-23-001</v>
      </c>
      <c r="CQ1109" t="str">
        <f>"31823001"</f>
        <v>31823001</v>
      </c>
      <c r="CR1109" t="str">
        <f>"R31823001"</f>
        <v>R31823001</v>
      </c>
      <c r="CS1109">
        <v>4015</v>
      </c>
      <c r="CX1109" t="s">
        <v>925</v>
      </c>
      <c r="CY1109" t="s">
        <v>548</v>
      </c>
      <c r="CZ1109">
        <v>31</v>
      </c>
      <c r="DB1109">
        <v>35.857300118147499</v>
      </c>
      <c r="DC1109">
        <v>-113.938265144333</v>
      </c>
      <c r="DK1109" t="s">
        <v>1074</v>
      </c>
      <c r="DL1109" t="s">
        <v>1074</v>
      </c>
      <c r="DO1109" t="str">
        <f>""</f>
        <v/>
      </c>
      <c r="DQ1109">
        <v>0</v>
      </c>
      <c r="DR1109">
        <v>0</v>
      </c>
      <c r="DS1109">
        <v>0</v>
      </c>
      <c r="DT1109">
        <v>0</v>
      </c>
      <c r="DW1109">
        <v>0</v>
      </c>
      <c r="DX1109">
        <v>0</v>
      </c>
      <c r="DZ1109">
        <v>0</v>
      </c>
      <c r="EA1109">
        <v>0</v>
      </c>
      <c r="EB1109">
        <v>0</v>
      </c>
      <c r="EC1109">
        <v>0</v>
      </c>
      <c r="ED1109">
        <v>0</v>
      </c>
      <c r="EE1109">
        <v>0</v>
      </c>
      <c r="EF1109">
        <v>0</v>
      </c>
      <c r="EG1109">
        <v>0</v>
      </c>
      <c r="EH1109">
        <v>0</v>
      </c>
      <c r="EI1109">
        <v>0</v>
      </c>
      <c r="EL1109">
        <v>0</v>
      </c>
      <c r="EN1109">
        <v>0</v>
      </c>
      <c r="EP1109">
        <v>0</v>
      </c>
      <c r="ER1109">
        <v>0</v>
      </c>
      <c r="ET1109">
        <v>0</v>
      </c>
      <c r="EY1109">
        <v>0</v>
      </c>
      <c r="FA1109">
        <v>0</v>
      </c>
      <c r="FL1109">
        <v>0</v>
      </c>
      <c r="FQ1109" t="s">
        <v>261</v>
      </c>
      <c r="FR1109" t="s">
        <v>1078</v>
      </c>
      <c r="FS1109" t="s">
        <v>562</v>
      </c>
      <c r="FU1109">
        <v>435600</v>
      </c>
      <c r="FV1109">
        <v>10</v>
      </c>
      <c r="FW1109">
        <v>0</v>
      </c>
      <c r="FX1109">
        <v>0</v>
      </c>
      <c r="FY1109">
        <v>0</v>
      </c>
      <c r="FZ1109">
        <v>0</v>
      </c>
      <c r="GI1109" t="s">
        <v>264</v>
      </c>
      <c r="GJ1109" t="s">
        <v>1075</v>
      </c>
      <c r="GK1109" t="s">
        <v>1076</v>
      </c>
      <c r="GL1109" s="1">
        <v>40135</v>
      </c>
      <c r="GM1109" t="s">
        <v>267</v>
      </c>
      <c r="GN1109" t="str">
        <f t="shared" si="341"/>
        <v>FALSE</v>
      </c>
      <c r="GO1109">
        <v>2022</v>
      </c>
      <c r="GQ1109">
        <v>400</v>
      </c>
      <c r="GR1109" t="s">
        <v>246</v>
      </c>
      <c r="GS1109" t="s">
        <v>246</v>
      </c>
      <c r="GT1109" t="s">
        <v>246</v>
      </c>
      <c r="GU1109" t="s">
        <v>246</v>
      </c>
      <c r="GV1109" t="s">
        <v>246</v>
      </c>
      <c r="GW1109" t="s">
        <v>246</v>
      </c>
      <c r="GX1109" t="s">
        <v>246</v>
      </c>
      <c r="GY1109" t="s">
        <v>246</v>
      </c>
      <c r="GZ1109" t="s">
        <v>246</v>
      </c>
      <c r="HA1109" t="s">
        <v>613</v>
      </c>
      <c r="HB1109" t="s">
        <v>246</v>
      </c>
      <c r="HC1109" t="s">
        <v>246</v>
      </c>
      <c r="HD1109" t="s">
        <v>246</v>
      </c>
      <c r="HE1109" s="2">
        <v>708</v>
      </c>
      <c r="HF1109" s="2">
        <v>0</v>
      </c>
      <c r="HG1109" s="2">
        <v>0</v>
      </c>
      <c r="HH1109">
        <v>0</v>
      </c>
      <c r="HI1109" s="2">
        <v>4723</v>
      </c>
      <c r="HJ1109" s="2">
        <v>4723</v>
      </c>
      <c r="HK1109" s="2">
        <v>0</v>
      </c>
      <c r="HL1109">
        <v>0</v>
      </c>
      <c r="HM1109" s="2">
        <v>0</v>
      </c>
      <c r="HN1109" s="2">
        <v>0</v>
      </c>
      <c r="HO1109" s="2">
        <v>0</v>
      </c>
      <c r="HP1109">
        <v>0</v>
      </c>
      <c r="HS1109" s="2">
        <v>4723</v>
      </c>
      <c r="HV1109" t="s">
        <v>315</v>
      </c>
      <c r="HY1109" t="s">
        <v>552</v>
      </c>
      <c r="HZ1109" t="s">
        <v>359</v>
      </c>
      <c r="IA1109" t="s">
        <v>360</v>
      </c>
      <c r="IF1109" t="str">
        <f>""</f>
        <v/>
      </c>
      <c r="IG1109" t="str">
        <f>""</f>
        <v/>
      </c>
      <c r="IH1109" t="str">
        <f>""</f>
        <v/>
      </c>
      <c r="IT1109" t="str">
        <f>""</f>
        <v/>
      </c>
      <c r="IY1109" t="str">
        <f>""</f>
        <v/>
      </c>
      <c r="JB1109" t="s">
        <v>271</v>
      </c>
      <c r="JD1109" t="str">
        <f>""</f>
        <v/>
      </c>
      <c r="JE1109" t="str">
        <f>""</f>
        <v/>
      </c>
      <c r="JO1109" t="str">
        <f>""</f>
        <v/>
      </c>
      <c r="JP1109" t="str">
        <f>""</f>
        <v/>
      </c>
      <c r="JQ1109" t="str">
        <f>HYPERLINK("https://web.datatree.com/?/property?propertyId=4337276")</f>
        <v>https://web.datatree.com/?/property?propertyId=4337276</v>
      </c>
    </row>
    <row r="1110" spans="1:277" x14ac:dyDescent="0.25">
      <c r="A1110">
        <v>1108</v>
      </c>
      <c r="B1110" s="15" t="s">
        <v>18833</v>
      </c>
      <c r="C1110" s="15" t="s">
        <v>18832</v>
      </c>
      <c r="D1110" s="15" t="s">
        <v>18834</v>
      </c>
      <c r="E1110" s="15" t="s">
        <v>18835</v>
      </c>
      <c r="F1110" s="15" t="s">
        <v>18836</v>
      </c>
      <c r="G1110" s="15" t="s">
        <v>243</v>
      </c>
      <c r="H1110" s="15">
        <v>85555</v>
      </c>
      <c r="I1110" s="15" t="s">
        <v>18837</v>
      </c>
      <c r="J1110" s="23" t="s">
        <v>18838</v>
      </c>
      <c r="K1110" s="15" t="s">
        <v>18839</v>
      </c>
      <c r="L1110" s="16" t="s">
        <v>18840</v>
      </c>
      <c r="M1110" s="17" t="str">
        <f t="shared" si="342"/>
        <v>6/31/2022</v>
      </c>
      <c r="N1110" s="15">
        <v>10302</v>
      </c>
      <c r="O1110" s="18">
        <f t="shared" si="345"/>
        <v>0</v>
      </c>
      <c r="P1110" s="19" t="str">
        <f t="shared" si="346"/>
        <v>$0.00</v>
      </c>
      <c r="Q1110" s="16">
        <v>44834</v>
      </c>
      <c r="R1110" s="19" t="str">
        <f t="shared" si="343"/>
        <v>09/30/22</v>
      </c>
      <c r="S1110" t="str">
        <f t="shared" si="347"/>
        <v>MOHAVE</v>
      </c>
      <c r="T1110" s="6" t="str">
        <f t="shared" si="348"/>
        <v>353-09-061</v>
      </c>
      <c r="U1110" t="str">
        <f t="shared" si="349"/>
        <v xml:space="preserve">1525 MARSHALL DR </v>
      </c>
      <c r="V1110" t="str">
        <f t="shared" si="350"/>
        <v>DES PLAINES</v>
      </c>
      <c r="W1110" t="str">
        <f t="shared" si="351"/>
        <v>IL</v>
      </c>
      <c r="X1110" t="str">
        <f t="shared" si="352"/>
        <v>60018-5538</v>
      </c>
      <c r="Y1110" t="str">
        <f t="shared" si="353"/>
        <v>DOMINIC</v>
      </c>
      <c r="Z1110" t="str">
        <f t="shared" si="354"/>
        <v>VITALE</v>
      </c>
      <c r="AA1110" t="str">
        <f t="shared" si="355"/>
        <v>SILVER SPRINGS UNIT V LOT 383</v>
      </c>
      <c r="AB1110">
        <f t="shared" si="356"/>
        <v>10</v>
      </c>
      <c r="AC1110" t="str">
        <f t="shared" si="357"/>
        <v>MOHAVE</v>
      </c>
      <c r="AI1110">
        <f t="shared" si="344"/>
        <v>10</v>
      </c>
      <c r="AO1110" t="s">
        <v>9911</v>
      </c>
      <c r="AP1110" t="s">
        <v>9912</v>
      </c>
      <c r="AQ1110" t="s">
        <v>2184</v>
      </c>
      <c r="AR1110" t="s">
        <v>9913</v>
      </c>
      <c r="AS1110" t="s">
        <v>240</v>
      </c>
      <c r="AT1110">
        <v>2</v>
      </c>
      <c r="BC1110" t="s">
        <v>9914</v>
      </c>
      <c r="BD1110" t="s">
        <v>9911</v>
      </c>
      <c r="BH1110" t="s">
        <v>242</v>
      </c>
      <c r="BS1110" t="s">
        <v>243</v>
      </c>
      <c r="BV1110" t="s">
        <v>244</v>
      </c>
      <c r="BY1110" t="s">
        <v>245</v>
      </c>
      <c r="CA1110">
        <v>1525</v>
      </c>
      <c r="CD1110" t="s">
        <v>8552</v>
      </c>
      <c r="CE1110" t="s">
        <v>302</v>
      </c>
      <c r="CG1110" t="s">
        <v>1408</v>
      </c>
      <c r="CH1110" t="s">
        <v>1408</v>
      </c>
      <c r="CI1110" t="s">
        <v>250</v>
      </c>
      <c r="CJ1110" t="str">
        <f>"60018-5538"</f>
        <v>60018-5538</v>
      </c>
      <c r="CK1110" t="s">
        <v>462</v>
      </c>
      <c r="CL1110" t="s">
        <v>9915</v>
      </c>
      <c r="CM1110" t="s">
        <v>9916</v>
      </c>
      <c r="CN1110" t="s">
        <v>254</v>
      </c>
      <c r="CO1110" t="s">
        <v>9917</v>
      </c>
      <c r="CP1110" t="str">
        <f>"353-09-061"</f>
        <v>353-09-061</v>
      </c>
      <c r="CQ1110" t="str">
        <f>"35309061"</f>
        <v>35309061</v>
      </c>
      <c r="CR1110" t="str">
        <f>"R35309061"</f>
        <v>R35309061</v>
      </c>
      <c r="CS1110">
        <v>4015</v>
      </c>
      <c r="CW1110" t="s">
        <v>256</v>
      </c>
      <c r="CX1110" t="s">
        <v>257</v>
      </c>
      <c r="CY1110" t="s">
        <v>258</v>
      </c>
      <c r="CZ1110">
        <v>17</v>
      </c>
      <c r="DB1110">
        <v>35.200417724975303</v>
      </c>
      <c r="DC1110">
        <v>-113.576108339833</v>
      </c>
      <c r="DD1110" t="s">
        <v>259</v>
      </c>
      <c r="DK1110" t="s">
        <v>260</v>
      </c>
      <c r="DL1110" t="s">
        <v>260</v>
      </c>
      <c r="DO1110" t="str">
        <f>"383"</f>
        <v>383</v>
      </c>
      <c r="DQ1110">
        <v>0</v>
      </c>
      <c r="DR1110">
        <v>0</v>
      </c>
      <c r="DS1110">
        <v>0</v>
      </c>
      <c r="DT1110">
        <v>0</v>
      </c>
      <c r="DW1110">
        <v>0</v>
      </c>
      <c r="DX1110">
        <v>0</v>
      </c>
      <c r="DZ1110">
        <v>0</v>
      </c>
      <c r="EA1110">
        <v>0</v>
      </c>
      <c r="EB1110">
        <v>0</v>
      </c>
      <c r="EC1110">
        <v>0</v>
      </c>
      <c r="ED1110">
        <v>0</v>
      </c>
      <c r="EE1110">
        <v>0</v>
      </c>
      <c r="EF1110">
        <v>0</v>
      </c>
      <c r="EG1110">
        <v>0</v>
      </c>
      <c r="EH1110">
        <v>0</v>
      </c>
      <c r="EI1110">
        <v>0</v>
      </c>
      <c r="EL1110">
        <v>0</v>
      </c>
      <c r="EN1110">
        <v>0</v>
      </c>
      <c r="EP1110">
        <v>0</v>
      </c>
      <c r="ER1110">
        <v>0</v>
      </c>
      <c r="ET1110">
        <v>0</v>
      </c>
      <c r="EY1110">
        <v>0</v>
      </c>
      <c r="FA1110">
        <v>0</v>
      </c>
      <c r="FL1110">
        <v>0</v>
      </c>
      <c r="FQ1110" t="s">
        <v>261</v>
      </c>
      <c r="FR1110" t="s">
        <v>262</v>
      </c>
      <c r="FS1110" t="s">
        <v>263</v>
      </c>
      <c r="FU1110">
        <v>435600</v>
      </c>
      <c r="FV1110">
        <v>10</v>
      </c>
      <c r="FW1110">
        <v>0</v>
      </c>
      <c r="FX1110">
        <v>0</v>
      </c>
      <c r="FY1110">
        <v>0</v>
      </c>
      <c r="FZ1110">
        <v>0</v>
      </c>
      <c r="GI1110" t="s">
        <v>264</v>
      </c>
      <c r="GJ1110" t="s">
        <v>265</v>
      </c>
      <c r="GK1110" t="s">
        <v>266</v>
      </c>
      <c r="GL1110" s="1">
        <v>40135</v>
      </c>
      <c r="GM1110" t="s">
        <v>267</v>
      </c>
      <c r="GN1110" t="str">
        <f t="shared" si="341"/>
        <v>FALSE</v>
      </c>
      <c r="GO1110">
        <v>2022</v>
      </c>
      <c r="GP1110">
        <v>2020</v>
      </c>
      <c r="GQ1110">
        <v>300</v>
      </c>
      <c r="GR1110" t="s">
        <v>246</v>
      </c>
      <c r="GS1110" t="s">
        <v>246</v>
      </c>
      <c r="GT1110" t="s">
        <v>246</v>
      </c>
      <c r="GU1110" t="s">
        <v>246</v>
      </c>
      <c r="GV1110" t="s">
        <v>246</v>
      </c>
      <c r="GW1110" t="s">
        <v>246</v>
      </c>
      <c r="GX1110" t="s">
        <v>246</v>
      </c>
      <c r="GY1110" t="s">
        <v>246</v>
      </c>
      <c r="GZ1110" t="s">
        <v>246</v>
      </c>
      <c r="HA1110" t="s">
        <v>246</v>
      </c>
      <c r="HB1110" t="s">
        <v>246</v>
      </c>
      <c r="HC1110" t="s">
        <v>246</v>
      </c>
      <c r="HD1110" t="s">
        <v>246</v>
      </c>
      <c r="HE1110" s="2">
        <v>851</v>
      </c>
      <c r="HF1110" s="2">
        <v>0</v>
      </c>
      <c r="HG1110" s="2">
        <v>0</v>
      </c>
      <c r="HH1110">
        <v>0</v>
      </c>
      <c r="HI1110" s="2">
        <v>5672</v>
      </c>
      <c r="HJ1110" s="2">
        <v>5672</v>
      </c>
      <c r="HK1110" s="2">
        <v>0</v>
      </c>
      <c r="HL1110">
        <v>0</v>
      </c>
      <c r="HM1110" s="2">
        <v>0</v>
      </c>
      <c r="HN1110" s="2">
        <v>0</v>
      </c>
      <c r="HO1110" s="2">
        <v>0</v>
      </c>
      <c r="HP1110">
        <v>0</v>
      </c>
      <c r="HQ1110" s="2">
        <v>45.02</v>
      </c>
      <c r="HS1110" s="2">
        <v>5672</v>
      </c>
      <c r="HV1110" t="s">
        <v>268</v>
      </c>
      <c r="HY1110" t="s">
        <v>269</v>
      </c>
      <c r="IF1110" t="str">
        <f>""</f>
        <v/>
      </c>
      <c r="IG1110" t="str">
        <f>""</f>
        <v/>
      </c>
      <c r="IH1110" t="str">
        <f>""</f>
        <v/>
      </c>
      <c r="IT1110" t="str">
        <f>""</f>
        <v/>
      </c>
      <c r="IY1110" t="str">
        <f>""</f>
        <v/>
      </c>
      <c r="JB1110" t="s">
        <v>271</v>
      </c>
      <c r="JD1110" t="str">
        <f>""</f>
        <v/>
      </c>
      <c r="JE1110" t="str">
        <f>""</f>
        <v/>
      </c>
      <c r="JO1110" t="str">
        <f>""</f>
        <v/>
      </c>
      <c r="JP1110" t="str">
        <f>""</f>
        <v/>
      </c>
      <c r="JQ1110" t="str">
        <f>HYPERLINK("https://web.datatree.com/?/property?propertyId=4324515")</f>
        <v>https://web.datatree.com/?/property?propertyId=4324515</v>
      </c>
    </row>
    <row r="1111" spans="1:277" x14ac:dyDescent="0.25">
      <c r="A1111">
        <v>1109</v>
      </c>
      <c r="B1111" s="15" t="s">
        <v>18833</v>
      </c>
      <c r="C1111" s="15" t="s">
        <v>18832</v>
      </c>
      <c r="D1111" s="15" t="s">
        <v>18834</v>
      </c>
      <c r="E1111" s="15" t="s">
        <v>18835</v>
      </c>
      <c r="F1111" s="15" t="s">
        <v>18836</v>
      </c>
      <c r="G1111" s="15" t="s">
        <v>243</v>
      </c>
      <c r="H1111" s="15">
        <v>85555</v>
      </c>
      <c r="I1111" s="15" t="s">
        <v>18837</v>
      </c>
      <c r="J1111" s="23" t="s">
        <v>18838</v>
      </c>
      <c r="K1111" s="15" t="s">
        <v>18839</v>
      </c>
      <c r="L1111" s="16" t="s">
        <v>18840</v>
      </c>
      <c r="M1111" s="17" t="str">
        <f t="shared" si="342"/>
        <v>6/31/2022</v>
      </c>
      <c r="N1111" s="15">
        <v>10303</v>
      </c>
      <c r="O1111" s="18">
        <f t="shared" si="345"/>
        <v>0</v>
      </c>
      <c r="P1111" s="19" t="str">
        <f t="shared" si="346"/>
        <v>$0.00</v>
      </c>
      <c r="Q1111" s="16">
        <v>44834</v>
      </c>
      <c r="R1111" s="19" t="str">
        <f t="shared" si="343"/>
        <v>09/30/22</v>
      </c>
      <c r="S1111" t="str">
        <f t="shared" si="347"/>
        <v>MOHAVE</v>
      </c>
      <c r="T1111" s="6" t="str">
        <f t="shared" si="348"/>
        <v>102-29-028</v>
      </c>
      <c r="U1111" t="str">
        <f t="shared" si="349"/>
        <v xml:space="preserve">257 S TATUM TRL </v>
      </c>
      <c r="V1111" t="str">
        <f t="shared" si="350"/>
        <v>PAYSON</v>
      </c>
      <c r="W1111" t="str">
        <f t="shared" si="351"/>
        <v>AZ</v>
      </c>
      <c r="X1111" t="str">
        <f t="shared" si="352"/>
        <v>85541-2149</v>
      </c>
      <c r="Y1111" t="str">
        <f t="shared" si="353"/>
        <v>DONALD</v>
      </c>
      <c r="Z1111" t="str">
        <f t="shared" si="354"/>
        <v>STRANG</v>
      </c>
      <c r="AA1111" t="str">
        <f t="shared" si="355"/>
        <v>E2 W2 SE4 SE4 CONT 10 ACRES</v>
      </c>
      <c r="AB1111">
        <f t="shared" si="356"/>
        <v>10</v>
      </c>
      <c r="AC1111" t="str">
        <f t="shared" si="357"/>
        <v>MOHAVE</v>
      </c>
      <c r="AI1111">
        <f t="shared" si="344"/>
        <v>10</v>
      </c>
      <c r="AO1111" t="s">
        <v>9918</v>
      </c>
      <c r="AP1111" t="s">
        <v>9919</v>
      </c>
      <c r="AQ1111" t="s">
        <v>2528</v>
      </c>
      <c r="AR1111" t="s">
        <v>9920</v>
      </c>
      <c r="AS1111" t="s">
        <v>240</v>
      </c>
      <c r="AT1111">
        <v>6</v>
      </c>
      <c r="AU1111" t="s">
        <v>9921</v>
      </c>
      <c r="AV1111" t="s">
        <v>6142</v>
      </c>
      <c r="AW1111" t="s">
        <v>6142</v>
      </c>
      <c r="AX1111" t="s">
        <v>9920</v>
      </c>
      <c r="AY1111" t="s">
        <v>240</v>
      </c>
      <c r="AZ1111">
        <v>6</v>
      </c>
      <c r="BC1111" t="s">
        <v>9922</v>
      </c>
      <c r="BD1111" t="s">
        <v>9923</v>
      </c>
      <c r="BF1111" t="s">
        <v>300</v>
      </c>
      <c r="BH1111" t="s">
        <v>242</v>
      </c>
      <c r="BS1111" t="s">
        <v>243</v>
      </c>
      <c r="BV1111" t="s">
        <v>244</v>
      </c>
      <c r="BY1111" t="s">
        <v>245</v>
      </c>
      <c r="BZ1111" t="s">
        <v>457</v>
      </c>
      <c r="CA1111">
        <v>257</v>
      </c>
      <c r="CD1111" t="s">
        <v>1094</v>
      </c>
      <c r="CE1111" t="s">
        <v>1716</v>
      </c>
      <c r="CG1111" t="s">
        <v>3231</v>
      </c>
      <c r="CI1111" t="s">
        <v>243</v>
      </c>
      <c r="CJ1111" t="str">
        <f>"85541-2149"</f>
        <v>85541-2149</v>
      </c>
      <c r="CK1111" t="s">
        <v>1202</v>
      </c>
      <c r="CL1111" t="s">
        <v>9924</v>
      </c>
      <c r="CM1111" t="s">
        <v>9925</v>
      </c>
      <c r="CN1111" t="s">
        <v>254</v>
      </c>
      <c r="CO1111" t="s">
        <v>9926</v>
      </c>
      <c r="CP1111" t="str">
        <f>"102-29-028"</f>
        <v>102-29-028</v>
      </c>
      <c r="CQ1111" t="str">
        <f>"10229028"</f>
        <v>10229028</v>
      </c>
      <c r="CR1111" t="str">
        <f>"R10229028"</f>
        <v>R10229028</v>
      </c>
      <c r="CS1111">
        <v>4015</v>
      </c>
      <c r="CW1111" t="s">
        <v>256</v>
      </c>
      <c r="CX1111" t="s">
        <v>519</v>
      </c>
      <c r="CY1111" t="s">
        <v>520</v>
      </c>
      <c r="CZ1111">
        <v>35</v>
      </c>
      <c r="DB1111">
        <v>34.504675465854397</v>
      </c>
      <c r="DC1111">
        <v>-113.584384457365</v>
      </c>
      <c r="DK1111" t="s">
        <v>521</v>
      </c>
      <c r="DL1111" t="s">
        <v>521</v>
      </c>
      <c r="DO1111" t="str">
        <f>""</f>
        <v/>
      </c>
      <c r="DQ1111">
        <v>0</v>
      </c>
      <c r="DR1111">
        <v>0</v>
      </c>
      <c r="DS1111">
        <v>0</v>
      </c>
      <c r="DT1111">
        <v>0</v>
      </c>
      <c r="DW1111">
        <v>0</v>
      </c>
      <c r="DX1111">
        <v>0</v>
      </c>
      <c r="DZ1111">
        <v>0</v>
      </c>
      <c r="EA1111">
        <v>0</v>
      </c>
      <c r="EB1111">
        <v>0</v>
      </c>
      <c r="EC1111">
        <v>0</v>
      </c>
      <c r="ED1111">
        <v>0</v>
      </c>
      <c r="EE1111">
        <v>0</v>
      </c>
      <c r="EF1111">
        <v>0</v>
      </c>
      <c r="EG1111">
        <v>0</v>
      </c>
      <c r="EH1111">
        <v>0</v>
      </c>
      <c r="EI1111">
        <v>0</v>
      </c>
      <c r="EL1111">
        <v>0</v>
      </c>
      <c r="EN1111">
        <v>0</v>
      </c>
      <c r="EP1111">
        <v>0</v>
      </c>
      <c r="ER1111">
        <v>0</v>
      </c>
      <c r="ET1111">
        <v>0</v>
      </c>
      <c r="EY1111">
        <v>0</v>
      </c>
      <c r="FA1111">
        <v>0</v>
      </c>
      <c r="FL1111">
        <v>0</v>
      </c>
      <c r="FQ1111" t="s">
        <v>261</v>
      </c>
      <c r="FR1111" t="s">
        <v>354</v>
      </c>
      <c r="FS1111" t="s">
        <v>355</v>
      </c>
      <c r="FU1111">
        <v>435600</v>
      </c>
      <c r="FV1111">
        <v>10</v>
      </c>
      <c r="FW1111">
        <v>0</v>
      </c>
      <c r="FX1111">
        <v>0</v>
      </c>
      <c r="FY1111">
        <v>0</v>
      </c>
      <c r="FZ1111">
        <v>0</v>
      </c>
      <c r="GI1111" t="s">
        <v>264</v>
      </c>
      <c r="GJ1111" t="s">
        <v>522</v>
      </c>
      <c r="GK1111" t="s">
        <v>523</v>
      </c>
      <c r="GL1111" s="1">
        <v>40135</v>
      </c>
      <c r="GM1111" t="s">
        <v>267</v>
      </c>
      <c r="GN1111" t="str">
        <f t="shared" si="341"/>
        <v>FALSE</v>
      </c>
      <c r="GO1111">
        <v>2022</v>
      </c>
      <c r="GP1111">
        <v>2020</v>
      </c>
      <c r="GQ1111">
        <v>600</v>
      </c>
      <c r="GR1111" t="s">
        <v>246</v>
      </c>
      <c r="GS1111" t="s">
        <v>246</v>
      </c>
      <c r="GT1111" t="s">
        <v>246</v>
      </c>
      <c r="GU1111" t="s">
        <v>246</v>
      </c>
      <c r="GV1111" t="s">
        <v>246</v>
      </c>
      <c r="GW1111" t="s">
        <v>246</v>
      </c>
      <c r="GX1111" t="s">
        <v>246</v>
      </c>
      <c r="GY1111" t="s">
        <v>246</v>
      </c>
      <c r="GZ1111" t="s">
        <v>246</v>
      </c>
      <c r="HA1111" t="s">
        <v>246</v>
      </c>
      <c r="HB1111" t="s">
        <v>246</v>
      </c>
      <c r="HC1111" t="s">
        <v>246</v>
      </c>
      <c r="HD1111" t="s">
        <v>246</v>
      </c>
      <c r="HE1111" s="2">
        <v>589</v>
      </c>
      <c r="HF1111" s="2">
        <v>0</v>
      </c>
      <c r="HG1111" s="2">
        <v>0</v>
      </c>
      <c r="HH1111">
        <v>0</v>
      </c>
      <c r="HI1111" s="2">
        <v>3925</v>
      </c>
      <c r="HJ1111" s="2">
        <v>3925</v>
      </c>
      <c r="HK1111" s="2">
        <v>0</v>
      </c>
      <c r="HL1111">
        <v>0</v>
      </c>
      <c r="HM1111" s="2">
        <v>0</v>
      </c>
      <c r="HN1111" s="2">
        <v>0</v>
      </c>
      <c r="HO1111" s="2">
        <v>0</v>
      </c>
      <c r="HP1111">
        <v>0</v>
      </c>
      <c r="HQ1111" s="2">
        <v>31.2</v>
      </c>
      <c r="HS1111" s="2">
        <v>3925</v>
      </c>
      <c r="HV1111" t="s">
        <v>289</v>
      </c>
      <c r="HY1111" t="s">
        <v>290</v>
      </c>
      <c r="HZ1111" t="s">
        <v>290</v>
      </c>
      <c r="IF1111" t="str">
        <f>""</f>
        <v/>
      </c>
      <c r="IG1111" t="str">
        <f>""</f>
        <v/>
      </c>
      <c r="IH1111" t="str">
        <f>""</f>
        <v/>
      </c>
      <c r="IT1111" t="str">
        <f>""</f>
        <v/>
      </c>
      <c r="IY1111" t="str">
        <f>""</f>
        <v/>
      </c>
      <c r="JB1111" t="s">
        <v>271</v>
      </c>
      <c r="JD1111" t="str">
        <f>""</f>
        <v/>
      </c>
      <c r="JE1111" t="str">
        <f>""</f>
        <v/>
      </c>
      <c r="JO1111" t="str">
        <f>""</f>
        <v/>
      </c>
      <c r="JP1111" t="str">
        <f>""</f>
        <v/>
      </c>
      <c r="JQ1111" t="str">
        <f>HYPERLINK("https://web.datatree.com/?/property?propertyId=4422967")</f>
        <v>https://web.datatree.com/?/property?propertyId=4422967</v>
      </c>
    </row>
    <row r="1112" spans="1:277" x14ac:dyDescent="0.25">
      <c r="A1112">
        <v>1110</v>
      </c>
      <c r="B1112" s="15" t="s">
        <v>18833</v>
      </c>
      <c r="C1112" s="15" t="s">
        <v>18832</v>
      </c>
      <c r="D1112" s="15" t="s">
        <v>18834</v>
      </c>
      <c r="E1112" s="15" t="s">
        <v>18835</v>
      </c>
      <c r="F1112" s="15" t="s">
        <v>18836</v>
      </c>
      <c r="G1112" s="15" t="s">
        <v>243</v>
      </c>
      <c r="H1112" s="15">
        <v>85555</v>
      </c>
      <c r="I1112" s="15" t="s">
        <v>18837</v>
      </c>
      <c r="J1112" s="23" t="s">
        <v>18838</v>
      </c>
      <c r="K1112" s="15" t="s">
        <v>18839</v>
      </c>
      <c r="L1112" s="16" t="s">
        <v>18840</v>
      </c>
      <c r="M1112" s="17" t="str">
        <f t="shared" si="342"/>
        <v>6/31/2022</v>
      </c>
      <c r="N1112" s="15">
        <v>10304</v>
      </c>
      <c r="O1112" s="18">
        <f t="shared" si="345"/>
        <v>0</v>
      </c>
      <c r="P1112" s="19" t="str">
        <f t="shared" si="346"/>
        <v>$0.00</v>
      </c>
      <c r="Q1112" s="16">
        <v>44834</v>
      </c>
      <c r="R1112" s="19" t="str">
        <f t="shared" si="343"/>
        <v>09/30/22</v>
      </c>
      <c r="S1112" t="str">
        <f t="shared" si="347"/>
        <v>MOHAVE</v>
      </c>
      <c r="T1112" s="6" t="str">
        <f t="shared" si="348"/>
        <v>210-41-049</v>
      </c>
      <c r="U1112" t="str">
        <f t="shared" si="349"/>
        <v xml:space="preserve">91 UNIT 3020 </v>
      </c>
      <c r="V1112" t="str">
        <f t="shared" si="350"/>
        <v>DPO</v>
      </c>
      <c r="W1112" t="str">
        <f t="shared" si="351"/>
        <v>AA</v>
      </c>
      <c r="X1112" t="str">
        <f t="shared" si="352"/>
        <v>34036</v>
      </c>
      <c r="Y1112" t="str">
        <f t="shared" si="353"/>
        <v>HOWARD</v>
      </c>
      <c r="Z1112" t="str">
        <f t="shared" si="354"/>
        <v>LYON</v>
      </c>
      <c r="AA1112" t="str">
        <f t="shared" si="355"/>
        <v>TWN: 161/2N RNG: 20WSEC: 34 TRACT: RIO VISTA UNIT 1 SUBDIVISION L OTS 80 &amp; 81</v>
      </c>
      <c r="AB1112">
        <f t="shared" si="356"/>
        <v>10</v>
      </c>
      <c r="AC1112" t="str">
        <f t="shared" si="357"/>
        <v>MOHAVE</v>
      </c>
      <c r="AI1112">
        <f t="shared" si="344"/>
        <v>10</v>
      </c>
      <c r="AO1112" t="s">
        <v>9927</v>
      </c>
      <c r="AP1112" t="s">
        <v>9928</v>
      </c>
      <c r="AQ1112" t="s">
        <v>526</v>
      </c>
      <c r="AR1112" t="s">
        <v>9929</v>
      </c>
      <c r="AS1112" t="s">
        <v>240</v>
      </c>
      <c r="AT1112">
        <v>2</v>
      </c>
      <c r="BC1112" t="s">
        <v>9930</v>
      </c>
      <c r="BD1112" t="s">
        <v>9927</v>
      </c>
      <c r="BH1112" t="s">
        <v>242</v>
      </c>
      <c r="BS1112" t="s">
        <v>243</v>
      </c>
      <c r="BV1112" t="s">
        <v>244</v>
      </c>
      <c r="BY1112" t="s">
        <v>245</v>
      </c>
      <c r="CA1112">
        <v>91</v>
      </c>
      <c r="CD1112" t="s">
        <v>9931</v>
      </c>
      <c r="CG1112" t="s">
        <v>9932</v>
      </c>
      <c r="CI1112" t="s">
        <v>9933</v>
      </c>
      <c r="CJ1112" t="str">
        <f>"34036"</f>
        <v>34036</v>
      </c>
      <c r="CK1112" t="s">
        <v>9934</v>
      </c>
      <c r="CL1112" t="s">
        <v>9935</v>
      </c>
      <c r="CM1112" t="s">
        <v>9936</v>
      </c>
      <c r="CN1112" t="s">
        <v>254</v>
      </c>
      <c r="CO1112" t="s">
        <v>9937</v>
      </c>
      <c r="CP1112" t="str">
        <f>"210-41-049"</f>
        <v>210-41-049</v>
      </c>
      <c r="CQ1112" t="str">
        <f>"21041049"</f>
        <v>21041049</v>
      </c>
      <c r="CR1112" t="str">
        <f>"R21041049"</f>
        <v>R21041049</v>
      </c>
      <c r="CS1112">
        <v>4015</v>
      </c>
      <c r="CW1112" t="s">
        <v>256</v>
      </c>
      <c r="CX1112">
        <v>16</v>
      </c>
      <c r="CY1112" t="s">
        <v>310</v>
      </c>
      <c r="CZ1112">
        <v>34</v>
      </c>
      <c r="DB1112">
        <v>34.769274982530099</v>
      </c>
      <c r="DC1112">
        <v>-114.35114747746</v>
      </c>
      <c r="DD1112" t="s">
        <v>3192</v>
      </c>
      <c r="DK1112" t="s">
        <v>3193</v>
      </c>
      <c r="DL1112" t="s">
        <v>3193</v>
      </c>
      <c r="DO1112" t="str">
        <f>"80|81"</f>
        <v>80|81</v>
      </c>
      <c r="DQ1112">
        <v>0</v>
      </c>
      <c r="DR1112">
        <v>0</v>
      </c>
      <c r="DS1112">
        <v>0</v>
      </c>
      <c r="DT1112">
        <v>0</v>
      </c>
      <c r="DW1112">
        <v>0</v>
      </c>
      <c r="DX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L1112">
        <v>0</v>
      </c>
      <c r="EN1112">
        <v>0</v>
      </c>
      <c r="EP1112">
        <v>0</v>
      </c>
      <c r="ER1112">
        <v>0</v>
      </c>
      <c r="ET1112">
        <v>0</v>
      </c>
      <c r="EY1112">
        <v>0</v>
      </c>
      <c r="FA1112">
        <v>0</v>
      </c>
      <c r="FL1112">
        <v>0</v>
      </c>
      <c r="FQ1112" t="s">
        <v>336</v>
      </c>
      <c r="FR1112" t="s">
        <v>337</v>
      </c>
      <c r="FS1112" t="s">
        <v>338</v>
      </c>
      <c r="FU1112">
        <v>435600</v>
      </c>
      <c r="FV1112">
        <v>10</v>
      </c>
      <c r="FW1112">
        <v>0</v>
      </c>
      <c r="FX1112">
        <v>0</v>
      </c>
      <c r="FY1112">
        <v>0</v>
      </c>
      <c r="FZ1112">
        <v>0</v>
      </c>
      <c r="GI1112" t="s">
        <v>407</v>
      </c>
      <c r="GJ1112" t="s">
        <v>384</v>
      </c>
      <c r="GK1112" t="s">
        <v>385</v>
      </c>
      <c r="GL1112" s="1">
        <v>40135</v>
      </c>
      <c r="GM1112" t="s">
        <v>267</v>
      </c>
      <c r="GN1112" t="str">
        <f>"TRUE"</f>
        <v>TRUE</v>
      </c>
      <c r="GO1112">
        <v>2022</v>
      </c>
      <c r="GP1112">
        <v>2020</v>
      </c>
      <c r="GQ1112">
        <v>1200</v>
      </c>
      <c r="GR1112" t="s">
        <v>246</v>
      </c>
      <c r="GS1112" t="s">
        <v>246</v>
      </c>
      <c r="GT1112" t="s">
        <v>246</v>
      </c>
      <c r="GU1112" t="s">
        <v>246</v>
      </c>
      <c r="GV1112" t="s">
        <v>246</v>
      </c>
      <c r="GW1112" t="s">
        <v>246</v>
      </c>
      <c r="GX1112" t="s">
        <v>246</v>
      </c>
      <c r="GY1112" t="s">
        <v>246</v>
      </c>
      <c r="GZ1112" t="s">
        <v>246</v>
      </c>
      <c r="HA1112" t="s">
        <v>246</v>
      </c>
      <c r="HB1112" t="s">
        <v>246</v>
      </c>
      <c r="HC1112" t="s">
        <v>246</v>
      </c>
      <c r="HD1112" t="s">
        <v>246</v>
      </c>
      <c r="HE1112" s="2">
        <v>493</v>
      </c>
      <c r="HF1112" s="2">
        <v>0</v>
      </c>
      <c r="HG1112" s="2">
        <v>0</v>
      </c>
      <c r="HH1112">
        <v>0</v>
      </c>
      <c r="HI1112" s="2">
        <v>3288</v>
      </c>
      <c r="HJ1112" s="2">
        <v>3288</v>
      </c>
      <c r="HK1112" s="2">
        <v>0</v>
      </c>
      <c r="HL1112">
        <v>0</v>
      </c>
      <c r="HM1112" s="2">
        <v>0</v>
      </c>
      <c r="HN1112" s="2">
        <v>0</v>
      </c>
      <c r="HO1112" s="2">
        <v>0</v>
      </c>
      <c r="HP1112">
        <v>0</v>
      </c>
      <c r="HQ1112" s="2">
        <v>26.66</v>
      </c>
      <c r="HS1112" s="2">
        <v>3288</v>
      </c>
      <c r="HV1112" t="s">
        <v>386</v>
      </c>
      <c r="HW1112" t="s">
        <v>387</v>
      </c>
      <c r="HY1112" t="s">
        <v>388</v>
      </c>
      <c r="HZ1112" t="s">
        <v>388</v>
      </c>
      <c r="IA1112" t="s">
        <v>389</v>
      </c>
      <c r="IF1112" t="str">
        <f>""</f>
        <v/>
      </c>
      <c r="IG1112" t="str">
        <f>""</f>
        <v/>
      </c>
      <c r="IH1112" t="str">
        <f>""</f>
        <v/>
      </c>
      <c r="IT1112" t="str">
        <f>""</f>
        <v/>
      </c>
      <c r="IY1112" t="str">
        <f>""</f>
        <v/>
      </c>
      <c r="JB1112" t="s">
        <v>271</v>
      </c>
      <c r="JD1112" t="str">
        <f>""</f>
        <v/>
      </c>
      <c r="JE1112" t="str">
        <f>""</f>
        <v/>
      </c>
      <c r="JO1112" t="str">
        <f>""</f>
        <v/>
      </c>
      <c r="JP1112" t="str">
        <f>""</f>
        <v/>
      </c>
      <c r="JQ1112" t="str">
        <f>HYPERLINK("https://web.datatree.com/?/property?propertyId=4416864")</f>
        <v>https://web.datatree.com/?/property?propertyId=4416864</v>
      </c>
    </row>
    <row r="1113" spans="1:277" x14ac:dyDescent="0.25">
      <c r="A1113">
        <v>1111</v>
      </c>
      <c r="B1113" s="15" t="s">
        <v>18833</v>
      </c>
      <c r="C1113" s="15" t="s">
        <v>18832</v>
      </c>
      <c r="D1113" s="15" t="s">
        <v>18834</v>
      </c>
      <c r="E1113" s="15" t="s">
        <v>18835</v>
      </c>
      <c r="F1113" s="15" t="s">
        <v>18836</v>
      </c>
      <c r="G1113" s="15" t="s">
        <v>243</v>
      </c>
      <c r="H1113" s="15">
        <v>85555</v>
      </c>
      <c r="I1113" s="15" t="s">
        <v>18837</v>
      </c>
      <c r="J1113" s="23" t="s">
        <v>18838</v>
      </c>
      <c r="K1113" s="15" t="s">
        <v>18839</v>
      </c>
      <c r="L1113" s="16" t="s">
        <v>18840</v>
      </c>
      <c r="M1113" s="17" t="str">
        <f t="shared" si="342"/>
        <v>6/31/2022</v>
      </c>
      <c r="N1113" s="15">
        <v>10305</v>
      </c>
      <c r="O1113" s="18">
        <f t="shared" si="345"/>
        <v>0</v>
      </c>
      <c r="P1113" s="19" t="str">
        <f t="shared" si="346"/>
        <v>$0.00</v>
      </c>
      <c r="Q1113" s="16">
        <v>44834</v>
      </c>
      <c r="R1113" s="19" t="str">
        <f t="shared" si="343"/>
        <v>09/30/22</v>
      </c>
      <c r="S1113" t="str">
        <f t="shared" si="347"/>
        <v>MOHAVE</v>
      </c>
      <c r="T1113" s="6" t="str">
        <f t="shared" si="348"/>
        <v>209-19-053</v>
      </c>
      <c r="U1113" t="str">
        <f t="shared" si="349"/>
        <v xml:space="preserve">2251 BLUEGRASS LN </v>
      </c>
      <c r="V1113" t="str">
        <f t="shared" si="350"/>
        <v>LAS VEGAS</v>
      </c>
      <c r="W1113" t="str">
        <f t="shared" si="351"/>
        <v>NV</v>
      </c>
      <c r="X1113" t="str">
        <f t="shared" si="352"/>
        <v>89123-2022</v>
      </c>
      <c r="Y1113" t="str">
        <f t="shared" si="353"/>
        <v>KATHRYN</v>
      </c>
      <c r="Z1113" t="str">
        <f t="shared" si="354"/>
        <v>BRADLEY</v>
      </c>
      <c r="AA1113" t="str">
        <f t="shared" si="355"/>
        <v>NW4 SW4 SE4 CONT 10 AC M/L 209-19-016 (209-19-053 &amp; 054)</v>
      </c>
      <c r="AB1113">
        <f t="shared" si="356"/>
        <v>10</v>
      </c>
      <c r="AC1113" t="str">
        <f t="shared" si="357"/>
        <v>MOHAVE</v>
      </c>
      <c r="AI1113">
        <f t="shared" si="344"/>
        <v>10</v>
      </c>
      <c r="AO1113" t="s">
        <v>9938</v>
      </c>
      <c r="AP1113" t="s">
        <v>9939</v>
      </c>
      <c r="AQ1113" t="s">
        <v>3453</v>
      </c>
      <c r="AR1113" t="s">
        <v>9837</v>
      </c>
      <c r="AS1113" t="s">
        <v>240</v>
      </c>
      <c r="AT1113">
        <v>1</v>
      </c>
      <c r="BC1113" t="s">
        <v>9940</v>
      </c>
      <c r="BD1113" t="s">
        <v>9938</v>
      </c>
      <c r="BH1113" t="s">
        <v>242</v>
      </c>
      <c r="BS1113" t="s">
        <v>243</v>
      </c>
      <c r="BV1113" t="s">
        <v>244</v>
      </c>
      <c r="BY1113" t="s">
        <v>245</v>
      </c>
      <c r="CA1113">
        <v>2251</v>
      </c>
      <c r="CD1113" t="s">
        <v>9941</v>
      </c>
      <c r="CE1113" t="s">
        <v>419</v>
      </c>
      <c r="CG1113" t="s">
        <v>398</v>
      </c>
      <c r="CH1113" t="s">
        <v>1499</v>
      </c>
      <c r="CI1113" t="s">
        <v>400</v>
      </c>
      <c r="CJ1113" t="str">
        <f>"89123-2022"</f>
        <v>89123-2022</v>
      </c>
      <c r="CK1113" t="s">
        <v>616</v>
      </c>
      <c r="CL1113" t="s">
        <v>9942</v>
      </c>
      <c r="CM1113" t="s">
        <v>9943</v>
      </c>
      <c r="CN1113" t="s">
        <v>254</v>
      </c>
      <c r="CO1113" t="s">
        <v>9944</v>
      </c>
      <c r="CP1113" t="str">
        <f>"209-19-053"</f>
        <v>209-19-053</v>
      </c>
      <c r="CQ1113" t="str">
        <f>"20919053"</f>
        <v>20919053</v>
      </c>
      <c r="CR1113" t="str">
        <f>"R20919053"</f>
        <v>R20919053</v>
      </c>
      <c r="CS1113">
        <v>4015</v>
      </c>
      <c r="CW1113" t="s">
        <v>256</v>
      </c>
      <c r="CX1113" t="s">
        <v>911</v>
      </c>
      <c r="CY1113" t="s">
        <v>499</v>
      </c>
      <c r="CZ1113">
        <v>3</v>
      </c>
      <c r="DB1113">
        <v>35.057115839651203</v>
      </c>
      <c r="DC1113">
        <v>-114.28860603208101</v>
      </c>
      <c r="DK1113" t="s">
        <v>1240</v>
      </c>
      <c r="DL1113" t="s">
        <v>1240</v>
      </c>
      <c r="DO1113" t="str">
        <f>""</f>
        <v/>
      </c>
      <c r="DQ1113">
        <v>0</v>
      </c>
      <c r="DR1113">
        <v>0</v>
      </c>
      <c r="DS1113">
        <v>0</v>
      </c>
      <c r="DT1113">
        <v>0</v>
      </c>
      <c r="DW1113">
        <v>0</v>
      </c>
      <c r="DX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L1113">
        <v>0</v>
      </c>
      <c r="EN1113">
        <v>0</v>
      </c>
      <c r="EP1113">
        <v>0</v>
      </c>
      <c r="ER1113">
        <v>0</v>
      </c>
      <c r="ET1113">
        <v>0</v>
      </c>
      <c r="EY1113">
        <v>0</v>
      </c>
      <c r="FA1113">
        <v>0</v>
      </c>
      <c r="FL1113">
        <v>0</v>
      </c>
      <c r="FQ1113" t="s">
        <v>336</v>
      </c>
      <c r="FR1113" t="s">
        <v>405</v>
      </c>
      <c r="FS1113" t="s">
        <v>406</v>
      </c>
      <c r="FU1113">
        <v>435600</v>
      </c>
      <c r="FV1113">
        <v>10</v>
      </c>
      <c r="FW1113">
        <v>0</v>
      </c>
      <c r="FX1113">
        <v>0</v>
      </c>
      <c r="FY1113">
        <v>0</v>
      </c>
      <c r="FZ1113">
        <v>0</v>
      </c>
      <c r="GI1113" t="s">
        <v>264</v>
      </c>
      <c r="GJ1113" t="s">
        <v>1241</v>
      </c>
      <c r="GK1113" t="s">
        <v>1242</v>
      </c>
      <c r="GL1113" s="1">
        <v>40135</v>
      </c>
      <c r="GM1113" t="s">
        <v>267</v>
      </c>
      <c r="GN1113" t="str">
        <f>"FALSE"</f>
        <v>FALSE</v>
      </c>
      <c r="GO1113">
        <v>2022</v>
      </c>
      <c r="GP1113">
        <v>2020</v>
      </c>
      <c r="GQ1113">
        <v>1600</v>
      </c>
      <c r="GR1113" t="s">
        <v>246</v>
      </c>
      <c r="GS1113" t="s">
        <v>246</v>
      </c>
      <c r="GT1113" t="s">
        <v>246</v>
      </c>
      <c r="GU1113" t="s">
        <v>246</v>
      </c>
      <c r="GV1113" t="s">
        <v>246</v>
      </c>
      <c r="GW1113" t="s">
        <v>246</v>
      </c>
      <c r="GX1113" t="s">
        <v>246</v>
      </c>
      <c r="GY1113" t="s">
        <v>246</v>
      </c>
      <c r="GZ1113" t="s">
        <v>246</v>
      </c>
      <c r="HA1113" t="s">
        <v>246</v>
      </c>
      <c r="HB1113" t="s">
        <v>246</v>
      </c>
      <c r="HC1113" t="s">
        <v>246</v>
      </c>
      <c r="HD1113" t="s">
        <v>246</v>
      </c>
      <c r="HE1113" s="2">
        <v>1356</v>
      </c>
      <c r="HF1113" s="2">
        <v>0</v>
      </c>
      <c r="HG1113" s="2">
        <v>0</v>
      </c>
      <c r="HH1113">
        <v>0</v>
      </c>
      <c r="HI1113" s="2">
        <v>9038</v>
      </c>
      <c r="HJ1113" s="2">
        <v>9038</v>
      </c>
      <c r="HK1113" s="2">
        <v>0</v>
      </c>
      <c r="HL1113">
        <v>0</v>
      </c>
      <c r="HM1113" s="2">
        <v>0</v>
      </c>
      <c r="HN1113" s="2">
        <v>0</v>
      </c>
      <c r="HO1113" s="2">
        <v>0</v>
      </c>
      <c r="HP1113">
        <v>0</v>
      </c>
      <c r="HQ1113" s="2">
        <v>69.599999999999994</v>
      </c>
      <c r="HS1113" s="2">
        <v>9038</v>
      </c>
      <c r="HV1113" t="s">
        <v>1243</v>
      </c>
      <c r="HW1113" t="s">
        <v>387</v>
      </c>
      <c r="HY1113" t="s">
        <v>1244</v>
      </c>
      <c r="HZ1113" t="s">
        <v>1245</v>
      </c>
      <c r="IA1113" t="s">
        <v>1246</v>
      </c>
      <c r="IB1113" s="1">
        <v>41610</v>
      </c>
      <c r="IC1113" s="1">
        <v>41612</v>
      </c>
      <c r="ID1113" s="2">
        <v>2000</v>
      </c>
      <c r="IE1113" t="s">
        <v>553</v>
      </c>
      <c r="IF1113" t="str">
        <f>""</f>
        <v/>
      </c>
      <c r="IG1113" t="str">
        <f>"2013.60940"</f>
        <v>2013.60940</v>
      </c>
      <c r="IH1113" t="str">
        <f>""</f>
        <v/>
      </c>
      <c r="IT1113" t="str">
        <f>""</f>
        <v/>
      </c>
      <c r="IY1113" t="str">
        <f>""</f>
        <v/>
      </c>
      <c r="JB1113" t="s">
        <v>271</v>
      </c>
      <c r="JD1113" t="str">
        <f>""</f>
        <v/>
      </c>
      <c r="JE1113" t="str">
        <f>""</f>
        <v/>
      </c>
      <c r="JO1113" t="str">
        <f>""</f>
        <v/>
      </c>
      <c r="JP1113" t="str">
        <f>""</f>
        <v/>
      </c>
      <c r="JQ1113" t="str">
        <f>HYPERLINK("https://web.datatree.com/?/property?propertyId=4417856")</f>
        <v>https://web.datatree.com/?/property?propertyId=4417856</v>
      </c>
    </row>
    <row r="1114" spans="1:277" x14ac:dyDescent="0.25">
      <c r="A1114">
        <v>1112</v>
      </c>
      <c r="B1114" s="15" t="s">
        <v>18833</v>
      </c>
      <c r="C1114" s="15" t="s">
        <v>18832</v>
      </c>
      <c r="D1114" s="15" t="s">
        <v>18834</v>
      </c>
      <c r="E1114" s="15" t="s">
        <v>18835</v>
      </c>
      <c r="F1114" s="15" t="s">
        <v>18836</v>
      </c>
      <c r="G1114" s="15" t="s">
        <v>243</v>
      </c>
      <c r="H1114" s="15">
        <v>85555</v>
      </c>
      <c r="I1114" s="15" t="s">
        <v>18837</v>
      </c>
      <c r="J1114" s="23" t="s">
        <v>18838</v>
      </c>
      <c r="K1114" s="15" t="s">
        <v>18839</v>
      </c>
      <c r="L1114" s="16" t="s">
        <v>18840</v>
      </c>
      <c r="M1114" s="17" t="str">
        <f t="shared" si="342"/>
        <v>6/31/2022</v>
      </c>
      <c r="N1114" s="15">
        <v>10306</v>
      </c>
      <c r="O1114" s="18">
        <f t="shared" si="345"/>
        <v>0</v>
      </c>
      <c r="P1114" s="19" t="str">
        <f t="shared" si="346"/>
        <v>$0.00</v>
      </c>
      <c r="Q1114" s="16">
        <v>44834</v>
      </c>
      <c r="R1114" s="19" t="str">
        <f t="shared" si="343"/>
        <v>09/30/22</v>
      </c>
      <c r="S1114" t="str">
        <f t="shared" si="347"/>
        <v>MOHAVE</v>
      </c>
      <c r="T1114" s="6" t="str">
        <f t="shared" si="348"/>
        <v>210-01-042</v>
      </c>
      <c r="U1114" t="str">
        <f t="shared" si="349"/>
        <v xml:space="preserve">708 S CEDAR ST </v>
      </c>
      <c r="V1114" t="str">
        <f t="shared" si="350"/>
        <v>TOWNSEND</v>
      </c>
      <c r="W1114" t="str">
        <f t="shared" si="351"/>
        <v>MT</v>
      </c>
      <c r="X1114" t="str">
        <f t="shared" si="352"/>
        <v>59644-3215</v>
      </c>
      <c r="Y1114" t="str">
        <f t="shared" si="353"/>
        <v>DAVID</v>
      </c>
      <c r="Z1114" t="str">
        <f t="shared" si="354"/>
        <v>MOOS</v>
      </c>
      <c r="AA1114" t="str">
        <f t="shared" si="355"/>
        <v>N2 NW4 SE4 NE4 &amp; N2 NE4 SE4 NE4 CONT 10 AC 201-01-037(201-01-039 THRU 045)</v>
      </c>
      <c r="AB1114">
        <f t="shared" si="356"/>
        <v>10</v>
      </c>
      <c r="AC1114" t="str">
        <f t="shared" si="357"/>
        <v>MOHAVE</v>
      </c>
      <c r="AI1114">
        <f t="shared" si="344"/>
        <v>10</v>
      </c>
      <c r="AO1114" t="s">
        <v>9945</v>
      </c>
      <c r="AP1114" t="s">
        <v>2801</v>
      </c>
      <c r="AQ1114" t="s">
        <v>2801</v>
      </c>
      <c r="AR1114" t="s">
        <v>9946</v>
      </c>
      <c r="AS1114" t="s">
        <v>240</v>
      </c>
      <c r="AT1114">
        <v>1</v>
      </c>
      <c r="BC1114" t="s">
        <v>9947</v>
      </c>
      <c r="BD1114" t="s">
        <v>9945</v>
      </c>
      <c r="BH1114" t="s">
        <v>242</v>
      </c>
      <c r="BS1114" t="s">
        <v>243</v>
      </c>
      <c r="BV1114" t="s">
        <v>244</v>
      </c>
      <c r="BY1114" t="s">
        <v>245</v>
      </c>
      <c r="BZ1114" t="s">
        <v>457</v>
      </c>
      <c r="CA1114">
        <v>708</v>
      </c>
      <c r="CD1114" t="s">
        <v>4256</v>
      </c>
      <c r="CE1114" t="s">
        <v>375</v>
      </c>
      <c r="CG1114" t="s">
        <v>9948</v>
      </c>
      <c r="CH1114" t="s">
        <v>9948</v>
      </c>
      <c r="CI1114" t="s">
        <v>1664</v>
      </c>
      <c r="CJ1114" t="str">
        <f>"59644-3215"</f>
        <v>59644-3215</v>
      </c>
      <c r="CK1114" t="s">
        <v>833</v>
      </c>
      <c r="CL1114" t="s">
        <v>9949</v>
      </c>
      <c r="CM1114" t="s">
        <v>9950</v>
      </c>
      <c r="CN1114" t="s">
        <v>254</v>
      </c>
      <c r="CO1114" t="s">
        <v>9951</v>
      </c>
      <c r="CP1114" t="str">
        <f>"210-01-042"</f>
        <v>210-01-042</v>
      </c>
      <c r="CQ1114" t="str">
        <f>"21001042"</f>
        <v>21001042</v>
      </c>
      <c r="CR1114" t="str">
        <f>"R21001042"</f>
        <v>R21001042</v>
      </c>
      <c r="CS1114">
        <v>4015</v>
      </c>
      <c r="CW1114" t="s">
        <v>256</v>
      </c>
      <c r="CX1114" t="s">
        <v>281</v>
      </c>
      <c r="CY1114" t="s">
        <v>310</v>
      </c>
      <c r="CZ1114">
        <v>12</v>
      </c>
      <c r="DB1114">
        <v>34.745339876750499</v>
      </c>
      <c r="DC1114">
        <v>-114.301113134611</v>
      </c>
      <c r="DK1114" t="s">
        <v>9952</v>
      </c>
      <c r="DL1114" t="s">
        <v>9952</v>
      </c>
      <c r="DO1114" t="str">
        <f>""</f>
        <v/>
      </c>
      <c r="DQ1114">
        <v>0</v>
      </c>
      <c r="DR1114">
        <v>0</v>
      </c>
      <c r="DS1114">
        <v>0</v>
      </c>
      <c r="DT1114">
        <v>0</v>
      </c>
      <c r="DW1114">
        <v>0</v>
      </c>
      <c r="DX1114">
        <v>0</v>
      </c>
      <c r="DZ1114">
        <v>0</v>
      </c>
      <c r="EA1114">
        <v>0</v>
      </c>
      <c r="EB1114">
        <v>0</v>
      </c>
      <c r="EC1114">
        <v>0</v>
      </c>
      <c r="ED1114">
        <v>0</v>
      </c>
      <c r="EE1114">
        <v>0</v>
      </c>
      <c r="EF1114">
        <v>0</v>
      </c>
      <c r="EG1114">
        <v>0</v>
      </c>
      <c r="EH1114">
        <v>0</v>
      </c>
      <c r="EI1114">
        <v>0</v>
      </c>
      <c r="EL1114">
        <v>0</v>
      </c>
      <c r="EN1114">
        <v>0</v>
      </c>
      <c r="EP1114">
        <v>0</v>
      </c>
      <c r="ER1114">
        <v>0</v>
      </c>
      <c r="ET1114">
        <v>0</v>
      </c>
      <c r="EY1114">
        <v>0</v>
      </c>
      <c r="FA1114">
        <v>0</v>
      </c>
      <c r="FL1114">
        <v>0</v>
      </c>
      <c r="FQ1114" t="s">
        <v>336</v>
      </c>
      <c r="FR1114" t="s">
        <v>405</v>
      </c>
      <c r="FS1114" t="s">
        <v>406</v>
      </c>
      <c r="FU1114">
        <v>435600</v>
      </c>
      <c r="FV1114">
        <v>10</v>
      </c>
      <c r="FW1114">
        <v>0</v>
      </c>
      <c r="FX1114">
        <v>0</v>
      </c>
      <c r="FY1114">
        <v>0</v>
      </c>
      <c r="FZ1114">
        <v>0</v>
      </c>
      <c r="GI1114" t="s">
        <v>264</v>
      </c>
      <c r="GJ1114" t="s">
        <v>1531</v>
      </c>
      <c r="GK1114" t="s">
        <v>1532</v>
      </c>
      <c r="GL1114" s="1">
        <v>40135</v>
      </c>
      <c r="GM1114" t="s">
        <v>267</v>
      </c>
      <c r="GN1114" t="str">
        <f>"FALSE"</f>
        <v>FALSE</v>
      </c>
      <c r="GO1114">
        <v>2022</v>
      </c>
      <c r="GP1114">
        <v>2020</v>
      </c>
      <c r="GQ1114">
        <v>1200</v>
      </c>
      <c r="GR1114" t="s">
        <v>246</v>
      </c>
      <c r="GS1114" t="s">
        <v>246</v>
      </c>
      <c r="GT1114" t="s">
        <v>246</v>
      </c>
      <c r="GU1114" t="s">
        <v>246</v>
      </c>
      <c r="GV1114" t="s">
        <v>246</v>
      </c>
      <c r="GW1114" t="s">
        <v>246</v>
      </c>
      <c r="GX1114" t="s">
        <v>246</v>
      </c>
      <c r="GY1114" t="s">
        <v>246</v>
      </c>
      <c r="GZ1114" t="s">
        <v>246</v>
      </c>
      <c r="HA1114" t="s">
        <v>246</v>
      </c>
      <c r="HB1114" t="s">
        <v>246</v>
      </c>
      <c r="HC1114" t="s">
        <v>246</v>
      </c>
      <c r="HD1114" t="s">
        <v>246</v>
      </c>
      <c r="HE1114" s="2">
        <v>493</v>
      </c>
      <c r="HF1114" s="2">
        <v>0</v>
      </c>
      <c r="HG1114" s="2">
        <v>0</v>
      </c>
      <c r="HH1114">
        <v>0</v>
      </c>
      <c r="HI1114" s="2">
        <v>3288</v>
      </c>
      <c r="HJ1114" s="2">
        <v>3288</v>
      </c>
      <c r="HK1114" s="2">
        <v>0</v>
      </c>
      <c r="HL1114">
        <v>0</v>
      </c>
      <c r="HM1114" s="2">
        <v>0</v>
      </c>
      <c r="HN1114" s="2">
        <v>0</v>
      </c>
      <c r="HO1114" s="2">
        <v>0</v>
      </c>
      <c r="HP1114">
        <v>0</v>
      </c>
      <c r="HQ1114" s="2">
        <v>26.66</v>
      </c>
      <c r="HS1114" s="2">
        <v>3288</v>
      </c>
      <c r="HV1114" t="s">
        <v>386</v>
      </c>
      <c r="HW1114" t="s">
        <v>387</v>
      </c>
      <c r="HY1114" t="s">
        <v>388</v>
      </c>
      <c r="HZ1114" t="s">
        <v>388</v>
      </c>
      <c r="IA1114" t="s">
        <v>389</v>
      </c>
      <c r="IB1114" s="1">
        <v>38274</v>
      </c>
      <c r="IC1114" s="1">
        <v>38275</v>
      </c>
      <c r="ID1114" s="2">
        <v>0</v>
      </c>
      <c r="IE1114" t="s">
        <v>567</v>
      </c>
      <c r="IF1114" t="str">
        <f>"                    "</f>
        <v xml:space="preserve">                    </v>
      </c>
      <c r="IG1114" t="str">
        <f>"5252.537"</f>
        <v>5252.537</v>
      </c>
      <c r="IH1114" t="str">
        <f>""</f>
        <v/>
      </c>
      <c r="II1114" s="1">
        <v>38184</v>
      </c>
      <c r="IJ1114" s="1">
        <v>38210</v>
      </c>
      <c r="IK1114" s="2">
        <v>13500</v>
      </c>
      <c r="IL1114" t="s">
        <v>566</v>
      </c>
      <c r="IM1114" t="s">
        <v>567</v>
      </c>
      <c r="IN1114" t="s">
        <v>9953</v>
      </c>
      <c r="IT1114" t="str">
        <f>"                    "</f>
        <v xml:space="preserve">                    </v>
      </c>
      <c r="IY1114" t="str">
        <f>"                    "</f>
        <v xml:space="preserve">                    </v>
      </c>
      <c r="JA1114" t="s">
        <v>759</v>
      </c>
      <c r="JB1114" t="s">
        <v>271</v>
      </c>
      <c r="JD1114" t="str">
        <f>"5154.189"</f>
        <v>5154.189</v>
      </c>
      <c r="JE1114" t="str">
        <f>""</f>
        <v/>
      </c>
      <c r="JO1114" t="str">
        <f>""</f>
        <v/>
      </c>
      <c r="JP1114" t="str">
        <f>""</f>
        <v/>
      </c>
      <c r="JQ1114" t="str">
        <f>HYPERLINK("https://web.datatree.com/?/property?propertyId=4419118")</f>
        <v>https://web.datatree.com/?/property?propertyId=4419118</v>
      </c>
    </row>
    <row r="1115" spans="1:277" x14ac:dyDescent="0.25">
      <c r="A1115">
        <v>1113</v>
      </c>
      <c r="B1115" s="15" t="s">
        <v>18833</v>
      </c>
      <c r="C1115" s="15" t="s">
        <v>18832</v>
      </c>
      <c r="D1115" s="15" t="s">
        <v>18834</v>
      </c>
      <c r="E1115" s="15" t="s">
        <v>18835</v>
      </c>
      <c r="F1115" s="15" t="s">
        <v>18836</v>
      </c>
      <c r="G1115" s="15" t="s">
        <v>243</v>
      </c>
      <c r="H1115" s="15">
        <v>85555</v>
      </c>
      <c r="I1115" s="15" t="s">
        <v>18837</v>
      </c>
      <c r="J1115" s="23" t="s">
        <v>18838</v>
      </c>
      <c r="K1115" s="15" t="s">
        <v>18839</v>
      </c>
      <c r="L1115" s="16" t="s">
        <v>18840</v>
      </c>
      <c r="M1115" s="17" t="str">
        <f t="shared" si="342"/>
        <v>6/31/2022</v>
      </c>
      <c r="N1115" s="15">
        <v>10307</v>
      </c>
      <c r="O1115" s="18">
        <f t="shared" si="345"/>
        <v>0</v>
      </c>
      <c r="P1115" s="19" t="str">
        <f t="shared" si="346"/>
        <v>$0.00</v>
      </c>
      <c r="Q1115" s="16">
        <v>44834</v>
      </c>
      <c r="R1115" s="19" t="str">
        <f t="shared" si="343"/>
        <v>09/30/22</v>
      </c>
      <c r="S1115" t="str">
        <f t="shared" si="347"/>
        <v>MOHAVE</v>
      </c>
      <c r="T1115" s="6" t="str">
        <f t="shared" si="348"/>
        <v>353-07-032</v>
      </c>
      <c r="U1115" t="str">
        <f t="shared" si="349"/>
        <v xml:space="preserve">10876 E OLD TRAILS HWY </v>
      </c>
      <c r="V1115" t="str">
        <f t="shared" si="350"/>
        <v>HACKBERRY</v>
      </c>
      <c r="W1115" t="str">
        <f t="shared" si="351"/>
        <v>AZ</v>
      </c>
      <c r="X1115" t="str">
        <f t="shared" si="352"/>
        <v>86411-2011</v>
      </c>
      <c r="Y1115">
        <f t="shared" si="353"/>
        <v>0</v>
      </c>
      <c r="Z1115" t="str">
        <f t="shared" si="354"/>
        <v>TRIPLE G</v>
      </c>
      <c r="AA1115" t="str">
        <f t="shared" si="355"/>
        <v>SE4 NE4 NE4 OF SEC. 13  21N  12W CONT. 10 AC</v>
      </c>
      <c r="AB1115">
        <f t="shared" si="356"/>
        <v>10</v>
      </c>
      <c r="AC1115" t="str">
        <f t="shared" si="357"/>
        <v>MOHAVE</v>
      </c>
      <c r="AI1115">
        <f t="shared" si="344"/>
        <v>10</v>
      </c>
      <c r="AO1115" t="s">
        <v>677</v>
      </c>
      <c r="AR1115" t="s">
        <v>677</v>
      </c>
      <c r="AS1115" t="s">
        <v>273</v>
      </c>
      <c r="AT1115">
        <v>37</v>
      </c>
      <c r="BC1115" t="s">
        <v>677</v>
      </c>
      <c r="BD1115" t="s">
        <v>677</v>
      </c>
      <c r="BH1115" t="s">
        <v>242</v>
      </c>
      <c r="BS1115" t="s">
        <v>243</v>
      </c>
      <c r="BV1115" t="s">
        <v>244</v>
      </c>
      <c r="BY1115" t="s">
        <v>245</v>
      </c>
      <c r="BZ1115" t="s">
        <v>396</v>
      </c>
      <c r="CA1115">
        <v>10876</v>
      </c>
      <c r="CD1115" t="s">
        <v>678</v>
      </c>
      <c r="CE1115" t="s">
        <v>679</v>
      </c>
      <c r="CG1115" t="s">
        <v>680</v>
      </c>
      <c r="CH1115" t="s">
        <v>680</v>
      </c>
      <c r="CI1115" t="s">
        <v>243</v>
      </c>
      <c r="CJ1115" t="str">
        <f>"86411-2011"</f>
        <v>86411-2011</v>
      </c>
      <c r="CK1115" t="s">
        <v>681</v>
      </c>
      <c r="CL1115" t="s">
        <v>682</v>
      </c>
      <c r="CM1115" t="s">
        <v>683</v>
      </c>
      <c r="CN1115" t="s">
        <v>254</v>
      </c>
      <c r="CO1115" t="s">
        <v>9954</v>
      </c>
      <c r="CP1115" t="str">
        <f>"353-07-032"</f>
        <v>353-07-032</v>
      </c>
      <c r="CQ1115" t="str">
        <f>"35307032"</f>
        <v>35307032</v>
      </c>
      <c r="CR1115" t="str">
        <f>"R35307032"</f>
        <v>R35307032</v>
      </c>
      <c r="CS1115">
        <v>4015</v>
      </c>
      <c r="CW1115" t="s">
        <v>256</v>
      </c>
      <c r="DB1115">
        <v>35.207604695470799</v>
      </c>
      <c r="DC1115">
        <v>-113.492054744463</v>
      </c>
      <c r="DO1115" t="str">
        <f>""</f>
        <v/>
      </c>
      <c r="DQ1115">
        <v>0</v>
      </c>
      <c r="DR1115">
        <v>0</v>
      </c>
      <c r="DS1115">
        <v>0</v>
      </c>
      <c r="DT1115">
        <v>0</v>
      </c>
      <c r="DW1115">
        <v>0</v>
      </c>
      <c r="DX1115">
        <v>0</v>
      </c>
      <c r="DZ1115">
        <v>0</v>
      </c>
      <c r="EA1115">
        <v>0</v>
      </c>
      <c r="EB1115">
        <v>0</v>
      </c>
      <c r="EC1115">
        <v>0</v>
      </c>
      <c r="ED1115">
        <v>0</v>
      </c>
      <c r="EE1115">
        <v>0</v>
      </c>
      <c r="EF1115">
        <v>0</v>
      </c>
      <c r="EG1115">
        <v>0</v>
      </c>
      <c r="EH1115">
        <v>0</v>
      </c>
      <c r="EI1115">
        <v>0</v>
      </c>
      <c r="EL1115">
        <v>0</v>
      </c>
      <c r="EN1115">
        <v>0</v>
      </c>
      <c r="EP1115">
        <v>0</v>
      </c>
      <c r="ER1115">
        <v>0</v>
      </c>
      <c r="ET1115">
        <v>0</v>
      </c>
      <c r="EY1115">
        <v>0</v>
      </c>
      <c r="FA1115">
        <v>0</v>
      </c>
      <c r="FL1115">
        <v>0</v>
      </c>
      <c r="FQ1115" t="s">
        <v>261</v>
      </c>
      <c r="FR1115" t="s">
        <v>354</v>
      </c>
      <c r="FS1115" t="s">
        <v>355</v>
      </c>
      <c r="FU1115">
        <v>435600</v>
      </c>
      <c r="FV1115">
        <v>10</v>
      </c>
      <c r="FW1115">
        <v>0</v>
      </c>
      <c r="FX1115">
        <v>0</v>
      </c>
      <c r="FY1115">
        <v>0</v>
      </c>
      <c r="FZ1115">
        <v>0</v>
      </c>
      <c r="GI1115" t="s">
        <v>264</v>
      </c>
      <c r="GJ1115" t="s">
        <v>2135</v>
      </c>
      <c r="GK1115" t="s">
        <v>2136</v>
      </c>
      <c r="GL1115" s="1">
        <v>40135</v>
      </c>
      <c r="GM1115" t="s">
        <v>267</v>
      </c>
      <c r="GN1115" t="str">
        <f>"FALSE"</f>
        <v>FALSE</v>
      </c>
      <c r="GO1115">
        <v>2022</v>
      </c>
      <c r="GP1115">
        <v>2020</v>
      </c>
      <c r="GQ1115">
        <v>300</v>
      </c>
      <c r="GR1115" t="s">
        <v>246</v>
      </c>
      <c r="GS1115" t="s">
        <v>246</v>
      </c>
      <c r="GT1115" t="s">
        <v>246</v>
      </c>
      <c r="GU1115" t="s">
        <v>246</v>
      </c>
      <c r="GV1115" t="s">
        <v>246</v>
      </c>
      <c r="GW1115" t="s">
        <v>246</v>
      </c>
      <c r="GX1115" t="s">
        <v>246</v>
      </c>
      <c r="GY1115" t="s">
        <v>246</v>
      </c>
      <c r="GZ1115" t="s">
        <v>246</v>
      </c>
      <c r="HA1115" t="s">
        <v>246</v>
      </c>
      <c r="HB1115" t="s">
        <v>246</v>
      </c>
      <c r="HC1115" t="s">
        <v>246</v>
      </c>
      <c r="HD1115" t="s">
        <v>246</v>
      </c>
      <c r="HE1115" s="2">
        <v>595</v>
      </c>
      <c r="HF1115" s="2">
        <v>0</v>
      </c>
      <c r="HG1115" s="2">
        <v>0</v>
      </c>
      <c r="HH1115">
        <v>0</v>
      </c>
      <c r="HI1115" s="2">
        <v>3964</v>
      </c>
      <c r="HJ1115" s="2">
        <v>3964</v>
      </c>
      <c r="HK1115" s="2">
        <v>0</v>
      </c>
      <c r="HL1115">
        <v>0</v>
      </c>
      <c r="HM1115" s="2">
        <v>0</v>
      </c>
      <c r="HN1115" s="2">
        <v>0</v>
      </c>
      <c r="HO1115" s="2">
        <v>0</v>
      </c>
      <c r="HP1115">
        <v>0</v>
      </c>
      <c r="HQ1115" s="2">
        <v>85.44</v>
      </c>
      <c r="HS1115" s="2">
        <v>3964</v>
      </c>
      <c r="HV1115" t="s">
        <v>268</v>
      </c>
      <c r="HY1115" t="s">
        <v>269</v>
      </c>
      <c r="IB1115" s="1">
        <v>40353</v>
      </c>
      <c r="IC1115" s="1">
        <v>40555</v>
      </c>
      <c r="ID1115" s="2">
        <v>0</v>
      </c>
      <c r="IE1115" t="s">
        <v>362</v>
      </c>
      <c r="IF1115" t="str">
        <f>"                    "</f>
        <v xml:space="preserve">                    </v>
      </c>
      <c r="IG1115" t="str">
        <f>"2011.2210"</f>
        <v>2011.2210</v>
      </c>
      <c r="IH1115" t="str">
        <f>""</f>
        <v/>
      </c>
      <c r="II1115" s="1">
        <v>40353</v>
      </c>
      <c r="IJ1115" s="1">
        <v>40392</v>
      </c>
      <c r="IK1115" s="2">
        <v>12000</v>
      </c>
      <c r="IL1115" t="s">
        <v>566</v>
      </c>
      <c r="IM1115" t="s">
        <v>567</v>
      </c>
      <c r="IN1115" t="s">
        <v>2137</v>
      </c>
      <c r="IT1115" t="str">
        <f>"                    "</f>
        <v xml:space="preserve">                    </v>
      </c>
      <c r="IY1115" t="str">
        <f>"                    "</f>
        <v xml:space="preserve">                    </v>
      </c>
      <c r="JA1115" t="s">
        <v>642</v>
      </c>
      <c r="JB1115" t="s">
        <v>271</v>
      </c>
      <c r="JD1115" t="str">
        <f>"2010.46731"</f>
        <v>2010.46731</v>
      </c>
      <c r="JE1115" t="str">
        <f>""</f>
        <v/>
      </c>
      <c r="JO1115" t="str">
        <f>""</f>
        <v/>
      </c>
      <c r="JP1115" t="str">
        <f>""</f>
        <v/>
      </c>
      <c r="JQ1115" t="str">
        <f>HYPERLINK("https://web.datatree.com/?/property?propertyId=4420028")</f>
        <v>https://web.datatree.com/?/property?propertyId=4420028</v>
      </c>
    </row>
    <row r="1116" spans="1:277" x14ac:dyDescent="0.25">
      <c r="A1116">
        <v>1114</v>
      </c>
      <c r="B1116" s="15" t="s">
        <v>18833</v>
      </c>
      <c r="C1116" s="15" t="s">
        <v>18832</v>
      </c>
      <c r="D1116" s="15" t="s">
        <v>18834</v>
      </c>
      <c r="E1116" s="15" t="s">
        <v>18835</v>
      </c>
      <c r="F1116" s="15" t="s">
        <v>18836</v>
      </c>
      <c r="G1116" s="15" t="s">
        <v>243</v>
      </c>
      <c r="H1116" s="15">
        <v>85555</v>
      </c>
      <c r="I1116" s="15" t="s">
        <v>18837</v>
      </c>
      <c r="J1116" s="23" t="s">
        <v>18838</v>
      </c>
      <c r="K1116" s="15" t="s">
        <v>18839</v>
      </c>
      <c r="L1116" s="16" t="s">
        <v>18840</v>
      </c>
      <c r="M1116" s="17" t="str">
        <f t="shared" si="342"/>
        <v>6/31/2022</v>
      </c>
      <c r="N1116" s="15">
        <v>10308</v>
      </c>
      <c r="O1116" s="18">
        <f t="shared" si="345"/>
        <v>0</v>
      </c>
      <c r="P1116" s="19" t="str">
        <f t="shared" si="346"/>
        <v>$0.00</v>
      </c>
      <c r="Q1116" s="16">
        <v>44834</v>
      </c>
      <c r="R1116" s="19" t="str">
        <f t="shared" si="343"/>
        <v>09/30/22</v>
      </c>
      <c r="S1116" t="str">
        <f t="shared" si="347"/>
        <v>MOHAVE</v>
      </c>
      <c r="T1116" s="6" t="str">
        <f t="shared" si="348"/>
        <v>306-45-009C</v>
      </c>
      <c r="U1116" t="str">
        <f t="shared" si="349"/>
        <v xml:space="preserve">PO BOX 2662 </v>
      </c>
      <c r="V1116" t="str">
        <f t="shared" si="350"/>
        <v>CORONA</v>
      </c>
      <c r="W1116" t="str">
        <f t="shared" si="351"/>
        <v>CA</v>
      </c>
      <c r="X1116" t="str">
        <f t="shared" si="352"/>
        <v>92878-2662</v>
      </c>
      <c r="Y1116" t="str">
        <f t="shared" si="353"/>
        <v>JAIME</v>
      </c>
      <c r="Z1116" t="str">
        <f t="shared" si="354"/>
        <v>CARLOS</v>
      </c>
      <c r="AA1116" t="str">
        <f t="shared" si="355"/>
        <v>ROADWAY EASEMENT MAP 5/20/1976 76-14577 T21N R18W SEC 6 N2 S2 OF PARCEL 241 10 AC M/L</v>
      </c>
      <c r="AB1116">
        <f t="shared" si="356"/>
        <v>10</v>
      </c>
      <c r="AC1116" t="str">
        <f t="shared" si="357"/>
        <v>MOHAVE</v>
      </c>
      <c r="AI1116">
        <f t="shared" si="344"/>
        <v>10</v>
      </c>
      <c r="AO1116" t="s">
        <v>9955</v>
      </c>
      <c r="AP1116" t="s">
        <v>5096</v>
      </c>
      <c r="AQ1116" t="s">
        <v>5096</v>
      </c>
      <c r="AR1116" t="s">
        <v>1491</v>
      </c>
      <c r="AS1116" t="s">
        <v>240</v>
      </c>
      <c r="AT1116">
        <v>5</v>
      </c>
      <c r="BC1116" t="s">
        <v>9956</v>
      </c>
      <c r="BD1116" t="s">
        <v>9955</v>
      </c>
      <c r="BH1116" t="s">
        <v>242</v>
      </c>
      <c r="BJ1116" t="s">
        <v>246</v>
      </c>
      <c r="BK1116">
        <v>3675</v>
      </c>
      <c r="BN1116" t="s">
        <v>9957</v>
      </c>
      <c r="BO1116" t="s">
        <v>491</v>
      </c>
      <c r="BQ1116" t="s">
        <v>744</v>
      </c>
      <c r="BR1116" t="s">
        <v>345</v>
      </c>
      <c r="BS1116" t="s">
        <v>243</v>
      </c>
      <c r="BT1116" t="str">
        <f>"86413"</f>
        <v>86413</v>
      </c>
      <c r="BU1116" t="str">
        <f>"86413"</f>
        <v>86413</v>
      </c>
      <c r="BV1116" t="s">
        <v>244</v>
      </c>
      <c r="BX1116" t="s">
        <v>9958</v>
      </c>
      <c r="BY1116" t="s">
        <v>9959</v>
      </c>
      <c r="CD1116" t="s">
        <v>9960</v>
      </c>
      <c r="CG1116" t="s">
        <v>5087</v>
      </c>
      <c r="CH1116" t="s">
        <v>5087</v>
      </c>
      <c r="CI1116" t="s">
        <v>328</v>
      </c>
      <c r="CJ1116" t="str">
        <f>"92878-2662"</f>
        <v>92878-2662</v>
      </c>
      <c r="CK1116" t="s">
        <v>9961</v>
      </c>
      <c r="CL1116" t="s">
        <v>9962</v>
      </c>
      <c r="CM1116" t="s">
        <v>9963</v>
      </c>
      <c r="CN1116" t="s">
        <v>254</v>
      </c>
      <c r="CO1116" t="s">
        <v>9964</v>
      </c>
      <c r="CP1116" t="str">
        <f>"306-45-009C"</f>
        <v>306-45-009C</v>
      </c>
      <c r="CQ1116" t="str">
        <f>"30645009C"</f>
        <v>30645009C</v>
      </c>
      <c r="CR1116" t="str">
        <f>"R30645009"</f>
        <v>R30645009</v>
      </c>
      <c r="CS1116">
        <v>4015</v>
      </c>
      <c r="CU1116">
        <v>950600</v>
      </c>
      <c r="CV1116">
        <v>5094</v>
      </c>
      <c r="CX1116" t="s">
        <v>257</v>
      </c>
      <c r="CY1116" t="s">
        <v>559</v>
      </c>
      <c r="CZ1116">
        <v>6</v>
      </c>
      <c r="DB1116">
        <v>35.233879048969499</v>
      </c>
      <c r="DC1116">
        <v>-114.238349753199</v>
      </c>
      <c r="DD1116" t="s">
        <v>1055</v>
      </c>
      <c r="DK1116" t="s">
        <v>1056</v>
      </c>
      <c r="DL1116" t="s">
        <v>1056</v>
      </c>
      <c r="DO1116" t="str">
        <f>""</f>
        <v/>
      </c>
      <c r="DQ1116">
        <v>0</v>
      </c>
      <c r="DR1116">
        <v>0</v>
      </c>
      <c r="DS1116">
        <v>0</v>
      </c>
      <c r="DT1116">
        <v>0</v>
      </c>
      <c r="DW1116">
        <v>0</v>
      </c>
      <c r="DX1116">
        <v>0</v>
      </c>
      <c r="DZ1116">
        <v>0</v>
      </c>
      <c r="EA1116">
        <v>0</v>
      </c>
      <c r="EB1116">
        <v>0</v>
      </c>
      <c r="EC1116">
        <v>0</v>
      </c>
      <c r="ED1116">
        <v>0</v>
      </c>
      <c r="EE1116">
        <v>0</v>
      </c>
      <c r="EF1116">
        <v>0</v>
      </c>
      <c r="EG1116">
        <v>0</v>
      </c>
      <c r="EH1116">
        <v>0</v>
      </c>
      <c r="EI1116">
        <v>0</v>
      </c>
      <c r="EL1116">
        <v>0</v>
      </c>
      <c r="EN1116">
        <v>0</v>
      </c>
      <c r="EP1116">
        <v>0</v>
      </c>
      <c r="ER1116">
        <v>0</v>
      </c>
      <c r="ET1116">
        <v>0</v>
      </c>
      <c r="EY1116">
        <v>0</v>
      </c>
      <c r="FA1116">
        <v>0</v>
      </c>
      <c r="FL1116">
        <v>0</v>
      </c>
      <c r="FQ1116" t="s">
        <v>261</v>
      </c>
      <c r="FR1116" t="s">
        <v>262</v>
      </c>
      <c r="FS1116" t="s">
        <v>263</v>
      </c>
      <c r="FU1116">
        <v>435600</v>
      </c>
      <c r="FV1116">
        <v>10</v>
      </c>
      <c r="FW1116">
        <v>0</v>
      </c>
      <c r="FX1116">
        <v>0</v>
      </c>
      <c r="FY1116">
        <v>0</v>
      </c>
      <c r="FZ1116">
        <v>0</v>
      </c>
      <c r="GI1116" t="s">
        <v>563</v>
      </c>
      <c r="GJ1116" t="s">
        <v>1057</v>
      </c>
      <c r="GK1116" t="s">
        <v>1058</v>
      </c>
      <c r="GL1116" s="1">
        <v>42053</v>
      </c>
      <c r="GM1116" t="s">
        <v>267</v>
      </c>
      <c r="GN1116" t="str">
        <f>"TRUE"</f>
        <v>TRUE</v>
      </c>
      <c r="GO1116">
        <v>2022</v>
      </c>
      <c r="GP1116">
        <v>2020</v>
      </c>
      <c r="GQ1116">
        <v>430</v>
      </c>
      <c r="GR1116" t="s">
        <v>246</v>
      </c>
      <c r="GS1116" t="s">
        <v>246</v>
      </c>
      <c r="GT1116" t="s">
        <v>246</v>
      </c>
      <c r="GU1116" t="s">
        <v>246</v>
      </c>
      <c r="GV1116" t="s">
        <v>246</v>
      </c>
      <c r="GW1116" t="s">
        <v>246</v>
      </c>
      <c r="GX1116" t="s">
        <v>246</v>
      </c>
      <c r="GY1116" t="s">
        <v>246</v>
      </c>
      <c r="GZ1116" t="s">
        <v>246</v>
      </c>
      <c r="HA1116" t="s">
        <v>246</v>
      </c>
      <c r="HB1116" t="s">
        <v>246</v>
      </c>
      <c r="HC1116" t="s">
        <v>246</v>
      </c>
      <c r="HD1116" t="s">
        <v>246</v>
      </c>
      <c r="HE1116" s="2">
        <v>3554</v>
      </c>
      <c r="HF1116" s="2">
        <v>0</v>
      </c>
      <c r="HG1116" s="2">
        <v>0</v>
      </c>
      <c r="HH1116">
        <v>0</v>
      </c>
      <c r="HI1116" s="2">
        <v>23694</v>
      </c>
      <c r="HJ1116" s="2">
        <v>23694</v>
      </c>
      <c r="HK1116" s="2">
        <v>0</v>
      </c>
      <c r="HL1116">
        <v>0</v>
      </c>
      <c r="HM1116" s="2">
        <v>0</v>
      </c>
      <c r="HN1116" s="2">
        <v>0</v>
      </c>
      <c r="HO1116" s="2">
        <v>0</v>
      </c>
      <c r="HP1116">
        <v>0</v>
      </c>
      <c r="HQ1116" s="2">
        <v>250.58</v>
      </c>
      <c r="HS1116" s="2">
        <v>23694</v>
      </c>
      <c r="HV1116" t="s">
        <v>315</v>
      </c>
      <c r="HY1116" t="s">
        <v>317</v>
      </c>
      <c r="HZ1116" t="s">
        <v>317</v>
      </c>
      <c r="IA1116" t="s">
        <v>318</v>
      </c>
      <c r="IF1116" t="str">
        <f>""</f>
        <v/>
      </c>
      <c r="IG1116" t="str">
        <f>""</f>
        <v/>
      </c>
      <c r="IH1116" t="str">
        <f>""</f>
        <v/>
      </c>
      <c r="IJ1116" s="1">
        <v>38796</v>
      </c>
      <c r="IK1116" s="2">
        <v>150000</v>
      </c>
      <c r="IL1116" t="s">
        <v>566</v>
      </c>
      <c r="IM1116" t="s">
        <v>567</v>
      </c>
      <c r="IN1116" t="s">
        <v>9965</v>
      </c>
      <c r="IT1116" t="str">
        <f>"                    "</f>
        <v xml:space="preserve">                    </v>
      </c>
      <c r="IY1116" t="str">
        <f>"                    "</f>
        <v xml:space="preserve">                    </v>
      </c>
      <c r="JB1116" t="s">
        <v>271</v>
      </c>
      <c r="JD1116" t="str">
        <f>"6162.898"</f>
        <v>6162.898</v>
      </c>
      <c r="JE1116" t="str">
        <f>""</f>
        <v/>
      </c>
      <c r="JO1116" t="str">
        <f>""</f>
        <v/>
      </c>
      <c r="JP1116" t="str">
        <f>""</f>
        <v/>
      </c>
      <c r="JQ1116" t="str">
        <f>HYPERLINK("https://web.datatree.com/?/property?propertyId=4464024")</f>
        <v>https://web.datatree.com/?/property?propertyId=4464024</v>
      </c>
    </row>
    <row r="1117" spans="1:277" x14ac:dyDescent="0.25">
      <c r="A1117">
        <v>1115</v>
      </c>
      <c r="B1117" s="15" t="s">
        <v>18833</v>
      </c>
      <c r="C1117" s="15" t="s">
        <v>18832</v>
      </c>
      <c r="D1117" s="15" t="s">
        <v>18834</v>
      </c>
      <c r="E1117" s="15" t="s">
        <v>18835</v>
      </c>
      <c r="F1117" s="15" t="s">
        <v>18836</v>
      </c>
      <c r="G1117" s="15" t="s">
        <v>243</v>
      </c>
      <c r="H1117" s="15">
        <v>85555</v>
      </c>
      <c r="I1117" s="15" t="s">
        <v>18837</v>
      </c>
      <c r="J1117" s="23" t="s">
        <v>18838</v>
      </c>
      <c r="K1117" s="15" t="s">
        <v>18839</v>
      </c>
      <c r="L1117" s="16" t="s">
        <v>18840</v>
      </c>
      <c r="M1117" s="17" t="str">
        <f t="shared" si="342"/>
        <v>6/31/2022</v>
      </c>
      <c r="N1117" s="15">
        <v>10309</v>
      </c>
      <c r="O1117" s="18">
        <f t="shared" si="345"/>
        <v>0</v>
      </c>
      <c r="P1117" s="19" t="str">
        <f t="shared" si="346"/>
        <v>$0.00</v>
      </c>
      <c r="Q1117" s="16">
        <v>44834</v>
      </c>
      <c r="R1117" s="19" t="str">
        <f t="shared" si="343"/>
        <v>09/30/22</v>
      </c>
      <c r="S1117" t="str">
        <f t="shared" si="347"/>
        <v>MOHAVE</v>
      </c>
      <c r="T1117" s="6" t="str">
        <f t="shared" si="348"/>
        <v>201-36-002</v>
      </c>
      <c r="U1117" t="str">
        <f t="shared" si="349"/>
        <v xml:space="preserve">8 OCEAN AVE </v>
      </c>
      <c r="V1117" t="str">
        <f t="shared" si="350"/>
        <v>OCEAN GROVE</v>
      </c>
      <c r="W1117" t="str">
        <f t="shared" si="351"/>
        <v>NJ</v>
      </c>
      <c r="X1117" t="str">
        <f t="shared" si="352"/>
        <v>07756-1666</v>
      </c>
      <c r="Y1117" t="str">
        <f t="shared" si="353"/>
        <v>WILLIAM</v>
      </c>
      <c r="Z1117" t="str">
        <f t="shared" si="354"/>
        <v>MASSARO</v>
      </c>
      <c r="AA1117" t="str">
        <f t="shared" si="355"/>
        <v>NW4 NE4 NW4 CONT 10 AC M/L 201-28-067(201-36-002)TAO</v>
      </c>
      <c r="AB1117">
        <f t="shared" si="356"/>
        <v>10</v>
      </c>
      <c r="AC1117" t="str">
        <f t="shared" si="357"/>
        <v>MOHAVE</v>
      </c>
      <c r="AI1117">
        <f t="shared" si="344"/>
        <v>10</v>
      </c>
      <c r="AO1117" t="s">
        <v>9966</v>
      </c>
      <c r="AP1117" t="s">
        <v>660</v>
      </c>
      <c r="AQ1117" t="s">
        <v>661</v>
      </c>
      <c r="AR1117" t="s">
        <v>9967</v>
      </c>
      <c r="AS1117" t="s">
        <v>240</v>
      </c>
      <c r="AT1117">
        <v>2</v>
      </c>
      <c r="AU1117" t="s">
        <v>9968</v>
      </c>
      <c r="AV1117" t="s">
        <v>9969</v>
      </c>
      <c r="AW1117" t="s">
        <v>9970</v>
      </c>
      <c r="AX1117" t="s">
        <v>9967</v>
      </c>
      <c r="AY1117" t="s">
        <v>240</v>
      </c>
      <c r="AZ1117">
        <v>5</v>
      </c>
      <c r="BC1117" t="s">
        <v>9971</v>
      </c>
      <c r="BD1117" t="s">
        <v>9972</v>
      </c>
      <c r="BH1117" t="s">
        <v>242</v>
      </c>
      <c r="BS1117" t="s">
        <v>243</v>
      </c>
      <c r="BV1117" t="s">
        <v>244</v>
      </c>
      <c r="BY1117" t="s">
        <v>245</v>
      </c>
      <c r="CA1117">
        <v>8</v>
      </c>
      <c r="CD1117" t="s">
        <v>9973</v>
      </c>
      <c r="CE1117" t="s">
        <v>248</v>
      </c>
      <c r="CG1117" t="s">
        <v>9974</v>
      </c>
      <c r="CH1117" t="s">
        <v>9974</v>
      </c>
      <c r="CI1117" t="s">
        <v>1287</v>
      </c>
      <c r="CJ1117" t="str">
        <f>"07756-1666"</f>
        <v>07756-1666</v>
      </c>
      <c r="CK1117" t="s">
        <v>494</v>
      </c>
      <c r="CL1117" t="s">
        <v>9975</v>
      </c>
      <c r="CM1117" t="s">
        <v>9976</v>
      </c>
      <c r="CN1117" t="s">
        <v>254</v>
      </c>
      <c r="CO1117" t="s">
        <v>9977</v>
      </c>
      <c r="CP1117" t="str">
        <f>"201-36-002"</f>
        <v>201-36-002</v>
      </c>
      <c r="CQ1117" t="str">
        <f>"20136002"</f>
        <v>20136002</v>
      </c>
      <c r="CR1117" t="str">
        <f>"R20136002"</f>
        <v>R20136002</v>
      </c>
      <c r="CS1117">
        <v>4015</v>
      </c>
      <c r="CW1117" t="s">
        <v>256</v>
      </c>
      <c r="CX1117" t="s">
        <v>707</v>
      </c>
      <c r="CY1117" t="s">
        <v>258</v>
      </c>
      <c r="CZ1117">
        <v>15</v>
      </c>
      <c r="DB1117">
        <v>34.861787720686401</v>
      </c>
      <c r="DC1117">
        <v>-113.541269374948</v>
      </c>
      <c r="DK1117" t="s">
        <v>2502</v>
      </c>
      <c r="DL1117" t="s">
        <v>2502</v>
      </c>
      <c r="DO1117" t="str">
        <f>""</f>
        <v/>
      </c>
      <c r="DQ1117">
        <v>0</v>
      </c>
      <c r="DR1117">
        <v>0</v>
      </c>
      <c r="DS1117">
        <v>0</v>
      </c>
      <c r="DT1117">
        <v>0</v>
      </c>
      <c r="DW1117">
        <v>0</v>
      </c>
      <c r="DX1117">
        <v>0</v>
      </c>
      <c r="DZ1117">
        <v>0</v>
      </c>
      <c r="EA1117">
        <v>0</v>
      </c>
      <c r="EB1117">
        <v>0</v>
      </c>
      <c r="EC1117">
        <v>0</v>
      </c>
      <c r="ED1117">
        <v>0</v>
      </c>
      <c r="EE1117">
        <v>0</v>
      </c>
      <c r="EF1117">
        <v>0</v>
      </c>
      <c r="EG1117">
        <v>0</v>
      </c>
      <c r="EH1117">
        <v>0</v>
      </c>
      <c r="EI1117">
        <v>0</v>
      </c>
      <c r="EL1117">
        <v>0</v>
      </c>
      <c r="EN1117">
        <v>0</v>
      </c>
      <c r="EP1117">
        <v>0</v>
      </c>
      <c r="ER1117">
        <v>0</v>
      </c>
      <c r="ET1117">
        <v>0</v>
      </c>
      <c r="EY1117">
        <v>0</v>
      </c>
      <c r="FA1117">
        <v>0</v>
      </c>
      <c r="FL1117">
        <v>0</v>
      </c>
      <c r="FQ1117" t="s">
        <v>261</v>
      </c>
      <c r="FR1117" t="s">
        <v>354</v>
      </c>
      <c r="FS1117" t="s">
        <v>355</v>
      </c>
      <c r="FU1117">
        <v>435600</v>
      </c>
      <c r="FV1117">
        <v>10</v>
      </c>
      <c r="FW1117">
        <v>0</v>
      </c>
      <c r="FX1117">
        <v>0</v>
      </c>
      <c r="FY1117">
        <v>0</v>
      </c>
      <c r="FZ1117">
        <v>0</v>
      </c>
      <c r="GI1117" t="s">
        <v>264</v>
      </c>
      <c r="GJ1117" t="s">
        <v>709</v>
      </c>
      <c r="GK1117" t="s">
        <v>710</v>
      </c>
      <c r="GL1117" s="1">
        <v>40135</v>
      </c>
      <c r="GM1117" t="s">
        <v>267</v>
      </c>
      <c r="GN1117" t="str">
        <f>"FALSE"</f>
        <v>FALSE</v>
      </c>
      <c r="GO1117">
        <v>2022</v>
      </c>
      <c r="GP1117">
        <v>2020</v>
      </c>
      <c r="GQ1117">
        <v>600</v>
      </c>
      <c r="GR1117" t="s">
        <v>246</v>
      </c>
      <c r="GS1117" t="s">
        <v>246</v>
      </c>
      <c r="GT1117" t="s">
        <v>246</v>
      </c>
      <c r="GU1117" t="s">
        <v>246</v>
      </c>
      <c r="GV1117" t="s">
        <v>246</v>
      </c>
      <c r="GW1117" t="s">
        <v>246</v>
      </c>
      <c r="GX1117" t="s">
        <v>246</v>
      </c>
      <c r="GY1117" t="s">
        <v>246</v>
      </c>
      <c r="GZ1117" t="s">
        <v>246</v>
      </c>
      <c r="HA1117" t="s">
        <v>246</v>
      </c>
      <c r="HB1117" t="s">
        <v>246</v>
      </c>
      <c r="HC1117" t="s">
        <v>246</v>
      </c>
      <c r="HD1117" t="s">
        <v>246</v>
      </c>
      <c r="HE1117" s="2">
        <v>296</v>
      </c>
      <c r="HF1117" s="2">
        <v>0</v>
      </c>
      <c r="HG1117" s="2">
        <v>0</v>
      </c>
      <c r="HH1117">
        <v>0</v>
      </c>
      <c r="HI1117" s="2">
        <v>1972</v>
      </c>
      <c r="HJ1117" s="2">
        <v>1972</v>
      </c>
      <c r="HK1117" s="2">
        <v>0</v>
      </c>
      <c r="HL1117">
        <v>0</v>
      </c>
      <c r="HM1117" s="2">
        <v>0</v>
      </c>
      <c r="HN1117" s="2">
        <v>0</v>
      </c>
      <c r="HO1117" s="2">
        <v>0</v>
      </c>
      <c r="HP1117">
        <v>0</v>
      </c>
      <c r="HQ1117" s="2">
        <v>18.18</v>
      </c>
      <c r="HS1117" s="2">
        <v>1972</v>
      </c>
      <c r="HV1117" t="s">
        <v>289</v>
      </c>
      <c r="HY1117" t="s">
        <v>290</v>
      </c>
      <c r="HZ1117" t="s">
        <v>290</v>
      </c>
      <c r="IF1117" t="str">
        <f>""</f>
        <v/>
      </c>
      <c r="IG1117" t="str">
        <f>""</f>
        <v/>
      </c>
      <c r="IH1117" t="str">
        <f>""</f>
        <v/>
      </c>
      <c r="IT1117" t="str">
        <f>""</f>
        <v/>
      </c>
      <c r="IY1117" t="str">
        <f>""</f>
        <v/>
      </c>
      <c r="JB1117" t="s">
        <v>271</v>
      </c>
      <c r="JD1117" t="str">
        <f>""</f>
        <v/>
      </c>
      <c r="JE1117" t="str">
        <f>""</f>
        <v/>
      </c>
      <c r="JO1117" t="str">
        <f>""</f>
        <v/>
      </c>
      <c r="JP1117" t="str">
        <f>""</f>
        <v/>
      </c>
      <c r="JQ1117" t="str">
        <f>HYPERLINK("https://web.datatree.com/?/property?propertyId=4464451")</f>
        <v>https://web.datatree.com/?/property?propertyId=4464451</v>
      </c>
    </row>
    <row r="1118" spans="1:277" x14ac:dyDescent="0.25">
      <c r="A1118">
        <v>1116</v>
      </c>
      <c r="B1118" s="15" t="s">
        <v>18833</v>
      </c>
      <c r="C1118" s="15" t="s">
        <v>18832</v>
      </c>
      <c r="D1118" s="15" t="s">
        <v>18834</v>
      </c>
      <c r="E1118" s="15" t="s">
        <v>18835</v>
      </c>
      <c r="F1118" s="15" t="s">
        <v>18836</v>
      </c>
      <c r="G1118" s="15" t="s">
        <v>243</v>
      </c>
      <c r="H1118" s="15">
        <v>85555</v>
      </c>
      <c r="I1118" s="15" t="s">
        <v>18837</v>
      </c>
      <c r="J1118" s="23" t="s">
        <v>18838</v>
      </c>
      <c r="K1118" s="15" t="s">
        <v>18839</v>
      </c>
      <c r="L1118" s="16" t="s">
        <v>18840</v>
      </c>
      <c r="M1118" s="17" t="str">
        <f t="shared" si="342"/>
        <v>6/31/2022</v>
      </c>
      <c r="N1118" s="15">
        <v>10310</v>
      </c>
      <c r="O1118" s="18">
        <f t="shared" si="345"/>
        <v>0</v>
      </c>
      <c r="P1118" s="19" t="str">
        <f t="shared" si="346"/>
        <v>$0.00</v>
      </c>
      <c r="Q1118" s="16">
        <v>44834</v>
      </c>
      <c r="R1118" s="19" t="str">
        <f t="shared" si="343"/>
        <v>09/30/22</v>
      </c>
      <c r="S1118" t="str">
        <f t="shared" si="347"/>
        <v>MOHAVE</v>
      </c>
      <c r="T1118" s="6" t="str">
        <f t="shared" si="348"/>
        <v>210-09-061</v>
      </c>
      <c r="U1118" t="str">
        <f t="shared" si="349"/>
        <v xml:space="preserve">5070 N FORT APACHE RD </v>
      </c>
      <c r="V1118" t="str">
        <f t="shared" si="350"/>
        <v>LAS VEGAS</v>
      </c>
      <c r="W1118" t="str">
        <f t="shared" si="351"/>
        <v>NV</v>
      </c>
      <c r="X1118" t="str">
        <f t="shared" si="352"/>
        <v>89149-2504</v>
      </c>
      <c r="Y1118" t="str">
        <f t="shared" si="353"/>
        <v>ARTHUR</v>
      </c>
      <c r="Z1118" t="str">
        <f t="shared" si="354"/>
        <v>DAKESIAN</v>
      </c>
      <c r="AA1118" t="str">
        <f t="shared" si="355"/>
        <v>W2 N2 NE4 NW4 10AC ML</v>
      </c>
      <c r="AB1118">
        <f t="shared" si="356"/>
        <v>10</v>
      </c>
      <c r="AC1118" t="str">
        <f t="shared" si="357"/>
        <v>MOHAVE</v>
      </c>
      <c r="AI1118">
        <f t="shared" si="344"/>
        <v>10</v>
      </c>
      <c r="AO1118" t="s">
        <v>4193</v>
      </c>
      <c r="AP1118" t="s">
        <v>4194</v>
      </c>
      <c r="AQ1118" t="s">
        <v>2272</v>
      </c>
      <c r="AR1118" t="s">
        <v>4195</v>
      </c>
      <c r="AS1118" t="s">
        <v>240</v>
      </c>
      <c r="AT1118">
        <v>8</v>
      </c>
      <c r="BC1118" t="s">
        <v>4196</v>
      </c>
      <c r="BD1118" t="s">
        <v>4193</v>
      </c>
      <c r="BF1118" t="s">
        <v>689</v>
      </c>
      <c r="BH1118" t="s">
        <v>242</v>
      </c>
      <c r="BS1118" t="s">
        <v>243</v>
      </c>
      <c r="BV1118" t="s">
        <v>244</v>
      </c>
      <c r="BY1118" t="s">
        <v>245</v>
      </c>
      <c r="BZ1118" t="s">
        <v>246</v>
      </c>
      <c r="CA1118">
        <v>5070</v>
      </c>
      <c r="CD1118" t="s">
        <v>4197</v>
      </c>
      <c r="CE1118" t="s">
        <v>491</v>
      </c>
      <c r="CG1118" t="s">
        <v>398</v>
      </c>
      <c r="CI1118" t="s">
        <v>400</v>
      </c>
      <c r="CJ1118" t="str">
        <f>"89149-2504"</f>
        <v>89149-2504</v>
      </c>
      <c r="CK1118" t="s">
        <v>750</v>
      </c>
      <c r="CL1118" t="s">
        <v>4198</v>
      </c>
      <c r="CM1118" t="s">
        <v>4199</v>
      </c>
      <c r="CN1118" t="s">
        <v>254</v>
      </c>
      <c r="CO1118" t="s">
        <v>9978</v>
      </c>
      <c r="CP1118" t="str">
        <f>"210-09-061"</f>
        <v>210-09-061</v>
      </c>
      <c r="CQ1118" t="str">
        <f>"21009061"</f>
        <v>21009061</v>
      </c>
      <c r="CR1118" t="str">
        <f>"R21009061"</f>
        <v>R21009061</v>
      </c>
      <c r="CS1118">
        <v>4015</v>
      </c>
      <c r="CX1118" t="s">
        <v>281</v>
      </c>
      <c r="CY1118" t="s">
        <v>310</v>
      </c>
      <c r="CZ1118">
        <v>7</v>
      </c>
      <c r="DB1118">
        <v>34.748409919331998</v>
      </c>
      <c r="DC1118">
        <v>-114.398680731772</v>
      </c>
      <c r="DK1118" t="s">
        <v>1619</v>
      </c>
      <c r="DL1118" t="s">
        <v>1619</v>
      </c>
      <c r="DO1118" t="str">
        <f>""</f>
        <v/>
      </c>
      <c r="DQ1118">
        <v>0</v>
      </c>
      <c r="DR1118">
        <v>0</v>
      </c>
      <c r="DS1118">
        <v>0</v>
      </c>
      <c r="DT1118">
        <v>0</v>
      </c>
      <c r="DW1118">
        <v>0</v>
      </c>
      <c r="DX1118">
        <v>0</v>
      </c>
      <c r="DZ1118">
        <v>0</v>
      </c>
      <c r="EA1118">
        <v>0</v>
      </c>
      <c r="EB1118">
        <v>0</v>
      </c>
      <c r="EC1118">
        <v>0</v>
      </c>
      <c r="ED1118">
        <v>0</v>
      </c>
      <c r="EE1118">
        <v>0</v>
      </c>
      <c r="EF1118">
        <v>0</v>
      </c>
      <c r="EG1118">
        <v>0</v>
      </c>
      <c r="EH1118">
        <v>0</v>
      </c>
      <c r="EI1118">
        <v>0</v>
      </c>
      <c r="EL1118">
        <v>0</v>
      </c>
      <c r="EN1118">
        <v>0</v>
      </c>
      <c r="EP1118">
        <v>0</v>
      </c>
      <c r="ER1118">
        <v>0</v>
      </c>
      <c r="ET1118">
        <v>0</v>
      </c>
      <c r="EY1118">
        <v>0</v>
      </c>
      <c r="FA1118">
        <v>0</v>
      </c>
      <c r="FL1118">
        <v>0</v>
      </c>
      <c r="FQ1118" t="s">
        <v>261</v>
      </c>
      <c r="FR1118" t="s">
        <v>354</v>
      </c>
      <c r="FS1118" t="s">
        <v>355</v>
      </c>
      <c r="FU1118">
        <v>435600</v>
      </c>
      <c r="FV1118">
        <v>10</v>
      </c>
      <c r="FW1118">
        <v>0</v>
      </c>
      <c r="FX1118">
        <v>0</v>
      </c>
      <c r="FY1118">
        <v>0</v>
      </c>
      <c r="FZ1118">
        <v>0</v>
      </c>
      <c r="GI1118" t="s">
        <v>264</v>
      </c>
      <c r="GJ1118" t="s">
        <v>1620</v>
      </c>
      <c r="GK1118" t="s">
        <v>1621</v>
      </c>
      <c r="GL1118" s="1">
        <v>41325</v>
      </c>
      <c r="GM1118" t="s">
        <v>267</v>
      </c>
      <c r="GN1118" t="str">
        <f>"FALSE"</f>
        <v>FALSE</v>
      </c>
      <c r="GO1118">
        <v>2022</v>
      </c>
      <c r="GP1118">
        <v>2020</v>
      </c>
      <c r="GQ1118">
        <v>2500</v>
      </c>
      <c r="GR1118" t="s">
        <v>246</v>
      </c>
      <c r="GS1118" t="s">
        <v>246</v>
      </c>
      <c r="GT1118" t="s">
        <v>246</v>
      </c>
      <c r="GU1118" t="s">
        <v>246</v>
      </c>
      <c r="GV1118" t="s">
        <v>246</v>
      </c>
      <c r="GW1118" t="s">
        <v>246</v>
      </c>
      <c r="GX1118" t="s">
        <v>246</v>
      </c>
      <c r="GY1118" t="s">
        <v>246</v>
      </c>
      <c r="GZ1118" t="s">
        <v>246</v>
      </c>
      <c r="HA1118" t="s">
        <v>246</v>
      </c>
      <c r="HB1118" t="s">
        <v>246</v>
      </c>
      <c r="HC1118" t="s">
        <v>246</v>
      </c>
      <c r="HD1118" t="s">
        <v>246</v>
      </c>
      <c r="HE1118" s="2">
        <v>493</v>
      </c>
      <c r="HF1118" s="2">
        <v>0</v>
      </c>
      <c r="HG1118" s="2">
        <v>0</v>
      </c>
      <c r="HH1118">
        <v>0</v>
      </c>
      <c r="HI1118" s="2">
        <v>3288</v>
      </c>
      <c r="HJ1118" s="2">
        <v>3288</v>
      </c>
      <c r="HK1118" s="2">
        <v>0</v>
      </c>
      <c r="HL1118">
        <v>0</v>
      </c>
      <c r="HM1118" s="2">
        <v>0</v>
      </c>
      <c r="HN1118" s="2">
        <v>0</v>
      </c>
      <c r="HO1118" s="2">
        <v>0</v>
      </c>
      <c r="HP1118">
        <v>0</v>
      </c>
      <c r="HQ1118" s="2">
        <v>24.84</v>
      </c>
      <c r="HS1118" s="2">
        <v>3288</v>
      </c>
      <c r="HV1118" t="s">
        <v>1191</v>
      </c>
      <c r="HY1118" t="s">
        <v>1192</v>
      </c>
      <c r="HZ1118" t="s">
        <v>1193</v>
      </c>
      <c r="IA1118" t="s">
        <v>1194</v>
      </c>
      <c r="IB1118" s="1">
        <v>35255</v>
      </c>
      <c r="IC1118" s="1">
        <v>35262</v>
      </c>
      <c r="ID1118" s="2">
        <v>0</v>
      </c>
      <c r="IE1118" t="s">
        <v>319</v>
      </c>
      <c r="IF1118" t="str">
        <f>"                    "</f>
        <v xml:space="preserve">                    </v>
      </c>
      <c r="IG1118" t="str">
        <f>"1996.38681"</f>
        <v>1996.38681</v>
      </c>
      <c r="IH1118" t="str">
        <f>""</f>
        <v/>
      </c>
      <c r="IT1118" t="str">
        <f>""</f>
        <v/>
      </c>
      <c r="IY1118" t="str">
        <f>""</f>
        <v/>
      </c>
      <c r="JB1118" t="s">
        <v>271</v>
      </c>
      <c r="JD1118" t="str">
        <f>""</f>
        <v/>
      </c>
      <c r="JE1118" t="str">
        <f>""</f>
        <v/>
      </c>
      <c r="JO1118" t="str">
        <f>""</f>
        <v/>
      </c>
      <c r="JP1118" t="str">
        <f>""</f>
        <v/>
      </c>
      <c r="JQ1118" t="str">
        <f>HYPERLINK("https://web.datatree.com/?/property?propertyId=4420261")</f>
        <v>https://web.datatree.com/?/property?propertyId=4420261</v>
      </c>
    </row>
    <row r="1119" spans="1:277" x14ac:dyDescent="0.25">
      <c r="A1119">
        <v>1117</v>
      </c>
      <c r="B1119" s="15" t="s">
        <v>18833</v>
      </c>
      <c r="C1119" s="15" t="s">
        <v>18832</v>
      </c>
      <c r="D1119" s="15" t="s">
        <v>18834</v>
      </c>
      <c r="E1119" s="15" t="s">
        <v>18835</v>
      </c>
      <c r="F1119" s="15" t="s">
        <v>18836</v>
      </c>
      <c r="G1119" s="15" t="s">
        <v>243</v>
      </c>
      <c r="H1119" s="15">
        <v>85555</v>
      </c>
      <c r="I1119" s="15" t="s">
        <v>18837</v>
      </c>
      <c r="J1119" s="23" t="s">
        <v>18838</v>
      </c>
      <c r="K1119" s="15" t="s">
        <v>18839</v>
      </c>
      <c r="L1119" s="16" t="s">
        <v>18840</v>
      </c>
      <c r="M1119" s="17" t="str">
        <f t="shared" si="342"/>
        <v>6/31/2022</v>
      </c>
      <c r="N1119" s="15">
        <v>10311</v>
      </c>
      <c r="O1119" s="18">
        <f t="shared" si="345"/>
        <v>0</v>
      </c>
      <c r="P1119" s="19" t="str">
        <f t="shared" si="346"/>
        <v>$0.00</v>
      </c>
      <c r="Q1119" s="16">
        <v>44834</v>
      </c>
      <c r="R1119" s="19" t="str">
        <f t="shared" si="343"/>
        <v>09/30/22</v>
      </c>
      <c r="S1119" t="str">
        <f t="shared" si="347"/>
        <v>MOHAVE</v>
      </c>
      <c r="T1119" s="6" t="str">
        <f t="shared" si="348"/>
        <v>353-04-048</v>
      </c>
      <c r="U1119" t="str">
        <f t="shared" si="349"/>
        <v xml:space="preserve">310 N COWAN RANCH RD </v>
      </c>
      <c r="V1119" t="str">
        <f t="shared" si="350"/>
        <v>PAYSON</v>
      </c>
      <c r="W1119" t="str">
        <f t="shared" si="351"/>
        <v>AZ</v>
      </c>
      <c r="X1119" t="str">
        <f t="shared" si="352"/>
        <v>85541-7300</v>
      </c>
      <c r="Y1119">
        <f t="shared" si="353"/>
        <v>0</v>
      </c>
      <c r="Z1119" t="str">
        <f t="shared" si="354"/>
        <v>KENDALL HENRY A &amp; JANE L</v>
      </c>
      <c r="AA1119" t="str">
        <f t="shared" si="355"/>
        <v>NE4 SE4 NE4 EXC THE N &amp; W 20' FOR ROADS (340/962 O.R.) CONT 10 AC RES</v>
      </c>
      <c r="AB1119">
        <f t="shared" si="356"/>
        <v>10</v>
      </c>
      <c r="AC1119" t="str">
        <f t="shared" si="357"/>
        <v>MOHAVE</v>
      </c>
      <c r="AI1119">
        <f t="shared" si="344"/>
        <v>10</v>
      </c>
      <c r="AO1119" t="s">
        <v>9979</v>
      </c>
      <c r="AR1119" t="s">
        <v>9979</v>
      </c>
      <c r="AS1119" t="s">
        <v>240</v>
      </c>
      <c r="AT1119">
        <v>3</v>
      </c>
      <c r="AY1119" t="s">
        <v>240</v>
      </c>
      <c r="BC1119" t="s">
        <v>9980</v>
      </c>
      <c r="BD1119" t="s">
        <v>9979</v>
      </c>
      <c r="BE1119" t="s">
        <v>588</v>
      </c>
      <c r="BH1119" t="s">
        <v>242</v>
      </c>
      <c r="BS1119" t="s">
        <v>243</v>
      </c>
      <c r="BV1119" t="s">
        <v>244</v>
      </c>
      <c r="BY1119" t="s">
        <v>245</v>
      </c>
      <c r="BZ1119" t="s">
        <v>246</v>
      </c>
      <c r="CA1119">
        <v>310</v>
      </c>
      <c r="CD1119" t="s">
        <v>9981</v>
      </c>
      <c r="CE1119" t="s">
        <v>491</v>
      </c>
      <c r="CG1119" t="s">
        <v>3231</v>
      </c>
      <c r="CH1119" t="s">
        <v>9982</v>
      </c>
      <c r="CI1119" t="s">
        <v>243</v>
      </c>
      <c r="CJ1119" t="str">
        <f>"85541-7300"</f>
        <v>85541-7300</v>
      </c>
      <c r="CK1119" t="s">
        <v>5229</v>
      </c>
      <c r="CL1119" t="s">
        <v>9983</v>
      </c>
      <c r="CM1119" t="s">
        <v>9984</v>
      </c>
      <c r="CN1119" t="s">
        <v>254</v>
      </c>
      <c r="CO1119" t="s">
        <v>9985</v>
      </c>
      <c r="CP1119" t="str">
        <f>"353-04-048"</f>
        <v>353-04-048</v>
      </c>
      <c r="CQ1119" t="str">
        <f>"35304048"</f>
        <v>35304048</v>
      </c>
      <c r="CR1119" t="str">
        <f>"R35304048"</f>
        <v>R35304048</v>
      </c>
      <c r="CS1119">
        <v>4015</v>
      </c>
      <c r="CW1119" t="s">
        <v>256</v>
      </c>
      <c r="CX1119" t="s">
        <v>257</v>
      </c>
      <c r="CY1119" t="s">
        <v>258</v>
      </c>
      <c r="CZ1119">
        <v>5</v>
      </c>
      <c r="DB1119">
        <v>35.234853181208301</v>
      </c>
      <c r="DC1119">
        <v>-113.562824932095</v>
      </c>
      <c r="DK1119" t="s">
        <v>639</v>
      </c>
      <c r="DL1119" t="s">
        <v>639</v>
      </c>
      <c r="DO1119" t="str">
        <f>""</f>
        <v/>
      </c>
      <c r="DQ1119">
        <v>0</v>
      </c>
      <c r="DR1119">
        <v>0</v>
      </c>
      <c r="DS1119">
        <v>0</v>
      </c>
      <c r="DT1119">
        <v>0</v>
      </c>
      <c r="DW1119">
        <v>0</v>
      </c>
      <c r="DX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0</v>
      </c>
      <c r="EH1119">
        <v>0</v>
      </c>
      <c r="EI1119">
        <v>0</v>
      </c>
      <c r="EL1119">
        <v>0</v>
      </c>
      <c r="EN1119">
        <v>0</v>
      </c>
      <c r="EP1119">
        <v>0</v>
      </c>
      <c r="ER1119">
        <v>0</v>
      </c>
      <c r="ET1119">
        <v>0</v>
      </c>
      <c r="EY1119">
        <v>0</v>
      </c>
      <c r="FA1119">
        <v>0</v>
      </c>
      <c r="FL1119">
        <v>0</v>
      </c>
      <c r="FQ1119" t="s">
        <v>261</v>
      </c>
      <c r="FR1119" t="s">
        <v>354</v>
      </c>
      <c r="FS1119" t="s">
        <v>355</v>
      </c>
      <c r="FU1119">
        <v>435600</v>
      </c>
      <c r="FV1119">
        <v>10</v>
      </c>
      <c r="FW1119">
        <v>0</v>
      </c>
      <c r="FX1119">
        <v>0</v>
      </c>
      <c r="FY1119">
        <v>0</v>
      </c>
      <c r="FZ1119">
        <v>0</v>
      </c>
      <c r="GI1119" t="s">
        <v>653</v>
      </c>
      <c r="GJ1119" t="s">
        <v>265</v>
      </c>
      <c r="GK1119" t="s">
        <v>266</v>
      </c>
      <c r="GL1119" s="1">
        <v>40135</v>
      </c>
      <c r="GM1119" t="s">
        <v>267</v>
      </c>
      <c r="GN1119" t="str">
        <f>"FALSE"</f>
        <v>FALSE</v>
      </c>
      <c r="GO1119">
        <v>2022</v>
      </c>
      <c r="GP1119">
        <v>2020</v>
      </c>
      <c r="GQ1119">
        <v>300</v>
      </c>
      <c r="GR1119" t="s">
        <v>246</v>
      </c>
      <c r="GS1119" t="s">
        <v>246</v>
      </c>
      <c r="GT1119" t="s">
        <v>246</v>
      </c>
      <c r="GU1119" t="s">
        <v>246</v>
      </c>
      <c r="GV1119" t="s">
        <v>246</v>
      </c>
      <c r="GW1119" t="s">
        <v>246</v>
      </c>
      <c r="GX1119" t="s">
        <v>246</v>
      </c>
      <c r="GY1119" t="s">
        <v>246</v>
      </c>
      <c r="GZ1119" t="s">
        <v>246</v>
      </c>
      <c r="HA1119" t="s">
        <v>246</v>
      </c>
      <c r="HB1119" t="s">
        <v>246</v>
      </c>
      <c r="HC1119" t="s">
        <v>246</v>
      </c>
      <c r="HD1119" t="s">
        <v>246</v>
      </c>
      <c r="HE1119" s="2">
        <v>851</v>
      </c>
      <c r="HF1119" s="2">
        <v>0</v>
      </c>
      <c r="HG1119" s="2">
        <v>0</v>
      </c>
      <c r="HH1119">
        <v>0</v>
      </c>
      <c r="HI1119" s="2">
        <v>5672</v>
      </c>
      <c r="HJ1119" s="2">
        <v>5672</v>
      </c>
      <c r="HK1119" s="2">
        <v>0</v>
      </c>
      <c r="HL1119">
        <v>0</v>
      </c>
      <c r="HM1119" s="2">
        <v>0</v>
      </c>
      <c r="HN1119" s="2">
        <v>0</v>
      </c>
      <c r="HO1119" s="2">
        <v>0</v>
      </c>
      <c r="HP1119">
        <v>0</v>
      </c>
      <c r="HQ1119" s="2">
        <v>47.78</v>
      </c>
      <c r="HS1119" s="2">
        <v>5672</v>
      </c>
      <c r="HV1119" t="s">
        <v>268</v>
      </c>
      <c r="HY1119" t="s">
        <v>269</v>
      </c>
      <c r="IF1119" t="str">
        <f>""</f>
        <v/>
      </c>
      <c r="IG1119" t="str">
        <f>""</f>
        <v/>
      </c>
      <c r="IH1119" t="str">
        <f>""</f>
        <v/>
      </c>
      <c r="IT1119" t="str">
        <f>""</f>
        <v/>
      </c>
      <c r="IY1119" t="str">
        <f>""</f>
        <v/>
      </c>
      <c r="JB1119" t="s">
        <v>271</v>
      </c>
      <c r="JD1119" t="str">
        <f>""</f>
        <v/>
      </c>
      <c r="JE1119" t="str">
        <f>""</f>
        <v/>
      </c>
      <c r="JO1119" t="str">
        <f>""</f>
        <v/>
      </c>
      <c r="JP1119" t="str">
        <f>""</f>
        <v/>
      </c>
      <c r="JQ1119" t="str">
        <f>HYPERLINK("https://web.datatree.com/?/property?propertyId=4396937")</f>
        <v>https://web.datatree.com/?/property?propertyId=4396937</v>
      </c>
    </row>
    <row r="1120" spans="1:277" x14ac:dyDescent="0.25">
      <c r="A1120">
        <v>1118</v>
      </c>
      <c r="B1120" s="15" t="s">
        <v>18833</v>
      </c>
      <c r="C1120" s="15" t="s">
        <v>18832</v>
      </c>
      <c r="D1120" s="15" t="s">
        <v>18834</v>
      </c>
      <c r="E1120" s="15" t="s">
        <v>18835</v>
      </c>
      <c r="F1120" s="15" t="s">
        <v>18836</v>
      </c>
      <c r="G1120" s="15" t="s">
        <v>243</v>
      </c>
      <c r="H1120" s="15">
        <v>85555</v>
      </c>
      <c r="I1120" s="15" t="s">
        <v>18837</v>
      </c>
      <c r="J1120" s="23" t="s">
        <v>18838</v>
      </c>
      <c r="K1120" s="15" t="s">
        <v>18839</v>
      </c>
      <c r="L1120" s="16" t="s">
        <v>18840</v>
      </c>
      <c r="M1120" s="17" t="str">
        <f t="shared" si="342"/>
        <v>6/31/2022</v>
      </c>
      <c r="N1120" s="15">
        <v>10312</v>
      </c>
      <c r="O1120" s="18">
        <f t="shared" si="345"/>
        <v>0</v>
      </c>
      <c r="P1120" s="19" t="str">
        <f t="shared" si="346"/>
        <v>$0.00</v>
      </c>
      <c r="Q1120" s="16">
        <v>44834</v>
      </c>
      <c r="R1120" s="19" t="str">
        <f t="shared" si="343"/>
        <v>09/30/22</v>
      </c>
      <c r="S1120" t="str">
        <f t="shared" si="347"/>
        <v>MOHAVE</v>
      </c>
      <c r="T1120" s="6" t="str">
        <f t="shared" si="348"/>
        <v>338-08-351Q</v>
      </c>
      <c r="U1120" t="str">
        <f t="shared" si="349"/>
        <v xml:space="preserve">215 WILD GINGER CT </v>
      </c>
      <c r="V1120" t="str">
        <f t="shared" si="350"/>
        <v>COLUMBIA</v>
      </c>
      <c r="W1120" t="str">
        <f t="shared" si="351"/>
        <v>MO</v>
      </c>
      <c r="X1120" t="str">
        <f t="shared" si="352"/>
        <v>65203-6102</v>
      </c>
      <c r="Y1120" t="str">
        <f t="shared" si="353"/>
        <v>HASKEL</v>
      </c>
      <c r="Z1120" t="str">
        <f t="shared" si="354"/>
        <v>BUTCHER</v>
      </c>
      <c r="AA1120" t="str">
        <f t="shared" si="355"/>
        <v>LAKE MEAD CITY UNIT NO 31 30 16 NW4 SE4 NE4 CONT 10AC 338-08-351G (338-08-351L-M-N) 338-08-351L(338-08-351P &amp; Q)</v>
      </c>
      <c r="AB1120">
        <f t="shared" si="356"/>
        <v>10</v>
      </c>
      <c r="AC1120" t="str">
        <f t="shared" si="357"/>
        <v>MOHAVE</v>
      </c>
      <c r="AI1120">
        <f t="shared" si="344"/>
        <v>10</v>
      </c>
      <c r="AO1120" t="s">
        <v>9986</v>
      </c>
      <c r="AP1120" t="s">
        <v>9987</v>
      </c>
      <c r="AQ1120" t="s">
        <v>9987</v>
      </c>
      <c r="AR1120" t="s">
        <v>5133</v>
      </c>
      <c r="AS1120" t="s">
        <v>240</v>
      </c>
      <c r="AT1120">
        <v>1</v>
      </c>
      <c r="AU1120" t="s">
        <v>9988</v>
      </c>
      <c r="AY1120" t="s">
        <v>240</v>
      </c>
      <c r="BC1120" t="s">
        <v>9989</v>
      </c>
      <c r="BD1120" t="s">
        <v>9990</v>
      </c>
      <c r="BH1120" t="s">
        <v>242</v>
      </c>
      <c r="BS1120" t="s">
        <v>243</v>
      </c>
      <c r="BV1120" t="s">
        <v>244</v>
      </c>
      <c r="BY1120" t="s">
        <v>245</v>
      </c>
      <c r="CA1120">
        <v>215</v>
      </c>
      <c r="CD1120" t="s">
        <v>9991</v>
      </c>
      <c r="CE1120" t="s">
        <v>439</v>
      </c>
      <c r="CG1120" t="s">
        <v>9992</v>
      </c>
      <c r="CH1120" t="s">
        <v>9992</v>
      </c>
      <c r="CI1120" t="s">
        <v>6006</v>
      </c>
      <c r="CJ1120" t="str">
        <f>"65203-6102"</f>
        <v>65203-6102</v>
      </c>
      <c r="CK1120" t="s">
        <v>1805</v>
      </c>
      <c r="CL1120" t="s">
        <v>9993</v>
      </c>
      <c r="CM1120" t="s">
        <v>9994</v>
      </c>
      <c r="CN1120" t="s">
        <v>254</v>
      </c>
      <c r="CO1120" t="s">
        <v>9995</v>
      </c>
      <c r="CP1120" t="str">
        <f>"338-08-351Q"</f>
        <v>338-08-351Q</v>
      </c>
      <c r="CQ1120" t="str">
        <f>"33808351Q"</f>
        <v>33808351Q</v>
      </c>
      <c r="CR1120" t="str">
        <f>"R33808351"</f>
        <v>R33808351</v>
      </c>
      <c r="CS1120">
        <v>4015</v>
      </c>
      <c r="CX1120" t="s">
        <v>1023</v>
      </c>
      <c r="CY1120" t="s">
        <v>351</v>
      </c>
      <c r="CZ1120">
        <v>31</v>
      </c>
      <c r="DB1120">
        <v>35.9480420156398</v>
      </c>
      <c r="DC1120">
        <v>-114.036193739729</v>
      </c>
      <c r="DD1120" t="s">
        <v>2448</v>
      </c>
      <c r="DK1120" t="s">
        <v>2449</v>
      </c>
      <c r="DL1120" t="s">
        <v>2449</v>
      </c>
      <c r="DO1120" t="str">
        <f>""</f>
        <v/>
      </c>
      <c r="DQ1120">
        <v>0</v>
      </c>
      <c r="DR1120">
        <v>0</v>
      </c>
      <c r="DS1120">
        <v>0</v>
      </c>
      <c r="DT1120">
        <v>0</v>
      </c>
      <c r="DW1120">
        <v>0</v>
      </c>
      <c r="DX1120">
        <v>0</v>
      </c>
      <c r="DZ1120">
        <v>0</v>
      </c>
      <c r="EA1120">
        <v>0</v>
      </c>
      <c r="EB1120">
        <v>0</v>
      </c>
      <c r="EC1120">
        <v>0</v>
      </c>
      <c r="ED1120">
        <v>0</v>
      </c>
      <c r="EE1120">
        <v>0</v>
      </c>
      <c r="EF1120">
        <v>0</v>
      </c>
      <c r="EG1120">
        <v>0</v>
      </c>
      <c r="EH1120">
        <v>0</v>
      </c>
      <c r="EI1120">
        <v>0</v>
      </c>
      <c r="EL1120">
        <v>0</v>
      </c>
      <c r="EN1120">
        <v>0</v>
      </c>
      <c r="EP1120">
        <v>0</v>
      </c>
      <c r="ER1120">
        <v>0</v>
      </c>
      <c r="ET1120">
        <v>0</v>
      </c>
      <c r="EY1120">
        <v>0</v>
      </c>
      <c r="FA1120">
        <v>0</v>
      </c>
      <c r="FL1120">
        <v>0</v>
      </c>
      <c r="FQ1120" t="s">
        <v>261</v>
      </c>
      <c r="FR1120" t="s">
        <v>354</v>
      </c>
      <c r="FS1120" t="s">
        <v>355</v>
      </c>
      <c r="FU1120">
        <v>435600</v>
      </c>
      <c r="FV1120">
        <v>10</v>
      </c>
      <c r="FW1120">
        <v>0</v>
      </c>
      <c r="FX1120">
        <v>0</v>
      </c>
      <c r="FY1120">
        <v>0</v>
      </c>
      <c r="FZ1120">
        <v>0</v>
      </c>
      <c r="GI1120" t="s">
        <v>407</v>
      </c>
      <c r="GJ1120" t="s">
        <v>2211</v>
      </c>
      <c r="GK1120" t="s">
        <v>2212</v>
      </c>
      <c r="GL1120" s="1">
        <v>40135</v>
      </c>
      <c r="GM1120" t="s">
        <v>267</v>
      </c>
      <c r="GN1120" t="str">
        <f>"TRUE"</f>
        <v>TRUE</v>
      </c>
      <c r="GO1120">
        <v>2022</v>
      </c>
      <c r="GP1120">
        <v>2020</v>
      </c>
      <c r="GQ1120">
        <v>400</v>
      </c>
      <c r="GR1120" t="s">
        <v>246</v>
      </c>
      <c r="GS1120" t="s">
        <v>246</v>
      </c>
      <c r="GT1120" t="s">
        <v>246</v>
      </c>
      <c r="GU1120" t="s">
        <v>246</v>
      </c>
      <c r="GV1120" t="s">
        <v>246</v>
      </c>
      <c r="GW1120" t="s">
        <v>246</v>
      </c>
      <c r="GX1120" t="s">
        <v>246</v>
      </c>
      <c r="GY1120" t="s">
        <v>246</v>
      </c>
      <c r="GZ1120" t="s">
        <v>246</v>
      </c>
      <c r="HA1120" t="s">
        <v>246</v>
      </c>
      <c r="HB1120" t="s">
        <v>246</v>
      </c>
      <c r="HC1120" t="s">
        <v>246</v>
      </c>
      <c r="HD1120" t="s">
        <v>246</v>
      </c>
      <c r="HE1120" s="2">
        <v>618</v>
      </c>
      <c r="HF1120" s="2">
        <v>0</v>
      </c>
      <c r="HG1120" s="2">
        <v>0</v>
      </c>
      <c r="HH1120">
        <v>0</v>
      </c>
      <c r="HI1120" s="2">
        <v>4119</v>
      </c>
      <c r="HJ1120" s="2">
        <v>4119</v>
      </c>
      <c r="HK1120" s="2">
        <v>0</v>
      </c>
      <c r="HL1120">
        <v>0</v>
      </c>
      <c r="HM1120" s="2">
        <v>0</v>
      </c>
      <c r="HN1120" s="2">
        <v>0</v>
      </c>
      <c r="HO1120" s="2">
        <v>0</v>
      </c>
      <c r="HP1120">
        <v>0</v>
      </c>
      <c r="HQ1120" s="2">
        <v>50.32</v>
      </c>
      <c r="HS1120" s="2">
        <v>4119</v>
      </c>
      <c r="HV1120" t="s">
        <v>315</v>
      </c>
      <c r="HY1120" t="s">
        <v>316</v>
      </c>
      <c r="HZ1120" t="s">
        <v>317</v>
      </c>
      <c r="IA1120" t="s">
        <v>318</v>
      </c>
      <c r="IF1120" t="str">
        <f>""</f>
        <v/>
      </c>
      <c r="IG1120" t="str">
        <f>""</f>
        <v/>
      </c>
      <c r="IH1120" t="str">
        <f>""</f>
        <v/>
      </c>
      <c r="IT1120" t="str">
        <f>""</f>
        <v/>
      </c>
      <c r="IY1120" t="str">
        <f>""</f>
        <v/>
      </c>
      <c r="JB1120" t="s">
        <v>271</v>
      </c>
      <c r="JD1120" t="str">
        <f>""</f>
        <v/>
      </c>
      <c r="JE1120" t="str">
        <f>""</f>
        <v/>
      </c>
      <c r="JO1120" t="str">
        <f>""</f>
        <v/>
      </c>
      <c r="JP1120" t="str">
        <f>""</f>
        <v/>
      </c>
      <c r="JQ1120" t="str">
        <f>HYPERLINK("https://web.datatree.com/?/property?propertyId=4420750")</f>
        <v>https://web.datatree.com/?/property?propertyId=4420750</v>
      </c>
    </row>
    <row r="1121" spans="1:277" x14ac:dyDescent="0.25">
      <c r="A1121">
        <v>1119</v>
      </c>
      <c r="B1121" s="15" t="s">
        <v>18833</v>
      </c>
      <c r="C1121" s="15" t="s">
        <v>18832</v>
      </c>
      <c r="D1121" s="15" t="s">
        <v>18834</v>
      </c>
      <c r="E1121" s="15" t="s">
        <v>18835</v>
      </c>
      <c r="F1121" s="15" t="s">
        <v>18836</v>
      </c>
      <c r="G1121" s="15" t="s">
        <v>243</v>
      </c>
      <c r="H1121" s="15">
        <v>85555</v>
      </c>
      <c r="I1121" s="15" t="s">
        <v>18837</v>
      </c>
      <c r="J1121" s="23" t="s">
        <v>18838</v>
      </c>
      <c r="K1121" s="15" t="s">
        <v>18839</v>
      </c>
      <c r="L1121" s="16" t="s">
        <v>18840</v>
      </c>
      <c r="M1121" s="17" t="str">
        <f t="shared" si="342"/>
        <v>6/31/2022</v>
      </c>
      <c r="N1121" s="15">
        <v>10313</v>
      </c>
      <c r="O1121" s="18">
        <f t="shared" si="345"/>
        <v>0</v>
      </c>
      <c r="P1121" s="19" t="str">
        <f t="shared" si="346"/>
        <v>$0.00</v>
      </c>
      <c r="Q1121" s="16">
        <v>44834</v>
      </c>
      <c r="R1121" s="19" t="str">
        <f t="shared" si="343"/>
        <v>09/30/22</v>
      </c>
      <c r="S1121" t="str">
        <f t="shared" si="347"/>
        <v>MOHAVE</v>
      </c>
      <c r="T1121" s="6" t="str">
        <f t="shared" si="348"/>
        <v>207-08-009</v>
      </c>
      <c r="U1121" t="str">
        <f t="shared" si="349"/>
        <v xml:space="preserve">PMB 324 </v>
      </c>
      <c r="V1121" t="str">
        <f t="shared" si="350"/>
        <v>LAS VEGAS</v>
      </c>
      <c r="W1121" t="str">
        <f t="shared" si="351"/>
        <v>NV</v>
      </c>
      <c r="X1121" t="str">
        <f t="shared" si="352"/>
        <v>89103</v>
      </c>
      <c r="Y1121">
        <f t="shared" si="353"/>
        <v>0</v>
      </c>
      <c r="Z1121" t="str">
        <f t="shared" si="354"/>
        <v>SILVER BASIN INC</v>
      </c>
      <c r="AA1121" t="str">
        <f t="shared" si="355"/>
        <v>SW4 NE4 NE4 CONT 10 ACRES</v>
      </c>
      <c r="AB1121">
        <f t="shared" si="356"/>
        <v>10</v>
      </c>
      <c r="AC1121" t="str">
        <f t="shared" si="357"/>
        <v>MOHAVE</v>
      </c>
      <c r="AI1121">
        <f t="shared" si="344"/>
        <v>10</v>
      </c>
      <c r="AO1121" t="s">
        <v>9996</v>
      </c>
      <c r="AR1121" t="s">
        <v>9996</v>
      </c>
      <c r="AS1121" t="s">
        <v>273</v>
      </c>
      <c r="AT1121">
        <v>13</v>
      </c>
      <c r="BC1121" t="s">
        <v>9996</v>
      </c>
      <c r="BD1121" t="s">
        <v>9996</v>
      </c>
      <c r="BF1121" t="s">
        <v>274</v>
      </c>
      <c r="BH1121" t="s">
        <v>242</v>
      </c>
      <c r="BS1121" t="s">
        <v>243</v>
      </c>
      <c r="BV1121" t="s">
        <v>244</v>
      </c>
      <c r="BY1121" t="s">
        <v>245</v>
      </c>
      <c r="CD1121" t="s">
        <v>5183</v>
      </c>
      <c r="CG1121" t="s">
        <v>398</v>
      </c>
      <c r="CH1121" t="s">
        <v>601</v>
      </c>
      <c r="CI1121" t="s">
        <v>400</v>
      </c>
      <c r="CJ1121" t="str">
        <f>"89103"</f>
        <v>89103</v>
      </c>
      <c r="CL1121" t="s">
        <v>5184</v>
      </c>
      <c r="CM1121" t="s">
        <v>5185</v>
      </c>
      <c r="CN1121" t="s">
        <v>254</v>
      </c>
      <c r="CO1121" t="s">
        <v>8528</v>
      </c>
      <c r="CP1121" t="str">
        <f>"207-08-009"</f>
        <v>207-08-009</v>
      </c>
      <c r="CQ1121" t="str">
        <f>"20708009"</f>
        <v>20708009</v>
      </c>
      <c r="CR1121" t="str">
        <f>"R20708009"</f>
        <v>R20708009</v>
      </c>
      <c r="CS1121">
        <v>4015</v>
      </c>
      <c r="CW1121" t="s">
        <v>256</v>
      </c>
      <c r="CX1121" t="s">
        <v>281</v>
      </c>
      <c r="CY1121" t="s">
        <v>499</v>
      </c>
      <c r="CZ1121">
        <v>7</v>
      </c>
      <c r="DB1121">
        <v>34.746724756832997</v>
      </c>
      <c r="DC1121">
        <v>-114.28507594620299</v>
      </c>
      <c r="DK1121" t="s">
        <v>1876</v>
      </c>
      <c r="DL1121" t="s">
        <v>1876</v>
      </c>
      <c r="DO1121" t="str">
        <f>""</f>
        <v/>
      </c>
      <c r="DQ1121">
        <v>0</v>
      </c>
      <c r="DR1121">
        <v>0</v>
      </c>
      <c r="DS1121">
        <v>0</v>
      </c>
      <c r="DT1121">
        <v>0</v>
      </c>
      <c r="DW1121">
        <v>0</v>
      </c>
      <c r="DX1121">
        <v>0</v>
      </c>
      <c r="DZ1121">
        <v>0</v>
      </c>
      <c r="EA1121">
        <v>0</v>
      </c>
      <c r="EB1121">
        <v>0</v>
      </c>
      <c r="EC1121">
        <v>0</v>
      </c>
      <c r="ED1121">
        <v>0</v>
      </c>
      <c r="EE1121">
        <v>0</v>
      </c>
      <c r="EF1121">
        <v>0</v>
      </c>
      <c r="EG1121">
        <v>0</v>
      </c>
      <c r="EH1121">
        <v>0</v>
      </c>
      <c r="EI1121">
        <v>0</v>
      </c>
      <c r="EL1121">
        <v>0</v>
      </c>
      <c r="EN1121">
        <v>0</v>
      </c>
      <c r="EP1121">
        <v>0</v>
      </c>
      <c r="ER1121">
        <v>0</v>
      </c>
      <c r="ET1121">
        <v>0</v>
      </c>
      <c r="EY1121">
        <v>0</v>
      </c>
      <c r="FA1121">
        <v>0</v>
      </c>
      <c r="FL1121">
        <v>0</v>
      </c>
      <c r="FQ1121" t="s">
        <v>336</v>
      </c>
      <c r="FR1121" t="s">
        <v>405</v>
      </c>
      <c r="FS1121" t="s">
        <v>406</v>
      </c>
      <c r="FU1121">
        <v>435600</v>
      </c>
      <c r="FV1121">
        <v>10</v>
      </c>
      <c r="FW1121">
        <v>0</v>
      </c>
      <c r="FX1121">
        <v>0</v>
      </c>
      <c r="FY1121">
        <v>0</v>
      </c>
      <c r="FZ1121">
        <v>0</v>
      </c>
      <c r="GI1121" t="s">
        <v>264</v>
      </c>
      <c r="GJ1121" t="s">
        <v>1531</v>
      </c>
      <c r="GK1121" t="s">
        <v>1532</v>
      </c>
      <c r="GL1121" s="1">
        <v>40135</v>
      </c>
      <c r="GM1121" t="s">
        <v>267</v>
      </c>
      <c r="GN1121" t="str">
        <f>"FALSE"</f>
        <v>FALSE</v>
      </c>
      <c r="GO1121">
        <v>2022</v>
      </c>
      <c r="GP1121">
        <v>2020</v>
      </c>
      <c r="GQ1121">
        <v>1290</v>
      </c>
      <c r="GR1121" t="s">
        <v>246</v>
      </c>
      <c r="GS1121" t="s">
        <v>246</v>
      </c>
      <c r="GT1121" t="s">
        <v>246</v>
      </c>
      <c r="GU1121" t="s">
        <v>246</v>
      </c>
      <c r="GV1121" t="s">
        <v>246</v>
      </c>
      <c r="GW1121" t="s">
        <v>246</v>
      </c>
      <c r="GX1121" t="s">
        <v>246</v>
      </c>
      <c r="GY1121" t="s">
        <v>246</v>
      </c>
      <c r="GZ1121" t="s">
        <v>246</v>
      </c>
      <c r="HA1121" t="s">
        <v>246</v>
      </c>
      <c r="HB1121" t="s">
        <v>246</v>
      </c>
      <c r="HC1121" t="s">
        <v>246</v>
      </c>
      <c r="HD1121" t="s">
        <v>246</v>
      </c>
      <c r="HE1121" s="2">
        <v>493</v>
      </c>
      <c r="HF1121" s="2">
        <v>0</v>
      </c>
      <c r="HG1121" s="2">
        <v>0</v>
      </c>
      <c r="HH1121">
        <v>0</v>
      </c>
      <c r="HI1121" s="2">
        <v>3288</v>
      </c>
      <c r="HJ1121" s="2">
        <v>3288</v>
      </c>
      <c r="HK1121" s="2">
        <v>0</v>
      </c>
      <c r="HL1121">
        <v>0</v>
      </c>
      <c r="HM1121" s="2">
        <v>0</v>
      </c>
      <c r="HN1121" s="2">
        <v>0</v>
      </c>
      <c r="HO1121" s="2">
        <v>0</v>
      </c>
      <c r="HP1121">
        <v>0</v>
      </c>
      <c r="HQ1121" s="2">
        <v>36.020000000000003</v>
      </c>
      <c r="HS1121" s="2">
        <v>3288</v>
      </c>
      <c r="HV1121" t="s">
        <v>386</v>
      </c>
      <c r="HW1121" t="s">
        <v>387</v>
      </c>
      <c r="HY1121" t="s">
        <v>388</v>
      </c>
      <c r="HZ1121" t="s">
        <v>388</v>
      </c>
      <c r="IA1121" t="s">
        <v>389</v>
      </c>
      <c r="IB1121" s="1">
        <v>37201</v>
      </c>
      <c r="IC1121" s="1">
        <v>37208</v>
      </c>
      <c r="ID1121" s="2">
        <v>5910</v>
      </c>
      <c r="IE1121" t="s">
        <v>362</v>
      </c>
      <c r="IF1121" t="str">
        <f>"3907.407"</f>
        <v>3907.407</v>
      </c>
      <c r="IG1121" t="str">
        <f>"3907.395"</f>
        <v>3907.395</v>
      </c>
      <c r="IH1121" t="str">
        <f>""</f>
        <v/>
      </c>
      <c r="IT1121" t="str">
        <f>""</f>
        <v/>
      </c>
      <c r="IY1121" t="str">
        <f>""</f>
        <v/>
      </c>
      <c r="JB1121" t="s">
        <v>271</v>
      </c>
      <c r="JD1121" t="str">
        <f>""</f>
        <v/>
      </c>
      <c r="JE1121" t="str">
        <f>""</f>
        <v/>
      </c>
      <c r="JO1121" t="str">
        <f>""</f>
        <v/>
      </c>
      <c r="JP1121" t="str">
        <f>""</f>
        <v/>
      </c>
      <c r="JQ1121" t="str">
        <f>HYPERLINK("https://web.datatree.com/?/property?propertyId=4343247")</f>
        <v>https://web.datatree.com/?/property?propertyId=4343247</v>
      </c>
    </row>
    <row r="1122" spans="1:277" x14ac:dyDescent="0.25">
      <c r="A1122">
        <v>1120</v>
      </c>
      <c r="B1122" s="15" t="s">
        <v>18833</v>
      </c>
      <c r="C1122" s="15" t="s">
        <v>18832</v>
      </c>
      <c r="D1122" s="15" t="s">
        <v>18834</v>
      </c>
      <c r="E1122" s="15" t="s">
        <v>18835</v>
      </c>
      <c r="F1122" s="15" t="s">
        <v>18836</v>
      </c>
      <c r="G1122" s="15" t="s">
        <v>243</v>
      </c>
      <c r="H1122" s="15">
        <v>85555</v>
      </c>
      <c r="I1122" s="15" t="s">
        <v>18837</v>
      </c>
      <c r="J1122" s="23" t="s">
        <v>18838</v>
      </c>
      <c r="K1122" s="15" t="s">
        <v>18839</v>
      </c>
      <c r="L1122" s="16" t="s">
        <v>18840</v>
      </c>
      <c r="M1122" s="17" t="str">
        <f t="shared" si="342"/>
        <v>6/31/2022</v>
      </c>
      <c r="N1122" s="15">
        <v>10314</v>
      </c>
      <c r="O1122" s="18">
        <f t="shared" si="345"/>
        <v>0</v>
      </c>
      <c r="P1122" s="19" t="str">
        <f t="shared" si="346"/>
        <v>$0.00</v>
      </c>
      <c r="Q1122" s="16">
        <v>44834</v>
      </c>
      <c r="R1122" s="19" t="str">
        <f t="shared" si="343"/>
        <v>09/30/22</v>
      </c>
      <c r="S1122" t="str">
        <f t="shared" si="347"/>
        <v>MOHAVE</v>
      </c>
      <c r="T1122" s="6" t="str">
        <f t="shared" si="348"/>
        <v>201-06-004</v>
      </c>
      <c r="U1122" t="str">
        <f t="shared" si="349"/>
        <v xml:space="preserve">423 NEVADA ST B </v>
      </c>
      <c r="V1122" t="str">
        <f t="shared" si="350"/>
        <v>FRANKFORT</v>
      </c>
      <c r="W1122" t="str">
        <f t="shared" si="351"/>
        <v>IL</v>
      </c>
      <c r="X1122" t="str">
        <f t="shared" si="352"/>
        <v>60423</v>
      </c>
      <c r="Y1122" t="str">
        <f t="shared" si="353"/>
        <v>ROBERT</v>
      </c>
      <c r="Z1122" t="str">
        <f t="shared" si="354"/>
        <v>HRAHA</v>
      </c>
      <c r="AA1122" t="str">
        <f t="shared" si="355"/>
        <v>ACCOLADE RANCHES LOT 4</v>
      </c>
      <c r="AB1122">
        <f t="shared" si="356"/>
        <v>10</v>
      </c>
      <c r="AC1122" t="str">
        <f t="shared" si="357"/>
        <v>MOHAVE</v>
      </c>
      <c r="AI1122">
        <f t="shared" si="344"/>
        <v>10</v>
      </c>
      <c r="AO1122" t="s">
        <v>9997</v>
      </c>
      <c r="AP1122" t="s">
        <v>9998</v>
      </c>
      <c r="AQ1122" t="s">
        <v>841</v>
      </c>
      <c r="AR1122" t="s">
        <v>9999</v>
      </c>
      <c r="AS1122" t="s">
        <v>240</v>
      </c>
      <c r="AT1122">
        <v>1</v>
      </c>
      <c r="AU1122" t="s">
        <v>10000</v>
      </c>
      <c r="AV1122" t="s">
        <v>4842</v>
      </c>
      <c r="AW1122" t="s">
        <v>4842</v>
      </c>
      <c r="AX1122" t="s">
        <v>9999</v>
      </c>
      <c r="AY1122" t="s">
        <v>240</v>
      </c>
      <c r="AZ1122">
        <v>1</v>
      </c>
      <c r="BC1122" t="s">
        <v>10001</v>
      </c>
      <c r="BD1122" t="s">
        <v>10002</v>
      </c>
      <c r="BH1122" t="s">
        <v>242</v>
      </c>
      <c r="BS1122" t="s">
        <v>243</v>
      </c>
      <c r="BV1122" t="s">
        <v>244</v>
      </c>
      <c r="BY1122" t="s">
        <v>245</v>
      </c>
      <c r="CA1122">
        <v>423</v>
      </c>
      <c r="CD1122" t="s">
        <v>10003</v>
      </c>
      <c r="CE1122" t="s">
        <v>375</v>
      </c>
      <c r="CF1122" t="s">
        <v>1226</v>
      </c>
      <c r="CG1122" t="s">
        <v>10004</v>
      </c>
      <c r="CH1122" t="s">
        <v>10004</v>
      </c>
      <c r="CI1122" t="s">
        <v>250</v>
      </c>
      <c r="CJ1122" t="str">
        <f>"60423"</f>
        <v>60423</v>
      </c>
      <c r="CL1122" t="s">
        <v>10005</v>
      </c>
      <c r="CM1122" t="s">
        <v>10006</v>
      </c>
      <c r="CN1122" t="s">
        <v>254</v>
      </c>
      <c r="CO1122" t="s">
        <v>10007</v>
      </c>
      <c r="CP1122" t="str">
        <f>"201-06-004"</f>
        <v>201-06-004</v>
      </c>
      <c r="CQ1122" t="str">
        <f>"20106004"</f>
        <v>20106004</v>
      </c>
      <c r="CR1122" t="str">
        <f>"R20106004"</f>
        <v>R20106004</v>
      </c>
      <c r="CS1122">
        <v>4015</v>
      </c>
      <c r="CW1122" t="s">
        <v>256</v>
      </c>
      <c r="CX1122" t="s">
        <v>281</v>
      </c>
      <c r="CY1122" t="s">
        <v>258</v>
      </c>
      <c r="CZ1122">
        <v>19</v>
      </c>
      <c r="DB1122">
        <v>34.719596113647</v>
      </c>
      <c r="DC1122">
        <v>-113.556825671845</v>
      </c>
      <c r="DD1122" t="s">
        <v>282</v>
      </c>
      <c r="DK1122" t="s">
        <v>283</v>
      </c>
      <c r="DL1122" t="s">
        <v>283</v>
      </c>
      <c r="DO1122" t="str">
        <f>"4"</f>
        <v>4</v>
      </c>
      <c r="DQ1122">
        <v>0</v>
      </c>
      <c r="DR1122">
        <v>0</v>
      </c>
      <c r="DS1122">
        <v>0</v>
      </c>
      <c r="DT1122">
        <v>0</v>
      </c>
      <c r="DW1122">
        <v>0</v>
      </c>
      <c r="DX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0</v>
      </c>
      <c r="EF1122">
        <v>0</v>
      </c>
      <c r="EG1122">
        <v>0</v>
      </c>
      <c r="EH1122">
        <v>0</v>
      </c>
      <c r="EI1122">
        <v>0</v>
      </c>
      <c r="EL1122">
        <v>0</v>
      </c>
      <c r="EN1122">
        <v>0</v>
      </c>
      <c r="EP1122">
        <v>0</v>
      </c>
      <c r="ER1122">
        <v>0</v>
      </c>
      <c r="ET1122">
        <v>0</v>
      </c>
      <c r="EY1122">
        <v>0</v>
      </c>
      <c r="FA1122">
        <v>0</v>
      </c>
      <c r="FL1122">
        <v>0</v>
      </c>
      <c r="FQ1122" t="s">
        <v>261</v>
      </c>
      <c r="FR1122" t="s">
        <v>262</v>
      </c>
      <c r="FS1122" t="s">
        <v>263</v>
      </c>
      <c r="FU1122">
        <v>435600</v>
      </c>
      <c r="FV1122">
        <v>10</v>
      </c>
      <c r="FW1122">
        <v>0</v>
      </c>
      <c r="FX1122">
        <v>0</v>
      </c>
      <c r="FY1122">
        <v>0</v>
      </c>
      <c r="FZ1122">
        <v>0</v>
      </c>
      <c r="GI1122" t="s">
        <v>264</v>
      </c>
      <c r="GJ1122" t="s">
        <v>287</v>
      </c>
      <c r="GK1122" t="s">
        <v>288</v>
      </c>
      <c r="GL1122" s="1">
        <v>40135</v>
      </c>
      <c r="GM1122" t="s">
        <v>267</v>
      </c>
      <c r="GN1122" t="str">
        <f>"FALSE"</f>
        <v>FALSE</v>
      </c>
      <c r="GO1122">
        <v>2022</v>
      </c>
      <c r="GP1122">
        <v>2020</v>
      </c>
      <c r="GQ1122">
        <v>600</v>
      </c>
      <c r="GR1122" t="s">
        <v>246</v>
      </c>
      <c r="GS1122" t="s">
        <v>246</v>
      </c>
      <c r="GT1122" t="s">
        <v>246</v>
      </c>
      <c r="GU1122" t="s">
        <v>246</v>
      </c>
      <c r="GV1122" t="s">
        <v>246</v>
      </c>
      <c r="GW1122" t="s">
        <v>246</v>
      </c>
      <c r="GX1122" t="s">
        <v>246</v>
      </c>
      <c r="GY1122" t="s">
        <v>246</v>
      </c>
      <c r="GZ1122" t="s">
        <v>246</v>
      </c>
      <c r="HA1122" t="s">
        <v>246</v>
      </c>
      <c r="HB1122" t="s">
        <v>246</v>
      </c>
      <c r="HC1122" t="s">
        <v>246</v>
      </c>
      <c r="HD1122" t="s">
        <v>246</v>
      </c>
      <c r="HE1122" s="2">
        <v>602</v>
      </c>
      <c r="HF1122" s="2">
        <v>0</v>
      </c>
      <c r="HG1122" s="2">
        <v>0</v>
      </c>
      <c r="HH1122">
        <v>0</v>
      </c>
      <c r="HI1122" s="2">
        <v>4015</v>
      </c>
      <c r="HJ1122" s="2">
        <v>4015</v>
      </c>
      <c r="HK1122" s="2">
        <v>0</v>
      </c>
      <c r="HL1122">
        <v>0</v>
      </c>
      <c r="HM1122" s="2">
        <v>0</v>
      </c>
      <c r="HN1122" s="2">
        <v>0</v>
      </c>
      <c r="HO1122" s="2">
        <v>0</v>
      </c>
      <c r="HP1122">
        <v>0</v>
      </c>
      <c r="HQ1122" s="2">
        <v>50.64</v>
      </c>
      <c r="HS1122" s="2">
        <v>4015</v>
      </c>
      <c r="HV1122" t="s">
        <v>289</v>
      </c>
      <c r="HY1122" t="s">
        <v>290</v>
      </c>
      <c r="HZ1122" t="s">
        <v>290</v>
      </c>
      <c r="IF1122" t="str">
        <f>""</f>
        <v/>
      </c>
      <c r="IG1122" t="str">
        <f>""</f>
        <v/>
      </c>
      <c r="IH1122" t="str">
        <f>""</f>
        <v/>
      </c>
      <c r="IT1122" t="str">
        <f>""</f>
        <v/>
      </c>
      <c r="IY1122" t="str">
        <f>""</f>
        <v/>
      </c>
      <c r="JB1122" t="s">
        <v>271</v>
      </c>
      <c r="JD1122" t="str">
        <f>""</f>
        <v/>
      </c>
      <c r="JE1122" t="str">
        <f>""</f>
        <v/>
      </c>
      <c r="JO1122" t="str">
        <f>""</f>
        <v/>
      </c>
      <c r="JP1122" t="str">
        <f>""</f>
        <v/>
      </c>
      <c r="JQ1122" t="str">
        <f>HYPERLINK("https://web.datatree.com/?/property?propertyId=4470167")</f>
        <v>https://web.datatree.com/?/property?propertyId=4470167</v>
      </c>
    </row>
    <row r="1123" spans="1:277" x14ac:dyDescent="0.25">
      <c r="A1123">
        <v>1121</v>
      </c>
      <c r="B1123" s="15" t="s">
        <v>18833</v>
      </c>
      <c r="C1123" s="15" t="s">
        <v>18832</v>
      </c>
      <c r="D1123" s="15" t="s">
        <v>18834</v>
      </c>
      <c r="E1123" s="15" t="s">
        <v>18835</v>
      </c>
      <c r="F1123" s="15" t="s">
        <v>18836</v>
      </c>
      <c r="G1123" s="15" t="s">
        <v>243</v>
      </c>
      <c r="H1123" s="15">
        <v>85555</v>
      </c>
      <c r="I1123" s="15" t="s">
        <v>18837</v>
      </c>
      <c r="J1123" s="23" t="s">
        <v>18838</v>
      </c>
      <c r="K1123" s="15" t="s">
        <v>18839</v>
      </c>
      <c r="L1123" s="16" t="s">
        <v>18840</v>
      </c>
      <c r="M1123" s="17" t="str">
        <f t="shared" si="342"/>
        <v>6/31/2022</v>
      </c>
      <c r="N1123" s="15">
        <v>10315</v>
      </c>
      <c r="O1123" s="18">
        <f t="shared" si="345"/>
        <v>0</v>
      </c>
      <c r="P1123" s="19" t="str">
        <f t="shared" si="346"/>
        <v>$0.00</v>
      </c>
      <c r="Q1123" s="16">
        <v>44834</v>
      </c>
      <c r="R1123" s="19" t="str">
        <f t="shared" si="343"/>
        <v>09/30/22</v>
      </c>
      <c r="S1123" t="str">
        <f t="shared" si="347"/>
        <v>MOHAVE</v>
      </c>
      <c r="T1123" s="6" t="str">
        <f t="shared" si="348"/>
        <v>351-06-062</v>
      </c>
      <c r="U1123" t="str">
        <f t="shared" si="349"/>
        <v xml:space="preserve">2213 N STOCKTON HILL RD </v>
      </c>
      <c r="V1123" t="str">
        <f t="shared" si="350"/>
        <v>KINGMAN</v>
      </c>
      <c r="W1123" t="str">
        <f t="shared" si="351"/>
        <v>AZ</v>
      </c>
      <c r="X1123" t="str">
        <f t="shared" si="352"/>
        <v>86401-4664</v>
      </c>
      <c r="Y1123">
        <f t="shared" si="353"/>
        <v>0</v>
      </c>
      <c r="Z1123" t="str">
        <f t="shared" si="354"/>
        <v>PIONEER TITLE TR 9103</v>
      </c>
      <c r="AA1123" t="str">
        <f t="shared" si="355"/>
        <v>GATEWAY ACRES TRACT 3 LOTS 82 &amp; 95</v>
      </c>
      <c r="AB1123">
        <f t="shared" si="356"/>
        <v>10</v>
      </c>
      <c r="AC1123" t="str">
        <f t="shared" si="357"/>
        <v>MOHAVE</v>
      </c>
      <c r="AI1123">
        <f t="shared" si="344"/>
        <v>10</v>
      </c>
      <c r="AO1123" t="s">
        <v>1343</v>
      </c>
      <c r="AR1123" t="s">
        <v>1343</v>
      </c>
      <c r="AS1123" t="s">
        <v>273</v>
      </c>
      <c r="AT1123">
        <v>2280</v>
      </c>
      <c r="BC1123" t="s">
        <v>1343</v>
      </c>
      <c r="BD1123" t="s">
        <v>1343</v>
      </c>
      <c r="BE1123" t="s">
        <v>689</v>
      </c>
      <c r="BF1123" t="s">
        <v>588</v>
      </c>
      <c r="BH1123" t="s">
        <v>242</v>
      </c>
      <c r="BS1123" t="s">
        <v>243</v>
      </c>
      <c r="BV1123" t="s">
        <v>244</v>
      </c>
      <c r="BY1123" t="s">
        <v>245</v>
      </c>
      <c r="BZ1123" t="s">
        <v>246</v>
      </c>
      <c r="CA1123">
        <v>2213</v>
      </c>
      <c r="CD1123" t="s">
        <v>1038</v>
      </c>
      <c r="CE1123" t="s">
        <v>491</v>
      </c>
      <c r="CG1123" t="s">
        <v>345</v>
      </c>
      <c r="CH1123" t="s">
        <v>345</v>
      </c>
      <c r="CI1123" t="s">
        <v>243</v>
      </c>
      <c r="CJ1123" t="str">
        <f>"86401-4664"</f>
        <v>86401-4664</v>
      </c>
      <c r="CK1123" t="s">
        <v>1184</v>
      </c>
      <c r="CL1123" t="s">
        <v>1344</v>
      </c>
      <c r="CM1123" t="s">
        <v>1345</v>
      </c>
      <c r="CN1123" t="s">
        <v>254</v>
      </c>
      <c r="CO1123" t="s">
        <v>10008</v>
      </c>
      <c r="CP1123" t="str">
        <f>"351-06-062"</f>
        <v>351-06-062</v>
      </c>
      <c r="CQ1123" t="str">
        <f>"35106062"</f>
        <v>35106062</v>
      </c>
      <c r="CR1123" t="str">
        <f>"R35106062"</f>
        <v>R35106062</v>
      </c>
      <c r="CS1123">
        <v>4015</v>
      </c>
      <c r="CX1123" t="s">
        <v>333</v>
      </c>
      <c r="CY1123" t="s">
        <v>310</v>
      </c>
      <c r="CZ1123">
        <v>5</v>
      </c>
      <c r="DB1123">
        <v>35.494487350009599</v>
      </c>
      <c r="DC1123">
        <v>-114.43405030463001</v>
      </c>
      <c r="DD1123" t="s">
        <v>606</v>
      </c>
      <c r="DE1123">
        <v>3</v>
      </c>
      <c r="DK1123" t="s">
        <v>837</v>
      </c>
      <c r="DL1123" t="s">
        <v>837</v>
      </c>
      <c r="DO1123" t="str">
        <f>"82|95/82|95"</f>
        <v>82|95/82|95</v>
      </c>
      <c r="DQ1123">
        <v>0</v>
      </c>
      <c r="DR1123">
        <v>0</v>
      </c>
      <c r="DS1123">
        <v>0</v>
      </c>
      <c r="DT1123">
        <v>0</v>
      </c>
      <c r="DW1123">
        <v>0</v>
      </c>
      <c r="DX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L1123">
        <v>0</v>
      </c>
      <c r="EN1123">
        <v>0</v>
      </c>
      <c r="EP1123">
        <v>0</v>
      </c>
      <c r="ER1123">
        <v>0</v>
      </c>
      <c r="ET1123">
        <v>0</v>
      </c>
      <c r="EY1123">
        <v>0</v>
      </c>
      <c r="FA1123">
        <v>0</v>
      </c>
      <c r="FL1123">
        <v>0</v>
      </c>
      <c r="FQ1123" t="s">
        <v>336</v>
      </c>
      <c r="FR1123" t="s">
        <v>337</v>
      </c>
      <c r="FS1123" t="s">
        <v>338</v>
      </c>
      <c r="FU1123">
        <v>435600</v>
      </c>
      <c r="FV1123">
        <v>10</v>
      </c>
      <c r="FW1123">
        <v>0</v>
      </c>
      <c r="FX1123">
        <v>0</v>
      </c>
      <c r="FY1123">
        <v>0</v>
      </c>
      <c r="FZ1123">
        <v>0</v>
      </c>
      <c r="GI1123" t="s">
        <v>264</v>
      </c>
      <c r="GJ1123" t="s">
        <v>339</v>
      </c>
      <c r="GK1123" t="s">
        <v>340</v>
      </c>
      <c r="GL1123" s="1">
        <v>40135</v>
      </c>
      <c r="GM1123" t="s">
        <v>267</v>
      </c>
      <c r="GN1123" t="str">
        <f>"FALSE"</f>
        <v>FALSE</v>
      </c>
      <c r="GO1123">
        <v>2022</v>
      </c>
      <c r="GP1123">
        <v>2020</v>
      </c>
      <c r="GQ1123">
        <v>400</v>
      </c>
      <c r="GR1123" t="s">
        <v>246</v>
      </c>
      <c r="GS1123" t="s">
        <v>246</v>
      </c>
      <c r="GT1123" t="s">
        <v>246</v>
      </c>
      <c r="GU1123" t="s">
        <v>246</v>
      </c>
      <c r="GV1123" t="s">
        <v>246</v>
      </c>
      <c r="GW1123" t="s">
        <v>246</v>
      </c>
      <c r="GX1123" t="s">
        <v>246</v>
      </c>
      <c r="GY1123" t="s">
        <v>246</v>
      </c>
      <c r="GZ1123" t="s">
        <v>246</v>
      </c>
      <c r="HA1123" t="s">
        <v>246</v>
      </c>
      <c r="HB1123" t="s">
        <v>246</v>
      </c>
      <c r="HC1123" t="s">
        <v>246</v>
      </c>
      <c r="HD1123" t="s">
        <v>246</v>
      </c>
      <c r="HE1123" s="2">
        <v>1591</v>
      </c>
      <c r="HF1123" s="2">
        <v>0</v>
      </c>
      <c r="HG1123" s="2">
        <v>0</v>
      </c>
      <c r="HH1123">
        <v>0</v>
      </c>
      <c r="HI1123" s="2">
        <v>10607</v>
      </c>
      <c r="HJ1123" s="2">
        <v>10607</v>
      </c>
      <c r="HK1123" s="2">
        <v>0</v>
      </c>
      <c r="HL1123">
        <v>0</v>
      </c>
      <c r="HM1123" s="2">
        <v>0</v>
      </c>
      <c r="HN1123" s="2">
        <v>0</v>
      </c>
      <c r="HO1123" s="2">
        <v>0</v>
      </c>
      <c r="HP1123">
        <v>0</v>
      </c>
      <c r="HQ1123" s="2">
        <v>124.94</v>
      </c>
      <c r="HS1123" s="2">
        <v>10607</v>
      </c>
      <c r="HV1123" t="s">
        <v>315</v>
      </c>
      <c r="HY1123" t="s">
        <v>316</v>
      </c>
      <c r="HZ1123" t="s">
        <v>317</v>
      </c>
      <c r="IA1123" t="s">
        <v>318</v>
      </c>
      <c r="IF1123" t="str">
        <f>""</f>
        <v/>
      </c>
      <c r="IG1123" t="str">
        <f>""</f>
        <v/>
      </c>
      <c r="IH1123" t="str">
        <f>""</f>
        <v/>
      </c>
      <c r="II1123" s="1">
        <v>40744</v>
      </c>
      <c r="IJ1123" s="1">
        <v>40788</v>
      </c>
      <c r="IK1123" s="2">
        <v>44000</v>
      </c>
      <c r="IM1123" t="s">
        <v>362</v>
      </c>
      <c r="IN1123" t="s">
        <v>10009</v>
      </c>
      <c r="IT1123" t="str">
        <f>"                    "</f>
        <v xml:space="preserve">                    </v>
      </c>
      <c r="IY1123" t="str">
        <f>"                    "</f>
        <v xml:space="preserve">                    </v>
      </c>
      <c r="JB1123" t="s">
        <v>271</v>
      </c>
      <c r="JD1123" t="str">
        <f>"2011.46466"</f>
        <v>2011.46466</v>
      </c>
      <c r="JE1123" t="str">
        <f>""</f>
        <v/>
      </c>
      <c r="JO1123" t="str">
        <f>""</f>
        <v/>
      </c>
      <c r="JP1123" t="str">
        <f>""</f>
        <v/>
      </c>
      <c r="JQ1123" t="str">
        <f>HYPERLINK("https://web.datatree.com/?/property?propertyId=4423127")</f>
        <v>https://web.datatree.com/?/property?propertyId=4423127</v>
      </c>
    </row>
    <row r="1124" spans="1:277" x14ac:dyDescent="0.25">
      <c r="A1124">
        <v>1122</v>
      </c>
      <c r="B1124" s="15" t="s">
        <v>18833</v>
      </c>
      <c r="C1124" s="15" t="s">
        <v>18832</v>
      </c>
      <c r="D1124" s="15" t="s">
        <v>18834</v>
      </c>
      <c r="E1124" s="15" t="s">
        <v>18835</v>
      </c>
      <c r="F1124" s="15" t="s">
        <v>18836</v>
      </c>
      <c r="G1124" s="15" t="s">
        <v>243</v>
      </c>
      <c r="H1124" s="15">
        <v>85555</v>
      </c>
      <c r="I1124" s="15" t="s">
        <v>18837</v>
      </c>
      <c r="J1124" s="23" t="s">
        <v>18838</v>
      </c>
      <c r="K1124" s="15" t="s">
        <v>18839</v>
      </c>
      <c r="L1124" s="16" t="s">
        <v>18840</v>
      </c>
      <c r="M1124" s="17" t="str">
        <f t="shared" si="342"/>
        <v>6/31/2022</v>
      </c>
      <c r="N1124" s="15">
        <v>10316</v>
      </c>
      <c r="O1124" s="18">
        <f t="shared" si="345"/>
        <v>0</v>
      </c>
      <c r="P1124" s="19" t="str">
        <f t="shared" si="346"/>
        <v>$0.00</v>
      </c>
      <c r="Q1124" s="16">
        <v>44834</v>
      </c>
      <c r="R1124" s="19" t="str">
        <f t="shared" si="343"/>
        <v>09/30/22</v>
      </c>
      <c r="S1124" t="str">
        <f t="shared" si="347"/>
        <v>MOHAVE</v>
      </c>
      <c r="T1124" s="6" t="str">
        <f t="shared" si="348"/>
        <v>102-69-005</v>
      </c>
      <c r="U1124" t="str">
        <f t="shared" si="349"/>
        <v xml:space="preserve">22710 UNSER ST NE </v>
      </c>
      <c r="V1124" t="str">
        <f t="shared" si="350"/>
        <v>BETHEL</v>
      </c>
      <c r="W1124" t="str">
        <f t="shared" si="351"/>
        <v>MN</v>
      </c>
      <c r="X1124" t="str">
        <f t="shared" si="352"/>
        <v>55005-9500</v>
      </c>
      <c r="Y1124" t="str">
        <f t="shared" si="353"/>
        <v>SUZANNE</v>
      </c>
      <c r="Z1124" t="str">
        <f t="shared" si="354"/>
        <v>BARRY</v>
      </c>
      <c r="AA1124" t="str">
        <f t="shared" si="355"/>
        <v>SW4 NE4 SW4 CONT 10 ACRES 102-21-136(102-69-005)NEW SEC MAP</v>
      </c>
      <c r="AB1124">
        <f t="shared" si="356"/>
        <v>10</v>
      </c>
      <c r="AC1124" t="str">
        <f t="shared" si="357"/>
        <v>MOHAVE</v>
      </c>
      <c r="AI1124">
        <f t="shared" si="344"/>
        <v>10</v>
      </c>
      <c r="AO1124" t="s">
        <v>10010</v>
      </c>
      <c r="AP1124" t="s">
        <v>2557</v>
      </c>
      <c r="AQ1124" t="s">
        <v>2557</v>
      </c>
      <c r="AR1124" t="s">
        <v>10011</v>
      </c>
      <c r="AS1124" t="s">
        <v>240</v>
      </c>
      <c r="AT1124">
        <v>1</v>
      </c>
      <c r="BC1124" t="s">
        <v>10012</v>
      </c>
      <c r="BD1124" t="s">
        <v>10010</v>
      </c>
      <c r="BG1124" t="s">
        <v>541</v>
      </c>
      <c r="BH1124" t="s">
        <v>242</v>
      </c>
      <c r="BS1124" t="s">
        <v>243</v>
      </c>
      <c r="BV1124" t="s">
        <v>244</v>
      </c>
      <c r="BY1124" t="s">
        <v>245</v>
      </c>
      <c r="CA1124">
        <v>22710</v>
      </c>
      <c r="CC1124" t="s">
        <v>1894</v>
      </c>
      <c r="CD1124" t="s">
        <v>10013</v>
      </c>
      <c r="CE1124" t="s">
        <v>375</v>
      </c>
      <c r="CG1124" t="s">
        <v>6408</v>
      </c>
      <c r="CI1124" t="s">
        <v>1705</v>
      </c>
      <c r="CJ1124" t="str">
        <f>"55005-9500"</f>
        <v>55005-9500</v>
      </c>
      <c r="CK1124" t="s">
        <v>1236</v>
      </c>
      <c r="CL1124" t="s">
        <v>10014</v>
      </c>
      <c r="CM1124" t="s">
        <v>10015</v>
      </c>
      <c r="CN1124" t="s">
        <v>254</v>
      </c>
      <c r="CO1124" t="s">
        <v>10016</v>
      </c>
      <c r="CP1124" t="str">
        <f>"102-69-005"</f>
        <v>102-69-005</v>
      </c>
      <c r="CQ1124" t="str">
        <f>"10269005"</f>
        <v>10269005</v>
      </c>
      <c r="CR1124" t="str">
        <f>"R10269005"</f>
        <v>R10269005</v>
      </c>
      <c r="CS1124">
        <v>4015</v>
      </c>
      <c r="CW1124" t="s">
        <v>256</v>
      </c>
      <c r="CX1124" t="s">
        <v>519</v>
      </c>
      <c r="CY1124" t="s">
        <v>520</v>
      </c>
      <c r="CZ1124">
        <v>9</v>
      </c>
      <c r="DB1124">
        <v>34.565445911280797</v>
      </c>
      <c r="DC1124">
        <v>-113.62871258029401</v>
      </c>
      <c r="DK1124" t="s">
        <v>2117</v>
      </c>
      <c r="DL1124" t="s">
        <v>2117</v>
      </c>
      <c r="DO1124" t="str">
        <f>""</f>
        <v/>
      </c>
      <c r="DQ1124">
        <v>0</v>
      </c>
      <c r="DR1124">
        <v>0</v>
      </c>
      <c r="DS1124">
        <v>0</v>
      </c>
      <c r="DT1124">
        <v>0</v>
      </c>
      <c r="DW1124">
        <v>0</v>
      </c>
      <c r="DX1124">
        <v>0</v>
      </c>
      <c r="DZ1124">
        <v>0</v>
      </c>
      <c r="EA1124">
        <v>0</v>
      </c>
      <c r="EB1124">
        <v>0</v>
      </c>
      <c r="EC1124">
        <v>0</v>
      </c>
      <c r="ED1124">
        <v>0</v>
      </c>
      <c r="EE1124">
        <v>0</v>
      </c>
      <c r="EF1124">
        <v>0</v>
      </c>
      <c r="EG1124">
        <v>0</v>
      </c>
      <c r="EH1124">
        <v>0</v>
      </c>
      <c r="EI1124">
        <v>0</v>
      </c>
      <c r="EL1124">
        <v>0</v>
      </c>
      <c r="EN1124">
        <v>0</v>
      </c>
      <c r="EP1124">
        <v>0</v>
      </c>
      <c r="ER1124">
        <v>0</v>
      </c>
      <c r="ET1124">
        <v>0</v>
      </c>
      <c r="EY1124">
        <v>0</v>
      </c>
      <c r="FA1124">
        <v>0</v>
      </c>
      <c r="FL1124">
        <v>0</v>
      </c>
      <c r="FQ1124" t="s">
        <v>261</v>
      </c>
      <c r="FR1124" t="s">
        <v>354</v>
      </c>
      <c r="FS1124" t="s">
        <v>355</v>
      </c>
      <c r="FU1124">
        <v>435600</v>
      </c>
      <c r="FV1124">
        <v>10</v>
      </c>
      <c r="FW1124">
        <v>0</v>
      </c>
      <c r="FX1124">
        <v>0</v>
      </c>
      <c r="FY1124">
        <v>0</v>
      </c>
      <c r="FZ1124">
        <v>0</v>
      </c>
      <c r="GI1124" t="s">
        <v>264</v>
      </c>
      <c r="GJ1124" t="s">
        <v>10017</v>
      </c>
      <c r="GK1124" t="s">
        <v>10018</v>
      </c>
      <c r="GL1124" s="1">
        <v>40135</v>
      </c>
      <c r="GM1124" t="s">
        <v>267</v>
      </c>
      <c r="GN1124" t="str">
        <f>"FALSE"</f>
        <v>FALSE</v>
      </c>
      <c r="GO1124">
        <v>2022</v>
      </c>
      <c r="GP1124">
        <v>2020</v>
      </c>
      <c r="GQ1124">
        <v>600</v>
      </c>
      <c r="GR1124" t="s">
        <v>246</v>
      </c>
      <c r="GS1124" t="s">
        <v>246</v>
      </c>
      <c r="GT1124" t="s">
        <v>246</v>
      </c>
      <c r="GU1124" t="s">
        <v>246</v>
      </c>
      <c r="GV1124" t="s">
        <v>246</v>
      </c>
      <c r="GW1124" t="s">
        <v>246</v>
      </c>
      <c r="GX1124" t="s">
        <v>246</v>
      </c>
      <c r="GY1124" t="s">
        <v>246</v>
      </c>
      <c r="GZ1124" t="s">
        <v>246</v>
      </c>
      <c r="HA1124" t="s">
        <v>246</v>
      </c>
      <c r="HB1124" t="s">
        <v>246</v>
      </c>
      <c r="HC1124" t="s">
        <v>246</v>
      </c>
      <c r="HD1124" t="s">
        <v>246</v>
      </c>
      <c r="HE1124" s="2">
        <v>589</v>
      </c>
      <c r="HF1124" s="2">
        <v>0</v>
      </c>
      <c r="HG1124" s="2">
        <v>0</v>
      </c>
      <c r="HH1124">
        <v>0</v>
      </c>
      <c r="HI1124" s="2">
        <v>3925</v>
      </c>
      <c r="HJ1124" s="2">
        <v>3925</v>
      </c>
      <c r="HK1124" s="2">
        <v>0</v>
      </c>
      <c r="HL1124">
        <v>0</v>
      </c>
      <c r="HM1124" s="2">
        <v>0</v>
      </c>
      <c r="HN1124" s="2">
        <v>0</v>
      </c>
      <c r="HO1124" s="2">
        <v>0</v>
      </c>
      <c r="HP1124">
        <v>0</v>
      </c>
      <c r="HQ1124" s="2">
        <v>31.2</v>
      </c>
      <c r="HS1124" s="2">
        <v>3925</v>
      </c>
      <c r="HV1124" t="s">
        <v>289</v>
      </c>
      <c r="HY1124" t="s">
        <v>290</v>
      </c>
      <c r="HZ1124" t="s">
        <v>290</v>
      </c>
      <c r="IF1124" t="str">
        <f>""</f>
        <v/>
      </c>
      <c r="IG1124" t="str">
        <f>""</f>
        <v/>
      </c>
      <c r="IH1124" t="str">
        <f>""</f>
        <v/>
      </c>
      <c r="IT1124" t="str">
        <f>""</f>
        <v/>
      </c>
      <c r="IY1124" t="str">
        <f>""</f>
        <v/>
      </c>
      <c r="JB1124" t="s">
        <v>271</v>
      </c>
      <c r="JD1124" t="str">
        <f>""</f>
        <v/>
      </c>
      <c r="JE1124" t="str">
        <f>""</f>
        <v/>
      </c>
      <c r="JO1124" t="str">
        <f>""</f>
        <v/>
      </c>
      <c r="JP1124" t="str">
        <f>""</f>
        <v/>
      </c>
      <c r="JQ1124" t="str">
        <f>HYPERLINK("https://web.datatree.com/?/property?propertyId=4427965")</f>
        <v>https://web.datatree.com/?/property?propertyId=4427965</v>
      </c>
    </row>
    <row r="1125" spans="1:277" x14ac:dyDescent="0.25">
      <c r="A1125">
        <v>1123</v>
      </c>
      <c r="B1125" s="15" t="s">
        <v>18833</v>
      </c>
      <c r="C1125" s="15" t="s">
        <v>18832</v>
      </c>
      <c r="D1125" s="15" t="s">
        <v>18834</v>
      </c>
      <c r="E1125" s="15" t="s">
        <v>18835</v>
      </c>
      <c r="F1125" s="15" t="s">
        <v>18836</v>
      </c>
      <c r="G1125" s="15" t="s">
        <v>243</v>
      </c>
      <c r="H1125" s="15">
        <v>85555</v>
      </c>
      <c r="I1125" s="15" t="s">
        <v>18837</v>
      </c>
      <c r="J1125" s="23" t="s">
        <v>18838</v>
      </c>
      <c r="K1125" s="15" t="s">
        <v>18839</v>
      </c>
      <c r="L1125" s="16" t="s">
        <v>18840</v>
      </c>
      <c r="M1125" s="17" t="str">
        <f t="shared" si="342"/>
        <v>6/31/2022</v>
      </c>
      <c r="N1125" s="15">
        <v>10317</v>
      </c>
      <c r="O1125" s="18">
        <f t="shared" si="345"/>
        <v>0</v>
      </c>
      <c r="P1125" s="19" t="str">
        <f t="shared" si="346"/>
        <v>$0.00</v>
      </c>
      <c r="Q1125" s="16">
        <v>44834</v>
      </c>
      <c r="R1125" s="19" t="str">
        <f t="shared" si="343"/>
        <v>09/30/22</v>
      </c>
      <c r="S1125" t="str">
        <f t="shared" si="347"/>
        <v>MOHAVE</v>
      </c>
      <c r="T1125" s="6" t="str">
        <f t="shared" si="348"/>
        <v>351-22-008</v>
      </c>
      <c r="U1125" t="str">
        <f t="shared" si="349"/>
        <v xml:space="preserve">17019 SHERMAN WAY </v>
      </c>
      <c r="V1125" t="str">
        <f t="shared" si="350"/>
        <v>VAN NUYS</v>
      </c>
      <c r="W1125" t="str">
        <f t="shared" si="351"/>
        <v>CA</v>
      </c>
      <c r="X1125" t="str">
        <f t="shared" si="352"/>
        <v>91406-3616</v>
      </c>
      <c r="Y1125" t="str">
        <f t="shared" si="353"/>
        <v>MICHAEL</v>
      </c>
      <c r="Z1125" t="str">
        <f t="shared" si="354"/>
        <v>OLIVA</v>
      </c>
      <c r="AA1125" t="str">
        <f t="shared" si="355"/>
        <v>GATEWAY ACRES TRACT 5 LOTS 7 &amp; 10</v>
      </c>
      <c r="AB1125">
        <f t="shared" si="356"/>
        <v>10</v>
      </c>
      <c r="AC1125" t="str">
        <f t="shared" si="357"/>
        <v>MOHAVE</v>
      </c>
      <c r="AI1125">
        <f t="shared" si="344"/>
        <v>10</v>
      </c>
      <c r="AO1125" t="s">
        <v>10019</v>
      </c>
      <c r="AP1125" t="s">
        <v>5048</v>
      </c>
      <c r="AQ1125" t="s">
        <v>2897</v>
      </c>
      <c r="AR1125" t="s">
        <v>10020</v>
      </c>
      <c r="AS1125" t="s">
        <v>240</v>
      </c>
      <c r="AT1125">
        <v>2</v>
      </c>
      <c r="BC1125" t="s">
        <v>10021</v>
      </c>
      <c r="BD1125" t="s">
        <v>10019</v>
      </c>
      <c r="BE1125" t="s">
        <v>765</v>
      </c>
      <c r="BF1125" t="s">
        <v>2412</v>
      </c>
      <c r="BH1125" t="s">
        <v>242</v>
      </c>
      <c r="BS1125" t="s">
        <v>243</v>
      </c>
      <c r="BV1125" t="s">
        <v>244</v>
      </c>
      <c r="BY1125" t="s">
        <v>245</v>
      </c>
      <c r="CA1125">
        <v>17019</v>
      </c>
      <c r="CD1125" t="s">
        <v>10022</v>
      </c>
      <c r="CE1125" t="s">
        <v>1016</v>
      </c>
      <c r="CG1125" t="s">
        <v>1583</v>
      </c>
      <c r="CH1125" t="s">
        <v>691</v>
      </c>
      <c r="CI1125" t="s">
        <v>328</v>
      </c>
      <c r="CJ1125" t="str">
        <f>"91406-3616"</f>
        <v>91406-3616</v>
      </c>
      <c r="CK1125" t="s">
        <v>1633</v>
      </c>
      <c r="CL1125" t="s">
        <v>10023</v>
      </c>
      <c r="CM1125" t="s">
        <v>10024</v>
      </c>
      <c r="CN1125" t="s">
        <v>254</v>
      </c>
      <c r="CO1125" t="s">
        <v>10025</v>
      </c>
      <c r="CP1125" t="str">
        <f>"351-22-008"</f>
        <v>351-22-008</v>
      </c>
      <c r="CQ1125" t="str">
        <f>"35122008"</f>
        <v>35122008</v>
      </c>
      <c r="CR1125" t="str">
        <f>"R35122008"</f>
        <v>R35122008</v>
      </c>
      <c r="CS1125">
        <v>4015</v>
      </c>
      <c r="CX1125" t="s">
        <v>333</v>
      </c>
      <c r="CY1125" t="s">
        <v>310</v>
      </c>
      <c r="CZ1125">
        <v>35</v>
      </c>
      <c r="DB1125">
        <v>35.431021013642599</v>
      </c>
      <c r="DC1125">
        <v>-114.391893500007</v>
      </c>
      <c r="DD1125" t="s">
        <v>790</v>
      </c>
      <c r="DE1125">
        <v>5</v>
      </c>
      <c r="DK1125" t="s">
        <v>2039</v>
      </c>
      <c r="DL1125" t="s">
        <v>2039</v>
      </c>
      <c r="DO1125" t="str">
        <f>"7|10"</f>
        <v>7|10</v>
      </c>
      <c r="DQ1125">
        <v>0</v>
      </c>
      <c r="DR1125">
        <v>0</v>
      </c>
      <c r="DS1125">
        <v>0</v>
      </c>
      <c r="DT1125">
        <v>0</v>
      </c>
      <c r="DW1125">
        <v>0</v>
      </c>
      <c r="DX1125">
        <v>0</v>
      </c>
      <c r="DZ1125">
        <v>0</v>
      </c>
      <c r="EA1125">
        <v>0</v>
      </c>
      <c r="EB1125">
        <v>0</v>
      </c>
      <c r="EC1125">
        <v>0</v>
      </c>
      <c r="ED1125">
        <v>0</v>
      </c>
      <c r="EE1125">
        <v>0</v>
      </c>
      <c r="EF1125">
        <v>0</v>
      </c>
      <c r="EG1125">
        <v>0</v>
      </c>
      <c r="EH1125">
        <v>0</v>
      </c>
      <c r="EI1125">
        <v>0</v>
      </c>
      <c r="EL1125">
        <v>0</v>
      </c>
      <c r="EN1125">
        <v>0</v>
      </c>
      <c r="EP1125">
        <v>0</v>
      </c>
      <c r="ER1125">
        <v>0</v>
      </c>
      <c r="ET1125">
        <v>0</v>
      </c>
      <c r="EY1125">
        <v>0</v>
      </c>
      <c r="FA1125">
        <v>0</v>
      </c>
      <c r="FL1125">
        <v>0</v>
      </c>
      <c r="FQ1125" t="s">
        <v>336</v>
      </c>
      <c r="FR1125" t="s">
        <v>337</v>
      </c>
      <c r="FS1125" t="s">
        <v>338</v>
      </c>
      <c r="FU1125">
        <v>435600</v>
      </c>
      <c r="FV1125">
        <v>10</v>
      </c>
      <c r="FW1125">
        <v>0</v>
      </c>
      <c r="FX1125">
        <v>0</v>
      </c>
      <c r="FY1125">
        <v>0</v>
      </c>
      <c r="FZ1125">
        <v>0</v>
      </c>
      <c r="GI1125" t="s">
        <v>264</v>
      </c>
      <c r="GJ1125" t="s">
        <v>339</v>
      </c>
      <c r="GK1125" t="s">
        <v>340</v>
      </c>
      <c r="GL1125" s="1">
        <v>40135</v>
      </c>
      <c r="GM1125" t="s">
        <v>267</v>
      </c>
      <c r="GN1125" t="str">
        <f>"FALSE"</f>
        <v>FALSE</v>
      </c>
      <c r="GO1125">
        <v>2022</v>
      </c>
      <c r="GP1125">
        <v>2020</v>
      </c>
      <c r="GQ1125">
        <v>400</v>
      </c>
      <c r="GR1125" t="s">
        <v>246</v>
      </c>
      <c r="GS1125" t="s">
        <v>246</v>
      </c>
      <c r="GT1125" t="s">
        <v>246</v>
      </c>
      <c r="GU1125" t="s">
        <v>246</v>
      </c>
      <c r="GV1125" t="s">
        <v>246</v>
      </c>
      <c r="GW1125" t="s">
        <v>246</v>
      </c>
      <c r="GX1125" t="s">
        <v>246</v>
      </c>
      <c r="GY1125" t="s">
        <v>246</v>
      </c>
      <c r="GZ1125" t="s">
        <v>246</v>
      </c>
      <c r="HA1125" t="s">
        <v>246</v>
      </c>
      <c r="HB1125" t="s">
        <v>246</v>
      </c>
      <c r="HC1125" t="s">
        <v>246</v>
      </c>
      <c r="HD1125" t="s">
        <v>246</v>
      </c>
      <c r="HE1125" s="2">
        <v>771</v>
      </c>
      <c r="HF1125" s="2">
        <v>0</v>
      </c>
      <c r="HG1125" s="2">
        <v>0</v>
      </c>
      <c r="HH1125">
        <v>0</v>
      </c>
      <c r="HI1125" s="2">
        <v>5137</v>
      </c>
      <c r="HJ1125" s="2">
        <v>5137</v>
      </c>
      <c r="HK1125" s="2">
        <v>0</v>
      </c>
      <c r="HL1125">
        <v>0</v>
      </c>
      <c r="HM1125" s="2">
        <v>0</v>
      </c>
      <c r="HN1125" s="2">
        <v>0</v>
      </c>
      <c r="HO1125" s="2">
        <v>0</v>
      </c>
      <c r="HP1125">
        <v>0</v>
      </c>
      <c r="HQ1125" s="2">
        <v>92.38</v>
      </c>
      <c r="HS1125" s="2">
        <v>5137</v>
      </c>
      <c r="HV1125" t="s">
        <v>315</v>
      </c>
      <c r="HY1125" t="s">
        <v>316</v>
      </c>
      <c r="HZ1125" t="s">
        <v>317</v>
      </c>
      <c r="IA1125" t="s">
        <v>318</v>
      </c>
      <c r="IB1125" s="1">
        <v>40352</v>
      </c>
      <c r="IC1125" s="1">
        <v>40413</v>
      </c>
      <c r="ID1125" s="2">
        <v>0</v>
      </c>
      <c r="IE1125" t="s">
        <v>319</v>
      </c>
      <c r="IF1125" t="str">
        <f>"                    "</f>
        <v xml:space="preserve">                    </v>
      </c>
      <c r="IG1125" t="str">
        <f>"2010.50665"</f>
        <v>2010.50665</v>
      </c>
      <c r="IH1125" t="str">
        <f>""</f>
        <v/>
      </c>
      <c r="IT1125" t="str">
        <f>""</f>
        <v/>
      </c>
      <c r="IY1125" t="str">
        <f>""</f>
        <v/>
      </c>
      <c r="JB1125" t="s">
        <v>271</v>
      </c>
      <c r="JD1125" t="str">
        <f>""</f>
        <v/>
      </c>
      <c r="JE1125" t="str">
        <f>""</f>
        <v/>
      </c>
      <c r="JO1125" t="str">
        <f>""</f>
        <v/>
      </c>
      <c r="JP1125" t="str">
        <f>""</f>
        <v/>
      </c>
      <c r="JQ1125" t="str">
        <f>HYPERLINK("https://web.datatree.com/?/property?propertyId=4472244")</f>
        <v>https://web.datatree.com/?/property?propertyId=4472244</v>
      </c>
    </row>
    <row r="1126" spans="1:277" x14ac:dyDescent="0.25">
      <c r="A1126">
        <v>1124</v>
      </c>
      <c r="B1126" s="15" t="s">
        <v>18833</v>
      </c>
      <c r="C1126" s="15" t="s">
        <v>18832</v>
      </c>
      <c r="D1126" s="15" t="s">
        <v>18834</v>
      </c>
      <c r="E1126" s="15" t="s">
        <v>18835</v>
      </c>
      <c r="F1126" s="15" t="s">
        <v>18836</v>
      </c>
      <c r="G1126" s="15" t="s">
        <v>243</v>
      </c>
      <c r="H1126" s="15">
        <v>85555</v>
      </c>
      <c r="I1126" s="15" t="s">
        <v>18837</v>
      </c>
      <c r="J1126" s="23" t="s">
        <v>18838</v>
      </c>
      <c r="K1126" s="15" t="s">
        <v>18839</v>
      </c>
      <c r="L1126" s="16" t="s">
        <v>18840</v>
      </c>
      <c r="M1126" s="17" t="str">
        <f t="shared" si="342"/>
        <v>6/31/2022</v>
      </c>
      <c r="N1126" s="15">
        <v>10318</v>
      </c>
      <c r="O1126" s="18">
        <f t="shared" si="345"/>
        <v>0</v>
      </c>
      <c r="P1126" s="19" t="str">
        <f t="shared" si="346"/>
        <v>$0.00</v>
      </c>
      <c r="Q1126" s="16">
        <v>44834</v>
      </c>
      <c r="R1126" s="19" t="str">
        <f t="shared" si="343"/>
        <v>09/30/22</v>
      </c>
      <c r="S1126" t="str">
        <f t="shared" si="347"/>
        <v>MOHAVE</v>
      </c>
      <c r="T1126" s="6" t="str">
        <f t="shared" si="348"/>
        <v>210-45-001</v>
      </c>
      <c r="U1126" t="str">
        <f t="shared" si="349"/>
        <v xml:space="preserve">23331 N 44TH PL </v>
      </c>
      <c r="V1126" t="str">
        <f t="shared" si="350"/>
        <v>PHOENIX</v>
      </c>
      <c r="W1126" t="str">
        <f t="shared" si="351"/>
        <v>AZ</v>
      </c>
      <c r="X1126" t="str">
        <f t="shared" si="352"/>
        <v>85050-8799</v>
      </c>
      <c r="Y1126" t="str">
        <f t="shared" si="353"/>
        <v>KAY</v>
      </c>
      <c r="Z1126" t="str">
        <f t="shared" si="354"/>
        <v>JOHNS</v>
      </c>
      <c r="AA1126" t="str">
        <f t="shared" si="355"/>
        <v>NELY 10AC OF LOT 2</v>
      </c>
      <c r="AB1126">
        <f t="shared" si="356"/>
        <v>10</v>
      </c>
      <c r="AC1126" t="str">
        <f t="shared" si="357"/>
        <v>MOHAVE</v>
      </c>
      <c r="AI1126">
        <f t="shared" si="344"/>
        <v>10</v>
      </c>
      <c r="AO1126" t="s">
        <v>10026</v>
      </c>
      <c r="AP1126" t="s">
        <v>10027</v>
      </c>
      <c r="AQ1126" t="s">
        <v>10028</v>
      </c>
      <c r="AR1126" t="s">
        <v>10029</v>
      </c>
      <c r="AS1126" t="s">
        <v>240</v>
      </c>
      <c r="AT1126">
        <v>1</v>
      </c>
      <c r="BC1126" t="s">
        <v>10030</v>
      </c>
      <c r="BD1126" t="s">
        <v>10026</v>
      </c>
      <c r="BE1126" t="s">
        <v>3357</v>
      </c>
      <c r="BF1126" t="s">
        <v>2412</v>
      </c>
      <c r="BH1126" t="s">
        <v>242</v>
      </c>
      <c r="BS1126" t="s">
        <v>243</v>
      </c>
      <c r="BV1126" t="s">
        <v>244</v>
      </c>
      <c r="BY1126" t="s">
        <v>245</v>
      </c>
      <c r="BZ1126" t="s">
        <v>246</v>
      </c>
      <c r="CA1126">
        <v>23331</v>
      </c>
      <c r="CD1126" t="s">
        <v>10031</v>
      </c>
      <c r="CE1126" t="s">
        <v>863</v>
      </c>
      <c r="CG1126" t="s">
        <v>591</v>
      </c>
      <c r="CH1126" t="s">
        <v>591</v>
      </c>
      <c r="CI1126" t="s">
        <v>243</v>
      </c>
      <c r="CJ1126" t="str">
        <f>"85050-8799"</f>
        <v>85050-8799</v>
      </c>
      <c r="CK1126" t="s">
        <v>8670</v>
      </c>
      <c r="CL1126" t="s">
        <v>10032</v>
      </c>
      <c r="CM1126" t="s">
        <v>10033</v>
      </c>
      <c r="CN1126" t="s">
        <v>254</v>
      </c>
      <c r="CO1126" t="s">
        <v>10034</v>
      </c>
      <c r="CP1126" t="str">
        <f>"210-45-001"</f>
        <v>210-45-001</v>
      </c>
      <c r="CQ1126" t="str">
        <f>"21045001"</f>
        <v>21045001</v>
      </c>
      <c r="CR1126" t="str">
        <f>"R21045001"</f>
        <v>R21045001</v>
      </c>
      <c r="CS1126">
        <v>4015</v>
      </c>
      <c r="CW1126" t="s">
        <v>256</v>
      </c>
      <c r="CX1126" t="s">
        <v>424</v>
      </c>
      <c r="CY1126" t="s">
        <v>1109</v>
      </c>
      <c r="CZ1126">
        <v>13</v>
      </c>
      <c r="DB1126">
        <v>34.687339413237503</v>
      </c>
      <c r="DC1126">
        <v>-114.457485831217</v>
      </c>
      <c r="DK1126" t="s">
        <v>10035</v>
      </c>
      <c r="DL1126" t="s">
        <v>10035</v>
      </c>
      <c r="DO1126" t="str">
        <f>"2"</f>
        <v>2</v>
      </c>
      <c r="DQ1126">
        <v>0</v>
      </c>
      <c r="DR1126">
        <v>0</v>
      </c>
      <c r="DS1126">
        <v>0</v>
      </c>
      <c r="DT1126">
        <v>0</v>
      </c>
      <c r="DW1126">
        <v>0</v>
      </c>
      <c r="DX1126">
        <v>0</v>
      </c>
      <c r="DZ1126">
        <v>0</v>
      </c>
      <c r="EA1126">
        <v>0</v>
      </c>
      <c r="EB1126">
        <v>0</v>
      </c>
      <c r="EC1126">
        <v>0</v>
      </c>
      <c r="ED1126">
        <v>0</v>
      </c>
      <c r="EE1126">
        <v>0</v>
      </c>
      <c r="EF1126">
        <v>0</v>
      </c>
      <c r="EG1126">
        <v>0</v>
      </c>
      <c r="EH1126">
        <v>0</v>
      </c>
      <c r="EI1126">
        <v>0</v>
      </c>
      <c r="EL1126">
        <v>0</v>
      </c>
      <c r="EN1126">
        <v>0</v>
      </c>
      <c r="EP1126">
        <v>0</v>
      </c>
      <c r="ER1126">
        <v>0</v>
      </c>
      <c r="ET1126">
        <v>0</v>
      </c>
      <c r="EY1126">
        <v>0</v>
      </c>
      <c r="FA1126">
        <v>0</v>
      </c>
      <c r="FL1126">
        <v>0</v>
      </c>
      <c r="FQ1126" t="s">
        <v>10036</v>
      </c>
      <c r="FR1126" t="s">
        <v>10037</v>
      </c>
      <c r="FS1126" t="s">
        <v>10038</v>
      </c>
      <c r="FU1126">
        <v>435600</v>
      </c>
      <c r="FV1126">
        <v>10</v>
      </c>
      <c r="FW1126">
        <v>0</v>
      </c>
      <c r="FX1126">
        <v>0</v>
      </c>
      <c r="FY1126">
        <v>0</v>
      </c>
      <c r="FZ1126">
        <v>0</v>
      </c>
      <c r="GI1126" t="s">
        <v>407</v>
      </c>
      <c r="GJ1126" t="s">
        <v>1620</v>
      </c>
      <c r="GK1126" t="s">
        <v>1621</v>
      </c>
      <c r="GL1126" s="1">
        <v>41325</v>
      </c>
      <c r="GM1126" t="s">
        <v>267</v>
      </c>
      <c r="GN1126" t="str">
        <f>"TRUE"</f>
        <v>TRUE</v>
      </c>
      <c r="GO1126">
        <v>2022</v>
      </c>
      <c r="GP1126">
        <v>2020</v>
      </c>
      <c r="GQ1126">
        <v>1200</v>
      </c>
      <c r="GR1126" t="s">
        <v>246</v>
      </c>
      <c r="GS1126" t="s">
        <v>246</v>
      </c>
      <c r="GT1126" t="s">
        <v>246</v>
      </c>
      <c r="GU1126" t="s">
        <v>246</v>
      </c>
      <c r="GV1126" t="s">
        <v>246</v>
      </c>
      <c r="GW1126" t="s">
        <v>246</v>
      </c>
      <c r="GX1126" t="s">
        <v>246</v>
      </c>
      <c r="GY1126" t="s">
        <v>246</v>
      </c>
      <c r="GZ1126" t="s">
        <v>246</v>
      </c>
      <c r="HA1126" t="s">
        <v>246</v>
      </c>
      <c r="HB1126" t="s">
        <v>246</v>
      </c>
      <c r="HC1126" t="s">
        <v>246</v>
      </c>
      <c r="HD1126" t="s">
        <v>246</v>
      </c>
      <c r="HE1126" s="2">
        <v>75</v>
      </c>
      <c r="HF1126" s="2">
        <v>0</v>
      </c>
      <c r="HG1126" s="2">
        <v>0</v>
      </c>
      <c r="HH1126">
        <v>0</v>
      </c>
      <c r="HI1126" s="2">
        <v>500</v>
      </c>
      <c r="HJ1126" s="2">
        <v>500</v>
      </c>
      <c r="HK1126" s="2">
        <v>0</v>
      </c>
      <c r="HL1126">
        <v>0</v>
      </c>
      <c r="HM1126" s="2">
        <v>0</v>
      </c>
      <c r="HN1126" s="2">
        <v>0</v>
      </c>
      <c r="HO1126" s="2">
        <v>0</v>
      </c>
      <c r="HP1126">
        <v>0</v>
      </c>
      <c r="HQ1126" s="2">
        <v>6.96</v>
      </c>
      <c r="HS1126" s="2">
        <v>500</v>
      </c>
      <c r="HV1126" t="s">
        <v>386</v>
      </c>
      <c r="HW1126" t="s">
        <v>387</v>
      </c>
      <c r="HY1126" t="s">
        <v>388</v>
      </c>
      <c r="HZ1126" t="s">
        <v>388</v>
      </c>
      <c r="IA1126" t="s">
        <v>389</v>
      </c>
      <c r="IB1126" s="1">
        <v>41689</v>
      </c>
      <c r="IC1126" s="1">
        <v>41698</v>
      </c>
      <c r="IE1126" t="s">
        <v>9296</v>
      </c>
      <c r="IF1126" t="str">
        <f>""</f>
        <v/>
      </c>
      <c r="IG1126" t="str">
        <f>"2014.8928"</f>
        <v>2014.8928</v>
      </c>
      <c r="IH1126" t="str">
        <f>""</f>
        <v/>
      </c>
      <c r="IT1126" t="str">
        <f>""</f>
        <v/>
      </c>
      <c r="IY1126" t="str">
        <f>""</f>
        <v/>
      </c>
      <c r="JB1126" t="s">
        <v>271</v>
      </c>
      <c r="JD1126" t="str">
        <f>""</f>
        <v/>
      </c>
      <c r="JE1126" t="str">
        <f>""</f>
        <v/>
      </c>
      <c r="JO1126" t="str">
        <f>""</f>
        <v/>
      </c>
      <c r="JP1126" t="str">
        <f>""</f>
        <v/>
      </c>
      <c r="JQ1126" t="str">
        <f>HYPERLINK("https://web.datatree.com/?/property?propertyId=4428837")</f>
        <v>https://web.datatree.com/?/property?propertyId=4428837</v>
      </c>
    </row>
    <row r="1127" spans="1:277" x14ac:dyDescent="0.25">
      <c r="A1127">
        <v>1125</v>
      </c>
      <c r="B1127" s="15" t="s">
        <v>18833</v>
      </c>
      <c r="C1127" s="15" t="s">
        <v>18832</v>
      </c>
      <c r="D1127" s="15" t="s">
        <v>18834</v>
      </c>
      <c r="E1127" s="15" t="s">
        <v>18835</v>
      </c>
      <c r="F1127" s="15" t="s">
        <v>18836</v>
      </c>
      <c r="G1127" s="15" t="s">
        <v>243</v>
      </c>
      <c r="H1127" s="15">
        <v>85555</v>
      </c>
      <c r="I1127" s="15" t="s">
        <v>18837</v>
      </c>
      <c r="J1127" s="23" t="s">
        <v>18838</v>
      </c>
      <c r="K1127" s="15" t="s">
        <v>18839</v>
      </c>
      <c r="L1127" s="16" t="s">
        <v>18840</v>
      </c>
      <c r="M1127" s="17" t="str">
        <f t="shared" si="342"/>
        <v>6/31/2022</v>
      </c>
      <c r="N1127" s="15">
        <v>10319</v>
      </c>
      <c r="O1127" s="18">
        <f t="shared" si="345"/>
        <v>0</v>
      </c>
      <c r="P1127" s="19" t="str">
        <f t="shared" si="346"/>
        <v>$0.00</v>
      </c>
      <c r="Q1127" s="16">
        <v>44834</v>
      </c>
      <c r="R1127" s="19" t="str">
        <f t="shared" si="343"/>
        <v>09/30/22</v>
      </c>
      <c r="S1127" t="str">
        <f t="shared" si="347"/>
        <v>MOHAVE</v>
      </c>
      <c r="T1127" s="6" t="str">
        <f t="shared" si="348"/>
        <v>120-28-005A</v>
      </c>
      <c r="U1127" t="str">
        <f t="shared" si="349"/>
        <v xml:space="preserve">2750 CUMBERLAND DR </v>
      </c>
      <c r="V1127" t="str">
        <f t="shared" si="350"/>
        <v>LAKE HAVASU CITY</v>
      </c>
      <c r="W1127" t="str">
        <f t="shared" si="351"/>
        <v>AZ</v>
      </c>
      <c r="X1127" t="str">
        <f t="shared" si="352"/>
        <v>86406-8647</v>
      </c>
      <c r="Y1127" t="str">
        <f t="shared" si="353"/>
        <v>SONIA</v>
      </c>
      <c r="Z1127" t="str">
        <f t="shared" si="354"/>
        <v>DUNKINSON</v>
      </c>
      <c r="AA1127" t="str">
        <f t="shared" si="355"/>
        <v>LAKE HAVASU ACRES AMENDED N2 E2 NW4 NE4 10AC</v>
      </c>
      <c r="AB1127">
        <f t="shared" si="356"/>
        <v>10</v>
      </c>
      <c r="AC1127" t="str">
        <f t="shared" si="357"/>
        <v>MOHAVE</v>
      </c>
      <c r="AI1127">
        <f t="shared" si="344"/>
        <v>10</v>
      </c>
      <c r="AO1127" t="s">
        <v>10039</v>
      </c>
      <c r="AP1127" t="s">
        <v>10040</v>
      </c>
      <c r="AQ1127" t="s">
        <v>10041</v>
      </c>
      <c r="AR1127" t="s">
        <v>10042</v>
      </c>
      <c r="AS1127" t="s">
        <v>240</v>
      </c>
      <c r="AT1127">
        <v>2</v>
      </c>
      <c r="BC1127" t="s">
        <v>10043</v>
      </c>
      <c r="BD1127" t="s">
        <v>10039</v>
      </c>
      <c r="BH1127" t="s">
        <v>242</v>
      </c>
      <c r="BS1127" t="s">
        <v>243</v>
      </c>
      <c r="BV1127" t="s">
        <v>244</v>
      </c>
      <c r="BY1127" t="s">
        <v>245</v>
      </c>
      <c r="CA1127">
        <v>2750</v>
      </c>
      <c r="CD1127" t="s">
        <v>2426</v>
      </c>
      <c r="CE1127" t="s">
        <v>302</v>
      </c>
      <c r="CG1127" t="s">
        <v>975</v>
      </c>
      <c r="CH1127" t="s">
        <v>975</v>
      </c>
      <c r="CI1127" t="s">
        <v>243</v>
      </c>
      <c r="CJ1127" t="str">
        <f>"86406-8647"</f>
        <v>86406-8647</v>
      </c>
      <c r="CK1127" t="s">
        <v>1706</v>
      </c>
      <c r="CL1127" t="s">
        <v>10044</v>
      </c>
      <c r="CM1127" t="s">
        <v>10045</v>
      </c>
      <c r="CN1127" t="s">
        <v>254</v>
      </c>
      <c r="CO1127" t="s">
        <v>10046</v>
      </c>
      <c r="CP1127" t="str">
        <f>"120-28-005A"</f>
        <v>120-28-005A</v>
      </c>
      <c r="CQ1127" t="str">
        <f>"12028005A"</f>
        <v>12028005A</v>
      </c>
      <c r="CR1127" t="str">
        <f>"R12028005A"</f>
        <v>R12028005A</v>
      </c>
      <c r="CS1127">
        <v>4015</v>
      </c>
      <c r="CW1127" t="s">
        <v>256</v>
      </c>
      <c r="CX1127" t="s">
        <v>424</v>
      </c>
      <c r="CY1127" t="s">
        <v>499</v>
      </c>
      <c r="CZ1127">
        <v>31</v>
      </c>
      <c r="DB1127">
        <v>34.603461827664397</v>
      </c>
      <c r="DC1127">
        <v>-114.287091259799</v>
      </c>
      <c r="DD1127" t="s">
        <v>1606</v>
      </c>
      <c r="DK1127" t="s">
        <v>1607</v>
      </c>
      <c r="DL1127" t="s">
        <v>1607</v>
      </c>
      <c r="DO1127" t="str">
        <f>""</f>
        <v/>
      </c>
      <c r="DQ1127">
        <v>0</v>
      </c>
      <c r="DR1127">
        <v>0</v>
      </c>
      <c r="DS1127">
        <v>0</v>
      </c>
      <c r="DT1127">
        <v>0</v>
      </c>
      <c r="DW1127">
        <v>0</v>
      </c>
      <c r="DX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0</v>
      </c>
      <c r="EG1127">
        <v>0</v>
      </c>
      <c r="EH1127">
        <v>0</v>
      </c>
      <c r="EI1127">
        <v>0</v>
      </c>
      <c r="EL1127">
        <v>0</v>
      </c>
      <c r="EN1127">
        <v>0</v>
      </c>
      <c r="EP1127">
        <v>0</v>
      </c>
      <c r="ER1127">
        <v>0</v>
      </c>
      <c r="ET1127">
        <v>0</v>
      </c>
      <c r="EY1127">
        <v>0</v>
      </c>
      <c r="FA1127">
        <v>0</v>
      </c>
      <c r="FL1127">
        <v>0</v>
      </c>
      <c r="FQ1127" t="s">
        <v>261</v>
      </c>
      <c r="FR1127" t="s">
        <v>262</v>
      </c>
      <c r="FS1127" t="s">
        <v>263</v>
      </c>
      <c r="FU1127">
        <v>435600</v>
      </c>
      <c r="FV1127">
        <v>10</v>
      </c>
      <c r="FW1127">
        <v>0</v>
      </c>
      <c r="FX1127">
        <v>0</v>
      </c>
      <c r="FY1127">
        <v>0</v>
      </c>
      <c r="FZ1127">
        <v>0</v>
      </c>
      <c r="GI1127" t="s">
        <v>264</v>
      </c>
      <c r="GJ1127" t="s">
        <v>1608</v>
      </c>
      <c r="GK1127" t="s">
        <v>1609</v>
      </c>
      <c r="GL1127" s="1">
        <v>42340</v>
      </c>
      <c r="GM1127" t="s">
        <v>267</v>
      </c>
      <c r="GN1127" t="str">
        <f>"FALSE"</f>
        <v>FALSE</v>
      </c>
      <c r="GO1127">
        <v>2022</v>
      </c>
      <c r="GP1127">
        <v>2020</v>
      </c>
      <c r="GQ1127">
        <v>2520</v>
      </c>
      <c r="GR1127" t="s">
        <v>246</v>
      </c>
      <c r="GS1127" t="s">
        <v>246</v>
      </c>
      <c r="GT1127" t="s">
        <v>246</v>
      </c>
      <c r="GU1127" t="s">
        <v>246</v>
      </c>
      <c r="GV1127" t="s">
        <v>246</v>
      </c>
      <c r="GW1127" t="s">
        <v>246</v>
      </c>
      <c r="GX1127" t="s">
        <v>246</v>
      </c>
      <c r="GY1127" t="s">
        <v>246</v>
      </c>
      <c r="GZ1127" t="s">
        <v>246</v>
      </c>
      <c r="HA1127" t="s">
        <v>246</v>
      </c>
      <c r="HB1127" t="s">
        <v>246</v>
      </c>
      <c r="HC1127" t="s">
        <v>246</v>
      </c>
      <c r="HD1127" t="s">
        <v>246</v>
      </c>
      <c r="HE1127" s="2">
        <v>1160</v>
      </c>
      <c r="HF1127" s="2">
        <v>0</v>
      </c>
      <c r="HG1127" s="2">
        <v>0</v>
      </c>
      <c r="HH1127">
        <v>0</v>
      </c>
      <c r="HI1127" s="2">
        <v>7734</v>
      </c>
      <c r="HJ1127" s="2">
        <v>7734</v>
      </c>
      <c r="HK1127" s="2">
        <v>0</v>
      </c>
      <c r="HL1127">
        <v>0</v>
      </c>
      <c r="HM1127" s="2">
        <v>0</v>
      </c>
      <c r="HN1127" s="2">
        <v>0</v>
      </c>
      <c r="HO1127" s="2">
        <v>0</v>
      </c>
      <c r="HP1127">
        <v>0</v>
      </c>
      <c r="HQ1127" s="2">
        <v>87.88</v>
      </c>
      <c r="HS1127" s="2">
        <v>7734</v>
      </c>
      <c r="HV1127" t="s">
        <v>1191</v>
      </c>
      <c r="HY1127" t="s">
        <v>1610</v>
      </c>
      <c r="HZ1127" t="s">
        <v>1193</v>
      </c>
      <c r="IA1127" t="s">
        <v>1194</v>
      </c>
      <c r="IB1127" s="1">
        <v>43592</v>
      </c>
      <c r="IC1127" s="1">
        <v>43599</v>
      </c>
      <c r="IE1127" t="s">
        <v>553</v>
      </c>
      <c r="IF1127" t="str">
        <f>""</f>
        <v/>
      </c>
      <c r="IG1127" t="str">
        <f>"2019.24527"</f>
        <v>2019.24527</v>
      </c>
      <c r="IH1127" t="str">
        <f>""</f>
        <v/>
      </c>
      <c r="IT1127" t="str">
        <f>""</f>
        <v/>
      </c>
      <c r="IY1127" t="str">
        <f>""</f>
        <v/>
      </c>
      <c r="JB1127" t="s">
        <v>271</v>
      </c>
      <c r="JD1127" t="str">
        <f>""</f>
        <v/>
      </c>
      <c r="JE1127" t="str">
        <f>""</f>
        <v/>
      </c>
      <c r="JO1127" t="str">
        <f>""</f>
        <v/>
      </c>
      <c r="JP1127" t="str">
        <f>""</f>
        <v/>
      </c>
      <c r="JQ1127" t="str">
        <f>HYPERLINK("https://web.datatree.com/?/property?propertyId=4472574")</f>
        <v>https://web.datatree.com/?/property?propertyId=4472574</v>
      </c>
    </row>
    <row r="1128" spans="1:277" x14ac:dyDescent="0.25">
      <c r="A1128">
        <v>1126</v>
      </c>
      <c r="B1128" s="15" t="s">
        <v>18833</v>
      </c>
      <c r="C1128" s="15" t="s">
        <v>18832</v>
      </c>
      <c r="D1128" s="15" t="s">
        <v>18834</v>
      </c>
      <c r="E1128" s="15" t="s">
        <v>18835</v>
      </c>
      <c r="F1128" s="15" t="s">
        <v>18836</v>
      </c>
      <c r="G1128" s="15" t="s">
        <v>243</v>
      </c>
      <c r="H1128" s="15">
        <v>85555</v>
      </c>
      <c r="I1128" s="15" t="s">
        <v>18837</v>
      </c>
      <c r="J1128" s="23" t="s">
        <v>18838</v>
      </c>
      <c r="K1128" s="15" t="s">
        <v>18839</v>
      </c>
      <c r="L1128" s="16" t="s">
        <v>18840</v>
      </c>
      <c r="M1128" s="17" t="str">
        <f t="shared" si="342"/>
        <v>6/31/2022</v>
      </c>
      <c r="N1128" s="15">
        <v>10320</v>
      </c>
      <c r="O1128" s="18">
        <f t="shared" si="345"/>
        <v>0</v>
      </c>
      <c r="P1128" s="19" t="str">
        <f t="shared" si="346"/>
        <v>$0.00</v>
      </c>
      <c r="Q1128" s="16">
        <v>44834</v>
      </c>
      <c r="R1128" s="19" t="str">
        <f t="shared" si="343"/>
        <v>09/30/22</v>
      </c>
      <c r="S1128" t="str">
        <f t="shared" si="347"/>
        <v>MOHAVE</v>
      </c>
      <c r="T1128" s="6" t="str">
        <f t="shared" si="348"/>
        <v>306-47-014C</v>
      </c>
      <c r="U1128" t="str">
        <f t="shared" si="349"/>
        <v xml:space="preserve">7552 COMANCHE CANYON AVE </v>
      </c>
      <c r="V1128" t="str">
        <f t="shared" si="350"/>
        <v>LAS VEGAS</v>
      </c>
      <c r="W1128" t="str">
        <f t="shared" si="351"/>
        <v>NV</v>
      </c>
      <c r="X1128" t="str">
        <f t="shared" si="352"/>
        <v>89113-3043</v>
      </c>
      <c r="Y1128" t="str">
        <f t="shared" si="353"/>
        <v>STEVEN</v>
      </c>
      <c r="Z1128" t="str">
        <f t="shared" si="354"/>
        <v>LINN</v>
      </c>
      <c r="AA1128" t="str">
        <f t="shared" si="355"/>
        <v>ROADWAY EASEMENT MAP 5/20/1976 76-14579 T21N R18W SEC 2 W2 E2 OF PARCEL 214 CONT 10 ACRES ML</v>
      </c>
      <c r="AB1128">
        <f t="shared" si="356"/>
        <v>10</v>
      </c>
      <c r="AC1128" t="str">
        <f t="shared" si="357"/>
        <v>MOHAVE</v>
      </c>
      <c r="AI1128">
        <f t="shared" si="344"/>
        <v>10</v>
      </c>
      <c r="AO1128" t="s">
        <v>10047</v>
      </c>
      <c r="AP1128" t="s">
        <v>392</v>
      </c>
      <c r="AQ1128" t="s">
        <v>392</v>
      </c>
      <c r="AR1128" t="s">
        <v>10048</v>
      </c>
      <c r="AS1128" t="s">
        <v>240</v>
      </c>
      <c r="AT1128">
        <v>2</v>
      </c>
      <c r="AU1128" t="s">
        <v>10049</v>
      </c>
      <c r="AV1128" t="s">
        <v>10050</v>
      </c>
      <c r="AW1128" t="s">
        <v>10050</v>
      </c>
      <c r="AX1128" t="s">
        <v>10051</v>
      </c>
      <c r="AY1128" t="s">
        <v>240</v>
      </c>
      <c r="AZ1128">
        <v>4</v>
      </c>
      <c r="BC1128" t="s">
        <v>10052</v>
      </c>
      <c r="BD1128" t="s">
        <v>10053</v>
      </c>
      <c r="BH1128" t="s">
        <v>407</v>
      </c>
      <c r="BJ1128" t="s">
        <v>589</v>
      </c>
      <c r="BK1128">
        <v>4327</v>
      </c>
      <c r="BN1128" t="s">
        <v>10054</v>
      </c>
      <c r="BO1128" t="s">
        <v>302</v>
      </c>
      <c r="BQ1128" t="s">
        <v>744</v>
      </c>
      <c r="BR1128" t="s">
        <v>345</v>
      </c>
      <c r="BS1128" t="s">
        <v>243</v>
      </c>
      <c r="BT1128" t="str">
        <f>"86413"</f>
        <v>86413</v>
      </c>
      <c r="BU1128" t="str">
        <f>"86413-8075"</f>
        <v>86413-8075</v>
      </c>
      <c r="BV1128" t="s">
        <v>244</v>
      </c>
      <c r="BW1128" t="s">
        <v>10055</v>
      </c>
      <c r="BX1128" t="s">
        <v>10056</v>
      </c>
      <c r="BY1128" t="s">
        <v>10057</v>
      </c>
      <c r="CA1128">
        <v>7552</v>
      </c>
      <c r="CD1128" t="s">
        <v>10058</v>
      </c>
      <c r="CE1128" t="s">
        <v>248</v>
      </c>
      <c r="CG1128" t="s">
        <v>398</v>
      </c>
      <c r="CH1128" t="s">
        <v>3422</v>
      </c>
      <c r="CI1128" t="s">
        <v>400</v>
      </c>
      <c r="CJ1128" t="str">
        <f>"89113-3043"</f>
        <v>89113-3043</v>
      </c>
      <c r="CK1128" t="s">
        <v>3313</v>
      </c>
      <c r="CL1128" t="s">
        <v>10059</v>
      </c>
      <c r="CM1128" t="s">
        <v>10060</v>
      </c>
      <c r="CN1128" t="s">
        <v>254</v>
      </c>
      <c r="CO1128" t="s">
        <v>10061</v>
      </c>
      <c r="CP1128" t="str">
        <f>"306-47-014C"</f>
        <v>306-47-014C</v>
      </c>
      <c r="CQ1128" t="str">
        <f>"30647014C"</f>
        <v>30647014C</v>
      </c>
      <c r="CR1128" t="str">
        <f>"R30647014"</f>
        <v>R30647014</v>
      </c>
      <c r="CS1128">
        <v>4015</v>
      </c>
      <c r="CU1128">
        <v>950600</v>
      </c>
      <c r="CV1128">
        <v>3059</v>
      </c>
      <c r="CX1128" t="s">
        <v>257</v>
      </c>
      <c r="CY1128" t="s">
        <v>559</v>
      </c>
      <c r="CZ1128">
        <v>2</v>
      </c>
      <c r="DB1128">
        <v>35.230693715510803</v>
      </c>
      <c r="DC1128">
        <v>-114.175891517726</v>
      </c>
      <c r="DD1128" t="s">
        <v>1055</v>
      </c>
      <c r="DK1128" t="s">
        <v>10062</v>
      </c>
      <c r="DL1128" t="s">
        <v>10062</v>
      </c>
      <c r="DO1128" t="str">
        <f>""</f>
        <v/>
      </c>
      <c r="DQ1128">
        <v>0</v>
      </c>
      <c r="DR1128">
        <v>0</v>
      </c>
      <c r="DS1128">
        <v>0</v>
      </c>
      <c r="DT1128">
        <v>0</v>
      </c>
      <c r="DW1128">
        <v>0</v>
      </c>
      <c r="DX1128">
        <v>1991</v>
      </c>
      <c r="DZ1128">
        <v>0</v>
      </c>
      <c r="EA1128">
        <v>0</v>
      </c>
      <c r="EB1128">
        <v>0</v>
      </c>
      <c r="EC1128">
        <v>0</v>
      </c>
      <c r="ED1128">
        <v>0</v>
      </c>
      <c r="EE1128">
        <v>0</v>
      </c>
      <c r="EF1128">
        <v>0</v>
      </c>
      <c r="EG1128">
        <v>0</v>
      </c>
      <c r="EH1128">
        <v>0</v>
      </c>
      <c r="EI1128">
        <v>1</v>
      </c>
      <c r="EL1128">
        <v>0</v>
      </c>
      <c r="EN1128">
        <v>0</v>
      </c>
      <c r="EP1128">
        <v>0</v>
      </c>
      <c r="ER1128">
        <v>0</v>
      </c>
      <c r="ET1128">
        <v>0</v>
      </c>
      <c r="EY1128">
        <v>0</v>
      </c>
      <c r="FA1128">
        <v>0</v>
      </c>
      <c r="FL1128">
        <v>0</v>
      </c>
      <c r="FQ1128" t="s">
        <v>336</v>
      </c>
      <c r="FR1128" t="s">
        <v>405</v>
      </c>
      <c r="FS1128" t="s">
        <v>406</v>
      </c>
      <c r="FU1128">
        <v>435600</v>
      </c>
      <c r="FV1128">
        <v>10</v>
      </c>
      <c r="FW1128">
        <v>0</v>
      </c>
      <c r="FX1128">
        <v>0</v>
      </c>
      <c r="FY1128">
        <v>0</v>
      </c>
      <c r="FZ1128">
        <v>0</v>
      </c>
      <c r="GB1128">
        <v>1</v>
      </c>
      <c r="GI1128" t="s">
        <v>563</v>
      </c>
      <c r="GJ1128" t="s">
        <v>10063</v>
      </c>
      <c r="GK1128" t="s">
        <v>10064</v>
      </c>
      <c r="GL1128" s="1">
        <v>42053</v>
      </c>
      <c r="GM1128" t="s">
        <v>267</v>
      </c>
      <c r="GN1128" t="str">
        <f>"TRUE"</f>
        <v>TRUE</v>
      </c>
      <c r="GO1128">
        <v>2022</v>
      </c>
      <c r="GP1128">
        <v>2020</v>
      </c>
      <c r="GQ1128">
        <v>430</v>
      </c>
      <c r="GR1128" t="s">
        <v>246</v>
      </c>
      <c r="GS1128" t="s">
        <v>246</v>
      </c>
      <c r="GT1128" t="s">
        <v>246</v>
      </c>
      <c r="GU1128" t="s">
        <v>246</v>
      </c>
      <c r="GV1128" t="s">
        <v>246</v>
      </c>
      <c r="GW1128" t="s">
        <v>246</v>
      </c>
      <c r="GX1128" t="s">
        <v>246</v>
      </c>
      <c r="GY1128" t="s">
        <v>246</v>
      </c>
      <c r="GZ1128" t="s">
        <v>246</v>
      </c>
      <c r="HA1128" t="s">
        <v>246</v>
      </c>
      <c r="HB1128" t="s">
        <v>246</v>
      </c>
      <c r="HC1128" t="s">
        <v>246</v>
      </c>
      <c r="HD1128" t="s">
        <v>246</v>
      </c>
      <c r="HE1128" s="2">
        <v>3554</v>
      </c>
      <c r="HF1128" s="2">
        <v>0</v>
      </c>
      <c r="HG1128" s="2">
        <v>0</v>
      </c>
      <c r="HH1128">
        <v>0</v>
      </c>
      <c r="HI1128" s="2">
        <v>23694</v>
      </c>
      <c r="HJ1128" s="2">
        <v>23694</v>
      </c>
      <c r="HK1128" s="2">
        <v>0</v>
      </c>
      <c r="HL1128">
        <v>0</v>
      </c>
      <c r="HM1128" s="2">
        <v>0</v>
      </c>
      <c r="HN1128" s="2">
        <v>0</v>
      </c>
      <c r="HO1128" s="2">
        <v>0</v>
      </c>
      <c r="HP1128">
        <v>0</v>
      </c>
      <c r="HQ1128" s="2">
        <v>250.58</v>
      </c>
      <c r="HS1128" s="2">
        <v>23694</v>
      </c>
      <c r="HV1128" t="s">
        <v>315</v>
      </c>
      <c r="HY1128" t="s">
        <v>317</v>
      </c>
      <c r="HZ1128" t="s">
        <v>317</v>
      </c>
      <c r="IA1128" t="s">
        <v>318</v>
      </c>
      <c r="IF1128" t="str">
        <f>""</f>
        <v/>
      </c>
      <c r="IG1128" t="str">
        <f>""</f>
        <v/>
      </c>
      <c r="IH1128" t="str">
        <f>""</f>
        <v/>
      </c>
      <c r="IJ1128" s="1">
        <v>39234</v>
      </c>
      <c r="IK1128" s="2">
        <v>140000</v>
      </c>
      <c r="IL1128" t="s">
        <v>566</v>
      </c>
      <c r="IM1128" t="s">
        <v>362</v>
      </c>
      <c r="IN1128" t="s">
        <v>10065</v>
      </c>
      <c r="IT1128" t="str">
        <f>"                    "</f>
        <v xml:space="preserve">                    </v>
      </c>
      <c r="IY1128" t="str">
        <f>"                    "</f>
        <v xml:space="preserve">                    </v>
      </c>
      <c r="JB1128" t="s">
        <v>271</v>
      </c>
      <c r="JD1128" t="str">
        <f>"6822.372"</f>
        <v>6822.372</v>
      </c>
      <c r="JE1128" t="str">
        <f>""</f>
        <v/>
      </c>
      <c r="JG1128" s="1">
        <v>38414</v>
      </c>
      <c r="JH1128" s="2">
        <v>38000</v>
      </c>
      <c r="JI1128" t="s">
        <v>362</v>
      </c>
      <c r="JK1128" s="2">
        <v>0</v>
      </c>
      <c r="JO1128" t="str">
        <f>"5467.523"</f>
        <v>5467.523</v>
      </c>
      <c r="JP1128" t="str">
        <f>""</f>
        <v/>
      </c>
      <c r="JQ1128" t="str">
        <f>HYPERLINK("https://web.datatree.com/?/property?propertyId=4431265")</f>
        <v>https://web.datatree.com/?/property?propertyId=4431265</v>
      </c>
    </row>
    <row r="1129" spans="1:277" x14ac:dyDescent="0.25">
      <c r="A1129">
        <v>1127</v>
      </c>
      <c r="B1129" s="15" t="s">
        <v>18833</v>
      </c>
      <c r="C1129" s="15" t="s">
        <v>18832</v>
      </c>
      <c r="D1129" s="15" t="s">
        <v>18834</v>
      </c>
      <c r="E1129" s="15" t="s">
        <v>18835</v>
      </c>
      <c r="F1129" s="15" t="s">
        <v>18836</v>
      </c>
      <c r="G1129" s="15" t="s">
        <v>243</v>
      </c>
      <c r="H1129" s="15">
        <v>85555</v>
      </c>
      <c r="I1129" s="15" t="s">
        <v>18837</v>
      </c>
      <c r="J1129" s="23" t="s">
        <v>18838</v>
      </c>
      <c r="K1129" s="15" t="s">
        <v>18839</v>
      </c>
      <c r="L1129" s="16" t="s">
        <v>18840</v>
      </c>
      <c r="M1129" s="17" t="str">
        <f t="shared" si="342"/>
        <v>6/31/2022</v>
      </c>
      <c r="N1129" s="15">
        <v>10321</v>
      </c>
      <c r="O1129" s="18">
        <f t="shared" si="345"/>
        <v>0</v>
      </c>
      <c r="P1129" s="19" t="str">
        <f t="shared" si="346"/>
        <v>$0.00</v>
      </c>
      <c r="Q1129" s="16">
        <v>44834</v>
      </c>
      <c r="R1129" s="19" t="str">
        <f t="shared" si="343"/>
        <v>09/30/22</v>
      </c>
      <c r="S1129" t="str">
        <f t="shared" si="347"/>
        <v>MOHAVE</v>
      </c>
      <c r="T1129" s="6" t="str">
        <f t="shared" si="348"/>
        <v>253-26-006</v>
      </c>
      <c r="U1129" t="str">
        <f t="shared" si="349"/>
        <v xml:space="preserve">20611 MCCOY RD </v>
      </c>
      <c r="V1129" t="str">
        <f t="shared" si="350"/>
        <v>COTTONWOOD</v>
      </c>
      <c r="W1129" t="str">
        <f t="shared" si="351"/>
        <v>CA</v>
      </c>
      <c r="X1129" t="str">
        <f t="shared" si="352"/>
        <v>96022-9249</v>
      </c>
      <c r="Y1129" t="str">
        <f t="shared" si="353"/>
        <v>MARY</v>
      </c>
      <c r="Z1129" t="str">
        <f t="shared" si="354"/>
        <v>ZIMMERMAN</v>
      </c>
      <c r="AA1129" t="str">
        <f t="shared" si="355"/>
        <v>T19N R13W SEC 33 NE4 SW4 NE4 CONT 10 ACRES</v>
      </c>
      <c r="AB1129">
        <f t="shared" si="356"/>
        <v>10</v>
      </c>
      <c r="AC1129" t="str">
        <f t="shared" si="357"/>
        <v>MOHAVE</v>
      </c>
      <c r="AI1129">
        <f t="shared" si="344"/>
        <v>10</v>
      </c>
      <c r="AO1129" t="s">
        <v>10066</v>
      </c>
      <c r="AP1129" t="s">
        <v>10067</v>
      </c>
      <c r="AQ1129" t="s">
        <v>1281</v>
      </c>
      <c r="AR1129" t="s">
        <v>10068</v>
      </c>
      <c r="AS1129" t="s">
        <v>240</v>
      </c>
      <c r="AT1129">
        <v>1</v>
      </c>
      <c r="BC1129" t="s">
        <v>10069</v>
      </c>
      <c r="BD1129" t="s">
        <v>10066</v>
      </c>
      <c r="BG1129" t="s">
        <v>541</v>
      </c>
      <c r="BH1129" t="s">
        <v>242</v>
      </c>
      <c r="BS1129" t="s">
        <v>243</v>
      </c>
      <c r="BV1129" t="s">
        <v>244</v>
      </c>
      <c r="BY1129" t="s">
        <v>245</v>
      </c>
      <c r="CA1129">
        <v>20611</v>
      </c>
      <c r="CD1129" t="s">
        <v>10070</v>
      </c>
      <c r="CE1129" t="s">
        <v>491</v>
      </c>
      <c r="CG1129" t="s">
        <v>7888</v>
      </c>
      <c r="CH1129" t="s">
        <v>7888</v>
      </c>
      <c r="CI1129" t="s">
        <v>328</v>
      </c>
      <c r="CJ1129" t="str">
        <f>"96022-9249"</f>
        <v>96022-9249</v>
      </c>
      <c r="CK1129" t="s">
        <v>5229</v>
      </c>
      <c r="CL1129" t="s">
        <v>10071</v>
      </c>
      <c r="CM1129" t="s">
        <v>10072</v>
      </c>
      <c r="CN1129" t="s">
        <v>254</v>
      </c>
      <c r="CO1129" t="s">
        <v>10073</v>
      </c>
      <c r="CP1129" t="str">
        <f>"253-26-006"</f>
        <v>253-26-006</v>
      </c>
      <c r="CQ1129" t="str">
        <f>"25326006"</f>
        <v>25326006</v>
      </c>
      <c r="CR1129" t="str">
        <f>"R25326006"</f>
        <v>R25326006</v>
      </c>
      <c r="CS1129">
        <v>4015</v>
      </c>
      <c r="CW1129" t="s">
        <v>256</v>
      </c>
      <c r="CX1129" t="s">
        <v>911</v>
      </c>
      <c r="CY1129" t="s">
        <v>520</v>
      </c>
      <c r="CZ1129">
        <v>33</v>
      </c>
      <c r="DB1129">
        <v>34.988395774985101</v>
      </c>
      <c r="DC1129">
        <v>-113.657970969595</v>
      </c>
      <c r="DK1129" t="s">
        <v>912</v>
      </c>
      <c r="DL1129" t="s">
        <v>912</v>
      </c>
      <c r="DO1129" t="str">
        <f>""</f>
        <v/>
      </c>
      <c r="DQ1129">
        <v>0</v>
      </c>
      <c r="DR1129">
        <v>0</v>
      </c>
      <c r="DS1129">
        <v>0</v>
      </c>
      <c r="DT1129">
        <v>0</v>
      </c>
      <c r="DW1129">
        <v>0</v>
      </c>
      <c r="DX1129">
        <v>0</v>
      </c>
      <c r="DZ1129">
        <v>0</v>
      </c>
      <c r="EA1129">
        <v>0</v>
      </c>
      <c r="EB1129">
        <v>0</v>
      </c>
      <c r="EC1129">
        <v>0</v>
      </c>
      <c r="ED1129">
        <v>0</v>
      </c>
      <c r="EE1129">
        <v>0</v>
      </c>
      <c r="EF1129">
        <v>0</v>
      </c>
      <c r="EG1129">
        <v>0</v>
      </c>
      <c r="EH1129">
        <v>0</v>
      </c>
      <c r="EI1129">
        <v>0</v>
      </c>
      <c r="EL1129">
        <v>0</v>
      </c>
      <c r="EN1129">
        <v>0</v>
      </c>
      <c r="EP1129">
        <v>0</v>
      </c>
      <c r="ER1129">
        <v>0</v>
      </c>
      <c r="ET1129">
        <v>0</v>
      </c>
      <c r="EY1129">
        <v>0</v>
      </c>
      <c r="FA1129">
        <v>0</v>
      </c>
      <c r="FL1129">
        <v>0</v>
      </c>
      <c r="FQ1129" t="s">
        <v>261</v>
      </c>
      <c r="FR1129" t="s">
        <v>354</v>
      </c>
      <c r="FS1129" t="s">
        <v>355</v>
      </c>
      <c r="FU1129">
        <v>435600</v>
      </c>
      <c r="FV1129">
        <v>10</v>
      </c>
      <c r="FW1129">
        <v>0</v>
      </c>
      <c r="FX1129">
        <v>0</v>
      </c>
      <c r="FY1129">
        <v>0</v>
      </c>
      <c r="FZ1129">
        <v>0</v>
      </c>
      <c r="GI1129" t="s">
        <v>264</v>
      </c>
      <c r="GJ1129" t="s">
        <v>913</v>
      </c>
      <c r="GK1129" t="s">
        <v>914</v>
      </c>
      <c r="GL1129" s="1">
        <v>40135</v>
      </c>
      <c r="GM1129" t="s">
        <v>267</v>
      </c>
      <c r="GN1129" t="str">
        <f>"FALSE"</f>
        <v>FALSE</v>
      </c>
      <c r="GO1129">
        <v>2022</v>
      </c>
      <c r="GP1129">
        <v>2020</v>
      </c>
      <c r="GQ1129">
        <v>600</v>
      </c>
      <c r="GR1129" t="s">
        <v>246</v>
      </c>
      <c r="GS1129" t="s">
        <v>246</v>
      </c>
      <c r="GT1129" t="s">
        <v>246</v>
      </c>
      <c r="GU1129" t="s">
        <v>246</v>
      </c>
      <c r="GV1129" t="s">
        <v>246</v>
      </c>
      <c r="GW1129" t="s">
        <v>246</v>
      </c>
      <c r="GX1129" t="s">
        <v>246</v>
      </c>
      <c r="GY1129" t="s">
        <v>246</v>
      </c>
      <c r="GZ1129" t="s">
        <v>246</v>
      </c>
      <c r="HA1129" t="s">
        <v>246</v>
      </c>
      <c r="HB1129" t="s">
        <v>246</v>
      </c>
      <c r="HC1129" t="s">
        <v>246</v>
      </c>
      <c r="HD1129" t="s">
        <v>246</v>
      </c>
      <c r="HE1129" s="2">
        <v>1154</v>
      </c>
      <c r="HF1129" s="2">
        <v>0</v>
      </c>
      <c r="HG1129" s="2">
        <v>0</v>
      </c>
      <c r="HH1129">
        <v>0</v>
      </c>
      <c r="HI1129" s="2">
        <v>7695</v>
      </c>
      <c r="HJ1129" s="2">
        <v>7695</v>
      </c>
      <c r="HK1129" s="2">
        <v>0</v>
      </c>
      <c r="HL1129">
        <v>0</v>
      </c>
      <c r="HM1129" s="2">
        <v>0</v>
      </c>
      <c r="HN1129" s="2">
        <v>0</v>
      </c>
      <c r="HO1129" s="2">
        <v>0</v>
      </c>
      <c r="HP1129">
        <v>0</v>
      </c>
      <c r="HQ1129" s="2">
        <v>82.9</v>
      </c>
      <c r="HS1129" s="2">
        <v>7695</v>
      </c>
      <c r="HT1129">
        <v>9</v>
      </c>
      <c r="HV1129" t="s">
        <v>289</v>
      </c>
      <c r="HY1129" t="s">
        <v>290</v>
      </c>
      <c r="HZ1129" t="s">
        <v>290</v>
      </c>
      <c r="IF1129" t="str">
        <f>""</f>
        <v/>
      </c>
      <c r="IG1129" t="str">
        <f>""</f>
        <v/>
      </c>
      <c r="IH1129" t="str">
        <f>""</f>
        <v/>
      </c>
      <c r="IT1129" t="str">
        <f>""</f>
        <v/>
      </c>
      <c r="IY1129" t="str">
        <f>""</f>
        <v/>
      </c>
      <c r="JB1129" t="s">
        <v>271</v>
      </c>
      <c r="JD1129" t="str">
        <f>""</f>
        <v/>
      </c>
      <c r="JE1129" t="str">
        <f>""</f>
        <v/>
      </c>
      <c r="JO1129" t="str">
        <f>""</f>
        <v/>
      </c>
      <c r="JP1129" t="str">
        <f>""</f>
        <v/>
      </c>
      <c r="JQ1129" t="str">
        <f>HYPERLINK("https://web.datatree.com/?/property?propertyId=4474275")</f>
        <v>https://web.datatree.com/?/property?propertyId=4474275</v>
      </c>
    </row>
    <row r="1130" spans="1:277" x14ac:dyDescent="0.25">
      <c r="A1130">
        <v>1128</v>
      </c>
      <c r="B1130" s="15" t="s">
        <v>18833</v>
      </c>
      <c r="C1130" s="15" t="s">
        <v>18832</v>
      </c>
      <c r="D1130" s="15" t="s">
        <v>18834</v>
      </c>
      <c r="E1130" s="15" t="s">
        <v>18835</v>
      </c>
      <c r="F1130" s="15" t="s">
        <v>18836</v>
      </c>
      <c r="G1130" s="15" t="s">
        <v>243</v>
      </c>
      <c r="H1130" s="15">
        <v>85555</v>
      </c>
      <c r="I1130" s="15" t="s">
        <v>18837</v>
      </c>
      <c r="J1130" s="23" t="s">
        <v>18838</v>
      </c>
      <c r="K1130" s="15" t="s">
        <v>18839</v>
      </c>
      <c r="L1130" s="16" t="s">
        <v>18840</v>
      </c>
      <c r="M1130" s="17" t="str">
        <f t="shared" si="342"/>
        <v>6/31/2022</v>
      </c>
      <c r="N1130" s="15">
        <v>10322</v>
      </c>
      <c r="O1130" s="18">
        <f t="shared" si="345"/>
        <v>0</v>
      </c>
      <c r="P1130" s="19" t="str">
        <f t="shared" si="346"/>
        <v>$0.00</v>
      </c>
      <c r="Q1130" s="16">
        <v>44834</v>
      </c>
      <c r="R1130" s="19" t="str">
        <f t="shared" si="343"/>
        <v>09/30/22</v>
      </c>
      <c r="S1130" t="str">
        <f t="shared" si="347"/>
        <v>MOHAVE</v>
      </c>
      <c r="T1130" s="6" t="str">
        <f t="shared" si="348"/>
        <v>353-04-035</v>
      </c>
      <c r="U1130" t="str">
        <f t="shared" si="349"/>
        <v xml:space="preserve">3726 N SILVER SPRINGS RD </v>
      </c>
      <c r="V1130">
        <f t="shared" si="350"/>
        <v>0</v>
      </c>
      <c r="W1130">
        <f t="shared" si="351"/>
        <v>0</v>
      </c>
      <c r="X1130">
        <f t="shared" si="352"/>
        <v>0</v>
      </c>
      <c r="Y1130" t="str">
        <f t="shared" si="353"/>
        <v>JAMES</v>
      </c>
      <c r="Z1130" t="str">
        <f t="shared" si="354"/>
        <v>BERKEBILE</v>
      </c>
      <c r="AA1130" t="str">
        <f t="shared" si="355"/>
        <v>SW4 NE4 SE4 EXC THE E 20' FOR RDS</v>
      </c>
      <c r="AB1130">
        <f t="shared" si="356"/>
        <v>10</v>
      </c>
      <c r="AC1130" t="str">
        <f t="shared" si="357"/>
        <v>MOHAVE</v>
      </c>
      <c r="AI1130">
        <f t="shared" si="344"/>
        <v>10</v>
      </c>
      <c r="AO1130" t="s">
        <v>7253</v>
      </c>
      <c r="AP1130" t="s">
        <v>7254</v>
      </c>
      <c r="AQ1130" t="s">
        <v>322</v>
      </c>
      <c r="AR1130" t="s">
        <v>7255</v>
      </c>
      <c r="AS1130" t="s">
        <v>240</v>
      </c>
      <c r="AT1130">
        <v>7</v>
      </c>
      <c r="AU1130" t="s">
        <v>7256</v>
      </c>
      <c r="AV1130" t="s">
        <v>7257</v>
      </c>
      <c r="AW1130" t="s">
        <v>5686</v>
      </c>
      <c r="AX1130" t="s">
        <v>7255</v>
      </c>
      <c r="AY1130" t="s">
        <v>240</v>
      </c>
      <c r="AZ1130">
        <v>7</v>
      </c>
      <c r="BC1130" t="s">
        <v>7258</v>
      </c>
      <c r="BD1130" t="s">
        <v>7259</v>
      </c>
      <c r="BE1130" t="s">
        <v>1326</v>
      </c>
      <c r="BH1130" t="s">
        <v>242</v>
      </c>
      <c r="BS1130" t="s">
        <v>243</v>
      </c>
      <c r="BV1130" t="s">
        <v>244</v>
      </c>
      <c r="BY1130" t="s">
        <v>245</v>
      </c>
      <c r="BZ1130" t="s">
        <v>246</v>
      </c>
      <c r="CA1130">
        <v>3726</v>
      </c>
      <c r="CD1130" t="s">
        <v>259</v>
      </c>
      <c r="CE1130" t="s">
        <v>491</v>
      </c>
      <c r="CL1130" t="s">
        <v>7260</v>
      </c>
      <c r="CM1130" t="s">
        <v>7261</v>
      </c>
      <c r="CN1130" t="s">
        <v>254</v>
      </c>
      <c r="CO1130" t="s">
        <v>10074</v>
      </c>
      <c r="CP1130" t="str">
        <f>"353-04-035"</f>
        <v>353-04-035</v>
      </c>
      <c r="CQ1130" t="str">
        <f>"35304035"</f>
        <v>35304035</v>
      </c>
      <c r="CR1130" t="str">
        <f>"R35304035"</f>
        <v>R35304035</v>
      </c>
      <c r="CS1130">
        <v>4015</v>
      </c>
      <c r="CW1130" t="s">
        <v>256</v>
      </c>
      <c r="CX1130" t="s">
        <v>257</v>
      </c>
      <c r="CY1130" t="s">
        <v>258</v>
      </c>
      <c r="CZ1130">
        <v>5</v>
      </c>
      <c r="DB1130">
        <v>35.2294178476428</v>
      </c>
      <c r="DC1130">
        <v>-113.565044389965</v>
      </c>
      <c r="DK1130" t="s">
        <v>639</v>
      </c>
      <c r="DL1130" t="s">
        <v>639</v>
      </c>
      <c r="DO1130" t="str">
        <f>""</f>
        <v/>
      </c>
      <c r="DQ1130">
        <v>0</v>
      </c>
      <c r="DR1130">
        <v>0</v>
      </c>
      <c r="DS1130">
        <v>0</v>
      </c>
      <c r="DT1130">
        <v>0</v>
      </c>
      <c r="DW1130">
        <v>0</v>
      </c>
      <c r="DX1130">
        <v>0</v>
      </c>
      <c r="DZ1130">
        <v>0</v>
      </c>
      <c r="EA1130">
        <v>0</v>
      </c>
      <c r="EB1130">
        <v>0</v>
      </c>
      <c r="EC1130">
        <v>0</v>
      </c>
      <c r="ED1130">
        <v>0</v>
      </c>
      <c r="EE1130">
        <v>0</v>
      </c>
      <c r="EF1130">
        <v>0</v>
      </c>
      <c r="EG1130">
        <v>0</v>
      </c>
      <c r="EH1130">
        <v>0</v>
      </c>
      <c r="EI1130">
        <v>0</v>
      </c>
      <c r="EL1130">
        <v>0</v>
      </c>
      <c r="EN1130">
        <v>0</v>
      </c>
      <c r="EP1130">
        <v>0</v>
      </c>
      <c r="ER1130">
        <v>0</v>
      </c>
      <c r="ET1130">
        <v>0</v>
      </c>
      <c r="EY1130">
        <v>0</v>
      </c>
      <c r="FA1130">
        <v>0</v>
      </c>
      <c r="FL1130">
        <v>0</v>
      </c>
      <c r="FQ1130" t="s">
        <v>261</v>
      </c>
      <c r="FR1130" t="s">
        <v>354</v>
      </c>
      <c r="FS1130" t="s">
        <v>355</v>
      </c>
      <c r="FU1130">
        <v>435600</v>
      </c>
      <c r="FV1130">
        <v>10</v>
      </c>
      <c r="FW1130">
        <v>0</v>
      </c>
      <c r="FX1130">
        <v>0</v>
      </c>
      <c r="FY1130">
        <v>0</v>
      </c>
      <c r="FZ1130">
        <v>0</v>
      </c>
      <c r="GI1130" t="s">
        <v>264</v>
      </c>
      <c r="GJ1130" t="s">
        <v>265</v>
      </c>
      <c r="GK1130" t="s">
        <v>266</v>
      </c>
      <c r="GL1130" s="1">
        <v>40135</v>
      </c>
      <c r="GM1130" t="s">
        <v>267</v>
      </c>
      <c r="GN1130" t="str">
        <f>"FALSE"</f>
        <v>FALSE</v>
      </c>
      <c r="GO1130">
        <v>2022</v>
      </c>
      <c r="GP1130">
        <v>2020</v>
      </c>
      <c r="GQ1130">
        <v>300</v>
      </c>
      <c r="GR1130" t="s">
        <v>246</v>
      </c>
      <c r="GS1130" t="s">
        <v>246</v>
      </c>
      <c r="GT1130" t="s">
        <v>246</v>
      </c>
      <c r="GU1130" t="s">
        <v>246</v>
      </c>
      <c r="GV1130" t="s">
        <v>246</v>
      </c>
      <c r="GW1130" t="s">
        <v>246</v>
      </c>
      <c r="GX1130" t="s">
        <v>246</v>
      </c>
      <c r="GY1130" t="s">
        <v>246</v>
      </c>
      <c r="GZ1130" t="s">
        <v>246</v>
      </c>
      <c r="HA1130" t="s">
        <v>246</v>
      </c>
      <c r="HB1130" t="s">
        <v>246</v>
      </c>
      <c r="HC1130" t="s">
        <v>246</v>
      </c>
      <c r="HD1130" t="s">
        <v>246</v>
      </c>
      <c r="HE1130" s="2">
        <v>851</v>
      </c>
      <c r="HF1130" s="2">
        <v>0</v>
      </c>
      <c r="HG1130" s="2">
        <v>0</v>
      </c>
      <c r="HH1130">
        <v>0</v>
      </c>
      <c r="HI1130" s="2">
        <v>5672</v>
      </c>
      <c r="HJ1130" s="2">
        <v>5672</v>
      </c>
      <c r="HK1130" s="2">
        <v>0</v>
      </c>
      <c r="HL1130">
        <v>0</v>
      </c>
      <c r="HM1130" s="2">
        <v>0</v>
      </c>
      <c r="HN1130" s="2">
        <v>0</v>
      </c>
      <c r="HO1130" s="2">
        <v>0</v>
      </c>
      <c r="HP1130">
        <v>0</v>
      </c>
      <c r="HQ1130" s="2">
        <v>47.78</v>
      </c>
      <c r="HS1130" s="2">
        <v>5672</v>
      </c>
      <c r="HV1130" t="s">
        <v>268</v>
      </c>
      <c r="HY1130" t="s">
        <v>269</v>
      </c>
      <c r="IB1130" s="1">
        <v>44243</v>
      </c>
      <c r="IC1130" s="1">
        <v>44251</v>
      </c>
      <c r="IE1130" t="s">
        <v>2810</v>
      </c>
      <c r="IF1130" t="str">
        <f>""</f>
        <v/>
      </c>
      <c r="IG1130" t="str">
        <f>"2021.13188"</f>
        <v>2021.13188</v>
      </c>
      <c r="IH1130" t="str">
        <f>""</f>
        <v/>
      </c>
      <c r="II1130" s="1">
        <v>40014</v>
      </c>
      <c r="IJ1130" s="1">
        <v>40032</v>
      </c>
      <c r="IK1130" s="2">
        <v>12000</v>
      </c>
      <c r="IL1130" t="s">
        <v>566</v>
      </c>
      <c r="IM1130" t="s">
        <v>567</v>
      </c>
      <c r="IN1130" t="s">
        <v>10075</v>
      </c>
      <c r="IT1130" t="str">
        <f>"                    "</f>
        <v xml:space="preserve">                    </v>
      </c>
      <c r="IY1130" t="str">
        <f>"                    "</f>
        <v xml:space="preserve">                    </v>
      </c>
      <c r="JA1130" t="s">
        <v>642</v>
      </c>
      <c r="JB1130" t="s">
        <v>271</v>
      </c>
      <c r="JD1130" t="str">
        <f>"7556.664"</f>
        <v>7556.664</v>
      </c>
      <c r="JE1130" t="str">
        <f>""</f>
        <v/>
      </c>
      <c r="JO1130" t="str">
        <f>""</f>
        <v/>
      </c>
      <c r="JP1130" t="str">
        <f>""</f>
        <v/>
      </c>
      <c r="JQ1130" t="str">
        <f>HYPERLINK("https://web.datatree.com/?/property?propertyId=4342698")</f>
        <v>https://web.datatree.com/?/property?propertyId=4342698</v>
      </c>
    </row>
    <row r="1131" spans="1:277" x14ac:dyDescent="0.25">
      <c r="A1131">
        <v>1129</v>
      </c>
      <c r="B1131" s="15" t="s">
        <v>18833</v>
      </c>
      <c r="C1131" s="15" t="s">
        <v>18832</v>
      </c>
      <c r="D1131" s="15" t="s">
        <v>18834</v>
      </c>
      <c r="E1131" s="15" t="s">
        <v>18835</v>
      </c>
      <c r="F1131" s="15" t="s">
        <v>18836</v>
      </c>
      <c r="G1131" s="15" t="s">
        <v>243</v>
      </c>
      <c r="H1131" s="15">
        <v>85555</v>
      </c>
      <c r="I1131" s="15" t="s">
        <v>18837</v>
      </c>
      <c r="J1131" s="23" t="s">
        <v>18838</v>
      </c>
      <c r="K1131" s="15" t="s">
        <v>18839</v>
      </c>
      <c r="L1131" s="16" t="s">
        <v>18840</v>
      </c>
      <c r="M1131" s="17" t="str">
        <f t="shared" si="342"/>
        <v>6/31/2022</v>
      </c>
      <c r="N1131" s="15">
        <v>10323</v>
      </c>
      <c r="O1131" s="18">
        <f t="shared" si="345"/>
        <v>0</v>
      </c>
      <c r="P1131" s="19" t="str">
        <f t="shared" si="346"/>
        <v>$0.00</v>
      </c>
      <c r="Q1131" s="16">
        <v>44834</v>
      </c>
      <c r="R1131" s="19" t="str">
        <f t="shared" si="343"/>
        <v>09/30/22</v>
      </c>
      <c r="S1131" t="str">
        <f t="shared" si="347"/>
        <v>MOHAVE</v>
      </c>
      <c r="T1131" s="6" t="str">
        <f t="shared" si="348"/>
        <v>209-22-013A</v>
      </c>
      <c r="U1131" t="str">
        <f t="shared" si="349"/>
        <v xml:space="preserve">10122 PRAIRIE DOVE AVE </v>
      </c>
      <c r="V1131" t="str">
        <f t="shared" si="350"/>
        <v>LAS VEGAS</v>
      </c>
      <c r="W1131" t="str">
        <f t="shared" si="351"/>
        <v>NV</v>
      </c>
      <c r="X1131" t="str">
        <f t="shared" si="352"/>
        <v>89117-7714</v>
      </c>
      <c r="Y1131" t="str">
        <f t="shared" si="353"/>
        <v>ERIC</v>
      </c>
      <c r="Z1131" t="str">
        <f t="shared" si="354"/>
        <v>YU</v>
      </c>
      <c r="AA1131" t="str">
        <f t="shared" si="355"/>
        <v>T19N R18W SEC 22 THE NE4 SW4 SW4 CONT 10 ACRES 209-22-013(209-22- 013A B C &amp; D) 2008 TAX ROLL</v>
      </c>
      <c r="AB1131">
        <f t="shared" si="356"/>
        <v>10</v>
      </c>
      <c r="AC1131" t="str">
        <f t="shared" si="357"/>
        <v>MOHAVE</v>
      </c>
      <c r="AI1131">
        <f t="shared" si="344"/>
        <v>10</v>
      </c>
      <c r="AO1131" t="s">
        <v>6267</v>
      </c>
      <c r="AP1131" t="s">
        <v>6268</v>
      </c>
      <c r="AQ1131" t="s">
        <v>6268</v>
      </c>
      <c r="AR1131" t="s">
        <v>6269</v>
      </c>
      <c r="AS1131" t="s">
        <v>240</v>
      </c>
      <c r="AT1131">
        <v>5</v>
      </c>
      <c r="BC1131" t="s">
        <v>6270</v>
      </c>
      <c r="BD1131" t="s">
        <v>6267</v>
      </c>
      <c r="BE1131" t="s">
        <v>1181</v>
      </c>
      <c r="BF1131" t="s">
        <v>300</v>
      </c>
      <c r="BH1131" t="s">
        <v>242</v>
      </c>
      <c r="BS1131" t="s">
        <v>243</v>
      </c>
      <c r="BV1131" t="s">
        <v>244</v>
      </c>
      <c r="BY1131" t="s">
        <v>245</v>
      </c>
      <c r="CA1131">
        <v>10122</v>
      </c>
      <c r="CD1131" t="s">
        <v>6271</v>
      </c>
      <c r="CE1131" t="s">
        <v>248</v>
      </c>
      <c r="CG1131" t="s">
        <v>398</v>
      </c>
      <c r="CH1131" t="s">
        <v>601</v>
      </c>
      <c r="CI1131" t="s">
        <v>400</v>
      </c>
      <c r="CJ1131" t="str">
        <f>"89117-7714"</f>
        <v>89117-7714</v>
      </c>
      <c r="CK1131" t="s">
        <v>6272</v>
      </c>
      <c r="CL1131" t="s">
        <v>6273</v>
      </c>
      <c r="CM1131" t="s">
        <v>6274</v>
      </c>
      <c r="CN1131" t="s">
        <v>254</v>
      </c>
      <c r="CO1131" t="s">
        <v>10076</v>
      </c>
      <c r="CP1131" t="str">
        <f>"209-22-013A"</f>
        <v>209-22-013A</v>
      </c>
      <c r="CQ1131" t="str">
        <f>"20922013A"</f>
        <v>20922013A</v>
      </c>
      <c r="CR1131" t="str">
        <f>"R20922013A"</f>
        <v>R20922013A</v>
      </c>
      <c r="CS1131">
        <v>4015</v>
      </c>
      <c r="CW1131" t="s">
        <v>256</v>
      </c>
      <c r="CX1131" t="s">
        <v>911</v>
      </c>
      <c r="CY1131" t="s">
        <v>559</v>
      </c>
      <c r="CZ1131">
        <v>22</v>
      </c>
      <c r="DB1131">
        <v>35.013558631550097</v>
      </c>
      <c r="DC1131">
        <v>-114.189602877331</v>
      </c>
      <c r="DD1131" t="s">
        <v>6276</v>
      </c>
      <c r="DK1131" t="s">
        <v>6277</v>
      </c>
      <c r="DL1131" t="s">
        <v>6277</v>
      </c>
      <c r="DO1131" t="str">
        <f>""</f>
        <v/>
      </c>
      <c r="DQ1131">
        <v>0</v>
      </c>
      <c r="DR1131">
        <v>0</v>
      </c>
      <c r="DS1131">
        <v>0</v>
      </c>
      <c r="DT1131">
        <v>0</v>
      </c>
      <c r="DW1131">
        <v>0</v>
      </c>
      <c r="DX1131">
        <v>0</v>
      </c>
      <c r="DZ1131">
        <v>0</v>
      </c>
      <c r="EA1131">
        <v>0</v>
      </c>
      <c r="EB1131">
        <v>0</v>
      </c>
      <c r="EC1131">
        <v>0</v>
      </c>
      <c r="ED1131">
        <v>0</v>
      </c>
      <c r="EE1131">
        <v>0</v>
      </c>
      <c r="EF1131">
        <v>0</v>
      </c>
      <c r="EG1131">
        <v>0</v>
      </c>
      <c r="EH1131">
        <v>0</v>
      </c>
      <c r="EI1131">
        <v>0</v>
      </c>
      <c r="EL1131">
        <v>0</v>
      </c>
      <c r="EN1131">
        <v>0</v>
      </c>
      <c r="EP1131">
        <v>0</v>
      </c>
      <c r="ER1131">
        <v>0</v>
      </c>
      <c r="ET1131">
        <v>0</v>
      </c>
      <c r="EY1131">
        <v>0</v>
      </c>
      <c r="FA1131">
        <v>0</v>
      </c>
      <c r="FL1131">
        <v>0</v>
      </c>
      <c r="FQ1131" t="s">
        <v>336</v>
      </c>
      <c r="FR1131" t="s">
        <v>405</v>
      </c>
      <c r="FS1131" t="s">
        <v>406</v>
      </c>
      <c r="FU1131">
        <v>435600</v>
      </c>
      <c r="FV1131">
        <v>10</v>
      </c>
      <c r="FW1131">
        <v>0</v>
      </c>
      <c r="FX1131">
        <v>0</v>
      </c>
      <c r="FY1131">
        <v>0</v>
      </c>
      <c r="FZ1131">
        <v>0</v>
      </c>
      <c r="GI1131" t="s">
        <v>407</v>
      </c>
      <c r="GJ1131" t="s">
        <v>756</v>
      </c>
      <c r="GK1131" t="s">
        <v>757</v>
      </c>
      <c r="GL1131" s="1">
        <v>42053</v>
      </c>
      <c r="GM1131" t="s">
        <v>267</v>
      </c>
      <c r="GN1131" t="str">
        <f>"TRUE"</f>
        <v>TRUE</v>
      </c>
      <c r="GO1131">
        <v>2022</v>
      </c>
      <c r="GP1131">
        <v>2020</v>
      </c>
      <c r="GQ1131">
        <v>400</v>
      </c>
      <c r="GR1131" t="s">
        <v>246</v>
      </c>
      <c r="GS1131" t="s">
        <v>246</v>
      </c>
      <c r="GT1131" t="s">
        <v>246</v>
      </c>
      <c r="GU1131" t="s">
        <v>246</v>
      </c>
      <c r="GV1131" t="s">
        <v>246</v>
      </c>
      <c r="GW1131" t="s">
        <v>246</v>
      </c>
      <c r="GX1131" t="s">
        <v>246</v>
      </c>
      <c r="GY1131" t="s">
        <v>246</v>
      </c>
      <c r="GZ1131" t="s">
        <v>246</v>
      </c>
      <c r="HA1131" t="s">
        <v>246</v>
      </c>
      <c r="HB1131" t="s">
        <v>246</v>
      </c>
      <c r="HC1131" t="s">
        <v>246</v>
      </c>
      <c r="HD1131" t="s">
        <v>246</v>
      </c>
      <c r="HE1131" s="2">
        <v>1356</v>
      </c>
      <c r="HF1131" s="2">
        <v>0</v>
      </c>
      <c r="HG1131" s="2">
        <v>0</v>
      </c>
      <c r="HH1131">
        <v>0</v>
      </c>
      <c r="HI1131" s="2">
        <v>9038</v>
      </c>
      <c r="HJ1131" s="2">
        <v>9038</v>
      </c>
      <c r="HK1131" s="2">
        <v>0</v>
      </c>
      <c r="HL1131">
        <v>0</v>
      </c>
      <c r="HM1131" s="2">
        <v>0</v>
      </c>
      <c r="HN1131" s="2">
        <v>0</v>
      </c>
      <c r="HO1131" s="2">
        <v>0</v>
      </c>
      <c r="HP1131">
        <v>0</v>
      </c>
      <c r="HQ1131" s="2">
        <v>129.41999999999999</v>
      </c>
      <c r="HS1131" s="2">
        <v>9038</v>
      </c>
      <c r="HV1131" t="s">
        <v>315</v>
      </c>
      <c r="HY1131" t="s">
        <v>317</v>
      </c>
      <c r="HZ1131" t="s">
        <v>317</v>
      </c>
      <c r="IA1131" t="s">
        <v>318</v>
      </c>
      <c r="IB1131" s="1">
        <v>42074</v>
      </c>
      <c r="IC1131" s="1">
        <v>42202</v>
      </c>
      <c r="IE1131" t="s">
        <v>270</v>
      </c>
      <c r="IF1131" t="str">
        <f>""</f>
        <v/>
      </c>
      <c r="IG1131" t="str">
        <f>"2015.31831"</f>
        <v>2015.31831</v>
      </c>
      <c r="IH1131" t="str">
        <f>""</f>
        <v/>
      </c>
      <c r="IT1131" t="str">
        <f>""</f>
        <v/>
      </c>
      <c r="IY1131" t="str">
        <f>""</f>
        <v/>
      </c>
      <c r="JB1131" t="s">
        <v>271</v>
      </c>
      <c r="JD1131" t="str">
        <f>""</f>
        <v/>
      </c>
      <c r="JE1131" t="str">
        <f>""</f>
        <v/>
      </c>
      <c r="JO1131" t="str">
        <f>""</f>
        <v/>
      </c>
      <c r="JP1131" t="str">
        <f>""</f>
        <v/>
      </c>
      <c r="JQ1131" t="str">
        <f>HYPERLINK("https://web.datatree.com/?/property?propertyId=4434560")</f>
        <v>https://web.datatree.com/?/property?propertyId=4434560</v>
      </c>
    </row>
    <row r="1132" spans="1:277" x14ac:dyDescent="0.25">
      <c r="A1132">
        <v>1130</v>
      </c>
      <c r="B1132" s="15" t="s">
        <v>18833</v>
      </c>
      <c r="C1132" s="15" t="s">
        <v>18832</v>
      </c>
      <c r="D1132" s="15" t="s">
        <v>18834</v>
      </c>
      <c r="E1132" s="15" t="s">
        <v>18835</v>
      </c>
      <c r="F1132" s="15" t="s">
        <v>18836</v>
      </c>
      <c r="G1132" s="15" t="s">
        <v>243</v>
      </c>
      <c r="H1132" s="15">
        <v>85555</v>
      </c>
      <c r="I1132" s="15" t="s">
        <v>18837</v>
      </c>
      <c r="J1132" s="23" t="s">
        <v>18838</v>
      </c>
      <c r="K1132" s="15" t="s">
        <v>18839</v>
      </c>
      <c r="L1132" s="16" t="s">
        <v>18840</v>
      </c>
      <c r="M1132" s="17" t="str">
        <f t="shared" si="342"/>
        <v>6/31/2022</v>
      </c>
      <c r="N1132" s="15">
        <v>10324</v>
      </c>
      <c r="O1132" s="18">
        <f t="shared" si="345"/>
        <v>0</v>
      </c>
      <c r="P1132" s="19" t="str">
        <f t="shared" si="346"/>
        <v>$0.00</v>
      </c>
      <c r="Q1132" s="16">
        <v>44834</v>
      </c>
      <c r="R1132" s="19" t="str">
        <f t="shared" si="343"/>
        <v>09/30/22</v>
      </c>
      <c r="S1132" t="str">
        <f t="shared" si="347"/>
        <v>MOHAVE</v>
      </c>
      <c r="T1132" s="6" t="str">
        <f t="shared" si="348"/>
        <v>340-24-041</v>
      </c>
      <c r="U1132" t="str">
        <f t="shared" si="349"/>
        <v xml:space="preserve">632 DEBBIE ST </v>
      </c>
      <c r="V1132" t="str">
        <f t="shared" si="350"/>
        <v>KILGORE</v>
      </c>
      <c r="W1132" t="str">
        <f t="shared" si="351"/>
        <v>TX</v>
      </c>
      <c r="X1132" t="str">
        <f t="shared" si="352"/>
        <v>75662-1941</v>
      </c>
      <c r="Y1132" t="str">
        <f t="shared" si="353"/>
        <v>JEREMIAH</v>
      </c>
      <c r="Z1132" t="str">
        <f t="shared" si="354"/>
        <v>BARLETT</v>
      </c>
      <c r="AA1132" t="str">
        <f t="shared" si="355"/>
        <v>GATEWAY ACRES TRACT 12 LOT 49 &amp; 64 CONT 10AC</v>
      </c>
      <c r="AB1132">
        <f t="shared" si="356"/>
        <v>10</v>
      </c>
      <c r="AC1132" t="str">
        <f t="shared" si="357"/>
        <v>MOHAVE</v>
      </c>
      <c r="AI1132">
        <f t="shared" si="344"/>
        <v>10</v>
      </c>
      <c r="AO1132" t="s">
        <v>10077</v>
      </c>
      <c r="AP1132" t="s">
        <v>10078</v>
      </c>
      <c r="AQ1132" t="s">
        <v>10079</v>
      </c>
      <c r="AR1132" t="s">
        <v>10080</v>
      </c>
      <c r="AS1132" t="s">
        <v>240</v>
      </c>
      <c r="AT1132">
        <v>1</v>
      </c>
      <c r="BC1132" t="s">
        <v>10081</v>
      </c>
      <c r="BD1132" t="s">
        <v>10077</v>
      </c>
      <c r="BH1132" t="s">
        <v>242</v>
      </c>
      <c r="BS1132" t="s">
        <v>243</v>
      </c>
      <c r="BV1132" t="s">
        <v>244</v>
      </c>
      <c r="BY1132" t="s">
        <v>245</v>
      </c>
      <c r="CA1132">
        <v>632</v>
      </c>
      <c r="CD1132" t="s">
        <v>952</v>
      </c>
      <c r="CE1132" t="s">
        <v>375</v>
      </c>
      <c r="CG1132" t="s">
        <v>10082</v>
      </c>
      <c r="CH1132" t="s">
        <v>10083</v>
      </c>
      <c r="CI1132" t="s">
        <v>1134</v>
      </c>
      <c r="CJ1132" t="str">
        <f>"75662-1941"</f>
        <v>75662-1941</v>
      </c>
      <c r="CK1132" t="s">
        <v>1161</v>
      </c>
      <c r="CL1132" t="s">
        <v>10084</v>
      </c>
      <c r="CM1132" t="s">
        <v>10085</v>
      </c>
      <c r="CN1132" t="s">
        <v>254</v>
      </c>
      <c r="CO1132" t="s">
        <v>10086</v>
      </c>
      <c r="CP1132" t="str">
        <f>"340-24-041"</f>
        <v>340-24-041</v>
      </c>
      <c r="CQ1132" t="str">
        <f>"34024041"</f>
        <v>34024041</v>
      </c>
      <c r="CR1132" t="str">
        <f>"R34024041"</f>
        <v>R34024041</v>
      </c>
      <c r="CS1132">
        <v>4015</v>
      </c>
      <c r="CX1132" t="s">
        <v>333</v>
      </c>
      <c r="CY1132" t="s">
        <v>499</v>
      </c>
      <c r="CZ1132">
        <v>33</v>
      </c>
      <c r="DB1132">
        <v>35.427117888646499</v>
      </c>
      <c r="DC1132">
        <v>-114.30863176017201</v>
      </c>
      <c r="DD1132" t="s">
        <v>1339</v>
      </c>
      <c r="DE1132">
        <v>12</v>
      </c>
      <c r="DK1132" t="s">
        <v>1340</v>
      </c>
      <c r="DL1132" t="s">
        <v>1340</v>
      </c>
      <c r="DO1132" t="str">
        <f>"49|64"</f>
        <v>49|64</v>
      </c>
      <c r="DQ1132">
        <v>0</v>
      </c>
      <c r="DR1132">
        <v>0</v>
      </c>
      <c r="DS1132">
        <v>0</v>
      </c>
      <c r="DT1132">
        <v>0</v>
      </c>
      <c r="DW1132">
        <v>0</v>
      </c>
      <c r="DX1132">
        <v>0</v>
      </c>
      <c r="DZ1132">
        <v>0</v>
      </c>
      <c r="EA1132">
        <v>0</v>
      </c>
      <c r="EB1132">
        <v>0</v>
      </c>
      <c r="EC1132">
        <v>0</v>
      </c>
      <c r="ED1132">
        <v>0</v>
      </c>
      <c r="EE1132">
        <v>0</v>
      </c>
      <c r="EF1132">
        <v>0</v>
      </c>
      <c r="EG1132">
        <v>0</v>
      </c>
      <c r="EH1132">
        <v>0</v>
      </c>
      <c r="EI1132">
        <v>0</v>
      </c>
      <c r="EL1132">
        <v>0</v>
      </c>
      <c r="EN1132">
        <v>0</v>
      </c>
      <c r="EP1132">
        <v>0</v>
      </c>
      <c r="ER1132">
        <v>0</v>
      </c>
      <c r="ET1132">
        <v>0</v>
      </c>
      <c r="EY1132">
        <v>0</v>
      </c>
      <c r="FA1132">
        <v>0</v>
      </c>
      <c r="FL1132">
        <v>0</v>
      </c>
      <c r="FQ1132" t="s">
        <v>261</v>
      </c>
      <c r="FR1132" t="s">
        <v>262</v>
      </c>
      <c r="FS1132" t="s">
        <v>263</v>
      </c>
      <c r="FU1132">
        <v>435600</v>
      </c>
      <c r="FV1132">
        <v>10</v>
      </c>
      <c r="FW1132">
        <v>0</v>
      </c>
      <c r="FX1132">
        <v>0</v>
      </c>
      <c r="FY1132">
        <v>0</v>
      </c>
      <c r="FZ1132">
        <v>0</v>
      </c>
      <c r="GI1132" t="s">
        <v>264</v>
      </c>
      <c r="GJ1132" t="s">
        <v>1341</v>
      </c>
      <c r="GK1132" t="s">
        <v>1342</v>
      </c>
      <c r="GL1132" s="1">
        <v>40135</v>
      </c>
      <c r="GM1132" t="s">
        <v>267</v>
      </c>
      <c r="GN1132" t="str">
        <f>"FALSE"</f>
        <v>FALSE</v>
      </c>
      <c r="GO1132">
        <v>2022</v>
      </c>
      <c r="GP1132">
        <v>2020</v>
      </c>
      <c r="GQ1132">
        <v>400</v>
      </c>
      <c r="GR1132" t="s">
        <v>246</v>
      </c>
      <c r="GS1132" t="s">
        <v>246</v>
      </c>
      <c r="GT1132" t="s">
        <v>246</v>
      </c>
      <c r="GU1132" t="s">
        <v>246</v>
      </c>
      <c r="GV1132" t="s">
        <v>246</v>
      </c>
      <c r="GW1132" t="s">
        <v>246</v>
      </c>
      <c r="GX1132" t="s">
        <v>246</v>
      </c>
      <c r="GY1132" t="s">
        <v>246</v>
      </c>
      <c r="GZ1132" t="s">
        <v>246</v>
      </c>
      <c r="HA1132" t="s">
        <v>246</v>
      </c>
      <c r="HB1132" t="s">
        <v>246</v>
      </c>
      <c r="HC1132" t="s">
        <v>246</v>
      </c>
      <c r="HD1132" t="s">
        <v>246</v>
      </c>
      <c r="HE1132" s="2">
        <v>1230</v>
      </c>
      <c r="HF1132" s="2">
        <v>0</v>
      </c>
      <c r="HG1132" s="2">
        <v>0</v>
      </c>
      <c r="HH1132">
        <v>0</v>
      </c>
      <c r="HI1132" s="2">
        <v>8203</v>
      </c>
      <c r="HJ1132" s="2">
        <v>8203</v>
      </c>
      <c r="HK1132" s="2">
        <v>0</v>
      </c>
      <c r="HL1132">
        <v>0</v>
      </c>
      <c r="HM1132" s="2">
        <v>0</v>
      </c>
      <c r="HN1132" s="2">
        <v>0</v>
      </c>
      <c r="HO1132" s="2">
        <v>0</v>
      </c>
      <c r="HP1132">
        <v>0</v>
      </c>
      <c r="HQ1132" s="2">
        <v>126.8</v>
      </c>
      <c r="HS1132" s="2">
        <v>8203</v>
      </c>
      <c r="HV1132" t="s">
        <v>315</v>
      </c>
      <c r="HY1132" t="s">
        <v>316</v>
      </c>
      <c r="HZ1132" t="s">
        <v>317</v>
      </c>
      <c r="IA1132" t="s">
        <v>318</v>
      </c>
      <c r="IF1132" t="str">
        <f>""</f>
        <v/>
      </c>
      <c r="IG1132" t="str">
        <f>""</f>
        <v/>
      </c>
      <c r="IH1132" t="str">
        <f>""</f>
        <v/>
      </c>
      <c r="IT1132" t="str">
        <f>""</f>
        <v/>
      </c>
      <c r="IY1132" t="str">
        <f>""</f>
        <v/>
      </c>
      <c r="JB1132" t="s">
        <v>271</v>
      </c>
      <c r="JD1132" t="str">
        <f>""</f>
        <v/>
      </c>
      <c r="JE1132" t="str">
        <f>""</f>
        <v/>
      </c>
      <c r="JO1132" t="str">
        <f>""</f>
        <v/>
      </c>
      <c r="JP1132" t="str">
        <f>""</f>
        <v/>
      </c>
      <c r="JQ1132" t="str">
        <f>HYPERLINK("https://web.datatree.com/?/property?propertyId=4435893")</f>
        <v>https://web.datatree.com/?/property?propertyId=4435893</v>
      </c>
    </row>
    <row r="1133" spans="1:277" x14ac:dyDescent="0.25">
      <c r="A1133">
        <v>1131</v>
      </c>
      <c r="B1133" s="15" t="s">
        <v>18833</v>
      </c>
      <c r="C1133" s="15" t="s">
        <v>18832</v>
      </c>
      <c r="D1133" s="15" t="s">
        <v>18834</v>
      </c>
      <c r="E1133" s="15" t="s">
        <v>18835</v>
      </c>
      <c r="F1133" s="15" t="s">
        <v>18836</v>
      </c>
      <c r="G1133" s="15" t="s">
        <v>243</v>
      </c>
      <c r="H1133" s="15">
        <v>85555</v>
      </c>
      <c r="I1133" s="15" t="s">
        <v>18837</v>
      </c>
      <c r="J1133" s="23" t="s">
        <v>18838</v>
      </c>
      <c r="K1133" s="15" t="s">
        <v>18839</v>
      </c>
      <c r="L1133" s="16" t="s">
        <v>18840</v>
      </c>
      <c r="M1133" s="17" t="str">
        <f t="shared" si="342"/>
        <v>6/31/2022</v>
      </c>
      <c r="N1133" s="15">
        <v>10325</v>
      </c>
      <c r="O1133" s="18">
        <f t="shared" si="345"/>
        <v>0</v>
      </c>
      <c r="P1133" s="19" t="str">
        <f t="shared" si="346"/>
        <v>$0.00</v>
      </c>
      <c r="Q1133" s="16">
        <v>44834</v>
      </c>
      <c r="R1133" s="19" t="str">
        <f t="shared" si="343"/>
        <v>09/30/22</v>
      </c>
      <c r="S1133" t="str">
        <f t="shared" si="347"/>
        <v>MOHAVE</v>
      </c>
      <c r="T1133" s="6" t="str">
        <f t="shared" si="348"/>
        <v>207-13-024</v>
      </c>
      <c r="U1133" t="str">
        <f t="shared" si="349"/>
        <v xml:space="preserve">7210 235TH AVE NE </v>
      </c>
      <c r="V1133" t="str">
        <f t="shared" si="350"/>
        <v>REDMOND</v>
      </c>
      <c r="W1133" t="str">
        <f t="shared" si="351"/>
        <v>WA</v>
      </c>
      <c r="X1133" t="str">
        <f t="shared" si="352"/>
        <v>98053-7919</v>
      </c>
      <c r="Y1133" t="str">
        <f t="shared" si="353"/>
        <v>JOHN</v>
      </c>
      <c r="Z1133" t="str">
        <f t="shared" si="354"/>
        <v>WERTH</v>
      </c>
      <c r="AA1133" t="str">
        <f t="shared" si="355"/>
        <v>NE4 SE4 SE4 CONT 10 ACRES</v>
      </c>
      <c r="AB1133">
        <f t="shared" si="356"/>
        <v>10</v>
      </c>
      <c r="AC1133" t="str">
        <f t="shared" si="357"/>
        <v>MOHAVE</v>
      </c>
      <c r="AI1133">
        <f t="shared" si="344"/>
        <v>10</v>
      </c>
      <c r="AO1133" t="s">
        <v>1887</v>
      </c>
      <c r="AP1133" t="s">
        <v>1888</v>
      </c>
      <c r="AQ1133" t="s">
        <v>469</v>
      </c>
      <c r="AR1133" t="s">
        <v>1889</v>
      </c>
      <c r="AS1133" t="s">
        <v>240</v>
      </c>
      <c r="AT1133">
        <v>16</v>
      </c>
      <c r="AU1133" t="s">
        <v>1890</v>
      </c>
      <c r="AV1133" t="s">
        <v>1891</v>
      </c>
      <c r="AW1133" t="s">
        <v>1891</v>
      </c>
      <c r="AX1133" t="s">
        <v>1889</v>
      </c>
      <c r="AY1133" t="s">
        <v>240</v>
      </c>
      <c r="AZ1133">
        <v>16</v>
      </c>
      <c r="BC1133" t="s">
        <v>1892</v>
      </c>
      <c r="BD1133" t="s">
        <v>1893</v>
      </c>
      <c r="BE1133" t="s">
        <v>1421</v>
      </c>
      <c r="BH1133" t="s">
        <v>242</v>
      </c>
      <c r="BI1133" t="s">
        <v>613</v>
      </c>
      <c r="BS1133" t="s">
        <v>243</v>
      </c>
      <c r="BV1133" t="s">
        <v>244</v>
      </c>
      <c r="BY1133" t="s">
        <v>245</v>
      </c>
      <c r="CA1133">
        <v>7210</v>
      </c>
      <c r="CC1133" t="s">
        <v>1894</v>
      </c>
      <c r="CD1133" t="s">
        <v>1895</v>
      </c>
      <c r="CE1133" t="s">
        <v>248</v>
      </c>
      <c r="CG1133" t="s">
        <v>1896</v>
      </c>
      <c r="CH1133" t="s">
        <v>1897</v>
      </c>
      <c r="CI1133" t="s">
        <v>461</v>
      </c>
      <c r="CJ1133" t="str">
        <f>"98053-7919"</f>
        <v>98053-7919</v>
      </c>
      <c r="CK1133" t="s">
        <v>1898</v>
      </c>
      <c r="CL1133" t="s">
        <v>1899</v>
      </c>
      <c r="CM1133" t="s">
        <v>1900</v>
      </c>
      <c r="CN1133" t="s">
        <v>254</v>
      </c>
      <c r="CO1133" t="s">
        <v>5117</v>
      </c>
      <c r="CP1133" t="str">
        <f>"207-13-024"</f>
        <v>207-13-024</v>
      </c>
      <c r="CQ1133" t="str">
        <f>"20713024"</f>
        <v>20713024</v>
      </c>
      <c r="CR1133" t="str">
        <f>"R20713024"</f>
        <v>R20713024</v>
      </c>
      <c r="CS1133">
        <v>4015</v>
      </c>
      <c r="CW1133" t="s">
        <v>256</v>
      </c>
      <c r="CX1133">
        <v>16</v>
      </c>
      <c r="CY1133" t="s">
        <v>559</v>
      </c>
      <c r="CZ1133">
        <v>23</v>
      </c>
      <c r="DB1133">
        <v>34.795725956919703</v>
      </c>
      <c r="DC1133">
        <v>-114.10755142500599</v>
      </c>
      <c r="DK1133" t="s">
        <v>10087</v>
      </c>
      <c r="DL1133" t="s">
        <v>10087</v>
      </c>
      <c r="DO1133" t="str">
        <f>""</f>
        <v/>
      </c>
      <c r="DQ1133">
        <v>0</v>
      </c>
      <c r="DR1133">
        <v>0</v>
      </c>
      <c r="DS1133">
        <v>0</v>
      </c>
      <c r="DT1133">
        <v>0</v>
      </c>
      <c r="DW1133">
        <v>0</v>
      </c>
      <c r="DX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0</v>
      </c>
      <c r="EH1133">
        <v>0</v>
      </c>
      <c r="EI1133">
        <v>0</v>
      </c>
      <c r="EL1133">
        <v>0</v>
      </c>
      <c r="EN1133">
        <v>0</v>
      </c>
      <c r="EP1133">
        <v>0</v>
      </c>
      <c r="ER1133">
        <v>0</v>
      </c>
      <c r="ET1133">
        <v>0</v>
      </c>
      <c r="EY1133">
        <v>0</v>
      </c>
      <c r="FA1133">
        <v>0</v>
      </c>
      <c r="FL1133">
        <v>0</v>
      </c>
      <c r="FQ1133" t="s">
        <v>336</v>
      </c>
      <c r="FR1133" t="s">
        <v>405</v>
      </c>
      <c r="FS1133" t="s">
        <v>406</v>
      </c>
      <c r="FU1133">
        <v>435600</v>
      </c>
      <c r="FV1133">
        <v>10</v>
      </c>
      <c r="FW1133">
        <v>0</v>
      </c>
      <c r="FX1133">
        <v>0</v>
      </c>
      <c r="FY1133">
        <v>0</v>
      </c>
      <c r="FZ1133">
        <v>0</v>
      </c>
      <c r="GI1133" t="s">
        <v>264</v>
      </c>
      <c r="GJ1133" t="s">
        <v>1139</v>
      </c>
      <c r="GK1133" t="s">
        <v>1140</v>
      </c>
      <c r="GL1133" s="1">
        <v>40135</v>
      </c>
      <c r="GM1133" t="s">
        <v>267</v>
      </c>
      <c r="GN1133" t="str">
        <f>"FALSE"</f>
        <v>FALSE</v>
      </c>
      <c r="GO1133">
        <v>2022</v>
      </c>
      <c r="GP1133">
        <v>2020</v>
      </c>
      <c r="GQ1133">
        <v>1370</v>
      </c>
      <c r="GR1133" t="s">
        <v>246</v>
      </c>
      <c r="GS1133" t="s">
        <v>246</v>
      </c>
      <c r="GT1133" t="s">
        <v>246</v>
      </c>
      <c r="GU1133" t="s">
        <v>246</v>
      </c>
      <c r="GV1133" t="s">
        <v>246</v>
      </c>
      <c r="GW1133" t="s">
        <v>246</v>
      </c>
      <c r="GX1133" t="s">
        <v>246</v>
      </c>
      <c r="GY1133" t="s">
        <v>246</v>
      </c>
      <c r="GZ1133" t="s">
        <v>246</v>
      </c>
      <c r="HA1133" t="s">
        <v>246</v>
      </c>
      <c r="HB1133" t="s">
        <v>246</v>
      </c>
      <c r="HC1133" t="s">
        <v>246</v>
      </c>
      <c r="HD1133" t="s">
        <v>246</v>
      </c>
      <c r="HE1133" s="2">
        <v>1490</v>
      </c>
      <c r="HF1133" s="2">
        <v>0</v>
      </c>
      <c r="HG1133" s="2">
        <v>0</v>
      </c>
      <c r="HH1133">
        <v>0</v>
      </c>
      <c r="HI1133" s="2">
        <v>9930</v>
      </c>
      <c r="HJ1133" s="2">
        <v>9930</v>
      </c>
      <c r="HK1133" s="2">
        <v>0</v>
      </c>
      <c r="HL1133">
        <v>0</v>
      </c>
      <c r="HM1133" s="2">
        <v>0</v>
      </c>
      <c r="HN1133" s="2">
        <v>0</v>
      </c>
      <c r="HO1133" s="2">
        <v>0</v>
      </c>
      <c r="HP1133">
        <v>0</v>
      </c>
      <c r="HQ1133" s="2">
        <v>91.7</v>
      </c>
      <c r="HS1133" s="2">
        <v>9930</v>
      </c>
      <c r="HV1133" t="s">
        <v>410</v>
      </c>
      <c r="HY1133" t="s">
        <v>411</v>
      </c>
      <c r="HZ1133" t="s">
        <v>411</v>
      </c>
      <c r="IB1133" s="1">
        <v>37633</v>
      </c>
      <c r="IC1133" s="1">
        <v>38001</v>
      </c>
      <c r="ID1133" s="2">
        <v>0</v>
      </c>
      <c r="IE1133" t="s">
        <v>319</v>
      </c>
      <c r="IF1133" t="str">
        <f>"                    "</f>
        <v xml:space="preserve">                    </v>
      </c>
      <c r="IG1133" t="str">
        <f>"4836.755"</f>
        <v>4836.755</v>
      </c>
      <c r="IH1133" t="str">
        <f>""</f>
        <v/>
      </c>
      <c r="IT1133" t="str">
        <f>""</f>
        <v/>
      </c>
      <c r="IY1133" t="str">
        <f>""</f>
        <v/>
      </c>
      <c r="JB1133" t="s">
        <v>271</v>
      </c>
      <c r="JD1133" t="str">
        <f>""</f>
        <v/>
      </c>
      <c r="JE1133" t="str">
        <f>""</f>
        <v/>
      </c>
      <c r="JO1133" t="str">
        <f>""</f>
        <v/>
      </c>
      <c r="JP1133" t="str">
        <f>""</f>
        <v/>
      </c>
      <c r="JQ1133" t="str">
        <f>HYPERLINK("https://web.datatree.com/?/property?propertyId=4477151")</f>
        <v>https://web.datatree.com/?/property?propertyId=4477151</v>
      </c>
    </row>
    <row r="1134" spans="1:277" x14ac:dyDescent="0.25">
      <c r="A1134">
        <v>1132</v>
      </c>
      <c r="B1134" s="15" t="s">
        <v>18833</v>
      </c>
      <c r="C1134" s="15" t="s">
        <v>18832</v>
      </c>
      <c r="D1134" s="15" t="s">
        <v>18834</v>
      </c>
      <c r="E1134" s="15" t="s">
        <v>18835</v>
      </c>
      <c r="F1134" s="15" t="s">
        <v>18836</v>
      </c>
      <c r="G1134" s="15" t="s">
        <v>243</v>
      </c>
      <c r="H1134" s="15">
        <v>85555</v>
      </c>
      <c r="I1134" s="15" t="s">
        <v>18837</v>
      </c>
      <c r="J1134" s="23" t="s">
        <v>18838</v>
      </c>
      <c r="K1134" s="15" t="s">
        <v>18839</v>
      </c>
      <c r="L1134" s="16" t="s">
        <v>18840</v>
      </c>
      <c r="M1134" s="17" t="str">
        <f t="shared" si="342"/>
        <v>6/31/2022</v>
      </c>
      <c r="N1134" s="15">
        <v>10326</v>
      </c>
      <c r="O1134" s="18">
        <f t="shared" si="345"/>
        <v>0</v>
      </c>
      <c r="P1134" s="19" t="str">
        <f t="shared" si="346"/>
        <v>$0.00</v>
      </c>
      <c r="Q1134" s="16">
        <v>44834</v>
      </c>
      <c r="R1134" s="19" t="str">
        <f t="shared" si="343"/>
        <v>09/30/22</v>
      </c>
      <c r="S1134" t="str">
        <f t="shared" si="347"/>
        <v>MOHAVE</v>
      </c>
      <c r="T1134" s="6" t="str">
        <f t="shared" si="348"/>
        <v>306-34-014C</v>
      </c>
      <c r="U1134" t="str">
        <f t="shared" si="349"/>
        <v xml:space="preserve">1575 DARRYL AVE </v>
      </c>
      <c r="V1134" t="str">
        <f t="shared" si="350"/>
        <v>LAS VEGAS</v>
      </c>
      <c r="W1134" t="str">
        <f t="shared" si="351"/>
        <v>NV</v>
      </c>
      <c r="X1134" t="str">
        <f t="shared" si="352"/>
        <v>89123</v>
      </c>
      <c r="Y1134" t="str">
        <f t="shared" si="353"/>
        <v>JAMES</v>
      </c>
      <c r="Z1134" t="str">
        <f t="shared" si="354"/>
        <v>KEI</v>
      </c>
      <c r="AA1134" t="str">
        <f t="shared" si="355"/>
        <v>ROADWAY EASEMENT T21N R18W SEC 28 SW4 OF PARCEL 337 AKA SW4 SW4 S W4 CONT 10.00 ACRES 306-34-014 (306-34-014A THRU D) 2007</v>
      </c>
      <c r="AB1134">
        <f t="shared" si="356"/>
        <v>10</v>
      </c>
      <c r="AC1134" t="str">
        <f t="shared" si="357"/>
        <v>MOHAVE</v>
      </c>
      <c r="AI1134">
        <f t="shared" si="344"/>
        <v>10</v>
      </c>
      <c r="AO1134" t="s">
        <v>10088</v>
      </c>
      <c r="AP1134" t="s">
        <v>10089</v>
      </c>
      <c r="AQ1134" t="s">
        <v>322</v>
      </c>
      <c r="AR1134" t="s">
        <v>10090</v>
      </c>
      <c r="AS1134" t="s">
        <v>240</v>
      </c>
      <c r="AT1134">
        <v>3</v>
      </c>
      <c r="AU1134" t="s">
        <v>10091</v>
      </c>
      <c r="AV1134" t="s">
        <v>8398</v>
      </c>
      <c r="AW1134" t="s">
        <v>8398</v>
      </c>
      <c r="AX1134" t="s">
        <v>10090</v>
      </c>
      <c r="AY1134" t="s">
        <v>240</v>
      </c>
      <c r="AZ1134">
        <v>3</v>
      </c>
      <c r="BC1134" t="s">
        <v>10092</v>
      </c>
      <c r="BD1134" t="s">
        <v>10093</v>
      </c>
      <c r="BH1134" t="s">
        <v>242</v>
      </c>
      <c r="BS1134" t="s">
        <v>243</v>
      </c>
      <c r="BV1134" t="s">
        <v>244</v>
      </c>
      <c r="BY1134" t="s">
        <v>245</v>
      </c>
      <c r="CA1134">
        <v>1575</v>
      </c>
      <c r="CD1134" t="s">
        <v>6257</v>
      </c>
      <c r="CE1134" t="s">
        <v>248</v>
      </c>
      <c r="CG1134" t="s">
        <v>398</v>
      </c>
      <c r="CH1134" t="s">
        <v>1499</v>
      </c>
      <c r="CI1134" t="s">
        <v>400</v>
      </c>
      <c r="CJ1134" t="str">
        <f>"89123"</f>
        <v>89123</v>
      </c>
      <c r="CK1134" t="s">
        <v>5345</v>
      </c>
      <c r="CL1134" t="s">
        <v>10094</v>
      </c>
      <c r="CM1134" t="s">
        <v>10095</v>
      </c>
      <c r="CN1134" t="s">
        <v>254</v>
      </c>
      <c r="CO1134" t="s">
        <v>10096</v>
      </c>
      <c r="CP1134" t="str">
        <f>"306-34-014C"</f>
        <v>306-34-014C</v>
      </c>
      <c r="CQ1134" t="str">
        <f>"30634014C"</f>
        <v>30634014C</v>
      </c>
      <c r="CR1134" t="str">
        <f>"R30634014"</f>
        <v>R30634014</v>
      </c>
      <c r="CS1134">
        <v>4015</v>
      </c>
      <c r="CX1134" t="s">
        <v>257</v>
      </c>
      <c r="CY1134" t="s">
        <v>559</v>
      </c>
      <c r="CZ1134">
        <v>28</v>
      </c>
      <c r="DB1134">
        <v>35.171779879541504</v>
      </c>
      <c r="DC1134">
        <v>-114.217298704621</v>
      </c>
      <c r="DD1134" t="s">
        <v>1055</v>
      </c>
      <c r="DK1134" t="s">
        <v>2073</v>
      </c>
      <c r="DL1134" t="s">
        <v>2073</v>
      </c>
      <c r="DO1134" t="str">
        <f>""</f>
        <v/>
      </c>
      <c r="DQ1134">
        <v>0</v>
      </c>
      <c r="DR1134">
        <v>0</v>
      </c>
      <c r="DS1134">
        <v>0</v>
      </c>
      <c r="DT1134">
        <v>0</v>
      </c>
      <c r="DW1134">
        <v>0</v>
      </c>
      <c r="DX1134">
        <v>0</v>
      </c>
      <c r="DZ1134">
        <v>0</v>
      </c>
      <c r="EA1134">
        <v>0</v>
      </c>
      <c r="EB1134">
        <v>0</v>
      </c>
      <c r="EC1134">
        <v>0</v>
      </c>
      <c r="ED1134">
        <v>0</v>
      </c>
      <c r="EE1134">
        <v>0</v>
      </c>
      <c r="EF1134">
        <v>0</v>
      </c>
      <c r="EG1134">
        <v>0</v>
      </c>
      <c r="EH1134">
        <v>0</v>
      </c>
      <c r="EI1134">
        <v>0</v>
      </c>
      <c r="EL1134">
        <v>0</v>
      </c>
      <c r="EN1134">
        <v>0</v>
      </c>
      <c r="EP1134">
        <v>0</v>
      </c>
      <c r="ER1134">
        <v>0</v>
      </c>
      <c r="ET1134">
        <v>0</v>
      </c>
      <c r="EY1134">
        <v>0</v>
      </c>
      <c r="FA1134">
        <v>0</v>
      </c>
      <c r="FL1134">
        <v>0</v>
      </c>
      <c r="FQ1134" t="s">
        <v>336</v>
      </c>
      <c r="FR1134" t="s">
        <v>337</v>
      </c>
      <c r="FS1134" t="s">
        <v>338</v>
      </c>
      <c r="FU1134">
        <v>435600</v>
      </c>
      <c r="FV1134">
        <v>10</v>
      </c>
      <c r="FW1134">
        <v>0</v>
      </c>
      <c r="FX1134">
        <v>0</v>
      </c>
      <c r="FY1134">
        <v>0</v>
      </c>
      <c r="FZ1134">
        <v>0</v>
      </c>
      <c r="GI1134" t="s">
        <v>563</v>
      </c>
      <c r="GJ1134" t="s">
        <v>2074</v>
      </c>
      <c r="GK1134" t="s">
        <v>2075</v>
      </c>
      <c r="GL1134" s="1">
        <v>40135</v>
      </c>
      <c r="GM1134" t="s">
        <v>267</v>
      </c>
      <c r="GN1134" t="str">
        <f>"TRUE"</f>
        <v>TRUE</v>
      </c>
      <c r="GO1134">
        <v>2022</v>
      </c>
      <c r="GP1134">
        <v>2020</v>
      </c>
      <c r="GQ1134">
        <v>430</v>
      </c>
      <c r="GR1134" t="s">
        <v>246</v>
      </c>
      <c r="GS1134" t="s">
        <v>246</v>
      </c>
      <c r="GT1134" t="s">
        <v>246</v>
      </c>
      <c r="GU1134" t="s">
        <v>246</v>
      </c>
      <c r="GV1134" t="s">
        <v>246</v>
      </c>
      <c r="GW1134" t="s">
        <v>246</v>
      </c>
      <c r="GX1134" t="s">
        <v>246</v>
      </c>
      <c r="GY1134" t="s">
        <v>246</v>
      </c>
      <c r="GZ1134" t="s">
        <v>246</v>
      </c>
      <c r="HA1134" t="s">
        <v>246</v>
      </c>
      <c r="HB1134" t="s">
        <v>246</v>
      </c>
      <c r="HC1134" t="s">
        <v>246</v>
      </c>
      <c r="HD1134" t="s">
        <v>246</v>
      </c>
      <c r="HE1134" s="2">
        <v>2135</v>
      </c>
      <c r="HF1134" s="2">
        <v>0</v>
      </c>
      <c r="HG1134" s="2">
        <v>0</v>
      </c>
      <c r="HH1134">
        <v>0</v>
      </c>
      <c r="HI1134" s="2">
        <v>14234</v>
      </c>
      <c r="HJ1134" s="2">
        <v>14234</v>
      </c>
      <c r="HK1134" s="2">
        <v>0</v>
      </c>
      <c r="HL1134">
        <v>0</v>
      </c>
      <c r="HM1134" s="2">
        <v>0</v>
      </c>
      <c r="HN1134" s="2">
        <v>0</v>
      </c>
      <c r="HO1134" s="2">
        <v>0</v>
      </c>
      <c r="HP1134">
        <v>0</v>
      </c>
      <c r="HQ1134" s="2">
        <v>175.12</v>
      </c>
      <c r="HS1134" s="2">
        <v>14234</v>
      </c>
      <c r="HV1134" t="s">
        <v>315</v>
      </c>
      <c r="HY1134" t="s">
        <v>317</v>
      </c>
      <c r="HZ1134" t="s">
        <v>317</v>
      </c>
      <c r="IA1134" t="s">
        <v>318</v>
      </c>
      <c r="IB1134" s="1">
        <v>43570</v>
      </c>
      <c r="IC1134" s="1">
        <v>43585</v>
      </c>
      <c r="IE1134" t="s">
        <v>412</v>
      </c>
      <c r="IF1134" t="str">
        <f>""</f>
        <v/>
      </c>
      <c r="IG1134" t="str">
        <f>"2019.21620"</f>
        <v>2019.21620</v>
      </c>
      <c r="IH1134" t="str">
        <f>""</f>
        <v/>
      </c>
      <c r="IT1134" t="str">
        <f>""</f>
        <v/>
      </c>
      <c r="IY1134" t="str">
        <f>""</f>
        <v/>
      </c>
      <c r="JB1134" t="s">
        <v>271</v>
      </c>
      <c r="JD1134" t="str">
        <f>""</f>
        <v/>
      </c>
      <c r="JE1134" t="str">
        <f>""</f>
        <v/>
      </c>
      <c r="JO1134" t="str">
        <f>""</f>
        <v/>
      </c>
      <c r="JP1134" t="str">
        <f>""</f>
        <v/>
      </c>
      <c r="JQ1134" t="str">
        <f>HYPERLINK("https://web.datatree.com/?/property?propertyId=4341399")</f>
        <v>https://web.datatree.com/?/property?propertyId=4341399</v>
      </c>
    </row>
    <row r="1135" spans="1:277" x14ac:dyDescent="0.25">
      <c r="A1135">
        <v>1133</v>
      </c>
      <c r="B1135" s="15" t="s">
        <v>18833</v>
      </c>
      <c r="C1135" s="15" t="s">
        <v>18832</v>
      </c>
      <c r="D1135" s="15" t="s">
        <v>18834</v>
      </c>
      <c r="E1135" s="15" t="s">
        <v>18835</v>
      </c>
      <c r="F1135" s="15" t="s">
        <v>18836</v>
      </c>
      <c r="G1135" s="15" t="s">
        <v>243</v>
      </c>
      <c r="H1135" s="15">
        <v>85555</v>
      </c>
      <c r="I1135" s="15" t="s">
        <v>18837</v>
      </c>
      <c r="J1135" s="23" t="s">
        <v>18838</v>
      </c>
      <c r="K1135" s="15" t="s">
        <v>18839</v>
      </c>
      <c r="L1135" s="16" t="s">
        <v>18840</v>
      </c>
      <c r="M1135" s="17" t="str">
        <f t="shared" si="342"/>
        <v>6/31/2022</v>
      </c>
      <c r="N1135" s="15">
        <v>10327</v>
      </c>
      <c r="O1135" s="18">
        <f t="shared" si="345"/>
        <v>0</v>
      </c>
      <c r="P1135" s="19" t="str">
        <f t="shared" si="346"/>
        <v>$0.00</v>
      </c>
      <c r="Q1135" s="16">
        <v>44834</v>
      </c>
      <c r="R1135" s="19" t="str">
        <f t="shared" si="343"/>
        <v>09/30/22</v>
      </c>
      <c r="S1135" t="str">
        <f t="shared" si="347"/>
        <v>MOHAVE</v>
      </c>
      <c r="T1135" s="6" t="str">
        <f t="shared" si="348"/>
        <v>402-20-019</v>
      </c>
      <c r="U1135" t="str">
        <f t="shared" si="349"/>
        <v xml:space="preserve">4511 W CHEYENNE AVE #601 </v>
      </c>
      <c r="V1135" t="str">
        <f t="shared" si="350"/>
        <v>NORTH LAS VEGAS</v>
      </c>
      <c r="W1135" t="str">
        <f t="shared" si="351"/>
        <v>NV</v>
      </c>
      <c r="X1135" t="str">
        <f t="shared" si="352"/>
        <v>89032-2464</v>
      </c>
      <c r="Y1135">
        <f t="shared" si="353"/>
        <v>0</v>
      </c>
      <c r="Z1135" t="str">
        <f t="shared" si="354"/>
        <v>MICHAEL T BLACK FAMILY LIMITED PTNRSHP</v>
      </c>
      <c r="AA1135" t="str">
        <f t="shared" si="355"/>
        <v>T39N R16W SEC 10 NW4 SW4 NW4 CONT 10 AC M/L</v>
      </c>
      <c r="AB1135">
        <f t="shared" si="356"/>
        <v>10</v>
      </c>
      <c r="AC1135" t="str">
        <f t="shared" si="357"/>
        <v>MOHAVE</v>
      </c>
      <c r="AI1135">
        <f t="shared" si="344"/>
        <v>10</v>
      </c>
      <c r="AO1135" t="s">
        <v>5044</v>
      </c>
      <c r="AR1135" t="s">
        <v>5044</v>
      </c>
      <c r="AS1135" t="s">
        <v>273</v>
      </c>
      <c r="AT1135">
        <v>56</v>
      </c>
      <c r="BC1135" t="s">
        <v>5044</v>
      </c>
      <c r="BD1135" t="s">
        <v>5044</v>
      </c>
      <c r="BF1135" t="s">
        <v>644</v>
      </c>
      <c r="BH1135" t="s">
        <v>242</v>
      </c>
      <c r="BS1135" t="s">
        <v>243</v>
      </c>
      <c r="BV1135" t="s">
        <v>244</v>
      </c>
      <c r="BY1135" t="s">
        <v>245</v>
      </c>
      <c r="BZ1135" t="s">
        <v>589</v>
      </c>
      <c r="CA1135">
        <v>4511</v>
      </c>
      <c r="CD1135" t="s">
        <v>2638</v>
      </c>
      <c r="CE1135" t="s">
        <v>248</v>
      </c>
      <c r="CF1135">
        <v>601</v>
      </c>
      <c r="CG1135" t="s">
        <v>440</v>
      </c>
      <c r="CH1135" t="s">
        <v>440</v>
      </c>
      <c r="CI1135" t="s">
        <v>400</v>
      </c>
      <c r="CJ1135" t="str">
        <f>"89032-2464"</f>
        <v>89032-2464</v>
      </c>
      <c r="CK1135" t="s">
        <v>2639</v>
      </c>
      <c r="CL1135" t="s">
        <v>2640</v>
      </c>
      <c r="CM1135" t="s">
        <v>2641</v>
      </c>
      <c r="CN1135" t="s">
        <v>254</v>
      </c>
      <c r="CO1135" t="s">
        <v>10097</v>
      </c>
      <c r="CP1135" t="str">
        <f>"402-20-019"</f>
        <v>402-20-019</v>
      </c>
      <c r="CQ1135" t="str">
        <f>"40220019"</f>
        <v>40220019</v>
      </c>
      <c r="CR1135" t="str">
        <f>"R40220019"</f>
        <v>R40220019</v>
      </c>
      <c r="CS1135">
        <v>4015</v>
      </c>
      <c r="CX1135" t="s">
        <v>772</v>
      </c>
      <c r="CY1135" t="s">
        <v>351</v>
      </c>
      <c r="CZ1135">
        <v>10</v>
      </c>
      <c r="DB1135">
        <v>36.797144909763297</v>
      </c>
      <c r="DC1135">
        <v>-114.01744808762901</v>
      </c>
      <c r="DK1135" t="s">
        <v>3225</v>
      </c>
      <c r="DL1135" t="s">
        <v>3225</v>
      </c>
      <c r="DO1135" t="str">
        <f>""</f>
        <v/>
      </c>
      <c r="DQ1135">
        <v>0</v>
      </c>
      <c r="DR1135">
        <v>0</v>
      </c>
      <c r="DS1135">
        <v>0</v>
      </c>
      <c r="DT1135">
        <v>0</v>
      </c>
      <c r="DW1135">
        <v>0</v>
      </c>
      <c r="DX1135">
        <v>0</v>
      </c>
      <c r="DZ1135">
        <v>0</v>
      </c>
      <c r="EA1135">
        <v>0</v>
      </c>
      <c r="EB1135">
        <v>0</v>
      </c>
      <c r="EC1135">
        <v>0</v>
      </c>
      <c r="ED1135">
        <v>0</v>
      </c>
      <c r="EE1135">
        <v>0</v>
      </c>
      <c r="EF1135">
        <v>0</v>
      </c>
      <c r="EG1135">
        <v>0</v>
      </c>
      <c r="EH1135">
        <v>0</v>
      </c>
      <c r="EI1135">
        <v>0</v>
      </c>
      <c r="EL1135">
        <v>0</v>
      </c>
      <c r="EN1135">
        <v>0</v>
      </c>
      <c r="EP1135">
        <v>0</v>
      </c>
      <c r="ER1135">
        <v>0</v>
      </c>
      <c r="ET1135">
        <v>0</v>
      </c>
      <c r="EY1135">
        <v>0</v>
      </c>
      <c r="FA1135">
        <v>0</v>
      </c>
      <c r="FL1135">
        <v>0</v>
      </c>
      <c r="FQ1135" t="s">
        <v>261</v>
      </c>
      <c r="FR1135" t="s">
        <v>354</v>
      </c>
      <c r="FS1135" t="s">
        <v>355</v>
      </c>
      <c r="FU1135">
        <v>435600</v>
      </c>
      <c r="FV1135">
        <v>10</v>
      </c>
      <c r="FW1135">
        <v>0</v>
      </c>
      <c r="FX1135">
        <v>0</v>
      </c>
      <c r="FY1135">
        <v>0</v>
      </c>
      <c r="FZ1135">
        <v>0</v>
      </c>
      <c r="GI1135" t="s">
        <v>264</v>
      </c>
      <c r="GJ1135" t="s">
        <v>774</v>
      </c>
      <c r="GK1135" t="s">
        <v>775</v>
      </c>
      <c r="GL1135" s="1">
        <v>40135</v>
      </c>
      <c r="GM1135" t="s">
        <v>267</v>
      </c>
      <c r="GN1135" t="str">
        <f>"FALSE"</f>
        <v>FALSE</v>
      </c>
      <c r="GO1135">
        <v>2022</v>
      </c>
      <c r="GP1135">
        <v>2020</v>
      </c>
      <c r="GQ1135">
        <v>902</v>
      </c>
      <c r="GR1135" t="s">
        <v>246</v>
      </c>
      <c r="GS1135" t="s">
        <v>246</v>
      </c>
      <c r="GT1135" t="s">
        <v>246</v>
      </c>
      <c r="GU1135" t="s">
        <v>246</v>
      </c>
      <c r="GV1135" t="s">
        <v>246</v>
      </c>
      <c r="GW1135" t="s">
        <v>246</v>
      </c>
      <c r="GX1135" t="s">
        <v>246</v>
      </c>
      <c r="GY1135" t="s">
        <v>246</v>
      </c>
      <c r="GZ1135" t="s">
        <v>246</v>
      </c>
      <c r="HA1135" t="s">
        <v>246</v>
      </c>
      <c r="HB1135" t="s">
        <v>246</v>
      </c>
      <c r="HC1135" t="s">
        <v>246</v>
      </c>
      <c r="HD1135" t="s">
        <v>246</v>
      </c>
      <c r="HE1135" s="2">
        <v>11765</v>
      </c>
      <c r="HF1135" s="2">
        <v>0</v>
      </c>
      <c r="HG1135" s="2">
        <v>0</v>
      </c>
      <c r="HH1135">
        <v>0</v>
      </c>
      <c r="HI1135" s="2">
        <v>78433</v>
      </c>
      <c r="HJ1135" s="2">
        <v>78433</v>
      </c>
      <c r="HK1135" s="2">
        <v>0</v>
      </c>
      <c r="HL1135">
        <v>0</v>
      </c>
      <c r="HM1135" s="2">
        <v>0</v>
      </c>
      <c r="HN1135" s="2">
        <v>0</v>
      </c>
      <c r="HO1135" s="2">
        <v>0</v>
      </c>
      <c r="HP1135">
        <v>0</v>
      </c>
      <c r="HQ1135" s="2">
        <v>270.22000000000003</v>
      </c>
      <c r="HS1135" s="2">
        <v>78433</v>
      </c>
      <c r="HV1135" t="s">
        <v>776</v>
      </c>
      <c r="HY1135" t="s">
        <v>777</v>
      </c>
      <c r="HZ1135" t="s">
        <v>778</v>
      </c>
      <c r="IA1135" t="s">
        <v>778</v>
      </c>
      <c r="IB1135" s="1">
        <v>36930</v>
      </c>
      <c r="IC1135" s="1">
        <v>36937</v>
      </c>
      <c r="ID1135" s="2">
        <v>0</v>
      </c>
      <c r="IE1135" t="s">
        <v>319</v>
      </c>
      <c r="IF1135" t="str">
        <f>"                    "</f>
        <v xml:space="preserve">                    </v>
      </c>
      <c r="IG1135" t="str">
        <f>"3676.980"</f>
        <v>3676.980</v>
      </c>
      <c r="IH1135" t="str">
        <f>""</f>
        <v/>
      </c>
      <c r="IT1135" t="str">
        <f>""</f>
        <v/>
      </c>
      <c r="IY1135" t="str">
        <f>""</f>
        <v/>
      </c>
      <c r="JB1135" t="s">
        <v>271</v>
      </c>
      <c r="JD1135" t="str">
        <f>""</f>
        <v/>
      </c>
      <c r="JE1135" t="str">
        <f>""</f>
        <v/>
      </c>
      <c r="JO1135" t="str">
        <f>""</f>
        <v/>
      </c>
      <c r="JP1135" t="str">
        <f>""</f>
        <v/>
      </c>
      <c r="JQ1135" t="str">
        <f>HYPERLINK("https://web.datatree.com/?/property?propertyId=4482738")</f>
        <v>https://web.datatree.com/?/property?propertyId=4482738</v>
      </c>
    </row>
    <row r="1136" spans="1:277" x14ac:dyDescent="0.25">
      <c r="A1136">
        <v>1134</v>
      </c>
      <c r="B1136" s="15" t="s">
        <v>18833</v>
      </c>
      <c r="C1136" s="15" t="s">
        <v>18832</v>
      </c>
      <c r="D1136" s="15" t="s">
        <v>18834</v>
      </c>
      <c r="E1136" s="15" t="s">
        <v>18835</v>
      </c>
      <c r="F1136" s="15" t="s">
        <v>18836</v>
      </c>
      <c r="G1136" s="15" t="s">
        <v>243</v>
      </c>
      <c r="H1136" s="15">
        <v>85555</v>
      </c>
      <c r="I1136" s="15" t="s">
        <v>18837</v>
      </c>
      <c r="J1136" s="23" t="s">
        <v>18838</v>
      </c>
      <c r="K1136" s="15" t="s">
        <v>18839</v>
      </c>
      <c r="L1136" s="16" t="s">
        <v>18840</v>
      </c>
      <c r="M1136" s="17" t="str">
        <f t="shared" si="342"/>
        <v>6/31/2022</v>
      </c>
      <c r="N1136" s="15">
        <v>10328</v>
      </c>
      <c r="O1136" s="18">
        <f t="shared" si="345"/>
        <v>0</v>
      </c>
      <c r="P1136" s="19" t="str">
        <f t="shared" si="346"/>
        <v>$0.00</v>
      </c>
      <c r="Q1136" s="16">
        <v>44834</v>
      </c>
      <c r="R1136" s="19" t="str">
        <f t="shared" si="343"/>
        <v>09/30/22</v>
      </c>
      <c r="S1136" t="str">
        <f t="shared" si="347"/>
        <v>MOHAVE</v>
      </c>
      <c r="T1136" s="6" t="str">
        <f t="shared" si="348"/>
        <v>213-14-062</v>
      </c>
      <c r="U1136" t="str">
        <f t="shared" si="349"/>
        <v xml:space="preserve">PO BOX 23283 </v>
      </c>
      <c r="V1136" t="str">
        <f t="shared" si="350"/>
        <v>BULLHEAD CITY</v>
      </c>
      <c r="W1136" t="str">
        <f t="shared" si="351"/>
        <v>AZ</v>
      </c>
      <c r="X1136" t="str">
        <f t="shared" si="352"/>
        <v>86439-3283</v>
      </c>
      <c r="Y1136">
        <f t="shared" si="353"/>
        <v>0</v>
      </c>
      <c r="Z1136" t="str">
        <f t="shared" si="354"/>
        <v>ARIZONA LAND AND MINERAL RESOURCE LLC</v>
      </c>
      <c r="AA1136" t="str">
        <f t="shared" si="355"/>
        <v>A PARCEL OF LAND LOCATED IN THE SE4 OF SEC 7 DESC AS FOLL: COMM A T THE SE SEC COR OF SEC 7; TH N89 DEG 04'27 W 2657.85' TO</v>
      </c>
      <c r="AB1136">
        <f t="shared" si="356"/>
        <v>10</v>
      </c>
      <c r="AC1136" t="str">
        <f t="shared" si="357"/>
        <v>MOHAVE</v>
      </c>
      <c r="AI1136">
        <f t="shared" si="344"/>
        <v>10</v>
      </c>
      <c r="AO1136" t="s">
        <v>10098</v>
      </c>
      <c r="AR1136" t="s">
        <v>10098</v>
      </c>
      <c r="AS1136" t="s">
        <v>273</v>
      </c>
      <c r="AT1136">
        <v>2</v>
      </c>
      <c r="BC1136" t="s">
        <v>10098</v>
      </c>
      <c r="BD1136" t="s">
        <v>10098</v>
      </c>
      <c r="BF1136" t="s">
        <v>274</v>
      </c>
      <c r="BH1136" t="s">
        <v>242</v>
      </c>
      <c r="BS1136" t="s">
        <v>243</v>
      </c>
      <c r="BV1136" t="s">
        <v>244</v>
      </c>
      <c r="BY1136" t="s">
        <v>245</v>
      </c>
      <c r="CD1136" t="s">
        <v>10099</v>
      </c>
      <c r="CG1136" t="s">
        <v>1297</v>
      </c>
      <c r="CH1136" t="s">
        <v>1297</v>
      </c>
      <c r="CI1136" t="s">
        <v>243</v>
      </c>
      <c r="CJ1136" t="str">
        <f>"86439-3283"</f>
        <v>86439-3283</v>
      </c>
      <c r="CK1136" t="s">
        <v>2506</v>
      </c>
      <c r="CL1136" t="s">
        <v>10100</v>
      </c>
      <c r="CM1136" t="s">
        <v>10101</v>
      </c>
      <c r="CN1136" t="s">
        <v>254</v>
      </c>
      <c r="CO1136" t="s">
        <v>10102</v>
      </c>
      <c r="CP1136" t="str">
        <f>"213-14-062"</f>
        <v>213-14-062</v>
      </c>
      <c r="CQ1136" t="str">
        <f>"21314062"</f>
        <v>21314062</v>
      </c>
      <c r="CR1136" t="str">
        <f>"R21314062"</f>
        <v>R21314062</v>
      </c>
      <c r="CS1136">
        <v>4015</v>
      </c>
      <c r="CX1136" t="s">
        <v>651</v>
      </c>
      <c r="CY1136" t="s">
        <v>1109</v>
      </c>
      <c r="CZ1136">
        <v>7</v>
      </c>
      <c r="DB1136">
        <v>35.130580523968703</v>
      </c>
      <c r="DC1136">
        <v>-114.552347913898</v>
      </c>
      <c r="DD1136" t="s">
        <v>10103</v>
      </c>
      <c r="DK1136" t="s">
        <v>10104</v>
      </c>
      <c r="DL1136" t="s">
        <v>10104</v>
      </c>
      <c r="DO1136" t="str">
        <f>""</f>
        <v/>
      </c>
      <c r="DQ1136">
        <v>0</v>
      </c>
      <c r="DR1136">
        <v>0</v>
      </c>
      <c r="DS1136">
        <v>0</v>
      </c>
      <c r="DT1136">
        <v>0</v>
      </c>
      <c r="DW1136">
        <v>0</v>
      </c>
      <c r="DX1136">
        <v>0</v>
      </c>
      <c r="DZ1136">
        <v>0</v>
      </c>
      <c r="EA1136">
        <v>0</v>
      </c>
      <c r="EB1136">
        <v>0</v>
      </c>
      <c r="EC1136">
        <v>0</v>
      </c>
      <c r="ED1136">
        <v>0</v>
      </c>
      <c r="EE1136">
        <v>0</v>
      </c>
      <c r="EF1136">
        <v>0</v>
      </c>
      <c r="EG1136">
        <v>0</v>
      </c>
      <c r="EH1136">
        <v>0</v>
      </c>
      <c r="EI1136">
        <v>0</v>
      </c>
      <c r="EL1136">
        <v>0</v>
      </c>
      <c r="EN1136">
        <v>0</v>
      </c>
      <c r="EP1136">
        <v>0</v>
      </c>
      <c r="ER1136">
        <v>0</v>
      </c>
      <c r="ET1136">
        <v>0</v>
      </c>
      <c r="EY1136">
        <v>0</v>
      </c>
      <c r="FA1136">
        <v>0</v>
      </c>
      <c r="FL1136">
        <v>0</v>
      </c>
      <c r="FQ1136" t="s">
        <v>10105</v>
      </c>
      <c r="FR1136" t="s">
        <v>10106</v>
      </c>
      <c r="FS1136" t="s">
        <v>10107</v>
      </c>
      <c r="FU1136">
        <v>435600</v>
      </c>
      <c r="FV1136">
        <v>10</v>
      </c>
      <c r="FW1136">
        <v>0</v>
      </c>
      <c r="FX1136">
        <v>0</v>
      </c>
      <c r="FY1136">
        <v>0</v>
      </c>
      <c r="FZ1136">
        <v>0</v>
      </c>
      <c r="GI1136" t="s">
        <v>8496</v>
      </c>
      <c r="GJ1136" t="s">
        <v>10108</v>
      </c>
      <c r="GK1136" t="s">
        <v>10109</v>
      </c>
      <c r="GL1136" s="1">
        <v>40135</v>
      </c>
      <c r="GM1136" t="s">
        <v>10110</v>
      </c>
      <c r="GN1136" t="str">
        <f>"TRUE"</f>
        <v>TRUE</v>
      </c>
      <c r="GO1136">
        <v>2022</v>
      </c>
      <c r="GP1136">
        <v>2020</v>
      </c>
      <c r="GQ1136">
        <v>1579</v>
      </c>
      <c r="GR1136" t="s">
        <v>246</v>
      </c>
      <c r="GS1136" t="s">
        <v>246</v>
      </c>
      <c r="GT1136" t="s">
        <v>246</v>
      </c>
      <c r="GU1136" t="s">
        <v>246</v>
      </c>
      <c r="GV1136" t="s">
        <v>246</v>
      </c>
      <c r="GW1136" t="s">
        <v>246</v>
      </c>
      <c r="GX1136" t="s">
        <v>246</v>
      </c>
      <c r="GY1136" t="s">
        <v>246</v>
      </c>
      <c r="GZ1136" t="s">
        <v>246</v>
      </c>
      <c r="HA1136" t="s">
        <v>246</v>
      </c>
      <c r="HB1136" t="s">
        <v>246</v>
      </c>
      <c r="HC1136" t="s">
        <v>246</v>
      </c>
      <c r="HD1136" t="s">
        <v>246</v>
      </c>
      <c r="HE1136" s="2">
        <v>23916</v>
      </c>
      <c r="HF1136" s="2">
        <v>0</v>
      </c>
      <c r="HG1136" s="2">
        <v>0</v>
      </c>
      <c r="HH1136">
        <v>0</v>
      </c>
      <c r="HI1136" s="2">
        <v>159440</v>
      </c>
      <c r="HJ1136" s="2">
        <v>159440</v>
      </c>
      <c r="HK1136" s="2">
        <v>0</v>
      </c>
      <c r="HL1136">
        <v>0</v>
      </c>
      <c r="HM1136" s="2">
        <v>0</v>
      </c>
      <c r="HN1136" s="2">
        <v>0</v>
      </c>
      <c r="HO1136" s="2">
        <v>0</v>
      </c>
      <c r="HP1136">
        <v>0</v>
      </c>
      <c r="HQ1136" s="2">
        <v>3092.96</v>
      </c>
      <c r="HS1136" s="2">
        <v>159440</v>
      </c>
      <c r="HV1136" t="s">
        <v>1306</v>
      </c>
      <c r="HW1136" t="s">
        <v>387</v>
      </c>
      <c r="HY1136" t="s">
        <v>1307</v>
      </c>
      <c r="HZ1136" t="s">
        <v>1308</v>
      </c>
      <c r="IA1136" t="s">
        <v>1309</v>
      </c>
      <c r="IF1136" t="str">
        <f>""</f>
        <v/>
      </c>
      <c r="IG1136" t="str">
        <f>""</f>
        <v/>
      </c>
      <c r="IH1136" t="str">
        <f>""</f>
        <v/>
      </c>
      <c r="IJ1136" s="1">
        <v>38506</v>
      </c>
      <c r="IK1136" s="2">
        <v>127500</v>
      </c>
      <c r="IL1136" t="s">
        <v>566</v>
      </c>
      <c r="IM1136" t="s">
        <v>567</v>
      </c>
      <c r="IN1136" t="s">
        <v>10111</v>
      </c>
      <c r="IT1136" t="str">
        <f>"                    "</f>
        <v xml:space="preserve">                    </v>
      </c>
      <c r="IY1136" t="str">
        <f>"                    "</f>
        <v xml:space="preserve">                    </v>
      </c>
      <c r="JA1136" t="s">
        <v>759</v>
      </c>
      <c r="JB1136" t="s">
        <v>271</v>
      </c>
      <c r="JD1136" t="str">
        <f>"5638.545"</f>
        <v>5638.545</v>
      </c>
      <c r="JE1136" t="str">
        <f>""</f>
        <v/>
      </c>
      <c r="JO1136" t="str">
        <f>""</f>
        <v/>
      </c>
      <c r="JP1136" t="str">
        <f>""</f>
        <v/>
      </c>
      <c r="JQ1136" t="str">
        <f>HYPERLINK("https://web.datatree.com/?/property?propertyId=4441976")</f>
        <v>https://web.datatree.com/?/property?propertyId=4441976</v>
      </c>
    </row>
    <row r="1137" spans="1:277" x14ac:dyDescent="0.25">
      <c r="A1137">
        <v>1135</v>
      </c>
      <c r="B1137" s="15" t="s">
        <v>18833</v>
      </c>
      <c r="C1137" s="15" t="s">
        <v>18832</v>
      </c>
      <c r="D1137" s="15" t="s">
        <v>18834</v>
      </c>
      <c r="E1137" s="15" t="s">
        <v>18835</v>
      </c>
      <c r="F1137" s="15" t="s">
        <v>18836</v>
      </c>
      <c r="G1137" s="15" t="s">
        <v>243</v>
      </c>
      <c r="H1137" s="15">
        <v>85555</v>
      </c>
      <c r="I1137" s="15" t="s">
        <v>18837</v>
      </c>
      <c r="J1137" s="23" t="s">
        <v>18838</v>
      </c>
      <c r="K1137" s="15" t="s">
        <v>18839</v>
      </c>
      <c r="L1137" s="16" t="s">
        <v>18840</v>
      </c>
      <c r="M1137" s="17" t="str">
        <f t="shared" si="342"/>
        <v>6/31/2022</v>
      </c>
      <c r="N1137" s="15">
        <v>10329</v>
      </c>
      <c r="O1137" s="18">
        <f t="shared" si="345"/>
        <v>0</v>
      </c>
      <c r="P1137" s="19" t="str">
        <f t="shared" si="346"/>
        <v>$0.00</v>
      </c>
      <c r="Q1137" s="16">
        <v>44834</v>
      </c>
      <c r="R1137" s="19" t="str">
        <f t="shared" si="343"/>
        <v>09/30/22</v>
      </c>
      <c r="S1137" t="str">
        <f t="shared" si="347"/>
        <v>MOHAVE</v>
      </c>
      <c r="T1137" s="6" t="str">
        <f t="shared" si="348"/>
        <v>353-03-030</v>
      </c>
      <c r="U1137" t="str">
        <f t="shared" si="349"/>
        <v xml:space="preserve">16039 E TREVINO DR </v>
      </c>
      <c r="V1137" t="str">
        <f t="shared" si="350"/>
        <v>FOUNTAIN HILLS</v>
      </c>
      <c r="W1137" t="str">
        <f t="shared" si="351"/>
        <v>AZ</v>
      </c>
      <c r="X1137" t="str">
        <f t="shared" si="352"/>
        <v>85268-5632</v>
      </c>
      <c r="Y1137" t="str">
        <f t="shared" si="353"/>
        <v>THOMAS</v>
      </c>
      <c r="Z1137" t="str">
        <f t="shared" si="354"/>
        <v>PAGLIUCO</v>
      </c>
      <c r="AA1137" t="str">
        <f t="shared" si="355"/>
        <v>NW4 SW4 NE4 SEC 3 21N 12W</v>
      </c>
      <c r="AB1137">
        <f t="shared" si="356"/>
        <v>10</v>
      </c>
      <c r="AC1137" t="str">
        <f t="shared" si="357"/>
        <v>MOHAVE</v>
      </c>
      <c r="AI1137">
        <f t="shared" si="344"/>
        <v>10</v>
      </c>
      <c r="AO1137" t="s">
        <v>10112</v>
      </c>
      <c r="AP1137" t="s">
        <v>968</v>
      </c>
      <c r="AQ1137" t="s">
        <v>968</v>
      </c>
      <c r="AR1137" t="s">
        <v>10113</v>
      </c>
      <c r="AS1137" t="s">
        <v>240</v>
      </c>
      <c r="AT1137">
        <v>3</v>
      </c>
      <c r="BC1137" t="s">
        <v>10114</v>
      </c>
      <c r="BD1137" t="s">
        <v>10112</v>
      </c>
      <c r="BF1137" t="s">
        <v>300</v>
      </c>
      <c r="BG1137" t="s">
        <v>541</v>
      </c>
      <c r="BH1137" t="s">
        <v>242</v>
      </c>
      <c r="BS1137" t="s">
        <v>243</v>
      </c>
      <c r="BV1137" t="s">
        <v>244</v>
      </c>
      <c r="BY1137" t="s">
        <v>245</v>
      </c>
      <c r="BZ1137" t="s">
        <v>396</v>
      </c>
      <c r="CA1137">
        <v>16039</v>
      </c>
      <c r="CD1137" t="s">
        <v>10115</v>
      </c>
      <c r="CE1137" t="s">
        <v>302</v>
      </c>
      <c r="CG1137" t="s">
        <v>10116</v>
      </c>
      <c r="CH1137" t="s">
        <v>10116</v>
      </c>
      <c r="CI1137" t="s">
        <v>243</v>
      </c>
      <c r="CJ1137" t="str">
        <f>"85268-5632"</f>
        <v>85268-5632</v>
      </c>
      <c r="CK1137" t="s">
        <v>2020</v>
      </c>
      <c r="CL1137" t="s">
        <v>10117</v>
      </c>
      <c r="CM1137" t="s">
        <v>10118</v>
      </c>
      <c r="CN1137" t="s">
        <v>254</v>
      </c>
      <c r="CO1137" t="s">
        <v>10119</v>
      </c>
      <c r="CP1137" t="str">
        <f>"353-03-030"</f>
        <v>353-03-030</v>
      </c>
      <c r="CQ1137" t="str">
        <f>"35303030"</f>
        <v>35303030</v>
      </c>
      <c r="CR1137" t="str">
        <f>"R35303030"</f>
        <v>R35303030</v>
      </c>
      <c r="CS1137">
        <v>4015</v>
      </c>
      <c r="CW1137" t="s">
        <v>256</v>
      </c>
      <c r="CX1137" t="s">
        <v>257</v>
      </c>
      <c r="CY1137" t="s">
        <v>258</v>
      </c>
      <c r="CZ1137">
        <v>3</v>
      </c>
      <c r="DB1137">
        <v>35.234783645465598</v>
      </c>
      <c r="DC1137">
        <v>-113.534063014784</v>
      </c>
      <c r="DO1137" t="str">
        <f>""</f>
        <v/>
      </c>
      <c r="DQ1137">
        <v>0</v>
      </c>
      <c r="DR1137">
        <v>0</v>
      </c>
      <c r="DS1137">
        <v>0</v>
      </c>
      <c r="DT1137">
        <v>0</v>
      </c>
      <c r="DW1137">
        <v>0</v>
      </c>
      <c r="DX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L1137">
        <v>0</v>
      </c>
      <c r="EN1137">
        <v>0</v>
      </c>
      <c r="EP1137">
        <v>0</v>
      </c>
      <c r="ER1137">
        <v>0</v>
      </c>
      <c r="ET1137">
        <v>0</v>
      </c>
      <c r="EY1137">
        <v>0</v>
      </c>
      <c r="FA1137">
        <v>0</v>
      </c>
      <c r="FL1137">
        <v>0</v>
      </c>
      <c r="FQ1137" t="s">
        <v>261</v>
      </c>
      <c r="FR1137" t="s">
        <v>354</v>
      </c>
      <c r="FS1137" t="s">
        <v>355</v>
      </c>
      <c r="FU1137">
        <v>435600</v>
      </c>
      <c r="FV1137">
        <v>10</v>
      </c>
      <c r="FW1137">
        <v>0</v>
      </c>
      <c r="FX1137">
        <v>0</v>
      </c>
      <c r="FY1137">
        <v>0</v>
      </c>
      <c r="FZ1137">
        <v>0</v>
      </c>
      <c r="GI1137" t="s">
        <v>653</v>
      </c>
      <c r="GJ1137" t="s">
        <v>265</v>
      </c>
      <c r="GK1137" t="s">
        <v>266</v>
      </c>
      <c r="GL1137" s="1">
        <v>40135</v>
      </c>
      <c r="GM1137" t="s">
        <v>267</v>
      </c>
      <c r="GN1137" t="str">
        <f>"FALSE"</f>
        <v>FALSE</v>
      </c>
      <c r="GO1137">
        <v>2022</v>
      </c>
      <c r="GP1137">
        <v>2020</v>
      </c>
      <c r="GQ1137">
        <v>300</v>
      </c>
      <c r="GR1137" t="s">
        <v>246</v>
      </c>
      <c r="GS1137" t="s">
        <v>246</v>
      </c>
      <c r="GT1137" t="s">
        <v>246</v>
      </c>
      <c r="GU1137" t="s">
        <v>246</v>
      </c>
      <c r="GV1137" t="s">
        <v>246</v>
      </c>
      <c r="GW1137" t="s">
        <v>246</v>
      </c>
      <c r="GX1137" t="s">
        <v>246</v>
      </c>
      <c r="GY1137" t="s">
        <v>246</v>
      </c>
      <c r="GZ1137" t="s">
        <v>246</v>
      </c>
      <c r="HA1137" t="s">
        <v>246</v>
      </c>
      <c r="HB1137" t="s">
        <v>246</v>
      </c>
      <c r="HC1137" t="s">
        <v>246</v>
      </c>
      <c r="HD1137" t="s">
        <v>246</v>
      </c>
      <c r="HE1137" s="2">
        <v>595</v>
      </c>
      <c r="HF1137" s="2">
        <v>0</v>
      </c>
      <c r="HG1137" s="2">
        <v>0</v>
      </c>
      <c r="HH1137">
        <v>0</v>
      </c>
      <c r="HI1137" s="2">
        <v>3964</v>
      </c>
      <c r="HJ1137" s="2">
        <v>3964</v>
      </c>
      <c r="HK1137" s="2">
        <v>0</v>
      </c>
      <c r="HL1137">
        <v>0</v>
      </c>
      <c r="HM1137" s="2">
        <v>0</v>
      </c>
      <c r="HN1137" s="2">
        <v>0</v>
      </c>
      <c r="HO1137" s="2">
        <v>0</v>
      </c>
      <c r="HP1137">
        <v>0</v>
      </c>
      <c r="HQ1137" s="2">
        <v>75.94</v>
      </c>
      <c r="HS1137" s="2">
        <v>3964</v>
      </c>
      <c r="HV1137" t="s">
        <v>268</v>
      </c>
      <c r="HY1137" t="s">
        <v>269</v>
      </c>
      <c r="IB1137" s="1">
        <v>37956</v>
      </c>
      <c r="IC1137" s="1">
        <v>38083</v>
      </c>
      <c r="ID1137" s="2">
        <v>0</v>
      </c>
      <c r="IE1137" t="s">
        <v>567</v>
      </c>
      <c r="IF1137" t="str">
        <f>"                    "</f>
        <v xml:space="preserve">                    </v>
      </c>
      <c r="IG1137" t="str">
        <f>"4951.423"</f>
        <v>4951.423</v>
      </c>
      <c r="IH1137" t="str">
        <f>""</f>
        <v/>
      </c>
      <c r="IT1137" t="str">
        <f>""</f>
        <v/>
      </c>
      <c r="IY1137" t="str">
        <f>""</f>
        <v/>
      </c>
      <c r="JB1137" t="s">
        <v>271</v>
      </c>
      <c r="JD1137" t="str">
        <f>""</f>
        <v/>
      </c>
      <c r="JE1137" t="str">
        <f>""</f>
        <v/>
      </c>
      <c r="JO1137" t="str">
        <f>""</f>
        <v/>
      </c>
      <c r="JP1137" t="str">
        <f>""</f>
        <v/>
      </c>
      <c r="JQ1137" t="str">
        <f>HYPERLINK("https://web.datatree.com/?/property?propertyId=4484979")</f>
        <v>https://web.datatree.com/?/property?propertyId=4484979</v>
      </c>
    </row>
    <row r="1138" spans="1:277" x14ac:dyDescent="0.25">
      <c r="A1138">
        <v>1136</v>
      </c>
      <c r="B1138" s="15" t="s">
        <v>18833</v>
      </c>
      <c r="C1138" s="15" t="s">
        <v>18832</v>
      </c>
      <c r="D1138" s="15" t="s">
        <v>18834</v>
      </c>
      <c r="E1138" s="15" t="s">
        <v>18835</v>
      </c>
      <c r="F1138" s="15" t="s">
        <v>18836</v>
      </c>
      <c r="G1138" s="15" t="s">
        <v>243</v>
      </c>
      <c r="H1138" s="15">
        <v>85555</v>
      </c>
      <c r="I1138" s="15" t="s">
        <v>18837</v>
      </c>
      <c r="J1138" s="23" t="s">
        <v>18838</v>
      </c>
      <c r="K1138" s="15" t="s">
        <v>18839</v>
      </c>
      <c r="L1138" s="16" t="s">
        <v>18840</v>
      </c>
      <c r="M1138" s="17" t="str">
        <f t="shared" si="342"/>
        <v>6/31/2022</v>
      </c>
      <c r="N1138" s="15">
        <v>10330</v>
      </c>
      <c r="O1138" s="18">
        <f t="shared" si="345"/>
        <v>0</v>
      </c>
      <c r="P1138" s="19" t="str">
        <f t="shared" si="346"/>
        <v>$0.00</v>
      </c>
      <c r="Q1138" s="16">
        <v>44834</v>
      </c>
      <c r="R1138" s="19" t="str">
        <f t="shared" si="343"/>
        <v>09/30/22</v>
      </c>
      <c r="S1138" t="str">
        <f t="shared" si="347"/>
        <v>MOHAVE</v>
      </c>
      <c r="T1138" s="6" t="str">
        <f t="shared" si="348"/>
        <v>351-15-008</v>
      </c>
      <c r="U1138" t="str">
        <f t="shared" si="349"/>
        <v xml:space="preserve">3952 CLAIREMONT MESA BLVD D231 </v>
      </c>
      <c r="V1138" t="str">
        <f t="shared" si="350"/>
        <v>SAN DIEGO</v>
      </c>
      <c r="W1138" t="str">
        <f t="shared" si="351"/>
        <v>CA</v>
      </c>
      <c r="X1138" t="str">
        <f t="shared" si="352"/>
        <v>92117-2739</v>
      </c>
      <c r="Y1138" t="str">
        <f t="shared" si="353"/>
        <v>SPURGEON</v>
      </c>
      <c r="Z1138" t="str">
        <f t="shared" si="354"/>
        <v>RUDMAN</v>
      </c>
      <c r="AA1138" t="str">
        <f t="shared" si="355"/>
        <v>GATEWAY ACRES TRACT 4 LOTS 8 &amp; 9</v>
      </c>
      <c r="AB1138">
        <f t="shared" si="356"/>
        <v>10</v>
      </c>
      <c r="AC1138" t="str">
        <f t="shared" si="357"/>
        <v>MOHAVE</v>
      </c>
      <c r="AI1138">
        <f t="shared" si="344"/>
        <v>10</v>
      </c>
      <c r="AO1138" t="s">
        <v>10120</v>
      </c>
      <c r="AP1138" t="s">
        <v>10121</v>
      </c>
      <c r="AQ1138" t="s">
        <v>10122</v>
      </c>
      <c r="AR1138" t="s">
        <v>10123</v>
      </c>
      <c r="AS1138" t="s">
        <v>240</v>
      </c>
      <c r="AT1138">
        <v>1</v>
      </c>
      <c r="BC1138" t="s">
        <v>10124</v>
      </c>
      <c r="BD1138" t="s">
        <v>10120</v>
      </c>
      <c r="BE1138" t="s">
        <v>1373</v>
      </c>
      <c r="BH1138" t="s">
        <v>242</v>
      </c>
      <c r="BS1138" t="s">
        <v>243</v>
      </c>
      <c r="BV1138" t="s">
        <v>244</v>
      </c>
      <c r="BY1138" t="s">
        <v>245</v>
      </c>
      <c r="CA1138">
        <v>3952</v>
      </c>
      <c r="CD1138" t="s">
        <v>10125</v>
      </c>
      <c r="CE1138" t="s">
        <v>818</v>
      </c>
      <c r="CF1138" t="s">
        <v>10126</v>
      </c>
      <c r="CG1138" t="s">
        <v>716</v>
      </c>
      <c r="CH1138" t="s">
        <v>716</v>
      </c>
      <c r="CI1138" t="s">
        <v>328</v>
      </c>
      <c r="CJ1138" t="str">
        <f>"92117-2739"</f>
        <v>92117-2739</v>
      </c>
      <c r="CK1138" t="s">
        <v>847</v>
      </c>
      <c r="CL1138" t="s">
        <v>10127</v>
      </c>
      <c r="CM1138" t="s">
        <v>10128</v>
      </c>
      <c r="CN1138" t="s">
        <v>254</v>
      </c>
      <c r="CO1138" t="s">
        <v>10129</v>
      </c>
      <c r="CP1138" t="str">
        <f>"351-15-008"</f>
        <v>351-15-008</v>
      </c>
      <c r="CQ1138" t="str">
        <f>"35115008"</f>
        <v>35115008</v>
      </c>
      <c r="CR1138" t="str">
        <f>"R35115008"</f>
        <v>R35115008</v>
      </c>
      <c r="CS1138">
        <v>4015</v>
      </c>
      <c r="CX1138" t="s">
        <v>333</v>
      </c>
      <c r="CY1138" t="s">
        <v>310</v>
      </c>
      <c r="CZ1138">
        <v>21</v>
      </c>
      <c r="DB1138">
        <v>35.460059700000002</v>
      </c>
      <c r="DC1138">
        <v>-114.4295754</v>
      </c>
      <c r="DD1138" t="s">
        <v>1042</v>
      </c>
      <c r="DE1138">
        <v>4</v>
      </c>
      <c r="DK1138" t="s">
        <v>2357</v>
      </c>
      <c r="DL1138" t="s">
        <v>2357</v>
      </c>
      <c r="DO1138" t="str">
        <f>"8|9"</f>
        <v>8|9</v>
      </c>
      <c r="DQ1138">
        <v>0</v>
      </c>
      <c r="DR1138">
        <v>0</v>
      </c>
      <c r="DS1138">
        <v>0</v>
      </c>
      <c r="DT1138">
        <v>0</v>
      </c>
      <c r="DW1138">
        <v>0</v>
      </c>
      <c r="DX1138">
        <v>0</v>
      </c>
      <c r="DZ1138">
        <v>0</v>
      </c>
      <c r="EA1138">
        <v>0</v>
      </c>
      <c r="EB1138">
        <v>0</v>
      </c>
      <c r="EC1138">
        <v>0</v>
      </c>
      <c r="ED1138">
        <v>0</v>
      </c>
      <c r="EE1138">
        <v>0</v>
      </c>
      <c r="EF1138">
        <v>0</v>
      </c>
      <c r="EG1138">
        <v>0</v>
      </c>
      <c r="EH1138">
        <v>0</v>
      </c>
      <c r="EI1138">
        <v>0</v>
      </c>
      <c r="EL1138">
        <v>0</v>
      </c>
      <c r="EN1138">
        <v>0</v>
      </c>
      <c r="EP1138">
        <v>0</v>
      </c>
      <c r="ER1138">
        <v>0</v>
      </c>
      <c r="ET1138">
        <v>0</v>
      </c>
      <c r="EY1138">
        <v>0</v>
      </c>
      <c r="FA1138">
        <v>0</v>
      </c>
      <c r="FL1138">
        <v>0</v>
      </c>
      <c r="FQ1138" t="s">
        <v>336</v>
      </c>
      <c r="FR1138" t="s">
        <v>337</v>
      </c>
      <c r="FS1138" t="s">
        <v>338</v>
      </c>
      <c r="FU1138">
        <v>435600</v>
      </c>
      <c r="FV1138">
        <v>10</v>
      </c>
      <c r="FW1138">
        <v>0</v>
      </c>
      <c r="FX1138">
        <v>0</v>
      </c>
      <c r="FY1138">
        <v>0</v>
      </c>
      <c r="FZ1138">
        <v>0</v>
      </c>
      <c r="GI1138" t="s">
        <v>264</v>
      </c>
      <c r="GJ1138" t="s">
        <v>339</v>
      </c>
      <c r="GK1138" t="s">
        <v>340</v>
      </c>
      <c r="GL1138" s="1">
        <v>40135</v>
      </c>
      <c r="GM1138" t="s">
        <v>267</v>
      </c>
      <c r="GN1138" t="str">
        <f>"FALSE"</f>
        <v>FALSE</v>
      </c>
      <c r="GO1138">
        <v>2022</v>
      </c>
      <c r="GP1138">
        <v>2020</v>
      </c>
      <c r="GQ1138">
        <v>400</v>
      </c>
      <c r="GR1138" t="s">
        <v>246</v>
      </c>
      <c r="GS1138" t="s">
        <v>246</v>
      </c>
      <c r="GT1138" t="s">
        <v>246</v>
      </c>
      <c r="GU1138" t="s">
        <v>246</v>
      </c>
      <c r="GV1138" t="s">
        <v>246</v>
      </c>
      <c r="GW1138" t="s">
        <v>246</v>
      </c>
      <c r="GX1138" t="s">
        <v>246</v>
      </c>
      <c r="GY1138" t="s">
        <v>246</v>
      </c>
      <c r="GZ1138" t="s">
        <v>246</v>
      </c>
      <c r="HA1138" t="s">
        <v>246</v>
      </c>
      <c r="HB1138" t="s">
        <v>246</v>
      </c>
      <c r="HC1138" t="s">
        <v>246</v>
      </c>
      <c r="HD1138" t="s">
        <v>246</v>
      </c>
      <c r="HE1138" s="2">
        <v>1025</v>
      </c>
      <c r="HF1138" s="2">
        <v>0</v>
      </c>
      <c r="HG1138" s="2">
        <v>0</v>
      </c>
      <c r="HH1138">
        <v>0</v>
      </c>
      <c r="HI1138" s="2">
        <v>6836</v>
      </c>
      <c r="HJ1138" s="2">
        <v>6836</v>
      </c>
      <c r="HK1138" s="2">
        <v>0</v>
      </c>
      <c r="HL1138">
        <v>0</v>
      </c>
      <c r="HM1138" s="2">
        <v>0</v>
      </c>
      <c r="HN1138" s="2">
        <v>0</v>
      </c>
      <c r="HO1138" s="2">
        <v>0</v>
      </c>
      <c r="HP1138">
        <v>0</v>
      </c>
      <c r="HQ1138" s="2">
        <v>86.58</v>
      </c>
      <c r="HS1138" s="2">
        <v>6836</v>
      </c>
      <c r="HV1138" t="s">
        <v>315</v>
      </c>
      <c r="HY1138" t="s">
        <v>316</v>
      </c>
      <c r="HZ1138" t="s">
        <v>317</v>
      </c>
      <c r="IA1138" t="s">
        <v>318</v>
      </c>
      <c r="IF1138" t="str">
        <f>""</f>
        <v/>
      </c>
      <c r="IG1138" t="str">
        <f>""</f>
        <v/>
      </c>
      <c r="IH1138" t="str">
        <f>""</f>
        <v/>
      </c>
      <c r="II1138" s="1">
        <v>44139</v>
      </c>
      <c r="IJ1138" s="1">
        <v>44139</v>
      </c>
      <c r="IK1138" s="2">
        <v>9997</v>
      </c>
      <c r="IM1138" t="s">
        <v>270</v>
      </c>
      <c r="IN1138" t="s">
        <v>10130</v>
      </c>
      <c r="IT1138" t="str">
        <f>""</f>
        <v/>
      </c>
      <c r="IY1138" t="str">
        <f>""</f>
        <v/>
      </c>
      <c r="JA1138" t="s">
        <v>414</v>
      </c>
      <c r="JB1138" t="s">
        <v>271</v>
      </c>
      <c r="JD1138" t="str">
        <f>"2020.64780"</f>
        <v>2020.64780</v>
      </c>
      <c r="JE1138" t="str">
        <f>""</f>
        <v/>
      </c>
      <c r="JF1138" s="1">
        <v>44084</v>
      </c>
      <c r="JG1138" s="1">
        <v>44096</v>
      </c>
      <c r="JH1138" s="2">
        <v>3500</v>
      </c>
      <c r="JI1138" t="s">
        <v>270</v>
      </c>
      <c r="JO1138" t="str">
        <f>"2020.54338"</f>
        <v>2020.54338</v>
      </c>
      <c r="JP1138" t="str">
        <f>""</f>
        <v/>
      </c>
      <c r="JQ1138" t="str">
        <f>HYPERLINK("https://web.datatree.com/?/property?propertyId=4371243")</f>
        <v>https://web.datatree.com/?/property?propertyId=4371243</v>
      </c>
    </row>
    <row r="1139" spans="1:277" x14ac:dyDescent="0.25">
      <c r="A1139">
        <v>1137</v>
      </c>
      <c r="B1139" s="15" t="s">
        <v>18833</v>
      </c>
      <c r="C1139" s="15" t="s">
        <v>18832</v>
      </c>
      <c r="D1139" s="15" t="s">
        <v>18834</v>
      </c>
      <c r="E1139" s="15" t="s">
        <v>18835</v>
      </c>
      <c r="F1139" s="15" t="s">
        <v>18836</v>
      </c>
      <c r="G1139" s="15" t="s">
        <v>243</v>
      </c>
      <c r="H1139" s="15">
        <v>85555</v>
      </c>
      <c r="I1139" s="15" t="s">
        <v>18837</v>
      </c>
      <c r="J1139" s="23" t="s">
        <v>18838</v>
      </c>
      <c r="K1139" s="15" t="s">
        <v>18839</v>
      </c>
      <c r="L1139" s="16" t="s">
        <v>18840</v>
      </c>
      <c r="M1139" s="17" t="str">
        <f t="shared" si="342"/>
        <v>6/31/2022</v>
      </c>
      <c r="N1139" s="15">
        <v>10331</v>
      </c>
      <c r="O1139" s="18">
        <f t="shared" si="345"/>
        <v>0</v>
      </c>
      <c r="P1139" s="19" t="str">
        <f t="shared" si="346"/>
        <v>$0.00</v>
      </c>
      <c r="Q1139" s="16">
        <v>44834</v>
      </c>
      <c r="R1139" s="19" t="str">
        <f t="shared" si="343"/>
        <v>09/30/22</v>
      </c>
      <c r="S1139" t="str">
        <f t="shared" si="347"/>
        <v>MOHAVE</v>
      </c>
      <c r="T1139" s="6" t="str">
        <f t="shared" si="348"/>
        <v>306-27-043</v>
      </c>
      <c r="U1139" t="str">
        <f t="shared" si="349"/>
        <v xml:space="preserve">311 NEVADA DR </v>
      </c>
      <c r="V1139" t="str">
        <f t="shared" si="350"/>
        <v>BULLHEAD CITY</v>
      </c>
      <c r="W1139" t="str">
        <f t="shared" si="351"/>
        <v>AZ</v>
      </c>
      <c r="X1139" t="str">
        <f t="shared" si="352"/>
        <v>86442-5228</v>
      </c>
      <c r="Y1139" t="str">
        <f t="shared" si="353"/>
        <v>CARL</v>
      </c>
      <c r="Z1139" t="str">
        <f t="shared" si="354"/>
        <v>SMITH</v>
      </c>
      <c r="AA1139" t="str">
        <f t="shared" si="355"/>
        <v>T21N R18W SEC 32 N2 E2 SW4 NE4 CONT 10.00 ACRES</v>
      </c>
      <c r="AB1139">
        <f t="shared" si="356"/>
        <v>10</v>
      </c>
      <c r="AC1139" t="str">
        <f t="shared" si="357"/>
        <v>MOHAVE</v>
      </c>
      <c r="AI1139">
        <f t="shared" si="344"/>
        <v>10</v>
      </c>
      <c r="AO1139" t="s">
        <v>10131</v>
      </c>
      <c r="AP1139" t="s">
        <v>10132</v>
      </c>
      <c r="AQ1139" t="s">
        <v>10132</v>
      </c>
      <c r="AR1139" t="s">
        <v>2681</v>
      </c>
      <c r="AS1139" t="s">
        <v>240</v>
      </c>
      <c r="AT1139">
        <v>1</v>
      </c>
      <c r="AU1139" t="s">
        <v>10133</v>
      </c>
      <c r="AV1139" t="s">
        <v>10134</v>
      </c>
      <c r="AW1139" t="s">
        <v>10134</v>
      </c>
      <c r="AX1139" t="s">
        <v>2681</v>
      </c>
      <c r="AY1139" t="s">
        <v>240</v>
      </c>
      <c r="AZ1139">
        <v>1</v>
      </c>
      <c r="BC1139" t="s">
        <v>10135</v>
      </c>
      <c r="BD1139" t="s">
        <v>10136</v>
      </c>
      <c r="BH1139" t="s">
        <v>407</v>
      </c>
      <c r="BK1139">
        <v>1443</v>
      </c>
      <c r="BN1139" t="s">
        <v>4044</v>
      </c>
      <c r="BO1139" t="s">
        <v>302</v>
      </c>
      <c r="BQ1139" t="s">
        <v>1297</v>
      </c>
      <c r="BS1139" t="s">
        <v>243</v>
      </c>
      <c r="BT1139" t="str">
        <f>"86442"</f>
        <v>86442</v>
      </c>
      <c r="BU1139" t="str">
        <f>"86442-6770"</f>
        <v>86442-6770</v>
      </c>
      <c r="BV1139" t="s">
        <v>244</v>
      </c>
      <c r="BW1139" t="s">
        <v>462</v>
      </c>
      <c r="BX1139" t="s">
        <v>10137</v>
      </c>
      <c r="BY1139" t="s">
        <v>10138</v>
      </c>
      <c r="CA1139">
        <v>311</v>
      </c>
      <c r="CD1139" t="s">
        <v>10003</v>
      </c>
      <c r="CE1139" t="s">
        <v>302</v>
      </c>
      <c r="CG1139" t="s">
        <v>1297</v>
      </c>
      <c r="CH1139" t="s">
        <v>1297</v>
      </c>
      <c r="CI1139" t="s">
        <v>243</v>
      </c>
      <c r="CJ1139" t="str">
        <f>"86442-5228"</f>
        <v>86442-5228</v>
      </c>
      <c r="CK1139" t="s">
        <v>2605</v>
      </c>
      <c r="CL1139" t="s">
        <v>10139</v>
      </c>
      <c r="CM1139" t="s">
        <v>10140</v>
      </c>
      <c r="CN1139" t="s">
        <v>254</v>
      </c>
      <c r="CO1139" t="s">
        <v>10141</v>
      </c>
      <c r="CP1139" t="str">
        <f>"306-27-043"</f>
        <v>306-27-043</v>
      </c>
      <c r="CQ1139" t="str">
        <f>"30627043"</f>
        <v>30627043</v>
      </c>
      <c r="CR1139" t="str">
        <f>"R30627043"</f>
        <v>R30627043</v>
      </c>
      <c r="CS1139">
        <v>4015</v>
      </c>
      <c r="CU1139">
        <v>951501</v>
      </c>
      <c r="CV1139">
        <v>2012</v>
      </c>
      <c r="CX1139" t="s">
        <v>257</v>
      </c>
      <c r="CY1139" t="s">
        <v>559</v>
      </c>
      <c r="CZ1139">
        <v>32</v>
      </c>
      <c r="DB1139">
        <v>35.166328074982097</v>
      </c>
      <c r="DC1139">
        <v>-114.22392971015201</v>
      </c>
      <c r="DK1139" t="s">
        <v>560</v>
      </c>
      <c r="DL1139" t="s">
        <v>560</v>
      </c>
      <c r="DO1139" t="str">
        <f>""</f>
        <v/>
      </c>
      <c r="DQ1139">
        <v>0</v>
      </c>
      <c r="DR1139">
        <v>0</v>
      </c>
      <c r="DS1139">
        <v>0</v>
      </c>
      <c r="DT1139">
        <v>0</v>
      </c>
      <c r="DW1139">
        <v>0</v>
      </c>
      <c r="DX1139">
        <v>0</v>
      </c>
      <c r="DZ1139">
        <v>0</v>
      </c>
      <c r="EA1139">
        <v>0</v>
      </c>
      <c r="EB1139">
        <v>0</v>
      </c>
      <c r="EC1139">
        <v>0</v>
      </c>
      <c r="ED1139">
        <v>0</v>
      </c>
      <c r="EE1139">
        <v>0</v>
      </c>
      <c r="EF1139">
        <v>0</v>
      </c>
      <c r="EG1139">
        <v>0</v>
      </c>
      <c r="EH1139">
        <v>0</v>
      </c>
      <c r="EI1139">
        <v>0</v>
      </c>
      <c r="EL1139">
        <v>0</v>
      </c>
      <c r="EN1139">
        <v>0</v>
      </c>
      <c r="EP1139">
        <v>0</v>
      </c>
      <c r="ER1139">
        <v>0</v>
      </c>
      <c r="ET1139">
        <v>0</v>
      </c>
      <c r="EY1139">
        <v>0</v>
      </c>
      <c r="FA1139">
        <v>0</v>
      </c>
      <c r="FL1139">
        <v>0</v>
      </c>
      <c r="FQ1139" t="s">
        <v>336</v>
      </c>
      <c r="FR1139" t="s">
        <v>561</v>
      </c>
      <c r="FS1139" t="s">
        <v>598</v>
      </c>
      <c r="FU1139">
        <v>435600</v>
      </c>
      <c r="FV1139">
        <v>10</v>
      </c>
      <c r="FW1139">
        <v>0</v>
      </c>
      <c r="FX1139">
        <v>0</v>
      </c>
      <c r="FY1139">
        <v>0</v>
      </c>
      <c r="FZ1139">
        <v>0</v>
      </c>
      <c r="GI1139" t="s">
        <v>264</v>
      </c>
      <c r="GJ1139" t="s">
        <v>564</v>
      </c>
      <c r="GK1139" t="s">
        <v>565</v>
      </c>
      <c r="GL1139" s="1">
        <v>42340</v>
      </c>
      <c r="GM1139" t="s">
        <v>267</v>
      </c>
      <c r="GN1139" t="str">
        <f>"FALSE"</f>
        <v>FALSE</v>
      </c>
      <c r="GO1139">
        <v>2022</v>
      </c>
      <c r="GP1139">
        <v>2020</v>
      </c>
      <c r="GQ1139">
        <v>430</v>
      </c>
      <c r="GR1139" t="s">
        <v>246</v>
      </c>
      <c r="GS1139" t="s">
        <v>246</v>
      </c>
      <c r="GT1139" t="s">
        <v>246</v>
      </c>
      <c r="GU1139" t="s">
        <v>246</v>
      </c>
      <c r="GV1139" t="s">
        <v>246</v>
      </c>
      <c r="GW1139" t="s">
        <v>246</v>
      </c>
      <c r="GX1139" t="s">
        <v>246</v>
      </c>
      <c r="GY1139" t="s">
        <v>246</v>
      </c>
      <c r="GZ1139" t="s">
        <v>246</v>
      </c>
      <c r="HA1139" t="s">
        <v>246</v>
      </c>
      <c r="HB1139" t="s">
        <v>246</v>
      </c>
      <c r="HC1139" t="s">
        <v>246</v>
      </c>
      <c r="HD1139" t="s">
        <v>246</v>
      </c>
      <c r="HE1139" s="2">
        <v>2135</v>
      </c>
      <c r="HF1139" s="2">
        <v>0</v>
      </c>
      <c r="HG1139" s="2">
        <v>0</v>
      </c>
      <c r="HH1139">
        <v>0</v>
      </c>
      <c r="HI1139" s="2">
        <v>14234</v>
      </c>
      <c r="HJ1139" s="2">
        <v>14234</v>
      </c>
      <c r="HK1139" s="2">
        <v>0</v>
      </c>
      <c r="HL1139">
        <v>0</v>
      </c>
      <c r="HM1139" s="2">
        <v>0</v>
      </c>
      <c r="HN1139" s="2">
        <v>0</v>
      </c>
      <c r="HO1139" s="2">
        <v>0</v>
      </c>
      <c r="HP1139">
        <v>0</v>
      </c>
      <c r="HQ1139" s="2">
        <v>146.74</v>
      </c>
      <c r="HS1139" s="2">
        <v>14234</v>
      </c>
      <c r="HV1139" t="s">
        <v>315</v>
      </c>
      <c r="HY1139" t="s">
        <v>317</v>
      </c>
      <c r="HZ1139" t="s">
        <v>317</v>
      </c>
      <c r="IA1139" t="s">
        <v>318</v>
      </c>
      <c r="IF1139" t="str">
        <f>""</f>
        <v/>
      </c>
      <c r="IG1139" t="str">
        <f>""</f>
        <v/>
      </c>
      <c r="IH1139" t="str">
        <f>""</f>
        <v/>
      </c>
      <c r="II1139" s="1">
        <v>43413</v>
      </c>
      <c r="IJ1139" s="1">
        <v>43445</v>
      </c>
      <c r="IK1139" s="2">
        <v>9900</v>
      </c>
      <c r="IM1139" t="s">
        <v>270</v>
      </c>
      <c r="IN1139" t="s">
        <v>10142</v>
      </c>
      <c r="IP1139" s="2">
        <v>8700</v>
      </c>
      <c r="IR1139">
        <v>4.8</v>
      </c>
      <c r="IS1139" t="s">
        <v>946</v>
      </c>
      <c r="IT1139" t="str">
        <f>"2018.60823"</f>
        <v>2018.60823</v>
      </c>
      <c r="IW1139">
        <v>5</v>
      </c>
      <c r="IY1139" t="str">
        <f>""</f>
        <v/>
      </c>
      <c r="IZ1139" t="s">
        <v>10143</v>
      </c>
      <c r="JA1139" t="s">
        <v>948</v>
      </c>
      <c r="JB1139" t="s">
        <v>271</v>
      </c>
      <c r="JD1139" t="str">
        <f>"2018.60822"</f>
        <v>2018.60822</v>
      </c>
      <c r="JE1139" t="str">
        <f>""</f>
        <v/>
      </c>
      <c r="JF1139" s="1">
        <v>40435</v>
      </c>
      <c r="JG1139" s="1">
        <v>40445</v>
      </c>
      <c r="JH1139" s="2">
        <v>6000</v>
      </c>
      <c r="JI1139" t="s">
        <v>567</v>
      </c>
      <c r="JK1139" s="2">
        <v>0</v>
      </c>
      <c r="JO1139" t="str">
        <f>"2010.56984"</f>
        <v>2010.56984</v>
      </c>
      <c r="JP1139" t="str">
        <f>""</f>
        <v/>
      </c>
      <c r="JQ1139" t="str">
        <f>HYPERLINK("https://web.datatree.com/?/property?propertyId=4443035")</f>
        <v>https://web.datatree.com/?/property?propertyId=4443035</v>
      </c>
    </row>
    <row r="1140" spans="1:277" x14ac:dyDescent="0.25">
      <c r="A1140">
        <v>1138</v>
      </c>
      <c r="B1140" s="15" t="s">
        <v>18833</v>
      </c>
      <c r="C1140" s="15" t="s">
        <v>18832</v>
      </c>
      <c r="D1140" s="15" t="s">
        <v>18834</v>
      </c>
      <c r="E1140" s="15" t="s">
        <v>18835</v>
      </c>
      <c r="F1140" s="15" t="s">
        <v>18836</v>
      </c>
      <c r="G1140" s="15" t="s">
        <v>243</v>
      </c>
      <c r="H1140" s="15">
        <v>85555</v>
      </c>
      <c r="I1140" s="15" t="s">
        <v>18837</v>
      </c>
      <c r="J1140" s="23" t="s">
        <v>18838</v>
      </c>
      <c r="K1140" s="15" t="s">
        <v>18839</v>
      </c>
      <c r="L1140" s="16" t="s">
        <v>18840</v>
      </c>
      <c r="M1140" s="17" t="str">
        <f t="shared" si="342"/>
        <v>6/31/2022</v>
      </c>
      <c r="N1140" s="15">
        <v>10332</v>
      </c>
      <c r="O1140" s="18">
        <f t="shared" si="345"/>
        <v>0</v>
      </c>
      <c r="P1140" s="19" t="str">
        <f t="shared" si="346"/>
        <v>$0.00</v>
      </c>
      <c r="Q1140" s="16">
        <v>44834</v>
      </c>
      <c r="R1140" s="19" t="str">
        <f t="shared" si="343"/>
        <v>09/30/22</v>
      </c>
      <c r="S1140" t="str">
        <f t="shared" si="347"/>
        <v>MOHAVE</v>
      </c>
      <c r="T1140" s="6" t="str">
        <f t="shared" si="348"/>
        <v>319-11-014A</v>
      </c>
      <c r="U1140" t="str">
        <f t="shared" si="349"/>
        <v xml:space="preserve">1040 RHAPSODY LN </v>
      </c>
      <c r="V1140" t="str">
        <f t="shared" si="350"/>
        <v>LAS CRUCES</v>
      </c>
      <c r="W1140" t="str">
        <f t="shared" si="351"/>
        <v>NM</v>
      </c>
      <c r="X1140" t="str">
        <f t="shared" si="352"/>
        <v>88007-8046</v>
      </c>
      <c r="Y1140" t="str">
        <f t="shared" si="353"/>
        <v>JOSE</v>
      </c>
      <c r="Z1140" t="str">
        <f t="shared" si="354"/>
        <v>CORNEJO</v>
      </c>
      <c r="AA1140" t="str">
        <f t="shared" si="355"/>
        <v>KEMO RANCHES W2 OF LOT 124</v>
      </c>
      <c r="AB1140">
        <f t="shared" si="356"/>
        <v>10</v>
      </c>
      <c r="AC1140" t="str">
        <f t="shared" si="357"/>
        <v>MOHAVE</v>
      </c>
      <c r="AI1140">
        <f t="shared" si="344"/>
        <v>10</v>
      </c>
      <c r="AO1140" t="s">
        <v>10144</v>
      </c>
      <c r="AP1140" t="s">
        <v>7021</v>
      </c>
      <c r="AQ1140" t="s">
        <v>7021</v>
      </c>
      <c r="AR1140" t="s">
        <v>10145</v>
      </c>
      <c r="AS1140" t="s">
        <v>240</v>
      </c>
      <c r="AT1140">
        <v>2</v>
      </c>
      <c r="BC1140" t="s">
        <v>10146</v>
      </c>
      <c r="BD1140" t="s">
        <v>10144</v>
      </c>
      <c r="BH1140" t="s">
        <v>242</v>
      </c>
      <c r="BS1140" t="s">
        <v>243</v>
      </c>
      <c r="BV1140" t="s">
        <v>244</v>
      </c>
      <c r="BY1140" t="s">
        <v>245</v>
      </c>
      <c r="CA1140">
        <v>1040</v>
      </c>
      <c r="CD1140" t="s">
        <v>10147</v>
      </c>
      <c r="CE1140" t="s">
        <v>419</v>
      </c>
      <c r="CG1140" t="s">
        <v>10148</v>
      </c>
      <c r="CH1140" t="s">
        <v>10148</v>
      </c>
      <c r="CI1140" t="s">
        <v>1553</v>
      </c>
      <c r="CJ1140" t="str">
        <f>"88007-8046"</f>
        <v>88007-8046</v>
      </c>
      <c r="CK1140" t="s">
        <v>10149</v>
      </c>
      <c r="CL1140" t="s">
        <v>10150</v>
      </c>
      <c r="CM1140" t="s">
        <v>10151</v>
      </c>
      <c r="CN1140" t="s">
        <v>254</v>
      </c>
      <c r="CO1140" t="s">
        <v>10152</v>
      </c>
      <c r="CP1140" t="str">
        <f>"319-11-014A"</f>
        <v>319-11-014A</v>
      </c>
      <c r="CQ1140" t="str">
        <f>"31911014A"</f>
        <v>31911014A</v>
      </c>
      <c r="CR1140" t="str">
        <f>"R31911014"</f>
        <v>R31911014</v>
      </c>
      <c r="CS1140">
        <v>4015</v>
      </c>
      <c r="CX1140" t="s">
        <v>498</v>
      </c>
      <c r="CY1140" t="s">
        <v>499</v>
      </c>
      <c r="CZ1140">
        <v>19</v>
      </c>
      <c r="DB1140">
        <v>35.628785206796898</v>
      </c>
      <c r="DC1140">
        <v>-114.348341274993</v>
      </c>
      <c r="DD1140" t="s">
        <v>3970</v>
      </c>
      <c r="DK1140" t="s">
        <v>3971</v>
      </c>
      <c r="DL1140" t="s">
        <v>3971</v>
      </c>
      <c r="DO1140" t="str">
        <f>"124"</f>
        <v>124</v>
      </c>
      <c r="DQ1140">
        <v>0</v>
      </c>
      <c r="DR1140">
        <v>0</v>
      </c>
      <c r="DS1140">
        <v>0</v>
      </c>
      <c r="DT1140">
        <v>0</v>
      </c>
      <c r="DW1140">
        <v>0</v>
      </c>
      <c r="DX1140">
        <v>0</v>
      </c>
      <c r="DZ1140">
        <v>0</v>
      </c>
      <c r="EA1140">
        <v>0</v>
      </c>
      <c r="EB1140">
        <v>0</v>
      </c>
      <c r="EC1140">
        <v>0</v>
      </c>
      <c r="ED1140">
        <v>0</v>
      </c>
      <c r="EE1140">
        <v>0</v>
      </c>
      <c r="EF1140">
        <v>0</v>
      </c>
      <c r="EG1140">
        <v>0</v>
      </c>
      <c r="EH1140">
        <v>0</v>
      </c>
      <c r="EI1140">
        <v>0</v>
      </c>
      <c r="EL1140">
        <v>0</v>
      </c>
      <c r="EN1140">
        <v>0</v>
      </c>
      <c r="EP1140">
        <v>0</v>
      </c>
      <c r="ER1140">
        <v>0</v>
      </c>
      <c r="ET1140">
        <v>0</v>
      </c>
      <c r="EY1140">
        <v>0</v>
      </c>
      <c r="FA1140">
        <v>0</v>
      </c>
      <c r="FL1140">
        <v>0</v>
      </c>
      <c r="FQ1140" t="s">
        <v>261</v>
      </c>
      <c r="FR1140" t="s">
        <v>262</v>
      </c>
      <c r="FS1140" t="s">
        <v>263</v>
      </c>
      <c r="FU1140">
        <v>435600</v>
      </c>
      <c r="FV1140">
        <v>10</v>
      </c>
      <c r="FW1140">
        <v>0</v>
      </c>
      <c r="FX1140">
        <v>0</v>
      </c>
      <c r="FY1140">
        <v>0</v>
      </c>
      <c r="FZ1140">
        <v>0</v>
      </c>
      <c r="GI1140" t="s">
        <v>264</v>
      </c>
      <c r="GJ1140" t="s">
        <v>502</v>
      </c>
      <c r="GK1140" t="s">
        <v>503</v>
      </c>
      <c r="GL1140" s="1">
        <v>40135</v>
      </c>
      <c r="GM1140" t="s">
        <v>267</v>
      </c>
      <c r="GN1140" t="str">
        <f>"FALSE"</f>
        <v>FALSE</v>
      </c>
      <c r="GO1140">
        <v>2022</v>
      </c>
      <c r="GP1140">
        <v>2020</v>
      </c>
      <c r="GQ1140">
        <v>1110</v>
      </c>
      <c r="GR1140" t="s">
        <v>246</v>
      </c>
      <c r="GS1140" t="s">
        <v>246</v>
      </c>
      <c r="GT1140" t="s">
        <v>246</v>
      </c>
      <c r="GU1140" t="s">
        <v>246</v>
      </c>
      <c r="GV1140" t="s">
        <v>246</v>
      </c>
      <c r="GW1140" t="s">
        <v>246</v>
      </c>
      <c r="GX1140" t="s">
        <v>246</v>
      </c>
      <c r="GY1140" t="s">
        <v>246</v>
      </c>
      <c r="GZ1140" t="s">
        <v>246</v>
      </c>
      <c r="HA1140" t="s">
        <v>246</v>
      </c>
      <c r="HB1140" t="s">
        <v>246</v>
      </c>
      <c r="HC1140" t="s">
        <v>246</v>
      </c>
      <c r="HD1140" t="s">
        <v>246</v>
      </c>
      <c r="HE1140" s="2">
        <v>1082</v>
      </c>
      <c r="HF1140" s="2">
        <v>0</v>
      </c>
      <c r="HG1140" s="2">
        <v>0</v>
      </c>
      <c r="HH1140">
        <v>0</v>
      </c>
      <c r="HI1140" s="2">
        <v>7214</v>
      </c>
      <c r="HJ1140" s="2">
        <v>7214</v>
      </c>
      <c r="HK1140" s="2">
        <v>0</v>
      </c>
      <c r="HL1140">
        <v>0</v>
      </c>
      <c r="HM1140" s="2">
        <v>0</v>
      </c>
      <c r="HN1140" s="2">
        <v>0</v>
      </c>
      <c r="HO1140" s="2">
        <v>0</v>
      </c>
      <c r="HP1140">
        <v>0</v>
      </c>
      <c r="HQ1140" s="2">
        <v>67.760000000000005</v>
      </c>
      <c r="HS1140" s="2">
        <v>7214</v>
      </c>
      <c r="HV1140" t="s">
        <v>315</v>
      </c>
      <c r="HY1140" t="s">
        <v>316</v>
      </c>
      <c r="HZ1140" t="s">
        <v>317</v>
      </c>
      <c r="IA1140" t="s">
        <v>318</v>
      </c>
      <c r="IB1140" s="1">
        <v>39043</v>
      </c>
      <c r="IC1140" s="1">
        <v>39049</v>
      </c>
      <c r="ID1140" s="2">
        <v>0</v>
      </c>
      <c r="IE1140" t="s">
        <v>319</v>
      </c>
      <c r="IF1140" t="str">
        <f>"                    "</f>
        <v xml:space="preserve">                    </v>
      </c>
      <c r="IG1140" t="str">
        <f>"6560.237"</f>
        <v>6560.237</v>
      </c>
      <c r="IH1140" t="str">
        <f>""</f>
        <v/>
      </c>
      <c r="IJ1140" s="1">
        <v>39049</v>
      </c>
      <c r="IK1140" s="2">
        <v>50000</v>
      </c>
      <c r="IL1140" t="s">
        <v>566</v>
      </c>
      <c r="IM1140" t="s">
        <v>567</v>
      </c>
      <c r="IN1140" t="s">
        <v>10153</v>
      </c>
      <c r="IT1140" t="str">
        <f>"                    "</f>
        <v xml:space="preserve">                    </v>
      </c>
      <c r="IY1140" t="str">
        <f>"                    "</f>
        <v xml:space="preserve">                    </v>
      </c>
      <c r="JB1140" t="s">
        <v>271</v>
      </c>
      <c r="JD1140" t="str">
        <f>"6560.227"</f>
        <v>6560.227</v>
      </c>
      <c r="JE1140" t="str">
        <f>""</f>
        <v/>
      </c>
      <c r="JF1140" s="1">
        <v>38427</v>
      </c>
      <c r="JG1140" s="1">
        <v>38434</v>
      </c>
      <c r="JH1140" s="2">
        <v>15000</v>
      </c>
      <c r="JI1140" t="s">
        <v>567</v>
      </c>
      <c r="JK1140" s="2">
        <v>0</v>
      </c>
      <c r="JO1140" t="str">
        <f>"5500.683"</f>
        <v>5500.683</v>
      </c>
      <c r="JP1140" t="str">
        <f>""</f>
        <v/>
      </c>
      <c r="JQ1140" t="str">
        <f>HYPERLINK("https://web.datatree.com/?/property?propertyId=4486414")</f>
        <v>https://web.datatree.com/?/property?propertyId=4486414</v>
      </c>
    </row>
    <row r="1141" spans="1:277" x14ac:dyDescent="0.25">
      <c r="A1141">
        <v>1139</v>
      </c>
      <c r="B1141" s="15" t="s">
        <v>18833</v>
      </c>
      <c r="C1141" s="15" t="s">
        <v>18832</v>
      </c>
      <c r="D1141" s="15" t="s">
        <v>18834</v>
      </c>
      <c r="E1141" s="15" t="s">
        <v>18835</v>
      </c>
      <c r="F1141" s="15" t="s">
        <v>18836</v>
      </c>
      <c r="G1141" s="15" t="s">
        <v>243</v>
      </c>
      <c r="H1141" s="15">
        <v>85555</v>
      </c>
      <c r="I1141" s="15" t="s">
        <v>18837</v>
      </c>
      <c r="J1141" s="23" t="s">
        <v>18838</v>
      </c>
      <c r="K1141" s="15" t="s">
        <v>18839</v>
      </c>
      <c r="L1141" s="16" t="s">
        <v>18840</v>
      </c>
      <c r="M1141" s="17" t="str">
        <f t="shared" si="342"/>
        <v>6/31/2022</v>
      </c>
      <c r="N1141" s="15">
        <v>10333</v>
      </c>
      <c r="O1141" s="18">
        <f t="shared" si="345"/>
        <v>0</v>
      </c>
      <c r="P1141" s="19" t="str">
        <f t="shared" si="346"/>
        <v>$0.00</v>
      </c>
      <c r="Q1141" s="16">
        <v>44834</v>
      </c>
      <c r="R1141" s="19" t="str">
        <f t="shared" si="343"/>
        <v>09/30/22</v>
      </c>
      <c r="S1141" t="str">
        <f t="shared" si="347"/>
        <v>MOHAVE</v>
      </c>
      <c r="T1141" s="6" t="str">
        <f t="shared" si="348"/>
        <v>121-05-007</v>
      </c>
      <c r="U1141" t="str">
        <f t="shared" si="349"/>
        <v xml:space="preserve">PO BOX 966 </v>
      </c>
      <c r="V1141" t="str">
        <f t="shared" si="350"/>
        <v>KINGMAN</v>
      </c>
      <c r="W1141" t="str">
        <f t="shared" si="351"/>
        <v>AZ</v>
      </c>
      <c r="X1141" t="str">
        <f t="shared" si="352"/>
        <v>86402</v>
      </c>
      <c r="Y1141" t="str">
        <f t="shared" si="353"/>
        <v>RICK</v>
      </c>
      <c r="Z1141" t="str">
        <f t="shared" si="354"/>
        <v>BOHACH</v>
      </c>
      <c r="AA1141" t="str">
        <f t="shared" si="355"/>
        <v>NE4 SE4 SW4 CONT 10 ACRES</v>
      </c>
      <c r="AB1141">
        <f t="shared" si="356"/>
        <v>10</v>
      </c>
      <c r="AC1141" t="str">
        <f t="shared" si="357"/>
        <v>MOHAVE</v>
      </c>
      <c r="AI1141">
        <f t="shared" si="344"/>
        <v>10</v>
      </c>
      <c r="AO1141" t="s">
        <v>10154</v>
      </c>
      <c r="AP1141" t="s">
        <v>3828</v>
      </c>
      <c r="AQ1141" t="s">
        <v>3828</v>
      </c>
      <c r="AR1141" t="s">
        <v>10155</v>
      </c>
      <c r="AS1141" t="s">
        <v>240</v>
      </c>
      <c r="AT1141">
        <v>2</v>
      </c>
      <c r="BC1141" t="s">
        <v>10156</v>
      </c>
      <c r="BD1141" t="s">
        <v>10154</v>
      </c>
      <c r="BH1141" t="s">
        <v>242</v>
      </c>
      <c r="BS1141" t="s">
        <v>243</v>
      </c>
      <c r="BV1141" t="s">
        <v>244</v>
      </c>
      <c r="BY1141" t="s">
        <v>245</v>
      </c>
      <c r="CD1141" t="s">
        <v>10157</v>
      </c>
      <c r="CG1141" t="s">
        <v>345</v>
      </c>
      <c r="CH1141" t="s">
        <v>345</v>
      </c>
      <c r="CI1141" t="s">
        <v>243</v>
      </c>
      <c r="CJ1141" t="str">
        <f>"86402"</f>
        <v>86402</v>
      </c>
      <c r="CK1141" t="s">
        <v>1952</v>
      </c>
      <c r="CL1141" t="s">
        <v>10158</v>
      </c>
      <c r="CM1141" t="s">
        <v>10159</v>
      </c>
      <c r="CN1141" t="s">
        <v>254</v>
      </c>
      <c r="CO1141" t="s">
        <v>10160</v>
      </c>
      <c r="CP1141" t="str">
        <f>"121-05-007"</f>
        <v>121-05-007</v>
      </c>
      <c r="CQ1141" t="str">
        <f>"12105007"</f>
        <v>12105007</v>
      </c>
      <c r="CR1141" t="str">
        <f>"R12105007"</f>
        <v>R12105007</v>
      </c>
      <c r="CS1141">
        <v>4015</v>
      </c>
      <c r="CW1141" t="s">
        <v>256</v>
      </c>
      <c r="CX1141" t="s">
        <v>1173</v>
      </c>
      <c r="CY1141" t="s">
        <v>548</v>
      </c>
      <c r="CZ1141">
        <v>15</v>
      </c>
      <c r="DB1141">
        <v>34.4621466861188</v>
      </c>
      <c r="DC1141">
        <v>-113.81877638029</v>
      </c>
      <c r="DK1141" t="s">
        <v>3635</v>
      </c>
      <c r="DL1141" t="s">
        <v>3635</v>
      </c>
      <c r="DO1141" t="str">
        <f>""</f>
        <v/>
      </c>
      <c r="DQ1141">
        <v>0</v>
      </c>
      <c r="DR1141">
        <v>0</v>
      </c>
      <c r="DS1141">
        <v>0</v>
      </c>
      <c r="DT1141">
        <v>0</v>
      </c>
      <c r="DW1141">
        <v>0</v>
      </c>
      <c r="DX1141">
        <v>0</v>
      </c>
      <c r="DZ1141">
        <v>0</v>
      </c>
      <c r="EA1141">
        <v>0</v>
      </c>
      <c r="EB1141">
        <v>0</v>
      </c>
      <c r="EC1141">
        <v>0</v>
      </c>
      <c r="ED1141">
        <v>0</v>
      </c>
      <c r="EE1141">
        <v>0</v>
      </c>
      <c r="EF1141">
        <v>0</v>
      </c>
      <c r="EG1141">
        <v>0</v>
      </c>
      <c r="EH1141">
        <v>0</v>
      </c>
      <c r="EI1141">
        <v>0</v>
      </c>
      <c r="EL1141">
        <v>0</v>
      </c>
      <c r="EN1141">
        <v>0</v>
      </c>
      <c r="EP1141">
        <v>0</v>
      </c>
      <c r="ER1141">
        <v>0</v>
      </c>
      <c r="ET1141">
        <v>0</v>
      </c>
      <c r="EY1141">
        <v>0</v>
      </c>
      <c r="FA1141">
        <v>0</v>
      </c>
      <c r="FL1141">
        <v>0</v>
      </c>
      <c r="FQ1141" t="s">
        <v>261</v>
      </c>
      <c r="FR1141" t="s">
        <v>354</v>
      </c>
      <c r="FS1141" t="s">
        <v>355</v>
      </c>
      <c r="FU1141">
        <v>435600</v>
      </c>
      <c r="FV1141">
        <v>10</v>
      </c>
      <c r="FW1141">
        <v>0</v>
      </c>
      <c r="FX1141">
        <v>0</v>
      </c>
      <c r="FY1141">
        <v>0</v>
      </c>
      <c r="FZ1141">
        <v>0</v>
      </c>
      <c r="GI1141" t="s">
        <v>653</v>
      </c>
      <c r="GJ1141" t="s">
        <v>1175</v>
      </c>
      <c r="GK1141" t="s">
        <v>1176</v>
      </c>
      <c r="GL1141" s="1">
        <v>40135</v>
      </c>
      <c r="GM1141" t="s">
        <v>267</v>
      </c>
      <c r="GN1141" t="str">
        <f>"FALSE"</f>
        <v>FALSE</v>
      </c>
      <c r="GO1141">
        <v>2022</v>
      </c>
      <c r="GP1141">
        <v>2020</v>
      </c>
      <c r="GQ1141">
        <v>600</v>
      </c>
      <c r="GR1141" t="s">
        <v>246</v>
      </c>
      <c r="GS1141" t="s">
        <v>246</v>
      </c>
      <c r="GT1141" t="s">
        <v>246</v>
      </c>
      <c r="GU1141" t="s">
        <v>246</v>
      </c>
      <c r="GV1141" t="s">
        <v>246</v>
      </c>
      <c r="GW1141" t="s">
        <v>246</v>
      </c>
      <c r="GX1141" t="s">
        <v>246</v>
      </c>
      <c r="GY1141" t="s">
        <v>246</v>
      </c>
      <c r="GZ1141" t="s">
        <v>246</v>
      </c>
      <c r="HA1141" t="s">
        <v>246</v>
      </c>
      <c r="HB1141" t="s">
        <v>246</v>
      </c>
      <c r="HC1141" t="s">
        <v>246</v>
      </c>
      <c r="HD1141" t="s">
        <v>246</v>
      </c>
      <c r="HE1141" s="2">
        <v>589</v>
      </c>
      <c r="HF1141" s="2">
        <v>0</v>
      </c>
      <c r="HG1141" s="2">
        <v>0</v>
      </c>
      <c r="HH1141">
        <v>0</v>
      </c>
      <c r="HI1141" s="2">
        <v>3925</v>
      </c>
      <c r="HJ1141" s="2">
        <v>3925</v>
      </c>
      <c r="HK1141" s="2">
        <v>0</v>
      </c>
      <c r="HL1141">
        <v>0</v>
      </c>
      <c r="HM1141" s="2">
        <v>0</v>
      </c>
      <c r="HN1141" s="2">
        <v>0</v>
      </c>
      <c r="HO1141" s="2">
        <v>0</v>
      </c>
      <c r="HP1141">
        <v>0</v>
      </c>
      <c r="HQ1141" s="2">
        <v>48.34</v>
      </c>
      <c r="HS1141" s="2">
        <v>3925</v>
      </c>
      <c r="HV1141" t="s">
        <v>289</v>
      </c>
      <c r="HY1141" t="s">
        <v>290</v>
      </c>
      <c r="HZ1141" t="s">
        <v>290</v>
      </c>
      <c r="IB1141" s="1">
        <v>39990</v>
      </c>
      <c r="IC1141" s="1">
        <v>40035</v>
      </c>
      <c r="ID1141" s="2">
        <v>0</v>
      </c>
      <c r="IE1141" t="s">
        <v>567</v>
      </c>
      <c r="IF1141" t="str">
        <f>"                    "</f>
        <v xml:space="preserve">                    </v>
      </c>
      <c r="IG1141" t="str">
        <f>"7557.614"</f>
        <v>7557.614</v>
      </c>
      <c r="IH1141" t="str">
        <f>""</f>
        <v/>
      </c>
      <c r="II1141" s="1">
        <v>39199</v>
      </c>
      <c r="IJ1141" s="1">
        <v>39203</v>
      </c>
      <c r="IK1141" s="2">
        <v>7000</v>
      </c>
      <c r="IL1141" t="s">
        <v>566</v>
      </c>
      <c r="IM1141" t="s">
        <v>567</v>
      </c>
      <c r="IN1141" t="s">
        <v>10154</v>
      </c>
      <c r="IT1141" t="str">
        <f>"                    "</f>
        <v xml:space="preserve">                    </v>
      </c>
      <c r="IY1141" t="str">
        <f>"                    "</f>
        <v xml:space="preserve">                    </v>
      </c>
      <c r="JA1141" t="s">
        <v>1116</v>
      </c>
      <c r="JB1141" t="s">
        <v>271</v>
      </c>
      <c r="JD1141" t="str">
        <f>"6778.531"</f>
        <v>6778.531</v>
      </c>
      <c r="JE1141" t="str">
        <f>""</f>
        <v/>
      </c>
      <c r="JF1141" s="1">
        <v>39067</v>
      </c>
      <c r="JG1141" s="1">
        <v>39098</v>
      </c>
      <c r="JH1141" s="2">
        <v>11000</v>
      </c>
      <c r="JI1141" t="s">
        <v>567</v>
      </c>
      <c r="JK1141" s="2">
        <v>0</v>
      </c>
      <c r="JO1141" t="str">
        <f>"6625.45"</f>
        <v>6625.45</v>
      </c>
      <c r="JP1141" t="str">
        <f>""</f>
        <v/>
      </c>
      <c r="JQ1141" t="str">
        <f>HYPERLINK("https://web.datatree.com/?/property?propertyId=4448091")</f>
        <v>https://web.datatree.com/?/property?propertyId=4448091</v>
      </c>
    </row>
    <row r="1142" spans="1:277" x14ac:dyDescent="0.25">
      <c r="A1142">
        <v>1140</v>
      </c>
      <c r="B1142" s="15" t="s">
        <v>18833</v>
      </c>
      <c r="C1142" s="15" t="s">
        <v>18832</v>
      </c>
      <c r="D1142" s="15" t="s">
        <v>18834</v>
      </c>
      <c r="E1142" s="15" t="s">
        <v>18835</v>
      </c>
      <c r="F1142" s="15" t="s">
        <v>18836</v>
      </c>
      <c r="G1142" s="15" t="s">
        <v>243</v>
      </c>
      <c r="H1142" s="15">
        <v>85555</v>
      </c>
      <c r="I1142" s="15" t="s">
        <v>18837</v>
      </c>
      <c r="J1142" s="23" t="s">
        <v>18838</v>
      </c>
      <c r="K1142" s="15" t="s">
        <v>18839</v>
      </c>
      <c r="L1142" s="16" t="s">
        <v>18840</v>
      </c>
      <c r="M1142" s="17" t="str">
        <f t="shared" si="342"/>
        <v>6/31/2022</v>
      </c>
      <c r="N1142" s="15">
        <v>10334</v>
      </c>
      <c r="O1142" s="18">
        <f t="shared" si="345"/>
        <v>0</v>
      </c>
      <c r="P1142" s="19" t="str">
        <f t="shared" si="346"/>
        <v>$0.00</v>
      </c>
      <c r="Q1142" s="16">
        <v>44834</v>
      </c>
      <c r="R1142" s="19" t="str">
        <f t="shared" si="343"/>
        <v>09/30/22</v>
      </c>
      <c r="S1142" t="str">
        <f t="shared" si="347"/>
        <v>MOHAVE</v>
      </c>
      <c r="T1142" s="6" t="str">
        <f t="shared" si="348"/>
        <v>209-13-033</v>
      </c>
      <c r="U1142" t="str">
        <f t="shared" si="349"/>
        <v xml:space="preserve">11 ALLEN ST #207 </v>
      </c>
      <c r="V1142" t="str">
        <f t="shared" si="350"/>
        <v>LOWELL</v>
      </c>
      <c r="W1142" t="str">
        <f t="shared" si="351"/>
        <v>MA</v>
      </c>
      <c r="X1142" t="str">
        <f t="shared" si="352"/>
        <v>01852-4352</v>
      </c>
      <c r="Y1142" t="str">
        <f t="shared" si="353"/>
        <v>BA</v>
      </c>
      <c r="Z1142" t="str">
        <f t="shared" si="354"/>
        <v>HTAY</v>
      </c>
      <c r="AA1142" t="str">
        <f t="shared" si="355"/>
        <v>SW4NE4SW4 SEC 1 19N 19W CONT 10 AC M/L</v>
      </c>
      <c r="AB1142">
        <f t="shared" si="356"/>
        <v>10</v>
      </c>
      <c r="AC1142" t="str">
        <f t="shared" si="357"/>
        <v>MOHAVE</v>
      </c>
      <c r="AI1142">
        <f t="shared" si="344"/>
        <v>10</v>
      </c>
      <c r="AO1142" t="s">
        <v>10161</v>
      </c>
      <c r="AP1142" t="s">
        <v>10162</v>
      </c>
      <c r="AQ1142" t="s">
        <v>10162</v>
      </c>
      <c r="AR1142" t="s">
        <v>10163</v>
      </c>
      <c r="AS1142" t="s">
        <v>240</v>
      </c>
      <c r="AT1142">
        <v>1</v>
      </c>
      <c r="AU1142" t="s">
        <v>10164</v>
      </c>
      <c r="AV1142" t="s">
        <v>10165</v>
      </c>
      <c r="AW1142" t="s">
        <v>10165</v>
      </c>
      <c r="AX1142" t="s">
        <v>10166</v>
      </c>
      <c r="AY1142" t="s">
        <v>240</v>
      </c>
      <c r="AZ1142">
        <v>1</v>
      </c>
      <c r="BC1142" t="s">
        <v>10167</v>
      </c>
      <c r="BD1142" t="s">
        <v>10168</v>
      </c>
      <c r="BH1142" t="s">
        <v>242</v>
      </c>
      <c r="BJ1142" t="s">
        <v>457</v>
      </c>
      <c r="BK1142">
        <v>5870</v>
      </c>
      <c r="BN1142" t="s">
        <v>10169</v>
      </c>
      <c r="BO1142" t="s">
        <v>491</v>
      </c>
      <c r="BQ1142" t="s">
        <v>744</v>
      </c>
      <c r="BR1142" t="s">
        <v>345</v>
      </c>
      <c r="BS1142" t="s">
        <v>243</v>
      </c>
      <c r="BT1142" t="str">
        <f>"86413"</f>
        <v>86413</v>
      </c>
      <c r="BU1142" t="str">
        <f>"86413"</f>
        <v>86413</v>
      </c>
      <c r="BV1142" t="s">
        <v>244</v>
      </c>
      <c r="BX1142" t="s">
        <v>10170</v>
      </c>
      <c r="BY1142" t="s">
        <v>10171</v>
      </c>
      <c r="CA1142">
        <v>11</v>
      </c>
      <c r="CD1142" t="s">
        <v>1179</v>
      </c>
      <c r="CE1142" t="s">
        <v>375</v>
      </c>
      <c r="CF1142">
        <v>207</v>
      </c>
      <c r="CG1142" t="s">
        <v>10172</v>
      </c>
      <c r="CH1142" t="s">
        <v>10172</v>
      </c>
      <c r="CI1142" t="s">
        <v>4392</v>
      </c>
      <c r="CJ1142" t="str">
        <f>"01852-4352"</f>
        <v>01852-4352</v>
      </c>
      <c r="CK1142" t="s">
        <v>3843</v>
      </c>
      <c r="CL1142" t="s">
        <v>10173</v>
      </c>
      <c r="CM1142" t="s">
        <v>10174</v>
      </c>
      <c r="CN1142" t="s">
        <v>254</v>
      </c>
      <c r="CO1142" t="s">
        <v>10175</v>
      </c>
      <c r="CP1142" t="str">
        <f>"209-13-033"</f>
        <v>209-13-033</v>
      </c>
      <c r="CQ1142" t="str">
        <f>"20913033"</f>
        <v>20913033</v>
      </c>
      <c r="CR1142" t="str">
        <f>"R20913033"</f>
        <v>R20913033</v>
      </c>
      <c r="CS1142">
        <v>4015</v>
      </c>
      <c r="CU1142">
        <v>950600</v>
      </c>
      <c r="CV1142">
        <v>5094</v>
      </c>
      <c r="CW1142" t="s">
        <v>256</v>
      </c>
      <c r="CX1142" t="s">
        <v>911</v>
      </c>
      <c r="CY1142" t="s">
        <v>499</v>
      </c>
      <c r="CZ1142">
        <v>1</v>
      </c>
      <c r="DB1142">
        <v>35.058917270580601</v>
      </c>
      <c r="DC1142">
        <v>-114.257763345231</v>
      </c>
      <c r="DO1142" t="str">
        <f>""</f>
        <v/>
      </c>
      <c r="DQ1142">
        <v>0</v>
      </c>
      <c r="DR1142">
        <v>0</v>
      </c>
      <c r="DS1142">
        <v>0</v>
      </c>
      <c r="DT1142">
        <v>0</v>
      </c>
      <c r="DW1142">
        <v>0</v>
      </c>
      <c r="DX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L1142">
        <v>0</v>
      </c>
      <c r="EN1142">
        <v>0</v>
      </c>
      <c r="EP1142">
        <v>0</v>
      </c>
      <c r="ER1142">
        <v>0</v>
      </c>
      <c r="ET1142">
        <v>0</v>
      </c>
      <c r="EY1142">
        <v>0</v>
      </c>
      <c r="FA1142">
        <v>0</v>
      </c>
      <c r="FL1142">
        <v>0</v>
      </c>
      <c r="FQ1142" t="s">
        <v>336</v>
      </c>
      <c r="FR1142" t="s">
        <v>405</v>
      </c>
      <c r="FS1142" t="s">
        <v>406</v>
      </c>
      <c r="FU1142">
        <v>435600</v>
      </c>
      <c r="FV1142">
        <v>10</v>
      </c>
      <c r="FW1142">
        <v>0</v>
      </c>
      <c r="FX1142">
        <v>0</v>
      </c>
      <c r="FY1142">
        <v>0</v>
      </c>
      <c r="FZ1142">
        <v>0</v>
      </c>
      <c r="GI1142" t="s">
        <v>407</v>
      </c>
      <c r="GJ1142" t="s">
        <v>1241</v>
      </c>
      <c r="GK1142" t="s">
        <v>1242</v>
      </c>
      <c r="GL1142" s="1">
        <v>40135</v>
      </c>
      <c r="GM1142" t="s">
        <v>267</v>
      </c>
      <c r="GN1142" t="str">
        <f>"TRUE"</f>
        <v>TRUE</v>
      </c>
      <c r="GO1142">
        <v>2022</v>
      </c>
      <c r="GP1142">
        <v>2020</v>
      </c>
      <c r="GQ1142">
        <v>1630</v>
      </c>
      <c r="GR1142" t="s">
        <v>246</v>
      </c>
      <c r="GS1142" t="s">
        <v>246</v>
      </c>
      <c r="GT1142" t="s">
        <v>246</v>
      </c>
      <c r="GU1142" t="s">
        <v>246</v>
      </c>
      <c r="GV1142" t="s">
        <v>246</v>
      </c>
      <c r="GW1142" t="s">
        <v>246</v>
      </c>
      <c r="GX1142" t="s">
        <v>246</v>
      </c>
      <c r="GY1142" t="s">
        <v>246</v>
      </c>
      <c r="GZ1142" t="s">
        <v>246</v>
      </c>
      <c r="HA1142" t="s">
        <v>246</v>
      </c>
      <c r="HB1142" t="s">
        <v>246</v>
      </c>
      <c r="HC1142" t="s">
        <v>246</v>
      </c>
      <c r="HD1142" t="s">
        <v>246</v>
      </c>
      <c r="HE1142" s="2">
        <v>1084</v>
      </c>
      <c r="HF1142" s="2">
        <v>0</v>
      </c>
      <c r="HG1142" s="2">
        <v>0</v>
      </c>
      <c r="HH1142">
        <v>0</v>
      </c>
      <c r="HI1142" s="2">
        <v>7230</v>
      </c>
      <c r="HJ1142" s="2">
        <v>7230</v>
      </c>
      <c r="HK1142" s="2">
        <v>0</v>
      </c>
      <c r="HL1142">
        <v>0</v>
      </c>
      <c r="HM1142" s="2">
        <v>0</v>
      </c>
      <c r="HN1142" s="2">
        <v>0</v>
      </c>
      <c r="HO1142" s="2">
        <v>0</v>
      </c>
      <c r="HP1142">
        <v>0</v>
      </c>
      <c r="HQ1142" s="2">
        <v>74.92</v>
      </c>
      <c r="HS1142" s="2">
        <v>7230</v>
      </c>
      <c r="HT1142">
        <v>19</v>
      </c>
      <c r="HV1142" t="s">
        <v>1243</v>
      </c>
      <c r="HW1142" t="s">
        <v>387</v>
      </c>
      <c r="HY1142" t="s">
        <v>1244</v>
      </c>
      <c r="HZ1142" t="s">
        <v>1245</v>
      </c>
      <c r="IA1142" t="s">
        <v>1246</v>
      </c>
      <c r="IF1142" t="str">
        <f>""</f>
        <v/>
      </c>
      <c r="IG1142" t="str">
        <f>""</f>
        <v/>
      </c>
      <c r="IH1142" t="str">
        <f>""</f>
        <v/>
      </c>
      <c r="II1142" s="1">
        <v>43493</v>
      </c>
      <c r="IJ1142" s="1">
        <v>43523</v>
      </c>
      <c r="IK1142" s="2">
        <v>7000</v>
      </c>
      <c r="IM1142" t="s">
        <v>270</v>
      </c>
      <c r="IN1142" t="s">
        <v>1944</v>
      </c>
      <c r="IP1142" s="2">
        <v>3000</v>
      </c>
      <c r="IT1142" t="str">
        <f>"2019.9255"</f>
        <v>2019.9255</v>
      </c>
      <c r="IY1142" t="str">
        <f>""</f>
        <v/>
      </c>
      <c r="IZ1142" t="s">
        <v>10176</v>
      </c>
      <c r="JA1142" t="s">
        <v>1060</v>
      </c>
      <c r="JB1142" t="s">
        <v>271</v>
      </c>
      <c r="JD1142" t="str">
        <f>"2019.9254"</f>
        <v>2019.9254</v>
      </c>
      <c r="JE1142" t="str">
        <f>""</f>
        <v/>
      </c>
      <c r="JF1142" s="1">
        <v>41430</v>
      </c>
      <c r="JG1142" s="1">
        <v>41437</v>
      </c>
      <c r="JH1142" s="2">
        <v>25000</v>
      </c>
      <c r="JI1142" t="s">
        <v>270</v>
      </c>
      <c r="JO1142" t="str">
        <f>"2013.31119"</f>
        <v>2013.31119</v>
      </c>
      <c r="JP1142" t="str">
        <f>""</f>
        <v/>
      </c>
      <c r="JQ1142" t="str">
        <f>HYPERLINK("https://web.datatree.com/?/property?propertyId=4459997")</f>
        <v>https://web.datatree.com/?/property?propertyId=4459997</v>
      </c>
    </row>
    <row r="1143" spans="1:277" x14ac:dyDescent="0.25">
      <c r="A1143">
        <v>1141</v>
      </c>
      <c r="B1143" s="15" t="s">
        <v>18833</v>
      </c>
      <c r="C1143" s="15" t="s">
        <v>18832</v>
      </c>
      <c r="D1143" s="15" t="s">
        <v>18834</v>
      </c>
      <c r="E1143" s="15" t="s">
        <v>18835</v>
      </c>
      <c r="F1143" s="15" t="s">
        <v>18836</v>
      </c>
      <c r="G1143" s="15" t="s">
        <v>243</v>
      </c>
      <c r="H1143" s="15">
        <v>85555</v>
      </c>
      <c r="I1143" s="15" t="s">
        <v>18837</v>
      </c>
      <c r="J1143" s="23" t="s">
        <v>18838</v>
      </c>
      <c r="K1143" s="15" t="s">
        <v>18839</v>
      </c>
      <c r="L1143" s="16" t="s">
        <v>18840</v>
      </c>
      <c r="M1143" s="17" t="str">
        <f t="shared" si="342"/>
        <v>6/31/2022</v>
      </c>
      <c r="N1143" s="15">
        <v>10335</v>
      </c>
      <c r="O1143" s="18">
        <f t="shared" si="345"/>
        <v>0</v>
      </c>
      <c r="P1143" s="19" t="str">
        <f t="shared" si="346"/>
        <v>$0.00</v>
      </c>
      <c r="Q1143" s="16">
        <v>44834</v>
      </c>
      <c r="R1143" s="19" t="str">
        <f t="shared" si="343"/>
        <v>09/30/22</v>
      </c>
      <c r="S1143" t="str">
        <f t="shared" si="347"/>
        <v>MOHAVE</v>
      </c>
      <c r="T1143" s="6" t="str">
        <f t="shared" si="348"/>
        <v>121-02-049</v>
      </c>
      <c r="U1143" t="str">
        <f t="shared" si="349"/>
        <v xml:space="preserve">PO BOX 517 </v>
      </c>
      <c r="V1143" t="str">
        <f t="shared" si="350"/>
        <v>PONY</v>
      </c>
      <c r="W1143" t="str">
        <f t="shared" si="351"/>
        <v>MT</v>
      </c>
      <c r="X1143" t="str">
        <f t="shared" si="352"/>
        <v>59747</v>
      </c>
      <c r="Y1143" t="str">
        <f t="shared" si="353"/>
        <v>TERESA</v>
      </c>
      <c r="Z1143" t="str">
        <f t="shared" si="354"/>
        <v>TODD</v>
      </c>
      <c r="AA1143" t="str">
        <f t="shared" si="355"/>
        <v>13N 15W SEC 9 SE4 NE4 SW4 CONT 10 ACRES</v>
      </c>
      <c r="AB1143">
        <f t="shared" si="356"/>
        <v>10</v>
      </c>
      <c r="AC1143" t="str">
        <f t="shared" si="357"/>
        <v>MOHAVE</v>
      </c>
      <c r="AI1143">
        <f t="shared" si="344"/>
        <v>10</v>
      </c>
      <c r="AO1143" t="s">
        <v>10177</v>
      </c>
      <c r="AP1143" t="s">
        <v>10178</v>
      </c>
      <c r="AQ1143" t="s">
        <v>6758</v>
      </c>
      <c r="AR1143" t="s">
        <v>1446</v>
      </c>
      <c r="AS1143" t="s">
        <v>240</v>
      </c>
      <c r="AT1143">
        <v>1</v>
      </c>
      <c r="AU1143" t="s">
        <v>10179</v>
      </c>
      <c r="AV1143" t="s">
        <v>10180</v>
      </c>
      <c r="AW1143" t="s">
        <v>10181</v>
      </c>
      <c r="AX1143" t="s">
        <v>1446</v>
      </c>
      <c r="AY1143" t="s">
        <v>240</v>
      </c>
      <c r="AZ1143">
        <v>3</v>
      </c>
      <c r="BC1143" t="s">
        <v>10182</v>
      </c>
      <c r="BD1143" t="s">
        <v>10183</v>
      </c>
      <c r="BH1143" t="s">
        <v>242</v>
      </c>
      <c r="BS1143" t="s">
        <v>243</v>
      </c>
      <c r="BV1143" t="s">
        <v>244</v>
      </c>
      <c r="BY1143" t="s">
        <v>245</v>
      </c>
      <c r="CD1143" t="s">
        <v>10184</v>
      </c>
      <c r="CG1143" t="s">
        <v>10185</v>
      </c>
      <c r="CH1143" t="s">
        <v>10185</v>
      </c>
      <c r="CI1143" t="s">
        <v>1664</v>
      </c>
      <c r="CJ1143" t="str">
        <f>"59747"</f>
        <v>59747</v>
      </c>
      <c r="CK1143" t="s">
        <v>717</v>
      </c>
      <c r="CL1143" t="s">
        <v>10186</v>
      </c>
      <c r="CM1143" t="s">
        <v>10187</v>
      </c>
      <c r="CN1143" t="s">
        <v>254</v>
      </c>
      <c r="CO1143" t="s">
        <v>10188</v>
      </c>
      <c r="CP1143" t="str">
        <f>"121-02-049"</f>
        <v>121-02-049</v>
      </c>
      <c r="CQ1143" t="str">
        <f>"12102049"</f>
        <v>12102049</v>
      </c>
      <c r="CR1143" t="str">
        <f>"R12102049"</f>
        <v>R12102049</v>
      </c>
      <c r="CS1143">
        <v>4015</v>
      </c>
      <c r="CW1143" t="s">
        <v>256</v>
      </c>
      <c r="CX1143" t="s">
        <v>1173</v>
      </c>
      <c r="CY1143" t="s">
        <v>548</v>
      </c>
      <c r="CZ1143">
        <v>9</v>
      </c>
      <c r="DB1143">
        <v>34.478473004360197</v>
      </c>
      <c r="DC1143">
        <v>-113.836281617804</v>
      </c>
      <c r="DK1143" t="s">
        <v>1174</v>
      </c>
      <c r="DL1143" t="s">
        <v>1174</v>
      </c>
      <c r="DO1143" t="str">
        <f>""</f>
        <v/>
      </c>
      <c r="DQ1143">
        <v>0</v>
      </c>
      <c r="DR1143">
        <v>0</v>
      </c>
      <c r="DS1143">
        <v>0</v>
      </c>
      <c r="DT1143">
        <v>0</v>
      </c>
      <c r="DW1143">
        <v>0</v>
      </c>
      <c r="DX1143">
        <v>0</v>
      </c>
      <c r="DZ1143">
        <v>0</v>
      </c>
      <c r="EA1143">
        <v>0</v>
      </c>
      <c r="EB1143">
        <v>0</v>
      </c>
      <c r="EC1143">
        <v>0</v>
      </c>
      <c r="ED1143">
        <v>0</v>
      </c>
      <c r="EE1143">
        <v>0</v>
      </c>
      <c r="EF1143">
        <v>0</v>
      </c>
      <c r="EG1143">
        <v>0</v>
      </c>
      <c r="EH1143">
        <v>0</v>
      </c>
      <c r="EI1143">
        <v>0</v>
      </c>
      <c r="EL1143">
        <v>0</v>
      </c>
      <c r="EN1143">
        <v>0</v>
      </c>
      <c r="EP1143">
        <v>0</v>
      </c>
      <c r="ER1143">
        <v>0</v>
      </c>
      <c r="ET1143">
        <v>0</v>
      </c>
      <c r="EY1143">
        <v>0</v>
      </c>
      <c r="FA1143">
        <v>0</v>
      </c>
      <c r="FL1143">
        <v>0</v>
      </c>
      <c r="FQ1143" t="s">
        <v>261</v>
      </c>
      <c r="FR1143" t="s">
        <v>354</v>
      </c>
      <c r="FS1143" t="s">
        <v>355</v>
      </c>
      <c r="FU1143">
        <v>435600</v>
      </c>
      <c r="FV1143">
        <v>10</v>
      </c>
      <c r="FW1143">
        <v>0</v>
      </c>
      <c r="FX1143">
        <v>0</v>
      </c>
      <c r="FY1143">
        <v>0</v>
      </c>
      <c r="FZ1143">
        <v>0</v>
      </c>
      <c r="GI1143" t="s">
        <v>653</v>
      </c>
      <c r="GJ1143" t="s">
        <v>1175</v>
      </c>
      <c r="GK1143" t="s">
        <v>1176</v>
      </c>
      <c r="GL1143" s="1">
        <v>40135</v>
      </c>
      <c r="GM1143" t="s">
        <v>267</v>
      </c>
      <c r="GN1143" t="str">
        <f t="shared" ref="GN1143:GN1155" si="358">"FALSE"</f>
        <v>FALSE</v>
      </c>
      <c r="GO1143">
        <v>2022</v>
      </c>
      <c r="GP1143">
        <v>2020</v>
      </c>
      <c r="GQ1143">
        <v>600</v>
      </c>
      <c r="GR1143" t="s">
        <v>246</v>
      </c>
      <c r="GS1143" t="s">
        <v>246</v>
      </c>
      <c r="GT1143" t="s">
        <v>246</v>
      </c>
      <c r="GU1143" t="s">
        <v>246</v>
      </c>
      <c r="GV1143" t="s">
        <v>246</v>
      </c>
      <c r="GW1143" t="s">
        <v>246</v>
      </c>
      <c r="GX1143" t="s">
        <v>246</v>
      </c>
      <c r="GY1143" t="s">
        <v>246</v>
      </c>
      <c r="GZ1143" t="s">
        <v>246</v>
      </c>
      <c r="HA1143" t="s">
        <v>246</v>
      </c>
      <c r="HB1143" t="s">
        <v>246</v>
      </c>
      <c r="HC1143" t="s">
        <v>246</v>
      </c>
      <c r="HD1143" t="s">
        <v>246</v>
      </c>
      <c r="HE1143" s="2">
        <v>589</v>
      </c>
      <c r="HF1143" s="2">
        <v>0</v>
      </c>
      <c r="HG1143" s="2">
        <v>0</v>
      </c>
      <c r="HH1143">
        <v>0</v>
      </c>
      <c r="HI1143" s="2">
        <v>3925</v>
      </c>
      <c r="HJ1143" s="2">
        <v>3925</v>
      </c>
      <c r="HK1143" s="2">
        <v>0</v>
      </c>
      <c r="HL1143">
        <v>0</v>
      </c>
      <c r="HM1143" s="2">
        <v>0</v>
      </c>
      <c r="HN1143" s="2">
        <v>0</v>
      </c>
      <c r="HO1143" s="2">
        <v>0</v>
      </c>
      <c r="HP1143">
        <v>0</v>
      </c>
      <c r="HQ1143" s="2">
        <v>48.34</v>
      </c>
      <c r="HS1143" s="2">
        <v>3925</v>
      </c>
      <c r="HV1143" t="s">
        <v>289</v>
      </c>
      <c r="HY1143" t="s">
        <v>290</v>
      </c>
      <c r="HZ1143" t="s">
        <v>290</v>
      </c>
      <c r="IF1143" t="str">
        <f>""</f>
        <v/>
      </c>
      <c r="IG1143" t="str">
        <f>""</f>
        <v/>
      </c>
      <c r="IH1143" t="str">
        <f>""</f>
        <v/>
      </c>
      <c r="II1143" s="1">
        <v>43810</v>
      </c>
      <c r="IJ1143" s="1">
        <v>43816</v>
      </c>
      <c r="IK1143" s="2">
        <v>3900</v>
      </c>
      <c r="IM1143" t="s">
        <v>270</v>
      </c>
      <c r="IN1143" t="s">
        <v>10189</v>
      </c>
      <c r="IT1143" t="str">
        <f>""</f>
        <v/>
      </c>
      <c r="IY1143" t="str">
        <f>""</f>
        <v/>
      </c>
      <c r="JA1143" t="s">
        <v>2733</v>
      </c>
      <c r="JB1143" t="s">
        <v>271</v>
      </c>
      <c r="JD1143" t="str">
        <f>"2019.68325"</f>
        <v>2019.68325</v>
      </c>
      <c r="JE1143" t="str">
        <f>""</f>
        <v/>
      </c>
      <c r="JO1143" t="str">
        <f>""</f>
        <v/>
      </c>
      <c r="JP1143" t="str">
        <f>""</f>
        <v/>
      </c>
      <c r="JQ1143" t="str">
        <f>HYPERLINK("https://web.datatree.com/?/property?propertyId=4449740")</f>
        <v>https://web.datatree.com/?/property?propertyId=4449740</v>
      </c>
    </row>
    <row r="1144" spans="1:277" x14ac:dyDescent="0.25">
      <c r="A1144">
        <v>1142</v>
      </c>
      <c r="B1144" s="15" t="s">
        <v>18833</v>
      </c>
      <c r="C1144" s="15" t="s">
        <v>18832</v>
      </c>
      <c r="D1144" s="15" t="s">
        <v>18834</v>
      </c>
      <c r="E1144" s="15" t="s">
        <v>18835</v>
      </c>
      <c r="F1144" s="15" t="s">
        <v>18836</v>
      </c>
      <c r="G1144" s="15" t="s">
        <v>243</v>
      </c>
      <c r="H1144" s="15">
        <v>85555</v>
      </c>
      <c r="I1144" s="15" t="s">
        <v>18837</v>
      </c>
      <c r="J1144" s="23" t="s">
        <v>18838</v>
      </c>
      <c r="K1144" s="15" t="s">
        <v>18839</v>
      </c>
      <c r="L1144" s="16" t="s">
        <v>18840</v>
      </c>
      <c r="M1144" s="17" t="str">
        <f t="shared" si="342"/>
        <v>6/31/2022</v>
      </c>
      <c r="N1144" s="15">
        <v>10336</v>
      </c>
      <c r="O1144" s="18">
        <f t="shared" si="345"/>
        <v>0</v>
      </c>
      <c r="P1144" s="19" t="str">
        <f t="shared" si="346"/>
        <v>$0.00</v>
      </c>
      <c r="Q1144" s="16">
        <v>44834</v>
      </c>
      <c r="R1144" s="19" t="str">
        <f t="shared" si="343"/>
        <v>09/30/22</v>
      </c>
      <c r="S1144" t="str">
        <f t="shared" si="347"/>
        <v>MOHAVE</v>
      </c>
      <c r="T1144" s="6" t="str">
        <f t="shared" si="348"/>
        <v>353-05-020</v>
      </c>
      <c r="U1144">
        <f t="shared" si="349"/>
        <v>0</v>
      </c>
      <c r="V1144">
        <f t="shared" si="350"/>
        <v>0</v>
      </c>
      <c r="W1144">
        <f t="shared" si="351"/>
        <v>0</v>
      </c>
      <c r="X1144">
        <f t="shared" si="352"/>
        <v>0</v>
      </c>
      <c r="Y1144">
        <f t="shared" si="353"/>
        <v>0</v>
      </c>
      <c r="Z1144" t="str">
        <f t="shared" si="354"/>
        <v>REZNIKOFF ALLAN R</v>
      </c>
      <c r="AA1144" t="str">
        <f t="shared" si="355"/>
        <v>NE4 NW4 SW4 EXC THE W  N &amp; E 20' RES FOR ROADS (291/354) CONT 10 ACRES</v>
      </c>
      <c r="AB1144">
        <f t="shared" si="356"/>
        <v>10</v>
      </c>
      <c r="AC1144" t="str">
        <f t="shared" si="357"/>
        <v>MOHAVE</v>
      </c>
      <c r="AI1144">
        <f t="shared" si="344"/>
        <v>10</v>
      </c>
      <c r="AO1144" t="s">
        <v>10190</v>
      </c>
      <c r="AR1144" t="s">
        <v>10190</v>
      </c>
      <c r="AS1144" t="s">
        <v>240</v>
      </c>
      <c r="BC1144" t="s">
        <v>10191</v>
      </c>
      <c r="BD1144" t="s">
        <v>10190</v>
      </c>
      <c r="BE1144" t="s">
        <v>689</v>
      </c>
      <c r="BH1144" t="s">
        <v>242</v>
      </c>
      <c r="BS1144" t="s">
        <v>243</v>
      </c>
      <c r="BV1144" t="s">
        <v>244</v>
      </c>
      <c r="BY1144" t="s">
        <v>245</v>
      </c>
      <c r="CM1144" t="s">
        <v>1006</v>
      </c>
      <c r="CN1144" t="s">
        <v>254</v>
      </c>
      <c r="CO1144" t="s">
        <v>10192</v>
      </c>
      <c r="CP1144" t="str">
        <f>"353-05-020"</f>
        <v>353-05-020</v>
      </c>
      <c r="CQ1144" t="str">
        <f>"35305020"</f>
        <v>35305020</v>
      </c>
      <c r="CR1144" t="str">
        <f>"R35305020"</f>
        <v>R35305020</v>
      </c>
      <c r="CS1144">
        <v>4015</v>
      </c>
      <c r="CW1144" t="s">
        <v>256</v>
      </c>
      <c r="CX1144" t="s">
        <v>257</v>
      </c>
      <c r="CY1144" t="s">
        <v>258</v>
      </c>
      <c r="CZ1144">
        <v>9</v>
      </c>
      <c r="DB1144">
        <v>35.216707174348898</v>
      </c>
      <c r="DC1144">
        <v>-113.55841516850199</v>
      </c>
      <c r="DK1144" t="s">
        <v>2970</v>
      </c>
      <c r="DL1144" t="s">
        <v>2970</v>
      </c>
      <c r="DO1144" t="str">
        <f>""</f>
        <v/>
      </c>
      <c r="DQ1144">
        <v>0</v>
      </c>
      <c r="DR1144">
        <v>0</v>
      </c>
      <c r="DS1144">
        <v>0</v>
      </c>
      <c r="DT1144">
        <v>0</v>
      </c>
      <c r="DW1144">
        <v>0</v>
      </c>
      <c r="DX1144">
        <v>0</v>
      </c>
      <c r="DZ1144">
        <v>0</v>
      </c>
      <c r="EA1144">
        <v>0</v>
      </c>
      <c r="EB1144">
        <v>0</v>
      </c>
      <c r="EC1144">
        <v>0</v>
      </c>
      <c r="ED1144">
        <v>0</v>
      </c>
      <c r="EE1144">
        <v>0</v>
      </c>
      <c r="EF1144">
        <v>0</v>
      </c>
      <c r="EG1144">
        <v>0</v>
      </c>
      <c r="EH1144">
        <v>0</v>
      </c>
      <c r="EI1144">
        <v>0</v>
      </c>
      <c r="EL1144">
        <v>0</v>
      </c>
      <c r="EN1144">
        <v>0</v>
      </c>
      <c r="EP1144">
        <v>0</v>
      </c>
      <c r="ER1144">
        <v>0</v>
      </c>
      <c r="ET1144">
        <v>0</v>
      </c>
      <c r="EY1144">
        <v>0</v>
      </c>
      <c r="FA1144">
        <v>0</v>
      </c>
      <c r="FL1144">
        <v>0</v>
      </c>
      <c r="FQ1144" t="s">
        <v>261</v>
      </c>
      <c r="FR1144" t="s">
        <v>354</v>
      </c>
      <c r="FS1144" t="s">
        <v>355</v>
      </c>
      <c r="FU1144">
        <v>435600</v>
      </c>
      <c r="FV1144">
        <v>10</v>
      </c>
      <c r="FW1144">
        <v>0</v>
      </c>
      <c r="FX1144">
        <v>0</v>
      </c>
      <c r="FY1144">
        <v>0</v>
      </c>
      <c r="FZ1144">
        <v>0</v>
      </c>
      <c r="GI1144" t="s">
        <v>264</v>
      </c>
      <c r="GJ1144" t="s">
        <v>265</v>
      </c>
      <c r="GK1144" t="s">
        <v>266</v>
      </c>
      <c r="GL1144" s="1">
        <v>40135</v>
      </c>
      <c r="GM1144" t="s">
        <v>267</v>
      </c>
      <c r="GN1144" t="str">
        <f t="shared" si="358"/>
        <v>FALSE</v>
      </c>
      <c r="GO1144">
        <v>2022</v>
      </c>
      <c r="GP1144">
        <v>2020</v>
      </c>
      <c r="GQ1144">
        <v>300</v>
      </c>
      <c r="GR1144" t="s">
        <v>246</v>
      </c>
      <c r="GS1144" t="s">
        <v>246</v>
      </c>
      <c r="GT1144" t="s">
        <v>246</v>
      </c>
      <c r="GU1144" t="s">
        <v>246</v>
      </c>
      <c r="GV1144" t="s">
        <v>246</v>
      </c>
      <c r="GW1144" t="s">
        <v>246</v>
      </c>
      <c r="GX1144" t="s">
        <v>246</v>
      </c>
      <c r="GY1144" t="s">
        <v>246</v>
      </c>
      <c r="GZ1144" t="s">
        <v>246</v>
      </c>
      <c r="HA1144" t="s">
        <v>246</v>
      </c>
      <c r="HB1144" t="s">
        <v>246</v>
      </c>
      <c r="HC1144" t="s">
        <v>246</v>
      </c>
      <c r="HD1144" t="s">
        <v>246</v>
      </c>
      <c r="HE1144" s="2">
        <v>747</v>
      </c>
      <c r="HF1144" s="2">
        <v>0</v>
      </c>
      <c r="HG1144" s="2">
        <v>0</v>
      </c>
      <c r="HH1144">
        <v>0</v>
      </c>
      <c r="HI1144" s="2">
        <v>4982</v>
      </c>
      <c r="HJ1144" s="2">
        <v>4982</v>
      </c>
      <c r="HK1144" s="2">
        <v>0</v>
      </c>
      <c r="HL1144">
        <v>0</v>
      </c>
      <c r="HM1144" s="2">
        <v>0</v>
      </c>
      <c r="HN1144" s="2">
        <v>0</v>
      </c>
      <c r="HO1144" s="2">
        <v>0</v>
      </c>
      <c r="HP1144">
        <v>0</v>
      </c>
      <c r="HQ1144" s="2">
        <v>80.06</v>
      </c>
      <c r="HS1144" s="2">
        <v>4982</v>
      </c>
      <c r="HT1144">
        <v>12</v>
      </c>
      <c r="HV1144" t="s">
        <v>268</v>
      </c>
      <c r="HY1144" t="s">
        <v>269</v>
      </c>
      <c r="IB1144" s="1">
        <v>38769</v>
      </c>
      <c r="IC1144" s="1">
        <v>38806</v>
      </c>
      <c r="ID1144" s="2">
        <v>0</v>
      </c>
      <c r="IE1144" t="s">
        <v>319</v>
      </c>
      <c r="IF1144" t="str">
        <f>"                    "</f>
        <v xml:space="preserve">                    </v>
      </c>
      <c r="IG1144" t="str">
        <f>"6184.326"</f>
        <v>6184.326</v>
      </c>
      <c r="IH1144" t="str">
        <f>""</f>
        <v/>
      </c>
      <c r="IT1144" t="str">
        <f>""</f>
        <v/>
      </c>
      <c r="IY1144" t="str">
        <f>""</f>
        <v/>
      </c>
      <c r="JB1144" t="s">
        <v>271</v>
      </c>
      <c r="JD1144" t="str">
        <f>""</f>
        <v/>
      </c>
      <c r="JE1144" t="str">
        <f>""</f>
        <v/>
      </c>
      <c r="JO1144" t="str">
        <f>""</f>
        <v/>
      </c>
      <c r="JP1144" t="str">
        <f>""</f>
        <v/>
      </c>
      <c r="JQ1144" t="str">
        <f>HYPERLINK("https://web.datatree.com/?/property?propertyId=4484161")</f>
        <v>https://web.datatree.com/?/property?propertyId=4484161</v>
      </c>
    </row>
    <row r="1145" spans="1:277" x14ac:dyDescent="0.25">
      <c r="A1145">
        <v>1143</v>
      </c>
      <c r="B1145" s="15" t="s">
        <v>18833</v>
      </c>
      <c r="C1145" s="15" t="s">
        <v>18832</v>
      </c>
      <c r="D1145" s="15" t="s">
        <v>18834</v>
      </c>
      <c r="E1145" s="15" t="s">
        <v>18835</v>
      </c>
      <c r="F1145" s="15" t="s">
        <v>18836</v>
      </c>
      <c r="G1145" s="15" t="s">
        <v>243</v>
      </c>
      <c r="H1145" s="15">
        <v>85555</v>
      </c>
      <c r="I1145" s="15" t="s">
        <v>18837</v>
      </c>
      <c r="J1145" s="23" t="s">
        <v>18838</v>
      </c>
      <c r="K1145" s="15" t="s">
        <v>18839</v>
      </c>
      <c r="L1145" s="16" t="s">
        <v>18840</v>
      </c>
      <c r="M1145" s="17" t="str">
        <f t="shared" si="342"/>
        <v>6/31/2022</v>
      </c>
      <c r="N1145" s="15">
        <v>10337</v>
      </c>
      <c r="O1145" s="18">
        <f t="shared" si="345"/>
        <v>0</v>
      </c>
      <c r="P1145" s="19" t="str">
        <f t="shared" si="346"/>
        <v>$0.00</v>
      </c>
      <c r="Q1145" s="16">
        <v>44834</v>
      </c>
      <c r="R1145" s="19" t="str">
        <f t="shared" si="343"/>
        <v>09/30/22</v>
      </c>
      <c r="S1145" t="str">
        <f t="shared" si="347"/>
        <v>MOHAVE</v>
      </c>
      <c r="T1145" s="6" t="str">
        <f t="shared" si="348"/>
        <v>318-23-047</v>
      </c>
      <c r="U1145" t="str">
        <f t="shared" si="349"/>
        <v xml:space="preserve">2452 MOHAVE RIDGE AVE </v>
      </c>
      <c r="V1145" t="str">
        <f t="shared" si="350"/>
        <v>BULLHEAD CITY</v>
      </c>
      <c r="W1145" t="str">
        <f t="shared" si="351"/>
        <v>AZ</v>
      </c>
      <c r="X1145" t="str">
        <f t="shared" si="352"/>
        <v>86429-7239</v>
      </c>
      <c r="Y1145">
        <f t="shared" si="353"/>
        <v>0</v>
      </c>
      <c r="Z1145" t="str">
        <f t="shared" si="354"/>
        <v>LANE JIMMY L EST</v>
      </c>
      <c r="AA1145" t="str">
        <f t="shared" si="355"/>
        <v>NE4 NW4 SW4 CONT 10 ACRES 318-06-185 (318-23-047)</v>
      </c>
      <c r="AB1145">
        <f t="shared" si="356"/>
        <v>10</v>
      </c>
      <c r="AC1145" t="str">
        <f t="shared" si="357"/>
        <v>MOHAVE</v>
      </c>
      <c r="AI1145">
        <f t="shared" si="344"/>
        <v>10</v>
      </c>
      <c r="AO1145" t="s">
        <v>10193</v>
      </c>
      <c r="AR1145" t="s">
        <v>10193</v>
      </c>
      <c r="AS1145" t="s">
        <v>588</v>
      </c>
      <c r="AT1145">
        <v>1</v>
      </c>
      <c r="BC1145" t="s">
        <v>10194</v>
      </c>
      <c r="BD1145" t="s">
        <v>10193</v>
      </c>
      <c r="BF1145" t="s">
        <v>1014</v>
      </c>
      <c r="BH1145" t="s">
        <v>242</v>
      </c>
      <c r="BS1145" t="s">
        <v>243</v>
      </c>
      <c r="BV1145" t="s">
        <v>244</v>
      </c>
      <c r="BY1145" t="s">
        <v>245</v>
      </c>
      <c r="CA1145">
        <v>2452</v>
      </c>
      <c r="CD1145" t="s">
        <v>10195</v>
      </c>
      <c r="CE1145" t="s">
        <v>248</v>
      </c>
      <c r="CG1145" t="s">
        <v>1297</v>
      </c>
      <c r="CH1145" t="s">
        <v>1297</v>
      </c>
      <c r="CI1145" t="s">
        <v>243</v>
      </c>
      <c r="CJ1145" t="str">
        <f>"86429-7239"</f>
        <v>86429-7239</v>
      </c>
      <c r="CK1145" t="s">
        <v>10196</v>
      </c>
      <c r="CL1145" t="s">
        <v>10197</v>
      </c>
      <c r="CM1145" t="s">
        <v>10198</v>
      </c>
      <c r="CN1145" t="s">
        <v>254</v>
      </c>
      <c r="CO1145" t="s">
        <v>10199</v>
      </c>
      <c r="CP1145" t="str">
        <f>"318-23-047"</f>
        <v>318-23-047</v>
      </c>
      <c r="CQ1145" t="str">
        <f>"31823047"</f>
        <v>31823047</v>
      </c>
      <c r="CR1145" t="str">
        <f>"R31823047"</f>
        <v>R31823047</v>
      </c>
      <c r="CS1145">
        <v>4015</v>
      </c>
      <c r="CX1145" t="s">
        <v>925</v>
      </c>
      <c r="CY1145" t="s">
        <v>548</v>
      </c>
      <c r="CZ1145">
        <v>31</v>
      </c>
      <c r="DB1145">
        <v>35.857299997413001</v>
      </c>
      <c r="DC1145">
        <v>-113.94048995437301</v>
      </c>
      <c r="DK1145" t="s">
        <v>1074</v>
      </c>
      <c r="DL1145" t="s">
        <v>1074</v>
      </c>
      <c r="DO1145" t="str">
        <f>""</f>
        <v/>
      </c>
      <c r="DQ1145">
        <v>0</v>
      </c>
      <c r="DR1145">
        <v>0</v>
      </c>
      <c r="DS1145">
        <v>0</v>
      </c>
      <c r="DT1145">
        <v>0</v>
      </c>
      <c r="DW1145">
        <v>0</v>
      </c>
      <c r="DX1145">
        <v>0</v>
      </c>
      <c r="DZ1145">
        <v>0</v>
      </c>
      <c r="EA1145">
        <v>0</v>
      </c>
      <c r="EB1145">
        <v>0</v>
      </c>
      <c r="EC1145">
        <v>0</v>
      </c>
      <c r="ED1145">
        <v>0</v>
      </c>
      <c r="EE1145">
        <v>0</v>
      </c>
      <c r="EF1145">
        <v>0</v>
      </c>
      <c r="EG1145">
        <v>0</v>
      </c>
      <c r="EH1145">
        <v>0</v>
      </c>
      <c r="EI1145">
        <v>0</v>
      </c>
      <c r="EL1145">
        <v>0</v>
      </c>
      <c r="EN1145">
        <v>0</v>
      </c>
      <c r="EP1145">
        <v>0</v>
      </c>
      <c r="ER1145">
        <v>0</v>
      </c>
      <c r="ET1145">
        <v>0</v>
      </c>
      <c r="EY1145">
        <v>0</v>
      </c>
      <c r="FA1145">
        <v>0</v>
      </c>
      <c r="FL1145">
        <v>0</v>
      </c>
      <c r="FQ1145" t="s">
        <v>261</v>
      </c>
      <c r="FR1145" t="s">
        <v>354</v>
      </c>
      <c r="FS1145" t="s">
        <v>355</v>
      </c>
      <c r="FU1145">
        <v>435600</v>
      </c>
      <c r="FV1145">
        <v>10</v>
      </c>
      <c r="FW1145">
        <v>0</v>
      </c>
      <c r="FX1145">
        <v>0</v>
      </c>
      <c r="FY1145">
        <v>0</v>
      </c>
      <c r="FZ1145">
        <v>0</v>
      </c>
      <c r="GI1145" t="s">
        <v>264</v>
      </c>
      <c r="GJ1145" t="s">
        <v>1075</v>
      </c>
      <c r="GK1145" t="s">
        <v>1076</v>
      </c>
      <c r="GL1145" s="1">
        <v>40135</v>
      </c>
      <c r="GM1145" t="s">
        <v>267</v>
      </c>
      <c r="GN1145" t="str">
        <f t="shared" si="358"/>
        <v>FALSE</v>
      </c>
      <c r="GO1145">
        <v>2022</v>
      </c>
      <c r="GP1145">
        <v>2020</v>
      </c>
      <c r="GQ1145">
        <v>400</v>
      </c>
      <c r="GR1145" t="s">
        <v>246</v>
      </c>
      <c r="GS1145" t="s">
        <v>246</v>
      </c>
      <c r="GT1145" t="s">
        <v>246</v>
      </c>
      <c r="GU1145" t="s">
        <v>246</v>
      </c>
      <c r="GV1145" t="s">
        <v>246</v>
      </c>
      <c r="GW1145" t="s">
        <v>246</v>
      </c>
      <c r="GX1145" t="s">
        <v>246</v>
      </c>
      <c r="GY1145" t="s">
        <v>246</v>
      </c>
      <c r="GZ1145" t="s">
        <v>246</v>
      </c>
      <c r="HA1145" t="s">
        <v>246</v>
      </c>
      <c r="HB1145" t="s">
        <v>246</v>
      </c>
      <c r="HC1145" t="s">
        <v>246</v>
      </c>
      <c r="HD1145" t="s">
        <v>246</v>
      </c>
      <c r="HE1145" s="2">
        <v>708</v>
      </c>
      <c r="HF1145" s="2">
        <v>0</v>
      </c>
      <c r="HG1145" s="2">
        <v>0</v>
      </c>
      <c r="HH1145">
        <v>0</v>
      </c>
      <c r="HI1145" s="2">
        <v>4723</v>
      </c>
      <c r="HJ1145" s="2">
        <v>4723</v>
      </c>
      <c r="HK1145" s="2">
        <v>0</v>
      </c>
      <c r="HL1145">
        <v>0</v>
      </c>
      <c r="HM1145" s="2">
        <v>0</v>
      </c>
      <c r="HN1145" s="2">
        <v>0</v>
      </c>
      <c r="HO1145" s="2">
        <v>0</v>
      </c>
      <c r="HP1145">
        <v>0</v>
      </c>
      <c r="HQ1145" s="2">
        <v>73.34</v>
      </c>
      <c r="HS1145" s="2">
        <v>4723</v>
      </c>
      <c r="HT1145">
        <v>18</v>
      </c>
      <c r="HV1145" t="s">
        <v>315</v>
      </c>
      <c r="HY1145" t="s">
        <v>552</v>
      </c>
      <c r="HZ1145" t="s">
        <v>359</v>
      </c>
      <c r="IA1145" t="s">
        <v>360</v>
      </c>
      <c r="IF1145" t="str">
        <f>""</f>
        <v/>
      </c>
      <c r="IG1145" t="str">
        <f>""</f>
        <v/>
      </c>
      <c r="IH1145" t="str">
        <f>""</f>
        <v/>
      </c>
      <c r="IT1145" t="str">
        <f>""</f>
        <v/>
      </c>
      <c r="IY1145" t="str">
        <f>""</f>
        <v/>
      </c>
      <c r="JB1145" t="s">
        <v>271</v>
      </c>
      <c r="JD1145" t="str">
        <f>""</f>
        <v/>
      </c>
      <c r="JE1145" t="str">
        <f>""</f>
        <v/>
      </c>
      <c r="JO1145" t="str">
        <f>""</f>
        <v/>
      </c>
      <c r="JP1145" t="str">
        <f>""</f>
        <v/>
      </c>
      <c r="JQ1145" t="str">
        <f>HYPERLINK("https://web.datatree.com/?/property?propertyId=4450365")</f>
        <v>https://web.datatree.com/?/property?propertyId=4450365</v>
      </c>
    </row>
    <row r="1146" spans="1:277" x14ac:dyDescent="0.25">
      <c r="A1146">
        <v>1144</v>
      </c>
      <c r="B1146" s="15" t="s">
        <v>18833</v>
      </c>
      <c r="C1146" s="15" t="s">
        <v>18832</v>
      </c>
      <c r="D1146" s="15" t="s">
        <v>18834</v>
      </c>
      <c r="E1146" s="15" t="s">
        <v>18835</v>
      </c>
      <c r="F1146" s="15" t="s">
        <v>18836</v>
      </c>
      <c r="G1146" s="15" t="s">
        <v>243</v>
      </c>
      <c r="H1146" s="15">
        <v>85555</v>
      </c>
      <c r="I1146" s="15" t="s">
        <v>18837</v>
      </c>
      <c r="J1146" s="23" t="s">
        <v>18838</v>
      </c>
      <c r="K1146" s="15" t="s">
        <v>18839</v>
      </c>
      <c r="L1146" s="16" t="s">
        <v>18840</v>
      </c>
      <c r="M1146" s="17" t="str">
        <f t="shared" si="342"/>
        <v>6/31/2022</v>
      </c>
      <c r="N1146" s="15">
        <v>10338</v>
      </c>
      <c r="O1146" s="18">
        <f t="shared" si="345"/>
        <v>0</v>
      </c>
      <c r="P1146" s="19" t="str">
        <f t="shared" si="346"/>
        <v>$0.00</v>
      </c>
      <c r="Q1146" s="16">
        <v>44834</v>
      </c>
      <c r="R1146" s="19" t="str">
        <f t="shared" si="343"/>
        <v>09/30/22</v>
      </c>
      <c r="S1146" t="str">
        <f t="shared" si="347"/>
        <v>MOHAVE</v>
      </c>
      <c r="T1146" s="6" t="str">
        <f t="shared" si="348"/>
        <v>210-41-009</v>
      </c>
      <c r="U1146" t="str">
        <f t="shared" si="349"/>
        <v xml:space="preserve">105 CROSSROAD CT </v>
      </c>
      <c r="V1146" t="str">
        <f t="shared" si="350"/>
        <v>PARADISE</v>
      </c>
      <c r="W1146" t="str">
        <f t="shared" si="351"/>
        <v>TX</v>
      </c>
      <c r="X1146" t="str">
        <f t="shared" si="352"/>
        <v>76073-4036</v>
      </c>
      <c r="Y1146" t="str">
        <f t="shared" si="353"/>
        <v>ADDIE</v>
      </c>
      <c r="Z1146" t="str">
        <f t="shared" si="354"/>
        <v>MARLETT</v>
      </c>
      <c r="AA1146" t="str">
        <f t="shared" si="355"/>
        <v>TWN: 161/2N RNG: 20WSEC: 34 TRACT: RIO VISTA UNIT 1 SUBDIVISION L OTS 10 &amp; 11</v>
      </c>
      <c r="AB1146">
        <f t="shared" si="356"/>
        <v>10</v>
      </c>
      <c r="AC1146" t="str">
        <f t="shared" si="357"/>
        <v>MOHAVE</v>
      </c>
      <c r="AI1146">
        <f t="shared" si="344"/>
        <v>10</v>
      </c>
      <c r="AO1146" t="s">
        <v>10200</v>
      </c>
      <c r="AP1146" t="s">
        <v>10201</v>
      </c>
      <c r="AQ1146" t="s">
        <v>10202</v>
      </c>
      <c r="AR1146" t="s">
        <v>10203</v>
      </c>
      <c r="AS1146" t="s">
        <v>240</v>
      </c>
      <c r="AT1146">
        <v>3</v>
      </c>
      <c r="BC1146" t="s">
        <v>10204</v>
      </c>
      <c r="BD1146" t="s">
        <v>10200</v>
      </c>
      <c r="BH1146" t="s">
        <v>242</v>
      </c>
      <c r="BS1146" t="s">
        <v>243</v>
      </c>
      <c r="BV1146" t="s">
        <v>244</v>
      </c>
      <c r="BY1146" t="s">
        <v>245</v>
      </c>
      <c r="CA1146">
        <v>105</v>
      </c>
      <c r="CD1146" t="s">
        <v>10205</v>
      </c>
      <c r="CE1146" t="s">
        <v>439</v>
      </c>
      <c r="CG1146" t="s">
        <v>1499</v>
      </c>
      <c r="CI1146" t="s">
        <v>1134</v>
      </c>
      <c r="CJ1146" t="str">
        <f>"76073-4036"</f>
        <v>76073-4036</v>
      </c>
      <c r="CK1146" t="s">
        <v>1648</v>
      </c>
      <c r="CL1146" t="s">
        <v>10206</v>
      </c>
      <c r="CM1146" t="s">
        <v>10207</v>
      </c>
      <c r="CN1146" t="s">
        <v>254</v>
      </c>
      <c r="CO1146" t="s">
        <v>10208</v>
      </c>
      <c r="CP1146" t="str">
        <f>"210-41-009"</f>
        <v>210-41-009</v>
      </c>
      <c r="CQ1146" t="str">
        <f>"21041009"</f>
        <v>21041009</v>
      </c>
      <c r="CR1146" t="str">
        <f>"R21041009"</f>
        <v>R21041009</v>
      </c>
      <c r="CS1146">
        <v>4015</v>
      </c>
      <c r="CW1146" t="s">
        <v>256</v>
      </c>
      <c r="CX1146">
        <v>16</v>
      </c>
      <c r="CY1146" t="s">
        <v>310</v>
      </c>
      <c r="CZ1146">
        <v>34</v>
      </c>
      <c r="DB1146">
        <v>34.777447939399998</v>
      </c>
      <c r="DC1146">
        <v>-114.34510983472499</v>
      </c>
      <c r="DD1146" t="s">
        <v>3192</v>
      </c>
      <c r="DK1146" t="s">
        <v>3193</v>
      </c>
      <c r="DL1146" t="s">
        <v>3193</v>
      </c>
      <c r="DO1146" t="str">
        <f>"10|11"</f>
        <v>10|11</v>
      </c>
      <c r="DQ1146">
        <v>0</v>
      </c>
      <c r="DR1146">
        <v>0</v>
      </c>
      <c r="DS1146">
        <v>0</v>
      </c>
      <c r="DT1146">
        <v>0</v>
      </c>
      <c r="DW1146">
        <v>0</v>
      </c>
      <c r="DX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L1146">
        <v>0</v>
      </c>
      <c r="EN1146">
        <v>0</v>
      </c>
      <c r="EP1146">
        <v>0</v>
      </c>
      <c r="ER1146">
        <v>0</v>
      </c>
      <c r="ET1146">
        <v>0</v>
      </c>
      <c r="EY1146">
        <v>0</v>
      </c>
      <c r="FA1146">
        <v>0</v>
      </c>
      <c r="FL1146">
        <v>0</v>
      </c>
      <c r="FQ1146" t="s">
        <v>336</v>
      </c>
      <c r="FR1146" t="s">
        <v>337</v>
      </c>
      <c r="FS1146" t="s">
        <v>338</v>
      </c>
      <c r="FU1146">
        <v>435600</v>
      </c>
      <c r="FV1146">
        <v>10</v>
      </c>
      <c r="FW1146">
        <v>0</v>
      </c>
      <c r="FX1146">
        <v>0</v>
      </c>
      <c r="FY1146">
        <v>0</v>
      </c>
      <c r="FZ1146">
        <v>0</v>
      </c>
      <c r="GI1146" t="s">
        <v>264</v>
      </c>
      <c r="GJ1146" t="s">
        <v>384</v>
      </c>
      <c r="GK1146" t="s">
        <v>385</v>
      </c>
      <c r="GL1146" s="1">
        <v>40135</v>
      </c>
      <c r="GM1146" t="s">
        <v>267</v>
      </c>
      <c r="GN1146" t="str">
        <f t="shared" si="358"/>
        <v>FALSE</v>
      </c>
      <c r="GO1146">
        <v>2022</v>
      </c>
      <c r="GP1146">
        <v>2020</v>
      </c>
      <c r="GQ1146">
        <v>1200</v>
      </c>
      <c r="GR1146" t="s">
        <v>246</v>
      </c>
      <c r="GS1146" t="s">
        <v>246</v>
      </c>
      <c r="GT1146" t="s">
        <v>246</v>
      </c>
      <c r="GU1146" t="s">
        <v>246</v>
      </c>
      <c r="GV1146" t="s">
        <v>246</v>
      </c>
      <c r="GW1146" t="s">
        <v>246</v>
      </c>
      <c r="GX1146" t="s">
        <v>246</v>
      </c>
      <c r="GY1146" t="s">
        <v>246</v>
      </c>
      <c r="GZ1146" t="s">
        <v>246</v>
      </c>
      <c r="HA1146" t="s">
        <v>246</v>
      </c>
      <c r="HB1146" t="s">
        <v>246</v>
      </c>
      <c r="HC1146" t="s">
        <v>246</v>
      </c>
      <c r="HD1146" t="s">
        <v>246</v>
      </c>
      <c r="HE1146" s="2">
        <v>493</v>
      </c>
      <c r="HF1146" s="2">
        <v>0</v>
      </c>
      <c r="HG1146" s="2">
        <v>0</v>
      </c>
      <c r="HH1146">
        <v>0</v>
      </c>
      <c r="HI1146" s="2">
        <v>3288</v>
      </c>
      <c r="HJ1146" s="2">
        <v>3288</v>
      </c>
      <c r="HK1146" s="2">
        <v>0</v>
      </c>
      <c r="HL1146">
        <v>0</v>
      </c>
      <c r="HM1146" s="2">
        <v>0</v>
      </c>
      <c r="HN1146" s="2">
        <v>0</v>
      </c>
      <c r="HO1146" s="2">
        <v>0</v>
      </c>
      <c r="HP1146">
        <v>0</v>
      </c>
      <c r="HQ1146" s="2">
        <v>26.66</v>
      </c>
      <c r="HS1146" s="2">
        <v>3288</v>
      </c>
      <c r="HV1146" t="s">
        <v>386</v>
      </c>
      <c r="HW1146" t="s">
        <v>387</v>
      </c>
      <c r="HY1146" t="s">
        <v>388</v>
      </c>
      <c r="HZ1146" t="s">
        <v>388</v>
      </c>
      <c r="IA1146" t="s">
        <v>389</v>
      </c>
      <c r="IB1146" s="1">
        <v>38134</v>
      </c>
      <c r="IC1146" s="1">
        <v>38141</v>
      </c>
      <c r="ID1146" s="2">
        <v>4500</v>
      </c>
      <c r="IE1146" t="s">
        <v>362</v>
      </c>
      <c r="IF1146" t="str">
        <f>"                    "</f>
        <v xml:space="preserve">                    </v>
      </c>
      <c r="IG1146" t="str">
        <f>"5046.69"</f>
        <v>5046.69</v>
      </c>
      <c r="IH1146" t="str">
        <f>""</f>
        <v/>
      </c>
      <c r="IT1146" t="str">
        <f>""</f>
        <v/>
      </c>
      <c r="IY1146" t="str">
        <f>""</f>
        <v/>
      </c>
      <c r="JB1146" t="s">
        <v>271</v>
      </c>
      <c r="JD1146" t="str">
        <f>""</f>
        <v/>
      </c>
      <c r="JE1146" t="str">
        <f>""</f>
        <v/>
      </c>
      <c r="JO1146" t="str">
        <f>""</f>
        <v/>
      </c>
      <c r="JP1146" t="str">
        <f>""</f>
        <v/>
      </c>
      <c r="JQ1146" t="str">
        <f>HYPERLINK("https://web.datatree.com/?/property?propertyId=4386575")</f>
        <v>https://web.datatree.com/?/property?propertyId=4386575</v>
      </c>
    </row>
    <row r="1147" spans="1:277" x14ac:dyDescent="0.25">
      <c r="A1147">
        <v>1145</v>
      </c>
      <c r="B1147" s="15" t="s">
        <v>18833</v>
      </c>
      <c r="C1147" s="15" t="s">
        <v>18832</v>
      </c>
      <c r="D1147" s="15" t="s">
        <v>18834</v>
      </c>
      <c r="E1147" s="15" t="s">
        <v>18835</v>
      </c>
      <c r="F1147" s="15" t="s">
        <v>18836</v>
      </c>
      <c r="G1147" s="15" t="s">
        <v>243</v>
      </c>
      <c r="H1147" s="15">
        <v>85555</v>
      </c>
      <c r="I1147" s="15" t="s">
        <v>18837</v>
      </c>
      <c r="J1147" s="23" t="s">
        <v>18838</v>
      </c>
      <c r="K1147" s="15" t="s">
        <v>18839</v>
      </c>
      <c r="L1147" s="16" t="s">
        <v>18840</v>
      </c>
      <c r="M1147" s="17" t="str">
        <f t="shared" si="342"/>
        <v>6/31/2022</v>
      </c>
      <c r="N1147" s="15">
        <v>10339</v>
      </c>
      <c r="O1147" s="18">
        <f t="shared" si="345"/>
        <v>0</v>
      </c>
      <c r="P1147" s="19" t="str">
        <f t="shared" si="346"/>
        <v>$0.00</v>
      </c>
      <c r="Q1147" s="16">
        <v>44834</v>
      </c>
      <c r="R1147" s="19" t="str">
        <f t="shared" si="343"/>
        <v>09/30/22</v>
      </c>
      <c r="S1147" t="str">
        <f t="shared" si="347"/>
        <v>MOHAVE</v>
      </c>
      <c r="T1147" s="6" t="str">
        <f t="shared" si="348"/>
        <v>333-23-039</v>
      </c>
      <c r="U1147" t="str">
        <f t="shared" si="349"/>
        <v xml:space="preserve">3260 25TH AVE SW </v>
      </c>
      <c r="V1147" t="str">
        <f t="shared" si="350"/>
        <v>NAPLES</v>
      </c>
      <c r="W1147" t="str">
        <f t="shared" si="351"/>
        <v>FL</v>
      </c>
      <c r="X1147" t="str">
        <f t="shared" si="352"/>
        <v>34117-7118</v>
      </c>
      <c r="Y1147" t="str">
        <f t="shared" si="353"/>
        <v>FLORIAN</v>
      </c>
      <c r="Z1147" t="str">
        <f t="shared" si="354"/>
        <v>MARCINEK</v>
      </c>
      <c r="AA1147" t="str">
        <f t="shared" si="355"/>
        <v>SW4 NE4 NW4CONT 10 ACRES 333-01-067(333-01-109 110&amp;111) 333-01-10 9(333-23-039)TAO</v>
      </c>
      <c r="AB1147">
        <f t="shared" si="356"/>
        <v>10</v>
      </c>
      <c r="AC1147" t="str">
        <f t="shared" si="357"/>
        <v>MOHAVE</v>
      </c>
      <c r="AI1147">
        <f t="shared" si="344"/>
        <v>10</v>
      </c>
      <c r="AO1147" t="s">
        <v>10209</v>
      </c>
      <c r="AP1147" t="s">
        <v>10210</v>
      </c>
      <c r="AQ1147" t="s">
        <v>10211</v>
      </c>
      <c r="AR1147" t="s">
        <v>10212</v>
      </c>
      <c r="AS1147" t="s">
        <v>240</v>
      </c>
      <c r="AT1147">
        <v>2</v>
      </c>
      <c r="BC1147" t="s">
        <v>10213</v>
      </c>
      <c r="BD1147" t="s">
        <v>10209</v>
      </c>
      <c r="BH1147" t="s">
        <v>242</v>
      </c>
      <c r="BS1147" t="s">
        <v>243</v>
      </c>
      <c r="BV1147" t="s">
        <v>244</v>
      </c>
      <c r="BY1147" t="s">
        <v>245</v>
      </c>
      <c r="CA1147">
        <v>3260</v>
      </c>
      <c r="CC1147" t="s">
        <v>2594</v>
      </c>
      <c r="CD1147" t="s">
        <v>9476</v>
      </c>
      <c r="CE1147" t="s">
        <v>248</v>
      </c>
      <c r="CG1147" t="s">
        <v>4039</v>
      </c>
      <c r="CI1147" t="s">
        <v>1127</v>
      </c>
      <c r="CJ1147" t="str">
        <f>"34117-7118"</f>
        <v>34117-7118</v>
      </c>
      <c r="CK1147" t="s">
        <v>10214</v>
      </c>
      <c r="CL1147" t="s">
        <v>10215</v>
      </c>
      <c r="CM1147" t="s">
        <v>10216</v>
      </c>
      <c r="CN1147" t="s">
        <v>254</v>
      </c>
      <c r="CO1147" t="s">
        <v>10217</v>
      </c>
      <c r="CP1147" t="str">
        <f>"333-23-039"</f>
        <v>333-23-039</v>
      </c>
      <c r="CQ1147" t="str">
        <f>"33323039"</f>
        <v>33323039</v>
      </c>
      <c r="CR1147" t="str">
        <f>"R33323039"</f>
        <v>R33323039</v>
      </c>
      <c r="CS1147">
        <v>4015</v>
      </c>
      <c r="CX1147" t="s">
        <v>333</v>
      </c>
      <c r="CY1147" t="s">
        <v>481</v>
      </c>
      <c r="CZ1147">
        <v>7</v>
      </c>
      <c r="DB1147">
        <v>35.483484674999502</v>
      </c>
      <c r="DC1147">
        <v>-113.81147713982899</v>
      </c>
      <c r="DK1147" t="s">
        <v>482</v>
      </c>
      <c r="DL1147" t="s">
        <v>482</v>
      </c>
      <c r="DO1147" t="str">
        <f>""</f>
        <v/>
      </c>
      <c r="DQ1147">
        <v>0</v>
      </c>
      <c r="DR1147">
        <v>0</v>
      </c>
      <c r="DS1147">
        <v>0</v>
      </c>
      <c r="DT1147">
        <v>0</v>
      </c>
      <c r="DW1147">
        <v>0</v>
      </c>
      <c r="DX1147">
        <v>0</v>
      </c>
      <c r="DZ1147">
        <v>0</v>
      </c>
      <c r="EA1147">
        <v>0</v>
      </c>
      <c r="EB1147">
        <v>0</v>
      </c>
      <c r="EC1147">
        <v>0</v>
      </c>
      <c r="ED1147">
        <v>0</v>
      </c>
      <c r="EE1147">
        <v>0</v>
      </c>
      <c r="EF1147">
        <v>0</v>
      </c>
      <c r="EG1147">
        <v>0</v>
      </c>
      <c r="EH1147">
        <v>0</v>
      </c>
      <c r="EI1147">
        <v>0</v>
      </c>
      <c r="EL1147">
        <v>0</v>
      </c>
      <c r="EN1147">
        <v>0</v>
      </c>
      <c r="EP1147">
        <v>0</v>
      </c>
      <c r="ER1147">
        <v>0</v>
      </c>
      <c r="ET1147">
        <v>0</v>
      </c>
      <c r="EY1147">
        <v>0</v>
      </c>
      <c r="FA1147">
        <v>0</v>
      </c>
      <c r="FL1147">
        <v>0</v>
      </c>
      <c r="FQ1147" t="s">
        <v>261</v>
      </c>
      <c r="FR1147" t="s">
        <v>354</v>
      </c>
      <c r="FS1147" t="s">
        <v>355</v>
      </c>
      <c r="FU1147">
        <v>435600</v>
      </c>
      <c r="FV1147">
        <v>10</v>
      </c>
      <c r="FW1147">
        <v>0</v>
      </c>
      <c r="FX1147">
        <v>0</v>
      </c>
      <c r="FY1147">
        <v>0</v>
      </c>
      <c r="FZ1147">
        <v>0</v>
      </c>
      <c r="GI1147" t="s">
        <v>264</v>
      </c>
      <c r="GJ1147" t="s">
        <v>483</v>
      </c>
      <c r="GK1147" t="s">
        <v>484</v>
      </c>
      <c r="GL1147" s="1">
        <v>40135</v>
      </c>
      <c r="GM1147" t="s">
        <v>267</v>
      </c>
      <c r="GN1147" t="str">
        <f t="shared" si="358"/>
        <v>FALSE</v>
      </c>
      <c r="GO1147">
        <v>2022</v>
      </c>
      <c r="GP1147">
        <v>2020</v>
      </c>
      <c r="GQ1147">
        <v>300</v>
      </c>
      <c r="GR1147" t="s">
        <v>246</v>
      </c>
      <c r="GS1147" t="s">
        <v>246</v>
      </c>
      <c r="GT1147" t="s">
        <v>246</v>
      </c>
      <c r="GU1147" t="s">
        <v>246</v>
      </c>
      <c r="GV1147" t="s">
        <v>246</v>
      </c>
      <c r="GW1147" t="s">
        <v>246</v>
      </c>
      <c r="GX1147" t="s">
        <v>246</v>
      </c>
      <c r="GY1147" t="s">
        <v>246</v>
      </c>
      <c r="GZ1147" t="s">
        <v>246</v>
      </c>
      <c r="HA1147" t="s">
        <v>246</v>
      </c>
      <c r="HB1147" t="s">
        <v>246</v>
      </c>
      <c r="HC1147" t="s">
        <v>246</v>
      </c>
      <c r="HD1147" t="s">
        <v>246</v>
      </c>
      <c r="HE1147" s="2">
        <v>980</v>
      </c>
      <c r="HF1147" s="2">
        <v>0</v>
      </c>
      <c r="HG1147" s="2">
        <v>0</v>
      </c>
      <c r="HH1147">
        <v>0</v>
      </c>
      <c r="HI1147" s="2">
        <v>6535</v>
      </c>
      <c r="HJ1147" s="2">
        <v>6535</v>
      </c>
      <c r="HK1147" s="2">
        <v>0</v>
      </c>
      <c r="HL1147">
        <v>0</v>
      </c>
      <c r="HM1147" s="2">
        <v>0</v>
      </c>
      <c r="HN1147" s="2">
        <v>0</v>
      </c>
      <c r="HO1147" s="2">
        <v>0</v>
      </c>
      <c r="HP1147">
        <v>0</v>
      </c>
      <c r="HQ1147" s="2">
        <v>71.8</v>
      </c>
      <c r="HS1147" s="2">
        <v>6535</v>
      </c>
      <c r="HT1147">
        <v>18</v>
      </c>
      <c r="HV1147" t="s">
        <v>268</v>
      </c>
      <c r="HY1147" t="s">
        <v>269</v>
      </c>
      <c r="IF1147" t="str">
        <f>""</f>
        <v/>
      </c>
      <c r="IG1147" t="str">
        <f>""</f>
        <v/>
      </c>
      <c r="IH1147" t="str">
        <f>""</f>
        <v/>
      </c>
      <c r="IT1147" t="str">
        <f>""</f>
        <v/>
      </c>
      <c r="IY1147" t="str">
        <f>""</f>
        <v/>
      </c>
      <c r="JB1147" t="s">
        <v>271</v>
      </c>
      <c r="JD1147" t="str">
        <f>""</f>
        <v/>
      </c>
      <c r="JE1147" t="str">
        <f>""</f>
        <v/>
      </c>
      <c r="JO1147" t="str">
        <f>""</f>
        <v/>
      </c>
      <c r="JP1147" t="str">
        <f>""</f>
        <v/>
      </c>
      <c r="JQ1147" t="str">
        <f>HYPERLINK("https://web.datatree.com/?/property?propertyId=4420810")</f>
        <v>https://web.datatree.com/?/property?propertyId=4420810</v>
      </c>
    </row>
    <row r="1148" spans="1:277" x14ac:dyDescent="0.25">
      <c r="A1148">
        <v>1146</v>
      </c>
      <c r="B1148" s="15" t="s">
        <v>18833</v>
      </c>
      <c r="C1148" s="15" t="s">
        <v>18832</v>
      </c>
      <c r="D1148" s="15" t="s">
        <v>18834</v>
      </c>
      <c r="E1148" s="15" t="s">
        <v>18835</v>
      </c>
      <c r="F1148" s="15" t="s">
        <v>18836</v>
      </c>
      <c r="G1148" s="15" t="s">
        <v>243</v>
      </c>
      <c r="H1148" s="15">
        <v>85555</v>
      </c>
      <c r="I1148" s="15" t="s">
        <v>18837</v>
      </c>
      <c r="J1148" s="23" t="s">
        <v>18838</v>
      </c>
      <c r="K1148" s="15" t="s">
        <v>18839</v>
      </c>
      <c r="L1148" s="16" t="s">
        <v>18840</v>
      </c>
      <c r="M1148" s="17" t="str">
        <f t="shared" si="342"/>
        <v>6/31/2022</v>
      </c>
      <c r="N1148" s="15">
        <v>10340</v>
      </c>
      <c r="O1148" s="18">
        <f t="shared" si="345"/>
        <v>0</v>
      </c>
      <c r="P1148" s="19" t="str">
        <f t="shared" si="346"/>
        <v>$0.00</v>
      </c>
      <c r="Q1148" s="16">
        <v>44834</v>
      </c>
      <c r="R1148" s="19" t="str">
        <f t="shared" si="343"/>
        <v>09/30/22</v>
      </c>
      <c r="S1148" t="str">
        <f t="shared" si="347"/>
        <v>MOHAVE</v>
      </c>
      <c r="T1148" s="6" t="str">
        <f t="shared" si="348"/>
        <v>351-18-007</v>
      </c>
      <c r="U1148" t="str">
        <f t="shared" si="349"/>
        <v xml:space="preserve">2741 TIOGA PINES CIR </v>
      </c>
      <c r="V1148" t="str">
        <f t="shared" si="350"/>
        <v>LAS VEGAS</v>
      </c>
      <c r="W1148" t="str">
        <f t="shared" si="351"/>
        <v>NV</v>
      </c>
      <c r="X1148" t="str">
        <f t="shared" si="352"/>
        <v>89117-2959</v>
      </c>
      <c r="Y1148">
        <f t="shared" si="353"/>
        <v>0</v>
      </c>
      <c r="Z1148" t="str">
        <f t="shared" si="354"/>
        <v>VIOLET INVESTMENTS LLC</v>
      </c>
      <c r="AA1148" t="str">
        <f t="shared" si="355"/>
        <v>GATEWAY ACRES TRACT 5 LOTS 8 &amp; 9 CONT 10 AC</v>
      </c>
      <c r="AB1148">
        <f t="shared" si="356"/>
        <v>10</v>
      </c>
      <c r="AC1148" t="str">
        <f t="shared" si="357"/>
        <v>MOHAVE</v>
      </c>
      <c r="AI1148">
        <f t="shared" si="344"/>
        <v>10</v>
      </c>
      <c r="AO1148" t="s">
        <v>10218</v>
      </c>
      <c r="AR1148" t="s">
        <v>10218</v>
      </c>
      <c r="AS1148" t="s">
        <v>273</v>
      </c>
      <c r="AT1148">
        <v>12</v>
      </c>
      <c r="BC1148" t="s">
        <v>10218</v>
      </c>
      <c r="BD1148" t="s">
        <v>10218</v>
      </c>
      <c r="BF1148" t="s">
        <v>274</v>
      </c>
      <c r="BH1148" t="s">
        <v>242</v>
      </c>
      <c r="BS1148" t="s">
        <v>243</v>
      </c>
      <c r="BV1148" t="s">
        <v>244</v>
      </c>
      <c r="BY1148" t="s">
        <v>245</v>
      </c>
      <c r="CA1148">
        <v>2741</v>
      </c>
      <c r="CD1148" t="s">
        <v>10219</v>
      </c>
      <c r="CE1148" t="s">
        <v>1908</v>
      </c>
      <c r="CG1148" t="s">
        <v>398</v>
      </c>
      <c r="CH1148" t="s">
        <v>601</v>
      </c>
      <c r="CI1148" t="s">
        <v>400</v>
      </c>
      <c r="CJ1148" t="str">
        <f>"89117-2959"</f>
        <v>89117-2959</v>
      </c>
      <c r="CK1148" t="s">
        <v>616</v>
      </c>
      <c r="CL1148" t="s">
        <v>10220</v>
      </c>
      <c r="CM1148" t="s">
        <v>10221</v>
      </c>
      <c r="CN1148" t="s">
        <v>254</v>
      </c>
      <c r="CO1148" t="s">
        <v>10222</v>
      </c>
      <c r="CP1148" t="str">
        <f>"351-18-007"</f>
        <v>351-18-007</v>
      </c>
      <c r="CQ1148" t="str">
        <f>"35118007"</f>
        <v>35118007</v>
      </c>
      <c r="CR1148" t="str">
        <f>"R35118007"</f>
        <v>R35118007</v>
      </c>
      <c r="CS1148">
        <v>4015</v>
      </c>
      <c r="CX1148" t="s">
        <v>333</v>
      </c>
      <c r="CY1148" t="s">
        <v>310</v>
      </c>
      <c r="CZ1148">
        <v>27</v>
      </c>
      <c r="DB1148">
        <v>35.445545775005499</v>
      </c>
      <c r="DC1148">
        <v>-114.411829360176</v>
      </c>
      <c r="DD1148" t="s">
        <v>790</v>
      </c>
      <c r="DE1148">
        <v>5</v>
      </c>
      <c r="DK1148" t="s">
        <v>1864</v>
      </c>
      <c r="DL1148" t="s">
        <v>1864</v>
      </c>
      <c r="DO1148" t="str">
        <f>"8|9"</f>
        <v>8|9</v>
      </c>
      <c r="DQ1148">
        <v>0</v>
      </c>
      <c r="DR1148">
        <v>0</v>
      </c>
      <c r="DS1148">
        <v>0</v>
      </c>
      <c r="DT1148">
        <v>0</v>
      </c>
      <c r="DW1148">
        <v>0</v>
      </c>
      <c r="DX1148">
        <v>0</v>
      </c>
      <c r="DZ1148">
        <v>0</v>
      </c>
      <c r="EA1148">
        <v>0</v>
      </c>
      <c r="EB1148">
        <v>0</v>
      </c>
      <c r="EC1148">
        <v>0</v>
      </c>
      <c r="ED1148">
        <v>0</v>
      </c>
      <c r="EE1148">
        <v>0</v>
      </c>
      <c r="EF1148">
        <v>0</v>
      </c>
      <c r="EG1148">
        <v>0</v>
      </c>
      <c r="EH1148">
        <v>0</v>
      </c>
      <c r="EI1148">
        <v>0</v>
      </c>
      <c r="EL1148">
        <v>0</v>
      </c>
      <c r="EN1148">
        <v>0</v>
      </c>
      <c r="EP1148">
        <v>0</v>
      </c>
      <c r="ER1148">
        <v>0</v>
      </c>
      <c r="ET1148">
        <v>0</v>
      </c>
      <c r="EY1148">
        <v>0</v>
      </c>
      <c r="FA1148">
        <v>0</v>
      </c>
      <c r="FL1148">
        <v>0</v>
      </c>
      <c r="FQ1148" t="s">
        <v>336</v>
      </c>
      <c r="FR1148" t="s">
        <v>337</v>
      </c>
      <c r="FS1148" t="s">
        <v>338</v>
      </c>
      <c r="FU1148">
        <v>435600</v>
      </c>
      <c r="FV1148">
        <v>10</v>
      </c>
      <c r="FW1148">
        <v>0</v>
      </c>
      <c r="FX1148">
        <v>0</v>
      </c>
      <c r="FY1148">
        <v>0</v>
      </c>
      <c r="FZ1148">
        <v>0</v>
      </c>
      <c r="GI1148" t="s">
        <v>264</v>
      </c>
      <c r="GJ1148" t="s">
        <v>339</v>
      </c>
      <c r="GK1148" t="s">
        <v>340</v>
      </c>
      <c r="GL1148" s="1">
        <v>40135</v>
      </c>
      <c r="GM1148" t="s">
        <v>267</v>
      </c>
      <c r="GN1148" t="str">
        <f t="shared" si="358"/>
        <v>FALSE</v>
      </c>
      <c r="GO1148">
        <v>2022</v>
      </c>
      <c r="GP1148">
        <v>2020</v>
      </c>
      <c r="GQ1148">
        <v>400</v>
      </c>
      <c r="GR1148" t="s">
        <v>246</v>
      </c>
      <c r="GS1148" t="s">
        <v>246</v>
      </c>
      <c r="GT1148" t="s">
        <v>246</v>
      </c>
      <c r="GU1148" t="s">
        <v>246</v>
      </c>
      <c r="GV1148" t="s">
        <v>246</v>
      </c>
      <c r="GW1148" t="s">
        <v>246</v>
      </c>
      <c r="GX1148" t="s">
        <v>246</v>
      </c>
      <c r="GY1148" t="s">
        <v>246</v>
      </c>
      <c r="GZ1148" t="s">
        <v>246</v>
      </c>
      <c r="HA1148" t="s">
        <v>246</v>
      </c>
      <c r="HB1148" t="s">
        <v>246</v>
      </c>
      <c r="HC1148" t="s">
        <v>246</v>
      </c>
      <c r="HD1148" t="s">
        <v>246</v>
      </c>
      <c r="HE1148" s="2">
        <v>764</v>
      </c>
      <c r="HF1148" s="2">
        <v>0</v>
      </c>
      <c r="HG1148" s="2">
        <v>0</v>
      </c>
      <c r="HH1148">
        <v>0</v>
      </c>
      <c r="HI1148" s="2">
        <v>5090</v>
      </c>
      <c r="HJ1148" s="2">
        <v>5090</v>
      </c>
      <c r="HK1148" s="2">
        <v>0</v>
      </c>
      <c r="HL1148">
        <v>0</v>
      </c>
      <c r="HM1148" s="2">
        <v>0</v>
      </c>
      <c r="HN1148" s="2">
        <v>0</v>
      </c>
      <c r="HO1148" s="2">
        <v>0</v>
      </c>
      <c r="HP1148">
        <v>0</v>
      </c>
      <c r="HQ1148" s="2">
        <v>101.82</v>
      </c>
      <c r="HS1148" s="2">
        <v>5090</v>
      </c>
      <c r="HV1148" t="s">
        <v>315</v>
      </c>
      <c r="HY1148" t="s">
        <v>316</v>
      </c>
      <c r="HZ1148" t="s">
        <v>317</v>
      </c>
      <c r="IA1148" t="s">
        <v>318</v>
      </c>
      <c r="IF1148" t="str">
        <f>""</f>
        <v/>
      </c>
      <c r="IG1148" t="str">
        <f>""</f>
        <v/>
      </c>
      <c r="IH1148" t="str">
        <f>""</f>
        <v/>
      </c>
      <c r="II1148" s="1">
        <v>41381</v>
      </c>
      <c r="IJ1148" s="1">
        <v>41388</v>
      </c>
      <c r="IK1148" s="2">
        <v>13000</v>
      </c>
      <c r="IM1148" t="s">
        <v>362</v>
      </c>
      <c r="IN1148" t="s">
        <v>10223</v>
      </c>
      <c r="IT1148" t="str">
        <f>""</f>
        <v/>
      </c>
      <c r="IY1148" t="str">
        <f>""</f>
        <v/>
      </c>
      <c r="JB1148" t="s">
        <v>271</v>
      </c>
      <c r="JD1148" t="str">
        <f>"2013.21264"</f>
        <v>2013.21264</v>
      </c>
      <c r="JE1148" t="str">
        <f>""</f>
        <v/>
      </c>
      <c r="JO1148" t="str">
        <f>""</f>
        <v/>
      </c>
      <c r="JP1148" t="str">
        <f>""</f>
        <v/>
      </c>
      <c r="JQ1148" t="str">
        <f>HYPERLINK("https://web.datatree.com/?/property?propertyId=4451783")</f>
        <v>https://web.datatree.com/?/property?propertyId=4451783</v>
      </c>
    </row>
    <row r="1149" spans="1:277" x14ac:dyDescent="0.25">
      <c r="A1149">
        <v>1147</v>
      </c>
      <c r="B1149" s="15" t="s">
        <v>18833</v>
      </c>
      <c r="C1149" s="15" t="s">
        <v>18832</v>
      </c>
      <c r="D1149" s="15" t="s">
        <v>18834</v>
      </c>
      <c r="E1149" s="15" t="s">
        <v>18835</v>
      </c>
      <c r="F1149" s="15" t="s">
        <v>18836</v>
      </c>
      <c r="G1149" s="15" t="s">
        <v>243</v>
      </c>
      <c r="H1149" s="15">
        <v>85555</v>
      </c>
      <c r="I1149" s="15" t="s">
        <v>18837</v>
      </c>
      <c r="J1149" s="23" t="s">
        <v>18838</v>
      </c>
      <c r="K1149" s="15" t="s">
        <v>18839</v>
      </c>
      <c r="L1149" s="16" t="s">
        <v>18840</v>
      </c>
      <c r="M1149" s="17" t="str">
        <f t="shared" si="342"/>
        <v>6/31/2022</v>
      </c>
      <c r="N1149" s="15">
        <v>10341</v>
      </c>
      <c r="O1149" s="18">
        <f t="shared" si="345"/>
        <v>0</v>
      </c>
      <c r="P1149" s="19" t="str">
        <f t="shared" si="346"/>
        <v>$0.00</v>
      </c>
      <c r="Q1149" s="16">
        <v>44834</v>
      </c>
      <c r="R1149" s="19" t="str">
        <f t="shared" si="343"/>
        <v>09/30/22</v>
      </c>
      <c r="S1149" t="str">
        <f t="shared" si="347"/>
        <v>MOHAVE</v>
      </c>
      <c r="T1149" s="6" t="str">
        <f t="shared" si="348"/>
        <v>353-08-025</v>
      </c>
      <c r="U1149" t="str">
        <f t="shared" si="349"/>
        <v xml:space="preserve">5042 S 22ND ST </v>
      </c>
      <c r="V1149" t="str">
        <f t="shared" si="350"/>
        <v>PHOENIX</v>
      </c>
      <c r="W1149" t="str">
        <f t="shared" si="351"/>
        <v>AZ</v>
      </c>
      <c r="X1149" t="str">
        <f t="shared" si="352"/>
        <v>85040-2530</v>
      </c>
      <c r="Y1149" t="str">
        <f t="shared" si="353"/>
        <v>PHYLLIS</v>
      </c>
      <c r="Z1149" t="str">
        <f t="shared" si="354"/>
        <v>HARPER</v>
      </c>
      <c r="AA1149" t="str">
        <f t="shared" si="355"/>
        <v>NE4SE4SE4 SEC 15 T21 R12 10AC</v>
      </c>
      <c r="AB1149">
        <f t="shared" si="356"/>
        <v>10</v>
      </c>
      <c r="AC1149" t="str">
        <f t="shared" si="357"/>
        <v>MOHAVE</v>
      </c>
      <c r="AI1149">
        <f t="shared" si="344"/>
        <v>10</v>
      </c>
      <c r="AO1149" t="s">
        <v>10224</v>
      </c>
      <c r="AP1149" t="s">
        <v>8341</v>
      </c>
      <c r="AQ1149" t="s">
        <v>8341</v>
      </c>
      <c r="AR1149" t="s">
        <v>5374</v>
      </c>
      <c r="AS1149" t="s">
        <v>240</v>
      </c>
      <c r="AT1149">
        <v>1</v>
      </c>
      <c r="BC1149" t="s">
        <v>10225</v>
      </c>
      <c r="BD1149" t="s">
        <v>10224</v>
      </c>
      <c r="BH1149" t="s">
        <v>242</v>
      </c>
      <c r="BS1149" t="s">
        <v>243</v>
      </c>
      <c r="BV1149" t="s">
        <v>244</v>
      </c>
      <c r="BY1149" t="s">
        <v>245</v>
      </c>
      <c r="BZ1149" t="s">
        <v>457</v>
      </c>
      <c r="CA1149">
        <v>5042</v>
      </c>
      <c r="CD1149" t="s">
        <v>4662</v>
      </c>
      <c r="CE1149" t="s">
        <v>375</v>
      </c>
      <c r="CG1149" t="s">
        <v>591</v>
      </c>
      <c r="CH1149" t="s">
        <v>591</v>
      </c>
      <c r="CI1149" t="s">
        <v>243</v>
      </c>
      <c r="CJ1149" t="str">
        <f>"85040-2530"</f>
        <v>85040-2530</v>
      </c>
      <c r="CK1149" t="s">
        <v>9522</v>
      </c>
      <c r="CL1149" t="s">
        <v>10226</v>
      </c>
      <c r="CM1149" t="s">
        <v>10227</v>
      </c>
      <c r="CN1149" t="s">
        <v>254</v>
      </c>
      <c r="CO1149" t="s">
        <v>10228</v>
      </c>
      <c r="CP1149" t="str">
        <f>"353-08-025"</f>
        <v>353-08-025</v>
      </c>
      <c r="CQ1149" t="str">
        <f>"35308025"</f>
        <v>35308025</v>
      </c>
      <c r="CR1149" t="str">
        <f>"R35308025"</f>
        <v>R35308025</v>
      </c>
      <c r="CS1149">
        <v>4015</v>
      </c>
      <c r="CW1149" t="s">
        <v>256</v>
      </c>
      <c r="CX1149">
        <v>21</v>
      </c>
      <c r="CY1149">
        <v>12</v>
      </c>
      <c r="CZ1149">
        <v>15</v>
      </c>
      <c r="DB1149">
        <v>35.198541936346402</v>
      </c>
      <c r="DC1149">
        <v>-113.527450499992</v>
      </c>
      <c r="DK1149">
        <v>152112</v>
      </c>
      <c r="DL1149">
        <v>152112</v>
      </c>
      <c r="DO1149" t="str">
        <f>""</f>
        <v/>
      </c>
      <c r="DQ1149">
        <v>0</v>
      </c>
      <c r="DR1149">
        <v>0</v>
      </c>
      <c r="DS1149">
        <v>0</v>
      </c>
      <c r="DT1149">
        <v>0</v>
      </c>
      <c r="DW1149">
        <v>0</v>
      </c>
      <c r="DX1149">
        <v>0</v>
      </c>
      <c r="DZ1149">
        <v>0</v>
      </c>
      <c r="EA1149">
        <v>0</v>
      </c>
      <c r="EB1149">
        <v>0</v>
      </c>
      <c r="EC1149">
        <v>0</v>
      </c>
      <c r="ED1149">
        <v>0</v>
      </c>
      <c r="EE1149">
        <v>0</v>
      </c>
      <c r="EF1149">
        <v>0</v>
      </c>
      <c r="EG1149">
        <v>0</v>
      </c>
      <c r="EH1149">
        <v>0</v>
      </c>
      <c r="EI1149">
        <v>0</v>
      </c>
      <c r="EL1149">
        <v>0</v>
      </c>
      <c r="EN1149">
        <v>0</v>
      </c>
      <c r="EP1149">
        <v>0</v>
      </c>
      <c r="ER1149">
        <v>0</v>
      </c>
      <c r="ET1149">
        <v>0</v>
      </c>
      <c r="EY1149">
        <v>0</v>
      </c>
      <c r="FA1149">
        <v>0</v>
      </c>
      <c r="FL1149">
        <v>0</v>
      </c>
      <c r="FQ1149" t="s">
        <v>261</v>
      </c>
      <c r="FR1149" t="s">
        <v>354</v>
      </c>
      <c r="FS1149" t="s">
        <v>355</v>
      </c>
      <c r="FU1149">
        <v>435600</v>
      </c>
      <c r="FV1149">
        <v>10</v>
      </c>
      <c r="FW1149">
        <v>0</v>
      </c>
      <c r="FX1149">
        <v>0</v>
      </c>
      <c r="FY1149">
        <v>0</v>
      </c>
      <c r="FZ1149">
        <v>0</v>
      </c>
      <c r="GI1149" t="s">
        <v>264</v>
      </c>
      <c r="GJ1149" t="s">
        <v>265</v>
      </c>
      <c r="GK1149" t="s">
        <v>266</v>
      </c>
      <c r="GL1149" s="1">
        <v>40135</v>
      </c>
      <c r="GM1149" t="s">
        <v>267</v>
      </c>
      <c r="GN1149" t="str">
        <f t="shared" si="358"/>
        <v>FALSE</v>
      </c>
      <c r="GO1149">
        <v>2022</v>
      </c>
      <c r="GP1149">
        <v>2020</v>
      </c>
      <c r="GQ1149">
        <v>300</v>
      </c>
      <c r="GR1149" t="s">
        <v>246</v>
      </c>
      <c r="GS1149" t="s">
        <v>246</v>
      </c>
      <c r="GT1149" t="s">
        <v>246</v>
      </c>
      <c r="GU1149" t="s">
        <v>246</v>
      </c>
      <c r="GV1149" t="s">
        <v>246</v>
      </c>
      <c r="GW1149" t="s">
        <v>246</v>
      </c>
      <c r="GX1149" t="s">
        <v>246</v>
      </c>
      <c r="GY1149" t="s">
        <v>246</v>
      </c>
      <c r="GZ1149" t="s">
        <v>246</v>
      </c>
      <c r="HA1149" t="s">
        <v>246</v>
      </c>
      <c r="HB1149" t="s">
        <v>246</v>
      </c>
      <c r="HC1149" t="s">
        <v>246</v>
      </c>
      <c r="HD1149" t="s">
        <v>246</v>
      </c>
      <c r="HE1149" s="2">
        <v>595</v>
      </c>
      <c r="HF1149" s="2">
        <v>0</v>
      </c>
      <c r="HG1149" s="2">
        <v>0</v>
      </c>
      <c r="HH1149">
        <v>0</v>
      </c>
      <c r="HI1149" s="2">
        <v>3964</v>
      </c>
      <c r="HJ1149" s="2">
        <v>3964</v>
      </c>
      <c r="HK1149" s="2">
        <v>0</v>
      </c>
      <c r="HL1149">
        <v>0</v>
      </c>
      <c r="HM1149" s="2">
        <v>0</v>
      </c>
      <c r="HN1149" s="2">
        <v>0</v>
      </c>
      <c r="HO1149" s="2">
        <v>0</v>
      </c>
      <c r="HP1149">
        <v>0</v>
      </c>
      <c r="HQ1149" s="2">
        <v>85.44</v>
      </c>
      <c r="HS1149" s="2">
        <v>3964</v>
      </c>
      <c r="HV1149" t="s">
        <v>268</v>
      </c>
      <c r="HY1149" t="s">
        <v>269</v>
      </c>
      <c r="IF1149" t="str">
        <f>""</f>
        <v/>
      </c>
      <c r="IG1149" t="str">
        <f>""</f>
        <v/>
      </c>
      <c r="IH1149" t="str">
        <f>""</f>
        <v/>
      </c>
      <c r="IT1149" t="str">
        <f>""</f>
        <v/>
      </c>
      <c r="IY1149" t="str">
        <f>""</f>
        <v/>
      </c>
      <c r="JB1149" t="s">
        <v>271</v>
      </c>
      <c r="JD1149" t="str">
        <f>""</f>
        <v/>
      </c>
      <c r="JE1149" t="str">
        <f>""</f>
        <v/>
      </c>
      <c r="JO1149" t="str">
        <f>""</f>
        <v/>
      </c>
      <c r="JP1149" t="str">
        <f>""</f>
        <v/>
      </c>
      <c r="JQ1149" t="str">
        <f>HYPERLINK("https://web.datatree.com/?/property?propertyId=4482829")</f>
        <v>https://web.datatree.com/?/property?propertyId=4482829</v>
      </c>
    </row>
    <row r="1150" spans="1:277" x14ac:dyDescent="0.25">
      <c r="A1150">
        <v>1148</v>
      </c>
      <c r="B1150" s="15" t="s">
        <v>18833</v>
      </c>
      <c r="C1150" s="15" t="s">
        <v>18832</v>
      </c>
      <c r="D1150" s="15" t="s">
        <v>18834</v>
      </c>
      <c r="E1150" s="15" t="s">
        <v>18835</v>
      </c>
      <c r="F1150" s="15" t="s">
        <v>18836</v>
      </c>
      <c r="G1150" s="15" t="s">
        <v>243</v>
      </c>
      <c r="H1150" s="15">
        <v>85555</v>
      </c>
      <c r="I1150" s="15" t="s">
        <v>18837</v>
      </c>
      <c r="J1150" s="23" t="s">
        <v>18838</v>
      </c>
      <c r="K1150" s="15" t="s">
        <v>18839</v>
      </c>
      <c r="L1150" s="16" t="s">
        <v>18840</v>
      </c>
      <c r="M1150" s="17" t="str">
        <f t="shared" si="342"/>
        <v>6/31/2022</v>
      </c>
      <c r="N1150" s="15">
        <v>10342</v>
      </c>
      <c r="O1150" s="18">
        <f t="shared" si="345"/>
        <v>0</v>
      </c>
      <c r="P1150" s="19" t="str">
        <f t="shared" si="346"/>
        <v>$0.00</v>
      </c>
      <c r="Q1150" s="16">
        <v>44834</v>
      </c>
      <c r="R1150" s="19" t="str">
        <f t="shared" si="343"/>
        <v>09/30/22</v>
      </c>
      <c r="S1150" t="str">
        <f t="shared" si="347"/>
        <v>MOHAVE</v>
      </c>
      <c r="T1150" s="6" t="str">
        <f t="shared" si="348"/>
        <v>351-09-023</v>
      </c>
      <c r="U1150" t="str">
        <f t="shared" si="349"/>
        <v xml:space="preserve">1221 S HAPPY LN </v>
      </c>
      <c r="V1150" t="str">
        <f t="shared" si="350"/>
        <v>PAHRUMP</v>
      </c>
      <c r="W1150" t="str">
        <f t="shared" si="351"/>
        <v>NV</v>
      </c>
      <c r="X1150" t="str">
        <f t="shared" si="352"/>
        <v>89048-5256</v>
      </c>
      <c r="Y1150" t="str">
        <f t="shared" si="353"/>
        <v>LAZARO</v>
      </c>
      <c r="Z1150" t="str">
        <f t="shared" si="354"/>
        <v>MIRANDA</v>
      </c>
      <c r="AA1150" t="str">
        <f t="shared" si="355"/>
        <v>S2 SE4 NW4 SW4 &amp; S2 SW4 NW4 SW4 CONT 10 ACRES M/L 307-51-012(307- 51-023 &amp; 024)</v>
      </c>
      <c r="AB1150">
        <f t="shared" si="356"/>
        <v>10</v>
      </c>
      <c r="AC1150" t="str">
        <f t="shared" si="357"/>
        <v>MOHAVE</v>
      </c>
      <c r="AI1150">
        <f t="shared" si="344"/>
        <v>10</v>
      </c>
      <c r="AO1150" t="s">
        <v>10229</v>
      </c>
      <c r="AP1150" t="s">
        <v>10230</v>
      </c>
      <c r="AQ1150" t="s">
        <v>10231</v>
      </c>
      <c r="AR1150" t="s">
        <v>10232</v>
      </c>
      <c r="AS1150" t="s">
        <v>240</v>
      </c>
      <c r="AT1150">
        <v>2</v>
      </c>
      <c r="BC1150" t="s">
        <v>10233</v>
      </c>
      <c r="BD1150" t="s">
        <v>10229</v>
      </c>
      <c r="BH1150" t="s">
        <v>242</v>
      </c>
      <c r="BS1150" t="s">
        <v>243</v>
      </c>
      <c r="BV1150" t="s">
        <v>244</v>
      </c>
      <c r="BY1150" t="s">
        <v>245</v>
      </c>
      <c r="BZ1150" t="s">
        <v>457</v>
      </c>
      <c r="CA1150">
        <v>1221</v>
      </c>
      <c r="CD1150" t="s">
        <v>10234</v>
      </c>
      <c r="CE1150" t="s">
        <v>419</v>
      </c>
      <c r="CG1150" t="s">
        <v>5422</v>
      </c>
      <c r="CH1150" t="s">
        <v>5422</v>
      </c>
      <c r="CI1150" t="s">
        <v>400</v>
      </c>
      <c r="CJ1150" t="str">
        <f>"89048-5256"</f>
        <v>89048-5256</v>
      </c>
      <c r="CK1150" t="s">
        <v>1161</v>
      </c>
      <c r="CL1150" t="s">
        <v>10235</v>
      </c>
      <c r="CM1150" t="s">
        <v>10236</v>
      </c>
      <c r="CN1150" t="s">
        <v>254</v>
      </c>
      <c r="CO1150" t="s">
        <v>10237</v>
      </c>
      <c r="CP1150" t="str">
        <f>"351-09-023"</f>
        <v>351-09-023</v>
      </c>
      <c r="CQ1150" t="str">
        <f>"35109023"</f>
        <v>35109023</v>
      </c>
      <c r="CR1150" t="str">
        <f>"R35109023"</f>
        <v>R35109023</v>
      </c>
      <c r="CS1150">
        <v>4015</v>
      </c>
      <c r="CX1150" t="s">
        <v>333</v>
      </c>
      <c r="CY1150" t="s">
        <v>310</v>
      </c>
      <c r="CZ1150">
        <v>10</v>
      </c>
      <c r="DB1150">
        <v>35.479542158116502</v>
      </c>
      <c r="DC1150">
        <v>-114.410744082525</v>
      </c>
      <c r="DD1150" t="s">
        <v>10238</v>
      </c>
      <c r="DK1150" t="s">
        <v>1002</v>
      </c>
      <c r="DL1150" t="s">
        <v>1002</v>
      </c>
      <c r="DO1150" t="str">
        <f>""</f>
        <v/>
      </c>
      <c r="DQ1150">
        <v>0</v>
      </c>
      <c r="DR1150">
        <v>0</v>
      </c>
      <c r="DS1150">
        <v>0</v>
      </c>
      <c r="DT1150">
        <v>0</v>
      </c>
      <c r="DW1150">
        <v>0</v>
      </c>
      <c r="DX1150">
        <v>0</v>
      </c>
      <c r="DZ1150">
        <v>0</v>
      </c>
      <c r="EA1150">
        <v>0</v>
      </c>
      <c r="EB1150">
        <v>0</v>
      </c>
      <c r="EC1150">
        <v>0</v>
      </c>
      <c r="ED1150">
        <v>0</v>
      </c>
      <c r="EE1150">
        <v>0</v>
      </c>
      <c r="EF1150">
        <v>0</v>
      </c>
      <c r="EG1150">
        <v>0</v>
      </c>
      <c r="EH1150">
        <v>0</v>
      </c>
      <c r="EI1150">
        <v>0</v>
      </c>
      <c r="EL1150">
        <v>0</v>
      </c>
      <c r="EN1150">
        <v>0</v>
      </c>
      <c r="EP1150">
        <v>0</v>
      </c>
      <c r="ER1150">
        <v>0</v>
      </c>
      <c r="ET1150">
        <v>0</v>
      </c>
      <c r="EY1150">
        <v>0</v>
      </c>
      <c r="FA1150">
        <v>0</v>
      </c>
      <c r="FL1150">
        <v>0</v>
      </c>
      <c r="FQ1150" t="s">
        <v>261</v>
      </c>
      <c r="FR1150" t="s">
        <v>354</v>
      </c>
      <c r="FS1150" t="s">
        <v>355</v>
      </c>
      <c r="FU1150">
        <v>435600</v>
      </c>
      <c r="FV1150">
        <v>10</v>
      </c>
      <c r="FW1150">
        <v>0</v>
      </c>
      <c r="FX1150">
        <v>0</v>
      </c>
      <c r="FY1150">
        <v>0</v>
      </c>
      <c r="FZ1150">
        <v>0</v>
      </c>
      <c r="GI1150" t="s">
        <v>264</v>
      </c>
      <c r="GJ1150" t="s">
        <v>339</v>
      </c>
      <c r="GK1150" t="s">
        <v>340</v>
      </c>
      <c r="GL1150" s="1">
        <v>40135</v>
      </c>
      <c r="GM1150" t="s">
        <v>267</v>
      </c>
      <c r="GN1150" t="str">
        <f t="shared" si="358"/>
        <v>FALSE</v>
      </c>
      <c r="GO1150">
        <v>2022</v>
      </c>
      <c r="GP1150">
        <v>2020</v>
      </c>
      <c r="GQ1150">
        <v>400</v>
      </c>
      <c r="GR1150" t="s">
        <v>246</v>
      </c>
      <c r="GS1150" t="s">
        <v>246</v>
      </c>
      <c r="GT1150" t="s">
        <v>246</v>
      </c>
      <c r="GU1150" t="s">
        <v>246</v>
      </c>
      <c r="GV1150" t="s">
        <v>246</v>
      </c>
      <c r="GW1150" t="s">
        <v>246</v>
      </c>
      <c r="GX1150" t="s">
        <v>246</v>
      </c>
      <c r="GY1150" t="s">
        <v>246</v>
      </c>
      <c r="GZ1150" t="s">
        <v>246</v>
      </c>
      <c r="HA1150" t="s">
        <v>246</v>
      </c>
      <c r="HB1150" t="s">
        <v>246</v>
      </c>
      <c r="HC1150" t="s">
        <v>246</v>
      </c>
      <c r="HD1150" t="s">
        <v>246</v>
      </c>
      <c r="HE1150" s="2">
        <v>1053</v>
      </c>
      <c r="HF1150" s="2">
        <v>0</v>
      </c>
      <c r="HG1150" s="2">
        <v>0</v>
      </c>
      <c r="HH1150">
        <v>0</v>
      </c>
      <c r="HI1150" s="2">
        <v>7023</v>
      </c>
      <c r="HJ1150" s="2">
        <v>7023</v>
      </c>
      <c r="HK1150" s="2">
        <v>0</v>
      </c>
      <c r="HL1150">
        <v>0</v>
      </c>
      <c r="HM1150" s="2">
        <v>0</v>
      </c>
      <c r="HN1150" s="2">
        <v>0</v>
      </c>
      <c r="HO1150" s="2">
        <v>0</v>
      </c>
      <c r="HP1150">
        <v>0</v>
      </c>
      <c r="HQ1150" s="2">
        <v>103.7</v>
      </c>
      <c r="HS1150" s="2">
        <v>7023</v>
      </c>
      <c r="HV1150" t="s">
        <v>315</v>
      </c>
      <c r="HY1150" t="s">
        <v>316</v>
      </c>
      <c r="HZ1150" t="s">
        <v>317</v>
      </c>
      <c r="IA1150" t="s">
        <v>318</v>
      </c>
      <c r="IB1150" s="1">
        <v>40702</v>
      </c>
      <c r="IC1150" s="1">
        <v>40702</v>
      </c>
      <c r="ID1150" s="2">
        <v>0</v>
      </c>
      <c r="IE1150" t="s">
        <v>362</v>
      </c>
      <c r="IF1150" t="str">
        <f>"                    "</f>
        <v xml:space="preserve">                    </v>
      </c>
      <c r="IG1150" t="str">
        <f>"2011.30554"</f>
        <v>2011.30554</v>
      </c>
      <c r="IH1150" t="str">
        <f>""</f>
        <v/>
      </c>
      <c r="II1150" s="1">
        <v>37714</v>
      </c>
      <c r="IJ1150" s="1">
        <v>37721</v>
      </c>
      <c r="IK1150" s="2">
        <v>18000</v>
      </c>
      <c r="IL1150" t="s">
        <v>566</v>
      </c>
      <c r="IM1150" t="s">
        <v>362</v>
      </c>
      <c r="IN1150" t="s">
        <v>10239</v>
      </c>
      <c r="IT1150" t="str">
        <f>"                    "</f>
        <v xml:space="preserve">                    </v>
      </c>
      <c r="IY1150" t="str">
        <f>"                    "</f>
        <v xml:space="preserve">                    </v>
      </c>
      <c r="JB1150" t="s">
        <v>271</v>
      </c>
      <c r="JD1150" t="str">
        <f>"4447.254"</f>
        <v>4447.254</v>
      </c>
      <c r="JE1150" t="str">
        <f>""</f>
        <v/>
      </c>
      <c r="JO1150" t="str">
        <f>""</f>
        <v/>
      </c>
      <c r="JP1150" t="str">
        <f>""</f>
        <v/>
      </c>
      <c r="JQ1150" t="str">
        <f>HYPERLINK("https://web.datatree.com/?/property?propertyId=4453083")</f>
        <v>https://web.datatree.com/?/property?propertyId=4453083</v>
      </c>
    </row>
    <row r="1151" spans="1:277" x14ac:dyDescent="0.25">
      <c r="A1151">
        <v>1149</v>
      </c>
      <c r="B1151" s="15" t="s">
        <v>18833</v>
      </c>
      <c r="C1151" s="15" t="s">
        <v>18832</v>
      </c>
      <c r="D1151" s="15" t="s">
        <v>18834</v>
      </c>
      <c r="E1151" s="15" t="s">
        <v>18835</v>
      </c>
      <c r="F1151" s="15" t="s">
        <v>18836</v>
      </c>
      <c r="G1151" s="15" t="s">
        <v>243</v>
      </c>
      <c r="H1151" s="15">
        <v>85555</v>
      </c>
      <c r="I1151" s="15" t="s">
        <v>18837</v>
      </c>
      <c r="J1151" s="23" t="s">
        <v>18838</v>
      </c>
      <c r="K1151" s="15" t="s">
        <v>18839</v>
      </c>
      <c r="L1151" s="16" t="s">
        <v>18840</v>
      </c>
      <c r="M1151" s="17" t="str">
        <f t="shared" si="342"/>
        <v>6/31/2022</v>
      </c>
      <c r="N1151" s="15">
        <v>10343</v>
      </c>
      <c r="O1151" s="18">
        <f t="shared" si="345"/>
        <v>0</v>
      </c>
      <c r="P1151" s="19" t="str">
        <f t="shared" si="346"/>
        <v>$0.00</v>
      </c>
      <c r="Q1151" s="16">
        <v>44834</v>
      </c>
      <c r="R1151" s="19" t="str">
        <f t="shared" si="343"/>
        <v>09/30/22</v>
      </c>
      <c r="S1151" t="str">
        <f t="shared" si="347"/>
        <v>MOHAVE</v>
      </c>
      <c r="T1151" s="6" t="str">
        <f t="shared" si="348"/>
        <v>203-35-009</v>
      </c>
      <c r="U1151" t="str">
        <f t="shared" si="349"/>
        <v xml:space="preserve">PO BOX 245 </v>
      </c>
      <c r="V1151" t="str">
        <f t="shared" si="350"/>
        <v>BAGDAD</v>
      </c>
      <c r="W1151" t="str">
        <f t="shared" si="351"/>
        <v>AZ</v>
      </c>
      <c r="X1151" t="str">
        <f t="shared" si="352"/>
        <v>86321</v>
      </c>
      <c r="Y1151">
        <f t="shared" si="353"/>
        <v>0</v>
      </c>
      <c r="Z1151" t="str">
        <f t="shared" si="354"/>
        <v>BYNER CATTLE CO</v>
      </c>
      <c r="AA1151" t="str">
        <f t="shared" si="355"/>
        <v>S2 N2 S2 E2 NE4 CONT 10 AC M/L</v>
      </c>
      <c r="AB1151">
        <f t="shared" si="356"/>
        <v>10</v>
      </c>
      <c r="AC1151" t="str">
        <f t="shared" si="357"/>
        <v>MOHAVE</v>
      </c>
      <c r="AI1151">
        <f t="shared" si="344"/>
        <v>10</v>
      </c>
      <c r="AO1151" t="s">
        <v>272</v>
      </c>
      <c r="AR1151" t="s">
        <v>272</v>
      </c>
      <c r="AS1151" t="s">
        <v>273</v>
      </c>
      <c r="AT1151">
        <v>377</v>
      </c>
      <c r="BC1151" t="s">
        <v>272</v>
      </c>
      <c r="BD1151" t="s">
        <v>272</v>
      </c>
      <c r="BF1151" t="s">
        <v>274</v>
      </c>
      <c r="BH1151" t="s">
        <v>242</v>
      </c>
      <c r="BS1151" t="s">
        <v>243</v>
      </c>
      <c r="BV1151" t="s">
        <v>244</v>
      </c>
      <c r="BY1151" t="s">
        <v>245</v>
      </c>
      <c r="CD1151" t="s">
        <v>275</v>
      </c>
      <c r="CG1151" t="s">
        <v>276</v>
      </c>
      <c r="CH1151" t="s">
        <v>276</v>
      </c>
      <c r="CI1151" t="s">
        <v>243</v>
      </c>
      <c r="CJ1151" t="str">
        <f>"86321"</f>
        <v>86321</v>
      </c>
      <c r="CK1151" t="s">
        <v>277</v>
      </c>
      <c r="CL1151" t="s">
        <v>278</v>
      </c>
      <c r="CM1151" t="s">
        <v>279</v>
      </c>
      <c r="CN1151" t="s">
        <v>254</v>
      </c>
      <c r="CO1151" t="s">
        <v>10240</v>
      </c>
      <c r="CP1151" t="str">
        <f>"203-35-009"</f>
        <v>203-35-009</v>
      </c>
      <c r="CQ1151" t="str">
        <f>"20335009"</f>
        <v>20335009</v>
      </c>
      <c r="CR1151" t="str">
        <f>"R20335009"</f>
        <v>R20335009</v>
      </c>
      <c r="CS1151">
        <v>4015</v>
      </c>
      <c r="CW1151" t="s">
        <v>256</v>
      </c>
      <c r="CX1151" t="s">
        <v>707</v>
      </c>
      <c r="CY1151" t="s">
        <v>520</v>
      </c>
      <c r="CZ1151">
        <v>10</v>
      </c>
      <c r="DB1151">
        <v>34.872277606649</v>
      </c>
      <c r="DC1151">
        <v>-113.63688463838901</v>
      </c>
      <c r="DK1151" t="s">
        <v>1776</v>
      </c>
      <c r="DL1151" t="s">
        <v>1776</v>
      </c>
      <c r="DO1151" t="str">
        <f>""</f>
        <v/>
      </c>
      <c r="DQ1151">
        <v>0</v>
      </c>
      <c r="DR1151">
        <v>0</v>
      </c>
      <c r="DS1151">
        <v>0</v>
      </c>
      <c r="DT1151">
        <v>0</v>
      </c>
      <c r="DW1151">
        <v>0</v>
      </c>
      <c r="DX1151">
        <v>0</v>
      </c>
      <c r="DZ1151">
        <v>0</v>
      </c>
      <c r="EA1151">
        <v>0</v>
      </c>
      <c r="EB1151">
        <v>0</v>
      </c>
      <c r="EC1151">
        <v>0</v>
      </c>
      <c r="ED1151">
        <v>0</v>
      </c>
      <c r="EE1151">
        <v>0</v>
      </c>
      <c r="EF1151">
        <v>0</v>
      </c>
      <c r="EG1151">
        <v>0</v>
      </c>
      <c r="EH1151">
        <v>0</v>
      </c>
      <c r="EI1151">
        <v>0</v>
      </c>
      <c r="EL1151">
        <v>0</v>
      </c>
      <c r="EN1151">
        <v>0</v>
      </c>
      <c r="EP1151">
        <v>0</v>
      </c>
      <c r="ER1151">
        <v>0</v>
      </c>
      <c r="ET1151">
        <v>0</v>
      </c>
      <c r="EY1151">
        <v>0</v>
      </c>
      <c r="FA1151">
        <v>0</v>
      </c>
      <c r="FL1151">
        <v>0</v>
      </c>
      <c r="FQ1151" t="s">
        <v>284</v>
      </c>
      <c r="FR1151" t="s">
        <v>285</v>
      </c>
      <c r="FS1151" t="s">
        <v>286</v>
      </c>
      <c r="FU1151">
        <v>435600</v>
      </c>
      <c r="FV1151">
        <v>10</v>
      </c>
      <c r="FW1151">
        <v>0</v>
      </c>
      <c r="FX1151">
        <v>0</v>
      </c>
      <c r="FY1151">
        <v>0</v>
      </c>
      <c r="FZ1151">
        <v>0</v>
      </c>
      <c r="GI1151" t="s">
        <v>264</v>
      </c>
      <c r="GJ1151" t="s">
        <v>1777</v>
      </c>
      <c r="GK1151" t="s">
        <v>1778</v>
      </c>
      <c r="GL1151" s="1">
        <v>40135</v>
      </c>
      <c r="GM1151" t="s">
        <v>267</v>
      </c>
      <c r="GN1151" t="str">
        <f t="shared" si="358"/>
        <v>FALSE</v>
      </c>
      <c r="GO1151">
        <v>2022</v>
      </c>
      <c r="GP1151">
        <v>2020</v>
      </c>
      <c r="GQ1151">
        <v>600</v>
      </c>
      <c r="GR1151" t="s">
        <v>246</v>
      </c>
      <c r="GS1151" t="s">
        <v>246</v>
      </c>
      <c r="GT1151" t="s">
        <v>246</v>
      </c>
      <c r="GU1151" t="s">
        <v>246</v>
      </c>
      <c r="GV1151" t="s">
        <v>246</v>
      </c>
      <c r="GW1151" t="s">
        <v>246</v>
      </c>
      <c r="GX1151" t="s">
        <v>246</v>
      </c>
      <c r="GY1151" t="s">
        <v>246</v>
      </c>
      <c r="GZ1151" t="s">
        <v>246</v>
      </c>
      <c r="HA1151" t="s">
        <v>246</v>
      </c>
      <c r="HB1151" t="s">
        <v>246</v>
      </c>
      <c r="HC1151" t="s">
        <v>246</v>
      </c>
      <c r="HD1151" t="s">
        <v>246</v>
      </c>
      <c r="HE1151" s="2">
        <v>12</v>
      </c>
      <c r="HF1151" s="2">
        <v>0</v>
      </c>
      <c r="HG1151" s="2">
        <v>0</v>
      </c>
      <c r="HH1151">
        <v>0</v>
      </c>
      <c r="HI1151" s="2">
        <v>82</v>
      </c>
      <c r="HJ1151" s="2">
        <v>82</v>
      </c>
      <c r="HK1151" s="2">
        <v>0</v>
      </c>
      <c r="HL1151">
        <v>0</v>
      </c>
      <c r="HM1151" s="2">
        <v>0</v>
      </c>
      <c r="HN1151" s="2">
        <v>0</v>
      </c>
      <c r="HO1151" s="2">
        <v>0</v>
      </c>
      <c r="HP1151">
        <v>0</v>
      </c>
      <c r="HQ1151" s="2">
        <v>1.1399999999999999</v>
      </c>
      <c r="HS1151" s="2">
        <v>82</v>
      </c>
      <c r="HV1151" t="s">
        <v>289</v>
      </c>
      <c r="HY1151" t="s">
        <v>290</v>
      </c>
      <c r="HZ1151" t="s">
        <v>290</v>
      </c>
      <c r="IF1151" t="str">
        <f>""</f>
        <v/>
      </c>
      <c r="IG1151" t="str">
        <f>""</f>
        <v/>
      </c>
      <c r="IH1151" t="str">
        <f>""</f>
        <v/>
      </c>
      <c r="IT1151" t="str">
        <f>""</f>
        <v/>
      </c>
      <c r="IY1151" t="str">
        <f>""</f>
        <v/>
      </c>
      <c r="JB1151" t="s">
        <v>271</v>
      </c>
      <c r="JD1151" t="str">
        <f>""</f>
        <v/>
      </c>
      <c r="JE1151" t="str">
        <f>""</f>
        <v/>
      </c>
      <c r="JO1151" t="str">
        <f>""</f>
        <v/>
      </c>
      <c r="JP1151" t="str">
        <f>""</f>
        <v/>
      </c>
      <c r="JQ1151" t="str">
        <f>HYPERLINK("https://web.datatree.com/?/property?propertyId=4405147")</f>
        <v>https://web.datatree.com/?/property?propertyId=4405147</v>
      </c>
    </row>
    <row r="1152" spans="1:277" x14ac:dyDescent="0.25">
      <c r="A1152">
        <v>1150</v>
      </c>
      <c r="B1152" s="15" t="s">
        <v>18833</v>
      </c>
      <c r="C1152" s="15" t="s">
        <v>18832</v>
      </c>
      <c r="D1152" s="15" t="s">
        <v>18834</v>
      </c>
      <c r="E1152" s="15" t="s">
        <v>18835</v>
      </c>
      <c r="F1152" s="15" t="s">
        <v>18836</v>
      </c>
      <c r="G1152" s="15" t="s">
        <v>243</v>
      </c>
      <c r="H1152" s="15">
        <v>85555</v>
      </c>
      <c r="I1152" s="15" t="s">
        <v>18837</v>
      </c>
      <c r="J1152" s="23" t="s">
        <v>18838</v>
      </c>
      <c r="K1152" s="15" t="s">
        <v>18839</v>
      </c>
      <c r="L1152" s="16" t="s">
        <v>18840</v>
      </c>
      <c r="M1152" s="17" t="str">
        <f t="shared" si="342"/>
        <v>6/31/2022</v>
      </c>
      <c r="N1152" s="15">
        <v>10344</v>
      </c>
      <c r="O1152" s="18">
        <f t="shared" si="345"/>
        <v>0</v>
      </c>
      <c r="P1152" s="19" t="str">
        <f t="shared" si="346"/>
        <v>$0.00</v>
      </c>
      <c r="Q1152" s="16">
        <v>44834</v>
      </c>
      <c r="R1152" s="19" t="str">
        <f t="shared" si="343"/>
        <v>09/30/22</v>
      </c>
      <c r="S1152" t="str">
        <f t="shared" si="347"/>
        <v>MOHAVE</v>
      </c>
      <c r="T1152" s="6" t="str">
        <f t="shared" si="348"/>
        <v>102-39-051</v>
      </c>
      <c r="U1152" t="str">
        <f t="shared" si="349"/>
        <v xml:space="preserve">5013 E WASHINGTON ST #100 </v>
      </c>
      <c r="V1152" t="str">
        <f t="shared" si="350"/>
        <v>PINEDALE</v>
      </c>
      <c r="W1152" t="str">
        <f t="shared" si="351"/>
        <v>AZ</v>
      </c>
      <c r="X1152" t="str">
        <f t="shared" si="352"/>
        <v>85934</v>
      </c>
      <c r="Y1152">
        <f t="shared" si="353"/>
        <v>0</v>
      </c>
      <c r="Z1152" t="str">
        <f t="shared" si="354"/>
        <v>JOKAKE LA THERRA LLC</v>
      </c>
      <c r="AA1152" t="str">
        <f t="shared" si="355"/>
        <v>SANDY RIVER RANCHEROS LOT 115 CONT 10 ACRES</v>
      </c>
      <c r="AB1152">
        <f t="shared" si="356"/>
        <v>10</v>
      </c>
      <c r="AC1152" t="str">
        <f t="shared" si="357"/>
        <v>MOHAVE</v>
      </c>
      <c r="AI1152">
        <f t="shared" si="344"/>
        <v>10</v>
      </c>
      <c r="AO1152" t="s">
        <v>1325</v>
      </c>
      <c r="AR1152" t="s">
        <v>1325</v>
      </c>
      <c r="AS1152" t="s">
        <v>273</v>
      </c>
      <c r="AT1152">
        <v>28</v>
      </c>
      <c r="BC1152" t="s">
        <v>1325</v>
      </c>
      <c r="BD1152" t="s">
        <v>1325</v>
      </c>
      <c r="BE1152" t="s">
        <v>1326</v>
      </c>
      <c r="BH1152" t="s">
        <v>242</v>
      </c>
      <c r="BS1152" t="s">
        <v>243</v>
      </c>
      <c r="BV1152" t="s">
        <v>244</v>
      </c>
      <c r="BY1152" t="s">
        <v>245</v>
      </c>
      <c r="BZ1152" t="s">
        <v>396</v>
      </c>
      <c r="CA1152">
        <v>5013</v>
      </c>
      <c r="CD1152" t="s">
        <v>1327</v>
      </c>
      <c r="CE1152" t="s">
        <v>375</v>
      </c>
      <c r="CF1152">
        <v>100</v>
      </c>
      <c r="CG1152" t="s">
        <v>1328</v>
      </c>
      <c r="CH1152" t="s">
        <v>1328</v>
      </c>
      <c r="CI1152" t="s">
        <v>243</v>
      </c>
      <c r="CJ1152" t="str">
        <f>"85934"</f>
        <v>85934</v>
      </c>
      <c r="CK1152" t="s">
        <v>1329</v>
      </c>
      <c r="CL1152" t="s">
        <v>1330</v>
      </c>
      <c r="CM1152" t="s">
        <v>1331</v>
      </c>
      <c r="CN1152" t="s">
        <v>254</v>
      </c>
      <c r="CO1152" t="s">
        <v>10241</v>
      </c>
      <c r="CP1152" t="str">
        <f>"102-39-051"</f>
        <v>102-39-051</v>
      </c>
      <c r="CQ1152" t="str">
        <f>"10239051"</f>
        <v>10239051</v>
      </c>
      <c r="CR1152" t="str">
        <f>"R10239051"</f>
        <v>R10239051</v>
      </c>
      <c r="CS1152">
        <v>4015</v>
      </c>
      <c r="CW1152" t="s">
        <v>256</v>
      </c>
      <c r="CX1152" t="s">
        <v>424</v>
      </c>
      <c r="CY1152" t="s">
        <v>258</v>
      </c>
      <c r="CZ1152">
        <v>35</v>
      </c>
      <c r="DB1152">
        <v>34.592608175008699</v>
      </c>
      <c r="DC1152">
        <v>-113.488709489947</v>
      </c>
      <c r="DD1152" t="s">
        <v>994</v>
      </c>
      <c r="DK1152" t="s">
        <v>995</v>
      </c>
      <c r="DL1152" t="s">
        <v>995</v>
      </c>
      <c r="DO1152" t="str">
        <f>"115"</f>
        <v>115</v>
      </c>
      <c r="DQ1152">
        <v>0</v>
      </c>
      <c r="DR1152">
        <v>0</v>
      </c>
      <c r="DS1152">
        <v>0</v>
      </c>
      <c r="DT1152">
        <v>0</v>
      </c>
      <c r="DW1152">
        <v>0</v>
      </c>
      <c r="DX1152">
        <v>0</v>
      </c>
      <c r="DZ1152">
        <v>0</v>
      </c>
      <c r="EA1152">
        <v>0</v>
      </c>
      <c r="EB1152">
        <v>0</v>
      </c>
      <c r="EC1152">
        <v>0</v>
      </c>
      <c r="ED1152">
        <v>0</v>
      </c>
      <c r="EE1152">
        <v>0</v>
      </c>
      <c r="EF1152">
        <v>0</v>
      </c>
      <c r="EG1152">
        <v>0</v>
      </c>
      <c r="EH1152">
        <v>0</v>
      </c>
      <c r="EI1152">
        <v>0</v>
      </c>
      <c r="EL1152">
        <v>0</v>
      </c>
      <c r="EN1152">
        <v>0</v>
      </c>
      <c r="EP1152">
        <v>0</v>
      </c>
      <c r="ER1152">
        <v>0</v>
      </c>
      <c r="ET1152">
        <v>0</v>
      </c>
      <c r="EY1152">
        <v>0</v>
      </c>
      <c r="FA1152">
        <v>0</v>
      </c>
      <c r="FL1152">
        <v>0</v>
      </c>
      <c r="FQ1152" t="s">
        <v>261</v>
      </c>
      <c r="FR1152" t="s">
        <v>262</v>
      </c>
      <c r="FS1152" t="s">
        <v>263</v>
      </c>
      <c r="FU1152">
        <v>435600</v>
      </c>
      <c r="FV1152">
        <v>10</v>
      </c>
      <c r="FW1152">
        <v>0</v>
      </c>
      <c r="FX1152">
        <v>0</v>
      </c>
      <c r="FY1152">
        <v>0</v>
      </c>
      <c r="FZ1152">
        <v>0</v>
      </c>
      <c r="GI1152" t="s">
        <v>264</v>
      </c>
      <c r="GJ1152" t="s">
        <v>427</v>
      </c>
      <c r="GK1152" t="s">
        <v>428</v>
      </c>
      <c r="GL1152" s="1">
        <v>40135</v>
      </c>
      <c r="GM1152" t="s">
        <v>267</v>
      </c>
      <c r="GN1152" t="str">
        <f t="shared" si="358"/>
        <v>FALSE</v>
      </c>
      <c r="GO1152">
        <v>2022</v>
      </c>
      <c r="GP1152">
        <v>2020</v>
      </c>
      <c r="GQ1152">
        <v>600</v>
      </c>
      <c r="GR1152" t="s">
        <v>246</v>
      </c>
      <c r="GS1152" t="s">
        <v>246</v>
      </c>
      <c r="GT1152" t="s">
        <v>246</v>
      </c>
      <c r="GU1152" t="s">
        <v>246</v>
      </c>
      <c r="GV1152" t="s">
        <v>246</v>
      </c>
      <c r="GW1152" t="s">
        <v>246</v>
      </c>
      <c r="GX1152" t="s">
        <v>246</v>
      </c>
      <c r="GY1152" t="s">
        <v>246</v>
      </c>
      <c r="GZ1152" t="s">
        <v>246</v>
      </c>
      <c r="HA1152" t="s">
        <v>246</v>
      </c>
      <c r="HB1152" t="s">
        <v>246</v>
      </c>
      <c r="HC1152" t="s">
        <v>246</v>
      </c>
      <c r="HD1152" t="s">
        <v>246</v>
      </c>
      <c r="HE1152" s="2">
        <v>509</v>
      </c>
      <c r="HF1152" s="2">
        <v>0</v>
      </c>
      <c r="HG1152" s="2">
        <v>0</v>
      </c>
      <c r="HH1152">
        <v>0</v>
      </c>
      <c r="HI1152" s="2">
        <v>3391</v>
      </c>
      <c r="HJ1152" s="2">
        <v>3391</v>
      </c>
      <c r="HK1152" s="2">
        <v>0</v>
      </c>
      <c r="HL1152">
        <v>0</v>
      </c>
      <c r="HM1152" s="2">
        <v>0</v>
      </c>
      <c r="HN1152" s="2">
        <v>0</v>
      </c>
      <c r="HO1152" s="2">
        <v>0</v>
      </c>
      <c r="HP1152">
        <v>0</v>
      </c>
      <c r="HQ1152" s="2">
        <v>31.56</v>
      </c>
      <c r="HS1152" s="2">
        <v>3391</v>
      </c>
      <c r="HV1152" t="s">
        <v>289</v>
      </c>
      <c r="HY1152" t="s">
        <v>290</v>
      </c>
      <c r="HZ1152" t="s">
        <v>290</v>
      </c>
      <c r="IB1152" s="1">
        <v>43936</v>
      </c>
      <c r="IC1152" s="1">
        <v>43952</v>
      </c>
      <c r="IE1152" t="s">
        <v>361</v>
      </c>
      <c r="IF1152" t="str">
        <f>""</f>
        <v/>
      </c>
      <c r="IG1152" t="str">
        <f>"2020.24637"</f>
        <v>2020.24637</v>
      </c>
      <c r="IH1152" t="str">
        <f>""</f>
        <v/>
      </c>
      <c r="IT1152" t="str">
        <f>""</f>
        <v/>
      </c>
      <c r="IY1152" t="str">
        <f>""</f>
        <v/>
      </c>
      <c r="JB1152" t="s">
        <v>271</v>
      </c>
      <c r="JD1152" t="str">
        <f>""</f>
        <v/>
      </c>
      <c r="JE1152" t="str">
        <f>""</f>
        <v/>
      </c>
      <c r="JO1152" t="str">
        <f>""</f>
        <v/>
      </c>
      <c r="JP1152" t="str">
        <f>""</f>
        <v/>
      </c>
      <c r="JQ1152" t="str">
        <f>HYPERLINK("https://web.datatree.com/?/property?propertyId=4435123")</f>
        <v>https://web.datatree.com/?/property?propertyId=4435123</v>
      </c>
    </row>
    <row r="1153" spans="1:277" x14ac:dyDescent="0.25">
      <c r="A1153">
        <v>1151</v>
      </c>
      <c r="B1153" s="15" t="s">
        <v>18833</v>
      </c>
      <c r="C1153" s="15" t="s">
        <v>18832</v>
      </c>
      <c r="D1153" s="15" t="s">
        <v>18834</v>
      </c>
      <c r="E1153" s="15" t="s">
        <v>18835</v>
      </c>
      <c r="F1153" s="15" t="s">
        <v>18836</v>
      </c>
      <c r="G1153" s="15" t="s">
        <v>243</v>
      </c>
      <c r="H1153" s="15">
        <v>85555</v>
      </c>
      <c r="I1153" s="15" t="s">
        <v>18837</v>
      </c>
      <c r="J1153" s="23" t="s">
        <v>18838</v>
      </c>
      <c r="K1153" s="15" t="s">
        <v>18839</v>
      </c>
      <c r="L1153" s="16" t="s">
        <v>18840</v>
      </c>
      <c r="M1153" s="17" t="str">
        <f t="shared" si="342"/>
        <v>6/31/2022</v>
      </c>
      <c r="N1153" s="15">
        <v>10345</v>
      </c>
      <c r="O1153" s="18">
        <f t="shared" si="345"/>
        <v>0</v>
      </c>
      <c r="P1153" s="19" t="str">
        <f t="shared" si="346"/>
        <v>$0.00</v>
      </c>
      <c r="Q1153" s="16">
        <v>44834</v>
      </c>
      <c r="R1153" s="19" t="str">
        <f t="shared" si="343"/>
        <v>09/30/22</v>
      </c>
      <c r="S1153" t="str">
        <f t="shared" si="347"/>
        <v>MOHAVE</v>
      </c>
      <c r="T1153" s="6" t="str">
        <f t="shared" si="348"/>
        <v>353-12-052</v>
      </c>
      <c r="U1153" t="str">
        <f t="shared" si="349"/>
        <v xml:space="preserve">PO BOX 5927 </v>
      </c>
      <c r="V1153" t="str">
        <f t="shared" si="350"/>
        <v>SCOTTSDALE</v>
      </c>
      <c r="W1153" t="str">
        <f t="shared" si="351"/>
        <v>AZ</v>
      </c>
      <c r="X1153" t="str">
        <f t="shared" si="352"/>
        <v>85261-5927</v>
      </c>
      <c r="Y1153" t="str">
        <f t="shared" si="353"/>
        <v>JAY</v>
      </c>
      <c r="Z1153" t="str">
        <f t="shared" si="354"/>
        <v>DELICH</v>
      </c>
      <c r="AA1153" t="str">
        <f t="shared" si="355"/>
        <v>SILVER SPRINGS UNIT VI LOT 573</v>
      </c>
      <c r="AB1153">
        <f t="shared" si="356"/>
        <v>10</v>
      </c>
      <c r="AC1153" t="str">
        <f t="shared" si="357"/>
        <v>MOHAVE</v>
      </c>
      <c r="AI1153">
        <f t="shared" si="344"/>
        <v>10</v>
      </c>
      <c r="AO1153" t="s">
        <v>10242</v>
      </c>
      <c r="AP1153" t="s">
        <v>2822</v>
      </c>
      <c r="AQ1153" t="s">
        <v>2822</v>
      </c>
      <c r="AR1153" t="s">
        <v>10243</v>
      </c>
      <c r="AS1153" t="s">
        <v>240</v>
      </c>
      <c r="AT1153">
        <v>1</v>
      </c>
      <c r="AU1153" t="s">
        <v>10244</v>
      </c>
      <c r="AV1153" t="s">
        <v>10245</v>
      </c>
      <c r="AW1153" t="s">
        <v>2791</v>
      </c>
      <c r="AX1153" t="s">
        <v>10243</v>
      </c>
      <c r="AY1153" t="s">
        <v>240</v>
      </c>
      <c r="AZ1153">
        <v>1</v>
      </c>
      <c r="BC1153" t="s">
        <v>10246</v>
      </c>
      <c r="BD1153" t="s">
        <v>10247</v>
      </c>
      <c r="BH1153" t="s">
        <v>242</v>
      </c>
      <c r="BS1153" t="s">
        <v>243</v>
      </c>
      <c r="BV1153" t="s">
        <v>244</v>
      </c>
      <c r="BY1153" t="s">
        <v>245</v>
      </c>
      <c r="CD1153" t="s">
        <v>10248</v>
      </c>
      <c r="CG1153" t="s">
        <v>1362</v>
      </c>
      <c r="CH1153" t="s">
        <v>591</v>
      </c>
      <c r="CI1153" t="s">
        <v>243</v>
      </c>
      <c r="CJ1153" t="str">
        <f>"85261-5927"</f>
        <v>85261-5927</v>
      </c>
      <c r="CK1153" t="s">
        <v>768</v>
      </c>
      <c r="CL1153" t="s">
        <v>10249</v>
      </c>
      <c r="CM1153" t="s">
        <v>10250</v>
      </c>
      <c r="CN1153" t="s">
        <v>254</v>
      </c>
      <c r="CO1153" t="s">
        <v>10251</v>
      </c>
      <c r="CP1153" t="str">
        <f>"353-12-052"</f>
        <v>353-12-052</v>
      </c>
      <c r="CQ1153" t="str">
        <f>"35312052"</f>
        <v>35312052</v>
      </c>
      <c r="CR1153" t="str">
        <f>"R35312052"</f>
        <v>R35312052</v>
      </c>
      <c r="CS1153">
        <v>4015</v>
      </c>
      <c r="CW1153" t="s">
        <v>256</v>
      </c>
      <c r="CX1153" t="s">
        <v>257</v>
      </c>
      <c r="CY1153" t="s">
        <v>258</v>
      </c>
      <c r="CZ1153">
        <v>25</v>
      </c>
      <c r="DB1153">
        <v>35.171324670537899</v>
      </c>
      <c r="DC1153">
        <v>-113.500945737466</v>
      </c>
      <c r="DD1153" t="s">
        <v>259</v>
      </c>
      <c r="DK1153" t="s">
        <v>1455</v>
      </c>
      <c r="DL1153" t="s">
        <v>1455</v>
      </c>
      <c r="DO1153" t="str">
        <f>"573"</f>
        <v>573</v>
      </c>
      <c r="DQ1153">
        <v>0</v>
      </c>
      <c r="DR1153">
        <v>0</v>
      </c>
      <c r="DS1153">
        <v>0</v>
      </c>
      <c r="DT1153">
        <v>0</v>
      </c>
      <c r="DW1153">
        <v>0</v>
      </c>
      <c r="DX1153">
        <v>0</v>
      </c>
      <c r="DZ1153">
        <v>0</v>
      </c>
      <c r="EA1153">
        <v>0</v>
      </c>
      <c r="EB1153">
        <v>0</v>
      </c>
      <c r="EC1153">
        <v>0</v>
      </c>
      <c r="ED1153">
        <v>0</v>
      </c>
      <c r="EE1153">
        <v>0</v>
      </c>
      <c r="EF1153">
        <v>0</v>
      </c>
      <c r="EG1153">
        <v>0</v>
      </c>
      <c r="EH1153">
        <v>0</v>
      </c>
      <c r="EI1153">
        <v>0</v>
      </c>
      <c r="EL1153">
        <v>0</v>
      </c>
      <c r="EN1153">
        <v>0</v>
      </c>
      <c r="EP1153">
        <v>0</v>
      </c>
      <c r="ER1153">
        <v>0</v>
      </c>
      <c r="ET1153">
        <v>0</v>
      </c>
      <c r="EY1153">
        <v>0</v>
      </c>
      <c r="FA1153">
        <v>0</v>
      </c>
      <c r="FL1153">
        <v>0</v>
      </c>
      <c r="FQ1153" t="s">
        <v>261</v>
      </c>
      <c r="FR1153" t="s">
        <v>262</v>
      </c>
      <c r="FS1153" t="s">
        <v>263</v>
      </c>
      <c r="FU1153">
        <v>435600</v>
      </c>
      <c r="FV1153">
        <v>10</v>
      </c>
      <c r="FW1153">
        <v>0</v>
      </c>
      <c r="FX1153">
        <v>0</v>
      </c>
      <c r="FY1153">
        <v>0</v>
      </c>
      <c r="FZ1153">
        <v>0</v>
      </c>
      <c r="GI1153" t="s">
        <v>264</v>
      </c>
      <c r="GJ1153" t="s">
        <v>265</v>
      </c>
      <c r="GK1153" t="s">
        <v>266</v>
      </c>
      <c r="GL1153" s="1">
        <v>40135</v>
      </c>
      <c r="GM1153" t="s">
        <v>267</v>
      </c>
      <c r="GN1153" t="str">
        <f t="shared" si="358"/>
        <v>FALSE</v>
      </c>
      <c r="GO1153">
        <v>2022</v>
      </c>
      <c r="GP1153">
        <v>2020</v>
      </c>
      <c r="GQ1153">
        <v>300</v>
      </c>
      <c r="GR1153" t="s">
        <v>246</v>
      </c>
      <c r="GS1153" t="s">
        <v>246</v>
      </c>
      <c r="GT1153" t="s">
        <v>246</v>
      </c>
      <c r="GU1153" t="s">
        <v>246</v>
      </c>
      <c r="GV1153" t="s">
        <v>246</v>
      </c>
      <c r="GW1153" t="s">
        <v>246</v>
      </c>
      <c r="GX1153" t="s">
        <v>246</v>
      </c>
      <c r="GY1153" t="s">
        <v>246</v>
      </c>
      <c r="GZ1153" t="s">
        <v>246</v>
      </c>
      <c r="HA1153" t="s">
        <v>246</v>
      </c>
      <c r="HB1153" t="s">
        <v>246</v>
      </c>
      <c r="HC1153" t="s">
        <v>246</v>
      </c>
      <c r="HD1153" t="s">
        <v>246</v>
      </c>
      <c r="HE1153" s="2">
        <v>358</v>
      </c>
      <c r="HF1153" s="2">
        <v>0</v>
      </c>
      <c r="HG1153" s="2">
        <v>0</v>
      </c>
      <c r="HH1153">
        <v>0</v>
      </c>
      <c r="HI1153" s="2">
        <v>2388</v>
      </c>
      <c r="HJ1153" s="2">
        <v>2388</v>
      </c>
      <c r="HK1153" s="2">
        <v>0</v>
      </c>
      <c r="HL1153">
        <v>0</v>
      </c>
      <c r="HM1153" s="2">
        <v>0</v>
      </c>
      <c r="HN1153" s="2">
        <v>0</v>
      </c>
      <c r="HO1153" s="2">
        <v>0</v>
      </c>
      <c r="HP1153">
        <v>0</v>
      </c>
      <c r="HQ1153" s="2">
        <v>40.700000000000003</v>
      </c>
      <c r="HS1153" s="2">
        <v>2388</v>
      </c>
      <c r="HV1153" t="s">
        <v>268</v>
      </c>
      <c r="HY1153" t="s">
        <v>269</v>
      </c>
      <c r="IB1153" s="1">
        <v>41737</v>
      </c>
      <c r="IC1153" s="1">
        <v>41738</v>
      </c>
      <c r="IE1153" t="s">
        <v>553</v>
      </c>
      <c r="IF1153" t="str">
        <f>""</f>
        <v/>
      </c>
      <c r="IG1153" t="str">
        <f>"2014.15512"</f>
        <v>2014.15512</v>
      </c>
      <c r="IH1153" t="str">
        <f>""</f>
        <v/>
      </c>
      <c r="IT1153" t="str">
        <f>""</f>
        <v/>
      </c>
      <c r="IY1153" t="str">
        <f>""</f>
        <v/>
      </c>
      <c r="JB1153" t="s">
        <v>271</v>
      </c>
      <c r="JD1153" t="str">
        <f>""</f>
        <v/>
      </c>
      <c r="JE1153" t="str">
        <f>""</f>
        <v/>
      </c>
      <c r="JO1153" t="str">
        <f>""</f>
        <v/>
      </c>
      <c r="JP1153" t="str">
        <f>""</f>
        <v/>
      </c>
      <c r="JQ1153" t="str">
        <f>HYPERLINK("https://web.datatree.com/?/property?propertyId=4409937")</f>
        <v>https://web.datatree.com/?/property?propertyId=4409937</v>
      </c>
    </row>
    <row r="1154" spans="1:277" x14ac:dyDescent="0.25">
      <c r="A1154">
        <v>1152</v>
      </c>
      <c r="B1154" s="15" t="s">
        <v>18833</v>
      </c>
      <c r="C1154" s="15" t="s">
        <v>18832</v>
      </c>
      <c r="D1154" s="15" t="s">
        <v>18834</v>
      </c>
      <c r="E1154" s="15" t="s">
        <v>18835</v>
      </c>
      <c r="F1154" s="15" t="s">
        <v>18836</v>
      </c>
      <c r="G1154" s="15" t="s">
        <v>243</v>
      </c>
      <c r="H1154" s="15">
        <v>85555</v>
      </c>
      <c r="I1154" s="15" t="s">
        <v>18837</v>
      </c>
      <c r="J1154" s="23" t="s">
        <v>18838</v>
      </c>
      <c r="K1154" s="15" t="s">
        <v>18839</v>
      </c>
      <c r="L1154" s="16" t="s">
        <v>18840</v>
      </c>
      <c r="M1154" s="17" t="str">
        <f t="shared" si="342"/>
        <v>6/31/2022</v>
      </c>
      <c r="N1154" s="15">
        <v>10346</v>
      </c>
      <c r="O1154" s="18">
        <f t="shared" si="345"/>
        <v>0</v>
      </c>
      <c r="P1154" s="19" t="str">
        <f t="shared" si="346"/>
        <v>$0.00</v>
      </c>
      <c r="Q1154" s="16">
        <v>44834</v>
      </c>
      <c r="R1154" s="19" t="str">
        <f t="shared" si="343"/>
        <v>09/30/22</v>
      </c>
      <c r="S1154" t="str">
        <f t="shared" si="347"/>
        <v>MOHAVE</v>
      </c>
      <c r="T1154" s="6" t="str">
        <f t="shared" si="348"/>
        <v>253-26-019</v>
      </c>
      <c r="U1154" t="str">
        <f t="shared" si="349"/>
        <v xml:space="preserve">7841 NW 56TH ST </v>
      </c>
      <c r="V1154" t="str">
        <f t="shared" si="350"/>
        <v>DORAL</v>
      </c>
      <c r="W1154" t="str">
        <f t="shared" si="351"/>
        <v>FL</v>
      </c>
      <c r="X1154" t="str">
        <f t="shared" si="352"/>
        <v>33166-3523</v>
      </c>
      <c r="Y1154">
        <f t="shared" si="353"/>
        <v>0</v>
      </c>
      <c r="Z1154" t="str">
        <f t="shared" si="354"/>
        <v>MARVIL INVESTMENTS</v>
      </c>
      <c r="AA1154" t="str">
        <f t="shared" si="355"/>
        <v>T19N R13W SEC 33 NE4 SE4 SW4 CONT 10 ACRES</v>
      </c>
      <c r="AB1154">
        <f t="shared" si="356"/>
        <v>10</v>
      </c>
      <c r="AC1154" t="str">
        <f t="shared" si="357"/>
        <v>MOHAVE</v>
      </c>
      <c r="AI1154">
        <f t="shared" si="344"/>
        <v>10</v>
      </c>
      <c r="AO1154" t="s">
        <v>10252</v>
      </c>
      <c r="AR1154" t="s">
        <v>10252</v>
      </c>
      <c r="AS1154" t="s">
        <v>273</v>
      </c>
      <c r="AT1154">
        <v>4</v>
      </c>
      <c r="BC1154" t="s">
        <v>10252</v>
      </c>
      <c r="BD1154" t="s">
        <v>10252</v>
      </c>
      <c r="BF1154" t="s">
        <v>274</v>
      </c>
      <c r="BH1154" t="s">
        <v>242</v>
      </c>
      <c r="BS1154" t="s">
        <v>243</v>
      </c>
      <c r="BV1154" t="s">
        <v>244</v>
      </c>
      <c r="BY1154" t="s">
        <v>245</v>
      </c>
      <c r="BZ1154" t="s">
        <v>6020</v>
      </c>
      <c r="CA1154">
        <v>7841</v>
      </c>
      <c r="CD1154" t="s">
        <v>10253</v>
      </c>
      <c r="CE1154" t="s">
        <v>375</v>
      </c>
      <c r="CG1154" t="s">
        <v>10254</v>
      </c>
      <c r="CH1154" t="s">
        <v>10254</v>
      </c>
      <c r="CI1154" t="s">
        <v>1127</v>
      </c>
      <c r="CJ1154" t="str">
        <f>"33166-3523"</f>
        <v>33166-3523</v>
      </c>
      <c r="CK1154" t="s">
        <v>401</v>
      </c>
      <c r="CL1154" t="s">
        <v>10255</v>
      </c>
      <c r="CM1154" t="s">
        <v>10256</v>
      </c>
      <c r="CN1154" t="s">
        <v>254</v>
      </c>
      <c r="CO1154" t="s">
        <v>10257</v>
      </c>
      <c r="CP1154" t="str">
        <f>"253-26-019"</f>
        <v>253-26-019</v>
      </c>
      <c r="CQ1154" t="str">
        <f>"25326019"</f>
        <v>25326019</v>
      </c>
      <c r="CR1154" t="str">
        <f>"R25326019"</f>
        <v>R25326019</v>
      </c>
      <c r="CS1154">
        <v>4015</v>
      </c>
      <c r="CW1154" t="s">
        <v>256</v>
      </c>
      <c r="CX1154" t="s">
        <v>911</v>
      </c>
      <c r="CY1154" t="s">
        <v>520</v>
      </c>
      <c r="CZ1154">
        <v>33</v>
      </c>
      <c r="DB1154">
        <v>34.981148799980403</v>
      </c>
      <c r="DC1154">
        <v>-113.662376179726</v>
      </c>
      <c r="DK1154" t="s">
        <v>912</v>
      </c>
      <c r="DL1154" t="s">
        <v>912</v>
      </c>
      <c r="DO1154" t="str">
        <f>""</f>
        <v/>
      </c>
      <c r="DQ1154">
        <v>0</v>
      </c>
      <c r="DR1154">
        <v>0</v>
      </c>
      <c r="DS1154">
        <v>0</v>
      </c>
      <c r="DT1154">
        <v>0</v>
      </c>
      <c r="DW1154">
        <v>0</v>
      </c>
      <c r="DX1154">
        <v>0</v>
      </c>
      <c r="DZ1154">
        <v>0</v>
      </c>
      <c r="EA1154">
        <v>0</v>
      </c>
      <c r="EB1154">
        <v>0</v>
      </c>
      <c r="EC1154">
        <v>0</v>
      </c>
      <c r="ED1154">
        <v>0</v>
      </c>
      <c r="EE1154">
        <v>0</v>
      </c>
      <c r="EF1154">
        <v>0</v>
      </c>
      <c r="EG1154">
        <v>0</v>
      </c>
      <c r="EH1154">
        <v>0</v>
      </c>
      <c r="EI1154">
        <v>0</v>
      </c>
      <c r="EL1154">
        <v>0</v>
      </c>
      <c r="EN1154">
        <v>0</v>
      </c>
      <c r="EP1154">
        <v>0</v>
      </c>
      <c r="ER1154">
        <v>0</v>
      </c>
      <c r="ET1154">
        <v>0</v>
      </c>
      <c r="EY1154">
        <v>0</v>
      </c>
      <c r="FA1154">
        <v>0</v>
      </c>
      <c r="FL1154">
        <v>0</v>
      </c>
      <c r="FQ1154" t="s">
        <v>261</v>
      </c>
      <c r="FR1154" t="s">
        <v>354</v>
      </c>
      <c r="FS1154" t="s">
        <v>355</v>
      </c>
      <c r="FU1154">
        <v>435600</v>
      </c>
      <c r="FV1154">
        <v>10</v>
      </c>
      <c r="FW1154">
        <v>0</v>
      </c>
      <c r="FX1154">
        <v>0</v>
      </c>
      <c r="FY1154">
        <v>0</v>
      </c>
      <c r="FZ1154">
        <v>0</v>
      </c>
      <c r="GI1154" t="s">
        <v>264</v>
      </c>
      <c r="GJ1154" t="s">
        <v>913</v>
      </c>
      <c r="GK1154" t="s">
        <v>914</v>
      </c>
      <c r="GL1154" s="1">
        <v>40135</v>
      </c>
      <c r="GM1154" t="s">
        <v>267</v>
      </c>
      <c r="GN1154" t="str">
        <f t="shared" si="358"/>
        <v>FALSE</v>
      </c>
      <c r="GO1154">
        <v>2022</v>
      </c>
      <c r="GP1154">
        <v>2020</v>
      </c>
      <c r="GQ1154">
        <v>600</v>
      </c>
      <c r="GR1154" t="s">
        <v>246</v>
      </c>
      <c r="GS1154" t="s">
        <v>246</v>
      </c>
      <c r="GT1154" t="s">
        <v>246</v>
      </c>
      <c r="GU1154" t="s">
        <v>246</v>
      </c>
      <c r="GV1154" t="s">
        <v>246</v>
      </c>
      <c r="GW1154" t="s">
        <v>246</v>
      </c>
      <c r="GX1154" t="s">
        <v>246</v>
      </c>
      <c r="GY1154" t="s">
        <v>246</v>
      </c>
      <c r="GZ1154" t="s">
        <v>246</v>
      </c>
      <c r="HA1154" t="s">
        <v>246</v>
      </c>
      <c r="HB1154" t="s">
        <v>246</v>
      </c>
      <c r="HC1154" t="s">
        <v>246</v>
      </c>
      <c r="HD1154" t="s">
        <v>246</v>
      </c>
      <c r="HE1154" s="2">
        <v>1154</v>
      </c>
      <c r="HF1154" s="2">
        <v>0</v>
      </c>
      <c r="HG1154" s="2">
        <v>0</v>
      </c>
      <c r="HH1154">
        <v>0</v>
      </c>
      <c r="HI1154" s="2">
        <v>7695</v>
      </c>
      <c r="HJ1154" s="2">
        <v>7695</v>
      </c>
      <c r="HK1154" s="2">
        <v>0</v>
      </c>
      <c r="HL1154">
        <v>0</v>
      </c>
      <c r="HM1154" s="2">
        <v>0</v>
      </c>
      <c r="HN1154" s="2">
        <v>0</v>
      </c>
      <c r="HO1154" s="2">
        <v>0</v>
      </c>
      <c r="HP1154">
        <v>0</v>
      </c>
      <c r="HQ1154" s="2">
        <v>82.9</v>
      </c>
      <c r="HS1154" s="2">
        <v>7695</v>
      </c>
      <c r="HV1154" t="s">
        <v>289</v>
      </c>
      <c r="HY1154" t="s">
        <v>290</v>
      </c>
      <c r="HZ1154" t="s">
        <v>290</v>
      </c>
      <c r="IB1154" s="1">
        <v>37323</v>
      </c>
      <c r="IC1154" s="1">
        <v>37330</v>
      </c>
      <c r="ID1154" s="2">
        <v>2150</v>
      </c>
      <c r="IE1154" t="s">
        <v>362</v>
      </c>
      <c r="IF1154" t="str">
        <f>"                    "</f>
        <v xml:space="preserve">                    </v>
      </c>
      <c r="IG1154" t="str">
        <f>"4022.929"</f>
        <v>4022.929</v>
      </c>
      <c r="IH1154" t="str">
        <f>""</f>
        <v/>
      </c>
      <c r="IT1154" t="str">
        <f>""</f>
        <v/>
      </c>
      <c r="IY1154" t="str">
        <f>""</f>
        <v/>
      </c>
      <c r="JB1154" t="s">
        <v>271</v>
      </c>
      <c r="JD1154" t="str">
        <f>""</f>
        <v/>
      </c>
      <c r="JE1154" t="str">
        <f>""</f>
        <v/>
      </c>
      <c r="JO1154" t="str">
        <f>""</f>
        <v/>
      </c>
      <c r="JP1154" t="str">
        <f>""</f>
        <v/>
      </c>
      <c r="JQ1154" t="str">
        <f>HYPERLINK("https://web.datatree.com/?/property?propertyId=4355790")</f>
        <v>https://web.datatree.com/?/property?propertyId=4355790</v>
      </c>
    </row>
    <row r="1155" spans="1:277" x14ac:dyDescent="0.25">
      <c r="A1155">
        <v>1153</v>
      </c>
      <c r="B1155" s="15" t="s">
        <v>18833</v>
      </c>
      <c r="C1155" s="15" t="s">
        <v>18832</v>
      </c>
      <c r="D1155" s="15" t="s">
        <v>18834</v>
      </c>
      <c r="E1155" s="15" t="s">
        <v>18835</v>
      </c>
      <c r="F1155" s="15" t="s">
        <v>18836</v>
      </c>
      <c r="G1155" s="15" t="s">
        <v>243</v>
      </c>
      <c r="H1155" s="15">
        <v>85555</v>
      </c>
      <c r="I1155" s="15" t="s">
        <v>18837</v>
      </c>
      <c r="J1155" s="23" t="s">
        <v>18838</v>
      </c>
      <c r="K1155" s="15" t="s">
        <v>18839</v>
      </c>
      <c r="L1155" s="16" t="s">
        <v>18840</v>
      </c>
      <c r="M1155" s="17" t="str">
        <f t="shared" ref="M1155:M1218" si="359">TEXT(L1155,"MM/DD/YY")</f>
        <v>6/31/2022</v>
      </c>
      <c r="N1155" s="15">
        <v>10347</v>
      </c>
      <c r="O1155" s="18">
        <f t="shared" si="345"/>
        <v>0</v>
      </c>
      <c r="P1155" s="19" t="str">
        <f t="shared" si="346"/>
        <v>$0.00</v>
      </c>
      <c r="Q1155" s="16">
        <v>44834</v>
      </c>
      <c r="R1155" s="19" t="str">
        <f t="shared" ref="R1155:R1218" si="360">TEXT(Q1155,"MM/DD/YY")</f>
        <v>09/30/22</v>
      </c>
      <c r="S1155" t="str">
        <f t="shared" si="347"/>
        <v>MOHAVE</v>
      </c>
      <c r="T1155" s="6" t="str">
        <f t="shared" si="348"/>
        <v>353-10-007</v>
      </c>
      <c r="U1155" t="str">
        <f t="shared" si="349"/>
        <v xml:space="preserve">25516 KISHWAUKEE VALLEY RD </v>
      </c>
      <c r="V1155" t="str">
        <f t="shared" si="350"/>
        <v>MARENGO</v>
      </c>
      <c r="W1155" t="str">
        <f t="shared" si="351"/>
        <v>IL</v>
      </c>
      <c r="X1155" t="str">
        <f t="shared" si="352"/>
        <v>60152-9195</v>
      </c>
      <c r="Y1155" t="str">
        <f t="shared" si="353"/>
        <v>DAVID</v>
      </c>
      <c r="Z1155" t="str">
        <f t="shared" si="354"/>
        <v>SCHARENBERG</v>
      </c>
      <c r="AA1155" t="str">
        <f t="shared" si="355"/>
        <v>SILVER SPRINGS UNIT V LOT 279</v>
      </c>
      <c r="AB1155">
        <f t="shared" si="356"/>
        <v>10</v>
      </c>
      <c r="AC1155" t="str">
        <f t="shared" si="357"/>
        <v>MOHAVE</v>
      </c>
      <c r="AI1155">
        <f t="shared" ref="AI1155:AI1218" si="361">+FV1155</f>
        <v>10</v>
      </c>
      <c r="AO1155" t="s">
        <v>10258</v>
      </c>
      <c r="AP1155" t="s">
        <v>10259</v>
      </c>
      <c r="AQ1155" t="s">
        <v>2801</v>
      </c>
      <c r="AR1155" t="s">
        <v>10260</v>
      </c>
      <c r="AS1155" t="s">
        <v>240</v>
      </c>
      <c r="AT1155">
        <v>1</v>
      </c>
      <c r="AU1155" t="s">
        <v>10261</v>
      </c>
      <c r="AV1155" t="s">
        <v>3534</v>
      </c>
      <c r="AW1155" t="s">
        <v>3534</v>
      </c>
      <c r="AX1155" t="s">
        <v>10260</v>
      </c>
      <c r="AY1155" t="s">
        <v>240</v>
      </c>
      <c r="AZ1155">
        <v>1</v>
      </c>
      <c r="BC1155" t="s">
        <v>10262</v>
      </c>
      <c r="BD1155" t="s">
        <v>10263</v>
      </c>
      <c r="BH1155" t="s">
        <v>242</v>
      </c>
      <c r="BS1155" t="s">
        <v>243</v>
      </c>
      <c r="BV1155" t="s">
        <v>244</v>
      </c>
      <c r="BY1155" t="s">
        <v>245</v>
      </c>
      <c r="CA1155">
        <v>25516</v>
      </c>
      <c r="CD1155" t="s">
        <v>10264</v>
      </c>
      <c r="CE1155" t="s">
        <v>491</v>
      </c>
      <c r="CG1155" t="s">
        <v>10265</v>
      </c>
      <c r="CI1155" t="s">
        <v>250</v>
      </c>
      <c r="CJ1155" t="str">
        <f>"60152-9195"</f>
        <v>60152-9195</v>
      </c>
      <c r="CK1155" t="s">
        <v>1236</v>
      </c>
      <c r="CL1155" t="s">
        <v>10266</v>
      </c>
      <c r="CM1155" t="s">
        <v>10267</v>
      </c>
      <c r="CN1155" t="s">
        <v>254</v>
      </c>
      <c r="CO1155" t="s">
        <v>10268</v>
      </c>
      <c r="CP1155" t="str">
        <f>"353-10-007"</f>
        <v>353-10-007</v>
      </c>
      <c r="CQ1155" t="str">
        <f>"35310007"</f>
        <v>35310007</v>
      </c>
      <c r="CR1155" t="str">
        <f>"R35310007"</f>
        <v>R35310007</v>
      </c>
      <c r="CS1155">
        <v>4015</v>
      </c>
      <c r="CW1155" t="s">
        <v>256</v>
      </c>
      <c r="CX1155" t="s">
        <v>257</v>
      </c>
      <c r="CY1155" t="s">
        <v>258</v>
      </c>
      <c r="CZ1155">
        <v>21</v>
      </c>
      <c r="DB1155">
        <v>35.1949153637092</v>
      </c>
      <c r="DC1155">
        <v>-113.547362307738</v>
      </c>
      <c r="DD1155" t="s">
        <v>259</v>
      </c>
      <c r="DK1155" t="s">
        <v>981</v>
      </c>
      <c r="DL1155" t="s">
        <v>981</v>
      </c>
      <c r="DO1155" t="str">
        <f>"279"</f>
        <v>279</v>
      </c>
      <c r="DQ1155">
        <v>0</v>
      </c>
      <c r="DR1155">
        <v>0</v>
      </c>
      <c r="DS1155">
        <v>0</v>
      </c>
      <c r="DT1155">
        <v>0</v>
      </c>
      <c r="DW1155">
        <v>0</v>
      </c>
      <c r="DX1155">
        <v>0</v>
      </c>
      <c r="DZ1155">
        <v>0</v>
      </c>
      <c r="EA1155">
        <v>0</v>
      </c>
      <c r="EB1155">
        <v>0</v>
      </c>
      <c r="EC1155">
        <v>0</v>
      </c>
      <c r="ED1155">
        <v>0</v>
      </c>
      <c r="EE1155">
        <v>0</v>
      </c>
      <c r="EF1155">
        <v>0</v>
      </c>
      <c r="EG1155">
        <v>0</v>
      </c>
      <c r="EH1155">
        <v>0</v>
      </c>
      <c r="EI1155">
        <v>0</v>
      </c>
      <c r="EL1155">
        <v>0</v>
      </c>
      <c r="EN1155">
        <v>0</v>
      </c>
      <c r="EP1155">
        <v>0</v>
      </c>
      <c r="ER1155">
        <v>0</v>
      </c>
      <c r="ET1155">
        <v>0</v>
      </c>
      <c r="EY1155">
        <v>0</v>
      </c>
      <c r="FA1155">
        <v>0</v>
      </c>
      <c r="FL1155">
        <v>0</v>
      </c>
      <c r="FQ1155" t="s">
        <v>261</v>
      </c>
      <c r="FR1155" t="s">
        <v>262</v>
      </c>
      <c r="FS1155" t="s">
        <v>263</v>
      </c>
      <c r="FU1155">
        <v>435600</v>
      </c>
      <c r="FV1155">
        <v>10</v>
      </c>
      <c r="FW1155">
        <v>0</v>
      </c>
      <c r="FX1155">
        <v>0</v>
      </c>
      <c r="FY1155">
        <v>0</v>
      </c>
      <c r="FZ1155">
        <v>0</v>
      </c>
      <c r="GI1155" t="s">
        <v>264</v>
      </c>
      <c r="GJ1155" t="s">
        <v>265</v>
      </c>
      <c r="GK1155" t="s">
        <v>266</v>
      </c>
      <c r="GL1155" s="1">
        <v>40135</v>
      </c>
      <c r="GM1155" t="s">
        <v>267</v>
      </c>
      <c r="GN1155" t="str">
        <f t="shared" si="358"/>
        <v>FALSE</v>
      </c>
      <c r="GO1155">
        <v>2022</v>
      </c>
      <c r="GP1155">
        <v>2020</v>
      </c>
      <c r="GQ1155">
        <v>300</v>
      </c>
      <c r="GR1155" t="s">
        <v>246</v>
      </c>
      <c r="GS1155" t="s">
        <v>246</v>
      </c>
      <c r="GT1155" t="s">
        <v>246</v>
      </c>
      <c r="GU1155" t="s">
        <v>246</v>
      </c>
      <c r="GV1155" t="s">
        <v>246</v>
      </c>
      <c r="GW1155" t="s">
        <v>246</v>
      </c>
      <c r="GX1155" t="s">
        <v>246</v>
      </c>
      <c r="GY1155" t="s">
        <v>246</v>
      </c>
      <c r="GZ1155" t="s">
        <v>246</v>
      </c>
      <c r="HA1155" t="s">
        <v>246</v>
      </c>
      <c r="HB1155" t="s">
        <v>246</v>
      </c>
      <c r="HC1155" t="s">
        <v>246</v>
      </c>
      <c r="HD1155" t="s">
        <v>246</v>
      </c>
      <c r="HE1155" s="2">
        <v>595</v>
      </c>
      <c r="HF1155" s="2">
        <v>0</v>
      </c>
      <c r="HG1155" s="2">
        <v>0</v>
      </c>
      <c r="HH1155">
        <v>0</v>
      </c>
      <c r="HI1155" s="2">
        <v>3964</v>
      </c>
      <c r="HJ1155" s="2">
        <v>3964</v>
      </c>
      <c r="HK1155" s="2">
        <v>0</v>
      </c>
      <c r="HL1155">
        <v>0</v>
      </c>
      <c r="HM1155" s="2">
        <v>0</v>
      </c>
      <c r="HN1155" s="2">
        <v>0</v>
      </c>
      <c r="HO1155" s="2">
        <v>0</v>
      </c>
      <c r="HP1155">
        <v>0</v>
      </c>
      <c r="HQ1155" s="2">
        <v>45.02</v>
      </c>
      <c r="HS1155" s="2">
        <v>3964</v>
      </c>
      <c r="HV1155" t="s">
        <v>268</v>
      </c>
      <c r="HY1155" t="s">
        <v>269</v>
      </c>
      <c r="IF1155" t="str">
        <f>""</f>
        <v/>
      </c>
      <c r="IG1155" t="str">
        <f>""</f>
        <v/>
      </c>
      <c r="IH1155" t="str">
        <f>""</f>
        <v/>
      </c>
      <c r="IT1155" t="str">
        <f>""</f>
        <v/>
      </c>
      <c r="IY1155" t="str">
        <f>""</f>
        <v/>
      </c>
      <c r="JB1155" t="s">
        <v>271</v>
      </c>
      <c r="JD1155" t="str">
        <f>""</f>
        <v/>
      </c>
      <c r="JE1155" t="str">
        <f>""</f>
        <v/>
      </c>
      <c r="JO1155" t="str">
        <f>""</f>
        <v/>
      </c>
      <c r="JP1155" t="str">
        <f>""</f>
        <v/>
      </c>
      <c r="JQ1155" t="str">
        <f>HYPERLINK("https://web.datatree.com/?/property?propertyId=4459665")</f>
        <v>https://web.datatree.com/?/property?propertyId=4459665</v>
      </c>
    </row>
    <row r="1156" spans="1:277" x14ac:dyDescent="0.25">
      <c r="A1156">
        <v>1154</v>
      </c>
      <c r="B1156" s="15" t="s">
        <v>18833</v>
      </c>
      <c r="C1156" s="15" t="s">
        <v>18832</v>
      </c>
      <c r="D1156" s="15" t="s">
        <v>18834</v>
      </c>
      <c r="E1156" s="15" t="s">
        <v>18835</v>
      </c>
      <c r="F1156" s="15" t="s">
        <v>18836</v>
      </c>
      <c r="G1156" s="15" t="s">
        <v>243</v>
      </c>
      <c r="H1156" s="15">
        <v>85555</v>
      </c>
      <c r="I1156" s="15" t="s">
        <v>18837</v>
      </c>
      <c r="J1156" s="23" t="s">
        <v>18838</v>
      </c>
      <c r="K1156" s="15" t="s">
        <v>18839</v>
      </c>
      <c r="L1156" s="16" t="s">
        <v>18840</v>
      </c>
      <c r="M1156" s="17" t="str">
        <f t="shared" si="359"/>
        <v>6/31/2022</v>
      </c>
      <c r="N1156" s="15">
        <v>10348</v>
      </c>
      <c r="O1156" s="18">
        <f t="shared" si="345"/>
        <v>0</v>
      </c>
      <c r="P1156" s="19" t="str">
        <f t="shared" si="346"/>
        <v>$0.00</v>
      </c>
      <c r="Q1156" s="16">
        <v>44834</v>
      </c>
      <c r="R1156" s="19" t="str">
        <f t="shared" si="360"/>
        <v>09/30/22</v>
      </c>
      <c r="S1156" t="str">
        <f t="shared" si="347"/>
        <v>MOHAVE</v>
      </c>
      <c r="T1156" s="6" t="str">
        <f t="shared" si="348"/>
        <v>317-14-013</v>
      </c>
      <c r="U1156" t="str">
        <f t="shared" si="349"/>
        <v xml:space="preserve">7900 E WALNUT WAY </v>
      </c>
      <c r="V1156" t="str">
        <f t="shared" si="350"/>
        <v>PRESCOTT VALLEY</v>
      </c>
      <c r="W1156" t="str">
        <f t="shared" si="351"/>
        <v>AZ</v>
      </c>
      <c r="X1156" t="str">
        <f t="shared" si="352"/>
        <v>86314-3305</v>
      </c>
      <c r="Y1156" t="str">
        <f t="shared" si="353"/>
        <v>ELVINA</v>
      </c>
      <c r="Z1156" t="str">
        <f t="shared" si="354"/>
        <v>WILSON</v>
      </c>
      <c r="AA1156" t="str">
        <f t="shared" si="355"/>
        <v>GATEWAY ACRES TRACT 7 LOTS 17 &amp; 32 CONT 10 AC</v>
      </c>
      <c r="AB1156">
        <f t="shared" si="356"/>
        <v>10</v>
      </c>
      <c r="AC1156" t="str">
        <f t="shared" si="357"/>
        <v>MOHAVE</v>
      </c>
      <c r="AI1156">
        <f t="shared" si="361"/>
        <v>10</v>
      </c>
      <c r="AO1156" t="s">
        <v>10269</v>
      </c>
      <c r="AP1156" t="s">
        <v>10270</v>
      </c>
      <c r="AQ1156" t="s">
        <v>10271</v>
      </c>
      <c r="AR1156" t="s">
        <v>10272</v>
      </c>
      <c r="AS1156" t="s">
        <v>240</v>
      </c>
      <c r="AT1156">
        <v>1</v>
      </c>
      <c r="AU1156" t="s">
        <v>10273</v>
      </c>
      <c r="AV1156" t="s">
        <v>8069</v>
      </c>
      <c r="AW1156" t="s">
        <v>8069</v>
      </c>
      <c r="AX1156" t="s">
        <v>10274</v>
      </c>
      <c r="AY1156" t="s">
        <v>240</v>
      </c>
      <c r="AZ1156">
        <v>1</v>
      </c>
      <c r="BC1156" t="s">
        <v>10275</v>
      </c>
      <c r="BD1156" t="s">
        <v>10276</v>
      </c>
      <c r="BH1156" t="s">
        <v>242</v>
      </c>
      <c r="BS1156" t="s">
        <v>243</v>
      </c>
      <c r="BV1156" t="s">
        <v>244</v>
      </c>
      <c r="BY1156" t="s">
        <v>245</v>
      </c>
      <c r="BZ1156" t="s">
        <v>396</v>
      </c>
      <c r="CA1156">
        <v>7900</v>
      </c>
      <c r="CD1156" t="s">
        <v>7242</v>
      </c>
      <c r="CE1156" t="s">
        <v>1016</v>
      </c>
      <c r="CG1156" t="s">
        <v>3072</v>
      </c>
      <c r="CH1156" t="s">
        <v>3072</v>
      </c>
      <c r="CI1156" t="s">
        <v>243</v>
      </c>
      <c r="CJ1156" t="str">
        <f>"86314-3305"</f>
        <v>86314-3305</v>
      </c>
      <c r="CK1156" t="s">
        <v>4800</v>
      </c>
      <c r="CL1156" t="s">
        <v>10277</v>
      </c>
      <c r="CM1156" t="s">
        <v>10278</v>
      </c>
      <c r="CN1156" t="s">
        <v>254</v>
      </c>
      <c r="CO1156" t="s">
        <v>10279</v>
      </c>
      <c r="CP1156" t="str">
        <f>"317-14-013"</f>
        <v>317-14-013</v>
      </c>
      <c r="CQ1156" t="str">
        <f>"31714013"</f>
        <v>31714013</v>
      </c>
      <c r="CR1156" t="str">
        <f>"R31714013"</f>
        <v>R31714013</v>
      </c>
      <c r="CS1156">
        <v>4015</v>
      </c>
      <c r="CX1156" t="s">
        <v>309</v>
      </c>
      <c r="CY1156" t="s">
        <v>310</v>
      </c>
      <c r="CZ1156">
        <v>23</v>
      </c>
      <c r="DB1156">
        <v>35.543559181820001</v>
      </c>
      <c r="DC1156">
        <v>-114.381426172676</v>
      </c>
      <c r="DD1156" t="s">
        <v>1267</v>
      </c>
      <c r="DE1156">
        <v>7</v>
      </c>
      <c r="DK1156" t="s">
        <v>2755</v>
      </c>
      <c r="DL1156" t="s">
        <v>2755</v>
      </c>
      <c r="DO1156" t="str">
        <f>"17|32"</f>
        <v>17|32</v>
      </c>
      <c r="DQ1156">
        <v>0</v>
      </c>
      <c r="DR1156">
        <v>0</v>
      </c>
      <c r="DS1156">
        <v>0</v>
      </c>
      <c r="DT1156">
        <v>0</v>
      </c>
      <c r="DW1156">
        <v>0</v>
      </c>
      <c r="DX1156">
        <v>0</v>
      </c>
      <c r="DZ1156">
        <v>0</v>
      </c>
      <c r="EA1156">
        <v>0</v>
      </c>
      <c r="EB1156">
        <v>0</v>
      </c>
      <c r="EC1156">
        <v>0</v>
      </c>
      <c r="ED1156">
        <v>0</v>
      </c>
      <c r="EE1156">
        <v>0</v>
      </c>
      <c r="EF1156">
        <v>0</v>
      </c>
      <c r="EG1156">
        <v>0</v>
      </c>
      <c r="EH1156">
        <v>0</v>
      </c>
      <c r="EI1156">
        <v>0</v>
      </c>
      <c r="EL1156">
        <v>0</v>
      </c>
      <c r="EN1156">
        <v>0</v>
      </c>
      <c r="EP1156">
        <v>0</v>
      </c>
      <c r="ER1156">
        <v>0</v>
      </c>
      <c r="ET1156">
        <v>0</v>
      </c>
      <c r="EY1156">
        <v>0</v>
      </c>
      <c r="FA1156">
        <v>0</v>
      </c>
      <c r="FL1156">
        <v>0</v>
      </c>
      <c r="FQ1156" t="s">
        <v>261</v>
      </c>
      <c r="FR1156" t="s">
        <v>262</v>
      </c>
      <c r="FS1156" t="s">
        <v>263</v>
      </c>
      <c r="FU1156">
        <v>435600</v>
      </c>
      <c r="FV1156">
        <v>10</v>
      </c>
      <c r="FW1156">
        <v>0</v>
      </c>
      <c r="FX1156">
        <v>0</v>
      </c>
      <c r="FY1156">
        <v>0</v>
      </c>
      <c r="FZ1156">
        <v>0</v>
      </c>
      <c r="GI1156" t="s">
        <v>407</v>
      </c>
      <c r="GJ1156" t="s">
        <v>538</v>
      </c>
      <c r="GK1156" t="s">
        <v>539</v>
      </c>
      <c r="GL1156" s="1">
        <v>40135</v>
      </c>
      <c r="GM1156" t="s">
        <v>267</v>
      </c>
      <c r="GN1156" t="str">
        <f>"TRUE"</f>
        <v>TRUE</v>
      </c>
      <c r="GO1156">
        <v>2022</v>
      </c>
      <c r="GP1156">
        <v>2020</v>
      </c>
      <c r="GQ1156">
        <v>400</v>
      </c>
      <c r="GR1156" t="s">
        <v>246</v>
      </c>
      <c r="GS1156" t="s">
        <v>246</v>
      </c>
      <c r="GT1156" t="s">
        <v>246</v>
      </c>
      <c r="GU1156" t="s">
        <v>246</v>
      </c>
      <c r="GV1156" t="s">
        <v>246</v>
      </c>
      <c r="GW1156" t="s">
        <v>246</v>
      </c>
      <c r="GX1156" t="s">
        <v>246</v>
      </c>
      <c r="GY1156" t="s">
        <v>246</v>
      </c>
      <c r="GZ1156" t="s">
        <v>246</v>
      </c>
      <c r="HA1156" t="s">
        <v>246</v>
      </c>
      <c r="HB1156" t="s">
        <v>246</v>
      </c>
      <c r="HC1156" t="s">
        <v>246</v>
      </c>
      <c r="HD1156" t="s">
        <v>246</v>
      </c>
      <c r="HE1156" s="2">
        <v>1143</v>
      </c>
      <c r="HF1156" s="2">
        <v>0</v>
      </c>
      <c r="HG1156" s="2">
        <v>0</v>
      </c>
      <c r="HH1156">
        <v>0</v>
      </c>
      <c r="HI1156" s="2">
        <v>7618</v>
      </c>
      <c r="HJ1156" s="2">
        <v>7618</v>
      </c>
      <c r="HK1156" s="2">
        <v>0</v>
      </c>
      <c r="HL1156">
        <v>0</v>
      </c>
      <c r="HM1156" s="2">
        <v>0</v>
      </c>
      <c r="HN1156" s="2">
        <v>0</v>
      </c>
      <c r="HO1156" s="2">
        <v>0</v>
      </c>
      <c r="HP1156">
        <v>0</v>
      </c>
      <c r="HQ1156" s="2">
        <v>105.76</v>
      </c>
      <c r="HS1156" s="2">
        <v>7618</v>
      </c>
      <c r="HV1156" t="s">
        <v>315</v>
      </c>
      <c r="HY1156" t="s">
        <v>316</v>
      </c>
      <c r="HZ1156" t="s">
        <v>317</v>
      </c>
      <c r="IA1156" t="s">
        <v>318</v>
      </c>
      <c r="IF1156" t="str">
        <f>""</f>
        <v/>
      </c>
      <c r="IG1156" t="str">
        <f>""</f>
        <v/>
      </c>
      <c r="IH1156" t="str">
        <f>""</f>
        <v/>
      </c>
      <c r="IT1156" t="str">
        <f>""</f>
        <v/>
      </c>
      <c r="IY1156" t="str">
        <f>""</f>
        <v/>
      </c>
      <c r="JB1156" t="s">
        <v>271</v>
      </c>
      <c r="JD1156" t="str">
        <f>""</f>
        <v/>
      </c>
      <c r="JE1156" t="str">
        <f>""</f>
        <v/>
      </c>
      <c r="JO1156" t="str">
        <f>""</f>
        <v/>
      </c>
      <c r="JP1156" t="str">
        <f>""</f>
        <v/>
      </c>
      <c r="JQ1156" t="str">
        <f>HYPERLINK("https://web.datatree.com/?/property?propertyId=4460270")</f>
        <v>https://web.datatree.com/?/property?propertyId=4460270</v>
      </c>
    </row>
    <row r="1157" spans="1:277" x14ac:dyDescent="0.25">
      <c r="A1157">
        <v>1155</v>
      </c>
      <c r="B1157" s="15" t="s">
        <v>18833</v>
      </c>
      <c r="C1157" s="15" t="s">
        <v>18832</v>
      </c>
      <c r="D1157" s="15" t="s">
        <v>18834</v>
      </c>
      <c r="E1157" s="15" t="s">
        <v>18835</v>
      </c>
      <c r="F1157" s="15" t="s">
        <v>18836</v>
      </c>
      <c r="G1157" s="15" t="s">
        <v>243</v>
      </c>
      <c r="H1157" s="15">
        <v>85555</v>
      </c>
      <c r="I1157" s="15" t="s">
        <v>18837</v>
      </c>
      <c r="J1157" s="23" t="s">
        <v>18838</v>
      </c>
      <c r="K1157" s="15" t="s">
        <v>18839</v>
      </c>
      <c r="L1157" s="16" t="s">
        <v>18840</v>
      </c>
      <c r="M1157" s="17" t="str">
        <f t="shared" si="359"/>
        <v>6/31/2022</v>
      </c>
      <c r="N1157" s="15">
        <v>10349</v>
      </c>
      <c r="O1157" s="18">
        <f t="shared" si="345"/>
        <v>0</v>
      </c>
      <c r="P1157" s="19" t="str">
        <f t="shared" si="346"/>
        <v>$0.00</v>
      </c>
      <c r="Q1157" s="16">
        <v>44834</v>
      </c>
      <c r="R1157" s="19" t="str">
        <f t="shared" si="360"/>
        <v>09/30/22</v>
      </c>
      <c r="S1157" t="str">
        <f t="shared" si="347"/>
        <v>MOHAVE</v>
      </c>
      <c r="T1157" s="6" t="str">
        <f t="shared" si="348"/>
        <v>319-06-002F</v>
      </c>
      <c r="U1157" t="str">
        <f t="shared" si="349"/>
        <v xml:space="preserve">6509 DIAMOND POINT CT </v>
      </c>
      <c r="V1157" t="str">
        <f t="shared" si="350"/>
        <v>NORTH LAS VEGAS</v>
      </c>
      <c r="W1157" t="str">
        <f t="shared" si="351"/>
        <v>NV</v>
      </c>
      <c r="X1157" t="str">
        <f t="shared" si="352"/>
        <v>89084-2054</v>
      </c>
      <c r="Y1157" t="str">
        <f t="shared" si="353"/>
        <v>ROBERT</v>
      </c>
      <c r="Z1157" t="str">
        <f t="shared" si="354"/>
        <v>NULTON</v>
      </c>
      <c r="AA1157" t="str">
        <f t="shared" si="355"/>
        <v>KEMO RANCHES NW4 OF LOT 50 CONT 10 ACRES</v>
      </c>
      <c r="AB1157">
        <f t="shared" si="356"/>
        <v>10</v>
      </c>
      <c r="AC1157" t="str">
        <f t="shared" si="357"/>
        <v>MOHAVE</v>
      </c>
      <c r="AI1157">
        <f t="shared" si="361"/>
        <v>10</v>
      </c>
      <c r="AO1157" t="s">
        <v>10280</v>
      </c>
      <c r="AP1157" t="s">
        <v>10281</v>
      </c>
      <c r="AQ1157" t="s">
        <v>841</v>
      </c>
      <c r="AR1157" t="s">
        <v>10282</v>
      </c>
      <c r="AS1157" t="s">
        <v>240</v>
      </c>
      <c r="AT1157">
        <v>3</v>
      </c>
      <c r="BC1157" t="s">
        <v>10283</v>
      </c>
      <c r="BD1157" t="s">
        <v>10280</v>
      </c>
      <c r="BH1157" t="s">
        <v>407</v>
      </c>
      <c r="BJ1157" t="s">
        <v>589</v>
      </c>
      <c r="BK1157">
        <v>8340</v>
      </c>
      <c r="BN1157" t="s">
        <v>10284</v>
      </c>
      <c r="BQ1157" t="s">
        <v>799</v>
      </c>
      <c r="BS1157" t="s">
        <v>243</v>
      </c>
      <c r="BT1157" t="str">
        <f>"86441"</f>
        <v>86441</v>
      </c>
      <c r="BU1157" t="str">
        <f>"86441"</f>
        <v>86441</v>
      </c>
      <c r="BV1157" t="s">
        <v>244</v>
      </c>
      <c r="BX1157" t="s">
        <v>10285</v>
      </c>
      <c r="BY1157" t="s">
        <v>10286</v>
      </c>
      <c r="CA1157">
        <v>6509</v>
      </c>
      <c r="CD1157" t="s">
        <v>10287</v>
      </c>
      <c r="CE1157" t="s">
        <v>439</v>
      </c>
      <c r="CG1157" t="s">
        <v>440</v>
      </c>
      <c r="CH1157" t="s">
        <v>440</v>
      </c>
      <c r="CI1157" t="s">
        <v>400</v>
      </c>
      <c r="CJ1157" t="str">
        <f>"89084-2054"</f>
        <v>89084-2054</v>
      </c>
      <c r="CK1157" t="s">
        <v>532</v>
      </c>
      <c r="CL1157" t="s">
        <v>10288</v>
      </c>
      <c r="CM1157" t="s">
        <v>10289</v>
      </c>
      <c r="CN1157" t="s">
        <v>254</v>
      </c>
      <c r="CO1157" t="s">
        <v>10290</v>
      </c>
      <c r="CP1157" t="str">
        <f>"319-06-002F"</f>
        <v>319-06-002F</v>
      </c>
      <c r="CQ1157" t="str">
        <f>"31906002F"</f>
        <v>31906002F</v>
      </c>
      <c r="CR1157" t="str">
        <f>"R31906002"</f>
        <v>R31906002</v>
      </c>
      <c r="CS1157">
        <v>4015</v>
      </c>
      <c r="CU1157">
        <v>950401</v>
      </c>
      <c r="CV1157">
        <v>1132</v>
      </c>
      <c r="CX1157" t="s">
        <v>498</v>
      </c>
      <c r="CY1157" t="s">
        <v>499</v>
      </c>
      <c r="CZ1157">
        <v>9</v>
      </c>
      <c r="DB1157">
        <v>35.661386063596296</v>
      </c>
      <c r="DC1157">
        <v>-114.321691599988</v>
      </c>
      <c r="DD1157" t="s">
        <v>500</v>
      </c>
      <c r="DK1157" t="s">
        <v>501</v>
      </c>
      <c r="DL1157" t="s">
        <v>501</v>
      </c>
      <c r="DO1157" t="str">
        <f>"50"</f>
        <v>50</v>
      </c>
      <c r="DQ1157">
        <v>0</v>
      </c>
      <c r="DR1157">
        <v>0</v>
      </c>
      <c r="DS1157">
        <v>0</v>
      </c>
      <c r="DT1157">
        <v>0</v>
      </c>
      <c r="DW1157">
        <v>0</v>
      </c>
      <c r="DX1157">
        <v>0</v>
      </c>
      <c r="DZ1157">
        <v>0</v>
      </c>
      <c r="EA1157">
        <v>0</v>
      </c>
      <c r="EB1157">
        <v>0</v>
      </c>
      <c r="EC1157">
        <v>0</v>
      </c>
      <c r="ED1157">
        <v>0</v>
      </c>
      <c r="EE1157">
        <v>0</v>
      </c>
      <c r="EF1157">
        <v>0</v>
      </c>
      <c r="EG1157">
        <v>0</v>
      </c>
      <c r="EH1157">
        <v>0</v>
      </c>
      <c r="EI1157">
        <v>0</v>
      </c>
      <c r="EL1157">
        <v>0</v>
      </c>
      <c r="EN1157">
        <v>0</v>
      </c>
      <c r="EP1157">
        <v>0</v>
      </c>
      <c r="ER1157">
        <v>0</v>
      </c>
      <c r="ET1157">
        <v>0</v>
      </c>
      <c r="EY1157">
        <v>0</v>
      </c>
      <c r="FA1157">
        <v>0</v>
      </c>
      <c r="FL1157">
        <v>0</v>
      </c>
      <c r="FQ1157" t="s">
        <v>261</v>
      </c>
      <c r="FR1157" t="s">
        <v>262</v>
      </c>
      <c r="FS1157" t="s">
        <v>263</v>
      </c>
      <c r="FU1157">
        <v>435600</v>
      </c>
      <c r="FV1157">
        <v>10</v>
      </c>
      <c r="FW1157">
        <v>0</v>
      </c>
      <c r="FX1157">
        <v>0</v>
      </c>
      <c r="FY1157">
        <v>0</v>
      </c>
      <c r="FZ1157">
        <v>0</v>
      </c>
      <c r="GI1157" t="s">
        <v>264</v>
      </c>
      <c r="GJ1157" t="s">
        <v>502</v>
      </c>
      <c r="GK1157" t="s">
        <v>503</v>
      </c>
      <c r="GL1157" s="1">
        <v>40135</v>
      </c>
      <c r="GM1157" t="s">
        <v>267</v>
      </c>
      <c r="GN1157" t="str">
        <f>"FALSE"</f>
        <v>FALSE</v>
      </c>
      <c r="GO1157">
        <v>2022</v>
      </c>
      <c r="GP1157">
        <v>2020</v>
      </c>
      <c r="GQ1157">
        <v>1110</v>
      </c>
      <c r="GR1157" t="s">
        <v>246</v>
      </c>
      <c r="GS1157" t="s">
        <v>246</v>
      </c>
      <c r="GT1157" t="s">
        <v>246</v>
      </c>
      <c r="GU1157" t="s">
        <v>246</v>
      </c>
      <c r="GV1157" t="s">
        <v>246</v>
      </c>
      <c r="GW1157" t="s">
        <v>246</v>
      </c>
      <c r="GX1157" t="s">
        <v>246</v>
      </c>
      <c r="GY1157" t="s">
        <v>246</v>
      </c>
      <c r="GZ1157" t="s">
        <v>246</v>
      </c>
      <c r="HA1157" t="s">
        <v>246</v>
      </c>
      <c r="HB1157" t="s">
        <v>246</v>
      </c>
      <c r="HC1157" t="s">
        <v>246</v>
      </c>
      <c r="HD1157" t="s">
        <v>246</v>
      </c>
      <c r="HE1157" s="2">
        <v>1082</v>
      </c>
      <c r="HF1157" s="2">
        <v>0</v>
      </c>
      <c r="HG1157" s="2">
        <v>0</v>
      </c>
      <c r="HH1157">
        <v>0</v>
      </c>
      <c r="HI1157" s="2">
        <v>7214</v>
      </c>
      <c r="HJ1157" s="2">
        <v>7214</v>
      </c>
      <c r="HK1157" s="2">
        <v>0</v>
      </c>
      <c r="HL1157">
        <v>0</v>
      </c>
      <c r="HM1157" s="2">
        <v>0</v>
      </c>
      <c r="HN1157" s="2">
        <v>0</v>
      </c>
      <c r="HO1157" s="2">
        <v>0</v>
      </c>
      <c r="HP1157">
        <v>0</v>
      </c>
      <c r="HQ1157" s="2">
        <v>67.760000000000005</v>
      </c>
      <c r="HS1157" s="2">
        <v>7214</v>
      </c>
      <c r="HV1157" t="s">
        <v>315</v>
      </c>
      <c r="HY1157" t="s">
        <v>316</v>
      </c>
      <c r="HZ1157" t="s">
        <v>317</v>
      </c>
      <c r="IA1157" t="s">
        <v>318</v>
      </c>
      <c r="IF1157" t="str">
        <f>""</f>
        <v/>
      </c>
      <c r="IG1157" t="str">
        <f>""</f>
        <v/>
      </c>
      <c r="IH1157" t="str">
        <f>""</f>
        <v/>
      </c>
      <c r="II1157" s="1">
        <v>41963</v>
      </c>
      <c r="IJ1157" s="1">
        <v>41983</v>
      </c>
      <c r="IK1157" s="2">
        <v>6500</v>
      </c>
      <c r="IM1157" t="s">
        <v>270</v>
      </c>
      <c r="IN1157" t="s">
        <v>10291</v>
      </c>
      <c r="IT1157" t="str">
        <f>""</f>
        <v/>
      </c>
      <c r="IY1157" t="str">
        <f>""</f>
        <v/>
      </c>
      <c r="JB1157" t="s">
        <v>271</v>
      </c>
      <c r="JD1157" t="str">
        <f>"2014.53044"</f>
        <v>2014.53044</v>
      </c>
      <c r="JE1157" t="str">
        <f>""</f>
        <v/>
      </c>
      <c r="JO1157" t="str">
        <f>""</f>
        <v/>
      </c>
      <c r="JP1157" t="str">
        <f>""</f>
        <v/>
      </c>
      <c r="JQ1157" t="str">
        <f>HYPERLINK("https://web.datatree.com/?/property?propertyId=4461405")</f>
        <v>https://web.datatree.com/?/property?propertyId=4461405</v>
      </c>
    </row>
    <row r="1158" spans="1:277" x14ac:dyDescent="0.25">
      <c r="A1158">
        <v>1156</v>
      </c>
      <c r="B1158" s="15" t="s">
        <v>18833</v>
      </c>
      <c r="C1158" s="15" t="s">
        <v>18832</v>
      </c>
      <c r="D1158" s="15" t="s">
        <v>18834</v>
      </c>
      <c r="E1158" s="15" t="s">
        <v>18835</v>
      </c>
      <c r="F1158" s="15" t="s">
        <v>18836</v>
      </c>
      <c r="G1158" s="15" t="s">
        <v>243</v>
      </c>
      <c r="H1158" s="15">
        <v>85555</v>
      </c>
      <c r="I1158" s="15" t="s">
        <v>18837</v>
      </c>
      <c r="J1158" s="23" t="s">
        <v>18838</v>
      </c>
      <c r="K1158" s="15" t="s">
        <v>18839</v>
      </c>
      <c r="L1158" s="16" t="s">
        <v>18840</v>
      </c>
      <c r="M1158" s="17" t="str">
        <f t="shared" si="359"/>
        <v>6/31/2022</v>
      </c>
      <c r="N1158" s="15">
        <v>10350</v>
      </c>
      <c r="O1158" s="18">
        <f t="shared" si="345"/>
        <v>0</v>
      </c>
      <c r="P1158" s="19" t="str">
        <f t="shared" si="346"/>
        <v>$0.00</v>
      </c>
      <c r="Q1158" s="16">
        <v>44834</v>
      </c>
      <c r="R1158" s="19" t="str">
        <f t="shared" si="360"/>
        <v>09/30/22</v>
      </c>
      <c r="S1158" t="str">
        <f t="shared" si="347"/>
        <v>MOHAVE</v>
      </c>
      <c r="T1158" s="6" t="str">
        <f t="shared" si="348"/>
        <v>242-14-020</v>
      </c>
      <c r="U1158" t="str">
        <f t="shared" si="349"/>
        <v xml:space="preserve">1665 HAMILTON CT </v>
      </c>
      <c r="V1158" t="str">
        <f t="shared" si="350"/>
        <v>REDLANDS</v>
      </c>
      <c r="W1158" t="str">
        <f t="shared" si="351"/>
        <v>CA</v>
      </c>
      <c r="X1158" t="str">
        <f t="shared" si="352"/>
        <v>92374-4758</v>
      </c>
      <c r="Y1158">
        <f t="shared" si="353"/>
        <v>0</v>
      </c>
      <c r="Z1158" t="str">
        <f t="shared" si="354"/>
        <v>SHODHAN PANKAJ H &amp; PUNITA P 1 &amp; 3</v>
      </c>
      <c r="AA1158" t="str">
        <f t="shared" si="355"/>
        <v>PARCEL 855 OF STAGECOACH TRAILS AT SANTA FE RANCH UNIT 9 PER RS 1 6/88D 8/5/1998 98-46840 DIVIDED AS PARCEL 855-C PER PP 24/22 6/9/ 2005 2005-62158 CONT 10.00 ACRES 242-14-006 (242-14-018 THRU 021) 2007 TAX ROLL</v>
      </c>
      <c r="AB1158">
        <f t="shared" si="356"/>
        <v>10</v>
      </c>
      <c r="AC1158" t="str">
        <f t="shared" si="357"/>
        <v>MOHAVE</v>
      </c>
      <c r="AI1158">
        <f t="shared" si="361"/>
        <v>10</v>
      </c>
      <c r="AO1158" t="s">
        <v>10292</v>
      </c>
      <c r="AR1158" t="s">
        <v>10292</v>
      </c>
      <c r="AS1158" t="s">
        <v>273</v>
      </c>
      <c r="AT1158">
        <v>4</v>
      </c>
      <c r="AU1158" t="s">
        <v>10293</v>
      </c>
      <c r="AV1158" t="s">
        <v>10294</v>
      </c>
      <c r="AW1158" t="s">
        <v>10295</v>
      </c>
      <c r="AX1158" t="s">
        <v>10296</v>
      </c>
      <c r="AY1158" t="s">
        <v>240</v>
      </c>
      <c r="AZ1158">
        <v>4</v>
      </c>
      <c r="BC1158" t="s">
        <v>10297</v>
      </c>
      <c r="BD1158" t="s">
        <v>10298</v>
      </c>
      <c r="BF1158" t="s">
        <v>300</v>
      </c>
      <c r="BH1158" t="s">
        <v>242</v>
      </c>
      <c r="BS1158" t="s">
        <v>243</v>
      </c>
      <c r="BV1158" t="s">
        <v>244</v>
      </c>
      <c r="BY1158" t="s">
        <v>245</v>
      </c>
      <c r="CA1158">
        <v>1665</v>
      </c>
      <c r="CD1158" t="s">
        <v>10299</v>
      </c>
      <c r="CE1158" t="s">
        <v>439</v>
      </c>
      <c r="CG1158" t="s">
        <v>10300</v>
      </c>
      <c r="CH1158" t="s">
        <v>10300</v>
      </c>
      <c r="CI1158" t="s">
        <v>328</v>
      </c>
      <c r="CJ1158" t="str">
        <f>"92374-4758"</f>
        <v>92374-4758</v>
      </c>
      <c r="CK1158" t="s">
        <v>1019</v>
      </c>
      <c r="CL1158" t="s">
        <v>10301</v>
      </c>
      <c r="CM1158" t="s">
        <v>10302</v>
      </c>
      <c r="CN1158" t="s">
        <v>254</v>
      </c>
      <c r="CO1158" t="s">
        <v>10303</v>
      </c>
      <c r="CP1158" t="str">
        <f>"242-14-020"</f>
        <v>242-14-020</v>
      </c>
      <c r="CQ1158" t="str">
        <f>"24214020"</f>
        <v>24214020</v>
      </c>
      <c r="CR1158" t="str">
        <f>"R24214020"</f>
        <v>R24214020</v>
      </c>
      <c r="CS1158">
        <v>4015</v>
      </c>
      <c r="CW1158" t="s">
        <v>256</v>
      </c>
      <c r="CX1158" t="s">
        <v>281</v>
      </c>
      <c r="CY1158" t="s">
        <v>446</v>
      </c>
      <c r="CZ1158">
        <v>13</v>
      </c>
      <c r="DB1158">
        <v>34.725072530319103</v>
      </c>
      <c r="DC1158">
        <v>-113.998094439919</v>
      </c>
      <c r="DD1158" t="s">
        <v>2024</v>
      </c>
      <c r="DK1158" t="s">
        <v>10304</v>
      </c>
      <c r="DL1158" t="s">
        <v>10304</v>
      </c>
      <c r="DO1158" t="str">
        <f>""</f>
        <v/>
      </c>
      <c r="DQ1158">
        <v>0</v>
      </c>
      <c r="DR1158">
        <v>0</v>
      </c>
      <c r="DS1158">
        <v>0</v>
      </c>
      <c r="DT1158">
        <v>0</v>
      </c>
      <c r="DW1158">
        <v>0</v>
      </c>
      <c r="DX1158">
        <v>0</v>
      </c>
      <c r="DZ1158">
        <v>0</v>
      </c>
      <c r="EA1158">
        <v>0</v>
      </c>
      <c r="EB1158">
        <v>0</v>
      </c>
      <c r="EC1158">
        <v>0</v>
      </c>
      <c r="ED1158">
        <v>0</v>
      </c>
      <c r="EE1158">
        <v>0</v>
      </c>
      <c r="EF1158">
        <v>0</v>
      </c>
      <c r="EG1158">
        <v>0</v>
      </c>
      <c r="EH1158">
        <v>0</v>
      </c>
      <c r="EI1158">
        <v>0</v>
      </c>
      <c r="EL1158">
        <v>0</v>
      </c>
      <c r="EN1158">
        <v>0</v>
      </c>
      <c r="EP1158">
        <v>0</v>
      </c>
      <c r="ER1158">
        <v>0</v>
      </c>
      <c r="ET1158">
        <v>0</v>
      </c>
      <c r="EY1158">
        <v>0</v>
      </c>
      <c r="FA1158">
        <v>0</v>
      </c>
      <c r="FL1158">
        <v>0</v>
      </c>
      <c r="FQ1158" t="s">
        <v>261</v>
      </c>
      <c r="FR1158" t="s">
        <v>354</v>
      </c>
      <c r="FS1158" t="s">
        <v>355</v>
      </c>
      <c r="FU1158">
        <v>435600</v>
      </c>
      <c r="FV1158">
        <v>10</v>
      </c>
      <c r="FW1158">
        <v>0</v>
      </c>
      <c r="FX1158">
        <v>0</v>
      </c>
      <c r="FY1158">
        <v>0</v>
      </c>
      <c r="FZ1158">
        <v>0</v>
      </c>
      <c r="GI1158" t="s">
        <v>264</v>
      </c>
      <c r="GJ1158" t="s">
        <v>6118</v>
      </c>
      <c r="GK1158" t="s">
        <v>6119</v>
      </c>
      <c r="GL1158" s="1">
        <v>40135</v>
      </c>
      <c r="GM1158" t="s">
        <v>267</v>
      </c>
      <c r="GN1158" t="str">
        <f>"FALSE"</f>
        <v>FALSE</v>
      </c>
      <c r="GO1158">
        <v>2022</v>
      </c>
      <c r="GP1158">
        <v>2020</v>
      </c>
      <c r="GQ1158">
        <v>1300</v>
      </c>
      <c r="GR1158" t="s">
        <v>246</v>
      </c>
      <c r="GS1158" t="s">
        <v>246</v>
      </c>
      <c r="GT1158" t="s">
        <v>246</v>
      </c>
      <c r="GU1158" t="s">
        <v>246</v>
      </c>
      <c r="GV1158" t="s">
        <v>246</v>
      </c>
      <c r="GW1158" t="s">
        <v>246</v>
      </c>
      <c r="GX1158" t="s">
        <v>246</v>
      </c>
      <c r="GY1158" t="s">
        <v>246</v>
      </c>
      <c r="GZ1158" t="s">
        <v>246</v>
      </c>
      <c r="HA1158" t="s">
        <v>246</v>
      </c>
      <c r="HB1158" t="s">
        <v>246</v>
      </c>
      <c r="HC1158" t="s">
        <v>246</v>
      </c>
      <c r="HD1158" t="s">
        <v>246</v>
      </c>
      <c r="HE1158" s="2">
        <v>915</v>
      </c>
      <c r="HF1158" s="2">
        <v>0</v>
      </c>
      <c r="HG1158" s="2">
        <v>0</v>
      </c>
      <c r="HH1158">
        <v>0</v>
      </c>
      <c r="HI1158" s="2">
        <v>6103</v>
      </c>
      <c r="HJ1158" s="2">
        <v>6103</v>
      </c>
      <c r="HK1158" s="2">
        <v>0</v>
      </c>
      <c r="HL1158">
        <v>0</v>
      </c>
      <c r="HM1158" s="2">
        <v>0</v>
      </c>
      <c r="HN1158" s="2">
        <v>0</v>
      </c>
      <c r="HO1158" s="2">
        <v>0</v>
      </c>
      <c r="HP1158">
        <v>0</v>
      </c>
      <c r="HQ1158" s="2">
        <v>77.94</v>
      </c>
      <c r="HS1158" s="2">
        <v>6103</v>
      </c>
      <c r="HV1158" t="s">
        <v>410</v>
      </c>
      <c r="HY1158" t="s">
        <v>411</v>
      </c>
      <c r="HZ1158" t="s">
        <v>411</v>
      </c>
      <c r="IC1158" s="1">
        <v>38637</v>
      </c>
      <c r="ID1158" s="2">
        <v>0</v>
      </c>
      <c r="IE1158" t="s">
        <v>362</v>
      </c>
      <c r="IF1158" t="str">
        <f>"                    "</f>
        <v xml:space="preserve">                    </v>
      </c>
      <c r="IG1158" t="str">
        <f>"5884.60"</f>
        <v>5884.60</v>
      </c>
      <c r="IH1158" t="str">
        <f>""</f>
        <v/>
      </c>
      <c r="IJ1158" s="1">
        <v>38624</v>
      </c>
      <c r="IK1158" s="2">
        <v>138000</v>
      </c>
      <c r="IL1158" t="s">
        <v>566</v>
      </c>
      <c r="IM1158" t="s">
        <v>567</v>
      </c>
      <c r="IN1158" t="s">
        <v>10305</v>
      </c>
      <c r="IT1158" t="str">
        <f>"                    "</f>
        <v xml:space="preserve">                    </v>
      </c>
      <c r="IY1158" t="str">
        <f>"                    "</f>
        <v xml:space="preserve">                    </v>
      </c>
      <c r="JB1158" t="s">
        <v>271</v>
      </c>
      <c r="JD1158" t="str">
        <f>"5863.211"</f>
        <v>5863.211</v>
      </c>
      <c r="JE1158" t="str">
        <f>""</f>
        <v/>
      </c>
      <c r="JG1158" s="1">
        <v>38624</v>
      </c>
      <c r="JH1158" s="2">
        <v>138000</v>
      </c>
      <c r="JI1158" t="s">
        <v>567</v>
      </c>
      <c r="JK1158" s="2">
        <v>0</v>
      </c>
      <c r="JO1158" t="str">
        <f>"5863.211"</f>
        <v>5863.211</v>
      </c>
      <c r="JP1158" t="str">
        <f>""</f>
        <v/>
      </c>
      <c r="JQ1158" t="str">
        <f>HYPERLINK("https://web.datatree.com/?/property?propertyId=4465874")</f>
        <v>https://web.datatree.com/?/property?propertyId=4465874</v>
      </c>
    </row>
    <row r="1159" spans="1:277" x14ac:dyDescent="0.25">
      <c r="A1159">
        <v>1157</v>
      </c>
      <c r="B1159" s="15" t="s">
        <v>18833</v>
      </c>
      <c r="C1159" s="15" t="s">
        <v>18832</v>
      </c>
      <c r="D1159" s="15" t="s">
        <v>18834</v>
      </c>
      <c r="E1159" s="15" t="s">
        <v>18835</v>
      </c>
      <c r="F1159" s="15" t="s">
        <v>18836</v>
      </c>
      <c r="G1159" s="15" t="s">
        <v>243</v>
      </c>
      <c r="H1159" s="15">
        <v>85555</v>
      </c>
      <c r="I1159" s="15" t="s">
        <v>18837</v>
      </c>
      <c r="J1159" s="23" t="s">
        <v>18838</v>
      </c>
      <c r="K1159" s="15" t="s">
        <v>18839</v>
      </c>
      <c r="L1159" s="16" t="s">
        <v>18840</v>
      </c>
      <c r="M1159" s="17" t="str">
        <f t="shared" si="359"/>
        <v>6/31/2022</v>
      </c>
      <c r="N1159" s="15">
        <v>10351</v>
      </c>
      <c r="O1159" s="18">
        <f t="shared" ref="O1159:O1222" si="362">((1+AH1159)*AE1159)*AB1159</f>
        <v>0</v>
      </c>
      <c r="P1159" s="19" t="str">
        <f t="shared" ref="P1159:P1222" si="363">TEXT(O1159,"$#,##0.00")</f>
        <v>$0.00</v>
      </c>
      <c r="Q1159" s="16">
        <v>44834</v>
      </c>
      <c r="R1159" s="19" t="str">
        <f t="shared" si="360"/>
        <v>09/30/22</v>
      </c>
      <c r="S1159" t="str">
        <f t="shared" ref="S1159:S1222" si="364">+BV1159</f>
        <v>MOHAVE</v>
      </c>
      <c r="T1159" s="6" t="str">
        <f t="shared" ref="T1159:T1222" si="365">+CP1159</f>
        <v>353-12-069</v>
      </c>
      <c r="U1159" t="str">
        <f t="shared" ref="U1159:U1222" si="366">+CL1159</f>
        <v xml:space="preserve">74 MINERAL SPRINGS CIR </v>
      </c>
      <c r="V1159" t="str">
        <f t="shared" ref="V1159:V1222" si="367">+CG1159</f>
        <v>PARACHUTE</v>
      </c>
      <c r="W1159" t="str">
        <f t="shared" ref="W1159:W1222" si="368">+CI1159</f>
        <v>CO</v>
      </c>
      <c r="X1159" t="str">
        <f t="shared" ref="X1159:X1222" si="369">+CJ1159</f>
        <v>81635-9590</v>
      </c>
      <c r="Y1159" t="str">
        <f t="shared" ref="Y1159:Y1222" si="370">+AQ1159</f>
        <v>DALE</v>
      </c>
      <c r="Z1159" t="str">
        <f t="shared" ref="Z1159:Z1222" si="371">+AR1159</f>
        <v>ARNETT</v>
      </c>
      <c r="AA1159" t="str">
        <f t="shared" ref="AA1159:AA1222" si="372">+CO1159</f>
        <v>SILVER SPRINGS UNIT VI LOT 589</v>
      </c>
      <c r="AB1159">
        <f t="shared" ref="AB1159:AB1222" si="373">+FV1159</f>
        <v>10</v>
      </c>
      <c r="AC1159" t="str">
        <f t="shared" ref="AC1159:AC1222" si="374">+BV1159</f>
        <v>MOHAVE</v>
      </c>
      <c r="AI1159">
        <f t="shared" si="361"/>
        <v>10</v>
      </c>
      <c r="AO1159" t="s">
        <v>10306</v>
      </c>
      <c r="AP1159" t="s">
        <v>10307</v>
      </c>
      <c r="AQ1159" t="s">
        <v>4865</v>
      </c>
      <c r="AR1159" t="s">
        <v>10308</v>
      </c>
      <c r="AS1159" t="s">
        <v>240</v>
      </c>
      <c r="AT1159">
        <v>11</v>
      </c>
      <c r="AU1159" t="s">
        <v>10309</v>
      </c>
      <c r="AV1159" t="s">
        <v>10310</v>
      </c>
      <c r="AW1159" t="s">
        <v>10311</v>
      </c>
      <c r="AX1159" t="s">
        <v>10308</v>
      </c>
      <c r="AY1159" t="s">
        <v>240</v>
      </c>
      <c r="AZ1159">
        <v>11</v>
      </c>
      <c r="BC1159" t="s">
        <v>10312</v>
      </c>
      <c r="BD1159" t="s">
        <v>10313</v>
      </c>
      <c r="BF1159" t="s">
        <v>300</v>
      </c>
      <c r="BH1159" t="s">
        <v>242</v>
      </c>
      <c r="BS1159" t="s">
        <v>243</v>
      </c>
      <c r="BV1159" t="s">
        <v>244</v>
      </c>
      <c r="BY1159" t="s">
        <v>245</v>
      </c>
      <c r="CA1159">
        <v>74</v>
      </c>
      <c r="CD1159" t="s">
        <v>10314</v>
      </c>
      <c r="CE1159" t="s">
        <v>1908</v>
      </c>
      <c r="CG1159" t="s">
        <v>10315</v>
      </c>
      <c r="CH1159" t="s">
        <v>10316</v>
      </c>
      <c r="CI1159" t="s">
        <v>1482</v>
      </c>
      <c r="CJ1159" t="str">
        <f>"81635-9590"</f>
        <v>81635-9590</v>
      </c>
      <c r="CK1159" t="s">
        <v>2020</v>
      </c>
      <c r="CL1159" t="s">
        <v>10317</v>
      </c>
      <c r="CM1159" t="s">
        <v>10318</v>
      </c>
      <c r="CN1159" t="s">
        <v>254</v>
      </c>
      <c r="CO1159" t="s">
        <v>10319</v>
      </c>
      <c r="CP1159" t="str">
        <f>"353-12-069"</f>
        <v>353-12-069</v>
      </c>
      <c r="CQ1159" t="str">
        <f>"35312069"</f>
        <v>35312069</v>
      </c>
      <c r="CR1159" t="str">
        <f>"R35312069"</f>
        <v>R35312069</v>
      </c>
      <c r="CS1159">
        <v>4015</v>
      </c>
      <c r="CW1159" t="s">
        <v>256</v>
      </c>
      <c r="CX1159" t="s">
        <v>257</v>
      </c>
      <c r="CY1159" t="s">
        <v>258</v>
      </c>
      <c r="CZ1159">
        <v>25</v>
      </c>
      <c r="DB1159">
        <v>35.167694376187697</v>
      </c>
      <c r="DC1159">
        <v>-113.500948152354</v>
      </c>
      <c r="DD1159" t="s">
        <v>259</v>
      </c>
      <c r="DK1159" t="s">
        <v>1455</v>
      </c>
      <c r="DL1159" t="s">
        <v>1455</v>
      </c>
      <c r="DO1159" t="str">
        <f>"589"</f>
        <v>589</v>
      </c>
      <c r="DQ1159">
        <v>0</v>
      </c>
      <c r="DR1159">
        <v>0</v>
      </c>
      <c r="DS1159">
        <v>0</v>
      </c>
      <c r="DT1159">
        <v>0</v>
      </c>
      <c r="DW1159">
        <v>0</v>
      </c>
      <c r="DX1159">
        <v>0</v>
      </c>
      <c r="DZ1159">
        <v>0</v>
      </c>
      <c r="EA1159">
        <v>0</v>
      </c>
      <c r="EB1159">
        <v>0</v>
      </c>
      <c r="EC1159">
        <v>0</v>
      </c>
      <c r="ED1159">
        <v>0</v>
      </c>
      <c r="EE1159">
        <v>0</v>
      </c>
      <c r="EF1159">
        <v>0</v>
      </c>
      <c r="EG1159">
        <v>0</v>
      </c>
      <c r="EH1159">
        <v>0</v>
      </c>
      <c r="EI1159">
        <v>0</v>
      </c>
      <c r="EL1159">
        <v>0</v>
      </c>
      <c r="EN1159">
        <v>0</v>
      </c>
      <c r="EP1159">
        <v>0</v>
      </c>
      <c r="ER1159">
        <v>0</v>
      </c>
      <c r="ET1159">
        <v>0</v>
      </c>
      <c r="EY1159">
        <v>0</v>
      </c>
      <c r="FA1159">
        <v>0</v>
      </c>
      <c r="FL1159">
        <v>0</v>
      </c>
      <c r="FQ1159" t="s">
        <v>261</v>
      </c>
      <c r="FR1159" t="s">
        <v>262</v>
      </c>
      <c r="FS1159" t="s">
        <v>263</v>
      </c>
      <c r="FU1159">
        <v>435600</v>
      </c>
      <c r="FV1159">
        <v>10</v>
      </c>
      <c r="FW1159">
        <v>0</v>
      </c>
      <c r="FX1159">
        <v>0</v>
      </c>
      <c r="FY1159">
        <v>0</v>
      </c>
      <c r="FZ1159">
        <v>0</v>
      </c>
      <c r="GI1159" t="s">
        <v>264</v>
      </c>
      <c r="GJ1159" t="s">
        <v>265</v>
      </c>
      <c r="GK1159" t="s">
        <v>266</v>
      </c>
      <c r="GL1159" s="1">
        <v>40135</v>
      </c>
      <c r="GM1159" t="s">
        <v>267</v>
      </c>
      <c r="GN1159" t="str">
        <f>"FALSE"</f>
        <v>FALSE</v>
      </c>
      <c r="GO1159">
        <v>2022</v>
      </c>
      <c r="GP1159">
        <v>2020</v>
      </c>
      <c r="GQ1159">
        <v>300</v>
      </c>
      <c r="GR1159" t="s">
        <v>246</v>
      </c>
      <c r="GS1159" t="s">
        <v>246</v>
      </c>
      <c r="GT1159" t="s">
        <v>246</v>
      </c>
      <c r="GU1159" t="s">
        <v>246</v>
      </c>
      <c r="GV1159" t="s">
        <v>246</v>
      </c>
      <c r="GW1159" t="s">
        <v>246</v>
      </c>
      <c r="GX1159" t="s">
        <v>246</v>
      </c>
      <c r="GY1159" t="s">
        <v>246</v>
      </c>
      <c r="GZ1159" t="s">
        <v>246</v>
      </c>
      <c r="HA1159" t="s">
        <v>246</v>
      </c>
      <c r="HB1159" t="s">
        <v>246</v>
      </c>
      <c r="HC1159" t="s">
        <v>246</v>
      </c>
      <c r="HD1159" t="s">
        <v>246</v>
      </c>
      <c r="HE1159" s="2">
        <v>358</v>
      </c>
      <c r="HF1159" s="2">
        <v>0</v>
      </c>
      <c r="HG1159" s="2">
        <v>0</v>
      </c>
      <c r="HH1159">
        <v>0</v>
      </c>
      <c r="HI1159" s="2">
        <v>2388</v>
      </c>
      <c r="HJ1159" s="2">
        <v>2388</v>
      </c>
      <c r="HK1159" s="2">
        <v>0</v>
      </c>
      <c r="HL1159">
        <v>0</v>
      </c>
      <c r="HM1159" s="2">
        <v>0</v>
      </c>
      <c r="HN1159" s="2">
        <v>0</v>
      </c>
      <c r="HO1159" s="2">
        <v>0</v>
      </c>
      <c r="HP1159">
        <v>0</v>
      </c>
      <c r="HQ1159" s="2">
        <v>40.700000000000003</v>
      </c>
      <c r="HS1159" s="2">
        <v>2388</v>
      </c>
      <c r="HV1159" t="s">
        <v>268</v>
      </c>
      <c r="HY1159" t="s">
        <v>269</v>
      </c>
      <c r="IB1159" s="1">
        <v>37419</v>
      </c>
      <c r="IC1159" s="1">
        <v>37426</v>
      </c>
      <c r="ID1159" s="2">
        <v>0</v>
      </c>
      <c r="IE1159" t="s">
        <v>362</v>
      </c>
      <c r="IF1159" t="str">
        <f>"                    "</f>
        <v xml:space="preserve">                    </v>
      </c>
      <c r="IG1159" t="str">
        <f>"4117.878"</f>
        <v>4117.878</v>
      </c>
      <c r="IH1159" t="str">
        <f>""</f>
        <v/>
      </c>
      <c r="IT1159" t="str">
        <f>""</f>
        <v/>
      </c>
      <c r="IY1159" t="str">
        <f>""</f>
        <v/>
      </c>
      <c r="JB1159" t="s">
        <v>271</v>
      </c>
      <c r="JD1159" t="str">
        <f>""</f>
        <v/>
      </c>
      <c r="JE1159" t="str">
        <f>""</f>
        <v/>
      </c>
      <c r="JO1159" t="str">
        <f>""</f>
        <v/>
      </c>
      <c r="JP1159" t="str">
        <f>""</f>
        <v/>
      </c>
      <c r="JQ1159" t="str">
        <f>HYPERLINK("https://web.datatree.com/?/property?propertyId=4463144")</f>
        <v>https://web.datatree.com/?/property?propertyId=4463144</v>
      </c>
    </row>
    <row r="1160" spans="1:277" x14ac:dyDescent="0.25">
      <c r="A1160">
        <v>1158</v>
      </c>
      <c r="B1160" s="15" t="s">
        <v>18833</v>
      </c>
      <c r="C1160" s="15" t="s">
        <v>18832</v>
      </c>
      <c r="D1160" s="15" t="s">
        <v>18834</v>
      </c>
      <c r="E1160" s="15" t="s">
        <v>18835</v>
      </c>
      <c r="F1160" s="15" t="s">
        <v>18836</v>
      </c>
      <c r="G1160" s="15" t="s">
        <v>243</v>
      </c>
      <c r="H1160" s="15">
        <v>85555</v>
      </c>
      <c r="I1160" s="15" t="s">
        <v>18837</v>
      </c>
      <c r="J1160" s="23" t="s">
        <v>18838</v>
      </c>
      <c r="K1160" s="15" t="s">
        <v>18839</v>
      </c>
      <c r="L1160" s="16" t="s">
        <v>18840</v>
      </c>
      <c r="M1160" s="17" t="str">
        <f t="shared" si="359"/>
        <v>6/31/2022</v>
      </c>
      <c r="N1160" s="15">
        <v>10352</v>
      </c>
      <c r="O1160" s="18">
        <f t="shared" si="362"/>
        <v>0</v>
      </c>
      <c r="P1160" s="19" t="str">
        <f t="shared" si="363"/>
        <v>$0.00</v>
      </c>
      <c r="Q1160" s="16">
        <v>44834</v>
      </c>
      <c r="R1160" s="19" t="str">
        <f t="shared" si="360"/>
        <v>09/30/22</v>
      </c>
      <c r="S1160" t="str">
        <f t="shared" si="364"/>
        <v>MOHAVE</v>
      </c>
      <c r="T1160" s="6" t="str">
        <f t="shared" si="365"/>
        <v>242-15-021</v>
      </c>
      <c r="U1160" t="str">
        <f t="shared" si="366"/>
        <v xml:space="preserve">1760 E BOSTON CIR </v>
      </c>
      <c r="V1160" t="str">
        <f t="shared" si="367"/>
        <v>CHANDLER</v>
      </c>
      <c r="W1160" t="str">
        <f t="shared" si="368"/>
        <v>AZ</v>
      </c>
      <c r="X1160" t="str">
        <f t="shared" si="369"/>
        <v>85225-5780</v>
      </c>
      <c r="Y1160">
        <f t="shared" si="370"/>
        <v>0</v>
      </c>
      <c r="Z1160" t="str">
        <f t="shared" si="371"/>
        <v>AUTREY JOHN A &amp; ROBERTA L</v>
      </c>
      <c r="AA1160" t="str">
        <f t="shared" si="372"/>
        <v>PARCEL 2756 (STAGECOACH TRAILS UNIT 18 AT SANTA FE RANCH) RS 19/3 3D SEGREGATED AS PARCEL 2756-C ON PP 23/55 3/8/2005 2005-23371 CO NT 10.00 ACRES 242-15-016 (242-15-019 THRU 022) 2006 TAX ROLL</v>
      </c>
      <c r="AB1160">
        <f t="shared" si="373"/>
        <v>10</v>
      </c>
      <c r="AC1160" t="str">
        <f t="shared" si="374"/>
        <v>MOHAVE</v>
      </c>
      <c r="AI1160">
        <f t="shared" si="361"/>
        <v>10</v>
      </c>
      <c r="AO1160" t="s">
        <v>10320</v>
      </c>
      <c r="AR1160" t="s">
        <v>10320</v>
      </c>
      <c r="AS1160" t="s">
        <v>240</v>
      </c>
      <c r="AT1160">
        <v>4</v>
      </c>
      <c r="AY1160" t="s">
        <v>240</v>
      </c>
      <c r="BC1160" t="s">
        <v>10321</v>
      </c>
      <c r="BD1160" t="s">
        <v>10320</v>
      </c>
      <c r="BE1160" t="s">
        <v>588</v>
      </c>
      <c r="BH1160" t="s">
        <v>242</v>
      </c>
      <c r="BI1160" t="s">
        <v>613</v>
      </c>
      <c r="BS1160" t="s">
        <v>243</v>
      </c>
      <c r="BV1160" t="s">
        <v>244</v>
      </c>
      <c r="BY1160" t="s">
        <v>245</v>
      </c>
      <c r="BZ1160" t="s">
        <v>396</v>
      </c>
      <c r="CA1160">
        <v>1760</v>
      </c>
      <c r="CD1160" t="s">
        <v>10322</v>
      </c>
      <c r="CE1160" t="s">
        <v>1908</v>
      </c>
      <c r="CG1160" t="s">
        <v>906</v>
      </c>
      <c r="CH1160" t="s">
        <v>906</v>
      </c>
      <c r="CI1160" t="s">
        <v>243</v>
      </c>
      <c r="CJ1160" t="str">
        <f>"85225-5780"</f>
        <v>85225-5780</v>
      </c>
      <c r="CK1160" t="s">
        <v>1834</v>
      </c>
      <c r="CL1160" t="s">
        <v>10323</v>
      </c>
      <c r="CM1160" t="s">
        <v>10324</v>
      </c>
      <c r="CN1160" t="s">
        <v>254</v>
      </c>
      <c r="CO1160" t="s">
        <v>10325</v>
      </c>
      <c r="CP1160" t="str">
        <f>"242-15-021"</f>
        <v>242-15-021</v>
      </c>
      <c r="CQ1160" t="str">
        <f>"24215021"</f>
        <v>24215021</v>
      </c>
      <c r="CR1160" t="str">
        <f>"R24215021"</f>
        <v>R24215021</v>
      </c>
      <c r="CS1160">
        <v>4015</v>
      </c>
      <c r="CW1160" t="s">
        <v>256</v>
      </c>
      <c r="CX1160" t="s">
        <v>281</v>
      </c>
      <c r="CY1160" t="s">
        <v>446</v>
      </c>
      <c r="CZ1160">
        <v>14</v>
      </c>
      <c r="DB1160">
        <v>34.732301738761201</v>
      </c>
      <c r="DC1160">
        <v>-114.015648839908</v>
      </c>
      <c r="DD1160" t="s">
        <v>3605</v>
      </c>
      <c r="DK1160" t="s">
        <v>10326</v>
      </c>
      <c r="DL1160" t="s">
        <v>10326</v>
      </c>
      <c r="DO1160" t="str">
        <f>""</f>
        <v/>
      </c>
      <c r="DQ1160">
        <v>0</v>
      </c>
      <c r="DR1160">
        <v>0</v>
      </c>
      <c r="DS1160">
        <v>0</v>
      </c>
      <c r="DT1160">
        <v>0</v>
      </c>
      <c r="DW1160">
        <v>0</v>
      </c>
      <c r="DX1160">
        <v>0</v>
      </c>
      <c r="DZ1160">
        <v>0</v>
      </c>
      <c r="EA1160">
        <v>0</v>
      </c>
      <c r="EB1160">
        <v>0</v>
      </c>
      <c r="EC1160">
        <v>0</v>
      </c>
      <c r="ED1160">
        <v>0</v>
      </c>
      <c r="EE1160">
        <v>0</v>
      </c>
      <c r="EF1160">
        <v>0</v>
      </c>
      <c r="EG1160">
        <v>0</v>
      </c>
      <c r="EH1160">
        <v>0</v>
      </c>
      <c r="EI1160">
        <v>0</v>
      </c>
      <c r="EL1160">
        <v>0</v>
      </c>
      <c r="EN1160">
        <v>0</v>
      </c>
      <c r="EP1160">
        <v>0</v>
      </c>
      <c r="ER1160">
        <v>0</v>
      </c>
      <c r="ET1160">
        <v>0</v>
      </c>
      <c r="EY1160">
        <v>0</v>
      </c>
      <c r="FA1160">
        <v>0</v>
      </c>
      <c r="FL1160">
        <v>0</v>
      </c>
      <c r="FQ1160" t="s">
        <v>261</v>
      </c>
      <c r="FR1160" t="s">
        <v>354</v>
      </c>
      <c r="FS1160" t="s">
        <v>355</v>
      </c>
      <c r="FU1160">
        <v>435600</v>
      </c>
      <c r="FV1160">
        <v>10</v>
      </c>
      <c r="FW1160">
        <v>0</v>
      </c>
      <c r="FX1160">
        <v>0</v>
      </c>
      <c r="FY1160">
        <v>0</v>
      </c>
      <c r="FZ1160">
        <v>0</v>
      </c>
      <c r="GI1160" t="s">
        <v>407</v>
      </c>
      <c r="GJ1160" t="s">
        <v>3607</v>
      </c>
      <c r="GK1160" t="s">
        <v>3608</v>
      </c>
      <c r="GL1160" s="1">
        <v>40135</v>
      </c>
      <c r="GM1160" t="s">
        <v>267</v>
      </c>
      <c r="GN1160" t="str">
        <f>"TRUE"</f>
        <v>TRUE</v>
      </c>
      <c r="GO1160">
        <v>2022</v>
      </c>
      <c r="GP1160">
        <v>2020</v>
      </c>
      <c r="GQ1160">
        <v>1300</v>
      </c>
      <c r="GR1160" t="s">
        <v>246</v>
      </c>
      <c r="GS1160" t="s">
        <v>246</v>
      </c>
      <c r="GT1160" t="s">
        <v>246</v>
      </c>
      <c r="GU1160" t="s">
        <v>246</v>
      </c>
      <c r="GV1160" t="s">
        <v>246</v>
      </c>
      <c r="GW1160" t="s">
        <v>246</v>
      </c>
      <c r="GX1160" t="s">
        <v>246</v>
      </c>
      <c r="GY1160" t="s">
        <v>246</v>
      </c>
      <c r="GZ1160" t="s">
        <v>246</v>
      </c>
      <c r="HA1160" t="s">
        <v>246</v>
      </c>
      <c r="HB1160" t="s">
        <v>246</v>
      </c>
      <c r="HC1160" t="s">
        <v>246</v>
      </c>
      <c r="HD1160" t="s">
        <v>246</v>
      </c>
      <c r="HE1160" s="2">
        <v>915</v>
      </c>
      <c r="HF1160" s="2">
        <v>0</v>
      </c>
      <c r="HG1160" s="2">
        <v>0</v>
      </c>
      <c r="HH1160">
        <v>0</v>
      </c>
      <c r="HI1160" s="2">
        <v>6103</v>
      </c>
      <c r="HJ1160" s="2">
        <v>6103</v>
      </c>
      <c r="HK1160" s="2">
        <v>0</v>
      </c>
      <c r="HL1160">
        <v>0</v>
      </c>
      <c r="HM1160" s="2">
        <v>0</v>
      </c>
      <c r="HN1160" s="2">
        <v>0</v>
      </c>
      <c r="HO1160" s="2">
        <v>0</v>
      </c>
      <c r="HP1160">
        <v>0</v>
      </c>
      <c r="HQ1160" s="2">
        <v>77.94</v>
      </c>
      <c r="HS1160" s="2">
        <v>6103</v>
      </c>
      <c r="HT1160">
        <v>9</v>
      </c>
      <c r="HV1160" t="s">
        <v>410</v>
      </c>
      <c r="HY1160" t="s">
        <v>411</v>
      </c>
      <c r="HZ1160" t="s">
        <v>411</v>
      </c>
      <c r="IF1160" t="str">
        <f>""</f>
        <v/>
      </c>
      <c r="IG1160" t="str">
        <f>""</f>
        <v/>
      </c>
      <c r="IH1160" t="str">
        <f>""</f>
        <v/>
      </c>
      <c r="IT1160" t="str">
        <f>""</f>
        <v/>
      </c>
      <c r="IY1160" t="str">
        <f>""</f>
        <v/>
      </c>
      <c r="JB1160" t="s">
        <v>271</v>
      </c>
      <c r="JD1160" t="str">
        <f>""</f>
        <v/>
      </c>
      <c r="JE1160" t="str">
        <f>""</f>
        <v/>
      </c>
      <c r="JO1160" t="str">
        <f>""</f>
        <v/>
      </c>
      <c r="JP1160" t="str">
        <f>""</f>
        <v/>
      </c>
      <c r="JQ1160" t="str">
        <f>HYPERLINK("https://web.datatree.com/?/property?propertyId=4447503")</f>
        <v>https://web.datatree.com/?/property?propertyId=4447503</v>
      </c>
    </row>
    <row r="1161" spans="1:277" x14ac:dyDescent="0.25">
      <c r="A1161">
        <v>1159</v>
      </c>
      <c r="B1161" s="15" t="s">
        <v>18833</v>
      </c>
      <c r="C1161" s="15" t="s">
        <v>18832</v>
      </c>
      <c r="D1161" s="15" t="s">
        <v>18834</v>
      </c>
      <c r="E1161" s="15" t="s">
        <v>18835</v>
      </c>
      <c r="F1161" s="15" t="s">
        <v>18836</v>
      </c>
      <c r="G1161" s="15" t="s">
        <v>243</v>
      </c>
      <c r="H1161" s="15">
        <v>85555</v>
      </c>
      <c r="I1161" s="15" t="s">
        <v>18837</v>
      </c>
      <c r="J1161" s="23" t="s">
        <v>18838</v>
      </c>
      <c r="K1161" s="15" t="s">
        <v>18839</v>
      </c>
      <c r="L1161" s="16" t="s">
        <v>18840</v>
      </c>
      <c r="M1161" s="17" t="str">
        <f t="shared" si="359"/>
        <v>6/31/2022</v>
      </c>
      <c r="N1161" s="15">
        <v>10353</v>
      </c>
      <c r="O1161" s="18">
        <f t="shared" si="362"/>
        <v>0</v>
      </c>
      <c r="P1161" s="19" t="str">
        <f t="shared" si="363"/>
        <v>$0.00</v>
      </c>
      <c r="Q1161" s="16">
        <v>44834</v>
      </c>
      <c r="R1161" s="19" t="str">
        <f t="shared" si="360"/>
        <v>09/30/22</v>
      </c>
      <c r="S1161" t="str">
        <f t="shared" si="364"/>
        <v>MOHAVE</v>
      </c>
      <c r="T1161" s="6" t="str">
        <f t="shared" si="365"/>
        <v>319-07-015C</v>
      </c>
      <c r="U1161" t="str">
        <f t="shared" si="366"/>
        <v xml:space="preserve">PO BOX 195283 </v>
      </c>
      <c r="V1161" t="str">
        <f t="shared" si="367"/>
        <v>DALLAS</v>
      </c>
      <c r="W1161" t="str">
        <f t="shared" si="368"/>
        <v>TX</v>
      </c>
      <c r="X1161" t="str">
        <f t="shared" si="369"/>
        <v>75219-8604</v>
      </c>
      <c r="Y1161">
        <f t="shared" si="370"/>
        <v>0</v>
      </c>
      <c r="Z1161" t="str">
        <f t="shared" si="371"/>
        <v>LAND CRAVINGS LLC</v>
      </c>
      <c r="AA1161" t="str">
        <f t="shared" si="372"/>
        <v>KEMO RANCHES SE4 OF LOT 76 CONT 10 ACRES</v>
      </c>
      <c r="AB1161">
        <f t="shared" si="373"/>
        <v>10</v>
      </c>
      <c r="AC1161" t="str">
        <f t="shared" si="374"/>
        <v>MOHAVE</v>
      </c>
      <c r="AI1161">
        <f t="shared" si="361"/>
        <v>10</v>
      </c>
      <c r="AO1161" t="s">
        <v>10327</v>
      </c>
      <c r="AR1161" t="s">
        <v>10327</v>
      </c>
      <c r="AS1161" t="s">
        <v>273</v>
      </c>
      <c r="AT1161">
        <v>10</v>
      </c>
      <c r="BC1161" t="s">
        <v>10327</v>
      </c>
      <c r="BD1161" t="s">
        <v>10327</v>
      </c>
      <c r="BE1161" t="s">
        <v>996</v>
      </c>
      <c r="BH1161" t="s">
        <v>242</v>
      </c>
      <c r="BS1161" t="s">
        <v>243</v>
      </c>
      <c r="BV1161" t="s">
        <v>244</v>
      </c>
      <c r="BY1161" t="s">
        <v>245</v>
      </c>
      <c r="CD1161" t="s">
        <v>10328</v>
      </c>
      <c r="CG1161" t="s">
        <v>374</v>
      </c>
      <c r="CH1161" t="s">
        <v>374</v>
      </c>
      <c r="CI1161" t="s">
        <v>1134</v>
      </c>
      <c r="CJ1161" t="str">
        <f>"75219-8604"</f>
        <v>75219-8604</v>
      </c>
      <c r="CK1161" t="s">
        <v>10329</v>
      </c>
      <c r="CL1161" t="s">
        <v>10330</v>
      </c>
      <c r="CM1161" t="s">
        <v>10331</v>
      </c>
      <c r="CN1161" t="s">
        <v>254</v>
      </c>
      <c r="CO1161" t="s">
        <v>10332</v>
      </c>
      <c r="CP1161" t="str">
        <f>"319-07-015C"</f>
        <v>319-07-015C</v>
      </c>
      <c r="CQ1161" t="str">
        <f>"31907015C"</f>
        <v>31907015C</v>
      </c>
      <c r="CR1161" t="str">
        <f>"R31907015"</f>
        <v>R31907015</v>
      </c>
      <c r="CS1161">
        <v>4015</v>
      </c>
      <c r="CX1161" t="s">
        <v>498</v>
      </c>
      <c r="CY1161" t="s">
        <v>499</v>
      </c>
      <c r="CZ1161">
        <v>11</v>
      </c>
      <c r="DB1161">
        <v>35.652324368603601</v>
      </c>
      <c r="DC1161">
        <v>-114.275095967447</v>
      </c>
      <c r="DD1161" t="s">
        <v>3030</v>
      </c>
      <c r="DK1161" t="s">
        <v>3031</v>
      </c>
      <c r="DL1161" t="s">
        <v>3031</v>
      </c>
      <c r="DO1161" t="str">
        <f>"76"</f>
        <v>76</v>
      </c>
      <c r="DQ1161">
        <v>0</v>
      </c>
      <c r="DR1161">
        <v>0</v>
      </c>
      <c r="DS1161">
        <v>0</v>
      </c>
      <c r="DT1161">
        <v>0</v>
      </c>
      <c r="DW1161">
        <v>0</v>
      </c>
      <c r="DX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0</v>
      </c>
      <c r="EH1161">
        <v>0</v>
      </c>
      <c r="EI1161">
        <v>0</v>
      </c>
      <c r="EL1161">
        <v>0</v>
      </c>
      <c r="EN1161">
        <v>0</v>
      </c>
      <c r="EP1161">
        <v>0</v>
      </c>
      <c r="ER1161">
        <v>0</v>
      </c>
      <c r="ET1161">
        <v>0</v>
      </c>
      <c r="EY1161">
        <v>0</v>
      </c>
      <c r="FA1161">
        <v>0</v>
      </c>
      <c r="FL1161">
        <v>0</v>
      </c>
      <c r="FQ1161" t="s">
        <v>261</v>
      </c>
      <c r="FR1161" t="s">
        <v>262</v>
      </c>
      <c r="FS1161" t="s">
        <v>263</v>
      </c>
      <c r="FU1161">
        <v>435600</v>
      </c>
      <c r="FV1161">
        <v>10</v>
      </c>
      <c r="FW1161">
        <v>0</v>
      </c>
      <c r="FX1161">
        <v>0</v>
      </c>
      <c r="FY1161">
        <v>0</v>
      </c>
      <c r="FZ1161">
        <v>0</v>
      </c>
      <c r="GI1161" t="s">
        <v>264</v>
      </c>
      <c r="GJ1161" t="s">
        <v>502</v>
      </c>
      <c r="GK1161" t="s">
        <v>503</v>
      </c>
      <c r="GL1161" s="1">
        <v>40135</v>
      </c>
      <c r="GM1161" t="s">
        <v>267</v>
      </c>
      <c r="GN1161" t="str">
        <f>"FALSE"</f>
        <v>FALSE</v>
      </c>
      <c r="GO1161">
        <v>2022</v>
      </c>
      <c r="GP1161">
        <v>2020</v>
      </c>
      <c r="GQ1161">
        <v>1110</v>
      </c>
      <c r="GR1161" t="s">
        <v>246</v>
      </c>
      <c r="GS1161" t="s">
        <v>246</v>
      </c>
      <c r="GT1161" t="s">
        <v>246</v>
      </c>
      <c r="GU1161" t="s">
        <v>246</v>
      </c>
      <c r="GV1161" t="s">
        <v>246</v>
      </c>
      <c r="GW1161" t="s">
        <v>246</v>
      </c>
      <c r="GX1161" t="s">
        <v>246</v>
      </c>
      <c r="GY1161" t="s">
        <v>246</v>
      </c>
      <c r="GZ1161" t="s">
        <v>246</v>
      </c>
      <c r="HA1161" t="s">
        <v>246</v>
      </c>
      <c r="HB1161" t="s">
        <v>246</v>
      </c>
      <c r="HC1161" t="s">
        <v>246</v>
      </c>
      <c r="HD1161" t="s">
        <v>246</v>
      </c>
      <c r="HE1161" s="2">
        <v>1082</v>
      </c>
      <c r="HF1161" s="2">
        <v>0</v>
      </c>
      <c r="HG1161" s="2">
        <v>0</v>
      </c>
      <c r="HH1161">
        <v>0</v>
      </c>
      <c r="HI1161" s="2">
        <v>7214</v>
      </c>
      <c r="HJ1161" s="2">
        <v>7214</v>
      </c>
      <c r="HK1161" s="2">
        <v>0</v>
      </c>
      <c r="HL1161">
        <v>0</v>
      </c>
      <c r="HM1161" s="2">
        <v>0</v>
      </c>
      <c r="HN1161" s="2">
        <v>0</v>
      </c>
      <c r="HO1161" s="2">
        <v>0</v>
      </c>
      <c r="HP1161">
        <v>0</v>
      </c>
      <c r="HQ1161" s="2">
        <v>67.760000000000005</v>
      </c>
      <c r="HS1161" s="2">
        <v>7214</v>
      </c>
      <c r="HV1161" t="s">
        <v>315</v>
      </c>
      <c r="HY1161" t="s">
        <v>316</v>
      </c>
      <c r="HZ1161" t="s">
        <v>317</v>
      </c>
      <c r="IA1161" t="s">
        <v>318</v>
      </c>
      <c r="IF1161" t="str">
        <f>""</f>
        <v/>
      </c>
      <c r="IG1161" t="str">
        <f>""</f>
        <v/>
      </c>
      <c r="IH1161" t="str">
        <f>""</f>
        <v/>
      </c>
      <c r="II1161" s="1">
        <v>44042</v>
      </c>
      <c r="IJ1161" s="1">
        <v>44047</v>
      </c>
      <c r="IK1161" s="2">
        <v>2800</v>
      </c>
      <c r="IM1161" t="s">
        <v>270</v>
      </c>
      <c r="IN1161" t="s">
        <v>10333</v>
      </c>
      <c r="IT1161" t="str">
        <f>""</f>
        <v/>
      </c>
      <c r="IY1161" t="str">
        <f>""</f>
        <v/>
      </c>
      <c r="JA1161" t="s">
        <v>414</v>
      </c>
      <c r="JB1161" t="s">
        <v>271</v>
      </c>
      <c r="JD1161" t="str">
        <f>"2020.43483"</f>
        <v>2020.43483</v>
      </c>
      <c r="JE1161" t="str">
        <f>""</f>
        <v/>
      </c>
      <c r="JO1161" t="str">
        <f>""</f>
        <v/>
      </c>
      <c r="JP1161" t="str">
        <f>""</f>
        <v/>
      </c>
      <c r="JQ1161" t="str">
        <f>HYPERLINK("https://web.datatree.com/?/property?propertyId=4475245")</f>
        <v>https://web.datatree.com/?/property?propertyId=4475245</v>
      </c>
    </row>
    <row r="1162" spans="1:277" x14ac:dyDescent="0.25">
      <c r="A1162">
        <v>1160</v>
      </c>
      <c r="B1162" s="15" t="s">
        <v>18833</v>
      </c>
      <c r="C1162" s="15" t="s">
        <v>18832</v>
      </c>
      <c r="D1162" s="15" t="s">
        <v>18834</v>
      </c>
      <c r="E1162" s="15" t="s">
        <v>18835</v>
      </c>
      <c r="F1162" s="15" t="s">
        <v>18836</v>
      </c>
      <c r="G1162" s="15" t="s">
        <v>243</v>
      </c>
      <c r="H1162" s="15">
        <v>85555</v>
      </c>
      <c r="I1162" s="15" t="s">
        <v>18837</v>
      </c>
      <c r="J1162" s="23" t="s">
        <v>18838</v>
      </c>
      <c r="K1162" s="15" t="s">
        <v>18839</v>
      </c>
      <c r="L1162" s="16" t="s">
        <v>18840</v>
      </c>
      <c r="M1162" s="17" t="str">
        <f t="shared" si="359"/>
        <v>6/31/2022</v>
      </c>
      <c r="N1162" s="15">
        <v>10354</v>
      </c>
      <c r="O1162" s="18">
        <f t="shared" si="362"/>
        <v>0</v>
      </c>
      <c r="P1162" s="19" t="str">
        <f t="shared" si="363"/>
        <v>$0.00</v>
      </c>
      <c r="Q1162" s="16">
        <v>44834</v>
      </c>
      <c r="R1162" s="19" t="str">
        <f t="shared" si="360"/>
        <v>09/30/22</v>
      </c>
      <c r="S1162" t="str">
        <f t="shared" si="364"/>
        <v>MOHAVE</v>
      </c>
      <c r="T1162" s="6" t="str">
        <f t="shared" si="365"/>
        <v>319-09-019E</v>
      </c>
      <c r="U1162" t="str">
        <f t="shared" si="366"/>
        <v xml:space="preserve">418 SOUTHWOOD DR </v>
      </c>
      <c r="V1162" t="str">
        <f t="shared" si="367"/>
        <v>SCOTTS VALLEY</v>
      </c>
      <c r="W1162" t="str">
        <f t="shared" si="368"/>
        <v>CA</v>
      </c>
      <c r="X1162" t="str">
        <f t="shared" si="369"/>
        <v>95066-3642</v>
      </c>
      <c r="Y1162" t="str">
        <f t="shared" si="370"/>
        <v>BRUCE</v>
      </c>
      <c r="Z1162" t="str">
        <f t="shared" si="371"/>
        <v>SUBA</v>
      </c>
      <c r="AA1162" t="str">
        <f t="shared" si="372"/>
        <v>KEMO RANCHES NW4 OF LOT 95EXCEPT FOR 20' ON ALL FOUR SIDES FOR RD WY PURPOSES CONT 10 ACRES</v>
      </c>
      <c r="AB1162">
        <f t="shared" si="373"/>
        <v>10</v>
      </c>
      <c r="AC1162" t="str">
        <f t="shared" si="374"/>
        <v>MOHAVE</v>
      </c>
      <c r="AI1162">
        <f t="shared" si="361"/>
        <v>10</v>
      </c>
      <c r="AO1162" t="s">
        <v>8413</v>
      </c>
      <c r="AP1162" t="s">
        <v>4785</v>
      </c>
      <c r="AQ1162" t="s">
        <v>4785</v>
      </c>
      <c r="AR1162" t="s">
        <v>8414</v>
      </c>
      <c r="AS1162" t="s">
        <v>240</v>
      </c>
      <c r="AT1162">
        <v>3</v>
      </c>
      <c r="BC1162" t="s">
        <v>8415</v>
      </c>
      <c r="BD1162" t="s">
        <v>8413</v>
      </c>
      <c r="BH1162" t="s">
        <v>242</v>
      </c>
      <c r="BS1162" t="s">
        <v>243</v>
      </c>
      <c r="BV1162" t="s">
        <v>244</v>
      </c>
      <c r="BY1162" t="s">
        <v>245</v>
      </c>
      <c r="CA1162">
        <v>418</v>
      </c>
      <c r="CD1162" t="s">
        <v>8416</v>
      </c>
      <c r="CE1162" t="s">
        <v>302</v>
      </c>
      <c r="CG1162" t="s">
        <v>8417</v>
      </c>
      <c r="CH1162" t="s">
        <v>8417</v>
      </c>
      <c r="CI1162" t="s">
        <v>328</v>
      </c>
      <c r="CJ1162" t="str">
        <f>"95066-3642"</f>
        <v>95066-3642</v>
      </c>
      <c r="CK1162" t="s">
        <v>2605</v>
      </c>
      <c r="CL1162" t="s">
        <v>8418</v>
      </c>
      <c r="CM1162" t="s">
        <v>8419</v>
      </c>
      <c r="CN1162" t="s">
        <v>254</v>
      </c>
      <c r="CO1162" t="s">
        <v>10334</v>
      </c>
      <c r="CP1162" t="str">
        <f>"319-09-019E"</f>
        <v>319-09-019E</v>
      </c>
      <c r="CQ1162" t="str">
        <f>"31909019E"</f>
        <v>31909019E</v>
      </c>
      <c r="CR1162" t="str">
        <f>"R31909019E"</f>
        <v>R31909019E</v>
      </c>
      <c r="CS1162">
        <v>4015</v>
      </c>
      <c r="CX1162" t="s">
        <v>498</v>
      </c>
      <c r="CY1162" t="s">
        <v>499</v>
      </c>
      <c r="CZ1162">
        <v>15</v>
      </c>
      <c r="DB1162">
        <v>35.635986524987501</v>
      </c>
      <c r="DC1162">
        <v>-114.303906919358</v>
      </c>
      <c r="DD1162" t="s">
        <v>2149</v>
      </c>
      <c r="DK1162" t="s">
        <v>2150</v>
      </c>
      <c r="DL1162" t="s">
        <v>2150</v>
      </c>
      <c r="DO1162" t="str">
        <f>"95E"</f>
        <v>95E</v>
      </c>
      <c r="DQ1162">
        <v>0</v>
      </c>
      <c r="DR1162">
        <v>0</v>
      </c>
      <c r="DS1162">
        <v>0</v>
      </c>
      <c r="DT1162">
        <v>0</v>
      </c>
      <c r="DW1162">
        <v>0</v>
      </c>
      <c r="DX1162">
        <v>0</v>
      </c>
      <c r="DZ1162">
        <v>0</v>
      </c>
      <c r="EA1162">
        <v>0</v>
      </c>
      <c r="EB1162">
        <v>0</v>
      </c>
      <c r="EC1162">
        <v>0</v>
      </c>
      <c r="ED1162">
        <v>0</v>
      </c>
      <c r="EE1162">
        <v>0</v>
      </c>
      <c r="EF1162">
        <v>0</v>
      </c>
      <c r="EG1162">
        <v>0</v>
      </c>
      <c r="EH1162">
        <v>0</v>
      </c>
      <c r="EI1162">
        <v>0</v>
      </c>
      <c r="EL1162">
        <v>0</v>
      </c>
      <c r="EN1162">
        <v>0</v>
      </c>
      <c r="EP1162">
        <v>0</v>
      </c>
      <c r="ER1162">
        <v>0</v>
      </c>
      <c r="ET1162">
        <v>0</v>
      </c>
      <c r="EY1162">
        <v>0</v>
      </c>
      <c r="FA1162">
        <v>0</v>
      </c>
      <c r="FL1162">
        <v>0</v>
      </c>
      <c r="FQ1162" t="s">
        <v>261</v>
      </c>
      <c r="FR1162" t="s">
        <v>262</v>
      </c>
      <c r="FS1162" t="s">
        <v>263</v>
      </c>
      <c r="FU1162">
        <v>435600</v>
      </c>
      <c r="FV1162">
        <v>10</v>
      </c>
      <c r="FW1162">
        <v>0</v>
      </c>
      <c r="FX1162">
        <v>0</v>
      </c>
      <c r="FY1162">
        <v>0</v>
      </c>
      <c r="FZ1162">
        <v>0</v>
      </c>
      <c r="GI1162" t="s">
        <v>264</v>
      </c>
      <c r="GJ1162" t="s">
        <v>502</v>
      </c>
      <c r="GK1162" t="s">
        <v>503</v>
      </c>
      <c r="GL1162" s="1">
        <v>40135</v>
      </c>
      <c r="GM1162" t="s">
        <v>267</v>
      </c>
      <c r="GN1162" t="str">
        <f>"FALSE"</f>
        <v>FALSE</v>
      </c>
      <c r="GO1162">
        <v>2022</v>
      </c>
      <c r="GP1162">
        <v>2020</v>
      </c>
      <c r="GQ1162">
        <v>1110</v>
      </c>
      <c r="GR1162" t="s">
        <v>246</v>
      </c>
      <c r="GS1162" t="s">
        <v>246</v>
      </c>
      <c r="GT1162" t="s">
        <v>246</v>
      </c>
      <c r="GU1162" t="s">
        <v>246</v>
      </c>
      <c r="GV1162" t="s">
        <v>246</v>
      </c>
      <c r="GW1162" t="s">
        <v>246</v>
      </c>
      <c r="GX1162" t="s">
        <v>246</v>
      </c>
      <c r="GY1162" t="s">
        <v>246</v>
      </c>
      <c r="GZ1162" t="s">
        <v>246</v>
      </c>
      <c r="HA1162" t="s">
        <v>246</v>
      </c>
      <c r="HB1162" t="s">
        <v>246</v>
      </c>
      <c r="HC1162" t="s">
        <v>246</v>
      </c>
      <c r="HD1162" t="s">
        <v>246</v>
      </c>
      <c r="HE1162" s="2">
        <v>1082</v>
      </c>
      <c r="HF1162" s="2">
        <v>0</v>
      </c>
      <c r="HG1162" s="2">
        <v>0</v>
      </c>
      <c r="HH1162">
        <v>0</v>
      </c>
      <c r="HI1162" s="2">
        <v>7214</v>
      </c>
      <c r="HJ1162" s="2">
        <v>7214</v>
      </c>
      <c r="HK1162" s="2">
        <v>0</v>
      </c>
      <c r="HL1162">
        <v>0</v>
      </c>
      <c r="HM1162" s="2">
        <v>0</v>
      </c>
      <c r="HN1162" s="2">
        <v>0</v>
      </c>
      <c r="HO1162" s="2">
        <v>0</v>
      </c>
      <c r="HP1162">
        <v>0</v>
      </c>
      <c r="HQ1162" s="2">
        <v>67.760000000000005</v>
      </c>
      <c r="HS1162" s="2">
        <v>7214</v>
      </c>
      <c r="HV1162" t="s">
        <v>315</v>
      </c>
      <c r="HY1162" t="s">
        <v>316</v>
      </c>
      <c r="HZ1162" t="s">
        <v>317</v>
      </c>
      <c r="IA1162" t="s">
        <v>318</v>
      </c>
      <c r="IF1162" t="str">
        <f>""</f>
        <v/>
      </c>
      <c r="IG1162" t="str">
        <f>""</f>
        <v/>
      </c>
      <c r="IH1162" t="str">
        <f>""</f>
        <v/>
      </c>
      <c r="IT1162" t="str">
        <f>""</f>
        <v/>
      </c>
      <c r="IY1162" t="str">
        <f>""</f>
        <v/>
      </c>
      <c r="JB1162" t="s">
        <v>271</v>
      </c>
      <c r="JD1162" t="str">
        <f>""</f>
        <v/>
      </c>
      <c r="JE1162" t="str">
        <f>""</f>
        <v/>
      </c>
      <c r="JO1162" t="str">
        <f>""</f>
        <v/>
      </c>
      <c r="JP1162" t="str">
        <f>""</f>
        <v/>
      </c>
      <c r="JQ1162" t="str">
        <f>HYPERLINK("https://web.datatree.com/?/property?propertyId=4475267")</f>
        <v>https://web.datatree.com/?/property?propertyId=4475267</v>
      </c>
    </row>
    <row r="1163" spans="1:277" x14ac:dyDescent="0.25">
      <c r="A1163">
        <v>1161</v>
      </c>
      <c r="B1163" s="15" t="s">
        <v>18833</v>
      </c>
      <c r="C1163" s="15" t="s">
        <v>18832</v>
      </c>
      <c r="D1163" s="15" t="s">
        <v>18834</v>
      </c>
      <c r="E1163" s="15" t="s">
        <v>18835</v>
      </c>
      <c r="F1163" s="15" t="s">
        <v>18836</v>
      </c>
      <c r="G1163" s="15" t="s">
        <v>243</v>
      </c>
      <c r="H1163" s="15">
        <v>85555</v>
      </c>
      <c r="I1163" s="15" t="s">
        <v>18837</v>
      </c>
      <c r="J1163" s="23" t="s">
        <v>18838</v>
      </c>
      <c r="K1163" s="15" t="s">
        <v>18839</v>
      </c>
      <c r="L1163" s="16" t="s">
        <v>18840</v>
      </c>
      <c r="M1163" s="17" t="str">
        <f t="shared" si="359"/>
        <v>6/31/2022</v>
      </c>
      <c r="N1163" s="15">
        <v>10355</v>
      </c>
      <c r="O1163" s="18">
        <f t="shared" si="362"/>
        <v>0</v>
      </c>
      <c r="P1163" s="19" t="str">
        <f t="shared" si="363"/>
        <v>$0.00</v>
      </c>
      <c r="Q1163" s="16">
        <v>44834</v>
      </c>
      <c r="R1163" s="19" t="str">
        <f t="shared" si="360"/>
        <v>09/30/22</v>
      </c>
      <c r="S1163" t="str">
        <f t="shared" si="364"/>
        <v>MOHAVE</v>
      </c>
      <c r="T1163" s="6" t="str">
        <f t="shared" si="365"/>
        <v>102-18-008</v>
      </c>
      <c r="U1163" t="str">
        <f t="shared" si="366"/>
        <v xml:space="preserve">1845 MCCULLOCH BLVD N B4 </v>
      </c>
      <c r="V1163" t="str">
        <f t="shared" si="367"/>
        <v>LAKE HAVASU CITY</v>
      </c>
      <c r="W1163" t="str">
        <f t="shared" si="368"/>
        <v>AZ</v>
      </c>
      <c r="X1163" t="str">
        <f t="shared" si="369"/>
        <v>86403-6774</v>
      </c>
      <c r="Y1163">
        <f t="shared" si="370"/>
        <v>0</v>
      </c>
      <c r="Z1163" t="str">
        <f t="shared" si="371"/>
        <v>COLORADO RIVER ENTERPRISES DELCO INC</v>
      </c>
      <c r="AA1163" t="str">
        <f t="shared" si="372"/>
        <v>SANDY RIVER RANCHEROS UNIT 2 LOT 200</v>
      </c>
      <c r="AB1163">
        <f t="shared" si="373"/>
        <v>10</v>
      </c>
      <c r="AC1163" t="str">
        <f t="shared" si="374"/>
        <v>MOHAVE</v>
      </c>
      <c r="AI1163">
        <f t="shared" si="361"/>
        <v>10</v>
      </c>
      <c r="AO1163" t="s">
        <v>4790</v>
      </c>
      <c r="AR1163" t="s">
        <v>4790</v>
      </c>
      <c r="AS1163" t="s">
        <v>273</v>
      </c>
      <c r="AT1163">
        <v>34</v>
      </c>
      <c r="BC1163" t="s">
        <v>4790</v>
      </c>
      <c r="BD1163" t="s">
        <v>4790</v>
      </c>
      <c r="BE1163" t="s">
        <v>1168</v>
      </c>
      <c r="BH1163" t="s">
        <v>242</v>
      </c>
      <c r="BS1163" t="s">
        <v>243</v>
      </c>
      <c r="BV1163" t="s">
        <v>244</v>
      </c>
      <c r="BY1163" t="s">
        <v>245</v>
      </c>
      <c r="CA1163">
        <v>1845</v>
      </c>
      <c r="CC1163" t="s">
        <v>246</v>
      </c>
      <c r="CD1163" t="s">
        <v>4442</v>
      </c>
      <c r="CE1163" t="s">
        <v>818</v>
      </c>
      <c r="CF1163" t="s">
        <v>4791</v>
      </c>
      <c r="CG1163" t="s">
        <v>975</v>
      </c>
      <c r="CH1163" t="s">
        <v>975</v>
      </c>
      <c r="CI1163" t="s">
        <v>243</v>
      </c>
      <c r="CJ1163" t="str">
        <f>"86403-6774"</f>
        <v>86403-6774</v>
      </c>
      <c r="CK1163" t="s">
        <v>1030</v>
      </c>
      <c r="CL1163" t="s">
        <v>4792</v>
      </c>
      <c r="CM1163" t="s">
        <v>4793</v>
      </c>
      <c r="CN1163" t="s">
        <v>254</v>
      </c>
      <c r="CO1163" t="s">
        <v>10335</v>
      </c>
      <c r="CP1163" t="str">
        <f>"102-18-008"</f>
        <v>102-18-008</v>
      </c>
      <c r="CQ1163" t="str">
        <f>"10218008"</f>
        <v>10218008</v>
      </c>
      <c r="CR1163" t="str">
        <f>"R10218008"</f>
        <v>R10218008</v>
      </c>
      <c r="CS1163">
        <v>4015</v>
      </c>
      <c r="CW1163" t="s">
        <v>256</v>
      </c>
      <c r="CX1163" t="s">
        <v>519</v>
      </c>
      <c r="CY1163" t="s">
        <v>258</v>
      </c>
      <c r="CZ1163">
        <v>17</v>
      </c>
      <c r="DB1163">
        <v>34.552663563760802</v>
      </c>
      <c r="DC1163">
        <v>-113.530345929826</v>
      </c>
      <c r="DD1163" t="s">
        <v>2123</v>
      </c>
      <c r="DK1163" t="s">
        <v>2124</v>
      </c>
      <c r="DL1163" t="s">
        <v>2124</v>
      </c>
      <c r="DO1163" t="str">
        <f>"200"</f>
        <v>200</v>
      </c>
      <c r="DQ1163">
        <v>0</v>
      </c>
      <c r="DR1163">
        <v>0</v>
      </c>
      <c r="DS1163">
        <v>0</v>
      </c>
      <c r="DT1163">
        <v>0</v>
      </c>
      <c r="DW1163">
        <v>0</v>
      </c>
      <c r="DX1163">
        <v>0</v>
      </c>
      <c r="DZ1163">
        <v>0</v>
      </c>
      <c r="EA1163">
        <v>0</v>
      </c>
      <c r="EB1163">
        <v>0</v>
      </c>
      <c r="EC1163">
        <v>0</v>
      </c>
      <c r="ED1163">
        <v>0</v>
      </c>
      <c r="EE1163">
        <v>0</v>
      </c>
      <c r="EF1163">
        <v>0</v>
      </c>
      <c r="EG1163">
        <v>0</v>
      </c>
      <c r="EH1163">
        <v>0</v>
      </c>
      <c r="EI1163">
        <v>0</v>
      </c>
      <c r="EL1163">
        <v>0</v>
      </c>
      <c r="EN1163">
        <v>0</v>
      </c>
      <c r="EP1163">
        <v>0</v>
      </c>
      <c r="ER1163">
        <v>0</v>
      </c>
      <c r="ET1163">
        <v>0</v>
      </c>
      <c r="EY1163">
        <v>0</v>
      </c>
      <c r="FA1163">
        <v>0</v>
      </c>
      <c r="FL1163">
        <v>0</v>
      </c>
      <c r="FQ1163" t="s">
        <v>261</v>
      </c>
      <c r="FR1163" t="s">
        <v>262</v>
      </c>
      <c r="FS1163" t="s">
        <v>263</v>
      </c>
      <c r="FU1163">
        <v>435600</v>
      </c>
      <c r="FV1163">
        <v>10</v>
      </c>
      <c r="FW1163">
        <v>0</v>
      </c>
      <c r="FX1163">
        <v>0</v>
      </c>
      <c r="FY1163">
        <v>0</v>
      </c>
      <c r="FZ1163">
        <v>0</v>
      </c>
      <c r="GI1163" t="s">
        <v>407</v>
      </c>
      <c r="GJ1163" t="s">
        <v>522</v>
      </c>
      <c r="GK1163" t="s">
        <v>523</v>
      </c>
      <c r="GL1163" s="1">
        <v>40135</v>
      </c>
      <c r="GM1163" t="s">
        <v>267</v>
      </c>
      <c r="GN1163" t="str">
        <f>"TRUE"</f>
        <v>TRUE</v>
      </c>
      <c r="GO1163">
        <v>2022</v>
      </c>
      <c r="GP1163">
        <v>2020</v>
      </c>
      <c r="GQ1163">
        <v>600</v>
      </c>
      <c r="GR1163" t="s">
        <v>246</v>
      </c>
      <c r="GS1163" t="s">
        <v>246</v>
      </c>
      <c r="GT1163" t="s">
        <v>246</v>
      </c>
      <c r="GU1163" t="s">
        <v>246</v>
      </c>
      <c r="GV1163" t="s">
        <v>246</v>
      </c>
      <c r="GW1163" t="s">
        <v>246</v>
      </c>
      <c r="GX1163" t="s">
        <v>246</v>
      </c>
      <c r="GY1163" t="s">
        <v>246</v>
      </c>
      <c r="GZ1163" t="s">
        <v>246</v>
      </c>
      <c r="HA1163" t="s">
        <v>246</v>
      </c>
      <c r="HB1163" t="s">
        <v>246</v>
      </c>
      <c r="HC1163" t="s">
        <v>246</v>
      </c>
      <c r="HD1163" t="s">
        <v>246</v>
      </c>
      <c r="HE1163" s="2">
        <v>589</v>
      </c>
      <c r="HF1163" s="2">
        <v>0</v>
      </c>
      <c r="HG1163" s="2">
        <v>0</v>
      </c>
      <c r="HH1163">
        <v>0</v>
      </c>
      <c r="HI1163" s="2">
        <v>3925</v>
      </c>
      <c r="HJ1163" s="2">
        <v>3925</v>
      </c>
      <c r="HK1163" s="2">
        <v>0</v>
      </c>
      <c r="HL1163">
        <v>0</v>
      </c>
      <c r="HM1163" s="2">
        <v>0</v>
      </c>
      <c r="HN1163" s="2">
        <v>0</v>
      </c>
      <c r="HO1163" s="2">
        <v>0</v>
      </c>
      <c r="HP1163">
        <v>0</v>
      </c>
      <c r="HQ1163" s="2">
        <v>31.2</v>
      </c>
      <c r="HS1163" s="2">
        <v>3925</v>
      </c>
      <c r="HV1163" t="s">
        <v>289</v>
      </c>
      <c r="HY1163" t="s">
        <v>290</v>
      </c>
      <c r="HZ1163" t="s">
        <v>290</v>
      </c>
      <c r="IB1163" s="1">
        <v>43930</v>
      </c>
      <c r="IC1163" s="1">
        <v>43934</v>
      </c>
      <c r="IE1163" t="s">
        <v>412</v>
      </c>
      <c r="IF1163" t="str">
        <f>""</f>
        <v/>
      </c>
      <c r="IG1163" t="str">
        <f>"2020.21113"</f>
        <v>2020.21113</v>
      </c>
      <c r="IH1163" t="str">
        <f>""</f>
        <v/>
      </c>
      <c r="IT1163" t="str">
        <f>""</f>
        <v/>
      </c>
      <c r="IY1163" t="str">
        <f>""</f>
        <v/>
      </c>
      <c r="JB1163" t="s">
        <v>271</v>
      </c>
      <c r="JD1163" t="str">
        <f>""</f>
        <v/>
      </c>
      <c r="JE1163" t="str">
        <f>""</f>
        <v/>
      </c>
      <c r="JO1163" t="str">
        <f>""</f>
        <v/>
      </c>
      <c r="JP1163" t="str">
        <f>""</f>
        <v/>
      </c>
      <c r="JQ1163" t="str">
        <f>HYPERLINK("https://web.datatree.com/?/property?propertyId=4481294")</f>
        <v>https://web.datatree.com/?/property?propertyId=4481294</v>
      </c>
    </row>
    <row r="1164" spans="1:277" x14ac:dyDescent="0.25">
      <c r="A1164">
        <v>1162</v>
      </c>
      <c r="B1164" s="15" t="s">
        <v>18833</v>
      </c>
      <c r="C1164" s="15" t="s">
        <v>18832</v>
      </c>
      <c r="D1164" s="15" t="s">
        <v>18834</v>
      </c>
      <c r="E1164" s="15" t="s">
        <v>18835</v>
      </c>
      <c r="F1164" s="15" t="s">
        <v>18836</v>
      </c>
      <c r="G1164" s="15" t="s">
        <v>243</v>
      </c>
      <c r="H1164" s="15">
        <v>85555</v>
      </c>
      <c r="I1164" s="15" t="s">
        <v>18837</v>
      </c>
      <c r="J1164" s="23" t="s">
        <v>18838</v>
      </c>
      <c r="K1164" s="15" t="s">
        <v>18839</v>
      </c>
      <c r="L1164" s="16" t="s">
        <v>18840</v>
      </c>
      <c r="M1164" s="17" t="str">
        <f t="shared" si="359"/>
        <v>6/31/2022</v>
      </c>
      <c r="N1164" s="15">
        <v>10356</v>
      </c>
      <c r="O1164" s="18">
        <f t="shared" si="362"/>
        <v>0</v>
      </c>
      <c r="P1164" s="19" t="str">
        <f t="shared" si="363"/>
        <v>$0.00</v>
      </c>
      <c r="Q1164" s="16">
        <v>44834</v>
      </c>
      <c r="R1164" s="19" t="str">
        <f t="shared" si="360"/>
        <v>09/30/22</v>
      </c>
      <c r="S1164" t="str">
        <f t="shared" si="364"/>
        <v>MOHAVE</v>
      </c>
      <c r="T1164" s="6" t="str">
        <f t="shared" si="365"/>
        <v>317-20-050</v>
      </c>
      <c r="U1164" t="str">
        <f t="shared" si="366"/>
        <v xml:space="preserve">2401 ZAFRA CT </v>
      </c>
      <c r="V1164" t="str">
        <f t="shared" si="367"/>
        <v>LAS VEGAS</v>
      </c>
      <c r="W1164" t="str">
        <f t="shared" si="368"/>
        <v>NV</v>
      </c>
      <c r="X1164" t="str">
        <f t="shared" si="369"/>
        <v>89102-2087</v>
      </c>
      <c r="Y1164">
        <f t="shared" si="370"/>
        <v>0</v>
      </c>
      <c r="Z1164" t="str">
        <f t="shared" si="371"/>
        <v>NEVADA VESTORS TRUST</v>
      </c>
      <c r="AA1164" t="str">
        <f t="shared" si="372"/>
        <v>GATEWAY ACRES TRACT 7 LOTS 65 &amp; 80</v>
      </c>
      <c r="AB1164">
        <f t="shared" si="373"/>
        <v>10</v>
      </c>
      <c r="AC1164" t="str">
        <f t="shared" si="374"/>
        <v>MOHAVE</v>
      </c>
      <c r="AI1164">
        <f t="shared" si="361"/>
        <v>10</v>
      </c>
      <c r="AO1164" t="s">
        <v>5147</v>
      </c>
      <c r="AR1164" t="s">
        <v>5147</v>
      </c>
      <c r="AS1164" t="s">
        <v>588</v>
      </c>
      <c r="AT1164">
        <v>76</v>
      </c>
      <c r="BC1164" t="s">
        <v>5148</v>
      </c>
      <c r="BD1164" t="s">
        <v>5147</v>
      </c>
      <c r="BE1164" t="s">
        <v>689</v>
      </c>
      <c r="BH1164" t="s">
        <v>242</v>
      </c>
      <c r="BS1164" t="s">
        <v>243</v>
      </c>
      <c r="BV1164" t="s">
        <v>244</v>
      </c>
      <c r="BY1164" t="s">
        <v>245</v>
      </c>
      <c r="CA1164">
        <v>2401</v>
      </c>
      <c r="CD1164" t="s">
        <v>5149</v>
      </c>
      <c r="CE1164" t="s">
        <v>439</v>
      </c>
      <c r="CG1164" t="s">
        <v>398</v>
      </c>
      <c r="CH1164" t="s">
        <v>398</v>
      </c>
      <c r="CI1164" t="s">
        <v>400</v>
      </c>
      <c r="CJ1164" t="str">
        <f>"89102-2087"</f>
        <v>89102-2087</v>
      </c>
      <c r="CK1164" t="s">
        <v>2639</v>
      </c>
      <c r="CL1164" t="s">
        <v>5150</v>
      </c>
      <c r="CM1164" t="s">
        <v>5151</v>
      </c>
      <c r="CN1164" t="s">
        <v>254</v>
      </c>
      <c r="CO1164" t="s">
        <v>10336</v>
      </c>
      <c r="CP1164" t="str">
        <f>"317-20-050"</f>
        <v>317-20-050</v>
      </c>
      <c r="CQ1164" t="str">
        <f>"31720050"</f>
        <v>31720050</v>
      </c>
      <c r="CR1164" t="str">
        <f>"R31720050"</f>
        <v>R31720050</v>
      </c>
      <c r="CS1164">
        <v>4015</v>
      </c>
      <c r="CX1164" t="s">
        <v>309</v>
      </c>
      <c r="CY1164" t="s">
        <v>310</v>
      </c>
      <c r="CZ1164">
        <v>35</v>
      </c>
      <c r="DB1164">
        <v>35.509096818169397</v>
      </c>
      <c r="DC1164">
        <v>-114.381416352315</v>
      </c>
      <c r="DD1164" t="s">
        <v>1267</v>
      </c>
      <c r="DE1164">
        <v>7</v>
      </c>
      <c r="DK1164" t="s">
        <v>1503</v>
      </c>
      <c r="DL1164" t="s">
        <v>1503</v>
      </c>
      <c r="DO1164" t="str">
        <f>"65|80"</f>
        <v>65|80</v>
      </c>
      <c r="DQ1164">
        <v>0</v>
      </c>
      <c r="DR1164">
        <v>0</v>
      </c>
      <c r="DS1164">
        <v>0</v>
      </c>
      <c r="DT1164">
        <v>0</v>
      </c>
      <c r="DW1164">
        <v>0</v>
      </c>
      <c r="DX1164">
        <v>0</v>
      </c>
      <c r="DZ1164">
        <v>0</v>
      </c>
      <c r="EA1164">
        <v>0</v>
      </c>
      <c r="EB1164">
        <v>0</v>
      </c>
      <c r="EC1164">
        <v>0</v>
      </c>
      <c r="ED1164">
        <v>0</v>
      </c>
      <c r="EE1164">
        <v>0</v>
      </c>
      <c r="EF1164">
        <v>0</v>
      </c>
      <c r="EG1164">
        <v>0</v>
      </c>
      <c r="EH1164">
        <v>0</v>
      </c>
      <c r="EI1164">
        <v>0</v>
      </c>
      <c r="EL1164">
        <v>0</v>
      </c>
      <c r="EN1164">
        <v>0</v>
      </c>
      <c r="EP1164">
        <v>0</v>
      </c>
      <c r="ER1164">
        <v>0</v>
      </c>
      <c r="ET1164">
        <v>0</v>
      </c>
      <c r="EY1164">
        <v>0</v>
      </c>
      <c r="FA1164">
        <v>0</v>
      </c>
      <c r="FL1164">
        <v>0</v>
      </c>
      <c r="FQ1164" t="s">
        <v>261</v>
      </c>
      <c r="FR1164" t="s">
        <v>262</v>
      </c>
      <c r="FS1164" t="s">
        <v>263</v>
      </c>
      <c r="FU1164">
        <v>435600</v>
      </c>
      <c r="FV1164">
        <v>10</v>
      </c>
      <c r="FW1164">
        <v>0</v>
      </c>
      <c r="FX1164">
        <v>0</v>
      </c>
      <c r="FY1164">
        <v>0</v>
      </c>
      <c r="FZ1164">
        <v>0</v>
      </c>
      <c r="GI1164" t="s">
        <v>264</v>
      </c>
      <c r="GJ1164" t="s">
        <v>538</v>
      </c>
      <c r="GK1164" t="s">
        <v>539</v>
      </c>
      <c r="GL1164" s="1">
        <v>40135</v>
      </c>
      <c r="GM1164" t="s">
        <v>267</v>
      </c>
      <c r="GN1164" t="str">
        <f>"FALSE"</f>
        <v>FALSE</v>
      </c>
      <c r="GO1164">
        <v>2022</v>
      </c>
      <c r="GP1164">
        <v>2020</v>
      </c>
      <c r="GQ1164">
        <v>400</v>
      </c>
      <c r="GR1164" t="s">
        <v>246</v>
      </c>
      <c r="GS1164" t="s">
        <v>246</v>
      </c>
      <c r="GT1164" t="s">
        <v>246</v>
      </c>
      <c r="GU1164" t="s">
        <v>246</v>
      </c>
      <c r="GV1164" t="s">
        <v>246</v>
      </c>
      <c r="GW1164" t="s">
        <v>246</v>
      </c>
      <c r="GX1164" t="s">
        <v>246</v>
      </c>
      <c r="GY1164" t="s">
        <v>246</v>
      </c>
      <c r="GZ1164" t="s">
        <v>246</v>
      </c>
      <c r="HA1164" t="s">
        <v>246</v>
      </c>
      <c r="HB1164" t="s">
        <v>246</v>
      </c>
      <c r="HC1164" t="s">
        <v>246</v>
      </c>
      <c r="HD1164" t="s">
        <v>246</v>
      </c>
      <c r="HE1164" s="2">
        <v>2350</v>
      </c>
      <c r="HF1164" s="2">
        <v>0</v>
      </c>
      <c r="HG1164" s="2">
        <v>0</v>
      </c>
      <c r="HH1164">
        <v>0</v>
      </c>
      <c r="HI1164" s="2">
        <v>15665</v>
      </c>
      <c r="HJ1164" s="2">
        <v>15665</v>
      </c>
      <c r="HK1164" s="2">
        <v>0</v>
      </c>
      <c r="HL1164">
        <v>0</v>
      </c>
      <c r="HM1164" s="2">
        <v>0</v>
      </c>
      <c r="HN1164" s="2">
        <v>0</v>
      </c>
      <c r="HO1164" s="2">
        <v>0</v>
      </c>
      <c r="HP1164">
        <v>0</v>
      </c>
      <c r="HQ1164" s="2">
        <v>157.06</v>
      </c>
      <c r="HS1164" s="2">
        <v>15665</v>
      </c>
      <c r="HV1164" t="s">
        <v>315</v>
      </c>
      <c r="HY1164" t="s">
        <v>316</v>
      </c>
      <c r="HZ1164" t="s">
        <v>317</v>
      </c>
      <c r="IA1164" t="s">
        <v>318</v>
      </c>
      <c r="IB1164" s="1">
        <v>43234</v>
      </c>
      <c r="IC1164" s="1">
        <v>43236</v>
      </c>
      <c r="IE1164" t="s">
        <v>270</v>
      </c>
      <c r="IF1164" t="str">
        <f>""</f>
        <v/>
      </c>
      <c r="IG1164" t="str">
        <f>"2018.24688"</f>
        <v>2018.24688</v>
      </c>
      <c r="IH1164" t="str">
        <f>""</f>
        <v/>
      </c>
      <c r="II1164" s="1">
        <v>38435</v>
      </c>
      <c r="IJ1164" s="1">
        <v>38454</v>
      </c>
      <c r="IK1164" s="2">
        <v>45000</v>
      </c>
      <c r="IL1164" t="s">
        <v>566</v>
      </c>
      <c r="IM1164" t="s">
        <v>567</v>
      </c>
      <c r="IN1164" t="s">
        <v>10337</v>
      </c>
      <c r="IT1164" t="str">
        <f>"                    "</f>
        <v xml:space="preserve">                    </v>
      </c>
      <c r="IY1164" t="str">
        <f>"                    "</f>
        <v xml:space="preserve">                    </v>
      </c>
      <c r="JA1164" t="s">
        <v>1116</v>
      </c>
      <c r="JB1164" t="s">
        <v>271</v>
      </c>
      <c r="JD1164" t="str">
        <f>"5538.770"</f>
        <v>5538.770</v>
      </c>
      <c r="JE1164" t="str">
        <f>""</f>
        <v/>
      </c>
      <c r="JO1164" t="str">
        <f>""</f>
        <v/>
      </c>
      <c r="JP1164" t="str">
        <f>""</f>
        <v/>
      </c>
      <c r="JQ1164" t="str">
        <f>HYPERLINK("https://web.datatree.com/?/property?propertyId=4452711")</f>
        <v>https://web.datatree.com/?/property?propertyId=4452711</v>
      </c>
    </row>
    <row r="1165" spans="1:277" x14ac:dyDescent="0.25">
      <c r="A1165">
        <v>1163</v>
      </c>
      <c r="B1165" s="15" t="s">
        <v>18833</v>
      </c>
      <c r="C1165" s="15" t="s">
        <v>18832</v>
      </c>
      <c r="D1165" s="15" t="s">
        <v>18834</v>
      </c>
      <c r="E1165" s="15" t="s">
        <v>18835</v>
      </c>
      <c r="F1165" s="15" t="s">
        <v>18836</v>
      </c>
      <c r="G1165" s="15" t="s">
        <v>243</v>
      </c>
      <c r="H1165" s="15">
        <v>85555</v>
      </c>
      <c r="I1165" s="15" t="s">
        <v>18837</v>
      </c>
      <c r="J1165" s="23" t="s">
        <v>18838</v>
      </c>
      <c r="K1165" s="15" t="s">
        <v>18839</v>
      </c>
      <c r="L1165" s="16" t="s">
        <v>18840</v>
      </c>
      <c r="M1165" s="17" t="str">
        <f t="shared" si="359"/>
        <v>6/31/2022</v>
      </c>
      <c r="N1165" s="15">
        <v>10357</v>
      </c>
      <c r="O1165" s="18">
        <f t="shared" si="362"/>
        <v>0</v>
      </c>
      <c r="P1165" s="19" t="str">
        <f t="shared" si="363"/>
        <v>$0.00</v>
      </c>
      <c r="Q1165" s="16">
        <v>44834</v>
      </c>
      <c r="R1165" s="19" t="str">
        <f t="shared" si="360"/>
        <v>09/30/22</v>
      </c>
      <c r="S1165" t="str">
        <f t="shared" si="364"/>
        <v>MOHAVE</v>
      </c>
      <c r="T1165" s="6" t="str">
        <f t="shared" si="365"/>
        <v>351-09-028</v>
      </c>
      <c r="U1165" t="str">
        <f t="shared" si="366"/>
        <v xml:space="preserve">15500 N PIERCE FERRY RD </v>
      </c>
      <c r="V1165" t="str">
        <f t="shared" si="367"/>
        <v>DOLAN SPRINGS</v>
      </c>
      <c r="W1165" t="str">
        <f t="shared" si="368"/>
        <v>AZ</v>
      </c>
      <c r="X1165" t="str">
        <f t="shared" si="369"/>
        <v>86441-7504</v>
      </c>
      <c r="Y1165" t="str">
        <f t="shared" si="370"/>
        <v>ENRIQUEZ</v>
      </c>
      <c r="Z1165" t="str">
        <f t="shared" si="371"/>
        <v>CERVANTES</v>
      </c>
      <c r="AA1165" t="str">
        <f t="shared" si="372"/>
        <v>NE1/4 SW1/4 NW1/4 CONT. 10 AC</v>
      </c>
      <c r="AB1165">
        <f t="shared" si="373"/>
        <v>10</v>
      </c>
      <c r="AC1165" t="str">
        <f t="shared" si="374"/>
        <v>MOHAVE</v>
      </c>
      <c r="AI1165">
        <f t="shared" si="361"/>
        <v>10</v>
      </c>
      <c r="AO1165" t="s">
        <v>929</v>
      </c>
      <c r="AP1165" t="s">
        <v>930</v>
      </c>
      <c r="AQ1165" t="s">
        <v>931</v>
      </c>
      <c r="AR1165" t="s">
        <v>932</v>
      </c>
      <c r="AS1165" t="s">
        <v>240</v>
      </c>
      <c r="AT1165">
        <v>64</v>
      </c>
      <c r="BC1165" t="s">
        <v>933</v>
      </c>
      <c r="BD1165" t="s">
        <v>929</v>
      </c>
      <c r="BH1165" t="s">
        <v>242</v>
      </c>
      <c r="BS1165" t="s">
        <v>243</v>
      </c>
      <c r="BV1165" t="s">
        <v>244</v>
      </c>
      <c r="BY1165" t="s">
        <v>245</v>
      </c>
      <c r="BZ1165" t="s">
        <v>246</v>
      </c>
      <c r="CA1165">
        <v>15500</v>
      </c>
      <c r="CD1165" t="s">
        <v>935</v>
      </c>
      <c r="CE1165" t="s">
        <v>491</v>
      </c>
      <c r="CG1165" t="s">
        <v>799</v>
      </c>
      <c r="CH1165" t="s">
        <v>799</v>
      </c>
      <c r="CI1165" t="s">
        <v>243</v>
      </c>
      <c r="CJ1165" t="str">
        <f>"86441-7504"</f>
        <v>86441-7504</v>
      </c>
      <c r="CK1165" t="s">
        <v>936</v>
      </c>
      <c r="CL1165" t="s">
        <v>937</v>
      </c>
      <c r="CM1165" t="s">
        <v>939</v>
      </c>
      <c r="CN1165" t="s">
        <v>254</v>
      </c>
      <c r="CO1165" t="s">
        <v>10338</v>
      </c>
      <c r="CP1165" t="str">
        <f>"351-09-028"</f>
        <v>351-09-028</v>
      </c>
      <c r="CQ1165" t="str">
        <f>"35109028"</f>
        <v>35109028</v>
      </c>
      <c r="CR1165" t="str">
        <f>"R35109028"</f>
        <v>R35109028</v>
      </c>
      <c r="CS1165">
        <v>4015</v>
      </c>
      <c r="CX1165" t="s">
        <v>333</v>
      </c>
      <c r="CY1165" t="s">
        <v>310</v>
      </c>
      <c r="CZ1165">
        <v>10</v>
      </c>
      <c r="DB1165">
        <v>35.485435863632098</v>
      </c>
      <c r="DC1165">
        <v>-114.409640070374</v>
      </c>
      <c r="DK1165" t="s">
        <v>1002</v>
      </c>
      <c r="DL1165" t="s">
        <v>1002</v>
      </c>
      <c r="DO1165" t="str">
        <f>""</f>
        <v/>
      </c>
      <c r="DQ1165">
        <v>0</v>
      </c>
      <c r="DR1165">
        <v>0</v>
      </c>
      <c r="DS1165">
        <v>0</v>
      </c>
      <c r="DT1165">
        <v>0</v>
      </c>
      <c r="DW1165">
        <v>0</v>
      </c>
      <c r="DX1165">
        <v>0</v>
      </c>
      <c r="DZ1165">
        <v>0</v>
      </c>
      <c r="EA1165">
        <v>0</v>
      </c>
      <c r="EB1165">
        <v>0</v>
      </c>
      <c r="EC1165">
        <v>0</v>
      </c>
      <c r="ED1165">
        <v>0</v>
      </c>
      <c r="EE1165">
        <v>0</v>
      </c>
      <c r="EF1165">
        <v>0</v>
      </c>
      <c r="EG1165">
        <v>0</v>
      </c>
      <c r="EH1165">
        <v>0</v>
      </c>
      <c r="EI1165">
        <v>0</v>
      </c>
      <c r="EL1165">
        <v>0</v>
      </c>
      <c r="EN1165">
        <v>0</v>
      </c>
      <c r="EP1165">
        <v>0</v>
      </c>
      <c r="ER1165">
        <v>0</v>
      </c>
      <c r="ET1165">
        <v>0</v>
      </c>
      <c r="EY1165">
        <v>0</v>
      </c>
      <c r="FA1165">
        <v>0</v>
      </c>
      <c r="FL1165">
        <v>0</v>
      </c>
      <c r="FQ1165" t="s">
        <v>261</v>
      </c>
      <c r="FR1165" t="s">
        <v>354</v>
      </c>
      <c r="FS1165" t="s">
        <v>355</v>
      </c>
      <c r="FU1165">
        <v>435600</v>
      </c>
      <c r="FV1165">
        <v>10</v>
      </c>
      <c r="FW1165">
        <v>0</v>
      </c>
      <c r="FX1165">
        <v>0</v>
      </c>
      <c r="FY1165">
        <v>0</v>
      </c>
      <c r="FZ1165">
        <v>0</v>
      </c>
      <c r="GI1165" t="s">
        <v>264</v>
      </c>
      <c r="GJ1165" t="s">
        <v>339</v>
      </c>
      <c r="GK1165" t="s">
        <v>340</v>
      </c>
      <c r="GL1165" s="1">
        <v>40135</v>
      </c>
      <c r="GM1165" t="s">
        <v>267</v>
      </c>
      <c r="GN1165" t="str">
        <f>"FALSE"</f>
        <v>FALSE</v>
      </c>
      <c r="GO1165">
        <v>2022</v>
      </c>
      <c r="GP1165">
        <v>2020</v>
      </c>
      <c r="GQ1165">
        <v>400</v>
      </c>
      <c r="GR1165" t="s">
        <v>246</v>
      </c>
      <c r="GS1165" t="s">
        <v>246</v>
      </c>
      <c r="GT1165" t="s">
        <v>246</v>
      </c>
      <c r="GU1165" t="s">
        <v>246</v>
      </c>
      <c r="GV1165" t="s">
        <v>246</v>
      </c>
      <c r="GW1165" t="s">
        <v>246</v>
      </c>
      <c r="GX1165" t="s">
        <v>246</v>
      </c>
      <c r="GY1165" t="s">
        <v>246</v>
      </c>
      <c r="GZ1165" t="s">
        <v>246</v>
      </c>
      <c r="HA1165" t="s">
        <v>246</v>
      </c>
      <c r="HB1165" t="s">
        <v>246</v>
      </c>
      <c r="HC1165" t="s">
        <v>246</v>
      </c>
      <c r="HD1165" t="s">
        <v>246</v>
      </c>
      <c r="HE1165" s="2">
        <v>1053</v>
      </c>
      <c r="HF1165" s="2">
        <v>0</v>
      </c>
      <c r="HG1165" s="2">
        <v>0</v>
      </c>
      <c r="HH1165">
        <v>0</v>
      </c>
      <c r="HI1165" s="2">
        <v>7023</v>
      </c>
      <c r="HJ1165" s="2">
        <v>7023</v>
      </c>
      <c r="HK1165" s="2">
        <v>0</v>
      </c>
      <c r="HL1165">
        <v>0</v>
      </c>
      <c r="HM1165" s="2">
        <v>0</v>
      </c>
      <c r="HN1165" s="2">
        <v>0</v>
      </c>
      <c r="HO1165" s="2">
        <v>0</v>
      </c>
      <c r="HP1165">
        <v>0</v>
      </c>
      <c r="HQ1165" s="2">
        <v>103.7</v>
      </c>
      <c r="HS1165" s="2">
        <v>7023</v>
      </c>
      <c r="HV1165" t="s">
        <v>315</v>
      </c>
      <c r="HY1165" t="s">
        <v>316</v>
      </c>
      <c r="HZ1165" t="s">
        <v>317</v>
      </c>
      <c r="IA1165" t="s">
        <v>318</v>
      </c>
      <c r="IF1165" t="str">
        <f>""</f>
        <v/>
      </c>
      <c r="IG1165" t="str">
        <f>""</f>
        <v/>
      </c>
      <c r="IH1165" t="str">
        <f>""</f>
        <v/>
      </c>
      <c r="II1165" s="1">
        <v>43224</v>
      </c>
      <c r="IJ1165" s="1">
        <v>43262</v>
      </c>
      <c r="IK1165" s="2">
        <v>28000</v>
      </c>
      <c r="IM1165" t="s">
        <v>270</v>
      </c>
      <c r="IN1165" t="s">
        <v>10339</v>
      </c>
      <c r="IP1165" s="2">
        <v>22000</v>
      </c>
      <c r="IR1165">
        <v>4.5</v>
      </c>
      <c r="IS1165" t="s">
        <v>946</v>
      </c>
      <c r="IT1165" t="str">
        <f>"2018.29238"</f>
        <v>2018.29238</v>
      </c>
      <c r="IW1165">
        <v>5</v>
      </c>
      <c r="IY1165" t="str">
        <f>""</f>
        <v/>
      </c>
      <c r="IZ1165" t="s">
        <v>1004</v>
      </c>
      <c r="JA1165" t="s">
        <v>948</v>
      </c>
      <c r="JB1165" t="s">
        <v>271</v>
      </c>
      <c r="JD1165" t="str">
        <f>"2018.29237"</f>
        <v>2018.29237</v>
      </c>
      <c r="JE1165" t="str">
        <f>""</f>
        <v/>
      </c>
      <c r="JO1165" t="str">
        <f>""</f>
        <v/>
      </c>
      <c r="JP1165" t="str">
        <f>""</f>
        <v/>
      </c>
      <c r="JQ1165" t="str">
        <f>HYPERLINK("https://web.datatree.com/?/property?propertyId=4463994")</f>
        <v>https://web.datatree.com/?/property?propertyId=4463994</v>
      </c>
    </row>
    <row r="1166" spans="1:277" x14ac:dyDescent="0.25">
      <c r="A1166">
        <v>1164</v>
      </c>
      <c r="B1166" s="15" t="s">
        <v>18833</v>
      </c>
      <c r="C1166" s="15" t="s">
        <v>18832</v>
      </c>
      <c r="D1166" s="15" t="s">
        <v>18834</v>
      </c>
      <c r="E1166" s="15" t="s">
        <v>18835</v>
      </c>
      <c r="F1166" s="15" t="s">
        <v>18836</v>
      </c>
      <c r="G1166" s="15" t="s">
        <v>243</v>
      </c>
      <c r="H1166" s="15">
        <v>85555</v>
      </c>
      <c r="I1166" s="15" t="s">
        <v>18837</v>
      </c>
      <c r="J1166" s="23" t="s">
        <v>18838</v>
      </c>
      <c r="K1166" s="15" t="s">
        <v>18839</v>
      </c>
      <c r="L1166" s="16" t="s">
        <v>18840</v>
      </c>
      <c r="M1166" s="17" t="str">
        <f t="shared" si="359"/>
        <v>6/31/2022</v>
      </c>
      <c r="N1166" s="15">
        <v>10358</v>
      </c>
      <c r="O1166" s="18">
        <f t="shared" si="362"/>
        <v>0</v>
      </c>
      <c r="P1166" s="19" t="str">
        <f t="shared" si="363"/>
        <v>$0.00</v>
      </c>
      <c r="Q1166" s="16">
        <v>44834</v>
      </c>
      <c r="R1166" s="19" t="str">
        <f t="shared" si="360"/>
        <v>09/30/22</v>
      </c>
      <c r="S1166" t="str">
        <f t="shared" si="364"/>
        <v>MOHAVE</v>
      </c>
      <c r="T1166" s="6" t="str">
        <f t="shared" si="365"/>
        <v>326-10-023</v>
      </c>
      <c r="U1166" t="str">
        <f t="shared" si="366"/>
        <v xml:space="preserve">1876 PALMA VISTA AVE </v>
      </c>
      <c r="V1166" t="str">
        <f t="shared" si="367"/>
        <v>LAS VEGAS</v>
      </c>
      <c r="W1166" t="str">
        <f t="shared" si="368"/>
        <v>NV</v>
      </c>
      <c r="X1166" t="str">
        <f t="shared" si="369"/>
        <v>89169-1720</v>
      </c>
      <c r="Y1166" t="str">
        <f t="shared" si="370"/>
        <v>KELEAB</v>
      </c>
      <c r="Z1166" t="str">
        <f t="shared" si="371"/>
        <v>WOLDESELASSIE</v>
      </c>
      <c r="AA1166" t="str">
        <f t="shared" si="372"/>
        <v>GATEWAY ACRES TRACT 10 LOT 24 &amp; 25</v>
      </c>
      <c r="AB1166">
        <f t="shared" si="373"/>
        <v>10</v>
      </c>
      <c r="AC1166" t="str">
        <f t="shared" si="374"/>
        <v>MOHAVE</v>
      </c>
      <c r="AI1166">
        <f t="shared" si="361"/>
        <v>10</v>
      </c>
      <c r="AO1166" t="s">
        <v>10340</v>
      </c>
      <c r="AP1166" t="s">
        <v>10341</v>
      </c>
      <c r="AQ1166" t="s">
        <v>10341</v>
      </c>
      <c r="AR1166" t="s">
        <v>10342</v>
      </c>
      <c r="AS1166" t="s">
        <v>240</v>
      </c>
      <c r="AT1166">
        <v>2</v>
      </c>
      <c r="BC1166" t="s">
        <v>10343</v>
      </c>
      <c r="BD1166" t="s">
        <v>10340</v>
      </c>
      <c r="BH1166" t="s">
        <v>242</v>
      </c>
      <c r="BS1166" t="s">
        <v>243</v>
      </c>
      <c r="BV1166" t="s">
        <v>244</v>
      </c>
      <c r="BY1166" t="s">
        <v>245</v>
      </c>
      <c r="CA1166">
        <v>1876</v>
      </c>
      <c r="CD1166" t="s">
        <v>10344</v>
      </c>
      <c r="CE1166" t="s">
        <v>248</v>
      </c>
      <c r="CG1166" t="s">
        <v>398</v>
      </c>
      <c r="CH1166" t="s">
        <v>1182</v>
      </c>
      <c r="CI1166" t="s">
        <v>400</v>
      </c>
      <c r="CJ1166" t="str">
        <f>"89169-1720"</f>
        <v>89169-1720</v>
      </c>
      <c r="CK1166" t="s">
        <v>1483</v>
      </c>
      <c r="CL1166" t="s">
        <v>10345</v>
      </c>
      <c r="CM1166" t="s">
        <v>10346</v>
      </c>
      <c r="CN1166" t="s">
        <v>254</v>
      </c>
      <c r="CO1166" t="s">
        <v>10347</v>
      </c>
      <c r="CP1166" t="str">
        <f>"326-10-023"</f>
        <v>326-10-023</v>
      </c>
      <c r="CQ1166" t="str">
        <f>"32610023"</f>
        <v>32610023</v>
      </c>
      <c r="CR1166" t="str">
        <f>"R32610023"</f>
        <v>R32610023</v>
      </c>
      <c r="CS1166">
        <v>4015</v>
      </c>
      <c r="CX1166" t="s">
        <v>309</v>
      </c>
      <c r="CY1166" t="s">
        <v>499</v>
      </c>
      <c r="CZ1166">
        <v>29</v>
      </c>
      <c r="DB1166">
        <v>35.529051597882997</v>
      </c>
      <c r="DC1166">
        <v>-114.343735645042</v>
      </c>
      <c r="DD1166" t="s">
        <v>596</v>
      </c>
      <c r="DE1166">
        <v>10</v>
      </c>
      <c r="DK1166" t="s">
        <v>2268</v>
      </c>
      <c r="DL1166" t="s">
        <v>2268</v>
      </c>
      <c r="DO1166" t="str">
        <f>"24|25"</f>
        <v>24|25</v>
      </c>
      <c r="DQ1166">
        <v>0</v>
      </c>
      <c r="DR1166">
        <v>0</v>
      </c>
      <c r="DS1166">
        <v>0</v>
      </c>
      <c r="DT1166">
        <v>0</v>
      </c>
      <c r="DW1166">
        <v>0</v>
      </c>
      <c r="DX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L1166">
        <v>0</v>
      </c>
      <c r="EN1166">
        <v>0</v>
      </c>
      <c r="EP1166">
        <v>0</v>
      </c>
      <c r="ER1166">
        <v>0</v>
      </c>
      <c r="ET1166">
        <v>0</v>
      </c>
      <c r="EY1166">
        <v>0</v>
      </c>
      <c r="FA1166">
        <v>0</v>
      </c>
      <c r="FL1166">
        <v>0</v>
      </c>
      <c r="FQ1166" t="s">
        <v>261</v>
      </c>
      <c r="FR1166" t="s">
        <v>262</v>
      </c>
      <c r="FS1166" t="s">
        <v>263</v>
      </c>
      <c r="FU1166">
        <v>435600</v>
      </c>
      <c r="FV1166">
        <v>10</v>
      </c>
      <c r="FW1166">
        <v>0</v>
      </c>
      <c r="FX1166">
        <v>0</v>
      </c>
      <c r="FY1166">
        <v>0</v>
      </c>
      <c r="FZ1166">
        <v>0</v>
      </c>
      <c r="GI1166" t="s">
        <v>407</v>
      </c>
      <c r="GJ1166" t="s">
        <v>313</v>
      </c>
      <c r="GK1166" t="s">
        <v>314</v>
      </c>
      <c r="GL1166" s="1">
        <v>40135</v>
      </c>
      <c r="GM1166" t="s">
        <v>267</v>
      </c>
      <c r="GN1166" t="str">
        <f>"TRUE"</f>
        <v>TRUE</v>
      </c>
      <c r="GO1166">
        <v>2022</v>
      </c>
      <c r="GP1166">
        <v>2020</v>
      </c>
      <c r="GQ1166">
        <v>1110</v>
      </c>
      <c r="GR1166" t="s">
        <v>246</v>
      </c>
      <c r="GS1166" t="s">
        <v>246</v>
      </c>
      <c r="GT1166" t="s">
        <v>246</v>
      </c>
      <c r="GU1166" t="s">
        <v>246</v>
      </c>
      <c r="GV1166" t="s">
        <v>246</v>
      </c>
      <c r="GW1166" t="s">
        <v>246</v>
      </c>
      <c r="GX1166" t="s">
        <v>246</v>
      </c>
      <c r="GY1166" t="s">
        <v>246</v>
      </c>
      <c r="GZ1166" t="s">
        <v>246</v>
      </c>
      <c r="HA1166" t="s">
        <v>246</v>
      </c>
      <c r="HB1166" t="s">
        <v>246</v>
      </c>
      <c r="HC1166" t="s">
        <v>246</v>
      </c>
      <c r="HD1166" t="s">
        <v>246</v>
      </c>
      <c r="HE1166" s="2">
        <v>2118</v>
      </c>
      <c r="HF1166" s="2">
        <v>0</v>
      </c>
      <c r="HG1166" s="2">
        <v>0</v>
      </c>
      <c r="HH1166">
        <v>0</v>
      </c>
      <c r="HI1166" s="2">
        <v>14120</v>
      </c>
      <c r="HJ1166" s="2">
        <v>14120</v>
      </c>
      <c r="HK1166" s="2">
        <v>0</v>
      </c>
      <c r="HL1166">
        <v>0</v>
      </c>
      <c r="HM1166" s="2">
        <v>0</v>
      </c>
      <c r="HN1166" s="2">
        <v>0</v>
      </c>
      <c r="HO1166" s="2">
        <v>0</v>
      </c>
      <c r="HP1166">
        <v>0</v>
      </c>
      <c r="HQ1166" s="2">
        <v>206.9</v>
      </c>
      <c r="HS1166" s="2">
        <v>14120</v>
      </c>
      <c r="HV1166" t="s">
        <v>315</v>
      </c>
      <c r="HY1166" t="s">
        <v>316</v>
      </c>
      <c r="HZ1166" t="s">
        <v>317</v>
      </c>
      <c r="IA1166" t="s">
        <v>318</v>
      </c>
      <c r="IF1166" t="str">
        <f>""</f>
        <v/>
      </c>
      <c r="IG1166" t="str">
        <f>""</f>
        <v/>
      </c>
      <c r="IH1166" t="str">
        <f>""</f>
        <v/>
      </c>
      <c r="II1166" s="1">
        <v>42790</v>
      </c>
      <c r="IJ1166" s="1">
        <v>42790</v>
      </c>
      <c r="IK1166" s="2">
        <v>11500</v>
      </c>
      <c r="IM1166" t="s">
        <v>1427</v>
      </c>
      <c r="IN1166" t="s">
        <v>10340</v>
      </c>
      <c r="IT1166" t="str">
        <f>""</f>
        <v/>
      </c>
      <c r="IY1166" t="str">
        <f>""</f>
        <v/>
      </c>
      <c r="JB1166" t="s">
        <v>271</v>
      </c>
      <c r="JD1166" t="str">
        <f>"2017.8835"</f>
        <v>2017.8835</v>
      </c>
      <c r="JE1166" t="str">
        <f>""</f>
        <v/>
      </c>
      <c r="JF1166" s="1">
        <v>41669</v>
      </c>
      <c r="JG1166" s="1">
        <v>41676</v>
      </c>
      <c r="JH1166" s="2">
        <v>11500</v>
      </c>
      <c r="JI1166" t="s">
        <v>270</v>
      </c>
      <c r="JO1166" t="str">
        <f>"2014.5231"</f>
        <v>2014.5231</v>
      </c>
      <c r="JP1166" t="str">
        <f>""</f>
        <v/>
      </c>
      <c r="JQ1166" t="str">
        <f>HYPERLINK("https://web.datatree.com/?/property?propertyId=4465873")</f>
        <v>https://web.datatree.com/?/property?propertyId=4465873</v>
      </c>
    </row>
    <row r="1167" spans="1:277" x14ac:dyDescent="0.25">
      <c r="A1167">
        <v>1165</v>
      </c>
      <c r="B1167" s="15" t="s">
        <v>18833</v>
      </c>
      <c r="C1167" s="15" t="s">
        <v>18832</v>
      </c>
      <c r="D1167" s="15" t="s">
        <v>18834</v>
      </c>
      <c r="E1167" s="15" t="s">
        <v>18835</v>
      </c>
      <c r="F1167" s="15" t="s">
        <v>18836</v>
      </c>
      <c r="G1167" s="15" t="s">
        <v>243</v>
      </c>
      <c r="H1167" s="15">
        <v>85555</v>
      </c>
      <c r="I1167" s="15" t="s">
        <v>18837</v>
      </c>
      <c r="J1167" s="23" t="s">
        <v>18838</v>
      </c>
      <c r="K1167" s="15" t="s">
        <v>18839</v>
      </c>
      <c r="L1167" s="16" t="s">
        <v>18840</v>
      </c>
      <c r="M1167" s="17" t="str">
        <f t="shared" si="359"/>
        <v>6/31/2022</v>
      </c>
      <c r="N1167" s="15">
        <v>10359</v>
      </c>
      <c r="O1167" s="18">
        <f t="shared" si="362"/>
        <v>0</v>
      </c>
      <c r="P1167" s="19" t="str">
        <f t="shared" si="363"/>
        <v>$0.00</v>
      </c>
      <c r="Q1167" s="16">
        <v>44834</v>
      </c>
      <c r="R1167" s="19" t="str">
        <f t="shared" si="360"/>
        <v>09/30/22</v>
      </c>
      <c r="S1167" t="str">
        <f t="shared" si="364"/>
        <v>MOHAVE</v>
      </c>
      <c r="T1167" s="6" t="str">
        <f t="shared" si="365"/>
        <v>102-40-045</v>
      </c>
      <c r="U1167" t="str">
        <f t="shared" si="366"/>
        <v xml:space="preserve">4021 JOHNSON ST </v>
      </c>
      <c r="V1167" t="str">
        <f t="shared" si="367"/>
        <v>SAN BERNARDINO</v>
      </c>
      <c r="W1167" t="str">
        <f t="shared" si="368"/>
        <v>CA</v>
      </c>
      <c r="X1167" t="str">
        <f t="shared" si="369"/>
        <v>92407-3511</v>
      </c>
      <c r="Y1167" t="str">
        <f t="shared" si="370"/>
        <v>FRED</v>
      </c>
      <c r="Z1167" t="str">
        <f t="shared" si="371"/>
        <v>RUSSELL</v>
      </c>
      <c r="AA1167" t="str">
        <f t="shared" si="372"/>
        <v>SANDY RIVER RANCHEROS LOT 173 CONT 10 ACRES</v>
      </c>
      <c r="AB1167">
        <f t="shared" si="373"/>
        <v>10</v>
      </c>
      <c r="AC1167" t="str">
        <f t="shared" si="374"/>
        <v>MOHAVE</v>
      </c>
      <c r="AI1167">
        <f t="shared" si="361"/>
        <v>10</v>
      </c>
      <c r="AO1167" t="s">
        <v>7544</v>
      </c>
      <c r="AP1167" t="s">
        <v>6139</v>
      </c>
      <c r="AQ1167" t="s">
        <v>6139</v>
      </c>
      <c r="AR1167" t="s">
        <v>794</v>
      </c>
      <c r="AS1167" t="s">
        <v>240</v>
      </c>
      <c r="AT1167">
        <v>5</v>
      </c>
      <c r="BC1167" t="s">
        <v>7545</v>
      </c>
      <c r="BD1167" t="s">
        <v>7544</v>
      </c>
      <c r="BH1167" t="s">
        <v>242</v>
      </c>
      <c r="BS1167" t="s">
        <v>243</v>
      </c>
      <c r="BV1167" t="s">
        <v>244</v>
      </c>
      <c r="BY1167" t="s">
        <v>245</v>
      </c>
      <c r="CA1167">
        <v>4021</v>
      </c>
      <c r="CD1167" t="s">
        <v>3613</v>
      </c>
      <c r="CE1167" t="s">
        <v>375</v>
      </c>
      <c r="CG1167" t="s">
        <v>579</v>
      </c>
      <c r="CH1167" t="s">
        <v>579</v>
      </c>
      <c r="CI1167" t="s">
        <v>328</v>
      </c>
      <c r="CJ1167" t="str">
        <f>"92407-3511"</f>
        <v>92407-3511</v>
      </c>
      <c r="CK1167" t="s">
        <v>1602</v>
      </c>
      <c r="CL1167" t="s">
        <v>7546</v>
      </c>
      <c r="CM1167" t="s">
        <v>7547</v>
      </c>
      <c r="CN1167" t="s">
        <v>254</v>
      </c>
      <c r="CO1167" t="s">
        <v>10348</v>
      </c>
      <c r="CP1167" t="str">
        <f>"102-40-045"</f>
        <v>102-40-045</v>
      </c>
      <c r="CQ1167" t="str">
        <f>"10240045"</f>
        <v>10240045</v>
      </c>
      <c r="CR1167" t="str">
        <f>"R10240045"</f>
        <v>R10240045</v>
      </c>
      <c r="CS1167">
        <v>4015</v>
      </c>
      <c r="CW1167" t="s">
        <v>256</v>
      </c>
      <c r="CX1167" t="s">
        <v>424</v>
      </c>
      <c r="CY1167" t="s">
        <v>258</v>
      </c>
      <c r="CZ1167">
        <v>25</v>
      </c>
      <c r="DB1167">
        <v>34.608982143088497</v>
      </c>
      <c r="DC1167">
        <v>-113.468969295156</v>
      </c>
      <c r="DD1167" t="s">
        <v>425</v>
      </c>
      <c r="DK1167" t="s">
        <v>426</v>
      </c>
      <c r="DL1167" t="s">
        <v>426</v>
      </c>
      <c r="DO1167" t="str">
        <f>"173"</f>
        <v>173</v>
      </c>
      <c r="DQ1167">
        <v>0</v>
      </c>
      <c r="DR1167">
        <v>0</v>
      </c>
      <c r="DS1167">
        <v>0</v>
      </c>
      <c r="DT1167">
        <v>0</v>
      </c>
      <c r="DW1167">
        <v>0</v>
      </c>
      <c r="DX1167">
        <v>0</v>
      </c>
      <c r="DZ1167">
        <v>0</v>
      </c>
      <c r="EA1167">
        <v>0</v>
      </c>
      <c r="EB1167">
        <v>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0</v>
      </c>
      <c r="EI1167">
        <v>0</v>
      </c>
      <c r="EL1167">
        <v>0</v>
      </c>
      <c r="EN1167">
        <v>0</v>
      </c>
      <c r="EP1167">
        <v>0</v>
      </c>
      <c r="ER1167">
        <v>0</v>
      </c>
      <c r="ET1167">
        <v>0</v>
      </c>
      <c r="EY1167">
        <v>0</v>
      </c>
      <c r="FA1167">
        <v>0</v>
      </c>
      <c r="FL1167">
        <v>0</v>
      </c>
      <c r="FQ1167" t="s">
        <v>261</v>
      </c>
      <c r="FR1167" t="s">
        <v>262</v>
      </c>
      <c r="FS1167" t="s">
        <v>263</v>
      </c>
      <c r="FU1167">
        <v>435600</v>
      </c>
      <c r="FV1167">
        <v>10</v>
      </c>
      <c r="FW1167">
        <v>0</v>
      </c>
      <c r="FX1167">
        <v>0</v>
      </c>
      <c r="FY1167">
        <v>0</v>
      </c>
      <c r="FZ1167">
        <v>0</v>
      </c>
      <c r="GI1167" t="s">
        <v>264</v>
      </c>
      <c r="GJ1167" t="s">
        <v>427</v>
      </c>
      <c r="GK1167" t="s">
        <v>428</v>
      </c>
      <c r="GL1167" s="1">
        <v>40135</v>
      </c>
      <c r="GM1167" t="s">
        <v>267</v>
      </c>
      <c r="GN1167" t="str">
        <f>"FALSE"</f>
        <v>FALSE</v>
      </c>
      <c r="GO1167">
        <v>2022</v>
      </c>
      <c r="GP1167">
        <v>2020</v>
      </c>
      <c r="GQ1167">
        <v>600</v>
      </c>
      <c r="GR1167" t="s">
        <v>246</v>
      </c>
      <c r="GS1167" t="s">
        <v>246</v>
      </c>
      <c r="GT1167" t="s">
        <v>246</v>
      </c>
      <c r="GU1167" t="s">
        <v>246</v>
      </c>
      <c r="GV1167" t="s">
        <v>246</v>
      </c>
      <c r="GW1167" t="s">
        <v>246</v>
      </c>
      <c r="GX1167" t="s">
        <v>246</v>
      </c>
      <c r="GY1167" t="s">
        <v>246</v>
      </c>
      <c r="GZ1167" t="s">
        <v>246</v>
      </c>
      <c r="HA1167" t="s">
        <v>246</v>
      </c>
      <c r="HB1167" t="s">
        <v>246</v>
      </c>
      <c r="HC1167" t="s">
        <v>246</v>
      </c>
      <c r="HD1167" t="s">
        <v>246</v>
      </c>
      <c r="HE1167" s="2">
        <v>509</v>
      </c>
      <c r="HF1167" s="2">
        <v>0</v>
      </c>
      <c r="HG1167" s="2">
        <v>0</v>
      </c>
      <c r="HH1167">
        <v>0</v>
      </c>
      <c r="HI1167" s="2">
        <v>3391</v>
      </c>
      <c r="HJ1167" s="2">
        <v>3391</v>
      </c>
      <c r="HK1167" s="2">
        <v>0</v>
      </c>
      <c r="HL1167">
        <v>0</v>
      </c>
      <c r="HM1167" s="2">
        <v>0</v>
      </c>
      <c r="HN1167" s="2">
        <v>0</v>
      </c>
      <c r="HO1167" s="2">
        <v>0</v>
      </c>
      <c r="HP1167">
        <v>0</v>
      </c>
      <c r="HQ1167" s="2">
        <v>31.56</v>
      </c>
      <c r="HS1167" s="2">
        <v>3391</v>
      </c>
      <c r="HT1167">
        <v>18</v>
      </c>
      <c r="HV1167" t="s">
        <v>289</v>
      </c>
      <c r="HY1167" t="s">
        <v>290</v>
      </c>
      <c r="HZ1167" t="s">
        <v>290</v>
      </c>
      <c r="IB1167" s="1">
        <v>39617</v>
      </c>
      <c r="IC1167" s="1">
        <v>39619</v>
      </c>
      <c r="ID1167" s="2">
        <v>0</v>
      </c>
      <c r="IE1167" t="s">
        <v>567</v>
      </c>
      <c r="IF1167" t="str">
        <f>"                    "</f>
        <v xml:space="preserve">                    </v>
      </c>
      <c r="IG1167" t="str">
        <f>"7238.540"</f>
        <v>7238.540</v>
      </c>
      <c r="IH1167" t="str">
        <f>""</f>
        <v/>
      </c>
      <c r="II1167" s="1">
        <v>37314</v>
      </c>
      <c r="IJ1167" s="1">
        <v>37321</v>
      </c>
      <c r="IK1167" s="2">
        <v>3200</v>
      </c>
      <c r="IL1167" t="s">
        <v>566</v>
      </c>
      <c r="IM1167" t="s">
        <v>362</v>
      </c>
      <c r="IN1167" t="s">
        <v>6797</v>
      </c>
      <c r="IP1167" s="2">
        <v>3203</v>
      </c>
      <c r="IQ1167" t="s">
        <v>569</v>
      </c>
      <c r="IS1167" t="s">
        <v>570</v>
      </c>
      <c r="IT1167" t="str">
        <f>"4013.145"</f>
        <v>4013.145</v>
      </c>
      <c r="IY1167" t="str">
        <f>"                    "</f>
        <v xml:space="preserve">                    </v>
      </c>
      <c r="IZ1167" t="s">
        <v>6797</v>
      </c>
      <c r="JB1167" t="s">
        <v>271</v>
      </c>
      <c r="JD1167" t="str">
        <f>"4013.145"</f>
        <v>4013.145</v>
      </c>
      <c r="JE1167" t="str">
        <f>""</f>
        <v/>
      </c>
      <c r="JF1167" s="1">
        <v>37314</v>
      </c>
      <c r="JG1167" s="1">
        <v>37321</v>
      </c>
      <c r="JH1167" s="2">
        <v>3200</v>
      </c>
      <c r="JI1167" t="s">
        <v>362</v>
      </c>
      <c r="JJ1167" t="s">
        <v>6797</v>
      </c>
      <c r="JK1167" s="2">
        <v>3203</v>
      </c>
      <c r="JL1167" t="s">
        <v>569</v>
      </c>
      <c r="JM1167" t="s">
        <v>570</v>
      </c>
      <c r="JN1167">
        <v>7</v>
      </c>
      <c r="JO1167" t="str">
        <f>"4013.145"</f>
        <v>4013.145</v>
      </c>
      <c r="JP1167" t="str">
        <f>""</f>
        <v/>
      </c>
      <c r="JQ1167" t="str">
        <f>HYPERLINK("https://web.datatree.com/?/property?propertyId=4364685")</f>
        <v>https://web.datatree.com/?/property?propertyId=4364685</v>
      </c>
    </row>
    <row r="1168" spans="1:277" x14ac:dyDescent="0.25">
      <c r="A1168">
        <v>1166</v>
      </c>
      <c r="B1168" s="15" t="s">
        <v>18833</v>
      </c>
      <c r="C1168" s="15" t="s">
        <v>18832</v>
      </c>
      <c r="D1168" s="15" t="s">
        <v>18834</v>
      </c>
      <c r="E1168" s="15" t="s">
        <v>18835</v>
      </c>
      <c r="F1168" s="15" t="s">
        <v>18836</v>
      </c>
      <c r="G1168" s="15" t="s">
        <v>243</v>
      </c>
      <c r="H1168" s="15">
        <v>85555</v>
      </c>
      <c r="I1168" s="15" t="s">
        <v>18837</v>
      </c>
      <c r="J1168" s="23" t="s">
        <v>18838</v>
      </c>
      <c r="K1168" s="15" t="s">
        <v>18839</v>
      </c>
      <c r="L1168" s="16" t="s">
        <v>18840</v>
      </c>
      <c r="M1168" s="17" t="str">
        <f t="shared" si="359"/>
        <v>6/31/2022</v>
      </c>
      <c r="N1168" s="15">
        <v>10360</v>
      </c>
      <c r="O1168" s="18">
        <f t="shared" si="362"/>
        <v>0</v>
      </c>
      <c r="P1168" s="19" t="str">
        <f t="shared" si="363"/>
        <v>$0.00</v>
      </c>
      <c r="Q1168" s="16">
        <v>44834</v>
      </c>
      <c r="R1168" s="19" t="str">
        <f t="shared" si="360"/>
        <v>09/30/22</v>
      </c>
      <c r="S1168" t="str">
        <f t="shared" si="364"/>
        <v>MOHAVE</v>
      </c>
      <c r="T1168" s="6" t="str">
        <f t="shared" si="365"/>
        <v>333-23-008</v>
      </c>
      <c r="U1168" t="str">
        <f t="shared" si="366"/>
        <v xml:space="preserve">PO BOX 2 </v>
      </c>
      <c r="V1168" t="str">
        <f t="shared" si="367"/>
        <v>KINGMAN</v>
      </c>
      <c r="W1168" t="str">
        <f t="shared" si="368"/>
        <v>AZ</v>
      </c>
      <c r="X1168" t="str">
        <f t="shared" si="369"/>
        <v>86402</v>
      </c>
      <c r="Y1168">
        <f t="shared" si="370"/>
        <v>0</v>
      </c>
      <c r="Z1168" t="str">
        <f t="shared" si="371"/>
        <v>BEROCA CHILDRENS TRUST</v>
      </c>
      <c r="AA1168" t="str">
        <f t="shared" si="372"/>
        <v>NW4 SW4 NW4CONT 10 ACRES 333-01-031(333-23-008)TAO</v>
      </c>
      <c r="AB1168">
        <f t="shared" si="373"/>
        <v>10</v>
      </c>
      <c r="AC1168" t="str">
        <f t="shared" si="374"/>
        <v>MOHAVE</v>
      </c>
      <c r="AI1168">
        <f t="shared" si="361"/>
        <v>10</v>
      </c>
      <c r="AO1168" t="s">
        <v>10349</v>
      </c>
      <c r="AR1168" t="s">
        <v>10349</v>
      </c>
      <c r="AS1168" t="s">
        <v>588</v>
      </c>
      <c r="AT1168">
        <v>2</v>
      </c>
      <c r="BC1168" t="s">
        <v>10350</v>
      </c>
      <c r="BD1168" t="s">
        <v>10349</v>
      </c>
      <c r="BE1168" t="s">
        <v>689</v>
      </c>
      <c r="BH1168" t="s">
        <v>242</v>
      </c>
      <c r="BS1168" t="s">
        <v>243</v>
      </c>
      <c r="BV1168" t="s">
        <v>244</v>
      </c>
      <c r="BY1168" t="s">
        <v>245</v>
      </c>
      <c r="CD1168" t="s">
        <v>10351</v>
      </c>
      <c r="CG1168" t="s">
        <v>345</v>
      </c>
      <c r="CH1168" t="s">
        <v>345</v>
      </c>
      <c r="CI1168" t="s">
        <v>243</v>
      </c>
      <c r="CJ1168" t="str">
        <f>"86402"</f>
        <v>86402</v>
      </c>
      <c r="CK1168" t="s">
        <v>717</v>
      </c>
      <c r="CL1168" t="s">
        <v>10352</v>
      </c>
      <c r="CM1168" t="s">
        <v>10353</v>
      </c>
      <c r="CN1168" t="s">
        <v>254</v>
      </c>
      <c r="CO1168" t="s">
        <v>10354</v>
      </c>
      <c r="CP1168" t="str">
        <f>"333-23-008"</f>
        <v>333-23-008</v>
      </c>
      <c r="CQ1168" t="str">
        <f>"33323008"</f>
        <v>33323008</v>
      </c>
      <c r="CR1168" t="str">
        <f>"R33323008"</f>
        <v>R33323008</v>
      </c>
      <c r="CS1168">
        <v>4015</v>
      </c>
      <c r="CX1168" t="s">
        <v>333</v>
      </c>
      <c r="CY1168" t="s">
        <v>481</v>
      </c>
      <c r="CZ1168">
        <v>7</v>
      </c>
      <c r="DB1168">
        <v>35.481668292442599</v>
      </c>
      <c r="DC1168">
        <v>-113.81590778732701</v>
      </c>
      <c r="DK1168" t="s">
        <v>482</v>
      </c>
      <c r="DL1168" t="s">
        <v>482</v>
      </c>
      <c r="DO1168" t="str">
        <f>""</f>
        <v/>
      </c>
      <c r="DQ1168">
        <v>0</v>
      </c>
      <c r="DR1168">
        <v>0</v>
      </c>
      <c r="DS1168">
        <v>0</v>
      </c>
      <c r="DT1168">
        <v>0</v>
      </c>
      <c r="DW1168">
        <v>0</v>
      </c>
      <c r="DX1168">
        <v>0</v>
      </c>
      <c r="DZ1168">
        <v>0</v>
      </c>
      <c r="EA1168">
        <v>0</v>
      </c>
      <c r="EB1168">
        <v>0</v>
      </c>
      <c r="EC1168">
        <v>0</v>
      </c>
      <c r="ED1168">
        <v>0</v>
      </c>
      <c r="EE1168">
        <v>0</v>
      </c>
      <c r="EF1168">
        <v>0</v>
      </c>
      <c r="EG1168">
        <v>0</v>
      </c>
      <c r="EH1168">
        <v>0</v>
      </c>
      <c r="EI1168">
        <v>0</v>
      </c>
      <c r="EL1168">
        <v>0</v>
      </c>
      <c r="EN1168">
        <v>0</v>
      </c>
      <c r="EP1168">
        <v>0</v>
      </c>
      <c r="ER1168">
        <v>0</v>
      </c>
      <c r="ET1168">
        <v>0</v>
      </c>
      <c r="EY1168">
        <v>0</v>
      </c>
      <c r="FA1168">
        <v>0</v>
      </c>
      <c r="FL1168">
        <v>0</v>
      </c>
      <c r="FQ1168" t="s">
        <v>261</v>
      </c>
      <c r="FR1168" t="s">
        <v>354</v>
      </c>
      <c r="FS1168" t="s">
        <v>355</v>
      </c>
      <c r="FU1168">
        <v>435600</v>
      </c>
      <c r="FV1168">
        <v>10</v>
      </c>
      <c r="FW1168">
        <v>0</v>
      </c>
      <c r="FX1168">
        <v>0</v>
      </c>
      <c r="FY1168">
        <v>0</v>
      </c>
      <c r="FZ1168">
        <v>0</v>
      </c>
      <c r="GI1168" t="s">
        <v>264</v>
      </c>
      <c r="GJ1168" t="s">
        <v>483</v>
      </c>
      <c r="GK1168" t="s">
        <v>484</v>
      </c>
      <c r="GL1168" s="1">
        <v>40135</v>
      </c>
      <c r="GM1168" t="s">
        <v>267</v>
      </c>
      <c r="GN1168" t="str">
        <f>"FALSE"</f>
        <v>FALSE</v>
      </c>
      <c r="GO1168">
        <v>2022</v>
      </c>
      <c r="GP1168">
        <v>2020</v>
      </c>
      <c r="GQ1168">
        <v>300</v>
      </c>
      <c r="GR1168" t="s">
        <v>246</v>
      </c>
      <c r="GS1168" t="s">
        <v>246</v>
      </c>
      <c r="GT1168" t="s">
        <v>246</v>
      </c>
      <c r="GU1168" t="s">
        <v>246</v>
      </c>
      <c r="GV1168" t="s">
        <v>246</v>
      </c>
      <c r="GW1168" t="s">
        <v>246</v>
      </c>
      <c r="GX1168" t="s">
        <v>246</v>
      </c>
      <c r="GY1168" t="s">
        <v>246</v>
      </c>
      <c r="GZ1168" t="s">
        <v>246</v>
      </c>
      <c r="HA1168" t="s">
        <v>246</v>
      </c>
      <c r="HB1168" t="s">
        <v>246</v>
      </c>
      <c r="HC1168" t="s">
        <v>246</v>
      </c>
      <c r="HD1168" t="s">
        <v>246</v>
      </c>
      <c r="HE1168" s="2">
        <v>980</v>
      </c>
      <c r="HF1168" s="2">
        <v>0</v>
      </c>
      <c r="HG1168" s="2">
        <v>0</v>
      </c>
      <c r="HH1168">
        <v>0</v>
      </c>
      <c r="HI1168" s="2">
        <v>6535</v>
      </c>
      <c r="HJ1168" s="2">
        <v>6535</v>
      </c>
      <c r="HK1168" s="2">
        <v>0</v>
      </c>
      <c r="HL1168">
        <v>0</v>
      </c>
      <c r="HM1168" s="2">
        <v>0</v>
      </c>
      <c r="HN1168" s="2">
        <v>0</v>
      </c>
      <c r="HO1168" s="2">
        <v>0</v>
      </c>
      <c r="HP1168">
        <v>0</v>
      </c>
      <c r="HQ1168" s="2">
        <v>71.8</v>
      </c>
      <c r="HS1168" s="2">
        <v>6535</v>
      </c>
      <c r="HV1168" t="s">
        <v>268</v>
      </c>
      <c r="HY1168" t="s">
        <v>269</v>
      </c>
      <c r="IB1168" s="1">
        <v>41233</v>
      </c>
      <c r="IC1168" s="1">
        <v>42181</v>
      </c>
      <c r="ID1168" s="2">
        <v>1000</v>
      </c>
      <c r="IE1168" t="s">
        <v>270</v>
      </c>
      <c r="IF1168" t="str">
        <f>""</f>
        <v/>
      </c>
      <c r="IG1168" t="str">
        <f>"2015.28561"</f>
        <v>2015.28561</v>
      </c>
      <c r="IH1168" t="str">
        <f>""</f>
        <v/>
      </c>
      <c r="IT1168" t="str">
        <f>""</f>
        <v/>
      </c>
      <c r="IY1168" t="str">
        <f>""</f>
        <v/>
      </c>
      <c r="JB1168" t="s">
        <v>271</v>
      </c>
      <c r="JD1168" t="str">
        <f>""</f>
        <v/>
      </c>
      <c r="JE1168" t="str">
        <f>""</f>
        <v/>
      </c>
      <c r="JO1168" t="str">
        <f>""</f>
        <v/>
      </c>
      <c r="JP1168" t="str">
        <f>""</f>
        <v/>
      </c>
      <c r="JQ1168" t="str">
        <f>HYPERLINK("https://web.datatree.com/?/property?propertyId=4469945")</f>
        <v>https://web.datatree.com/?/property?propertyId=4469945</v>
      </c>
    </row>
    <row r="1169" spans="1:277" x14ac:dyDescent="0.25">
      <c r="A1169">
        <v>1167</v>
      </c>
      <c r="B1169" s="15" t="s">
        <v>18833</v>
      </c>
      <c r="C1169" s="15" t="s">
        <v>18832</v>
      </c>
      <c r="D1169" s="15" t="s">
        <v>18834</v>
      </c>
      <c r="E1169" s="15" t="s">
        <v>18835</v>
      </c>
      <c r="F1169" s="15" t="s">
        <v>18836</v>
      </c>
      <c r="G1169" s="15" t="s">
        <v>243</v>
      </c>
      <c r="H1169" s="15">
        <v>85555</v>
      </c>
      <c r="I1169" s="15" t="s">
        <v>18837</v>
      </c>
      <c r="J1169" s="23" t="s">
        <v>18838</v>
      </c>
      <c r="K1169" s="15" t="s">
        <v>18839</v>
      </c>
      <c r="L1169" s="16" t="s">
        <v>18840</v>
      </c>
      <c r="M1169" s="17" t="str">
        <f t="shared" si="359"/>
        <v>6/31/2022</v>
      </c>
      <c r="N1169" s="15">
        <v>10361</v>
      </c>
      <c r="O1169" s="18">
        <f t="shared" si="362"/>
        <v>0</v>
      </c>
      <c r="P1169" s="19" t="str">
        <f t="shared" si="363"/>
        <v>$0.00</v>
      </c>
      <c r="Q1169" s="16">
        <v>44834</v>
      </c>
      <c r="R1169" s="19" t="str">
        <f t="shared" si="360"/>
        <v>09/30/22</v>
      </c>
      <c r="S1169" t="str">
        <f t="shared" si="364"/>
        <v>MOHAVE</v>
      </c>
      <c r="T1169" s="6" t="str">
        <f t="shared" si="365"/>
        <v>102-38-047</v>
      </c>
      <c r="U1169" t="str">
        <f t="shared" si="366"/>
        <v xml:space="preserve">4021 JOHNSON ST </v>
      </c>
      <c r="V1169" t="str">
        <f t="shared" si="367"/>
        <v>SAN BERNARDINO</v>
      </c>
      <c r="W1169" t="str">
        <f t="shared" si="368"/>
        <v>CA</v>
      </c>
      <c r="X1169" t="str">
        <f t="shared" si="369"/>
        <v>92407-3511</v>
      </c>
      <c r="Y1169" t="str">
        <f t="shared" si="370"/>
        <v>FRED</v>
      </c>
      <c r="Z1169" t="str">
        <f t="shared" si="371"/>
        <v>RUSSELL</v>
      </c>
      <c r="AA1169" t="str">
        <f t="shared" si="372"/>
        <v>SANDY RIVER RANCHEROS LOT 47 CONT 10 ACRES</v>
      </c>
      <c r="AB1169">
        <f t="shared" si="373"/>
        <v>10</v>
      </c>
      <c r="AC1169" t="str">
        <f t="shared" si="374"/>
        <v>MOHAVE</v>
      </c>
      <c r="AI1169">
        <f t="shared" si="361"/>
        <v>10</v>
      </c>
      <c r="AO1169" t="s">
        <v>7544</v>
      </c>
      <c r="AP1169" t="s">
        <v>6139</v>
      </c>
      <c r="AQ1169" t="s">
        <v>6139</v>
      </c>
      <c r="AR1169" t="s">
        <v>794</v>
      </c>
      <c r="AS1169" t="s">
        <v>240</v>
      </c>
      <c r="AT1169">
        <v>5</v>
      </c>
      <c r="BC1169" t="s">
        <v>7545</v>
      </c>
      <c r="BD1169" t="s">
        <v>7544</v>
      </c>
      <c r="BH1169" t="s">
        <v>242</v>
      </c>
      <c r="BS1169" t="s">
        <v>243</v>
      </c>
      <c r="BV1169" t="s">
        <v>244</v>
      </c>
      <c r="BY1169" t="s">
        <v>245</v>
      </c>
      <c r="CA1169">
        <v>4021</v>
      </c>
      <c r="CD1169" t="s">
        <v>3613</v>
      </c>
      <c r="CE1169" t="s">
        <v>375</v>
      </c>
      <c r="CG1169" t="s">
        <v>579</v>
      </c>
      <c r="CH1169" t="s">
        <v>579</v>
      </c>
      <c r="CI1169" t="s">
        <v>328</v>
      </c>
      <c r="CJ1169" t="str">
        <f>"92407-3511"</f>
        <v>92407-3511</v>
      </c>
      <c r="CK1169" t="s">
        <v>1602</v>
      </c>
      <c r="CL1169" t="s">
        <v>7546</v>
      </c>
      <c r="CM1169" t="s">
        <v>7547</v>
      </c>
      <c r="CN1169" t="s">
        <v>254</v>
      </c>
      <c r="CO1169" t="s">
        <v>10355</v>
      </c>
      <c r="CP1169" t="str">
        <f>"102-38-047"</f>
        <v>102-38-047</v>
      </c>
      <c r="CQ1169" t="str">
        <f>"10238047"</f>
        <v>10238047</v>
      </c>
      <c r="CR1169" t="str">
        <f>"R10238047"</f>
        <v>R10238047</v>
      </c>
      <c r="CS1169">
        <v>4015</v>
      </c>
      <c r="CW1169" t="s">
        <v>256</v>
      </c>
      <c r="CX1169" t="s">
        <v>424</v>
      </c>
      <c r="CY1169" t="s">
        <v>258</v>
      </c>
      <c r="CZ1169">
        <v>27</v>
      </c>
      <c r="DB1169">
        <v>34.608949788825797</v>
      </c>
      <c r="DC1169">
        <v>-113.50842538996601</v>
      </c>
      <c r="DD1169" t="s">
        <v>1155</v>
      </c>
      <c r="DK1169" t="s">
        <v>1156</v>
      </c>
      <c r="DL1169" t="s">
        <v>1156</v>
      </c>
      <c r="DO1169" t="str">
        <f>"47"</f>
        <v>47</v>
      </c>
      <c r="DQ1169">
        <v>0</v>
      </c>
      <c r="DR1169">
        <v>0</v>
      </c>
      <c r="DS1169">
        <v>0</v>
      </c>
      <c r="DT1169">
        <v>0</v>
      </c>
      <c r="DW1169">
        <v>0</v>
      </c>
      <c r="DX1169">
        <v>0</v>
      </c>
      <c r="DZ1169">
        <v>0</v>
      </c>
      <c r="EA1169">
        <v>0</v>
      </c>
      <c r="EB1169">
        <v>0</v>
      </c>
      <c r="EC1169">
        <v>0</v>
      </c>
      <c r="ED1169">
        <v>0</v>
      </c>
      <c r="EE1169">
        <v>0</v>
      </c>
      <c r="EF1169">
        <v>0</v>
      </c>
      <c r="EG1169">
        <v>0</v>
      </c>
      <c r="EH1169">
        <v>0</v>
      </c>
      <c r="EI1169">
        <v>0</v>
      </c>
      <c r="EL1169">
        <v>0</v>
      </c>
      <c r="EN1169">
        <v>0</v>
      </c>
      <c r="EP1169">
        <v>0</v>
      </c>
      <c r="ER1169">
        <v>0</v>
      </c>
      <c r="ET1169">
        <v>0</v>
      </c>
      <c r="EY1169">
        <v>0</v>
      </c>
      <c r="FA1169">
        <v>0</v>
      </c>
      <c r="FL1169">
        <v>0</v>
      </c>
      <c r="FQ1169" t="s">
        <v>261</v>
      </c>
      <c r="FR1169" t="s">
        <v>262</v>
      </c>
      <c r="FS1169" t="s">
        <v>263</v>
      </c>
      <c r="FU1169">
        <v>435600</v>
      </c>
      <c r="FV1169">
        <v>10</v>
      </c>
      <c r="FW1169">
        <v>0</v>
      </c>
      <c r="FX1169">
        <v>0</v>
      </c>
      <c r="FY1169">
        <v>0</v>
      </c>
      <c r="FZ1169">
        <v>0</v>
      </c>
      <c r="GI1169" t="s">
        <v>264</v>
      </c>
      <c r="GJ1169" t="s">
        <v>522</v>
      </c>
      <c r="GK1169" t="s">
        <v>523</v>
      </c>
      <c r="GL1169" s="1">
        <v>40135</v>
      </c>
      <c r="GM1169" t="s">
        <v>267</v>
      </c>
      <c r="GN1169" t="str">
        <f>"FALSE"</f>
        <v>FALSE</v>
      </c>
      <c r="GO1169">
        <v>2022</v>
      </c>
      <c r="GP1169">
        <v>2020</v>
      </c>
      <c r="GQ1169">
        <v>600</v>
      </c>
      <c r="GR1169" t="s">
        <v>246</v>
      </c>
      <c r="GS1169" t="s">
        <v>246</v>
      </c>
      <c r="GT1169" t="s">
        <v>246</v>
      </c>
      <c r="GU1169" t="s">
        <v>246</v>
      </c>
      <c r="GV1169" t="s">
        <v>246</v>
      </c>
      <c r="GW1169" t="s">
        <v>246</v>
      </c>
      <c r="GX1169" t="s">
        <v>246</v>
      </c>
      <c r="GY1169" t="s">
        <v>246</v>
      </c>
      <c r="GZ1169" t="s">
        <v>246</v>
      </c>
      <c r="HA1169" t="s">
        <v>246</v>
      </c>
      <c r="HB1169" t="s">
        <v>246</v>
      </c>
      <c r="HC1169" t="s">
        <v>246</v>
      </c>
      <c r="HD1169" t="s">
        <v>246</v>
      </c>
      <c r="HE1169" s="2">
        <v>509</v>
      </c>
      <c r="HF1169" s="2">
        <v>0</v>
      </c>
      <c r="HG1169" s="2">
        <v>0</v>
      </c>
      <c r="HH1169">
        <v>0</v>
      </c>
      <c r="HI1169" s="2">
        <v>3391</v>
      </c>
      <c r="HJ1169" s="2">
        <v>3391</v>
      </c>
      <c r="HK1169" s="2">
        <v>0</v>
      </c>
      <c r="HL1169">
        <v>0</v>
      </c>
      <c r="HM1169" s="2">
        <v>0</v>
      </c>
      <c r="HN1169" s="2">
        <v>0</v>
      </c>
      <c r="HO1169" s="2">
        <v>0</v>
      </c>
      <c r="HP1169">
        <v>0</v>
      </c>
      <c r="HQ1169" s="2">
        <v>31.56</v>
      </c>
      <c r="HS1169" s="2">
        <v>3391</v>
      </c>
      <c r="HT1169">
        <v>18</v>
      </c>
      <c r="HV1169" t="s">
        <v>289</v>
      </c>
      <c r="HY1169" t="s">
        <v>290</v>
      </c>
      <c r="HZ1169" t="s">
        <v>290</v>
      </c>
      <c r="IB1169" s="1">
        <v>37076</v>
      </c>
      <c r="IC1169" s="1">
        <v>37083</v>
      </c>
      <c r="ID1169" s="2">
        <v>0</v>
      </c>
      <c r="IE1169" t="s">
        <v>362</v>
      </c>
      <c r="IF1169" t="str">
        <f>"                    "</f>
        <v xml:space="preserve">                    </v>
      </c>
      <c r="IG1169" t="str">
        <f>"3800.680"</f>
        <v>3800.680</v>
      </c>
      <c r="IH1169" t="str">
        <f>""</f>
        <v/>
      </c>
      <c r="IT1169" t="str">
        <f>""</f>
        <v/>
      </c>
      <c r="IY1169" t="str">
        <f>""</f>
        <v/>
      </c>
      <c r="JB1169" t="s">
        <v>271</v>
      </c>
      <c r="JD1169" t="str">
        <f>""</f>
        <v/>
      </c>
      <c r="JE1169" t="str">
        <f>""</f>
        <v/>
      </c>
      <c r="JO1169" t="str">
        <f>""</f>
        <v/>
      </c>
      <c r="JP1169" t="str">
        <f>""</f>
        <v/>
      </c>
      <c r="JQ1169" t="str">
        <f>HYPERLINK("https://web.datatree.com/?/property?propertyId=4485927")</f>
        <v>https://web.datatree.com/?/property?propertyId=4485927</v>
      </c>
    </row>
    <row r="1170" spans="1:277" x14ac:dyDescent="0.25">
      <c r="A1170">
        <v>1168</v>
      </c>
      <c r="B1170" s="15" t="s">
        <v>18833</v>
      </c>
      <c r="C1170" s="15" t="s">
        <v>18832</v>
      </c>
      <c r="D1170" s="15" t="s">
        <v>18834</v>
      </c>
      <c r="E1170" s="15" t="s">
        <v>18835</v>
      </c>
      <c r="F1170" s="15" t="s">
        <v>18836</v>
      </c>
      <c r="G1170" s="15" t="s">
        <v>243</v>
      </c>
      <c r="H1170" s="15">
        <v>85555</v>
      </c>
      <c r="I1170" s="15" t="s">
        <v>18837</v>
      </c>
      <c r="J1170" s="23" t="s">
        <v>18838</v>
      </c>
      <c r="K1170" s="15" t="s">
        <v>18839</v>
      </c>
      <c r="L1170" s="16" t="s">
        <v>18840</v>
      </c>
      <c r="M1170" s="17" t="str">
        <f t="shared" si="359"/>
        <v>6/31/2022</v>
      </c>
      <c r="N1170" s="15">
        <v>10362</v>
      </c>
      <c r="O1170" s="18">
        <f t="shared" si="362"/>
        <v>0</v>
      </c>
      <c r="P1170" s="19" t="str">
        <f t="shared" si="363"/>
        <v>$0.00</v>
      </c>
      <c r="Q1170" s="16">
        <v>44834</v>
      </c>
      <c r="R1170" s="19" t="str">
        <f t="shared" si="360"/>
        <v>09/30/22</v>
      </c>
      <c r="S1170" t="str">
        <f t="shared" si="364"/>
        <v>MOHAVE</v>
      </c>
      <c r="T1170" s="6" t="str">
        <f t="shared" si="365"/>
        <v>207-07-055</v>
      </c>
      <c r="U1170" t="str">
        <f t="shared" si="366"/>
        <v xml:space="preserve">3097 WHITETAIL LOOP </v>
      </c>
      <c r="V1170" t="str">
        <f t="shared" si="367"/>
        <v>WILLIAMS</v>
      </c>
      <c r="W1170" t="str">
        <f t="shared" si="368"/>
        <v>AZ</v>
      </c>
      <c r="X1170" t="str">
        <f t="shared" si="369"/>
        <v>86046-7568</v>
      </c>
      <c r="Y1170">
        <f t="shared" si="370"/>
        <v>0</v>
      </c>
      <c r="Z1170" t="str">
        <f t="shared" si="371"/>
        <v>STONEBROOK BARBARA 50</v>
      </c>
      <c r="AA1170" t="str">
        <f t="shared" si="372"/>
        <v>NW4 NW4 NW4 OF SEC 5 16N 19W 10AC</v>
      </c>
      <c r="AB1170">
        <f t="shared" si="373"/>
        <v>10</v>
      </c>
      <c r="AC1170" t="str">
        <f t="shared" si="374"/>
        <v>MOHAVE</v>
      </c>
      <c r="AI1170">
        <f t="shared" si="361"/>
        <v>10</v>
      </c>
      <c r="AO1170" t="s">
        <v>10356</v>
      </c>
      <c r="AR1170" t="s">
        <v>10356</v>
      </c>
      <c r="AS1170" t="s">
        <v>273</v>
      </c>
      <c r="AT1170">
        <v>1</v>
      </c>
      <c r="AU1170" t="s">
        <v>10357</v>
      </c>
      <c r="AX1170" t="s">
        <v>10357</v>
      </c>
      <c r="AY1170" t="s">
        <v>273</v>
      </c>
      <c r="AZ1170">
        <v>1</v>
      </c>
      <c r="BC1170" t="s">
        <v>10356</v>
      </c>
      <c r="BD1170" t="s">
        <v>10358</v>
      </c>
      <c r="BH1170" t="s">
        <v>242</v>
      </c>
      <c r="BS1170" t="s">
        <v>243</v>
      </c>
      <c r="BV1170" t="s">
        <v>244</v>
      </c>
      <c r="BY1170" t="s">
        <v>245</v>
      </c>
      <c r="CA1170">
        <v>3097</v>
      </c>
      <c r="CD1170" t="s">
        <v>10359</v>
      </c>
      <c r="CE1170" t="s">
        <v>10360</v>
      </c>
      <c r="CG1170" t="s">
        <v>9061</v>
      </c>
      <c r="CI1170" t="s">
        <v>243</v>
      </c>
      <c r="CJ1170" t="str">
        <f>"86046-7568"</f>
        <v>86046-7568</v>
      </c>
      <c r="CK1170" t="s">
        <v>1236</v>
      </c>
      <c r="CL1170" t="s">
        <v>10361</v>
      </c>
      <c r="CM1170" t="s">
        <v>10362</v>
      </c>
      <c r="CN1170" t="s">
        <v>254</v>
      </c>
      <c r="CO1170" t="s">
        <v>10363</v>
      </c>
      <c r="CP1170" t="str">
        <f>"207-07-055"</f>
        <v>207-07-055</v>
      </c>
      <c r="CQ1170" t="str">
        <f>"20707055"</f>
        <v>20707055</v>
      </c>
      <c r="CR1170" t="str">
        <f>"R20707055"</f>
        <v>R20707055</v>
      </c>
      <c r="CS1170">
        <v>4015</v>
      </c>
      <c r="CW1170" t="s">
        <v>256</v>
      </c>
      <c r="CX1170" t="s">
        <v>281</v>
      </c>
      <c r="CY1170" t="s">
        <v>499</v>
      </c>
      <c r="CZ1170">
        <v>5</v>
      </c>
      <c r="DB1170">
        <v>34.763030056867201</v>
      </c>
      <c r="DC1170">
        <v>-114.28066529527599</v>
      </c>
      <c r="DO1170" t="str">
        <f>""</f>
        <v/>
      </c>
      <c r="DQ1170">
        <v>0</v>
      </c>
      <c r="DR1170">
        <v>0</v>
      </c>
      <c r="DS1170">
        <v>0</v>
      </c>
      <c r="DT1170">
        <v>0</v>
      </c>
      <c r="DW1170">
        <v>0</v>
      </c>
      <c r="DX1170">
        <v>0</v>
      </c>
      <c r="DZ1170">
        <v>0</v>
      </c>
      <c r="EA1170">
        <v>0</v>
      </c>
      <c r="EB1170">
        <v>0</v>
      </c>
      <c r="EC1170">
        <v>0</v>
      </c>
      <c r="ED1170">
        <v>0</v>
      </c>
      <c r="EE1170">
        <v>0</v>
      </c>
      <c r="EF1170">
        <v>0</v>
      </c>
      <c r="EG1170">
        <v>0</v>
      </c>
      <c r="EH1170">
        <v>0</v>
      </c>
      <c r="EI1170">
        <v>0</v>
      </c>
      <c r="EL1170">
        <v>0</v>
      </c>
      <c r="EN1170">
        <v>0</v>
      </c>
      <c r="EP1170">
        <v>0</v>
      </c>
      <c r="ER1170">
        <v>0</v>
      </c>
      <c r="ET1170">
        <v>0</v>
      </c>
      <c r="EY1170">
        <v>0</v>
      </c>
      <c r="FA1170">
        <v>0</v>
      </c>
      <c r="FL1170">
        <v>0</v>
      </c>
      <c r="FQ1170" t="s">
        <v>336</v>
      </c>
      <c r="FR1170" t="s">
        <v>405</v>
      </c>
      <c r="FS1170" t="s">
        <v>406</v>
      </c>
      <c r="FU1170">
        <v>435600</v>
      </c>
      <c r="FV1170">
        <v>10</v>
      </c>
      <c r="FW1170">
        <v>0</v>
      </c>
      <c r="FX1170">
        <v>0</v>
      </c>
      <c r="FY1170">
        <v>0</v>
      </c>
      <c r="FZ1170">
        <v>0</v>
      </c>
      <c r="GI1170" t="s">
        <v>264</v>
      </c>
      <c r="GJ1170" t="s">
        <v>384</v>
      </c>
      <c r="GK1170" t="s">
        <v>385</v>
      </c>
      <c r="GL1170" s="1">
        <v>40135</v>
      </c>
      <c r="GM1170" t="s">
        <v>267</v>
      </c>
      <c r="GN1170" t="str">
        <f>"FALSE"</f>
        <v>FALSE</v>
      </c>
      <c r="GO1170">
        <v>2022</v>
      </c>
      <c r="GP1170">
        <v>2020</v>
      </c>
      <c r="GQ1170">
        <v>1290</v>
      </c>
      <c r="GR1170" t="s">
        <v>246</v>
      </c>
      <c r="GS1170" t="s">
        <v>246</v>
      </c>
      <c r="GT1170" t="s">
        <v>246</v>
      </c>
      <c r="GU1170" t="s">
        <v>246</v>
      </c>
      <c r="GV1170" t="s">
        <v>246</v>
      </c>
      <c r="GW1170" t="s">
        <v>246</v>
      </c>
      <c r="GX1170" t="s">
        <v>246</v>
      </c>
      <c r="GY1170" t="s">
        <v>246</v>
      </c>
      <c r="GZ1170" t="s">
        <v>246</v>
      </c>
      <c r="HA1170" t="s">
        <v>246</v>
      </c>
      <c r="HB1170" t="s">
        <v>246</v>
      </c>
      <c r="HC1170" t="s">
        <v>246</v>
      </c>
      <c r="HD1170" t="s">
        <v>246</v>
      </c>
      <c r="HE1170" s="2">
        <v>493</v>
      </c>
      <c r="HF1170" s="2">
        <v>0</v>
      </c>
      <c r="HG1170" s="2">
        <v>0</v>
      </c>
      <c r="HH1170">
        <v>0</v>
      </c>
      <c r="HI1170" s="2">
        <v>3288</v>
      </c>
      <c r="HJ1170" s="2">
        <v>3288</v>
      </c>
      <c r="HK1170" s="2">
        <v>0</v>
      </c>
      <c r="HL1170">
        <v>0</v>
      </c>
      <c r="HM1170" s="2">
        <v>0</v>
      </c>
      <c r="HN1170" s="2">
        <v>0</v>
      </c>
      <c r="HO1170" s="2">
        <v>0</v>
      </c>
      <c r="HP1170">
        <v>0</v>
      </c>
      <c r="HQ1170" s="2">
        <v>36.020000000000003</v>
      </c>
      <c r="HS1170" s="2">
        <v>3288</v>
      </c>
      <c r="HV1170" t="s">
        <v>386</v>
      </c>
      <c r="HW1170" t="s">
        <v>387</v>
      </c>
      <c r="HY1170" t="s">
        <v>388</v>
      </c>
      <c r="HZ1170" t="s">
        <v>388</v>
      </c>
      <c r="IA1170" t="s">
        <v>389</v>
      </c>
      <c r="IB1170" s="1">
        <v>38405</v>
      </c>
      <c r="IC1170" s="1">
        <v>38412</v>
      </c>
      <c r="ID1170" s="2">
        <v>0</v>
      </c>
      <c r="IE1170" t="s">
        <v>362</v>
      </c>
      <c r="IF1170" t="str">
        <f>"                    "</f>
        <v xml:space="preserve">                    </v>
      </c>
      <c r="IG1170" t="str">
        <f>"5462.968"</f>
        <v>5462.968</v>
      </c>
      <c r="IH1170" t="str">
        <f>""</f>
        <v/>
      </c>
      <c r="IT1170" t="str">
        <f>""</f>
        <v/>
      </c>
      <c r="IY1170" t="str">
        <f>""</f>
        <v/>
      </c>
      <c r="JB1170" t="s">
        <v>271</v>
      </c>
      <c r="JD1170" t="str">
        <f>""</f>
        <v/>
      </c>
      <c r="JE1170" t="str">
        <f>""</f>
        <v/>
      </c>
      <c r="JO1170" t="str">
        <f>""</f>
        <v/>
      </c>
      <c r="JP1170" t="str">
        <f>""</f>
        <v/>
      </c>
      <c r="JQ1170" t="str">
        <f>HYPERLINK("https://web.datatree.com/?/property?propertyId=4471172")</f>
        <v>https://web.datatree.com/?/property?propertyId=4471172</v>
      </c>
    </row>
    <row r="1171" spans="1:277" x14ac:dyDescent="0.25">
      <c r="A1171">
        <v>1169</v>
      </c>
      <c r="B1171" s="15" t="s">
        <v>18833</v>
      </c>
      <c r="C1171" s="15" t="s">
        <v>18832</v>
      </c>
      <c r="D1171" s="15" t="s">
        <v>18834</v>
      </c>
      <c r="E1171" s="15" t="s">
        <v>18835</v>
      </c>
      <c r="F1171" s="15" t="s">
        <v>18836</v>
      </c>
      <c r="G1171" s="15" t="s">
        <v>243</v>
      </c>
      <c r="H1171" s="15">
        <v>85555</v>
      </c>
      <c r="I1171" s="15" t="s">
        <v>18837</v>
      </c>
      <c r="J1171" s="23" t="s">
        <v>18838</v>
      </c>
      <c r="K1171" s="15" t="s">
        <v>18839</v>
      </c>
      <c r="L1171" s="16" t="s">
        <v>18840</v>
      </c>
      <c r="M1171" s="17" t="str">
        <f t="shared" si="359"/>
        <v>6/31/2022</v>
      </c>
      <c r="N1171" s="15">
        <v>10363</v>
      </c>
      <c r="O1171" s="18">
        <f t="shared" si="362"/>
        <v>0</v>
      </c>
      <c r="P1171" s="19" t="str">
        <f t="shared" si="363"/>
        <v>$0.00</v>
      </c>
      <c r="Q1171" s="16">
        <v>44834</v>
      </c>
      <c r="R1171" s="19" t="str">
        <f t="shared" si="360"/>
        <v>09/30/22</v>
      </c>
      <c r="S1171" t="str">
        <f t="shared" si="364"/>
        <v>MOHAVE</v>
      </c>
      <c r="T1171" s="6" t="str">
        <f t="shared" si="365"/>
        <v>339-29-025</v>
      </c>
      <c r="U1171" t="str">
        <f t="shared" si="366"/>
        <v xml:space="preserve">55710 GOLDEN BEE DR </v>
      </c>
      <c r="V1171" t="str">
        <f t="shared" si="367"/>
        <v>YUCCA VALLEY</v>
      </c>
      <c r="W1171" t="str">
        <f t="shared" si="368"/>
        <v>CA</v>
      </c>
      <c r="X1171" t="str">
        <f t="shared" si="369"/>
        <v>92284-3585</v>
      </c>
      <c r="Y1171" t="str">
        <f t="shared" si="370"/>
        <v>JOHN</v>
      </c>
      <c r="Z1171" t="str">
        <f t="shared" si="371"/>
        <v>SMITH</v>
      </c>
      <c r="AA1171" t="str">
        <f t="shared" si="372"/>
        <v>T22N R18W SEC 7 PARCEL 133 LEGEND RANCH IN GOLDEN VALLEY AMENDED SURVEY REC 9/27/2002 2002-65785 REPLATTED AS PARCEL 133-A ON PP 2 7/84-84A 7/14/2006 2006-71569 CONT 10.00 ACRES 339-29-013 (339-29 -025 THRU 029) 2007 TAX ROLL</v>
      </c>
      <c r="AB1171">
        <f t="shared" si="373"/>
        <v>10</v>
      </c>
      <c r="AC1171" t="str">
        <f t="shared" si="374"/>
        <v>MOHAVE</v>
      </c>
      <c r="AI1171">
        <f t="shared" si="361"/>
        <v>10</v>
      </c>
      <c r="AO1171" t="s">
        <v>10364</v>
      </c>
      <c r="AP1171" t="s">
        <v>10365</v>
      </c>
      <c r="AQ1171" t="s">
        <v>469</v>
      </c>
      <c r="AR1171" t="s">
        <v>2681</v>
      </c>
      <c r="AS1171" t="s">
        <v>240</v>
      </c>
      <c r="AT1171">
        <v>9</v>
      </c>
      <c r="BC1171" t="s">
        <v>10366</v>
      </c>
      <c r="BD1171" t="s">
        <v>10364</v>
      </c>
      <c r="BH1171" t="s">
        <v>242</v>
      </c>
      <c r="BS1171" t="s">
        <v>243</v>
      </c>
      <c r="BV1171" t="s">
        <v>244</v>
      </c>
      <c r="BY1171" t="s">
        <v>245</v>
      </c>
      <c r="CA1171">
        <v>55710</v>
      </c>
      <c r="CD1171" t="s">
        <v>10367</v>
      </c>
      <c r="CE1171" t="s">
        <v>302</v>
      </c>
      <c r="CG1171" t="s">
        <v>2236</v>
      </c>
      <c r="CH1171" t="s">
        <v>2236</v>
      </c>
      <c r="CI1171" t="s">
        <v>328</v>
      </c>
      <c r="CJ1171" t="str">
        <f>"92284-3585"</f>
        <v>92284-3585</v>
      </c>
      <c r="CK1171" t="s">
        <v>1184</v>
      </c>
      <c r="CL1171" t="s">
        <v>10368</v>
      </c>
      <c r="CM1171" t="s">
        <v>10369</v>
      </c>
      <c r="CN1171" t="s">
        <v>254</v>
      </c>
      <c r="CO1171" t="s">
        <v>10370</v>
      </c>
      <c r="CP1171" t="str">
        <f>"339-29-025"</f>
        <v>339-29-025</v>
      </c>
      <c r="CQ1171" t="str">
        <f>"33929025"</f>
        <v>33929025</v>
      </c>
      <c r="CR1171" t="str">
        <f>"R33929025"</f>
        <v>R33929025</v>
      </c>
      <c r="CS1171">
        <v>4015</v>
      </c>
      <c r="CX1171" t="s">
        <v>1302</v>
      </c>
      <c r="CY1171" t="s">
        <v>559</v>
      </c>
      <c r="CZ1171">
        <v>7</v>
      </c>
      <c r="DB1171">
        <v>35.315852073008003</v>
      </c>
      <c r="DC1171">
        <v>-114.25014908546601</v>
      </c>
      <c r="DD1171" t="s">
        <v>10371</v>
      </c>
      <c r="DK1171" t="s">
        <v>10372</v>
      </c>
      <c r="DL1171" t="s">
        <v>10372</v>
      </c>
      <c r="DO1171" t="str">
        <f>""</f>
        <v/>
      </c>
      <c r="DQ1171">
        <v>0</v>
      </c>
      <c r="DR1171">
        <v>0</v>
      </c>
      <c r="DS1171">
        <v>0</v>
      </c>
      <c r="DT1171">
        <v>0</v>
      </c>
      <c r="DW1171">
        <v>0</v>
      </c>
      <c r="DX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L1171">
        <v>0</v>
      </c>
      <c r="EN1171">
        <v>0</v>
      </c>
      <c r="EP1171">
        <v>0</v>
      </c>
      <c r="ER1171">
        <v>0</v>
      </c>
      <c r="ET1171">
        <v>0</v>
      </c>
      <c r="EY1171">
        <v>0</v>
      </c>
      <c r="FA1171">
        <v>0</v>
      </c>
      <c r="FL1171">
        <v>0</v>
      </c>
      <c r="FQ1171" t="s">
        <v>261</v>
      </c>
      <c r="FR1171" t="s">
        <v>354</v>
      </c>
      <c r="FS1171" t="s">
        <v>355</v>
      </c>
      <c r="FU1171">
        <v>435600</v>
      </c>
      <c r="FV1171">
        <v>10</v>
      </c>
      <c r="FW1171">
        <v>0</v>
      </c>
      <c r="FX1171">
        <v>0</v>
      </c>
      <c r="FY1171">
        <v>0</v>
      </c>
      <c r="FZ1171">
        <v>0</v>
      </c>
      <c r="GI1171" t="s">
        <v>407</v>
      </c>
      <c r="GJ1171" t="s">
        <v>5939</v>
      </c>
      <c r="GK1171" t="s">
        <v>5940</v>
      </c>
      <c r="GL1171" s="1">
        <v>42340</v>
      </c>
      <c r="GM1171" t="s">
        <v>267</v>
      </c>
      <c r="GN1171" t="str">
        <f>"TRUE"</f>
        <v>TRUE</v>
      </c>
      <c r="GO1171">
        <v>2022</v>
      </c>
      <c r="GP1171">
        <v>2020</v>
      </c>
      <c r="GQ1171">
        <v>400</v>
      </c>
      <c r="GR1171" t="s">
        <v>246</v>
      </c>
      <c r="GS1171" t="s">
        <v>246</v>
      </c>
      <c r="GT1171" t="s">
        <v>246</v>
      </c>
      <c r="GU1171" t="s">
        <v>246</v>
      </c>
      <c r="GV1171" t="s">
        <v>246</v>
      </c>
      <c r="GW1171" t="s">
        <v>246</v>
      </c>
      <c r="GX1171" t="s">
        <v>246</v>
      </c>
      <c r="GY1171" t="s">
        <v>246</v>
      </c>
      <c r="GZ1171" t="s">
        <v>246</v>
      </c>
      <c r="HA1171" t="s">
        <v>246</v>
      </c>
      <c r="HB1171" t="s">
        <v>246</v>
      </c>
      <c r="HC1171" t="s">
        <v>246</v>
      </c>
      <c r="HD1171" t="s">
        <v>246</v>
      </c>
      <c r="HE1171" s="2">
        <v>1114</v>
      </c>
      <c r="HF1171" s="2">
        <v>0</v>
      </c>
      <c r="HG1171" s="2">
        <v>0</v>
      </c>
      <c r="HH1171">
        <v>0</v>
      </c>
      <c r="HI1171" s="2">
        <v>7426</v>
      </c>
      <c r="HJ1171" s="2">
        <v>7426</v>
      </c>
      <c r="HK1171" s="2">
        <v>0</v>
      </c>
      <c r="HL1171">
        <v>0</v>
      </c>
      <c r="HM1171" s="2">
        <v>0</v>
      </c>
      <c r="HN1171" s="2">
        <v>0</v>
      </c>
      <c r="HO1171" s="2">
        <v>0</v>
      </c>
      <c r="HP1171">
        <v>0</v>
      </c>
      <c r="HQ1171" s="2">
        <v>75.48</v>
      </c>
      <c r="HS1171" s="2">
        <v>7426</v>
      </c>
      <c r="HV1171" t="s">
        <v>315</v>
      </c>
      <c r="HY1171" t="s">
        <v>317</v>
      </c>
      <c r="HZ1171" t="s">
        <v>317</v>
      </c>
      <c r="IA1171" t="s">
        <v>318</v>
      </c>
      <c r="IF1171" t="str">
        <f>""</f>
        <v/>
      </c>
      <c r="IG1171" t="str">
        <f>""</f>
        <v/>
      </c>
      <c r="IH1171" t="str">
        <f>""</f>
        <v/>
      </c>
      <c r="IT1171" t="str">
        <f>""</f>
        <v/>
      </c>
      <c r="IY1171" t="str">
        <f>""</f>
        <v/>
      </c>
      <c r="JB1171" t="s">
        <v>271</v>
      </c>
      <c r="JD1171" t="str">
        <f>""</f>
        <v/>
      </c>
      <c r="JE1171" t="str">
        <f>""</f>
        <v/>
      </c>
      <c r="JO1171" t="str">
        <f>""</f>
        <v/>
      </c>
      <c r="JP1171" t="str">
        <f>""</f>
        <v/>
      </c>
      <c r="JQ1171" t="str">
        <f>HYPERLINK("https://web.datatree.com/?/property?propertyId=4471954")</f>
        <v>https://web.datatree.com/?/property?propertyId=4471954</v>
      </c>
    </row>
    <row r="1172" spans="1:277" x14ac:dyDescent="0.25">
      <c r="A1172">
        <v>1170</v>
      </c>
      <c r="B1172" s="15" t="s">
        <v>18833</v>
      </c>
      <c r="C1172" s="15" t="s">
        <v>18832</v>
      </c>
      <c r="D1172" s="15" t="s">
        <v>18834</v>
      </c>
      <c r="E1172" s="15" t="s">
        <v>18835</v>
      </c>
      <c r="F1172" s="15" t="s">
        <v>18836</v>
      </c>
      <c r="G1172" s="15" t="s">
        <v>243</v>
      </c>
      <c r="H1172" s="15">
        <v>85555</v>
      </c>
      <c r="I1172" s="15" t="s">
        <v>18837</v>
      </c>
      <c r="J1172" s="23" t="s">
        <v>18838</v>
      </c>
      <c r="K1172" s="15" t="s">
        <v>18839</v>
      </c>
      <c r="L1172" s="16" t="s">
        <v>18840</v>
      </c>
      <c r="M1172" s="17" t="str">
        <f t="shared" si="359"/>
        <v>6/31/2022</v>
      </c>
      <c r="N1172" s="15">
        <v>10364</v>
      </c>
      <c r="O1172" s="18">
        <f t="shared" si="362"/>
        <v>0</v>
      </c>
      <c r="P1172" s="19" t="str">
        <f t="shared" si="363"/>
        <v>$0.00</v>
      </c>
      <c r="Q1172" s="16">
        <v>44834</v>
      </c>
      <c r="R1172" s="19" t="str">
        <f t="shared" si="360"/>
        <v>09/30/22</v>
      </c>
      <c r="S1172" t="str">
        <f t="shared" si="364"/>
        <v>MOHAVE</v>
      </c>
      <c r="T1172" s="6" t="str">
        <f t="shared" si="365"/>
        <v>353-12-003</v>
      </c>
      <c r="U1172" t="str">
        <f t="shared" si="366"/>
        <v xml:space="preserve">924 GRACE ST </v>
      </c>
      <c r="V1172" t="str">
        <f t="shared" si="367"/>
        <v>LORAIN</v>
      </c>
      <c r="W1172" t="str">
        <f t="shared" si="368"/>
        <v>OH</v>
      </c>
      <c r="X1172" t="str">
        <f t="shared" si="369"/>
        <v>44055-2420</v>
      </c>
      <c r="Y1172" t="str">
        <f t="shared" si="370"/>
        <v>TODD</v>
      </c>
      <c r="Z1172" t="str">
        <f t="shared" si="371"/>
        <v>HALL</v>
      </c>
      <c r="AA1172" t="str">
        <f t="shared" si="372"/>
        <v>SILVER SPRINGS UNIT VI LOT 531</v>
      </c>
      <c r="AB1172">
        <f t="shared" si="373"/>
        <v>10</v>
      </c>
      <c r="AC1172" t="str">
        <f t="shared" si="374"/>
        <v>MOHAVE</v>
      </c>
      <c r="AI1172">
        <f t="shared" si="361"/>
        <v>10</v>
      </c>
      <c r="AO1172" t="s">
        <v>1445</v>
      </c>
      <c r="AP1172" t="s">
        <v>1446</v>
      </c>
      <c r="AQ1172" t="s">
        <v>1446</v>
      </c>
      <c r="AR1172" t="s">
        <v>1447</v>
      </c>
      <c r="AS1172" t="s">
        <v>240</v>
      </c>
      <c r="AT1172">
        <v>9</v>
      </c>
      <c r="BC1172" t="s">
        <v>1448</v>
      </c>
      <c r="BD1172" t="s">
        <v>1445</v>
      </c>
      <c r="BE1172" t="s">
        <v>1181</v>
      </c>
      <c r="BH1172" t="s">
        <v>242</v>
      </c>
      <c r="BS1172" t="s">
        <v>243</v>
      </c>
      <c r="BV1172" t="s">
        <v>244</v>
      </c>
      <c r="BY1172" t="s">
        <v>245</v>
      </c>
      <c r="CA1172">
        <v>924</v>
      </c>
      <c r="CD1172" t="s">
        <v>1449</v>
      </c>
      <c r="CE1172" t="s">
        <v>375</v>
      </c>
      <c r="CG1172" t="s">
        <v>1450</v>
      </c>
      <c r="CI1172" t="s">
        <v>1029</v>
      </c>
      <c r="CJ1172" t="str">
        <f>"44055-2420"</f>
        <v>44055-2420</v>
      </c>
      <c r="CK1172" t="s">
        <v>1451</v>
      </c>
      <c r="CL1172" t="s">
        <v>1452</v>
      </c>
      <c r="CM1172" t="s">
        <v>1453</v>
      </c>
      <c r="CN1172" t="s">
        <v>254</v>
      </c>
      <c r="CO1172" t="s">
        <v>10373</v>
      </c>
      <c r="CP1172" t="str">
        <f>"353-12-003"</f>
        <v>353-12-003</v>
      </c>
      <c r="CQ1172" t="str">
        <f>"35312003"</f>
        <v>35312003</v>
      </c>
      <c r="CR1172" t="str">
        <f>"R35312003"</f>
        <v>R35312003</v>
      </c>
      <c r="CS1172">
        <v>4015</v>
      </c>
      <c r="CW1172" t="s">
        <v>256</v>
      </c>
      <c r="CX1172" t="s">
        <v>257</v>
      </c>
      <c r="CY1172" t="s">
        <v>258</v>
      </c>
      <c r="CZ1172">
        <v>25</v>
      </c>
      <c r="DB1172">
        <v>35.180399613681502</v>
      </c>
      <c r="DC1172">
        <v>-113.503150499995</v>
      </c>
      <c r="DD1172" t="s">
        <v>259</v>
      </c>
      <c r="DK1172" t="s">
        <v>1455</v>
      </c>
      <c r="DL1172" t="s">
        <v>1455</v>
      </c>
      <c r="DO1172" t="str">
        <f>"531"</f>
        <v>531</v>
      </c>
      <c r="DQ1172">
        <v>0</v>
      </c>
      <c r="DR1172">
        <v>0</v>
      </c>
      <c r="DS1172">
        <v>0</v>
      </c>
      <c r="DT1172">
        <v>0</v>
      </c>
      <c r="DW1172">
        <v>0</v>
      </c>
      <c r="DX1172">
        <v>0</v>
      </c>
      <c r="DZ1172">
        <v>0</v>
      </c>
      <c r="EA1172">
        <v>0</v>
      </c>
      <c r="EB1172">
        <v>0</v>
      </c>
      <c r="EC1172">
        <v>0</v>
      </c>
      <c r="ED1172">
        <v>0</v>
      </c>
      <c r="EE1172">
        <v>0</v>
      </c>
      <c r="EF1172">
        <v>0</v>
      </c>
      <c r="EG1172">
        <v>0</v>
      </c>
      <c r="EH1172">
        <v>0</v>
      </c>
      <c r="EI1172">
        <v>0</v>
      </c>
      <c r="EL1172">
        <v>0</v>
      </c>
      <c r="EN1172">
        <v>0</v>
      </c>
      <c r="EP1172">
        <v>0</v>
      </c>
      <c r="ER1172">
        <v>0</v>
      </c>
      <c r="ET1172">
        <v>0</v>
      </c>
      <c r="EY1172">
        <v>0</v>
      </c>
      <c r="FA1172">
        <v>0</v>
      </c>
      <c r="FL1172">
        <v>0</v>
      </c>
      <c r="FQ1172" t="s">
        <v>261</v>
      </c>
      <c r="FR1172" t="s">
        <v>262</v>
      </c>
      <c r="FS1172" t="s">
        <v>263</v>
      </c>
      <c r="FU1172">
        <v>435600</v>
      </c>
      <c r="FV1172">
        <v>10</v>
      </c>
      <c r="FW1172">
        <v>0</v>
      </c>
      <c r="FX1172">
        <v>0</v>
      </c>
      <c r="FY1172">
        <v>0</v>
      </c>
      <c r="FZ1172">
        <v>0</v>
      </c>
      <c r="GI1172" t="s">
        <v>264</v>
      </c>
      <c r="GJ1172" t="s">
        <v>265</v>
      </c>
      <c r="GK1172" t="s">
        <v>266</v>
      </c>
      <c r="GL1172" s="1">
        <v>40135</v>
      </c>
      <c r="GM1172" t="s">
        <v>267</v>
      </c>
      <c r="GN1172" t="str">
        <f>"FALSE"</f>
        <v>FALSE</v>
      </c>
      <c r="GO1172">
        <v>2022</v>
      </c>
      <c r="GP1172">
        <v>2020</v>
      </c>
      <c r="GQ1172">
        <v>300</v>
      </c>
      <c r="GR1172" t="s">
        <v>246</v>
      </c>
      <c r="GS1172" t="s">
        <v>246</v>
      </c>
      <c r="GT1172" t="s">
        <v>246</v>
      </c>
      <c r="GU1172" t="s">
        <v>246</v>
      </c>
      <c r="GV1172" t="s">
        <v>246</v>
      </c>
      <c r="GW1172" t="s">
        <v>246</v>
      </c>
      <c r="GX1172" t="s">
        <v>246</v>
      </c>
      <c r="GY1172" t="s">
        <v>246</v>
      </c>
      <c r="GZ1172" t="s">
        <v>246</v>
      </c>
      <c r="HA1172" t="s">
        <v>246</v>
      </c>
      <c r="HB1172" t="s">
        <v>246</v>
      </c>
      <c r="HC1172" t="s">
        <v>246</v>
      </c>
      <c r="HD1172" t="s">
        <v>246</v>
      </c>
      <c r="HE1172" s="2">
        <v>358</v>
      </c>
      <c r="HF1172" s="2">
        <v>0</v>
      </c>
      <c r="HG1172" s="2">
        <v>0</v>
      </c>
      <c r="HH1172">
        <v>0</v>
      </c>
      <c r="HI1172" s="2">
        <v>2388</v>
      </c>
      <c r="HJ1172" s="2">
        <v>2388</v>
      </c>
      <c r="HK1172" s="2">
        <v>0</v>
      </c>
      <c r="HL1172">
        <v>0</v>
      </c>
      <c r="HM1172" s="2">
        <v>0</v>
      </c>
      <c r="HN1172" s="2">
        <v>0</v>
      </c>
      <c r="HO1172" s="2">
        <v>0</v>
      </c>
      <c r="HP1172">
        <v>0</v>
      </c>
      <c r="HQ1172" s="2">
        <v>40.700000000000003</v>
      </c>
      <c r="HS1172" s="2">
        <v>2388</v>
      </c>
      <c r="HV1172" t="s">
        <v>268</v>
      </c>
      <c r="HY1172" t="s">
        <v>269</v>
      </c>
      <c r="IF1172" t="str">
        <f>""</f>
        <v/>
      </c>
      <c r="IG1172" t="str">
        <f>""</f>
        <v/>
      </c>
      <c r="IH1172" t="str">
        <f>""</f>
        <v/>
      </c>
      <c r="II1172" s="1">
        <v>44238</v>
      </c>
      <c r="IJ1172" s="1">
        <v>44239</v>
      </c>
      <c r="IK1172" s="2">
        <v>5950</v>
      </c>
      <c r="IM1172" t="s">
        <v>553</v>
      </c>
      <c r="IN1172" t="s">
        <v>1456</v>
      </c>
      <c r="IT1172" t="str">
        <f>""</f>
        <v/>
      </c>
      <c r="IY1172" t="str">
        <f>""</f>
        <v/>
      </c>
      <c r="JA1172" t="s">
        <v>414</v>
      </c>
      <c r="JB1172" t="s">
        <v>271</v>
      </c>
      <c r="JD1172" t="str">
        <f>"2021.10270"</f>
        <v>2021.10270</v>
      </c>
      <c r="JE1172" t="str">
        <f>""</f>
        <v/>
      </c>
      <c r="JF1172" s="1">
        <v>44141</v>
      </c>
      <c r="JG1172" s="1">
        <v>44144</v>
      </c>
      <c r="JH1172" s="2">
        <v>1120</v>
      </c>
      <c r="JI1172" t="s">
        <v>553</v>
      </c>
      <c r="JO1172" t="str">
        <f>"2020.65689"</f>
        <v>2020.65689</v>
      </c>
      <c r="JP1172" t="str">
        <f>""</f>
        <v/>
      </c>
      <c r="JQ1172" t="str">
        <f>HYPERLINK("https://web.datatree.com/?/property?propertyId=4437593")</f>
        <v>https://web.datatree.com/?/property?propertyId=4437593</v>
      </c>
    </row>
    <row r="1173" spans="1:277" x14ac:dyDescent="0.25">
      <c r="A1173">
        <v>1171</v>
      </c>
      <c r="B1173" s="15" t="s">
        <v>18833</v>
      </c>
      <c r="C1173" s="15" t="s">
        <v>18832</v>
      </c>
      <c r="D1173" s="15" t="s">
        <v>18834</v>
      </c>
      <c r="E1173" s="15" t="s">
        <v>18835</v>
      </c>
      <c r="F1173" s="15" t="s">
        <v>18836</v>
      </c>
      <c r="G1173" s="15" t="s">
        <v>243</v>
      </c>
      <c r="H1173" s="15">
        <v>85555</v>
      </c>
      <c r="I1173" s="15" t="s">
        <v>18837</v>
      </c>
      <c r="J1173" s="23" t="s">
        <v>18838</v>
      </c>
      <c r="K1173" s="15" t="s">
        <v>18839</v>
      </c>
      <c r="L1173" s="16" t="s">
        <v>18840</v>
      </c>
      <c r="M1173" s="17" t="str">
        <f t="shared" si="359"/>
        <v>6/31/2022</v>
      </c>
      <c r="N1173" s="15">
        <v>10365</v>
      </c>
      <c r="O1173" s="18">
        <f t="shared" si="362"/>
        <v>0</v>
      </c>
      <c r="P1173" s="19" t="str">
        <f t="shared" si="363"/>
        <v>$0.00</v>
      </c>
      <c r="Q1173" s="16">
        <v>44834</v>
      </c>
      <c r="R1173" s="19" t="str">
        <f t="shared" si="360"/>
        <v>09/30/22</v>
      </c>
      <c r="S1173" t="str">
        <f t="shared" si="364"/>
        <v>MOHAVE</v>
      </c>
      <c r="T1173" s="6" t="str">
        <f t="shared" si="365"/>
        <v>318-18-050</v>
      </c>
      <c r="U1173" t="str">
        <f t="shared" si="366"/>
        <v xml:space="preserve">241 BROAD ST W </v>
      </c>
      <c r="V1173" t="str">
        <f t="shared" si="367"/>
        <v>DUNNVILLE</v>
      </c>
      <c r="W1173" t="str">
        <f t="shared" si="368"/>
        <v>ON</v>
      </c>
      <c r="X1173" t="str">
        <f t="shared" si="369"/>
        <v>N1A 1S8</v>
      </c>
      <c r="Y1173" t="str">
        <f t="shared" si="370"/>
        <v>GLEN</v>
      </c>
      <c r="Z1173" t="str">
        <f t="shared" si="371"/>
        <v>BROUGH</v>
      </c>
      <c r="AA1173" t="str">
        <f t="shared" si="372"/>
        <v>NE4 SW4 NE4 CONT 10AC 318-18-039 (318-18- 050 &amp; 051)</v>
      </c>
      <c r="AB1173">
        <f t="shared" si="373"/>
        <v>10</v>
      </c>
      <c r="AC1173" t="str">
        <f t="shared" si="374"/>
        <v>MOHAVE</v>
      </c>
      <c r="AI1173">
        <f t="shared" si="361"/>
        <v>10</v>
      </c>
      <c r="AO1173" t="s">
        <v>10374</v>
      </c>
      <c r="AP1173" t="s">
        <v>4338</v>
      </c>
      <c r="AQ1173" t="s">
        <v>4338</v>
      </c>
      <c r="AR1173" t="s">
        <v>10375</v>
      </c>
      <c r="AS1173" t="s">
        <v>240</v>
      </c>
      <c r="AT1173">
        <v>10</v>
      </c>
      <c r="AU1173" t="s">
        <v>10376</v>
      </c>
      <c r="AV1173" t="s">
        <v>10377</v>
      </c>
      <c r="AW1173" t="s">
        <v>10377</v>
      </c>
      <c r="AX1173" t="s">
        <v>6190</v>
      </c>
      <c r="AY1173" t="s">
        <v>240</v>
      </c>
      <c r="AZ1173">
        <v>2</v>
      </c>
      <c r="BC1173" t="s">
        <v>10378</v>
      </c>
      <c r="BD1173" t="s">
        <v>10379</v>
      </c>
      <c r="BH1173" t="s">
        <v>242</v>
      </c>
      <c r="BS1173" t="s">
        <v>243</v>
      </c>
      <c r="BV1173" t="s">
        <v>244</v>
      </c>
      <c r="BY1173" t="s">
        <v>245</v>
      </c>
      <c r="CA1173">
        <v>241</v>
      </c>
      <c r="CC1173" t="s">
        <v>589</v>
      </c>
      <c r="CD1173" t="s">
        <v>10380</v>
      </c>
      <c r="CE1173" t="s">
        <v>375</v>
      </c>
      <c r="CG1173" t="s">
        <v>10377</v>
      </c>
      <c r="CI1173" t="s">
        <v>6190</v>
      </c>
      <c r="CJ1173" t="str">
        <f>"N1A 1S8"</f>
        <v>N1A 1S8</v>
      </c>
      <c r="CL1173" t="s">
        <v>10381</v>
      </c>
      <c r="CM1173" t="s">
        <v>10382</v>
      </c>
      <c r="CN1173" t="s">
        <v>2333</v>
      </c>
      <c r="CO1173" t="s">
        <v>10383</v>
      </c>
      <c r="CP1173" t="str">
        <f>"318-18-050"</f>
        <v>318-18-050</v>
      </c>
      <c r="CQ1173" t="str">
        <f>"31818050"</f>
        <v>31818050</v>
      </c>
      <c r="CR1173" t="str">
        <f>"R31818050"</f>
        <v>R31818050</v>
      </c>
      <c r="CS1173">
        <v>4015</v>
      </c>
      <c r="CX1173" t="s">
        <v>925</v>
      </c>
      <c r="CY1173" t="s">
        <v>548</v>
      </c>
      <c r="CZ1173">
        <v>17</v>
      </c>
      <c r="DB1173">
        <v>35.904412656668597</v>
      </c>
      <c r="DC1173">
        <v>-113.913724384047</v>
      </c>
      <c r="DK1173" t="s">
        <v>2478</v>
      </c>
      <c r="DL1173" t="s">
        <v>2478</v>
      </c>
      <c r="DO1173" t="str">
        <f>""</f>
        <v/>
      </c>
      <c r="DQ1173">
        <v>0</v>
      </c>
      <c r="DR1173">
        <v>0</v>
      </c>
      <c r="DS1173">
        <v>0</v>
      </c>
      <c r="DT1173">
        <v>0</v>
      </c>
      <c r="DW1173">
        <v>0</v>
      </c>
      <c r="DX1173">
        <v>0</v>
      </c>
      <c r="DZ1173">
        <v>0</v>
      </c>
      <c r="EA1173">
        <v>0</v>
      </c>
      <c r="EB1173">
        <v>0</v>
      </c>
      <c r="EC1173">
        <v>0</v>
      </c>
      <c r="ED1173">
        <v>0</v>
      </c>
      <c r="EE1173">
        <v>0</v>
      </c>
      <c r="EF1173">
        <v>0</v>
      </c>
      <c r="EG1173">
        <v>0</v>
      </c>
      <c r="EH1173">
        <v>0</v>
      </c>
      <c r="EI1173">
        <v>0</v>
      </c>
      <c r="EL1173">
        <v>0</v>
      </c>
      <c r="EN1173">
        <v>0</v>
      </c>
      <c r="EP1173">
        <v>0</v>
      </c>
      <c r="ER1173">
        <v>0</v>
      </c>
      <c r="ET1173">
        <v>0</v>
      </c>
      <c r="EY1173">
        <v>0</v>
      </c>
      <c r="FA1173">
        <v>0</v>
      </c>
      <c r="FL1173">
        <v>0</v>
      </c>
      <c r="FQ1173" t="s">
        <v>261</v>
      </c>
      <c r="FR1173" t="s">
        <v>354</v>
      </c>
      <c r="FS1173" t="s">
        <v>355</v>
      </c>
      <c r="FU1173">
        <v>435600</v>
      </c>
      <c r="FV1173">
        <v>10</v>
      </c>
      <c r="FW1173">
        <v>0</v>
      </c>
      <c r="FX1173">
        <v>0</v>
      </c>
      <c r="FY1173">
        <v>0</v>
      </c>
      <c r="FZ1173">
        <v>0</v>
      </c>
      <c r="GI1173" t="s">
        <v>264</v>
      </c>
      <c r="GJ1173" t="s">
        <v>927</v>
      </c>
      <c r="GK1173" t="s">
        <v>928</v>
      </c>
      <c r="GL1173" s="1">
        <v>40135</v>
      </c>
      <c r="GM1173" t="s">
        <v>267</v>
      </c>
      <c r="GN1173" t="str">
        <f>"FALSE"</f>
        <v>FALSE</v>
      </c>
      <c r="GO1173">
        <v>2022</v>
      </c>
      <c r="GP1173">
        <v>2020</v>
      </c>
      <c r="GQ1173">
        <v>400</v>
      </c>
      <c r="GR1173" t="s">
        <v>246</v>
      </c>
      <c r="GS1173" t="s">
        <v>246</v>
      </c>
      <c r="GT1173" t="s">
        <v>246</v>
      </c>
      <c r="GU1173" t="s">
        <v>246</v>
      </c>
      <c r="GV1173" t="s">
        <v>246</v>
      </c>
      <c r="GW1173" t="s">
        <v>246</v>
      </c>
      <c r="GX1173" t="s">
        <v>246</v>
      </c>
      <c r="GY1173" t="s">
        <v>246</v>
      </c>
      <c r="GZ1173" t="s">
        <v>246</v>
      </c>
      <c r="HA1173" t="s">
        <v>246</v>
      </c>
      <c r="HB1173" t="s">
        <v>246</v>
      </c>
      <c r="HC1173" t="s">
        <v>246</v>
      </c>
      <c r="HD1173" t="s">
        <v>246</v>
      </c>
      <c r="HE1173" s="2">
        <v>708</v>
      </c>
      <c r="HF1173" s="2">
        <v>0</v>
      </c>
      <c r="HG1173" s="2">
        <v>0</v>
      </c>
      <c r="HH1173">
        <v>0</v>
      </c>
      <c r="HI1173" s="2">
        <v>4723</v>
      </c>
      <c r="HJ1173" s="2">
        <v>4723</v>
      </c>
      <c r="HK1173" s="2">
        <v>0</v>
      </c>
      <c r="HL1173">
        <v>0</v>
      </c>
      <c r="HM1173" s="2">
        <v>0</v>
      </c>
      <c r="HN1173" s="2">
        <v>0</v>
      </c>
      <c r="HO1173" s="2">
        <v>0</v>
      </c>
      <c r="HP1173">
        <v>0</v>
      </c>
      <c r="HQ1173" s="2">
        <v>75.959999999999994</v>
      </c>
      <c r="HS1173" s="2">
        <v>4723</v>
      </c>
      <c r="HV1173" t="s">
        <v>315</v>
      </c>
      <c r="HY1173" t="s">
        <v>552</v>
      </c>
      <c r="HZ1173" t="s">
        <v>359</v>
      </c>
      <c r="IA1173" t="s">
        <v>360</v>
      </c>
      <c r="IB1173" s="1">
        <v>41506</v>
      </c>
      <c r="IC1173" s="1">
        <v>41512</v>
      </c>
      <c r="IE1173" t="s">
        <v>270</v>
      </c>
      <c r="IF1173" t="str">
        <f>""</f>
        <v/>
      </c>
      <c r="IG1173" t="str">
        <f>"2013.45143"</f>
        <v>2013.45143</v>
      </c>
      <c r="IH1173" t="str">
        <f>""</f>
        <v/>
      </c>
      <c r="IT1173" t="str">
        <f>""</f>
        <v/>
      </c>
      <c r="IY1173" t="str">
        <f>""</f>
        <v/>
      </c>
      <c r="JB1173" t="s">
        <v>271</v>
      </c>
      <c r="JD1173" t="str">
        <f>""</f>
        <v/>
      </c>
      <c r="JE1173" t="str">
        <f>""</f>
        <v/>
      </c>
      <c r="JO1173" t="str">
        <f>""</f>
        <v/>
      </c>
      <c r="JP1173" t="str">
        <f>""</f>
        <v/>
      </c>
      <c r="JQ1173" t="str">
        <f>HYPERLINK("https://web.datatree.com/?/property?propertyId=4473951")</f>
        <v>https://web.datatree.com/?/property?propertyId=4473951</v>
      </c>
    </row>
    <row r="1174" spans="1:277" x14ac:dyDescent="0.25">
      <c r="A1174">
        <v>1172</v>
      </c>
      <c r="B1174" s="15" t="s">
        <v>18833</v>
      </c>
      <c r="C1174" s="15" t="s">
        <v>18832</v>
      </c>
      <c r="D1174" s="15" t="s">
        <v>18834</v>
      </c>
      <c r="E1174" s="15" t="s">
        <v>18835</v>
      </c>
      <c r="F1174" s="15" t="s">
        <v>18836</v>
      </c>
      <c r="G1174" s="15" t="s">
        <v>243</v>
      </c>
      <c r="H1174" s="15">
        <v>85555</v>
      </c>
      <c r="I1174" s="15" t="s">
        <v>18837</v>
      </c>
      <c r="J1174" s="23" t="s">
        <v>18838</v>
      </c>
      <c r="K1174" s="15" t="s">
        <v>18839</v>
      </c>
      <c r="L1174" s="16" t="s">
        <v>18840</v>
      </c>
      <c r="M1174" s="17" t="str">
        <f t="shared" si="359"/>
        <v>6/31/2022</v>
      </c>
      <c r="N1174" s="15">
        <v>10366</v>
      </c>
      <c r="O1174" s="18">
        <f t="shared" si="362"/>
        <v>0</v>
      </c>
      <c r="P1174" s="19" t="str">
        <f t="shared" si="363"/>
        <v>$0.00</v>
      </c>
      <c r="Q1174" s="16">
        <v>44834</v>
      </c>
      <c r="R1174" s="19" t="str">
        <f t="shared" si="360"/>
        <v>09/30/22</v>
      </c>
      <c r="S1174" t="str">
        <f t="shared" si="364"/>
        <v>MOHAVE</v>
      </c>
      <c r="T1174" s="6" t="str">
        <f t="shared" si="365"/>
        <v>340-18-088B</v>
      </c>
      <c r="U1174" t="str">
        <f t="shared" si="366"/>
        <v xml:space="preserve">PO BOX 604 </v>
      </c>
      <c r="V1174" t="str">
        <f t="shared" si="367"/>
        <v>TRACY</v>
      </c>
      <c r="W1174" t="str">
        <f t="shared" si="368"/>
        <v>CA</v>
      </c>
      <c r="X1174" t="str">
        <f t="shared" si="369"/>
        <v>95378</v>
      </c>
      <c r="Y1174" t="str">
        <f t="shared" si="370"/>
        <v>RAJ</v>
      </c>
      <c r="Z1174" t="str">
        <f t="shared" si="371"/>
        <v>SHAH</v>
      </c>
      <c r="AA1174" t="str">
        <f t="shared" si="372"/>
        <v>GATEWAY ACRES TRACT 11 LOT 115 &amp; 126 CONT 10AC 340-18-088(340-18- 088A &amp; B) 2009 TAXROLL</v>
      </c>
      <c r="AB1174">
        <f t="shared" si="373"/>
        <v>10</v>
      </c>
      <c r="AC1174" t="str">
        <f t="shared" si="374"/>
        <v>MOHAVE</v>
      </c>
      <c r="AI1174">
        <f t="shared" si="361"/>
        <v>10</v>
      </c>
      <c r="AO1174" t="s">
        <v>10384</v>
      </c>
      <c r="AP1174" t="s">
        <v>10385</v>
      </c>
      <c r="AQ1174" t="s">
        <v>10385</v>
      </c>
      <c r="AR1174" t="s">
        <v>10386</v>
      </c>
      <c r="AS1174" t="s">
        <v>240</v>
      </c>
      <c r="AT1174">
        <v>4</v>
      </c>
      <c r="BC1174" t="s">
        <v>10387</v>
      </c>
      <c r="BD1174" t="s">
        <v>10384</v>
      </c>
      <c r="BE1174" t="s">
        <v>1326</v>
      </c>
      <c r="BH1174" t="s">
        <v>242</v>
      </c>
      <c r="BS1174" t="s">
        <v>243</v>
      </c>
      <c r="BV1174" t="s">
        <v>244</v>
      </c>
      <c r="BY1174" t="s">
        <v>245</v>
      </c>
      <c r="CD1174" t="s">
        <v>10388</v>
      </c>
      <c r="CG1174" t="s">
        <v>3185</v>
      </c>
      <c r="CH1174" t="s">
        <v>3185</v>
      </c>
      <c r="CI1174" t="s">
        <v>328</v>
      </c>
      <c r="CJ1174" t="str">
        <f>"95378"</f>
        <v>95378</v>
      </c>
      <c r="CK1174" t="s">
        <v>3250</v>
      </c>
      <c r="CL1174" t="s">
        <v>10389</v>
      </c>
      <c r="CM1174" t="s">
        <v>10390</v>
      </c>
      <c r="CN1174" t="s">
        <v>254</v>
      </c>
      <c r="CO1174" t="s">
        <v>10391</v>
      </c>
      <c r="CP1174" t="str">
        <f>"340-18-088B"</f>
        <v>340-18-088B</v>
      </c>
      <c r="CQ1174" t="str">
        <f>"34018088B"</f>
        <v>34018088B</v>
      </c>
      <c r="CR1174" t="str">
        <f>"R34018088B"</f>
        <v>R34018088B</v>
      </c>
      <c r="CS1174">
        <v>4015</v>
      </c>
      <c r="CX1174" t="s">
        <v>333</v>
      </c>
      <c r="CY1174" t="s">
        <v>499</v>
      </c>
      <c r="CZ1174">
        <v>17</v>
      </c>
      <c r="DB1174">
        <v>35.463385056811298</v>
      </c>
      <c r="DC1174">
        <v>-114.330824492088</v>
      </c>
      <c r="DD1174" t="s">
        <v>2617</v>
      </c>
      <c r="DE1174">
        <v>11</v>
      </c>
      <c r="DK1174" t="s">
        <v>4323</v>
      </c>
      <c r="DL1174" t="s">
        <v>4323</v>
      </c>
      <c r="DO1174" t="str">
        <f>"115|1"</f>
        <v>115|1</v>
      </c>
      <c r="DQ1174">
        <v>0</v>
      </c>
      <c r="DR1174">
        <v>0</v>
      </c>
      <c r="DS1174">
        <v>0</v>
      </c>
      <c r="DT1174">
        <v>0</v>
      </c>
      <c r="DW1174">
        <v>0</v>
      </c>
      <c r="DX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L1174">
        <v>0</v>
      </c>
      <c r="EN1174">
        <v>0</v>
      </c>
      <c r="EP1174">
        <v>0</v>
      </c>
      <c r="ER1174">
        <v>0</v>
      </c>
      <c r="ET1174">
        <v>0</v>
      </c>
      <c r="EY1174">
        <v>0</v>
      </c>
      <c r="FA1174">
        <v>0</v>
      </c>
      <c r="FL1174">
        <v>0</v>
      </c>
      <c r="FQ1174" t="s">
        <v>261</v>
      </c>
      <c r="FR1174" t="s">
        <v>262</v>
      </c>
      <c r="FS1174" t="s">
        <v>263</v>
      </c>
      <c r="FU1174">
        <v>435600</v>
      </c>
      <c r="FV1174">
        <v>10</v>
      </c>
      <c r="FW1174">
        <v>0</v>
      </c>
      <c r="FX1174">
        <v>0</v>
      </c>
      <c r="FY1174">
        <v>0</v>
      </c>
      <c r="FZ1174">
        <v>0</v>
      </c>
      <c r="GI1174" t="s">
        <v>264</v>
      </c>
      <c r="GJ1174" t="s">
        <v>1341</v>
      </c>
      <c r="GK1174" t="s">
        <v>1342</v>
      </c>
      <c r="GL1174" s="1">
        <v>40135</v>
      </c>
      <c r="GM1174" t="s">
        <v>267</v>
      </c>
      <c r="GN1174" t="str">
        <f>"FALSE"</f>
        <v>FALSE</v>
      </c>
      <c r="GO1174">
        <v>2022</v>
      </c>
      <c r="GP1174">
        <v>2020</v>
      </c>
      <c r="GQ1174">
        <v>400</v>
      </c>
      <c r="GR1174" t="s">
        <v>246</v>
      </c>
      <c r="GS1174" t="s">
        <v>246</v>
      </c>
      <c r="GT1174" t="s">
        <v>246</v>
      </c>
      <c r="GU1174" t="s">
        <v>246</v>
      </c>
      <c r="GV1174" t="s">
        <v>246</v>
      </c>
      <c r="GW1174" t="s">
        <v>246</v>
      </c>
      <c r="GX1174" t="s">
        <v>246</v>
      </c>
      <c r="GY1174" t="s">
        <v>246</v>
      </c>
      <c r="GZ1174" t="s">
        <v>246</v>
      </c>
      <c r="HA1174" t="s">
        <v>246</v>
      </c>
      <c r="HB1174" t="s">
        <v>246</v>
      </c>
      <c r="HC1174" t="s">
        <v>246</v>
      </c>
      <c r="HD1174" t="s">
        <v>246</v>
      </c>
      <c r="HE1174" s="2">
        <v>2790</v>
      </c>
      <c r="HF1174" s="2">
        <v>0</v>
      </c>
      <c r="HG1174" s="2">
        <v>0</v>
      </c>
      <c r="HH1174">
        <v>0</v>
      </c>
      <c r="HI1174" s="2">
        <v>18600</v>
      </c>
      <c r="HJ1174" s="2">
        <v>18600</v>
      </c>
      <c r="HK1174" s="2">
        <v>0</v>
      </c>
      <c r="HL1174">
        <v>0</v>
      </c>
      <c r="HM1174" s="2">
        <v>0</v>
      </c>
      <c r="HN1174" s="2">
        <v>0</v>
      </c>
      <c r="HO1174" s="2">
        <v>0</v>
      </c>
      <c r="HP1174">
        <v>0</v>
      </c>
      <c r="HQ1174" s="2">
        <v>196.66</v>
      </c>
      <c r="HS1174" s="2">
        <v>18600</v>
      </c>
      <c r="HV1174" t="s">
        <v>315</v>
      </c>
      <c r="HY1174" t="s">
        <v>316</v>
      </c>
      <c r="HZ1174" t="s">
        <v>317</v>
      </c>
      <c r="IA1174" t="s">
        <v>318</v>
      </c>
      <c r="IB1174" s="1">
        <v>43552</v>
      </c>
      <c r="IC1174" s="1">
        <v>43557</v>
      </c>
      <c r="IE1174" t="s">
        <v>361</v>
      </c>
      <c r="IF1174" t="str">
        <f>""</f>
        <v/>
      </c>
      <c r="IG1174" t="str">
        <f>"2019.16108"</f>
        <v>2019.16108</v>
      </c>
      <c r="IH1174" t="str">
        <f>""</f>
        <v/>
      </c>
      <c r="IT1174" t="str">
        <f>""</f>
        <v/>
      </c>
      <c r="IY1174" t="str">
        <f>""</f>
        <v/>
      </c>
      <c r="JB1174" t="s">
        <v>271</v>
      </c>
      <c r="JD1174" t="str">
        <f>""</f>
        <v/>
      </c>
      <c r="JE1174" t="str">
        <f>""</f>
        <v/>
      </c>
      <c r="JO1174" t="str">
        <f>""</f>
        <v/>
      </c>
      <c r="JP1174" t="str">
        <f>""</f>
        <v/>
      </c>
      <c r="JQ1174" t="str">
        <f>HYPERLINK("https://web.datatree.com/?/property?propertyId=4475143")</f>
        <v>https://web.datatree.com/?/property?propertyId=4475143</v>
      </c>
    </row>
    <row r="1175" spans="1:277" x14ac:dyDescent="0.25">
      <c r="A1175">
        <v>1173</v>
      </c>
      <c r="B1175" s="15" t="s">
        <v>18833</v>
      </c>
      <c r="C1175" s="15" t="s">
        <v>18832</v>
      </c>
      <c r="D1175" s="15" t="s">
        <v>18834</v>
      </c>
      <c r="E1175" s="15" t="s">
        <v>18835</v>
      </c>
      <c r="F1175" s="15" t="s">
        <v>18836</v>
      </c>
      <c r="G1175" s="15" t="s">
        <v>243</v>
      </c>
      <c r="H1175" s="15">
        <v>85555</v>
      </c>
      <c r="I1175" s="15" t="s">
        <v>18837</v>
      </c>
      <c r="J1175" s="23" t="s">
        <v>18838</v>
      </c>
      <c r="K1175" s="15" t="s">
        <v>18839</v>
      </c>
      <c r="L1175" s="16" t="s">
        <v>18840</v>
      </c>
      <c r="M1175" s="17" t="str">
        <f t="shared" si="359"/>
        <v>6/31/2022</v>
      </c>
      <c r="N1175" s="15">
        <v>10367</v>
      </c>
      <c r="O1175" s="18">
        <f t="shared" si="362"/>
        <v>0</v>
      </c>
      <c r="P1175" s="19" t="str">
        <f t="shared" si="363"/>
        <v>$0.00</v>
      </c>
      <c r="Q1175" s="16">
        <v>44834</v>
      </c>
      <c r="R1175" s="19" t="str">
        <f t="shared" si="360"/>
        <v>09/30/22</v>
      </c>
      <c r="S1175" t="str">
        <f t="shared" si="364"/>
        <v>MOHAVE</v>
      </c>
      <c r="T1175" s="6" t="str">
        <f t="shared" si="365"/>
        <v>319-11-010</v>
      </c>
      <c r="U1175" t="str">
        <f t="shared" si="366"/>
        <v xml:space="preserve">17285 W MORNING GLORY ST </v>
      </c>
      <c r="V1175" t="str">
        <f t="shared" si="367"/>
        <v>GOODYEAR</v>
      </c>
      <c r="W1175" t="str">
        <f t="shared" si="368"/>
        <v>AZ</v>
      </c>
      <c r="X1175" t="str">
        <f t="shared" si="369"/>
        <v>85338-6032</v>
      </c>
      <c r="Y1175" t="str">
        <f t="shared" si="370"/>
        <v>GUADALUPE</v>
      </c>
      <c r="Z1175" t="str">
        <f t="shared" si="371"/>
        <v>SOLIZ</v>
      </c>
      <c r="AA1175" t="str">
        <f t="shared" si="372"/>
        <v>KEMO RANCHES W2 OF LOT 121</v>
      </c>
      <c r="AB1175">
        <f t="shared" si="373"/>
        <v>10</v>
      </c>
      <c r="AC1175" t="str">
        <f t="shared" si="374"/>
        <v>MOHAVE</v>
      </c>
      <c r="AI1175">
        <f t="shared" si="361"/>
        <v>10</v>
      </c>
      <c r="AO1175" t="s">
        <v>10392</v>
      </c>
      <c r="AP1175" t="s">
        <v>10393</v>
      </c>
      <c r="AQ1175" t="s">
        <v>10394</v>
      </c>
      <c r="AR1175" t="s">
        <v>10395</v>
      </c>
      <c r="AS1175" t="s">
        <v>240</v>
      </c>
      <c r="AT1175">
        <v>16</v>
      </c>
      <c r="BC1175" t="s">
        <v>10396</v>
      </c>
      <c r="BD1175" t="s">
        <v>10392</v>
      </c>
      <c r="BH1175" t="s">
        <v>242</v>
      </c>
      <c r="BS1175" t="s">
        <v>243</v>
      </c>
      <c r="BV1175" t="s">
        <v>244</v>
      </c>
      <c r="BY1175" t="s">
        <v>245</v>
      </c>
      <c r="BZ1175" t="s">
        <v>589</v>
      </c>
      <c r="CA1175">
        <v>17285</v>
      </c>
      <c r="CD1175" t="s">
        <v>10397</v>
      </c>
      <c r="CE1175" t="s">
        <v>375</v>
      </c>
      <c r="CG1175" t="s">
        <v>10398</v>
      </c>
      <c r="CH1175" t="s">
        <v>10398</v>
      </c>
      <c r="CI1175" t="s">
        <v>243</v>
      </c>
      <c r="CJ1175" t="str">
        <f>"85338-6032"</f>
        <v>85338-6032</v>
      </c>
      <c r="CK1175" t="s">
        <v>8766</v>
      </c>
      <c r="CL1175" t="s">
        <v>10399</v>
      </c>
      <c r="CM1175" t="s">
        <v>10400</v>
      </c>
      <c r="CN1175" t="s">
        <v>254</v>
      </c>
      <c r="CO1175" t="s">
        <v>10401</v>
      </c>
      <c r="CP1175" t="str">
        <f>"319-11-010"</f>
        <v>319-11-010</v>
      </c>
      <c r="CQ1175" t="str">
        <f>"31911010"</f>
        <v>31911010</v>
      </c>
      <c r="CR1175" t="str">
        <f>"R31911010"</f>
        <v>R31911010</v>
      </c>
      <c r="CS1175">
        <v>4015</v>
      </c>
      <c r="CX1175" t="s">
        <v>498</v>
      </c>
      <c r="CY1175" t="s">
        <v>499</v>
      </c>
      <c r="CZ1175">
        <v>19</v>
      </c>
      <c r="DB1175">
        <v>35.628803497087503</v>
      </c>
      <c r="DC1175">
        <v>-114.36146900999699</v>
      </c>
      <c r="DD1175" t="s">
        <v>3970</v>
      </c>
      <c r="DK1175" t="s">
        <v>3971</v>
      </c>
      <c r="DL1175" t="s">
        <v>3971</v>
      </c>
      <c r="DO1175" t="str">
        <f>"121"</f>
        <v>121</v>
      </c>
      <c r="DQ1175">
        <v>0</v>
      </c>
      <c r="DR1175">
        <v>0</v>
      </c>
      <c r="DS1175">
        <v>0</v>
      </c>
      <c r="DT1175">
        <v>0</v>
      </c>
      <c r="DW1175">
        <v>0</v>
      </c>
      <c r="DX1175">
        <v>0</v>
      </c>
      <c r="DZ1175">
        <v>0</v>
      </c>
      <c r="EA1175">
        <v>0</v>
      </c>
      <c r="EB1175">
        <v>0</v>
      </c>
      <c r="EC1175">
        <v>0</v>
      </c>
      <c r="ED1175">
        <v>0</v>
      </c>
      <c r="EE1175">
        <v>0</v>
      </c>
      <c r="EF1175">
        <v>0</v>
      </c>
      <c r="EG1175">
        <v>0</v>
      </c>
      <c r="EH1175">
        <v>0</v>
      </c>
      <c r="EI1175">
        <v>0</v>
      </c>
      <c r="EL1175">
        <v>0</v>
      </c>
      <c r="EN1175">
        <v>0</v>
      </c>
      <c r="EP1175">
        <v>0</v>
      </c>
      <c r="ER1175">
        <v>0</v>
      </c>
      <c r="ET1175">
        <v>0</v>
      </c>
      <c r="EY1175">
        <v>0</v>
      </c>
      <c r="FA1175">
        <v>0</v>
      </c>
      <c r="FL1175">
        <v>0</v>
      </c>
      <c r="FQ1175" t="s">
        <v>261</v>
      </c>
      <c r="FR1175" t="s">
        <v>262</v>
      </c>
      <c r="FS1175" t="s">
        <v>263</v>
      </c>
      <c r="FU1175">
        <v>435600</v>
      </c>
      <c r="FV1175">
        <v>10</v>
      </c>
      <c r="FW1175">
        <v>0</v>
      </c>
      <c r="FX1175">
        <v>0</v>
      </c>
      <c r="FY1175">
        <v>0</v>
      </c>
      <c r="FZ1175">
        <v>0</v>
      </c>
      <c r="GI1175" t="s">
        <v>264</v>
      </c>
      <c r="GJ1175" t="s">
        <v>502</v>
      </c>
      <c r="GK1175" t="s">
        <v>503</v>
      </c>
      <c r="GL1175" s="1">
        <v>40135</v>
      </c>
      <c r="GM1175" t="s">
        <v>267</v>
      </c>
      <c r="GN1175" t="str">
        <f>"FALSE"</f>
        <v>FALSE</v>
      </c>
      <c r="GO1175">
        <v>2022</v>
      </c>
      <c r="GP1175">
        <v>2020</v>
      </c>
      <c r="GQ1175">
        <v>1110</v>
      </c>
      <c r="GR1175" t="s">
        <v>246</v>
      </c>
      <c r="GS1175" t="s">
        <v>246</v>
      </c>
      <c r="GT1175" t="s">
        <v>246</v>
      </c>
      <c r="GU1175" t="s">
        <v>246</v>
      </c>
      <c r="GV1175" t="s">
        <v>246</v>
      </c>
      <c r="GW1175" t="s">
        <v>246</v>
      </c>
      <c r="GX1175" t="s">
        <v>246</v>
      </c>
      <c r="GY1175" t="s">
        <v>246</v>
      </c>
      <c r="GZ1175" t="s">
        <v>246</v>
      </c>
      <c r="HA1175" t="s">
        <v>246</v>
      </c>
      <c r="HB1175" t="s">
        <v>246</v>
      </c>
      <c r="HC1175" t="s">
        <v>246</v>
      </c>
      <c r="HD1175" t="s">
        <v>246</v>
      </c>
      <c r="HE1175" s="2">
        <v>1082</v>
      </c>
      <c r="HF1175" s="2">
        <v>0</v>
      </c>
      <c r="HG1175" s="2">
        <v>0</v>
      </c>
      <c r="HH1175">
        <v>0</v>
      </c>
      <c r="HI1175" s="2">
        <v>7214</v>
      </c>
      <c r="HJ1175" s="2">
        <v>7214</v>
      </c>
      <c r="HK1175" s="2">
        <v>0</v>
      </c>
      <c r="HL1175">
        <v>0</v>
      </c>
      <c r="HM1175" s="2">
        <v>0</v>
      </c>
      <c r="HN1175" s="2">
        <v>0</v>
      </c>
      <c r="HO1175" s="2">
        <v>0</v>
      </c>
      <c r="HP1175">
        <v>0</v>
      </c>
      <c r="HQ1175" s="2">
        <v>67.760000000000005</v>
      </c>
      <c r="HS1175" s="2">
        <v>7214</v>
      </c>
      <c r="HV1175" t="s">
        <v>315</v>
      </c>
      <c r="HY1175" t="s">
        <v>316</v>
      </c>
      <c r="HZ1175" t="s">
        <v>317</v>
      </c>
      <c r="IA1175" t="s">
        <v>318</v>
      </c>
      <c r="IF1175" t="str">
        <f>""</f>
        <v/>
      </c>
      <c r="IG1175" t="str">
        <f>""</f>
        <v/>
      </c>
      <c r="IH1175" t="str">
        <f>""</f>
        <v/>
      </c>
      <c r="IT1175" t="str">
        <f>""</f>
        <v/>
      </c>
      <c r="IY1175" t="str">
        <f>""</f>
        <v/>
      </c>
      <c r="JB1175" t="s">
        <v>271</v>
      </c>
      <c r="JD1175" t="str">
        <f>""</f>
        <v/>
      </c>
      <c r="JE1175" t="str">
        <f>""</f>
        <v/>
      </c>
      <c r="JO1175" t="str">
        <f>""</f>
        <v/>
      </c>
      <c r="JP1175" t="str">
        <f>""</f>
        <v/>
      </c>
      <c r="JQ1175" t="str">
        <f>HYPERLINK("https://web.datatree.com/?/property?propertyId=4475747")</f>
        <v>https://web.datatree.com/?/property?propertyId=4475747</v>
      </c>
    </row>
    <row r="1176" spans="1:277" x14ac:dyDescent="0.25">
      <c r="A1176">
        <v>1174</v>
      </c>
      <c r="B1176" s="15" t="s">
        <v>18833</v>
      </c>
      <c r="C1176" s="15" t="s">
        <v>18832</v>
      </c>
      <c r="D1176" s="15" t="s">
        <v>18834</v>
      </c>
      <c r="E1176" s="15" t="s">
        <v>18835</v>
      </c>
      <c r="F1176" s="15" t="s">
        <v>18836</v>
      </c>
      <c r="G1176" s="15" t="s">
        <v>243</v>
      </c>
      <c r="H1176" s="15">
        <v>85555</v>
      </c>
      <c r="I1176" s="15" t="s">
        <v>18837</v>
      </c>
      <c r="J1176" s="23" t="s">
        <v>18838</v>
      </c>
      <c r="K1176" s="15" t="s">
        <v>18839</v>
      </c>
      <c r="L1176" s="16" t="s">
        <v>18840</v>
      </c>
      <c r="M1176" s="17" t="str">
        <f t="shared" si="359"/>
        <v>6/31/2022</v>
      </c>
      <c r="N1176" s="15">
        <v>10368</v>
      </c>
      <c r="O1176" s="18">
        <f t="shared" si="362"/>
        <v>0</v>
      </c>
      <c r="P1176" s="19" t="str">
        <f t="shared" si="363"/>
        <v>$0.00</v>
      </c>
      <c r="Q1176" s="16">
        <v>44834</v>
      </c>
      <c r="R1176" s="19" t="str">
        <f t="shared" si="360"/>
        <v>09/30/22</v>
      </c>
      <c r="S1176" t="str">
        <f t="shared" si="364"/>
        <v>MOHAVE</v>
      </c>
      <c r="T1176" s="6" t="str">
        <f t="shared" si="365"/>
        <v>124-13-054</v>
      </c>
      <c r="U1176" t="str">
        <f t="shared" si="366"/>
        <v xml:space="preserve">940 QUAIL RIDGE DR </v>
      </c>
      <c r="V1176" t="str">
        <f t="shared" si="367"/>
        <v>LAKE HAVASU CITY</v>
      </c>
      <c r="W1176" t="str">
        <f t="shared" si="368"/>
        <v>AZ</v>
      </c>
      <c r="X1176" t="str">
        <f t="shared" si="369"/>
        <v>86403-3108</v>
      </c>
      <c r="Y1176" t="str">
        <f t="shared" si="370"/>
        <v>MICHAEL</v>
      </c>
      <c r="Z1176" t="str">
        <f t="shared" si="371"/>
        <v>EPPARD</v>
      </c>
      <c r="AA1176" t="str">
        <f t="shared" si="372"/>
        <v>SW4 SE4 SW4 CONT 10 AC M/L</v>
      </c>
      <c r="AB1176">
        <f t="shared" si="373"/>
        <v>10</v>
      </c>
      <c r="AC1176" t="str">
        <f t="shared" si="374"/>
        <v>MOHAVE</v>
      </c>
      <c r="AI1176">
        <f t="shared" si="361"/>
        <v>10</v>
      </c>
      <c r="AO1176" t="s">
        <v>10402</v>
      </c>
      <c r="AP1176" t="s">
        <v>2897</v>
      </c>
      <c r="AQ1176" t="s">
        <v>2897</v>
      </c>
      <c r="AR1176" t="s">
        <v>10403</v>
      </c>
      <c r="AS1176" t="s">
        <v>240</v>
      </c>
      <c r="AT1176">
        <v>3</v>
      </c>
      <c r="AU1176" t="s">
        <v>10404</v>
      </c>
      <c r="AV1176" t="s">
        <v>10405</v>
      </c>
      <c r="AW1176" t="s">
        <v>10405</v>
      </c>
      <c r="AX1176" t="s">
        <v>10403</v>
      </c>
      <c r="AY1176" t="s">
        <v>240</v>
      </c>
      <c r="AZ1176">
        <v>3</v>
      </c>
      <c r="BC1176" t="s">
        <v>10406</v>
      </c>
      <c r="BD1176" t="s">
        <v>10407</v>
      </c>
      <c r="BH1176" t="s">
        <v>242</v>
      </c>
      <c r="BS1176" t="s">
        <v>243</v>
      </c>
      <c r="BV1176" t="s">
        <v>244</v>
      </c>
      <c r="BY1176" t="s">
        <v>245</v>
      </c>
      <c r="CA1176">
        <v>940</v>
      </c>
      <c r="CD1176" t="s">
        <v>10408</v>
      </c>
      <c r="CE1176" t="s">
        <v>302</v>
      </c>
      <c r="CG1176" t="s">
        <v>975</v>
      </c>
      <c r="CH1176" t="s">
        <v>975</v>
      </c>
      <c r="CI1176" t="s">
        <v>243</v>
      </c>
      <c r="CJ1176" t="str">
        <f>"86403-3108"</f>
        <v>86403-3108</v>
      </c>
      <c r="CK1176" t="s">
        <v>592</v>
      </c>
      <c r="CL1176" t="s">
        <v>10409</v>
      </c>
      <c r="CM1176" t="s">
        <v>10410</v>
      </c>
      <c r="CN1176" t="s">
        <v>254</v>
      </c>
      <c r="CO1176" t="s">
        <v>8097</v>
      </c>
      <c r="CP1176" t="str">
        <f>"124-13-054"</f>
        <v>124-13-054</v>
      </c>
      <c r="CQ1176" t="str">
        <f>"12413054"</f>
        <v>12413054</v>
      </c>
      <c r="CR1176" t="str">
        <f>"R12413054"</f>
        <v>R12413054</v>
      </c>
      <c r="CS1176">
        <v>4015</v>
      </c>
      <c r="CW1176" t="s">
        <v>256</v>
      </c>
      <c r="CX1176" t="s">
        <v>424</v>
      </c>
      <c r="CY1176" t="s">
        <v>559</v>
      </c>
      <c r="CZ1176">
        <v>5</v>
      </c>
      <c r="DB1176">
        <v>34.663307681878301</v>
      </c>
      <c r="DC1176">
        <v>-114.171224764904</v>
      </c>
      <c r="DK1176" t="s">
        <v>1468</v>
      </c>
      <c r="DL1176" t="s">
        <v>1468</v>
      </c>
      <c r="DO1176" t="str">
        <f>""</f>
        <v/>
      </c>
      <c r="DQ1176">
        <v>0</v>
      </c>
      <c r="DR1176">
        <v>0</v>
      </c>
      <c r="DS1176">
        <v>0</v>
      </c>
      <c r="DT1176">
        <v>0</v>
      </c>
      <c r="DW1176">
        <v>0</v>
      </c>
      <c r="DX1176">
        <v>0</v>
      </c>
      <c r="DZ1176">
        <v>0</v>
      </c>
      <c r="EA1176">
        <v>0</v>
      </c>
      <c r="EB1176">
        <v>0</v>
      </c>
      <c r="EC1176">
        <v>0</v>
      </c>
      <c r="ED1176">
        <v>0</v>
      </c>
      <c r="EE1176">
        <v>0</v>
      </c>
      <c r="EF1176">
        <v>0</v>
      </c>
      <c r="EG1176">
        <v>0</v>
      </c>
      <c r="EH1176">
        <v>0</v>
      </c>
      <c r="EI1176">
        <v>0</v>
      </c>
      <c r="EL1176">
        <v>0</v>
      </c>
      <c r="EN1176">
        <v>0</v>
      </c>
      <c r="EP1176">
        <v>0</v>
      </c>
      <c r="ER1176">
        <v>0</v>
      </c>
      <c r="ET1176">
        <v>0</v>
      </c>
      <c r="EY1176">
        <v>0</v>
      </c>
      <c r="FA1176">
        <v>0</v>
      </c>
      <c r="FL1176">
        <v>0</v>
      </c>
      <c r="FQ1176" t="s">
        <v>261</v>
      </c>
      <c r="FR1176" t="s">
        <v>354</v>
      </c>
      <c r="FS1176" t="s">
        <v>355</v>
      </c>
      <c r="FU1176">
        <v>435600</v>
      </c>
      <c r="FV1176">
        <v>10</v>
      </c>
      <c r="FW1176">
        <v>0</v>
      </c>
      <c r="FX1176">
        <v>0</v>
      </c>
      <c r="FY1176">
        <v>0</v>
      </c>
      <c r="FZ1176">
        <v>0</v>
      </c>
      <c r="GI1176" t="s">
        <v>264</v>
      </c>
      <c r="GJ1176" t="s">
        <v>1469</v>
      </c>
      <c r="GK1176" t="s">
        <v>1470</v>
      </c>
      <c r="GL1176" s="1">
        <v>40135</v>
      </c>
      <c r="GM1176" t="s">
        <v>267</v>
      </c>
      <c r="GN1176" t="str">
        <f>"FALSE"</f>
        <v>FALSE</v>
      </c>
      <c r="GO1176">
        <v>2022</v>
      </c>
      <c r="GP1176">
        <v>2020</v>
      </c>
      <c r="GQ1176">
        <v>1370</v>
      </c>
      <c r="GR1176" t="s">
        <v>246</v>
      </c>
      <c r="GS1176" t="s">
        <v>246</v>
      </c>
      <c r="GT1176" t="s">
        <v>246</v>
      </c>
      <c r="GU1176" t="s">
        <v>246</v>
      </c>
      <c r="GV1176" t="s">
        <v>246</v>
      </c>
      <c r="GW1176" t="s">
        <v>246</v>
      </c>
      <c r="GX1176" t="s">
        <v>246</v>
      </c>
      <c r="GY1176" t="s">
        <v>246</v>
      </c>
      <c r="GZ1176" t="s">
        <v>246</v>
      </c>
      <c r="HA1176" t="s">
        <v>246</v>
      </c>
      <c r="HB1176" t="s">
        <v>246</v>
      </c>
      <c r="HC1176" t="s">
        <v>246</v>
      </c>
      <c r="HD1176" t="s">
        <v>246</v>
      </c>
      <c r="HE1176" s="2">
        <v>589</v>
      </c>
      <c r="HF1176" s="2">
        <v>0</v>
      </c>
      <c r="HG1176" s="2">
        <v>0</v>
      </c>
      <c r="HH1176">
        <v>0</v>
      </c>
      <c r="HI1176" s="2">
        <v>3925</v>
      </c>
      <c r="HJ1176" s="2">
        <v>3925</v>
      </c>
      <c r="HK1176" s="2">
        <v>0</v>
      </c>
      <c r="HL1176">
        <v>0</v>
      </c>
      <c r="HM1176" s="2">
        <v>0</v>
      </c>
      <c r="HN1176" s="2">
        <v>0</v>
      </c>
      <c r="HO1176" s="2">
        <v>0</v>
      </c>
      <c r="HP1176">
        <v>0</v>
      </c>
      <c r="HQ1176" s="2">
        <v>73.900000000000006</v>
      </c>
      <c r="HS1176" s="2">
        <v>3925</v>
      </c>
      <c r="HV1176" t="s">
        <v>410</v>
      </c>
      <c r="HY1176" t="s">
        <v>411</v>
      </c>
      <c r="HZ1176" t="s">
        <v>411</v>
      </c>
      <c r="IF1176" t="str">
        <f>""</f>
        <v/>
      </c>
      <c r="IG1176" t="str">
        <f>""</f>
        <v/>
      </c>
      <c r="IH1176" t="str">
        <f>""</f>
        <v/>
      </c>
      <c r="II1176" s="1">
        <v>43054</v>
      </c>
      <c r="IJ1176" s="1">
        <v>43152</v>
      </c>
      <c r="IK1176" s="2">
        <v>30000</v>
      </c>
      <c r="IM1176" t="s">
        <v>270</v>
      </c>
      <c r="IN1176" t="s">
        <v>10411</v>
      </c>
      <c r="IT1176" t="str">
        <f>""</f>
        <v/>
      </c>
      <c r="IY1176" t="str">
        <f>""</f>
        <v/>
      </c>
      <c r="JA1176" t="s">
        <v>1060</v>
      </c>
      <c r="JB1176" t="s">
        <v>271</v>
      </c>
      <c r="JD1176" t="str">
        <f>"2018.8299"</f>
        <v>2018.8299</v>
      </c>
      <c r="JE1176" t="str">
        <f>""</f>
        <v/>
      </c>
      <c r="JF1176" s="1">
        <v>41716</v>
      </c>
      <c r="JG1176" s="1">
        <v>41726</v>
      </c>
      <c r="JH1176" s="2">
        <v>13500</v>
      </c>
      <c r="JI1176" t="s">
        <v>270</v>
      </c>
      <c r="JO1176" t="str">
        <f>"2014.13365"</f>
        <v>2014.13365</v>
      </c>
      <c r="JP1176" t="str">
        <f>""</f>
        <v/>
      </c>
      <c r="JQ1176" t="str">
        <f>HYPERLINK("https://web.datatree.com/?/property?propertyId=4476882")</f>
        <v>https://web.datatree.com/?/property?propertyId=4476882</v>
      </c>
    </row>
    <row r="1177" spans="1:277" x14ac:dyDescent="0.25">
      <c r="A1177">
        <v>1175</v>
      </c>
      <c r="B1177" s="15" t="s">
        <v>18833</v>
      </c>
      <c r="C1177" s="15" t="s">
        <v>18832</v>
      </c>
      <c r="D1177" s="15" t="s">
        <v>18834</v>
      </c>
      <c r="E1177" s="15" t="s">
        <v>18835</v>
      </c>
      <c r="F1177" s="15" t="s">
        <v>18836</v>
      </c>
      <c r="G1177" s="15" t="s">
        <v>243</v>
      </c>
      <c r="H1177" s="15">
        <v>85555</v>
      </c>
      <c r="I1177" s="15" t="s">
        <v>18837</v>
      </c>
      <c r="J1177" s="23" t="s">
        <v>18838</v>
      </c>
      <c r="K1177" s="15" t="s">
        <v>18839</v>
      </c>
      <c r="L1177" s="16" t="s">
        <v>18840</v>
      </c>
      <c r="M1177" s="17" t="str">
        <f t="shared" si="359"/>
        <v>6/31/2022</v>
      </c>
      <c r="N1177" s="15">
        <v>10369</v>
      </c>
      <c r="O1177" s="18">
        <f t="shared" si="362"/>
        <v>0</v>
      </c>
      <c r="P1177" s="19" t="str">
        <f t="shared" si="363"/>
        <v>$0.00</v>
      </c>
      <c r="Q1177" s="16">
        <v>44834</v>
      </c>
      <c r="R1177" s="19" t="str">
        <f t="shared" si="360"/>
        <v>09/30/22</v>
      </c>
      <c r="S1177" t="str">
        <f t="shared" si="364"/>
        <v>MOHAVE</v>
      </c>
      <c r="T1177" s="6" t="str">
        <f t="shared" si="365"/>
        <v>242-35-026</v>
      </c>
      <c r="U1177" t="str">
        <f t="shared" si="366"/>
        <v xml:space="preserve">PO BOX 1627 </v>
      </c>
      <c r="V1177" t="str">
        <f t="shared" si="367"/>
        <v>FRAZIER PARK</v>
      </c>
      <c r="W1177" t="str">
        <f t="shared" si="368"/>
        <v>CA</v>
      </c>
      <c r="X1177" t="str">
        <f t="shared" si="369"/>
        <v>93225-1627</v>
      </c>
      <c r="Y1177" t="str">
        <f t="shared" si="370"/>
        <v>VLADIMIR</v>
      </c>
      <c r="Z1177" t="str">
        <f t="shared" si="371"/>
        <v>JARAMILLO</v>
      </c>
      <c r="AA1177" t="str">
        <f t="shared" si="372"/>
        <v>T16N R17W SEC 20 PARCEL 3642 OF STAGECOACH TRAILS AT SANTA FE RAN CH UNIT 24 AS SHOWN ON RS 22/17A REC 3/25/2002 FEE # 2002-19969 D IVIDED AS PARCEL B PER PP 033/047 REC 9/17/2010 FEE # 2010-055880 CONT 435 421.80 SQ FT OR 10 ACRES 242-35-012 (242-35-025 026 027 &amp; 028) 2011 TAX ROLL</v>
      </c>
      <c r="AB1177">
        <f t="shared" si="373"/>
        <v>10</v>
      </c>
      <c r="AC1177" t="str">
        <f t="shared" si="374"/>
        <v>MOHAVE</v>
      </c>
      <c r="AI1177">
        <f t="shared" si="361"/>
        <v>10</v>
      </c>
      <c r="AO1177" t="s">
        <v>10412</v>
      </c>
      <c r="AP1177" t="s">
        <v>10413</v>
      </c>
      <c r="AQ1177" t="s">
        <v>10413</v>
      </c>
      <c r="AR1177" t="s">
        <v>10414</v>
      </c>
      <c r="AS1177" t="s">
        <v>240</v>
      </c>
      <c r="AT1177">
        <v>2</v>
      </c>
      <c r="BC1177" t="s">
        <v>10415</v>
      </c>
      <c r="BD1177" t="s">
        <v>10412</v>
      </c>
      <c r="BH1177" t="s">
        <v>242</v>
      </c>
      <c r="BS1177" t="s">
        <v>243</v>
      </c>
      <c r="BV1177" t="s">
        <v>244</v>
      </c>
      <c r="BY1177" t="s">
        <v>245</v>
      </c>
      <c r="CD1177" t="s">
        <v>10416</v>
      </c>
      <c r="CG1177" t="s">
        <v>10417</v>
      </c>
      <c r="CH1177" t="s">
        <v>10417</v>
      </c>
      <c r="CI1177" t="s">
        <v>328</v>
      </c>
      <c r="CJ1177" t="str">
        <f>"93225-1627"</f>
        <v>93225-1627</v>
      </c>
      <c r="CK1177" t="s">
        <v>4319</v>
      </c>
      <c r="CL1177" t="s">
        <v>10418</v>
      </c>
      <c r="CM1177" t="s">
        <v>10419</v>
      </c>
      <c r="CN1177" t="s">
        <v>254</v>
      </c>
      <c r="CO1177" t="s">
        <v>10420</v>
      </c>
      <c r="CP1177" t="str">
        <f>"242-35-026"</f>
        <v>242-35-026</v>
      </c>
      <c r="CQ1177" t="str">
        <f>"24235026"</f>
        <v>24235026</v>
      </c>
      <c r="CR1177" t="str">
        <f>"R24235026"</f>
        <v>R24235026</v>
      </c>
      <c r="CS1177">
        <v>4015</v>
      </c>
      <c r="CW1177" t="s">
        <v>256</v>
      </c>
      <c r="CX1177" t="s">
        <v>281</v>
      </c>
      <c r="CY1177" t="s">
        <v>446</v>
      </c>
      <c r="CZ1177">
        <v>20</v>
      </c>
      <c r="DB1177">
        <v>34.7195674322626</v>
      </c>
      <c r="DC1177">
        <v>-114.06618548587301</v>
      </c>
      <c r="DD1177" t="s">
        <v>7044</v>
      </c>
      <c r="DK1177" t="s">
        <v>7045</v>
      </c>
      <c r="DL1177" t="s">
        <v>7045</v>
      </c>
      <c r="DO1177" t="str">
        <f>""</f>
        <v/>
      </c>
      <c r="DQ1177">
        <v>0</v>
      </c>
      <c r="DR1177">
        <v>0</v>
      </c>
      <c r="DS1177">
        <v>0</v>
      </c>
      <c r="DT1177">
        <v>0</v>
      </c>
      <c r="DW1177">
        <v>0</v>
      </c>
      <c r="DX1177">
        <v>0</v>
      </c>
      <c r="DZ1177">
        <v>0</v>
      </c>
      <c r="EA1177">
        <v>0</v>
      </c>
      <c r="EB1177">
        <v>0</v>
      </c>
      <c r="EC1177">
        <v>0</v>
      </c>
      <c r="ED1177">
        <v>0</v>
      </c>
      <c r="EE1177">
        <v>0</v>
      </c>
      <c r="EF1177">
        <v>0</v>
      </c>
      <c r="EG1177">
        <v>0</v>
      </c>
      <c r="EH1177">
        <v>0</v>
      </c>
      <c r="EI1177">
        <v>0</v>
      </c>
      <c r="EL1177">
        <v>0</v>
      </c>
      <c r="EN1177">
        <v>0</v>
      </c>
      <c r="EP1177">
        <v>0</v>
      </c>
      <c r="ER1177">
        <v>0</v>
      </c>
      <c r="ET1177">
        <v>0</v>
      </c>
      <c r="EY1177">
        <v>0</v>
      </c>
      <c r="FA1177">
        <v>0</v>
      </c>
      <c r="FL1177">
        <v>0</v>
      </c>
      <c r="FQ1177" t="s">
        <v>261</v>
      </c>
      <c r="FR1177" t="s">
        <v>354</v>
      </c>
      <c r="FS1177" t="s">
        <v>355</v>
      </c>
      <c r="FU1177">
        <v>435600</v>
      </c>
      <c r="FV1177">
        <v>10</v>
      </c>
      <c r="FW1177">
        <v>0</v>
      </c>
      <c r="FX1177">
        <v>0</v>
      </c>
      <c r="FY1177">
        <v>0</v>
      </c>
      <c r="FZ1177">
        <v>0</v>
      </c>
      <c r="GI1177" t="s">
        <v>407</v>
      </c>
      <c r="GJ1177" t="s">
        <v>3607</v>
      </c>
      <c r="GK1177" t="s">
        <v>3608</v>
      </c>
      <c r="GL1177" s="1">
        <v>40135</v>
      </c>
      <c r="GM1177" t="s">
        <v>267</v>
      </c>
      <c r="GN1177" t="str">
        <f>"TRUE"</f>
        <v>TRUE</v>
      </c>
      <c r="GO1177">
        <v>2022</v>
      </c>
      <c r="GP1177">
        <v>2020</v>
      </c>
      <c r="GQ1177">
        <v>1300</v>
      </c>
      <c r="GR1177" t="s">
        <v>246</v>
      </c>
      <c r="GS1177" t="s">
        <v>246</v>
      </c>
      <c r="GT1177" t="s">
        <v>246</v>
      </c>
      <c r="GU1177" t="s">
        <v>246</v>
      </c>
      <c r="GV1177" t="s">
        <v>246</v>
      </c>
      <c r="GW1177" t="s">
        <v>246</v>
      </c>
      <c r="GX1177" t="s">
        <v>246</v>
      </c>
      <c r="GY1177" t="s">
        <v>246</v>
      </c>
      <c r="GZ1177" t="s">
        <v>246</v>
      </c>
      <c r="HA1177" t="s">
        <v>246</v>
      </c>
      <c r="HB1177" t="s">
        <v>246</v>
      </c>
      <c r="HC1177" t="s">
        <v>246</v>
      </c>
      <c r="HD1177" t="s">
        <v>246</v>
      </c>
      <c r="HE1177" s="2">
        <v>915</v>
      </c>
      <c r="HF1177" s="2">
        <v>0</v>
      </c>
      <c r="HG1177" s="2">
        <v>0</v>
      </c>
      <c r="HH1177">
        <v>0</v>
      </c>
      <c r="HI1177" s="2">
        <v>6101</v>
      </c>
      <c r="HJ1177" s="2">
        <v>6101</v>
      </c>
      <c r="HK1177" s="2">
        <v>0</v>
      </c>
      <c r="HL1177">
        <v>0</v>
      </c>
      <c r="HM1177" s="2">
        <v>0</v>
      </c>
      <c r="HN1177" s="2">
        <v>0</v>
      </c>
      <c r="HO1177" s="2">
        <v>0</v>
      </c>
      <c r="HP1177">
        <v>0</v>
      </c>
      <c r="HQ1177" s="2">
        <v>77.94</v>
      </c>
      <c r="HS1177" s="2">
        <v>6101</v>
      </c>
      <c r="HV1177" t="s">
        <v>410</v>
      </c>
      <c r="HY1177" t="s">
        <v>411</v>
      </c>
      <c r="HZ1177" t="s">
        <v>411</v>
      </c>
      <c r="IF1177" t="str">
        <f>""</f>
        <v/>
      </c>
      <c r="IG1177" t="str">
        <f>""</f>
        <v/>
      </c>
      <c r="IH1177" t="str">
        <f>""</f>
        <v/>
      </c>
      <c r="IT1177" t="str">
        <f>""</f>
        <v/>
      </c>
      <c r="IY1177" t="str">
        <f>""</f>
        <v/>
      </c>
      <c r="JB1177" t="s">
        <v>271</v>
      </c>
      <c r="JD1177" t="str">
        <f>""</f>
        <v/>
      </c>
      <c r="JE1177" t="str">
        <f>""</f>
        <v/>
      </c>
      <c r="JO1177" t="str">
        <f>""</f>
        <v/>
      </c>
      <c r="JP1177" t="str">
        <f>""</f>
        <v/>
      </c>
      <c r="JQ1177" t="str">
        <f>HYPERLINK("https://web.datatree.com/?/property?propertyId=4481293")</f>
        <v>https://web.datatree.com/?/property?propertyId=4481293</v>
      </c>
    </row>
    <row r="1178" spans="1:277" x14ac:dyDescent="0.25">
      <c r="A1178">
        <v>1176</v>
      </c>
      <c r="B1178" s="15" t="s">
        <v>18833</v>
      </c>
      <c r="C1178" s="15" t="s">
        <v>18832</v>
      </c>
      <c r="D1178" s="15" t="s">
        <v>18834</v>
      </c>
      <c r="E1178" s="15" t="s">
        <v>18835</v>
      </c>
      <c r="F1178" s="15" t="s">
        <v>18836</v>
      </c>
      <c r="G1178" s="15" t="s">
        <v>243</v>
      </c>
      <c r="H1178" s="15">
        <v>85555</v>
      </c>
      <c r="I1178" s="15" t="s">
        <v>18837</v>
      </c>
      <c r="J1178" s="23" t="s">
        <v>18838</v>
      </c>
      <c r="K1178" s="15" t="s">
        <v>18839</v>
      </c>
      <c r="L1178" s="16" t="s">
        <v>18840</v>
      </c>
      <c r="M1178" s="17" t="str">
        <f t="shared" si="359"/>
        <v>6/31/2022</v>
      </c>
      <c r="N1178" s="15">
        <v>10370</v>
      </c>
      <c r="O1178" s="18">
        <f t="shared" si="362"/>
        <v>0</v>
      </c>
      <c r="P1178" s="19" t="str">
        <f t="shared" si="363"/>
        <v>$0.00</v>
      </c>
      <c r="Q1178" s="16">
        <v>44834</v>
      </c>
      <c r="R1178" s="19" t="str">
        <f t="shared" si="360"/>
        <v>09/30/22</v>
      </c>
      <c r="S1178" t="str">
        <f t="shared" si="364"/>
        <v>MOHAVE</v>
      </c>
      <c r="T1178" s="6" t="str">
        <f t="shared" si="365"/>
        <v>102-39-018</v>
      </c>
      <c r="U1178" t="str">
        <f t="shared" si="366"/>
        <v xml:space="preserve">3844 N 32ND ST #7 </v>
      </c>
      <c r="V1178" t="str">
        <f t="shared" si="367"/>
        <v>PHOENIX</v>
      </c>
      <c r="W1178" t="str">
        <f t="shared" si="368"/>
        <v>AZ</v>
      </c>
      <c r="X1178" t="str">
        <f t="shared" si="369"/>
        <v>85018-4928</v>
      </c>
      <c r="Y1178">
        <f t="shared" si="370"/>
        <v>0</v>
      </c>
      <c r="Z1178" t="str">
        <f t="shared" si="371"/>
        <v>1ST AMERICAN REALTY HOLDINGS LLC</v>
      </c>
      <c r="AA1178" t="str">
        <f t="shared" si="372"/>
        <v>SANDY RIVER RANCHEROS LOT 82 CONT 10 ACRES</v>
      </c>
      <c r="AB1178">
        <f t="shared" si="373"/>
        <v>10</v>
      </c>
      <c r="AC1178" t="str">
        <f t="shared" si="374"/>
        <v>MOHAVE</v>
      </c>
      <c r="AI1178">
        <f t="shared" si="361"/>
        <v>10</v>
      </c>
      <c r="AO1178" t="s">
        <v>10421</v>
      </c>
      <c r="AR1178" t="s">
        <v>10421</v>
      </c>
      <c r="AS1178" t="s">
        <v>273</v>
      </c>
      <c r="AT1178">
        <v>1</v>
      </c>
      <c r="BC1178" t="s">
        <v>10421</v>
      </c>
      <c r="BD1178" t="s">
        <v>10421</v>
      </c>
      <c r="BF1178" t="s">
        <v>274</v>
      </c>
      <c r="BH1178" t="s">
        <v>242</v>
      </c>
      <c r="BS1178" t="s">
        <v>243</v>
      </c>
      <c r="BV1178" t="s">
        <v>244</v>
      </c>
      <c r="BY1178" t="s">
        <v>245</v>
      </c>
      <c r="BZ1178" t="s">
        <v>246</v>
      </c>
      <c r="CA1178">
        <v>3844</v>
      </c>
      <c r="CD1178" t="s">
        <v>10422</v>
      </c>
      <c r="CE1178" t="s">
        <v>375</v>
      </c>
      <c r="CF1178">
        <v>7</v>
      </c>
      <c r="CG1178" t="s">
        <v>591</v>
      </c>
      <c r="CH1178" t="s">
        <v>591</v>
      </c>
      <c r="CI1178" t="s">
        <v>243</v>
      </c>
      <c r="CJ1178" t="str">
        <f>"85018-4928"</f>
        <v>85018-4928</v>
      </c>
      <c r="CK1178" t="s">
        <v>1184</v>
      </c>
      <c r="CL1178" t="s">
        <v>10423</v>
      </c>
      <c r="CM1178" t="s">
        <v>10424</v>
      </c>
      <c r="CN1178" t="s">
        <v>254</v>
      </c>
      <c r="CO1178" t="s">
        <v>10425</v>
      </c>
      <c r="CP1178" t="str">
        <f>"102-39-018"</f>
        <v>102-39-018</v>
      </c>
      <c r="CQ1178" t="str">
        <f>"10239018"</f>
        <v>10239018</v>
      </c>
      <c r="CR1178" t="str">
        <f>"R10239018"</f>
        <v>R10239018</v>
      </c>
      <c r="CS1178">
        <v>4015</v>
      </c>
      <c r="CW1178" t="s">
        <v>256</v>
      </c>
      <c r="CX1178" t="s">
        <v>424</v>
      </c>
      <c r="CY1178" t="s">
        <v>258</v>
      </c>
      <c r="CZ1178">
        <v>35</v>
      </c>
      <c r="DB1178">
        <v>34.599877768102203</v>
      </c>
      <c r="DC1178">
        <v>-113.490905764937</v>
      </c>
      <c r="DD1178" t="s">
        <v>994</v>
      </c>
      <c r="DK1178" t="s">
        <v>995</v>
      </c>
      <c r="DL1178" t="s">
        <v>995</v>
      </c>
      <c r="DO1178" t="str">
        <f>"82"</f>
        <v>82</v>
      </c>
      <c r="DQ1178">
        <v>0</v>
      </c>
      <c r="DR1178">
        <v>0</v>
      </c>
      <c r="DS1178">
        <v>0</v>
      </c>
      <c r="DT1178">
        <v>0</v>
      </c>
      <c r="DW1178">
        <v>0</v>
      </c>
      <c r="DX1178">
        <v>0</v>
      </c>
      <c r="DZ1178">
        <v>0</v>
      </c>
      <c r="EA1178">
        <v>0</v>
      </c>
      <c r="EB1178">
        <v>0</v>
      </c>
      <c r="EC1178">
        <v>0</v>
      </c>
      <c r="ED1178">
        <v>0</v>
      </c>
      <c r="EE1178">
        <v>0</v>
      </c>
      <c r="EF1178">
        <v>0</v>
      </c>
      <c r="EG1178">
        <v>0</v>
      </c>
      <c r="EH1178">
        <v>0</v>
      </c>
      <c r="EI1178">
        <v>0</v>
      </c>
      <c r="EL1178">
        <v>0</v>
      </c>
      <c r="EN1178">
        <v>0</v>
      </c>
      <c r="EP1178">
        <v>0</v>
      </c>
      <c r="ER1178">
        <v>0</v>
      </c>
      <c r="ET1178">
        <v>0</v>
      </c>
      <c r="EY1178">
        <v>0</v>
      </c>
      <c r="FA1178">
        <v>0</v>
      </c>
      <c r="FL1178">
        <v>0</v>
      </c>
      <c r="FQ1178" t="s">
        <v>261</v>
      </c>
      <c r="FR1178" t="s">
        <v>262</v>
      </c>
      <c r="FS1178" t="s">
        <v>263</v>
      </c>
      <c r="FU1178">
        <v>435600</v>
      </c>
      <c r="FV1178">
        <v>10</v>
      </c>
      <c r="FW1178">
        <v>0</v>
      </c>
      <c r="FX1178">
        <v>0</v>
      </c>
      <c r="FY1178">
        <v>0</v>
      </c>
      <c r="FZ1178">
        <v>0</v>
      </c>
      <c r="GI1178" t="s">
        <v>264</v>
      </c>
      <c r="GJ1178" t="s">
        <v>427</v>
      </c>
      <c r="GK1178" t="s">
        <v>428</v>
      </c>
      <c r="GL1178" s="1">
        <v>40135</v>
      </c>
      <c r="GM1178" t="s">
        <v>267</v>
      </c>
      <c r="GN1178" t="str">
        <f t="shared" ref="GN1178:GN1185" si="375">"FALSE"</f>
        <v>FALSE</v>
      </c>
      <c r="GO1178">
        <v>2022</v>
      </c>
      <c r="GP1178">
        <v>2020</v>
      </c>
      <c r="GQ1178">
        <v>600</v>
      </c>
      <c r="GR1178" t="s">
        <v>246</v>
      </c>
      <c r="GS1178" t="s">
        <v>246</v>
      </c>
      <c r="GT1178" t="s">
        <v>246</v>
      </c>
      <c r="GU1178" t="s">
        <v>246</v>
      </c>
      <c r="GV1178" t="s">
        <v>246</v>
      </c>
      <c r="GW1178" t="s">
        <v>246</v>
      </c>
      <c r="GX1178" t="s">
        <v>246</v>
      </c>
      <c r="GY1178" t="s">
        <v>246</v>
      </c>
      <c r="GZ1178" t="s">
        <v>246</v>
      </c>
      <c r="HA1178" t="s">
        <v>246</v>
      </c>
      <c r="HB1178" t="s">
        <v>246</v>
      </c>
      <c r="HC1178" t="s">
        <v>246</v>
      </c>
      <c r="HD1178" t="s">
        <v>246</v>
      </c>
      <c r="HE1178" s="2">
        <v>509</v>
      </c>
      <c r="HF1178" s="2">
        <v>0</v>
      </c>
      <c r="HG1178" s="2">
        <v>0</v>
      </c>
      <c r="HH1178">
        <v>0</v>
      </c>
      <c r="HI1178" s="2">
        <v>3391</v>
      </c>
      <c r="HJ1178" s="2">
        <v>3391</v>
      </c>
      <c r="HK1178" s="2">
        <v>0</v>
      </c>
      <c r="HL1178">
        <v>0</v>
      </c>
      <c r="HM1178" s="2">
        <v>0</v>
      </c>
      <c r="HN1178" s="2">
        <v>0</v>
      </c>
      <c r="HO1178" s="2">
        <v>0</v>
      </c>
      <c r="HP1178">
        <v>0</v>
      </c>
      <c r="HQ1178" s="2">
        <v>31.56</v>
      </c>
      <c r="HS1178" s="2">
        <v>3391</v>
      </c>
      <c r="HT1178">
        <v>17</v>
      </c>
      <c r="HV1178" t="s">
        <v>289</v>
      </c>
      <c r="HY1178" t="s">
        <v>290</v>
      </c>
      <c r="HZ1178" t="s">
        <v>290</v>
      </c>
      <c r="IB1178" s="1">
        <v>38401</v>
      </c>
      <c r="IC1178" s="1">
        <v>38408</v>
      </c>
      <c r="ID1178" s="2">
        <v>0</v>
      </c>
      <c r="IE1178" t="s">
        <v>319</v>
      </c>
      <c r="IF1178" t="str">
        <f>"                    "</f>
        <v xml:space="preserve">                    </v>
      </c>
      <c r="IG1178" t="str">
        <f>"5456.935"</f>
        <v>5456.935</v>
      </c>
      <c r="IH1178" t="str">
        <f>""</f>
        <v/>
      </c>
      <c r="IT1178" t="str">
        <f>""</f>
        <v/>
      </c>
      <c r="IY1178" t="str">
        <f>""</f>
        <v/>
      </c>
      <c r="JB1178" t="s">
        <v>271</v>
      </c>
      <c r="JD1178" t="str">
        <f>""</f>
        <v/>
      </c>
      <c r="JE1178" t="str">
        <f>""</f>
        <v/>
      </c>
      <c r="JO1178" t="str">
        <f>""</f>
        <v/>
      </c>
      <c r="JP1178" t="str">
        <f>""</f>
        <v/>
      </c>
      <c r="JQ1178" t="str">
        <f>HYPERLINK("https://web.datatree.com/?/property?propertyId=4484944")</f>
        <v>https://web.datatree.com/?/property?propertyId=4484944</v>
      </c>
    </row>
    <row r="1179" spans="1:277" x14ac:dyDescent="0.25">
      <c r="A1179">
        <v>1177</v>
      </c>
      <c r="B1179" s="15" t="s">
        <v>18833</v>
      </c>
      <c r="C1179" s="15" t="s">
        <v>18832</v>
      </c>
      <c r="D1179" s="15" t="s">
        <v>18834</v>
      </c>
      <c r="E1179" s="15" t="s">
        <v>18835</v>
      </c>
      <c r="F1179" s="15" t="s">
        <v>18836</v>
      </c>
      <c r="G1179" s="15" t="s">
        <v>243</v>
      </c>
      <c r="H1179" s="15">
        <v>85555</v>
      </c>
      <c r="I1179" s="15" t="s">
        <v>18837</v>
      </c>
      <c r="J1179" s="23" t="s">
        <v>18838</v>
      </c>
      <c r="K1179" s="15" t="s">
        <v>18839</v>
      </c>
      <c r="L1179" s="16" t="s">
        <v>18840</v>
      </c>
      <c r="M1179" s="17" t="str">
        <f t="shared" si="359"/>
        <v>6/31/2022</v>
      </c>
      <c r="N1179" s="15">
        <v>10371</v>
      </c>
      <c r="O1179" s="18">
        <f t="shared" si="362"/>
        <v>0</v>
      </c>
      <c r="P1179" s="19" t="str">
        <f t="shared" si="363"/>
        <v>$0.00</v>
      </c>
      <c r="Q1179" s="16">
        <v>44834</v>
      </c>
      <c r="R1179" s="19" t="str">
        <f t="shared" si="360"/>
        <v>09/30/22</v>
      </c>
      <c r="S1179" t="str">
        <f t="shared" si="364"/>
        <v>MOHAVE</v>
      </c>
      <c r="T1179" s="6" t="str">
        <f t="shared" si="365"/>
        <v>351-21-029</v>
      </c>
      <c r="U1179" t="str">
        <f t="shared" si="366"/>
        <v xml:space="preserve">1672 KAUMOLI ST </v>
      </c>
      <c r="V1179" t="str">
        <f t="shared" si="367"/>
        <v>PEARL CITY</v>
      </c>
      <c r="W1179" t="str">
        <f t="shared" si="368"/>
        <v>HI</v>
      </c>
      <c r="X1179" t="str">
        <f t="shared" si="369"/>
        <v>96782-1506</v>
      </c>
      <c r="Y1179" t="str">
        <f t="shared" si="370"/>
        <v>DARYL</v>
      </c>
      <c r="Z1179" t="str">
        <f t="shared" si="371"/>
        <v>CHUNG</v>
      </c>
      <c r="AA1179" t="str">
        <f t="shared" si="372"/>
        <v>GATEWAY ACRES TRACT 4 LOTS 27 &amp; 38</v>
      </c>
      <c r="AB1179">
        <f t="shared" si="373"/>
        <v>10</v>
      </c>
      <c r="AC1179" t="str">
        <f t="shared" si="374"/>
        <v>MOHAVE</v>
      </c>
      <c r="AI1179">
        <f t="shared" si="361"/>
        <v>10</v>
      </c>
      <c r="AO1179" t="s">
        <v>10426</v>
      </c>
      <c r="AP1179" t="s">
        <v>10427</v>
      </c>
      <c r="AQ1179" t="s">
        <v>8942</v>
      </c>
      <c r="AR1179" t="s">
        <v>10428</v>
      </c>
      <c r="AS1179" t="s">
        <v>240</v>
      </c>
      <c r="AT1179">
        <v>1</v>
      </c>
      <c r="BC1179" t="s">
        <v>10429</v>
      </c>
      <c r="BD1179" t="s">
        <v>10426</v>
      </c>
      <c r="BE1179" t="s">
        <v>1181</v>
      </c>
      <c r="BH1179" t="s">
        <v>242</v>
      </c>
      <c r="BS1179" t="s">
        <v>243</v>
      </c>
      <c r="BV1179" t="s">
        <v>244</v>
      </c>
      <c r="BY1179" t="s">
        <v>245</v>
      </c>
      <c r="CA1179">
        <v>1672</v>
      </c>
      <c r="CD1179" t="s">
        <v>10430</v>
      </c>
      <c r="CE1179" t="s">
        <v>375</v>
      </c>
      <c r="CG1179" t="s">
        <v>10431</v>
      </c>
      <c r="CH1179" t="s">
        <v>10431</v>
      </c>
      <c r="CI1179" t="s">
        <v>8404</v>
      </c>
      <c r="CJ1179" t="str">
        <f>"96782-1506"</f>
        <v>96782-1506</v>
      </c>
      <c r="CK1179" t="s">
        <v>329</v>
      </c>
      <c r="CL1179" t="s">
        <v>10432</v>
      </c>
      <c r="CM1179" t="s">
        <v>10433</v>
      </c>
      <c r="CN1179" t="s">
        <v>254</v>
      </c>
      <c r="CO1179" t="s">
        <v>10434</v>
      </c>
      <c r="CP1179" t="str">
        <f>"351-21-029"</f>
        <v>351-21-029</v>
      </c>
      <c r="CQ1179" t="str">
        <f>"35121029"</f>
        <v>35121029</v>
      </c>
      <c r="CR1179" t="str">
        <f>"R35121029"</f>
        <v>R35121029</v>
      </c>
      <c r="CS1179">
        <v>4015</v>
      </c>
      <c r="CX1179" t="s">
        <v>333</v>
      </c>
      <c r="CY1179" t="s">
        <v>310</v>
      </c>
      <c r="CZ1179">
        <v>33</v>
      </c>
      <c r="DB1179">
        <v>35.428319418204502</v>
      </c>
      <c r="DC1179">
        <v>-114.425117618044</v>
      </c>
      <c r="DD1179" t="s">
        <v>1042</v>
      </c>
      <c r="DE1179">
        <v>4</v>
      </c>
      <c r="DK1179" t="s">
        <v>1043</v>
      </c>
      <c r="DL1179" t="s">
        <v>1043</v>
      </c>
      <c r="DO1179" t="str">
        <f>"27|38"</f>
        <v>27|38</v>
      </c>
      <c r="DQ1179">
        <v>0</v>
      </c>
      <c r="DR1179">
        <v>0</v>
      </c>
      <c r="DS1179">
        <v>0</v>
      </c>
      <c r="DT1179">
        <v>0</v>
      </c>
      <c r="DW1179">
        <v>0</v>
      </c>
      <c r="DX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L1179">
        <v>0</v>
      </c>
      <c r="EN1179">
        <v>0</v>
      </c>
      <c r="EP1179">
        <v>0</v>
      </c>
      <c r="ER1179">
        <v>0</v>
      </c>
      <c r="ET1179">
        <v>0</v>
      </c>
      <c r="EY1179">
        <v>0</v>
      </c>
      <c r="FA1179">
        <v>0</v>
      </c>
      <c r="FL1179">
        <v>0</v>
      </c>
      <c r="FQ1179" t="s">
        <v>336</v>
      </c>
      <c r="FR1179" t="s">
        <v>337</v>
      </c>
      <c r="FS1179" t="s">
        <v>338</v>
      </c>
      <c r="FU1179">
        <v>435600</v>
      </c>
      <c r="FV1179">
        <v>10</v>
      </c>
      <c r="FW1179">
        <v>0</v>
      </c>
      <c r="FX1179">
        <v>0</v>
      </c>
      <c r="FY1179">
        <v>0</v>
      </c>
      <c r="FZ1179">
        <v>0</v>
      </c>
      <c r="GI1179" t="s">
        <v>264</v>
      </c>
      <c r="GJ1179" t="s">
        <v>339</v>
      </c>
      <c r="GK1179" t="s">
        <v>340</v>
      </c>
      <c r="GL1179" s="1">
        <v>40135</v>
      </c>
      <c r="GM1179" t="s">
        <v>267</v>
      </c>
      <c r="GN1179" t="str">
        <f t="shared" si="375"/>
        <v>FALSE</v>
      </c>
      <c r="GO1179">
        <v>2022</v>
      </c>
      <c r="GP1179">
        <v>2020</v>
      </c>
      <c r="GQ1179">
        <v>400</v>
      </c>
      <c r="GR1179" t="s">
        <v>246</v>
      </c>
      <c r="GS1179" t="s">
        <v>246</v>
      </c>
      <c r="GT1179" t="s">
        <v>246</v>
      </c>
      <c r="GU1179" t="s">
        <v>246</v>
      </c>
      <c r="GV1179" t="s">
        <v>246</v>
      </c>
      <c r="GW1179" t="s">
        <v>246</v>
      </c>
      <c r="GX1179" t="s">
        <v>246</v>
      </c>
      <c r="GY1179" t="s">
        <v>246</v>
      </c>
      <c r="GZ1179" t="s">
        <v>246</v>
      </c>
      <c r="HA1179" t="s">
        <v>246</v>
      </c>
      <c r="HB1179" t="s">
        <v>246</v>
      </c>
      <c r="HC1179" t="s">
        <v>246</v>
      </c>
      <c r="HD1179" t="s">
        <v>246</v>
      </c>
      <c r="HE1179" s="2">
        <v>938</v>
      </c>
      <c r="HF1179" s="2">
        <v>0</v>
      </c>
      <c r="HG1179" s="2">
        <v>0</v>
      </c>
      <c r="HH1179">
        <v>0</v>
      </c>
      <c r="HI1179" s="2">
        <v>6250</v>
      </c>
      <c r="HJ1179" s="2">
        <v>6250</v>
      </c>
      <c r="HK1179" s="2">
        <v>0</v>
      </c>
      <c r="HL1179">
        <v>0</v>
      </c>
      <c r="HM1179" s="2">
        <v>0</v>
      </c>
      <c r="HN1179" s="2">
        <v>0</v>
      </c>
      <c r="HO1179" s="2">
        <v>0</v>
      </c>
      <c r="HP1179">
        <v>0</v>
      </c>
      <c r="HQ1179" s="2">
        <v>86.58</v>
      </c>
      <c r="HS1179" s="2">
        <v>6250</v>
      </c>
      <c r="HV1179" t="s">
        <v>315</v>
      </c>
      <c r="HY1179" t="s">
        <v>316</v>
      </c>
      <c r="HZ1179" t="s">
        <v>317</v>
      </c>
      <c r="IA1179" t="s">
        <v>318</v>
      </c>
      <c r="IF1179" t="str">
        <f>""</f>
        <v/>
      </c>
      <c r="IG1179" t="str">
        <f>""</f>
        <v/>
      </c>
      <c r="IH1179" t="str">
        <f>""</f>
        <v/>
      </c>
      <c r="II1179" s="1">
        <v>38875</v>
      </c>
      <c r="IJ1179" s="1">
        <v>38957</v>
      </c>
      <c r="IK1179" s="2">
        <v>40000</v>
      </c>
      <c r="IL1179" t="s">
        <v>566</v>
      </c>
      <c r="IM1179" t="s">
        <v>567</v>
      </c>
      <c r="IN1179" t="s">
        <v>10435</v>
      </c>
      <c r="IT1179" t="str">
        <f>"                    "</f>
        <v xml:space="preserve">                    </v>
      </c>
      <c r="IY1179" t="str">
        <f>"                    "</f>
        <v xml:space="preserve">                    </v>
      </c>
      <c r="JB1179" t="s">
        <v>271</v>
      </c>
      <c r="JD1179" t="str">
        <f>"6424.660"</f>
        <v>6424.660</v>
      </c>
      <c r="JE1179" t="str">
        <f>""</f>
        <v/>
      </c>
      <c r="JO1179" t="str">
        <f>""</f>
        <v/>
      </c>
      <c r="JP1179" t="str">
        <f>""</f>
        <v/>
      </c>
      <c r="JQ1179" t="str">
        <f>HYPERLINK("https://web.datatree.com/?/property?propertyId=4485996")</f>
        <v>https://web.datatree.com/?/property?propertyId=4485996</v>
      </c>
    </row>
    <row r="1180" spans="1:277" x14ac:dyDescent="0.25">
      <c r="A1180">
        <v>1178</v>
      </c>
      <c r="B1180" s="15" t="s">
        <v>18833</v>
      </c>
      <c r="C1180" s="15" t="s">
        <v>18832</v>
      </c>
      <c r="D1180" s="15" t="s">
        <v>18834</v>
      </c>
      <c r="E1180" s="15" t="s">
        <v>18835</v>
      </c>
      <c r="F1180" s="15" t="s">
        <v>18836</v>
      </c>
      <c r="G1180" s="15" t="s">
        <v>243</v>
      </c>
      <c r="H1180" s="15">
        <v>85555</v>
      </c>
      <c r="I1180" s="15" t="s">
        <v>18837</v>
      </c>
      <c r="J1180" s="23" t="s">
        <v>18838</v>
      </c>
      <c r="K1180" s="15" t="s">
        <v>18839</v>
      </c>
      <c r="L1180" s="16" t="s">
        <v>18840</v>
      </c>
      <c r="M1180" s="17" t="str">
        <f t="shared" si="359"/>
        <v>6/31/2022</v>
      </c>
      <c r="N1180" s="15">
        <v>10372</v>
      </c>
      <c r="O1180" s="18">
        <f t="shared" si="362"/>
        <v>0</v>
      </c>
      <c r="P1180" s="19" t="str">
        <f t="shared" si="363"/>
        <v>$0.00</v>
      </c>
      <c r="Q1180" s="16">
        <v>44834</v>
      </c>
      <c r="R1180" s="19" t="str">
        <f t="shared" si="360"/>
        <v>09/30/22</v>
      </c>
      <c r="S1180" t="str">
        <f t="shared" si="364"/>
        <v>MOHAVE</v>
      </c>
      <c r="T1180" s="6" t="str">
        <f t="shared" si="365"/>
        <v>353-14-063</v>
      </c>
      <c r="U1180" t="str">
        <f t="shared" si="366"/>
        <v xml:space="preserve">2836 GLEN PORT ST </v>
      </c>
      <c r="V1180" t="str">
        <f t="shared" si="367"/>
        <v>LAS VEGAS</v>
      </c>
      <c r="W1180" t="str">
        <f t="shared" si="368"/>
        <v>NV</v>
      </c>
      <c r="X1180" t="str">
        <f t="shared" si="369"/>
        <v>89135-2021</v>
      </c>
      <c r="Y1180">
        <f t="shared" si="370"/>
        <v>0</v>
      </c>
      <c r="Z1180" t="str">
        <f t="shared" si="371"/>
        <v>LAMOUREAUX RICHARD 50</v>
      </c>
      <c r="AA1180" t="str">
        <f t="shared" si="372"/>
        <v>SILVER SPRINGS #4 LOT 272 SEC 29 21N 12W</v>
      </c>
      <c r="AB1180">
        <f t="shared" si="373"/>
        <v>10</v>
      </c>
      <c r="AC1180" t="str">
        <f t="shared" si="374"/>
        <v>MOHAVE</v>
      </c>
      <c r="AI1180">
        <f t="shared" si="361"/>
        <v>10</v>
      </c>
      <c r="AO1180" t="s">
        <v>10436</v>
      </c>
      <c r="AR1180" t="s">
        <v>10436</v>
      </c>
      <c r="AS1180" t="s">
        <v>273</v>
      </c>
      <c r="AT1180">
        <v>2</v>
      </c>
      <c r="AU1180" t="s">
        <v>10437</v>
      </c>
      <c r="AX1180" t="s">
        <v>10437</v>
      </c>
      <c r="AY1180" t="s">
        <v>273</v>
      </c>
      <c r="AZ1180">
        <v>2</v>
      </c>
      <c r="BC1180" t="s">
        <v>10436</v>
      </c>
      <c r="BD1180" t="s">
        <v>10438</v>
      </c>
      <c r="BH1180" t="s">
        <v>242</v>
      </c>
      <c r="BS1180" t="s">
        <v>243</v>
      </c>
      <c r="BV1180" t="s">
        <v>244</v>
      </c>
      <c r="BY1180" t="s">
        <v>245</v>
      </c>
      <c r="CA1180">
        <v>2836</v>
      </c>
      <c r="CD1180" t="s">
        <v>10439</v>
      </c>
      <c r="CE1180" t="s">
        <v>375</v>
      </c>
      <c r="CG1180" t="s">
        <v>398</v>
      </c>
      <c r="CH1180" t="s">
        <v>10440</v>
      </c>
      <c r="CI1180" t="s">
        <v>400</v>
      </c>
      <c r="CJ1180" t="str">
        <f>"89135-2021"</f>
        <v>89135-2021</v>
      </c>
      <c r="CK1180" t="s">
        <v>6353</v>
      </c>
      <c r="CL1180" t="s">
        <v>10441</v>
      </c>
      <c r="CM1180" t="s">
        <v>10442</v>
      </c>
      <c r="CN1180" t="s">
        <v>254</v>
      </c>
      <c r="CO1180" t="s">
        <v>10443</v>
      </c>
      <c r="CP1180" t="str">
        <f>"353-14-063"</f>
        <v>353-14-063</v>
      </c>
      <c r="CQ1180" t="str">
        <f>"35314063"</f>
        <v>35314063</v>
      </c>
      <c r="CR1180" t="str">
        <f>"R35314063"</f>
        <v>R35314063</v>
      </c>
      <c r="CS1180">
        <v>4015</v>
      </c>
      <c r="CW1180" t="s">
        <v>256</v>
      </c>
      <c r="CX1180" t="s">
        <v>257</v>
      </c>
      <c r="CY1180" t="s">
        <v>258</v>
      </c>
      <c r="CZ1180">
        <v>29</v>
      </c>
      <c r="DB1180">
        <v>35.180444175019097</v>
      </c>
      <c r="DC1180">
        <v>-113.565042960158</v>
      </c>
      <c r="DD1180" t="s">
        <v>259</v>
      </c>
      <c r="DO1180" t="str">
        <f>"272"</f>
        <v>272</v>
      </c>
      <c r="DQ1180">
        <v>0</v>
      </c>
      <c r="DR1180">
        <v>0</v>
      </c>
      <c r="DS1180">
        <v>0</v>
      </c>
      <c r="DT1180">
        <v>0</v>
      </c>
      <c r="DW1180">
        <v>0</v>
      </c>
      <c r="DX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L1180">
        <v>0</v>
      </c>
      <c r="EN1180">
        <v>0</v>
      </c>
      <c r="EP1180">
        <v>0</v>
      </c>
      <c r="ER1180">
        <v>0</v>
      </c>
      <c r="ET1180">
        <v>0</v>
      </c>
      <c r="EY1180">
        <v>0</v>
      </c>
      <c r="FA1180">
        <v>0</v>
      </c>
      <c r="FL1180">
        <v>0</v>
      </c>
      <c r="FQ1180" t="s">
        <v>261</v>
      </c>
      <c r="FR1180" t="s">
        <v>262</v>
      </c>
      <c r="FS1180" t="s">
        <v>263</v>
      </c>
      <c r="FU1180">
        <v>435600</v>
      </c>
      <c r="FV1180">
        <v>10</v>
      </c>
      <c r="FW1180">
        <v>0</v>
      </c>
      <c r="FX1180">
        <v>0</v>
      </c>
      <c r="FY1180">
        <v>0</v>
      </c>
      <c r="FZ1180">
        <v>0</v>
      </c>
      <c r="GI1180" t="s">
        <v>264</v>
      </c>
      <c r="GJ1180" t="s">
        <v>265</v>
      </c>
      <c r="GK1180" t="s">
        <v>266</v>
      </c>
      <c r="GL1180" s="1">
        <v>40135</v>
      </c>
      <c r="GM1180" t="s">
        <v>267</v>
      </c>
      <c r="GN1180" t="str">
        <f t="shared" si="375"/>
        <v>FALSE</v>
      </c>
      <c r="GO1180">
        <v>2022</v>
      </c>
      <c r="GP1180">
        <v>2020</v>
      </c>
      <c r="GQ1180">
        <v>300</v>
      </c>
      <c r="GR1180" t="s">
        <v>246</v>
      </c>
      <c r="GS1180" t="s">
        <v>246</v>
      </c>
      <c r="GT1180" t="s">
        <v>246</v>
      </c>
      <c r="GU1180" t="s">
        <v>246</v>
      </c>
      <c r="GV1180" t="s">
        <v>246</v>
      </c>
      <c r="GW1180" t="s">
        <v>246</v>
      </c>
      <c r="GX1180" t="s">
        <v>246</v>
      </c>
      <c r="GY1180" t="s">
        <v>246</v>
      </c>
      <c r="GZ1180" t="s">
        <v>246</v>
      </c>
      <c r="HA1180" t="s">
        <v>246</v>
      </c>
      <c r="HB1180" t="s">
        <v>246</v>
      </c>
      <c r="HC1180" t="s">
        <v>246</v>
      </c>
      <c r="HD1180" t="s">
        <v>246</v>
      </c>
      <c r="HE1180" s="2">
        <v>595</v>
      </c>
      <c r="HF1180" s="2">
        <v>0</v>
      </c>
      <c r="HG1180" s="2">
        <v>0</v>
      </c>
      <c r="HH1180">
        <v>0</v>
      </c>
      <c r="HI1180" s="2">
        <v>3964</v>
      </c>
      <c r="HJ1180" s="2">
        <v>3964</v>
      </c>
      <c r="HK1180" s="2">
        <v>0</v>
      </c>
      <c r="HL1180">
        <v>0</v>
      </c>
      <c r="HM1180" s="2">
        <v>0</v>
      </c>
      <c r="HN1180" s="2">
        <v>0</v>
      </c>
      <c r="HO1180" s="2">
        <v>0</v>
      </c>
      <c r="HP1180">
        <v>0</v>
      </c>
      <c r="HQ1180" s="2">
        <v>45.02</v>
      </c>
      <c r="HS1180" s="2">
        <v>3964</v>
      </c>
      <c r="HT1180">
        <v>10</v>
      </c>
      <c r="HV1180" t="s">
        <v>268</v>
      </c>
      <c r="HY1180" t="s">
        <v>269</v>
      </c>
      <c r="IB1180" s="1">
        <v>40382</v>
      </c>
      <c r="IC1180" s="1">
        <v>40420</v>
      </c>
      <c r="ID1180" s="2">
        <v>3800</v>
      </c>
      <c r="IE1180" t="s">
        <v>319</v>
      </c>
      <c r="IF1180" t="str">
        <f>"                    "</f>
        <v xml:space="preserve">                    </v>
      </c>
      <c r="IG1180" t="str">
        <f>"2010.52383"</f>
        <v>2010.52383</v>
      </c>
      <c r="IH1180" t="str">
        <f>""</f>
        <v/>
      </c>
      <c r="IT1180" t="str">
        <f>""</f>
        <v/>
      </c>
      <c r="IY1180" t="str">
        <f>""</f>
        <v/>
      </c>
      <c r="JB1180" t="s">
        <v>271</v>
      </c>
      <c r="JD1180" t="str">
        <f>""</f>
        <v/>
      </c>
      <c r="JE1180" t="str">
        <f>""</f>
        <v/>
      </c>
      <c r="JO1180" t="str">
        <f>""</f>
        <v/>
      </c>
      <c r="JP1180" t="str">
        <f>""</f>
        <v/>
      </c>
      <c r="JQ1180" t="str">
        <f>HYPERLINK("https://web.datatree.com/?/property?propertyId=4487021")</f>
        <v>https://web.datatree.com/?/property?propertyId=4487021</v>
      </c>
    </row>
    <row r="1181" spans="1:277" x14ac:dyDescent="0.25">
      <c r="A1181">
        <v>1179</v>
      </c>
      <c r="B1181" s="15" t="s">
        <v>18833</v>
      </c>
      <c r="C1181" s="15" t="s">
        <v>18832</v>
      </c>
      <c r="D1181" s="15" t="s">
        <v>18834</v>
      </c>
      <c r="E1181" s="15" t="s">
        <v>18835</v>
      </c>
      <c r="F1181" s="15" t="s">
        <v>18836</v>
      </c>
      <c r="G1181" s="15" t="s">
        <v>243</v>
      </c>
      <c r="H1181" s="15">
        <v>85555</v>
      </c>
      <c r="I1181" s="15" t="s">
        <v>18837</v>
      </c>
      <c r="J1181" s="23" t="s">
        <v>18838</v>
      </c>
      <c r="K1181" s="15" t="s">
        <v>18839</v>
      </c>
      <c r="L1181" s="16" t="s">
        <v>18840</v>
      </c>
      <c r="M1181" s="17" t="str">
        <f t="shared" si="359"/>
        <v>6/31/2022</v>
      </c>
      <c r="N1181" s="15">
        <v>10373</v>
      </c>
      <c r="O1181" s="18">
        <f t="shared" si="362"/>
        <v>0</v>
      </c>
      <c r="P1181" s="19" t="str">
        <f t="shared" si="363"/>
        <v>$0.00</v>
      </c>
      <c r="Q1181" s="16">
        <v>44834</v>
      </c>
      <c r="R1181" s="19" t="str">
        <f t="shared" si="360"/>
        <v>09/30/22</v>
      </c>
      <c r="S1181" t="str">
        <f t="shared" si="364"/>
        <v>MOHAVE</v>
      </c>
      <c r="T1181" s="6" t="str">
        <f t="shared" si="365"/>
        <v>124-13-066</v>
      </c>
      <c r="U1181" t="str">
        <f t="shared" si="366"/>
        <v xml:space="preserve">7756 DUCHESS DR </v>
      </c>
      <c r="V1181" t="str">
        <f t="shared" si="367"/>
        <v>WHITTIER</v>
      </c>
      <c r="W1181" t="str">
        <f t="shared" si="368"/>
        <v>CA</v>
      </c>
      <c r="X1181" t="str">
        <f t="shared" si="369"/>
        <v>90606-2207</v>
      </c>
      <c r="Y1181" t="str">
        <f t="shared" si="370"/>
        <v>LUZ</v>
      </c>
      <c r="Z1181" t="str">
        <f t="shared" si="371"/>
        <v>DELA</v>
      </c>
      <c r="AA1181" t="str">
        <f t="shared" si="372"/>
        <v>T15N R18W SEC 5 PAR 5 OF RS 21/7 REC 5/31/2001 &amp; RS 25/35 REC 12/ 18/2003 AND BEING A DIVISION OF THE N2 OF SAID SEC 5 CONT 10.00 A CRES 124-13-061 (124-13-062 THRU 067) 2006 TAX ROLL</v>
      </c>
      <c r="AB1181">
        <f t="shared" si="373"/>
        <v>10</v>
      </c>
      <c r="AC1181" t="str">
        <f t="shared" si="374"/>
        <v>MOHAVE</v>
      </c>
      <c r="AI1181">
        <f t="shared" si="361"/>
        <v>10</v>
      </c>
      <c r="AO1181" t="s">
        <v>1457</v>
      </c>
      <c r="AP1181" t="s">
        <v>1458</v>
      </c>
      <c r="AQ1181" t="s">
        <v>1459</v>
      </c>
      <c r="AR1181" t="s">
        <v>1460</v>
      </c>
      <c r="AS1181" t="s">
        <v>240</v>
      </c>
      <c r="AT1181">
        <v>3</v>
      </c>
      <c r="BC1181" t="s">
        <v>1461</v>
      </c>
      <c r="BD1181" t="s">
        <v>1457</v>
      </c>
      <c r="BH1181" t="s">
        <v>242</v>
      </c>
      <c r="BS1181" t="s">
        <v>243</v>
      </c>
      <c r="BV1181" t="s">
        <v>244</v>
      </c>
      <c r="BY1181" t="s">
        <v>245</v>
      </c>
      <c r="CA1181">
        <v>7756</v>
      </c>
      <c r="CD1181" t="s">
        <v>1462</v>
      </c>
      <c r="CE1181" t="s">
        <v>302</v>
      </c>
      <c r="CG1181" t="s">
        <v>1069</v>
      </c>
      <c r="CH1181" t="s">
        <v>1463</v>
      </c>
      <c r="CI1181" t="s">
        <v>328</v>
      </c>
      <c r="CJ1181" t="str">
        <f>"90606-2207"</f>
        <v>90606-2207</v>
      </c>
      <c r="CK1181" t="s">
        <v>1464</v>
      </c>
      <c r="CL1181" t="s">
        <v>1465</v>
      </c>
      <c r="CM1181" t="s">
        <v>1466</v>
      </c>
      <c r="CN1181" t="s">
        <v>254</v>
      </c>
      <c r="CO1181" t="s">
        <v>10444</v>
      </c>
      <c r="CP1181" t="str">
        <f>"124-13-066"</f>
        <v>124-13-066</v>
      </c>
      <c r="CQ1181" t="str">
        <f>"12413066"</f>
        <v>12413066</v>
      </c>
      <c r="CR1181" t="str">
        <f>"R12413066"</f>
        <v>R12413066</v>
      </c>
      <c r="CS1181">
        <v>4015</v>
      </c>
      <c r="CW1181" t="s">
        <v>256</v>
      </c>
      <c r="CX1181" t="s">
        <v>424</v>
      </c>
      <c r="CY1181" t="s">
        <v>559</v>
      </c>
      <c r="CZ1181">
        <v>5</v>
      </c>
      <c r="DB1181">
        <v>34.671013795474799</v>
      </c>
      <c r="DC1181">
        <v>-114.165730949755</v>
      </c>
      <c r="DK1181" t="s">
        <v>1468</v>
      </c>
      <c r="DL1181" t="s">
        <v>1468</v>
      </c>
      <c r="DO1181" t="str">
        <f>""</f>
        <v/>
      </c>
      <c r="DQ1181">
        <v>0</v>
      </c>
      <c r="DR1181">
        <v>0</v>
      </c>
      <c r="DS1181">
        <v>0</v>
      </c>
      <c r="DT1181">
        <v>0</v>
      </c>
      <c r="DW1181">
        <v>0</v>
      </c>
      <c r="DX1181">
        <v>0</v>
      </c>
      <c r="DZ1181">
        <v>0</v>
      </c>
      <c r="EA1181">
        <v>0</v>
      </c>
      <c r="EB1181">
        <v>0</v>
      </c>
      <c r="EC1181">
        <v>0</v>
      </c>
      <c r="ED1181">
        <v>0</v>
      </c>
      <c r="EE1181">
        <v>0</v>
      </c>
      <c r="EF1181">
        <v>0</v>
      </c>
      <c r="EG1181">
        <v>0</v>
      </c>
      <c r="EH1181">
        <v>0</v>
      </c>
      <c r="EI1181">
        <v>0</v>
      </c>
      <c r="EL1181">
        <v>0</v>
      </c>
      <c r="EN1181">
        <v>0</v>
      </c>
      <c r="EP1181">
        <v>0</v>
      </c>
      <c r="ER1181">
        <v>0</v>
      </c>
      <c r="ET1181">
        <v>0</v>
      </c>
      <c r="EY1181">
        <v>0</v>
      </c>
      <c r="FA1181">
        <v>0</v>
      </c>
      <c r="FL1181">
        <v>0</v>
      </c>
      <c r="FQ1181" t="s">
        <v>261</v>
      </c>
      <c r="FR1181" t="s">
        <v>354</v>
      </c>
      <c r="FS1181" t="s">
        <v>355</v>
      </c>
      <c r="FU1181">
        <v>435600</v>
      </c>
      <c r="FV1181">
        <v>10</v>
      </c>
      <c r="FW1181">
        <v>0</v>
      </c>
      <c r="FX1181">
        <v>0</v>
      </c>
      <c r="FY1181">
        <v>0</v>
      </c>
      <c r="FZ1181">
        <v>0</v>
      </c>
      <c r="GI1181" t="s">
        <v>264</v>
      </c>
      <c r="GJ1181" t="s">
        <v>1469</v>
      </c>
      <c r="GK1181" t="s">
        <v>1470</v>
      </c>
      <c r="GL1181" s="1">
        <v>40135</v>
      </c>
      <c r="GM1181" t="s">
        <v>267</v>
      </c>
      <c r="GN1181" t="str">
        <f t="shared" si="375"/>
        <v>FALSE</v>
      </c>
      <c r="GO1181">
        <v>2022</v>
      </c>
      <c r="GP1181">
        <v>2020</v>
      </c>
      <c r="GQ1181">
        <v>1370</v>
      </c>
      <c r="GR1181" t="s">
        <v>246</v>
      </c>
      <c r="GS1181" t="s">
        <v>246</v>
      </c>
      <c r="GT1181" t="s">
        <v>246</v>
      </c>
      <c r="GU1181" t="s">
        <v>246</v>
      </c>
      <c r="GV1181" t="s">
        <v>246</v>
      </c>
      <c r="GW1181" t="s">
        <v>246</v>
      </c>
      <c r="GX1181" t="s">
        <v>246</v>
      </c>
      <c r="GY1181" t="s">
        <v>246</v>
      </c>
      <c r="GZ1181" t="s">
        <v>246</v>
      </c>
      <c r="HA1181" t="s">
        <v>246</v>
      </c>
      <c r="HB1181" t="s">
        <v>246</v>
      </c>
      <c r="HC1181" t="s">
        <v>246</v>
      </c>
      <c r="HD1181" t="s">
        <v>246</v>
      </c>
      <c r="HE1181" s="2">
        <v>589</v>
      </c>
      <c r="HF1181" s="2">
        <v>0</v>
      </c>
      <c r="HG1181" s="2">
        <v>0</v>
      </c>
      <c r="HH1181">
        <v>0</v>
      </c>
      <c r="HI1181" s="2">
        <v>3925</v>
      </c>
      <c r="HJ1181" s="2">
        <v>3925</v>
      </c>
      <c r="HK1181" s="2">
        <v>0</v>
      </c>
      <c r="HL1181">
        <v>0</v>
      </c>
      <c r="HM1181" s="2">
        <v>0</v>
      </c>
      <c r="HN1181" s="2">
        <v>0</v>
      </c>
      <c r="HO1181" s="2">
        <v>0</v>
      </c>
      <c r="HP1181">
        <v>0</v>
      </c>
      <c r="HQ1181" s="2">
        <v>73.900000000000006</v>
      </c>
      <c r="HS1181" s="2">
        <v>3925</v>
      </c>
      <c r="HV1181" t="s">
        <v>410</v>
      </c>
      <c r="HY1181" t="s">
        <v>411</v>
      </c>
      <c r="HZ1181" t="s">
        <v>411</v>
      </c>
      <c r="IF1181" t="str">
        <f>""</f>
        <v/>
      </c>
      <c r="IG1181" t="str">
        <f>""</f>
        <v/>
      </c>
      <c r="IH1181" t="str">
        <f>""</f>
        <v/>
      </c>
      <c r="IT1181" t="str">
        <f>""</f>
        <v/>
      </c>
      <c r="IY1181" t="str">
        <f>""</f>
        <v/>
      </c>
      <c r="JB1181" t="s">
        <v>271</v>
      </c>
      <c r="JD1181" t="str">
        <f>""</f>
        <v/>
      </c>
      <c r="JE1181" t="str">
        <f>""</f>
        <v/>
      </c>
      <c r="JO1181" t="str">
        <f>""</f>
        <v/>
      </c>
      <c r="JP1181" t="str">
        <f>""</f>
        <v/>
      </c>
      <c r="JQ1181" t="str">
        <f>HYPERLINK("https://web.datatree.com/?/property?propertyId=4484123")</f>
        <v>https://web.datatree.com/?/property?propertyId=4484123</v>
      </c>
    </row>
    <row r="1182" spans="1:277" x14ac:dyDescent="0.25">
      <c r="A1182">
        <v>1180</v>
      </c>
      <c r="B1182" s="15" t="s">
        <v>18833</v>
      </c>
      <c r="C1182" s="15" t="s">
        <v>18832</v>
      </c>
      <c r="D1182" s="15" t="s">
        <v>18834</v>
      </c>
      <c r="E1182" s="15" t="s">
        <v>18835</v>
      </c>
      <c r="F1182" s="15" t="s">
        <v>18836</v>
      </c>
      <c r="G1182" s="15" t="s">
        <v>243</v>
      </c>
      <c r="H1182" s="15">
        <v>85555</v>
      </c>
      <c r="I1182" s="15" t="s">
        <v>18837</v>
      </c>
      <c r="J1182" s="23" t="s">
        <v>18838</v>
      </c>
      <c r="K1182" s="15" t="s">
        <v>18839</v>
      </c>
      <c r="L1182" s="16" t="s">
        <v>18840</v>
      </c>
      <c r="M1182" s="17" t="str">
        <f t="shared" si="359"/>
        <v>6/31/2022</v>
      </c>
      <c r="N1182" s="15">
        <v>10374</v>
      </c>
      <c r="O1182" s="18">
        <f t="shared" si="362"/>
        <v>0</v>
      </c>
      <c r="P1182" s="19" t="str">
        <f t="shared" si="363"/>
        <v>$0.00</v>
      </c>
      <c r="Q1182" s="16">
        <v>44834</v>
      </c>
      <c r="R1182" s="19" t="str">
        <f t="shared" si="360"/>
        <v>09/30/22</v>
      </c>
      <c r="S1182" t="str">
        <f t="shared" si="364"/>
        <v>MOHAVE</v>
      </c>
      <c r="T1182" s="6" t="str">
        <f t="shared" si="365"/>
        <v>317-61-014</v>
      </c>
      <c r="U1182" t="str">
        <f t="shared" si="366"/>
        <v xml:space="preserve">2821 BRIANWOOD CT </v>
      </c>
      <c r="V1182" t="str">
        <f t="shared" si="367"/>
        <v>LAS VEGAS</v>
      </c>
      <c r="W1182" t="str">
        <f t="shared" si="368"/>
        <v>NV</v>
      </c>
      <c r="X1182" t="str">
        <f t="shared" si="369"/>
        <v>89134-8906</v>
      </c>
      <c r="Y1182" t="str">
        <f t="shared" si="370"/>
        <v>FRANK</v>
      </c>
      <c r="Z1182" t="str">
        <f t="shared" si="371"/>
        <v>SUFFOLETTA</v>
      </c>
      <c r="AA1182" t="str">
        <f t="shared" si="372"/>
        <v>SE4 NW4 NE4 CONT 10.00 ACRES 317-61-003 (317-61-012 THRU 016) 200 5 TAX ROLL</v>
      </c>
      <c r="AB1182">
        <f t="shared" si="373"/>
        <v>10</v>
      </c>
      <c r="AC1182" t="str">
        <f t="shared" si="374"/>
        <v>MOHAVE</v>
      </c>
      <c r="AI1182">
        <f t="shared" si="361"/>
        <v>10</v>
      </c>
      <c r="AO1182" t="s">
        <v>2850</v>
      </c>
      <c r="AP1182" t="s">
        <v>2851</v>
      </c>
      <c r="AQ1182" t="s">
        <v>2851</v>
      </c>
      <c r="AR1182" t="s">
        <v>2852</v>
      </c>
      <c r="AS1182" t="s">
        <v>240</v>
      </c>
      <c r="AT1182">
        <v>2</v>
      </c>
      <c r="BC1182" t="s">
        <v>2853</v>
      </c>
      <c r="BD1182" t="s">
        <v>2850</v>
      </c>
      <c r="BE1182" t="s">
        <v>1181</v>
      </c>
      <c r="BH1182" t="s">
        <v>242</v>
      </c>
      <c r="BS1182" t="s">
        <v>243</v>
      </c>
      <c r="BV1182" t="s">
        <v>244</v>
      </c>
      <c r="BY1182" t="s">
        <v>245</v>
      </c>
      <c r="CA1182">
        <v>2821</v>
      </c>
      <c r="CD1182" t="s">
        <v>2854</v>
      </c>
      <c r="CE1182" t="s">
        <v>439</v>
      </c>
      <c r="CG1182" t="s">
        <v>398</v>
      </c>
      <c r="CH1182" t="s">
        <v>398</v>
      </c>
      <c r="CI1182" t="s">
        <v>400</v>
      </c>
      <c r="CJ1182" t="str">
        <f>"89134-8906"</f>
        <v>89134-8906</v>
      </c>
      <c r="CK1182" t="s">
        <v>1184</v>
      </c>
      <c r="CL1182" t="s">
        <v>2855</v>
      </c>
      <c r="CM1182" t="s">
        <v>2856</v>
      </c>
      <c r="CN1182" t="s">
        <v>254</v>
      </c>
      <c r="CO1182" t="s">
        <v>10445</v>
      </c>
      <c r="CP1182" t="str">
        <f>"317-61-014"</f>
        <v>317-61-014</v>
      </c>
      <c r="CQ1182" t="str">
        <f>"31761014"</f>
        <v>31761014</v>
      </c>
      <c r="CR1182" t="str">
        <f>"R31761014"</f>
        <v>R31761014</v>
      </c>
      <c r="CS1182">
        <v>4015</v>
      </c>
      <c r="CX1182" t="s">
        <v>941</v>
      </c>
      <c r="CY1182" t="s">
        <v>310</v>
      </c>
      <c r="CZ1182">
        <v>17</v>
      </c>
      <c r="DB1182">
        <v>35.732345743436802</v>
      </c>
      <c r="DC1182">
        <v>-114.439329644445</v>
      </c>
      <c r="DK1182" t="s">
        <v>2099</v>
      </c>
      <c r="DL1182" t="s">
        <v>2099</v>
      </c>
      <c r="DO1182" t="str">
        <f>""</f>
        <v/>
      </c>
      <c r="DQ1182">
        <v>0</v>
      </c>
      <c r="DR1182">
        <v>0</v>
      </c>
      <c r="DS1182">
        <v>0</v>
      </c>
      <c r="DT1182">
        <v>0</v>
      </c>
      <c r="DW1182">
        <v>0</v>
      </c>
      <c r="DX1182">
        <v>0</v>
      </c>
      <c r="DZ1182">
        <v>0</v>
      </c>
      <c r="EA1182">
        <v>0</v>
      </c>
      <c r="EB1182">
        <v>0</v>
      </c>
      <c r="EC1182">
        <v>0</v>
      </c>
      <c r="ED1182">
        <v>0</v>
      </c>
      <c r="EE1182">
        <v>0</v>
      </c>
      <c r="EF1182">
        <v>0</v>
      </c>
      <c r="EG1182">
        <v>0</v>
      </c>
      <c r="EH1182">
        <v>0</v>
      </c>
      <c r="EI1182">
        <v>0</v>
      </c>
      <c r="EL1182">
        <v>0</v>
      </c>
      <c r="EN1182">
        <v>0</v>
      </c>
      <c r="EP1182">
        <v>0</v>
      </c>
      <c r="ER1182">
        <v>0</v>
      </c>
      <c r="ET1182">
        <v>0</v>
      </c>
      <c r="EY1182">
        <v>0</v>
      </c>
      <c r="FA1182">
        <v>0</v>
      </c>
      <c r="FL1182">
        <v>0</v>
      </c>
      <c r="FQ1182" t="s">
        <v>261</v>
      </c>
      <c r="FR1182" t="s">
        <v>354</v>
      </c>
      <c r="FS1182" t="s">
        <v>355</v>
      </c>
      <c r="FU1182">
        <v>435600</v>
      </c>
      <c r="FV1182">
        <v>10</v>
      </c>
      <c r="FW1182">
        <v>0</v>
      </c>
      <c r="FX1182">
        <v>0</v>
      </c>
      <c r="FY1182">
        <v>0</v>
      </c>
      <c r="FZ1182">
        <v>0</v>
      </c>
      <c r="GI1182" t="s">
        <v>264</v>
      </c>
      <c r="GJ1182" t="s">
        <v>943</v>
      </c>
      <c r="GK1182" t="s">
        <v>944</v>
      </c>
      <c r="GL1182" s="1">
        <v>40135</v>
      </c>
      <c r="GM1182" t="s">
        <v>267</v>
      </c>
      <c r="GN1182" t="str">
        <f t="shared" si="375"/>
        <v>FALSE</v>
      </c>
      <c r="GO1182">
        <v>2022</v>
      </c>
      <c r="GP1182">
        <v>2020</v>
      </c>
      <c r="GQ1182">
        <v>400</v>
      </c>
      <c r="GR1182" t="s">
        <v>246</v>
      </c>
      <c r="GS1182" t="s">
        <v>246</v>
      </c>
      <c r="GT1182" t="s">
        <v>246</v>
      </c>
      <c r="GU1182" t="s">
        <v>246</v>
      </c>
      <c r="GV1182" t="s">
        <v>246</v>
      </c>
      <c r="GW1182" t="s">
        <v>246</v>
      </c>
      <c r="GX1182" t="s">
        <v>246</v>
      </c>
      <c r="GY1182" t="s">
        <v>246</v>
      </c>
      <c r="GZ1182" t="s">
        <v>246</v>
      </c>
      <c r="HA1182" t="s">
        <v>246</v>
      </c>
      <c r="HB1182" t="s">
        <v>246</v>
      </c>
      <c r="HC1182" t="s">
        <v>246</v>
      </c>
      <c r="HD1182" t="s">
        <v>246</v>
      </c>
      <c r="HE1182" s="2">
        <v>4688</v>
      </c>
      <c r="HF1182" s="2">
        <v>0</v>
      </c>
      <c r="HG1182" s="2">
        <v>0</v>
      </c>
      <c r="HH1182">
        <v>0</v>
      </c>
      <c r="HI1182" s="2">
        <v>31255</v>
      </c>
      <c r="HJ1182" s="2">
        <v>31255</v>
      </c>
      <c r="HK1182" s="2">
        <v>0</v>
      </c>
      <c r="HL1182">
        <v>0</v>
      </c>
      <c r="HM1182" s="2">
        <v>0</v>
      </c>
      <c r="HN1182" s="2">
        <v>0</v>
      </c>
      <c r="HO1182" s="2">
        <v>0</v>
      </c>
      <c r="HP1182">
        <v>0</v>
      </c>
      <c r="HQ1182" s="2">
        <v>320.22000000000003</v>
      </c>
      <c r="HS1182" s="2">
        <v>31255</v>
      </c>
      <c r="HV1182" t="s">
        <v>315</v>
      </c>
      <c r="HY1182" t="s">
        <v>316</v>
      </c>
      <c r="HZ1182" t="s">
        <v>317</v>
      </c>
      <c r="IA1182" t="s">
        <v>318</v>
      </c>
      <c r="IB1182" s="1">
        <v>40373</v>
      </c>
      <c r="IC1182" s="1">
        <v>40374</v>
      </c>
      <c r="ID1182" s="2">
        <v>52795</v>
      </c>
      <c r="IE1182" t="s">
        <v>640</v>
      </c>
      <c r="IF1182" t="str">
        <f>"                    "</f>
        <v xml:space="preserve">                    </v>
      </c>
      <c r="IG1182" t="str">
        <f>"2010.42930"</f>
        <v>2010.42930</v>
      </c>
      <c r="IH1182" t="str">
        <f>""</f>
        <v/>
      </c>
      <c r="II1182" s="1">
        <v>38057</v>
      </c>
      <c r="IJ1182" s="1">
        <v>38105</v>
      </c>
      <c r="IK1182" s="2">
        <v>49950</v>
      </c>
      <c r="IL1182" t="s">
        <v>566</v>
      </c>
      <c r="IM1182" t="s">
        <v>567</v>
      </c>
      <c r="IN1182" t="s">
        <v>2850</v>
      </c>
      <c r="IP1182" s="2">
        <v>47950</v>
      </c>
      <c r="IQ1182" t="s">
        <v>569</v>
      </c>
      <c r="IS1182" t="s">
        <v>570</v>
      </c>
      <c r="IT1182" t="str">
        <f>"4986.850"</f>
        <v>4986.850</v>
      </c>
      <c r="IY1182" t="str">
        <f>"                    "</f>
        <v xml:space="preserve">                    </v>
      </c>
      <c r="IZ1182" t="s">
        <v>2859</v>
      </c>
      <c r="JA1182" t="s">
        <v>1116</v>
      </c>
      <c r="JB1182" t="s">
        <v>271</v>
      </c>
      <c r="JD1182" t="str">
        <f>"4986.848"</f>
        <v>4986.848</v>
      </c>
      <c r="JE1182" t="str">
        <f>""</f>
        <v/>
      </c>
      <c r="JO1182" t="str">
        <f>""</f>
        <v/>
      </c>
      <c r="JP1182" t="str">
        <f>""</f>
        <v/>
      </c>
      <c r="JQ1182" t="str">
        <f>HYPERLINK("https://web.datatree.com/?/property?propertyId=4386318")</f>
        <v>https://web.datatree.com/?/property?propertyId=4386318</v>
      </c>
    </row>
    <row r="1183" spans="1:277" x14ac:dyDescent="0.25">
      <c r="A1183">
        <v>1181</v>
      </c>
      <c r="B1183" s="15" t="s">
        <v>18833</v>
      </c>
      <c r="C1183" s="15" t="s">
        <v>18832</v>
      </c>
      <c r="D1183" s="15" t="s">
        <v>18834</v>
      </c>
      <c r="E1183" s="15" t="s">
        <v>18835</v>
      </c>
      <c r="F1183" s="15" t="s">
        <v>18836</v>
      </c>
      <c r="G1183" s="15" t="s">
        <v>243</v>
      </c>
      <c r="H1183" s="15">
        <v>85555</v>
      </c>
      <c r="I1183" s="15" t="s">
        <v>18837</v>
      </c>
      <c r="J1183" s="23" t="s">
        <v>18838</v>
      </c>
      <c r="K1183" s="15" t="s">
        <v>18839</v>
      </c>
      <c r="L1183" s="16" t="s">
        <v>18840</v>
      </c>
      <c r="M1183" s="17" t="str">
        <f t="shared" si="359"/>
        <v>6/31/2022</v>
      </c>
      <c r="N1183" s="15">
        <v>10375</v>
      </c>
      <c r="O1183" s="18">
        <f t="shared" si="362"/>
        <v>0</v>
      </c>
      <c r="P1183" s="19" t="str">
        <f t="shared" si="363"/>
        <v>$0.00</v>
      </c>
      <c r="Q1183" s="16">
        <v>44834</v>
      </c>
      <c r="R1183" s="19" t="str">
        <f t="shared" si="360"/>
        <v>09/30/22</v>
      </c>
      <c r="S1183" t="str">
        <f t="shared" si="364"/>
        <v>MOHAVE</v>
      </c>
      <c r="T1183" s="6" t="str">
        <f t="shared" si="365"/>
        <v>121-03-011</v>
      </c>
      <c r="U1183" t="str">
        <f t="shared" si="366"/>
        <v xml:space="preserve">1370 230TH ST </v>
      </c>
      <c r="V1183" t="str">
        <f t="shared" si="367"/>
        <v>EMERSON</v>
      </c>
      <c r="W1183" t="str">
        <f t="shared" si="368"/>
        <v>NE</v>
      </c>
      <c r="X1183" t="str">
        <f t="shared" si="369"/>
        <v>68733-3043</v>
      </c>
      <c r="Y1183" t="str">
        <f t="shared" si="370"/>
        <v>ALVIN</v>
      </c>
      <c r="Z1183" t="str">
        <f t="shared" si="371"/>
        <v>SATTERWHITE</v>
      </c>
      <c r="AA1183" t="str">
        <f t="shared" si="372"/>
        <v>SW4 SE4 NE4 CONT 10 ACRES</v>
      </c>
      <c r="AB1183">
        <f t="shared" si="373"/>
        <v>10</v>
      </c>
      <c r="AC1183" t="str">
        <f t="shared" si="374"/>
        <v>MOHAVE</v>
      </c>
      <c r="AI1183">
        <f t="shared" si="361"/>
        <v>10</v>
      </c>
      <c r="AO1183" t="s">
        <v>10446</v>
      </c>
      <c r="AP1183" t="s">
        <v>10447</v>
      </c>
      <c r="AQ1183" t="s">
        <v>10447</v>
      </c>
      <c r="AR1183" t="s">
        <v>10448</v>
      </c>
      <c r="AS1183" t="s">
        <v>240</v>
      </c>
      <c r="AT1183">
        <v>3</v>
      </c>
      <c r="BC1183" t="s">
        <v>10449</v>
      </c>
      <c r="BD1183" t="s">
        <v>10446</v>
      </c>
      <c r="BH1183" t="s">
        <v>242</v>
      </c>
      <c r="BS1183" t="s">
        <v>243</v>
      </c>
      <c r="BV1183" t="s">
        <v>244</v>
      </c>
      <c r="BY1183" t="s">
        <v>245</v>
      </c>
      <c r="CA1183">
        <v>1370</v>
      </c>
      <c r="CD1183" t="s">
        <v>10450</v>
      </c>
      <c r="CE1183" t="s">
        <v>375</v>
      </c>
      <c r="CG1183" t="s">
        <v>7163</v>
      </c>
      <c r="CI1183" t="s">
        <v>1894</v>
      </c>
      <c r="CJ1183" t="str">
        <f>"68733-3043"</f>
        <v>68733-3043</v>
      </c>
      <c r="CK1183" t="s">
        <v>10451</v>
      </c>
      <c r="CL1183" t="s">
        <v>10452</v>
      </c>
      <c r="CM1183" t="s">
        <v>10453</v>
      </c>
      <c r="CN1183" t="s">
        <v>254</v>
      </c>
      <c r="CO1183" t="s">
        <v>9493</v>
      </c>
      <c r="CP1183" t="str">
        <f>"121-03-011"</f>
        <v>121-03-011</v>
      </c>
      <c r="CQ1183" t="str">
        <f>"12103011"</f>
        <v>12103011</v>
      </c>
      <c r="CR1183" t="str">
        <f>"R12103011"</f>
        <v>R12103011</v>
      </c>
      <c r="CS1183">
        <v>4015</v>
      </c>
      <c r="CW1183" t="s">
        <v>256</v>
      </c>
      <c r="CX1183" t="s">
        <v>1173</v>
      </c>
      <c r="CY1183" t="s">
        <v>548</v>
      </c>
      <c r="CZ1183">
        <v>11</v>
      </c>
      <c r="DB1183">
        <v>34.482071054324599</v>
      </c>
      <c r="DC1183">
        <v>-113.79469513510401</v>
      </c>
      <c r="DK1183" t="s">
        <v>2297</v>
      </c>
      <c r="DL1183" t="s">
        <v>2297</v>
      </c>
      <c r="DO1183" t="str">
        <f>""</f>
        <v/>
      </c>
      <c r="DQ1183">
        <v>0</v>
      </c>
      <c r="DR1183">
        <v>0</v>
      </c>
      <c r="DS1183">
        <v>0</v>
      </c>
      <c r="DT1183">
        <v>0</v>
      </c>
      <c r="DW1183">
        <v>0</v>
      </c>
      <c r="DX1183">
        <v>0</v>
      </c>
      <c r="DZ1183">
        <v>0</v>
      </c>
      <c r="EA1183">
        <v>0</v>
      </c>
      <c r="EB1183">
        <v>0</v>
      </c>
      <c r="EC1183">
        <v>0</v>
      </c>
      <c r="ED1183">
        <v>0</v>
      </c>
      <c r="EE1183">
        <v>0</v>
      </c>
      <c r="EF1183">
        <v>0</v>
      </c>
      <c r="EG1183">
        <v>0</v>
      </c>
      <c r="EH1183">
        <v>0</v>
      </c>
      <c r="EI1183">
        <v>0</v>
      </c>
      <c r="EL1183">
        <v>0</v>
      </c>
      <c r="EN1183">
        <v>0</v>
      </c>
      <c r="EP1183">
        <v>0</v>
      </c>
      <c r="ER1183">
        <v>0</v>
      </c>
      <c r="ET1183">
        <v>0</v>
      </c>
      <c r="EY1183">
        <v>0</v>
      </c>
      <c r="FA1183">
        <v>0</v>
      </c>
      <c r="FL1183">
        <v>0</v>
      </c>
      <c r="FQ1183" t="s">
        <v>261</v>
      </c>
      <c r="FR1183" t="s">
        <v>354</v>
      </c>
      <c r="FS1183" t="s">
        <v>355</v>
      </c>
      <c r="FU1183">
        <v>435600</v>
      </c>
      <c r="FV1183">
        <v>10</v>
      </c>
      <c r="FW1183">
        <v>0</v>
      </c>
      <c r="FX1183">
        <v>0</v>
      </c>
      <c r="FY1183">
        <v>0</v>
      </c>
      <c r="FZ1183">
        <v>0</v>
      </c>
      <c r="GI1183" t="s">
        <v>653</v>
      </c>
      <c r="GJ1183" t="s">
        <v>1175</v>
      </c>
      <c r="GK1183" t="s">
        <v>1176</v>
      </c>
      <c r="GL1183" s="1">
        <v>40135</v>
      </c>
      <c r="GM1183" t="s">
        <v>267</v>
      </c>
      <c r="GN1183" t="str">
        <f t="shared" si="375"/>
        <v>FALSE</v>
      </c>
      <c r="GO1183">
        <v>2022</v>
      </c>
      <c r="GP1183">
        <v>2020</v>
      </c>
      <c r="GQ1183">
        <v>600</v>
      </c>
      <c r="GR1183" t="s">
        <v>246</v>
      </c>
      <c r="GS1183" t="s">
        <v>246</v>
      </c>
      <c r="GT1183" t="s">
        <v>246</v>
      </c>
      <c r="GU1183" t="s">
        <v>246</v>
      </c>
      <c r="GV1183" t="s">
        <v>246</v>
      </c>
      <c r="GW1183" t="s">
        <v>246</v>
      </c>
      <c r="GX1183" t="s">
        <v>246</v>
      </c>
      <c r="GY1183" t="s">
        <v>246</v>
      </c>
      <c r="GZ1183" t="s">
        <v>246</v>
      </c>
      <c r="HA1183" t="s">
        <v>246</v>
      </c>
      <c r="HB1183" t="s">
        <v>246</v>
      </c>
      <c r="HC1183" t="s">
        <v>246</v>
      </c>
      <c r="HD1183" t="s">
        <v>246</v>
      </c>
      <c r="HE1183" s="2">
        <v>589</v>
      </c>
      <c r="HF1183" s="2">
        <v>0</v>
      </c>
      <c r="HG1183" s="2">
        <v>0</v>
      </c>
      <c r="HH1183">
        <v>0</v>
      </c>
      <c r="HI1183" s="2">
        <v>3925</v>
      </c>
      <c r="HJ1183" s="2">
        <v>3925</v>
      </c>
      <c r="HK1183" s="2">
        <v>0</v>
      </c>
      <c r="HL1183">
        <v>0</v>
      </c>
      <c r="HM1183" s="2">
        <v>0</v>
      </c>
      <c r="HN1183" s="2">
        <v>0</v>
      </c>
      <c r="HO1183" s="2">
        <v>0</v>
      </c>
      <c r="HP1183">
        <v>0</v>
      </c>
      <c r="HQ1183" s="2">
        <v>48.34</v>
      </c>
      <c r="HS1183" s="2">
        <v>3925</v>
      </c>
      <c r="HV1183" t="s">
        <v>289</v>
      </c>
      <c r="HY1183" t="s">
        <v>290</v>
      </c>
      <c r="HZ1183" t="s">
        <v>290</v>
      </c>
      <c r="IB1183" s="1">
        <v>38182</v>
      </c>
      <c r="IC1183" s="1">
        <v>38189</v>
      </c>
      <c r="ID1183" s="2">
        <v>2850</v>
      </c>
      <c r="IE1183" t="s">
        <v>362</v>
      </c>
      <c r="IF1183" t="str">
        <f>"                    "</f>
        <v xml:space="preserve">                    </v>
      </c>
      <c r="IG1183" t="str">
        <f>"5121.660"</f>
        <v>5121.660</v>
      </c>
      <c r="IH1183" t="str">
        <f>""</f>
        <v/>
      </c>
      <c r="IT1183" t="str">
        <f>""</f>
        <v/>
      </c>
      <c r="IY1183" t="str">
        <f>""</f>
        <v/>
      </c>
      <c r="JB1183" t="s">
        <v>271</v>
      </c>
      <c r="JD1183" t="str">
        <f>""</f>
        <v/>
      </c>
      <c r="JE1183" t="str">
        <f>""</f>
        <v/>
      </c>
      <c r="JO1183" t="str">
        <f>""</f>
        <v/>
      </c>
      <c r="JP1183" t="str">
        <f>""</f>
        <v/>
      </c>
      <c r="JQ1183" t="str">
        <f>HYPERLINK("https://web.datatree.com/?/property?propertyId=4394503")</f>
        <v>https://web.datatree.com/?/property?propertyId=4394503</v>
      </c>
    </row>
    <row r="1184" spans="1:277" x14ac:dyDescent="0.25">
      <c r="A1184">
        <v>1182</v>
      </c>
      <c r="B1184" s="15" t="s">
        <v>18833</v>
      </c>
      <c r="C1184" s="15" t="s">
        <v>18832</v>
      </c>
      <c r="D1184" s="15" t="s">
        <v>18834</v>
      </c>
      <c r="E1184" s="15" t="s">
        <v>18835</v>
      </c>
      <c r="F1184" s="15" t="s">
        <v>18836</v>
      </c>
      <c r="G1184" s="15" t="s">
        <v>243</v>
      </c>
      <c r="H1184" s="15">
        <v>85555</v>
      </c>
      <c r="I1184" s="15" t="s">
        <v>18837</v>
      </c>
      <c r="J1184" s="23" t="s">
        <v>18838</v>
      </c>
      <c r="K1184" s="15" t="s">
        <v>18839</v>
      </c>
      <c r="L1184" s="16" t="s">
        <v>18840</v>
      </c>
      <c r="M1184" s="17" t="str">
        <f t="shared" si="359"/>
        <v>6/31/2022</v>
      </c>
      <c r="N1184" s="15">
        <v>10376</v>
      </c>
      <c r="O1184" s="18">
        <f t="shared" si="362"/>
        <v>0</v>
      </c>
      <c r="P1184" s="19" t="str">
        <f t="shared" si="363"/>
        <v>$0.00</v>
      </c>
      <c r="Q1184" s="16">
        <v>44834</v>
      </c>
      <c r="R1184" s="19" t="str">
        <f t="shared" si="360"/>
        <v>09/30/22</v>
      </c>
      <c r="S1184" t="str">
        <f t="shared" si="364"/>
        <v>MOHAVE</v>
      </c>
      <c r="T1184" s="6" t="str">
        <f t="shared" si="365"/>
        <v>319-04-008C</v>
      </c>
      <c r="U1184" t="str">
        <f t="shared" si="366"/>
        <v xml:space="preserve">PO BOX 712 </v>
      </c>
      <c r="V1184" t="str">
        <f t="shared" si="367"/>
        <v>KINGMAN</v>
      </c>
      <c r="W1184" t="str">
        <f t="shared" si="368"/>
        <v>AZ</v>
      </c>
      <c r="X1184" t="str">
        <f t="shared" si="369"/>
        <v>86402</v>
      </c>
      <c r="Y1184">
        <f t="shared" si="370"/>
        <v>0</v>
      </c>
      <c r="Z1184" t="str">
        <f t="shared" si="371"/>
        <v>STATE OF ARIZONA</v>
      </c>
      <c r="AA1184" t="str">
        <f t="shared" si="372"/>
        <v>KEMO RANCHES NE4 OF LOT 24 TOGETHER WITH N S E &amp; W 20' FOR RDWY P URPOSES (68/516 O.R.) (EXCEPTION) CONT 10.00 ACRES</v>
      </c>
      <c r="AB1184">
        <f t="shared" si="373"/>
        <v>10</v>
      </c>
      <c r="AC1184" t="str">
        <f t="shared" si="374"/>
        <v>MOHAVE</v>
      </c>
      <c r="AI1184">
        <f t="shared" si="361"/>
        <v>10</v>
      </c>
      <c r="AO1184" t="s">
        <v>342</v>
      </c>
      <c r="AR1184" t="s">
        <v>342</v>
      </c>
      <c r="AS1184" t="s">
        <v>273</v>
      </c>
      <c r="AT1184">
        <v>8315</v>
      </c>
      <c r="BC1184" t="s">
        <v>342</v>
      </c>
      <c r="BD1184" t="s">
        <v>342</v>
      </c>
      <c r="BE1184" t="s">
        <v>343</v>
      </c>
      <c r="BF1184" t="s">
        <v>343</v>
      </c>
      <c r="BH1184" t="s">
        <v>242</v>
      </c>
      <c r="BS1184" t="s">
        <v>243</v>
      </c>
      <c r="BV1184" t="s">
        <v>244</v>
      </c>
      <c r="BY1184" t="s">
        <v>245</v>
      </c>
      <c r="CD1184" t="s">
        <v>344</v>
      </c>
      <c r="CG1184" t="s">
        <v>345</v>
      </c>
      <c r="CH1184" t="s">
        <v>345</v>
      </c>
      <c r="CI1184" t="s">
        <v>243</v>
      </c>
      <c r="CJ1184" t="str">
        <f>"86402"</f>
        <v>86402</v>
      </c>
      <c r="CK1184" t="s">
        <v>346</v>
      </c>
      <c r="CL1184" t="s">
        <v>347</v>
      </c>
      <c r="CM1184" t="s">
        <v>348</v>
      </c>
      <c r="CN1184" t="s">
        <v>254</v>
      </c>
      <c r="CO1184" t="s">
        <v>10454</v>
      </c>
      <c r="CP1184" t="str">
        <f>"319-04-008C"</f>
        <v>319-04-008C</v>
      </c>
      <c r="CQ1184" t="str">
        <f>"31904008C"</f>
        <v>31904008C</v>
      </c>
      <c r="CR1184" t="str">
        <f>"R31904008"</f>
        <v>R31904008</v>
      </c>
      <c r="CS1184">
        <v>4015</v>
      </c>
      <c r="CX1184" t="s">
        <v>498</v>
      </c>
      <c r="CY1184" t="s">
        <v>499</v>
      </c>
      <c r="CZ1184">
        <v>5</v>
      </c>
      <c r="DB1184">
        <v>35.672283745322197</v>
      </c>
      <c r="DC1184">
        <v>-114.341738864772</v>
      </c>
      <c r="DD1184" t="s">
        <v>3521</v>
      </c>
      <c r="DK1184" t="s">
        <v>3522</v>
      </c>
      <c r="DL1184" t="s">
        <v>3522</v>
      </c>
      <c r="DO1184" t="str">
        <f>"24"</f>
        <v>24</v>
      </c>
      <c r="DQ1184">
        <v>0</v>
      </c>
      <c r="DR1184">
        <v>0</v>
      </c>
      <c r="DS1184">
        <v>0</v>
      </c>
      <c r="DT1184">
        <v>0</v>
      </c>
      <c r="DW1184">
        <v>0</v>
      </c>
      <c r="DX1184">
        <v>0</v>
      </c>
      <c r="DZ1184">
        <v>0</v>
      </c>
      <c r="EA1184">
        <v>0</v>
      </c>
      <c r="EB1184">
        <v>0</v>
      </c>
      <c r="EC1184">
        <v>0</v>
      </c>
      <c r="ED1184">
        <v>0</v>
      </c>
      <c r="EE1184">
        <v>0</v>
      </c>
      <c r="EF1184">
        <v>0</v>
      </c>
      <c r="EG1184">
        <v>0</v>
      </c>
      <c r="EH1184">
        <v>0</v>
      </c>
      <c r="EI1184">
        <v>0</v>
      </c>
      <c r="EL1184">
        <v>0</v>
      </c>
      <c r="EN1184">
        <v>0</v>
      </c>
      <c r="EP1184">
        <v>0</v>
      </c>
      <c r="ER1184">
        <v>0</v>
      </c>
      <c r="ET1184">
        <v>0</v>
      </c>
      <c r="EY1184">
        <v>0</v>
      </c>
      <c r="FA1184">
        <v>0</v>
      </c>
      <c r="FL1184">
        <v>0</v>
      </c>
      <c r="FQ1184" t="s">
        <v>261</v>
      </c>
      <c r="FR1184" t="s">
        <v>262</v>
      </c>
      <c r="FS1184" t="s">
        <v>2040</v>
      </c>
      <c r="FU1184">
        <v>435600</v>
      </c>
      <c r="FV1184">
        <v>10</v>
      </c>
      <c r="FW1184">
        <v>0</v>
      </c>
      <c r="FX1184">
        <v>0</v>
      </c>
      <c r="FY1184">
        <v>0</v>
      </c>
      <c r="FZ1184">
        <v>0</v>
      </c>
      <c r="GI1184" t="s">
        <v>264</v>
      </c>
      <c r="GJ1184" t="s">
        <v>502</v>
      </c>
      <c r="GK1184" t="s">
        <v>503</v>
      </c>
      <c r="GL1184" s="1">
        <v>40135</v>
      </c>
      <c r="GM1184" t="s">
        <v>267</v>
      </c>
      <c r="GN1184" t="str">
        <f t="shared" si="375"/>
        <v>FALSE</v>
      </c>
      <c r="GO1184">
        <v>2022</v>
      </c>
      <c r="GQ1184">
        <v>1110</v>
      </c>
      <c r="GR1184" t="s">
        <v>246</v>
      </c>
      <c r="GS1184" t="s">
        <v>246</v>
      </c>
      <c r="GT1184" t="s">
        <v>246</v>
      </c>
      <c r="GU1184" t="s">
        <v>246</v>
      </c>
      <c r="GV1184" t="s">
        <v>246</v>
      </c>
      <c r="GW1184" t="s">
        <v>246</v>
      </c>
      <c r="GX1184" t="s">
        <v>246</v>
      </c>
      <c r="GY1184" t="s">
        <v>246</v>
      </c>
      <c r="GZ1184" t="s">
        <v>246</v>
      </c>
      <c r="HA1184" t="s">
        <v>246</v>
      </c>
      <c r="HB1184" t="s">
        <v>246</v>
      </c>
      <c r="HC1184" t="s">
        <v>246</v>
      </c>
      <c r="HD1184" t="s">
        <v>246</v>
      </c>
      <c r="HE1184" s="2">
        <v>1082</v>
      </c>
      <c r="HF1184" s="2">
        <v>0</v>
      </c>
      <c r="HG1184" s="2">
        <v>0</v>
      </c>
      <c r="HH1184">
        <v>0</v>
      </c>
      <c r="HI1184" s="2">
        <v>7214</v>
      </c>
      <c r="HJ1184" s="2">
        <v>7214</v>
      </c>
      <c r="HK1184" s="2">
        <v>0</v>
      </c>
      <c r="HL1184">
        <v>0</v>
      </c>
      <c r="HM1184" s="2">
        <v>0</v>
      </c>
      <c r="HN1184" s="2">
        <v>0</v>
      </c>
      <c r="HO1184" s="2">
        <v>0</v>
      </c>
      <c r="HP1184">
        <v>0</v>
      </c>
      <c r="HS1184" s="2">
        <v>7214</v>
      </c>
      <c r="HT1184">
        <v>8</v>
      </c>
      <c r="HV1184" t="s">
        <v>315</v>
      </c>
      <c r="HY1184" t="s">
        <v>316</v>
      </c>
      <c r="HZ1184" t="s">
        <v>317</v>
      </c>
      <c r="IA1184" t="s">
        <v>318</v>
      </c>
      <c r="IB1184" s="1">
        <v>43594</v>
      </c>
      <c r="IC1184" s="1">
        <v>43608</v>
      </c>
      <c r="IE1184" t="s">
        <v>361</v>
      </c>
      <c r="IF1184" t="str">
        <f>""</f>
        <v/>
      </c>
      <c r="IG1184" t="str">
        <f>"2019.27465"</f>
        <v>2019.27465</v>
      </c>
      <c r="IH1184" t="str">
        <f>""</f>
        <v/>
      </c>
      <c r="IT1184" t="str">
        <f>""</f>
        <v/>
      </c>
      <c r="IY1184" t="str">
        <f>""</f>
        <v/>
      </c>
      <c r="JB1184" t="s">
        <v>271</v>
      </c>
      <c r="JD1184" t="str">
        <f>""</f>
        <v/>
      </c>
      <c r="JE1184" t="str">
        <f>""</f>
        <v/>
      </c>
      <c r="JO1184" t="str">
        <f>""</f>
        <v/>
      </c>
      <c r="JP1184" t="str">
        <f>""</f>
        <v/>
      </c>
      <c r="JQ1184" t="str">
        <f>HYPERLINK("https://web.datatree.com/?/property?propertyId=4402267")</f>
        <v>https://web.datatree.com/?/property?propertyId=4402267</v>
      </c>
    </row>
    <row r="1185" spans="1:277" x14ac:dyDescent="0.25">
      <c r="A1185">
        <v>1183</v>
      </c>
      <c r="B1185" s="15" t="s">
        <v>18833</v>
      </c>
      <c r="C1185" s="15" t="s">
        <v>18832</v>
      </c>
      <c r="D1185" s="15" t="s">
        <v>18834</v>
      </c>
      <c r="E1185" s="15" t="s">
        <v>18835</v>
      </c>
      <c r="F1185" s="15" t="s">
        <v>18836</v>
      </c>
      <c r="G1185" s="15" t="s">
        <v>243</v>
      </c>
      <c r="H1185" s="15">
        <v>85555</v>
      </c>
      <c r="I1185" s="15" t="s">
        <v>18837</v>
      </c>
      <c r="J1185" s="23" t="s">
        <v>18838</v>
      </c>
      <c r="K1185" s="15" t="s">
        <v>18839</v>
      </c>
      <c r="L1185" s="16" t="s">
        <v>18840</v>
      </c>
      <c r="M1185" s="17" t="str">
        <f t="shared" si="359"/>
        <v>6/31/2022</v>
      </c>
      <c r="N1185" s="15">
        <v>10377</v>
      </c>
      <c r="O1185" s="18">
        <f t="shared" si="362"/>
        <v>0</v>
      </c>
      <c r="P1185" s="19" t="str">
        <f t="shared" si="363"/>
        <v>$0.00</v>
      </c>
      <c r="Q1185" s="16">
        <v>44834</v>
      </c>
      <c r="R1185" s="19" t="str">
        <f t="shared" si="360"/>
        <v>09/30/22</v>
      </c>
      <c r="S1185" t="str">
        <f t="shared" si="364"/>
        <v>MOHAVE</v>
      </c>
      <c r="T1185" s="6" t="str">
        <f t="shared" si="365"/>
        <v>353-12-022</v>
      </c>
      <c r="U1185" t="str">
        <f t="shared" si="366"/>
        <v xml:space="preserve">13535 SMALLWOOD LN </v>
      </c>
      <c r="V1185" t="str">
        <f t="shared" si="367"/>
        <v>CHANTILLY</v>
      </c>
      <c r="W1185" t="str">
        <f t="shared" si="368"/>
        <v>VA</v>
      </c>
      <c r="X1185" t="str">
        <f t="shared" si="369"/>
        <v>20151-2532</v>
      </c>
      <c r="Y1185" t="str">
        <f t="shared" si="370"/>
        <v>WALTER</v>
      </c>
      <c r="Z1185" t="str">
        <f t="shared" si="371"/>
        <v>TERKUN</v>
      </c>
      <c r="AA1185" t="str">
        <f t="shared" si="372"/>
        <v>SILVER SPRINGS UNIT VI LOT 544</v>
      </c>
      <c r="AB1185">
        <f t="shared" si="373"/>
        <v>10</v>
      </c>
      <c r="AC1185" t="str">
        <f t="shared" si="374"/>
        <v>MOHAVE</v>
      </c>
      <c r="AI1185">
        <f t="shared" si="361"/>
        <v>10</v>
      </c>
      <c r="AO1185" t="s">
        <v>10455</v>
      </c>
      <c r="AP1185" t="s">
        <v>2572</v>
      </c>
      <c r="AQ1185" t="s">
        <v>2572</v>
      </c>
      <c r="AR1185" t="s">
        <v>10456</v>
      </c>
      <c r="AS1185" t="s">
        <v>240</v>
      </c>
      <c r="AT1185">
        <v>4</v>
      </c>
      <c r="AU1185" t="s">
        <v>10457</v>
      </c>
      <c r="AV1185" t="s">
        <v>10458</v>
      </c>
      <c r="AW1185" t="s">
        <v>3621</v>
      </c>
      <c r="AX1185" t="s">
        <v>10456</v>
      </c>
      <c r="AY1185" t="s">
        <v>240</v>
      </c>
      <c r="AZ1185">
        <v>1</v>
      </c>
      <c r="BC1185" t="s">
        <v>10459</v>
      </c>
      <c r="BD1185" t="s">
        <v>10460</v>
      </c>
      <c r="BH1185" t="s">
        <v>242</v>
      </c>
      <c r="BS1185" t="s">
        <v>243</v>
      </c>
      <c r="BV1185" t="s">
        <v>244</v>
      </c>
      <c r="BY1185" t="s">
        <v>245</v>
      </c>
      <c r="CA1185">
        <v>13535</v>
      </c>
      <c r="CD1185" t="s">
        <v>10461</v>
      </c>
      <c r="CE1185" t="s">
        <v>419</v>
      </c>
      <c r="CG1185" t="s">
        <v>10462</v>
      </c>
      <c r="CH1185" t="s">
        <v>10462</v>
      </c>
      <c r="CI1185" t="s">
        <v>2871</v>
      </c>
      <c r="CJ1185" t="str">
        <f>"20151-2532"</f>
        <v>20151-2532</v>
      </c>
      <c r="CK1185" t="s">
        <v>1161</v>
      </c>
      <c r="CL1185" t="s">
        <v>10463</v>
      </c>
      <c r="CM1185" t="s">
        <v>10464</v>
      </c>
      <c r="CN1185" t="s">
        <v>254</v>
      </c>
      <c r="CO1185" t="s">
        <v>10465</v>
      </c>
      <c r="CP1185" t="str">
        <f>"353-12-022"</f>
        <v>353-12-022</v>
      </c>
      <c r="CQ1185" t="str">
        <f>"35312022"</f>
        <v>35312022</v>
      </c>
      <c r="CR1185" t="str">
        <f>"R35312022"</f>
        <v>R35312022</v>
      </c>
      <c r="CS1185">
        <v>4015</v>
      </c>
      <c r="CW1185" t="s">
        <v>256</v>
      </c>
      <c r="CX1185" t="s">
        <v>257</v>
      </c>
      <c r="CY1185" t="s">
        <v>258</v>
      </c>
      <c r="CZ1185">
        <v>25</v>
      </c>
      <c r="DB1185">
        <v>35.178584051179797</v>
      </c>
      <c r="DC1185">
        <v>-113.507572789845</v>
      </c>
      <c r="DD1185" t="s">
        <v>259</v>
      </c>
      <c r="DK1185" t="s">
        <v>1455</v>
      </c>
      <c r="DL1185" t="s">
        <v>1455</v>
      </c>
      <c r="DO1185" t="str">
        <f>"544"</f>
        <v>544</v>
      </c>
      <c r="DQ1185">
        <v>0</v>
      </c>
      <c r="DR1185">
        <v>0</v>
      </c>
      <c r="DS1185">
        <v>0</v>
      </c>
      <c r="DT1185">
        <v>0</v>
      </c>
      <c r="DW1185">
        <v>0</v>
      </c>
      <c r="DX1185">
        <v>0</v>
      </c>
      <c r="DZ1185">
        <v>0</v>
      </c>
      <c r="EA1185">
        <v>0</v>
      </c>
      <c r="EB1185">
        <v>0</v>
      </c>
      <c r="EC1185">
        <v>0</v>
      </c>
      <c r="ED1185">
        <v>0</v>
      </c>
      <c r="EE1185">
        <v>0</v>
      </c>
      <c r="EF1185">
        <v>0</v>
      </c>
      <c r="EG1185">
        <v>0</v>
      </c>
      <c r="EH1185">
        <v>0</v>
      </c>
      <c r="EI1185">
        <v>0</v>
      </c>
      <c r="EL1185">
        <v>0</v>
      </c>
      <c r="EN1185">
        <v>0</v>
      </c>
      <c r="EP1185">
        <v>0</v>
      </c>
      <c r="ER1185">
        <v>0</v>
      </c>
      <c r="ET1185">
        <v>0</v>
      </c>
      <c r="EY1185">
        <v>0</v>
      </c>
      <c r="FA1185">
        <v>0</v>
      </c>
      <c r="FL1185">
        <v>0</v>
      </c>
      <c r="FQ1185" t="s">
        <v>261</v>
      </c>
      <c r="FR1185" t="s">
        <v>262</v>
      </c>
      <c r="FS1185" t="s">
        <v>263</v>
      </c>
      <c r="FU1185">
        <v>435600</v>
      </c>
      <c r="FV1185">
        <v>10</v>
      </c>
      <c r="FW1185">
        <v>0</v>
      </c>
      <c r="FX1185">
        <v>0</v>
      </c>
      <c r="FY1185">
        <v>0</v>
      </c>
      <c r="FZ1185">
        <v>0</v>
      </c>
      <c r="GI1185" t="s">
        <v>264</v>
      </c>
      <c r="GJ1185" t="s">
        <v>265</v>
      </c>
      <c r="GK1185" t="s">
        <v>266</v>
      </c>
      <c r="GL1185" s="1">
        <v>40135</v>
      </c>
      <c r="GM1185" t="s">
        <v>267</v>
      </c>
      <c r="GN1185" t="str">
        <f t="shared" si="375"/>
        <v>FALSE</v>
      </c>
      <c r="GO1185">
        <v>2022</v>
      </c>
      <c r="GP1185">
        <v>2020</v>
      </c>
      <c r="GQ1185">
        <v>300</v>
      </c>
      <c r="GR1185" t="s">
        <v>246</v>
      </c>
      <c r="GS1185" t="s">
        <v>246</v>
      </c>
      <c r="GT1185" t="s">
        <v>246</v>
      </c>
      <c r="GU1185" t="s">
        <v>246</v>
      </c>
      <c r="GV1185" t="s">
        <v>246</v>
      </c>
      <c r="GW1185" t="s">
        <v>246</v>
      </c>
      <c r="GX1185" t="s">
        <v>246</v>
      </c>
      <c r="GY1185" t="s">
        <v>246</v>
      </c>
      <c r="GZ1185" t="s">
        <v>246</v>
      </c>
      <c r="HA1185" t="s">
        <v>246</v>
      </c>
      <c r="HB1185" t="s">
        <v>246</v>
      </c>
      <c r="HC1185" t="s">
        <v>246</v>
      </c>
      <c r="HD1185" t="s">
        <v>246</v>
      </c>
      <c r="HE1185" s="2">
        <v>358</v>
      </c>
      <c r="HF1185" s="2">
        <v>0</v>
      </c>
      <c r="HG1185" s="2">
        <v>0</v>
      </c>
      <c r="HH1185">
        <v>0</v>
      </c>
      <c r="HI1185" s="2">
        <v>2388</v>
      </c>
      <c r="HJ1185" s="2">
        <v>2388</v>
      </c>
      <c r="HK1185" s="2">
        <v>0</v>
      </c>
      <c r="HL1185">
        <v>0</v>
      </c>
      <c r="HM1185" s="2">
        <v>0</v>
      </c>
      <c r="HN1185" s="2">
        <v>0</v>
      </c>
      <c r="HO1185" s="2">
        <v>0</v>
      </c>
      <c r="HP1185">
        <v>0</v>
      </c>
      <c r="HQ1185" s="2">
        <v>40.700000000000003</v>
      </c>
      <c r="HS1185" s="2">
        <v>2388</v>
      </c>
      <c r="HV1185" t="s">
        <v>268</v>
      </c>
      <c r="HY1185" t="s">
        <v>269</v>
      </c>
      <c r="IF1185" t="str">
        <f>""</f>
        <v/>
      </c>
      <c r="IG1185" t="str">
        <f>""</f>
        <v/>
      </c>
      <c r="IH1185" t="str">
        <f>""</f>
        <v/>
      </c>
      <c r="IT1185" t="str">
        <f>""</f>
        <v/>
      </c>
      <c r="IY1185" t="str">
        <f>""</f>
        <v/>
      </c>
      <c r="JB1185" t="s">
        <v>271</v>
      </c>
      <c r="JD1185" t="str">
        <f>""</f>
        <v/>
      </c>
      <c r="JE1185" t="str">
        <f>""</f>
        <v/>
      </c>
      <c r="JO1185" t="str">
        <f>""</f>
        <v/>
      </c>
      <c r="JP1185" t="str">
        <f>""</f>
        <v/>
      </c>
      <c r="JQ1185" t="str">
        <f>HYPERLINK("https://web.datatree.com/?/property?propertyId=4402776")</f>
        <v>https://web.datatree.com/?/property?propertyId=4402776</v>
      </c>
    </row>
    <row r="1186" spans="1:277" x14ac:dyDescent="0.25">
      <c r="A1186">
        <v>1184</v>
      </c>
      <c r="B1186" s="15" t="s">
        <v>18833</v>
      </c>
      <c r="C1186" s="15" t="s">
        <v>18832</v>
      </c>
      <c r="D1186" s="15" t="s">
        <v>18834</v>
      </c>
      <c r="E1186" s="15" t="s">
        <v>18835</v>
      </c>
      <c r="F1186" s="15" t="s">
        <v>18836</v>
      </c>
      <c r="G1186" s="15" t="s">
        <v>243</v>
      </c>
      <c r="H1186" s="15">
        <v>85555</v>
      </c>
      <c r="I1186" s="15" t="s">
        <v>18837</v>
      </c>
      <c r="J1186" s="23" t="s">
        <v>18838</v>
      </c>
      <c r="K1186" s="15" t="s">
        <v>18839</v>
      </c>
      <c r="L1186" s="16" t="s">
        <v>18840</v>
      </c>
      <c r="M1186" s="17" t="str">
        <f t="shared" si="359"/>
        <v>6/31/2022</v>
      </c>
      <c r="N1186" s="15">
        <v>10378</v>
      </c>
      <c r="O1186" s="18">
        <f t="shared" si="362"/>
        <v>0</v>
      </c>
      <c r="P1186" s="19" t="str">
        <f t="shared" si="363"/>
        <v>$0.00</v>
      </c>
      <c r="Q1186" s="16">
        <v>44834</v>
      </c>
      <c r="R1186" s="19" t="str">
        <f t="shared" si="360"/>
        <v>09/30/22</v>
      </c>
      <c r="S1186" t="str">
        <f t="shared" si="364"/>
        <v>MOHAVE</v>
      </c>
      <c r="T1186" s="6" t="str">
        <f t="shared" si="365"/>
        <v>201-06-037</v>
      </c>
      <c r="U1186" t="str">
        <f t="shared" si="366"/>
        <v xml:space="preserve">PO BOX 245 </v>
      </c>
      <c r="V1186" t="str">
        <f t="shared" si="367"/>
        <v>BAGDAD</v>
      </c>
      <c r="W1186" t="str">
        <f t="shared" si="368"/>
        <v>AZ</v>
      </c>
      <c r="X1186" t="str">
        <f t="shared" si="369"/>
        <v>86321</v>
      </c>
      <c r="Y1186">
        <f t="shared" si="370"/>
        <v>0</v>
      </c>
      <c r="Z1186" t="str">
        <f t="shared" si="371"/>
        <v>BYNER CATTLE CO</v>
      </c>
      <c r="AA1186" t="str">
        <f t="shared" si="372"/>
        <v>ACCOLADE RANCHES LOT 37</v>
      </c>
      <c r="AB1186">
        <f t="shared" si="373"/>
        <v>10</v>
      </c>
      <c r="AC1186" t="str">
        <f t="shared" si="374"/>
        <v>MOHAVE</v>
      </c>
      <c r="AI1186">
        <f t="shared" si="361"/>
        <v>10</v>
      </c>
      <c r="AO1186" t="s">
        <v>272</v>
      </c>
      <c r="AR1186" t="s">
        <v>272</v>
      </c>
      <c r="AS1186" t="s">
        <v>273</v>
      </c>
      <c r="AT1186">
        <v>377</v>
      </c>
      <c r="BC1186" t="s">
        <v>272</v>
      </c>
      <c r="BD1186" t="s">
        <v>272</v>
      </c>
      <c r="BF1186" t="s">
        <v>274</v>
      </c>
      <c r="BH1186" t="s">
        <v>242</v>
      </c>
      <c r="BS1186" t="s">
        <v>243</v>
      </c>
      <c r="BV1186" t="s">
        <v>244</v>
      </c>
      <c r="BY1186" t="s">
        <v>245</v>
      </c>
      <c r="CD1186" t="s">
        <v>275</v>
      </c>
      <c r="CG1186" t="s">
        <v>276</v>
      </c>
      <c r="CH1186" t="s">
        <v>276</v>
      </c>
      <c r="CI1186" t="s">
        <v>243</v>
      </c>
      <c r="CJ1186" t="str">
        <f>"86321"</f>
        <v>86321</v>
      </c>
      <c r="CK1186" t="s">
        <v>277</v>
      </c>
      <c r="CL1186" t="s">
        <v>278</v>
      </c>
      <c r="CM1186" t="s">
        <v>279</v>
      </c>
      <c r="CN1186" t="s">
        <v>254</v>
      </c>
      <c r="CO1186" t="s">
        <v>10466</v>
      </c>
      <c r="CP1186" t="str">
        <f>"201-06-037"</f>
        <v>201-06-037</v>
      </c>
      <c r="CQ1186" t="str">
        <f>"20106037"</f>
        <v>20106037</v>
      </c>
      <c r="CR1186" t="str">
        <f>"R20106037"</f>
        <v>R20106037</v>
      </c>
      <c r="CS1186">
        <v>4015</v>
      </c>
      <c r="CW1186" t="s">
        <v>256</v>
      </c>
      <c r="CX1186" t="s">
        <v>281</v>
      </c>
      <c r="CY1186" t="s">
        <v>258</v>
      </c>
      <c r="CZ1186">
        <v>19</v>
      </c>
      <c r="DB1186">
        <v>34.712347795630002</v>
      </c>
      <c r="DC1186">
        <v>-113.55460953516599</v>
      </c>
      <c r="DD1186" t="s">
        <v>282</v>
      </c>
      <c r="DK1186" t="s">
        <v>283</v>
      </c>
      <c r="DL1186" t="s">
        <v>283</v>
      </c>
      <c r="DO1186" t="str">
        <f>"37"</f>
        <v>37</v>
      </c>
      <c r="DQ1186">
        <v>0</v>
      </c>
      <c r="DR1186">
        <v>0</v>
      </c>
      <c r="DS1186">
        <v>0</v>
      </c>
      <c r="DT1186">
        <v>0</v>
      </c>
      <c r="DW1186">
        <v>0</v>
      </c>
      <c r="DX1186">
        <v>0</v>
      </c>
      <c r="DZ1186">
        <v>0</v>
      </c>
      <c r="EA1186">
        <v>0</v>
      </c>
      <c r="EB1186">
        <v>0</v>
      </c>
      <c r="EC1186">
        <v>0</v>
      </c>
      <c r="ED1186">
        <v>0</v>
      </c>
      <c r="EE1186">
        <v>0</v>
      </c>
      <c r="EF1186">
        <v>0</v>
      </c>
      <c r="EG1186">
        <v>0</v>
      </c>
      <c r="EH1186">
        <v>0</v>
      </c>
      <c r="EI1186">
        <v>0</v>
      </c>
      <c r="EL1186">
        <v>0</v>
      </c>
      <c r="EN1186">
        <v>0</v>
      </c>
      <c r="EP1186">
        <v>0</v>
      </c>
      <c r="ER1186">
        <v>0</v>
      </c>
      <c r="ET1186">
        <v>0</v>
      </c>
      <c r="EY1186">
        <v>0</v>
      </c>
      <c r="FA1186">
        <v>0</v>
      </c>
      <c r="FL1186">
        <v>0</v>
      </c>
      <c r="FQ1186" t="s">
        <v>284</v>
      </c>
      <c r="FR1186" t="s">
        <v>285</v>
      </c>
      <c r="FS1186" t="s">
        <v>286</v>
      </c>
      <c r="FU1186">
        <v>435600</v>
      </c>
      <c r="FV1186">
        <v>10</v>
      </c>
      <c r="FW1186">
        <v>0</v>
      </c>
      <c r="FX1186">
        <v>0</v>
      </c>
      <c r="FY1186">
        <v>0</v>
      </c>
      <c r="FZ1186">
        <v>0</v>
      </c>
      <c r="GI1186" t="s">
        <v>407</v>
      </c>
      <c r="GJ1186" t="s">
        <v>287</v>
      </c>
      <c r="GK1186" t="s">
        <v>288</v>
      </c>
      <c r="GL1186" s="1">
        <v>40135</v>
      </c>
      <c r="GM1186" t="s">
        <v>267</v>
      </c>
      <c r="GN1186" t="str">
        <f>"TRUE"</f>
        <v>TRUE</v>
      </c>
      <c r="GO1186">
        <v>2022</v>
      </c>
      <c r="GP1186">
        <v>2020</v>
      </c>
      <c r="GQ1186">
        <v>600</v>
      </c>
      <c r="GR1186" t="s">
        <v>246</v>
      </c>
      <c r="GS1186" t="s">
        <v>246</v>
      </c>
      <c r="GT1186" t="s">
        <v>246</v>
      </c>
      <c r="GU1186" t="s">
        <v>246</v>
      </c>
      <c r="GV1186" t="s">
        <v>246</v>
      </c>
      <c r="GW1186" t="s">
        <v>246</v>
      </c>
      <c r="GX1186" t="s">
        <v>246</v>
      </c>
      <c r="GY1186" t="s">
        <v>246</v>
      </c>
      <c r="GZ1186" t="s">
        <v>246</v>
      </c>
      <c r="HA1186" t="s">
        <v>246</v>
      </c>
      <c r="HB1186" t="s">
        <v>246</v>
      </c>
      <c r="HC1186" t="s">
        <v>246</v>
      </c>
      <c r="HD1186" t="s">
        <v>246</v>
      </c>
      <c r="HE1186" s="2">
        <v>12</v>
      </c>
      <c r="HF1186" s="2">
        <v>0</v>
      </c>
      <c r="HG1186" s="2">
        <v>0</v>
      </c>
      <c r="HH1186">
        <v>0</v>
      </c>
      <c r="HI1186" s="2">
        <v>82</v>
      </c>
      <c r="HJ1186" s="2">
        <v>82</v>
      </c>
      <c r="HK1186" s="2">
        <v>0</v>
      </c>
      <c r="HL1186">
        <v>0</v>
      </c>
      <c r="HM1186" s="2">
        <v>0</v>
      </c>
      <c r="HN1186" s="2">
        <v>0</v>
      </c>
      <c r="HO1186" s="2">
        <v>0</v>
      </c>
      <c r="HP1186">
        <v>0</v>
      </c>
      <c r="HQ1186" s="2">
        <v>1.1399999999999999</v>
      </c>
      <c r="HS1186" s="2">
        <v>82</v>
      </c>
      <c r="HV1186" t="s">
        <v>289</v>
      </c>
      <c r="HY1186" t="s">
        <v>290</v>
      </c>
      <c r="HZ1186" t="s">
        <v>290</v>
      </c>
      <c r="IF1186" t="str">
        <f>""</f>
        <v/>
      </c>
      <c r="IG1186" t="str">
        <f>""</f>
        <v/>
      </c>
      <c r="IH1186" t="str">
        <f>""</f>
        <v/>
      </c>
      <c r="IT1186" t="str">
        <f>""</f>
        <v/>
      </c>
      <c r="IY1186" t="str">
        <f>""</f>
        <v/>
      </c>
      <c r="JB1186" t="s">
        <v>271</v>
      </c>
      <c r="JD1186" t="str">
        <f>""</f>
        <v/>
      </c>
      <c r="JE1186" t="str">
        <f>""</f>
        <v/>
      </c>
      <c r="JO1186" t="str">
        <f>""</f>
        <v/>
      </c>
      <c r="JP1186" t="str">
        <f>""</f>
        <v/>
      </c>
      <c r="JQ1186" t="str">
        <f>HYPERLINK("https://web.datatree.com/?/property?propertyId=4406619")</f>
        <v>https://web.datatree.com/?/property?propertyId=4406619</v>
      </c>
    </row>
    <row r="1187" spans="1:277" x14ac:dyDescent="0.25">
      <c r="A1187">
        <v>1185</v>
      </c>
      <c r="B1187" s="15" t="s">
        <v>18833</v>
      </c>
      <c r="C1187" s="15" t="s">
        <v>18832</v>
      </c>
      <c r="D1187" s="15" t="s">
        <v>18834</v>
      </c>
      <c r="E1187" s="15" t="s">
        <v>18835</v>
      </c>
      <c r="F1187" s="15" t="s">
        <v>18836</v>
      </c>
      <c r="G1187" s="15" t="s">
        <v>243</v>
      </c>
      <c r="H1187" s="15">
        <v>85555</v>
      </c>
      <c r="I1187" s="15" t="s">
        <v>18837</v>
      </c>
      <c r="J1187" s="23" t="s">
        <v>18838</v>
      </c>
      <c r="K1187" s="15" t="s">
        <v>18839</v>
      </c>
      <c r="L1187" s="16" t="s">
        <v>18840</v>
      </c>
      <c r="M1187" s="17" t="str">
        <f t="shared" si="359"/>
        <v>6/31/2022</v>
      </c>
      <c r="N1187" s="15">
        <v>10379</v>
      </c>
      <c r="O1187" s="18">
        <f t="shared" si="362"/>
        <v>0</v>
      </c>
      <c r="P1187" s="19" t="str">
        <f t="shared" si="363"/>
        <v>$0.00</v>
      </c>
      <c r="Q1187" s="16">
        <v>44834</v>
      </c>
      <c r="R1187" s="19" t="str">
        <f t="shared" si="360"/>
        <v>09/30/22</v>
      </c>
      <c r="S1187" t="str">
        <f t="shared" si="364"/>
        <v>MOHAVE</v>
      </c>
      <c r="T1187" s="6" t="str">
        <f t="shared" si="365"/>
        <v>102-40-004</v>
      </c>
      <c r="U1187" t="str">
        <f t="shared" si="366"/>
        <v xml:space="preserve">2828 N CENTRAL AVE #1203 </v>
      </c>
      <c r="V1187" t="str">
        <f t="shared" si="367"/>
        <v>PHOENIX</v>
      </c>
      <c r="W1187" t="str">
        <f t="shared" si="368"/>
        <v>AZ</v>
      </c>
      <c r="X1187" t="str">
        <f t="shared" si="369"/>
        <v>85004-1093</v>
      </c>
      <c r="Y1187" t="str">
        <f t="shared" si="370"/>
        <v>CYNTHIA</v>
      </c>
      <c r="Z1187" t="str">
        <f t="shared" si="371"/>
        <v>KENNEDY</v>
      </c>
      <c r="AA1187" t="str">
        <f t="shared" si="372"/>
        <v>SANDY RIVER RANCHEROS LOT 132 CONT 10 ACRES</v>
      </c>
      <c r="AB1187">
        <f t="shared" si="373"/>
        <v>10</v>
      </c>
      <c r="AC1187" t="str">
        <f t="shared" si="374"/>
        <v>MOHAVE</v>
      </c>
      <c r="AI1187">
        <f t="shared" si="361"/>
        <v>10</v>
      </c>
      <c r="AO1187" t="s">
        <v>10467</v>
      </c>
      <c r="AP1187" t="s">
        <v>8701</v>
      </c>
      <c r="AQ1187" t="s">
        <v>8701</v>
      </c>
      <c r="AR1187" t="s">
        <v>10468</v>
      </c>
      <c r="AS1187" t="s">
        <v>240</v>
      </c>
      <c r="AT1187">
        <v>1</v>
      </c>
      <c r="AU1187" t="s">
        <v>10469</v>
      </c>
      <c r="AV1187" t="s">
        <v>10470</v>
      </c>
      <c r="AW1187" t="s">
        <v>10471</v>
      </c>
      <c r="AX1187" t="s">
        <v>10472</v>
      </c>
      <c r="AY1187" t="s">
        <v>240</v>
      </c>
      <c r="AZ1187">
        <v>1</v>
      </c>
      <c r="BC1187" t="s">
        <v>10473</v>
      </c>
      <c r="BD1187" t="s">
        <v>10474</v>
      </c>
      <c r="BE1187" t="s">
        <v>829</v>
      </c>
      <c r="BH1187" t="s">
        <v>242</v>
      </c>
      <c r="BS1187" t="s">
        <v>243</v>
      </c>
      <c r="BV1187" t="s">
        <v>244</v>
      </c>
      <c r="BY1187" t="s">
        <v>245</v>
      </c>
      <c r="BZ1187" t="s">
        <v>246</v>
      </c>
      <c r="CA1187">
        <v>2828</v>
      </c>
      <c r="CD1187" t="s">
        <v>2483</v>
      </c>
      <c r="CE1187" t="s">
        <v>248</v>
      </c>
      <c r="CF1187">
        <v>1203</v>
      </c>
      <c r="CG1187" t="s">
        <v>591</v>
      </c>
      <c r="CH1187" t="s">
        <v>591</v>
      </c>
      <c r="CI1187" t="s">
        <v>243</v>
      </c>
      <c r="CJ1187" t="str">
        <f>"85004-1093"</f>
        <v>85004-1093</v>
      </c>
      <c r="CK1187" t="s">
        <v>401</v>
      </c>
      <c r="CL1187" t="s">
        <v>10475</v>
      </c>
      <c r="CM1187" t="s">
        <v>10476</v>
      </c>
      <c r="CN1187" t="s">
        <v>254</v>
      </c>
      <c r="CO1187" t="s">
        <v>10477</v>
      </c>
      <c r="CP1187" t="str">
        <f>"102-40-004"</f>
        <v>102-40-004</v>
      </c>
      <c r="CQ1187" t="str">
        <f>"10240004"</f>
        <v>10240004</v>
      </c>
      <c r="CR1187" t="str">
        <f>"R10240004"</f>
        <v>R10240004</v>
      </c>
      <c r="CS1187">
        <v>4015</v>
      </c>
      <c r="CW1187" t="s">
        <v>256</v>
      </c>
      <c r="CX1187" t="s">
        <v>424</v>
      </c>
      <c r="CY1187" t="s">
        <v>258</v>
      </c>
      <c r="CZ1187">
        <v>25</v>
      </c>
      <c r="DB1187">
        <v>34.618053168078397</v>
      </c>
      <c r="DC1187">
        <v>-113.46896457540301</v>
      </c>
      <c r="DD1187" t="s">
        <v>425</v>
      </c>
      <c r="DK1187" t="s">
        <v>426</v>
      </c>
      <c r="DL1187" t="s">
        <v>426</v>
      </c>
      <c r="DO1187" t="str">
        <f>"132"</f>
        <v>132</v>
      </c>
      <c r="DQ1187">
        <v>0</v>
      </c>
      <c r="DR1187">
        <v>0</v>
      </c>
      <c r="DS1187">
        <v>0</v>
      </c>
      <c r="DT1187">
        <v>0</v>
      </c>
      <c r="DW1187">
        <v>0</v>
      </c>
      <c r="DX1187">
        <v>0</v>
      </c>
      <c r="DZ1187">
        <v>0</v>
      </c>
      <c r="EA1187">
        <v>0</v>
      </c>
      <c r="EB1187">
        <v>0</v>
      </c>
      <c r="EC1187">
        <v>0</v>
      </c>
      <c r="ED1187">
        <v>0</v>
      </c>
      <c r="EE1187">
        <v>0</v>
      </c>
      <c r="EF1187">
        <v>0</v>
      </c>
      <c r="EG1187">
        <v>0</v>
      </c>
      <c r="EH1187">
        <v>0</v>
      </c>
      <c r="EI1187">
        <v>0</v>
      </c>
      <c r="EL1187">
        <v>0</v>
      </c>
      <c r="EN1187">
        <v>0</v>
      </c>
      <c r="EP1187">
        <v>0</v>
      </c>
      <c r="ER1187">
        <v>0</v>
      </c>
      <c r="ET1187">
        <v>0</v>
      </c>
      <c r="EY1187">
        <v>0</v>
      </c>
      <c r="FA1187">
        <v>0</v>
      </c>
      <c r="FL1187">
        <v>0</v>
      </c>
      <c r="FQ1187" t="s">
        <v>261</v>
      </c>
      <c r="FR1187" t="s">
        <v>262</v>
      </c>
      <c r="FS1187" t="s">
        <v>263</v>
      </c>
      <c r="FU1187">
        <v>435600</v>
      </c>
      <c r="FV1187">
        <v>10</v>
      </c>
      <c r="FW1187">
        <v>0</v>
      </c>
      <c r="FX1187">
        <v>0</v>
      </c>
      <c r="FY1187">
        <v>0</v>
      </c>
      <c r="FZ1187">
        <v>0</v>
      </c>
      <c r="GI1187" t="s">
        <v>264</v>
      </c>
      <c r="GJ1187" t="s">
        <v>427</v>
      </c>
      <c r="GK1187" t="s">
        <v>428</v>
      </c>
      <c r="GL1187" s="1">
        <v>40135</v>
      </c>
      <c r="GM1187" t="s">
        <v>267</v>
      </c>
      <c r="GN1187" t="str">
        <f t="shared" ref="GN1187:GN1194" si="376">"FALSE"</f>
        <v>FALSE</v>
      </c>
      <c r="GO1187">
        <v>2022</v>
      </c>
      <c r="GP1187">
        <v>2020</v>
      </c>
      <c r="GQ1187">
        <v>600</v>
      </c>
      <c r="GR1187" t="s">
        <v>246</v>
      </c>
      <c r="GS1187" t="s">
        <v>246</v>
      </c>
      <c r="GT1187" t="s">
        <v>246</v>
      </c>
      <c r="GU1187" t="s">
        <v>246</v>
      </c>
      <c r="GV1187" t="s">
        <v>246</v>
      </c>
      <c r="GW1187" t="s">
        <v>246</v>
      </c>
      <c r="GX1187" t="s">
        <v>246</v>
      </c>
      <c r="GY1187" t="s">
        <v>246</v>
      </c>
      <c r="GZ1187" t="s">
        <v>246</v>
      </c>
      <c r="HA1187" t="s">
        <v>246</v>
      </c>
      <c r="HB1187" t="s">
        <v>246</v>
      </c>
      <c r="HC1187" t="s">
        <v>246</v>
      </c>
      <c r="HD1187" t="s">
        <v>246</v>
      </c>
      <c r="HE1187" s="2">
        <v>509</v>
      </c>
      <c r="HF1187" s="2">
        <v>0</v>
      </c>
      <c r="HG1187" s="2">
        <v>0</v>
      </c>
      <c r="HH1187">
        <v>0</v>
      </c>
      <c r="HI1187" s="2">
        <v>3391</v>
      </c>
      <c r="HJ1187" s="2">
        <v>3391</v>
      </c>
      <c r="HK1187" s="2">
        <v>0</v>
      </c>
      <c r="HL1187">
        <v>0</v>
      </c>
      <c r="HM1187" s="2">
        <v>0</v>
      </c>
      <c r="HN1187" s="2">
        <v>0</v>
      </c>
      <c r="HO1187" s="2">
        <v>0</v>
      </c>
      <c r="HP1187">
        <v>0</v>
      </c>
      <c r="HQ1187" s="2">
        <v>31.56</v>
      </c>
      <c r="HS1187" s="2">
        <v>3391</v>
      </c>
      <c r="HV1187" t="s">
        <v>289</v>
      </c>
      <c r="HY1187" t="s">
        <v>290</v>
      </c>
      <c r="HZ1187" t="s">
        <v>290</v>
      </c>
      <c r="IB1187" s="1">
        <v>43642</v>
      </c>
      <c r="IC1187" s="1">
        <v>43668</v>
      </c>
      <c r="IE1187" t="s">
        <v>412</v>
      </c>
      <c r="IF1187" t="str">
        <f>""</f>
        <v/>
      </c>
      <c r="IG1187" t="str">
        <f>"2019.41178"</f>
        <v>2019.41178</v>
      </c>
      <c r="IH1187" t="str">
        <f>""</f>
        <v/>
      </c>
      <c r="II1187" s="1">
        <v>39963</v>
      </c>
      <c r="IJ1187" s="1">
        <v>39969</v>
      </c>
      <c r="IK1187" s="2">
        <v>7500</v>
      </c>
      <c r="IL1187" t="s">
        <v>566</v>
      </c>
      <c r="IM1187" t="s">
        <v>567</v>
      </c>
      <c r="IN1187" t="s">
        <v>10478</v>
      </c>
      <c r="IT1187" t="str">
        <f>"                    "</f>
        <v xml:space="preserve">                    </v>
      </c>
      <c r="IY1187" t="str">
        <f>"                    "</f>
        <v xml:space="preserve">                    </v>
      </c>
      <c r="JA1187" t="s">
        <v>759</v>
      </c>
      <c r="JB1187" t="s">
        <v>271</v>
      </c>
      <c r="JD1187" t="str">
        <f>"7501.10"</f>
        <v>7501.10</v>
      </c>
      <c r="JE1187" t="str">
        <f>""</f>
        <v/>
      </c>
      <c r="JO1187" t="str">
        <f>""</f>
        <v/>
      </c>
      <c r="JP1187" t="str">
        <f>""</f>
        <v/>
      </c>
      <c r="JQ1187" t="str">
        <f>HYPERLINK("https://web.datatree.com/?/property?propertyId=4456199")</f>
        <v>https://web.datatree.com/?/property?propertyId=4456199</v>
      </c>
    </row>
    <row r="1188" spans="1:277" x14ac:dyDescent="0.25">
      <c r="A1188">
        <v>1186</v>
      </c>
      <c r="B1188" s="15" t="s">
        <v>18833</v>
      </c>
      <c r="C1188" s="15" t="s">
        <v>18832</v>
      </c>
      <c r="D1188" s="15" t="s">
        <v>18834</v>
      </c>
      <c r="E1188" s="15" t="s">
        <v>18835</v>
      </c>
      <c r="F1188" s="15" t="s">
        <v>18836</v>
      </c>
      <c r="G1188" s="15" t="s">
        <v>243</v>
      </c>
      <c r="H1188" s="15">
        <v>85555</v>
      </c>
      <c r="I1188" s="15" t="s">
        <v>18837</v>
      </c>
      <c r="J1188" s="23" t="s">
        <v>18838</v>
      </c>
      <c r="K1188" s="15" t="s">
        <v>18839</v>
      </c>
      <c r="L1188" s="16" t="s">
        <v>18840</v>
      </c>
      <c r="M1188" s="17" t="str">
        <f t="shared" si="359"/>
        <v>6/31/2022</v>
      </c>
      <c r="N1188" s="15">
        <v>10380</v>
      </c>
      <c r="O1188" s="18">
        <f t="shared" si="362"/>
        <v>0</v>
      </c>
      <c r="P1188" s="19" t="str">
        <f t="shared" si="363"/>
        <v>$0.00</v>
      </c>
      <c r="Q1188" s="16">
        <v>44834</v>
      </c>
      <c r="R1188" s="19" t="str">
        <f t="shared" si="360"/>
        <v>09/30/22</v>
      </c>
      <c r="S1188" t="str">
        <f t="shared" si="364"/>
        <v>MOHAVE</v>
      </c>
      <c r="T1188" s="6" t="str">
        <f t="shared" si="365"/>
        <v>123-10-023</v>
      </c>
      <c r="U1188" t="str">
        <f t="shared" si="366"/>
        <v xml:space="preserve">221 S 6TH ST </v>
      </c>
      <c r="V1188" t="str">
        <f t="shared" si="367"/>
        <v>ELDRIDGE</v>
      </c>
      <c r="W1188" t="str">
        <f t="shared" si="368"/>
        <v>IA</v>
      </c>
      <c r="X1188" t="str">
        <f t="shared" si="369"/>
        <v>52748-1501</v>
      </c>
      <c r="Y1188" t="str">
        <f t="shared" si="370"/>
        <v>MICHAEL</v>
      </c>
      <c r="Z1188" t="str">
        <f t="shared" si="371"/>
        <v>FROST</v>
      </c>
      <c r="AA1188" t="str">
        <f t="shared" si="372"/>
        <v>T21N R17W SEC 13 NOT INCLUDING PARCELS 393 THRU 407 OF STAGECOACH TRAILS AT SANTA FE RANCH UNIT 5 AND NOT INCLUDING BEG AT THE SW COR OF PARCEL 408; TH N0 DEG 09'18""E 660.00' ALONG THE W BNDRY OF SD PARCEL 408; TH S89 DEG 53'23""E 660.00'; TH S0 DEG 09'18""W 660 .00' TO THE S LN OF SAID SEC 13; TH N89 DEG 53'23""W 660.00' TO TH E POB. REPLATTED AS PAR 408-B ON PP 27/12 REC 4/25/2006 2006-4226 4 CONT 10.00 ACRES 123-10-017 (123-10-023 024 &amp; 025) 2008 TAX ROL L""</v>
      </c>
      <c r="AB1188">
        <f t="shared" si="373"/>
        <v>10</v>
      </c>
      <c r="AC1188" t="str">
        <f t="shared" si="374"/>
        <v>MOHAVE</v>
      </c>
      <c r="AI1188">
        <f t="shared" si="361"/>
        <v>10</v>
      </c>
      <c r="AO1188" t="s">
        <v>10479</v>
      </c>
      <c r="AP1188" t="s">
        <v>2897</v>
      </c>
      <c r="AQ1188" t="s">
        <v>2897</v>
      </c>
      <c r="AR1188" t="s">
        <v>10480</v>
      </c>
      <c r="AS1188" t="s">
        <v>240</v>
      </c>
      <c r="AT1188">
        <v>4</v>
      </c>
      <c r="AU1188" t="s">
        <v>10481</v>
      </c>
      <c r="AV1188" t="s">
        <v>10482</v>
      </c>
      <c r="AW1188" t="s">
        <v>10482</v>
      </c>
      <c r="AX1188" t="s">
        <v>10480</v>
      </c>
      <c r="AY1188" t="s">
        <v>240</v>
      </c>
      <c r="AZ1188">
        <v>4</v>
      </c>
      <c r="BC1188" t="s">
        <v>10483</v>
      </c>
      <c r="BD1188" t="s">
        <v>10484</v>
      </c>
      <c r="BF1188" t="s">
        <v>860</v>
      </c>
      <c r="BH1188" t="s">
        <v>242</v>
      </c>
      <c r="BS1188" t="s">
        <v>243</v>
      </c>
      <c r="BV1188" t="s">
        <v>244</v>
      </c>
      <c r="BY1188" t="s">
        <v>245</v>
      </c>
      <c r="BZ1188" t="s">
        <v>457</v>
      </c>
      <c r="CA1188">
        <v>221</v>
      </c>
      <c r="CD1188" t="s">
        <v>2281</v>
      </c>
      <c r="CE1188" t="s">
        <v>375</v>
      </c>
      <c r="CG1188" t="s">
        <v>10485</v>
      </c>
      <c r="CH1188" t="s">
        <v>10485</v>
      </c>
      <c r="CI1188" t="s">
        <v>304</v>
      </c>
      <c r="CJ1188" t="str">
        <f>"52748-1501"</f>
        <v>52748-1501</v>
      </c>
      <c r="CK1188" t="s">
        <v>2605</v>
      </c>
      <c r="CL1188" t="s">
        <v>10486</v>
      </c>
      <c r="CM1188" t="s">
        <v>10487</v>
      </c>
      <c r="CN1188" t="s">
        <v>254</v>
      </c>
      <c r="CO1188" t="s">
        <v>10488</v>
      </c>
      <c r="CP1188" t="str">
        <f>"123-10-023"</f>
        <v>123-10-023</v>
      </c>
      <c r="CQ1188" t="str">
        <f>"12310023"</f>
        <v>12310023</v>
      </c>
      <c r="CR1188" t="str">
        <f>"R12310023"</f>
        <v>R12310023</v>
      </c>
      <c r="CS1188">
        <v>4015</v>
      </c>
      <c r="CW1188" t="s">
        <v>256</v>
      </c>
      <c r="CX1188" t="s">
        <v>257</v>
      </c>
      <c r="CY1188" t="s">
        <v>446</v>
      </c>
      <c r="CZ1188">
        <v>13</v>
      </c>
      <c r="DB1188">
        <v>34.636218627298</v>
      </c>
      <c r="DC1188">
        <v>-113.98719149917</v>
      </c>
      <c r="DD1188" t="s">
        <v>2024</v>
      </c>
      <c r="DK1188" t="s">
        <v>10489</v>
      </c>
      <c r="DL1188" t="s">
        <v>10489</v>
      </c>
      <c r="DO1188" t="str">
        <f>""</f>
        <v/>
      </c>
      <c r="DQ1188">
        <v>0</v>
      </c>
      <c r="DR1188">
        <v>0</v>
      </c>
      <c r="DS1188">
        <v>0</v>
      </c>
      <c r="DT1188">
        <v>0</v>
      </c>
      <c r="DW1188">
        <v>0</v>
      </c>
      <c r="DX1188">
        <v>0</v>
      </c>
      <c r="DZ1188">
        <v>0</v>
      </c>
      <c r="EA1188">
        <v>0</v>
      </c>
      <c r="EB1188">
        <v>0</v>
      </c>
      <c r="EC1188">
        <v>0</v>
      </c>
      <c r="ED1188">
        <v>0</v>
      </c>
      <c r="EE1188">
        <v>0</v>
      </c>
      <c r="EF1188">
        <v>0</v>
      </c>
      <c r="EG1188">
        <v>0</v>
      </c>
      <c r="EH1188">
        <v>0</v>
      </c>
      <c r="EI1188">
        <v>0</v>
      </c>
      <c r="EL1188">
        <v>0</v>
      </c>
      <c r="EN1188">
        <v>0</v>
      </c>
      <c r="EP1188">
        <v>0</v>
      </c>
      <c r="ER1188">
        <v>0</v>
      </c>
      <c r="ET1188">
        <v>0</v>
      </c>
      <c r="EY1188">
        <v>0</v>
      </c>
      <c r="FA1188">
        <v>0</v>
      </c>
      <c r="FL1188">
        <v>0</v>
      </c>
      <c r="FQ1188" t="s">
        <v>261</v>
      </c>
      <c r="FR1188" t="s">
        <v>354</v>
      </c>
      <c r="FS1188" t="s">
        <v>355</v>
      </c>
      <c r="FU1188">
        <v>435600</v>
      </c>
      <c r="FV1188">
        <v>10</v>
      </c>
      <c r="FW1188">
        <v>0</v>
      </c>
      <c r="FX1188">
        <v>0</v>
      </c>
      <c r="FY1188">
        <v>0</v>
      </c>
      <c r="FZ1188">
        <v>0</v>
      </c>
      <c r="GI1188" t="s">
        <v>653</v>
      </c>
      <c r="GJ1188" t="s">
        <v>6118</v>
      </c>
      <c r="GK1188" t="s">
        <v>6119</v>
      </c>
      <c r="GL1188" s="1">
        <v>40135</v>
      </c>
      <c r="GM1188" t="s">
        <v>267</v>
      </c>
      <c r="GN1188" t="str">
        <f t="shared" si="376"/>
        <v>FALSE</v>
      </c>
      <c r="GO1188">
        <v>2022</v>
      </c>
      <c r="GP1188">
        <v>2020</v>
      </c>
      <c r="GQ1188">
        <v>1300</v>
      </c>
      <c r="GR1188" t="s">
        <v>246</v>
      </c>
      <c r="GS1188" t="s">
        <v>246</v>
      </c>
      <c r="GT1188" t="s">
        <v>246</v>
      </c>
      <c r="GU1188" t="s">
        <v>246</v>
      </c>
      <c r="GV1188" t="s">
        <v>246</v>
      </c>
      <c r="GW1188" t="s">
        <v>246</v>
      </c>
      <c r="GX1188" t="s">
        <v>246</v>
      </c>
      <c r="GY1188" t="s">
        <v>246</v>
      </c>
      <c r="GZ1188" t="s">
        <v>246</v>
      </c>
      <c r="HA1188" t="s">
        <v>246</v>
      </c>
      <c r="HB1188" t="s">
        <v>246</v>
      </c>
      <c r="HC1188" t="s">
        <v>246</v>
      </c>
      <c r="HD1188" t="s">
        <v>246</v>
      </c>
      <c r="HE1188" s="2">
        <v>875</v>
      </c>
      <c r="HF1188" s="2">
        <v>0</v>
      </c>
      <c r="HG1188" s="2">
        <v>0</v>
      </c>
      <c r="HH1188">
        <v>0</v>
      </c>
      <c r="HI1188" s="2">
        <v>5835</v>
      </c>
      <c r="HJ1188" s="2">
        <v>5835</v>
      </c>
      <c r="HK1188" s="2">
        <v>0</v>
      </c>
      <c r="HL1188">
        <v>0</v>
      </c>
      <c r="HM1188" s="2">
        <v>0</v>
      </c>
      <c r="HN1188" s="2">
        <v>0</v>
      </c>
      <c r="HO1188" s="2">
        <v>0</v>
      </c>
      <c r="HP1188">
        <v>0</v>
      </c>
      <c r="HQ1188" s="2">
        <v>74.819999999999993</v>
      </c>
      <c r="HS1188" s="2">
        <v>5835</v>
      </c>
      <c r="HV1188" t="s">
        <v>410</v>
      </c>
      <c r="HY1188" t="s">
        <v>411</v>
      </c>
      <c r="HZ1188" t="s">
        <v>411</v>
      </c>
      <c r="IF1188" t="str">
        <f>""</f>
        <v/>
      </c>
      <c r="IG1188" t="str">
        <f>""</f>
        <v/>
      </c>
      <c r="IH1188" t="str">
        <f>""</f>
        <v/>
      </c>
      <c r="IT1188" t="str">
        <f>""</f>
        <v/>
      </c>
      <c r="IY1188" t="str">
        <f>""</f>
        <v/>
      </c>
      <c r="JB1188" t="s">
        <v>271</v>
      </c>
      <c r="JD1188" t="str">
        <f>""</f>
        <v/>
      </c>
      <c r="JE1188" t="str">
        <f>""</f>
        <v/>
      </c>
      <c r="JO1188" t="str">
        <f>""</f>
        <v/>
      </c>
      <c r="JP1188" t="str">
        <f>""</f>
        <v/>
      </c>
      <c r="JQ1188" t="str">
        <f>HYPERLINK("https://web.datatree.com/?/property?propertyId=4456917")</f>
        <v>https://web.datatree.com/?/property?propertyId=4456917</v>
      </c>
    </row>
    <row r="1189" spans="1:277" x14ac:dyDescent="0.25">
      <c r="A1189">
        <v>1187</v>
      </c>
      <c r="B1189" s="15" t="s">
        <v>18833</v>
      </c>
      <c r="C1189" s="15" t="s">
        <v>18832</v>
      </c>
      <c r="D1189" s="15" t="s">
        <v>18834</v>
      </c>
      <c r="E1189" s="15" t="s">
        <v>18835</v>
      </c>
      <c r="F1189" s="15" t="s">
        <v>18836</v>
      </c>
      <c r="G1189" s="15" t="s">
        <v>243</v>
      </c>
      <c r="H1189" s="15">
        <v>85555</v>
      </c>
      <c r="I1189" s="15" t="s">
        <v>18837</v>
      </c>
      <c r="J1189" s="23" t="s">
        <v>18838</v>
      </c>
      <c r="K1189" s="15" t="s">
        <v>18839</v>
      </c>
      <c r="L1189" s="16" t="s">
        <v>18840</v>
      </c>
      <c r="M1189" s="17" t="str">
        <f t="shared" si="359"/>
        <v>6/31/2022</v>
      </c>
      <c r="N1189" s="15">
        <v>10381</v>
      </c>
      <c r="O1189" s="18">
        <f t="shared" si="362"/>
        <v>0</v>
      </c>
      <c r="P1189" s="19" t="str">
        <f t="shared" si="363"/>
        <v>$0.00</v>
      </c>
      <c r="Q1189" s="16">
        <v>44834</v>
      </c>
      <c r="R1189" s="19" t="str">
        <f t="shared" si="360"/>
        <v>09/30/22</v>
      </c>
      <c r="S1189" t="str">
        <f t="shared" si="364"/>
        <v>MOHAVE</v>
      </c>
      <c r="T1189" s="6" t="str">
        <f t="shared" si="365"/>
        <v>120-28-021</v>
      </c>
      <c r="U1189" t="str">
        <f t="shared" si="366"/>
        <v xml:space="preserve">8832 RIVERSIDE DR </v>
      </c>
      <c r="V1189" t="str">
        <f t="shared" si="367"/>
        <v>PARKER</v>
      </c>
      <c r="W1189" t="str">
        <f t="shared" si="368"/>
        <v>AZ</v>
      </c>
      <c r="X1189" t="str">
        <f t="shared" si="369"/>
        <v>85344-7035</v>
      </c>
      <c r="Y1189">
        <f t="shared" si="370"/>
        <v>0</v>
      </c>
      <c r="Z1189" t="str">
        <f t="shared" si="371"/>
        <v>VEGA ARTHUR R &amp; ANGELA L 33 3</v>
      </c>
      <c r="AA1189" t="str">
        <f t="shared" si="372"/>
        <v>LAKE HAVASU ACRES AMENDED N2 E2 SE4 NE4 10AC</v>
      </c>
      <c r="AB1189">
        <f t="shared" si="373"/>
        <v>10</v>
      </c>
      <c r="AC1189" t="str">
        <f t="shared" si="374"/>
        <v>MOHAVE</v>
      </c>
      <c r="AI1189">
        <f t="shared" si="361"/>
        <v>10</v>
      </c>
      <c r="AO1189" t="s">
        <v>10490</v>
      </c>
      <c r="AR1189" t="s">
        <v>10490</v>
      </c>
      <c r="AS1189" t="s">
        <v>273</v>
      </c>
      <c r="AT1189">
        <v>1</v>
      </c>
      <c r="AU1189" t="s">
        <v>10491</v>
      </c>
      <c r="AV1189" t="s">
        <v>10492</v>
      </c>
      <c r="AW1189" t="s">
        <v>10493</v>
      </c>
      <c r="AX1189" t="s">
        <v>10494</v>
      </c>
      <c r="AY1189" t="s">
        <v>240</v>
      </c>
      <c r="AZ1189">
        <v>1</v>
      </c>
      <c r="BC1189" t="s">
        <v>10495</v>
      </c>
      <c r="BD1189" t="s">
        <v>10496</v>
      </c>
      <c r="BF1189" t="s">
        <v>860</v>
      </c>
      <c r="BH1189" t="s">
        <v>242</v>
      </c>
      <c r="BS1189" t="s">
        <v>243</v>
      </c>
      <c r="BV1189" t="s">
        <v>244</v>
      </c>
      <c r="BY1189" t="s">
        <v>245</v>
      </c>
      <c r="CA1189">
        <v>8832</v>
      </c>
      <c r="CD1189" t="s">
        <v>10497</v>
      </c>
      <c r="CE1189" t="s">
        <v>302</v>
      </c>
      <c r="CG1189" t="s">
        <v>3327</v>
      </c>
      <c r="CH1189" t="s">
        <v>10498</v>
      </c>
      <c r="CI1189" t="s">
        <v>243</v>
      </c>
      <c r="CJ1189" t="str">
        <f>"85344-7035"</f>
        <v>85344-7035</v>
      </c>
      <c r="CK1189" t="s">
        <v>2020</v>
      </c>
      <c r="CL1189" t="s">
        <v>10499</v>
      </c>
      <c r="CM1189" t="s">
        <v>10500</v>
      </c>
      <c r="CN1189" t="s">
        <v>254</v>
      </c>
      <c r="CO1189" t="s">
        <v>10501</v>
      </c>
      <c r="CP1189" t="str">
        <f>"120-28-021"</f>
        <v>120-28-021</v>
      </c>
      <c r="CQ1189" t="str">
        <f>"12028021"</f>
        <v>12028021</v>
      </c>
      <c r="CR1189" t="str">
        <f>"R12028021"</f>
        <v>R12028021</v>
      </c>
      <c r="CS1189">
        <v>4015</v>
      </c>
      <c r="CW1189" t="s">
        <v>256</v>
      </c>
      <c r="CX1189" t="s">
        <v>424</v>
      </c>
      <c r="CY1189" t="s">
        <v>499</v>
      </c>
      <c r="CZ1189">
        <v>31</v>
      </c>
      <c r="DB1189">
        <v>34.599837295746198</v>
      </c>
      <c r="DC1189">
        <v>-114.28270384485501</v>
      </c>
      <c r="DD1189" t="s">
        <v>1606</v>
      </c>
      <c r="DK1189" t="s">
        <v>1607</v>
      </c>
      <c r="DL1189" t="s">
        <v>1607</v>
      </c>
      <c r="DO1189" t="str">
        <f>""</f>
        <v/>
      </c>
      <c r="DQ1189">
        <v>0</v>
      </c>
      <c r="DR1189">
        <v>0</v>
      </c>
      <c r="DS1189">
        <v>0</v>
      </c>
      <c r="DT1189">
        <v>0</v>
      </c>
      <c r="DW1189">
        <v>0</v>
      </c>
      <c r="DX1189">
        <v>0</v>
      </c>
      <c r="DZ1189">
        <v>0</v>
      </c>
      <c r="EA1189">
        <v>0</v>
      </c>
      <c r="EB1189">
        <v>0</v>
      </c>
      <c r="EC1189">
        <v>0</v>
      </c>
      <c r="ED1189">
        <v>0</v>
      </c>
      <c r="EE1189">
        <v>0</v>
      </c>
      <c r="EF1189">
        <v>0</v>
      </c>
      <c r="EG1189">
        <v>0</v>
      </c>
      <c r="EH1189">
        <v>0</v>
      </c>
      <c r="EI1189">
        <v>0</v>
      </c>
      <c r="EL1189">
        <v>0</v>
      </c>
      <c r="EN1189">
        <v>0</v>
      </c>
      <c r="EP1189">
        <v>0</v>
      </c>
      <c r="ER1189">
        <v>0</v>
      </c>
      <c r="ET1189">
        <v>0</v>
      </c>
      <c r="EY1189">
        <v>0</v>
      </c>
      <c r="FA1189">
        <v>0</v>
      </c>
      <c r="FL1189">
        <v>0</v>
      </c>
      <c r="FQ1189" t="s">
        <v>261</v>
      </c>
      <c r="FR1189" t="s">
        <v>262</v>
      </c>
      <c r="FS1189" t="s">
        <v>263</v>
      </c>
      <c r="FU1189">
        <v>435600</v>
      </c>
      <c r="FV1189">
        <v>10</v>
      </c>
      <c r="FW1189">
        <v>0</v>
      </c>
      <c r="FX1189">
        <v>0</v>
      </c>
      <c r="FY1189">
        <v>0</v>
      </c>
      <c r="FZ1189">
        <v>0</v>
      </c>
      <c r="GI1189" t="s">
        <v>264</v>
      </c>
      <c r="GJ1189" t="s">
        <v>1608</v>
      </c>
      <c r="GK1189" t="s">
        <v>1609</v>
      </c>
      <c r="GL1189" s="1">
        <v>42340</v>
      </c>
      <c r="GM1189" t="s">
        <v>267</v>
      </c>
      <c r="GN1189" t="str">
        <f t="shared" si="376"/>
        <v>FALSE</v>
      </c>
      <c r="GO1189">
        <v>2022</v>
      </c>
      <c r="GP1189">
        <v>2020</v>
      </c>
      <c r="GQ1189">
        <v>2520</v>
      </c>
      <c r="GR1189" t="s">
        <v>246</v>
      </c>
      <c r="GS1189" t="s">
        <v>246</v>
      </c>
      <c r="GT1189" t="s">
        <v>246</v>
      </c>
      <c r="GU1189" t="s">
        <v>246</v>
      </c>
      <c r="GV1189" t="s">
        <v>246</v>
      </c>
      <c r="GW1189" t="s">
        <v>246</v>
      </c>
      <c r="GX1189" t="s">
        <v>246</v>
      </c>
      <c r="GY1189" t="s">
        <v>246</v>
      </c>
      <c r="GZ1189" t="s">
        <v>246</v>
      </c>
      <c r="HA1189" t="s">
        <v>246</v>
      </c>
      <c r="HB1189" t="s">
        <v>246</v>
      </c>
      <c r="HC1189" t="s">
        <v>246</v>
      </c>
      <c r="HD1189" t="s">
        <v>246</v>
      </c>
      <c r="HE1189" s="2">
        <v>1160</v>
      </c>
      <c r="HF1189" s="2">
        <v>0</v>
      </c>
      <c r="HG1189" s="2">
        <v>0</v>
      </c>
      <c r="HH1189">
        <v>0</v>
      </c>
      <c r="HI1189" s="2">
        <v>7734</v>
      </c>
      <c r="HJ1189" s="2">
        <v>7734</v>
      </c>
      <c r="HK1189" s="2">
        <v>0</v>
      </c>
      <c r="HL1189">
        <v>0</v>
      </c>
      <c r="HM1189" s="2">
        <v>0</v>
      </c>
      <c r="HN1189" s="2">
        <v>0</v>
      </c>
      <c r="HO1189" s="2">
        <v>0</v>
      </c>
      <c r="HP1189">
        <v>0</v>
      </c>
      <c r="HQ1189" s="2">
        <v>87.88</v>
      </c>
      <c r="HS1189" s="2">
        <v>7734</v>
      </c>
      <c r="HV1189" t="s">
        <v>1191</v>
      </c>
      <c r="HY1189" t="s">
        <v>1610</v>
      </c>
      <c r="HZ1189" t="s">
        <v>1193</v>
      </c>
      <c r="IA1189" t="s">
        <v>1194</v>
      </c>
      <c r="IF1189" t="str">
        <f>""</f>
        <v/>
      </c>
      <c r="IG1189" t="str">
        <f>""</f>
        <v/>
      </c>
      <c r="IH1189" t="str">
        <f>""</f>
        <v/>
      </c>
      <c r="II1189" s="1">
        <v>38946</v>
      </c>
      <c r="IJ1189" s="1">
        <v>38968</v>
      </c>
      <c r="IK1189" s="2">
        <v>10000</v>
      </c>
      <c r="IL1189" t="s">
        <v>566</v>
      </c>
      <c r="IM1189" t="s">
        <v>567</v>
      </c>
      <c r="IN1189" t="s">
        <v>10502</v>
      </c>
      <c r="IT1189" t="str">
        <f>"                    "</f>
        <v xml:space="preserve">                    </v>
      </c>
      <c r="IY1189" t="str">
        <f>"                    "</f>
        <v xml:space="preserve">                    </v>
      </c>
      <c r="JA1189" t="s">
        <v>759</v>
      </c>
      <c r="JB1189" t="s">
        <v>271</v>
      </c>
      <c r="JD1189" t="str">
        <f>"6442.896"</f>
        <v>6442.896</v>
      </c>
      <c r="JE1189" t="str">
        <f>""</f>
        <v/>
      </c>
      <c r="JF1189" s="1">
        <v>38106</v>
      </c>
      <c r="JG1189" s="1">
        <v>38113</v>
      </c>
      <c r="JH1189" s="2">
        <v>7500</v>
      </c>
      <c r="JI1189" t="s">
        <v>362</v>
      </c>
      <c r="JK1189" s="2">
        <v>0</v>
      </c>
      <c r="JO1189" t="str">
        <f>"5002.81"</f>
        <v>5002.81</v>
      </c>
      <c r="JP1189" t="str">
        <f>""</f>
        <v/>
      </c>
      <c r="JQ1189" t="str">
        <f>HYPERLINK("https://web.datatree.com/?/property?propertyId=4447061")</f>
        <v>https://web.datatree.com/?/property?propertyId=4447061</v>
      </c>
    </row>
    <row r="1190" spans="1:277" x14ac:dyDescent="0.25">
      <c r="A1190">
        <v>1188</v>
      </c>
      <c r="B1190" s="15" t="s">
        <v>18833</v>
      </c>
      <c r="C1190" s="15" t="s">
        <v>18832</v>
      </c>
      <c r="D1190" s="15" t="s">
        <v>18834</v>
      </c>
      <c r="E1190" s="15" t="s">
        <v>18835</v>
      </c>
      <c r="F1190" s="15" t="s">
        <v>18836</v>
      </c>
      <c r="G1190" s="15" t="s">
        <v>243</v>
      </c>
      <c r="H1190" s="15">
        <v>85555</v>
      </c>
      <c r="I1190" s="15" t="s">
        <v>18837</v>
      </c>
      <c r="J1190" s="23" t="s">
        <v>18838</v>
      </c>
      <c r="K1190" s="15" t="s">
        <v>18839</v>
      </c>
      <c r="L1190" s="16" t="s">
        <v>18840</v>
      </c>
      <c r="M1190" s="17" t="str">
        <f t="shared" si="359"/>
        <v>6/31/2022</v>
      </c>
      <c r="N1190" s="15">
        <v>10382</v>
      </c>
      <c r="O1190" s="18">
        <f t="shared" si="362"/>
        <v>0</v>
      </c>
      <c r="P1190" s="19" t="str">
        <f t="shared" si="363"/>
        <v>$0.00</v>
      </c>
      <c r="Q1190" s="16">
        <v>44834</v>
      </c>
      <c r="R1190" s="19" t="str">
        <f t="shared" si="360"/>
        <v>09/30/22</v>
      </c>
      <c r="S1190" t="str">
        <f t="shared" si="364"/>
        <v>MOHAVE</v>
      </c>
      <c r="T1190" s="6" t="str">
        <f t="shared" si="365"/>
        <v>340-18-092</v>
      </c>
      <c r="U1190" t="str">
        <f t="shared" si="366"/>
        <v xml:space="preserve">658 RIVER MOSS DR </v>
      </c>
      <c r="V1190" t="str">
        <f t="shared" si="367"/>
        <v>SAINT PETERS</v>
      </c>
      <c r="W1190" t="str">
        <f t="shared" si="368"/>
        <v>MO</v>
      </c>
      <c r="X1190" t="str">
        <f t="shared" si="369"/>
        <v>63376-5338</v>
      </c>
      <c r="Y1190">
        <f t="shared" si="370"/>
        <v>0</v>
      </c>
      <c r="Z1190" t="str">
        <f t="shared" si="371"/>
        <v>WILLIAMSON ENTERPRISES AZ LLC</v>
      </c>
      <c r="AA1190" t="str">
        <f t="shared" si="372"/>
        <v>GATEWAY ACRES TRACT 11 LOT 103 &amp; 106</v>
      </c>
      <c r="AB1190">
        <f t="shared" si="373"/>
        <v>10</v>
      </c>
      <c r="AC1190" t="str">
        <f t="shared" si="374"/>
        <v>MOHAVE</v>
      </c>
      <c r="AI1190">
        <f t="shared" si="361"/>
        <v>10</v>
      </c>
      <c r="AO1190" t="s">
        <v>10503</v>
      </c>
      <c r="AR1190" t="s">
        <v>10503</v>
      </c>
      <c r="AS1190" t="s">
        <v>273</v>
      </c>
      <c r="AT1190">
        <v>2</v>
      </c>
      <c r="BC1190" t="s">
        <v>10503</v>
      </c>
      <c r="BD1190" t="s">
        <v>10503</v>
      </c>
      <c r="BF1190" t="s">
        <v>274</v>
      </c>
      <c r="BH1190" t="s">
        <v>242</v>
      </c>
      <c r="BS1190" t="s">
        <v>243</v>
      </c>
      <c r="BV1190" t="s">
        <v>244</v>
      </c>
      <c r="BY1190" t="s">
        <v>245</v>
      </c>
      <c r="CA1190">
        <v>658</v>
      </c>
      <c r="CD1190" t="s">
        <v>10504</v>
      </c>
      <c r="CE1190" t="s">
        <v>302</v>
      </c>
      <c r="CG1190" t="s">
        <v>10505</v>
      </c>
      <c r="CH1190" t="s">
        <v>10506</v>
      </c>
      <c r="CI1190" t="s">
        <v>6006</v>
      </c>
      <c r="CJ1190" t="str">
        <f>"63376-5338"</f>
        <v>63376-5338</v>
      </c>
      <c r="CK1190" t="s">
        <v>10507</v>
      </c>
      <c r="CL1190" t="s">
        <v>10508</v>
      </c>
      <c r="CM1190" t="s">
        <v>10509</v>
      </c>
      <c r="CN1190" t="s">
        <v>254</v>
      </c>
      <c r="CO1190" t="s">
        <v>10510</v>
      </c>
      <c r="CP1190" t="str">
        <f>"340-18-092"</f>
        <v>340-18-092</v>
      </c>
      <c r="CQ1190" t="str">
        <f>"34018092"</f>
        <v>34018092</v>
      </c>
      <c r="CR1190" t="str">
        <f>"R34018092"</f>
        <v>R34018092</v>
      </c>
      <c r="CS1190">
        <v>4015</v>
      </c>
      <c r="CX1190" t="s">
        <v>333</v>
      </c>
      <c r="CY1190" t="s">
        <v>499</v>
      </c>
      <c r="CZ1190">
        <v>17</v>
      </c>
      <c r="DB1190">
        <v>35.465202563640297</v>
      </c>
      <c r="DC1190">
        <v>-114.339700979629</v>
      </c>
      <c r="DD1190" t="s">
        <v>2617</v>
      </c>
      <c r="DE1190">
        <v>11</v>
      </c>
      <c r="DK1190" t="s">
        <v>4323</v>
      </c>
      <c r="DL1190" t="s">
        <v>4323</v>
      </c>
      <c r="DO1190" t="str">
        <f>"103|1"</f>
        <v>103|1</v>
      </c>
      <c r="DQ1190">
        <v>0</v>
      </c>
      <c r="DR1190">
        <v>0</v>
      </c>
      <c r="DS1190">
        <v>0</v>
      </c>
      <c r="DT1190">
        <v>0</v>
      </c>
      <c r="DW1190">
        <v>0</v>
      </c>
      <c r="DX1190">
        <v>0</v>
      </c>
      <c r="DZ1190">
        <v>0</v>
      </c>
      <c r="EA1190">
        <v>0</v>
      </c>
      <c r="EB1190">
        <v>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L1190">
        <v>0</v>
      </c>
      <c r="EN1190">
        <v>0</v>
      </c>
      <c r="EP1190">
        <v>0</v>
      </c>
      <c r="ER1190">
        <v>0</v>
      </c>
      <c r="ET1190">
        <v>0</v>
      </c>
      <c r="EY1190">
        <v>0</v>
      </c>
      <c r="FA1190">
        <v>0</v>
      </c>
      <c r="FL1190">
        <v>0</v>
      </c>
      <c r="FQ1190" t="s">
        <v>261</v>
      </c>
      <c r="FR1190" t="s">
        <v>262</v>
      </c>
      <c r="FS1190" t="s">
        <v>263</v>
      </c>
      <c r="FU1190">
        <v>435600</v>
      </c>
      <c r="FV1190">
        <v>10</v>
      </c>
      <c r="FW1190">
        <v>0</v>
      </c>
      <c r="FX1190">
        <v>0</v>
      </c>
      <c r="FY1190">
        <v>0</v>
      </c>
      <c r="FZ1190">
        <v>0</v>
      </c>
      <c r="GI1190" t="s">
        <v>264</v>
      </c>
      <c r="GJ1190" t="s">
        <v>1341</v>
      </c>
      <c r="GK1190" t="s">
        <v>1342</v>
      </c>
      <c r="GL1190" s="1">
        <v>40135</v>
      </c>
      <c r="GM1190" t="s">
        <v>267</v>
      </c>
      <c r="GN1190" t="str">
        <f t="shared" si="376"/>
        <v>FALSE</v>
      </c>
      <c r="GO1190">
        <v>2022</v>
      </c>
      <c r="GP1190">
        <v>2020</v>
      </c>
      <c r="GQ1190">
        <v>400</v>
      </c>
      <c r="GR1190" t="s">
        <v>246</v>
      </c>
      <c r="GS1190" t="s">
        <v>246</v>
      </c>
      <c r="GT1190" t="s">
        <v>246</v>
      </c>
      <c r="GU1190" t="s">
        <v>246</v>
      </c>
      <c r="GV1190" t="s">
        <v>246</v>
      </c>
      <c r="GW1190" t="s">
        <v>246</v>
      </c>
      <c r="GX1190" t="s">
        <v>246</v>
      </c>
      <c r="GY1190" t="s">
        <v>246</v>
      </c>
      <c r="GZ1190" t="s">
        <v>246</v>
      </c>
      <c r="HA1190" t="s">
        <v>246</v>
      </c>
      <c r="HB1190" t="s">
        <v>246</v>
      </c>
      <c r="HC1190" t="s">
        <v>246</v>
      </c>
      <c r="HD1190" t="s">
        <v>246</v>
      </c>
      <c r="HE1190" s="2">
        <v>2790</v>
      </c>
      <c r="HF1190" s="2">
        <v>0</v>
      </c>
      <c r="HG1190" s="2">
        <v>0</v>
      </c>
      <c r="HH1190">
        <v>0</v>
      </c>
      <c r="HI1190" s="2">
        <v>18600</v>
      </c>
      <c r="HJ1190" s="2">
        <v>18600</v>
      </c>
      <c r="HK1190" s="2">
        <v>0</v>
      </c>
      <c r="HL1190">
        <v>0</v>
      </c>
      <c r="HM1190" s="2">
        <v>0</v>
      </c>
      <c r="HN1190" s="2">
        <v>0</v>
      </c>
      <c r="HO1190" s="2">
        <v>0</v>
      </c>
      <c r="HP1190">
        <v>0</v>
      </c>
      <c r="HQ1190" s="2">
        <v>196.66</v>
      </c>
      <c r="HS1190" s="2">
        <v>18600</v>
      </c>
      <c r="HV1190" t="s">
        <v>315</v>
      </c>
      <c r="HY1190" t="s">
        <v>316</v>
      </c>
      <c r="HZ1190" t="s">
        <v>317</v>
      </c>
      <c r="IA1190" t="s">
        <v>318</v>
      </c>
      <c r="IB1190" s="1">
        <v>42388</v>
      </c>
      <c r="IC1190" s="1">
        <v>42401</v>
      </c>
      <c r="IE1190" t="s">
        <v>270</v>
      </c>
      <c r="IF1190" t="str">
        <f>""</f>
        <v/>
      </c>
      <c r="IG1190" t="str">
        <f>"2016.4235"</f>
        <v>2016.4235</v>
      </c>
      <c r="IH1190" t="str">
        <f>""</f>
        <v/>
      </c>
      <c r="IT1190" t="str">
        <f>""</f>
        <v/>
      </c>
      <c r="IY1190" t="str">
        <f>""</f>
        <v/>
      </c>
      <c r="JB1190" t="s">
        <v>271</v>
      </c>
      <c r="JD1190" t="str">
        <f>""</f>
        <v/>
      </c>
      <c r="JE1190" t="str">
        <f>""</f>
        <v/>
      </c>
      <c r="JO1190" t="str">
        <f>""</f>
        <v/>
      </c>
      <c r="JP1190" t="str">
        <f>""</f>
        <v/>
      </c>
      <c r="JQ1190" t="str">
        <f>HYPERLINK("https://web.datatree.com/?/property?propertyId=4421742")</f>
        <v>https://web.datatree.com/?/property?propertyId=4421742</v>
      </c>
    </row>
    <row r="1191" spans="1:277" x14ac:dyDescent="0.25">
      <c r="A1191">
        <v>1189</v>
      </c>
      <c r="B1191" s="15" t="s">
        <v>18833</v>
      </c>
      <c r="C1191" s="15" t="s">
        <v>18832</v>
      </c>
      <c r="D1191" s="15" t="s">
        <v>18834</v>
      </c>
      <c r="E1191" s="15" t="s">
        <v>18835</v>
      </c>
      <c r="F1191" s="15" t="s">
        <v>18836</v>
      </c>
      <c r="G1191" s="15" t="s">
        <v>243</v>
      </c>
      <c r="H1191" s="15">
        <v>85555</v>
      </c>
      <c r="I1191" s="15" t="s">
        <v>18837</v>
      </c>
      <c r="J1191" s="23" t="s">
        <v>18838</v>
      </c>
      <c r="K1191" s="15" t="s">
        <v>18839</v>
      </c>
      <c r="L1191" s="16" t="s">
        <v>18840</v>
      </c>
      <c r="M1191" s="17" t="str">
        <f t="shared" si="359"/>
        <v>6/31/2022</v>
      </c>
      <c r="N1191" s="15">
        <v>10383</v>
      </c>
      <c r="O1191" s="18">
        <f t="shared" si="362"/>
        <v>0</v>
      </c>
      <c r="P1191" s="19" t="str">
        <f t="shared" si="363"/>
        <v>$0.00</v>
      </c>
      <c r="Q1191" s="16">
        <v>44834</v>
      </c>
      <c r="R1191" s="19" t="str">
        <f t="shared" si="360"/>
        <v>09/30/22</v>
      </c>
      <c r="S1191" t="str">
        <f t="shared" si="364"/>
        <v>MOHAVE</v>
      </c>
      <c r="T1191" s="6" t="str">
        <f t="shared" si="365"/>
        <v>318-18-048</v>
      </c>
      <c r="U1191" t="str">
        <f t="shared" si="366"/>
        <v xml:space="preserve">2222 W CLEARVIEW TRL </v>
      </c>
      <c r="V1191" t="str">
        <f t="shared" si="367"/>
        <v>PHOENIX</v>
      </c>
      <c r="W1191" t="str">
        <f t="shared" si="368"/>
        <v>AZ</v>
      </c>
      <c r="X1191" t="str">
        <f t="shared" si="369"/>
        <v>85086-3655</v>
      </c>
      <c r="Y1191">
        <f t="shared" si="370"/>
        <v>0</v>
      </c>
      <c r="Z1191" t="str">
        <f t="shared" si="371"/>
        <v>SILVER NICKEL MINING COMPANY</v>
      </c>
      <c r="AA1191" t="str">
        <f t="shared" si="372"/>
        <v>T29N R15W SEC 17 SE4 NE4 NE4 CONT10AC 318-18-027 (318-18- 047-048 -049)</v>
      </c>
      <c r="AB1191">
        <f t="shared" si="373"/>
        <v>10</v>
      </c>
      <c r="AC1191" t="str">
        <f t="shared" si="374"/>
        <v>MOHAVE</v>
      </c>
      <c r="AI1191">
        <f t="shared" si="361"/>
        <v>10</v>
      </c>
      <c r="AO1191" t="s">
        <v>10511</v>
      </c>
      <c r="AR1191" t="s">
        <v>10511</v>
      </c>
      <c r="AS1191" t="s">
        <v>273</v>
      </c>
      <c r="AT1191">
        <v>29</v>
      </c>
      <c r="BC1191" t="s">
        <v>10511</v>
      </c>
      <c r="BD1191" t="s">
        <v>10511</v>
      </c>
      <c r="BF1191" t="s">
        <v>274</v>
      </c>
      <c r="BH1191" t="s">
        <v>242</v>
      </c>
      <c r="BS1191" t="s">
        <v>243</v>
      </c>
      <c r="BV1191" t="s">
        <v>244</v>
      </c>
      <c r="BY1191" t="s">
        <v>245</v>
      </c>
      <c r="BZ1191" t="s">
        <v>589</v>
      </c>
      <c r="CA1191">
        <v>2222</v>
      </c>
      <c r="CD1191" t="s">
        <v>10512</v>
      </c>
      <c r="CE1191" t="s">
        <v>1716</v>
      </c>
      <c r="CG1191" t="s">
        <v>591</v>
      </c>
      <c r="CH1191" t="s">
        <v>1717</v>
      </c>
      <c r="CI1191" t="s">
        <v>243</v>
      </c>
      <c r="CJ1191" t="str">
        <f>"85086-3655"</f>
        <v>85086-3655</v>
      </c>
      <c r="CK1191" t="s">
        <v>10513</v>
      </c>
      <c r="CL1191" t="s">
        <v>10514</v>
      </c>
      <c r="CM1191" t="s">
        <v>10515</v>
      </c>
      <c r="CN1191" t="s">
        <v>254</v>
      </c>
      <c r="CO1191" t="s">
        <v>10516</v>
      </c>
      <c r="CP1191" t="str">
        <f>"318-18-048"</f>
        <v>318-18-048</v>
      </c>
      <c r="CQ1191" t="str">
        <f>"31818048"</f>
        <v>31818048</v>
      </c>
      <c r="CR1191" t="str">
        <f>"R31818048"</f>
        <v>R31818048</v>
      </c>
      <c r="CS1191">
        <v>4015</v>
      </c>
      <c r="CX1191" t="s">
        <v>925</v>
      </c>
      <c r="CY1191" t="s">
        <v>548</v>
      </c>
      <c r="CZ1191">
        <v>17</v>
      </c>
      <c r="DB1191">
        <v>35.906220131701701</v>
      </c>
      <c r="DC1191">
        <v>-113.909264844288</v>
      </c>
      <c r="DD1191" t="s">
        <v>6509</v>
      </c>
      <c r="DE1191">
        <v>2</v>
      </c>
      <c r="DK1191" t="s">
        <v>2478</v>
      </c>
      <c r="DL1191" t="s">
        <v>2478</v>
      </c>
      <c r="DO1191" t="str">
        <f>"49"</f>
        <v>49</v>
      </c>
      <c r="DQ1191">
        <v>0</v>
      </c>
      <c r="DR1191">
        <v>0</v>
      </c>
      <c r="DS1191">
        <v>0</v>
      </c>
      <c r="DT1191">
        <v>0</v>
      </c>
      <c r="DW1191">
        <v>0</v>
      </c>
      <c r="DX1191">
        <v>0</v>
      </c>
      <c r="DZ1191">
        <v>0</v>
      </c>
      <c r="EA1191">
        <v>0</v>
      </c>
      <c r="EB1191">
        <v>0</v>
      </c>
      <c r="EC1191">
        <v>0</v>
      </c>
      <c r="ED1191">
        <v>0</v>
      </c>
      <c r="EE1191">
        <v>0</v>
      </c>
      <c r="EF1191">
        <v>0</v>
      </c>
      <c r="EG1191">
        <v>0</v>
      </c>
      <c r="EH1191">
        <v>0</v>
      </c>
      <c r="EI1191">
        <v>0</v>
      </c>
      <c r="EL1191">
        <v>0</v>
      </c>
      <c r="EN1191">
        <v>0</v>
      </c>
      <c r="EP1191">
        <v>0</v>
      </c>
      <c r="ER1191">
        <v>0</v>
      </c>
      <c r="ET1191">
        <v>0</v>
      </c>
      <c r="EY1191">
        <v>0</v>
      </c>
      <c r="FA1191">
        <v>0</v>
      </c>
      <c r="FL1191">
        <v>0</v>
      </c>
      <c r="FQ1191" t="s">
        <v>261</v>
      </c>
      <c r="FR1191" t="s">
        <v>354</v>
      </c>
      <c r="FS1191" t="s">
        <v>355</v>
      </c>
      <c r="FU1191">
        <v>435600</v>
      </c>
      <c r="FV1191">
        <v>10</v>
      </c>
      <c r="FW1191">
        <v>0</v>
      </c>
      <c r="FX1191">
        <v>0</v>
      </c>
      <c r="FY1191">
        <v>0</v>
      </c>
      <c r="FZ1191">
        <v>0</v>
      </c>
      <c r="GI1191" t="s">
        <v>264</v>
      </c>
      <c r="GJ1191" t="s">
        <v>927</v>
      </c>
      <c r="GK1191" t="s">
        <v>928</v>
      </c>
      <c r="GL1191" s="1">
        <v>40135</v>
      </c>
      <c r="GM1191" t="s">
        <v>267</v>
      </c>
      <c r="GN1191" t="str">
        <f t="shared" si="376"/>
        <v>FALSE</v>
      </c>
      <c r="GO1191">
        <v>2022</v>
      </c>
      <c r="GP1191">
        <v>2020</v>
      </c>
      <c r="GQ1191">
        <v>400</v>
      </c>
      <c r="GR1191" t="s">
        <v>246</v>
      </c>
      <c r="GS1191" t="s">
        <v>246</v>
      </c>
      <c r="GT1191" t="s">
        <v>246</v>
      </c>
      <c r="GU1191" t="s">
        <v>246</v>
      </c>
      <c r="GV1191" t="s">
        <v>246</v>
      </c>
      <c r="GW1191" t="s">
        <v>246</v>
      </c>
      <c r="GX1191" t="s">
        <v>246</v>
      </c>
      <c r="GY1191" t="s">
        <v>246</v>
      </c>
      <c r="GZ1191" t="s">
        <v>246</v>
      </c>
      <c r="HA1191" t="s">
        <v>246</v>
      </c>
      <c r="HB1191" t="s">
        <v>246</v>
      </c>
      <c r="HC1191" t="s">
        <v>246</v>
      </c>
      <c r="HD1191" t="s">
        <v>246</v>
      </c>
      <c r="HE1191" s="2">
        <v>708</v>
      </c>
      <c r="HF1191" s="2">
        <v>0</v>
      </c>
      <c r="HG1191" s="2">
        <v>0</v>
      </c>
      <c r="HH1191">
        <v>0</v>
      </c>
      <c r="HI1191" s="2">
        <v>4723</v>
      </c>
      <c r="HJ1191" s="2">
        <v>4723</v>
      </c>
      <c r="HK1191" s="2">
        <v>0</v>
      </c>
      <c r="HL1191">
        <v>0</v>
      </c>
      <c r="HM1191" s="2">
        <v>0</v>
      </c>
      <c r="HN1191" s="2">
        <v>0</v>
      </c>
      <c r="HO1191" s="2">
        <v>0</v>
      </c>
      <c r="HP1191">
        <v>0</v>
      </c>
      <c r="HQ1191" s="2">
        <v>75.959999999999994</v>
      </c>
      <c r="HS1191" s="2">
        <v>4723</v>
      </c>
      <c r="HV1191" t="s">
        <v>315</v>
      </c>
      <c r="HY1191" t="s">
        <v>552</v>
      </c>
      <c r="HZ1191" t="s">
        <v>359</v>
      </c>
      <c r="IA1191" t="s">
        <v>360</v>
      </c>
      <c r="IB1191" s="1">
        <v>43619</v>
      </c>
      <c r="IC1191" s="1">
        <v>43628</v>
      </c>
      <c r="IE1191" t="s">
        <v>553</v>
      </c>
      <c r="IF1191" t="str">
        <f>""</f>
        <v/>
      </c>
      <c r="IG1191" t="str">
        <f>"2019.34030"</f>
        <v>2019.34030</v>
      </c>
      <c r="IH1191" t="str">
        <f>""</f>
        <v/>
      </c>
      <c r="IT1191" t="str">
        <f>""</f>
        <v/>
      </c>
      <c r="IY1191" t="str">
        <f>""</f>
        <v/>
      </c>
      <c r="JB1191" t="s">
        <v>271</v>
      </c>
      <c r="JD1191" t="str">
        <f>""</f>
        <v/>
      </c>
      <c r="JE1191" t="str">
        <f>""</f>
        <v/>
      </c>
      <c r="JO1191" t="str">
        <f>""</f>
        <v/>
      </c>
      <c r="JP1191" t="str">
        <f>""</f>
        <v/>
      </c>
      <c r="JQ1191" t="str">
        <f>HYPERLINK("https://web.datatree.com/?/property?propertyId=4427226")</f>
        <v>https://web.datatree.com/?/property?propertyId=4427226</v>
      </c>
    </row>
    <row r="1192" spans="1:277" x14ac:dyDescent="0.25">
      <c r="A1192">
        <v>1190</v>
      </c>
      <c r="B1192" s="15" t="s">
        <v>18833</v>
      </c>
      <c r="C1192" s="15" t="s">
        <v>18832</v>
      </c>
      <c r="D1192" s="15" t="s">
        <v>18834</v>
      </c>
      <c r="E1192" s="15" t="s">
        <v>18835</v>
      </c>
      <c r="F1192" s="15" t="s">
        <v>18836</v>
      </c>
      <c r="G1192" s="15" t="s">
        <v>243</v>
      </c>
      <c r="H1192" s="15">
        <v>85555</v>
      </c>
      <c r="I1192" s="15" t="s">
        <v>18837</v>
      </c>
      <c r="J1192" s="23" t="s">
        <v>18838</v>
      </c>
      <c r="K1192" s="15" t="s">
        <v>18839</v>
      </c>
      <c r="L1192" s="16" t="s">
        <v>18840</v>
      </c>
      <c r="M1192" s="17" t="str">
        <f t="shared" si="359"/>
        <v>6/31/2022</v>
      </c>
      <c r="N1192" s="15">
        <v>10384</v>
      </c>
      <c r="O1192" s="18">
        <f t="shared" si="362"/>
        <v>0</v>
      </c>
      <c r="P1192" s="19" t="str">
        <f t="shared" si="363"/>
        <v>$0.00</v>
      </c>
      <c r="Q1192" s="16">
        <v>44834</v>
      </c>
      <c r="R1192" s="19" t="str">
        <f t="shared" si="360"/>
        <v>09/30/22</v>
      </c>
      <c r="S1192" t="str">
        <f t="shared" si="364"/>
        <v>MOHAVE</v>
      </c>
      <c r="T1192" s="6" t="str">
        <f t="shared" si="365"/>
        <v>102-40-023</v>
      </c>
      <c r="U1192" t="str">
        <f t="shared" si="366"/>
        <v xml:space="preserve">PO BOX 258 </v>
      </c>
      <c r="V1192" t="str">
        <f t="shared" si="367"/>
        <v>ARVIN</v>
      </c>
      <c r="W1192" t="str">
        <f t="shared" si="368"/>
        <v>CA</v>
      </c>
      <c r="X1192" t="str">
        <f t="shared" si="369"/>
        <v>93203</v>
      </c>
      <c r="Y1192" t="str">
        <f t="shared" si="370"/>
        <v>SUSAN</v>
      </c>
      <c r="Z1192" t="str">
        <f t="shared" si="371"/>
        <v>COOPER</v>
      </c>
      <c r="AA1192" t="str">
        <f t="shared" si="372"/>
        <v>SANDY RIVER RANCHEROS LOT 151 CONT 10 ACRES</v>
      </c>
      <c r="AB1192">
        <f t="shared" si="373"/>
        <v>10</v>
      </c>
      <c r="AC1192" t="str">
        <f t="shared" si="374"/>
        <v>MOHAVE</v>
      </c>
      <c r="AI1192">
        <f t="shared" si="361"/>
        <v>10</v>
      </c>
      <c r="AO1192" t="s">
        <v>10517</v>
      </c>
      <c r="AP1192" t="s">
        <v>10518</v>
      </c>
      <c r="AQ1192" t="s">
        <v>3067</v>
      </c>
      <c r="AR1192" t="s">
        <v>10519</v>
      </c>
      <c r="AS1192" t="s">
        <v>240</v>
      </c>
      <c r="AT1192">
        <v>8</v>
      </c>
      <c r="BC1192" t="s">
        <v>10520</v>
      </c>
      <c r="BD1192" t="s">
        <v>10517</v>
      </c>
      <c r="BH1192" t="s">
        <v>242</v>
      </c>
      <c r="BS1192" t="s">
        <v>243</v>
      </c>
      <c r="BV1192" t="s">
        <v>244</v>
      </c>
      <c r="BY1192" t="s">
        <v>245</v>
      </c>
      <c r="CD1192" t="s">
        <v>10521</v>
      </c>
      <c r="CG1192" t="s">
        <v>10522</v>
      </c>
      <c r="CH1192" t="s">
        <v>10522</v>
      </c>
      <c r="CI1192" t="s">
        <v>328</v>
      </c>
      <c r="CJ1192" t="str">
        <f>"93203"</f>
        <v>93203</v>
      </c>
      <c r="CK1192" t="s">
        <v>515</v>
      </c>
      <c r="CL1192" t="s">
        <v>10523</v>
      </c>
      <c r="CM1192" t="s">
        <v>10524</v>
      </c>
      <c r="CN1192" t="s">
        <v>254</v>
      </c>
      <c r="CO1192" t="s">
        <v>10525</v>
      </c>
      <c r="CP1192" t="str">
        <f>"102-40-023"</f>
        <v>102-40-023</v>
      </c>
      <c r="CQ1192" t="str">
        <f>"10240023"</f>
        <v>10240023</v>
      </c>
      <c r="CR1192" t="str">
        <f>"R10240023"</f>
        <v>R10240023</v>
      </c>
      <c r="CS1192">
        <v>4015</v>
      </c>
      <c r="CW1192" t="s">
        <v>256</v>
      </c>
      <c r="CX1192" t="s">
        <v>424</v>
      </c>
      <c r="CY1192" t="s">
        <v>258</v>
      </c>
      <c r="CZ1192">
        <v>25</v>
      </c>
      <c r="DB1192">
        <v>34.614433293094699</v>
      </c>
      <c r="DC1192">
        <v>-113.462380995164</v>
      </c>
      <c r="DD1192" t="s">
        <v>425</v>
      </c>
      <c r="DK1192" t="s">
        <v>426</v>
      </c>
      <c r="DL1192" t="s">
        <v>426</v>
      </c>
      <c r="DO1192" t="str">
        <f>"151"</f>
        <v>151</v>
      </c>
      <c r="DQ1192">
        <v>0</v>
      </c>
      <c r="DR1192">
        <v>0</v>
      </c>
      <c r="DS1192">
        <v>0</v>
      </c>
      <c r="DT1192">
        <v>0</v>
      </c>
      <c r="DW1192">
        <v>0</v>
      </c>
      <c r="DX1192">
        <v>0</v>
      </c>
      <c r="DZ1192">
        <v>0</v>
      </c>
      <c r="EA1192">
        <v>0</v>
      </c>
      <c r="EB1192">
        <v>0</v>
      </c>
      <c r="EC1192">
        <v>0</v>
      </c>
      <c r="ED1192">
        <v>0</v>
      </c>
      <c r="EE1192">
        <v>0</v>
      </c>
      <c r="EF1192">
        <v>0</v>
      </c>
      <c r="EG1192">
        <v>0</v>
      </c>
      <c r="EH1192">
        <v>0</v>
      </c>
      <c r="EI1192">
        <v>0</v>
      </c>
      <c r="EL1192">
        <v>0</v>
      </c>
      <c r="EN1192">
        <v>0</v>
      </c>
      <c r="EP1192">
        <v>0</v>
      </c>
      <c r="ER1192">
        <v>0</v>
      </c>
      <c r="ET1192">
        <v>0</v>
      </c>
      <c r="EY1192">
        <v>0</v>
      </c>
      <c r="FA1192">
        <v>0</v>
      </c>
      <c r="FL1192">
        <v>0</v>
      </c>
      <c r="FQ1192" t="s">
        <v>261</v>
      </c>
      <c r="FR1192" t="s">
        <v>262</v>
      </c>
      <c r="FS1192" t="s">
        <v>263</v>
      </c>
      <c r="FU1192">
        <v>435600</v>
      </c>
      <c r="FV1192">
        <v>10</v>
      </c>
      <c r="FW1192">
        <v>0</v>
      </c>
      <c r="FX1192">
        <v>0</v>
      </c>
      <c r="FY1192">
        <v>0</v>
      </c>
      <c r="FZ1192">
        <v>0</v>
      </c>
      <c r="GI1192" t="s">
        <v>264</v>
      </c>
      <c r="GJ1192" t="s">
        <v>427</v>
      </c>
      <c r="GK1192" t="s">
        <v>428</v>
      </c>
      <c r="GL1192" s="1">
        <v>40135</v>
      </c>
      <c r="GM1192" t="s">
        <v>267</v>
      </c>
      <c r="GN1192" t="str">
        <f t="shared" si="376"/>
        <v>FALSE</v>
      </c>
      <c r="GO1192">
        <v>2022</v>
      </c>
      <c r="GP1192">
        <v>2020</v>
      </c>
      <c r="GQ1192">
        <v>600</v>
      </c>
      <c r="GR1192" t="s">
        <v>246</v>
      </c>
      <c r="GS1192" t="s">
        <v>246</v>
      </c>
      <c r="GT1192" t="s">
        <v>246</v>
      </c>
      <c r="GU1192" t="s">
        <v>246</v>
      </c>
      <c r="GV1192" t="s">
        <v>246</v>
      </c>
      <c r="GW1192" t="s">
        <v>246</v>
      </c>
      <c r="GX1192" t="s">
        <v>246</v>
      </c>
      <c r="GY1192" t="s">
        <v>246</v>
      </c>
      <c r="GZ1192" t="s">
        <v>246</v>
      </c>
      <c r="HA1192" t="s">
        <v>246</v>
      </c>
      <c r="HB1192" t="s">
        <v>246</v>
      </c>
      <c r="HC1192" t="s">
        <v>246</v>
      </c>
      <c r="HD1192" t="s">
        <v>246</v>
      </c>
      <c r="HE1192" s="2">
        <v>509</v>
      </c>
      <c r="HF1192" s="2">
        <v>0</v>
      </c>
      <c r="HG1192" s="2">
        <v>0</v>
      </c>
      <c r="HH1192">
        <v>0</v>
      </c>
      <c r="HI1192" s="2">
        <v>3391</v>
      </c>
      <c r="HJ1192" s="2">
        <v>3391</v>
      </c>
      <c r="HK1192" s="2">
        <v>0</v>
      </c>
      <c r="HL1192">
        <v>0</v>
      </c>
      <c r="HM1192" s="2">
        <v>0</v>
      </c>
      <c r="HN1192" s="2">
        <v>0</v>
      </c>
      <c r="HO1192" s="2">
        <v>0</v>
      </c>
      <c r="HP1192">
        <v>0</v>
      </c>
      <c r="HQ1192" s="2">
        <v>31.56</v>
      </c>
      <c r="HS1192" s="2">
        <v>3391</v>
      </c>
      <c r="HV1192" t="s">
        <v>289</v>
      </c>
      <c r="HY1192" t="s">
        <v>290</v>
      </c>
      <c r="HZ1192" t="s">
        <v>290</v>
      </c>
      <c r="IB1192" s="1">
        <v>38245</v>
      </c>
      <c r="IC1192" s="1">
        <v>38252</v>
      </c>
      <c r="ID1192" s="2">
        <v>0</v>
      </c>
      <c r="IE1192" t="s">
        <v>640</v>
      </c>
      <c r="IF1192" t="str">
        <f>"                    "</f>
        <v xml:space="preserve">                    </v>
      </c>
      <c r="IG1192" t="str">
        <f>"5215.383"</f>
        <v>5215.383</v>
      </c>
      <c r="IH1192" t="str">
        <f>""</f>
        <v/>
      </c>
      <c r="IT1192" t="str">
        <f>""</f>
        <v/>
      </c>
      <c r="IY1192" t="str">
        <f>""</f>
        <v/>
      </c>
      <c r="JB1192" t="s">
        <v>271</v>
      </c>
      <c r="JD1192" t="str">
        <f>""</f>
        <v/>
      </c>
      <c r="JE1192" t="str">
        <f>""</f>
        <v/>
      </c>
      <c r="JO1192" t="str">
        <f>""</f>
        <v/>
      </c>
      <c r="JP1192" t="str">
        <f>""</f>
        <v/>
      </c>
      <c r="JQ1192" t="str">
        <f>HYPERLINK("https://web.datatree.com/?/property?propertyId=4438838")</f>
        <v>https://web.datatree.com/?/property?propertyId=4438838</v>
      </c>
    </row>
    <row r="1193" spans="1:277" x14ac:dyDescent="0.25">
      <c r="A1193">
        <v>1191</v>
      </c>
      <c r="B1193" s="15" t="s">
        <v>18833</v>
      </c>
      <c r="C1193" s="15" t="s">
        <v>18832</v>
      </c>
      <c r="D1193" s="15" t="s">
        <v>18834</v>
      </c>
      <c r="E1193" s="15" t="s">
        <v>18835</v>
      </c>
      <c r="F1193" s="15" t="s">
        <v>18836</v>
      </c>
      <c r="G1193" s="15" t="s">
        <v>243</v>
      </c>
      <c r="H1193" s="15">
        <v>85555</v>
      </c>
      <c r="I1193" s="15" t="s">
        <v>18837</v>
      </c>
      <c r="J1193" s="23" t="s">
        <v>18838</v>
      </c>
      <c r="K1193" s="15" t="s">
        <v>18839</v>
      </c>
      <c r="L1193" s="16" t="s">
        <v>18840</v>
      </c>
      <c r="M1193" s="17" t="str">
        <f t="shared" si="359"/>
        <v>6/31/2022</v>
      </c>
      <c r="N1193" s="15">
        <v>10385</v>
      </c>
      <c r="O1193" s="18">
        <f t="shared" si="362"/>
        <v>0</v>
      </c>
      <c r="P1193" s="19" t="str">
        <f t="shared" si="363"/>
        <v>$0.00</v>
      </c>
      <c r="Q1193" s="16">
        <v>44834</v>
      </c>
      <c r="R1193" s="19" t="str">
        <f t="shared" si="360"/>
        <v>09/30/22</v>
      </c>
      <c r="S1193" t="str">
        <f t="shared" si="364"/>
        <v>MOHAVE</v>
      </c>
      <c r="T1193" s="6" t="str">
        <f t="shared" si="365"/>
        <v>316-12-006</v>
      </c>
      <c r="U1193" t="str">
        <f t="shared" si="366"/>
        <v xml:space="preserve">15139 DEVONSHIRE ST </v>
      </c>
      <c r="V1193" t="str">
        <f t="shared" si="367"/>
        <v>MISSION HILLS</v>
      </c>
      <c r="W1193" t="str">
        <f t="shared" si="368"/>
        <v>CA</v>
      </c>
      <c r="X1193" t="str">
        <f t="shared" si="369"/>
        <v>91345-2742</v>
      </c>
      <c r="Y1193">
        <f t="shared" si="370"/>
        <v>0</v>
      </c>
      <c r="Z1193" t="str">
        <f t="shared" si="371"/>
        <v>LAGUNA JOSE RAMON 50</v>
      </c>
      <c r="AA1193" t="str">
        <f t="shared" si="372"/>
        <v>GATEWAY ACRES TRACT 9 LOTS 5 &amp; 12</v>
      </c>
      <c r="AB1193">
        <f t="shared" si="373"/>
        <v>10</v>
      </c>
      <c r="AC1193" t="str">
        <f t="shared" si="374"/>
        <v>MOHAVE</v>
      </c>
      <c r="AI1193">
        <f t="shared" si="361"/>
        <v>10</v>
      </c>
      <c r="AO1193" t="s">
        <v>10526</v>
      </c>
      <c r="AR1193" t="s">
        <v>10526</v>
      </c>
      <c r="AS1193" t="s">
        <v>273</v>
      </c>
      <c r="AT1193">
        <v>1</v>
      </c>
      <c r="AU1193" t="s">
        <v>10527</v>
      </c>
      <c r="AX1193" t="s">
        <v>10527</v>
      </c>
      <c r="AY1193" t="s">
        <v>273</v>
      </c>
      <c r="AZ1193">
        <v>1</v>
      </c>
      <c r="BC1193" t="s">
        <v>10526</v>
      </c>
      <c r="BD1193" t="s">
        <v>10528</v>
      </c>
      <c r="BF1193" t="s">
        <v>860</v>
      </c>
      <c r="BH1193" t="s">
        <v>242</v>
      </c>
      <c r="BS1193" t="s">
        <v>243</v>
      </c>
      <c r="BV1193" t="s">
        <v>244</v>
      </c>
      <c r="BY1193" t="s">
        <v>245</v>
      </c>
      <c r="CA1193">
        <v>15139</v>
      </c>
      <c r="CD1193" t="s">
        <v>10529</v>
      </c>
      <c r="CE1193" t="s">
        <v>375</v>
      </c>
      <c r="CG1193" t="s">
        <v>2263</v>
      </c>
      <c r="CH1193" t="s">
        <v>691</v>
      </c>
      <c r="CI1193" t="s">
        <v>328</v>
      </c>
      <c r="CJ1193" t="str">
        <f>"91345-2742"</f>
        <v>91345-2742</v>
      </c>
      <c r="CK1193" t="s">
        <v>703</v>
      </c>
      <c r="CL1193" t="s">
        <v>10530</v>
      </c>
      <c r="CM1193" t="s">
        <v>10531</v>
      </c>
      <c r="CN1193" t="s">
        <v>254</v>
      </c>
      <c r="CO1193" t="s">
        <v>10532</v>
      </c>
      <c r="CP1193" t="str">
        <f>"316-12-006"</f>
        <v>316-12-006</v>
      </c>
      <c r="CQ1193" t="str">
        <f>"31612006"</f>
        <v>31612006</v>
      </c>
      <c r="CR1193" t="str">
        <f>"R31612006"</f>
        <v>R31612006</v>
      </c>
      <c r="CS1193">
        <v>4015</v>
      </c>
      <c r="CX1193" t="s">
        <v>309</v>
      </c>
      <c r="CY1193" t="s">
        <v>499</v>
      </c>
      <c r="CZ1193">
        <v>7</v>
      </c>
      <c r="DB1193">
        <v>35.574409948101597</v>
      </c>
      <c r="DC1193">
        <v>-114.354851744551</v>
      </c>
      <c r="DD1193" t="s">
        <v>3057</v>
      </c>
      <c r="DE1193">
        <v>9</v>
      </c>
      <c r="DK1193" t="s">
        <v>5510</v>
      </c>
      <c r="DL1193" t="s">
        <v>5510</v>
      </c>
      <c r="DO1193" t="str">
        <f>"5|12"</f>
        <v>5|12</v>
      </c>
      <c r="DQ1193">
        <v>0</v>
      </c>
      <c r="DR1193">
        <v>0</v>
      </c>
      <c r="DS1193">
        <v>0</v>
      </c>
      <c r="DT1193">
        <v>0</v>
      </c>
      <c r="DW1193">
        <v>0</v>
      </c>
      <c r="DX1193">
        <v>0</v>
      </c>
      <c r="DZ1193">
        <v>0</v>
      </c>
      <c r="EA1193">
        <v>0</v>
      </c>
      <c r="EB1193">
        <v>0</v>
      </c>
      <c r="EC1193">
        <v>0</v>
      </c>
      <c r="ED1193">
        <v>0</v>
      </c>
      <c r="EE1193">
        <v>0</v>
      </c>
      <c r="EF1193">
        <v>0</v>
      </c>
      <c r="EG1193">
        <v>0</v>
      </c>
      <c r="EH1193">
        <v>0</v>
      </c>
      <c r="EI1193">
        <v>0</v>
      </c>
      <c r="EL1193">
        <v>0</v>
      </c>
      <c r="EN1193">
        <v>0</v>
      </c>
      <c r="EP1193">
        <v>0</v>
      </c>
      <c r="ER1193">
        <v>0</v>
      </c>
      <c r="ET1193">
        <v>0</v>
      </c>
      <c r="EY1193">
        <v>0</v>
      </c>
      <c r="FA1193">
        <v>0</v>
      </c>
      <c r="FL1193">
        <v>0</v>
      </c>
      <c r="FQ1193" t="s">
        <v>261</v>
      </c>
      <c r="FR1193" t="s">
        <v>262</v>
      </c>
      <c r="FS1193" t="s">
        <v>263</v>
      </c>
      <c r="FU1193">
        <v>435600</v>
      </c>
      <c r="FV1193">
        <v>10</v>
      </c>
      <c r="FW1193">
        <v>0</v>
      </c>
      <c r="FX1193">
        <v>0</v>
      </c>
      <c r="FY1193">
        <v>0</v>
      </c>
      <c r="FZ1193">
        <v>0</v>
      </c>
      <c r="GI1193" t="s">
        <v>264</v>
      </c>
      <c r="GJ1193" t="s">
        <v>313</v>
      </c>
      <c r="GK1193" t="s">
        <v>314</v>
      </c>
      <c r="GL1193" s="1">
        <v>40135</v>
      </c>
      <c r="GM1193" t="s">
        <v>267</v>
      </c>
      <c r="GN1193" t="str">
        <f t="shared" si="376"/>
        <v>FALSE</v>
      </c>
      <c r="GO1193">
        <v>2022</v>
      </c>
      <c r="GP1193">
        <v>2020</v>
      </c>
      <c r="GQ1193">
        <v>1110</v>
      </c>
      <c r="GR1193" t="s">
        <v>246</v>
      </c>
      <c r="GS1193" t="s">
        <v>246</v>
      </c>
      <c r="GT1193" t="s">
        <v>246</v>
      </c>
      <c r="GU1193" t="s">
        <v>246</v>
      </c>
      <c r="GV1193" t="s">
        <v>246</v>
      </c>
      <c r="GW1193" t="s">
        <v>246</v>
      </c>
      <c r="GX1193" t="s">
        <v>246</v>
      </c>
      <c r="GY1193" t="s">
        <v>246</v>
      </c>
      <c r="GZ1193" t="s">
        <v>246</v>
      </c>
      <c r="HA1193" t="s">
        <v>246</v>
      </c>
      <c r="HB1193" t="s">
        <v>246</v>
      </c>
      <c r="HC1193" t="s">
        <v>246</v>
      </c>
      <c r="HD1193" t="s">
        <v>246</v>
      </c>
      <c r="HE1193" s="2">
        <v>1566</v>
      </c>
      <c r="HF1193" s="2">
        <v>0</v>
      </c>
      <c r="HG1193" s="2">
        <v>0</v>
      </c>
      <c r="HH1193">
        <v>0</v>
      </c>
      <c r="HI1193" s="2">
        <v>10441</v>
      </c>
      <c r="HJ1193" s="2">
        <v>10441</v>
      </c>
      <c r="HK1193" s="2">
        <v>0</v>
      </c>
      <c r="HL1193">
        <v>0</v>
      </c>
      <c r="HM1193" s="2">
        <v>0</v>
      </c>
      <c r="HN1193" s="2">
        <v>0</v>
      </c>
      <c r="HO1193" s="2">
        <v>0</v>
      </c>
      <c r="HP1193">
        <v>0</v>
      </c>
      <c r="HQ1193" s="2">
        <v>120.84</v>
      </c>
      <c r="HS1193" s="2">
        <v>10441</v>
      </c>
      <c r="HV1193" t="s">
        <v>315</v>
      </c>
      <c r="HY1193" t="s">
        <v>316</v>
      </c>
      <c r="HZ1193" t="s">
        <v>317</v>
      </c>
      <c r="IA1193" t="s">
        <v>318</v>
      </c>
      <c r="IF1193" t="str">
        <f>""</f>
        <v/>
      </c>
      <c r="IG1193" t="str">
        <f>""</f>
        <v/>
      </c>
      <c r="IH1193" t="str">
        <f>""</f>
        <v/>
      </c>
      <c r="II1193" s="1">
        <v>38961</v>
      </c>
      <c r="IJ1193" s="1">
        <v>38972</v>
      </c>
      <c r="IK1193" s="2">
        <v>118450</v>
      </c>
      <c r="IL1193" t="s">
        <v>566</v>
      </c>
      <c r="IM1193" t="s">
        <v>567</v>
      </c>
      <c r="IN1193" t="s">
        <v>9330</v>
      </c>
      <c r="IT1193" t="str">
        <f>"                    "</f>
        <v xml:space="preserve">                    </v>
      </c>
      <c r="IY1193" t="str">
        <f>"                    "</f>
        <v xml:space="preserve">                    </v>
      </c>
      <c r="JA1193" t="s">
        <v>759</v>
      </c>
      <c r="JB1193" t="s">
        <v>271</v>
      </c>
      <c r="JD1193" t="str">
        <f>"6447.156"</f>
        <v>6447.156</v>
      </c>
      <c r="JE1193" t="str">
        <f>""</f>
        <v/>
      </c>
      <c r="JO1193" t="str">
        <f>""</f>
        <v/>
      </c>
      <c r="JP1193" t="str">
        <f>""</f>
        <v/>
      </c>
      <c r="JQ1193" t="str">
        <f>HYPERLINK("https://web.datatree.com/?/property?propertyId=4458527")</f>
        <v>https://web.datatree.com/?/property?propertyId=4458527</v>
      </c>
    </row>
    <row r="1194" spans="1:277" x14ac:dyDescent="0.25">
      <c r="A1194">
        <v>1192</v>
      </c>
      <c r="B1194" s="15" t="s">
        <v>18833</v>
      </c>
      <c r="C1194" s="15" t="s">
        <v>18832</v>
      </c>
      <c r="D1194" s="15" t="s">
        <v>18834</v>
      </c>
      <c r="E1194" s="15" t="s">
        <v>18835</v>
      </c>
      <c r="F1194" s="15" t="s">
        <v>18836</v>
      </c>
      <c r="G1194" s="15" t="s">
        <v>243</v>
      </c>
      <c r="H1194" s="15">
        <v>85555</v>
      </c>
      <c r="I1194" s="15" t="s">
        <v>18837</v>
      </c>
      <c r="J1194" s="23" t="s">
        <v>18838</v>
      </c>
      <c r="K1194" s="15" t="s">
        <v>18839</v>
      </c>
      <c r="L1194" s="16" t="s">
        <v>18840</v>
      </c>
      <c r="M1194" s="17" t="str">
        <f t="shared" si="359"/>
        <v>6/31/2022</v>
      </c>
      <c r="N1194" s="15">
        <v>10386</v>
      </c>
      <c r="O1194" s="18">
        <f t="shared" si="362"/>
        <v>0</v>
      </c>
      <c r="P1194" s="19" t="str">
        <f t="shared" si="363"/>
        <v>$0.00</v>
      </c>
      <c r="Q1194" s="16">
        <v>44834</v>
      </c>
      <c r="R1194" s="19" t="str">
        <f t="shared" si="360"/>
        <v>09/30/22</v>
      </c>
      <c r="S1194" t="str">
        <f t="shared" si="364"/>
        <v>MOHAVE</v>
      </c>
      <c r="T1194" s="6" t="str">
        <f t="shared" si="365"/>
        <v>317-16-056</v>
      </c>
      <c r="U1194" t="str">
        <f t="shared" si="366"/>
        <v xml:space="preserve">318 S MARYLAND PKWY </v>
      </c>
      <c r="V1194" t="str">
        <f t="shared" si="367"/>
        <v>LAS VEGAS</v>
      </c>
      <c r="W1194" t="str">
        <f t="shared" si="368"/>
        <v>NV</v>
      </c>
      <c r="X1194" t="str">
        <f t="shared" si="369"/>
        <v>89101-5321</v>
      </c>
      <c r="Y1194">
        <f t="shared" si="370"/>
        <v>0</v>
      </c>
      <c r="Z1194" t="str">
        <f t="shared" si="371"/>
        <v>DESERT PROPERTY HOLDINGS TRUST</v>
      </c>
      <c r="AA1194" t="str">
        <f t="shared" si="372"/>
        <v>GATEWAY ACRES TRACT 7 LOTS 65 &amp; 80</v>
      </c>
      <c r="AB1194">
        <f t="shared" si="373"/>
        <v>10</v>
      </c>
      <c r="AC1194" t="str">
        <f t="shared" si="374"/>
        <v>MOHAVE</v>
      </c>
      <c r="AI1194">
        <f t="shared" si="361"/>
        <v>10</v>
      </c>
      <c r="AO1194" t="s">
        <v>7590</v>
      </c>
      <c r="AR1194" t="s">
        <v>7590</v>
      </c>
      <c r="AS1194" t="s">
        <v>588</v>
      </c>
      <c r="AT1194">
        <v>195</v>
      </c>
      <c r="BC1194" t="s">
        <v>10533</v>
      </c>
      <c r="BD1194" t="s">
        <v>7590</v>
      </c>
      <c r="BE1194" t="s">
        <v>689</v>
      </c>
      <c r="BH1194" t="s">
        <v>242</v>
      </c>
      <c r="BS1194" t="s">
        <v>243</v>
      </c>
      <c r="BV1194" t="s">
        <v>244</v>
      </c>
      <c r="BY1194" t="s">
        <v>245</v>
      </c>
      <c r="BZ1194" t="s">
        <v>457</v>
      </c>
      <c r="CA1194">
        <v>318</v>
      </c>
      <c r="CD1194" t="s">
        <v>7595</v>
      </c>
      <c r="CE1194" t="s">
        <v>1832</v>
      </c>
      <c r="CG1194" t="s">
        <v>398</v>
      </c>
      <c r="CH1194" t="s">
        <v>398</v>
      </c>
      <c r="CI1194" t="s">
        <v>400</v>
      </c>
      <c r="CJ1194" t="str">
        <f>"89101-5321"</f>
        <v>89101-5321</v>
      </c>
      <c r="CK1194" t="s">
        <v>420</v>
      </c>
      <c r="CL1194" t="s">
        <v>7596</v>
      </c>
      <c r="CM1194" t="s">
        <v>7597</v>
      </c>
      <c r="CN1194" t="s">
        <v>254</v>
      </c>
      <c r="CO1194" t="s">
        <v>10336</v>
      </c>
      <c r="CP1194" t="str">
        <f>"317-16-056"</f>
        <v>317-16-056</v>
      </c>
      <c r="CQ1194" t="str">
        <f>"31716056"</f>
        <v>31716056</v>
      </c>
      <c r="CR1194" t="str">
        <f>"R31716056"</f>
        <v>R31716056</v>
      </c>
      <c r="CS1194">
        <v>4015</v>
      </c>
      <c r="CX1194" t="s">
        <v>309</v>
      </c>
      <c r="CY1194" t="s">
        <v>310</v>
      </c>
      <c r="CZ1194">
        <v>27</v>
      </c>
      <c r="DB1194">
        <v>35.523608470387998</v>
      </c>
      <c r="DC1194">
        <v>-114.399154212477</v>
      </c>
      <c r="DD1194" t="s">
        <v>1267</v>
      </c>
      <c r="DE1194">
        <v>7</v>
      </c>
      <c r="DK1194" t="s">
        <v>1268</v>
      </c>
      <c r="DL1194" t="s">
        <v>1268</v>
      </c>
      <c r="DO1194" t="str">
        <f>"65|80"</f>
        <v>65|80</v>
      </c>
      <c r="DQ1194">
        <v>0</v>
      </c>
      <c r="DR1194">
        <v>0</v>
      </c>
      <c r="DS1194">
        <v>0</v>
      </c>
      <c r="DT1194">
        <v>0</v>
      </c>
      <c r="DW1194">
        <v>0</v>
      </c>
      <c r="DX1194">
        <v>0</v>
      </c>
      <c r="DZ1194">
        <v>0</v>
      </c>
      <c r="EA1194">
        <v>0</v>
      </c>
      <c r="EB1194">
        <v>0</v>
      </c>
      <c r="EC1194">
        <v>0</v>
      </c>
      <c r="ED1194">
        <v>0</v>
      </c>
      <c r="EE1194">
        <v>0</v>
      </c>
      <c r="EF1194">
        <v>0</v>
      </c>
      <c r="EG1194">
        <v>0</v>
      </c>
      <c r="EH1194">
        <v>0</v>
      </c>
      <c r="EI1194">
        <v>0</v>
      </c>
      <c r="EL1194">
        <v>0</v>
      </c>
      <c r="EN1194">
        <v>0</v>
      </c>
      <c r="EP1194">
        <v>0</v>
      </c>
      <c r="ER1194">
        <v>0</v>
      </c>
      <c r="ET1194">
        <v>0</v>
      </c>
      <c r="EY1194">
        <v>0</v>
      </c>
      <c r="FA1194">
        <v>0</v>
      </c>
      <c r="FL1194">
        <v>0</v>
      </c>
      <c r="FQ1194" t="s">
        <v>261</v>
      </c>
      <c r="FR1194" t="s">
        <v>262</v>
      </c>
      <c r="FS1194" t="s">
        <v>263</v>
      </c>
      <c r="FU1194">
        <v>435600</v>
      </c>
      <c r="FV1194">
        <v>10</v>
      </c>
      <c r="FW1194">
        <v>0</v>
      </c>
      <c r="FX1194">
        <v>0</v>
      </c>
      <c r="FY1194">
        <v>0</v>
      </c>
      <c r="FZ1194">
        <v>0</v>
      </c>
      <c r="GI1194" t="s">
        <v>264</v>
      </c>
      <c r="GJ1194" t="s">
        <v>538</v>
      </c>
      <c r="GK1194" t="s">
        <v>539</v>
      </c>
      <c r="GL1194" s="1">
        <v>40135</v>
      </c>
      <c r="GM1194" t="s">
        <v>267</v>
      </c>
      <c r="GN1194" t="str">
        <f t="shared" si="376"/>
        <v>FALSE</v>
      </c>
      <c r="GO1194">
        <v>2022</v>
      </c>
      <c r="GP1194">
        <v>2020</v>
      </c>
      <c r="GQ1194">
        <v>400</v>
      </c>
      <c r="GR1194" t="s">
        <v>246</v>
      </c>
      <c r="GS1194" t="s">
        <v>246</v>
      </c>
      <c r="GT1194" t="s">
        <v>246</v>
      </c>
      <c r="GU1194" t="s">
        <v>246</v>
      </c>
      <c r="GV1194" t="s">
        <v>246</v>
      </c>
      <c r="GW1194" t="s">
        <v>246</v>
      </c>
      <c r="GX1194" t="s">
        <v>246</v>
      </c>
      <c r="GY1194" t="s">
        <v>246</v>
      </c>
      <c r="GZ1194" t="s">
        <v>246</v>
      </c>
      <c r="HA1194" t="s">
        <v>246</v>
      </c>
      <c r="HB1194" t="s">
        <v>246</v>
      </c>
      <c r="HC1194" t="s">
        <v>246</v>
      </c>
      <c r="HD1194" t="s">
        <v>246</v>
      </c>
      <c r="HE1194" s="2">
        <v>1660</v>
      </c>
      <c r="HF1194" s="2">
        <v>0</v>
      </c>
      <c r="HG1194" s="2">
        <v>0</v>
      </c>
      <c r="HH1194">
        <v>0</v>
      </c>
      <c r="HI1194" s="2">
        <v>11069</v>
      </c>
      <c r="HJ1194" s="2">
        <v>11069</v>
      </c>
      <c r="HK1194" s="2">
        <v>0</v>
      </c>
      <c r="HL1194">
        <v>0</v>
      </c>
      <c r="HM1194" s="2">
        <v>0</v>
      </c>
      <c r="HN1194" s="2">
        <v>0</v>
      </c>
      <c r="HO1194" s="2">
        <v>0</v>
      </c>
      <c r="HP1194">
        <v>0</v>
      </c>
      <c r="HQ1194" s="2">
        <v>174.76</v>
      </c>
      <c r="HS1194" s="2">
        <v>11069</v>
      </c>
      <c r="HV1194" t="s">
        <v>315</v>
      </c>
      <c r="HY1194" t="s">
        <v>316</v>
      </c>
      <c r="HZ1194" t="s">
        <v>317</v>
      </c>
      <c r="IA1194" t="s">
        <v>318</v>
      </c>
      <c r="IF1194" t="str">
        <f>""</f>
        <v/>
      </c>
      <c r="IG1194" t="str">
        <f>""</f>
        <v/>
      </c>
      <c r="IH1194" t="str">
        <f>""</f>
        <v/>
      </c>
      <c r="II1194" s="1">
        <v>43472</v>
      </c>
      <c r="IJ1194" s="1">
        <v>43480</v>
      </c>
      <c r="IK1194" s="2">
        <v>330630</v>
      </c>
      <c r="IM1194" t="s">
        <v>8367</v>
      </c>
      <c r="IN1194" t="s">
        <v>10534</v>
      </c>
      <c r="IT1194" t="str">
        <f>""</f>
        <v/>
      </c>
      <c r="IY1194" t="str">
        <f>""</f>
        <v/>
      </c>
      <c r="JA1194" t="s">
        <v>414</v>
      </c>
      <c r="JB1194" t="s">
        <v>271</v>
      </c>
      <c r="JD1194" t="str">
        <f>"2019.2004"</f>
        <v>2019.2004</v>
      </c>
      <c r="JE1194" t="str">
        <f>""</f>
        <v/>
      </c>
      <c r="JF1194" s="1">
        <v>37319</v>
      </c>
      <c r="JG1194" s="1">
        <v>37326</v>
      </c>
      <c r="JH1194" s="2">
        <v>3500</v>
      </c>
      <c r="JI1194" t="s">
        <v>362</v>
      </c>
      <c r="JJ1194" t="s">
        <v>10535</v>
      </c>
      <c r="JK1194" s="2">
        <v>3000</v>
      </c>
      <c r="JL1194" t="s">
        <v>569</v>
      </c>
      <c r="JM1194" t="s">
        <v>570</v>
      </c>
      <c r="JO1194" t="str">
        <f>"4018.235"</f>
        <v>4018.235</v>
      </c>
      <c r="JP1194" t="str">
        <f>""</f>
        <v/>
      </c>
      <c r="JQ1194" t="str">
        <f>HYPERLINK("https://web.datatree.com/?/property?propertyId=4459000")</f>
        <v>https://web.datatree.com/?/property?propertyId=4459000</v>
      </c>
    </row>
    <row r="1195" spans="1:277" x14ac:dyDescent="0.25">
      <c r="A1195">
        <v>1193</v>
      </c>
      <c r="B1195" s="15" t="s">
        <v>18833</v>
      </c>
      <c r="C1195" s="15" t="s">
        <v>18832</v>
      </c>
      <c r="D1195" s="15" t="s">
        <v>18834</v>
      </c>
      <c r="E1195" s="15" t="s">
        <v>18835</v>
      </c>
      <c r="F1195" s="15" t="s">
        <v>18836</v>
      </c>
      <c r="G1195" s="15" t="s">
        <v>243</v>
      </c>
      <c r="H1195" s="15">
        <v>85555</v>
      </c>
      <c r="I1195" s="15" t="s">
        <v>18837</v>
      </c>
      <c r="J1195" s="23" t="s">
        <v>18838</v>
      </c>
      <c r="K1195" s="15" t="s">
        <v>18839</v>
      </c>
      <c r="L1195" s="16" t="s">
        <v>18840</v>
      </c>
      <c r="M1195" s="17" t="str">
        <f t="shared" si="359"/>
        <v>6/31/2022</v>
      </c>
      <c r="N1195" s="15">
        <v>10387</v>
      </c>
      <c r="O1195" s="18">
        <f t="shared" si="362"/>
        <v>0</v>
      </c>
      <c r="P1195" s="19" t="str">
        <f t="shared" si="363"/>
        <v>$0.00</v>
      </c>
      <c r="Q1195" s="16">
        <v>44834</v>
      </c>
      <c r="R1195" s="19" t="str">
        <f t="shared" si="360"/>
        <v>09/30/22</v>
      </c>
      <c r="S1195" t="str">
        <f t="shared" si="364"/>
        <v>MOHAVE</v>
      </c>
      <c r="T1195" s="6" t="str">
        <f t="shared" si="365"/>
        <v>102-18-018</v>
      </c>
      <c r="U1195" t="str">
        <f t="shared" si="366"/>
        <v xml:space="preserve">2755 MISSION BLVD </v>
      </c>
      <c r="V1195" t="str">
        <f t="shared" si="367"/>
        <v>KINGMAN</v>
      </c>
      <c r="W1195" t="str">
        <f t="shared" si="368"/>
        <v>AZ</v>
      </c>
      <c r="X1195" t="str">
        <f t="shared" si="369"/>
        <v>86401-5308</v>
      </c>
      <c r="Y1195">
        <f t="shared" si="370"/>
        <v>0</v>
      </c>
      <c r="Z1195" t="str">
        <f t="shared" si="371"/>
        <v>UNITED STATES OF AMERICA</v>
      </c>
      <c r="AA1195" t="str">
        <f t="shared" si="372"/>
        <v>SANDY RIVER RANCHEROS UNIT 2 LOT 210</v>
      </c>
      <c r="AB1195">
        <f t="shared" si="373"/>
        <v>10</v>
      </c>
      <c r="AC1195" t="str">
        <f t="shared" si="374"/>
        <v>MOHAVE</v>
      </c>
      <c r="AI1195">
        <f t="shared" si="361"/>
        <v>10</v>
      </c>
      <c r="AO1195" t="s">
        <v>1079</v>
      </c>
      <c r="AR1195" t="s">
        <v>1079</v>
      </c>
      <c r="AS1195" t="s">
        <v>273</v>
      </c>
      <c r="AT1195">
        <v>1638</v>
      </c>
      <c r="BC1195" t="s">
        <v>1079</v>
      </c>
      <c r="BD1195" t="s">
        <v>1079</v>
      </c>
      <c r="BF1195" t="s">
        <v>343</v>
      </c>
      <c r="BH1195" t="s">
        <v>407</v>
      </c>
      <c r="BJ1195" t="s">
        <v>396</v>
      </c>
      <c r="BK1195">
        <v>2475</v>
      </c>
      <c r="BN1195" t="s">
        <v>1080</v>
      </c>
      <c r="BO1195" t="s">
        <v>248</v>
      </c>
      <c r="BQ1195" t="s">
        <v>345</v>
      </c>
      <c r="BS1195" t="s">
        <v>243</v>
      </c>
      <c r="BT1195" t="str">
        <f>"86409"</f>
        <v>86409</v>
      </c>
      <c r="BU1195" t="str">
        <f>"86409-3629"</f>
        <v>86409-3629</v>
      </c>
      <c r="BV1195" t="s">
        <v>244</v>
      </c>
      <c r="BX1195" t="s">
        <v>1081</v>
      </c>
      <c r="BY1195" t="s">
        <v>1082</v>
      </c>
      <c r="CA1195">
        <v>2755</v>
      </c>
      <c r="CD1195" t="s">
        <v>1083</v>
      </c>
      <c r="CE1195" t="s">
        <v>818</v>
      </c>
      <c r="CG1195" t="s">
        <v>345</v>
      </c>
      <c r="CH1195" t="s">
        <v>345</v>
      </c>
      <c r="CI1195" t="s">
        <v>243</v>
      </c>
      <c r="CJ1195" t="str">
        <f>"86401-5308"</f>
        <v>86401-5308</v>
      </c>
      <c r="CK1195" t="s">
        <v>544</v>
      </c>
      <c r="CL1195" t="s">
        <v>1084</v>
      </c>
      <c r="CM1195" t="s">
        <v>1085</v>
      </c>
      <c r="CN1195" t="s">
        <v>254</v>
      </c>
      <c r="CO1195" t="s">
        <v>10536</v>
      </c>
      <c r="CP1195" t="str">
        <f>"102-18-018"</f>
        <v>102-18-018</v>
      </c>
      <c r="CQ1195" t="str">
        <f>"10218018"</f>
        <v>10218018</v>
      </c>
      <c r="CR1195" t="str">
        <f>"R10218018"</f>
        <v>R10218018</v>
      </c>
      <c r="CS1195">
        <v>4015</v>
      </c>
      <c r="CU1195">
        <v>953900</v>
      </c>
      <c r="CV1195">
        <v>1112</v>
      </c>
      <c r="CW1195" t="s">
        <v>256</v>
      </c>
      <c r="CX1195" t="s">
        <v>519</v>
      </c>
      <c r="CY1195" t="s">
        <v>258</v>
      </c>
      <c r="CZ1195">
        <v>17</v>
      </c>
      <c r="DB1195">
        <v>34.549050088753802</v>
      </c>
      <c r="DC1195">
        <v>-113.543498369747</v>
      </c>
      <c r="DD1195" t="s">
        <v>2123</v>
      </c>
      <c r="DK1195" t="s">
        <v>2124</v>
      </c>
      <c r="DL1195" t="s">
        <v>2124</v>
      </c>
      <c r="DO1195" t="str">
        <f>"210"</f>
        <v>210</v>
      </c>
      <c r="DQ1195">
        <v>0</v>
      </c>
      <c r="DR1195">
        <v>0</v>
      </c>
      <c r="DS1195">
        <v>0</v>
      </c>
      <c r="DT1195">
        <v>0</v>
      </c>
      <c r="DW1195">
        <v>0</v>
      </c>
      <c r="DX1195">
        <v>0</v>
      </c>
      <c r="DZ1195">
        <v>0</v>
      </c>
      <c r="EA1195">
        <v>0</v>
      </c>
      <c r="EB1195">
        <v>0</v>
      </c>
      <c r="EC1195">
        <v>0</v>
      </c>
      <c r="ED1195">
        <v>0</v>
      </c>
      <c r="EE1195">
        <v>0</v>
      </c>
      <c r="EF1195">
        <v>0</v>
      </c>
      <c r="EG1195">
        <v>0</v>
      </c>
      <c r="EH1195">
        <v>0</v>
      </c>
      <c r="EI1195">
        <v>0</v>
      </c>
      <c r="EL1195">
        <v>0</v>
      </c>
      <c r="EN1195">
        <v>0</v>
      </c>
      <c r="EP1195">
        <v>0</v>
      </c>
      <c r="ER1195">
        <v>0</v>
      </c>
      <c r="ET1195">
        <v>0</v>
      </c>
      <c r="EY1195">
        <v>0</v>
      </c>
      <c r="FA1195">
        <v>0</v>
      </c>
      <c r="FL1195">
        <v>0</v>
      </c>
      <c r="FQ1195" t="s">
        <v>261</v>
      </c>
      <c r="FR1195" t="s">
        <v>1088</v>
      </c>
      <c r="FS1195" t="s">
        <v>1089</v>
      </c>
      <c r="FU1195">
        <v>435600</v>
      </c>
      <c r="FV1195">
        <v>10</v>
      </c>
      <c r="FW1195">
        <v>0</v>
      </c>
      <c r="FX1195">
        <v>0</v>
      </c>
      <c r="FY1195">
        <v>0</v>
      </c>
      <c r="FZ1195">
        <v>0</v>
      </c>
      <c r="GI1195" t="s">
        <v>407</v>
      </c>
      <c r="GJ1195" t="s">
        <v>522</v>
      </c>
      <c r="GK1195" t="s">
        <v>523</v>
      </c>
      <c r="GL1195" s="1">
        <v>40135</v>
      </c>
      <c r="GM1195" t="s">
        <v>267</v>
      </c>
      <c r="GN1195" t="str">
        <f>"TRUE"</f>
        <v>TRUE</v>
      </c>
      <c r="GO1195">
        <v>2022</v>
      </c>
      <c r="GQ1195">
        <v>600</v>
      </c>
      <c r="GR1195" t="s">
        <v>246</v>
      </c>
      <c r="GS1195" t="s">
        <v>246</v>
      </c>
      <c r="GT1195" t="s">
        <v>246</v>
      </c>
      <c r="GU1195" t="s">
        <v>246</v>
      </c>
      <c r="GV1195" t="s">
        <v>246</v>
      </c>
      <c r="GW1195" t="s">
        <v>246</v>
      </c>
      <c r="GX1195" t="s">
        <v>246</v>
      </c>
      <c r="GY1195" t="s">
        <v>246</v>
      </c>
      <c r="GZ1195" t="s">
        <v>246</v>
      </c>
      <c r="HA1195" t="s">
        <v>613</v>
      </c>
      <c r="HB1195" t="s">
        <v>246</v>
      </c>
      <c r="HC1195" t="s">
        <v>246</v>
      </c>
      <c r="HD1195" t="s">
        <v>246</v>
      </c>
      <c r="HE1195" s="2">
        <v>589</v>
      </c>
      <c r="HF1195" s="2">
        <v>0</v>
      </c>
      <c r="HG1195" s="2">
        <v>0</v>
      </c>
      <c r="HH1195">
        <v>0</v>
      </c>
      <c r="HI1195" s="2">
        <v>3925</v>
      </c>
      <c r="HJ1195" s="2">
        <v>3925</v>
      </c>
      <c r="HK1195" s="2">
        <v>0</v>
      </c>
      <c r="HL1195">
        <v>0</v>
      </c>
      <c r="HM1195" s="2">
        <v>0</v>
      </c>
      <c r="HN1195" s="2">
        <v>0</v>
      </c>
      <c r="HO1195" s="2">
        <v>0</v>
      </c>
      <c r="HP1195">
        <v>0</v>
      </c>
      <c r="HS1195" s="2">
        <v>3925</v>
      </c>
      <c r="HV1195" t="s">
        <v>289</v>
      </c>
      <c r="HY1195" t="s">
        <v>290</v>
      </c>
      <c r="HZ1195" t="s">
        <v>290</v>
      </c>
      <c r="IF1195" t="str">
        <f>""</f>
        <v/>
      </c>
      <c r="IG1195" t="str">
        <f>""</f>
        <v/>
      </c>
      <c r="IH1195" t="str">
        <f>""</f>
        <v/>
      </c>
      <c r="IT1195" t="str">
        <f>""</f>
        <v/>
      </c>
      <c r="IY1195" t="str">
        <f>""</f>
        <v/>
      </c>
      <c r="JB1195" t="s">
        <v>271</v>
      </c>
      <c r="JD1195" t="str">
        <f>""</f>
        <v/>
      </c>
      <c r="JE1195" t="str">
        <f>""</f>
        <v/>
      </c>
      <c r="JO1195" t="str">
        <f>""</f>
        <v/>
      </c>
      <c r="JP1195" t="str">
        <f>""</f>
        <v/>
      </c>
      <c r="JQ1195" t="str">
        <f>HYPERLINK("https://web.datatree.com/?/property?propertyId=4468001")</f>
        <v>https://web.datatree.com/?/property?propertyId=4468001</v>
      </c>
    </row>
    <row r="1196" spans="1:277" x14ac:dyDescent="0.25">
      <c r="A1196">
        <v>1194</v>
      </c>
      <c r="B1196" s="15" t="s">
        <v>18833</v>
      </c>
      <c r="C1196" s="15" t="s">
        <v>18832</v>
      </c>
      <c r="D1196" s="15" t="s">
        <v>18834</v>
      </c>
      <c r="E1196" s="15" t="s">
        <v>18835</v>
      </c>
      <c r="F1196" s="15" t="s">
        <v>18836</v>
      </c>
      <c r="G1196" s="15" t="s">
        <v>243</v>
      </c>
      <c r="H1196" s="15">
        <v>85555</v>
      </c>
      <c r="I1196" s="15" t="s">
        <v>18837</v>
      </c>
      <c r="J1196" s="23" t="s">
        <v>18838</v>
      </c>
      <c r="K1196" s="15" t="s">
        <v>18839</v>
      </c>
      <c r="L1196" s="16" t="s">
        <v>18840</v>
      </c>
      <c r="M1196" s="17" t="str">
        <f t="shared" si="359"/>
        <v>6/31/2022</v>
      </c>
      <c r="N1196" s="15">
        <v>10388</v>
      </c>
      <c r="O1196" s="18">
        <f t="shared" si="362"/>
        <v>0</v>
      </c>
      <c r="P1196" s="19" t="str">
        <f t="shared" si="363"/>
        <v>$0.00</v>
      </c>
      <c r="Q1196" s="16">
        <v>44834</v>
      </c>
      <c r="R1196" s="19" t="str">
        <f t="shared" si="360"/>
        <v>09/30/22</v>
      </c>
      <c r="S1196" t="str">
        <f t="shared" si="364"/>
        <v>MOHAVE</v>
      </c>
      <c r="T1196" s="6" t="str">
        <f t="shared" si="365"/>
        <v>351-13-031</v>
      </c>
      <c r="U1196" t="str">
        <f t="shared" si="366"/>
        <v xml:space="preserve">PO BOX 3368 </v>
      </c>
      <c r="V1196" t="str">
        <f t="shared" si="367"/>
        <v>BIG BEAR CITY</v>
      </c>
      <c r="W1196" t="str">
        <f t="shared" si="368"/>
        <v>CA</v>
      </c>
      <c r="X1196" t="str">
        <f t="shared" si="369"/>
        <v>92314-3368</v>
      </c>
      <c r="Y1196" t="str">
        <f t="shared" si="370"/>
        <v>COLLEEN</v>
      </c>
      <c r="Z1196" t="str">
        <f t="shared" si="371"/>
        <v>COLEMAN</v>
      </c>
      <c r="AA1196" t="str">
        <f t="shared" si="372"/>
        <v>GATEWAY ACRES TRACT 3 LOTS 55 &amp; 58</v>
      </c>
      <c r="AB1196">
        <f t="shared" si="373"/>
        <v>10</v>
      </c>
      <c r="AC1196" t="str">
        <f t="shared" si="374"/>
        <v>MOHAVE</v>
      </c>
      <c r="AI1196">
        <f t="shared" si="361"/>
        <v>10</v>
      </c>
      <c r="AO1196" t="s">
        <v>10537</v>
      </c>
      <c r="AP1196" t="s">
        <v>10538</v>
      </c>
      <c r="AQ1196" t="s">
        <v>10538</v>
      </c>
      <c r="AR1196" t="s">
        <v>10539</v>
      </c>
      <c r="AS1196" t="s">
        <v>240</v>
      </c>
      <c r="AT1196">
        <v>2</v>
      </c>
      <c r="BC1196" t="s">
        <v>10540</v>
      </c>
      <c r="BD1196" t="s">
        <v>10537</v>
      </c>
      <c r="BH1196" t="s">
        <v>242</v>
      </c>
      <c r="BS1196" t="s">
        <v>243</v>
      </c>
      <c r="BV1196" t="s">
        <v>244</v>
      </c>
      <c r="BY1196" t="s">
        <v>245</v>
      </c>
      <c r="CD1196" t="s">
        <v>10541</v>
      </c>
      <c r="CG1196" t="s">
        <v>10542</v>
      </c>
      <c r="CH1196" t="s">
        <v>10542</v>
      </c>
      <c r="CI1196" t="s">
        <v>328</v>
      </c>
      <c r="CJ1196" t="str">
        <f>"92314-3368"</f>
        <v>92314-3368</v>
      </c>
      <c r="CK1196" t="s">
        <v>10543</v>
      </c>
      <c r="CL1196" t="s">
        <v>10544</v>
      </c>
      <c r="CM1196" t="s">
        <v>10545</v>
      </c>
      <c r="CN1196" t="s">
        <v>254</v>
      </c>
      <c r="CO1196" t="s">
        <v>10546</v>
      </c>
      <c r="CP1196" t="str">
        <f>"351-13-031"</f>
        <v>351-13-031</v>
      </c>
      <c r="CQ1196" t="str">
        <f>"35113031"</f>
        <v>35113031</v>
      </c>
      <c r="CR1196" t="str">
        <f>"R35113031"</f>
        <v>R35113031</v>
      </c>
      <c r="CS1196">
        <v>4015</v>
      </c>
      <c r="CX1196" t="s">
        <v>333</v>
      </c>
      <c r="CY1196" t="s">
        <v>310</v>
      </c>
      <c r="CZ1196">
        <v>17</v>
      </c>
      <c r="DB1196">
        <v>35.469114579541099</v>
      </c>
      <c r="DC1196">
        <v>-114.44509681244899</v>
      </c>
      <c r="DD1196" t="s">
        <v>606</v>
      </c>
      <c r="DE1196">
        <v>3</v>
      </c>
      <c r="DK1196" t="s">
        <v>607</v>
      </c>
      <c r="DL1196" t="s">
        <v>607</v>
      </c>
      <c r="DO1196" t="str">
        <f>"55|58"</f>
        <v>55|58</v>
      </c>
      <c r="DQ1196">
        <v>0</v>
      </c>
      <c r="DR1196">
        <v>0</v>
      </c>
      <c r="DS1196">
        <v>0</v>
      </c>
      <c r="DT1196">
        <v>0</v>
      </c>
      <c r="DW1196">
        <v>0</v>
      </c>
      <c r="DX1196">
        <v>0</v>
      </c>
      <c r="DZ1196">
        <v>0</v>
      </c>
      <c r="EA1196">
        <v>0</v>
      </c>
      <c r="EB1196">
        <v>0</v>
      </c>
      <c r="EC1196">
        <v>0</v>
      </c>
      <c r="ED1196">
        <v>0</v>
      </c>
      <c r="EE1196">
        <v>0</v>
      </c>
      <c r="EF1196">
        <v>0</v>
      </c>
      <c r="EG1196">
        <v>0</v>
      </c>
      <c r="EH1196">
        <v>0</v>
      </c>
      <c r="EI1196">
        <v>0</v>
      </c>
      <c r="EL1196">
        <v>0</v>
      </c>
      <c r="EN1196">
        <v>0</v>
      </c>
      <c r="EP1196">
        <v>0</v>
      </c>
      <c r="ER1196">
        <v>0</v>
      </c>
      <c r="ET1196">
        <v>0</v>
      </c>
      <c r="EY1196">
        <v>0</v>
      </c>
      <c r="FA1196">
        <v>0</v>
      </c>
      <c r="FL1196">
        <v>0</v>
      </c>
      <c r="FQ1196" t="s">
        <v>336</v>
      </c>
      <c r="FR1196" t="s">
        <v>337</v>
      </c>
      <c r="FS1196" t="s">
        <v>338</v>
      </c>
      <c r="FU1196">
        <v>435600</v>
      </c>
      <c r="FV1196">
        <v>10</v>
      </c>
      <c r="FW1196">
        <v>0</v>
      </c>
      <c r="FX1196">
        <v>0</v>
      </c>
      <c r="FY1196">
        <v>0</v>
      </c>
      <c r="FZ1196">
        <v>0</v>
      </c>
      <c r="GI1196" t="s">
        <v>264</v>
      </c>
      <c r="GJ1196" t="s">
        <v>339</v>
      </c>
      <c r="GK1196" t="s">
        <v>340</v>
      </c>
      <c r="GL1196" s="1">
        <v>40135</v>
      </c>
      <c r="GM1196" t="s">
        <v>267</v>
      </c>
      <c r="GN1196" t="str">
        <f t="shared" ref="GN1196:GN1203" si="377">"FALSE"</f>
        <v>FALSE</v>
      </c>
      <c r="GO1196">
        <v>2022</v>
      </c>
      <c r="GP1196">
        <v>2020</v>
      </c>
      <c r="GQ1196">
        <v>400</v>
      </c>
      <c r="GR1196" t="s">
        <v>246</v>
      </c>
      <c r="GS1196" t="s">
        <v>246</v>
      </c>
      <c r="GT1196" t="s">
        <v>246</v>
      </c>
      <c r="GU1196" t="s">
        <v>246</v>
      </c>
      <c r="GV1196" t="s">
        <v>246</v>
      </c>
      <c r="GW1196" t="s">
        <v>246</v>
      </c>
      <c r="GX1196" t="s">
        <v>246</v>
      </c>
      <c r="GY1196" t="s">
        <v>246</v>
      </c>
      <c r="GZ1196" t="s">
        <v>246</v>
      </c>
      <c r="HA1196" t="s">
        <v>246</v>
      </c>
      <c r="HB1196" t="s">
        <v>246</v>
      </c>
      <c r="HC1196" t="s">
        <v>246</v>
      </c>
      <c r="HD1196" t="s">
        <v>246</v>
      </c>
      <c r="HE1196" s="2">
        <v>928</v>
      </c>
      <c r="HF1196" s="2">
        <v>0</v>
      </c>
      <c r="HG1196" s="2">
        <v>0</v>
      </c>
      <c r="HH1196">
        <v>0</v>
      </c>
      <c r="HI1196" s="2">
        <v>6190</v>
      </c>
      <c r="HJ1196" s="2">
        <v>6190</v>
      </c>
      <c r="HK1196" s="2">
        <v>0</v>
      </c>
      <c r="HL1196">
        <v>0</v>
      </c>
      <c r="HM1196" s="2">
        <v>0</v>
      </c>
      <c r="HN1196" s="2">
        <v>0</v>
      </c>
      <c r="HO1196" s="2">
        <v>0</v>
      </c>
      <c r="HP1196">
        <v>0</v>
      </c>
      <c r="HQ1196" s="2">
        <v>85.4</v>
      </c>
      <c r="HS1196" s="2">
        <v>6190</v>
      </c>
      <c r="HV1196" t="s">
        <v>315</v>
      </c>
      <c r="HY1196" t="s">
        <v>316</v>
      </c>
      <c r="HZ1196" t="s">
        <v>317</v>
      </c>
      <c r="IA1196" t="s">
        <v>318</v>
      </c>
      <c r="IC1196" s="1">
        <v>37967</v>
      </c>
      <c r="ID1196" s="2">
        <v>0</v>
      </c>
      <c r="IE1196" t="s">
        <v>319</v>
      </c>
      <c r="IF1196" t="str">
        <f>"                    "</f>
        <v xml:space="preserve">                    </v>
      </c>
      <c r="IG1196" t="str">
        <f>"4797.49"</f>
        <v>4797.49</v>
      </c>
      <c r="IH1196" t="str">
        <f>""</f>
        <v/>
      </c>
      <c r="IT1196" t="str">
        <f>""</f>
        <v/>
      </c>
      <c r="IY1196" t="str">
        <f>""</f>
        <v/>
      </c>
      <c r="JB1196" t="s">
        <v>271</v>
      </c>
      <c r="JD1196" t="str">
        <f>""</f>
        <v/>
      </c>
      <c r="JE1196" t="str">
        <f>""</f>
        <v/>
      </c>
      <c r="JO1196" t="str">
        <f>""</f>
        <v/>
      </c>
      <c r="JP1196" t="str">
        <f>""</f>
        <v/>
      </c>
      <c r="JQ1196" t="str">
        <f>HYPERLINK("https://web.datatree.com/?/property?propertyId=4469477")</f>
        <v>https://web.datatree.com/?/property?propertyId=4469477</v>
      </c>
    </row>
    <row r="1197" spans="1:277" x14ac:dyDescent="0.25">
      <c r="A1197">
        <v>1195</v>
      </c>
      <c r="B1197" s="15" t="s">
        <v>18833</v>
      </c>
      <c r="C1197" s="15" t="s">
        <v>18832</v>
      </c>
      <c r="D1197" s="15" t="s">
        <v>18834</v>
      </c>
      <c r="E1197" s="15" t="s">
        <v>18835</v>
      </c>
      <c r="F1197" s="15" t="s">
        <v>18836</v>
      </c>
      <c r="G1197" s="15" t="s">
        <v>243</v>
      </c>
      <c r="H1197" s="15">
        <v>85555</v>
      </c>
      <c r="I1197" s="15" t="s">
        <v>18837</v>
      </c>
      <c r="J1197" s="23" t="s">
        <v>18838</v>
      </c>
      <c r="K1197" s="15" t="s">
        <v>18839</v>
      </c>
      <c r="L1197" s="16" t="s">
        <v>18840</v>
      </c>
      <c r="M1197" s="17" t="str">
        <f t="shared" si="359"/>
        <v>6/31/2022</v>
      </c>
      <c r="N1197" s="15">
        <v>10389</v>
      </c>
      <c r="O1197" s="18">
        <f t="shared" si="362"/>
        <v>0</v>
      </c>
      <c r="P1197" s="19" t="str">
        <f t="shared" si="363"/>
        <v>$0.00</v>
      </c>
      <c r="Q1197" s="16">
        <v>44834</v>
      </c>
      <c r="R1197" s="19" t="str">
        <f t="shared" si="360"/>
        <v>09/30/22</v>
      </c>
      <c r="S1197" t="str">
        <f t="shared" si="364"/>
        <v>MOHAVE</v>
      </c>
      <c r="T1197" s="6" t="str">
        <f t="shared" si="365"/>
        <v>318-04-027</v>
      </c>
      <c r="U1197" t="str">
        <f t="shared" si="366"/>
        <v xml:space="preserve">PO BOX 16563 </v>
      </c>
      <c r="V1197" t="str">
        <f t="shared" si="367"/>
        <v>PHOENIX</v>
      </c>
      <c r="W1197" t="str">
        <f t="shared" si="368"/>
        <v>AZ</v>
      </c>
      <c r="X1197" t="str">
        <f t="shared" si="369"/>
        <v>85011-6563</v>
      </c>
      <c r="Y1197">
        <f t="shared" si="370"/>
        <v>0</v>
      </c>
      <c r="Z1197" t="str">
        <f t="shared" si="371"/>
        <v>UNITED STATES OF AMERICA</v>
      </c>
      <c r="AA1197" t="str">
        <f t="shared" si="372"/>
        <v>T28N R16W SEC 34 NE4 NE4 NW4 CONT 10 ACRES 318-04-010 (318-04-027 &amp; 028)</v>
      </c>
      <c r="AB1197">
        <f t="shared" si="373"/>
        <v>10</v>
      </c>
      <c r="AC1197" t="str">
        <f t="shared" si="374"/>
        <v>MOHAVE</v>
      </c>
      <c r="AI1197">
        <f t="shared" si="361"/>
        <v>10</v>
      </c>
      <c r="AO1197" t="s">
        <v>1079</v>
      </c>
      <c r="AR1197" t="s">
        <v>1079</v>
      </c>
      <c r="AS1197" t="s">
        <v>273</v>
      </c>
      <c r="AT1197">
        <v>91</v>
      </c>
      <c r="BC1197" t="s">
        <v>1079</v>
      </c>
      <c r="BD1197" t="s">
        <v>1079</v>
      </c>
      <c r="BF1197" t="s">
        <v>343</v>
      </c>
      <c r="BH1197" t="s">
        <v>242</v>
      </c>
      <c r="BS1197" t="s">
        <v>243</v>
      </c>
      <c r="BV1197" t="s">
        <v>244</v>
      </c>
      <c r="BY1197" t="s">
        <v>245</v>
      </c>
      <c r="CD1197" t="s">
        <v>9367</v>
      </c>
      <c r="CG1197" t="s">
        <v>591</v>
      </c>
      <c r="CH1197" t="s">
        <v>591</v>
      </c>
      <c r="CI1197" t="s">
        <v>243</v>
      </c>
      <c r="CJ1197" t="str">
        <f>"85011-6563"</f>
        <v>85011-6563</v>
      </c>
      <c r="CK1197" t="s">
        <v>4319</v>
      </c>
      <c r="CL1197" t="s">
        <v>9368</v>
      </c>
      <c r="CM1197" t="s">
        <v>9369</v>
      </c>
      <c r="CN1197" t="s">
        <v>254</v>
      </c>
      <c r="CO1197" t="s">
        <v>10547</v>
      </c>
      <c r="CP1197" t="str">
        <f>"318-04-027"</f>
        <v>318-04-027</v>
      </c>
      <c r="CQ1197" t="str">
        <f>"31804027"</f>
        <v>31804027</v>
      </c>
      <c r="CR1197" t="str">
        <f>"R31804027"</f>
        <v>R31804027</v>
      </c>
      <c r="CS1197">
        <v>4015</v>
      </c>
      <c r="CX1197" t="s">
        <v>445</v>
      </c>
      <c r="CY1197" t="s">
        <v>351</v>
      </c>
      <c r="CZ1197">
        <v>34</v>
      </c>
      <c r="DB1197">
        <v>35.7773777545966</v>
      </c>
      <c r="DC1197">
        <v>-113.98225731476801</v>
      </c>
      <c r="DK1197" t="s">
        <v>10548</v>
      </c>
      <c r="DL1197" t="s">
        <v>10548</v>
      </c>
      <c r="DO1197" t="str">
        <f>""</f>
        <v/>
      </c>
      <c r="DQ1197">
        <v>0</v>
      </c>
      <c r="DR1197">
        <v>0</v>
      </c>
      <c r="DS1197">
        <v>0</v>
      </c>
      <c r="DT1197">
        <v>0</v>
      </c>
      <c r="DW1197">
        <v>0</v>
      </c>
      <c r="DX1197">
        <v>0</v>
      </c>
      <c r="DZ1197">
        <v>0</v>
      </c>
      <c r="EA1197">
        <v>0</v>
      </c>
      <c r="EB1197">
        <v>0</v>
      </c>
      <c r="EC1197">
        <v>0</v>
      </c>
      <c r="ED1197">
        <v>0</v>
      </c>
      <c r="EE1197">
        <v>0</v>
      </c>
      <c r="EF1197">
        <v>0</v>
      </c>
      <c r="EG1197">
        <v>0</v>
      </c>
      <c r="EH1197">
        <v>0</v>
      </c>
      <c r="EI1197">
        <v>0</v>
      </c>
      <c r="EL1197">
        <v>0</v>
      </c>
      <c r="EN1197">
        <v>0</v>
      </c>
      <c r="EP1197">
        <v>0</v>
      </c>
      <c r="ER1197">
        <v>0</v>
      </c>
      <c r="ET1197">
        <v>0</v>
      </c>
      <c r="EY1197">
        <v>0</v>
      </c>
      <c r="FA1197">
        <v>0</v>
      </c>
      <c r="FL1197">
        <v>0</v>
      </c>
      <c r="FQ1197" t="s">
        <v>261</v>
      </c>
      <c r="FR1197" t="s">
        <v>1088</v>
      </c>
      <c r="FS1197" t="s">
        <v>1089</v>
      </c>
      <c r="FU1197">
        <v>435600</v>
      </c>
      <c r="FV1197">
        <v>10</v>
      </c>
      <c r="FW1197">
        <v>0</v>
      </c>
      <c r="FX1197">
        <v>0</v>
      </c>
      <c r="FY1197">
        <v>0</v>
      </c>
      <c r="FZ1197">
        <v>0</v>
      </c>
      <c r="GI1197" t="s">
        <v>264</v>
      </c>
      <c r="GJ1197" t="s">
        <v>1075</v>
      </c>
      <c r="GK1197" t="s">
        <v>1076</v>
      </c>
      <c r="GL1197" s="1">
        <v>40135</v>
      </c>
      <c r="GM1197" t="s">
        <v>267</v>
      </c>
      <c r="GN1197" t="str">
        <f t="shared" si="377"/>
        <v>FALSE</v>
      </c>
      <c r="GO1197">
        <v>2022</v>
      </c>
      <c r="GQ1197">
        <v>400</v>
      </c>
      <c r="GR1197" t="s">
        <v>246</v>
      </c>
      <c r="GS1197" t="s">
        <v>246</v>
      </c>
      <c r="GT1197" t="s">
        <v>246</v>
      </c>
      <c r="GU1197" t="s">
        <v>246</v>
      </c>
      <c r="GV1197" t="s">
        <v>246</v>
      </c>
      <c r="GW1197" t="s">
        <v>246</v>
      </c>
      <c r="GX1197" t="s">
        <v>246</v>
      </c>
      <c r="GY1197" t="s">
        <v>246</v>
      </c>
      <c r="GZ1197" t="s">
        <v>246</v>
      </c>
      <c r="HA1197" t="s">
        <v>613</v>
      </c>
      <c r="HB1197" t="s">
        <v>246</v>
      </c>
      <c r="HC1197" t="s">
        <v>246</v>
      </c>
      <c r="HD1197" t="s">
        <v>246</v>
      </c>
      <c r="HE1197" s="2">
        <v>1082</v>
      </c>
      <c r="HF1197" s="2">
        <v>0</v>
      </c>
      <c r="HG1197" s="2">
        <v>0</v>
      </c>
      <c r="HH1197">
        <v>0</v>
      </c>
      <c r="HI1197" s="2">
        <v>7214</v>
      </c>
      <c r="HJ1197" s="2">
        <v>7214</v>
      </c>
      <c r="HK1197" s="2">
        <v>0</v>
      </c>
      <c r="HL1197">
        <v>0</v>
      </c>
      <c r="HM1197" s="2">
        <v>0</v>
      </c>
      <c r="HN1197" s="2">
        <v>0</v>
      </c>
      <c r="HO1197" s="2">
        <v>0</v>
      </c>
      <c r="HP1197">
        <v>0</v>
      </c>
      <c r="HS1197" s="2">
        <v>7214</v>
      </c>
      <c r="HV1197" t="s">
        <v>315</v>
      </c>
      <c r="HY1197" t="s">
        <v>358</v>
      </c>
      <c r="HZ1197" t="s">
        <v>359</v>
      </c>
      <c r="IA1197" t="s">
        <v>360</v>
      </c>
      <c r="IF1197" t="str">
        <f>""</f>
        <v/>
      </c>
      <c r="IG1197" t="str">
        <f>""</f>
        <v/>
      </c>
      <c r="IH1197" t="str">
        <f>""</f>
        <v/>
      </c>
      <c r="IT1197" t="str">
        <f>""</f>
        <v/>
      </c>
      <c r="IY1197" t="str">
        <f>""</f>
        <v/>
      </c>
      <c r="JB1197" t="s">
        <v>271</v>
      </c>
      <c r="JD1197" t="str">
        <f>""</f>
        <v/>
      </c>
      <c r="JE1197" t="str">
        <f>""</f>
        <v/>
      </c>
      <c r="JO1197" t="str">
        <f>""</f>
        <v/>
      </c>
      <c r="JP1197" t="str">
        <f>""</f>
        <v/>
      </c>
      <c r="JQ1197" t="str">
        <f>HYPERLINK("https://web.datatree.com/?/property?propertyId=4411701")</f>
        <v>https://web.datatree.com/?/property?propertyId=4411701</v>
      </c>
    </row>
    <row r="1198" spans="1:277" x14ac:dyDescent="0.25">
      <c r="A1198">
        <v>1196</v>
      </c>
      <c r="B1198" s="15" t="s">
        <v>18833</v>
      </c>
      <c r="C1198" s="15" t="s">
        <v>18832</v>
      </c>
      <c r="D1198" s="15" t="s">
        <v>18834</v>
      </c>
      <c r="E1198" s="15" t="s">
        <v>18835</v>
      </c>
      <c r="F1198" s="15" t="s">
        <v>18836</v>
      </c>
      <c r="G1198" s="15" t="s">
        <v>243</v>
      </c>
      <c r="H1198" s="15">
        <v>85555</v>
      </c>
      <c r="I1198" s="15" t="s">
        <v>18837</v>
      </c>
      <c r="J1198" s="23" t="s">
        <v>18838</v>
      </c>
      <c r="K1198" s="15" t="s">
        <v>18839</v>
      </c>
      <c r="L1198" s="16" t="s">
        <v>18840</v>
      </c>
      <c r="M1198" s="17" t="str">
        <f t="shared" si="359"/>
        <v>6/31/2022</v>
      </c>
      <c r="N1198" s="15">
        <v>10390</v>
      </c>
      <c r="O1198" s="18">
        <f t="shared" si="362"/>
        <v>0</v>
      </c>
      <c r="P1198" s="19" t="str">
        <f t="shared" si="363"/>
        <v>$0.00</v>
      </c>
      <c r="Q1198" s="16">
        <v>44834</v>
      </c>
      <c r="R1198" s="19" t="str">
        <f t="shared" si="360"/>
        <v>09/30/22</v>
      </c>
      <c r="S1198" t="str">
        <f t="shared" si="364"/>
        <v>MOHAVE</v>
      </c>
      <c r="T1198" s="6" t="str">
        <f t="shared" si="365"/>
        <v>201-06-075</v>
      </c>
      <c r="U1198" t="str">
        <f t="shared" si="366"/>
        <v xml:space="preserve">913 N 9TH ST </v>
      </c>
      <c r="V1198" t="str">
        <f t="shared" si="367"/>
        <v>MARSHALL</v>
      </c>
      <c r="W1198" t="str">
        <f t="shared" si="368"/>
        <v>IL</v>
      </c>
      <c r="X1198" t="str">
        <f t="shared" si="369"/>
        <v>62441-1913</v>
      </c>
      <c r="Y1198" t="str">
        <f t="shared" si="370"/>
        <v>THOMAS</v>
      </c>
      <c r="Z1198" t="str">
        <f t="shared" si="371"/>
        <v>KEEFER</v>
      </c>
      <c r="AA1198" t="str">
        <f t="shared" si="372"/>
        <v>ACCOLADE RANCHES LOT 75</v>
      </c>
      <c r="AB1198">
        <f t="shared" si="373"/>
        <v>10</v>
      </c>
      <c r="AC1198" t="str">
        <f t="shared" si="374"/>
        <v>MOHAVE</v>
      </c>
      <c r="AI1198">
        <f t="shared" si="361"/>
        <v>10</v>
      </c>
      <c r="AO1198" t="s">
        <v>10549</v>
      </c>
      <c r="AP1198" t="s">
        <v>10550</v>
      </c>
      <c r="AQ1198" t="s">
        <v>968</v>
      </c>
      <c r="AR1198" t="s">
        <v>10551</v>
      </c>
      <c r="AS1198" t="s">
        <v>240</v>
      </c>
      <c r="AT1198">
        <v>6</v>
      </c>
      <c r="BC1198" t="s">
        <v>10552</v>
      </c>
      <c r="BD1198" t="s">
        <v>10549</v>
      </c>
      <c r="BE1198" t="s">
        <v>1373</v>
      </c>
      <c r="BH1198" t="s">
        <v>242</v>
      </c>
      <c r="BS1198" t="s">
        <v>243</v>
      </c>
      <c r="BV1198" t="s">
        <v>244</v>
      </c>
      <c r="BY1198" t="s">
        <v>245</v>
      </c>
      <c r="BZ1198" t="s">
        <v>246</v>
      </c>
      <c r="CA1198">
        <v>913</v>
      </c>
      <c r="CD1198" t="s">
        <v>3994</v>
      </c>
      <c r="CE1198" t="s">
        <v>375</v>
      </c>
      <c r="CG1198" t="s">
        <v>8552</v>
      </c>
      <c r="CH1198" t="s">
        <v>8552</v>
      </c>
      <c r="CI1198" t="s">
        <v>250</v>
      </c>
      <c r="CJ1198" t="str">
        <f>"62441-1913"</f>
        <v>62441-1913</v>
      </c>
      <c r="CK1198" t="s">
        <v>378</v>
      </c>
      <c r="CL1198" t="s">
        <v>10553</v>
      </c>
      <c r="CM1198" t="s">
        <v>10554</v>
      </c>
      <c r="CN1198" t="s">
        <v>254</v>
      </c>
      <c r="CO1198" t="s">
        <v>10555</v>
      </c>
      <c r="CP1198" t="str">
        <f>"201-06-075"</f>
        <v>201-06-075</v>
      </c>
      <c r="CQ1198" t="str">
        <f>"20106075"</f>
        <v>20106075</v>
      </c>
      <c r="CR1198" t="str">
        <f>"R20106075"</f>
        <v>R20106075</v>
      </c>
      <c r="CS1198">
        <v>4015</v>
      </c>
      <c r="CW1198" t="s">
        <v>256</v>
      </c>
      <c r="CX1198" t="s">
        <v>281</v>
      </c>
      <c r="CY1198" t="s">
        <v>258</v>
      </c>
      <c r="CZ1198">
        <v>31</v>
      </c>
      <c r="DB1198">
        <v>34.6887925474729</v>
      </c>
      <c r="DC1198">
        <v>-113.552363739876</v>
      </c>
      <c r="DD1198" t="s">
        <v>282</v>
      </c>
      <c r="DK1198" t="s">
        <v>950</v>
      </c>
      <c r="DL1198" t="s">
        <v>950</v>
      </c>
      <c r="DO1198" t="str">
        <f>"75"</f>
        <v>75</v>
      </c>
      <c r="DQ1198">
        <v>0</v>
      </c>
      <c r="DR1198">
        <v>0</v>
      </c>
      <c r="DS1198">
        <v>0</v>
      </c>
      <c r="DT1198">
        <v>0</v>
      </c>
      <c r="DW1198">
        <v>0</v>
      </c>
      <c r="DX1198">
        <v>0</v>
      </c>
      <c r="DZ1198">
        <v>0</v>
      </c>
      <c r="EA1198">
        <v>0</v>
      </c>
      <c r="EB1198">
        <v>0</v>
      </c>
      <c r="EC1198">
        <v>0</v>
      </c>
      <c r="ED1198">
        <v>0</v>
      </c>
      <c r="EE1198">
        <v>0</v>
      </c>
      <c r="EF1198">
        <v>0</v>
      </c>
      <c r="EG1198">
        <v>0</v>
      </c>
      <c r="EH1198">
        <v>0</v>
      </c>
      <c r="EI1198">
        <v>0</v>
      </c>
      <c r="EL1198">
        <v>0</v>
      </c>
      <c r="EN1198">
        <v>0</v>
      </c>
      <c r="EP1198">
        <v>0</v>
      </c>
      <c r="ER1198">
        <v>0</v>
      </c>
      <c r="ET1198">
        <v>0</v>
      </c>
      <c r="EY1198">
        <v>0</v>
      </c>
      <c r="FA1198">
        <v>0</v>
      </c>
      <c r="FL1198">
        <v>0</v>
      </c>
      <c r="FQ1198" t="s">
        <v>261</v>
      </c>
      <c r="FR1198" t="s">
        <v>262</v>
      </c>
      <c r="FS1198" t="s">
        <v>263</v>
      </c>
      <c r="FU1198">
        <v>435600</v>
      </c>
      <c r="FV1198">
        <v>10</v>
      </c>
      <c r="FW1198">
        <v>0</v>
      </c>
      <c r="FX1198">
        <v>0</v>
      </c>
      <c r="FY1198">
        <v>0</v>
      </c>
      <c r="FZ1198">
        <v>0</v>
      </c>
      <c r="GI1198" t="s">
        <v>264</v>
      </c>
      <c r="GJ1198" t="s">
        <v>287</v>
      </c>
      <c r="GK1198" t="s">
        <v>288</v>
      </c>
      <c r="GL1198" s="1">
        <v>40135</v>
      </c>
      <c r="GM1198" t="s">
        <v>267</v>
      </c>
      <c r="GN1198" t="str">
        <f t="shared" si="377"/>
        <v>FALSE</v>
      </c>
      <c r="GO1198">
        <v>2022</v>
      </c>
      <c r="GP1198">
        <v>2020</v>
      </c>
      <c r="GQ1198">
        <v>600</v>
      </c>
      <c r="GR1198" t="s">
        <v>246</v>
      </c>
      <c r="GS1198" t="s">
        <v>246</v>
      </c>
      <c r="GT1198" t="s">
        <v>246</v>
      </c>
      <c r="GU1198" t="s">
        <v>246</v>
      </c>
      <c r="GV1198" t="s">
        <v>246</v>
      </c>
      <c r="GW1198" t="s">
        <v>246</v>
      </c>
      <c r="GX1198" t="s">
        <v>246</v>
      </c>
      <c r="GY1198" t="s">
        <v>246</v>
      </c>
      <c r="GZ1198" t="s">
        <v>246</v>
      </c>
      <c r="HA1198" t="s">
        <v>246</v>
      </c>
      <c r="HB1198" t="s">
        <v>246</v>
      </c>
      <c r="HC1198" t="s">
        <v>246</v>
      </c>
      <c r="HD1198" t="s">
        <v>246</v>
      </c>
      <c r="HE1198" s="2">
        <v>602</v>
      </c>
      <c r="HF1198" s="2">
        <v>0</v>
      </c>
      <c r="HG1198" s="2">
        <v>0</v>
      </c>
      <c r="HH1198">
        <v>0</v>
      </c>
      <c r="HI1198" s="2">
        <v>4015</v>
      </c>
      <c r="HJ1198" s="2">
        <v>4015</v>
      </c>
      <c r="HK1198" s="2">
        <v>0</v>
      </c>
      <c r="HL1198">
        <v>0</v>
      </c>
      <c r="HM1198" s="2">
        <v>0</v>
      </c>
      <c r="HN1198" s="2">
        <v>0</v>
      </c>
      <c r="HO1198" s="2">
        <v>0</v>
      </c>
      <c r="HP1198">
        <v>0</v>
      </c>
      <c r="HQ1198" s="2">
        <v>50.64</v>
      </c>
      <c r="HS1198" s="2">
        <v>4015</v>
      </c>
      <c r="HV1198" t="s">
        <v>289</v>
      </c>
      <c r="HY1198" t="s">
        <v>290</v>
      </c>
      <c r="HZ1198" t="s">
        <v>290</v>
      </c>
      <c r="IB1198" s="1">
        <v>38152</v>
      </c>
      <c r="IC1198" s="1">
        <v>38168</v>
      </c>
      <c r="ID1198" s="2">
        <v>0</v>
      </c>
      <c r="IE1198" t="s">
        <v>362</v>
      </c>
      <c r="IF1198" t="str">
        <f>"                    "</f>
        <v xml:space="preserve">                    </v>
      </c>
      <c r="IG1198" t="str">
        <f>"5090.150"</f>
        <v>5090.150</v>
      </c>
      <c r="IH1198" t="str">
        <f>""</f>
        <v/>
      </c>
      <c r="IT1198" t="str">
        <f>""</f>
        <v/>
      </c>
      <c r="IY1198" t="str">
        <f>""</f>
        <v/>
      </c>
      <c r="JB1198" t="s">
        <v>271</v>
      </c>
      <c r="JD1198" t="str">
        <f>""</f>
        <v/>
      </c>
      <c r="JE1198" t="str">
        <f>""</f>
        <v/>
      </c>
      <c r="JO1198" t="str">
        <f>""</f>
        <v/>
      </c>
      <c r="JP1198" t="str">
        <f>""</f>
        <v/>
      </c>
      <c r="JQ1198" t="str">
        <f>HYPERLINK("https://web.datatree.com/?/property?propertyId=4413089")</f>
        <v>https://web.datatree.com/?/property?propertyId=4413089</v>
      </c>
    </row>
    <row r="1199" spans="1:277" x14ac:dyDescent="0.25">
      <c r="A1199">
        <v>1197</v>
      </c>
      <c r="B1199" s="15" t="s">
        <v>18833</v>
      </c>
      <c r="C1199" s="15" t="s">
        <v>18832</v>
      </c>
      <c r="D1199" s="15" t="s">
        <v>18834</v>
      </c>
      <c r="E1199" s="15" t="s">
        <v>18835</v>
      </c>
      <c r="F1199" s="15" t="s">
        <v>18836</v>
      </c>
      <c r="G1199" s="15" t="s">
        <v>243</v>
      </c>
      <c r="H1199" s="15">
        <v>85555</v>
      </c>
      <c r="I1199" s="15" t="s">
        <v>18837</v>
      </c>
      <c r="J1199" s="23" t="s">
        <v>18838</v>
      </c>
      <c r="K1199" s="15" t="s">
        <v>18839</v>
      </c>
      <c r="L1199" s="16" t="s">
        <v>18840</v>
      </c>
      <c r="M1199" s="17" t="str">
        <f t="shared" si="359"/>
        <v>6/31/2022</v>
      </c>
      <c r="N1199" s="15">
        <v>10391</v>
      </c>
      <c r="O1199" s="18">
        <f t="shared" si="362"/>
        <v>0</v>
      </c>
      <c r="P1199" s="19" t="str">
        <f t="shared" si="363"/>
        <v>$0.00</v>
      </c>
      <c r="Q1199" s="16">
        <v>44834</v>
      </c>
      <c r="R1199" s="19" t="str">
        <f t="shared" si="360"/>
        <v>09/30/22</v>
      </c>
      <c r="S1199" t="str">
        <f t="shared" si="364"/>
        <v>MOHAVE</v>
      </c>
      <c r="T1199" s="6" t="str">
        <f t="shared" si="365"/>
        <v>353-18-050</v>
      </c>
      <c r="U1199" t="str">
        <f t="shared" si="366"/>
        <v xml:space="preserve">2780 N OLD BETHLEHEM PIKE </v>
      </c>
      <c r="V1199" t="str">
        <f t="shared" si="367"/>
        <v>QUAKERTOWN</v>
      </c>
      <c r="W1199" t="str">
        <f t="shared" si="368"/>
        <v>PA</v>
      </c>
      <c r="X1199" t="str">
        <f t="shared" si="369"/>
        <v>18951-4025</v>
      </c>
      <c r="Y1199" t="str">
        <f t="shared" si="370"/>
        <v>BRIAN</v>
      </c>
      <c r="Z1199" t="str">
        <f t="shared" si="371"/>
        <v>HENRY</v>
      </c>
      <c r="AA1199" t="str">
        <f t="shared" si="372"/>
        <v>SILVER SPRINGS UNIT VI LOT 505 CONT 10.01 AC</v>
      </c>
      <c r="AB1199">
        <f t="shared" si="373"/>
        <v>10</v>
      </c>
      <c r="AC1199" t="str">
        <f t="shared" si="374"/>
        <v>MOHAVE</v>
      </c>
      <c r="AI1199">
        <f t="shared" si="361"/>
        <v>10</v>
      </c>
      <c r="AO1199" t="s">
        <v>10556</v>
      </c>
      <c r="AP1199" t="s">
        <v>10557</v>
      </c>
      <c r="AQ1199" t="s">
        <v>10557</v>
      </c>
      <c r="AR1199" t="s">
        <v>5110</v>
      </c>
      <c r="AS1199" t="s">
        <v>240</v>
      </c>
      <c r="AT1199">
        <v>11</v>
      </c>
      <c r="BC1199" t="s">
        <v>10558</v>
      </c>
      <c r="BD1199" t="s">
        <v>10556</v>
      </c>
      <c r="BE1199" t="s">
        <v>829</v>
      </c>
      <c r="BH1199" t="s">
        <v>242</v>
      </c>
      <c r="BS1199" t="s">
        <v>243</v>
      </c>
      <c r="BV1199" t="s">
        <v>244</v>
      </c>
      <c r="BY1199" t="s">
        <v>245</v>
      </c>
      <c r="BZ1199" t="s">
        <v>246</v>
      </c>
      <c r="CA1199">
        <v>2780</v>
      </c>
      <c r="CD1199" t="s">
        <v>10559</v>
      </c>
      <c r="CE1199" t="s">
        <v>10560</v>
      </c>
      <c r="CG1199" t="s">
        <v>10561</v>
      </c>
      <c r="CI1199" t="s">
        <v>1514</v>
      </c>
      <c r="CJ1199" t="str">
        <f>"18951-4025"</f>
        <v>18951-4025</v>
      </c>
      <c r="CK1199" t="s">
        <v>532</v>
      </c>
      <c r="CL1199" t="s">
        <v>10562</v>
      </c>
      <c r="CM1199" t="s">
        <v>10563</v>
      </c>
      <c r="CN1199" t="s">
        <v>254</v>
      </c>
      <c r="CO1199" t="s">
        <v>10564</v>
      </c>
      <c r="CP1199" t="str">
        <f>"353-18-050"</f>
        <v>353-18-050</v>
      </c>
      <c r="CQ1199" t="str">
        <f>"35318050"</f>
        <v>35318050</v>
      </c>
      <c r="CR1199" t="str">
        <f>"R35318050"</f>
        <v>R35318050</v>
      </c>
      <c r="CS1199">
        <v>4015</v>
      </c>
      <c r="CW1199" t="s">
        <v>256</v>
      </c>
      <c r="CX1199" t="s">
        <v>257</v>
      </c>
      <c r="CY1199" t="s">
        <v>258</v>
      </c>
      <c r="CZ1199">
        <v>35</v>
      </c>
      <c r="DB1199">
        <v>35.156809956867299</v>
      </c>
      <c r="DC1199">
        <v>-113.509786895286</v>
      </c>
      <c r="DD1199" t="s">
        <v>259</v>
      </c>
      <c r="DK1199" t="s">
        <v>1034</v>
      </c>
      <c r="DL1199" t="s">
        <v>1034</v>
      </c>
      <c r="DO1199" t="str">
        <f>"505"</f>
        <v>505</v>
      </c>
      <c r="DQ1199">
        <v>0</v>
      </c>
      <c r="DR1199">
        <v>0</v>
      </c>
      <c r="DS1199">
        <v>0</v>
      </c>
      <c r="DT1199">
        <v>0</v>
      </c>
      <c r="DW1199">
        <v>0</v>
      </c>
      <c r="DX1199">
        <v>0</v>
      </c>
      <c r="DZ1199">
        <v>0</v>
      </c>
      <c r="EA1199">
        <v>0</v>
      </c>
      <c r="EB1199">
        <v>0</v>
      </c>
      <c r="EC1199">
        <v>0</v>
      </c>
      <c r="ED1199">
        <v>0</v>
      </c>
      <c r="EE1199">
        <v>0</v>
      </c>
      <c r="EF1199">
        <v>0</v>
      </c>
      <c r="EG1199">
        <v>0</v>
      </c>
      <c r="EH1199">
        <v>0</v>
      </c>
      <c r="EI1199">
        <v>0</v>
      </c>
      <c r="EL1199">
        <v>0</v>
      </c>
      <c r="EN1199">
        <v>0</v>
      </c>
      <c r="EP1199">
        <v>0</v>
      </c>
      <c r="ER1199">
        <v>0</v>
      </c>
      <c r="ET1199">
        <v>0</v>
      </c>
      <c r="EY1199">
        <v>0</v>
      </c>
      <c r="FA1199">
        <v>0</v>
      </c>
      <c r="FL1199">
        <v>0</v>
      </c>
      <c r="FQ1199" t="s">
        <v>261</v>
      </c>
      <c r="FR1199" t="s">
        <v>262</v>
      </c>
      <c r="FS1199" t="s">
        <v>263</v>
      </c>
      <c r="FU1199">
        <v>435600</v>
      </c>
      <c r="FV1199">
        <v>10</v>
      </c>
      <c r="FW1199">
        <v>0</v>
      </c>
      <c r="FX1199">
        <v>0</v>
      </c>
      <c r="FY1199">
        <v>0</v>
      </c>
      <c r="FZ1199">
        <v>0</v>
      </c>
      <c r="GI1199" t="s">
        <v>264</v>
      </c>
      <c r="GJ1199" t="s">
        <v>265</v>
      </c>
      <c r="GK1199" t="s">
        <v>266</v>
      </c>
      <c r="GL1199" s="1">
        <v>40135</v>
      </c>
      <c r="GM1199" t="s">
        <v>267</v>
      </c>
      <c r="GN1199" t="str">
        <f t="shared" si="377"/>
        <v>FALSE</v>
      </c>
      <c r="GO1199">
        <v>2022</v>
      </c>
      <c r="GP1199">
        <v>2020</v>
      </c>
      <c r="GQ1199">
        <v>300</v>
      </c>
      <c r="GR1199" t="s">
        <v>246</v>
      </c>
      <c r="GS1199" t="s">
        <v>246</v>
      </c>
      <c r="GT1199" t="s">
        <v>246</v>
      </c>
      <c r="GU1199" t="s">
        <v>246</v>
      </c>
      <c r="GV1199" t="s">
        <v>246</v>
      </c>
      <c r="GW1199" t="s">
        <v>246</v>
      </c>
      <c r="GX1199" t="s">
        <v>246</v>
      </c>
      <c r="GY1199" t="s">
        <v>246</v>
      </c>
      <c r="GZ1199" t="s">
        <v>246</v>
      </c>
      <c r="HA1199" t="s">
        <v>246</v>
      </c>
      <c r="HB1199" t="s">
        <v>246</v>
      </c>
      <c r="HC1199" t="s">
        <v>246</v>
      </c>
      <c r="HD1199" t="s">
        <v>246</v>
      </c>
      <c r="HE1199" s="2">
        <v>358</v>
      </c>
      <c r="HF1199" s="2">
        <v>0</v>
      </c>
      <c r="HG1199" s="2">
        <v>0</v>
      </c>
      <c r="HH1199">
        <v>0</v>
      </c>
      <c r="HI1199" s="2">
        <v>2388</v>
      </c>
      <c r="HJ1199" s="2">
        <v>2388</v>
      </c>
      <c r="HK1199" s="2">
        <v>0</v>
      </c>
      <c r="HL1199">
        <v>0</v>
      </c>
      <c r="HM1199" s="2">
        <v>0</v>
      </c>
      <c r="HN1199" s="2">
        <v>0</v>
      </c>
      <c r="HO1199" s="2">
        <v>0</v>
      </c>
      <c r="HP1199">
        <v>0</v>
      </c>
      <c r="HQ1199" s="2">
        <v>40.700000000000003</v>
      </c>
      <c r="HS1199" s="2">
        <v>2388</v>
      </c>
      <c r="HV1199" t="s">
        <v>268</v>
      </c>
      <c r="HY1199" t="s">
        <v>269</v>
      </c>
      <c r="IF1199" t="str">
        <f>""</f>
        <v/>
      </c>
      <c r="IG1199" t="str">
        <f>""</f>
        <v/>
      </c>
      <c r="IH1199" t="str">
        <f>""</f>
        <v/>
      </c>
      <c r="II1199" s="1">
        <v>43803</v>
      </c>
      <c r="IJ1199" s="1">
        <v>43804</v>
      </c>
      <c r="IK1199" s="2">
        <v>1000</v>
      </c>
      <c r="IM1199" t="s">
        <v>656</v>
      </c>
      <c r="IN1199" t="s">
        <v>2875</v>
      </c>
      <c r="IT1199" t="str">
        <f>""</f>
        <v/>
      </c>
      <c r="IY1199" t="str">
        <f>""</f>
        <v/>
      </c>
      <c r="JA1199" t="s">
        <v>414</v>
      </c>
      <c r="JB1199" t="s">
        <v>271</v>
      </c>
      <c r="JD1199" t="str">
        <f>"2019.65849"</f>
        <v>2019.65849</v>
      </c>
      <c r="JE1199" t="str">
        <f>""</f>
        <v/>
      </c>
      <c r="JF1199" s="1">
        <v>43319</v>
      </c>
      <c r="JG1199" s="1">
        <v>43341</v>
      </c>
      <c r="JH1199" s="2">
        <v>1000</v>
      </c>
      <c r="JI1199" t="s">
        <v>270</v>
      </c>
      <c r="JO1199" t="str">
        <f>"2018.42973"</f>
        <v>2018.42973</v>
      </c>
      <c r="JP1199" t="str">
        <f>""</f>
        <v/>
      </c>
      <c r="JQ1199" t="str">
        <f>HYPERLINK("https://web.datatree.com/?/property?propertyId=4414828")</f>
        <v>https://web.datatree.com/?/property?propertyId=4414828</v>
      </c>
    </row>
    <row r="1200" spans="1:277" x14ac:dyDescent="0.25">
      <c r="A1200">
        <v>1198</v>
      </c>
      <c r="B1200" s="15" t="s">
        <v>18833</v>
      </c>
      <c r="C1200" s="15" t="s">
        <v>18832</v>
      </c>
      <c r="D1200" s="15" t="s">
        <v>18834</v>
      </c>
      <c r="E1200" s="15" t="s">
        <v>18835</v>
      </c>
      <c r="F1200" s="15" t="s">
        <v>18836</v>
      </c>
      <c r="G1200" s="15" t="s">
        <v>243</v>
      </c>
      <c r="H1200" s="15">
        <v>85555</v>
      </c>
      <c r="I1200" s="15" t="s">
        <v>18837</v>
      </c>
      <c r="J1200" s="23" t="s">
        <v>18838</v>
      </c>
      <c r="K1200" s="15" t="s">
        <v>18839</v>
      </c>
      <c r="L1200" s="16" t="s">
        <v>18840</v>
      </c>
      <c r="M1200" s="17" t="str">
        <f t="shared" si="359"/>
        <v>6/31/2022</v>
      </c>
      <c r="N1200" s="15">
        <v>10392</v>
      </c>
      <c r="O1200" s="18">
        <f t="shared" si="362"/>
        <v>0</v>
      </c>
      <c r="P1200" s="19" t="str">
        <f t="shared" si="363"/>
        <v>$0.00</v>
      </c>
      <c r="Q1200" s="16">
        <v>44834</v>
      </c>
      <c r="R1200" s="19" t="str">
        <f t="shared" si="360"/>
        <v>09/30/22</v>
      </c>
      <c r="S1200" t="str">
        <f t="shared" si="364"/>
        <v>MOHAVE</v>
      </c>
      <c r="T1200" s="6" t="str">
        <f t="shared" si="365"/>
        <v>317-12-065</v>
      </c>
      <c r="U1200" t="str">
        <f t="shared" si="366"/>
        <v xml:space="preserve">2401 ZAFRA CT </v>
      </c>
      <c r="V1200" t="str">
        <f t="shared" si="367"/>
        <v>LAS VEGAS</v>
      </c>
      <c r="W1200" t="str">
        <f t="shared" si="368"/>
        <v>NV</v>
      </c>
      <c r="X1200" t="str">
        <f t="shared" si="369"/>
        <v>89102-2087</v>
      </c>
      <c r="Y1200">
        <f t="shared" si="370"/>
        <v>0</v>
      </c>
      <c r="Z1200" t="str">
        <f t="shared" si="371"/>
        <v>REINGRUBER THOMAS &amp; CAROLYN</v>
      </c>
      <c r="AA1200" t="str">
        <f t="shared" si="372"/>
        <v>GATEWAY ACRES TRACT 2 LOTS 70 &amp; 75 CONT 10 AC</v>
      </c>
      <c r="AB1200">
        <f t="shared" si="373"/>
        <v>10</v>
      </c>
      <c r="AC1200" t="str">
        <f t="shared" si="374"/>
        <v>MOHAVE</v>
      </c>
      <c r="AI1200">
        <f t="shared" si="361"/>
        <v>10</v>
      </c>
      <c r="AO1200" t="s">
        <v>10565</v>
      </c>
      <c r="AR1200" t="s">
        <v>10565</v>
      </c>
      <c r="AS1200" t="s">
        <v>240</v>
      </c>
      <c r="AT1200">
        <v>48</v>
      </c>
      <c r="AY1200" t="s">
        <v>240</v>
      </c>
      <c r="BC1200" t="s">
        <v>10566</v>
      </c>
      <c r="BD1200" t="s">
        <v>10565</v>
      </c>
      <c r="BE1200" t="s">
        <v>588</v>
      </c>
      <c r="BH1200" t="s">
        <v>242</v>
      </c>
      <c r="BS1200" t="s">
        <v>243</v>
      </c>
      <c r="BV1200" t="s">
        <v>244</v>
      </c>
      <c r="BY1200" t="s">
        <v>245</v>
      </c>
      <c r="CA1200">
        <v>2401</v>
      </c>
      <c r="CD1200" t="s">
        <v>5149</v>
      </c>
      <c r="CE1200" t="s">
        <v>439</v>
      </c>
      <c r="CG1200" t="s">
        <v>398</v>
      </c>
      <c r="CH1200" t="s">
        <v>398</v>
      </c>
      <c r="CI1200" t="s">
        <v>400</v>
      </c>
      <c r="CJ1200" t="str">
        <f>"89102-2087"</f>
        <v>89102-2087</v>
      </c>
      <c r="CK1200" t="s">
        <v>2639</v>
      </c>
      <c r="CL1200" t="s">
        <v>5150</v>
      </c>
      <c r="CM1200" t="s">
        <v>5151</v>
      </c>
      <c r="CN1200" t="s">
        <v>254</v>
      </c>
      <c r="CO1200" t="s">
        <v>10567</v>
      </c>
      <c r="CP1200" t="str">
        <f>"317-12-065"</f>
        <v>317-12-065</v>
      </c>
      <c r="CQ1200" t="str">
        <f>"31712065"</f>
        <v>31712065</v>
      </c>
      <c r="CR1200" t="str">
        <f>"R31712065"</f>
        <v>R31712065</v>
      </c>
      <c r="CS1200">
        <v>4015</v>
      </c>
      <c r="CX1200" t="s">
        <v>309</v>
      </c>
      <c r="CY1200" t="s">
        <v>310</v>
      </c>
      <c r="CZ1200">
        <v>19</v>
      </c>
      <c r="DB1200">
        <v>35.538142847662499</v>
      </c>
      <c r="DC1200">
        <v>-114.463561375683</v>
      </c>
      <c r="DD1200" t="s">
        <v>584</v>
      </c>
      <c r="DE1200">
        <v>2</v>
      </c>
      <c r="DK1200" t="s">
        <v>1392</v>
      </c>
      <c r="DL1200" t="s">
        <v>1392</v>
      </c>
      <c r="DO1200" t="str">
        <f>"70|75"</f>
        <v>70|75</v>
      </c>
      <c r="DQ1200">
        <v>0</v>
      </c>
      <c r="DR1200">
        <v>0</v>
      </c>
      <c r="DS1200">
        <v>0</v>
      </c>
      <c r="DT1200">
        <v>0</v>
      </c>
      <c r="DW1200">
        <v>0</v>
      </c>
      <c r="DX1200">
        <v>0</v>
      </c>
      <c r="DZ1200">
        <v>0</v>
      </c>
      <c r="EA1200">
        <v>0</v>
      </c>
      <c r="EB1200">
        <v>0</v>
      </c>
      <c r="EC1200">
        <v>0</v>
      </c>
      <c r="ED1200">
        <v>0</v>
      </c>
      <c r="EE1200">
        <v>0</v>
      </c>
      <c r="EF1200">
        <v>0</v>
      </c>
      <c r="EG1200">
        <v>0</v>
      </c>
      <c r="EH1200">
        <v>0</v>
      </c>
      <c r="EI1200">
        <v>0</v>
      </c>
      <c r="EL1200">
        <v>0</v>
      </c>
      <c r="EN1200">
        <v>0</v>
      </c>
      <c r="EP1200">
        <v>0</v>
      </c>
      <c r="ER1200">
        <v>0</v>
      </c>
      <c r="ET1200">
        <v>0</v>
      </c>
      <c r="EY1200">
        <v>0</v>
      </c>
      <c r="FA1200">
        <v>0</v>
      </c>
      <c r="FL1200">
        <v>0</v>
      </c>
      <c r="FQ1200" t="s">
        <v>261</v>
      </c>
      <c r="FR1200" t="s">
        <v>262</v>
      </c>
      <c r="FS1200" t="s">
        <v>263</v>
      </c>
      <c r="FU1200">
        <v>435600</v>
      </c>
      <c r="FV1200">
        <v>10</v>
      </c>
      <c r="FW1200">
        <v>0</v>
      </c>
      <c r="FX1200">
        <v>0</v>
      </c>
      <c r="FY1200">
        <v>0</v>
      </c>
      <c r="FZ1200">
        <v>0</v>
      </c>
      <c r="GI1200" t="s">
        <v>264</v>
      </c>
      <c r="GJ1200" t="s">
        <v>538</v>
      </c>
      <c r="GK1200" t="s">
        <v>539</v>
      </c>
      <c r="GL1200" s="1">
        <v>40135</v>
      </c>
      <c r="GM1200" t="s">
        <v>267</v>
      </c>
      <c r="GN1200" t="str">
        <f t="shared" si="377"/>
        <v>FALSE</v>
      </c>
      <c r="GO1200">
        <v>2022</v>
      </c>
      <c r="GP1200">
        <v>2020</v>
      </c>
      <c r="GQ1200">
        <v>400</v>
      </c>
      <c r="GR1200" t="s">
        <v>246</v>
      </c>
      <c r="GS1200" t="s">
        <v>246</v>
      </c>
      <c r="GT1200" t="s">
        <v>246</v>
      </c>
      <c r="GU1200" t="s">
        <v>246</v>
      </c>
      <c r="GV1200" t="s">
        <v>246</v>
      </c>
      <c r="GW1200" t="s">
        <v>246</v>
      </c>
      <c r="GX1200" t="s">
        <v>246</v>
      </c>
      <c r="GY1200" t="s">
        <v>246</v>
      </c>
      <c r="GZ1200" t="s">
        <v>246</v>
      </c>
      <c r="HA1200" t="s">
        <v>246</v>
      </c>
      <c r="HB1200" t="s">
        <v>246</v>
      </c>
      <c r="HC1200" t="s">
        <v>246</v>
      </c>
      <c r="HD1200" t="s">
        <v>246</v>
      </c>
      <c r="HE1200" s="2">
        <v>1864</v>
      </c>
      <c r="HF1200" s="2">
        <v>0</v>
      </c>
      <c r="HG1200" s="2">
        <v>0</v>
      </c>
      <c r="HH1200">
        <v>0</v>
      </c>
      <c r="HI1200" s="2">
        <v>12425</v>
      </c>
      <c r="HJ1200" s="2">
        <v>12425</v>
      </c>
      <c r="HK1200" s="2">
        <v>0</v>
      </c>
      <c r="HL1200">
        <v>0</v>
      </c>
      <c r="HM1200" s="2">
        <v>0</v>
      </c>
      <c r="HN1200" s="2">
        <v>0</v>
      </c>
      <c r="HO1200" s="2">
        <v>0</v>
      </c>
      <c r="HP1200">
        <v>0</v>
      </c>
      <c r="HQ1200" s="2">
        <v>107.42</v>
      </c>
      <c r="HS1200" s="2">
        <v>12425</v>
      </c>
      <c r="HV1200" t="s">
        <v>315</v>
      </c>
      <c r="HY1200" t="s">
        <v>316</v>
      </c>
      <c r="HZ1200" t="s">
        <v>317</v>
      </c>
      <c r="IA1200" t="s">
        <v>318</v>
      </c>
      <c r="IF1200" t="str">
        <f>""</f>
        <v/>
      </c>
      <c r="IG1200" t="str">
        <f>""</f>
        <v/>
      </c>
      <c r="IH1200" t="str">
        <f>""</f>
        <v/>
      </c>
      <c r="IT1200" t="str">
        <f>""</f>
        <v/>
      </c>
      <c r="IY1200" t="str">
        <f>""</f>
        <v/>
      </c>
      <c r="JB1200" t="s">
        <v>271</v>
      </c>
      <c r="JD1200" t="str">
        <f>""</f>
        <v/>
      </c>
      <c r="JE1200" t="str">
        <f>""</f>
        <v/>
      </c>
      <c r="JO1200" t="str">
        <f>""</f>
        <v/>
      </c>
      <c r="JP1200" t="str">
        <f>""</f>
        <v/>
      </c>
      <c r="JQ1200" t="str">
        <f>HYPERLINK("https://web.datatree.com/?/property?propertyId=4414948")</f>
        <v>https://web.datatree.com/?/property?propertyId=4414948</v>
      </c>
    </row>
    <row r="1201" spans="1:277" x14ac:dyDescent="0.25">
      <c r="A1201">
        <v>1199</v>
      </c>
      <c r="B1201" s="15" t="s">
        <v>18833</v>
      </c>
      <c r="C1201" s="15" t="s">
        <v>18832</v>
      </c>
      <c r="D1201" s="15" t="s">
        <v>18834</v>
      </c>
      <c r="E1201" s="15" t="s">
        <v>18835</v>
      </c>
      <c r="F1201" s="15" t="s">
        <v>18836</v>
      </c>
      <c r="G1201" s="15" t="s">
        <v>243</v>
      </c>
      <c r="H1201" s="15">
        <v>85555</v>
      </c>
      <c r="I1201" s="15" t="s">
        <v>18837</v>
      </c>
      <c r="J1201" s="23" t="s">
        <v>18838</v>
      </c>
      <c r="K1201" s="15" t="s">
        <v>18839</v>
      </c>
      <c r="L1201" s="16" t="s">
        <v>18840</v>
      </c>
      <c r="M1201" s="17" t="str">
        <f t="shared" si="359"/>
        <v>6/31/2022</v>
      </c>
      <c r="N1201" s="15">
        <v>10393</v>
      </c>
      <c r="O1201" s="18">
        <f t="shared" si="362"/>
        <v>0</v>
      </c>
      <c r="P1201" s="19" t="str">
        <f t="shared" si="363"/>
        <v>$0.00</v>
      </c>
      <c r="Q1201" s="16">
        <v>44834</v>
      </c>
      <c r="R1201" s="19" t="str">
        <f t="shared" si="360"/>
        <v>09/30/22</v>
      </c>
      <c r="S1201" t="str">
        <f t="shared" si="364"/>
        <v>MOHAVE</v>
      </c>
      <c r="T1201" s="6" t="str">
        <f t="shared" si="365"/>
        <v>201-05-011</v>
      </c>
      <c r="U1201" t="str">
        <f t="shared" si="366"/>
        <v xml:space="preserve">6440 SKY POINTE DR #140 </v>
      </c>
      <c r="V1201" t="str">
        <f t="shared" si="367"/>
        <v>LAS VEGAS</v>
      </c>
      <c r="W1201" t="str">
        <f t="shared" si="368"/>
        <v>NV</v>
      </c>
      <c r="X1201" t="str">
        <f t="shared" si="369"/>
        <v>89131-4048</v>
      </c>
      <c r="Y1201">
        <f t="shared" si="370"/>
        <v>0</v>
      </c>
      <c r="Z1201" t="str">
        <f t="shared" si="371"/>
        <v>CROWN KING GOLD LLC</v>
      </c>
      <c r="AA1201" t="str">
        <f t="shared" si="372"/>
        <v>NW4 NW4 NE4 CONT 10 ACRES ML</v>
      </c>
      <c r="AB1201">
        <f t="shared" si="373"/>
        <v>10</v>
      </c>
      <c r="AC1201" t="str">
        <f t="shared" si="374"/>
        <v>MOHAVE</v>
      </c>
      <c r="AI1201">
        <f t="shared" si="361"/>
        <v>10</v>
      </c>
      <c r="AO1201" t="s">
        <v>1167</v>
      </c>
      <c r="AR1201" t="s">
        <v>1167</v>
      </c>
      <c r="AS1201" t="s">
        <v>273</v>
      </c>
      <c r="AT1201">
        <v>35</v>
      </c>
      <c r="BC1201" t="s">
        <v>1167</v>
      </c>
      <c r="BD1201" t="s">
        <v>1167</v>
      </c>
      <c r="BE1201" t="s">
        <v>996</v>
      </c>
      <c r="BF1201" t="s">
        <v>274</v>
      </c>
      <c r="BH1201" t="s">
        <v>242</v>
      </c>
      <c r="BS1201" t="s">
        <v>243</v>
      </c>
      <c r="BV1201" t="s">
        <v>244</v>
      </c>
      <c r="BY1201" t="s">
        <v>245</v>
      </c>
      <c r="CA1201">
        <v>6440</v>
      </c>
      <c r="CD1201" t="s">
        <v>1169</v>
      </c>
      <c r="CE1201" t="s">
        <v>302</v>
      </c>
      <c r="CF1201">
        <v>140</v>
      </c>
      <c r="CG1201" t="s">
        <v>398</v>
      </c>
      <c r="CH1201" t="s">
        <v>398</v>
      </c>
      <c r="CI1201" t="s">
        <v>400</v>
      </c>
      <c r="CJ1201" t="str">
        <f>"89131-4048"</f>
        <v>89131-4048</v>
      </c>
      <c r="CK1201" t="s">
        <v>329</v>
      </c>
      <c r="CL1201" t="s">
        <v>1170</v>
      </c>
      <c r="CM1201" t="s">
        <v>1171</v>
      </c>
      <c r="CN1201" t="s">
        <v>254</v>
      </c>
      <c r="CO1201" t="s">
        <v>10568</v>
      </c>
      <c r="CP1201" t="str">
        <f>"201-05-011"</f>
        <v>201-05-011</v>
      </c>
      <c r="CQ1201" t="str">
        <f>"20105011"</f>
        <v>20105011</v>
      </c>
      <c r="CR1201" t="str">
        <f>"R20105011"</f>
        <v>R20105011</v>
      </c>
      <c r="CS1201">
        <v>4015</v>
      </c>
      <c r="CW1201" t="s">
        <v>256</v>
      </c>
      <c r="CX1201" t="s">
        <v>281</v>
      </c>
      <c r="CY1201" t="s">
        <v>258</v>
      </c>
      <c r="CZ1201">
        <v>7</v>
      </c>
      <c r="DB1201">
        <v>34.7486366637578</v>
      </c>
      <c r="DC1201">
        <v>-113.55466375001301</v>
      </c>
      <c r="DK1201" t="s">
        <v>10569</v>
      </c>
      <c r="DL1201" t="s">
        <v>10569</v>
      </c>
      <c r="DO1201" t="str">
        <f>""</f>
        <v/>
      </c>
      <c r="DQ1201">
        <v>0</v>
      </c>
      <c r="DR1201">
        <v>0</v>
      </c>
      <c r="DS1201">
        <v>0</v>
      </c>
      <c r="DT1201">
        <v>0</v>
      </c>
      <c r="DW1201">
        <v>0</v>
      </c>
      <c r="DX1201">
        <v>0</v>
      </c>
      <c r="DZ1201">
        <v>0</v>
      </c>
      <c r="EA1201">
        <v>0</v>
      </c>
      <c r="EB1201">
        <v>0</v>
      </c>
      <c r="EC1201">
        <v>0</v>
      </c>
      <c r="ED1201">
        <v>0</v>
      </c>
      <c r="EE1201">
        <v>0</v>
      </c>
      <c r="EF1201">
        <v>0</v>
      </c>
      <c r="EG1201">
        <v>0</v>
      </c>
      <c r="EH1201">
        <v>0</v>
      </c>
      <c r="EI1201">
        <v>0</v>
      </c>
      <c r="EL1201">
        <v>0</v>
      </c>
      <c r="EN1201">
        <v>0</v>
      </c>
      <c r="EP1201">
        <v>0</v>
      </c>
      <c r="ER1201">
        <v>0</v>
      </c>
      <c r="ET1201">
        <v>0</v>
      </c>
      <c r="EY1201">
        <v>0</v>
      </c>
      <c r="FA1201">
        <v>0</v>
      </c>
      <c r="FL1201">
        <v>0</v>
      </c>
      <c r="FQ1201" t="s">
        <v>336</v>
      </c>
      <c r="FR1201" t="s">
        <v>405</v>
      </c>
      <c r="FS1201" t="s">
        <v>406</v>
      </c>
      <c r="FU1201">
        <v>435600</v>
      </c>
      <c r="FV1201">
        <v>10</v>
      </c>
      <c r="FW1201">
        <v>0</v>
      </c>
      <c r="FX1201">
        <v>0</v>
      </c>
      <c r="FY1201">
        <v>0</v>
      </c>
      <c r="FZ1201">
        <v>0</v>
      </c>
      <c r="GI1201" t="s">
        <v>264</v>
      </c>
      <c r="GJ1201" t="s">
        <v>287</v>
      </c>
      <c r="GK1201" t="s">
        <v>288</v>
      </c>
      <c r="GL1201" s="1">
        <v>40135</v>
      </c>
      <c r="GM1201" t="s">
        <v>267</v>
      </c>
      <c r="GN1201" t="str">
        <f t="shared" si="377"/>
        <v>FALSE</v>
      </c>
      <c r="GO1201">
        <v>2022</v>
      </c>
      <c r="GP1201">
        <v>2020</v>
      </c>
      <c r="GQ1201">
        <v>600</v>
      </c>
      <c r="GR1201" t="s">
        <v>246</v>
      </c>
      <c r="GS1201" t="s">
        <v>246</v>
      </c>
      <c r="GT1201" t="s">
        <v>246</v>
      </c>
      <c r="GU1201" t="s">
        <v>246</v>
      </c>
      <c r="GV1201" t="s">
        <v>246</v>
      </c>
      <c r="GW1201" t="s">
        <v>246</v>
      </c>
      <c r="GX1201" t="s">
        <v>246</v>
      </c>
      <c r="GY1201" t="s">
        <v>246</v>
      </c>
      <c r="GZ1201" t="s">
        <v>246</v>
      </c>
      <c r="HA1201" t="s">
        <v>246</v>
      </c>
      <c r="HB1201" t="s">
        <v>246</v>
      </c>
      <c r="HC1201" t="s">
        <v>246</v>
      </c>
      <c r="HD1201" t="s">
        <v>246</v>
      </c>
      <c r="HE1201" s="2">
        <v>602</v>
      </c>
      <c r="HF1201" s="2">
        <v>0</v>
      </c>
      <c r="HG1201" s="2">
        <v>0</v>
      </c>
      <c r="HH1201">
        <v>0</v>
      </c>
      <c r="HI1201" s="2">
        <v>4015</v>
      </c>
      <c r="HJ1201" s="2">
        <v>4015</v>
      </c>
      <c r="HK1201" s="2">
        <v>0</v>
      </c>
      <c r="HL1201">
        <v>0</v>
      </c>
      <c r="HM1201" s="2">
        <v>0</v>
      </c>
      <c r="HN1201" s="2">
        <v>0</v>
      </c>
      <c r="HO1201" s="2">
        <v>0</v>
      </c>
      <c r="HP1201">
        <v>0</v>
      </c>
      <c r="HQ1201" s="2">
        <v>50.64</v>
      </c>
      <c r="HS1201" s="2">
        <v>4015</v>
      </c>
      <c r="HV1201" t="s">
        <v>289</v>
      </c>
      <c r="HY1201" t="s">
        <v>290</v>
      </c>
      <c r="HZ1201" t="s">
        <v>290</v>
      </c>
      <c r="IB1201" s="1">
        <v>43435</v>
      </c>
      <c r="IC1201" s="1">
        <v>43452</v>
      </c>
      <c r="IE1201" t="s">
        <v>656</v>
      </c>
      <c r="IF1201" t="str">
        <f>""</f>
        <v/>
      </c>
      <c r="IG1201" t="str">
        <f>"2018.61892"</f>
        <v>2018.61892</v>
      </c>
      <c r="IH1201" t="str">
        <f>""</f>
        <v/>
      </c>
      <c r="IT1201" t="str">
        <f>""</f>
        <v/>
      </c>
      <c r="IY1201" t="str">
        <f>""</f>
        <v/>
      </c>
      <c r="JB1201" t="s">
        <v>271</v>
      </c>
      <c r="JD1201" t="str">
        <f>""</f>
        <v/>
      </c>
      <c r="JE1201" t="str">
        <f>""</f>
        <v/>
      </c>
      <c r="JO1201" t="str">
        <f>""</f>
        <v/>
      </c>
      <c r="JP1201" t="str">
        <f>""</f>
        <v/>
      </c>
      <c r="JQ1201" t="str">
        <f>HYPERLINK("https://web.datatree.com/?/property?propertyId=4415606")</f>
        <v>https://web.datatree.com/?/property?propertyId=4415606</v>
      </c>
    </row>
    <row r="1202" spans="1:277" x14ac:dyDescent="0.25">
      <c r="A1202">
        <v>1200</v>
      </c>
      <c r="B1202" s="15" t="s">
        <v>18833</v>
      </c>
      <c r="C1202" s="15" t="s">
        <v>18832</v>
      </c>
      <c r="D1202" s="15" t="s">
        <v>18834</v>
      </c>
      <c r="E1202" s="15" t="s">
        <v>18835</v>
      </c>
      <c r="F1202" s="15" t="s">
        <v>18836</v>
      </c>
      <c r="G1202" s="15" t="s">
        <v>243</v>
      </c>
      <c r="H1202" s="15">
        <v>85555</v>
      </c>
      <c r="I1202" s="15" t="s">
        <v>18837</v>
      </c>
      <c r="J1202" s="23" t="s">
        <v>18838</v>
      </c>
      <c r="K1202" s="15" t="s">
        <v>18839</v>
      </c>
      <c r="L1202" s="16" t="s">
        <v>18840</v>
      </c>
      <c r="M1202" s="17" t="str">
        <f t="shared" si="359"/>
        <v>6/31/2022</v>
      </c>
      <c r="N1202" s="15">
        <v>10394</v>
      </c>
      <c r="O1202" s="18">
        <f t="shared" si="362"/>
        <v>0</v>
      </c>
      <c r="P1202" s="19" t="str">
        <f t="shared" si="363"/>
        <v>$0.00</v>
      </c>
      <c r="Q1202" s="16">
        <v>44834</v>
      </c>
      <c r="R1202" s="19" t="str">
        <f t="shared" si="360"/>
        <v>09/30/22</v>
      </c>
      <c r="S1202" t="str">
        <f t="shared" si="364"/>
        <v>MOHAVE</v>
      </c>
      <c r="T1202" s="6" t="str">
        <f t="shared" si="365"/>
        <v>254-31-012F</v>
      </c>
      <c r="U1202" t="str">
        <f t="shared" si="366"/>
        <v xml:space="preserve">4531 N 16TH ST #103 </v>
      </c>
      <c r="V1202" t="str">
        <f t="shared" si="367"/>
        <v>PHOENIX</v>
      </c>
      <c r="W1202" t="str">
        <f t="shared" si="368"/>
        <v>AZ</v>
      </c>
      <c r="X1202" t="str">
        <f t="shared" si="369"/>
        <v>85016-5344</v>
      </c>
      <c r="Y1202">
        <f t="shared" si="370"/>
        <v>0</v>
      </c>
      <c r="Z1202" t="str">
        <f t="shared" si="371"/>
        <v>HIGH COUNTRY LAND &amp; CATTLE LLC</v>
      </c>
      <c r="AA1202" t="str">
        <f t="shared" si="372"/>
        <v>T20N R13W SEC 5 SILVERADO ESTATES THAT PART OF PARCEL 12 AS SHOWN ON PP FOR SILVERADO ESTATES REC 3/28/1986 IN BK 2 PF PP PG 91 DE SC AS FOLL: COMM AT THE SW COR OF SD PARCEL 12; TH S89 DEG 31'16"" E ALONG THE SOUTH LINE OF SD PARCEL 12 A DIST OF 644.46' TO THE P OB; TH N00 DEG 28'44""E 673.07'; TH S89 DEG 31'16""E 643.81' TO A P T ON THE EAST LINE OF SD PARCEL 12; TH S00 DEG 05'50""E ALONG SAID E LN OF PARCEL 12 A DIST OF 673.10' TO THE SE CORNER OF SD PARCE L 12; TH N89 DEG 31'16""W ALONG THE SOUTH LINE OF SAID PARCEL 12 A DIST OF 650.58' TO THE POB CONT 10.00 ACRES 254-31-012B(254-31-0 12F&amp;13B)""</v>
      </c>
      <c r="AB1202">
        <f t="shared" si="373"/>
        <v>10</v>
      </c>
      <c r="AC1202" t="str">
        <f t="shared" si="374"/>
        <v>MOHAVE</v>
      </c>
      <c r="AI1202">
        <f t="shared" si="361"/>
        <v>10</v>
      </c>
      <c r="AO1202" t="s">
        <v>10570</v>
      </c>
      <c r="AR1202" t="s">
        <v>10570</v>
      </c>
      <c r="AS1202" t="s">
        <v>273</v>
      </c>
      <c r="AT1202">
        <v>99</v>
      </c>
      <c r="BC1202" t="s">
        <v>10570</v>
      </c>
      <c r="BD1202" t="s">
        <v>10570</v>
      </c>
      <c r="BF1202" t="s">
        <v>274</v>
      </c>
      <c r="BH1202" t="s">
        <v>242</v>
      </c>
      <c r="BS1202" t="s">
        <v>243</v>
      </c>
      <c r="BV1202" t="s">
        <v>244</v>
      </c>
      <c r="BY1202" t="s">
        <v>245</v>
      </c>
      <c r="BZ1202" t="s">
        <v>246</v>
      </c>
      <c r="CA1202">
        <v>4531</v>
      </c>
      <c r="CD1202" t="s">
        <v>3102</v>
      </c>
      <c r="CE1202" t="s">
        <v>375</v>
      </c>
      <c r="CF1202">
        <v>103</v>
      </c>
      <c r="CG1202" t="s">
        <v>591</v>
      </c>
      <c r="CH1202" t="s">
        <v>591</v>
      </c>
      <c r="CI1202" t="s">
        <v>243</v>
      </c>
      <c r="CJ1202" t="str">
        <f>"85016-5344"</f>
        <v>85016-5344</v>
      </c>
      <c r="CK1202" t="s">
        <v>251</v>
      </c>
      <c r="CL1202" t="s">
        <v>10571</v>
      </c>
      <c r="CM1202" t="s">
        <v>10572</v>
      </c>
      <c r="CN1202" t="s">
        <v>254</v>
      </c>
      <c r="CO1202" t="s">
        <v>10573</v>
      </c>
      <c r="CP1202" t="str">
        <f>"254-31-012F"</f>
        <v>254-31-012F</v>
      </c>
      <c r="CQ1202" t="str">
        <f>"25431012F"</f>
        <v>25431012F</v>
      </c>
      <c r="CR1202" t="str">
        <f>"R25431012F"</f>
        <v>R25431012F</v>
      </c>
      <c r="CS1202">
        <v>4015</v>
      </c>
      <c r="CW1202" t="s">
        <v>256</v>
      </c>
      <c r="CX1202" t="s">
        <v>651</v>
      </c>
      <c r="CY1202" t="s">
        <v>520</v>
      </c>
      <c r="CZ1202">
        <v>5</v>
      </c>
      <c r="DB1202">
        <v>35.139069682764003</v>
      </c>
      <c r="DC1202">
        <v>-113.68007654131399</v>
      </c>
      <c r="DD1202" t="s">
        <v>10574</v>
      </c>
      <c r="DK1202" t="s">
        <v>10575</v>
      </c>
      <c r="DL1202" t="s">
        <v>10575</v>
      </c>
      <c r="DO1202" t="str">
        <f>""</f>
        <v/>
      </c>
      <c r="DQ1202">
        <v>0</v>
      </c>
      <c r="DR1202">
        <v>0</v>
      </c>
      <c r="DS1202">
        <v>0</v>
      </c>
      <c r="DT1202">
        <v>0</v>
      </c>
      <c r="DW1202">
        <v>0</v>
      </c>
      <c r="DX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L1202">
        <v>0</v>
      </c>
      <c r="EN1202">
        <v>0</v>
      </c>
      <c r="EP1202">
        <v>0</v>
      </c>
      <c r="ER1202">
        <v>0</v>
      </c>
      <c r="ET1202">
        <v>0</v>
      </c>
      <c r="EY1202">
        <v>0</v>
      </c>
      <c r="FA1202">
        <v>0</v>
      </c>
      <c r="FL1202">
        <v>0</v>
      </c>
      <c r="FQ1202" t="s">
        <v>261</v>
      </c>
      <c r="FR1202" t="s">
        <v>262</v>
      </c>
      <c r="FS1202" t="s">
        <v>263</v>
      </c>
      <c r="FU1202">
        <v>435600</v>
      </c>
      <c r="FV1202">
        <v>10</v>
      </c>
      <c r="FW1202">
        <v>0</v>
      </c>
      <c r="FX1202">
        <v>0</v>
      </c>
      <c r="FY1202">
        <v>0</v>
      </c>
      <c r="FZ1202">
        <v>0</v>
      </c>
      <c r="GI1202" t="s">
        <v>264</v>
      </c>
      <c r="GJ1202" t="s">
        <v>737</v>
      </c>
      <c r="GK1202" t="s">
        <v>738</v>
      </c>
      <c r="GL1202" s="1">
        <v>40135</v>
      </c>
      <c r="GM1202" t="s">
        <v>267</v>
      </c>
      <c r="GN1202" t="str">
        <f t="shared" si="377"/>
        <v>FALSE</v>
      </c>
      <c r="GO1202">
        <v>2022</v>
      </c>
      <c r="GP1202">
        <v>2020</v>
      </c>
      <c r="GQ1202">
        <v>300</v>
      </c>
      <c r="GR1202" t="s">
        <v>246</v>
      </c>
      <c r="GS1202" t="s">
        <v>246</v>
      </c>
      <c r="GT1202" t="s">
        <v>246</v>
      </c>
      <c r="GU1202" t="s">
        <v>246</v>
      </c>
      <c r="GV1202" t="s">
        <v>246</v>
      </c>
      <c r="GW1202" t="s">
        <v>246</v>
      </c>
      <c r="GX1202" t="s">
        <v>246</v>
      </c>
      <c r="GY1202" t="s">
        <v>246</v>
      </c>
      <c r="GZ1202" t="s">
        <v>246</v>
      </c>
      <c r="HA1202" t="s">
        <v>246</v>
      </c>
      <c r="HB1202" t="s">
        <v>246</v>
      </c>
      <c r="HC1202" t="s">
        <v>246</v>
      </c>
      <c r="HD1202" t="s">
        <v>246</v>
      </c>
      <c r="HE1202" s="2">
        <v>1697</v>
      </c>
      <c r="HF1202" s="2">
        <v>0</v>
      </c>
      <c r="HG1202" s="2">
        <v>0</v>
      </c>
      <c r="HH1202">
        <v>0</v>
      </c>
      <c r="HI1202" s="2">
        <v>11311</v>
      </c>
      <c r="HJ1202" s="2">
        <v>11311</v>
      </c>
      <c r="HK1202" s="2">
        <v>0</v>
      </c>
      <c r="HL1202">
        <v>0</v>
      </c>
      <c r="HM1202" s="2">
        <v>0</v>
      </c>
      <c r="HN1202" s="2">
        <v>0</v>
      </c>
      <c r="HO1202" s="2">
        <v>0</v>
      </c>
      <c r="HP1202">
        <v>0</v>
      </c>
      <c r="HQ1202" s="2">
        <v>133.96</v>
      </c>
      <c r="HS1202" s="2">
        <v>11311</v>
      </c>
      <c r="HV1202" t="s">
        <v>289</v>
      </c>
      <c r="HY1202" t="s">
        <v>290</v>
      </c>
      <c r="HZ1202" t="s">
        <v>290</v>
      </c>
      <c r="IF1202" t="str">
        <f>""</f>
        <v/>
      </c>
      <c r="IG1202" t="str">
        <f>""</f>
        <v/>
      </c>
      <c r="IH1202" t="str">
        <f>""</f>
        <v/>
      </c>
      <c r="IJ1202" s="1">
        <v>40080</v>
      </c>
      <c r="IK1202" s="2">
        <v>40000</v>
      </c>
      <c r="IM1202" t="s">
        <v>567</v>
      </c>
      <c r="IN1202" t="s">
        <v>10576</v>
      </c>
      <c r="IT1202" t="str">
        <f>"                    "</f>
        <v xml:space="preserve">                    </v>
      </c>
      <c r="IY1202" t="str">
        <f>"                    "</f>
        <v xml:space="preserve">                    </v>
      </c>
      <c r="JB1202" t="s">
        <v>271</v>
      </c>
      <c r="JD1202" t="str">
        <f>"7593.609"</f>
        <v>7593.609</v>
      </c>
      <c r="JE1202" t="str">
        <f>""</f>
        <v/>
      </c>
      <c r="JO1202" t="str">
        <f>""</f>
        <v/>
      </c>
      <c r="JP1202" t="str">
        <f>""</f>
        <v/>
      </c>
      <c r="JQ1202" t="str">
        <f>HYPERLINK("https://web.datatree.com/?/property?propertyId=4407734")</f>
        <v>https://web.datatree.com/?/property?propertyId=4407734</v>
      </c>
    </row>
    <row r="1203" spans="1:277" x14ac:dyDescent="0.25">
      <c r="A1203">
        <v>1201</v>
      </c>
      <c r="B1203" s="15" t="s">
        <v>18833</v>
      </c>
      <c r="C1203" s="15" t="s">
        <v>18832</v>
      </c>
      <c r="D1203" s="15" t="s">
        <v>18834</v>
      </c>
      <c r="E1203" s="15" t="s">
        <v>18835</v>
      </c>
      <c r="F1203" s="15" t="s">
        <v>18836</v>
      </c>
      <c r="G1203" s="15" t="s">
        <v>243</v>
      </c>
      <c r="H1203" s="15">
        <v>85555</v>
      </c>
      <c r="I1203" s="15" t="s">
        <v>18837</v>
      </c>
      <c r="J1203" s="23" t="s">
        <v>18838</v>
      </c>
      <c r="K1203" s="15" t="s">
        <v>18839</v>
      </c>
      <c r="L1203" s="16" t="s">
        <v>18840</v>
      </c>
      <c r="M1203" s="17" t="str">
        <f t="shared" si="359"/>
        <v>6/31/2022</v>
      </c>
      <c r="N1203" s="15">
        <v>10395</v>
      </c>
      <c r="O1203" s="18">
        <f t="shared" si="362"/>
        <v>0</v>
      </c>
      <c r="P1203" s="19" t="str">
        <f t="shared" si="363"/>
        <v>$0.00</v>
      </c>
      <c r="Q1203" s="16">
        <v>44834</v>
      </c>
      <c r="R1203" s="19" t="str">
        <f t="shared" si="360"/>
        <v>09/30/22</v>
      </c>
      <c r="S1203" t="str">
        <f t="shared" si="364"/>
        <v>MOHAVE</v>
      </c>
      <c r="T1203" s="6" t="str">
        <f t="shared" si="365"/>
        <v>210-03-014</v>
      </c>
      <c r="U1203" t="str">
        <f t="shared" si="366"/>
        <v xml:space="preserve">5823 85TH ST </v>
      </c>
      <c r="V1203" t="str">
        <f t="shared" si="367"/>
        <v>PLEASANT PRAIRIE</v>
      </c>
      <c r="W1203" t="str">
        <f t="shared" si="368"/>
        <v>WI</v>
      </c>
      <c r="X1203" t="str">
        <f t="shared" si="369"/>
        <v>53158-3205</v>
      </c>
      <c r="Y1203" t="str">
        <f t="shared" si="370"/>
        <v>WILLIAM</v>
      </c>
      <c r="Z1203" t="str">
        <f t="shared" si="371"/>
        <v>JANSEN</v>
      </c>
      <c r="AA1203" t="str">
        <f t="shared" si="372"/>
        <v>RIO VISTA UNIT 2 SUBDIVISION LOTS 15 &amp; 16</v>
      </c>
      <c r="AB1203">
        <f t="shared" si="373"/>
        <v>10</v>
      </c>
      <c r="AC1203" t="str">
        <f t="shared" si="374"/>
        <v>MOHAVE</v>
      </c>
      <c r="AI1203">
        <f t="shared" si="361"/>
        <v>10</v>
      </c>
      <c r="AO1203" t="s">
        <v>4402</v>
      </c>
      <c r="AP1203" t="s">
        <v>2468</v>
      </c>
      <c r="AQ1203" t="s">
        <v>661</v>
      </c>
      <c r="AR1203" t="s">
        <v>4403</v>
      </c>
      <c r="AS1203" t="s">
        <v>240</v>
      </c>
      <c r="AT1203">
        <v>4</v>
      </c>
      <c r="BC1203" t="s">
        <v>4404</v>
      </c>
      <c r="BD1203" t="s">
        <v>4402</v>
      </c>
      <c r="BE1203" t="s">
        <v>4405</v>
      </c>
      <c r="BH1203" t="s">
        <v>242</v>
      </c>
      <c r="BS1203" t="s">
        <v>243</v>
      </c>
      <c r="BV1203" t="s">
        <v>244</v>
      </c>
      <c r="BY1203" t="s">
        <v>245</v>
      </c>
      <c r="CA1203">
        <v>5823</v>
      </c>
      <c r="CD1203" t="s">
        <v>4406</v>
      </c>
      <c r="CE1203" t="s">
        <v>375</v>
      </c>
      <c r="CG1203" t="s">
        <v>4407</v>
      </c>
      <c r="CH1203" t="s">
        <v>4407</v>
      </c>
      <c r="CI1203" t="s">
        <v>846</v>
      </c>
      <c r="CJ1203" t="str">
        <f>"53158-3205"</f>
        <v>53158-3205</v>
      </c>
      <c r="CK1203" t="s">
        <v>1591</v>
      </c>
      <c r="CL1203" t="s">
        <v>4408</v>
      </c>
      <c r="CM1203" t="s">
        <v>4409</v>
      </c>
      <c r="CN1203" t="s">
        <v>254</v>
      </c>
      <c r="CO1203" t="s">
        <v>10577</v>
      </c>
      <c r="CP1203" t="str">
        <f>"210-03-014"</f>
        <v>210-03-014</v>
      </c>
      <c r="CQ1203" t="str">
        <f>"21003014"</f>
        <v>21003014</v>
      </c>
      <c r="CR1203" t="str">
        <f>"R21003014"</f>
        <v>R21003014</v>
      </c>
      <c r="CS1203">
        <v>4015</v>
      </c>
      <c r="CW1203" t="s">
        <v>256</v>
      </c>
      <c r="CX1203" t="s">
        <v>281</v>
      </c>
      <c r="CY1203" t="s">
        <v>310</v>
      </c>
      <c r="CZ1203">
        <v>4</v>
      </c>
      <c r="DB1203">
        <v>34.7629390295915</v>
      </c>
      <c r="DC1203">
        <v>-114.368172177798</v>
      </c>
      <c r="DD1203" t="s">
        <v>1682</v>
      </c>
      <c r="DK1203" t="s">
        <v>1683</v>
      </c>
      <c r="DL1203" t="s">
        <v>1683</v>
      </c>
      <c r="DO1203" t="str">
        <f>"15|16"</f>
        <v>15|16</v>
      </c>
      <c r="DQ1203">
        <v>0</v>
      </c>
      <c r="DR1203">
        <v>0</v>
      </c>
      <c r="DS1203">
        <v>0</v>
      </c>
      <c r="DT1203">
        <v>0</v>
      </c>
      <c r="DW1203">
        <v>0</v>
      </c>
      <c r="DX1203">
        <v>0</v>
      </c>
      <c r="DZ1203">
        <v>0</v>
      </c>
      <c r="EA1203">
        <v>0</v>
      </c>
      <c r="EB1203">
        <v>0</v>
      </c>
      <c r="EC1203">
        <v>0</v>
      </c>
      <c r="ED1203">
        <v>0</v>
      </c>
      <c r="EE1203">
        <v>0</v>
      </c>
      <c r="EF1203">
        <v>0</v>
      </c>
      <c r="EG1203">
        <v>0</v>
      </c>
      <c r="EH1203">
        <v>0</v>
      </c>
      <c r="EI1203">
        <v>0</v>
      </c>
      <c r="EL1203">
        <v>0</v>
      </c>
      <c r="EN1203">
        <v>0</v>
      </c>
      <c r="EP1203">
        <v>0</v>
      </c>
      <c r="ER1203">
        <v>0</v>
      </c>
      <c r="ET1203">
        <v>0</v>
      </c>
      <c r="EY1203">
        <v>0</v>
      </c>
      <c r="FA1203">
        <v>0</v>
      </c>
      <c r="FL1203">
        <v>0</v>
      </c>
      <c r="FQ1203" t="s">
        <v>336</v>
      </c>
      <c r="FR1203" t="s">
        <v>337</v>
      </c>
      <c r="FS1203" t="s">
        <v>338</v>
      </c>
      <c r="FU1203">
        <v>435600</v>
      </c>
      <c r="FV1203">
        <v>10</v>
      </c>
      <c r="FW1203">
        <v>0</v>
      </c>
      <c r="FX1203">
        <v>0</v>
      </c>
      <c r="FY1203">
        <v>0</v>
      </c>
      <c r="FZ1203">
        <v>0</v>
      </c>
      <c r="GI1203" t="s">
        <v>264</v>
      </c>
      <c r="GJ1203" t="s">
        <v>384</v>
      </c>
      <c r="GK1203" t="s">
        <v>385</v>
      </c>
      <c r="GL1203" s="1">
        <v>40135</v>
      </c>
      <c r="GM1203" t="s">
        <v>267</v>
      </c>
      <c r="GN1203" t="str">
        <f t="shared" si="377"/>
        <v>FALSE</v>
      </c>
      <c r="GO1203">
        <v>2022</v>
      </c>
      <c r="GP1203">
        <v>2020</v>
      </c>
      <c r="GQ1203">
        <v>2500</v>
      </c>
      <c r="GR1203" t="s">
        <v>246</v>
      </c>
      <c r="GS1203" t="s">
        <v>246</v>
      </c>
      <c r="GT1203" t="s">
        <v>246</v>
      </c>
      <c r="GU1203" t="s">
        <v>246</v>
      </c>
      <c r="GV1203" t="s">
        <v>246</v>
      </c>
      <c r="GW1203" t="s">
        <v>246</v>
      </c>
      <c r="GX1203" t="s">
        <v>246</v>
      </c>
      <c r="GY1203" t="s">
        <v>246</v>
      </c>
      <c r="GZ1203" t="s">
        <v>246</v>
      </c>
      <c r="HA1203" t="s">
        <v>246</v>
      </c>
      <c r="HB1203" t="s">
        <v>246</v>
      </c>
      <c r="HC1203" t="s">
        <v>246</v>
      </c>
      <c r="HD1203" t="s">
        <v>246</v>
      </c>
      <c r="HE1203" s="2">
        <v>493</v>
      </c>
      <c r="HF1203" s="2">
        <v>0</v>
      </c>
      <c r="HG1203" s="2">
        <v>0</v>
      </c>
      <c r="HH1203">
        <v>0</v>
      </c>
      <c r="HI1203" s="2">
        <v>3288</v>
      </c>
      <c r="HJ1203" s="2">
        <v>3288</v>
      </c>
      <c r="HK1203" s="2">
        <v>0</v>
      </c>
      <c r="HL1203">
        <v>0</v>
      </c>
      <c r="HM1203" s="2">
        <v>0</v>
      </c>
      <c r="HN1203" s="2">
        <v>0</v>
      </c>
      <c r="HO1203" s="2">
        <v>0</v>
      </c>
      <c r="HP1203">
        <v>0</v>
      </c>
      <c r="HQ1203" s="2">
        <v>24.84</v>
      </c>
      <c r="HS1203" s="2">
        <v>3288</v>
      </c>
      <c r="HV1203" t="s">
        <v>386</v>
      </c>
      <c r="HW1203" t="s">
        <v>387</v>
      </c>
      <c r="HY1203" t="s">
        <v>388</v>
      </c>
      <c r="HZ1203" t="s">
        <v>388</v>
      </c>
      <c r="IA1203" t="s">
        <v>389</v>
      </c>
      <c r="IB1203" s="1">
        <v>40625</v>
      </c>
      <c r="IC1203" s="1">
        <v>40673</v>
      </c>
      <c r="ID1203" s="2">
        <v>0</v>
      </c>
      <c r="IE1203" t="s">
        <v>319</v>
      </c>
      <c r="IF1203" t="str">
        <f>"                    "</f>
        <v xml:space="preserve">                    </v>
      </c>
      <c r="IG1203" t="str">
        <f>"2011.25372"</f>
        <v>2011.25372</v>
      </c>
      <c r="IH1203" t="str">
        <f>""</f>
        <v/>
      </c>
      <c r="IT1203" t="str">
        <f>""</f>
        <v/>
      </c>
      <c r="IY1203" t="str">
        <f>""</f>
        <v/>
      </c>
      <c r="JB1203" t="s">
        <v>271</v>
      </c>
      <c r="JD1203" t="str">
        <f>""</f>
        <v/>
      </c>
      <c r="JE1203" t="str">
        <f>""</f>
        <v/>
      </c>
      <c r="JO1203" t="str">
        <f>""</f>
        <v/>
      </c>
      <c r="JP1203" t="str">
        <f>""</f>
        <v/>
      </c>
      <c r="JQ1203" t="str">
        <f>HYPERLINK("https://web.datatree.com/?/property?propertyId=4498451")</f>
        <v>https://web.datatree.com/?/property?propertyId=4498451</v>
      </c>
    </row>
    <row r="1204" spans="1:277" x14ac:dyDescent="0.25">
      <c r="A1204">
        <v>1202</v>
      </c>
      <c r="B1204" s="15" t="s">
        <v>18833</v>
      </c>
      <c r="C1204" s="15" t="s">
        <v>18832</v>
      </c>
      <c r="D1204" s="15" t="s">
        <v>18834</v>
      </c>
      <c r="E1204" s="15" t="s">
        <v>18835</v>
      </c>
      <c r="F1204" s="15" t="s">
        <v>18836</v>
      </c>
      <c r="G1204" s="15" t="s">
        <v>243</v>
      </c>
      <c r="H1204" s="15">
        <v>85555</v>
      </c>
      <c r="I1204" s="15" t="s">
        <v>18837</v>
      </c>
      <c r="J1204" s="23" t="s">
        <v>18838</v>
      </c>
      <c r="K1204" s="15" t="s">
        <v>18839</v>
      </c>
      <c r="L1204" s="16" t="s">
        <v>18840</v>
      </c>
      <c r="M1204" s="17" t="str">
        <f t="shared" si="359"/>
        <v>6/31/2022</v>
      </c>
      <c r="N1204" s="15">
        <v>10396</v>
      </c>
      <c r="O1204" s="18">
        <f t="shared" si="362"/>
        <v>0</v>
      </c>
      <c r="P1204" s="19" t="str">
        <f t="shared" si="363"/>
        <v>$0.00</v>
      </c>
      <c r="Q1204" s="16">
        <v>44834</v>
      </c>
      <c r="R1204" s="19" t="str">
        <f t="shared" si="360"/>
        <v>09/30/22</v>
      </c>
      <c r="S1204" t="str">
        <f t="shared" si="364"/>
        <v>MOHAVE</v>
      </c>
      <c r="T1204" s="6" t="str">
        <f t="shared" si="365"/>
        <v>317-49-059</v>
      </c>
      <c r="U1204" t="str">
        <f t="shared" si="366"/>
        <v xml:space="preserve">3141 BEACH VIEW CT </v>
      </c>
      <c r="V1204" t="str">
        <f t="shared" si="367"/>
        <v>LAS VEGAS</v>
      </c>
      <c r="W1204" t="str">
        <f t="shared" si="368"/>
        <v>NV</v>
      </c>
      <c r="X1204" t="str">
        <f t="shared" si="369"/>
        <v>89117-3532</v>
      </c>
      <c r="Y1204">
        <f t="shared" si="370"/>
        <v>0</v>
      </c>
      <c r="Z1204" t="str">
        <f t="shared" si="371"/>
        <v>ARIZONA SERIES 4 OF AILERON INVESTMENTS LLC</v>
      </c>
      <c r="AA1204" t="str">
        <f t="shared" si="372"/>
        <v>N2 N2 NE4 NE4 CONT 10AC 317-49-030 SPLIT INTO (317-49-059 &amp; 060)</v>
      </c>
      <c r="AB1204">
        <f t="shared" si="373"/>
        <v>10</v>
      </c>
      <c r="AC1204" t="str">
        <f t="shared" si="374"/>
        <v>MOHAVE</v>
      </c>
      <c r="AI1204">
        <f t="shared" si="361"/>
        <v>10</v>
      </c>
      <c r="AO1204" t="s">
        <v>10578</v>
      </c>
      <c r="AR1204" t="s">
        <v>10578</v>
      </c>
      <c r="AS1204" t="s">
        <v>273</v>
      </c>
      <c r="AT1204">
        <v>500</v>
      </c>
      <c r="BC1204" t="s">
        <v>10578</v>
      </c>
      <c r="BD1204" t="s">
        <v>10578</v>
      </c>
      <c r="BF1204" t="s">
        <v>274</v>
      </c>
      <c r="BH1204" t="s">
        <v>242</v>
      </c>
      <c r="BS1204" t="s">
        <v>243</v>
      </c>
      <c r="BV1204" t="s">
        <v>244</v>
      </c>
      <c r="BY1204" t="s">
        <v>245</v>
      </c>
      <c r="CA1204">
        <v>3141</v>
      </c>
      <c r="CD1204" t="s">
        <v>2095</v>
      </c>
      <c r="CE1204" t="s">
        <v>439</v>
      </c>
      <c r="CG1204" t="s">
        <v>398</v>
      </c>
      <c r="CH1204" t="s">
        <v>398</v>
      </c>
      <c r="CI1204" t="s">
        <v>400</v>
      </c>
      <c r="CJ1204" t="str">
        <f>"89117-3532"</f>
        <v>89117-3532</v>
      </c>
      <c r="CK1204" t="s">
        <v>957</v>
      </c>
      <c r="CL1204" t="s">
        <v>2096</v>
      </c>
      <c r="CM1204" t="s">
        <v>2097</v>
      </c>
      <c r="CN1204" t="s">
        <v>254</v>
      </c>
      <c r="CO1204" t="s">
        <v>10579</v>
      </c>
      <c r="CP1204" t="str">
        <f>"317-49-059"</f>
        <v>317-49-059</v>
      </c>
      <c r="CQ1204" t="str">
        <f>"31749059"</f>
        <v>31749059</v>
      </c>
      <c r="CR1204" t="str">
        <f>"R31749059"</f>
        <v>R31749059</v>
      </c>
      <c r="CS1204">
        <v>4015</v>
      </c>
      <c r="CX1204" t="s">
        <v>941</v>
      </c>
      <c r="CY1204" t="s">
        <v>1109</v>
      </c>
      <c r="CZ1204">
        <v>25</v>
      </c>
      <c r="DB1204">
        <v>35.705559720108702</v>
      </c>
      <c r="DC1204">
        <v>-114.471347109866</v>
      </c>
      <c r="DK1204" t="s">
        <v>1110</v>
      </c>
      <c r="DL1204" t="s">
        <v>1110</v>
      </c>
      <c r="DO1204" t="str">
        <f>""</f>
        <v/>
      </c>
      <c r="DQ1204">
        <v>0</v>
      </c>
      <c r="DR1204">
        <v>0</v>
      </c>
      <c r="DS1204">
        <v>0</v>
      </c>
      <c r="DT1204">
        <v>0</v>
      </c>
      <c r="DW1204">
        <v>0</v>
      </c>
      <c r="DX1204">
        <v>0</v>
      </c>
      <c r="DZ1204">
        <v>0</v>
      </c>
      <c r="EA1204">
        <v>0</v>
      </c>
      <c r="EB1204">
        <v>0</v>
      </c>
      <c r="EC1204">
        <v>0</v>
      </c>
      <c r="ED1204">
        <v>0</v>
      </c>
      <c r="EE1204">
        <v>0</v>
      </c>
      <c r="EF1204">
        <v>0</v>
      </c>
      <c r="EG1204">
        <v>0</v>
      </c>
      <c r="EH1204">
        <v>0</v>
      </c>
      <c r="EI1204">
        <v>0</v>
      </c>
      <c r="EL1204">
        <v>0</v>
      </c>
      <c r="EN1204">
        <v>0</v>
      </c>
      <c r="EP1204">
        <v>0</v>
      </c>
      <c r="ER1204">
        <v>0</v>
      </c>
      <c r="ET1204">
        <v>0</v>
      </c>
      <c r="EY1204">
        <v>0</v>
      </c>
      <c r="FA1204">
        <v>0</v>
      </c>
      <c r="FL1204">
        <v>0</v>
      </c>
      <c r="FQ1204" t="s">
        <v>284</v>
      </c>
      <c r="FR1204" t="s">
        <v>354</v>
      </c>
      <c r="FS1204" t="s">
        <v>286</v>
      </c>
      <c r="FU1204">
        <v>435600</v>
      </c>
      <c r="FV1204">
        <v>10</v>
      </c>
      <c r="FW1204">
        <v>0</v>
      </c>
      <c r="FX1204">
        <v>0</v>
      </c>
      <c r="FY1204">
        <v>0</v>
      </c>
      <c r="FZ1204">
        <v>0</v>
      </c>
      <c r="GI1204" t="s">
        <v>407</v>
      </c>
      <c r="GJ1204" t="s">
        <v>943</v>
      </c>
      <c r="GK1204" t="s">
        <v>944</v>
      </c>
      <c r="GL1204" s="1">
        <v>40135</v>
      </c>
      <c r="GM1204" t="s">
        <v>267</v>
      </c>
      <c r="GN1204" t="str">
        <f>"TRUE"</f>
        <v>TRUE</v>
      </c>
      <c r="GO1204">
        <v>2022</v>
      </c>
      <c r="GP1204">
        <v>2020</v>
      </c>
      <c r="GQ1204">
        <v>400</v>
      </c>
      <c r="GR1204" t="s">
        <v>246</v>
      </c>
      <c r="GS1204" t="s">
        <v>246</v>
      </c>
      <c r="GT1204" t="s">
        <v>246</v>
      </c>
      <c r="GU1204" t="s">
        <v>246</v>
      </c>
      <c r="GV1204" t="s">
        <v>246</v>
      </c>
      <c r="GW1204" t="s">
        <v>246</v>
      </c>
      <c r="GX1204" t="s">
        <v>246</v>
      </c>
      <c r="GY1204" t="s">
        <v>246</v>
      </c>
      <c r="GZ1204" t="s">
        <v>246</v>
      </c>
      <c r="HA1204" t="s">
        <v>246</v>
      </c>
      <c r="HB1204" t="s">
        <v>246</v>
      </c>
      <c r="HC1204" t="s">
        <v>246</v>
      </c>
      <c r="HD1204" t="s">
        <v>246</v>
      </c>
      <c r="HE1204" s="2">
        <v>6</v>
      </c>
      <c r="HF1204" s="2">
        <v>0</v>
      </c>
      <c r="HG1204" s="2">
        <v>0</v>
      </c>
      <c r="HH1204">
        <v>0</v>
      </c>
      <c r="HI1204" s="2">
        <v>40</v>
      </c>
      <c r="HJ1204" s="2">
        <v>40</v>
      </c>
      <c r="HK1204" s="2">
        <v>0</v>
      </c>
      <c r="HL1204">
        <v>0</v>
      </c>
      <c r="HM1204" s="2">
        <v>0</v>
      </c>
      <c r="HN1204" s="2">
        <v>0</v>
      </c>
      <c r="HO1204" s="2">
        <v>0</v>
      </c>
      <c r="HP1204">
        <v>0</v>
      </c>
      <c r="HQ1204" s="2">
        <v>118.42</v>
      </c>
      <c r="HS1204" s="2">
        <v>40</v>
      </c>
      <c r="HV1204" t="s">
        <v>315</v>
      </c>
      <c r="HY1204" t="s">
        <v>316</v>
      </c>
      <c r="HZ1204" t="s">
        <v>317</v>
      </c>
      <c r="IA1204" t="s">
        <v>318</v>
      </c>
      <c r="IF1204" t="str">
        <f>""</f>
        <v/>
      </c>
      <c r="IG1204" t="str">
        <f>""</f>
        <v/>
      </c>
      <c r="IH1204" t="str">
        <f>""</f>
        <v/>
      </c>
      <c r="II1204" s="1">
        <v>43621</v>
      </c>
      <c r="IJ1204" s="1">
        <v>43627</v>
      </c>
      <c r="IK1204" s="2">
        <v>1422082</v>
      </c>
      <c r="IM1204" t="s">
        <v>656</v>
      </c>
      <c r="IN1204" t="s">
        <v>10580</v>
      </c>
      <c r="IT1204" t="str">
        <f>""</f>
        <v/>
      </c>
      <c r="IY1204" t="str">
        <f>""</f>
        <v/>
      </c>
      <c r="JA1204" t="s">
        <v>948</v>
      </c>
      <c r="JB1204" t="s">
        <v>271</v>
      </c>
      <c r="JD1204" t="str">
        <f>"2019.33765"</f>
        <v>2019.33765</v>
      </c>
      <c r="JE1204" t="str">
        <f>""</f>
        <v/>
      </c>
      <c r="JF1204" s="1">
        <v>38335</v>
      </c>
      <c r="JG1204" s="1">
        <v>38366</v>
      </c>
      <c r="JH1204" s="2">
        <v>2500000</v>
      </c>
      <c r="JI1204" t="s">
        <v>10581</v>
      </c>
      <c r="JJ1204" t="s">
        <v>10582</v>
      </c>
      <c r="JK1204" s="2">
        <v>2350000</v>
      </c>
      <c r="JL1204" t="s">
        <v>569</v>
      </c>
      <c r="JM1204" t="s">
        <v>570</v>
      </c>
      <c r="JO1204" t="str">
        <f>"5393.898"</f>
        <v>5393.898</v>
      </c>
      <c r="JP1204" t="str">
        <f>""</f>
        <v/>
      </c>
      <c r="JQ1204" t="str">
        <f>HYPERLINK("https://web.datatree.com/?/property?propertyId=4499858")</f>
        <v>https://web.datatree.com/?/property?propertyId=4499858</v>
      </c>
    </row>
    <row r="1205" spans="1:277" x14ac:dyDescent="0.25">
      <c r="A1205">
        <v>1203</v>
      </c>
      <c r="B1205" s="15" t="s">
        <v>18833</v>
      </c>
      <c r="C1205" s="15" t="s">
        <v>18832</v>
      </c>
      <c r="D1205" s="15" t="s">
        <v>18834</v>
      </c>
      <c r="E1205" s="15" t="s">
        <v>18835</v>
      </c>
      <c r="F1205" s="15" t="s">
        <v>18836</v>
      </c>
      <c r="G1205" s="15" t="s">
        <v>243</v>
      </c>
      <c r="H1205" s="15">
        <v>85555</v>
      </c>
      <c r="I1205" s="15" t="s">
        <v>18837</v>
      </c>
      <c r="J1205" s="23" t="s">
        <v>18838</v>
      </c>
      <c r="K1205" s="15" t="s">
        <v>18839</v>
      </c>
      <c r="L1205" s="16" t="s">
        <v>18840</v>
      </c>
      <c r="M1205" s="17" t="str">
        <f t="shared" si="359"/>
        <v>6/31/2022</v>
      </c>
      <c r="N1205" s="15">
        <v>10397</v>
      </c>
      <c r="O1205" s="18">
        <f t="shared" si="362"/>
        <v>0</v>
      </c>
      <c r="P1205" s="19" t="str">
        <f t="shared" si="363"/>
        <v>$0.00</v>
      </c>
      <c r="Q1205" s="16">
        <v>44834</v>
      </c>
      <c r="R1205" s="19" t="str">
        <f t="shared" si="360"/>
        <v>09/30/22</v>
      </c>
      <c r="S1205" t="str">
        <f t="shared" si="364"/>
        <v>MOHAVE</v>
      </c>
      <c r="T1205" s="6" t="str">
        <f t="shared" si="365"/>
        <v>351-14-021</v>
      </c>
      <c r="U1205" t="str">
        <f t="shared" si="366"/>
        <v xml:space="preserve">115 VIA LAMPARA </v>
      </c>
      <c r="V1205" t="str">
        <f t="shared" si="367"/>
        <v>RANCHO SANTA MARGARITA</v>
      </c>
      <c r="W1205" t="str">
        <f t="shared" si="368"/>
        <v>CA</v>
      </c>
      <c r="X1205" t="str">
        <f t="shared" si="369"/>
        <v>92688-2950</v>
      </c>
      <c r="Y1205" t="str">
        <f t="shared" si="370"/>
        <v>WALTER</v>
      </c>
      <c r="Z1205" t="str">
        <f t="shared" si="371"/>
        <v>ISREAL</v>
      </c>
      <c r="AA1205" t="str">
        <f t="shared" si="372"/>
        <v>GATEWAY ACRES TRACT 4 LOTS 30 &amp; 35</v>
      </c>
      <c r="AB1205">
        <f t="shared" si="373"/>
        <v>10</v>
      </c>
      <c r="AC1205" t="str">
        <f t="shared" si="374"/>
        <v>MOHAVE</v>
      </c>
      <c r="AI1205">
        <f t="shared" si="361"/>
        <v>10</v>
      </c>
      <c r="AO1205" t="s">
        <v>10583</v>
      </c>
      <c r="AP1205" t="s">
        <v>2572</v>
      </c>
      <c r="AQ1205" t="s">
        <v>2572</v>
      </c>
      <c r="AR1205" t="s">
        <v>10584</v>
      </c>
      <c r="AS1205" t="s">
        <v>240</v>
      </c>
      <c r="AT1205">
        <v>1</v>
      </c>
      <c r="AU1205" t="s">
        <v>10585</v>
      </c>
      <c r="AV1205" t="s">
        <v>10586</v>
      </c>
      <c r="AW1205" t="s">
        <v>10586</v>
      </c>
      <c r="AX1205" t="s">
        <v>10584</v>
      </c>
      <c r="AY1205" t="s">
        <v>240</v>
      </c>
      <c r="AZ1205">
        <v>1</v>
      </c>
      <c r="BA1205" t="s">
        <v>10587</v>
      </c>
      <c r="BC1205" t="s">
        <v>10588</v>
      </c>
      <c r="BD1205" t="s">
        <v>10589</v>
      </c>
      <c r="BG1205" t="s">
        <v>541</v>
      </c>
      <c r="BH1205" t="s">
        <v>242</v>
      </c>
      <c r="BS1205" t="s">
        <v>243</v>
      </c>
      <c r="BV1205" t="s">
        <v>244</v>
      </c>
      <c r="BY1205" t="s">
        <v>245</v>
      </c>
      <c r="CA1205">
        <v>115</v>
      </c>
      <c r="CD1205" t="s">
        <v>10590</v>
      </c>
      <c r="CG1205" t="s">
        <v>10591</v>
      </c>
      <c r="CH1205" t="s">
        <v>10591</v>
      </c>
      <c r="CI1205" t="s">
        <v>328</v>
      </c>
      <c r="CJ1205" t="str">
        <f>"92688-2950"</f>
        <v>92688-2950</v>
      </c>
      <c r="CK1205" t="s">
        <v>2461</v>
      </c>
      <c r="CL1205" t="s">
        <v>10592</v>
      </c>
      <c r="CM1205" t="s">
        <v>10593</v>
      </c>
      <c r="CN1205" t="s">
        <v>254</v>
      </c>
      <c r="CO1205" t="s">
        <v>10594</v>
      </c>
      <c r="CP1205" t="str">
        <f>"351-14-021"</f>
        <v>351-14-021</v>
      </c>
      <c r="CQ1205" t="str">
        <f>"35114021"</f>
        <v>35114021</v>
      </c>
      <c r="CR1205" t="str">
        <f>"R35114021"</f>
        <v>R35114021</v>
      </c>
      <c r="CS1205">
        <v>4015</v>
      </c>
      <c r="CX1205" t="s">
        <v>333</v>
      </c>
      <c r="CY1205" t="s">
        <v>310</v>
      </c>
      <c r="CZ1205">
        <v>19</v>
      </c>
      <c r="DB1205">
        <v>35.457331895504701</v>
      </c>
      <c r="DC1205">
        <v>-114.453949218045</v>
      </c>
      <c r="DD1205" t="s">
        <v>1042</v>
      </c>
      <c r="DE1205">
        <v>4</v>
      </c>
      <c r="DK1205" t="s">
        <v>2322</v>
      </c>
      <c r="DL1205" t="s">
        <v>2322</v>
      </c>
      <c r="DO1205" t="str">
        <f>"30|35"</f>
        <v>30|35</v>
      </c>
      <c r="DQ1205">
        <v>0</v>
      </c>
      <c r="DR1205">
        <v>0</v>
      </c>
      <c r="DS1205">
        <v>0</v>
      </c>
      <c r="DT1205">
        <v>0</v>
      </c>
      <c r="DW1205">
        <v>0</v>
      </c>
      <c r="DX1205">
        <v>0</v>
      </c>
      <c r="DZ1205">
        <v>0</v>
      </c>
      <c r="EA1205">
        <v>0</v>
      </c>
      <c r="EB1205">
        <v>0</v>
      </c>
      <c r="EC1205">
        <v>0</v>
      </c>
      <c r="ED1205">
        <v>0</v>
      </c>
      <c r="EE1205">
        <v>0</v>
      </c>
      <c r="EF1205">
        <v>0</v>
      </c>
      <c r="EG1205">
        <v>0</v>
      </c>
      <c r="EH1205">
        <v>0</v>
      </c>
      <c r="EI1205">
        <v>0</v>
      </c>
      <c r="EL1205">
        <v>0</v>
      </c>
      <c r="EN1205">
        <v>0</v>
      </c>
      <c r="EP1205">
        <v>0</v>
      </c>
      <c r="ER1205">
        <v>0</v>
      </c>
      <c r="ET1205">
        <v>0</v>
      </c>
      <c r="EY1205">
        <v>0</v>
      </c>
      <c r="FA1205">
        <v>0</v>
      </c>
      <c r="FL1205">
        <v>0</v>
      </c>
      <c r="FQ1205" t="s">
        <v>336</v>
      </c>
      <c r="FR1205" t="s">
        <v>405</v>
      </c>
      <c r="FS1205" t="s">
        <v>406</v>
      </c>
      <c r="FU1205">
        <v>435600</v>
      </c>
      <c r="FV1205">
        <v>10</v>
      </c>
      <c r="FW1205">
        <v>0</v>
      </c>
      <c r="FX1205">
        <v>0</v>
      </c>
      <c r="FY1205">
        <v>0</v>
      </c>
      <c r="FZ1205">
        <v>0</v>
      </c>
      <c r="GI1205" t="s">
        <v>264</v>
      </c>
      <c r="GJ1205" t="s">
        <v>339</v>
      </c>
      <c r="GK1205" t="s">
        <v>340</v>
      </c>
      <c r="GL1205" s="1">
        <v>40135</v>
      </c>
      <c r="GM1205" t="s">
        <v>267</v>
      </c>
      <c r="GN1205" t="str">
        <f t="shared" ref="GN1205:GN1231" si="378">"FALSE"</f>
        <v>FALSE</v>
      </c>
      <c r="GO1205">
        <v>2022</v>
      </c>
      <c r="GP1205">
        <v>2020</v>
      </c>
      <c r="GQ1205">
        <v>400</v>
      </c>
      <c r="GR1205" t="s">
        <v>246</v>
      </c>
      <c r="GS1205" t="s">
        <v>246</v>
      </c>
      <c r="GT1205" t="s">
        <v>246</v>
      </c>
      <c r="GU1205" t="s">
        <v>246</v>
      </c>
      <c r="GV1205" t="s">
        <v>246</v>
      </c>
      <c r="GW1205" t="s">
        <v>246</v>
      </c>
      <c r="GX1205" t="s">
        <v>246</v>
      </c>
      <c r="GY1205" t="s">
        <v>246</v>
      </c>
      <c r="GZ1205" t="s">
        <v>246</v>
      </c>
      <c r="HA1205" t="s">
        <v>246</v>
      </c>
      <c r="HB1205" t="s">
        <v>246</v>
      </c>
      <c r="HC1205" t="s">
        <v>246</v>
      </c>
      <c r="HD1205" t="s">
        <v>246</v>
      </c>
      <c r="HE1205" s="2">
        <v>1120</v>
      </c>
      <c r="HF1205" s="2">
        <v>0</v>
      </c>
      <c r="HG1205" s="2">
        <v>0</v>
      </c>
      <c r="HH1205">
        <v>0</v>
      </c>
      <c r="HI1205" s="2">
        <v>7465</v>
      </c>
      <c r="HJ1205" s="2">
        <v>7465</v>
      </c>
      <c r="HK1205" s="2">
        <v>0</v>
      </c>
      <c r="HL1205">
        <v>0</v>
      </c>
      <c r="HM1205" s="2">
        <v>0</v>
      </c>
      <c r="HN1205" s="2">
        <v>0</v>
      </c>
      <c r="HO1205" s="2">
        <v>0</v>
      </c>
      <c r="HP1205">
        <v>0</v>
      </c>
      <c r="HQ1205" s="2">
        <v>99.86</v>
      </c>
      <c r="HS1205" s="2">
        <v>7465</v>
      </c>
      <c r="HV1205" t="s">
        <v>315</v>
      </c>
      <c r="HY1205" t="s">
        <v>316</v>
      </c>
      <c r="HZ1205" t="s">
        <v>317</v>
      </c>
      <c r="IA1205" t="s">
        <v>318</v>
      </c>
      <c r="IF1205" t="str">
        <f>""</f>
        <v/>
      </c>
      <c r="IG1205" t="str">
        <f>""</f>
        <v/>
      </c>
      <c r="IH1205" t="str">
        <f>""</f>
        <v/>
      </c>
      <c r="IT1205" t="str">
        <f>""</f>
        <v/>
      </c>
      <c r="IY1205" t="str">
        <f>""</f>
        <v/>
      </c>
      <c r="JB1205" t="s">
        <v>271</v>
      </c>
      <c r="JD1205" t="str">
        <f>""</f>
        <v/>
      </c>
      <c r="JE1205" t="str">
        <f>""</f>
        <v/>
      </c>
      <c r="JO1205" t="str">
        <f>""</f>
        <v/>
      </c>
      <c r="JP1205" t="str">
        <f>""</f>
        <v/>
      </c>
      <c r="JQ1205" t="str">
        <f>HYPERLINK("https://web.datatree.com/?/property?propertyId=4500092")</f>
        <v>https://web.datatree.com/?/property?propertyId=4500092</v>
      </c>
    </row>
    <row r="1206" spans="1:277" x14ac:dyDescent="0.25">
      <c r="A1206">
        <v>1204</v>
      </c>
      <c r="B1206" s="15" t="s">
        <v>18833</v>
      </c>
      <c r="C1206" s="15" t="s">
        <v>18832</v>
      </c>
      <c r="D1206" s="15" t="s">
        <v>18834</v>
      </c>
      <c r="E1206" s="15" t="s">
        <v>18835</v>
      </c>
      <c r="F1206" s="15" t="s">
        <v>18836</v>
      </c>
      <c r="G1206" s="15" t="s">
        <v>243</v>
      </c>
      <c r="H1206" s="15">
        <v>85555</v>
      </c>
      <c r="I1206" s="15" t="s">
        <v>18837</v>
      </c>
      <c r="J1206" s="23" t="s">
        <v>18838</v>
      </c>
      <c r="K1206" s="15" t="s">
        <v>18839</v>
      </c>
      <c r="L1206" s="16" t="s">
        <v>18840</v>
      </c>
      <c r="M1206" s="17" t="str">
        <f t="shared" si="359"/>
        <v>6/31/2022</v>
      </c>
      <c r="N1206" s="15">
        <v>10398</v>
      </c>
      <c r="O1206" s="18">
        <f t="shared" si="362"/>
        <v>0</v>
      </c>
      <c r="P1206" s="19" t="str">
        <f t="shared" si="363"/>
        <v>$0.00</v>
      </c>
      <c r="Q1206" s="16">
        <v>44834</v>
      </c>
      <c r="R1206" s="19" t="str">
        <f t="shared" si="360"/>
        <v>09/30/22</v>
      </c>
      <c r="S1206" t="str">
        <f t="shared" si="364"/>
        <v>MOHAVE</v>
      </c>
      <c r="T1206" s="6" t="str">
        <f t="shared" si="365"/>
        <v>319-07-004A</v>
      </c>
      <c r="U1206" t="str">
        <f t="shared" si="366"/>
        <v xml:space="preserve">14 CAVE CREEK CT </v>
      </c>
      <c r="V1206" t="str">
        <f t="shared" si="367"/>
        <v>BLOOMINGTON</v>
      </c>
      <c r="W1206" t="str">
        <f t="shared" si="368"/>
        <v>IL</v>
      </c>
      <c r="X1206" t="str">
        <f t="shared" si="369"/>
        <v>61704-4852</v>
      </c>
      <c r="Y1206" t="str">
        <f t="shared" si="370"/>
        <v>SHAWN</v>
      </c>
      <c r="Z1206" t="str">
        <f t="shared" si="371"/>
        <v>MAXSON</v>
      </c>
      <c r="AA1206" t="str">
        <f t="shared" si="372"/>
        <v>KEMO RANCHES NE4 OF LOT 68 CONT 10.00 ACRES</v>
      </c>
      <c r="AB1206">
        <f t="shared" si="373"/>
        <v>10</v>
      </c>
      <c r="AC1206" t="str">
        <f t="shared" si="374"/>
        <v>MOHAVE</v>
      </c>
      <c r="AI1206">
        <f t="shared" si="361"/>
        <v>10</v>
      </c>
      <c r="AO1206" t="s">
        <v>10595</v>
      </c>
      <c r="AP1206" t="s">
        <v>10596</v>
      </c>
      <c r="AQ1206" t="s">
        <v>10596</v>
      </c>
      <c r="AR1206" t="s">
        <v>10597</v>
      </c>
      <c r="AS1206" t="s">
        <v>240</v>
      </c>
      <c r="AT1206">
        <v>2</v>
      </c>
      <c r="BC1206" t="s">
        <v>10598</v>
      </c>
      <c r="BD1206" t="s">
        <v>10595</v>
      </c>
      <c r="BH1206" t="s">
        <v>242</v>
      </c>
      <c r="BS1206" t="s">
        <v>243</v>
      </c>
      <c r="BV1206" t="s">
        <v>244</v>
      </c>
      <c r="BY1206" t="s">
        <v>245</v>
      </c>
      <c r="CA1206">
        <v>14</v>
      </c>
      <c r="CD1206" t="s">
        <v>2844</v>
      </c>
      <c r="CE1206" t="s">
        <v>439</v>
      </c>
      <c r="CG1206" t="s">
        <v>10599</v>
      </c>
      <c r="CH1206" t="s">
        <v>10599</v>
      </c>
      <c r="CI1206" t="s">
        <v>250</v>
      </c>
      <c r="CJ1206" t="str">
        <f>"61704-4852"</f>
        <v>61704-4852</v>
      </c>
      <c r="CK1206" t="s">
        <v>10600</v>
      </c>
      <c r="CL1206" t="s">
        <v>10601</v>
      </c>
      <c r="CM1206" t="s">
        <v>10602</v>
      </c>
      <c r="CN1206" t="s">
        <v>254</v>
      </c>
      <c r="CO1206" t="s">
        <v>10603</v>
      </c>
      <c r="CP1206" t="str">
        <f>"319-07-004A"</f>
        <v>319-07-004A</v>
      </c>
      <c r="CQ1206" t="str">
        <f>"31907004A"</f>
        <v>31907004A</v>
      </c>
      <c r="CR1206" t="str">
        <f>"R31907004A"</f>
        <v>R31907004A</v>
      </c>
      <c r="CS1206">
        <v>4015</v>
      </c>
      <c r="CX1206" t="s">
        <v>498</v>
      </c>
      <c r="CY1206" t="s">
        <v>499</v>
      </c>
      <c r="CZ1206">
        <v>11</v>
      </c>
      <c r="DB1206">
        <v>35.661394204003003</v>
      </c>
      <c r="DC1206">
        <v>-114.275068890282</v>
      </c>
      <c r="DD1206" t="s">
        <v>3030</v>
      </c>
      <c r="DK1206" t="s">
        <v>3031</v>
      </c>
      <c r="DL1206" t="s">
        <v>3031</v>
      </c>
      <c r="DO1206" t="str">
        <f>"68"</f>
        <v>68</v>
      </c>
      <c r="DQ1206">
        <v>0</v>
      </c>
      <c r="DR1206">
        <v>0</v>
      </c>
      <c r="DS1206">
        <v>0</v>
      </c>
      <c r="DT1206">
        <v>0</v>
      </c>
      <c r="DW1206">
        <v>0</v>
      </c>
      <c r="DX1206">
        <v>0</v>
      </c>
      <c r="DZ1206">
        <v>0</v>
      </c>
      <c r="EA1206">
        <v>0</v>
      </c>
      <c r="EB1206">
        <v>0</v>
      </c>
      <c r="EC1206">
        <v>0</v>
      </c>
      <c r="ED1206">
        <v>0</v>
      </c>
      <c r="EE1206">
        <v>0</v>
      </c>
      <c r="EF1206">
        <v>0</v>
      </c>
      <c r="EG1206">
        <v>0</v>
      </c>
      <c r="EH1206">
        <v>0</v>
      </c>
      <c r="EI1206">
        <v>0</v>
      </c>
      <c r="EL1206">
        <v>0</v>
      </c>
      <c r="EN1206">
        <v>0</v>
      </c>
      <c r="EP1206">
        <v>0</v>
      </c>
      <c r="ER1206">
        <v>0</v>
      </c>
      <c r="ET1206">
        <v>0</v>
      </c>
      <c r="EY1206">
        <v>0</v>
      </c>
      <c r="FA1206">
        <v>0</v>
      </c>
      <c r="FL1206">
        <v>0</v>
      </c>
      <c r="FQ1206" t="s">
        <v>261</v>
      </c>
      <c r="FR1206" t="s">
        <v>262</v>
      </c>
      <c r="FS1206" t="s">
        <v>263</v>
      </c>
      <c r="FU1206">
        <v>435600</v>
      </c>
      <c r="FV1206">
        <v>10</v>
      </c>
      <c r="FW1206">
        <v>0</v>
      </c>
      <c r="FX1206">
        <v>0</v>
      </c>
      <c r="FY1206">
        <v>0</v>
      </c>
      <c r="FZ1206">
        <v>0</v>
      </c>
      <c r="GI1206" t="s">
        <v>264</v>
      </c>
      <c r="GJ1206" t="s">
        <v>502</v>
      </c>
      <c r="GK1206" t="s">
        <v>503</v>
      </c>
      <c r="GL1206" s="1">
        <v>40135</v>
      </c>
      <c r="GM1206" t="s">
        <v>267</v>
      </c>
      <c r="GN1206" t="str">
        <f t="shared" si="378"/>
        <v>FALSE</v>
      </c>
      <c r="GO1206">
        <v>2022</v>
      </c>
      <c r="GP1206">
        <v>2020</v>
      </c>
      <c r="GQ1206">
        <v>1110</v>
      </c>
      <c r="GR1206" t="s">
        <v>246</v>
      </c>
      <c r="GS1206" t="s">
        <v>246</v>
      </c>
      <c r="GT1206" t="s">
        <v>246</v>
      </c>
      <c r="GU1206" t="s">
        <v>246</v>
      </c>
      <c r="GV1206" t="s">
        <v>246</v>
      </c>
      <c r="GW1206" t="s">
        <v>246</v>
      </c>
      <c r="GX1206" t="s">
        <v>246</v>
      </c>
      <c r="GY1206" t="s">
        <v>246</v>
      </c>
      <c r="GZ1206" t="s">
        <v>246</v>
      </c>
      <c r="HA1206" t="s">
        <v>246</v>
      </c>
      <c r="HB1206" t="s">
        <v>246</v>
      </c>
      <c r="HC1206" t="s">
        <v>246</v>
      </c>
      <c r="HD1206" t="s">
        <v>246</v>
      </c>
      <c r="HE1206" s="2">
        <v>1082</v>
      </c>
      <c r="HF1206" s="2">
        <v>0</v>
      </c>
      <c r="HG1206" s="2">
        <v>0</v>
      </c>
      <c r="HH1206">
        <v>0</v>
      </c>
      <c r="HI1206" s="2">
        <v>7214</v>
      </c>
      <c r="HJ1206" s="2">
        <v>7214</v>
      </c>
      <c r="HK1206" s="2">
        <v>0</v>
      </c>
      <c r="HL1206">
        <v>0</v>
      </c>
      <c r="HM1206" s="2">
        <v>0</v>
      </c>
      <c r="HN1206" s="2">
        <v>0</v>
      </c>
      <c r="HO1206" s="2">
        <v>0</v>
      </c>
      <c r="HP1206">
        <v>0</v>
      </c>
      <c r="HQ1206" s="2">
        <v>67.760000000000005</v>
      </c>
      <c r="HS1206" s="2">
        <v>7214</v>
      </c>
      <c r="HV1206" t="s">
        <v>315</v>
      </c>
      <c r="HY1206" t="s">
        <v>316</v>
      </c>
      <c r="HZ1206" t="s">
        <v>317</v>
      </c>
      <c r="IA1206" t="s">
        <v>318</v>
      </c>
      <c r="IF1206" t="str">
        <f>""</f>
        <v/>
      </c>
      <c r="IG1206" t="str">
        <f>""</f>
        <v/>
      </c>
      <c r="IH1206" t="str">
        <f>""</f>
        <v/>
      </c>
      <c r="IT1206" t="str">
        <f>""</f>
        <v/>
      </c>
      <c r="IY1206" t="str">
        <f>""</f>
        <v/>
      </c>
      <c r="JB1206" t="s">
        <v>271</v>
      </c>
      <c r="JD1206" t="str">
        <f>""</f>
        <v/>
      </c>
      <c r="JE1206" t="str">
        <f>""</f>
        <v/>
      </c>
      <c r="JO1206" t="str">
        <f>""</f>
        <v/>
      </c>
      <c r="JP1206" t="str">
        <f>""</f>
        <v/>
      </c>
      <c r="JQ1206" t="str">
        <f>HYPERLINK("https://web.datatree.com/?/property?propertyId=4554394")</f>
        <v>https://web.datatree.com/?/property?propertyId=4554394</v>
      </c>
    </row>
    <row r="1207" spans="1:277" x14ac:dyDescent="0.25">
      <c r="A1207">
        <v>1205</v>
      </c>
      <c r="B1207" s="15" t="s">
        <v>18833</v>
      </c>
      <c r="C1207" s="15" t="s">
        <v>18832</v>
      </c>
      <c r="D1207" s="15" t="s">
        <v>18834</v>
      </c>
      <c r="E1207" s="15" t="s">
        <v>18835</v>
      </c>
      <c r="F1207" s="15" t="s">
        <v>18836</v>
      </c>
      <c r="G1207" s="15" t="s">
        <v>243</v>
      </c>
      <c r="H1207" s="15">
        <v>85555</v>
      </c>
      <c r="I1207" s="15" t="s">
        <v>18837</v>
      </c>
      <c r="J1207" s="23" t="s">
        <v>18838</v>
      </c>
      <c r="K1207" s="15" t="s">
        <v>18839</v>
      </c>
      <c r="L1207" s="16" t="s">
        <v>18840</v>
      </c>
      <c r="M1207" s="17" t="str">
        <f t="shared" si="359"/>
        <v>6/31/2022</v>
      </c>
      <c r="N1207" s="15">
        <v>10399</v>
      </c>
      <c r="O1207" s="18">
        <f t="shared" si="362"/>
        <v>0</v>
      </c>
      <c r="P1207" s="19" t="str">
        <f t="shared" si="363"/>
        <v>$0.00</v>
      </c>
      <c r="Q1207" s="16">
        <v>44834</v>
      </c>
      <c r="R1207" s="19" t="str">
        <f t="shared" si="360"/>
        <v>09/30/22</v>
      </c>
      <c r="S1207" t="str">
        <f t="shared" si="364"/>
        <v>MOHAVE</v>
      </c>
      <c r="T1207" s="6" t="str">
        <f t="shared" si="365"/>
        <v>306-38-015B</v>
      </c>
      <c r="U1207" t="str">
        <f t="shared" si="366"/>
        <v xml:space="preserve">4909 W MILADA DR </v>
      </c>
      <c r="V1207" t="str">
        <f t="shared" si="367"/>
        <v>LAVEEN</v>
      </c>
      <c r="W1207" t="str">
        <f t="shared" si="368"/>
        <v>AZ</v>
      </c>
      <c r="X1207" t="str">
        <f t="shared" si="369"/>
        <v>85339-4218</v>
      </c>
      <c r="Y1207">
        <f t="shared" si="370"/>
        <v>0</v>
      </c>
      <c r="Z1207" t="str">
        <f t="shared" si="371"/>
        <v>I A &amp; S A FAMILY LP</v>
      </c>
      <c r="AA1207" t="str">
        <f t="shared" si="372"/>
        <v>RECORD OF SURVEY (BOOK 1 OF LAND SURVEYS PG 46) T21N R18W SEC 26 THE SW4 OF PARCEL 189 CONT 10 ACRES M/L 306-38-015(306-38-015 A B  C)</v>
      </c>
      <c r="AB1207">
        <f t="shared" si="373"/>
        <v>10</v>
      </c>
      <c r="AC1207" t="str">
        <f t="shared" si="374"/>
        <v>MOHAVE</v>
      </c>
      <c r="AI1207">
        <f t="shared" si="361"/>
        <v>10</v>
      </c>
      <c r="AO1207" t="s">
        <v>10604</v>
      </c>
      <c r="AR1207" t="s">
        <v>10604</v>
      </c>
      <c r="AS1207" t="s">
        <v>273</v>
      </c>
      <c r="AT1207">
        <v>21</v>
      </c>
      <c r="BC1207" t="s">
        <v>10604</v>
      </c>
      <c r="BD1207" t="s">
        <v>10604</v>
      </c>
      <c r="BF1207" t="s">
        <v>644</v>
      </c>
      <c r="BH1207" t="s">
        <v>242</v>
      </c>
      <c r="BS1207" t="s">
        <v>243</v>
      </c>
      <c r="BV1207" t="s">
        <v>244</v>
      </c>
      <c r="BY1207" t="s">
        <v>245</v>
      </c>
      <c r="BZ1207" t="s">
        <v>589</v>
      </c>
      <c r="CA1207">
        <v>4909</v>
      </c>
      <c r="CD1207" t="s">
        <v>10605</v>
      </c>
      <c r="CE1207" t="s">
        <v>302</v>
      </c>
      <c r="CG1207" t="s">
        <v>10606</v>
      </c>
      <c r="CH1207" t="s">
        <v>591</v>
      </c>
      <c r="CI1207" t="s">
        <v>243</v>
      </c>
      <c r="CJ1207" t="str">
        <f>"85339-4218"</f>
        <v>85339-4218</v>
      </c>
      <c r="CK1207" t="s">
        <v>1771</v>
      </c>
      <c r="CL1207" t="s">
        <v>10607</v>
      </c>
      <c r="CM1207" t="s">
        <v>10608</v>
      </c>
      <c r="CN1207" t="s">
        <v>254</v>
      </c>
      <c r="CO1207" t="s">
        <v>10609</v>
      </c>
      <c r="CP1207" t="str">
        <f>"306-38-015B"</f>
        <v>306-38-015B</v>
      </c>
      <c r="CQ1207" t="str">
        <f>"30638015B"</f>
        <v>30638015B</v>
      </c>
      <c r="CR1207" t="str">
        <f>"R30638015B"</f>
        <v>R30638015B</v>
      </c>
      <c r="CS1207">
        <v>4015</v>
      </c>
      <c r="CX1207" t="s">
        <v>257</v>
      </c>
      <c r="CY1207" t="s">
        <v>559</v>
      </c>
      <c r="CZ1207">
        <v>26</v>
      </c>
      <c r="DB1207">
        <v>35.171797429526897</v>
      </c>
      <c r="DC1207">
        <v>-114.173107945811</v>
      </c>
      <c r="DD1207" t="s">
        <v>10610</v>
      </c>
      <c r="DK1207" t="s">
        <v>10611</v>
      </c>
      <c r="DL1207" t="s">
        <v>10611</v>
      </c>
      <c r="DO1207" t="str">
        <f>""</f>
        <v/>
      </c>
      <c r="DQ1207">
        <v>0</v>
      </c>
      <c r="DR1207">
        <v>0</v>
      </c>
      <c r="DS1207">
        <v>0</v>
      </c>
      <c r="DT1207">
        <v>0</v>
      </c>
      <c r="DW1207">
        <v>0</v>
      </c>
      <c r="DX1207">
        <v>0</v>
      </c>
      <c r="DZ1207">
        <v>0</v>
      </c>
      <c r="EA1207">
        <v>0</v>
      </c>
      <c r="EB1207">
        <v>0</v>
      </c>
      <c r="EC1207">
        <v>0</v>
      </c>
      <c r="ED1207">
        <v>0</v>
      </c>
      <c r="EE1207">
        <v>0</v>
      </c>
      <c r="EF1207">
        <v>0</v>
      </c>
      <c r="EG1207">
        <v>0</v>
      </c>
      <c r="EH1207">
        <v>0</v>
      </c>
      <c r="EI1207">
        <v>0</v>
      </c>
      <c r="EL1207">
        <v>0</v>
      </c>
      <c r="EN1207">
        <v>0</v>
      </c>
      <c r="EP1207">
        <v>0</v>
      </c>
      <c r="ER1207">
        <v>0</v>
      </c>
      <c r="ET1207">
        <v>0</v>
      </c>
      <c r="EY1207">
        <v>0</v>
      </c>
      <c r="FA1207">
        <v>0</v>
      </c>
      <c r="FL1207">
        <v>0</v>
      </c>
      <c r="FQ1207" t="s">
        <v>261</v>
      </c>
      <c r="FR1207" t="s">
        <v>354</v>
      </c>
      <c r="FS1207" t="s">
        <v>355</v>
      </c>
      <c r="FU1207">
        <v>435600</v>
      </c>
      <c r="FV1207">
        <v>10</v>
      </c>
      <c r="FW1207">
        <v>0</v>
      </c>
      <c r="FX1207">
        <v>0</v>
      </c>
      <c r="FY1207">
        <v>0</v>
      </c>
      <c r="FZ1207">
        <v>0</v>
      </c>
      <c r="GI1207" t="s">
        <v>264</v>
      </c>
      <c r="GJ1207" t="s">
        <v>8189</v>
      </c>
      <c r="GK1207" t="s">
        <v>8190</v>
      </c>
      <c r="GL1207" s="1">
        <v>40135</v>
      </c>
      <c r="GM1207" t="s">
        <v>267</v>
      </c>
      <c r="GN1207" t="str">
        <f t="shared" si="378"/>
        <v>FALSE</v>
      </c>
      <c r="GO1207">
        <v>2022</v>
      </c>
      <c r="GP1207">
        <v>2020</v>
      </c>
      <c r="GQ1207">
        <v>430</v>
      </c>
      <c r="GR1207" t="s">
        <v>246</v>
      </c>
      <c r="GS1207" t="s">
        <v>246</v>
      </c>
      <c r="GT1207" t="s">
        <v>246</v>
      </c>
      <c r="GU1207" t="s">
        <v>246</v>
      </c>
      <c r="GV1207" t="s">
        <v>246</v>
      </c>
      <c r="GW1207" t="s">
        <v>246</v>
      </c>
      <c r="GX1207" t="s">
        <v>246</v>
      </c>
      <c r="GY1207" t="s">
        <v>246</v>
      </c>
      <c r="GZ1207" t="s">
        <v>246</v>
      </c>
      <c r="HA1207" t="s">
        <v>246</v>
      </c>
      <c r="HB1207" t="s">
        <v>246</v>
      </c>
      <c r="HC1207" t="s">
        <v>246</v>
      </c>
      <c r="HD1207" t="s">
        <v>246</v>
      </c>
      <c r="HE1207" s="2">
        <v>2135</v>
      </c>
      <c r="HF1207" s="2">
        <v>0</v>
      </c>
      <c r="HG1207" s="2">
        <v>0</v>
      </c>
      <c r="HH1207">
        <v>0</v>
      </c>
      <c r="HI1207" s="2">
        <v>14234</v>
      </c>
      <c r="HJ1207" s="2">
        <v>14234</v>
      </c>
      <c r="HK1207" s="2">
        <v>0</v>
      </c>
      <c r="HL1207">
        <v>0</v>
      </c>
      <c r="HM1207" s="2">
        <v>0</v>
      </c>
      <c r="HN1207" s="2">
        <v>0</v>
      </c>
      <c r="HO1207" s="2">
        <v>0</v>
      </c>
      <c r="HP1207">
        <v>0</v>
      </c>
      <c r="HQ1207" s="2">
        <v>175.12</v>
      </c>
      <c r="HS1207" s="2">
        <v>14234</v>
      </c>
      <c r="HV1207" t="s">
        <v>315</v>
      </c>
      <c r="HY1207" t="s">
        <v>317</v>
      </c>
      <c r="HZ1207" t="s">
        <v>317</v>
      </c>
      <c r="IA1207" t="s">
        <v>318</v>
      </c>
      <c r="IF1207" t="str">
        <f>""</f>
        <v/>
      </c>
      <c r="IG1207" t="str">
        <f>""</f>
        <v/>
      </c>
      <c r="IH1207" t="str">
        <f>""</f>
        <v/>
      </c>
      <c r="IT1207" t="str">
        <f>""</f>
        <v/>
      </c>
      <c r="IY1207" t="str">
        <f>""</f>
        <v/>
      </c>
      <c r="JB1207" t="s">
        <v>271</v>
      </c>
      <c r="JD1207" t="str">
        <f>""</f>
        <v/>
      </c>
      <c r="JE1207" t="str">
        <f>""</f>
        <v/>
      </c>
      <c r="JO1207" t="str">
        <f>""</f>
        <v/>
      </c>
      <c r="JP1207" t="str">
        <f>""</f>
        <v/>
      </c>
      <c r="JQ1207" t="str">
        <f>HYPERLINK("https://web.datatree.com/?/property?propertyId=4559980")</f>
        <v>https://web.datatree.com/?/property?propertyId=4559980</v>
      </c>
    </row>
    <row r="1208" spans="1:277" x14ac:dyDescent="0.25">
      <c r="A1208">
        <v>1206</v>
      </c>
      <c r="B1208" s="15" t="s">
        <v>18833</v>
      </c>
      <c r="C1208" s="15" t="s">
        <v>18832</v>
      </c>
      <c r="D1208" s="15" t="s">
        <v>18834</v>
      </c>
      <c r="E1208" s="15" t="s">
        <v>18835</v>
      </c>
      <c r="F1208" s="15" t="s">
        <v>18836</v>
      </c>
      <c r="G1208" s="15" t="s">
        <v>243</v>
      </c>
      <c r="H1208" s="15">
        <v>85555</v>
      </c>
      <c r="I1208" s="15" t="s">
        <v>18837</v>
      </c>
      <c r="J1208" s="23" t="s">
        <v>18838</v>
      </c>
      <c r="K1208" s="15" t="s">
        <v>18839</v>
      </c>
      <c r="L1208" s="16" t="s">
        <v>18840</v>
      </c>
      <c r="M1208" s="17" t="str">
        <f t="shared" si="359"/>
        <v>6/31/2022</v>
      </c>
      <c r="N1208" s="15">
        <v>10400</v>
      </c>
      <c r="O1208" s="18">
        <f t="shared" si="362"/>
        <v>0</v>
      </c>
      <c r="P1208" s="19" t="str">
        <f t="shared" si="363"/>
        <v>$0.00</v>
      </c>
      <c r="Q1208" s="16">
        <v>44834</v>
      </c>
      <c r="R1208" s="19" t="str">
        <f t="shared" si="360"/>
        <v>09/30/22</v>
      </c>
      <c r="S1208" t="str">
        <f t="shared" si="364"/>
        <v>MOHAVE</v>
      </c>
      <c r="T1208" s="6" t="str">
        <f t="shared" si="365"/>
        <v>242-31-018</v>
      </c>
      <c r="U1208" t="str">
        <f t="shared" si="366"/>
        <v xml:space="preserve">726 BELLGROVE ST </v>
      </c>
      <c r="V1208" t="str">
        <f t="shared" si="367"/>
        <v>LA VERNE</v>
      </c>
      <c r="W1208" t="str">
        <f t="shared" si="368"/>
        <v>CA</v>
      </c>
      <c r="X1208" t="str">
        <f t="shared" si="369"/>
        <v>91750-4127</v>
      </c>
      <c r="Y1208" t="str">
        <f t="shared" si="370"/>
        <v>MESHA</v>
      </c>
      <c r="Z1208" t="str">
        <f t="shared" si="371"/>
        <v>HEVERLY</v>
      </c>
      <c r="AA1208" t="str">
        <f t="shared" si="372"/>
        <v>STAGECOACH TRAILS AT SANTA FE RANCH UNIT 7 (RS 16/43C) T16N R17W SEC 33 PARCEL 588 DIVIDED AS PARCEL 588-A ON PP 17/27 5/11/2001 2 001-27708 CONT 10.00 ACRES 205-41-007 (205-41-018 THRU 021) 2002 TAX ROLL</v>
      </c>
      <c r="AB1208">
        <f t="shared" si="373"/>
        <v>10</v>
      </c>
      <c r="AC1208" t="str">
        <f t="shared" si="374"/>
        <v>MOHAVE</v>
      </c>
      <c r="AI1208">
        <f t="shared" si="361"/>
        <v>10</v>
      </c>
      <c r="AO1208" t="s">
        <v>10612</v>
      </c>
      <c r="AP1208" t="s">
        <v>10613</v>
      </c>
      <c r="AQ1208" t="s">
        <v>10614</v>
      </c>
      <c r="AR1208" t="s">
        <v>10615</v>
      </c>
      <c r="AS1208" t="s">
        <v>240</v>
      </c>
      <c r="AT1208">
        <v>3</v>
      </c>
      <c r="BC1208" t="s">
        <v>10616</v>
      </c>
      <c r="BD1208" t="s">
        <v>10612</v>
      </c>
      <c r="BH1208" t="s">
        <v>242</v>
      </c>
      <c r="BS1208" t="s">
        <v>243</v>
      </c>
      <c r="BV1208" t="s">
        <v>244</v>
      </c>
      <c r="BY1208" t="s">
        <v>245</v>
      </c>
      <c r="CA1208">
        <v>726</v>
      </c>
      <c r="CD1208" t="s">
        <v>10617</v>
      </c>
      <c r="CE1208" t="s">
        <v>375</v>
      </c>
      <c r="CG1208" t="s">
        <v>4736</v>
      </c>
      <c r="CI1208" t="s">
        <v>328</v>
      </c>
      <c r="CJ1208" t="str">
        <f>"91750-4127"</f>
        <v>91750-4127</v>
      </c>
      <c r="CK1208" t="s">
        <v>6612</v>
      </c>
      <c r="CL1208" t="s">
        <v>10618</v>
      </c>
      <c r="CM1208" t="s">
        <v>10619</v>
      </c>
      <c r="CN1208" t="s">
        <v>254</v>
      </c>
      <c r="CO1208" t="s">
        <v>10620</v>
      </c>
      <c r="CP1208" t="str">
        <f>"242-31-018"</f>
        <v>242-31-018</v>
      </c>
      <c r="CQ1208" t="str">
        <f>"24231018"</f>
        <v>24231018</v>
      </c>
      <c r="CR1208" t="str">
        <f>"R24231018"</f>
        <v>R24231018</v>
      </c>
      <c r="CS1208">
        <v>4015</v>
      </c>
      <c r="CW1208" t="s">
        <v>256</v>
      </c>
      <c r="CX1208" t="s">
        <v>281</v>
      </c>
      <c r="CY1208" t="s">
        <v>446</v>
      </c>
      <c r="CZ1208">
        <v>33</v>
      </c>
      <c r="DB1208">
        <v>34.686938497506603</v>
      </c>
      <c r="DC1208">
        <v>-114.048605770778</v>
      </c>
      <c r="DD1208" t="s">
        <v>2024</v>
      </c>
      <c r="DK1208" t="s">
        <v>10621</v>
      </c>
      <c r="DL1208" t="s">
        <v>10621</v>
      </c>
      <c r="DO1208" t="str">
        <f>""</f>
        <v/>
      </c>
      <c r="DQ1208">
        <v>0</v>
      </c>
      <c r="DR1208">
        <v>0</v>
      </c>
      <c r="DS1208">
        <v>0</v>
      </c>
      <c r="DT1208">
        <v>0</v>
      </c>
      <c r="DW1208">
        <v>0</v>
      </c>
      <c r="DX1208">
        <v>0</v>
      </c>
      <c r="DZ1208">
        <v>0</v>
      </c>
      <c r="EA1208">
        <v>0</v>
      </c>
      <c r="EB1208">
        <v>0</v>
      </c>
      <c r="EC1208">
        <v>0</v>
      </c>
      <c r="ED1208">
        <v>0</v>
      </c>
      <c r="EE1208">
        <v>0</v>
      </c>
      <c r="EF1208">
        <v>0</v>
      </c>
      <c r="EG1208">
        <v>0</v>
      </c>
      <c r="EH1208">
        <v>0</v>
      </c>
      <c r="EI1208">
        <v>0</v>
      </c>
      <c r="EL1208">
        <v>0</v>
      </c>
      <c r="EN1208">
        <v>0</v>
      </c>
      <c r="EP1208">
        <v>0</v>
      </c>
      <c r="ER1208">
        <v>0</v>
      </c>
      <c r="ET1208">
        <v>0</v>
      </c>
      <c r="EY1208">
        <v>0</v>
      </c>
      <c r="FA1208">
        <v>0</v>
      </c>
      <c r="FL1208">
        <v>0</v>
      </c>
      <c r="FQ1208" t="s">
        <v>261</v>
      </c>
      <c r="FR1208" t="s">
        <v>354</v>
      </c>
      <c r="FS1208" t="s">
        <v>355</v>
      </c>
      <c r="FU1208">
        <v>435600</v>
      </c>
      <c r="FV1208">
        <v>10</v>
      </c>
      <c r="FW1208">
        <v>0</v>
      </c>
      <c r="FX1208">
        <v>0</v>
      </c>
      <c r="FY1208">
        <v>0</v>
      </c>
      <c r="FZ1208">
        <v>0</v>
      </c>
      <c r="GI1208" t="s">
        <v>653</v>
      </c>
      <c r="GJ1208" t="s">
        <v>3607</v>
      </c>
      <c r="GK1208" t="s">
        <v>3608</v>
      </c>
      <c r="GL1208" s="1">
        <v>40135</v>
      </c>
      <c r="GM1208" t="s">
        <v>267</v>
      </c>
      <c r="GN1208" t="str">
        <f t="shared" si="378"/>
        <v>FALSE</v>
      </c>
      <c r="GO1208">
        <v>2022</v>
      </c>
      <c r="GP1208">
        <v>2020</v>
      </c>
      <c r="GQ1208">
        <v>1300</v>
      </c>
      <c r="GR1208" t="s">
        <v>246</v>
      </c>
      <c r="GS1208" t="s">
        <v>246</v>
      </c>
      <c r="GT1208" t="s">
        <v>246</v>
      </c>
      <c r="GU1208" t="s">
        <v>246</v>
      </c>
      <c r="GV1208" t="s">
        <v>246</v>
      </c>
      <c r="GW1208" t="s">
        <v>246</v>
      </c>
      <c r="GX1208" t="s">
        <v>246</v>
      </c>
      <c r="GY1208" t="s">
        <v>246</v>
      </c>
      <c r="GZ1208" t="s">
        <v>246</v>
      </c>
      <c r="HA1208" t="s">
        <v>246</v>
      </c>
      <c r="HB1208" t="s">
        <v>246</v>
      </c>
      <c r="HC1208" t="s">
        <v>246</v>
      </c>
      <c r="HD1208" t="s">
        <v>246</v>
      </c>
      <c r="HE1208" s="2">
        <v>915</v>
      </c>
      <c r="HF1208" s="2">
        <v>0</v>
      </c>
      <c r="HG1208" s="2">
        <v>0</v>
      </c>
      <c r="HH1208">
        <v>0</v>
      </c>
      <c r="HI1208" s="2">
        <v>6103</v>
      </c>
      <c r="HJ1208" s="2">
        <v>6103</v>
      </c>
      <c r="HK1208" s="2">
        <v>0</v>
      </c>
      <c r="HL1208">
        <v>0</v>
      </c>
      <c r="HM1208" s="2">
        <v>0</v>
      </c>
      <c r="HN1208" s="2">
        <v>0</v>
      </c>
      <c r="HO1208" s="2">
        <v>0</v>
      </c>
      <c r="HP1208">
        <v>0</v>
      </c>
      <c r="HQ1208" s="2">
        <v>77.94</v>
      </c>
      <c r="HS1208" s="2">
        <v>6103</v>
      </c>
      <c r="HV1208" t="s">
        <v>410</v>
      </c>
      <c r="HY1208" t="s">
        <v>411</v>
      </c>
      <c r="HZ1208" t="s">
        <v>411</v>
      </c>
      <c r="IB1208" s="1">
        <v>41932</v>
      </c>
      <c r="IC1208" s="1">
        <v>41940</v>
      </c>
      <c r="IE1208" t="s">
        <v>553</v>
      </c>
      <c r="IF1208" t="str">
        <f>""</f>
        <v/>
      </c>
      <c r="IG1208" t="str">
        <f>"2014.46561"</f>
        <v>2014.46561</v>
      </c>
      <c r="IH1208" t="str">
        <f>""</f>
        <v/>
      </c>
      <c r="II1208" s="1">
        <v>38114</v>
      </c>
      <c r="IJ1208" s="1">
        <v>38121</v>
      </c>
      <c r="IK1208" s="2">
        <v>8900</v>
      </c>
      <c r="IL1208" t="s">
        <v>566</v>
      </c>
      <c r="IM1208" t="s">
        <v>567</v>
      </c>
      <c r="IN1208" t="s">
        <v>10622</v>
      </c>
      <c r="IP1208" s="2">
        <v>6400</v>
      </c>
      <c r="IQ1208" t="s">
        <v>569</v>
      </c>
      <c r="IS1208" t="s">
        <v>570</v>
      </c>
      <c r="IT1208" t="str">
        <f>"5016.692"</f>
        <v>5016.692</v>
      </c>
      <c r="IY1208" t="str">
        <f>"                    "</f>
        <v xml:space="preserve">                    </v>
      </c>
      <c r="IZ1208" t="s">
        <v>10623</v>
      </c>
      <c r="JA1208" t="s">
        <v>1116</v>
      </c>
      <c r="JB1208" t="s">
        <v>271</v>
      </c>
      <c r="JD1208" t="str">
        <f>"5016.689"</f>
        <v>5016.689</v>
      </c>
      <c r="JE1208" t="str">
        <f>""</f>
        <v/>
      </c>
      <c r="JG1208" s="1">
        <v>38121</v>
      </c>
      <c r="JH1208" s="2">
        <v>8900</v>
      </c>
      <c r="JI1208" t="s">
        <v>362</v>
      </c>
      <c r="JJ1208" t="s">
        <v>10623</v>
      </c>
      <c r="JK1208" s="2">
        <v>6400</v>
      </c>
      <c r="JL1208" t="s">
        <v>569</v>
      </c>
      <c r="JM1208" t="s">
        <v>570</v>
      </c>
      <c r="JO1208" t="str">
        <f>"5016.689"</f>
        <v>5016.689</v>
      </c>
      <c r="JP1208" t="str">
        <f>""</f>
        <v/>
      </c>
      <c r="JQ1208" t="str">
        <f>HYPERLINK("https://web.datatree.com/?/property?propertyId=4507682")</f>
        <v>https://web.datatree.com/?/property?propertyId=4507682</v>
      </c>
    </row>
    <row r="1209" spans="1:277" x14ac:dyDescent="0.25">
      <c r="A1209">
        <v>1207</v>
      </c>
      <c r="B1209" s="15" t="s">
        <v>18833</v>
      </c>
      <c r="C1209" s="15" t="s">
        <v>18832</v>
      </c>
      <c r="D1209" s="15" t="s">
        <v>18834</v>
      </c>
      <c r="E1209" s="15" t="s">
        <v>18835</v>
      </c>
      <c r="F1209" s="15" t="s">
        <v>18836</v>
      </c>
      <c r="G1209" s="15" t="s">
        <v>243</v>
      </c>
      <c r="H1209" s="15">
        <v>85555</v>
      </c>
      <c r="I1209" s="15" t="s">
        <v>18837</v>
      </c>
      <c r="J1209" s="23" t="s">
        <v>18838</v>
      </c>
      <c r="K1209" s="15" t="s">
        <v>18839</v>
      </c>
      <c r="L1209" s="16" t="s">
        <v>18840</v>
      </c>
      <c r="M1209" s="17" t="str">
        <f t="shared" si="359"/>
        <v>6/31/2022</v>
      </c>
      <c r="N1209" s="15">
        <v>10401</v>
      </c>
      <c r="O1209" s="18">
        <f t="shared" si="362"/>
        <v>0</v>
      </c>
      <c r="P1209" s="19" t="str">
        <f t="shared" si="363"/>
        <v>$0.00</v>
      </c>
      <c r="Q1209" s="16">
        <v>44834</v>
      </c>
      <c r="R1209" s="19" t="str">
        <f t="shared" si="360"/>
        <v>09/30/22</v>
      </c>
      <c r="S1209" t="str">
        <f t="shared" si="364"/>
        <v>MOHAVE</v>
      </c>
      <c r="T1209" s="6" t="str">
        <f t="shared" si="365"/>
        <v>317-49-038</v>
      </c>
      <c r="U1209" t="str">
        <f t="shared" si="366"/>
        <v xml:space="preserve">99 REFLECTION COVE DR </v>
      </c>
      <c r="V1209" t="str">
        <f t="shared" si="367"/>
        <v>HENDERSON</v>
      </c>
      <c r="W1209" t="str">
        <f t="shared" si="368"/>
        <v>NV</v>
      </c>
      <c r="X1209" t="str">
        <f t="shared" si="369"/>
        <v>89011-4287</v>
      </c>
      <c r="Y1209" t="str">
        <f t="shared" si="370"/>
        <v>DONALD</v>
      </c>
      <c r="Z1209" t="str">
        <f t="shared" si="371"/>
        <v>MCCANN</v>
      </c>
      <c r="AA1209" t="str">
        <f t="shared" si="372"/>
        <v>SE4 SW4 NW4 CONT 10AC 317-49-025 SPLIT INTO (317-49-034 THRU 052)</v>
      </c>
      <c r="AB1209">
        <f t="shared" si="373"/>
        <v>10</v>
      </c>
      <c r="AC1209" t="str">
        <f t="shared" si="374"/>
        <v>MOHAVE</v>
      </c>
      <c r="AI1209">
        <f t="shared" si="361"/>
        <v>10</v>
      </c>
      <c r="AO1209" t="s">
        <v>10624</v>
      </c>
      <c r="AP1209" t="s">
        <v>10625</v>
      </c>
      <c r="AQ1209" t="s">
        <v>2528</v>
      </c>
      <c r="AR1209" t="s">
        <v>2529</v>
      </c>
      <c r="AS1209" t="s">
        <v>240</v>
      </c>
      <c r="AT1209">
        <v>5</v>
      </c>
      <c r="BC1209" t="s">
        <v>2530</v>
      </c>
      <c r="BD1209" t="s">
        <v>10624</v>
      </c>
      <c r="BE1209" t="s">
        <v>325</v>
      </c>
      <c r="BH1209" t="s">
        <v>242</v>
      </c>
      <c r="BS1209" t="s">
        <v>243</v>
      </c>
      <c r="BV1209" t="s">
        <v>244</v>
      </c>
      <c r="BY1209" t="s">
        <v>245</v>
      </c>
      <c r="CA1209">
        <v>99</v>
      </c>
      <c r="CD1209" t="s">
        <v>2531</v>
      </c>
      <c r="CE1209" t="s">
        <v>302</v>
      </c>
      <c r="CG1209" t="s">
        <v>1909</v>
      </c>
      <c r="CH1209" t="s">
        <v>1909</v>
      </c>
      <c r="CI1209" t="s">
        <v>400</v>
      </c>
      <c r="CJ1209" t="str">
        <f>"89011-4287"</f>
        <v>89011-4287</v>
      </c>
      <c r="CK1209" t="s">
        <v>2532</v>
      </c>
      <c r="CL1209" t="s">
        <v>2533</v>
      </c>
      <c r="CM1209" t="s">
        <v>2534</v>
      </c>
      <c r="CN1209" t="s">
        <v>254</v>
      </c>
      <c r="CO1209" t="s">
        <v>10626</v>
      </c>
      <c r="CP1209" t="str">
        <f>"317-49-038"</f>
        <v>317-49-038</v>
      </c>
      <c r="CQ1209" t="str">
        <f>"31749038"</f>
        <v>31749038</v>
      </c>
      <c r="CR1209" t="str">
        <f>"R31749038"</f>
        <v>R31749038</v>
      </c>
      <c r="CS1209">
        <v>4015</v>
      </c>
      <c r="CX1209" t="s">
        <v>941</v>
      </c>
      <c r="CY1209" t="s">
        <v>1109</v>
      </c>
      <c r="CZ1209">
        <v>25</v>
      </c>
      <c r="DB1209">
        <v>35.699601338555503</v>
      </c>
      <c r="DC1209">
        <v>-114.48353685094401</v>
      </c>
      <c r="DK1209" t="s">
        <v>1110</v>
      </c>
      <c r="DL1209" t="s">
        <v>1110</v>
      </c>
      <c r="DO1209" t="str">
        <f>""</f>
        <v/>
      </c>
      <c r="DQ1209">
        <v>0</v>
      </c>
      <c r="DR1209">
        <v>0</v>
      </c>
      <c r="DS1209">
        <v>0</v>
      </c>
      <c r="DT1209">
        <v>0</v>
      </c>
      <c r="DW1209">
        <v>0</v>
      </c>
      <c r="DX1209">
        <v>0</v>
      </c>
      <c r="DZ1209">
        <v>0</v>
      </c>
      <c r="EA1209">
        <v>0</v>
      </c>
      <c r="EB1209">
        <v>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0</v>
      </c>
      <c r="EI1209">
        <v>0</v>
      </c>
      <c r="EL1209">
        <v>0</v>
      </c>
      <c r="EN1209">
        <v>0</v>
      </c>
      <c r="EP1209">
        <v>0</v>
      </c>
      <c r="ER1209">
        <v>0</v>
      </c>
      <c r="ET1209">
        <v>0</v>
      </c>
      <c r="EY1209">
        <v>0</v>
      </c>
      <c r="FA1209">
        <v>0</v>
      </c>
      <c r="FL1209">
        <v>0</v>
      </c>
      <c r="FQ1209" t="s">
        <v>261</v>
      </c>
      <c r="FR1209" t="s">
        <v>354</v>
      </c>
      <c r="FS1209" t="s">
        <v>355</v>
      </c>
      <c r="FU1209">
        <v>435600</v>
      </c>
      <c r="FV1209">
        <v>10</v>
      </c>
      <c r="FW1209">
        <v>0</v>
      </c>
      <c r="FX1209">
        <v>0</v>
      </c>
      <c r="FY1209">
        <v>0</v>
      </c>
      <c r="FZ1209">
        <v>0</v>
      </c>
      <c r="GI1209" t="s">
        <v>264</v>
      </c>
      <c r="GJ1209" t="s">
        <v>943</v>
      </c>
      <c r="GK1209" t="s">
        <v>944</v>
      </c>
      <c r="GL1209" s="1">
        <v>40135</v>
      </c>
      <c r="GM1209" t="s">
        <v>267</v>
      </c>
      <c r="GN1209" t="str">
        <f t="shared" si="378"/>
        <v>FALSE</v>
      </c>
      <c r="GO1209">
        <v>2022</v>
      </c>
      <c r="GP1209">
        <v>2020</v>
      </c>
      <c r="GQ1209">
        <v>400</v>
      </c>
      <c r="GR1209" t="s">
        <v>246</v>
      </c>
      <c r="GS1209" t="s">
        <v>246</v>
      </c>
      <c r="GT1209" t="s">
        <v>246</v>
      </c>
      <c r="GU1209" t="s">
        <v>246</v>
      </c>
      <c r="GV1209" t="s">
        <v>246</v>
      </c>
      <c r="GW1209" t="s">
        <v>246</v>
      </c>
      <c r="GX1209" t="s">
        <v>246</v>
      </c>
      <c r="GY1209" t="s">
        <v>246</v>
      </c>
      <c r="GZ1209" t="s">
        <v>246</v>
      </c>
      <c r="HA1209" t="s">
        <v>246</v>
      </c>
      <c r="HB1209" t="s">
        <v>246</v>
      </c>
      <c r="HC1209" t="s">
        <v>246</v>
      </c>
      <c r="HD1209" t="s">
        <v>246</v>
      </c>
      <c r="HE1209" s="2">
        <v>4576</v>
      </c>
      <c r="HF1209" s="2">
        <v>0</v>
      </c>
      <c r="HG1209" s="2">
        <v>0</v>
      </c>
      <c r="HH1209">
        <v>0</v>
      </c>
      <c r="HI1209" s="2">
        <v>30504</v>
      </c>
      <c r="HJ1209" s="2">
        <v>30504</v>
      </c>
      <c r="HK1209" s="2">
        <v>0</v>
      </c>
      <c r="HL1209">
        <v>0</v>
      </c>
      <c r="HM1209" s="2">
        <v>0</v>
      </c>
      <c r="HN1209" s="2">
        <v>0</v>
      </c>
      <c r="HO1209" s="2">
        <v>0</v>
      </c>
      <c r="HP1209">
        <v>0</v>
      </c>
      <c r="HQ1209" s="2">
        <v>197.44</v>
      </c>
      <c r="HS1209" s="2">
        <v>30504</v>
      </c>
      <c r="HV1209" t="s">
        <v>315</v>
      </c>
      <c r="HY1209" t="s">
        <v>316</v>
      </c>
      <c r="HZ1209" t="s">
        <v>317</v>
      </c>
      <c r="IA1209" t="s">
        <v>318</v>
      </c>
      <c r="IF1209" t="str">
        <f>""</f>
        <v/>
      </c>
      <c r="IG1209" t="str">
        <f>""</f>
        <v/>
      </c>
      <c r="IH1209" t="str">
        <f>""</f>
        <v/>
      </c>
      <c r="II1209" s="1">
        <v>44106</v>
      </c>
      <c r="IJ1209" s="1">
        <v>44109</v>
      </c>
      <c r="IK1209" s="2">
        <v>50000</v>
      </c>
      <c r="IM1209" t="s">
        <v>270</v>
      </c>
      <c r="IN1209" t="s">
        <v>10627</v>
      </c>
      <c r="IT1209" t="str">
        <f>""</f>
        <v/>
      </c>
      <c r="IY1209" t="str">
        <f>""</f>
        <v/>
      </c>
      <c r="JA1209" t="s">
        <v>414</v>
      </c>
      <c r="JB1209" t="s">
        <v>271</v>
      </c>
      <c r="JD1209" t="str">
        <f>"2020.57252"</f>
        <v>2020.57252</v>
      </c>
      <c r="JE1209" t="str">
        <f>""</f>
        <v/>
      </c>
      <c r="JF1209" s="1">
        <v>35893</v>
      </c>
      <c r="JG1209" s="1">
        <v>35900</v>
      </c>
      <c r="JH1209" s="2">
        <v>7000</v>
      </c>
      <c r="JJ1209" t="s">
        <v>1685</v>
      </c>
      <c r="JK1209" s="2">
        <v>7000</v>
      </c>
      <c r="JL1209" t="s">
        <v>569</v>
      </c>
      <c r="JM1209" t="s">
        <v>570</v>
      </c>
      <c r="JO1209" t="str">
        <f>"3070.190"</f>
        <v>3070.190</v>
      </c>
      <c r="JP1209" t="str">
        <f>""</f>
        <v/>
      </c>
      <c r="JQ1209" t="str">
        <f>HYPERLINK("https://web.datatree.com/?/property?propertyId=4503670")</f>
        <v>https://web.datatree.com/?/property?propertyId=4503670</v>
      </c>
    </row>
    <row r="1210" spans="1:277" x14ac:dyDescent="0.25">
      <c r="A1210">
        <v>1208</v>
      </c>
      <c r="B1210" s="15" t="s">
        <v>18833</v>
      </c>
      <c r="C1210" s="15" t="s">
        <v>18832</v>
      </c>
      <c r="D1210" s="15" t="s">
        <v>18834</v>
      </c>
      <c r="E1210" s="15" t="s">
        <v>18835</v>
      </c>
      <c r="F1210" s="15" t="s">
        <v>18836</v>
      </c>
      <c r="G1210" s="15" t="s">
        <v>243</v>
      </c>
      <c r="H1210" s="15">
        <v>85555</v>
      </c>
      <c r="I1210" s="15" t="s">
        <v>18837</v>
      </c>
      <c r="J1210" s="23" t="s">
        <v>18838</v>
      </c>
      <c r="K1210" s="15" t="s">
        <v>18839</v>
      </c>
      <c r="L1210" s="16" t="s">
        <v>18840</v>
      </c>
      <c r="M1210" s="17" t="str">
        <f t="shared" si="359"/>
        <v>6/31/2022</v>
      </c>
      <c r="N1210" s="15">
        <v>10402</v>
      </c>
      <c r="O1210" s="18">
        <f t="shared" si="362"/>
        <v>0</v>
      </c>
      <c r="P1210" s="19" t="str">
        <f t="shared" si="363"/>
        <v>$0.00</v>
      </c>
      <c r="Q1210" s="16">
        <v>44834</v>
      </c>
      <c r="R1210" s="19" t="str">
        <f t="shared" si="360"/>
        <v>09/30/22</v>
      </c>
      <c r="S1210" t="str">
        <f t="shared" si="364"/>
        <v>MOHAVE</v>
      </c>
      <c r="T1210" s="6" t="str">
        <f t="shared" si="365"/>
        <v>201-06-013</v>
      </c>
      <c r="U1210" t="str">
        <f t="shared" si="366"/>
        <v xml:space="preserve">PO BOX 245 </v>
      </c>
      <c r="V1210" t="str">
        <f t="shared" si="367"/>
        <v>BAGDAD</v>
      </c>
      <c r="W1210" t="str">
        <f t="shared" si="368"/>
        <v>AZ</v>
      </c>
      <c r="X1210" t="str">
        <f t="shared" si="369"/>
        <v>86321</v>
      </c>
      <c r="Y1210">
        <f t="shared" si="370"/>
        <v>0</v>
      </c>
      <c r="Z1210" t="str">
        <f t="shared" si="371"/>
        <v>BYNER CATTLE CO</v>
      </c>
      <c r="AA1210" t="str">
        <f t="shared" si="372"/>
        <v>ACCOLADE RANCHES LOT 13</v>
      </c>
      <c r="AB1210">
        <f t="shared" si="373"/>
        <v>10</v>
      </c>
      <c r="AC1210" t="str">
        <f t="shared" si="374"/>
        <v>MOHAVE</v>
      </c>
      <c r="AI1210">
        <f t="shared" si="361"/>
        <v>10</v>
      </c>
      <c r="AO1210" t="s">
        <v>272</v>
      </c>
      <c r="AR1210" t="s">
        <v>272</v>
      </c>
      <c r="AS1210" t="s">
        <v>273</v>
      </c>
      <c r="AT1210">
        <v>377</v>
      </c>
      <c r="BC1210" t="s">
        <v>272</v>
      </c>
      <c r="BD1210" t="s">
        <v>272</v>
      </c>
      <c r="BF1210" t="s">
        <v>274</v>
      </c>
      <c r="BH1210" t="s">
        <v>242</v>
      </c>
      <c r="BS1210" t="s">
        <v>243</v>
      </c>
      <c r="BV1210" t="s">
        <v>244</v>
      </c>
      <c r="BY1210" t="s">
        <v>245</v>
      </c>
      <c r="CD1210" t="s">
        <v>275</v>
      </c>
      <c r="CG1210" t="s">
        <v>276</v>
      </c>
      <c r="CH1210" t="s">
        <v>276</v>
      </c>
      <c r="CI1210" t="s">
        <v>243</v>
      </c>
      <c r="CJ1210" t="str">
        <f>"86321"</f>
        <v>86321</v>
      </c>
      <c r="CK1210" t="s">
        <v>277</v>
      </c>
      <c r="CL1210" t="s">
        <v>278</v>
      </c>
      <c r="CM1210" t="s">
        <v>279</v>
      </c>
      <c r="CN1210" t="s">
        <v>254</v>
      </c>
      <c r="CO1210" t="s">
        <v>10628</v>
      </c>
      <c r="CP1210" t="str">
        <f>"201-06-013"</f>
        <v>201-06-013</v>
      </c>
      <c r="CQ1210" t="str">
        <f>"20106013"</f>
        <v>20106013</v>
      </c>
      <c r="CR1210" t="str">
        <f>"R20106013"</f>
        <v>R20106013</v>
      </c>
      <c r="CS1210">
        <v>4015</v>
      </c>
      <c r="CW1210" t="s">
        <v>256</v>
      </c>
      <c r="CX1210" t="s">
        <v>281</v>
      </c>
      <c r="CY1210" t="s">
        <v>258</v>
      </c>
      <c r="CZ1210">
        <v>19</v>
      </c>
      <c r="DB1210">
        <v>34.717783570634097</v>
      </c>
      <c r="DC1210">
        <v>-113.556820275083</v>
      </c>
      <c r="DD1210" t="s">
        <v>282</v>
      </c>
      <c r="DK1210" t="s">
        <v>283</v>
      </c>
      <c r="DL1210" t="s">
        <v>283</v>
      </c>
      <c r="DO1210" t="str">
        <f>"13"</f>
        <v>13</v>
      </c>
      <c r="DQ1210">
        <v>0</v>
      </c>
      <c r="DR1210">
        <v>0</v>
      </c>
      <c r="DS1210">
        <v>0</v>
      </c>
      <c r="DT1210">
        <v>0</v>
      </c>
      <c r="DW1210">
        <v>0</v>
      </c>
      <c r="DX1210">
        <v>0</v>
      </c>
      <c r="DZ1210">
        <v>0</v>
      </c>
      <c r="EA1210">
        <v>0</v>
      </c>
      <c r="EB1210">
        <v>0</v>
      </c>
      <c r="EC1210">
        <v>0</v>
      </c>
      <c r="ED1210">
        <v>0</v>
      </c>
      <c r="EE1210">
        <v>0</v>
      </c>
      <c r="EF1210">
        <v>0</v>
      </c>
      <c r="EG1210">
        <v>0</v>
      </c>
      <c r="EH1210">
        <v>0</v>
      </c>
      <c r="EI1210">
        <v>0</v>
      </c>
      <c r="EL1210">
        <v>0</v>
      </c>
      <c r="EN1210">
        <v>0</v>
      </c>
      <c r="EP1210">
        <v>0</v>
      </c>
      <c r="ER1210">
        <v>0</v>
      </c>
      <c r="ET1210">
        <v>0</v>
      </c>
      <c r="EY1210">
        <v>0</v>
      </c>
      <c r="FA1210">
        <v>0</v>
      </c>
      <c r="FL1210">
        <v>0</v>
      </c>
      <c r="FQ1210" t="s">
        <v>284</v>
      </c>
      <c r="FR1210" t="s">
        <v>285</v>
      </c>
      <c r="FS1210" t="s">
        <v>286</v>
      </c>
      <c r="FU1210">
        <v>435600</v>
      </c>
      <c r="FV1210">
        <v>10</v>
      </c>
      <c r="FW1210">
        <v>0</v>
      </c>
      <c r="FX1210">
        <v>0</v>
      </c>
      <c r="FY1210">
        <v>0</v>
      </c>
      <c r="FZ1210">
        <v>0</v>
      </c>
      <c r="GI1210" t="s">
        <v>264</v>
      </c>
      <c r="GJ1210" t="s">
        <v>287</v>
      </c>
      <c r="GK1210" t="s">
        <v>288</v>
      </c>
      <c r="GL1210" s="1">
        <v>40135</v>
      </c>
      <c r="GM1210" t="s">
        <v>267</v>
      </c>
      <c r="GN1210" t="str">
        <f t="shared" si="378"/>
        <v>FALSE</v>
      </c>
      <c r="GO1210">
        <v>2022</v>
      </c>
      <c r="GP1210">
        <v>2020</v>
      </c>
      <c r="GQ1210">
        <v>600</v>
      </c>
      <c r="GR1210" t="s">
        <v>246</v>
      </c>
      <c r="GS1210" t="s">
        <v>246</v>
      </c>
      <c r="GT1210" t="s">
        <v>246</v>
      </c>
      <c r="GU1210" t="s">
        <v>246</v>
      </c>
      <c r="GV1210" t="s">
        <v>246</v>
      </c>
      <c r="GW1210" t="s">
        <v>246</v>
      </c>
      <c r="GX1210" t="s">
        <v>246</v>
      </c>
      <c r="GY1210" t="s">
        <v>246</v>
      </c>
      <c r="GZ1210" t="s">
        <v>246</v>
      </c>
      <c r="HA1210" t="s">
        <v>246</v>
      </c>
      <c r="HB1210" t="s">
        <v>246</v>
      </c>
      <c r="HC1210" t="s">
        <v>246</v>
      </c>
      <c r="HD1210" t="s">
        <v>246</v>
      </c>
      <c r="HE1210" s="2">
        <v>12</v>
      </c>
      <c r="HF1210" s="2">
        <v>0</v>
      </c>
      <c r="HG1210" s="2">
        <v>0</v>
      </c>
      <c r="HH1210">
        <v>0</v>
      </c>
      <c r="HI1210" s="2">
        <v>82</v>
      </c>
      <c r="HJ1210" s="2">
        <v>82</v>
      </c>
      <c r="HK1210" s="2">
        <v>0</v>
      </c>
      <c r="HL1210">
        <v>0</v>
      </c>
      <c r="HM1210" s="2">
        <v>0</v>
      </c>
      <c r="HN1210" s="2">
        <v>0</v>
      </c>
      <c r="HO1210" s="2">
        <v>0</v>
      </c>
      <c r="HP1210">
        <v>0</v>
      </c>
      <c r="HQ1210" s="2">
        <v>1.1399999999999999</v>
      </c>
      <c r="HS1210" s="2">
        <v>82</v>
      </c>
      <c r="HV1210" t="s">
        <v>289</v>
      </c>
      <c r="HY1210" t="s">
        <v>290</v>
      </c>
      <c r="HZ1210" t="s">
        <v>290</v>
      </c>
      <c r="IF1210" t="str">
        <f>""</f>
        <v/>
      </c>
      <c r="IG1210" t="str">
        <f>""</f>
        <v/>
      </c>
      <c r="IH1210" t="str">
        <f>""</f>
        <v/>
      </c>
      <c r="IT1210" t="str">
        <f>""</f>
        <v/>
      </c>
      <c r="IY1210" t="str">
        <f>""</f>
        <v/>
      </c>
      <c r="JB1210" t="s">
        <v>271</v>
      </c>
      <c r="JD1210" t="str">
        <f>""</f>
        <v/>
      </c>
      <c r="JE1210" t="str">
        <f>""</f>
        <v/>
      </c>
      <c r="JO1210" t="str">
        <f>""</f>
        <v/>
      </c>
      <c r="JP1210" t="str">
        <f>""</f>
        <v/>
      </c>
      <c r="JQ1210" t="str">
        <f>HYPERLINK("https://web.datatree.com/?/property?propertyId=4496268")</f>
        <v>https://web.datatree.com/?/property?propertyId=4496268</v>
      </c>
    </row>
    <row r="1211" spans="1:277" x14ac:dyDescent="0.25">
      <c r="A1211">
        <v>1209</v>
      </c>
      <c r="B1211" s="15" t="s">
        <v>18833</v>
      </c>
      <c r="C1211" s="15" t="s">
        <v>18832</v>
      </c>
      <c r="D1211" s="15" t="s">
        <v>18834</v>
      </c>
      <c r="E1211" s="15" t="s">
        <v>18835</v>
      </c>
      <c r="F1211" s="15" t="s">
        <v>18836</v>
      </c>
      <c r="G1211" s="15" t="s">
        <v>243</v>
      </c>
      <c r="H1211" s="15">
        <v>85555</v>
      </c>
      <c r="I1211" s="15" t="s">
        <v>18837</v>
      </c>
      <c r="J1211" s="23" t="s">
        <v>18838</v>
      </c>
      <c r="K1211" s="15" t="s">
        <v>18839</v>
      </c>
      <c r="L1211" s="16" t="s">
        <v>18840</v>
      </c>
      <c r="M1211" s="17" t="str">
        <f t="shared" si="359"/>
        <v>6/31/2022</v>
      </c>
      <c r="N1211" s="15">
        <v>10403</v>
      </c>
      <c r="O1211" s="18">
        <f t="shared" si="362"/>
        <v>0</v>
      </c>
      <c r="P1211" s="19" t="str">
        <f t="shared" si="363"/>
        <v>$0.00</v>
      </c>
      <c r="Q1211" s="16">
        <v>44834</v>
      </c>
      <c r="R1211" s="19" t="str">
        <f t="shared" si="360"/>
        <v>09/30/22</v>
      </c>
      <c r="S1211" t="str">
        <f t="shared" si="364"/>
        <v>MOHAVE</v>
      </c>
      <c r="T1211" s="6" t="str">
        <f t="shared" si="365"/>
        <v>317-49-043</v>
      </c>
      <c r="U1211" t="str">
        <f t="shared" si="366"/>
        <v xml:space="preserve">PO BOX 172 </v>
      </c>
      <c r="V1211" t="str">
        <f t="shared" si="367"/>
        <v>KINGMAN</v>
      </c>
      <c r="W1211" t="str">
        <f t="shared" si="368"/>
        <v>AZ</v>
      </c>
      <c r="X1211" t="str">
        <f t="shared" si="369"/>
        <v>86402</v>
      </c>
      <c r="Y1211" t="str">
        <f t="shared" si="370"/>
        <v>TRAVIS</v>
      </c>
      <c r="Z1211" t="str">
        <f t="shared" si="371"/>
        <v>HOLYOAK</v>
      </c>
      <c r="AA1211" t="str">
        <f t="shared" si="372"/>
        <v>SE4 NW4 SW4CONT 10AC 317-49-025 SPLIT INTO (317-49-034 THRU 052)</v>
      </c>
      <c r="AB1211">
        <f t="shared" si="373"/>
        <v>10</v>
      </c>
      <c r="AC1211" t="str">
        <f t="shared" si="374"/>
        <v>MOHAVE</v>
      </c>
      <c r="AI1211">
        <f t="shared" si="361"/>
        <v>10</v>
      </c>
      <c r="AO1211" t="s">
        <v>8181</v>
      </c>
      <c r="AP1211" t="s">
        <v>2421</v>
      </c>
      <c r="AQ1211" t="s">
        <v>2421</v>
      </c>
      <c r="AR1211" t="s">
        <v>8182</v>
      </c>
      <c r="AS1211" t="s">
        <v>240</v>
      </c>
      <c r="AT1211">
        <v>100</v>
      </c>
      <c r="BC1211" t="s">
        <v>8183</v>
      </c>
      <c r="BD1211" t="s">
        <v>8181</v>
      </c>
      <c r="BH1211" t="s">
        <v>242</v>
      </c>
      <c r="BS1211" t="s">
        <v>243</v>
      </c>
      <c r="BV1211" t="s">
        <v>244</v>
      </c>
      <c r="BY1211" t="s">
        <v>245</v>
      </c>
      <c r="CD1211" t="s">
        <v>8184</v>
      </c>
      <c r="CG1211" t="s">
        <v>345</v>
      </c>
      <c r="CH1211" t="s">
        <v>345</v>
      </c>
      <c r="CI1211" t="s">
        <v>243</v>
      </c>
      <c r="CJ1211" t="str">
        <f>"86402"</f>
        <v>86402</v>
      </c>
      <c r="CK1211" t="s">
        <v>515</v>
      </c>
      <c r="CL1211" t="s">
        <v>8185</v>
      </c>
      <c r="CM1211" t="s">
        <v>8186</v>
      </c>
      <c r="CN1211" t="s">
        <v>254</v>
      </c>
      <c r="CO1211" t="s">
        <v>10629</v>
      </c>
      <c r="CP1211" t="str">
        <f>"317-49-043"</f>
        <v>317-49-043</v>
      </c>
      <c r="CQ1211" t="str">
        <f>"31749043"</f>
        <v>31749043</v>
      </c>
      <c r="CR1211" t="str">
        <f>"R31749043"</f>
        <v>R31749043</v>
      </c>
      <c r="CS1211">
        <v>4015</v>
      </c>
      <c r="CX1211" t="s">
        <v>941</v>
      </c>
      <c r="CY1211" t="s">
        <v>1109</v>
      </c>
      <c r="CZ1211">
        <v>25</v>
      </c>
      <c r="DB1211">
        <v>35.695964029276098</v>
      </c>
      <c r="DC1211">
        <v>-114.483531973631</v>
      </c>
      <c r="DK1211" t="s">
        <v>1110</v>
      </c>
      <c r="DL1211" t="s">
        <v>1110</v>
      </c>
      <c r="DO1211" t="str">
        <f>""</f>
        <v/>
      </c>
      <c r="DQ1211">
        <v>0</v>
      </c>
      <c r="DR1211">
        <v>0</v>
      </c>
      <c r="DS1211">
        <v>0</v>
      </c>
      <c r="DT1211">
        <v>0</v>
      </c>
      <c r="DW1211">
        <v>0</v>
      </c>
      <c r="DX1211">
        <v>0</v>
      </c>
      <c r="DZ1211">
        <v>0</v>
      </c>
      <c r="EA1211">
        <v>0</v>
      </c>
      <c r="EB1211">
        <v>0</v>
      </c>
      <c r="EC1211">
        <v>0</v>
      </c>
      <c r="ED1211">
        <v>0</v>
      </c>
      <c r="EE1211">
        <v>0</v>
      </c>
      <c r="EF1211">
        <v>0</v>
      </c>
      <c r="EG1211">
        <v>0</v>
      </c>
      <c r="EH1211">
        <v>0</v>
      </c>
      <c r="EI1211">
        <v>0</v>
      </c>
      <c r="EL1211">
        <v>0</v>
      </c>
      <c r="EN1211">
        <v>0</v>
      </c>
      <c r="EP1211">
        <v>0</v>
      </c>
      <c r="ER1211">
        <v>0</v>
      </c>
      <c r="ET1211">
        <v>0</v>
      </c>
      <c r="EY1211">
        <v>0</v>
      </c>
      <c r="FA1211">
        <v>0</v>
      </c>
      <c r="FL1211">
        <v>0</v>
      </c>
      <c r="FQ1211" t="s">
        <v>261</v>
      </c>
      <c r="FR1211" t="s">
        <v>354</v>
      </c>
      <c r="FS1211" t="s">
        <v>355</v>
      </c>
      <c r="FU1211">
        <v>435600</v>
      </c>
      <c r="FV1211">
        <v>10</v>
      </c>
      <c r="FW1211">
        <v>0</v>
      </c>
      <c r="FX1211">
        <v>0</v>
      </c>
      <c r="FY1211">
        <v>0</v>
      </c>
      <c r="FZ1211">
        <v>0</v>
      </c>
      <c r="GI1211" t="s">
        <v>264</v>
      </c>
      <c r="GJ1211" t="s">
        <v>943</v>
      </c>
      <c r="GK1211" t="s">
        <v>944</v>
      </c>
      <c r="GL1211" s="1">
        <v>40135</v>
      </c>
      <c r="GM1211" t="s">
        <v>267</v>
      </c>
      <c r="GN1211" t="str">
        <f t="shared" si="378"/>
        <v>FALSE</v>
      </c>
      <c r="GO1211">
        <v>2022</v>
      </c>
      <c r="GP1211">
        <v>2020</v>
      </c>
      <c r="GQ1211">
        <v>400</v>
      </c>
      <c r="GR1211" t="s">
        <v>246</v>
      </c>
      <c r="GS1211" t="s">
        <v>246</v>
      </c>
      <c r="GT1211" t="s">
        <v>246</v>
      </c>
      <c r="GU1211" t="s">
        <v>246</v>
      </c>
      <c r="GV1211" t="s">
        <v>246</v>
      </c>
      <c r="GW1211" t="s">
        <v>246</v>
      </c>
      <c r="GX1211" t="s">
        <v>246</v>
      </c>
      <c r="GY1211" t="s">
        <v>246</v>
      </c>
      <c r="GZ1211" t="s">
        <v>246</v>
      </c>
      <c r="HA1211" t="s">
        <v>246</v>
      </c>
      <c r="HB1211" t="s">
        <v>246</v>
      </c>
      <c r="HC1211" t="s">
        <v>246</v>
      </c>
      <c r="HD1211" t="s">
        <v>246</v>
      </c>
      <c r="HE1211" s="2">
        <v>4576</v>
      </c>
      <c r="HF1211" s="2">
        <v>0</v>
      </c>
      <c r="HG1211" s="2">
        <v>0</v>
      </c>
      <c r="HH1211">
        <v>0</v>
      </c>
      <c r="HI1211" s="2">
        <v>30504</v>
      </c>
      <c r="HJ1211" s="2">
        <v>30504</v>
      </c>
      <c r="HK1211" s="2">
        <v>0</v>
      </c>
      <c r="HL1211">
        <v>0</v>
      </c>
      <c r="HM1211" s="2">
        <v>0</v>
      </c>
      <c r="HN1211" s="2">
        <v>0</v>
      </c>
      <c r="HO1211" s="2">
        <v>0</v>
      </c>
      <c r="HP1211">
        <v>0</v>
      </c>
      <c r="HQ1211" s="2">
        <v>197.44</v>
      </c>
      <c r="HS1211" s="2">
        <v>30504</v>
      </c>
      <c r="HV1211" t="s">
        <v>315</v>
      </c>
      <c r="HY1211" t="s">
        <v>316</v>
      </c>
      <c r="HZ1211" t="s">
        <v>317</v>
      </c>
      <c r="IA1211" t="s">
        <v>318</v>
      </c>
      <c r="IB1211" s="1">
        <v>41453</v>
      </c>
      <c r="IC1211" s="1">
        <v>41467</v>
      </c>
      <c r="IE1211" t="s">
        <v>10630</v>
      </c>
      <c r="IF1211" t="str">
        <f>""</f>
        <v/>
      </c>
      <c r="IG1211" t="str">
        <f>"2013.37036"</f>
        <v>2013.37036</v>
      </c>
      <c r="IH1211" t="str">
        <f>""</f>
        <v/>
      </c>
      <c r="IT1211" t="str">
        <f>""</f>
        <v/>
      </c>
      <c r="IY1211" t="str">
        <f>""</f>
        <v/>
      </c>
      <c r="JB1211" t="s">
        <v>271</v>
      </c>
      <c r="JD1211" t="str">
        <f>""</f>
        <v/>
      </c>
      <c r="JE1211" t="str">
        <f>""</f>
        <v/>
      </c>
      <c r="JO1211" t="str">
        <f>""</f>
        <v/>
      </c>
      <c r="JP1211" t="str">
        <f>""</f>
        <v/>
      </c>
      <c r="JQ1211" t="str">
        <f>HYPERLINK("https://web.datatree.com/?/property?propertyId=4489974")</f>
        <v>https://web.datatree.com/?/property?propertyId=4489974</v>
      </c>
    </row>
    <row r="1212" spans="1:277" x14ac:dyDescent="0.25">
      <c r="A1212">
        <v>1210</v>
      </c>
      <c r="B1212" s="15" t="s">
        <v>18833</v>
      </c>
      <c r="C1212" s="15" t="s">
        <v>18832</v>
      </c>
      <c r="D1212" s="15" t="s">
        <v>18834</v>
      </c>
      <c r="E1212" s="15" t="s">
        <v>18835</v>
      </c>
      <c r="F1212" s="15" t="s">
        <v>18836</v>
      </c>
      <c r="G1212" s="15" t="s">
        <v>243</v>
      </c>
      <c r="H1212" s="15">
        <v>85555</v>
      </c>
      <c r="I1212" s="15" t="s">
        <v>18837</v>
      </c>
      <c r="J1212" s="23" t="s">
        <v>18838</v>
      </c>
      <c r="K1212" s="15" t="s">
        <v>18839</v>
      </c>
      <c r="L1212" s="16" t="s">
        <v>18840</v>
      </c>
      <c r="M1212" s="17" t="str">
        <f t="shared" si="359"/>
        <v>6/31/2022</v>
      </c>
      <c r="N1212" s="15">
        <v>10404</v>
      </c>
      <c r="O1212" s="18">
        <f t="shared" si="362"/>
        <v>0</v>
      </c>
      <c r="P1212" s="19" t="str">
        <f t="shared" si="363"/>
        <v>$0.00</v>
      </c>
      <c r="Q1212" s="16">
        <v>44834</v>
      </c>
      <c r="R1212" s="19" t="str">
        <f t="shared" si="360"/>
        <v>09/30/22</v>
      </c>
      <c r="S1212" t="str">
        <f t="shared" si="364"/>
        <v>MOHAVE</v>
      </c>
      <c r="T1212" s="6" t="str">
        <f t="shared" si="365"/>
        <v>318-22-045</v>
      </c>
      <c r="U1212" t="str">
        <f t="shared" si="366"/>
        <v xml:space="preserve">4558 N ROCKCLIFF RD </v>
      </c>
      <c r="V1212" t="str">
        <f t="shared" si="367"/>
        <v>TUCSON</v>
      </c>
      <c r="W1212" t="str">
        <f t="shared" si="368"/>
        <v>AZ</v>
      </c>
      <c r="X1212" t="str">
        <f t="shared" si="369"/>
        <v>85750-9782</v>
      </c>
      <c r="Y1212" t="str">
        <f t="shared" si="370"/>
        <v>EMMETT</v>
      </c>
      <c r="Z1212" t="str">
        <f t="shared" si="371"/>
        <v>ALLEN</v>
      </c>
      <c r="AA1212" t="str">
        <f t="shared" si="372"/>
        <v>NE4 SW4 NW4 CONT 10 AC 318-06-187 (318-22- 045)</v>
      </c>
      <c r="AB1212">
        <f t="shared" si="373"/>
        <v>10</v>
      </c>
      <c r="AC1212" t="str">
        <f t="shared" si="374"/>
        <v>MOHAVE</v>
      </c>
      <c r="AI1212">
        <f t="shared" si="361"/>
        <v>10</v>
      </c>
      <c r="AO1212" t="s">
        <v>10631</v>
      </c>
      <c r="AP1212" t="s">
        <v>10632</v>
      </c>
      <c r="AQ1212" t="s">
        <v>10633</v>
      </c>
      <c r="AR1212" t="s">
        <v>1179</v>
      </c>
      <c r="AS1212" t="s">
        <v>240</v>
      </c>
      <c r="AT1212">
        <v>2</v>
      </c>
      <c r="AU1212" t="s">
        <v>10634</v>
      </c>
      <c r="AV1212" t="s">
        <v>10635</v>
      </c>
      <c r="AW1212" t="s">
        <v>10635</v>
      </c>
      <c r="AX1212" t="s">
        <v>1179</v>
      </c>
      <c r="AY1212" t="s">
        <v>240</v>
      </c>
      <c r="AZ1212">
        <v>1</v>
      </c>
      <c r="BC1212" t="s">
        <v>10636</v>
      </c>
      <c r="BD1212" t="s">
        <v>10637</v>
      </c>
      <c r="BF1212" t="s">
        <v>300</v>
      </c>
      <c r="BH1212" t="s">
        <v>242</v>
      </c>
      <c r="BS1212" t="s">
        <v>243</v>
      </c>
      <c r="BV1212" t="s">
        <v>244</v>
      </c>
      <c r="BY1212" t="s">
        <v>245</v>
      </c>
      <c r="BZ1212" t="s">
        <v>246</v>
      </c>
      <c r="CA1212">
        <v>4558</v>
      </c>
      <c r="CD1212" t="s">
        <v>10638</v>
      </c>
      <c r="CE1212" t="s">
        <v>491</v>
      </c>
      <c r="CG1212" t="s">
        <v>1436</v>
      </c>
      <c r="CH1212" t="s">
        <v>10639</v>
      </c>
      <c r="CI1212" t="s">
        <v>243</v>
      </c>
      <c r="CJ1212" t="str">
        <f>"85750-9782"</f>
        <v>85750-9782</v>
      </c>
      <c r="CK1212" t="s">
        <v>10640</v>
      </c>
      <c r="CL1212" t="s">
        <v>10641</v>
      </c>
      <c r="CM1212" t="s">
        <v>10642</v>
      </c>
      <c r="CN1212" t="s">
        <v>254</v>
      </c>
      <c r="CO1212" t="s">
        <v>10643</v>
      </c>
      <c r="CP1212" t="str">
        <f>"318-22-045"</f>
        <v>318-22-045</v>
      </c>
      <c r="CQ1212" t="str">
        <f>"31822045"</f>
        <v>31822045</v>
      </c>
      <c r="CR1212" t="str">
        <f>"R31822045"</f>
        <v>R31822045</v>
      </c>
      <c r="CS1212">
        <v>4015</v>
      </c>
      <c r="CX1212" t="s">
        <v>925</v>
      </c>
      <c r="CY1212" t="s">
        <v>548</v>
      </c>
      <c r="CZ1212">
        <v>29</v>
      </c>
      <c r="DB1212">
        <v>35.875430124973398</v>
      </c>
      <c r="DC1212">
        <v>-113.922679269307</v>
      </c>
      <c r="DK1212" t="s">
        <v>926</v>
      </c>
      <c r="DL1212" t="s">
        <v>926</v>
      </c>
      <c r="DO1212" t="str">
        <f>""</f>
        <v/>
      </c>
      <c r="DQ1212">
        <v>0</v>
      </c>
      <c r="DR1212">
        <v>0</v>
      </c>
      <c r="DS1212">
        <v>0</v>
      </c>
      <c r="DT1212">
        <v>0</v>
      </c>
      <c r="DW1212">
        <v>0</v>
      </c>
      <c r="DX1212">
        <v>0</v>
      </c>
      <c r="DZ1212">
        <v>0</v>
      </c>
      <c r="EA1212">
        <v>0</v>
      </c>
      <c r="EB1212">
        <v>0</v>
      </c>
      <c r="EC1212">
        <v>0</v>
      </c>
      <c r="ED1212">
        <v>0</v>
      </c>
      <c r="EE1212">
        <v>0</v>
      </c>
      <c r="EF1212">
        <v>0</v>
      </c>
      <c r="EG1212">
        <v>0</v>
      </c>
      <c r="EH1212">
        <v>0</v>
      </c>
      <c r="EI1212">
        <v>0</v>
      </c>
      <c r="EL1212">
        <v>0</v>
      </c>
      <c r="EN1212">
        <v>0</v>
      </c>
      <c r="EP1212">
        <v>0</v>
      </c>
      <c r="ER1212">
        <v>0</v>
      </c>
      <c r="ET1212">
        <v>0</v>
      </c>
      <c r="EY1212">
        <v>0</v>
      </c>
      <c r="FA1212">
        <v>0</v>
      </c>
      <c r="FL1212">
        <v>0</v>
      </c>
      <c r="FQ1212" t="s">
        <v>261</v>
      </c>
      <c r="FR1212" t="s">
        <v>354</v>
      </c>
      <c r="FS1212" t="s">
        <v>355</v>
      </c>
      <c r="FU1212">
        <v>435600</v>
      </c>
      <c r="FV1212">
        <v>10</v>
      </c>
      <c r="FW1212">
        <v>0</v>
      </c>
      <c r="FX1212">
        <v>0</v>
      </c>
      <c r="FY1212">
        <v>0</v>
      </c>
      <c r="FZ1212">
        <v>0</v>
      </c>
      <c r="GI1212" t="s">
        <v>264</v>
      </c>
      <c r="GJ1212" t="s">
        <v>927</v>
      </c>
      <c r="GK1212" t="s">
        <v>928</v>
      </c>
      <c r="GL1212" s="1">
        <v>40135</v>
      </c>
      <c r="GM1212" t="s">
        <v>267</v>
      </c>
      <c r="GN1212" t="str">
        <f t="shared" si="378"/>
        <v>FALSE</v>
      </c>
      <c r="GO1212">
        <v>2022</v>
      </c>
      <c r="GP1212">
        <v>2020</v>
      </c>
      <c r="GQ1212">
        <v>400</v>
      </c>
      <c r="GR1212" t="s">
        <v>246</v>
      </c>
      <c r="GS1212" t="s">
        <v>246</v>
      </c>
      <c r="GT1212" t="s">
        <v>246</v>
      </c>
      <c r="GU1212" t="s">
        <v>246</v>
      </c>
      <c r="GV1212" t="s">
        <v>246</v>
      </c>
      <c r="GW1212" t="s">
        <v>246</v>
      </c>
      <c r="GX1212" t="s">
        <v>246</v>
      </c>
      <c r="GY1212" t="s">
        <v>246</v>
      </c>
      <c r="GZ1212" t="s">
        <v>246</v>
      </c>
      <c r="HA1212" t="s">
        <v>246</v>
      </c>
      <c r="HB1212" t="s">
        <v>246</v>
      </c>
      <c r="HC1212" t="s">
        <v>246</v>
      </c>
      <c r="HD1212" t="s">
        <v>246</v>
      </c>
      <c r="HE1212" s="2">
        <v>708</v>
      </c>
      <c r="HF1212" s="2">
        <v>0</v>
      </c>
      <c r="HG1212" s="2">
        <v>0</v>
      </c>
      <c r="HH1212">
        <v>0</v>
      </c>
      <c r="HI1212" s="2">
        <v>4723</v>
      </c>
      <c r="HJ1212" s="2">
        <v>4723</v>
      </c>
      <c r="HK1212" s="2">
        <v>0</v>
      </c>
      <c r="HL1212">
        <v>0</v>
      </c>
      <c r="HM1212" s="2">
        <v>0</v>
      </c>
      <c r="HN1212" s="2">
        <v>0</v>
      </c>
      <c r="HO1212" s="2">
        <v>0</v>
      </c>
      <c r="HP1212">
        <v>0</v>
      </c>
      <c r="HQ1212" s="2">
        <v>75.959999999999994</v>
      </c>
      <c r="HS1212" s="2">
        <v>4723</v>
      </c>
      <c r="HV1212" t="s">
        <v>315</v>
      </c>
      <c r="HY1212" t="s">
        <v>552</v>
      </c>
      <c r="HZ1212" t="s">
        <v>359</v>
      </c>
      <c r="IA1212" t="s">
        <v>360</v>
      </c>
      <c r="IF1212" t="str">
        <f>""</f>
        <v/>
      </c>
      <c r="IG1212" t="str">
        <f>""</f>
        <v/>
      </c>
      <c r="IH1212" t="str">
        <f>""</f>
        <v/>
      </c>
      <c r="IT1212" t="str">
        <f>""</f>
        <v/>
      </c>
      <c r="IY1212" t="str">
        <f>""</f>
        <v/>
      </c>
      <c r="JB1212" t="s">
        <v>271</v>
      </c>
      <c r="JD1212" t="str">
        <f>""</f>
        <v/>
      </c>
      <c r="JE1212" t="str">
        <f>""</f>
        <v/>
      </c>
      <c r="JO1212" t="str">
        <f>""</f>
        <v/>
      </c>
      <c r="JP1212" t="str">
        <f>""</f>
        <v/>
      </c>
      <c r="JQ1212" t="str">
        <f>HYPERLINK("https://web.datatree.com/?/property?propertyId=4527249")</f>
        <v>https://web.datatree.com/?/property?propertyId=4527249</v>
      </c>
    </row>
    <row r="1213" spans="1:277" x14ac:dyDescent="0.25">
      <c r="A1213">
        <v>1211</v>
      </c>
      <c r="B1213" s="15" t="s">
        <v>18833</v>
      </c>
      <c r="C1213" s="15" t="s">
        <v>18832</v>
      </c>
      <c r="D1213" s="15" t="s">
        <v>18834</v>
      </c>
      <c r="E1213" s="15" t="s">
        <v>18835</v>
      </c>
      <c r="F1213" s="15" t="s">
        <v>18836</v>
      </c>
      <c r="G1213" s="15" t="s">
        <v>243</v>
      </c>
      <c r="H1213" s="15">
        <v>85555</v>
      </c>
      <c r="I1213" s="15" t="s">
        <v>18837</v>
      </c>
      <c r="J1213" s="23" t="s">
        <v>18838</v>
      </c>
      <c r="K1213" s="15" t="s">
        <v>18839</v>
      </c>
      <c r="L1213" s="16" t="s">
        <v>18840</v>
      </c>
      <c r="M1213" s="17" t="str">
        <f t="shared" si="359"/>
        <v>6/31/2022</v>
      </c>
      <c r="N1213" s="15">
        <v>10405</v>
      </c>
      <c r="O1213" s="18">
        <f t="shared" si="362"/>
        <v>0</v>
      </c>
      <c r="P1213" s="19" t="str">
        <f t="shared" si="363"/>
        <v>$0.00</v>
      </c>
      <c r="Q1213" s="16">
        <v>44834</v>
      </c>
      <c r="R1213" s="19" t="str">
        <f t="shared" si="360"/>
        <v>09/30/22</v>
      </c>
      <c r="S1213" t="str">
        <f t="shared" si="364"/>
        <v>MOHAVE</v>
      </c>
      <c r="T1213" s="6" t="str">
        <f t="shared" si="365"/>
        <v>317-60-012</v>
      </c>
      <c r="U1213" t="str">
        <f t="shared" si="366"/>
        <v xml:space="preserve">7913 AUBERGINE COVE CT </v>
      </c>
      <c r="V1213" t="str">
        <f t="shared" si="367"/>
        <v>LAS VEGAS</v>
      </c>
      <c r="W1213" t="str">
        <f t="shared" si="368"/>
        <v>NV</v>
      </c>
      <c r="X1213" t="str">
        <f t="shared" si="369"/>
        <v>89149-3768</v>
      </c>
      <c r="Y1213" t="str">
        <f t="shared" si="370"/>
        <v>JOSEPH</v>
      </c>
      <c r="Z1213" t="str">
        <f t="shared" si="371"/>
        <v>CORDOVA</v>
      </c>
      <c r="AA1213" t="str">
        <f t="shared" si="372"/>
        <v>SE4 NW4 SE4 CONT 10 ACRES 317-60-008 (317-60-012 THRU 015) 2005 T AX ROLL</v>
      </c>
      <c r="AB1213">
        <f t="shared" si="373"/>
        <v>10</v>
      </c>
      <c r="AC1213" t="str">
        <f t="shared" si="374"/>
        <v>MOHAVE</v>
      </c>
      <c r="AI1213">
        <f t="shared" si="361"/>
        <v>10</v>
      </c>
      <c r="AO1213" t="s">
        <v>10644</v>
      </c>
      <c r="AP1213" t="s">
        <v>10645</v>
      </c>
      <c r="AQ1213" t="s">
        <v>853</v>
      </c>
      <c r="AR1213" t="s">
        <v>10646</v>
      </c>
      <c r="AS1213" t="s">
        <v>240</v>
      </c>
      <c r="AT1213">
        <v>7</v>
      </c>
      <c r="AU1213" t="s">
        <v>10647</v>
      </c>
      <c r="AV1213" t="s">
        <v>3597</v>
      </c>
      <c r="AW1213" t="s">
        <v>3597</v>
      </c>
      <c r="AX1213" t="s">
        <v>10646</v>
      </c>
      <c r="AY1213" t="s">
        <v>240</v>
      </c>
      <c r="AZ1213">
        <v>6</v>
      </c>
      <c r="BC1213" t="s">
        <v>10648</v>
      </c>
      <c r="BD1213" t="s">
        <v>10649</v>
      </c>
      <c r="BF1213" t="s">
        <v>300</v>
      </c>
      <c r="BH1213" t="s">
        <v>242</v>
      </c>
      <c r="BS1213" t="s">
        <v>243</v>
      </c>
      <c r="BV1213" t="s">
        <v>244</v>
      </c>
      <c r="BY1213" t="s">
        <v>245</v>
      </c>
      <c r="CA1213">
        <v>7913</v>
      </c>
      <c r="CD1213" t="s">
        <v>10650</v>
      </c>
      <c r="CE1213" t="s">
        <v>439</v>
      </c>
      <c r="CG1213" t="s">
        <v>398</v>
      </c>
      <c r="CH1213" t="s">
        <v>398</v>
      </c>
      <c r="CI1213" t="s">
        <v>400</v>
      </c>
      <c r="CJ1213" t="str">
        <f>"89149-3768"</f>
        <v>89149-3768</v>
      </c>
      <c r="CK1213" t="s">
        <v>1451</v>
      </c>
      <c r="CL1213" t="s">
        <v>10651</v>
      </c>
      <c r="CM1213" t="s">
        <v>10652</v>
      </c>
      <c r="CN1213" t="s">
        <v>254</v>
      </c>
      <c r="CO1213" t="s">
        <v>10653</v>
      </c>
      <c r="CP1213" t="str">
        <f>"317-60-012"</f>
        <v>317-60-012</v>
      </c>
      <c r="CQ1213" t="str">
        <f>"31760012"</f>
        <v>31760012</v>
      </c>
      <c r="CR1213" t="str">
        <f>"R31760012"</f>
        <v>R31760012</v>
      </c>
      <c r="CS1213">
        <v>4015</v>
      </c>
      <c r="CX1213" t="s">
        <v>941</v>
      </c>
      <c r="CY1213" t="s">
        <v>310</v>
      </c>
      <c r="CZ1213">
        <v>7</v>
      </c>
      <c r="DB1213">
        <v>35.7395832649825</v>
      </c>
      <c r="DC1213">
        <v>-114.45711000909699</v>
      </c>
      <c r="DK1213" t="s">
        <v>1942</v>
      </c>
      <c r="DL1213" t="s">
        <v>1942</v>
      </c>
      <c r="DO1213" t="str">
        <f>""</f>
        <v/>
      </c>
      <c r="DQ1213">
        <v>0</v>
      </c>
      <c r="DR1213">
        <v>0</v>
      </c>
      <c r="DS1213">
        <v>0</v>
      </c>
      <c r="DT1213">
        <v>0</v>
      </c>
      <c r="DW1213">
        <v>0</v>
      </c>
      <c r="DX1213">
        <v>0</v>
      </c>
      <c r="DZ1213">
        <v>0</v>
      </c>
      <c r="EA1213">
        <v>0</v>
      </c>
      <c r="EB1213">
        <v>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L1213">
        <v>0</v>
      </c>
      <c r="EN1213">
        <v>0</v>
      </c>
      <c r="EP1213">
        <v>0</v>
      </c>
      <c r="ER1213">
        <v>0</v>
      </c>
      <c r="ET1213">
        <v>0</v>
      </c>
      <c r="EY1213">
        <v>0</v>
      </c>
      <c r="FA1213">
        <v>0</v>
      </c>
      <c r="FL1213">
        <v>0</v>
      </c>
      <c r="FQ1213" t="s">
        <v>261</v>
      </c>
      <c r="FR1213" t="s">
        <v>262</v>
      </c>
      <c r="FS1213" t="s">
        <v>263</v>
      </c>
      <c r="FU1213">
        <v>435600</v>
      </c>
      <c r="FV1213">
        <v>10</v>
      </c>
      <c r="FW1213">
        <v>0</v>
      </c>
      <c r="FX1213">
        <v>0</v>
      </c>
      <c r="FY1213">
        <v>0</v>
      </c>
      <c r="FZ1213">
        <v>0</v>
      </c>
      <c r="GI1213" t="s">
        <v>264</v>
      </c>
      <c r="GJ1213" t="s">
        <v>943</v>
      </c>
      <c r="GK1213" t="s">
        <v>944</v>
      </c>
      <c r="GL1213" s="1">
        <v>40135</v>
      </c>
      <c r="GM1213" t="s">
        <v>267</v>
      </c>
      <c r="GN1213" t="str">
        <f t="shared" si="378"/>
        <v>FALSE</v>
      </c>
      <c r="GO1213">
        <v>2022</v>
      </c>
      <c r="GP1213">
        <v>2020</v>
      </c>
      <c r="GQ1213">
        <v>400</v>
      </c>
      <c r="GR1213" t="s">
        <v>246</v>
      </c>
      <c r="GS1213" t="s">
        <v>246</v>
      </c>
      <c r="GT1213" t="s">
        <v>246</v>
      </c>
      <c r="GU1213" t="s">
        <v>246</v>
      </c>
      <c r="GV1213" t="s">
        <v>246</v>
      </c>
      <c r="GW1213" t="s">
        <v>246</v>
      </c>
      <c r="GX1213" t="s">
        <v>246</v>
      </c>
      <c r="GY1213" t="s">
        <v>246</v>
      </c>
      <c r="GZ1213" t="s">
        <v>246</v>
      </c>
      <c r="HA1213" t="s">
        <v>246</v>
      </c>
      <c r="HB1213" t="s">
        <v>246</v>
      </c>
      <c r="HC1213" t="s">
        <v>246</v>
      </c>
      <c r="HD1213" t="s">
        <v>246</v>
      </c>
      <c r="HE1213" s="2">
        <v>4688</v>
      </c>
      <c r="HF1213" s="2">
        <v>0</v>
      </c>
      <c r="HG1213" s="2">
        <v>0</v>
      </c>
      <c r="HH1213">
        <v>0</v>
      </c>
      <c r="HI1213" s="2">
        <v>31255</v>
      </c>
      <c r="HJ1213" s="2">
        <v>31255</v>
      </c>
      <c r="HK1213" s="2">
        <v>0</v>
      </c>
      <c r="HL1213">
        <v>0</v>
      </c>
      <c r="HM1213" s="2">
        <v>0</v>
      </c>
      <c r="HN1213" s="2">
        <v>0</v>
      </c>
      <c r="HO1213" s="2">
        <v>0</v>
      </c>
      <c r="HP1213">
        <v>0</v>
      </c>
      <c r="HQ1213" s="2">
        <v>320.22000000000003</v>
      </c>
      <c r="HS1213" s="2">
        <v>31255</v>
      </c>
      <c r="HV1213" t="s">
        <v>315</v>
      </c>
      <c r="HY1213" t="s">
        <v>316</v>
      </c>
      <c r="HZ1213" t="s">
        <v>317</v>
      </c>
      <c r="IA1213" t="s">
        <v>318</v>
      </c>
      <c r="IF1213" t="str">
        <f>""</f>
        <v/>
      </c>
      <c r="IG1213" t="str">
        <f>""</f>
        <v/>
      </c>
      <c r="IH1213" t="str">
        <f>""</f>
        <v/>
      </c>
      <c r="II1213" s="1">
        <v>37883</v>
      </c>
      <c r="IJ1213" s="1">
        <v>38001</v>
      </c>
      <c r="IK1213" s="2">
        <v>49950</v>
      </c>
      <c r="IM1213" t="s">
        <v>362</v>
      </c>
      <c r="IN1213" t="s">
        <v>1993</v>
      </c>
      <c r="IP1213" s="2">
        <v>47000</v>
      </c>
      <c r="IQ1213" t="s">
        <v>569</v>
      </c>
      <c r="IS1213" t="s">
        <v>570</v>
      </c>
      <c r="IT1213" t="str">
        <f>"4837.808"</f>
        <v>4837.808</v>
      </c>
      <c r="IY1213" t="str">
        <f>"                    "</f>
        <v xml:space="preserve">                    </v>
      </c>
      <c r="IZ1213" t="s">
        <v>10654</v>
      </c>
      <c r="JA1213" t="s">
        <v>1116</v>
      </c>
      <c r="JB1213" t="s">
        <v>271</v>
      </c>
      <c r="JD1213" t="str">
        <f>"4837.804"</f>
        <v>4837.804</v>
      </c>
      <c r="JE1213" t="str">
        <f>""</f>
        <v/>
      </c>
      <c r="JG1213" s="1">
        <v>38001</v>
      </c>
      <c r="JH1213" s="2">
        <v>49950</v>
      </c>
      <c r="JI1213" t="s">
        <v>362</v>
      </c>
      <c r="JJ1213" t="s">
        <v>1994</v>
      </c>
      <c r="JK1213" s="2">
        <v>47000</v>
      </c>
      <c r="JL1213" t="s">
        <v>569</v>
      </c>
      <c r="JM1213" t="s">
        <v>570</v>
      </c>
      <c r="JO1213" t="str">
        <f>"4837.804"</f>
        <v>4837.804</v>
      </c>
      <c r="JP1213" t="str">
        <f>""</f>
        <v/>
      </c>
      <c r="JQ1213" t="str">
        <f>HYPERLINK("https://web.datatree.com/?/property?propertyId=4549317")</f>
        <v>https://web.datatree.com/?/property?propertyId=4549317</v>
      </c>
    </row>
    <row r="1214" spans="1:277" x14ac:dyDescent="0.25">
      <c r="A1214">
        <v>1212</v>
      </c>
      <c r="B1214" s="15" t="s">
        <v>18833</v>
      </c>
      <c r="C1214" s="15" t="s">
        <v>18832</v>
      </c>
      <c r="D1214" s="15" t="s">
        <v>18834</v>
      </c>
      <c r="E1214" s="15" t="s">
        <v>18835</v>
      </c>
      <c r="F1214" s="15" t="s">
        <v>18836</v>
      </c>
      <c r="G1214" s="15" t="s">
        <v>243</v>
      </c>
      <c r="H1214" s="15">
        <v>85555</v>
      </c>
      <c r="I1214" s="15" t="s">
        <v>18837</v>
      </c>
      <c r="J1214" s="23" t="s">
        <v>18838</v>
      </c>
      <c r="K1214" s="15" t="s">
        <v>18839</v>
      </c>
      <c r="L1214" s="16" t="s">
        <v>18840</v>
      </c>
      <c r="M1214" s="17" t="str">
        <f t="shared" si="359"/>
        <v>6/31/2022</v>
      </c>
      <c r="N1214" s="15">
        <v>10406</v>
      </c>
      <c r="O1214" s="18">
        <f t="shared" si="362"/>
        <v>0</v>
      </c>
      <c r="P1214" s="19" t="str">
        <f t="shared" si="363"/>
        <v>$0.00</v>
      </c>
      <c r="Q1214" s="16">
        <v>44834</v>
      </c>
      <c r="R1214" s="19" t="str">
        <f t="shared" si="360"/>
        <v>09/30/22</v>
      </c>
      <c r="S1214" t="str">
        <f t="shared" si="364"/>
        <v>MOHAVE</v>
      </c>
      <c r="T1214" s="6" t="str">
        <f t="shared" si="365"/>
        <v>254-13-034</v>
      </c>
      <c r="U1214" t="str">
        <f t="shared" si="366"/>
        <v xml:space="preserve">707 E BEALE ST </v>
      </c>
      <c r="V1214" t="str">
        <f t="shared" si="367"/>
        <v>KINGMAN</v>
      </c>
      <c r="W1214" t="str">
        <f t="shared" si="368"/>
        <v>AZ</v>
      </c>
      <c r="X1214" t="str">
        <f t="shared" si="369"/>
        <v>86401-5922</v>
      </c>
      <c r="Y1214" t="str">
        <f t="shared" si="370"/>
        <v>MARK</v>
      </c>
      <c r="Z1214" t="str">
        <f t="shared" si="371"/>
        <v>SIPPELL</v>
      </c>
      <c r="AA1214" t="str">
        <f t="shared" si="372"/>
        <v>T20N R12W SEC 5 SILVER SPRINGS LOT 43</v>
      </c>
      <c r="AB1214">
        <f t="shared" si="373"/>
        <v>10</v>
      </c>
      <c r="AC1214" t="str">
        <f t="shared" si="374"/>
        <v>MOHAVE</v>
      </c>
      <c r="AI1214">
        <f t="shared" si="361"/>
        <v>10</v>
      </c>
      <c r="AO1214" t="s">
        <v>10655</v>
      </c>
      <c r="AP1214" t="s">
        <v>3795</v>
      </c>
      <c r="AQ1214" t="s">
        <v>3795</v>
      </c>
      <c r="AR1214" t="s">
        <v>10656</v>
      </c>
      <c r="AS1214" t="s">
        <v>240</v>
      </c>
      <c r="AT1214">
        <v>1</v>
      </c>
      <c r="BC1214" t="s">
        <v>10657</v>
      </c>
      <c r="BD1214" t="s">
        <v>10655</v>
      </c>
      <c r="BH1214" t="s">
        <v>242</v>
      </c>
      <c r="BS1214" t="s">
        <v>243</v>
      </c>
      <c r="BV1214" t="s">
        <v>244</v>
      </c>
      <c r="BY1214" t="s">
        <v>245</v>
      </c>
      <c r="BZ1214" t="s">
        <v>396</v>
      </c>
      <c r="CA1214">
        <v>707</v>
      </c>
      <c r="CD1214" t="s">
        <v>10658</v>
      </c>
      <c r="CE1214" t="s">
        <v>375</v>
      </c>
      <c r="CG1214" t="s">
        <v>345</v>
      </c>
      <c r="CH1214" t="s">
        <v>345</v>
      </c>
      <c r="CI1214" t="s">
        <v>243</v>
      </c>
      <c r="CJ1214" t="str">
        <f>"86401-5922"</f>
        <v>86401-5922</v>
      </c>
      <c r="CK1214" t="s">
        <v>378</v>
      </c>
      <c r="CL1214" t="s">
        <v>10659</v>
      </c>
      <c r="CM1214" t="s">
        <v>10660</v>
      </c>
      <c r="CN1214" t="s">
        <v>254</v>
      </c>
      <c r="CO1214" t="s">
        <v>10661</v>
      </c>
      <c r="CP1214" t="str">
        <f>"254-13-034"</f>
        <v>254-13-034</v>
      </c>
      <c r="CQ1214" t="str">
        <f>"25413034"</f>
        <v>25413034</v>
      </c>
      <c r="CR1214" t="str">
        <f>"R25413034"</f>
        <v>R25413034</v>
      </c>
      <c r="CS1214">
        <v>4015</v>
      </c>
      <c r="CW1214" t="s">
        <v>256</v>
      </c>
      <c r="CX1214" t="s">
        <v>651</v>
      </c>
      <c r="CY1214" t="s">
        <v>258</v>
      </c>
      <c r="CZ1214">
        <v>5</v>
      </c>
      <c r="DB1214">
        <v>35.146680284156702</v>
      </c>
      <c r="DC1214">
        <v>-113.57003814218</v>
      </c>
      <c r="DD1214" t="s">
        <v>259</v>
      </c>
      <c r="DK1214" t="s">
        <v>1324</v>
      </c>
      <c r="DL1214" t="s">
        <v>1324</v>
      </c>
      <c r="DO1214" t="str">
        <f>"43"</f>
        <v>43</v>
      </c>
      <c r="DQ1214">
        <v>0</v>
      </c>
      <c r="DR1214">
        <v>0</v>
      </c>
      <c r="DS1214">
        <v>0</v>
      </c>
      <c r="DT1214">
        <v>0</v>
      </c>
      <c r="DW1214">
        <v>0</v>
      </c>
      <c r="DX1214">
        <v>0</v>
      </c>
      <c r="DZ1214">
        <v>0</v>
      </c>
      <c r="EA1214">
        <v>0</v>
      </c>
      <c r="EB1214">
        <v>0</v>
      </c>
      <c r="EC1214">
        <v>0</v>
      </c>
      <c r="ED1214">
        <v>0</v>
      </c>
      <c r="EE1214">
        <v>0</v>
      </c>
      <c r="EF1214">
        <v>0</v>
      </c>
      <c r="EG1214">
        <v>0</v>
      </c>
      <c r="EH1214">
        <v>0</v>
      </c>
      <c r="EI1214">
        <v>0</v>
      </c>
      <c r="EL1214">
        <v>0</v>
      </c>
      <c r="EN1214">
        <v>0</v>
      </c>
      <c r="EP1214">
        <v>0</v>
      </c>
      <c r="ER1214">
        <v>0</v>
      </c>
      <c r="ET1214">
        <v>0</v>
      </c>
      <c r="EY1214">
        <v>0</v>
      </c>
      <c r="FA1214">
        <v>0</v>
      </c>
      <c r="FL1214">
        <v>0</v>
      </c>
      <c r="FQ1214" t="s">
        <v>261</v>
      </c>
      <c r="FR1214" t="s">
        <v>262</v>
      </c>
      <c r="FS1214" t="s">
        <v>263</v>
      </c>
      <c r="FU1214">
        <v>435600</v>
      </c>
      <c r="FV1214">
        <v>10</v>
      </c>
      <c r="FW1214">
        <v>0</v>
      </c>
      <c r="FX1214">
        <v>0</v>
      </c>
      <c r="FY1214">
        <v>0</v>
      </c>
      <c r="FZ1214">
        <v>0</v>
      </c>
      <c r="GI1214" t="s">
        <v>264</v>
      </c>
      <c r="GJ1214" t="s">
        <v>265</v>
      </c>
      <c r="GK1214" t="s">
        <v>266</v>
      </c>
      <c r="GL1214" s="1">
        <v>40135</v>
      </c>
      <c r="GM1214" t="s">
        <v>267</v>
      </c>
      <c r="GN1214" t="str">
        <f t="shared" si="378"/>
        <v>FALSE</v>
      </c>
      <c r="GO1214">
        <v>2022</v>
      </c>
      <c r="GP1214">
        <v>2020</v>
      </c>
      <c r="GQ1214">
        <v>300</v>
      </c>
      <c r="GR1214" t="s">
        <v>246</v>
      </c>
      <c r="GS1214" t="s">
        <v>246</v>
      </c>
      <c r="GT1214" t="s">
        <v>246</v>
      </c>
      <c r="GU1214" t="s">
        <v>246</v>
      </c>
      <c r="GV1214" t="s">
        <v>246</v>
      </c>
      <c r="GW1214" t="s">
        <v>246</v>
      </c>
      <c r="GX1214" t="s">
        <v>246</v>
      </c>
      <c r="GY1214" t="s">
        <v>246</v>
      </c>
      <c r="GZ1214" t="s">
        <v>246</v>
      </c>
      <c r="HA1214" t="s">
        <v>246</v>
      </c>
      <c r="HB1214" t="s">
        <v>246</v>
      </c>
      <c r="HC1214" t="s">
        <v>246</v>
      </c>
      <c r="HD1214" t="s">
        <v>246</v>
      </c>
      <c r="HE1214" s="2">
        <v>656</v>
      </c>
      <c r="HF1214" s="2">
        <v>0</v>
      </c>
      <c r="HG1214" s="2">
        <v>0</v>
      </c>
      <c r="HH1214">
        <v>0</v>
      </c>
      <c r="HI1214" s="2">
        <v>4374</v>
      </c>
      <c r="HJ1214" s="2">
        <v>4374</v>
      </c>
      <c r="HK1214" s="2">
        <v>0</v>
      </c>
      <c r="HL1214">
        <v>0</v>
      </c>
      <c r="HM1214" s="2">
        <v>0</v>
      </c>
      <c r="HN1214" s="2">
        <v>0</v>
      </c>
      <c r="HO1214" s="2">
        <v>0</v>
      </c>
      <c r="HP1214">
        <v>0</v>
      </c>
      <c r="HQ1214" s="2">
        <v>89.04</v>
      </c>
      <c r="HS1214" s="2">
        <v>4374</v>
      </c>
      <c r="HV1214" t="s">
        <v>289</v>
      </c>
      <c r="HY1214" t="s">
        <v>290</v>
      </c>
      <c r="HZ1214" t="s">
        <v>290</v>
      </c>
      <c r="IB1214" s="1">
        <v>41498</v>
      </c>
      <c r="IC1214" s="1">
        <v>41501</v>
      </c>
      <c r="IE1214" t="s">
        <v>10630</v>
      </c>
      <c r="IF1214" t="str">
        <f>""</f>
        <v/>
      </c>
      <c r="IG1214" t="str">
        <f>"2013.43342"</f>
        <v>2013.43342</v>
      </c>
      <c r="IH1214" t="str">
        <f>""</f>
        <v/>
      </c>
      <c r="IT1214" t="str">
        <f>""</f>
        <v/>
      </c>
      <c r="IY1214" t="str">
        <f>""</f>
        <v/>
      </c>
      <c r="JB1214" t="s">
        <v>271</v>
      </c>
      <c r="JD1214" t="str">
        <f>""</f>
        <v/>
      </c>
      <c r="JE1214" t="str">
        <f>""</f>
        <v/>
      </c>
      <c r="JO1214" t="str">
        <f>""</f>
        <v/>
      </c>
      <c r="JP1214" t="str">
        <f>""</f>
        <v/>
      </c>
      <c r="JQ1214" t="str">
        <f>HYPERLINK("https://web.datatree.com/?/property?propertyId=4490505")</f>
        <v>https://web.datatree.com/?/property?propertyId=4490505</v>
      </c>
    </row>
    <row r="1215" spans="1:277" x14ac:dyDescent="0.25">
      <c r="A1215">
        <v>1213</v>
      </c>
      <c r="B1215" s="15" t="s">
        <v>18833</v>
      </c>
      <c r="C1215" s="15" t="s">
        <v>18832</v>
      </c>
      <c r="D1215" s="15" t="s">
        <v>18834</v>
      </c>
      <c r="E1215" s="15" t="s">
        <v>18835</v>
      </c>
      <c r="F1215" s="15" t="s">
        <v>18836</v>
      </c>
      <c r="G1215" s="15" t="s">
        <v>243</v>
      </c>
      <c r="H1215" s="15">
        <v>85555</v>
      </c>
      <c r="I1215" s="15" t="s">
        <v>18837</v>
      </c>
      <c r="J1215" s="23" t="s">
        <v>18838</v>
      </c>
      <c r="K1215" s="15" t="s">
        <v>18839</v>
      </c>
      <c r="L1215" s="16" t="s">
        <v>18840</v>
      </c>
      <c r="M1215" s="17" t="str">
        <f t="shared" si="359"/>
        <v>6/31/2022</v>
      </c>
      <c r="N1215" s="15">
        <v>10407</v>
      </c>
      <c r="O1215" s="18">
        <f t="shared" si="362"/>
        <v>0</v>
      </c>
      <c r="P1215" s="19" t="str">
        <f t="shared" si="363"/>
        <v>$0.00</v>
      </c>
      <c r="Q1215" s="16">
        <v>44834</v>
      </c>
      <c r="R1215" s="19" t="str">
        <f t="shared" si="360"/>
        <v>09/30/22</v>
      </c>
      <c r="S1215" t="str">
        <f t="shared" si="364"/>
        <v>MOHAVE</v>
      </c>
      <c r="T1215" s="6" t="str">
        <f t="shared" si="365"/>
        <v>353-04-057</v>
      </c>
      <c r="U1215" t="str">
        <f t="shared" si="366"/>
        <v xml:space="preserve">371 BETHEL AVE #61 </v>
      </c>
      <c r="V1215" t="str">
        <f t="shared" si="367"/>
        <v>SANGER</v>
      </c>
      <c r="W1215" t="str">
        <f t="shared" si="368"/>
        <v>CA</v>
      </c>
      <c r="X1215" t="str">
        <f t="shared" si="369"/>
        <v>93657-9441</v>
      </c>
      <c r="Y1215" t="str">
        <f t="shared" si="370"/>
        <v>CLEO</v>
      </c>
      <c r="Z1215" t="str">
        <f t="shared" si="371"/>
        <v>MATTOX</v>
      </c>
      <c r="AA1215" t="str">
        <f t="shared" si="372"/>
        <v>NW4 SW4 SW4</v>
      </c>
      <c r="AB1215">
        <f t="shared" si="373"/>
        <v>10</v>
      </c>
      <c r="AC1215" t="str">
        <f t="shared" si="374"/>
        <v>MOHAVE</v>
      </c>
      <c r="AI1215">
        <f t="shared" si="361"/>
        <v>10</v>
      </c>
      <c r="AO1215" t="s">
        <v>6403</v>
      </c>
      <c r="AP1215" t="s">
        <v>6404</v>
      </c>
      <c r="AQ1215" t="s">
        <v>6405</v>
      </c>
      <c r="AR1215" t="s">
        <v>6406</v>
      </c>
      <c r="AS1215" t="s">
        <v>240</v>
      </c>
      <c r="AT1215">
        <v>3</v>
      </c>
      <c r="BC1215" t="s">
        <v>6407</v>
      </c>
      <c r="BD1215" t="s">
        <v>6403</v>
      </c>
      <c r="BE1215" t="s">
        <v>1181</v>
      </c>
      <c r="BF1215" t="s">
        <v>300</v>
      </c>
      <c r="BG1215" t="s">
        <v>541</v>
      </c>
      <c r="BH1215" t="s">
        <v>934</v>
      </c>
      <c r="BS1215" t="s">
        <v>243</v>
      </c>
      <c r="BV1215" t="s">
        <v>244</v>
      </c>
      <c r="BY1215" t="s">
        <v>245</v>
      </c>
      <c r="CA1215">
        <v>371</v>
      </c>
      <c r="CD1215" t="s">
        <v>6408</v>
      </c>
      <c r="CE1215" t="s">
        <v>248</v>
      </c>
      <c r="CF1215">
        <v>61</v>
      </c>
      <c r="CG1215" t="s">
        <v>6409</v>
      </c>
      <c r="CI1215" t="s">
        <v>328</v>
      </c>
      <c r="CJ1215" t="str">
        <f>"93657-9441"</f>
        <v>93657-9441</v>
      </c>
      <c r="CK1215" t="s">
        <v>833</v>
      </c>
      <c r="CL1215" t="s">
        <v>6410</v>
      </c>
      <c r="CM1215" t="s">
        <v>6411</v>
      </c>
      <c r="CN1215" t="s">
        <v>254</v>
      </c>
      <c r="CO1215" t="s">
        <v>10662</v>
      </c>
      <c r="CP1215" t="str">
        <f>"353-04-057"</f>
        <v>353-04-057</v>
      </c>
      <c r="CQ1215" t="str">
        <f>"35304057"</f>
        <v>35304057</v>
      </c>
      <c r="CR1215" t="str">
        <f>"R35304057"</f>
        <v>R35304057</v>
      </c>
      <c r="CS1215">
        <v>4015</v>
      </c>
      <c r="CW1215" t="s">
        <v>256</v>
      </c>
      <c r="CX1215" t="s">
        <v>257</v>
      </c>
      <c r="CY1215" t="s">
        <v>258</v>
      </c>
      <c r="CZ1215">
        <v>5</v>
      </c>
      <c r="DB1215">
        <v>35.227632671508402</v>
      </c>
      <c r="DC1215">
        <v>-113.57832087582599</v>
      </c>
      <c r="DK1215" t="s">
        <v>639</v>
      </c>
      <c r="DL1215" t="s">
        <v>639</v>
      </c>
      <c r="DO1215" t="str">
        <f>""</f>
        <v/>
      </c>
      <c r="DQ1215">
        <v>0</v>
      </c>
      <c r="DR1215">
        <v>0</v>
      </c>
      <c r="DS1215">
        <v>0</v>
      </c>
      <c r="DT1215">
        <v>0</v>
      </c>
      <c r="DW1215">
        <v>0</v>
      </c>
      <c r="DX1215">
        <v>0</v>
      </c>
      <c r="DZ1215">
        <v>0</v>
      </c>
      <c r="EA1215">
        <v>0</v>
      </c>
      <c r="EB1215">
        <v>0</v>
      </c>
      <c r="EC1215">
        <v>0</v>
      </c>
      <c r="ED1215">
        <v>0</v>
      </c>
      <c r="EE1215">
        <v>0</v>
      </c>
      <c r="EF1215">
        <v>0</v>
      </c>
      <c r="EG1215">
        <v>0</v>
      </c>
      <c r="EH1215">
        <v>0</v>
      </c>
      <c r="EI1215">
        <v>0</v>
      </c>
      <c r="EL1215">
        <v>0</v>
      </c>
      <c r="EN1215">
        <v>0</v>
      </c>
      <c r="EP1215">
        <v>0</v>
      </c>
      <c r="ER1215">
        <v>0</v>
      </c>
      <c r="ET1215">
        <v>0</v>
      </c>
      <c r="EY1215">
        <v>0</v>
      </c>
      <c r="FA1215">
        <v>0</v>
      </c>
      <c r="FL1215">
        <v>0</v>
      </c>
      <c r="FQ1215" t="s">
        <v>261</v>
      </c>
      <c r="FR1215" t="s">
        <v>354</v>
      </c>
      <c r="FS1215" t="s">
        <v>355</v>
      </c>
      <c r="FU1215">
        <v>435600</v>
      </c>
      <c r="FV1215">
        <v>10</v>
      </c>
      <c r="FW1215">
        <v>0</v>
      </c>
      <c r="FX1215">
        <v>0</v>
      </c>
      <c r="FY1215">
        <v>0</v>
      </c>
      <c r="FZ1215">
        <v>0</v>
      </c>
      <c r="GI1215" t="s">
        <v>264</v>
      </c>
      <c r="GJ1215" t="s">
        <v>265</v>
      </c>
      <c r="GK1215" t="s">
        <v>266</v>
      </c>
      <c r="GL1215" s="1">
        <v>40135</v>
      </c>
      <c r="GM1215" t="s">
        <v>267</v>
      </c>
      <c r="GN1215" t="str">
        <f t="shared" si="378"/>
        <v>FALSE</v>
      </c>
      <c r="GO1215">
        <v>2022</v>
      </c>
      <c r="GQ1215">
        <v>300</v>
      </c>
      <c r="GR1215" t="s">
        <v>613</v>
      </c>
      <c r="GS1215" t="s">
        <v>613</v>
      </c>
      <c r="GT1215" t="s">
        <v>246</v>
      </c>
      <c r="GU1215" t="s">
        <v>246</v>
      </c>
      <c r="GV1215" t="s">
        <v>246</v>
      </c>
      <c r="GW1215" t="s">
        <v>246</v>
      </c>
      <c r="GX1215" t="s">
        <v>246</v>
      </c>
      <c r="GY1215" t="s">
        <v>246</v>
      </c>
      <c r="GZ1215" t="s">
        <v>246</v>
      </c>
      <c r="HA1215" t="s">
        <v>246</v>
      </c>
      <c r="HB1215" t="s">
        <v>246</v>
      </c>
      <c r="HC1215" t="s">
        <v>246</v>
      </c>
      <c r="HD1215" t="s">
        <v>246</v>
      </c>
      <c r="HE1215" s="2">
        <v>851</v>
      </c>
      <c r="HF1215" s="2">
        <v>0</v>
      </c>
      <c r="HG1215" s="2">
        <v>0</v>
      </c>
      <c r="HH1215">
        <v>0</v>
      </c>
      <c r="HI1215" s="2">
        <v>5672</v>
      </c>
      <c r="HJ1215" s="2">
        <v>5672</v>
      </c>
      <c r="HK1215" s="2">
        <v>0</v>
      </c>
      <c r="HL1215">
        <v>0</v>
      </c>
      <c r="HM1215" s="2">
        <v>0</v>
      </c>
      <c r="HN1215" s="2">
        <v>0</v>
      </c>
      <c r="HO1215" s="2">
        <v>0</v>
      </c>
      <c r="HP1215">
        <v>0</v>
      </c>
      <c r="HS1215" s="2">
        <v>5672</v>
      </c>
      <c r="HV1215" t="s">
        <v>268</v>
      </c>
      <c r="HY1215" t="s">
        <v>269</v>
      </c>
      <c r="IB1215" s="1">
        <v>39395</v>
      </c>
      <c r="IC1215" s="1">
        <v>39489</v>
      </c>
      <c r="ID1215" s="2">
        <v>0</v>
      </c>
      <c r="IE1215" t="s">
        <v>319</v>
      </c>
      <c r="IF1215" t="str">
        <f>"                    "</f>
        <v xml:space="preserve">                    </v>
      </c>
      <c r="IG1215" t="str">
        <f>"7102.703"</f>
        <v>7102.703</v>
      </c>
      <c r="IH1215" t="str">
        <f>""</f>
        <v/>
      </c>
      <c r="IT1215" t="str">
        <f>""</f>
        <v/>
      </c>
      <c r="IY1215" t="str">
        <f>""</f>
        <v/>
      </c>
      <c r="JB1215" t="s">
        <v>271</v>
      </c>
      <c r="JD1215" t="str">
        <f>""</f>
        <v/>
      </c>
      <c r="JE1215" t="str">
        <f>""</f>
        <v/>
      </c>
      <c r="JO1215" t="str">
        <f>""</f>
        <v/>
      </c>
      <c r="JP1215" t="str">
        <f>""</f>
        <v/>
      </c>
      <c r="JQ1215" t="str">
        <f>HYPERLINK("https://web.datatree.com/?/property?propertyId=4553099")</f>
        <v>https://web.datatree.com/?/property?propertyId=4553099</v>
      </c>
    </row>
    <row r="1216" spans="1:277" x14ac:dyDescent="0.25">
      <c r="A1216">
        <v>1214</v>
      </c>
      <c r="B1216" s="15" t="s">
        <v>18833</v>
      </c>
      <c r="C1216" s="15" t="s">
        <v>18832</v>
      </c>
      <c r="D1216" s="15" t="s">
        <v>18834</v>
      </c>
      <c r="E1216" s="15" t="s">
        <v>18835</v>
      </c>
      <c r="F1216" s="15" t="s">
        <v>18836</v>
      </c>
      <c r="G1216" s="15" t="s">
        <v>243</v>
      </c>
      <c r="H1216" s="15">
        <v>85555</v>
      </c>
      <c r="I1216" s="15" t="s">
        <v>18837</v>
      </c>
      <c r="J1216" s="23" t="s">
        <v>18838</v>
      </c>
      <c r="K1216" s="15" t="s">
        <v>18839</v>
      </c>
      <c r="L1216" s="16" t="s">
        <v>18840</v>
      </c>
      <c r="M1216" s="17" t="str">
        <f t="shared" si="359"/>
        <v>6/31/2022</v>
      </c>
      <c r="N1216" s="15">
        <v>10408</v>
      </c>
      <c r="O1216" s="18">
        <f t="shared" si="362"/>
        <v>0</v>
      </c>
      <c r="P1216" s="19" t="str">
        <f t="shared" si="363"/>
        <v>$0.00</v>
      </c>
      <c r="Q1216" s="16">
        <v>44834</v>
      </c>
      <c r="R1216" s="19" t="str">
        <f t="shared" si="360"/>
        <v>09/30/22</v>
      </c>
      <c r="S1216" t="str">
        <f t="shared" si="364"/>
        <v>MOHAVE</v>
      </c>
      <c r="T1216" s="6" t="str">
        <f t="shared" si="365"/>
        <v>317-14-097</v>
      </c>
      <c r="U1216" t="str">
        <f t="shared" si="366"/>
        <v xml:space="preserve">217 N 18TH ST A </v>
      </c>
      <c r="V1216" t="str">
        <f t="shared" si="367"/>
        <v>LAS VEGAS</v>
      </c>
      <c r="W1216" t="str">
        <f t="shared" si="368"/>
        <v>NV</v>
      </c>
      <c r="X1216" t="str">
        <f t="shared" si="369"/>
        <v>89101-4459</v>
      </c>
      <c r="Y1216" t="str">
        <f t="shared" si="370"/>
        <v>NARENDRA</v>
      </c>
      <c r="Z1216" t="str">
        <f t="shared" si="371"/>
        <v>MIRPURI</v>
      </c>
      <c r="AA1216" t="str">
        <f t="shared" si="372"/>
        <v>GATEWAY ACRES TRACT 7 LOTS 116 &amp; 125</v>
      </c>
      <c r="AB1216">
        <f t="shared" si="373"/>
        <v>10</v>
      </c>
      <c r="AC1216" t="str">
        <f t="shared" si="374"/>
        <v>MOHAVE</v>
      </c>
      <c r="AI1216">
        <f t="shared" si="361"/>
        <v>10</v>
      </c>
      <c r="AO1216" t="s">
        <v>10663</v>
      </c>
      <c r="AP1216" t="s">
        <v>10664</v>
      </c>
      <c r="AQ1216" t="s">
        <v>10665</v>
      </c>
      <c r="AR1216" t="s">
        <v>10666</v>
      </c>
      <c r="AS1216" t="s">
        <v>240</v>
      </c>
      <c r="AT1216">
        <v>2</v>
      </c>
      <c r="BC1216" t="s">
        <v>10667</v>
      </c>
      <c r="BD1216" t="s">
        <v>10663</v>
      </c>
      <c r="BH1216" t="s">
        <v>242</v>
      </c>
      <c r="BS1216" t="s">
        <v>243</v>
      </c>
      <c r="BV1216" t="s">
        <v>244</v>
      </c>
      <c r="BY1216" t="s">
        <v>245</v>
      </c>
      <c r="BZ1216" t="s">
        <v>246</v>
      </c>
      <c r="CA1216">
        <v>217</v>
      </c>
      <c r="CD1216" t="s">
        <v>10668</v>
      </c>
      <c r="CE1216" t="s">
        <v>375</v>
      </c>
      <c r="CF1216" t="s">
        <v>407</v>
      </c>
      <c r="CG1216" t="s">
        <v>398</v>
      </c>
      <c r="CH1216" t="s">
        <v>398</v>
      </c>
      <c r="CI1216" t="s">
        <v>400</v>
      </c>
      <c r="CJ1216" t="str">
        <f>"89101-4459"</f>
        <v>89101-4459</v>
      </c>
      <c r="CK1216" t="s">
        <v>1526</v>
      </c>
      <c r="CL1216" t="s">
        <v>10669</v>
      </c>
      <c r="CM1216" t="s">
        <v>10670</v>
      </c>
      <c r="CN1216" t="s">
        <v>254</v>
      </c>
      <c r="CO1216" t="s">
        <v>10671</v>
      </c>
      <c r="CP1216" t="str">
        <f>"317-14-097"</f>
        <v>317-14-097</v>
      </c>
      <c r="CQ1216" t="str">
        <f>"31714097"</f>
        <v>31714097</v>
      </c>
      <c r="CR1216" t="str">
        <f>"R31714097"</f>
        <v>R31714097</v>
      </c>
      <c r="CS1216">
        <v>4015</v>
      </c>
      <c r="CX1216" t="s">
        <v>309</v>
      </c>
      <c r="CY1216" t="s">
        <v>310</v>
      </c>
      <c r="CZ1216">
        <v>23</v>
      </c>
      <c r="DB1216">
        <v>35.532671124994799</v>
      </c>
      <c r="DC1216">
        <v>-114.388071410151</v>
      </c>
      <c r="DD1216" t="s">
        <v>1267</v>
      </c>
      <c r="DE1216">
        <v>7</v>
      </c>
      <c r="DK1216" t="s">
        <v>2755</v>
      </c>
      <c r="DL1216" t="s">
        <v>2755</v>
      </c>
      <c r="DO1216" t="str">
        <f>"116|1"</f>
        <v>116|1</v>
      </c>
      <c r="DQ1216">
        <v>0</v>
      </c>
      <c r="DR1216">
        <v>0</v>
      </c>
      <c r="DS1216">
        <v>0</v>
      </c>
      <c r="DT1216">
        <v>0</v>
      </c>
      <c r="DW1216">
        <v>0</v>
      </c>
      <c r="DX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0</v>
      </c>
      <c r="EH1216">
        <v>0</v>
      </c>
      <c r="EI1216">
        <v>0</v>
      </c>
      <c r="EL1216">
        <v>0</v>
      </c>
      <c r="EN1216">
        <v>0</v>
      </c>
      <c r="EP1216">
        <v>0</v>
      </c>
      <c r="ER1216">
        <v>0</v>
      </c>
      <c r="ET1216">
        <v>0</v>
      </c>
      <c r="EY1216">
        <v>0</v>
      </c>
      <c r="FA1216">
        <v>0</v>
      </c>
      <c r="FL1216">
        <v>0</v>
      </c>
      <c r="FQ1216" t="s">
        <v>261</v>
      </c>
      <c r="FR1216" t="s">
        <v>262</v>
      </c>
      <c r="FS1216" t="s">
        <v>263</v>
      </c>
      <c r="FU1216">
        <v>435600</v>
      </c>
      <c r="FV1216">
        <v>10</v>
      </c>
      <c r="FW1216">
        <v>0</v>
      </c>
      <c r="FX1216">
        <v>0</v>
      </c>
      <c r="FY1216">
        <v>0</v>
      </c>
      <c r="FZ1216">
        <v>0</v>
      </c>
      <c r="GI1216" t="s">
        <v>264</v>
      </c>
      <c r="GJ1216" t="s">
        <v>538</v>
      </c>
      <c r="GK1216" t="s">
        <v>539</v>
      </c>
      <c r="GL1216" s="1">
        <v>40135</v>
      </c>
      <c r="GM1216" t="s">
        <v>267</v>
      </c>
      <c r="GN1216" t="str">
        <f t="shared" si="378"/>
        <v>FALSE</v>
      </c>
      <c r="GO1216">
        <v>2022</v>
      </c>
      <c r="GP1216">
        <v>2020</v>
      </c>
      <c r="GQ1216">
        <v>400</v>
      </c>
      <c r="GR1216" t="s">
        <v>246</v>
      </c>
      <c r="GS1216" t="s">
        <v>246</v>
      </c>
      <c r="GT1216" t="s">
        <v>246</v>
      </c>
      <c r="GU1216" t="s">
        <v>246</v>
      </c>
      <c r="GV1216" t="s">
        <v>246</v>
      </c>
      <c r="GW1216" t="s">
        <v>246</v>
      </c>
      <c r="GX1216" t="s">
        <v>246</v>
      </c>
      <c r="GY1216" t="s">
        <v>246</v>
      </c>
      <c r="GZ1216" t="s">
        <v>246</v>
      </c>
      <c r="HA1216" t="s">
        <v>246</v>
      </c>
      <c r="HB1216" t="s">
        <v>246</v>
      </c>
      <c r="HC1216" t="s">
        <v>246</v>
      </c>
      <c r="HD1216" t="s">
        <v>246</v>
      </c>
      <c r="HE1216" s="2">
        <v>1270</v>
      </c>
      <c r="HF1216" s="2">
        <v>0</v>
      </c>
      <c r="HG1216" s="2">
        <v>0</v>
      </c>
      <c r="HH1216">
        <v>0</v>
      </c>
      <c r="HI1216" s="2">
        <v>8464</v>
      </c>
      <c r="HJ1216" s="2">
        <v>8464</v>
      </c>
      <c r="HK1216" s="2">
        <v>0</v>
      </c>
      <c r="HL1216">
        <v>0</v>
      </c>
      <c r="HM1216" s="2">
        <v>0</v>
      </c>
      <c r="HN1216" s="2">
        <v>0</v>
      </c>
      <c r="HO1216" s="2">
        <v>0</v>
      </c>
      <c r="HP1216">
        <v>0</v>
      </c>
      <c r="HQ1216" s="2">
        <v>108.9</v>
      </c>
      <c r="HS1216" s="2">
        <v>8464</v>
      </c>
      <c r="HV1216" t="s">
        <v>315</v>
      </c>
      <c r="HY1216" t="s">
        <v>316</v>
      </c>
      <c r="HZ1216" t="s">
        <v>317</v>
      </c>
      <c r="IA1216" t="s">
        <v>318</v>
      </c>
      <c r="IB1216" s="1">
        <v>38516</v>
      </c>
      <c r="IC1216" s="1">
        <v>38523</v>
      </c>
      <c r="ID1216" s="2">
        <v>0</v>
      </c>
      <c r="IE1216" t="s">
        <v>362</v>
      </c>
      <c r="IF1216" t="str">
        <f>"                    "</f>
        <v xml:space="preserve">                    </v>
      </c>
      <c r="IG1216" t="str">
        <f>"5670.619"</f>
        <v>5670.619</v>
      </c>
      <c r="IH1216" t="str">
        <f>""</f>
        <v/>
      </c>
      <c r="II1216" s="1">
        <v>37505</v>
      </c>
      <c r="IJ1216" s="1">
        <v>37512</v>
      </c>
      <c r="IK1216" s="2">
        <v>25520</v>
      </c>
      <c r="IL1216" t="s">
        <v>566</v>
      </c>
      <c r="IM1216" t="s">
        <v>362</v>
      </c>
      <c r="IN1216" t="s">
        <v>7167</v>
      </c>
      <c r="IT1216" t="str">
        <f>"                    "</f>
        <v xml:space="preserve">                    </v>
      </c>
      <c r="IY1216" t="str">
        <f>"                    "</f>
        <v xml:space="preserve">                    </v>
      </c>
      <c r="JB1216" t="s">
        <v>271</v>
      </c>
      <c r="JD1216" t="str">
        <f>"4200.197"</f>
        <v>4200.197</v>
      </c>
      <c r="JE1216" t="str">
        <f>""</f>
        <v/>
      </c>
      <c r="JF1216" s="1">
        <v>37375</v>
      </c>
      <c r="JG1216" s="1">
        <v>37382</v>
      </c>
      <c r="JH1216" s="2">
        <v>135000</v>
      </c>
      <c r="JI1216" t="s">
        <v>362</v>
      </c>
      <c r="JJ1216" t="s">
        <v>10672</v>
      </c>
      <c r="JK1216" s="2">
        <v>125000</v>
      </c>
      <c r="JL1216" t="s">
        <v>569</v>
      </c>
      <c r="JM1216" t="s">
        <v>570</v>
      </c>
      <c r="JO1216" t="str">
        <f>"4076.295"</f>
        <v>4076.295</v>
      </c>
      <c r="JP1216" t="str">
        <f>""</f>
        <v/>
      </c>
      <c r="JQ1216" t="str">
        <f>HYPERLINK("https://web.datatree.com/?/property?propertyId=4553300")</f>
        <v>https://web.datatree.com/?/property?propertyId=4553300</v>
      </c>
    </row>
    <row r="1217" spans="1:277" x14ac:dyDescent="0.25">
      <c r="A1217">
        <v>1215</v>
      </c>
      <c r="B1217" s="15" t="s">
        <v>18833</v>
      </c>
      <c r="C1217" s="15" t="s">
        <v>18832</v>
      </c>
      <c r="D1217" s="15" t="s">
        <v>18834</v>
      </c>
      <c r="E1217" s="15" t="s">
        <v>18835</v>
      </c>
      <c r="F1217" s="15" t="s">
        <v>18836</v>
      </c>
      <c r="G1217" s="15" t="s">
        <v>243</v>
      </c>
      <c r="H1217" s="15">
        <v>85555</v>
      </c>
      <c r="I1217" s="15" t="s">
        <v>18837</v>
      </c>
      <c r="J1217" s="23" t="s">
        <v>18838</v>
      </c>
      <c r="K1217" s="15" t="s">
        <v>18839</v>
      </c>
      <c r="L1217" s="16" t="s">
        <v>18840</v>
      </c>
      <c r="M1217" s="17" t="str">
        <f t="shared" si="359"/>
        <v>6/31/2022</v>
      </c>
      <c r="N1217" s="15">
        <v>10409</v>
      </c>
      <c r="O1217" s="18">
        <f t="shared" si="362"/>
        <v>0</v>
      </c>
      <c r="P1217" s="19" t="str">
        <f t="shared" si="363"/>
        <v>$0.00</v>
      </c>
      <c r="Q1217" s="16">
        <v>44834</v>
      </c>
      <c r="R1217" s="19" t="str">
        <f t="shared" si="360"/>
        <v>09/30/22</v>
      </c>
      <c r="S1217" t="str">
        <f t="shared" si="364"/>
        <v>MOHAVE</v>
      </c>
      <c r="T1217" s="6" t="str">
        <f t="shared" si="365"/>
        <v>102-38-063</v>
      </c>
      <c r="U1217" t="str">
        <f t="shared" si="366"/>
        <v xml:space="preserve">8880 COOK RD #105 </v>
      </c>
      <c r="V1217" t="str">
        <f t="shared" si="367"/>
        <v>RICHMOND</v>
      </c>
      <c r="W1217" t="str">
        <f t="shared" si="368"/>
        <v>BC</v>
      </c>
      <c r="X1217" t="str">
        <f t="shared" si="369"/>
        <v>V6Y 2Y4</v>
      </c>
      <c r="Y1217" t="str">
        <f t="shared" si="370"/>
        <v>LAU</v>
      </c>
      <c r="Z1217" t="str">
        <f t="shared" si="371"/>
        <v>CHUEN</v>
      </c>
      <c r="AA1217" t="str">
        <f t="shared" si="372"/>
        <v>SANDY RIVER RANCHEROS LOT 63 CONT 10 ACRES</v>
      </c>
      <c r="AB1217">
        <f t="shared" si="373"/>
        <v>10</v>
      </c>
      <c r="AC1217" t="str">
        <f t="shared" si="374"/>
        <v>MOHAVE</v>
      </c>
      <c r="AI1217">
        <f t="shared" si="361"/>
        <v>10</v>
      </c>
      <c r="AO1217" t="s">
        <v>10673</v>
      </c>
      <c r="AP1217" t="s">
        <v>10674</v>
      </c>
      <c r="AQ1217" t="s">
        <v>10675</v>
      </c>
      <c r="AR1217" t="s">
        <v>10676</v>
      </c>
      <c r="AS1217" t="s">
        <v>240</v>
      </c>
      <c r="AT1217">
        <v>1</v>
      </c>
      <c r="AU1217" t="s">
        <v>10677</v>
      </c>
      <c r="AV1217" t="s">
        <v>10678</v>
      </c>
      <c r="AW1217" t="s">
        <v>1869</v>
      </c>
      <c r="AX1217" t="s">
        <v>10676</v>
      </c>
      <c r="AY1217" t="s">
        <v>240</v>
      </c>
      <c r="AZ1217">
        <v>1</v>
      </c>
      <c r="BC1217" t="s">
        <v>10679</v>
      </c>
      <c r="BD1217" t="s">
        <v>10680</v>
      </c>
      <c r="BF1217" t="s">
        <v>300</v>
      </c>
      <c r="BH1217" t="s">
        <v>242</v>
      </c>
      <c r="BS1217" t="s">
        <v>243</v>
      </c>
      <c r="BV1217" t="s">
        <v>244</v>
      </c>
      <c r="BY1217" t="s">
        <v>245</v>
      </c>
      <c r="CA1217">
        <v>8880</v>
      </c>
      <c r="CD1217" t="s">
        <v>4422</v>
      </c>
      <c r="CE1217" t="s">
        <v>491</v>
      </c>
      <c r="CF1217">
        <v>105</v>
      </c>
      <c r="CG1217" t="s">
        <v>10681</v>
      </c>
      <c r="CI1217" t="s">
        <v>3139</v>
      </c>
      <c r="CJ1217" t="str">
        <f>"V6Y 2Y4"</f>
        <v>V6Y 2Y4</v>
      </c>
      <c r="CL1217" t="s">
        <v>10682</v>
      </c>
      <c r="CM1217" t="s">
        <v>10683</v>
      </c>
      <c r="CN1217" t="s">
        <v>2333</v>
      </c>
      <c r="CO1217" t="s">
        <v>10684</v>
      </c>
      <c r="CP1217" t="str">
        <f>"102-38-063"</f>
        <v>102-38-063</v>
      </c>
      <c r="CQ1217" t="str">
        <f>"10238063"</f>
        <v>10238063</v>
      </c>
      <c r="CR1217" t="str">
        <f>"R10238063"</f>
        <v>R10238063</v>
      </c>
      <c r="CS1217">
        <v>4015</v>
      </c>
      <c r="CW1217" t="s">
        <v>256</v>
      </c>
      <c r="CX1217" t="s">
        <v>424</v>
      </c>
      <c r="CY1217" t="s">
        <v>258</v>
      </c>
      <c r="CZ1217">
        <v>27</v>
      </c>
      <c r="DB1217">
        <v>34.605319713819704</v>
      </c>
      <c r="DC1217">
        <v>-113.508423950016</v>
      </c>
      <c r="DD1217" t="s">
        <v>1155</v>
      </c>
      <c r="DK1217" t="s">
        <v>1156</v>
      </c>
      <c r="DL1217" t="s">
        <v>1156</v>
      </c>
      <c r="DO1217" t="str">
        <f>"63"</f>
        <v>63</v>
      </c>
      <c r="DQ1217">
        <v>0</v>
      </c>
      <c r="DR1217">
        <v>0</v>
      </c>
      <c r="DS1217">
        <v>0</v>
      </c>
      <c r="DT1217">
        <v>0</v>
      </c>
      <c r="DW1217">
        <v>0</v>
      </c>
      <c r="DX1217">
        <v>0</v>
      </c>
      <c r="DZ1217">
        <v>0</v>
      </c>
      <c r="EA1217">
        <v>0</v>
      </c>
      <c r="EB1217">
        <v>0</v>
      </c>
      <c r="EC1217">
        <v>0</v>
      </c>
      <c r="ED1217">
        <v>0</v>
      </c>
      <c r="EE1217">
        <v>0</v>
      </c>
      <c r="EF1217">
        <v>0</v>
      </c>
      <c r="EG1217">
        <v>0</v>
      </c>
      <c r="EH1217">
        <v>0</v>
      </c>
      <c r="EI1217">
        <v>0</v>
      </c>
      <c r="EL1217">
        <v>0</v>
      </c>
      <c r="EN1217">
        <v>0</v>
      </c>
      <c r="EP1217">
        <v>0</v>
      </c>
      <c r="ER1217">
        <v>0</v>
      </c>
      <c r="ET1217">
        <v>0</v>
      </c>
      <c r="EY1217">
        <v>0</v>
      </c>
      <c r="FA1217">
        <v>0</v>
      </c>
      <c r="FL1217">
        <v>0</v>
      </c>
      <c r="FQ1217" t="s">
        <v>261</v>
      </c>
      <c r="FR1217" t="s">
        <v>262</v>
      </c>
      <c r="FS1217" t="s">
        <v>263</v>
      </c>
      <c r="FU1217">
        <v>435600</v>
      </c>
      <c r="FV1217">
        <v>10</v>
      </c>
      <c r="FW1217">
        <v>0</v>
      </c>
      <c r="FX1217">
        <v>0</v>
      </c>
      <c r="FY1217">
        <v>0</v>
      </c>
      <c r="FZ1217">
        <v>0</v>
      </c>
      <c r="GI1217" t="s">
        <v>264</v>
      </c>
      <c r="GJ1217" t="s">
        <v>522</v>
      </c>
      <c r="GK1217" t="s">
        <v>523</v>
      </c>
      <c r="GL1217" s="1">
        <v>40135</v>
      </c>
      <c r="GM1217" t="s">
        <v>267</v>
      </c>
      <c r="GN1217" t="str">
        <f t="shared" si="378"/>
        <v>FALSE</v>
      </c>
      <c r="GO1217">
        <v>2022</v>
      </c>
      <c r="GP1217">
        <v>2020</v>
      </c>
      <c r="GQ1217">
        <v>600</v>
      </c>
      <c r="GR1217" t="s">
        <v>246</v>
      </c>
      <c r="GS1217" t="s">
        <v>246</v>
      </c>
      <c r="GT1217" t="s">
        <v>246</v>
      </c>
      <c r="GU1217" t="s">
        <v>246</v>
      </c>
      <c r="GV1217" t="s">
        <v>246</v>
      </c>
      <c r="GW1217" t="s">
        <v>246</v>
      </c>
      <c r="GX1217" t="s">
        <v>246</v>
      </c>
      <c r="GY1217" t="s">
        <v>246</v>
      </c>
      <c r="GZ1217" t="s">
        <v>246</v>
      </c>
      <c r="HA1217" t="s">
        <v>246</v>
      </c>
      <c r="HB1217" t="s">
        <v>246</v>
      </c>
      <c r="HC1217" t="s">
        <v>246</v>
      </c>
      <c r="HD1217" t="s">
        <v>246</v>
      </c>
      <c r="HE1217" s="2">
        <v>509</v>
      </c>
      <c r="HF1217" s="2">
        <v>0</v>
      </c>
      <c r="HG1217" s="2">
        <v>0</v>
      </c>
      <c r="HH1217">
        <v>0</v>
      </c>
      <c r="HI1217" s="2">
        <v>3391</v>
      </c>
      <c r="HJ1217" s="2">
        <v>3391</v>
      </c>
      <c r="HK1217" s="2">
        <v>0</v>
      </c>
      <c r="HL1217">
        <v>0</v>
      </c>
      <c r="HM1217" s="2">
        <v>0</v>
      </c>
      <c r="HN1217" s="2">
        <v>0</v>
      </c>
      <c r="HO1217" s="2">
        <v>0</v>
      </c>
      <c r="HP1217">
        <v>0</v>
      </c>
      <c r="HQ1217" s="2">
        <v>31.56</v>
      </c>
      <c r="HS1217" s="2">
        <v>3391</v>
      </c>
      <c r="HT1217">
        <v>18</v>
      </c>
      <c r="HV1217" t="s">
        <v>289</v>
      </c>
      <c r="HY1217" t="s">
        <v>290</v>
      </c>
      <c r="HZ1217" t="s">
        <v>290</v>
      </c>
      <c r="IF1217" t="str">
        <f>""</f>
        <v/>
      </c>
      <c r="IG1217" t="str">
        <f>""</f>
        <v/>
      </c>
      <c r="IH1217" t="str">
        <f>""</f>
        <v/>
      </c>
      <c r="IT1217" t="str">
        <f>""</f>
        <v/>
      </c>
      <c r="IY1217" t="str">
        <f>""</f>
        <v/>
      </c>
      <c r="JB1217" t="s">
        <v>271</v>
      </c>
      <c r="JD1217" t="str">
        <f>""</f>
        <v/>
      </c>
      <c r="JE1217" t="str">
        <f>""</f>
        <v/>
      </c>
      <c r="JO1217" t="str">
        <f>""</f>
        <v/>
      </c>
      <c r="JP1217" t="str">
        <f>""</f>
        <v/>
      </c>
      <c r="JQ1217" t="str">
        <f>HYPERLINK("https://web.datatree.com/?/property?propertyId=4549572")</f>
        <v>https://web.datatree.com/?/property?propertyId=4549572</v>
      </c>
    </row>
    <row r="1218" spans="1:277" x14ac:dyDescent="0.25">
      <c r="A1218">
        <v>1216</v>
      </c>
      <c r="B1218" s="15" t="s">
        <v>18833</v>
      </c>
      <c r="C1218" s="15" t="s">
        <v>18832</v>
      </c>
      <c r="D1218" s="15" t="s">
        <v>18834</v>
      </c>
      <c r="E1218" s="15" t="s">
        <v>18835</v>
      </c>
      <c r="F1218" s="15" t="s">
        <v>18836</v>
      </c>
      <c r="G1218" s="15" t="s">
        <v>243</v>
      </c>
      <c r="H1218" s="15">
        <v>85555</v>
      </c>
      <c r="I1218" s="15" t="s">
        <v>18837</v>
      </c>
      <c r="J1218" s="23" t="s">
        <v>18838</v>
      </c>
      <c r="K1218" s="15" t="s">
        <v>18839</v>
      </c>
      <c r="L1218" s="16" t="s">
        <v>18840</v>
      </c>
      <c r="M1218" s="17" t="str">
        <f t="shared" si="359"/>
        <v>6/31/2022</v>
      </c>
      <c r="N1218" s="15">
        <v>10410</v>
      </c>
      <c r="O1218" s="18">
        <f t="shared" si="362"/>
        <v>0</v>
      </c>
      <c r="P1218" s="19" t="str">
        <f t="shared" si="363"/>
        <v>$0.00</v>
      </c>
      <c r="Q1218" s="16">
        <v>44834</v>
      </c>
      <c r="R1218" s="19" t="str">
        <f t="shared" si="360"/>
        <v>09/30/22</v>
      </c>
      <c r="S1218" t="str">
        <f t="shared" si="364"/>
        <v>MOHAVE</v>
      </c>
      <c r="T1218" s="6" t="str">
        <f t="shared" si="365"/>
        <v>102-38-036</v>
      </c>
      <c r="U1218" t="str">
        <f t="shared" si="366"/>
        <v xml:space="preserve">746 SANTA YNEZ CT </v>
      </c>
      <c r="V1218" t="str">
        <f t="shared" si="367"/>
        <v>CONCORD</v>
      </c>
      <c r="W1218" t="str">
        <f t="shared" si="368"/>
        <v>CA</v>
      </c>
      <c r="X1218" t="str">
        <f t="shared" si="369"/>
        <v>94518-2326</v>
      </c>
      <c r="Y1218" t="str">
        <f t="shared" si="370"/>
        <v>GARY</v>
      </c>
      <c r="Z1218" t="str">
        <f t="shared" si="371"/>
        <v>PEHRSON</v>
      </c>
      <c r="AA1218" t="str">
        <f t="shared" si="372"/>
        <v>SANDY RIVER RANCHEROS LOT 36 CONT 10 ACRES</v>
      </c>
      <c r="AB1218">
        <f t="shared" si="373"/>
        <v>10</v>
      </c>
      <c r="AC1218" t="str">
        <f t="shared" si="374"/>
        <v>MOHAVE</v>
      </c>
      <c r="AI1218">
        <f t="shared" si="361"/>
        <v>10</v>
      </c>
      <c r="AO1218" t="s">
        <v>10685</v>
      </c>
      <c r="AP1218" t="s">
        <v>10686</v>
      </c>
      <c r="AQ1218" t="s">
        <v>6707</v>
      </c>
      <c r="AR1218" t="s">
        <v>10687</v>
      </c>
      <c r="AS1218" t="s">
        <v>240</v>
      </c>
      <c r="AT1218">
        <v>2</v>
      </c>
      <c r="BC1218" t="s">
        <v>10688</v>
      </c>
      <c r="BD1218" t="s">
        <v>10685</v>
      </c>
      <c r="BH1218" t="s">
        <v>242</v>
      </c>
      <c r="BS1218" t="s">
        <v>243</v>
      </c>
      <c r="BV1218" t="s">
        <v>244</v>
      </c>
      <c r="BY1218" t="s">
        <v>245</v>
      </c>
      <c r="CA1218">
        <v>746</v>
      </c>
      <c r="CD1218" t="s">
        <v>10689</v>
      </c>
      <c r="CE1218" t="s">
        <v>439</v>
      </c>
      <c r="CG1218" t="s">
        <v>10690</v>
      </c>
      <c r="CH1218" t="s">
        <v>10690</v>
      </c>
      <c r="CI1218" t="s">
        <v>328</v>
      </c>
      <c r="CJ1218" t="str">
        <f>"94518-2326"</f>
        <v>94518-2326</v>
      </c>
      <c r="CK1218" t="s">
        <v>1363</v>
      </c>
      <c r="CL1218" t="s">
        <v>10691</v>
      </c>
      <c r="CM1218" t="s">
        <v>10692</v>
      </c>
      <c r="CN1218" t="s">
        <v>254</v>
      </c>
      <c r="CO1218" t="s">
        <v>10693</v>
      </c>
      <c r="CP1218" t="str">
        <f>"102-38-036"</f>
        <v>102-38-036</v>
      </c>
      <c r="CQ1218" t="str">
        <f>"10238036"</f>
        <v>10238036</v>
      </c>
      <c r="CR1218" t="str">
        <f>"R10238036"</f>
        <v>R10238036</v>
      </c>
      <c r="CS1218">
        <v>4015</v>
      </c>
      <c r="CW1218" t="s">
        <v>256</v>
      </c>
      <c r="CX1218" t="s">
        <v>424</v>
      </c>
      <c r="CY1218" t="s">
        <v>258</v>
      </c>
      <c r="CZ1218">
        <v>27</v>
      </c>
      <c r="DB1218">
        <v>34.610767738824599</v>
      </c>
      <c r="DC1218">
        <v>-113.504046839963</v>
      </c>
      <c r="DD1218" t="s">
        <v>1155</v>
      </c>
      <c r="DK1218" t="s">
        <v>1156</v>
      </c>
      <c r="DL1218" t="s">
        <v>1156</v>
      </c>
      <c r="DO1218" t="str">
        <f>"36"</f>
        <v>36</v>
      </c>
      <c r="DQ1218">
        <v>0</v>
      </c>
      <c r="DR1218">
        <v>0</v>
      </c>
      <c r="DS1218">
        <v>0</v>
      </c>
      <c r="DT1218">
        <v>0</v>
      </c>
      <c r="DW1218">
        <v>0</v>
      </c>
      <c r="DX1218">
        <v>0</v>
      </c>
      <c r="DZ1218">
        <v>0</v>
      </c>
      <c r="EA1218">
        <v>0</v>
      </c>
      <c r="EB1218">
        <v>0</v>
      </c>
      <c r="EC1218">
        <v>0</v>
      </c>
      <c r="ED1218">
        <v>0</v>
      </c>
      <c r="EE1218">
        <v>0</v>
      </c>
      <c r="EF1218">
        <v>0</v>
      </c>
      <c r="EG1218">
        <v>0</v>
      </c>
      <c r="EH1218">
        <v>0</v>
      </c>
      <c r="EI1218">
        <v>0</v>
      </c>
      <c r="EL1218">
        <v>0</v>
      </c>
      <c r="EN1218">
        <v>0</v>
      </c>
      <c r="EP1218">
        <v>0</v>
      </c>
      <c r="ER1218">
        <v>0</v>
      </c>
      <c r="ET1218">
        <v>0</v>
      </c>
      <c r="EY1218">
        <v>0</v>
      </c>
      <c r="FA1218">
        <v>0</v>
      </c>
      <c r="FL1218">
        <v>0</v>
      </c>
      <c r="FQ1218" t="s">
        <v>261</v>
      </c>
      <c r="FR1218" t="s">
        <v>262</v>
      </c>
      <c r="FS1218" t="s">
        <v>263</v>
      </c>
      <c r="FU1218">
        <v>435600</v>
      </c>
      <c r="FV1218">
        <v>10</v>
      </c>
      <c r="FW1218">
        <v>0</v>
      </c>
      <c r="FX1218">
        <v>0</v>
      </c>
      <c r="FY1218">
        <v>0</v>
      </c>
      <c r="FZ1218">
        <v>0</v>
      </c>
      <c r="GI1218" t="s">
        <v>264</v>
      </c>
      <c r="GJ1218" t="s">
        <v>522</v>
      </c>
      <c r="GK1218" t="s">
        <v>523</v>
      </c>
      <c r="GL1218" s="1">
        <v>40135</v>
      </c>
      <c r="GM1218" t="s">
        <v>267</v>
      </c>
      <c r="GN1218" t="str">
        <f t="shared" si="378"/>
        <v>FALSE</v>
      </c>
      <c r="GO1218">
        <v>2022</v>
      </c>
      <c r="GP1218">
        <v>2020</v>
      </c>
      <c r="GQ1218">
        <v>600</v>
      </c>
      <c r="GR1218" t="s">
        <v>246</v>
      </c>
      <c r="GS1218" t="s">
        <v>246</v>
      </c>
      <c r="GT1218" t="s">
        <v>246</v>
      </c>
      <c r="GU1218" t="s">
        <v>246</v>
      </c>
      <c r="GV1218" t="s">
        <v>246</v>
      </c>
      <c r="GW1218" t="s">
        <v>246</v>
      </c>
      <c r="GX1218" t="s">
        <v>246</v>
      </c>
      <c r="GY1218" t="s">
        <v>246</v>
      </c>
      <c r="GZ1218" t="s">
        <v>246</v>
      </c>
      <c r="HA1218" t="s">
        <v>246</v>
      </c>
      <c r="HB1218" t="s">
        <v>246</v>
      </c>
      <c r="HC1218" t="s">
        <v>246</v>
      </c>
      <c r="HD1218" t="s">
        <v>246</v>
      </c>
      <c r="HE1218" s="2">
        <v>509</v>
      </c>
      <c r="HF1218" s="2">
        <v>0</v>
      </c>
      <c r="HG1218" s="2">
        <v>0</v>
      </c>
      <c r="HH1218">
        <v>0</v>
      </c>
      <c r="HI1218" s="2">
        <v>3391</v>
      </c>
      <c r="HJ1218" s="2">
        <v>3391</v>
      </c>
      <c r="HK1218" s="2">
        <v>0</v>
      </c>
      <c r="HL1218">
        <v>0</v>
      </c>
      <c r="HM1218" s="2">
        <v>0</v>
      </c>
      <c r="HN1218" s="2">
        <v>0</v>
      </c>
      <c r="HO1218" s="2">
        <v>0</v>
      </c>
      <c r="HP1218">
        <v>0</v>
      </c>
      <c r="HQ1218" s="2">
        <v>31.56</v>
      </c>
      <c r="HS1218" s="2">
        <v>3391</v>
      </c>
      <c r="HV1218" t="s">
        <v>289</v>
      </c>
      <c r="HY1218" t="s">
        <v>290</v>
      </c>
      <c r="HZ1218" t="s">
        <v>290</v>
      </c>
      <c r="IF1218" t="str">
        <f>""</f>
        <v/>
      </c>
      <c r="IG1218" t="str">
        <f>""</f>
        <v/>
      </c>
      <c r="IH1218" t="str">
        <f>""</f>
        <v/>
      </c>
      <c r="II1218" s="1">
        <v>38463</v>
      </c>
      <c r="IJ1218" s="1">
        <v>38470</v>
      </c>
      <c r="IK1218" s="2">
        <v>7000</v>
      </c>
      <c r="IL1218" t="s">
        <v>566</v>
      </c>
      <c r="IM1218" t="s">
        <v>319</v>
      </c>
      <c r="IN1218" t="s">
        <v>10694</v>
      </c>
      <c r="IT1218" t="str">
        <f>"                    "</f>
        <v xml:space="preserve">                    </v>
      </c>
      <c r="IY1218" t="str">
        <f>"                    "</f>
        <v xml:space="preserve">                    </v>
      </c>
      <c r="JB1218" t="s">
        <v>271</v>
      </c>
      <c r="JD1218" t="str">
        <f>"5568.606"</f>
        <v>5568.606</v>
      </c>
      <c r="JE1218" t="str">
        <f>""</f>
        <v/>
      </c>
      <c r="JO1218" t="str">
        <f>""</f>
        <v/>
      </c>
      <c r="JP1218" t="str">
        <f>""</f>
        <v/>
      </c>
      <c r="JQ1218" t="str">
        <f>HYPERLINK("https://web.datatree.com/?/property?propertyId=4501560")</f>
        <v>https://web.datatree.com/?/property?propertyId=4501560</v>
      </c>
    </row>
    <row r="1219" spans="1:277" x14ac:dyDescent="0.25">
      <c r="A1219">
        <v>1217</v>
      </c>
      <c r="B1219" s="15" t="s">
        <v>18833</v>
      </c>
      <c r="C1219" s="15" t="s">
        <v>18832</v>
      </c>
      <c r="D1219" s="15" t="s">
        <v>18834</v>
      </c>
      <c r="E1219" s="15" t="s">
        <v>18835</v>
      </c>
      <c r="F1219" s="15" t="s">
        <v>18836</v>
      </c>
      <c r="G1219" s="15" t="s">
        <v>243</v>
      </c>
      <c r="H1219" s="15">
        <v>85555</v>
      </c>
      <c r="I1219" s="15" t="s">
        <v>18837</v>
      </c>
      <c r="J1219" s="23" t="s">
        <v>18838</v>
      </c>
      <c r="K1219" s="15" t="s">
        <v>18839</v>
      </c>
      <c r="L1219" s="16" t="s">
        <v>18840</v>
      </c>
      <c r="M1219" s="17" t="str">
        <f t="shared" ref="M1219:M1282" si="379">TEXT(L1219,"MM/DD/YY")</f>
        <v>6/31/2022</v>
      </c>
      <c r="N1219" s="15">
        <v>10411</v>
      </c>
      <c r="O1219" s="18">
        <f t="shared" si="362"/>
        <v>0</v>
      </c>
      <c r="P1219" s="19" t="str">
        <f t="shared" si="363"/>
        <v>$0.00</v>
      </c>
      <c r="Q1219" s="16">
        <v>44834</v>
      </c>
      <c r="R1219" s="19" t="str">
        <f t="shared" ref="R1219:R1282" si="380">TEXT(Q1219,"MM/DD/YY")</f>
        <v>09/30/22</v>
      </c>
      <c r="S1219" t="str">
        <f t="shared" si="364"/>
        <v>MOHAVE</v>
      </c>
      <c r="T1219" s="6" t="str">
        <f t="shared" si="365"/>
        <v>317-04-284</v>
      </c>
      <c r="U1219" t="str">
        <f t="shared" si="366"/>
        <v xml:space="preserve">3059 W CRESCENT RIM DR #205 </v>
      </c>
      <c r="V1219" t="str">
        <f t="shared" si="367"/>
        <v>BOISE</v>
      </c>
      <c r="W1219" t="str">
        <f t="shared" si="368"/>
        <v>ID</v>
      </c>
      <c r="X1219" t="str">
        <f t="shared" si="369"/>
        <v>83706-2727</v>
      </c>
      <c r="Y1219" t="str">
        <f t="shared" si="370"/>
        <v>JOSEPH</v>
      </c>
      <c r="Z1219" t="str">
        <f t="shared" si="371"/>
        <v>CARSON</v>
      </c>
      <c r="AA1219" t="str">
        <f t="shared" si="372"/>
        <v>GATEWAY ACRES TRACT 1 ORIGNIAL LOTS 34 &amp; 47 CONT 10 ACRES</v>
      </c>
      <c r="AB1219">
        <f t="shared" si="373"/>
        <v>10</v>
      </c>
      <c r="AC1219" t="str">
        <f t="shared" si="374"/>
        <v>MOHAVE</v>
      </c>
      <c r="AI1219">
        <f t="shared" ref="AI1219:AI1282" si="381">+FV1219</f>
        <v>10</v>
      </c>
      <c r="AO1219" t="s">
        <v>10695</v>
      </c>
      <c r="AP1219" t="s">
        <v>10696</v>
      </c>
      <c r="AQ1219" t="s">
        <v>853</v>
      </c>
      <c r="AR1219" t="s">
        <v>4154</v>
      </c>
      <c r="AS1219" t="s">
        <v>240</v>
      </c>
      <c r="AT1219">
        <v>1</v>
      </c>
      <c r="BC1219" t="s">
        <v>10697</v>
      </c>
      <c r="BD1219" t="s">
        <v>10695</v>
      </c>
      <c r="BH1219" t="s">
        <v>242</v>
      </c>
      <c r="BS1219" t="s">
        <v>243</v>
      </c>
      <c r="BV1219" t="s">
        <v>244</v>
      </c>
      <c r="BY1219" t="s">
        <v>245</v>
      </c>
      <c r="BZ1219" t="s">
        <v>589</v>
      </c>
      <c r="CA1219">
        <v>3059</v>
      </c>
      <c r="CD1219" t="s">
        <v>10698</v>
      </c>
      <c r="CE1219" t="s">
        <v>302</v>
      </c>
      <c r="CF1219">
        <v>205</v>
      </c>
      <c r="CG1219" t="s">
        <v>10699</v>
      </c>
      <c r="CH1219" t="s">
        <v>10700</v>
      </c>
      <c r="CI1219" t="s">
        <v>1797</v>
      </c>
      <c r="CJ1219" t="str">
        <f>"83706-2727"</f>
        <v>83706-2727</v>
      </c>
      <c r="CK1219" t="s">
        <v>1483</v>
      </c>
      <c r="CL1219" t="s">
        <v>10701</v>
      </c>
      <c r="CM1219" t="s">
        <v>10702</v>
      </c>
      <c r="CN1219" t="s">
        <v>254</v>
      </c>
      <c r="CO1219" t="s">
        <v>10703</v>
      </c>
      <c r="CP1219" t="str">
        <f>"317-04-284"</f>
        <v>317-04-284</v>
      </c>
      <c r="CQ1219" t="str">
        <f>"31704284"</f>
        <v>31704284</v>
      </c>
      <c r="CR1219" t="str">
        <f>"R31704284"</f>
        <v>R31704284</v>
      </c>
      <c r="CS1219">
        <v>4015</v>
      </c>
      <c r="CX1219" t="s">
        <v>309</v>
      </c>
      <c r="CY1219" t="s">
        <v>310</v>
      </c>
      <c r="CZ1219">
        <v>5</v>
      </c>
      <c r="DB1219">
        <v>35.585315269522702</v>
      </c>
      <c r="DC1219">
        <v>-114.43695419193099</v>
      </c>
      <c r="DD1219" t="s">
        <v>536</v>
      </c>
      <c r="DE1219">
        <v>1</v>
      </c>
      <c r="DK1219" t="s">
        <v>537</v>
      </c>
      <c r="DL1219" t="s">
        <v>537</v>
      </c>
      <c r="DO1219" t="str">
        <f>"34|47"</f>
        <v>34|47</v>
      </c>
      <c r="DQ1219">
        <v>0</v>
      </c>
      <c r="DR1219">
        <v>0</v>
      </c>
      <c r="DS1219">
        <v>0</v>
      </c>
      <c r="DT1219">
        <v>0</v>
      </c>
      <c r="DW1219">
        <v>0</v>
      </c>
      <c r="DX1219">
        <v>0</v>
      </c>
      <c r="DZ1219">
        <v>0</v>
      </c>
      <c r="EA1219">
        <v>0</v>
      </c>
      <c r="EB1219">
        <v>0</v>
      </c>
      <c r="EC1219">
        <v>0</v>
      </c>
      <c r="ED1219">
        <v>0</v>
      </c>
      <c r="EE1219">
        <v>0</v>
      </c>
      <c r="EF1219">
        <v>0</v>
      </c>
      <c r="EG1219">
        <v>0</v>
      </c>
      <c r="EH1219">
        <v>0</v>
      </c>
      <c r="EI1219">
        <v>0</v>
      </c>
      <c r="EL1219">
        <v>0</v>
      </c>
      <c r="EN1219">
        <v>0</v>
      </c>
      <c r="EP1219">
        <v>0</v>
      </c>
      <c r="ER1219">
        <v>0</v>
      </c>
      <c r="ET1219">
        <v>0</v>
      </c>
      <c r="EY1219">
        <v>0</v>
      </c>
      <c r="FA1219">
        <v>0</v>
      </c>
      <c r="FL1219">
        <v>0</v>
      </c>
      <c r="FQ1219" t="s">
        <v>261</v>
      </c>
      <c r="FR1219" t="s">
        <v>262</v>
      </c>
      <c r="FS1219" t="s">
        <v>263</v>
      </c>
      <c r="FU1219">
        <v>435600</v>
      </c>
      <c r="FV1219">
        <v>10</v>
      </c>
      <c r="FW1219">
        <v>0</v>
      </c>
      <c r="FX1219">
        <v>0</v>
      </c>
      <c r="FY1219">
        <v>0</v>
      </c>
      <c r="FZ1219">
        <v>0</v>
      </c>
      <c r="GI1219" t="s">
        <v>264</v>
      </c>
      <c r="GJ1219" t="s">
        <v>538</v>
      </c>
      <c r="GK1219" t="s">
        <v>539</v>
      </c>
      <c r="GL1219" s="1">
        <v>40135</v>
      </c>
      <c r="GM1219" t="s">
        <v>267</v>
      </c>
      <c r="GN1219" t="str">
        <f t="shared" si="378"/>
        <v>FALSE</v>
      </c>
      <c r="GO1219">
        <v>2022</v>
      </c>
      <c r="GP1219">
        <v>2020</v>
      </c>
      <c r="GQ1219">
        <v>400</v>
      </c>
      <c r="GR1219" t="s">
        <v>246</v>
      </c>
      <c r="GS1219" t="s">
        <v>246</v>
      </c>
      <c r="GT1219" t="s">
        <v>246</v>
      </c>
      <c r="GU1219" t="s">
        <v>246</v>
      </c>
      <c r="GV1219" t="s">
        <v>246</v>
      </c>
      <c r="GW1219" t="s">
        <v>246</v>
      </c>
      <c r="GX1219" t="s">
        <v>246</v>
      </c>
      <c r="GY1219" t="s">
        <v>246</v>
      </c>
      <c r="GZ1219" t="s">
        <v>246</v>
      </c>
      <c r="HA1219" t="s">
        <v>246</v>
      </c>
      <c r="HB1219" t="s">
        <v>246</v>
      </c>
      <c r="HC1219" t="s">
        <v>246</v>
      </c>
      <c r="HD1219" t="s">
        <v>246</v>
      </c>
      <c r="HE1219" s="2">
        <v>2385</v>
      </c>
      <c r="HF1219" s="2">
        <v>0</v>
      </c>
      <c r="HG1219" s="2">
        <v>0</v>
      </c>
      <c r="HH1219">
        <v>0</v>
      </c>
      <c r="HI1219" s="2">
        <v>15902</v>
      </c>
      <c r="HJ1219" s="2">
        <v>15902</v>
      </c>
      <c r="HK1219" s="2">
        <v>0</v>
      </c>
      <c r="HL1219">
        <v>0</v>
      </c>
      <c r="HM1219" s="2">
        <v>0</v>
      </c>
      <c r="HN1219" s="2">
        <v>0</v>
      </c>
      <c r="HO1219" s="2">
        <v>0</v>
      </c>
      <c r="HP1219">
        <v>0</v>
      </c>
      <c r="HQ1219" s="2">
        <v>107.42</v>
      </c>
      <c r="HS1219" s="2">
        <v>15902</v>
      </c>
      <c r="HV1219" t="s">
        <v>315</v>
      </c>
      <c r="HY1219" t="s">
        <v>316</v>
      </c>
      <c r="HZ1219" t="s">
        <v>317</v>
      </c>
      <c r="IA1219" t="s">
        <v>318</v>
      </c>
      <c r="IF1219" t="str">
        <f>""</f>
        <v/>
      </c>
      <c r="IG1219" t="str">
        <f>""</f>
        <v/>
      </c>
      <c r="IH1219" t="str">
        <f>""</f>
        <v/>
      </c>
      <c r="IT1219" t="str">
        <f>""</f>
        <v/>
      </c>
      <c r="IY1219" t="str">
        <f>""</f>
        <v/>
      </c>
      <c r="JB1219" t="s">
        <v>271</v>
      </c>
      <c r="JD1219" t="str">
        <f>""</f>
        <v/>
      </c>
      <c r="JE1219" t="str">
        <f>""</f>
        <v/>
      </c>
      <c r="JO1219" t="str">
        <f>""</f>
        <v/>
      </c>
      <c r="JP1219" t="str">
        <f>""</f>
        <v/>
      </c>
      <c r="JQ1219" t="str">
        <f>HYPERLINK("https://web.datatree.com/?/property?propertyId=4560394")</f>
        <v>https://web.datatree.com/?/property?propertyId=4560394</v>
      </c>
    </row>
    <row r="1220" spans="1:277" x14ac:dyDescent="0.25">
      <c r="A1220">
        <v>1218</v>
      </c>
      <c r="B1220" s="15" t="s">
        <v>18833</v>
      </c>
      <c r="C1220" s="15" t="s">
        <v>18832</v>
      </c>
      <c r="D1220" s="15" t="s">
        <v>18834</v>
      </c>
      <c r="E1220" s="15" t="s">
        <v>18835</v>
      </c>
      <c r="F1220" s="15" t="s">
        <v>18836</v>
      </c>
      <c r="G1220" s="15" t="s">
        <v>243</v>
      </c>
      <c r="H1220" s="15">
        <v>85555</v>
      </c>
      <c r="I1220" s="15" t="s">
        <v>18837</v>
      </c>
      <c r="J1220" s="23" t="s">
        <v>18838</v>
      </c>
      <c r="K1220" s="15" t="s">
        <v>18839</v>
      </c>
      <c r="L1220" s="16" t="s">
        <v>18840</v>
      </c>
      <c r="M1220" s="17" t="str">
        <f t="shared" si="379"/>
        <v>6/31/2022</v>
      </c>
      <c r="N1220" s="15">
        <v>10412</v>
      </c>
      <c r="O1220" s="18">
        <f t="shared" si="362"/>
        <v>0</v>
      </c>
      <c r="P1220" s="19" t="str">
        <f t="shared" si="363"/>
        <v>$0.00</v>
      </c>
      <c r="Q1220" s="16">
        <v>44834</v>
      </c>
      <c r="R1220" s="19" t="str">
        <f t="shared" si="380"/>
        <v>09/30/22</v>
      </c>
      <c r="S1220" t="str">
        <f t="shared" si="364"/>
        <v>MOHAVE</v>
      </c>
      <c r="T1220" s="6" t="str">
        <f t="shared" si="365"/>
        <v>353-12-061</v>
      </c>
      <c r="U1220" t="str">
        <f t="shared" si="366"/>
        <v xml:space="preserve">12667 RIOS RD </v>
      </c>
      <c r="V1220" t="str">
        <f t="shared" si="367"/>
        <v>SAN DIEGO</v>
      </c>
      <c r="W1220" t="str">
        <f t="shared" si="368"/>
        <v>CA</v>
      </c>
      <c r="X1220" t="str">
        <f t="shared" si="369"/>
        <v>92128-2931</v>
      </c>
      <c r="Y1220" t="str">
        <f t="shared" si="370"/>
        <v>LYNN</v>
      </c>
      <c r="Z1220" t="str">
        <f t="shared" si="371"/>
        <v>PAHL</v>
      </c>
      <c r="AA1220" t="str">
        <f t="shared" si="372"/>
        <v>SILVER SPRINGS UNIT VI LOT 581</v>
      </c>
      <c r="AB1220">
        <f t="shared" si="373"/>
        <v>10</v>
      </c>
      <c r="AC1220" t="str">
        <f t="shared" si="374"/>
        <v>MOHAVE</v>
      </c>
      <c r="AI1220">
        <f t="shared" si="381"/>
        <v>10</v>
      </c>
      <c r="AO1220" t="s">
        <v>2982</v>
      </c>
      <c r="AP1220" t="s">
        <v>2983</v>
      </c>
      <c r="AQ1220" t="s">
        <v>2984</v>
      </c>
      <c r="AR1220" t="s">
        <v>2985</v>
      </c>
      <c r="AS1220" t="s">
        <v>240</v>
      </c>
      <c r="AT1220">
        <v>19</v>
      </c>
      <c r="BC1220" t="s">
        <v>2986</v>
      </c>
      <c r="BD1220" t="s">
        <v>2982</v>
      </c>
      <c r="BH1220" t="s">
        <v>242</v>
      </c>
      <c r="BS1220" t="s">
        <v>243</v>
      </c>
      <c r="BV1220" t="s">
        <v>244</v>
      </c>
      <c r="BY1220" t="s">
        <v>245</v>
      </c>
      <c r="CA1220">
        <v>12667</v>
      </c>
      <c r="CD1220" t="s">
        <v>2987</v>
      </c>
      <c r="CE1220" t="s">
        <v>491</v>
      </c>
      <c r="CG1220" t="s">
        <v>716</v>
      </c>
      <c r="CH1220" t="s">
        <v>716</v>
      </c>
      <c r="CI1220" t="s">
        <v>328</v>
      </c>
      <c r="CJ1220" t="str">
        <f>"92128-2931"</f>
        <v>92128-2931</v>
      </c>
      <c r="CK1220" t="s">
        <v>2605</v>
      </c>
      <c r="CL1220" t="s">
        <v>2988</v>
      </c>
      <c r="CM1220" t="s">
        <v>2989</v>
      </c>
      <c r="CN1220" t="s">
        <v>254</v>
      </c>
      <c r="CO1220" t="s">
        <v>10704</v>
      </c>
      <c r="CP1220" t="str">
        <f>"353-12-061"</f>
        <v>353-12-061</v>
      </c>
      <c r="CQ1220" t="str">
        <f>"35312061"</f>
        <v>35312061</v>
      </c>
      <c r="CR1220" t="str">
        <f>"R35312061"</f>
        <v>R35312061</v>
      </c>
      <c r="CS1220">
        <v>4015</v>
      </c>
      <c r="CW1220" t="s">
        <v>256</v>
      </c>
      <c r="CX1220" t="s">
        <v>257</v>
      </c>
      <c r="CY1220" t="s">
        <v>258</v>
      </c>
      <c r="CZ1220">
        <v>25</v>
      </c>
      <c r="DB1220">
        <v>35.1695092705381</v>
      </c>
      <c r="DC1220">
        <v>-113.498737474979</v>
      </c>
      <c r="DD1220" t="s">
        <v>259</v>
      </c>
      <c r="DK1220" t="s">
        <v>1455</v>
      </c>
      <c r="DL1220" t="s">
        <v>1455</v>
      </c>
      <c r="DO1220" t="str">
        <f>"581"</f>
        <v>581</v>
      </c>
      <c r="DQ1220">
        <v>0</v>
      </c>
      <c r="DR1220">
        <v>0</v>
      </c>
      <c r="DS1220">
        <v>0</v>
      </c>
      <c r="DT1220">
        <v>0</v>
      </c>
      <c r="DW1220">
        <v>0</v>
      </c>
      <c r="DX1220">
        <v>0</v>
      </c>
      <c r="DZ1220">
        <v>0</v>
      </c>
      <c r="EA1220">
        <v>0</v>
      </c>
      <c r="EB1220">
        <v>0</v>
      </c>
      <c r="EC1220">
        <v>0</v>
      </c>
      <c r="ED1220">
        <v>0</v>
      </c>
      <c r="EE1220">
        <v>0</v>
      </c>
      <c r="EF1220">
        <v>0</v>
      </c>
      <c r="EG1220">
        <v>0</v>
      </c>
      <c r="EH1220">
        <v>0</v>
      </c>
      <c r="EI1220">
        <v>0</v>
      </c>
      <c r="EL1220">
        <v>0</v>
      </c>
      <c r="EN1220">
        <v>0</v>
      </c>
      <c r="EP1220">
        <v>0</v>
      </c>
      <c r="ER1220">
        <v>0</v>
      </c>
      <c r="ET1220">
        <v>0</v>
      </c>
      <c r="EY1220">
        <v>0</v>
      </c>
      <c r="FA1220">
        <v>0</v>
      </c>
      <c r="FL1220">
        <v>0</v>
      </c>
      <c r="FQ1220" t="s">
        <v>261</v>
      </c>
      <c r="FR1220" t="s">
        <v>262</v>
      </c>
      <c r="FS1220" t="s">
        <v>263</v>
      </c>
      <c r="FU1220">
        <v>435600</v>
      </c>
      <c r="FV1220">
        <v>10</v>
      </c>
      <c r="FW1220">
        <v>0</v>
      </c>
      <c r="FX1220">
        <v>0</v>
      </c>
      <c r="FY1220">
        <v>0</v>
      </c>
      <c r="FZ1220">
        <v>0</v>
      </c>
      <c r="GI1220" t="s">
        <v>264</v>
      </c>
      <c r="GJ1220" t="s">
        <v>2135</v>
      </c>
      <c r="GK1220" t="s">
        <v>2136</v>
      </c>
      <c r="GL1220" s="1">
        <v>40135</v>
      </c>
      <c r="GM1220" t="s">
        <v>267</v>
      </c>
      <c r="GN1220" t="str">
        <f t="shared" si="378"/>
        <v>FALSE</v>
      </c>
      <c r="GO1220">
        <v>2022</v>
      </c>
      <c r="GP1220">
        <v>2020</v>
      </c>
      <c r="GQ1220">
        <v>300</v>
      </c>
      <c r="GR1220" t="s">
        <v>246</v>
      </c>
      <c r="GS1220" t="s">
        <v>246</v>
      </c>
      <c r="GT1220" t="s">
        <v>246</v>
      </c>
      <c r="GU1220" t="s">
        <v>246</v>
      </c>
      <c r="GV1220" t="s">
        <v>246</v>
      </c>
      <c r="GW1220" t="s">
        <v>246</v>
      </c>
      <c r="GX1220" t="s">
        <v>246</v>
      </c>
      <c r="GY1220" t="s">
        <v>246</v>
      </c>
      <c r="GZ1220" t="s">
        <v>246</v>
      </c>
      <c r="HA1220" t="s">
        <v>246</v>
      </c>
      <c r="HB1220" t="s">
        <v>246</v>
      </c>
      <c r="HC1220" t="s">
        <v>246</v>
      </c>
      <c r="HD1220" t="s">
        <v>246</v>
      </c>
      <c r="HE1220" s="2">
        <v>358</v>
      </c>
      <c r="HF1220" s="2">
        <v>0</v>
      </c>
      <c r="HG1220" s="2">
        <v>0</v>
      </c>
      <c r="HH1220">
        <v>0</v>
      </c>
      <c r="HI1220" s="2">
        <v>2388</v>
      </c>
      <c r="HJ1220" s="2">
        <v>2388</v>
      </c>
      <c r="HK1220" s="2">
        <v>0</v>
      </c>
      <c r="HL1220">
        <v>0</v>
      </c>
      <c r="HM1220" s="2">
        <v>0</v>
      </c>
      <c r="HN1220" s="2">
        <v>0</v>
      </c>
      <c r="HO1220" s="2">
        <v>0</v>
      </c>
      <c r="HP1220">
        <v>0</v>
      </c>
      <c r="HQ1220" s="2">
        <v>33.380000000000003</v>
      </c>
      <c r="HS1220" s="2">
        <v>2388</v>
      </c>
      <c r="HV1220" t="s">
        <v>268</v>
      </c>
      <c r="HY1220" t="s">
        <v>269</v>
      </c>
      <c r="IB1220" s="1">
        <v>39146</v>
      </c>
      <c r="IC1220" s="1">
        <v>39156</v>
      </c>
      <c r="ID1220" s="2">
        <v>0</v>
      </c>
      <c r="IE1220" t="s">
        <v>640</v>
      </c>
      <c r="IF1220" t="str">
        <f>"                    "</f>
        <v xml:space="preserve">                    </v>
      </c>
      <c r="IG1220" t="str">
        <f>"6712.556"</f>
        <v>6712.556</v>
      </c>
      <c r="IH1220" t="str">
        <f>""</f>
        <v/>
      </c>
      <c r="IT1220" t="str">
        <f>""</f>
        <v/>
      </c>
      <c r="IY1220" t="str">
        <f>""</f>
        <v/>
      </c>
      <c r="JB1220" t="s">
        <v>271</v>
      </c>
      <c r="JD1220" t="str">
        <f>""</f>
        <v/>
      </c>
      <c r="JE1220" t="str">
        <f>""</f>
        <v/>
      </c>
      <c r="JO1220" t="str">
        <f>""</f>
        <v/>
      </c>
      <c r="JP1220" t="str">
        <f>""</f>
        <v/>
      </c>
      <c r="JQ1220" t="str">
        <f>HYPERLINK("https://web.datatree.com/?/property?propertyId=4561312")</f>
        <v>https://web.datatree.com/?/property?propertyId=4561312</v>
      </c>
    </row>
    <row r="1221" spans="1:277" x14ac:dyDescent="0.25">
      <c r="A1221">
        <v>1219</v>
      </c>
      <c r="B1221" s="15" t="s">
        <v>18833</v>
      </c>
      <c r="C1221" s="15" t="s">
        <v>18832</v>
      </c>
      <c r="D1221" s="15" t="s">
        <v>18834</v>
      </c>
      <c r="E1221" s="15" t="s">
        <v>18835</v>
      </c>
      <c r="F1221" s="15" t="s">
        <v>18836</v>
      </c>
      <c r="G1221" s="15" t="s">
        <v>243</v>
      </c>
      <c r="H1221" s="15">
        <v>85555</v>
      </c>
      <c r="I1221" s="15" t="s">
        <v>18837</v>
      </c>
      <c r="J1221" s="23" t="s">
        <v>18838</v>
      </c>
      <c r="K1221" s="15" t="s">
        <v>18839</v>
      </c>
      <c r="L1221" s="16" t="s">
        <v>18840</v>
      </c>
      <c r="M1221" s="17" t="str">
        <f t="shared" si="379"/>
        <v>6/31/2022</v>
      </c>
      <c r="N1221" s="15">
        <v>10413</v>
      </c>
      <c r="O1221" s="18">
        <f t="shared" si="362"/>
        <v>0</v>
      </c>
      <c r="P1221" s="19" t="str">
        <f t="shared" si="363"/>
        <v>$0.00</v>
      </c>
      <c r="Q1221" s="16">
        <v>44834</v>
      </c>
      <c r="R1221" s="19" t="str">
        <f t="shared" si="380"/>
        <v>09/30/22</v>
      </c>
      <c r="S1221" t="str">
        <f t="shared" si="364"/>
        <v>MOHAVE</v>
      </c>
      <c r="T1221" s="6" t="str">
        <f t="shared" si="365"/>
        <v>317-09-120</v>
      </c>
      <c r="U1221" t="str">
        <f t="shared" si="366"/>
        <v xml:space="preserve">318 S MARYLAND PKWY </v>
      </c>
      <c r="V1221" t="str">
        <f t="shared" si="367"/>
        <v>LAS VEGAS</v>
      </c>
      <c r="W1221" t="str">
        <f t="shared" si="368"/>
        <v>NV</v>
      </c>
      <c r="X1221" t="str">
        <f t="shared" si="369"/>
        <v>89101-5321</v>
      </c>
      <c r="Y1221">
        <f t="shared" si="370"/>
        <v>0</v>
      </c>
      <c r="Z1221" t="str">
        <f t="shared" si="371"/>
        <v>DESERT PROPERTY HOLDINGS TRUST</v>
      </c>
      <c r="AA1221" t="str">
        <f t="shared" si="372"/>
        <v>GATEWAY ACRES TRACT 8 LOTS 99 &amp; 110</v>
      </c>
      <c r="AB1221">
        <f t="shared" si="373"/>
        <v>10</v>
      </c>
      <c r="AC1221" t="str">
        <f t="shared" si="374"/>
        <v>MOHAVE</v>
      </c>
      <c r="AI1221">
        <f t="shared" si="381"/>
        <v>10</v>
      </c>
      <c r="AO1221" t="s">
        <v>7590</v>
      </c>
      <c r="AR1221" t="s">
        <v>7590</v>
      </c>
      <c r="AS1221" t="s">
        <v>588</v>
      </c>
      <c r="AT1221">
        <v>195</v>
      </c>
      <c r="AU1221" t="s">
        <v>10534</v>
      </c>
      <c r="AY1221" t="s">
        <v>240</v>
      </c>
      <c r="BC1221" t="s">
        <v>10705</v>
      </c>
      <c r="BD1221" t="s">
        <v>10706</v>
      </c>
      <c r="BE1221" t="s">
        <v>689</v>
      </c>
      <c r="BF1221" t="s">
        <v>588</v>
      </c>
      <c r="BH1221" t="s">
        <v>242</v>
      </c>
      <c r="BS1221" t="s">
        <v>243</v>
      </c>
      <c r="BV1221" t="s">
        <v>244</v>
      </c>
      <c r="BY1221" t="s">
        <v>245</v>
      </c>
      <c r="BZ1221" t="s">
        <v>457</v>
      </c>
      <c r="CA1221">
        <v>318</v>
      </c>
      <c r="CD1221" t="s">
        <v>7595</v>
      </c>
      <c r="CE1221" t="s">
        <v>1832</v>
      </c>
      <c r="CG1221" t="s">
        <v>398</v>
      </c>
      <c r="CH1221" t="s">
        <v>398</v>
      </c>
      <c r="CI1221" t="s">
        <v>400</v>
      </c>
      <c r="CJ1221" t="str">
        <f>"89101-5321"</f>
        <v>89101-5321</v>
      </c>
      <c r="CK1221" t="s">
        <v>420</v>
      </c>
      <c r="CL1221" t="s">
        <v>7596</v>
      </c>
      <c r="CM1221" t="s">
        <v>7597</v>
      </c>
      <c r="CN1221" t="s">
        <v>254</v>
      </c>
      <c r="CO1221" t="s">
        <v>10707</v>
      </c>
      <c r="CP1221" t="str">
        <f>"317-09-120"</f>
        <v>317-09-120</v>
      </c>
      <c r="CQ1221" t="str">
        <f>"31709120"</f>
        <v>31709120</v>
      </c>
      <c r="CR1221" t="str">
        <f>"R31709120"</f>
        <v>R31709120</v>
      </c>
      <c r="CS1221">
        <v>4015</v>
      </c>
      <c r="CX1221" t="s">
        <v>309</v>
      </c>
      <c r="CY1221" t="s">
        <v>310</v>
      </c>
      <c r="CZ1221">
        <v>13</v>
      </c>
      <c r="DB1221">
        <v>35.549009520426701</v>
      </c>
      <c r="DC1221">
        <v>-114.36811659415299</v>
      </c>
      <c r="DD1221" t="s">
        <v>311</v>
      </c>
      <c r="DE1221">
        <v>8</v>
      </c>
      <c r="DK1221" t="s">
        <v>312</v>
      </c>
      <c r="DL1221" t="s">
        <v>312</v>
      </c>
      <c r="DO1221" t="str">
        <f>"99|11"</f>
        <v>99|11</v>
      </c>
      <c r="DQ1221">
        <v>0</v>
      </c>
      <c r="DR1221">
        <v>0</v>
      </c>
      <c r="DS1221">
        <v>0</v>
      </c>
      <c r="DT1221">
        <v>0</v>
      </c>
      <c r="DW1221">
        <v>0</v>
      </c>
      <c r="DX1221">
        <v>0</v>
      </c>
      <c r="DZ1221">
        <v>0</v>
      </c>
      <c r="EA1221">
        <v>0</v>
      </c>
      <c r="EB1221">
        <v>0</v>
      </c>
      <c r="EC1221">
        <v>0</v>
      </c>
      <c r="ED1221">
        <v>0</v>
      </c>
      <c r="EE1221">
        <v>0</v>
      </c>
      <c r="EF1221">
        <v>0</v>
      </c>
      <c r="EG1221">
        <v>0</v>
      </c>
      <c r="EH1221">
        <v>0</v>
      </c>
      <c r="EI1221">
        <v>0</v>
      </c>
      <c r="EL1221">
        <v>0</v>
      </c>
      <c r="EN1221">
        <v>0</v>
      </c>
      <c r="EP1221">
        <v>0</v>
      </c>
      <c r="ER1221">
        <v>0</v>
      </c>
      <c r="ET1221">
        <v>0</v>
      </c>
      <c r="EY1221">
        <v>0</v>
      </c>
      <c r="FA1221">
        <v>0</v>
      </c>
      <c r="FL1221">
        <v>0</v>
      </c>
      <c r="FQ1221" t="s">
        <v>261</v>
      </c>
      <c r="FR1221" t="s">
        <v>262</v>
      </c>
      <c r="FS1221" t="s">
        <v>263</v>
      </c>
      <c r="FU1221">
        <v>435600</v>
      </c>
      <c r="FV1221">
        <v>10</v>
      </c>
      <c r="FW1221">
        <v>0</v>
      </c>
      <c r="FX1221">
        <v>0</v>
      </c>
      <c r="FY1221">
        <v>0</v>
      </c>
      <c r="FZ1221">
        <v>0</v>
      </c>
      <c r="GI1221" t="s">
        <v>264</v>
      </c>
      <c r="GJ1221" t="s">
        <v>313</v>
      </c>
      <c r="GK1221" t="s">
        <v>314</v>
      </c>
      <c r="GL1221" s="1">
        <v>40135</v>
      </c>
      <c r="GM1221" t="s">
        <v>267</v>
      </c>
      <c r="GN1221" t="str">
        <f t="shared" si="378"/>
        <v>FALSE</v>
      </c>
      <c r="GO1221">
        <v>2022</v>
      </c>
      <c r="GP1221">
        <v>2020</v>
      </c>
      <c r="GQ1221">
        <v>400</v>
      </c>
      <c r="GR1221" t="s">
        <v>246</v>
      </c>
      <c r="GS1221" t="s">
        <v>246</v>
      </c>
      <c r="GT1221" t="s">
        <v>246</v>
      </c>
      <c r="GU1221" t="s">
        <v>246</v>
      </c>
      <c r="GV1221" t="s">
        <v>246</v>
      </c>
      <c r="GW1221" t="s">
        <v>246</v>
      </c>
      <c r="GX1221" t="s">
        <v>246</v>
      </c>
      <c r="GY1221" t="s">
        <v>246</v>
      </c>
      <c r="GZ1221" t="s">
        <v>246</v>
      </c>
      <c r="HA1221" t="s">
        <v>246</v>
      </c>
      <c r="HB1221" t="s">
        <v>246</v>
      </c>
      <c r="HC1221" t="s">
        <v>246</v>
      </c>
      <c r="HD1221" t="s">
        <v>246</v>
      </c>
      <c r="HE1221" s="2">
        <v>2307</v>
      </c>
      <c r="HF1221" s="2">
        <v>0</v>
      </c>
      <c r="HG1221" s="2">
        <v>0</v>
      </c>
      <c r="HH1221">
        <v>0</v>
      </c>
      <c r="HI1221" s="2">
        <v>15379</v>
      </c>
      <c r="HJ1221" s="2">
        <v>15379</v>
      </c>
      <c r="HK1221" s="2">
        <v>0</v>
      </c>
      <c r="HL1221">
        <v>0</v>
      </c>
      <c r="HM1221" s="2">
        <v>0</v>
      </c>
      <c r="HN1221" s="2">
        <v>0</v>
      </c>
      <c r="HO1221" s="2">
        <v>0</v>
      </c>
      <c r="HP1221">
        <v>0</v>
      </c>
      <c r="HQ1221" s="2">
        <v>108.9</v>
      </c>
      <c r="HS1221" s="2">
        <v>15379</v>
      </c>
      <c r="HV1221" t="s">
        <v>315</v>
      </c>
      <c r="HY1221" t="s">
        <v>316</v>
      </c>
      <c r="HZ1221" t="s">
        <v>317</v>
      </c>
      <c r="IA1221" t="s">
        <v>318</v>
      </c>
      <c r="IB1221" s="1">
        <v>43519</v>
      </c>
      <c r="IC1221" s="1">
        <v>43521</v>
      </c>
      <c r="IE1221" t="s">
        <v>270</v>
      </c>
      <c r="IF1221" t="str">
        <f>""</f>
        <v/>
      </c>
      <c r="IG1221" t="str">
        <f>"2019.8772"</f>
        <v>2019.8772</v>
      </c>
      <c r="IH1221" t="str">
        <f>""</f>
        <v/>
      </c>
      <c r="II1221" s="1">
        <v>43472</v>
      </c>
      <c r="IJ1221" s="1">
        <v>43480</v>
      </c>
      <c r="IK1221" s="2">
        <v>330630</v>
      </c>
      <c r="IM1221" t="s">
        <v>8367</v>
      </c>
      <c r="IN1221" t="s">
        <v>10534</v>
      </c>
      <c r="IT1221" t="str">
        <f>""</f>
        <v/>
      </c>
      <c r="IY1221" t="str">
        <f>""</f>
        <v/>
      </c>
      <c r="JA1221" t="s">
        <v>414</v>
      </c>
      <c r="JB1221" t="s">
        <v>271</v>
      </c>
      <c r="JD1221" t="str">
        <f>"2019.2004"</f>
        <v>2019.2004</v>
      </c>
      <c r="JE1221" t="str">
        <f>""</f>
        <v/>
      </c>
      <c r="JG1221" s="1">
        <v>38791</v>
      </c>
      <c r="JH1221" s="2">
        <v>100000</v>
      </c>
      <c r="JI1221" t="s">
        <v>567</v>
      </c>
      <c r="JK1221" s="2">
        <v>0</v>
      </c>
      <c r="JO1221" t="str">
        <f>"6156.155"</f>
        <v>6156.155</v>
      </c>
      <c r="JP1221" t="str">
        <f>""</f>
        <v/>
      </c>
      <c r="JQ1221" t="str">
        <f>HYPERLINK("https://web.datatree.com/?/property?propertyId=4500443")</f>
        <v>https://web.datatree.com/?/property?propertyId=4500443</v>
      </c>
    </row>
    <row r="1222" spans="1:277" x14ac:dyDescent="0.25">
      <c r="A1222">
        <v>1220</v>
      </c>
      <c r="B1222" s="15" t="s">
        <v>18833</v>
      </c>
      <c r="C1222" s="15" t="s">
        <v>18832</v>
      </c>
      <c r="D1222" s="15" t="s">
        <v>18834</v>
      </c>
      <c r="E1222" s="15" t="s">
        <v>18835</v>
      </c>
      <c r="F1222" s="15" t="s">
        <v>18836</v>
      </c>
      <c r="G1222" s="15" t="s">
        <v>243</v>
      </c>
      <c r="H1222" s="15">
        <v>85555</v>
      </c>
      <c r="I1222" s="15" t="s">
        <v>18837</v>
      </c>
      <c r="J1222" s="23" t="s">
        <v>18838</v>
      </c>
      <c r="K1222" s="15" t="s">
        <v>18839</v>
      </c>
      <c r="L1222" s="16" t="s">
        <v>18840</v>
      </c>
      <c r="M1222" s="17" t="str">
        <f t="shared" si="379"/>
        <v>6/31/2022</v>
      </c>
      <c r="N1222" s="15">
        <v>10414</v>
      </c>
      <c r="O1222" s="18">
        <f t="shared" si="362"/>
        <v>0</v>
      </c>
      <c r="P1222" s="19" t="str">
        <f t="shared" si="363"/>
        <v>$0.00</v>
      </c>
      <c r="Q1222" s="16">
        <v>44834</v>
      </c>
      <c r="R1222" s="19" t="str">
        <f t="shared" si="380"/>
        <v>09/30/22</v>
      </c>
      <c r="S1222" t="str">
        <f t="shared" si="364"/>
        <v>MOHAVE</v>
      </c>
      <c r="T1222" s="6" t="str">
        <f t="shared" si="365"/>
        <v>102-18-027</v>
      </c>
      <c r="U1222" t="str">
        <f t="shared" si="366"/>
        <v xml:space="preserve">1845 MCCULLOCH BLVD N B4 </v>
      </c>
      <c r="V1222" t="str">
        <f t="shared" si="367"/>
        <v>LAKE HAVASU CITY</v>
      </c>
      <c r="W1222" t="str">
        <f t="shared" si="368"/>
        <v>AZ</v>
      </c>
      <c r="X1222" t="str">
        <f t="shared" si="369"/>
        <v>86403-6774</v>
      </c>
      <c r="Y1222">
        <f t="shared" si="370"/>
        <v>0</v>
      </c>
      <c r="Z1222" t="str">
        <f t="shared" si="371"/>
        <v>COLORADO RIVER ENTERPRISES DELCO INC</v>
      </c>
      <c r="AA1222" t="str">
        <f t="shared" si="372"/>
        <v>SANDY RIVER RANCHEROS UNIT 2 LOT 219</v>
      </c>
      <c r="AB1222">
        <f t="shared" si="373"/>
        <v>10</v>
      </c>
      <c r="AC1222" t="str">
        <f t="shared" si="374"/>
        <v>MOHAVE</v>
      </c>
      <c r="AI1222">
        <f t="shared" si="381"/>
        <v>10</v>
      </c>
      <c r="AO1222" t="s">
        <v>4790</v>
      </c>
      <c r="AR1222" t="s">
        <v>4790</v>
      </c>
      <c r="AS1222" t="s">
        <v>273</v>
      </c>
      <c r="AT1222">
        <v>34</v>
      </c>
      <c r="BC1222" t="s">
        <v>4790</v>
      </c>
      <c r="BD1222" t="s">
        <v>4790</v>
      </c>
      <c r="BE1222" t="s">
        <v>1168</v>
      </c>
      <c r="BH1222" t="s">
        <v>242</v>
      </c>
      <c r="BS1222" t="s">
        <v>243</v>
      </c>
      <c r="BV1222" t="s">
        <v>244</v>
      </c>
      <c r="BY1222" t="s">
        <v>245</v>
      </c>
      <c r="CA1222">
        <v>1845</v>
      </c>
      <c r="CC1222" t="s">
        <v>246</v>
      </c>
      <c r="CD1222" t="s">
        <v>4442</v>
      </c>
      <c r="CE1222" t="s">
        <v>818</v>
      </c>
      <c r="CF1222" t="s">
        <v>4791</v>
      </c>
      <c r="CG1222" t="s">
        <v>975</v>
      </c>
      <c r="CH1222" t="s">
        <v>975</v>
      </c>
      <c r="CI1222" t="s">
        <v>243</v>
      </c>
      <c r="CJ1222" t="str">
        <f>"86403-6774"</f>
        <v>86403-6774</v>
      </c>
      <c r="CK1222" t="s">
        <v>1030</v>
      </c>
      <c r="CL1222" t="s">
        <v>4792</v>
      </c>
      <c r="CM1222" t="s">
        <v>4793</v>
      </c>
      <c r="CN1222" t="s">
        <v>254</v>
      </c>
      <c r="CO1222" t="s">
        <v>10708</v>
      </c>
      <c r="CP1222" t="str">
        <f>"102-18-027"</f>
        <v>102-18-027</v>
      </c>
      <c r="CQ1222" t="str">
        <f>"10218027"</f>
        <v>10218027</v>
      </c>
      <c r="CR1222" t="str">
        <f>"R10218027"</f>
        <v>R10218027</v>
      </c>
      <c r="CS1222">
        <v>4015</v>
      </c>
      <c r="CW1222" t="s">
        <v>256</v>
      </c>
      <c r="CX1222" t="s">
        <v>519</v>
      </c>
      <c r="CY1222" t="s">
        <v>258</v>
      </c>
      <c r="CZ1222">
        <v>17</v>
      </c>
      <c r="DB1222">
        <v>34.547228506865999</v>
      </c>
      <c r="DC1222">
        <v>-113.534732254837</v>
      </c>
      <c r="DD1222" t="s">
        <v>2123</v>
      </c>
      <c r="DK1222" t="s">
        <v>2124</v>
      </c>
      <c r="DL1222" t="s">
        <v>2124</v>
      </c>
      <c r="DO1222" t="str">
        <f>"219"</f>
        <v>219</v>
      </c>
      <c r="DQ1222">
        <v>0</v>
      </c>
      <c r="DR1222">
        <v>0</v>
      </c>
      <c r="DS1222">
        <v>0</v>
      </c>
      <c r="DT1222">
        <v>0</v>
      </c>
      <c r="DW1222">
        <v>0</v>
      </c>
      <c r="DX1222">
        <v>0</v>
      </c>
      <c r="DZ1222">
        <v>0</v>
      </c>
      <c r="EA1222">
        <v>0</v>
      </c>
      <c r="EB1222">
        <v>0</v>
      </c>
      <c r="EC1222">
        <v>0</v>
      </c>
      <c r="ED1222">
        <v>0</v>
      </c>
      <c r="EE1222">
        <v>0</v>
      </c>
      <c r="EF1222">
        <v>0</v>
      </c>
      <c r="EG1222">
        <v>0</v>
      </c>
      <c r="EH1222">
        <v>0</v>
      </c>
      <c r="EI1222">
        <v>0</v>
      </c>
      <c r="EL1222">
        <v>0</v>
      </c>
      <c r="EN1222">
        <v>0</v>
      </c>
      <c r="EP1222">
        <v>0</v>
      </c>
      <c r="ER1222">
        <v>0</v>
      </c>
      <c r="ET1222">
        <v>0</v>
      </c>
      <c r="EY1222">
        <v>0</v>
      </c>
      <c r="FA1222">
        <v>0</v>
      </c>
      <c r="FL1222">
        <v>0</v>
      </c>
      <c r="FQ1222" t="s">
        <v>261</v>
      </c>
      <c r="FR1222" t="s">
        <v>262</v>
      </c>
      <c r="FS1222" t="s">
        <v>263</v>
      </c>
      <c r="FU1222">
        <v>435600</v>
      </c>
      <c r="FV1222">
        <v>10</v>
      </c>
      <c r="FW1222">
        <v>0</v>
      </c>
      <c r="FX1222">
        <v>0</v>
      </c>
      <c r="FY1222">
        <v>0</v>
      </c>
      <c r="FZ1222">
        <v>0</v>
      </c>
      <c r="GI1222" t="s">
        <v>264</v>
      </c>
      <c r="GJ1222" t="s">
        <v>522</v>
      </c>
      <c r="GK1222" t="s">
        <v>523</v>
      </c>
      <c r="GL1222" s="1">
        <v>40135</v>
      </c>
      <c r="GM1222" t="s">
        <v>267</v>
      </c>
      <c r="GN1222" t="str">
        <f t="shared" si="378"/>
        <v>FALSE</v>
      </c>
      <c r="GO1222">
        <v>2022</v>
      </c>
      <c r="GP1222">
        <v>2020</v>
      </c>
      <c r="GQ1222">
        <v>600</v>
      </c>
      <c r="GR1222" t="s">
        <v>246</v>
      </c>
      <c r="GS1222" t="s">
        <v>246</v>
      </c>
      <c r="GT1222" t="s">
        <v>246</v>
      </c>
      <c r="GU1222" t="s">
        <v>246</v>
      </c>
      <c r="GV1222" t="s">
        <v>246</v>
      </c>
      <c r="GW1222" t="s">
        <v>246</v>
      </c>
      <c r="GX1222" t="s">
        <v>246</v>
      </c>
      <c r="GY1222" t="s">
        <v>246</v>
      </c>
      <c r="GZ1222" t="s">
        <v>246</v>
      </c>
      <c r="HA1222" t="s">
        <v>246</v>
      </c>
      <c r="HB1222" t="s">
        <v>246</v>
      </c>
      <c r="HC1222" t="s">
        <v>246</v>
      </c>
      <c r="HD1222" t="s">
        <v>246</v>
      </c>
      <c r="HE1222" s="2">
        <v>589</v>
      </c>
      <c r="HF1222" s="2">
        <v>0</v>
      </c>
      <c r="HG1222" s="2">
        <v>0</v>
      </c>
      <c r="HH1222">
        <v>0</v>
      </c>
      <c r="HI1222" s="2">
        <v>3925</v>
      </c>
      <c r="HJ1222" s="2">
        <v>3925</v>
      </c>
      <c r="HK1222" s="2">
        <v>0</v>
      </c>
      <c r="HL1222">
        <v>0</v>
      </c>
      <c r="HM1222" s="2">
        <v>0</v>
      </c>
      <c r="HN1222" s="2">
        <v>0</v>
      </c>
      <c r="HO1222" s="2">
        <v>0</v>
      </c>
      <c r="HP1222">
        <v>0</v>
      </c>
      <c r="HQ1222" s="2">
        <v>31.2</v>
      </c>
      <c r="HS1222" s="2">
        <v>3925</v>
      </c>
      <c r="HV1222" t="s">
        <v>289</v>
      </c>
      <c r="HY1222" t="s">
        <v>290</v>
      </c>
      <c r="HZ1222" t="s">
        <v>290</v>
      </c>
      <c r="IB1222" s="1">
        <v>43930</v>
      </c>
      <c r="IC1222" s="1">
        <v>43934</v>
      </c>
      <c r="IE1222" t="s">
        <v>412</v>
      </c>
      <c r="IF1222" t="str">
        <f>""</f>
        <v/>
      </c>
      <c r="IG1222" t="str">
        <f>"2020.21113"</f>
        <v>2020.21113</v>
      </c>
      <c r="IH1222" t="str">
        <f>""</f>
        <v/>
      </c>
      <c r="IT1222" t="str">
        <f>""</f>
        <v/>
      </c>
      <c r="IY1222" t="str">
        <f>""</f>
        <v/>
      </c>
      <c r="JB1222" t="s">
        <v>271</v>
      </c>
      <c r="JD1222" t="str">
        <f>""</f>
        <v/>
      </c>
      <c r="JE1222" t="str">
        <f>""</f>
        <v/>
      </c>
      <c r="JO1222" t="str">
        <f>""</f>
        <v/>
      </c>
      <c r="JP1222" t="str">
        <f>""</f>
        <v/>
      </c>
      <c r="JQ1222" t="str">
        <f>HYPERLINK("https://web.datatree.com/?/property?propertyId=4504872")</f>
        <v>https://web.datatree.com/?/property?propertyId=4504872</v>
      </c>
    </row>
    <row r="1223" spans="1:277" x14ac:dyDescent="0.25">
      <c r="A1223">
        <v>1221</v>
      </c>
      <c r="B1223" s="15" t="s">
        <v>18833</v>
      </c>
      <c r="C1223" s="15" t="s">
        <v>18832</v>
      </c>
      <c r="D1223" s="15" t="s">
        <v>18834</v>
      </c>
      <c r="E1223" s="15" t="s">
        <v>18835</v>
      </c>
      <c r="F1223" s="15" t="s">
        <v>18836</v>
      </c>
      <c r="G1223" s="15" t="s">
        <v>243</v>
      </c>
      <c r="H1223" s="15">
        <v>85555</v>
      </c>
      <c r="I1223" s="15" t="s">
        <v>18837</v>
      </c>
      <c r="J1223" s="23" t="s">
        <v>18838</v>
      </c>
      <c r="K1223" s="15" t="s">
        <v>18839</v>
      </c>
      <c r="L1223" s="16" t="s">
        <v>18840</v>
      </c>
      <c r="M1223" s="17" t="str">
        <f t="shared" si="379"/>
        <v>6/31/2022</v>
      </c>
      <c r="N1223" s="15">
        <v>10415</v>
      </c>
      <c r="O1223" s="18">
        <f t="shared" ref="O1223:O1286" si="382">((1+AH1223)*AE1223)*AB1223</f>
        <v>0</v>
      </c>
      <c r="P1223" s="19" t="str">
        <f t="shared" ref="P1223:P1286" si="383">TEXT(O1223,"$#,##0.00")</f>
        <v>$0.00</v>
      </c>
      <c r="Q1223" s="16">
        <v>44834</v>
      </c>
      <c r="R1223" s="19" t="str">
        <f t="shared" si="380"/>
        <v>09/30/22</v>
      </c>
      <c r="S1223" t="str">
        <f t="shared" ref="S1223:S1286" si="384">+BV1223</f>
        <v>MOHAVE</v>
      </c>
      <c r="T1223" s="6" t="str">
        <f t="shared" ref="T1223:T1286" si="385">+CP1223</f>
        <v>319-10-001E</v>
      </c>
      <c r="U1223" t="str">
        <f t="shared" ref="U1223:U1286" si="386">+CL1223</f>
        <v xml:space="preserve">PO BOX 87 </v>
      </c>
      <c r="V1223" t="str">
        <f t="shared" ref="V1223:V1286" si="387">+CG1223</f>
        <v>EVANS</v>
      </c>
      <c r="W1223" t="str">
        <f t="shared" ref="W1223:W1286" si="388">+CI1223</f>
        <v>LA</v>
      </c>
      <c r="X1223" t="str">
        <f t="shared" ref="X1223:X1286" si="389">+CJ1223</f>
        <v>70639</v>
      </c>
      <c r="Y1223">
        <f t="shared" ref="Y1223:Y1286" si="390">+AQ1223</f>
        <v>0</v>
      </c>
      <c r="Z1223" t="str">
        <f t="shared" ref="Z1223:Z1286" si="391">+AR1223</f>
        <v>COLE SANDRA 50</v>
      </c>
      <c r="AA1223" t="str">
        <f t="shared" ref="AA1223:AA1286" si="392">+CO1223</f>
        <v>KEMO RANCHES NE4 OF LOT 97 TOGETHER WITH THE FOLL: EXCEPT 20' ON ALL FOUR SIDES FOR RDWYS (246/421 DEEDS &amp; 237/449 O.R.) CONT 10 A C ML</v>
      </c>
      <c r="AB1223">
        <f t="shared" ref="AB1223:AB1286" si="393">+FV1223</f>
        <v>10</v>
      </c>
      <c r="AC1223" t="str">
        <f t="shared" ref="AC1223:AC1286" si="394">+BV1223</f>
        <v>MOHAVE</v>
      </c>
      <c r="AI1223">
        <f t="shared" si="381"/>
        <v>10</v>
      </c>
      <c r="AO1223" t="s">
        <v>10709</v>
      </c>
      <c r="AR1223" t="s">
        <v>10709</v>
      </c>
      <c r="AS1223" t="s">
        <v>273</v>
      </c>
      <c r="AT1223">
        <v>1</v>
      </c>
      <c r="BC1223" t="s">
        <v>10709</v>
      </c>
      <c r="BD1223" t="s">
        <v>10709</v>
      </c>
      <c r="BG1223" t="s">
        <v>541</v>
      </c>
      <c r="BH1223" t="s">
        <v>242</v>
      </c>
      <c r="BS1223" t="s">
        <v>243</v>
      </c>
      <c r="BV1223" t="s">
        <v>244</v>
      </c>
      <c r="BY1223" t="s">
        <v>245</v>
      </c>
      <c r="CD1223" t="s">
        <v>10710</v>
      </c>
      <c r="CG1223" t="s">
        <v>10711</v>
      </c>
      <c r="CI1223" t="s">
        <v>4653</v>
      </c>
      <c r="CJ1223" t="str">
        <f>"70639"</f>
        <v>70639</v>
      </c>
      <c r="CK1223" t="s">
        <v>717</v>
      </c>
      <c r="CL1223" t="s">
        <v>10712</v>
      </c>
      <c r="CM1223" t="s">
        <v>10713</v>
      </c>
      <c r="CN1223" t="s">
        <v>254</v>
      </c>
      <c r="CO1223" t="s">
        <v>10714</v>
      </c>
      <c r="CP1223" t="str">
        <f>"319-10-001E"</f>
        <v>319-10-001E</v>
      </c>
      <c r="CQ1223" t="str">
        <f>"31910001E"</f>
        <v>31910001E</v>
      </c>
      <c r="CR1223" t="str">
        <f>"R31910001E"</f>
        <v>R31910001E</v>
      </c>
      <c r="CS1223">
        <v>4015</v>
      </c>
      <c r="CX1223" t="s">
        <v>498</v>
      </c>
      <c r="CY1223" t="s">
        <v>499</v>
      </c>
      <c r="CZ1223">
        <v>17</v>
      </c>
      <c r="DB1223">
        <v>35.646903725023201</v>
      </c>
      <c r="DC1223">
        <v>-114.34169061022099</v>
      </c>
      <c r="DD1223" t="s">
        <v>2525</v>
      </c>
      <c r="DK1223" t="s">
        <v>2526</v>
      </c>
      <c r="DL1223" t="s">
        <v>2526</v>
      </c>
      <c r="DO1223" t="str">
        <f>"97"</f>
        <v>97</v>
      </c>
      <c r="DQ1223">
        <v>0</v>
      </c>
      <c r="DR1223">
        <v>0</v>
      </c>
      <c r="DS1223">
        <v>0</v>
      </c>
      <c r="DT1223">
        <v>0</v>
      </c>
      <c r="DW1223">
        <v>0</v>
      </c>
      <c r="DX1223">
        <v>0</v>
      </c>
      <c r="DZ1223">
        <v>0</v>
      </c>
      <c r="EA1223">
        <v>0</v>
      </c>
      <c r="EB1223">
        <v>0</v>
      </c>
      <c r="EC1223">
        <v>0</v>
      </c>
      <c r="ED1223">
        <v>0</v>
      </c>
      <c r="EE1223">
        <v>0</v>
      </c>
      <c r="EF1223">
        <v>0</v>
      </c>
      <c r="EG1223">
        <v>0</v>
      </c>
      <c r="EH1223">
        <v>0</v>
      </c>
      <c r="EI1223">
        <v>0</v>
      </c>
      <c r="EL1223">
        <v>0</v>
      </c>
      <c r="EN1223">
        <v>0</v>
      </c>
      <c r="EP1223">
        <v>0</v>
      </c>
      <c r="ER1223">
        <v>0</v>
      </c>
      <c r="ET1223">
        <v>0</v>
      </c>
      <c r="EY1223">
        <v>0</v>
      </c>
      <c r="FA1223">
        <v>0</v>
      </c>
      <c r="FL1223">
        <v>0</v>
      </c>
      <c r="FQ1223" t="s">
        <v>261</v>
      </c>
      <c r="FR1223" t="s">
        <v>262</v>
      </c>
      <c r="FS1223" t="s">
        <v>263</v>
      </c>
      <c r="FU1223">
        <v>435600</v>
      </c>
      <c r="FV1223">
        <v>10</v>
      </c>
      <c r="FW1223">
        <v>0</v>
      </c>
      <c r="FX1223">
        <v>0</v>
      </c>
      <c r="FY1223">
        <v>0</v>
      </c>
      <c r="FZ1223">
        <v>0</v>
      </c>
      <c r="GI1223" t="s">
        <v>264</v>
      </c>
      <c r="GJ1223" t="s">
        <v>502</v>
      </c>
      <c r="GK1223" t="s">
        <v>503</v>
      </c>
      <c r="GL1223" s="1">
        <v>40135</v>
      </c>
      <c r="GM1223" t="s">
        <v>267</v>
      </c>
      <c r="GN1223" t="str">
        <f t="shared" si="378"/>
        <v>FALSE</v>
      </c>
      <c r="GO1223">
        <v>2022</v>
      </c>
      <c r="GP1223">
        <v>2020</v>
      </c>
      <c r="GQ1223">
        <v>1110</v>
      </c>
      <c r="GR1223" t="s">
        <v>246</v>
      </c>
      <c r="GS1223" t="s">
        <v>246</v>
      </c>
      <c r="GT1223" t="s">
        <v>246</v>
      </c>
      <c r="GU1223" t="s">
        <v>246</v>
      </c>
      <c r="GV1223" t="s">
        <v>246</v>
      </c>
      <c r="GW1223" t="s">
        <v>246</v>
      </c>
      <c r="GX1223" t="s">
        <v>246</v>
      </c>
      <c r="GY1223" t="s">
        <v>246</v>
      </c>
      <c r="GZ1223" t="s">
        <v>246</v>
      </c>
      <c r="HA1223" t="s">
        <v>246</v>
      </c>
      <c r="HB1223" t="s">
        <v>246</v>
      </c>
      <c r="HC1223" t="s">
        <v>246</v>
      </c>
      <c r="HD1223" t="s">
        <v>246</v>
      </c>
      <c r="HE1223" s="2">
        <v>1082</v>
      </c>
      <c r="HF1223" s="2">
        <v>0</v>
      </c>
      <c r="HG1223" s="2">
        <v>0</v>
      </c>
      <c r="HH1223">
        <v>0</v>
      </c>
      <c r="HI1223" s="2">
        <v>7214</v>
      </c>
      <c r="HJ1223" s="2">
        <v>7214</v>
      </c>
      <c r="HK1223" s="2">
        <v>0</v>
      </c>
      <c r="HL1223">
        <v>0</v>
      </c>
      <c r="HM1223" s="2">
        <v>0</v>
      </c>
      <c r="HN1223" s="2">
        <v>0</v>
      </c>
      <c r="HO1223" s="2">
        <v>0</v>
      </c>
      <c r="HP1223">
        <v>0</v>
      </c>
      <c r="HQ1223" s="2">
        <v>67.760000000000005</v>
      </c>
      <c r="HS1223" s="2">
        <v>7214</v>
      </c>
      <c r="HV1223" t="s">
        <v>315</v>
      </c>
      <c r="HY1223" t="s">
        <v>316</v>
      </c>
      <c r="HZ1223" t="s">
        <v>317</v>
      </c>
      <c r="IA1223" t="s">
        <v>318</v>
      </c>
      <c r="IB1223" s="1">
        <v>40184</v>
      </c>
      <c r="IC1223" s="1">
        <v>40231</v>
      </c>
      <c r="ID1223" s="2">
        <v>0</v>
      </c>
      <c r="IE1223" t="s">
        <v>362</v>
      </c>
      <c r="IF1223" t="str">
        <f>"                    "</f>
        <v xml:space="preserve">                    </v>
      </c>
      <c r="IG1223" t="str">
        <f>"2010.9704"</f>
        <v>2010.9704</v>
      </c>
      <c r="IH1223" t="str">
        <f>""</f>
        <v/>
      </c>
      <c r="IT1223" t="str">
        <f>""</f>
        <v/>
      </c>
      <c r="IY1223" t="str">
        <f>""</f>
        <v/>
      </c>
      <c r="JB1223" t="s">
        <v>271</v>
      </c>
      <c r="JD1223" t="str">
        <f>""</f>
        <v/>
      </c>
      <c r="JE1223" t="str">
        <f>""</f>
        <v/>
      </c>
      <c r="JO1223" t="str">
        <f>""</f>
        <v/>
      </c>
      <c r="JP1223" t="str">
        <f>""</f>
        <v/>
      </c>
      <c r="JQ1223" t="str">
        <f>HYPERLINK("https://web.datatree.com/?/property?propertyId=4534900")</f>
        <v>https://web.datatree.com/?/property?propertyId=4534900</v>
      </c>
    </row>
    <row r="1224" spans="1:277" x14ac:dyDescent="0.25">
      <c r="A1224">
        <v>1222</v>
      </c>
      <c r="B1224" s="15" t="s">
        <v>18833</v>
      </c>
      <c r="C1224" s="15" t="s">
        <v>18832</v>
      </c>
      <c r="D1224" s="15" t="s">
        <v>18834</v>
      </c>
      <c r="E1224" s="15" t="s">
        <v>18835</v>
      </c>
      <c r="F1224" s="15" t="s">
        <v>18836</v>
      </c>
      <c r="G1224" s="15" t="s">
        <v>243</v>
      </c>
      <c r="H1224" s="15">
        <v>85555</v>
      </c>
      <c r="I1224" s="15" t="s">
        <v>18837</v>
      </c>
      <c r="J1224" s="23" t="s">
        <v>18838</v>
      </c>
      <c r="K1224" s="15" t="s">
        <v>18839</v>
      </c>
      <c r="L1224" s="16" t="s">
        <v>18840</v>
      </c>
      <c r="M1224" s="17" t="str">
        <f t="shared" si="379"/>
        <v>6/31/2022</v>
      </c>
      <c r="N1224" s="15">
        <v>10416</v>
      </c>
      <c r="O1224" s="18">
        <f t="shared" si="382"/>
        <v>0</v>
      </c>
      <c r="P1224" s="19" t="str">
        <f t="shared" si="383"/>
        <v>$0.00</v>
      </c>
      <c r="Q1224" s="16">
        <v>44834</v>
      </c>
      <c r="R1224" s="19" t="str">
        <f t="shared" si="380"/>
        <v>09/30/22</v>
      </c>
      <c r="S1224" t="str">
        <f t="shared" si="384"/>
        <v>MOHAVE</v>
      </c>
      <c r="T1224" s="6" t="str">
        <f t="shared" si="385"/>
        <v>102-38-012</v>
      </c>
      <c r="U1224" t="str">
        <f t="shared" si="386"/>
        <v xml:space="preserve">3229 WINNETASKA RD </v>
      </c>
      <c r="V1224" t="str">
        <f t="shared" si="387"/>
        <v>NORTON SHORES</v>
      </c>
      <c r="W1224" t="str">
        <f t="shared" si="388"/>
        <v>MI</v>
      </c>
      <c r="X1224" t="str">
        <f t="shared" si="389"/>
        <v>49441-3331</v>
      </c>
      <c r="Y1224" t="str">
        <f t="shared" si="390"/>
        <v>EDWARD</v>
      </c>
      <c r="Z1224" t="str">
        <f t="shared" si="391"/>
        <v>OPALEK</v>
      </c>
      <c r="AA1224" t="str">
        <f t="shared" si="392"/>
        <v>SANDY RIVER RANCHEROS LOT 12 CONT 10 ACRES</v>
      </c>
      <c r="AB1224">
        <f t="shared" si="393"/>
        <v>10</v>
      </c>
      <c r="AC1224" t="str">
        <f t="shared" si="394"/>
        <v>MOHAVE</v>
      </c>
      <c r="AI1224">
        <f t="shared" si="381"/>
        <v>10</v>
      </c>
      <c r="AO1224" t="s">
        <v>10715</v>
      </c>
      <c r="AP1224" t="s">
        <v>1062</v>
      </c>
      <c r="AQ1224" t="s">
        <v>1062</v>
      </c>
      <c r="AR1224" t="s">
        <v>10716</v>
      </c>
      <c r="AS1224" t="s">
        <v>240</v>
      </c>
      <c r="AT1224">
        <v>2</v>
      </c>
      <c r="BC1224" t="s">
        <v>10717</v>
      </c>
      <c r="BD1224" t="s">
        <v>10715</v>
      </c>
      <c r="BH1224" t="s">
        <v>242</v>
      </c>
      <c r="BS1224" t="s">
        <v>243</v>
      </c>
      <c r="BV1224" t="s">
        <v>244</v>
      </c>
      <c r="BY1224" t="s">
        <v>245</v>
      </c>
      <c r="CA1224">
        <v>3229</v>
      </c>
      <c r="CD1224" t="s">
        <v>10718</v>
      </c>
      <c r="CE1224" t="s">
        <v>491</v>
      </c>
      <c r="CG1224" t="s">
        <v>10719</v>
      </c>
      <c r="CH1224" t="s">
        <v>10719</v>
      </c>
      <c r="CI1224" t="s">
        <v>493</v>
      </c>
      <c r="CJ1224" t="str">
        <f>"49441-3331"</f>
        <v>49441-3331</v>
      </c>
      <c r="CK1224" t="s">
        <v>10720</v>
      </c>
      <c r="CL1224" t="s">
        <v>10721</v>
      </c>
      <c r="CM1224" t="s">
        <v>10722</v>
      </c>
      <c r="CN1224" t="s">
        <v>254</v>
      </c>
      <c r="CO1224" t="s">
        <v>10723</v>
      </c>
      <c r="CP1224" t="str">
        <f>"102-38-012"</f>
        <v>102-38-012</v>
      </c>
      <c r="CQ1224" t="str">
        <f>"10238012"</f>
        <v>10238012</v>
      </c>
      <c r="CR1224" t="str">
        <f>"R10238012"</f>
        <v>R10238012</v>
      </c>
      <c r="CS1224">
        <v>4015</v>
      </c>
      <c r="CW1224" t="s">
        <v>256</v>
      </c>
      <c r="CX1224" t="s">
        <v>424</v>
      </c>
      <c r="CY1224" t="s">
        <v>258</v>
      </c>
      <c r="CZ1224">
        <v>27</v>
      </c>
      <c r="DB1224">
        <v>34.616214620717201</v>
      </c>
      <c r="DC1224">
        <v>-113.501857025021</v>
      </c>
      <c r="DD1224" t="s">
        <v>1155</v>
      </c>
      <c r="DK1224" t="s">
        <v>1156</v>
      </c>
      <c r="DL1224" t="s">
        <v>1156</v>
      </c>
      <c r="DO1224" t="str">
        <f>"12"</f>
        <v>12</v>
      </c>
      <c r="DQ1224">
        <v>0</v>
      </c>
      <c r="DR1224">
        <v>0</v>
      </c>
      <c r="DS1224">
        <v>0</v>
      </c>
      <c r="DT1224">
        <v>0</v>
      </c>
      <c r="DW1224">
        <v>0</v>
      </c>
      <c r="DX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0</v>
      </c>
      <c r="EL1224">
        <v>0</v>
      </c>
      <c r="EN1224">
        <v>0</v>
      </c>
      <c r="EP1224">
        <v>0</v>
      </c>
      <c r="ER1224">
        <v>0</v>
      </c>
      <c r="ET1224">
        <v>0</v>
      </c>
      <c r="EY1224">
        <v>0</v>
      </c>
      <c r="FA1224">
        <v>0</v>
      </c>
      <c r="FL1224">
        <v>0</v>
      </c>
      <c r="FQ1224" t="s">
        <v>261</v>
      </c>
      <c r="FR1224" t="s">
        <v>262</v>
      </c>
      <c r="FS1224" t="s">
        <v>263</v>
      </c>
      <c r="FU1224">
        <v>435600</v>
      </c>
      <c r="FV1224">
        <v>10</v>
      </c>
      <c r="FW1224">
        <v>0</v>
      </c>
      <c r="FX1224">
        <v>0</v>
      </c>
      <c r="FY1224">
        <v>0</v>
      </c>
      <c r="FZ1224">
        <v>0</v>
      </c>
      <c r="GI1224" t="s">
        <v>264</v>
      </c>
      <c r="GJ1224" t="s">
        <v>522</v>
      </c>
      <c r="GK1224" t="s">
        <v>523</v>
      </c>
      <c r="GL1224" s="1">
        <v>40135</v>
      </c>
      <c r="GM1224" t="s">
        <v>267</v>
      </c>
      <c r="GN1224" t="str">
        <f t="shared" si="378"/>
        <v>FALSE</v>
      </c>
      <c r="GO1224">
        <v>2022</v>
      </c>
      <c r="GP1224">
        <v>2020</v>
      </c>
      <c r="GQ1224">
        <v>600</v>
      </c>
      <c r="GR1224" t="s">
        <v>246</v>
      </c>
      <c r="GS1224" t="s">
        <v>246</v>
      </c>
      <c r="GT1224" t="s">
        <v>246</v>
      </c>
      <c r="GU1224" t="s">
        <v>246</v>
      </c>
      <c r="GV1224" t="s">
        <v>246</v>
      </c>
      <c r="GW1224" t="s">
        <v>246</v>
      </c>
      <c r="GX1224" t="s">
        <v>246</v>
      </c>
      <c r="GY1224" t="s">
        <v>246</v>
      </c>
      <c r="GZ1224" t="s">
        <v>246</v>
      </c>
      <c r="HA1224" t="s">
        <v>246</v>
      </c>
      <c r="HB1224" t="s">
        <v>246</v>
      </c>
      <c r="HC1224" t="s">
        <v>246</v>
      </c>
      <c r="HD1224" t="s">
        <v>246</v>
      </c>
      <c r="HE1224" s="2">
        <v>509</v>
      </c>
      <c r="HF1224" s="2">
        <v>0</v>
      </c>
      <c r="HG1224" s="2">
        <v>0</v>
      </c>
      <c r="HH1224">
        <v>0</v>
      </c>
      <c r="HI1224" s="2">
        <v>3391</v>
      </c>
      <c r="HJ1224" s="2">
        <v>3391</v>
      </c>
      <c r="HK1224" s="2">
        <v>0</v>
      </c>
      <c r="HL1224">
        <v>0</v>
      </c>
      <c r="HM1224" s="2">
        <v>0</v>
      </c>
      <c r="HN1224" s="2">
        <v>0</v>
      </c>
      <c r="HO1224" s="2">
        <v>0</v>
      </c>
      <c r="HP1224">
        <v>0</v>
      </c>
      <c r="HQ1224" s="2">
        <v>31.56</v>
      </c>
      <c r="HS1224" s="2">
        <v>3391</v>
      </c>
      <c r="HV1224" t="s">
        <v>289</v>
      </c>
      <c r="HY1224" t="s">
        <v>290</v>
      </c>
      <c r="HZ1224" t="s">
        <v>290</v>
      </c>
      <c r="IF1224" t="str">
        <f>""</f>
        <v/>
      </c>
      <c r="IG1224" t="str">
        <f>""</f>
        <v/>
      </c>
      <c r="IH1224" t="str">
        <f>""</f>
        <v/>
      </c>
      <c r="IT1224" t="str">
        <f>""</f>
        <v/>
      </c>
      <c r="IY1224" t="str">
        <f>""</f>
        <v/>
      </c>
      <c r="JB1224" t="s">
        <v>271</v>
      </c>
      <c r="JD1224" t="str">
        <f>""</f>
        <v/>
      </c>
      <c r="JE1224" t="str">
        <f>""</f>
        <v/>
      </c>
      <c r="JO1224" t="str">
        <f>""</f>
        <v/>
      </c>
      <c r="JP1224" t="str">
        <f>""</f>
        <v/>
      </c>
      <c r="JQ1224" t="str">
        <f>HYPERLINK("https://web.datatree.com/?/property?propertyId=4497657")</f>
        <v>https://web.datatree.com/?/property?propertyId=4497657</v>
      </c>
    </row>
    <row r="1225" spans="1:277" x14ac:dyDescent="0.25">
      <c r="A1225">
        <v>1223</v>
      </c>
      <c r="B1225" s="15" t="s">
        <v>18833</v>
      </c>
      <c r="C1225" s="15" t="s">
        <v>18832</v>
      </c>
      <c r="D1225" s="15" t="s">
        <v>18834</v>
      </c>
      <c r="E1225" s="15" t="s">
        <v>18835</v>
      </c>
      <c r="F1225" s="15" t="s">
        <v>18836</v>
      </c>
      <c r="G1225" s="15" t="s">
        <v>243</v>
      </c>
      <c r="H1225" s="15">
        <v>85555</v>
      </c>
      <c r="I1225" s="15" t="s">
        <v>18837</v>
      </c>
      <c r="J1225" s="23" t="s">
        <v>18838</v>
      </c>
      <c r="K1225" s="15" t="s">
        <v>18839</v>
      </c>
      <c r="L1225" s="16" t="s">
        <v>18840</v>
      </c>
      <c r="M1225" s="17" t="str">
        <f t="shared" si="379"/>
        <v>6/31/2022</v>
      </c>
      <c r="N1225" s="15">
        <v>10417</v>
      </c>
      <c r="O1225" s="18">
        <f t="shared" si="382"/>
        <v>0</v>
      </c>
      <c r="P1225" s="19" t="str">
        <f t="shared" si="383"/>
        <v>$0.00</v>
      </c>
      <c r="Q1225" s="16">
        <v>44834</v>
      </c>
      <c r="R1225" s="19" t="str">
        <f t="shared" si="380"/>
        <v>09/30/22</v>
      </c>
      <c r="S1225" t="str">
        <f t="shared" si="384"/>
        <v>MOHAVE</v>
      </c>
      <c r="T1225" s="6" t="str">
        <f t="shared" si="385"/>
        <v>351-21-030</v>
      </c>
      <c r="U1225" t="str">
        <f t="shared" si="386"/>
        <v xml:space="preserve">PMB 364 </v>
      </c>
      <c r="V1225" t="str">
        <f t="shared" si="387"/>
        <v>KINGMAN</v>
      </c>
      <c r="W1225" t="str">
        <f t="shared" si="388"/>
        <v>AZ</v>
      </c>
      <c r="X1225" t="str">
        <f t="shared" si="389"/>
        <v>86401</v>
      </c>
      <c r="Y1225">
        <f t="shared" si="390"/>
        <v>0</v>
      </c>
      <c r="Z1225" t="str">
        <f t="shared" si="391"/>
        <v>VGI LLC</v>
      </c>
      <c r="AA1225" t="str">
        <f t="shared" si="392"/>
        <v>GATEWAY ACRES TRACT 4 LOTS 28 &amp; 37</v>
      </c>
      <c r="AB1225">
        <f t="shared" si="393"/>
        <v>10</v>
      </c>
      <c r="AC1225" t="str">
        <f t="shared" si="394"/>
        <v>MOHAVE</v>
      </c>
      <c r="AI1225">
        <f t="shared" si="381"/>
        <v>10</v>
      </c>
      <c r="AO1225" t="s">
        <v>10223</v>
      </c>
      <c r="AR1225" t="s">
        <v>10223</v>
      </c>
      <c r="AS1225" t="s">
        <v>273</v>
      </c>
      <c r="AT1225">
        <v>71</v>
      </c>
      <c r="BC1225" t="s">
        <v>10223</v>
      </c>
      <c r="BD1225" t="s">
        <v>10223</v>
      </c>
      <c r="BF1225" t="s">
        <v>274</v>
      </c>
      <c r="BH1225" t="s">
        <v>242</v>
      </c>
      <c r="BJ1225" t="s">
        <v>246</v>
      </c>
      <c r="BK1225">
        <v>1171</v>
      </c>
      <c r="BN1225" t="s">
        <v>1038</v>
      </c>
      <c r="BO1225" t="s">
        <v>491</v>
      </c>
      <c r="BP1225">
        <v>364</v>
      </c>
      <c r="BQ1225" t="s">
        <v>345</v>
      </c>
      <c r="BS1225" t="s">
        <v>243</v>
      </c>
      <c r="BT1225" t="str">
        <f>"86401"</f>
        <v>86401</v>
      </c>
      <c r="BU1225" t="str">
        <f>"86401-6231"</f>
        <v>86401-6231</v>
      </c>
      <c r="BV1225" t="s">
        <v>244</v>
      </c>
      <c r="BX1225" t="s">
        <v>10724</v>
      </c>
      <c r="BY1225" t="s">
        <v>10725</v>
      </c>
      <c r="CD1225" t="s">
        <v>10726</v>
      </c>
      <c r="CG1225" t="s">
        <v>345</v>
      </c>
      <c r="CH1225" t="s">
        <v>345</v>
      </c>
      <c r="CI1225" t="s">
        <v>243</v>
      </c>
      <c r="CJ1225" t="str">
        <f>"86401"</f>
        <v>86401</v>
      </c>
      <c r="CL1225" t="s">
        <v>10727</v>
      </c>
      <c r="CM1225" t="s">
        <v>10728</v>
      </c>
      <c r="CN1225" t="s">
        <v>254</v>
      </c>
      <c r="CO1225" t="s">
        <v>10729</v>
      </c>
      <c r="CP1225" t="str">
        <f>"351-21-030"</f>
        <v>351-21-030</v>
      </c>
      <c r="CQ1225" t="str">
        <f>"35121030"</f>
        <v>35121030</v>
      </c>
      <c r="CR1225" t="str">
        <f>"R35121030"</f>
        <v>R35121030</v>
      </c>
      <c r="CS1225">
        <v>4015</v>
      </c>
      <c r="CU1225">
        <v>953800</v>
      </c>
      <c r="CV1225">
        <v>2018</v>
      </c>
      <c r="CX1225" t="s">
        <v>333</v>
      </c>
      <c r="CY1225" t="s">
        <v>310</v>
      </c>
      <c r="CZ1225">
        <v>33</v>
      </c>
      <c r="DB1225">
        <v>35.4283177682046</v>
      </c>
      <c r="DC1225">
        <v>-114.422900968044</v>
      </c>
      <c r="DD1225" t="s">
        <v>1042</v>
      </c>
      <c r="DE1225">
        <v>4</v>
      </c>
      <c r="DK1225" t="s">
        <v>1043</v>
      </c>
      <c r="DL1225" t="s">
        <v>1043</v>
      </c>
      <c r="DO1225" t="str">
        <f>"28|37"</f>
        <v>28|37</v>
      </c>
      <c r="DQ1225">
        <v>0</v>
      </c>
      <c r="DR1225">
        <v>0</v>
      </c>
      <c r="DS1225">
        <v>0</v>
      </c>
      <c r="DT1225">
        <v>0</v>
      </c>
      <c r="DW1225">
        <v>0</v>
      </c>
      <c r="DX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L1225">
        <v>0</v>
      </c>
      <c r="EN1225">
        <v>0</v>
      </c>
      <c r="EP1225">
        <v>0</v>
      </c>
      <c r="ER1225">
        <v>0</v>
      </c>
      <c r="ET1225">
        <v>0</v>
      </c>
      <c r="EY1225">
        <v>0</v>
      </c>
      <c r="FA1225">
        <v>0</v>
      </c>
      <c r="FL1225">
        <v>0</v>
      </c>
      <c r="FQ1225" t="s">
        <v>336</v>
      </c>
      <c r="FR1225" t="s">
        <v>337</v>
      </c>
      <c r="FS1225" t="s">
        <v>338</v>
      </c>
      <c r="FU1225">
        <v>435600</v>
      </c>
      <c r="FV1225">
        <v>10</v>
      </c>
      <c r="FW1225">
        <v>0</v>
      </c>
      <c r="FX1225">
        <v>0</v>
      </c>
      <c r="FY1225">
        <v>0</v>
      </c>
      <c r="FZ1225">
        <v>0</v>
      </c>
      <c r="GI1225" t="s">
        <v>264</v>
      </c>
      <c r="GJ1225" t="s">
        <v>339</v>
      </c>
      <c r="GK1225" t="s">
        <v>340</v>
      </c>
      <c r="GL1225" s="1">
        <v>40135</v>
      </c>
      <c r="GM1225" t="s">
        <v>267</v>
      </c>
      <c r="GN1225" t="str">
        <f t="shared" si="378"/>
        <v>FALSE</v>
      </c>
      <c r="GO1225">
        <v>2022</v>
      </c>
      <c r="GP1225">
        <v>2020</v>
      </c>
      <c r="GQ1225">
        <v>400</v>
      </c>
      <c r="GR1225" t="s">
        <v>246</v>
      </c>
      <c r="GS1225" t="s">
        <v>246</v>
      </c>
      <c r="GT1225" t="s">
        <v>246</v>
      </c>
      <c r="GU1225" t="s">
        <v>246</v>
      </c>
      <c r="GV1225" t="s">
        <v>246</v>
      </c>
      <c r="GW1225" t="s">
        <v>246</v>
      </c>
      <c r="GX1225" t="s">
        <v>246</v>
      </c>
      <c r="GY1225" t="s">
        <v>246</v>
      </c>
      <c r="GZ1225" t="s">
        <v>246</v>
      </c>
      <c r="HA1225" t="s">
        <v>246</v>
      </c>
      <c r="HB1225" t="s">
        <v>246</v>
      </c>
      <c r="HC1225" t="s">
        <v>246</v>
      </c>
      <c r="HD1225" t="s">
        <v>246</v>
      </c>
      <c r="HE1225" s="2">
        <v>938</v>
      </c>
      <c r="HF1225" s="2">
        <v>0</v>
      </c>
      <c r="HG1225" s="2">
        <v>0</v>
      </c>
      <c r="HH1225">
        <v>0</v>
      </c>
      <c r="HI1225" s="2">
        <v>6250</v>
      </c>
      <c r="HJ1225" s="2">
        <v>6250</v>
      </c>
      <c r="HK1225" s="2">
        <v>0</v>
      </c>
      <c r="HL1225">
        <v>0</v>
      </c>
      <c r="HM1225" s="2">
        <v>0</v>
      </c>
      <c r="HN1225" s="2">
        <v>0</v>
      </c>
      <c r="HO1225" s="2">
        <v>0</v>
      </c>
      <c r="HP1225">
        <v>0</v>
      </c>
      <c r="HQ1225" s="2">
        <v>86.58</v>
      </c>
      <c r="HS1225" s="2">
        <v>6250</v>
      </c>
      <c r="HT1225">
        <v>12</v>
      </c>
      <c r="HV1225" t="s">
        <v>315</v>
      </c>
      <c r="HY1225" t="s">
        <v>316</v>
      </c>
      <c r="HZ1225" t="s">
        <v>317</v>
      </c>
      <c r="IA1225" t="s">
        <v>318</v>
      </c>
      <c r="IB1225" s="1">
        <v>41012</v>
      </c>
      <c r="IC1225" s="1">
        <v>41015</v>
      </c>
      <c r="ID1225" s="2">
        <v>0</v>
      </c>
      <c r="IE1225" t="s">
        <v>319</v>
      </c>
      <c r="IF1225" t="str">
        <f>"                    "</f>
        <v xml:space="preserve">                    </v>
      </c>
      <c r="IG1225" t="str">
        <f>"2012.19131"</f>
        <v>2012.19131</v>
      </c>
      <c r="IH1225" t="str">
        <f>""</f>
        <v/>
      </c>
      <c r="IT1225" t="str">
        <f>""</f>
        <v/>
      </c>
      <c r="IY1225" t="str">
        <f>""</f>
        <v/>
      </c>
      <c r="JB1225" t="s">
        <v>271</v>
      </c>
      <c r="JD1225" t="str">
        <f>""</f>
        <v/>
      </c>
      <c r="JE1225" t="str">
        <f>""</f>
        <v/>
      </c>
      <c r="JO1225" t="str">
        <f>""</f>
        <v/>
      </c>
      <c r="JP1225" t="str">
        <f>""</f>
        <v/>
      </c>
      <c r="JQ1225" t="str">
        <f>HYPERLINK("https://web.datatree.com/?/property?propertyId=4534490")</f>
        <v>https://web.datatree.com/?/property?propertyId=4534490</v>
      </c>
    </row>
    <row r="1226" spans="1:277" x14ac:dyDescent="0.25">
      <c r="A1226">
        <v>1224</v>
      </c>
      <c r="B1226" s="15" t="s">
        <v>18833</v>
      </c>
      <c r="C1226" s="15" t="s">
        <v>18832</v>
      </c>
      <c r="D1226" s="15" t="s">
        <v>18834</v>
      </c>
      <c r="E1226" s="15" t="s">
        <v>18835</v>
      </c>
      <c r="F1226" s="15" t="s">
        <v>18836</v>
      </c>
      <c r="G1226" s="15" t="s">
        <v>243</v>
      </c>
      <c r="H1226" s="15">
        <v>85555</v>
      </c>
      <c r="I1226" s="15" t="s">
        <v>18837</v>
      </c>
      <c r="J1226" s="23" t="s">
        <v>18838</v>
      </c>
      <c r="K1226" s="15" t="s">
        <v>18839</v>
      </c>
      <c r="L1226" s="16" t="s">
        <v>18840</v>
      </c>
      <c r="M1226" s="17" t="str">
        <f t="shared" si="379"/>
        <v>6/31/2022</v>
      </c>
      <c r="N1226" s="15">
        <v>10418</v>
      </c>
      <c r="O1226" s="18">
        <f t="shared" si="382"/>
        <v>0</v>
      </c>
      <c r="P1226" s="19" t="str">
        <f t="shared" si="383"/>
        <v>$0.00</v>
      </c>
      <c r="Q1226" s="16">
        <v>44834</v>
      </c>
      <c r="R1226" s="19" t="str">
        <f t="shared" si="380"/>
        <v>09/30/22</v>
      </c>
      <c r="S1226" t="str">
        <f t="shared" si="384"/>
        <v>MOHAVE</v>
      </c>
      <c r="T1226" s="6" t="str">
        <f t="shared" si="385"/>
        <v>353-12-019</v>
      </c>
      <c r="U1226" t="str">
        <f t="shared" si="386"/>
        <v xml:space="preserve">10067 W HIGGINS RD 2B </v>
      </c>
      <c r="V1226" t="str">
        <f t="shared" si="387"/>
        <v>ROSEMONT</v>
      </c>
      <c r="W1226" t="str">
        <f t="shared" si="388"/>
        <v>IL</v>
      </c>
      <c r="X1226" t="str">
        <f t="shared" si="389"/>
        <v>60018-3860</v>
      </c>
      <c r="Y1226" t="str">
        <f t="shared" si="390"/>
        <v>RALPH</v>
      </c>
      <c r="Z1226" t="str">
        <f t="shared" si="391"/>
        <v>BRANDOLINO</v>
      </c>
      <c r="AA1226" t="str">
        <f t="shared" si="392"/>
        <v>SILVER SPRINGS UNIT VI LOT 541</v>
      </c>
      <c r="AB1226">
        <f t="shared" si="393"/>
        <v>10</v>
      </c>
      <c r="AC1226" t="str">
        <f t="shared" si="394"/>
        <v>MOHAVE</v>
      </c>
      <c r="AI1226">
        <f t="shared" si="381"/>
        <v>10</v>
      </c>
      <c r="AO1226" t="s">
        <v>10730</v>
      </c>
      <c r="AP1226" t="s">
        <v>10731</v>
      </c>
      <c r="AQ1226" t="s">
        <v>10731</v>
      </c>
      <c r="AR1226" t="s">
        <v>10732</v>
      </c>
      <c r="AS1226" t="s">
        <v>240</v>
      </c>
      <c r="AT1226">
        <v>1</v>
      </c>
      <c r="AU1226" t="s">
        <v>10733</v>
      </c>
      <c r="AV1226" t="s">
        <v>2232</v>
      </c>
      <c r="AW1226" t="s">
        <v>2232</v>
      </c>
      <c r="AX1226" t="s">
        <v>10732</v>
      </c>
      <c r="AY1226" t="s">
        <v>240</v>
      </c>
      <c r="AZ1226">
        <v>1</v>
      </c>
      <c r="BC1226" t="s">
        <v>10734</v>
      </c>
      <c r="BD1226" t="s">
        <v>10735</v>
      </c>
      <c r="BH1226" t="s">
        <v>242</v>
      </c>
      <c r="BS1226" t="s">
        <v>243</v>
      </c>
      <c r="BV1226" t="s">
        <v>244</v>
      </c>
      <c r="BY1226" t="s">
        <v>245</v>
      </c>
      <c r="BZ1226" t="s">
        <v>589</v>
      </c>
      <c r="CA1226">
        <v>10067</v>
      </c>
      <c r="CD1226" t="s">
        <v>10736</v>
      </c>
      <c r="CE1226" t="s">
        <v>491</v>
      </c>
      <c r="CF1226" t="s">
        <v>10737</v>
      </c>
      <c r="CG1226" t="s">
        <v>1018</v>
      </c>
      <c r="CH1226" t="s">
        <v>1018</v>
      </c>
      <c r="CI1226" t="s">
        <v>250</v>
      </c>
      <c r="CJ1226" t="str">
        <f>"60018-3860"</f>
        <v>60018-3860</v>
      </c>
      <c r="CK1226" t="s">
        <v>494</v>
      </c>
      <c r="CL1226" t="s">
        <v>10738</v>
      </c>
      <c r="CM1226" t="s">
        <v>10739</v>
      </c>
      <c r="CN1226" t="s">
        <v>254</v>
      </c>
      <c r="CO1226" t="s">
        <v>10740</v>
      </c>
      <c r="CP1226" t="str">
        <f>"353-12-019"</f>
        <v>353-12-019</v>
      </c>
      <c r="CQ1226" t="str">
        <f>"35312019"</f>
        <v>35312019</v>
      </c>
      <c r="CR1226" t="str">
        <f>"R35312019"</f>
        <v>R35312019</v>
      </c>
      <c r="CS1226">
        <v>4015</v>
      </c>
      <c r="CW1226" t="s">
        <v>256</v>
      </c>
      <c r="CX1226" t="s">
        <v>257</v>
      </c>
      <c r="CY1226" t="s">
        <v>258</v>
      </c>
      <c r="CZ1226">
        <v>25</v>
      </c>
      <c r="DB1226">
        <v>35.178584913685</v>
      </c>
      <c r="DC1226">
        <v>-113.500940837493</v>
      </c>
      <c r="DD1226" t="s">
        <v>259</v>
      </c>
      <c r="DK1226" t="s">
        <v>1455</v>
      </c>
      <c r="DL1226" t="s">
        <v>1455</v>
      </c>
      <c r="DO1226" t="str">
        <f>"541"</f>
        <v>541</v>
      </c>
      <c r="DQ1226">
        <v>0</v>
      </c>
      <c r="DR1226">
        <v>0</v>
      </c>
      <c r="DS1226">
        <v>0</v>
      </c>
      <c r="DT1226">
        <v>0</v>
      </c>
      <c r="DW1226">
        <v>0</v>
      </c>
      <c r="DX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0</v>
      </c>
      <c r="EH1226">
        <v>0</v>
      </c>
      <c r="EI1226">
        <v>0</v>
      </c>
      <c r="EL1226">
        <v>0</v>
      </c>
      <c r="EN1226">
        <v>0</v>
      </c>
      <c r="EP1226">
        <v>0</v>
      </c>
      <c r="ER1226">
        <v>0</v>
      </c>
      <c r="ET1226">
        <v>0</v>
      </c>
      <c r="EY1226">
        <v>0</v>
      </c>
      <c r="FA1226">
        <v>0</v>
      </c>
      <c r="FL1226">
        <v>0</v>
      </c>
      <c r="FQ1226" t="s">
        <v>261</v>
      </c>
      <c r="FR1226" t="s">
        <v>262</v>
      </c>
      <c r="FS1226" t="s">
        <v>263</v>
      </c>
      <c r="FU1226">
        <v>435600</v>
      </c>
      <c r="FV1226">
        <v>10</v>
      </c>
      <c r="FW1226">
        <v>0</v>
      </c>
      <c r="FX1226">
        <v>0</v>
      </c>
      <c r="FY1226">
        <v>0</v>
      </c>
      <c r="FZ1226">
        <v>0</v>
      </c>
      <c r="GI1226" t="s">
        <v>264</v>
      </c>
      <c r="GJ1226" t="s">
        <v>265</v>
      </c>
      <c r="GK1226" t="s">
        <v>266</v>
      </c>
      <c r="GL1226" s="1">
        <v>40135</v>
      </c>
      <c r="GM1226" t="s">
        <v>267</v>
      </c>
      <c r="GN1226" t="str">
        <f t="shared" si="378"/>
        <v>FALSE</v>
      </c>
      <c r="GO1226">
        <v>2022</v>
      </c>
      <c r="GP1226">
        <v>2020</v>
      </c>
      <c r="GQ1226">
        <v>300</v>
      </c>
      <c r="GR1226" t="s">
        <v>246</v>
      </c>
      <c r="GS1226" t="s">
        <v>246</v>
      </c>
      <c r="GT1226" t="s">
        <v>246</v>
      </c>
      <c r="GU1226" t="s">
        <v>246</v>
      </c>
      <c r="GV1226" t="s">
        <v>246</v>
      </c>
      <c r="GW1226" t="s">
        <v>246</v>
      </c>
      <c r="GX1226" t="s">
        <v>246</v>
      </c>
      <c r="GY1226" t="s">
        <v>246</v>
      </c>
      <c r="GZ1226" t="s">
        <v>246</v>
      </c>
      <c r="HA1226" t="s">
        <v>246</v>
      </c>
      <c r="HB1226" t="s">
        <v>246</v>
      </c>
      <c r="HC1226" t="s">
        <v>246</v>
      </c>
      <c r="HD1226" t="s">
        <v>246</v>
      </c>
      <c r="HE1226" s="2">
        <v>358</v>
      </c>
      <c r="HF1226" s="2">
        <v>0</v>
      </c>
      <c r="HG1226" s="2">
        <v>0</v>
      </c>
      <c r="HH1226">
        <v>0</v>
      </c>
      <c r="HI1226" s="2">
        <v>2388</v>
      </c>
      <c r="HJ1226" s="2">
        <v>2388</v>
      </c>
      <c r="HK1226" s="2">
        <v>0</v>
      </c>
      <c r="HL1226">
        <v>0</v>
      </c>
      <c r="HM1226" s="2">
        <v>0</v>
      </c>
      <c r="HN1226" s="2">
        <v>0</v>
      </c>
      <c r="HO1226" s="2">
        <v>0</v>
      </c>
      <c r="HP1226">
        <v>0</v>
      </c>
      <c r="HQ1226" s="2">
        <v>40.700000000000003</v>
      </c>
      <c r="HS1226" s="2">
        <v>2388</v>
      </c>
      <c r="HV1226" t="s">
        <v>268</v>
      </c>
      <c r="HY1226" t="s">
        <v>269</v>
      </c>
      <c r="IF1226" t="str">
        <f>""</f>
        <v/>
      </c>
      <c r="IG1226" t="str">
        <f>""</f>
        <v/>
      </c>
      <c r="IH1226" t="str">
        <f>""</f>
        <v/>
      </c>
      <c r="IT1226" t="str">
        <f>""</f>
        <v/>
      </c>
      <c r="IY1226" t="str">
        <f>""</f>
        <v/>
      </c>
      <c r="JB1226" t="s">
        <v>271</v>
      </c>
      <c r="JD1226" t="str">
        <f>""</f>
        <v/>
      </c>
      <c r="JE1226" t="str">
        <f>""</f>
        <v/>
      </c>
      <c r="JO1226" t="str">
        <f>""</f>
        <v/>
      </c>
      <c r="JP1226" t="str">
        <f>""</f>
        <v/>
      </c>
      <c r="JQ1226" t="str">
        <f>HYPERLINK("https://web.datatree.com/?/property?propertyId=4523970")</f>
        <v>https://web.datatree.com/?/property?propertyId=4523970</v>
      </c>
    </row>
    <row r="1227" spans="1:277" x14ac:dyDescent="0.25">
      <c r="A1227">
        <v>1225</v>
      </c>
      <c r="B1227" s="15" t="s">
        <v>18833</v>
      </c>
      <c r="C1227" s="15" t="s">
        <v>18832</v>
      </c>
      <c r="D1227" s="15" t="s">
        <v>18834</v>
      </c>
      <c r="E1227" s="15" t="s">
        <v>18835</v>
      </c>
      <c r="F1227" s="15" t="s">
        <v>18836</v>
      </c>
      <c r="G1227" s="15" t="s">
        <v>243</v>
      </c>
      <c r="H1227" s="15">
        <v>85555</v>
      </c>
      <c r="I1227" s="15" t="s">
        <v>18837</v>
      </c>
      <c r="J1227" s="23" t="s">
        <v>18838</v>
      </c>
      <c r="K1227" s="15" t="s">
        <v>18839</v>
      </c>
      <c r="L1227" s="16" t="s">
        <v>18840</v>
      </c>
      <c r="M1227" s="17" t="str">
        <f t="shared" si="379"/>
        <v>6/31/2022</v>
      </c>
      <c r="N1227" s="15">
        <v>10419</v>
      </c>
      <c r="O1227" s="18">
        <f t="shared" si="382"/>
        <v>0</v>
      </c>
      <c r="P1227" s="19" t="str">
        <f t="shared" si="383"/>
        <v>$0.00</v>
      </c>
      <c r="Q1227" s="16">
        <v>44834</v>
      </c>
      <c r="R1227" s="19" t="str">
        <f t="shared" si="380"/>
        <v>09/30/22</v>
      </c>
      <c r="S1227" t="str">
        <f t="shared" si="384"/>
        <v>MOHAVE</v>
      </c>
      <c r="T1227" s="6" t="str">
        <f t="shared" si="385"/>
        <v>318-22-057</v>
      </c>
      <c r="U1227" t="str">
        <f t="shared" si="386"/>
        <v xml:space="preserve">21650 CHALON ST </v>
      </c>
      <c r="V1227" t="str">
        <f t="shared" si="387"/>
        <v>SAINT CLAIR SHORES</v>
      </c>
      <c r="W1227" t="str">
        <f t="shared" si="388"/>
        <v>MI</v>
      </c>
      <c r="X1227" t="str">
        <f t="shared" si="389"/>
        <v>48080-2311</v>
      </c>
      <c r="Y1227" t="str">
        <f t="shared" si="390"/>
        <v>LOUIS</v>
      </c>
      <c r="Z1227" t="str">
        <f t="shared" si="391"/>
        <v>SILVESTRI</v>
      </c>
      <c r="AA1227" t="str">
        <f t="shared" si="392"/>
        <v>NW 1/4 NE1/4 SW1/4 CONT 10.00AC 318-22-048(318-22-056 &amp;057)</v>
      </c>
      <c r="AB1227">
        <f t="shared" si="393"/>
        <v>10</v>
      </c>
      <c r="AC1227" t="str">
        <f t="shared" si="394"/>
        <v>MOHAVE</v>
      </c>
      <c r="AI1227">
        <f t="shared" si="381"/>
        <v>10</v>
      </c>
      <c r="AO1227" t="s">
        <v>10741</v>
      </c>
      <c r="AP1227" t="s">
        <v>8100</v>
      </c>
      <c r="AQ1227" t="s">
        <v>8100</v>
      </c>
      <c r="AR1227" t="s">
        <v>7495</v>
      </c>
      <c r="AS1227" t="s">
        <v>240</v>
      </c>
      <c r="AT1227">
        <v>10</v>
      </c>
      <c r="BC1227" t="s">
        <v>10742</v>
      </c>
      <c r="BD1227" t="s">
        <v>10741</v>
      </c>
      <c r="BF1227" t="s">
        <v>300</v>
      </c>
      <c r="BG1227" t="s">
        <v>541</v>
      </c>
      <c r="BH1227" t="s">
        <v>242</v>
      </c>
      <c r="BI1227" t="s">
        <v>613</v>
      </c>
      <c r="BS1227" t="s">
        <v>243</v>
      </c>
      <c r="BV1227" t="s">
        <v>244</v>
      </c>
      <c r="BY1227" t="s">
        <v>245</v>
      </c>
      <c r="CA1227">
        <v>21650</v>
      </c>
      <c r="CD1227" t="s">
        <v>7497</v>
      </c>
      <c r="CE1227" t="s">
        <v>375</v>
      </c>
      <c r="CG1227" t="s">
        <v>7498</v>
      </c>
      <c r="CH1227" t="s">
        <v>7499</v>
      </c>
      <c r="CI1227" t="s">
        <v>493</v>
      </c>
      <c r="CJ1227" t="str">
        <f>"48080-2311"</f>
        <v>48080-2311</v>
      </c>
      <c r="CK1227" t="s">
        <v>6612</v>
      </c>
      <c r="CL1227" t="s">
        <v>7500</v>
      </c>
      <c r="CM1227" t="s">
        <v>7501</v>
      </c>
      <c r="CN1227" t="s">
        <v>254</v>
      </c>
      <c r="CO1227" t="s">
        <v>10743</v>
      </c>
      <c r="CP1227" t="str">
        <f>"318-22-057"</f>
        <v>318-22-057</v>
      </c>
      <c r="CQ1227" t="str">
        <f>"31822057"</f>
        <v>31822057</v>
      </c>
      <c r="CR1227" t="str">
        <f>"R31822057"</f>
        <v>R31822057</v>
      </c>
      <c r="CS1227">
        <v>4015</v>
      </c>
      <c r="CX1227" t="s">
        <v>925</v>
      </c>
      <c r="CY1227" t="s">
        <v>548</v>
      </c>
      <c r="CZ1227">
        <v>29</v>
      </c>
      <c r="DB1227">
        <v>35.871804306766698</v>
      </c>
      <c r="DC1227">
        <v>-113.92045695453299</v>
      </c>
      <c r="DK1227" t="s">
        <v>926</v>
      </c>
      <c r="DL1227" t="s">
        <v>926</v>
      </c>
      <c r="DO1227" t="str">
        <f>""</f>
        <v/>
      </c>
      <c r="DQ1227">
        <v>0</v>
      </c>
      <c r="DR1227">
        <v>0</v>
      </c>
      <c r="DS1227">
        <v>0</v>
      </c>
      <c r="DT1227">
        <v>0</v>
      </c>
      <c r="DW1227">
        <v>0</v>
      </c>
      <c r="DX1227">
        <v>0</v>
      </c>
      <c r="DZ1227">
        <v>0</v>
      </c>
      <c r="EA1227">
        <v>0</v>
      </c>
      <c r="EB1227">
        <v>0</v>
      </c>
      <c r="EC1227">
        <v>0</v>
      </c>
      <c r="ED1227">
        <v>0</v>
      </c>
      <c r="EE1227">
        <v>0</v>
      </c>
      <c r="EF1227">
        <v>0</v>
      </c>
      <c r="EG1227">
        <v>0</v>
      </c>
      <c r="EH1227">
        <v>0</v>
      </c>
      <c r="EI1227">
        <v>0</v>
      </c>
      <c r="EL1227">
        <v>0</v>
      </c>
      <c r="EN1227">
        <v>0</v>
      </c>
      <c r="EP1227">
        <v>0</v>
      </c>
      <c r="ER1227">
        <v>0</v>
      </c>
      <c r="ET1227">
        <v>0</v>
      </c>
      <c r="EY1227">
        <v>0</v>
      </c>
      <c r="FA1227">
        <v>0</v>
      </c>
      <c r="FL1227">
        <v>0</v>
      </c>
      <c r="FQ1227" t="s">
        <v>261</v>
      </c>
      <c r="FR1227" t="s">
        <v>354</v>
      </c>
      <c r="FS1227" t="s">
        <v>355</v>
      </c>
      <c r="FU1227">
        <v>435600</v>
      </c>
      <c r="FV1227">
        <v>10</v>
      </c>
      <c r="FW1227">
        <v>0</v>
      </c>
      <c r="FX1227">
        <v>0</v>
      </c>
      <c r="FY1227">
        <v>0</v>
      </c>
      <c r="FZ1227">
        <v>0</v>
      </c>
      <c r="GI1227" t="s">
        <v>264</v>
      </c>
      <c r="GJ1227" t="s">
        <v>1075</v>
      </c>
      <c r="GK1227" t="s">
        <v>1076</v>
      </c>
      <c r="GL1227" s="1">
        <v>40135</v>
      </c>
      <c r="GM1227" t="s">
        <v>267</v>
      </c>
      <c r="GN1227" t="str">
        <f t="shared" si="378"/>
        <v>FALSE</v>
      </c>
      <c r="GO1227">
        <v>2022</v>
      </c>
      <c r="GP1227">
        <v>2020</v>
      </c>
      <c r="GQ1227">
        <v>400</v>
      </c>
      <c r="GR1227" t="s">
        <v>246</v>
      </c>
      <c r="GS1227" t="s">
        <v>246</v>
      </c>
      <c r="GT1227" t="s">
        <v>246</v>
      </c>
      <c r="GU1227" t="s">
        <v>246</v>
      </c>
      <c r="GV1227" t="s">
        <v>246</v>
      </c>
      <c r="GW1227" t="s">
        <v>246</v>
      </c>
      <c r="GX1227" t="s">
        <v>246</v>
      </c>
      <c r="GY1227" t="s">
        <v>246</v>
      </c>
      <c r="GZ1227" t="s">
        <v>246</v>
      </c>
      <c r="HA1227" t="s">
        <v>246</v>
      </c>
      <c r="HB1227" t="s">
        <v>246</v>
      </c>
      <c r="HC1227" t="s">
        <v>246</v>
      </c>
      <c r="HD1227" t="s">
        <v>246</v>
      </c>
      <c r="HE1227" s="2">
        <v>708</v>
      </c>
      <c r="HF1227" s="2">
        <v>0</v>
      </c>
      <c r="HG1227" s="2">
        <v>0</v>
      </c>
      <c r="HH1227">
        <v>0</v>
      </c>
      <c r="HI1227" s="2">
        <v>4723</v>
      </c>
      <c r="HJ1227" s="2">
        <v>4723</v>
      </c>
      <c r="HK1227" s="2">
        <v>0</v>
      </c>
      <c r="HL1227">
        <v>0</v>
      </c>
      <c r="HM1227" s="2">
        <v>0</v>
      </c>
      <c r="HN1227" s="2">
        <v>0</v>
      </c>
      <c r="HO1227" s="2">
        <v>0</v>
      </c>
      <c r="HP1227">
        <v>0</v>
      </c>
      <c r="HQ1227" s="2">
        <v>75.959999999999994</v>
      </c>
      <c r="HS1227" s="2">
        <v>4723</v>
      </c>
      <c r="HV1227" t="s">
        <v>315</v>
      </c>
      <c r="HY1227" t="s">
        <v>552</v>
      </c>
      <c r="HZ1227" t="s">
        <v>359</v>
      </c>
      <c r="IA1227" t="s">
        <v>360</v>
      </c>
      <c r="IF1227" t="str">
        <f>""</f>
        <v/>
      </c>
      <c r="IG1227" t="str">
        <f>""</f>
        <v/>
      </c>
      <c r="IH1227" t="str">
        <f>""</f>
        <v/>
      </c>
      <c r="IT1227" t="str">
        <f>""</f>
        <v/>
      </c>
      <c r="IY1227" t="str">
        <f>""</f>
        <v/>
      </c>
      <c r="JB1227" t="s">
        <v>271</v>
      </c>
      <c r="JD1227" t="str">
        <f>""</f>
        <v/>
      </c>
      <c r="JE1227" t="str">
        <f>""</f>
        <v/>
      </c>
      <c r="JO1227" t="str">
        <f>""</f>
        <v/>
      </c>
      <c r="JP1227" t="str">
        <f>""</f>
        <v/>
      </c>
      <c r="JQ1227" t="str">
        <f>HYPERLINK("https://web.datatree.com/?/property?propertyId=4533708")</f>
        <v>https://web.datatree.com/?/property?propertyId=4533708</v>
      </c>
    </row>
    <row r="1228" spans="1:277" x14ac:dyDescent="0.25">
      <c r="A1228">
        <v>1226</v>
      </c>
      <c r="B1228" s="15" t="s">
        <v>18833</v>
      </c>
      <c r="C1228" s="15" t="s">
        <v>18832</v>
      </c>
      <c r="D1228" s="15" t="s">
        <v>18834</v>
      </c>
      <c r="E1228" s="15" t="s">
        <v>18835</v>
      </c>
      <c r="F1228" s="15" t="s">
        <v>18836</v>
      </c>
      <c r="G1228" s="15" t="s">
        <v>243</v>
      </c>
      <c r="H1228" s="15">
        <v>85555</v>
      </c>
      <c r="I1228" s="15" t="s">
        <v>18837</v>
      </c>
      <c r="J1228" s="23" t="s">
        <v>18838</v>
      </c>
      <c r="K1228" s="15" t="s">
        <v>18839</v>
      </c>
      <c r="L1228" s="16" t="s">
        <v>18840</v>
      </c>
      <c r="M1228" s="17" t="str">
        <f t="shared" si="379"/>
        <v>6/31/2022</v>
      </c>
      <c r="N1228" s="15">
        <v>10420</v>
      </c>
      <c r="O1228" s="18">
        <f t="shared" si="382"/>
        <v>0</v>
      </c>
      <c r="P1228" s="19" t="str">
        <f t="shared" si="383"/>
        <v>$0.00</v>
      </c>
      <c r="Q1228" s="16">
        <v>44834</v>
      </c>
      <c r="R1228" s="19" t="str">
        <f t="shared" si="380"/>
        <v>09/30/22</v>
      </c>
      <c r="S1228" t="str">
        <f t="shared" si="384"/>
        <v>MOHAVE</v>
      </c>
      <c r="T1228" s="6" t="str">
        <f t="shared" si="385"/>
        <v>318-23-018</v>
      </c>
      <c r="U1228" t="str">
        <f t="shared" si="386"/>
        <v xml:space="preserve">306 PORTOFINO DR </v>
      </c>
      <c r="V1228" t="str">
        <f t="shared" si="387"/>
        <v>PUNTA GORDA</v>
      </c>
      <c r="W1228" t="str">
        <f t="shared" si="388"/>
        <v>FL</v>
      </c>
      <c r="X1228" t="str">
        <f t="shared" si="389"/>
        <v>33950-8037</v>
      </c>
      <c r="Y1228" t="str">
        <f t="shared" si="390"/>
        <v>ROBERT</v>
      </c>
      <c r="Z1228" t="str">
        <f t="shared" si="391"/>
        <v>KOSS</v>
      </c>
      <c r="AA1228" t="str">
        <f t="shared" si="392"/>
        <v>SW4 NW4 SW4 CONT 10 ACRES 318-06-076 (318-23-018)</v>
      </c>
      <c r="AB1228">
        <f t="shared" si="393"/>
        <v>10</v>
      </c>
      <c r="AC1228" t="str">
        <f t="shared" si="394"/>
        <v>MOHAVE</v>
      </c>
      <c r="AI1228">
        <f t="shared" si="381"/>
        <v>10</v>
      </c>
      <c r="AO1228" t="s">
        <v>945</v>
      </c>
      <c r="AP1228" t="s">
        <v>1766</v>
      </c>
      <c r="AQ1228" t="s">
        <v>841</v>
      </c>
      <c r="AR1228" t="s">
        <v>1767</v>
      </c>
      <c r="AS1228" t="s">
        <v>240</v>
      </c>
      <c r="AT1228">
        <v>49</v>
      </c>
      <c r="BC1228" t="s">
        <v>1768</v>
      </c>
      <c r="BD1228" t="s">
        <v>945</v>
      </c>
      <c r="BH1228" t="s">
        <v>242</v>
      </c>
      <c r="BS1228" t="s">
        <v>243</v>
      </c>
      <c r="BV1228" t="s">
        <v>244</v>
      </c>
      <c r="BY1228" t="s">
        <v>245</v>
      </c>
      <c r="CA1228">
        <v>306</v>
      </c>
      <c r="CD1228" t="s">
        <v>1769</v>
      </c>
      <c r="CE1228" t="s">
        <v>302</v>
      </c>
      <c r="CG1228" t="s">
        <v>1770</v>
      </c>
      <c r="CH1228" t="s">
        <v>1770</v>
      </c>
      <c r="CI1228" t="s">
        <v>1127</v>
      </c>
      <c r="CJ1228" t="str">
        <f>"33950-8037"</f>
        <v>33950-8037</v>
      </c>
      <c r="CK1228" t="s">
        <v>1771</v>
      </c>
      <c r="CL1228" t="s">
        <v>1772</v>
      </c>
      <c r="CM1228" t="s">
        <v>1773</v>
      </c>
      <c r="CN1228" t="s">
        <v>254</v>
      </c>
      <c r="CO1228" t="s">
        <v>10744</v>
      </c>
      <c r="CP1228" t="str">
        <f>"318-23-018"</f>
        <v>318-23-018</v>
      </c>
      <c r="CQ1228" t="str">
        <f>"31823018"</f>
        <v>31823018</v>
      </c>
      <c r="CR1228" t="str">
        <f>"R31823018"</f>
        <v>R31823018</v>
      </c>
      <c r="CS1228">
        <v>4015</v>
      </c>
      <c r="CX1228" t="s">
        <v>925</v>
      </c>
      <c r="CY1228" t="s">
        <v>548</v>
      </c>
      <c r="CZ1228">
        <v>31</v>
      </c>
      <c r="DB1228">
        <v>35.855489022405898</v>
      </c>
      <c r="DC1228">
        <v>-113.942721044145</v>
      </c>
      <c r="DK1228" t="s">
        <v>1074</v>
      </c>
      <c r="DL1228" t="s">
        <v>1074</v>
      </c>
      <c r="DO1228" t="str">
        <f>""</f>
        <v/>
      </c>
      <c r="DQ1228">
        <v>0</v>
      </c>
      <c r="DR1228">
        <v>0</v>
      </c>
      <c r="DS1228">
        <v>0</v>
      </c>
      <c r="DT1228">
        <v>0</v>
      </c>
      <c r="DW1228">
        <v>0</v>
      </c>
      <c r="DX1228">
        <v>0</v>
      </c>
      <c r="DZ1228">
        <v>0</v>
      </c>
      <c r="EA1228">
        <v>0</v>
      </c>
      <c r="EB1228">
        <v>0</v>
      </c>
      <c r="EC1228">
        <v>0</v>
      </c>
      <c r="ED1228">
        <v>0</v>
      </c>
      <c r="EE1228">
        <v>0</v>
      </c>
      <c r="EF1228">
        <v>0</v>
      </c>
      <c r="EG1228">
        <v>0</v>
      </c>
      <c r="EH1228">
        <v>0</v>
      </c>
      <c r="EI1228">
        <v>0</v>
      </c>
      <c r="EL1228">
        <v>0</v>
      </c>
      <c r="EN1228">
        <v>0</v>
      </c>
      <c r="EP1228">
        <v>0</v>
      </c>
      <c r="ER1228">
        <v>0</v>
      </c>
      <c r="ET1228">
        <v>0</v>
      </c>
      <c r="EY1228">
        <v>0</v>
      </c>
      <c r="FA1228">
        <v>0</v>
      </c>
      <c r="FL1228">
        <v>0</v>
      </c>
      <c r="FQ1228" t="s">
        <v>261</v>
      </c>
      <c r="FR1228" t="s">
        <v>354</v>
      </c>
      <c r="FS1228" t="s">
        <v>355</v>
      </c>
      <c r="FU1228">
        <v>435600</v>
      </c>
      <c r="FV1228">
        <v>10</v>
      </c>
      <c r="FW1228">
        <v>0</v>
      </c>
      <c r="FX1228">
        <v>0</v>
      </c>
      <c r="FY1228">
        <v>0</v>
      </c>
      <c r="FZ1228">
        <v>0</v>
      </c>
      <c r="GI1228" t="s">
        <v>264</v>
      </c>
      <c r="GJ1228" t="s">
        <v>1075</v>
      </c>
      <c r="GK1228" t="s">
        <v>1076</v>
      </c>
      <c r="GL1228" s="1">
        <v>40135</v>
      </c>
      <c r="GM1228" t="s">
        <v>267</v>
      </c>
      <c r="GN1228" t="str">
        <f t="shared" si="378"/>
        <v>FALSE</v>
      </c>
      <c r="GO1228">
        <v>2022</v>
      </c>
      <c r="GP1228">
        <v>2020</v>
      </c>
      <c r="GQ1228">
        <v>400</v>
      </c>
      <c r="GR1228" t="s">
        <v>246</v>
      </c>
      <c r="GS1228" t="s">
        <v>246</v>
      </c>
      <c r="GT1228" t="s">
        <v>246</v>
      </c>
      <c r="GU1228" t="s">
        <v>246</v>
      </c>
      <c r="GV1228" t="s">
        <v>246</v>
      </c>
      <c r="GW1228" t="s">
        <v>246</v>
      </c>
      <c r="GX1228" t="s">
        <v>246</v>
      </c>
      <c r="GY1228" t="s">
        <v>246</v>
      </c>
      <c r="GZ1228" t="s">
        <v>246</v>
      </c>
      <c r="HA1228" t="s">
        <v>246</v>
      </c>
      <c r="HB1228" t="s">
        <v>246</v>
      </c>
      <c r="HC1228" t="s">
        <v>246</v>
      </c>
      <c r="HD1228" t="s">
        <v>246</v>
      </c>
      <c r="HE1228" s="2">
        <v>708</v>
      </c>
      <c r="HF1228" s="2">
        <v>0</v>
      </c>
      <c r="HG1228" s="2">
        <v>0</v>
      </c>
      <c r="HH1228">
        <v>0</v>
      </c>
      <c r="HI1228" s="2">
        <v>4723</v>
      </c>
      <c r="HJ1228" s="2">
        <v>4723</v>
      </c>
      <c r="HK1228" s="2">
        <v>0</v>
      </c>
      <c r="HL1228">
        <v>0</v>
      </c>
      <c r="HM1228" s="2">
        <v>0</v>
      </c>
      <c r="HN1228" s="2">
        <v>0</v>
      </c>
      <c r="HO1228" s="2">
        <v>0</v>
      </c>
      <c r="HP1228">
        <v>0</v>
      </c>
      <c r="HQ1228" s="2">
        <v>73.34</v>
      </c>
      <c r="HS1228" s="2">
        <v>4723</v>
      </c>
      <c r="HV1228" t="s">
        <v>315</v>
      </c>
      <c r="HY1228" t="s">
        <v>552</v>
      </c>
      <c r="HZ1228" t="s">
        <v>359</v>
      </c>
      <c r="IA1228" t="s">
        <v>360</v>
      </c>
      <c r="IF1228" t="str">
        <f>""</f>
        <v/>
      </c>
      <c r="IG1228" t="str">
        <f>""</f>
        <v/>
      </c>
      <c r="IH1228" t="str">
        <f>""</f>
        <v/>
      </c>
      <c r="IT1228" t="str">
        <f>""</f>
        <v/>
      </c>
      <c r="IY1228" t="str">
        <f>""</f>
        <v/>
      </c>
      <c r="JB1228" t="s">
        <v>271</v>
      </c>
      <c r="JD1228" t="str">
        <f>""</f>
        <v/>
      </c>
      <c r="JE1228" t="str">
        <f>""</f>
        <v/>
      </c>
      <c r="JO1228" t="str">
        <f>""</f>
        <v/>
      </c>
      <c r="JP1228" t="str">
        <f>""</f>
        <v/>
      </c>
      <c r="JQ1228" t="str">
        <f>HYPERLINK("https://web.datatree.com/?/property?propertyId=4532833")</f>
        <v>https://web.datatree.com/?/property?propertyId=4532833</v>
      </c>
    </row>
    <row r="1229" spans="1:277" x14ac:dyDescent="0.25">
      <c r="A1229">
        <v>1227</v>
      </c>
      <c r="B1229" s="15" t="s">
        <v>18833</v>
      </c>
      <c r="C1229" s="15" t="s">
        <v>18832</v>
      </c>
      <c r="D1229" s="15" t="s">
        <v>18834</v>
      </c>
      <c r="E1229" s="15" t="s">
        <v>18835</v>
      </c>
      <c r="F1229" s="15" t="s">
        <v>18836</v>
      </c>
      <c r="G1229" s="15" t="s">
        <v>243</v>
      </c>
      <c r="H1229" s="15">
        <v>85555</v>
      </c>
      <c r="I1229" s="15" t="s">
        <v>18837</v>
      </c>
      <c r="J1229" s="23" t="s">
        <v>18838</v>
      </c>
      <c r="K1229" s="15" t="s">
        <v>18839</v>
      </c>
      <c r="L1229" s="16" t="s">
        <v>18840</v>
      </c>
      <c r="M1229" s="17" t="str">
        <f t="shared" si="379"/>
        <v>6/31/2022</v>
      </c>
      <c r="N1229" s="15">
        <v>10421</v>
      </c>
      <c r="O1229" s="18">
        <f t="shared" si="382"/>
        <v>0</v>
      </c>
      <c r="P1229" s="19" t="str">
        <f t="shared" si="383"/>
        <v>$0.00</v>
      </c>
      <c r="Q1229" s="16">
        <v>44834</v>
      </c>
      <c r="R1229" s="19" t="str">
        <f t="shared" si="380"/>
        <v>09/30/22</v>
      </c>
      <c r="S1229" t="str">
        <f t="shared" si="384"/>
        <v>MOHAVE</v>
      </c>
      <c r="T1229" s="6" t="str">
        <f t="shared" si="385"/>
        <v>317-18-069</v>
      </c>
      <c r="U1229" t="str">
        <f t="shared" si="386"/>
        <v xml:space="preserve">PO BOX 575 </v>
      </c>
      <c r="V1229" t="str">
        <f t="shared" si="387"/>
        <v>CHLORIDE</v>
      </c>
      <c r="W1229" t="str">
        <f t="shared" si="388"/>
        <v>AZ</v>
      </c>
      <c r="X1229" t="str">
        <f t="shared" si="389"/>
        <v>86431</v>
      </c>
      <c r="Y1229" t="str">
        <f t="shared" si="390"/>
        <v>WYATT</v>
      </c>
      <c r="Z1229" t="str">
        <f t="shared" si="391"/>
        <v>CORNWALL</v>
      </c>
      <c r="AA1229" t="str">
        <f t="shared" si="392"/>
        <v>GATEWAY ACRES TRACT 2 LOTS 70 &amp; 75 CONT 10 AC</v>
      </c>
      <c r="AB1229">
        <f t="shared" si="393"/>
        <v>10</v>
      </c>
      <c r="AC1229" t="str">
        <f t="shared" si="394"/>
        <v>MOHAVE</v>
      </c>
      <c r="AI1229">
        <f t="shared" si="381"/>
        <v>10</v>
      </c>
      <c r="AO1229" t="s">
        <v>10745</v>
      </c>
      <c r="AP1229" t="s">
        <v>4486</v>
      </c>
      <c r="AQ1229" t="s">
        <v>4486</v>
      </c>
      <c r="AR1229" t="s">
        <v>10746</v>
      </c>
      <c r="AS1229" t="s">
        <v>240</v>
      </c>
      <c r="AT1229">
        <v>1</v>
      </c>
      <c r="BC1229" t="s">
        <v>10747</v>
      </c>
      <c r="BD1229" t="s">
        <v>10745</v>
      </c>
      <c r="BH1229" t="s">
        <v>242</v>
      </c>
      <c r="BS1229" t="s">
        <v>243</v>
      </c>
      <c r="BV1229" t="s">
        <v>244</v>
      </c>
      <c r="BY1229" t="s">
        <v>245</v>
      </c>
      <c r="CD1229" t="s">
        <v>10748</v>
      </c>
      <c r="CG1229" t="s">
        <v>2564</v>
      </c>
      <c r="CH1229" t="s">
        <v>2564</v>
      </c>
      <c r="CI1229" t="s">
        <v>243</v>
      </c>
      <c r="CJ1229" t="str">
        <f>"86431"</f>
        <v>86431</v>
      </c>
      <c r="CK1229" t="s">
        <v>346</v>
      </c>
      <c r="CL1229" t="s">
        <v>10749</v>
      </c>
      <c r="CM1229" t="s">
        <v>10750</v>
      </c>
      <c r="CN1229" t="s">
        <v>254</v>
      </c>
      <c r="CO1229" t="s">
        <v>10567</v>
      </c>
      <c r="CP1229" t="str">
        <f>"317-18-069"</f>
        <v>317-18-069</v>
      </c>
      <c r="CQ1229" t="str">
        <f>"31718069"</f>
        <v>31718069</v>
      </c>
      <c r="CR1229" t="str">
        <f>"R31718069"</f>
        <v>R31718069</v>
      </c>
      <c r="CS1229">
        <v>4015</v>
      </c>
      <c r="CX1229" t="s">
        <v>309</v>
      </c>
      <c r="CY1229" t="s">
        <v>310</v>
      </c>
      <c r="CZ1229">
        <v>31</v>
      </c>
      <c r="DB1229">
        <v>35.509138613680399</v>
      </c>
      <c r="DC1229">
        <v>-114.463552322662</v>
      </c>
      <c r="DD1229" t="s">
        <v>584</v>
      </c>
      <c r="DE1229">
        <v>2</v>
      </c>
      <c r="DK1229" t="s">
        <v>2568</v>
      </c>
      <c r="DL1229" t="s">
        <v>2568</v>
      </c>
      <c r="DO1229" t="str">
        <f>"70|75"</f>
        <v>70|75</v>
      </c>
      <c r="DQ1229">
        <v>0</v>
      </c>
      <c r="DR1229">
        <v>0</v>
      </c>
      <c r="DS1229">
        <v>0</v>
      </c>
      <c r="DT1229">
        <v>0</v>
      </c>
      <c r="DW1229">
        <v>0</v>
      </c>
      <c r="DX1229">
        <v>0</v>
      </c>
      <c r="DZ1229">
        <v>0</v>
      </c>
      <c r="EA1229">
        <v>0</v>
      </c>
      <c r="EB1229">
        <v>0</v>
      </c>
      <c r="EC1229">
        <v>0</v>
      </c>
      <c r="ED1229">
        <v>0</v>
      </c>
      <c r="EE1229">
        <v>0</v>
      </c>
      <c r="EF1229">
        <v>0</v>
      </c>
      <c r="EG1229">
        <v>0</v>
      </c>
      <c r="EH1229">
        <v>0</v>
      </c>
      <c r="EI1229">
        <v>0</v>
      </c>
      <c r="EL1229">
        <v>0</v>
      </c>
      <c r="EN1229">
        <v>0</v>
      </c>
      <c r="EP1229">
        <v>0</v>
      </c>
      <c r="ER1229">
        <v>0</v>
      </c>
      <c r="ET1229">
        <v>0</v>
      </c>
      <c r="EY1229">
        <v>0</v>
      </c>
      <c r="FA1229">
        <v>0</v>
      </c>
      <c r="FL1229">
        <v>0</v>
      </c>
      <c r="FQ1229" t="s">
        <v>261</v>
      </c>
      <c r="FR1229" t="s">
        <v>262</v>
      </c>
      <c r="FS1229" t="s">
        <v>263</v>
      </c>
      <c r="FU1229">
        <v>435600</v>
      </c>
      <c r="FV1229">
        <v>10</v>
      </c>
      <c r="FW1229">
        <v>0</v>
      </c>
      <c r="FX1229">
        <v>0</v>
      </c>
      <c r="FY1229">
        <v>0</v>
      </c>
      <c r="FZ1229">
        <v>0</v>
      </c>
      <c r="GI1229" t="s">
        <v>264</v>
      </c>
      <c r="GJ1229" t="s">
        <v>538</v>
      </c>
      <c r="GK1229" t="s">
        <v>539</v>
      </c>
      <c r="GL1229" s="1">
        <v>40135</v>
      </c>
      <c r="GM1229" t="s">
        <v>267</v>
      </c>
      <c r="GN1229" t="str">
        <f t="shared" si="378"/>
        <v>FALSE</v>
      </c>
      <c r="GO1229">
        <v>2022</v>
      </c>
      <c r="GP1229">
        <v>2020</v>
      </c>
      <c r="GQ1229">
        <v>400</v>
      </c>
      <c r="GR1229" t="s">
        <v>246</v>
      </c>
      <c r="GS1229" t="s">
        <v>246</v>
      </c>
      <c r="GT1229" t="s">
        <v>246</v>
      </c>
      <c r="GU1229" t="s">
        <v>246</v>
      </c>
      <c r="GV1229" t="s">
        <v>246</v>
      </c>
      <c r="GW1229" t="s">
        <v>246</v>
      </c>
      <c r="GX1229" t="s">
        <v>246</v>
      </c>
      <c r="GY1229" t="s">
        <v>246</v>
      </c>
      <c r="GZ1229" t="s">
        <v>246</v>
      </c>
      <c r="HA1229" t="s">
        <v>246</v>
      </c>
      <c r="HB1229" t="s">
        <v>246</v>
      </c>
      <c r="HC1229" t="s">
        <v>246</v>
      </c>
      <c r="HD1229" t="s">
        <v>246</v>
      </c>
      <c r="HE1229" s="2">
        <v>1546</v>
      </c>
      <c r="HF1229" s="2">
        <v>0</v>
      </c>
      <c r="HG1229" s="2">
        <v>0</v>
      </c>
      <c r="HH1229">
        <v>0</v>
      </c>
      <c r="HI1229" s="2">
        <v>10308</v>
      </c>
      <c r="HJ1229" s="2">
        <v>10308</v>
      </c>
      <c r="HK1229" s="2">
        <v>0</v>
      </c>
      <c r="HL1229">
        <v>0</v>
      </c>
      <c r="HM1229" s="2">
        <v>0</v>
      </c>
      <c r="HN1229" s="2">
        <v>0</v>
      </c>
      <c r="HO1229" s="2">
        <v>0</v>
      </c>
      <c r="HP1229">
        <v>0</v>
      </c>
      <c r="HQ1229" s="2">
        <v>108.9</v>
      </c>
      <c r="HS1229" s="2">
        <v>10308</v>
      </c>
      <c r="HT1229">
        <v>7</v>
      </c>
      <c r="HV1229" t="s">
        <v>315</v>
      </c>
      <c r="HY1229" t="s">
        <v>316</v>
      </c>
      <c r="HZ1229" t="s">
        <v>317</v>
      </c>
      <c r="IA1229" t="s">
        <v>318</v>
      </c>
      <c r="IF1229" t="str">
        <f>""</f>
        <v/>
      </c>
      <c r="IG1229" t="str">
        <f>""</f>
        <v/>
      </c>
      <c r="IH1229" t="str">
        <f>""</f>
        <v/>
      </c>
      <c r="II1229" s="1">
        <v>38681</v>
      </c>
      <c r="IJ1229" s="1">
        <v>38688</v>
      </c>
      <c r="IK1229" s="2">
        <v>50000</v>
      </c>
      <c r="IL1229" t="s">
        <v>566</v>
      </c>
      <c r="IM1229" t="s">
        <v>567</v>
      </c>
      <c r="IN1229" t="s">
        <v>10751</v>
      </c>
      <c r="IP1229" s="2">
        <v>40000</v>
      </c>
      <c r="IQ1229" t="s">
        <v>569</v>
      </c>
      <c r="IS1229" t="s">
        <v>570</v>
      </c>
      <c r="IT1229" t="str">
        <f>"5989.259"</f>
        <v>5989.259</v>
      </c>
      <c r="IY1229" t="str">
        <f>"                    "</f>
        <v xml:space="preserve">                    </v>
      </c>
      <c r="IZ1229" t="s">
        <v>10752</v>
      </c>
      <c r="JA1229" t="s">
        <v>642</v>
      </c>
      <c r="JB1229" t="s">
        <v>271</v>
      </c>
      <c r="JD1229" t="str">
        <f>"5989.257"</f>
        <v>5989.257</v>
      </c>
      <c r="JE1229" t="str">
        <f>""</f>
        <v/>
      </c>
      <c r="JO1229" t="str">
        <f>""</f>
        <v/>
      </c>
      <c r="JP1229" t="str">
        <f>""</f>
        <v/>
      </c>
      <c r="JQ1229" t="str">
        <f>HYPERLINK("https://web.datatree.com/?/property?propertyId=4532340")</f>
        <v>https://web.datatree.com/?/property?propertyId=4532340</v>
      </c>
    </row>
    <row r="1230" spans="1:277" x14ac:dyDescent="0.25">
      <c r="A1230">
        <v>1228</v>
      </c>
      <c r="B1230" s="15" t="s">
        <v>18833</v>
      </c>
      <c r="C1230" s="15" t="s">
        <v>18832</v>
      </c>
      <c r="D1230" s="15" t="s">
        <v>18834</v>
      </c>
      <c r="E1230" s="15" t="s">
        <v>18835</v>
      </c>
      <c r="F1230" s="15" t="s">
        <v>18836</v>
      </c>
      <c r="G1230" s="15" t="s">
        <v>243</v>
      </c>
      <c r="H1230" s="15">
        <v>85555</v>
      </c>
      <c r="I1230" s="15" t="s">
        <v>18837</v>
      </c>
      <c r="J1230" s="23" t="s">
        <v>18838</v>
      </c>
      <c r="K1230" s="15" t="s">
        <v>18839</v>
      </c>
      <c r="L1230" s="16" t="s">
        <v>18840</v>
      </c>
      <c r="M1230" s="17" t="str">
        <f t="shared" si="379"/>
        <v>6/31/2022</v>
      </c>
      <c r="N1230" s="15">
        <v>10422</v>
      </c>
      <c r="O1230" s="18">
        <f t="shared" si="382"/>
        <v>0</v>
      </c>
      <c r="P1230" s="19" t="str">
        <f t="shared" si="383"/>
        <v>$0.00</v>
      </c>
      <c r="Q1230" s="16">
        <v>44834</v>
      </c>
      <c r="R1230" s="19" t="str">
        <f t="shared" si="380"/>
        <v>09/30/22</v>
      </c>
      <c r="S1230" t="str">
        <f t="shared" si="384"/>
        <v>MOHAVE</v>
      </c>
      <c r="T1230" s="6" t="str">
        <f t="shared" si="385"/>
        <v>353-14-032</v>
      </c>
      <c r="U1230" t="str">
        <f t="shared" si="386"/>
        <v xml:space="preserve">8 MADRONA DR NW </v>
      </c>
      <c r="V1230" t="str">
        <f t="shared" si="387"/>
        <v>GIG HARBOR</v>
      </c>
      <c r="W1230" t="str">
        <f t="shared" si="388"/>
        <v>WA</v>
      </c>
      <c r="X1230" t="str">
        <f t="shared" si="389"/>
        <v>98335-5926</v>
      </c>
      <c r="Y1230" t="str">
        <f t="shared" si="390"/>
        <v>CHARLOTTE</v>
      </c>
      <c r="Z1230" t="str">
        <f t="shared" si="391"/>
        <v>CRAIN</v>
      </c>
      <c r="AA1230" t="str">
        <f t="shared" si="392"/>
        <v>SILVER SPRINGS #4 LOT 247 SEC 29 21N 12W</v>
      </c>
      <c r="AB1230">
        <f t="shared" si="393"/>
        <v>10</v>
      </c>
      <c r="AC1230" t="str">
        <f t="shared" si="394"/>
        <v>MOHAVE</v>
      </c>
      <c r="AI1230">
        <f t="shared" si="381"/>
        <v>10</v>
      </c>
      <c r="AO1230" t="s">
        <v>10753</v>
      </c>
      <c r="AP1230" t="s">
        <v>2162</v>
      </c>
      <c r="AQ1230" t="s">
        <v>2162</v>
      </c>
      <c r="AR1230" t="s">
        <v>10754</v>
      </c>
      <c r="AS1230" t="s">
        <v>240</v>
      </c>
      <c r="AT1230">
        <v>3</v>
      </c>
      <c r="BC1230" t="s">
        <v>10755</v>
      </c>
      <c r="BD1230" t="s">
        <v>10753</v>
      </c>
      <c r="BH1230" t="s">
        <v>242</v>
      </c>
      <c r="BS1230" t="s">
        <v>243</v>
      </c>
      <c r="BV1230" t="s">
        <v>244</v>
      </c>
      <c r="BY1230" t="s">
        <v>245</v>
      </c>
      <c r="CA1230">
        <v>8</v>
      </c>
      <c r="CC1230" t="s">
        <v>6020</v>
      </c>
      <c r="CD1230" t="s">
        <v>10756</v>
      </c>
      <c r="CE1230" t="s">
        <v>302</v>
      </c>
      <c r="CG1230" t="s">
        <v>8306</v>
      </c>
      <c r="CH1230" t="s">
        <v>10757</v>
      </c>
      <c r="CI1230" t="s">
        <v>461</v>
      </c>
      <c r="CJ1230" t="str">
        <f>"98335-5926"</f>
        <v>98335-5926</v>
      </c>
      <c r="CK1230" t="s">
        <v>1648</v>
      </c>
      <c r="CL1230" t="s">
        <v>10758</v>
      </c>
      <c r="CM1230" t="s">
        <v>10759</v>
      </c>
      <c r="CN1230" t="s">
        <v>254</v>
      </c>
      <c r="CO1230" t="s">
        <v>10760</v>
      </c>
      <c r="CP1230" t="str">
        <f>"353-14-032"</f>
        <v>353-14-032</v>
      </c>
      <c r="CQ1230" t="str">
        <f>"35314032"</f>
        <v>35314032</v>
      </c>
      <c r="CR1230" t="str">
        <f>"R35314032"</f>
        <v>R35314032</v>
      </c>
      <c r="CS1230">
        <v>4015</v>
      </c>
      <c r="CW1230" t="s">
        <v>256</v>
      </c>
      <c r="CX1230" t="s">
        <v>257</v>
      </c>
      <c r="CY1230" t="s">
        <v>258</v>
      </c>
      <c r="CZ1230">
        <v>29</v>
      </c>
      <c r="DB1230">
        <v>35.180468609823599</v>
      </c>
      <c r="DC1230">
        <v>-113.57831308362201</v>
      </c>
      <c r="DD1230" t="s">
        <v>259</v>
      </c>
      <c r="DO1230" t="str">
        <f>"247"</f>
        <v>247</v>
      </c>
      <c r="DQ1230">
        <v>0</v>
      </c>
      <c r="DR1230">
        <v>0</v>
      </c>
      <c r="DS1230">
        <v>0</v>
      </c>
      <c r="DT1230">
        <v>0</v>
      </c>
      <c r="DW1230">
        <v>0</v>
      </c>
      <c r="DX1230">
        <v>0</v>
      </c>
      <c r="DZ1230">
        <v>0</v>
      </c>
      <c r="EA1230">
        <v>0</v>
      </c>
      <c r="EB1230">
        <v>0</v>
      </c>
      <c r="EC1230">
        <v>0</v>
      </c>
      <c r="ED1230">
        <v>0</v>
      </c>
      <c r="EE1230">
        <v>0</v>
      </c>
      <c r="EF1230">
        <v>0</v>
      </c>
      <c r="EG1230">
        <v>0</v>
      </c>
      <c r="EH1230">
        <v>0</v>
      </c>
      <c r="EI1230">
        <v>0</v>
      </c>
      <c r="EL1230">
        <v>0</v>
      </c>
      <c r="EN1230">
        <v>0</v>
      </c>
      <c r="EP1230">
        <v>0</v>
      </c>
      <c r="ER1230">
        <v>0</v>
      </c>
      <c r="ET1230">
        <v>0</v>
      </c>
      <c r="EY1230">
        <v>0</v>
      </c>
      <c r="FA1230">
        <v>0</v>
      </c>
      <c r="FL1230">
        <v>0</v>
      </c>
      <c r="FQ1230" t="s">
        <v>261</v>
      </c>
      <c r="FR1230" t="s">
        <v>262</v>
      </c>
      <c r="FS1230" t="s">
        <v>263</v>
      </c>
      <c r="FU1230">
        <v>435600</v>
      </c>
      <c r="FV1230">
        <v>10</v>
      </c>
      <c r="FW1230">
        <v>0</v>
      </c>
      <c r="FX1230">
        <v>0</v>
      </c>
      <c r="FY1230">
        <v>0</v>
      </c>
      <c r="FZ1230">
        <v>0</v>
      </c>
      <c r="GI1230" t="s">
        <v>264</v>
      </c>
      <c r="GJ1230" t="s">
        <v>265</v>
      </c>
      <c r="GK1230" t="s">
        <v>266</v>
      </c>
      <c r="GL1230" s="1">
        <v>40135</v>
      </c>
      <c r="GM1230" t="s">
        <v>267</v>
      </c>
      <c r="GN1230" t="str">
        <f t="shared" si="378"/>
        <v>FALSE</v>
      </c>
      <c r="GO1230">
        <v>2022</v>
      </c>
      <c r="GP1230">
        <v>2020</v>
      </c>
      <c r="GQ1230">
        <v>300</v>
      </c>
      <c r="GR1230" t="s">
        <v>246</v>
      </c>
      <c r="GS1230" t="s">
        <v>246</v>
      </c>
      <c r="GT1230" t="s">
        <v>246</v>
      </c>
      <c r="GU1230" t="s">
        <v>246</v>
      </c>
      <c r="GV1230" t="s">
        <v>246</v>
      </c>
      <c r="GW1230" t="s">
        <v>246</v>
      </c>
      <c r="GX1230" t="s">
        <v>246</v>
      </c>
      <c r="GY1230" t="s">
        <v>246</v>
      </c>
      <c r="GZ1230" t="s">
        <v>246</v>
      </c>
      <c r="HA1230" t="s">
        <v>246</v>
      </c>
      <c r="HB1230" t="s">
        <v>246</v>
      </c>
      <c r="HC1230" t="s">
        <v>246</v>
      </c>
      <c r="HD1230" t="s">
        <v>246</v>
      </c>
      <c r="HE1230" s="2">
        <v>851</v>
      </c>
      <c r="HF1230" s="2">
        <v>0</v>
      </c>
      <c r="HG1230" s="2">
        <v>0</v>
      </c>
      <c r="HH1230">
        <v>0</v>
      </c>
      <c r="HI1230" s="2">
        <v>5672</v>
      </c>
      <c r="HJ1230" s="2">
        <v>5672</v>
      </c>
      <c r="HK1230" s="2">
        <v>0</v>
      </c>
      <c r="HL1230">
        <v>0</v>
      </c>
      <c r="HM1230" s="2">
        <v>0</v>
      </c>
      <c r="HN1230" s="2">
        <v>0</v>
      </c>
      <c r="HO1230" s="2">
        <v>0</v>
      </c>
      <c r="HP1230">
        <v>0</v>
      </c>
      <c r="HQ1230" s="2">
        <v>45.02</v>
      </c>
      <c r="HS1230" s="2">
        <v>5672</v>
      </c>
      <c r="HV1230" t="s">
        <v>268</v>
      </c>
      <c r="HY1230" t="s">
        <v>269</v>
      </c>
      <c r="IF1230" t="str">
        <f>""</f>
        <v/>
      </c>
      <c r="IG1230" t="str">
        <f>""</f>
        <v/>
      </c>
      <c r="IH1230" t="str">
        <f>""</f>
        <v/>
      </c>
      <c r="IJ1230" s="1">
        <v>38839</v>
      </c>
      <c r="IK1230" s="2">
        <v>56000</v>
      </c>
      <c r="IL1230" t="s">
        <v>566</v>
      </c>
      <c r="IM1230" t="s">
        <v>567</v>
      </c>
      <c r="IN1230" t="s">
        <v>10761</v>
      </c>
      <c r="IT1230" t="str">
        <f>"                    "</f>
        <v xml:space="preserve">                    </v>
      </c>
      <c r="IY1230" t="str">
        <f>"                    "</f>
        <v xml:space="preserve">                    </v>
      </c>
      <c r="JA1230" t="s">
        <v>642</v>
      </c>
      <c r="JB1230" t="s">
        <v>271</v>
      </c>
      <c r="JD1230" t="str">
        <f>"6242.305"</f>
        <v>6242.305</v>
      </c>
      <c r="JE1230" t="str">
        <f>""</f>
        <v/>
      </c>
      <c r="JF1230" s="1">
        <v>38420</v>
      </c>
      <c r="JG1230" s="1">
        <v>38427</v>
      </c>
      <c r="JH1230" s="2">
        <v>14200</v>
      </c>
      <c r="JI1230" t="s">
        <v>362</v>
      </c>
      <c r="JK1230" s="2">
        <v>0</v>
      </c>
      <c r="JO1230" t="str">
        <f>"5488.559"</f>
        <v>5488.559</v>
      </c>
      <c r="JP1230" t="str">
        <f>""</f>
        <v/>
      </c>
      <c r="JQ1230" t="str">
        <f>HYPERLINK("https://web.datatree.com/?/property?propertyId=4504092")</f>
        <v>https://web.datatree.com/?/property?propertyId=4504092</v>
      </c>
    </row>
    <row r="1231" spans="1:277" x14ac:dyDescent="0.25">
      <c r="A1231">
        <v>1229</v>
      </c>
      <c r="B1231" s="15" t="s">
        <v>18833</v>
      </c>
      <c r="C1231" s="15" t="s">
        <v>18832</v>
      </c>
      <c r="D1231" s="15" t="s">
        <v>18834</v>
      </c>
      <c r="E1231" s="15" t="s">
        <v>18835</v>
      </c>
      <c r="F1231" s="15" t="s">
        <v>18836</v>
      </c>
      <c r="G1231" s="15" t="s">
        <v>243</v>
      </c>
      <c r="H1231" s="15">
        <v>85555</v>
      </c>
      <c r="I1231" s="15" t="s">
        <v>18837</v>
      </c>
      <c r="J1231" s="23" t="s">
        <v>18838</v>
      </c>
      <c r="K1231" s="15" t="s">
        <v>18839</v>
      </c>
      <c r="L1231" s="16" t="s">
        <v>18840</v>
      </c>
      <c r="M1231" s="17" t="str">
        <f t="shared" si="379"/>
        <v>6/31/2022</v>
      </c>
      <c r="N1231" s="15">
        <v>10423</v>
      </c>
      <c r="O1231" s="18">
        <f t="shared" si="382"/>
        <v>0</v>
      </c>
      <c r="P1231" s="19" t="str">
        <f t="shared" si="383"/>
        <v>$0.00</v>
      </c>
      <c r="Q1231" s="16">
        <v>44834</v>
      </c>
      <c r="R1231" s="19" t="str">
        <f t="shared" si="380"/>
        <v>09/30/22</v>
      </c>
      <c r="S1231" t="str">
        <f t="shared" si="384"/>
        <v>MOHAVE</v>
      </c>
      <c r="T1231" s="6" t="str">
        <f t="shared" si="385"/>
        <v>402-43-074</v>
      </c>
      <c r="U1231" t="str">
        <f t="shared" si="386"/>
        <v xml:space="preserve">212 W IRONWOOD DR D173 </v>
      </c>
      <c r="V1231" t="str">
        <f t="shared" si="387"/>
        <v>COEUR D ALENE</v>
      </c>
      <c r="W1231" t="str">
        <f t="shared" si="388"/>
        <v>ID</v>
      </c>
      <c r="X1231" t="str">
        <f t="shared" si="389"/>
        <v>83814-1403</v>
      </c>
      <c r="Y1231">
        <f t="shared" si="390"/>
        <v>0</v>
      </c>
      <c r="Z1231" t="str">
        <f t="shared" si="391"/>
        <v>FROSTY LLC ANTELOPE SERIES</v>
      </c>
      <c r="AA1231" t="str">
        <f t="shared" si="392"/>
        <v>NE4 SE4 SE4 CONT 10 ACRES</v>
      </c>
      <c r="AB1231">
        <f t="shared" si="393"/>
        <v>10</v>
      </c>
      <c r="AC1231" t="str">
        <f t="shared" si="394"/>
        <v>MOHAVE</v>
      </c>
      <c r="AI1231">
        <f t="shared" si="381"/>
        <v>10</v>
      </c>
      <c r="AO1231" t="s">
        <v>1793</v>
      </c>
      <c r="AR1231" t="s">
        <v>1793</v>
      </c>
      <c r="AS1231" t="s">
        <v>273</v>
      </c>
      <c r="AT1231">
        <v>12</v>
      </c>
      <c r="BC1231" t="s">
        <v>1793</v>
      </c>
      <c r="BD1231" t="s">
        <v>1793</v>
      </c>
      <c r="BF1231" t="s">
        <v>274</v>
      </c>
      <c r="BH1231" t="s">
        <v>242</v>
      </c>
      <c r="BS1231" t="s">
        <v>243</v>
      </c>
      <c r="BV1231" t="s">
        <v>244</v>
      </c>
      <c r="BY1231" t="s">
        <v>245</v>
      </c>
      <c r="BZ1231" t="s">
        <v>589</v>
      </c>
      <c r="CA1231">
        <v>212</v>
      </c>
      <c r="CD1231" t="s">
        <v>645</v>
      </c>
      <c r="CE1231" t="s">
        <v>302</v>
      </c>
      <c r="CF1231" t="s">
        <v>1794</v>
      </c>
      <c r="CG1231" t="s">
        <v>1795</v>
      </c>
      <c r="CH1231" t="s">
        <v>1796</v>
      </c>
      <c r="CI1231" t="s">
        <v>1797</v>
      </c>
      <c r="CJ1231" t="str">
        <f>"83814-1403"</f>
        <v>83814-1403</v>
      </c>
      <c r="CK1231" t="s">
        <v>251</v>
      </c>
      <c r="CL1231" t="s">
        <v>1798</v>
      </c>
      <c r="CM1231" t="s">
        <v>1799</v>
      </c>
      <c r="CN1231" t="s">
        <v>254</v>
      </c>
      <c r="CO1231" t="s">
        <v>5117</v>
      </c>
      <c r="CP1231" t="str">
        <f>"402-43-074"</f>
        <v>402-43-074</v>
      </c>
      <c r="CQ1231" t="str">
        <f>"40243074"</f>
        <v>40243074</v>
      </c>
      <c r="CR1231" t="str">
        <f>"R40243074"</f>
        <v>R40243074</v>
      </c>
      <c r="CS1231">
        <v>4015</v>
      </c>
      <c r="CX1231" t="s">
        <v>1008</v>
      </c>
      <c r="CY1231" t="s">
        <v>351</v>
      </c>
      <c r="CZ1231">
        <v>36</v>
      </c>
      <c r="DB1231">
        <v>36.818828073427298</v>
      </c>
      <c r="DC1231">
        <v>-113.965639353637</v>
      </c>
      <c r="DK1231" t="s">
        <v>1009</v>
      </c>
      <c r="DL1231" t="s">
        <v>1009</v>
      </c>
      <c r="DO1231" t="str">
        <f>""</f>
        <v/>
      </c>
      <c r="DQ1231">
        <v>0</v>
      </c>
      <c r="DR1231">
        <v>0</v>
      </c>
      <c r="DS1231">
        <v>0</v>
      </c>
      <c r="DT1231">
        <v>0</v>
      </c>
      <c r="DW1231">
        <v>0</v>
      </c>
      <c r="DX1231">
        <v>0</v>
      </c>
      <c r="DZ1231">
        <v>0</v>
      </c>
      <c r="EA1231">
        <v>0</v>
      </c>
      <c r="EB1231">
        <v>0</v>
      </c>
      <c r="EC1231">
        <v>0</v>
      </c>
      <c r="ED1231">
        <v>0</v>
      </c>
      <c r="EE1231">
        <v>0</v>
      </c>
      <c r="EF1231">
        <v>0</v>
      </c>
      <c r="EG1231">
        <v>0</v>
      </c>
      <c r="EH1231">
        <v>0</v>
      </c>
      <c r="EI1231">
        <v>0</v>
      </c>
      <c r="EL1231">
        <v>0</v>
      </c>
      <c r="EN1231">
        <v>0</v>
      </c>
      <c r="EP1231">
        <v>0</v>
      </c>
      <c r="ER1231">
        <v>0</v>
      </c>
      <c r="ET1231">
        <v>0</v>
      </c>
      <c r="EY1231">
        <v>0</v>
      </c>
      <c r="FA1231">
        <v>0</v>
      </c>
      <c r="FL1231">
        <v>0</v>
      </c>
      <c r="FQ1231" t="s">
        <v>261</v>
      </c>
      <c r="FR1231" t="s">
        <v>354</v>
      </c>
      <c r="FS1231" t="s">
        <v>355</v>
      </c>
      <c r="FU1231">
        <v>435600</v>
      </c>
      <c r="FV1231">
        <v>10</v>
      </c>
      <c r="FW1231">
        <v>0</v>
      </c>
      <c r="FX1231">
        <v>0</v>
      </c>
      <c r="FY1231">
        <v>0</v>
      </c>
      <c r="FZ1231">
        <v>0</v>
      </c>
      <c r="GI1231" t="s">
        <v>264</v>
      </c>
      <c r="GJ1231" t="s">
        <v>5078</v>
      </c>
      <c r="GK1231" t="s">
        <v>5079</v>
      </c>
      <c r="GL1231" s="1">
        <v>40135</v>
      </c>
      <c r="GM1231" t="s">
        <v>267</v>
      </c>
      <c r="GN1231" t="str">
        <f t="shared" si="378"/>
        <v>FALSE</v>
      </c>
      <c r="GO1231">
        <v>2022</v>
      </c>
      <c r="GP1231">
        <v>2020</v>
      </c>
      <c r="GQ1231">
        <v>902</v>
      </c>
      <c r="GR1231" t="s">
        <v>246</v>
      </c>
      <c r="GS1231" t="s">
        <v>246</v>
      </c>
      <c r="GT1231" t="s">
        <v>246</v>
      </c>
      <c r="GU1231" t="s">
        <v>246</v>
      </c>
      <c r="GV1231" t="s">
        <v>246</v>
      </c>
      <c r="GW1231" t="s">
        <v>246</v>
      </c>
      <c r="GX1231" t="s">
        <v>246</v>
      </c>
      <c r="GY1231" t="s">
        <v>246</v>
      </c>
      <c r="GZ1231" t="s">
        <v>246</v>
      </c>
      <c r="HA1231" t="s">
        <v>246</v>
      </c>
      <c r="HB1231" t="s">
        <v>246</v>
      </c>
      <c r="HC1231" t="s">
        <v>246</v>
      </c>
      <c r="HD1231" t="s">
        <v>246</v>
      </c>
      <c r="HE1231" s="2">
        <v>4428</v>
      </c>
      <c r="HF1231" s="2">
        <v>0</v>
      </c>
      <c r="HG1231" s="2">
        <v>0</v>
      </c>
      <c r="HH1231">
        <v>0</v>
      </c>
      <c r="HI1231" s="2">
        <v>29520</v>
      </c>
      <c r="HJ1231" s="2">
        <v>29520</v>
      </c>
      <c r="HK1231" s="2">
        <v>0</v>
      </c>
      <c r="HL1231">
        <v>0</v>
      </c>
      <c r="HM1231" s="2">
        <v>0</v>
      </c>
      <c r="HN1231" s="2">
        <v>0</v>
      </c>
      <c r="HO1231" s="2">
        <v>0</v>
      </c>
      <c r="HP1231">
        <v>0</v>
      </c>
      <c r="HQ1231" s="2">
        <v>325.14</v>
      </c>
      <c r="HS1231" s="2">
        <v>29520</v>
      </c>
      <c r="HV1231" t="s">
        <v>776</v>
      </c>
      <c r="HY1231" t="s">
        <v>777</v>
      </c>
      <c r="HZ1231" t="s">
        <v>778</v>
      </c>
      <c r="IA1231" t="s">
        <v>778</v>
      </c>
      <c r="IB1231" s="1">
        <v>40934</v>
      </c>
      <c r="IC1231" s="1">
        <v>40935</v>
      </c>
      <c r="ID1231" s="2">
        <v>0</v>
      </c>
      <c r="IE1231" t="s">
        <v>567</v>
      </c>
      <c r="IF1231" t="str">
        <f>"                    "</f>
        <v xml:space="preserve">                    </v>
      </c>
      <c r="IG1231" t="str">
        <f>"2012.4038"</f>
        <v>2012.4038</v>
      </c>
      <c r="IH1231" t="str">
        <f>""</f>
        <v/>
      </c>
      <c r="II1231" s="1">
        <v>36872</v>
      </c>
      <c r="IJ1231" s="1">
        <v>36879</v>
      </c>
      <c r="IK1231" s="2">
        <v>15000</v>
      </c>
      <c r="IN1231" t="s">
        <v>10762</v>
      </c>
      <c r="IT1231" t="str">
        <f>"                    "</f>
        <v xml:space="preserve">                    </v>
      </c>
      <c r="IY1231" t="str">
        <f>"                    "</f>
        <v xml:space="preserve">                    </v>
      </c>
      <c r="JA1231" t="s">
        <v>642</v>
      </c>
      <c r="JB1231" t="s">
        <v>271</v>
      </c>
      <c r="JD1231" t="str">
        <f>"3641.764"</f>
        <v>3641.764</v>
      </c>
      <c r="JE1231" t="str">
        <f>""</f>
        <v/>
      </c>
      <c r="JO1231" t="str">
        <f>""</f>
        <v/>
      </c>
      <c r="JP1231" t="str">
        <f>""</f>
        <v/>
      </c>
      <c r="JQ1231" t="str">
        <f>HYPERLINK("https://web.datatree.com/?/property?propertyId=4529841")</f>
        <v>https://web.datatree.com/?/property?propertyId=4529841</v>
      </c>
    </row>
    <row r="1232" spans="1:277" x14ac:dyDescent="0.25">
      <c r="A1232">
        <v>1230</v>
      </c>
      <c r="B1232" s="15" t="s">
        <v>18833</v>
      </c>
      <c r="C1232" s="15" t="s">
        <v>18832</v>
      </c>
      <c r="D1232" s="15" t="s">
        <v>18834</v>
      </c>
      <c r="E1232" s="15" t="s">
        <v>18835</v>
      </c>
      <c r="F1232" s="15" t="s">
        <v>18836</v>
      </c>
      <c r="G1232" s="15" t="s">
        <v>243</v>
      </c>
      <c r="H1232" s="15">
        <v>85555</v>
      </c>
      <c r="I1232" s="15" t="s">
        <v>18837</v>
      </c>
      <c r="J1232" s="23" t="s">
        <v>18838</v>
      </c>
      <c r="K1232" s="15" t="s">
        <v>18839</v>
      </c>
      <c r="L1232" s="16" t="s">
        <v>18840</v>
      </c>
      <c r="M1232" s="17" t="str">
        <f t="shared" si="379"/>
        <v>6/31/2022</v>
      </c>
      <c r="N1232" s="15">
        <v>10424</v>
      </c>
      <c r="O1232" s="18">
        <f t="shared" si="382"/>
        <v>0</v>
      </c>
      <c r="P1232" s="19" t="str">
        <f t="shared" si="383"/>
        <v>$0.00</v>
      </c>
      <c r="Q1232" s="16">
        <v>44834</v>
      </c>
      <c r="R1232" s="19" t="str">
        <f t="shared" si="380"/>
        <v>09/30/22</v>
      </c>
      <c r="S1232" t="str">
        <f t="shared" si="384"/>
        <v>MOHAVE</v>
      </c>
      <c r="T1232" s="6" t="str">
        <f t="shared" si="385"/>
        <v>326-05-007</v>
      </c>
      <c r="U1232" t="str">
        <f t="shared" si="386"/>
        <v xml:space="preserve">8732 WAKEFIELD RUN </v>
      </c>
      <c r="V1232" t="str">
        <f t="shared" si="387"/>
        <v>NORTH RIDGEVILLE</v>
      </c>
      <c r="W1232" t="str">
        <f t="shared" si="388"/>
        <v>OH</v>
      </c>
      <c r="X1232" t="str">
        <f t="shared" si="389"/>
        <v>44039-9730</v>
      </c>
      <c r="Y1232" t="str">
        <f t="shared" si="390"/>
        <v>THOMAS</v>
      </c>
      <c r="Z1232" t="str">
        <f t="shared" si="391"/>
        <v>ALSPACH</v>
      </c>
      <c r="AA1232" t="str">
        <f t="shared" si="392"/>
        <v>GATEWAY ACRES TRACT 10 LOTS 5 &amp; 12</v>
      </c>
      <c r="AB1232">
        <f t="shared" si="393"/>
        <v>10</v>
      </c>
      <c r="AC1232" t="str">
        <f t="shared" si="394"/>
        <v>MOHAVE</v>
      </c>
      <c r="AI1232">
        <f t="shared" si="381"/>
        <v>10</v>
      </c>
      <c r="AO1232" t="s">
        <v>10763</v>
      </c>
      <c r="AP1232" t="s">
        <v>10764</v>
      </c>
      <c r="AQ1232" t="s">
        <v>968</v>
      </c>
      <c r="AR1232" t="s">
        <v>10765</v>
      </c>
      <c r="AS1232" t="s">
        <v>240</v>
      </c>
      <c r="AT1232">
        <v>1</v>
      </c>
      <c r="AU1232" t="s">
        <v>10766</v>
      </c>
      <c r="AV1232" t="s">
        <v>10767</v>
      </c>
      <c r="AW1232" t="s">
        <v>5154</v>
      </c>
      <c r="AX1232" t="s">
        <v>10765</v>
      </c>
      <c r="AY1232" t="s">
        <v>240</v>
      </c>
      <c r="AZ1232">
        <v>1</v>
      </c>
      <c r="BC1232" t="s">
        <v>10768</v>
      </c>
      <c r="BD1232" t="s">
        <v>10769</v>
      </c>
      <c r="BF1232" t="s">
        <v>860</v>
      </c>
      <c r="BH1232" t="s">
        <v>242</v>
      </c>
      <c r="BS1232" t="s">
        <v>243</v>
      </c>
      <c r="BV1232" t="s">
        <v>244</v>
      </c>
      <c r="BY1232" t="s">
        <v>245</v>
      </c>
      <c r="CA1232">
        <v>8732</v>
      </c>
      <c r="CD1232" t="s">
        <v>6713</v>
      </c>
      <c r="CE1232" t="s">
        <v>10770</v>
      </c>
      <c r="CG1232" t="s">
        <v>10771</v>
      </c>
      <c r="CH1232" t="s">
        <v>10771</v>
      </c>
      <c r="CI1232" t="s">
        <v>1029</v>
      </c>
      <c r="CJ1232" t="str">
        <f>"44039-9730"</f>
        <v>44039-9730</v>
      </c>
      <c r="CK1232" t="s">
        <v>4910</v>
      </c>
      <c r="CL1232" t="s">
        <v>10772</v>
      </c>
      <c r="CM1232" t="s">
        <v>10773</v>
      </c>
      <c r="CN1232" t="s">
        <v>254</v>
      </c>
      <c r="CO1232" t="s">
        <v>10774</v>
      </c>
      <c r="CP1232" t="str">
        <f>"326-05-007"</f>
        <v>326-05-007</v>
      </c>
      <c r="CQ1232" t="str">
        <f>"32605007"</f>
        <v>32605007</v>
      </c>
      <c r="CR1232" t="str">
        <f>"R32605007"</f>
        <v>R32605007</v>
      </c>
      <c r="CS1232">
        <v>4015</v>
      </c>
      <c r="CX1232" t="s">
        <v>309</v>
      </c>
      <c r="CY1232" t="s">
        <v>499</v>
      </c>
      <c r="CZ1232">
        <v>21</v>
      </c>
      <c r="DB1232">
        <v>35.545367056821298</v>
      </c>
      <c r="DC1232">
        <v>-114.319354287488</v>
      </c>
      <c r="DD1232" t="s">
        <v>596</v>
      </c>
      <c r="DE1232">
        <v>10</v>
      </c>
      <c r="DK1232" t="s">
        <v>7180</v>
      </c>
      <c r="DL1232" t="s">
        <v>7180</v>
      </c>
      <c r="DO1232" t="str">
        <f>"5|12"</f>
        <v>5|12</v>
      </c>
      <c r="DQ1232">
        <v>0</v>
      </c>
      <c r="DR1232">
        <v>0</v>
      </c>
      <c r="DS1232">
        <v>0</v>
      </c>
      <c r="DT1232">
        <v>0</v>
      </c>
      <c r="DW1232">
        <v>0</v>
      </c>
      <c r="DX1232">
        <v>0</v>
      </c>
      <c r="DZ1232">
        <v>0</v>
      </c>
      <c r="EA1232">
        <v>0</v>
      </c>
      <c r="EB1232">
        <v>0</v>
      </c>
      <c r="EC1232">
        <v>0</v>
      </c>
      <c r="ED1232">
        <v>0</v>
      </c>
      <c r="EE1232">
        <v>0</v>
      </c>
      <c r="EF1232">
        <v>0</v>
      </c>
      <c r="EG1232">
        <v>0</v>
      </c>
      <c r="EH1232">
        <v>0</v>
      </c>
      <c r="EI1232">
        <v>0</v>
      </c>
      <c r="EL1232">
        <v>0</v>
      </c>
      <c r="EN1232">
        <v>0</v>
      </c>
      <c r="EP1232">
        <v>0</v>
      </c>
      <c r="ER1232">
        <v>0</v>
      </c>
      <c r="ET1232">
        <v>0</v>
      </c>
      <c r="EY1232">
        <v>0</v>
      </c>
      <c r="FA1232">
        <v>0</v>
      </c>
      <c r="FL1232">
        <v>0</v>
      </c>
      <c r="FQ1232" t="s">
        <v>261</v>
      </c>
      <c r="FR1232" t="s">
        <v>262</v>
      </c>
      <c r="FS1232" t="s">
        <v>263</v>
      </c>
      <c r="FU1232">
        <v>435600</v>
      </c>
      <c r="FV1232">
        <v>10</v>
      </c>
      <c r="FW1232">
        <v>0</v>
      </c>
      <c r="FX1232">
        <v>0</v>
      </c>
      <c r="FY1232">
        <v>0</v>
      </c>
      <c r="FZ1232">
        <v>0</v>
      </c>
      <c r="GI1232" t="s">
        <v>407</v>
      </c>
      <c r="GJ1232" t="s">
        <v>313</v>
      </c>
      <c r="GK1232" t="s">
        <v>314</v>
      </c>
      <c r="GL1232" s="1">
        <v>40135</v>
      </c>
      <c r="GM1232" t="s">
        <v>267</v>
      </c>
      <c r="GN1232" t="str">
        <f>"TRUE"</f>
        <v>TRUE</v>
      </c>
      <c r="GO1232">
        <v>2022</v>
      </c>
      <c r="GP1232">
        <v>2020</v>
      </c>
      <c r="GQ1232">
        <v>1110</v>
      </c>
      <c r="GR1232" t="s">
        <v>246</v>
      </c>
      <c r="GS1232" t="s">
        <v>246</v>
      </c>
      <c r="GT1232" t="s">
        <v>246</v>
      </c>
      <c r="GU1232" t="s">
        <v>246</v>
      </c>
      <c r="GV1232" t="s">
        <v>246</v>
      </c>
      <c r="GW1232" t="s">
        <v>246</v>
      </c>
      <c r="GX1232" t="s">
        <v>246</v>
      </c>
      <c r="GY1232" t="s">
        <v>246</v>
      </c>
      <c r="GZ1232" t="s">
        <v>246</v>
      </c>
      <c r="HA1232" t="s">
        <v>246</v>
      </c>
      <c r="HB1232" t="s">
        <v>246</v>
      </c>
      <c r="HC1232" t="s">
        <v>246</v>
      </c>
      <c r="HD1232" t="s">
        <v>246</v>
      </c>
      <c r="HE1232" s="2">
        <v>3197</v>
      </c>
      <c r="HF1232" s="2">
        <v>0</v>
      </c>
      <c r="HG1232" s="2">
        <v>0</v>
      </c>
      <c r="HH1232">
        <v>0</v>
      </c>
      <c r="HI1232" s="2">
        <v>21314</v>
      </c>
      <c r="HJ1232" s="2">
        <v>21314</v>
      </c>
      <c r="HK1232" s="2">
        <v>0</v>
      </c>
      <c r="HL1232">
        <v>0</v>
      </c>
      <c r="HM1232" s="2">
        <v>0</v>
      </c>
      <c r="HN1232" s="2">
        <v>0</v>
      </c>
      <c r="HO1232" s="2">
        <v>0</v>
      </c>
      <c r="HP1232">
        <v>0</v>
      </c>
      <c r="HQ1232" s="2">
        <v>168.72</v>
      </c>
      <c r="HS1232" s="2">
        <v>21314</v>
      </c>
      <c r="HV1232" t="s">
        <v>315</v>
      </c>
      <c r="HY1232" t="s">
        <v>316</v>
      </c>
      <c r="HZ1232" t="s">
        <v>317</v>
      </c>
      <c r="IA1232" t="s">
        <v>318</v>
      </c>
      <c r="IF1232" t="str">
        <f>""</f>
        <v/>
      </c>
      <c r="IG1232" t="str">
        <f>""</f>
        <v/>
      </c>
      <c r="IH1232" t="str">
        <f>""</f>
        <v/>
      </c>
      <c r="IJ1232" s="1">
        <v>38883</v>
      </c>
      <c r="IK1232" s="2">
        <v>105000</v>
      </c>
      <c r="IL1232" t="s">
        <v>566</v>
      </c>
      <c r="IM1232" t="s">
        <v>362</v>
      </c>
      <c r="IN1232" t="s">
        <v>10775</v>
      </c>
      <c r="IT1232" t="str">
        <f>"                    "</f>
        <v xml:space="preserve">                    </v>
      </c>
      <c r="IY1232" t="str">
        <f>"                    "</f>
        <v xml:space="preserve">                    </v>
      </c>
      <c r="JA1232" t="s">
        <v>572</v>
      </c>
      <c r="JB1232" t="s">
        <v>271</v>
      </c>
      <c r="JD1232" t="str">
        <f>"6315.648"</f>
        <v>6315.648</v>
      </c>
      <c r="JE1232" t="str">
        <f>""</f>
        <v/>
      </c>
      <c r="JO1232" t="str">
        <f>""</f>
        <v/>
      </c>
      <c r="JP1232" t="str">
        <f>""</f>
        <v/>
      </c>
      <c r="JQ1232" t="str">
        <f>HYPERLINK("https://web.datatree.com/?/property?propertyId=4554012")</f>
        <v>https://web.datatree.com/?/property?propertyId=4554012</v>
      </c>
    </row>
    <row r="1233" spans="1:277" x14ac:dyDescent="0.25">
      <c r="A1233">
        <v>1231</v>
      </c>
      <c r="B1233" s="15" t="s">
        <v>18833</v>
      </c>
      <c r="C1233" s="15" t="s">
        <v>18832</v>
      </c>
      <c r="D1233" s="15" t="s">
        <v>18834</v>
      </c>
      <c r="E1233" s="15" t="s">
        <v>18835</v>
      </c>
      <c r="F1233" s="15" t="s">
        <v>18836</v>
      </c>
      <c r="G1233" s="15" t="s">
        <v>243</v>
      </c>
      <c r="H1233" s="15">
        <v>85555</v>
      </c>
      <c r="I1233" s="15" t="s">
        <v>18837</v>
      </c>
      <c r="J1233" s="23" t="s">
        <v>18838</v>
      </c>
      <c r="K1233" s="15" t="s">
        <v>18839</v>
      </c>
      <c r="L1233" s="16" t="s">
        <v>18840</v>
      </c>
      <c r="M1233" s="17" t="str">
        <f t="shared" si="379"/>
        <v>6/31/2022</v>
      </c>
      <c r="N1233" s="15">
        <v>10425</v>
      </c>
      <c r="O1233" s="18">
        <f t="shared" si="382"/>
        <v>0</v>
      </c>
      <c r="P1233" s="19" t="str">
        <f t="shared" si="383"/>
        <v>$0.00</v>
      </c>
      <c r="Q1233" s="16">
        <v>44834</v>
      </c>
      <c r="R1233" s="19" t="str">
        <f t="shared" si="380"/>
        <v>09/30/22</v>
      </c>
      <c r="S1233" t="str">
        <f t="shared" si="384"/>
        <v>MOHAVE</v>
      </c>
      <c r="T1233" s="6" t="str">
        <f t="shared" si="385"/>
        <v>210-03-052</v>
      </c>
      <c r="U1233" t="str">
        <f t="shared" si="386"/>
        <v xml:space="preserve">16077 MESA ST </v>
      </c>
      <c r="V1233" t="str">
        <f t="shared" si="387"/>
        <v>HESPERIA</v>
      </c>
      <c r="W1233" t="str">
        <f t="shared" si="388"/>
        <v>CA</v>
      </c>
      <c r="X1233" t="str">
        <f t="shared" si="389"/>
        <v>92345-2355</v>
      </c>
      <c r="Y1233" t="str">
        <f t="shared" si="390"/>
        <v>HECTOR</v>
      </c>
      <c r="Z1233" t="str">
        <f t="shared" si="391"/>
        <v>DOMINGUEZ</v>
      </c>
      <c r="AA1233" t="str">
        <f t="shared" si="392"/>
        <v>RIO VISTA UNIT 2 SUBDIVISION LOTS 67 &amp; 68</v>
      </c>
      <c r="AB1233">
        <f t="shared" si="393"/>
        <v>10</v>
      </c>
      <c r="AC1233" t="str">
        <f t="shared" si="394"/>
        <v>MOHAVE</v>
      </c>
      <c r="AI1233">
        <f t="shared" si="381"/>
        <v>10</v>
      </c>
      <c r="AO1233" t="s">
        <v>10776</v>
      </c>
      <c r="AP1233" t="s">
        <v>10777</v>
      </c>
      <c r="AQ1233" t="s">
        <v>10777</v>
      </c>
      <c r="AR1233" t="s">
        <v>10778</v>
      </c>
      <c r="AS1233" t="s">
        <v>240</v>
      </c>
      <c r="AT1233">
        <v>2</v>
      </c>
      <c r="AU1233" t="s">
        <v>10779</v>
      </c>
      <c r="AV1233" t="s">
        <v>3597</v>
      </c>
      <c r="AW1233" t="s">
        <v>3597</v>
      </c>
      <c r="AX1233" t="s">
        <v>10778</v>
      </c>
      <c r="AY1233" t="s">
        <v>240</v>
      </c>
      <c r="AZ1233">
        <v>2</v>
      </c>
      <c r="BC1233" t="s">
        <v>10780</v>
      </c>
      <c r="BD1233" t="s">
        <v>10781</v>
      </c>
      <c r="BF1233" t="s">
        <v>300</v>
      </c>
      <c r="BH1233" t="s">
        <v>242</v>
      </c>
      <c r="BS1233" t="s">
        <v>243</v>
      </c>
      <c r="BV1233" t="s">
        <v>244</v>
      </c>
      <c r="BY1233" t="s">
        <v>245</v>
      </c>
      <c r="CA1233">
        <v>16077</v>
      </c>
      <c r="CD1233" t="s">
        <v>989</v>
      </c>
      <c r="CE1233" t="s">
        <v>375</v>
      </c>
      <c r="CG1233" t="s">
        <v>5088</v>
      </c>
      <c r="CH1233" t="s">
        <v>5088</v>
      </c>
      <c r="CI1233" t="s">
        <v>328</v>
      </c>
      <c r="CJ1233" t="str">
        <f>"92345-2355"</f>
        <v>92345-2355</v>
      </c>
      <c r="CK1233" t="s">
        <v>647</v>
      </c>
      <c r="CL1233" t="s">
        <v>10782</v>
      </c>
      <c r="CM1233" t="s">
        <v>10783</v>
      </c>
      <c r="CN1233" t="s">
        <v>254</v>
      </c>
      <c r="CO1233" t="s">
        <v>10784</v>
      </c>
      <c r="CP1233" t="str">
        <f>"210-03-052"</f>
        <v>210-03-052</v>
      </c>
      <c r="CQ1233" t="str">
        <f>"21003052"</f>
        <v>21003052</v>
      </c>
      <c r="CR1233" t="str">
        <f>"R21003052"</f>
        <v>R21003052</v>
      </c>
      <c r="CS1233">
        <v>4015</v>
      </c>
      <c r="CW1233" t="s">
        <v>256</v>
      </c>
      <c r="CX1233" t="s">
        <v>281</v>
      </c>
      <c r="CY1233" t="s">
        <v>310</v>
      </c>
      <c r="CZ1233">
        <v>4</v>
      </c>
      <c r="DB1233">
        <v>34.755711672695099</v>
      </c>
      <c r="DC1233">
        <v>-114.36376070689801</v>
      </c>
      <c r="DD1233" t="s">
        <v>1682</v>
      </c>
      <c r="DK1233" t="s">
        <v>1683</v>
      </c>
      <c r="DL1233" t="s">
        <v>1683</v>
      </c>
      <c r="DO1233" t="str">
        <f>"67|68"</f>
        <v>67|68</v>
      </c>
      <c r="DQ1233">
        <v>0</v>
      </c>
      <c r="DR1233">
        <v>0</v>
      </c>
      <c r="DS1233">
        <v>0</v>
      </c>
      <c r="DT1233">
        <v>0</v>
      </c>
      <c r="DW1233">
        <v>0</v>
      </c>
      <c r="DX1233">
        <v>0</v>
      </c>
      <c r="DZ1233">
        <v>0</v>
      </c>
      <c r="EA1233">
        <v>0</v>
      </c>
      <c r="EB1233">
        <v>0</v>
      </c>
      <c r="EC1233">
        <v>0</v>
      </c>
      <c r="ED1233">
        <v>0</v>
      </c>
      <c r="EE1233">
        <v>0</v>
      </c>
      <c r="EF1233">
        <v>0</v>
      </c>
      <c r="EG1233">
        <v>0</v>
      </c>
      <c r="EH1233">
        <v>0</v>
      </c>
      <c r="EI1233">
        <v>0</v>
      </c>
      <c r="EL1233">
        <v>0</v>
      </c>
      <c r="EN1233">
        <v>0</v>
      </c>
      <c r="EP1233">
        <v>0</v>
      </c>
      <c r="ER1233">
        <v>0</v>
      </c>
      <c r="ET1233">
        <v>0</v>
      </c>
      <c r="EY1233">
        <v>0</v>
      </c>
      <c r="FA1233">
        <v>0</v>
      </c>
      <c r="FL1233">
        <v>0</v>
      </c>
      <c r="FQ1233" t="s">
        <v>336</v>
      </c>
      <c r="FR1233" t="s">
        <v>337</v>
      </c>
      <c r="FS1233" t="s">
        <v>338</v>
      </c>
      <c r="FU1233">
        <v>435600</v>
      </c>
      <c r="FV1233">
        <v>10</v>
      </c>
      <c r="FW1233">
        <v>0</v>
      </c>
      <c r="FX1233">
        <v>0</v>
      </c>
      <c r="FY1233">
        <v>0</v>
      </c>
      <c r="FZ1233">
        <v>0</v>
      </c>
      <c r="GI1233" t="s">
        <v>264</v>
      </c>
      <c r="GJ1233" t="s">
        <v>384</v>
      </c>
      <c r="GK1233" t="s">
        <v>385</v>
      </c>
      <c r="GL1233" s="1">
        <v>40135</v>
      </c>
      <c r="GM1233" t="s">
        <v>267</v>
      </c>
      <c r="GN1233" t="str">
        <f>"FALSE"</f>
        <v>FALSE</v>
      </c>
      <c r="GO1233">
        <v>2022</v>
      </c>
      <c r="GP1233">
        <v>2020</v>
      </c>
      <c r="GQ1233">
        <v>2500</v>
      </c>
      <c r="GR1233" t="s">
        <v>246</v>
      </c>
      <c r="GS1233" t="s">
        <v>246</v>
      </c>
      <c r="GT1233" t="s">
        <v>246</v>
      </c>
      <c r="GU1233" t="s">
        <v>246</v>
      </c>
      <c r="GV1233" t="s">
        <v>246</v>
      </c>
      <c r="GW1233" t="s">
        <v>246</v>
      </c>
      <c r="GX1233" t="s">
        <v>246</v>
      </c>
      <c r="GY1233" t="s">
        <v>246</v>
      </c>
      <c r="GZ1233" t="s">
        <v>246</v>
      </c>
      <c r="HA1233" t="s">
        <v>246</v>
      </c>
      <c r="HB1233" t="s">
        <v>246</v>
      </c>
      <c r="HC1233" t="s">
        <v>246</v>
      </c>
      <c r="HD1233" t="s">
        <v>246</v>
      </c>
      <c r="HE1233" s="2">
        <v>493</v>
      </c>
      <c r="HF1233" s="2">
        <v>0</v>
      </c>
      <c r="HG1233" s="2">
        <v>0</v>
      </c>
      <c r="HH1233">
        <v>0</v>
      </c>
      <c r="HI1233" s="2">
        <v>3288</v>
      </c>
      <c r="HJ1233" s="2">
        <v>3288</v>
      </c>
      <c r="HK1233" s="2">
        <v>0</v>
      </c>
      <c r="HL1233">
        <v>0</v>
      </c>
      <c r="HM1233" s="2">
        <v>0</v>
      </c>
      <c r="HN1233" s="2">
        <v>0</v>
      </c>
      <c r="HO1233" s="2">
        <v>0</v>
      </c>
      <c r="HP1233">
        <v>0</v>
      </c>
      <c r="HQ1233" s="2">
        <v>24.84</v>
      </c>
      <c r="HS1233" s="2">
        <v>3288</v>
      </c>
      <c r="HV1233" t="s">
        <v>1191</v>
      </c>
      <c r="HY1233" t="s">
        <v>1192</v>
      </c>
      <c r="HZ1233" t="s">
        <v>1193</v>
      </c>
      <c r="IA1233" t="s">
        <v>1194</v>
      </c>
      <c r="IF1233" t="str">
        <f>""</f>
        <v/>
      </c>
      <c r="IG1233" t="str">
        <f>""</f>
        <v/>
      </c>
      <c r="IH1233" t="str">
        <f>""</f>
        <v/>
      </c>
      <c r="IT1233" t="str">
        <f>""</f>
        <v/>
      </c>
      <c r="IY1233" t="str">
        <f>""</f>
        <v/>
      </c>
      <c r="JB1233" t="s">
        <v>271</v>
      </c>
      <c r="JD1233" t="str">
        <f>""</f>
        <v/>
      </c>
      <c r="JE1233" t="str">
        <f>""</f>
        <v/>
      </c>
      <c r="JO1233" t="str">
        <f>""</f>
        <v/>
      </c>
      <c r="JP1233" t="str">
        <f>""</f>
        <v/>
      </c>
      <c r="JQ1233" t="str">
        <f>HYPERLINK("https://web.datatree.com/?/property?propertyId=4558898")</f>
        <v>https://web.datatree.com/?/property?propertyId=4558898</v>
      </c>
    </row>
    <row r="1234" spans="1:277" x14ac:dyDescent="0.25">
      <c r="A1234">
        <v>1232</v>
      </c>
      <c r="B1234" s="15" t="s">
        <v>18833</v>
      </c>
      <c r="C1234" s="15" t="s">
        <v>18832</v>
      </c>
      <c r="D1234" s="15" t="s">
        <v>18834</v>
      </c>
      <c r="E1234" s="15" t="s">
        <v>18835</v>
      </c>
      <c r="F1234" s="15" t="s">
        <v>18836</v>
      </c>
      <c r="G1234" s="15" t="s">
        <v>243</v>
      </c>
      <c r="H1234" s="15">
        <v>85555</v>
      </c>
      <c r="I1234" s="15" t="s">
        <v>18837</v>
      </c>
      <c r="J1234" s="23" t="s">
        <v>18838</v>
      </c>
      <c r="K1234" s="15" t="s">
        <v>18839</v>
      </c>
      <c r="L1234" s="16" t="s">
        <v>18840</v>
      </c>
      <c r="M1234" s="17" t="str">
        <f t="shared" si="379"/>
        <v>6/31/2022</v>
      </c>
      <c r="N1234" s="15">
        <v>10426</v>
      </c>
      <c r="O1234" s="18">
        <f t="shared" si="382"/>
        <v>0</v>
      </c>
      <c r="P1234" s="19" t="str">
        <f t="shared" si="383"/>
        <v>$0.00</v>
      </c>
      <c r="Q1234" s="16">
        <v>44834</v>
      </c>
      <c r="R1234" s="19" t="str">
        <f t="shared" si="380"/>
        <v>09/30/22</v>
      </c>
      <c r="S1234" t="str">
        <f t="shared" si="384"/>
        <v>MOHAVE</v>
      </c>
      <c r="T1234" s="6" t="str">
        <f t="shared" si="385"/>
        <v>335-28-009</v>
      </c>
      <c r="U1234" t="str">
        <f t="shared" si="386"/>
        <v xml:space="preserve">1535 6TH ST </v>
      </c>
      <c r="V1234" t="str">
        <f t="shared" si="387"/>
        <v>MANHATTAN BEACH</v>
      </c>
      <c r="W1234" t="str">
        <f t="shared" si="388"/>
        <v>CA</v>
      </c>
      <c r="X1234" t="str">
        <f t="shared" si="389"/>
        <v>90266-6345</v>
      </c>
      <c r="Y1234" t="str">
        <f t="shared" si="390"/>
        <v>TIMOTHY</v>
      </c>
      <c r="Z1234" t="str">
        <f t="shared" si="391"/>
        <v>WENDEL</v>
      </c>
      <c r="AA1234" t="str">
        <f t="shared" si="392"/>
        <v>NW4 SW4 SE4 CONT 10 ACRES 335-04-034(335-28-009)TAO</v>
      </c>
      <c r="AB1234">
        <f t="shared" si="393"/>
        <v>10</v>
      </c>
      <c r="AC1234" t="str">
        <f t="shared" si="394"/>
        <v>MOHAVE</v>
      </c>
      <c r="AI1234">
        <f t="shared" si="381"/>
        <v>10</v>
      </c>
      <c r="AO1234" t="s">
        <v>10785</v>
      </c>
      <c r="AP1234" t="s">
        <v>10786</v>
      </c>
      <c r="AQ1234" t="s">
        <v>6567</v>
      </c>
      <c r="AR1234" t="s">
        <v>10787</v>
      </c>
      <c r="AS1234" t="s">
        <v>240</v>
      </c>
      <c r="AT1234">
        <v>1</v>
      </c>
      <c r="BC1234" t="s">
        <v>10788</v>
      </c>
      <c r="BD1234" t="s">
        <v>10785</v>
      </c>
      <c r="BH1234" t="s">
        <v>242</v>
      </c>
      <c r="BS1234" t="s">
        <v>243</v>
      </c>
      <c r="BV1234" t="s">
        <v>244</v>
      </c>
      <c r="BY1234" t="s">
        <v>245</v>
      </c>
      <c r="CA1234">
        <v>1535</v>
      </c>
      <c r="CD1234" t="s">
        <v>2281</v>
      </c>
      <c r="CE1234" t="s">
        <v>375</v>
      </c>
      <c r="CG1234" t="s">
        <v>3152</v>
      </c>
      <c r="CH1234" t="s">
        <v>3152</v>
      </c>
      <c r="CI1234" t="s">
        <v>328</v>
      </c>
      <c r="CJ1234" t="str">
        <f>"90266-6345"</f>
        <v>90266-6345</v>
      </c>
      <c r="CK1234" t="s">
        <v>10789</v>
      </c>
      <c r="CL1234" t="s">
        <v>10790</v>
      </c>
      <c r="CM1234" t="s">
        <v>10791</v>
      </c>
      <c r="CN1234" t="s">
        <v>254</v>
      </c>
      <c r="CO1234" t="s">
        <v>10792</v>
      </c>
      <c r="CP1234" t="str">
        <f>"335-28-009"</f>
        <v>335-28-009</v>
      </c>
      <c r="CQ1234" t="str">
        <f>"33528009"</f>
        <v>33528009</v>
      </c>
      <c r="CR1234" t="str">
        <f>"R33528009"</f>
        <v>R33528009</v>
      </c>
      <c r="CS1234">
        <v>4015</v>
      </c>
      <c r="CX1234" t="s">
        <v>498</v>
      </c>
      <c r="CY1234" t="s">
        <v>548</v>
      </c>
      <c r="CZ1234">
        <v>33</v>
      </c>
      <c r="DB1234">
        <v>35.592214124991301</v>
      </c>
      <c r="DC1234">
        <v>-113.891166389802</v>
      </c>
      <c r="DK1234" t="s">
        <v>549</v>
      </c>
      <c r="DL1234" t="s">
        <v>549</v>
      </c>
      <c r="DO1234" t="str">
        <f>""</f>
        <v/>
      </c>
      <c r="DQ1234">
        <v>0</v>
      </c>
      <c r="DR1234">
        <v>0</v>
      </c>
      <c r="DS1234">
        <v>0</v>
      </c>
      <c r="DT1234">
        <v>0</v>
      </c>
      <c r="DW1234">
        <v>0</v>
      </c>
      <c r="DX1234">
        <v>0</v>
      </c>
      <c r="DZ1234">
        <v>0</v>
      </c>
      <c r="EA1234">
        <v>0</v>
      </c>
      <c r="EB1234">
        <v>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L1234">
        <v>0</v>
      </c>
      <c r="EN1234">
        <v>0</v>
      </c>
      <c r="EP1234">
        <v>0</v>
      </c>
      <c r="ER1234">
        <v>0</v>
      </c>
      <c r="ET1234">
        <v>0</v>
      </c>
      <c r="EY1234">
        <v>0</v>
      </c>
      <c r="FA1234">
        <v>0</v>
      </c>
      <c r="FL1234">
        <v>0</v>
      </c>
      <c r="FQ1234" t="s">
        <v>261</v>
      </c>
      <c r="FR1234" t="s">
        <v>354</v>
      </c>
      <c r="FS1234" t="s">
        <v>355</v>
      </c>
      <c r="FU1234">
        <v>435600</v>
      </c>
      <c r="FV1234">
        <v>10</v>
      </c>
      <c r="FW1234">
        <v>0</v>
      </c>
      <c r="FX1234">
        <v>0</v>
      </c>
      <c r="FY1234">
        <v>0</v>
      </c>
      <c r="FZ1234">
        <v>0</v>
      </c>
      <c r="GI1234" t="s">
        <v>264</v>
      </c>
      <c r="GJ1234" t="s">
        <v>550</v>
      </c>
      <c r="GK1234" t="s">
        <v>551</v>
      </c>
      <c r="GL1234" s="1">
        <v>40135</v>
      </c>
      <c r="GM1234" t="s">
        <v>267</v>
      </c>
      <c r="GN1234" t="str">
        <f>"FALSE"</f>
        <v>FALSE</v>
      </c>
      <c r="GO1234">
        <v>2022</v>
      </c>
      <c r="GP1234">
        <v>2020</v>
      </c>
      <c r="GQ1234">
        <v>400</v>
      </c>
      <c r="GR1234" t="s">
        <v>246</v>
      </c>
      <c r="GS1234" t="s">
        <v>246</v>
      </c>
      <c r="GT1234" t="s">
        <v>246</v>
      </c>
      <c r="GU1234" t="s">
        <v>246</v>
      </c>
      <c r="GV1234" t="s">
        <v>246</v>
      </c>
      <c r="GW1234" t="s">
        <v>246</v>
      </c>
      <c r="GX1234" t="s">
        <v>246</v>
      </c>
      <c r="GY1234" t="s">
        <v>246</v>
      </c>
      <c r="GZ1234" t="s">
        <v>246</v>
      </c>
      <c r="HA1234" t="s">
        <v>246</v>
      </c>
      <c r="HB1234" t="s">
        <v>246</v>
      </c>
      <c r="HC1234" t="s">
        <v>246</v>
      </c>
      <c r="HD1234" t="s">
        <v>246</v>
      </c>
      <c r="HE1234" s="2">
        <v>566</v>
      </c>
      <c r="HF1234" s="2">
        <v>0</v>
      </c>
      <c r="HG1234" s="2">
        <v>0</v>
      </c>
      <c r="HH1234">
        <v>0</v>
      </c>
      <c r="HI1234" s="2">
        <v>3775</v>
      </c>
      <c r="HJ1234" s="2">
        <v>3775</v>
      </c>
      <c r="HK1234" s="2">
        <v>0</v>
      </c>
      <c r="HL1234">
        <v>0</v>
      </c>
      <c r="HM1234" s="2">
        <v>0</v>
      </c>
      <c r="HN1234" s="2">
        <v>0</v>
      </c>
      <c r="HO1234" s="2">
        <v>0</v>
      </c>
      <c r="HP1234">
        <v>0</v>
      </c>
      <c r="HQ1234" s="2">
        <v>98.98</v>
      </c>
      <c r="HS1234" s="2">
        <v>3775</v>
      </c>
      <c r="HV1234" t="s">
        <v>315</v>
      </c>
      <c r="HY1234" t="s">
        <v>552</v>
      </c>
      <c r="HZ1234" t="s">
        <v>359</v>
      </c>
      <c r="IA1234" t="s">
        <v>360</v>
      </c>
      <c r="IB1234" s="1">
        <v>37896</v>
      </c>
      <c r="IC1234" s="1">
        <v>37903</v>
      </c>
      <c r="ID1234" s="2">
        <v>0</v>
      </c>
      <c r="IE1234" t="s">
        <v>319</v>
      </c>
      <c r="IF1234" t="str">
        <f>"                    "</f>
        <v xml:space="preserve">                    </v>
      </c>
      <c r="IG1234" t="str">
        <f>"4715.735"</f>
        <v>4715.735</v>
      </c>
      <c r="IH1234" t="str">
        <f>""</f>
        <v/>
      </c>
      <c r="IT1234" t="str">
        <f>""</f>
        <v/>
      </c>
      <c r="IY1234" t="str">
        <f>""</f>
        <v/>
      </c>
      <c r="JB1234" t="s">
        <v>271</v>
      </c>
      <c r="JD1234" t="str">
        <f>""</f>
        <v/>
      </c>
      <c r="JE1234" t="str">
        <f>""</f>
        <v/>
      </c>
      <c r="JO1234" t="str">
        <f>""</f>
        <v/>
      </c>
      <c r="JP1234" t="str">
        <f>""</f>
        <v/>
      </c>
      <c r="JQ1234" t="str">
        <f>HYPERLINK("https://web.datatree.com/?/property?propertyId=4529640")</f>
        <v>https://web.datatree.com/?/property?propertyId=4529640</v>
      </c>
    </row>
    <row r="1235" spans="1:277" x14ac:dyDescent="0.25">
      <c r="A1235">
        <v>1233</v>
      </c>
      <c r="B1235" s="15" t="s">
        <v>18833</v>
      </c>
      <c r="C1235" s="15" t="s">
        <v>18832</v>
      </c>
      <c r="D1235" s="15" t="s">
        <v>18834</v>
      </c>
      <c r="E1235" s="15" t="s">
        <v>18835</v>
      </c>
      <c r="F1235" s="15" t="s">
        <v>18836</v>
      </c>
      <c r="G1235" s="15" t="s">
        <v>243</v>
      </c>
      <c r="H1235" s="15">
        <v>85555</v>
      </c>
      <c r="I1235" s="15" t="s">
        <v>18837</v>
      </c>
      <c r="J1235" s="23" t="s">
        <v>18838</v>
      </c>
      <c r="K1235" s="15" t="s">
        <v>18839</v>
      </c>
      <c r="L1235" s="16" t="s">
        <v>18840</v>
      </c>
      <c r="M1235" s="17" t="str">
        <f t="shared" si="379"/>
        <v>6/31/2022</v>
      </c>
      <c r="N1235" s="15">
        <v>10427</v>
      </c>
      <c r="O1235" s="18">
        <f t="shared" si="382"/>
        <v>0</v>
      </c>
      <c r="P1235" s="19" t="str">
        <f t="shared" si="383"/>
        <v>$0.00</v>
      </c>
      <c r="Q1235" s="16">
        <v>44834</v>
      </c>
      <c r="R1235" s="19" t="str">
        <f t="shared" si="380"/>
        <v>09/30/22</v>
      </c>
      <c r="S1235" t="str">
        <f t="shared" si="384"/>
        <v>MOHAVE</v>
      </c>
      <c r="T1235" s="6" t="str">
        <f t="shared" si="385"/>
        <v>318-18-059</v>
      </c>
      <c r="U1235" t="str">
        <f t="shared" si="386"/>
        <v xml:space="preserve">8 CHURCH ST </v>
      </c>
      <c r="V1235" t="str">
        <f t="shared" si="387"/>
        <v>GREAT NECK</v>
      </c>
      <c r="W1235" t="str">
        <f t="shared" si="388"/>
        <v>NY</v>
      </c>
      <c r="X1235" t="str">
        <f t="shared" si="389"/>
        <v>11023-1127</v>
      </c>
      <c r="Y1235" t="str">
        <f t="shared" si="390"/>
        <v>ROBERT</v>
      </c>
      <c r="Z1235" t="str">
        <f t="shared" si="391"/>
        <v>MORDECAI</v>
      </c>
      <c r="AA1235" t="str">
        <f t="shared" si="392"/>
        <v>SW4 SE4 SE4 SEC 17 29N 15W. CONT 10AC 318-18-043 (318-18- 057-05 8-059)</v>
      </c>
      <c r="AB1235">
        <f t="shared" si="393"/>
        <v>10</v>
      </c>
      <c r="AC1235" t="str">
        <f t="shared" si="394"/>
        <v>MOHAVE</v>
      </c>
      <c r="AI1235">
        <f t="shared" si="381"/>
        <v>10</v>
      </c>
      <c r="AO1235" t="s">
        <v>10793</v>
      </c>
      <c r="AP1235" t="s">
        <v>841</v>
      </c>
      <c r="AQ1235" t="s">
        <v>841</v>
      </c>
      <c r="AR1235" t="s">
        <v>10794</v>
      </c>
      <c r="AS1235" t="s">
        <v>240</v>
      </c>
      <c r="AT1235">
        <v>5</v>
      </c>
      <c r="BC1235" t="s">
        <v>10795</v>
      </c>
      <c r="BD1235" t="s">
        <v>10793</v>
      </c>
      <c r="BH1235" t="s">
        <v>242</v>
      </c>
      <c r="BS1235" t="s">
        <v>243</v>
      </c>
      <c r="BV1235" t="s">
        <v>244</v>
      </c>
      <c r="BY1235" t="s">
        <v>245</v>
      </c>
      <c r="CA1235">
        <v>8</v>
      </c>
      <c r="CD1235" t="s">
        <v>10796</v>
      </c>
      <c r="CE1235" t="s">
        <v>375</v>
      </c>
      <c r="CG1235" t="s">
        <v>10797</v>
      </c>
      <c r="CH1235" t="s">
        <v>10797</v>
      </c>
      <c r="CI1235" t="s">
        <v>2193</v>
      </c>
      <c r="CJ1235" t="str">
        <f>"11023-1127"</f>
        <v>11023-1127</v>
      </c>
      <c r="CK1235" t="s">
        <v>1105</v>
      </c>
      <c r="CL1235" t="s">
        <v>10798</v>
      </c>
      <c r="CM1235" t="s">
        <v>10799</v>
      </c>
      <c r="CN1235" t="s">
        <v>254</v>
      </c>
      <c r="CO1235" t="s">
        <v>10800</v>
      </c>
      <c r="CP1235" t="str">
        <f>"318-18-059"</f>
        <v>318-18-059</v>
      </c>
      <c r="CQ1235" t="str">
        <f>"31818059"</f>
        <v>31818059</v>
      </c>
      <c r="CR1235" t="str">
        <f>"R31818059"</f>
        <v>R31818059</v>
      </c>
      <c r="CS1235">
        <v>4015</v>
      </c>
      <c r="CX1235" t="s">
        <v>925</v>
      </c>
      <c r="CY1235" t="s">
        <v>548</v>
      </c>
      <c r="CZ1235">
        <v>17</v>
      </c>
      <c r="DB1235">
        <v>35.895332231681898</v>
      </c>
      <c r="DC1235">
        <v>-113.911511994286</v>
      </c>
      <c r="DK1235" t="s">
        <v>2478</v>
      </c>
      <c r="DL1235" t="s">
        <v>2478</v>
      </c>
      <c r="DO1235" t="str">
        <f>""</f>
        <v/>
      </c>
      <c r="DQ1235">
        <v>0</v>
      </c>
      <c r="DR1235">
        <v>0</v>
      </c>
      <c r="DS1235">
        <v>0</v>
      </c>
      <c r="DT1235">
        <v>0</v>
      </c>
      <c r="DW1235">
        <v>0</v>
      </c>
      <c r="DX1235">
        <v>0</v>
      </c>
      <c r="DZ1235">
        <v>0</v>
      </c>
      <c r="EA1235">
        <v>0</v>
      </c>
      <c r="EB1235">
        <v>0</v>
      </c>
      <c r="EC1235">
        <v>0</v>
      </c>
      <c r="ED1235">
        <v>0</v>
      </c>
      <c r="EE1235">
        <v>0</v>
      </c>
      <c r="EF1235">
        <v>0</v>
      </c>
      <c r="EG1235">
        <v>0</v>
      </c>
      <c r="EH1235">
        <v>0</v>
      </c>
      <c r="EI1235">
        <v>0</v>
      </c>
      <c r="EL1235">
        <v>0</v>
      </c>
      <c r="EN1235">
        <v>0</v>
      </c>
      <c r="EP1235">
        <v>0</v>
      </c>
      <c r="ER1235">
        <v>0</v>
      </c>
      <c r="ET1235">
        <v>0</v>
      </c>
      <c r="EY1235">
        <v>0</v>
      </c>
      <c r="FA1235">
        <v>0</v>
      </c>
      <c r="FL1235">
        <v>0</v>
      </c>
      <c r="FQ1235" t="s">
        <v>261</v>
      </c>
      <c r="FR1235" t="s">
        <v>354</v>
      </c>
      <c r="FS1235" t="s">
        <v>355</v>
      </c>
      <c r="FU1235">
        <v>435600</v>
      </c>
      <c r="FV1235">
        <v>10</v>
      </c>
      <c r="FW1235">
        <v>0</v>
      </c>
      <c r="FX1235">
        <v>0</v>
      </c>
      <c r="FY1235">
        <v>0</v>
      </c>
      <c r="FZ1235">
        <v>0</v>
      </c>
      <c r="GI1235" t="s">
        <v>264</v>
      </c>
      <c r="GJ1235" t="s">
        <v>927</v>
      </c>
      <c r="GK1235" t="s">
        <v>928</v>
      </c>
      <c r="GL1235" s="1">
        <v>40135</v>
      </c>
      <c r="GM1235" t="s">
        <v>267</v>
      </c>
      <c r="GN1235" t="str">
        <f>"FALSE"</f>
        <v>FALSE</v>
      </c>
      <c r="GO1235">
        <v>2022</v>
      </c>
      <c r="GP1235">
        <v>2020</v>
      </c>
      <c r="GQ1235">
        <v>400</v>
      </c>
      <c r="GR1235" t="s">
        <v>246</v>
      </c>
      <c r="GS1235" t="s">
        <v>246</v>
      </c>
      <c r="GT1235" t="s">
        <v>246</v>
      </c>
      <c r="GU1235" t="s">
        <v>246</v>
      </c>
      <c r="GV1235" t="s">
        <v>246</v>
      </c>
      <c r="GW1235" t="s">
        <v>246</v>
      </c>
      <c r="GX1235" t="s">
        <v>246</v>
      </c>
      <c r="GY1235" t="s">
        <v>246</v>
      </c>
      <c r="GZ1235" t="s">
        <v>246</v>
      </c>
      <c r="HA1235" t="s">
        <v>246</v>
      </c>
      <c r="HB1235" t="s">
        <v>246</v>
      </c>
      <c r="HC1235" t="s">
        <v>246</v>
      </c>
      <c r="HD1235" t="s">
        <v>246</v>
      </c>
      <c r="HE1235" s="2">
        <v>708</v>
      </c>
      <c r="HF1235" s="2">
        <v>0</v>
      </c>
      <c r="HG1235" s="2">
        <v>0</v>
      </c>
      <c r="HH1235">
        <v>0</v>
      </c>
      <c r="HI1235" s="2">
        <v>4723</v>
      </c>
      <c r="HJ1235" s="2">
        <v>4723</v>
      </c>
      <c r="HK1235" s="2">
        <v>0</v>
      </c>
      <c r="HL1235">
        <v>0</v>
      </c>
      <c r="HM1235" s="2">
        <v>0</v>
      </c>
      <c r="HN1235" s="2">
        <v>0</v>
      </c>
      <c r="HO1235" s="2">
        <v>0</v>
      </c>
      <c r="HP1235">
        <v>0</v>
      </c>
      <c r="HQ1235" s="2">
        <v>75.959999999999994</v>
      </c>
      <c r="HS1235" s="2">
        <v>4723</v>
      </c>
      <c r="HV1235" t="s">
        <v>315</v>
      </c>
      <c r="HY1235" t="s">
        <v>552</v>
      </c>
      <c r="HZ1235" t="s">
        <v>359</v>
      </c>
      <c r="IA1235" t="s">
        <v>360</v>
      </c>
      <c r="IF1235" t="str">
        <f>""</f>
        <v/>
      </c>
      <c r="IG1235" t="str">
        <f>""</f>
        <v/>
      </c>
      <c r="IH1235" t="str">
        <f>""</f>
        <v/>
      </c>
      <c r="II1235" s="1">
        <v>43262</v>
      </c>
      <c r="IJ1235" s="1">
        <v>43262</v>
      </c>
      <c r="IK1235" s="2">
        <v>1750</v>
      </c>
      <c r="IM1235" t="s">
        <v>270</v>
      </c>
      <c r="IN1235" t="s">
        <v>2151</v>
      </c>
      <c r="IT1235" t="str">
        <f>""</f>
        <v/>
      </c>
      <c r="IY1235" t="str">
        <f>""</f>
        <v/>
      </c>
      <c r="JA1235" t="s">
        <v>10801</v>
      </c>
      <c r="JB1235" t="s">
        <v>271</v>
      </c>
      <c r="JD1235" t="str">
        <f>"2018.29057"</f>
        <v>2018.29057</v>
      </c>
      <c r="JE1235" t="str">
        <f>""</f>
        <v/>
      </c>
      <c r="JO1235" t="str">
        <f>""</f>
        <v/>
      </c>
      <c r="JP1235" t="str">
        <f>""</f>
        <v/>
      </c>
      <c r="JQ1235" t="str">
        <f>HYPERLINK("https://web.datatree.com/?/property?propertyId=4528866")</f>
        <v>https://web.datatree.com/?/property?propertyId=4528866</v>
      </c>
    </row>
    <row r="1236" spans="1:277" x14ac:dyDescent="0.25">
      <c r="A1236">
        <v>1234</v>
      </c>
      <c r="B1236" s="15" t="s">
        <v>18833</v>
      </c>
      <c r="C1236" s="15" t="s">
        <v>18832</v>
      </c>
      <c r="D1236" s="15" t="s">
        <v>18834</v>
      </c>
      <c r="E1236" s="15" t="s">
        <v>18835</v>
      </c>
      <c r="F1236" s="15" t="s">
        <v>18836</v>
      </c>
      <c r="G1236" s="15" t="s">
        <v>243</v>
      </c>
      <c r="H1236" s="15">
        <v>85555</v>
      </c>
      <c r="I1236" s="15" t="s">
        <v>18837</v>
      </c>
      <c r="J1236" s="23" t="s">
        <v>18838</v>
      </c>
      <c r="K1236" s="15" t="s">
        <v>18839</v>
      </c>
      <c r="L1236" s="16" t="s">
        <v>18840</v>
      </c>
      <c r="M1236" s="17" t="str">
        <f t="shared" si="379"/>
        <v>6/31/2022</v>
      </c>
      <c r="N1236" s="15">
        <v>10428</v>
      </c>
      <c r="O1236" s="18">
        <f t="shared" si="382"/>
        <v>0</v>
      </c>
      <c r="P1236" s="19" t="str">
        <f t="shared" si="383"/>
        <v>$0.00</v>
      </c>
      <c r="Q1236" s="16">
        <v>44834</v>
      </c>
      <c r="R1236" s="19" t="str">
        <f t="shared" si="380"/>
        <v>09/30/22</v>
      </c>
      <c r="S1236" t="str">
        <f t="shared" si="384"/>
        <v>MOHAVE</v>
      </c>
      <c r="T1236" s="6" t="str">
        <f t="shared" si="385"/>
        <v>102-39-023</v>
      </c>
      <c r="U1236" t="str">
        <f t="shared" si="386"/>
        <v xml:space="preserve">27498 EMBASSY ST </v>
      </c>
      <c r="V1236" t="str">
        <f t="shared" si="387"/>
        <v>MENIFEE</v>
      </c>
      <c r="W1236" t="str">
        <f t="shared" si="388"/>
        <v>CA</v>
      </c>
      <c r="X1236" t="str">
        <f t="shared" si="389"/>
        <v>92586-2065</v>
      </c>
      <c r="Y1236" t="str">
        <f t="shared" si="390"/>
        <v>JAMES</v>
      </c>
      <c r="Z1236" t="str">
        <f t="shared" si="391"/>
        <v>ADAMS</v>
      </c>
      <c r="AA1236" t="str">
        <f t="shared" si="392"/>
        <v>SANDY RIVER RANCHEROS LOT 87 CONT 10 ACRES</v>
      </c>
      <c r="AB1236">
        <f t="shared" si="393"/>
        <v>10</v>
      </c>
      <c r="AC1236" t="str">
        <f t="shared" si="394"/>
        <v>MOHAVE</v>
      </c>
      <c r="AI1236">
        <f t="shared" si="381"/>
        <v>10</v>
      </c>
      <c r="AO1236" t="s">
        <v>10802</v>
      </c>
      <c r="AP1236" t="s">
        <v>890</v>
      </c>
      <c r="AQ1236" t="s">
        <v>322</v>
      </c>
      <c r="AR1236" t="s">
        <v>9372</v>
      </c>
      <c r="AS1236" t="s">
        <v>240</v>
      </c>
      <c r="AT1236">
        <v>4</v>
      </c>
      <c r="AU1236" t="s">
        <v>10803</v>
      </c>
      <c r="AV1236" t="s">
        <v>10804</v>
      </c>
      <c r="AW1236" t="s">
        <v>10805</v>
      </c>
      <c r="AX1236" t="s">
        <v>9372</v>
      </c>
      <c r="AY1236" t="s">
        <v>240</v>
      </c>
      <c r="AZ1236">
        <v>4</v>
      </c>
      <c r="BC1236" t="s">
        <v>10806</v>
      </c>
      <c r="BD1236" t="s">
        <v>10807</v>
      </c>
      <c r="BH1236" t="s">
        <v>242</v>
      </c>
      <c r="BS1236" t="s">
        <v>243</v>
      </c>
      <c r="BV1236" t="s">
        <v>244</v>
      </c>
      <c r="BY1236" t="s">
        <v>245</v>
      </c>
      <c r="CA1236">
        <v>27498</v>
      </c>
      <c r="CD1236" t="s">
        <v>10808</v>
      </c>
      <c r="CE1236" t="s">
        <v>375</v>
      </c>
      <c r="CG1236" t="s">
        <v>10809</v>
      </c>
      <c r="CH1236" t="s">
        <v>10809</v>
      </c>
      <c r="CI1236" t="s">
        <v>328</v>
      </c>
      <c r="CJ1236" t="str">
        <f>"92586-2065"</f>
        <v>92586-2065</v>
      </c>
      <c r="CK1236" t="s">
        <v>1030</v>
      </c>
      <c r="CL1236" t="s">
        <v>10810</v>
      </c>
      <c r="CM1236" t="s">
        <v>10811</v>
      </c>
      <c r="CN1236" t="s">
        <v>254</v>
      </c>
      <c r="CO1236" t="s">
        <v>10812</v>
      </c>
      <c r="CP1236" t="str">
        <f>"102-39-023"</f>
        <v>102-39-023</v>
      </c>
      <c r="CQ1236" t="str">
        <f>"10239023"</f>
        <v>10239023</v>
      </c>
      <c r="CR1236" t="str">
        <f>"R10239023"</f>
        <v>R10239023</v>
      </c>
      <c r="CS1236">
        <v>4015</v>
      </c>
      <c r="CW1236" t="s">
        <v>256</v>
      </c>
      <c r="CX1236" t="s">
        <v>424</v>
      </c>
      <c r="CY1236" t="s">
        <v>258</v>
      </c>
      <c r="CZ1236">
        <v>35</v>
      </c>
      <c r="DB1236">
        <v>34.5998849681012</v>
      </c>
      <c r="DC1236">
        <v>-113.47994236493901</v>
      </c>
      <c r="DD1236" t="s">
        <v>994</v>
      </c>
      <c r="DK1236" t="s">
        <v>995</v>
      </c>
      <c r="DL1236" t="s">
        <v>995</v>
      </c>
      <c r="DO1236" t="str">
        <f>"87"</f>
        <v>87</v>
      </c>
      <c r="DQ1236">
        <v>0</v>
      </c>
      <c r="DR1236">
        <v>0</v>
      </c>
      <c r="DS1236">
        <v>0</v>
      </c>
      <c r="DT1236">
        <v>0</v>
      </c>
      <c r="DW1236">
        <v>0</v>
      </c>
      <c r="DX1236">
        <v>0</v>
      </c>
      <c r="DZ1236">
        <v>0</v>
      </c>
      <c r="EA1236">
        <v>0</v>
      </c>
      <c r="EB1236">
        <v>0</v>
      </c>
      <c r="EC1236">
        <v>0</v>
      </c>
      <c r="ED1236">
        <v>0</v>
      </c>
      <c r="EE1236">
        <v>0</v>
      </c>
      <c r="EF1236">
        <v>0</v>
      </c>
      <c r="EG1236">
        <v>0</v>
      </c>
      <c r="EH1236">
        <v>0</v>
      </c>
      <c r="EI1236">
        <v>0</v>
      </c>
      <c r="EL1236">
        <v>0</v>
      </c>
      <c r="EN1236">
        <v>0</v>
      </c>
      <c r="EP1236">
        <v>0</v>
      </c>
      <c r="ER1236">
        <v>0</v>
      </c>
      <c r="ET1236">
        <v>0</v>
      </c>
      <c r="EY1236">
        <v>0</v>
      </c>
      <c r="FA1236">
        <v>0</v>
      </c>
      <c r="FL1236">
        <v>0</v>
      </c>
      <c r="FQ1236" t="s">
        <v>261</v>
      </c>
      <c r="FR1236" t="s">
        <v>262</v>
      </c>
      <c r="FS1236" t="s">
        <v>263</v>
      </c>
      <c r="FU1236">
        <v>435600</v>
      </c>
      <c r="FV1236">
        <v>10</v>
      </c>
      <c r="FW1236">
        <v>0</v>
      </c>
      <c r="FX1236">
        <v>0</v>
      </c>
      <c r="FY1236">
        <v>0</v>
      </c>
      <c r="FZ1236">
        <v>0</v>
      </c>
      <c r="GI1236" t="s">
        <v>264</v>
      </c>
      <c r="GJ1236" t="s">
        <v>427</v>
      </c>
      <c r="GK1236" t="s">
        <v>428</v>
      </c>
      <c r="GL1236" s="1">
        <v>40135</v>
      </c>
      <c r="GM1236" t="s">
        <v>267</v>
      </c>
      <c r="GN1236" t="str">
        <f>"FALSE"</f>
        <v>FALSE</v>
      </c>
      <c r="GO1236">
        <v>2022</v>
      </c>
      <c r="GP1236">
        <v>2020</v>
      </c>
      <c r="GQ1236">
        <v>600</v>
      </c>
      <c r="GR1236" t="s">
        <v>246</v>
      </c>
      <c r="GS1236" t="s">
        <v>246</v>
      </c>
      <c r="GT1236" t="s">
        <v>246</v>
      </c>
      <c r="GU1236" t="s">
        <v>246</v>
      </c>
      <c r="GV1236" t="s">
        <v>246</v>
      </c>
      <c r="GW1236" t="s">
        <v>246</v>
      </c>
      <c r="GX1236" t="s">
        <v>246</v>
      </c>
      <c r="GY1236" t="s">
        <v>246</v>
      </c>
      <c r="GZ1236" t="s">
        <v>246</v>
      </c>
      <c r="HA1236" t="s">
        <v>246</v>
      </c>
      <c r="HB1236" t="s">
        <v>246</v>
      </c>
      <c r="HC1236" t="s">
        <v>246</v>
      </c>
      <c r="HD1236" t="s">
        <v>246</v>
      </c>
      <c r="HE1236" s="2">
        <v>509</v>
      </c>
      <c r="HF1236" s="2">
        <v>0</v>
      </c>
      <c r="HG1236" s="2">
        <v>0</v>
      </c>
      <c r="HH1236">
        <v>0</v>
      </c>
      <c r="HI1236" s="2">
        <v>3391</v>
      </c>
      <c r="HJ1236" s="2">
        <v>3391</v>
      </c>
      <c r="HK1236" s="2">
        <v>0</v>
      </c>
      <c r="HL1236">
        <v>0</v>
      </c>
      <c r="HM1236" s="2">
        <v>0</v>
      </c>
      <c r="HN1236" s="2">
        <v>0</v>
      </c>
      <c r="HO1236" s="2">
        <v>0</v>
      </c>
      <c r="HP1236">
        <v>0</v>
      </c>
      <c r="HQ1236" s="2">
        <v>31.56</v>
      </c>
      <c r="HS1236" s="2">
        <v>3391</v>
      </c>
      <c r="HV1236" t="s">
        <v>289</v>
      </c>
      <c r="HY1236" t="s">
        <v>290</v>
      </c>
      <c r="HZ1236" t="s">
        <v>290</v>
      </c>
      <c r="IB1236" s="1">
        <v>38695</v>
      </c>
      <c r="IC1236" s="1">
        <v>38702</v>
      </c>
      <c r="ID1236" s="2">
        <v>0</v>
      </c>
      <c r="IE1236" t="s">
        <v>362</v>
      </c>
      <c r="IF1236" t="str">
        <f>"                    "</f>
        <v xml:space="preserve">                    </v>
      </c>
      <c r="IG1236" t="str">
        <f>"6012.18"</f>
        <v>6012.18</v>
      </c>
      <c r="IH1236" t="str">
        <f>""</f>
        <v/>
      </c>
      <c r="IT1236" t="str">
        <f>""</f>
        <v/>
      </c>
      <c r="IY1236" t="str">
        <f>""</f>
        <v/>
      </c>
      <c r="JB1236" t="s">
        <v>271</v>
      </c>
      <c r="JD1236" t="str">
        <f>""</f>
        <v/>
      </c>
      <c r="JE1236" t="str">
        <f>""</f>
        <v/>
      </c>
      <c r="JO1236" t="str">
        <f>""</f>
        <v/>
      </c>
      <c r="JP1236" t="str">
        <f>""</f>
        <v/>
      </c>
      <c r="JQ1236" t="str">
        <f>HYPERLINK("https://web.datatree.com/?/property?propertyId=4532266")</f>
        <v>https://web.datatree.com/?/property?propertyId=4532266</v>
      </c>
    </row>
    <row r="1237" spans="1:277" x14ac:dyDescent="0.25">
      <c r="A1237">
        <v>1235</v>
      </c>
      <c r="B1237" s="15" t="s">
        <v>18833</v>
      </c>
      <c r="C1237" s="15" t="s">
        <v>18832</v>
      </c>
      <c r="D1237" s="15" t="s">
        <v>18834</v>
      </c>
      <c r="E1237" s="15" t="s">
        <v>18835</v>
      </c>
      <c r="F1237" s="15" t="s">
        <v>18836</v>
      </c>
      <c r="G1237" s="15" t="s">
        <v>243</v>
      </c>
      <c r="H1237" s="15">
        <v>85555</v>
      </c>
      <c r="I1237" s="15" t="s">
        <v>18837</v>
      </c>
      <c r="J1237" s="23" t="s">
        <v>18838</v>
      </c>
      <c r="K1237" s="15" t="s">
        <v>18839</v>
      </c>
      <c r="L1237" s="16" t="s">
        <v>18840</v>
      </c>
      <c r="M1237" s="17" t="str">
        <f t="shared" si="379"/>
        <v>6/31/2022</v>
      </c>
      <c r="N1237" s="15">
        <v>10429</v>
      </c>
      <c r="O1237" s="18">
        <f t="shared" si="382"/>
        <v>0</v>
      </c>
      <c r="P1237" s="19" t="str">
        <f t="shared" si="383"/>
        <v>$0.00</v>
      </c>
      <c r="Q1237" s="16">
        <v>44834</v>
      </c>
      <c r="R1237" s="19" t="str">
        <f t="shared" si="380"/>
        <v>09/30/22</v>
      </c>
      <c r="S1237" t="str">
        <f t="shared" si="384"/>
        <v>MOHAVE</v>
      </c>
      <c r="T1237" s="6" t="str">
        <f t="shared" si="385"/>
        <v>353-10-028</v>
      </c>
      <c r="U1237" t="str">
        <f t="shared" si="386"/>
        <v xml:space="preserve">1752 HILLSDALE AVE </v>
      </c>
      <c r="V1237" t="str">
        <f t="shared" si="387"/>
        <v>SAN JOSE</v>
      </c>
      <c r="W1237" t="str">
        <f t="shared" si="388"/>
        <v>CA</v>
      </c>
      <c r="X1237" t="str">
        <f t="shared" si="389"/>
        <v>95124-3109</v>
      </c>
      <c r="Y1237" t="str">
        <f t="shared" si="390"/>
        <v>AERIK</v>
      </c>
      <c r="Z1237" t="str">
        <f t="shared" si="391"/>
        <v>SYLVAN</v>
      </c>
      <c r="AA1237" t="str">
        <f t="shared" si="392"/>
        <v>SILVER SPRINGS UNIT V LOT 296</v>
      </c>
      <c r="AB1237">
        <f t="shared" si="393"/>
        <v>10</v>
      </c>
      <c r="AC1237" t="str">
        <f t="shared" si="394"/>
        <v>MOHAVE</v>
      </c>
      <c r="AI1237">
        <f t="shared" si="381"/>
        <v>10</v>
      </c>
      <c r="AO1237" t="s">
        <v>10813</v>
      </c>
      <c r="AP1237" t="s">
        <v>10814</v>
      </c>
      <c r="AQ1237" t="s">
        <v>10814</v>
      </c>
      <c r="AR1237" t="s">
        <v>10815</v>
      </c>
      <c r="AS1237" t="s">
        <v>240</v>
      </c>
      <c r="AT1237">
        <v>2</v>
      </c>
      <c r="AU1237" t="s">
        <v>10816</v>
      </c>
      <c r="AV1237" t="s">
        <v>3037</v>
      </c>
      <c r="AW1237" t="s">
        <v>3037</v>
      </c>
      <c r="AX1237" t="s">
        <v>10815</v>
      </c>
      <c r="AY1237" t="s">
        <v>240</v>
      </c>
      <c r="AZ1237">
        <v>2</v>
      </c>
      <c r="BC1237" t="s">
        <v>10817</v>
      </c>
      <c r="BD1237" t="s">
        <v>10818</v>
      </c>
      <c r="BE1237" t="s">
        <v>1421</v>
      </c>
      <c r="BF1237" t="s">
        <v>2963</v>
      </c>
      <c r="BG1237" t="s">
        <v>613</v>
      </c>
      <c r="BH1237" t="s">
        <v>242</v>
      </c>
      <c r="BS1237" t="s">
        <v>243</v>
      </c>
      <c r="BV1237" t="s">
        <v>244</v>
      </c>
      <c r="BY1237" t="s">
        <v>245</v>
      </c>
      <c r="CA1237">
        <v>1752</v>
      </c>
      <c r="CD1237" t="s">
        <v>10819</v>
      </c>
      <c r="CE1237" t="s">
        <v>248</v>
      </c>
      <c r="CG1237" t="s">
        <v>5726</v>
      </c>
      <c r="CH1237" t="s">
        <v>5726</v>
      </c>
      <c r="CI1237" t="s">
        <v>328</v>
      </c>
      <c r="CJ1237" t="str">
        <f>"95124-3109"</f>
        <v>95124-3109</v>
      </c>
      <c r="CK1237" t="s">
        <v>1363</v>
      </c>
      <c r="CL1237" t="s">
        <v>10820</v>
      </c>
      <c r="CM1237" t="s">
        <v>10821</v>
      </c>
      <c r="CN1237" t="s">
        <v>254</v>
      </c>
      <c r="CO1237" t="s">
        <v>10822</v>
      </c>
      <c r="CP1237" t="str">
        <f>"353-10-028"</f>
        <v>353-10-028</v>
      </c>
      <c r="CQ1237" t="str">
        <f>"35310028"</f>
        <v>35310028</v>
      </c>
      <c r="CR1237" t="str">
        <f>"R35310028"</f>
        <v>R35310028</v>
      </c>
      <c r="CS1237">
        <v>4015</v>
      </c>
      <c r="CW1237" t="s">
        <v>256</v>
      </c>
      <c r="CX1237" t="s">
        <v>257</v>
      </c>
      <c r="CY1237" t="s">
        <v>258</v>
      </c>
      <c r="CZ1237">
        <v>21</v>
      </c>
      <c r="DB1237">
        <v>35.191281144336202</v>
      </c>
      <c r="DC1237">
        <v>-113.54515393511601</v>
      </c>
      <c r="DD1237" t="s">
        <v>259</v>
      </c>
      <c r="DK1237" t="s">
        <v>981</v>
      </c>
      <c r="DL1237" t="s">
        <v>981</v>
      </c>
      <c r="DO1237" t="str">
        <f>"296"</f>
        <v>296</v>
      </c>
      <c r="DQ1237">
        <v>0</v>
      </c>
      <c r="DR1237">
        <v>0</v>
      </c>
      <c r="DS1237">
        <v>0</v>
      </c>
      <c r="DT1237">
        <v>0</v>
      </c>
      <c r="DW1237">
        <v>0</v>
      </c>
      <c r="DX1237">
        <v>0</v>
      </c>
      <c r="DZ1237">
        <v>0</v>
      </c>
      <c r="EA1237">
        <v>0</v>
      </c>
      <c r="EB1237">
        <v>0</v>
      </c>
      <c r="EC1237">
        <v>0</v>
      </c>
      <c r="ED1237">
        <v>0</v>
      </c>
      <c r="EE1237">
        <v>0</v>
      </c>
      <c r="EF1237">
        <v>0</v>
      </c>
      <c r="EG1237">
        <v>0</v>
      </c>
      <c r="EH1237">
        <v>0</v>
      </c>
      <c r="EI1237">
        <v>0</v>
      </c>
      <c r="EL1237">
        <v>0</v>
      </c>
      <c r="EN1237">
        <v>0</v>
      </c>
      <c r="EP1237">
        <v>0</v>
      </c>
      <c r="ER1237">
        <v>0</v>
      </c>
      <c r="ET1237">
        <v>0</v>
      </c>
      <c r="EY1237">
        <v>0</v>
      </c>
      <c r="FA1237">
        <v>0</v>
      </c>
      <c r="FL1237">
        <v>0</v>
      </c>
      <c r="FQ1237" t="s">
        <v>261</v>
      </c>
      <c r="FR1237" t="s">
        <v>262</v>
      </c>
      <c r="FS1237" t="s">
        <v>263</v>
      </c>
      <c r="FU1237">
        <v>435600</v>
      </c>
      <c r="FV1237">
        <v>10</v>
      </c>
      <c r="FW1237">
        <v>0</v>
      </c>
      <c r="FX1237">
        <v>0</v>
      </c>
      <c r="FY1237">
        <v>0</v>
      </c>
      <c r="FZ1237">
        <v>0</v>
      </c>
      <c r="GI1237" t="s">
        <v>264</v>
      </c>
      <c r="GJ1237" t="s">
        <v>265</v>
      </c>
      <c r="GK1237" t="s">
        <v>266</v>
      </c>
      <c r="GL1237" s="1">
        <v>40135</v>
      </c>
      <c r="GM1237" t="s">
        <v>267</v>
      </c>
      <c r="GN1237" t="str">
        <f>"FALSE"</f>
        <v>FALSE</v>
      </c>
      <c r="GO1237">
        <v>2022</v>
      </c>
      <c r="GP1237">
        <v>2020</v>
      </c>
      <c r="GQ1237">
        <v>300</v>
      </c>
      <c r="GR1237" t="s">
        <v>246</v>
      </c>
      <c r="GS1237" t="s">
        <v>246</v>
      </c>
      <c r="GT1237" t="s">
        <v>246</v>
      </c>
      <c r="GU1237" t="s">
        <v>246</v>
      </c>
      <c r="GV1237" t="s">
        <v>246</v>
      </c>
      <c r="GW1237" t="s">
        <v>246</v>
      </c>
      <c r="GX1237" t="s">
        <v>246</v>
      </c>
      <c r="GY1237" t="s">
        <v>246</v>
      </c>
      <c r="GZ1237" t="s">
        <v>246</v>
      </c>
      <c r="HA1237" t="s">
        <v>246</v>
      </c>
      <c r="HB1237" t="s">
        <v>246</v>
      </c>
      <c r="HC1237" t="s">
        <v>246</v>
      </c>
      <c r="HD1237" t="s">
        <v>246</v>
      </c>
      <c r="HE1237" s="2">
        <v>595</v>
      </c>
      <c r="HF1237" s="2">
        <v>0</v>
      </c>
      <c r="HG1237" s="2">
        <v>0</v>
      </c>
      <c r="HH1237">
        <v>0</v>
      </c>
      <c r="HI1237" s="2">
        <v>3964</v>
      </c>
      <c r="HJ1237" s="2">
        <v>3964</v>
      </c>
      <c r="HK1237" s="2">
        <v>0</v>
      </c>
      <c r="HL1237">
        <v>0</v>
      </c>
      <c r="HM1237" s="2">
        <v>0</v>
      </c>
      <c r="HN1237" s="2">
        <v>0</v>
      </c>
      <c r="HO1237" s="2">
        <v>0</v>
      </c>
      <c r="HP1237">
        <v>0</v>
      </c>
      <c r="HQ1237" s="2">
        <v>45.02</v>
      </c>
      <c r="HS1237" s="2">
        <v>3964</v>
      </c>
      <c r="HV1237" t="s">
        <v>268</v>
      </c>
      <c r="HY1237" t="s">
        <v>269</v>
      </c>
      <c r="IF1237" t="str">
        <f>""</f>
        <v/>
      </c>
      <c r="IG1237" t="str">
        <f>""</f>
        <v/>
      </c>
      <c r="IH1237" t="str">
        <f>""</f>
        <v/>
      </c>
      <c r="II1237" s="1">
        <v>43909</v>
      </c>
      <c r="IJ1237" s="1">
        <v>43987</v>
      </c>
      <c r="IK1237" s="2">
        <v>3900</v>
      </c>
      <c r="IM1237" t="s">
        <v>270</v>
      </c>
      <c r="IN1237" t="s">
        <v>10823</v>
      </c>
      <c r="IT1237" t="str">
        <f>""</f>
        <v/>
      </c>
      <c r="IY1237" t="str">
        <f>""</f>
        <v/>
      </c>
      <c r="JA1237" t="s">
        <v>948</v>
      </c>
      <c r="JB1237" t="s">
        <v>271</v>
      </c>
      <c r="JD1237" t="str">
        <f>"2020.30925"</f>
        <v>2020.30925</v>
      </c>
      <c r="JE1237" t="str">
        <f>""</f>
        <v/>
      </c>
      <c r="JO1237" t="str">
        <f>""</f>
        <v/>
      </c>
      <c r="JP1237" t="str">
        <f>""</f>
        <v/>
      </c>
      <c r="JQ1237" t="str">
        <f>HYPERLINK("https://web.datatree.com/?/property?propertyId=4535686")</f>
        <v>https://web.datatree.com/?/property?propertyId=4535686</v>
      </c>
    </row>
    <row r="1238" spans="1:277" x14ac:dyDescent="0.25">
      <c r="A1238">
        <v>1236</v>
      </c>
      <c r="B1238" s="15" t="s">
        <v>18833</v>
      </c>
      <c r="C1238" s="15" t="s">
        <v>18832</v>
      </c>
      <c r="D1238" s="15" t="s">
        <v>18834</v>
      </c>
      <c r="E1238" s="15" t="s">
        <v>18835</v>
      </c>
      <c r="F1238" s="15" t="s">
        <v>18836</v>
      </c>
      <c r="G1238" s="15" t="s">
        <v>243</v>
      </c>
      <c r="H1238" s="15">
        <v>85555</v>
      </c>
      <c r="I1238" s="15" t="s">
        <v>18837</v>
      </c>
      <c r="J1238" s="23" t="s">
        <v>18838</v>
      </c>
      <c r="K1238" s="15" t="s">
        <v>18839</v>
      </c>
      <c r="L1238" s="16" t="s">
        <v>18840</v>
      </c>
      <c r="M1238" s="17" t="str">
        <f t="shared" si="379"/>
        <v>6/31/2022</v>
      </c>
      <c r="N1238" s="15">
        <v>10430</v>
      </c>
      <c r="O1238" s="18">
        <f t="shared" si="382"/>
        <v>0</v>
      </c>
      <c r="P1238" s="19" t="str">
        <f t="shared" si="383"/>
        <v>$0.00</v>
      </c>
      <c r="Q1238" s="16">
        <v>44834</v>
      </c>
      <c r="R1238" s="19" t="str">
        <f t="shared" si="380"/>
        <v>09/30/22</v>
      </c>
      <c r="S1238" t="str">
        <f t="shared" si="384"/>
        <v>MOHAVE</v>
      </c>
      <c r="T1238" s="6" t="str">
        <f t="shared" si="385"/>
        <v>351-04-012B</v>
      </c>
      <c r="U1238" t="str">
        <f t="shared" si="386"/>
        <v xml:space="preserve">513 WING GULL CT </v>
      </c>
      <c r="V1238" t="str">
        <f t="shared" si="387"/>
        <v>NORTH LAS VEGAS</v>
      </c>
      <c r="W1238" t="str">
        <f t="shared" si="388"/>
        <v>NV</v>
      </c>
      <c r="X1238" t="str">
        <f t="shared" si="389"/>
        <v>89032-9059</v>
      </c>
      <c r="Y1238">
        <f t="shared" si="390"/>
        <v>0</v>
      </c>
      <c r="Z1238" t="str">
        <f t="shared" si="391"/>
        <v>ZAVALA JUAN CARLOS 50</v>
      </c>
      <c r="AA1238" t="str">
        <f t="shared" si="392"/>
        <v>GATEWAY ACRES TRACT 6 LOTS 50 &amp; 63</v>
      </c>
      <c r="AB1238">
        <f t="shared" si="393"/>
        <v>10</v>
      </c>
      <c r="AC1238" t="str">
        <f t="shared" si="394"/>
        <v>MOHAVE</v>
      </c>
      <c r="AI1238">
        <f t="shared" si="381"/>
        <v>10</v>
      </c>
      <c r="AO1238" t="s">
        <v>10824</v>
      </c>
      <c r="AR1238" t="s">
        <v>10824</v>
      </c>
      <c r="AS1238" t="s">
        <v>273</v>
      </c>
      <c r="AT1238">
        <v>1</v>
      </c>
      <c r="AU1238" t="s">
        <v>10825</v>
      </c>
      <c r="AX1238" t="s">
        <v>10825</v>
      </c>
      <c r="AY1238" t="s">
        <v>273</v>
      </c>
      <c r="AZ1238">
        <v>1</v>
      </c>
      <c r="BC1238" t="s">
        <v>10824</v>
      </c>
      <c r="BD1238" t="s">
        <v>10826</v>
      </c>
      <c r="BF1238" t="s">
        <v>300</v>
      </c>
      <c r="BH1238" t="s">
        <v>242</v>
      </c>
      <c r="BS1238" t="s">
        <v>243</v>
      </c>
      <c r="BV1238" t="s">
        <v>244</v>
      </c>
      <c r="BY1238" t="s">
        <v>245</v>
      </c>
      <c r="CA1238">
        <v>513</v>
      </c>
      <c r="CD1238" t="s">
        <v>10827</v>
      </c>
      <c r="CE1238" t="s">
        <v>439</v>
      </c>
      <c r="CG1238" t="s">
        <v>440</v>
      </c>
      <c r="CH1238" t="s">
        <v>440</v>
      </c>
      <c r="CI1238" t="s">
        <v>400</v>
      </c>
      <c r="CJ1238" t="str">
        <f>"89032-9059"</f>
        <v>89032-9059</v>
      </c>
      <c r="CK1238" t="s">
        <v>6272</v>
      </c>
      <c r="CL1238" t="s">
        <v>10828</v>
      </c>
      <c r="CM1238" t="s">
        <v>10829</v>
      </c>
      <c r="CN1238" t="s">
        <v>254</v>
      </c>
      <c r="CO1238" t="s">
        <v>10830</v>
      </c>
      <c r="CP1238" t="str">
        <f>"351-04-012B"</f>
        <v>351-04-012B</v>
      </c>
      <c r="CQ1238" t="str">
        <f>"35104012B"</f>
        <v>35104012B</v>
      </c>
      <c r="CR1238" t="str">
        <f>"R35104012"</f>
        <v>R35104012</v>
      </c>
      <c r="CS1238">
        <v>4015</v>
      </c>
      <c r="CX1238" t="s">
        <v>333</v>
      </c>
      <c r="CY1238" t="s">
        <v>310</v>
      </c>
      <c r="CZ1238">
        <v>1</v>
      </c>
      <c r="DB1238">
        <v>35.498116354262002</v>
      </c>
      <c r="DC1238">
        <v>-114.36307780625199</v>
      </c>
      <c r="DD1238" t="s">
        <v>334</v>
      </c>
      <c r="DE1238">
        <v>6</v>
      </c>
      <c r="DK1238" t="s">
        <v>4903</v>
      </c>
      <c r="DL1238" t="s">
        <v>4903</v>
      </c>
      <c r="DO1238" t="str">
        <f>"50|63"</f>
        <v>50|63</v>
      </c>
      <c r="DQ1238">
        <v>0</v>
      </c>
      <c r="DR1238">
        <v>0</v>
      </c>
      <c r="DS1238">
        <v>0</v>
      </c>
      <c r="DT1238">
        <v>0</v>
      </c>
      <c r="DW1238">
        <v>0</v>
      </c>
      <c r="DX1238">
        <v>0</v>
      </c>
      <c r="DZ1238">
        <v>0</v>
      </c>
      <c r="EA1238">
        <v>0</v>
      </c>
      <c r="EB1238">
        <v>0</v>
      </c>
      <c r="EC1238">
        <v>0</v>
      </c>
      <c r="ED1238">
        <v>0</v>
      </c>
      <c r="EE1238">
        <v>0</v>
      </c>
      <c r="EF1238">
        <v>0</v>
      </c>
      <c r="EG1238">
        <v>0</v>
      </c>
      <c r="EH1238">
        <v>0</v>
      </c>
      <c r="EI1238">
        <v>0</v>
      </c>
      <c r="EL1238">
        <v>0</v>
      </c>
      <c r="EN1238">
        <v>0</v>
      </c>
      <c r="EP1238">
        <v>0</v>
      </c>
      <c r="ER1238">
        <v>0</v>
      </c>
      <c r="ET1238">
        <v>0</v>
      </c>
      <c r="EY1238">
        <v>0</v>
      </c>
      <c r="FA1238">
        <v>0</v>
      </c>
      <c r="FL1238">
        <v>0</v>
      </c>
      <c r="FQ1238" t="s">
        <v>336</v>
      </c>
      <c r="FR1238" t="s">
        <v>337</v>
      </c>
      <c r="FS1238" t="s">
        <v>338</v>
      </c>
      <c r="FU1238">
        <v>435600</v>
      </c>
      <c r="FV1238">
        <v>10</v>
      </c>
      <c r="FW1238">
        <v>0</v>
      </c>
      <c r="FX1238">
        <v>0</v>
      </c>
      <c r="FY1238">
        <v>0</v>
      </c>
      <c r="FZ1238">
        <v>0</v>
      </c>
      <c r="GI1238" t="s">
        <v>407</v>
      </c>
      <c r="GJ1238" t="s">
        <v>1341</v>
      </c>
      <c r="GK1238" t="s">
        <v>1342</v>
      </c>
      <c r="GL1238" s="1">
        <v>40135</v>
      </c>
      <c r="GM1238" t="s">
        <v>267</v>
      </c>
      <c r="GN1238" t="str">
        <f>"TRUE"</f>
        <v>TRUE</v>
      </c>
      <c r="GO1238">
        <v>2022</v>
      </c>
      <c r="GP1238">
        <v>2020</v>
      </c>
      <c r="GQ1238">
        <v>400</v>
      </c>
      <c r="GR1238" t="s">
        <v>246</v>
      </c>
      <c r="GS1238" t="s">
        <v>246</v>
      </c>
      <c r="GT1238" t="s">
        <v>246</v>
      </c>
      <c r="GU1238" t="s">
        <v>246</v>
      </c>
      <c r="GV1238" t="s">
        <v>246</v>
      </c>
      <c r="GW1238" t="s">
        <v>246</v>
      </c>
      <c r="GX1238" t="s">
        <v>246</v>
      </c>
      <c r="GY1238" t="s">
        <v>246</v>
      </c>
      <c r="GZ1238" t="s">
        <v>246</v>
      </c>
      <c r="HA1238" t="s">
        <v>246</v>
      </c>
      <c r="HB1238" t="s">
        <v>246</v>
      </c>
      <c r="HC1238" t="s">
        <v>246</v>
      </c>
      <c r="HD1238" t="s">
        <v>246</v>
      </c>
      <c r="HE1238" s="2">
        <v>1534</v>
      </c>
      <c r="HF1238" s="2">
        <v>0</v>
      </c>
      <c r="HG1238" s="2">
        <v>0</v>
      </c>
      <c r="HH1238">
        <v>0</v>
      </c>
      <c r="HI1238" s="2">
        <v>10230</v>
      </c>
      <c r="HJ1238" s="2">
        <v>10230</v>
      </c>
      <c r="HK1238" s="2">
        <v>0</v>
      </c>
      <c r="HL1238">
        <v>0</v>
      </c>
      <c r="HM1238" s="2">
        <v>0</v>
      </c>
      <c r="HN1238" s="2">
        <v>0</v>
      </c>
      <c r="HO1238" s="2">
        <v>0</v>
      </c>
      <c r="HP1238">
        <v>0</v>
      </c>
      <c r="HQ1238" s="2">
        <v>178.4</v>
      </c>
      <c r="HS1238" s="2">
        <v>10230</v>
      </c>
      <c r="HV1238" t="s">
        <v>315</v>
      </c>
      <c r="HY1238" t="s">
        <v>316</v>
      </c>
      <c r="HZ1238" t="s">
        <v>317</v>
      </c>
      <c r="IA1238" t="s">
        <v>318</v>
      </c>
      <c r="IB1238" s="1">
        <v>38180</v>
      </c>
      <c r="IC1238" s="1">
        <v>40763</v>
      </c>
      <c r="ID1238" s="2">
        <v>0</v>
      </c>
      <c r="IE1238" t="s">
        <v>362</v>
      </c>
      <c r="IF1238" t="str">
        <f>"                    "</f>
        <v xml:space="preserve">                    </v>
      </c>
      <c r="IG1238" t="str">
        <f>"2011.41444"</f>
        <v>2011.41444</v>
      </c>
      <c r="IH1238" t="str">
        <f>""</f>
        <v/>
      </c>
      <c r="II1238" s="1">
        <v>38180</v>
      </c>
      <c r="IJ1238" s="1">
        <v>38231</v>
      </c>
      <c r="IK1238" s="2">
        <v>40000</v>
      </c>
      <c r="IM1238" t="s">
        <v>362</v>
      </c>
      <c r="IN1238" t="s">
        <v>10831</v>
      </c>
      <c r="IT1238" t="str">
        <f>"                    "</f>
        <v xml:space="preserve">                    </v>
      </c>
      <c r="IY1238" t="str">
        <f>"                    "</f>
        <v xml:space="preserve">                    </v>
      </c>
      <c r="JB1238" t="s">
        <v>271</v>
      </c>
      <c r="JD1238" t="str">
        <f>"5185.703"</f>
        <v>5185.703</v>
      </c>
      <c r="JE1238" t="str">
        <f>""</f>
        <v/>
      </c>
      <c r="JO1238" t="str">
        <f>""</f>
        <v/>
      </c>
      <c r="JP1238" t="str">
        <f>""</f>
        <v/>
      </c>
      <c r="JQ1238" t="str">
        <f>HYPERLINK("https://web.datatree.com/?/property?propertyId=4528654")</f>
        <v>https://web.datatree.com/?/property?propertyId=4528654</v>
      </c>
    </row>
    <row r="1239" spans="1:277" x14ac:dyDescent="0.25">
      <c r="A1239">
        <v>1237</v>
      </c>
      <c r="B1239" s="15" t="s">
        <v>18833</v>
      </c>
      <c r="C1239" s="15" t="s">
        <v>18832</v>
      </c>
      <c r="D1239" s="15" t="s">
        <v>18834</v>
      </c>
      <c r="E1239" s="15" t="s">
        <v>18835</v>
      </c>
      <c r="F1239" s="15" t="s">
        <v>18836</v>
      </c>
      <c r="G1239" s="15" t="s">
        <v>243</v>
      </c>
      <c r="H1239" s="15">
        <v>85555</v>
      </c>
      <c r="I1239" s="15" t="s">
        <v>18837</v>
      </c>
      <c r="J1239" s="23" t="s">
        <v>18838</v>
      </c>
      <c r="K1239" s="15" t="s">
        <v>18839</v>
      </c>
      <c r="L1239" s="16" t="s">
        <v>18840</v>
      </c>
      <c r="M1239" s="17" t="str">
        <f t="shared" si="379"/>
        <v>6/31/2022</v>
      </c>
      <c r="N1239" s="15">
        <v>10431</v>
      </c>
      <c r="O1239" s="18">
        <f t="shared" si="382"/>
        <v>0</v>
      </c>
      <c r="P1239" s="19" t="str">
        <f t="shared" si="383"/>
        <v>$0.00</v>
      </c>
      <c r="Q1239" s="16">
        <v>44834</v>
      </c>
      <c r="R1239" s="19" t="str">
        <f t="shared" si="380"/>
        <v>09/30/22</v>
      </c>
      <c r="S1239" t="str">
        <f t="shared" si="384"/>
        <v>MOHAVE</v>
      </c>
      <c r="T1239" s="6" t="str">
        <f t="shared" si="385"/>
        <v>326-11-016</v>
      </c>
      <c r="U1239" t="str">
        <f t="shared" si="386"/>
        <v xml:space="preserve">8253 S 27TH ST </v>
      </c>
      <c r="V1239" t="str">
        <f t="shared" si="387"/>
        <v>FRANKLIN</v>
      </c>
      <c r="W1239" t="str">
        <f t="shared" si="388"/>
        <v>WI</v>
      </c>
      <c r="X1239" t="str">
        <f t="shared" si="389"/>
        <v>53132-9310</v>
      </c>
      <c r="Y1239" t="str">
        <f t="shared" si="390"/>
        <v>SLOBODAN</v>
      </c>
      <c r="Z1239" t="str">
        <f t="shared" si="391"/>
        <v>ARCABA</v>
      </c>
      <c r="AA1239" t="str">
        <f t="shared" si="392"/>
        <v>GATEWAY ACRES TRACT 10 LOTS 22 &amp; 27</v>
      </c>
      <c r="AB1239">
        <f t="shared" si="393"/>
        <v>10</v>
      </c>
      <c r="AC1239" t="str">
        <f t="shared" si="394"/>
        <v>MOHAVE</v>
      </c>
      <c r="AI1239">
        <f t="shared" si="381"/>
        <v>10</v>
      </c>
      <c r="AO1239" t="s">
        <v>10832</v>
      </c>
      <c r="AP1239" t="s">
        <v>10833</v>
      </c>
      <c r="AQ1239" t="s">
        <v>10833</v>
      </c>
      <c r="AR1239" t="s">
        <v>10834</v>
      </c>
      <c r="AS1239" t="s">
        <v>240</v>
      </c>
      <c r="AT1239">
        <v>7</v>
      </c>
      <c r="AU1239" t="s">
        <v>10835</v>
      </c>
      <c r="AV1239" t="s">
        <v>10836</v>
      </c>
      <c r="AW1239" t="s">
        <v>10836</v>
      </c>
      <c r="AX1239" t="s">
        <v>10834</v>
      </c>
      <c r="AY1239" t="s">
        <v>240</v>
      </c>
      <c r="AZ1239">
        <v>4</v>
      </c>
      <c r="BC1239" t="s">
        <v>10837</v>
      </c>
      <c r="BD1239" t="s">
        <v>10838</v>
      </c>
      <c r="BF1239" t="s">
        <v>300</v>
      </c>
      <c r="BH1239" t="s">
        <v>242</v>
      </c>
      <c r="BS1239" t="s">
        <v>243</v>
      </c>
      <c r="BV1239" t="s">
        <v>244</v>
      </c>
      <c r="BY1239" t="s">
        <v>245</v>
      </c>
      <c r="BZ1239" t="s">
        <v>457</v>
      </c>
      <c r="CA1239">
        <v>8253</v>
      </c>
      <c r="CD1239" t="s">
        <v>10839</v>
      </c>
      <c r="CE1239" t="s">
        <v>375</v>
      </c>
      <c r="CG1239" t="s">
        <v>10840</v>
      </c>
      <c r="CH1239" t="s">
        <v>10840</v>
      </c>
      <c r="CI1239" t="s">
        <v>846</v>
      </c>
      <c r="CJ1239" t="str">
        <f>"53132-9310"</f>
        <v>53132-9310</v>
      </c>
      <c r="CK1239" t="s">
        <v>6730</v>
      </c>
      <c r="CL1239" t="s">
        <v>10841</v>
      </c>
      <c r="CM1239" t="s">
        <v>10842</v>
      </c>
      <c r="CN1239" t="s">
        <v>254</v>
      </c>
      <c r="CO1239" t="s">
        <v>10843</v>
      </c>
      <c r="CP1239" t="str">
        <f>"326-11-016"</f>
        <v>326-11-016</v>
      </c>
      <c r="CQ1239" t="str">
        <f>"32611016"</f>
        <v>32611016</v>
      </c>
      <c r="CR1239" t="str">
        <f>"R32611016"</f>
        <v>R32611016</v>
      </c>
      <c r="CS1239">
        <v>4015</v>
      </c>
      <c r="CX1239" t="s">
        <v>309</v>
      </c>
      <c r="CY1239" t="s">
        <v>499</v>
      </c>
      <c r="CZ1239">
        <v>31</v>
      </c>
      <c r="DB1239">
        <v>35.514547547732697</v>
      </c>
      <c r="DC1239">
        <v>-114.357047764841</v>
      </c>
      <c r="DD1239" t="s">
        <v>596</v>
      </c>
      <c r="DE1239">
        <v>10</v>
      </c>
      <c r="DK1239" t="s">
        <v>597</v>
      </c>
      <c r="DL1239" t="s">
        <v>597</v>
      </c>
      <c r="DO1239" t="str">
        <f>"22|27"</f>
        <v>22|27</v>
      </c>
      <c r="DQ1239">
        <v>0</v>
      </c>
      <c r="DR1239">
        <v>0</v>
      </c>
      <c r="DS1239">
        <v>0</v>
      </c>
      <c r="DT1239">
        <v>0</v>
      </c>
      <c r="DW1239">
        <v>0</v>
      </c>
      <c r="DX1239">
        <v>0</v>
      </c>
      <c r="DZ1239">
        <v>0</v>
      </c>
      <c r="EA1239">
        <v>0</v>
      </c>
      <c r="EB1239">
        <v>0</v>
      </c>
      <c r="EC1239">
        <v>0</v>
      </c>
      <c r="ED1239">
        <v>0</v>
      </c>
      <c r="EE1239">
        <v>0</v>
      </c>
      <c r="EF1239">
        <v>0</v>
      </c>
      <c r="EG1239">
        <v>0</v>
      </c>
      <c r="EH1239">
        <v>0</v>
      </c>
      <c r="EI1239">
        <v>0</v>
      </c>
      <c r="EL1239">
        <v>0</v>
      </c>
      <c r="EN1239">
        <v>0</v>
      </c>
      <c r="EP1239">
        <v>0</v>
      </c>
      <c r="ER1239">
        <v>0</v>
      </c>
      <c r="ET1239">
        <v>0</v>
      </c>
      <c r="EY1239">
        <v>0</v>
      </c>
      <c r="FA1239">
        <v>0</v>
      </c>
      <c r="FL1239">
        <v>0</v>
      </c>
      <c r="FQ1239" t="s">
        <v>336</v>
      </c>
      <c r="FR1239" t="s">
        <v>337</v>
      </c>
      <c r="FS1239" t="s">
        <v>338</v>
      </c>
      <c r="FU1239">
        <v>435600</v>
      </c>
      <c r="FV1239">
        <v>10</v>
      </c>
      <c r="FW1239">
        <v>0</v>
      </c>
      <c r="FX1239">
        <v>0</v>
      </c>
      <c r="FY1239">
        <v>0</v>
      </c>
      <c r="FZ1239">
        <v>0</v>
      </c>
      <c r="GI1239" t="s">
        <v>264</v>
      </c>
      <c r="GJ1239" t="s">
        <v>313</v>
      </c>
      <c r="GK1239" t="s">
        <v>314</v>
      </c>
      <c r="GL1239" s="1">
        <v>40135</v>
      </c>
      <c r="GM1239" t="s">
        <v>267</v>
      </c>
      <c r="GN1239" t="str">
        <f>"FALSE"</f>
        <v>FALSE</v>
      </c>
      <c r="GO1239">
        <v>2022</v>
      </c>
      <c r="GP1239">
        <v>2020</v>
      </c>
      <c r="GQ1239">
        <v>400</v>
      </c>
      <c r="GR1239" t="s">
        <v>246</v>
      </c>
      <c r="GS1239" t="s">
        <v>246</v>
      </c>
      <c r="GT1239" t="s">
        <v>246</v>
      </c>
      <c r="GU1239" t="s">
        <v>246</v>
      </c>
      <c r="GV1239" t="s">
        <v>246</v>
      </c>
      <c r="GW1239" t="s">
        <v>246</v>
      </c>
      <c r="GX1239" t="s">
        <v>246</v>
      </c>
      <c r="GY1239" t="s">
        <v>246</v>
      </c>
      <c r="GZ1239" t="s">
        <v>246</v>
      </c>
      <c r="HA1239" t="s">
        <v>246</v>
      </c>
      <c r="HB1239" t="s">
        <v>246</v>
      </c>
      <c r="HC1239" t="s">
        <v>246</v>
      </c>
      <c r="HD1239" t="s">
        <v>246</v>
      </c>
      <c r="HE1239" s="2">
        <v>1845</v>
      </c>
      <c r="HF1239" s="2">
        <v>0</v>
      </c>
      <c r="HG1239" s="2">
        <v>0</v>
      </c>
      <c r="HH1239">
        <v>0</v>
      </c>
      <c r="HI1239" s="2">
        <v>12301</v>
      </c>
      <c r="HJ1239" s="2">
        <v>12301</v>
      </c>
      <c r="HK1239" s="2">
        <v>0</v>
      </c>
      <c r="HL1239">
        <v>0</v>
      </c>
      <c r="HM1239" s="2">
        <v>0</v>
      </c>
      <c r="HN1239" s="2">
        <v>0</v>
      </c>
      <c r="HO1239" s="2">
        <v>0</v>
      </c>
      <c r="HP1239">
        <v>0</v>
      </c>
      <c r="HQ1239" s="2">
        <v>155.97999999999999</v>
      </c>
      <c r="HS1239" s="2">
        <v>12301</v>
      </c>
      <c r="HV1239" t="s">
        <v>315</v>
      </c>
      <c r="HY1239" t="s">
        <v>316</v>
      </c>
      <c r="HZ1239" t="s">
        <v>317</v>
      </c>
      <c r="IA1239" t="s">
        <v>318</v>
      </c>
      <c r="IF1239" t="str">
        <f>""</f>
        <v/>
      </c>
      <c r="IG1239" t="str">
        <f>""</f>
        <v/>
      </c>
      <c r="IH1239" t="str">
        <f>""</f>
        <v/>
      </c>
      <c r="II1239" s="1">
        <v>38652</v>
      </c>
      <c r="IJ1239" s="1">
        <v>38659</v>
      </c>
      <c r="IK1239" s="2">
        <v>88000</v>
      </c>
      <c r="IL1239" t="s">
        <v>566</v>
      </c>
      <c r="IM1239" t="s">
        <v>567</v>
      </c>
      <c r="IN1239" t="s">
        <v>10844</v>
      </c>
      <c r="IT1239" t="str">
        <f>"                    "</f>
        <v xml:space="preserve">                    </v>
      </c>
      <c r="IY1239" t="str">
        <f>"                    "</f>
        <v xml:space="preserve">                    </v>
      </c>
      <c r="JA1239" t="s">
        <v>642</v>
      </c>
      <c r="JB1239" t="s">
        <v>271</v>
      </c>
      <c r="JD1239" t="str">
        <f>"5934.709"</f>
        <v>5934.709</v>
      </c>
      <c r="JE1239" t="str">
        <f>""</f>
        <v/>
      </c>
      <c r="JF1239" s="1">
        <v>38527</v>
      </c>
      <c r="JG1239" s="1">
        <v>38534</v>
      </c>
      <c r="JH1239" s="2">
        <v>15000</v>
      </c>
      <c r="JI1239" t="s">
        <v>567</v>
      </c>
      <c r="JK1239" s="2">
        <v>0</v>
      </c>
      <c r="JO1239" t="str">
        <f>"5698.408"</f>
        <v>5698.408</v>
      </c>
      <c r="JP1239" t="str">
        <f>""</f>
        <v/>
      </c>
      <c r="JQ1239" t="str">
        <f>HYPERLINK("https://web.datatree.com/?/property?propertyId=4528314")</f>
        <v>https://web.datatree.com/?/property?propertyId=4528314</v>
      </c>
    </row>
    <row r="1240" spans="1:277" x14ac:dyDescent="0.25">
      <c r="A1240">
        <v>1238</v>
      </c>
      <c r="B1240" s="15" t="s">
        <v>18833</v>
      </c>
      <c r="C1240" s="15" t="s">
        <v>18832</v>
      </c>
      <c r="D1240" s="15" t="s">
        <v>18834</v>
      </c>
      <c r="E1240" s="15" t="s">
        <v>18835</v>
      </c>
      <c r="F1240" s="15" t="s">
        <v>18836</v>
      </c>
      <c r="G1240" s="15" t="s">
        <v>243</v>
      </c>
      <c r="H1240" s="15">
        <v>85555</v>
      </c>
      <c r="I1240" s="15" t="s">
        <v>18837</v>
      </c>
      <c r="J1240" s="23" t="s">
        <v>18838</v>
      </c>
      <c r="K1240" s="15" t="s">
        <v>18839</v>
      </c>
      <c r="L1240" s="16" t="s">
        <v>18840</v>
      </c>
      <c r="M1240" s="17" t="str">
        <f t="shared" si="379"/>
        <v>6/31/2022</v>
      </c>
      <c r="N1240" s="15">
        <v>10432</v>
      </c>
      <c r="O1240" s="18">
        <f t="shared" si="382"/>
        <v>0</v>
      </c>
      <c r="P1240" s="19" t="str">
        <f t="shared" si="383"/>
        <v>$0.00</v>
      </c>
      <c r="Q1240" s="16">
        <v>44834</v>
      </c>
      <c r="R1240" s="19" t="str">
        <f t="shared" si="380"/>
        <v>09/30/22</v>
      </c>
      <c r="S1240" t="str">
        <f t="shared" si="384"/>
        <v>MOHAVE</v>
      </c>
      <c r="T1240" s="6" t="str">
        <f t="shared" si="385"/>
        <v>319-06-009D</v>
      </c>
      <c r="U1240" t="str">
        <f t="shared" si="386"/>
        <v xml:space="preserve">1883 TWIN FALLS RD </v>
      </c>
      <c r="V1240" t="str">
        <f t="shared" si="387"/>
        <v>DECATUR</v>
      </c>
      <c r="W1240" t="str">
        <f t="shared" si="388"/>
        <v>GA</v>
      </c>
      <c r="X1240" t="str">
        <f t="shared" si="389"/>
        <v>30032-6060</v>
      </c>
      <c r="Y1240" t="str">
        <f t="shared" si="390"/>
        <v>HARRY</v>
      </c>
      <c r="Z1240" t="str">
        <f t="shared" si="391"/>
        <v>BRONSON</v>
      </c>
      <c r="AA1240" t="str">
        <f t="shared" si="392"/>
        <v>KEMO RANCHES NE4 OF LOT 57 EXCEPT 20' ON ALL FOUR SIDES FOR RDWY PURPOSES (315/50 DEEDS) CONT 10.00 ACRES</v>
      </c>
      <c r="AB1240">
        <f t="shared" si="393"/>
        <v>10</v>
      </c>
      <c r="AC1240" t="str">
        <f t="shared" si="394"/>
        <v>MOHAVE</v>
      </c>
      <c r="AI1240">
        <f t="shared" si="381"/>
        <v>10</v>
      </c>
      <c r="AO1240" t="s">
        <v>10845</v>
      </c>
      <c r="AP1240" t="s">
        <v>10846</v>
      </c>
      <c r="AQ1240" t="s">
        <v>7397</v>
      </c>
      <c r="AR1240" t="s">
        <v>10847</v>
      </c>
      <c r="AS1240" t="s">
        <v>240</v>
      </c>
      <c r="AT1240">
        <v>4</v>
      </c>
      <c r="BC1240" t="s">
        <v>10848</v>
      </c>
      <c r="BD1240" t="s">
        <v>10845</v>
      </c>
      <c r="BH1240" t="s">
        <v>242</v>
      </c>
      <c r="BS1240" t="s">
        <v>243</v>
      </c>
      <c r="BV1240" t="s">
        <v>244</v>
      </c>
      <c r="BY1240" t="s">
        <v>245</v>
      </c>
      <c r="CA1240">
        <v>1883</v>
      </c>
      <c r="CD1240" t="s">
        <v>2498</v>
      </c>
      <c r="CE1240" t="s">
        <v>491</v>
      </c>
      <c r="CG1240" t="s">
        <v>10849</v>
      </c>
      <c r="CH1240" t="s">
        <v>10850</v>
      </c>
      <c r="CI1240" t="s">
        <v>377</v>
      </c>
      <c r="CJ1240" t="str">
        <f>"30032-6060"</f>
        <v>30032-6060</v>
      </c>
      <c r="CK1240" t="s">
        <v>5089</v>
      </c>
      <c r="CL1240" t="s">
        <v>10851</v>
      </c>
      <c r="CM1240" t="s">
        <v>10852</v>
      </c>
      <c r="CN1240" t="s">
        <v>254</v>
      </c>
      <c r="CO1240" t="s">
        <v>10853</v>
      </c>
      <c r="CP1240" t="str">
        <f>"319-06-009D"</f>
        <v>319-06-009D</v>
      </c>
      <c r="CQ1240" t="str">
        <f>"31906009D"</f>
        <v>31906009D</v>
      </c>
      <c r="CR1240" t="str">
        <f>"R31906009"</f>
        <v>R31906009</v>
      </c>
      <c r="CS1240">
        <v>4015</v>
      </c>
      <c r="CX1240" t="s">
        <v>498</v>
      </c>
      <c r="CY1240" t="s">
        <v>499</v>
      </c>
      <c r="CZ1240">
        <v>9</v>
      </c>
      <c r="DB1240">
        <v>35.654134638595004</v>
      </c>
      <c r="DC1240">
        <v>-114.32390998977699</v>
      </c>
      <c r="DD1240" t="s">
        <v>500</v>
      </c>
      <c r="DK1240" t="s">
        <v>501</v>
      </c>
      <c r="DL1240" t="s">
        <v>501</v>
      </c>
      <c r="DO1240" t="str">
        <f>"57"</f>
        <v>57</v>
      </c>
      <c r="DQ1240">
        <v>0</v>
      </c>
      <c r="DR1240">
        <v>0</v>
      </c>
      <c r="DS1240">
        <v>0</v>
      </c>
      <c r="DT1240">
        <v>0</v>
      </c>
      <c r="DW1240">
        <v>0</v>
      </c>
      <c r="DX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L1240">
        <v>0</v>
      </c>
      <c r="EN1240">
        <v>0</v>
      </c>
      <c r="EP1240">
        <v>0</v>
      </c>
      <c r="ER1240">
        <v>0</v>
      </c>
      <c r="ET1240">
        <v>0</v>
      </c>
      <c r="EY1240">
        <v>0</v>
      </c>
      <c r="FA1240">
        <v>0</v>
      </c>
      <c r="FL1240">
        <v>0</v>
      </c>
      <c r="FQ1240" t="s">
        <v>261</v>
      </c>
      <c r="FR1240" t="s">
        <v>262</v>
      </c>
      <c r="FS1240" t="s">
        <v>263</v>
      </c>
      <c r="FU1240">
        <v>435600</v>
      </c>
      <c r="FV1240">
        <v>10</v>
      </c>
      <c r="FW1240">
        <v>0</v>
      </c>
      <c r="FX1240">
        <v>0</v>
      </c>
      <c r="FY1240">
        <v>0</v>
      </c>
      <c r="FZ1240">
        <v>0</v>
      </c>
      <c r="GI1240" t="s">
        <v>264</v>
      </c>
      <c r="GJ1240" t="s">
        <v>502</v>
      </c>
      <c r="GK1240" t="s">
        <v>503</v>
      </c>
      <c r="GL1240" s="1">
        <v>40135</v>
      </c>
      <c r="GM1240" t="s">
        <v>267</v>
      </c>
      <c r="GN1240" t="str">
        <f>"FALSE"</f>
        <v>FALSE</v>
      </c>
      <c r="GO1240">
        <v>2022</v>
      </c>
      <c r="GP1240">
        <v>2020</v>
      </c>
      <c r="GQ1240">
        <v>1110</v>
      </c>
      <c r="GR1240" t="s">
        <v>246</v>
      </c>
      <c r="GS1240" t="s">
        <v>246</v>
      </c>
      <c r="GT1240" t="s">
        <v>246</v>
      </c>
      <c r="GU1240" t="s">
        <v>246</v>
      </c>
      <c r="GV1240" t="s">
        <v>246</v>
      </c>
      <c r="GW1240" t="s">
        <v>246</v>
      </c>
      <c r="GX1240" t="s">
        <v>246</v>
      </c>
      <c r="GY1240" t="s">
        <v>246</v>
      </c>
      <c r="GZ1240" t="s">
        <v>246</v>
      </c>
      <c r="HA1240" t="s">
        <v>246</v>
      </c>
      <c r="HB1240" t="s">
        <v>246</v>
      </c>
      <c r="HC1240" t="s">
        <v>246</v>
      </c>
      <c r="HD1240" t="s">
        <v>246</v>
      </c>
      <c r="HE1240" s="2">
        <v>1082</v>
      </c>
      <c r="HF1240" s="2">
        <v>0</v>
      </c>
      <c r="HG1240" s="2">
        <v>0</v>
      </c>
      <c r="HH1240">
        <v>0</v>
      </c>
      <c r="HI1240" s="2">
        <v>7214</v>
      </c>
      <c r="HJ1240" s="2">
        <v>7214</v>
      </c>
      <c r="HK1240" s="2">
        <v>0</v>
      </c>
      <c r="HL1240">
        <v>0</v>
      </c>
      <c r="HM1240" s="2">
        <v>0</v>
      </c>
      <c r="HN1240" s="2">
        <v>0</v>
      </c>
      <c r="HO1240" s="2">
        <v>0</v>
      </c>
      <c r="HP1240">
        <v>0</v>
      </c>
      <c r="HQ1240" s="2">
        <v>67.760000000000005</v>
      </c>
      <c r="HS1240" s="2">
        <v>7214</v>
      </c>
      <c r="HV1240" t="s">
        <v>315</v>
      </c>
      <c r="HY1240" t="s">
        <v>316</v>
      </c>
      <c r="HZ1240" t="s">
        <v>317</v>
      </c>
      <c r="IA1240" t="s">
        <v>318</v>
      </c>
      <c r="IB1240" s="1">
        <v>42660</v>
      </c>
      <c r="IC1240" s="1">
        <v>42780</v>
      </c>
      <c r="IE1240" t="s">
        <v>553</v>
      </c>
      <c r="IF1240" t="str">
        <f>""</f>
        <v/>
      </c>
      <c r="IG1240" t="str">
        <f>"2017.7245"</f>
        <v>2017.7245</v>
      </c>
      <c r="IH1240" t="str">
        <f>""</f>
        <v/>
      </c>
      <c r="IT1240" t="str">
        <f>""</f>
        <v/>
      </c>
      <c r="IY1240" t="str">
        <f>""</f>
        <v/>
      </c>
      <c r="JB1240" t="s">
        <v>271</v>
      </c>
      <c r="JD1240" t="str">
        <f>""</f>
        <v/>
      </c>
      <c r="JE1240" t="str">
        <f>""</f>
        <v/>
      </c>
      <c r="JO1240" t="str">
        <f>""</f>
        <v/>
      </c>
      <c r="JP1240" t="str">
        <f>""</f>
        <v/>
      </c>
      <c r="JQ1240" t="str">
        <f>HYPERLINK("https://web.datatree.com/?/property?propertyId=4561065")</f>
        <v>https://web.datatree.com/?/property?propertyId=4561065</v>
      </c>
    </row>
    <row r="1241" spans="1:277" x14ac:dyDescent="0.25">
      <c r="A1241">
        <v>1239</v>
      </c>
      <c r="B1241" s="15" t="s">
        <v>18833</v>
      </c>
      <c r="C1241" s="15" t="s">
        <v>18832</v>
      </c>
      <c r="D1241" s="15" t="s">
        <v>18834</v>
      </c>
      <c r="E1241" s="15" t="s">
        <v>18835</v>
      </c>
      <c r="F1241" s="15" t="s">
        <v>18836</v>
      </c>
      <c r="G1241" s="15" t="s">
        <v>243</v>
      </c>
      <c r="H1241" s="15">
        <v>85555</v>
      </c>
      <c r="I1241" s="15" t="s">
        <v>18837</v>
      </c>
      <c r="J1241" s="23" t="s">
        <v>18838</v>
      </c>
      <c r="K1241" s="15" t="s">
        <v>18839</v>
      </c>
      <c r="L1241" s="16" t="s">
        <v>18840</v>
      </c>
      <c r="M1241" s="17" t="str">
        <f t="shared" si="379"/>
        <v>6/31/2022</v>
      </c>
      <c r="N1241" s="15">
        <v>10433</v>
      </c>
      <c r="O1241" s="18">
        <f t="shared" si="382"/>
        <v>0</v>
      </c>
      <c r="P1241" s="19" t="str">
        <f t="shared" si="383"/>
        <v>$0.00</v>
      </c>
      <c r="Q1241" s="16">
        <v>44834</v>
      </c>
      <c r="R1241" s="19" t="str">
        <f t="shared" si="380"/>
        <v>09/30/22</v>
      </c>
      <c r="S1241" t="str">
        <f t="shared" si="384"/>
        <v>MOHAVE</v>
      </c>
      <c r="T1241" s="6" t="str">
        <f t="shared" si="385"/>
        <v>210-03-007</v>
      </c>
      <c r="U1241" t="str">
        <f t="shared" si="386"/>
        <v xml:space="preserve">38236 N ADELPHI AVE </v>
      </c>
      <c r="V1241" t="str">
        <f t="shared" si="387"/>
        <v>BEACH PARK</v>
      </c>
      <c r="W1241" t="str">
        <f t="shared" si="388"/>
        <v>IL</v>
      </c>
      <c r="X1241" t="str">
        <f t="shared" si="389"/>
        <v>60087-1307</v>
      </c>
      <c r="Y1241" t="str">
        <f t="shared" si="390"/>
        <v>JANICE</v>
      </c>
      <c r="Z1241" t="str">
        <f t="shared" si="391"/>
        <v>JANSEN</v>
      </c>
      <c r="AA1241" t="str">
        <f t="shared" si="392"/>
        <v>RIO VISTA UNIT 2 SUBDIVISION LOTS 7 &amp; 8</v>
      </c>
      <c r="AB1241">
        <f t="shared" si="393"/>
        <v>10</v>
      </c>
      <c r="AC1241" t="str">
        <f t="shared" si="394"/>
        <v>MOHAVE</v>
      </c>
      <c r="AI1241">
        <f t="shared" si="381"/>
        <v>10</v>
      </c>
      <c r="AO1241" t="s">
        <v>10854</v>
      </c>
      <c r="AP1241" t="s">
        <v>3338</v>
      </c>
      <c r="AQ1241" t="s">
        <v>3338</v>
      </c>
      <c r="AR1241" t="s">
        <v>4403</v>
      </c>
      <c r="AS1241" t="s">
        <v>240</v>
      </c>
      <c r="AT1241">
        <v>1</v>
      </c>
      <c r="BC1241" t="s">
        <v>10855</v>
      </c>
      <c r="BD1241" t="s">
        <v>10854</v>
      </c>
      <c r="BE1241" t="s">
        <v>3357</v>
      </c>
      <c r="BH1241" t="s">
        <v>242</v>
      </c>
      <c r="BS1241" t="s">
        <v>243</v>
      </c>
      <c r="BV1241" t="s">
        <v>244</v>
      </c>
      <c r="BY1241" t="s">
        <v>245</v>
      </c>
      <c r="BZ1241" t="s">
        <v>246</v>
      </c>
      <c r="CA1241">
        <v>38236</v>
      </c>
      <c r="CD1241" t="s">
        <v>10856</v>
      </c>
      <c r="CE1241" t="s">
        <v>248</v>
      </c>
      <c r="CG1241" t="s">
        <v>10857</v>
      </c>
      <c r="CH1241" t="s">
        <v>10857</v>
      </c>
      <c r="CI1241" t="s">
        <v>250</v>
      </c>
      <c r="CJ1241" t="str">
        <f>"60087-1307"</f>
        <v>60087-1307</v>
      </c>
      <c r="CK1241" t="s">
        <v>2178</v>
      </c>
      <c r="CL1241" t="s">
        <v>10858</v>
      </c>
      <c r="CM1241" t="s">
        <v>10859</v>
      </c>
      <c r="CN1241" t="s">
        <v>254</v>
      </c>
      <c r="CO1241" t="s">
        <v>10860</v>
      </c>
      <c r="CP1241" t="str">
        <f>"210-03-007"</f>
        <v>210-03-007</v>
      </c>
      <c r="CQ1241" t="str">
        <f>"21003007"</f>
        <v>21003007</v>
      </c>
      <c r="CR1241" t="str">
        <f>"R21003007"</f>
        <v>R21003007</v>
      </c>
      <c r="CS1241">
        <v>4015</v>
      </c>
      <c r="CW1241" t="s">
        <v>256</v>
      </c>
      <c r="CX1241" t="s">
        <v>281</v>
      </c>
      <c r="CY1241" t="s">
        <v>310</v>
      </c>
      <c r="CZ1241">
        <v>4</v>
      </c>
      <c r="DB1241">
        <v>34.762951399334597</v>
      </c>
      <c r="DC1241">
        <v>-114.359380298003</v>
      </c>
      <c r="DD1241" t="s">
        <v>1682</v>
      </c>
      <c r="DK1241" t="s">
        <v>1683</v>
      </c>
      <c r="DL1241" t="s">
        <v>1683</v>
      </c>
      <c r="DO1241" t="str">
        <f>"7|8"</f>
        <v>7|8</v>
      </c>
      <c r="DQ1241">
        <v>0</v>
      </c>
      <c r="DR1241">
        <v>0</v>
      </c>
      <c r="DS1241">
        <v>0</v>
      </c>
      <c r="DT1241">
        <v>0</v>
      </c>
      <c r="DW1241">
        <v>0</v>
      </c>
      <c r="DX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L1241">
        <v>0</v>
      </c>
      <c r="EN1241">
        <v>0</v>
      </c>
      <c r="EP1241">
        <v>0</v>
      </c>
      <c r="ER1241">
        <v>0</v>
      </c>
      <c r="ET1241">
        <v>0</v>
      </c>
      <c r="EY1241">
        <v>0</v>
      </c>
      <c r="FA1241">
        <v>0</v>
      </c>
      <c r="FL1241">
        <v>0</v>
      </c>
      <c r="FQ1241" t="s">
        <v>336</v>
      </c>
      <c r="FR1241" t="s">
        <v>337</v>
      </c>
      <c r="FS1241" t="s">
        <v>338</v>
      </c>
      <c r="FU1241">
        <v>435600</v>
      </c>
      <c r="FV1241">
        <v>10</v>
      </c>
      <c r="FW1241">
        <v>0</v>
      </c>
      <c r="FX1241">
        <v>0</v>
      </c>
      <c r="FY1241">
        <v>0</v>
      </c>
      <c r="FZ1241">
        <v>0</v>
      </c>
      <c r="GI1241" t="s">
        <v>264</v>
      </c>
      <c r="GJ1241" t="s">
        <v>384</v>
      </c>
      <c r="GK1241" t="s">
        <v>385</v>
      </c>
      <c r="GL1241" s="1">
        <v>40135</v>
      </c>
      <c r="GM1241" t="s">
        <v>267</v>
      </c>
      <c r="GN1241" t="str">
        <f>"FALSE"</f>
        <v>FALSE</v>
      </c>
      <c r="GO1241">
        <v>2022</v>
      </c>
      <c r="GP1241">
        <v>2020</v>
      </c>
      <c r="GQ1241">
        <v>2500</v>
      </c>
      <c r="GR1241" t="s">
        <v>246</v>
      </c>
      <c r="GS1241" t="s">
        <v>246</v>
      </c>
      <c r="GT1241" t="s">
        <v>246</v>
      </c>
      <c r="GU1241" t="s">
        <v>246</v>
      </c>
      <c r="GV1241" t="s">
        <v>246</v>
      </c>
      <c r="GW1241" t="s">
        <v>246</v>
      </c>
      <c r="GX1241" t="s">
        <v>246</v>
      </c>
      <c r="GY1241" t="s">
        <v>246</v>
      </c>
      <c r="GZ1241" t="s">
        <v>246</v>
      </c>
      <c r="HA1241" t="s">
        <v>246</v>
      </c>
      <c r="HB1241" t="s">
        <v>246</v>
      </c>
      <c r="HC1241" t="s">
        <v>246</v>
      </c>
      <c r="HD1241" t="s">
        <v>246</v>
      </c>
      <c r="HE1241" s="2">
        <v>493</v>
      </c>
      <c r="HF1241" s="2">
        <v>0</v>
      </c>
      <c r="HG1241" s="2">
        <v>0</v>
      </c>
      <c r="HH1241">
        <v>0</v>
      </c>
      <c r="HI1241" s="2">
        <v>3288</v>
      </c>
      <c r="HJ1241" s="2">
        <v>3288</v>
      </c>
      <c r="HK1241" s="2">
        <v>0</v>
      </c>
      <c r="HL1241">
        <v>0</v>
      </c>
      <c r="HM1241" s="2">
        <v>0</v>
      </c>
      <c r="HN1241" s="2">
        <v>0</v>
      </c>
      <c r="HO1241" s="2">
        <v>0</v>
      </c>
      <c r="HP1241">
        <v>0</v>
      </c>
      <c r="HQ1241" s="2">
        <v>24.84</v>
      </c>
      <c r="HS1241" s="2">
        <v>3288</v>
      </c>
      <c r="HV1241" t="s">
        <v>386</v>
      </c>
      <c r="HW1241" t="s">
        <v>387</v>
      </c>
      <c r="HY1241" t="s">
        <v>388</v>
      </c>
      <c r="HZ1241" t="s">
        <v>388</v>
      </c>
      <c r="IA1241" t="s">
        <v>389</v>
      </c>
      <c r="IB1241" s="1">
        <v>36854</v>
      </c>
      <c r="IC1241" s="1">
        <v>36861</v>
      </c>
      <c r="ID1241" s="2">
        <v>0</v>
      </c>
      <c r="IF1241" t="str">
        <f>"                    "</f>
        <v xml:space="preserve">                    </v>
      </c>
      <c r="IG1241" t="str">
        <f>"UNKNOWN"</f>
        <v>UNKNOWN</v>
      </c>
      <c r="IH1241" t="str">
        <f>""</f>
        <v/>
      </c>
      <c r="IT1241" t="str">
        <f>""</f>
        <v/>
      </c>
      <c r="IY1241" t="str">
        <f>""</f>
        <v/>
      </c>
      <c r="JB1241" t="s">
        <v>271</v>
      </c>
      <c r="JD1241" t="str">
        <f>""</f>
        <v/>
      </c>
      <c r="JE1241" t="str">
        <f>""</f>
        <v/>
      </c>
      <c r="JO1241" t="str">
        <f>""</f>
        <v/>
      </c>
      <c r="JP1241" t="str">
        <f>""</f>
        <v/>
      </c>
      <c r="JQ1241" t="str">
        <f>HYPERLINK("https://web.datatree.com/?/property?propertyId=4520979")</f>
        <v>https://web.datatree.com/?/property?propertyId=4520979</v>
      </c>
    </row>
    <row r="1242" spans="1:277" x14ac:dyDescent="0.25">
      <c r="A1242">
        <v>1240</v>
      </c>
      <c r="B1242" s="15" t="s">
        <v>18833</v>
      </c>
      <c r="C1242" s="15" t="s">
        <v>18832</v>
      </c>
      <c r="D1242" s="15" t="s">
        <v>18834</v>
      </c>
      <c r="E1242" s="15" t="s">
        <v>18835</v>
      </c>
      <c r="F1242" s="15" t="s">
        <v>18836</v>
      </c>
      <c r="G1242" s="15" t="s">
        <v>243</v>
      </c>
      <c r="H1242" s="15">
        <v>85555</v>
      </c>
      <c r="I1242" s="15" t="s">
        <v>18837</v>
      </c>
      <c r="J1242" s="23" t="s">
        <v>18838</v>
      </c>
      <c r="K1242" s="15" t="s">
        <v>18839</v>
      </c>
      <c r="L1242" s="16" t="s">
        <v>18840</v>
      </c>
      <c r="M1242" s="17" t="str">
        <f t="shared" si="379"/>
        <v>6/31/2022</v>
      </c>
      <c r="N1242" s="15">
        <v>10434</v>
      </c>
      <c r="O1242" s="18">
        <f t="shared" si="382"/>
        <v>0</v>
      </c>
      <c r="P1242" s="19" t="str">
        <f t="shared" si="383"/>
        <v>$0.00</v>
      </c>
      <c r="Q1242" s="16">
        <v>44834</v>
      </c>
      <c r="R1242" s="19" t="str">
        <f t="shared" si="380"/>
        <v>09/30/22</v>
      </c>
      <c r="S1242" t="str">
        <f t="shared" si="384"/>
        <v>MOHAVE</v>
      </c>
      <c r="T1242" s="6" t="str">
        <f t="shared" si="385"/>
        <v>317-60-018</v>
      </c>
      <c r="U1242" t="str">
        <f t="shared" si="386"/>
        <v xml:space="preserve">7450 EL PARQUE AVE </v>
      </c>
      <c r="V1242" t="str">
        <f t="shared" si="387"/>
        <v>LAS VEGAS</v>
      </c>
      <c r="W1242" t="str">
        <f t="shared" si="388"/>
        <v>NV</v>
      </c>
      <c r="X1242" t="str">
        <f t="shared" si="389"/>
        <v>89117-2002</v>
      </c>
      <c r="Y1242" t="str">
        <f t="shared" si="390"/>
        <v>MEI</v>
      </c>
      <c r="Z1242" t="str">
        <f t="shared" si="391"/>
        <v>CAMPBELL</v>
      </c>
      <c r="AA1242" t="str">
        <f t="shared" si="392"/>
        <v>SW4 SW4 SE4 CONT 10 ACRES 317-60-010 (317-60-016 THRU 019) 2005 T AX ROLL</v>
      </c>
      <c r="AB1242">
        <f t="shared" si="393"/>
        <v>10</v>
      </c>
      <c r="AC1242" t="str">
        <f t="shared" si="394"/>
        <v>MOHAVE</v>
      </c>
      <c r="AI1242">
        <f t="shared" si="381"/>
        <v>10</v>
      </c>
      <c r="AO1242" t="s">
        <v>10861</v>
      </c>
      <c r="AP1242" t="s">
        <v>10862</v>
      </c>
      <c r="AQ1242" t="s">
        <v>10863</v>
      </c>
      <c r="AR1242" t="s">
        <v>3268</v>
      </c>
      <c r="AS1242" t="s">
        <v>240</v>
      </c>
      <c r="AT1242">
        <v>5</v>
      </c>
      <c r="BC1242" t="s">
        <v>10864</v>
      </c>
      <c r="BD1242" t="s">
        <v>10861</v>
      </c>
      <c r="BH1242" t="s">
        <v>242</v>
      </c>
      <c r="BS1242" t="s">
        <v>243</v>
      </c>
      <c r="BV1242" t="s">
        <v>244</v>
      </c>
      <c r="BY1242" t="s">
        <v>245</v>
      </c>
      <c r="CA1242">
        <v>7450</v>
      </c>
      <c r="CD1242" t="s">
        <v>10865</v>
      </c>
      <c r="CE1242" t="s">
        <v>248</v>
      </c>
      <c r="CG1242" t="s">
        <v>398</v>
      </c>
      <c r="CH1242" t="s">
        <v>398</v>
      </c>
      <c r="CI1242" t="s">
        <v>400</v>
      </c>
      <c r="CJ1242" t="str">
        <f>"89117-2002"</f>
        <v>89117-2002</v>
      </c>
      <c r="CK1242" t="s">
        <v>10866</v>
      </c>
      <c r="CL1242" t="s">
        <v>10867</v>
      </c>
      <c r="CM1242" t="s">
        <v>10868</v>
      </c>
      <c r="CN1242" t="s">
        <v>254</v>
      </c>
      <c r="CO1242" t="s">
        <v>10869</v>
      </c>
      <c r="CP1242" t="str">
        <f>"317-60-018"</f>
        <v>317-60-018</v>
      </c>
      <c r="CQ1242" t="str">
        <f>"31760018"</f>
        <v>31760018</v>
      </c>
      <c r="CR1242" t="str">
        <f>"R31760018"</f>
        <v>R31760018</v>
      </c>
      <c r="CS1242">
        <v>4015</v>
      </c>
      <c r="CX1242" t="s">
        <v>941</v>
      </c>
      <c r="CY1242" t="s">
        <v>310</v>
      </c>
      <c r="CZ1242">
        <v>7</v>
      </c>
      <c r="DB1242">
        <v>35.735930367586697</v>
      </c>
      <c r="DC1242">
        <v>-114.459320961016</v>
      </c>
      <c r="DK1242" t="s">
        <v>1942</v>
      </c>
      <c r="DL1242" t="s">
        <v>1942</v>
      </c>
      <c r="DO1242" t="str">
        <f>""</f>
        <v/>
      </c>
      <c r="DQ1242">
        <v>0</v>
      </c>
      <c r="DR1242">
        <v>0</v>
      </c>
      <c r="DS1242">
        <v>0</v>
      </c>
      <c r="DT1242">
        <v>0</v>
      </c>
      <c r="DW1242">
        <v>0</v>
      </c>
      <c r="DX1242">
        <v>0</v>
      </c>
      <c r="DZ1242">
        <v>0</v>
      </c>
      <c r="EA1242">
        <v>0</v>
      </c>
      <c r="EB1242">
        <v>0</v>
      </c>
      <c r="EC1242">
        <v>0</v>
      </c>
      <c r="ED1242">
        <v>0</v>
      </c>
      <c r="EE1242">
        <v>0</v>
      </c>
      <c r="EF1242">
        <v>0</v>
      </c>
      <c r="EG1242">
        <v>0</v>
      </c>
      <c r="EH1242">
        <v>0</v>
      </c>
      <c r="EI1242">
        <v>0</v>
      </c>
      <c r="EL1242">
        <v>0</v>
      </c>
      <c r="EN1242">
        <v>0</v>
      </c>
      <c r="EP1242">
        <v>0</v>
      </c>
      <c r="ER1242">
        <v>0</v>
      </c>
      <c r="ET1242">
        <v>0</v>
      </c>
      <c r="EY1242">
        <v>0</v>
      </c>
      <c r="FA1242">
        <v>0</v>
      </c>
      <c r="FL1242">
        <v>0</v>
      </c>
      <c r="FQ1242" t="s">
        <v>261</v>
      </c>
      <c r="FR1242" t="s">
        <v>262</v>
      </c>
      <c r="FS1242" t="s">
        <v>263</v>
      </c>
      <c r="FU1242">
        <v>435600</v>
      </c>
      <c r="FV1242">
        <v>10</v>
      </c>
      <c r="FW1242">
        <v>0</v>
      </c>
      <c r="FX1242">
        <v>0</v>
      </c>
      <c r="FY1242">
        <v>0</v>
      </c>
      <c r="FZ1242">
        <v>0</v>
      </c>
      <c r="GI1242" t="s">
        <v>407</v>
      </c>
      <c r="GJ1242" t="s">
        <v>943</v>
      </c>
      <c r="GK1242" t="s">
        <v>944</v>
      </c>
      <c r="GL1242" s="1">
        <v>40135</v>
      </c>
      <c r="GM1242" t="s">
        <v>267</v>
      </c>
      <c r="GN1242" t="str">
        <f>"TRUE"</f>
        <v>TRUE</v>
      </c>
      <c r="GO1242">
        <v>2022</v>
      </c>
      <c r="GP1242">
        <v>2020</v>
      </c>
      <c r="GQ1242">
        <v>400</v>
      </c>
      <c r="GR1242" t="s">
        <v>246</v>
      </c>
      <c r="GS1242" t="s">
        <v>246</v>
      </c>
      <c r="GT1242" t="s">
        <v>246</v>
      </c>
      <c r="GU1242" t="s">
        <v>246</v>
      </c>
      <c r="GV1242" t="s">
        <v>246</v>
      </c>
      <c r="GW1242" t="s">
        <v>246</v>
      </c>
      <c r="GX1242" t="s">
        <v>246</v>
      </c>
      <c r="GY1242" t="s">
        <v>246</v>
      </c>
      <c r="GZ1242" t="s">
        <v>246</v>
      </c>
      <c r="HA1242" t="s">
        <v>246</v>
      </c>
      <c r="HB1242" t="s">
        <v>246</v>
      </c>
      <c r="HC1242" t="s">
        <v>246</v>
      </c>
      <c r="HD1242" t="s">
        <v>246</v>
      </c>
      <c r="HE1242" s="2">
        <v>4688</v>
      </c>
      <c r="HF1242" s="2">
        <v>0</v>
      </c>
      <c r="HG1242" s="2">
        <v>0</v>
      </c>
      <c r="HH1242">
        <v>0</v>
      </c>
      <c r="HI1242" s="2">
        <v>31255</v>
      </c>
      <c r="HJ1242" s="2">
        <v>31255</v>
      </c>
      <c r="HK1242" s="2">
        <v>0</v>
      </c>
      <c r="HL1242">
        <v>0</v>
      </c>
      <c r="HM1242" s="2">
        <v>0</v>
      </c>
      <c r="HN1242" s="2">
        <v>0</v>
      </c>
      <c r="HO1242" s="2">
        <v>0</v>
      </c>
      <c r="HP1242">
        <v>0</v>
      </c>
      <c r="HQ1242" s="2">
        <v>320.22000000000003</v>
      </c>
      <c r="HS1242" s="2">
        <v>31255</v>
      </c>
      <c r="HV1242" t="s">
        <v>315</v>
      </c>
      <c r="HY1242" t="s">
        <v>316</v>
      </c>
      <c r="HZ1242" t="s">
        <v>317</v>
      </c>
      <c r="IA1242" t="s">
        <v>318</v>
      </c>
      <c r="IF1242" t="str">
        <f>""</f>
        <v/>
      </c>
      <c r="IG1242" t="str">
        <f>""</f>
        <v/>
      </c>
      <c r="IH1242" t="str">
        <f>""</f>
        <v/>
      </c>
      <c r="II1242" s="1">
        <v>38253</v>
      </c>
      <c r="IJ1242" s="1">
        <v>38278</v>
      </c>
      <c r="IK1242" s="2">
        <v>150000</v>
      </c>
      <c r="IL1242" t="s">
        <v>566</v>
      </c>
      <c r="IM1242" t="s">
        <v>567</v>
      </c>
      <c r="IN1242" t="s">
        <v>10870</v>
      </c>
      <c r="IT1242" t="str">
        <f>"                    "</f>
        <v xml:space="preserve">                    </v>
      </c>
      <c r="IY1242" t="str">
        <f>"                    "</f>
        <v xml:space="preserve">                    </v>
      </c>
      <c r="JA1242" t="s">
        <v>1116</v>
      </c>
      <c r="JB1242" t="s">
        <v>271</v>
      </c>
      <c r="JD1242" t="str">
        <f>"5255.294"</f>
        <v>5255.294</v>
      </c>
      <c r="JE1242" t="str">
        <f>""</f>
        <v/>
      </c>
      <c r="JF1242" s="1">
        <v>37894</v>
      </c>
      <c r="JG1242" s="1">
        <v>38001</v>
      </c>
      <c r="JH1242" s="2">
        <v>35950</v>
      </c>
      <c r="JI1242" t="s">
        <v>567</v>
      </c>
      <c r="JK1242" s="2">
        <v>0</v>
      </c>
      <c r="JO1242" t="str">
        <f>"4837.885"</f>
        <v>4837.885</v>
      </c>
      <c r="JP1242" t="str">
        <f>""</f>
        <v/>
      </c>
      <c r="JQ1242" t="str">
        <f>HYPERLINK("https://web.datatree.com/?/property?propertyId=4522840")</f>
        <v>https://web.datatree.com/?/property?propertyId=4522840</v>
      </c>
    </row>
    <row r="1243" spans="1:277" x14ac:dyDescent="0.25">
      <c r="A1243">
        <v>1241</v>
      </c>
      <c r="B1243" s="15" t="s">
        <v>18833</v>
      </c>
      <c r="C1243" s="15" t="s">
        <v>18832</v>
      </c>
      <c r="D1243" s="15" t="s">
        <v>18834</v>
      </c>
      <c r="E1243" s="15" t="s">
        <v>18835</v>
      </c>
      <c r="F1243" s="15" t="s">
        <v>18836</v>
      </c>
      <c r="G1243" s="15" t="s">
        <v>243</v>
      </c>
      <c r="H1243" s="15">
        <v>85555</v>
      </c>
      <c r="I1243" s="15" t="s">
        <v>18837</v>
      </c>
      <c r="J1243" s="23" t="s">
        <v>18838</v>
      </c>
      <c r="K1243" s="15" t="s">
        <v>18839</v>
      </c>
      <c r="L1243" s="16" t="s">
        <v>18840</v>
      </c>
      <c r="M1243" s="17" t="str">
        <f t="shared" si="379"/>
        <v>6/31/2022</v>
      </c>
      <c r="N1243" s="15">
        <v>10435</v>
      </c>
      <c r="O1243" s="18">
        <f t="shared" si="382"/>
        <v>0</v>
      </c>
      <c r="P1243" s="19" t="str">
        <f t="shared" si="383"/>
        <v>$0.00</v>
      </c>
      <c r="Q1243" s="16">
        <v>44834</v>
      </c>
      <c r="R1243" s="19" t="str">
        <f t="shared" si="380"/>
        <v>09/30/22</v>
      </c>
      <c r="S1243" t="str">
        <f t="shared" si="384"/>
        <v>MOHAVE</v>
      </c>
      <c r="T1243" s="6" t="str">
        <f t="shared" si="385"/>
        <v>209-13-037</v>
      </c>
      <c r="U1243" t="str">
        <f t="shared" si="386"/>
        <v xml:space="preserve">8307 HILLARY DR </v>
      </c>
      <c r="V1243" t="str">
        <f t="shared" si="387"/>
        <v>WEST HILLS</v>
      </c>
      <c r="W1243" t="str">
        <f t="shared" si="388"/>
        <v>CA</v>
      </c>
      <c r="X1243" t="str">
        <f t="shared" si="389"/>
        <v>91304-3153</v>
      </c>
      <c r="Y1243" t="str">
        <f t="shared" si="390"/>
        <v>FLOYD</v>
      </c>
      <c r="Z1243" t="str">
        <f t="shared" si="391"/>
        <v>KING</v>
      </c>
      <c r="AA1243" t="str">
        <f t="shared" si="392"/>
        <v>NW4 NE4 SW4 CONT 10 AC M/L</v>
      </c>
      <c r="AB1243">
        <f t="shared" si="393"/>
        <v>10</v>
      </c>
      <c r="AC1243" t="str">
        <f t="shared" si="394"/>
        <v>MOHAVE</v>
      </c>
      <c r="AI1243">
        <f t="shared" si="381"/>
        <v>10</v>
      </c>
      <c r="AO1243" t="s">
        <v>10871</v>
      </c>
      <c r="AP1243" t="s">
        <v>10872</v>
      </c>
      <c r="AQ1243" t="s">
        <v>10872</v>
      </c>
      <c r="AR1243" t="s">
        <v>10873</v>
      </c>
      <c r="AS1243" t="s">
        <v>240</v>
      </c>
      <c r="AT1243">
        <v>1</v>
      </c>
      <c r="BC1243" t="s">
        <v>10874</v>
      </c>
      <c r="BD1243" t="s">
        <v>10871</v>
      </c>
      <c r="BE1243" t="s">
        <v>1373</v>
      </c>
      <c r="BH1243" t="s">
        <v>242</v>
      </c>
      <c r="BS1243" t="s">
        <v>243</v>
      </c>
      <c r="BV1243" t="s">
        <v>244</v>
      </c>
      <c r="BY1243" t="s">
        <v>245</v>
      </c>
      <c r="CA1243">
        <v>8307</v>
      </c>
      <c r="CD1243" t="s">
        <v>10875</v>
      </c>
      <c r="CE1243" t="s">
        <v>302</v>
      </c>
      <c r="CG1243" t="s">
        <v>10876</v>
      </c>
      <c r="CH1243" t="s">
        <v>691</v>
      </c>
      <c r="CI1243" t="s">
        <v>328</v>
      </c>
      <c r="CJ1243" t="str">
        <f>"91304-3153"</f>
        <v>91304-3153</v>
      </c>
      <c r="CK1243" t="s">
        <v>820</v>
      </c>
      <c r="CL1243" t="s">
        <v>10877</v>
      </c>
      <c r="CM1243" t="s">
        <v>10878</v>
      </c>
      <c r="CN1243" t="s">
        <v>254</v>
      </c>
      <c r="CO1243" t="s">
        <v>10879</v>
      </c>
      <c r="CP1243" t="str">
        <f>"209-13-037"</f>
        <v>209-13-037</v>
      </c>
      <c r="CQ1243" t="str">
        <f>"20913037"</f>
        <v>20913037</v>
      </c>
      <c r="CR1243" t="str">
        <f>"R20913037"</f>
        <v>R20913037</v>
      </c>
      <c r="CS1243">
        <v>4015</v>
      </c>
      <c r="CW1243" t="s">
        <v>256</v>
      </c>
      <c r="CX1243" t="s">
        <v>911</v>
      </c>
      <c r="CY1243" t="s">
        <v>499</v>
      </c>
      <c r="CZ1243">
        <v>1</v>
      </c>
      <c r="DB1243">
        <v>35.060729845564197</v>
      </c>
      <c r="DC1243">
        <v>-114.25776683509299</v>
      </c>
      <c r="DK1243" t="s">
        <v>2226</v>
      </c>
      <c r="DL1243" t="s">
        <v>2226</v>
      </c>
      <c r="DO1243" t="str">
        <f>""</f>
        <v/>
      </c>
      <c r="DQ1243">
        <v>0</v>
      </c>
      <c r="DR1243">
        <v>0</v>
      </c>
      <c r="DS1243">
        <v>0</v>
      </c>
      <c r="DT1243">
        <v>0</v>
      </c>
      <c r="DW1243">
        <v>0</v>
      </c>
      <c r="DX1243">
        <v>0</v>
      </c>
      <c r="DZ1243">
        <v>0</v>
      </c>
      <c r="EA1243">
        <v>0</v>
      </c>
      <c r="EB1243">
        <v>0</v>
      </c>
      <c r="EC1243">
        <v>0</v>
      </c>
      <c r="ED1243">
        <v>0</v>
      </c>
      <c r="EE1243">
        <v>0</v>
      </c>
      <c r="EF1243">
        <v>0</v>
      </c>
      <c r="EG1243">
        <v>0</v>
      </c>
      <c r="EH1243">
        <v>0</v>
      </c>
      <c r="EI1243">
        <v>0</v>
      </c>
      <c r="EL1243">
        <v>0</v>
      </c>
      <c r="EN1243">
        <v>0</v>
      </c>
      <c r="EP1243">
        <v>0</v>
      </c>
      <c r="ER1243">
        <v>0</v>
      </c>
      <c r="ET1243">
        <v>0</v>
      </c>
      <c r="EY1243">
        <v>0</v>
      </c>
      <c r="FA1243">
        <v>0</v>
      </c>
      <c r="FL1243">
        <v>0</v>
      </c>
      <c r="FQ1243" t="s">
        <v>336</v>
      </c>
      <c r="FR1243" t="s">
        <v>405</v>
      </c>
      <c r="FS1243" t="s">
        <v>406</v>
      </c>
      <c r="FU1243">
        <v>435600</v>
      </c>
      <c r="FV1243">
        <v>10</v>
      </c>
      <c r="FW1243">
        <v>0</v>
      </c>
      <c r="FX1243">
        <v>0</v>
      </c>
      <c r="FY1243">
        <v>0</v>
      </c>
      <c r="FZ1243">
        <v>0</v>
      </c>
      <c r="GI1243" t="s">
        <v>264</v>
      </c>
      <c r="GJ1243" t="s">
        <v>1241</v>
      </c>
      <c r="GK1243" t="s">
        <v>1242</v>
      </c>
      <c r="GL1243" s="1">
        <v>40135</v>
      </c>
      <c r="GM1243" t="s">
        <v>267</v>
      </c>
      <c r="GN1243" t="str">
        <f t="shared" ref="GN1243:GN1248" si="395">"FALSE"</f>
        <v>FALSE</v>
      </c>
      <c r="GO1243">
        <v>2022</v>
      </c>
      <c r="GP1243">
        <v>2020</v>
      </c>
      <c r="GQ1243">
        <v>1630</v>
      </c>
      <c r="GR1243" t="s">
        <v>246</v>
      </c>
      <c r="GS1243" t="s">
        <v>246</v>
      </c>
      <c r="GT1243" t="s">
        <v>246</v>
      </c>
      <c r="GU1243" t="s">
        <v>246</v>
      </c>
      <c r="GV1243" t="s">
        <v>246</v>
      </c>
      <c r="GW1243" t="s">
        <v>246</v>
      </c>
      <c r="GX1243" t="s">
        <v>246</v>
      </c>
      <c r="GY1243" t="s">
        <v>246</v>
      </c>
      <c r="GZ1243" t="s">
        <v>246</v>
      </c>
      <c r="HA1243" t="s">
        <v>246</v>
      </c>
      <c r="HB1243" t="s">
        <v>246</v>
      </c>
      <c r="HC1243" t="s">
        <v>246</v>
      </c>
      <c r="HD1243" t="s">
        <v>246</v>
      </c>
      <c r="HE1243" s="2">
        <v>1356</v>
      </c>
      <c r="HF1243" s="2">
        <v>0</v>
      </c>
      <c r="HG1243" s="2">
        <v>0</v>
      </c>
      <c r="HH1243">
        <v>0</v>
      </c>
      <c r="HI1243" s="2">
        <v>9038</v>
      </c>
      <c r="HJ1243" s="2">
        <v>9038</v>
      </c>
      <c r="HK1243" s="2">
        <v>0</v>
      </c>
      <c r="HL1243">
        <v>0</v>
      </c>
      <c r="HM1243" s="2">
        <v>0</v>
      </c>
      <c r="HN1243" s="2">
        <v>0</v>
      </c>
      <c r="HO1243" s="2">
        <v>0</v>
      </c>
      <c r="HP1243">
        <v>0</v>
      </c>
      <c r="HQ1243" s="2">
        <v>93.64</v>
      </c>
      <c r="HS1243" s="2">
        <v>9038</v>
      </c>
      <c r="HV1243" t="s">
        <v>1243</v>
      </c>
      <c r="HW1243" t="s">
        <v>387</v>
      </c>
      <c r="HY1243" t="s">
        <v>1244</v>
      </c>
      <c r="HZ1243" t="s">
        <v>1245</v>
      </c>
      <c r="IA1243" t="s">
        <v>1246</v>
      </c>
      <c r="IF1243" t="str">
        <f>""</f>
        <v/>
      </c>
      <c r="IG1243" t="str">
        <f>""</f>
        <v/>
      </c>
      <c r="IH1243" t="str">
        <f>""</f>
        <v/>
      </c>
      <c r="II1243" s="1">
        <v>44232</v>
      </c>
      <c r="IJ1243" s="1">
        <v>44235</v>
      </c>
      <c r="IK1243" s="2">
        <v>12000</v>
      </c>
      <c r="IM1243" t="s">
        <v>270</v>
      </c>
      <c r="IN1243" t="s">
        <v>10880</v>
      </c>
      <c r="IT1243" t="str">
        <f>""</f>
        <v/>
      </c>
      <c r="IY1243" t="str">
        <f>""</f>
        <v/>
      </c>
      <c r="JA1243" t="s">
        <v>948</v>
      </c>
      <c r="JB1243" t="s">
        <v>271</v>
      </c>
      <c r="JD1243" t="str">
        <f>"2021.8821"</f>
        <v>2021.8821</v>
      </c>
      <c r="JE1243" t="str">
        <f>""</f>
        <v/>
      </c>
      <c r="JO1243" t="str">
        <f>""</f>
        <v/>
      </c>
      <c r="JP1243" t="str">
        <f>""</f>
        <v/>
      </c>
      <c r="JQ1243" t="str">
        <f>HYPERLINK("https://web.datatree.com/?/property?propertyId=4502439")</f>
        <v>https://web.datatree.com/?/property?propertyId=4502439</v>
      </c>
    </row>
    <row r="1244" spans="1:277" x14ac:dyDescent="0.25">
      <c r="A1244">
        <v>1242</v>
      </c>
      <c r="B1244" s="15" t="s">
        <v>18833</v>
      </c>
      <c r="C1244" s="15" t="s">
        <v>18832</v>
      </c>
      <c r="D1244" s="15" t="s">
        <v>18834</v>
      </c>
      <c r="E1244" s="15" t="s">
        <v>18835</v>
      </c>
      <c r="F1244" s="15" t="s">
        <v>18836</v>
      </c>
      <c r="G1244" s="15" t="s">
        <v>243</v>
      </c>
      <c r="H1244" s="15">
        <v>85555</v>
      </c>
      <c r="I1244" s="15" t="s">
        <v>18837</v>
      </c>
      <c r="J1244" s="23" t="s">
        <v>18838</v>
      </c>
      <c r="K1244" s="15" t="s">
        <v>18839</v>
      </c>
      <c r="L1244" s="16" t="s">
        <v>18840</v>
      </c>
      <c r="M1244" s="17" t="str">
        <f t="shared" si="379"/>
        <v>6/31/2022</v>
      </c>
      <c r="N1244" s="15">
        <v>10436</v>
      </c>
      <c r="O1244" s="18">
        <f t="shared" si="382"/>
        <v>0</v>
      </c>
      <c r="P1244" s="19" t="str">
        <f t="shared" si="383"/>
        <v>$0.00</v>
      </c>
      <c r="Q1244" s="16">
        <v>44834</v>
      </c>
      <c r="R1244" s="19" t="str">
        <f t="shared" si="380"/>
        <v>09/30/22</v>
      </c>
      <c r="S1244" t="str">
        <f t="shared" si="384"/>
        <v>MOHAVE</v>
      </c>
      <c r="T1244" s="6" t="str">
        <f t="shared" si="385"/>
        <v>225-08-005</v>
      </c>
      <c r="U1244" t="str">
        <f t="shared" si="386"/>
        <v xml:space="preserve">PO BOX 516 </v>
      </c>
      <c r="V1244" t="str">
        <f t="shared" si="387"/>
        <v>CRESTONE</v>
      </c>
      <c r="W1244" t="str">
        <f t="shared" si="388"/>
        <v>CO</v>
      </c>
      <c r="X1244" t="str">
        <f t="shared" si="389"/>
        <v>81131</v>
      </c>
      <c r="Y1244">
        <f t="shared" si="390"/>
        <v>0</v>
      </c>
      <c r="Z1244" t="str">
        <f t="shared" si="391"/>
        <v>GREEN QUARTZ INC</v>
      </c>
      <c r="AA1244" t="str">
        <f t="shared" si="392"/>
        <v>PATENTED MINES** SAN FRANCISCO MINING DISTRICT BILL RUSH FRACTION POSSIBLE 10 AC</v>
      </c>
      <c r="AB1244">
        <f t="shared" si="393"/>
        <v>10</v>
      </c>
      <c r="AC1244" t="str">
        <f t="shared" si="394"/>
        <v>MOHAVE</v>
      </c>
      <c r="AI1244">
        <f t="shared" si="381"/>
        <v>10</v>
      </c>
      <c r="AO1244" t="s">
        <v>10881</v>
      </c>
      <c r="AR1244" t="s">
        <v>10881</v>
      </c>
      <c r="AS1244" t="s">
        <v>273</v>
      </c>
      <c r="AT1244">
        <v>3</v>
      </c>
      <c r="BC1244" t="s">
        <v>10881</v>
      </c>
      <c r="BD1244" t="s">
        <v>10881</v>
      </c>
      <c r="BF1244" t="s">
        <v>274</v>
      </c>
      <c r="BH1244" t="s">
        <v>242</v>
      </c>
      <c r="BS1244" t="s">
        <v>243</v>
      </c>
      <c r="BV1244" t="s">
        <v>244</v>
      </c>
      <c r="BY1244" t="s">
        <v>245</v>
      </c>
      <c r="CD1244" t="s">
        <v>10882</v>
      </c>
      <c r="CG1244" t="s">
        <v>10883</v>
      </c>
      <c r="CH1244" t="s">
        <v>10884</v>
      </c>
      <c r="CI1244" t="s">
        <v>1482</v>
      </c>
      <c r="CJ1244" t="str">
        <f>"81131"</f>
        <v>81131</v>
      </c>
      <c r="CK1244" t="s">
        <v>3250</v>
      </c>
      <c r="CL1244" t="s">
        <v>10885</v>
      </c>
      <c r="CM1244" t="s">
        <v>10886</v>
      </c>
      <c r="CN1244" t="s">
        <v>254</v>
      </c>
      <c r="CO1244" t="s">
        <v>10887</v>
      </c>
      <c r="CP1244" t="str">
        <f>"225-08-005"</f>
        <v>225-08-005</v>
      </c>
      <c r="CQ1244" t="str">
        <f>"22508005"</f>
        <v>22508005</v>
      </c>
      <c r="CR1244" t="str">
        <f>"R22508005"</f>
        <v>R22508005</v>
      </c>
      <c r="CS1244">
        <v>4015</v>
      </c>
      <c r="CW1244" t="s">
        <v>256</v>
      </c>
      <c r="DB1244">
        <v>34.960871477102899</v>
      </c>
      <c r="DC1244">
        <v>-114.40149369993399</v>
      </c>
      <c r="DO1244" t="str">
        <f>""</f>
        <v/>
      </c>
      <c r="DQ1244">
        <v>0</v>
      </c>
      <c r="DR1244">
        <v>0</v>
      </c>
      <c r="DS1244">
        <v>0</v>
      </c>
      <c r="DT1244">
        <v>0</v>
      </c>
      <c r="DW1244">
        <v>0</v>
      </c>
      <c r="DX1244">
        <v>0</v>
      </c>
      <c r="DZ1244">
        <v>0</v>
      </c>
      <c r="EA1244">
        <v>0</v>
      </c>
      <c r="EB1244">
        <v>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L1244">
        <v>0</v>
      </c>
      <c r="EN1244">
        <v>0</v>
      </c>
      <c r="EP1244">
        <v>0</v>
      </c>
      <c r="ER1244">
        <v>0</v>
      </c>
      <c r="ET1244">
        <v>0</v>
      </c>
      <c r="EY1244">
        <v>0</v>
      </c>
      <c r="FA1244">
        <v>0</v>
      </c>
      <c r="FL1244">
        <v>0</v>
      </c>
      <c r="FQ1244" t="s">
        <v>4971</v>
      </c>
      <c r="FR1244" t="s">
        <v>4972</v>
      </c>
      <c r="FS1244" t="s">
        <v>4973</v>
      </c>
      <c r="FU1244">
        <v>435600</v>
      </c>
      <c r="FV1244">
        <v>10</v>
      </c>
      <c r="FW1244">
        <v>0</v>
      </c>
      <c r="FX1244">
        <v>0</v>
      </c>
      <c r="FY1244">
        <v>0</v>
      </c>
      <c r="FZ1244">
        <v>0</v>
      </c>
      <c r="GI1244" t="s">
        <v>653</v>
      </c>
      <c r="GJ1244" t="s">
        <v>9083</v>
      </c>
      <c r="GK1244" t="s">
        <v>9084</v>
      </c>
      <c r="GL1244" s="1">
        <v>42340</v>
      </c>
      <c r="GM1244" t="s">
        <v>267</v>
      </c>
      <c r="GN1244" t="str">
        <f t="shared" si="395"/>
        <v>FALSE</v>
      </c>
      <c r="GO1244">
        <v>2022</v>
      </c>
      <c r="GP1244">
        <v>2020</v>
      </c>
      <c r="GQ1244">
        <v>1600</v>
      </c>
      <c r="GR1244" t="s">
        <v>246</v>
      </c>
      <c r="GS1244" t="s">
        <v>246</v>
      </c>
      <c r="GT1244" t="s">
        <v>246</v>
      </c>
      <c r="GU1244" t="s">
        <v>246</v>
      </c>
      <c r="GV1244" t="s">
        <v>246</v>
      </c>
      <c r="GW1244" t="s">
        <v>246</v>
      </c>
      <c r="GX1244" t="s">
        <v>246</v>
      </c>
      <c r="GY1244" t="s">
        <v>246</v>
      </c>
      <c r="GZ1244" t="s">
        <v>246</v>
      </c>
      <c r="HA1244" t="s">
        <v>246</v>
      </c>
      <c r="HB1244" t="s">
        <v>246</v>
      </c>
      <c r="HC1244" t="s">
        <v>246</v>
      </c>
      <c r="HD1244" t="s">
        <v>246</v>
      </c>
      <c r="HE1244" s="2">
        <v>825</v>
      </c>
      <c r="HF1244" s="2">
        <v>0</v>
      </c>
      <c r="HG1244" s="2">
        <v>0</v>
      </c>
      <c r="HH1244">
        <v>0</v>
      </c>
      <c r="HI1244" s="2">
        <v>4585</v>
      </c>
      <c r="HJ1244" s="2">
        <v>4585</v>
      </c>
      <c r="HK1244" s="2">
        <v>0</v>
      </c>
      <c r="HL1244">
        <v>0</v>
      </c>
      <c r="HM1244" s="2">
        <v>0</v>
      </c>
      <c r="HN1244" s="2">
        <v>0</v>
      </c>
      <c r="HO1244" s="2">
        <v>0</v>
      </c>
      <c r="HP1244">
        <v>0</v>
      </c>
      <c r="HQ1244" s="2">
        <v>82.66</v>
      </c>
      <c r="HS1244" s="2">
        <v>4585</v>
      </c>
      <c r="HV1244" t="s">
        <v>387</v>
      </c>
      <c r="HW1244" t="s">
        <v>1243</v>
      </c>
      <c r="HY1244" t="s">
        <v>1245</v>
      </c>
      <c r="HZ1244" t="s">
        <v>1245</v>
      </c>
      <c r="IA1244" t="s">
        <v>389</v>
      </c>
      <c r="IF1244" t="str">
        <f>""</f>
        <v/>
      </c>
      <c r="IG1244" t="str">
        <f>""</f>
        <v/>
      </c>
      <c r="IH1244" t="str">
        <f>""</f>
        <v/>
      </c>
      <c r="IT1244" t="str">
        <f>""</f>
        <v/>
      </c>
      <c r="IY1244" t="str">
        <f>""</f>
        <v/>
      </c>
      <c r="JB1244" t="s">
        <v>271</v>
      </c>
      <c r="JD1244" t="str">
        <f>""</f>
        <v/>
      </c>
      <c r="JE1244" t="str">
        <f>""</f>
        <v/>
      </c>
      <c r="JO1244" t="str">
        <f>""</f>
        <v/>
      </c>
      <c r="JP1244" t="str">
        <f>""</f>
        <v/>
      </c>
      <c r="JQ1244" t="str">
        <f>HYPERLINK("https://web.datatree.com/?/property?propertyId=4523750")</f>
        <v>https://web.datatree.com/?/property?propertyId=4523750</v>
      </c>
    </row>
    <row r="1245" spans="1:277" x14ac:dyDescent="0.25">
      <c r="A1245">
        <v>1243</v>
      </c>
      <c r="B1245" s="15" t="s">
        <v>18833</v>
      </c>
      <c r="C1245" s="15" t="s">
        <v>18832</v>
      </c>
      <c r="D1245" s="15" t="s">
        <v>18834</v>
      </c>
      <c r="E1245" s="15" t="s">
        <v>18835</v>
      </c>
      <c r="F1245" s="15" t="s">
        <v>18836</v>
      </c>
      <c r="G1245" s="15" t="s">
        <v>243</v>
      </c>
      <c r="H1245" s="15">
        <v>85555</v>
      </c>
      <c r="I1245" s="15" t="s">
        <v>18837</v>
      </c>
      <c r="J1245" s="23" t="s">
        <v>18838</v>
      </c>
      <c r="K1245" s="15" t="s">
        <v>18839</v>
      </c>
      <c r="L1245" s="16" t="s">
        <v>18840</v>
      </c>
      <c r="M1245" s="17" t="str">
        <f t="shared" si="379"/>
        <v>6/31/2022</v>
      </c>
      <c r="N1245" s="15">
        <v>10437</v>
      </c>
      <c r="O1245" s="18">
        <f t="shared" si="382"/>
        <v>0</v>
      </c>
      <c r="P1245" s="19" t="str">
        <f t="shared" si="383"/>
        <v>$0.00</v>
      </c>
      <c r="Q1245" s="16">
        <v>44834</v>
      </c>
      <c r="R1245" s="19" t="str">
        <f t="shared" si="380"/>
        <v>09/30/22</v>
      </c>
      <c r="S1245" t="str">
        <f t="shared" si="384"/>
        <v>MOHAVE</v>
      </c>
      <c r="T1245" s="6" t="str">
        <f t="shared" si="385"/>
        <v>318-18-036</v>
      </c>
      <c r="U1245" t="str">
        <f t="shared" si="386"/>
        <v xml:space="preserve">241 BROAD ST W </v>
      </c>
      <c r="V1245" t="str">
        <f t="shared" si="387"/>
        <v>DUNNVILLE</v>
      </c>
      <c r="W1245" t="str">
        <f t="shared" si="388"/>
        <v>ON</v>
      </c>
      <c r="X1245" t="str">
        <f t="shared" si="389"/>
        <v>N1A 1S8</v>
      </c>
      <c r="Y1245" t="str">
        <f t="shared" si="390"/>
        <v>GLEN</v>
      </c>
      <c r="Z1245" t="str">
        <f t="shared" si="391"/>
        <v>BROUGH</v>
      </c>
      <c r="AA1245" t="str">
        <f t="shared" si="392"/>
        <v>T29N R15W SEC 17 NW4 NW4 SE4 CONT 10 AC M/L 318-18-008(318-18-035 &amp; 036)</v>
      </c>
      <c r="AB1245">
        <f t="shared" si="393"/>
        <v>10</v>
      </c>
      <c r="AC1245" t="str">
        <f t="shared" si="394"/>
        <v>MOHAVE</v>
      </c>
      <c r="AI1245">
        <f t="shared" si="381"/>
        <v>10</v>
      </c>
      <c r="AO1245" t="s">
        <v>10374</v>
      </c>
      <c r="AP1245" t="s">
        <v>4338</v>
      </c>
      <c r="AQ1245" t="s">
        <v>4338</v>
      </c>
      <c r="AR1245" t="s">
        <v>10375</v>
      </c>
      <c r="AS1245" t="s">
        <v>240</v>
      </c>
      <c r="AT1245">
        <v>10</v>
      </c>
      <c r="AU1245" t="s">
        <v>10376</v>
      </c>
      <c r="AV1245" t="s">
        <v>10377</v>
      </c>
      <c r="AW1245" t="s">
        <v>10377</v>
      </c>
      <c r="AX1245" t="s">
        <v>6190</v>
      </c>
      <c r="AY1245" t="s">
        <v>240</v>
      </c>
      <c r="AZ1245">
        <v>2</v>
      </c>
      <c r="BC1245" t="s">
        <v>10378</v>
      </c>
      <c r="BD1245" t="s">
        <v>10379</v>
      </c>
      <c r="BH1245" t="s">
        <v>242</v>
      </c>
      <c r="BS1245" t="s">
        <v>243</v>
      </c>
      <c r="BV1245" t="s">
        <v>244</v>
      </c>
      <c r="BY1245" t="s">
        <v>245</v>
      </c>
      <c r="CA1245">
        <v>241</v>
      </c>
      <c r="CC1245" t="s">
        <v>589</v>
      </c>
      <c r="CD1245" t="s">
        <v>10380</v>
      </c>
      <c r="CE1245" t="s">
        <v>375</v>
      </c>
      <c r="CG1245" t="s">
        <v>10377</v>
      </c>
      <c r="CI1245" t="s">
        <v>6190</v>
      </c>
      <c r="CJ1245" t="str">
        <f>"N1A 1S8"</f>
        <v>N1A 1S8</v>
      </c>
      <c r="CL1245" t="s">
        <v>10381</v>
      </c>
      <c r="CM1245" t="s">
        <v>10382</v>
      </c>
      <c r="CN1245" t="s">
        <v>2333</v>
      </c>
      <c r="CO1245" t="s">
        <v>10888</v>
      </c>
      <c r="CP1245" t="str">
        <f>"318-18-036"</f>
        <v>318-18-036</v>
      </c>
      <c r="CQ1245" t="str">
        <f>"31818036"</f>
        <v>31818036</v>
      </c>
      <c r="CR1245" t="str">
        <f>"R31818036"</f>
        <v>R31818036</v>
      </c>
      <c r="CS1245">
        <v>4015</v>
      </c>
      <c r="CX1245" t="s">
        <v>925</v>
      </c>
      <c r="CY1245" t="s">
        <v>548</v>
      </c>
      <c r="CZ1245">
        <v>17</v>
      </c>
      <c r="DB1245">
        <v>35.900787331692001</v>
      </c>
      <c r="DC1245">
        <v>-113.915958444276</v>
      </c>
      <c r="DK1245" t="s">
        <v>2478</v>
      </c>
      <c r="DL1245" t="s">
        <v>2478</v>
      </c>
      <c r="DO1245" t="str">
        <f>""</f>
        <v/>
      </c>
      <c r="DQ1245">
        <v>0</v>
      </c>
      <c r="DR1245">
        <v>0</v>
      </c>
      <c r="DS1245">
        <v>0</v>
      </c>
      <c r="DT1245">
        <v>0</v>
      </c>
      <c r="DW1245">
        <v>0</v>
      </c>
      <c r="DX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L1245">
        <v>0</v>
      </c>
      <c r="EN1245">
        <v>0</v>
      </c>
      <c r="EP1245">
        <v>0</v>
      </c>
      <c r="ER1245">
        <v>0</v>
      </c>
      <c r="ET1245">
        <v>0</v>
      </c>
      <c r="EY1245">
        <v>0</v>
      </c>
      <c r="FA1245">
        <v>0</v>
      </c>
      <c r="FL1245">
        <v>0</v>
      </c>
      <c r="FQ1245" t="s">
        <v>261</v>
      </c>
      <c r="FR1245" t="s">
        <v>354</v>
      </c>
      <c r="FS1245" t="s">
        <v>355</v>
      </c>
      <c r="FU1245">
        <v>435600</v>
      </c>
      <c r="FV1245">
        <v>10</v>
      </c>
      <c r="FW1245">
        <v>0</v>
      </c>
      <c r="FX1245">
        <v>0</v>
      </c>
      <c r="FY1245">
        <v>0</v>
      </c>
      <c r="FZ1245">
        <v>0</v>
      </c>
      <c r="GI1245" t="s">
        <v>264</v>
      </c>
      <c r="GJ1245" t="s">
        <v>927</v>
      </c>
      <c r="GK1245" t="s">
        <v>928</v>
      </c>
      <c r="GL1245" s="1">
        <v>40135</v>
      </c>
      <c r="GM1245" t="s">
        <v>267</v>
      </c>
      <c r="GN1245" t="str">
        <f t="shared" si="395"/>
        <v>FALSE</v>
      </c>
      <c r="GO1245">
        <v>2022</v>
      </c>
      <c r="GP1245">
        <v>2020</v>
      </c>
      <c r="GQ1245">
        <v>400</v>
      </c>
      <c r="GR1245" t="s">
        <v>246</v>
      </c>
      <c r="GS1245" t="s">
        <v>246</v>
      </c>
      <c r="GT1245" t="s">
        <v>246</v>
      </c>
      <c r="GU1245" t="s">
        <v>246</v>
      </c>
      <c r="GV1245" t="s">
        <v>246</v>
      </c>
      <c r="GW1245" t="s">
        <v>246</v>
      </c>
      <c r="GX1245" t="s">
        <v>246</v>
      </c>
      <c r="GY1245" t="s">
        <v>246</v>
      </c>
      <c r="GZ1245" t="s">
        <v>246</v>
      </c>
      <c r="HA1245" t="s">
        <v>246</v>
      </c>
      <c r="HB1245" t="s">
        <v>246</v>
      </c>
      <c r="HC1245" t="s">
        <v>246</v>
      </c>
      <c r="HD1245" t="s">
        <v>246</v>
      </c>
      <c r="HE1245" s="2">
        <v>708</v>
      </c>
      <c r="HF1245" s="2">
        <v>0</v>
      </c>
      <c r="HG1245" s="2">
        <v>0</v>
      </c>
      <c r="HH1245">
        <v>0</v>
      </c>
      <c r="HI1245" s="2">
        <v>4723</v>
      </c>
      <c r="HJ1245" s="2">
        <v>4723</v>
      </c>
      <c r="HK1245" s="2">
        <v>0</v>
      </c>
      <c r="HL1245">
        <v>0</v>
      </c>
      <c r="HM1245" s="2">
        <v>0</v>
      </c>
      <c r="HN1245" s="2">
        <v>0</v>
      </c>
      <c r="HO1245" s="2">
        <v>0</v>
      </c>
      <c r="HP1245">
        <v>0</v>
      </c>
      <c r="HQ1245" s="2">
        <v>75.959999999999994</v>
      </c>
      <c r="HS1245" s="2">
        <v>4723</v>
      </c>
      <c r="HV1245" t="s">
        <v>315</v>
      </c>
      <c r="HY1245" t="s">
        <v>552</v>
      </c>
      <c r="HZ1245" t="s">
        <v>359</v>
      </c>
      <c r="IA1245" t="s">
        <v>360</v>
      </c>
      <c r="IB1245" s="1">
        <v>41450</v>
      </c>
      <c r="IC1245" s="1">
        <v>41457</v>
      </c>
      <c r="ID1245" s="2">
        <v>1951</v>
      </c>
      <c r="IE1245" t="s">
        <v>270</v>
      </c>
      <c r="IF1245" t="str">
        <f>""</f>
        <v/>
      </c>
      <c r="IG1245" t="str">
        <f>"2013.35184"</f>
        <v>2013.35184</v>
      </c>
      <c r="IH1245" t="str">
        <f>""</f>
        <v/>
      </c>
      <c r="IT1245" t="str">
        <f>""</f>
        <v/>
      </c>
      <c r="IY1245" t="str">
        <f>""</f>
        <v/>
      </c>
      <c r="JB1245" t="s">
        <v>271</v>
      </c>
      <c r="JD1245" t="str">
        <f>""</f>
        <v/>
      </c>
      <c r="JE1245" t="str">
        <f>""</f>
        <v/>
      </c>
      <c r="JO1245" t="str">
        <f>""</f>
        <v/>
      </c>
      <c r="JP1245" t="str">
        <f>""</f>
        <v/>
      </c>
      <c r="JQ1245" t="str">
        <f>HYPERLINK("https://web.datatree.com/?/property?propertyId=4554325")</f>
        <v>https://web.datatree.com/?/property?propertyId=4554325</v>
      </c>
    </row>
    <row r="1246" spans="1:277" x14ac:dyDescent="0.25">
      <c r="A1246">
        <v>1244</v>
      </c>
      <c r="B1246" s="15" t="s">
        <v>18833</v>
      </c>
      <c r="C1246" s="15" t="s">
        <v>18832</v>
      </c>
      <c r="D1246" s="15" t="s">
        <v>18834</v>
      </c>
      <c r="E1246" s="15" t="s">
        <v>18835</v>
      </c>
      <c r="F1246" s="15" t="s">
        <v>18836</v>
      </c>
      <c r="G1246" s="15" t="s">
        <v>243</v>
      </c>
      <c r="H1246" s="15">
        <v>85555</v>
      </c>
      <c r="I1246" s="15" t="s">
        <v>18837</v>
      </c>
      <c r="J1246" s="23" t="s">
        <v>18838</v>
      </c>
      <c r="K1246" s="15" t="s">
        <v>18839</v>
      </c>
      <c r="L1246" s="16" t="s">
        <v>18840</v>
      </c>
      <c r="M1246" s="17" t="str">
        <f t="shared" si="379"/>
        <v>6/31/2022</v>
      </c>
      <c r="N1246" s="15">
        <v>10438</v>
      </c>
      <c r="O1246" s="18">
        <f t="shared" si="382"/>
        <v>0</v>
      </c>
      <c r="P1246" s="19" t="str">
        <f t="shared" si="383"/>
        <v>$0.00</v>
      </c>
      <c r="Q1246" s="16">
        <v>44834</v>
      </c>
      <c r="R1246" s="19" t="str">
        <f t="shared" si="380"/>
        <v>09/30/22</v>
      </c>
      <c r="S1246" t="str">
        <f t="shared" si="384"/>
        <v>MOHAVE</v>
      </c>
      <c r="T1246" s="6" t="str">
        <f t="shared" si="385"/>
        <v>353-07-008</v>
      </c>
      <c r="U1246" t="str">
        <f t="shared" si="386"/>
        <v xml:space="preserve">10876 E OLD TRAILS HWY </v>
      </c>
      <c r="V1246" t="str">
        <f t="shared" si="387"/>
        <v>HACKBERRY</v>
      </c>
      <c r="W1246" t="str">
        <f t="shared" si="388"/>
        <v>AZ</v>
      </c>
      <c r="X1246" t="str">
        <f t="shared" si="389"/>
        <v>86411-2011</v>
      </c>
      <c r="Y1246">
        <f t="shared" si="390"/>
        <v>0</v>
      </c>
      <c r="Z1246" t="str">
        <f t="shared" si="391"/>
        <v>TRIPLE G</v>
      </c>
      <c r="AA1246" t="str">
        <f t="shared" si="392"/>
        <v>SEC 13 21 12 N2 W2 NE4 NW4</v>
      </c>
      <c r="AB1246">
        <f t="shared" si="393"/>
        <v>10</v>
      </c>
      <c r="AC1246" t="str">
        <f t="shared" si="394"/>
        <v>MOHAVE</v>
      </c>
      <c r="AI1246">
        <f t="shared" si="381"/>
        <v>10</v>
      </c>
      <c r="AO1246" t="s">
        <v>677</v>
      </c>
      <c r="AR1246" t="s">
        <v>677</v>
      </c>
      <c r="AS1246" t="s">
        <v>273</v>
      </c>
      <c r="AT1246">
        <v>37</v>
      </c>
      <c r="BC1246" t="s">
        <v>677</v>
      </c>
      <c r="BD1246" t="s">
        <v>677</v>
      </c>
      <c r="BH1246" t="s">
        <v>242</v>
      </c>
      <c r="BS1246" t="s">
        <v>243</v>
      </c>
      <c r="BV1246" t="s">
        <v>244</v>
      </c>
      <c r="BY1246" t="s">
        <v>245</v>
      </c>
      <c r="BZ1246" t="s">
        <v>396</v>
      </c>
      <c r="CA1246">
        <v>10876</v>
      </c>
      <c r="CD1246" t="s">
        <v>678</v>
      </c>
      <c r="CE1246" t="s">
        <v>679</v>
      </c>
      <c r="CG1246" t="s">
        <v>680</v>
      </c>
      <c r="CH1246" t="s">
        <v>680</v>
      </c>
      <c r="CI1246" t="s">
        <v>243</v>
      </c>
      <c r="CJ1246" t="str">
        <f>"86411-2011"</f>
        <v>86411-2011</v>
      </c>
      <c r="CK1246" t="s">
        <v>681</v>
      </c>
      <c r="CL1246" t="s">
        <v>682</v>
      </c>
      <c r="CM1246" t="s">
        <v>683</v>
      </c>
      <c r="CN1246" t="s">
        <v>254</v>
      </c>
      <c r="CO1246" t="s">
        <v>10889</v>
      </c>
      <c r="CP1246" t="str">
        <f>"353-07-008"</f>
        <v>353-07-008</v>
      </c>
      <c r="CQ1246" t="str">
        <f>"35307008"</f>
        <v>35307008</v>
      </c>
      <c r="CR1246" t="str">
        <f>"R35307008"</f>
        <v>R35307008</v>
      </c>
      <c r="CS1246">
        <v>4015</v>
      </c>
      <c r="CW1246" t="s">
        <v>256</v>
      </c>
      <c r="DB1246">
        <v>35.209400645477402</v>
      </c>
      <c r="DC1246">
        <v>-113.503131144463</v>
      </c>
      <c r="DO1246" t="str">
        <f>""</f>
        <v/>
      </c>
      <c r="DQ1246">
        <v>0</v>
      </c>
      <c r="DR1246">
        <v>0</v>
      </c>
      <c r="DS1246">
        <v>0</v>
      </c>
      <c r="DT1246">
        <v>0</v>
      </c>
      <c r="DW1246">
        <v>0</v>
      </c>
      <c r="DX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L1246">
        <v>0</v>
      </c>
      <c r="EN1246">
        <v>0</v>
      </c>
      <c r="EP1246">
        <v>0</v>
      </c>
      <c r="ER1246">
        <v>0</v>
      </c>
      <c r="ET1246">
        <v>0</v>
      </c>
      <c r="EY1246">
        <v>0</v>
      </c>
      <c r="FA1246">
        <v>0</v>
      </c>
      <c r="FL1246">
        <v>0</v>
      </c>
      <c r="FQ1246" t="s">
        <v>261</v>
      </c>
      <c r="FR1246" t="s">
        <v>354</v>
      </c>
      <c r="FS1246" t="s">
        <v>355</v>
      </c>
      <c r="FU1246">
        <v>435600</v>
      </c>
      <c r="FV1246">
        <v>10</v>
      </c>
      <c r="FW1246">
        <v>0</v>
      </c>
      <c r="FX1246">
        <v>0</v>
      </c>
      <c r="FY1246">
        <v>0</v>
      </c>
      <c r="FZ1246">
        <v>0</v>
      </c>
      <c r="GI1246" t="s">
        <v>264</v>
      </c>
      <c r="GJ1246" t="s">
        <v>265</v>
      </c>
      <c r="GK1246" t="s">
        <v>266</v>
      </c>
      <c r="GL1246" s="1">
        <v>40135</v>
      </c>
      <c r="GM1246" t="s">
        <v>267</v>
      </c>
      <c r="GN1246" t="str">
        <f t="shared" si="395"/>
        <v>FALSE</v>
      </c>
      <c r="GO1246">
        <v>2022</v>
      </c>
      <c r="GP1246">
        <v>2020</v>
      </c>
      <c r="GQ1246">
        <v>300</v>
      </c>
      <c r="GR1246" t="s">
        <v>246</v>
      </c>
      <c r="GS1246" t="s">
        <v>246</v>
      </c>
      <c r="GT1246" t="s">
        <v>246</v>
      </c>
      <c r="GU1246" t="s">
        <v>246</v>
      </c>
      <c r="GV1246" t="s">
        <v>246</v>
      </c>
      <c r="GW1246" t="s">
        <v>246</v>
      </c>
      <c r="GX1246" t="s">
        <v>246</v>
      </c>
      <c r="GY1246" t="s">
        <v>246</v>
      </c>
      <c r="GZ1246" t="s">
        <v>246</v>
      </c>
      <c r="HA1246" t="s">
        <v>246</v>
      </c>
      <c r="HB1246" t="s">
        <v>246</v>
      </c>
      <c r="HC1246" t="s">
        <v>246</v>
      </c>
      <c r="HD1246" t="s">
        <v>246</v>
      </c>
      <c r="HE1246" s="2">
        <v>595</v>
      </c>
      <c r="HF1246" s="2">
        <v>0</v>
      </c>
      <c r="HG1246" s="2">
        <v>0</v>
      </c>
      <c r="HH1246">
        <v>0</v>
      </c>
      <c r="HI1246" s="2">
        <v>3964</v>
      </c>
      <c r="HJ1246" s="2">
        <v>3964</v>
      </c>
      <c r="HK1246" s="2">
        <v>0</v>
      </c>
      <c r="HL1246">
        <v>0</v>
      </c>
      <c r="HM1246" s="2">
        <v>0</v>
      </c>
      <c r="HN1246" s="2">
        <v>0</v>
      </c>
      <c r="HO1246" s="2">
        <v>0</v>
      </c>
      <c r="HP1246">
        <v>0</v>
      </c>
      <c r="HQ1246" s="2">
        <v>85.44</v>
      </c>
      <c r="HS1246" s="2">
        <v>3964</v>
      </c>
      <c r="HV1246" t="s">
        <v>268</v>
      </c>
      <c r="HY1246" t="s">
        <v>269</v>
      </c>
      <c r="IB1246" s="1">
        <v>40407</v>
      </c>
      <c r="IC1246" s="1">
        <v>40555</v>
      </c>
      <c r="ID1246" s="2">
        <v>0</v>
      </c>
      <c r="IE1246" t="s">
        <v>362</v>
      </c>
      <c r="IF1246" t="str">
        <f>"                    "</f>
        <v xml:space="preserve">                    </v>
      </c>
      <c r="IG1246" t="str">
        <f>"2011.2214"</f>
        <v>2011.2214</v>
      </c>
      <c r="IH1246" t="str">
        <f>""</f>
        <v/>
      </c>
      <c r="II1246" s="1">
        <v>40407</v>
      </c>
      <c r="IJ1246" s="1">
        <v>40417</v>
      </c>
      <c r="IK1246" s="2">
        <v>6000</v>
      </c>
      <c r="IL1246" t="s">
        <v>566</v>
      </c>
      <c r="IM1246" t="s">
        <v>567</v>
      </c>
      <c r="IN1246" t="s">
        <v>10435</v>
      </c>
      <c r="IT1246" t="str">
        <f>"                    "</f>
        <v xml:space="preserve">                    </v>
      </c>
      <c r="IY1246" t="str">
        <f>"                    "</f>
        <v xml:space="preserve">                    </v>
      </c>
      <c r="JA1246" t="s">
        <v>642</v>
      </c>
      <c r="JB1246" t="s">
        <v>271</v>
      </c>
      <c r="JD1246" t="str">
        <f>"2010.51803"</f>
        <v>2010.51803</v>
      </c>
      <c r="JE1246" t="str">
        <f>""</f>
        <v/>
      </c>
      <c r="JF1246" s="1">
        <v>40410</v>
      </c>
      <c r="JG1246" s="1">
        <v>40416</v>
      </c>
      <c r="JH1246" s="2">
        <v>6000</v>
      </c>
      <c r="JI1246" t="s">
        <v>567</v>
      </c>
      <c r="JK1246" s="2">
        <v>0</v>
      </c>
      <c r="JO1246" t="str">
        <f>"2010.51673"</f>
        <v>2010.51673</v>
      </c>
      <c r="JP1246" t="str">
        <f>""</f>
        <v/>
      </c>
      <c r="JQ1246" t="str">
        <f>HYPERLINK("https://web.datatree.com/?/property?propertyId=4499539")</f>
        <v>https://web.datatree.com/?/property?propertyId=4499539</v>
      </c>
    </row>
    <row r="1247" spans="1:277" x14ac:dyDescent="0.25">
      <c r="A1247">
        <v>1245</v>
      </c>
      <c r="B1247" s="15" t="s">
        <v>18833</v>
      </c>
      <c r="C1247" s="15" t="s">
        <v>18832</v>
      </c>
      <c r="D1247" s="15" t="s">
        <v>18834</v>
      </c>
      <c r="E1247" s="15" t="s">
        <v>18835</v>
      </c>
      <c r="F1247" s="15" t="s">
        <v>18836</v>
      </c>
      <c r="G1247" s="15" t="s">
        <v>243</v>
      </c>
      <c r="H1247" s="15">
        <v>85555</v>
      </c>
      <c r="I1247" s="15" t="s">
        <v>18837</v>
      </c>
      <c r="J1247" s="23" t="s">
        <v>18838</v>
      </c>
      <c r="K1247" s="15" t="s">
        <v>18839</v>
      </c>
      <c r="L1247" s="16" t="s">
        <v>18840</v>
      </c>
      <c r="M1247" s="17" t="str">
        <f t="shared" si="379"/>
        <v>6/31/2022</v>
      </c>
      <c r="N1247" s="15">
        <v>10439</v>
      </c>
      <c r="O1247" s="18">
        <f t="shared" si="382"/>
        <v>0</v>
      </c>
      <c r="P1247" s="19" t="str">
        <f t="shared" si="383"/>
        <v>$0.00</v>
      </c>
      <c r="Q1247" s="16">
        <v>44834</v>
      </c>
      <c r="R1247" s="19" t="str">
        <f t="shared" si="380"/>
        <v>09/30/22</v>
      </c>
      <c r="S1247" t="str">
        <f t="shared" si="384"/>
        <v>MOHAVE</v>
      </c>
      <c r="T1247" s="6" t="str">
        <f t="shared" si="385"/>
        <v>210-37-008</v>
      </c>
      <c r="U1247" t="str">
        <f t="shared" si="386"/>
        <v xml:space="preserve">7011 E ARROWHEAD DR </v>
      </c>
      <c r="V1247" t="str">
        <f t="shared" si="387"/>
        <v>TUCSON</v>
      </c>
      <c r="W1247" t="str">
        <f t="shared" si="388"/>
        <v>AZ</v>
      </c>
      <c r="X1247" t="str">
        <f t="shared" si="389"/>
        <v>85715-3212</v>
      </c>
      <c r="Y1247" t="str">
        <f t="shared" si="390"/>
        <v>RICHARD</v>
      </c>
      <c r="Z1247" t="str">
        <f t="shared" si="391"/>
        <v>REMALY</v>
      </c>
      <c r="AA1247" t="str">
        <f t="shared" si="392"/>
        <v>TWN: 161/2N RNG: 20WSEC: 27 TRACT: SE4 SW4 SW4 10 AC M/L</v>
      </c>
      <c r="AB1247">
        <f t="shared" si="393"/>
        <v>10</v>
      </c>
      <c r="AC1247" t="str">
        <f t="shared" si="394"/>
        <v>MOHAVE</v>
      </c>
      <c r="AI1247">
        <f t="shared" si="381"/>
        <v>10</v>
      </c>
      <c r="AO1247" t="s">
        <v>10890</v>
      </c>
      <c r="AP1247" t="s">
        <v>7337</v>
      </c>
      <c r="AQ1247" t="s">
        <v>505</v>
      </c>
      <c r="AR1247" t="s">
        <v>10891</v>
      </c>
      <c r="AS1247" t="s">
        <v>240</v>
      </c>
      <c r="AT1247">
        <v>3</v>
      </c>
      <c r="AU1247" t="s">
        <v>10892</v>
      </c>
      <c r="AV1247" t="s">
        <v>10893</v>
      </c>
      <c r="AW1247" t="s">
        <v>985</v>
      </c>
      <c r="AX1247" t="s">
        <v>10891</v>
      </c>
      <c r="AY1247" t="s">
        <v>240</v>
      </c>
      <c r="AZ1247">
        <v>3</v>
      </c>
      <c r="BC1247" t="s">
        <v>10894</v>
      </c>
      <c r="BD1247" t="s">
        <v>10895</v>
      </c>
      <c r="BF1247" t="s">
        <v>10896</v>
      </c>
      <c r="BH1247" t="s">
        <v>242</v>
      </c>
      <c r="BS1247" t="s">
        <v>243</v>
      </c>
      <c r="BV1247" t="s">
        <v>244</v>
      </c>
      <c r="BY1247" t="s">
        <v>245</v>
      </c>
      <c r="BZ1247" t="s">
        <v>396</v>
      </c>
      <c r="CA1247">
        <v>7011</v>
      </c>
      <c r="CD1247" t="s">
        <v>10897</v>
      </c>
      <c r="CE1247" t="s">
        <v>302</v>
      </c>
      <c r="CG1247" t="s">
        <v>1436</v>
      </c>
      <c r="CH1247" t="s">
        <v>10639</v>
      </c>
      <c r="CI1247" t="s">
        <v>243</v>
      </c>
      <c r="CJ1247" t="str">
        <f>"85715-3212"</f>
        <v>85715-3212</v>
      </c>
      <c r="CK1247" t="s">
        <v>2222</v>
      </c>
      <c r="CL1247" t="s">
        <v>10898</v>
      </c>
      <c r="CM1247" t="s">
        <v>10899</v>
      </c>
      <c r="CN1247" t="s">
        <v>254</v>
      </c>
      <c r="CO1247" t="s">
        <v>10900</v>
      </c>
      <c r="CP1247" t="str">
        <f>"210-37-008"</f>
        <v>210-37-008</v>
      </c>
      <c r="CQ1247" t="str">
        <f>"21037008"</f>
        <v>21037008</v>
      </c>
      <c r="CR1247" t="str">
        <f>"R21037008"</f>
        <v>R21037008</v>
      </c>
      <c r="CS1247">
        <v>4015</v>
      </c>
      <c r="CW1247" t="s">
        <v>256</v>
      </c>
      <c r="CX1247">
        <v>16</v>
      </c>
      <c r="CY1247" t="s">
        <v>310</v>
      </c>
      <c r="CZ1247">
        <v>27</v>
      </c>
      <c r="DB1247">
        <v>34.7792556761433</v>
      </c>
      <c r="DC1247">
        <v>-114.34840715292199</v>
      </c>
      <c r="DK1247" t="s">
        <v>466</v>
      </c>
      <c r="DL1247" t="s">
        <v>466</v>
      </c>
      <c r="DO1247" t="str">
        <f>""</f>
        <v/>
      </c>
      <c r="DQ1247">
        <v>0</v>
      </c>
      <c r="DR1247">
        <v>0</v>
      </c>
      <c r="DS1247">
        <v>0</v>
      </c>
      <c r="DT1247">
        <v>0</v>
      </c>
      <c r="DW1247">
        <v>0</v>
      </c>
      <c r="DX1247">
        <v>0</v>
      </c>
      <c r="DZ1247">
        <v>0</v>
      </c>
      <c r="EA1247">
        <v>0</v>
      </c>
      <c r="EB1247">
        <v>0</v>
      </c>
      <c r="EC1247">
        <v>0</v>
      </c>
      <c r="ED1247">
        <v>0</v>
      </c>
      <c r="EE1247">
        <v>0</v>
      </c>
      <c r="EF1247">
        <v>0</v>
      </c>
      <c r="EG1247">
        <v>0</v>
      </c>
      <c r="EH1247">
        <v>0</v>
      </c>
      <c r="EI1247">
        <v>0</v>
      </c>
      <c r="EL1247">
        <v>0</v>
      </c>
      <c r="EN1247">
        <v>0</v>
      </c>
      <c r="EP1247">
        <v>0</v>
      </c>
      <c r="ER1247">
        <v>0</v>
      </c>
      <c r="ET1247">
        <v>0</v>
      </c>
      <c r="EY1247">
        <v>0</v>
      </c>
      <c r="FA1247">
        <v>0</v>
      </c>
      <c r="FL1247">
        <v>0</v>
      </c>
      <c r="FQ1247" t="s">
        <v>261</v>
      </c>
      <c r="FR1247" t="s">
        <v>354</v>
      </c>
      <c r="FS1247" t="s">
        <v>355</v>
      </c>
      <c r="FU1247">
        <v>435600</v>
      </c>
      <c r="FV1247">
        <v>10</v>
      </c>
      <c r="FW1247">
        <v>0</v>
      </c>
      <c r="FX1247">
        <v>0</v>
      </c>
      <c r="FY1247">
        <v>0</v>
      </c>
      <c r="FZ1247">
        <v>0</v>
      </c>
      <c r="GI1247" t="s">
        <v>264</v>
      </c>
      <c r="GJ1247" t="s">
        <v>384</v>
      </c>
      <c r="GK1247" t="s">
        <v>385</v>
      </c>
      <c r="GL1247" s="1">
        <v>40135</v>
      </c>
      <c r="GM1247" t="s">
        <v>267</v>
      </c>
      <c r="GN1247" t="str">
        <f t="shared" si="395"/>
        <v>FALSE</v>
      </c>
      <c r="GO1247">
        <v>2022</v>
      </c>
      <c r="GP1247">
        <v>2020</v>
      </c>
      <c r="GQ1247">
        <v>1200</v>
      </c>
      <c r="GR1247" t="s">
        <v>246</v>
      </c>
      <c r="GS1247" t="s">
        <v>246</v>
      </c>
      <c r="GT1247" t="s">
        <v>246</v>
      </c>
      <c r="GU1247" t="s">
        <v>246</v>
      </c>
      <c r="GV1247" t="s">
        <v>246</v>
      </c>
      <c r="GW1247" t="s">
        <v>246</v>
      </c>
      <c r="GX1247" t="s">
        <v>246</v>
      </c>
      <c r="GY1247" t="s">
        <v>246</v>
      </c>
      <c r="GZ1247" t="s">
        <v>246</v>
      </c>
      <c r="HA1247" t="s">
        <v>246</v>
      </c>
      <c r="HB1247" t="s">
        <v>246</v>
      </c>
      <c r="HC1247" t="s">
        <v>246</v>
      </c>
      <c r="HD1247" t="s">
        <v>246</v>
      </c>
      <c r="HE1247" s="2">
        <v>493</v>
      </c>
      <c r="HF1247" s="2">
        <v>0</v>
      </c>
      <c r="HG1247" s="2">
        <v>0</v>
      </c>
      <c r="HH1247">
        <v>0</v>
      </c>
      <c r="HI1247" s="2">
        <v>3288</v>
      </c>
      <c r="HJ1247" s="2">
        <v>3288</v>
      </c>
      <c r="HK1247" s="2">
        <v>0</v>
      </c>
      <c r="HL1247">
        <v>0</v>
      </c>
      <c r="HM1247" s="2">
        <v>0</v>
      </c>
      <c r="HN1247" s="2">
        <v>0</v>
      </c>
      <c r="HO1247" s="2">
        <v>0</v>
      </c>
      <c r="HP1247">
        <v>0</v>
      </c>
      <c r="HQ1247" s="2">
        <v>26.66</v>
      </c>
      <c r="HS1247" s="2">
        <v>3288</v>
      </c>
      <c r="HV1247" t="s">
        <v>386</v>
      </c>
      <c r="HW1247" t="s">
        <v>387</v>
      </c>
      <c r="HY1247" t="s">
        <v>388</v>
      </c>
      <c r="HZ1247" t="s">
        <v>388</v>
      </c>
      <c r="IA1247" t="s">
        <v>389</v>
      </c>
      <c r="IB1247" s="1">
        <v>42605</v>
      </c>
      <c r="IC1247" s="1">
        <v>42625</v>
      </c>
      <c r="IE1247" t="s">
        <v>656</v>
      </c>
      <c r="IF1247" t="str">
        <f>""</f>
        <v/>
      </c>
      <c r="IG1247" t="str">
        <f>"2016.41293"</f>
        <v>2016.41293</v>
      </c>
      <c r="IH1247" t="str">
        <f>""</f>
        <v/>
      </c>
      <c r="IT1247" t="str">
        <f>""</f>
        <v/>
      </c>
      <c r="IY1247" t="str">
        <f>""</f>
        <v/>
      </c>
      <c r="JB1247" t="s">
        <v>271</v>
      </c>
      <c r="JD1247" t="str">
        <f>""</f>
        <v/>
      </c>
      <c r="JE1247" t="str">
        <f>""</f>
        <v/>
      </c>
      <c r="JO1247" t="str">
        <f>""</f>
        <v/>
      </c>
      <c r="JP1247" t="str">
        <f>""</f>
        <v/>
      </c>
      <c r="JQ1247" t="str">
        <f>HYPERLINK("https://web.datatree.com/?/property?propertyId=4499342")</f>
        <v>https://web.datatree.com/?/property?propertyId=4499342</v>
      </c>
    </row>
    <row r="1248" spans="1:277" x14ac:dyDescent="0.25">
      <c r="A1248">
        <v>1246</v>
      </c>
      <c r="B1248" s="15" t="s">
        <v>18833</v>
      </c>
      <c r="C1248" s="15" t="s">
        <v>18832</v>
      </c>
      <c r="D1248" s="15" t="s">
        <v>18834</v>
      </c>
      <c r="E1248" s="15" t="s">
        <v>18835</v>
      </c>
      <c r="F1248" s="15" t="s">
        <v>18836</v>
      </c>
      <c r="G1248" s="15" t="s">
        <v>243</v>
      </c>
      <c r="H1248" s="15">
        <v>85555</v>
      </c>
      <c r="I1248" s="15" t="s">
        <v>18837</v>
      </c>
      <c r="J1248" s="23" t="s">
        <v>18838</v>
      </c>
      <c r="K1248" s="15" t="s">
        <v>18839</v>
      </c>
      <c r="L1248" s="16" t="s">
        <v>18840</v>
      </c>
      <c r="M1248" s="17" t="str">
        <f t="shared" si="379"/>
        <v>6/31/2022</v>
      </c>
      <c r="N1248" s="15">
        <v>10440</v>
      </c>
      <c r="O1248" s="18">
        <f t="shared" si="382"/>
        <v>0</v>
      </c>
      <c r="P1248" s="19" t="str">
        <f t="shared" si="383"/>
        <v>$0.00</v>
      </c>
      <c r="Q1248" s="16">
        <v>44834</v>
      </c>
      <c r="R1248" s="19" t="str">
        <f t="shared" si="380"/>
        <v>09/30/22</v>
      </c>
      <c r="S1248" t="str">
        <f t="shared" si="384"/>
        <v>MOHAVE</v>
      </c>
      <c r="T1248" s="6" t="str">
        <f t="shared" si="385"/>
        <v>204-45-054</v>
      </c>
      <c r="U1248" t="str">
        <f t="shared" si="386"/>
        <v xml:space="preserve">10915 E CALLE APACHE </v>
      </c>
      <c r="V1248" t="str">
        <f t="shared" si="387"/>
        <v>KINGMAN</v>
      </c>
      <c r="W1248" t="str">
        <f t="shared" si="388"/>
        <v>AZ</v>
      </c>
      <c r="X1248" t="str">
        <f t="shared" si="389"/>
        <v>86401-8909</v>
      </c>
      <c r="Y1248" t="str">
        <f t="shared" si="390"/>
        <v>FRED</v>
      </c>
      <c r="Z1248" t="str">
        <f t="shared" si="391"/>
        <v>MUELLER</v>
      </c>
      <c r="AA1248" t="str">
        <f t="shared" si="392"/>
        <v>PARCEL 3-E PARCEL PLAT 12/81 EXCEPT THE NLY 30' OF THE WLY 1339.2 4' OF PARCEL 3-E SEGREGATED AS PARCEL 3-E3 ON PP 15/8 5/26/1999 9 9-31975 CONT 10.00 ACRES 204-45-037(204-45-052 THRU 056 &amp; ROADS)</v>
      </c>
      <c r="AB1248">
        <f t="shared" si="393"/>
        <v>10</v>
      </c>
      <c r="AC1248" t="str">
        <f t="shared" si="394"/>
        <v>MOHAVE</v>
      </c>
      <c r="AI1248">
        <f t="shared" si="381"/>
        <v>10</v>
      </c>
      <c r="AO1248" t="s">
        <v>10901</v>
      </c>
      <c r="AP1248" t="s">
        <v>10902</v>
      </c>
      <c r="AQ1248" t="s">
        <v>6139</v>
      </c>
      <c r="AR1248" t="s">
        <v>10903</v>
      </c>
      <c r="AS1248" t="s">
        <v>240</v>
      </c>
      <c r="AT1248">
        <v>2</v>
      </c>
      <c r="AU1248" t="s">
        <v>10904</v>
      </c>
      <c r="AV1248" t="s">
        <v>10905</v>
      </c>
      <c r="AW1248" t="s">
        <v>952</v>
      </c>
      <c r="AX1248" t="s">
        <v>10903</v>
      </c>
      <c r="AY1248" t="s">
        <v>240</v>
      </c>
      <c r="AZ1248">
        <v>2</v>
      </c>
      <c r="BC1248" t="s">
        <v>10906</v>
      </c>
      <c r="BD1248" t="s">
        <v>10907</v>
      </c>
      <c r="BE1248" t="s">
        <v>1421</v>
      </c>
      <c r="BF1248" t="s">
        <v>300</v>
      </c>
      <c r="BH1248" t="s">
        <v>242</v>
      </c>
      <c r="BS1248" t="s">
        <v>243</v>
      </c>
      <c r="BV1248" t="s">
        <v>244</v>
      </c>
      <c r="BY1248" t="s">
        <v>245</v>
      </c>
      <c r="BZ1248" t="s">
        <v>396</v>
      </c>
      <c r="CA1248">
        <v>10915</v>
      </c>
      <c r="CD1248" t="s">
        <v>10908</v>
      </c>
      <c r="CG1248" t="s">
        <v>345</v>
      </c>
      <c r="CI1248" t="s">
        <v>243</v>
      </c>
      <c r="CJ1248" t="str">
        <f>"86401-8909"</f>
        <v>86401-8909</v>
      </c>
      <c r="CK1248" t="s">
        <v>2311</v>
      </c>
      <c r="CL1248" t="s">
        <v>10909</v>
      </c>
      <c r="CM1248" t="s">
        <v>10910</v>
      </c>
      <c r="CN1248" t="s">
        <v>254</v>
      </c>
      <c r="CO1248" t="s">
        <v>10911</v>
      </c>
      <c r="CP1248" t="str">
        <f>"204-45-054"</f>
        <v>204-45-054</v>
      </c>
      <c r="CQ1248" t="str">
        <f>"20445054"</f>
        <v>20445054</v>
      </c>
      <c r="CR1248" t="str">
        <f>"R20445054"</f>
        <v>R20445054</v>
      </c>
      <c r="CS1248">
        <v>4015</v>
      </c>
      <c r="CW1248" t="s">
        <v>256</v>
      </c>
      <c r="CX1248" t="s">
        <v>651</v>
      </c>
      <c r="CY1248" t="s">
        <v>481</v>
      </c>
      <c r="CZ1248">
        <v>11</v>
      </c>
      <c r="DB1248">
        <v>35.126325369257401</v>
      </c>
      <c r="DC1248">
        <v>-113.725988397092</v>
      </c>
      <c r="DD1248" t="s">
        <v>8512</v>
      </c>
      <c r="DK1248" t="s">
        <v>10912</v>
      </c>
      <c r="DL1248" t="s">
        <v>10912</v>
      </c>
      <c r="DO1248" t="str">
        <f>""</f>
        <v/>
      </c>
      <c r="DQ1248">
        <v>0</v>
      </c>
      <c r="DR1248">
        <v>0</v>
      </c>
      <c r="DS1248">
        <v>0</v>
      </c>
      <c r="DT1248">
        <v>0</v>
      </c>
      <c r="DW1248">
        <v>0</v>
      </c>
      <c r="DX1248">
        <v>0</v>
      </c>
      <c r="DZ1248">
        <v>0</v>
      </c>
      <c r="EA1248">
        <v>0</v>
      </c>
      <c r="EB1248">
        <v>0</v>
      </c>
      <c r="EC1248">
        <v>0</v>
      </c>
      <c r="ED1248">
        <v>0</v>
      </c>
      <c r="EE1248">
        <v>0</v>
      </c>
      <c r="EF1248">
        <v>0</v>
      </c>
      <c r="EG1248">
        <v>0</v>
      </c>
      <c r="EH1248">
        <v>0</v>
      </c>
      <c r="EI1248">
        <v>0</v>
      </c>
      <c r="EL1248">
        <v>0</v>
      </c>
      <c r="EN1248">
        <v>0</v>
      </c>
      <c r="EP1248">
        <v>0</v>
      </c>
      <c r="ER1248">
        <v>0</v>
      </c>
      <c r="ET1248">
        <v>0</v>
      </c>
      <c r="EY1248">
        <v>0</v>
      </c>
      <c r="FA1248">
        <v>0</v>
      </c>
      <c r="FL1248">
        <v>0</v>
      </c>
      <c r="FQ1248" t="s">
        <v>261</v>
      </c>
      <c r="FR1248" t="s">
        <v>354</v>
      </c>
      <c r="FS1248" t="s">
        <v>355</v>
      </c>
      <c r="FU1248">
        <v>435600</v>
      </c>
      <c r="FV1248">
        <v>10</v>
      </c>
      <c r="FW1248">
        <v>0</v>
      </c>
      <c r="FX1248">
        <v>0</v>
      </c>
      <c r="FY1248">
        <v>0</v>
      </c>
      <c r="FZ1248">
        <v>0</v>
      </c>
      <c r="GI1248" t="s">
        <v>264</v>
      </c>
      <c r="GJ1248" t="s">
        <v>737</v>
      </c>
      <c r="GK1248" t="s">
        <v>738</v>
      </c>
      <c r="GL1248" s="1">
        <v>40135</v>
      </c>
      <c r="GM1248" t="s">
        <v>267</v>
      </c>
      <c r="GN1248" t="str">
        <f t="shared" si="395"/>
        <v>FALSE</v>
      </c>
      <c r="GO1248">
        <v>2022</v>
      </c>
      <c r="GP1248">
        <v>2020</v>
      </c>
      <c r="GQ1248">
        <v>300</v>
      </c>
      <c r="GR1248" t="s">
        <v>246</v>
      </c>
      <c r="GS1248" t="s">
        <v>246</v>
      </c>
      <c r="GT1248" t="s">
        <v>246</v>
      </c>
      <c r="GU1248" t="s">
        <v>246</v>
      </c>
      <c r="GV1248" t="s">
        <v>246</v>
      </c>
      <c r="GW1248" t="s">
        <v>246</v>
      </c>
      <c r="GX1248" t="s">
        <v>246</v>
      </c>
      <c r="GY1248" t="s">
        <v>246</v>
      </c>
      <c r="GZ1248" t="s">
        <v>246</v>
      </c>
      <c r="HA1248" t="s">
        <v>246</v>
      </c>
      <c r="HB1248" t="s">
        <v>246</v>
      </c>
      <c r="HC1248" t="s">
        <v>246</v>
      </c>
      <c r="HD1248" t="s">
        <v>246</v>
      </c>
      <c r="HE1248" s="2">
        <v>2525</v>
      </c>
      <c r="HF1248" s="2">
        <v>0</v>
      </c>
      <c r="HG1248" s="2">
        <v>0</v>
      </c>
      <c r="HH1248">
        <v>0</v>
      </c>
      <c r="HI1248" s="2">
        <v>16833</v>
      </c>
      <c r="HJ1248" s="2">
        <v>16833</v>
      </c>
      <c r="HK1248" s="2">
        <v>0</v>
      </c>
      <c r="HL1248">
        <v>0</v>
      </c>
      <c r="HM1248" s="2">
        <v>0</v>
      </c>
      <c r="HN1248" s="2">
        <v>0</v>
      </c>
      <c r="HO1248" s="2">
        <v>0</v>
      </c>
      <c r="HP1248">
        <v>0</v>
      </c>
      <c r="HQ1248" s="2">
        <v>147.41999999999999</v>
      </c>
      <c r="HS1248" s="2">
        <v>16833</v>
      </c>
      <c r="HV1248" t="s">
        <v>289</v>
      </c>
      <c r="HY1248" t="s">
        <v>290</v>
      </c>
      <c r="HZ1248" t="s">
        <v>290</v>
      </c>
      <c r="IF1248" t="str">
        <f>""</f>
        <v/>
      </c>
      <c r="IG1248" t="str">
        <f>""</f>
        <v/>
      </c>
      <c r="IH1248" t="str">
        <f>""</f>
        <v/>
      </c>
      <c r="IT1248" t="str">
        <f>""</f>
        <v/>
      </c>
      <c r="IY1248" t="str">
        <f>""</f>
        <v/>
      </c>
      <c r="JB1248" t="s">
        <v>271</v>
      </c>
      <c r="JD1248" t="str">
        <f>""</f>
        <v/>
      </c>
      <c r="JE1248" t="str">
        <f>""</f>
        <v/>
      </c>
      <c r="JO1248" t="str">
        <f>""</f>
        <v/>
      </c>
      <c r="JP1248" t="str">
        <f>""</f>
        <v/>
      </c>
      <c r="JQ1248" t="str">
        <f>HYPERLINK("https://web.datatree.com/?/property?propertyId=4588763")</f>
        <v>https://web.datatree.com/?/property?propertyId=4588763</v>
      </c>
    </row>
    <row r="1249" spans="1:277" x14ac:dyDescent="0.25">
      <c r="A1249">
        <v>1247</v>
      </c>
      <c r="B1249" s="15" t="s">
        <v>18833</v>
      </c>
      <c r="C1249" s="15" t="s">
        <v>18832</v>
      </c>
      <c r="D1249" s="15" t="s">
        <v>18834</v>
      </c>
      <c r="E1249" s="15" t="s">
        <v>18835</v>
      </c>
      <c r="F1249" s="15" t="s">
        <v>18836</v>
      </c>
      <c r="G1249" s="15" t="s">
        <v>243</v>
      </c>
      <c r="H1249" s="15">
        <v>85555</v>
      </c>
      <c r="I1249" s="15" t="s">
        <v>18837</v>
      </c>
      <c r="J1249" s="23" t="s">
        <v>18838</v>
      </c>
      <c r="K1249" s="15" t="s">
        <v>18839</v>
      </c>
      <c r="L1249" s="16" t="s">
        <v>18840</v>
      </c>
      <c r="M1249" s="17" t="str">
        <f t="shared" si="379"/>
        <v>6/31/2022</v>
      </c>
      <c r="N1249" s="15">
        <v>10441</v>
      </c>
      <c r="O1249" s="18">
        <f t="shared" si="382"/>
        <v>0</v>
      </c>
      <c r="P1249" s="19" t="str">
        <f t="shared" si="383"/>
        <v>$0.00</v>
      </c>
      <c r="Q1249" s="16">
        <v>44834</v>
      </c>
      <c r="R1249" s="19" t="str">
        <f t="shared" si="380"/>
        <v>09/30/22</v>
      </c>
      <c r="S1249" t="str">
        <f t="shared" si="384"/>
        <v>MOHAVE</v>
      </c>
      <c r="T1249" s="6" t="str">
        <f t="shared" si="385"/>
        <v>210-11-094</v>
      </c>
      <c r="U1249" t="str">
        <f t="shared" si="386"/>
        <v xml:space="preserve">7160 FOX LN </v>
      </c>
      <c r="V1249" t="str">
        <f t="shared" si="387"/>
        <v>DARBY</v>
      </c>
      <c r="W1249" t="str">
        <f t="shared" si="388"/>
        <v>MT</v>
      </c>
      <c r="X1249" t="str">
        <f t="shared" si="389"/>
        <v>59829-8619</v>
      </c>
      <c r="Y1249" t="str">
        <f t="shared" si="390"/>
        <v>CALVIN</v>
      </c>
      <c r="Z1249" t="str">
        <f t="shared" si="391"/>
        <v>TOLIVER</v>
      </c>
      <c r="AA1249" t="str">
        <f t="shared" si="392"/>
        <v>SW4 SE4 SE4 CONT 10 ACRES</v>
      </c>
      <c r="AB1249">
        <f t="shared" si="393"/>
        <v>10</v>
      </c>
      <c r="AC1249" t="str">
        <f t="shared" si="394"/>
        <v>MOHAVE</v>
      </c>
      <c r="AI1249">
        <f t="shared" si="381"/>
        <v>10</v>
      </c>
      <c r="AO1249" t="s">
        <v>5598</v>
      </c>
      <c r="AP1249" t="s">
        <v>5599</v>
      </c>
      <c r="AQ1249" t="s">
        <v>2994</v>
      </c>
      <c r="AR1249" t="s">
        <v>5600</v>
      </c>
      <c r="AS1249" t="s">
        <v>240</v>
      </c>
      <c r="AT1249">
        <v>4</v>
      </c>
      <c r="AU1249" t="s">
        <v>5601</v>
      </c>
      <c r="AV1249" t="s">
        <v>5602</v>
      </c>
      <c r="AW1249" t="s">
        <v>4528</v>
      </c>
      <c r="AX1249" t="s">
        <v>5600</v>
      </c>
      <c r="AY1249" t="s">
        <v>240</v>
      </c>
      <c r="AZ1249">
        <v>4</v>
      </c>
      <c r="BC1249" t="s">
        <v>5603</v>
      </c>
      <c r="BD1249" t="s">
        <v>5604</v>
      </c>
      <c r="BF1249" t="s">
        <v>300</v>
      </c>
      <c r="BH1249" t="s">
        <v>242</v>
      </c>
      <c r="BS1249" t="s">
        <v>243</v>
      </c>
      <c r="BV1249" t="s">
        <v>244</v>
      </c>
      <c r="BY1249" t="s">
        <v>245</v>
      </c>
      <c r="CA1249">
        <v>7160</v>
      </c>
      <c r="CD1249" t="s">
        <v>5605</v>
      </c>
      <c r="CE1249" t="s">
        <v>419</v>
      </c>
      <c r="CG1249" t="s">
        <v>5606</v>
      </c>
      <c r="CI1249" t="s">
        <v>1664</v>
      </c>
      <c r="CJ1249" t="str">
        <f>"59829-8619"</f>
        <v>59829-8619</v>
      </c>
      <c r="CK1249" t="s">
        <v>5607</v>
      </c>
      <c r="CL1249" t="s">
        <v>5608</v>
      </c>
      <c r="CM1249" t="s">
        <v>5609</v>
      </c>
      <c r="CN1249" t="s">
        <v>254</v>
      </c>
      <c r="CO1249" t="s">
        <v>9785</v>
      </c>
      <c r="CP1249" t="str">
        <f>"210-11-094"</f>
        <v>210-11-094</v>
      </c>
      <c r="CQ1249" t="str">
        <f>"21011094"</f>
        <v>21011094</v>
      </c>
      <c r="CR1249" t="str">
        <f>"R21011094"</f>
        <v>R21011094</v>
      </c>
      <c r="CS1249">
        <v>4015</v>
      </c>
      <c r="CW1249" t="s">
        <v>256</v>
      </c>
      <c r="CX1249" t="s">
        <v>281</v>
      </c>
      <c r="CY1249" t="s">
        <v>310</v>
      </c>
      <c r="CZ1249">
        <v>9</v>
      </c>
      <c r="DB1249">
        <v>34.735778293130799</v>
      </c>
      <c r="DC1249">
        <v>-114.354958662483</v>
      </c>
      <c r="DK1249" t="s">
        <v>1530</v>
      </c>
      <c r="DL1249" t="s">
        <v>1530</v>
      </c>
      <c r="DO1249" t="str">
        <f>""</f>
        <v/>
      </c>
      <c r="DQ1249">
        <v>0</v>
      </c>
      <c r="DR1249">
        <v>0</v>
      </c>
      <c r="DS1249">
        <v>0</v>
      </c>
      <c r="DT1249">
        <v>0</v>
      </c>
      <c r="DW1249">
        <v>0</v>
      </c>
      <c r="DX1249">
        <v>0</v>
      </c>
      <c r="DZ1249">
        <v>0</v>
      </c>
      <c r="EA1249">
        <v>0</v>
      </c>
      <c r="EB1249">
        <v>0</v>
      </c>
      <c r="EC1249">
        <v>0</v>
      </c>
      <c r="ED1249">
        <v>0</v>
      </c>
      <c r="EE1249">
        <v>0</v>
      </c>
      <c r="EF1249">
        <v>0</v>
      </c>
      <c r="EG1249">
        <v>0</v>
      </c>
      <c r="EH1249">
        <v>0</v>
      </c>
      <c r="EI1249">
        <v>0</v>
      </c>
      <c r="EL1249">
        <v>0</v>
      </c>
      <c r="EN1249">
        <v>0</v>
      </c>
      <c r="EP1249">
        <v>0</v>
      </c>
      <c r="ER1249">
        <v>0</v>
      </c>
      <c r="ET1249">
        <v>0</v>
      </c>
      <c r="EY1249">
        <v>0</v>
      </c>
      <c r="FA1249">
        <v>0</v>
      </c>
      <c r="FL1249">
        <v>0</v>
      </c>
      <c r="FQ1249" t="s">
        <v>261</v>
      </c>
      <c r="FR1249" t="s">
        <v>354</v>
      </c>
      <c r="FS1249" t="s">
        <v>355</v>
      </c>
      <c r="FU1249">
        <v>435600</v>
      </c>
      <c r="FV1249">
        <v>10</v>
      </c>
      <c r="FW1249">
        <v>0</v>
      </c>
      <c r="FX1249">
        <v>0</v>
      </c>
      <c r="FY1249">
        <v>0</v>
      </c>
      <c r="FZ1249">
        <v>0</v>
      </c>
      <c r="GI1249" t="s">
        <v>407</v>
      </c>
      <c r="GJ1249" t="s">
        <v>1531</v>
      </c>
      <c r="GK1249" t="s">
        <v>1532</v>
      </c>
      <c r="GL1249" s="1">
        <v>40135</v>
      </c>
      <c r="GM1249" t="s">
        <v>267</v>
      </c>
      <c r="GN1249" t="str">
        <f>"TRUE"</f>
        <v>TRUE</v>
      </c>
      <c r="GO1249">
        <v>2022</v>
      </c>
      <c r="GP1249">
        <v>2020</v>
      </c>
      <c r="GQ1249">
        <v>2500</v>
      </c>
      <c r="GR1249" t="s">
        <v>246</v>
      </c>
      <c r="GS1249" t="s">
        <v>246</v>
      </c>
      <c r="GT1249" t="s">
        <v>246</v>
      </c>
      <c r="GU1249" t="s">
        <v>246</v>
      </c>
      <c r="GV1249" t="s">
        <v>246</v>
      </c>
      <c r="GW1249" t="s">
        <v>246</v>
      </c>
      <c r="GX1249" t="s">
        <v>246</v>
      </c>
      <c r="GY1249" t="s">
        <v>246</v>
      </c>
      <c r="GZ1249" t="s">
        <v>246</v>
      </c>
      <c r="HA1249" t="s">
        <v>246</v>
      </c>
      <c r="HB1249" t="s">
        <v>246</v>
      </c>
      <c r="HC1249" t="s">
        <v>246</v>
      </c>
      <c r="HD1249" t="s">
        <v>246</v>
      </c>
      <c r="HE1249" s="2">
        <v>493</v>
      </c>
      <c r="HF1249" s="2">
        <v>0</v>
      </c>
      <c r="HG1249" s="2">
        <v>0</v>
      </c>
      <c r="HH1249">
        <v>0</v>
      </c>
      <c r="HI1249" s="2">
        <v>3288</v>
      </c>
      <c r="HJ1249" s="2">
        <v>3288</v>
      </c>
      <c r="HK1249" s="2">
        <v>0</v>
      </c>
      <c r="HL1249">
        <v>0</v>
      </c>
      <c r="HM1249" s="2">
        <v>0</v>
      </c>
      <c r="HN1249" s="2">
        <v>0</v>
      </c>
      <c r="HO1249" s="2">
        <v>0</v>
      </c>
      <c r="HP1249">
        <v>0</v>
      </c>
      <c r="HQ1249" s="2">
        <v>24.84</v>
      </c>
      <c r="HS1249" s="2">
        <v>3288</v>
      </c>
      <c r="HV1249" t="s">
        <v>1191</v>
      </c>
      <c r="HY1249" t="s">
        <v>1192</v>
      </c>
      <c r="HZ1249" t="s">
        <v>1193</v>
      </c>
      <c r="IA1249" t="s">
        <v>1194</v>
      </c>
      <c r="IF1249" t="str">
        <f>""</f>
        <v/>
      </c>
      <c r="IG1249" t="str">
        <f>""</f>
        <v/>
      </c>
      <c r="IH1249" t="str">
        <f>""</f>
        <v/>
      </c>
      <c r="IT1249" t="str">
        <f>""</f>
        <v/>
      </c>
      <c r="IY1249" t="str">
        <f>""</f>
        <v/>
      </c>
      <c r="JB1249" t="s">
        <v>271</v>
      </c>
      <c r="JD1249" t="str">
        <f>""</f>
        <v/>
      </c>
      <c r="JE1249" t="str">
        <f>""</f>
        <v/>
      </c>
      <c r="JO1249" t="str">
        <f>""</f>
        <v/>
      </c>
      <c r="JP1249" t="str">
        <f>""</f>
        <v/>
      </c>
      <c r="JQ1249" t="str">
        <f>HYPERLINK("https://web.datatree.com/?/property?propertyId=4510890")</f>
        <v>https://web.datatree.com/?/property?propertyId=4510890</v>
      </c>
    </row>
    <row r="1250" spans="1:277" x14ac:dyDescent="0.25">
      <c r="A1250">
        <v>1248</v>
      </c>
      <c r="B1250" s="15" t="s">
        <v>18833</v>
      </c>
      <c r="C1250" s="15" t="s">
        <v>18832</v>
      </c>
      <c r="D1250" s="15" t="s">
        <v>18834</v>
      </c>
      <c r="E1250" s="15" t="s">
        <v>18835</v>
      </c>
      <c r="F1250" s="15" t="s">
        <v>18836</v>
      </c>
      <c r="G1250" s="15" t="s">
        <v>243</v>
      </c>
      <c r="H1250" s="15">
        <v>85555</v>
      </c>
      <c r="I1250" s="15" t="s">
        <v>18837</v>
      </c>
      <c r="J1250" s="23" t="s">
        <v>18838</v>
      </c>
      <c r="K1250" s="15" t="s">
        <v>18839</v>
      </c>
      <c r="L1250" s="16" t="s">
        <v>18840</v>
      </c>
      <c r="M1250" s="17" t="str">
        <f t="shared" si="379"/>
        <v>6/31/2022</v>
      </c>
      <c r="N1250" s="15">
        <v>10442</v>
      </c>
      <c r="O1250" s="18">
        <f t="shared" si="382"/>
        <v>0</v>
      </c>
      <c r="P1250" s="19" t="str">
        <f t="shared" si="383"/>
        <v>$0.00</v>
      </c>
      <c r="Q1250" s="16">
        <v>44834</v>
      </c>
      <c r="R1250" s="19" t="str">
        <f t="shared" si="380"/>
        <v>09/30/22</v>
      </c>
      <c r="S1250" t="str">
        <f t="shared" si="384"/>
        <v>MOHAVE</v>
      </c>
      <c r="T1250" s="6" t="str">
        <f t="shared" si="385"/>
        <v>405-34-004</v>
      </c>
      <c r="U1250" t="str">
        <f t="shared" si="386"/>
        <v xml:space="preserve">PO BOX 325 </v>
      </c>
      <c r="V1250" t="str">
        <f t="shared" si="387"/>
        <v>FREDONIA</v>
      </c>
      <c r="W1250" t="str">
        <f t="shared" si="388"/>
        <v>AZ</v>
      </c>
      <c r="X1250" t="str">
        <f t="shared" si="389"/>
        <v>86022</v>
      </c>
      <c r="Y1250" t="str">
        <f t="shared" si="390"/>
        <v>JASON</v>
      </c>
      <c r="Z1250" t="str">
        <f t="shared" si="391"/>
        <v>JENSEN</v>
      </c>
      <c r="AA1250" t="str">
        <f t="shared" si="392"/>
        <v>SE4 SE4 NE4 CONT 10 ACRES 405-34-001 (405-34-003 &amp; 004) 2004 TAX ROLL</v>
      </c>
      <c r="AB1250">
        <f t="shared" si="393"/>
        <v>10</v>
      </c>
      <c r="AC1250" t="str">
        <f t="shared" si="394"/>
        <v>MOHAVE</v>
      </c>
      <c r="AI1250">
        <f t="shared" si="381"/>
        <v>10</v>
      </c>
      <c r="AO1250" t="s">
        <v>871</v>
      </c>
      <c r="AP1250" t="s">
        <v>872</v>
      </c>
      <c r="AQ1250" t="s">
        <v>873</v>
      </c>
      <c r="AR1250" t="s">
        <v>874</v>
      </c>
      <c r="AS1250" t="s">
        <v>240</v>
      </c>
      <c r="AT1250">
        <v>5</v>
      </c>
      <c r="BC1250" t="s">
        <v>875</v>
      </c>
      <c r="BD1250" t="s">
        <v>871</v>
      </c>
      <c r="BH1250" t="s">
        <v>242</v>
      </c>
      <c r="BS1250" t="s">
        <v>243</v>
      </c>
      <c r="BV1250" t="s">
        <v>244</v>
      </c>
      <c r="BY1250" t="s">
        <v>245</v>
      </c>
      <c r="CD1250" t="s">
        <v>876</v>
      </c>
      <c r="CG1250" t="s">
        <v>877</v>
      </c>
      <c r="CI1250" t="s">
        <v>243</v>
      </c>
      <c r="CJ1250" t="str">
        <f>"86022"</f>
        <v>86022</v>
      </c>
      <c r="CK1250" t="s">
        <v>717</v>
      </c>
      <c r="CL1250" t="s">
        <v>878</v>
      </c>
      <c r="CM1250" t="s">
        <v>879</v>
      </c>
      <c r="CN1250" t="s">
        <v>254</v>
      </c>
      <c r="CO1250" t="s">
        <v>10913</v>
      </c>
      <c r="CP1250" t="str">
        <f>"405-34-004"</f>
        <v>405-34-004</v>
      </c>
      <c r="CQ1250" t="str">
        <f>"40534004"</f>
        <v>40534004</v>
      </c>
      <c r="CR1250" t="str">
        <f>"R40534004"</f>
        <v>R40534004</v>
      </c>
      <c r="CS1250">
        <v>4015</v>
      </c>
      <c r="CX1250" t="s">
        <v>881</v>
      </c>
      <c r="CY1250" t="s">
        <v>882</v>
      </c>
      <c r="CZ1250">
        <v>7</v>
      </c>
      <c r="DB1250">
        <v>36.969535306688002</v>
      </c>
      <c r="DC1250">
        <v>-112.541648125008</v>
      </c>
      <c r="DK1250" t="s">
        <v>2093</v>
      </c>
      <c r="DL1250" t="s">
        <v>2093</v>
      </c>
      <c r="DO1250" t="str">
        <f>""</f>
        <v/>
      </c>
      <c r="DQ1250">
        <v>0</v>
      </c>
      <c r="DR1250">
        <v>0</v>
      </c>
      <c r="DS1250">
        <v>0</v>
      </c>
      <c r="DT1250">
        <v>0</v>
      </c>
      <c r="DW1250">
        <v>0</v>
      </c>
      <c r="DX1250">
        <v>0</v>
      </c>
      <c r="DZ1250">
        <v>0</v>
      </c>
      <c r="EA1250">
        <v>0</v>
      </c>
      <c r="EB1250">
        <v>0</v>
      </c>
      <c r="EC1250">
        <v>0</v>
      </c>
      <c r="ED1250">
        <v>0</v>
      </c>
      <c r="EE1250">
        <v>0</v>
      </c>
      <c r="EF1250">
        <v>0</v>
      </c>
      <c r="EG1250">
        <v>0</v>
      </c>
      <c r="EH1250">
        <v>0</v>
      </c>
      <c r="EI1250">
        <v>0</v>
      </c>
      <c r="EL1250">
        <v>0</v>
      </c>
      <c r="EN1250">
        <v>0</v>
      </c>
      <c r="EP1250">
        <v>0</v>
      </c>
      <c r="ER1250">
        <v>0</v>
      </c>
      <c r="ET1250">
        <v>0</v>
      </c>
      <c r="EY1250">
        <v>0</v>
      </c>
      <c r="FA1250">
        <v>0</v>
      </c>
      <c r="FL1250">
        <v>0</v>
      </c>
      <c r="FQ1250" t="s">
        <v>261</v>
      </c>
      <c r="FR1250" t="s">
        <v>354</v>
      </c>
      <c r="FS1250" t="s">
        <v>355</v>
      </c>
      <c r="FU1250">
        <v>435600</v>
      </c>
      <c r="FV1250">
        <v>10</v>
      </c>
      <c r="FW1250">
        <v>0</v>
      </c>
      <c r="FX1250">
        <v>0</v>
      </c>
      <c r="FY1250">
        <v>0</v>
      </c>
      <c r="FZ1250">
        <v>0</v>
      </c>
      <c r="GI1250" t="s">
        <v>653</v>
      </c>
      <c r="GJ1250" t="s">
        <v>884</v>
      </c>
      <c r="GK1250" t="s">
        <v>885</v>
      </c>
      <c r="GL1250" s="1">
        <v>40135</v>
      </c>
      <c r="GM1250" t="s">
        <v>267</v>
      </c>
      <c r="GN1250" t="str">
        <f t="shared" ref="GN1250:GN1257" si="396">"FALSE"</f>
        <v>FALSE</v>
      </c>
      <c r="GO1250">
        <v>2022</v>
      </c>
      <c r="GP1250">
        <v>2020</v>
      </c>
      <c r="GQ1250">
        <v>1000</v>
      </c>
      <c r="GR1250" t="s">
        <v>246</v>
      </c>
      <c r="GS1250" t="s">
        <v>246</v>
      </c>
      <c r="GT1250" t="s">
        <v>246</v>
      </c>
      <c r="GU1250" t="s">
        <v>246</v>
      </c>
      <c r="GV1250" t="s">
        <v>246</v>
      </c>
      <c r="GW1250" t="s">
        <v>246</v>
      </c>
      <c r="GX1250" t="s">
        <v>246</v>
      </c>
      <c r="GY1250" t="s">
        <v>246</v>
      </c>
      <c r="GZ1250" t="s">
        <v>246</v>
      </c>
      <c r="HA1250" t="s">
        <v>246</v>
      </c>
      <c r="HB1250" t="s">
        <v>246</v>
      </c>
      <c r="HC1250" t="s">
        <v>246</v>
      </c>
      <c r="HD1250" t="s">
        <v>246</v>
      </c>
      <c r="HE1250" s="2">
        <v>2045</v>
      </c>
      <c r="HF1250" s="2">
        <v>0</v>
      </c>
      <c r="HG1250" s="2">
        <v>0</v>
      </c>
      <c r="HH1250">
        <v>0</v>
      </c>
      <c r="HI1250" s="2">
        <v>13631</v>
      </c>
      <c r="HJ1250" s="2">
        <v>13631</v>
      </c>
      <c r="HK1250" s="2">
        <v>0</v>
      </c>
      <c r="HL1250">
        <v>0</v>
      </c>
      <c r="HM1250" s="2">
        <v>0</v>
      </c>
      <c r="HN1250" s="2">
        <v>0</v>
      </c>
      <c r="HO1250" s="2">
        <v>0</v>
      </c>
      <c r="HP1250">
        <v>0</v>
      </c>
      <c r="HQ1250" s="2">
        <v>170.98</v>
      </c>
      <c r="HS1250" s="2">
        <v>13631</v>
      </c>
      <c r="HV1250" t="s">
        <v>886</v>
      </c>
      <c r="HY1250" t="s">
        <v>887</v>
      </c>
      <c r="HZ1250" t="s">
        <v>888</v>
      </c>
      <c r="IA1250" t="s">
        <v>888</v>
      </c>
      <c r="IF1250" t="str">
        <f>""</f>
        <v/>
      </c>
      <c r="IG1250" t="str">
        <f>""</f>
        <v/>
      </c>
      <c r="IH1250" t="str">
        <f>""</f>
        <v/>
      </c>
      <c r="IT1250" t="str">
        <f>""</f>
        <v/>
      </c>
      <c r="IY1250" t="str">
        <f>""</f>
        <v/>
      </c>
      <c r="JB1250" t="s">
        <v>271</v>
      </c>
      <c r="JD1250" t="str">
        <f>""</f>
        <v/>
      </c>
      <c r="JE1250" t="str">
        <f>""</f>
        <v/>
      </c>
      <c r="JO1250" t="str">
        <f>""</f>
        <v/>
      </c>
      <c r="JP1250" t="str">
        <f>""</f>
        <v/>
      </c>
      <c r="JQ1250" t="str">
        <f>HYPERLINK("https://web.datatree.com/?/property?propertyId=4552655")</f>
        <v>https://web.datatree.com/?/property?propertyId=4552655</v>
      </c>
    </row>
    <row r="1251" spans="1:277" x14ac:dyDescent="0.25">
      <c r="A1251">
        <v>1249</v>
      </c>
      <c r="B1251" s="15" t="s">
        <v>18833</v>
      </c>
      <c r="C1251" s="15" t="s">
        <v>18832</v>
      </c>
      <c r="D1251" s="15" t="s">
        <v>18834</v>
      </c>
      <c r="E1251" s="15" t="s">
        <v>18835</v>
      </c>
      <c r="F1251" s="15" t="s">
        <v>18836</v>
      </c>
      <c r="G1251" s="15" t="s">
        <v>243</v>
      </c>
      <c r="H1251" s="15">
        <v>85555</v>
      </c>
      <c r="I1251" s="15" t="s">
        <v>18837</v>
      </c>
      <c r="J1251" s="23" t="s">
        <v>18838</v>
      </c>
      <c r="K1251" s="15" t="s">
        <v>18839</v>
      </c>
      <c r="L1251" s="16" t="s">
        <v>18840</v>
      </c>
      <c r="M1251" s="17" t="str">
        <f t="shared" si="379"/>
        <v>6/31/2022</v>
      </c>
      <c r="N1251" s="15">
        <v>10443</v>
      </c>
      <c r="O1251" s="18">
        <f t="shared" si="382"/>
        <v>0</v>
      </c>
      <c r="P1251" s="19" t="str">
        <f t="shared" si="383"/>
        <v>$0.00</v>
      </c>
      <c r="Q1251" s="16">
        <v>44834</v>
      </c>
      <c r="R1251" s="19" t="str">
        <f t="shared" si="380"/>
        <v>09/30/22</v>
      </c>
      <c r="S1251" t="str">
        <f t="shared" si="384"/>
        <v>MOHAVE</v>
      </c>
      <c r="T1251" s="6" t="str">
        <f t="shared" si="385"/>
        <v>317-16-009</v>
      </c>
      <c r="U1251" t="str">
        <f t="shared" si="386"/>
        <v xml:space="preserve">PO BOX 36726 </v>
      </c>
      <c r="V1251" t="str">
        <f t="shared" si="387"/>
        <v>LAS VEGAS</v>
      </c>
      <c r="W1251" t="str">
        <f t="shared" si="388"/>
        <v>NV</v>
      </c>
      <c r="X1251" t="str">
        <f t="shared" si="389"/>
        <v>89133-6726</v>
      </c>
      <c r="Y1251" t="str">
        <f t="shared" si="390"/>
        <v>JOHN</v>
      </c>
      <c r="Z1251" t="str">
        <f t="shared" si="391"/>
        <v>JOHN</v>
      </c>
      <c r="AA1251" t="str">
        <f t="shared" si="392"/>
        <v>GATEWAY ACRES TRACT 7 LOTS 8 &amp; 9</v>
      </c>
      <c r="AB1251">
        <f t="shared" si="393"/>
        <v>10</v>
      </c>
      <c r="AC1251" t="str">
        <f t="shared" si="394"/>
        <v>MOHAVE</v>
      </c>
      <c r="AI1251">
        <f t="shared" si="381"/>
        <v>10</v>
      </c>
      <c r="AO1251" t="s">
        <v>10914</v>
      </c>
      <c r="AP1251" t="s">
        <v>10915</v>
      </c>
      <c r="AQ1251" t="s">
        <v>469</v>
      </c>
      <c r="AR1251" t="s">
        <v>469</v>
      </c>
      <c r="AS1251" t="s">
        <v>240</v>
      </c>
      <c r="AT1251">
        <v>11</v>
      </c>
      <c r="BC1251" t="s">
        <v>10916</v>
      </c>
      <c r="BD1251" t="s">
        <v>10914</v>
      </c>
      <c r="BH1251" t="s">
        <v>242</v>
      </c>
      <c r="BS1251" t="s">
        <v>243</v>
      </c>
      <c r="BV1251" t="s">
        <v>244</v>
      </c>
      <c r="BY1251" t="s">
        <v>245</v>
      </c>
      <c r="CD1251" t="s">
        <v>10917</v>
      </c>
      <c r="CG1251" t="s">
        <v>398</v>
      </c>
      <c r="CH1251" t="s">
        <v>398</v>
      </c>
      <c r="CI1251" t="s">
        <v>400</v>
      </c>
      <c r="CJ1251" t="str">
        <f>"89133-6726"</f>
        <v>89133-6726</v>
      </c>
      <c r="CK1251" t="s">
        <v>10918</v>
      </c>
      <c r="CL1251" t="s">
        <v>10919</v>
      </c>
      <c r="CM1251" t="s">
        <v>10920</v>
      </c>
      <c r="CN1251" t="s">
        <v>254</v>
      </c>
      <c r="CO1251" t="s">
        <v>10921</v>
      </c>
      <c r="CP1251" t="str">
        <f>"317-16-009"</f>
        <v>317-16-009</v>
      </c>
      <c r="CQ1251" t="str">
        <f>"31716009"</f>
        <v>31716009</v>
      </c>
      <c r="CR1251" t="str">
        <f>"R31716009"</f>
        <v>R31716009</v>
      </c>
      <c r="CS1251">
        <v>4015</v>
      </c>
      <c r="CX1251" t="s">
        <v>309</v>
      </c>
      <c r="CY1251" t="s">
        <v>310</v>
      </c>
      <c r="CZ1251">
        <v>27</v>
      </c>
      <c r="DB1251">
        <v>35.530870965611598</v>
      </c>
      <c r="DC1251">
        <v>-114.41470811500101</v>
      </c>
      <c r="DD1251" t="s">
        <v>1267</v>
      </c>
      <c r="DE1251">
        <v>7</v>
      </c>
      <c r="DK1251" t="s">
        <v>1268</v>
      </c>
      <c r="DL1251" t="s">
        <v>1268</v>
      </c>
      <c r="DO1251" t="str">
        <f>"8|9"</f>
        <v>8|9</v>
      </c>
      <c r="DQ1251">
        <v>0</v>
      </c>
      <c r="DR1251">
        <v>0</v>
      </c>
      <c r="DS1251">
        <v>0</v>
      </c>
      <c r="DT1251">
        <v>0</v>
      </c>
      <c r="DW1251">
        <v>0</v>
      </c>
      <c r="DX1251">
        <v>0</v>
      </c>
      <c r="DZ1251">
        <v>0</v>
      </c>
      <c r="EA1251">
        <v>0</v>
      </c>
      <c r="EB1251">
        <v>0</v>
      </c>
      <c r="EC1251">
        <v>0</v>
      </c>
      <c r="ED1251">
        <v>0</v>
      </c>
      <c r="EE1251">
        <v>0</v>
      </c>
      <c r="EF1251">
        <v>0</v>
      </c>
      <c r="EG1251">
        <v>0</v>
      </c>
      <c r="EH1251">
        <v>0</v>
      </c>
      <c r="EI1251">
        <v>0</v>
      </c>
      <c r="EL1251">
        <v>0</v>
      </c>
      <c r="EN1251">
        <v>0</v>
      </c>
      <c r="EP1251">
        <v>0</v>
      </c>
      <c r="ER1251">
        <v>0</v>
      </c>
      <c r="ET1251">
        <v>0</v>
      </c>
      <c r="EY1251">
        <v>0</v>
      </c>
      <c r="FA1251">
        <v>0</v>
      </c>
      <c r="FL1251">
        <v>0</v>
      </c>
      <c r="FQ1251" t="s">
        <v>261</v>
      </c>
      <c r="FR1251" t="s">
        <v>262</v>
      </c>
      <c r="FS1251" t="s">
        <v>263</v>
      </c>
      <c r="FU1251">
        <v>435600</v>
      </c>
      <c r="FV1251">
        <v>10</v>
      </c>
      <c r="FW1251">
        <v>0</v>
      </c>
      <c r="FX1251">
        <v>0</v>
      </c>
      <c r="FY1251">
        <v>0</v>
      </c>
      <c r="FZ1251">
        <v>0</v>
      </c>
      <c r="GI1251" t="s">
        <v>264</v>
      </c>
      <c r="GJ1251" t="s">
        <v>538</v>
      </c>
      <c r="GK1251" t="s">
        <v>539</v>
      </c>
      <c r="GL1251" s="1">
        <v>40135</v>
      </c>
      <c r="GM1251" t="s">
        <v>267</v>
      </c>
      <c r="GN1251" t="str">
        <f t="shared" si="396"/>
        <v>FALSE</v>
      </c>
      <c r="GO1251">
        <v>2022</v>
      </c>
      <c r="GP1251">
        <v>2020</v>
      </c>
      <c r="GQ1251">
        <v>400</v>
      </c>
      <c r="GR1251" t="s">
        <v>246</v>
      </c>
      <c r="GS1251" t="s">
        <v>246</v>
      </c>
      <c r="GT1251" t="s">
        <v>246</v>
      </c>
      <c r="GU1251" t="s">
        <v>246</v>
      </c>
      <c r="GV1251" t="s">
        <v>246</v>
      </c>
      <c r="GW1251" t="s">
        <v>246</v>
      </c>
      <c r="GX1251" t="s">
        <v>246</v>
      </c>
      <c r="GY1251" t="s">
        <v>246</v>
      </c>
      <c r="GZ1251" t="s">
        <v>246</v>
      </c>
      <c r="HA1251" t="s">
        <v>246</v>
      </c>
      <c r="HB1251" t="s">
        <v>246</v>
      </c>
      <c r="HC1251" t="s">
        <v>246</v>
      </c>
      <c r="HD1251" t="s">
        <v>246</v>
      </c>
      <c r="HE1251" s="2">
        <v>1660</v>
      </c>
      <c r="HF1251" s="2">
        <v>0</v>
      </c>
      <c r="HG1251" s="2">
        <v>0</v>
      </c>
      <c r="HH1251">
        <v>0</v>
      </c>
      <c r="HI1251" s="2">
        <v>11069</v>
      </c>
      <c r="HJ1251" s="2">
        <v>11069</v>
      </c>
      <c r="HK1251" s="2">
        <v>0</v>
      </c>
      <c r="HL1251">
        <v>0</v>
      </c>
      <c r="HM1251" s="2">
        <v>0</v>
      </c>
      <c r="HN1251" s="2">
        <v>0</v>
      </c>
      <c r="HO1251" s="2">
        <v>0</v>
      </c>
      <c r="HP1251">
        <v>0</v>
      </c>
      <c r="HQ1251" s="2">
        <v>174.76</v>
      </c>
      <c r="HS1251" s="2">
        <v>11069</v>
      </c>
      <c r="HV1251" t="s">
        <v>315</v>
      </c>
      <c r="HY1251" t="s">
        <v>316</v>
      </c>
      <c r="HZ1251" t="s">
        <v>317</v>
      </c>
      <c r="IA1251" t="s">
        <v>318</v>
      </c>
      <c r="IB1251" s="1">
        <v>38933</v>
      </c>
      <c r="IC1251" s="1">
        <v>38958</v>
      </c>
      <c r="ID1251" s="2">
        <v>0</v>
      </c>
      <c r="IE1251" t="s">
        <v>640</v>
      </c>
      <c r="IF1251" t="str">
        <f>"                    "</f>
        <v xml:space="preserve">                    </v>
      </c>
      <c r="IG1251" t="str">
        <f>"6426.762"</f>
        <v>6426.762</v>
      </c>
      <c r="IH1251" t="str">
        <f>""</f>
        <v/>
      </c>
      <c r="IT1251" t="str">
        <f>""</f>
        <v/>
      </c>
      <c r="IY1251" t="str">
        <f>""</f>
        <v/>
      </c>
      <c r="JB1251" t="s">
        <v>271</v>
      </c>
      <c r="JD1251" t="str">
        <f>""</f>
        <v/>
      </c>
      <c r="JE1251" t="str">
        <f>""</f>
        <v/>
      </c>
      <c r="JO1251" t="str">
        <f>""</f>
        <v/>
      </c>
      <c r="JP1251" t="str">
        <f>""</f>
        <v/>
      </c>
      <c r="JQ1251" t="str">
        <f>HYPERLINK("https://web.datatree.com/?/property?propertyId=4494754")</f>
        <v>https://web.datatree.com/?/property?propertyId=4494754</v>
      </c>
    </row>
    <row r="1252" spans="1:277" x14ac:dyDescent="0.25">
      <c r="A1252">
        <v>1250</v>
      </c>
      <c r="B1252" s="15" t="s">
        <v>18833</v>
      </c>
      <c r="C1252" s="15" t="s">
        <v>18832</v>
      </c>
      <c r="D1252" s="15" t="s">
        <v>18834</v>
      </c>
      <c r="E1252" s="15" t="s">
        <v>18835</v>
      </c>
      <c r="F1252" s="15" t="s">
        <v>18836</v>
      </c>
      <c r="G1252" s="15" t="s">
        <v>243</v>
      </c>
      <c r="H1252" s="15">
        <v>85555</v>
      </c>
      <c r="I1252" s="15" t="s">
        <v>18837</v>
      </c>
      <c r="J1252" s="23" t="s">
        <v>18838</v>
      </c>
      <c r="K1252" s="15" t="s">
        <v>18839</v>
      </c>
      <c r="L1252" s="16" t="s">
        <v>18840</v>
      </c>
      <c r="M1252" s="17" t="str">
        <f t="shared" si="379"/>
        <v>6/31/2022</v>
      </c>
      <c r="N1252" s="15">
        <v>10444</v>
      </c>
      <c r="O1252" s="18">
        <f t="shared" si="382"/>
        <v>0</v>
      </c>
      <c r="P1252" s="19" t="str">
        <f t="shared" si="383"/>
        <v>$0.00</v>
      </c>
      <c r="Q1252" s="16">
        <v>44834</v>
      </c>
      <c r="R1252" s="19" t="str">
        <f t="shared" si="380"/>
        <v>09/30/22</v>
      </c>
      <c r="S1252" t="str">
        <f t="shared" si="384"/>
        <v>MOHAVE</v>
      </c>
      <c r="T1252" s="6" t="str">
        <f t="shared" si="385"/>
        <v>402-43-034</v>
      </c>
      <c r="U1252" t="str">
        <f t="shared" si="386"/>
        <v xml:space="preserve">6176 ROCKY TOP AVE </v>
      </c>
      <c r="V1252" t="str">
        <f t="shared" si="387"/>
        <v>LAS VEGAS</v>
      </c>
      <c r="W1252" t="str">
        <f t="shared" si="388"/>
        <v>NV</v>
      </c>
      <c r="X1252" t="str">
        <f t="shared" si="389"/>
        <v>89110-3926</v>
      </c>
      <c r="Y1252" t="str">
        <f t="shared" si="390"/>
        <v>ROBIN</v>
      </c>
      <c r="Z1252" t="str">
        <f t="shared" si="391"/>
        <v>RODRIGUEZ</v>
      </c>
      <c r="AA1252" t="str">
        <f t="shared" si="392"/>
        <v>S2 NE4 NW4 SW4 &amp; S2 NW4 NW4 SW4 CONT 10 ACRES</v>
      </c>
      <c r="AB1252">
        <f t="shared" si="393"/>
        <v>10</v>
      </c>
      <c r="AC1252" t="str">
        <f t="shared" si="394"/>
        <v>MOHAVE</v>
      </c>
      <c r="AI1252">
        <f t="shared" si="381"/>
        <v>10</v>
      </c>
      <c r="AO1252" t="s">
        <v>10922</v>
      </c>
      <c r="AP1252" t="s">
        <v>10923</v>
      </c>
      <c r="AQ1252" t="s">
        <v>1985</v>
      </c>
      <c r="AR1252" t="s">
        <v>10924</v>
      </c>
      <c r="AS1252" t="s">
        <v>240</v>
      </c>
      <c r="AT1252">
        <v>1</v>
      </c>
      <c r="BC1252" t="s">
        <v>10925</v>
      </c>
      <c r="BD1252" t="s">
        <v>10922</v>
      </c>
      <c r="BE1252" t="s">
        <v>3357</v>
      </c>
      <c r="BF1252" t="s">
        <v>300</v>
      </c>
      <c r="BH1252" t="s">
        <v>242</v>
      </c>
      <c r="BS1252" t="s">
        <v>243</v>
      </c>
      <c r="BV1252" t="s">
        <v>244</v>
      </c>
      <c r="BY1252" t="s">
        <v>245</v>
      </c>
      <c r="CA1252">
        <v>6176</v>
      </c>
      <c r="CD1252" t="s">
        <v>10926</v>
      </c>
      <c r="CE1252" t="s">
        <v>248</v>
      </c>
      <c r="CG1252" t="s">
        <v>398</v>
      </c>
      <c r="CH1252" t="s">
        <v>399</v>
      </c>
      <c r="CI1252" t="s">
        <v>400</v>
      </c>
      <c r="CJ1252" t="str">
        <f>"89110-3926"</f>
        <v>89110-3926</v>
      </c>
      <c r="CK1252" t="s">
        <v>3289</v>
      </c>
      <c r="CL1252" t="s">
        <v>10927</v>
      </c>
      <c r="CM1252" t="s">
        <v>10928</v>
      </c>
      <c r="CN1252" t="s">
        <v>254</v>
      </c>
      <c r="CO1252" t="s">
        <v>10929</v>
      </c>
      <c r="CP1252" t="str">
        <f>"402-43-034"</f>
        <v>402-43-034</v>
      </c>
      <c r="CQ1252" t="str">
        <f>"40243034"</f>
        <v>40243034</v>
      </c>
      <c r="CR1252" t="str">
        <f>"R40243034"</f>
        <v>R40243034</v>
      </c>
      <c r="CS1252">
        <v>4015</v>
      </c>
      <c r="CX1252" t="s">
        <v>1008</v>
      </c>
      <c r="CY1252" t="s">
        <v>351</v>
      </c>
      <c r="CZ1252">
        <v>36</v>
      </c>
      <c r="DB1252">
        <v>36.822017982919299</v>
      </c>
      <c r="DC1252">
        <v>-113.980278884481</v>
      </c>
      <c r="DK1252" t="s">
        <v>1009</v>
      </c>
      <c r="DL1252" t="s">
        <v>1009</v>
      </c>
      <c r="DO1252" t="str">
        <f>""</f>
        <v/>
      </c>
      <c r="DQ1252">
        <v>0</v>
      </c>
      <c r="DR1252">
        <v>0</v>
      </c>
      <c r="DS1252">
        <v>0</v>
      </c>
      <c r="DT1252">
        <v>0</v>
      </c>
      <c r="DW1252">
        <v>0</v>
      </c>
      <c r="DX1252">
        <v>0</v>
      </c>
      <c r="DZ1252">
        <v>0</v>
      </c>
      <c r="EA1252">
        <v>0</v>
      </c>
      <c r="EB1252">
        <v>0</v>
      </c>
      <c r="EC1252">
        <v>0</v>
      </c>
      <c r="ED1252">
        <v>0</v>
      </c>
      <c r="EE1252">
        <v>0</v>
      </c>
      <c r="EF1252">
        <v>0</v>
      </c>
      <c r="EG1252">
        <v>0</v>
      </c>
      <c r="EH1252">
        <v>0</v>
      </c>
      <c r="EI1252">
        <v>0</v>
      </c>
      <c r="EL1252">
        <v>0</v>
      </c>
      <c r="EN1252">
        <v>0</v>
      </c>
      <c r="EP1252">
        <v>0</v>
      </c>
      <c r="ER1252">
        <v>0</v>
      </c>
      <c r="ET1252">
        <v>0</v>
      </c>
      <c r="EY1252">
        <v>0</v>
      </c>
      <c r="FA1252">
        <v>0</v>
      </c>
      <c r="FL1252">
        <v>0</v>
      </c>
      <c r="FQ1252" t="s">
        <v>261</v>
      </c>
      <c r="FR1252" t="s">
        <v>354</v>
      </c>
      <c r="FS1252" t="s">
        <v>355</v>
      </c>
      <c r="FU1252">
        <v>435600</v>
      </c>
      <c r="FV1252">
        <v>10</v>
      </c>
      <c r="FW1252">
        <v>0</v>
      </c>
      <c r="FX1252">
        <v>0</v>
      </c>
      <c r="FY1252">
        <v>0</v>
      </c>
      <c r="FZ1252">
        <v>0</v>
      </c>
      <c r="GI1252" t="s">
        <v>264</v>
      </c>
      <c r="GJ1252" t="s">
        <v>1010</v>
      </c>
      <c r="GK1252" t="s">
        <v>1011</v>
      </c>
      <c r="GL1252" s="1">
        <v>40135</v>
      </c>
      <c r="GM1252" t="s">
        <v>267</v>
      </c>
      <c r="GN1252" t="str">
        <f t="shared" si="396"/>
        <v>FALSE</v>
      </c>
      <c r="GO1252">
        <v>2022</v>
      </c>
      <c r="GP1252">
        <v>2020</v>
      </c>
      <c r="GQ1252">
        <v>902</v>
      </c>
      <c r="GR1252" t="s">
        <v>246</v>
      </c>
      <c r="GS1252" t="s">
        <v>246</v>
      </c>
      <c r="GT1252" t="s">
        <v>246</v>
      </c>
      <c r="GU1252" t="s">
        <v>246</v>
      </c>
      <c r="GV1252" t="s">
        <v>246</v>
      </c>
      <c r="GW1252" t="s">
        <v>246</v>
      </c>
      <c r="GX1252" t="s">
        <v>246</v>
      </c>
      <c r="GY1252" t="s">
        <v>246</v>
      </c>
      <c r="GZ1252" t="s">
        <v>246</v>
      </c>
      <c r="HA1252" t="s">
        <v>246</v>
      </c>
      <c r="HB1252" t="s">
        <v>246</v>
      </c>
      <c r="HC1252" t="s">
        <v>246</v>
      </c>
      <c r="HD1252" t="s">
        <v>246</v>
      </c>
      <c r="HE1252" s="2">
        <v>4428</v>
      </c>
      <c r="HF1252" s="2">
        <v>0</v>
      </c>
      <c r="HG1252" s="2">
        <v>0</v>
      </c>
      <c r="HH1252">
        <v>0</v>
      </c>
      <c r="HI1252" s="2">
        <v>29520</v>
      </c>
      <c r="HJ1252" s="2">
        <v>29520</v>
      </c>
      <c r="HK1252" s="2">
        <v>0</v>
      </c>
      <c r="HL1252">
        <v>0</v>
      </c>
      <c r="HM1252" s="2">
        <v>0</v>
      </c>
      <c r="HN1252" s="2">
        <v>0</v>
      </c>
      <c r="HO1252" s="2">
        <v>0</v>
      </c>
      <c r="HP1252">
        <v>0</v>
      </c>
      <c r="HQ1252" s="2">
        <v>398.8</v>
      </c>
      <c r="HS1252" s="2">
        <v>29520</v>
      </c>
      <c r="HV1252" t="s">
        <v>776</v>
      </c>
      <c r="HY1252" t="s">
        <v>777</v>
      </c>
      <c r="HZ1252" t="s">
        <v>778</v>
      </c>
      <c r="IA1252" t="s">
        <v>778</v>
      </c>
      <c r="IB1252" s="1">
        <v>38296</v>
      </c>
      <c r="IC1252" s="1">
        <v>38390</v>
      </c>
      <c r="ID1252" s="2">
        <v>0</v>
      </c>
      <c r="IE1252" t="s">
        <v>319</v>
      </c>
      <c r="IF1252" t="str">
        <f>"                    "</f>
        <v xml:space="preserve">                    </v>
      </c>
      <c r="IG1252" t="str">
        <f>"5427.124"</f>
        <v>5427.124</v>
      </c>
      <c r="IH1252" t="str">
        <f>""</f>
        <v/>
      </c>
      <c r="IT1252" t="str">
        <f>""</f>
        <v/>
      </c>
      <c r="IY1252" t="str">
        <f>""</f>
        <v/>
      </c>
      <c r="JB1252" t="s">
        <v>271</v>
      </c>
      <c r="JD1252" t="str">
        <f>""</f>
        <v/>
      </c>
      <c r="JE1252" t="str">
        <f>""</f>
        <v/>
      </c>
      <c r="JO1252" t="str">
        <f>""</f>
        <v/>
      </c>
      <c r="JP1252" t="str">
        <f>""</f>
        <v/>
      </c>
      <c r="JQ1252" t="str">
        <f>HYPERLINK("https://web.datatree.com/?/property?propertyId=4545352")</f>
        <v>https://web.datatree.com/?/property?propertyId=4545352</v>
      </c>
    </row>
    <row r="1253" spans="1:277" x14ac:dyDescent="0.25">
      <c r="A1253">
        <v>1251</v>
      </c>
      <c r="B1253" s="15" t="s">
        <v>18833</v>
      </c>
      <c r="C1253" s="15" t="s">
        <v>18832</v>
      </c>
      <c r="D1253" s="15" t="s">
        <v>18834</v>
      </c>
      <c r="E1253" s="15" t="s">
        <v>18835</v>
      </c>
      <c r="F1253" s="15" t="s">
        <v>18836</v>
      </c>
      <c r="G1253" s="15" t="s">
        <v>243</v>
      </c>
      <c r="H1253" s="15">
        <v>85555</v>
      </c>
      <c r="I1253" s="15" t="s">
        <v>18837</v>
      </c>
      <c r="J1253" s="23" t="s">
        <v>18838</v>
      </c>
      <c r="K1253" s="15" t="s">
        <v>18839</v>
      </c>
      <c r="L1253" s="16" t="s">
        <v>18840</v>
      </c>
      <c r="M1253" s="17" t="str">
        <f t="shared" si="379"/>
        <v>6/31/2022</v>
      </c>
      <c r="N1253" s="15">
        <v>10445</v>
      </c>
      <c r="O1253" s="18">
        <f t="shared" si="382"/>
        <v>0</v>
      </c>
      <c r="P1253" s="19" t="str">
        <f t="shared" si="383"/>
        <v>$0.00</v>
      </c>
      <c r="Q1253" s="16">
        <v>44834</v>
      </c>
      <c r="R1253" s="19" t="str">
        <f t="shared" si="380"/>
        <v>09/30/22</v>
      </c>
      <c r="S1253" t="str">
        <f t="shared" si="384"/>
        <v>MOHAVE</v>
      </c>
      <c r="T1253" s="6" t="str">
        <f t="shared" si="385"/>
        <v>201-31-037</v>
      </c>
      <c r="U1253" t="str">
        <f t="shared" si="386"/>
        <v xml:space="preserve">2213 N STOCKTON HILL RD </v>
      </c>
      <c r="V1253" t="str">
        <f t="shared" si="387"/>
        <v>KINGMAN</v>
      </c>
      <c r="W1253" t="str">
        <f t="shared" si="388"/>
        <v>AZ</v>
      </c>
      <c r="X1253" t="str">
        <f t="shared" si="389"/>
        <v>86401-4664</v>
      </c>
      <c r="Y1253">
        <f t="shared" si="390"/>
        <v>0</v>
      </c>
      <c r="Z1253" t="str">
        <f t="shared" si="391"/>
        <v>PIONEER TITLE TR 4239</v>
      </c>
      <c r="AA1253" t="str">
        <f t="shared" si="392"/>
        <v>SW4 NE4 SE4 CONT 10 AC M/L</v>
      </c>
      <c r="AB1253">
        <f t="shared" si="393"/>
        <v>10</v>
      </c>
      <c r="AC1253" t="str">
        <f t="shared" si="394"/>
        <v>MOHAVE</v>
      </c>
      <c r="AI1253">
        <f t="shared" si="381"/>
        <v>10</v>
      </c>
      <c r="AO1253" t="s">
        <v>7086</v>
      </c>
      <c r="AR1253" t="s">
        <v>7086</v>
      </c>
      <c r="AS1253" t="s">
        <v>273</v>
      </c>
      <c r="AT1253">
        <v>2280</v>
      </c>
      <c r="BC1253" t="s">
        <v>7086</v>
      </c>
      <c r="BD1253" t="s">
        <v>7086</v>
      </c>
      <c r="BE1253" t="s">
        <v>689</v>
      </c>
      <c r="BF1253" t="s">
        <v>588</v>
      </c>
      <c r="BH1253" t="s">
        <v>242</v>
      </c>
      <c r="BS1253" t="s">
        <v>243</v>
      </c>
      <c r="BV1253" t="s">
        <v>244</v>
      </c>
      <c r="BY1253" t="s">
        <v>245</v>
      </c>
      <c r="BZ1253" t="s">
        <v>246</v>
      </c>
      <c r="CA1253">
        <v>2213</v>
      </c>
      <c r="CD1253" t="s">
        <v>1038</v>
      </c>
      <c r="CE1253" t="s">
        <v>491</v>
      </c>
      <c r="CG1253" t="s">
        <v>345</v>
      </c>
      <c r="CH1253" t="s">
        <v>345</v>
      </c>
      <c r="CI1253" t="s">
        <v>243</v>
      </c>
      <c r="CJ1253" t="str">
        <f>"86401-4664"</f>
        <v>86401-4664</v>
      </c>
      <c r="CK1253" t="s">
        <v>1184</v>
      </c>
      <c r="CL1253" t="s">
        <v>1344</v>
      </c>
      <c r="CM1253" t="s">
        <v>1345</v>
      </c>
      <c r="CN1253" t="s">
        <v>254</v>
      </c>
      <c r="CO1253" t="s">
        <v>10930</v>
      </c>
      <c r="CP1253" t="str">
        <f>"201-31-037"</f>
        <v>201-31-037</v>
      </c>
      <c r="CQ1253" t="str">
        <f>"20131037"</f>
        <v>20131037</v>
      </c>
      <c r="CR1253" t="str">
        <f>"R20131037"</f>
        <v>R20131037</v>
      </c>
      <c r="CS1253">
        <v>4015</v>
      </c>
      <c r="CW1253" t="s">
        <v>256</v>
      </c>
      <c r="CX1253" t="s">
        <v>707</v>
      </c>
      <c r="CY1253" t="s">
        <v>258</v>
      </c>
      <c r="CZ1253">
        <v>19</v>
      </c>
      <c r="DB1253">
        <v>34.838251724980701</v>
      </c>
      <c r="DC1253">
        <v>-113.585166289911</v>
      </c>
      <c r="DK1253" t="s">
        <v>2809</v>
      </c>
      <c r="DL1253" t="s">
        <v>2809</v>
      </c>
      <c r="DO1253" t="str">
        <f>""</f>
        <v/>
      </c>
      <c r="DQ1253">
        <v>0</v>
      </c>
      <c r="DR1253">
        <v>0</v>
      </c>
      <c r="DS1253">
        <v>0</v>
      </c>
      <c r="DT1253">
        <v>0</v>
      </c>
      <c r="DW1253">
        <v>0</v>
      </c>
      <c r="DX1253">
        <v>0</v>
      </c>
      <c r="DZ1253">
        <v>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L1253">
        <v>0</v>
      </c>
      <c r="EN1253">
        <v>0</v>
      </c>
      <c r="EP1253">
        <v>0</v>
      </c>
      <c r="ER1253">
        <v>0</v>
      </c>
      <c r="ET1253">
        <v>0</v>
      </c>
      <c r="EY1253">
        <v>0</v>
      </c>
      <c r="FA1253">
        <v>0</v>
      </c>
      <c r="FL1253">
        <v>0</v>
      </c>
      <c r="FQ1253" t="s">
        <v>336</v>
      </c>
      <c r="FR1253" t="s">
        <v>405</v>
      </c>
      <c r="FS1253" t="s">
        <v>406</v>
      </c>
      <c r="FU1253">
        <v>435600</v>
      </c>
      <c r="FV1253">
        <v>10</v>
      </c>
      <c r="FW1253">
        <v>0</v>
      </c>
      <c r="FX1253">
        <v>0</v>
      </c>
      <c r="FY1253">
        <v>0</v>
      </c>
      <c r="FZ1253">
        <v>0</v>
      </c>
      <c r="GI1253" t="s">
        <v>264</v>
      </c>
      <c r="GJ1253" t="s">
        <v>709</v>
      </c>
      <c r="GK1253" t="s">
        <v>710</v>
      </c>
      <c r="GL1253" s="1">
        <v>40135</v>
      </c>
      <c r="GM1253" t="s">
        <v>267</v>
      </c>
      <c r="GN1253" t="str">
        <f t="shared" si="396"/>
        <v>FALSE</v>
      </c>
      <c r="GO1253">
        <v>2022</v>
      </c>
      <c r="GP1253">
        <v>2020</v>
      </c>
      <c r="GQ1253">
        <v>600</v>
      </c>
      <c r="GR1253" t="s">
        <v>246</v>
      </c>
      <c r="GS1253" t="s">
        <v>246</v>
      </c>
      <c r="GT1253" t="s">
        <v>246</v>
      </c>
      <c r="GU1253" t="s">
        <v>246</v>
      </c>
      <c r="GV1253" t="s">
        <v>246</v>
      </c>
      <c r="GW1253" t="s">
        <v>246</v>
      </c>
      <c r="GX1253" t="s">
        <v>246</v>
      </c>
      <c r="GY1253" t="s">
        <v>246</v>
      </c>
      <c r="GZ1253" t="s">
        <v>246</v>
      </c>
      <c r="HA1253" t="s">
        <v>246</v>
      </c>
      <c r="HB1253" t="s">
        <v>246</v>
      </c>
      <c r="HC1253" t="s">
        <v>246</v>
      </c>
      <c r="HD1253" t="s">
        <v>246</v>
      </c>
      <c r="HE1253" s="2">
        <v>296</v>
      </c>
      <c r="HF1253" s="2">
        <v>0</v>
      </c>
      <c r="HG1253" s="2">
        <v>0</v>
      </c>
      <c r="HH1253">
        <v>0</v>
      </c>
      <c r="HI1253" s="2">
        <v>1972</v>
      </c>
      <c r="HJ1253" s="2">
        <v>1972</v>
      </c>
      <c r="HK1253" s="2">
        <v>0</v>
      </c>
      <c r="HL1253">
        <v>0</v>
      </c>
      <c r="HM1253" s="2">
        <v>0</v>
      </c>
      <c r="HN1253" s="2">
        <v>0</v>
      </c>
      <c r="HO1253" s="2">
        <v>0</v>
      </c>
      <c r="HP1253">
        <v>0</v>
      </c>
      <c r="HQ1253" s="2">
        <v>18.18</v>
      </c>
      <c r="HS1253" s="2">
        <v>1972</v>
      </c>
      <c r="HV1253" t="s">
        <v>289</v>
      </c>
      <c r="HY1253" t="s">
        <v>290</v>
      </c>
      <c r="HZ1253" t="s">
        <v>290</v>
      </c>
      <c r="IB1253" s="1">
        <v>40140</v>
      </c>
      <c r="IC1253" s="1">
        <v>40142</v>
      </c>
      <c r="ID1253" s="2">
        <v>0</v>
      </c>
      <c r="IE1253" t="s">
        <v>567</v>
      </c>
      <c r="IF1253" t="str">
        <f>"                    "</f>
        <v xml:space="preserve">                    </v>
      </c>
      <c r="IG1253" t="str">
        <f>"7638.824"</f>
        <v>7638.824</v>
      </c>
      <c r="IH1253" t="str">
        <f>""</f>
        <v/>
      </c>
      <c r="IT1253" t="str">
        <f>""</f>
        <v/>
      </c>
      <c r="IY1253" t="str">
        <f>""</f>
        <v/>
      </c>
      <c r="JB1253" t="s">
        <v>271</v>
      </c>
      <c r="JD1253" t="str">
        <f>""</f>
        <v/>
      </c>
      <c r="JE1253" t="str">
        <f>""</f>
        <v/>
      </c>
      <c r="JO1253" t="str">
        <f>""</f>
        <v/>
      </c>
      <c r="JP1253" t="str">
        <f>""</f>
        <v/>
      </c>
      <c r="JQ1253" t="str">
        <f>HYPERLINK("https://web.datatree.com/?/property?propertyId=4588929")</f>
        <v>https://web.datatree.com/?/property?propertyId=4588929</v>
      </c>
    </row>
    <row r="1254" spans="1:277" x14ac:dyDescent="0.25">
      <c r="A1254">
        <v>1252</v>
      </c>
      <c r="B1254" s="15" t="s">
        <v>18833</v>
      </c>
      <c r="C1254" s="15" t="s">
        <v>18832</v>
      </c>
      <c r="D1254" s="15" t="s">
        <v>18834</v>
      </c>
      <c r="E1254" s="15" t="s">
        <v>18835</v>
      </c>
      <c r="F1254" s="15" t="s">
        <v>18836</v>
      </c>
      <c r="G1254" s="15" t="s">
        <v>243</v>
      </c>
      <c r="H1254" s="15">
        <v>85555</v>
      </c>
      <c r="I1254" s="15" t="s">
        <v>18837</v>
      </c>
      <c r="J1254" s="23" t="s">
        <v>18838</v>
      </c>
      <c r="K1254" s="15" t="s">
        <v>18839</v>
      </c>
      <c r="L1254" s="16" t="s">
        <v>18840</v>
      </c>
      <c r="M1254" s="17" t="str">
        <f t="shared" si="379"/>
        <v>6/31/2022</v>
      </c>
      <c r="N1254" s="15">
        <v>10446</v>
      </c>
      <c r="O1254" s="18">
        <f t="shared" si="382"/>
        <v>0</v>
      </c>
      <c r="P1254" s="19" t="str">
        <f t="shared" si="383"/>
        <v>$0.00</v>
      </c>
      <c r="Q1254" s="16">
        <v>44834</v>
      </c>
      <c r="R1254" s="19" t="str">
        <f t="shared" si="380"/>
        <v>09/30/22</v>
      </c>
      <c r="S1254" t="str">
        <f t="shared" si="384"/>
        <v>MOHAVE</v>
      </c>
      <c r="T1254" s="6" t="str">
        <f t="shared" si="385"/>
        <v>402-51-001</v>
      </c>
      <c r="U1254" t="str">
        <f t="shared" si="386"/>
        <v xml:space="preserve">2755 MISSION BLVD </v>
      </c>
      <c r="V1254" t="str">
        <f t="shared" si="387"/>
        <v>KINGMAN</v>
      </c>
      <c r="W1254" t="str">
        <f t="shared" si="388"/>
        <v>AZ</v>
      </c>
      <c r="X1254" t="str">
        <f t="shared" si="389"/>
        <v>86401-5308</v>
      </c>
      <c r="Y1254">
        <f t="shared" si="390"/>
        <v>0</v>
      </c>
      <c r="Z1254" t="str">
        <f t="shared" si="391"/>
        <v>UNITED STATES OF AMERICA</v>
      </c>
      <c r="AA1254" t="str">
        <f t="shared" si="392"/>
        <v>T41N R15W SEC 26 SE4 SE4 NE4 CONT 10 ACRES</v>
      </c>
      <c r="AB1254">
        <f t="shared" si="393"/>
        <v>10</v>
      </c>
      <c r="AC1254" t="str">
        <f t="shared" si="394"/>
        <v>MOHAVE</v>
      </c>
      <c r="AI1254">
        <f t="shared" si="381"/>
        <v>10</v>
      </c>
      <c r="AO1254" t="s">
        <v>1079</v>
      </c>
      <c r="AR1254" t="s">
        <v>1079</v>
      </c>
      <c r="AS1254" t="s">
        <v>273</v>
      </c>
      <c r="AT1254">
        <v>1638</v>
      </c>
      <c r="BC1254" t="s">
        <v>1079</v>
      </c>
      <c r="BD1254" t="s">
        <v>1079</v>
      </c>
      <c r="BF1254" t="s">
        <v>343</v>
      </c>
      <c r="BH1254" t="s">
        <v>407</v>
      </c>
      <c r="BJ1254" t="s">
        <v>396</v>
      </c>
      <c r="BK1254">
        <v>2475</v>
      </c>
      <c r="BN1254" t="s">
        <v>1080</v>
      </c>
      <c r="BO1254" t="s">
        <v>248</v>
      </c>
      <c r="BQ1254" t="s">
        <v>345</v>
      </c>
      <c r="BS1254" t="s">
        <v>243</v>
      </c>
      <c r="BT1254" t="str">
        <f>"86409"</f>
        <v>86409</v>
      </c>
      <c r="BU1254" t="str">
        <f>"86409-3629"</f>
        <v>86409-3629</v>
      </c>
      <c r="BV1254" t="s">
        <v>244</v>
      </c>
      <c r="BX1254" t="s">
        <v>1081</v>
      </c>
      <c r="BY1254" t="s">
        <v>1082</v>
      </c>
      <c r="CA1254">
        <v>2755</v>
      </c>
      <c r="CD1254" t="s">
        <v>1083</v>
      </c>
      <c r="CE1254" t="s">
        <v>818</v>
      </c>
      <c r="CG1254" t="s">
        <v>345</v>
      </c>
      <c r="CH1254" t="s">
        <v>345</v>
      </c>
      <c r="CI1254" t="s">
        <v>243</v>
      </c>
      <c r="CJ1254" t="str">
        <f>"86401-5308"</f>
        <v>86401-5308</v>
      </c>
      <c r="CK1254" t="s">
        <v>544</v>
      </c>
      <c r="CL1254" t="s">
        <v>1084</v>
      </c>
      <c r="CM1254" t="s">
        <v>1085</v>
      </c>
      <c r="CN1254" t="s">
        <v>254</v>
      </c>
      <c r="CO1254" t="s">
        <v>10931</v>
      </c>
      <c r="CP1254" t="str">
        <f>"402-51-001"</f>
        <v>402-51-001</v>
      </c>
      <c r="CQ1254" t="str">
        <f>"40251001"</f>
        <v>40251001</v>
      </c>
      <c r="CR1254" t="str">
        <f>"R40251001"</f>
        <v>R40251001</v>
      </c>
      <c r="CS1254">
        <v>4015</v>
      </c>
      <c r="CU1254">
        <v>953900</v>
      </c>
      <c r="CV1254">
        <v>1112</v>
      </c>
      <c r="CX1254" t="s">
        <v>881</v>
      </c>
      <c r="CY1254" t="s">
        <v>548</v>
      </c>
      <c r="CZ1254">
        <v>26</v>
      </c>
      <c r="DB1254">
        <v>36.925753375010302</v>
      </c>
      <c r="DC1254">
        <v>-113.882644360348</v>
      </c>
      <c r="DO1254" t="str">
        <f>""</f>
        <v/>
      </c>
      <c r="DQ1254">
        <v>0</v>
      </c>
      <c r="DR1254">
        <v>0</v>
      </c>
      <c r="DS1254">
        <v>0</v>
      </c>
      <c r="DT1254">
        <v>0</v>
      </c>
      <c r="DW1254">
        <v>0</v>
      </c>
      <c r="DX1254">
        <v>0</v>
      </c>
      <c r="DZ1254">
        <v>0</v>
      </c>
      <c r="EA1254">
        <v>0</v>
      </c>
      <c r="EB1254">
        <v>0</v>
      </c>
      <c r="EC1254">
        <v>0</v>
      </c>
      <c r="ED1254">
        <v>0</v>
      </c>
      <c r="EE1254">
        <v>0</v>
      </c>
      <c r="EF1254">
        <v>0</v>
      </c>
      <c r="EG1254">
        <v>0</v>
      </c>
      <c r="EH1254">
        <v>0</v>
      </c>
      <c r="EI1254">
        <v>0</v>
      </c>
      <c r="EL1254">
        <v>0</v>
      </c>
      <c r="EN1254">
        <v>0</v>
      </c>
      <c r="EP1254">
        <v>0</v>
      </c>
      <c r="ER1254">
        <v>0</v>
      </c>
      <c r="ET1254">
        <v>0</v>
      </c>
      <c r="EY1254">
        <v>0</v>
      </c>
      <c r="FA1254">
        <v>0</v>
      </c>
      <c r="FL1254">
        <v>0</v>
      </c>
      <c r="FQ1254" t="s">
        <v>261</v>
      </c>
      <c r="FR1254" t="s">
        <v>1088</v>
      </c>
      <c r="FS1254" t="s">
        <v>1089</v>
      </c>
      <c r="FU1254">
        <v>435600</v>
      </c>
      <c r="FV1254">
        <v>10</v>
      </c>
      <c r="FW1254">
        <v>0</v>
      </c>
      <c r="FX1254">
        <v>0</v>
      </c>
      <c r="FY1254">
        <v>0</v>
      </c>
      <c r="FZ1254">
        <v>0</v>
      </c>
      <c r="GI1254" t="s">
        <v>264</v>
      </c>
      <c r="GJ1254" t="s">
        <v>3647</v>
      </c>
      <c r="GK1254" t="s">
        <v>3648</v>
      </c>
      <c r="GL1254" s="1">
        <v>40135</v>
      </c>
      <c r="GM1254" t="s">
        <v>267</v>
      </c>
      <c r="GN1254" t="str">
        <f t="shared" si="396"/>
        <v>FALSE</v>
      </c>
      <c r="GO1254">
        <v>2022</v>
      </c>
      <c r="GQ1254">
        <v>900</v>
      </c>
      <c r="GR1254" t="s">
        <v>246</v>
      </c>
      <c r="GS1254" t="s">
        <v>246</v>
      </c>
      <c r="GT1254" t="s">
        <v>246</v>
      </c>
      <c r="GU1254" t="s">
        <v>246</v>
      </c>
      <c r="GV1254" t="s">
        <v>246</v>
      </c>
      <c r="GW1254" t="s">
        <v>246</v>
      </c>
      <c r="GX1254" t="s">
        <v>246</v>
      </c>
      <c r="GY1254" t="s">
        <v>246</v>
      </c>
      <c r="GZ1254" t="s">
        <v>246</v>
      </c>
      <c r="HA1254" t="s">
        <v>613</v>
      </c>
      <c r="HB1254" t="s">
        <v>246</v>
      </c>
      <c r="HC1254" t="s">
        <v>246</v>
      </c>
      <c r="HD1254" t="s">
        <v>246</v>
      </c>
      <c r="HE1254" s="2">
        <v>2504</v>
      </c>
      <c r="HF1254" s="2">
        <v>2504</v>
      </c>
      <c r="HG1254" s="2">
        <v>0</v>
      </c>
      <c r="HH1254">
        <v>0</v>
      </c>
      <c r="HI1254" s="2">
        <v>16696</v>
      </c>
      <c r="HJ1254" s="2">
        <v>16696</v>
      </c>
      <c r="HK1254" s="2">
        <v>0</v>
      </c>
      <c r="HL1254">
        <v>0</v>
      </c>
      <c r="HM1254" s="2">
        <v>0</v>
      </c>
      <c r="HN1254" s="2">
        <v>0</v>
      </c>
      <c r="HO1254" s="2">
        <v>0</v>
      </c>
      <c r="HP1254">
        <v>0</v>
      </c>
      <c r="HS1254" s="2">
        <v>16696</v>
      </c>
      <c r="HV1254" t="s">
        <v>776</v>
      </c>
      <c r="HY1254" t="s">
        <v>777</v>
      </c>
      <c r="HZ1254" t="s">
        <v>778</v>
      </c>
      <c r="IA1254" t="s">
        <v>778</v>
      </c>
      <c r="IF1254" t="str">
        <f>""</f>
        <v/>
      </c>
      <c r="IG1254" t="str">
        <f>""</f>
        <v/>
      </c>
      <c r="IH1254" t="str">
        <f>""</f>
        <v/>
      </c>
      <c r="IT1254" t="str">
        <f>""</f>
        <v/>
      </c>
      <c r="IY1254" t="str">
        <f>""</f>
        <v/>
      </c>
      <c r="JB1254" t="s">
        <v>271</v>
      </c>
      <c r="JD1254" t="str">
        <f>""</f>
        <v/>
      </c>
      <c r="JE1254" t="str">
        <f>""</f>
        <v/>
      </c>
      <c r="JO1254" t="str">
        <f>""</f>
        <v/>
      </c>
      <c r="JP1254" t="str">
        <f>""</f>
        <v/>
      </c>
      <c r="JQ1254" t="str">
        <f>HYPERLINK("https://web.datatree.com/?/property?propertyId=4511426")</f>
        <v>https://web.datatree.com/?/property?propertyId=4511426</v>
      </c>
    </row>
    <row r="1255" spans="1:277" x14ac:dyDescent="0.25">
      <c r="A1255">
        <v>1253</v>
      </c>
      <c r="B1255" s="15" t="s">
        <v>18833</v>
      </c>
      <c r="C1255" s="15" t="s">
        <v>18832</v>
      </c>
      <c r="D1255" s="15" t="s">
        <v>18834</v>
      </c>
      <c r="E1255" s="15" t="s">
        <v>18835</v>
      </c>
      <c r="F1255" s="15" t="s">
        <v>18836</v>
      </c>
      <c r="G1255" s="15" t="s">
        <v>243</v>
      </c>
      <c r="H1255" s="15">
        <v>85555</v>
      </c>
      <c r="I1255" s="15" t="s">
        <v>18837</v>
      </c>
      <c r="J1255" s="23" t="s">
        <v>18838</v>
      </c>
      <c r="K1255" s="15" t="s">
        <v>18839</v>
      </c>
      <c r="L1255" s="16" t="s">
        <v>18840</v>
      </c>
      <c r="M1255" s="17" t="str">
        <f t="shared" si="379"/>
        <v>6/31/2022</v>
      </c>
      <c r="N1255" s="15">
        <v>10447</v>
      </c>
      <c r="O1255" s="18">
        <f t="shared" si="382"/>
        <v>0</v>
      </c>
      <c r="P1255" s="19" t="str">
        <f t="shared" si="383"/>
        <v>$0.00</v>
      </c>
      <c r="Q1255" s="16">
        <v>44834</v>
      </c>
      <c r="R1255" s="19" t="str">
        <f t="shared" si="380"/>
        <v>09/30/22</v>
      </c>
      <c r="S1255" t="str">
        <f t="shared" si="384"/>
        <v>MOHAVE</v>
      </c>
      <c r="T1255" s="6" t="str">
        <f t="shared" si="385"/>
        <v>317-61-021</v>
      </c>
      <c r="U1255" t="str">
        <f t="shared" si="386"/>
        <v xml:space="preserve">3141 BEACH VIEW CT </v>
      </c>
      <c r="V1255" t="str">
        <f t="shared" si="387"/>
        <v>LAS VEGAS</v>
      </c>
      <c r="W1255" t="str">
        <f t="shared" si="388"/>
        <v>NV</v>
      </c>
      <c r="X1255" t="str">
        <f t="shared" si="389"/>
        <v>89117-3532</v>
      </c>
      <c r="Y1255">
        <f t="shared" si="390"/>
        <v>0</v>
      </c>
      <c r="Z1255" t="str">
        <f t="shared" si="391"/>
        <v>REDPOINT HOLDINGS LLC</v>
      </c>
      <c r="AA1255" t="str">
        <f t="shared" si="392"/>
        <v>NE4 NE4 NW4 CONT 10.00 ACRES 317-61-005 (317-61-017 THRU 021) 200 5 TAX ROLL</v>
      </c>
      <c r="AB1255">
        <f t="shared" si="393"/>
        <v>10</v>
      </c>
      <c r="AC1255" t="str">
        <f t="shared" si="394"/>
        <v>MOHAVE</v>
      </c>
      <c r="AI1255">
        <f t="shared" si="381"/>
        <v>10</v>
      </c>
      <c r="AO1255" t="s">
        <v>2094</v>
      </c>
      <c r="AR1255" t="s">
        <v>2094</v>
      </c>
      <c r="AS1255" t="s">
        <v>273</v>
      </c>
      <c r="AT1255">
        <v>15</v>
      </c>
      <c r="BC1255" t="s">
        <v>2094</v>
      </c>
      <c r="BD1255" t="s">
        <v>2094</v>
      </c>
      <c r="BE1255" t="s">
        <v>996</v>
      </c>
      <c r="BH1255" t="s">
        <v>242</v>
      </c>
      <c r="BS1255" t="s">
        <v>243</v>
      </c>
      <c r="BV1255" t="s">
        <v>244</v>
      </c>
      <c r="BY1255" t="s">
        <v>245</v>
      </c>
      <c r="CA1255">
        <v>3141</v>
      </c>
      <c r="CD1255" t="s">
        <v>2095</v>
      </c>
      <c r="CE1255" t="s">
        <v>439</v>
      </c>
      <c r="CG1255" t="s">
        <v>398</v>
      </c>
      <c r="CH1255" t="s">
        <v>398</v>
      </c>
      <c r="CI1255" t="s">
        <v>400</v>
      </c>
      <c r="CJ1255" t="str">
        <f>"89117-3532"</f>
        <v>89117-3532</v>
      </c>
      <c r="CK1255" t="s">
        <v>957</v>
      </c>
      <c r="CL1255" t="s">
        <v>2096</v>
      </c>
      <c r="CM1255" t="s">
        <v>2097</v>
      </c>
      <c r="CN1255" t="s">
        <v>254</v>
      </c>
      <c r="CO1255" t="s">
        <v>10932</v>
      </c>
      <c r="CP1255" t="str">
        <f>"317-61-021"</f>
        <v>317-61-021</v>
      </c>
      <c r="CQ1255" t="str">
        <f>"31761021"</f>
        <v>31761021</v>
      </c>
      <c r="CR1255" t="str">
        <f>"R31761021"</f>
        <v>R31761021</v>
      </c>
      <c r="CS1255">
        <v>4015</v>
      </c>
      <c r="CX1255" t="s">
        <v>941</v>
      </c>
      <c r="CY1255" t="s">
        <v>310</v>
      </c>
      <c r="CZ1255">
        <v>17</v>
      </c>
      <c r="DB1255">
        <v>35.734159618150102</v>
      </c>
      <c r="DC1255">
        <v>-114.443779328346</v>
      </c>
      <c r="DK1255" t="s">
        <v>2099</v>
      </c>
      <c r="DL1255" t="s">
        <v>2099</v>
      </c>
      <c r="DO1255" t="str">
        <f>""</f>
        <v/>
      </c>
      <c r="DQ1255">
        <v>0</v>
      </c>
      <c r="DR1255">
        <v>0</v>
      </c>
      <c r="DS1255">
        <v>0</v>
      </c>
      <c r="DT1255">
        <v>0</v>
      </c>
      <c r="DW1255">
        <v>0</v>
      </c>
      <c r="DX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0</v>
      </c>
      <c r="EL1255">
        <v>0</v>
      </c>
      <c r="EN1255">
        <v>0</v>
      </c>
      <c r="EP1255">
        <v>0</v>
      </c>
      <c r="ER1255">
        <v>0</v>
      </c>
      <c r="ET1255">
        <v>0</v>
      </c>
      <c r="EY1255">
        <v>0</v>
      </c>
      <c r="FA1255">
        <v>0</v>
      </c>
      <c r="FL1255">
        <v>0</v>
      </c>
      <c r="FQ1255" t="s">
        <v>261</v>
      </c>
      <c r="FR1255" t="s">
        <v>354</v>
      </c>
      <c r="FS1255" t="s">
        <v>355</v>
      </c>
      <c r="FU1255">
        <v>435600</v>
      </c>
      <c r="FV1255">
        <v>10</v>
      </c>
      <c r="FW1255">
        <v>0</v>
      </c>
      <c r="FX1255">
        <v>0</v>
      </c>
      <c r="FY1255">
        <v>0</v>
      </c>
      <c r="FZ1255">
        <v>0</v>
      </c>
      <c r="GI1255" t="s">
        <v>264</v>
      </c>
      <c r="GJ1255" t="s">
        <v>943</v>
      </c>
      <c r="GK1255" t="s">
        <v>944</v>
      </c>
      <c r="GL1255" s="1">
        <v>40135</v>
      </c>
      <c r="GM1255" t="s">
        <v>267</v>
      </c>
      <c r="GN1255" t="str">
        <f t="shared" si="396"/>
        <v>FALSE</v>
      </c>
      <c r="GO1255">
        <v>2022</v>
      </c>
      <c r="GP1255">
        <v>2020</v>
      </c>
      <c r="GQ1255">
        <v>400</v>
      </c>
      <c r="GR1255" t="s">
        <v>246</v>
      </c>
      <c r="GS1255" t="s">
        <v>246</v>
      </c>
      <c r="GT1255" t="s">
        <v>246</v>
      </c>
      <c r="GU1255" t="s">
        <v>246</v>
      </c>
      <c r="GV1255" t="s">
        <v>246</v>
      </c>
      <c r="GW1255" t="s">
        <v>246</v>
      </c>
      <c r="GX1255" t="s">
        <v>246</v>
      </c>
      <c r="GY1255" t="s">
        <v>246</v>
      </c>
      <c r="GZ1255" t="s">
        <v>246</v>
      </c>
      <c r="HA1255" t="s">
        <v>246</v>
      </c>
      <c r="HB1255" t="s">
        <v>246</v>
      </c>
      <c r="HC1255" t="s">
        <v>246</v>
      </c>
      <c r="HD1255" t="s">
        <v>246</v>
      </c>
      <c r="HE1255" s="2">
        <v>4688</v>
      </c>
      <c r="HF1255" s="2">
        <v>0</v>
      </c>
      <c r="HG1255" s="2">
        <v>0</v>
      </c>
      <c r="HH1255">
        <v>0</v>
      </c>
      <c r="HI1255" s="2">
        <v>31255</v>
      </c>
      <c r="HJ1255" s="2">
        <v>31255</v>
      </c>
      <c r="HK1255" s="2">
        <v>0</v>
      </c>
      <c r="HL1255">
        <v>0</v>
      </c>
      <c r="HM1255" s="2">
        <v>0</v>
      </c>
      <c r="HN1255" s="2">
        <v>0</v>
      </c>
      <c r="HO1255" s="2">
        <v>0</v>
      </c>
      <c r="HP1255">
        <v>0</v>
      </c>
      <c r="HQ1255" s="2">
        <v>320.22000000000003</v>
      </c>
      <c r="HS1255" s="2">
        <v>31255</v>
      </c>
      <c r="HV1255" t="s">
        <v>315</v>
      </c>
      <c r="HY1255" t="s">
        <v>316</v>
      </c>
      <c r="HZ1255" t="s">
        <v>317</v>
      </c>
      <c r="IA1255" t="s">
        <v>318</v>
      </c>
      <c r="IF1255" t="str">
        <f>""</f>
        <v/>
      </c>
      <c r="IG1255" t="str">
        <f>""</f>
        <v/>
      </c>
      <c r="IH1255" t="str">
        <f>""</f>
        <v/>
      </c>
      <c r="II1255" s="1">
        <v>44224</v>
      </c>
      <c r="IJ1255" s="1">
        <v>44228</v>
      </c>
      <c r="IK1255" s="2">
        <v>90000</v>
      </c>
      <c r="IM1255" t="s">
        <v>270</v>
      </c>
      <c r="IN1255" t="s">
        <v>2100</v>
      </c>
      <c r="IT1255" t="str">
        <f>""</f>
        <v/>
      </c>
      <c r="IY1255" t="str">
        <f>""</f>
        <v/>
      </c>
      <c r="JA1255" t="s">
        <v>948</v>
      </c>
      <c r="JB1255" t="s">
        <v>271</v>
      </c>
      <c r="JD1255" t="str">
        <f>"2021.6328"</f>
        <v>2021.6328</v>
      </c>
      <c r="JE1255" t="str">
        <f>""</f>
        <v/>
      </c>
      <c r="JF1255" s="1">
        <v>38141</v>
      </c>
      <c r="JG1255" s="1">
        <v>38162</v>
      </c>
      <c r="JH1255" s="2">
        <v>100000</v>
      </c>
      <c r="JI1255" t="s">
        <v>567</v>
      </c>
      <c r="JJ1255" t="s">
        <v>5349</v>
      </c>
      <c r="JK1255" s="2">
        <v>90000</v>
      </c>
      <c r="JL1255" t="s">
        <v>569</v>
      </c>
      <c r="JM1255" t="s">
        <v>570</v>
      </c>
      <c r="JO1255" t="str">
        <f>"5080.324"</f>
        <v>5080.324</v>
      </c>
      <c r="JP1255" t="str">
        <f>""</f>
        <v/>
      </c>
      <c r="JQ1255" t="str">
        <f>HYPERLINK("https://web.datatree.com/?/property?propertyId=4494338")</f>
        <v>https://web.datatree.com/?/property?propertyId=4494338</v>
      </c>
    </row>
    <row r="1256" spans="1:277" x14ac:dyDescent="0.25">
      <c r="A1256">
        <v>1254</v>
      </c>
      <c r="B1256" s="15" t="s">
        <v>18833</v>
      </c>
      <c r="C1256" s="15" t="s">
        <v>18832</v>
      </c>
      <c r="D1256" s="15" t="s">
        <v>18834</v>
      </c>
      <c r="E1256" s="15" t="s">
        <v>18835</v>
      </c>
      <c r="F1256" s="15" t="s">
        <v>18836</v>
      </c>
      <c r="G1256" s="15" t="s">
        <v>243</v>
      </c>
      <c r="H1256" s="15">
        <v>85555</v>
      </c>
      <c r="I1256" s="15" t="s">
        <v>18837</v>
      </c>
      <c r="J1256" s="23" t="s">
        <v>18838</v>
      </c>
      <c r="K1256" s="15" t="s">
        <v>18839</v>
      </c>
      <c r="L1256" s="16" t="s">
        <v>18840</v>
      </c>
      <c r="M1256" s="17" t="str">
        <f t="shared" si="379"/>
        <v>6/31/2022</v>
      </c>
      <c r="N1256" s="15">
        <v>10448</v>
      </c>
      <c r="O1256" s="18">
        <f t="shared" si="382"/>
        <v>0</v>
      </c>
      <c r="P1256" s="19" t="str">
        <f t="shared" si="383"/>
        <v>$0.00</v>
      </c>
      <c r="Q1256" s="16">
        <v>44834</v>
      </c>
      <c r="R1256" s="19" t="str">
        <f t="shared" si="380"/>
        <v>09/30/22</v>
      </c>
      <c r="S1256" t="str">
        <f t="shared" si="384"/>
        <v>MOHAVE</v>
      </c>
      <c r="T1256" s="6" t="str">
        <f t="shared" si="385"/>
        <v>121-02-032</v>
      </c>
      <c r="U1256" t="str">
        <f t="shared" si="386"/>
        <v xml:space="preserve">11002 W DEANNE DR </v>
      </c>
      <c r="V1256" t="str">
        <f t="shared" si="387"/>
        <v>SUN CITY</v>
      </c>
      <c r="W1256" t="str">
        <f t="shared" si="388"/>
        <v>AZ</v>
      </c>
      <c r="X1256" t="str">
        <f t="shared" si="389"/>
        <v>85351-4314</v>
      </c>
      <c r="Y1256" t="str">
        <f t="shared" si="390"/>
        <v>DARRALD</v>
      </c>
      <c r="Z1256" t="str">
        <f t="shared" si="391"/>
        <v>FEAKER</v>
      </c>
      <c r="AA1256" t="str">
        <f t="shared" si="392"/>
        <v>SW4 NW4 SW4 CONT 10 ACRES</v>
      </c>
      <c r="AB1256">
        <f t="shared" si="393"/>
        <v>10</v>
      </c>
      <c r="AC1256" t="str">
        <f t="shared" si="394"/>
        <v>MOHAVE</v>
      </c>
      <c r="AI1256">
        <f t="shared" si="381"/>
        <v>10</v>
      </c>
      <c r="AO1256" t="s">
        <v>10933</v>
      </c>
      <c r="AP1256" t="s">
        <v>10934</v>
      </c>
      <c r="AQ1256" t="s">
        <v>10934</v>
      </c>
      <c r="AR1256" t="s">
        <v>10935</v>
      </c>
      <c r="AS1256" t="s">
        <v>240</v>
      </c>
      <c r="AT1256">
        <v>2</v>
      </c>
      <c r="BC1256" t="s">
        <v>10936</v>
      </c>
      <c r="BD1256" t="s">
        <v>10933</v>
      </c>
      <c r="BF1256" t="s">
        <v>300</v>
      </c>
      <c r="BG1256" t="s">
        <v>541</v>
      </c>
      <c r="BH1256" t="s">
        <v>242</v>
      </c>
      <c r="BS1256" t="s">
        <v>243</v>
      </c>
      <c r="BV1256" t="s">
        <v>244</v>
      </c>
      <c r="BY1256" t="s">
        <v>245</v>
      </c>
      <c r="BZ1256" t="s">
        <v>589</v>
      </c>
      <c r="CA1256">
        <v>11002</v>
      </c>
      <c r="CD1256" t="s">
        <v>10937</v>
      </c>
      <c r="CE1256" t="s">
        <v>302</v>
      </c>
      <c r="CG1256" t="s">
        <v>3842</v>
      </c>
      <c r="CH1256" t="s">
        <v>3842</v>
      </c>
      <c r="CI1256" t="s">
        <v>243</v>
      </c>
      <c r="CJ1256" t="str">
        <f>"85351-4314"</f>
        <v>85351-4314</v>
      </c>
      <c r="CK1256" t="s">
        <v>616</v>
      </c>
      <c r="CL1256" t="s">
        <v>10938</v>
      </c>
      <c r="CM1256" t="s">
        <v>10939</v>
      </c>
      <c r="CN1256" t="s">
        <v>254</v>
      </c>
      <c r="CO1256" t="s">
        <v>5040</v>
      </c>
      <c r="CP1256" t="str">
        <f>"121-02-032"</f>
        <v>121-02-032</v>
      </c>
      <c r="CQ1256" t="str">
        <f>"12102032"</f>
        <v>12102032</v>
      </c>
      <c r="CR1256" t="str">
        <f>"R12102032"</f>
        <v>R12102032</v>
      </c>
      <c r="CS1256">
        <v>4015</v>
      </c>
      <c r="CW1256" t="s">
        <v>256</v>
      </c>
      <c r="CX1256" t="s">
        <v>1173</v>
      </c>
      <c r="CY1256" t="s">
        <v>548</v>
      </c>
      <c r="CZ1256">
        <v>9</v>
      </c>
      <c r="DB1256">
        <v>34.478469495618398</v>
      </c>
      <c r="DC1256">
        <v>-113.84279687837601</v>
      </c>
      <c r="DK1256" t="s">
        <v>1174</v>
      </c>
      <c r="DL1256" t="s">
        <v>1174</v>
      </c>
      <c r="DO1256" t="str">
        <f>""</f>
        <v/>
      </c>
      <c r="DQ1256">
        <v>0</v>
      </c>
      <c r="DR1256">
        <v>0</v>
      </c>
      <c r="DS1256">
        <v>0</v>
      </c>
      <c r="DT1256">
        <v>0</v>
      </c>
      <c r="DW1256">
        <v>0</v>
      </c>
      <c r="DX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L1256">
        <v>0</v>
      </c>
      <c r="EN1256">
        <v>0</v>
      </c>
      <c r="EP1256">
        <v>0</v>
      </c>
      <c r="ER1256">
        <v>0</v>
      </c>
      <c r="ET1256">
        <v>0</v>
      </c>
      <c r="EY1256">
        <v>0</v>
      </c>
      <c r="FA1256">
        <v>0</v>
      </c>
      <c r="FL1256">
        <v>0</v>
      </c>
      <c r="FQ1256" t="s">
        <v>261</v>
      </c>
      <c r="FR1256" t="s">
        <v>354</v>
      </c>
      <c r="FS1256" t="s">
        <v>355</v>
      </c>
      <c r="FU1256">
        <v>435600</v>
      </c>
      <c r="FV1256">
        <v>10</v>
      </c>
      <c r="FW1256">
        <v>0</v>
      </c>
      <c r="FX1256">
        <v>0</v>
      </c>
      <c r="FY1256">
        <v>0</v>
      </c>
      <c r="FZ1256">
        <v>0</v>
      </c>
      <c r="GI1256" t="s">
        <v>653</v>
      </c>
      <c r="GJ1256" t="s">
        <v>1175</v>
      </c>
      <c r="GK1256" t="s">
        <v>1176</v>
      </c>
      <c r="GL1256" s="1">
        <v>40135</v>
      </c>
      <c r="GM1256" t="s">
        <v>267</v>
      </c>
      <c r="GN1256" t="str">
        <f t="shared" si="396"/>
        <v>FALSE</v>
      </c>
      <c r="GO1256">
        <v>2022</v>
      </c>
      <c r="GP1256">
        <v>2020</v>
      </c>
      <c r="GQ1256">
        <v>600</v>
      </c>
      <c r="GR1256" t="s">
        <v>246</v>
      </c>
      <c r="GS1256" t="s">
        <v>246</v>
      </c>
      <c r="GT1256" t="s">
        <v>246</v>
      </c>
      <c r="GU1256" t="s">
        <v>246</v>
      </c>
      <c r="GV1256" t="s">
        <v>246</v>
      </c>
      <c r="GW1256" t="s">
        <v>246</v>
      </c>
      <c r="GX1256" t="s">
        <v>246</v>
      </c>
      <c r="GY1256" t="s">
        <v>246</v>
      </c>
      <c r="GZ1256" t="s">
        <v>246</v>
      </c>
      <c r="HA1256" t="s">
        <v>246</v>
      </c>
      <c r="HB1256" t="s">
        <v>246</v>
      </c>
      <c r="HC1256" t="s">
        <v>246</v>
      </c>
      <c r="HD1256" t="s">
        <v>246</v>
      </c>
      <c r="HE1256" s="2">
        <v>589</v>
      </c>
      <c r="HF1256" s="2">
        <v>0</v>
      </c>
      <c r="HG1256" s="2">
        <v>0</v>
      </c>
      <c r="HH1256">
        <v>0</v>
      </c>
      <c r="HI1256" s="2">
        <v>3925</v>
      </c>
      <c r="HJ1256" s="2">
        <v>3925</v>
      </c>
      <c r="HK1256" s="2">
        <v>0</v>
      </c>
      <c r="HL1256">
        <v>0</v>
      </c>
      <c r="HM1256" s="2">
        <v>0</v>
      </c>
      <c r="HN1256" s="2">
        <v>0</v>
      </c>
      <c r="HO1256" s="2">
        <v>0</v>
      </c>
      <c r="HP1256">
        <v>0</v>
      </c>
      <c r="HQ1256" s="2">
        <v>48.34</v>
      </c>
      <c r="HS1256" s="2">
        <v>3925</v>
      </c>
      <c r="HV1256" t="s">
        <v>289</v>
      </c>
      <c r="HY1256" t="s">
        <v>290</v>
      </c>
      <c r="HZ1256" t="s">
        <v>290</v>
      </c>
      <c r="IB1256" s="1">
        <v>40758</v>
      </c>
      <c r="IC1256" s="1">
        <v>41346</v>
      </c>
      <c r="IE1256" t="s">
        <v>553</v>
      </c>
      <c r="IF1256" t="str">
        <f>""</f>
        <v/>
      </c>
      <c r="IG1256" t="str">
        <f>"2013.12991"</f>
        <v>2013.12991</v>
      </c>
      <c r="IH1256" t="str">
        <f>""</f>
        <v/>
      </c>
      <c r="IT1256" t="str">
        <f>""</f>
        <v/>
      </c>
      <c r="IY1256" t="str">
        <f>""</f>
        <v/>
      </c>
      <c r="JB1256" t="s">
        <v>271</v>
      </c>
      <c r="JD1256" t="str">
        <f>""</f>
        <v/>
      </c>
      <c r="JE1256" t="str">
        <f>""</f>
        <v/>
      </c>
      <c r="JO1256" t="str">
        <f>""</f>
        <v/>
      </c>
      <c r="JP1256" t="str">
        <f>""</f>
        <v/>
      </c>
      <c r="JQ1256" t="str">
        <f>HYPERLINK("https://web.datatree.com/?/property?propertyId=4491754")</f>
        <v>https://web.datatree.com/?/property?propertyId=4491754</v>
      </c>
    </row>
    <row r="1257" spans="1:277" x14ac:dyDescent="0.25">
      <c r="A1257">
        <v>1255</v>
      </c>
      <c r="B1257" s="15" t="s">
        <v>18833</v>
      </c>
      <c r="C1257" s="15" t="s">
        <v>18832</v>
      </c>
      <c r="D1257" s="15" t="s">
        <v>18834</v>
      </c>
      <c r="E1257" s="15" t="s">
        <v>18835</v>
      </c>
      <c r="F1257" s="15" t="s">
        <v>18836</v>
      </c>
      <c r="G1257" s="15" t="s">
        <v>243</v>
      </c>
      <c r="H1257" s="15">
        <v>85555</v>
      </c>
      <c r="I1257" s="15" t="s">
        <v>18837</v>
      </c>
      <c r="J1257" s="23" t="s">
        <v>18838</v>
      </c>
      <c r="K1257" s="15" t="s">
        <v>18839</v>
      </c>
      <c r="L1257" s="16" t="s">
        <v>18840</v>
      </c>
      <c r="M1257" s="17" t="str">
        <f t="shared" si="379"/>
        <v>6/31/2022</v>
      </c>
      <c r="N1257" s="15">
        <v>10449</v>
      </c>
      <c r="O1257" s="18">
        <f t="shared" si="382"/>
        <v>0</v>
      </c>
      <c r="P1257" s="19" t="str">
        <f t="shared" si="383"/>
        <v>$0.00</v>
      </c>
      <c r="Q1257" s="16">
        <v>44834</v>
      </c>
      <c r="R1257" s="19" t="str">
        <f t="shared" si="380"/>
        <v>09/30/22</v>
      </c>
      <c r="S1257" t="str">
        <f t="shared" si="384"/>
        <v>MOHAVE</v>
      </c>
      <c r="T1257" s="6" t="str">
        <f t="shared" si="385"/>
        <v>201-06-072</v>
      </c>
      <c r="U1257" t="str">
        <f t="shared" si="386"/>
        <v xml:space="preserve">922 SUNNYSIDE AVE </v>
      </c>
      <c r="V1257" t="str">
        <f t="shared" si="387"/>
        <v>READING</v>
      </c>
      <c r="W1257" t="str">
        <f t="shared" si="388"/>
        <v>PA</v>
      </c>
      <c r="X1257" t="str">
        <f t="shared" si="389"/>
        <v>19610-2246</v>
      </c>
      <c r="Y1257" t="str">
        <f t="shared" si="390"/>
        <v>JOSEPH</v>
      </c>
      <c r="Z1257" t="str">
        <f t="shared" si="391"/>
        <v>RADO</v>
      </c>
      <c r="AA1257" t="str">
        <f t="shared" si="392"/>
        <v>ACCOLADE RANCHES LOT 72</v>
      </c>
      <c r="AB1257">
        <f t="shared" si="393"/>
        <v>10</v>
      </c>
      <c r="AC1257" t="str">
        <f t="shared" si="394"/>
        <v>MOHAVE</v>
      </c>
      <c r="AI1257">
        <f t="shared" si="381"/>
        <v>10</v>
      </c>
      <c r="AO1257" t="s">
        <v>1505</v>
      </c>
      <c r="AP1257" t="s">
        <v>853</v>
      </c>
      <c r="AQ1257" t="s">
        <v>853</v>
      </c>
      <c r="AR1257" t="s">
        <v>1506</v>
      </c>
      <c r="AS1257" t="s">
        <v>240</v>
      </c>
      <c r="AT1257">
        <v>8</v>
      </c>
      <c r="AU1257" t="s">
        <v>1507</v>
      </c>
      <c r="AV1257" t="s">
        <v>1508</v>
      </c>
      <c r="AW1257" t="s">
        <v>1508</v>
      </c>
      <c r="AX1257" t="s">
        <v>1506</v>
      </c>
      <c r="AY1257" t="s">
        <v>240</v>
      </c>
      <c r="AZ1257">
        <v>9</v>
      </c>
      <c r="BC1257" t="s">
        <v>1509</v>
      </c>
      <c r="BD1257" t="s">
        <v>1510</v>
      </c>
      <c r="BF1257" t="s">
        <v>300</v>
      </c>
      <c r="BH1257" t="s">
        <v>242</v>
      </c>
      <c r="BS1257" t="s">
        <v>243</v>
      </c>
      <c r="BV1257" t="s">
        <v>244</v>
      </c>
      <c r="BY1257" t="s">
        <v>245</v>
      </c>
      <c r="CA1257">
        <v>922</v>
      </c>
      <c r="CD1257" t="s">
        <v>1511</v>
      </c>
      <c r="CE1257" t="s">
        <v>248</v>
      </c>
      <c r="CG1257" t="s">
        <v>1512</v>
      </c>
      <c r="CH1257" t="s">
        <v>1513</v>
      </c>
      <c r="CI1257" t="s">
        <v>1514</v>
      </c>
      <c r="CJ1257" t="str">
        <f>"19610-2246"</f>
        <v>19610-2246</v>
      </c>
      <c r="CK1257" t="s">
        <v>1515</v>
      </c>
      <c r="CL1257" t="s">
        <v>1516</v>
      </c>
      <c r="CM1257" t="s">
        <v>1517</v>
      </c>
      <c r="CN1257" t="s">
        <v>254</v>
      </c>
      <c r="CO1257" t="s">
        <v>10940</v>
      </c>
      <c r="CP1257" t="str">
        <f>"201-06-072"</f>
        <v>201-06-072</v>
      </c>
      <c r="CQ1257" t="str">
        <f>"20106072"</f>
        <v>20106072</v>
      </c>
      <c r="CR1257" t="str">
        <f>"R20106072"</f>
        <v>R20106072</v>
      </c>
      <c r="CS1257">
        <v>4015</v>
      </c>
      <c r="CW1257" t="s">
        <v>256</v>
      </c>
      <c r="CX1257" t="s">
        <v>281</v>
      </c>
      <c r="CY1257" t="s">
        <v>258</v>
      </c>
      <c r="CZ1257">
        <v>31</v>
      </c>
      <c r="DB1257">
        <v>34.6906068474674</v>
      </c>
      <c r="DC1257">
        <v>-113.547979889865</v>
      </c>
      <c r="DD1257" t="s">
        <v>282</v>
      </c>
      <c r="DK1257" t="s">
        <v>950</v>
      </c>
      <c r="DL1257" t="s">
        <v>950</v>
      </c>
      <c r="DO1257" t="str">
        <f>"72"</f>
        <v>72</v>
      </c>
      <c r="DQ1257">
        <v>0</v>
      </c>
      <c r="DR1257">
        <v>0</v>
      </c>
      <c r="DS1257">
        <v>0</v>
      </c>
      <c r="DT1257">
        <v>0</v>
      </c>
      <c r="DW1257">
        <v>0</v>
      </c>
      <c r="DX1257">
        <v>0</v>
      </c>
      <c r="DZ1257">
        <v>0</v>
      </c>
      <c r="EA1257">
        <v>0</v>
      </c>
      <c r="EB1257">
        <v>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L1257">
        <v>0</v>
      </c>
      <c r="EN1257">
        <v>0</v>
      </c>
      <c r="EP1257">
        <v>0</v>
      </c>
      <c r="ER1257">
        <v>0</v>
      </c>
      <c r="ET1257">
        <v>0</v>
      </c>
      <c r="EY1257">
        <v>0</v>
      </c>
      <c r="FA1257">
        <v>0</v>
      </c>
      <c r="FL1257">
        <v>0</v>
      </c>
      <c r="FQ1257" t="s">
        <v>261</v>
      </c>
      <c r="FR1257" t="s">
        <v>262</v>
      </c>
      <c r="FS1257" t="s">
        <v>263</v>
      </c>
      <c r="FU1257">
        <v>435600</v>
      </c>
      <c r="FV1257">
        <v>10</v>
      </c>
      <c r="FW1257">
        <v>0</v>
      </c>
      <c r="FX1257">
        <v>0</v>
      </c>
      <c r="FY1257">
        <v>0</v>
      </c>
      <c r="FZ1257">
        <v>0</v>
      </c>
      <c r="GI1257" t="s">
        <v>264</v>
      </c>
      <c r="GJ1257" t="s">
        <v>287</v>
      </c>
      <c r="GK1257" t="s">
        <v>288</v>
      </c>
      <c r="GL1257" s="1">
        <v>40135</v>
      </c>
      <c r="GM1257" t="s">
        <v>267</v>
      </c>
      <c r="GN1257" t="str">
        <f t="shared" si="396"/>
        <v>FALSE</v>
      </c>
      <c r="GO1257">
        <v>2022</v>
      </c>
      <c r="GP1257">
        <v>2020</v>
      </c>
      <c r="GQ1257">
        <v>600</v>
      </c>
      <c r="GR1257" t="s">
        <v>246</v>
      </c>
      <c r="GS1257" t="s">
        <v>246</v>
      </c>
      <c r="GT1257" t="s">
        <v>246</v>
      </c>
      <c r="GU1257" t="s">
        <v>246</v>
      </c>
      <c r="GV1257" t="s">
        <v>246</v>
      </c>
      <c r="GW1257" t="s">
        <v>246</v>
      </c>
      <c r="GX1257" t="s">
        <v>246</v>
      </c>
      <c r="GY1257" t="s">
        <v>246</v>
      </c>
      <c r="GZ1257" t="s">
        <v>246</v>
      </c>
      <c r="HA1257" t="s">
        <v>246</v>
      </c>
      <c r="HB1257" t="s">
        <v>246</v>
      </c>
      <c r="HC1257" t="s">
        <v>246</v>
      </c>
      <c r="HD1257" t="s">
        <v>246</v>
      </c>
      <c r="HE1257" s="2">
        <v>602</v>
      </c>
      <c r="HF1257" s="2">
        <v>0</v>
      </c>
      <c r="HG1257" s="2">
        <v>0</v>
      </c>
      <c r="HH1257">
        <v>0</v>
      </c>
      <c r="HI1257" s="2">
        <v>4015</v>
      </c>
      <c r="HJ1257" s="2">
        <v>4015</v>
      </c>
      <c r="HK1257" s="2">
        <v>0</v>
      </c>
      <c r="HL1257">
        <v>0</v>
      </c>
      <c r="HM1257" s="2">
        <v>0</v>
      </c>
      <c r="HN1257" s="2">
        <v>0</v>
      </c>
      <c r="HO1257" s="2">
        <v>0</v>
      </c>
      <c r="HP1257">
        <v>0</v>
      </c>
      <c r="HQ1257" s="2">
        <v>50.64</v>
      </c>
      <c r="HS1257" s="2">
        <v>4015</v>
      </c>
      <c r="HV1257" t="s">
        <v>289</v>
      </c>
      <c r="HY1257" t="s">
        <v>290</v>
      </c>
      <c r="HZ1257" t="s">
        <v>290</v>
      </c>
      <c r="IB1257" s="1">
        <v>36122</v>
      </c>
      <c r="IC1257" s="1">
        <v>36129</v>
      </c>
      <c r="ID1257" s="2">
        <v>0</v>
      </c>
      <c r="IE1257" t="s">
        <v>319</v>
      </c>
      <c r="IF1257" t="str">
        <f>"                    "</f>
        <v xml:space="preserve">                    </v>
      </c>
      <c r="IG1257" t="str">
        <f>"3203.520"</f>
        <v>3203.520</v>
      </c>
      <c r="IH1257" t="str">
        <f>""</f>
        <v/>
      </c>
      <c r="IT1257" t="str">
        <f>""</f>
        <v/>
      </c>
      <c r="IY1257" t="str">
        <f>""</f>
        <v/>
      </c>
      <c r="JB1257" t="s">
        <v>271</v>
      </c>
      <c r="JD1257" t="str">
        <f>""</f>
        <v/>
      </c>
      <c r="JE1257" t="str">
        <f>""</f>
        <v/>
      </c>
      <c r="JO1257" t="str">
        <f>""</f>
        <v/>
      </c>
      <c r="JP1257" t="str">
        <f>""</f>
        <v/>
      </c>
      <c r="JQ1257" t="str">
        <f>HYPERLINK("https://web.datatree.com/?/property?propertyId=4491395")</f>
        <v>https://web.datatree.com/?/property?propertyId=4491395</v>
      </c>
    </row>
    <row r="1258" spans="1:277" x14ac:dyDescent="0.25">
      <c r="A1258">
        <v>1256</v>
      </c>
      <c r="B1258" s="15" t="s">
        <v>18833</v>
      </c>
      <c r="C1258" s="15" t="s">
        <v>18832</v>
      </c>
      <c r="D1258" s="15" t="s">
        <v>18834</v>
      </c>
      <c r="E1258" s="15" t="s">
        <v>18835</v>
      </c>
      <c r="F1258" s="15" t="s">
        <v>18836</v>
      </c>
      <c r="G1258" s="15" t="s">
        <v>243</v>
      </c>
      <c r="H1258" s="15">
        <v>85555</v>
      </c>
      <c r="I1258" s="15" t="s">
        <v>18837</v>
      </c>
      <c r="J1258" s="23" t="s">
        <v>18838</v>
      </c>
      <c r="K1258" s="15" t="s">
        <v>18839</v>
      </c>
      <c r="L1258" s="16" t="s">
        <v>18840</v>
      </c>
      <c r="M1258" s="17" t="str">
        <f t="shared" si="379"/>
        <v>6/31/2022</v>
      </c>
      <c r="N1258" s="15">
        <v>10450</v>
      </c>
      <c r="O1258" s="18">
        <f t="shared" si="382"/>
        <v>0</v>
      </c>
      <c r="P1258" s="19" t="str">
        <f t="shared" si="383"/>
        <v>$0.00</v>
      </c>
      <c r="Q1258" s="16">
        <v>44834</v>
      </c>
      <c r="R1258" s="19" t="str">
        <f t="shared" si="380"/>
        <v>09/30/22</v>
      </c>
      <c r="S1258" t="str">
        <f t="shared" si="384"/>
        <v>MOHAVE</v>
      </c>
      <c r="T1258" s="6" t="str">
        <f t="shared" si="385"/>
        <v>207-07-017</v>
      </c>
      <c r="U1258" t="str">
        <f t="shared" si="386"/>
        <v xml:space="preserve">6711 E CAMELBACK RD #24 </v>
      </c>
      <c r="V1258" t="str">
        <f t="shared" si="387"/>
        <v>SCOTTSDALE</v>
      </c>
      <c r="W1258" t="str">
        <f t="shared" si="388"/>
        <v>AZ</v>
      </c>
      <c r="X1258" t="str">
        <f t="shared" si="389"/>
        <v>85251-2064</v>
      </c>
      <c r="Y1258">
        <f t="shared" si="390"/>
        <v>0</v>
      </c>
      <c r="Z1258" t="str">
        <f t="shared" si="391"/>
        <v>DOCTOR GREAT LAND LLC</v>
      </c>
      <c r="AA1258" t="str">
        <f t="shared" si="392"/>
        <v>S2 SE4 NW4 NE4; N2 NE4 SW4 NE4 SEC 5 16 19 10AC LESS R/W</v>
      </c>
      <c r="AB1258">
        <f t="shared" si="393"/>
        <v>10</v>
      </c>
      <c r="AC1258" t="str">
        <f t="shared" si="394"/>
        <v>MOHAVE</v>
      </c>
      <c r="AI1258">
        <f t="shared" si="381"/>
        <v>10</v>
      </c>
      <c r="AO1258" t="s">
        <v>10941</v>
      </c>
      <c r="AR1258" t="s">
        <v>10941</v>
      </c>
      <c r="AS1258" t="s">
        <v>273</v>
      </c>
      <c r="AT1258">
        <v>29</v>
      </c>
      <c r="BC1258" t="s">
        <v>10941</v>
      </c>
      <c r="BD1258" t="s">
        <v>10941</v>
      </c>
      <c r="BF1258" t="s">
        <v>274</v>
      </c>
      <c r="BH1258" t="s">
        <v>242</v>
      </c>
      <c r="BS1258" t="s">
        <v>243</v>
      </c>
      <c r="BV1258" t="s">
        <v>244</v>
      </c>
      <c r="BY1258" t="s">
        <v>245</v>
      </c>
      <c r="BZ1258" t="s">
        <v>396</v>
      </c>
      <c r="CA1258">
        <v>6711</v>
      </c>
      <c r="CD1258" t="s">
        <v>10942</v>
      </c>
      <c r="CE1258" t="s">
        <v>491</v>
      </c>
      <c r="CF1258">
        <v>24</v>
      </c>
      <c r="CG1258" t="s">
        <v>1362</v>
      </c>
      <c r="CH1258" t="s">
        <v>1362</v>
      </c>
      <c r="CI1258" t="s">
        <v>243</v>
      </c>
      <c r="CJ1258" t="str">
        <f>"85251-2064"</f>
        <v>85251-2064</v>
      </c>
      <c r="CK1258" t="s">
        <v>1263</v>
      </c>
      <c r="CL1258" t="s">
        <v>10943</v>
      </c>
      <c r="CM1258" t="s">
        <v>10944</v>
      </c>
      <c r="CN1258" t="s">
        <v>254</v>
      </c>
      <c r="CO1258" t="s">
        <v>10945</v>
      </c>
      <c r="CP1258" t="str">
        <f>"207-07-017"</f>
        <v>207-07-017</v>
      </c>
      <c r="CQ1258" t="str">
        <f>"20707017"</f>
        <v>20707017</v>
      </c>
      <c r="CR1258" t="str">
        <f>"R20707017"</f>
        <v>R20707017</v>
      </c>
      <c r="CS1258">
        <v>4015</v>
      </c>
      <c r="CW1258" t="s">
        <v>256</v>
      </c>
      <c r="DB1258">
        <v>34.760318950038602</v>
      </c>
      <c r="DC1258">
        <v>-114.269672140602</v>
      </c>
      <c r="DO1258" t="str">
        <f>""</f>
        <v/>
      </c>
      <c r="DQ1258">
        <v>0</v>
      </c>
      <c r="DR1258">
        <v>0</v>
      </c>
      <c r="DS1258">
        <v>0</v>
      </c>
      <c r="DT1258">
        <v>0</v>
      </c>
      <c r="DW1258">
        <v>0</v>
      </c>
      <c r="DX1258">
        <v>0</v>
      </c>
      <c r="DZ1258">
        <v>0</v>
      </c>
      <c r="EA1258">
        <v>0</v>
      </c>
      <c r="EB1258">
        <v>0</v>
      </c>
      <c r="EC1258">
        <v>0</v>
      </c>
      <c r="ED1258">
        <v>0</v>
      </c>
      <c r="EE1258">
        <v>0</v>
      </c>
      <c r="EF1258">
        <v>0</v>
      </c>
      <c r="EG1258">
        <v>0</v>
      </c>
      <c r="EH1258">
        <v>0</v>
      </c>
      <c r="EI1258">
        <v>0</v>
      </c>
      <c r="EL1258">
        <v>0</v>
      </c>
      <c r="EN1258">
        <v>0</v>
      </c>
      <c r="EP1258">
        <v>0</v>
      </c>
      <c r="ER1258">
        <v>0</v>
      </c>
      <c r="ET1258">
        <v>0</v>
      </c>
      <c r="EY1258">
        <v>0</v>
      </c>
      <c r="FA1258">
        <v>0</v>
      </c>
      <c r="FL1258">
        <v>0</v>
      </c>
      <c r="FQ1258" t="s">
        <v>336</v>
      </c>
      <c r="FR1258" t="s">
        <v>405</v>
      </c>
      <c r="FS1258" t="s">
        <v>406</v>
      </c>
      <c r="FU1258">
        <v>435600</v>
      </c>
      <c r="FV1258">
        <v>10</v>
      </c>
      <c r="FW1258">
        <v>0</v>
      </c>
      <c r="FX1258">
        <v>0</v>
      </c>
      <c r="FY1258">
        <v>0</v>
      </c>
      <c r="FZ1258">
        <v>0</v>
      </c>
      <c r="GI1258" t="s">
        <v>407</v>
      </c>
      <c r="GJ1258" t="s">
        <v>384</v>
      </c>
      <c r="GK1258" t="s">
        <v>385</v>
      </c>
      <c r="GL1258" s="1">
        <v>40135</v>
      </c>
      <c r="GM1258" t="s">
        <v>267</v>
      </c>
      <c r="GN1258" t="str">
        <f>"TRUE"</f>
        <v>TRUE</v>
      </c>
      <c r="GO1258">
        <v>2022</v>
      </c>
      <c r="GP1258">
        <v>2020</v>
      </c>
      <c r="GQ1258">
        <v>1290</v>
      </c>
      <c r="GR1258" t="s">
        <v>246</v>
      </c>
      <c r="GS1258" t="s">
        <v>246</v>
      </c>
      <c r="GT1258" t="s">
        <v>246</v>
      </c>
      <c r="GU1258" t="s">
        <v>246</v>
      </c>
      <c r="GV1258" t="s">
        <v>246</v>
      </c>
      <c r="GW1258" t="s">
        <v>246</v>
      </c>
      <c r="GX1258" t="s">
        <v>246</v>
      </c>
      <c r="GY1258" t="s">
        <v>246</v>
      </c>
      <c r="GZ1258" t="s">
        <v>246</v>
      </c>
      <c r="HA1258" t="s">
        <v>246</v>
      </c>
      <c r="HB1258" t="s">
        <v>246</v>
      </c>
      <c r="HC1258" t="s">
        <v>246</v>
      </c>
      <c r="HD1258" t="s">
        <v>246</v>
      </c>
      <c r="HE1258" s="2">
        <v>493</v>
      </c>
      <c r="HF1258" s="2">
        <v>0</v>
      </c>
      <c r="HG1258" s="2">
        <v>0</v>
      </c>
      <c r="HH1258">
        <v>0</v>
      </c>
      <c r="HI1258" s="2">
        <v>3288</v>
      </c>
      <c r="HJ1258" s="2">
        <v>3288</v>
      </c>
      <c r="HK1258" s="2">
        <v>0</v>
      </c>
      <c r="HL1258">
        <v>0</v>
      </c>
      <c r="HM1258" s="2">
        <v>0</v>
      </c>
      <c r="HN1258" s="2">
        <v>0</v>
      </c>
      <c r="HO1258" s="2">
        <v>0</v>
      </c>
      <c r="HP1258">
        <v>0</v>
      </c>
      <c r="HQ1258" s="2">
        <v>36.020000000000003</v>
      </c>
      <c r="HS1258" s="2">
        <v>3288</v>
      </c>
      <c r="HT1258">
        <v>19</v>
      </c>
      <c r="HV1258" t="s">
        <v>386</v>
      </c>
      <c r="HW1258" t="s">
        <v>387</v>
      </c>
      <c r="HY1258" t="s">
        <v>388</v>
      </c>
      <c r="HZ1258" t="s">
        <v>388</v>
      </c>
      <c r="IA1258" t="s">
        <v>389</v>
      </c>
      <c r="IF1258" t="str">
        <f>""</f>
        <v/>
      </c>
      <c r="IG1258" t="str">
        <f>""</f>
        <v/>
      </c>
      <c r="IH1258" t="str">
        <f>""</f>
        <v/>
      </c>
      <c r="II1258" s="1">
        <v>41890</v>
      </c>
      <c r="IJ1258" s="1">
        <v>41892</v>
      </c>
      <c r="IK1258" s="2">
        <v>30000</v>
      </c>
      <c r="IM1258" t="s">
        <v>270</v>
      </c>
      <c r="IN1258" t="s">
        <v>10946</v>
      </c>
      <c r="IT1258" t="str">
        <f>""</f>
        <v/>
      </c>
      <c r="IY1258" t="str">
        <f>""</f>
        <v/>
      </c>
      <c r="JB1258" t="s">
        <v>271</v>
      </c>
      <c r="JD1258" t="str">
        <f>"2014.39549"</f>
        <v>2014.39549</v>
      </c>
      <c r="JE1258" t="str">
        <f>""</f>
        <v/>
      </c>
      <c r="JF1258" s="1">
        <v>41866</v>
      </c>
      <c r="JG1258" s="1">
        <v>41873</v>
      </c>
      <c r="JH1258" s="2">
        <v>20000</v>
      </c>
      <c r="JI1258" t="s">
        <v>270</v>
      </c>
      <c r="JO1258" t="str">
        <f>"2014.36884"</f>
        <v>2014.36884</v>
      </c>
      <c r="JP1258" t="str">
        <f>""</f>
        <v/>
      </c>
      <c r="JQ1258" t="str">
        <f>HYPERLINK("https://web.datatree.com/?/property?propertyId=4558819")</f>
        <v>https://web.datatree.com/?/property?propertyId=4558819</v>
      </c>
    </row>
    <row r="1259" spans="1:277" x14ac:dyDescent="0.25">
      <c r="A1259">
        <v>1257</v>
      </c>
      <c r="B1259" s="15" t="s">
        <v>18833</v>
      </c>
      <c r="C1259" s="15" t="s">
        <v>18832</v>
      </c>
      <c r="D1259" s="15" t="s">
        <v>18834</v>
      </c>
      <c r="E1259" s="15" t="s">
        <v>18835</v>
      </c>
      <c r="F1259" s="15" t="s">
        <v>18836</v>
      </c>
      <c r="G1259" s="15" t="s">
        <v>243</v>
      </c>
      <c r="H1259" s="15">
        <v>85555</v>
      </c>
      <c r="I1259" s="15" t="s">
        <v>18837</v>
      </c>
      <c r="J1259" s="23" t="s">
        <v>18838</v>
      </c>
      <c r="K1259" s="15" t="s">
        <v>18839</v>
      </c>
      <c r="L1259" s="16" t="s">
        <v>18840</v>
      </c>
      <c r="M1259" s="17" t="str">
        <f t="shared" si="379"/>
        <v>6/31/2022</v>
      </c>
      <c r="N1259" s="15">
        <v>10451</v>
      </c>
      <c r="O1259" s="18">
        <f t="shared" si="382"/>
        <v>0</v>
      </c>
      <c r="P1259" s="19" t="str">
        <f t="shared" si="383"/>
        <v>$0.00</v>
      </c>
      <c r="Q1259" s="16">
        <v>44834</v>
      </c>
      <c r="R1259" s="19" t="str">
        <f t="shared" si="380"/>
        <v>09/30/22</v>
      </c>
      <c r="S1259" t="str">
        <f t="shared" si="384"/>
        <v>MOHAVE</v>
      </c>
      <c r="T1259" s="6" t="str">
        <f t="shared" si="385"/>
        <v>120-07-042</v>
      </c>
      <c r="U1259" t="str">
        <f t="shared" si="386"/>
        <v xml:space="preserve">27646 HC 66 </v>
      </c>
      <c r="V1259" t="str">
        <f t="shared" si="387"/>
        <v>NENANA</v>
      </c>
      <c r="W1259" t="str">
        <f t="shared" si="388"/>
        <v>AK</v>
      </c>
      <c r="X1259" t="str">
        <f t="shared" si="389"/>
        <v>99760-9700</v>
      </c>
      <c r="Y1259" t="str">
        <f t="shared" si="390"/>
        <v>TRAVIS</v>
      </c>
      <c r="Z1259" t="str">
        <f t="shared" si="391"/>
        <v>OLSON</v>
      </c>
      <c r="AA1259" t="str">
        <f t="shared" si="392"/>
        <v>NW4 NE4 SE4 CONT 10 ACRES</v>
      </c>
      <c r="AB1259">
        <f t="shared" si="393"/>
        <v>10</v>
      </c>
      <c r="AC1259" t="str">
        <f t="shared" si="394"/>
        <v>MOHAVE</v>
      </c>
      <c r="AI1259">
        <f t="shared" si="381"/>
        <v>10</v>
      </c>
      <c r="AO1259" t="s">
        <v>2420</v>
      </c>
      <c r="AP1259" t="s">
        <v>2421</v>
      </c>
      <c r="AQ1259" t="s">
        <v>2421</v>
      </c>
      <c r="AR1259" t="s">
        <v>2081</v>
      </c>
      <c r="AS1259" t="s">
        <v>240</v>
      </c>
      <c r="AT1259">
        <v>3</v>
      </c>
      <c r="AU1259" t="s">
        <v>2422</v>
      </c>
      <c r="AV1259" t="s">
        <v>2423</v>
      </c>
      <c r="AW1259" t="s">
        <v>2423</v>
      </c>
      <c r="AX1259" t="s">
        <v>2081</v>
      </c>
      <c r="AY1259" t="s">
        <v>240</v>
      </c>
      <c r="AZ1259">
        <v>3</v>
      </c>
      <c r="BC1259" t="s">
        <v>2424</v>
      </c>
      <c r="BD1259" t="s">
        <v>2425</v>
      </c>
      <c r="BE1259" t="s">
        <v>829</v>
      </c>
      <c r="BH1259" t="s">
        <v>407</v>
      </c>
      <c r="BK1259">
        <v>2800</v>
      </c>
      <c r="BN1259" t="s">
        <v>2426</v>
      </c>
      <c r="BO1259" t="s">
        <v>302</v>
      </c>
      <c r="BQ1259" t="s">
        <v>975</v>
      </c>
      <c r="BR1259" t="s">
        <v>976</v>
      </c>
      <c r="BS1259" t="s">
        <v>243</v>
      </c>
      <c r="BT1259" t="str">
        <f>"86406"</f>
        <v>86406</v>
      </c>
      <c r="BU1259" t="str">
        <f>"86406-8647"</f>
        <v>86406-8647</v>
      </c>
      <c r="BV1259" t="s">
        <v>244</v>
      </c>
      <c r="BX1259" t="s">
        <v>2427</v>
      </c>
      <c r="BY1259" t="s">
        <v>2428</v>
      </c>
      <c r="CA1259">
        <v>27646</v>
      </c>
      <c r="CD1259" t="s">
        <v>2429</v>
      </c>
      <c r="CG1259" t="s">
        <v>2430</v>
      </c>
      <c r="CH1259" t="s">
        <v>2430</v>
      </c>
      <c r="CI1259" t="s">
        <v>2431</v>
      </c>
      <c r="CJ1259" t="str">
        <f>"99760-9700"</f>
        <v>99760-9700</v>
      </c>
      <c r="CK1259" t="s">
        <v>2432</v>
      </c>
      <c r="CL1259" t="s">
        <v>2433</v>
      </c>
      <c r="CM1259" t="s">
        <v>2434</v>
      </c>
      <c r="CN1259" t="s">
        <v>254</v>
      </c>
      <c r="CO1259" t="s">
        <v>10947</v>
      </c>
      <c r="CP1259" t="str">
        <f>"120-07-042"</f>
        <v>120-07-042</v>
      </c>
      <c r="CQ1259" t="str">
        <f>"12007042"</f>
        <v>12007042</v>
      </c>
      <c r="CR1259" t="str">
        <f>"R12007042"</f>
        <v>R12007042</v>
      </c>
      <c r="CS1259">
        <v>4015</v>
      </c>
      <c r="CU1259">
        <v>953401</v>
      </c>
      <c r="CV1259">
        <v>1045</v>
      </c>
      <c r="CW1259" t="s">
        <v>256</v>
      </c>
      <c r="CX1259" t="s">
        <v>424</v>
      </c>
      <c r="CY1259" t="s">
        <v>499</v>
      </c>
      <c r="CZ1259">
        <v>11</v>
      </c>
      <c r="DB1259">
        <v>34.654263499998599</v>
      </c>
      <c r="DC1259">
        <v>-114.21471792985599</v>
      </c>
      <c r="DK1259" t="s">
        <v>2436</v>
      </c>
      <c r="DL1259" t="s">
        <v>2436</v>
      </c>
      <c r="DO1259" t="str">
        <f>""</f>
        <v/>
      </c>
      <c r="DQ1259">
        <v>0</v>
      </c>
      <c r="DR1259">
        <v>0</v>
      </c>
      <c r="DS1259">
        <v>0</v>
      </c>
      <c r="DT1259">
        <v>0</v>
      </c>
      <c r="DW1259">
        <v>0</v>
      </c>
      <c r="DX1259">
        <v>0</v>
      </c>
      <c r="DZ1259">
        <v>0</v>
      </c>
      <c r="EA1259">
        <v>0</v>
      </c>
      <c r="EB1259">
        <v>0</v>
      </c>
      <c r="EC1259">
        <v>0</v>
      </c>
      <c r="ED1259">
        <v>0</v>
      </c>
      <c r="EE1259">
        <v>0</v>
      </c>
      <c r="EF1259">
        <v>0</v>
      </c>
      <c r="EG1259">
        <v>0</v>
      </c>
      <c r="EH1259">
        <v>0</v>
      </c>
      <c r="EI1259">
        <v>0</v>
      </c>
      <c r="EL1259">
        <v>0</v>
      </c>
      <c r="EN1259">
        <v>0</v>
      </c>
      <c r="EP1259">
        <v>0</v>
      </c>
      <c r="ER1259">
        <v>0</v>
      </c>
      <c r="ET1259">
        <v>0</v>
      </c>
      <c r="EY1259">
        <v>0</v>
      </c>
      <c r="FA1259">
        <v>0</v>
      </c>
      <c r="FL1259">
        <v>0</v>
      </c>
      <c r="FQ1259" t="s">
        <v>261</v>
      </c>
      <c r="FR1259" t="s">
        <v>354</v>
      </c>
      <c r="FS1259" t="s">
        <v>355</v>
      </c>
      <c r="FU1259">
        <v>435600</v>
      </c>
      <c r="FV1259">
        <v>10</v>
      </c>
      <c r="FW1259">
        <v>0</v>
      </c>
      <c r="FX1259">
        <v>0</v>
      </c>
      <c r="FY1259">
        <v>0</v>
      </c>
      <c r="FZ1259">
        <v>0</v>
      </c>
      <c r="GI1259" t="s">
        <v>264</v>
      </c>
      <c r="GJ1259" t="s">
        <v>1469</v>
      </c>
      <c r="GK1259" t="s">
        <v>1470</v>
      </c>
      <c r="GL1259" s="1">
        <v>40135</v>
      </c>
      <c r="GM1259" t="s">
        <v>267</v>
      </c>
      <c r="GN1259" t="str">
        <f t="shared" ref="GN1259:GN1270" si="397">"FALSE"</f>
        <v>FALSE</v>
      </c>
      <c r="GO1259">
        <v>2022</v>
      </c>
      <c r="GP1259">
        <v>2020</v>
      </c>
      <c r="GQ1259">
        <v>1200</v>
      </c>
      <c r="GR1259" t="s">
        <v>246</v>
      </c>
      <c r="GS1259" t="s">
        <v>246</v>
      </c>
      <c r="GT1259" t="s">
        <v>246</v>
      </c>
      <c r="GU1259" t="s">
        <v>246</v>
      </c>
      <c r="GV1259" t="s">
        <v>246</v>
      </c>
      <c r="GW1259" t="s">
        <v>246</v>
      </c>
      <c r="GX1259" t="s">
        <v>246</v>
      </c>
      <c r="GY1259" t="s">
        <v>246</v>
      </c>
      <c r="GZ1259" t="s">
        <v>246</v>
      </c>
      <c r="HA1259" t="s">
        <v>246</v>
      </c>
      <c r="HB1259" t="s">
        <v>246</v>
      </c>
      <c r="HC1259" t="s">
        <v>246</v>
      </c>
      <c r="HD1259" t="s">
        <v>246</v>
      </c>
      <c r="HE1259" s="2">
        <v>1160</v>
      </c>
      <c r="HF1259" s="2">
        <v>0</v>
      </c>
      <c r="HG1259" s="2">
        <v>0</v>
      </c>
      <c r="HH1259">
        <v>0</v>
      </c>
      <c r="HI1259" s="2">
        <v>7734</v>
      </c>
      <c r="HJ1259" s="2">
        <v>7734</v>
      </c>
      <c r="HK1259" s="2">
        <v>0</v>
      </c>
      <c r="HL1259">
        <v>0</v>
      </c>
      <c r="HM1259" s="2">
        <v>0</v>
      </c>
      <c r="HN1259" s="2">
        <v>0</v>
      </c>
      <c r="HO1259" s="2">
        <v>0</v>
      </c>
      <c r="HP1259">
        <v>0</v>
      </c>
      <c r="HQ1259" s="2">
        <v>68.52</v>
      </c>
      <c r="HS1259" s="2">
        <v>7734</v>
      </c>
      <c r="HV1259" t="s">
        <v>386</v>
      </c>
      <c r="HW1259" t="s">
        <v>387</v>
      </c>
      <c r="HY1259" t="s">
        <v>388</v>
      </c>
      <c r="HZ1259" t="s">
        <v>388</v>
      </c>
      <c r="IA1259" t="s">
        <v>389</v>
      </c>
      <c r="IB1259" s="1">
        <v>43210</v>
      </c>
      <c r="IC1259" s="1">
        <v>43284</v>
      </c>
      <c r="IE1259" t="s">
        <v>553</v>
      </c>
      <c r="IF1259" t="str">
        <f>""</f>
        <v/>
      </c>
      <c r="IG1259" t="str">
        <f>"2018.33136"</f>
        <v>2018.33136</v>
      </c>
      <c r="IH1259" t="str">
        <f>""</f>
        <v/>
      </c>
      <c r="IT1259" t="str">
        <f>""</f>
        <v/>
      </c>
      <c r="IY1259" t="str">
        <f>""</f>
        <v/>
      </c>
      <c r="JB1259" t="s">
        <v>271</v>
      </c>
      <c r="JD1259" t="str">
        <f>""</f>
        <v/>
      </c>
      <c r="JE1259" t="str">
        <f>""</f>
        <v/>
      </c>
      <c r="JO1259" t="str">
        <f>""</f>
        <v/>
      </c>
      <c r="JP1259" t="str">
        <f>""</f>
        <v/>
      </c>
      <c r="JQ1259" t="str">
        <f>HYPERLINK("https://web.datatree.com/?/property?propertyId=4559593")</f>
        <v>https://web.datatree.com/?/property?propertyId=4559593</v>
      </c>
    </row>
    <row r="1260" spans="1:277" x14ac:dyDescent="0.25">
      <c r="A1260">
        <v>1258</v>
      </c>
      <c r="B1260" s="15" t="s">
        <v>18833</v>
      </c>
      <c r="C1260" s="15" t="s">
        <v>18832</v>
      </c>
      <c r="D1260" s="15" t="s">
        <v>18834</v>
      </c>
      <c r="E1260" s="15" t="s">
        <v>18835</v>
      </c>
      <c r="F1260" s="15" t="s">
        <v>18836</v>
      </c>
      <c r="G1260" s="15" t="s">
        <v>243</v>
      </c>
      <c r="H1260" s="15">
        <v>85555</v>
      </c>
      <c r="I1260" s="15" t="s">
        <v>18837</v>
      </c>
      <c r="J1260" s="23" t="s">
        <v>18838</v>
      </c>
      <c r="K1260" s="15" t="s">
        <v>18839</v>
      </c>
      <c r="L1260" s="16" t="s">
        <v>18840</v>
      </c>
      <c r="M1260" s="17" t="str">
        <f t="shared" si="379"/>
        <v>6/31/2022</v>
      </c>
      <c r="N1260" s="15">
        <v>10452</v>
      </c>
      <c r="O1260" s="18">
        <f t="shared" si="382"/>
        <v>0</v>
      </c>
      <c r="P1260" s="19" t="str">
        <f t="shared" si="383"/>
        <v>$0.00</v>
      </c>
      <c r="Q1260" s="16">
        <v>44834</v>
      </c>
      <c r="R1260" s="19" t="str">
        <f t="shared" si="380"/>
        <v>09/30/22</v>
      </c>
      <c r="S1260" t="str">
        <f t="shared" si="384"/>
        <v>MOHAVE</v>
      </c>
      <c r="T1260" s="6" t="str">
        <f t="shared" si="385"/>
        <v>201-06-100</v>
      </c>
      <c r="U1260" t="str">
        <f t="shared" si="386"/>
        <v xml:space="preserve">PO BOX 245 </v>
      </c>
      <c r="V1260" t="str">
        <f t="shared" si="387"/>
        <v>BAGDAD</v>
      </c>
      <c r="W1260" t="str">
        <f t="shared" si="388"/>
        <v>AZ</v>
      </c>
      <c r="X1260" t="str">
        <f t="shared" si="389"/>
        <v>86321</v>
      </c>
      <c r="Y1260">
        <f t="shared" si="390"/>
        <v>0</v>
      </c>
      <c r="Z1260" t="str">
        <f t="shared" si="391"/>
        <v>CYPRESS MINES CORP</v>
      </c>
      <c r="AA1260" t="str">
        <f t="shared" si="392"/>
        <v>ACCOLADE RANCHES LOT 101</v>
      </c>
      <c r="AB1260">
        <f t="shared" si="393"/>
        <v>10</v>
      </c>
      <c r="AC1260" t="str">
        <f t="shared" si="394"/>
        <v>MOHAVE</v>
      </c>
      <c r="AI1260">
        <f t="shared" si="381"/>
        <v>10</v>
      </c>
      <c r="AO1260" t="s">
        <v>2076</v>
      </c>
      <c r="AR1260" t="s">
        <v>2076</v>
      </c>
      <c r="AS1260" t="s">
        <v>273</v>
      </c>
      <c r="AT1260">
        <v>13</v>
      </c>
      <c r="BC1260" t="s">
        <v>2076</v>
      </c>
      <c r="BD1260" t="s">
        <v>2076</v>
      </c>
      <c r="BF1260" t="s">
        <v>274</v>
      </c>
      <c r="BH1260" t="s">
        <v>242</v>
      </c>
      <c r="BS1260" t="s">
        <v>243</v>
      </c>
      <c r="BV1260" t="s">
        <v>244</v>
      </c>
      <c r="BY1260" t="s">
        <v>245</v>
      </c>
      <c r="CD1260" t="s">
        <v>275</v>
      </c>
      <c r="CG1260" t="s">
        <v>276</v>
      </c>
      <c r="CH1260" t="s">
        <v>276</v>
      </c>
      <c r="CI1260" t="s">
        <v>243</v>
      </c>
      <c r="CJ1260" t="str">
        <f>"86321"</f>
        <v>86321</v>
      </c>
      <c r="CK1260" t="s">
        <v>277</v>
      </c>
      <c r="CL1260" t="s">
        <v>278</v>
      </c>
      <c r="CM1260" t="s">
        <v>279</v>
      </c>
      <c r="CN1260" t="s">
        <v>254</v>
      </c>
      <c r="CO1260" t="s">
        <v>10948</v>
      </c>
      <c r="CP1260" t="str">
        <f>"201-06-100"</f>
        <v>201-06-100</v>
      </c>
      <c r="CQ1260" t="str">
        <f>"20106100"</f>
        <v>20106100</v>
      </c>
      <c r="CR1260" t="str">
        <f>"R20106100"</f>
        <v>R20106100</v>
      </c>
      <c r="CS1260">
        <v>4015</v>
      </c>
      <c r="CW1260" t="s">
        <v>256</v>
      </c>
      <c r="CX1260" t="s">
        <v>281</v>
      </c>
      <c r="CY1260" t="s">
        <v>258</v>
      </c>
      <c r="CZ1260">
        <v>31</v>
      </c>
      <c r="DB1260">
        <v>34.6833570655903</v>
      </c>
      <c r="DC1260">
        <v>-113.55455597497</v>
      </c>
      <c r="DD1260" t="s">
        <v>282</v>
      </c>
      <c r="DK1260" t="s">
        <v>950</v>
      </c>
      <c r="DL1260" t="s">
        <v>950</v>
      </c>
      <c r="DO1260" t="str">
        <f>"101"</f>
        <v>101</v>
      </c>
      <c r="DQ1260">
        <v>0</v>
      </c>
      <c r="DR1260">
        <v>0</v>
      </c>
      <c r="DS1260">
        <v>0</v>
      </c>
      <c r="DT1260">
        <v>0</v>
      </c>
      <c r="DW1260">
        <v>0</v>
      </c>
      <c r="DX1260">
        <v>0</v>
      </c>
      <c r="DZ1260">
        <v>0</v>
      </c>
      <c r="EA1260">
        <v>0</v>
      </c>
      <c r="EB1260">
        <v>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L1260">
        <v>0</v>
      </c>
      <c r="EN1260">
        <v>0</v>
      </c>
      <c r="EP1260">
        <v>0</v>
      </c>
      <c r="ER1260">
        <v>0</v>
      </c>
      <c r="ET1260">
        <v>0</v>
      </c>
      <c r="EY1260">
        <v>0</v>
      </c>
      <c r="FA1260">
        <v>0</v>
      </c>
      <c r="FL1260">
        <v>0</v>
      </c>
      <c r="FQ1260" t="s">
        <v>284</v>
      </c>
      <c r="FR1260" t="s">
        <v>285</v>
      </c>
      <c r="FS1260" t="s">
        <v>286</v>
      </c>
      <c r="FU1260">
        <v>435600</v>
      </c>
      <c r="FV1260">
        <v>10</v>
      </c>
      <c r="FW1260">
        <v>0</v>
      </c>
      <c r="FX1260">
        <v>0</v>
      </c>
      <c r="FY1260">
        <v>0</v>
      </c>
      <c r="FZ1260">
        <v>0</v>
      </c>
      <c r="GI1260" t="s">
        <v>264</v>
      </c>
      <c r="GJ1260" t="s">
        <v>287</v>
      </c>
      <c r="GK1260" t="s">
        <v>288</v>
      </c>
      <c r="GL1260" s="1">
        <v>40135</v>
      </c>
      <c r="GM1260" t="s">
        <v>267</v>
      </c>
      <c r="GN1260" t="str">
        <f t="shared" si="397"/>
        <v>FALSE</v>
      </c>
      <c r="GO1260">
        <v>2022</v>
      </c>
      <c r="GP1260">
        <v>2020</v>
      </c>
      <c r="GQ1260">
        <v>600</v>
      </c>
      <c r="GR1260" t="s">
        <v>246</v>
      </c>
      <c r="GS1260" t="s">
        <v>246</v>
      </c>
      <c r="GT1260" t="s">
        <v>246</v>
      </c>
      <c r="GU1260" t="s">
        <v>246</v>
      </c>
      <c r="GV1260" t="s">
        <v>246</v>
      </c>
      <c r="GW1260" t="s">
        <v>246</v>
      </c>
      <c r="GX1260" t="s">
        <v>246</v>
      </c>
      <c r="GY1260" t="s">
        <v>246</v>
      </c>
      <c r="GZ1260" t="s">
        <v>246</v>
      </c>
      <c r="HA1260" t="s">
        <v>246</v>
      </c>
      <c r="HB1260" t="s">
        <v>246</v>
      </c>
      <c r="HC1260" t="s">
        <v>246</v>
      </c>
      <c r="HD1260" t="s">
        <v>246</v>
      </c>
      <c r="HE1260" s="2">
        <v>12</v>
      </c>
      <c r="HF1260" s="2">
        <v>0</v>
      </c>
      <c r="HG1260" s="2">
        <v>0</v>
      </c>
      <c r="HH1260">
        <v>0</v>
      </c>
      <c r="HI1260" s="2">
        <v>82</v>
      </c>
      <c r="HJ1260" s="2">
        <v>82</v>
      </c>
      <c r="HK1260" s="2">
        <v>0</v>
      </c>
      <c r="HL1260">
        <v>0</v>
      </c>
      <c r="HM1260" s="2">
        <v>0</v>
      </c>
      <c r="HN1260" s="2">
        <v>0</v>
      </c>
      <c r="HO1260" s="2">
        <v>0</v>
      </c>
      <c r="HP1260">
        <v>0</v>
      </c>
      <c r="HQ1260" s="2">
        <v>1.1399999999999999</v>
      </c>
      <c r="HS1260" s="2">
        <v>82</v>
      </c>
      <c r="HV1260" t="s">
        <v>289</v>
      </c>
      <c r="HY1260" t="s">
        <v>290</v>
      </c>
      <c r="HZ1260" t="s">
        <v>290</v>
      </c>
      <c r="IF1260" t="str">
        <f>""</f>
        <v/>
      </c>
      <c r="IG1260" t="str">
        <f>""</f>
        <v/>
      </c>
      <c r="IH1260" t="str">
        <f>""</f>
        <v/>
      </c>
      <c r="IT1260" t="str">
        <f>""</f>
        <v/>
      </c>
      <c r="IY1260" t="str">
        <f>""</f>
        <v/>
      </c>
      <c r="JB1260" t="s">
        <v>271</v>
      </c>
      <c r="JD1260" t="str">
        <f>""</f>
        <v/>
      </c>
      <c r="JE1260" t="str">
        <f>""</f>
        <v/>
      </c>
      <c r="JO1260" t="str">
        <f>""</f>
        <v/>
      </c>
      <c r="JP1260" t="str">
        <f>""</f>
        <v/>
      </c>
      <c r="JQ1260" t="str">
        <f>HYPERLINK("https://web.datatree.com/?/property?propertyId=4562126")</f>
        <v>https://web.datatree.com/?/property?propertyId=4562126</v>
      </c>
    </row>
    <row r="1261" spans="1:277" x14ac:dyDescent="0.25">
      <c r="A1261">
        <v>1259</v>
      </c>
      <c r="B1261" s="15" t="s">
        <v>18833</v>
      </c>
      <c r="C1261" s="15" t="s">
        <v>18832</v>
      </c>
      <c r="D1261" s="15" t="s">
        <v>18834</v>
      </c>
      <c r="E1261" s="15" t="s">
        <v>18835</v>
      </c>
      <c r="F1261" s="15" t="s">
        <v>18836</v>
      </c>
      <c r="G1261" s="15" t="s">
        <v>243</v>
      </c>
      <c r="H1261" s="15">
        <v>85555</v>
      </c>
      <c r="I1261" s="15" t="s">
        <v>18837</v>
      </c>
      <c r="J1261" s="23" t="s">
        <v>18838</v>
      </c>
      <c r="K1261" s="15" t="s">
        <v>18839</v>
      </c>
      <c r="L1261" s="16" t="s">
        <v>18840</v>
      </c>
      <c r="M1261" s="17" t="str">
        <f t="shared" si="379"/>
        <v>6/31/2022</v>
      </c>
      <c r="N1261" s="15">
        <v>10453</v>
      </c>
      <c r="O1261" s="18">
        <f t="shared" si="382"/>
        <v>0</v>
      </c>
      <c r="P1261" s="19" t="str">
        <f t="shared" si="383"/>
        <v>$0.00</v>
      </c>
      <c r="Q1261" s="16">
        <v>44834</v>
      </c>
      <c r="R1261" s="19" t="str">
        <f t="shared" si="380"/>
        <v>09/30/22</v>
      </c>
      <c r="S1261" t="str">
        <f t="shared" si="384"/>
        <v>MOHAVE</v>
      </c>
      <c r="T1261" s="6" t="str">
        <f t="shared" si="385"/>
        <v>120-28-035</v>
      </c>
      <c r="U1261" t="str">
        <f t="shared" si="386"/>
        <v xml:space="preserve">22401 N 102ND LN </v>
      </c>
      <c r="V1261" t="str">
        <f t="shared" si="387"/>
        <v>PEORIA</v>
      </c>
      <c r="W1261" t="str">
        <f t="shared" si="388"/>
        <v>AZ</v>
      </c>
      <c r="X1261" t="str">
        <f t="shared" si="389"/>
        <v>85383-2661</v>
      </c>
      <c r="Y1261" t="str">
        <f t="shared" si="390"/>
        <v>LUCAS</v>
      </c>
      <c r="Z1261" t="str">
        <f t="shared" si="391"/>
        <v>CARRILLO</v>
      </c>
      <c r="AA1261" t="str">
        <f t="shared" si="392"/>
        <v>LAKE HAVASU ACRES AMENDED E1/2 N1/2 LOT 4 10AC</v>
      </c>
      <c r="AB1261">
        <f t="shared" si="393"/>
        <v>10</v>
      </c>
      <c r="AC1261" t="str">
        <f t="shared" si="394"/>
        <v>MOHAVE</v>
      </c>
      <c r="AI1261">
        <f t="shared" si="381"/>
        <v>10</v>
      </c>
      <c r="AO1261" t="s">
        <v>10949</v>
      </c>
      <c r="AP1261" t="s">
        <v>3838</v>
      </c>
      <c r="AQ1261" t="s">
        <v>3838</v>
      </c>
      <c r="AR1261" t="s">
        <v>10950</v>
      </c>
      <c r="AS1261" t="s">
        <v>240</v>
      </c>
      <c r="AT1261">
        <v>1</v>
      </c>
      <c r="AU1261" t="s">
        <v>10951</v>
      </c>
      <c r="AX1261" t="s">
        <v>10951</v>
      </c>
      <c r="AY1261" t="s">
        <v>588</v>
      </c>
      <c r="AZ1261">
        <v>1</v>
      </c>
      <c r="BC1261" t="s">
        <v>10952</v>
      </c>
      <c r="BD1261" t="s">
        <v>10953</v>
      </c>
      <c r="BE1261" t="s">
        <v>2401</v>
      </c>
      <c r="BF1261" t="s">
        <v>4676</v>
      </c>
      <c r="BH1261" t="s">
        <v>242</v>
      </c>
      <c r="BS1261" t="s">
        <v>243</v>
      </c>
      <c r="BV1261" t="s">
        <v>244</v>
      </c>
      <c r="BY1261" t="s">
        <v>245</v>
      </c>
      <c r="BZ1261" t="s">
        <v>246</v>
      </c>
      <c r="CA1261">
        <v>22401</v>
      </c>
      <c r="CD1261" t="s">
        <v>8445</v>
      </c>
      <c r="CE1261" t="s">
        <v>419</v>
      </c>
      <c r="CG1261" t="s">
        <v>1160</v>
      </c>
      <c r="CH1261" t="s">
        <v>1160</v>
      </c>
      <c r="CI1261" t="s">
        <v>243</v>
      </c>
      <c r="CJ1261" t="str">
        <f>"85383-2661"</f>
        <v>85383-2661</v>
      </c>
      <c r="CK1261" t="s">
        <v>8721</v>
      </c>
      <c r="CL1261" t="s">
        <v>10954</v>
      </c>
      <c r="CM1261" t="s">
        <v>10955</v>
      </c>
      <c r="CN1261" t="s">
        <v>254</v>
      </c>
      <c r="CO1261" t="s">
        <v>10956</v>
      </c>
      <c r="CP1261" t="str">
        <f>"120-28-035"</f>
        <v>120-28-035</v>
      </c>
      <c r="CQ1261" t="str">
        <f>"12028035"</f>
        <v>12028035</v>
      </c>
      <c r="CR1261" t="str">
        <f>"R12028035"</f>
        <v>R12028035</v>
      </c>
      <c r="CS1261">
        <v>4015</v>
      </c>
      <c r="CW1261" t="s">
        <v>256</v>
      </c>
      <c r="CX1261" t="s">
        <v>424</v>
      </c>
      <c r="CY1261" t="s">
        <v>499</v>
      </c>
      <c r="CZ1261">
        <v>31</v>
      </c>
      <c r="DB1261">
        <v>34.592568923892102</v>
      </c>
      <c r="DC1261">
        <v>-114.29580267072799</v>
      </c>
      <c r="DD1261" t="s">
        <v>1606</v>
      </c>
      <c r="DK1261" t="s">
        <v>1607</v>
      </c>
      <c r="DL1261" t="s">
        <v>1607</v>
      </c>
      <c r="DO1261" t="str">
        <f>"4"</f>
        <v>4</v>
      </c>
      <c r="DQ1261">
        <v>0</v>
      </c>
      <c r="DR1261">
        <v>0</v>
      </c>
      <c r="DS1261">
        <v>0</v>
      </c>
      <c r="DT1261">
        <v>0</v>
      </c>
      <c r="DW1261">
        <v>0</v>
      </c>
      <c r="DX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L1261">
        <v>0</v>
      </c>
      <c r="EN1261">
        <v>0</v>
      </c>
      <c r="EP1261">
        <v>0</v>
      </c>
      <c r="ER1261">
        <v>0</v>
      </c>
      <c r="ET1261">
        <v>0</v>
      </c>
      <c r="EY1261">
        <v>0</v>
      </c>
      <c r="FA1261">
        <v>0</v>
      </c>
      <c r="FL1261">
        <v>0</v>
      </c>
      <c r="FQ1261" t="s">
        <v>261</v>
      </c>
      <c r="FR1261" t="s">
        <v>262</v>
      </c>
      <c r="FS1261" t="s">
        <v>263</v>
      </c>
      <c r="FU1261">
        <v>435600</v>
      </c>
      <c r="FV1261">
        <v>10</v>
      </c>
      <c r="FW1261">
        <v>0</v>
      </c>
      <c r="FX1261">
        <v>0</v>
      </c>
      <c r="FY1261">
        <v>0</v>
      </c>
      <c r="FZ1261">
        <v>0</v>
      </c>
      <c r="GI1261" t="s">
        <v>264</v>
      </c>
      <c r="GJ1261" t="s">
        <v>1608</v>
      </c>
      <c r="GK1261" t="s">
        <v>1609</v>
      </c>
      <c r="GL1261" s="1">
        <v>42340</v>
      </c>
      <c r="GM1261" t="s">
        <v>267</v>
      </c>
      <c r="GN1261" t="str">
        <f t="shared" si="397"/>
        <v>FALSE</v>
      </c>
      <c r="GO1261">
        <v>2022</v>
      </c>
      <c r="GP1261">
        <v>2020</v>
      </c>
      <c r="GQ1261">
        <v>2520</v>
      </c>
      <c r="GR1261" t="s">
        <v>246</v>
      </c>
      <c r="GS1261" t="s">
        <v>246</v>
      </c>
      <c r="GT1261" t="s">
        <v>246</v>
      </c>
      <c r="GU1261" t="s">
        <v>246</v>
      </c>
      <c r="GV1261" t="s">
        <v>246</v>
      </c>
      <c r="GW1261" t="s">
        <v>246</v>
      </c>
      <c r="GX1261" t="s">
        <v>246</v>
      </c>
      <c r="GY1261" t="s">
        <v>246</v>
      </c>
      <c r="GZ1261" t="s">
        <v>246</v>
      </c>
      <c r="HA1261" t="s">
        <v>246</v>
      </c>
      <c r="HB1261" t="s">
        <v>246</v>
      </c>
      <c r="HC1261" t="s">
        <v>246</v>
      </c>
      <c r="HD1261" t="s">
        <v>246</v>
      </c>
      <c r="HE1261" s="2">
        <v>1160</v>
      </c>
      <c r="HF1261" s="2">
        <v>0</v>
      </c>
      <c r="HG1261" s="2">
        <v>0</v>
      </c>
      <c r="HH1261">
        <v>0</v>
      </c>
      <c r="HI1261" s="2">
        <v>7734</v>
      </c>
      <c r="HJ1261" s="2">
        <v>7734</v>
      </c>
      <c r="HK1261" s="2">
        <v>0</v>
      </c>
      <c r="HL1261">
        <v>0</v>
      </c>
      <c r="HM1261" s="2">
        <v>0</v>
      </c>
      <c r="HN1261" s="2">
        <v>0</v>
      </c>
      <c r="HO1261" s="2">
        <v>0</v>
      </c>
      <c r="HP1261">
        <v>0</v>
      </c>
      <c r="HQ1261" s="2">
        <v>87.88</v>
      </c>
      <c r="HS1261" s="2">
        <v>7734</v>
      </c>
      <c r="HV1261" t="s">
        <v>1191</v>
      </c>
      <c r="HY1261" t="s">
        <v>1610</v>
      </c>
      <c r="HZ1261" t="s">
        <v>1193</v>
      </c>
      <c r="IA1261" t="s">
        <v>1194</v>
      </c>
      <c r="IF1261" t="str">
        <f>""</f>
        <v/>
      </c>
      <c r="IG1261" t="str">
        <f>""</f>
        <v/>
      </c>
      <c r="IH1261" t="str">
        <f>""</f>
        <v/>
      </c>
      <c r="II1261" s="1">
        <v>44040</v>
      </c>
      <c r="IJ1261" s="1">
        <v>44043</v>
      </c>
      <c r="IK1261" s="2">
        <v>8500</v>
      </c>
      <c r="IM1261" t="s">
        <v>270</v>
      </c>
      <c r="IN1261" t="s">
        <v>10957</v>
      </c>
      <c r="IT1261" t="str">
        <f>""</f>
        <v/>
      </c>
      <c r="IY1261" t="str">
        <f>""</f>
        <v/>
      </c>
      <c r="JA1261" t="s">
        <v>2733</v>
      </c>
      <c r="JB1261" t="s">
        <v>271</v>
      </c>
      <c r="JD1261" t="str">
        <f>"2020.42555"</f>
        <v>2020.42555</v>
      </c>
      <c r="JE1261" t="str">
        <f>""</f>
        <v/>
      </c>
      <c r="JO1261" t="str">
        <f>""</f>
        <v/>
      </c>
      <c r="JP1261" t="str">
        <f>""</f>
        <v/>
      </c>
      <c r="JQ1261" t="str">
        <f>HYPERLINK("https://web.datatree.com/?/property?propertyId=4512878")</f>
        <v>https://web.datatree.com/?/property?propertyId=4512878</v>
      </c>
    </row>
    <row r="1262" spans="1:277" x14ac:dyDescent="0.25">
      <c r="A1262">
        <v>1260</v>
      </c>
      <c r="B1262" s="15" t="s">
        <v>18833</v>
      </c>
      <c r="C1262" s="15" t="s">
        <v>18832</v>
      </c>
      <c r="D1262" s="15" t="s">
        <v>18834</v>
      </c>
      <c r="E1262" s="15" t="s">
        <v>18835</v>
      </c>
      <c r="F1262" s="15" t="s">
        <v>18836</v>
      </c>
      <c r="G1262" s="15" t="s">
        <v>243</v>
      </c>
      <c r="H1262" s="15">
        <v>85555</v>
      </c>
      <c r="I1262" s="15" t="s">
        <v>18837</v>
      </c>
      <c r="J1262" s="23" t="s">
        <v>18838</v>
      </c>
      <c r="K1262" s="15" t="s">
        <v>18839</v>
      </c>
      <c r="L1262" s="16" t="s">
        <v>18840</v>
      </c>
      <c r="M1262" s="17" t="str">
        <f t="shared" si="379"/>
        <v>6/31/2022</v>
      </c>
      <c r="N1262" s="15">
        <v>10454</v>
      </c>
      <c r="O1262" s="18">
        <f t="shared" si="382"/>
        <v>0</v>
      </c>
      <c r="P1262" s="19" t="str">
        <f t="shared" si="383"/>
        <v>$0.00</v>
      </c>
      <c r="Q1262" s="16">
        <v>44834</v>
      </c>
      <c r="R1262" s="19" t="str">
        <f t="shared" si="380"/>
        <v>09/30/22</v>
      </c>
      <c r="S1262" t="str">
        <f t="shared" si="384"/>
        <v>MOHAVE</v>
      </c>
      <c r="T1262" s="6" t="str">
        <f t="shared" si="385"/>
        <v>201-06-088</v>
      </c>
      <c r="U1262" t="str">
        <f t="shared" si="386"/>
        <v xml:space="preserve">PO BOX 245 </v>
      </c>
      <c r="V1262" t="str">
        <f t="shared" si="387"/>
        <v>BAGDAD</v>
      </c>
      <c r="W1262" t="str">
        <f t="shared" si="388"/>
        <v>AZ</v>
      </c>
      <c r="X1262" t="str">
        <f t="shared" si="389"/>
        <v>86321</v>
      </c>
      <c r="Y1262">
        <f t="shared" si="390"/>
        <v>0</v>
      </c>
      <c r="Z1262" t="str">
        <f t="shared" si="391"/>
        <v>BYNER CATTLE CO</v>
      </c>
      <c r="AA1262" t="str">
        <f t="shared" si="392"/>
        <v>ACCOLADE RANCHES LOT 89</v>
      </c>
      <c r="AB1262">
        <f t="shared" si="393"/>
        <v>10</v>
      </c>
      <c r="AC1262" t="str">
        <f t="shared" si="394"/>
        <v>MOHAVE</v>
      </c>
      <c r="AI1262">
        <f t="shared" si="381"/>
        <v>10</v>
      </c>
      <c r="AO1262" t="s">
        <v>272</v>
      </c>
      <c r="AR1262" t="s">
        <v>272</v>
      </c>
      <c r="AS1262" t="s">
        <v>273</v>
      </c>
      <c r="AT1262">
        <v>377</v>
      </c>
      <c r="BC1262" t="s">
        <v>272</v>
      </c>
      <c r="BD1262" t="s">
        <v>272</v>
      </c>
      <c r="BF1262" t="s">
        <v>274</v>
      </c>
      <c r="BH1262" t="s">
        <v>242</v>
      </c>
      <c r="BS1262" t="s">
        <v>243</v>
      </c>
      <c r="BV1262" t="s">
        <v>244</v>
      </c>
      <c r="BY1262" t="s">
        <v>245</v>
      </c>
      <c r="CD1262" t="s">
        <v>275</v>
      </c>
      <c r="CG1262" t="s">
        <v>276</v>
      </c>
      <c r="CH1262" t="s">
        <v>276</v>
      </c>
      <c r="CI1262" t="s">
        <v>243</v>
      </c>
      <c r="CJ1262" t="str">
        <f>"86321"</f>
        <v>86321</v>
      </c>
      <c r="CK1262" t="s">
        <v>277</v>
      </c>
      <c r="CL1262" t="s">
        <v>278</v>
      </c>
      <c r="CM1262" t="s">
        <v>279</v>
      </c>
      <c r="CN1262" t="s">
        <v>254</v>
      </c>
      <c r="CO1262" t="s">
        <v>10958</v>
      </c>
      <c r="CP1262" t="str">
        <f>"201-06-088"</f>
        <v>201-06-088</v>
      </c>
      <c r="CQ1262" t="str">
        <f>"20106088"</f>
        <v>20106088</v>
      </c>
      <c r="CR1262" t="str">
        <f>"R20106088"</f>
        <v>R20106088</v>
      </c>
      <c r="CS1262">
        <v>4015</v>
      </c>
      <c r="CW1262" t="s">
        <v>256</v>
      </c>
      <c r="CX1262" t="s">
        <v>281</v>
      </c>
      <c r="CY1262" t="s">
        <v>258</v>
      </c>
      <c r="CZ1262">
        <v>31</v>
      </c>
      <c r="DB1262">
        <v>34.685172072495</v>
      </c>
      <c r="DC1262">
        <v>-113.54797512977299</v>
      </c>
      <c r="DD1262" t="s">
        <v>282</v>
      </c>
      <c r="DK1262" t="s">
        <v>950</v>
      </c>
      <c r="DL1262" t="s">
        <v>950</v>
      </c>
      <c r="DO1262" t="str">
        <f>"89"</f>
        <v>89</v>
      </c>
      <c r="DQ1262">
        <v>0</v>
      </c>
      <c r="DR1262">
        <v>0</v>
      </c>
      <c r="DS1262">
        <v>0</v>
      </c>
      <c r="DT1262">
        <v>0</v>
      </c>
      <c r="DW1262">
        <v>0</v>
      </c>
      <c r="DX1262">
        <v>0</v>
      </c>
      <c r="DZ1262">
        <v>0</v>
      </c>
      <c r="EA1262">
        <v>0</v>
      </c>
      <c r="EB1262">
        <v>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L1262">
        <v>0</v>
      </c>
      <c r="EN1262">
        <v>0</v>
      </c>
      <c r="EP1262">
        <v>0</v>
      </c>
      <c r="ER1262">
        <v>0</v>
      </c>
      <c r="ET1262">
        <v>0</v>
      </c>
      <c r="EY1262">
        <v>0</v>
      </c>
      <c r="FA1262">
        <v>0</v>
      </c>
      <c r="FL1262">
        <v>0</v>
      </c>
      <c r="FQ1262" t="s">
        <v>284</v>
      </c>
      <c r="FR1262" t="s">
        <v>285</v>
      </c>
      <c r="FS1262" t="s">
        <v>286</v>
      </c>
      <c r="FU1262">
        <v>435600</v>
      </c>
      <c r="FV1262">
        <v>10</v>
      </c>
      <c r="FW1262">
        <v>0</v>
      </c>
      <c r="FX1262">
        <v>0</v>
      </c>
      <c r="FY1262">
        <v>0</v>
      </c>
      <c r="FZ1262">
        <v>0</v>
      </c>
      <c r="GI1262" t="s">
        <v>264</v>
      </c>
      <c r="GJ1262" t="s">
        <v>287</v>
      </c>
      <c r="GK1262" t="s">
        <v>288</v>
      </c>
      <c r="GL1262" s="1">
        <v>40135</v>
      </c>
      <c r="GM1262" t="s">
        <v>267</v>
      </c>
      <c r="GN1262" t="str">
        <f t="shared" si="397"/>
        <v>FALSE</v>
      </c>
      <c r="GO1262">
        <v>2022</v>
      </c>
      <c r="GP1262">
        <v>2020</v>
      </c>
      <c r="GQ1262">
        <v>600</v>
      </c>
      <c r="GR1262" t="s">
        <v>246</v>
      </c>
      <c r="GS1262" t="s">
        <v>246</v>
      </c>
      <c r="GT1262" t="s">
        <v>246</v>
      </c>
      <c r="GU1262" t="s">
        <v>246</v>
      </c>
      <c r="GV1262" t="s">
        <v>246</v>
      </c>
      <c r="GW1262" t="s">
        <v>246</v>
      </c>
      <c r="GX1262" t="s">
        <v>246</v>
      </c>
      <c r="GY1262" t="s">
        <v>246</v>
      </c>
      <c r="GZ1262" t="s">
        <v>246</v>
      </c>
      <c r="HA1262" t="s">
        <v>246</v>
      </c>
      <c r="HB1262" t="s">
        <v>246</v>
      </c>
      <c r="HC1262" t="s">
        <v>246</v>
      </c>
      <c r="HD1262" t="s">
        <v>246</v>
      </c>
      <c r="HE1262" s="2">
        <v>12</v>
      </c>
      <c r="HF1262" s="2">
        <v>0</v>
      </c>
      <c r="HG1262" s="2">
        <v>0</v>
      </c>
      <c r="HH1262">
        <v>0</v>
      </c>
      <c r="HI1262" s="2">
        <v>82</v>
      </c>
      <c r="HJ1262" s="2">
        <v>82</v>
      </c>
      <c r="HK1262" s="2">
        <v>0</v>
      </c>
      <c r="HL1262">
        <v>0</v>
      </c>
      <c r="HM1262" s="2">
        <v>0</v>
      </c>
      <c r="HN1262" s="2">
        <v>0</v>
      </c>
      <c r="HO1262" s="2">
        <v>0</v>
      </c>
      <c r="HP1262">
        <v>0</v>
      </c>
      <c r="HQ1262" s="2">
        <v>1.1399999999999999</v>
      </c>
      <c r="HS1262" s="2">
        <v>82</v>
      </c>
      <c r="HV1262" t="s">
        <v>289</v>
      </c>
      <c r="HY1262" t="s">
        <v>290</v>
      </c>
      <c r="HZ1262" t="s">
        <v>290</v>
      </c>
      <c r="IF1262" t="str">
        <f>""</f>
        <v/>
      </c>
      <c r="IG1262" t="str">
        <f>""</f>
        <v/>
      </c>
      <c r="IH1262" t="str">
        <f>""</f>
        <v/>
      </c>
      <c r="IT1262" t="str">
        <f>""</f>
        <v/>
      </c>
      <c r="IY1262" t="str">
        <f>""</f>
        <v/>
      </c>
      <c r="JB1262" t="s">
        <v>271</v>
      </c>
      <c r="JD1262" t="str">
        <f>""</f>
        <v/>
      </c>
      <c r="JE1262" t="str">
        <f>""</f>
        <v/>
      </c>
      <c r="JO1262" t="str">
        <f>""</f>
        <v/>
      </c>
      <c r="JP1262" t="str">
        <f>""</f>
        <v/>
      </c>
      <c r="JQ1262" t="str">
        <f>HYPERLINK("https://web.datatree.com/?/property?propertyId=4497336")</f>
        <v>https://web.datatree.com/?/property?propertyId=4497336</v>
      </c>
    </row>
    <row r="1263" spans="1:277" x14ac:dyDescent="0.25">
      <c r="A1263">
        <v>1261</v>
      </c>
      <c r="B1263" s="15" t="s">
        <v>18833</v>
      </c>
      <c r="C1263" s="15" t="s">
        <v>18832</v>
      </c>
      <c r="D1263" s="15" t="s">
        <v>18834</v>
      </c>
      <c r="E1263" s="15" t="s">
        <v>18835</v>
      </c>
      <c r="F1263" s="15" t="s">
        <v>18836</v>
      </c>
      <c r="G1263" s="15" t="s">
        <v>243</v>
      </c>
      <c r="H1263" s="15">
        <v>85555</v>
      </c>
      <c r="I1263" s="15" t="s">
        <v>18837</v>
      </c>
      <c r="J1263" s="23" t="s">
        <v>18838</v>
      </c>
      <c r="K1263" s="15" t="s">
        <v>18839</v>
      </c>
      <c r="L1263" s="16" t="s">
        <v>18840</v>
      </c>
      <c r="M1263" s="17" t="str">
        <f t="shared" si="379"/>
        <v>6/31/2022</v>
      </c>
      <c r="N1263" s="15">
        <v>10455</v>
      </c>
      <c r="O1263" s="18">
        <f t="shared" si="382"/>
        <v>0</v>
      </c>
      <c r="P1263" s="19" t="str">
        <f t="shared" si="383"/>
        <v>$0.00</v>
      </c>
      <c r="Q1263" s="16">
        <v>44834</v>
      </c>
      <c r="R1263" s="19" t="str">
        <f t="shared" si="380"/>
        <v>09/30/22</v>
      </c>
      <c r="S1263" t="str">
        <f t="shared" si="384"/>
        <v>MOHAVE</v>
      </c>
      <c r="T1263" s="6" t="str">
        <f t="shared" si="385"/>
        <v>319-09-010A</v>
      </c>
      <c r="U1263" t="str">
        <f t="shared" si="386"/>
        <v xml:space="preserve">7155 MOUNTAIN DEN AVE </v>
      </c>
      <c r="V1263" t="str">
        <f t="shared" si="387"/>
        <v>LAS VEGAS</v>
      </c>
      <c r="W1263" t="str">
        <f t="shared" si="388"/>
        <v>NV</v>
      </c>
      <c r="X1263" t="str">
        <f t="shared" si="389"/>
        <v>89179-1209</v>
      </c>
      <c r="Y1263" t="str">
        <f t="shared" si="390"/>
        <v>GLEN</v>
      </c>
      <c r="Z1263" t="str">
        <f t="shared" si="391"/>
        <v>GORCICA</v>
      </c>
      <c r="AA1263" t="str">
        <f t="shared" si="392"/>
        <v>KEMO RANCHES SW4 OF LOT 87 EXCEPT FOR 20' ON ALL FOUR SIDES FOR R DWY PURPOSES CONT 10 ACRES</v>
      </c>
      <c r="AB1263">
        <f t="shared" si="393"/>
        <v>10</v>
      </c>
      <c r="AC1263" t="str">
        <f t="shared" si="394"/>
        <v>MOHAVE</v>
      </c>
      <c r="AI1263">
        <f t="shared" si="381"/>
        <v>10</v>
      </c>
      <c r="AO1263" t="s">
        <v>10959</v>
      </c>
      <c r="AP1263" t="s">
        <v>4338</v>
      </c>
      <c r="AQ1263" t="s">
        <v>4338</v>
      </c>
      <c r="AR1263" t="s">
        <v>10960</v>
      </c>
      <c r="AS1263" t="s">
        <v>240</v>
      </c>
      <c r="AT1263">
        <v>24</v>
      </c>
      <c r="AU1263" t="s">
        <v>10961</v>
      </c>
      <c r="AV1263" t="s">
        <v>2158</v>
      </c>
      <c r="AW1263" t="s">
        <v>2158</v>
      </c>
      <c r="AX1263" t="s">
        <v>10960</v>
      </c>
      <c r="AY1263" t="s">
        <v>240</v>
      </c>
      <c r="AZ1263">
        <v>2</v>
      </c>
      <c r="BC1263" t="s">
        <v>10962</v>
      </c>
      <c r="BD1263" t="s">
        <v>10963</v>
      </c>
      <c r="BH1263" t="s">
        <v>242</v>
      </c>
      <c r="BS1263" t="s">
        <v>243</v>
      </c>
      <c r="BV1263" t="s">
        <v>244</v>
      </c>
      <c r="BY1263" t="s">
        <v>245</v>
      </c>
      <c r="CA1263">
        <v>7155</v>
      </c>
      <c r="CD1263" t="s">
        <v>10964</v>
      </c>
      <c r="CE1263" t="s">
        <v>248</v>
      </c>
      <c r="CG1263" t="s">
        <v>398</v>
      </c>
      <c r="CH1263" t="s">
        <v>3422</v>
      </c>
      <c r="CI1263" t="s">
        <v>400</v>
      </c>
      <c r="CJ1263" t="str">
        <f>"89179-1209"</f>
        <v>89179-1209</v>
      </c>
      <c r="CK1263" t="s">
        <v>10965</v>
      </c>
      <c r="CL1263" t="s">
        <v>10966</v>
      </c>
      <c r="CM1263" t="s">
        <v>10967</v>
      </c>
      <c r="CN1263" t="s">
        <v>254</v>
      </c>
      <c r="CO1263" t="s">
        <v>10968</v>
      </c>
      <c r="CP1263" t="str">
        <f>"319-09-010A"</f>
        <v>319-09-010A</v>
      </c>
      <c r="CQ1263" t="str">
        <f>"31909010A"</f>
        <v>31909010A</v>
      </c>
      <c r="CR1263" t="str">
        <f>"R31909010"</f>
        <v>R31909010</v>
      </c>
      <c r="CS1263">
        <v>4015</v>
      </c>
      <c r="CX1263" t="s">
        <v>498</v>
      </c>
      <c r="CY1263" t="s">
        <v>499</v>
      </c>
      <c r="CZ1263">
        <v>15</v>
      </c>
      <c r="DB1263">
        <v>35.641426349995697</v>
      </c>
      <c r="DC1263">
        <v>-114.303907859144</v>
      </c>
      <c r="DD1263" t="s">
        <v>2149</v>
      </c>
      <c r="DK1263" t="s">
        <v>2150</v>
      </c>
      <c r="DL1263" t="s">
        <v>2150</v>
      </c>
      <c r="DO1263" t="str">
        <f>"87"</f>
        <v>87</v>
      </c>
      <c r="DQ1263">
        <v>0</v>
      </c>
      <c r="DR1263">
        <v>0</v>
      </c>
      <c r="DS1263">
        <v>0</v>
      </c>
      <c r="DT1263">
        <v>0</v>
      </c>
      <c r="DW1263">
        <v>0</v>
      </c>
      <c r="DX1263">
        <v>0</v>
      </c>
      <c r="DZ1263">
        <v>0</v>
      </c>
      <c r="EA1263">
        <v>0</v>
      </c>
      <c r="EB1263">
        <v>0</v>
      </c>
      <c r="EC1263">
        <v>0</v>
      </c>
      <c r="ED1263">
        <v>0</v>
      </c>
      <c r="EE1263">
        <v>0</v>
      </c>
      <c r="EF1263">
        <v>0</v>
      </c>
      <c r="EG1263">
        <v>0</v>
      </c>
      <c r="EH1263">
        <v>0</v>
      </c>
      <c r="EI1263">
        <v>0</v>
      </c>
      <c r="EL1263">
        <v>0</v>
      </c>
      <c r="EN1263">
        <v>0</v>
      </c>
      <c r="EP1263">
        <v>0</v>
      </c>
      <c r="ER1263">
        <v>0</v>
      </c>
      <c r="ET1263">
        <v>0</v>
      </c>
      <c r="EY1263">
        <v>0</v>
      </c>
      <c r="FA1263">
        <v>0</v>
      </c>
      <c r="FL1263">
        <v>0</v>
      </c>
      <c r="FQ1263" t="s">
        <v>261</v>
      </c>
      <c r="FR1263" t="s">
        <v>262</v>
      </c>
      <c r="FS1263" t="s">
        <v>263</v>
      </c>
      <c r="FU1263">
        <v>435600</v>
      </c>
      <c r="FV1263">
        <v>10</v>
      </c>
      <c r="FW1263">
        <v>0</v>
      </c>
      <c r="FX1263">
        <v>0</v>
      </c>
      <c r="FY1263">
        <v>0</v>
      </c>
      <c r="FZ1263">
        <v>0</v>
      </c>
      <c r="GI1263" t="s">
        <v>264</v>
      </c>
      <c r="GJ1263" t="s">
        <v>502</v>
      </c>
      <c r="GK1263" t="s">
        <v>503</v>
      </c>
      <c r="GL1263" s="1">
        <v>40135</v>
      </c>
      <c r="GM1263" t="s">
        <v>267</v>
      </c>
      <c r="GN1263" t="str">
        <f t="shared" si="397"/>
        <v>FALSE</v>
      </c>
      <c r="GO1263">
        <v>2022</v>
      </c>
      <c r="GP1263">
        <v>2020</v>
      </c>
      <c r="GQ1263">
        <v>1110</v>
      </c>
      <c r="GR1263" t="s">
        <v>246</v>
      </c>
      <c r="GS1263" t="s">
        <v>246</v>
      </c>
      <c r="GT1263" t="s">
        <v>246</v>
      </c>
      <c r="GU1263" t="s">
        <v>246</v>
      </c>
      <c r="GV1263" t="s">
        <v>246</v>
      </c>
      <c r="GW1263" t="s">
        <v>246</v>
      </c>
      <c r="GX1263" t="s">
        <v>246</v>
      </c>
      <c r="GY1263" t="s">
        <v>246</v>
      </c>
      <c r="GZ1263" t="s">
        <v>246</v>
      </c>
      <c r="HA1263" t="s">
        <v>246</v>
      </c>
      <c r="HB1263" t="s">
        <v>246</v>
      </c>
      <c r="HC1263" t="s">
        <v>246</v>
      </c>
      <c r="HD1263" t="s">
        <v>246</v>
      </c>
      <c r="HE1263" s="2">
        <v>1082</v>
      </c>
      <c r="HF1263" s="2">
        <v>0</v>
      </c>
      <c r="HG1263" s="2">
        <v>0</v>
      </c>
      <c r="HH1263">
        <v>0</v>
      </c>
      <c r="HI1263" s="2">
        <v>7214</v>
      </c>
      <c r="HJ1263" s="2">
        <v>7214</v>
      </c>
      <c r="HK1263" s="2">
        <v>0</v>
      </c>
      <c r="HL1263">
        <v>0</v>
      </c>
      <c r="HM1263" s="2">
        <v>0</v>
      </c>
      <c r="HN1263" s="2">
        <v>0</v>
      </c>
      <c r="HO1263" s="2">
        <v>0</v>
      </c>
      <c r="HP1263">
        <v>0</v>
      </c>
      <c r="HQ1263" s="2">
        <v>67.760000000000005</v>
      </c>
      <c r="HS1263" s="2">
        <v>7214</v>
      </c>
      <c r="HV1263" t="s">
        <v>315</v>
      </c>
      <c r="HY1263" t="s">
        <v>316</v>
      </c>
      <c r="HZ1263" t="s">
        <v>317</v>
      </c>
      <c r="IA1263" t="s">
        <v>318</v>
      </c>
      <c r="IF1263" t="str">
        <f>""</f>
        <v/>
      </c>
      <c r="IG1263" t="str">
        <f>""</f>
        <v/>
      </c>
      <c r="IH1263" t="str">
        <f>""</f>
        <v/>
      </c>
      <c r="II1263" s="1">
        <v>41803</v>
      </c>
      <c r="IJ1263" s="1">
        <v>41809</v>
      </c>
      <c r="IK1263" s="2">
        <v>7100</v>
      </c>
      <c r="IM1263" t="s">
        <v>270</v>
      </c>
      <c r="IN1263" t="s">
        <v>9035</v>
      </c>
      <c r="IT1263" t="str">
        <f>""</f>
        <v/>
      </c>
      <c r="IY1263" t="str">
        <f>""</f>
        <v/>
      </c>
      <c r="JB1263" t="s">
        <v>271</v>
      </c>
      <c r="JD1263" t="str">
        <f>"2014.27204"</f>
        <v>2014.27204</v>
      </c>
      <c r="JE1263" t="str">
        <f>""</f>
        <v/>
      </c>
      <c r="JF1263" s="1">
        <v>41454</v>
      </c>
      <c r="JG1263" s="1">
        <v>41477</v>
      </c>
      <c r="JH1263" s="2">
        <v>500</v>
      </c>
      <c r="JI1263" t="s">
        <v>270</v>
      </c>
      <c r="JO1263" t="str">
        <f>"2013.38596"</f>
        <v>2013.38596</v>
      </c>
      <c r="JP1263" t="str">
        <f>""</f>
        <v/>
      </c>
      <c r="JQ1263" t="str">
        <f>HYPERLINK("https://web.datatree.com/?/property?propertyId=4563231")</f>
        <v>https://web.datatree.com/?/property?propertyId=4563231</v>
      </c>
    </row>
    <row r="1264" spans="1:277" x14ac:dyDescent="0.25">
      <c r="A1264">
        <v>1262</v>
      </c>
      <c r="B1264" s="15" t="s">
        <v>18833</v>
      </c>
      <c r="C1264" s="15" t="s">
        <v>18832</v>
      </c>
      <c r="D1264" s="15" t="s">
        <v>18834</v>
      </c>
      <c r="E1264" s="15" t="s">
        <v>18835</v>
      </c>
      <c r="F1264" s="15" t="s">
        <v>18836</v>
      </c>
      <c r="G1264" s="15" t="s">
        <v>243</v>
      </c>
      <c r="H1264" s="15">
        <v>85555</v>
      </c>
      <c r="I1264" s="15" t="s">
        <v>18837</v>
      </c>
      <c r="J1264" s="23" t="s">
        <v>18838</v>
      </c>
      <c r="K1264" s="15" t="s">
        <v>18839</v>
      </c>
      <c r="L1264" s="16" t="s">
        <v>18840</v>
      </c>
      <c r="M1264" s="17" t="str">
        <f t="shared" si="379"/>
        <v>6/31/2022</v>
      </c>
      <c r="N1264" s="15">
        <v>10456</v>
      </c>
      <c r="O1264" s="18">
        <f t="shared" si="382"/>
        <v>0</v>
      </c>
      <c r="P1264" s="19" t="str">
        <f t="shared" si="383"/>
        <v>$0.00</v>
      </c>
      <c r="Q1264" s="16">
        <v>44834</v>
      </c>
      <c r="R1264" s="19" t="str">
        <f t="shared" si="380"/>
        <v>09/30/22</v>
      </c>
      <c r="S1264" t="str">
        <f t="shared" si="384"/>
        <v>MOHAVE</v>
      </c>
      <c r="T1264" s="6" t="str">
        <f t="shared" si="385"/>
        <v>102-40-007</v>
      </c>
      <c r="U1264" t="str">
        <f t="shared" si="386"/>
        <v xml:space="preserve">PO BOX 495 </v>
      </c>
      <c r="V1264" t="str">
        <f t="shared" si="387"/>
        <v>GRIDLEY</v>
      </c>
      <c r="W1264" t="str">
        <f t="shared" si="388"/>
        <v>CA</v>
      </c>
      <c r="X1264" t="str">
        <f t="shared" si="389"/>
        <v>95948</v>
      </c>
      <c r="Y1264" t="str">
        <f t="shared" si="390"/>
        <v>MARIE</v>
      </c>
      <c r="Z1264" t="str">
        <f t="shared" si="391"/>
        <v>ALEXANDER</v>
      </c>
      <c r="AA1264" t="str">
        <f t="shared" si="392"/>
        <v>SANDY RIVER RANCHEROS LOT 135 CONT 10 ACRES</v>
      </c>
      <c r="AB1264">
        <f t="shared" si="393"/>
        <v>10</v>
      </c>
      <c r="AC1264" t="str">
        <f t="shared" si="394"/>
        <v>MOHAVE</v>
      </c>
      <c r="AI1264">
        <f t="shared" si="381"/>
        <v>10</v>
      </c>
      <c r="AO1264" t="s">
        <v>10969</v>
      </c>
      <c r="AP1264" t="s">
        <v>2172</v>
      </c>
      <c r="AQ1264" t="s">
        <v>2172</v>
      </c>
      <c r="AR1264" t="s">
        <v>2644</v>
      </c>
      <c r="AS1264" t="s">
        <v>240</v>
      </c>
      <c r="AT1264">
        <v>1</v>
      </c>
      <c r="BC1264" t="s">
        <v>10970</v>
      </c>
      <c r="BD1264" t="s">
        <v>10969</v>
      </c>
      <c r="BH1264" t="s">
        <v>242</v>
      </c>
      <c r="BS1264" t="s">
        <v>243</v>
      </c>
      <c r="BV1264" t="s">
        <v>244</v>
      </c>
      <c r="BY1264" t="s">
        <v>245</v>
      </c>
      <c r="CD1264" t="s">
        <v>10971</v>
      </c>
      <c r="CG1264" t="s">
        <v>7371</v>
      </c>
      <c r="CH1264" t="s">
        <v>7371</v>
      </c>
      <c r="CI1264" t="s">
        <v>328</v>
      </c>
      <c r="CJ1264" t="str">
        <f>"95948"</f>
        <v>95948</v>
      </c>
      <c r="CK1264" t="s">
        <v>580</v>
      </c>
      <c r="CL1264" t="s">
        <v>10972</v>
      </c>
      <c r="CM1264" t="s">
        <v>10973</v>
      </c>
      <c r="CN1264" t="s">
        <v>254</v>
      </c>
      <c r="CO1264" t="s">
        <v>10974</v>
      </c>
      <c r="CP1264" t="str">
        <f>"102-40-007"</f>
        <v>102-40-007</v>
      </c>
      <c r="CQ1264" t="str">
        <f>"10240007"</f>
        <v>10240007</v>
      </c>
      <c r="CR1264" t="str">
        <f>"R10240007"</f>
        <v>R10240007</v>
      </c>
      <c r="CS1264">
        <v>4015</v>
      </c>
      <c r="CW1264" t="s">
        <v>256</v>
      </c>
      <c r="CX1264" t="s">
        <v>424</v>
      </c>
      <c r="CY1264" t="s">
        <v>258</v>
      </c>
      <c r="CZ1264">
        <v>25</v>
      </c>
      <c r="DB1264">
        <v>34.618060393096997</v>
      </c>
      <c r="DC1264">
        <v>-113.462379695162</v>
      </c>
      <c r="DD1264" t="s">
        <v>425</v>
      </c>
      <c r="DK1264" t="s">
        <v>426</v>
      </c>
      <c r="DL1264" t="s">
        <v>426</v>
      </c>
      <c r="DO1264" t="str">
        <f>"135"</f>
        <v>135</v>
      </c>
      <c r="DQ1264">
        <v>0</v>
      </c>
      <c r="DR1264">
        <v>0</v>
      </c>
      <c r="DS1264">
        <v>0</v>
      </c>
      <c r="DT1264">
        <v>0</v>
      </c>
      <c r="DW1264">
        <v>0</v>
      </c>
      <c r="DX1264">
        <v>0</v>
      </c>
      <c r="DZ1264">
        <v>0</v>
      </c>
      <c r="EA1264">
        <v>0</v>
      </c>
      <c r="EB1264">
        <v>0</v>
      </c>
      <c r="EC1264">
        <v>0</v>
      </c>
      <c r="ED1264">
        <v>0</v>
      </c>
      <c r="EE1264">
        <v>0</v>
      </c>
      <c r="EF1264">
        <v>0</v>
      </c>
      <c r="EG1264">
        <v>0</v>
      </c>
      <c r="EH1264">
        <v>0</v>
      </c>
      <c r="EI1264">
        <v>0</v>
      </c>
      <c r="EL1264">
        <v>0</v>
      </c>
      <c r="EN1264">
        <v>0</v>
      </c>
      <c r="EP1264">
        <v>0</v>
      </c>
      <c r="ER1264">
        <v>0</v>
      </c>
      <c r="ET1264">
        <v>0</v>
      </c>
      <c r="EY1264">
        <v>0</v>
      </c>
      <c r="FA1264">
        <v>0</v>
      </c>
      <c r="FL1264">
        <v>0</v>
      </c>
      <c r="FQ1264" t="s">
        <v>261</v>
      </c>
      <c r="FR1264" t="s">
        <v>262</v>
      </c>
      <c r="FS1264" t="s">
        <v>263</v>
      </c>
      <c r="FU1264">
        <v>435600</v>
      </c>
      <c r="FV1264">
        <v>10</v>
      </c>
      <c r="FW1264">
        <v>0</v>
      </c>
      <c r="FX1264">
        <v>0</v>
      </c>
      <c r="FY1264">
        <v>0</v>
      </c>
      <c r="FZ1264">
        <v>0</v>
      </c>
      <c r="GI1264" t="s">
        <v>264</v>
      </c>
      <c r="GJ1264" t="s">
        <v>427</v>
      </c>
      <c r="GK1264" t="s">
        <v>428</v>
      </c>
      <c r="GL1264" s="1">
        <v>40135</v>
      </c>
      <c r="GM1264" t="s">
        <v>267</v>
      </c>
      <c r="GN1264" t="str">
        <f t="shared" si="397"/>
        <v>FALSE</v>
      </c>
      <c r="GO1264">
        <v>2022</v>
      </c>
      <c r="GP1264">
        <v>2020</v>
      </c>
      <c r="GQ1264">
        <v>600</v>
      </c>
      <c r="GR1264" t="s">
        <v>246</v>
      </c>
      <c r="GS1264" t="s">
        <v>246</v>
      </c>
      <c r="GT1264" t="s">
        <v>246</v>
      </c>
      <c r="GU1264" t="s">
        <v>246</v>
      </c>
      <c r="GV1264" t="s">
        <v>246</v>
      </c>
      <c r="GW1264" t="s">
        <v>246</v>
      </c>
      <c r="GX1264" t="s">
        <v>246</v>
      </c>
      <c r="GY1264" t="s">
        <v>246</v>
      </c>
      <c r="GZ1264" t="s">
        <v>246</v>
      </c>
      <c r="HA1264" t="s">
        <v>246</v>
      </c>
      <c r="HB1264" t="s">
        <v>246</v>
      </c>
      <c r="HC1264" t="s">
        <v>246</v>
      </c>
      <c r="HD1264" t="s">
        <v>246</v>
      </c>
      <c r="HE1264" s="2">
        <v>509</v>
      </c>
      <c r="HF1264" s="2">
        <v>0</v>
      </c>
      <c r="HG1264" s="2">
        <v>0</v>
      </c>
      <c r="HH1264">
        <v>0</v>
      </c>
      <c r="HI1264" s="2">
        <v>3391</v>
      </c>
      <c r="HJ1264" s="2">
        <v>3391</v>
      </c>
      <c r="HK1264" s="2">
        <v>0</v>
      </c>
      <c r="HL1264">
        <v>0</v>
      </c>
      <c r="HM1264" s="2">
        <v>0</v>
      </c>
      <c r="HN1264" s="2">
        <v>0</v>
      </c>
      <c r="HO1264" s="2">
        <v>0</v>
      </c>
      <c r="HP1264">
        <v>0</v>
      </c>
      <c r="HQ1264" s="2">
        <v>31.56</v>
      </c>
      <c r="HS1264" s="2">
        <v>3391</v>
      </c>
      <c r="HV1264" t="s">
        <v>289</v>
      </c>
      <c r="HY1264" t="s">
        <v>290</v>
      </c>
      <c r="HZ1264" t="s">
        <v>290</v>
      </c>
      <c r="IF1264" t="str">
        <f>""</f>
        <v/>
      </c>
      <c r="IG1264" t="str">
        <f>""</f>
        <v/>
      </c>
      <c r="IH1264" t="str">
        <f>""</f>
        <v/>
      </c>
      <c r="IT1264" t="str">
        <f>""</f>
        <v/>
      </c>
      <c r="IY1264" t="str">
        <f>""</f>
        <v/>
      </c>
      <c r="JB1264" t="s">
        <v>271</v>
      </c>
      <c r="JD1264" t="str">
        <f>""</f>
        <v/>
      </c>
      <c r="JE1264" t="str">
        <f>""</f>
        <v/>
      </c>
      <c r="JO1264" t="str">
        <f>""</f>
        <v/>
      </c>
      <c r="JP1264" t="str">
        <f>""</f>
        <v/>
      </c>
      <c r="JQ1264" t="str">
        <f>HYPERLINK("https://web.datatree.com/?/property?propertyId=4524829")</f>
        <v>https://web.datatree.com/?/property?propertyId=4524829</v>
      </c>
    </row>
    <row r="1265" spans="1:277" x14ac:dyDescent="0.25">
      <c r="A1265">
        <v>1263</v>
      </c>
      <c r="B1265" s="15" t="s">
        <v>18833</v>
      </c>
      <c r="C1265" s="15" t="s">
        <v>18832</v>
      </c>
      <c r="D1265" s="15" t="s">
        <v>18834</v>
      </c>
      <c r="E1265" s="15" t="s">
        <v>18835</v>
      </c>
      <c r="F1265" s="15" t="s">
        <v>18836</v>
      </c>
      <c r="G1265" s="15" t="s">
        <v>243</v>
      </c>
      <c r="H1265" s="15">
        <v>85555</v>
      </c>
      <c r="I1265" s="15" t="s">
        <v>18837</v>
      </c>
      <c r="J1265" s="23" t="s">
        <v>18838</v>
      </c>
      <c r="K1265" s="15" t="s">
        <v>18839</v>
      </c>
      <c r="L1265" s="16" t="s">
        <v>18840</v>
      </c>
      <c r="M1265" s="17" t="str">
        <f t="shared" si="379"/>
        <v>6/31/2022</v>
      </c>
      <c r="N1265" s="15">
        <v>10457</v>
      </c>
      <c r="O1265" s="18">
        <f t="shared" si="382"/>
        <v>0</v>
      </c>
      <c r="P1265" s="19" t="str">
        <f t="shared" si="383"/>
        <v>$0.00</v>
      </c>
      <c r="Q1265" s="16">
        <v>44834</v>
      </c>
      <c r="R1265" s="19" t="str">
        <f t="shared" si="380"/>
        <v>09/30/22</v>
      </c>
      <c r="S1265" t="str">
        <f t="shared" si="384"/>
        <v>MOHAVE</v>
      </c>
      <c r="T1265" s="6" t="str">
        <f t="shared" si="385"/>
        <v>402-15-008</v>
      </c>
      <c r="U1265" t="str">
        <f t="shared" si="386"/>
        <v xml:space="preserve">1596 SCOTI LN </v>
      </c>
      <c r="V1265" t="str">
        <f t="shared" si="387"/>
        <v>GARDNERVILLE</v>
      </c>
      <c r="W1265" t="str">
        <f t="shared" si="388"/>
        <v>NV</v>
      </c>
      <c r="X1265" t="str">
        <f t="shared" si="389"/>
        <v>89410-5617</v>
      </c>
      <c r="Y1265">
        <f t="shared" si="390"/>
        <v>0</v>
      </c>
      <c r="Z1265" t="str">
        <f t="shared" si="391"/>
        <v>GRIFFITH CHRISTOPHER &amp; YVETTE</v>
      </c>
      <c r="AA1265" t="str">
        <f t="shared" si="392"/>
        <v>T39N R16W SEC 2 NE4 SW4 SW4 CONT 10 AC M/L</v>
      </c>
      <c r="AB1265">
        <f t="shared" si="393"/>
        <v>10</v>
      </c>
      <c r="AC1265" t="str">
        <f t="shared" si="394"/>
        <v>MOHAVE</v>
      </c>
      <c r="AI1265">
        <f t="shared" si="381"/>
        <v>10</v>
      </c>
      <c r="AO1265" t="s">
        <v>10975</v>
      </c>
      <c r="AR1265" t="s">
        <v>10975</v>
      </c>
      <c r="AS1265" t="s">
        <v>240</v>
      </c>
      <c r="AT1265">
        <v>1</v>
      </c>
      <c r="AU1265" t="s">
        <v>10976</v>
      </c>
      <c r="AX1265" t="s">
        <v>10976</v>
      </c>
      <c r="AY1265" t="s">
        <v>588</v>
      </c>
      <c r="AZ1265">
        <v>1</v>
      </c>
      <c r="BC1265" t="s">
        <v>10977</v>
      </c>
      <c r="BD1265" t="s">
        <v>10978</v>
      </c>
      <c r="BF1265" t="s">
        <v>588</v>
      </c>
      <c r="BH1265" t="s">
        <v>242</v>
      </c>
      <c r="BS1265" t="s">
        <v>243</v>
      </c>
      <c r="BV1265" t="s">
        <v>244</v>
      </c>
      <c r="BY1265" t="s">
        <v>245</v>
      </c>
      <c r="CA1265">
        <v>1596</v>
      </c>
      <c r="CD1265" t="s">
        <v>10979</v>
      </c>
      <c r="CE1265" t="s">
        <v>419</v>
      </c>
      <c r="CG1265" t="s">
        <v>10980</v>
      </c>
      <c r="CH1265" t="s">
        <v>10981</v>
      </c>
      <c r="CI1265" t="s">
        <v>400</v>
      </c>
      <c r="CJ1265" t="str">
        <f>"89410-5617"</f>
        <v>89410-5617</v>
      </c>
      <c r="CK1265" t="s">
        <v>532</v>
      </c>
      <c r="CL1265" t="s">
        <v>10982</v>
      </c>
      <c r="CM1265" t="s">
        <v>10983</v>
      </c>
      <c r="CN1265" t="s">
        <v>254</v>
      </c>
      <c r="CO1265" t="s">
        <v>10984</v>
      </c>
      <c r="CP1265" t="str">
        <f>"402-15-008"</f>
        <v>402-15-008</v>
      </c>
      <c r="CQ1265" t="str">
        <f>"40215008"</f>
        <v>40215008</v>
      </c>
      <c r="CR1265" t="str">
        <f>"R40215008"</f>
        <v>R40215008</v>
      </c>
      <c r="CS1265">
        <v>4015</v>
      </c>
      <c r="CX1265" t="s">
        <v>772</v>
      </c>
      <c r="CY1265" t="s">
        <v>351</v>
      </c>
      <c r="CZ1265">
        <v>2</v>
      </c>
      <c r="DB1265">
        <v>36.804353759051899</v>
      </c>
      <c r="DC1265">
        <v>-113.997211947975</v>
      </c>
      <c r="DK1265" t="s">
        <v>4493</v>
      </c>
      <c r="DL1265" t="s">
        <v>4493</v>
      </c>
      <c r="DO1265" t="str">
        <f>""</f>
        <v/>
      </c>
      <c r="DQ1265">
        <v>0</v>
      </c>
      <c r="DR1265">
        <v>0</v>
      </c>
      <c r="DS1265">
        <v>0</v>
      </c>
      <c r="DT1265">
        <v>0</v>
      </c>
      <c r="DW1265">
        <v>0</v>
      </c>
      <c r="DX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L1265">
        <v>0</v>
      </c>
      <c r="EN1265">
        <v>0</v>
      </c>
      <c r="EP1265">
        <v>0</v>
      </c>
      <c r="ER1265">
        <v>0</v>
      </c>
      <c r="ET1265">
        <v>0</v>
      </c>
      <c r="EY1265">
        <v>0</v>
      </c>
      <c r="FA1265">
        <v>0</v>
      </c>
      <c r="FL1265">
        <v>0</v>
      </c>
      <c r="FQ1265" t="s">
        <v>261</v>
      </c>
      <c r="FR1265" t="s">
        <v>354</v>
      </c>
      <c r="FS1265" t="s">
        <v>355</v>
      </c>
      <c r="FU1265">
        <v>435600</v>
      </c>
      <c r="FV1265">
        <v>10</v>
      </c>
      <c r="FW1265">
        <v>0</v>
      </c>
      <c r="FX1265">
        <v>0</v>
      </c>
      <c r="FY1265">
        <v>0</v>
      </c>
      <c r="FZ1265">
        <v>0</v>
      </c>
      <c r="GI1265" t="s">
        <v>264</v>
      </c>
      <c r="GJ1265" t="s">
        <v>4434</v>
      </c>
      <c r="GK1265" t="s">
        <v>4435</v>
      </c>
      <c r="GL1265" s="1">
        <v>40135</v>
      </c>
      <c r="GM1265" t="s">
        <v>267</v>
      </c>
      <c r="GN1265" t="str">
        <f t="shared" si="397"/>
        <v>FALSE</v>
      </c>
      <c r="GO1265">
        <v>2022</v>
      </c>
      <c r="GP1265">
        <v>2020</v>
      </c>
      <c r="GQ1265">
        <v>902</v>
      </c>
      <c r="GR1265" t="s">
        <v>246</v>
      </c>
      <c r="GS1265" t="s">
        <v>246</v>
      </c>
      <c r="GT1265" t="s">
        <v>246</v>
      </c>
      <c r="GU1265" t="s">
        <v>246</v>
      </c>
      <c r="GV1265" t="s">
        <v>246</v>
      </c>
      <c r="GW1265" t="s">
        <v>246</v>
      </c>
      <c r="GX1265" t="s">
        <v>246</v>
      </c>
      <c r="GY1265" t="s">
        <v>246</v>
      </c>
      <c r="GZ1265" t="s">
        <v>246</v>
      </c>
      <c r="HA1265" t="s">
        <v>246</v>
      </c>
      <c r="HB1265" t="s">
        <v>246</v>
      </c>
      <c r="HC1265" t="s">
        <v>246</v>
      </c>
      <c r="HD1265" t="s">
        <v>246</v>
      </c>
      <c r="HE1265" s="2">
        <v>13996</v>
      </c>
      <c r="HF1265" s="2">
        <v>0</v>
      </c>
      <c r="HG1265" s="2">
        <v>0</v>
      </c>
      <c r="HH1265">
        <v>0</v>
      </c>
      <c r="HI1265" s="2">
        <v>93310</v>
      </c>
      <c r="HJ1265" s="2">
        <v>93310</v>
      </c>
      <c r="HK1265" s="2">
        <v>0</v>
      </c>
      <c r="HL1265">
        <v>0</v>
      </c>
      <c r="HM1265" s="2">
        <v>0</v>
      </c>
      <c r="HN1265" s="2">
        <v>0</v>
      </c>
      <c r="HO1265" s="2">
        <v>0</v>
      </c>
      <c r="HP1265">
        <v>0</v>
      </c>
      <c r="HQ1265" s="2">
        <v>270.22000000000003</v>
      </c>
      <c r="HS1265" s="2">
        <v>93310</v>
      </c>
      <c r="HV1265" t="s">
        <v>776</v>
      </c>
      <c r="HY1265" t="s">
        <v>777</v>
      </c>
      <c r="HZ1265" t="s">
        <v>778</v>
      </c>
      <c r="IA1265" t="s">
        <v>778</v>
      </c>
      <c r="IF1265" t="str">
        <f>""</f>
        <v/>
      </c>
      <c r="IG1265" t="str">
        <f>""</f>
        <v/>
      </c>
      <c r="IH1265" t="str">
        <f>""</f>
        <v/>
      </c>
      <c r="IT1265" t="str">
        <f>""</f>
        <v/>
      </c>
      <c r="IY1265" t="str">
        <f>""</f>
        <v/>
      </c>
      <c r="JB1265" t="s">
        <v>271</v>
      </c>
      <c r="JD1265" t="str">
        <f>""</f>
        <v/>
      </c>
      <c r="JE1265" t="str">
        <f>""</f>
        <v/>
      </c>
      <c r="JO1265" t="str">
        <f>""</f>
        <v/>
      </c>
      <c r="JP1265" t="str">
        <f>""</f>
        <v/>
      </c>
      <c r="JQ1265" t="str">
        <f>HYPERLINK("https://web.datatree.com/?/property?propertyId=4553612")</f>
        <v>https://web.datatree.com/?/property?propertyId=4553612</v>
      </c>
    </row>
    <row r="1266" spans="1:277" x14ac:dyDescent="0.25">
      <c r="A1266">
        <v>1264</v>
      </c>
      <c r="B1266" s="15" t="s">
        <v>18833</v>
      </c>
      <c r="C1266" s="15" t="s">
        <v>18832</v>
      </c>
      <c r="D1266" s="15" t="s">
        <v>18834</v>
      </c>
      <c r="E1266" s="15" t="s">
        <v>18835</v>
      </c>
      <c r="F1266" s="15" t="s">
        <v>18836</v>
      </c>
      <c r="G1266" s="15" t="s">
        <v>243</v>
      </c>
      <c r="H1266" s="15">
        <v>85555</v>
      </c>
      <c r="I1266" s="15" t="s">
        <v>18837</v>
      </c>
      <c r="J1266" s="23" t="s">
        <v>18838</v>
      </c>
      <c r="K1266" s="15" t="s">
        <v>18839</v>
      </c>
      <c r="L1266" s="16" t="s">
        <v>18840</v>
      </c>
      <c r="M1266" s="17" t="str">
        <f t="shared" si="379"/>
        <v>6/31/2022</v>
      </c>
      <c r="N1266" s="15">
        <v>10458</v>
      </c>
      <c r="O1266" s="18">
        <f t="shared" si="382"/>
        <v>0</v>
      </c>
      <c r="P1266" s="19" t="str">
        <f t="shared" si="383"/>
        <v>$0.00</v>
      </c>
      <c r="Q1266" s="16">
        <v>44834</v>
      </c>
      <c r="R1266" s="19" t="str">
        <f t="shared" si="380"/>
        <v>09/30/22</v>
      </c>
      <c r="S1266" t="str">
        <f t="shared" si="384"/>
        <v>MOHAVE</v>
      </c>
      <c r="T1266" s="6" t="str">
        <f t="shared" si="385"/>
        <v>353-09-058</v>
      </c>
      <c r="U1266" t="str">
        <f t="shared" si="386"/>
        <v xml:space="preserve">15407 E HEFLER RD </v>
      </c>
      <c r="V1266" t="str">
        <f t="shared" si="387"/>
        <v>KINGMAN</v>
      </c>
      <c r="W1266" t="str">
        <f t="shared" si="388"/>
        <v>AZ</v>
      </c>
      <c r="X1266" t="str">
        <f t="shared" si="389"/>
        <v>86401-8595</v>
      </c>
      <c r="Y1266" t="str">
        <f t="shared" si="390"/>
        <v>DONALD</v>
      </c>
      <c r="Z1266" t="str">
        <f t="shared" si="391"/>
        <v>HEFLER</v>
      </c>
      <c r="AA1266" t="str">
        <f t="shared" si="392"/>
        <v>SILVER SPRINGS UNIT V LOT 380</v>
      </c>
      <c r="AB1266">
        <f t="shared" si="393"/>
        <v>10</v>
      </c>
      <c r="AC1266" t="str">
        <f t="shared" si="394"/>
        <v>MOHAVE</v>
      </c>
      <c r="AI1266">
        <f t="shared" si="381"/>
        <v>10</v>
      </c>
      <c r="AO1266" t="s">
        <v>10985</v>
      </c>
      <c r="AP1266" t="s">
        <v>10986</v>
      </c>
      <c r="AQ1266" t="s">
        <v>2528</v>
      </c>
      <c r="AR1266" t="s">
        <v>10987</v>
      </c>
      <c r="AS1266" t="s">
        <v>240</v>
      </c>
      <c r="AT1266">
        <v>2</v>
      </c>
      <c r="AU1266" t="s">
        <v>10988</v>
      </c>
      <c r="AV1266" t="s">
        <v>3390</v>
      </c>
      <c r="AW1266" t="s">
        <v>3390</v>
      </c>
      <c r="AX1266" t="s">
        <v>10987</v>
      </c>
      <c r="AY1266" t="s">
        <v>240</v>
      </c>
      <c r="AZ1266">
        <v>2</v>
      </c>
      <c r="BC1266" t="s">
        <v>10989</v>
      </c>
      <c r="BD1266" t="s">
        <v>10990</v>
      </c>
      <c r="BH1266" t="s">
        <v>242</v>
      </c>
      <c r="BS1266" t="s">
        <v>243</v>
      </c>
      <c r="BV1266" t="s">
        <v>244</v>
      </c>
      <c r="BY1266" t="s">
        <v>245</v>
      </c>
      <c r="BZ1266" t="s">
        <v>396</v>
      </c>
      <c r="CA1266">
        <v>15407</v>
      </c>
      <c r="CD1266" t="s">
        <v>10987</v>
      </c>
      <c r="CE1266" t="s">
        <v>491</v>
      </c>
      <c r="CG1266" t="s">
        <v>345</v>
      </c>
      <c r="CI1266" t="s">
        <v>243</v>
      </c>
      <c r="CJ1266" t="str">
        <f>"86401-8595"</f>
        <v>86401-8595</v>
      </c>
      <c r="CK1266" t="s">
        <v>2311</v>
      </c>
      <c r="CL1266" t="s">
        <v>10991</v>
      </c>
      <c r="CM1266" t="s">
        <v>10992</v>
      </c>
      <c r="CN1266" t="s">
        <v>254</v>
      </c>
      <c r="CO1266" t="s">
        <v>10993</v>
      </c>
      <c r="CP1266" t="str">
        <f>"353-09-058"</f>
        <v>353-09-058</v>
      </c>
      <c r="CQ1266" t="str">
        <f>"35309058"</f>
        <v>35309058</v>
      </c>
      <c r="CR1266" t="str">
        <f>"R35309058"</f>
        <v>R35309058</v>
      </c>
      <c r="CS1266">
        <v>4015</v>
      </c>
      <c r="CW1266" t="s">
        <v>256</v>
      </c>
      <c r="CX1266" t="s">
        <v>257</v>
      </c>
      <c r="CY1266" t="s">
        <v>258</v>
      </c>
      <c r="CZ1266">
        <v>17</v>
      </c>
      <c r="DB1266">
        <v>35.200409343169802</v>
      </c>
      <c r="DC1266">
        <v>-113.569471325009</v>
      </c>
      <c r="DD1266" t="s">
        <v>259</v>
      </c>
      <c r="DK1266" t="s">
        <v>260</v>
      </c>
      <c r="DL1266" t="s">
        <v>260</v>
      </c>
      <c r="DO1266" t="str">
        <f>"380"</f>
        <v>380</v>
      </c>
      <c r="DQ1266">
        <v>0</v>
      </c>
      <c r="DR1266">
        <v>0</v>
      </c>
      <c r="DS1266">
        <v>0</v>
      </c>
      <c r="DT1266">
        <v>0</v>
      </c>
      <c r="DW1266">
        <v>0</v>
      </c>
      <c r="DX1266">
        <v>0</v>
      </c>
      <c r="DZ1266">
        <v>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0</v>
      </c>
      <c r="EG1266">
        <v>0</v>
      </c>
      <c r="EH1266">
        <v>0</v>
      </c>
      <c r="EI1266">
        <v>0</v>
      </c>
      <c r="EL1266">
        <v>0</v>
      </c>
      <c r="EN1266">
        <v>0</v>
      </c>
      <c r="EP1266">
        <v>0</v>
      </c>
      <c r="ER1266">
        <v>0</v>
      </c>
      <c r="ET1266">
        <v>0</v>
      </c>
      <c r="EY1266">
        <v>0</v>
      </c>
      <c r="FA1266">
        <v>0</v>
      </c>
      <c r="FL1266">
        <v>0</v>
      </c>
      <c r="FQ1266" t="s">
        <v>261</v>
      </c>
      <c r="FR1266" t="s">
        <v>262</v>
      </c>
      <c r="FS1266" t="s">
        <v>263</v>
      </c>
      <c r="FU1266">
        <v>435600</v>
      </c>
      <c r="FV1266">
        <v>10</v>
      </c>
      <c r="FW1266">
        <v>0</v>
      </c>
      <c r="FX1266">
        <v>0</v>
      </c>
      <c r="FY1266">
        <v>0</v>
      </c>
      <c r="FZ1266">
        <v>0</v>
      </c>
      <c r="GI1266" t="s">
        <v>264</v>
      </c>
      <c r="GJ1266" t="s">
        <v>265</v>
      </c>
      <c r="GK1266" t="s">
        <v>266</v>
      </c>
      <c r="GL1266" s="1">
        <v>40135</v>
      </c>
      <c r="GM1266" t="s">
        <v>267</v>
      </c>
      <c r="GN1266" t="str">
        <f t="shared" si="397"/>
        <v>FALSE</v>
      </c>
      <c r="GO1266">
        <v>2022</v>
      </c>
      <c r="GP1266">
        <v>2020</v>
      </c>
      <c r="GQ1266">
        <v>300</v>
      </c>
      <c r="GR1266" t="s">
        <v>246</v>
      </c>
      <c r="GS1266" t="s">
        <v>246</v>
      </c>
      <c r="GT1266" t="s">
        <v>246</v>
      </c>
      <c r="GU1266" t="s">
        <v>246</v>
      </c>
      <c r="GV1266" t="s">
        <v>246</v>
      </c>
      <c r="GW1266" t="s">
        <v>246</v>
      </c>
      <c r="GX1266" t="s">
        <v>246</v>
      </c>
      <c r="GY1266" t="s">
        <v>246</v>
      </c>
      <c r="GZ1266" t="s">
        <v>246</v>
      </c>
      <c r="HA1266" t="s">
        <v>246</v>
      </c>
      <c r="HB1266" t="s">
        <v>246</v>
      </c>
      <c r="HC1266" t="s">
        <v>246</v>
      </c>
      <c r="HD1266" t="s">
        <v>246</v>
      </c>
      <c r="HE1266" s="2">
        <v>851</v>
      </c>
      <c r="HF1266" s="2">
        <v>0</v>
      </c>
      <c r="HG1266" s="2">
        <v>0</v>
      </c>
      <c r="HH1266">
        <v>0</v>
      </c>
      <c r="HI1266" s="2">
        <v>5672</v>
      </c>
      <c r="HJ1266" s="2">
        <v>5672</v>
      </c>
      <c r="HK1266" s="2">
        <v>0</v>
      </c>
      <c r="HL1266">
        <v>0</v>
      </c>
      <c r="HM1266" s="2">
        <v>0</v>
      </c>
      <c r="HN1266" s="2">
        <v>0</v>
      </c>
      <c r="HO1266" s="2">
        <v>0</v>
      </c>
      <c r="HP1266">
        <v>0</v>
      </c>
      <c r="HQ1266" s="2">
        <v>45.02</v>
      </c>
      <c r="HS1266" s="2">
        <v>5672</v>
      </c>
      <c r="HV1266" t="s">
        <v>268</v>
      </c>
      <c r="HY1266" t="s">
        <v>269</v>
      </c>
      <c r="IB1266" s="1">
        <v>41213</v>
      </c>
      <c r="IC1266" s="1">
        <v>41213</v>
      </c>
      <c r="IE1266" t="s">
        <v>270</v>
      </c>
      <c r="IF1266" t="str">
        <f>""</f>
        <v/>
      </c>
      <c r="IG1266" t="str">
        <f>"2012.56850"</f>
        <v>2012.56850</v>
      </c>
      <c r="IH1266" t="str">
        <f>""</f>
        <v/>
      </c>
      <c r="IT1266" t="str">
        <f>""</f>
        <v/>
      </c>
      <c r="IY1266" t="str">
        <f>""</f>
        <v/>
      </c>
      <c r="JB1266" t="s">
        <v>271</v>
      </c>
      <c r="JD1266" t="str">
        <f>""</f>
        <v/>
      </c>
      <c r="JE1266" t="str">
        <f>""</f>
        <v/>
      </c>
      <c r="JO1266" t="str">
        <f>""</f>
        <v/>
      </c>
      <c r="JP1266" t="str">
        <f>""</f>
        <v/>
      </c>
      <c r="JQ1266" t="str">
        <f>HYPERLINK("https://web.datatree.com/?/property?propertyId=4566760")</f>
        <v>https://web.datatree.com/?/property?propertyId=4566760</v>
      </c>
    </row>
    <row r="1267" spans="1:277" x14ac:dyDescent="0.25">
      <c r="A1267">
        <v>1265</v>
      </c>
      <c r="B1267" s="15" t="s">
        <v>18833</v>
      </c>
      <c r="C1267" s="15" t="s">
        <v>18832</v>
      </c>
      <c r="D1267" s="15" t="s">
        <v>18834</v>
      </c>
      <c r="E1267" s="15" t="s">
        <v>18835</v>
      </c>
      <c r="F1267" s="15" t="s">
        <v>18836</v>
      </c>
      <c r="G1267" s="15" t="s">
        <v>243</v>
      </c>
      <c r="H1267" s="15">
        <v>85555</v>
      </c>
      <c r="I1267" s="15" t="s">
        <v>18837</v>
      </c>
      <c r="J1267" s="23" t="s">
        <v>18838</v>
      </c>
      <c r="K1267" s="15" t="s">
        <v>18839</v>
      </c>
      <c r="L1267" s="16" t="s">
        <v>18840</v>
      </c>
      <c r="M1267" s="17" t="str">
        <f t="shared" si="379"/>
        <v>6/31/2022</v>
      </c>
      <c r="N1267" s="15">
        <v>10459</v>
      </c>
      <c r="O1267" s="18">
        <f t="shared" si="382"/>
        <v>0</v>
      </c>
      <c r="P1267" s="19" t="str">
        <f t="shared" si="383"/>
        <v>$0.00</v>
      </c>
      <c r="Q1267" s="16">
        <v>44834</v>
      </c>
      <c r="R1267" s="19" t="str">
        <f t="shared" si="380"/>
        <v>09/30/22</v>
      </c>
      <c r="S1267" t="str">
        <f t="shared" si="384"/>
        <v>MOHAVE</v>
      </c>
      <c r="T1267" s="6" t="str">
        <f t="shared" si="385"/>
        <v>317-17-079</v>
      </c>
      <c r="U1267" t="str">
        <f t="shared" si="386"/>
        <v xml:space="preserve">6158 LINDA LN </v>
      </c>
      <c r="V1267" t="str">
        <f t="shared" si="387"/>
        <v>SAN BERNARDINO</v>
      </c>
      <c r="W1267" t="str">
        <f t="shared" si="388"/>
        <v>CA</v>
      </c>
      <c r="X1267" t="str">
        <f t="shared" si="389"/>
        <v>92407-2192</v>
      </c>
      <c r="Y1267" t="str">
        <f t="shared" si="390"/>
        <v>JILLENE</v>
      </c>
      <c r="Z1267" t="str">
        <f t="shared" si="391"/>
        <v>LEE</v>
      </c>
      <c r="AA1267" t="str">
        <f t="shared" si="392"/>
        <v>GATEWAY ACRES TRACT 2 LOTS 104 &amp; 105 CONT 10 AC</v>
      </c>
      <c r="AB1267">
        <f t="shared" si="393"/>
        <v>10</v>
      </c>
      <c r="AC1267" t="str">
        <f t="shared" si="394"/>
        <v>MOHAVE</v>
      </c>
      <c r="AI1267">
        <f t="shared" si="381"/>
        <v>10</v>
      </c>
      <c r="AO1267" t="s">
        <v>10994</v>
      </c>
      <c r="AP1267" t="s">
        <v>10995</v>
      </c>
      <c r="AQ1267" t="s">
        <v>10995</v>
      </c>
      <c r="AR1267" t="s">
        <v>6747</v>
      </c>
      <c r="AS1267" t="s">
        <v>240</v>
      </c>
      <c r="AT1267">
        <v>1</v>
      </c>
      <c r="BC1267" t="s">
        <v>10996</v>
      </c>
      <c r="BD1267" t="s">
        <v>10994</v>
      </c>
      <c r="BF1267" t="s">
        <v>2412</v>
      </c>
      <c r="BH1267" t="s">
        <v>242</v>
      </c>
      <c r="BS1267" t="s">
        <v>243</v>
      </c>
      <c r="BV1267" t="s">
        <v>244</v>
      </c>
      <c r="BY1267" t="s">
        <v>245</v>
      </c>
      <c r="CA1267">
        <v>6158</v>
      </c>
      <c r="CD1267" t="s">
        <v>1547</v>
      </c>
      <c r="CE1267" t="s">
        <v>419</v>
      </c>
      <c r="CG1267" t="s">
        <v>579</v>
      </c>
      <c r="CH1267" t="s">
        <v>579</v>
      </c>
      <c r="CI1267" t="s">
        <v>328</v>
      </c>
      <c r="CJ1267" t="str">
        <f>"92407-2192"</f>
        <v>92407-2192</v>
      </c>
      <c r="CK1267" t="s">
        <v>1515</v>
      </c>
      <c r="CL1267" t="s">
        <v>10997</v>
      </c>
      <c r="CM1267" t="s">
        <v>10998</v>
      </c>
      <c r="CN1267" t="s">
        <v>254</v>
      </c>
      <c r="CO1267" t="s">
        <v>10999</v>
      </c>
      <c r="CP1267" t="str">
        <f>"317-17-079"</f>
        <v>317-17-079</v>
      </c>
      <c r="CQ1267" t="str">
        <f>"31717079"</f>
        <v>31717079</v>
      </c>
      <c r="CR1267" t="str">
        <f>"R31717079"</f>
        <v>R31717079</v>
      </c>
      <c r="CS1267">
        <v>4015</v>
      </c>
      <c r="CX1267" t="s">
        <v>309</v>
      </c>
      <c r="CY1267" t="s">
        <v>310</v>
      </c>
      <c r="CZ1267">
        <v>29</v>
      </c>
      <c r="DB1267">
        <v>35.520006600000002</v>
      </c>
      <c r="DC1267">
        <v>-114.450245150025</v>
      </c>
      <c r="DD1267" t="s">
        <v>584</v>
      </c>
      <c r="DE1267">
        <v>2</v>
      </c>
      <c r="DK1267" t="s">
        <v>585</v>
      </c>
      <c r="DL1267" t="s">
        <v>585</v>
      </c>
      <c r="DO1267" t="str">
        <f>"104|1"</f>
        <v>104|1</v>
      </c>
      <c r="DQ1267">
        <v>0</v>
      </c>
      <c r="DR1267">
        <v>0</v>
      </c>
      <c r="DS1267">
        <v>0</v>
      </c>
      <c r="DT1267">
        <v>0</v>
      </c>
      <c r="DW1267">
        <v>0</v>
      </c>
      <c r="DX1267">
        <v>0</v>
      </c>
      <c r="DZ1267">
        <v>0</v>
      </c>
      <c r="EA1267">
        <v>0</v>
      </c>
      <c r="EB1267">
        <v>0</v>
      </c>
      <c r="EC1267">
        <v>0</v>
      </c>
      <c r="ED1267">
        <v>0</v>
      </c>
      <c r="EE1267">
        <v>0</v>
      </c>
      <c r="EF1267">
        <v>0</v>
      </c>
      <c r="EG1267">
        <v>0</v>
      </c>
      <c r="EH1267">
        <v>0</v>
      </c>
      <c r="EI1267">
        <v>0</v>
      </c>
      <c r="EL1267">
        <v>0</v>
      </c>
      <c r="EN1267">
        <v>0</v>
      </c>
      <c r="EP1267">
        <v>0</v>
      </c>
      <c r="ER1267">
        <v>0</v>
      </c>
      <c r="ET1267">
        <v>0</v>
      </c>
      <c r="EY1267">
        <v>0</v>
      </c>
      <c r="FA1267">
        <v>0</v>
      </c>
      <c r="FL1267">
        <v>0</v>
      </c>
      <c r="FQ1267" t="s">
        <v>261</v>
      </c>
      <c r="FR1267" t="s">
        <v>262</v>
      </c>
      <c r="FS1267" t="s">
        <v>263</v>
      </c>
      <c r="FU1267">
        <v>435600</v>
      </c>
      <c r="FV1267">
        <v>10</v>
      </c>
      <c r="FW1267">
        <v>0</v>
      </c>
      <c r="FX1267">
        <v>0</v>
      </c>
      <c r="FY1267">
        <v>0</v>
      </c>
      <c r="FZ1267">
        <v>0</v>
      </c>
      <c r="GI1267" t="s">
        <v>264</v>
      </c>
      <c r="GJ1267" t="s">
        <v>538</v>
      </c>
      <c r="GK1267" t="s">
        <v>539</v>
      </c>
      <c r="GL1267" s="1">
        <v>40135</v>
      </c>
      <c r="GM1267" t="s">
        <v>267</v>
      </c>
      <c r="GN1267" t="str">
        <f t="shared" si="397"/>
        <v>FALSE</v>
      </c>
      <c r="GO1267">
        <v>2022</v>
      </c>
      <c r="GP1267">
        <v>2020</v>
      </c>
      <c r="GQ1267">
        <v>400</v>
      </c>
      <c r="GR1267" t="s">
        <v>246</v>
      </c>
      <c r="GS1267" t="s">
        <v>246</v>
      </c>
      <c r="GT1267" t="s">
        <v>246</v>
      </c>
      <c r="GU1267" t="s">
        <v>246</v>
      </c>
      <c r="GV1267" t="s">
        <v>246</v>
      </c>
      <c r="GW1267" t="s">
        <v>246</v>
      </c>
      <c r="GX1267" t="s">
        <v>246</v>
      </c>
      <c r="GY1267" t="s">
        <v>246</v>
      </c>
      <c r="GZ1267" t="s">
        <v>246</v>
      </c>
      <c r="HA1267" t="s">
        <v>246</v>
      </c>
      <c r="HB1267" t="s">
        <v>246</v>
      </c>
      <c r="HC1267" t="s">
        <v>246</v>
      </c>
      <c r="HD1267" t="s">
        <v>246</v>
      </c>
      <c r="HE1267" s="2">
        <v>1281</v>
      </c>
      <c r="HF1267" s="2">
        <v>0</v>
      </c>
      <c r="HG1267" s="2">
        <v>0</v>
      </c>
      <c r="HH1267">
        <v>0</v>
      </c>
      <c r="HI1267" s="2">
        <v>8542</v>
      </c>
      <c r="HJ1267" s="2">
        <v>8542</v>
      </c>
      <c r="HK1267" s="2">
        <v>0</v>
      </c>
      <c r="HL1267">
        <v>0</v>
      </c>
      <c r="HM1267" s="2">
        <v>0</v>
      </c>
      <c r="HN1267" s="2">
        <v>0</v>
      </c>
      <c r="HO1267" s="2">
        <v>0</v>
      </c>
      <c r="HP1267">
        <v>0</v>
      </c>
      <c r="HQ1267" s="2">
        <v>103.78</v>
      </c>
      <c r="HS1267" s="2">
        <v>8542</v>
      </c>
      <c r="HV1267" t="s">
        <v>315</v>
      </c>
      <c r="HY1267" t="s">
        <v>316</v>
      </c>
      <c r="HZ1267" t="s">
        <v>317</v>
      </c>
      <c r="IA1267" t="s">
        <v>318</v>
      </c>
      <c r="IB1267" s="1">
        <v>38567</v>
      </c>
      <c r="IC1267" s="1">
        <v>38574</v>
      </c>
      <c r="ID1267" s="2">
        <v>0</v>
      </c>
      <c r="IE1267" t="s">
        <v>567</v>
      </c>
      <c r="IF1267" t="str">
        <f>"                    "</f>
        <v xml:space="preserve">                    </v>
      </c>
      <c r="IG1267" t="str">
        <f>"5766.453"</f>
        <v>5766.453</v>
      </c>
      <c r="IH1267" t="str">
        <f>""</f>
        <v/>
      </c>
      <c r="IT1267" t="str">
        <f>""</f>
        <v/>
      </c>
      <c r="IY1267" t="str">
        <f>""</f>
        <v/>
      </c>
      <c r="JB1267" t="s">
        <v>271</v>
      </c>
      <c r="JD1267" t="str">
        <f>""</f>
        <v/>
      </c>
      <c r="JE1267" t="str">
        <f>""</f>
        <v/>
      </c>
      <c r="JO1267" t="str">
        <f>""</f>
        <v/>
      </c>
      <c r="JP1267" t="str">
        <f>""</f>
        <v/>
      </c>
      <c r="JQ1267" t="str">
        <f>HYPERLINK("https://web.datatree.com/?/property?propertyId=4609390")</f>
        <v>https://web.datatree.com/?/property?propertyId=4609390</v>
      </c>
    </row>
    <row r="1268" spans="1:277" x14ac:dyDescent="0.25">
      <c r="A1268">
        <v>1266</v>
      </c>
      <c r="B1268" s="15" t="s">
        <v>18833</v>
      </c>
      <c r="C1268" s="15" t="s">
        <v>18832</v>
      </c>
      <c r="D1268" s="15" t="s">
        <v>18834</v>
      </c>
      <c r="E1268" s="15" t="s">
        <v>18835</v>
      </c>
      <c r="F1268" s="15" t="s">
        <v>18836</v>
      </c>
      <c r="G1268" s="15" t="s">
        <v>243</v>
      </c>
      <c r="H1268" s="15">
        <v>85555</v>
      </c>
      <c r="I1268" s="15" t="s">
        <v>18837</v>
      </c>
      <c r="J1268" s="23" t="s">
        <v>18838</v>
      </c>
      <c r="K1268" s="15" t="s">
        <v>18839</v>
      </c>
      <c r="L1268" s="16" t="s">
        <v>18840</v>
      </c>
      <c r="M1268" s="17" t="str">
        <f t="shared" si="379"/>
        <v>6/31/2022</v>
      </c>
      <c r="N1268" s="15">
        <v>10460</v>
      </c>
      <c r="O1268" s="18">
        <f t="shared" si="382"/>
        <v>0</v>
      </c>
      <c r="P1268" s="19" t="str">
        <f t="shared" si="383"/>
        <v>$0.00</v>
      </c>
      <c r="Q1268" s="16">
        <v>44834</v>
      </c>
      <c r="R1268" s="19" t="str">
        <f t="shared" si="380"/>
        <v>09/30/22</v>
      </c>
      <c r="S1268" t="str">
        <f t="shared" si="384"/>
        <v>MOHAVE</v>
      </c>
      <c r="T1268" s="6" t="str">
        <f t="shared" si="385"/>
        <v>319-11-029A</v>
      </c>
      <c r="U1268" t="str">
        <f t="shared" si="386"/>
        <v xml:space="preserve">PO BOX 1811 </v>
      </c>
      <c r="V1268" t="str">
        <f t="shared" si="387"/>
        <v>DOLAN SPRINGS</v>
      </c>
      <c r="W1268" t="str">
        <f t="shared" si="388"/>
        <v>AZ</v>
      </c>
      <c r="X1268" t="str">
        <f t="shared" si="389"/>
        <v>86441-1811</v>
      </c>
      <c r="Y1268">
        <f t="shared" si="390"/>
        <v>0</v>
      </c>
      <c r="Z1268" t="str">
        <f t="shared" si="391"/>
        <v>OUR GATEWAY INVESTMENTS LLC</v>
      </c>
      <c r="AA1268" t="str">
        <f t="shared" si="392"/>
        <v>KEMO RANCHES E2 OF LOT 135</v>
      </c>
      <c r="AB1268">
        <f t="shared" si="393"/>
        <v>10</v>
      </c>
      <c r="AC1268" t="str">
        <f t="shared" si="394"/>
        <v>MOHAVE</v>
      </c>
      <c r="AI1268">
        <f t="shared" si="381"/>
        <v>10</v>
      </c>
      <c r="AO1268" t="s">
        <v>6626</v>
      </c>
      <c r="AR1268" t="s">
        <v>6626</v>
      </c>
      <c r="AS1268" t="s">
        <v>273</v>
      </c>
      <c r="AT1268">
        <v>13</v>
      </c>
      <c r="BC1268" t="s">
        <v>6626</v>
      </c>
      <c r="BD1268" t="s">
        <v>6626</v>
      </c>
      <c r="BF1268" t="s">
        <v>274</v>
      </c>
      <c r="BH1268" t="s">
        <v>242</v>
      </c>
      <c r="BS1268" t="s">
        <v>243</v>
      </c>
      <c r="BV1268" t="s">
        <v>244</v>
      </c>
      <c r="BY1268" t="s">
        <v>245</v>
      </c>
      <c r="CD1268" t="s">
        <v>798</v>
      </c>
      <c r="CG1268" t="s">
        <v>799</v>
      </c>
      <c r="CH1268" t="s">
        <v>799</v>
      </c>
      <c r="CI1268" t="s">
        <v>243</v>
      </c>
      <c r="CJ1268" t="str">
        <f>"86441-1811"</f>
        <v>86441-1811</v>
      </c>
      <c r="CK1268" t="s">
        <v>800</v>
      </c>
      <c r="CL1268" t="s">
        <v>801</v>
      </c>
      <c r="CM1268" t="s">
        <v>802</v>
      </c>
      <c r="CN1268" t="s">
        <v>254</v>
      </c>
      <c r="CO1268" t="s">
        <v>11000</v>
      </c>
      <c r="CP1268" t="str">
        <f>"319-11-029A"</f>
        <v>319-11-029A</v>
      </c>
      <c r="CQ1268" t="str">
        <f>"31911029A"</f>
        <v>31911029A</v>
      </c>
      <c r="CR1268" t="str">
        <f>"R31911029A"</f>
        <v>R31911029A</v>
      </c>
      <c r="CS1268">
        <v>4015</v>
      </c>
      <c r="CX1268" t="s">
        <v>498</v>
      </c>
      <c r="CY1268" t="s">
        <v>499</v>
      </c>
      <c r="CZ1268">
        <v>19</v>
      </c>
      <c r="DB1268">
        <v>35.623359247087102</v>
      </c>
      <c r="DC1268">
        <v>-114.354970290064</v>
      </c>
      <c r="DD1268" t="s">
        <v>3970</v>
      </c>
      <c r="DK1268" t="s">
        <v>3971</v>
      </c>
      <c r="DL1268" t="s">
        <v>3971</v>
      </c>
      <c r="DO1268" t="str">
        <f>"135"</f>
        <v>135</v>
      </c>
      <c r="DQ1268">
        <v>0</v>
      </c>
      <c r="DR1268">
        <v>0</v>
      </c>
      <c r="DS1268">
        <v>0</v>
      </c>
      <c r="DT1268">
        <v>0</v>
      </c>
      <c r="DW1268">
        <v>0</v>
      </c>
      <c r="DX1268">
        <v>0</v>
      </c>
      <c r="DZ1268">
        <v>0</v>
      </c>
      <c r="EA1268">
        <v>0</v>
      </c>
      <c r="EB1268">
        <v>0</v>
      </c>
      <c r="EC1268">
        <v>0</v>
      </c>
      <c r="ED1268">
        <v>0</v>
      </c>
      <c r="EE1268">
        <v>0</v>
      </c>
      <c r="EF1268">
        <v>0</v>
      </c>
      <c r="EG1268">
        <v>0</v>
      </c>
      <c r="EH1268">
        <v>0</v>
      </c>
      <c r="EI1268">
        <v>0</v>
      </c>
      <c r="EL1268">
        <v>0</v>
      </c>
      <c r="EN1268">
        <v>0</v>
      </c>
      <c r="EP1268">
        <v>0</v>
      </c>
      <c r="ER1268">
        <v>0</v>
      </c>
      <c r="ET1268">
        <v>0</v>
      </c>
      <c r="EY1268">
        <v>0</v>
      </c>
      <c r="FA1268">
        <v>0</v>
      </c>
      <c r="FL1268">
        <v>0</v>
      </c>
      <c r="FQ1268" t="s">
        <v>261</v>
      </c>
      <c r="FR1268" t="s">
        <v>262</v>
      </c>
      <c r="FS1268" t="s">
        <v>263</v>
      </c>
      <c r="FU1268">
        <v>435600</v>
      </c>
      <c r="FV1268">
        <v>10</v>
      </c>
      <c r="FW1268">
        <v>0</v>
      </c>
      <c r="FX1268">
        <v>0</v>
      </c>
      <c r="FY1268">
        <v>0</v>
      </c>
      <c r="FZ1268">
        <v>0</v>
      </c>
      <c r="GI1268" t="s">
        <v>264</v>
      </c>
      <c r="GJ1268" t="s">
        <v>313</v>
      </c>
      <c r="GK1268" t="s">
        <v>314</v>
      </c>
      <c r="GL1268" s="1">
        <v>40135</v>
      </c>
      <c r="GM1268" t="s">
        <v>267</v>
      </c>
      <c r="GN1268" t="str">
        <f t="shared" si="397"/>
        <v>FALSE</v>
      </c>
      <c r="GO1268">
        <v>2022</v>
      </c>
      <c r="GP1268">
        <v>2020</v>
      </c>
      <c r="GQ1268">
        <v>1110</v>
      </c>
      <c r="GR1268" t="s">
        <v>246</v>
      </c>
      <c r="GS1268" t="s">
        <v>246</v>
      </c>
      <c r="GT1268" t="s">
        <v>246</v>
      </c>
      <c r="GU1268" t="s">
        <v>246</v>
      </c>
      <c r="GV1268" t="s">
        <v>246</v>
      </c>
      <c r="GW1268" t="s">
        <v>246</v>
      </c>
      <c r="GX1268" t="s">
        <v>246</v>
      </c>
      <c r="GY1268" t="s">
        <v>246</v>
      </c>
      <c r="GZ1268" t="s">
        <v>246</v>
      </c>
      <c r="HA1268" t="s">
        <v>246</v>
      </c>
      <c r="HB1268" t="s">
        <v>246</v>
      </c>
      <c r="HC1268" t="s">
        <v>246</v>
      </c>
      <c r="HD1268" t="s">
        <v>246</v>
      </c>
      <c r="HE1268" s="2">
        <v>1082</v>
      </c>
      <c r="HF1268" s="2">
        <v>0</v>
      </c>
      <c r="HG1268" s="2">
        <v>0</v>
      </c>
      <c r="HH1268">
        <v>0</v>
      </c>
      <c r="HI1268" s="2">
        <v>7214</v>
      </c>
      <c r="HJ1268" s="2">
        <v>7214</v>
      </c>
      <c r="HK1268" s="2">
        <v>0</v>
      </c>
      <c r="HL1268">
        <v>0</v>
      </c>
      <c r="HM1268" s="2">
        <v>0</v>
      </c>
      <c r="HN1268" s="2">
        <v>0</v>
      </c>
      <c r="HO1268" s="2">
        <v>0</v>
      </c>
      <c r="HP1268">
        <v>0</v>
      </c>
      <c r="HQ1268" s="2">
        <v>67.760000000000005</v>
      </c>
      <c r="HS1268" s="2">
        <v>7214</v>
      </c>
      <c r="HT1268">
        <v>17</v>
      </c>
      <c r="HV1268" t="s">
        <v>315</v>
      </c>
      <c r="HY1268" t="s">
        <v>316</v>
      </c>
      <c r="HZ1268" t="s">
        <v>317</v>
      </c>
      <c r="IA1268" t="s">
        <v>318</v>
      </c>
      <c r="IF1268" t="str">
        <f>""</f>
        <v/>
      </c>
      <c r="IG1268" t="str">
        <f>""</f>
        <v/>
      </c>
      <c r="IH1268" t="str">
        <f>""</f>
        <v/>
      </c>
      <c r="II1268" s="1">
        <v>42097</v>
      </c>
      <c r="IJ1268" s="1">
        <v>42124</v>
      </c>
      <c r="IK1268" s="2">
        <v>6000</v>
      </c>
      <c r="IM1268" t="s">
        <v>270</v>
      </c>
      <c r="IN1268" t="s">
        <v>11001</v>
      </c>
      <c r="IP1268" s="2">
        <v>4000</v>
      </c>
      <c r="IQ1268" t="s">
        <v>6463</v>
      </c>
      <c r="IT1268" t="str">
        <f>"2015.18938"</f>
        <v>2015.18938</v>
      </c>
      <c r="IY1268" t="str">
        <f>""</f>
        <v/>
      </c>
      <c r="IZ1268" t="s">
        <v>11002</v>
      </c>
      <c r="JA1268" t="s">
        <v>1945</v>
      </c>
      <c r="JB1268" t="s">
        <v>271</v>
      </c>
      <c r="JD1268" t="str">
        <f>"2015.18937"</f>
        <v>2015.18937</v>
      </c>
      <c r="JE1268" t="str">
        <f>""</f>
        <v/>
      </c>
      <c r="JO1268" t="str">
        <f>""</f>
        <v/>
      </c>
      <c r="JP1268" t="str">
        <f>""</f>
        <v/>
      </c>
      <c r="JQ1268" t="str">
        <f>HYPERLINK("https://web.datatree.com/?/property?propertyId=4567122")</f>
        <v>https://web.datatree.com/?/property?propertyId=4567122</v>
      </c>
    </row>
    <row r="1269" spans="1:277" x14ac:dyDescent="0.25">
      <c r="A1269">
        <v>1267</v>
      </c>
      <c r="B1269" s="15" t="s">
        <v>18833</v>
      </c>
      <c r="C1269" s="15" t="s">
        <v>18832</v>
      </c>
      <c r="D1269" s="15" t="s">
        <v>18834</v>
      </c>
      <c r="E1269" s="15" t="s">
        <v>18835</v>
      </c>
      <c r="F1269" s="15" t="s">
        <v>18836</v>
      </c>
      <c r="G1269" s="15" t="s">
        <v>243</v>
      </c>
      <c r="H1269" s="15">
        <v>85555</v>
      </c>
      <c r="I1269" s="15" t="s">
        <v>18837</v>
      </c>
      <c r="J1269" s="23" t="s">
        <v>18838</v>
      </c>
      <c r="K1269" s="15" t="s">
        <v>18839</v>
      </c>
      <c r="L1269" s="16" t="s">
        <v>18840</v>
      </c>
      <c r="M1269" s="17" t="str">
        <f t="shared" si="379"/>
        <v>6/31/2022</v>
      </c>
      <c r="N1269" s="15">
        <v>10461</v>
      </c>
      <c r="O1269" s="18">
        <f t="shared" si="382"/>
        <v>0</v>
      </c>
      <c r="P1269" s="19" t="str">
        <f t="shared" si="383"/>
        <v>$0.00</v>
      </c>
      <c r="Q1269" s="16">
        <v>44834</v>
      </c>
      <c r="R1269" s="19" t="str">
        <f t="shared" si="380"/>
        <v>09/30/22</v>
      </c>
      <c r="S1269" t="str">
        <f t="shared" si="384"/>
        <v>MOHAVE</v>
      </c>
      <c r="T1269" s="6" t="str">
        <f t="shared" si="385"/>
        <v>318-23-004</v>
      </c>
      <c r="U1269" t="str">
        <f t="shared" si="386"/>
        <v xml:space="preserve">611 AVENUE F </v>
      </c>
      <c r="V1269" t="str">
        <f t="shared" si="387"/>
        <v>BOULDER CITY</v>
      </c>
      <c r="W1269" t="str">
        <f t="shared" si="388"/>
        <v>NV</v>
      </c>
      <c r="X1269" t="str">
        <f t="shared" si="389"/>
        <v>89005-2763</v>
      </c>
      <c r="Y1269" t="str">
        <f t="shared" si="390"/>
        <v>BRENT</v>
      </c>
      <c r="Z1269" t="str">
        <f t="shared" si="391"/>
        <v>SOLBERG</v>
      </c>
      <c r="AA1269" t="str">
        <f t="shared" si="392"/>
        <v>SW4 SW4 SW4 CONT 10 ACRES 318-06-030 (318-23-004)</v>
      </c>
      <c r="AB1269">
        <f t="shared" si="393"/>
        <v>10</v>
      </c>
      <c r="AC1269" t="str">
        <f t="shared" si="394"/>
        <v>MOHAVE</v>
      </c>
      <c r="AI1269">
        <f t="shared" si="381"/>
        <v>10</v>
      </c>
      <c r="AO1269" t="s">
        <v>11003</v>
      </c>
      <c r="AP1269" t="s">
        <v>3509</v>
      </c>
      <c r="AQ1269" t="s">
        <v>3509</v>
      </c>
      <c r="AR1269" t="s">
        <v>11004</v>
      </c>
      <c r="AS1269" t="s">
        <v>240</v>
      </c>
      <c r="AT1269">
        <v>9</v>
      </c>
      <c r="AU1269" t="s">
        <v>11005</v>
      </c>
      <c r="AV1269" t="s">
        <v>11006</v>
      </c>
      <c r="AW1269" t="s">
        <v>11006</v>
      </c>
      <c r="AX1269" t="s">
        <v>11004</v>
      </c>
      <c r="AY1269" t="s">
        <v>240</v>
      </c>
      <c r="AZ1269">
        <v>8</v>
      </c>
      <c r="BC1269" t="s">
        <v>11007</v>
      </c>
      <c r="BD1269" t="s">
        <v>11008</v>
      </c>
      <c r="BE1269" t="s">
        <v>1421</v>
      </c>
      <c r="BF1269" t="s">
        <v>2309</v>
      </c>
      <c r="BH1269" t="s">
        <v>242</v>
      </c>
      <c r="BS1269" t="s">
        <v>243</v>
      </c>
      <c r="BV1269" t="s">
        <v>244</v>
      </c>
      <c r="BY1269" t="s">
        <v>245</v>
      </c>
      <c r="CA1269">
        <v>611</v>
      </c>
      <c r="CD1269" t="s">
        <v>11009</v>
      </c>
      <c r="CG1269" t="s">
        <v>1335</v>
      </c>
      <c r="CH1269" t="s">
        <v>1335</v>
      </c>
      <c r="CI1269" t="s">
        <v>400</v>
      </c>
      <c r="CJ1269" t="str">
        <f>"89005-2763"</f>
        <v>89005-2763</v>
      </c>
      <c r="CK1269" t="s">
        <v>2605</v>
      </c>
      <c r="CL1269" t="s">
        <v>11010</v>
      </c>
      <c r="CM1269" t="s">
        <v>11011</v>
      </c>
      <c r="CN1269" t="s">
        <v>254</v>
      </c>
      <c r="CO1269" t="s">
        <v>11012</v>
      </c>
      <c r="CP1269" t="str">
        <f>"318-23-004"</f>
        <v>318-23-004</v>
      </c>
      <c r="CQ1269" t="str">
        <f>"31823004"</f>
        <v>31823004</v>
      </c>
      <c r="CR1269" t="str">
        <f>"R31823004"</f>
        <v>R31823004</v>
      </c>
      <c r="CS1269">
        <v>4015</v>
      </c>
      <c r="CX1269" t="s">
        <v>925</v>
      </c>
      <c r="CY1269" t="s">
        <v>548</v>
      </c>
      <c r="CZ1269">
        <v>31</v>
      </c>
      <c r="DB1269">
        <v>35.8518673656449</v>
      </c>
      <c r="DC1269">
        <v>-113.942730719168</v>
      </c>
      <c r="DK1269" t="s">
        <v>1074</v>
      </c>
      <c r="DL1269" t="s">
        <v>1074</v>
      </c>
      <c r="DO1269" t="str">
        <f>""</f>
        <v/>
      </c>
      <c r="DQ1269">
        <v>0</v>
      </c>
      <c r="DR1269">
        <v>0</v>
      </c>
      <c r="DS1269">
        <v>0</v>
      </c>
      <c r="DT1269">
        <v>0</v>
      </c>
      <c r="DW1269">
        <v>0</v>
      </c>
      <c r="DX1269">
        <v>0</v>
      </c>
      <c r="DZ1269">
        <v>0</v>
      </c>
      <c r="EA1269">
        <v>0</v>
      </c>
      <c r="EB1269">
        <v>0</v>
      </c>
      <c r="EC1269">
        <v>0</v>
      </c>
      <c r="ED1269">
        <v>0</v>
      </c>
      <c r="EE1269">
        <v>0</v>
      </c>
      <c r="EF1269">
        <v>0</v>
      </c>
      <c r="EG1269">
        <v>0</v>
      </c>
      <c r="EH1269">
        <v>0</v>
      </c>
      <c r="EI1269">
        <v>0</v>
      </c>
      <c r="EL1269">
        <v>0</v>
      </c>
      <c r="EN1269">
        <v>0</v>
      </c>
      <c r="EP1269">
        <v>0</v>
      </c>
      <c r="ER1269">
        <v>0</v>
      </c>
      <c r="ET1269">
        <v>0</v>
      </c>
      <c r="EY1269">
        <v>0</v>
      </c>
      <c r="FA1269">
        <v>0</v>
      </c>
      <c r="FL1269">
        <v>0</v>
      </c>
      <c r="FQ1269" t="s">
        <v>261</v>
      </c>
      <c r="FR1269" t="s">
        <v>354</v>
      </c>
      <c r="FS1269" t="s">
        <v>355</v>
      </c>
      <c r="FU1269">
        <v>435600</v>
      </c>
      <c r="FV1269">
        <v>10</v>
      </c>
      <c r="FW1269">
        <v>0</v>
      </c>
      <c r="FX1269">
        <v>0</v>
      </c>
      <c r="FY1269">
        <v>0</v>
      </c>
      <c r="FZ1269">
        <v>0</v>
      </c>
      <c r="GI1269" t="s">
        <v>264</v>
      </c>
      <c r="GJ1269" t="s">
        <v>1075</v>
      </c>
      <c r="GK1269" t="s">
        <v>1076</v>
      </c>
      <c r="GL1269" s="1">
        <v>40135</v>
      </c>
      <c r="GM1269" t="s">
        <v>267</v>
      </c>
      <c r="GN1269" t="str">
        <f t="shared" si="397"/>
        <v>FALSE</v>
      </c>
      <c r="GO1269">
        <v>2022</v>
      </c>
      <c r="GP1269">
        <v>2020</v>
      </c>
      <c r="GQ1269">
        <v>400</v>
      </c>
      <c r="GR1269" t="s">
        <v>246</v>
      </c>
      <c r="GS1269" t="s">
        <v>246</v>
      </c>
      <c r="GT1269" t="s">
        <v>246</v>
      </c>
      <c r="GU1269" t="s">
        <v>246</v>
      </c>
      <c r="GV1269" t="s">
        <v>246</v>
      </c>
      <c r="GW1269" t="s">
        <v>246</v>
      </c>
      <c r="GX1269" t="s">
        <v>246</v>
      </c>
      <c r="GY1269" t="s">
        <v>246</v>
      </c>
      <c r="GZ1269" t="s">
        <v>246</v>
      </c>
      <c r="HA1269" t="s">
        <v>246</v>
      </c>
      <c r="HB1269" t="s">
        <v>246</v>
      </c>
      <c r="HC1269" t="s">
        <v>246</v>
      </c>
      <c r="HD1269" t="s">
        <v>246</v>
      </c>
      <c r="HE1269" s="2">
        <v>708</v>
      </c>
      <c r="HF1269" s="2">
        <v>0</v>
      </c>
      <c r="HG1269" s="2">
        <v>0</v>
      </c>
      <c r="HH1269">
        <v>0</v>
      </c>
      <c r="HI1269" s="2">
        <v>4723</v>
      </c>
      <c r="HJ1269" s="2">
        <v>4723</v>
      </c>
      <c r="HK1269" s="2">
        <v>0</v>
      </c>
      <c r="HL1269">
        <v>0</v>
      </c>
      <c r="HM1269" s="2">
        <v>0</v>
      </c>
      <c r="HN1269" s="2">
        <v>0</v>
      </c>
      <c r="HO1269" s="2">
        <v>0</v>
      </c>
      <c r="HP1269">
        <v>0</v>
      </c>
      <c r="HQ1269" s="2">
        <v>73.34</v>
      </c>
      <c r="HS1269" s="2">
        <v>4723</v>
      </c>
      <c r="HV1269" t="s">
        <v>315</v>
      </c>
      <c r="HY1269" t="s">
        <v>552</v>
      </c>
      <c r="HZ1269" t="s">
        <v>359</v>
      </c>
      <c r="IA1269" t="s">
        <v>360</v>
      </c>
      <c r="IF1269" t="str">
        <f>""</f>
        <v/>
      </c>
      <c r="IG1269" t="str">
        <f>""</f>
        <v/>
      </c>
      <c r="IH1269" t="str">
        <f>""</f>
        <v/>
      </c>
      <c r="II1269" s="1">
        <v>44233</v>
      </c>
      <c r="IJ1269" s="1">
        <v>44244</v>
      </c>
      <c r="IK1269" s="2">
        <v>7500</v>
      </c>
      <c r="IM1269" t="s">
        <v>270</v>
      </c>
      <c r="IN1269" t="s">
        <v>1093</v>
      </c>
      <c r="IT1269" t="str">
        <f>""</f>
        <v/>
      </c>
      <c r="IY1269" t="str">
        <f>""</f>
        <v/>
      </c>
      <c r="JA1269" t="s">
        <v>1060</v>
      </c>
      <c r="JB1269" t="s">
        <v>271</v>
      </c>
      <c r="JD1269" t="str">
        <f>"2021.11378"</f>
        <v>2021.11378</v>
      </c>
      <c r="JE1269" t="str">
        <f>""</f>
        <v/>
      </c>
      <c r="JF1269" s="1">
        <v>44145</v>
      </c>
      <c r="JG1269" s="1">
        <v>44148</v>
      </c>
      <c r="JH1269" s="2">
        <v>2655</v>
      </c>
      <c r="JI1269" t="s">
        <v>270</v>
      </c>
      <c r="JO1269" t="str">
        <f>"2020.67011"</f>
        <v>2020.67011</v>
      </c>
      <c r="JP1269" t="str">
        <f>""</f>
        <v/>
      </c>
      <c r="JQ1269" t="str">
        <f>HYPERLINK("https://web.datatree.com/?/property?propertyId=4660827")</f>
        <v>https://web.datatree.com/?/property?propertyId=4660827</v>
      </c>
    </row>
    <row r="1270" spans="1:277" x14ac:dyDescent="0.25">
      <c r="A1270">
        <v>1268</v>
      </c>
      <c r="B1270" s="15" t="s">
        <v>18833</v>
      </c>
      <c r="C1270" s="15" t="s">
        <v>18832</v>
      </c>
      <c r="D1270" s="15" t="s">
        <v>18834</v>
      </c>
      <c r="E1270" s="15" t="s">
        <v>18835</v>
      </c>
      <c r="F1270" s="15" t="s">
        <v>18836</v>
      </c>
      <c r="G1270" s="15" t="s">
        <v>243</v>
      </c>
      <c r="H1270" s="15">
        <v>85555</v>
      </c>
      <c r="I1270" s="15" t="s">
        <v>18837</v>
      </c>
      <c r="J1270" s="23" t="s">
        <v>18838</v>
      </c>
      <c r="K1270" s="15" t="s">
        <v>18839</v>
      </c>
      <c r="L1270" s="16" t="s">
        <v>18840</v>
      </c>
      <c r="M1270" s="17" t="str">
        <f t="shared" si="379"/>
        <v>6/31/2022</v>
      </c>
      <c r="N1270" s="15">
        <v>10462</v>
      </c>
      <c r="O1270" s="18">
        <f t="shared" si="382"/>
        <v>0</v>
      </c>
      <c r="P1270" s="19" t="str">
        <f t="shared" si="383"/>
        <v>$0.00</v>
      </c>
      <c r="Q1270" s="16">
        <v>44834</v>
      </c>
      <c r="R1270" s="19" t="str">
        <f t="shared" si="380"/>
        <v>09/30/22</v>
      </c>
      <c r="S1270" t="str">
        <f t="shared" si="384"/>
        <v>MOHAVE</v>
      </c>
      <c r="T1270" s="6" t="str">
        <f t="shared" si="385"/>
        <v>222-02-009</v>
      </c>
      <c r="U1270" t="str">
        <f t="shared" si="386"/>
        <v xml:space="preserve">4125 HAWKS CV </v>
      </c>
      <c r="V1270" t="str">
        <f t="shared" si="387"/>
        <v>ANN ARBOR</v>
      </c>
      <c r="W1270" t="str">
        <f t="shared" si="388"/>
        <v>MI</v>
      </c>
      <c r="X1270" t="str">
        <f t="shared" si="389"/>
        <v>48105-9476</v>
      </c>
      <c r="Y1270">
        <f t="shared" si="390"/>
        <v>0</v>
      </c>
      <c r="Z1270" t="str">
        <f t="shared" si="391"/>
        <v>KLH LLC</v>
      </c>
      <c r="AA1270" t="str">
        <f t="shared" si="392"/>
        <v>SE4 NE4 SE4 CONT 10 AC</v>
      </c>
      <c r="AB1270">
        <f t="shared" si="393"/>
        <v>10</v>
      </c>
      <c r="AC1270" t="str">
        <f t="shared" si="394"/>
        <v>MOHAVE</v>
      </c>
      <c r="AI1270">
        <f t="shared" si="381"/>
        <v>10</v>
      </c>
      <c r="AO1270" t="s">
        <v>11013</v>
      </c>
      <c r="AR1270" t="s">
        <v>11013</v>
      </c>
      <c r="AS1270" t="s">
        <v>273</v>
      </c>
      <c r="AT1270">
        <v>6</v>
      </c>
      <c r="BC1270" t="s">
        <v>11013</v>
      </c>
      <c r="BD1270" t="s">
        <v>11013</v>
      </c>
      <c r="BF1270" t="s">
        <v>274</v>
      </c>
      <c r="BH1270" t="s">
        <v>242</v>
      </c>
      <c r="BS1270" t="s">
        <v>243</v>
      </c>
      <c r="BV1270" t="s">
        <v>244</v>
      </c>
      <c r="BY1270" t="s">
        <v>245</v>
      </c>
      <c r="CA1270">
        <v>4125</v>
      </c>
      <c r="CD1270" t="s">
        <v>830</v>
      </c>
      <c r="CE1270" t="s">
        <v>831</v>
      </c>
      <c r="CG1270" t="s">
        <v>832</v>
      </c>
      <c r="CI1270" t="s">
        <v>493</v>
      </c>
      <c r="CJ1270" t="str">
        <f>"48105-9476"</f>
        <v>48105-9476</v>
      </c>
      <c r="CK1270" t="s">
        <v>833</v>
      </c>
      <c r="CL1270" t="s">
        <v>834</v>
      </c>
      <c r="CM1270" t="s">
        <v>835</v>
      </c>
      <c r="CN1270" t="s">
        <v>254</v>
      </c>
      <c r="CO1270" t="s">
        <v>11014</v>
      </c>
      <c r="CP1270" t="str">
        <f>"222-02-009"</f>
        <v>222-02-009</v>
      </c>
      <c r="CQ1270" t="str">
        <f>"22202009"</f>
        <v>22202009</v>
      </c>
      <c r="CR1270" t="str">
        <f>"R22202009"</f>
        <v>R22202009</v>
      </c>
      <c r="CS1270">
        <v>4015</v>
      </c>
      <c r="CX1270" t="s">
        <v>911</v>
      </c>
      <c r="CY1270" t="s">
        <v>5455</v>
      </c>
      <c r="CZ1270">
        <v>1</v>
      </c>
      <c r="DB1270">
        <v>35.059750288852399</v>
      </c>
      <c r="DC1270">
        <v>-114.56378939014201</v>
      </c>
      <c r="DK1270" t="s">
        <v>11015</v>
      </c>
      <c r="DL1270" t="s">
        <v>11015</v>
      </c>
      <c r="DO1270" t="str">
        <f>""</f>
        <v/>
      </c>
      <c r="DQ1270">
        <v>0</v>
      </c>
      <c r="DR1270">
        <v>0</v>
      </c>
      <c r="DS1270">
        <v>0</v>
      </c>
      <c r="DT1270">
        <v>0</v>
      </c>
      <c r="DW1270">
        <v>0</v>
      </c>
      <c r="DX1270">
        <v>0</v>
      </c>
      <c r="DZ1270">
        <v>0</v>
      </c>
      <c r="EA1270">
        <v>0</v>
      </c>
      <c r="EB1270">
        <v>0</v>
      </c>
      <c r="EC1270">
        <v>0</v>
      </c>
      <c r="ED1270">
        <v>0</v>
      </c>
      <c r="EE1270">
        <v>0</v>
      </c>
      <c r="EF1270">
        <v>0</v>
      </c>
      <c r="EG1270">
        <v>0</v>
      </c>
      <c r="EH1270">
        <v>0</v>
      </c>
      <c r="EI1270">
        <v>0</v>
      </c>
      <c r="EL1270">
        <v>0</v>
      </c>
      <c r="EN1270">
        <v>0</v>
      </c>
      <c r="EP1270">
        <v>0</v>
      </c>
      <c r="ER1270">
        <v>0</v>
      </c>
      <c r="ET1270">
        <v>0</v>
      </c>
      <c r="EY1270">
        <v>0</v>
      </c>
      <c r="FA1270">
        <v>0</v>
      </c>
      <c r="FL1270">
        <v>0</v>
      </c>
      <c r="FQ1270" t="s">
        <v>261</v>
      </c>
      <c r="FR1270" t="s">
        <v>354</v>
      </c>
      <c r="FS1270" t="s">
        <v>355</v>
      </c>
      <c r="FU1270">
        <v>435600</v>
      </c>
      <c r="FV1270">
        <v>10</v>
      </c>
      <c r="FW1270">
        <v>0</v>
      </c>
      <c r="FX1270">
        <v>0</v>
      </c>
      <c r="FY1270">
        <v>0</v>
      </c>
      <c r="FZ1270">
        <v>0</v>
      </c>
      <c r="GI1270" t="s">
        <v>264</v>
      </c>
      <c r="GJ1270" t="s">
        <v>11016</v>
      </c>
      <c r="GK1270" t="s">
        <v>11017</v>
      </c>
      <c r="GL1270" s="1">
        <v>42340</v>
      </c>
      <c r="GM1270" t="s">
        <v>10110</v>
      </c>
      <c r="GN1270" t="str">
        <f t="shared" si="397"/>
        <v>FALSE</v>
      </c>
      <c r="GO1270">
        <v>2022</v>
      </c>
      <c r="GP1270">
        <v>2020</v>
      </c>
      <c r="GQ1270">
        <v>1570</v>
      </c>
      <c r="GR1270" t="s">
        <v>246</v>
      </c>
      <c r="GS1270" t="s">
        <v>246</v>
      </c>
      <c r="GT1270" t="s">
        <v>246</v>
      </c>
      <c r="GU1270" t="s">
        <v>246</v>
      </c>
      <c r="GV1270" t="s">
        <v>246</v>
      </c>
      <c r="GW1270" t="s">
        <v>246</v>
      </c>
      <c r="GX1270" t="s">
        <v>246</v>
      </c>
      <c r="GY1270" t="s">
        <v>246</v>
      </c>
      <c r="GZ1270" t="s">
        <v>246</v>
      </c>
      <c r="HA1270" t="s">
        <v>246</v>
      </c>
      <c r="HB1270" t="s">
        <v>246</v>
      </c>
      <c r="HC1270" t="s">
        <v>246</v>
      </c>
      <c r="HD1270" t="s">
        <v>246</v>
      </c>
      <c r="HE1270" s="2">
        <v>5068</v>
      </c>
      <c r="HF1270" s="2">
        <v>0</v>
      </c>
      <c r="HG1270" s="2">
        <v>0</v>
      </c>
      <c r="HH1270">
        <v>0</v>
      </c>
      <c r="HI1270" s="2">
        <v>33789</v>
      </c>
      <c r="HJ1270" s="2">
        <v>33789</v>
      </c>
      <c r="HK1270" s="2">
        <v>0</v>
      </c>
      <c r="HL1270">
        <v>0</v>
      </c>
      <c r="HM1270" s="2">
        <v>0</v>
      </c>
      <c r="HN1270" s="2">
        <v>0</v>
      </c>
      <c r="HO1270" s="2">
        <v>0</v>
      </c>
      <c r="HP1270">
        <v>0</v>
      </c>
      <c r="HQ1270" s="2">
        <v>246.36</v>
      </c>
      <c r="HS1270" s="2">
        <v>33789</v>
      </c>
      <c r="HV1270" t="s">
        <v>1306</v>
      </c>
      <c r="HW1270" t="s">
        <v>387</v>
      </c>
      <c r="HY1270" t="s">
        <v>11018</v>
      </c>
      <c r="HZ1270" t="s">
        <v>1308</v>
      </c>
      <c r="IA1270" t="s">
        <v>1309</v>
      </c>
      <c r="IB1270" s="1">
        <v>41258</v>
      </c>
      <c r="IC1270" s="1">
        <v>41262</v>
      </c>
      <c r="IE1270" t="s">
        <v>553</v>
      </c>
      <c r="IF1270" t="str">
        <f>""</f>
        <v/>
      </c>
      <c r="IG1270" t="str">
        <f>"2012.65971"</f>
        <v>2012.65971</v>
      </c>
      <c r="IH1270" t="str">
        <f>""</f>
        <v/>
      </c>
      <c r="II1270" s="1">
        <v>40766</v>
      </c>
      <c r="IJ1270" s="1">
        <v>40772</v>
      </c>
      <c r="IK1270" s="2">
        <v>10501</v>
      </c>
      <c r="IL1270" t="s">
        <v>566</v>
      </c>
      <c r="IM1270" t="s">
        <v>362</v>
      </c>
      <c r="IN1270" t="s">
        <v>11019</v>
      </c>
      <c r="IT1270" t="str">
        <f>"                    "</f>
        <v xml:space="preserve">                    </v>
      </c>
      <c r="IY1270" t="str">
        <f>"                    "</f>
        <v xml:space="preserve">                    </v>
      </c>
      <c r="JA1270" t="s">
        <v>1945</v>
      </c>
      <c r="JB1270" t="s">
        <v>271</v>
      </c>
      <c r="JD1270" t="str">
        <f>"2011.43387"</f>
        <v>2011.43387</v>
      </c>
      <c r="JE1270" t="str">
        <f>""</f>
        <v/>
      </c>
      <c r="JF1270" s="1">
        <v>39468</v>
      </c>
      <c r="JG1270" s="1">
        <v>39525</v>
      </c>
      <c r="JH1270" s="2">
        <v>102000</v>
      </c>
      <c r="JI1270" t="s">
        <v>362</v>
      </c>
      <c r="JJ1270" t="s">
        <v>11020</v>
      </c>
      <c r="JK1270" s="2">
        <v>83632</v>
      </c>
      <c r="JL1270" t="s">
        <v>569</v>
      </c>
      <c r="JM1270" t="s">
        <v>570</v>
      </c>
      <c r="JO1270" t="str">
        <f>"7140.222"</f>
        <v>7140.222</v>
      </c>
      <c r="JP1270" t="str">
        <f>""</f>
        <v/>
      </c>
      <c r="JQ1270" t="str">
        <f>HYPERLINK("https://web.datatree.com/?/property?propertyId=4660840")</f>
        <v>https://web.datatree.com/?/property?propertyId=4660840</v>
      </c>
    </row>
    <row r="1271" spans="1:277" x14ac:dyDescent="0.25">
      <c r="A1271">
        <v>1269</v>
      </c>
      <c r="B1271" s="15" t="s">
        <v>18833</v>
      </c>
      <c r="C1271" s="15" t="s">
        <v>18832</v>
      </c>
      <c r="D1271" s="15" t="s">
        <v>18834</v>
      </c>
      <c r="E1271" s="15" t="s">
        <v>18835</v>
      </c>
      <c r="F1271" s="15" t="s">
        <v>18836</v>
      </c>
      <c r="G1271" s="15" t="s">
        <v>243</v>
      </c>
      <c r="H1271" s="15">
        <v>85555</v>
      </c>
      <c r="I1271" s="15" t="s">
        <v>18837</v>
      </c>
      <c r="J1271" s="23" t="s">
        <v>18838</v>
      </c>
      <c r="K1271" s="15" t="s">
        <v>18839</v>
      </c>
      <c r="L1271" s="16" t="s">
        <v>18840</v>
      </c>
      <c r="M1271" s="17" t="str">
        <f t="shared" si="379"/>
        <v>6/31/2022</v>
      </c>
      <c r="N1271" s="15">
        <v>10463</v>
      </c>
      <c r="O1271" s="18">
        <f t="shared" si="382"/>
        <v>0</v>
      </c>
      <c r="P1271" s="19" t="str">
        <f t="shared" si="383"/>
        <v>$0.00</v>
      </c>
      <c r="Q1271" s="16">
        <v>44834</v>
      </c>
      <c r="R1271" s="19" t="str">
        <f t="shared" si="380"/>
        <v>09/30/22</v>
      </c>
      <c r="S1271" t="str">
        <f t="shared" si="384"/>
        <v>MOHAVE</v>
      </c>
      <c r="T1271" s="6" t="str">
        <f t="shared" si="385"/>
        <v>201-06-035</v>
      </c>
      <c r="U1271" t="str">
        <f t="shared" si="386"/>
        <v xml:space="preserve">PO BOX 245 </v>
      </c>
      <c r="V1271" t="str">
        <f t="shared" si="387"/>
        <v>BAGDAD</v>
      </c>
      <c r="W1271" t="str">
        <f t="shared" si="388"/>
        <v>AZ</v>
      </c>
      <c r="X1271" t="str">
        <f t="shared" si="389"/>
        <v>86321</v>
      </c>
      <c r="Y1271">
        <f t="shared" si="390"/>
        <v>0</v>
      </c>
      <c r="Z1271" t="str">
        <f t="shared" si="391"/>
        <v>BYNER CATTLE CO</v>
      </c>
      <c r="AA1271" t="str">
        <f t="shared" si="392"/>
        <v>ACCOLADE RANCHES LOT 35</v>
      </c>
      <c r="AB1271">
        <f t="shared" si="393"/>
        <v>10</v>
      </c>
      <c r="AC1271" t="str">
        <f t="shared" si="394"/>
        <v>MOHAVE</v>
      </c>
      <c r="AI1271">
        <f t="shared" si="381"/>
        <v>10</v>
      </c>
      <c r="AO1271" t="s">
        <v>272</v>
      </c>
      <c r="AR1271" t="s">
        <v>272</v>
      </c>
      <c r="AS1271" t="s">
        <v>273</v>
      </c>
      <c r="AT1271">
        <v>377</v>
      </c>
      <c r="BC1271" t="s">
        <v>272</v>
      </c>
      <c r="BD1271" t="s">
        <v>272</v>
      </c>
      <c r="BF1271" t="s">
        <v>274</v>
      </c>
      <c r="BH1271" t="s">
        <v>242</v>
      </c>
      <c r="BS1271" t="s">
        <v>243</v>
      </c>
      <c r="BV1271" t="s">
        <v>244</v>
      </c>
      <c r="BY1271" t="s">
        <v>245</v>
      </c>
      <c r="CD1271" t="s">
        <v>275</v>
      </c>
      <c r="CG1271" t="s">
        <v>276</v>
      </c>
      <c r="CH1271" t="s">
        <v>276</v>
      </c>
      <c r="CI1271" t="s">
        <v>243</v>
      </c>
      <c r="CJ1271" t="str">
        <f>"86321"</f>
        <v>86321</v>
      </c>
      <c r="CK1271" t="s">
        <v>277</v>
      </c>
      <c r="CL1271" t="s">
        <v>278</v>
      </c>
      <c r="CM1271" t="s">
        <v>279</v>
      </c>
      <c r="CN1271" t="s">
        <v>254</v>
      </c>
      <c r="CO1271" t="s">
        <v>11021</v>
      </c>
      <c r="CP1271" t="str">
        <f>"201-06-035"</f>
        <v>201-06-035</v>
      </c>
      <c r="CQ1271" t="str">
        <f>"20106035"</f>
        <v>20106035</v>
      </c>
      <c r="CR1271" t="str">
        <f>"R20106035"</f>
        <v>R20106035</v>
      </c>
      <c r="CS1271">
        <v>4015</v>
      </c>
      <c r="CW1271" t="s">
        <v>256</v>
      </c>
      <c r="CX1271" t="s">
        <v>281</v>
      </c>
      <c r="CY1271" t="s">
        <v>258</v>
      </c>
      <c r="CZ1271">
        <v>19</v>
      </c>
      <c r="DB1271">
        <v>34.712344356941401</v>
      </c>
      <c r="DC1271">
        <v>-113.558999354854</v>
      </c>
      <c r="DD1271" t="s">
        <v>282</v>
      </c>
      <c r="DK1271" t="s">
        <v>283</v>
      </c>
      <c r="DL1271" t="s">
        <v>283</v>
      </c>
      <c r="DO1271" t="str">
        <f>"35"</f>
        <v>35</v>
      </c>
      <c r="DQ1271">
        <v>0</v>
      </c>
      <c r="DR1271">
        <v>0</v>
      </c>
      <c r="DS1271">
        <v>0</v>
      </c>
      <c r="DT1271">
        <v>0</v>
      </c>
      <c r="DW1271">
        <v>0</v>
      </c>
      <c r="DX1271">
        <v>0</v>
      </c>
      <c r="DZ1271">
        <v>0</v>
      </c>
      <c r="EA1271">
        <v>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0</v>
      </c>
      <c r="EH1271">
        <v>0</v>
      </c>
      <c r="EI1271">
        <v>0</v>
      </c>
      <c r="EL1271">
        <v>0</v>
      </c>
      <c r="EN1271">
        <v>0</v>
      </c>
      <c r="EP1271">
        <v>0</v>
      </c>
      <c r="ER1271">
        <v>0</v>
      </c>
      <c r="ET1271">
        <v>0</v>
      </c>
      <c r="EY1271">
        <v>0</v>
      </c>
      <c r="FA1271">
        <v>0</v>
      </c>
      <c r="FL1271">
        <v>0</v>
      </c>
      <c r="FQ1271" t="s">
        <v>284</v>
      </c>
      <c r="FR1271" t="s">
        <v>285</v>
      </c>
      <c r="FS1271" t="s">
        <v>286</v>
      </c>
      <c r="FU1271">
        <v>435600</v>
      </c>
      <c r="FV1271">
        <v>10</v>
      </c>
      <c r="FW1271">
        <v>0</v>
      </c>
      <c r="FX1271">
        <v>0</v>
      </c>
      <c r="FY1271">
        <v>0</v>
      </c>
      <c r="FZ1271">
        <v>0</v>
      </c>
      <c r="GI1271" t="s">
        <v>407</v>
      </c>
      <c r="GJ1271" t="s">
        <v>287</v>
      </c>
      <c r="GK1271" t="s">
        <v>288</v>
      </c>
      <c r="GL1271" s="1">
        <v>40135</v>
      </c>
      <c r="GM1271" t="s">
        <v>267</v>
      </c>
      <c r="GN1271" t="str">
        <f>"TRUE"</f>
        <v>TRUE</v>
      </c>
      <c r="GO1271">
        <v>2022</v>
      </c>
      <c r="GP1271">
        <v>2020</v>
      </c>
      <c r="GQ1271">
        <v>600</v>
      </c>
      <c r="GR1271" t="s">
        <v>246</v>
      </c>
      <c r="GS1271" t="s">
        <v>246</v>
      </c>
      <c r="GT1271" t="s">
        <v>246</v>
      </c>
      <c r="GU1271" t="s">
        <v>246</v>
      </c>
      <c r="GV1271" t="s">
        <v>246</v>
      </c>
      <c r="GW1271" t="s">
        <v>246</v>
      </c>
      <c r="GX1271" t="s">
        <v>246</v>
      </c>
      <c r="GY1271" t="s">
        <v>246</v>
      </c>
      <c r="GZ1271" t="s">
        <v>246</v>
      </c>
      <c r="HA1271" t="s">
        <v>246</v>
      </c>
      <c r="HB1271" t="s">
        <v>246</v>
      </c>
      <c r="HC1271" t="s">
        <v>246</v>
      </c>
      <c r="HD1271" t="s">
        <v>246</v>
      </c>
      <c r="HE1271" s="2">
        <v>12</v>
      </c>
      <c r="HF1271" s="2">
        <v>0</v>
      </c>
      <c r="HG1271" s="2">
        <v>0</v>
      </c>
      <c r="HH1271">
        <v>0</v>
      </c>
      <c r="HI1271" s="2">
        <v>82</v>
      </c>
      <c r="HJ1271" s="2">
        <v>82</v>
      </c>
      <c r="HK1271" s="2">
        <v>0</v>
      </c>
      <c r="HL1271">
        <v>0</v>
      </c>
      <c r="HM1271" s="2">
        <v>0</v>
      </c>
      <c r="HN1271" s="2">
        <v>0</v>
      </c>
      <c r="HO1271" s="2">
        <v>0</v>
      </c>
      <c r="HP1271">
        <v>0</v>
      </c>
      <c r="HQ1271" s="2">
        <v>1.1399999999999999</v>
      </c>
      <c r="HS1271" s="2">
        <v>82</v>
      </c>
      <c r="HV1271" t="s">
        <v>289</v>
      </c>
      <c r="HY1271" t="s">
        <v>290</v>
      </c>
      <c r="HZ1271" t="s">
        <v>290</v>
      </c>
      <c r="IF1271" t="str">
        <f>""</f>
        <v/>
      </c>
      <c r="IG1271" t="str">
        <f>""</f>
        <v/>
      </c>
      <c r="IH1271" t="str">
        <f>""</f>
        <v/>
      </c>
      <c r="IT1271" t="str">
        <f>""</f>
        <v/>
      </c>
      <c r="IY1271" t="str">
        <f>""</f>
        <v/>
      </c>
      <c r="JB1271" t="s">
        <v>271</v>
      </c>
      <c r="JD1271" t="str">
        <f>""</f>
        <v/>
      </c>
      <c r="JE1271" t="str">
        <f>""</f>
        <v/>
      </c>
      <c r="JO1271" t="str">
        <f>""</f>
        <v/>
      </c>
      <c r="JP1271" t="str">
        <f>""</f>
        <v/>
      </c>
      <c r="JQ1271" t="str">
        <f>HYPERLINK("https://web.datatree.com/?/property?propertyId=4515195")</f>
        <v>https://web.datatree.com/?/property?propertyId=4515195</v>
      </c>
    </row>
    <row r="1272" spans="1:277" x14ac:dyDescent="0.25">
      <c r="A1272">
        <v>1270</v>
      </c>
      <c r="B1272" s="15" t="s">
        <v>18833</v>
      </c>
      <c r="C1272" s="15" t="s">
        <v>18832</v>
      </c>
      <c r="D1272" s="15" t="s">
        <v>18834</v>
      </c>
      <c r="E1272" s="15" t="s">
        <v>18835</v>
      </c>
      <c r="F1272" s="15" t="s">
        <v>18836</v>
      </c>
      <c r="G1272" s="15" t="s">
        <v>243</v>
      </c>
      <c r="H1272" s="15">
        <v>85555</v>
      </c>
      <c r="I1272" s="15" t="s">
        <v>18837</v>
      </c>
      <c r="J1272" s="23" t="s">
        <v>18838</v>
      </c>
      <c r="K1272" s="15" t="s">
        <v>18839</v>
      </c>
      <c r="L1272" s="16" t="s">
        <v>18840</v>
      </c>
      <c r="M1272" s="17" t="str">
        <f t="shared" si="379"/>
        <v>6/31/2022</v>
      </c>
      <c r="N1272" s="15">
        <v>10464</v>
      </c>
      <c r="O1272" s="18">
        <f t="shared" si="382"/>
        <v>0</v>
      </c>
      <c r="P1272" s="19" t="str">
        <f t="shared" si="383"/>
        <v>$0.00</v>
      </c>
      <c r="Q1272" s="16">
        <v>44834</v>
      </c>
      <c r="R1272" s="19" t="str">
        <f t="shared" si="380"/>
        <v>09/30/22</v>
      </c>
      <c r="S1272" t="str">
        <f t="shared" si="384"/>
        <v>MOHAVE</v>
      </c>
      <c r="T1272" s="6" t="str">
        <f t="shared" si="385"/>
        <v>120-04-024</v>
      </c>
      <c r="U1272" t="str">
        <f t="shared" si="386"/>
        <v xml:space="preserve">2755 MISSION BLVD </v>
      </c>
      <c r="V1272" t="str">
        <f t="shared" si="387"/>
        <v>KINGMAN</v>
      </c>
      <c r="W1272" t="str">
        <f t="shared" si="388"/>
        <v>AZ</v>
      </c>
      <c r="X1272" t="str">
        <f t="shared" si="389"/>
        <v>86401-5308</v>
      </c>
      <c r="Y1272">
        <f t="shared" si="390"/>
        <v>0</v>
      </c>
      <c r="Z1272" t="str">
        <f t="shared" si="391"/>
        <v>UNITED STATES OF AMERICA</v>
      </c>
      <c r="AA1272" t="str">
        <f t="shared" si="392"/>
        <v>T14N R20W SEC 17 SW4 SW4 SW4 CONT 10 ACRES</v>
      </c>
      <c r="AB1272">
        <f t="shared" si="393"/>
        <v>10</v>
      </c>
      <c r="AC1272" t="str">
        <f t="shared" si="394"/>
        <v>MOHAVE</v>
      </c>
      <c r="AI1272">
        <f t="shared" si="381"/>
        <v>10</v>
      </c>
      <c r="AO1272" t="s">
        <v>1079</v>
      </c>
      <c r="AR1272" t="s">
        <v>1079</v>
      </c>
      <c r="AS1272" t="s">
        <v>273</v>
      </c>
      <c r="AT1272">
        <v>1638</v>
      </c>
      <c r="BC1272" t="s">
        <v>1079</v>
      </c>
      <c r="BD1272" t="s">
        <v>1079</v>
      </c>
      <c r="BF1272" t="s">
        <v>343</v>
      </c>
      <c r="BH1272" t="s">
        <v>407</v>
      </c>
      <c r="BJ1272" t="s">
        <v>396</v>
      </c>
      <c r="BK1272">
        <v>2475</v>
      </c>
      <c r="BN1272" t="s">
        <v>1080</v>
      </c>
      <c r="BO1272" t="s">
        <v>248</v>
      </c>
      <c r="BQ1272" t="s">
        <v>345</v>
      </c>
      <c r="BS1272" t="s">
        <v>243</v>
      </c>
      <c r="BT1272" t="str">
        <f>"86409"</f>
        <v>86409</v>
      </c>
      <c r="BU1272" t="str">
        <f>"86409-3629"</f>
        <v>86409-3629</v>
      </c>
      <c r="BV1272" t="s">
        <v>244</v>
      </c>
      <c r="BX1272" t="s">
        <v>1081</v>
      </c>
      <c r="BY1272" t="s">
        <v>1082</v>
      </c>
      <c r="CA1272">
        <v>2755</v>
      </c>
      <c r="CD1272" t="s">
        <v>1083</v>
      </c>
      <c r="CE1272" t="s">
        <v>818</v>
      </c>
      <c r="CG1272" t="s">
        <v>345</v>
      </c>
      <c r="CH1272" t="s">
        <v>345</v>
      </c>
      <c r="CI1272" t="s">
        <v>243</v>
      </c>
      <c r="CJ1272" t="str">
        <f>"86401-5308"</f>
        <v>86401-5308</v>
      </c>
      <c r="CK1272" t="s">
        <v>544</v>
      </c>
      <c r="CL1272" t="s">
        <v>1084</v>
      </c>
      <c r="CM1272" t="s">
        <v>1085</v>
      </c>
      <c r="CN1272" t="s">
        <v>254</v>
      </c>
      <c r="CO1272" t="s">
        <v>11022</v>
      </c>
      <c r="CP1272" t="str">
        <f>"120-04-024"</f>
        <v>120-04-024</v>
      </c>
      <c r="CQ1272" t="str">
        <f>"12004024"</f>
        <v>12004024</v>
      </c>
      <c r="CR1272" t="str">
        <f>"R12004024"</f>
        <v>R12004024</v>
      </c>
      <c r="CS1272">
        <v>4015</v>
      </c>
      <c r="CU1272">
        <v>953900</v>
      </c>
      <c r="CV1272">
        <v>1112</v>
      </c>
      <c r="CW1272" t="s">
        <v>256</v>
      </c>
      <c r="CX1272" t="s">
        <v>519</v>
      </c>
      <c r="CY1272" t="s">
        <v>310</v>
      </c>
      <c r="CZ1272">
        <v>17</v>
      </c>
      <c r="DB1272">
        <v>34.547301261867503</v>
      </c>
      <c r="DC1272">
        <v>-114.38552702605099</v>
      </c>
      <c r="DK1272" t="s">
        <v>11023</v>
      </c>
      <c r="DL1272" t="s">
        <v>11023</v>
      </c>
      <c r="DO1272" t="str">
        <f>"133"</f>
        <v>133</v>
      </c>
      <c r="DQ1272">
        <v>0</v>
      </c>
      <c r="DR1272">
        <v>0</v>
      </c>
      <c r="DS1272">
        <v>0</v>
      </c>
      <c r="DT1272">
        <v>0</v>
      </c>
      <c r="DW1272">
        <v>0</v>
      </c>
      <c r="DX1272">
        <v>0</v>
      </c>
      <c r="DZ1272">
        <v>0</v>
      </c>
      <c r="EA1272">
        <v>0</v>
      </c>
      <c r="EB1272">
        <v>0</v>
      </c>
      <c r="EC1272">
        <v>0</v>
      </c>
      <c r="ED1272">
        <v>0</v>
      </c>
      <c r="EE1272">
        <v>0</v>
      </c>
      <c r="EF1272">
        <v>0</v>
      </c>
      <c r="EG1272">
        <v>0</v>
      </c>
      <c r="EH1272">
        <v>0</v>
      </c>
      <c r="EI1272">
        <v>0</v>
      </c>
      <c r="EL1272">
        <v>0</v>
      </c>
      <c r="EN1272">
        <v>0</v>
      </c>
      <c r="EP1272">
        <v>0</v>
      </c>
      <c r="ER1272">
        <v>0</v>
      </c>
      <c r="ET1272">
        <v>0</v>
      </c>
      <c r="EY1272">
        <v>0</v>
      </c>
      <c r="FA1272">
        <v>0</v>
      </c>
      <c r="FL1272">
        <v>0</v>
      </c>
      <c r="FQ1272" t="s">
        <v>261</v>
      </c>
      <c r="FR1272" t="s">
        <v>1088</v>
      </c>
      <c r="FS1272" t="s">
        <v>1089</v>
      </c>
      <c r="FU1272">
        <v>435600</v>
      </c>
      <c r="FV1272">
        <v>10</v>
      </c>
      <c r="FW1272">
        <v>0</v>
      </c>
      <c r="FX1272">
        <v>0</v>
      </c>
      <c r="FY1272">
        <v>0</v>
      </c>
      <c r="FZ1272">
        <v>0</v>
      </c>
      <c r="GI1272" t="s">
        <v>407</v>
      </c>
      <c r="GJ1272" t="s">
        <v>11024</v>
      </c>
      <c r="GK1272" t="s">
        <v>11025</v>
      </c>
      <c r="GL1272" s="1">
        <v>42340</v>
      </c>
      <c r="GM1272" t="s">
        <v>267</v>
      </c>
      <c r="GN1272" t="str">
        <f>"TRUE"</f>
        <v>TRUE</v>
      </c>
      <c r="GO1272">
        <v>2022</v>
      </c>
      <c r="GQ1272">
        <v>2520</v>
      </c>
      <c r="GR1272" t="s">
        <v>246</v>
      </c>
      <c r="GS1272" t="s">
        <v>246</v>
      </c>
      <c r="GT1272" t="s">
        <v>246</v>
      </c>
      <c r="GU1272" t="s">
        <v>246</v>
      </c>
      <c r="GV1272" t="s">
        <v>246</v>
      </c>
      <c r="GW1272" t="s">
        <v>246</v>
      </c>
      <c r="GX1272" t="s">
        <v>246</v>
      </c>
      <c r="GY1272" t="s">
        <v>246</v>
      </c>
      <c r="GZ1272" t="s">
        <v>246</v>
      </c>
      <c r="HA1272" t="s">
        <v>613</v>
      </c>
      <c r="HB1272" t="s">
        <v>246</v>
      </c>
      <c r="HC1272" t="s">
        <v>246</v>
      </c>
      <c r="HD1272" t="s">
        <v>246</v>
      </c>
      <c r="HE1272" s="2">
        <v>1160</v>
      </c>
      <c r="HF1272" s="2">
        <v>0</v>
      </c>
      <c r="HG1272" s="2">
        <v>0</v>
      </c>
      <c r="HH1272">
        <v>0</v>
      </c>
      <c r="HI1272" s="2">
        <v>7734</v>
      </c>
      <c r="HJ1272" s="2">
        <v>7734</v>
      </c>
      <c r="HK1272" s="2">
        <v>0</v>
      </c>
      <c r="HL1272">
        <v>0</v>
      </c>
      <c r="HM1272" s="2">
        <v>0</v>
      </c>
      <c r="HN1272" s="2">
        <v>0</v>
      </c>
      <c r="HO1272" s="2">
        <v>0</v>
      </c>
      <c r="HP1272">
        <v>0</v>
      </c>
      <c r="HS1272" s="2">
        <v>7734</v>
      </c>
      <c r="HV1272" t="s">
        <v>1191</v>
      </c>
      <c r="HY1272" t="s">
        <v>1192</v>
      </c>
      <c r="HZ1272" t="s">
        <v>1193</v>
      </c>
      <c r="IA1272" t="s">
        <v>1194</v>
      </c>
      <c r="IF1272" t="str">
        <f>""</f>
        <v/>
      </c>
      <c r="IG1272" t="str">
        <f>""</f>
        <v/>
      </c>
      <c r="IH1272" t="str">
        <f>""</f>
        <v/>
      </c>
      <c r="II1272" s="1">
        <v>42184</v>
      </c>
      <c r="IJ1272" s="1">
        <v>42185</v>
      </c>
      <c r="IK1272" s="2">
        <v>330000</v>
      </c>
      <c r="IM1272" t="s">
        <v>270</v>
      </c>
      <c r="IN1272" t="s">
        <v>11026</v>
      </c>
      <c r="IP1272" s="2">
        <v>313500</v>
      </c>
      <c r="IQ1272" t="s">
        <v>569</v>
      </c>
      <c r="IT1272" t="str">
        <f>"2015.29221"</f>
        <v>2015.29221</v>
      </c>
      <c r="IY1272" t="str">
        <f>""</f>
        <v/>
      </c>
      <c r="IZ1272" t="s">
        <v>11027</v>
      </c>
      <c r="JA1272" t="s">
        <v>11028</v>
      </c>
      <c r="JB1272" t="s">
        <v>271</v>
      </c>
      <c r="JD1272" t="str">
        <f>"2015.29220"</f>
        <v>2015.29220</v>
      </c>
      <c r="JE1272" t="str">
        <f>""</f>
        <v/>
      </c>
      <c r="JO1272" t="str">
        <f>""</f>
        <v/>
      </c>
      <c r="JP1272" t="str">
        <f>""</f>
        <v/>
      </c>
      <c r="JQ1272" t="str">
        <f>HYPERLINK("https://web.datatree.com/?/property?propertyId=4568277")</f>
        <v>https://web.datatree.com/?/property?propertyId=4568277</v>
      </c>
    </row>
    <row r="1273" spans="1:277" x14ac:dyDescent="0.25">
      <c r="A1273">
        <v>1271</v>
      </c>
      <c r="B1273" s="15" t="s">
        <v>18833</v>
      </c>
      <c r="C1273" s="15" t="s">
        <v>18832</v>
      </c>
      <c r="D1273" s="15" t="s">
        <v>18834</v>
      </c>
      <c r="E1273" s="15" t="s">
        <v>18835</v>
      </c>
      <c r="F1273" s="15" t="s">
        <v>18836</v>
      </c>
      <c r="G1273" s="15" t="s">
        <v>243</v>
      </c>
      <c r="H1273" s="15">
        <v>85555</v>
      </c>
      <c r="I1273" s="15" t="s">
        <v>18837</v>
      </c>
      <c r="J1273" s="23" t="s">
        <v>18838</v>
      </c>
      <c r="K1273" s="15" t="s">
        <v>18839</v>
      </c>
      <c r="L1273" s="16" t="s">
        <v>18840</v>
      </c>
      <c r="M1273" s="17" t="str">
        <f t="shared" si="379"/>
        <v>6/31/2022</v>
      </c>
      <c r="N1273" s="15">
        <v>10465</v>
      </c>
      <c r="O1273" s="18">
        <f t="shared" si="382"/>
        <v>0</v>
      </c>
      <c r="P1273" s="19" t="str">
        <f t="shared" si="383"/>
        <v>$0.00</v>
      </c>
      <c r="Q1273" s="16">
        <v>44834</v>
      </c>
      <c r="R1273" s="19" t="str">
        <f t="shared" si="380"/>
        <v>09/30/22</v>
      </c>
      <c r="S1273" t="str">
        <f t="shared" si="384"/>
        <v>MOHAVE</v>
      </c>
      <c r="T1273" s="6" t="str">
        <f t="shared" si="385"/>
        <v>353-10-027</v>
      </c>
      <c r="U1273" t="str">
        <f t="shared" si="386"/>
        <v xml:space="preserve">15306 LAS FLORES LN </v>
      </c>
      <c r="V1273" t="str">
        <f t="shared" si="387"/>
        <v>OAK FOREST</v>
      </c>
      <c r="W1273" t="str">
        <f t="shared" si="388"/>
        <v>IL</v>
      </c>
      <c r="X1273" t="str">
        <f t="shared" si="389"/>
        <v>60452-1823</v>
      </c>
      <c r="Y1273" t="str">
        <f t="shared" si="390"/>
        <v>CAROL</v>
      </c>
      <c r="Z1273" t="str">
        <f t="shared" si="391"/>
        <v>CARDINAL</v>
      </c>
      <c r="AA1273" t="str">
        <f t="shared" si="392"/>
        <v>SILVER SPRINGS UNIT V LOT 295</v>
      </c>
      <c r="AB1273">
        <f t="shared" si="393"/>
        <v>10</v>
      </c>
      <c r="AC1273" t="str">
        <f t="shared" si="394"/>
        <v>MOHAVE</v>
      </c>
      <c r="AI1273">
        <f t="shared" si="381"/>
        <v>10</v>
      </c>
      <c r="AO1273" t="s">
        <v>11029</v>
      </c>
      <c r="AP1273" t="s">
        <v>11030</v>
      </c>
      <c r="AQ1273" t="s">
        <v>5406</v>
      </c>
      <c r="AR1273" t="s">
        <v>11031</v>
      </c>
      <c r="AS1273" t="s">
        <v>240</v>
      </c>
      <c r="AT1273">
        <v>2</v>
      </c>
      <c r="BC1273" t="s">
        <v>11032</v>
      </c>
      <c r="BD1273" t="s">
        <v>11029</v>
      </c>
      <c r="BH1273" t="s">
        <v>242</v>
      </c>
      <c r="BS1273" t="s">
        <v>243</v>
      </c>
      <c r="BV1273" t="s">
        <v>244</v>
      </c>
      <c r="BY1273" t="s">
        <v>245</v>
      </c>
      <c r="CA1273">
        <v>15306</v>
      </c>
      <c r="CD1273" t="s">
        <v>11033</v>
      </c>
      <c r="CE1273" t="s">
        <v>419</v>
      </c>
      <c r="CG1273" t="s">
        <v>6596</v>
      </c>
      <c r="CH1273" t="s">
        <v>6596</v>
      </c>
      <c r="CI1273" t="s">
        <v>250</v>
      </c>
      <c r="CJ1273" t="str">
        <f>"60452-1823"</f>
        <v>60452-1823</v>
      </c>
      <c r="CK1273" t="s">
        <v>494</v>
      </c>
      <c r="CL1273" t="s">
        <v>11034</v>
      </c>
      <c r="CM1273" t="s">
        <v>11035</v>
      </c>
      <c r="CN1273" t="s">
        <v>254</v>
      </c>
      <c r="CO1273" t="s">
        <v>11036</v>
      </c>
      <c r="CP1273" t="str">
        <f>"353-10-027"</f>
        <v>353-10-027</v>
      </c>
      <c r="CQ1273" t="str">
        <f>"35310027"</f>
        <v>35310027</v>
      </c>
      <c r="CR1273" t="str">
        <f>"R35310027"</f>
        <v>R35310027</v>
      </c>
      <c r="CS1273">
        <v>4015</v>
      </c>
      <c r="CW1273" t="s">
        <v>256</v>
      </c>
      <c r="CX1273" t="s">
        <v>257</v>
      </c>
      <c r="CY1273" t="s">
        <v>258</v>
      </c>
      <c r="CZ1273">
        <v>21</v>
      </c>
      <c r="DB1273">
        <v>35.191287500063297</v>
      </c>
      <c r="DC1273">
        <v>-113.547363470302</v>
      </c>
      <c r="DD1273" t="s">
        <v>259</v>
      </c>
      <c r="DK1273" t="s">
        <v>981</v>
      </c>
      <c r="DL1273" t="s">
        <v>981</v>
      </c>
      <c r="DO1273" t="str">
        <f>"295"</f>
        <v>295</v>
      </c>
      <c r="DQ1273">
        <v>0</v>
      </c>
      <c r="DR1273">
        <v>0</v>
      </c>
      <c r="DS1273">
        <v>0</v>
      </c>
      <c r="DT1273">
        <v>0</v>
      </c>
      <c r="DW1273">
        <v>0</v>
      </c>
      <c r="DX1273">
        <v>0</v>
      </c>
      <c r="DZ1273">
        <v>0</v>
      </c>
      <c r="EA1273">
        <v>0</v>
      </c>
      <c r="EB1273">
        <v>0</v>
      </c>
      <c r="EC1273">
        <v>0</v>
      </c>
      <c r="ED1273">
        <v>0</v>
      </c>
      <c r="EE1273">
        <v>0</v>
      </c>
      <c r="EF1273">
        <v>0</v>
      </c>
      <c r="EG1273">
        <v>0</v>
      </c>
      <c r="EH1273">
        <v>0</v>
      </c>
      <c r="EI1273">
        <v>0</v>
      </c>
      <c r="EL1273">
        <v>0</v>
      </c>
      <c r="EN1273">
        <v>0</v>
      </c>
      <c r="EP1273">
        <v>0</v>
      </c>
      <c r="ER1273">
        <v>0</v>
      </c>
      <c r="ET1273">
        <v>0</v>
      </c>
      <c r="EY1273">
        <v>0</v>
      </c>
      <c r="FA1273">
        <v>0</v>
      </c>
      <c r="FL1273">
        <v>0</v>
      </c>
      <c r="FQ1273" t="s">
        <v>261</v>
      </c>
      <c r="FR1273" t="s">
        <v>262</v>
      </c>
      <c r="FS1273" t="s">
        <v>263</v>
      </c>
      <c r="FU1273">
        <v>435600</v>
      </c>
      <c r="FV1273">
        <v>10</v>
      </c>
      <c r="FW1273">
        <v>0</v>
      </c>
      <c r="FX1273">
        <v>0</v>
      </c>
      <c r="FY1273">
        <v>0</v>
      </c>
      <c r="FZ1273">
        <v>0</v>
      </c>
      <c r="GI1273" t="s">
        <v>264</v>
      </c>
      <c r="GJ1273" t="s">
        <v>265</v>
      </c>
      <c r="GK1273" t="s">
        <v>266</v>
      </c>
      <c r="GL1273" s="1">
        <v>40135</v>
      </c>
      <c r="GM1273" t="s">
        <v>267</v>
      </c>
      <c r="GN1273" t="str">
        <f t="shared" ref="GN1273:GN1281" si="398">"FALSE"</f>
        <v>FALSE</v>
      </c>
      <c r="GO1273">
        <v>2022</v>
      </c>
      <c r="GP1273">
        <v>2020</v>
      </c>
      <c r="GQ1273">
        <v>300</v>
      </c>
      <c r="GR1273" t="s">
        <v>246</v>
      </c>
      <c r="GS1273" t="s">
        <v>246</v>
      </c>
      <c r="GT1273" t="s">
        <v>246</v>
      </c>
      <c r="GU1273" t="s">
        <v>246</v>
      </c>
      <c r="GV1273" t="s">
        <v>246</v>
      </c>
      <c r="GW1273" t="s">
        <v>246</v>
      </c>
      <c r="GX1273" t="s">
        <v>246</v>
      </c>
      <c r="GY1273" t="s">
        <v>246</v>
      </c>
      <c r="GZ1273" t="s">
        <v>246</v>
      </c>
      <c r="HA1273" t="s">
        <v>246</v>
      </c>
      <c r="HB1273" t="s">
        <v>246</v>
      </c>
      <c r="HC1273" t="s">
        <v>246</v>
      </c>
      <c r="HD1273" t="s">
        <v>246</v>
      </c>
      <c r="HE1273" s="2">
        <v>595</v>
      </c>
      <c r="HF1273" s="2">
        <v>0</v>
      </c>
      <c r="HG1273" s="2">
        <v>0</v>
      </c>
      <c r="HH1273">
        <v>0</v>
      </c>
      <c r="HI1273" s="2">
        <v>3964</v>
      </c>
      <c r="HJ1273" s="2">
        <v>3964</v>
      </c>
      <c r="HK1273" s="2">
        <v>0</v>
      </c>
      <c r="HL1273">
        <v>0</v>
      </c>
      <c r="HM1273" s="2">
        <v>0</v>
      </c>
      <c r="HN1273" s="2">
        <v>0</v>
      </c>
      <c r="HO1273" s="2">
        <v>0</v>
      </c>
      <c r="HP1273">
        <v>0</v>
      </c>
      <c r="HQ1273" s="2">
        <v>45.02</v>
      </c>
      <c r="HS1273" s="2">
        <v>3964</v>
      </c>
      <c r="HV1273" t="s">
        <v>268</v>
      </c>
      <c r="HY1273" t="s">
        <v>269</v>
      </c>
      <c r="IF1273" t="str">
        <f>""</f>
        <v/>
      </c>
      <c r="IG1273" t="str">
        <f>""</f>
        <v/>
      </c>
      <c r="IH1273" t="str">
        <f>""</f>
        <v/>
      </c>
      <c r="IT1273" t="str">
        <f>""</f>
        <v/>
      </c>
      <c r="IY1273" t="str">
        <f>""</f>
        <v/>
      </c>
      <c r="JB1273" t="s">
        <v>271</v>
      </c>
      <c r="JD1273" t="str">
        <f>""</f>
        <v/>
      </c>
      <c r="JE1273" t="str">
        <f>""</f>
        <v/>
      </c>
      <c r="JO1273" t="str">
        <f>""</f>
        <v/>
      </c>
      <c r="JP1273" t="str">
        <f>""</f>
        <v/>
      </c>
      <c r="JQ1273" t="str">
        <f>HYPERLINK("https://web.datatree.com/?/property?propertyId=4613831")</f>
        <v>https://web.datatree.com/?/property?propertyId=4613831</v>
      </c>
    </row>
    <row r="1274" spans="1:277" x14ac:dyDescent="0.25">
      <c r="A1274">
        <v>1272</v>
      </c>
      <c r="B1274" s="15" t="s">
        <v>18833</v>
      </c>
      <c r="C1274" s="15" t="s">
        <v>18832</v>
      </c>
      <c r="D1274" s="15" t="s">
        <v>18834</v>
      </c>
      <c r="E1274" s="15" t="s">
        <v>18835</v>
      </c>
      <c r="F1274" s="15" t="s">
        <v>18836</v>
      </c>
      <c r="G1274" s="15" t="s">
        <v>243</v>
      </c>
      <c r="H1274" s="15">
        <v>85555</v>
      </c>
      <c r="I1274" s="15" t="s">
        <v>18837</v>
      </c>
      <c r="J1274" s="23" t="s">
        <v>18838</v>
      </c>
      <c r="K1274" s="15" t="s">
        <v>18839</v>
      </c>
      <c r="L1274" s="16" t="s">
        <v>18840</v>
      </c>
      <c r="M1274" s="17" t="str">
        <f t="shared" si="379"/>
        <v>6/31/2022</v>
      </c>
      <c r="N1274" s="15">
        <v>10466</v>
      </c>
      <c r="O1274" s="18">
        <f t="shared" si="382"/>
        <v>0</v>
      </c>
      <c r="P1274" s="19" t="str">
        <f t="shared" si="383"/>
        <v>$0.00</v>
      </c>
      <c r="Q1274" s="16">
        <v>44834</v>
      </c>
      <c r="R1274" s="19" t="str">
        <f t="shared" si="380"/>
        <v>09/30/22</v>
      </c>
      <c r="S1274" t="str">
        <f t="shared" si="384"/>
        <v>MOHAVE</v>
      </c>
      <c r="T1274" s="6" t="str">
        <f t="shared" si="385"/>
        <v>353-13-068</v>
      </c>
      <c r="U1274" t="str">
        <f t="shared" si="386"/>
        <v xml:space="preserve">19318 VENTURA BLVD #100 </v>
      </c>
      <c r="V1274" t="str">
        <f t="shared" si="387"/>
        <v>TARZANA</v>
      </c>
      <c r="W1274" t="str">
        <f t="shared" si="388"/>
        <v>CA</v>
      </c>
      <c r="X1274" t="str">
        <f t="shared" si="389"/>
        <v>91356-3000</v>
      </c>
      <c r="Y1274" t="str">
        <f t="shared" si="390"/>
        <v>RAY</v>
      </c>
      <c r="Z1274" t="str">
        <f t="shared" si="391"/>
        <v>BOWEN</v>
      </c>
      <c r="AA1274" t="str">
        <f t="shared" si="392"/>
        <v>SILVER SPRINGS UNIT VI LOT 455</v>
      </c>
      <c r="AB1274">
        <f t="shared" si="393"/>
        <v>10</v>
      </c>
      <c r="AC1274" t="str">
        <f t="shared" si="394"/>
        <v>MOHAVE</v>
      </c>
      <c r="AI1274">
        <f t="shared" si="381"/>
        <v>10</v>
      </c>
      <c r="AO1274" t="s">
        <v>812</v>
      </c>
      <c r="AP1274" t="s">
        <v>813</v>
      </c>
      <c r="AQ1274" t="s">
        <v>814</v>
      </c>
      <c r="AR1274" t="s">
        <v>815</v>
      </c>
      <c r="AS1274" t="s">
        <v>240</v>
      </c>
      <c r="AT1274">
        <v>9</v>
      </c>
      <c r="BC1274" t="s">
        <v>816</v>
      </c>
      <c r="BD1274" t="s">
        <v>812</v>
      </c>
      <c r="BH1274" t="s">
        <v>242</v>
      </c>
      <c r="BS1274" t="s">
        <v>243</v>
      </c>
      <c r="BV1274" t="s">
        <v>244</v>
      </c>
      <c r="BY1274" t="s">
        <v>245</v>
      </c>
      <c r="CA1274">
        <v>19318</v>
      </c>
      <c r="CD1274" t="s">
        <v>817</v>
      </c>
      <c r="CE1274" t="s">
        <v>818</v>
      </c>
      <c r="CF1274">
        <v>100</v>
      </c>
      <c r="CG1274" t="s">
        <v>819</v>
      </c>
      <c r="CH1274" t="s">
        <v>691</v>
      </c>
      <c r="CI1274" t="s">
        <v>328</v>
      </c>
      <c r="CJ1274" t="str">
        <f>"91356-3000"</f>
        <v>91356-3000</v>
      </c>
      <c r="CK1274" t="s">
        <v>820</v>
      </c>
      <c r="CL1274" t="s">
        <v>821</v>
      </c>
      <c r="CM1274" t="s">
        <v>822</v>
      </c>
      <c r="CN1274" t="s">
        <v>254</v>
      </c>
      <c r="CO1274" t="s">
        <v>11037</v>
      </c>
      <c r="CP1274" t="str">
        <f>"353-13-068"</f>
        <v>353-13-068</v>
      </c>
      <c r="CQ1274" t="str">
        <f>"35313068"</f>
        <v>35313068</v>
      </c>
      <c r="CR1274" t="str">
        <f>"R35313068"</f>
        <v>R35313068</v>
      </c>
      <c r="CS1274">
        <v>4015</v>
      </c>
      <c r="CW1274" t="s">
        <v>256</v>
      </c>
      <c r="CX1274" t="s">
        <v>257</v>
      </c>
      <c r="CY1274" t="s">
        <v>258</v>
      </c>
      <c r="CZ1274">
        <v>27</v>
      </c>
      <c r="DB1274">
        <v>35.169529395505698</v>
      </c>
      <c r="DC1274">
        <v>-113.529677152343</v>
      </c>
      <c r="DD1274" t="s">
        <v>259</v>
      </c>
      <c r="DK1274" t="s">
        <v>824</v>
      </c>
      <c r="DL1274" t="s">
        <v>824</v>
      </c>
      <c r="DO1274" t="str">
        <f>"455"</f>
        <v>455</v>
      </c>
      <c r="DQ1274">
        <v>0</v>
      </c>
      <c r="DR1274">
        <v>0</v>
      </c>
      <c r="DS1274">
        <v>0</v>
      </c>
      <c r="DT1274">
        <v>0</v>
      </c>
      <c r="DW1274">
        <v>0</v>
      </c>
      <c r="DX1274">
        <v>0</v>
      </c>
      <c r="DZ1274">
        <v>0</v>
      </c>
      <c r="EA1274">
        <v>0</v>
      </c>
      <c r="EB1274">
        <v>0</v>
      </c>
      <c r="EC1274">
        <v>0</v>
      </c>
      <c r="ED1274">
        <v>0</v>
      </c>
      <c r="EE1274">
        <v>0</v>
      </c>
      <c r="EF1274">
        <v>0</v>
      </c>
      <c r="EG1274">
        <v>0</v>
      </c>
      <c r="EH1274">
        <v>0</v>
      </c>
      <c r="EI1274">
        <v>0</v>
      </c>
      <c r="EL1274">
        <v>0</v>
      </c>
      <c r="EN1274">
        <v>0</v>
      </c>
      <c r="EP1274">
        <v>0</v>
      </c>
      <c r="ER1274">
        <v>0</v>
      </c>
      <c r="ET1274">
        <v>0</v>
      </c>
      <c r="EY1274">
        <v>0</v>
      </c>
      <c r="FA1274">
        <v>0</v>
      </c>
      <c r="FL1274">
        <v>0</v>
      </c>
      <c r="FQ1274" t="s">
        <v>261</v>
      </c>
      <c r="FR1274" t="s">
        <v>262</v>
      </c>
      <c r="FS1274" t="s">
        <v>263</v>
      </c>
      <c r="FU1274">
        <v>435600</v>
      </c>
      <c r="FV1274">
        <v>10</v>
      </c>
      <c r="FW1274">
        <v>0</v>
      </c>
      <c r="FX1274">
        <v>0</v>
      </c>
      <c r="FY1274">
        <v>0</v>
      </c>
      <c r="FZ1274">
        <v>0</v>
      </c>
      <c r="GI1274" t="s">
        <v>264</v>
      </c>
      <c r="GJ1274" t="s">
        <v>265</v>
      </c>
      <c r="GK1274" t="s">
        <v>266</v>
      </c>
      <c r="GL1274" s="1">
        <v>40135</v>
      </c>
      <c r="GM1274" t="s">
        <v>267</v>
      </c>
      <c r="GN1274" t="str">
        <f t="shared" si="398"/>
        <v>FALSE</v>
      </c>
      <c r="GO1274">
        <v>2022</v>
      </c>
      <c r="GP1274">
        <v>2020</v>
      </c>
      <c r="GQ1274">
        <v>300</v>
      </c>
      <c r="GR1274" t="s">
        <v>246</v>
      </c>
      <c r="GS1274" t="s">
        <v>246</v>
      </c>
      <c r="GT1274" t="s">
        <v>246</v>
      </c>
      <c r="GU1274" t="s">
        <v>246</v>
      </c>
      <c r="GV1274" t="s">
        <v>246</v>
      </c>
      <c r="GW1274" t="s">
        <v>246</v>
      </c>
      <c r="GX1274" t="s">
        <v>246</v>
      </c>
      <c r="GY1274" t="s">
        <v>246</v>
      </c>
      <c r="GZ1274" t="s">
        <v>246</v>
      </c>
      <c r="HA1274" t="s">
        <v>246</v>
      </c>
      <c r="HB1274" t="s">
        <v>246</v>
      </c>
      <c r="HC1274" t="s">
        <v>246</v>
      </c>
      <c r="HD1274" t="s">
        <v>246</v>
      </c>
      <c r="HE1274" s="2">
        <v>595</v>
      </c>
      <c r="HF1274" s="2">
        <v>0</v>
      </c>
      <c r="HG1274" s="2">
        <v>0</v>
      </c>
      <c r="HH1274">
        <v>0</v>
      </c>
      <c r="HI1274" s="2">
        <v>3964</v>
      </c>
      <c r="HJ1274" s="2">
        <v>3964</v>
      </c>
      <c r="HK1274" s="2">
        <v>0</v>
      </c>
      <c r="HL1274">
        <v>0</v>
      </c>
      <c r="HM1274" s="2">
        <v>0</v>
      </c>
      <c r="HN1274" s="2">
        <v>0</v>
      </c>
      <c r="HO1274" s="2">
        <v>0</v>
      </c>
      <c r="HP1274">
        <v>0</v>
      </c>
      <c r="HQ1274" s="2">
        <v>45.02</v>
      </c>
      <c r="HS1274" s="2">
        <v>3964</v>
      </c>
      <c r="HV1274" t="s">
        <v>268</v>
      </c>
      <c r="HY1274" t="s">
        <v>269</v>
      </c>
      <c r="IF1274" t="str">
        <f>""</f>
        <v/>
      </c>
      <c r="IG1274" t="str">
        <f>""</f>
        <v/>
      </c>
      <c r="IH1274" t="str">
        <f>""</f>
        <v/>
      </c>
      <c r="IT1274" t="str">
        <f>""</f>
        <v/>
      </c>
      <c r="IY1274" t="str">
        <f>""</f>
        <v/>
      </c>
      <c r="JB1274" t="s">
        <v>271</v>
      </c>
      <c r="JD1274" t="str">
        <f>""</f>
        <v/>
      </c>
      <c r="JE1274" t="str">
        <f>""</f>
        <v/>
      </c>
      <c r="JO1274" t="str">
        <f>""</f>
        <v/>
      </c>
      <c r="JP1274" t="str">
        <f>""</f>
        <v/>
      </c>
      <c r="JQ1274" t="str">
        <f>HYPERLINK("https://web.datatree.com/?/property?propertyId=4573739")</f>
        <v>https://web.datatree.com/?/property?propertyId=4573739</v>
      </c>
    </row>
    <row r="1275" spans="1:277" x14ac:dyDescent="0.25">
      <c r="A1275">
        <v>1273</v>
      </c>
      <c r="B1275" s="15" t="s">
        <v>18833</v>
      </c>
      <c r="C1275" s="15" t="s">
        <v>18832</v>
      </c>
      <c r="D1275" s="15" t="s">
        <v>18834</v>
      </c>
      <c r="E1275" s="15" t="s">
        <v>18835</v>
      </c>
      <c r="F1275" s="15" t="s">
        <v>18836</v>
      </c>
      <c r="G1275" s="15" t="s">
        <v>243</v>
      </c>
      <c r="H1275" s="15">
        <v>85555</v>
      </c>
      <c r="I1275" s="15" t="s">
        <v>18837</v>
      </c>
      <c r="J1275" s="23" t="s">
        <v>18838</v>
      </c>
      <c r="K1275" s="15" t="s">
        <v>18839</v>
      </c>
      <c r="L1275" s="16" t="s">
        <v>18840</v>
      </c>
      <c r="M1275" s="17" t="str">
        <f t="shared" si="379"/>
        <v>6/31/2022</v>
      </c>
      <c r="N1275" s="15">
        <v>10467</v>
      </c>
      <c r="O1275" s="18">
        <f t="shared" si="382"/>
        <v>0</v>
      </c>
      <c r="P1275" s="19" t="str">
        <f t="shared" si="383"/>
        <v>$0.00</v>
      </c>
      <c r="Q1275" s="16">
        <v>44834</v>
      </c>
      <c r="R1275" s="19" t="str">
        <f t="shared" si="380"/>
        <v>09/30/22</v>
      </c>
      <c r="S1275" t="str">
        <f t="shared" si="384"/>
        <v>MOHAVE</v>
      </c>
      <c r="T1275" s="6" t="str">
        <f t="shared" si="385"/>
        <v>328-07-031</v>
      </c>
      <c r="U1275" t="str">
        <f t="shared" si="386"/>
        <v xml:space="preserve">PO BOX 7000 </v>
      </c>
      <c r="V1275" t="str">
        <f t="shared" si="387"/>
        <v>KINGMAN</v>
      </c>
      <c r="W1275" t="str">
        <f t="shared" si="388"/>
        <v>AZ</v>
      </c>
      <c r="X1275" t="str">
        <f t="shared" si="389"/>
        <v>86402-7000</v>
      </c>
      <c r="Y1275">
        <f t="shared" si="390"/>
        <v>0</v>
      </c>
      <c r="Z1275" t="str">
        <f t="shared" si="391"/>
        <v>MOHAVE COUNTY</v>
      </c>
      <c r="AA1275" t="str">
        <f t="shared" si="392"/>
        <v>T26N R18W SEC 31 A PARCEL CONT 10.00 ACRES ML BEING A PART OF THE SW4 OF SEC 31 DESC AS FOLL: COMM AT THE NW COR OF SD SEC 31; TH SOUTH 2643.54' TO THE WEST 1/4 COR OF SD SEC 31; TH S57 DEG 26'24 E 673.52' TO A PT WHICH IS THE NW COR OF THE PARCEL BEING DESC AN D THE TPOB; TH EAST 660.00'; TH SOUTH 660.00'; TH WEST 660.00'; T H NORTH 660.00' TO THE TPOB CONT 10 ACRES 328-07-004 (328-07-030 &amp; 031) 2003 TAX ROLL</v>
      </c>
      <c r="AB1275">
        <f t="shared" si="393"/>
        <v>10</v>
      </c>
      <c r="AC1275" t="str">
        <f t="shared" si="394"/>
        <v>MOHAVE</v>
      </c>
      <c r="AI1275">
        <f t="shared" si="381"/>
        <v>10</v>
      </c>
      <c r="AO1275" t="s">
        <v>267</v>
      </c>
      <c r="AR1275" t="s">
        <v>267</v>
      </c>
      <c r="AS1275" t="s">
        <v>273</v>
      </c>
      <c r="AT1275">
        <v>551</v>
      </c>
      <c r="BC1275" t="s">
        <v>267</v>
      </c>
      <c r="BD1275" t="s">
        <v>267</v>
      </c>
      <c r="BF1275" t="s">
        <v>343</v>
      </c>
      <c r="BH1275" t="s">
        <v>242</v>
      </c>
      <c r="BJ1275" t="s">
        <v>246</v>
      </c>
      <c r="BK1275">
        <v>16185</v>
      </c>
      <c r="BN1275" t="s">
        <v>11038</v>
      </c>
      <c r="BO1275" t="s">
        <v>302</v>
      </c>
      <c r="BQ1275" t="s">
        <v>799</v>
      </c>
      <c r="BS1275" t="s">
        <v>243</v>
      </c>
      <c r="BT1275" t="str">
        <f>"86441"</f>
        <v>86441</v>
      </c>
      <c r="BU1275" t="str">
        <f>"86441"</f>
        <v>86441</v>
      </c>
      <c r="BV1275" t="s">
        <v>244</v>
      </c>
      <c r="BX1275" t="s">
        <v>11039</v>
      </c>
      <c r="BY1275" t="s">
        <v>11040</v>
      </c>
      <c r="CD1275" t="s">
        <v>554</v>
      </c>
      <c r="CG1275" t="s">
        <v>345</v>
      </c>
      <c r="CH1275" t="s">
        <v>345</v>
      </c>
      <c r="CI1275" t="s">
        <v>243</v>
      </c>
      <c r="CJ1275" t="str">
        <f>"86402-7000"</f>
        <v>86402-7000</v>
      </c>
      <c r="CK1275" t="s">
        <v>555</v>
      </c>
      <c r="CL1275" t="s">
        <v>556</v>
      </c>
      <c r="CM1275" t="s">
        <v>557</v>
      </c>
      <c r="CN1275" t="s">
        <v>254</v>
      </c>
      <c r="CO1275" t="s">
        <v>11041</v>
      </c>
      <c r="CP1275" t="str">
        <f>"328-07-031"</f>
        <v>328-07-031</v>
      </c>
      <c r="CQ1275" t="str">
        <f>"32807031"</f>
        <v>32807031</v>
      </c>
      <c r="CR1275" t="str">
        <f>"R32807031"</f>
        <v>R32807031</v>
      </c>
      <c r="CS1275">
        <v>4015</v>
      </c>
      <c r="CU1275">
        <v>950401</v>
      </c>
      <c r="CV1275">
        <v>1132</v>
      </c>
      <c r="CX1275" t="s">
        <v>498</v>
      </c>
      <c r="CY1275" t="s">
        <v>559</v>
      </c>
      <c r="CZ1275">
        <v>31</v>
      </c>
      <c r="DB1275">
        <v>35.595069481891002</v>
      </c>
      <c r="DC1275">
        <v>-114.253152914883</v>
      </c>
      <c r="DK1275" t="s">
        <v>11042</v>
      </c>
      <c r="DL1275" t="s">
        <v>11042</v>
      </c>
      <c r="DO1275" t="str">
        <f>""</f>
        <v/>
      </c>
      <c r="DQ1275">
        <v>0</v>
      </c>
      <c r="DR1275">
        <v>0</v>
      </c>
      <c r="DS1275">
        <v>0</v>
      </c>
      <c r="DT1275">
        <v>0</v>
      </c>
      <c r="DW1275">
        <v>0</v>
      </c>
      <c r="DX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0</v>
      </c>
      <c r="EH1275">
        <v>0</v>
      </c>
      <c r="EI1275">
        <v>0</v>
      </c>
      <c r="EL1275">
        <v>0</v>
      </c>
      <c r="EN1275">
        <v>0</v>
      </c>
      <c r="EP1275">
        <v>0</v>
      </c>
      <c r="ER1275">
        <v>0</v>
      </c>
      <c r="ET1275">
        <v>0</v>
      </c>
      <c r="EY1275">
        <v>0</v>
      </c>
      <c r="FA1275">
        <v>0</v>
      </c>
      <c r="FL1275">
        <v>0</v>
      </c>
      <c r="FQ1275" t="s">
        <v>261</v>
      </c>
      <c r="FR1275" t="s">
        <v>1078</v>
      </c>
      <c r="FS1275" t="s">
        <v>562</v>
      </c>
      <c r="FU1275">
        <v>435600</v>
      </c>
      <c r="FV1275">
        <v>10</v>
      </c>
      <c r="FW1275">
        <v>0</v>
      </c>
      <c r="FX1275">
        <v>0</v>
      </c>
      <c r="FY1275">
        <v>0</v>
      </c>
      <c r="FZ1275">
        <v>0</v>
      </c>
      <c r="GI1275" t="s">
        <v>264</v>
      </c>
      <c r="GJ1275" t="s">
        <v>313</v>
      </c>
      <c r="GK1275" t="s">
        <v>314</v>
      </c>
      <c r="GL1275" s="1">
        <v>40135</v>
      </c>
      <c r="GM1275" t="s">
        <v>267</v>
      </c>
      <c r="GN1275" t="str">
        <f t="shared" si="398"/>
        <v>FALSE</v>
      </c>
      <c r="GO1275">
        <v>2022</v>
      </c>
      <c r="GQ1275">
        <v>1110</v>
      </c>
      <c r="GR1275" t="s">
        <v>246</v>
      </c>
      <c r="GS1275" t="s">
        <v>246</v>
      </c>
      <c r="GT1275" t="s">
        <v>246</v>
      </c>
      <c r="GU1275" t="s">
        <v>246</v>
      </c>
      <c r="GV1275" t="s">
        <v>246</v>
      </c>
      <c r="GW1275" t="s">
        <v>246</v>
      </c>
      <c r="GX1275" t="s">
        <v>246</v>
      </c>
      <c r="GY1275" t="s">
        <v>246</v>
      </c>
      <c r="GZ1275" t="s">
        <v>246</v>
      </c>
      <c r="HA1275" t="s">
        <v>613</v>
      </c>
      <c r="HB1275" t="s">
        <v>246</v>
      </c>
      <c r="HC1275" t="s">
        <v>246</v>
      </c>
      <c r="HD1275" t="s">
        <v>246</v>
      </c>
      <c r="HE1275" s="2">
        <v>1579</v>
      </c>
      <c r="HF1275" s="2">
        <v>0</v>
      </c>
      <c r="HG1275" s="2">
        <v>0</v>
      </c>
      <c r="HH1275">
        <v>0</v>
      </c>
      <c r="HI1275" s="2">
        <v>10527</v>
      </c>
      <c r="HJ1275" s="2">
        <v>10527</v>
      </c>
      <c r="HK1275" s="2">
        <v>0</v>
      </c>
      <c r="HL1275">
        <v>0</v>
      </c>
      <c r="HM1275" s="2">
        <v>0</v>
      </c>
      <c r="HN1275" s="2">
        <v>0</v>
      </c>
      <c r="HO1275" s="2">
        <v>0</v>
      </c>
      <c r="HP1275">
        <v>0</v>
      </c>
      <c r="HS1275" s="2">
        <v>10527</v>
      </c>
      <c r="HV1275" t="s">
        <v>315</v>
      </c>
      <c r="HY1275" t="s">
        <v>316</v>
      </c>
      <c r="HZ1275" t="s">
        <v>317</v>
      </c>
      <c r="IA1275" t="s">
        <v>318</v>
      </c>
      <c r="IF1275" t="str">
        <f>""</f>
        <v/>
      </c>
      <c r="IG1275" t="str">
        <f>""</f>
        <v/>
      </c>
      <c r="IH1275" t="str">
        <f>""</f>
        <v/>
      </c>
      <c r="IT1275" t="str">
        <f>""</f>
        <v/>
      </c>
      <c r="IY1275" t="str">
        <f>""</f>
        <v/>
      </c>
      <c r="JB1275" t="s">
        <v>271</v>
      </c>
      <c r="JD1275" t="str">
        <f>""</f>
        <v/>
      </c>
      <c r="JE1275" t="str">
        <f>""</f>
        <v/>
      </c>
      <c r="JO1275" t="str">
        <f>""</f>
        <v/>
      </c>
      <c r="JP1275" t="str">
        <f>""</f>
        <v/>
      </c>
      <c r="JQ1275" t="str">
        <f>HYPERLINK("https://web.datatree.com/?/property?propertyId=4536453")</f>
        <v>https://web.datatree.com/?/property?propertyId=4536453</v>
      </c>
    </row>
    <row r="1276" spans="1:277" x14ac:dyDescent="0.25">
      <c r="A1276">
        <v>1274</v>
      </c>
      <c r="B1276" s="15" t="s">
        <v>18833</v>
      </c>
      <c r="C1276" s="15" t="s">
        <v>18832</v>
      </c>
      <c r="D1276" s="15" t="s">
        <v>18834</v>
      </c>
      <c r="E1276" s="15" t="s">
        <v>18835</v>
      </c>
      <c r="F1276" s="15" t="s">
        <v>18836</v>
      </c>
      <c r="G1276" s="15" t="s">
        <v>243</v>
      </c>
      <c r="H1276" s="15">
        <v>85555</v>
      </c>
      <c r="I1276" s="15" t="s">
        <v>18837</v>
      </c>
      <c r="J1276" s="23" t="s">
        <v>18838</v>
      </c>
      <c r="K1276" s="15" t="s">
        <v>18839</v>
      </c>
      <c r="L1276" s="16" t="s">
        <v>18840</v>
      </c>
      <c r="M1276" s="17" t="str">
        <f t="shared" si="379"/>
        <v>6/31/2022</v>
      </c>
      <c r="N1276" s="15">
        <v>10468</v>
      </c>
      <c r="O1276" s="18">
        <f t="shared" si="382"/>
        <v>0</v>
      </c>
      <c r="P1276" s="19" t="str">
        <f t="shared" si="383"/>
        <v>$0.00</v>
      </c>
      <c r="Q1276" s="16">
        <v>44834</v>
      </c>
      <c r="R1276" s="19" t="str">
        <f t="shared" si="380"/>
        <v>09/30/22</v>
      </c>
      <c r="S1276" t="str">
        <f t="shared" si="384"/>
        <v>MOHAVE</v>
      </c>
      <c r="T1276" s="6" t="str">
        <f t="shared" si="385"/>
        <v>351-14-017</v>
      </c>
      <c r="U1276" t="str">
        <f t="shared" si="386"/>
        <v xml:space="preserve">361 1ST ST N </v>
      </c>
      <c r="V1276" t="str">
        <f t="shared" si="387"/>
        <v>NAMPA</v>
      </c>
      <c r="W1276" t="str">
        <f t="shared" si="388"/>
        <v>ID</v>
      </c>
      <c r="X1276" t="str">
        <f t="shared" si="389"/>
        <v>83687-3396</v>
      </c>
      <c r="Y1276" t="str">
        <f t="shared" si="390"/>
        <v>CARLOS</v>
      </c>
      <c r="Z1276" t="str">
        <f t="shared" si="391"/>
        <v>MADERO</v>
      </c>
      <c r="AA1276" t="str">
        <f t="shared" si="392"/>
        <v>GATEWAY ACRES TRACT 4 LOTS 23 &amp; 26</v>
      </c>
      <c r="AB1276">
        <f t="shared" si="393"/>
        <v>10</v>
      </c>
      <c r="AC1276" t="str">
        <f t="shared" si="394"/>
        <v>MOHAVE</v>
      </c>
      <c r="AI1276">
        <f t="shared" si="381"/>
        <v>10</v>
      </c>
      <c r="AO1276" t="s">
        <v>11043</v>
      </c>
      <c r="AP1276" t="s">
        <v>11044</v>
      </c>
      <c r="AQ1276" t="s">
        <v>1491</v>
      </c>
      <c r="AR1276" t="s">
        <v>11045</v>
      </c>
      <c r="AS1276" t="s">
        <v>240</v>
      </c>
      <c r="AT1276">
        <v>1</v>
      </c>
      <c r="AU1276" t="s">
        <v>11046</v>
      </c>
      <c r="AV1276" t="s">
        <v>11047</v>
      </c>
      <c r="AW1276" t="s">
        <v>3597</v>
      </c>
      <c r="AX1276" t="s">
        <v>11045</v>
      </c>
      <c r="AY1276" t="s">
        <v>240</v>
      </c>
      <c r="AZ1276">
        <v>1</v>
      </c>
      <c r="BC1276" t="s">
        <v>11048</v>
      </c>
      <c r="BD1276" t="s">
        <v>11049</v>
      </c>
      <c r="BE1276" t="s">
        <v>1421</v>
      </c>
      <c r="BF1276" t="s">
        <v>300</v>
      </c>
      <c r="BG1276" t="s">
        <v>541</v>
      </c>
      <c r="BH1276" t="s">
        <v>407</v>
      </c>
      <c r="BJ1276" t="s">
        <v>246</v>
      </c>
      <c r="BK1276">
        <v>11417</v>
      </c>
      <c r="BN1276" t="s">
        <v>11050</v>
      </c>
      <c r="BO1276" t="s">
        <v>491</v>
      </c>
      <c r="BQ1276" t="s">
        <v>799</v>
      </c>
      <c r="BS1276" t="s">
        <v>243</v>
      </c>
      <c r="BT1276" t="str">
        <f>"86441"</f>
        <v>86441</v>
      </c>
      <c r="BU1276" t="str">
        <f>"86441"</f>
        <v>86441</v>
      </c>
      <c r="BV1276" t="s">
        <v>244</v>
      </c>
      <c r="BX1276" t="s">
        <v>11051</v>
      </c>
      <c r="BY1276" t="s">
        <v>11052</v>
      </c>
      <c r="CA1276">
        <v>361</v>
      </c>
      <c r="CC1276" t="s">
        <v>246</v>
      </c>
      <c r="CD1276" t="s">
        <v>4835</v>
      </c>
      <c r="CE1276" t="s">
        <v>375</v>
      </c>
      <c r="CG1276" t="s">
        <v>11053</v>
      </c>
      <c r="CH1276" t="s">
        <v>11053</v>
      </c>
      <c r="CI1276" t="s">
        <v>1797</v>
      </c>
      <c r="CJ1276" t="str">
        <f>"83687-3396"</f>
        <v>83687-3396</v>
      </c>
      <c r="CK1276" t="s">
        <v>1363</v>
      </c>
      <c r="CL1276" t="s">
        <v>11054</v>
      </c>
      <c r="CM1276" t="s">
        <v>11055</v>
      </c>
      <c r="CN1276" t="s">
        <v>254</v>
      </c>
      <c r="CO1276" t="s">
        <v>4944</v>
      </c>
      <c r="CP1276" t="str">
        <f>"351-14-017"</f>
        <v>351-14-017</v>
      </c>
      <c r="CQ1276" t="str">
        <f>"35114017"</f>
        <v>35114017</v>
      </c>
      <c r="CR1276" t="str">
        <f>"R35114017"</f>
        <v>R35114017</v>
      </c>
      <c r="CS1276">
        <v>4015</v>
      </c>
      <c r="CU1276">
        <v>950401</v>
      </c>
      <c r="CV1276">
        <v>1132</v>
      </c>
      <c r="CX1276" t="s">
        <v>333</v>
      </c>
      <c r="CY1276" t="s">
        <v>310</v>
      </c>
      <c r="CZ1276">
        <v>19</v>
      </c>
      <c r="DB1276">
        <v>35.458255124991098</v>
      </c>
      <c r="DC1276">
        <v>-114.46281432586299</v>
      </c>
      <c r="DD1276" t="s">
        <v>1042</v>
      </c>
      <c r="DE1276">
        <v>4</v>
      </c>
      <c r="DK1276" t="s">
        <v>2322</v>
      </c>
      <c r="DL1276" t="s">
        <v>2322</v>
      </c>
      <c r="DO1276" t="str">
        <f>"23|26/23|26"</f>
        <v>23|26/23|26</v>
      </c>
      <c r="DQ1276">
        <v>0</v>
      </c>
      <c r="DR1276">
        <v>0</v>
      </c>
      <c r="DS1276">
        <v>0</v>
      </c>
      <c r="DT1276">
        <v>0</v>
      </c>
      <c r="DW1276">
        <v>0</v>
      </c>
      <c r="DX1276">
        <v>0</v>
      </c>
      <c r="DZ1276">
        <v>0</v>
      </c>
      <c r="EA1276">
        <v>0</v>
      </c>
      <c r="EB1276">
        <v>0</v>
      </c>
      <c r="EC1276">
        <v>0</v>
      </c>
      <c r="ED1276">
        <v>0</v>
      </c>
      <c r="EE1276">
        <v>0</v>
      </c>
      <c r="EF1276">
        <v>0</v>
      </c>
      <c r="EG1276">
        <v>0</v>
      </c>
      <c r="EH1276">
        <v>0</v>
      </c>
      <c r="EI1276">
        <v>0</v>
      </c>
      <c r="EL1276">
        <v>0</v>
      </c>
      <c r="EN1276">
        <v>0</v>
      </c>
      <c r="EP1276">
        <v>0</v>
      </c>
      <c r="ER1276">
        <v>0</v>
      </c>
      <c r="ET1276">
        <v>0</v>
      </c>
      <c r="EY1276">
        <v>0</v>
      </c>
      <c r="FA1276">
        <v>0</v>
      </c>
      <c r="FL1276">
        <v>0</v>
      </c>
      <c r="FQ1276" t="s">
        <v>336</v>
      </c>
      <c r="FR1276" t="s">
        <v>405</v>
      </c>
      <c r="FS1276" t="s">
        <v>406</v>
      </c>
      <c r="FU1276">
        <v>435600</v>
      </c>
      <c r="FV1276">
        <v>10</v>
      </c>
      <c r="FW1276">
        <v>0</v>
      </c>
      <c r="FX1276">
        <v>0</v>
      </c>
      <c r="FY1276">
        <v>0</v>
      </c>
      <c r="FZ1276">
        <v>0</v>
      </c>
      <c r="GI1276" t="s">
        <v>264</v>
      </c>
      <c r="GJ1276" t="s">
        <v>339</v>
      </c>
      <c r="GK1276" t="s">
        <v>340</v>
      </c>
      <c r="GL1276" s="1">
        <v>40135</v>
      </c>
      <c r="GM1276" t="s">
        <v>267</v>
      </c>
      <c r="GN1276" t="str">
        <f t="shared" si="398"/>
        <v>FALSE</v>
      </c>
      <c r="GO1276">
        <v>2022</v>
      </c>
      <c r="GP1276">
        <v>2020</v>
      </c>
      <c r="GQ1276">
        <v>400</v>
      </c>
      <c r="GR1276" t="s">
        <v>246</v>
      </c>
      <c r="GS1276" t="s">
        <v>246</v>
      </c>
      <c r="GT1276" t="s">
        <v>246</v>
      </c>
      <c r="GU1276" t="s">
        <v>246</v>
      </c>
      <c r="GV1276" t="s">
        <v>246</v>
      </c>
      <c r="GW1276" t="s">
        <v>246</v>
      </c>
      <c r="GX1276" t="s">
        <v>246</v>
      </c>
      <c r="GY1276" t="s">
        <v>246</v>
      </c>
      <c r="GZ1276" t="s">
        <v>246</v>
      </c>
      <c r="HA1276" t="s">
        <v>246</v>
      </c>
      <c r="HB1276" t="s">
        <v>246</v>
      </c>
      <c r="HC1276" t="s">
        <v>246</v>
      </c>
      <c r="HD1276" t="s">
        <v>246</v>
      </c>
      <c r="HE1276" s="2">
        <v>1120</v>
      </c>
      <c r="HF1276" s="2">
        <v>0</v>
      </c>
      <c r="HG1276" s="2">
        <v>0</v>
      </c>
      <c r="HH1276">
        <v>0</v>
      </c>
      <c r="HI1276" s="2">
        <v>7465</v>
      </c>
      <c r="HJ1276" s="2">
        <v>7465</v>
      </c>
      <c r="HK1276" s="2">
        <v>0</v>
      </c>
      <c r="HL1276">
        <v>0</v>
      </c>
      <c r="HM1276" s="2">
        <v>0</v>
      </c>
      <c r="HN1276" s="2">
        <v>0</v>
      </c>
      <c r="HO1276" s="2">
        <v>0</v>
      </c>
      <c r="HP1276">
        <v>0</v>
      </c>
      <c r="HQ1276" s="2">
        <v>99.86</v>
      </c>
      <c r="HS1276" s="2">
        <v>7465</v>
      </c>
      <c r="HV1276" t="s">
        <v>1306</v>
      </c>
      <c r="HW1276" t="s">
        <v>387</v>
      </c>
      <c r="HY1276" t="s">
        <v>1307</v>
      </c>
      <c r="HZ1276" t="s">
        <v>1308</v>
      </c>
      <c r="IA1276" t="s">
        <v>1309</v>
      </c>
      <c r="IB1276" s="1">
        <v>39261</v>
      </c>
      <c r="IC1276" s="1">
        <v>39428</v>
      </c>
      <c r="ID1276" s="2">
        <v>0</v>
      </c>
      <c r="IE1276" t="s">
        <v>362</v>
      </c>
      <c r="IF1276" t="str">
        <f>"                    "</f>
        <v xml:space="preserve">                    </v>
      </c>
      <c r="IG1276" t="str">
        <f>"7048.3"</f>
        <v>7048.3</v>
      </c>
      <c r="IH1276" t="str">
        <f>""</f>
        <v/>
      </c>
      <c r="II1276" s="1">
        <v>38117</v>
      </c>
      <c r="IJ1276" s="1">
        <v>38751</v>
      </c>
      <c r="IK1276" s="2">
        <v>45000</v>
      </c>
      <c r="IL1276" t="s">
        <v>566</v>
      </c>
      <c r="IM1276" t="s">
        <v>362</v>
      </c>
      <c r="IN1276" t="s">
        <v>10223</v>
      </c>
      <c r="IT1276" t="str">
        <f>"                    "</f>
        <v xml:space="preserve">                    </v>
      </c>
      <c r="IY1276" t="str">
        <f>"                    "</f>
        <v xml:space="preserve">                    </v>
      </c>
      <c r="JB1276" t="s">
        <v>271</v>
      </c>
      <c r="JD1276" t="str">
        <f>"6090.740"</f>
        <v>6090.740</v>
      </c>
      <c r="JE1276" t="str">
        <f>""</f>
        <v/>
      </c>
      <c r="JO1276" t="str">
        <f>""</f>
        <v/>
      </c>
      <c r="JP1276" t="str">
        <f>""</f>
        <v/>
      </c>
      <c r="JQ1276" t="str">
        <f>HYPERLINK("https://web.datatree.com/?/property?propertyId=4609498")</f>
        <v>https://web.datatree.com/?/property?propertyId=4609498</v>
      </c>
    </row>
    <row r="1277" spans="1:277" x14ac:dyDescent="0.25">
      <c r="A1277">
        <v>1275</v>
      </c>
      <c r="B1277" s="15" t="s">
        <v>18833</v>
      </c>
      <c r="C1277" s="15" t="s">
        <v>18832</v>
      </c>
      <c r="D1277" s="15" t="s">
        <v>18834</v>
      </c>
      <c r="E1277" s="15" t="s">
        <v>18835</v>
      </c>
      <c r="F1277" s="15" t="s">
        <v>18836</v>
      </c>
      <c r="G1277" s="15" t="s">
        <v>243</v>
      </c>
      <c r="H1277" s="15">
        <v>85555</v>
      </c>
      <c r="I1277" s="15" t="s">
        <v>18837</v>
      </c>
      <c r="J1277" s="23" t="s">
        <v>18838</v>
      </c>
      <c r="K1277" s="15" t="s">
        <v>18839</v>
      </c>
      <c r="L1277" s="16" t="s">
        <v>18840</v>
      </c>
      <c r="M1277" s="17" t="str">
        <f t="shared" si="379"/>
        <v>6/31/2022</v>
      </c>
      <c r="N1277" s="15">
        <v>10469</v>
      </c>
      <c r="O1277" s="18">
        <f t="shared" si="382"/>
        <v>0</v>
      </c>
      <c r="P1277" s="19" t="str">
        <f t="shared" si="383"/>
        <v>$0.00</v>
      </c>
      <c r="Q1277" s="16">
        <v>44834</v>
      </c>
      <c r="R1277" s="19" t="str">
        <f t="shared" si="380"/>
        <v>09/30/22</v>
      </c>
      <c r="S1277" t="str">
        <f t="shared" si="384"/>
        <v>MOHAVE</v>
      </c>
      <c r="T1277" s="6" t="str">
        <f t="shared" si="385"/>
        <v>306-27-044</v>
      </c>
      <c r="U1277" t="str">
        <f t="shared" si="386"/>
        <v xml:space="preserve">7887 N LA CHOLLA BLVD #2013 </v>
      </c>
      <c r="V1277" t="str">
        <f t="shared" si="387"/>
        <v>TUCSON</v>
      </c>
      <c r="W1277" t="str">
        <f t="shared" si="388"/>
        <v>AZ</v>
      </c>
      <c r="X1277" t="str">
        <f t="shared" si="389"/>
        <v>85741-4352</v>
      </c>
      <c r="Y1277">
        <f t="shared" si="390"/>
        <v>0</v>
      </c>
      <c r="Z1277" t="str">
        <f t="shared" si="391"/>
        <v>CONE DAVID 50</v>
      </c>
      <c r="AA1277" t="str">
        <f t="shared" si="392"/>
        <v>T21N R18W SEC 32 S2 E2 SW4 NE4 CONT 10 ACRES</v>
      </c>
      <c r="AB1277">
        <f t="shared" si="393"/>
        <v>10</v>
      </c>
      <c r="AC1277" t="str">
        <f t="shared" si="394"/>
        <v>MOHAVE</v>
      </c>
      <c r="AI1277">
        <f t="shared" si="381"/>
        <v>10</v>
      </c>
      <c r="AO1277" t="s">
        <v>11056</v>
      </c>
      <c r="AR1277" t="s">
        <v>11056</v>
      </c>
      <c r="AS1277" t="s">
        <v>273</v>
      </c>
      <c r="AT1277">
        <v>1</v>
      </c>
      <c r="AU1277" t="s">
        <v>11057</v>
      </c>
      <c r="AX1277" t="s">
        <v>11057</v>
      </c>
      <c r="AY1277" t="s">
        <v>273</v>
      </c>
      <c r="AZ1277">
        <v>1</v>
      </c>
      <c r="BC1277" t="s">
        <v>11056</v>
      </c>
      <c r="BD1277" t="s">
        <v>11058</v>
      </c>
      <c r="BF1277" t="s">
        <v>300</v>
      </c>
      <c r="BH1277" t="s">
        <v>242</v>
      </c>
      <c r="BS1277" t="s">
        <v>243</v>
      </c>
      <c r="BV1277" t="s">
        <v>244</v>
      </c>
      <c r="BY1277" t="s">
        <v>245</v>
      </c>
      <c r="BZ1277" t="s">
        <v>246</v>
      </c>
      <c r="CA1277">
        <v>7887</v>
      </c>
      <c r="CD1277" t="s">
        <v>11059</v>
      </c>
      <c r="CE1277" t="s">
        <v>818</v>
      </c>
      <c r="CF1277">
        <v>2013</v>
      </c>
      <c r="CG1277" t="s">
        <v>1436</v>
      </c>
      <c r="CH1277" t="s">
        <v>11060</v>
      </c>
      <c r="CI1277" t="s">
        <v>243</v>
      </c>
      <c r="CJ1277" t="str">
        <f>"85741-4352"</f>
        <v>85741-4352</v>
      </c>
      <c r="CK1277" t="s">
        <v>1030</v>
      </c>
      <c r="CL1277" t="s">
        <v>11061</v>
      </c>
      <c r="CM1277" t="s">
        <v>11062</v>
      </c>
      <c r="CN1277" t="s">
        <v>254</v>
      </c>
      <c r="CO1277" t="s">
        <v>11063</v>
      </c>
      <c r="CP1277" t="str">
        <f>"306-27-044"</f>
        <v>306-27-044</v>
      </c>
      <c r="CQ1277" t="str">
        <f>"30627044"</f>
        <v>30627044</v>
      </c>
      <c r="CR1277" t="str">
        <f>"R30627044"</f>
        <v>R30627044</v>
      </c>
      <c r="CS1277">
        <v>4015</v>
      </c>
      <c r="CX1277" t="s">
        <v>257</v>
      </c>
      <c r="CY1277" t="s">
        <v>559</v>
      </c>
      <c r="CZ1277">
        <v>32</v>
      </c>
      <c r="DB1277">
        <v>35.164512506841</v>
      </c>
      <c r="DC1277">
        <v>-114.223927825018</v>
      </c>
      <c r="DK1277" t="s">
        <v>560</v>
      </c>
      <c r="DL1277" t="s">
        <v>560</v>
      </c>
      <c r="DO1277" t="str">
        <f>""</f>
        <v/>
      </c>
      <c r="DQ1277">
        <v>0</v>
      </c>
      <c r="DR1277">
        <v>0</v>
      </c>
      <c r="DS1277">
        <v>0</v>
      </c>
      <c r="DT1277">
        <v>0</v>
      </c>
      <c r="DW1277">
        <v>0</v>
      </c>
      <c r="DX1277">
        <v>0</v>
      </c>
      <c r="DZ1277">
        <v>0</v>
      </c>
      <c r="EA1277">
        <v>0</v>
      </c>
      <c r="EB1277">
        <v>0</v>
      </c>
      <c r="EC1277">
        <v>0</v>
      </c>
      <c r="ED1277">
        <v>0</v>
      </c>
      <c r="EE1277">
        <v>0</v>
      </c>
      <c r="EF1277">
        <v>0</v>
      </c>
      <c r="EG1277">
        <v>0</v>
      </c>
      <c r="EH1277">
        <v>0</v>
      </c>
      <c r="EI1277">
        <v>0</v>
      </c>
      <c r="EL1277">
        <v>0</v>
      </c>
      <c r="EN1277">
        <v>0</v>
      </c>
      <c r="EP1277">
        <v>0</v>
      </c>
      <c r="ER1277">
        <v>0</v>
      </c>
      <c r="ET1277">
        <v>0</v>
      </c>
      <c r="EY1277">
        <v>0</v>
      </c>
      <c r="FA1277">
        <v>0</v>
      </c>
      <c r="FL1277">
        <v>0</v>
      </c>
      <c r="FQ1277" t="s">
        <v>336</v>
      </c>
      <c r="FR1277" t="s">
        <v>561</v>
      </c>
      <c r="FS1277" t="s">
        <v>598</v>
      </c>
      <c r="FU1277">
        <v>435600</v>
      </c>
      <c r="FV1277">
        <v>10</v>
      </c>
      <c r="FW1277">
        <v>0</v>
      </c>
      <c r="FX1277">
        <v>0</v>
      </c>
      <c r="FY1277">
        <v>0</v>
      </c>
      <c r="FZ1277">
        <v>0</v>
      </c>
      <c r="GI1277" t="s">
        <v>264</v>
      </c>
      <c r="GJ1277" t="s">
        <v>564</v>
      </c>
      <c r="GK1277" t="s">
        <v>565</v>
      </c>
      <c r="GL1277" s="1">
        <v>42340</v>
      </c>
      <c r="GM1277" t="s">
        <v>267</v>
      </c>
      <c r="GN1277" t="str">
        <f t="shared" si="398"/>
        <v>FALSE</v>
      </c>
      <c r="GO1277">
        <v>2022</v>
      </c>
      <c r="GP1277">
        <v>2020</v>
      </c>
      <c r="GQ1277">
        <v>430</v>
      </c>
      <c r="GR1277" t="s">
        <v>246</v>
      </c>
      <c r="GS1277" t="s">
        <v>246</v>
      </c>
      <c r="GT1277" t="s">
        <v>246</v>
      </c>
      <c r="GU1277" t="s">
        <v>246</v>
      </c>
      <c r="GV1277" t="s">
        <v>246</v>
      </c>
      <c r="GW1277" t="s">
        <v>246</v>
      </c>
      <c r="GX1277" t="s">
        <v>246</v>
      </c>
      <c r="GY1277" t="s">
        <v>246</v>
      </c>
      <c r="GZ1277" t="s">
        <v>246</v>
      </c>
      <c r="HA1277" t="s">
        <v>246</v>
      </c>
      <c r="HB1277" t="s">
        <v>246</v>
      </c>
      <c r="HC1277" t="s">
        <v>246</v>
      </c>
      <c r="HD1277" t="s">
        <v>246</v>
      </c>
      <c r="HE1277" s="2">
        <v>2135</v>
      </c>
      <c r="HF1277" s="2">
        <v>0</v>
      </c>
      <c r="HG1277" s="2">
        <v>0</v>
      </c>
      <c r="HH1277">
        <v>0</v>
      </c>
      <c r="HI1277" s="2">
        <v>14234</v>
      </c>
      <c r="HJ1277" s="2">
        <v>14234</v>
      </c>
      <c r="HK1277" s="2">
        <v>0</v>
      </c>
      <c r="HL1277">
        <v>0</v>
      </c>
      <c r="HM1277" s="2">
        <v>0</v>
      </c>
      <c r="HN1277" s="2">
        <v>0</v>
      </c>
      <c r="HO1277" s="2">
        <v>0</v>
      </c>
      <c r="HP1277">
        <v>0</v>
      </c>
      <c r="HQ1277" s="2">
        <v>175.12</v>
      </c>
      <c r="HS1277" s="2">
        <v>14234</v>
      </c>
      <c r="HT1277">
        <v>17</v>
      </c>
      <c r="HV1277" t="s">
        <v>315</v>
      </c>
      <c r="HY1277" t="s">
        <v>317</v>
      </c>
      <c r="HZ1277" t="s">
        <v>317</v>
      </c>
      <c r="IA1277" t="s">
        <v>318</v>
      </c>
      <c r="IF1277" t="str">
        <f>""</f>
        <v/>
      </c>
      <c r="IG1277" t="str">
        <f>""</f>
        <v/>
      </c>
      <c r="IH1277" t="str">
        <f>""</f>
        <v/>
      </c>
      <c r="II1277" s="1">
        <v>37342</v>
      </c>
      <c r="IJ1277" s="1">
        <v>37349</v>
      </c>
      <c r="IK1277" s="2">
        <v>9500</v>
      </c>
      <c r="IL1277" t="s">
        <v>566</v>
      </c>
      <c r="IM1277" t="s">
        <v>362</v>
      </c>
      <c r="IN1277" t="s">
        <v>11064</v>
      </c>
      <c r="IP1277" s="2">
        <v>8000</v>
      </c>
      <c r="IQ1277" t="s">
        <v>569</v>
      </c>
      <c r="IR1277">
        <v>7</v>
      </c>
      <c r="IS1277" t="s">
        <v>570</v>
      </c>
      <c r="IT1277" t="str">
        <f>"4043.161"</f>
        <v>4043.161</v>
      </c>
      <c r="IY1277" t="str">
        <f>"                    "</f>
        <v xml:space="preserve">                    </v>
      </c>
      <c r="IZ1277" t="s">
        <v>11065</v>
      </c>
      <c r="JA1277" t="s">
        <v>759</v>
      </c>
      <c r="JB1277" t="s">
        <v>271</v>
      </c>
      <c r="JD1277" t="str">
        <f>"4043.159"</f>
        <v>4043.159</v>
      </c>
      <c r="JE1277" t="str">
        <f>""</f>
        <v/>
      </c>
      <c r="JF1277" s="1">
        <v>36892</v>
      </c>
      <c r="JG1277" s="1">
        <v>36899</v>
      </c>
      <c r="JH1277" s="2">
        <v>4900</v>
      </c>
      <c r="JJ1277" t="s">
        <v>1685</v>
      </c>
      <c r="JK1277" s="2">
        <v>4200</v>
      </c>
      <c r="JL1277" t="s">
        <v>569</v>
      </c>
      <c r="JM1277" t="s">
        <v>570</v>
      </c>
      <c r="JO1277" t="str">
        <f>"3652.334"</f>
        <v>3652.334</v>
      </c>
      <c r="JP1277" t="str">
        <f>""</f>
        <v/>
      </c>
      <c r="JQ1277" t="str">
        <f>HYPERLINK("https://web.datatree.com/?/property?propertyId=4509707")</f>
        <v>https://web.datatree.com/?/property?propertyId=4509707</v>
      </c>
    </row>
    <row r="1278" spans="1:277" x14ac:dyDescent="0.25">
      <c r="A1278">
        <v>1276</v>
      </c>
      <c r="B1278" s="15" t="s">
        <v>18833</v>
      </c>
      <c r="C1278" s="15" t="s">
        <v>18832</v>
      </c>
      <c r="D1278" s="15" t="s">
        <v>18834</v>
      </c>
      <c r="E1278" s="15" t="s">
        <v>18835</v>
      </c>
      <c r="F1278" s="15" t="s">
        <v>18836</v>
      </c>
      <c r="G1278" s="15" t="s">
        <v>243</v>
      </c>
      <c r="H1278" s="15">
        <v>85555</v>
      </c>
      <c r="I1278" s="15" t="s">
        <v>18837</v>
      </c>
      <c r="J1278" s="23" t="s">
        <v>18838</v>
      </c>
      <c r="K1278" s="15" t="s">
        <v>18839</v>
      </c>
      <c r="L1278" s="16" t="s">
        <v>18840</v>
      </c>
      <c r="M1278" s="17" t="str">
        <f t="shared" si="379"/>
        <v>6/31/2022</v>
      </c>
      <c r="N1278" s="15">
        <v>10470</v>
      </c>
      <c r="O1278" s="18">
        <f t="shared" si="382"/>
        <v>0</v>
      </c>
      <c r="P1278" s="19" t="str">
        <f t="shared" si="383"/>
        <v>$0.00</v>
      </c>
      <c r="Q1278" s="16">
        <v>44834</v>
      </c>
      <c r="R1278" s="19" t="str">
        <f t="shared" si="380"/>
        <v>09/30/22</v>
      </c>
      <c r="S1278" t="str">
        <f t="shared" si="384"/>
        <v>MOHAVE</v>
      </c>
      <c r="T1278" s="6" t="str">
        <f t="shared" si="385"/>
        <v>102-40-017</v>
      </c>
      <c r="U1278" t="str">
        <f t="shared" si="386"/>
        <v xml:space="preserve">PO BOX 937 </v>
      </c>
      <c r="V1278" t="str">
        <f t="shared" si="387"/>
        <v>MOUNT OLIVE</v>
      </c>
      <c r="W1278" t="str">
        <f t="shared" si="388"/>
        <v>NC</v>
      </c>
      <c r="X1278" t="str">
        <f t="shared" si="389"/>
        <v>28365</v>
      </c>
      <c r="Y1278">
        <f t="shared" si="390"/>
        <v>0</v>
      </c>
      <c r="Z1278" t="str">
        <f t="shared" si="391"/>
        <v>ROYALL GRANDE LLC</v>
      </c>
      <c r="AA1278" t="str">
        <f t="shared" si="392"/>
        <v>SANDY RIVER RANCHEROS LOT 145 CONT 10 ACRES</v>
      </c>
      <c r="AB1278">
        <f t="shared" si="393"/>
        <v>10</v>
      </c>
      <c r="AC1278" t="str">
        <f t="shared" si="394"/>
        <v>MOHAVE</v>
      </c>
      <c r="AI1278">
        <f t="shared" si="381"/>
        <v>10</v>
      </c>
      <c r="AO1278" t="s">
        <v>11066</v>
      </c>
      <c r="AR1278" t="s">
        <v>11066</v>
      </c>
      <c r="AS1278" t="s">
        <v>273</v>
      </c>
      <c r="AT1278">
        <v>7</v>
      </c>
      <c r="BC1278" t="s">
        <v>11066</v>
      </c>
      <c r="BD1278" t="s">
        <v>11066</v>
      </c>
      <c r="BF1278" t="s">
        <v>274</v>
      </c>
      <c r="BH1278" t="s">
        <v>242</v>
      </c>
      <c r="BS1278" t="s">
        <v>243</v>
      </c>
      <c r="BV1278" t="s">
        <v>244</v>
      </c>
      <c r="BY1278" t="s">
        <v>245</v>
      </c>
      <c r="CD1278" t="s">
        <v>11067</v>
      </c>
      <c r="CG1278" t="s">
        <v>11068</v>
      </c>
      <c r="CH1278" t="s">
        <v>11068</v>
      </c>
      <c r="CI1278" t="s">
        <v>2163</v>
      </c>
      <c r="CJ1278" t="str">
        <f>"28365"</f>
        <v>28365</v>
      </c>
      <c r="CK1278" t="s">
        <v>1952</v>
      </c>
      <c r="CL1278" t="s">
        <v>11069</v>
      </c>
      <c r="CM1278" t="s">
        <v>11070</v>
      </c>
      <c r="CN1278" t="s">
        <v>254</v>
      </c>
      <c r="CO1278" t="s">
        <v>11071</v>
      </c>
      <c r="CP1278" t="str">
        <f>"102-40-017"</f>
        <v>102-40-017</v>
      </c>
      <c r="CQ1278" t="str">
        <f>"10240017"</f>
        <v>10240017</v>
      </c>
      <c r="CR1278" t="str">
        <f>"R10240017"</f>
        <v>R10240017</v>
      </c>
      <c r="CS1278">
        <v>4015</v>
      </c>
      <c r="CW1278" t="s">
        <v>256</v>
      </c>
      <c r="CX1278" t="s">
        <v>424</v>
      </c>
      <c r="CY1278" t="s">
        <v>258</v>
      </c>
      <c r="CZ1278">
        <v>25</v>
      </c>
      <c r="DB1278">
        <v>34.614416193093398</v>
      </c>
      <c r="DC1278">
        <v>-113.475551895151</v>
      </c>
      <c r="DD1278" t="s">
        <v>425</v>
      </c>
      <c r="DK1278" t="s">
        <v>426</v>
      </c>
      <c r="DL1278" t="s">
        <v>426</v>
      </c>
      <c r="DO1278" t="str">
        <f>"145"</f>
        <v>145</v>
      </c>
      <c r="DQ1278">
        <v>0</v>
      </c>
      <c r="DR1278">
        <v>0</v>
      </c>
      <c r="DS1278">
        <v>0</v>
      </c>
      <c r="DT1278">
        <v>0</v>
      </c>
      <c r="DW1278">
        <v>0</v>
      </c>
      <c r="DX1278">
        <v>0</v>
      </c>
      <c r="DZ1278">
        <v>0</v>
      </c>
      <c r="EA1278">
        <v>0</v>
      </c>
      <c r="EB1278">
        <v>0</v>
      </c>
      <c r="EC1278">
        <v>0</v>
      </c>
      <c r="ED1278">
        <v>0</v>
      </c>
      <c r="EE1278">
        <v>0</v>
      </c>
      <c r="EF1278">
        <v>0</v>
      </c>
      <c r="EG1278">
        <v>0</v>
      </c>
      <c r="EH1278">
        <v>0</v>
      </c>
      <c r="EI1278">
        <v>0</v>
      </c>
      <c r="EL1278">
        <v>0</v>
      </c>
      <c r="EN1278">
        <v>0</v>
      </c>
      <c r="EP1278">
        <v>0</v>
      </c>
      <c r="ER1278">
        <v>0</v>
      </c>
      <c r="ET1278">
        <v>0</v>
      </c>
      <c r="EY1278">
        <v>0</v>
      </c>
      <c r="FA1278">
        <v>0</v>
      </c>
      <c r="FL1278">
        <v>0</v>
      </c>
      <c r="FQ1278" t="s">
        <v>261</v>
      </c>
      <c r="FR1278" t="s">
        <v>262</v>
      </c>
      <c r="FS1278" t="s">
        <v>263</v>
      </c>
      <c r="FU1278">
        <v>435600</v>
      </c>
      <c r="FV1278">
        <v>10</v>
      </c>
      <c r="FW1278">
        <v>0</v>
      </c>
      <c r="FX1278">
        <v>0</v>
      </c>
      <c r="FY1278">
        <v>0</v>
      </c>
      <c r="FZ1278">
        <v>0</v>
      </c>
      <c r="GI1278" t="s">
        <v>264</v>
      </c>
      <c r="GJ1278" t="s">
        <v>427</v>
      </c>
      <c r="GK1278" t="s">
        <v>428</v>
      </c>
      <c r="GL1278" s="1">
        <v>40135</v>
      </c>
      <c r="GM1278" t="s">
        <v>267</v>
      </c>
      <c r="GN1278" t="str">
        <f t="shared" si="398"/>
        <v>FALSE</v>
      </c>
      <c r="GO1278">
        <v>2022</v>
      </c>
      <c r="GP1278">
        <v>2020</v>
      </c>
      <c r="GQ1278">
        <v>600</v>
      </c>
      <c r="GR1278" t="s">
        <v>246</v>
      </c>
      <c r="GS1278" t="s">
        <v>246</v>
      </c>
      <c r="GT1278" t="s">
        <v>246</v>
      </c>
      <c r="GU1278" t="s">
        <v>246</v>
      </c>
      <c r="GV1278" t="s">
        <v>246</v>
      </c>
      <c r="GW1278" t="s">
        <v>246</v>
      </c>
      <c r="GX1278" t="s">
        <v>246</v>
      </c>
      <c r="GY1278" t="s">
        <v>246</v>
      </c>
      <c r="GZ1278" t="s">
        <v>246</v>
      </c>
      <c r="HA1278" t="s">
        <v>246</v>
      </c>
      <c r="HB1278" t="s">
        <v>246</v>
      </c>
      <c r="HC1278" t="s">
        <v>246</v>
      </c>
      <c r="HD1278" t="s">
        <v>246</v>
      </c>
      <c r="HE1278" s="2">
        <v>509</v>
      </c>
      <c r="HF1278" s="2">
        <v>0</v>
      </c>
      <c r="HG1278" s="2">
        <v>0</v>
      </c>
      <c r="HH1278">
        <v>0</v>
      </c>
      <c r="HI1278" s="2">
        <v>3391</v>
      </c>
      <c r="HJ1278" s="2">
        <v>3391</v>
      </c>
      <c r="HK1278" s="2">
        <v>0</v>
      </c>
      <c r="HL1278">
        <v>0</v>
      </c>
      <c r="HM1278" s="2">
        <v>0</v>
      </c>
      <c r="HN1278" s="2">
        <v>0</v>
      </c>
      <c r="HO1278" s="2">
        <v>0</v>
      </c>
      <c r="HP1278">
        <v>0</v>
      </c>
      <c r="HQ1278" s="2">
        <v>31.56</v>
      </c>
      <c r="HS1278" s="2">
        <v>3391</v>
      </c>
      <c r="HT1278">
        <v>17</v>
      </c>
      <c r="HV1278" t="s">
        <v>289</v>
      </c>
      <c r="HY1278" t="s">
        <v>290</v>
      </c>
      <c r="HZ1278" t="s">
        <v>290</v>
      </c>
      <c r="IF1278" t="str">
        <f>""</f>
        <v/>
      </c>
      <c r="IG1278" t="str">
        <f>""</f>
        <v/>
      </c>
      <c r="IH1278" t="str">
        <f>""</f>
        <v/>
      </c>
      <c r="II1278" s="1">
        <v>43312</v>
      </c>
      <c r="IJ1278" s="1">
        <v>43332</v>
      </c>
      <c r="IK1278" s="2">
        <v>1800</v>
      </c>
      <c r="IM1278" t="s">
        <v>270</v>
      </c>
      <c r="IN1278" t="s">
        <v>11072</v>
      </c>
      <c r="IT1278" t="str">
        <f>""</f>
        <v/>
      </c>
      <c r="IY1278" t="str">
        <f>""</f>
        <v/>
      </c>
      <c r="JA1278" t="s">
        <v>414</v>
      </c>
      <c r="JB1278" t="s">
        <v>271</v>
      </c>
      <c r="JD1278" t="str">
        <f>"2018.41317"</f>
        <v>2018.41317</v>
      </c>
      <c r="JE1278" t="str">
        <f>""</f>
        <v/>
      </c>
      <c r="JG1278" s="1">
        <v>38769</v>
      </c>
      <c r="JH1278" s="2">
        <v>7000</v>
      </c>
      <c r="JI1278" t="s">
        <v>319</v>
      </c>
      <c r="JK1278" s="2">
        <v>0</v>
      </c>
      <c r="JO1278" t="str">
        <f>"6117.26"</f>
        <v>6117.26</v>
      </c>
      <c r="JP1278" t="str">
        <f>""</f>
        <v/>
      </c>
      <c r="JQ1278" t="str">
        <f>HYPERLINK("https://web.datatree.com/?/property?propertyId=4613829")</f>
        <v>https://web.datatree.com/?/property?propertyId=4613829</v>
      </c>
    </row>
    <row r="1279" spans="1:277" x14ac:dyDescent="0.25">
      <c r="A1279">
        <v>1277</v>
      </c>
      <c r="B1279" s="15" t="s">
        <v>18833</v>
      </c>
      <c r="C1279" s="15" t="s">
        <v>18832</v>
      </c>
      <c r="D1279" s="15" t="s">
        <v>18834</v>
      </c>
      <c r="E1279" s="15" t="s">
        <v>18835</v>
      </c>
      <c r="F1279" s="15" t="s">
        <v>18836</v>
      </c>
      <c r="G1279" s="15" t="s">
        <v>243</v>
      </c>
      <c r="H1279" s="15">
        <v>85555</v>
      </c>
      <c r="I1279" s="15" t="s">
        <v>18837</v>
      </c>
      <c r="J1279" s="23" t="s">
        <v>18838</v>
      </c>
      <c r="K1279" s="15" t="s">
        <v>18839</v>
      </c>
      <c r="L1279" s="16" t="s">
        <v>18840</v>
      </c>
      <c r="M1279" s="17" t="str">
        <f t="shared" si="379"/>
        <v>6/31/2022</v>
      </c>
      <c r="N1279" s="15">
        <v>10471</v>
      </c>
      <c r="O1279" s="18">
        <f t="shared" si="382"/>
        <v>0</v>
      </c>
      <c r="P1279" s="19" t="str">
        <f t="shared" si="383"/>
        <v>$0.00</v>
      </c>
      <c r="Q1279" s="16">
        <v>44834</v>
      </c>
      <c r="R1279" s="19" t="str">
        <f t="shared" si="380"/>
        <v>09/30/22</v>
      </c>
      <c r="S1279" t="str">
        <f t="shared" si="384"/>
        <v>MOHAVE</v>
      </c>
      <c r="T1279" s="6" t="str">
        <f t="shared" si="385"/>
        <v>351-12-011</v>
      </c>
      <c r="U1279" t="str">
        <f t="shared" si="386"/>
        <v xml:space="preserve">1184 LONGFELLOW AVE </v>
      </c>
      <c r="V1279" t="str">
        <f t="shared" si="387"/>
        <v>CAMPBELL</v>
      </c>
      <c r="W1279" t="str">
        <f t="shared" si="388"/>
        <v>CA</v>
      </c>
      <c r="X1279" t="str">
        <f t="shared" si="389"/>
        <v>95008-7113</v>
      </c>
      <c r="Y1279" t="str">
        <f t="shared" si="390"/>
        <v>MICHAEL</v>
      </c>
      <c r="Z1279" t="str">
        <f t="shared" si="391"/>
        <v>KATZ</v>
      </c>
      <c r="AA1279" t="str">
        <f t="shared" si="392"/>
        <v>GATEWAY ACRES TRACT 6 LOTS 24 &amp; 25 CONT 10 AC</v>
      </c>
      <c r="AB1279">
        <f t="shared" si="393"/>
        <v>10</v>
      </c>
      <c r="AC1279" t="str">
        <f t="shared" si="394"/>
        <v>MOHAVE</v>
      </c>
      <c r="AI1279">
        <f t="shared" si="381"/>
        <v>10</v>
      </c>
      <c r="AO1279" t="s">
        <v>11073</v>
      </c>
      <c r="AP1279" t="s">
        <v>2897</v>
      </c>
      <c r="AQ1279" t="s">
        <v>2897</v>
      </c>
      <c r="AR1279" t="s">
        <v>11074</v>
      </c>
      <c r="AS1279" t="s">
        <v>240</v>
      </c>
      <c r="AT1279">
        <v>2</v>
      </c>
      <c r="BC1279" t="s">
        <v>11075</v>
      </c>
      <c r="BD1279" t="s">
        <v>11073</v>
      </c>
      <c r="BH1279" t="s">
        <v>407</v>
      </c>
      <c r="BJ1279" t="s">
        <v>396</v>
      </c>
      <c r="BK1279">
        <v>2665</v>
      </c>
      <c r="BN1279" t="s">
        <v>7845</v>
      </c>
      <c r="BO1279" t="s">
        <v>248</v>
      </c>
      <c r="BQ1279" t="s">
        <v>345</v>
      </c>
      <c r="BR1279" t="s">
        <v>665</v>
      </c>
      <c r="BS1279" t="s">
        <v>243</v>
      </c>
      <c r="BT1279" t="str">
        <f>"86409"</f>
        <v>86409</v>
      </c>
      <c r="BU1279" t="str">
        <f>"86409-1413"</f>
        <v>86409-1413</v>
      </c>
      <c r="BV1279" t="s">
        <v>244</v>
      </c>
      <c r="BW1279" t="s">
        <v>11076</v>
      </c>
      <c r="BX1279" t="s">
        <v>11077</v>
      </c>
      <c r="BY1279" t="s">
        <v>11078</v>
      </c>
      <c r="CA1279">
        <v>1184</v>
      </c>
      <c r="CD1279" t="s">
        <v>11079</v>
      </c>
      <c r="CE1279" t="s">
        <v>248</v>
      </c>
      <c r="CG1279" t="s">
        <v>3268</v>
      </c>
      <c r="CH1279" t="s">
        <v>3268</v>
      </c>
      <c r="CI1279" t="s">
        <v>328</v>
      </c>
      <c r="CJ1279" t="str">
        <f>"95008-7113"</f>
        <v>95008-7113</v>
      </c>
      <c r="CK1279" t="s">
        <v>1834</v>
      </c>
      <c r="CL1279" t="s">
        <v>11080</v>
      </c>
      <c r="CM1279" t="s">
        <v>11081</v>
      </c>
      <c r="CN1279" t="s">
        <v>254</v>
      </c>
      <c r="CO1279" t="s">
        <v>11082</v>
      </c>
      <c r="CP1279" t="str">
        <f>"351-12-011"</f>
        <v>351-12-011</v>
      </c>
      <c r="CQ1279" t="str">
        <f>"35112011"</f>
        <v>35112011</v>
      </c>
      <c r="CR1279" t="str">
        <f>"R35112011"</f>
        <v>R35112011</v>
      </c>
      <c r="CS1279">
        <v>4015</v>
      </c>
      <c r="CU1279">
        <v>950703</v>
      </c>
      <c r="CV1279">
        <v>2001</v>
      </c>
      <c r="CX1279" t="s">
        <v>333</v>
      </c>
      <c r="CY1279" t="s">
        <v>310</v>
      </c>
      <c r="CZ1279">
        <v>15</v>
      </c>
      <c r="DB1279">
        <v>35.472742256829001</v>
      </c>
      <c r="DC1279">
        <v>-114.411847017138</v>
      </c>
      <c r="DD1279" t="s">
        <v>334</v>
      </c>
      <c r="DE1279">
        <v>6</v>
      </c>
      <c r="DK1279" t="s">
        <v>4852</v>
      </c>
      <c r="DL1279" t="s">
        <v>4852</v>
      </c>
      <c r="DO1279" t="str">
        <f>"24|25"</f>
        <v>24|25</v>
      </c>
      <c r="DQ1279">
        <v>0</v>
      </c>
      <c r="DR1279">
        <v>0</v>
      </c>
      <c r="DS1279">
        <v>0</v>
      </c>
      <c r="DT1279">
        <v>0</v>
      </c>
      <c r="DW1279">
        <v>0</v>
      </c>
      <c r="DX1279">
        <v>0</v>
      </c>
      <c r="DZ1279">
        <v>0</v>
      </c>
      <c r="EA1279">
        <v>0</v>
      </c>
      <c r="EB1279">
        <v>0</v>
      </c>
      <c r="EC1279">
        <v>0</v>
      </c>
      <c r="ED1279">
        <v>0</v>
      </c>
      <c r="EE1279">
        <v>0</v>
      </c>
      <c r="EF1279">
        <v>0</v>
      </c>
      <c r="EG1279">
        <v>0</v>
      </c>
      <c r="EH1279">
        <v>0</v>
      </c>
      <c r="EI1279">
        <v>0</v>
      </c>
      <c r="EL1279">
        <v>0</v>
      </c>
      <c r="EN1279">
        <v>0</v>
      </c>
      <c r="EP1279">
        <v>0</v>
      </c>
      <c r="ER1279">
        <v>0</v>
      </c>
      <c r="ET1279">
        <v>0</v>
      </c>
      <c r="EY1279">
        <v>0</v>
      </c>
      <c r="FA1279">
        <v>0</v>
      </c>
      <c r="FL1279">
        <v>0</v>
      </c>
      <c r="FQ1279" t="s">
        <v>336</v>
      </c>
      <c r="FR1279" t="s">
        <v>337</v>
      </c>
      <c r="FS1279" t="s">
        <v>338</v>
      </c>
      <c r="FU1279">
        <v>435600</v>
      </c>
      <c r="FV1279">
        <v>10</v>
      </c>
      <c r="FW1279">
        <v>0</v>
      </c>
      <c r="FX1279">
        <v>0</v>
      </c>
      <c r="FY1279">
        <v>0</v>
      </c>
      <c r="FZ1279">
        <v>0</v>
      </c>
      <c r="GI1279" t="s">
        <v>264</v>
      </c>
      <c r="GJ1279" t="s">
        <v>339</v>
      </c>
      <c r="GK1279" t="s">
        <v>340</v>
      </c>
      <c r="GL1279" s="1">
        <v>40135</v>
      </c>
      <c r="GM1279" t="s">
        <v>267</v>
      </c>
      <c r="GN1279" t="str">
        <f t="shared" si="398"/>
        <v>FALSE</v>
      </c>
      <c r="GO1279">
        <v>2022</v>
      </c>
      <c r="GP1279">
        <v>2020</v>
      </c>
      <c r="GQ1279">
        <v>400</v>
      </c>
      <c r="GR1279" t="s">
        <v>246</v>
      </c>
      <c r="GS1279" t="s">
        <v>246</v>
      </c>
      <c r="GT1279" t="s">
        <v>246</v>
      </c>
      <c r="GU1279" t="s">
        <v>246</v>
      </c>
      <c r="GV1279" t="s">
        <v>246</v>
      </c>
      <c r="GW1279" t="s">
        <v>246</v>
      </c>
      <c r="GX1279" t="s">
        <v>246</v>
      </c>
      <c r="GY1279" t="s">
        <v>246</v>
      </c>
      <c r="GZ1279" t="s">
        <v>246</v>
      </c>
      <c r="HA1279" t="s">
        <v>246</v>
      </c>
      <c r="HB1279" t="s">
        <v>246</v>
      </c>
      <c r="HC1279" t="s">
        <v>246</v>
      </c>
      <c r="HD1279" t="s">
        <v>246</v>
      </c>
      <c r="HE1279" s="2">
        <v>1053</v>
      </c>
      <c r="HF1279" s="2">
        <v>0</v>
      </c>
      <c r="HG1279" s="2">
        <v>0</v>
      </c>
      <c r="HH1279">
        <v>0</v>
      </c>
      <c r="HI1279" s="2">
        <v>7023</v>
      </c>
      <c r="HJ1279" s="2">
        <v>7023</v>
      </c>
      <c r="HK1279" s="2">
        <v>0</v>
      </c>
      <c r="HL1279">
        <v>0</v>
      </c>
      <c r="HM1279" s="2">
        <v>0</v>
      </c>
      <c r="HN1279" s="2">
        <v>0</v>
      </c>
      <c r="HO1279" s="2">
        <v>0</v>
      </c>
      <c r="HP1279">
        <v>0</v>
      </c>
      <c r="HQ1279" s="2">
        <v>103.7</v>
      </c>
      <c r="HS1279" s="2">
        <v>7023</v>
      </c>
      <c r="HV1279" t="s">
        <v>315</v>
      </c>
      <c r="HY1279" t="s">
        <v>316</v>
      </c>
      <c r="HZ1279" t="s">
        <v>317</v>
      </c>
      <c r="IA1279" t="s">
        <v>318</v>
      </c>
      <c r="IB1279" s="1">
        <v>38666</v>
      </c>
      <c r="IC1279" s="1">
        <v>38673</v>
      </c>
      <c r="ID1279" s="2">
        <v>0</v>
      </c>
      <c r="IE1279" t="s">
        <v>362</v>
      </c>
      <c r="IF1279" t="str">
        <f>"                    "</f>
        <v xml:space="preserve">                    </v>
      </c>
      <c r="IG1279" t="str">
        <f>"5958.391"</f>
        <v>5958.391</v>
      </c>
      <c r="IH1279" t="str">
        <f>""</f>
        <v/>
      </c>
      <c r="IT1279" t="str">
        <f>""</f>
        <v/>
      </c>
      <c r="IY1279" t="str">
        <f>""</f>
        <v/>
      </c>
      <c r="JB1279" t="s">
        <v>271</v>
      </c>
      <c r="JD1279" t="str">
        <f>""</f>
        <v/>
      </c>
      <c r="JE1279" t="str">
        <f>""</f>
        <v/>
      </c>
      <c r="JO1279" t="str">
        <f>""</f>
        <v/>
      </c>
      <c r="JP1279" t="str">
        <f>""</f>
        <v/>
      </c>
      <c r="JQ1279" t="str">
        <f>HYPERLINK("https://web.datatree.com/?/property?propertyId=4580054")</f>
        <v>https://web.datatree.com/?/property?propertyId=4580054</v>
      </c>
    </row>
    <row r="1280" spans="1:277" x14ac:dyDescent="0.25">
      <c r="A1280">
        <v>1278</v>
      </c>
      <c r="B1280" s="15" t="s">
        <v>18833</v>
      </c>
      <c r="C1280" s="15" t="s">
        <v>18832</v>
      </c>
      <c r="D1280" s="15" t="s">
        <v>18834</v>
      </c>
      <c r="E1280" s="15" t="s">
        <v>18835</v>
      </c>
      <c r="F1280" s="15" t="s">
        <v>18836</v>
      </c>
      <c r="G1280" s="15" t="s">
        <v>243</v>
      </c>
      <c r="H1280" s="15">
        <v>85555</v>
      </c>
      <c r="I1280" s="15" t="s">
        <v>18837</v>
      </c>
      <c r="J1280" s="23" t="s">
        <v>18838</v>
      </c>
      <c r="K1280" s="15" t="s">
        <v>18839</v>
      </c>
      <c r="L1280" s="16" t="s">
        <v>18840</v>
      </c>
      <c r="M1280" s="17" t="str">
        <f t="shared" si="379"/>
        <v>6/31/2022</v>
      </c>
      <c r="N1280" s="15">
        <v>10472</v>
      </c>
      <c r="O1280" s="18">
        <f t="shared" si="382"/>
        <v>0</v>
      </c>
      <c r="P1280" s="19" t="str">
        <f t="shared" si="383"/>
        <v>$0.00</v>
      </c>
      <c r="Q1280" s="16">
        <v>44834</v>
      </c>
      <c r="R1280" s="19" t="str">
        <f t="shared" si="380"/>
        <v>09/30/22</v>
      </c>
      <c r="S1280" t="str">
        <f t="shared" si="384"/>
        <v>MOHAVE</v>
      </c>
      <c r="T1280" s="6" t="str">
        <f t="shared" si="385"/>
        <v>333-23-006</v>
      </c>
      <c r="U1280" t="str">
        <f t="shared" si="386"/>
        <v xml:space="preserve">10842 S KOMENSKY AVE </v>
      </c>
      <c r="V1280" t="str">
        <f t="shared" si="387"/>
        <v>OAK LAWN</v>
      </c>
      <c r="W1280" t="str">
        <f t="shared" si="388"/>
        <v>IL</v>
      </c>
      <c r="X1280" t="str">
        <f t="shared" si="389"/>
        <v>60453-5368</v>
      </c>
      <c r="Y1280" t="str">
        <f t="shared" si="390"/>
        <v>EDWARD</v>
      </c>
      <c r="Z1280" t="str">
        <f t="shared" si="391"/>
        <v>LOUWARD</v>
      </c>
      <c r="AA1280" t="str">
        <f t="shared" si="392"/>
        <v>SE4 SW4 NW4CONT 10 ACRES 333-01-029(333-23-006)TAO</v>
      </c>
      <c r="AB1280">
        <f t="shared" si="393"/>
        <v>10</v>
      </c>
      <c r="AC1280" t="str">
        <f t="shared" si="394"/>
        <v>MOHAVE</v>
      </c>
      <c r="AI1280">
        <f t="shared" si="381"/>
        <v>10</v>
      </c>
      <c r="AO1280" t="s">
        <v>11083</v>
      </c>
      <c r="AP1280" t="s">
        <v>1062</v>
      </c>
      <c r="AQ1280" t="s">
        <v>1062</v>
      </c>
      <c r="AR1280" t="s">
        <v>11084</v>
      </c>
      <c r="AS1280" t="s">
        <v>240</v>
      </c>
      <c r="AT1280">
        <v>1</v>
      </c>
      <c r="AU1280" t="s">
        <v>11085</v>
      </c>
      <c r="AV1280" t="s">
        <v>4424</v>
      </c>
      <c r="AW1280" t="s">
        <v>1281</v>
      </c>
      <c r="AX1280" t="s">
        <v>11084</v>
      </c>
      <c r="AY1280" t="s">
        <v>240</v>
      </c>
      <c r="AZ1280">
        <v>4</v>
      </c>
      <c r="BC1280" t="s">
        <v>11086</v>
      </c>
      <c r="BD1280" t="s">
        <v>11087</v>
      </c>
      <c r="BH1280" t="s">
        <v>242</v>
      </c>
      <c r="BS1280" t="s">
        <v>243</v>
      </c>
      <c r="BV1280" t="s">
        <v>244</v>
      </c>
      <c r="BY1280" t="s">
        <v>245</v>
      </c>
      <c r="BZ1280" t="s">
        <v>457</v>
      </c>
      <c r="CA1280">
        <v>10842</v>
      </c>
      <c r="CD1280" t="s">
        <v>11088</v>
      </c>
      <c r="CE1280" t="s">
        <v>248</v>
      </c>
      <c r="CG1280" t="s">
        <v>11089</v>
      </c>
      <c r="CH1280" t="s">
        <v>11089</v>
      </c>
      <c r="CI1280" t="s">
        <v>250</v>
      </c>
      <c r="CJ1280" t="str">
        <f>"60453-5368"</f>
        <v>60453-5368</v>
      </c>
      <c r="CK1280" t="s">
        <v>616</v>
      </c>
      <c r="CL1280" t="s">
        <v>11090</v>
      </c>
      <c r="CM1280" t="s">
        <v>11091</v>
      </c>
      <c r="CN1280" t="s">
        <v>254</v>
      </c>
      <c r="CO1280" t="s">
        <v>11092</v>
      </c>
      <c r="CP1280" t="str">
        <f>"333-23-006"</f>
        <v>333-23-006</v>
      </c>
      <c r="CQ1280" t="str">
        <f>"33323006"</f>
        <v>33323006</v>
      </c>
      <c r="CR1280" t="str">
        <f>"R33323006"</f>
        <v>R33323006</v>
      </c>
      <c r="CS1280">
        <v>4015</v>
      </c>
      <c r="CX1280" t="s">
        <v>333</v>
      </c>
      <c r="CY1280" t="s">
        <v>481</v>
      </c>
      <c r="CZ1280">
        <v>7</v>
      </c>
      <c r="DB1280">
        <v>35.479854868171799</v>
      </c>
      <c r="DC1280">
        <v>-113.813694464829</v>
      </c>
      <c r="DK1280" t="s">
        <v>482</v>
      </c>
      <c r="DL1280" t="s">
        <v>482</v>
      </c>
      <c r="DO1280" t="str">
        <f>""</f>
        <v/>
      </c>
      <c r="DQ1280">
        <v>0</v>
      </c>
      <c r="DR1280">
        <v>0</v>
      </c>
      <c r="DS1280">
        <v>0</v>
      </c>
      <c r="DT1280">
        <v>0</v>
      </c>
      <c r="DW1280">
        <v>0</v>
      </c>
      <c r="DX1280">
        <v>0</v>
      </c>
      <c r="DZ1280">
        <v>0</v>
      </c>
      <c r="EA1280">
        <v>0</v>
      </c>
      <c r="EB1280">
        <v>0</v>
      </c>
      <c r="EC1280">
        <v>0</v>
      </c>
      <c r="ED1280">
        <v>0</v>
      </c>
      <c r="EE1280">
        <v>0</v>
      </c>
      <c r="EF1280">
        <v>0</v>
      </c>
      <c r="EG1280">
        <v>0</v>
      </c>
      <c r="EH1280">
        <v>0</v>
      </c>
      <c r="EI1280">
        <v>0</v>
      </c>
      <c r="EL1280">
        <v>0</v>
      </c>
      <c r="EN1280">
        <v>0</v>
      </c>
      <c r="EP1280">
        <v>0</v>
      </c>
      <c r="ER1280">
        <v>0</v>
      </c>
      <c r="ET1280">
        <v>0</v>
      </c>
      <c r="EY1280">
        <v>0</v>
      </c>
      <c r="FA1280">
        <v>0</v>
      </c>
      <c r="FL1280">
        <v>0</v>
      </c>
      <c r="FQ1280" t="s">
        <v>261</v>
      </c>
      <c r="FR1280" t="s">
        <v>354</v>
      </c>
      <c r="FS1280" t="s">
        <v>355</v>
      </c>
      <c r="FU1280">
        <v>435600</v>
      </c>
      <c r="FV1280">
        <v>10</v>
      </c>
      <c r="FW1280">
        <v>0</v>
      </c>
      <c r="FX1280">
        <v>0</v>
      </c>
      <c r="FY1280">
        <v>0</v>
      </c>
      <c r="FZ1280">
        <v>0</v>
      </c>
      <c r="GI1280" t="s">
        <v>264</v>
      </c>
      <c r="GJ1280" t="s">
        <v>483</v>
      </c>
      <c r="GK1280" t="s">
        <v>484</v>
      </c>
      <c r="GL1280" s="1">
        <v>40135</v>
      </c>
      <c r="GM1280" t="s">
        <v>267</v>
      </c>
      <c r="GN1280" t="str">
        <f t="shared" si="398"/>
        <v>FALSE</v>
      </c>
      <c r="GO1280">
        <v>2022</v>
      </c>
      <c r="GP1280">
        <v>2020</v>
      </c>
      <c r="GQ1280">
        <v>300</v>
      </c>
      <c r="GR1280" t="s">
        <v>246</v>
      </c>
      <c r="GS1280" t="s">
        <v>246</v>
      </c>
      <c r="GT1280" t="s">
        <v>246</v>
      </c>
      <c r="GU1280" t="s">
        <v>246</v>
      </c>
      <c r="GV1280" t="s">
        <v>246</v>
      </c>
      <c r="GW1280" t="s">
        <v>246</v>
      </c>
      <c r="GX1280" t="s">
        <v>246</v>
      </c>
      <c r="GY1280" t="s">
        <v>246</v>
      </c>
      <c r="GZ1280" t="s">
        <v>246</v>
      </c>
      <c r="HA1280" t="s">
        <v>246</v>
      </c>
      <c r="HB1280" t="s">
        <v>246</v>
      </c>
      <c r="HC1280" t="s">
        <v>246</v>
      </c>
      <c r="HD1280" t="s">
        <v>246</v>
      </c>
      <c r="HE1280" s="2">
        <v>980</v>
      </c>
      <c r="HF1280" s="2">
        <v>0</v>
      </c>
      <c r="HG1280" s="2">
        <v>0</v>
      </c>
      <c r="HH1280">
        <v>0</v>
      </c>
      <c r="HI1280" s="2">
        <v>6535</v>
      </c>
      <c r="HJ1280" s="2">
        <v>6535</v>
      </c>
      <c r="HK1280" s="2">
        <v>0</v>
      </c>
      <c r="HL1280">
        <v>0</v>
      </c>
      <c r="HM1280" s="2">
        <v>0</v>
      </c>
      <c r="HN1280" s="2">
        <v>0</v>
      </c>
      <c r="HO1280" s="2">
        <v>0</v>
      </c>
      <c r="HP1280">
        <v>0</v>
      </c>
      <c r="HQ1280" s="2">
        <v>71.8</v>
      </c>
      <c r="HS1280" s="2">
        <v>6535</v>
      </c>
      <c r="HV1280" t="s">
        <v>268</v>
      </c>
      <c r="HY1280" t="s">
        <v>269</v>
      </c>
      <c r="IF1280" t="str">
        <f>""</f>
        <v/>
      </c>
      <c r="IG1280" t="str">
        <f>""</f>
        <v/>
      </c>
      <c r="IH1280" t="str">
        <f>""</f>
        <v/>
      </c>
      <c r="IT1280" t="str">
        <f>""</f>
        <v/>
      </c>
      <c r="IY1280" t="str">
        <f>""</f>
        <v/>
      </c>
      <c r="JB1280" t="s">
        <v>271</v>
      </c>
      <c r="JD1280" t="str">
        <f>""</f>
        <v/>
      </c>
      <c r="JE1280" t="str">
        <f>""</f>
        <v/>
      </c>
      <c r="JO1280" t="str">
        <f>""</f>
        <v/>
      </c>
      <c r="JP1280" t="str">
        <f>""</f>
        <v/>
      </c>
      <c r="JQ1280" t="str">
        <f>HYPERLINK("https://web.datatree.com/?/property?propertyId=4528700")</f>
        <v>https://web.datatree.com/?/property?propertyId=4528700</v>
      </c>
    </row>
    <row r="1281" spans="1:277" x14ac:dyDescent="0.25">
      <c r="A1281">
        <v>1279</v>
      </c>
      <c r="B1281" s="15" t="s">
        <v>18833</v>
      </c>
      <c r="C1281" s="15" t="s">
        <v>18832</v>
      </c>
      <c r="D1281" s="15" t="s">
        <v>18834</v>
      </c>
      <c r="E1281" s="15" t="s">
        <v>18835</v>
      </c>
      <c r="F1281" s="15" t="s">
        <v>18836</v>
      </c>
      <c r="G1281" s="15" t="s">
        <v>243</v>
      </c>
      <c r="H1281" s="15">
        <v>85555</v>
      </c>
      <c r="I1281" s="15" t="s">
        <v>18837</v>
      </c>
      <c r="J1281" s="23" t="s">
        <v>18838</v>
      </c>
      <c r="K1281" s="15" t="s">
        <v>18839</v>
      </c>
      <c r="L1281" s="16" t="s">
        <v>18840</v>
      </c>
      <c r="M1281" s="17" t="str">
        <f t="shared" si="379"/>
        <v>6/31/2022</v>
      </c>
      <c r="N1281" s="15">
        <v>10473</v>
      </c>
      <c r="O1281" s="18">
        <f t="shared" si="382"/>
        <v>0</v>
      </c>
      <c r="P1281" s="19" t="str">
        <f t="shared" si="383"/>
        <v>$0.00</v>
      </c>
      <c r="Q1281" s="16">
        <v>44834</v>
      </c>
      <c r="R1281" s="19" t="str">
        <f t="shared" si="380"/>
        <v>09/30/22</v>
      </c>
      <c r="S1281" t="str">
        <f t="shared" si="384"/>
        <v>MOHAVE</v>
      </c>
      <c r="T1281" s="6" t="str">
        <f t="shared" si="385"/>
        <v>353-17-002</v>
      </c>
      <c r="U1281" t="str">
        <f t="shared" si="386"/>
        <v xml:space="preserve">1761 S NAPERVILLE RD #101 </v>
      </c>
      <c r="V1281" t="str">
        <f t="shared" si="387"/>
        <v>WHEATON</v>
      </c>
      <c r="W1281" t="str">
        <f t="shared" si="388"/>
        <v>IL</v>
      </c>
      <c r="X1281" t="str">
        <f t="shared" si="389"/>
        <v>60189-5846</v>
      </c>
      <c r="Y1281" t="str">
        <f t="shared" si="390"/>
        <v>RONALD</v>
      </c>
      <c r="Z1281" t="str">
        <f t="shared" si="391"/>
        <v>SADOWSKI</v>
      </c>
      <c r="AA1281" t="str">
        <f t="shared" si="392"/>
        <v>SILVER SPRINGS #4 LOT 158 SEC 33 21N 12W</v>
      </c>
      <c r="AB1281">
        <f t="shared" si="393"/>
        <v>10</v>
      </c>
      <c r="AC1281" t="str">
        <f t="shared" si="394"/>
        <v>MOHAVE</v>
      </c>
      <c r="AI1281">
        <f t="shared" si="381"/>
        <v>10</v>
      </c>
      <c r="AO1281" t="s">
        <v>11093</v>
      </c>
      <c r="AP1281" t="s">
        <v>11094</v>
      </c>
      <c r="AQ1281" t="s">
        <v>2126</v>
      </c>
      <c r="AR1281" t="s">
        <v>11095</v>
      </c>
      <c r="AS1281" t="s">
        <v>240</v>
      </c>
      <c r="AT1281">
        <v>1</v>
      </c>
      <c r="BC1281" t="s">
        <v>11096</v>
      </c>
      <c r="BD1281" t="s">
        <v>11093</v>
      </c>
      <c r="BH1281" t="s">
        <v>242</v>
      </c>
      <c r="BS1281" t="s">
        <v>243</v>
      </c>
      <c r="BV1281" t="s">
        <v>244</v>
      </c>
      <c r="BY1281" t="s">
        <v>245</v>
      </c>
      <c r="BZ1281" t="s">
        <v>457</v>
      </c>
      <c r="CA1281">
        <v>1761</v>
      </c>
      <c r="CD1281" t="s">
        <v>8778</v>
      </c>
      <c r="CE1281" t="s">
        <v>491</v>
      </c>
      <c r="CF1281">
        <v>101</v>
      </c>
      <c r="CG1281" t="s">
        <v>11097</v>
      </c>
      <c r="CH1281" t="s">
        <v>11097</v>
      </c>
      <c r="CI1281" t="s">
        <v>250</v>
      </c>
      <c r="CJ1281" t="str">
        <f>"60189-5846"</f>
        <v>60189-5846</v>
      </c>
      <c r="CK1281" t="s">
        <v>7720</v>
      </c>
      <c r="CL1281" t="s">
        <v>11098</v>
      </c>
      <c r="CM1281" t="s">
        <v>11099</v>
      </c>
      <c r="CN1281" t="s">
        <v>254</v>
      </c>
      <c r="CO1281" t="s">
        <v>11100</v>
      </c>
      <c r="CP1281" t="str">
        <f>"353-17-002"</f>
        <v>353-17-002</v>
      </c>
      <c r="CQ1281" t="str">
        <f>"35317002"</f>
        <v>35317002</v>
      </c>
      <c r="CR1281" t="str">
        <f>"R35317002"</f>
        <v>R35317002</v>
      </c>
      <c r="CS1281">
        <v>4015</v>
      </c>
      <c r="CW1281" t="s">
        <v>256</v>
      </c>
      <c r="CX1281" t="s">
        <v>257</v>
      </c>
      <c r="CY1281" t="s">
        <v>258</v>
      </c>
      <c r="CZ1281">
        <v>33</v>
      </c>
      <c r="DB1281">
        <v>35.153215478978296</v>
      </c>
      <c r="DC1281">
        <v>-113.54736497583799</v>
      </c>
      <c r="DD1281" t="s">
        <v>259</v>
      </c>
      <c r="DO1281" t="str">
        <f>"158"</f>
        <v>158</v>
      </c>
      <c r="DQ1281">
        <v>0</v>
      </c>
      <c r="DR1281">
        <v>0</v>
      </c>
      <c r="DS1281">
        <v>0</v>
      </c>
      <c r="DT1281">
        <v>0</v>
      </c>
      <c r="DW1281">
        <v>0</v>
      </c>
      <c r="DX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L1281">
        <v>0</v>
      </c>
      <c r="EN1281">
        <v>0</v>
      </c>
      <c r="EP1281">
        <v>0</v>
      </c>
      <c r="ER1281">
        <v>0</v>
      </c>
      <c r="ET1281">
        <v>0</v>
      </c>
      <c r="EY1281">
        <v>0</v>
      </c>
      <c r="FA1281">
        <v>0</v>
      </c>
      <c r="FL1281">
        <v>0</v>
      </c>
      <c r="FQ1281" t="s">
        <v>261</v>
      </c>
      <c r="FR1281" t="s">
        <v>262</v>
      </c>
      <c r="FS1281" t="s">
        <v>263</v>
      </c>
      <c r="FU1281">
        <v>435600</v>
      </c>
      <c r="FV1281">
        <v>10</v>
      </c>
      <c r="FW1281">
        <v>0</v>
      </c>
      <c r="FX1281">
        <v>0</v>
      </c>
      <c r="FY1281">
        <v>0</v>
      </c>
      <c r="FZ1281">
        <v>0</v>
      </c>
      <c r="GI1281" t="s">
        <v>264</v>
      </c>
      <c r="GJ1281" t="s">
        <v>265</v>
      </c>
      <c r="GK1281" t="s">
        <v>266</v>
      </c>
      <c r="GL1281" s="1">
        <v>40135</v>
      </c>
      <c r="GM1281" t="s">
        <v>267</v>
      </c>
      <c r="GN1281" t="str">
        <f t="shared" si="398"/>
        <v>FALSE</v>
      </c>
      <c r="GO1281">
        <v>2022</v>
      </c>
      <c r="GP1281">
        <v>2020</v>
      </c>
      <c r="GQ1281">
        <v>300</v>
      </c>
      <c r="GR1281" t="s">
        <v>246</v>
      </c>
      <c r="GS1281" t="s">
        <v>246</v>
      </c>
      <c r="GT1281" t="s">
        <v>246</v>
      </c>
      <c r="GU1281" t="s">
        <v>246</v>
      </c>
      <c r="GV1281" t="s">
        <v>246</v>
      </c>
      <c r="GW1281" t="s">
        <v>246</v>
      </c>
      <c r="GX1281" t="s">
        <v>246</v>
      </c>
      <c r="GY1281" t="s">
        <v>246</v>
      </c>
      <c r="GZ1281" t="s">
        <v>246</v>
      </c>
      <c r="HA1281" t="s">
        <v>246</v>
      </c>
      <c r="HB1281" t="s">
        <v>246</v>
      </c>
      <c r="HC1281" t="s">
        <v>246</v>
      </c>
      <c r="HD1281" t="s">
        <v>246</v>
      </c>
      <c r="HE1281" s="2">
        <v>851</v>
      </c>
      <c r="HF1281" s="2">
        <v>0</v>
      </c>
      <c r="HG1281" s="2">
        <v>0</v>
      </c>
      <c r="HH1281">
        <v>0</v>
      </c>
      <c r="HI1281" s="2">
        <v>5672</v>
      </c>
      <c r="HJ1281" s="2">
        <v>5672</v>
      </c>
      <c r="HK1281" s="2">
        <v>0</v>
      </c>
      <c r="HL1281">
        <v>0</v>
      </c>
      <c r="HM1281" s="2">
        <v>0</v>
      </c>
      <c r="HN1281" s="2">
        <v>0</v>
      </c>
      <c r="HO1281" s="2">
        <v>0</v>
      </c>
      <c r="HP1281">
        <v>0</v>
      </c>
      <c r="HQ1281" s="2">
        <v>45.02</v>
      </c>
      <c r="HS1281" s="2">
        <v>5672</v>
      </c>
      <c r="HT1281">
        <v>17</v>
      </c>
      <c r="HV1281" t="s">
        <v>268</v>
      </c>
      <c r="HY1281" t="s">
        <v>269</v>
      </c>
      <c r="IB1281" s="1">
        <v>35668</v>
      </c>
      <c r="IC1281" s="1">
        <v>35675</v>
      </c>
      <c r="ID1281" s="2">
        <v>0</v>
      </c>
      <c r="IE1281" t="s">
        <v>319</v>
      </c>
      <c r="IF1281" t="str">
        <f>"                    "</f>
        <v xml:space="preserve">                    </v>
      </c>
      <c r="IG1281" t="str">
        <f>"2954.511"</f>
        <v>2954.511</v>
      </c>
      <c r="IH1281" t="str">
        <f>""</f>
        <v/>
      </c>
      <c r="IT1281" t="str">
        <f>""</f>
        <v/>
      </c>
      <c r="IY1281" t="str">
        <f>""</f>
        <v/>
      </c>
      <c r="JB1281" t="s">
        <v>271</v>
      </c>
      <c r="JD1281" t="str">
        <f>""</f>
        <v/>
      </c>
      <c r="JE1281" t="str">
        <f>""</f>
        <v/>
      </c>
      <c r="JO1281" t="str">
        <f>""</f>
        <v/>
      </c>
      <c r="JP1281" t="str">
        <f>""</f>
        <v/>
      </c>
      <c r="JQ1281" t="str">
        <f>HYPERLINK("https://web.datatree.com/?/property?propertyId=4624646")</f>
        <v>https://web.datatree.com/?/property?propertyId=4624646</v>
      </c>
    </row>
    <row r="1282" spans="1:277" x14ac:dyDescent="0.25">
      <c r="A1282">
        <v>1280</v>
      </c>
      <c r="B1282" s="15" t="s">
        <v>18833</v>
      </c>
      <c r="C1282" s="15" t="s">
        <v>18832</v>
      </c>
      <c r="D1282" s="15" t="s">
        <v>18834</v>
      </c>
      <c r="E1282" s="15" t="s">
        <v>18835</v>
      </c>
      <c r="F1282" s="15" t="s">
        <v>18836</v>
      </c>
      <c r="G1282" s="15" t="s">
        <v>243</v>
      </c>
      <c r="H1282" s="15">
        <v>85555</v>
      </c>
      <c r="I1282" s="15" t="s">
        <v>18837</v>
      </c>
      <c r="J1282" s="23" t="s">
        <v>18838</v>
      </c>
      <c r="K1282" s="15" t="s">
        <v>18839</v>
      </c>
      <c r="L1282" s="16" t="s">
        <v>18840</v>
      </c>
      <c r="M1282" s="17" t="str">
        <f t="shared" si="379"/>
        <v>6/31/2022</v>
      </c>
      <c r="N1282" s="15">
        <v>10474</v>
      </c>
      <c r="O1282" s="18">
        <f t="shared" si="382"/>
        <v>0</v>
      </c>
      <c r="P1282" s="19" t="str">
        <f t="shared" si="383"/>
        <v>$0.00</v>
      </c>
      <c r="Q1282" s="16">
        <v>44834</v>
      </c>
      <c r="R1282" s="19" t="str">
        <f t="shared" si="380"/>
        <v>09/30/22</v>
      </c>
      <c r="S1282" t="str">
        <f t="shared" si="384"/>
        <v>MOHAVE</v>
      </c>
      <c r="T1282" s="6" t="str">
        <f t="shared" si="385"/>
        <v>210-41-027</v>
      </c>
      <c r="U1282" t="str">
        <f t="shared" si="386"/>
        <v xml:space="preserve">1113 W 350 N </v>
      </c>
      <c r="V1282" t="str">
        <f t="shared" si="387"/>
        <v>CAMDEN</v>
      </c>
      <c r="W1282" t="str">
        <f t="shared" si="388"/>
        <v>IN</v>
      </c>
      <c r="X1282" t="str">
        <f t="shared" si="389"/>
        <v>46917-9300</v>
      </c>
      <c r="Y1282">
        <f t="shared" si="390"/>
        <v>0</v>
      </c>
      <c r="Z1282" t="str">
        <f t="shared" si="391"/>
        <v>LAVY KENNETH L &amp; TAMMI</v>
      </c>
      <c r="AA1282" t="str">
        <f t="shared" si="392"/>
        <v>TWN: 161/2N RNG: 20WSEC: 34 TRACT: RIO VISTA UNIT 1 SUBDIVISION L OTS 35 &amp; 36</v>
      </c>
      <c r="AB1282">
        <f t="shared" si="393"/>
        <v>10</v>
      </c>
      <c r="AC1282" t="str">
        <f t="shared" si="394"/>
        <v>MOHAVE</v>
      </c>
      <c r="AI1282">
        <f t="shared" si="381"/>
        <v>10</v>
      </c>
      <c r="AO1282" t="s">
        <v>11101</v>
      </c>
      <c r="AR1282" t="s">
        <v>11101</v>
      </c>
      <c r="AS1282" t="s">
        <v>240</v>
      </c>
      <c r="AT1282">
        <v>3</v>
      </c>
      <c r="AY1282" t="s">
        <v>240</v>
      </c>
      <c r="BC1282" t="s">
        <v>11102</v>
      </c>
      <c r="BD1282" t="s">
        <v>11101</v>
      </c>
      <c r="BE1282" t="s">
        <v>588</v>
      </c>
      <c r="BH1282" t="s">
        <v>242</v>
      </c>
      <c r="BS1282" t="s">
        <v>243</v>
      </c>
      <c r="BV1282" t="s">
        <v>244</v>
      </c>
      <c r="BY1282" t="s">
        <v>245</v>
      </c>
      <c r="BZ1282" t="s">
        <v>589</v>
      </c>
      <c r="CA1282">
        <v>1113</v>
      </c>
      <c r="CC1282" t="s">
        <v>246</v>
      </c>
      <c r="CD1282">
        <v>350</v>
      </c>
      <c r="CG1282" t="s">
        <v>4822</v>
      </c>
      <c r="CI1282" t="s">
        <v>2056</v>
      </c>
      <c r="CJ1282" t="str">
        <f>"46917-9300"</f>
        <v>46917-9300</v>
      </c>
      <c r="CK1282" t="s">
        <v>11103</v>
      </c>
      <c r="CL1282" t="s">
        <v>11104</v>
      </c>
      <c r="CM1282" t="s">
        <v>11105</v>
      </c>
      <c r="CN1282" t="s">
        <v>254</v>
      </c>
      <c r="CO1282" t="s">
        <v>11106</v>
      </c>
      <c r="CP1282" t="str">
        <f>"210-41-027"</f>
        <v>210-41-027</v>
      </c>
      <c r="CQ1282" t="str">
        <f>"21041027"</f>
        <v>21041027</v>
      </c>
      <c r="CR1282" t="str">
        <f>"R21041027"</f>
        <v>R21041027</v>
      </c>
      <c r="CS1282">
        <v>4015</v>
      </c>
      <c r="CW1282" t="s">
        <v>256</v>
      </c>
      <c r="CX1282">
        <v>16</v>
      </c>
      <c r="CY1282" t="s">
        <v>310</v>
      </c>
      <c r="CZ1282">
        <v>34</v>
      </c>
      <c r="DB1282">
        <v>34.773836438291497</v>
      </c>
      <c r="DC1282">
        <v>-114.337411315449</v>
      </c>
      <c r="DD1282" t="s">
        <v>3192</v>
      </c>
      <c r="DK1282" t="s">
        <v>3193</v>
      </c>
      <c r="DL1282" t="s">
        <v>3193</v>
      </c>
      <c r="DO1282" t="str">
        <f>"35|36"</f>
        <v>35|36</v>
      </c>
      <c r="DQ1282">
        <v>0</v>
      </c>
      <c r="DR1282">
        <v>0</v>
      </c>
      <c r="DS1282">
        <v>0</v>
      </c>
      <c r="DT1282">
        <v>0</v>
      </c>
      <c r="DW1282">
        <v>0</v>
      </c>
      <c r="DX1282">
        <v>0</v>
      </c>
      <c r="DZ1282">
        <v>0</v>
      </c>
      <c r="EA1282">
        <v>0</v>
      </c>
      <c r="EB1282">
        <v>0</v>
      </c>
      <c r="EC1282">
        <v>0</v>
      </c>
      <c r="ED1282">
        <v>0</v>
      </c>
      <c r="EE1282">
        <v>0</v>
      </c>
      <c r="EF1282">
        <v>0</v>
      </c>
      <c r="EG1282">
        <v>0</v>
      </c>
      <c r="EH1282">
        <v>0</v>
      </c>
      <c r="EI1282">
        <v>0</v>
      </c>
      <c r="EL1282">
        <v>0</v>
      </c>
      <c r="EN1282">
        <v>0</v>
      </c>
      <c r="EP1282">
        <v>0</v>
      </c>
      <c r="ER1282">
        <v>0</v>
      </c>
      <c r="ET1282">
        <v>0</v>
      </c>
      <c r="EY1282">
        <v>0</v>
      </c>
      <c r="FA1282">
        <v>0</v>
      </c>
      <c r="FL1282">
        <v>0</v>
      </c>
      <c r="FQ1282" t="s">
        <v>336</v>
      </c>
      <c r="FR1282" t="s">
        <v>337</v>
      </c>
      <c r="FS1282" t="s">
        <v>338</v>
      </c>
      <c r="FU1282">
        <v>435600</v>
      </c>
      <c r="FV1282">
        <v>10</v>
      </c>
      <c r="FW1282">
        <v>0</v>
      </c>
      <c r="FX1282">
        <v>0</v>
      </c>
      <c r="FY1282">
        <v>0</v>
      </c>
      <c r="FZ1282">
        <v>0</v>
      </c>
      <c r="GI1282" t="s">
        <v>407</v>
      </c>
      <c r="GJ1282" t="s">
        <v>384</v>
      </c>
      <c r="GK1282" t="s">
        <v>385</v>
      </c>
      <c r="GL1282" s="1">
        <v>40135</v>
      </c>
      <c r="GM1282" t="s">
        <v>267</v>
      </c>
      <c r="GN1282" t="str">
        <f>"TRUE"</f>
        <v>TRUE</v>
      </c>
      <c r="GO1282">
        <v>2022</v>
      </c>
      <c r="GP1282">
        <v>2020</v>
      </c>
      <c r="GQ1282">
        <v>1200</v>
      </c>
      <c r="GR1282" t="s">
        <v>246</v>
      </c>
      <c r="GS1282" t="s">
        <v>246</v>
      </c>
      <c r="GT1282" t="s">
        <v>246</v>
      </c>
      <c r="GU1282" t="s">
        <v>246</v>
      </c>
      <c r="GV1282" t="s">
        <v>246</v>
      </c>
      <c r="GW1282" t="s">
        <v>246</v>
      </c>
      <c r="GX1282" t="s">
        <v>246</v>
      </c>
      <c r="GY1282" t="s">
        <v>246</v>
      </c>
      <c r="GZ1282" t="s">
        <v>246</v>
      </c>
      <c r="HA1282" t="s">
        <v>246</v>
      </c>
      <c r="HB1282" t="s">
        <v>246</v>
      </c>
      <c r="HC1282" t="s">
        <v>246</v>
      </c>
      <c r="HD1282" t="s">
        <v>246</v>
      </c>
      <c r="HE1282" s="2">
        <v>493</v>
      </c>
      <c r="HF1282" s="2">
        <v>0</v>
      </c>
      <c r="HG1282" s="2">
        <v>0</v>
      </c>
      <c r="HH1282">
        <v>0</v>
      </c>
      <c r="HI1282" s="2">
        <v>3288</v>
      </c>
      <c r="HJ1282" s="2">
        <v>3288</v>
      </c>
      <c r="HK1282" s="2">
        <v>0</v>
      </c>
      <c r="HL1282">
        <v>0</v>
      </c>
      <c r="HM1282" s="2">
        <v>0</v>
      </c>
      <c r="HN1282" s="2">
        <v>0</v>
      </c>
      <c r="HO1282" s="2">
        <v>0</v>
      </c>
      <c r="HP1282">
        <v>0</v>
      </c>
      <c r="HQ1282" s="2">
        <v>26.66</v>
      </c>
      <c r="HS1282" s="2">
        <v>3288</v>
      </c>
      <c r="HV1282" t="s">
        <v>386</v>
      </c>
      <c r="HW1282" t="s">
        <v>387</v>
      </c>
      <c r="HY1282" t="s">
        <v>388</v>
      </c>
      <c r="HZ1282" t="s">
        <v>388</v>
      </c>
      <c r="IA1282" t="s">
        <v>389</v>
      </c>
      <c r="IB1282" s="1">
        <v>38359</v>
      </c>
      <c r="IC1282" s="1">
        <v>39442</v>
      </c>
      <c r="ID1282" s="2">
        <v>0</v>
      </c>
      <c r="IE1282" t="s">
        <v>11107</v>
      </c>
      <c r="IF1282" t="str">
        <f>"                    "</f>
        <v xml:space="preserve">                    </v>
      </c>
      <c r="IG1282" t="str">
        <f>"7061.576"</f>
        <v>7061.576</v>
      </c>
      <c r="IH1282" t="str">
        <f>""</f>
        <v/>
      </c>
      <c r="II1282" s="1">
        <v>38372</v>
      </c>
      <c r="IJ1282" s="1">
        <v>38379</v>
      </c>
      <c r="IK1282" s="2">
        <v>8000</v>
      </c>
      <c r="IM1282" t="s">
        <v>567</v>
      </c>
      <c r="IN1282" t="s">
        <v>11108</v>
      </c>
      <c r="IT1282" t="str">
        <f>"                    "</f>
        <v xml:space="preserve">                    </v>
      </c>
      <c r="IY1282" t="str">
        <f>"                    "</f>
        <v xml:space="preserve">                    </v>
      </c>
      <c r="JA1282" t="s">
        <v>759</v>
      </c>
      <c r="JB1282" t="s">
        <v>271</v>
      </c>
      <c r="JD1282" t="str">
        <f>"5410.537"</f>
        <v>5410.537</v>
      </c>
      <c r="JE1282" t="str">
        <f>""</f>
        <v/>
      </c>
      <c r="JF1282" s="1">
        <v>38371</v>
      </c>
      <c r="JG1282" s="1">
        <v>38378</v>
      </c>
      <c r="JH1282" s="2">
        <v>8000</v>
      </c>
      <c r="JI1282" t="s">
        <v>567</v>
      </c>
      <c r="JK1282" s="2">
        <v>0</v>
      </c>
      <c r="JO1282" t="str">
        <f>"5410.535"</f>
        <v>5410.535</v>
      </c>
      <c r="JP1282" t="str">
        <f>""</f>
        <v/>
      </c>
      <c r="JQ1282" t="str">
        <f>HYPERLINK("https://web.datatree.com/?/property?propertyId=4582132")</f>
        <v>https://web.datatree.com/?/property?propertyId=4582132</v>
      </c>
    </row>
    <row r="1283" spans="1:277" x14ac:dyDescent="0.25">
      <c r="A1283">
        <v>1281</v>
      </c>
      <c r="B1283" s="15" t="s">
        <v>18833</v>
      </c>
      <c r="C1283" s="15" t="s">
        <v>18832</v>
      </c>
      <c r="D1283" s="15" t="s">
        <v>18834</v>
      </c>
      <c r="E1283" s="15" t="s">
        <v>18835</v>
      </c>
      <c r="F1283" s="15" t="s">
        <v>18836</v>
      </c>
      <c r="G1283" s="15" t="s">
        <v>243</v>
      </c>
      <c r="H1283" s="15">
        <v>85555</v>
      </c>
      <c r="I1283" s="15" t="s">
        <v>18837</v>
      </c>
      <c r="J1283" s="23" t="s">
        <v>18838</v>
      </c>
      <c r="K1283" s="15" t="s">
        <v>18839</v>
      </c>
      <c r="L1283" s="16" t="s">
        <v>18840</v>
      </c>
      <c r="M1283" s="17" t="str">
        <f t="shared" ref="M1283:M1346" si="399">TEXT(L1283,"MM/DD/YY")</f>
        <v>6/31/2022</v>
      </c>
      <c r="N1283" s="15">
        <v>10475</v>
      </c>
      <c r="O1283" s="18">
        <f t="shared" si="382"/>
        <v>0</v>
      </c>
      <c r="P1283" s="19" t="str">
        <f t="shared" si="383"/>
        <v>$0.00</v>
      </c>
      <c r="Q1283" s="16">
        <v>44834</v>
      </c>
      <c r="R1283" s="19" t="str">
        <f t="shared" ref="R1283:R1346" si="400">TEXT(Q1283,"MM/DD/YY")</f>
        <v>09/30/22</v>
      </c>
      <c r="S1283" t="str">
        <f t="shared" si="384"/>
        <v>MOHAVE</v>
      </c>
      <c r="T1283" s="6" t="str">
        <f t="shared" si="385"/>
        <v>338-08-352</v>
      </c>
      <c r="U1283" t="str">
        <f t="shared" si="386"/>
        <v xml:space="preserve">5219 W KRISTAL WAY </v>
      </c>
      <c r="V1283" t="str">
        <f t="shared" si="387"/>
        <v>GLENDALE</v>
      </c>
      <c r="W1283" t="str">
        <f t="shared" si="388"/>
        <v>AZ</v>
      </c>
      <c r="X1283" t="str">
        <f t="shared" si="389"/>
        <v>85308-4928</v>
      </c>
      <c r="Y1283" t="str">
        <f t="shared" si="390"/>
        <v>KENNETH</v>
      </c>
      <c r="Z1283" t="str">
        <f t="shared" si="391"/>
        <v>FRAMENT</v>
      </c>
      <c r="AA1283" t="str">
        <f t="shared" si="392"/>
        <v>T30N R16W SEC 31 SE4 NE4 SE4 CONT 10 AC M/L 338-08-351T (338-08-3 52 &amp; 353)</v>
      </c>
      <c r="AB1283">
        <f t="shared" si="393"/>
        <v>10</v>
      </c>
      <c r="AC1283" t="str">
        <f t="shared" si="394"/>
        <v>MOHAVE</v>
      </c>
      <c r="AI1283">
        <f t="shared" ref="AI1283:AI1346" si="401">+FV1283</f>
        <v>10</v>
      </c>
      <c r="AO1283" t="s">
        <v>11109</v>
      </c>
      <c r="AP1283" t="s">
        <v>727</v>
      </c>
      <c r="AQ1283" t="s">
        <v>727</v>
      </c>
      <c r="AR1283" t="s">
        <v>11110</v>
      </c>
      <c r="AS1283" t="s">
        <v>240</v>
      </c>
      <c r="AT1283">
        <v>1</v>
      </c>
      <c r="AU1283" t="s">
        <v>11111</v>
      </c>
      <c r="AV1283" t="s">
        <v>4449</v>
      </c>
      <c r="AW1283" t="s">
        <v>4449</v>
      </c>
      <c r="AX1283" t="s">
        <v>11110</v>
      </c>
      <c r="AY1283" t="s">
        <v>240</v>
      </c>
      <c r="AZ1283">
        <v>1</v>
      </c>
      <c r="BC1283" t="s">
        <v>11112</v>
      </c>
      <c r="BD1283" t="s">
        <v>11113</v>
      </c>
      <c r="BF1283" t="s">
        <v>300</v>
      </c>
      <c r="BH1283" t="s">
        <v>242</v>
      </c>
      <c r="BS1283" t="s">
        <v>243</v>
      </c>
      <c r="BV1283" t="s">
        <v>244</v>
      </c>
      <c r="BY1283" t="s">
        <v>245</v>
      </c>
      <c r="BZ1283" t="s">
        <v>589</v>
      </c>
      <c r="CA1283">
        <v>5219</v>
      </c>
      <c r="CD1283" t="s">
        <v>11114</v>
      </c>
      <c r="CE1283" t="s">
        <v>1016</v>
      </c>
      <c r="CG1283" t="s">
        <v>4469</v>
      </c>
      <c r="CH1283" t="s">
        <v>4469</v>
      </c>
      <c r="CI1283" t="s">
        <v>243</v>
      </c>
      <c r="CJ1283" t="str">
        <f>"85308-4928"</f>
        <v>85308-4928</v>
      </c>
      <c r="CK1283" t="s">
        <v>833</v>
      </c>
      <c r="CL1283" t="s">
        <v>11115</v>
      </c>
      <c r="CM1283" t="s">
        <v>11116</v>
      </c>
      <c r="CN1283" t="s">
        <v>254</v>
      </c>
      <c r="CO1283" t="s">
        <v>11117</v>
      </c>
      <c r="CP1283" t="str">
        <f>"338-08-352"</f>
        <v>338-08-352</v>
      </c>
      <c r="CQ1283" t="str">
        <f>"33808352"</f>
        <v>33808352</v>
      </c>
      <c r="CR1283" t="str">
        <f>"R33808352"</f>
        <v>R33808352</v>
      </c>
      <c r="CS1283">
        <v>4015</v>
      </c>
      <c r="CX1283" t="s">
        <v>1023</v>
      </c>
      <c r="CY1283" t="s">
        <v>351</v>
      </c>
      <c r="CZ1283">
        <v>31</v>
      </c>
      <c r="DB1283">
        <v>35.942599824654799</v>
      </c>
      <c r="DC1283">
        <v>-114.033960554456</v>
      </c>
      <c r="DD1283" t="s">
        <v>2448</v>
      </c>
      <c r="DK1283" t="s">
        <v>2449</v>
      </c>
      <c r="DL1283" t="s">
        <v>2449</v>
      </c>
      <c r="DO1283" t="str">
        <f>""</f>
        <v/>
      </c>
      <c r="DQ1283">
        <v>0</v>
      </c>
      <c r="DR1283">
        <v>0</v>
      </c>
      <c r="DS1283">
        <v>0</v>
      </c>
      <c r="DT1283">
        <v>0</v>
      </c>
      <c r="DW1283">
        <v>0</v>
      </c>
      <c r="DX1283">
        <v>0</v>
      </c>
      <c r="DZ1283">
        <v>0</v>
      </c>
      <c r="EA1283">
        <v>0</v>
      </c>
      <c r="EB1283">
        <v>0</v>
      </c>
      <c r="EC1283">
        <v>0</v>
      </c>
      <c r="ED1283">
        <v>0</v>
      </c>
      <c r="EE1283">
        <v>0</v>
      </c>
      <c r="EF1283">
        <v>0</v>
      </c>
      <c r="EG1283">
        <v>0</v>
      </c>
      <c r="EH1283">
        <v>0</v>
      </c>
      <c r="EI1283">
        <v>0</v>
      </c>
      <c r="EL1283">
        <v>0</v>
      </c>
      <c r="EN1283">
        <v>0</v>
      </c>
      <c r="EP1283">
        <v>0</v>
      </c>
      <c r="ER1283">
        <v>0</v>
      </c>
      <c r="ET1283">
        <v>0</v>
      </c>
      <c r="EY1283">
        <v>0</v>
      </c>
      <c r="FA1283">
        <v>0</v>
      </c>
      <c r="FL1283">
        <v>0</v>
      </c>
      <c r="FQ1283" t="s">
        <v>261</v>
      </c>
      <c r="FR1283" t="s">
        <v>354</v>
      </c>
      <c r="FS1283" t="s">
        <v>355</v>
      </c>
      <c r="FU1283">
        <v>435600</v>
      </c>
      <c r="FV1283">
        <v>10</v>
      </c>
      <c r="FW1283">
        <v>0</v>
      </c>
      <c r="FX1283">
        <v>0</v>
      </c>
      <c r="FY1283">
        <v>0</v>
      </c>
      <c r="FZ1283">
        <v>0</v>
      </c>
      <c r="GI1283" t="s">
        <v>407</v>
      </c>
      <c r="GJ1283" t="s">
        <v>2211</v>
      </c>
      <c r="GK1283" t="s">
        <v>2212</v>
      </c>
      <c r="GL1283" s="1">
        <v>40135</v>
      </c>
      <c r="GM1283" t="s">
        <v>267</v>
      </c>
      <c r="GN1283" t="str">
        <f>"TRUE"</f>
        <v>TRUE</v>
      </c>
      <c r="GO1283">
        <v>2022</v>
      </c>
      <c r="GP1283">
        <v>2020</v>
      </c>
      <c r="GQ1283">
        <v>400</v>
      </c>
      <c r="GR1283" t="s">
        <v>246</v>
      </c>
      <c r="GS1283" t="s">
        <v>246</v>
      </c>
      <c r="GT1283" t="s">
        <v>246</v>
      </c>
      <c r="GU1283" t="s">
        <v>246</v>
      </c>
      <c r="GV1283" t="s">
        <v>246</v>
      </c>
      <c r="GW1283" t="s">
        <v>246</v>
      </c>
      <c r="GX1283" t="s">
        <v>246</v>
      </c>
      <c r="GY1283" t="s">
        <v>246</v>
      </c>
      <c r="GZ1283" t="s">
        <v>246</v>
      </c>
      <c r="HA1283" t="s">
        <v>246</v>
      </c>
      <c r="HB1283" t="s">
        <v>246</v>
      </c>
      <c r="HC1283" t="s">
        <v>246</v>
      </c>
      <c r="HD1283" t="s">
        <v>246</v>
      </c>
      <c r="HE1283" s="2">
        <v>618</v>
      </c>
      <c r="HF1283" s="2">
        <v>0</v>
      </c>
      <c r="HG1283" s="2">
        <v>0</v>
      </c>
      <c r="HH1283">
        <v>0</v>
      </c>
      <c r="HI1283" s="2">
        <v>4119</v>
      </c>
      <c r="HJ1283" s="2">
        <v>4119</v>
      </c>
      <c r="HK1283" s="2">
        <v>0</v>
      </c>
      <c r="HL1283">
        <v>0</v>
      </c>
      <c r="HM1283" s="2">
        <v>0</v>
      </c>
      <c r="HN1283" s="2">
        <v>0</v>
      </c>
      <c r="HO1283" s="2">
        <v>0</v>
      </c>
      <c r="HP1283">
        <v>0</v>
      </c>
      <c r="HQ1283" s="2">
        <v>50.32</v>
      </c>
      <c r="HS1283" s="2">
        <v>4119</v>
      </c>
      <c r="HV1283" t="s">
        <v>315</v>
      </c>
      <c r="HY1283" t="s">
        <v>316</v>
      </c>
      <c r="HZ1283" t="s">
        <v>317</v>
      </c>
      <c r="IA1283" t="s">
        <v>318</v>
      </c>
      <c r="IB1283" s="1">
        <v>41085</v>
      </c>
      <c r="IC1283" s="1">
        <v>41095</v>
      </c>
      <c r="IE1283" t="s">
        <v>553</v>
      </c>
      <c r="IF1283" t="str">
        <f>""</f>
        <v/>
      </c>
      <c r="IG1283" t="str">
        <f>"2012.34992"</f>
        <v>2012.34992</v>
      </c>
      <c r="IH1283" t="str">
        <f>""</f>
        <v/>
      </c>
      <c r="IT1283" t="str">
        <f>""</f>
        <v/>
      </c>
      <c r="IY1283" t="str">
        <f>""</f>
        <v/>
      </c>
      <c r="JB1283" t="s">
        <v>271</v>
      </c>
      <c r="JD1283" t="str">
        <f>""</f>
        <v/>
      </c>
      <c r="JE1283" t="str">
        <f>""</f>
        <v/>
      </c>
      <c r="JO1283" t="str">
        <f>""</f>
        <v/>
      </c>
      <c r="JP1283" t="str">
        <f>""</f>
        <v/>
      </c>
      <c r="JQ1283" t="str">
        <f>HYPERLINK("https://web.datatree.com/?/property?propertyId=4582800")</f>
        <v>https://web.datatree.com/?/property?propertyId=4582800</v>
      </c>
    </row>
    <row r="1284" spans="1:277" x14ac:dyDescent="0.25">
      <c r="A1284">
        <v>1282</v>
      </c>
      <c r="B1284" s="15" t="s">
        <v>18833</v>
      </c>
      <c r="C1284" s="15" t="s">
        <v>18832</v>
      </c>
      <c r="D1284" s="15" t="s">
        <v>18834</v>
      </c>
      <c r="E1284" s="15" t="s">
        <v>18835</v>
      </c>
      <c r="F1284" s="15" t="s">
        <v>18836</v>
      </c>
      <c r="G1284" s="15" t="s">
        <v>243</v>
      </c>
      <c r="H1284" s="15">
        <v>85555</v>
      </c>
      <c r="I1284" s="15" t="s">
        <v>18837</v>
      </c>
      <c r="J1284" s="23" t="s">
        <v>18838</v>
      </c>
      <c r="K1284" s="15" t="s">
        <v>18839</v>
      </c>
      <c r="L1284" s="16" t="s">
        <v>18840</v>
      </c>
      <c r="M1284" s="17" t="str">
        <f t="shared" si="399"/>
        <v>6/31/2022</v>
      </c>
      <c r="N1284" s="15">
        <v>10476</v>
      </c>
      <c r="O1284" s="18">
        <f t="shared" si="382"/>
        <v>0</v>
      </c>
      <c r="P1284" s="19" t="str">
        <f t="shared" si="383"/>
        <v>$0.00</v>
      </c>
      <c r="Q1284" s="16">
        <v>44834</v>
      </c>
      <c r="R1284" s="19" t="str">
        <f t="shared" si="400"/>
        <v>09/30/22</v>
      </c>
      <c r="S1284" t="str">
        <f t="shared" si="384"/>
        <v>MOHAVE</v>
      </c>
      <c r="T1284" s="6" t="str">
        <f t="shared" si="385"/>
        <v>318-22-055</v>
      </c>
      <c r="U1284" t="str">
        <f t="shared" si="386"/>
        <v xml:space="preserve">21001 N TATUM BLVD #1630 </v>
      </c>
      <c r="V1284" t="str">
        <f t="shared" si="387"/>
        <v>PHOENIX</v>
      </c>
      <c r="W1284" t="str">
        <f t="shared" si="388"/>
        <v>AZ</v>
      </c>
      <c r="X1284" t="str">
        <f t="shared" si="389"/>
        <v>85050-4242</v>
      </c>
      <c r="Y1284">
        <f t="shared" si="390"/>
        <v>0</v>
      </c>
      <c r="Z1284" t="str">
        <f t="shared" si="391"/>
        <v>RURAL SKYLINES LLC</v>
      </c>
      <c r="AA1284" t="str">
        <f t="shared" si="392"/>
        <v>NE4 NW4 NW4 CONT 10AC 318-22-025 (318-22- 054 &amp; 055)</v>
      </c>
      <c r="AB1284">
        <f t="shared" si="393"/>
        <v>10</v>
      </c>
      <c r="AC1284" t="str">
        <f t="shared" si="394"/>
        <v>MOHAVE</v>
      </c>
      <c r="AI1284">
        <f t="shared" si="401"/>
        <v>10</v>
      </c>
      <c r="AO1284" t="s">
        <v>1093</v>
      </c>
      <c r="AR1284" t="s">
        <v>1093</v>
      </c>
      <c r="AS1284" t="s">
        <v>273</v>
      </c>
      <c r="AT1284">
        <v>3</v>
      </c>
      <c r="AW1284" t="s">
        <v>11118</v>
      </c>
      <c r="BC1284" t="s">
        <v>1093</v>
      </c>
      <c r="BD1284" t="s">
        <v>1093</v>
      </c>
      <c r="BE1284" t="s">
        <v>996</v>
      </c>
      <c r="BH1284" t="s">
        <v>242</v>
      </c>
      <c r="BS1284" t="s">
        <v>243</v>
      </c>
      <c r="BV1284" t="s">
        <v>244</v>
      </c>
      <c r="BY1284" t="s">
        <v>245</v>
      </c>
      <c r="BZ1284" t="s">
        <v>246</v>
      </c>
      <c r="CA1284">
        <v>21001</v>
      </c>
      <c r="CD1284" t="s">
        <v>1094</v>
      </c>
      <c r="CE1284" t="s">
        <v>818</v>
      </c>
      <c r="CF1284">
        <v>1630</v>
      </c>
      <c r="CG1284" t="s">
        <v>591</v>
      </c>
      <c r="CH1284" t="s">
        <v>591</v>
      </c>
      <c r="CI1284" t="s">
        <v>243</v>
      </c>
      <c r="CJ1284" t="str">
        <f>"85050-4242"</f>
        <v>85050-4242</v>
      </c>
      <c r="CK1284" t="s">
        <v>401</v>
      </c>
      <c r="CL1284" t="s">
        <v>1095</v>
      </c>
      <c r="CM1284" t="s">
        <v>1096</v>
      </c>
      <c r="CN1284" t="s">
        <v>254</v>
      </c>
      <c r="CO1284" t="s">
        <v>11119</v>
      </c>
      <c r="CP1284" t="str">
        <f>"318-22-055"</f>
        <v>318-22-055</v>
      </c>
      <c r="CQ1284" t="str">
        <f>"31822055"</f>
        <v>31822055</v>
      </c>
      <c r="CR1284" t="str">
        <f>"R31822055"</f>
        <v>R31822055</v>
      </c>
      <c r="CS1284">
        <v>4015</v>
      </c>
      <c r="CX1284" t="s">
        <v>925</v>
      </c>
      <c r="CY1284" t="s">
        <v>548</v>
      </c>
      <c r="CZ1284">
        <v>29</v>
      </c>
      <c r="DB1284">
        <v>35.879054474981402</v>
      </c>
      <c r="DC1284">
        <v>-113.922676969306</v>
      </c>
      <c r="DK1284" t="s">
        <v>926</v>
      </c>
      <c r="DL1284" t="s">
        <v>926</v>
      </c>
      <c r="DO1284" t="str">
        <f>""</f>
        <v/>
      </c>
      <c r="DQ1284">
        <v>0</v>
      </c>
      <c r="DR1284">
        <v>0</v>
      </c>
      <c r="DS1284">
        <v>0</v>
      </c>
      <c r="DT1284">
        <v>0</v>
      </c>
      <c r="DW1284">
        <v>0</v>
      </c>
      <c r="DX1284">
        <v>0</v>
      </c>
      <c r="DZ1284">
        <v>0</v>
      </c>
      <c r="EA1284">
        <v>0</v>
      </c>
      <c r="EB1284">
        <v>0</v>
      </c>
      <c r="EC1284">
        <v>0</v>
      </c>
      <c r="ED1284">
        <v>0</v>
      </c>
      <c r="EE1284">
        <v>0</v>
      </c>
      <c r="EF1284">
        <v>0</v>
      </c>
      <c r="EG1284">
        <v>0</v>
      </c>
      <c r="EH1284">
        <v>0</v>
      </c>
      <c r="EI1284">
        <v>0</v>
      </c>
      <c r="EL1284">
        <v>0</v>
      </c>
      <c r="EN1284">
        <v>0</v>
      </c>
      <c r="EP1284">
        <v>0</v>
      </c>
      <c r="ER1284">
        <v>0</v>
      </c>
      <c r="ET1284">
        <v>0</v>
      </c>
      <c r="EY1284">
        <v>0</v>
      </c>
      <c r="FA1284">
        <v>0</v>
      </c>
      <c r="FL1284">
        <v>0</v>
      </c>
      <c r="FQ1284" t="s">
        <v>261</v>
      </c>
      <c r="FR1284" t="s">
        <v>354</v>
      </c>
      <c r="FS1284" t="s">
        <v>355</v>
      </c>
      <c r="FU1284">
        <v>435600</v>
      </c>
      <c r="FV1284">
        <v>10</v>
      </c>
      <c r="FW1284">
        <v>0</v>
      </c>
      <c r="FX1284">
        <v>0</v>
      </c>
      <c r="FY1284">
        <v>0</v>
      </c>
      <c r="FZ1284">
        <v>0</v>
      </c>
      <c r="GI1284" t="s">
        <v>264</v>
      </c>
      <c r="GJ1284" t="s">
        <v>927</v>
      </c>
      <c r="GK1284" t="s">
        <v>928</v>
      </c>
      <c r="GL1284" s="1">
        <v>40135</v>
      </c>
      <c r="GM1284" t="s">
        <v>267</v>
      </c>
      <c r="GN1284" t="str">
        <f>"FALSE"</f>
        <v>FALSE</v>
      </c>
      <c r="GO1284">
        <v>2022</v>
      </c>
      <c r="GP1284">
        <v>2020</v>
      </c>
      <c r="GQ1284">
        <v>400</v>
      </c>
      <c r="GR1284" t="s">
        <v>246</v>
      </c>
      <c r="GS1284" t="s">
        <v>246</v>
      </c>
      <c r="GT1284" t="s">
        <v>246</v>
      </c>
      <c r="GU1284" t="s">
        <v>246</v>
      </c>
      <c r="GV1284" t="s">
        <v>246</v>
      </c>
      <c r="GW1284" t="s">
        <v>246</v>
      </c>
      <c r="GX1284" t="s">
        <v>246</v>
      </c>
      <c r="GY1284" t="s">
        <v>246</v>
      </c>
      <c r="GZ1284" t="s">
        <v>246</v>
      </c>
      <c r="HA1284" t="s">
        <v>246</v>
      </c>
      <c r="HB1284" t="s">
        <v>246</v>
      </c>
      <c r="HC1284" t="s">
        <v>246</v>
      </c>
      <c r="HD1284" t="s">
        <v>246</v>
      </c>
      <c r="HE1284" s="2">
        <v>708</v>
      </c>
      <c r="HF1284" s="2">
        <v>0</v>
      </c>
      <c r="HG1284" s="2">
        <v>0</v>
      </c>
      <c r="HH1284">
        <v>0</v>
      </c>
      <c r="HI1284" s="2">
        <v>4723</v>
      </c>
      <c r="HJ1284" s="2">
        <v>4723</v>
      </c>
      <c r="HK1284" s="2">
        <v>0</v>
      </c>
      <c r="HL1284">
        <v>0</v>
      </c>
      <c r="HM1284" s="2">
        <v>0</v>
      </c>
      <c r="HN1284" s="2">
        <v>0</v>
      </c>
      <c r="HO1284" s="2">
        <v>0</v>
      </c>
      <c r="HP1284">
        <v>0</v>
      </c>
      <c r="HQ1284" s="2">
        <v>75.959999999999994</v>
      </c>
      <c r="HS1284" s="2">
        <v>4723</v>
      </c>
      <c r="HV1284" t="s">
        <v>315</v>
      </c>
      <c r="HY1284" t="s">
        <v>552</v>
      </c>
      <c r="HZ1284" t="s">
        <v>359</v>
      </c>
      <c r="IA1284" t="s">
        <v>360</v>
      </c>
      <c r="IF1284" t="str">
        <f>""</f>
        <v/>
      </c>
      <c r="IG1284" t="str">
        <f>""</f>
        <v/>
      </c>
      <c r="IH1284" t="str">
        <f>""</f>
        <v/>
      </c>
      <c r="II1284" s="1">
        <v>44173</v>
      </c>
      <c r="IJ1284" s="1">
        <v>44201</v>
      </c>
      <c r="IK1284" s="2">
        <v>3000</v>
      </c>
      <c r="IM1284" t="s">
        <v>270</v>
      </c>
      <c r="IN1284" t="s">
        <v>11120</v>
      </c>
      <c r="IT1284" t="str">
        <f>""</f>
        <v/>
      </c>
      <c r="IY1284" t="str">
        <f>""</f>
        <v/>
      </c>
      <c r="JA1284" t="s">
        <v>1060</v>
      </c>
      <c r="JB1284" t="s">
        <v>271</v>
      </c>
      <c r="JD1284" t="str">
        <f>"2021.615"</f>
        <v>2021.615</v>
      </c>
      <c r="JE1284" t="str">
        <f>""</f>
        <v/>
      </c>
      <c r="JO1284" t="str">
        <f>""</f>
        <v/>
      </c>
      <c r="JP1284" t="str">
        <f>""</f>
        <v/>
      </c>
      <c r="JQ1284" t="str">
        <f>HYPERLINK("https://web.datatree.com/?/property?propertyId=4510797")</f>
        <v>https://web.datatree.com/?/property?propertyId=4510797</v>
      </c>
    </row>
    <row r="1285" spans="1:277" x14ac:dyDescent="0.25">
      <c r="A1285">
        <v>1283</v>
      </c>
      <c r="B1285" s="15" t="s">
        <v>18833</v>
      </c>
      <c r="C1285" s="15" t="s">
        <v>18832</v>
      </c>
      <c r="D1285" s="15" t="s">
        <v>18834</v>
      </c>
      <c r="E1285" s="15" t="s">
        <v>18835</v>
      </c>
      <c r="F1285" s="15" t="s">
        <v>18836</v>
      </c>
      <c r="G1285" s="15" t="s">
        <v>243</v>
      </c>
      <c r="H1285" s="15">
        <v>85555</v>
      </c>
      <c r="I1285" s="15" t="s">
        <v>18837</v>
      </c>
      <c r="J1285" s="23" t="s">
        <v>18838</v>
      </c>
      <c r="K1285" s="15" t="s">
        <v>18839</v>
      </c>
      <c r="L1285" s="16" t="s">
        <v>18840</v>
      </c>
      <c r="M1285" s="17" t="str">
        <f t="shared" si="399"/>
        <v>6/31/2022</v>
      </c>
      <c r="N1285" s="15">
        <v>10477</v>
      </c>
      <c r="O1285" s="18">
        <f t="shared" si="382"/>
        <v>0</v>
      </c>
      <c r="P1285" s="19" t="str">
        <f t="shared" si="383"/>
        <v>$0.00</v>
      </c>
      <c r="Q1285" s="16">
        <v>44834</v>
      </c>
      <c r="R1285" s="19" t="str">
        <f t="shared" si="400"/>
        <v>09/30/22</v>
      </c>
      <c r="S1285" t="str">
        <f t="shared" si="384"/>
        <v>MOHAVE</v>
      </c>
      <c r="T1285" s="6" t="str">
        <f t="shared" si="385"/>
        <v>102-39-040</v>
      </c>
      <c r="U1285" t="str">
        <f t="shared" si="386"/>
        <v xml:space="preserve">5013 E WASHINGTON ST #100 </v>
      </c>
      <c r="V1285" t="str">
        <f t="shared" si="387"/>
        <v>PINEDALE</v>
      </c>
      <c r="W1285" t="str">
        <f t="shared" si="388"/>
        <v>AZ</v>
      </c>
      <c r="X1285" t="str">
        <f t="shared" si="389"/>
        <v>85934</v>
      </c>
      <c r="Y1285">
        <f t="shared" si="390"/>
        <v>0</v>
      </c>
      <c r="Z1285" t="str">
        <f t="shared" si="391"/>
        <v>JOKAKE LA THERRA LLC</v>
      </c>
      <c r="AA1285" t="str">
        <f t="shared" si="392"/>
        <v>SANDY RIVER RANCHEROS LOT 104 CONT 10 ACRES</v>
      </c>
      <c r="AB1285">
        <f t="shared" si="393"/>
        <v>10</v>
      </c>
      <c r="AC1285" t="str">
        <f t="shared" si="394"/>
        <v>MOHAVE</v>
      </c>
      <c r="AI1285">
        <f t="shared" si="401"/>
        <v>10</v>
      </c>
      <c r="AO1285" t="s">
        <v>1325</v>
      </c>
      <c r="AR1285" t="s">
        <v>1325</v>
      </c>
      <c r="AS1285" t="s">
        <v>273</v>
      </c>
      <c r="AT1285">
        <v>28</v>
      </c>
      <c r="BC1285" t="s">
        <v>1325</v>
      </c>
      <c r="BD1285" t="s">
        <v>1325</v>
      </c>
      <c r="BE1285" t="s">
        <v>1326</v>
      </c>
      <c r="BH1285" t="s">
        <v>242</v>
      </c>
      <c r="BS1285" t="s">
        <v>243</v>
      </c>
      <c r="BV1285" t="s">
        <v>244</v>
      </c>
      <c r="BY1285" t="s">
        <v>245</v>
      </c>
      <c r="BZ1285" t="s">
        <v>396</v>
      </c>
      <c r="CA1285">
        <v>5013</v>
      </c>
      <c r="CD1285" t="s">
        <v>1327</v>
      </c>
      <c r="CE1285" t="s">
        <v>375</v>
      </c>
      <c r="CF1285">
        <v>100</v>
      </c>
      <c r="CG1285" t="s">
        <v>1328</v>
      </c>
      <c r="CH1285" t="s">
        <v>1328</v>
      </c>
      <c r="CI1285" t="s">
        <v>243</v>
      </c>
      <c r="CJ1285" t="str">
        <f>"85934"</f>
        <v>85934</v>
      </c>
      <c r="CK1285" t="s">
        <v>1329</v>
      </c>
      <c r="CL1285" t="s">
        <v>1330</v>
      </c>
      <c r="CM1285" t="s">
        <v>1331</v>
      </c>
      <c r="CN1285" t="s">
        <v>254</v>
      </c>
      <c r="CO1285" t="s">
        <v>11121</v>
      </c>
      <c r="CP1285" t="str">
        <f>"102-39-040"</f>
        <v>102-39-040</v>
      </c>
      <c r="CQ1285" t="str">
        <f>"10239040"</f>
        <v>10239040</v>
      </c>
      <c r="CR1285" t="str">
        <f>"R10239040"</f>
        <v>R10239040</v>
      </c>
      <c r="CS1285">
        <v>4015</v>
      </c>
      <c r="CW1285" t="s">
        <v>256</v>
      </c>
      <c r="CX1285" t="s">
        <v>424</v>
      </c>
      <c r="CY1285" t="s">
        <v>258</v>
      </c>
      <c r="CZ1285">
        <v>35</v>
      </c>
      <c r="DB1285">
        <v>34.596250099999999</v>
      </c>
      <c r="DC1285">
        <v>-113.4777472</v>
      </c>
      <c r="DD1285" t="s">
        <v>994</v>
      </c>
      <c r="DK1285" t="s">
        <v>995</v>
      </c>
      <c r="DL1285" t="s">
        <v>995</v>
      </c>
      <c r="DO1285" t="str">
        <f>"104"</f>
        <v>104</v>
      </c>
      <c r="DQ1285">
        <v>0</v>
      </c>
      <c r="DR1285">
        <v>0</v>
      </c>
      <c r="DS1285">
        <v>0</v>
      </c>
      <c r="DT1285">
        <v>0</v>
      </c>
      <c r="DW1285">
        <v>0</v>
      </c>
      <c r="DX1285">
        <v>0</v>
      </c>
      <c r="DZ1285">
        <v>0</v>
      </c>
      <c r="EA1285">
        <v>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L1285">
        <v>0</v>
      </c>
      <c r="EN1285">
        <v>0</v>
      </c>
      <c r="EP1285">
        <v>0</v>
      </c>
      <c r="ER1285">
        <v>0</v>
      </c>
      <c r="ET1285">
        <v>0</v>
      </c>
      <c r="EY1285">
        <v>0</v>
      </c>
      <c r="FA1285">
        <v>0</v>
      </c>
      <c r="FL1285">
        <v>0</v>
      </c>
      <c r="FQ1285" t="s">
        <v>261</v>
      </c>
      <c r="FR1285" t="s">
        <v>262</v>
      </c>
      <c r="FS1285" t="s">
        <v>263</v>
      </c>
      <c r="FU1285">
        <v>435600</v>
      </c>
      <c r="FV1285">
        <v>10</v>
      </c>
      <c r="FW1285">
        <v>0</v>
      </c>
      <c r="FX1285">
        <v>0</v>
      </c>
      <c r="FY1285">
        <v>0</v>
      </c>
      <c r="FZ1285">
        <v>0</v>
      </c>
      <c r="GI1285" t="s">
        <v>264</v>
      </c>
      <c r="GJ1285" t="s">
        <v>427</v>
      </c>
      <c r="GK1285" t="s">
        <v>428</v>
      </c>
      <c r="GL1285" s="1">
        <v>40135</v>
      </c>
      <c r="GM1285" t="s">
        <v>267</v>
      </c>
      <c r="GN1285" t="str">
        <f>"FALSE"</f>
        <v>FALSE</v>
      </c>
      <c r="GO1285">
        <v>2022</v>
      </c>
      <c r="GP1285">
        <v>2020</v>
      </c>
      <c r="GQ1285">
        <v>600</v>
      </c>
      <c r="GR1285" t="s">
        <v>246</v>
      </c>
      <c r="GS1285" t="s">
        <v>246</v>
      </c>
      <c r="GT1285" t="s">
        <v>246</v>
      </c>
      <c r="GU1285" t="s">
        <v>246</v>
      </c>
      <c r="GV1285" t="s">
        <v>246</v>
      </c>
      <c r="GW1285" t="s">
        <v>246</v>
      </c>
      <c r="GX1285" t="s">
        <v>246</v>
      </c>
      <c r="GY1285" t="s">
        <v>246</v>
      </c>
      <c r="GZ1285" t="s">
        <v>246</v>
      </c>
      <c r="HA1285" t="s">
        <v>246</v>
      </c>
      <c r="HB1285" t="s">
        <v>246</v>
      </c>
      <c r="HC1285" t="s">
        <v>246</v>
      </c>
      <c r="HD1285" t="s">
        <v>246</v>
      </c>
      <c r="HE1285" s="2">
        <v>509</v>
      </c>
      <c r="HF1285" s="2">
        <v>0</v>
      </c>
      <c r="HG1285" s="2">
        <v>0</v>
      </c>
      <c r="HH1285">
        <v>0</v>
      </c>
      <c r="HI1285" s="2">
        <v>3391</v>
      </c>
      <c r="HJ1285" s="2">
        <v>3391</v>
      </c>
      <c r="HK1285" s="2">
        <v>0</v>
      </c>
      <c r="HL1285">
        <v>0</v>
      </c>
      <c r="HM1285" s="2">
        <v>0</v>
      </c>
      <c r="HN1285" s="2">
        <v>0</v>
      </c>
      <c r="HO1285" s="2">
        <v>0</v>
      </c>
      <c r="HP1285">
        <v>0</v>
      </c>
      <c r="HQ1285" s="2">
        <v>31.56</v>
      </c>
      <c r="HS1285" s="2">
        <v>3391</v>
      </c>
      <c r="HV1285" t="s">
        <v>289</v>
      </c>
      <c r="HY1285" t="s">
        <v>290</v>
      </c>
      <c r="HZ1285" t="s">
        <v>290</v>
      </c>
      <c r="IB1285" s="1">
        <v>43936</v>
      </c>
      <c r="IC1285" s="1">
        <v>43952</v>
      </c>
      <c r="IE1285" t="s">
        <v>361</v>
      </c>
      <c r="IF1285" t="str">
        <f>""</f>
        <v/>
      </c>
      <c r="IG1285" t="str">
        <f>"2020.24637"</f>
        <v>2020.24637</v>
      </c>
      <c r="IH1285" t="str">
        <f>""</f>
        <v/>
      </c>
      <c r="IT1285" t="str">
        <f>""</f>
        <v/>
      </c>
      <c r="IY1285" t="str">
        <f>""</f>
        <v/>
      </c>
      <c r="JB1285" t="s">
        <v>271</v>
      </c>
      <c r="JD1285" t="str">
        <f>""</f>
        <v/>
      </c>
      <c r="JE1285" t="str">
        <f>""</f>
        <v/>
      </c>
      <c r="JO1285" t="str">
        <f>""</f>
        <v/>
      </c>
      <c r="JP1285" t="str">
        <f>""</f>
        <v/>
      </c>
      <c r="JQ1285" t="str">
        <f>HYPERLINK("https://web.datatree.com/?/property?propertyId=4583866")</f>
        <v>https://web.datatree.com/?/property?propertyId=4583866</v>
      </c>
    </row>
    <row r="1286" spans="1:277" x14ac:dyDescent="0.25">
      <c r="A1286">
        <v>1284</v>
      </c>
      <c r="B1286" s="15" t="s">
        <v>18833</v>
      </c>
      <c r="C1286" s="15" t="s">
        <v>18832</v>
      </c>
      <c r="D1286" s="15" t="s">
        <v>18834</v>
      </c>
      <c r="E1286" s="15" t="s">
        <v>18835</v>
      </c>
      <c r="F1286" s="15" t="s">
        <v>18836</v>
      </c>
      <c r="G1286" s="15" t="s">
        <v>243</v>
      </c>
      <c r="H1286" s="15">
        <v>85555</v>
      </c>
      <c r="I1286" s="15" t="s">
        <v>18837</v>
      </c>
      <c r="J1286" s="23" t="s">
        <v>18838</v>
      </c>
      <c r="K1286" s="15" t="s">
        <v>18839</v>
      </c>
      <c r="L1286" s="16" t="s">
        <v>18840</v>
      </c>
      <c r="M1286" s="17" t="str">
        <f t="shared" si="399"/>
        <v>6/31/2022</v>
      </c>
      <c r="N1286" s="15">
        <v>10478</v>
      </c>
      <c r="O1286" s="18">
        <f t="shared" si="382"/>
        <v>0</v>
      </c>
      <c r="P1286" s="19" t="str">
        <f t="shared" si="383"/>
        <v>$0.00</v>
      </c>
      <c r="Q1286" s="16">
        <v>44834</v>
      </c>
      <c r="R1286" s="19" t="str">
        <f t="shared" si="400"/>
        <v>09/30/22</v>
      </c>
      <c r="S1286" t="str">
        <f t="shared" si="384"/>
        <v>MOHAVE</v>
      </c>
      <c r="T1286" s="6" t="str">
        <f t="shared" si="385"/>
        <v>209-19-057</v>
      </c>
      <c r="U1286" t="str">
        <f t="shared" si="386"/>
        <v xml:space="preserve">PO BOX 336 </v>
      </c>
      <c r="V1286" t="str">
        <f t="shared" si="387"/>
        <v>CARPINTERIA</v>
      </c>
      <c r="W1286" t="str">
        <f t="shared" si="388"/>
        <v>CA</v>
      </c>
      <c r="X1286" t="str">
        <f t="shared" si="389"/>
        <v>93014</v>
      </c>
      <c r="Y1286">
        <f t="shared" si="390"/>
        <v>0</v>
      </c>
      <c r="Z1286" t="str">
        <f t="shared" si="391"/>
        <v>WIGGINS EARL H &amp; PHYLLIS A</v>
      </c>
      <c r="AA1286" t="str">
        <f t="shared" si="392"/>
        <v>SW4 SE4 SW4 CONT 10 AC M/L 209-19-056(209-19-057 &amp; 058)</v>
      </c>
      <c r="AB1286">
        <f t="shared" si="393"/>
        <v>10</v>
      </c>
      <c r="AC1286" t="str">
        <f t="shared" si="394"/>
        <v>MOHAVE</v>
      </c>
      <c r="AI1286">
        <f t="shared" si="401"/>
        <v>10</v>
      </c>
      <c r="AO1286" t="s">
        <v>11122</v>
      </c>
      <c r="AR1286" t="s">
        <v>11122</v>
      </c>
      <c r="AS1286" t="s">
        <v>240</v>
      </c>
      <c r="AT1286">
        <v>3</v>
      </c>
      <c r="AY1286" t="s">
        <v>240</v>
      </c>
      <c r="BC1286" t="s">
        <v>11123</v>
      </c>
      <c r="BD1286" t="s">
        <v>11122</v>
      </c>
      <c r="BE1286" t="s">
        <v>588</v>
      </c>
      <c r="BH1286" t="s">
        <v>242</v>
      </c>
      <c r="BS1286" t="s">
        <v>243</v>
      </c>
      <c r="BV1286" t="s">
        <v>244</v>
      </c>
      <c r="BY1286" t="s">
        <v>245</v>
      </c>
      <c r="CD1286" t="s">
        <v>11124</v>
      </c>
      <c r="CG1286" t="s">
        <v>4641</v>
      </c>
      <c r="CH1286" t="s">
        <v>4641</v>
      </c>
      <c r="CI1286" t="s">
        <v>328</v>
      </c>
      <c r="CJ1286" t="str">
        <f>"93014"</f>
        <v>93014</v>
      </c>
      <c r="CK1286" t="s">
        <v>277</v>
      </c>
      <c r="CL1286" t="s">
        <v>11125</v>
      </c>
      <c r="CM1286" t="s">
        <v>11126</v>
      </c>
      <c r="CN1286" t="s">
        <v>254</v>
      </c>
      <c r="CO1286" t="s">
        <v>11127</v>
      </c>
      <c r="CP1286" t="str">
        <f>"209-19-057"</f>
        <v>209-19-057</v>
      </c>
      <c r="CQ1286" t="str">
        <f>"20919057"</f>
        <v>20919057</v>
      </c>
      <c r="CR1286" t="str">
        <f>"R20919057"</f>
        <v>R20919057</v>
      </c>
      <c r="CS1286">
        <v>4015</v>
      </c>
      <c r="CW1286" t="s">
        <v>256</v>
      </c>
      <c r="CX1286" t="s">
        <v>911</v>
      </c>
      <c r="CY1286" t="s">
        <v>499</v>
      </c>
      <c r="CZ1286">
        <v>3</v>
      </c>
      <c r="DB1286">
        <v>35.055298290786098</v>
      </c>
      <c r="DC1286">
        <v>-114.292997588445</v>
      </c>
      <c r="DK1286" t="s">
        <v>1240</v>
      </c>
      <c r="DL1286" t="s">
        <v>1240</v>
      </c>
      <c r="DO1286" t="str">
        <f>""</f>
        <v/>
      </c>
      <c r="DQ1286">
        <v>0</v>
      </c>
      <c r="DR1286">
        <v>0</v>
      </c>
      <c r="DS1286">
        <v>0</v>
      </c>
      <c r="DT1286">
        <v>0</v>
      </c>
      <c r="DW1286">
        <v>0</v>
      </c>
      <c r="DX1286">
        <v>0</v>
      </c>
      <c r="DZ1286">
        <v>0</v>
      </c>
      <c r="EA1286">
        <v>0</v>
      </c>
      <c r="EB1286">
        <v>0</v>
      </c>
      <c r="EC1286">
        <v>0</v>
      </c>
      <c r="ED1286">
        <v>0</v>
      </c>
      <c r="EE1286">
        <v>0</v>
      </c>
      <c r="EF1286">
        <v>0</v>
      </c>
      <c r="EG1286">
        <v>0</v>
      </c>
      <c r="EH1286">
        <v>0</v>
      </c>
      <c r="EI1286">
        <v>0</v>
      </c>
      <c r="EL1286">
        <v>0</v>
      </c>
      <c r="EN1286">
        <v>0</v>
      </c>
      <c r="EP1286">
        <v>0</v>
      </c>
      <c r="ER1286">
        <v>0</v>
      </c>
      <c r="ET1286">
        <v>0</v>
      </c>
      <c r="EY1286">
        <v>0</v>
      </c>
      <c r="FA1286">
        <v>0</v>
      </c>
      <c r="FL1286">
        <v>0</v>
      </c>
      <c r="FQ1286" t="s">
        <v>336</v>
      </c>
      <c r="FR1286" t="s">
        <v>405</v>
      </c>
      <c r="FS1286" t="s">
        <v>406</v>
      </c>
      <c r="FU1286">
        <v>435600</v>
      </c>
      <c r="FV1286">
        <v>10</v>
      </c>
      <c r="FW1286">
        <v>0</v>
      </c>
      <c r="FX1286">
        <v>0</v>
      </c>
      <c r="FY1286">
        <v>0</v>
      </c>
      <c r="FZ1286">
        <v>0</v>
      </c>
      <c r="GI1286" t="s">
        <v>264</v>
      </c>
      <c r="GJ1286" t="s">
        <v>1241</v>
      </c>
      <c r="GK1286" t="s">
        <v>1242</v>
      </c>
      <c r="GL1286" s="1">
        <v>40135</v>
      </c>
      <c r="GM1286" t="s">
        <v>267</v>
      </c>
      <c r="GN1286" t="str">
        <f>"FALSE"</f>
        <v>FALSE</v>
      </c>
      <c r="GO1286">
        <v>2022</v>
      </c>
      <c r="GP1286">
        <v>2020</v>
      </c>
      <c r="GQ1286">
        <v>1600</v>
      </c>
      <c r="GR1286" t="s">
        <v>246</v>
      </c>
      <c r="GS1286" t="s">
        <v>246</v>
      </c>
      <c r="GT1286" t="s">
        <v>246</v>
      </c>
      <c r="GU1286" t="s">
        <v>246</v>
      </c>
      <c r="GV1286" t="s">
        <v>246</v>
      </c>
      <c r="GW1286" t="s">
        <v>246</v>
      </c>
      <c r="GX1286" t="s">
        <v>246</v>
      </c>
      <c r="GY1286" t="s">
        <v>246</v>
      </c>
      <c r="GZ1286" t="s">
        <v>246</v>
      </c>
      <c r="HA1286" t="s">
        <v>246</v>
      </c>
      <c r="HB1286" t="s">
        <v>246</v>
      </c>
      <c r="HC1286" t="s">
        <v>246</v>
      </c>
      <c r="HD1286" t="s">
        <v>246</v>
      </c>
      <c r="HE1286" s="2">
        <v>1356</v>
      </c>
      <c r="HF1286" s="2">
        <v>0</v>
      </c>
      <c r="HG1286" s="2">
        <v>0</v>
      </c>
      <c r="HH1286">
        <v>0</v>
      </c>
      <c r="HI1286" s="2">
        <v>9038</v>
      </c>
      <c r="HJ1286" s="2">
        <v>9038</v>
      </c>
      <c r="HK1286" s="2">
        <v>0</v>
      </c>
      <c r="HL1286">
        <v>0</v>
      </c>
      <c r="HM1286" s="2">
        <v>0</v>
      </c>
      <c r="HN1286" s="2">
        <v>0</v>
      </c>
      <c r="HO1286" s="2">
        <v>0</v>
      </c>
      <c r="HP1286">
        <v>0</v>
      </c>
      <c r="HQ1286" s="2">
        <v>69.599999999999994</v>
      </c>
      <c r="HS1286" s="2">
        <v>9038</v>
      </c>
      <c r="HV1286" t="s">
        <v>1243</v>
      </c>
      <c r="HW1286" t="s">
        <v>387</v>
      </c>
      <c r="HY1286" t="s">
        <v>1244</v>
      </c>
      <c r="HZ1286" t="s">
        <v>1245</v>
      </c>
      <c r="IA1286" t="s">
        <v>1246</v>
      </c>
      <c r="IF1286" t="str">
        <f>""</f>
        <v/>
      </c>
      <c r="IG1286" t="str">
        <f>""</f>
        <v/>
      </c>
      <c r="IH1286" t="str">
        <f>""</f>
        <v/>
      </c>
      <c r="IT1286" t="str">
        <f>""</f>
        <v/>
      </c>
      <c r="IY1286" t="str">
        <f>""</f>
        <v/>
      </c>
      <c r="JB1286" t="s">
        <v>271</v>
      </c>
      <c r="JD1286" t="str">
        <f>""</f>
        <v/>
      </c>
      <c r="JE1286" t="str">
        <f>""</f>
        <v/>
      </c>
      <c r="JO1286" t="str">
        <f>""</f>
        <v/>
      </c>
      <c r="JP1286" t="str">
        <f>""</f>
        <v/>
      </c>
      <c r="JQ1286" t="str">
        <f>HYPERLINK("https://web.datatree.com/?/property?propertyId=4584596")</f>
        <v>https://web.datatree.com/?/property?propertyId=4584596</v>
      </c>
    </row>
    <row r="1287" spans="1:277" x14ac:dyDescent="0.25">
      <c r="A1287">
        <v>1285</v>
      </c>
      <c r="B1287" s="15" t="s">
        <v>18833</v>
      </c>
      <c r="C1287" s="15" t="s">
        <v>18832</v>
      </c>
      <c r="D1287" s="15" t="s">
        <v>18834</v>
      </c>
      <c r="E1287" s="15" t="s">
        <v>18835</v>
      </c>
      <c r="F1287" s="15" t="s">
        <v>18836</v>
      </c>
      <c r="G1287" s="15" t="s">
        <v>243</v>
      </c>
      <c r="H1287" s="15">
        <v>85555</v>
      </c>
      <c r="I1287" s="15" t="s">
        <v>18837</v>
      </c>
      <c r="J1287" s="23" t="s">
        <v>18838</v>
      </c>
      <c r="K1287" s="15" t="s">
        <v>18839</v>
      </c>
      <c r="L1287" s="16" t="s">
        <v>18840</v>
      </c>
      <c r="M1287" s="17" t="str">
        <f t="shared" si="399"/>
        <v>6/31/2022</v>
      </c>
      <c r="N1287" s="15">
        <v>10479</v>
      </c>
      <c r="O1287" s="18">
        <f t="shared" ref="O1287:O1350" si="402">((1+AH1287)*AE1287)*AB1287</f>
        <v>0</v>
      </c>
      <c r="P1287" s="19" t="str">
        <f t="shared" ref="P1287:P1350" si="403">TEXT(O1287,"$#,##0.00")</f>
        <v>$0.00</v>
      </c>
      <c r="Q1287" s="16">
        <v>44834</v>
      </c>
      <c r="R1287" s="19" t="str">
        <f t="shared" si="400"/>
        <v>09/30/22</v>
      </c>
      <c r="S1287" t="str">
        <f t="shared" ref="S1287:S1350" si="404">+BV1287</f>
        <v>MOHAVE</v>
      </c>
      <c r="T1287" s="6" t="str">
        <f t="shared" ref="T1287:T1350" si="405">+CP1287</f>
        <v>340-07-028</v>
      </c>
      <c r="U1287" t="str">
        <f t="shared" ref="U1287:U1350" si="406">+CL1287</f>
        <v xml:space="preserve">222 N CENTRAL AVE </v>
      </c>
      <c r="V1287" t="str">
        <f t="shared" ref="V1287:V1350" si="407">+CG1287</f>
        <v>PHOENIX</v>
      </c>
      <c r="W1287" t="str">
        <f t="shared" ref="W1287:W1350" si="408">+CI1287</f>
        <v>AZ</v>
      </c>
      <c r="X1287" t="str">
        <f t="shared" ref="X1287:X1350" si="409">+CJ1287</f>
        <v>85004-2203</v>
      </c>
      <c r="Y1287">
        <f t="shared" ref="Y1287:Y1350" si="410">+AQ1287</f>
        <v>0</v>
      </c>
      <c r="Z1287" t="str">
        <f t="shared" ref="Z1287:Z1350" si="411">+AR1287</f>
        <v>UNITED STATES OF AMERICA</v>
      </c>
      <c r="AA1287" t="str">
        <f t="shared" ref="AA1287:AA1350" si="412">+CO1287</f>
        <v>T24N R18W SEC 9 N2 N2 NE4 SW4 CONT 10 AC M/L 340-07-018 (340-07-0 27 &amp; 028)</v>
      </c>
      <c r="AB1287">
        <f t="shared" ref="AB1287:AB1350" si="413">+FV1287</f>
        <v>10</v>
      </c>
      <c r="AC1287" t="str">
        <f t="shared" ref="AC1287:AC1350" si="414">+BV1287</f>
        <v>MOHAVE</v>
      </c>
      <c r="AI1287">
        <f t="shared" si="401"/>
        <v>10</v>
      </c>
      <c r="AO1287" t="s">
        <v>1079</v>
      </c>
      <c r="AR1287" t="s">
        <v>1079</v>
      </c>
      <c r="AS1287" t="s">
        <v>273</v>
      </c>
      <c r="AT1287">
        <v>92</v>
      </c>
      <c r="BC1287" t="s">
        <v>1079</v>
      </c>
      <c r="BD1287" t="s">
        <v>1079</v>
      </c>
      <c r="BF1287" t="s">
        <v>343</v>
      </c>
      <c r="BH1287" t="s">
        <v>242</v>
      </c>
      <c r="BS1287" t="s">
        <v>243</v>
      </c>
      <c r="BV1287" t="s">
        <v>244</v>
      </c>
      <c r="BY1287" t="s">
        <v>245</v>
      </c>
      <c r="BZ1287" t="s">
        <v>246</v>
      </c>
      <c r="CA1287">
        <v>222</v>
      </c>
      <c r="CD1287" t="s">
        <v>2483</v>
      </c>
      <c r="CE1287" t="s">
        <v>248</v>
      </c>
      <c r="CG1287" t="s">
        <v>591</v>
      </c>
      <c r="CH1287" t="s">
        <v>591</v>
      </c>
      <c r="CI1287" t="s">
        <v>243</v>
      </c>
      <c r="CJ1287" t="str">
        <f>"85004-2203"</f>
        <v>85004-2203</v>
      </c>
      <c r="CK1287" t="s">
        <v>820</v>
      </c>
      <c r="CL1287" t="s">
        <v>11128</v>
      </c>
      <c r="CM1287" t="s">
        <v>11129</v>
      </c>
      <c r="CN1287" t="s">
        <v>254</v>
      </c>
      <c r="CO1287" t="s">
        <v>11130</v>
      </c>
      <c r="CP1287" t="str">
        <f>"340-07-028"</f>
        <v>340-07-028</v>
      </c>
      <c r="CQ1287" t="str">
        <f>"34007028"</f>
        <v>34007028</v>
      </c>
      <c r="CR1287" t="str">
        <f>"R34007028"</f>
        <v>R34007028</v>
      </c>
      <c r="CS1287">
        <v>4015</v>
      </c>
      <c r="CX1287" t="s">
        <v>333</v>
      </c>
      <c r="CY1287" t="s">
        <v>559</v>
      </c>
      <c r="CZ1287">
        <v>9</v>
      </c>
      <c r="DB1287">
        <v>35.483320689741902</v>
      </c>
      <c r="DC1287">
        <v>-114.211715701629</v>
      </c>
      <c r="DK1287" t="s">
        <v>6357</v>
      </c>
      <c r="DL1287" t="s">
        <v>6357</v>
      </c>
      <c r="DO1287" t="str">
        <f>""</f>
        <v/>
      </c>
      <c r="DQ1287">
        <v>0</v>
      </c>
      <c r="DR1287">
        <v>0</v>
      </c>
      <c r="DS1287">
        <v>0</v>
      </c>
      <c r="DT1287">
        <v>0</v>
      </c>
      <c r="DW1287">
        <v>0</v>
      </c>
      <c r="DX1287">
        <v>0</v>
      </c>
      <c r="DZ1287">
        <v>0</v>
      </c>
      <c r="EA1287">
        <v>0</v>
      </c>
      <c r="EB1287">
        <v>0</v>
      </c>
      <c r="EC1287">
        <v>0</v>
      </c>
      <c r="ED1287">
        <v>0</v>
      </c>
      <c r="EE1287">
        <v>0</v>
      </c>
      <c r="EF1287">
        <v>0</v>
      </c>
      <c r="EG1287">
        <v>0</v>
      </c>
      <c r="EH1287">
        <v>0</v>
      </c>
      <c r="EI1287">
        <v>0</v>
      </c>
      <c r="EL1287">
        <v>0</v>
      </c>
      <c r="EN1287">
        <v>0</v>
      </c>
      <c r="EP1287">
        <v>0</v>
      </c>
      <c r="ER1287">
        <v>0</v>
      </c>
      <c r="ET1287">
        <v>0</v>
      </c>
      <c r="EY1287">
        <v>0</v>
      </c>
      <c r="FA1287">
        <v>0</v>
      </c>
      <c r="FL1287">
        <v>0</v>
      </c>
      <c r="FQ1287" t="s">
        <v>261</v>
      </c>
      <c r="FR1287" t="s">
        <v>1088</v>
      </c>
      <c r="FS1287" t="s">
        <v>1089</v>
      </c>
      <c r="FU1287">
        <v>435600</v>
      </c>
      <c r="FV1287">
        <v>10</v>
      </c>
      <c r="FW1287">
        <v>0</v>
      </c>
      <c r="FX1287">
        <v>0</v>
      </c>
      <c r="FY1287">
        <v>0</v>
      </c>
      <c r="FZ1287">
        <v>0</v>
      </c>
      <c r="GI1287" t="s">
        <v>653</v>
      </c>
      <c r="GJ1287" t="s">
        <v>6358</v>
      </c>
      <c r="GK1287" t="s">
        <v>6359</v>
      </c>
      <c r="GL1287" s="1">
        <v>40135</v>
      </c>
      <c r="GM1287" t="s">
        <v>6136</v>
      </c>
      <c r="GN1287" t="str">
        <f>"FALSE"</f>
        <v>FALSE</v>
      </c>
      <c r="GO1287">
        <v>2022</v>
      </c>
      <c r="GQ1287">
        <v>400</v>
      </c>
      <c r="GR1287" t="s">
        <v>246</v>
      </c>
      <c r="GS1287" t="s">
        <v>246</v>
      </c>
      <c r="GT1287" t="s">
        <v>246</v>
      </c>
      <c r="GU1287" t="s">
        <v>246</v>
      </c>
      <c r="GV1287" t="s">
        <v>246</v>
      </c>
      <c r="GW1287" t="s">
        <v>246</v>
      </c>
      <c r="GX1287" t="s">
        <v>246</v>
      </c>
      <c r="GY1287" t="s">
        <v>246</v>
      </c>
      <c r="GZ1287" t="s">
        <v>246</v>
      </c>
      <c r="HA1287" t="s">
        <v>613</v>
      </c>
      <c r="HB1287" t="s">
        <v>246</v>
      </c>
      <c r="HC1287" t="s">
        <v>246</v>
      </c>
      <c r="HD1287" t="s">
        <v>246</v>
      </c>
      <c r="HE1287" s="2">
        <v>687</v>
      </c>
      <c r="HF1287" s="2">
        <v>0</v>
      </c>
      <c r="HG1287" s="2">
        <v>0</v>
      </c>
      <c r="HH1287">
        <v>0</v>
      </c>
      <c r="HI1287" s="2">
        <v>4578</v>
      </c>
      <c r="HJ1287" s="2">
        <v>4578</v>
      </c>
      <c r="HK1287" s="2">
        <v>0</v>
      </c>
      <c r="HL1287">
        <v>0</v>
      </c>
      <c r="HM1287" s="2">
        <v>0</v>
      </c>
      <c r="HN1287" s="2">
        <v>0</v>
      </c>
      <c r="HO1287" s="2">
        <v>0</v>
      </c>
      <c r="HP1287">
        <v>0</v>
      </c>
      <c r="HS1287" s="2">
        <v>4578</v>
      </c>
      <c r="HV1287" t="s">
        <v>315</v>
      </c>
      <c r="HY1287" t="s">
        <v>316</v>
      </c>
      <c r="HZ1287" t="s">
        <v>317</v>
      </c>
      <c r="IA1287" t="s">
        <v>318</v>
      </c>
      <c r="IF1287" t="str">
        <f>""</f>
        <v/>
      </c>
      <c r="IG1287" t="str">
        <f>""</f>
        <v/>
      </c>
      <c r="IH1287" t="str">
        <f>""</f>
        <v/>
      </c>
      <c r="IT1287" t="str">
        <f>""</f>
        <v/>
      </c>
      <c r="IY1287" t="str">
        <f>""</f>
        <v/>
      </c>
      <c r="JB1287" t="s">
        <v>271</v>
      </c>
      <c r="JD1287" t="str">
        <f>""</f>
        <v/>
      </c>
      <c r="JE1287" t="str">
        <f>""</f>
        <v/>
      </c>
      <c r="JO1287" t="str">
        <f>""</f>
        <v/>
      </c>
      <c r="JP1287" t="str">
        <f>""</f>
        <v/>
      </c>
      <c r="JQ1287" t="str">
        <f>HYPERLINK("https://web.datatree.com/?/property?propertyId=4585355")</f>
        <v>https://web.datatree.com/?/property?propertyId=4585355</v>
      </c>
    </row>
    <row r="1288" spans="1:277" x14ac:dyDescent="0.25">
      <c r="A1288">
        <v>1286</v>
      </c>
      <c r="B1288" s="15" t="s">
        <v>18833</v>
      </c>
      <c r="C1288" s="15" t="s">
        <v>18832</v>
      </c>
      <c r="D1288" s="15" t="s">
        <v>18834</v>
      </c>
      <c r="E1288" s="15" t="s">
        <v>18835</v>
      </c>
      <c r="F1288" s="15" t="s">
        <v>18836</v>
      </c>
      <c r="G1288" s="15" t="s">
        <v>243</v>
      </c>
      <c r="H1288" s="15">
        <v>85555</v>
      </c>
      <c r="I1288" s="15" t="s">
        <v>18837</v>
      </c>
      <c r="J1288" s="23" t="s">
        <v>18838</v>
      </c>
      <c r="K1288" s="15" t="s">
        <v>18839</v>
      </c>
      <c r="L1288" s="16" t="s">
        <v>18840</v>
      </c>
      <c r="M1288" s="17" t="str">
        <f t="shared" si="399"/>
        <v>6/31/2022</v>
      </c>
      <c r="N1288" s="15">
        <v>10480</v>
      </c>
      <c r="O1288" s="18">
        <f t="shared" si="402"/>
        <v>0</v>
      </c>
      <c r="P1288" s="19" t="str">
        <f t="shared" si="403"/>
        <v>$0.00</v>
      </c>
      <c r="Q1288" s="16">
        <v>44834</v>
      </c>
      <c r="R1288" s="19" t="str">
        <f t="shared" si="400"/>
        <v>09/30/22</v>
      </c>
      <c r="S1288" t="str">
        <f t="shared" si="404"/>
        <v>MOHAVE</v>
      </c>
      <c r="T1288" s="6" t="str">
        <f t="shared" si="405"/>
        <v>331-04-002B</v>
      </c>
      <c r="U1288" t="str">
        <f t="shared" si="406"/>
        <v xml:space="preserve">2331 CLIFF DR </v>
      </c>
      <c r="V1288" t="str">
        <f t="shared" si="407"/>
        <v>NEWPORT BEACH</v>
      </c>
      <c r="W1288" t="str">
        <f t="shared" si="408"/>
        <v>CA</v>
      </c>
      <c r="X1288" t="str">
        <f t="shared" si="409"/>
        <v>92663-5124</v>
      </c>
      <c r="Y1288">
        <f t="shared" si="410"/>
        <v>0</v>
      </c>
      <c r="Z1288" t="str">
        <f t="shared" si="411"/>
        <v>RICHEY ROBERT C</v>
      </c>
      <c r="AA1288" t="str">
        <f t="shared" si="412"/>
        <v>T23N R16W SEC 5 STOCKTON HILL RANCHES UNIT XII PARCEL PLAT 01/94- 94A POR OF PARCEL 2 SHOWN AS PARCEL 2-B PER PP 09/085 REC</v>
      </c>
      <c r="AB1288">
        <f t="shared" si="413"/>
        <v>10</v>
      </c>
      <c r="AC1288" t="str">
        <f t="shared" si="414"/>
        <v>MOHAVE</v>
      </c>
      <c r="AI1288">
        <f t="shared" si="401"/>
        <v>10</v>
      </c>
      <c r="AO1288" t="s">
        <v>5542</v>
      </c>
      <c r="AR1288" t="s">
        <v>5542</v>
      </c>
      <c r="AS1288" t="s">
        <v>240</v>
      </c>
      <c r="AT1288">
        <v>8</v>
      </c>
      <c r="BC1288" t="s">
        <v>5543</v>
      </c>
      <c r="BD1288" t="s">
        <v>5542</v>
      </c>
      <c r="BE1288" t="s">
        <v>689</v>
      </c>
      <c r="BH1288" t="s">
        <v>242</v>
      </c>
      <c r="BS1288" t="s">
        <v>243</v>
      </c>
      <c r="BV1288" t="s">
        <v>244</v>
      </c>
      <c r="BY1288" t="s">
        <v>245</v>
      </c>
      <c r="CA1288">
        <v>2331</v>
      </c>
      <c r="CD1288" t="s">
        <v>4685</v>
      </c>
      <c r="CE1288" t="s">
        <v>302</v>
      </c>
      <c r="CG1288" t="s">
        <v>2650</v>
      </c>
      <c r="CH1288" t="s">
        <v>2650</v>
      </c>
      <c r="CI1288" t="s">
        <v>328</v>
      </c>
      <c r="CJ1288" t="str">
        <f>"92663-5124"</f>
        <v>92663-5124</v>
      </c>
      <c r="CK1288" t="s">
        <v>592</v>
      </c>
      <c r="CL1288" t="s">
        <v>4686</v>
      </c>
      <c r="CM1288" t="s">
        <v>4687</v>
      </c>
      <c r="CN1288" t="s">
        <v>254</v>
      </c>
      <c r="CO1288" t="s">
        <v>11131</v>
      </c>
      <c r="CP1288" t="str">
        <f>"331-04-002B"</f>
        <v>331-04-002B</v>
      </c>
      <c r="CQ1288" t="str">
        <f>"33104002B"</f>
        <v>33104002B</v>
      </c>
      <c r="CR1288" t="str">
        <f>"R33104002"</f>
        <v>R33104002</v>
      </c>
      <c r="CS1288">
        <v>4015</v>
      </c>
      <c r="CX1288" t="s">
        <v>350</v>
      </c>
      <c r="CY1288" t="s">
        <v>351</v>
      </c>
      <c r="CZ1288">
        <v>5</v>
      </c>
      <c r="DB1288">
        <v>35.410862832077399</v>
      </c>
      <c r="DC1288">
        <v>-114.001565431806</v>
      </c>
      <c r="DD1288" t="s">
        <v>673</v>
      </c>
      <c r="DK1288" t="s">
        <v>674</v>
      </c>
      <c r="DL1288" t="s">
        <v>674</v>
      </c>
      <c r="DO1288" t="str">
        <f>""</f>
        <v/>
      </c>
      <c r="DQ1288">
        <v>0</v>
      </c>
      <c r="DR1288">
        <v>0</v>
      </c>
      <c r="DS1288">
        <v>0</v>
      </c>
      <c r="DT1288">
        <v>0</v>
      </c>
      <c r="DW1288">
        <v>0</v>
      </c>
      <c r="DX1288">
        <v>0</v>
      </c>
      <c r="DZ1288">
        <v>0</v>
      </c>
      <c r="EA1288">
        <v>0</v>
      </c>
      <c r="EB1288">
        <v>0</v>
      </c>
      <c r="EC1288">
        <v>0</v>
      </c>
      <c r="ED1288">
        <v>0</v>
      </c>
      <c r="EE1288">
        <v>0</v>
      </c>
      <c r="EF1288">
        <v>0</v>
      </c>
      <c r="EG1288">
        <v>0</v>
      </c>
      <c r="EH1288">
        <v>0</v>
      </c>
      <c r="EI1288">
        <v>0</v>
      </c>
      <c r="EL1288">
        <v>0</v>
      </c>
      <c r="EN1288">
        <v>0</v>
      </c>
      <c r="EP1288">
        <v>0</v>
      </c>
      <c r="ER1288">
        <v>0</v>
      </c>
      <c r="ET1288">
        <v>0</v>
      </c>
      <c r="EY1288">
        <v>0</v>
      </c>
      <c r="FA1288">
        <v>0</v>
      </c>
      <c r="FL1288">
        <v>0</v>
      </c>
      <c r="FQ1288" t="s">
        <v>261</v>
      </c>
      <c r="FR1288" t="s">
        <v>262</v>
      </c>
      <c r="FS1288" t="s">
        <v>263</v>
      </c>
      <c r="FU1288">
        <v>435600</v>
      </c>
      <c r="FV1288">
        <v>10</v>
      </c>
      <c r="FW1288">
        <v>0</v>
      </c>
      <c r="FX1288">
        <v>0</v>
      </c>
      <c r="FY1288">
        <v>0</v>
      </c>
      <c r="FZ1288">
        <v>0</v>
      </c>
      <c r="GI1288" t="s">
        <v>264</v>
      </c>
      <c r="GJ1288" t="s">
        <v>675</v>
      </c>
      <c r="GK1288" t="s">
        <v>676</v>
      </c>
      <c r="GL1288" s="1">
        <v>40135</v>
      </c>
      <c r="GM1288" t="s">
        <v>267</v>
      </c>
      <c r="GN1288" t="str">
        <f>"FALSE"</f>
        <v>FALSE</v>
      </c>
      <c r="GO1288">
        <v>2022</v>
      </c>
      <c r="GP1288">
        <v>2020</v>
      </c>
      <c r="GQ1288">
        <v>400</v>
      </c>
      <c r="GR1288" t="s">
        <v>246</v>
      </c>
      <c r="GS1288" t="s">
        <v>246</v>
      </c>
      <c r="GT1288" t="s">
        <v>246</v>
      </c>
      <c r="GU1288" t="s">
        <v>246</v>
      </c>
      <c r="GV1288" t="s">
        <v>246</v>
      </c>
      <c r="GW1288" t="s">
        <v>246</v>
      </c>
      <c r="GX1288" t="s">
        <v>246</v>
      </c>
      <c r="GY1288" t="s">
        <v>246</v>
      </c>
      <c r="GZ1288" t="s">
        <v>246</v>
      </c>
      <c r="HA1288" t="s">
        <v>246</v>
      </c>
      <c r="HB1288" t="s">
        <v>246</v>
      </c>
      <c r="HC1288" t="s">
        <v>246</v>
      </c>
      <c r="HD1288" t="s">
        <v>246</v>
      </c>
      <c r="HE1288" s="2">
        <v>1548</v>
      </c>
      <c r="HF1288" s="2">
        <v>0</v>
      </c>
      <c r="HG1288" s="2">
        <v>0</v>
      </c>
      <c r="HH1288">
        <v>0</v>
      </c>
      <c r="HI1288" s="2">
        <v>10318</v>
      </c>
      <c r="HJ1288" s="2">
        <v>10318</v>
      </c>
      <c r="HK1288" s="2">
        <v>0</v>
      </c>
      <c r="HL1288">
        <v>0</v>
      </c>
      <c r="HM1288" s="2">
        <v>0</v>
      </c>
      <c r="HN1288" s="2">
        <v>0</v>
      </c>
      <c r="HO1288" s="2">
        <v>0</v>
      </c>
      <c r="HP1288">
        <v>0</v>
      </c>
      <c r="HQ1288" s="2">
        <v>139.26</v>
      </c>
      <c r="HS1288" s="2">
        <v>10318</v>
      </c>
      <c r="HV1288" t="s">
        <v>315</v>
      </c>
      <c r="HY1288" t="s">
        <v>358</v>
      </c>
      <c r="HZ1288" t="s">
        <v>359</v>
      </c>
      <c r="IA1288" t="s">
        <v>360</v>
      </c>
      <c r="IF1288" t="str">
        <f>""</f>
        <v/>
      </c>
      <c r="IG1288" t="str">
        <f>""</f>
        <v/>
      </c>
      <c r="IH1288" t="str">
        <f>""</f>
        <v/>
      </c>
      <c r="II1288" s="1">
        <v>38337</v>
      </c>
      <c r="IJ1288" s="1">
        <v>38344</v>
      </c>
      <c r="IK1288" s="2">
        <v>60000</v>
      </c>
      <c r="IL1288" t="s">
        <v>566</v>
      </c>
      <c r="IM1288" t="s">
        <v>567</v>
      </c>
      <c r="IN1288" t="s">
        <v>5545</v>
      </c>
      <c r="IT1288" t="str">
        <f>"                    "</f>
        <v xml:space="preserve">                    </v>
      </c>
      <c r="IY1288" t="str">
        <f>"                    "</f>
        <v xml:space="preserve">                    </v>
      </c>
      <c r="JB1288" t="s">
        <v>271</v>
      </c>
      <c r="JD1288" t="str">
        <f>"5360.649"</f>
        <v>5360.649</v>
      </c>
      <c r="JE1288" t="str">
        <f>""</f>
        <v/>
      </c>
      <c r="JO1288" t="str">
        <f>""</f>
        <v/>
      </c>
      <c r="JP1288" t="str">
        <f>""</f>
        <v/>
      </c>
      <c r="JQ1288" t="str">
        <f>HYPERLINK("https://web.datatree.com/?/property?propertyId=4544226")</f>
        <v>https://web.datatree.com/?/property?propertyId=4544226</v>
      </c>
    </row>
    <row r="1289" spans="1:277" x14ac:dyDescent="0.25">
      <c r="A1289">
        <v>1287</v>
      </c>
      <c r="B1289" s="15" t="s">
        <v>18833</v>
      </c>
      <c r="C1289" s="15" t="s">
        <v>18832</v>
      </c>
      <c r="D1289" s="15" t="s">
        <v>18834</v>
      </c>
      <c r="E1289" s="15" t="s">
        <v>18835</v>
      </c>
      <c r="F1289" s="15" t="s">
        <v>18836</v>
      </c>
      <c r="G1289" s="15" t="s">
        <v>243</v>
      </c>
      <c r="H1289" s="15">
        <v>85555</v>
      </c>
      <c r="I1289" s="15" t="s">
        <v>18837</v>
      </c>
      <c r="J1289" s="23" t="s">
        <v>18838</v>
      </c>
      <c r="K1289" s="15" t="s">
        <v>18839</v>
      </c>
      <c r="L1289" s="16" t="s">
        <v>18840</v>
      </c>
      <c r="M1289" s="17" t="str">
        <f t="shared" si="399"/>
        <v>6/31/2022</v>
      </c>
      <c r="N1289" s="15">
        <v>10481</v>
      </c>
      <c r="O1289" s="18">
        <f t="shared" si="402"/>
        <v>0</v>
      </c>
      <c r="P1289" s="19" t="str">
        <f t="shared" si="403"/>
        <v>$0.00</v>
      </c>
      <c r="Q1289" s="16">
        <v>44834</v>
      </c>
      <c r="R1289" s="19" t="str">
        <f t="shared" si="400"/>
        <v>09/30/22</v>
      </c>
      <c r="S1289" t="str">
        <f t="shared" si="404"/>
        <v>MOHAVE</v>
      </c>
      <c r="T1289" s="6" t="str">
        <f t="shared" si="405"/>
        <v>254-11-030</v>
      </c>
      <c r="U1289" t="str">
        <f t="shared" si="406"/>
        <v xml:space="preserve">3534 E DIAGONAL WAY </v>
      </c>
      <c r="V1289" t="str">
        <f t="shared" si="407"/>
        <v>KINGMAN</v>
      </c>
      <c r="W1289" t="str">
        <f t="shared" si="408"/>
        <v>AZ</v>
      </c>
      <c r="X1289" t="str">
        <f t="shared" si="409"/>
        <v>86409-2871</v>
      </c>
      <c r="Y1289" t="str">
        <f t="shared" si="410"/>
        <v>BRIAN</v>
      </c>
      <c r="Z1289" t="str">
        <f t="shared" si="411"/>
        <v>COLE</v>
      </c>
      <c r="AA1289" t="str">
        <f t="shared" si="412"/>
        <v>T20N R12W SEC 3 SILVER SPRINGS UNIT II LOT 108</v>
      </c>
      <c r="AB1289">
        <f t="shared" si="413"/>
        <v>10</v>
      </c>
      <c r="AC1289" t="str">
        <f t="shared" si="414"/>
        <v>MOHAVE</v>
      </c>
      <c r="AI1289">
        <f t="shared" si="401"/>
        <v>10</v>
      </c>
      <c r="AO1289" t="s">
        <v>11132</v>
      </c>
      <c r="AP1289" t="s">
        <v>11133</v>
      </c>
      <c r="AQ1289" t="s">
        <v>10557</v>
      </c>
      <c r="AR1289" t="s">
        <v>11134</v>
      </c>
      <c r="AS1289" t="s">
        <v>240</v>
      </c>
      <c r="AT1289">
        <v>1</v>
      </c>
      <c r="BC1289" t="s">
        <v>11135</v>
      </c>
      <c r="BD1289" t="s">
        <v>11132</v>
      </c>
      <c r="BH1289" t="s">
        <v>242</v>
      </c>
      <c r="BS1289" t="s">
        <v>243</v>
      </c>
      <c r="BV1289" t="s">
        <v>244</v>
      </c>
      <c r="BY1289" t="s">
        <v>245</v>
      </c>
      <c r="BZ1289" t="s">
        <v>396</v>
      </c>
      <c r="CA1289">
        <v>3534</v>
      </c>
      <c r="CD1289" t="s">
        <v>11136</v>
      </c>
      <c r="CE1289" t="s">
        <v>1016</v>
      </c>
      <c r="CG1289" t="s">
        <v>345</v>
      </c>
      <c r="CI1289" t="s">
        <v>243</v>
      </c>
      <c r="CJ1289" t="str">
        <f>"86409-2871"</f>
        <v>86409-2871</v>
      </c>
      <c r="CK1289" t="s">
        <v>1030</v>
      </c>
      <c r="CL1289" t="s">
        <v>11137</v>
      </c>
      <c r="CM1289" t="s">
        <v>11138</v>
      </c>
      <c r="CN1289" t="s">
        <v>254</v>
      </c>
      <c r="CO1289" t="s">
        <v>11139</v>
      </c>
      <c r="CP1289" t="str">
        <f>"254-11-030"</f>
        <v>254-11-030</v>
      </c>
      <c r="CQ1289" t="str">
        <f>"25411030"</f>
        <v>25411030</v>
      </c>
      <c r="CR1289" t="str">
        <f>"R25411030"</f>
        <v>R25411030</v>
      </c>
      <c r="CS1289">
        <v>4015</v>
      </c>
      <c r="CW1289" t="s">
        <v>256</v>
      </c>
      <c r="CX1289" t="s">
        <v>651</v>
      </c>
      <c r="CY1289" t="s">
        <v>258</v>
      </c>
      <c r="CZ1289">
        <v>3</v>
      </c>
      <c r="DB1289">
        <v>35.1429690612717</v>
      </c>
      <c r="DC1289">
        <v>-113.53914043990601</v>
      </c>
      <c r="DD1289" t="s">
        <v>259</v>
      </c>
      <c r="DK1289" t="s">
        <v>4219</v>
      </c>
      <c r="DL1289" t="s">
        <v>4219</v>
      </c>
      <c r="DO1289" t="str">
        <f>"108"</f>
        <v>108</v>
      </c>
      <c r="DQ1289">
        <v>0</v>
      </c>
      <c r="DR1289">
        <v>0</v>
      </c>
      <c r="DS1289">
        <v>0</v>
      </c>
      <c r="DT1289">
        <v>0</v>
      </c>
      <c r="DW1289">
        <v>0</v>
      </c>
      <c r="DX1289">
        <v>0</v>
      </c>
      <c r="DZ1289">
        <v>0</v>
      </c>
      <c r="EA1289">
        <v>0</v>
      </c>
      <c r="EB1289">
        <v>0</v>
      </c>
      <c r="EC1289">
        <v>0</v>
      </c>
      <c r="ED1289">
        <v>0</v>
      </c>
      <c r="EE1289">
        <v>0</v>
      </c>
      <c r="EF1289">
        <v>0</v>
      </c>
      <c r="EG1289">
        <v>0</v>
      </c>
      <c r="EH1289">
        <v>0</v>
      </c>
      <c r="EI1289">
        <v>0</v>
      </c>
      <c r="EL1289">
        <v>0</v>
      </c>
      <c r="EN1289">
        <v>0</v>
      </c>
      <c r="EP1289">
        <v>0</v>
      </c>
      <c r="ER1289">
        <v>0</v>
      </c>
      <c r="ET1289">
        <v>0</v>
      </c>
      <c r="EY1289">
        <v>0</v>
      </c>
      <c r="FA1289">
        <v>0</v>
      </c>
      <c r="FL1289">
        <v>0</v>
      </c>
      <c r="FQ1289" t="s">
        <v>261</v>
      </c>
      <c r="FR1289" t="s">
        <v>262</v>
      </c>
      <c r="FS1289" t="s">
        <v>263</v>
      </c>
      <c r="FU1289">
        <v>435600</v>
      </c>
      <c r="FV1289">
        <v>10</v>
      </c>
      <c r="FW1289">
        <v>0</v>
      </c>
      <c r="FX1289">
        <v>0</v>
      </c>
      <c r="FY1289">
        <v>0</v>
      </c>
      <c r="FZ1289">
        <v>0</v>
      </c>
      <c r="GI1289" t="s">
        <v>407</v>
      </c>
      <c r="GJ1289" t="s">
        <v>265</v>
      </c>
      <c r="GK1289" t="s">
        <v>266</v>
      </c>
      <c r="GL1289" s="1">
        <v>40135</v>
      </c>
      <c r="GM1289" t="s">
        <v>267</v>
      </c>
      <c r="GN1289" t="str">
        <f>"TRUE"</f>
        <v>TRUE</v>
      </c>
      <c r="GO1289">
        <v>2022</v>
      </c>
      <c r="GP1289">
        <v>2020</v>
      </c>
      <c r="GQ1289">
        <v>300</v>
      </c>
      <c r="GR1289" t="s">
        <v>246</v>
      </c>
      <c r="GS1289" t="s">
        <v>246</v>
      </c>
      <c r="GT1289" t="s">
        <v>246</v>
      </c>
      <c r="GU1289" t="s">
        <v>246</v>
      </c>
      <c r="GV1289" t="s">
        <v>246</v>
      </c>
      <c r="GW1289" t="s">
        <v>246</v>
      </c>
      <c r="GX1289" t="s">
        <v>246</v>
      </c>
      <c r="GY1289" t="s">
        <v>246</v>
      </c>
      <c r="GZ1289" t="s">
        <v>246</v>
      </c>
      <c r="HA1289" t="s">
        <v>246</v>
      </c>
      <c r="HB1289" t="s">
        <v>246</v>
      </c>
      <c r="HC1289" t="s">
        <v>246</v>
      </c>
      <c r="HD1289" t="s">
        <v>246</v>
      </c>
      <c r="HE1289" s="2">
        <v>402</v>
      </c>
      <c r="HF1289" s="2">
        <v>0</v>
      </c>
      <c r="HG1289" s="2">
        <v>0</v>
      </c>
      <c r="HH1289">
        <v>0</v>
      </c>
      <c r="HI1289" s="2">
        <v>2683</v>
      </c>
      <c r="HJ1289" s="2">
        <v>2683</v>
      </c>
      <c r="HK1289" s="2">
        <v>0</v>
      </c>
      <c r="HL1289">
        <v>0</v>
      </c>
      <c r="HM1289" s="2">
        <v>0</v>
      </c>
      <c r="HN1289" s="2">
        <v>0</v>
      </c>
      <c r="HO1289" s="2">
        <v>0</v>
      </c>
      <c r="HP1289">
        <v>0</v>
      </c>
      <c r="HQ1289" s="2">
        <v>21.64</v>
      </c>
      <c r="HS1289" s="2">
        <v>2683</v>
      </c>
      <c r="HV1289" t="s">
        <v>289</v>
      </c>
      <c r="HY1289" t="s">
        <v>290</v>
      </c>
      <c r="HZ1289" t="s">
        <v>290</v>
      </c>
      <c r="IB1289" s="1">
        <v>39484</v>
      </c>
      <c r="IC1289" s="1">
        <v>39486</v>
      </c>
      <c r="ID1289" s="2">
        <v>4400</v>
      </c>
      <c r="IE1289" t="s">
        <v>567</v>
      </c>
      <c r="IF1289" t="str">
        <f>"                    "</f>
        <v xml:space="preserve">                    </v>
      </c>
      <c r="IG1289" t="str">
        <f>"7101.264"</f>
        <v>7101.264</v>
      </c>
      <c r="IH1289" t="str">
        <f>""</f>
        <v/>
      </c>
      <c r="IT1289" t="str">
        <f>""</f>
        <v/>
      </c>
      <c r="IY1289" t="str">
        <f>""</f>
        <v/>
      </c>
      <c r="JB1289" t="s">
        <v>271</v>
      </c>
      <c r="JD1289" t="str">
        <f>""</f>
        <v/>
      </c>
      <c r="JE1289" t="str">
        <f>""</f>
        <v/>
      </c>
      <c r="JO1289" t="str">
        <f>""</f>
        <v/>
      </c>
      <c r="JP1289" t="str">
        <f>""</f>
        <v/>
      </c>
      <c r="JQ1289" t="str">
        <f>HYPERLINK("https://web.datatree.com/?/property?propertyId=4546029")</f>
        <v>https://web.datatree.com/?/property?propertyId=4546029</v>
      </c>
    </row>
    <row r="1290" spans="1:277" x14ac:dyDescent="0.25">
      <c r="A1290">
        <v>1288</v>
      </c>
      <c r="B1290" s="15" t="s">
        <v>18833</v>
      </c>
      <c r="C1290" s="15" t="s">
        <v>18832</v>
      </c>
      <c r="D1290" s="15" t="s">
        <v>18834</v>
      </c>
      <c r="E1290" s="15" t="s">
        <v>18835</v>
      </c>
      <c r="F1290" s="15" t="s">
        <v>18836</v>
      </c>
      <c r="G1290" s="15" t="s">
        <v>243</v>
      </c>
      <c r="H1290" s="15">
        <v>85555</v>
      </c>
      <c r="I1290" s="15" t="s">
        <v>18837</v>
      </c>
      <c r="J1290" s="23" t="s">
        <v>18838</v>
      </c>
      <c r="K1290" s="15" t="s">
        <v>18839</v>
      </c>
      <c r="L1290" s="16" t="s">
        <v>18840</v>
      </c>
      <c r="M1290" s="17" t="str">
        <f t="shared" si="399"/>
        <v>6/31/2022</v>
      </c>
      <c r="N1290" s="15">
        <v>10482</v>
      </c>
      <c r="O1290" s="18">
        <f t="shared" si="402"/>
        <v>0</v>
      </c>
      <c r="P1290" s="19" t="str">
        <f t="shared" si="403"/>
        <v>$0.00</v>
      </c>
      <c r="Q1290" s="16">
        <v>44834</v>
      </c>
      <c r="R1290" s="19" t="str">
        <f t="shared" si="400"/>
        <v>09/30/22</v>
      </c>
      <c r="S1290" t="str">
        <f t="shared" si="404"/>
        <v>MOHAVE</v>
      </c>
      <c r="T1290" s="6" t="str">
        <f t="shared" si="405"/>
        <v>353-06-036</v>
      </c>
      <c r="U1290" t="str">
        <f t="shared" si="406"/>
        <v xml:space="preserve">10708 HEATHER RIDGE DR </v>
      </c>
      <c r="V1290" t="str">
        <f t="shared" si="407"/>
        <v>SAN DIEGO</v>
      </c>
      <c r="W1290" t="str">
        <f t="shared" si="408"/>
        <v>CA</v>
      </c>
      <c r="X1290" t="str">
        <f t="shared" si="409"/>
        <v>92130-6940</v>
      </c>
      <c r="Y1290">
        <f t="shared" si="410"/>
        <v>0</v>
      </c>
      <c r="Z1290" t="str">
        <f t="shared" si="411"/>
        <v>TOMLINSON TRACI DAWN</v>
      </c>
      <c r="AA1290" t="str">
        <f t="shared" si="412"/>
        <v>NW4 NW4 NW4 CONT 10 AC</v>
      </c>
      <c r="AB1290">
        <f t="shared" si="413"/>
        <v>10</v>
      </c>
      <c r="AC1290" t="str">
        <f t="shared" si="414"/>
        <v>MOHAVE</v>
      </c>
      <c r="AI1290">
        <f t="shared" si="401"/>
        <v>10</v>
      </c>
      <c r="AO1290" t="s">
        <v>11140</v>
      </c>
      <c r="AR1290" t="s">
        <v>11140</v>
      </c>
      <c r="AS1290" t="s">
        <v>240</v>
      </c>
      <c r="AT1290">
        <v>1</v>
      </c>
      <c r="BC1290" t="s">
        <v>11141</v>
      </c>
      <c r="BD1290" t="s">
        <v>11140</v>
      </c>
      <c r="BE1290" t="s">
        <v>689</v>
      </c>
      <c r="BH1290" t="s">
        <v>242</v>
      </c>
      <c r="BS1290" t="s">
        <v>243</v>
      </c>
      <c r="BV1290" t="s">
        <v>244</v>
      </c>
      <c r="BY1290" t="s">
        <v>245</v>
      </c>
      <c r="CA1290">
        <v>10708</v>
      </c>
      <c r="CD1290" t="s">
        <v>11142</v>
      </c>
      <c r="CE1290" t="s">
        <v>302</v>
      </c>
      <c r="CG1290" t="s">
        <v>716</v>
      </c>
      <c r="CH1290" t="s">
        <v>716</v>
      </c>
      <c r="CI1290" t="s">
        <v>328</v>
      </c>
      <c r="CJ1290" t="str">
        <f>"92130-6940"</f>
        <v>92130-6940</v>
      </c>
      <c r="CK1290" t="s">
        <v>4604</v>
      </c>
      <c r="CL1290" t="s">
        <v>11143</v>
      </c>
      <c r="CM1290" t="s">
        <v>11144</v>
      </c>
      <c r="CN1290" t="s">
        <v>254</v>
      </c>
      <c r="CO1290" t="s">
        <v>1955</v>
      </c>
      <c r="CP1290" t="str">
        <f>"353-06-036"</f>
        <v>353-06-036</v>
      </c>
      <c r="CQ1290" t="str">
        <f>"35306036"</f>
        <v>35306036</v>
      </c>
      <c r="CR1290" t="str">
        <f>"R35306036"</f>
        <v>R35306036</v>
      </c>
      <c r="CS1290">
        <v>4015</v>
      </c>
      <c r="CW1290" t="s">
        <v>256</v>
      </c>
      <c r="CX1290" t="s">
        <v>257</v>
      </c>
      <c r="CY1290" t="s">
        <v>258</v>
      </c>
      <c r="CZ1290">
        <v>11</v>
      </c>
      <c r="DB1290">
        <v>35.223916031855502</v>
      </c>
      <c r="DC1290">
        <v>-113.52523623514</v>
      </c>
      <c r="DK1290" t="s">
        <v>3183</v>
      </c>
      <c r="DL1290" t="s">
        <v>3183</v>
      </c>
      <c r="DO1290" t="str">
        <f>""</f>
        <v/>
      </c>
      <c r="DQ1290">
        <v>0</v>
      </c>
      <c r="DR1290">
        <v>0</v>
      </c>
      <c r="DS1290">
        <v>0</v>
      </c>
      <c r="DT1290">
        <v>0</v>
      </c>
      <c r="DW1290">
        <v>0</v>
      </c>
      <c r="DX1290">
        <v>0</v>
      </c>
      <c r="DZ1290">
        <v>0</v>
      </c>
      <c r="EA1290">
        <v>0</v>
      </c>
      <c r="EB1290">
        <v>0</v>
      </c>
      <c r="EC1290">
        <v>0</v>
      </c>
      <c r="ED1290">
        <v>0</v>
      </c>
      <c r="EE1290">
        <v>0</v>
      </c>
      <c r="EF1290">
        <v>0</v>
      </c>
      <c r="EG1290">
        <v>0</v>
      </c>
      <c r="EH1290">
        <v>0</v>
      </c>
      <c r="EI1290">
        <v>0</v>
      </c>
      <c r="EL1290">
        <v>0</v>
      </c>
      <c r="EN1290">
        <v>0</v>
      </c>
      <c r="EP1290">
        <v>0</v>
      </c>
      <c r="ER1290">
        <v>0</v>
      </c>
      <c r="ET1290">
        <v>0</v>
      </c>
      <c r="EY1290">
        <v>0</v>
      </c>
      <c r="FA1290">
        <v>0</v>
      </c>
      <c r="FL1290">
        <v>0</v>
      </c>
      <c r="FQ1290" t="s">
        <v>261</v>
      </c>
      <c r="FR1290" t="s">
        <v>354</v>
      </c>
      <c r="FS1290" t="s">
        <v>355</v>
      </c>
      <c r="FU1290">
        <v>435600</v>
      </c>
      <c r="FV1290">
        <v>10</v>
      </c>
      <c r="FW1290">
        <v>0</v>
      </c>
      <c r="FX1290">
        <v>0</v>
      </c>
      <c r="FY1290">
        <v>0</v>
      </c>
      <c r="FZ1290">
        <v>0</v>
      </c>
      <c r="GI1290" t="s">
        <v>264</v>
      </c>
      <c r="GJ1290" t="s">
        <v>265</v>
      </c>
      <c r="GK1290" t="s">
        <v>266</v>
      </c>
      <c r="GL1290" s="1">
        <v>40135</v>
      </c>
      <c r="GM1290" t="s">
        <v>267</v>
      </c>
      <c r="GN1290" t="str">
        <f t="shared" ref="GN1290:GN1326" si="415">"FALSE"</f>
        <v>FALSE</v>
      </c>
      <c r="GO1290">
        <v>2022</v>
      </c>
      <c r="GP1290">
        <v>2020</v>
      </c>
      <c r="GQ1290">
        <v>300</v>
      </c>
      <c r="GR1290" t="s">
        <v>246</v>
      </c>
      <c r="GS1290" t="s">
        <v>246</v>
      </c>
      <c r="GT1290" t="s">
        <v>246</v>
      </c>
      <c r="GU1290" t="s">
        <v>246</v>
      </c>
      <c r="GV1290" t="s">
        <v>246</v>
      </c>
      <c r="GW1290" t="s">
        <v>246</v>
      </c>
      <c r="GX1290" t="s">
        <v>246</v>
      </c>
      <c r="GY1290" t="s">
        <v>246</v>
      </c>
      <c r="GZ1290" t="s">
        <v>246</v>
      </c>
      <c r="HA1290" t="s">
        <v>246</v>
      </c>
      <c r="HB1290" t="s">
        <v>246</v>
      </c>
      <c r="HC1290" t="s">
        <v>246</v>
      </c>
      <c r="HD1290" t="s">
        <v>246</v>
      </c>
      <c r="HE1290" s="2">
        <v>595</v>
      </c>
      <c r="HF1290" s="2">
        <v>0</v>
      </c>
      <c r="HG1290" s="2">
        <v>0</v>
      </c>
      <c r="HH1290">
        <v>0</v>
      </c>
      <c r="HI1290" s="2">
        <v>3964</v>
      </c>
      <c r="HJ1290" s="2">
        <v>3964</v>
      </c>
      <c r="HK1290" s="2">
        <v>0</v>
      </c>
      <c r="HL1290">
        <v>0</v>
      </c>
      <c r="HM1290" s="2">
        <v>0</v>
      </c>
      <c r="HN1290" s="2">
        <v>0</v>
      </c>
      <c r="HO1290" s="2">
        <v>0</v>
      </c>
      <c r="HP1290">
        <v>0</v>
      </c>
      <c r="HQ1290" s="2">
        <v>83.02</v>
      </c>
      <c r="HS1290" s="2">
        <v>3964</v>
      </c>
      <c r="HV1290" t="s">
        <v>268</v>
      </c>
      <c r="HY1290" t="s">
        <v>269</v>
      </c>
      <c r="IB1290" s="1">
        <v>39385</v>
      </c>
      <c r="IC1290" s="1">
        <v>39392</v>
      </c>
      <c r="ID1290" s="2">
        <v>0</v>
      </c>
      <c r="IE1290" t="s">
        <v>319</v>
      </c>
      <c r="IF1290" t="str">
        <f>"                    "</f>
        <v xml:space="preserve">                    </v>
      </c>
      <c r="IG1290" t="str">
        <f>"7014.728"</f>
        <v>7014.728</v>
      </c>
      <c r="IH1290" t="str">
        <f>""</f>
        <v/>
      </c>
      <c r="IT1290" t="str">
        <f>""</f>
        <v/>
      </c>
      <c r="IY1290" t="str">
        <f>""</f>
        <v/>
      </c>
      <c r="JB1290" t="s">
        <v>271</v>
      </c>
      <c r="JD1290" t="str">
        <f>""</f>
        <v/>
      </c>
      <c r="JE1290" t="str">
        <f>""</f>
        <v/>
      </c>
      <c r="JO1290" t="str">
        <f>""</f>
        <v/>
      </c>
      <c r="JP1290" t="str">
        <f>""</f>
        <v/>
      </c>
      <c r="JQ1290" t="str">
        <f>HYPERLINK("https://web.datatree.com/?/property?propertyId=4592982")</f>
        <v>https://web.datatree.com/?/property?propertyId=4592982</v>
      </c>
    </row>
    <row r="1291" spans="1:277" x14ac:dyDescent="0.25">
      <c r="A1291">
        <v>1289</v>
      </c>
      <c r="B1291" s="15" t="s">
        <v>18833</v>
      </c>
      <c r="C1291" s="15" t="s">
        <v>18832</v>
      </c>
      <c r="D1291" s="15" t="s">
        <v>18834</v>
      </c>
      <c r="E1291" s="15" t="s">
        <v>18835</v>
      </c>
      <c r="F1291" s="15" t="s">
        <v>18836</v>
      </c>
      <c r="G1291" s="15" t="s">
        <v>243</v>
      </c>
      <c r="H1291" s="15">
        <v>85555</v>
      </c>
      <c r="I1291" s="15" t="s">
        <v>18837</v>
      </c>
      <c r="J1291" s="23" t="s">
        <v>18838</v>
      </c>
      <c r="K1291" s="15" t="s">
        <v>18839</v>
      </c>
      <c r="L1291" s="16" t="s">
        <v>18840</v>
      </c>
      <c r="M1291" s="17" t="str">
        <f t="shared" si="399"/>
        <v>6/31/2022</v>
      </c>
      <c r="N1291" s="15">
        <v>10483</v>
      </c>
      <c r="O1291" s="18">
        <f t="shared" si="402"/>
        <v>0</v>
      </c>
      <c r="P1291" s="19" t="str">
        <f t="shared" si="403"/>
        <v>$0.00</v>
      </c>
      <c r="Q1291" s="16">
        <v>44834</v>
      </c>
      <c r="R1291" s="19" t="str">
        <f t="shared" si="400"/>
        <v>09/30/22</v>
      </c>
      <c r="S1291" t="str">
        <f t="shared" si="404"/>
        <v>MOHAVE</v>
      </c>
      <c r="T1291" s="6" t="str">
        <f t="shared" si="405"/>
        <v>210-40-016</v>
      </c>
      <c r="U1291" t="str">
        <f t="shared" si="406"/>
        <v xml:space="preserve">10365 E GOOSE HAVEN DR </v>
      </c>
      <c r="V1291" t="str">
        <f t="shared" si="407"/>
        <v>LAFAYETTE</v>
      </c>
      <c r="W1291" t="str">
        <f t="shared" si="408"/>
        <v>CO</v>
      </c>
      <c r="X1291" t="str">
        <f t="shared" si="409"/>
        <v>80026-9700</v>
      </c>
      <c r="Y1291">
        <f t="shared" si="410"/>
        <v>0</v>
      </c>
      <c r="Z1291" t="str">
        <f t="shared" si="411"/>
        <v>ELM C DAVID</v>
      </c>
      <c r="AA1291" t="str">
        <f t="shared" si="412"/>
        <v>SEC 33 T16 1/2N R20W NE4 NE4 NW4 CONT 10 ACRES</v>
      </c>
      <c r="AB1291">
        <f t="shared" si="413"/>
        <v>10</v>
      </c>
      <c r="AC1291" t="str">
        <f t="shared" si="414"/>
        <v>MOHAVE</v>
      </c>
      <c r="AI1291">
        <f t="shared" si="401"/>
        <v>10</v>
      </c>
      <c r="AO1291" t="s">
        <v>11145</v>
      </c>
      <c r="AR1291" t="s">
        <v>11145</v>
      </c>
      <c r="AS1291" t="s">
        <v>273</v>
      </c>
      <c r="AT1291">
        <v>6</v>
      </c>
      <c r="BC1291" t="s">
        <v>11145</v>
      </c>
      <c r="BD1291" t="s">
        <v>11145</v>
      </c>
      <c r="BH1291" t="s">
        <v>242</v>
      </c>
      <c r="BS1291" t="s">
        <v>243</v>
      </c>
      <c r="BV1291" t="s">
        <v>244</v>
      </c>
      <c r="BY1291" t="s">
        <v>245</v>
      </c>
      <c r="BZ1291" t="s">
        <v>396</v>
      </c>
      <c r="CA1291">
        <v>10365</v>
      </c>
      <c r="CD1291" t="s">
        <v>11146</v>
      </c>
      <c r="CE1291" t="s">
        <v>302</v>
      </c>
      <c r="CG1291" t="s">
        <v>11147</v>
      </c>
      <c r="CH1291" t="s">
        <v>11148</v>
      </c>
      <c r="CI1291" t="s">
        <v>1482</v>
      </c>
      <c r="CJ1291" t="str">
        <f>"80026-9700"</f>
        <v>80026-9700</v>
      </c>
      <c r="CK1291" t="s">
        <v>477</v>
      </c>
      <c r="CL1291" t="s">
        <v>11149</v>
      </c>
      <c r="CM1291" t="s">
        <v>11150</v>
      </c>
      <c r="CN1291" t="s">
        <v>254</v>
      </c>
      <c r="CO1291" t="s">
        <v>11151</v>
      </c>
      <c r="CP1291" t="str">
        <f>"210-40-016"</f>
        <v>210-40-016</v>
      </c>
      <c r="CQ1291" t="str">
        <f>"21040016"</f>
        <v>21040016</v>
      </c>
      <c r="CR1291" t="str">
        <f>"R21040016"</f>
        <v>R21040016</v>
      </c>
      <c r="CS1291">
        <v>4015</v>
      </c>
      <c r="CW1291" t="s">
        <v>256</v>
      </c>
      <c r="CX1291">
        <v>16</v>
      </c>
      <c r="CY1291" t="s">
        <v>310</v>
      </c>
      <c r="CZ1291">
        <v>33</v>
      </c>
      <c r="DB1291">
        <v>34.777423450032501</v>
      </c>
      <c r="DC1291">
        <v>-114.361592029801</v>
      </c>
      <c r="DK1291" t="s">
        <v>6742</v>
      </c>
      <c r="DL1291" t="s">
        <v>6742</v>
      </c>
      <c r="DO1291" t="str">
        <f>""</f>
        <v/>
      </c>
      <c r="DQ1291">
        <v>0</v>
      </c>
      <c r="DR1291">
        <v>0</v>
      </c>
      <c r="DS1291">
        <v>0</v>
      </c>
      <c r="DT1291">
        <v>0</v>
      </c>
      <c r="DW1291">
        <v>0</v>
      </c>
      <c r="DX1291">
        <v>0</v>
      </c>
      <c r="DZ1291">
        <v>0</v>
      </c>
      <c r="EA1291">
        <v>0</v>
      </c>
      <c r="EB1291">
        <v>0</v>
      </c>
      <c r="EC1291">
        <v>0</v>
      </c>
      <c r="ED1291">
        <v>0</v>
      </c>
      <c r="EE1291">
        <v>0</v>
      </c>
      <c r="EF1291">
        <v>0</v>
      </c>
      <c r="EG1291">
        <v>0</v>
      </c>
      <c r="EH1291">
        <v>0</v>
      </c>
      <c r="EI1291">
        <v>0</v>
      </c>
      <c r="EL1291">
        <v>0</v>
      </c>
      <c r="EN1291">
        <v>0</v>
      </c>
      <c r="EP1291">
        <v>0</v>
      </c>
      <c r="ER1291">
        <v>0</v>
      </c>
      <c r="ET1291">
        <v>0</v>
      </c>
      <c r="EY1291">
        <v>0</v>
      </c>
      <c r="FA1291">
        <v>0</v>
      </c>
      <c r="FL1291">
        <v>0</v>
      </c>
      <c r="FQ1291" t="s">
        <v>261</v>
      </c>
      <c r="FR1291" t="s">
        <v>354</v>
      </c>
      <c r="FS1291" t="s">
        <v>355</v>
      </c>
      <c r="FU1291">
        <v>435600</v>
      </c>
      <c r="FV1291">
        <v>10</v>
      </c>
      <c r="FW1291">
        <v>0</v>
      </c>
      <c r="FX1291">
        <v>0</v>
      </c>
      <c r="FY1291">
        <v>0</v>
      </c>
      <c r="FZ1291">
        <v>0</v>
      </c>
      <c r="GI1291" t="s">
        <v>264</v>
      </c>
      <c r="GJ1291" t="s">
        <v>384</v>
      </c>
      <c r="GK1291" t="s">
        <v>385</v>
      </c>
      <c r="GL1291" s="1">
        <v>40135</v>
      </c>
      <c r="GM1291" t="s">
        <v>267</v>
      </c>
      <c r="GN1291" t="str">
        <f t="shared" si="415"/>
        <v>FALSE</v>
      </c>
      <c r="GO1291">
        <v>2022</v>
      </c>
      <c r="GP1291">
        <v>2020</v>
      </c>
      <c r="GQ1291">
        <v>1200</v>
      </c>
      <c r="GR1291" t="s">
        <v>246</v>
      </c>
      <c r="GS1291" t="s">
        <v>246</v>
      </c>
      <c r="GT1291" t="s">
        <v>246</v>
      </c>
      <c r="GU1291" t="s">
        <v>246</v>
      </c>
      <c r="GV1291" t="s">
        <v>246</v>
      </c>
      <c r="GW1291" t="s">
        <v>246</v>
      </c>
      <c r="GX1291" t="s">
        <v>246</v>
      </c>
      <c r="GY1291" t="s">
        <v>246</v>
      </c>
      <c r="GZ1291" t="s">
        <v>246</v>
      </c>
      <c r="HA1291" t="s">
        <v>246</v>
      </c>
      <c r="HB1291" t="s">
        <v>246</v>
      </c>
      <c r="HC1291" t="s">
        <v>246</v>
      </c>
      <c r="HD1291" t="s">
        <v>246</v>
      </c>
      <c r="HE1291" s="2">
        <v>493</v>
      </c>
      <c r="HF1291" s="2">
        <v>0</v>
      </c>
      <c r="HG1291" s="2">
        <v>0</v>
      </c>
      <c r="HH1291">
        <v>0</v>
      </c>
      <c r="HI1291" s="2">
        <v>3288</v>
      </c>
      <c r="HJ1291" s="2">
        <v>3288</v>
      </c>
      <c r="HK1291" s="2">
        <v>0</v>
      </c>
      <c r="HL1291">
        <v>0</v>
      </c>
      <c r="HM1291" s="2">
        <v>0</v>
      </c>
      <c r="HN1291" s="2">
        <v>0</v>
      </c>
      <c r="HO1291" s="2">
        <v>0</v>
      </c>
      <c r="HP1291">
        <v>0</v>
      </c>
      <c r="HQ1291" s="2">
        <v>26.66</v>
      </c>
      <c r="HS1291" s="2">
        <v>3288</v>
      </c>
      <c r="HV1291" t="s">
        <v>386</v>
      </c>
      <c r="HW1291" t="s">
        <v>387</v>
      </c>
      <c r="HY1291" t="s">
        <v>388</v>
      </c>
      <c r="HZ1291" t="s">
        <v>388</v>
      </c>
      <c r="IA1291" t="s">
        <v>389</v>
      </c>
      <c r="IF1291" t="str">
        <f>""</f>
        <v/>
      </c>
      <c r="IG1291" t="str">
        <f>""</f>
        <v/>
      </c>
      <c r="IH1291" t="str">
        <f>""</f>
        <v/>
      </c>
      <c r="IT1291" t="str">
        <f>""</f>
        <v/>
      </c>
      <c r="IY1291" t="str">
        <f>""</f>
        <v/>
      </c>
      <c r="JB1291" t="s">
        <v>271</v>
      </c>
      <c r="JD1291" t="str">
        <f>""</f>
        <v/>
      </c>
      <c r="JE1291" t="str">
        <f>""</f>
        <v/>
      </c>
      <c r="JO1291" t="str">
        <f>""</f>
        <v/>
      </c>
      <c r="JP1291" t="str">
        <f>""</f>
        <v/>
      </c>
      <c r="JQ1291" t="str">
        <f>HYPERLINK("https://web.datatree.com/?/property?propertyId=4627706")</f>
        <v>https://web.datatree.com/?/property?propertyId=4627706</v>
      </c>
    </row>
    <row r="1292" spans="1:277" x14ac:dyDescent="0.25">
      <c r="A1292">
        <v>1290</v>
      </c>
      <c r="B1292" s="15" t="s">
        <v>18833</v>
      </c>
      <c r="C1292" s="15" t="s">
        <v>18832</v>
      </c>
      <c r="D1292" s="15" t="s">
        <v>18834</v>
      </c>
      <c r="E1292" s="15" t="s">
        <v>18835</v>
      </c>
      <c r="F1292" s="15" t="s">
        <v>18836</v>
      </c>
      <c r="G1292" s="15" t="s">
        <v>243</v>
      </c>
      <c r="H1292" s="15">
        <v>85555</v>
      </c>
      <c r="I1292" s="15" t="s">
        <v>18837</v>
      </c>
      <c r="J1292" s="23" t="s">
        <v>18838</v>
      </c>
      <c r="K1292" s="15" t="s">
        <v>18839</v>
      </c>
      <c r="L1292" s="16" t="s">
        <v>18840</v>
      </c>
      <c r="M1292" s="17" t="str">
        <f t="shared" si="399"/>
        <v>6/31/2022</v>
      </c>
      <c r="N1292" s="15">
        <v>10484</v>
      </c>
      <c r="O1292" s="18">
        <f t="shared" si="402"/>
        <v>0</v>
      </c>
      <c r="P1292" s="19" t="str">
        <f t="shared" si="403"/>
        <v>$0.00</v>
      </c>
      <c r="Q1292" s="16">
        <v>44834</v>
      </c>
      <c r="R1292" s="19" t="str">
        <f t="shared" si="400"/>
        <v>09/30/22</v>
      </c>
      <c r="S1292" t="str">
        <f t="shared" si="404"/>
        <v>MOHAVE</v>
      </c>
      <c r="T1292" s="6" t="str">
        <f t="shared" si="405"/>
        <v>340-22-076</v>
      </c>
      <c r="U1292" t="str">
        <f t="shared" si="406"/>
        <v xml:space="preserve">405 S LARUE DR </v>
      </c>
      <c r="V1292" t="str">
        <f t="shared" si="407"/>
        <v>HEYBURN</v>
      </c>
      <c r="W1292" t="str">
        <f t="shared" si="408"/>
        <v>ID</v>
      </c>
      <c r="X1292" t="str">
        <f t="shared" si="409"/>
        <v>83336-9770</v>
      </c>
      <c r="Y1292" t="str">
        <f t="shared" si="410"/>
        <v>RICK</v>
      </c>
      <c r="Z1292" t="str">
        <f t="shared" si="411"/>
        <v>LAMBERT</v>
      </c>
      <c r="AA1292" t="str">
        <f t="shared" si="412"/>
        <v>GATEWAY ACRES TRACT 12 LOT 87 &amp; 90</v>
      </c>
      <c r="AB1292">
        <f t="shared" si="413"/>
        <v>10</v>
      </c>
      <c r="AC1292" t="str">
        <f t="shared" si="414"/>
        <v>MOHAVE</v>
      </c>
      <c r="AI1292">
        <f t="shared" si="401"/>
        <v>10</v>
      </c>
      <c r="AO1292" t="s">
        <v>11152</v>
      </c>
      <c r="AP1292" t="s">
        <v>11153</v>
      </c>
      <c r="AQ1292" t="s">
        <v>3828</v>
      </c>
      <c r="AR1292" t="s">
        <v>11154</v>
      </c>
      <c r="AS1292" t="s">
        <v>240</v>
      </c>
      <c r="AT1292">
        <v>2</v>
      </c>
      <c r="AU1292" t="s">
        <v>11155</v>
      </c>
      <c r="AV1292" t="s">
        <v>11156</v>
      </c>
      <c r="AW1292" t="s">
        <v>7441</v>
      </c>
      <c r="AX1292" t="s">
        <v>11154</v>
      </c>
      <c r="AY1292" t="s">
        <v>240</v>
      </c>
      <c r="AZ1292">
        <v>2</v>
      </c>
      <c r="BC1292" t="s">
        <v>11157</v>
      </c>
      <c r="BD1292" t="s">
        <v>11158</v>
      </c>
      <c r="BH1292" t="s">
        <v>242</v>
      </c>
      <c r="BS1292" t="s">
        <v>243</v>
      </c>
      <c r="BV1292" t="s">
        <v>244</v>
      </c>
      <c r="BY1292" t="s">
        <v>245</v>
      </c>
      <c r="BZ1292" t="s">
        <v>457</v>
      </c>
      <c r="CA1292">
        <v>405</v>
      </c>
      <c r="CD1292" t="s">
        <v>11159</v>
      </c>
      <c r="CE1292" t="s">
        <v>302</v>
      </c>
      <c r="CG1292" t="s">
        <v>11160</v>
      </c>
      <c r="CI1292" t="s">
        <v>1797</v>
      </c>
      <c r="CJ1292" t="str">
        <f>"83336-9770"</f>
        <v>83336-9770</v>
      </c>
      <c r="CK1292" t="s">
        <v>1236</v>
      </c>
      <c r="CL1292" t="s">
        <v>11161</v>
      </c>
      <c r="CM1292" t="s">
        <v>11162</v>
      </c>
      <c r="CN1292" t="s">
        <v>254</v>
      </c>
      <c r="CO1292" t="s">
        <v>11163</v>
      </c>
      <c r="CP1292" t="str">
        <f>"340-22-076"</f>
        <v>340-22-076</v>
      </c>
      <c r="CQ1292" t="str">
        <f>"34022076"</f>
        <v>34022076</v>
      </c>
      <c r="CR1292" t="str">
        <f>"R34022076"</f>
        <v>R34022076</v>
      </c>
      <c r="CS1292">
        <v>4015</v>
      </c>
      <c r="CX1292" t="s">
        <v>333</v>
      </c>
      <c r="CY1292" t="s">
        <v>499</v>
      </c>
      <c r="CZ1292">
        <v>29</v>
      </c>
      <c r="DB1292">
        <v>35.4380066318122</v>
      </c>
      <c r="DC1292">
        <v>-114.339660697715</v>
      </c>
      <c r="DD1292" t="s">
        <v>1339</v>
      </c>
      <c r="DE1292">
        <v>12</v>
      </c>
      <c r="DK1292" t="s">
        <v>3282</v>
      </c>
      <c r="DL1292" t="s">
        <v>3282</v>
      </c>
      <c r="DO1292" t="str">
        <f>"87|90/87|90"</f>
        <v>87|90/87|90</v>
      </c>
      <c r="DQ1292">
        <v>0</v>
      </c>
      <c r="DR1292">
        <v>0</v>
      </c>
      <c r="DS1292">
        <v>0</v>
      </c>
      <c r="DT1292">
        <v>0</v>
      </c>
      <c r="DW1292">
        <v>0</v>
      </c>
      <c r="DX1292">
        <v>0</v>
      </c>
      <c r="DZ1292">
        <v>0</v>
      </c>
      <c r="EA1292">
        <v>0</v>
      </c>
      <c r="EB1292">
        <v>0</v>
      </c>
      <c r="EC1292">
        <v>0</v>
      </c>
      <c r="ED1292">
        <v>0</v>
      </c>
      <c r="EE1292">
        <v>0</v>
      </c>
      <c r="EF1292">
        <v>0</v>
      </c>
      <c r="EG1292">
        <v>0</v>
      </c>
      <c r="EH1292">
        <v>0</v>
      </c>
      <c r="EI1292">
        <v>0</v>
      </c>
      <c r="EL1292">
        <v>0</v>
      </c>
      <c r="EN1292">
        <v>0</v>
      </c>
      <c r="EP1292">
        <v>0</v>
      </c>
      <c r="ER1292">
        <v>0</v>
      </c>
      <c r="ET1292">
        <v>0</v>
      </c>
      <c r="EY1292">
        <v>0</v>
      </c>
      <c r="FA1292">
        <v>0</v>
      </c>
      <c r="FL1292">
        <v>0</v>
      </c>
      <c r="FQ1292" t="s">
        <v>261</v>
      </c>
      <c r="FR1292" t="s">
        <v>262</v>
      </c>
      <c r="FS1292" t="s">
        <v>263</v>
      </c>
      <c r="FU1292">
        <v>435600</v>
      </c>
      <c r="FV1292">
        <v>10</v>
      </c>
      <c r="FW1292">
        <v>0</v>
      </c>
      <c r="FX1292">
        <v>0</v>
      </c>
      <c r="FY1292">
        <v>0</v>
      </c>
      <c r="FZ1292">
        <v>0</v>
      </c>
      <c r="GI1292" t="s">
        <v>264</v>
      </c>
      <c r="GJ1292" t="s">
        <v>1341</v>
      </c>
      <c r="GK1292" t="s">
        <v>1342</v>
      </c>
      <c r="GL1292" s="1">
        <v>40135</v>
      </c>
      <c r="GM1292" t="s">
        <v>267</v>
      </c>
      <c r="GN1292" t="str">
        <f t="shared" si="415"/>
        <v>FALSE</v>
      </c>
      <c r="GO1292">
        <v>2022</v>
      </c>
      <c r="GP1292">
        <v>2020</v>
      </c>
      <c r="GQ1292">
        <v>400</v>
      </c>
      <c r="GR1292" t="s">
        <v>246</v>
      </c>
      <c r="GS1292" t="s">
        <v>246</v>
      </c>
      <c r="GT1292" t="s">
        <v>246</v>
      </c>
      <c r="GU1292" t="s">
        <v>246</v>
      </c>
      <c r="GV1292" t="s">
        <v>246</v>
      </c>
      <c r="GW1292" t="s">
        <v>246</v>
      </c>
      <c r="GX1292" t="s">
        <v>246</v>
      </c>
      <c r="GY1292" t="s">
        <v>246</v>
      </c>
      <c r="GZ1292" t="s">
        <v>246</v>
      </c>
      <c r="HA1292" t="s">
        <v>246</v>
      </c>
      <c r="HB1292" t="s">
        <v>246</v>
      </c>
      <c r="HC1292" t="s">
        <v>246</v>
      </c>
      <c r="HD1292" t="s">
        <v>246</v>
      </c>
      <c r="HE1292" s="2">
        <v>833</v>
      </c>
      <c r="HF1292" s="2">
        <v>0</v>
      </c>
      <c r="HG1292" s="2">
        <v>0</v>
      </c>
      <c r="HH1292">
        <v>0</v>
      </c>
      <c r="HI1292" s="2">
        <v>5553</v>
      </c>
      <c r="HJ1292" s="2">
        <v>5553</v>
      </c>
      <c r="HK1292" s="2">
        <v>0</v>
      </c>
      <c r="HL1292">
        <v>0</v>
      </c>
      <c r="HM1292" s="2">
        <v>0</v>
      </c>
      <c r="HN1292" s="2">
        <v>0</v>
      </c>
      <c r="HO1292" s="2">
        <v>0</v>
      </c>
      <c r="HP1292">
        <v>0</v>
      </c>
      <c r="HQ1292" s="2">
        <v>120.3</v>
      </c>
      <c r="HS1292" s="2">
        <v>5553</v>
      </c>
      <c r="HV1292" t="s">
        <v>315</v>
      </c>
      <c r="HY1292" t="s">
        <v>316</v>
      </c>
      <c r="HZ1292" t="s">
        <v>317</v>
      </c>
      <c r="IA1292" t="s">
        <v>318</v>
      </c>
      <c r="IB1292" s="1">
        <v>43619</v>
      </c>
      <c r="IC1292" s="1">
        <v>43621</v>
      </c>
      <c r="IE1292" t="s">
        <v>2810</v>
      </c>
      <c r="IF1292" t="str">
        <f>""</f>
        <v/>
      </c>
      <c r="IG1292" t="str">
        <f>"2019.31449"</f>
        <v>2019.31449</v>
      </c>
      <c r="IH1292" t="str">
        <f>""</f>
        <v/>
      </c>
      <c r="IT1292" t="str">
        <f>""</f>
        <v/>
      </c>
      <c r="IY1292" t="str">
        <f>""</f>
        <v/>
      </c>
      <c r="JB1292" t="s">
        <v>271</v>
      </c>
      <c r="JD1292" t="str">
        <f>""</f>
        <v/>
      </c>
      <c r="JE1292" t="str">
        <f>""</f>
        <v/>
      </c>
      <c r="JO1292" t="str">
        <f>""</f>
        <v/>
      </c>
      <c r="JP1292" t="str">
        <f>""</f>
        <v/>
      </c>
      <c r="JQ1292" t="str">
        <f>HYPERLINK("https://web.datatree.com/?/property?propertyId=4594265")</f>
        <v>https://web.datatree.com/?/property?propertyId=4594265</v>
      </c>
    </row>
    <row r="1293" spans="1:277" x14ac:dyDescent="0.25">
      <c r="A1293">
        <v>1291</v>
      </c>
      <c r="B1293" s="15" t="s">
        <v>18833</v>
      </c>
      <c r="C1293" s="15" t="s">
        <v>18832</v>
      </c>
      <c r="D1293" s="15" t="s">
        <v>18834</v>
      </c>
      <c r="E1293" s="15" t="s">
        <v>18835</v>
      </c>
      <c r="F1293" s="15" t="s">
        <v>18836</v>
      </c>
      <c r="G1293" s="15" t="s">
        <v>243</v>
      </c>
      <c r="H1293" s="15">
        <v>85555</v>
      </c>
      <c r="I1293" s="15" t="s">
        <v>18837</v>
      </c>
      <c r="J1293" s="23" t="s">
        <v>18838</v>
      </c>
      <c r="K1293" s="15" t="s">
        <v>18839</v>
      </c>
      <c r="L1293" s="16" t="s">
        <v>18840</v>
      </c>
      <c r="M1293" s="17" t="str">
        <f t="shared" si="399"/>
        <v>6/31/2022</v>
      </c>
      <c r="N1293" s="15">
        <v>10485</v>
      </c>
      <c r="O1293" s="18">
        <f t="shared" si="402"/>
        <v>0</v>
      </c>
      <c r="P1293" s="19" t="str">
        <f t="shared" si="403"/>
        <v>$0.00</v>
      </c>
      <c r="Q1293" s="16">
        <v>44834</v>
      </c>
      <c r="R1293" s="19" t="str">
        <f t="shared" si="400"/>
        <v>09/30/22</v>
      </c>
      <c r="S1293" t="str">
        <f t="shared" si="404"/>
        <v>MOHAVE</v>
      </c>
      <c r="T1293" s="6" t="str">
        <f t="shared" si="405"/>
        <v>203-35-011</v>
      </c>
      <c r="U1293" t="str">
        <f t="shared" si="406"/>
        <v xml:space="preserve">PO BOX 245 </v>
      </c>
      <c r="V1293" t="str">
        <f t="shared" si="407"/>
        <v>BAGDAD</v>
      </c>
      <c r="W1293" t="str">
        <f t="shared" si="408"/>
        <v>AZ</v>
      </c>
      <c r="X1293" t="str">
        <f t="shared" si="409"/>
        <v>86321</v>
      </c>
      <c r="Y1293">
        <f t="shared" si="410"/>
        <v>0</v>
      </c>
      <c r="Z1293" t="str">
        <f t="shared" si="411"/>
        <v>BYNER CATTLE CO</v>
      </c>
      <c r="AA1293" t="str">
        <f t="shared" si="412"/>
        <v>POR S2 SE4 NE4 BEG AT E4 COR; TH WLY ALNG E/W MID SEC LN 132 0' T O SW COR OF SE4 NE4; TH N ALNG W LN 330' TO NW COR OF S2 S2 SE4 N E4; TH E ALNG N LN 132 0' TO PT OF INTERSEC WITH E SEC LN; TH S A LNG E SEC LN 330 ' TO E4 COR &amp; POB. CONT 10 AC M/L</v>
      </c>
      <c r="AB1293">
        <f t="shared" si="413"/>
        <v>10</v>
      </c>
      <c r="AC1293" t="str">
        <f t="shared" si="414"/>
        <v>MOHAVE</v>
      </c>
      <c r="AI1293">
        <f t="shared" si="401"/>
        <v>10</v>
      </c>
      <c r="AO1293" t="s">
        <v>272</v>
      </c>
      <c r="AR1293" t="s">
        <v>272</v>
      </c>
      <c r="AS1293" t="s">
        <v>273</v>
      </c>
      <c r="AT1293">
        <v>377</v>
      </c>
      <c r="BC1293" t="s">
        <v>272</v>
      </c>
      <c r="BD1293" t="s">
        <v>272</v>
      </c>
      <c r="BF1293" t="s">
        <v>274</v>
      </c>
      <c r="BH1293" t="s">
        <v>242</v>
      </c>
      <c r="BS1293" t="s">
        <v>243</v>
      </c>
      <c r="BV1293" t="s">
        <v>244</v>
      </c>
      <c r="BY1293" t="s">
        <v>245</v>
      </c>
      <c r="CD1293" t="s">
        <v>275</v>
      </c>
      <c r="CG1293" t="s">
        <v>276</v>
      </c>
      <c r="CH1293" t="s">
        <v>276</v>
      </c>
      <c r="CI1293" t="s">
        <v>243</v>
      </c>
      <c r="CJ1293" t="str">
        <f>"86321"</f>
        <v>86321</v>
      </c>
      <c r="CK1293" t="s">
        <v>277</v>
      </c>
      <c r="CL1293" t="s">
        <v>278</v>
      </c>
      <c r="CM1293" t="s">
        <v>279</v>
      </c>
      <c r="CN1293" t="s">
        <v>254</v>
      </c>
      <c r="CO1293" t="s">
        <v>11164</v>
      </c>
      <c r="CP1293" t="str">
        <f>"203-35-011"</f>
        <v>203-35-011</v>
      </c>
      <c r="CQ1293" t="str">
        <f>"20335011"</f>
        <v>20335011</v>
      </c>
      <c r="CR1293" t="str">
        <f>"R20335011"</f>
        <v>R20335011</v>
      </c>
      <c r="CS1293">
        <v>4015</v>
      </c>
      <c r="CW1293" t="s">
        <v>256</v>
      </c>
      <c r="CX1293" t="s">
        <v>707</v>
      </c>
      <c r="CY1293" t="s">
        <v>520</v>
      </c>
      <c r="CZ1293">
        <v>10</v>
      </c>
      <c r="DB1293">
        <v>34.870462133413099</v>
      </c>
      <c r="DC1293">
        <v>-113.636885903674</v>
      </c>
      <c r="DK1293" t="s">
        <v>1776</v>
      </c>
      <c r="DL1293" t="s">
        <v>1776</v>
      </c>
      <c r="DO1293" t="str">
        <f>""</f>
        <v/>
      </c>
      <c r="DQ1293">
        <v>0</v>
      </c>
      <c r="DR1293">
        <v>0</v>
      </c>
      <c r="DS1293">
        <v>0</v>
      </c>
      <c r="DT1293">
        <v>0</v>
      </c>
      <c r="DW1293">
        <v>0</v>
      </c>
      <c r="DX1293">
        <v>0</v>
      </c>
      <c r="DZ1293">
        <v>0</v>
      </c>
      <c r="EA1293">
        <v>0</v>
      </c>
      <c r="EB1293">
        <v>0</v>
      </c>
      <c r="EC1293">
        <v>0</v>
      </c>
      <c r="ED1293">
        <v>0</v>
      </c>
      <c r="EE1293">
        <v>0</v>
      </c>
      <c r="EF1293">
        <v>0</v>
      </c>
      <c r="EG1293">
        <v>0</v>
      </c>
      <c r="EH1293">
        <v>0</v>
      </c>
      <c r="EI1293">
        <v>0</v>
      </c>
      <c r="EL1293">
        <v>0</v>
      </c>
      <c r="EN1293">
        <v>0</v>
      </c>
      <c r="EP1293">
        <v>0</v>
      </c>
      <c r="ER1293">
        <v>0</v>
      </c>
      <c r="ET1293">
        <v>0</v>
      </c>
      <c r="EY1293">
        <v>0</v>
      </c>
      <c r="FA1293">
        <v>0</v>
      </c>
      <c r="FL1293">
        <v>0</v>
      </c>
      <c r="FQ1293" t="s">
        <v>284</v>
      </c>
      <c r="FR1293" t="s">
        <v>285</v>
      </c>
      <c r="FS1293" t="s">
        <v>286</v>
      </c>
      <c r="FU1293">
        <v>435600</v>
      </c>
      <c r="FV1293">
        <v>10</v>
      </c>
      <c r="FW1293">
        <v>0</v>
      </c>
      <c r="FX1293">
        <v>0</v>
      </c>
      <c r="FY1293">
        <v>0</v>
      </c>
      <c r="FZ1293">
        <v>0</v>
      </c>
      <c r="GI1293" t="s">
        <v>264</v>
      </c>
      <c r="GJ1293" t="s">
        <v>1777</v>
      </c>
      <c r="GK1293" t="s">
        <v>1778</v>
      </c>
      <c r="GL1293" s="1">
        <v>40135</v>
      </c>
      <c r="GM1293" t="s">
        <v>267</v>
      </c>
      <c r="GN1293" t="str">
        <f t="shared" si="415"/>
        <v>FALSE</v>
      </c>
      <c r="GO1293">
        <v>2022</v>
      </c>
      <c r="GP1293">
        <v>2020</v>
      </c>
      <c r="GQ1293">
        <v>600</v>
      </c>
      <c r="GR1293" t="s">
        <v>246</v>
      </c>
      <c r="GS1293" t="s">
        <v>246</v>
      </c>
      <c r="GT1293" t="s">
        <v>246</v>
      </c>
      <c r="GU1293" t="s">
        <v>246</v>
      </c>
      <c r="GV1293" t="s">
        <v>246</v>
      </c>
      <c r="GW1293" t="s">
        <v>246</v>
      </c>
      <c r="GX1293" t="s">
        <v>246</v>
      </c>
      <c r="GY1293" t="s">
        <v>246</v>
      </c>
      <c r="GZ1293" t="s">
        <v>246</v>
      </c>
      <c r="HA1293" t="s">
        <v>246</v>
      </c>
      <c r="HB1293" t="s">
        <v>246</v>
      </c>
      <c r="HC1293" t="s">
        <v>246</v>
      </c>
      <c r="HD1293" t="s">
        <v>246</v>
      </c>
      <c r="HE1293" s="2">
        <v>12</v>
      </c>
      <c r="HF1293" s="2">
        <v>0</v>
      </c>
      <c r="HG1293" s="2">
        <v>0</v>
      </c>
      <c r="HH1293">
        <v>0</v>
      </c>
      <c r="HI1293" s="2">
        <v>82</v>
      </c>
      <c r="HJ1293" s="2">
        <v>82</v>
      </c>
      <c r="HK1293" s="2">
        <v>0</v>
      </c>
      <c r="HL1293">
        <v>0</v>
      </c>
      <c r="HM1293" s="2">
        <v>0</v>
      </c>
      <c r="HN1293" s="2">
        <v>0</v>
      </c>
      <c r="HO1293" s="2">
        <v>0</v>
      </c>
      <c r="HP1293">
        <v>0</v>
      </c>
      <c r="HQ1293" s="2">
        <v>1.1399999999999999</v>
      </c>
      <c r="HS1293" s="2">
        <v>82</v>
      </c>
      <c r="HV1293" t="s">
        <v>289</v>
      </c>
      <c r="HY1293" t="s">
        <v>290</v>
      </c>
      <c r="HZ1293" t="s">
        <v>290</v>
      </c>
      <c r="IF1293" t="str">
        <f>""</f>
        <v/>
      </c>
      <c r="IG1293" t="str">
        <f>""</f>
        <v/>
      </c>
      <c r="IH1293" t="str">
        <f>""</f>
        <v/>
      </c>
      <c r="IT1293" t="str">
        <f>""</f>
        <v/>
      </c>
      <c r="IY1293" t="str">
        <f>""</f>
        <v/>
      </c>
      <c r="JB1293" t="s">
        <v>271</v>
      </c>
      <c r="JD1293" t="str">
        <f>""</f>
        <v/>
      </c>
      <c r="JE1293" t="str">
        <f>""</f>
        <v/>
      </c>
      <c r="JO1293" t="str">
        <f>""</f>
        <v/>
      </c>
      <c r="JP1293" t="str">
        <f>""</f>
        <v/>
      </c>
      <c r="JQ1293" t="str">
        <f>HYPERLINK("https://web.datatree.com/?/property?propertyId=4547703")</f>
        <v>https://web.datatree.com/?/property?propertyId=4547703</v>
      </c>
    </row>
    <row r="1294" spans="1:277" x14ac:dyDescent="0.25">
      <c r="A1294">
        <v>1292</v>
      </c>
      <c r="B1294" s="15" t="s">
        <v>18833</v>
      </c>
      <c r="C1294" s="15" t="s">
        <v>18832</v>
      </c>
      <c r="D1294" s="15" t="s">
        <v>18834</v>
      </c>
      <c r="E1294" s="15" t="s">
        <v>18835</v>
      </c>
      <c r="F1294" s="15" t="s">
        <v>18836</v>
      </c>
      <c r="G1294" s="15" t="s">
        <v>243</v>
      </c>
      <c r="H1294" s="15">
        <v>85555</v>
      </c>
      <c r="I1294" s="15" t="s">
        <v>18837</v>
      </c>
      <c r="J1294" s="23" t="s">
        <v>18838</v>
      </c>
      <c r="K1294" s="15" t="s">
        <v>18839</v>
      </c>
      <c r="L1294" s="16" t="s">
        <v>18840</v>
      </c>
      <c r="M1294" s="17" t="str">
        <f t="shared" si="399"/>
        <v>6/31/2022</v>
      </c>
      <c r="N1294" s="15">
        <v>10486</v>
      </c>
      <c r="O1294" s="18">
        <f t="shared" si="402"/>
        <v>0</v>
      </c>
      <c r="P1294" s="19" t="str">
        <f t="shared" si="403"/>
        <v>$0.00</v>
      </c>
      <c r="Q1294" s="16">
        <v>44834</v>
      </c>
      <c r="R1294" s="19" t="str">
        <f t="shared" si="400"/>
        <v>09/30/22</v>
      </c>
      <c r="S1294" t="str">
        <f t="shared" si="404"/>
        <v>MOHAVE</v>
      </c>
      <c r="T1294" s="6" t="str">
        <f t="shared" si="405"/>
        <v>318-23-043</v>
      </c>
      <c r="U1294" t="str">
        <f t="shared" si="406"/>
        <v xml:space="preserve">618 BRAILSFORD BLVD </v>
      </c>
      <c r="V1294" t="str">
        <f t="shared" si="407"/>
        <v>SUMMERVILLE</v>
      </c>
      <c r="W1294" t="str">
        <f t="shared" si="408"/>
        <v>SC</v>
      </c>
      <c r="X1294" t="str">
        <f t="shared" si="409"/>
        <v>29485-5301</v>
      </c>
      <c r="Y1294" t="str">
        <f t="shared" si="410"/>
        <v>SAMUEL</v>
      </c>
      <c r="Z1294" t="str">
        <f t="shared" si="411"/>
        <v>HUGGINS</v>
      </c>
      <c r="AA1294" t="str">
        <f t="shared" si="412"/>
        <v>SW4 SE4 NE4 CONT 10 ACRES 318-06-175 (318-23-043)</v>
      </c>
      <c r="AB1294">
        <f t="shared" si="413"/>
        <v>10</v>
      </c>
      <c r="AC1294" t="str">
        <f t="shared" si="414"/>
        <v>MOHAVE</v>
      </c>
      <c r="AI1294">
        <f t="shared" si="401"/>
        <v>10</v>
      </c>
      <c r="AO1294" t="s">
        <v>11165</v>
      </c>
      <c r="AP1294" t="s">
        <v>2217</v>
      </c>
      <c r="AQ1294" t="s">
        <v>2217</v>
      </c>
      <c r="AR1294" t="s">
        <v>11166</v>
      </c>
      <c r="AS1294" t="s">
        <v>240</v>
      </c>
      <c r="AT1294">
        <v>2</v>
      </c>
      <c r="AU1294" t="s">
        <v>11167</v>
      </c>
      <c r="AV1294" t="s">
        <v>11168</v>
      </c>
      <c r="AW1294" t="s">
        <v>11168</v>
      </c>
      <c r="AX1294" t="s">
        <v>11166</v>
      </c>
      <c r="AY1294" t="s">
        <v>240</v>
      </c>
      <c r="AZ1294">
        <v>2</v>
      </c>
      <c r="BC1294" t="s">
        <v>11169</v>
      </c>
      <c r="BD1294" t="s">
        <v>11170</v>
      </c>
      <c r="BF1294" t="s">
        <v>300</v>
      </c>
      <c r="BH1294" t="s">
        <v>242</v>
      </c>
      <c r="BS1294" t="s">
        <v>243</v>
      </c>
      <c r="BV1294" t="s">
        <v>244</v>
      </c>
      <c r="BY1294" t="s">
        <v>245</v>
      </c>
      <c r="CA1294">
        <v>618</v>
      </c>
      <c r="CD1294" t="s">
        <v>11171</v>
      </c>
      <c r="CE1294" t="s">
        <v>818</v>
      </c>
      <c r="CG1294" t="s">
        <v>11172</v>
      </c>
      <c r="CI1294" t="s">
        <v>635</v>
      </c>
      <c r="CJ1294" t="str">
        <f>"29485-5301"</f>
        <v>29485-5301</v>
      </c>
      <c r="CK1294" t="s">
        <v>6890</v>
      </c>
      <c r="CL1294" t="s">
        <v>11173</v>
      </c>
      <c r="CM1294" t="s">
        <v>11174</v>
      </c>
      <c r="CN1294" t="s">
        <v>254</v>
      </c>
      <c r="CO1294" t="s">
        <v>11175</v>
      </c>
      <c r="CP1294" t="str">
        <f>"318-23-043"</f>
        <v>318-23-043</v>
      </c>
      <c r="CQ1294" t="str">
        <f>"31823043"</f>
        <v>31823043</v>
      </c>
      <c r="CR1294" t="str">
        <f>"R31823043"</f>
        <v>R31823043</v>
      </c>
      <c r="CS1294">
        <v>4015</v>
      </c>
      <c r="CX1294" t="s">
        <v>925</v>
      </c>
      <c r="CY1294" t="s">
        <v>548</v>
      </c>
      <c r="CZ1294">
        <v>31</v>
      </c>
      <c r="DB1294">
        <v>35.859113595542503</v>
      </c>
      <c r="DC1294">
        <v>-113.929365338804</v>
      </c>
      <c r="DK1294" t="s">
        <v>1074</v>
      </c>
      <c r="DL1294" t="s">
        <v>1074</v>
      </c>
      <c r="DO1294" t="str">
        <f>""</f>
        <v/>
      </c>
      <c r="DQ1294">
        <v>0</v>
      </c>
      <c r="DR1294">
        <v>0</v>
      </c>
      <c r="DS1294">
        <v>0</v>
      </c>
      <c r="DT1294">
        <v>0</v>
      </c>
      <c r="DW1294">
        <v>0</v>
      </c>
      <c r="DX1294">
        <v>0</v>
      </c>
      <c r="DZ1294">
        <v>0</v>
      </c>
      <c r="EA1294">
        <v>0</v>
      </c>
      <c r="EB1294">
        <v>0</v>
      </c>
      <c r="EC1294">
        <v>0</v>
      </c>
      <c r="ED1294">
        <v>0</v>
      </c>
      <c r="EE1294">
        <v>0</v>
      </c>
      <c r="EF1294">
        <v>0</v>
      </c>
      <c r="EG1294">
        <v>0</v>
      </c>
      <c r="EH1294">
        <v>0</v>
      </c>
      <c r="EI1294">
        <v>0</v>
      </c>
      <c r="EL1294">
        <v>0</v>
      </c>
      <c r="EN1294">
        <v>0</v>
      </c>
      <c r="EP1294">
        <v>0</v>
      </c>
      <c r="ER1294">
        <v>0</v>
      </c>
      <c r="ET1294">
        <v>0</v>
      </c>
      <c r="EY1294">
        <v>0</v>
      </c>
      <c r="FA1294">
        <v>0</v>
      </c>
      <c r="FL1294">
        <v>0</v>
      </c>
      <c r="FQ1294" t="s">
        <v>261</v>
      </c>
      <c r="FR1294" t="s">
        <v>354</v>
      </c>
      <c r="FS1294" t="s">
        <v>355</v>
      </c>
      <c r="FU1294">
        <v>435600</v>
      </c>
      <c r="FV1294">
        <v>10</v>
      </c>
      <c r="FW1294">
        <v>0</v>
      </c>
      <c r="FX1294">
        <v>0</v>
      </c>
      <c r="FY1294">
        <v>0</v>
      </c>
      <c r="FZ1294">
        <v>0</v>
      </c>
      <c r="GI1294" t="s">
        <v>264</v>
      </c>
      <c r="GJ1294" t="s">
        <v>1075</v>
      </c>
      <c r="GK1294" t="s">
        <v>1076</v>
      </c>
      <c r="GL1294" s="1">
        <v>40135</v>
      </c>
      <c r="GM1294" t="s">
        <v>267</v>
      </c>
      <c r="GN1294" t="str">
        <f t="shared" si="415"/>
        <v>FALSE</v>
      </c>
      <c r="GO1294">
        <v>2022</v>
      </c>
      <c r="GP1294">
        <v>2020</v>
      </c>
      <c r="GQ1294">
        <v>400</v>
      </c>
      <c r="GR1294" t="s">
        <v>246</v>
      </c>
      <c r="GS1294" t="s">
        <v>246</v>
      </c>
      <c r="GT1294" t="s">
        <v>246</v>
      </c>
      <c r="GU1294" t="s">
        <v>246</v>
      </c>
      <c r="GV1294" t="s">
        <v>246</v>
      </c>
      <c r="GW1294" t="s">
        <v>246</v>
      </c>
      <c r="GX1294" t="s">
        <v>246</v>
      </c>
      <c r="GY1294" t="s">
        <v>246</v>
      </c>
      <c r="GZ1294" t="s">
        <v>246</v>
      </c>
      <c r="HA1294" t="s">
        <v>246</v>
      </c>
      <c r="HB1294" t="s">
        <v>246</v>
      </c>
      <c r="HC1294" t="s">
        <v>246</v>
      </c>
      <c r="HD1294" t="s">
        <v>246</v>
      </c>
      <c r="HE1294" s="2">
        <v>708</v>
      </c>
      <c r="HF1294" s="2">
        <v>0</v>
      </c>
      <c r="HG1294" s="2">
        <v>0</v>
      </c>
      <c r="HH1294">
        <v>0</v>
      </c>
      <c r="HI1294" s="2">
        <v>4723</v>
      </c>
      <c r="HJ1294" s="2">
        <v>4723</v>
      </c>
      <c r="HK1294" s="2">
        <v>0</v>
      </c>
      <c r="HL1294">
        <v>0</v>
      </c>
      <c r="HM1294" s="2">
        <v>0</v>
      </c>
      <c r="HN1294" s="2">
        <v>0</v>
      </c>
      <c r="HO1294" s="2">
        <v>0</v>
      </c>
      <c r="HP1294">
        <v>0</v>
      </c>
      <c r="HQ1294" s="2">
        <v>73.34</v>
      </c>
      <c r="HS1294" s="2">
        <v>4723</v>
      </c>
      <c r="HV1294" t="s">
        <v>315</v>
      </c>
      <c r="HY1294" t="s">
        <v>552</v>
      </c>
      <c r="HZ1294" t="s">
        <v>359</v>
      </c>
      <c r="IA1294" t="s">
        <v>360</v>
      </c>
      <c r="IF1294" t="str">
        <f>""</f>
        <v/>
      </c>
      <c r="IG1294" t="str">
        <f>""</f>
        <v/>
      </c>
      <c r="IH1294" t="str">
        <f>""</f>
        <v/>
      </c>
      <c r="IT1294" t="str">
        <f>""</f>
        <v/>
      </c>
      <c r="IY1294" t="str">
        <f>""</f>
        <v/>
      </c>
      <c r="JB1294" t="s">
        <v>271</v>
      </c>
      <c r="JD1294" t="str">
        <f>""</f>
        <v/>
      </c>
      <c r="JE1294" t="str">
        <f>""</f>
        <v/>
      </c>
      <c r="JO1294" t="str">
        <f>""</f>
        <v/>
      </c>
      <c r="JP1294" t="str">
        <f>""</f>
        <v/>
      </c>
      <c r="JQ1294" t="str">
        <f>HYPERLINK("https://web.datatree.com/?/property?propertyId=4496840")</f>
        <v>https://web.datatree.com/?/property?propertyId=4496840</v>
      </c>
    </row>
    <row r="1295" spans="1:277" x14ac:dyDescent="0.25">
      <c r="A1295">
        <v>1293</v>
      </c>
      <c r="B1295" s="15" t="s">
        <v>18833</v>
      </c>
      <c r="C1295" s="15" t="s">
        <v>18832</v>
      </c>
      <c r="D1295" s="15" t="s">
        <v>18834</v>
      </c>
      <c r="E1295" s="15" t="s">
        <v>18835</v>
      </c>
      <c r="F1295" s="15" t="s">
        <v>18836</v>
      </c>
      <c r="G1295" s="15" t="s">
        <v>243</v>
      </c>
      <c r="H1295" s="15">
        <v>85555</v>
      </c>
      <c r="I1295" s="15" t="s">
        <v>18837</v>
      </c>
      <c r="J1295" s="23" t="s">
        <v>18838</v>
      </c>
      <c r="K1295" s="15" t="s">
        <v>18839</v>
      </c>
      <c r="L1295" s="16" t="s">
        <v>18840</v>
      </c>
      <c r="M1295" s="17" t="str">
        <f t="shared" si="399"/>
        <v>6/31/2022</v>
      </c>
      <c r="N1295" s="15">
        <v>10487</v>
      </c>
      <c r="O1295" s="18">
        <f t="shared" si="402"/>
        <v>0</v>
      </c>
      <c r="P1295" s="19" t="str">
        <f t="shared" si="403"/>
        <v>$0.00</v>
      </c>
      <c r="Q1295" s="16">
        <v>44834</v>
      </c>
      <c r="R1295" s="19" t="str">
        <f t="shared" si="400"/>
        <v>09/30/22</v>
      </c>
      <c r="S1295" t="str">
        <f t="shared" si="404"/>
        <v>MOHAVE</v>
      </c>
      <c r="T1295" s="6" t="str">
        <f t="shared" si="405"/>
        <v>333-09-043</v>
      </c>
      <c r="U1295" t="str">
        <f t="shared" si="406"/>
        <v xml:space="preserve">3928 HIDDEN CREEK CT </v>
      </c>
      <c r="V1295" t="str">
        <f t="shared" si="407"/>
        <v>ROCHESTER HILLS</v>
      </c>
      <c r="W1295" t="str">
        <f t="shared" si="408"/>
        <v>MI</v>
      </c>
      <c r="X1295" t="str">
        <f t="shared" si="409"/>
        <v>48309-1005</v>
      </c>
      <c r="Y1295">
        <f t="shared" si="410"/>
        <v>0</v>
      </c>
      <c r="Z1295" t="str">
        <f t="shared" si="411"/>
        <v>FARIS LAND INVESTMENT INC</v>
      </c>
      <c r="AA1295" t="str">
        <f t="shared" si="412"/>
        <v>NW4 SE4 NW4 CONT 10 ACRES 333-09-024(333-09-042 &amp; 043)</v>
      </c>
      <c r="AB1295">
        <f t="shared" si="413"/>
        <v>10</v>
      </c>
      <c r="AC1295" t="str">
        <f t="shared" si="414"/>
        <v>MOHAVE</v>
      </c>
      <c r="AI1295">
        <f t="shared" si="401"/>
        <v>10</v>
      </c>
      <c r="AO1295" t="s">
        <v>11176</v>
      </c>
      <c r="AR1295" t="s">
        <v>11176</v>
      </c>
      <c r="AS1295" t="s">
        <v>273</v>
      </c>
      <c r="AT1295">
        <v>4</v>
      </c>
      <c r="BC1295" t="s">
        <v>11176</v>
      </c>
      <c r="BD1295" t="s">
        <v>11176</v>
      </c>
      <c r="BE1295" t="s">
        <v>7153</v>
      </c>
      <c r="BF1295" t="s">
        <v>274</v>
      </c>
      <c r="BH1295" t="s">
        <v>242</v>
      </c>
      <c r="BS1295" t="s">
        <v>243</v>
      </c>
      <c r="BV1295" t="s">
        <v>244</v>
      </c>
      <c r="BY1295" t="s">
        <v>245</v>
      </c>
      <c r="CA1295">
        <v>3928</v>
      </c>
      <c r="CD1295" t="s">
        <v>11177</v>
      </c>
      <c r="CE1295" t="s">
        <v>439</v>
      </c>
      <c r="CG1295" t="s">
        <v>2920</v>
      </c>
      <c r="CH1295" t="s">
        <v>2920</v>
      </c>
      <c r="CI1295" t="s">
        <v>493</v>
      </c>
      <c r="CJ1295" t="str">
        <f>"48309-1005"</f>
        <v>48309-1005</v>
      </c>
      <c r="CK1295" t="s">
        <v>6159</v>
      </c>
      <c r="CL1295" t="s">
        <v>11178</v>
      </c>
      <c r="CM1295" t="s">
        <v>11179</v>
      </c>
      <c r="CN1295" t="s">
        <v>254</v>
      </c>
      <c r="CO1295" t="s">
        <v>11180</v>
      </c>
      <c r="CP1295" t="str">
        <f>"333-09-043"</f>
        <v>333-09-043</v>
      </c>
      <c r="CQ1295" t="str">
        <f>"33309043"</f>
        <v>33309043</v>
      </c>
      <c r="CR1295" t="str">
        <f>"R33309043"</f>
        <v>R33309043</v>
      </c>
      <c r="CS1295">
        <v>4015</v>
      </c>
      <c r="CX1295" t="s">
        <v>333</v>
      </c>
      <c r="CY1295" t="s">
        <v>481</v>
      </c>
      <c r="CZ1295">
        <v>15</v>
      </c>
      <c r="DB1295">
        <v>35.467155175004599</v>
      </c>
      <c r="DC1295">
        <v>-113.75827486017501</v>
      </c>
      <c r="DK1295" t="s">
        <v>851</v>
      </c>
      <c r="DL1295" t="s">
        <v>851</v>
      </c>
      <c r="DO1295" t="str">
        <f>""</f>
        <v/>
      </c>
      <c r="DQ1295">
        <v>0</v>
      </c>
      <c r="DR1295">
        <v>0</v>
      </c>
      <c r="DS1295">
        <v>0</v>
      </c>
      <c r="DT1295">
        <v>0</v>
      </c>
      <c r="DW1295">
        <v>0</v>
      </c>
      <c r="DX1295">
        <v>0</v>
      </c>
      <c r="DZ1295">
        <v>0</v>
      </c>
      <c r="EA1295">
        <v>0</v>
      </c>
      <c r="EB1295">
        <v>0</v>
      </c>
      <c r="EC1295">
        <v>0</v>
      </c>
      <c r="ED1295">
        <v>0</v>
      </c>
      <c r="EE1295">
        <v>0</v>
      </c>
      <c r="EF1295">
        <v>0</v>
      </c>
      <c r="EG1295">
        <v>0</v>
      </c>
      <c r="EH1295">
        <v>0</v>
      </c>
      <c r="EI1295">
        <v>0</v>
      </c>
      <c r="EL1295">
        <v>0</v>
      </c>
      <c r="EN1295">
        <v>0</v>
      </c>
      <c r="EP1295">
        <v>0</v>
      </c>
      <c r="ER1295">
        <v>0</v>
      </c>
      <c r="ET1295">
        <v>0</v>
      </c>
      <c r="EY1295">
        <v>0</v>
      </c>
      <c r="FA1295">
        <v>0</v>
      </c>
      <c r="FL1295">
        <v>0</v>
      </c>
      <c r="FQ1295" t="s">
        <v>261</v>
      </c>
      <c r="FR1295" t="s">
        <v>354</v>
      </c>
      <c r="FS1295" t="s">
        <v>355</v>
      </c>
      <c r="FU1295">
        <v>435600</v>
      </c>
      <c r="FV1295">
        <v>10</v>
      </c>
      <c r="FW1295">
        <v>0</v>
      </c>
      <c r="FX1295">
        <v>0</v>
      </c>
      <c r="FY1295">
        <v>0</v>
      </c>
      <c r="FZ1295">
        <v>0</v>
      </c>
      <c r="GI1295" t="s">
        <v>264</v>
      </c>
      <c r="GJ1295" t="s">
        <v>483</v>
      </c>
      <c r="GK1295" t="s">
        <v>484</v>
      </c>
      <c r="GL1295" s="1">
        <v>40135</v>
      </c>
      <c r="GM1295" t="s">
        <v>267</v>
      </c>
      <c r="GN1295" t="str">
        <f t="shared" si="415"/>
        <v>FALSE</v>
      </c>
      <c r="GO1295">
        <v>2022</v>
      </c>
      <c r="GP1295">
        <v>2020</v>
      </c>
      <c r="GQ1295">
        <v>300</v>
      </c>
      <c r="GR1295" t="s">
        <v>246</v>
      </c>
      <c r="GS1295" t="s">
        <v>246</v>
      </c>
      <c r="GT1295" t="s">
        <v>246</v>
      </c>
      <c r="GU1295" t="s">
        <v>246</v>
      </c>
      <c r="GV1295" t="s">
        <v>246</v>
      </c>
      <c r="GW1295" t="s">
        <v>246</v>
      </c>
      <c r="GX1295" t="s">
        <v>246</v>
      </c>
      <c r="GY1295" t="s">
        <v>246</v>
      </c>
      <c r="GZ1295" t="s">
        <v>246</v>
      </c>
      <c r="HA1295" t="s">
        <v>246</v>
      </c>
      <c r="HB1295" t="s">
        <v>246</v>
      </c>
      <c r="HC1295" t="s">
        <v>246</v>
      </c>
      <c r="HD1295" t="s">
        <v>246</v>
      </c>
      <c r="HE1295" s="2">
        <v>980</v>
      </c>
      <c r="HF1295" s="2">
        <v>0</v>
      </c>
      <c r="HG1295" s="2">
        <v>0</v>
      </c>
      <c r="HH1295">
        <v>0</v>
      </c>
      <c r="HI1295" s="2">
        <v>6535</v>
      </c>
      <c r="HJ1295" s="2">
        <v>6535</v>
      </c>
      <c r="HK1295" s="2">
        <v>0</v>
      </c>
      <c r="HL1295">
        <v>0</v>
      </c>
      <c r="HM1295" s="2">
        <v>0</v>
      </c>
      <c r="HN1295" s="2">
        <v>0</v>
      </c>
      <c r="HO1295" s="2">
        <v>0</v>
      </c>
      <c r="HP1295">
        <v>0</v>
      </c>
      <c r="HQ1295" s="2">
        <v>71.8</v>
      </c>
      <c r="HS1295" s="2">
        <v>6535</v>
      </c>
      <c r="HV1295" t="s">
        <v>268</v>
      </c>
      <c r="HY1295" t="s">
        <v>269</v>
      </c>
      <c r="IB1295" s="1">
        <v>40227</v>
      </c>
      <c r="IC1295" s="1">
        <v>40231</v>
      </c>
      <c r="ID1295" s="2">
        <v>0</v>
      </c>
      <c r="IE1295" t="s">
        <v>319</v>
      </c>
      <c r="IF1295" t="str">
        <f>"                    "</f>
        <v xml:space="preserve">                    </v>
      </c>
      <c r="IG1295" t="str">
        <f>"2010.9802"</f>
        <v>2010.9802</v>
      </c>
      <c r="IH1295" t="str">
        <f>""</f>
        <v/>
      </c>
      <c r="IT1295" t="str">
        <f>""</f>
        <v/>
      </c>
      <c r="IY1295" t="str">
        <f>""</f>
        <v/>
      </c>
      <c r="JB1295" t="s">
        <v>271</v>
      </c>
      <c r="JD1295" t="str">
        <f>""</f>
        <v/>
      </c>
      <c r="JE1295" t="str">
        <f>""</f>
        <v/>
      </c>
      <c r="JO1295" t="str">
        <f>""</f>
        <v/>
      </c>
      <c r="JP1295" t="str">
        <f>""</f>
        <v/>
      </c>
      <c r="JQ1295" t="str">
        <f>HYPERLINK("https://web.datatree.com/?/property?propertyId=4594966")</f>
        <v>https://web.datatree.com/?/property?propertyId=4594966</v>
      </c>
    </row>
    <row r="1296" spans="1:277" x14ac:dyDescent="0.25">
      <c r="A1296">
        <v>1294</v>
      </c>
      <c r="B1296" s="15" t="s">
        <v>18833</v>
      </c>
      <c r="C1296" s="15" t="s">
        <v>18832</v>
      </c>
      <c r="D1296" s="15" t="s">
        <v>18834</v>
      </c>
      <c r="E1296" s="15" t="s">
        <v>18835</v>
      </c>
      <c r="F1296" s="15" t="s">
        <v>18836</v>
      </c>
      <c r="G1296" s="15" t="s">
        <v>243</v>
      </c>
      <c r="H1296" s="15">
        <v>85555</v>
      </c>
      <c r="I1296" s="15" t="s">
        <v>18837</v>
      </c>
      <c r="J1296" s="23" t="s">
        <v>18838</v>
      </c>
      <c r="K1296" s="15" t="s">
        <v>18839</v>
      </c>
      <c r="L1296" s="16" t="s">
        <v>18840</v>
      </c>
      <c r="M1296" s="17" t="str">
        <f t="shared" si="399"/>
        <v>6/31/2022</v>
      </c>
      <c r="N1296" s="15">
        <v>10488</v>
      </c>
      <c r="O1296" s="18">
        <f t="shared" si="402"/>
        <v>0</v>
      </c>
      <c r="P1296" s="19" t="str">
        <f t="shared" si="403"/>
        <v>$0.00</v>
      </c>
      <c r="Q1296" s="16">
        <v>44834</v>
      </c>
      <c r="R1296" s="19" t="str">
        <f t="shared" si="400"/>
        <v>09/30/22</v>
      </c>
      <c r="S1296" t="str">
        <f t="shared" si="404"/>
        <v>MOHAVE</v>
      </c>
      <c r="T1296" s="6" t="str">
        <f t="shared" si="405"/>
        <v>353-12-044</v>
      </c>
      <c r="U1296" t="str">
        <f t="shared" si="406"/>
        <v xml:space="preserve">PO BOX 154 </v>
      </c>
      <c r="V1296" t="str">
        <f t="shared" si="407"/>
        <v>MC AFEE</v>
      </c>
      <c r="W1296" t="str">
        <f t="shared" si="408"/>
        <v>NJ</v>
      </c>
      <c r="X1296" t="str">
        <f t="shared" si="409"/>
        <v>07428</v>
      </c>
      <c r="Y1296" t="str">
        <f t="shared" si="410"/>
        <v>BRUCE</v>
      </c>
      <c r="Z1296" t="str">
        <f t="shared" si="411"/>
        <v>SWITZER</v>
      </c>
      <c r="AA1296" t="str">
        <f t="shared" si="412"/>
        <v>SILVER SPRINGS UNIT VI LOT 566</v>
      </c>
      <c r="AB1296">
        <f t="shared" si="413"/>
        <v>10</v>
      </c>
      <c r="AC1296" t="str">
        <f t="shared" si="414"/>
        <v>MOHAVE</v>
      </c>
      <c r="AI1296">
        <f t="shared" si="401"/>
        <v>10</v>
      </c>
      <c r="AO1296" t="s">
        <v>11181</v>
      </c>
      <c r="AP1296" t="s">
        <v>11182</v>
      </c>
      <c r="AQ1296" t="s">
        <v>4785</v>
      </c>
      <c r="AR1296" t="s">
        <v>11183</v>
      </c>
      <c r="AS1296" t="s">
        <v>240</v>
      </c>
      <c r="AT1296">
        <v>1</v>
      </c>
      <c r="BC1296" t="s">
        <v>11184</v>
      </c>
      <c r="BD1296" t="s">
        <v>11181</v>
      </c>
      <c r="BF1296" t="s">
        <v>300</v>
      </c>
      <c r="BG1296" t="s">
        <v>541</v>
      </c>
      <c r="BH1296" t="s">
        <v>242</v>
      </c>
      <c r="BS1296" t="s">
        <v>243</v>
      </c>
      <c r="BV1296" t="s">
        <v>244</v>
      </c>
      <c r="BY1296" t="s">
        <v>245</v>
      </c>
      <c r="CD1296" t="s">
        <v>11185</v>
      </c>
      <c r="CG1296" t="s">
        <v>11186</v>
      </c>
      <c r="CI1296" t="s">
        <v>1287</v>
      </c>
      <c r="CJ1296" t="str">
        <f>"07428"</f>
        <v>07428</v>
      </c>
      <c r="CK1296" t="s">
        <v>515</v>
      </c>
      <c r="CL1296" t="s">
        <v>11187</v>
      </c>
      <c r="CM1296" t="s">
        <v>11188</v>
      </c>
      <c r="CN1296" t="s">
        <v>254</v>
      </c>
      <c r="CO1296" t="s">
        <v>11189</v>
      </c>
      <c r="CP1296" t="str">
        <f>"353-12-044"</f>
        <v>353-12-044</v>
      </c>
      <c r="CQ1296" t="str">
        <f>"35312044"</f>
        <v>35312044</v>
      </c>
      <c r="CR1296" t="str">
        <f>"R35312044"</f>
        <v>R35312044</v>
      </c>
      <c r="CS1296">
        <v>4015</v>
      </c>
      <c r="CW1296" t="s">
        <v>256</v>
      </c>
      <c r="CX1296" t="s">
        <v>257</v>
      </c>
      <c r="CY1296" t="s">
        <v>258</v>
      </c>
      <c r="CZ1296">
        <v>25</v>
      </c>
      <c r="DB1296">
        <v>35.173139613689997</v>
      </c>
      <c r="DC1296">
        <v>-113.496524599997</v>
      </c>
      <c r="DD1296" t="s">
        <v>259</v>
      </c>
      <c r="DK1296" t="s">
        <v>1455</v>
      </c>
      <c r="DL1296" t="s">
        <v>1455</v>
      </c>
      <c r="DO1296" t="str">
        <f>"566"</f>
        <v>566</v>
      </c>
      <c r="DQ1296">
        <v>0</v>
      </c>
      <c r="DR1296">
        <v>0</v>
      </c>
      <c r="DS1296">
        <v>0</v>
      </c>
      <c r="DT1296">
        <v>0</v>
      </c>
      <c r="DW1296">
        <v>0</v>
      </c>
      <c r="DX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0</v>
      </c>
      <c r="EF1296">
        <v>0</v>
      </c>
      <c r="EG1296">
        <v>0</v>
      </c>
      <c r="EH1296">
        <v>0</v>
      </c>
      <c r="EI1296">
        <v>0</v>
      </c>
      <c r="EL1296">
        <v>0</v>
      </c>
      <c r="EN1296">
        <v>0</v>
      </c>
      <c r="EP1296">
        <v>0</v>
      </c>
      <c r="ER1296">
        <v>0</v>
      </c>
      <c r="ET1296">
        <v>0</v>
      </c>
      <c r="EY1296">
        <v>0</v>
      </c>
      <c r="FA1296">
        <v>0</v>
      </c>
      <c r="FL1296">
        <v>0</v>
      </c>
      <c r="FQ1296" t="s">
        <v>261</v>
      </c>
      <c r="FR1296" t="s">
        <v>262</v>
      </c>
      <c r="FS1296" t="s">
        <v>263</v>
      </c>
      <c r="FU1296">
        <v>435600</v>
      </c>
      <c r="FV1296">
        <v>10</v>
      </c>
      <c r="FW1296">
        <v>0</v>
      </c>
      <c r="FX1296">
        <v>0</v>
      </c>
      <c r="FY1296">
        <v>0</v>
      </c>
      <c r="FZ1296">
        <v>0</v>
      </c>
      <c r="GI1296" t="s">
        <v>264</v>
      </c>
      <c r="GJ1296" t="s">
        <v>2135</v>
      </c>
      <c r="GK1296" t="s">
        <v>2136</v>
      </c>
      <c r="GL1296" s="1">
        <v>40135</v>
      </c>
      <c r="GM1296" t="s">
        <v>267</v>
      </c>
      <c r="GN1296" t="str">
        <f t="shared" si="415"/>
        <v>FALSE</v>
      </c>
      <c r="GO1296">
        <v>2022</v>
      </c>
      <c r="GP1296">
        <v>2020</v>
      </c>
      <c r="GQ1296">
        <v>300</v>
      </c>
      <c r="GR1296" t="s">
        <v>246</v>
      </c>
      <c r="GS1296" t="s">
        <v>246</v>
      </c>
      <c r="GT1296" t="s">
        <v>246</v>
      </c>
      <c r="GU1296" t="s">
        <v>246</v>
      </c>
      <c r="GV1296" t="s">
        <v>246</v>
      </c>
      <c r="GW1296" t="s">
        <v>246</v>
      </c>
      <c r="GX1296" t="s">
        <v>246</v>
      </c>
      <c r="GY1296" t="s">
        <v>246</v>
      </c>
      <c r="GZ1296" t="s">
        <v>246</v>
      </c>
      <c r="HA1296" t="s">
        <v>246</v>
      </c>
      <c r="HB1296" t="s">
        <v>246</v>
      </c>
      <c r="HC1296" t="s">
        <v>246</v>
      </c>
      <c r="HD1296" t="s">
        <v>246</v>
      </c>
      <c r="HE1296" s="2">
        <v>358</v>
      </c>
      <c r="HF1296" s="2">
        <v>0</v>
      </c>
      <c r="HG1296" s="2">
        <v>0</v>
      </c>
      <c r="HH1296">
        <v>0</v>
      </c>
      <c r="HI1296" s="2">
        <v>2388</v>
      </c>
      <c r="HJ1296" s="2">
        <v>2388</v>
      </c>
      <c r="HK1296" s="2">
        <v>0</v>
      </c>
      <c r="HL1296">
        <v>0</v>
      </c>
      <c r="HM1296" s="2">
        <v>0</v>
      </c>
      <c r="HN1296" s="2">
        <v>0</v>
      </c>
      <c r="HO1296" s="2">
        <v>0</v>
      </c>
      <c r="HP1296">
        <v>0</v>
      </c>
      <c r="HQ1296" s="2">
        <v>40.700000000000003</v>
      </c>
      <c r="HS1296" s="2">
        <v>2388</v>
      </c>
      <c r="HV1296" t="s">
        <v>268</v>
      </c>
      <c r="HY1296" t="s">
        <v>269</v>
      </c>
      <c r="IB1296" s="1">
        <v>36325</v>
      </c>
      <c r="IC1296" s="1">
        <v>36332</v>
      </c>
      <c r="ID1296" s="2">
        <v>0</v>
      </c>
      <c r="IF1296" t="str">
        <f>"                    "</f>
        <v xml:space="preserve">                    </v>
      </c>
      <c r="IG1296" t="str">
        <f>"3325.835"</f>
        <v>3325.835</v>
      </c>
      <c r="IH1296" t="str">
        <f>""</f>
        <v/>
      </c>
      <c r="IT1296" t="str">
        <f>""</f>
        <v/>
      </c>
      <c r="IY1296" t="str">
        <f>""</f>
        <v/>
      </c>
      <c r="JB1296" t="s">
        <v>271</v>
      </c>
      <c r="JD1296" t="str">
        <f>""</f>
        <v/>
      </c>
      <c r="JE1296" t="str">
        <f>""</f>
        <v/>
      </c>
      <c r="JO1296" t="str">
        <f>""</f>
        <v/>
      </c>
      <c r="JP1296" t="str">
        <f>""</f>
        <v/>
      </c>
      <c r="JQ1296" t="str">
        <f>HYPERLINK("https://web.datatree.com/?/property?propertyId=4512694")</f>
        <v>https://web.datatree.com/?/property?propertyId=4512694</v>
      </c>
    </row>
    <row r="1297" spans="1:277" x14ac:dyDescent="0.25">
      <c r="A1297">
        <v>1295</v>
      </c>
      <c r="B1297" s="15" t="s">
        <v>18833</v>
      </c>
      <c r="C1297" s="15" t="s">
        <v>18832</v>
      </c>
      <c r="D1297" s="15" t="s">
        <v>18834</v>
      </c>
      <c r="E1297" s="15" t="s">
        <v>18835</v>
      </c>
      <c r="F1297" s="15" t="s">
        <v>18836</v>
      </c>
      <c r="G1297" s="15" t="s">
        <v>243</v>
      </c>
      <c r="H1297" s="15">
        <v>85555</v>
      </c>
      <c r="I1297" s="15" t="s">
        <v>18837</v>
      </c>
      <c r="J1297" s="23" t="s">
        <v>18838</v>
      </c>
      <c r="K1297" s="15" t="s">
        <v>18839</v>
      </c>
      <c r="L1297" s="16" t="s">
        <v>18840</v>
      </c>
      <c r="M1297" s="17" t="str">
        <f t="shared" si="399"/>
        <v>6/31/2022</v>
      </c>
      <c r="N1297" s="15">
        <v>10489</v>
      </c>
      <c r="O1297" s="18">
        <f t="shared" si="402"/>
        <v>0</v>
      </c>
      <c r="P1297" s="19" t="str">
        <f t="shared" si="403"/>
        <v>$0.00</v>
      </c>
      <c r="Q1297" s="16">
        <v>44834</v>
      </c>
      <c r="R1297" s="19" t="str">
        <f t="shared" si="400"/>
        <v>09/30/22</v>
      </c>
      <c r="S1297" t="str">
        <f t="shared" si="404"/>
        <v>MOHAVE</v>
      </c>
      <c r="T1297" s="6" t="str">
        <f t="shared" si="405"/>
        <v>336-12-012</v>
      </c>
      <c r="U1297" t="str">
        <f t="shared" si="406"/>
        <v xml:space="preserve">24 CERCITIO ALTO </v>
      </c>
      <c r="V1297" t="str">
        <f t="shared" si="407"/>
        <v>HENDERSON</v>
      </c>
      <c r="W1297" t="str">
        <f t="shared" si="408"/>
        <v>NV</v>
      </c>
      <c r="X1297" t="str">
        <f t="shared" si="409"/>
        <v>89011</v>
      </c>
      <c r="Y1297" t="str">
        <f t="shared" si="410"/>
        <v>CHRISTINE</v>
      </c>
      <c r="Z1297" t="str">
        <f t="shared" si="411"/>
        <v>CRNEK</v>
      </c>
      <c r="AA1297" t="str">
        <f t="shared" si="412"/>
        <v>S2 S2 NE4 SE4</v>
      </c>
      <c r="AB1297">
        <f t="shared" si="413"/>
        <v>10</v>
      </c>
      <c r="AC1297" t="str">
        <f t="shared" si="414"/>
        <v>MOHAVE</v>
      </c>
      <c r="AI1297">
        <f t="shared" si="401"/>
        <v>10</v>
      </c>
      <c r="AO1297" t="s">
        <v>11190</v>
      </c>
      <c r="AP1297" t="s">
        <v>11191</v>
      </c>
      <c r="AQ1297" t="s">
        <v>4449</v>
      </c>
      <c r="AR1297" t="s">
        <v>11192</v>
      </c>
      <c r="AS1297" t="s">
        <v>240</v>
      </c>
      <c r="AT1297">
        <v>5</v>
      </c>
      <c r="AU1297" t="s">
        <v>11193</v>
      </c>
      <c r="AX1297" t="s">
        <v>11193</v>
      </c>
      <c r="AY1297" t="s">
        <v>588</v>
      </c>
      <c r="AZ1297">
        <v>5</v>
      </c>
      <c r="BC1297" t="s">
        <v>11194</v>
      </c>
      <c r="BD1297" t="s">
        <v>11195</v>
      </c>
      <c r="BE1297" t="s">
        <v>2401</v>
      </c>
      <c r="BF1297" t="s">
        <v>588</v>
      </c>
      <c r="BG1297" t="s">
        <v>613</v>
      </c>
      <c r="BH1297" t="s">
        <v>242</v>
      </c>
      <c r="BS1297" t="s">
        <v>243</v>
      </c>
      <c r="BV1297" t="s">
        <v>244</v>
      </c>
      <c r="BY1297" t="s">
        <v>245</v>
      </c>
      <c r="CA1297">
        <v>24</v>
      </c>
      <c r="CD1297" t="s">
        <v>11196</v>
      </c>
      <c r="CG1297" t="s">
        <v>1909</v>
      </c>
      <c r="CH1297" t="s">
        <v>1909</v>
      </c>
      <c r="CI1297" t="s">
        <v>400</v>
      </c>
      <c r="CJ1297" t="str">
        <f>"89011"</f>
        <v>89011</v>
      </c>
      <c r="CL1297" t="s">
        <v>11197</v>
      </c>
      <c r="CM1297" t="s">
        <v>11198</v>
      </c>
      <c r="CN1297" t="s">
        <v>254</v>
      </c>
      <c r="CO1297" t="s">
        <v>11199</v>
      </c>
      <c r="CP1297" t="str">
        <f>"336-12-012"</f>
        <v>336-12-012</v>
      </c>
      <c r="CQ1297" t="str">
        <f>"33612012"</f>
        <v>33612012</v>
      </c>
      <c r="CR1297" t="str">
        <f>"R33612012"</f>
        <v>R33612012</v>
      </c>
      <c r="CS1297">
        <v>4015</v>
      </c>
      <c r="CX1297" t="s">
        <v>925</v>
      </c>
      <c r="CY1297" t="s">
        <v>446</v>
      </c>
      <c r="CZ1297">
        <v>3</v>
      </c>
      <c r="DB1297">
        <v>35.927648976697903</v>
      </c>
      <c r="DC1297">
        <v>-114.088461265959</v>
      </c>
      <c r="DK1297" t="s">
        <v>2210</v>
      </c>
      <c r="DL1297" t="s">
        <v>2210</v>
      </c>
      <c r="DO1297" t="str">
        <f>""</f>
        <v/>
      </c>
      <c r="DQ1297">
        <v>0</v>
      </c>
      <c r="DR1297">
        <v>0</v>
      </c>
      <c r="DS1297">
        <v>0</v>
      </c>
      <c r="DT1297">
        <v>0</v>
      </c>
      <c r="DW1297">
        <v>0</v>
      </c>
      <c r="DX1297">
        <v>0</v>
      </c>
      <c r="DZ1297">
        <v>0</v>
      </c>
      <c r="EA1297">
        <v>0</v>
      </c>
      <c r="EB1297">
        <v>0</v>
      </c>
      <c r="EC1297">
        <v>0</v>
      </c>
      <c r="ED1297">
        <v>0</v>
      </c>
      <c r="EE1297">
        <v>0</v>
      </c>
      <c r="EF1297">
        <v>0</v>
      </c>
      <c r="EG1297">
        <v>0</v>
      </c>
      <c r="EH1297">
        <v>0</v>
      </c>
      <c r="EI1297">
        <v>0</v>
      </c>
      <c r="EL1297">
        <v>0</v>
      </c>
      <c r="EN1297">
        <v>0</v>
      </c>
      <c r="EP1297">
        <v>0</v>
      </c>
      <c r="ER1297">
        <v>0</v>
      </c>
      <c r="ET1297">
        <v>0</v>
      </c>
      <c r="EY1297">
        <v>0</v>
      </c>
      <c r="FA1297">
        <v>0</v>
      </c>
      <c r="FL1297">
        <v>0</v>
      </c>
      <c r="FQ1297" t="s">
        <v>261</v>
      </c>
      <c r="FR1297" t="s">
        <v>354</v>
      </c>
      <c r="FS1297" t="s">
        <v>355</v>
      </c>
      <c r="FU1297">
        <v>435600</v>
      </c>
      <c r="FV1297">
        <v>10</v>
      </c>
      <c r="FW1297">
        <v>0</v>
      </c>
      <c r="FX1297">
        <v>0</v>
      </c>
      <c r="FY1297">
        <v>0</v>
      </c>
      <c r="FZ1297">
        <v>0</v>
      </c>
      <c r="GI1297" t="s">
        <v>264</v>
      </c>
      <c r="GJ1297" t="s">
        <v>2211</v>
      </c>
      <c r="GK1297" t="s">
        <v>2212</v>
      </c>
      <c r="GL1297" s="1">
        <v>40135</v>
      </c>
      <c r="GM1297" t="s">
        <v>267</v>
      </c>
      <c r="GN1297" t="str">
        <f t="shared" si="415"/>
        <v>FALSE</v>
      </c>
      <c r="GO1297">
        <v>2022</v>
      </c>
      <c r="GP1297">
        <v>2020</v>
      </c>
      <c r="GQ1297">
        <v>400</v>
      </c>
      <c r="GR1297" t="s">
        <v>246</v>
      </c>
      <c r="GS1297" t="s">
        <v>246</v>
      </c>
      <c r="GT1297" t="s">
        <v>246</v>
      </c>
      <c r="GU1297" t="s">
        <v>246</v>
      </c>
      <c r="GV1297" t="s">
        <v>246</v>
      </c>
      <c r="GW1297" t="s">
        <v>246</v>
      </c>
      <c r="GX1297" t="s">
        <v>246</v>
      </c>
      <c r="GY1297" t="s">
        <v>246</v>
      </c>
      <c r="GZ1297" t="s">
        <v>246</v>
      </c>
      <c r="HA1297" t="s">
        <v>246</v>
      </c>
      <c r="HB1297" t="s">
        <v>246</v>
      </c>
      <c r="HC1297" t="s">
        <v>246</v>
      </c>
      <c r="HD1297" t="s">
        <v>246</v>
      </c>
      <c r="HE1297" s="2">
        <v>1082</v>
      </c>
      <c r="HF1297" s="2">
        <v>0</v>
      </c>
      <c r="HG1297" s="2">
        <v>0</v>
      </c>
      <c r="HH1297">
        <v>0</v>
      </c>
      <c r="HI1297" s="2">
        <v>7214</v>
      </c>
      <c r="HJ1297" s="2">
        <v>7214</v>
      </c>
      <c r="HK1297" s="2">
        <v>0</v>
      </c>
      <c r="HL1297">
        <v>0</v>
      </c>
      <c r="HM1297" s="2">
        <v>0</v>
      </c>
      <c r="HN1297" s="2">
        <v>0</v>
      </c>
      <c r="HO1297" s="2">
        <v>0</v>
      </c>
      <c r="HP1297">
        <v>0</v>
      </c>
      <c r="HQ1297" s="2">
        <v>50.92</v>
      </c>
      <c r="HS1297" s="2">
        <v>7214</v>
      </c>
      <c r="HV1297" t="s">
        <v>315</v>
      </c>
      <c r="HY1297" t="s">
        <v>316</v>
      </c>
      <c r="HZ1297" t="s">
        <v>317</v>
      </c>
      <c r="IA1297" t="s">
        <v>318</v>
      </c>
      <c r="IB1297" s="1">
        <v>44232</v>
      </c>
      <c r="IC1297" s="1">
        <v>44235</v>
      </c>
      <c r="IE1297" t="s">
        <v>412</v>
      </c>
      <c r="IF1297" t="str">
        <f>""</f>
        <v/>
      </c>
      <c r="IG1297" t="str">
        <f>"2021.8545"</f>
        <v>2021.8545</v>
      </c>
      <c r="IH1297" t="str">
        <f>""</f>
        <v/>
      </c>
      <c r="II1297" s="1">
        <v>44194</v>
      </c>
      <c r="IJ1297" s="1">
        <v>44201</v>
      </c>
      <c r="IK1297" s="2">
        <v>36000</v>
      </c>
      <c r="IM1297" t="s">
        <v>270</v>
      </c>
      <c r="IN1297" t="s">
        <v>11200</v>
      </c>
      <c r="IT1297" t="str">
        <f>""</f>
        <v/>
      </c>
      <c r="IY1297" t="str">
        <f>""</f>
        <v/>
      </c>
      <c r="JA1297" t="s">
        <v>11201</v>
      </c>
      <c r="JB1297" t="s">
        <v>271</v>
      </c>
      <c r="JD1297" t="str">
        <f>"2021.522"</f>
        <v>2021.522</v>
      </c>
      <c r="JE1297" t="str">
        <f>""</f>
        <v/>
      </c>
      <c r="JF1297" s="1">
        <v>41491</v>
      </c>
      <c r="JG1297" s="1">
        <v>41498</v>
      </c>
      <c r="JH1297" s="2">
        <v>22000</v>
      </c>
      <c r="JI1297" t="s">
        <v>270</v>
      </c>
      <c r="JO1297" t="str">
        <f>"2013.42634"</f>
        <v>2013.42634</v>
      </c>
      <c r="JP1297" t="str">
        <f>""</f>
        <v/>
      </c>
      <c r="JQ1297" t="str">
        <f>HYPERLINK("https://web.datatree.com/?/property?propertyId=4514878")</f>
        <v>https://web.datatree.com/?/property?propertyId=4514878</v>
      </c>
    </row>
    <row r="1298" spans="1:277" x14ac:dyDescent="0.25">
      <c r="A1298">
        <v>1296</v>
      </c>
      <c r="B1298" s="15" t="s">
        <v>18833</v>
      </c>
      <c r="C1298" s="15" t="s">
        <v>18832</v>
      </c>
      <c r="D1298" s="15" t="s">
        <v>18834</v>
      </c>
      <c r="E1298" s="15" t="s">
        <v>18835</v>
      </c>
      <c r="F1298" s="15" t="s">
        <v>18836</v>
      </c>
      <c r="G1298" s="15" t="s">
        <v>243</v>
      </c>
      <c r="H1298" s="15">
        <v>85555</v>
      </c>
      <c r="I1298" s="15" t="s">
        <v>18837</v>
      </c>
      <c r="J1298" s="23" t="s">
        <v>18838</v>
      </c>
      <c r="K1298" s="15" t="s">
        <v>18839</v>
      </c>
      <c r="L1298" s="16" t="s">
        <v>18840</v>
      </c>
      <c r="M1298" s="17" t="str">
        <f t="shared" si="399"/>
        <v>6/31/2022</v>
      </c>
      <c r="N1298" s="15">
        <v>10490</v>
      </c>
      <c r="O1298" s="18">
        <f t="shared" si="402"/>
        <v>0</v>
      </c>
      <c r="P1298" s="19" t="str">
        <f t="shared" si="403"/>
        <v>$0.00</v>
      </c>
      <c r="Q1298" s="16">
        <v>44834</v>
      </c>
      <c r="R1298" s="19" t="str">
        <f t="shared" si="400"/>
        <v>09/30/22</v>
      </c>
      <c r="S1298" t="str">
        <f t="shared" si="404"/>
        <v>MOHAVE</v>
      </c>
      <c r="T1298" s="6" t="str">
        <f t="shared" si="405"/>
        <v>333-29-077B</v>
      </c>
      <c r="U1298" t="str">
        <f t="shared" si="406"/>
        <v xml:space="preserve">1538 UNION ST </v>
      </c>
      <c r="V1298" t="str">
        <f t="shared" si="407"/>
        <v>SAN BERNARDINO</v>
      </c>
      <c r="W1298" t="str">
        <f t="shared" si="408"/>
        <v>CA</v>
      </c>
      <c r="X1298" t="str">
        <f t="shared" si="409"/>
        <v>92411-2545</v>
      </c>
      <c r="Y1298" t="str">
        <f t="shared" si="410"/>
        <v>RICHARD</v>
      </c>
      <c r="Z1298" t="str">
        <f t="shared" si="411"/>
        <v>CASAS</v>
      </c>
      <c r="AA1298" t="str">
        <f t="shared" si="412"/>
        <v>MOUNTAIN VISTA RANCHES PHASE I PARCEL 27-5B PER PP 08/100 CONT 10 .00 ACRES 333-29-077(333-29-077A B C &amp; RDWY)</v>
      </c>
      <c r="AB1298">
        <f t="shared" si="413"/>
        <v>10</v>
      </c>
      <c r="AC1298" t="str">
        <f t="shared" si="414"/>
        <v>MOHAVE</v>
      </c>
      <c r="AI1298">
        <f t="shared" si="401"/>
        <v>10</v>
      </c>
      <c r="AO1298" t="s">
        <v>11202</v>
      </c>
      <c r="AP1298" t="s">
        <v>505</v>
      </c>
      <c r="AQ1298" t="s">
        <v>505</v>
      </c>
      <c r="AR1298" t="s">
        <v>11203</v>
      </c>
      <c r="AS1298" t="s">
        <v>240</v>
      </c>
      <c r="AT1298">
        <v>4</v>
      </c>
      <c r="AU1298" t="s">
        <v>11204</v>
      </c>
      <c r="AV1298" t="s">
        <v>11205</v>
      </c>
      <c r="AW1298" t="s">
        <v>11205</v>
      </c>
      <c r="AX1298" t="s">
        <v>11203</v>
      </c>
      <c r="AY1298" t="s">
        <v>240</v>
      </c>
      <c r="AZ1298">
        <v>4</v>
      </c>
      <c r="BC1298" t="s">
        <v>11206</v>
      </c>
      <c r="BD1298" t="s">
        <v>11207</v>
      </c>
      <c r="BF1298" t="s">
        <v>300</v>
      </c>
      <c r="BH1298" t="s">
        <v>242</v>
      </c>
      <c r="BS1298" t="s">
        <v>243</v>
      </c>
      <c r="BV1298" t="s">
        <v>244</v>
      </c>
      <c r="BY1298" t="s">
        <v>245</v>
      </c>
      <c r="CA1298">
        <v>1538</v>
      </c>
      <c r="CD1298" t="s">
        <v>11208</v>
      </c>
      <c r="CE1298" t="s">
        <v>375</v>
      </c>
      <c r="CG1298" t="s">
        <v>579</v>
      </c>
      <c r="CH1298" t="s">
        <v>579</v>
      </c>
      <c r="CI1298" t="s">
        <v>328</v>
      </c>
      <c r="CJ1298" t="str">
        <f>"92411-2545"</f>
        <v>92411-2545</v>
      </c>
      <c r="CK1298" t="s">
        <v>2145</v>
      </c>
      <c r="CL1298" t="s">
        <v>11209</v>
      </c>
      <c r="CM1298" t="s">
        <v>11210</v>
      </c>
      <c r="CN1298" t="s">
        <v>254</v>
      </c>
      <c r="CO1298" t="s">
        <v>11211</v>
      </c>
      <c r="CP1298" t="str">
        <f>"333-29-077B"</f>
        <v>333-29-077B</v>
      </c>
      <c r="CQ1298" t="str">
        <f>"33329077B"</f>
        <v>33329077B</v>
      </c>
      <c r="CR1298" t="str">
        <f>"R33329077B"</f>
        <v>R33329077B</v>
      </c>
      <c r="CS1298">
        <v>4015</v>
      </c>
      <c r="CX1298" t="s">
        <v>333</v>
      </c>
      <c r="CY1298" t="s">
        <v>548</v>
      </c>
      <c r="CZ1298">
        <v>27</v>
      </c>
      <c r="DB1298">
        <v>35.434513873944198</v>
      </c>
      <c r="DC1298">
        <v>-113.867067278664</v>
      </c>
      <c r="DD1298" t="s">
        <v>11212</v>
      </c>
      <c r="DK1298" t="s">
        <v>11213</v>
      </c>
      <c r="DL1298" t="s">
        <v>11213</v>
      </c>
      <c r="DO1298" t="str">
        <f>""</f>
        <v/>
      </c>
      <c r="DQ1298">
        <v>0</v>
      </c>
      <c r="DR1298">
        <v>0</v>
      </c>
      <c r="DS1298">
        <v>0</v>
      </c>
      <c r="DT1298">
        <v>0</v>
      </c>
      <c r="DW1298">
        <v>0</v>
      </c>
      <c r="DX1298">
        <v>0</v>
      </c>
      <c r="DZ1298">
        <v>0</v>
      </c>
      <c r="EA1298">
        <v>0</v>
      </c>
      <c r="EB1298">
        <v>0</v>
      </c>
      <c r="EC1298">
        <v>0</v>
      </c>
      <c r="ED1298">
        <v>0</v>
      </c>
      <c r="EE1298">
        <v>0</v>
      </c>
      <c r="EF1298">
        <v>0</v>
      </c>
      <c r="EG1298">
        <v>0</v>
      </c>
      <c r="EH1298">
        <v>0</v>
      </c>
      <c r="EI1298">
        <v>0</v>
      </c>
      <c r="EL1298">
        <v>0</v>
      </c>
      <c r="EN1298">
        <v>0</v>
      </c>
      <c r="EP1298">
        <v>0</v>
      </c>
      <c r="ER1298">
        <v>0</v>
      </c>
      <c r="ET1298">
        <v>0</v>
      </c>
      <c r="EY1298">
        <v>0</v>
      </c>
      <c r="FA1298">
        <v>0</v>
      </c>
      <c r="FL1298">
        <v>0</v>
      </c>
      <c r="FQ1298" t="s">
        <v>261</v>
      </c>
      <c r="FR1298" t="s">
        <v>354</v>
      </c>
      <c r="FS1298" t="s">
        <v>355</v>
      </c>
      <c r="FU1298">
        <v>435600</v>
      </c>
      <c r="FV1298">
        <v>10</v>
      </c>
      <c r="FW1298">
        <v>0</v>
      </c>
      <c r="FX1298">
        <v>0</v>
      </c>
      <c r="FY1298">
        <v>0</v>
      </c>
      <c r="FZ1298">
        <v>0</v>
      </c>
      <c r="GI1298" t="s">
        <v>264</v>
      </c>
      <c r="GJ1298" t="s">
        <v>483</v>
      </c>
      <c r="GK1298" t="s">
        <v>484</v>
      </c>
      <c r="GL1298" s="1">
        <v>40135</v>
      </c>
      <c r="GM1298" t="s">
        <v>267</v>
      </c>
      <c r="GN1298" t="str">
        <f t="shared" si="415"/>
        <v>FALSE</v>
      </c>
      <c r="GO1298">
        <v>2022</v>
      </c>
      <c r="GP1298">
        <v>2020</v>
      </c>
      <c r="GQ1298">
        <v>400</v>
      </c>
      <c r="GR1298" t="s">
        <v>246</v>
      </c>
      <c r="GS1298" t="s">
        <v>246</v>
      </c>
      <c r="GT1298" t="s">
        <v>246</v>
      </c>
      <c r="GU1298" t="s">
        <v>246</v>
      </c>
      <c r="GV1298" t="s">
        <v>246</v>
      </c>
      <c r="GW1298" t="s">
        <v>246</v>
      </c>
      <c r="GX1298" t="s">
        <v>246</v>
      </c>
      <c r="GY1298" t="s">
        <v>246</v>
      </c>
      <c r="GZ1298" t="s">
        <v>246</v>
      </c>
      <c r="HA1298" t="s">
        <v>246</v>
      </c>
      <c r="HB1298" t="s">
        <v>246</v>
      </c>
      <c r="HC1298" t="s">
        <v>246</v>
      </c>
      <c r="HD1298" t="s">
        <v>246</v>
      </c>
      <c r="HE1298" s="2">
        <v>2387</v>
      </c>
      <c r="HF1298" s="2">
        <v>0</v>
      </c>
      <c r="HG1298" s="2">
        <v>0</v>
      </c>
      <c r="HH1298">
        <v>0</v>
      </c>
      <c r="HI1298" s="2">
        <v>15911</v>
      </c>
      <c r="HJ1298" s="2">
        <v>15911</v>
      </c>
      <c r="HK1298" s="2">
        <v>0</v>
      </c>
      <c r="HL1298">
        <v>0</v>
      </c>
      <c r="HM1298" s="2">
        <v>0</v>
      </c>
      <c r="HN1298" s="2">
        <v>0</v>
      </c>
      <c r="HO1298" s="2">
        <v>0</v>
      </c>
      <c r="HP1298">
        <v>0</v>
      </c>
      <c r="HQ1298" s="2">
        <v>212.12</v>
      </c>
      <c r="HS1298" s="2">
        <v>15911</v>
      </c>
      <c r="HV1298" t="s">
        <v>315</v>
      </c>
      <c r="HY1298" t="s">
        <v>552</v>
      </c>
      <c r="HZ1298" t="s">
        <v>359</v>
      </c>
      <c r="IA1298" t="s">
        <v>360</v>
      </c>
      <c r="IF1298" t="str">
        <f>""</f>
        <v/>
      </c>
      <c r="IG1298" t="str">
        <f>""</f>
        <v/>
      </c>
      <c r="IH1298" t="str">
        <f>""</f>
        <v/>
      </c>
      <c r="IT1298" t="str">
        <f>""</f>
        <v/>
      </c>
      <c r="IY1298" t="str">
        <f>""</f>
        <v/>
      </c>
      <c r="JB1298" t="s">
        <v>271</v>
      </c>
      <c r="JD1298" t="str">
        <f>""</f>
        <v/>
      </c>
      <c r="JE1298" t="str">
        <f>""</f>
        <v/>
      </c>
      <c r="JO1298" t="str">
        <f>""</f>
        <v/>
      </c>
      <c r="JP1298" t="str">
        <f>""</f>
        <v/>
      </c>
      <c r="JQ1298" t="str">
        <f>HYPERLINK("https://web.datatree.com/?/property?propertyId=4596663")</f>
        <v>https://web.datatree.com/?/property?propertyId=4596663</v>
      </c>
    </row>
    <row r="1299" spans="1:277" x14ac:dyDescent="0.25">
      <c r="A1299">
        <v>1297</v>
      </c>
      <c r="B1299" s="15" t="s">
        <v>18833</v>
      </c>
      <c r="C1299" s="15" t="s">
        <v>18832</v>
      </c>
      <c r="D1299" s="15" t="s">
        <v>18834</v>
      </c>
      <c r="E1299" s="15" t="s">
        <v>18835</v>
      </c>
      <c r="F1299" s="15" t="s">
        <v>18836</v>
      </c>
      <c r="G1299" s="15" t="s">
        <v>243</v>
      </c>
      <c r="H1299" s="15">
        <v>85555</v>
      </c>
      <c r="I1299" s="15" t="s">
        <v>18837</v>
      </c>
      <c r="J1299" s="23" t="s">
        <v>18838</v>
      </c>
      <c r="K1299" s="15" t="s">
        <v>18839</v>
      </c>
      <c r="L1299" s="16" t="s">
        <v>18840</v>
      </c>
      <c r="M1299" s="17" t="str">
        <f t="shared" si="399"/>
        <v>6/31/2022</v>
      </c>
      <c r="N1299" s="15">
        <v>10491</v>
      </c>
      <c r="O1299" s="18">
        <f t="shared" si="402"/>
        <v>0</v>
      </c>
      <c r="P1299" s="19" t="str">
        <f t="shared" si="403"/>
        <v>$0.00</v>
      </c>
      <c r="Q1299" s="16">
        <v>44834</v>
      </c>
      <c r="R1299" s="19" t="str">
        <f t="shared" si="400"/>
        <v>09/30/22</v>
      </c>
      <c r="S1299" t="str">
        <f t="shared" si="404"/>
        <v>MOHAVE</v>
      </c>
      <c r="T1299" s="6" t="str">
        <f t="shared" si="405"/>
        <v>326-03-125</v>
      </c>
      <c r="U1299" t="str">
        <f t="shared" si="406"/>
        <v xml:space="preserve">4125 HAWKS CV </v>
      </c>
      <c r="V1299" t="str">
        <f t="shared" si="407"/>
        <v>ANN ARBOR</v>
      </c>
      <c r="W1299" t="str">
        <f t="shared" si="408"/>
        <v>MI</v>
      </c>
      <c r="X1299" t="str">
        <f t="shared" si="409"/>
        <v>48105-9476</v>
      </c>
      <c r="Y1299" t="str">
        <f t="shared" si="410"/>
        <v>MAJID</v>
      </c>
      <c r="Z1299" t="str">
        <f t="shared" si="411"/>
        <v>NAYERI</v>
      </c>
      <c r="AA1299" t="str">
        <f t="shared" si="412"/>
        <v>GATEWAY ACRES TRACT 10 LOTS 105 &amp; 120</v>
      </c>
      <c r="AB1299">
        <f t="shared" si="413"/>
        <v>10</v>
      </c>
      <c r="AC1299" t="str">
        <f t="shared" si="414"/>
        <v>MOHAVE</v>
      </c>
      <c r="AI1299">
        <f t="shared" si="401"/>
        <v>10</v>
      </c>
      <c r="AO1299" t="s">
        <v>825</v>
      </c>
      <c r="AP1299" t="s">
        <v>826</v>
      </c>
      <c r="AQ1299" t="s">
        <v>826</v>
      </c>
      <c r="AR1299" t="s">
        <v>827</v>
      </c>
      <c r="AS1299" t="s">
        <v>240</v>
      </c>
      <c r="AT1299">
        <v>52</v>
      </c>
      <c r="AU1299" t="s">
        <v>11214</v>
      </c>
      <c r="AX1299" t="s">
        <v>11214</v>
      </c>
      <c r="AY1299" t="s">
        <v>588</v>
      </c>
      <c r="AZ1299">
        <v>3</v>
      </c>
      <c r="BC1299" t="s">
        <v>11215</v>
      </c>
      <c r="BD1299" t="s">
        <v>11216</v>
      </c>
      <c r="BE1299" t="s">
        <v>2401</v>
      </c>
      <c r="BF1299" t="s">
        <v>588</v>
      </c>
      <c r="BH1299" t="s">
        <v>242</v>
      </c>
      <c r="BS1299" t="s">
        <v>243</v>
      </c>
      <c r="BV1299" t="s">
        <v>244</v>
      </c>
      <c r="BY1299" t="s">
        <v>245</v>
      </c>
      <c r="CA1299">
        <v>4125</v>
      </c>
      <c r="CD1299" t="s">
        <v>830</v>
      </c>
      <c r="CE1299" t="s">
        <v>831</v>
      </c>
      <c r="CG1299" t="s">
        <v>832</v>
      </c>
      <c r="CI1299" t="s">
        <v>493</v>
      </c>
      <c r="CJ1299" t="str">
        <f>"48105-9476"</f>
        <v>48105-9476</v>
      </c>
      <c r="CK1299" t="s">
        <v>833</v>
      </c>
      <c r="CL1299" t="s">
        <v>834</v>
      </c>
      <c r="CM1299" t="s">
        <v>835</v>
      </c>
      <c r="CN1299" t="s">
        <v>254</v>
      </c>
      <c r="CO1299" t="s">
        <v>11217</v>
      </c>
      <c r="CP1299" t="str">
        <f>"326-03-125"</f>
        <v>326-03-125</v>
      </c>
      <c r="CQ1299" t="str">
        <f>"32603125"</f>
        <v>32603125</v>
      </c>
      <c r="CR1299" t="str">
        <f>"R32603125"</f>
        <v>R32603125</v>
      </c>
      <c r="CS1299">
        <v>4015</v>
      </c>
      <c r="CX1299" t="s">
        <v>309</v>
      </c>
      <c r="CY1299" t="s">
        <v>499</v>
      </c>
      <c r="CZ1299">
        <v>19</v>
      </c>
      <c r="DB1299">
        <v>35.533602206542398</v>
      </c>
      <c r="DC1299">
        <v>-114.361467247009</v>
      </c>
      <c r="DD1299" t="s">
        <v>596</v>
      </c>
      <c r="DE1299">
        <v>10</v>
      </c>
      <c r="DK1299" t="s">
        <v>2830</v>
      </c>
      <c r="DL1299" t="s">
        <v>2830</v>
      </c>
      <c r="DO1299" t="str">
        <f>"105|1"</f>
        <v>105|1</v>
      </c>
      <c r="DQ1299">
        <v>0</v>
      </c>
      <c r="DR1299">
        <v>0</v>
      </c>
      <c r="DS1299">
        <v>0</v>
      </c>
      <c r="DT1299">
        <v>0</v>
      </c>
      <c r="DW1299">
        <v>0</v>
      </c>
      <c r="DX1299">
        <v>0</v>
      </c>
      <c r="DZ1299">
        <v>0</v>
      </c>
      <c r="EA1299">
        <v>0</v>
      </c>
      <c r="EB1299">
        <v>0</v>
      </c>
      <c r="EC1299">
        <v>0</v>
      </c>
      <c r="ED1299">
        <v>0</v>
      </c>
      <c r="EE1299">
        <v>0</v>
      </c>
      <c r="EF1299">
        <v>0</v>
      </c>
      <c r="EG1299">
        <v>0</v>
      </c>
      <c r="EH1299">
        <v>0</v>
      </c>
      <c r="EI1299">
        <v>0</v>
      </c>
      <c r="EL1299">
        <v>0</v>
      </c>
      <c r="EN1299">
        <v>0</v>
      </c>
      <c r="EP1299">
        <v>0</v>
      </c>
      <c r="ER1299">
        <v>0</v>
      </c>
      <c r="ET1299">
        <v>0</v>
      </c>
      <c r="EY1299">
        <v>0</v>
      </c>
      <c r="FA1299">
        <v>0</v>
      </c>
      <c r="FL1299">
        <v>0</v>
      </c>
      <c r="FQ1299" t="s">
        <v>261</v>
      </c>
      <c r="FR1299" t="s">
        <v>262</v>
      </c>
      <c r="FS1299" t="s">
        <v>263</v>
      </c>
      <c r="FU1299">
        <v>435600</v>
      </c>
      <c r="FV1299">
        <v>10</v>
      </c>
      <c r="FW1299">
        <v>0</v>
      </c>
      <c r="FX1299">
        <v>0</v>
      </c>
      <c r="FY1299">
        <v>0</v>
      </c>
      <c r="FZ1299">
        <v>0</v>
      </c>
      <c r="GI1299" t="s">
        <v>264</v>
      </c>
      <c r="GJ1299" t="s">
        <v>313</v>
      </c>
      <c r="GK1299" t="s">
        <v>314</v>
      </c>
      <c r="GL1299" s="1">
        <v>40135</v>
      </c>
      <c r="GM1299" t="s">
        <v>267</v>
      </c>
      <c r="GN1299" t="str">
        <f t="shared" si="415"/>
        <v>FALSE</v>
      </c>
      <c r="GO1299">
        <v>2022</v>
      </c>
      <c r="GP1299">
        <v>2020</v>
      </c>
      <c r="GQ1299">
        <v>400</v>
      </c>
      <c r="GR1299" t="s">
        <v>246</v>
      </c>
      <c r="GS1299" t="s">
        <v>246</v>
      </c>
      <c r="GT1299" t="s">
        <v>246</v>
      </c>
      <c r="GU1299" t="s">
        <v>246</v>
      </c>
      <c r="GV1299" t="s">
        <v>246</v>
      </c>
      <c r="GW1299" t="s">
        <v>246</v>
      </c>
      <c r="GX1299" t="s">
        <v>246</v>
      </c>
      <c r="GY1299" t="s">
        <v>246</v>
      </c>
      <c r="GZ1299" t="s">
        <v>246</v>
      </c>
      <c r="HA1299" t="s">
        <v>246</v>
      </c>
      <c r="HB1299" t="s">
        <v>246</v>
      </c>
      <c r="HC1299" t="s">
        <v>246</v>
      </c>
      <c r="HD1299" t="s">
        <v>246</v>
      </c>
      <c r="HE1299" s="2">
        <v>8344</v>
      </c>
      <c r="HF1299" s="2">
        <v>0</v>
      </c>
      <c r="HG1299" s="2">
        <v>0</v>
      </c>
      <c r="HH1299">
        <v>0</v>
      </c>
      <c r="HI1299" s="2">
        <v>55628</v>
      </c>
      <c r="HJ1299" s="2">
        <v>55628</v>
      </c>
      <c r="HK1299" s="2">
        <v>0</v>
      </c>
      <c r="HL1299">
        <v>0</v>
      </c>
      <c r="HM1299" s="2">
        <v>0</v>
      </c>
      <c r="HN1299" s="2">
        <v>0</v>
      </c>
      <c r="HO1299" s="2">
        <v>0</v>
      </c>
      <c r="HP1299">
        <v>0</v>
      </c>
      <c r="HQ1299" s="2">
        <v>262.60000000000002</v>
      </c>
      <c r="HS1299" s="2">
        <v>55628</v>
      </c>
      <c r="HV1299" t="s">
        <v>315</v>
      </c>
      <c r="HY1299" t="s">
        <v>316</v>
      </c>
      <c r="HZ1299" t="s">
        <v>317</v>
      </c>
      <c r="IA1299" t="s">
        <v>318</v>
      </c>
      <c r="IF1299" t="str">
        <f>""</f>
        <v/>
      </c>
      <c r="IG1299" t="str">
        <f>""</f>
        <v/>
      </c>
      <c r="IH1299" t="str">
        <f>""</f>
        <v/>
      </c>
      <c r="II1299" s="1">
        <v>43885</v>
      </c>
      <c r="IJ1299" s="1">
        <v>43998</v>
      </c>
      <c r="IK1299" s="2">
        <v>20000</v>
      </c>
      <c r="IM1299" t="s">
        <v>270</v>
      </c>
      <c r="IN1299" t="s">
        <v>11218</v>
      </c>
      <c r="IT1299" t="str">
        <f>""</f>
        <v/>
      </c>
      <c r="IY1299" t="str">
        <f>""</f>
        <v/>
      </c>
      <c r="JA1299" t="s">
        <v>1060</v>
      </c>
      <c r="JB1299" t="s">
        <v>271</v>
      </c>
      <c r="JD1299" t="str">
        <f>"2020.32926"</f>
        <v>2020.32926</v>
      </c>
      <c r="JE1299" t="str">
        <f>""</f>
        <v/>
      </c>
      <c r="JO1299" t="str">
        <f>""</f>
        <v/>
      </c>
      <c r="JP1299" t="str">
        <f>""</f>
        <v/>
      </c>
      <c r="JQ1299" t="str">
        <f>HYPERLINK("https://web.datatree.com/?/property?propertyId=4597832")</f>
        <v>https://web.datatree.com/?/property?propertyId=4597832</v>
      </c>
    </row>
    <row r="1300" spans="1:277" x14ac:dyDescent="0.25">
      <c r="A1300">
        <v>1298</v>
      </c>
      <c r="B1300" s="15" t="s">
        <v>18833</v>
      </c>
      <c r="C1300" s="15" t="s">
        <v>18832</v>
      </c>
      <c r="D1300" s="15" t="s">
        <v>18834</v>
      </c>
      <c r="E1300" s="15" t="s">
        <v>18835</v>
      </c>
      <c r="F1300" s="15" t="s">
        <v>18836</v>
      </c>
      <c r="G1300" s="15" t="s">
        <v>243</v>
      </c>
      <c r="H1300" s="15">
        <v>85555</v>
      </c>
      <c r="I1300" s="15" t="s">
        <v>18837</v>
      </c>
      <c r="J1300" s="23" t="s">
        <v>18838</v>
      </c>
      <c r="K1300" s="15" t="s">
        <v>18839</v>
      </c>
      <c r="L1300" s="16" t="s">
        <v>18840</v>
      </c>
      <c r="M1300" s="17" t="str">
        <f t="shared" si="399"/>
        <v>6/31/2022</v>
      </c>
      <c r="N1300" s="15">
        <v>10492</v>
      </c>
      <c r="O1300" s="18">
        <f t="shared" si="402"/>
        <v>0</v>
      </c>
      <c r="P1300" s="19" t="str">
        <f t="shared" si="403"/>
        <v>$0.00</v>
      </c>
      <c r="Q1300" s="16">
        <v>44834</v>
      </c>
      <c r="R1300" s="19" t="str">
        <f t="shared" si="400"/>
        <v>09/30/22</v>
      </c>
      <c r="S1300" t="str">
        <f t="shared" si="404"/>
        <v>MOHAVE</v>
      </c>
      <c r="T1300" s="6" t="str">
        <f t="shared" si="405"/>
        <v>351-17-061</v>
      </c>
      <c r="U1300" t="str">
        <f t="shared" si="406"/>
        <v xml:space="preserve">2733 N POWER RD #102 </v>
      </c>
      <c r="V1300" t="str">
        <f t="shared" si="407"/>
        <v>MESA</v>
      </c>
      <c r="W1300" t="str">
        <f t="shared" si="408"/>
        <v>AZ</v>
      </c>
      <c r="X1300" t="str">
        <f t="shared" si="409"/>
        <v>85215-1683</v>
      </c>
      <c r="Y1300">
        <f t="shared" si="410"/>
        <v>0</v>
      </c>
      <c r="Z1300" t="str">
        <f t="shared" si="411"/>
        <v>BLUE SKIES LAND LLC</v>
      </c>
      <c r="AA1300" t="str">
        <f t="shared" si="412"/>
        <v>GATEWAY ACRES TRACT 5 LOTS 70 &amp; 75 CONT 10 AC</v>
      </c>
      <c r="AB1300">
        <f t="shared" si="413"/>
        <v>10</v>
      </c>
      <c r="AC1300" t="str">
        <f t="shared" si="414"/>
        <v>MOHAVE</v>
      </c>
      <c r="AI1300">
        <f t="shared" si="401"/>
        <v>10</v>
      </c>
      <c r="AO1300" t="s">
        <v>838</v>
      </c>
      <c r="AR1300" t="s">
        <v>838</v>
      </c>
      <c r="AS1300" t="s">
        <v>273</v>
      </c>
      <c r="AT1300">
        <v>219</v>
      </c>
      <c r="BC1300" t="s">
        <v>838</v>
      </c>
      <c r="BD1300" t="s">
        <v>838</v>
      </c>
      <c r="BE1300" t="s">
        <v>996</v>
      </c>
      <c r="BF1300" t="s">
        <v>274</v>
      </c>
      <c r="BH1300" t="s">
        <v>242</v>
      </c>
      <c r="BS1300" t="s">
        <v>243</v>
      </c>
      <c r="BV1300" t="s">
        <v>244</v>
      </c>
      <c r="BY1300" t="s">
        <v>245</v>
      </c>
      <c r="BZ1300" t="s">
        <v>246</v>
      </c>
      <c r="CA1300">
        <v>2733</v>
      </c>
      <c r="CD1300" t="s">
        <v>11219</v>
      </c>
      <c r="CE1300" t="s">
        <v>491</v>
      </c>
      <c r="CF1300">
        <v>102</v>
      </c>
      <c r="CG1300" t="s">
        <v>989</v>
      </c>
      <c r="CH1300" t="s">
        <v>989</v>
      </c>
      <c r="CI1300" t="s">
        <v>243</v>
      </c>
      <c r="CJ1300" t="str">
        <f>"85215-1683"</f>
        <v>85215-1683</v>
      </c>
      <c r="CK1300" t="s">
        <v>11220</v>
      </c>
      <c r="CL1300" t="s">
        <v>11221</v>
      </c>
      <c r="CM1300" t="s">
        <v>11222</v>
      </c>
      <c r="CN1300" t="s">
        <v>254</v>
      </c>
      <c r="CO1300" t="s">
        <v>11223</v>
      </c>
      <c r="CP1300" t="str">
        <f>"351-17-061"</f>
        <v>351-17-061</v>
      </c>
      <c r="CQ1300" t="str">
        <f>"35117061"</f>
        <v>35117061</v>
      </c>
      <c r="CR1300" t="str">
        <f>"R35117061"</f>
        <v>R35117061</v>
      </c>
      <c r="CS1300">
        <v>4015</v>
      </c>
      <c r="CX1300" t="s">
        <v>333</v>
      </c>
      <c r="CY1300" t="s">
        <v>310</v>
      </c>
      <c r="CZ1300">
        <v>25</v>
      </c>
      <c r="DB1300">
        <v>35.438273625005898</v>
      </c>
      <c r="DC1300">
        <v>-114.37195803982399</v>
      </c>
      <c r="DD1300" t="s">
        <v>790</v>
      </c>
      <c r="DE1300">
        <v>5</v>
      </c>
      <c r="DK1300" t="s">
        <v>4250</v>
      </c>
      <c r="DL1300" t="s">
        <v>4250</v>
      </c>
      <c r="DO1300" t="str">
        <f>"70|75/70|75"</f>
        <v>70|75/70|75</v>
      </c>
      <c r="DQ1300">
        <v>0</v>
      </c>
      <c r="DR1300">
        <v>0</v>
      </c>
      <c r="DS1300">
        <v>0</v>
      </c>
      <c r="DT1300">
        <v>0</v>
      </c>
      <c r="DW1300">
        <v>0</v>
      </c>
      <c r="DX1300">
        <v>0</v>
      </c>
      <c r="DZ1300">
        <v>0</v>
      </c>
      <c r="EA1300">
        <v>0</v>
      </c>
      <c r="EB1300">
        <v>0</v>
      </c>
      <c r="EC1300">
        <v>0</v>
      </c>
      <c r="ED1300">
        <v>0</v>
      </c>
      <c r="EE1300">
        <v>0</v>
      </c>
      <c r="EF1300">
        <v>0</v>
      </c>
      <c r="EG1300">
        <v>0</v>
      </c>
      <c r="EH1300">
        <v>0</v>
      </c>
      <c r="EI1300">
        <v>0</v>
      </c>
      <c r="EL1300">
        <v>0</v>
      </c>
      <c r="EN1300">
        <v>0</v>
      </c>
      <c r="EP1300">
        <v>0</v>
      </c>
      <c r="ER1300">
        <v>0</v>
      </c>
      <c r="ET1300">
        <v>0</v>
      </c>
      <c r="EY1300">
        <v>0</v>
      </c>
      <c r="FA1300">
        <v>0</v>
      </c>
      <c r="FL1300">
        <v>0</v>
      </c>
      <c r="FQ1300" t="s">
        <v>336</v>
      </c>
      <c r="FR1300" t="s">
        <v>337</v>
      </c>
      <c r="FS1300" t="s">
        <v>338</v>
      </c>
      <c r="FU1300">
        <v>435600</v>
      </c>
      <c r="FV1300">
        <v>10</v>
      </c>
      <c r="FW1300">
        <v>0</v>
      </c>
      <c r="FX1300">
        <v>0</v>
      </c>
      <c r="FY1300">
        <v>0</v>
      </c>
      <c r="FZ1300">
        <v>0</v>
      </c>
      <c r="GI1300" t="s">
        <v>264</v>
      </c>
      <c r="GJ1300" t="s">
        <v>1341</v>
      </c>
      <c r="GK1300" t="s">
        <v>1342</v>
      </c>
      <c r="GL1300" s="1">
        <v>40135</v>
      </c>
      <c r="GM1300" t="s">
        <v>267</v>
      </c>
      <c r="GN1300" t="str">
        <f t="shared" si="415"/>
        <v>FALSE</v>
      </c>
      <c r="GO1300">
        <v>2022</v>
      </c>
      <c r="GP1300">
        <v>2020</v>
      </c>
      <c r="GQ1300">
        <v>400</v>
      </c>
      <c r="GR1300" t="s">
        <v>246</v>
      </c>
      <c r="GS1300" t="s">
        <v>246</v>
      </c>
      <c r="GT1300" t="s">
        <v>246</v>
      </c>
      <c r="GU1300" t="s">
        <v>246</v>
      </c>
      <c r="GV1300" t="s">
        <v>246</v>
      </c>
      <c r="GW1300" t="s">
        <v>246</v>
      </c>
      <c r="GX1300" t="s">
        <v>246</v>
      </c>
      <c r="GY1300" t="s">
        <v>246</v>
      </c>
      <c r="GZ1300" t="s">
        <v>246</v>
      </c>
      <c r="HA1300" t="s">
        <v>246</v>
      </c>
      <c r="HB1300" t="s">
        <v>246</v>
      </c>
      <c r="HC1300" t="s">
        <v>246</v>
      </c>
      <c r="HD1300" t="s">
        <v>246</v>
      </c>
      <c r="HE1300" s="2">
        <v>927</v>
      </c>
      <c r="HF1300" s="2">
        <v>0</v>
      </c>
      <c r="HG1300" s="2">
        <v>0</v>
      </c>
      <c r="HH1300">
        <v>0</v>
      </c>
      <c r="HI1300" s="2">
        <v>6181</v>
      </c>
      <c r="HJ1300" s="2">
        <v>6181</v>
      </c>
      <c r="HK1300" s="2">
        <v>0</v>
      </c>
      <c r="HL1300">
        <v>0</v>
      </c>
      <c r="HM1300" s="2">
        <v>0</v>
      </c>
      <c r="HN1300" s="2">
        <v>0</v>
      </c>
      <c r="HO1300" s="2">
        <v>0</v>
      </c>
      <c r="HP1300">
        <v>0</v>
      </c>
      <c r="HQ1300" s="2">
        <v>95.36</v>
      </c>
      <c r="HS1300" s="2">
        <v>6181</v>
      </c>
      <c r="HV1300" t="s">
        <v>315</v>
      </c>
      <c r="HY1300" t="s">
        <v>316</v>
      </c>
      <c r="HZ1300" t="s">
        <v>317</v>
      </c>
      <c r="IA1300" t="s">
        <v>318</v>
      </c>
      <c r="IF1300" t="str">
        <f>""</f>
        <v/>
      </c>
      <c r="IG1300" t="str">
        <f>""</f>
        <v/>
      </c>
      <c r="IH1300" t="str">
        <f>""</f>
        <v/>
      </c>
      <c r="II1300" s="1">
        <v>43726</v>
      </c>
      <c r="IJ1300" s="1">
        <v>43738</v>
      </c>
      <c r="IK1300" s="2">
        <v>2200</v>
      </c>
      <c r="IM1300" t="s">
        <v>270</v>
      </c>
      <c r="IN1300" t="s">
        <v>11224</v>
      </c>
      <c r="IT1300" t="str">
        <f>""</f>
        <v/>
      </c>
      <c r="IY1300" t="str">
        <f>""</f>
        <v/>
      </c>
      <c r="JA1300" t="s">
        <v>414</v>
      </c>
      <c r="JB1300" t="s">
        <v>271</v>
      </c>
      <c r="JD1300" t="str">
        <f>"2019.53534"</f>
        <v>2019.53534</v>
      </c>
      <c r="JE1300" t="str">
        <f>""</f>
        <v/>
      </c>
      <c r="JO1300" t="str">
        <f>""</f>
        <v/>
      </c>
      <c r="JP1300" t="str">
        <f>""</f>
        <v/>
      </c>
      <c r="JQ1300" t="str">
        <f>HYPERLINK("https://web.datatree.com/?/property?propertyId=4640382")</f>
        <v>https://web.datatree.com/?/property?propertyId=4640382</v>
      </c>
    </row>
    <row r="1301" spans="1:277" x14ac:dyDescent="0.25">
      <c r="A1301">
        <v>1299</v>
      </c>
      <c r="B1301" s="15" t="s">
        <v>18833</v>
      </c>
      <c r="C1301" s="15" t="s">
        <v>18832</v>
      </c>
      <c r="D1301" s="15" t="s">
        <v>18834</v>
      </c>
      <c r="E1301" s="15" t="s">
        <v>18835</v>
      </c>
      <c r="F1301" s="15" t="s">
        <v>18836</v>
      </c>
      <c r="G1301" s="15" t="s">
        <v>243</v>
      </c>
      <c r="H1301" s="15">
        <v>85555</v>
      </c>
      <c r="I1301" s="15" t="s">
        <v>18837</v>
      </c>
      <c r="J1301" s="23" t="s">
        <v>18838</v>
      </c>
      <c r="K1301" s="15" t="s">
        <v>18839</v>
      </c>
      <c r="L1301" s="16" t="s">
        <v>18840</v>
      </c>
      <c r="M1301" s="17" t="str">
        <f t="shared" si="399"/>
        <v>6/31/2022</v>
      </c>
      <c r="N1301" s="15">
        <v>10493</v>
      </c>
      <c r="O1301" s="18">
        <f t="shared" si="402"/>
        <v>0</v>
      </c>
      <c r="P1301" s="19" t="str">
        <f t="shared" si="403"/>
        <v>$0.00</v>
      </c>
      <c r="Q1301" s="16">
        <v>44834</v>
      </c>
      <c r="R1301" s="19" t="str">
        <f t="shared" si="400"/>
        <v>09/30/22</v>
      </c>
      <c r="S1301" t="str">
        <f t="shared" si="404"/>
        <v>MOHAVE</v>
      </c>
      <c r="T1301" s="6" t="str">
        <f t="shared" si="405"/>
        <v>210-41-015</v>
      </c>
      <c r="U1301" t="str">
        <f t="shared" si="406"/>
        <v xml:space="preserve">5580 W DESERT INN RD </v>
      </c>
      <c r="V1301" t="str">
        <f t="shared" si="407"/>
        <v>LAS VEGAS</v>
      </c>
      <c r="W1301" t="str">
        <f t="shared" si="408"/>
        <v>NV</v>
      </c>
      <c r="X1301" t="str">
        <f t="shared" si="409"/>
        <v>89146-6918</v>
      </c>
      <c r="Y1301" t="str">
        <f t="shared" si="410"/>
        <v>LYNN</v>
      </c>
      <c r="Z1301" t="str">
        <f t="shared" si="411"/>
        <v>BENNETT</v>
      </c>
      <c r="AA1301" t="str">
        <f t="shared" si="412"/>
        <v>TWN: 161/2N RNG: 20WSEC: 34 TRACT: RIO VISTA UNIT 1 SUBDIVISION L OTS 20 &amp; 21</v>
      </c>
      <c r="AB1301">
        <f t="shared" si="413"/>
        <v>10</v>
      </c>
      <c r="AC1301" t="str">
        <f t="shared" si="414"/>
        <v>MOHAVE</v>
      </c>
      <c r="AI1301">
        <f t="shared" si="401"/>
        <v>10</v>
      </c>
      <c r="AO1301" t="s">
        <v>11225</v>
      </c>
      <c r="AP1301" t="s">
        <v>11226</v>
      </c>
      <c r="AQ1301" t="s">
        <v>2984</v>
      </c>
      <c r="AR1301" t="s">
        <v>11227</v>
      </c>
      <c r="AS1301" t="s">
        <v>240</v>
      </c>
      <c r="AT1301">
        <v>1</v>
      </c>
      <c r="BC1301" t="s">
        <v>11228</v>
      </c>
      <c r="BD1301" t="s">
        <v>11225</v>
      </c>
      <c r="BG1301" t="s">
        <v>541</v>
      </c>
      <c r="BH1301" t="s">
        <v>242</v>
      </c>
      <c r="BS1301" t="s">
        <v>243</v>
      </c>
      <c r="BV1301" t="s">
        <v>244</v>
      </c>
      <c r="BY1301" t="s">
        <v>245</v>
      </c>
      <c r="BZ1301" t="s">
        <v>589</v>
      </c>
      <c r="CA1301">
        <v>5580</v>
      </c>
      <c r="CD1301" t="s">
        <v>11229</v>
      </c>
      <c r="CE1301" t="s">
        <v>491</v>
      </c>
      <c r="CG1301" t="s">
        <v>398</v>
      </c>
      <c r="CH1301" t="s">
        <v>601</v>
      </c>
      <c r="CI1301" t="s">
        <v>400</v>
      </c>
      <c r="CJ1301" t="str">
        <f>"89146-6918"</f>
        <v>89146-6918</v>
      </c>
      <c r="CK1301" t="s">
        <v>1483</v>
      </c>
      <c r="CL1301" t="s">
        <v>11230</v>
      </c>
      <c r="CM1301" t="s">
        <v>11231</v>
      </c>
      <c r="CN1301" t="s">
        <v>254</v>
      </c>
      <c r="CO1301" t="s">
        <v>11232</v>
      </c>
      <c r="CP1301" t="str">
        <f>"210-41-015"</f>
        <v>210-41-015</v>
      </c>
      <c r="CQ1301" t="str">
        <f>"21041015"</f>
        <v>21041015</v>
      </c>
      <c r="CR1301" t="str">
        <f>"R21041015"</f>
        <v>R21041015</v>
      </c>
      <c r="CS1301">
        <v>4015</v>
      </c>
      <c r="CW1301" t="s">
        <v>256</v>
      </c>
      <c r="CX1301">
        <v>16</v>
      </c>
      <c r="CY1301" t="s">
        <v>310</v>
      </c>
      <c r="CZ1301">
        <v>34</v>
      </c>
      <c r="DB1301">
        <v>34.775629140216701</v>
      </c>
      <c r="DC1301">
        <v>-114.347305969277</v>
      </c>
      <c r="DD1301" t="s">
        <v>3192</v>
      </c>
      <c r="DK1301" t="s">
        <v>3193</v>
      </c>
      <c r="DL1301" t="s">
        <v>3193</v>
      </c>
      <c r="DO1301" t="str">
        <f>"20|21"</f>
        <v>20|21</v>
      </c>
      <c r="DQ1301">
        <v>0</v>
      </c>
      <c r="DR1301">
        <v>0</v>
      </c>
      <c r="DS1301">
        <v>0</v>
      </c>
      <c r="DT1301">
        <v>0</v>
      </c>
      <c r="DW1301">
        <v>0</v>
      </c>
      <c r="DX1301">
        <v>0</v>
      </c>
      <c r="DZ1301">
        <v>0</v>
      </c>
      <c r="EA1301">
        <v>0</v>
      </c>
      <c r="EB1301">
        <v>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L1301">
        <v>0</v>
      </c>
      <c r="EN1301">
        <v>0</v>
      </c>
      <c r="EP1301">
        <v>0</v>
      </c>
      <c r="ER1301">
        <v>0</v>
      </c>
      <c r="ET1301">
        <v>0</v>
      </c>
      <c r="EY1301">
        <v>0</v>
      </c>
      <c r="FA1301">
        <v>0</v>
      </c>
      <c r="FL1301">
        <v>0</v>
      </c>
      <c r="FQ1301" t="s">
        <v>336</v>
      </c>
      <c r="FR1301" t="s">
        <v>337</v>
      </c>
      <c r="FS1301" t="s">
        <v>338</v>
      </c>
      <c r="FU1301">
        <v>435600</v>
      </c>
      <c r="FV1301">
        <v>10</v>
      </c>
      <c r="FW1301">
        <v>0</v>
      </c>
      <c r="FX1301">
        <v>0</v>
      </c>
      <c r="FY1301">
        <v>0</v>
      </c>
      <c r="FZ1301">
        <v>0</v>
      </c>
      <c r="GI1301" t="s">
        <v>264</v>
      </c>
      <c r="GJ1301" t="s">
        <v>384</v>
      </c>
      <c r="GK1301" t="s">
        <v>385</v>
      </c>
      <c r="GL1301" s="1">
        <v>40135</v>
      </c>
      <c r="GM1301" t="s">
        <v>267</v>
      </c>
      <c r="GN1301" t="str">
        <f t="shared" si="415"/>
        <v>FALSE</v>
      </c>
      <c r="GO1301">
        <v>2022</v>
      </c>
      <c r="GP1301">
        <v>2020</v>
      </c>
      <c r="GQ1301">
        <v>1200</v>
      </c>
      <c r="GR1301" t="s">
        <v>246</v>
      </c>
      <c r="GS1301" t="s">
        <v>246</v>
      </c>
      <c r="GT1301" t="s">
        <v>246</v>
      </c>
      <c r="GU1301" t="s">
        <v>246</v>
      </c>
      <c r="GV1301" t="s">
        <v>246</v>
      </c>
      <c r="GW1301" t="s">
        <v>246</v>
      </c>
      <c r="GX1301" t="s">
        <v>246</v>
      </c>
      <c r="GY1301" t="s">
        <v>246</v>
      </c>
      <c r="GZ1301" t="s">
        <v>246</v>
      </c>
      <c r="HA1301" t="s">
        <v>246</v>
      </c>
      <c r="HB1301" t="s">
        <v>246</v>
      </c>
      <c r="HC1301" t="s">
        <v>246</v>
      </c>
      <c r="HD1301" t="s">
        <v>246</v>
      </c>
      <c r="HE1301" s="2">
        <v>493</v>
      </c>
      <c r="HF1301" s="2">
        <v>0</v>
      </c>
      <c r="HG1301" s="2">
        <v>0</v>
      </c>
      <c r="HH1301">
        <v>0</v>
      </c>
      <c r="HI1301" s="2">
        <v>3288</v>
      </c>
      <c r="HJ1301" s="2">
        <v>3288</v>
      </c>
      <c r="HK1301" s="2">
        <v>0</v>
      </c>
      <c r="HL1301">
        <v>0</v>
      </c>
      <c r="HM1301" s="2">
        <v>0</v>
      </c>
      <c r="HN1301" s="2">
        <v>0</v>
      </c>
      <c r="HO1301" s="2">
        <v>0</v>
      </c>
      <c r="HP1301">
        <v>0</v>
      </c>
      <c r="HQ1301" s="2">
        <v>26.66</v>
      </c>
      <c r="HS1301" s="2">
        <v>3288</v>
      </c>
      <c r="HT1301">
        <v>8</v>
      </c>
      <c r="HV1301" t="s">
        <v>386</v>
      </c>
      <c r="HW1301" t="s">
        <v>387</v>
      </c>
      <c r="HY1301" t="s">
        <v>388</v>
      </c>
      <c r="HZ1301" t="s">
        <v>388</v>
      </c>
      <c r="IA1301" t="s">
        <v>389</v>
      </c>
      <c r="IF1301" t="str">
        <f>""</f>
        <v/>
      </c>
      <c r="IG1301" t="str">
        <f>""</f>
        <v/>
      </c>
      <c r="IH1301" t="str">
        <f>""</f>
        <v/>
      </c>
      <c r="IT1301" t="str">
        <f>""</f>
        <v/>
      </c>
      <c r="IY1301" t="str">
        <f>""</f>
        <v/>
      </c>
      <c r="JB1301" t="s">
        <v>271</v>
      </c>
      <c r="JD1301" t="str">
        <f>""</f>
        <v/>
      </c>
      <c r="JE1301" t="str">
        <f>""</f>
        <v/>
      </c>
      <c r="JO1301" t="str">
        <f>""</f>
        <v/>
      </c>
      <c r="JP1301" t="str">
        <f>""</f>
        <v/>
      </c>
      <c r="JQ1301" t="str">
        <f>HYPERLINK("https://web.datatree.com/?/property?propertyId=4599362")</f>
        <v>https://web.datatree.com/?/property?propertyId=4599362</v>
      </c>
    </row>
    <row r="1302" spans="1:277" x14ac:dyDescent="0.25">
      <c r="A1302">
        <v>1300</v>
      </c>
      <c r="B1302" s="15" t="s">
        <v>18833</v>
      </c>
      <c r="C1302" s="15" t="s">
        <v>18832</v>
      </c>
      <c r="D1302" s="15" t="s">
        <v>18834</v>
      </c>
      <c r="E1302" s="15" t="s">
        <v>18835</v>
      </c>
      <c r="F1302" s="15" t="s">
        <v>18836</v>
      </c>
      <c r="G1302" s="15" t="s">
        <v>243</v>
      </c>
      <c r="H1302" s="15">
        <v>85555</v>
      </c>
      <c r="I1302" s="15" t="s">
        <v>18837</v>
      </c>
      <c r="J1302" s="23" t="s">
        <v>18838</v>
      </c>
      <c r="K1302" s="15" t="s">
        <v>18839</v>
      </c>
      <c r="L1302" s="16" t="s">
        <v>18840</v>
      </c>
      <c r="M1302" s="17" t="str">
        <f t="shared" si="399"/>
        <v>6/31/2022</v>
      </c>
      <c r="N1302" s="15">
        <v>10494</v>
      </c>
      <c r="O1302" s="18">
        <f t="shared" si="402"/>
        <v>0</v>
      </c>
      <c r="P1302" s="19" t="str">
        <f t="shared" si="403"/>
        <v>$0.00</v>
      </c>
      <c r="Q1302" s="16">
        <v>44834</v>
      </c>
      <c r="R1302" s="19" t="str">
        <f t="shared" si="400"/>
        <v>09/30/22</v>
      </c>
      <c r="S1302" t="str">
        <f t="shared" si="404"/>
        <v>MOHAVE</v>
      </c>
      <c r="T1302" s="6" t="str">
        <f t="shared" si="405"/>
        <v>319-09-001B</v>
      </c>
      <c r="U1302" t="str">
        <f t="shared" si="406"/>
        <v xml:space="preserve">131 WARREN WAY </v>
      </c>
      <c r="V1302" t="str">
        <f t="shared" si="407"/>
        <v>LANCASTER</v>
      </c>
      <c r="W1302" t="str">
        <f t="shared" si="408"/>
        <v>PA</v>
      </c>
      <c r="X1302" t="str">
        <f t="shared" si="409"/>
        <v>17601-3317</v>
      </c>
      <c r="Y1302" t="str">
        <f t="shared" si="410"/>
        <v>ROSS</v>
      </c>
      <c r="Z1302" t="str">
        <f t="shared" si="411"/>
        <v>GIANDALIA</v>
      </c>
      <c r="AA1302" t="str">
        <f t="shared" si="412"/>
        <v>KEMO RANCHES NW4 OF LOT 81 EXCEPT FOR 20' ON ALL FOUR SIDES FOR R DWY PURPOSES CONT 10 ACRES</v>
      </c>
      <c r="AB1302">
        <f t="shared" si="413"/>
        <v>10</v>
      </c>
      <c r="AC1302" t="str">
        <f t="shared" si="414"/>
        <v>MOHAVE</v>
      </c>
      <c r="AI1302">
        <f t="shared" si="401"/>
        <v>10</v>
      </c>
      <c r="AO1302" t="s">
        <v>11233</v>
      </c>
      <c r="AP1302" t="s">
        <v>11234</v>
      </c>
      <c r="AQ1302" t="s">
        <v>9551</v>
      </c>
      <c r="AR1302" t="s">
        <v>11235</v>
      </c>
      <c r="AS1302" t="s">
        <v>240</v>
      </c>
      <c r="AT1302">
        <v>2</v>
      </c>
      <c r="BC1302" t="s">
        <v>11236</v>
      </c>
      <c r="BD1302" t="s">
        <v>11233</v>
      </c>
      <c r="BH1302" t="s">
        <v>242</v>
      </c>
      <c r="BS1302" t="s">
        <v>243</v>
      </c>
      <c r="BV1302" t="s">
        <v>244</v>
      </c>
      <c r="BY1302" t="s">
        <v>245</v>
      </c>
      <c r="CA1302">
        <v>131</v>
      </c>
      <c r="CD1302" t="s">
        <v>6621</v>
      </c>
      <c r="CE1302" t="s">
        <v>1016</v>
      </c>
      <c r="CG1302" t="s">
        <v>11237</v>
      </c>
      <c r="CI1302" t="s">
        <v>1514</v>
      </c>
      <c r="CJ1302" t="str">
        <f>"17601-3317"</f>
        <v>17601-3317</v>
      </c>
      <c r="CK1302" t="s">
        <v>544</v>
      </c>
      <c r="CL1302" t="s">
        <v>11238</v>
      </c>
      <c r="CM1302" t="s">
        <v>11239</v>
      </c>
      <c r="CN1302" t="s">
        <v>254</v>
      </c>
      <c r="CO1302" t="s">
        <v>11240</v>
      </c>
      <c r="CP1302" t="str">
        <f>"319-09-001B"</f>
        <v>319-09-001B</v>
      </c>
      <c r="CQ1302" t="str">
        <f>"31909001B"</f>
        <v>31909001B</v>
      </c>
      <c r="CR1302" t="str">
        <f>"R31909001B"</f>
        <v>R31909001B</v>
      </c>
      <c r="CS1302">
        <v>4015</v>
      </c>
      <c r="CX1302" t="s">
        <v>498</v>
      </c>
      <c r="CY1302" t="s">
        <v>499</v>
      </c>
      <c r="CZ1302">
        <v>15</v>
      </c>
      <c r="DB1302">
        <v>35.646865775004898</v>
      </c>
      <c r="DC1302">
        <v>-114.30835339892499</v>
      </c>
      <c r="DD1302" t="s">
        <v>2149</v>
      </c>
      <c r="DK1302" t="s">
        <v>2150</v>
      </c>
      <c r="DL1302" t="s">
        <v>2150</v>
      </c>
      <c r="DO1302" t="str">
        <f>"81"</f>
        <v>81</v>
      </c>
      <c r="DQ1302">
        <v>0</v>
      </c>
      <c r="DR1302">
        <v>0</v>
      </c>
      <c r="DS1302">
        <v>0</v>
      </c>
      <c r="DT1302">
        <v>0</v>
      </c>
      <c r="DW1302">
        <v>0</v>
      </c>
      <c r="DX1302">
        <v>0</v>
      </c>
      <c r="DZ1302">
        <v>0</v>
      </c>
      <c r="EA1302">
        <v>0</v>
      </c>
      <c r="EB1302">
        <v>0</v>
      </c>
      <c r="EC1302">
        <v>0</v>
      </c>
      <c r="ED1302">
        <v>0</v>
      </c>
      <c r="EE1302">
        <v>0</v>
      </c>
      <c r="EF1302">
        <v>0</v>
      </c>
      <c r="EG1302">
        <v>0</v>
      </c>
      <c r="EH1302">
        <v>0</v>
      </c>
      <c r="EI1302">
        <v>0</v>
      </c>
      <c r="EL1302">
        <v>0</v>
      </c>
      <c r="EN1302">
        <v>0</v>
      </c>
      <c r="EP1302">
        <v>0</v>
      </c>
      <c r="ER1302">
        <v>0</v>
      </c>
      <c r="ET1302">
        <v>0</v>
      </c>
      <c r="EY1302">
        <v>0</v>
      </c>
      <c r="FA1302">
        <v>0</v>
      </c>
      <c r="FL1302">
        <v>0</v>
      </c>
      <c r="FQ1302" t="s">
        <v>261</v>
      </c>
      <c r="FR1302" t="s">
        <v>262</v>
      </c>
      <c r="FS1302" t="s">
        <v>263</v>
      </c>
      <c r="FU1302">
        <v>435600</v>
      </c>
      <c r="FV1302">
        <v>10</v>
      </c>
      <c r="FW1302">
        <v>0</v>
      </c>
      <c r="FX1302">
        <v>0</v>
      </c>
      <c r="FY1302">
        <v>0</v>
      </c>
      <c r="FZ1302">
        <v>0</v>
      </c>
      <c r="GI1302" t="s">
        <v>264</v>
      </c>
      <c r="GJ1302" t="s">
        <v>502</v>
      </c>
      <c r="GK1302" t="s">
        <v>503</v>
      </c>
      <c r="GL1302" s="1">
        <v>40135</v>
      </c>
      <c r="GM1302" t="s">
        <v>267</v>
      </c>
      <c r="GN1302" t="str">
        <f t="shared" si="415"/>
        <v>FALSE</v>
      </c>
      <c r="GO1302">
        <v>2022</v>
      </c>
      <c r="GP1302">
        <v>2020</v>
      </c>
      <c r="GQ1302">
        <v>1110</v>
      </c>
      <c r="GR1302" t="s">
        <v>246</v>
      </c>
      <c r="GS1302" t="s">
        <v>246</v>
      </c>
      <c r="GT1302" t="s">
        <v>246</v>
      </c>
      <c r="GU1302" t="s">
        <v>246</v>
      </c>
      <c r="GV1302" t="s">
        <v>246</v>
      </c>
      <c r="GW1302" t="s">
        <v>246</v>
      </c>
      <c r="GX1302" t="s">
        <v>246</v>
      </c>
      <c r="GY1302" t="s">
        <v>246</v>
      </c>
      <c r="GZ1302" t="s">
        <v>246</v>
      </c>
      <c r="HA1302" t="s">
        <v>246</v>
      </c>
      <c r="HB1302" t="s">
        <v>246</v>
      </c>
      <c r="HC1302" t="s">
        <v>246</v>
      </c>
      <c r="HD1302" t="s">
        <v>246</v>
      </c>
      <c r="HE1302" s="2">
        <v>1082</v>
      </c>
      <c r="HF1302" s="2">
        <v>0</v>
      </c>
      <c r="HG1302" s="2">
        <v>0</v>
      </c>
      <c r="HH1302">
        <v>0</v>
      </c>
      <c r="HI1302" s="2">
        <v>7214</v>
      </c>
      <c r="HJ1302" s="2">
        <v>7214</v>
      </c>
      <c r="HK1302" s="2">
        <v>0</v>
      </c>
      <c r="HL1302">
        <v>0</v>
      </c>
      <c r="HM1302" s="2">
        <v>0</v>
      </c>
      <c r="HN1302" s="2">
        <v>0</v>
      </c>
      <c r="HO1302" s="2">
        <v>0</v>
      </c>
      <c r="HP1302">
        <v>0</v>
      </c>
      <c r="HQ1302" s="2">
        <v>67.760000000000005</v>
      </c>
      <c r="HS1302" s="2">
        <v>7214</v>
      </c>
      <c r="HV1302" t="s">
        <v>315</v>
      </c>
      <c r="HY1302" t="s">
        <v>316</v>
      </c>
      <c r="HZ1302" t="s">
        <v>317</v>
      </c>
      <c r="IA1302" t="s">
        <v>318</v>
      </c>
      <c r="IF1302" t="str">
        <f>""</f>
        <v/>
      </c>
      <c r="IG1302" t="str">
        <f>""</f>
        <v/>
      </c>
      <c r="IH1302" t="str">
        <f>""</f>
        <v/>
      </c>
      <c r="IT1302" t="str">
        <f>""</f>
        <v/>
      </c>
      <c r="IY1302" t="str">
        <f>""</f>
        <v/>
      </c>
      <c r="JB1302" t="s">
        <v>271</v>
      </c>
      <c r="JD1302" t="str">
        <f>""</f>
        <v/>
      </c>
      <c r="JE1302" t="str">
        <f>""</f>
        <v/>
      </c>
      <c r="JO1302" t="str">
        <f>""</f>
        <v/>
      </c>
      <c r="JP1302" t="str">
        <f>""</f>
        <v/>
      </c>
      <c r="JQ1302" t="str">
        <f>HYPERLINK("https://web.datatree.com/?/property?propertyId=4604455")</f>
        <v>https://web.datatree.com/?/property?propertyId=4604455</v>
      </c>
    </row>
    <row r="1303" spans="1:277" x14ac:dyDescent="0.25">
      <c r="A1303">
        <v>1301</v>
      </c>
      <c r="B1303" s="15" t="s">
        <v>18833</v>
      </c>
      <c r="C1303" s="15" t="s">
        <v>18832</v>
      </c>
      <c r="D1303" s="15" t="s">
        <v>18834</v>
      </c>
      <c r="E1303" s="15" t="s">
        <v>18835</v>
      </c>
      <c r="F1303" s="15" t="s">
        <v>18836</v>
      </c>
      <c r="G1303" s="15" t="s">
        <v>243</v>
      </c>
      <c r="H1303" s="15">
        <v>85555</v>
      </c>
      <c r="I1303" s="15" t="s">
        <v>18837</v>
      </c>
      <c r="J1303" s="23" t="s">
        <v>18838</v>
      </c>
      <c r="K1303" s="15" t="s">
        <v>18839</v>
      </c>
      <c r="L1303" s="16" t="s">
        <v>18840</v>
      </c>
      <c r="M1303" s="17" t="str">
        <f t="shared" si="399"/>
        <v>6/31/2022</v>
      </c>
      <c r="N1303" s="15">
        <v>10495</v>
      </c>
      <c r="O1303" s="18">
        <f t="shared" si="402"/>
        <v>0</v>
      </c>
      <c r="P1303" s="19" t="str">
        <f t="shared" si="403"/>
        <v>$0.00</v>
      </c>
      <c r="Q1303" s="16">
        <v>44834</v>
      </c>
      <c r="R1303" s="19" t="str">
        <f t="shared" si="400"/>
        <v>09/30/22</v>
      </c>
      <c r="S1303" t="str">
        <f t="shared" si="404"/>
        <v>MOHAVE</v>
      </c>
      <c r="T1303" s="6" t="str">
        <f t="shared" si="405"/>
        <v>353-14-025</v>
      </c>
      <c r="U1303" t="str">
        <f t="shared" si="406"/>
        <v xml:space="preserve">1920 E MORROW AVE </v>
      </c>
      <c r="V1303" t="str">
        <f t="shared" si="407"/>
        <v>KINGMAN</v>
      </c>
      <c r="W1303" t="str">
        <f t="shared" si="408"/>
        <v>AZ</v>
      </c>
      <c r="X1303" t="str">
        <f t="shared" si="409"/>
        <v>86409-3025</v>
      </c>
      <c r="Y1303" t="str">
        <f t="shared" si="410"/>
        <v>CHRISTOPHER</v>
      </c>
      <c r="Z1303" t="str">
        <f t="shared" si="411"/>
        <v>BAKER</v>
      </c>
      <c r="AA1303" t="str">
        <f t="shared" si="412"/>
        <v>SILVER SPRINGS #4 LOT 241 SEC 29 21N 12W</v>
      </c>
      <c r="AB1303">
        <f t="shared" si="413"/>
        <v>10</v>
      </c>
      <c r="AC1303" t="str">
        <f t="shared" si="414"/>
        <v>MOHAVE</v>
      </c>
      <c r="AI1303">
        <f t="shared" si="401"/>
        <v>10</v>
      </c>
      <c r="AO1303" t="s">
        <v>11241</v>
      </c>
      <c r="AP1303" t="s">
        <v>4107</v>
      </c>
      <c r="AQ1303" t="s">
        <v>4107</v>
      </c>
      <c r="AR1303" t="s">
        <v>11242</v>
      </c>
      <c r="AS1303" t="s">
        <v>240</v>
      </c>
      <c r="AT1303">
        <v>3</v>
      </c>
      <c r="AU1303" t="s">
        <v>11243</v>
      </c>
      <c r="AV1303" t="s">
        <v>1281</v>
      </c>
      <c r="AW1303" t="s">
        <v>1281</v>
      </c>
      <c r="AX1303" t="s">
        <v>11244</v>
      </c>
      <c r="AY1303" t="s">
        <v>240</v>
      </c>
      <c r="AZ1303">
        <v>3</v>
      </c>
      <c r="BC1303" t="s">
        <v>11245</v>
      </c>
      <c r="BD1303" t="s">
        <v>11246</v>
      </c>
      <c r="BF1303" t="s">
        <v>860</v>
      </c>
      <c r="BH1303" t="s">
        <v>242</v>
      </c>
      <c r="BS1303" t="s">
        <v>243</v>
      </c>
      <c r="BV1303" t="s">
        <v>244</v>
      </c>
      <c r="BY1303" t="s">
        <v>245</v>
      </c>
      <c r="BZ1303" t="s">
        <v>396</v>
      </c>
      <c r="CA1303">
        <v>1920</v>
      </c>
      <c r="CD1303" t="s">
        <v>11247</v>
      </c>
      <c r="CE1303" t="s">
        <v>248</v>
      </c>
      <c r="CG1303" t="s">
        <v>345</v>
      </c>
      <c r="CH1303" t="s">
        <v>345</v>
      </c>
      <c r="CI1303" t="s">
        <v>243</v>
      </c>
      <c r="CJ1303" t="str">
        <f>"86409-3025"</f>
        <v>86409-3025</v>
      </c>
      <c r="CK1303" t="s">
        <v>1329</v>
      </c>
      <c r="CL1303" t="s">
        <v>11248</v>
      </c>
      <c r="CM1303" t="s">
        <v>11249</v>
      </c>
      <c r="CN1303" t="s">
        <v>254</v>
      </c>
      <c r="CO1303" t="s">
        <v>11250</v>
      </c>
      <c r="CP1303" t="str">
        <f>"353-14-025"</f>
        <v>353-14-025</v>
      </c>
      <c r="CQ1303" t="str">
        <f>"35314025"</f>
        <v>35314025</v>
      </c>
      <c r="CR1303" t="str">
        <f>"R35314025"</f>
        <v>R35314025</v>
      </c>
      <c r="CS1303">
        <v>4015</v>
      </c>
      <c r="CW1303" t="s">
        <v>256</v>
      </c>
      <c r="CX1303" t="s">
        <v>257</v>
      </c>
      <c r="CY1303" t="s">
        <v>258</v>
      </c>
      <c r="CZ1303">
        <v>29</v>
      </c>
      <c r="DB1303">
        <v>35.1750207818544</v>
      </c>
      <c r="DC1303">
        <v>-113.576099735139</v>
      </c>
      <c r="DD1303" t="s">
        <v>259</v>
      </c>
      <c r="DO1303" t="str">
        <f>"241"</f>
        <v>241</v>
      </c>
      <c r="DQ1303">
        <v>0</v>
      </c>
      <c r="DR1303">
        <v>0</v>
      </c>
      <c r="DS1303">
        <v>0</v>
      </c>
      <c r="DT1303">
        <v>0</v>
      </c>
      <c r="DW1303">
        <v>0</v>
      </c>
      <c r="DX1303">
        <v>0</v>
      </c>
      <c r="DZ1303">
        <v>0</v>
      </c>
      <c r="EA1303">
        <v>0</v>
      </c>
      <c r="EB1303">
        <v>0</v>
      </c>
      <c r="EC1303">
        <v>0</v>
      </c>
      <c r="ED1303">
        <v>0</v>
      </c>
      <c r="EE1303">
        <v>0</v>
      </c>
      <c r="EF1303">
        <v>0</v>
      </c>
      <c r="EG1303">
        <v>0</v>
      </c>
      <c r="EH1303">
        <v>0</v>
      </c>
      <c r="EI1303">
        <v>0</v>
      </c>
      <c r="EL1303">
        <v>0</v>
      </c>
      <c r="EN1303">
        <v>0</v>
      </c>
      <c r="EP1303">
        <v>0</v>
      </c>
      <c r="ER1303">
        <v>0</v>
      </c>
      <c r="ET1303">
        <v>0</v>
      </c>
      <c r="EY1303">
        <v>0</v>
      </c>
      <c r="FA1303">
        <v>0</v>
      </c>
      <c r="FL1303">
        <v>0</v>
      </c>
      <c r="FQ1303" t="s">
        <v>261</v>
      </c>
      <c r="FR1303" t="s">
        <v>262</v>
      </c>
      <c r="FS1303" t="s">
        <v>263</v>
      </c>
      <c r="FU1303">
        <v>435600</v>
      </c>
      <c r="FV1303">
        <v>10</v>
      </c>
      <c r="FW1303">
        <v>0</v>
      </c>
      <c r="FX1303">
        <v>0</v>
      </c>
      <c r="FY1303">
        <v>0</v>
      </c>
      <c r="FZ1303">
        <v>0</v>
      </c>
      <c r="GI1303" t="s">
        <v>264</v>
      </c>
      <c r="GJ1303" t="s">
        <v>265</v>
      </c>
      <c r="GK1303" t="s">
        <v>266</v>
      </c>
      <c r="GL1303" s="1">
        <v>40135</v>
      </c>
      <c r="GM1303" t="s">
        <v>267</v>
      </c>
      <c r="GN1303" t="str">
        <f t="shared" si="415"/>
        <v>FALSE</v>
      </c>
      <c r="GO1303">
        <v>2022</v>
      </c>
      <c r="GP1303">
        <v>2020</v>
      </c>
      <c r="GQ1303">
        <v>300</v>
      </c>
      <c r="GR1303" t="s">
        <v>246</v>
      </c>
      <c r="GS1303" t="s">
        <v>246</v>
      </c>
      <c r="GT1303" t="s">
        <v>246</v>
      </c>
      <c r="GU1303" t="s">
        <v>246</v>
      </c>
      <c r="GV1303" t="s">
        <v>246</v>
      </c>
      <c r="GW1303" t="s">
        <v>246</v>
      </c>
      <c r="GX1303" t="s">
        <v>246</v>
      </c>
      <c r="GY1303" t="s">
        <v>246</v>
      </c>
      <c r="GZ1303" t="s">
        <v>246</v>
      </c>
      <c r="HA1303" t="s">
        <v>246</v>
      </c>
      <c r="HB1303" t="s">
        <v>246</v>
      </c>
      <c r="HC1303" t="s">
        <v>246</v>
      </c>
      <c r="HD1303" t="s">
        <v>246</v>
      </c>
      <c r="HE1303" s="2">
        <v>851</v>
      </c>
      <c r="HF1303" s="2">
        <v>0</v>
      </c>
      <c r="HG1303" s="2">
        <v>0</v>
      </c>
      <c r="HH1303">
        <v>0</v>
      </c>
      <c r="HI1303" s="2">
        <v>5672</v>
      </c>
      <c r="HJ1303" s="2">
        <v>5672</v>
      </c>
      <c r="HK1303" s="2">
        <v>0</v>
      </c>
      <c r="HL1303">
        <v>0</v>
      </c>
      <c r="HM1303" s="2">
        <v>0</v>
      </c>
      <c r="HN1303" s="2">
        <v>0</v>
      </c>
      <c r="HO1303" s="2">
        <v>0</v>
      </c>
      <c r="HP1303">
        <v>0</v>
      </c>
      <c r="HQ1303" s="2">
        <v>45.02</v>
      </c>
      <c r="HS1303" s="2">
        <v>5672</v>
      </c>
      <c r="HV1303" t="s">
        <v>268</v>
      </c>
      <c r="HY1303" t="s">
        <v>269</v>
      </c>
      <c r="IF1303" t="str">
        <f>""</f>
        <v/>
      </c>
      <c r="IG1303" t="str">
        <f>""</f>
        <v/>
      </c>
      <c r="IH1303" t="str">
        <f>""</f>
        <v/>
      </c>
      <c r="II1303" s="1">
        <v>41137</v>
      </c>
      <c r="IJ1303" s="1">
        <v>41144</v>
      </c>
      <c r="IK1303" s="2">
        <v>9000</v>
      </c>
      <c r="IM1303" t="s">
        <v>270</v>
      </c>
      <c r="IN1303" t="s">
        <v>11251</v>
      </c>
      <c r="IP1303" s="2">
        <v>4500</v>
      </c>
      <c r="IQ1303" t="s">
        <v>6463</v>
      </c>
      <c r="IT1303" t="str">
        <f>"2012.44311"</f>
        <v>2012.44311</v>
      </c>
      <c r="IY1303" t="str">
        <f>""</f>
        <v/>
      </c>
      <c r="IZ1303" t="s">
        <v>11252</v>
      </c>
      <c r="JA1303" t="s">
        <v>1945</v>
      </c>
      <c r="JB1303" t="s">
        <v>271</v>
      </c>
      <c r="JD1303" t="str">
        <f>"2012.44310"</f>
        <v>2012.44310</v>
      </c>
      <c r="JE1303" t="str">
        <f>""</f>
        <v/>
      </c>
      <c r="JO1303" t="str">
        <f>""</f>
        <v/>
      </c>
      <c r="JP1303" t="str">
        <f>""</f>
        <v/>
      </c>
      <c r="JQ1303" t="str">
        <f>HYPERLINK("https://web.datatree.com/?/property?propertyId=4643419")</f>
        <v>https://web.datatree.com/?/property?propertyId=4643419</v>
      </c>
    </row>
    <row r="1304" spans="1:277" x14ac:dyDescent="0.25">
      <c r="A1304">
        <v>1302</v>
      </c>
      <c r="B1304" s="15" t="s">
        <v>18833</v>
      </c>
      <c r="C1304" s="15" t="s">
        <v>18832</v>
      </c>
      <c r="D1304" s="15" t="s">
        <v>18834</v>
      </c>
      <c r="E1304" s="15" t="s">
        <v>18835</v>
      </c>
      <c r="F1304" s="15" t="s">
        <v>18836</v>
      </c>
      <c r="G1304" s="15" t="s">
        <v>243</v>
      </c>
      <c r="H1304" s="15">
        <v>85555</v>
      </c>
      <c r="I1304" s="15" t="s">
        <v>18837</v>
      </c>
      <c r="J1304" s="23" t="s">
        <v>18838</v>
      </c>
      <c r="K1304" s="15" t="s">
        <v>18839</v>
      </c>
      <c r="L1304" s="16" t="s">
        <v>18840</v>
      </c>
      <c r="M1304" s="17" t="str">
        <f t="shared" si="399"/>
        <v>6/31/2022</v>
      </c>
      <c r="N1304" s="15">
        <v>10496</v>
      </c>
      <c r="O1304" s="18">
        <f t="shared" si="402"/>
        <v>0</v>
      </c>
      <c r="P1304" s="19" t="str">
        <f t="shared" si="403"/>
        <v>$0.00</v>
      </c>
      <c r="Q1304" s="16">
        <v>44834</v>
      </c>
      <c r="R1304" s="19" t="str">
        <f t="shared" si="400"/>
        <v>09/30/22</v>
      </c>
      <c r="S1304" t="str">
        <f t="shared" si="404"/>
        <v>MOHAVE</v>
      </c>
      <c r="T1304" s="6" t="str">
        <f t="shared" si="405"/>
        <v>353-10-065</v>
      </c>
      <c r="U1304" t="str">
        <f t="shared" si="406"/>
        <v xml:space="preserve">8 MENDOSA AVE </v>
      </c>
      <c r="V1304" t="str">
        <f t="shared" si="407"/>
        <v>SAN FRANCISCO</v>
      </c>
      <c r="W1304" t="str">
        <f t="shared" si="408"/>
        <v>CA</v>
      </c>
      <c r="X1304" t="str">
        <f t="shared" si="409"/>
        <v>94116-1942</v>
      </c>
      <c r="Y1304" t="str">
        <f t="shared" si="410"/>
        <v>JAN</v>
      </c>
      <c r="Z1304" t="str">
        <f t="shared" si="411"/>
        <v>MALINA</v>
      </c>
      <c r="AA1304" t="str">
        <f t="shared" si="412"/>
        <v>SILVER SPRINGS UNIT V LOT 328</v>
      </c>
      <c r="AB1304">
        <f t="shared" si="413"/>
        <v>10</v>
      </c>
      <c r="AC1304" t="str">
        <f t="shared" si="414"/>
        <v>MOHAVE</v>
      </c>
      <c r="AI1304">
        <f t="shared" si="401"/>
        <v>10</v>
      </c>
      <c r="AO1304" t="s">
        <v>11253</v>
      </c>
      <c r="AP1304" t="s">
        <v>11254</v>
      </c>
      <c r="AQ1304" t="s">
        <v>11255</v>
      </c>
      <c r="AR1304" t="s">
        <v>11256</v>
      </c>
      <c r="AS1304" t="s">
        <v>240</v>
      </c>
      <c r="AT1304">
        <v>11</v>
      </c>
      <c r="BC1304" t="s">
        <v>11257</v>
      </c>
      <c r="BD1304" t="s">
        <v>11253</v>
      </c>
      <c r="BE1304" t="s">
        <v>1373</v>
      </c>
      <c r="BH1304" t="s">
        <v>242</v>
      </c>
      <c r="BS1304" t="s">
        <v>243</v>
      </c>
      <c r="BV1304" t="s">
        <v>244</v>
      </c>
      <c r="BY1304" t="s">
        <v>245</v>
      </c>
      <c r="CA1304">
        <v>8</v>
      </c>
      <c r="CD1304" t="s">
        <v>11258</v>
      </c>
      <c r="CE1304" t="s">
        <v>248</v>
      </c>
      <c r="CG1304" t="s">
        <v>5275</v>
      </c>
      <c r="CH1304" t="s">
        <v>5275</v>
      </c>
      <c r="CI1304" t="s">
        <v>328</v>
      </c>
      <c r="CJ1304" t="str">
        <f>"94116-1942"</f>
        <v>94116-1942</v>
      </c>
      <c r="CK1304" t="s">
        <v>750</v>
      </c>
      <c r="CL1304" t="s">
        <v>11259</v>
      </c>
      <c r="CM1304" t="s">
        <v>11260</v>
      </c>
      <c r="CN1304" t="s">
        <v>254</v>
      </c>
      <c r="CO1304" t="s">
        <v>11261</v>
      </c>
      <c r="CP1304" t="str">
        <f>"353-10-065"</f>
        <v>353-10-065</v>
      </c>
      <c r="CQ1304" t="str">
        <f>"35310065"</f>
        <v>35310065</v>
      </c>
      <c r="CR1304" t="str">
        <f>"R35310065"</f>
        <v>R35310065</v>
      </c>
      <c r="CS1304">
        <v>4015</v>
      </c>
      <c r="CW1304" t="s">
        <v>256</v>
      </c>
      <c r="CX1304" t="s">
        <v>257</v>
      </c>
      <c r="CY1304" t="s">
        <v>258</v>
      </c>
      <c r="CZ1304">
        <v>21</v>
      </c>
      <c r="DB1304">
        <v>35.184026025085799</v>
      </c>
      <c r="DC1304">
        <v>-113.545156680451</v>
      </c>
      <c r="DD1304" t="s">
        <v>259</v>
      </c>
      <c r="DK1304" t="s">
        <v>981</v>
      </c>
      <c r="DL1304" t="s">
        <v>981</v>
      </c>
      <c r="DO1304" t="str">
        <f>"328"</f>
        <v>328</v>
      </c>
      <c r="DQ1304">
        <v>0</v>
      </c>
      <c r="DR1304">
        <v>0</v>
      </c>
      <c r="DS1304">
        <v>0</v>
      </c>
      <c r="DT1304">
        <v>0</v>
      </c>
      <c r="DW1304">
        <v>0</v>
      </c>
      <c r="DX1304">
        <v>0</v>
      </c>
      <c r="DZ1304">
        <v>0</v>
      </c>
      <c r="EA1304">
        <v>0</v>
      </c>
      <c r="EB1304">
        <v>0</v>
      </c>
      <c r="EC1304">
        <v>0</v>
      </c>
      <c r="ED1304">
        <v>0</v>
      </c>
      <c r="EE1304">
        <v>0</v>
      </c>
      <c r="EF1304">
        <v>0</v>
      </c>
      <c r="EG1304">
        <v>0</v>
      </c>
      <c r="EH1304">
        <v>0</v>
      </c>
      <c r="EI1304">
        <v>0</v>
      </c>
      <c r="EL1304">
        <v>0</v>
      </c>
      <c r="EN1304">
        <v>0</v>
      </c>
      <c r="EP1304">
        <v>0</v>
      </c>
      <c r="ER1304">
        <v>0</v>
      </c>
      <c r="ET1304">
        <v>0</v>
      </c>
      <c r="EY1304">
        <v>0</v>
      </c>
      <c r="FA1304">
        <v>0</v>
      </c>
      <c r="FL1304">
        <v>0</v>
      </c>
      <c r="FQ1304" t="s">
        <v>261</v>
      </c>
      <c r="FR1304" t="s">
        <v>262</v>
      </c>
      <c r="FS1304" t="s">
        <v>263</v>
      </c>
      <c r="FU1304">
        <v>435600</v>
      </c>
      <c r="FV1304">
        <v>10</v>
      </c>
      <c r="FW1304">
        <v>0</v>
      </c>
      <c r="FX1304">
        <v>0</v>
      </c>
      <c r="FY1304">
        <v>0</v>
      </c>
      <c r="FZ1304">
        <v>0</v>
      </c>
      <c r="GI1304" t="s">
        <v>264</v>
      </c>
      <c r="GJ1304" t="s">
        <v>265</v>
      </c>
      <c r="GK1304" t="s">
        <v>266</v>
      </c>
      <c r="GL1304" s="1">
        <v>40135</v>
      </c>
      <c r="GM1304" t="s">
        <v>267</v>
      </c>
      <c r="GN1304" t="str">
        <f t="shared" si="415"/>
        <v>FALSE</v>
      </c>
      <c r="GO1304">
        <v>2022</v>
      </c>
      <c r="GP1304">
        <v>2020</v>
      </c>
      <c r="GQ1304">
        <v>300</v>
      </c>
      <c r="GR1304" t="s">
        <v>246</v>
      </c>
      <c r="GS1304" t="s">
        <v>246</v>
      </c>
      <c r="GT1304" t="s">
        <v>246</v>
      </c>
      <c r="GU1304" t="s">
        <v>246</v>
      </c>
      <c r="GV1304" t="s">
        <v>246</v>
      </c>
      <c r="GW1304" t="s">
        <v>246</v>
      </c>
      <c r="GX1304" t="s">
        <v>246</v>
      </c>
      <c r="GY1304" t="s">
        <v>246</v>
      </c>
      <c r="GZ1304" t="s">
        <v>246</v>
      </c>
      <c r="HA1304" t="s">
        <v>246</v>
      </c>
      <c r="HB1304" t="s">
        <v>246</v>
      </c>
      <c r="HC1304" t="s">
        <v>246</v>
      </c>
      <c r="HD1304" t="s">
        <v>246</v>
      </c>
      <c r="HE1304" s="2">
        <v>595</v>
      </c>
      <c r="HF1304" s="2">
        <v>0</v>
      </c>
      <c r="HG1304" s="2">
        <v>0</v>
      </c>
      <c r="HH1304">
        <v>0</v>
      </c>
      <c r="HI1304" s="2">
        <v>3964</v>
      </c>
      <c r="HJ1304" s="2">
        <v>3964</v>
      </c>
      <c r="HK1304" s="2">
        <v>0</v>
      </c>
      <c r="HL1304">
        <v>0</v>
      </c>
      <c r="HM1304" s="2">
        <v>0</v>
      </c>
      <c r="HN1304" s="2">
        <v>0</v>
      </c>
      <c r="HO1304" s="2">
        <v>0</v>
      </c>
      <c r="HP1304">
        <v>0</v>
      </c>
      <c r="HQ1304" s="2">
        <v>45.02</v>
      </c>
      <c r="HS1304" s="2">
        <v>3964</v>
      </c>
      <c r="HV1304" t="s">
        <v>268</v>
      </c>
      <c r="HY1304" t="s">
        <v>269</v>
      </c>
      <c r="IB1304" s="1">
        <v>42402</v>
      </c>
      <c r="IC1304" s="1">
        <v>42510</v>
      </c>
      <c r="IE1304" t="s">
        <v>270</v>
      </c>
      <c r="IF1304" t="str">
        <f>""</f>
        <v/>
      </c>
      <c r="IG1304" t="str">
        <f>"2016.22724"</f>
        <v>2016.22724</v>
      </c>
      <c r="IH1304" t="str">
        <f>""</f>
        <v/>
      </c>
      <c r="IT1304" t="str">
        <f>""</f>
        <v/>
      </c>
      <c r="IY1304" t="str">
        <f>""</f>
        <v/>
      </c>
      <c r="JB1304" t="s">
        <v>271</v>
      </c>
      <c r="JD1304" t="str">
        <f>""</f>
        <v/>
      </c>
      <c r="JE1304" t="str">
        <f>""</f>
        <v/>
      </c>
      <c r="JO1304" t="str">
        <f>""</f>
        <v/>
      </c>
      <c r="JP1304" t="str">
        <f>""</f>
        <v/>
      </c>
      <c r="JQ1304" t="str">
        <f>HYPERLINK("https://web.datatree.com/?/property?propertyId=4545792")</f>
        <v>https://web.datatree.com/?/property?propertyId=4545792</v>
      </c>
    </row>
    <row r="1305" spans="1:277" x14ac:dyDescent="0.25">
      <c r="A1305">
        <v>1303</v>
      </c>
      <c r="B1305" s="15" t="s">
        <v>18833</v>
      </c>
      <c r="C1305" s="15" t="s">
        <v>18832</v>
      </c>
      <c r="D1305" s="15" t="s">
        <v>18834</v>
      </c>
      <c r="E1305" s="15" t="s">
        <v>18835</v>
      </c>
      <c r="F1305" s="15" t="s">
        <v>18836</v>
      </c>
      <c r="G1305" s="15" t="s">
        <v>243</v>
      </c>
      <c r="H1305" s="15">
        <v>85555</v>
      </c>
      <c r="I1305" s="15" t="s">
        <v>18837</v>
      </c>
      <c r="J1305" s="23" t="s">
        <v>18838</v>
      </c>
      <c r="K1305" s="15" t="s">
        <v>18839</v>
      </c>
      <c r="L1305" s="16" t="s">
        <v>18840</v>
      </c>
      <c r="M1305" s="17" t="str">
        <f t="shared" si="399"/>
        <v>6/31/2022</v>
      </c>
      <c r="N1305" s="15">
        <v>10497</v>
      </c>
      <c r="O1305" s="18">
        <f t="shared" si="402"/>
        <v>0</v>
      </c>
      <c r="P1305" s="19" t="str">
        <f t="shared" si="403"/>
        <v>$0.00</v>
      </c>
      <c r="Q1305" s="16">
        <v>44834</v>
      </c>
      <c r="R1305" s="19" t="str">
        <f t="shared" si="400"/>
        <v>09/30/22</v>
      </c>
      <c r="S1305" t="str">
        <f t="shared" si="404"/>
        <v>MOHAVE</v>
      </c>
      <c r="T1305" s="6" t="str">
        <f t="shared" si="405"/>
        <v>201-32-049</v>
      </c>
      <c r="U1305" t="str">
        <f t="shared" si="406"/>
        <v xml:space="preserve">5120 BARNESS CT </v>
      </c>
      <c r="V1305" t="str">
        <f t="shared" si="407"/>
        <v>DOYLESTOWN</v>
      </c>
      <c r="W1305" t="str">
        <f t="shared" si="408"/>
        <v>PA</v>
      </c>
      <c r="X1305" t="str">
        <f t="shared" si="409"/>
        <v>18902-6240</v>
      </c>
      <c r="Y1305" t="str">
        <f t="shared" si="410"/>
        <v>DARLENE</v>
      </c>
      <c r="Z1305" t="str">
        <f t="shared" si="411"/>
        <v>DIVONA</v>
      </c>
      <c r="AA1305" t="str">
        <f t="shared" si="412"/>
        <v>NE4 NW4 NW4 CONT 10 AC M/L 201-32-044(201-32-048 &amp; 049)</v>
      </c>
      <c r="AB1305">
        <f t="shared" si="413"/>
        <v>10</v>
      </c>
      <c r="AC1305" t="str">
        <f t="shared" si="414"/>
        <v>MOHAVE</v>
      </c>
      <c r="AI1305">
        <f t="shared" si="401"/>
        <v>10</v>
      </c>
      <c r="AO1305" t="s">
        <v>11262</v>
      </c>
      <c r="AP1305" t="s">
        <v>8549</v>
      </c>
      <c r="AQ1305" t="s">
        <v>8549</v>
      </c>
      <c r="AR1305" t="s">
        <v>11263</v>
      </c>
      <c r="AS1305" t="s">
        <v>240</v>
      </c>
      <c r="AT1305">
        <v>3</v>
      </c>
      <c r="BC1305" t="s">
        <v>11264</v>
      </c>
      <c r="BD1305" t="s">
        <v>11262</v>
      </c>
      <c r="BH1305" t="s">
        <v>242</v>
      </c>
      <c r="BS1305" t="s">
        <v>243</v>
      </c>
      <c r="BV1305" t="s">
        <v>244</v>
      </c>
      <c r="BY1305" t="s">
        <v>245</v>
      </c>
      <c r="CA1305">
        <v>5120</v>
      </c>
      <c r="CD1305" t="s">
        <v>11265</v>
      </c>
      <c r="CE1305" t="s">
        <v>439</v>
      </c>
      <c r="CG1305" t="s">
        <v>11266</v>
      </c>
      <c r="CI1305" t="s">
        <v>1514</v>
      </c>
      <c r="CJ1305" t="str">
        <f>"18902-6240"</f>
        <v>18902-6240</v>
      </c>
      <c r="CK1305" t="s">
        <v>1254</v>
      </c>
      <c r="CL1305" t="s">
        <v>11267</v>
      </c>
      <c r="CM1305" t="s">
        <v>11268</v>
      </c>
      <c r="CN1305" t="s">
        <v>254</v>
      </c>
      <c r="CO1305" t="s">
        <v>11269</v>
      </c>
      <c r="CP1305" t="str">
        <f>"201-32-049"</f>
        <v>201-32-049</v>
      </c>
      <c r="CQ1305" t="str">
        <f>"20132049"</f>
        <v>20132049</v>
      </c>
      <c r="CR1305" t="str">
        <f>"R20132049"</f>
        <v>R20132049</v>
      </c>
      <c r="CS1305">
        <v>4015</v>
      </c>
      <c r="CW1305" t="s">
        <v>256</v>
      </c>
      <c r="CX1305" t="s">
        <v>707</v>
      </c>
      <c r="CY1305" t="s">
        <v>258</v>
      </c>
      <c r="CZ1305">
        <v>27</v>
      </c>
      <c r="DB1305">
        <v>34.832763908621303</v>
      </c>
      <c r="DC1305">
        <v>-113.543444470194</v>
      </c>
      <c r="DK1305" t="s">
        <v>708</v>
      </c>
      <c r="DL1305" t="s">
        <v>708</v>
      </c>
      <c r="DO1305" t="str">
        <f>""</f>
        <v/>
      </c>
      <c r="DQ1305">
        <v>0</v>
      </c>
      <c r="DR1305">
        <v>0</v>
      </c>
      <c r="DS1305">
        <v>0</v>
      </c>
      <c r="DT1305">
        <v>0</v>
      </c>
      <c r="DW1305">
        <v>0</v>
      </c>
      <c r="DX1305">
        <v>0</v>
      </c>
      <c r="DZ1305">
        <v>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0</v>
      </c>
      <c r="EG1305">
        <v>0</v>
      </c>
      <c r="EH1305">
        <v>0</v>
      </c>
      <c r="EI1305">
        <v>0</v>
      </c>
      <c r="EL1305">
        <v>0</v>
      </c>
      <c r="EN1305">
        <v>0</v>
      </c>
      <c r="EP1305">
        <v>0</v>
      </c>
      <c r="ER1305">
        <v>0</v>
      </c>
      <c r="ET1305">
        <v>0</v>
      </c>
      <c r="EY1305">
        <v>0</v>
      </c>
      <c r="FA1305">
        <v>0</v>
      </c>
      <c r="FL1305">
        <v>0</v>
      </c>
      <c r="FQ1305" t="s">
        <v>336</v>
      </c>
      <c r="FR1305" t="s">
        <v>405</v>
      </c>
      <c r="FS1305" t="s">
        <v>406</v>
      </c>
      <c r="FU1305">
        <v>435600</v>
      </c>
      <c r="FV1305">
        <v>10</v>
      </c>
      <c r="FW1305">
        <v>0</v>
      </c>
      <c r="FX1305">
        <v>0</v>
      </c>
      <c r="FY1305">
        <v>0</v>
      </c>
      <c r="FZ1305">
        <v>0</v>
      </c>
      <c r="GI1305" t="s">
        <v>264</v>
      </c>
      <c r="GJ1305" t="s">
        <v>709</v>
      </c>
      <c r="GK1305" t="s">
        <v>710</v>
      </c>
      <c r="GL1305" s="1">
        <v>40135</v>
      </c>
      <c r="GM1305" t="s">
        <v>267</v>
      </c>
      <c r="GN1305" t="str">
        <f t="shared" si="415"/>
        <v>FALSE</v>
      </c>
      <c r="GO1305">
        <v>2022</v>
      </c>
      <c r="GP1305">
        <v>2020</v>
      </c>
      <c r="GQ1305">
        <v>600</v>
      </c>
      <c r="GR1305" t="s">
        <v>246</v>
      </c>
      <c r="GS1305" t="s">
        <v>246</v>
      </c>
      <c r="GT1305" t="s">
        <v>246</v>
      </c>
      <c r="GU1305" t="s">
        <v>246</v>
      </c>
      <c r="GV1305" t="s">
        <v>246</v>
      </c>
      <c r="GW1305" t="s">
        <v>246</v>
      </c>
      <c r="GX1305" t="s">
        <v>246</v>
      </c>
      <c r="GY1305" t="s">
        <v>246</v>
      </c>
      <c r="GZ1305" t="s">
        <v>246</v>
      </c>
      <c r="HA1305" t="s">
        <v>246</v>
      </c>
      <c r="HB1305" t="s">
        <v>246</v>
      </c>
      <c r="HC1305" t="s">
        <v>246</v>
      </c>
      <c r="HD1305" t="s">
        <v>246</v>
      </c>
      <c r="HE1305" s="2">
        <v>296</v>
      </c>
      <c r="HF1305" s="2">
        <v>0</v>
      </c>
      <c r="HG1305" s="2">
        <v>0</v>
      </c>
      <c r="HH1305">
        <v>0</v>
      </c>
      <c r="HI1305" s="2">
        <v>1972</v>
      </c>
      <c r="HJ1305" s="2">
        <v>1972</v>
      </c>
      <c r="HK1305" s="2">
        <v>0</v>
      </c>
      <c r="HL1305">
        <v>0</v>
      </c>
      <c r="HM1305" s="2">
        <v>0</v>
      </c>
      <c r="HN1305" s="2">
        <v>0</v>
      </c>
      <c r="HO1305" s="2">
        <v>0</v>
      </c>
      <c r="HP1305">
        <v>0</v>
      </c>
      <c r="HQ1305" s="2">
        <v>18.18</v>
      </c>
      <c r="HS1305" s="2">
        <v>1972</v>
      </c>
      <c r="HV1305" t="s">
        <v>289</v>
      </c>
      <c r="HY1305" t="s">
        <v>290</v>
      </c>
      <c r="HZ1305" t="s">
        <v>290</v>
      </c>
      <c r="IF1305" t="str">
        <f>""</f>
        <v/>
      </c>
      <c r="IG1305" t="str">
        <f>""</f>
        <v/>
      </c>
      <c r="IH1305" t="str">
        <f>""</f>
        <v/>
      </c>
      <c r="IT1305" t="str">
        <f>""</f>
        <v/>
      </c>
      <c r="IY1305" t="str">
        <f>""</f>
        <v/>
      </c>
      <c r="JB1305" t="s">
        <v>271</v>
      </c>
      <c r="JD1305" t="str">
        <f>""</f>
        <v/>
      </c>
      <c r="JE1305" t="str">
        <f>""</f>
        <v/>
      </c>
      <c r="JO1305" t="str">
        <f>""</f>
        <v/>
      </c>
      <c r="JP1305" t="str">
        <f>""</f>
        <v/>
      </c>
      <c r="JQ1305" t="str">
        <f>HYPERLINK("https://web.datatree.com/?/property?propertyId=4605313")</f>
        <v>https://web.datatree.com/?/property?propertyId=4605313</v>
      </c>
    </row>
    <row r="1306" spans="1:277" x14ac:dyDescent="0.25">
      <c r="A1306">
        <v>1304</v>
      </c>
      <c r="B1306" s="15" t="s">
        <v>18833</v>
      </c>
      <c r="C1306" s="15" t="s">
        <v>18832</v>
      </c>
      <c r="D1306" s="15" t="s">
        <v>18834</v>
      </c>
      <c r="E1306" s="15" t="s">
        <v>18835</v>
      </c>
      <c r="F1306" s="15" t="s">
        <v>18836</v>
      </c>
      <c r="G1306" s="15" t="s">
        <v>243</v>
      </c>
      <c r="H1306" s="15">
        <v>85555</v>
      </c>
      <c r="I1306" s="15" t="s">
        <v>18837</v>
      </c>
      <c r="J1306" s="23" t="s">
        <v>18838</v>
      </c>
      <c r="K1306" s="15" t="s">
        <v>18839</v>
      </c>
      <c r="L1306" s="16" t="s">
        <v>18840</v>
      </c>
      <c r="M1306" s="17" t="str">
        <f t="shared" si="399"/>
        <v>6/31/2022</v>
      </c>
      <c r="N1306" s="15">
        <v>10498</v>
      </c>
      <c r="O1306" s="18">
        <f t="shared" si="402"/>
        <v>0</v>
      </c>
      <c r="P1306" s="19" t="str">
        <f t="shared" si="403"/>
        <v>$0.00</v>
      </c>
      <c r="Q1306" s="16">
        <v>44834</v>
      </c>
      <c r="R1306" s="19" t="str">
        <f t="shared" si="400"/>
        <v>09/30/22</v>
      </c>
      <c r="S1306" t="str">
        <f t="shared" si="404"/>
        <v>MOHAVE</v>
      </c>
      <c r="T1306" s="6" t="str">
        <f t="shared" si="405"/>
        <v>353-07-006</v>
      </c>
      <c r="U1306" t="str">
        <f t="shared" si="406"/>
        <v xml:space="preserve">10106 GISH AVE </v>
      </c>
      <c r="V1306" t="str">
        <f t="shared" si="407"/>
        <v>TUJUNGA</v>
      </c>
      <c r="W1306" t="str">
        <f t="shared" si="408"/>
        <v>CA</v>
      </c>
      <c r="X1306" t="str">
        <f t="shared" si="409"/>
        <v>91042-2532</v>
      </c>
      <c r="Y1306" t="str">
        <f t="shared" si="410"/>
        <v>JAMES</v>
      </c>
      <c r="Z1306" t="str">
        <f t="shared" si="411"/>
        <v>DONNELLY</v>
      </c>
      <c r="AA1306" t="str">
        <f t="shared" si="412"/>
        <v>SEC 13 21 12 NE4 NW4 NE4</v>
      </c>
      <c r="AB1306">
        <f t="shared" si="413"/>
        <v>10</v>
      </c>
      <c r="AC1306" t="str">
        <f t="shared" si="414"/>
        <v>MOHAVE</v>
      </c>
      <c r="AI1306">
        <f t="shared" si="401"/>
        <v>10</v>
      </c>
      <c r="AO1306" t="s">
        <v>11270</v>
      </c>
      <c r="AP1306" t="s">
        <v>1143</v>
      </c>
      <c r="AQ1306" t="s">
        <v>322</v>
      </c>
      <c r="AR1306" t="s">
        <v>11271</v>
      </c>
      <c r="AS1306" t="s">
        <v>240</v>
      </c>
      <c r="AT1306">
        <v>1</v>
      </c>
      <c r="AU1306" t="s">
        <v>11272</v>
      </c>
      <c r="AV1306" t="s">
        <v>4379</v>
      </c>
      <c r="AW1306" t="s">
        <v>1547</v>
      </c>
      <c r="AX1306" t="s">
        <v>11271</v>
      </c>
      <c r="AY1306" t="s">
        <v>240</v>
      </c>
      <c r="AZ1306">
        <v>1</v>
      </c>
      <c r="BC1306" t="s">
        <v>11273</v>
      </c>
      <c r="BD1306" t="s">
        <v>11274</v>
      </c>
      <c r="BG1306" t="s">
        <v>541</v>
      </c>
      <c r="BH1306" t="s">
        <v>242</v>
      </c>
      <c r="BS1306" t="s">
        <v>243</v>
      </c>
      <c r="BV1306" t="s">
        <v>244</v>
      </c>
      <c r="BY1306" t="s">
        <v>245</v>
      </c>
      <c r="CA1306">
        <v>10106</v>
      </c>
      <c r="CD1306" t="s">
        <v>11275</v>
      </c>
      <c r="CE1306" t="s">
        <v>248</v>
      </c>
      <c r="CG1306" t="s">
        <v>11276</v>
      </c>
      <c r="CH1306" t="s">
        <v>691</v>
      </c>
      <c r="CI1306" t="s">
        <v>328</v>
      </c>
      <c r="CJ1306" t="str">
        <f>"91042-2532"</f>
        <v>91042-2532</v>
      </c>
      <c r="CK1306" t="s">
        <v>592</v>
      </c>
      <c r="CL1306" t="s">
        <v>11277</v>
      </c>
      <c r="CM1306" t="s">
        <v>11278</v>
      </c>
      <c r="CN1306" t="s">
        <v>254</v>
      </c>
      <c r="CO1306" t="s">
        <v>11279</v>
      </c>
      <c r="CP1306" t="str">
        <f>"353-07-006"</f>
        <v>353-07-006</v>
      </c>
      <c r="CQ1306" t="str">
        <f>"35307006"</f>
        <v>35307006</v>
      </c>
      <c r="CR1306" t="str">
        <f>"R35307006"</f>
        <v>R35307006</v>
      </c>
      <c r="CS1306">
        <v>4015</v>
      </c>
      <c r="CW1306" t="s">
        <v>256</v>
      </c>
      <c r="DB1306">
        <v>35.2094110522522</v>
      </c>
      <c r="DC1306">
        <v>-113.496483769455</v>
      </c>
      <c r="DO1306" t="str">
        <f>""</f>
        <v/>
      </c>
      <c r="DQ1306">
        <v>0</v>
      </c>
      <c r="DR1306">
        <v>0</v>
      </c>
      <c r="DS1306">
        <v>0</v>
      </c>
      <c r="DT1306">
        <v>0</v>
      </c>
      <c r="DW1306">
        <v>0</v>
      </c>
      <c r="DX1306">
        <v>0</v>
      </c>
      <c r="DZ1306">
        <v>0</v>
      </c>
      <c r="EA1306">
        <v>0</v>
      </c>
      <c r="EB1306">
        <v>0</v>
      </c>
      <c r="EC1306">
        <v>0</v>
      </c>
      <c r="ED1306">
        <v>0</v>
      </c>
      <c r="EE1306">
        <v>0</v>
      </c>
      <c r="EF1306">
        <v>0</v>
      </c>
      <c r="EG1306">
        <v>0</v>
      </c>
      <c r="EH1306">
        <v>0</v>
      </c>
      <c r="EI1306">
        <v>0</v>
      </c>
      <c r="EL1306">
        <v>0</v>
      </c>
      <c r="EN1306">
        <v>0</v>
      </c>
      <c r="EP1306">
        <v>0</v>
      </c>
      <c r="ER1306">
        <v>0</v>
      </c>
      <c r="ET1306">
        <v>0</v>
      </c>
      <c r="EY1306">
        <v>0</v>
      </c>
      <c r="FA1306">
        <v>0</v>
      </c>
      <c r="FL1306">
        <v>0</v>
      </c>
      <c r="FQ1306" t="s">
        <v>261</v>
      </c>
      <c r="FR1306" t="s">
        <v>354</v>
      </c>
      <c r="FS1306" t="s">
        <v>355</v>
      </c>
      <c r="FU1306">
        <v>435600</v>
      </c>
      <c r="FV1306">
        <v>10</v>
      </c>
      <c r="FW1306">
        <v>0</v>
      </c>
      <c r="FX1306">
        <v>0</v>
      </c>
      <c r="FY1306">
        <v>0</v>
      </c>
      <c r="FZ1306">
        <v>0</v>
      </c>
      <c r="GI1306" t="s">
        <v>264</v>
      </c>
      <c r="GJ1306" t="s">
        <v>2135</v>
      </c>
      <c r="GK1306" t="s">
        <v>2136</v>
      </c>
      <c r="GL1306" s="1">
        <v>40135</v>
      </c>
      <c r="GM1306" t="s">
        <v>267</v>
      </c>
      <c r="GN1306" t="str">
        <f t="shared" si="415"/>
        <v>FALSE</v>
      </c>
      <c r="GO1306">
        <v>2022</v>
      </c>
      <c r="GP1306">
        <v>2020</v>
      </c>
      <c r="GQ1306">
        <v>300</v>
      </c>
      <c r="GR1306" t="s">
        <v>246</v>
      </c>
      <c r="GS1306" t="s">
        <v>246</v>
      </c>
      <c r="GT1306" t="s">
        <v>246</v>
      </c>
      <c r="GU1306" t="s">
        <v>246</v>
      </c>
      <c r="GV1306" t="s">
        <v>246</v>
      </c>
      <c r="GW1306" t="s">
        <v>246</v>
      </c>
      <c r="GX1306" t="s">
        <v>246</v>
      </c>
      <c r="GY1306" t="s">
        <v>246</v>
      </c>
      <c r="GZ1306" t="s">
        <v>246</v>
      </c>
      <c r="HA1306" t="s">
        <v>246</v>
      </c>
      <c r="HB1306" t="s">
        <v>246</v>
      </c>
      <c r="HC1306" t="s">
        <v>246</v>
      </c>
      <c r="HD1306" t="s">
        <v>246</v>
      </c>
      <c r="HE1306" s="2">
        <v>595</v>
      </c>
      <c r="HF1306" s="2">
        <v>0</v>
      </c>
      <c r="HG1306" s="2">
        <v>0</v>
      </c>
      <c r="HH1306">
        <v>0</v>
      </c>
      <c r="HI1306" s="2">
        <v>3964</v>
      </c>
      <c r="HJ1306" s="2">
        <v>3964</v>
      </c>
      <c r="HK1306" s="2">
        <v>0</v>
      </c>
      <c r="HL1306">
        <v>0</v>
      </c>
      <c r="HM1306" s="2">
        <v>0</v>
      </c>
      <c r="HN1306" s="2">
        <v>0</v>
      </c>
      <c r="HO1306" s="2">
        <v>0</v>
      </c>
      <c r="HP1306">
        <v>0</v>
      </c>
      <c r="HQ1306" s="2">
        <v>85.44</v>
      </c>
      <c r="HS1306" s="2">
        <v>3964</v>
      </c>
      <c r="HT1306">
        <v>12</v>
      </c>
      <c r="HV1306" t="s">
        <v>268</v>
      </c>
      <c r="HY1306" t="s">
        <v>269</v>
      </c>
      <c r="IF1306" t="str">
        <f>""</f>
        <v/>
      </c>
      <c r="IG1306" t="str">
        <f>""</f>
        <v/>
      </c>
      <c r="IH1306" t="str">
        <f>""</f>
        <v/>
      </c>
      <c r="IT1306" t="str">
        <f>""</f>
        <v/>
      </c>
      <c r="IY1306" t="str">
        <f>""</f>
        <v/>
      </c>
      <c r="JB1306" t="s">
        <v>271</v>
      </c>
      <c r="JD1306" t="str">
        <f>""</f>
        <v/>
      </c>
      <c r="JE1306" t="str">
        <f>""</f>
        <v/>
      </c>
      <c r="JO1306" t="str">
        <f>""</f>
        <v/>
      </c>
      <c r="JP1306" t="str">
        <f>""</f>
        <v/>
      </c>
      <c r="JQ1306" t="str">
        <f>HYPERLINK("https://web.datatree.com/?/property?propertyId=4660821")</f>
        <v>https://web.datatree.com/?/property?propertyId=4660821</v>
      </c>
    </row>
    <row r="1307" spans="1:277" x14ac:dyDescent="0.25">
      <c r="A1307">
        <v>1305</v>
      </c>
      <c r="B1307" s="15" t="s">
        <v>18833</v>
      </c>
      <c r="C1307" s="15" t="s">
        <v>18832</v>
      </c>
      <c r="D1307" s="15" t="s">
        <v>18834</v>
      </c>
      <c r="E1307" s="15" t="s">
        <v>18835</v>
      </c>
      <c r="F1307" s="15" t="s">
        <v>18836</v>
      </c>
      <c r="G1307" s="15" t="s">
        <v>243</v>
      </c>
      <c r="H1307" s="15">
        <v>85555</v>
      </c>
      <c r="I1307" s="15" t="s">
        <v>18837</v>
      </c>
      <c r="J1307" s="23" t="s">
        <v>18838</v>
      </c>
      <c r="K1307" s="15" t="s">
        <v>18839</v>
      </c>
      <c r="L1307" s="16" t="s">
        <v>18840</v>
      </c>
      <c r="M1307" s="17" t="str">
        <f t="shared" si="399"/>
        <v>6/31/2022</v>
      </c>
      <c r="N1307" s="15">
        <v>10499</v>
      </c>
      <c r="O1307" s="18">
        <f t="shared" si="402"/>
        <v>0</v>
      </c>
      <c r="P1307" s="19" t="str">
        <f t="shared" si="403"/>
        <v>$0.00</v>
      </c>
      <c r="Q1307" s="16">
        <v>44834</v>
      </c>
      <c r="R1307" s="19" t="str">
        <f t="shared" si="400"/>
        <v>09/30/22</v>
      </c>
      <c r="S1307" t="str">
        <f t="shared" si="404"/>
        <v>MOHAVE</v>
      </c>
      <c r="T1307" s="6" t="str">
        <f t="shared" si="405"/>
        <v>254-13-078</v>
      </c>
      <c r="U1307" t="str">
        <f t="shared" si="406"/>
        <v xml:space="preserve">1 VANDERBILT TER </v>
      </c>
      <c r="V1307" t="str">
        <f t="shared" si="407"/>
        <v>COVENTRY</v>
      </c>
      <c r="W1307" t="str">
        <f t="shared" si="408"/>
        <v>RI</v>
      </c>
      <c r="X1307" t="str">
        <f t="shared" si="409"/>
        <v>02816-4228</v>
      </c>
      <c r="Y1307" t="str">
        <f t="shared" si="410"/>
        <v>CHRISTINE</v>
      </c>
      <c r="Z1307" t="str">
        <f t="shared" si="411"/>
        <v>FLANAGAN</v>
      </c>
      <c r="AA1307" t="str">
        <f t="shared" si="412"/>
        <v>T20N R12W SEC 5 SILVER SPRINGS LOT 77</v>
      </c>
      <c r="AB1307">
        <f t="shared" si="413"/>
        <v>10</v>
      </c>
      <c r="AC1307" t="str">
        <f t="shared" si="414"/>
        <v>MOHAVE</v>
      </c>
      <c r="AI1307">
        <f t="shared" si="401"/>
        <v>10</v>
      </c>
      <c r="AO1307" t="s">
        <v>11280</v>
      </c>
      <c r="AP1307" t="s">
        <v>4449</v>
      </c>
      <c r="AQ1307" t="s">
        <v>4449</v>
      </c>
      <c r="AR1307" t="s">
        <v>11281</v>
      </c>
      <c r="AS1307" t="s">
        <v>240</v>
      </c>
      <c r="AT1307">
        <v>1</v>
      </c>
      <c r="BC1307" t="s">
        <v>11282</v>
      </c>
      <c r="BD1307" t="s">
        <v>11280</v>
      </c>
      <c r="BH1307" t="s">
        <v>242</v>
      </c>
      <c r="BS1307" t="s">
        <v>243</v>
      </c>
      <c r="BV1307" t="s">
        <v>244</v>
      </c>
      <c r="BY1307" t="s">
        <v>245</v>
      </c>
      <c r="CA1307">
        <v>1</v>
      </c>
      <c r="CD1307" t="s">
        <v>11283</v>
      </c>
      <c r="CE1307" t="s">
        <v>9141</v>
      </c>
      <c r="CG1307" t="s">
        <v>11284</v>
      </c>
      <c r="CI1307" t="s">
        <v>8533</v>
      </c>
      <c r="CJ1307" t="str">
        <f>"02816-4228"</f>
        <v>02816-4228</v>
      </c>
      <c r="CK1307" t="s">
        <v>462</v>
      </c>
      <c r="CL1307" t="s">
        <v>11285</v>
      </c>
      <c r="CM1307" t="s">
        <v>11286</v>
      </c>
      <c r="CN1307" t="s">
        <v>254</v>
      </c>
      <c r="CO1307" t="s">
        <v>11287</v>
      </c>
      <c r="CP1307" t="str">
        <f>"254-13-078"</f>
        <v>254-13-078</v>
      </c>
      <c r="CQ1307" t="str">
        <f>"25413078"</f>
        <v>25413078</v>
      </c>
      <c r="CR1307" t="str">
        <f>"R25413078"</f>
        <v>R25413078</v>
      </c>
      <c r="CS1307">
        <v>4015</v>
      </c>
      <c r="CW1307" t="s">
        <v>256</v>
      </c>
      <c r="CX1307" t="s">
        <v>651</v>
      </c>
      <c r="CY1307" t="s">
        <v>258</v>
      </c>
      <c r="CZ1307">
        <v>5</v>
      </c>
      <c r="DB1307">
        <v>35.139429640965901</v>
      </c>
      <c r="DC1307">
        <v>-113.57446082025901</v>
      </c>
      <c r="DD1307" t="s">
        <v>259</v>
      </c>
      <c r="DK1307" t="s">
        <v>1324</v>
      </c>
      <c r="DL1307" t="s">
        <v>1324</v>
      </c>
      <c r="DO1307" t="str">
        <f>"77"</f>
        <v>77</v>
      </c>
      <c r="DQ1307">
        <v>0</v>
      </c>
      <c r="DR1307">
        <v>0</v>
      </c>
      <c r="DS1307">
        <v>0</v>
      </c>
      <c r="DT1307">
        <v>0</v>
      </c>
      <c r="DW1307">
        <v>0</v>
      </c>
      <c r="DX1307">
        <v>0</v>
      </c>
      <c r="DZ1307">
        <v>0</v>
      </c>
      <c r="EA1307">
        <v>0</v>
      </c>
      <c r="EB1307">
        <v>0</v>
      </c>
      <c r="EC1307">
        <v>0</v>
      </c>
      <c r="ED1307">
        <v>0</v>
      </c>
      <c r="EE1307">
        <v>0</v>
      </c>
      <c r="EF1307">
        <v>0</v>
      </c>
      <c r="EG1307">
        <v>0</v>
      </c>
      <c r="EH1307">
        <v>0</v>
      </c>
      <c r="EI1307">
        <v>0</v>
      </c>
      <c r="EL1307">
        <v>0</v>
      </c>
      <c r="EN1307">
        <v>0</v>
      </c>
      <c r="EP1307">
        <v>0</v>
      </c>
      <c r="ER1307">
        <v>0</v>
      </c>
      <c r="ET1307">
        <v>0</v>
      </c>
      <c r="EY1307">
        <v>0</v>
      </c>
      <c r="FA1307">
        <v>0</v>
      </c>
      <c r="FL1307">
        <v>0</v>
      </c>
      <c r="FQ1307" t="s">
        <v>261</v>
      </c>
      <c r="FR1307" t="s">
        <v>262</v>
      </c>
      <c r="FS1307" t="s">
        <v>263</v>
      </c>
      <c r="FU1307">
        <v>435600</v>
      </c>
      <c r="FV1307">
        <v>10</v>
      </c>
      <c r="FW1307">
        <v>0</v>
      </c>
      <c r="FX1307">
        <v>0</v>
      </c>
      <c r="FY1307">
        <v>0</v>
      </c>
      <c r="FZ1307">
        <v>0</v>
      </c>
      <c r="GI1307" t="s">
        <v>264</v>
      </c>
      <c r="GJ1307" t="s">
        <v>265</v>
      </c>
      <c r="GK1307" t="s">
        <v>266</v>
      </c>
      <c r="GL1307" s="1">
        <v>40135</v>
      </c>
      <c r="GM1307" t="s">
        <v>267</v>
      </c>
      <c r="GN1307" t="str">
        <f t="shared" si="415"/>
        <v>FALSE</v>
      </c>
      <c r="GO1307">
        <v>2022</v>
      </c>
      <c r="GP1307">
        <v>2020</v>
      </c>
      <c r="GQ1307">
        <v>300</v>
      </c>
      <c r="GR1307" t="s">
        <v>246</v>
      </c>
      <c r="GS1307" t="s">
        <v>246</v>
      </c>
      <c r="GT1307" t="s">
        <v>246</v>
      </c>
      <c r="GU1307" t="s">
        <v>246</v>
      </c>
      <c r="GV1307" t="s">
        <v>246</v>
      </c>
      <c r="GW1307" t="s">
        <v>246</v>
      </c>
      <c r="GX1307" t="s">
        <v>246</v>
      </c>
      <c r="GY1307" t="s">
        <v>246</v>
      </c>
      <c r="GZ1307" t="s">
        <v>246</v>
      </c>
      <c r="HA1307" t="s">
        <v>246</v>
      </c>
      <c r="HB1307" t="s">
        <v>246</v>
      </c>
      <c r="HC1307" t="s">
        <v>246</v>
      </c>
      <c r="HD1307" t="s">
        <v>246</v>
      </c>
      <c r="HE1307" s="2">
        <v>656</v>
      </c>
      <c r="HF1307" s="2">
        <v>0</v>
      </c>
      <c r="HG1307" s="2">
        <v>0</v>
      </c>
      <c r="HH1307">
        <v>0</v>
      </c>
      <c r="HI1307" s="2">
        <v>4374</v>
      </c>
      <c r="HJ1307" s="2">
        <v>4374</v>
      </c>
      <c r="HK1307" s="2">
        <v>0</v>
      </c>
      <c r="HL1307">
        <v>0</v>
      </c>
      <c r="HM1307" s="2">
        <v>0</v>
      </c>
      <c r="HN1307" s="2">
        <v>0</v>
      </c>
      <c r="HO1307" s="2">
        <v>0</v>
      </c>
      <c r="HP1307">
        <v>0</v>
      </c>
      <c r="HQ1307" s="2">
        <v>89.04</v>
      </c>
      <c r="HS1307" s="2">
        <v>4374</v>
      </c>
      <c r="HV1307" t="s">
        <v>289</v>
      </c>
      <c r="HY1307" t="s">
        <v>290</v>
      </c>
      <c r="HZ1307" t="s">
        <v>290</v>
      </c>
      <c r="IF1307" t="str">
        <f>""</f>
        <v/>
      </c>
      <c r="IG1307" t="str">
        <f>""</f>
        <v/>
      </c>
      <c r="IH1307" t="str">
        <f>""</f>
        <v/>
      </c>
      <c r="II1307" s="1">
        <v>39623</v>
      </c>
      <c r="IJ1307" s="1">
        <v>39647</v>
      </c>
      <c r="IK1307" s="2">
        <v>9000</v>
      </c>
      <c r="IL1307" t="s">
        <v>566</v>
      </c>
      <c r="IM1307" t="s">
        <v>567</v>
      </c>
      <c r="IN1307" t="s">
        <v>11288</v>
      </c>
      <c r="IT1307" t="str">
        <f>"                    "</f>
        <v xml:space="preserve">                    </v>
      </c>
      <c r="IY1307" t="str">
        <f>"                    "</f>
        <v xml:space="preserve">                    </v>
      </c>
      <c r="JA1307" t="s">
        <v>5793</v>
      </c>
      <c r="JB1307" t="s">
        <v>271</v>
      </c>
      <c r="JD1307" t="str">
        <f>"7260.578"</f>
        <v>7260.578</v>
      </c>
      <c r="JE1307" t="str">
        <f>""</f>
        <v/>
      </c>
      <c r="JO1307" t="str">
        <f>""</f>
        <v/>
      </c>
      <c r="JP1307" t="str">
        <f>""</f>
        <v/>
      </c>
      <c r="JQ1307" t="str">
        <f>HYPERLINK("https://web.datatree.com/?/property?propertyId=4528883")</f>
        <v>https://web.datatree.com/?/property?propertyId=4528883</v>
      </c>
    </row>
    <row r="1308" spans="1:277" x14ac:dyDescent="0.25">
      <c r="A1308">
        <v>1306</v>
      </c>
      <c r="B1308" s="15" t="s">
        <v>18833</v>
      </c>
      <c r="C1308" s="15" t="s">
        <v>18832</v>
      </c>
      <c r="D1308" s="15" t="s">
        <v>18834</v>
      </c>
      <c r="E1308" s="15" t="s">
        <v>18835</v>
      </c>
      <c r="F1308" s="15" t="s">
        <v>18836</v>
      </c>
      <c r="G1308" s="15" t="s">
        <v>243</v>
      </c>
      <c r="H1308" s="15">
        <v>85555</v>
      </c>
      <c r="I1308" s="15" t="s">
        <v>18837</v>
      </c>
      <c r="J1308" s="23" t="s">
        <v>18838</v>
      </c>
      <c r="K1308" s="15" t="s">
        <v>18839</v>
      </c>
      <c r="L1308" s="16" t="s">
        <v>18840</v>
      </c>
      <c r="M1308" s="17" t="str">
        <f t="shared" si="399"/>
        <v>6/31/2022</v>
      </c>
      <c r="N1308" s="15">
        <v>10500</v>
      </c>
      <c r="O1308" s="18">
        <f t="shared" si="402"/>
        <v>0</v>
      </c>
      <c r="P1308" s="19" t="str">
        <f t="shared" si="403"/>
        <v>$0.00</v>
      </c>
      <c r="Q1308" s="16">
        <v>44834</v>
      </c>
      <c r="R1308" s="19" t="str">
        <f t="shared" si="400"/>
        <v>09/30/22</v>
      </c>
      <c r="S1308" t="str">
        <f t="shared" si="404"/>
        <v>MOHAVE</v>
      </c>
      <c r="T1308" s="6" t="str">
        <f t="shared" si="405"/>
        <v>329-01-035</v>
      </c>
      <c r="U1308" t="str">
        <f t="shared" si="406"/>
        <v xml:space="preserve">PO BOX 782 </v>
      </c>
      <c r="V1308" t="str">
        <f t="shared" si="407"/>
        <v>WASHINGTON COURT HOUSE</v>
      </c>
      <c r="W1308" t="str">
        <f t="shared" si="408"/>
        <v>OH</v>
      </c>
      <c r="X1308" t="str">
        <f t="shared" si="409"/>
        <v>43160</v>
      </c>
      <c r="Y1308" t="str">
        <f t="shared" si="410"/>
        <v>WANDA</v>
      </c>
      <c r="Z1308" t="str">
        <f t="shared" si="411"/>
        <v>GANCARZ</v>
      </c>
      <c r="AA1308" t="str">
        <f t="shared" si="412"/>
        <v>T27N R18W SEC 27 NE4 NE4 NW4 CONT 10 ACRES</v>
      </c>
      <c r="AB1308">
        <f t="shared" si="413"/>
        <v>10</v>
      </c>
      <c r="AC1308" t="str">
        <f t="shared" si="414"/>
        <v>MOHAVE</v>
      </c>
      <c r="AI1308">
        <f t="shared" si="401"/>
        <v>10</v>
      </c>
      <c r="AO1308" t="s">
        <v>11289</v>
      </c>
      <c r="AP1308" t="s">
        <v>11290</v>
      </c>
      <c r="AQ1308" t="s">
        <v>3175</v>
      </c>
      <c r="AR1308" t="s">
        <v>11291</v>
      </c>
      <c r="AS1308" t="s">
        <v>240</v>
      </c>
      <c r="AT1308">
        <v>2</v>
      </c>
      <c r="BC1308" t="s">
        <v>11292</v>
      </c>
      <c r="BD1308" t="s">
        <v>11289</v>
      </c>
      <c r="BH1308" t="s">
        <v>242</v>
      </c>
      <c r="BS1308" t="s">
        <v>243</v>
      </c>
      <c r="BV1308" t="s">
        <v>244</v>
      </c>
      <c r="BY1308" t="s">
        <v>245</v>
      </c>
      <c r="CD1308" t="s">
        <v>11293</v>
      </c>
      <c r="CG1308" t="s">
        <v>11294</v>
      </c>
      <c r="CH1308" t="s">
        <v>11294</v>
      </c>
      <c r="CI1308" t="s">
        <v>1029</v>
      </c>
      <c r="CJ1308" t="str">
        <f>"43160"</f>
        <v>43160</v>
      </c>
      <c r="CK1308" t="s">
        <v>1824</v>
      </c>
      <c r="CL1308" t="s">
        <v>11295</v>
      </c>
      <c r="CM1308" t="s">
        <v>11296</v>
      </c>
      <c r="CN1308" t="s">
        <v>254</v>
      </c>
      <c r="CO1308" t="s">
        <v>11297</v>
      </c>
      <c r="CP1308" t="str">
        <f>"329-01-035"</f>
        <v>329-01-035</v>
      </c>
      <c r="CQ1308" t="str">
        <f>"32901035"</f>
        <v>32901035</v>
      </c>
      <c r="CR1308" t="str">
        <f>"R32901035"</f>
        <v>R32901035</v>
      </c>
      <c r="CS1308">
        <v>4015</v>
      </c>
      <c r="CX1308" t="s">
        <v>941</v>
      </c>
      <c r="CY1308" t="s">
        <v>559</v>
      </c>
      <c r="CZ1308">
        <v>27</v>
      </c>
      <c r="DB1308">
        <v>35.704928831795399</v>
      </c>
      <c r="DC1308">
        <v>-114.195304785217</v>
      </c>
      <c r="DD1308" t="s">
        <v>11298</v>
      </c>
      <c r="DK1308" t="s">
        <v>11299</v>
      </c>
      <c r="DL1308" t="s">
        <v>11299</v>
      </c>
      <c r="DO1308" t="str">
        <f>""</f>
        <v/>
      </c>
      <c r="DQ1308">
        <v>0</v>
      </c>
      <c r="DR1308">
        <v>0</v>
      </c>
      <c r="DS1308">
        <v>0</v>
      </c>
      <c r="DT1308">
        <v>0</v>
      </c>
      <c r="DW1308">
        <v>0</v>
      </c>
      <c r="DX1308">
        <v>0</v>
      </c>
      <c r="DZ1308">
        <v>0</v>
      </c>
      <c r="EA1308">
        <v>0</v>
      </c>
      <c r="EB1308">
        <v>0</v>
      </c>
      <c r="EC1308">
        <v>0</v>
      </c>
      <c r="ED1308">
        <v>0</v>
      </c>
      <c r="EE1308">
        <v>0</v>
      </c>
      <c r="EF1308">
        <v>0</v>
      </c>
      <c r="EG1308">
        <v>0</v>
      </c>
      <c r="EH1308">
        <v>0</v>
      </c>
      <c r="EI1308">
        <v>0</v>
      </c>
      <c r="EL1308">
        <v>0</v>
      </c>
      <c r="EN1308">
        <v>0</v>
      </c>
      <c r="EP1308">
        <v>0</v>
      </c>
      <c r="ER1308">
        <v>0</v>
      </c>
      <c r="ET1308">
        <v>0</v>
      </c>
      <c r="EY1308">
        <v>0</v>
      </c>
      <c r="FA1308">
        <v>0</v>
      </c>
      <c r="FL1308">
        <v>0</v>
      </c>
      <c r="FQ1308" t="s">
        <v>261</v>
      </c>
      <c r="FR1308" t="s">
        <v>354</v>
      </c>
      <c r="FS1308" t="s">
        <v>355</v>
      </c>
      <c r="FU1308">
        <v>435600</v>
      </c>
      <c r="FV1308">
        <v>10</v>
      </c>
      <c r="FW1308">
        <v>0</v>
      </c>
      <c r="FX1308">
        <v>0</v>
      </c>
      <c r="FY1308">
        <v>0</v>
      </c>
      <c r="FZ1308">
        <v>0</v>
      </c>
      <c r="GI1308" t="s">
        <v>264</v>
      </c>
      <c r="GJ1308" t="s">
        <v>6460</v>
      </c>
      <c r="GK1308" t="s">
        <v>6461</v>
      </c>
      <c r="GL1308" s="1">
        <v>40135</v>
      </c>
      <c r="GM1308" t="s">
        <v>267</v>
      </c>
      <c r="GN1308" t="str">
        <f t="shared" si="415"/>
        <v>FALSE</v>
      </c>
      <c r="GO1308">
        <v>2022</v>
      </c>
      <c r="GP1308">
        <v>2020</v>
      </c>
      <c r="GQ1308">
        <v>400</v>
      </c>
      <c r="GR1308" t="s">
        <v>246</v>
      </c>
      <c r="GS1308" t="s">
        <v>246</v>
      </c>
      <c r="GT1308" t="s">
        <v>246</v>
      </c>
      <c r="GU1308" t="s">
        <v>246</v>
      </c>
      <c r="GV1308" t="s">
        <v>246</v>
      </c>
      <c r="GW1308" t="s">
        <v>246</v>
      </c>
      <c r="GX1308" t="s">
        <v>246</v>
      </c>
      <c r="GY1308" t="s">
        <v>246</v>
      </c>
      <c r="GZ1308" t="s">
        <v>246</v>
      </c>
      <c r="HA1308" t="s">
        <v>246</v>
      </c>
      <c r="HB1308" t="s">
        <v>246</v>
      </c>
      <c r="HC1308" t="s">
        <v>246</v>
      </c>
      <c r="HD1308" t="s">
        <v>246</v>
      </c>
      <c r="HE1308" s="2">
        <v>1082</v>
      </c>
      <c r="HF1308" s="2">
        <v>0</v>
      </c>
      <c r="HG1308" s="2">
        <v>0</v>
      </c>
      <c r="HH1308">
        <v>0</v>
      </c>
      <c r="HI1308" s="2">
        <v>7214</v>
      </c>
      <c r="HJ1308" s="2">
        <v>7214</v>
      </c>
      <c r="HK1308" s="2">
        <v>0</v>
      </c>
      <c r="HL1308">
        <v>0</v>
      </c>
      <c r="HM1308" s="2">
        <v>0</v>
      </c>
      <c r="HN1308" s="2">
        <v>0</v>
      </c>
      <c r="HO1308" s="2">
        <v>0</v>
      </c>
      <c r="HP1308">
        <v>0</v>
      </c>
      <c r="HQ1308" s="2">
        <v>10.220000000000001</v>
      </c>
      <c r="HS1308" s="2">
        <v>7214</v>
      </c>
      <c r="HT1308">
        <v>11</v>
      </c>
      <c r="HV1308" t="s">
        <v>315</v>
      </c>
      <c r="HY1308" t="s">
        <v>316</v>
      </c>
      <c r="HZ1308" t="s">
        <v>317</v>
      </c>
      <c r="IA1308" t="s">
        <v>318</v>
      </c>
      <c r="IB1308" s="1">
        <v>37463</v>
      </c>
      <c r="IC1308" s="1">
        <v>37470</v>
      </c>
      <c r="ID1308" s="2">
        <v>0</v>
      </c>
      <c r="IE1308" t="s">
        <v>362</v>
      </c>
      <c r="IF1308" t="str">
        <f>"                    "</f>
        <v xml:space="preserve">                    </v>
      </c>
      <c r="IG1308" t="str">
        <f>"4161.921"</f>
        <v>4161.921</v>
      </c>
      <c r="IH1308" t="str">
        <f>""</f>
        <v/>
      </c>
      <c r="IT1308" t="str">
        <f>""</f>
        <v/>
      </c>
      <c r="IY1308" t="str">
        <f>""</f>
        <v/>
      </c>
      <c r="JB1308" t="s">
        <v>271</v>
      </c>
      <c r="JD1308" t="str">
        <f>""</f>
        <v/>
      </c>
      <c r="JE1308" t="str">
        <f>""</f>
        <v/>
      </c>
      <c r="JO1308" t="str">
        <f>""</f>
        <v/>
      </c>
      <c r="JP1308" t="str">
        <f>""</f>
        <v/>
      </c>
      <c r="JQ1308" t="str">
        <f>HYPERLINK("https://web.datatree.com/?/property?propertyId=4500323")</f>
        <v>https://web.datatree.com/?/property?propertyId=4500323</v>
      </c>
    </row>
    <row r="1309" spans="1:277" x14ac:dyDescent="0.25">
      <c r="A1309">
        <v>1307</v>
      </c>
      <c r="B1309" s="15" t="s">
        <v>18833</v>
      </c>
      <c r="C1309" s="15" t="s">
        <v>18832</v>
      </c>
      <c r="D1309" s="15" t="s">
        <v>18834</v>
      </c>
      <c r="E1309" s="15" t="s">
        <v>18835</v>
      </c>
      <c r="F1309" s="15" t="s">
        <v>18836</v>
      </c>
      <c r="G1309" s="15" t="s">
        <v>243</v>
      </c>
      <c r="H1309" s="15">
        <v>85555</v>
      </c>
      <c r="I1309" s="15" t="s">
        <v>18837</v>
      </c>
      <c r="J1309" s="23" t="s">
        <v>18838</v>
      </c>
      <c r="K1309" s="15" t="s">
        <v>18839</v>
      </c>
      <c r="L1309" s="16" t="s">
        <v>18840</v>
      </c>
      <c r="M1309" s="17" t="str">
        <f t="shared" si="399"/>
        <v>6/31/2022</v>
      </c>
      <c r="N1309" s="15">
        <v>10501</v>
      </c>
      <c r="O1309" s="18">
        <f t="shared" si="402"/>
        <v>0</v>
      </c>
      <c r="P1309" s="19" t="str">
        <f t="shared" si="403"/>
        <v>$0.00</v>
      </c>
      <c r="Q1309" s="16">
        <v>44834</v>
      </c>
      <c r="R1309" s="19" t="str">
        <f t="shared" si="400"/>
        <v>09/30/22</v>
      </c>
      <c r="S1309" t="str">
        <f t="shared" si="404"/>
        <v>MOHAVE</v>
      </c>
      <c r="T1309" s="6" t="str">
        <f t="shared" si="405"/>
        <v>326-05-069</v>
      </c>
      <c r="U1309" t="str">
        <f t="shared" si="406"/>
        <v xml:space="preserve">5038 MERRILL AVE </v>
      </c>
      <c r="V1309" t="str">
        <f t="shared" si="407"/>
        <v>LAS VEGAS</v>
      </c>
      <c r="W1309" t="str">
        <f t="shared" si="408"/>
        <v>NV</v>
      </c>
      <c r="X1309" t="str">
        <f t="shared" si="409"/>
        <v>89120-1566</v>
      </c>
      <c r="Y1309" t="str">
        <f t="shared" si="410"/>
        <v>TRIEM</v>
      </c>
      <c r="Z1309" t="str">
        <f t="shared" si="411"/>
        <v>NGUYEN</v>
      </c>
      <c r="AA1309" t="str">
        <f t="shared" si="412"/>
        <v>GATEWAY ACRES TRACT 10 LOTS 51 &amp; 62 CONT 10 AC</v>
      </c>
      <c r="AB1309">
        <f t="shared" si="413"/>
        <v>10</v>
      </c>
      <c r="AC1309" t="str">
        <f t="shared" si="414"/>
        <v>MOHAVE</v>
      </c>
      <c r="AI1309">
        <f t="shared" si="401"/>
        <v>10</v>
      </c>
      <c r="AO1309" t="s">
        <v>11300</v>
      </c>
      <c r="AP1309" t="s">
        <v>11301</v>
      </c>
      <c r="AQ1309" t="s">
        <v>11301</v>
      </c>
      <c r="AR1309" t="s">
        <v>11302</v>
      </c>
      <c r="AS1309" t="s">
        <v>240</v>
      </c>
      <c r="AT1309">
        <v>9</v>
      </c>
      <c r="AU1309" t="s">
        <v>11303</v>
      </c>
      <c r="AV1309" t="s">
        <v>11304</v>
      </c>
      <c r="AW1309" t="s">
        <v>11304</v>
      </c>
      <c r="AX1309" t="s">
        <v>11305</v>
      </c>
      <c r="AY1309" t="s">
        <v>240</v>
      </c>
      <c r="AZ1309">
        <v>1</v>
      </c>
      <c r="BC1309" t="s">
        <v>11306</v>
      </c>
      <c r="BD1309" t="s">
        <v>11307</v>
      </c>
      <c r="BF1309" t="s">
        <v>300</v>
      </c>
      <c r="BH1309" t="s">
        <v>242</v>
      </c>
      <c r="BS1309" t="s">
        <v>243</v>
      </c>
      <c r="BV1309" t="s">
        <v>244</v>
      </c>
      <c r="BY1309" t="s">
        <v>245</v>
      </c>
      <c r="CA1309">
        <v>5038</v>
      </c>
      <c r="CD1309" t="s">
        <v>11308</v>
      </c>
      <c r="CE1309" t="s">
        <v>248</v>
      </c>
      <c r="CG1309" t="s">
        <v>398</v>
      </c>
      <c r="CH1309" t="s">
        <v>1499</v>
      </c>
      <c r="CI1309" t="s">
        <v>400</v>
      </c>
      <c r="CJ1309" t="str">
        <f>"89120-1566"</f>
        <v>89120-1566</v>
      </c>
      <c r="CK1309" t="s">
        <v>441</v>
      </c>
      <c r="CL1309" t="s">
        <v>11309</v>
      </c>
      <c r="CM1309" t="s">
        <v>11310</v>
      </c>
      <c r="CN1309" t="s">
        <v>254</v>
      </c>
      <c r="CO1309" t="s">
        <v>11311</v>
      </c>
      <c r="CP1309" t="str">
        <f>"326-05-069"</f>
        <v>326-05-069</v>
      </c>
      <c r="CQ1309" t="str">
        <f>"32605069"</f>
        <v>32605069</v>
      </c>
      <c r="CR1309" t="str">
        <f>"R32605069"</f>
        <v>R32605069</v>
      </c>
      <c r="CS1309">
        <v>4015</v>
      </c>
      <c r="CX1309" t="s">
        <v>309</v>
      </c>
      <c r="CY1309" t="s">
        <v>499</v>
      </c>
      <c r="CZ1309">
        <v>21</v>
      </c>
      <c r="DB1309">
        <v>35.539919959051701</v>
      </c>
      <c r="DC1309">
        <v>-114.314914727233</v>
      </c>
      <c r="DD1309" t="s">
        <v>596</v>
      </c>
      <c r="DE1309">
        <v>10</v>
      </c>
      <c r="DK1309" t="s">
        <v>7180</v>
      </c>
      <c r="DL1309" t="s">
        <v>7180</v>
      </c>
      <c r="DO1309" t="str">
        <f>"51|62"</f>
        <v>51|62</v>
      </c>
      <c r="DQ1309">
        <v>0</v>
      </c>
      <c r="DR1309">
        <v>0</v>
      </c>
      <c r="DS1309">
        <v>0</v>
      </c>
      <c r="DT1309">
        <v>0</v>
      </c>
      <c r="DW1309">
        <v>0</v>
      </c>
      <c r="DX1309">
        <v>0</v>
      </c>
      <c r="DZ1309">
        <v>0</v>
      </c>
      <c r="EA1309">
        <v>0</v>
      </c>
      <c r="EB1309">
        <v>0</v>
      </c>
      <c r="EC1309">
        <v>0</v>
      </c>
      <c r="ED1309">
        <v>0</v>
      </c>
      <c r="EE1309">
        <v>0</v>
      </c>
      <c r="EF1309">
        <v>0</v>
      </c>
      <c r="EG1309">
        <v>0</v>
      </c>
      <c r="EH1309">
        <v>0</v>
      </c>
      <c r="EI1309">
        <v>0</v>
      </c>
      <c r="EL1309">
        <v>0</v>
      </c>
      <c r="EN1309">
        <v>0</v>
      </c>
      <c r="EP1309">
        <v>0</v>
      </c>
      <c r="ER1309">
        <v>0</v>
      </c>
      <c r="ET1309">
        <v>0</v>
      </c>
      <c r="EY1309">
        <v>0</v>
      </c>
      <c r="FA1309">
        <v>0</v>
      </c>
      <c r="FL1309">
        <v>0</v>
      </c>
      <c r="FQ1309" t="s">
        <v>261</v>
      </c>
      <c r="FR1309" t="s">
        <v>262</v>
      </c>
      <c r="FS1309" t="s">
        <v>263</v>
      </c>
      <c r="FU1309">
        <v>435600</v>
      </c>
      <c r="FV1309">
        <v>10</v>
      </c>
      <c r="FW1309">
        <v>0</v>
      </c>
      <c r="FX1309">
        <v>0</v>
      </c>
      <c r="FY1309">
        <v>0</v>
      </c>
      <c r="FZ1309">
        <v>0</v>
      </c>
      <c r="GI1309" t="s">
        <v>264</v>
      </c>
      <c r="GJ1309" t="s">
        <v>313</v>
      </c>
      <c r="GK1309" t="s">
        <v>314</v>
      </c>
      <c r="GL1309" s="1">
        <v>40135</v>
      </c>
      <c r="GM1309" t="s">
        <v>267</v>
      </c>
      <c r="GN1309" t="str">
        <f t="shared" si="415"/>
        <v>FALSE</v>
      </c>
      <c r="GO1309">
        <v>2022</v>
      </c>
      <c r="GP1309">
        <v>2020</v>
      </c>
      <c r="GQ1309">
        <v>1110</v>
      </c>
      <c r="GR1309" t="s">
        <v>246</v>
      </c>
      <c r="GS1309" t="s">
        <v>246</v>
      </c>
      <c r="GT1309" t="s">
        <v>246</v>
      </c>
      <c r="GU1309" t="s">
        <v>246</v>
      </c>
      <c r="GV1309" t="s">
        <v>246</v>
      </c>
      <c r="GW1309" t="s">
        <v>246</v>
      </c>
      <c r="GX1309" t="s">
        <v>246</v>
      </c>
      <c r="GY1309" t="s">
        <v>246</v>
      </c>
      <c r="GZ1309" t="s">
        <v>246</v>
      </c>
      <c r="HA1309" t="s">
        <v>246</v>
      </c>
      <c r="HB1309" t="s">
        <v>246</v>
      </c>
      <c r="HC1309" t="s">
        <v>246</v>
      </c>
      <c r="HD1309" t="s">
        <v>246</v>
      </c>
      <c r="HE1309" s="2">
        <v>3197</v>
      </c>
      <c r="HF1309" s="2">
        <v>0</v>
      </c>
      <c r="HG1309" s="2">
        <v>0</v>
      </c>
      <c r="HH1309">
        <v>0</v>
      </c>
      <c r="HI1309" s="2">
        <v>21314</v>
      </c>
      <c r="HJ1309" s="2">
        <v>21314</v>
      </c>
      <c r="HK1309" s="2">
        <v>0</v>
      </c>
      <c r="HL1309">
        <v>0</v>
      </c>
      <c r="HM1309" s="2">
        <v>0</v>
      </c>
      <c r="HN1309" s="2">
        <v>0</v>
      </c>
      <c r="HO1309" s="2">
        <v>0</v>
      </c>
      <c r="HP1309">
        <v>0</v>
      </c>
      <c r="HQ1309" s="2">
        <v>168.72</v>
      </c>
      <c r="HS1309" s="2">
        <v>21314</v>
      </c>
      <c r="HV1309" t="s">
        <v>315</v>
      </c>
      <c r="HY1309" t="s">
        <v>316</v>
      </c>
      <c r="HZ1309" t="s">
        <v>317</v>
      </c>
      <c r="IA1309" t="s">
        <v>318</v>
      </c>
      <c r="IF1309" t="str">
        <f>""</f>
        <v/>
      </c>
      <c r="IG1309" t="str">
        <f>""</f>
        <v/>
      </c>
      <c r="IH1309" t="str">
        <f>""</f>
        <v/>
      </c>
      <c r="II1309" s="1">
        <v>39127</v>
      </c>
      <c r="IJ1309" s="1">
        <v>39135</v>
      </c>
      <c r="IK1309" s="2">
        <v>41601</v>
      </c>
      <c r="IL1309" t="s">
        <v>566</v>
      </c>
      <c r="IM1309" t="s">
        <v>362</v>
      </c>
      <c r="IN1309" t="s">
        <v>1637</v>
      </c>
      <c r="IT1309" t="str">
        <f>"                    "</f>
        <v xml:space="preserve">                    </v>
      </c>
      <c r="IY1309" t="str">
        <f>"                    "</f>
        <v xml:space="preserve">                    </v>
      </c>
      <c r="JB1309" t="s">
        <v>271</v>
      </c>
      <c r="JD1309" t="str">
        <f>"6678.842"</f>
        <v>6678.842</v>
      </c>
      <c r="JE1309" t="str">
        <f>""</f>
        <v/>
      </c>
      <c r="JF1309" s="1">
        <v>38904</v>
      </c>
      <c r="JG1309" s="1">
        <v>39077</v>
      </c>
      <c r="JH1309" s="2">
        <v>6000</v>
      </c>
      <c r="JI1309" t="s">
        <v>567</v>
      </c>
      <c r="JK1309" s="2">
        <v>0</v>
      </c>
      <c r="JO1309" t="str">
        <f>"6597.690"</f>
        <v>6597.690</v>
      </c>
      <c r="JP1309" t="str">
        <f>""</f>
        <v/>
      </c>
      <c r="JQ1309" t="str">
        <f>HYPERLINK("https://web.datatree.com/?/property?propertyId=4499440")</f>
        <v>https://web.datatree.com/?/property?propertyId=4499440</v>
      </c>
    </row>
    <row r="1310" spans="1:277" x14ac:dyDescent="0.25">
      <c r="A1310">
        <v>1308</v>
      </c>
      <c r="B1310" s="15" t="s">
        <v>18833</v>
      </c>
      <c r="C1310" s="15" t="s">
        <v>18832</v>
      </c>
      <c r="D1310" s="15" t="s">
        <v>18834</v>
      </c>
      <c r="E1310" s="15" t="s">
        <v>18835</v>
      </c>
      <c r="F1310" s="15" t="s">
        <v>18836</v>
      </c>
      <c r="G1310" s="15" t="s">
        <v>243</v>
      </c>
      <c r="H1310" s="15">
        <v>85555</v>
      </c>
      <c r="I1310" s="15" t="s">
        <v>18837</v>
      </c>
      <c r="J1310" s="23" t="s">
        <v>18838</v>
      </c>
      <c r="K1310" s="15" t="s">
        <v>18839</v>
      </c>
      <c r="L1310" s="16" t="s">
        <v>18840</v>
      </c>
      <c r="M1310" s="17" t="str">
        <f t="shared" si="399"/>
        <v>6/31/2022</v>
      </c>
      <c r="N1310" s="15">
        <v>10502</v>
      </c>
      <c r="O1310" s="18">
        <f t="shared" si="402"/>
        <v>0</v>
      </c>
      <c r="P1310" s="19" t="str">
        <f t="shared" si="403"/>
        <v>$0.00</v>
      </c>
      <c r="Q1310" s="16">
        <v>44834</v>
      </c>
      <c r="R1310" s="19" t="str">
        <f t="shared" si="400"/>
        <v>09/30/22</v>
      </c>
      <c r="S1310" t="str">
        <f t="shared" si="404"/>
        <v>MOHAVE</v>
      </c>
      <c r="T1310" s="6" t="str">
        <f t="shared" si="405"/>
        <v>353-17-050</v>
      </c>
      <c r="U1310" t="str">
        <f t="shared" si="406"/>
        <v xml:space="preserve">6440 SKY POINTE DR #140 </v>
      </c>
      <c r="V1310" t="str">
        <f t="shared" si="407"/>
        <v>LAS VEGAS</v>
      </c>
      <c r="W1310" t="str">
        <f t="shared" si="408"/>
        <v>NV</v>
      </c>
      <c r="X1310" t="str">
        <f t="shared" si="409"/>
        <v>89131-4048</v>
      </c>
      <c r="Y1310">
        <f t="shared" si="410"/>
        <v>0</v>
      </c>
      <c r="Z1310" t="str">
        <f t="shared" si="411"/>
        <v>MIDDLE VERDE DEVELOPMENT CO LLC</v>
      </c>
      <c r="AA1310" t="str">
        <f t="shared" si="412"/>
        <v>SILVER SPRINGS #4 LOT 203 SEC 33 21N 12W</v>
      </c>
      <c r="AB1310">
        <f t="shared" si="413"/>
        <v>10</v>
      </c>
      <c r="AC1310" t="str">
        <f t="shared" si="414"/>
        <v>MOHAVE</v>
      </c>
      <c r="AI1310">
        <f t="shared" si="401"/>
        <v>10</v>
      </c>
      <c r="AO1310" t="s">
        <v>7726</v>
      </c>
      <c r="AR1310" t="s">
        <v>7726</v>
      </c>
      <c r="AS1310" t="s">
        <v>273</v>
      </c>
      <c r="AT1310">
        <v>25</v>
      </c>
      <c r="BC1310" t="s">
        <v>7726</v>
      </c>
      <c r="BD1310" t="s">
        <v>7726</v>
      </c>
      <c r="BF1310" t="s">
        <v>274</v>
      </c>
      <c r="BH1310" t="s">
        <v>242</v>
      </c>
      <c r="BS1310" t="s">
        <v>243</v>
      </c>
      <c r="BV1310" t="s">
        <v>244</v>
      </c>
      <c r="BY1310" t="s">
        <v>245</v>
      </c>
      <c r="CA1310">
        <v>6440</v>
      </c>
      <c r="CD1310" t="s">
        <v>1169</v>
      </c>
      <c r="CE1310" t="s">
        <v>302</v>
      </c>
      <c r="CF1310">
        <v>140</v>
      </c>
      <c r="CG1310" t="s">
        <v>398</v>
      </c>
      <c r="CH1310" t="s">
        <v>398</v>
      </c>
      <c r="CI1310" t="s">
        <v>400</v>
      </c>
      <c r="CJ1310" t="str">
        <f>"89131-4048"</f>
        <v>89131-4048</v>
      </c>
      <c r="CK1310" t="s">
        <v>329</v>
      </c>
      <c r="CL1310" t="s">
        <v>1170</v>
      </c>
      <c r="CM1310" t="s">
        <v>1171</v>
      </c>
      <c r="CN1310" t="s">
        <v>254</v>
      </c>
      <c r="CO1310" t="s">
        <v>11312</v>
      </c>
      <c r="CP1310" t="str">
        <f>"353-17-050"</f>
        <v>353-17-050</v>
      </c>
      <c r="CQ1310" t="str">
        <f>"35317050"</f>
        <v>35317050</v>
      </c>
      <c r="CR1310" t="str">
        <f>"R35317050"</f>
        <v>R35317050</v>
      </c>
      <c r="CS1310">
        <v>4015</v>
      </c>
      <c r="CW1310" t="s">
        <v>256</v>
      </c>
      <c r="CX1310" t="s">
        <v>257</v>
      </c>
      <c r="CY1310" t="s">
        <v>258</v>
      </c>
      <c r="CZ1310">
        <v>33</v>
      </c>
      <c r="DB1310">
        <v>35.165911863704402</v>
      </c>
      <c r="DC1310">
        <v>-113.55399307028399</v>
      </c>
      <c r="DD1310" t="s">
        <v>259</v>
      </c>
      <c r="DO1310" t="str">
        <f>"203"</f>
        <v>203</v>
      </c>
      <c r="DQ1310">
        <v>0</v>
      </c>
      <c r="DR1310">
        <v>0</v>
      </c>
      <c r="DS1310">
        <v>0</v>
      </c>
      <c r="DT1310">
        <v>0</v>
      </c>
      <c r="DW1310">
        <v>0</v>
      </c>
      <c r="DX1310">
        <v>0</v>
      </c>
      <c r="DZ1310">
        <v>0</v>
      </c>
      <c r="EA1310">
        <v>0</v>
      </c>
      <c r="EB1310">
        <v>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0</v>
      </c>
      <c r="EI1310">
        <v>0</v>
      </c>
      <c r="EL1310">
        <v>0</v>
      </c>
      <c r="EN1310">
        <v>0</v>
      </c>
      <c r="EP1310">
        <v>0</v>
      </c>
      <c r="ER1310">
        <v>0</v>
      </c>
      <c r="ET1310">
        <v>0</v>
      </c>
      <c r="EY1310">
        <v>0</v>
      </c>
      <c r="FA1310">
        <v>0</v>
      </c>
      <c r="FL1310">
        <v>0</v>
      </c>
      <c r="FQ1310" t="s">
        <v>261</v>
      </c>
      <c r="FR1310" t="s">
        <v>262</v>
      </c>
      <c r="FS1310" t="s">
        <v>263</v>
      </c>
      <c r="FU1310">
        <v>435600</v>
      </c>
      <c r="FV1310">
        <v>10</v>
      </c>
      <c r="FW1310">
        <v>0</v>
      </c>
      <c r="FX1310">
        <v>0</v>
      </c>
      <c r="FY1310">
        <v>0</v>
      </c>
      <c r="FZ1310">
        <v>0</v>
      </c>
      <c r="GI1310" t="s">
        <v>264</v>
      </c>
      <c r="GJ1310" t="s">
        <v>265</v>
      </c>
      <c r="GK1310" t="s">
        <v>266</v>
      </c>
      <c r="GL1310" s="1">
        <v>40135</v>
      </c>
      <c r="GM1310" t="s">
        <v>267</v>
      </c>
      <c r="GN1310" t="str">
        <f t="shared" si="415"/>
        <v>FALSE</v>
      </c>
      <c r="GO1310">
        <v>2022</v>
      </c>
      <c r="GP1310">
        <v>2020</v>
      </c>
      <c r="GQ1310">
        <v>300</v>
      </c>
      <c r="GR1310" t="s">
        <v>246</v>
      </c>
      <c r="GS1310" t="s">
        <v>246</v>
      </c>
      <c r="GT1310" t="s">
        <v>246</v>
      </c>
      <c r="GU1310" t="s">
        <v>246</v>
      </c>
      <c r="GV1310" t="s">
        <v>246</v>
      </c>
      <c r="GW1310" t="s">
        <v>246</v>
      </c>
      <c r="GX1310" t="s">
        <v>246</v>
      </c>
      <c r="GY1310" t="s">
        <v>246</v>
      </c>
      <c r="GZ1310" t="s">
        <v>246</v>
      </c>
      <c r="HA1310" t="s">
        <v>246</v>
      </c>
      <c r="HB1310" t="s">
        <v>246</v>
      </c>
      <c r="HC1310" t="s">
        <v>246</v>
      </c>
      <c r="HD1310" t="s">
        <v>246</v>
      </c>
      <c r="HE1310" s="2">
        <v>851</v>
      </c>
      <c r="HF1310" s="2">
        <v>0</v>
      </c>
      <c r="HG1310" s="2">
        <v>0</v>
      </c>
      <c r="HH1310">
        <v>0</v>
      </c>
      <c r="HI1310" s="2">
        <v>5672</v>
      </c>
      <c r="HJ1310" s="2">
        <v>5672</v>
      </c>
      <c r="HK1310" s="2">
        <v>0</v>
      </c>
      <c r="HL1310">
        <v>0</v>
      </c>
      <c r="HM1310" s="2">
        <v>0</v>
      </c>
      <c r="HN1310" s="2">
        <v>0</v>
      </c>
      <c r="HO1310" s="2">
        <v>0</v>
      </c>
      <c r="HP1310">
        <v>0</v>
      </c>
      <c r="HQ1310" s="2">
        <v>45.02</v>
      </c>
      <c r="HS1310" s="2">
        <v>5672</v>
      </c>
      <c r="HV1310" t="s">
        <v>268</v>
      </c>
      <c r="HY1310" t="s">
        <v>269</v>
      </c>
      <c r="IB1310" s="1">
        <v>42688</v>
      </c>
      <c r="IC1310" s="1">
        <v>42689</v>
      </c>
      <c r="IE1310" t="s">
        <v>553</v>
      </c>
      <c r="IF1310" t="str">
        <f>""</f>
        <v/>
      </c>
      <c r="IG1310" t="str">
        <f>"2016.51977"</f>
        <v>2016.51977</v>
      </c>
      <c r="IH1310" t="str">
        <f>""</f>
        <v/>
      </c>
      <c r="II1310" s="1">
        <v>42130</v>
      </c>
      <c r="IJ1310" s="1">
        <v>42137</v>
      </c>
      <c r="IK1310" s="2">
        <v>37000</v>
      </c>
      <c r="IM1310" t="s">
        <v>270</v>
      </c>
      <c r="IN1310" t="s">
        <v>7728</v>
      </c>
      <c r="IT1310" t="str">
        <f>""</f>
        <v/>
      </c>
      <c r="IY1310" t="str">
        <f>""</f>
        <v/>
      </c>
      <c r="JB1310" t="s">
        <v>271</v>
      </c>
      <c r="JD1310" t="str">
        <f>"2015.21517"</f>
        <v>2015.21517</v>
      </c>
      <c r="JE1310" t="str">
        <f>""</f>
        <v/>
      </c>
      <c r="JF1310" s="1">
        <v>41776</v>
      </c>
      <c r="JG1310" s="1">
        <v>41803</v>
      </c>
      <c r="JH1310" s="2">
        <v>1550</v>
      </c>
      <c r="JI1310" t="s">
        <v>553</v>
      </c>
      <c r="JO1310" t="str">
        <f>"2014.26327"</f>
        <v>2014.26327</v>
      </c>
      <c r="JP1310" t="str">
        <f>""</f>
        <v/>
      </c>
      <c r="JQ1310" t="str">
        <f>HYPERLINK("https://web.datatree.com/?/property?propertyId=4606066")</f>
        <v>https://web.datatree.com/?/property?propertyId=4606066</v>
      </c>
    </row>
    <row r="1311" spans="1:277" x14ac:dyDescent="0.25">
      <c r="A1311">
        <v>1309</v>
      </c>
      <c r="B1311" s="15" t="s">
        <v>18833</v>
      </c>
      <c r="C1311" s="15" t="s">
        <v>18832</v>
      </c>
      <c r="D1311" s="15" t="s">
        <v>18834</v>
      </c>
      <c r="E1311" s="15" t="s">
        <v>18835</v>
      </c>
      <c r="F1311" s="15" t="s">
        <v>18836</v>
      </c>
      <c r="G1311" s="15" t="s">
        <v>243</v>
      </c>
      <c r="H1311" s="15">
        <v>85555</v>
      </c>
      <c r="I1311" s="15" t="s">
        <v>18837</v>
      </c>
      <c r="J1311" s="23" t="s">
        <v>18838</v>
      </c>
      <c r="K1311" s="15" t="s">
        <v>18839</v>
      </c>
      <c r="L1311" s="16" t="s">
        <v>18840</v>
      </c>
      <c r="M1311" s="17" t="str">
        <f t="shared" si="399"/>
        <v>6/31/2022</v>
      </c>
      <c r="N1311" s="15">
        <v>10503</v>
      </c>
      <c r="O1311" s="18">
        <f t="shared" si="402"/>
        <v>0</v>
      </c>
      <c r="P1311" s="19" t="str">
        <f t="shared" si="403"/>
        <v>$0.00</v>
      </c>
      <c r="Q1311" s="16">
        <v>44834</v>
      </c>
      <c r="R1311" s="19" t="str">
        <f t="shared" si="400"/>
        <v>09/30/22</v>
      </c>
      <c r="S1311" t="str">
        <f t="shared" si="404"/>
        <v>MOHAVE</v>
      </c>
      <c r="T1311" s="6" t="str">
        <f t="shared" si="405"/>
        <v>317-03-056C</v>
      </c>
      <c r="U1311" t="str">
        <f t="shared" si="406"/>
        <v xml:space="preserve">318 S MARYLAND PKWY </v>
      </c>
      <c r="V1311" t="str">
        <f t="shared" si="407"/>
        <v>LAS VEGAS</v>
      </c>
      <c r="W1311" t="str">
        <f t="shared" si="408"/>
        <v>NV</v>
      </c>
      <c r="X1311" t="str">
        <f t="shared" si="409"/>
        <v>89101-5321</v>
      </c>
      <c r="Y1311">
        <f t="shared" si="410"/>
        <v>0</v>
      </c>
      <c r="Z1311" t="str">
        <f t="shared" si="411"/>
        <v>DESERT PROPERTY HOLDINGS TRUST</v>
      </c>
      <c r="AA1311" t="str">
        <f t="shared" si="412"/>
        <v>GATEWAY ACRES TRACT 8 LOTS 107 &amp; 108 CONT 10 ACRES 317-03-056A (3 17-03-056C &amp; D) 2009 TAX ROLL</v>
      </c>
      <c r="AB1311">
        <f t="shared" si="413"/>
        <v>10</v>
      </c>
      <c r="AC1311" t="str">
        <f t="shared" si="414"/>
        <v>MOHAVE</v>
      </c>
      <c r="AI1311">
        <f t="shared" si="401"/>
        <v>10</v>
      </c>
      <c r="AO1311" t="s">
        <v>7590</v>
      </c>
      <c r="AR1311" t="s">
        <v>7590</v>
      </c>
      <c r="AS1311" t="s">
        <v>588</v>
      </c>
      <c r="AT1311">
        <v>195</v>
      </c>
      <c r="BC1311" t="s">
        <v>10533</v>
      </c>
      <c r="BD1311" t="s">
        <v>7590</v>
      </c>
      <c r="BE1311" t="s">
        <v>689</v>
      </c>
      <c r="BH1311" t="s">
        <v>242</v>
      </c>
      <c r="BS1311" t="s">
        <v>243</v>
      </c>
      <c r="BV1311" t="s">
        <v>244</v>
      </c>
      <c r="BY1311" t="s">
        <v>245</v>
      </c>
      <c r="BZ1311" t="s">
        <v>457</v>
      </c>
      <c r="CA1311">
        <v>318</v>
      </c>
      <c r="CD1311" t="s">
        <v>7595</v>
      </c>
      <c r="CE1311" t="s">
        <v>1832</v>
      </c>
      <c r="CG1311" t="s">
        <v>398</v>
      </c>
      <c r="CH1311" t="s">
        <v>398</v>
      </c>
      <c r="CI1311" t="s">
        <v>400</v>
      </c>
      <c r="CJ1311" t="str">
        <f>"89101-5321"</f>
        <v>89101-5321</v>
      </c>
      <c r="CK1311" t="s">
        <v>420</v>
      </c>
      <c r="CL1311" t="s">
        <v>7596</v>
      </c>
      <c r="CM1311" t="s">
        <v>7597</v>
      </c>
      <c r="CN1311" t="s">
        <v>254</v>
      </c>
      <c r="CO1311" t="s">
        <v>11313</v>
      </c>
      <c r="CP1311" t="str">
        <f>"317-03-056C"</f>
        <v>317-03-056C</v>
      </c>
      <c r="CQ1311" t="str">
        <f>"31703056C"</f>
        <v>31703056C</v>
      </c>
      <c r="CR1311" t="str">
        <f>"R31703056C"</f>
        <v>R31703056C</v>
      </c>
      <c r="CS1311">
        <v>4015</v>
      </c>
      <c r="CX1311" t="s">
        <v>309</v>
      </c>
      <c r="CY1311" t="s">
        <v>310</v>
      </c>
      <c r="CZ1311">
        <v>3</v>
      </c>
      <c r="DB1311">
        <v>35.577611428947499</v>
      </c>
      <c r="DC1311">
        <v>-114.40918053452</v>
      </c>
      <c r="DD1311" t="s">
        <v>3736</v>
      </c>
      <c r="DE1311">
        <v>8</v>
      </c>
      <c r="DK1311" t="s">
        <v>1377</v>
      </c>
      <c r="DL1311" t="s">
        <v>1377</v>
      </c>
      <c r="DO1311" t="str">
        <f>"107|1"</f>
        <v>107|1</v>
      </c>
      <c r="DQ1311">
        <v>0</v>
      </c>
      <c r="DR1311">
        <v>0</v>
      </c>
      <c r="DS1311">
        <v>0</v>
      </c>
      <c r="DT1311">
        <v>0</v>
      </c>
      <c r="DW1311">
        <v>0</v>
      </c>
      <c r="DX1311">
        <v>0</v>
      </c>
      <c r="DZ1311">
        <v>0</v>
      </c>
      <c r="EA1311">
        <v>0</v>
      </c>
      <c r="EB1311">
        <v>0</v>
      </c>
      <c r="EC1311">
        <v>0</v>
      </c>
      <c r="ED1311">
        <v>0</v>
      </c>
      <c r="EE1311">
        <v>0</v>
      </c>
      <c r="EF1311">
        <v>0</v>
      </c>
      <c r="EG1311">
        <v>0</v>
      </c>
      <c r="EH1311">
        <v>0</v>
      </c>
      <c r="EI1311">
        <v>0</v>
      </c>
      <c r="EL1311">
        <v>0</v>
      </c>
      <c r="EN1311">
        <v>0</v>
      </c>
      <c r="EP1311">
        <v>0</v>
      </c>
      <c r="ER1311">
        <v>0</v>
      </c>
      <c r="ET1311">
        <v>0</v>
      </c>
      <c r="EY1311">
        <v>0</v>
      </c>
      <c r="FA1311">
        <v>0</v>
      </c>
      <c r="FL1311">
        <v>0</v>
      </c>
      <c r="FQ1311" t="s">
        <v>261</v>
      </c>
      <c r="FR1311" t="s">
        <v>262</v>
      </c>
      <c r="FS1311" t="s">
        <v>263</v>
      </c>
      <c r="FU1311">
        <v>435600</v>
      </c>
      <c r="FV1311">
        <v>10</v>
      </c>
      <c r="FW1311">
        <v>0</v>
      </c>
      <c r="FX1311">
        <v>0</v>
      </c>
      <c r="FY1311">
        <v>0</v>
      </c>
      <c r="FZ1311">
        <v>0</v>
      </c>
      <c r="GI1311" t="s">
        <v>264</v>
      </c>
      <c r="GJ1311" t="s">
        <v>538</v>
      </c>
      <c r="GK1311" t="s">
        <v>539</v>
      </c>
      <c r="GL1311" s="1">
        <v>40135</v>
      </c>
      <c r="GM1311" t="s">
        <v>267</v>
      </c>
      <c r="GN1311" t="str">
        <f t="shared" si="415"/>
        <v>FALSE</v>
      </c>
      <c r="GO1311">
        <v>2022</v>
      </c>
      <c r="GP1311">
        <v>2020</v>
      </c>
      <c r="GQ1311">
        <v>400</v>
      </c>
      <c r="GR1311" t="s">
        <v>246</v>
      </c>
      <c r="GS1311" t="s">
        <v>246</v>
      </c>
      <c r="GT1311" t="s">
        <v>246</v>
      </c>
      <c r="GU1311" t="s">
        <v>246</v>
      </c>
      <c r="GV1311" t="s">
        <v>246</v>
      </c>
      <c r="GW1311" t="s">
        <v>246</v>
      </c>
      <c r="GX1311" t="s">
        <v>246</v>
      </c>
      <c r="GY1311" t="s">
        <v>246</v>
      </c>
      <c r="GZ1311" t="s">
        <v>246</v>
      </c>
      <c r="HA1311" t="s">
        <v>246</v>
      </c>
      <c r="HB1311" t="s">
        <v>246</v>
      </c>
      <c r="HC1311" t="s">
        <v>246</v>
      </c>
      <c r="HD1311" t="s">
        <v>246</v>
      </c>
      <c r="HE1311" s="2">
        <v>1013</v>
      </c>
      <c r="HF1311" s="2">
        <v>0</v>
      </c>
      <c r="HG1311" s="2">
        <v>0</v>
      </c>
      <c r="HH1311">
        <v>0</v>
      </c>
      <c r="HI1311" s="2">
        <v>6752</v>
      </c>
      <c r="HJ1311" s="2">
        <v>6752</v>
      </c>
      <c r="HK1311" s="2">
        <v>0</v>
      </c>
      <c r="HL1311">
        <v>0</v>
      </c>
      <c r="HM1311" s="2">
        <v>0</v>
      </c>
      <c r="HN1311" s="2">
        <v>0</v>
      </c>
      <c r="HO1311" s="2">
        <v>0</v>
      </c>
      <c r="HP1311">
        <v>0</v>
      </c>
      <c r="HQ1311" s="2">
        <v>93.78</v>
      </c>
      <c r="HS1311" s="2">
        <v>6752</v>
      </c>
      <c r="HV1311" t="s">
        <v>315</v>
      </c>
      <c r="HY1311" t="s">
        <v>316</v>
      </c>
      <c r="HZ1311" t="s">
        <v>317</v>
      </c>
      <c r="IA1311" t="s">
        <v>318</v>
      </c>
      <c r="IF1311" t="str">
        <f>""</f>
        <v/>
      </c>
      <c r="IG1311" t="str">
        <f>""</f>
        <v/>
      </c>
      <c r="IH1311" t="str">
        <f>""</f>
        <v/>
      </c>
      <c r="II1311" s="1">
        <v>43472</v>
      </c>
      <c r="IJ1311" s="1">
        <v>43480</v>
      </c>
      <c r="IK1311" s="2">
        <v>330630</v>
      </c>
      <c r="IM1311" t="s">
        <v>8367</v>
      </c>
      <c r="IN1311" t="s">
        <v>10534</v>
      </c>
      <c r="IT1311" t="str">
        <f>""</f>
        <v/>
      </c>
      <c r="IY1311" t="str">
        <f>""</f>
        <v/>
      </c>
      <c r="JA1311" t="s">
        <v>414</v>
      </c>
      <c r="JB1311" t="s">
        <v>271</v>
      </c>
      <c r="JD1311" t="str">
        <f>"2019.2004"</f>
        <v>2019.2004</v>
      </c>
      <c r="JE1311" t="str">
        <f>""</f>
        <v/>
      </c>
      <c r="JO1311" t="str">
        <f>""</f>
        <v/>
      </c>
      <c r="JP1311" t="str">
        <f>""</f>
        <v/>
      </c>
      <c r="JQ1311" t="str">
        <f>HYPERLINK("https://web.datatree.com/?/property?propertyId=4594637")</f>
        <v>https://web.datatree.com/?/property?propertyId=4594637</v>
      </c>
    </row>
    <row r="1312" spans="1:277" x14ac:dyDescent="0.25">
      <c r="A1312">
        <v>1310</v>
      </c>
      <c r="B1312" s="15" t="s">
        <v>18833</v>
      </c>
      <c r="C1312" s="15" t="s">
        <v>18832</v>
      </c>
      <c r="D1312" s="15" t="s">
        <v>18834</v>
      </c>
      <c r="E1312" s="15" t="s">
        <v>18835</v>
      </c>
      <c r="F1312" s="15" t="s">
        <v>18836</v>
      </c>
      <c r="G1312" s="15" t="s">
        <v>243</v>
      </c>
      <c r="H1312" s="15">
        <v>85555</v>
      </c>
      <c r="I1312" s="15" t="s">
        <v>18837</v>
      </c>
      <c r="J1312" s="23" t="s">
        <v>18838</v>
      </c>
      <c r="K1312" s="15" t="s">
        <v>18839</v>
      </c>
      <c r="L1312" s="16" t="s">
        <v>18840</v>
      </c>
      <c r="M1312" s="17" t="str">
        <f t="shared" si="399"/>
        <v>6/31/2022</v>
      </c>
      <c r="N1312" s="15">
        <v>10504</v>
      </c>
      <c r="O1312" s="18">
        <f t="shared" si="402"/>
        <v>0</v>
      </c>
      <c r="P1312" s="19" t="str">
        <f t="shared" si="403"/>
        <v>$0.00</v>
      </c>
      <c r="Q1312" s="16">
        <v>44834</v>
      </c>
      <c r="R1312" s="19" t="str">
        <f t="shared" si="400"/>
        <v>09/30/22</v>
      </c>
      <c r="S1312" t="str">
        <f t="shared" si="404"/>
        <v>MOHAVE</v>
      </c>
      <c r="T1312" s="6" t="str">
        <f t="shared" si="405"/>
        <v>201-32-016</v>
      </c>
      <c r="U1312" t="str">
        <f t="shared" si="406"/>
        <v xml:space="preserve">2831 W 99TH ST </v>
      </c>
      <c r="V1312" t="str">
        <f t="shared" si="407"/>
        <v>EVERGREEN PARK</v>
      </c>
      <c r="W1312" t="str">
        <f t="shared" si="408"/>
        <v>IL</v>
      </c>
      <c r="X1312" t="str">
        <f t="shared" si="409"/>
        <v>60805-2658</v>
      </c>
      <c r="Y1312" t="str">
        <f t="shared" si="410"/>
        <v>THOMAS</v>
      </c>
      <c r="Z1312" t="str">
        <f t="shared" si="411"/>
        <v>OREILLY</v>
      </c>
      <c r="AA1312" t="str">
        <f t="shared" si="412"/>
        <v>NW4 NE4 NE4 CONT 10 AC M/L</v>
      </c>
      <c r="AB1312">
        <f t="shared" si="413"/>
        <v>10</v>
      </c>
      <c r="AC1312" t="str">
        <f t="shared" si="414"/>
        <v>MOHAVE</v>
      </c>
      <c r="AI1312">
        <f t="shared" si="401"/>
        <v>10</v>
      </c>
      <c r="AO1312" t="s">
        <v>8107</v>
      </c>
      <c r="AP1312" t="s">
        <v>968</v>
      </c>
      <c r="AQ1312" t="s">
        <v>968</v>
      </c>
      <c r="AR1312" t="s">
        <v>8108</v>
      </c>
      <c r="AS1312" t="s">
        <v>240</v>
      </c>
      <c r="AT1312">
        <v>2</v>
      </c>
      <c r="AU1312" t="s">
        <v>8109</v>
      </c>
      <c r="AV1312" t="s">
        <v>2173</v>
      </c>
      <c r="AW1312" t="s">
        <v>2173</v>
      </c>
      <c r="AX1312" t="s">
        <v>8108</v>
      </c>
      <c r="AY1312" t="s">
        <v>240</v>
      </c>
      <c r="AZ1312">
        <v>2</v>
      </c>
      <c r="BA1312" t="s">
        <v>8110</v>
      </c>
      <c r="BB1312" t="s">
        <v>8111</v>
      </c>
      <c r="BC1312" t="s">
        <v>8112</v>
      </c>
      <c r="BD1312" t="s">
        <v>8113</v>
      </c>
      <c r="BH1312" t="s">
        <v>242</v>
      </c>
      <c r="BS1312" t="s">
        <v>243</v>
      </c>
      <c r="BV1312" t="s">
        <v>244</v>
      </c>
      <c r="BY1312" t="s">
        <v>245</v>
      </c>
      <c r="BZ1312" t="s">
        <v>589</v>
      </c>
      <c r="CA1312">
        <v>2831</v>
      </c>
      <c r="CD1312" t="s">
        <v>8114</v>
      </c>
      <c r="CE1312" t="s">
        <v>375</v>
      </c>
      <c r="CG1312" t="s">
        <v>8115</v>
      </c>
      <c r="CH1312" t="s">
        <v>8115</v>
      </c>
      <c r="CI1312" t="s">
        <v>250</v>
      </c>
      <c r="CJ1312" t="str">
        <f>"60805-2658"</f>
        <v>60805-2658</v>
      </c>
      <c r="CK1312" t="s">
        <v>957</v>
      </c>
      <c r="CL1312" t="s">
        <v>8116</v>
      </c>
      <c r="CM1312" t="s">
        <v>8117</v>
      </c>
      <c r="CN1312" t="s">
        <v>254</v>
      </c>
      <c r="CO1312" t="s">
        <v>11314</v>
      </c>
      <c r="CP1312" t="str">
        <f>"201-32-016"</f>
        <v>201-32-016</v>
      </c>
      <c r="CQ1312" t="str">
        <f>"20132016"</f>
        <v>20132016</v>
      </c>
      <c r="CR1312" t="str">
        <f>"R20132016"</f>
        <v>R20132016</v>
      </c>
      <c r="CS1312">
        <v>4015</v>
      </c>
      <c r="CW1312" t="s">
        <v>256</v>
      </c>
      <c r="CX1312" t="s">
        <v>707</v>
      </c>
      <c r="CY1312" t="s">
        <v>258</v>
      </c>
      <c r="CZ1312">
        <v>27</v>
      </c>
      <c r="DB1312">
        <v>34.832752515509803</v>
      </c>
      <c r="DC1312">
        <v>-113.532495824999</v>
      </c>
      <c r="DK1312" t="s">
        <v>708</v>
      </c>
      <c r="DL1312" t="s">
        <v>708</v>
      </c>
      <c r="DO1312" t="str">
        <f>""</f>
        <v/>
      </c>
      <c r="DQ1312">
        <v>0</v>
      </c>
      <c r="DR1312">
        <v>0</v>
      </c>
      <c r="DS1312">
        <v>0</v>
      </c>
      <c r="DT1312">
        <v>0</v>
      </c>
      <c r="DW1312">
        <v>0</v>
      </c>
      <c r="DX1312">
        <v>0</v>
      </c>
      <c r="DZ1312">
        <v>0</v>
      </c>
      <c r="EA1312">
        <v>0</v>
      </c>
      <c r="EB1312">
        <v>0</v>
      </c>
      <c r="EC1312">
        <v>0</v>
      </c>
      <c r="ED1312">
        <v>0</v>
      </c>
      <c r="EE1312">
        <v>0</v>
      </c>
      <c r="EF1312">
        <v>0</v>
      </c>
      <c r="EG1312">
        <v>0</v>
      </c>
      <c r="EH1312">
        <v>0</v>
      </c>
      <c r="EI1312">
        <v>0</v>
      </c>
      <c r="EL1312">
        <v>0</v>
      </c>
      <c r="EN1312">
        <v>0</v>
      </c>
      <c r="EP1312">
        <v>0</v>
      </c>
      <c r="ER1312">
        <v>0</v>
      </c>
      <c r="ET1312">
        <v>0</v>
      </c>
      <c r="EY1312">
        <v>0</v>
      </c>
      <c r="FA1312">
        <v>0</v>
      </c>
      <c r="FL1312">
        <v>0</v>
      </c>
      <c r="FQ1312" t="s">
        <v>336</v>
      </c>
      <c r="FR1312" t="s">
        <v>405</v>
      </c>
      <c r="FS1312" t="s">
        <v>406</v>
      </c>
      <c r="FU1312">
        <v>435600</v>
      </c>
      <c r="FV1312">
        <v>10</v>
      </c>
      <c r="FW1312">
        <v>0</v>
      </c>
      <c r="FX1312">
        <v>0</v>
      </c>
      <c r="FY1312">
        <v>0</v>
      </c>
      <c r="FZ1312">
        <v>0</v>
      </c>
      <c r="GI1312" t="s">
        <v>264</v>
      </c>
      <c r="GJ1312" t="s">
        <v>709</v>
      </c>
      <c r="GK1312" t="s">
        <v>710</v>
      </c>
      <c r="GL1312" s="1">
        <v>40135</v>
      </c>
      <c r="GM1312" t="s">
        <v>267</v>
      </c>
      <c r="GN1312" t="str">
        <f t="shared" si="415"/>
        <v>FALSE</v>
      </c>
      <c r="GO1312">
        <v>2022</v>
      </c>
      <c r="GP1312">
        <v>2020</v>
      </c>
      <c r="GQ1312">
        <v>600</v>
      </c>
      <c r="GR1312" t="s">
        <v>246</v>
      </c>
      <c r="GS1312" t="s">
        <v>246</v>
      </c>
      <c r="GT1312" t="s">
        <v>246</v>
      </c>
      <c r="GU1312" t="s">
        <v>246</v>
      </c>
      <c r="GV1312" t="s">
        <v>246</v>
      </c>
      <c r="GW1312" t="s">
        <v>246</v>
      </c>
      <c r="GX1312" t="s">
        <v>246</v>
      </c>
      <c r="GY1312" t="s">
        <v>246</v>
      </c>
      <c r="GZ1312" t="s">
        <v>246</v>
      </c>
      <c r="HA1312" t="s">
        <v>246</v>
      </c>
      <c r="HB1312" t="s">
        <v>246</v>
      </c>
      <c r="HC1312" t="s">
        <v>246</v>
      </c>
      <c r="HD1312" t="s">
        <v>246</v>
      </c>
      <c r="HE1312" s="2">
        <v>296</v>
      </c>
      <c r="HF1312" s="2">
        <v>0</v>
      </c>
      <c r="HG1312" s="2">
        <v>0</v>
      </c>
      <c r="HH1312">
        <v>0</v>
      </c>
      <c r="HI1312" s="2">
        <v>1972</v>
      </c>
      <c r="HJ1312" s="2">
        <v>1972</v>
      </c>
      <c r="HK1312" s="2">
        <v>0</v>
      </c>
      <c r="HL1312">
        <v>0</v>
      </c>
      <c r="HM1312" s="2">
        <v>0</v>
      </c>
      <c r="HN1312" s="2">
        <v>0</v>
      </c>
      <c r="HO1312" s="2">
        <v>0</v>
      </c>
      <c r="HP1312">
        <v>0</v>
      </c>
      <c r="HQ1312" s="2">
        <v>18.18</v>
      </c>
      <c r="HS1312" s="2">
        <v>1972</v>
      </c>
      <c r="HV1312" t="s">
        <v>289</v>
      </c>
      <c r="HY1312" t="s">
        <v>290</v>
      </c>
      <c r="HZ1312" t="s">
        <v>290</v>
      </c>
      <c r="IF1312" t="str">
        <f>""</f>
        <v/>
      </c>
      <c r="IG1312" t="str">
        <f>""</f>
        <v/>
      </c>
      <c r="IH1312" t="str">
        <f>""</f>
        <v/>
      </c>
      <c r="IT1312" t="str">
        <f>""</f>
        <v/>
      </c>
      <c r="IY1312" t="str">
        <f>""</f>
        <v/>
      </c>
      <c r="JB1312" t="s">
        <v>271</v>
      </c>
      <c r="JD1312" t="str">
        <f>""</f>
        <v/>
      </c>
      <c r="JE1312" t="str">
        <f>""</f>
        <v/>
      </c>
      <c r="JO1312" t="str">
        <f>""</f>
        <v/>
      </c>
      <c r="JP1312" t="str">
        <f>""</f>
        <v/>
      </c>
      <c r="JQ1312" t="str">
        <f>HYPERLINK("https://web.datatree.com/?/property?propertyId=4648411")</f>
        <v>https://web.datatree.com/?/property?propertyId=4648411</v>
      </c>
    </row>
    <row r="1313" spans="1:277" x14ac:dyDescent="0.25">
      <c r="A1313">
        <v>1311</v>
      </c>
      <c r="B1313" s="15" t="s">
        <v>18833</v>
      </c>
      <c r="C1313" s="15" t="s">
        <v>18832</v>
      </c>
      <c r="D1313" s="15" t="s">
        <v>18834</v>
      </c>
      <c r="E1313" s="15" t="s">
        <v>18835</v>
      </c>
      <c r="F1313" s="15" t="s">
        <v>18836</v>
      </c>
      <c r="G1313" s="15" t="s">
        <v>243</v>
      </c>
      <c r="H1313" s="15">
        <v>85555</v>
      </c>
      <c r="I1313" s="15" t="s">
        <v>18837</v>
      </c>
      <c r="J1313" s="23" t="s">
        <v>18838</v>
      </c>
      <c r="K1313" s="15" t="s">
        <v>18839</v>
      </c>
      <c r="L1313" s="16" t="s">
        <v>18840</v>
      </c>
      <c r="M1313" s="17" t="str">
        <f t="shared" si="399"/>
        <v>6/31/2022</v>
      </c>
      <c r="N1313" s="15">
        <v>10505</v>
      </c>
      <c r="O1313" s="18">
        <f t="shared" si="402"/>
        <v>0</v>
      </c>
      <c r="P1313" s="19" t="str">
        <f t="shared" si="403"/>
        <v>$0.00</v>
      </c>
      <c r="Q1313" s="16">
        <v>44834</v>
      </c>
      <c r="R1313" s="19" t="str">
        <f t="shared" si="400"/>
        <v>09/30/22</v>
      </c>
      <c r="S1313" t="str">
        <f t="shared" si="404"/>
        <v>MOHAVE</v>
      </c>
      <c r="T1313" s="6" t="str">
        <f t="shared" si="405"/>
        <v>317-13-060</v>
      </c>
      <c r="U1313" t="str">
        <f t="shared" si="406"/>
        <v xml:space="preserve">2401 ZAFRA CT </v>
      </c>
      <c r="V1313" t="str">
        <f t="shared" si="407"/>
        <v>LAS VEGAS</v>
      </c>
      <c r="W1313" t="str">
        <f t="shared" si="408"/>
        <v>NV</v>
      </c>
      <c r="X1313" t="str">
        <f t="shared" si="409"/>
        <v>89102-2087</v>
      </c>
      <c r="Y1313">
        <f t="shared" si="410"/>
        <v>0</v>
      </c>
      <c r="Z1313" t="str">
        <f t="shared" si="411"/>
        <v>NEVADA VESTORS TRUST</v>
      </c>
      <c r="AA1313" t="str">
        <f t="shared" si="412"/>
        <v>GATEWAY ACRES TRACT 2 LOTS 85 &amp; 92</v>
      </c>
      <c r="AB1313">
        <f t="shared" si="413"/>
        <v>10</v>
      </c>
      <c r="AC1313" t="str">
        <f t="shared" si="414"/>
        <v>MOHAVE</v>
      </c>
      <c r="AI1313">
        <f t="shared" si="401"/>
        <v>10</v>
      </c>
      <c r="AO1313" t="s">
        <v>5147</v>
      </c>
      <c r="AR1313" t="s">
        <v>5147</v>
      </c>
      <c r="AS1313" t="s">
        <v>588</v>
      </c>
      <c r="AT1313">
        <v>76</v>
      </c>
      <c r="BC1313" t="s">
        <v>5148</v>
      </c>
      <c r="BD1313" t="s">
        <v>5147</v>
      </c>
      <c r="BE1313" t="s">
        <v>689</v>
      </c>
      <c r="BF1313" t="s">
        <v>588</v>
      </c>
      <c r="BH1313" t="s">
        <v>242</v>
      </c>
      <c r="BS1313" t="s">
        <v>243</v>
      </c>
      <c r="BV1313" t="s">
        <v>244</v>
      </c>
      <c r="BY1313" t="s">
        <v>245</v>
      </c>
      <c r="CA1313">
        <v>2401</v>
      </c>
      <c r="CD1313" t="s">
        <v>5149</v>
      </c>
      <c r="CE1313" t="s">
        <v>439</v>
      </c>
      <c r="CG1313" t="s">
        <v>398</v>
      </c>
      <c r="CH1313" t="s">
        <v>398</v>
      </c>
      <c r="CI1313" t="s">
        <v>400</v>
      </c>
      <c r="CJ1313" t="str">
        <f>"89102-2087"</f>
        <v>89102-2087</v>
      </c>
      <c r="CK1313" t="s">
        <v>2639</v>
      </c>
      <c r="CL1313" t="s">
        <v>5150</v>
      </c>
      <c r="CM1313" t="s">
        <v>5151</v>
      </c>
      <c r="CN1313" t="s">
        <v>254</v>
      </c>
      <c r="CO1313" t="s">
        <v>11315</v>
      </c>
      <c r="CP1313" t="str">
        <f>"317-13-060"</f>
        <v>317-13-060</v>
      </c>
      <c r="CQ1313" t="str">
        <f>"31713060"</f>
        <v>31713060</v>
      </c>
      <c r="CR1313" t="str">
        <f>"R31713060"</f>
        <v>R31713060</v>
      </c>
      <c r="CS1313">
        <v>4015</v>
      </c>
      <c r="CX1313" t="s">
        <v>309</v>
      </c>
      <c r="CY1313" t="s">
        <v>310</v>
      </c>
      <c r="CZ1313">
        <v>21</v>
      </c>
      <c r="DB1313">
        <v>35.536321031819497</v>
      </c>
      <c r="DC1313">
        <v>-114.425822956902</v>
      </c>
      <c r="DD1313" t="s">
        <v>584</v>
      </c>
      <c r="DE1313">
        <v>2</v>
      </c>
      <c r="DK1313" t="s">
        <v>2335</v>
      </c>
      <c r="DL1313" t="s">
        <v>2335</v>
      </c>
      <c r="DO1313" t="str">
        <f>"85|92/85|92"</f>
        <v>85|92/85|92</v>
      </c>
      <c r="DQ1313">
        <v>0</v>
      </c>
      <c r="DR1313">
        <v>0</v>
      </c>
      <c r="DS1313">
        <v>0</v>
      </c>
      <c r="DT1313">
        <v>0</v>
      </c>
      <c r="DW1313">
        <v>0</v>
      </c>
      <c r="DX1313">
        <v>0</v>
      </c>
      <c r="DZ1313">
        <v>0</v>
      </c>
      <c r="EA1313">
        <v>0</v>
      </c>
      <c r="EB1313">
        <v>0</v>
      </c>
      <c r="EC1313">
        <v>0</v>
      </c>
      <c r="ED1313">
        <v>0</v>
      </c>
      <c r="EE1313">
        <v>0</v>
      </c>
      <c r="EF1313">
        <v>0</v>
      </c>
      <c r="EG1313">
        <v>0</v>
      </c>
      <c r="EH1313">
        <v>0</v>
      </c>
      <c r="EI1313">
        <v>0</v>
      </c>
      <c r="EL1313">
        <v>0</v>
      </c>
      <c r="EN1313">
        <v>0</v>
      </c>
      <c r="EP1313">
        <v>0</v>
      </c>
      <c r="ER1313">
        <v>0</v>
      </c>
      <c r="ET1313">
        <v>0</v>
      </c>
      <c r="EY1313">
        <v>0</v>
      </c>
      <c r="FA1313">
        <v>0</v>
      </c>
      <c r="FL1313">
        <v>0</v>
      </c>
      <c r="FQ1313" t="s">
        <v>261</v>
      </c>
      <c r="FR1313" t="s">
        <v>262</v>
      </c>
      <c r="FS1313" t="s">
        <v>263</v>
      </c>
      <c r="FU1313">
        <v>435600</v>
      </c>
      <c r="FV1313">
        <v>10</v>
      </c>
      <c r="FW1313">
        <v>0</v>
      </c>
      <c r="FX1313">
        <v>0</v>
      </c>
      <c r="FY1313">
        <v>0</v>
      </c>
      <c r="FZ1313">
        <v>0</v>
      </c>
      <c r="GI1313" t="s">
        <v>264</v>
      </c>
      <c r="GJ1313" t="s">
        <v>538</v>
      </c>
      <c r="GK1313" t="s">
        <v>539</v>
      </c>
      <c r="GL1313" s="1">
        <v>40135</v>
      </c>
      <c r="GM1313" t="s">
        <v>267</v>
      </c>
      <c r="GN1313" t="str">
        <f t="shared" si="415"/>
        <v>FALSE</v>
      </c>
      <c r="GO1313">
        <v>2022</v>
      </c>
      <c r="GP1313">
        <v>2020</v>
      </c>
      <c r="GQ1313">
        <v>400</v>
      </c>
      <c r="GR1313" t="s">
        <v>246</v>
      </c>
      <c r="GS1313" t="s">
        <v>246</v>
      </c>
      <c r="GT1313" t="s">
        <v>246</v>
      </c>
      <c r="GU1313" t="s">
        <v>246</v>
      </c>
      <c r="GV1313" t="s">
        <v>246</v>
      </c>
      <c r="GW1313" t="s">
        <v>246</v>
      </c>
      <c r="GX1313" t="s">
        <v>246</v>
      </c>
      <c r="GY1313" t="s">
        <v>246</v>
      </c>
      <c r="GZ1313" t="s">
        <v>246</v>
      </c>
      <c r="HA1313" t="s">
        <v>246</v>
      </c>
      <c r="HB1313" t="s">
        <v>246</v>
      </c>
      <c r="HC1313" t="s">
        <v>246</v>
      </c>
      <c r="HD1313" t="s">
        <v>246</v>
      </c>
      <c r="HE1313" s="2">
        <v>1579</v>
      </c>
      <c r="HF1313" s="2">
        <v>0</v>
      </c>
      <c r="HG1313" s="2">
        <v>0</v>
      </c>
      <c r="HH1313">
        <v>0</v>
      </c>
      <c r="HI1313" s="2">
        <v>10525</v>
      </c>
      <c r="HJ1313" s="2">
        <v>10525</v>
      </c>
      <c r="HK1313" s="2">
        <v>0</v>
      </c>
      <c r="HL1313">
        <v>0</v>
      </c>
      <c r="HM1313" s="2">
        <v>0</v>
      </c>
      <c r="HN1313" s="2">
        <v>0</v>
      </c>
      <c r="HO1313" s="2">
        <v>0</v>
      </c>
      <c r="HP1313">
        <v>0</v>
      </c>
      <c r="HQ1313" s="2">
        <v>107.42</v>
      </c>
      <c r="HS1313" s="2">
        <v>10525</v>
      </c>
      <c r="HV1313" t="s">
        <v>315</v>
      </c>
      <c r="HY1313" t="s">
        <v>316</v>
      </c>
      <c r="HZ1313" t="s">
        <v>317</v>
      </c>
      <c r="IA1313" t="s">
        <v>318</v>
      </c>
      <c r="IB1313" s="1">
        <v>43640</v>
      </c>
      <c r="IC1313" s="1">
        <v>43642</v>
      </c>
      <c r="IE1313" t="s">
        <v>270</v>
      </c>
      <c r="IF1313" t="str">
        <f>""</f>
        <v/>
      </c>
      <c r="IG1313" t="str">
        <f>"2019.36823"</f>
        <v>2019.36823</v>
      </c>
      <c r="IH1313" t="str">
        <f>""</f>
        <v/>
      </c>
      <c r="IJ1313" s="1">
        <v>39385</v>
      </c>
      <c r="IK1313" s="2">
        <v>24846</v>
      </c>
      <c r="IL1313" t="s">
        <v>566</v>
      </c>
      <c r="IM1313" t="s">
        <v>362</v>
      </c>
      <c r="IN1313" t="s">
        <v>11316</v>
      </c>
      <c r="IT1313" t="str">
        <f>"                    "</f>
        <v xml:space="preserve">                    </v>
      </c>
      <c r="IY1313" t="str">
        <f>"                    "</f>
        <v xml:space="preserve">                    </v>
      </c>
      <c r="JB1313" t="s">
        <v>271</v>
      </c>
      <c r="JD1313" t="str">
        <f>"7007.129"</f>
        <v>7007.129</v>
      </c>
      <c r="JE1313" t="str">
        <f>""</f>
        <v/>
      </c>
      <c r="JG1313" s="1">
        <v>39385</v>
      </c>
      <c r="JH1313" s="2">
        <v>56800</v>
      </c>
      <c r="JI1313" t="s">
        <v>362</v>
      </c>
      <c r="JK1313" s="2">
        <v>0</v>
      </c>
      <c r="JM1313" t="s">
        <v>364</v>
      </c>
      <c r="JO1313" t="str">
        <f>"7007.126"</f>
        <v>7007.126</v>
      </c>
      <c r="JP1313" t="str">
        <f>""</f>
        <v/>
      </c>
      <c r="JQ1313" t="str">
        <f>HYPERLINK("https://web.datatree.com/?/property?propertyId=4608299")</f>
        <v>https://web.datatree.com/?/property?propertyId=4608299</v>
      </c>
    </row>
    <row r="1314" spans="1:277" x14ac:dyDescent="0.25">
      <c r="A1314">
        <v>1312</v>
      </c>
      <c r="B1314" s="15" t="s">
        <v>18833</v>
      </c>
      <c r="C1314" s="15" t="s">
        <v>18832</v>
      </c>
      <c r="D1314" s="15" t="s">
        <v>18834</v>
      </c>
      <c r="E1314" s="15" t="s">
        <v>18835</v>
      </c>
      <c r="F1314" s="15" t="s">
        <v>18836</v>
      </c>
      <c r="G1314" s="15" t="s">
        <v>243</v>
      </c>
      <c r="H1314" s="15">
        <v>85555</v>
      </c>
      <c r="I1314" s="15" t="s">
        <v>18837</v>
      </c>
      <c r="J1314" s="23" t="s">
        <v>18838</v>
      </c>
      <c r="K1314" s="15" t="s">
        <v>18839</v>
      </c>
      <c r="L1314" s="16" t="s">
        <v>18840</v>
      </c>
      <c r="M1314" s="17" t="str">
        <f t="shared" si="399"/>
        <v>6/31/2022</v>
      </c>
      <c r="N1314" s="15">
        <v>10506</v>
      </c>
      <c r="O1314" s="18">
        <f t="shared" si="402"/>
        <v>0</v>
      </c>
      <c r="P1314" s="19" t="str">
        <f t="shared" si="403"/>
        <v>$0.00</v>
      </c>
      <c r="Q1314" s="16">
        <v>44834</v>
      </c>
      <c r="R1314" s="19" t="str">
        <f t="shared" si="400"/>
        <v>09/30/22</v>
      </c>
      <c r="S1314" t="str">
        <f t="shared" si="404"/>
        <v>MOHAVE</v>
      </c>
      <c r="T1314" s="6" t="str">
        <f t="shared" si="405"/>
        <v>351-07-001</v>
      </c>
      <c r="U1314" t="str">
        <f t="shared" si="406"/>
        <v xml:space="preserve">4702 AMBER GLEN CT </v>
      </c>
      <c r="V1314" t="str">
        <f t="shared" si="407"/>
        <v>LAS VEGAS</v>
      </c>
      <c r="W1314" t="str">
        <f t="shared" si="408"/>
        <v>NV</v>
      </c>
      <c r="X1314" t="str">
        <f t="shared" si="409"/>
        <v>89147-5665</v>
      </c>
      <c r="Y1314">
        <f t="shared" si="410"/>
        <v>0</v>
      </c>
      <c r="Z1314" t="str">
        <f t="shared" si="411"/>
        <v>WANG WENDY W</v>
      </c>
      <c r="AA1314" t="str">
        <f t="shared" si="412"/>
        <v>GATEWAY ACRES TRACT 3 LOTS 1 &amp; 16</v>
      </c>
      <c r="AB1314">
        <f t="shared" si="413"/>
        <v>10</v>
      </c>
      <c r="AC1314" t="str">
        <f t="shared" si="414"/>
        <v>MOHAVE</v>
      </c>
      <c r="AI1314">
        <f t="shared" si="401"/>
        <v>10</v>
      </c>
      <c r="AO1314" t="s">
        <v>11317</v>
      </c>
      <c r="AR1314" t="s">
        <v>11317</v>
      </c>
      <c r="AS1314" t="s">
        <v>240</v>
      </c>
      <c r="AT1314">
        <v>3</v>
      </c>
      <c r="AU1314" t="s">
        <v>11318</v>
      </c>
      <c r="AX1314" t="s">
        <v>11318</v>
      </c>
      <c r="AY1314" t="s">
        <v>588</v>
      </c>
      <c r="AZ1314">
        <v>2</v>
      </c>
      <c r="BC1314" t="s">
        <v>11319</v>
      </c>
      <c r="BD1314" t="s">
        <v>11320</v>
      </c>
      <c r="BF1314" t="s">
        <v>919</v>
      </c>
      <c r="BH1314" t="s">
        <v>242</v>
      </c>
      <c r="BS1314" t="s">
        <v>243</v>
      </c>
      <c r="BV1314" t="s">
        <v>244</v>
      </c>
      <c r="BY1314" t="s">
        <v>245</v>
      </c>
      <c r="CA1314">
        <v>4702</v>
      </c>
      <c r="CD1314" t="s">
        <v>11321</v>
      </c>
      <c r="CE1314" t="s">
        <v>439</v>
      </c>
      <c r="CG1314" t="s">
        <v>398</v>
      </c>
      <c r="CH1314" t="s">
        <v>601</v>
      </c>
      <c r="CI1314" t="s">
        <v>400</v>
      </c>
      <c r="CJ1314" t="str">
        <f>"89147-5665"</f>
        <v>89147-5665</v>
      </c>
      <c r="CK1314" t="s">
        <v>1526</v>
      </c>
      <c r="CL1314" t="s">
        <v>11322</v>
      </c>
      <c r="CM1314" t="s">
        <v>11323</v>
      </c>
      <c r="CN1314" t="s">
        <v>254</v>
      </c>
      <c r="CO1314" t="s">
        <v>11324</v>
      </c>
      <c r="CP1314" t="str">
        <f>"351-07-001"</f>
        <v>351-07-001</v>
      </c>
      <c r="CQ1314" t="str">
        <f>"35107001"</f>
        <v>35107001</v>
      </c>
      <c r="CR1314" t="str">
        <f>"R35107001"</f>
        <v>R35107001</v>
      </c>
      <c r="CS1314">
        <v>4015</v>
      </c>
      <c r="CX1314" t="s">
        <v>333</v>
      </c>
      <c r="CY1314" t="s">
        <v>310</v>
      </c>
      <c r="CZ1314">
        <v>7</v>
      </c>
      <c r="DB1314">
        <v>35.489040868184198</v>
      </c>
      <c r="DC1314">
        <v>-114.449541922715</v>
      </c>
      <c r="DD1314" t="s">
        <v>606</v>
      </c>
      <c r="DE1314">
        <v>3</v>
      </c>
      <c r="DK1314" t="s">
        <v>4124</v>
      </c>
      <c r="DL1314" t="s">
        <v>4124</v>
      </c>
      <c r="DO1314" t="str">
        <f>"1|16"</f>
        <v>1|16</v>
      </c>
      <c r="DQ1314">
        <v>0</v>
      </c>
      <c r="DR1314">
        <v>0</v>
      </c>
      <c r="DS1314">
        <v>0</v>
      </c>
      <c r="DT1314">
        <v>0</v>
      </c>
      <c r="DW1314">
        <v>0</v>
      </c>
      <c r="DX1314">
        <v>0</v>
      </c>
      <c r="DZ1314">
        <v>0</v>
      </c>
      <c r="EA1314">
        <v>0</v>
      </c>
      <c r="EB1314">
        <v>0</v>
      </c>
      <c r="EC1314">
        <v>0</v>
      </c>
      <c r="ED1314">
        <v>0</v>
      </c>
      <c r="EE1314">
        <v>0</v>
      </c>
      <c r="EF1314">
        <v>0</v>
      </c>
      <c r="EG1314">
        <v>0</v>
      </c>
      <c r="EH1314">
        <v>0</v>
      </c>
      <c r="EI1314">
        <v>0</v>
      </c>
      <c r="EL1314">
        <v>0</v>
      </c>
      <c r="EN1314">
        <v>0</v>
      </c>
      <c r="EP1314">
        <v>0</v>
      </c>
      <c r="ER1314">
        <v>0</v>
      </c>
      <c r="ET1314">
        <v>0</v>
      </c>
      <c r="EY1314">
        <v>0</v>
      </c>
      <c r="FA1314">
        <v>0</v>
      </c>
      <c r="FL1314">
        <v>0</v>
      </c>
      <c r="FQ1314" t="s">
        <v>336</v>
      </c>
      <c r="FR1314" t="s">
        <v>337</v>
      </c>
      <c r="FS1314" t="s">
        <v>338</v>
      </c>
      <c r="FU1314">
        <v>435600</v>
      </c>
      <c r="FV1314">
        <v>10</v>
      </c>
      <c r="FW1314">
        <v>0</v>
      </c>
      <c r="FX1314">
        <v>0</v>
      </c>
      <c r="FY1314">
        <v>0</v>
      </c>
      <c r="FZ1314">
        <v>0</v>
      </c>
      <c r="GD1314">
        <v>1</v>
      </c>
      <c r="GI1314" t="s">
        <v>264</v>
      </c>
      <c r="GJ1314" t="s">
        <v>339</v>
      </c>
      <c r="GK1314" t="s">
        <v>340</v>
      </c>
      <c r="GL1314" s="1">
        <v>40135</v>
      </c>
      <c r="GM1314" t="s">
        <v>267</v>
      </c>
      <c r="GN1314" t="str">
        <f t="shared" si="415"/>
        <v>FALSE</v>
      </c>
      <c r="GO1314">
        <v>2022</v>
      </c>
      <c r="GP1314">
        <v>2020</v>
      </c>
      <c r="GQ1314">
        <v>400</v>
      </c>
      <c r="GR1314" t="s">
        <v>246</v>
      </c>
      <c r="GS1314" t="s">
        <v>246</v>
      </c>
      <c r="GT1314" t="s">
        <v>246</v>
      </c>
      <c r="GU1314" t="s">
        <v>246</v>
      </c>
      <c r="GV1314" t="s">
        <v>246</v>
      </c>
      <c r="GW1314" t="s">
        <v>246</v>
      </c>
      <c r="GX1314" t="s">
        <v>246</v>
      </c>
      <c r="GY1314" t="s">
        <v>246</v>
      </c>
      <c r="GZ1314" t="s">
        <v>246</v>
      </c>
      <c r="HA1314" t="s">
        <v>246</v>
      </c>
      <c r="HB1314" t="s">
        <v>246</v>
      </c>
      <c r="HC1314" t="s">
        <v>246</v>
      </c>
      <c r="HD1314" t="s">
        <v>246</v>
      </c>
      <c r="HE1314" s="2">
        <v>1042</v>
      </c>
      <c r="HF1314" s="2">
        <v>0</v>
      </c>
      <c r="HG1314" s="2">
        <v>0</v>
      </c>
      <c r="HH1314">
        <v>0</v>
      </c>
      <c r="HI1314" s="2">
        <v>6945</v>
      </c>
      <c r="HJ1314" s="2">
        <v>6945</v>
      </c>
      <c r="HK1314" s="2">
        <v>0</v>
      </c>
      <c r="HL1314">
        <v>0</v>
      </c>
      <c r="HM1314" s="2">
        <v>0</v>
      </c>
      <c r="HN1314" s="2">
        <v>0</v>
      </c>
      <c r="HO1314" s="2">
        <v>0</v>
      </c>
      <c r="HP1314">
        <v>0</v>
      </c>
      <c r="HQ1314" s="2">
        <v>115</v>
      </c>
      <c r="HS1314" s="2">
        <v>6945</v>
      </c>
      <c r="HV1314" t="s">
        <v>315</v>
      </c>
      <c r="HY1314" t="s">
        <v>316</v>
      </c>
      <c r="HZ1314" t="s">
        <v>317</v>
      </c>
      <c r="IA1314" t="s">
        <v>318</v>
      </c>
      <c r="IB1314" s="1">
        <v>41897</v>
      </c>
      <c r="IC1314" s="1">
        <v>41899</v>
      </c>
      <c r="IE1314" t="s">
        <v>553</v>
      </c>
      <c r="IF1314" t="str">
        <f>""</f>
        <v/>
      </c>
      <c r="IG1314" t="str">
        <f>"2014.40521"</f>
        <v>2014.40521</v>
      </c>
      <c r="IH1314" t="str">
        <f>""</f>
        <v/>
      </c>
      <c r="II1314" s="1">
        <v>39170</v>
      </c>
      <c r="IJ1314" s="1">
        <v>39178</v>
      </c>
      <c r="IK1314" s="2">
        <v>75000</v>
      </c>
      <c r="IL1314" t="s">
        <v>566</v>
      </c>
      <c r="IM1314" t="s">
        <v>567</v>
      </c>
      <c r="IN1314" t="s">
        <v>11325</v>
      </c>
      <c r="IT1314" t="str">
        <f>"                    "</f>
        <v xml:space="preserve">                    </v>
      </c>
      <c r="IY1314" t="str">
        <f>"                    "</f>
        <v xml:space="preserve">                    </v>
      </c>
      <c r="JA1314" t="s">
        <v>759</v>
      </c>
      <c r="JB1314" t="s">
        <v>271</v>
      </c>
      <c r="JD1314" t="str">
        <f>"6745.574"</f>
        <v>6745.574</v>
      </c>
      <c r="JE1314" t="str">
        <f>""</f>
        <v/>
      </c>
      <c r="JO1314" t="str">
        <f>""</f>
        <v/>
      </c>
      <c r="JP1314" t="str">
        <f>""</f>
        <v/>
      </c>
      <c r="JQ1314" t="str">
        <f>HYPERLINK("https://web.datatree.com/?/property?propertyId=4664025")</f>
        <v>https://web.datatree.com/?/property?propertyId=4664025</v>
      </c>
    </row>
    <row r="1315" spans="1:277" x14ac:dyDescent="0.25">
      <c r="A1315">
        <v>1313</v>
      </c>
      <c r="B1315" s="15" t="s">
        <v>18833</v>
      </c>
      <c r="C1315" s="15" t="s">
        <v>18832</v>
      </c>
      <c r="D1315" s="15" t="s">
        <v>18834</v>
      </c>
      <c r="E1315" s="15" t="s">
        <v>18835</v>
      </c>
      <c r="F1315" s="15" t="s">
        <v>18836</v>
      </c>
      <c r="G1315" s="15" t="s">
        <v>243</v>
      </c>
      <c r="H1315" s="15">
        <v>85555</v>
      </c>
      <c r="I1315" s="15" t="s">
        <v>18837</v>
      </c>
      <c r="J1315" s="23" t="s">
        <v>18838</v>
      </c>
      <c r="K1315" s="15" t="s">
        <v>18839</v>
      </c>
      <c r="L1315" s="16" t="s">
        <v>18840</v>
      </c>
      <c r="M1315" s="17" t="str">
        <f t="shared" si="399"/>
        <v>6/31/2022</v>
      </c>
      <c r="N1315" s="15">
        <v>10507</v>
      </c>
      <c r="O1315" s="18">
        <f t="shared" si="402"/>
        <v>0</v>
      </c>
      <c r="P1315" s="19" t="str">
        <f t="shared" si="403"/>
        <v>$0.00</v>
      </c>
      <c r="Q1315" s="16">
        <v>44834</v>
      </c>
      <c r="R1315" s="19" t="str">
        <f t="shared" si="400"/>
        <v>09/30/22</v>
      </c>
      <c r="S1315" t="str">
        <f t="shared" si="404"/>
        <v>MOHAVE</v>
      </c>
      <c r="T1315" s="6" t="str">
        <f t="shared" si="405"/>
        <v>201-36-016</v>
      </c>
      <c r="U1315" t="str">
        <f t="shared" si="406"/>
        <v xml:space="preserve">1290 BANNER DR </v>
      </c>
      <c r="V1315" t="str">
        <f t="shared" si="407"/>
        <v>LANCASTER</v>
      </c>
      <c r="W1315" t="str">
        <f t="shared" si="408"/>
        <v>PA</v>
      </c>
      <c r="X1315" t="str">
        <f t="shared" si="409"/>
        <v>17601-4677</v>
      </c>
      <c r="Y1315" t="str">
        <f t="shared" si="410"/>
        <v>WILLIAM</v>
      </c>
      <c r="Z1315" t="str">
        <f t="shared" si="411"/>
        <v>YORK</v>
      </c>
      <c r="AA1315" t="str">
        <f t="shared" si="412"/>
        <v>SE4 SW4 NE4 CONT 10 AC M/L 201-28-099(201-36-016)TAO</v>
      </c>
      <c r="AB1315">
        <f t="shared" si="413"/>
        <v>10</v>
      </c>
      <c r="AC1315" t="str">
        <f t="shared" si="414"/>
        <v>MOHAVE</v>
      </c>
      <c r="AI1315">
        <f t="shared" si="401"/>
        <v>10</v>
      </c>
      <c r="AO1315" t="s">
        <v>11326</v>
      </c>
      <c r="AP1315" t="s">
        <v>11327</v>
      </c>
      <c r="AQ1315" t="s">
        <v>661</v>
      </c>
      <c r="AR1315" t="s">
        <v>3383</v>
      </c>
      <c r="AS1315" t="s">
        <v>240</v>
      </c>
      <c r="AT1315">
        <v>1</v>
      </c>
      <c r="AU1315" t="s">
        <v>11328</v>
      </c>
      <c r="AV1315" t="s">
        <v>11329</v>
      </c>
      <c r="AW1315" t="s">
        <v>11329</v>
      </c>
      <c r="AX1315" t="s">
        <v>3383</v>
      </c>
      <c r="AY1315" t="s">
        <v>240</v>
      </c>
      <c r="AZ1315">
        <v>1</v>
      </c>
      <c r="BC1315" t="s">
        <v>11330</v>
      </c>
      <c r="BD1315" t="s">
        <v>11331</v>
      </c>
      <c r="BH1315" t="s">
        <v>242</v>
      </c>
      <c r="BS1315" t="s">
        <v>243</v>
      </c>
      <c r="BV1315" t="s">
        <v>244</v>
      </c>
      <c r="BY1315" t="s">
        <v>245</v>
      </c>
      <c r="CA1315">
        <v>1290</v>
      </c>
      <c r="CD1315" t="s">
        <v>11332</v>
      </c>
      <c r="CE1315" t="s">
        <v>302</v>
      </c>
      <c r="CG1315" t="s">
        <v>11237</v>
      </c>
      <c r="CI1315" t="s">
        <v>1514</v>
      </c>
      <c r="CJ1315" t="str">
        <f>"17601-4677"</f>
        <v>17601-4677</v>
      </c>
      <c r="CK1315" t="s">
        <v>1019</v>
      </c>
      <c r="CL1315" t="s">
        <v>11333</v>
      </c>
      <c r="CM1315" t="s">
        <v>11334</v>
      </c>
      <c r="CN1315" t="s">
        <v>254</v>
      </c>
      <c r="CO1315" t="s">
        <v>11335</v>
      </c>
      <c r="CP1315" t="str">
        <f>"201-36-016"</f>
        <v>201-36-016</v>
      </c>
      <c r="CQ1315" t="str">
        <f>"20136016"</f>
        <v>20136016</v>
      </c>
      <c r="CR1315" t="str">
        <f>"R20136016"</f>
        <v>R20136016</v>
      </c>
      <c r="CS1315">
        <v>4015</v>
      </c>
      <c r="CW1315" t="s">
        <v>256</v>
      </c>
      <c r="CX1315" t="s">
        <v>707</v>
      </c>
      <c r="CY1315" t="s">
        <v>258</v>
      </c>
      <c r="CZ1315">
        <v>15</v>
      </c>
      <c r="DB1315">
        <v>34.8563337887758</v>
      </c>
      <c r="DC1315">
        <v>-113.534694439891</v>
      </c>
      <c r="DK1315" t="s">
        <v>2502</v>
      </c>
      <c r="DL1315" t="s">
        <v>2502</v>
      </c>
      <c r="DO1315" t="str">
        <f>""</f>
        <v/>
      </c>
      <c r="DQ1315">
        <v>0</v>
      </c>
      <c r="DR1315">
        <v>0</v>
      </c>
      <c r="DS1315">
        <v>0</v>
      </c>
      <c r="DT1315">
        <v>0</v>
      </c>
      <c r="DW1315">
        <v>0</v>
      </c>
      <c r="DX1315">
        <v>0</v>
      </c>
      <c r="DZ1315">
        <v>0</v>
      </c>
      <c r="EA1315">
        <v>0</v>
      </c>
      <c r="EB1315">
        <v>0</v>
      </c>
      <c r="EC1315">
        <v>0</v>
      </c>
      <c r="ED1315">
        <v>0</v>
      </c>
      <c r="EE1315">
        <v>0</v>
      </c>
      <c r="EF1315">
        <v>0</v>
      </c>
      <c r="EG1315">
        <v>0</v>
      </c>
      <c r="EH1315">
        <v>0</v>
      </c>
      <c r="EI1315">
        <v>0</v>
      </c>
      <c r="EL1315">
        <v>0</v>
      </c>
      <c r="EN1315">
        <v>0</v>
      </c>
      <c r="EP1315">
        <v>0</v>
      </c>
      <c r="ER1315">
        <v>0</v>
      </c>
      <c r="ET1315">
        <v>0</v>
      </c>
      <c r="EY1315">
        <v>0</v>
      </c>
      <c r="FA1315">
        <v>0</v>
      </c>
      <c r="FL1315">
        <v>0</v>
      </c>
      <c r="FQ1315" t="s">
        <v>261</v>
      </c>
      <c r="FR1315" t="s">
        <v>354</v>
      </c>
      <c r="FS1315" t="s">
        <v>355</v>
      </c>
      <c r="FU1315">
        <v>435600</v>
      </c>
      <c r="FV1315">
        <v>10</v>
      </c>
      <c r="FW1315">
        <v>0</v>
      </c>
      <c r="FX1315">
        <v>0</v>
      </c>
      <c r="FY1315">
        <v>0</v>
      </c>
      <c r="FZ1315">
        <v>0</v>
      </c>
      <c r="GI1315" t="s">
        <v>264</v>
      </c>
      <c r="GJ1315" t="s">
        <v>709</v>
      </c>
      <c r="GK1315" t="s">
        <v>710</v>
      </c>
      <c r="GL1315" s="1">
        <v>40135</v>
      </c>
      <c r="GM1315" t="s">
        <v>267</v>
      </c>
      <c r="GN1315" t="str">
        <f t="shared" si="415"/>
        <v>FALSE</v>
      </c>
      <c r="GO1315">
        <v>2022</v>
      </c>
      <c r="GP1315">
        <v>2020</v>
      </c>
      <c r="GQ1315">
        <v>600</v>
      </c>
      <c r="GR1315" t="s">
        <v>246</v>
      </c>
      <c r="GS1315" t="s">
        <v>246</v>
      </c>
      <c r="GT1315" t="s">
        <v>246</v>
      </c>
      <c r="GU1315" t="s">
        <v>246</v>
      </c>
      <c r="GV1315" t="s">
        <v>246</v>
      </c>
      <c r="GW1315" t="s">
        <v>246</v>
      </c>
      <c r="GX1315" t="s">
        <v>246</v>
      </c>
      <c r="GY1315" t="s">
        <v>246</v>
      </c>
      <c r="GZ1315" t="s">
        <v>246</v>
      </c>
      <c r="HA1315" t="s">
        <v>246</v>
      </c>
      <c r="HB1315" t="s">
        <v>246</v>
      </c>
      <c r="HC1315" t="s">
        <v>246</v>
      </c>
      <c r="HD1315" t="s">
        <v>246</v>
      </c>
      <c r="HE1315" s="2">
        <v>296</v>
      </c>
      <c r="HF1315" s="2">
        <v>0</v>
      </c>
      <c r="HG1315" s="2">
        <v>0</v>
      </c>
      <c r="HH1315">
        <v>0</v>
      </c>
      <c r="HI1315" s="2">
        <v>1972</v>
      </c>
      <c r="HJ1315" s="2">
        <v>1972</v>
      </c>
      <c r="HK1315" s="2">
        <v>0</v>
      </c>
      <c r="HL1315">
        <v>0</v>
      </c>
      <c r="HM1315" s="2">
        <v>0</v>
      </c>
      <c r="HN1315" s="2">
        <v>0</v>
      </c>
      <c r="HO1315" s="2">
        <v>0</v>
      </c>
      <c r="HP1315">
        <v>0</v>
      </c>
      <c r="HQ1315" s="2">
        <v>18.18</v>
      </c>
      <c r="HS1315" s="2">
        <v>1972</v>
      </c>
      <c r="HV1315" t="s">
        <v>289</v>
      </c>
      <c r="HY1315" t="s">
        <v>290</v>
      </c>
      <c r="HZ1315" t="s">
        <v>290</v>
      </c>
      <c r="IF1315" t="str">
        <f>""</f>
        <v/>
      </c>
      <c r="IG1315" t="str">
        <f>""</f>
        <v/>
      </c>
      <c r="IH1315" t="str">
        <f>""</f>
        <v/>
      </c>
      <c r="IT1315" t="str">
        <f>""</f>
        <v/>
      </c>
      <c r="IY1315" t="str">
        <f>""</f>
        <v/>
      </c>
      <c r="JB1315" t="s">
        <v>271</v>
      </c>
      <c r="JD1315" t="str">
        <f>""</f>
        <v/>
      </c>
      <c r="JE1315" t="str">
        <f>""</f>
        <v/>
      </c>
      <c r="JO1315" t="str">
        <f>""</f>
        <v/>
      </c>
      <c r="JP1315" t="str">
        <f>""</f>
        <v/>
      </c>
      <c r="JQ1315" t="str">
        <f>HYPERLINK("https://web.datatree.com/?/property?propertyId=4665197")</f>
        <v>https://web.datatree.com/?/property?propertyId=4665197</v>
      </c>
    </row>
    <row r="1316" spans="1:277" x14ac:dyDescent="0.25">
      <c r="A1316">
        <v>1314</v>
      </c>
      <c r="B1316" s="15" t="s">
        <v>18833</v>
      </c>
      <c r="C1316" s="15" t="s">
        <v>18832</v>
      </c>
      <c r="D1316" s="15" t="s">
        <v>18834</v>
      </c>
      <c r="E1316" s="15" t="s">
        <v>18835</v>
      </c>
      <c r="F1316" s="15" t="s">
        <v>18836</v>
      </c>
      <c r="G1316" s="15" t="s">
        <v>243</v>
      </c>
      <c r="H1316" s="15">
        <v>85555</v>
      </c>
      <c r="I1316" s="15" t="s">
        <v>18837</v>
      </c>
      <c r="J1316" s="23" t="s">
        <v>18838</v>
      </c>
      <c r="K1316" s="15" t="s">
        <v>18839</v>
      </c>
      <c r="L1316" s="16" t="s">
        <v>18840</v>
      </c>
      <c r="M1316" s="17" t="str">
        <f t="shared" si="399"/>
        <v>6/31/2022</v>
      </c>
      <c r="N1316" s="15">
        <v>10508</v>
      </c>
      <c r="O1316" s="18">
        <f t="shared" si="402"/>
        <v>0</v>
      </c>
      <c r="P1316" s="19" t="str">
        <f t="shared" si="403"/>
        <v>$0.00</v>
      </c>
      <c r="Q1316" s="16">
        <v>44834</v>
      </c>
      <c r="R1316" s="19" t="str">
        <f t="shared" si="400"/>
        <v>09/30/22</v>
      </c>
      <c r="S1316" t="str">
        <f t="shared" si="404"/>
        <v>MOHAVE</v>
      </c>
      <c r="T1316" s="6" t="str">
        <f t="shared" si="405"/>
        <v>319-09-002D</v>
      </c>
      <c r="U1316" t="str">
        <f t="shared" si="406"/>
        <v xml:space="preserve">7516 N 22ND ST </v>
      </c>
      <c r="V1316" t="str">
        <f t="shared" si="407"/>
        <v>PHOENIX</v>
      </c>
      <c r="W1316" t="str">
        <f t="shared" si="408"/>
        <v>AZ</v>
      </c>
      <c r="X1316" t="str">
        <f t="shared" si="409"/>
        <v>85020-4705</v>
      </c>
      <c r="Y1316">
        <f t="shared" si="410"/>
        <v>0</v>
      </c>
      <c r="Z1316" t="str">
        <f t="shared" si="411"/>
        <v>ABA LLC</v>
      </c>
      <c r="AA1316" t="str">
        <f t="shared" si="412"/>
        <v>KEMO RANCHES NE4 OF LOT 82EXCEPT FOR 20' ON ALL FOUR SIDES FOR RD WY PURPOSES CONT 10 ACRES</v>
      </c>
      <c r="AB1316">
        <f t="shared" si="413"/>
        <v>10</v>
      </c>
      <c r="AC1316" t="str">
        <f t="shared" si="414"/>
        <v>MOHAVE</v>
      </c>
      <c r="AI1316">
        <f t="shared" si="401"/>
        <v>10</v>
      </c>
      <c r="AO1316" t="s">
        <v>11336</v>
      </c>
      <c r="AR1316" t="s">
        <v>11336</v>
      </c>
      <c r="AS1316" t="s">
        <v>273</v>
      </c>
      <c r="AT1316">
        <v>18</v>
      </c>
      <c r="BC1316" t="s">
        <v>11336</v>
      </c>
      <c r="BD1316" t="s">
        <v>11336</v>
      </c>
      <c r="BF1316" t="s">
        <v>274</v>
      </c>
      <c r="BH1316" t="s">
        <v>242</v>
      </c>
      <c r="BS1316" t="s">
        <v>243</v>
      </c>
      <c r="BV1316" t="s">
        <v>244</v>
      </c>
      <c r="BY1316" t="s">
        <v>245</v>
      </c>
      <c r="BZ1316" t="s">
        <v>246</v>
      </c>
      <c r="CA1316">
        <v>7516</v>
      </c>
      <c r="CD1316" t="s">
        <v>4662</v>
      </c>
      <c r="CE1316" t="s">
        <v>375</v>
      </c>
      <c r="CG1316" t="s">
        <v>591</v>
      </c>
      <c r="CH1316" t="s">
        <v>591</v>
      </c>
      <c r="CI1316" t="s">
        <v>243</v>
      </c>
      <c r="CJ1316" t="str">
        <f>"85020-4705"</f>
        <v>85020-4705</v>
      </c>
      <c r="CK1316" t="s">
        <v>2264</v>
      </c>
      <c r="CL1316" t="s">
        <v>11337</v>
      </c>
      <c r="CM1316" t="s">
        <v>11338</v>
      </c>
      <c r="CN1316" t="s">
        <v>254</v>
      </c>
      <c r="CO1316" t="s">
        <v>11339</v>
      </c>
      <c r="CP1316" t="str">
        <f>"319-09-002D"</f>
        <v>319-09-002D</v>
      </c>
      <c r="CQ1316" t="str">
        <f>"31909002D"</f>
        <v>31909002D</v>
      </c>
      <c r="CR1316" t="str">
        <f>"R31909002D"</f>
        <v>R31909002D</v>
      </c>
      <c r="CS1316">
        <v>4015</v>
      </c>
      <c r="CX1316" t="s">
        <v>498</v>
      </c>
      <c r="CY1316" t="s">
        <v>499</v>
      </c>
      <c r="CZ1316">
        <v>15</v>
      </c>
      <c r="DB1316">
        <v>35.646866193205099</v>
      </c>
      <c r="DC1316">
        <v>-114.30168648415</v>
      </c>
      <c r="DD1316" t="s">
        <v>2149</v>
      </c>
      <c r="DK1316" t="s">
        <v>2150</v>
      </c>
      <c r="DL1316" t="s">
        <v>2150</v>
      </c>
      <c r="DO1316" t="str">
        <f>"82E"</f>
        <v>82E</v>
      </c>
      <c r="DQ1316">
        <v>0</v>
      </c>
      <c r="DR1316">
        <v>0</v>
      </c>
      <c r="DS1316">
        <v>0</v>
      </c>
      <c r="DT1316">
        <v>0</v>
      </c>
      <c r="DW1316">
        <v>0</v>
      </c>
      <c r="DX1316">
        <v>0</v>
      </c>
      <c r="DZ1316">
        <v>0</v>
      </c>
      <c r="EA1316">
        <v>0</v>
      </c>
      <c r="EB1316">
        <v>0</v>
      </c>
      <c r="EC1316">
        <v>0</v>
      </c>
      <c r="ED1316">
        <v>0</v>
      </c>
      <c r="EE1316">
        <v>0</v>
      </c>
      <c r="EF1316">
        <v>0</v>
      </c>
      <c r="EG1316">
        <v>0</v>
      </c>
      <c r="EH1316">
        <v>0</v>
      </c>
      <c r="EI1316">
        <v>0</v>
      </c>
      <c r="EL1316">
        <v>0</v>
      </c>
      <c r="EN1316">
        <v>0</v>
      </c>
      <c r="EP1316">
        <v>0</v>
      </c>
      <c r="ER1316">
        <v>0</v>
      </c>
      <c r="ET1316">
        <v>0</v>
      </c>
      <c r="EY1316">
        <v>0</v>
      </c>
      <c r="FA1316">
        <v>0</v>
      </c>
      <c r="FL1316">
        <v>0</v>
      </c>
      <c r="FQ1316" t="s">
        <v>261</v>
      </c>
      <c r="FR1316" t="s">
        <v>262</v>
      </c>
      <c r="FS1316" t="s">
        <v>263</v>
      </c>
      <c r="FU1316">
        <v>435600</v>
      </c>
      <c r="FV1316">
        <v>10</v>
      </c>
      <c r="FW1316">
        <v>0</v>
      </c>
      <c r="FX1316">
        <v>0</v>
      </c>
      <c r="FY1316">
        <v>0</v>
      </c>
      <c r="FZ1316">
        <v>0</v>
      </c>
      <c r="GI1316" t="s">
        <v>264</v>
      </c>
      <c r="GJ1316" t="s">
        <v>502</v>
      </c>
      <c r="GK1316" t="s">
        <v>503</v>
      </c>
      <c r="GL1316" s="1">
        <v>40135</v>
      </c>
      <c r="GM1316" t="s">
        <v>267</v>
      </c>
      <c r="GN1316" t="str">
        <f t="shared" si="415"/>
        <v>FALSE</v>
      </c>
      <c r="GO1316">
        <v>2022</v>
      </c>
      <c r="GP1316">
        <v>2020</v>
      </c>
      <c r="GQ1316">
        <v>1110</v>
      </c>
      <c r="GR1316" t="s">
        <v>246</v>
      </c>
      <c r="GS1316" t="s">
        <v>246</v>
      </c>
      <c r="GT1316" t="s">
        <v>246</v>
      </c>
      <c r="GU1316" t="s">
        <v>246</v>
      </c>
      <c r="GV1316" t="s">
        <v>246</v>
      </c>
      <c r="GW1316" t="s">
        <v>246</v>
      </c>
      <c r="GX1316" t="s">
        <v>246</v>
      </c>
      <c r="GY1316" t="s">
        <v>246</v>
      </c>
      <c r="GZ1316" t="s">
        <v>246</v>
      </c>
      <c r="HA1316" t="s">
        <v>246</v>
      </c>
      <c r="HB1316" t="s">
        <v>246</v>
      </c>
      <c r="HC1316" t="s">
        <v>246</v>
      </c>
      <c r="HD1316" t="s">
        <v>246</v>
      </c>
      <c r="HE1316" s="2">
        <v>1082</v>
      </c>
      <c r="HF1316" s="2">
        <v>0</v>
      </c>
      <c r="HG1316" s="2">
        <v>0</v>
      </c>
      <c r="HH1316">
        <v>0</v>
      </c>
      <c r="HI1316" s="2">
        <v>7214</v>
      </c>
      <c r="HJ1316" s="2">
        <v>7214</v>
      </c>
      <c r="HK1316" s="2">
        <v>0</v>
      </c>
      <c r="HL1316">
        <v>0</v>
      </c>
      <c r="HM1316" s="2">
        <v>0</v>
      </c>
      <c r="HN1316" s="2">
        <v>0</v>
      </c>
      <c r="HO1316" s="2">
        <v>0</v>
      </c>
      <c r="HP1316">
        <v>0</v>
      </c>
      <c r="HQ1316" s="2">
        <v>67.760000000000005</v>
      </c>
      <c r="HS1316" s="2">
        <v>7214</v>
      </c>
      <c r="HV1316" t="s">
        <v>315</v>
      </c>
      <c r="HY1316" t="s">
        <v>316</v>
      </c>
      <c r="HZ1316" t="s">
        <v>317</v>
      </c>
      <c r="IA1316" t="s">
        <v>318</v>
      </c>
      <c r="IB1316" s="1">
        <v>34813</v>
      </c>
      <c r="IC1316" s="1">
        <v>42450</v>
      </c>
      <c r="IE1316" t="s">
        <v>270</v>
      </c>
      <c r="IF1316" t="str">
        <f>""</f>
        <v/>
      </c>
      <c r="IG1316" t="str">
        <f>"2016.11743"</f>
        <v>2016.11743</v>
      </c>
      <c r="IH1316" t="str">
        <f>""</f>
        <v/>
      </c>
      <c r="IT1316" t="str">
        <f>""</f>
        <v/>
      </c>
      <c r="IY1316" t="str">
        <f>""</f>
        <v/>
      </c>
      <c r="JB1316" t="s">
        <v>271</v>
      </c>
      <c r="JD1316" t="str">
        <f>""</f>
        <v/>
      </c>
      <c r="JE1316" t="str">
        <f>""</f>
        <v/>
      </c>
      <c r="JO1316" t="str">
        <f>""</f>
        <v/>
      </c>
      <c r="JP1316" t="str">
        <f>""</f>
        <v/>
      </c>
      <c r="JQ1316" t="str">
        <f>HYPERLINK("https://web.datatree.com/?/property?propertyId=4654710")</f>
        <v>https://web.datatree.com/?/property?propertyId=4654710</v>
      </c>
    </row>
    <row r="1317" spans="1:277" x14ac:dyDescent="0.25">
      <c r="A1317">
        <v>1315</v>
      </c>
      <c r="B1317" s="15" t="s">
        <v>18833</v>
      </c>
      <c r="C1317" s="15" t="s">
        <v>18832</v>
      </c>
      <c r="D1317" s="15" t="s">
        <v>18834</v>
      </c>
      <c r="E1317" s="15" t="s">
        <v>18835</v>
      </c>
      <c r="F1317" s="15" t="s">
        <v>18836</v>
      </c>
      <c r="G1317" s="15" t="s">
        <v>243</v>
      </c>
      <c r="H1317" s="15">
        <v>85555</v>
      </c>
      <c r="I1317" s="15" t="s">
        <v>18837</v>
      </c>
      <c r="J1317" s="23" t="s">
        <v>18838</v>
      </c>
      <c r="K1317" s="15" t="s">
        <v>18839</v>
      </c>
      <c r="L1317" s="16" t="s">
        <v>18840</v>
      </c>
      <c r="M1317" s="17" t="str">
        <f t="shared" si="399"/>
        <v>6/31/2022</v>
      </c>
      <c r="N1317" s="15">
        <v>10509</v>
      </c>
      <c r="O1317" s="18">
        <f t="shared" si="402"/>
        <v>0</v>
      </c>
      <c r="P1317" s="19" t="str">
        <f t="shared" si="403"/>
        <v>$0.00</v>
      </c>
      <c r="Q1317" s="16">
        <v>44834</v>
      </c>
      <c r="R1317" s="19" t="str">
        <f t="shared" si="400"/>
        <v>09/30/22</v>
      </c>
      <c r="S1317" t="str">
        <f t="shared" si="404"/>
        <v>MOHAVE</v>
      </c>
      <c r="T1317" s="6" t="str">
        <f t="shared" si="405"/>
        <v>353-04-045</v>
      </c>
      <c r="U1317" t="str">
        <f t="shared" si="406"/>
        <v xml:space="preserve">3560 N VERDE RD </v>
      </c>
      <c r="V1317" t="str">
        <f t="shared" si="407"/>
        <v>GOLDEN VALLEY</v>
      </c>
      <c r="W1317" t="str">
        <f t="shared" si="408"/>
        <v>AZ</v>
      </c>
      <c r="X1317" t="str">
        <f t="shared" si="409"/>
        <v>86413-8629</v>
      </c>
      <c r="Y1317">
        <f t="shared" si="410"/>
        <v>0</v>
      </c>
      <c r="Z1317" t="str">
        <f t="shared" si="411"/>
        <v>SHANE GERALD G</v>
      </c>
      <c r="AA1317" t="str">
        <f t="shared" si="412"/>
        <v>SW4 SE4 NW4 EXC THE N &amp; W 20' FOR ROADS (326/89 O.R.) CONT 10 ACR ES</v>
      </c>
      <c r="AB1317">
        <f t="shared" si="413"/>
        <v>10</v>
      </c>
      <c r="AC1317" t="str">
        <f t="shared" si="414"/>
        <v>MOHAVE</v>
      </c>
      <c r="AI1317">
        <f t="shared" si="401"/>
        <v>10</v>
      </c>
      <c r="AO1317" t="s">
        <v>11340</v>
      </c>
      <c r="AR1317" t="s">
        <v>11340</v>
      </c>
      <c r="AS1317" t="s">
        <v>240</v>
      </c>
      <c r="AT1317">
        <v>43</v>
      </c>
      <c r="BC1317" t="s">
        <v>11341</v>
      </c>
      <c r="BD1317" t="s">
        <v>11340</v>
      </c>
      <c r="BE1317" t="s">
        <v>689</v>
      </c>
      <c r="BH1317" t="s">
        <v>934</v>
      </c>
      <c r="BJ1317" t="s">
        <v>246</v>
      </c>
      <c r="BK1317">
        <v>3560</v>
      </c>
      <c r="BN1317" t="s">
        <v>11342</v>
      </c>
      <c r="BO1317" t="s">
        <v>491</v>
      </c>
      <c r="BQ1317" t="s">
        <v>744</v>
      </c>
      <c r="BR1317" t="s">
        <v>345</v>
      </c>
      <c r="BS1317" t="s">
        <v>243</v>
      </c>
      <c r="BT1317" t="str">
        <f>"86413"</f>
        <v>86413</v>
      </c>
      <c r="BU1317" t="str">
        <f>"86413-8629"</f>
        <v>86413-8629</v>
      </c>
      <c r="BV1317" t="s">
        <v>244</v>
      </c>
      <c r="BX1317" t="s">
        <v>11343</v>
      </c>
      <c r="BY1317" t="s">
        <v>11344</v>
      </c>
      <c r="BZ1317" t="s">
        <v>246</v>
      </c>
      <c r="CA1317">
        <v>3560</v>
      </c>
      <c r="CD1317" t="s">
        <v>11342</v>
      </c>
      <c r="CE1317" t="s">
        <v>491</v>
      </c>
      <c r="CG1317" t="s">
        <v>744</v>
      </c>
      <c r="CH1317" t="s">
        <v>744</v>
      </c>
      <c r="CI1317" t="s">
        <v>243</v>
      </c>
      <c r="CJ1317" t="str">
        <f>"86413-8629"</f>
        <v>86413-8629</v>
      </c>
      <c r="CL1317" t="s">
        <v>11343</v>
      </c>
      <c r="CM1317" t="s">
        <v>11345</v>
      </c>
      <c r="CN1317" t="s">
        <v>254</v>
      </c>
      <c r="CO1317" t="s">
        <v>11346</v>
      </c>
      <c r="CP1317" t="str">
        <f>"353-04-045"</f>
        <v>353-04-045</v>
      </c>
      <c r="CQ1317" t="str">
        <f>"35304045"</f>
        <v>35304045</v>
      </c>
      <c r="CR1317" t="str">
        <f>"R35304045"</f>
        <v>R35304045</v>
      </c>
      <c r="CS1317">
        <v>4015</v>
      </c>
      <c r="CU1317">
        <v>950600</v>
      </c>
      <c r="CV1317">
        <v>2059</v>
      </c>
      <c r="CW1317" t="s">
        <v>256</v>
      </c>
      <c r="CX1317" t="s">
        <v>257</v>
      </c>
      <c r="CY1317" t="s">
        <v>258</v>
      </c>
      <c r="CZ1317">
        <v>5</v>
      </c>
      <c r="DB1317">
        <v>35.233063111367599</v>
      </c>
      <c r="DC1317">
        <v>-113.573884310233</v>
      </c>
      <c r="DK1317" t="s">
        <v>639</v>
      </c>
      <c r="DL1317" t="s">
        <v>639</v>
      </c>
      <c r="DO1317" t="str">
        <f>""</f>
        <v/>
      </c>
      <c r="DQ1317">
        <v>0</v>
      </c>
      <c r="DR1317">
        <v>0</v>
      </c>
      <c r="DS1317">
        <v>0</v>
      </c>
      <c r="DT1317">
        <v>0</v>
      </c>
      <c r="DW1317">
        <v>0</v>
      </c>
      <c r="DX1317">
        <v>0</v>
      </c>
      <c r="DZ1317">
        <v>0</v>
      </c>
      <c r="EA1317">
        <v>0</v>
      </c>
      <c r="EB1317">
        <v>0</v>
      </c>
      <c r="EC1317">
        <v>0</v>
      </c>
      <c r="ED1317">
        <v>0</v>
      </c>
      <c r="EE1317">
        <v>0</v>
      </c>
      <c r="EF1317">
        <v>0</v>
      </c>
      <c r="EG1317">
        <v>0</v>
      </c>
      <c r="EH1317">
        <v>0</v>
      </c>
      <c r="EI1317">
        <v>0</v>
      </c>
      <c r="EL1317">
        <v>0</v>
      </c>
      <c r="EN1317">
        <v>0</v>
      </c>
      <c r="EP1317">
        <v>0</v>
      </c>
      <c r="ER1317">
        <v>0</v>
      </c>
      <c r="ET1317">
        <v>0</v>
      </c>
      <c r="EY1317">
        <v>0</v>
      </c>
      <c r="FA1317">
        <v>0</v>
      </c>
      <c r="FL1317">
        <v>0</v>
      </c>
      <c r="FQ1317" t="s">
        <v>261</v>
      </c>
      <c r="FR1317" t="s">
        <v>354</v>
      </c>
      <c r="FS1317" t="s">
        <v>355</v>
      </c>
      <c r="FU1317">
        <v>435600</v>
      </c>
      <c r="FV1317">
        <v>10</v>
      </c>
      <c r="FW1317">
        <v>0</v>
      </c>
      <c r="FX1317">
        <v>0</v>
      </c>
      <c r="FY1317">
        <v>0</v>
      </c>
      <c r="FZ1317">
        <v>0</v>
      </c>
      <c r="GI1317" t="s">
        <v>264</v>
      </c>
      <c r="GJ1317" t="s">
        <v>265</v>
      </c>
      <c r="GK1317" t="s">
        <v>266</v>
      </c>
      <c r="GL1317" s="1">
        <v>40135</v>
      </c>
      <c r="GM1317" t="s">
        <v>267</v>
      </c>
      <c r="GN1317" t="str">
        <f t="shared" si="415"/>
        <v>FALSE</v>
      </c>
      <c r="GO1317">
        <v>2022</v>
      </c>
      <c r="GP1317">
        <v>2020</v>
      </c>
      <c r="GQ1317">
        <v>300</v>
      </c>
      <c r="GR1317" t="s">
        <v>246</v>
      </c>
      <c r="GS1317" t="s">
        <v>246</v>
      </c>
      <c r="GT1317" t="s">
        <v>246</v>
      </c>
      <c r="GU1317" t="s">
        <v>246</v>
      </c>
      <c r="GV1317" t="s">
        <v>246</v>
      </c>
      <c r="GW1317" t="s">
        <v>246</v>
      </c>
      <c r="GX1317" t="s">
        <v>246</v>
      </c>
      <c r="GY1317" t="s">
        <v>246</v>
      </c>
      <c r="GZ1317" t="s">
        <v>246</v>
      </c>
      <c r="HA1317" t="s">
        <v>246</v>
      </c>
      <c r="HB1317" t="s">
        <v>246</v>
      </c>
      <c r="HC1317" t="s">
        <v>246</v>
      </c>
      <c r="HD1317" t="s">
        <v>246</v>
      </c>
      <c r="HE1317" s="2">
        <v>851</v>
      </c>
      <c r="HF1317" s="2">
        <v>0</v>
      </c>
      <c r="HG1317" s="2">
        <v>0</v>
      </c>
      <c r="HH1317">
        <v>0</v>
      </c>
      <c r="HI1317" s="2">
        <v>5672</v>
      </c>
      <c r="HJ1317" s="2">
        <v>5672</v>
      </c>
      <c r="HK1317" s="2">
        <v>0</v>
      </c>
      <c r="HL1317">
        <v>0</v>
      </c>
      <c r="HM1317" s="2">
        <v>0</v>
      </c>
      <c r="HN1317" s="2">
        <v>0</v>
      </c>
      <c r="HO1317" s="2">
        <v>0</v>
      </c>
      <c r="HP1317">
        <v>0</v>
      </c>
      <c r="HQ1317" s="2">
        <v>47.78</v>
      </c>
      <c r="HS1317" s="2">
        <v>5672</v>
      </c>
      <c r="HV1317" t="s">
        <v>268</v>
      </c>
      <c r="HY1317" t="s">
        <v>269</v>
      </c>
      <c r="IF1317" t="str">
        <f>""</f>
        <v/>
      </c>
      <c r="IG1317" t="str">
        <f>""</f>
        <v/>
      </c>
      <c r="IH1317" t="str">
        <f>""</f>
        <v/>
      </c>
      <c r="IT1317" t="str">
        <f>""</f>
        <v/>
      </c>
      <c r="IY1317" t="str">
        <f>""</f>
        <v/>
      </c>
      <c r="JB1317" t="s">
        <v>271</v>
      </c>
      <c r="JD1317" t="str">
        <f>""</f>
        <v/>
      </c>
      <c r="JE1317" t="str">
        <f>""</f>
        <v/>
      </c>
      <c r="JO1317" t="str">
        <f>""</f>
        <v/>
      </c>
      <c r="JP1317" t="str">
        <f>""</f>
        <v/>
      </c>
      <c r="JQ1317" t="str">
        <f>HYPERLINK("https://web.datatree.com/?/property?propertyId=4610242")</f>
        <v>https://web.datatree.com/?/property?propertyId=4610242</v>
      </c>
    </row>
    <row r="1318" spans="1:277" x14ac:dyDescent="0.25">
      <c r="A1318">
        <v>1316</v>
      </c>
      <c r="B1318" s="15" t="s">
        <v>18833</v>
      </c>
      <c r="C1318" s="15" t="s">
        <v>18832</v>
      </c>
      <c r="D1318" s="15" t="s">
        <v>18834</v>
      </c>
      <c r="E1318" s="15" t="s">
        <v>18835</v>
      </c>
      <c r="F1318" s="15" t="s">
        <v>18836</v>
      </c>
      <c r="G1318" s="15" t="s">
        <v>243</v>
      </c>
      <c r="H1318" s="15">
        <v>85555</v>
      </c>
      <c r="I1318" s="15" t="s">
        <v>18837</v>
      </c>
      <c r="J1318" s="23" t="s">
        <v>18838</v>
      </c>
      <c r="K1318" s="15" t="s">
        <v>18839</v>
      </c>
      <c r="L1318" s="16" t="s">
        <v>18840</v>
      </c>
      <c r="M1318" s="17" t="str">
        <f t="shared" si="399"/>
        <v>6/31/2022</v>
      </c>
      <c r="N1318" s="15">
        <v>10510</v>
      </c>
      <c r="O1318" s="18">
        <f t="shared" si="402"/>
        <v>0</v>
      </c>
      <c r="P1318" s="19" t="str">
        <f t="shared" si="403"/>
        <v>$0.00</v>
      </c>
      <c r="Q1318" s="16">
        <v>44834</v>
      </c>
      <c r="R1318" s="19" t="str">
        <f t="shared" si="400"/>
        <v>09/30/22</v>
      </c>
      <c r="S1318" t="str">
        <f t="shared" si="404"/>
        <v>MOHAVE</v>
      </c>
      <c r="T1318" s="6" t="str">
        <f t="shared" si="405"/>
        <v>353-10-061</v>
      </c>
      <c r="U1318" t="str">
        <f t="shared" si="406"/>
        <v xml:space="preserve">182 N MILL ST </v>
      </c>
      <c r="V1318" t="str">
        <f t="shared" si="407"/>
        <v>LEXINGTON</v>
      </c>
      <c r="W1318" t="str">
        <f t="shared" si="408"/>
        <v>KY</v>
      </c>
      <c r="X1318" t="str">
        <f t="shared" si="409"/>
        <v>40507-1126</v>
      </c>
      <c r="Y1318" t="str">
        <f t="shared" si="410"/>
        <v>RALPH</v>
      </c>
      <c r="Z1318" t="str">
        <f t="shared" si="411"/>
        <v>DEVINE</v>
      </c>
      <c r="AA1318" t="str">
        <f t="shared" si="412"/>
        <v>SILVER SPRINGS UNIT V LOT 324</v>
      </c>
      <c r="AB1318">
        <f t="shared" si="413"/>
        <v>10</v>
      </c>
      <c r="AC1318" t="str">
        <f t="shared" si="414"/>
        <v>MOHAVE</v>
      </c>
      <c r="AI1318">
        <f t="shared" si="401"/>
        <v>10</v>
      </c>
      <c r="AO1318" t="s">
        <v>11347</v>
      </c>
      <c r="AP1318" t="s">
        <v>11348</v>
      </c>
      <c r="AQ1318" t="s">
        <v>10731</v>
      </c>
      <c r="AR1318" t="s">
        <v>11349</v>
      </c>
      <c r="AS1318" t="s">
        <v>240</v>
      </c>
      <c r="AT1318">
        <v>1</v>
      </c>
      <c r="AU1318" t="s">
        <v>11350</v>
      </c>
      <c r="AV1318" t="s">
        <v>11351</v>
      </c>
      <c r="AW1318" t="s">
        <v>11351</v>
      </c>
      <c r="AX1318" t="s">
        <v>11349</v>
      </c>
      <c r="AY1318" t="s">
        <v>240</v>
      </c>
      <c r="AZ1318">
        <v>1</v>
      </c>
      <c r="BC1318" t="s">
        <v>11352</v>
      </c>
      <c r="BD1318" t="s">
        <v>11353</v>
      </c>
      <c r="BE1318" t="s">
        <v>1421</v>
      </c>
      <c r="BH1318" t="s">
        <v>242</v>
      </c>
      <c r="BS1318" t="s">
        <v>243</v>
      </c>
      <c r="BV1318" t="s">
        <v>244</v>
      </c>
      <c r="BY1318" t="s">
        <v>245</v>
      </c>
      <c r="BZ1318" t="s">
        <v>246</v>
      </c>
      <c r="CA1318">
        <v>182</v>
      </c>
      <c r="CD1318" t="s">
        <v>11354</v>
      </c>
      <c r="CE1318" t="s">
        <v>375</v>
      </c>
      <c r="CG1318" t="s">
        <v>11355</v>
      </c>
      <c r="CH1318" t="s">
        <v>11356</v>
      </c>
      <c r="CI1318" t="s">
        <v>1151</v>
      </c>
      <c r="CJ1318" t="str">
        <f>"40507-1126"</f>
        <v>40507-1126</v>
      </c>
      <c r="CK1318" t="s">
        <v>1591</v>
      </c>
      <c r="CL1318" t="s">
        <v>11357</v>
      </c>
      <c r="CM1318" t="s">
        <v>11358</v>
      </c>
      <c r="CN1318" t="s">
        <v>254</v>
      </c>
      <c r="CO1318" t="s">
        <v>11359</v>
      </c>
      <c r="CP1318" t="str">
        <f>"353-10-061"</f>
        <v>353-10-061</v>
      </c>
      <c r="CQ1318" t="str">
        <f>"35310061"</f>
        <v>35310061</v>
      </c>
      <c r="CR1318" t="str">
        <f>"R35310061"</f>
        <v>R35310061</v>
      </c>
      <c r="CS1318">
        <v>4015</v>
      </c>
      <c r="CW1318" t="s">
        <v>256</v>
      </c>
      <c r="CX1318" t="s">
        <v>257</v>
      </c>
      <c r="CY1318" t="s">
        <v>258</v>
      </c>
      <c r="CZ1318">
        <v>21</v>
      </c>
      <c r="DB1318">
        <v>35.184048469429896</v>
      </c>
      <c r="DC1318">
        <v>-113.553993295262</v>
      </c>
      <c r="DD1318" t="s">
        <v>259</v>
      </c>
      <c r="DK1318" t="s">
        <v>981</v>
      </c>
      <c r="DL1318" t="s">
        <v>981</v>
      </c>
      <c r="DO1318" t="str">
        <f>"324"</f>
        <v>324</v>
      </c>
      <c r="DQ1318">
        <v>0</v>
      </c>
      <c r="DR1318">
        <v>0</v>
      </c>
      <c r="DS1318">
        <v>0</v>
      </c>
      <c r="DT1318">
        <v>0</v>
      </c>
      <c r="DW1318">
        <v>0</v>
      </c>
      <c r="DX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L1318">
        <v>0</v>
      </c>
      <c r="EN1318">
        <v>0</v>
      </c>
      <c r="EP1318">
        <v>0</v>
      </c>
      <c r="ER1318">
        <v>0</v>
      </c>
      <c r="ET1318">
        <v>0</v>
      </c>
      <c r="EY1318">
        <v>0</v>
      </c>
      <c r="FA1318">
        <v>0</v>
      </c>
      <c r="FL1318">
        <v>0</v>
      </c>
      <c r="FQ1318" t="s">
        <v>261</v>
      </c>
      <c r="FR1318" t="s">
        <v>262</v>
      </c>
      <c r="FS1318" t="s">
        <v>263</v>
      </c>
      <c r="FU1318">
        <v>435600</v>
      </c>
      <c r="FV1318">
        <v>10</v>
      </c>
      <c r="FW1318">
        <v>0</v>
      </c>
      <c r="FX1318">
        <v>0</v>
      </c>
      <c r="FY1318">
        <v>0</v>
      </c>
      <c r="FZ1318">
        <v>0</v>
      </c>
      <c r="GI1318" t="s">
        <v>264</v>
      </c>
      <c r="GJ1318" t="s">
        <v>265</v>
      </c>
      <c r="GK1318" t="s">
        <v>266</v>
      </c>
      <c r="GL1318" s="1">
        <v>40135</v>
      </c>
      <c r="GM1318" t="s">
        <v>267</v>
      </c>
      <c r="GN1318" t="str">
        <f t="shared" si="415"/>
        <v>FALSE</v>
      </c>
      <c r="GO1318">
        <v>2022</v>
      </c>
      <c r="GP1318">
        <v>2020</v>
      </c>
      <c r="GQ1318">
        <v>300</v>
      </c>
      <c r="GR1318" t="s">
        <v>246</v>
      </c>
      <c r="GS1318" t="s">
        <v>246</v>
      </c>
      <c r="GT1318" t="s">
        <v>246</v>
      </c>
      <c r="GU1318" t="s">
        <v>246</v>
      </c>
      <c r="GV1318" t="s">
        <v>246</v>
      </c>
      <c r="GW1318" t="s">
        <v>246</v>
      </c>
      <c r="GX1318" t="s">
        <v>246</v>
      </c>
      <c r="GY1318" t="s">
        <v>246</v>
      </c>
      <c r="GZ1318" t="s">
        <v>246</v>
      </c>
      <c r="HA1318" t="s">
        <v>246</v>
      </c>
      <c r="HB1318" t="s">
        <v>246</v>
      </c>
      <c r="HC1318" t="s">
        <v>246</v>
      </c>
      <c r="HD1318" t="s">
        <v>246</v>
      </c>
      <c r="HE1318" s="2">
        <v>595</v>
      </c>
      <c r="HF1318" s="2">
        <v>0</v>
      </c>
      <c r="HG1318" s="2">
        <v>0</v>
      </c>
      <c r="HH1318">
        <v>0</v>
      </c>
      <c r="HI1318" s="2">
        <v>3964</v>
      </c>
      <c r="HJ1318" s="2">
        <v>3964</v>
      </c>
      <c r="HK1318" s="2">
        <v>0</v>
      </c>
      <c r="HL1318">
        <v>0</v>
      </c>
      <c r="HM1318" s="2">
        <v>0</v>
      </c>
      <c r="HN1318" s="2">
        <v>0</v>
      </c>
      <c r="HO1318" s="2">
        <v>0</v>
      </c>
      <c r="HP1318">
        <v>0</v>
      </c>
      <c r="HQ1318" s="2">
        <v>45.02</v>
      </c>
      <c r="HS1318" s="2">
        <v>3964</v>
      </c>
      <c r="HT1318">
        <v>11</v>
      </c>
      <c r="HV1318" t="s">
        <v>268</v>
      </c>
      <c r="HY1318" t="s">
        <v>269</v>
      </c>
      <c r="IB1318" s="1">
        <v>39107</v>
      </c>
      <c r="IC1318" s="1">
        <v>39114</v>
      </c>
      <c r="ID1318" s="2">
        <v>0</v>
      </c>
      <c r="IE1318" t="s">
        <v>319</v>
      </c>
      <c r="IF1318" t="str">
        <f>"                    "</f>
        <v xml:space="preserve">                    </v>
      </c>
      <c r="IG1318" t="str">
        <f>"6650.830"</f>
        <v>6650.830</v>
      </c>
      <c r="IH1318" t="str">
        <f>""</f>
        <v/>
      </c>
      <c r="IJ1318" s="1">
        <v>38779</v>
      </c>
      <c r="IK1318" s="2">
        <v>41000</v>
      </c>
      <c r="IL1318" t="s">
        <v>566</v>
      </c>
      <c r="IM1318" t="s">
        <v>362</v>
      </c>
      <c r="IN1318" t="s">
        <v>11360</v>
      </c>
      <c r="IT1318" t="str">
        <f>"                    "</f>
        <v xml:space="preserve">                    </v>
      </c>
      <c r="IY1318" t="str">
        <f>"                    "</f>
        <v xml:space="preserve">                    </v>
      </c>
      <c r="JB1318" t="s">
        <v>271</v>
      </c>
      <c r="JD1318" t="str">
        <f>"6138.245"</f>
        <v>6138.245</v>
      </c>
      <c r="JE1318" t="str">
        <f>""</f>
        <v/>
      </c>
      <c r="JO1318" t="str">
        <f>""</f>
        <v/>
      </c>
      <c r="JP1318" t="str">
        <f>""</f>
        <v/>
      </c>
      <c r="JQ1318" t="str">
        <f>HYPERLINK("https://web.datatree.com/?/property?propertyId=4660741")</f>
        <v>https://web.datatree.com/?/property?propertyId=4660741</v>
      </c>
    </row>
    <row r="1319" spans="1:277" x14ac:dyDescent="0.25">
      <c r="A1319">
        <v>1317</v>
      </c>
      <c r="B1319" s="15" t="s">
        <v>18833</v>
      </c>
      <c r="C1319" s="15" t="s">
        <v>18832</v>
      </c>
      <c r="D1319" s="15" t="s">
        <v>18834</v>
      </c>
      <c r="E1319" s="15" t="s">
        <v>18835</v>
      </c>
      <c r="F1319" s="15" t="s">
        <v>18836</v>
      </c>
      <c r="G1319" s="15" t="s">
        <v>243</v>
      </c>
      <c r="H1319" s="15">
        <v>85555</v>
      </c>
      <c r="I1319" s="15" t="s">
        <v>18837</v>
      </c>
      <c r="J1319" s="23" t="s">
        <v>18838</v>
      </c>
      <c r="K1319" s="15" t="s">
        <v>18839</v>
      </c>
      <c r="L1319" s="16" t="s">
        <v>18840</v>
      </c>
      <c r="M1319" s="17" t="str">
        <f t="shared" si="399"/>
        <v>6/31/2022</v>
      </c>
      <c r="N1319" s="15">
        <v>10511</v>
      </c>
      <c r="O1319" s="18">
        <f t="shared" si="402"/>
        <v>0</v>
      </c>
      <c r="P1319" s="19" t="str">
        <f t="shared" si="403"/>
        <v>$0.00</v>
      </c>
      <c r="Q1319" s="16">
        <v>44834</v>
      </c>
      <c r="R1319" s="19" t="str">
        <f t="shared" si="400"/>
        <v>09/30/22</v>
      </c>
      <c r="S1319" t="str">
        <f t="shared" si="404"/>
        <v>MOHAVE</v>
      </c>
      <c r="T1319" s="6" t="str">
        <f t="shared" si="405"/>
        <v>317-49-041</v>
      </c>
      <c r="U1319" t="str">
        <f t="shared" si="406"/>
        <v xml:space="preserve">PO BOX 28396 </v>
      </c>
      <c r="V1319" t="str">
        <f t="shared" si="407"/>
        <v>SCOTTSDALE</v>
      </c>
      <c r="W1319" t="str">
        <f t="shared" si="408"/>
        <v>AZ</v>
      </c>
      <c r="X1319" t="str">
        <f t="shared" si="409"/>
        <v>85255</v>
      </c>
      <c r="Y1319">
        <f t="shared" si="410"/>
        <v>0</v>
      </c>
      <c r="Z1319" t="str">
        <f t="shared" si="411"/>
        <v>PROCTOR RICHARD LS</v>
      </c>
      <c r="AA1319" t="str">
        <f t="shared" si="412"/>
        <v>NE4 SE4 NW4 CONT 10AC 317-49-025 (317-49-034 THRU 052)</v>
      </c>
      <c r="AB1319">
        <f t="shared" si="413"/>
        <v>10</v>
      </c>
      <c r="AC1319" t="str">
        <f t="shared" si="414"/>
        <v>MOHAVE</v>
      </c>
      <c r="AI1319">
        <f t="shared" si="401"/>
        <v>10</v>
      </c>
      <c r="AO1319" t="s">
        <v>11361</v>
      </c>
      <c r="AR1319" t="s">
        <v>11361</v>
      </c>
      <c r="AS1319" t="s">
        <v>240</v>
      </c>
      <c r="AT1319">
        <v>5</v>
      </c>
      <c r="AU1319" t="s">
        <v>11362</v>
      </c>
      <c r="AX1319" t="s">
        <v>11362</v>
      </c>
      <c r="AY1319" t="s">
        <v>588</v>
      </c>
      <c r="AZ1319">
        <v>5</v>
      </c>
      <c r="BC1319" t="s">
        <v>11363</v>
      </c>
      <c r="BD1319" t="s">
        <v>11364</v>
      </c>
      <c r="BE1319" t="s">
        <v>689</v>
      </c>
      <c r="BH1319" t="s">
        <v>242</v>
      </c>
      <c r="BJ1319" t="s">
        <v>246</v>
      </c>
      <c r="BK1319">
        <v>19845</v>
      </c>
      <c r="BN1319" t="s">
        <v>11365</v>
      </c>
      <c r="BO1319" t="s">
        <v>11366</v>
      </c>
      <c r="BQ1319" t="s">
        <v>11367</v>
      </c>
      <c r="BR1319" t="s">
        <v>345</v>
      </c>
      <c r="BS1319" t="s">
        <v>243</v>
      </c>
      <c r="BT1319" t="str">
        <f>"86445"</f>
        <v>86445</v>
      </c>
      <c r="BU1319" t="str">
        <f>"86445"</f>
        <v>86445</v>
      </c>
      <c r="BV1319" t="s">
        <v>244</v>
      </c>
      <c r="BX1319" t="s">
        <v>11368</v>
      </c>
      <c r="BY1319" t="s">
        <v>11369</v>
      </c>
      <c r="CD1319" t="s">
        <v>11370</v>
      </c>
      <c r="CG1319" t="s">
        <v>1362</v>
      </c>
      <c r="CH1319" t="s">
        <v>1362</v>
      </c>
      <c r="CI1319" t="s">
        <v>243</v>
      </c>
      <c r="CJ1319" t="str">
        <f>"85255"</f>
        <v>85255</v>
      </c>
      <c r="CK1319" t="s">
        <v>5583</v>
      </c>
      <c r="CL1319" t="s">
        <v>11371</v>
      </c>
      <c r="CM1319" t="s">
        <v>11372</v>
      </c>
      <c r="CN1319" t="s">
        <v>254</v>
      </c>
      <c r="CO1319" t="s">
        <v>11373</v>
      </c>
      <c r="CP1319" t="str">
        <f>"317-49-041"</f>
        <v>317-49-041</v>
      </c>
      <c r="CQ1319" t="str">
        <f>"31749041"</f>
        <v>31749041</v>
      </c>
      <c r="CR1319" t="str">
        <f>"R31749041"</f>
        <v>R31749041</v>
      </c>
      <c r="CS1319">
        <v>4015</v>
      </c>
      <c r="CU1319">
        <v>950402</v>
      </c>
      <c r="CV1319">
        <v>3299</v>
      </c>
      <c r="CX1319" t="s">
        <v>941</v>
      </c>
      <c r="CY1319" t="s">
        <v>1109</v>
      </c>
      <c r="CZ1319">
        <v>25</v>
      </c>
      <c r="DB1319">
        <v>35.701422281750901</v>
      </c>
      <c r="DC1319">
        <v>-114.47909477595699</v>
      </c>
      <c r="DK1319" t="s">
        <v>1110</v>
      </c>
      <c r="DL1319" t="s">
        <v>1110</v>
      </c>
      <c r="DO1319" t="str">
        <f>""</f>
        <v/>
      </c>
      <c r="DQ1319">
        <v>0</v>
      </c>
      <c r="DR1319">
        <v>0</v>
      </c>
      <c r="DS1319">
        <v>0</v>
      </c>
      <c r="DT1319">
        <v>0</v>
      </c>
      <c r="DW1319">
        <v>0</v>
      </c>
      <c r="DX1319">
        <v>0</v>
      </c>
      <c r="DZ1319">
        <v>0</v>
      </c>
      <c r="EA1319">
        <v>0</v>
      </c>
      <c r="EB1319">
        <v>0</v>
      </c>
      <c r="EC1319">
        <v>0</v>
      </c>
      <c r="ED1319">
        <v>0</v>
      </c>
      <c r="EE1319">
        <v>0</v>
      </c>
      <c r="EF1319">
        <v>0</v>
      </c>
      <c r="EG1319">
        <v>0</v>
      </c>
      <c r="EH1319">
        <v>0</v>
      </c>
      <c r="EI1319">
        <v>0</v>
      </c>
      <c r="EL1319">
        <v>0</v>
      </c>
      <c r="EN1319">
        <v>0</v>
      </c>
      <c r="EP1319">
        <v>0</v>
      </c>
      <c r="ER1319">
        <v>0</v>
      </c>
      <c r="ET1319">
        <v>0</v>
      </c>
      <c r="EY1319">
        <v>0</v>
      </c>
      <c r="FA1319">
        <v>0</v>
      </c>
      <c r="FL1319">
        <v>0</v>
      </c>
      <c r="FQ1319" t="s">
        <v>261</v>
      </c>
      <c r="FR1319" t="s">
        <v>354</v>
      </c>
      <c r="FS1319" t="s">
        <v>355</v>
      </c>
      <c r="FU1319">
        <v>435600</v>
      </c>
      <c r="FV1319">
        <v>10</v>
      </c>
      <c r="FW1319">
        <v>0</v>
      </c>
      <c r="FX1319">
        <v>0</v>
      </c>
      <c r="FY1319">
        <v>0</v>
      </c>
      <c r="FZ1319">
        <v>0</v>
      </c>
      <c r="GI1319" t="s">
        <v>264</v>
      </c>
      <c r="GJ1319" t="s">
        <v>943</v>
      </c>
      <c r="GK1319" t="s">
        <v>944</v>
      </c>
      <c r="GL1319" s="1">
        <v>40135</v>
      </c>
      <c r="GM1319" t="s">
        <v>267</v>
      </c>
      <c r="GN1319" t="str">
        <f t="shared" si="415"/>
        <v>FALSE</v>
      </c>
      <c r="GO1319">
        <v>2022</v>
      </c>
      <c r="GP1319">
        <v>2020</v>
      </c>
      <c r="GQ1319">
        <v>400</v>
      </c>
      <c r="GR1319" t="s">
        <v>246</v>
      </c>
      <c r="GS1319" t="s">
        <v>246</v>
      </c>
      <c r="GT1319" t="s">
        <v>246</v>
      </c>
      <c r="GU1319" t="s">
        <v>246</v>
      </c>
      <c r="GV1319" t="s">
        <v>246</v>
      </c>
      <c r="GW1319" t="s">
        <v>246</v>
      </c>
      <c r="GX1319" t="s">
        <v>246</v>
      </c>
      <c r="GY1319" t="s">
        <v>246</v>
      </c>
      <c r="GZ1319" t="s">
        <v>246</v>
      </c>
      <c r="HA1319" t="s">
        <v>246</v>
      </c>
      <c r="HB1319" t="s">
        <v>246</v>
      </c>
      <c r="HC1319" t="s">
        <v>246</v>
      </c>
      <c r="HD1319" t="s">
        <v>246</v>
      </c>
      <c r="HE1319" s="2">
        <v>4576</v>
      </c>
      <c r="HF1319" s="2">
        <v>0</v>
      </c>
      <c r="HG1319" s="2">
        <v>0</v>
      </c>
      <c r="HH1319">
        <v>0</v>
      </c>
      <c r="HI1319" s="2">
        <v>30504</v>
      </c>
      <c r="HJ1319" s="2">
        <v>30504</v>
      </c>
      <c r="HK1319" s="2">
        <v>0</v>
      </c>
      <c r="HL1319">
        <v>0</v>
      </c>
      <c r="HM1319" s="2">
        <v>0</v>
      </c>
      <c r="HN1319" s="2">
        <v>0</v>
      </c>
      <c r="HO1319" s="2">
        <v>0</v>
      </c>
      <c r="HP1319">
        <v>0</v>
      </c>
      <c r="HQ1319" s="2">
        <v>197.44</v>
      </c>
      <c r="HS1319" s="2">
        <v>30504</v>
      </c>
      <c r="HV1319" t="s">
        <v>315</v>
      </c>
      <c r="HY1319" t="s">
        <v>316</v>
      </c>
      <c r="HZ1319" t="s">
        <v>317</v>
      </c>
      <c r="IA1319" t="s">
        <v>318</v>
      </c>
      <c r="IB1319" s="1">
        <v>43726</v>
      </c>
      <c r="IC1319" s="1">
        <v>43748</v>
      </c>
      <c r="IE1319" t="s">
        <v>412</v>
      </c>
      <c r="IF1319" t="str">
        <f>""</f>
        <v/>
      </c>
      <c r="IG1319" t="str">
        <f>"2019.55760"</f>
        <v>2019.55760</v>
      </c>
      <c r="IH1319" t="str">
        <f>""</f>
        <v/>
      </c>
      <c r="II1319" s="1">
        <v>37060</v>
      </c>
      <c r="IJ1319" s="1">
        <v>37067</v>
      </c>
      <c r="IK1319" s="2">
        <v>37500</v>
      </c>
      <c r="IL1319" t="s">
        <v>566</v>
      </c>
      <c r="IM1319" t="s">
        <v>362</v>
      </c>
      <c r="IN1319" t="s">
        <v>2536</v>
      </c>
      <c r="IP1319" s="2">
        <v>36750</v>
      </c>
      <c r="IQ1319" t="s">
        <v>569</v>
      </c>
      <c r="IS1319" t="s">
        <v>570</v>
      </c>
      <c r="IT1319" t="str">
        <f>"3785.553"</f>
        <v>3785.553</v>
      </c>
      <c r="IY1319" t="str">
        <f>"                    "</f>
        <v xml:space="preserve">                    </v>
      </c>
      <c r="IZ1319" t="s">
        <v>2536</v>
      </c>
      <c r="JA1319" t="s">
        <v>1116</v>
      </c>
      <c r="JB1319" t="s">
        <v>271</v>
      </c>
      <c r="JD1319" t="str">
        <f>"3785.551"</f>
        <v>3785.551</v>
      </c>
      <c r="JE1319" t="str">
        <f>""</f>
        <v/>
      </c>
      <c r="JF1319" s="1">
        <v>35915</v>
      </c>
      <c r="JG1319" s="1">
        <v>35922</v>
      </c>
      <c r="JH1319" s="2">
        <v>27000</v>
      </c>
      <c r="JJ1319" t="s">
        <v>1685</v>
      </c>
      <c r="JK1319" s="2">
        <v>25000</v>
      </c>
      <c r="JL1319" t="s">
        <v>569</v>
      </c>
      <c r="JM1319" t="s">
        <v>570</v>
      </c>
      <c r="JO1319" t="str">
        <f>"3084.276"</f>
        <v>3084.276</v>
      </c>
      <c r="JP1319" t="str">
        <f>""</f>
        <v/>
      </c>
      <c r="JQ1319" t="str">
        <f>HYPERLINK("https://web.datatree.com/?/property?propertyId=4620831")</f>
        <v>https://web.datatree.com/?/property?propertyId=4620831</v>
      </c>
    </row>
    <row r="1320" spans="1:277" x14ac:dyDescent="0.25">
      <c r="A1320">
        <v>1318</v>
      </c>
      <c r="B1320" s="15" t="s">
        <v>18833</v>
      </c>
      <c r="C1320" s="15" t="s">
        <v>18832</v>
      </c>
      <c r="D1320" s="15" t="s">
        <v>18834</v>
      </c>
      <c r="E1320" s="15" t="s">
        <v>18835</v>
      </c>
      <c r="F1320" s="15" t="s">
        <v>18836</v>
      </c>
      <c r="G1320" s="15" t="s">
        <v>243</v>
      </c>
      <c r="H1320" s="15">
        <v>85555</v>
      </c>
      <c r="I1320" s="15" t="s">
        <v>18837</v>
      </c>
      <c r="J1320" s="23" t="s">
        <v>18838</v>
      </c>
      <c r="K1320" s="15" t="s">
        <v>18839</v>
      </c>
      <c r="L1320" s="16" t="s">
        <v>18840</v>
      </c>
      <c r="M1320" s="17" t="str">
        <f t="shared" si="399"/>
        <v>6/31/2022</v>
      </c>
      <c r="N1320" s="15">
        <v>10512</v>
      </c>
      <c r="O1320" s="18">
        <f t="shared" si="402"/>
        <v>0</v>
      </c>
      <c r="P1320" s="19" t="str">
        <f t="shared" si="403"/>
        <v>$0.00</v>
      </c>
      <c r="Q1320" s="16">
        <v>44834</v>
      </c>
      <c r="R1320" s="19" t="str">
        <f t="shared" si="400"/>
        <v>09/30/22</v>
      </c>
      <c r="S1320" t="str">
        <f t="shared" si="404"/>
        <v>MOHAVE</v>
      </c>
      <c r="T1320" s="6" t="str">
        <f t="shared" si="405"/>
        <v>353-12-058</v>
      </c>
      <c r="U1320" t="str">
        <f t="shared" si="406"/>
        <v xml:space="preserve">201 COUNTY ROAD 60 </v>
      </c>
      <c r="V1320" t="str">
        <f t="shared" si="407"/>
        <v>RIFLE</v>
      </c>
      <c r="W1320" t="str">
        <f t="shared" si="408"/>
        <v>CO</v>
      </c>
      <c r="X1320" t="str">
        <f t="shared" si="409"/>
        <v>81650-8848</v>
      </c>
      <c r="Y1320" t="str">
        <f t="shared" si="410"/>
        <v>FRANCES</v>
      </c>
      <c r="Z1320" t="str">
        <f t="shared" si="411"/>
        <v>MCDOW</v>
      </c>
      <c r="AA1320" t="str">
        <f t="shared" si="412"/>
        <v>SILVER SPRINGS UNIT VI LOT 578</v>
      </c>
      <c r="AB1320">
        <f t="shared" si="413"/>
        <v>10</v>
      </c>
      <c r="AC1320" t="str">
        <f t="shared" si="414"/>
        <v>MOHAVE</v>
      </c>
      <c r="AI1320">
        <f t="shared" si="401"/>
        <v>10</v>
      </c>
      <c r="AO1320" t="s">
        <v>11374</v>
      </c>
      <c r="AP1320" t="s">
        <v>4302</v>
      </c>
      <c r="AQ1320" t="s">
        <v>4302</v>
      </c>
      <c r="AR1320" t="s">
        <v>11375</v>
      </c>
      <c r="AS1320" t="s">
        <v>240</v>
      </c>
      <c r="AT1320">
        <v>3</v>
      </c>
      <c r="BC1320" t="s">
        <v>11376</v>
      </c>
      <c r="BD1320" t="s">
        <v>11374</v>
      </c>
      <c r="BH1320" t="s">
        <v>242</v>
      </c>
      <c r="BS1320" t="s">
        <v>243</v>
      </c>
      <c r="BV1320" t="s">
        <v>244</v>
      </c>
      <c r="BY1320" t="s">
        <v>245</v>
      </c>
      <c r="CA1320">
        <v>201</v>
      </c>
      <c r="CD1320" t="s">
        <v>11377</v>
      </c>
      <c r="CG1320" t="s">
        <v>11378</v>
      </c>
      <c r="CI1320" t="s">
        <v>1482</v>
      </c>
      <c r="CJ1320" t="str">
        <f>"81650-8848"</f>
        <v>81650-8848</v>
      </c>
      <c r="CK1320" t="s">
        <v>8464</v>
      </c>
      <c r="CL1320" t="s">
        <v>11379</v>
      </c>
      <c r="CM1320" t="s">
        <v>11380</v>
      </c>
      <c r="CN1320" t="s">
        <v>254</v>
      </c>
      <c r="CO1320" t="s">
        <v>11381</v>
      </c>
      <c r="CP1320" t="str">
        <f>"353-12-058"</f>
        <v>353-12-058</v>
      </c>
      <c r="CQ1320" t="str">
        <f>"35312058"</f>
        <v>35312058</v>
      </c>
      <c r="CR1320" t="str">
        <f>"R35312058"</f>
        <v>R35312058</v>
      </c>
      <c r="CS1320">
        <v>4015</v>
      </c>
      <c r="CW1320" t="s">
        <v>256</v>
      </c>
      <c r="CX1320" t="s">
        <v>257</v>
      </c>
      <c r="CY1320" t="s">
        <v>258</v>
      </c>
      <c r="CZ1320">
        <v>25</v>
      </c>
      <c r="DB1320">
        <v>35.1695100205282</v>
      </c>
      <c r="DC1320">
        <v>-113.50536585469899</v>
      </c>
      <c r="DD1320" t="s">
        <v>259</v>
      </c>
      <c r="DK1320" t="s">
        <v>1455</v>
      </c>
      <c r="DL1320" t="s">
        <v>1455</v>
      </c>
      <c r="DO1320" t="str">
        <f>"578"</f>
        <v>578</v>
      </c>
      <c r="DQ1320">
        <v>0</v>
      </c>
      <c r="DR1320">
        <v>0</v>
      </c>
      <c r="DS1320">
        <v>0</v>
      </c>
      <c r="DT1320">
        <v>0</v>
      </c>
      <c r="DW1320">
        <v>0</v>
      </c>
      <c r="DX1320">
        <v>0</v>
      </c>
      <c r="DZ1320">
        <v>0</v>
      </c>
      <c r="EA1320">
        <v>0</v>
      </c>
      <c r="EB1320">
        <v>0</v>
      </c>
      <c r="EC1320">
        <v>0</v>
      </c>
      <c r="ED1320">
        <v>0</v>
      </c>
      <c r="EE1320">
        <v>0</v>
      </c>
      <c r="EF1320">
        <v>0</v>
      </c>
      <c r="EG1320">
        <v>0</v>
      </c>
      <c r="EH1320">
        <v>0</v>
      </c>
      <c r="EI1320">
        <v>0</v>
      </c>
      <c r="EL1320">
        <v>0</v>
      </c>
      <c r="EN1320">
        <v>0</v>
      </c>
      <c r="EP1320">
        <v>0</v>
      </c>
      <c r="ER1320">
        <v>0</v>
      </c>
      <c r="ET1320">
        <v>0</v>
      </c>
      <c r="EY1320">
        <v>0</v>
      </c>
      <c r="FA1320">
        <v>0</v>
      </c>
      <c r="FL1320">
        <v>0</v>
      </c>
      <c r="FQ1320" t="s">
        <v>261</v>
      </c>
      <c r="FR1320" t="s">
        <v>262</v>
      </c>
      <c r="FS1320" t="s">
        <v>263</v>
      </c>
      <c r="FU1320">
        <v>435600</v>
      </c>
      <c r="FV1320">
        <v>10</v>
      </c>
      <c r="FW1320">
        <v>0</v>
      </c>
      <c r="FX1320">
        <v>0</v>
      </c>
      <c r="FY1320">
        <v>0</v>
      </c>
      <c r="FZ1320">
        <v>0</v>
      </c>
      <c r="GI1320" t="s">
        <v>264</v>
      </c>
      <c r="GJ1320" t="s">
        <v>265</v>
      </c>
      <c r="GK1320" t="s">
        <v>266</v>
      </c>
      <c r="GL1320" s="1">
        <v>40135</v>
      </c>
      <c r="GM1320" t="s">
        <v>267</v>
      </c>
      <c r="GN1320" t="str">
        <f t="shared" si="415"/>
        <v>FALSE</v>
      </c>
      <c r="GO1320">
        <v>2022</v>
      </c>
      <c r="GP1320">
        <v>2020</v>
      </c>
      <c r="GQ1320">
        <v>300</v>
      </c>
      <c r="GR1320" t="s">
        <v>246</v>
      </c>
      <c r="GS1320" t="s">
        <v>246</v>
      </c>
      <c r="GT1320" t="s">
        <v>246</v>
      </c>
      <c r="GU1320" t="s">
        <v>246</v>
      </c>
      <c r="GV1320" t="s">
        <v>246</v>
      </c>
      <c r="GW1320" t="s">
        <v>246</v>
      </c>
      <c r="GX1320" t="s">
        <v>246</v>
      </c>
      <c r="GY1320" t="s">
        <v>246</v>
      </c>
      <c r="GZ1320" t="s">
        <v>246</v>
      </c>
      <c r="HA1320" t="s">
        <v>246</v>
      </c>
      <c r="HB1320" t="s">
        <v>246</v>
      </c>
      <c r="HC1320" t="s">
        <v>246</v>
      </c>
      <c r="HD1320" t="s">
        <v>246</v>
      </c>
      <c r="HE1320" s="2">
        <v>358</v>
      </c>
      <c r="HF1320" s="2">
        <v>0</v>
      </c>
      <c r="HG1320" s="2">
        <v>0</v>
      </c>
      <c r="HH1320">
        <v>0</v>
      </c>
      <c r="HI1320" s="2">
        <v>2388</v>
      </c>
      <c r="HJ1320" s="2">
        <v>2388</v>
      </c>
      <c r="HK1320" s="2">
        <v>0</v>
      </c>
      <c r="HL1320">
        <v>0</v>
      </c>
      <c r="HM1320" s="2">
        <v>0</v>
      </c>
      <c r="HN1320" s="2">
        <v>0</v>
      </c>
      <c r="HO1320" s="2">
        <v>0</v>
      </c>
      <c r="HP1320">
        <v>0</v>
      </c>
      <c r="HQ1320" s="2">
        <v>40.700000000000003</v>
      </c>
      <c r="HS1320" s="2">
        <v>2388</v>
      </c>
      <c r="HV1320" t="s">
        <v>268</v>
      </c>
      <c r="HY1320" t="s">
        <v>269</v>
      </c>
      <c r="IB1320" s="1">
        <v>37533</v>
      </c>
      <c r="IC1320" s="1">
        <v>37540</v>
      </c>
      <c r="ID1320" s="2">
        <v>0</v>
      </c>
      <c r="IE1320" t="s">
        <v>362</v>
      </c>
      <c r="IF1320" t="str">
        <f>"                    "</f>
        <v xml:space="preserve">                    </v>
      </c>
      <c r="IG1320" t="str">
        <f>"4231.728"</f>
        <v>4231.728</v>
      </c>
      <c r="IH1320" t="str">
        <f>""</f>
        <v/>
      </c>
      <c r="IT1320" t="str">
        <f>""</f>
        <v/>
      </c>
      <c r="IY1320" t="str">
        <f>""</f>
        <v/>
      </c>
      <c r="JB1320" t="s">
        <v>271</v>
      </c>
      <c r="JD1320" t="str">
        <f>""</f>
        <v/>
      </c>
      <c r="JE1320" t="str">
        <f>""</f>
        <v/>
      </c>
      <c r="JO1320" t="str">
        <f>""</f>
        <v/>
      </c>
      <c r="JP1320" t="str">
        <f>""</f>
        <v/>
      </c>
      <c r="JQ1320" t="str">
        <f>HYPERLINK("https://web.datatree.com/?/property?propertyId=4515676")</f>
        <v>https://web.datatree.com/?/property?propertyId=4515676</v>
      </c>
    </row>
    <row r="1321" spans="1:277" x14ac:dyDescent="0.25">
      <c r="A1321">
        <v>1319</v>
      </c>
      <c r="B1321" s="15" t="s">
        <v>18833</v>
      </c>
      <c r="C1321" s="15" t="s">
        <v>18832</v>
      </c>
      <c r="D1321" s="15" t="s">
        <v>18834</v>
      </c>
      <c r="E1321" s="15" t="s">
        <v>18835</v>
      </c>
      <c r="F1321" s="15" t="s">
        <v>18836</v>
      </c>
      <c r="G1321" s="15" t="s">
        <v>243</v>
      </c>
      <c r="H1321" s="15">
        <v>85555</v>
      </c>
      <c r="I1321" s="15" t="s">
        <v>18837</v>
      </c>
      <c r="J1321" s="23" t="s">
        <v>18838</v>
      </c>
      <c r="K1321" s="15" t="s">
        <v>18839</v>
      </c>
      <c r="L1321" s="16" t="s">
        <v>18840</v>
      </c>
      <c r="M1321" s="17" t="str">
        <f t="shared" si="399"/>
        <v>6/31/2022</v>
      </c>
      <c r="N1321" s="15">
        <v>10513</v>
      </c>
      <c r="O1321" s="18">
        <f t="shared" si="402"/>
        <v>0</v>
      </c>
      <c r="P1321" s="19" t="str">
        <f t="shared" si="403"/>
        <v>$0.00</v>
      </c>
      <c r="Q1321" s="16">
        <v>44834</v>
      </c>
      <c r="R1321" s="19" t="str">
        <f t="shared" si="400"/>
        <v>09/30/22</v>
      </c>
      <c r="S1321" t="str">
        <f t="shared" si="404"/>
        <v>MOHAVE</v>
      </c>
      <c r="T1321" s="6" t="str">
        <f t="shared" si="405"/>
        <v>353-17-028</v>
      </c>
      <c r="U1321" t="str">
        <f t="shared" si="406"/>
        <v xml:space="preserve">4024 PUENTE AVE </v>
      </c>
      <c r="V1321" t="str">
        <f t="shared" si="407"/>
        <v>BALDWIN PARK</v>
      </c>
      <c r="W1321" t="str">
        <f t="shared" si="408"/>
        <v>CA</v>
      </c>
      <c r="X1321" t="str">
        <f t="shared" si="409"/>
        <v>91706-4436</v>
      </c>
      <c r="Y1321" t="str">
        <f t="shared" si="410"/>
        <v>SELON</v>
      </c>
      <c r="Z1321" t="str">
        <f t="shared" si="411"/>
        <v>SALLS</v>
      </c>
      <c r="AA1321" t="str">
        <f t="shared" si="412"/>
        <v>SILVER SPRINGS #4 LOT 184 SEC 33 21N 12W</v>
      </c>
      <c r="AB1321">
        <f t="shared" si="413"/>
        <v>10</v>
      </c>
      <c r="AC1321" t="str">
        <f t="shared" si="414"/>
        <v>MOHAVE</v>
      </c>
      <c r="AI1321">
        <f t="shared" si="401"/>
        <v>10</v>
      </c>
      <c r="AO1321" t="s">
        <v>6046</v>
      </c>
      <c r="AP1321" t="s">
        <v>6047</v>
      </c>
      <c r="AQ1321" t="s">
        <v>6048</v>
      </c>
      <c r="AR1321" t="s">
        <v>6049</v>
      </c>
      <c r="AS1321" t="s">
        <v>240</v>
      </c>
      <c r="AT1321">
        <v>2</v>
      </c>
      <c r="AU1321" t="s">
        <v>6050</v>
      </c>
      <c r="AV1321" t="s">
        <v>6051</v>
      </c>
      <c r="AW1321" t="s">
        <v>6051</v>
      </c>
      <c r="AX1321" t="s">
        <v>6052</v>
      </c>
      <c r="AY1321" t="s">
        <v>240</v>
      </c>
      <c r="AZ1321">
        <v>2</v>
      </c>
      <c r="BC1321" t="s">
        <v>6053</v>
      </c>
      <c r="BD1321" t="s">
        <v>6054</v>
      </c>
      <c r="BF1321" t="s">
        <v>300</v>
      </c>
      <c r="BH1321" t="s">
        <v>242</v>
      </c>
      <c r="BS1321" t="s">
        <v>243</v>
      </c>
      <c r="BV1321" t="s">
        <v>244</v>
      </c>
      <c r="BY1321" t="s">
        <v>245</v>
      </c>
      <c r="CA1321">
        <v>4024</v>
      </c>
      <c r="CD1321" t="s">
        <v>6055</v>
      </c>
      <c r="CE1321" t="s">
        <v>248</v>
      </c>
      <c r="CG1321" t="s">
        <v>6056</v>
      </c>
      <c r="CH1321" t="s">
        <v>6056</v>
      </c>
      <c r="CI1321" t="s">
        <v>328</v>
      </c>
      <c r="CJ1321" t="str">
        <f>"91706-4436"</f>
        <v>91706-4436</v>
      </c>
      <c r="CK1321" t="s">
        <v>592</v>
      </c>
      <c r="CL1321" t="s">
        <v>6057</v>
      </c>
      <c r="CM1321" t="s">
        <v>6058</v>
      </c>
      <c r="CN1321" t="s">
        <v>254</v>
      </c>
      <c r="CO1321" t="s">
        <v>11382</v>
      </c>
      <c r="CP1321" t="str">
        <f>"353-17-028"</f>
        <v>353-17-028</v>
      </c>
      <c r="CQ1321" t="str">
        <f>"35317028"</f>
        <v>35317028</v>
      </c>
      <c r="CR1321" t="str">
        <f>"R35317028"</f>
        <v>R35317028</v>
      </c>
      <c r="CS1321">
        <v>4015</v>
      </c>
      <c r="CW1321" t="s">
        <v>256</v>
      </c>
      <c r="CX1321" t="s">
        <v>257</v>
      </c>
      <c r="CY1321" t="s">
        <v>258</v>
      </c>
      <c r="CZ1321">
        <v>33</v>
      </c>
      <c r="DB1321">
        <v>35.155039806846602</v>
      </c>
      <c r="DC1321">
        <v>-113.558410732792</v>
      </c>
      <c r="DD1321" t="s">
        <v>259</v>
      </c>
      <c r="DO1321" t="str">
        <f>"184"</f>
        <v>184</v>
      </c>
      <c r="DQ1321">
        <v>0</v>
      </c>
      <c r="DR1321">
        <v>0</v>
      </c>
      <c r="DS1321">
        <v>0</v>
      </c>
      <c r="DT1321">
        <v>0</v>
      </c>
      <c r="DW1321">
        <v>0</v>
      </c>
      <c r="DX1321">
        <v>0</v>
      </c>
      <c r="DZ1321">
        <v>0</v>
      </c>
      <c r="EA1321">
        <v>0</v>
      </c>
      <c r="EB1321">
        <v>0</v>
      </c>
      <c r="EC1321">
        <v>0</v>
      </c>
      <c r="ED1321">
        <v>0</v>
      </c>
      <c r="EE1321">
        <v>0</v>
      </c>
      <c r="EF1321">
        <v>0</v>
      </c>
      <c r="EG1321">
        <v>0</v>
      </c>
      <c r="EH1321">
        <v>0</v>
      </c>
      <c r="EI1321">
        <v>0</v>
      </c>
      <c r="EL1321">
        <v>0</v>
      </c>
      <c r="EN1321">
        <v>0</v>
      </c>
      <c r="EP1321">
        <v>0</v>
      </c>
      <c r="ER1321">
        <v>0</v>
      </c>
      <c r="ET1321">
        <v>0</v>
      </c>
      <c r="EY1321">
        <v>0</v>
      </c>
      <c r="FA1321">
        <v>0</v>
      </c>
      <c r="FL1321">
        <v>0</v>
      </c>
      <c r="FQ1321" t="s">
        <v>261</v>
      </c>
      <c r="FR1321" t="s">
        <v>262</v>
      </c>
      <c r="FS1321" t="s">
        <v>263</v>
      </c>
      <c r="FU1321">
        <v>435600</v>
      </c>
      <c r="FV1321">
        <v>10</v>
      </c>
      <c r="FW1321">
        <v>0</v>
      </c>
      <c r="FX1321">
        <v>0</v>
      </c>
      <c r="FY1321">
        <v>0</v>
      </c>
      <c r="FZ1321">
        <v>0</v>
      </c>
      <c r="GI1321" t="s">
        <v>264</v>
      </c>
      <c r="GJ1321" t="s">
        <v>265</v>
      </c>
      <c r="GK1321" t="s">
        <v>266</v>
      </c>
      <c r="GL1321" s="1">
        <v>40135</v>
      </c>
      <c r="GM1321" t="s">
        <v>267</v>
      </c>
      <c r="GN1321" t="str">
        <f t="shared" si="415"/>
        <v>FALSE</v>
      </c>
      <c r="GO1321">
        <v>2022</v>
      </c>
      <c r="GP1321">
        <v>2020</v>
      </c>
      <c r="GQ1321">
        <v>300</v>
      </c>
      <c r="GR1321" t="s">
        <v>246</v>
      </c>
      <c r="GS1321" t="s">
        <v>246</v>
      </c>
      <c r="GT1321" t="s">
        <v>246</v>
      </c>
      <c r="GU1321" t="s">
        <v>246</v>
      </c>
      <c r="GV1321" t="s">
        <v>246</v>
      </c>
      <c r="GW1321" t="s">
        <v>246</v>
      </c>
      <c r="GX1321" t="s">
        <v>246</v>
      </c>
      <c r="GY1321" t="s">
        <v>246</v>
      </c>
      <c r="GZ1321" t="s">
        <v>246</v>
      </c>
      <c r="HA1321" t="s">
        <v>246</v>
      </c>
      <c r="HB1321" t="s">
        <v>246</v>
      </c>
      <c r="HC1321" t="s">
        <v>246</v>
      </c>
      <c r="HD1321" t="s">
        <v>246</v>
      </c>
      <c r="HE1321" s="2">
        <v>851</v>
      </c>
      <c r="HF1321" s="2">
        <v>0</v>
      </c>
      <c r="HG1321" s="2">
        <v>0</v>
      </c>
      <c r="HH1321">
        <v>0</v>
      </c>
      <c r="HI1321" s="2">
        <v>5672</v>
      </c>
      <c r="HJ1321" s="2">
        <v>5672</v>
      </c>
      <c r="HK1321" s="2">
        <v>0</v>
      </c>
      <c r="HL1321">
        <v>0</v>
      </c>
      <c r="HM1321" s="2">
        <v>0</v>
      </c>
      <c r="HN1321" s="2">
        <v>0</v>
      </c>
      <c r="HO1321" s="2">
        <v>0</v>
      </c>
      <c r="HP1321">
        <v>0</v>
      </c>
      <c r="HQ1321" s="2">
        <v>45.02</v>
      </c>
      <c r="HS1321" s="2">
        <v>5672</v>
      </c>
      <c r="HT1321">
        <v>8</v>
      </c>
      <c r="HV1321" t="s">
        <v>268</v>
      </c>
      <c r="HY1321" t="s">
        <v>269</v>
      </c>
      <c r="IF1321" t="str">
        <f>""</f>
        <v/>
      </c>
      <c r="IG1321" t="str">
        <f>""</f>
        <v/>
      </c>
      <c r="IH1321" t="str">
        <f>""</f>
        <v/>
      </c>
      <c r="IT1321" t="str">
        <f>""</f>
        <v/>
      </c>
      <c r="IY1321" t="str">
        <f>""</f>
        <v/>
      </c>
      <c r="JB1321" t="s">
        <v>271</v>
      </c>
      <c r="JD1321" t="str">
        <f>""</f>
        <v/>
      </c>
      <c r="JE1321" t="str">
        <f>""</f>
        <v/>
      </c>
      <c r="JO1321" t="str">
        <f>""</f>
        <v/>
      </c>
      <c r="JP1321" t="str">
        <f>""</f>
        <v/>
      </c>
      <c r="JQ1321" t="str">
        <f>HYPERLINK("https://web.datatree.com/?/property?propertyId=4585284")</f>
        <v>https://web.datatree.com/?/property?propertyId=4585284</v>
      </c>
    </row>
    <row r="1322" spans="1:277" x14ac:dyDescent="0.25">
      <c r="A1322">
        <v>1320</v>
      </c>
      <c r="B1322" s="15" t="s">
        <v>18833</v>
      </c>
      <c r="C1322" s="15" t="s">
        <v>18832</v>
      </c>
      <c r="D1322" s="15" t="s">
        <v>18834</v>
      </c>
      <c r="E1322" s="15" t="s">
        <v>18835</v>
      </c>
      <c r="F1322" s="15" t="s">
        <v>18836</v>
      </c>
      <c r="G1322" s="15" t="s">
        <v>243</v>
      </c>
      <c r="H1322" s="15">
        <v>85555</v>
      </c>
      <c r="I1322" s="15" t="s">
        <v>18837</v>
      </c>
      <c r="J1322" s="23" t="s">
        <v>18838</v>
      </c>
      <c r="K1322" s="15" t="s">
        <v>18839</v>
      </c>
      <c r="L1322" s="16" t="s">
        <v>18840</v>
      </c>
      <c r="M1322" s="17" t="str">
        <f t="shared" si="399"/>
        <v>6/31/2022</v>
      </c>
      <c r="N1322" s="15">
        <v>10514</v>
      </c>
      <c r="O1322" s="18">
        <f t="shared" si="402"/>
        <v>0</v>
      </c>
      <c r="P1322" s="19" t="str">
        <f t="shared" si="403"/>
        <v>$0.00</v>
      </c>
      <c r="Q1322" s="16">
        <v>44834</v>
      </c>
      <c r="R1322" s="19" t="str">
        <f t="shared" si="400"/>
        <v>09/30/22</v>
      </c>
      <c r="S1322" t="str">
        <f t="shared" si="404"/>
        <v>MOHAVE</v>
      </c>
      <c r="T1322" s="6" t="str">
        <f t="shared" si="405"/>
        <v>403-30-018</v>
      </c>
      <c r="U1322" t="str">
        <f t="shared" si="406"/>
        <v xml:space="preserve">4511 W CHEYENNE AVE #601 </v>
      </c>
      <c r="V1322" t="str">
        <f t="shared" si="407"/>
        <v>NORTH LAS VEGAS</v>
      </c>
      <c r="W1322" t="str">
        <f t="shared" si="408"/>
        <v>NV</v>
      </c>
      <c r="X1322" t="str">
        <f t="shared" si="409"/>
        <v>89032-2464</v>
      </c>
      <c r="Y1322">
        <f t="shared" si="410"/>
        <v>0</v>
      </c>
      <c r="Z1322" t="str">
        <f t="shared" si="411"/>
        <v>BLACK MICHAEL T &amp; LORI J</v>
      </c>
      <c r="AA1322" t="str">
        <f t="shared" si="412"/>
        <v>NW4 NW4 SE4 CONT 10 ACRES 403-30-007(403-30-018 &amp; 019)</v>
      </c>
      <c r="AB1322">
        <f t="shared" si="413"/>
        <v>10</v>
      </c>
      <c r="AC1322" t="str">
        <f t="shared" si="414"/>
        <v>MOHAVE</v>
      </c>
      <c r="AI1322">
        <f t="shared" si="401"/>
        <v>10</v>
      </c>
      <c r="AO1322" t="s">
        <v>11383</v>
      </c>
      <c r="AR1322" t="s">
        <v>11383</v>
      </c>
      <c r="AS1322" t="s">
        <v>240</v>
      </c>
      <c r="AT1322">
        <v>6</v>
      </c>
      <c r="AY1322" t="s">
        <v>240</v>
      </c>
      <c r="BC1322" t="s">
        <v>11384</v>
      </c>
      <c r="BD1322" t="s">
        <v>11383</v>
      </c>
      <c r="BE1322" t="s">
        <v>588</v>
      </c>
      <c r="BH1322" t="s">
        <v>242</v>
      </c>
      <c r="BS1322" t="s">
        <v>243</v>
      </c>
      <c r="BV1322" t="s">
        <v>244</v>
      </c>
      <c r="BY1322" t="s">
        <v>245</v>
      </c>
      <c r="BZ1322" t="s">
        <v>589</v>
      </c>
      <c r="CA1322">
        <v>4511</v>
      </c>
      <c r="CD1322" t="s">
        <v>2638</v>
      </c>
      <c r="CE1322" t="s">
        <v>248</v>
      </c>
      <c r="CF1322">
        <v>601</v>
      </c>
      <c r="CG1322" t="s">
        <v>440</v>
      </c>
      <c r="CH1322" t="s">
        <v>440</v>
      </c>
      <c r="CI1322" t="s">
        <v>400</v>
      </c>
      <c r="CJ1322" t="str">
        <f>"89032-2464"</f>
        <v>89032-2464</v>
      </c>
      <c r="CK1322" t="s">
        <v>2639</v>
      </c>
      <c r="CL1322" t="s">
        <v>2640</v>
      </c>
      <c r="CM1322" t="s">
        <v>2641</v>
      </c>
      <c r="CN1322" t="s">
        <v>254</v>
      </c>
      <c r="CO1322" t="s">
        <v>11385</v>
      </c>
      <c r="CP1322" t="str">
        <f>"403-30-018"</f>
        <v>403-30-018</v>
      </c>
      <c r="CQ1322" t="str">
        <f>"40330018"</f>
        <v>40330018</v>
      </c>
      <c r="CR1322" t="str">
        <f>"R40330018"</f>
        <v>R40330018</v>
      </c>
      <c r="CS1322">
        <v>4015</v>
      </c>
      <c r="CX1322" t="s">
        <v>11386</v>
      </c>
      <c r="CY1322" t="s">
        <v>7893</v>
      </c>
      <c r="CZ1322">
        <v>26</v>
      </c>
      <c r="DB1322">
        <v>36.490707350000001</v>
      </c>
      <c r="DC1322">
        <v>-113.33328895</v>
      </c>
      <c r="DK1322" t="s">
        <v>11387</v>
      </c>
      <c r="DL1322" t="s">
        <v>11387</v>
      </c>
      <c r="DO1322" t="str">
        <f>""</f>
        <v/>
      </c>
      <c r="DQ1322">
        <v>0</v>
      </c>
      <c r="DR1322">
        <v>0</v>
      </c>
      <c r="DS1322">
        <v>0</v>
      </c>
      <c r="DT1322">
        <v>0</v>
      </c>
      <c r="DW1322">
        <v>0</v>
      </c>
      <c r="DX1322">
        <v>0</v>
      </c>
      <c r="DZ1322">
        <v>0</v>
      </c>
      <c r="EA1322">
        <v>0</v>
      </c>
      <c r="EB1322">
        <v>0</v>
      </c>
      <c r="EC1322">
        <v>0</v>
      </c>
      <c r="ED1322">
        <v>0</v>
      </c>
      <c r="EE1322">
        <v>0</v>
      </c>
      <c r="EF1322">
        <v>0</v>
      </c>
      <c r="EG1322">
        <v>0</v>
      </c>
      <c r="EH1322">
        <v>0</v>
      </c>
      <c r="EI1322">
        <v>0</v>
      </c>
      <c r="EL1322">
        <v>0</v>
      </c>
      <c r="EN1322">
        <v>0</v>
      </c>
      <c r="EP1322">
        <v>0</v>
      </c>
      <c r="ER1322">
        <v>0</v>
      </c>
      <c r="ET1322">
        <v>0</v>
      </c>
      <c r="EY1322">
        <v>0</v>
      </c>
      <c r="FA1322">
        <v>0</v>
      </c>
      <c r="FL1322">
        <v>0</v>
      </c>
      <c r="FQ1322" t="s">
        <v>261</v>
      </c>
      <c r="FR1322" t="s">
        <v>354</v>
      </c>
      <c r="FS1322" t="s">
        <v>355</v>
      </c>
      <c r="FU1322">
        <v>435600</v>
      </c>
      <c r="FV1322">
        <v>10</v>
      </c>
      <c r="FW1322">
        <v>0</v>
      </c>
      <c r="FX1322">
        <v>0</v>
      </c>
      <c r="FY1322">
        <v>0</v>
      </c>
      <c r="FZ1322">
        <v>0</v>
      </c>
      <c r="GI1322" t="s">
        <v>653</v>
      </c>
      <c r="GJ1322" t="s">
        <v>11388</v>
      </c>
      <c r="GK1322" t="s">
        <v>11389</v>
      </c>
      <c r="GL1322" s="1">
        <v>40135</v>
      </c>
      <c r="GM1322" t="s">
        <v>267</v>
      </c>
      <c r="GN1322" t="str">
        <f t="shared" si="415"/>
        <v>FALSE</v>
      </c>
      <c r="GO1322">
        <v>2022</v>
      </c>
      <c r="GP1322">
        <v>2020</v>
      </c>
      <c r="GQ1322">
        <v>900</v>
      </c>
      <c r="GR1322" t="s">
        <v>246</v>
      </c>
      <c r="GS1322" t="s">
        <v>246</v>
      </c>
      <c r="GT1322" t="s">
        <v>246</v>
      </c>
      <c r="GU1322" t="s">
        <v>246</v>
      </c>
      <c r="GV1322" t="s">
        <v>246</v>
      </c>
      <c r="GW1322" t="s">
        <v>246</v>
      </c>
      <c r="GX1322" t="s">
        <v>246</v>
      </c>
      <c r="GY1322" t="s">
        <v>246</v>
      </c>
      <c r="GZ1322" t="s">
        <v>246</v>
      </c>
      <c r="HA1322" t="s">
        <v>246</v>
      </c>
      <c r="HB1322" t="s">
        <v>246</v>
      </c>
      <c r="HC1322" t="s">
        <v>246</v>
      </c>
      <c r="HD1322" t="s">
        <v>246</v>
      </c>
      <c r="HE1322" s="2">
        <v>3624</v>
      </c>
      <c r="HF1322" s="2">
        <v>0</v>
      </c>
      <c r="HG1322" s="2">
        <v>0</v>
      </c>
      <c r="HH1322">
        <v>0</v>
      </c>
      <c r="HI1322" s="2">
        <v>24157</v>
      </c>
      <c r="HJ1322" s="2">
        <v>24157</v>
      </c>
      <c r="HK1322" s="2">
        <v>0</v>
      </c>
      <c r="HL1322">
        <v>0</v>
      </c>
      <c r="HM1322" s="2">
        <v>0</v>
      </c>
      <c r="HN1322" s="2">
        <v>0</v>
      </c>
      <c r="HO1322" s="2">
        <v>0</v>
      </c>
      <c r="HP1322">
        <v>0</v>
      </c>
      <c r="HQ1322" s="2">
        <v>33.64</v>
      </c>
      <c r="HS1322" s="2">
        <v>24157</v>
      </c>
      <c r="HV1322" t="s">
        <v>776</v>
      </c>
      <c r="HY1322" t="s">
        <v>777</v>
      </c>
      <c r="HZ1322" t="s">
        <v>778</v>
      </c>
      <c r="IA1322" t="s">
        <v>778</v>
      </c>
      <c r="IB1322" s="1">
        <v>36930</v>
      </c>
      <c r="IC1322" s="1">
        <v>36937</v>
      </c>
      <c r="ID1322" s="2">
        <v>0</v>
      </c>
      <c r="IE1322" t="s">
        <v>319</v>
      </c>
      <c r="IF1322" t="str">
        <f>"                    "</f>
        <v xml:space="preserve">                    </v>
      </c>
      <c r="IG1322" t="str">
        <f>"3676.964"</f>
        <v>3676.964</v>
      </c>
      <c r="IH1322" t="str">
        <f>""</f>
        <v/>
      </c>
      <c r="IT1322" t="str">
        <f>""</f>
        <v/>
      </c>
      <c r="IY1322" t="str">
        <f>""</f>
        <v/>
      </c>
      <c r="JB1322" t="s">
        <v>271</v>
      </c>
      <c r="JD1322" t="str">
        <f>""</f>
        <v/>
      </c>
      <c r="JE1322" t="str">
        <f>""</f>
        <v/>
      </c>
      <c r="JO1322" t="str">
        <f>""</f>
        <v/>
      </c>
      <c r="JP1322" t="str">
        <f>""</f>
        <v/>
      </c>
      <c r="JQ1322" t="str">
        <f>HYPERLINK("https://web.datatree.com/?/property?propertyId=4543272")</f>
        <v>https://web.datatree.com/?/property?propertyId=4543272</v>
      </c>
    </row>
    <row r="1323" spans="1:277" x14ac:dyDescent="0.25">
      <c r="A1323">
        <v>1321</v>
      </c>
      <c r="B1323" s="15" t="s">
        <v>18833</v>
      </c>
      <c r="C1323" s="15" t="s">
        <v>18832</v>
      </c>
      <c r="D1323" s="15" t="s">
        <v>18834</v>
      </c>
      <c r="E1323" s="15" t="s">
        <v>18835</v>
      </c>
      <c r="F1323" s="15" t="s">
        <v>18836</v>
      </c>
      <c r="G1323" s="15" t="s">
        <v>243</v>
      </c>
      <c r="H1323" s="15">
        <v>85555</v>
      </c>
      <c r="I1323" s="15" t="s">
        <v>18837</v>
      </c>
      <c r="J1323" s="23" t="s">
        <v>18838</v>
      </c>
      <c r="K1323" s="15" t="s">
        <v>18839</v>
      </c>
      <c r="L1323" s="16" t="s">
        <v>18840</v>
      </c>
      <c r="M1323" s="17" t="str">
        <f t="shared" si="399"/>
        <v>6/31/2022</v>
      </c>
      <c r="N1323" s="15">
        <v>10515</v>
      </c>
      <c r="O1323" s="18">
        <f t="shared" si="402"/>
        <v>0</v>
      </c>
      <c r="P1323" s="19" t="str">
        <f t="shared" si="403"/>
        <v>$0.00</v>
      </c>
      <c r="Q1323" s="16">
        <v>44834</v>
      </c>
      <c r="R1323" s="19" t="str">
        <f t="shared" si="400"/>
        <v>09/30/22</v>
      </c>
      <c r="S1323" t="str">
        <f t="shared" si="404"/>
        <v>MOHAVE</v>
      </c>
      <c r="T1323" s="6" t="str">
        <f t="shared" si="405"/>
        <v>405-32-003</v>
      </c>
      <c r="U1323" t="str">
        <f t="shared" si="406"/>
        <v xml:space="preserve">PO BOX 325 </v>
      </c>
      <c r="V1323" t="str">
        <f t="shared" si="407"/>
        <v>FREDONIA</v>
      </c>
      <c r="W1323" t="str">
        <f t="shared" si="408"/>
        <v>AZ</v>
      </c>
      <c r="X1323" t="str">
        <f t="shared" si="409"/>
        <v>86022</v>
      </c>
      <c r="Y1323" t="str">
        <f t="shared" si="410"/>
        <v>JASON</v>
      </c>
      <c r="Z1323" t="str">
        <f t="shared" si="411"/>
        <v>JENSEN</v>
      </c>
      <c r="AA1323" t="str">
        <f t="shared" si="412"/>
        <v>T41N R2W SEC 18 N2 NW4 SW4 NE4 &amp; N2 NE4 SW4 NE4 CONT 10 ACRES 402 -32-001 (402-32-002 &amp; 003) 2006 TAX ROLL</v>
      </c>
      <c r="AB1323">
        <f t="shared" si="413"/>
        <v>10</v>
      </c>
      <c r="AC1323" t="str">
        <f t="shared" si="414"/>
        <v>MOHAVE</v>
      </c>
      <c r="AI1323">
        <f t="shared" si="401"/>
        <v>10</v>
      </c>
      <c r="AO1323" t="s">
        <v>871</v>
      </c>
      <c r="AP1323" t="s">
        <v>872</v>
      </c>
      <c r="AQ1323" t="s">
        <v>873</v>
      </c>
      <c r="AR1323" t="s">
        <v>874</v>
      </c>
      <c r="AS1323" t="s">
        <v>240</v>
      </c>
      <c r="AT1323">
        <v>5</v>
      </c>
      <c r="BC1323" t="s">
        <v>875</v>
      </c>
      <c r="BD1323" t="s">
        <v>871</v>
      </c>
      <c r="BH1323" t="s">
        <v>242</v>
      </c>
      <c r="BS1323" t="s">
        <v>243</v>
      </c>
      <c r="BV1323" t="s">
        <v>244</v>
      </c>
      <c r="BY1323" t="s">
        <v>245</v>
      </c>
      <c r="CD1323" t="s">
        <v>876</v>
      </c>
      <c r="CG1323" t="s">
        <v>877</v>
      </c>
      <c r="CI1323" t="s">
        <v>243</v>
      </c>
      <c r="CJ1323" t="str">
        <f>"86022"</f>
        <v>86022</v>
      </c>
      <c r="CK1323" t="s">
        <v>717</v>
      </c>
      <c r="CL1323" t="s">
        <v>878</v>
      </c>
      <c r="CM1323" t="s">
        <v>879</v>
      </c>
      <c r="CN1323" t="s">
        <v>254</v>
      </c>
      <c r="CO1323" t="s">
        <v>11390</v>
      </c>
      <c r="CP1323" t="str">
        <f>"405-32-003"</f>
        <v>405-32-003</v>
      </c>
      <c r="CQ1323" t="str">
        <f>"40532003"</f>
        <v>40532003</v>
      </c>
      <c r="CR1323" t="str">
        <f>"R40532003"</f>
        <v>R40532003</v>
      </c>
      <c r="CS1323">
        <v>4015</v>
      </c>
      <c r="CX1323" t="s">
        <v>881</v>
      </c>
      <c r="CY1323" t="s">
        <v>882</v>
      </c>
      <c r="CZ1323">
        <v>18</v>
      </c>
      <c r="DB1323">
        <v>36.957322976590802</v>
      </c>
      <c r="DC1323">
        <v>-112.547279281111</v>
      </c>
      <c r="DK1323" t="s">
        <v>11391</v>
      </c>
      <c r="DL1323" t="s">
        <v>11391</v>
      </c>
      <c r="DO1323" t="str">
        <f>""</f>
        <v/>
      </c>
      <c r="DQ1323">
        <v>0</v>
      </c>
      <c r="DR1323">
        <v>0</v>
      </c>
      <c r="DS1323">
        <v>0</v>
      </c>
      <c r="DT1323">
        <v>0</v>
      </c>
      <c r="DW1323">
        <v>0</v>
      </c>
      <c r="DX1323">
        <v>0</v>
      </c>
      <c r="DZ1323">
        <v>0</v>
      </c>
      <c r="EA1323">
        <v>0</v>
      </c>
      <c r="EB1323">
        <v>0</v>
      </c>
      <c r="EC1323">
        <v>0</v>
      </c>
      <c r="ED1323">
        <v>0</v>
      </c>
      <c r="EE1323">
        <v>0</v>
      </c>
      <c r="EF1323">
        <v>0</v>
      </c>
      <c r="EG1323">
        <v>0</v>
      </c>
      <c r="EH1323">
        <v>0</v>
      </c>
      <c r="EI1323">
        <v>0</v>
      </c>
      <c r="EL1323">
        <v>0</v>
      </c>
      <c r="EN1323">
        <v>0</v>
      </c>
      <c r="EP1323">
        <v>0</v>
      </c>
      <c r="ER1323">
        <v>0</v>
      </c>
      <c r="ET1323">
        <v>0</v>
      </c>
      <c r="EY1323">
        <v>0</v>
      </c>
      <c r="FA1323">
        <v>0</v>
      </c>
      <c r="FL1323">
        <v>0</v>
      </c>
      <c r="FQ1323" t="s">
        <v>261</v>
      </c>
      <c r="FR1323" t="s">
        <v>354</v>
      </c>
      <c r="FS1323" t="s">
        <v>355</v>
      </c>
      <c r="FU1323">
        <v>435600</v>
      </c>
      <c r="FV1323">
        <v>10</v>
      </c>
      <c r="FW1323">
        <v>0</v>
      </c>
      <c r="FX1323">
        <v>0</v>
      </c>
      <c r="FY1323">
        <v>0</v>
      </c>
      <c r="FZ1323">
        <v>0</v>
      </c>
      <c r="GI1323" t="s">
        <v>653</v>
      </c>
      <c r="GJ1323" t="s">
        <v>884</v>
      </c>
      <c r="GK1323" t="s">
        <v>885</v>
      </c>
      <c r="GL1323" s="1">
        <v>40135</v>
      </c>
      <c r="GM1323" t="s">
        <v>267</v>
      </c>
      <c r="GN1323" t="str">
        <f t="shared" si="415"/>
        <v>FALSE</v>
      </c>
      <c r="GO1323">
        <v>2022</v>
      </c>
      <c r="GP1323">
        <v>2020</v>
      </c>
      <c r="GQ1323">
        <v>1000</v>
      </c>
      <c r="GR1323" t="s">
        <v>246</v>
      </c>
      <c r="GS1323" t="s">
        <v>246</v>
      </c>
      <c r="GT1323" t="s">
        <v>246</v>
      </c>
      <c r="GU1323" t="s">
        <v>246</v>
      </c>
      <c r="GV1323" t="s">
        <v>246</v>
      </c>
      <c r="GW1323" t="s">
        <v>246</v>
      </c>
      <c r="GX1323" t="s">
        <v>246</v>
      </c>
      <c r="GY1323" t="s">
        <v>246</v>
      </c>
      <c r="GZ1323" t="s">
        <v>246</v>
      </c>
      <c r="HA1323" t="s">
        <v>246</v>
      </c>
      <c r="HB1323" t="s">
        <v>246</v>
      </c>
      <c r="HC1323" t="s">
        <v>246</v>
      </c>
      <c r="HD1323" t="s">
        <v>246</v>
      </c>
      <c r="HE1323" s="2">
        <v>2045</v>
      </c>
      <c r="HF1323" s="2">
        <v>0</v>
      </c>
      <c r="HG1323" s="2">
        <v>0</v>
      </c>
      <c r="HH1323">
        <v>0</v>
      </c>
      <c r="HI1323" s="2">
        <v>13631</v>
      </c>
      <c r="HJ1323" s="2">
        <v>13631</v>
      </c>
      <c r="HK1323" s="2">
        <v>0</v>
      </c>
      <c r="HL1323">
        <v>0</v>
      </c>
      <c r="HM1323" s="2">
        <v>0</v>
      </c>
      <c r="HN1323" s="2">
        <v>0</v>
      </c>
      <c r="HO1323" s="2">
        <v>0</v>
      </c>
      <c r="HP1323">
        <v>0</v>
      </c>
      <c r="HQ1323" s="2">
        <v>134.19999999999999</v>
      </c>
      <c r="HS1323" s="2">
        <v>13631</v>
      </c>
      <c r="HV1323" t="s">
        <v>886</v>
      </c>
      <c r="HY1323" t="s">
        <v>887</v>
      </c>
      <c r="HZ1323" t="s">
        <v>888</v>
      </c>
      <c r="IA1323" t="s">
        <v>888</v>
      </c>
      <c r="IB1323" s="1">
        <v>38390</v>
      </c>
      <c r="IC1323" s="1">
        <v>38397</v>
      </c>
      <c r="ID1323" s="2">
        <v>0</v>
      </c>
      <c r="IE1323" t="s">
        <v>567</v>
      </c>
      <c r="IF1323" t="str">
        <f>"                    "</f>
        <v xml:space="preserve">                    </v>
      </c>
      <c r="IG1323" t="str">
        <f>"5439.309"</f>
        <v>5439.309</v>
      </c>
      <c r="IH1323" t="str">
        <f>""</f>
        <v/>
      </c>
      <c r="IT1323" t="str">
        <f>""</f>
        <v/>
      </c>
      <c r="IY1323" t="str">
        <f>""</f>
        <v/>
      </c>
      <c r="JB1323" t="s">
        <v>271</v>
      </c>
      <c r="JD1323" t="str">
        <f>""</f>
        <v/>
      </c>
      <c r="JE1323" t="str">
        <f>""</f>
        <v/>
      </c>
      <c r="JO1323" t="str">
        <f>""</f>
        <v/>
      </c>
      <c r="JP1323" t="str">
        <f>""</f>
        <v/>
      </c>
      <c r="JQ1323" t="str">
        <f>HYPERLINK("https://web.datatree.com/?/property?propertyId=4621785")</f>
        <v>https://web.datatree.com/?/property?propertyId=4621785</v>
      </c>
    </row>
    <row r="1324" spans="1:277" x14ac:dyDescent="0.25">
      <c r="A1324">
        <v>1322</v>
      </c>
      <c r="B1324" s="15" t="s">
        <v>18833</v>
      </c>
      <c r="C1324" s="15" t="s">
        <v>18832</v>
      </c>
      <c r="D1324" s="15" t="s">
        <v>18834</v>
      </c>
      <c r="E1324" s="15" t="s">
        <v>18835</v>
      </c>
      <c r="F1324" s="15" t="s">
        <v>18836</v>
      </c>
      <c r="G1324" s="15" t="s">
        <v>243</v>
      </c>
      <c r="H1324" s="15">
        <v>85555</v>
      </c>
      <c r="I1324" s="15" t="s">
        <v>18837</v>
      </c>
      <c r="J1324" s="23" t="s">
        <v>18838</v>
      </c>
      <c r="K1324" s="15" t="s">
        <v>18839</v>
      </c>
      <c r="L1324" s="16" t="s">
        <v>18840</v>
      </c>
      <c r="M1324" s="17" t="str">
        <f t="shared" si="399"/>
        <v>6/31/2022</v>
      </c>
      <c r="N1324" s="15">
        <v>10516</v>
      </c>
      <c r="O1324" s="18">
        <f t="shared" si="402"/>
        <v>0</v>
      </c>
      <c r="P1324" s="19" t="str">
        <f t="shared" si="403"/>
        <v>$0.00</v>
      </c>
      <c r="Q1324" s="16">
        <v>44834</v>
      </c>
      <c r="R1324" s="19" t="str">
        <f t="shared" si="400"/>
        <v>09/30/22</v>
      </c>
      <c r="S1324" t="str">
        <f t="shared" si="404"/>
        <v>MOHAVE</v>
      </c>
      <c r="T1324" s="6" t="str">
        <f t="shared" si="405"/>
        <v>318-22-010</v>
      </c>
      <c r="U1324" t="str">
        <f t="shared" si="406"/>
        <v xml:space="preserve">PO BOX 1207 </v>
      </c>
      <c r="V1324" t="str">
        <f t="shared" si="407"/>
        <v>MC GILL</v>
      </c>
      <c r="W1324" t="str">
        <f t="shared" si="408"/>
        <v>NV</v>
      </c>
      <c r="X1324" t="str">
        <f t="shared" si="409"/>
        <v>89318-1207</v>
      </c>
      <c r="Y1324" t="str">
        <f t="shared" si="410"/>
        <v>KRISTIN</v>
      </c>
      <c r="Z1324" t="str">
        <f t="shared" si="411"/>
        <v>KOCUREK</v>
      </c>
      <c r="AA1324" t="str">
        <f t="shared" si="412"/>
        <v>SW4 SE4 SW4 CONT 10 AC 318-06-113 (318-22- 010)</v>
      </c>
      <c r="AB1324">
        <f t="shared" si="413"/>
        <v>10</v>
      </c>
      <c r="AC1324" t="str">
        <f t="shared" si="414"/>
        <v>MOHAVE</v>
      </c>
      <c r="AI1324">
        <f t="shared" si="401"/>
        <v>10</v>
      </c>
      <c r="AO1324" t="s">
        <v>8310</v>
      </c>
      <c r="AP1324" t="s">
        <v>8311</v>
      </c>
      <c r="AQ1324" t="s">
        <v>8311</v>
      </c>
      <c r="AR1324" t="s">
        <v>8312</v>
      </c>
      <c r="AS1324" t="s">
        <v>240</v>
      </c>
      <c r="AT1324">
        <v>1</v>
      </c>
      <c r="BC1324" t="s">
        <v>8313</v>
      </c>
      <c r="BD1324" t="s">
        <v>8310</v>
      </c>
      <c r="BH1324" t="s">
        <v>242</v>
      </c>
      <c r="BS1324" t="s">
        <v>243</v>
      </c>
      <c r="BV1324" t="s">
        <v>244</v>
      </c>
      <c r="BY1324" t="s">
        <v>245</v>
      </c>
      <c r="CD1324" t="s">
        <v>11392</v>
      </c>
      <c r="CG1324" t="s">
        <v>11393</v>
      </c>
      <c r="CH1324" t="s">
        <v>11394</v>
      </c>
      <c r="CI1324" t="s">
        <v>400</v>
      </c>
      <c r="CJ1324" t="str">
        <f>"89318-1207"</f>
        <v>89318-1207</v>
      </c>
      <c r="CK1324" t="s">
        <v>3250</v>
      </c>
      <c r="CL1324" t="s">
        <v>11395</v>
      </c>
      <c r="CM1324" t="s">
        <v>11396</v>
      </c>
      <c r="CN1324" t="s">
        <v>254</v>
      </c>
      <c r="CO1324" t="s">
        <v>11397</v>
      </c>
      <c r="CP1324" t="str">
        <f>"318-22-010"</f>
        <v>318-22-010</v>
      </c>
      <c r="CQ1324" t="str">
        <f>"31822010"</f>
        <v>31822010</v>
      </c>
      <c r="CR1324" t="str">
        <f>"R31822010"</f>
        <v>R31822010</v>
      </c>
      <c r="CS1324">
        <v>4015</v>
      </c>
      <c r="CX1324" t="s">
        <v>925</v>
      </c>
      <c r="CY1324" t="s">
        <v>548</v>
      </c>
      <c r="CZ1324">
        <v>29</v>
      </c>
      <c r="DB1324">
        <v>35.866366606760202</v>
      </c>
      <c r="DC1324">
        <v>-113.920460604532</v>
      </c>
      <c r="DK1324" t="s">
        <v>926</v>
      </c>
      <c r="DL1324" t="s">
        <v>926</v>
      </c>
      <c r="DO1324" t="str">
        <f>""</f>
        <v/>
      </c>
      <c r="DQ1324">
        <v>0</v>
      </c>
      <c r="DR1324">
        <v>0</v>
      </c>
      <c r="DS1324">
        <v>0</v>
      </c>
      <c r="DT1324">
        <v>0</v>
      </c>
      <c r="DW1324">
        <v>0</v>
      </c>
      <c r="DX1324">
        <v>0</v>
      </c>
      <c r="DZ1324">
        <v>0</v>
      </c>
      <c r="EA1324">
        <v>0</v>
      </c>
      <c r="EB1324">
        <v>0</v>
      </c>
      <c r="EC1324">
        <v>0</v>
      </c>
      <c r="ED1324">
        <v>0</v>
      </c>
      <c r="EE1324">
        <v>0</v>
      </c>
      <c r="EF1324">
        <v>0</v>
      </c>
      <c r="EG1324">
        <v>0</v>
      </c>
      <c r="EH1324">
        <v>0</v>
      </c>
      <c r="EI1324">
        <v>0</v>
      </c>
      <c r="EL1324">
        <v>0</v>
      </c>
      <c r="EN1324">
        <v>0</v>
      </c>
      <c r="EP1324">
        <v>0</v>
      </c>
      <c r="ER1324">
        <v>0</v>
      </c>
      <c r="ET1324">
        <v>0</v>
      </c>
      <c r="EY1324">
        <v>0</v>
      </c>
      <c r="FA1324">
        <v>0</v>
      </c>
      <c r="FL1324">
        <v>0</v>
      </c>
      <c r="FQ1324" t="s">
        <v>261</v>
      </c>
      <c r="FR1324" t="s">
        <v>354</v>
      </c>
      <c r="FS1324" t="s">
        <v>355</v>
      </c>
      <c r="FU1324">
        <v>435600</v>
      </c>
      <c r="FV1324">
        <v>10</v>
      </c>
      <c r="FW1324">
        <v>0</v>
      </c>
      <c r="FX1324">
        <v>0</v>
      </c>
      <c r="FY1324">
        <v>0</v>
      </c>
      <c r="FZ1324">
        <v>0</v>
      </c>
      <c r="GI1324" t="s">
        <v>264</v>
      </c>
      <c r="GJ1324" t="s">
        <v>1075</v>
      </c>
      <c r="GK1324" t="s">
        <v>1076</v>
      </c>
      <c r="GL1324" s="1">
        <v>40135</v>
      </c>
      <c r="GM1324" t="s">
        <v>267</v>
      </c>
      <c r="GN1324" t="str">
        <f t="shared" si="415"/>
        <v>FALSE</v>
      </c>
      <c r="GO1324">
        <v>2022</v>
      </c>
      <c r="GP1324">
        <v>2020</v>
      </c>
      <c r="GQ1324">
        <v>400</v>
      </c>
      <c r="GR1324" t="s">
        <v>246</v>
      </c>
      <c r="GS1324" t="s">
        <v>246</v>
      </c>
      <c r="GT1324" t="s">
        <v>246</v>
      </c>
      <c r="GU1324" t="s">
        <v>246</v>
      </c>
      <c r="GV1324" t="s">
        <v>246</v>
      </c>
      <c r="GW1324" t="s">
        <v>246</v>
      </c>
      <c r="GX1324" t="s">
        <v>246</v>
      </c>
      <c r="GY1324" t="s">
        <v>246</v>
      </c>
      <c r="GZ1324" t="s">
        <v>246</v>
      </c>
      <c r="HA1324" t="s">
        <v>246</v>
      </c>
      <c r="HB1324" t="s">
        <v>246</v>
      </c>
      <c r="HC1324" t="s">
        <v>246</v>
      </c>
      <c r="HD1324" t="s">
        <v>246</v>
      </c>
      <c r="HE1324" s="2">
        <v>708</v>
      </c>
      <c r="HF1324" s="2">
        <v>0</v>
      </c>
      <c r="HG1324" s="2">
        <v>0</v>
      </c>
      <c r="HH1324">
        <v>0</v>
      </c>
      <c r="HI1324" s="2">
        <v>4723</v>
      </c>
      <c r="HJ1324" s="2">
        <v>4723</v>
      </c>
      <c r="HK1324" s="2">
        <v>0</v>
      </c>
      <c r="HL1324">
        <v>0</v>
      </c>
      <c r="HM1324" s="2">
        <v>0</v>
      </c>
      <c r="HN1324" s="2">
        <v>0</v>
      </c>
      <c r="HO1324" s="2">
        <v>0</v>
      </c>
      <c r="HP1324">
        <v>0</v>
      </c>
      <c r="HQ1324" s="2">
        <v>75.959999999999994</v>
      </c>
      <c r="HS1324" s="2">
        <v>4723</v>
      </c>
      <c r="HT1324">
        <v>13</v>
      </c>
      <c r="HV1324" t="s">
        <v>315</v>
      </c>
      <c r="HY1324" t="s">
        <v>552</v>
      </c>
      <c r="HZ1324" t="s">
        <v>359</v>
      </c>
      <c r="IA1324" t="s">
        <v>360</v>
      </c>
      <c r="IB1324" s="1">
        <v>40136</v>
      </c>
      <c r="IC1324" s="1">
        <v>40266</v>
      </c>
      <c r="ID1324" s="2">
        <v>3228</v>
      </c>
      <c r="IE1324" t="s">
        <v>362</v>
      </c>
      <c r="IF1324" t="str">
        <f>"                    "</f>
        <v xml:space="preserve">                    </v>
      </c>
      <c r="IG1324" t="str">
        <f>"2010.18591"</f>
        <v>2010.18591</v>
      </c>
      <c r="IH1324" t="str">
        <f>""</f>
        <v/>
      </c>
      <c r="IT1324" t="str">
        <f>""</f>
        <v/>
      </c>
      <c r="IY1324" t="str">
        <f>""</f>
        <v/>
      </c>
      <c r="JB1324" t="s">
        <v>271</v>
      </c>
      <c r="JD1324" t="str">
        <f>""</f>
        <v/>
      </c>
      <c r="JE1324" t="str">
        <f>""</f>
        <v/>
      </c>
      <c r="JO1324" t="str">
        <f>""</f>
        <v/>
      </c>
      <c r="JP1324" t="str">
        <f>""</f>
        <v/>
      </c>
      <c r="JQ1324" t="str">
        <f>HYPERLINK("https://web.datatree.com/?/property?propertyId=4679752")</f>
        <v>https://web.datatree.com/?/property?propertyId=4679752</v>
      </c>
    </row>
    <row r="1325" spans="1:277" x14ac:dyDescent="0.25">
      <c r="A1325">
        <v>1323</v>
      </c>
      <c r="B1325" s="15" t="s">
        <v>18833</v>
      </c>
      <c r="C1325" s="15" t="s">
        <v>18832</v>
      </c>
      <c r="D1325" s="15" t="s">
        <v>18834</v>
      </c>
      <c r="E1325" s="15" t="s">
        <v>18835</v>
      </c>
      <c r="F1325" s="15" t="s">
        <v>18836</v>
      </c>
      <c r="G1325" s="15" t="s">
        <v>243</v>
      </c>
      <c r="H1325" s="15">
        <v>85555</v>
      </c>
      <c r="I1325" s="15" t="s">
        <v>18837</v>
      </c>
      <c r="J1325" s="23" t="s">
        <v>18838</v>
      </c>
      <c r="K1325" s="15" t="s">
        <v>18839</v>
      </c>
      <c r="L1325" s="16" t="s">
        <v>18840</v>
      </c>
      <c r="M1325" s="17" t="str">
        <f t="shared" si="399"/>
        <v>6/31/2022</v>
      </c>
      <c r="N1325" s="15">
        <v>10517</v>
      </c>
      <c r="O1325" s="18">
        <f t="shared" si="402"/>
        <v>0</v>
      </c>
      <c r="P1325" s="19" t="str">
        <f t="shared" si="403"/>
        <v>$0.00</v>
      </c>
      <c r="Q1325" s="16">
        <v>44834</v>
      </c>
      <c r="R1325" s="19" t="str">
        <f t="shared" si="400"/>
        <v>09/30/22</v>
      </c>
      <c r="S1325" t="str">
        <f t="shared" si="404"/>
        <v>MOHAVE</v>
      </c>
      <c r="T1325" s="6" t="str">
        <f t="shared" si="405"/>
        <v>314-06-013B</v>
      </c>
      <c r="U1325" t="str">
        <f t="shared" si="406"/>
        <v xml:space="preserve">3133 W CARMICHAEL RD </v>
      </c>
      <c r="V1325" t="str">
        <f t="shared" si="407"/>
        <v>GOLDEN VALLEY</v>
      </c>
      <c r="W1325" t="str">
        <f t="shared" si="408"/>
        <v>AZ</v>
      </c>
      <c r="X1325" t="str">
        <f t="shared" si="409"/>
        <v>86413-7736</v>
      </c>
      <c r="Y1325" t="str">
        <f t="shared" si="410"/>
        <v>JOHN</v>
      </c>
      <c r="Z1325" t="str">
        <f t="shared" si="411"/>
        <v>STEELE</v>
      </c>
      <c r="AA1325" t="str">
        <f t="shared" si="412"/>
        <v>LAKE HAVASU CEDAR ESTATES UNIT FOUR E2 OF LOT 13</v>
      </c>
      <c r="AB1325">
        <f t="shared" si="413"/>
        <v>10</v>
      </c>
      <c r="AC1325" t="str">
        <f t="shared" si="414"/>
        <v>MOHAVE</v>
      </c>
      <c r="AI1325">
        <f t="shared" si="401"/>
        <v>10</v>
      </c>
      <c r="AO1325" t="s">
        <v>11398</v>
      </c>
      <c r="AP1325" t="s">
        <v>11399</v>
      </c>
      <c r="AQ1325" t="s">
        <v>469</v>
      </c>
      <c r="AR1325" t="s">
        <v>11400</v>
      </c>
      <c r="AS1325" t="s">
        <v>240</v>
      </c>
      <c r="AT1325">
        <v>4</v>
      </c>
      <c r="BC1325" t="s">
        <v>11401</v>
      </c>
      <c r="BD1325" t="s">
        <v>11398</v>
      </c>
      <c r="BE1325" t="s">
        <v>1181</v>
      </c>
      <c r="BH1325" t="s">
        <v>407</v>
      </c>
      <c r="BJ1325" t="s">
        <v>396</v>
      </c>
      <c r="BK1325">
        <v>3060</v>
      </c>
      <c r="BN1325" t="s">
        <v>11402</v>
      </c>
      <c r="BO1325" t="s">
        <v>248</v>
      </c>
      <c r="BQ1325" t="s">
        <v>345</v>
      </c>
      <c r="BR1325" t="s">
        <v>665</v>
      </c>
      <c r="BS1325" t="s">
        <v>243</v>
      </c>
      <c r="BT1325" t="str">
        <f>"86409"</f>
        <v>86409</v>
      </c>
      <c r="BU1325" t="str">
        <f>"86409-1515"</f>
        <v>86409-1515</v>
      </c>
      <c r="BV1325" t="s">
        <v>244</v>
      </c>
      <c r="BX1325" t="s">
        <v>11403</v>
      </c>
      <c r="BY1325" t="s">
        <v>11404</v>
      </c>
      <c r="BZ1325" t="s">
        <v>589</v>
      </c>
      <c r="CA1325">
        <v>3133</v>
      </c>
      <c r="CD1325" t="s">
        <v>11405</v>
      </c>
      <c r="CE1325" t="s">
        <v>491</v>
      </c>
      <c r="CG1325" t="s">
        <v>744</v>
      </c>
      <c r="CH1325" t="s">
        <v>11406</v>
      </c>
      <c r="CI1325" t="s">
        <v>243</v>
      </c>
      <c r="CJ1325" t="str">
        <f>"86413-7736"</f>
        <v>86413-7736</v>
      </c>
      <c r="CK1325" t="s">
        <v>745</v>
      </c>
      <c r="CL1325" t="s">
        <v>11407</v>
      </c>
      <c r="CM1325" t="s">
        <v>11408</v>
      </c>
      <c r="CN1325" t="s">
        <v>254</v>
      </c>
      <c r="CO1325" t="s">
        <v>11409</v>
      </c>
      <c r="CP1325" t="str">
        <f>"314-06-013B"</f>
        <v>314-06-013B</v>
      </c>
      <c r="CQ1325" t="str">
        <f>"31406013B"</f>
        <v>31406013B</v>
      </c>
      <c r="CR1325" t="str">
        <f>"R31406013B"</f>
        <v>R31406013B</v>
      </c>
      <c r="CS1325">
        <v>4015</v>
      </c>
      <c r="CU1325">
        <v>950706</v>
      </c>
      <c r="CV1325">
        <v>2001</v>
      </c>
      <c r="CW1325" t="s">
        <v>256</v>
      </c>
      <c r="CX1325" t="s">
        <v>350</v>
      </c>
      <c r="CY1325" t="s">
        <v>520</v>
      </c>
      <c r="CZ1325">
        <v>1</v>
      </c>
      <c r="DB1325">
        <v>35.408830846398999</v>
      </c>
      <c r="DC1325">
        <v>-113.613494098288</v>
      </c>
      <c r="DD1325" t="s">
        <v>2465</v>
      </c>
      <c r="DK1325" t="s">
        <v>2466</v>
      </c>
      <c r="DL1325" t="s">
        <v>2466</v>
      </c>
      <c r="DO1325" t="str">
        <f>"13"</f>
        <v>13</v>
      </c>
      <c r="DQ1325">
        <v>0</v>
      </c>
      <c r="DR1325">
        <v>0</v>
      </c>
      <c r="DS1325">
        <v>0</v>
      </c>
      <c r="DT1325">
        <v>0</v>
      </c>
      <c r="DW1325">
        <v>0</v>
      </c>
      <c r="DX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L1325">
        <v>0</v>
      </c>
      <c r="EN1325">
        <v>0</v>
      </c>
      <c r="EP1325">
        <v>0</v>
      </c>
      <c r="ER1325">
        <v>0</v>
      </c>
      <c r="ET1325">
        <v>0</v>
      </c>
      <c r="EY1325">
        <v>0</v>
      </c>
      <c r="FA1325">
        <v>0</v>
      </c>
      <c r="FL1325">
        <v>0</v>
      </c>
      <c r="FQ1325" t="s">
        <v>261</v>
      </c>
      <c r="FR1325" t="s">
        <v>262</v>
      </c>
      <c r="FS1325" t="s">
        <v>263</v>
      </c>
      <c r="FU1325">
        <v>435600</v>
      </c>
      <c r="FV1325">
        <v>10</v>
      </c>
      <c r="FW1325">
        <v>0</v>
      </c>
      <c r="FX1325">
        <v>0</v>
      </c>
      <c r="FY1325">
        <v>0</v>
      </c>
      <c r="FZ1325">
        <v>0</v>
      </c>
      <c r="GI1325" t="s">
        <v>264</v>
      </c>
      <c r="GJ1325" t="s">
        <v>621</v>
      </c>
      <c r="GK1325" t="s">
        <v>622</v>
      </c>
      <c r="GL1325" s="1">
        <v>40135</v>
      </c>
      <c r="GM1325" t="s">
        <v>267</v>
      </c>
      <c r="GN1325" t="str">
        <f t="shared" si="415"/>
        <v>FALSE</v>
      </c>
      <c r="GO1325">
        <v>2022</v>
      </c>
      <c r="GP1325">
        <v>2020</v>
      </c>
      <c r="GQ1325">
        <v>2200</v>
      </c>
      <c r="GR1325" t="s">
        <v>246</v>
      </c>
      <c r="GS1325" t="s">
        <v>246</v>
      </c>
      <c r="GT1325" t="s">
        <v>246</v>
      </c>
      <c r="GU1325" t="s">
        <v>246</v>
      </c>
      <c r="GV1325" t="s">
        <v>246</v>
      </c>
      <c r="GW1325" t="s">
        <v>246</v>
      </c>
      <c r="GX1325" t="s">
        <v>246</v>
      </c>
      <c r="GY1325" t="s">
        <v>246</v>
      </c>
      <c r="GZ1325" t="s">
        <v>246</v>
      </c>
      <c r="HA1325" t="s">
        <v>246</v>
      </c>
      <c r="HB1325" t="s">
        <v>246</v>
      </c>
      <c r="HC1325" t="s">
        <v>246</v>
      </c>
      <c r="HD1325" t="s">
        <v>246</v>
      </c>
      <c r="HE1325" s="2">
        <v>418</v>
      </c>
      <c r="HF1325" s="2">
        <v>0</v>
      </c>
      <c r="HG1325" s="2">
        <v>0</v>
      </c>
      <c r="HH1325">
        <v>0</v>
      </c>
      <c r="HI1325" s="2">
        <v>2787</v>
      </c>
      <c r="HJ1325" s="2">
        <v>2787</v>
      </c>
      <c r="HK1325" s="2">
        <v>0</v>
      </c>
      <c r="HL1325">
        <v>0</v>
      </c>
      <c r="HM1325" s="2">
        <v>0</v>
      </c>
      <c r="HN1325" s="2">
        <v>0</v>
      </c>
      <c r="HO1325" s="2">
        <v>0</v>
      </c>
      <c r="HP1325">
        <v>0</v>
      </c>
      <c r="HQ1325" s="2">
        <v>28.82</v>
      </c>
      <c r="HS1325" s="2">
        <v>2787</v>
      </c>
      <c r="HV1325" t="s">
        <v>623</v>
      </c>
      <c r="HY1325" t="s">
        <v>624</v>
      </c>
      <c r="HZ1325" t="s">
        <v>624</v>
      </c>
      <c r="IB1325" s="1">
        <v>38145</v>
      </c>
      <c r="IC1325" s="1">
        <v>39293</v>
      </c>
      <c r="ID1325" s="2">
        <v>0</v>
      </c>
      <c r="IE1325" t="s">
        <v>319</v>
      </c>
      <c r="IF1325" t="str">
        <f>"                    "</f>
        <v xml:space="preserve">                    </v>
      </c>
      <c r="IG1325" t="str">
        <f>"6901.822"</f>
        <v>6901.822</v>
      </c>
      <c r="IH1325" t="str">
        <f>""</f>
        <v/>
      </c>
      <c r="IT1325" t="str">
        <f>""</f>
        <v/>
      </c>
      <c r="IY1325" t="str">
        <f>""</f>
        <v/>
      </c>
      <c r="JB1325" t="s">
        <v>271</v>
      </c>
      <c r="JD1325" t="str">
        <f>""</f>
        <v/>
      </c>
      <c r="JE1325" t="str">
        <f>""</f>
        <v/>
      </c>
      <c r="JO1325" t="str">
        <f>""</f>
        <v/>
      </c>
      <c r="JP1325" t="str">
        <f>""</f>
        <v/>
      </c>
      <c r="JQ1325" t="str">
        <f>HYPERLINK("https://web.datatree.com/?/property?propertyId=4679876")</f>
        <v>https://web.datatree.com/?/property?propertyId=4679876</v>
      </c>
    </row>
    <row r="1326" spans="1:277" x14ac:dyDescent="0.25">
      <c r="A1326">
        <v>1324</v>
      </c>
      <c r="B1326" s="15" t="s">
        <v>18833</v>
      </c>
      <c r="C1326" s="15" t="s">
        <v>18832</v>
      </c>
      <c r="D1326" s="15" t="s">
        <v>18834</v>
      </c>
      <c r="E1326" s="15" t="s">
        <v>18835</v>
      </c>
      <c r="F1326" s="15" t="s">
        <v>18836</v>
      </c>
      <c r="G1326" s="15" t="s">
        <v>243</v>
      </c>
      <c r="H1326" s="15">
        <v>85555</v>
      </c>
      <c r="I1326" s="15" t="s">
        <v>18837</v>
      </c>
      <c r="J1326" s="23" t="s">
        <v>18838</v>
      </c>
      <c r="K1326" s="15" t="s">
        <v>18839</v>
      </c>
      <c r="L1326" s="16" t="s">
        <v>18840</v>
      </c>
      <c r="M1326" s="17" t="str">
        <f t="shared" si="399"/>
        <v>6/31/2022</v>
      </c>
      <c r="N1326" s="15">
        <v>10518</v>
      </c>
      <c r="O1326" s="18">
        <f t="shared" si="402"/>
        <v>0</v>
      </c>
      <c r="P1326" s="19" t="str">
        <f t="shared" si="403"/>
        <v>$0.00</v>
      </c>
      <c r="Q1326" s="16">
        <v>44834</v>
      </c>
      <c r="R1326" s="19" t="str">
        <f t="shared" si="400"/>
        <v>09/30/22</v>
      </c>
      <c r="S1326" t="str">
        <f t="shared" si="404"/>
        <v>MOHAVE</v>
      </c>
      <c r="T1326" s="6" t="str">
        <f t="shared" si="405"/>
        <v>102-18-022</v>
      </c>
      <c r="U1326" t="str">
        <f t="shared" si="406"/>
        <v xml:space="preserve">1845 MCCULLOCH BLVD N B4 </v>
      </c>
      <c r="V1326" t="str">
        <f t="shared" si="407"/>
        <v>LAKE HAVASU CITY</v>
      </c>
      <c r="W1326" t="str">
        <f t="shared" si="408"/>
        <v>AZ</v>
      </c>
      <c r="X1326" t="str">
        <f t="shared" si="409"/>
        <v>86403-6774</v>
      </c>
      <c r="Y1326">
        <f t="shared" si="410"/>
        <v>0</v>
      </c>
      <c r="Z1326" t="str">
        <f t="shared" si="411"/>
        <v>COLORADO RIVER ENTERPRISES DELCO INC</v>
      </c>
      <c r="AA1326" t="str">
        <f t="shared" si="412"/>
        <v>SANDY RIVER RANCHEROS UNIT 2 LOT 214</v>
      </c>
      <c r="AB1326">
        <f t="shared" si="413"/>
        <v>10</v>
      </c>
      <c r="AC1326" t="str">
        <f t="shared" si="414"/>
        <v>MOHAVE</v>
      </c>
      <c r="AI1326">
        <f t="shared" si="401"/>
        <v>10</v>
      </c>
      <c r="AO1326" t="s">
        <v>4790</v>
      </c>
      <c r="AR1326" t="s">
        <v>4790</v>
      </c>
      <c r="AS1326" t="s">
        <v>273</v>
      </c>
      <c r="AT1326">
        <v>34</v>
      </c>
      <c r="BC1326" t="s">
        <v>4790</v>
      </c>
      <c r="BD1326" t="s">
        <v>4790</v>
      </c>
      <c r="BE1326" t="s">
        <v>1168</v>
      </c>
      <c r="BH1326" t="s">
        <v>242</v>
      </c>
      <c r="BS1326" t="s">
        <v>243</v>
      </c>
      <c r="BV1326" t="s">
        <v>244</v>
      </c>
      <c r="BY1326" t="s">
        <v>245</v>
      </c>
      <c r="CA1326">
        <v>1845</v>
      </c>
      <c r="CC1326" t="s">
        <v>246</v>
      </c>
      <c r="CD1326" t="s">
        <v>4442</v>
      </c>
      <c r="CE1326" t="s">
        <v>818</v>
      </c>
      <c r="CF1326" t="s">
        <v>4791</v>
      </c>
      <c r="CG1326" t="s">
        <v>975</v>
      </c>
      <c r="CH1326" t="s">
        <v>975</v>
      </c>
      <c r="CI1326" t="s">
        <v>243</v>
      </c>
      <c r="CJ1326" t="str">
        <f>"86403-6774"</f>
        <v>86403-6774</v>
      </c>
      <c r="CK1326" t="s">
        <v>1030</v>
      </c>
      <c r="CL1326" t="s">
        <v>4792</v>
      </c>
      <c r="CM1326" t="s">
        <v>4793</v>
      </c>
      <c r="CN1326" t="s">
        <v>254</v>
      </c>
      <c r="CO1326" t="s">
        <v>11410</v>
      </c>
      <c r="CP1326" t="str">
        <f>"102-18-022"</f>
        <v>102-18-022</v>
      </c>
      <c r="CQ1326" t="str">
        <f>"10218022"</f>
        <v>10218022</v>
      </c>
      <c r="CR1326" t="str">
        <f>"R10218022"</f>
        <v>R10218022</v>
      </c>
      <c r="CS1326">
        <v>4015</v>
      </c>
      <c r="CW1326" t="s">
        <v>256</v>
      </c>
      <c r="CX1326" t="s">
        <v>519</v>
      </c>
      <c r="CY1326" t="s">
        <v>258</v>
      </c>
      <c r="CZ1326">
        <v>17</v>
      </c>
      <c r="DB1326">
        <v>34.5490414206567</v>
      </c>
      <c r="DC1326">
        <v>-113.534731604816</v>
      </c>
      <c r="DD1326" t="s">
        <v>2123</v>
      </c>
      <c r="DK1326" t="s">
        <v>2124</v>
      </c>
      <c r="DL1326" t="s">
        <v>2124</v>
      </c>
      <c r="DO1326" t="str">
        <f>"214"</f>
        <v>214</v>
      </c>
      <c r="DQ1326">
        <v>0</v>
      </c>
      <c r="DR1326">
        <v>0</v>
      </c>
      <c r="DS1326">
        <v>0</v>
      </c>
      <c r="DT1326">
        <v>0</v>
      </c>
      <c r="DW1326">
        <v>0</v>
      </c>
      <c r="DX1326">
        <v>0</v>
      </c>
      <c r="DZ1326">
        <v>0</v>
      </c>
      <c r="EA1326">
        <v>0</v>
      </c>
      <c r="EB1326">
        <v>0</v>
      </c>
      <c r="EC1326">
        <v>0</v>
      </c>
      <c r="ED1326">
        <v>0</v>
      </c>
      <c r="EE1326">
        <v>0</v>
      </c>
      <c r="EF1326">
        <v>0</v>
      </c>
      <c r="EG1326">
        <v>0</v>
      </c>
      <c r="EH1326">
        <v>0</v>
      </c>
      <c r="EI1326">
        <v>0</v>
      </c>
      <c r="EL1326">
        <v>0</v>
      </c>
      <c r="EN1326">
        <v>0</v>
      </c>
      <c r="EP1326">
        <v>0</v>
      </c>
      <c r="ER1326">
        <v>0</v>
      </c>
      <c r="ET1326">
        <v>0</v>
      </c>
      <c r="EY1326">
        <v>0</v>
      </c>
      <c r="FA1326">
        <v>0</v>
      </c>
      <c r="FL1326">
        <v>0</v>
      </c>
      <c r="FQ1326" t="s">
        <v>261</v>
      </c>
      <c r="FR1326" t="s">
        <v>262</v>
      </c>
      <c r="FS1326" t="s">
        <v>263</v>
      </c>
      <c r="FU1326">
        <v>435600</v>
      </c>
      <c r="FV1326">
        <v>10</v>
      </c>
      <c r="FW1326">
        <v>0</v>
      </c>
      <c r="FX1326">
        <v>0</v>
      </c>
      <c r="FY1326">
        <v>0</v>
      </c>
      <c r="FZ1326">
        <v>0</v>
      </c>
      <c r="GI1326" t="s">
        <v>264</v>
      </c>
      <c r="GJ1326" t="s">
        <v>522</v>
      </c>
      <c r="GK1326" t="s">
        <v>523</v>
      </c>
      <c r="GL1326" s="1">
        <v>40135</v>
      </c>
      <c r="GM1326" t="s">
        <v>267</v>
      </c>
      <c r="GN1326" t="str">
        <f t="shared" si="415"/>
        <v>FALSE</v>
      </c>
      <c r="GO1326">
        <v>2022</v>
      </c>
      <c r="GP1326">
        <v>2020</v>
      </c>
      <c r="GQ1326">
        <v>600</v>
      </c>
      <c r="GR1326" t="s">
        <v>246</v>
      </c>
      <c r="GS1326" t="s">
        <v>246</v>
      </c>
      <c r="GT1326" t="s">
        <v>246</v>
      </c>
      <c r="GU1326" t="s">
        <v>246</v>
      </c>
      <c r="GV1326" t="s">
        <v>246</v>
      </c>
      <c r="GW1326" t="s">
        <v>246</v>
      </c>
      <c r="GX1326" t="s">
        <v>246</v>
      </c>
      <c r="GY1326" t="s">
        <v>246</v>
      </c>
      <c r="GZ1326" t="s">
        <v>246</v>
      </c>
      <c r="HA1326" t="s">
        <v>246</v>
      </c>
      <c r="HB1326" t="s">
        <v>246</v>
      </c>
      <c r="HC1326" t="s">
        <v>246</v>
      </c>
      <c r="HD1326" t="s">
        <v>246</v>
      </c>
      <c r="HE1326" s="2">
        <v>589</v>
      </c>
      <c r="HF1326" s="2">
        <v>0</v>
      </c>
      <c r="HG1326" s="2">
        <v>0</v>
      </c>
      <c r="HH1326">
        <v>0</v>
      </c>
      <c r="HI1326" s="2">
        <v>3925</v>
      </c>
      <c r="HJ1326" s="2">
        <v>3925</v>
      </c>
      <c r="HK1326" s="2">
        <v>0</v>
      </c>
      <c r="HL1326">
        <v>0</v>
      </c>
      <c r="HM1326" s="2">
        <v>0</v>
      </c>
      <c r="HN1326" s="2">
        <v>0</v>
      </c>
      <c r="HO1326" s="2">
        <v>0</v>
      </c>
      <c r="HP1326">
        <v>0</v>
      </c>
      <c r="HQ1326" s="2">
        <v>31.2</v>
      </c>
      <c r="HS1326" s="2">
        <v>3925</v>
      </c>
      <c r="HV1326" t="s">
        <v>289</v>
      </c>
      <c r="HY1326" t="s">
        <v>290</v>
      </c>
      <c r="HZ1326" t="s">
        <v>290</v>
      </c>
      <c r="IB1326" s="1">
        <v>43930</v>
      </c>
      <c r="IC1326" s="1">
        <v>43934</v>
      </c>
      <c r="IE1326" t="s">
        <v>412</v>
      </c>
      <c r="IF1326" t="str">
        <f>""</f>
        <v/>
      </c>
      <c r="IG1326" t="str">
        <f>"2020.21113"</f>
        <v>2020.21113</v>
      </c>
      <c r="IH1326" t="str">
        <f>""</f>
        <v/>
      </c>
      <c r="IT1326" t="str">
        <f>""</f>
        <v/>
      </c>
      <c r="IY1326" t="str">
        <f>""</f>
        <v/>
      </c>
      <c r="JB1326" t="s">
        <v>271</v>
      </c>
      <c r="JD1326" t="str">
        <f>""</f>
        <v/>
      </c>
      <c r="JE1326" t="str">
        <f>""</f>
        <v/>
      </c>
      <c r="JO1326" t="str">
        <f>""</f>
        <v/>
      </c>
      <c r="JP1326" t="str">
        <f>""</f>
        <v/>
      </c>
      <c r="JQ1326" t="str">
        <f>HYPERLINK("https://web.datatree.com/?/property?propertyId=4622424")</f>
        <v>https://web.datatree.com/?/property?propertyId=4622424</v>
      </c>
    </row>
    <row r="1327" spans="1:277" x14ac:dyDescent="0.25">
      <c r="A1327">
        <v>1325</v>
      </c>
      <c r="B1327" s="15" t="s">
        <v>18833</v>
      </c>
      <c r="C1327" s="15" t="s">
        <v>18832</v>
      </c>
      <c r="D1327" s="15" t="s">
        <v>18834</v>
      </c>
      <c r="E1327" s="15" t="s">
        <v>18835</v>
      </c>
      <c r="F1327" s="15" t="s">
        <v>18836</v>
      </c>
      <c r="G1327" s="15" t="s">
        <v>243</v>
      </c>
      <c r="H1327" s="15">
        <v>85555</v>
      </c>
      <c r="I1327" s="15" t="s">
        <v>18837</v>
      </c>
      <c r="J1327" s="23" t="s">
        <v>18838</v>
      </c>
      <c r="K1327" s="15" t="s">
        <v>18839</v>
      </c>
      <c r="L1327" s="16" t="s">
        <v>18840</v>
      </c>
      <c r="M1327" s="17" t="str">
        <f t="shared" si="399"/>
        <v>6/31/2022</v>
      </c>
      <c r="N1327" s="15">
        <v>10519</v>
      </c>
      <c r="O1327" s="18">
        <f t="shared" si="402"/>
        <v>0</v>
      </c>
      <c r="P1327" s="19" t="str">
        <f t="shared" si="403"/>
        <v>$0.00</v>
      </c>
      <c r="Q1327" s="16">
        <v>44834</v>
      </c>
      <c r="R1327" s="19" t="str">
        <f t="shared" si="400"/>
        <v>09/30/22</v>
      </c>
      <c r="S1327" t="str">
        <f t="shared" si="404"/>
        <v>MOHAVE</v>
      </c>
      <c r="T1327" s="6" t="str">
        <f t="shared" si="405"/>
        <v>242-35-025</v>
      </c>
      <c r="U1327" t="str">
        <f t="shared" si="406"/>
        <v xml:space="preserve">6528 LANGDON AVE </v>
      </c>
      <c r="V1327" t="str">
        <f t="shared" si="407"/>
        <v>VAN NUYS</v>
      </c>
      <c r="W1327" t="str">
        <f t="shared" si="408"/>
        <v>CA</v>
      </c>
      <c r="X1327" t="str">
        <f t="shared" si="409"/>
        <v>91406-6307</v>
      </c>
      <c r="Y1327" t="str">
        <f t="shared" si="410"/>
        <v>MONTY</v>
      </c>
      <c r="Z1327" t="str">
        <f t="shared" si="411"/>
        <v>DOOHAN</v>
      </c>
      <c r="AA1327" t="str">
        <f t="shared" si="412"/>
        <v>T16N R17W SEC 20 PARCEL 3642 OF STAGECOACH TRAILS AT SANTA FE RAN CH UNIT 24 AS SHOWN ON RS 22/17A REC 3/25/2002 FEE # 2002-19969 D IVIDED AS PARCEL A PER PP 033/047 REC 9/17/2010 FEE # 2010-055880 CONT 435 527.35 SQ FT OR 10 ACRES 242-35-012 (242-35-025 026 027 &amp; 028) 2011 TAX ROLL</v>
      </c>
      <c r="AB1327">
        <f t="shared" si="413"/>
        <v>10</v>
      </c>
      <c r="AC1327" t="str">
        <f t="shared" si="414"/>
        <v>MOHAVE</v>
      </c>
      <c r="AI1327">
        <f t="shared" si="401"/>
        <v>10</v>
      </c>
      <c r="AO1327" t="s">
        <v>11411</v>
      </c>
      <c r="AP1327" t="s">
        <v>11412</v>
      </c>
      <c r="AQ1327" t="s">
        <v>11412</v>
      </c>
      <c r="AR1327" t="s">
        <v>11413</v>
      </c>
      <c r="AS1327" t="s">
        <v>240</v>
      </c>
      <c r="AT1327">
        <v>2</v>
      </c>
      <c r="BC1327" t="s">
        <v>11414</v>
      </c>
      <c r="BD1327" t="s">
        <v>11411</v>
      </c>
      <c r="BH1327" t="s">
        <v>242</v>
      </c>
      <c r="BS1327" t="s">
        <v>243</v>
      </c>
      <c r="BV1327" t="s">
        <v>244</v>
      </c>
      <c r="BY1327" t="s">
        <v>245</v>
      </c>
      <c r="CA1327">
        <v>6528</v>
      </c>
      <c r="CD1327" t="s">
        <v>11415</v>
      </c>
      <c r="CE1327" t="s">
        <v>248</v>
      </c>
      <c r="CG1327" t="s">
        <v>1583</v>
      </c>
      <c r="CH1327" t="s">
        <v>691</v>
      </c>
      <c r="CI1327" t="s">
        <v>328</v>
      </c>
      <c r="CJ1327" t="str">
        <f>"91406-6307"</f>
        <v>91406-6307</v>
      </c>
      <c r="CK1327" t="s">
        <v>494</v>
      </c>
      <c r="CL1327" t="s">
        <v>11416</v>
      </c>
      <c r="CM1327" t="s">
        <v>11417</v>
      </c>
      <c r="CN1327" t="s">
        <v>254</v>
      </c>
      <c r="CO1327" t="s">
        <v>11418</v>
      </c>
      <c r="CP1327" t="str">
        <f>"242-35-025"</f>
        <v>242-35-025</v>
      </c>
      <c r="CQ1327" t="str">
        <f>"24235025"</f>
        <v>24235025</v>
      </c>
      <c r="CR1327" t="str">
        <f>"R24235025"</f>
        <v>R24235025</v>
      </c>
      <c r="CS1327">
        <v>4015</v>
      </c>
      <c r="CW1327" t="s">
        <v>256</v>
      </c>
      <c r="CX1327" t="s">
        <v>281</v>
      </c>
      <c r="CY1327" t="s">
        <v>446</v>
      </c>
      <c r="CZ1327">
        <v>20</v>
      </c>
      <c r="DB1327">
        <v>34.719569426042199</v>
      </c>
      <c r="DC1327">
        <v>-114.06399110923201</v>
      </c>
      <c r="DD1327" t="s">
        <v>7044</v>
      </c>
      <c r="DK1327" t="s">
        <v>7045</v>
      </c>
      <c r="DL1327" t="s">
        <v>7045</v>
      </c>
      <c r="DO1327" t="str">
        <f>""</f>
        <v/>
      </c>
      <c r="DQ1327">
        <v>0</v>
      </c>
      <c r="DR1327">
        <v>0</v>
      </c>
      <c r="DS1327">
        <v>0</v>
      </c>
      <c r="DT1327">
        <v>0</v>
      </c>
      <c r="DW1327">
        <v>0</v>
      </c>
      <c r="DX1327">
        <v>0</v>
      </c>
      <c r="DZ1327">
        <v>0</v>
      </c>
      <c r="EA1327">
        <v>0</v>
      </c>
      <c r="EB1327">
        <v>0</v>
      </c>
      <c r="EC1327">
        <v>0</v>
      </c>
      <c r="ED1327">
        <v>0</v>
      </c>
      <c r="EE1327">
        <v>0</v>
      </c>
      <c r="EF1327">
        <v>0</v>
      </c>
      <c r="EG1327">
        <v>0</v>
      </c>
      <c r="EH1327">
        <v>0</v>
      </c>
      <c r="EI1327">
        <v>0</v>
      </c>
      <c r="EL1327">
        <v>0</v>
      </c>
      <c r="EN1327">
        <v>0</v>
      </c>
      <c r="EP1327">
        <v>0</v>
      </c>
      <c r="ER1327">
        <v>0</v>
      </c>
      <c r="ET1327">
        <v>0</v>
      </c>
      <c r="EY1327">
        <v>0</v>
      </c>
      <c r="FA1327">
        <v>0</v>
      </c>
      <c r="FL1327">
        <v>0</v>
      </c>
      <c r="FQ1327" t="s">
        <v>261</v>
      </c>
      <c r="FR1327" t="s">
        <v>354</v>
      </c>
      <c r="FS1327" t="s">
        <v>355</v>
      </c>
      <c r="FU1327">
        <v>435600</v>
      </c>
      <c r="FV1327">
        <v>10</v>
      </c>
      <c r="FW1327">
        <v>0</v>
      </c>
      <c r="FX1327">
        <v>0</v>
      </c>
      <c r="FY1327">
        <v>0</v>
      </c>
      <c r="FZ1327">
        <v>0</v>
      </c>
      <c r="GI1327" t="s">
        <v>407</v>
      </c>
      <c r="GJ1327" t="s">
        <v>3607</v>
      </c>
      <c r="GK1327" t="s">
        <v>3608</v>
      </c>
      <c r="GL1327" s="1">
        <v>40135</v>
      </c>
      <c r="GM1327" t="s">
        <v>267</v>
      </c>
      <c r="GN1327" t="str">
        <f>"TRUE"</f>
        <v>TRUE</v>
      </c>
      <c r="GO1327">
        <v>2022</v>
      </c>
      <c r="GP1327">
        <v>2020</v>
      </c>
      <c r="GQ1327">
        <v>1300</v>
      </c>
      <c r="GR1327" t="s">
        <v>246</v>
      </c>
      <c r="GS1327" t="s">
        <v>246</v>
      </c>
      <c r="GT1327" t="s">
        <v>246</v>
      </c>
      <c r="GU1327" t="s">
        <v>246</v>
      </c>
      <c r="GV1327" t="s">
        <v>246</v>
      </c>
      <c r="GW1327" t="s">
        <v>246</v>
      </c>
      <c r="GX1327" t="s">
        <v>246</v>
      </c>
      <c r="GY1327" t="s">
        <v>246</v>
      </c>
      <c r="GZ1327" t="s">
        <v>246</v>
      </c>
      <c r="HA1327" t="s">
        <v>246</v>
      </c>
      <c r="HB1327" t="s">
        <v>246</v>
      </c>
      <c r="HC1327" t="s">
        <v>246</v>
      </c>
      <c r="HD1327" t="s">
        <v>246</v>
      </c>
      <c r="HE1327" s="2">
        <v>915</v>
      </c>
      <c r="HF1327" s="2">
        <v>0</v>
      </c>
      <c r="HG1327" s="2">
        <v>0</v>
      </c>
      <c r="HH1327">
        <v>0</v>
      </c>
      <c r="HI1327" s="2">
        <v>6102</v>
      </c>
      <c r="HJ1327" s="2">
        <v>6102</v>
      </c>
      <c r="HK1327" s="2">
        <v>0</v>
      </c>
      <c r="HL1327">
        <v>0</v>
      </c>
      <c r="HM1327" s="2">
        <v>0</v>
      </c>
      <c r="HN1327" s="2">
        <v>0</v>
      </c>
      <c r="HO1327" s="2">
        <v>0</v>
      </c>
      <c r="HP1327">
        <v>0</v>
      </c>
      <c r="HQ1327" s="2">
        <v>77.94</v>
      </c>
      <c r="HS1327" s="2">
        <v>6102</v>
      </c>
      <c r="HV1327" t="s">
        <v>410</v>
      </c>
      <c r="HY1327" t="s">
        <v>411</v>
      </c>
      <c r="HZ1327" t="s">
        <v>411</v>
      </c>
      <c r="IF1327" t="str">
        <f>""</f>
        <v/>
      </c>
      <c r="IG1327" t="str">
        <f>""</f>
        <v/>
      </c>
      <c r="IH1327" t="str">
        <f>""</f>
        <v/>
      </c>
      <c r="IT1327" t="str">
        <f>""</f>
        <v/>
      </c>
      <c r="IY1327" t="str">
        <f>""</f>
        <v/>
      </c>
      <c r="JB1327" t="s">
        <v>271</v>
      </c>
      <c r="JD1327" t="str">
        <f>""</f>
        <v/>
      </c>
      <c r="JE1327" t="str">
        <f>""</f>
        <v/>
      </c>
      <c r="JO1327" t="str">
        <f>""</f>
        <v/>
      </c>
      <c r="JP1327" t="str">
        <f>""</f>
        <v/>
      </c>
      <c r="JQ1327" t="str">
        <f>HYPERLINK("https://web.datatree.com/?/property?propertyId=4623400")</f>
        <v>https://web.datatree.com/?/property?propertyId=4623400</v>
      </c>
    </row>
    <row r="1328" spans="1:277" x14ac:dyDescent="0.25">
      <c r="A1328">
        <v>1326</v>
      </c>
      <c r="B1328" s="15" t="s">
        <v>18833</v>
      </c>
      <c r="C1328" s="15" t="s">
        <v>18832</v>
      </c>
      <c r="D1328" s="15" t="s">
        <v>18834</v>
      </c>
      <c r="E1328" s="15" t="s">
        <v>18835</v>
      </c>
      <c r="F1328" s="15" t="s">
        <v>18836</v>
      </c>
      <c r="G1328" s="15" t="s">
        <v>243</v>
      </c>
      <c r="H1328" s="15">
        <v>85555</v>
      </c>
      <c r="I1328" s="15" t="s">
        <v>18837</v>
      </c>
      <c r="J1328" s="23" t="s">
        <v>18838</v>
      </c>
      <c r="K1328" s="15" t="s">
        <v>18839</v>
      </c>
      <c r="L1328" s="16" t="s">
        <v>18840</v>
      </c>
      <c r="M1328" s="17" t="str">
        <f t="shared" si="399"/>
        <v>6/31/2022</v>
      </c>
      <c r="N1328" s="15">
        <v>10520</v>
      </c>
      <c r="O1328" s="18">
        <f t="shared" si="402"/>
        <v>0</v>
      </c>
      <c r="P1328" s="19" t="str">
        <f t="shared" si="403"/>
        <v>$0.00</v>
      </c>
      <c r="Q1328" s="16">
        <v>44834</v>
      </c>
      <c r="R1328" s="19" t="str">
        <f t="shared" si="400"/>
        <v>09/30/22</v>
      </c>
      <c r="S1328" t="str">
        <f t="shared" si="404"/>
        <v>MOHAVE</v>
      </c>
      <c r="T1328" s="6" t="str">
        <f t="shared" si="405"/>
        <v>221-33-032</v>
      </c>
      <c r="U1328" t="str">
        <f t="shared" si="406"/>
        <v xml:space="preserve">800 TROPHY HILLS DR </v>
      </c>
      <c r="V1328" t="str">
        <f t="shared" si="407"/>
        <v>LAS VEGAS</v>
      </c>
      <c r="W1328" t="str">
        <f t="shared" si="408"/>
        <v>NV</v>
      </c>
      <c r="X1328" t="str">
        <f t="shared" si="409"/>
        <v>89134-6373</v>
      </c>
      <c r="Y1328" t="str">
        <f t="shared" si="410"/>
        <v>EUN</v>
      </c>
      <c r="Z1328" t="str">
        <f t="shared" si="411"/>
        <v>PARK</v>
      </c>
      <c r="AA1328" t="str">
        <f t="shared" si="412"/>
        <v>T19N R21W SEC 30 N2 N2 SE4 NE4 CONT 10 ACRES 221-33-023(221-33-02 9 030 031 &amp; 032)</v>
      </c>
      <c r="AB1328">
        <f t="shared" si="413"/>
        <v>10</v>
      </c>
      <c r="AC1328" t="str">
        <f t="shared" si="414"/>
        <v>MOHAVE</v>
      </c>
      <c r="AI1328">
        <f t="shared" si="401"/>
        <v>10</v>
      </c>
      <c r="AO1328" t="s">
        <v>11419</v>
      </c>
      <c r="AP1328" t="s">
        <v>11420</v>
      </c>
      <c r="AQ1328" t="s">
        <v>11421</v>
      </c>
      <c r="AR1328" t="s">
        <v>6204</v>
      </c>
      <c r="AS1328" t="s">
        <v>240</v>
      </c>
      <c r="AT1328">
        <v>7</v>
      </c>
      <c r="BC1328" t="s">
        <v>11422</v>
      </c>
      <c r="BD1328" t="s">
        <v>11419</v>
      </c>
      <c r="BH1328" t="s">
        <v>242</v>
      </c>
      <c r="BJ1328" t="s">
        <v>457</v>
      </c>
      <c r="BK1328">
        <v>5127</v>
      </c>
      <c r="BN1328" t="s">
        <v>4977</v>
      </c>
      <c r="BO1328" t="s">
        <v>375</v>
      </c>
      <c r="BS1328" t="s">
        <v>243</v>
      </c>
      <c r="BV1328" t="s">
        <v>244</v>
      </c>
      <c r="BX1328" t="s">
        <v>11423</v>
      </c>
      <c r="BY1328" t="s">
        <v>11424</v>
      </c>
      <c r="CA1328">
        <v>800</v>
      </c>
      <c r="CD1328" t="s">
        <v>11425</v>
      </c>
      <c r="CE1328" t="s">
        <v>302</v>
      </c>
      <c r="CG1328" t="s">
        <v>398</v>
      </c>
      <c r="CH1328" t="s">
        <v>398</v>
      </c>
      <c r="CI1328" t="s">
        <v>400</v>
      </c>
      <c r="CJ1328" t="str">
        <f>"89134-6373"</f>
        <v>89134-6373</v>
      </c>
      <c r="CK1328" t="s">
        <v>1030</v>
      </c>
      <c r="CL1328" t="s">
        <v>11426</v>
      </c>
      <c r="CM1328" t="s">
        <v>11427</v>
      </c>
      <c r="CN1328" t="s">
        <v>254</v>
      </c>
      <c r="CO1328" t="s">
        <v>11428</v>
      </c>
      <c r="CP1328" t="str">
        <f>"221-33-032"</f>
        <v>221-33-032</v>
      </c>
      <c r="CQ1328" t="str">
        <f>"22133032"</f>
        <v>22133032</v>
      </c>
      <c r="CR1328" t="str">
        <f>"R22133032"</f>
        <v>R22133032</v>
      </c>
      <c r="CS1328">
        <v>4015</v>
      </c>
      <c r="CX1328" t="s">
        <v>911</v>
      </c>
      <c r="CY1328" t="s">
        <v>1109</v>
      </c>
      <c r="CZ1328">
        <v>30</v>
      </c>
      <c r="DB1328">
        <v>35.007386145085597</v>
      </c>
      <c r="DC1328">
        <v>-114.54731606044101</v>
      </c>
      <c r="DK1328" t="s">
        <v>9730</v>
      </c>
      <c r="DL1328" t="s">
        <v>9730</v>
      </c>
      <c r="DO1328" t="str">
        <f>""</f>
        <v/>
      </c>
      <c r="DQ1328">
        <v>0</v>
      </c>
      <c r="DR1328">
        <v>0</v>
      </c>
      <c r="DS1328">
        <v>0</v>
      </c>
      <c r="DT1328">
        <v>0</v>
      </c>
      <c r="DW1328">
        <v>0</v>
      </c>
      <c r="DX1328">
        <v>0</v>
      </c>
      <c r="DZ1328">
        <v>0</v>
      </c>
      <c r="EA1328">
        <v>0</v>
      </c>
      <c r="EB1328">
        <v>0</v>
      </c>
      <c r="EC1328">
        <v>0</v>
      </c>
      <c r="ED1328">
        <v>0</v>
      </c>
      <c r="EE1328">
        <v>0</v>
      </c>
      <c r="EF1328">
        <v>0</v>
      </c>
      <c r="EG1328">
        <v>0</v>
      </c>
      <c r="EH1328">
        <v>0</v>
      </c>
      <c r="EI1328">
        <v>0</v>
      </c>
      <c r="EL1328">
        <v>0</v>
      </c>
      <c r="EN1328">
        <v>0</v>
      </c>
      <c r="EP1328">
        <v>0</v>
      </c>
      <c r="ER1328">
        <v>0</v>
      </c>
      <c r="ET1328">
        <v>0</v>
      </c>
      <c r="EY1328">
        <v>0</v>
      </c>
      <c r="FA1328">
        <v>0</v>
      </c>
      <c r="FL1328">
        <v>0</v>
      </c>
      <c r="FQ1328" t="s">
        <v>261</v>
      </c>
      <c r="FR1328" t="s">
        <v>354</v>
      </c>
      <c r="FS1328" t="s">
        <v>355</v>
      </c>
      <c r="FU1328">
        <v>435600</v>
      </c>
      <c r="FV1328">
        <v>10</v>
      </c>
      <c r="FW1328">
        <v>0</v>
      </c>
      <c r="FX1328">
        <v>0</v>
      </c>
      <c r="FY1328">
        <v>0</v>
      </c>
      <c r="FZ1328">
        <v>0</v>
      </c>
      <c r="GI1328" t="s">
        <v>8496</v>
      </c>
      <c r="GJ1328" t="s">
        <v>9731</v>
      </c>
      <c r="GK1328" t="s">
        <v>9732</v>
      </c>
      <c r="GL1328" s="1">
        <v>42340</v>
      </c>
      <c r="GM1328" t="s">
        <v>267</v>
      </c>
      <c r="GN1328" t="str">
        <f>"TRUE"</f>
        <v>TRUE</v>
      </c>
      <c r="GO1328">
        <v>2022</v>
      </c>
      <c r="GP1328">
        <v>2020</v>
      </c>
      <c r="GQ1328">
        <v>1621</v>
      </c>
      <c r="GR1328" t="s">
        <v>246</v>
      </c>
      <c r="GS1328" t="s">
        <v>246</v>
      </c>
      <c r="GT1328" t="s">
        <v>246</v>
      </c>
      <c r="GU1328" t="s">
        <v>246</v>
      </c>
      <c r="GV1328" t="s">
        <v>246</v>
      </c>
      <c r="GW1328" t="s">
        <v>246</v>
      </c>
      <c r="GX1328" t="s">
        <v>246</v>
      </c>
      <c r="GY1328" t="s">
        <v>246</v>
      </c>
      <c r="GZ1328" t="s">
        <v>246</v>
      </c>
      <c r="HA1328" t="s">
        <v>246</v>
      </c>
      <c r="HB1328" t="s">
        <v>246</v>
      </c>
      <c r="HC1328" t="s">
        <v>246</v>
      </c>
      <c r="HD1328" t="s">
        <v>246</v>
      </c>
      <c r="HE1328" s="2">
        <v>8288</v>
      </c>
      <c r="HF1328" s="2">
        <v>0</v>
      </c>
      <c r="HG1328" s="2">
        <v>0</v>
      </c>
      <c r="HH1328">
        <v>0</v>
      </c>
      <c r="HI1328" s="2">
        <v>55252</v>
      </c>
      <c r="HJ1328" s="2">
        <v>55252</v>
      </c>
      <c r="HK1328" s="2">
        <v>0</v>
      </c>
      <c r="HL1328">
        <v>0</v>
      </c>
      <c r="HM1328" s="2">
        <v>0</v>
      </c>
      <c r="HN1328" s="2">
        <v>0</v>
      </c>
      <c r="HO1328" s="2">
        <v>0</v>
      </c>
      <c r="HP1328">
        <v>0</v>
      </c>
      <c r="HQ1328" s="2">
        <v>676.78</v>
      </c>
      <c r="HS1328" s="2">
        <v>55252</v>
      </c>
      <c r="HV1328" t="s">
        <v>1243</v>
      </c>
      <c r="HW1328" t="s">
        <v>387</v>
      </c>
      <c r="HY1328" t="s">
        <v>1245</v>
      </c>
      <c r="HZ1328" t="s">
        <v>5461</v>
      </c>
      <c r="IA1328" t="s">
        <v>1246</v>
      </c>
      <c r="IF1328" t="str">
        <f>""</f>
        <v/>
      </c>
      <c r="IG1328" t="str">
        <f>""</f>
        <v/>
      </c>
      <c r="IH1328" t="str">
        <f>""</f>
        <v/>
      </c>
      <c r="II1328" s="1">
        <v>38129</v>
      </c>
      <c r="IJ1328" s="1">
        <v>38205</v>
      </c>
      <c r="IK1328" s="2">
        <v>289000</v>
      </c>
      <c r="IL1328" t="s">
        <v>566</v>
      </c>
      <c r="IM1328" t="s">
        <v>362</v>
      </c>
      <c r="IN1328" t="s">
        <v>11429</v>
      </c>
      <c r="IT1328" t="str">
        <f>"                    "</f>
        <v xml:space="preserve">                    </v>
      </c>
      <c r="IY1328" t="str">
        <f>"                    "</f>
        <v xml:space="preserve">                    </v>
      </c>
      <c r="JA1328" t="s">
        <v>572</v>
      </c>
      <c r="JB1328" t="s">
        <v>271</v>
      </c>
      <c r="JD1328" t="str">
        <f>"5149.98"</f>
        <v>5149.98</v>
      </c>
      <c r="JE1328" t="str">
        <f>""</f>
        <v/>
      </c>
      <c r="JO1328" t="str">
        <f>""</f>
        <v/>
      </c>
      <c r="JP1328" t="str">
        <f>""</f>
        <v/>
      </c>
      <c r="JQ1328" t="str">
        <f>HYPERLINK("https://web.datatree.com/?/property?propertyId=4624030")</f>
        <v>https://web.datatree.com/?/property?propertyId=4624030</v>
      </c>
    </row>
    <row r="1329" spans="1:277" x14ac:dyDescent="0.25">
      <c r="A1329">
        <v>1327</v>
      </c>
      <c r="B1329" s="15" t="s">
        <v>18833</v>
      </c>
      <c r="C1329" s="15" t="s">
        <v>18832</v>
      </c>
      <c r="D1329" s="15" t="s">
        <v>18834</v>
      </c>
      <c r="E1329" s="15" t="s">
        <v>18835</v>
      </c>
      <c r="F1329" s="15" t="s">
        <v>18836</v>
      </c>
      <c r="G1329" s="15" t="s">
        <v>243</v>
      </c>
      <c r="H1329" s="15">
        <v>85555</v>
      </c>
      <c r="I1329" s="15" t="s">
        <v>18837</v>
      </c>
      <c r="J1329" s="23" t="s">
        <v>18838</v>
      </c>
      <c r="K1329" s="15" t="s">
        <v>18839</v>
      </c>
      <c r="L1329" s="16" t="s">
        <v>18840</v>
      </c>
      <c r="M1329" s="17" t="str">
        <f t="shared" si="399"/>
        <v>6/31/2022</v>
      </c>
      <c r="N1329" s="15">
        <v>10521</v>
      </c>
      <c r="O1329" s="18">
        <f t="shared" si="402"/>
        <v>0</v>
      </c>
      <c r="P1329" s="19" t="str">
        <f t="shared" si="403"/>
        <v>$0.00</v>
      </c>
      <c r="Q1329" s="16">
        <v>44834</v>
      </c>
      <c r="R1329" s="19" t="str">
        <f t="shared" si="400"/>
        <v>09/30/22</v>
      </c>
      <c r="S1329" t="str">
        <f t="shared" si="404"/>
        <v>MOHAVE</v>
      </c>
      <c r="T1329" s="6" t="str">
        <f t="shared" si="405"/>
        <v>318-23-006</v>
      </c>
      <c r="U1329" t="str">
        <f t="shared" si="406"/>
        <v xml:space="preserve">12205 SAINT MORITZ WAY </v>
      </c>
      <c r="V1329" t="str">
        <f t="shared" si="407"/>
        <v>SALINAS</v>
      </c>
      <c r="W1329" t="str">
        <f t="shared" si="408"/>
        <v>CA</v>
      </c>
      <c r="X1329" t="str">
        <f t="shared" si="409"/>
        <v>93906-1222</v>
      </c>
      <c r="Y1329" t="str">
        <f t="shared" si="410"/>
        <v>GABINO</v>
      </c>
      <c r="Z1329" t="str">
        <f t="shared" si="411"/>
        <v>SOLARIO</v>
      </c>
      <c r="AA1329" t="str">
        <f t="shared" si="412"/>
        <v>SW4 SW4 SE4 CONT 10 ACRES 318-06-042 (318-23-006)</v>
      </c>
      <c r="AB1329">
        <f t="shared" si="413"/>
        <v>10</v>
      </c>
      <c r="AC1329" t="str">
        <f t="shared" si="414"/>
        <v>MOHAVE</v>
      </c>
      <c r="AI1329">
        <f t="shared" si="401"/>
        <v>10</v>
      </c>
      <c r="AO1329" t="s">
        <v>11430</v>
      </c>
      <c r="AP1329" t="s">
        <v>11431</v>
      </c>
      <c r="AQ1329" t="s">
        <v>11432</v>
      </c>
      <c r="AR1329" t="s">
        <v>11433</v>
      </c>
      <c r="AS1329" t="s">
        <v>240</v>
      </c>
      <c r="AT1329">
        <v>1</v>
      </c>
      <c r="AU1329" t="s">
        <v>11434</v>
      </c>
      <c r="AV1329" t="s">
        <v>11435</v>
      </c>
      <c r="AW1329" t="s">
        <v>5296</v>
      </c>
      <c r="AX1329" t="s">
        <v>11433</v>
      </c>
      <c r="AY1329" t="s">
        <v>240</v>
      </c>
      <c r="AZ1329">
        <v>1</v>
      </c>
      <c r="BC1329" t="s">
        <v>11436</v>
      </c>
      <c r="BD1329" t="s">
        <v>11437</v>
      </c>
      <c r="BH1329" t="s">
        <v>242</v>
      </c>
      <c r="BS1329" t="s">
        <v>243</v>
      </c>
      <c r="BV1329" t="s">
        <v>244</v>
      </c>
      <c r="BY1329" t="s">
        <v>245</v>
      </c>
      <c r="CA1329">
        <v>12205</v>
      </c>
      <c r="CD1329" t="s">
        <v>11438</v>
      </c>
      <c r="CE1329" t="s">
        <v>1016</v>
      </c>
      <c r="CG1329" t="s">
        <v>7719</v>
      </c>
      <c r="CI1329" t="s">
        <v>328</v>
      </c>
      <c r="CJ1329" t="str">
        <f>"93906-1222"</f>
        <v>93906-1222</v>
      </c>
      <c r="CK1329" t="s">
        <v>1030</v>
      </c>
      <c r="CL1329" t="s">
        <v>11439</v>
      </c>
      <c r="CM1329" t="s">
        <v>11440</v>
      </c>
      <c r="CN1329" t="s">
        <v>254</v>
      </c>
      <c r="CO1329" t="s">
        <v>11441</v>
      </c>
      <c r="CP1329" t="str">
        <f>"318-23-006"</f>
        <v>318-23-006</v>
      </c>
      <c r="CQ1329" t="str">
        <f>"31823006"</f>
        <v>31823006</v>
      </c>
      <c r="CR1329" t="str">
        <f>"R31823006"</f>
        <v>R31823006</v>
      </c>
      <c r="CS1329">
        <v>4015</v>
      </c>
      <c r="CX1329" t="s">
        <v>925</v>
      </c>
      <c r="CY1329" t="s">
        <v>548</v>
      </c>
      <c r="CZ1329">
        <v>31</v>
      </c>
      <c r="DB1329">
        <v>35.851863663689699</v>
      </c>
      <c r="DC1329">
        <v>-113.933833383112</v>
      </c>
      <c r="DK1329" t="s">
        <v>1074</v>
      </c>
      <c r="DL1329" t="s">
        <v>1074</v>
      </c>
      <c r="DO1329" t="str">
        <f>""</f>
        <v/>
      </c>
      <c r="DQ1329">
        <v>0</v>
      </c>
      <c r="DR1329">
        <v>0</v>
      </c>
      <c r="DS1329">
        <v>0</v>
      </c>
      <c r="DT1329">
        <v>0</v>
      </c>
      <c r="DW1329">
        <v>0</v>
      </c>
      <c r="DX1329">
        <v>0</v>
      </c>
      <c r="DZ1329">
        <v>0</v>
      </c>
      <c r="EA1329">
        <v>0</v>
      </c>
      <c r="EB1329">
        <v>0</v>
      </c>
      <c r="EC1329">
        <v>0</v>
      </c>
      <c r="ED1329">
        <v>0</v>
      </c>
      <c r="EE1329">
        <v>0</v>
      </c>
      <c r="EF1329">
        <v>0</v>
      </c>
      <c r="EG1329">
        <v>0</v>
      </c>
      <c r="EH1329">
        <v>0</v>
      </c>
      <c r="EI1329">
        <v>0</v>
      </c>
      <c r="EL1329">
        <v>0</v>
      </c>
      <c r="EN1329">
        <v>0</v>
      </c>
      <c r="EP1329">
        <v>0</v>
      </c>
      <c r="ER1329">
        <v>0</v>
      </c>
      <c r="ET1329">
        <v>0</v>
      </c>
      <c r="EY1329">
        <v>0</v>
      </c>
      <c r="FA1329">
        <v>0</v>
      </c>
      <c r="FL1329">
        <v>0</v>
      </c>
      <c r="FQ1329" t="s">
        <v>261</v>
      </c>
      <c r="FR1329" t="s">
        <v>354</v>
      </c>
      <c r="FS1329" t="s">
        <v>355</v>
      </c>
      <c r="FU1329">
        <v>435600</v>
      </c>
      <c r="FV1329">
        <v>10</v>
      </c>
      <c r="FW1329">
        <v>0</v>
      </c>
      <c r="FX1329">
        <v>0</v>
      </c>
      <c r="FY1329">
        <v>0</v>
      </c>
      <c r="FZ1329">
        <v>0</v>
      </c>
      <c r="GI1329" t="s">
        <v>264</v>
      </c>
      <c r="GJ1329" t="s">
        <v>1075</v>
      </c>
      <c r="GK1329" t="s">
        <v>1076</v>
      </c>
      <c r="GL1329" s="1">
        <v>40135</v>
      </c>
      <c r="GM1329" t="s">
        <v>267</v>
      </c>
      <c r="GN1329" t="str">
        <f t="shared" ref="GN1329:GN1338" si="416">"FALSE"</f>
        <v>FALSE</v>
      </c>
      <c r="GO1329">
        <v>2022</v>
      </c>
      <c r="GP1329">
        <v>2020</v>
      </c>
      <c r="GQ1329">
        <v>400</v>
      </c>
      <c r="GR1329" t="s">
        <v>246</v>
      </c>
      <c r="GS1329" t="s">
        <v>246</v>
      </c>
      <c r="GT1329" t="s">
        <v>246</v>
      </c>
      <c r="GU1329" t="s">
        <v>246</v>
      </c>
      <c r="GV1329" t="s">
        <v>246</v>
      </c>
      <c r="GW1329" t="s">
        <v>246</v>
      </c>
      <c r="GX1329" t="s">
        <v>246</v>
      </c>
      <c r="GY1329" t="s">
        <v>246</v>
      </c>
      <c r="GZ1329" t="s">
        <v>246</v>
      </c>
      <c r="HA1329" t="s">
        <v>246</v>
      </c>
      <c r="HB1329" t="s">
        <v>246</v>
      </c>
      <c r="HC1329" t="s">
        <v>246</v>
      </c>
      <c r="HD1329" t="s">
        <v>246</v>
      </c>
      <c r="HE1329" s="2">
        <v>708</v>
      </c>
      <c r="HF1329" s="2">
        <v>0</v>
      </c>
      <c r="HG1329" s="2">
        <v>0</v>
      </c>
      <c r="HH1329">
        <v>0</v>
      </c>
      <c r="HI1329" s="2">
        <v>4723</v>
      </c>
      <c r="HJ1329" s="2">
        <v>4723</v>
      </c>
      <c r="HK1329" s="2">
        <v>0</v>
      </c>
      <c r="HL1329">
        <v>0</v>
      </c>
      <c r="HM1329" s="2">
        <v>0</v>
      </c>
      <c r="HN1329" s="2">
        <v>0</v>
      </c>
      <c r="HO1329" s="2">
        <v>0</v>
      </c>
      <c r="HP1329">
        <v>0</v>
      </c>
      <c r="HQ1329" s="2">
        <v>73.34</v>
      </c>
      <c r="HS1329" s="2">
        <v>4723</v>
      </c>
      <c r="HV1329" t="s">
        <v>315</v>
      </c>
      <c r="HY1329" t="s">
        <v>552</v>
      </c>
      <c r="HZ1329" t="s">
        <v>359</v>
      </c>
      <c r="IA1329" t="s">
        <v>360</v>
      </c>
      <c r="IB1329" s="1">
        <v>42766</v>
      </c>
      <c r="IC1329" s="1">
        <v>42780</v>
      </c>
      <c r="IE1329" t="s">
        <v>8367</v>
      </c>
      <c r="IF1329" t="str">
        <f>""</f>
        <v/>
      </c>
      <c r="IG1329" t="str">
        <f>"2017.7232"</f>
        <v>2017.7232</v>
      </c>
      <c r="IH1329" t="str">
        <f>""</f>
        <v/>
      </c>
      <c r="IT1329" t="str">
        <f>""</f>
        <v/>
      </c>
      <c r="IY1329" t="str">
        <f>""</f>
        <v/>
      </c>
      <c r="JB1329" t="s">
        <v>271</v>
      </c>
      <c r="JD1329" t="str">
        <f>""</f>
        <v/>
      </c>
      <c r="JE1329" t="str">
        <f>""</f>
        <v/>
      </c>
      <c r="JO1329" t="str">
        <f>""</f>
        <v/>
      </c>
      <c r="JP1329" t="str">
        <f>""</f>
        <v/>
      </c>
      <c r="JQ1329" t="str">
        <f>HYPERLINK("https://web.datatree.com/?/property?propertyId=4518069")</f>
        <v>https://web.datatree.com/?/property?propertyId=4518069</v>
      </c>
    </row>
    <row r="1330" spans="1:277" x14ac:dyDescent="0.25">
      <c r="A1330">
        <v>1328</v>
      </c>
      <c r="B1330" s="15" t="s">
        <v>18833</v>
      </c>
      <c r="C1330" s="15" t="s">
        <v>18832</v>
      </c>
      <c r="D1330" s="15" t="s">
        <v>18834</v>
      </c>
      <c r="E1330" s="15" t="s">
        <v>18835</v>
      </c>
      <c r="F1330" s="15" t="s">
        <v>18836</v>
      </c>
      <c r="G1330" s="15" t="s">
        <v>243</v>
      </c>
      <c r="H1330" s="15">
        <v>85555</v>
      </c>
      <c r="I1330" s="15" t="s">
        <v>18837</v>
      </c>
      <c r="J1330" s="23" t="s">
        <v>18838</v>
      </c>
      <c r="K1330" s="15" t="s">
        <v>18839</v>
      </c>
      <c r="L1330" s="16" t="s">
        <v>18840</v>
      </c>
      <c r="M1330" s="17" t="str">
        <f t="shared" si="399"/>
        <v>6/31/2022</v>
      </c>
      <c r="N1330" s="15">
        <v>10522</v>
      </c>
      <c r="O1330" s="18">
        <f t="shared" si="402"/>
        <v>0</v>
      </c>
      <c r="P1330" s="19" t="str">
        <f t="shared" si="403"/>
        <v>$0.00</v>
      </c>
      <c r="Q1330" s="16">
        <v>44834</v>
      </c>
      <c r="R1330" s="19" t="str">
        <f t="shared" si="400"/>
        <v>09/30/22</v>
      </c>
      <c r="S1330" t="str">
        <f t="shared" si="404"/>
        <v>MOHAVE</v>
      </c>
      <c r="T1330" s="6" t="str">
        <f t="shared" si="405"/>
        <v>340-20-106</v>
      </c>
      <c r="U1330" t="str">
        <f t="shared" si="406"/>
        <v xml:space="preserve">1119 ENDORA WAY </v>
      </c>
      <c r="V1330" t="str">
        <f t="shared" si="407"/>
        <v>BOULDER CITY</v>
      </c>
      <c r="W1330" t="str">
        <f t="shared" si="408"/>
        <v>NV</v>
      </c>
      <c r="X1330" t="str">
        <f t="shared" si="409"/>
        <v>89005-3122</v>
      </c>
      <c r="Y1330" t="str">
        <f t="shared" si="410"/>
        <v>JAMES</v>
      </c>
      <c r="Z1330" t="str">
        <f t="shared" si="411"/>
        <v>REED</v>
      </c>
      <c r="AA1330" t="str">
        <f t="shared" si="412"/>
        <v>GATEWAY ACRES TRACT 12 LOT 116 &amp; 125</v>
      </c>
      <c r="AB1330">
        <f t="shared" si="413"/>
        <v>10</v>
      </c>
      <c r="AC1330" t="str">
        <f t="shared" si="414"/>
        <v>MOHAVE</v>
      </c>
      <c r="AI1330">
        <f t="shared" si="401"/>
        <v>10</v>
      </c>
      <c r="AO1330" t="s">
        <v>11442</v>
      </c>
      <c r="AP1330" t="s">
        <v>322</v>
      </c>
      <c r="AQ1330" t="s">
        <v>322</v>
      </c>
      <c r="AR1330" t="s">
        <v>11443</v>
      </c>
      <c r="AS1330" t="s">
        <v>240</v>
      </c>
      <c r="AT1330">
        <v>1</v>
      </c>
      <c r="BC1330" t="s">
        <v>11444</v>
      </c>
      <c r="BD1330" t="s">
        <v>11442</v>
      </c>
      <c r="BH1330" t="s">
        <v>407</v>
      </c>
      <c r="BK1330">
        <v>11000</v>
      </c>
      <c r="BN1330" t="s">
        <v>7888</v>
      </c>
      <c r="BO1330" t="s">
        <v>491</v>
      </c>
      <c r="BQ1330" t="s">
        <v>799</v>
      </c>
      <c r="BS1330" t="s">
        <v>243</v>
      </c>
      <c r="BT1330" t="str">
        <f>"86441"</f>
        <v>86441</v>
      </c>
      <c r="BU1330" t="str">
        <f>"86441"</f>
        <v>86441</v>
      </c>
      <c r="BV1330" t="s">
        <v>244</v>
      </c>
      <c r="BX1330" t="s">
        <v>11445</v>
      </c>
      <c r="BY1330" t="s">
        <v>11446</v>
      </c>
      <c r="CA1330">
        <v>1119</v>
      </c>
      <c r="CD1330" t="s">
        <v>11447</v>
      </c>
      <c r="CE1330" t="s">
        <v>1016</v>
      </c>
      <c r="CG1330" t="s">
        <v>1335</v>
      </c>
      <c r="CH1330" t="s">
        <v>1335</v>
      </c>
      <c r="CI1330" t="s">
        <v>400</v>
      </c>
      <c r="CJ1330" t="str">
        <f>"89005-3122"</f>
        <v>89005-3122</v>
      </c>
      <c r="CK1330" t="s">
        <v>1329</v>
      </c>
      <c r="CL1330" t="s">
        <v>11448</v>
      </c>
      <c r="CM1330" t="s">
        <v>11449</v>
      </c>
      <c r="CN1330" t="s">
        <v>254</v>
      </c>
      <c r="CO1330" t="s">
        <v>11450</v>
      </c>
      <c r="CP1330" t="str">
        <f>"340-20-106"</f>
        <v>340-20-106</v>
      </c>
      <c r="CQ1330" t="str">
        <f>"34020106"</f>
        <v>34020106</v>
      </c>
      <c r="CR1330" t="str">
        <f>"R34020106"</f>
        <v>R34020106</v>
      </c>
      <c r="CS1330">
        <v>4015</v>
      </c>
      <c r="CU1330">
        <v>950401</v>
      </c>
      <c r="CV1330">
        <v>1132</v>
      </c>
      <c r="CX1330" t="s">
        <v>333</v>
      </c>
      <c r="CY1330" t="s">
        <v>499</v>
      </c>
      <c r="CZ1330">
        <v>21</v>
      </c>
      <c r="DB1330">
        <v>35.4488754662015</v>
      </c>
      <c r="DC1330">
        <v>-114.315287235893</v>
      </c>
      <c r="DD1330" t="s">
        <v>1339</v>
      </c>
      <c r="DE1330">
        <v>12</v>
      </c>
      <c r="DK1330" t="s">
        <v>3246</v>
      </c>
      <c r="DL1330" t="s">
        <v>3246</v>
      </c>
      <c r="DO1330" t="str">
        <f>"116|1"</f>
        <v>116|1</v>
      </c>
      <c r="DQ1330">
        <v>0</v>
      </c>
      <c r="DR1330">
        <v>0</v>
      </c>
      <c r="DS1330">
        <v>0</v>
      </c>
      <c r="DT1330">
        <v>0</v>
      </c>
      <c r="DW1330">
        <v>0</v>
      </c>
      <c r="DX1330">
        <v>0</v>
      </c>
      <c r="DZ1330">
        <v>0</v>
      </c>
      <c r="EA1330">
        <v>0</v>
      </c>
      <c r="EB1330">
        <v>0</v>
      </c>
      <c r="EC1330">
        <v>0</v>
      </c>
      <c r="ED1330">
        <v>0</v>
      </c>
      <c r="EE1330">
        <v>0</v>
      </c>
      <c r="EF1330">
        <v>0</v>
      </c>
      <c r="EG1330">
        <v>0</v>
      </c>
      <c r="EH1330">
        <v>0</v>
      </c>
      <c r="EI1330">
        <v>0</v>
      </c>
      <c r="EL1330">
        <v>0</v>
      </c>
      <c r="EN1330">
        <v>0</v>
      </c>
      <c r="EP1330">
        <v>0</v>
      </c>
      <c r="ER1330">
        <v>0</v>
      </c>
      <c r="ET1330">
        <v>0</v>
      </c>
      <c r="EY1330">
        <v>0</v>
      </c>
      <c r="FA1330">
        <v>0</v>
      </c>
      <c r="FL1330">
        <v>0</v>
      </c>
      <c r="FQ1330" t="s">
        <v>261</v>
      </c>
      <c r="FR1330" t="s">
        <v>262</v>
      </c>
      <c r="FS1330" t="s">
        <v>263</v>
      </c>
      <c r="FU1330">
        <v>435600</v>
      </c>
      <c r="FV1330">
        <v>10</v>
      </c>
      <c r="FW1330">
        <v>0</v>
      </c>
      <c r="FX1330">
        <v>0</v>
      </c>
      <c r="FY1330">
        <v>0</v>
      </c>
      <c r="FZ1330">
        <v>0</v>
      </c>
      <c r="GI1330" t="s">
        <v>264</v>
      </c>
      <c r="GJ1330" t="s">
        <v>1341</v>
      </c>
      <c r="GK1330" t="s">
        <v>1342</v>
      </c>
      <c r="GL1330" s="1">
        <v>40135</v>
      </c>
      <c r="GM1330" t="s">
        <v>267</v>
      </c>
      <c r="GN1330" t="str">
        <f t="shared" si="416"/>
        <v>FALSE</v>
      </c>
      <c r="GO1330">
        <v>2022</v>
      </c>
      <c r="GP1330">
        <v>2020</v>
      </c>
      <c r="GQ1330">
        <v>400</v>
      </c>
      <c r="GR1330" t="s">
        <v>246</v>
      </c>
      <c r="GS1330" t="s">
        <v>246</v>
      </c>
      <c r="GT1330" t="s">
        <v>246</v>
      </c>
      <c r="GU1330" t="s">
        <v>246</v>
      </c>
      <c r="GV1330" t="s">
        <v>246</v>
      </c>
      <c r="GW1330" t="s">
        <v>246</v>
      </c>
      <c r="GX1330" t="s">
        <v>246</v>
      </c>
      <c r="GY1330" t="s">
        <v>246</v>
      </c>
      <c r="GZ1330" t="s">
        <v>246</v>
      </c>
      <c r="HA1330" t="s">
        <v>246</v>
      </c>
      <c r="HB1330" t="s">
        <v>246</v>
      </c>
      <c r="HC1330" t="s">
        <v>246</v>
      </c>
      <c r="HD1330" t="s">
        <v>246</v>
      </c>
      <c r="HE1330" s="2">
        <v>1305</v>
      </c>
      <c r="HF1330" s="2">
        <v>0</v>
      </c>
      <c r="HG1330" s="2">
        <v>0</v>
      </c>
      <c r="HH1330">
        <v>0</v>
      </c>
      <c r="HI1330" s="2">
        <v>8698</v>
      </c>
      <c r="HJ1330" s="2">
        <v>8698</v>
      </c>
      <c r="HK1330" s="2">
        <v>0</v>
      </c>
      <c r="HL1330">
        <v>0</v>
      </c>
      <c r="HM1330" s="2">
        <v>0</v>
      </c>
      <c r="HN1330" s="2">
        <v>0</v>
      </c>
      <c r="HO1330" s="2">
        <v>0</v>
      </c>
      <c r="HP1330">
        <v>0</v>
      </c>
      <c r="HQ1330" s="2">
        <v>121.08</v>
      </c>
      <c r="HS1330" s="2">
        <v>8698</v>
      </c>
      <c r="HV1330" t="s">
        <v>315</v>
      </c>
      <c r="HY1330" t="s">
        <v>316</v>
      </c>
      <c r="HZ1330" t="s">
        <v>317</v>
      </c>
      <c r="IA1330" t="s">
        <v>318</v>
      </c>
      <c r="IB1330" s="1">
        <v>41537</v>
      </c>
      <c r="IC1330" s="1">
        <v>41558</v>
      </c>
      <c r="ID1330" s="2">
        <v>1675</v>
      </c>
      <c r="IE1330" t="s">
        <v>362</v>
      </c>
      <c r="IF1330" t="str">
        <f>""</f>
        <v/>
      </c>
      <c r="IG1330" t="str">
        <f>"2013.53179"</f>
        <v>2013.53179</v>
      </c>
      <c r="IH1330" t="str">
        <f>""</f>
        <v/>
      </c>
      <c r="II1330" s="1">
        <v>38166</v>
      </c>
      <c r="IJ1330" s="1">
        <v>38488</v>
      </c>
      <c r="IK1330" s="2">
        <v>20000</v>
      </c>
      <c r="IL1330" t="s">
        <v>566</v>
      </c>
      <c r="IM1330" t="s">
        <v>362</v>
      </c>
      <c r="IN1330" t="s">
        <v>11451</v>
      </c>
      <c r="IT1330" t="str">
        <f>"                    "</f>
        <v xml:space="preserve">                    </v>
      </c>
      <c r="IY1330" t="str">
        <f>"                    "</f>
        <v xml:space="preserve">                    </v>
      </c>
      <c r="JA1330" t="s">
        <v>759</v>
      </c>
      <c r="JB1330" t="s">
        <v>271</v>
      </c>
      <c r="JD1330" t="str">
        <f>"5601.100"</f>
        <v>5601.100</v>
      </c>
      <c r="JE1330" t="str">
        <f>""</f>
        <v/>
      </c>
      <c r="JF1330" s="1">
        <v>38153</v>
      </c>
      <c r="JG1330" s="1">
        <v>38419</v>
      </c>
      <c r="JH1330" s="2">
        <v>20000</v>
      </c>
      <c r="JI1330" t="s">
        <v>362</v>
      </c>
      <c r="JK1330" s="2">
        <v>0</v>
      </c>
      <c r="JO1330" t="str">
        <f>"5474.685"</f>
        <v>5474.685</v>
      </c>
      <c r="JP1330" t="str">
        <f>""</f>
        <v/>
      </c>
      <c r="JQ1330" t="str">
        <f>HYPERLINK("https://web.datatree.com/?/property?propertyId=4626412")</f>
        <v>https://web.datatree.com/?/property?propertyId=4626412</v>
      </c>
    </row>
    <row r="1331" spans="1:277" x14ac:dyDescent="0.25">
      <c r="A1331">
        <v>1329</v>
      </c>
      <c r="B1331" s="15" t="s">
        <v>18833</v>
      </c>
      <c r="C1331" s="15" t="s">
        <v>18832</v>
      </c>
      <c r="D1331" s="15" t="s">
        <v>18834</v>
      </c>
      <c r="E1331" s="15" t="s">
        <v>18835</v>
      </c>
      <c r="F1331" s="15" t="s">
        <v>18836</v>
      </c>
      <c r="G1331" s="15" t="s">
        <v>243</v>
      </c>
      <c r="H1331" s="15">
        <v>85555</v>
      </c>
      <c r="I1331" s="15" t="s">
        <v>18837</v>
      </c>
      <c r="J1331" s="23" t="s">
        <v>18838</v>
      </c>
      <c r="K1331" s="15" t="s">
        <v>18839</v>
      </c>
      <c r="L1331" s="16" t="s">
        <v>18840</v>
      </c>
      <c r="M1331" s="17" t="str">
        <f t="shared" si="399"/>
        <v>6/31/2022</v>
      </c>
      <c r="N1331" s="15">
        <v>10523</v>
      </c>
      <c r="O1331" s="18">
        <f t="shared" si="402"/>
        <v>0</v>
      </c>
      <c r="P1331" s="19" t="str">
        <f t="shared" si="403"/>
        <v>$0.00</v>
      </c>
      <c r="Q1331" s="16">
        <v>44834</v>
      </c>
      <c r="R1331" s="19" t="str">
        <f t="shared" si="400"/>
        <v>09/30/22</v>
      </c>
      <c r="S1331" t="str">
        <f t="shared" si="404"/>
        <v>MOHAVE</v>
      </c>
      <c r="T1331" s="6" t="str">
        <f t="shared" si="405"/>
        <v>120-28-004</v>
      </c>
      <c r="U1331" t="str">
        <f t="shared" si="406"/>
        <v xml:space="preserve">2122 8TH ST </v>
      </c>
      <c r="V1331" t="str">
        <f t="shared" si="407"/>
        <v>CUYAHOGA FALLS</v>
      </c>
      <c r="W1331" t="str">
        <f t="shared" si="408"/>
        <v>OH</v>
      </c>
      <c r="X1331" t="str">
        <f t="shared" si="409"/>
        <v>44221-3119</v>
      </c>
      <c r="Y1331" t="str">
        <f t="shared" si="410"/>
        <v>GRACE</v>
      </c>
      <c r="Z1331" t="str">
        <f t="shared" si="411"/>
        <v>DUNN</v>
      </c>
      <c r="AA1331" t="str">
        <f t="shared" si="412"/>
        <v>LAKE HAVASU ACRES AMENDED S2 W2NE4 NE4 10AC</v>
      </c>
      <c r="AB1331">
        <f t="shared" si="413"/>
        <v>10</v>
      </c>
      <c r="AC1331" t="str">
        <f t="shared" si="414"/>
        <v>MOHAVE</v>
      </c>
      <c r="AI1331">
        <f t="shared" si="401"/>
        <v>10</v>
      </c>
      <c r="AO1331" t="s">
        <v>11452</v>
      </c>
      <c r="AP1331" t="s">
        <v>11453</v>
      </c>
      <c r="AQ1331" t="s">
        <v>1449</v>
      </c>
      <c r="AR1331" t="s">
        <v>11454</v>
      </c>
      <c r="AS1331" t="s">
        <v>240</v>
      </c>
      <c r="AT1331">
        <v>1</v>
      </c>
      <c r="AU1331" t="s">
        <v>11455</v>
      </c>
      <c r="AY1331" t="s">
        <v>240</v>
      </c>
      <c r="BC1331" t="s">
        <v>11456</v>
      </c>
      <c r="BD1331" t="s">
        <v>11457</v>
      </c>
      <c r="BE1331" t="s">
        <v>2431</v>
      </c>
      <c r="BH1331" t="s">
        <v>242</v>
      </c>
      <c r="BS1331" t="s">
        <v>243</v>
      </c>
      <c r="BV1331" t="s">
        <v>244</v>
      </c>
      <c r="BY1331" t="s">
        <v>245</v>
      </c>
      <c r="CA1331">
        <v>2122</v>
      </c>
      <c r="CD1331" t="s">
        <v>9200</v>
      </c>
      <c r="CE1331" t="s">
        <v>375</v>
      </c>
      <c r="CG1331" t="s">
        <v>11458</v>
      </c>
      <c r="CH1331" t="s">
        <v>11458</v>
      </c>
      <c r="CI1331" t="s">
        <v>1029</v>
      </c>
      <c r="CJ1331" t="str">
        <f>"44221-3119"</f>
        <v>44221-3119</v>
      </c>
      <c r="CK1331" t="s">
        <v>462</v>
      </c>
      <c r="CL1331" t="s">
        <v>11459</v>
      </c>
      <c r="CM1331" t="s">
        <v>11460</v>
      </c>
      <c r="CN1331" t="s">
        <v>254</v>
      </c>
      <c r="CO1331" t="s">
        <v>11461</v>
      </c>
      <c r="CP1331" t="str">
        <f>"120-28-004"</f>
        <v>120-28-004</v>
      </c>
      <c r="CQ1331" t="str">
        <f>"12028004"</f>
        <v>12028004</v>
      </c>
      <c r="CR1331" t="str">
        <f>"R12028004"</f>
        <v>R12028004</v>
      </c>
      <c r="CS1331">
        <v>4015</v>
      </c>
      <c r="CW1331" t="s">
        <v>256</v>
      </c>
      <c r="CX1331" t="s">
        <v>424</v>
      </c>
      <c r="CY1331" t="s">
        <v>499</v>
      </c>
      <c r="CZ1331">
        <v>31</v>
      </c>
      <c r="DB1331">
        <v>34.601650031548999</v>
      </c>
      <c r="DC1331">
        <v>-114.28489719656601</v>
      </c>
      <c r="DD1331" t="s">
        <v>1606</v>
      </c>
      <c r="DK1331" t="s">
        <v>1607</v>
      </c>
      <c r="DL1331" t="s">
        <v>1607</v>
      </c>
      <c r="DO1331" t="str">
        <f>""</f>
        <v/>
      </c>
      <c r="DQ1331">
        <v>0</v>
      </c>
      <c r="DR1331">
        <v>0</v>
      </c>
      <c r="DS1331">
        <v>0</v>
      </c>
      <c r="DT1331">
        <v>0</v>
      </c>
      <c r="DW1331">
        <v>0</v>
      </c>
      <c r="DX1331">
        <v>0</v>
      </c>
      <c r="DZ1331">
        <v>0</v>
      </c>
      <c r="EA1331">
        <v>0</v>
      </c>
      <c r="EB1331">
        <v>0</v>
      </c>
      <c r="EC1331">
        <v>0</v>
      </c>
      <c r="ED1331">
        <v>0</v>
      </c>
      <c r="EE1331">
        <v>0</v>
      </c>
      <c r="EF1331">
        <v>0</v>
      </c>
      <c r="EG1331">
        <v>0</v>
      </c>
      <c r="EH1331">
        <v>0</v>
      </c>
      <c r="EI1331">
        <v>0</v>
      </c>
      <c r="EL1331">
        <v>0</v>
      </c>
      <c r="EN1331">
        <v>0</v>
      </c>
      <c r="EP1331">
        <v>0</v>
      </c>
      <c r="ER1331">
        <v>0</v>
      </c>
      <c r="ET1331">
        <v>0</v>
      </c>
      <c r="EY1331">
        <v>0</v>
      </c>
      <c r="FA1331">
        <v>0</v>
      </c>
      <c r="FL1331">
        <v>0</v>
      </c>
      <c r="FQ1331" t="s">
        <v>261</v>
      </c>
      <c r="FR1331" t="s">
        <v>262</v>
      </c>
      <c r="FS1331" t="s">
        <v>263</v>
      </c>
      <c r="FU1331">
        <v>435600</v>
      </c>
      <c r="FV1331">
        <v>10</v>
      </c>
      <c r="FW1331">
        <v>0</v>
      </c>
      <c r="FX1331">
        <v>0</v>
      </c>
      <c r="FY1331">
        <v>0</v>
      </c>
      <c r="FZ1331">
        <v>0</v>
      </c>
      <c r="GI1331" t="s">
        <v>264</v>
      </c>
      <c r="GJ1331" t="s">
        <v>1608</v>
      </c>
      <c r="GK1331" t="s">
        <v>1609</v>
      </c>
      <c r="GL1331" s="1">
        <v>42340</v>
      </c>
      <c r="GM1331" t="s">
        <v>267</v>
      </c>
      <c r="GN1331" t="str">
        <f t="shared" si="416"/>
        <v>FALSE</v>
      </c>
      <c r="GO1331">
        <v>2022</v>
      </c>
      <c r="GP1331">
        <v>2020</v>
      </c>
      <c r="GQ1331">
        <v>2520</v>
      </c>
      <c r="GR1331" t="s">
        <v>246</v>
      </c>
      <c r="GS1331" t="s">
        <v>246</v>
      </c>
      <c r="GT1331" t="s">
        <v>246</v>
      </c>
      <c r="GU1331" t="s">
        <v>246</v>
      </c>
      <c r="GV1331" t="s">
        <v>246</v>
      </c>
      <c r="GW1331" t="s">
        <v>246</v>
      </c>
      <c r="GX1331" t="s">
        <v>246</v>
      </c>
      <c r="GY1331" t="s">
        <v>246</v>
      </c>
      <c r="GZ1331" t="s">
        <v>246</v>
      </c>
      <c r="HA1331" t="s">
        <v>246</v>
      </c>
      <c r="HB1331" t="s">
        <v>246</v>
      </c>
      <c r="HC1331" t="s">
        <v>246</v>
      </c>
      <c r="HD1331" t="s">
        <v>246</v>
      </c>
      <c r="HE1331" s="2">
        <v>1160</v>
      </c>
      <c r="HF1331" s="2">
        <v>0</v>
      </c>
      <c r="HG1331" s="2">
        <v>0</v>
      </c>
      <c r="HH1331">
        <v>0</v>
      </c>
      <c r="HI1331" s="2">
        <v>7734</v>
      </c>
      <c r="HJ1331" s="2">
        <v>7734</v>
      </c>
      <c r="HK1331" s="2">
        <v>0</v>
      </c>
      <c r="HL1331">
        <v>0</v>
      </c>
      <c r="HM1331" s="2">
        <v>0</v>
      </c>
      <c r="HN1331" s="2">
        <v>0</v>
      </c>
      <c r="HO1331" s="2">
        <v>0</v>
      </c>
      <c r="HP1331">
        <v>0</v>
      </c>
      <c r="HQ1331" s="2">
        <v>87.88</v>
      </c>
      <c r="HS1331" s="2">
        <v>7734</v>
      </c>
      <c r="HV1331" t="s">
        <v>1191</v>
      </c>
      <c r="HY1331" t="s">
        <v>1610</v>
      </c>
      <c r="HZ1331" t="s">
        <v>1193</v>
      </c>
      <c r="IA1331" t="s">
        <v>1194</v>
      </c>
      <c r="IF1331" t="str">
        <f>""</f>
        <v/>
      </c>
      <c r="IG1331" t="str">
        <f>""</f>
        <v/>
      </c>
      <c r="IH1331" t="str">
        <f>""</f>
        <v/>
      </c>
      <c r="IT1331" t="str">
        <f>""</f>
        <v/>
      </c>
      <c r="IY1331" t="str">
        <f>""</f>
        <v/>
      </c>
      <c r="JB1331" t="s">
        <v>271</v>
      </c>
      <c r="JD1331" t="str">
        <f>""</f>
        <v/>
      </c>
      <c r="JE1331" t="str">
        <f>""</f>
        <v/>
      </c>
      <c r="JO1331" t="str">
        <f>""</f>
        <v/>
      </c>
      <c r="JP1331" t="str">
        <f>""</f>
        <v/>
      </c>
      <c r="JQ1331" t="str">
        <f>HYPERLINK("https://web.datatree.com/?/property?propertyId=4545098")</f>
        <v>https://web.datatree.com/?/property?propertyId=4545098</v>
      </c>
    </row>
    <row r="1332" spans="1:277" x14ac:dyDescent="0.25">
      <c r="A1332">
        <v>1330</v>
      </c>
      <c r="B1332" s="15" t="s">
        <v>18833</v>
      </c>
      <c r="C1332" s="15" t="s">
        <v>18832</v>
      </c>
      <c r="D1332" s="15" t="s">
        <v>18834</v>
      </c>
      <c r="E1332" s="15" t="s">
        <v>18835</v>
      </c>
      <c r="F1332" s="15" t="s">
        <v>18836</v>
      </c>
      <c r="G1332" s="15" t="s">
        <v>243</v>
      </c>
      <c r="H1332" s="15">
        <v>85555</v>
      </c>
      <c r="I1332" s="15" t="s">
        <v>18837</v>
      </c>
      <c r="J1332" s="23" t="s">
        <v>18838</v>
      </c>
      <c r="K1332" s="15" t="s">
        <v>18839</v>
      </c>
      <c r="L1332" s="16" t="s">
        <v>18840</v>
      </c>
      <c r="M1332" s="17" t="str">
        <f t="shared" si="399"/>
        <v>6/31/2022</v>
      </c>
      <c r="N1332" s="15">
        <v>10524</v>
      </c>
      <c r="O1332" s="18">
        <f t="shared" si="402"/>
        <v>0</v>
      </c>
      <c r="P1332" s="19" t="str">
        <f t="shared" si="403"/>
        <v>$0.00</v>
      </c>
      <c r="Q1332" s="16">
        <v>44834</v>
      </c>
      <c r="R1332" s="19" t="str">
        <f t="shared" si="400"/>
        <v>09/30/22</v>
      </c>
      <c r="S1332" t="str">
        <f t="shared" si="404"/>
        <v>MOHAVE</v>
      </c>
      <c r="T1332" s="6" t="str">
        <f t="shared" si="405"/>
        <v>353-09-074</v>
      </c>
      <c r="U1332" t="str">
        <f t="shared" si="406"/>
        <v xml:space="preserve">5303 DUBLIN AVE </v>
      </c>
      <c r="V1332" t="str">
        <f t="shared" si="407"/>
        <v>SPRINGFIELD</v>
      </c>
      <c r="W1332" t="str">
        <f t="shared" si="408"/>
        <v>VA</v>
      </c>
      <c r="X1332" t="str">
        <f t="shared" si="409"/>
        <v>22151-3824</v>
      </c>
      <c r="Y1332">
        <f t="shared" si="410"/>
        <v>0</v>
      </c>
      <c r="Z1332" t="str">
        <f t="shared" si="411"/>
        <v>SEKERKA JAMES &amp; JACKELYN</v>
      </c>
      <c r="AA1332" t="str">
        <f t="shared" si="412"/>
        <v>SILVER SPRINGS UNIT V LOT 394</v>
      </c>
      <c r="AB1332">
        <f t="shared" si="413"/>
        <v>10</v>
      </c>
      <c r="AC1332" t="str">
        <f t="shared" si="414"/>
        <v>MOHAVE</v>
      </c>
      <c r="AI1332">
        <f t="shared" si="401"/>
        <v>10</v>
      </c>
      <c r="AO1332" t="s">
        <v>11462</v>
      </c>
      <c r="AR1332" t="s">
        <v>11462</v>
      </c>
      <c r="AS1332" t="s">
        <v>240</v>
      </c>
      <c r="AT1332">
        <v>1</v>
      </c>
      <c r="AY1332" t="s">
        <v>240</v>
      </c>
      <c r="BC1332" t="s">
        <v>11463</v>
      </c>
      <c r="BD1332" t="s">
        <v>11462</v>
      </c>
      <c r="BE1332" t="s">
        <v>588</v>
      </c>
      <c r="BH1332" t="s">
        <v>242</v>
      </c>
      <c r="BS1332" t="s">
        <v>243</v>
      </c>
      <c r="BV1332" t="s">
        <v>244</v>
      </c>
      <c r="BY1332" t="s">
        <v>245</v>
      </c>
      <c r="CA1332">
        <v>5303</v>
      </c>
      <c r="CD1332" t="s">
        <v>11464</v>
      </c>
      <c r="CE1332" t="s">
        <v>248</v>
      </c>
      <c r="CG1332" t="s">
        <v>11465</v>
      </c>
      <c r="CH1332" t="s">
        <v>11465</v>
      </c>
      <c r="CI1332" t="s">
        <v>2871</v>
      </c>
      <c r="CJ1332" t="str">
        <f>"22151-3824"</f>
        <v>22151-3824</v>
      </c>
      <c r="CK1332" t="s">
        <v>1363</v>
      </c>
      <c r="CL1332" t="s">
        <v>11466</v>
      </c>
      <c r="CM1332" t="s">
        <v>11467</v>
      </c>
      <c r="CN1332" t="s">
        <v>254</v>
      </c>
      <c r="CO1332" t="s">
        <v>11468</v>
      </c>
      <c r="CP1332" t="str">
        <f>"353-09-074"</f>
        <v>353-09-074</v>
      </c>
      <c r="CQ1332" t="str">
        <f>"35309074"</f>
        <v>35309074</v>
      </c>
      <c r="CR1332" t="str">
        <f>"R35309074"</f>
        <v>R35309074</v>
      </c>
      <c r="CS1332">
        <v>4015</v>
      </c>
      <c r="CW1332" t="s">
        <v>256</v>
      </c>
      <c r="CX1332" t="s">
        <v>257</v>
      </c>
      <c r="CY1332" t="s">
        <v>258</v>
      </c>
      <c r="CZ1332">
        <v>17</v>
      </c>
      <c r="DB1332">
        <v>35.196776975041402</v>
      </c>
      <c r="DC1332">
        <v>-113.56504448517499</v>
      </c>
      <c r="DD1332" t="s">
        <v>259</v>
      </c>
      <c r="DK1332" t="s">
        <v>260</v>
      </c>
      <c r="DL1332" t="s">
        <v>260</v>
      </c>
      <c r="DO1332" t="str">
        <f>"394"</f>
        <v>394</v>
      </c>
      <c r="DQ1332">
        <v>0</v>
      </c>
      <c r="DR1332">
        <v>0</v>
      </c>
      <c r="DS1332">
        <v>0</v>
      </c>
      <c r="DT1332">
        <v>0</v>
      </c>
      <c r="DW1332">
        <v>0</v>
      </c>
      <c r="DX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L1332">
        <v>0</v>
      </c>
      <c r="EN1332">
        <v>0</v>
      </c>
      <c r="EP1332">
        <v>0</v>
      </c>
      <c r="ER1332">
        <v>0</v>
      </c>
      <c r="ET1332">
        <v>0</v>
      </c>
      <c r="EY1332">
        <v>0</v>
      </c>
      <c r="FA1332">
        <v>0</v>
      </c>
      <c r="FL1332">
        <v>0</v>
      </c>
      <c r="FQ1332" t="s">
        <v>261</v>
      </c>
      <c r="FR1332" t="s">
        <v>262</v>
      </c>
      <c r="FS1332" t="s">
        <v>263</v>
      </c>
      <c r="FU1332">
        <v>435600</v>
      </c>
      <c r="FV1332">
        <v>10</v>
      </c>
      <c r="FW1332">
        <v>0</v>
      </c>
      <c r="FX1332">
        <v>0</v>
      </c>
      <c r="FY1332">
        <v>0</v>
      </c>
      <c r="FZ1332">
        <v>0</v>
      </c>
      <c r="GI1332" t="s">
        <v>264</v>
      </c>
      <c r="GJ1332" t="s">
        <v>265</v>
      </c>
      <c r="GK1332" t="s">
        <v>266</v>
      </c>
      <c r="GL1332" s="1">
        <v>40135</v>
      </c>
      <c r="GM1332" t="s">
        <v>267</v>
      </c>
      <c r="GN1332" t="str">
        <f t="shared" si="416"/>
        <v>FALSE</v>
      </c>
      <c r="GO1332">
        <v>2022</v>
      </c>
      <c r="GP1332">
        <v>2020</v>
      </c>
      <c r="GQ1332">
        <v>300</v>
      </c>
      <c r="GR1332" t="s">
        <v>246</v>
      </c>
      <c r="GS1332" t="s">
        <v>246</v>
      </c>
      <c r="GT1332" t="s">
        <v>246</v>
      </c>
      <c r="GU1332" t="s">
        <v>246</v>
      </c>
      <c r="GV1332" t="s">
        <v>246</v>
      </c>
      <c r="GW1332" t="s">
        <v>246</v>
      </c>
      <c r="GX1332" t="s">
        <v>246</v>
      </c>
      <c r="GY1332" t="s">
        <v>246</v>
      </c>
      <c r="GZ1332" t="s">
        <v>246</v>
      </c>
      <c r="HA1332" t="s">
        <v>246</v>
      </c>
      <c r="HB1332" t="s">
        <v>246</v>
      </c>
      <c r="HC1332" t="s">
        <v>246</v>
      </c>
      <c r="HD1332" t="s">
        <v>246</v>
      </c>
      <c r="HE1332" s="2">
        <v>851</v>
      </c>
      <c r="HF1332" s="2">
        <v>0</v>
      </c>
      <c r="HG1332" s="2">
        <v>0</v>
      </c>
      <c r="HH1332">
        <v>0</v>
      </c>
      <c r="HI1332" s="2">
        <v>5672</v>
      </c>
      <c r="HJ1332" s="2">
        <v>5672</v>
      </c>
      <c r="HK1332" s="2">
        <v>0</v>
      </c>
      <c r="HL1332">
        <v>0</v>
      </c>
      <c r="HM1332" s="2">
        <v>0</v>
      </c>
      <c r="HN1332" s="2">
        <v>0</v>
      </c>
      <c r="HO1332" s="2">
        <v>0</v>
      </c>
      <c r="HP1332">
        <v>0</v>
      </c>
      <c r="HQ1332" s="2">
        <v>45.02</v>
      </c>
      <c r="HS1332" s="2">
        <v>5672</v>
      </c>
      <c r="HT1332">
        <v>16</v>
      </c>
      <c r="HV1332" t="s">
        <v>268</v>
      </c>
      <c r="HY1332" t="s">
        <v>269</v>
      </c>
      <c r="IF1332" t="str">
        <f>""</f>
        <v/>
      </c>
      <c r="IG1332" t="str">
        <f>""</f>
        <v/>
      </c>
      <c r="IH1332" t="str">
        <f>""</f>
        <v/>
      </c>
      <c r="IT1332" t="str">
        <f>""</f>
        <v/>
      </c>
      <c r="IY1332" t="str">
        <f>""</f>
        <v/>
      </c>
      <c r="JB1332" t="s">
        <v>271</v>
      </c>
      <c r="JD1332" t="str">
        <f>""</f>
        <v/>
      </c>
      <c r="JE1332" t="str">
        <f>""</f>
        <v/>
      </c>
      <c r="JO1332" t="str">
        <f>""</f>
        <v/>
      </c>
      <c r="JP1332" t="str">
        <f>""</f>
        <v/>
      </c>
      <c r="JQ1332" t="str">
        <f>HYPERLINK("https://web.datatree.com/?/property?propertyId=4520214")</f>
        <v>https://web.datatree.com/?/property?propertyId=4520214</v>
      </c>
    </row>
    <row r="1333" spans="1:277" x14ac:dyDescent="0.25">
      <c r="A1333">
        <v>1331</v>
      </c>
      <c r="B1333" s="15" t="s">
        <v>18833</v>
      </c>
      <c r="C1333" s="15" t="s">
        <v>18832</v>
      </c>
      <c r="D1333" s="15" t="s">
        <v>18834</v>
      </c>
      <c r="E1333" s="15" t="s">
        <v>18835</v>
      </c>
      <c r="F1333" s="15" t="s">
        <v>18836</v>
      </c>
      <c r="G1333" s="15" t="s">
        <v>243</v>
      </c>
      <c r="H1333" s="15">
        <v>85555</v>
      </c>
      <c r="I1333" s="15" t="s">
        <v>18837</v>
      </c>
      <c r="J1333" s="23" t="s">
        <v>18838</v>
      </c>
      <c r="K1333" s="15" t="s">
        <v>18839</v>
      </c>
      <c r="L1333" s="16" t="s">
        <v>18840</v>
      </c>
      <c r="M1333" s="17" t="str">
        <f t="shared" si="399"/>
        <v>6/31/2022</v>
      </c>
      <c r="N1333" s="15">
        <v>10525</v>
      </c>
      <c r="O1333" s="18">
        <f t="shared" si="402"/>
        <v>0</v>
      </c>
      <c r="P1333" s="19" t="str">
        <f t="shared" si="403"/>
        <v>$0.00</v>
      </c>
      <c r="Q1333" s="16">
        <v>44834</v>
      </c>
      <c r="R1333" s="19" t="str">
        <f t="shared" si="400"/>
        <v>09/30/22</v>
      </c>
      <c r="S1333" t="str">
        <f t="shared" si="404"/>
        <v>MOHAVE</v>
      </c>
      <c r="T1333" s="6" t="str">
        <f t="shared" si="405"/>
        <v>316-11-061</v>
      </c>
      <c r="U1333" t="str">
        <f t="shared" si="406"/>
        <v xml:space="preserve">3213 IRIS FIELDS AVE </v>
      </c>
      <c r="V1333" t="str">
        <f t="shared" si="407"/>
        <v>HENDERSON</v>
      </c>
      <c r="W1333" t="str">
        <f t="shared" si="408"/>
        <v>NV</v>
      </c>
      <c r="X1333" t="str">
        <f t="shared" si="409"/>
        <v>89044</v>
      </c>
      <c r="Y1333" t="str">
        <f t="shared" si="410"/>
        <v>GUADALUPE</v>
      </c>
      <c r="Z1333" t="str">
        <f t="shared" si="411"/>
        <v>MONTENEGRO</v>
      </c>
      <c r="AA1333" t="str">
        <f t="shared" si="412"/>
        <v>GATEWAY ACRES TRACT 9 LOTS 68 &amp; 77</v>
      </c>
      <c r="AB1333">
        <f t="shared" si="413"/>
        <v>10</v>
      </c>
      <c r="AC1333" t="str">
        <f t="shared" si="414"/>
        <v>MOHAVE</v>
      </c>
      <c r="AI1333">
        <f t="shared" si="401"/>
        <v>10</v>
      </c>
      <c r="AO1333" t="s">
        <v>11469</v>
      </c>
      <c r="AP1333" t="s">
        <v>10394</v>
      </c>
      <c r="AQ1333" t="s">
        <v>10394</v>
      </c>
      <c r="AR1333" t="s">
        <v>11470</v>
      </c>
      <c r="AS1333" t="s">
        <v>240</v>
      </c>
      <c r="AT1333">
        <v>3</v>
      </c>
      <c r="BC1333" t="s">
        <v>11471</v>
      </c>
      <c r="BD1333" t="s">
        <v>11469</v>
      </c>
      <c r="BH1333" t="s">
        <v>407</v>
      </c>
      <c r="BK1333">
        <v>8686</v>
      </c>
      <c r="BN1333" t="s">
        <v>11472</v>
      </c>
      <c r="BO1333" t="s">
        <v>375</v>
      </c>
      <c r="BQ1333" t="s">
        <v>799</v>
      </c>
      <c r="BS1333" t="s">
        <v>243</v>
      </c>
      <c r="BT1333" t="str">
        <f>"86441"</f>
        <v>86441</v>
      </c>
      <c r="BU1333" t="str">
        <f>"86441"</f>
        <v>86441</v>
      </c>
      <c r="BV1333" t="s">
        <v>244</v>
      </c>
      <c r="BX1333" t="s">
        <v>11473</v>
      </c>
      <c r="BY1333" t="s">
        <v>11474</v>
      </c>
      <c r="CA1333">
        <v>3213</v>
      </c>
      <c r="CD1333" t="s">
        <v>11475</v>
      </c>
      <c r="CE1333" t="s">
        <v>248</v>
      </c>
      <c r="CG1333" t="s">
        <v>1909</v>
      </c>
      <c r="CH1333" t="s">
        <v>1909</v>
      </c>
      <c r="CI1333" t="s">
        <v>400</v>
      </c>
      <c r="CJ1333" t="str">
        <f>"89044"</f>
        <v>89044</v>
      </c>
      <c r="CK1333" t="s">
        <v>11476</v>
      </c>
      <c r="CL1333" t="s">
        <v>11477</v>
      </c>
      <c r="CM1333" t="s">
        <v>11478</v>
      </c>
      <c r="CN1333" t="s">
        <v>254</v>
      </c>
      <c r="CO1333" t="s">
        <v>11479</v>
      </c>
      <c r="CP1333" t="str">
        <f>"316-11-061"</f>
        <v>316-11-061</v>
      </c>
      <c r="CQ1333" t="str">
        <f>"31611061"</f>
        <v>31611061</v>
      </c>
      <c r="CR1333" t="str">
        <f>"R31611061"</f>
        <v>R31611061</v>
      </c>
      <c r="CS1333">
        <v>4015</v>
      </c>
      <c r="CU1333">
        <v>950401</v>
      </c>
      <c r="CV1333">
        <v>1132</v>
      </c>
      <c r="CX1333" t="s">
        <v>309</v>
      </c>
      <c r="CY1333" t="s">
        <v>499</v>
      </c>
      <c r="CZ1333">
        <v>5</v>
      </c>
      <c r="DB1333">
        <v>35.581663683461301</v>
      </c>
      <c r="DC1333">
        <v>-114.33494311668299</v>
      </c>
      <c r="DD1333" t="s">
        <v>3057</v>
      </c>
      <c r="DE1333">
        <v>9</v>
      </c>
      <c r="DK1333" t="s">
        <v>3426</v>
      </c>
      <c r="DL1333" t="s">
        <v>3426</v>
      </c>
      <c r="DO1333" t="str">
        <f>"68|77"</f>
        <v>68|77</v>
      </c>
      <c r="DQ1333">
        <v>0</v>
      </c>
      <c r="DR1333">
        <v>0</v>
      </c>
      <c r="DS1333">
        <v>0</v>
      </c>
      <c r="DT1333">
        <v>0</v>
      </c>
      <c r="DW1333">
        <v>0</v>
      </c>
      <c r="DX1333">
        <v>0</v>
      </c>
      <c r="DZ1333">
        <v>0</v>
      </c>
      <c r="EA1333">
        <v>0</v>
      </c>
      <c r="EB1333">
        <v>0</v>
      </c>
      <c r="EC1333">
        <v>0</v>
      </c>
      <c r="ED1333">
        <v>0</v>
      </c>
      <c r="EE1333">
        <v>0</v>
      </c>
      <c r="EF1333">
        <v>0</v>
      </c>
      <c r="EG1333">
        <v>0</v>
      </c>
      <c r="EH1333">
        <v>0</v>
      </c>
      <c r="EI1333">
        <v>0</v>
      </c>
      <c r="EL1333">
        <v>0</v>
      </c>
      <c r="EN1333">
        <v>0</v>
      </c>
      <c r="EP1333">
        <v>0</v>
      </c>
      <c r="ER1333">
        <v>0</v>
      </c>
      <c r="ET1333">
        <v>0</v>
      </c>
      <c r="EY1333">
        <v>0</v>
      </c>
      <c r="FA1333">
        <v>0</v>
      </c>
      <c r="FL1333">
        <v>0</v>
      </c>
      <c r="FQ1333" t="s">
        <v>261</v>
      </c>
      <c r="FR1333" t="s">
        <v>262</v>
      </c>
      <c r="FS1333" t="s">
        <v>263</v>
      </c>
      <c r="FU1333">
        <v>435600</v>
      </c>
      <c r="FV1333">
        <v>10</v>
      </c>
      <c r="FW1333">
        <v>0</v>
      </c>
      <c r="FX1333">
        <v>0</v>
      </c>
      <c r="FY1333">
        <v>0</v>
      </c>
      <c r="FZ1333">
        <v>0</v>
      </c>
      <c r="GI1333" t="s">
        <v>264</v>
      </c>
      <c r="GJ1333" t="s">
        <v>313</v>
      </c>
      <c r="GK1333" t="s">
        <v>314</v>
      </c>
      <c r="GL1333" s="1">
        <v>40135</v>
      </c>
      <c r="GM1333" t="s">
        <v>267</v>
      </c>
      <c r="GN1333" t="str">
        <f t="shared" si="416"/>
        <v>FALSE</v>
      </c>
      <c r="GO1333">
        <v>2022</v>
      </c>
      <c r="GP1333">
        <v>2020</v>
      </c>
      <c r="GQ1333">
        <v>1110</v>
      </c>
      <c r="GR1333" t="s">
        <v>246</v>
      </c>
      <c r="GS1333" t="s">
        <v>246</v>
      </c>
      <c r="GT1333" t="s">
        <v>246</v>
      </c>
      <c r="GU1333" t="s">
        <v>246</v>
      </c>
      <c r="GV1333" t="s">
        <v>246</v>
      </c>
      <c r="GW1333" t="s">
        <v>246</v>
      </c>
      <c r="GX1333" t="s">
        <v>246</v>
      </c>
      <c r="GY1333" t="s">
        <v>246</v>
      </c>
      <c r="GZ1333" t="s">
        <v>246</v>
      </c>
      <c r="HA1333" t="s">
        <v>246</v>
      </c>
      <c r="HB1333" t="s">
        <v>246</v>
      </c>
      <c r="HC1333" t="s">
        <v>246</v>
      </c>
      <c r="HD1333" t="s">
        <v>246</v>
      </c>
      <c r="HE1333" s="2">
        <v>1738</v>
      </c>
      <c r="HF1333" s="2">
        <v>0</v>
      </c>
      <c r="HG1333" s="2">
        <v>0</v>
      </c>
      <c r="HH1333">
        <v>0</v>
      </c>
      <c r="HI1333" s="2">
        <v>11587</v>
      </c>
      <c r="HJ1333" s="2">
        <v>11587</v>
      </c>
      <c r="HK1333" s="2">
        <v>0</v>
      </c>
      <c r="HL1333">
        <v>0</v>
      </c>
      <c r="HM1333" s="2">
        <v>0</v>
      </c>
      <c r="HN1333" s="2">
        <v>0</v>
      </c>
      <c r="HO1333" s="2">
        <v>0</v>
      </c>
      <c r="HP1333">
        <v>0</v>
      </c>
      <c r="HQ1333" s="2">
        <v>214.88</v>
      </c>
      <c r="HS1333" s="2">
        <v>11587</v>
      </c>
      <c r="HV1333" t="s">
        <v>315</v>
      </c>
      <c r="HY1333" t="s">
        <v>316</v>
      </c>
      <c r="HZ1333" t="s">
        <v>317</v>
      </c>
      <c r="IA1333" t="s">
        <v>318</v>
      </c>
      <c r="IF1333" t="str">
        <f>""</f>
        <v/>
      </c>
      <c r="IG1333" t="str">
        <f>""</f>
        <v/>
      </c>
      <c r="IH1333" t="str">
        <f>""</f>
        <v/>
      </c>
      <c r="II1333" s="1">
        <v>38412</v>
      </c>
      <c r="IJ1333" s="1">
        <v>38412</v>
      </c>
      <c r="IK1333" s="2">
        <v>11500</v>
      </c>
      <c r="IM1333" t="s">
        <v>362</v>
      </c>
      <c r="IN1333" t="s">
        <v>11480</v>
      </c>
      <c r="IT1333" t="str">
        <f>"                    "</f>
        <v xml:space="preserve">                    </v>
      </c>
      <c r="IY1333" t="str">
        <f>"                    "</f>
        <v xml:space="preserve">                    </v>
      </c>
      <c r="JB1333" t="s">
        <v>271</v>
      </c>
      <c r="JD1333" t="str">
        <f>"5463.619"</f>
        <v>5463.619</v>
      </c>
      <c r="JE1333" t="str">
        <f>""</f>
        <v/>
      </c>
      <c r="JF1333" s="1">
        <v>38405</v>
      </c>
      <c r="JG1333" s="1">
        <v>38412</v>
      </c>
      <c r="JH1333" s="2">
        <v>11500</v>
      </c>
      <c r="JI1333" t="s">
        <v>567</v>
      </c>
      <c r="JK1333" s="2">
        <v>0</v>
      </c>
      <c r="JO1333" t="str">
        <f>"5463.617"</f>
        <v>5463.617</v>
      </c>
      <c r="JP1333" t="str">
        <f>""</f>
        <v/>
      </c>
      <c r="JQ1333" t="str">
        <f>HYPERLINK("https://web.datatree.com/?/property?propertyId=4628477")</f>
        <v>https://web.datatree.com/?/property?propertyId=4628477</v>
      </c>
    </row>
    <row r="1334" spans="1:277" x14ac:dyDescent="0.25">
      <c r="A1334">
        <v>1332</v>
      </c>
      <c r="B1334" s="15" t="s">
        <v>18833</v>
      </c>
      <c r="C1334" s="15" t="s">
        <v>18832</v>
      </c>
      <c r="D1334" s="15" t="s">
        <v>18834</v>
      </c>
      <c r="E1334" s="15" t="s">
        <v>18835</v>
      </c>
      <c r="F1334" s="15" t="s">
        <v>18836</v>
      </c>
      <c r="G1334" s="15" t="s">
        <v>243</v>
      </c>
      <c r="H1334" s="15">
        <v>85555</v>
      </c>
      <c r="I1334" s="15" t="s">
        <v>18837</v>
      </c>
      <c r="J1334" s="23" t="s">
        <v>18838</v>
      </c>
      <c r="K1334" s="15" t="s">
        <v>18839</v>
      </c>
      <c r="L1334" s="16" t="s">
        <v>18840</v>
      </c>
      <c r="M1334" s="17" t="str">
        <f t="shared" si="399"/>
        <v>6/31/2022</v>
      </c>
      <c r="N1334" s="15">
        <v>10526</v>
      </c>
      <c r="O1334" s="18">
        <f t="shared" si="402"/>
        <v>0</v>
      </c>
      <c r="P1334" s="19" t="str">
        <f t="shared" si="403"/>
        <v>$0.00</v>
      </c>
      <c r="Q1334" s="16">
        <v>44834</v>
      </c>
      <c r="R1334" s="19" t="str">
        <f t="shared" si="400"/>
        <v>09/30/22</v>
      </c>
      <c r="S1334" t="str">
        <f t="shared" si="404"/>
        <v>MOHAVE</v>
      </c>
      <c r="T1334" s="6" t="str">
        <f t="shared" si="405"/>
        <v>402-66-051</v>
      </c>
      <c r="U1334" t="str">
        <f t="shared" si="406"/>
        <v xml:space="preserve">2912 CROWN RIDGE DR </v>
      </c>
      <c r="V1334" t="str">
        <f t="shared" si="407"/>
        <v>LAS VEGAS</v>
      </c>
      <c r="W1334" t="str">
        <f t="shared" si="408"/>
        <v>NV</v>
      </c>
      <c r="X1334" t="str">
        <f t="shared" si="409"/>
        <v>89134-8520</v>
      </c>
      <c r="Y1334">
        <f t="shared" si="410"/>
        <v>0</v>
      </c>
      <c r="Z1334" t="str">
        <f t="shared" si="411"/>
        <v>ILICH STEPHANIE</v>
      </c>
      <c r="AA1334" t="str">
        <f t="shared" si="412"/>
        <v>SW4 NW4 SW4 SEC 36 41 15 10AC</v>
      </c>
      <c r="AB1334">
        <f t="shared" si="413"/>
        <v>10</v>
      </c>
      <c r="AC1334" t="str">
        <f t="shared" si="414"/>
        <v>MOHAVE</v>
      </c>
      <c r="AI1334">
        <f t="shared" si="401"/>
        <v>10</v>
      </c>
      <c r="AO1334" t="s">
        <v>11481</v>
      </c>
      <c r="AR1334" t="s">
        <v>11481</v>
      </c>
      <c r="AS1334" t="s">
        <v>240</v>
      </c>
      <c r="AT1334">
        <v>1</v>
      </c>
      <c r="BC1334" t="s">
        <v>11482</v>
      </c>
      <c r="BD1334" t="s">
        <v>11481</v>
      </c>
      <c r="BE1334" t="s">
        <v>689</v>
      </c>
      <c r="BH1334" t="s">
        <v>242</v>
      </c>
      <c r="BS1334" t="s">
        <v>243</v>
      </c>
      <c r="BV1334" t="s">
        <v>244</v>
      </c>
      <c r="BY1334" t="s">
        <v>245</v>
      </c>
      <c r="CA1334">
        <v>2912</v>
      </c>
      <c r="CD1334" t="s">
        <v>11483</v>
      </c>
      <c r="CE1334" t="s">
        <v>302</v>
      </c>
      <c r="CG1334" t="s">
        <v>398</v>
      </c>
      <c r="CH1334" t="s">
        <v>398</v>
      </c>
      <c r="CI1334" t="s">
        <v>400</v>
      </c>
      <c r="CJ1334" t="str">
        <f>"89134-8520"</f>
        <v>89134-8520</v>
      </c>
      <c r="CK1334" t="s">
        <v>907</v>
      </c>
      <c r="CL1334" t="s">
        <v>11484</v>
      </c>
      <c r="CM1334" t="s">
        <v>11485</v>
      </c>
      <c r="CN1334" t="s">
        <v>254</v>
      </c>
      <c r="CO1334" t="s">
        <v>11486</v>
      </c>
      <c r="CP1334" t="str">
        <f>"402-66-051"</f>
        <v>402-66-051</v>
      </c>
      <c r="CQ1334" t="str">
        <f>"40266051"</f>
        <v>40266051</v>
      </c>
      <c r="CR1334" t="str">
        <f>"R40266051"</f>
        <v>R40266051</v>
      </c>
      <c r="CS1334">
        <v>4015</v>
      </c>
      <c r="DB1334">
        <v>36.907622112065297</v>
      </c>
      <c r="DC1334">
        <v>-113.880380943772</v>
      </c>
      <c r="DO1334" t="str">
        <f>""</f>
        <v/>
      </c>
      <c r="DQ1334">
        <v>0</v>
      </c>
      <c r="DR1334">
        <v>0</v>
      </c>
      <c r="DS1334">
        <v>0</v>
      </c>
      <c r="DT1334">
        <v>0</v>
      </c>
      <c r="DW1334">
        <v>0</v>
      </c>
      <c r="DX1334">
        <v>0</v>
      </c>
      <c r="DZ1334">
        <v>0</v>
      </c>
      <c r="EA1334">
        <v>0</v>
      </c>
      <c r="EB1334">
        <v>0</v>
      </c>
      <c r="EC1334">
        <v>0</v>
      </c>
      <c r="ED1334">
        <v>0</v>
      </c>
      <c r="EE1334">
        <v>0</v>
      </c>
      <c r="EF1334">
        <v>0</v>
      </c>
      <c r="EG1334">
        <v>0</v>
      </c>
      <c r="EH1334">
        <v>0</v>
      </c>
      <c r="EI1334">
        <v>0</v>
      </c>
      <c r="EL1334">
        <v>0</v>
      </c>
      <c r="EN1334">
        <v>0</v>
      </c>
      <c r="EP1334">
        <v>0</v>
      </c>
      <c r="ER1334">
        <v>0</v>
      </c>
      <c r="ET1334">
        <v>0</v>
      </c>
      <c r="EY1334">
        <v>0</v>
      </c>
      <c r="FA1334">
        <v>0</v>
      </c>
      <c r="FL1334">
        <v>0</v>
      </c>
      <c r="FQ1334" t="s">
        <v>261</v>
      </c>
      <c r="FR1334" t="s">
        <v>354</v>
      </c>
      <c r="FS1334" t="s">
        <v>355</v>
      </c>
      <c r="FU1334">
        <v>435600</v>
      </c>
      <c r="FV1334">
        <v>10</v>
      </c>
      <c r="FW1334">
        <v>0</v>
      </c>
      <c r="FX1334">
        <v>0</v>
      </c>
      <c r="FY1334">
        <v>0</v>
      </c>
      <c r="FZ1334">
        <v>0</v>
      </c>
      <c r="GI1334" t="s">
        <v>264</v>
      </c>
      <c r="GJ1334" t="s">
        <v>3647</v>
      </c>
      <c r="GK1334" t="s">
        <v>3648</v>
      </c>
      <c r="GL1334" s="1">
        <v>40135</v>
      </c>
      <c r="GM1334" t="s">
        <v>267</v>
      </c>
      <c r="GN1334" t="str">
        <f t="shared" si="416"/>
        <v>FALSE</v>
      </c>
      <c r="GO1334">
        <v>2022</v>
      </c>
      <c r="GP1334">
        <v>2020</v>
      </c>
      <c r="GQ1334">
        <v>970</v>
      </c>
      <c r="GR1334" t="s">
        <v>246</v>
      </c>
      <c r="GS1334" t="s">
        <v>246</v>
      </c>
      <c r="GT1334" t="s">
        <v>246</v>
      </c>
      <c r="GU1334" t="s">
        <v>246</v>
      </c>
      <c r="GV1334" t="s">
        <v>246</v>
      </c>
      <c r="GW1334" t="s">
        <v>246</v>
      </c>
      <c r="GX1334" t="s">
        <v>246</v>
      </c>
      <c r="GY1334" t="s">
        <v>246</v>
      </c>
      <c r="GZ1334" t="s">
        <v>246</v>
      </c>
      <c r="HA1334" t="s">
        <v>246</v>
      </c>
      <c r="HB1334" t="s">
        <v>246</v>
      </c>
      <c r="HC1334" t="s">
        <v>246</v>
      </c>
      <c r="HD1334" t="s">
        <v>246</v>
      </c>
      <c r="HE1334" s="2">
        <v>3248</v>
      </c>
      <c r="HF1334" s="2">
        <v>0</v>
      </c>
      <c r="HG1334" s="2">
        <v>0</v>
      </c>
      <c r="HH1334">
        <v>0</v>
      </c>
      <c r="HI1334" s="2">
        <v>21655</v>
      </c>
      <c r="HJ1334" s="2">
        <v>21655</v>
      </c>
      <c r="HK1334" s="2">
        <v>0</v>
      </c>
      <c r="HL1334">
        <v>0</v>
      </c>
      <c r="HM1334" s="2">
        <v>0</v>
      </c>
      <c r="HN1334" s="2">
        <v>0</v>
      </c>
      <c r="HO1334" s="2">
        <v>0</v>
      </c>
      <c r="HP1334">
        <v>0</v>
      </c>
      <c r="HQ1334" s="2">
        <v>380</v>
      </c>
      <c r="HS1334" s="2">
        <v>21655</v>
      </c>
      <c r="HV1334" t="s">
        <v>776</v>
      </c>
      <c r="HY1334" t="s">
        <v>777</v>
      </c>
      <c r="HZ1334" t="s">
        <v>778</v>
      </c>
      <c r="IA1334" t="s">
        <v>778</v>
      </c>
      <c r="IB1334" s="1">
        <v>40016</v>
      </c>
      <c r="IC1334" s="1">
        <v>40078</v>
      </c>
      <c r="ID1334" s="2">
        <v>0</v>
      </c>
      <c r="IE1334" t="s">
        <v>5628</v>
      </c>
      <c r="IF1334" t="str">
        <f>"                    "</f>
        <v xml:space="preserve">                    </v>
      </c>
      <c r="IG1334" t="str">
        <f>"7591.419"</f>
        <v>7591.419</v>
      </c>
      <c r="IH1334" t="str">
        <f>""</f>
        <v/>
      </c>
      <c r="II1334" s="1">
        <v>39946</v>
      </c>
      <c r="IJ1334" s="1">
        <v>39989</v>
      </c>
      <c r="IK1334" s="2">
        <v>99999</v>
      </c>
      <c r="IL1334" t="s">
        <v>566</v>
      </c>
      <c r="IM1334" t="s">
        <v>567</v>
      </c>
      <c r="IN1334" t="s">
        <v>11487</v>
      </c>
      <c r="IT1334" t="str">
        <f>"                    "</f>
        <v xml:space="preserve">                    </v>
      </c>
      <c r="IY1334" t="str">
        <f>"                    "</f>
        <v xml:space="preserve">                    </v>
      </c>
      <c r="JB1334" t="s">
        <v>271</v>
      </c>
      <c r="JD1334" t="str">
        <f>"7516.303"</f>
        <v>7516.303</v>
      </c>
      <c r="JE1334" t="str">
        <f>""</f>
        <v/>
      </c>
      <c r="JF1334" s="1">
        <v>39398</v>
      </c>
      <c r="JG1334" s="1">
        <v>39444</v>
      </c>
      <c r="JH1334" s="2">
        <v>115000</v>
      </c>
      <c r="JI1334" t="s">
        <v>567</v>
      </c>
      <c r="JJ1334" t="s">
        <v>11488</v>
      </c>
      <c r="JK1334" s="2">
        <v>100000</v>
      </c>
      <c r="JL1334" t="s">
        <v>569</v>
      </c>
      <c r="JM1334" t="s">
        <v>570</v>
      </c>
      <c r="JO1334" t="str">
        <f>"7063.286"</f>
        <v>7063.286</v>
      </c>
      <c r="JP1334" t="str">
        <f>""</f>
        <v/>
      </c>
      <c r="JQ1334" t="str">
        <f>HYPERLINK("https://web.datatree.com/?/property?propertyId=4655408")</f>
        <v>https://web.datatree.com/?/property?propertyId=4655408</v>
      </c>
    </row>
    <row r="1335" spans="1:277" x14ac:dyDescent="0.25">
      <c r="A1335">
        <v>1333</v>
      </c>
      <c r="B1335" s="15" t="s">
        <v>18833</v>
      </c>
      <c r="C1335" s="15" t="s">
        <v>18832</v>
      </c>
      <c r="D1335" s="15" t="s">
        <v>18834</v>
      </c>
      <c r="E1335" s="15" t="s">
        <v>18835</v>
      </c>
      <c r="F1335" s="15" t="s">
        <v>18836</v>
      </c>
      <c r="G1335" s="15" t="s">
        <v>243</v>
      </c>
      <c r="H1335" s="15">
        <v>85555</v>
      </c>
      <c r="I1335" s="15" t="s">
        <v>18837</v>
      </c>
      <c r="J1335" s="23" t="s">
        <v>18838</v>
      </c>
      <c r="K1335" s="15" t="s">
        <v>18839</v>
      </c>
      <c r="L1335" s="16" t="s">
        <v>18840</v>
      </c>
      <c r="M1335" s="17" t="str">
        <f t="shared" si="399"/>
        <v>6/31/2022</v>
      </c>
      <c r="N1335" s="15">
        <v>10527</v>
      </c>
      <c r="O1335" s="18">
        <f t="shared" si="402"/>
        <v>0</v>
      </c>
      <c r="P1335" s="19" t="str">
        <f t="shared" si="403"/>
        <v>$0.00</v>
      </c>
      <c r="Q1335" s="16">
        <v>44834</v>
      </c>
      <c r="R1335" s="19" t="str">
        <f t="shared" si="400"/>
        <v>09/30/22</v>
      </c>
      <c r="S1335" t="str">
        <f t="shared" si="404"/>
        <v>MOHAVE</v>
      </c>
      <c r="T1335" s="6" t="str">
        <f t="shared" si="405"/>
        <v>306-45-016C</v>
      </c>
      <c r="U1335" t="str">
        <f t="shared" si="406"/>
        <v xml:space="preserve">PO BOX 758 </v>
      </c>
      <c r="V1335" t="str">
        <f t="shared" si="407"/>
        <v>MENIFEE</v>
      </c>
      <c r="W1335" t="str">
        <f t="shared" si="408"/>
        <v>CA</v>
      </c>
      <c r="X1335" t="str">
        <f t="shared" si="409"/>
        <v>92586</v>
      </c>
      <c r="Y1335">
        <f t="shared" si="410"/>
        <v>0</v>
      </c>
      <c r="Z1335" t="str">
        <f t="shared" si="411"/>
        <v>NIGHSWONGER JEFF &amp; KATHY E TRS</v>
      </c>
      <c r="AA1335" t="str">
        <f t="shared" si="412"/>
        <v>ROADWAY EASEMENT MAP 5/20/1976 76-14577 T21N R18W SEC 6 SE4 OF PA RCEL 248 CONT 10AC 306-45-016 (306-45-016A-B-C)</v>
      </c>
      <c r="AB1335">
        <f t="shared" si="413"/>
        <v>10</v>
      </c>
      <c r="AC1335" t="str">
        <f t="shared" si="414"/>
        <v>MOHAVE</v>
      </c>
      <c r="AI1335">
        <f t="shared" si="401"/>
        <v>10</v>
      </c>
      <c r="AO1335" t="s">
        <v>11489</v>
      </c>
      <c r="AR1335" t="s">
        <v>11489</v>
      </c>
      <c r="AS1335" t="s">
        <v>588</v>
      </c>
      <c r="AT1335">
        <v>5</v>
      </c>
      <c r="BC1335" t="s">
        <v>11490</v>
      </c>
      <c r="BD1335" t="s">
        <v>11489</v>
      </c>
      <c r="BE1335" t="s">
        <v>588</v>
      </c>
      <c r="BH1335" t="s">
        <v>242</v>
      </c>
      <c r="BS1335" t="s">
        <v>243</v>
      </c>
      <c r="BV1335" t="s">
        <v>244</v>
      </c>
      <c r="BY1335" t="s">
        <v>245</v>
      </c>
      <c r="CD1335" t="s">
        <v>11491</v>
      </c>
      <c r="CG1335" t="s">
        <v>10809</v>
      </c>
      <c r="CH1335" t="s">
        <v>10809</v>
      </c>
      <c r="CI1335" t="s">
        <v>328</v>
      </c>
      <c r="CJ1335" t="str">
        <f>"92586"</f>
        <v>92586</v>
      </c>
      <c r="CK1335" t="s">
        <v>1824</v>
      </c>
      <c r="CL1335" t="s">
        <v>11492</v>
      </c>
      <c r="CM1335" t="s">
        <v>11493</v>
      </c>
      <c r="CN1335" t="s">
        <v>254</v>
      </c>
      <c r="CO1335" t="s">
        <v>11494</v>
      </c>
      <c r="CP1335" t="str">
        <f>"306-45-016C"</f>
        <v>306-45-016C</v>
      </c>
      <c r="CQ1335" t="str">
        <f>"30645016C"</f>
        <v>30645016C</v>
      </c>
      <c r="CR1335" t="str">
        <f>"R30645016C"</f>
        <v>R30645016C</v>
      </c>
      <c r="CS1335">
        <v>4015</v>
      </c>
      <c r="CX1335" t="s">
        <v>257</v>
      </c>
      <c r="CY1335" t="s">
        <v>559</v>
      </c>
      <c r="CZ1335">
        <v>6</v>
      </c>
      <c r="DB1335">
        <v>35.229797064581</v>
      </c>
      <c r="DC1335">
        <v>-114.237247990646</v>
      </c>
      <c r="DD1335" t="s">
        <v>1055</v>
      </c>
      <c r="DK1335" t="s">
        <v>1056</v>
      </c>
      <c r="DL1335" t="s">
        <v>1056</v>
      </c>
      <c r="DO1335" t="str">
        <f>""</f>
        <v/>
      </c>
      <c r="DQ1335">
        <v>0</v>
      </c>
      <c r="DR1335">
        <v>0</v>
      </c>
      <c r="DS1335">
        <v>0</v>
      </c>
      <c r="DT1335">
        <v>0</v>
      </c>
      <c r="DW1335">
        <v>0</v>
      </c>
      <c r="DX1335">
        <v>0</v>
      </c>
      <c r="DZ1335">
        <v>0</v>
      </c>
      <c r="EA1335">
        <v>0</v>
      </c>
      <c r="EB1335">
        <v>0</v>
      </c>
      <c r="EC1335">
        <v>0</v>
      </c>
      <c r="ED1335">
        <v>0</v>
      </c>
      <c r="EE1335">
        <v>0</v>
      </c>
      <c r="EF1335">
        <v>0</v>
      </c>
      <c r="EG1335">
        <v>0</v>
      </c>
      <c r="EH1335">
        <v>0</v>
      </c>
      <c r="EI1335">
        <v>0</v>
      </c>
      <c r="EL1335">
        <v>0</v>
      </c>
      <c r="EN1335">
        <v>0</v>
      </c>
      <c r="EP1335">
        <v>0</v>
      </c>
      <c r="ER1335">
        <v>0</v>
      </c>
      <c r="ET1335">
        <v>0</v>
      </c>
      <c r="EY1335">
        <v>0</v>
      </c>
      <c r="FA1335">
        <v>0</v>
      </c>
      <c r="FL1335">
        <v>0</v>
      </c>
      <c r="FQ1335" t="s">
        <v>261</v>
      </c>
      <c r="FR1335" t="s">
        <v>354</v>
      </c>
      <c r="FS1335" t="s">
        <v>355</v>
      </c>
      <c r="FU1335">
        <v>435600</v>
      </c>
      <c r="FV1335">
        <v>10</v>
      </c>
      <c r="FW1335">
        <v>0</v>
      </c>
      <c r="FX1335">
        <v>0</v>
      </c>
      <c r="FY1335">
        <v>0</v>
      </c>
      <c r="FZ1335">
        <v>0</v>
      </c>
      <c r="GI1335" t="s">
        <v>264</v>
      </c>
      <c r="GJ1335" t="s">
        <v>1057</v>
      </c>
      <c r="GK1335" t="s">
        <v>1058</v>
      </c>
      <c r="GL1335" s="1">
        <v>42053</v>
      </c>
      <c r="GM1335" t="s">
        <v>267</v>
      </c>
      <c r="GN1335" t="str">
        <f t="shared" si="416"/>
        <v>FALSE</v>
      </c>
      <c r="GO1335">
        <v>2022</v>
      </c>
      <c r="GP1335">
        <v>2020</v>
      </c>
      <c r="GQ1335">
        <v>430</v>
      </c>
      <c r="GR1335" t="s">
        <v>246</v>
      </c>
      <c r="GS1335" t="s">
        <v>246</v>
      </c>
      <c r="GT1335" t="s">
        <v>246</v>
      </c>
      <c r="GU1335" t="s">
        <v>246</v>
      </c>
      <c r="GV1335" t="s">
        <v>246</v>
      </c>
      <c r="GW1335" t="s">
        <v>246</v>
      </c>
      <c r="GX1335" t="s">
        <v>246</v>
      </c>
      <c r="GY1335" t="s">
        <v>246</v>
      </c>
      <c r="GZ1335" t="s">
        <v>246</v>
      </c>
      <c r="HA1335" t="s">
        <v>246</v>
      </c>
      <c r="HB1335" t="s">
        <v>246</v>
      </c>
      <c r="HC1335" t="s">
        <v>246</v>
      </c>
      <c r="HD1335" t="s">
        <v>246</v>
      </c>
      <c r="HE1335" s="2">
        <v>3554</v>
      </c>
      <c r="HF1335" s="2">
        <v>0</v>
      </c>
      <c r="HG1335" s="2">
        <v>0</v>
      </c>
      <c r="HH1335">
        <v>0</v>
      </c>
      <c r="HI1335" s="2">
        <v>23694</v>
      </c>
      <c r="HJ1335" s="2">
        <v>23694</v>
      </c>
      <c r="HK1335" s="2">
        <v>0</v>
      </c>
      <c r="HL1335">
        <v>0</v>
      </c>
      <c r="HM1335" s="2">
        <v>0</v>
      </c>
      <c r="HN1335" s="2">
        <v>0</v>
      </c>
      <c r="HO1335" s="2">
        <v>0</v>
      </c>
      <c r="HP1335">
        <v>0</v>
      </c>
      <c r="HQ1335" s="2">
        <v>250.58</v>
      </c>
      <c r="HS1335" s="2">
        <v>23694</v>
      </c>
      <c r="HV1335" t="s">
        <v>315</v>
      </c>
      <c r="HY1335" t="s">
        <v>317</v>
      </c>
      <c r="HZ1335" t="s">
        <v>317</v>
      </c>
      <c r="IA1335" t="s">
        <v>318</v>
      </c>
      <c r="IB1335" s="1">
        <v>40350</v>
      </c>
      <c r="IC1335" s="1">
        <v>40367</v>
      </c>
      <c r="ID1335" s="2">
        <v>0</v>
      </c>
      <c r="IE1335" t="s">
        <v>319</v>
      </c>
      <c r="IF1335" t="str">
        <f>"                    "</f>
        <v xml:space="preserve">                    </v>
      </c>
      <c r="IG1335" t="str">
        <f>"2010.41081"</f>
        <v>2010.41081</v>
      </c>
      <c r="IH1335" t="str">
        <f>""</f>
        <v/>
      </c>
      <c r="IJ1335" s="1">
        <v>38093</v>
      </c>
      <c r="IK1335" s="2">
        <v>120100</v>
      </c>
      <c r="IM1335" t="s">
        <v>362</v>
      </c>
      <c r="IN1335" t="s">
        <v>11495</v>
      </c>
      <c r="IT1335" t="str">
        <f>"                    "</f>
        <v xml:space="preserve">                    </v>
      </c>
      <c r="IY1335" t="str">
        <f>"                    "</f>
        <v xml:space="preserve">                    </v>
      </c>
      <c r="JB1335" t="s">
        <v>271</v>
      </c>
      <c r="JD1335" t="str">
        <f>"4969.889"</f>
        <v>4969.889</v>
      </c>
      <c r="JE1335" t="str">
        <f>""</f>
        <v/>
      </c>
      <c r="JO1335" t="str">
        <f>""</f>
        <v/>
      </c>
      <c r="JP1335" t="str">
        <f>""</f>
        <v/>
      </c>
      <c r="JQ1335" t="str">
        <f>HYPERLINK("https://web.datatree.com/?/property?propertyId=4579604")</f>
        <v>https://web.datatree.com/?/property?propertyId=4579604</v>
      </c>
    </row>
    <row r="1336" spans="1:277" x14ac:dyDescent="0.25">
      <c r="A1336">
        <v>1334</v>
      </c>
      <c r="B1336" s="15" t="s">
        <v>18833</v>
      </c>
      <c r="C1336" s="15" t="s">
        <v>18832</v>
      </c>
      <c r="D1336" s="15" t="s">
        <v>18834</v>
      </c>
      <c r="E1336" s="15" t="s">
        <v>18835</v>
      </c>
      <c r="F1336" s="15" t="s">
        <v>18836</v>
      </c>
      <c r="G1336" s="15" t="s">
        <v>243</v>
      </c>
      <c r="H1336" s="15">
        <v>85555</v>
      </c>
      <c r="I1336" s="15" t="s">
        <v>18837</v>
      </c>
      <c r="J1336" s="23" t="s">
        <v>18838</v>
      </c>
      <c r="K1336" s="15" t="s">
        <v>18839</v>
      </c>
      <c r="L1336" s="16" t="s">
        <v>18840</v>
      </c>
      <c r="M1336" s="17" t="str">
        <f t="shared" si="399"/>
        <v>6/31/2022</v>
      </c>
      <c r="N1336" s="15">
        <v>10528</v>
      </c>
      <c r="O1336" s="18">
        <f t="shared" si="402"/>
        <v>0</v>
      </c>
      <c r="P1336" s="19" t="str">
        <f t="shared" si="403"/>
        <v>$0.00</v>
      </c>
      <c r="Q1336" s="16">
        <v>44834</v>
      </c>
      <c r="R1336" s="19" t="str">
        <f t="shared" si="400"/>
        <v>09/30/22</v>
      </c>
      <c r="S1336" t="str">
        <f t="shared" si="404"/>
        <v>MOHAVE</v>
      </c>
      <c r="T1336" s="6" t="str">
        <f t="shared" si="405"/>
        <v>326-02-066</v>
      </c>
      <c r="U1336" t="str">
        <f t="shared" si="406"/>
        <v xml:space="preserve">17407 ASPENGLOW LN </v>
      </c>
      <c r="V1336" t="str">
        <f t="shared" si="407"/>
        <v>YORBA LINDA</v>
      </c>
      <c r="W1336" t="str">
        <f t="shared" si="408"/>
        <v>CA</v>
      </c>
      <c r="X1336" t="str">
        <f t="shared" si="409"/>
        <v>92886-2213</v>
      </c>
      <c r="Y1336">
        <f t="shared" si="410"/>
        <v>0</v>
      </c>
      <c r="Z1336" t="str">
        <f t="shared" si="411"/>
        <v>PIANE JULIO C (TRUSTEE)</v>
      </c>
      <c r="AA1336" t="str">
        <f t="shared" si="412"/>
        <v>GATEWAY ACRES TRACT 9 LOTS 54 &amp; 59 CONT 10 AC</v>
      </c>
      <c r="AB1336">
        <f t="shared" si="413"/>
        <v>10</v>
      </c>
      <c r="AC1336" t="str">
        <f t="shared" si="414"/>
        <v>MOHAVE</v>
      </c>
      <c r="AI1336">
        <f t="shared" si="401"/>
        <v>10</v>
      </c>
      <c r="AO1336" t="s">
        <v>11496</v>
      </c>
      <c r="AR1336" t="s">
        <v>11496</v>
      </c>
      <c r="AS1336" t="s">
        <v>240</v>
      </c>
      <c r="AT1336">
        <v>1</v>
      </c>
      <c r="BC1336" t="s">
        <v>11497</v>
      </c>
      <c r="BD1336" t="s">
        <v>11496</v>
      </c>
      <c r="BE1336" t="s">
        <v>689</v>
      </c>
      <c r="BH1336" t="s">
        <v>242</v>
      </c>
      <c r="BS1336" t="s">
        <v>243</v>
      </c>
      <c r="BV1336" t="s">
        <v>244</v>
      </c>
      <c r="BY1336" t="s">
        <v>245</v>
      </c>
      <c r="CA1336">
        <v>17407</v>
      </c>
      <c r="CD1336" t="s">
        <v>11498</v>
      </c>
      <c r="CE1336" t="s">
        <v>419</v>
      </c>
      <c r="CG1336" t="s">
        <v>1183</v>
      </c>
      <c r="CH1336" t="s">
        <v>1183</v>
      </c>
      <c r="CI1336" t="s">
        <v>328</v>
      </c>
      <c r="CJ1336" t="str">
        <f>"92886-2213"</f>
        <v>92886-2213</v>
      </c>
      <c r="CK1336" t="s">
        <v>592</v>
      </c>
      <c r="CL1336" t="s">
        <v>11499</v>
      </c>
      <c r="CM1336" t="s">
        <v>11500</v>
      </c>
      <c r="CN1336" t="s">
        <v>254</v>
      </c>
      <c r="CO1336" t="s">
        <v>11501</v>
      </c>
      <c r="CP1336" t="str">
        <f>"326-02-066"</f>
        <v>326-02-066</v>
      </c>
      <c r="CQ1336" t="str">
        <f>"32602066"</f>
        <v>32602066</v>
      </c>
      <c r="CR1336" t="str">
        <f>"R32602066"</f>
        <v>R32602066</v>
      </c>
      <c r="CS1336">
        <v>4015</v>
      </c>
      <c r="CX1336" t="s">
        <v>309</v>
      </c>
      <c r="CY1336" t="s">
        <v>499</v>
      </c>
      <c r="CZ1336">
        <v>17</v>
      </c>
      <c r="DB1336">
        <v>35.554446215433799</v>
      </c>
      <c r="DC1336">
        <v>-114.33931957569099</v>
      </c>
      <c r="DD1336" t="s">
        <v>3057</v>
      </c>
      <c r="DE1336">
        <v>9</v>
      </c>
      <c r="DK1336" t="s">
        <v>3058</v>
      </c>
      <c r="DL1336" t="s">
        <v>3058</v>
      </c>
      <c r="DO1336" t="str">
        <f>"54|59"</f>
        <v>54|59</v>
      </c>
      <c r="DQ1336">
        <v>0</v>
      </c>
      <c r="DR1336">
        <v>0</v>
      </c>
      <c r="DS1336">
        <v>0</v>
      </c>
      <c r="DT1336">
        <v>0</v>
      </c>
      <c r="DW1336">
        <v>0</v>
      </c>
      <c r="DX1336">
        <v>0</v>
      </c>
      <c r="DZ1336">
        <v>0</v>
      </c>
      <c r="EA1336">
        <v>0</v>
      </c>
      <c r="EB1336">
        <v>0</v>
      </c>
      <c r="EC1336">
        <v>0</v>
      </c>
      <c r="ED1336">
        <v>0</v>
      </c>
      <c r="EE1336">
        <v>0</v>
      </c>
      <c r="EF1336">
        <v>0</v>
      </c>
      <c r="EG1336">
        <v>0</v>
      </c>
      <c r="EH1336">
        <v>0</v>
      </c>
      <c r="EI1336">
        <v>0</v>
      </c>
      <c r="EL1336">
        <v>0</v>
      </c>
      <c r="EN1336">
        <v>0</v>
      </c>
      <c r="EP1336">
        <v>0</v>
      </c>
      <c r="ER1336">
        <v>0</v>
      </c>
      <c r="ET1336">
        <v>0</v>
      </c>
      <c r="EY1336">
        <v>0</v>
      </c>
      <c r="FA1336">
        <v>0</v>
      </c>
      <c r="FL1336">
        <v>0</v>
      </c>
      <c r="FQ1336" t="s">
        <v>261</v>
      </c>
      <c r="FR1336" t="s">
        <v>262</v>
      </c>
      <c r="FS1336" t="s">
        <v>263</v>
      </c>
      <c r="FU1336">
        <v>435600</v>
      </c>
      <c r="FV1336">
        <v>10</v>
      </c>
      <c r="FW1336">
        <v>0</v>
      </c>
      <c r="FX1336">
        <v>0</v>
      </c>
      <c r="FY1336">
        <v>0</v>
      </c>
      <c r="FZ1336">
        <v>0</v>
      </c>
      <c r="GI1336" t="s">
        <v>264</v>
      </c>
      <c r="GJ1336" t="s">
        <v>313</v>
      </c>
      <c r="GK1336" t="s">
        <v>314</v>
      </c>
      <c r="GL1336" s="1">
        <v>40135</v>
      </c>
      <c r="GM1336" t="s">
        <v>267</v>
      </c>
      <c r="GN1336" t="str">
        <f t="shared" si="416"/>
        <v>FALSE</v>
      </c>
      <c r="GO1336">
        <v>2022</v>
      </c>
      <c r="GP1336">
        <v>2020</v>
      </c>
      <c r="GQ1336">
        <v>1110</v>
      </c>
      <c r="GR1336" t="s">
        <v>246</v>
      </c>
      <c r="GS1336" t="s">
        <v>246</v>
      </c>
      <c r="GT1336" t="s">
        <v>246</v>
      </c>
      <c r="GU1336" t="s">
        <v>246</v>
      </c>
      <c r="GV1336" t="s">
        <v>246</v>
      </c>
      <c r="GW1336" t="s">
        <v>246</v>
      </c>
      <c r="GX1336" t="s">
        <v>246</v>
      </c>
      <c r="GY1336" t="s">
        <v>246</v>
      </c>
      <c r="GZ1336" t="s">
        <v>246</v>
      </c>
      <c r="HA1336" t="s">
        <v>246</v>
      </c>
      <c r="HB1336" t="s">
        <v>246</v>
      </c>
      <c r="HC1336" t="s">
        <v>246</v>
      </c>
      <c r="HD1336" t="s">
        <v>246</v>
      </c>
      <c r="HE1336" s="2">
        <v>3290</v>
      </c>
      <c r="HF1336" s="2">
        <v>0</v>
      </c>
      <c r="HG1336" s="2">
        <v>0</v>
      </c>
      <c r="HH1336">
        <v>0</v>
      </c>
      <c r="HI1336" s="2">
        <v>21930</v>
      </c>
      <c r="HJ1336" s="2">
        <v>21930</v>
      </c>
      <c r="HK1336" s="2">
        <v>0</v>
      </c>
      <c r="HL1336">
        <v>0</v>
      </c>
      <c r="HM1336" s="2">
        <v>0</v>
      </c>
      <c r="HN1336" s="2">
        <v>0</v>
      </c>
      <c r="HO1336" s="2">
        <v>0</v>
      </c>
      <c r="HP1336">
        <v>0</v>
      </c>
      <c r="HQ1336" s="2">
        <v>279.36</v>
      </c>
      <c r="HS1336" s="2">
        <v>21930</v>
      </c>
      <c r="HV1336" t="s">
        <v>315</v>
      </c>
      <c r="HY1336" t="s">
        <v>316</v>
      </c>
      <c r="HZ1336" t="s">
        <v>317</v>
      </c>
      <c r="IA1336" t="s">
        <v>318</v>
      </c>
      <c r="IB1336" s="1">
        <v>37007</v>
      </c>
      <c r="IC1336" s="1">
        <v>37014</v>
      </c>
      <c r="ID1336" s="2">
        <v>0</v>
      </c>
      <c r="IE1336" t="s">
        <v>319</v>
      </c>
      <c r="IF1336" t="str">
        <f>"                    "</f>
        <v xml:space="preserve">                    </v>
      </c>
      <c r="IG1336" t="str">
        <f>"3741.856"</f>
        <v>3741.856</v>
      </c>
      <c r="IH1336" t="str">
        <f>""</f>
        <v/>
      </c>
      <c r="IT1336" t="str">
        <f>""</f>
        <v/>
      </c>
      <c r="IY1336" t="str">
        <f>""</f>
        <v/>
      </c>
      <c r="JB1336" t="s">
        <v>271</v>
      </c>
      <c r="JD1336" t="str">
        <f>""</f>
        <v/>
      </c>
      <c r="JE1336" t="str">
        <f>""</f>
        <v/>
      </c>
      <c r="JO1336" t="str">
        <f>""</f>
        <v/>
      </c>
      <c r="JP1336" t="str">
        <f>""</f>
        <v/>
      </c>
      <c r="JQ1336" t="str">
        <f>HYPERLINK("https://web.datatree.com/?/property?propertyId=4593869")</f>
        <v>https://web.datatree.com/?/property?propertyId=4593869</v>
      </c>
    </row>
    <row r="1337" spans="1:277" x14ac:dyDescent="0.25">
      <c r="A1337">
        <v>1335</v>
      </c>
      <c r="B1337" s="15" t="s">
        <v>18833</v>
      </c>
      <c r="C1337" s="15" t="s">
        <v>18832</v>
      </c>
      <c r="D1337" s="15" t="s">
        <v>18834</v>
      </c>
      <c r="E1337" s="15" t="s">
        <v>18835</v>
      </c>
      <c r="F1337" s="15" t="s">
        <v>18836</v>
      </c>
      <c r="G1337" s="15" t="s">
        <v>243</v>
      </c>
      <c r="H1337" s="15">
        <v>85555</v>
      </c>
      <c r="I1337" s="15" t="s">
        <v>18837</v>
      </c>
      <c r="J1337" s="23" t="s">
        <v>18838</v>
      </c>
      <c r="K1337" s="15" t="s">
        <v>18839</v>
      </c>
      <c r="L1337" s="16" t="s">
        <v>18840</v>
      </c>
      <c r="M1337" s="17" t="str">
        <f t="shared" si="399"/>
        <v>6/31/2022</v>
      </c>
      <c r="N1337" s="15">
        <v>10529</v>
      </c>
      <c r="O1337" s="18">
        <f t="shared" si="402"/>
        <v>0</v>
      </c>
      <c r="P1337" s="19" t="str">
        <f t="shared" si="403"/>
        <v>$0.00</v>
      </c>
      <c r="Q1337" s="16">
        <v>44834</v>
      </c>
      <c r="R1337" s="19" t="str">
        <f t="shared" si="400"/>
        <v>09/30/22</v>
      </c>
      <c r="S1337" t="str">
        <f t="shared" si="404"/>
        <v>MOHAVE</v>
      </c>
      <c r="T1337" s="6" t="str">
        <f t="shared" si="405"/>
        <v>353-17-047</v>
      </c>
      <c r="U1337" t="str">
        <f t="shared" si="406"/>
        <v xml:space="preserve">271 BIG TERRA LN </v>
      </c>
      <c r="V1337" t="str">
        <f t="shared" si="407"/>
        <v>GURNEE</v>
      </c>
      <c r="W1337" t="str">
        <f t="shared" si="408"/>
        <v>IL</v>
      </c>
      <c r="X1337" t="str">
        <f t="shared" si="409"/>
        <v>60031-4411</v>
      </c>
      <c r="Y1337" t="str">
        <f t="shared" si="410"/>
        <v>NATHAN</v>
      </c>
      <c r="Z1337" t="str">
        <f t="shared" si="411"/>
        <v>LOWE</v>
      </c>
      <c r="AA1337" t="str">
        <f t="shared" si="412"/>
        <v>SILVER SPRINGS #4 LOT 201 SEC 33 21N 12W</v>
      </c>
      <c r="AB1337">
        <f t="shared" si="413"/>
        <v>10</v>
      </c>
      <c r="AC1337" t="str">
        <f t="shared" si="414"/>
        <v>MOHAVE</v>
      </c>
      <c r="AI1337">
        <f t="shared" si="401"/>
        <v>10</v>
      </c>
      <c r="AO1337" t="s">
        <v>11502</v>
      </c>
      <c r="AP1337" t="s">
        <v>8216</v>
      </c>
      <c r="AQ1337" t="s">
        <v>8216</v>
      </c>
      <c r="AR1337" t="s">
        <v>9767</v>
      </c>
      <c r="AS1337" t="s">
        <v>240</v>
      </c>
      <c r="AT1337">
        <v>1</v>
      </c>
      <c r="BC1337" t="s">
        <v>11503</v>
      </c>
      <c r="BD1337" t="s">
        <v>11502</v>
      </c>
      <c r="BH1337" t="s">
        <v>242</v>
      </c>
      <c r="BS1337" t="s">
        <v>243</v>
      </c>
      <c r="BV1337" t="s">
        <v>244</v>
      </c>
      <c r="BY1337" t="s">
        <v>245</v>
      </c>
      <c r="CA1337">
        <v>271</v>
      </c>
      <c r="CD1337" t="s">
        <v>11504</v>
      </c>
      <c r="CE1337" t="s">
        <v>419</v>
      </c>
      <c r="CG1337" t="s">
        <v>11505</v>
      </c>
      <c r="CH1337" t="s">
        <v>11505</v>
      </c>
      <c r="CI1337" t="s">
        <v>250</v>
      </c>
      <c r="CJ1337" t="str">
        <f>"60031-4411"</f>
        <v>60031-4411</v>
      </c>
      <c r="CK1337" t="s">
        <v>2178</v>
      </c>
      <c r="CL1337" t="s">
        <v>11506</v>
      </c>
      <c r="CM1337" t="s">
        <v>11507</v>
      </c>
      <c r="CN1337" t="s">
        <v>254</v>
      </c>
      <c r="CO1337" t="s">
        <v>11508</v>
      </c>
      <c r="CP1337" t="str">
        <f>"353-17-047"</f>
        <v>353-17-047</v>
      </c>
      <c r="CQ1337" t="str">
        <f>"35317047"</f>
        <v>35317047</v>
      </c>
      <c r="CR1337" t="str">
        <f>"R35317047"</f>
        <v>R35317047</v>
      </c>
      <c r="CS1337">
        <v>4015</v>
      </c>
      <c r="CW1337" t="s">
        <v>256</v>
      </c>
      <c r="CX1337" t="s">
        <v>257</v>
      </c>
      <c r="CY1337" t="s">
        <v>258</v>
      </c>
      <c r="CZ1337">
        <v>33</v>
      </c>
      <c r="DB1337">
        <v>35.164102138688897</v>
      </c>
      <c r="DC1337">
        <v>-113.556202510129</v>
      </c>
      <c r="DD1337" t="s">
        <v>259</v>
      </c>
      <c r="DO1337" t="str">
        <f>"201"</f>
        <v>201</v>
      </c>
      <c r="DQ1337">
        <v>0</v>
      </c>
      <c r="DR1337">
        <v>0</v>
      </c>
      <c r="DS1337">
        <v>0</v>
      </c>
      <c r="DT1337">
        <v>0</v>
      </c>
      <c r="DW1337">
        <v>0</v>
      </c>
      <c r="DX1337">
        <v>0</v>
      </c>
      <c r="DZ1337">
        <v>0</v>
      </c>
      <c r="EA1337">
        <v>0</v>
      </c>
      <c r="EB1337">
        <v>0</v>
      </c>
      <c r="EC1337">
        <v>0</v>
      </c>
      <c r="ED1337">
        <v>0</v>
      </c>
      <c r="EE1337">
        <v>0</v>
      </c>
      <c r="EF1337">
        <v>0</v>
      </c>
      <c r="EG1337">
        <v>0</v>
      </c>
      <c r="EH1337">
        <v>0</v>
      </c>
      <c r="EI1337">
        <v>0</v>
      </c>
      <c r="EL1337">
        <v>0</v>
      </c>
      <c r="EN1337">
        <v>0</v>
      </c>
      <c r="EP1337">
        <v>0</v>
      </c>
      <c r="ER1337">
        <v>0</v>
      </c>
      <c r="ET1337">
        <v>0</v>
      </c>
      <c r="EY1337">
        <v>0</v>
      </c>
      <c r="FA1337">
        <v>0</v>
      </c>
      <c r="FL1337">
        <v>0</v>
      </c>
      <c r="FQ1337" t="s">
        <v>261</v>
      </c>
      <c r="FR1337" t="s">
        <v>262</v>
      </c>
      <c r="FS1337" t="s">
        <v>263</v>
      </c>
      <c r="FU1337">
        <v>435600</v>
      </c>
      <c r="FV1337">
        <v>10</v>
      </c>
      <c r="FW1337">
        <v>0</v>
      </c>
      <c r="FX1337">
        <v>0</v>
      </c>
      <c r="FY1337">
        <v>0</v>
      </c>
      <c r="FZ1337">
        <v>0</v>
      </c>
      <c r="GI1337" t="s">
        <v>264</v>
      </c>
      <c r="GJ1337" t="s">
        <v>265</v>
      </c>
      <c r="GK1337" t="s">
        <v>266</v>
      </c>
      <c r="GL1337" s="1">
        <v>40135</v>
      </c>
      <c r="GM1337" t="s">
        <v>267</v>
      </c>
      <c r="GN1337" t="str">
        <f t="shared" si="416"/>
        <v>FALSE</v>
      </c>
      <c r="GO1337">
        <v>2022</v>
      </c>
      <c r="GP1337">
        <v>2020</v>
      </c>
      <c r="GQ1337">
        <v>300</v>
      </c>
      <c r="GR1337" t="s">
        <v>246</v>
      </c>
      <c r="GS1337" t="s">
        <v>246</v>
      </c>
      <c r="GT1337" t="s">
        <v>246</v>
      </c>
      <c r="GU1337" t="s">
        <v>246</v>
      </c>
      <c r="GV1337" t="s">
        <v>246</v>
      </c>
      <c r="GW1337" t="s">
        <v>246</v>
      </c>
      <c r="GX1337" t="s">
        <v>246</v>
      </c>
      <c r="GY1337" t="s">
        <v>246</v>
      </c>
      <c r="GZ1337" t="s">
        <v>246</v>
      </c>
      <c r="HA1337" t="s">
        <v>246</v>
      </c>
      <c r="HB1337" t="s">
        <v>246</v>
      </c>
      <c r="HC1337" t="s">
        <v>246</v>
      </c>
      <c r="HD1337" t="s">
        <v>246</v>
      </c>
      <c r="HE1337" s="2">
        <v>851</v>
      </c>
      <c r="HF1337" s="2">
        <v>0</v>
      </c>
      <c r="HG1337" s="2">
        <v>0</v>
      </c>
      <c r="HH1337">
        <v>0</v>
      </c>
      <c r="HI1337" s="2">
        <v>5672</v>
      </c>
      <c r="HJ1337" s="2">
        <v>5672</v>
      </c>
      <c r="HK1337" s="2">
        <v>0</v>
      </c>
      <c r="HL1337">
        <v>0</v>
      </c>
      <c r="HM1337" s="2">
        <v>0</v>
      </c>
      <c r="HN1337" s="2">
        <v>0</v>
      </c>
      <c r="HO1337" s="2">
        <v>0</v>
      </c>
      <c r="HP1337">
        <v>0</v>
      </c>
      <c r="HQ1337" s="2">
        <v>45.02</v>
      </c>
      <c r="HS1337" s="2">
        <v>5672</v>
      </c>
      <c r="HV1337" t="s">
        <v>268</v>
      </c>
      <c r="HY1337" t="s">
        <v>269</v>
      </c>
      <c r="IB1337" s="1">
        <v>42808</v>
      </c>
      <c r="IC1337" s="1">
        <v>42811</v>
      </c>
      <c r="IE1337" t="s">
        <v>553</v>
      </c>
      <c r="IF1337" t="str">
        <f>""</f>
        <v/>
      </c>
      <c r="IG1337" t="str">
        <f>"2017.12666"</f>
        <v>2017.12666</v>
      </c>
      <c r="IH1337" t="str">
        <f>""</f>
        <v/>
      </c>
      <c r="IT1337" t="str">
        <f>""</f>
        <v/>
      </c>
      <c r="IY1337" t="str">
        <f>""</f>
        <v/>
      </c>
      <c r="JB1337" t="s">
        <v>271</v>
      </c>
      <c r="JD1337" t="str">
        <f>""</f>
        <v/>
      </c>
      <c r="JE1337" t="str">
        <f>""</f>
        <v/>
      </c>
      <c r="JO1337" t="str">
        <f>""</f>
        <v/>
      </c>
      <c r="JP1337" t="str">
        <f>""</f>
        <v/>
      </c>
      <c r="JQ1337" t="str">
        <f>HYPERLINK("https://web.datatree.com/?/property?propertyId=4582664")</f>
        <v>https://web.datatree.com/?/property?propertyId=4582664</v>
      </c>
    </row>
    <row r="1338" spans="1:277" x14ac:dyDescent="0.25">
      <c r="A1338">
        <v>1336</v>
      </c>
      <c r="B1338" s="15" t="s">
        <v>18833</v>
      </c>
      <c r="C1338" s="15" t="s">
        <v>18832</v>
      </c>
      <c r="D1338" s="15" t="s">
        <v>18834</v>
      </c>
      <c r="E1338" s="15" t="s">
        <v>18835</v>
      </c>
      <c r="F1338" s="15" t="s">
        <v>18836</v>
      </c>
      <c r="G1338" s="15" t="s">
        <v>243</v>
      </c>
      <c r="H1338" s="15">
        <v>85555</v>
      </c>
      <c r="I1338" s="15" t="s">
        <v>18837</v>
      </c>
      <c r="J1338" s="23" t="s">
        <v>18838</v>
      </c>
      <c r="K1338" s="15" t="s">
        <v>18839</v>
      </c>
      <c r="L1338" s="16" t="s">
        <v>18840</v>
      </c>
      <c r="M1338" s="17" t="str">
        <f t="shared" si="399"/>
        <v>6/31/2022</v>
      </c>
      <c r="N1338" s="15">
        <v>10530</v>
      </c>
      <c r="O1338" s="18">
        <f t="shared" si="402"/>
        <v>0</v>
      </c>
      <c r="P1338" s="19" t="str">
        <f t="shared" si="403"/>
        <v>$0.00</v>
      </c>
      <c r="Q1338" s="16">
        <v>44834</v>
      </c>
      <c r="R1338" s="19" t="str">
        <f t="shared" si="400"/>
        <v>09/30/22</v>
      </c>
      <c r="S1338" t="str">
        <f t="shared" si="404"/>
        <v>MOHAVE</v>
      </c>
      <c r="T1338" s="6" t="str">
        <f t="shared" si="405"/>
        <v>318-22-058</v>
      </c>
      <c r="U1338" t="str">
        <f t="shared" si="406"/>
        <v xml:space="preserve">2001 HIGHWAY 95 #35 </v>
      </c>
      <c r="V1338" t="str">
        <f t="shared" si="407"/>
        <v>BULLHEAD CITY</v>
      </c>
      <c r="W1338" t="str">
        <f t="shared" si="408"/>
        <v>AZ</v>
      </c>
      <c r="X1338" t="str">
        <f t="shared" si="409"/>
        <v>86442-6021</v>
      </c>
      <c r="Y1338">
        <f t="shared" si="410"/>
        <v>0</v>
      </c>
      <c r="Z1338" t="str">
        <f t="shared" si="411"/>
        <v>KOW PROPERTIES II</v>
      </c>
      <c r="AA1338" t="str">
        <f t="shared" si="412"/>
        <v>SW4 NE4 NW4 CONT 10AC 318-22-042 (318-22- 058 &amp; 059)</v>
      </c>
      <c r="AB1338">
        <f t="shared" si="413"/>
        <v>10</v>
      </c>
      <c r="AC1338" t="str">
        <f t="shared" si="414"/>
        <v>MOHAVE</v>
      </c>
      <c r="AI1338">
        <f t="shared" si="401"/>
        <v>10</v>
      </c>
      <c r="AO1338" t="s">
        <v>11509</v>
      </c>
      <c r="AR1338" t="s">
        <v>11509</v>
      </c>
      <c r="AS1338" t="s">
        <v>273</v>
      </c>
      <c r="AT1338">
        <v>13</v>
      </c>
      <c r="BC1338" t="s">
        <v>11509</v>
      </c>
      <c r="BD1338" t="s">
        <v>11509</v>
      </c>
      <c r="BH1338" t="s">
        <v>934</v>
      </c>
      <c r="BK1338">
        <v>2001</v>
      </c>
      <c r="BN1338" t="s">
        <v>11510</v>
      </c>
      <c r="BP1338">
        <v>35</v>
      </c>
      <c r="BQ1338" t="s">
        <v>1297</v>
      </c>
      <c r="BS1338" t="s">
        <v>243</v>
      </c>
      <c r="BT1338" t="str">
        <f>"86442"</f>
        <v>86442</v>
      </c>
      <c r="BU1338" t="str">
        <f>"86442-6021"</f>
        <v>86442-6021</v>
      </c>
      <c r="BV1338" t="s">
        <v>244</v>
      </c>
      <c r="BW1338" t="s">
        <v>329</v>
      </c>
      <c r="BX1338" t="s">
        <v>11511</v>
      </c>
      <c r="BY1338" t="s">
        <v>11512</v>
      </c>
      <c r="CA1338">
        <v>2001</v>
      </c>
      <c r="CD1338" t="s">
        <v>11510</v>
      </c>
      <c r="CF1338">
        <v>35</v>
      </c>
      <c r="CG1338" t="s">
        <v>1297</v>
      </c>
      <c r="CH1338" t="s">
        <v>1297</v>
      </c>
      <c r="CI1338" t="s">
        <v>243</v>
      </c>
      <c r="CJ1338" t="str">
        <f>"86442-6021"</f>
        <v>86442-6021</v>
      </c>
      <c r="CK1338" t="s">
        <v>329</v>
      </c>
      <c r="CL1338" t="s">
        <v>11511</v>
      </c>
      <c r="CM1338" t="s">
        <v>11513</v>
      </c>
      <c r="CN1338" t="s">
        <v>254</v>
      </c>
      <c r="CO1338" t="s">
        <v>11514</v>
      </c>
      <c r="CP1338" t="str">
        <f>"318-22-058"</f>
        <v>318-22-058</v>
      </c>
      <c r="CQ1338" t="str">
        <f>"31822058"</f>
        <v>31822058</v>
      </c>
      <c r="CR1338" t="str">
        <f>"R31822058"</f>
        <v>R31822058</v>
      </c>
      <c r="CS1338">
        <v>4015</v>
      </c>
      <c r="CU1338">
        <v>951601</v>
      </c>
      <c r="CV1338">
        <v>2000</v>
      </c>
      <c r="CX1338" t="s">
        <v>925</v>
      </c>
      <c r="CY1338" t="s">
        <v>548</v>
      </c>
      <c r="CZ1338">
        <v>29</v>
      </c>
      <c r="DB1338">
        <v>35.8772415999846</v>
      </c>
      <c r="DC1338">
        <v>-113.92045327954099</v>
      </c>
      <c r="DK1338" t="s">
        <v>926</v>
      </c>
      <c r="DL1338" t="s">
        <v>926</v>
      </c>
      <c r="DO1338" t="str">
        <f>""</f>
        <v/>
      </c>
      <c r="DQ1338">
        <v>0</v>
      </c>
      <c r="DR1338">
        <v>0</v>
      </c>
      <c r="DS1338">
        <v>0</v>
      </c>
      <c r="DT1338">
        <v>0</v>
      </c>
      <c r="DW1338">
        <v>0</v>
      </c>
      <c r="DX1338">
        <v>0</v>
      </c>
      <c r="DZ1338">
        <v>0</v>
      </c>
      <c r="EA1338">
        <v>0</v>
      </c>
      <c r="EB1338">
        <v>0</v>
      </c>
      <c r="EC1338">
        <v>0</v>
      </c>
      <c r="ED1338">
        <v>0</v>
      </c>
      <c r="EE1338">
        <v>0</v>
      </c>
      <c r="EF1338">
        <v>0</v>
      </c>
      <c r="EG1338">
        <v>0</v>
      </c>
      <c r="EH1338">
        <v>0</v>
      </c>
      <c r="EI1338">
        <v>0</v>
      </c>
      <c r="EL1338">
        <v>0</v>
      </c>
      <c r="EN1338">
        <v>0</v>
      </c>
      <c r="EP1338">
        <v>0</v>
      </c>
      <c r="ER1338">
        <v>0</v>
      </c>
      <c r="ET1338">
        <v>0</v>
      </c>
      <c r="EY1338">
        <v>0</v>
      </c>
      <c r="FA1338">
        <v>0</v>
      </c>
      <c r="FL1338">
        <v>0</v>
      </c>
      <c r="FQ1338" t="s">
        <v>261</v>
      </c>
      <c r="FR1338" t="s">
        <v>354</v>
      </c>
      <c r="FS1338" t="s">
        <v>355</v>
      </c>
      <c r="FU1338">
        <v>435600</v>
      </c>
      <c r="FV1338">
        <v>10</v>
      </c>
      <c r="FW1338">
        <v>0</v>
      </c>
      <c r="FX1338">
        <v>0</v>
      </c>
      <c r="FY1338">
        <v>0</v>
      </c>
      <c r="FZ1338">
        <v>0</v>
      </c>
      <c r="GC1338">
        <v>13</v>
      </c>
      <c r="GD1338">
        <v>1</v>
      </c>
      <c r="GI1338" t="s">
        <v>264</v>
      </c>
      <c r="GJ1338" t="s">
        <v>927</v>
      </c>
      <c r="GK1338" t="s">
        <v>928</v>
      </c>
      <c r="GL1338" s="1">
        <v>40135</v>
      </c>
      <c r="GM1338" t="s">
        <v>267</v>
      </c>
      <c r="GN1338" t="str">
        <f t="shared" si="416"/>
        <v>FALSE</v>
      </c>
      <c r="GO1338">
        <v>2022</v>
      </c>
      <c r="GP1338">
        <v>2020</v>
      </c>
      <c r="GQ1338">
        <v>400</v>
      </c>
      <c r="GR1338" t="s">
        <v>246</v>
      </c>
      <c r="GS1338" t="s">
        <v>246</v>
      </c>
      <c r="GT1338" t="s">
        <v>246</v>
      </c>
      <c r="GU1338" t="s">
        <v>246</v>
      </c>
      <c r="GV1338" t="s">
        <v>246</v>
      </c>
      <c r="GW1338" t="s">
        <v>246</v>
      </c>
      <c r="GX1338" t="s">
        <v>246</v>
      </c>
      <c r="GY1338" t="s">
        <v>246</v>
      </c>
      <c r="GZ1338" t="s">
        <v>246</v>
      </c>
      <c r="HA1338" t="s">
        <v>246</v>
      </c>
      <c r="HB1338" t="s">
        <v>246</v>
      </c>
      <c r="HC1338" t="s">
        <v>246</v>
      </c>
      <c r="HD1338" t="s">
        <v>246</v>
      </c>
      <c r="HE1338" s="2">
        <v>708</v>
      </c>
      <c r="HF1338" s="2">
        <v>0</v>
      </c>
      <c r="HG1338" s="2">
        <v>0</v>
      </c>
      <c r="HH1338">
        <v>0</v>
      </c>
      <c r="HI1338" s="2">
        <v>4723</v>
      </c>
      <c r="HJ1338" s="2">
        <v>4723</v>
      </c>
      <c r="HK1338" s="2">
        <v>0</v>
      </c>
      <c r="HL1338">
        <v>0</v>
      </c>
      <c r="HM1338" s="2">
        <v>0</v>
      </c>
      <c r="HN1338" s="2">
        <v>0</v>
      </c>
      <c r="HO1338" s="2">
        <v>0</v>
      </c>
      <c r="HP1338">
        <v>0</v>
      </c>
      <c r="HQ1338" s="2">
        <v>75.959999999999994</v>
      </c>
      <c r="HS1338" s="2">
        <v>4723</v>
      </c>
      <c r="HV1338" t="s">
        <v>315</v>
      </c>
      <c r="HY1338" t="s">
        <v>552</v>
      </c>
      <c r="HZ1338" t="s">
        <v>359</v>
      </c>
      <c r="IA1338" t="s">
        <v>360</v>
      </c>
      <c r="IF1338" t="str">
        <f>""</f>
        <v/>
      </c>
      <c r="IG1338" t="str">
        <f>""</f>
        <v/>
      </c>
      <c r="IH1338" t="str">
        <f>""</f>
        <v/>
      </c>
      <c r="IT1338" t="str">
        <f>""</f>
        <v/>
      </c>
      <c r="IY1338" t="str">
        <f>""</f>
        <v/>
      </c>
      <c r="JB1338" t="s">
        <v>271</v>
      </c>
      <c r="JD1338" t="str">
        <f>""</f>
        <v/>
      </c>
      <c r="JE1338" t="str">
        <f>""</f>
        <v/>
      </c>
      <c r="JO1338" t="str">
        <f>""</f>
        <v/>
      </c>
      <c r="JP1338" t="str">
        <f>""</f>
        <v/>
      </c>
      <c r="JQ1338" t="str">
        <f>HYPERLINK("https://web.datatree.com/?/property?propertyId=4633621")</f>
        <v>https://web.datatree.com/?/property?propertyId=4633621</v>
      </c>
    </row>
    <row r="1339" spans="1:277" x14ac:dyDescent="0.25">
      <c r="A1339">
        <v>1337</v>
      </c>
      <c r="B1339" s="15" t="s">
        <v>18833</v>
      </c>
      <c r="C1339" s="15" t="s">
        <v>18832</v>
      </c>
      <c r="D1339" s="15" t="s">
        <v>18834</v>
      </c>
      <c r="E1339" s="15" t="s">
        <v>18835</v>
      </c>
      <c r="F1339" s="15" t="s">
        <v>18836</v>
      </c>
      <c r="G1339" s="15" t="s">
        <v>243</v>
      </c>
      <c r="H1339" s="15">
        <v>85555</v>
      </c>
      <c r="I1339" s="15" t="s">
        <v>18837</v>
      </c>
      <c r="J1339" s="23" t="s">
        <v>18838</v>
      </c>
      <c r="K1339" s="15" t="s">
        <v>18839</v>
      </c>
      <c r="L1339" s="16" t="s">
        <v>18840</v>
      </c>
      <c r="M1339" s="17" t="str">
        <f t="shared" si="399"/>
        <v>6/31/2022</v>
      </c>
      <c r="N1339" s="15">
        <v>10531</v>
      </c>
      <c r="O1339" s="18">
        <f t="shared" si="402"/>
        <v>0</v>
      </c>
      <c r="P1339" s="19" t="str">
        <f t="shared" si="403"/>
        <v>$0.00</v>
      </c>
      <c r="Q1339" s="16">
        <v>44834</v>
      </c>
      <c r="R1339" s="19" t="str">
        <f t="shared" si="400"/>
        <v>09/30/22</v>
      </c>
      <c r="S1339" t="str">
        <f t="shared" si="404"/>
        <v>MOHAVE</v>
      </c>
      <c r="T1339" s="6" t="str">
        <f t="shared" si="405"/>
        <v>351-18-015</v>
      </c>
      <c r="U1339" t="str">
        <f t="shared" si="406"/>
        <v xml:space="preserve">555 FREEMAN RD #63 </v>
      </c>
      <c r="V1339" t="str">
        <f t="shared" si="407"/>
        <v>CENTRAL POINT</v>
      </c>
      <c r="W1339" t="str">
        <f t="shared" si="408"/>
        <v>OR</v>
      </c>
      <c r="X1339" t="str">
        <f t="shared" si="409"/>
        <v>97502-2531</v>
      </c>
      <c r="Y1339">
        <f t="shared" si="410"/>
        <v>0</v>
      </c>
      <c r="Z1339" t="str">
        <f t="shared" si="411"/>
        <v>COHOON DONOVAN A LIVING TRUST</v>
      </c>
      <c r="AA1339" t="str">
        <f t="shared" si="412"/>
        <v>GATEWAY ACRES TRACT 5 LOTS 19 &amp; 30</v>
      </c>
      <c r="AB1339">
        <f t="shared" si="413"/>
        <v>10</v>
      </c>
      <c r="AC1339" t="str">
        <f t="shared" si="414"/>
        <v>MOHAVE</v>
      </c>
      <c r="AI1339">
        <f t="shared" si="401"/>
        <v>10</v>
      </c>
      <c r="AO1339" t="s">
        <v>11515</v>
      </c>
      <c r="AR1339" t="s">
        <v>11515</v>
      </c>
      <c r="AS1339" t="s">
        <v>588</v>
      </c>
      <c r="AT1339">
        <v>3</v>
      </c>
      <c r="AU1339" t="s">
        <v>11516</v>
      </c>
      <c r="AV1339" t="s">
        <v>11517</v>
      </c>
      <c r="AW1339" t="s">
        <v>11518</v>
      </c>
      <c r="AX1339" t="s">
        <v>11519</v>
      </c>
      <c r="AY1339" t="s">
        <v>240</v>
      </c>
      <c r="AZ1339">
        <v>1</v>
      </c>
      <c r="BC1339" t="s">
        <v>11520</v>
      </c>
      <c r="BD1339" t="s">
        <v>11521</v>
      </c>
      <c r="BE1339" t="s">
        <v>11522</v>
      </c>
      <c r="BF1339" t="s">
        <v>919</v>
      </c>
      <c r="BH1339" t="s">
        <v>242</v>
      </c>
      <c r="BS1339" t="s">
        <v>243</v>
      </c>
      <c r="BV1339" t="s">
        <v>244</v>
      </c>
      <c r="BY1339" t="s">
        <v>245</v>
      </c>
      <c r="CA1339">
        <v>555</v>
      </c>
      <c r="CD1339" t="s">
        <v>11523</v>
      </c>
      <c r="CE1339" t="s">
        <v>491</v>
      </c>
      <c r="CF1339">
        <v>63</v>
      </c>
      <c r="CG1339" t="s">
        <v>11524</v>
      </c>
      <c r="CH1339" t="s">
        <v>11524</v>
      </c>
      <c r="CI1339" t="s">
        <v>1201</v>
      </c>
      <c r="CJ1339" t="str">
        <f>"97502-2531"</f>
        <v>97502-2531</v>
      </c>
      <c r="CK1339" t="s">
        <v>5114</v>
      </c>
      <c r="CL1339" t="s">
        <v>11525</v>
      </c>
      <c r="CM1339" t="s">
        <v>11526</v>
      </c>
      <c r="CN1339" t="s">
        <v>254</v>
      </c>
      <c r="CO1339" t="s">
        <v>11527</v>
      </c>
      <c r="CP1339" t="str">
        <f>"351-18-015"</f>
        <v>351-18-015</v>
      </c>
      <c r="CQ1339" t="str">
        <f>"35118015"</f>
        <v>35118015</v>
      </c>
      <c r="CR1339" t="str">
        <f>"R35118015"</f>
        <v>R35118015</v>
      </c>
      <c r="CS1339">
        <v>4015</v>
      </c>
      <c r="CX1339" t="s">
        <v>333</v>
      </c>
      <c r="CY1339" t="s">
        <v>310</v>
      </c>
      <c r="CZ1339">
        <v>27</v>
      </c>
      <c r="DB1339">
        <v>35.443721181821502</v>
      </c>
      <c r="DC1339">
        <v>-114.40075752266</v>
      </c>
      <c r="DD1339" t="s">
        <v>790</v>
      </c>
      <c r="DE1339">
        <v>5</v>
      </c>
      <c r="DK1339" t="s">
        <v>1864</v>
      </c>
      <c r="DL1339" t="s">
        <v>1864</v>
      </c>
      <c r="DO1339" t="str">
        <f>"19|30"</f>
        <v>19|30</v>
      </c>
      <c r="DQ1339">
        <v>0</v>
      </c>
      <c r="DR1339">
        <v>0</v>
      </c>
      <c r="DS1339">
        <v>0</v>
      </c>
      <c r="DT1339">
        <v>0</v>
      </c>
      <c r="DW1339">
        <v>0</v>
      </c>
      <c r="DX1339">
        <v>0</v>
      </c>
      <c r="DZ1339">
        <v>0</v>
      </c>
      <c r="EA1339">
        <v>0</v>
      </c>
      <c r="EB1339">
        <v>0</v>
      </c>
      <c r="EC1339">
        <v>0</v>
      </c>
      <c r="ED1339">
        <v>0</v>
      </c>
      <c r="EE1339">
        <v>0</v>
      </c>
      <c r="EF1339">
        <v>0</v>
      </c>
      <c r="EG1339">
        <v>0</v>
      </c>
      <c r="EH1339">
        <v>0</v>
      </c>
      <c r="EI1339">
        <v>0</v>
      </c>
      <c r="EL1339">
        <v>0</v>
      </c>
      <c r="EN1339">
        <v>0</v>
      </c>
      <c r="EP1339">
        <v>0</v>
      </c>
      <c r="ER1339">
        <v>0</v>
      </c>
      <c r="ET1339">
        <v>0</v>
      </c>
      <c r="EY1339">
        <v>0</v>
      </c>
      <c r="FA1339">
        <v>0</v>
      </c>
      <c r="FL1339">
        <v>0</v>
      </c>
      <c r="FQ1339" t="s">
        <v>336</v>
      </c>
      <c r="FR1339" t="s">
        <v>337</v>
      </c>
      <c r="FS1339" t="s">
        <v>338</v>
      </c>
      <c r="FU1339">
        <v>435600</v>
      </c>
      <c r="FV1339">
        <v>10</v>
      </c>
      <c r="FW1339">
        <v>0</v>
      </c>
      <c r="FX1339">
        <v>0</v>
      </c>
      <c r="FY1339">
        <v>0</v>
      </c>
      <c r="FZ1339">
        <v>0</v>
      </c>
      <c r="GI1339" t="s">
        <v>407</v>
      </c>
      <c r="GJ1339" t="s">
        <v>339</v>
      </c>
      <c r="GK1339" t="s">
        <v>340</v>
      </c>
      <c r="GL1339" s="1">
        <v>40135</v>
      </c>
      <c r="GM1339" t="s">
        <v>267</v>
      </c>
      <c r="GN1339" t="str">
        <f>"TRUE"</f>
        <v>TRUE</v>
      </c>
      <c r="GO1339">
        <v>2022</v>
      </c>
      <c r="GP1339">
        <v>2020</v>
      </c>
      <c r="GQ1339">
        <v>400</v>
      </c>
      <c r="GR1339" t="s">
        <v>246</v>
      </c>
      <c r="GS1339" t="s">
        <v>246</v>
      </c>
      <c r="GT1339" t="s">
        <v>246</v>
      </c>
      <c r="GU1339" t="s">
        <v>246</v>
      </c>
      <c r="GV1339" t="s">
        <v>246</v>
      </c>
      <c r="GW1339" t="s">
        <v>246</v>
      </c>
      <c r="GX1339" t="s">
        <v>246</v>
      </c>
      <c r="GY1339" t="s">
        <v>246</v>
      </c>
      <c r="GZ1339" t="s">
        <v>246</v>
      </c>
      <c r="HA1339" t="s">
        <v>246</v>
      </c>
      <c r="HB1339" t="s">
        <v>246</v>
      </c>
      <c r="HC1339" t="s">
        <v>246</v>
      </c>
      <c r="HD1339" t="s">
        <v>246</v>
      </c>
      <c r="HE1339" s="2">
        <v>764</v>
      </c>
      <c r="HF1339" s="2">
        <v>0</v>
      </c>
      <c r="HG1339" s="2">
        <v>0</v>
      </c>
      <c r="HH1339">
        <v>0</v>
      </c>
      <c r="HI1339" s="2">
        <v>5090</v>
      </c>
      <c r="HJ1339" s="2">
        <v>5090</v>
      </c>
      <c r="HK1339" s="2">
        <v>0</v>
      </c>
      <c r="HL1339">
        <v>0</v>
      </c>
      <c r="HM1339" s="2">
        <v>0</v>
      </c>
      <c r="HN1339" s="2">
        <v>0</v>
      </c>
      <c r="HO1339" s="2">
        <v>0</v>
      </c>
      <c r="HP1339">
        <v>0</v>
      </c>
      <c r="HQ1339" s="2">
        <v>101.82</v>
      </c>
      <c r="HS1339" s="2">
        <v>5090</v>
      </c>
      <c r="HV1339" t="s">
        <v>315</v>
      </c>
      <c r="HY1339" t="s">
        <v>316</v>
      </c>
      <c r="HZ1339" t="s">
        <v>317</v>
      </c>
      <c r="IA1339" t="s">
        <v>318</v>
      </c>
      <c r="IB1339" s="1">
        <v>40505</v>
      </c>
      <c r="IC1339" s="1">
        <v>40532</v>
      </c>
      <c r="ID1339" s="2">
        <v>0</v>
      </c>
      <c r="IE1339" t="s">
        <v>319</v>
      </c>
      <c r="IF1339" t="str">
        <f>"                    "</f>
        <v xml:space="preserve">                    </v>
      </c>
      <c r="IG1339" t="str">
        <f>"2010.73481"</f>
        <v>2010.73481</v>
      </c>
      <c r="IH1339" t="str">
        <f>""</f>
        <v/>
      </c>
      <c r="IT1339" t="str">
        <f>""</f>
        <v/>
      </c>
      <c r="IY1339" t="str">
        <f>""</f>
        <v/>
      </c>
      <c r="JB1339" t="s">
        <v>271</v>
      </c>
      <c r="JD1339" t="str">
        <f>""</f>
        <v/>
      </c>
      <c r="JE1339" t="str">
        <f>""</f>
        <v/>
      </c>
      <c r="JO1339" t="str">
        <f>""</f>
        <v/>
      </c>
      <c r="JP1339" t="str">
        <f>""</f>
        <v/>
      </c>
      <c r="JQ1339" t="str">
        <f>HYPERLINK("https://web.datatree.com/?/property?propertyId=4638724")</f>
        <v>https://web.datatree.com/?/property?propertyId=4638724</v>
      </c>
    </row>
    <row r="1340" spans="1:277" x14ac:dyDescent="0.25">
      <c r="A1340">
        <v>1338</v>
      </c>
      <c r="B1340" s="15" t="s">
        <v>18833</v>
      </c>
      <c r="C1340" s="15" t="s">
        <v>18832</v>
      </c>
      <c r="D1340" s="15" t="s">
        <v>18834</v>
      </c>
      <c r="E1340" s="15" t="s">
        <v>18835</v>
      </c>
      <c r="F1340" s="15" t="s">
        <v>18836</v>
      </c>
      <c r="G1340" s="15" t="s">
        <v>243</v>
      </c>
      <c r="H1340" s="15">
        <v>85555</v>
      </c>
      <c r="I1340" s="15" t="s">
        <v>18837</v>
      </c>
      <c r="J1340" s="23" t="s">
        <v>18838</v>
      </c>
      <c r="K1340" s="15" t="s">
        <v>18839</v>
      </c>
      <c r="L1340" s="16" t="s">
        <v>18840</v>
      </c>
      <c r="M1340" s="17" t="str">
        <f t="shared" si="399"/>
        <v>6/31/2022</v>
      </c>
      <c r="N1340" s="15">
        <v>10532</v>
      </c>
      <c r="O1340" s="18">
        <f t="shared" si="402"/>
        <v>0</v>
      </c>
      <c r="P1340" s="19" t="str">
        <f t="shared" si="403"/>
        <v>$0.00</v>
      </c>
      <c r="Q1340" s="16">
        <v>44834</v>
      </c>
      <c r="R1340" s="19" t="str">
        <f t="shared" si="400"/>
        <v>09/30/22</v>
      </c>
      <c r="S1340" t="str">
        <f t="shared" si="404"/>
        <v>MOHAVE</v>
      </c>
      <c r="T1340" s="6" t="str">
        <f t="shared" si="405"/>
        <v>353-06-021</v>
      </c>
      <c r="U1340" t="str">
        <f t="shared" si="406"/>
        <v xml:space="preserve">PO BOX 1961 </v>
      </c>
      <c r="V1340" t="str">
        <f t="shared" si="407"/>
        <v>APACHE JUNCTION</v>
      </c>
      <c r="W1340" t="str">
        <f t="shared" si="408"/>
        <v>AZ</v>
      </c>
      <c r="X1340" t="str">
        <f t="shared" si="409"/>
        <v>85117-4075</v>
      </c>
      <c r="Y1340">
        <f t="shared" si="410"/>
        <v>0</v>
      </c>
      <c r="Z1340" t="str">
        <f t="shared" si="411"/>
        <v>BRANDON JAY D &amp; HARLEEN KAY</v>
      </c>
      <c r="AA1340" t="str">
        <f t="shared" si="412"/>
        <v>SEC 11 21 12 SE4 SE4 SW4</v>
      </c>
      <c r="AB1340">
        <f t="shared" si="413"/>
        <v>10</v>
      </c>
      <c r="AC1340" t="str">
        <f t="shared" si="414"/>
        <v>MOHAVE</v>
      </c>
      <c r="AI1340">
        <f t="shared" si="401"/>
        <v>10</v>
      </c>
      <c r="AO1340" t="s">
        <v>11528</v>
      </c>
      <c r="AR1340" t="s">
        <v>11528</v>
      </c>
      <c r="AS1340" t="s">
        <v>240</v>
      </c>
      <c r="AT1340">
        <v>5</v>
      </c>
      <c r="AY1340" t="s">
        <v>240</v>
      </c>
      <c r="BC1340" t="s">
        <v>11529</v>
      </c>
      <c r="BD1340" t="s">
        <v>11528</v>
      </c>
      <c r="BE1340" t="s">
        <v>588</v>
      </c>
      <c r="BH1340" t="s">
        <v>242</v>
      </c>
      <c r="BS1340" t="s">
        <v>243</v>
      </c>
      <c r="BV1340" t="s">
        <v>244</v>
      </c>
      <c r="BY1340" t="s">
        <v>245</v>
      </c>
      <c r="CD1340" t="s">
        <v>11530</v>
      </c>
      <c r="CG1340" t="s">
        <v>11531</v>
      </c>
      <c r="CH1340" t="s">
        <v>11531</v>
      </c>
      <c r="CI1340" t="s">
        <v>243</v>
      </c>
      <c r="CJ1340" t="str">
        <f>"85117-4075"</f>
        <v>85117-4075</v>
      </c>
      <c r="CK1340" t="s">
        <v>3934</v>
      </c>
      <c r="CL1340" t="s">
        <v>11532</v>
      </c>
      <c r="CM1340" t="s">
        <v>11533</v>
      </c>
      <c r="CN1340" t="s">
        <v>254</v>
      </c>
      <c r="CO1340" t="s">
        <v>11534</v>
      </c>
      <c r="CP1340" t="str">
        <f>"353-06-021"</f>
        <v>353-06-021</v>
      </c>
      <c r="CQ1340" t="str">
        <f>"35306021"</f>
        <v>35306021</v>
      </c>
      <c r="CR1340" t="str">
        <f>"R35306021"</f>
        <v>R35306021</v>
      </c>
      <c r="CS1340">
        <v>4015</v>
      </c>
      <c r="CW1340" t="s">
        <v>256</v>
      </c>
      <c r="DB1340">
        <v>35.211218981853598</v>
      </c>
      <c r="DC1340">
        <v>-113.518609985141</v>
      </c>
      <c r="DO1340" t="str">
        <f>""</f>
        <v/>
      </c>
      <c r="DQ1340">
        <v>0</v>
      </c>
      <c r="DR1340">
        <v>0</v>
      </c>
      <c r="DS1340">
        <v>0</v>
      </c>
      <c r="DT1340">
        <v>0</v>
      </c>
      <c r="DW1340">
        <v>0</v>
      </c>
      <c r="DX1340">
        <v>0</v>
      </c>
      <c r="DZ1340">
        <v>0</v>
      </c>
      <c r="EA1340">
        <v>0</v>
      </c>
      <c r="EB1340">
        <v>0</v>
      </c>
      <c r="EC1340">
        <v>0</v>
      </c>
      <c r="ED1340">
        <v>0</v>
      </c>
      <c r="EE1340">
        <v>0</v>
      </c>
      <c r="EF1340">
        <v>0</v>
      </c>
      <c r="EG1340">
        <v>0</v>
      </c>
      <c r="EH1340">
        <v>0</v>
      </c>
      <c r="EI1340">
        <v>0</v>
      </c>
      <c r="EL1340">
        <v>0</v>
      </c>
      <c r="EN1340">
        <v>0</v>
      </c>
      <c r="EP1340">
        <v>0</v>
      </c>
      <c r="ER1340">
        <v>0</v>
      </c>
      <c r="ET1340">
        <v>0</v>
      </c>
      <c r="EY1340">
        <v>0</v>
      </c>
      <c r="FA1340">
        <v>0</v>
      </c>
      <c r="FL1340">
        <v>0</v>
      </c>
      <c r="FQ1340" t="s">
        <v>261</v>
      </c>
      <c r="FR1340" t="s">
        <v>354</v>
      </c>
      <c r="FS1340" t="s">
        <v>355</v>
      </c>
      <c r="FU1340">
        <v>435600</v>
      </c>
      <c r="FV1340">
        <v>10</v>
      </c>
      <c r="FW1340">
        <v>0</v>
      </c>
      <c r="FX1340">
        <v>0</v>
      </c>
      <c r="FY1340">
        <v>0</v>
      </c>
      <c r="FZ1340">
        <v>0</v>
      </c>
      <c r="GI1340" t="s">
        <v>264</v>
      </c>
      <c r="GJ1340" t="s">
        <v>265</v>
      </c>
      <c r="GK1340" t="s">
        <v>266</v>
      </c>
      <c r="GL1340" s="1">
        <v>40135</v>
      </c>
      <c r="GM1340" t="s">
        <v>267</v>
      </c>
      <c r="GN1340" t="str">
        <f>"FALSE"</f>
        <v>FALSE</v>
      </c>
      <c r="GO1340">
        <v>2022</v>
      </c>
      <c r="GP1340">
        <v>2020</v>
      </c>
      <c r="GQ1340">
        <v>300</v>
      </c>
      <c r="GR1340" t="s">
        <v>246</v>
      </c>
      <c r="GS1340" t="s">
        <v>246</v>
      </c>
      <c r="GT1340" t="s">
        <v>246</v>
      </c>
      <c r="GU1340" t="s">
        <v>246</v>
      </c>
      <c r="GV1340" t="s">
        <v>246</v>
      </c>
      <c r="GW1340" t="s">
        <v>246</v>
      </c>
      <c r="GX1340" t="s">
        <v>246</v>
      </c>
      <c r="GY1340" t="s">
        <v>246</v>
      </c>
      <c r="GZ1340" t="s">
        <v>246</v>
      </c>
      <c r="HA1340" t="s">
        <v>246</v>
      </c>
      <c r="HB1340" t="s">
        <v>246</v>
      </c>
      <c r="HC1340" t="s">
        <v>246</v>
      </c>
      <c r="HD1340" t="s">
        <v>246</v>
      </c>
      <c r="HE1340" s="2">
        <v>595</v>
      </c>
      <c r="HF1340" s="2">
        <v>0</v>
      </c>
      <c r="HG1340" s="2">
        <v>0</v>
      </c>
      <c r="HH1340">
        <v>0</v>
      </c>
      <c r="HI1340" s="2">
        <v>3964</v>
      </c>
      <c r="HJ1340" s="2">
        <v>3964</v>
      </c>
      <c r="HK1340" s="2">
        <v>0</v>
      </c>
      <c r="HL1340">
        <v>0</v>
      </c>
      <c r="HM1340" s="2">
        <v>0</v>
      </c>
      <c r="HN1340" s="2">
        <v>0</v>
      </c>
      <c r="HO1340" s="2">
        <v>0</v>
      </c>
      <c r="HP1340">
        <v>0</v>
      </c>
      <c r="HQ1340" s="2">
        <v>72.48</v>
      </c>
      <c r="HS1340" s="2">
        <v>3964</v>
      </c>
      <c r="HV1340" t="s">
        <v>268</v>
      </c>
      <c r="HY1340" t="s">
        <v>269</v>
      </c>
      <c r="IB1340" s="1">
        <v>36438</v>
      </c>
      <c r="IC1340" s="1">
        <v>36445</v>
      </c>
      <c r="ID1340" s="2">
        <v>0</v>
      </c>
      <c r="IE1340" t="s">
        <v>319</v>
      </c>
      <c r="IF1340" t="str">
        <f>"                    "</f>
        <v xml:space="preserve">                    </v>
      </c>
      <c r="IG1340" t="str">
        <f>"3389.693"</f>
        <v>3389.693</v>
      </c>
      <c r="IH1340" t="str">
        <f>""</f>
        <v/>
      </c>
      <c r="IT1340" t="str">
        <f>""</f>
        <v/>
      </c>
      <c r="IY1340" t="str">
        <f>""</f>
        <v/>
      </c>
      <c r="JB1340" t="s">
        <v>271</v>
      </c>
      <c r="JD1340" t="str">
        <f>""</f>
        <v/>
      </c>
      <c r="JE1340" t="str">
        <f>""</f>
        <v/>
      </c>
      <c r="JO1340" t="str">
        <f>""</f>
        <v/>
      </c>
      <c r="JP1340" t="str">
        <f>""</f>
        <v/>
      </c>
      <c r="JQ1340" t="str">
        <f>HYPERLINK("https://web.datatree.com/?/property?propertyId=4541087")</f>
        <v>https://web.datatree.com/?/property?propertyId=4541087</v>
      </c>
    </row>
    <row r="1341" spans="1:277" x14ac:dyDescent="0.25">
      <c r="A1341">
        <v>1339</v>
      </c>
      <c r="B1341" s="15" t="s">
        <v>18833</v>
      </c>
      <c r="C1341" s="15" t="s">
        <v>18832</v>
      </c>
      <c r="D1341" s="15" t="s">
        <v>18834</v>
      </c>
      <c r="E1341" s="15" t="s">
        <v>18835</v>
      </c>
      <c r="F1341" s="15" t="s">
        <v>18836</v>
      </c>
      <c r="G1341" s="15" t="s">
        <v>243</v>
      </c>
      <c r="H1341" s="15">
        <v>85555</v>
      </c>
      <c r="I1341" s="15" t="s">
        <v>18837</v>
      </c>
      <c r="J1341" s="23" t="s">
        <v>18838</v>
      </c>
      <c r="K1341" s="15" t="s">
        <v>18839</v>
      </c>
      <c r="L1341" s="16" t="s">
        <v>18840</v>
      </c>
      <c r="M1341" s="17" t="str">
        <f t="shared" si="399"/>
        <v>6/31/2022</v>
      </c>
      <c r="N1341" s="15">
        <v>10533</v>
      </c>
      <c r="O1341" s="18">
        <f t="shared" si="402"/>
        <v>0</v>
      </c>
      <c r="P1341" s="19" t="str">
        <f t="shared" si="403"/>
        <v>$0.00</v>
      </c>
      <c r="Q1341" s="16">
        <v>44834</v>
      </c>
      <c r="R1341" s="19" t="str">
        <f t="shared" si="400"/>
        <v>09/30/22</v>
      </c>
      <c r="S1341" t="str">
        <f t="shared" si="404"/>
        <v>MOHAVE</v>
      </c>
      <c r="T1341" s="6" t="str">
        <f t="shared" si="405"/>
        <v>102-40-041</v>
      </c>
      <c r="U1341" t="str">
        <f t="shared" si="406"/>
        <v xml:space="preserve">2242 LA CRESTA RD </v>
      </c>
      <c r="V1341" t="str">
        <f t="shared" si="407"/>
        <v>EL CAJON</v>
      </c>
      <c r="W1341" t="str">
        <f t="shared" si="408"/>
        <v>CA</v>
      </c>
      <c r="X1341" t="str">
        <f t="shared" si="409"/>
        <v>92021-3753</v>
      </c>
      <c r="Y1341">
        <f t="shared" si="410"/>
        <v>0</v>
      </c>
      <c r="Z1341" t="str">
        <f t="shared" si="411"/>
        <v>TAYLOR DAVID 50</v>
      </c>
      <c r="AA1341" t="str">
        <f t="shared" si="412"/>
        <v>SANDY RIVER RANCHEROS LOT 169 CONT 10 ACRES</v>
      </c>
      <c r="AB1341">
        <f t="shared" si="413"/>
        <v>10</v>
      </c>
      <c r="AC1341" t="str">
        <f t="shared" si="414"/>
        <v>MOHAVE</v>
      </c>
      <c r="AI1341">
        <f t="shared" si="401"/>
        <v>10</v>
      </c>
      <c r="AO1341" t="s">
        <v>3696</v>
      </c>
      <c r="AR1341" t="s">
        <v>3696</v>
      </c>
      <c r="AS1341" t="s">
        <v>273</v>
      </c>
      <c r="AT1341">
        <v>2</v>
      </c>
      <c r="AU1341" t="s">
        <v>3697</v>
      </c>
      <c r="AX1341" t="s">
        <v>3697</v>
      </c>
      <c r="AY1341" t="s">
        <v>273</v>
      </c>
      <c r="AZ1341">
        <v>2</v>
      </c>
      <c r="BC1341" t="s">
        <v>3696</v>
      </c>
      <c r="BD1341" t="s">
        <v>3698</v>
      </c>
      <c r="BF1341" t="s">
        <v>300</v>
      </c>
      <c r="BH1341" t="s">
        <v>242</v>
      </c>
      <c r="BS1341" t="s">
        <v>243</v>
      </c>
      <c r="BV1341" t="s">
        <v>244</v>
      </c>
      <c r="BY1341" t="s">
        <v>245</v>
      </c>
      <c r="CA1341">
        <v>2242</v>
      </c>
      <c r="CD1341" t="s">
        <v>3699</v>
      </c>
      <c r="CE1341" t="s">
        <v>491</v>
      </c>
      <c r="CG1341" t="s">
        <v>3700</v>
      </c>
      <c r="CH1341" t="s">
        <v>3701</v>
      </c>
      <c r="CI1341" t="s">
        <v>328</v>
      </c>
      <c r="CJ1341" t="str">
        <f>"92021-3753"</f>
        <v>92021-3753</v>
      </c>
      <c r="CK1341" t="s">
        <v>1591</v>
      </c>
      <c r="CL1341" t="s">
        <v>3702</v>
      </c>
      <c r="CM1341" t="s">
        <v>3703</v>
      </c>
      <c r="CN1341" t="s">
        <v>254</v>
      </c>
      <c r="CO1341" t="s">
        <v>11535</v>
      </c>
      <c r="CP1341" t="str">
        <f>"102-40-041"</f>
        <v>102-40-041</v>
      </c>
      <c r="CQ1341" t="str">
        <f>"10240041"</f>
        <v>10240041</v>
      </c>
      <c r="CR1341" t="str">
        <f>"R10240041"</f>
        <v>R10240041</v>
      </c>
      <c r="CS1341">
        <v>4015</v>
      </c>
      <c r="CW1341" t="s">
        <v>256</v>
      </c>
      <c r="CX1341" t="s">
        <v>424</v>
      </c>
      <c r="CY1341" t="s">
        <v>258</v>
      </c>
      <c r="CZ1341">
        <v>25</v>
      </c>
      <c r="DB1341">
        <v>34.608995946571603</v>
      </c>
      <c r="DC1341">
        <v>-113.46018751300301</v>
      </c>
      <c r="DD1341" t="s">
        <v>425</v>
      </c>
      <c r="DK1341" t="s">
        <v>426</v>
      </c>
      <c r="DL1341" t="s">
        <v>426</v>
      </c>
      <c r="DO1341" t="str">
        <f>"169"</f>
        <v>169</v>
      </c>
      <c r="DQ1341">
        <v>0</v>
      </c>
      <c r="DR1341">
        <v>0</v>
      </c>
      <c r="DS1341">
        <v>0</v>
      </c>
      <c r="DT1341">
        <v>0</v>
      </c>
      <c r="DW1341">
        <v>0</v>
      </c>
      <c r="DX1341">
        <v>0</v>
      </c>
      <c r="DZ1341">
        <v>0</v>
      </c>
      <c r="EA1341">
        <v>0</v>
      </c>
      <c r="EB1341">
        <v>0</v>
      </c>
      <c r="EC1341">
        <v>0</v>
      </c>
      <c r="ED1341">
        <v>0</v>
      </c>
      <c r="EE1341">
        <v>0</v>
      </c>
      <c r="EF1341">
        <v>0</v>
      </c>
      <c r="EG1341">
        <v>0</v>
      </c>
      <c r="EH1341">
        <v>0</v>
      </c>
      <c r="EI1341">
        <v>0</v>
      </c>
      <c r="EL1341">
        <v>0</v>
      </c>
      <c r="EN1341">
        <v>0</v>
      </c>
      <c r="EP1341">
        <v>0</v>
      </c>
      <c r="ER1341">
        <v>0</v>
      </c>
      <c r="ET1341">
        <v>0</v>
      </c>
      <c r="EY1341">
        <v>0</v>
      </c>
      <c r="FA1341">
        <v>0</v>
      </c>
      <c r="FL1341">
        <v>0</v>
      </c>
      <c r="FQ1341" t="s">
        <v>261</v>
      </c>
      <c r="FR1341" t="s">
        <v>262</v>
      </c>
      <c r="FS1341" t="s">
        <v>263</v>
      </c>
      <c r="FU1341">
        <v>435600</v>
      </c>
      <c r="FV1341">
        <v>10</v>
      </c>
      <c r="FW1341">
        <v>0</v>
      </c>
      <c r="FX1341">
        <v>0</v>
      </c>
      <c r="FY1341">
        <v>0</v>
      </c>
      <c r="FZ1341">
        <v>0</v>
      </c>
      <c r="GI1341" t="s">
        <v>264</v>
      </c>
      <c r="GJ1341" t="s">
        <v>427</v>
      </c>
      <c r="GK1341" t="s">
        <v>428</v>
      </c>
      <c r="GL1341" s="1">
        <v>40135</v>
      </c>
      <c r="GM1341" t="s">
        <v>267</v>
      </c>
      <c r="GN1341" t="str">
        <f>"FALSE"</f>
        <v>FALSE</v>
      </c>
      <c r="GO1341">
        <v>2022</v>
      </c>
      <c r="GP1341">
        <v>2020</v>
      </c>
      <c r="GQ1341">
        <v>600</v>
      </c>
      <c r="GR1341" t="s">
        <v>246</v>
      </c>
      <c r="GS1341" t="s">
        <v>246</v>
      </c>
      <c r="GT1341" t="s">
        <v>246</v>
      </c>
      <c r="GU1341" t="s">
        <v>246</v>
      </c>
      <c r="GV1341" t="s">
        <v>246</v>
      </c>
      <c r="GW1341" t="s">
        <v>246</v>
      </c>
      <c r="GX1341" t="s">
        <v>246</v>
      </c>
      <c r="GY1341" t="s">
        <v>246</v>
      </c>
      <c r="GZ1341" t="s">
        <v>246</v>
      </c>
      <c r="HA1341" t="s">
        <v>246</v>
      </c>
      <c r="HB1341" t="s">
        <v>246</v>
      </c>
      <c r="HC1341" t="s">
        <v>246</v>
      </c>
      <c r="HD1341" t="s">
        <v>246</v>
      </c>
      <c r="HE1341" s="2">
        <v>509</v>
      </c>
      <c r="HF1341" s="2">
        <v>0</v>
      </c>
      <c r="HG1341" s="2">
        <v>0</v>
      </c>
      <c r="HH1341">
        <v>0</v>
      </c>
      <c r="HI1341" s="2">
        <v>3391</v>
      </c>
      <c r="HJ1341" s="2">
        <v>3391</v>
      </c>
      <c r="HK1341" s="2">
        <v>0</v>
      </c>
      <c r="HL1341">
        <v>0</v>
      </c>
      <c r="HM1341" s="2">
        <v>0</v>
      </c>
      <c r="HN1341" s="2">
        <v>0</v>
      </c>
      <c r="HO1341" s="2">
        <v>0</v>
      </c>
      <c r="HP1341">
        <v>0</v>
      </c>
      <c r="HQ1341" s="2">
        <v>31.56</v>
      </c>
      <c r="HS1341" s="2">
        <v>3391</v>
      </c>
      <c r="HV1341" t="s">
        <v>289</v>
      </c>
      <c r="HY1341" t="s">
        <v>290</v>
      </c>
      <c r="HZ1341" t="s">
        <v>290</v>
      </c>
      <c r="IF1341" t="str">
        <f>""</f>
        <v/>
      </c>
      <c r="IG1341" t="str">
        <f>""</f>
        <v/>
      </c>
      <c r="IH1341" t="str">
        <f>""</f>
        <v/>
      </c>
      <c r="II1341" s="1">
        <v>38128</v>
      </c>
      <c r="IJ1341" s="1">
        <v>38135</v>
      </c>
      <c r="IK1341" s="2">
        <v>5100</v>
      </c>
      <c r="IL1341" t="s">
        <v>566</v>
      </c>
      <c r="IM1341" t="s">
        <v>319</v>
      </c>
      <c r="IN1341" t="s">
        <v>3705</v>
      </c>
      <c r="IT1341" t="str">
        <f>"                    "</f>
        <v xml:space="preserve">                    </v>
      </c>
      <c r="IY1341" t="str">
        <f>"                    "</f>
        <v xml:space="preserve">                    </v>
      </c>
      <c r="JB1341" t="s">
        <v>271</v>
      </c>
      <c r="JD1341" t="str">
        <f>"5040.3"</f>
        <v>5040.3</v>
      </c>
      <c r="JE1341" t="str">
        <f>""</f>
        <v/>
      </c>
      <c r="JO1341" t="str">
        <f>""</f>
        <v/>
      </c>
      <c r="JP1341" t="str">
        <f>""</f>
        <v/>
      </c>
      <c r="JQ1341" t="str">
        <f>HYPERLINK("https://web.datatree.com/?/property?propertyId=4640378")</f>
        <v>https://web.datatree.com/?/property?propertyId=4640378</v>
      </c>
    </row>
    <row r="1342" spans="1:277" x14ac:dyDescent="0.25">
      <c r="A1342">
        <v>1340</v>
      </c>
      <c r="B1342" s="15" t="s">
        <v>18833</v>
      </c>
      <c r="C1342" s="15" t="s">
        <v>18832</v>
      </c>
      <c r="D1342" s="15" t="s">
        <v>18834</v>
      </c>
      <c r="E1342" s="15" t="s">
        <v>18835</v>
      </c>
      <c r="F1342" s="15" t="s">
        <v>18836</v>
      </c>
      <c r="G1342" s="15" t="s">
        <v>243</v>
      </c>
      <c r="H1342" s="15">
        <v>85555</v>
      </c>
      <c r="I1342" s="15" t="s">
        <v>18837</v>
      </c>
      <c r="J1342" s="23" t="s">
        <v>18838</v>
      </c>
      <c r="K1342" s="15" t="s">
        <v>18839</v>
      </c>
      <c r="L1342" s="16" t="s">
        <v>18840</v>
      </c>
      <c r="M1342" s="17" t="str">
        <f t="shared" si="399"/>
        <v>6/31/2022</v>
      </c>
      <c r="N1342" s="15">
        <v>10534</v>
      </c>
      <c r="O1342" s="18">
        <f t="shared" si="402"/>
        <v>0</v>
      </c>
      <c r="P1342" s="19" t="str">
        <f t="shared" si="403"/>
        <v>$0.00</v>
      </c>
      <c r="Q1342" s="16">
        <v>44834</v>
      </c>
      <c r="R1342" s="19" t="str">
        <f t="shared" si="400"/>
        <v>09/30/22</v>
      </c>
      <c r="S1342" t="str">
        <f t="shared" si="404"/>
        <v>MOHAVE</v>
      </c>
      <c r="T1342" s="6" t="str">
        <f t="shared" si="405"/>
        <v>353-13-011</v>
      </c>
      <c r="U1342" t="str">
        <f t="shared" si="406"/>
        <v xml:space="preserve">19318 VENTURA BLVD #100 </v>
      </c>
      <c r="V1342" t="str">
        <f t="shared" si="407"/>
        <v>TARZANA</v>
      </c>
      <c r="W1342" t="str">
        <f t="shared" si="408"/>
        <v>CA</v>
      </c>
      <c r="X1342" t="str">
        <f t="shared" si="409"/>
        <v>91356-3000</v>
      </c>
      <c r="Y1342" t="str">
        <f t="shared" si="410"/>
        <v>RAY</v>
      </c>
      <c r="Z1342" t="str">
        <f t="shared" si="411"/>
        <v>BOWEN</v>
      </c>
      <c r="AA1342" t="str">
        <f t="shared" si="412"/>
        <v>SILVER SPRINGS UNIT VI LOT 408</v>
      </c>
      <c r="AB1342">
        <f t="shared" si="413"/>
        <v>10</v>
      </c>
      <c r="AC1342" t="str">
        <f t="shared" si="414"/>
        <v>MOHAVE</v>
      </c>
      <c r="AI1342">
        <f t="shared" si="401"/>
        <v>10</v>
      </c>
      <c r="AO1342" t="s">
        <v>812</v>
      </c>
      <c r="AP1342" t="s">
        <v>813</v>
      </c>
      <c r="AQ1342" t="s">
        <v>814</v>
      </c>
      <c r="AR1342" t="s">
        <v>815</v>
      </c>
      <c r="AS1342" t="s">
        <v>240</v>
      </c>
      <c r="AT1342">
        <v>9</v>
      </c>
      <c r="BC1342" t="s">
        <v>816</v>
      </c>
      <c r="BD1342" t="s">
        <v>812</v>
      </c>
      <c r="BH1342" t="s">
        <v>242</v>
      </c>
      <c r="BS1342" t="s">
        <v>243</v>
      </c>
      <c r="BV1342" t="s">
        <v>244</v>
      </c>
      <c r="BY1342" t="s">
        <v>245</v>
      </c>
      <c r="CA1342">
        <v>19318</v>
      </c>
      <c r="CD1342" t="s">
        <v>817</v>
      </c>
      <c r="CE1342" t="s">
        <v>818</v>
      </c>
      <c r="CF1342">
        <v>100</v>
      </c>
      <c r="CG1342" t="s">
        <v>819</v>
      </c>
      <c r="CH1342" t="s">
        <v>691</v>
      </c>
      <c r="CI1342" t="s">
        <v>328</v>
      </c>
      <c r="CJ1342" t="str">
        <f>"91356-3000"</f>
        <v>91356-3000</v>
      </c>
      <c r="CK1342" t="s">
        <v>820</v>
      </c>
      <c r="CL1342" t="s">
        <v>821</v>
      </c>
      <c r="CM1342" t="s">
        <v>822</v>
      </c>
      <c r="CN1342" t="s">
        <v>254</v>
      </c>
      <c r="CO1342" t="s">
        <v>11536</v>
      </c>
      <c r="CP1342" t="str">
        <f>"353-13-011"</f>
        <v>353-13-011</v>
      </c>
      <c r="CQ1342" t="str">
        <f>"35313011"</f>
        <v>35313011</v>
      </c>
      <c r="CR1342" t="str">
        <f>"R35313011"</f>
        <v>R35313011</v>
      </c>
      <c r="CS1342">
        <v>4015</v>
      </c>
      <c r="CW1342" t="s">
        <v>256</v>
      </c>
      <c r="CX1342" t="s">
        <v>257</v>
      </c>
      <c r="CY1342" t="s">
        <v>258</v>
      </c>
      <c r="CZ1342">
        <v>27</v>
      </c>
      <c r="DB1342">
        <v>35.180405381822197</v>
      </c>
      <c r="DC1342">
        <v>-113.52746027732999</v>
      </c>
      <c r="DD1342" t="s">
        <v>259</v>
      </c>
      <c r="DK1342" t="s">
        <v>824</v>
      </c>
      <c r="DL1342" t="s">
        <v>824</v>
      </c>
      <c r="DO1342" t="str">
        <f>"408"</f>
        <v>408</v>
      </c>
      <c r="DQ1342">
        <v>0</v>
      </c>
      <c r="DR1342">
        <v>0</v>
      </c>
      <c r="DS1342">
        <v>0</v>
      </c>
      <c r="DT1342">
        <v>0</v>
      </c>
      <c r="DW1342">
        <v>0</v>
      </c>
      <c r="DX1342">
        <v>0</v>
      </c>
      <c r="DZ1342">
        <v>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0</v>
      </c>
      <c r="EH1342">
        <v>0</v>
      </c>
      <c r="EI1342">
        <v>0</v>
      </c>
      <c r="EL1342">
        <v>0</v>
      </c>
      <c r="EN1342">
        <v>0</v>
      </c>
      <c r="EP1342">
        <v>0</v>
      </c>
      <c r="ER1342">
        <v>0</v>
      </c>
      <c r="ET1342">
        <v>0</v>
      </c>
      <c r="EY1342">
        <v>0</v>
      </c>
      <c r="FA1342">
        <v>0</v>
      </c>
      <c r="FL1342">
        <v>0</v>
      </c>
      <c r="FQ1342" t="s">
        <v>261</v>
      </c>
      <c r="FR1342" t="s">
        <v>262</v>
      </c>
      <c r="FS1342" t="s">
        <v>263</v>
      </c>
      <c r="FU1342">
        <v>435600</v>
      </c>
      <c r="FV1342">
        <v>10</v>
      </c>
      <c r="FW1342">
        <v>0</v>
      </c>
      <c r="FX1342">
        <v>0</v>
      </c>
      <c r="FY1342">
        <v>0</v>
      </c>
      <c r="FZ1342">
        <v>0</v>
      </c>
      <c r="GI1342" t="s">
        <v>264</v>
      </c>
      <c r="GJ1342" t="s">
        <v>265</v>
      </c>
      <c r="GK1342" t="s">
        <v>266</v>
      </c>
      <c r="GL1342" s="1">
        <v>40135</v>
      </c>
      <c r="GM1342" t="s">
        <v>267</v>
      </c>
      <c r="GN1342" t="str">
        <f>"FALSE"</f>
        <v>FALSE</v>
      </c>
      <c r="GO1342">
        <v>2022</v>
      </c>
      <c r="GP1342">
        <v>2020</v>
      </c>
      <c r="GQ1342">
        <v>300</v>
      </c>
      <c r="GR1342" t="s">
        <v>246</v>
      </c>
      <c r="GS1342" t="s">
        <v>246</v>
      </c>
      <c r="GT1342" t="s">
        <v>246</v>
      </c>
      <c r="GU1342" t="s">
        <v>246</v>
      </c>
      <c r="GV1342" t="s">
        <v>246</v>
      </c>
      <c r="GW1342" t="s">
        <v>246</v>
      </c>
      <c r="GX1342" t="s">
        <v>246</v>
      </c>
      <c r="GY1342" t="s">
        <v>246</v>
      </c>
      <c r="GZ1342" t="s">
        <v>246</v>
      </c>
      <c r="HA1342" t="s">
        <v>246</v>
      </c>
      <c r="HB1342" t="s">
        <v>246</v>
      </c>
      <c r="HC1342" t="s">
        <v>246</v>
      </c>
      <c r="HD1342" t="s">
        <v>246</v>
      </c>
      <c r="HE1342" s="2">
        <v>595</v>
      </c>
      <c r="HF1342" s="2">
        <v>0</v>
      </c>
      <c r="HG1342" s="2">
        <v>0</v>
      </c>
      <c r="HH1342">
        <v>0</v>
      </c>
      <c r="HI1342" s="2">
        <v>3964</v>
      </c>
      <c r="HJ1342" s="2">
        <v>3964</v>
      </c>
      <c r="HK1342" s="2">
        <v>0</v>
      </c>
      <c r="HL1342">
        <v>0</v>
      </c>
      <c r="HM1342" s="2">
        <v>0</v>
      </c>
      <c r="HN1342" s="2">
        <v>0</v>
      </c>
      <c r="HO1342" s="2">
        <v>0</v>
      </c>
      <c r="HP1342">
        <v>0</v>
      </c>
      <c r="HQ1342" s="2">
        <v>45.02</v>
      </c>
      <c r="HS1342" s="2">
        <v>3964</v>
      </c>
      <c r="HV1342" t="s">
        <v>268</v>
      </c>
      <c r="HY1342" t="s">
        <v>269</v>
      </c>
      <c r="IF1342" t="str">
        <f>""</f>
        <v/>
      </c>
      <c r="IG1342" t="str">
        <f>""</f>
        <v/>
      </c>
      <c r="IH1342" t="str">
        <f>""</f>
        <v/>
      </c>
      <c r="IT1342" t="str">
        <f>""</f>
        <v/>
      </c>
      <c r="IY1342" t="str">
        <f>""</f>
        <v/>
      </c>
      <c r="JB1342" t="s">
        <v>271</v>
      </c>
      <c r="JD1342" t="str">
        <f>""</f>
        <v/>
      </c>
      <c r="JE1342" t="str">
        <f>""</f>
        <v/>
      </c>
      <c r="JO1342" t="str">
        <f>""</f>
        <v/>
      </c>
      <c r="JP1342" t="str">
        <f>""</f>
        <v/>
      </c>
      <c r="JQ1342" t="str">
        <f>HYPERLINK("https://web.datatree.com/?/property?propertyId=4541324")</f>
        <v>https://web.datatree.com/?/property?propertyId=4541324</v>
      </c>
    </row>
    <row r="1343" spans="1:277" x14ac:dyDescent="0.25">
      <c r="A1343">
        <v>1341</v>
      </c>
      <c r="B1343" s="15" t="s">
        <v>18833</v>
      </c>
      <c r="C1343" s="15" t="s">
        <v>18832</v>
      </c>
      <c r="D1343" s="15" t="s">
        <v>18834</v>
      </c>
      <c r="E1343" s="15" t="s">
        <v>18835</v>
      </c>
      <c r="F1343" s="15" t="s">
        <v>18836</v>
      </c>
      <c r="G1343" s="15" t="s">
        <v>243</v>
      </c>
      <c r="H1343" s="15">
        <v>85555</v>
      </c>
      <c r="I1343" s="15" t="s">
        <v>18837</v>
      </c>
      <c r="J1343" s="23" t="s">
        <v>18838</v>
      </c>
      <c r="K1343" s="15" t="s">
        <v>18839</v>
      </c>
      <c r="L1343" s="16" t="s">
        <v>18840</v>
      </c>
      <c r="M1343" s="17" t="str">
        <f t="shared" si="399"/>
        <v>6/31/2022</v>
      </c>
      <c r="N1343" s="15">
        <v>10535</v>
      </c>
      <c r="O1343" s="18">
        <f t="shared" si="402"/>
        <v>0</v>
      </c>
      <c r="P1343" s="19" t="str">
        <f t="shared" si="403"/>
        <v>$0.00</v>
      </c>
      <c r="Q1343" s="16">
        <v>44834</v>
      </c>
      <c r="R1343" s="19" t="str">
        <f t="shared" si="400"/>
        <v>09/30/22</v>
      </c>
      <c r="S1343" t="str">
        <f t="shared" si="404"/>
        <v>MOHAVE</v>
      </c>
      <c r="T1343" s="6" t="str">
        <f t="shared" si="405"/>
        <v>340-22-049</v>
      </c>
      <c r="U1343" t="str">
        <f t="shared" si="406"/>
        <v xml:space="preserve">1118 N PALO VERDE ST </v>
      </c>
      <c r="V1343" t="str">
        <f t="shared" si="407"/>
        <v>ELOY</v>
      </c>
      <c r="W1343" t="str">
        <f t="shared" si="408"/>
        <v>AZ</v>
      </c>
      <c r="X1343" t="str">
        <f t="shared" si="409"/>
        <v>85131-1933</v>
      </c>
      <c r="Y1343">
        <f t="shared" si="410"/>
        <v>0</v>
      </c>
      <c r="Z1343" t="str">
        <f t="shared" si="411"/>
        <v>BURTON LEWIS H COTRUSTEE</v>
      </c>
      <c r="AA1343" t="str">
        <f t="shared" si="412"/>
        <v>GATEWAY ACRES TRACT 12 LOT 54 &amp; 59</v>
      </c>
      <c r="AB1343">
        <f t="shared" si="413"/>
        <v>10</v>
      </c>
      <c r="AC1343" t="str">
        <f t="shared" si="414"/>
        <v>MOHAVE</v>
      </c>
      <c r="AI1343">
        <f t="shared" si="401"/>
        <v>10</v>
      </c>
      <c r="AO1343" t="s">
        <v>11537</v>
      </c>
      <c r="AR1343" t="s">
        <v>11537</v>
      </c>
      <c r="AS1343" t="s">
        <v>588</v>
      </c>
      <c r="AT1343">
        <v>1</v>
      </c>
      <c r="AU1343" t="s">
        <v>11538</v>
      </c>
      <c r="AX1343" t="s">
        <v>11538</v>
      </c>
      <c r="AY1343" t="s">
        <v>588</v>
      </c>
      <c r="AZ1343">
        <v>1</v>
      </c>
      <c r="BC1343" t="s">
        <v>11539</v>
      </c>
      <c r="BD1343" t="s">
        <v>11540</v>
      </c>
      <c r="BG1343" t="s">
        <v>541</v>
      </c>
      <c r="BH1343" t="s">
        <v>242</v>
      </c>
      <c r="BS1343" t="s">
        <v>243</v>
      </c>
      <c r="BV1343" t="s">
        <v>244</v>
      </c>
      <c r="BY1343" t="s">
        <v>245</v>
      </c>
      <c r="BZ1343" t="s">
        <v>246</v>
      </c>
      <c r="CA1343">
        <v>1118</v>
      </c>
      <c r="CD1343" t="s">
        <v>5475</v>
      </c>
      <c r="CE1343" t="s">
        <v>375</v>
      </c>
      <c r="CG1343" t="s">
        <v>11541</v>
      </c>
      <c r="CH1343" t="s">
        <v>11541</v>
      </c>
      <c r="CI1343" t="s">
        <v>243</v>
      </c>
      <c r="CJ1343" t="str">
        <f>"85131-1933"</f>
        <v>85131-1933</v>
      </c>
      <c r="CK1343" t="s">
        <v>378</v>
      </c>
      <c r="CL1343" t="s">
        <v>11542</v>
      </c>
      <c r="CM1343" t="s">
        <v>11543</v>
      </c>
      <c r="CN1343" t="s">
        <v>254</v>
      </c>
      <c r="CO1343" t="s">
        <v>11544</v>
      </c>
      <c r="CP1343" t="str">
        <f>"340-22-049"</f>
        <v>340-22-049</v>
      </c>
      <c r="CQ1343" t="str">
        <f>"34022049"</f>
        <v>34022049</v>
      </c>
      <c r="CR1343" t="str">
        <f>"R34022049"</f>
        <v>R34022049</v>
      </c>
      <c r="CS1343">
        <v>4015</v>
      </c>
      <c r="CX1343" t="s">
        <v>333</v>
      </c>
      <c r="CY1343" t="s">
        <v>499</v>
      </c>
      <c r="CZ1343">
        <v>29</v>
      </c>
      <c r="DB1343">
        <v>35.441631788623098</v>
      </c>
      <c r="DC1343">
        <v>-114.337449110221</v>
      </c>
      <c r="DD1343" t="s">
        <v>1339</v>
      </c>
      <c r="DE1343">
        <v>12</v>
      </c>
      <c r="DK1343" t="s">
        <v>3282</v>
      </c>
      <c r="DL1343" t="s">
        <v>3282</v>
      </c>
      <c r="DO1343" t="str">
        <f>"54|59"</f>
        <v>54|59</v>
      </c>
      <c r="DQ1343">
        <v>0</v>
      </c>
      <c r="DR1343">
        <v>0</v>
      </c>
      <c r="DS1343">
        <v>0</v>
      </c>
      <c r="DT1343">
        <v>0</v>
      </c>
      <c r="DW1343">
        <v>0</v>
      </c>
      <c r="DX1343">
        <v>0</v>
      </c>
      <c r="DZ1343">
        <v>0</v>
      </c>
      <c r="EA1343">
        <v>0</v>
      </c>
      <c r="EB1343">
        <v>0</v>
      </c>
      <c r="EC1343">
        <v>0</v>
      </c>
      <c r="ED1343">
        <v>0</v>
      </c>
      <c r="EE1343">
        <v>0</v>
      </c>
      <c r="EF1343">
        <v>0</v>
      </c>
      <c r="EG1343">
        <v>0</v>
      </c>
      <c r="EH1343">
        <v>0</v>
      </c>
      <c r="EI1343">
        <v>0</v>
      </c>
      <c r="EL1343">
        <v>0</v>
      </c>
      <c r="EN1343">
        <v>0</v>
      </c>
      <c r="EP1343">
        <v>0</v>
      </c>
      <c r="ER1343">
        <v>0</v>
      </c>
      <c r="ET1343">
        <v>0</v>
      </c>
      <c r="EY1343">
        <v>0</v>
      </c>
      <c r="FA1343">
        <v>0</v>
      </c>
      <c r="FL1343">
        <v>0</v>
      </c>
      <c r="FQ1343" t="s">
        <v>261</v>
      </c>
      <c r="FR1343" t="s">
        <v>262</v>
      </c>
      <c r="FS1343" t="s">
        <v>263</v>
      </c>
      <c r="FU1343">
        <v>435600</v>
      </c>
      <c r="FV1343">
        <v>10</v>
      </c>
      <c r="FW1343">
        <v>0</v>
      </c>
      <c r="FX1343">
        <v>0</v>
      </c>
      <c r="FY1343">
        <v>0</v>
      </c>
      <c r="FZ1343">
        <v>0</v>
      </c>
      <c r="GI1343" t="s">
        <v>407</v>
      </c>
      <c r="GJ1343" t="s">
        <v>1341</v>
      </c>
      <c r="GK1343" t="s">
        <v>1342</v>
      </c>
      <c r="GL1343" s="1">
        <v>40135</v>
      </c>
      <c r="GM1343" t="s">
        <v>267</v>
      </c>
      <c r="GN1343" t="str">
        <f>"TRUE"</f>
        <v>TRUE</v>
      </c>
      <c r="GO1343">
        <v>2022</v>
      </c>
      <c r="GP1343">
        <v>2020</v>
      </c>
      <c r="GQ1343">
        <v>400</v>
      </c>
      <c r="GR1343" t="s">
        <v>246</v>
      </c>
      <c r="GS1343" t="s">
        <v>246</v>
      </c>
      <c r="GT1343" t="s">
        <v>246</v>
      </c>
      <c r="GU1343" t="s">
        <v>246</v>
      </c>
      <c r="GV1343" t="s">
        <v>246</v>
      </c>
      <c r="GW1343" t="s">
        <v>246</v>
      </c>
      <c r="GX1343" t="s">
        <v>246</v>
      </c>
      <c r="GY1343" t="s">
        <v>246</v>
      </c>
      <c r="GZ1343" t="s">
        <v>246</v>
      </c>
      <c r="HA1343" t="s">
        <v>246</v>
      </c>
      <c r="HB1343" t="s">
        <v>246</v>
      </c>
      <c r="HC1343" t="s">
        <v>246</v>
      </c>
      <c r="HD1343" t="s">
        <v>246</v>
      </c>
      <c r="HE1343" s="2">
        <v>625</v>
      </c>
      <c r="HF1343" s="2">
        <v>0</v>
      </c>
      <c r="HG1343" s="2">
        <v>0</v>
      </c>
      <c r="HH1343">
        <v>0</v>
      </c>
      <c r="HI1343" s="2">
        <v>4165</v>
      </c>
      <c r="HJ1343" s="2">
        <v>4165</v>
      </c>
      <c r="HK1343" s="2">
        <v>0</v>
      </c>
      <c r="HL1343">
        <v>0</v>
      </c>
      <c r="HM1343" s="2">
        <v>0</v>
      </c>
      <c r="HN1343" s="2">
        <v>0</v>
      </c>
      <c r="HO1343" s="2">
        <v>0</v>
      </c>
      <c r="HP1343">
        <v>0</v>
      </c>
      <c r="HQ1343" s="2">
        <v>90.22</v>
      </c>
      <c r="HS1343" s="2">
        <v>4165</v>
      </c>
      <c r="HV1343" t="s">
        <v>315</v>
      </c>
      <c r="HY1343" t="s">
        <v>316</v>
      </c>
      <c r="HZ1343" t="s">
        <v>317</v>
      </c>
      <c r="IA1343" t="s">
        <v>318</v>
      </c>
      <c r="IF1343" t="str">
        <f>""</f>
        <v/>
      </c>
      <c r="IG1343" t="str">
        <f>""</f>
        <v/>
      </c>
      <c r="IH1343" t="str">
        <f>""</f>
        <v/>
      </c>
      <c r="IT1343" t="str">
        <f>""</f>
        <v/>
      </c>
      <c r="IY1343" t="str">
        <f>""</f>
        <v/>
      </c>
      <c r="JB1343" t="s">
        <v>271</v>
      </c>
      <c r="JD1343" t="str">
        <f>""</f>
        <v/>
      </c>
      <c r="JE1343" t="str">
        <f>""</f>
        <v/>
      </c>
      <c r="JO1343" t="str">
        <f>""</f>
        <v/>
      </c>
      <c r="JP1343" t="str">
        <f>""</f>
        <v/>
      </c>
      <c r="JQ1343" t="str">
        <f>HYPERLINK("https://web.datatree.com/?/property?propertyId=4613089")</f>
        <v>https://web.datatree.com/?/property?propertyId=4613089</v>
      </c>
    </row>
    <row r="1344" spans="1:277" x14ac:dyDescent="0.25">
      <c r="A1344">
        <v>1342</v>
      </c>
      <c r="B1344" s="15" t="s">
        <v>18833</v>
      </c>
      <c r="C1344" s="15" t="s">
        <v>18832</v>
      </c>
      <c r="D1344" s="15" t="s">
        <v>18834</v>
      </c>
      <c r="E1344" s="15" t="s">
        <v>18835</v>
      </c>
      <c r="F1344" s="15" t="s">
        <v>18836</v>
      </c>
      <c r="G1344" s="15" t="s">
        <v>243</v>
      </c>
      <c r="H1344" s="15">
        <v>85555</v>
      </c>
      <c r="I1344" s="15" t="s">
        <v>18837</v>
      </c>
      <c r="J1344" s="23" t="s">
        <v>18838</v>
      </c>
      <c r="K1344" s="15" t="s">
        <v>18839</v>
      </c>
      <c r="L1344" s="16" t="s">
        <v>18840</v>
      </c>
      <c r="M1344" s="17" t="str">
        <f t="shared" si="399"/>
        <v>6/31/2022</v>
      </c>
      <c r="N1344" s="15">
        <v>10536</v>
      </c>
      <c r="O1344" s="18">
        <f t="shared" si="402"/>
        <v>0</v>
      </c>
      <c r="P1344" s="19" t="str">
        <f t="shared" si="403"/>
        <v>$0.00</v>
      </c>
      <c r="Q1344" s="16">
        <v>44834</v>
      </c>
      <c r="R1344" s="19" t="str">
        <f t="shared" si="400"/>
        <v>09/30/22</v>
      </c>
      <c r="S1344" t="str">
        <f t="shared" si="404"/>
        <v>MOHAVE</v>
      </c>
      <c r="T1344" s="6" t="str">
        <f t="shared" si="405"/>
        <v>317-06-350</v>
      </c>
      <c r="U1344" t="str">
        <f t="shared" si="406"/>
        <v xml:space="preserve">3430 E TROPICANA AVE #58 </v>
      </c>
      <c r="V1344" t="str">
        <f t="shared" si="407"/>
        <v>LAS VEGAS</v>
      </c>
      <c r="W1344" t="str">
        <f t="shared" si="408"/>
        <v>NV</v>
      </c>
      <c r="X1344" t="str">
        <f t="shared" si="409"/>
        <v>89121-7349</v>
      </c>
      <c r="Y1344">
        <f t="shared" si="410"/>
        <v>0</v>
      </c>
      <c r="Z1344" t="str">
        <f t="shared" si="411"/>
        <v>GATEWAY LOTS LLC</v>
      </c>
      <c r="AA1344" t="str">
        <f t="shared" si="412"/>
        <v>GATEWAY ACRES TRACT 1 ORIGINAL LOTS 36 &amp; 45</v>
      </c>
      <c r="AB1344">
        <f t="shared" si="413"/>
        <v>10</v>
      </c>
      <c r="AC1344" t="str">
        <f t="shared" si="414"/>
        <v>MOHAVE</v>
      </c>
      <c r="AI1344">
        <f t="shared" si="401"/>
        <v>10</v>
      </c>
      <c r="AO1344" t="s">
        <v>2849</v>
      </c>
      <c r="AR1344" t="s">
        <v>2849</v>
      </c>
      <c r="AS1344" t="s">
        <v>273</v>
      </c>
      <c r="AT1344">
        <v>143</v>
      </c>
      <c r="BC1344" t="s">
        <v>2849</v>
      </c>
      <c r="BD1344" t="s">
        <v>2849</v>
      </c>
      <c r="BF1344" t="s">
        <v>274</v>
      </c>
      <c r="BH1344" t="s">
        <v>242</v>
      </c>
      <c r="BS1344" t="s">
        <v>243</v>
      </c>
      <c r="BV1344" t="s">
        <v>244</v>
      </c>
      <c r="BY1344" t="s">
        <v>245</v>
      </c>
      <c r="BZ1344" t="s">
        <v>396</v>
      </c>
      <c r="CA1344">
        <v>3430</v>
      </c>
      <c r="CD1344" t="s">
        <v>4617</v>
      </c>
      <c r="CE1344" t="s">
        <v>248</v>
      </c>
      <c r="CF1344">
        <v>58</v>
      </c>
      <c r="CG1344" t="s">
        <v>398</v>
      </c>
      <c r="CH1344" t="s">
        <v>1499</v>
      </c>
      <c r="CI1344" t="s">
        <v>400</v>
      </c>
      <c r="CJ1344" t="str">
        <f>"89121-7349"</f>
        <v>89121-7349</v>
      </c>
      <c r="CK1344" t="s">
        <v>2656</v>
      </c>
      <c r="CL1344" t="s">
        <v>4618</v>
      </c>
      <c r="CM1344" t="s">
        <v>4619</v>
      </c>
      <c r="CN1344" t="s">
        <v>254</v>
      </c>
      <c r="CO1344" t="s">
        <v>11545</v>
      </c>
      <c r="CP1344" t="str">
        <f>"317-06-350"</f>
        <v>317-06-350</v>
      </c>
      <c r="CQ1344" t="str">
        <f>"31706350"</f>
        <v>31706350</v>
      </c>
      <c r="CR1344" t="str">
        <f>"R31706350"</f>
        <v>R31706350</v>
      </c>
      <c r="CS1344">
        <v>4015</v>
      </c>
      <c r="CX1344" t="s">
        <v>309</v>
      </c>
      <c r="CY1344" t="s">
        <v>310</v>
      </c>
      <c r="CZ1344">
        <v>9</v>
      </c>
      <c r="DB1344">
        <v>35.5708069932721</v>
      </c>
      <c r="DC1344">
        <v>-114.42363002165899</v>
      </c>
      <c r="DD1344" t="s">
        <v>536</v>
      </c>
      <c r="DE1344">
        <v>1</v>
      </c>
      <c r="DK1344" t="s">
        <v>3063</v>
      </c>
      <c r="DL1344" t="s">
        <v>3063</v>
      </c>
      <c r="DO1344" t="str">
        <f>"36|45/36|45"</f>
        <v>36|45/36|45</v>
      </c>
      <c r="DQ1344">
        <v>0</v>
      </c>
      <c r="DR1344">
        <v>0</v>
      </c>
      <c r="DS1344">
        <v>0</v>
      </c>
      <c r="DT1344">
        <v>0</v>
      </c>
      <c r="DW1344">
        <v>0</v>
      </c>
      <c r="DX1344">
        <v>1993</v>
      </c>
      <c r="DZ1344">
        <v>0</v>
      </c>
      <c r="EA1344">
        <v>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1</v>
      </c>
      <c r="EL1344">
        <v>0</v>
      </c>
      <c r="EN1344">
        <v>0</v>
      </c>
      <c r="EP1344">
        <v>0</v>
      </c>
      <c r="ER1344">
        <v>0</v>
      </c>
      <c r="ET1344">
        <v>0</v>
      </c>
      <c r="EY1344">
        <v>0</v>
      </c>
      <c r="FA1344">
        <v>0</v>
      </c>
      <c r="FJ1344" t="s">
        <v>1111</v>
      </c>
      <c r="FL1344">
        <v>0</v>
      </c>
      <c r="FQ1344" t="s">
        <v>336</v>
      </c>
      <c r="FR1344" t="s">
        <v>1112</v>
      </c>
      <c r="FS1344" t="s">
        <v>1113</v>
      </c>
      <c r="FU1344">
        <v>435600</v>
      </c>
      <c r="FV1344">
        <v>10</v>
      </c>
      <c r="FW1344">
        <v>0</v>
      </c>
      <c r="FX1344">
        <v>0</v>
      </c>
      <c r="FY1344">
        <v>0</v>
      </c>
      <c r="FZ1344">
        <v>0</v>
      </c>
      <c r="GB1344">
        <v>1</v>
      </c>
      <c r="GD1344">
        <v>1</v>
      </c>
      <c r="GE1344" t="s">
        <v>2062</v>
      </c>
      <c r="GF1344" t="s">
        <v>1114</v>
      </c>
      <c r="GI1344" t="s">
        <v>264</v>
      </c>
      <c r="GJ1344" t="s">
        <v>538</v>
      </c>
      <c r="GK1344" t="s">
        <v>539</v>
      </c>
      <c r="GL1344" s="1">
        <v>40135</v>
      </c>
      <c r="GM1344" t="s">
        <v>267</v>
      </c>
      <c r="GN1344" t="str">
        <f t="shared" ref="GN1344:GN1366" si="417">"FALSE"</f>
        <v>FALSE</v>
      </c>
      <c r="GO1344">
        <v>2022</v>
      </c>
      <c r="GP1344">
        <v>2020</v>
      </c>
      <c r="GQ1344">
        <v>400</v>
      </c>
      <c r="GR1344" t="s">
        <v>246</v>
      </c>
      <c r="GS1344" t="s">
        <v>246</v>
      </c>
      <c r="GT1344" t="s">
        <v>246</v>
      </c>
      <c r="GU1344" t="s">
        <v>246</v>
      </c>
      <c r="GV1344" t="s">
        <v>246</v>
      </c>
      <c r="GW1344" t="s">
        <v>246</v>
      </c>
      <c r="GX1344" t="s">
        <v>246</v>
      </c>
      <c r="GY1344" t="s">
        <v>246</v>
      </c>
      <c r="GZ1344" t="s">
        <v>246</v>
      </c>
      <c r="HA1344" t="s">
        <v>246</v>
      </c>
      <c r="HB1344" t="s">
        <v>246</v>
      </c>
      <c r="HC1344" t="s">
        <v>246</v>
      </c>
      <c r="HD1344" t="s">
        <v>246</v>
      </c>
      <c r="HE1344" s="2">
        <v>2820</v>
      </c>
      <c r="HF1344" s="2">
        <v>0</v>
      </c>
      <c r="HG1344" s="2">
        <v>0</v>
      </c>
      <c r="HH1344">
        <v>0</v>
      </c>
      <c r="HI1344" s="2">
        <v>18801</v>
      </c>
      <c r="HJ1344" s="2">
        <v>15145</v>
      </c>
      <c r="HK1344" s="2">
        <v>3656</v>
      </c>
      <c r="HL1344">
        <v>19.45</v>
      </c>
      <c r="HM1344" s="2">
        <v>0</v>
      </c>
      <c r="HN1344" s="2">
        <v>0</v>
      </c>
      <c r="HO1344" s="2">
        <v>0</v>
      </c>
      <c r="HP1344">
        <v>0</v>
      </c>
      <c r="HQ1344" s="2">
        <v>96.8</v>
      </c>
      <c r="HS1344" s="2">
        <v>18801</v>
      </c>
      <c r="HV1344" t="s">
        <v>315</v>
      </c>
      <c r="HY1344" t="s">
        <v>316</v>
      </c>
      <c r="HZ1344" t="s">
        <v>317</v>
      </c>
      <c r="IA1344" t="s">
        <v>318</v>
      </c>
      <c r="IB1344" s="1">
        <v>42461</v>
      </c>
      <c r="IC1344" s="1">
        <v>42696</v>
      </c>
      <c r="IE1344" t="s">
        <v>6226</v>
      </c>
      <c r="IF1344" t="str">
        <f>""</f>
        <v/>
      </c>
      <c r="IG1344" t="str">
        <f>"2016.53091"</f>
        <v>2016.53091</v>
      </c>
      <c r="IH1344" t="str">
        <f>""</f>
        <v/>
      </c>
      <c r="IT1344" t="str">
        <f>""</f>
        <v/>
      </c>
      <c r="IY1344" t="str">
        <f>""</f>
        <v/>
      </c>
      <c r="JB1344" t="s">
        <v>271</v>
      </c>
      <c r="JD1344" t="str">
        <f>""</f>
        <v/>
      </c>
      <c r="JE1344" t="str">
        <f>""</f>
        <v/>
      </c>
      <c r="JO1344" t="str">
        <f>""</f>
        <v/>
      </c>
      <c r="JP1344" t="str">
        <f>""</f>
        <v/>
      </c>
      <c r="JQ1344" t="str">
        <f>HYPERLINK("https://web.datatree.com/?/property?propertyId=4642311")</f>
        <v>https://web.datatree.com/?/property?propertyId=4642311</v>
      </c>
    </row>
    <row r="1345" spans="1:277" x14ac:dyDescent="0.25">
      <c r="A1345">
        <v>1343</v>
      </c>
      <c r="B1345" s="15" t="s">
        <v>18833</v>
      </c>
      <c r="C1345" s="15" t="s">
        <v>18832</v>
      </c>
      <c r="D1345" s="15" t="s">
        <v>18834</v>
      </c>
      <c r="E1345" s="15" t="s">
        <v>18835</v>
      </c>
      <c r="F1345" s="15" t="s">
        <v>18836</v>
      </c>
      <c r="G1345" s="15" t="s">
        <v>243</v>
      </c>
      <c r="H1345" s="15">
        <v>85555</v>
      </c>
      <c r="I1345" s="15" t="s">
        <v>18837</v>
      </c>
      <c r="J1345" s="23" t="s">
        <v>18838</v>
      </c>
      <c r="K1345" s="15" t="s">
        <v>18839</v>
      </c>
      <c r="L1345" s="16" t="s">
        <v>18840</v>
      </c>
      <c r="M1345" s="17" t="str">
        <f t="shared" si="399"/>
        <v>6/31/2022</v>
      </c>
      <c r="N1345" s="15">
        <v>10537</v>
      </c>
      <c r="O1345" s="18">
        <f t="shared" si="402"/>
        <v>0</v>
      </c>
      <c r="P1345" s="19" t="str">
        <f t="shared" si="403"/>
        <v>$0.00</v>
      </c>
      <c r="Q1345" s="16">
        <v>44834</v>
      </c>
      <c r="R1345" s="19" t="str">
        <f t="shared" si="400"/>
        <v>09/30/22</v>
      </c>
      <c r="S1345" t="str">
        <f t="shared" si="404"/>
        <v>MOHAVE</v>
      </c>
      <c r="T1345" s="6" t="str">
        <f t="shared" si="405"/>
        <v>201-05-017</v>
      </c>
      <c r="U1345" t="str">
        <f t="shared" si="406"/>
        <v xml:space="preserve">2691 MIRACLE MILE </v>
      </c>
      <c r="V1345" t="str">
        <f t="shared" si="407"/>
        <v>BULLHEAD CITY</v>
      </c>
      <c r="W1345" t="str">
        <f t="shared" si="408"/>
        <v>AZ</v>
      </c>
      <c r="X1345" t="str">
        <f t="shared" si="409"/>
        <v>86442-7571</v>
      </c>
      <c r="Y1345">
        <f t="shared" si="410"/>
        <v>0</v>
      </c>
      <c r="Z1345" t="str">
        <f t="shared" si="411"/>
        <v>GLUSCHENKO SHARON</v>
      </c>
      <c r="AA1345" t="str">
        <f t="shared" si="412"/>
        <v>POR OF LAND IN SE4 SW4 LYING W OF BOHNER CANYON CONT 10 AC M/L</v>
      </c>
      <c r="AB1345">
        <f t="shared" si="413"/>
        <v>10</v>
      </c>
      <c r="AC1345" t="str">
        <f t="shared" si="414"/>
        <v>MOHAVE</v>
      </c>
      <c r="AI1345">
        <f t="shared" si="401"/>
        <v>10</v>
      </c>
      <c r="AO1345" t="s">
        <v>11546</v>
      </c>
      <c r="AR1345" t="s">
        <v>11546</v>
      </c>
      <c r="AS1345" t="s">
        <v>240</v>
      </c>
      <c r="AT1345">
        <v>8</v>
      </c>
      <c r="BC1345" t="s">
        <v>11547</v>
      </c>
      <c r="BD1345" t="s">
        <v>11546</v>
      </c>
      <c r="BE1345" t="s">
        <v>689</v>
      </c>
      <c r="BH1345" t="s">
        <v>242</v>
      </c>
      <c r="BI1345" t="s">
        <v>613</v>
      </c>
      <c r="BS1345" t="s">
        <v>243</v>
      </c>
      <c r="BV1345" t="s">
        <v>244</v>
      </c>
      <c r="BY1345" t="s">
        <v>245</v>
      </c>
      <c r="CA1345">
        <v>2691</v>
      </c>
      <c r="CD1345" t="s">
        <v>11548</v>
      </c>
      <c r="CG1345" t="s">
        <v>1297</v>
      </c>
      <c r="CH1345" t="s">
        <v>1297</v>
      </c>
      <c r="CI1345" t="s">
        <v>243</v>
      </c>
      <c r="CJ1345" t="str">
        <f>"86442-7571"</f>
        <v>86442-7571</v>
      </c>
      <c r="CK1345" t="s">
        <v>329</v>
      </c>
      <c r="CL1345" t="s">
        <v>11549</v>
      </c>
      <c r="CM1345" t="s">
        <v>11550</v>
      </c>
      <c r="CN1345" t="s">
        <v>254</v>
      </c>
      <c r="CO1345" t="s">
        <v>11551</v>
      </c>
      <c r="CP1345" t="str">
        <f>"201-05-017"</f>
        <v>201-05-017</v>
      </c>
      <c r="CQ1345" t="str">
        <f>"20105017"</f>
        <v>20105017</v>
      </c>
      <c r="CR1345" t="str">
        <f>"R20105017"</f>
        <v>R20105017</v>
      </c>
      <c r="CS1345">
        <v>4015</v>
      </c>
      <c r="CW1345" t="s">
        <v>256</v>
      </c>
      <c r="CX1345" t="s">
        <v>281</v>
      </c>
      <c r="CY1345" t="s">
        <v>258</v>
      </c>
      <c r="CZ1345">
        <v>7</v>
      </c>
      <c r="DB1345">
        <v>34.737349494212197</v>
      </c>
      <c r="DC1345">
        <v>-113.559065047651</v>
      </c>
      <c r="DK1345" t="s">
        <v>10569</v>
      </c>
      <c r="DL1345" t="s">
        <v>10569</v>
      </c>
      <c r="DO1345" t="str">
        <f>""</f>
        <v/>
      </c>
      <c r="DQ1345">
        <v>0</v>
      </c>
      <c r="DR1345">
        <v>0</v>
      </c>
      <c r="DS1345">
        <v>0</v>
      </c>
      <c r="DT1345">
        <v>0</v>
      </c>
      <c r="DW1345">
        <v>0</v>
      </c>
      <c r="DX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L1345">
        <v>0</v>
      </c>
      <c r="EN1345">
        <v>0</v>
      </c>
      <c r="EP1345">
        <v>0</v>
      </c>
      <c r="ER1345">
        <v>0</v>
      </c>
      <c r="ET1345">
        <v>0</v>
      </c>
      <c r="EY1345">
        <v>0</v>
      </c>
      <c r="FA1345">
        <v>0</v>
      </c>
      <c r="FL1345">
        <v>0</v>
      </c>
      <c r="FQ1345" t="s">
        <v>336</v>
      </c>
      <c r="FR1345" t="s">
        <v>405</v>
      </c>
      <c r="FS1345" t="s">
        <v>406</v>
      </c>
      <c r="FU1345">
        <v>435600</v>
      </c>
      <c r="FV1345">
        <v>10</v>
      </c>
      <c r="FW1345">
        <v>0</v>
      </c>
      <c r="FX1345">
        <v>0</v>
      </c>
      <c r="FY1345">
        <v>0</v>
      </c>
      <c r="FZ1345">
        <v>0</v>
      </c>
      <c r="GI1345" t="s">
        <v>264</v>
      </c>
      <c r="GJ1345" t="s">
        <v>287</v>
      </c>
      <c r="GK1345" t="s">
        <v>288</v>
      </c>
      <c r="GL1345" s="1">
        <v>40135</v>
      </c>
      <c r="GM1345" t="s">
        <v>267</v>
      </c>
      <c r="GN1345" t="str">
        <f t="shared" si="417"/>
        <v>FALSE</v>
      </c>
      <c r="GO1345">
        <v>2022</v>
      </c>
      <c r="GP1345">
        <v>2020</v>
      </c>
      <c r="GQ1345">
        <v>600</v>
      </c>
      <c r="GR1345" t="s">
        <v>246</v>
      </c>
      <c r="GS1345" t="s">
        <v>246</v>
      </c>
      <c r="GT1345" t="s">
        <v>246</v>
      </c>
      <c r="GU1345" t="s">
        <v>246</v>
      </c>
      <c r="GV1345" t="s">
        <v>246</v>
      </c>
      <c r="GW1345" t="s">
        <v>246</v>
      </c>
      <c r="GX1345" t="s">
        <v>246</v>
      </c>
      <c r="GY1345" t="s">
        <v>246</v>
      </c>
      <c r="GZ1345" t="s">
        <v>246</v>
      </c>
      <c r="HA1345" t="s">
        <v>246</v>
      </c>
      <c r="HB1345" t="s">
        <v>246</v>
      </c>
      <c r="HC1345" t="s">
        <v>246</v>
      </c>
      <c r="HD1345" t="s">
        <v>246</v>
      </c>
      <c r="HE1345" s="2">
        <v>602</v>
      </c>
      <c r="HF1345" s="2">
        <v>0</v>
      </c>
      <c r="HG1345" s="2">
        <v>0</v>
      </c>
      <c r="HH1345">
        <v>0</v>
      </c>
      <c r="HI1345" s="2">
        <v>4015</v>
      </c>
      <c r="HJ1345" s="2">
        <v>4015</v>
      </c>
      <c r="HK1345" s="2">
        <v>0</v>
      </c>
      <c r="HL1345">
        <v>0</v>
      </c>
      <c r="HM1345" s="2">
        <v>0</v>
      </c>
      <c r="HN1345" s="2">
        <v>0</v>
      </c>
      <c r="HO1345" s="2">
        <v>0</v>
      </c>
      <c r="HP1345">
        <v>0</v>
      </c>
      <c r="HQ1345" s="2">
        <v>50.64</v>
      </c>
      <c r="HS1345" s="2">
        <v>4015</v>
      </c>
      <c r="HV1345" t="s">
        <v>289</v>
      </c>
      <c r="HY1345" t="s">
        <v>290</v>
      </c>
      <c r="HZ1345" t="s">
        <v>290</v>
      </c>
      <c r="IF1345" t="str">
        <f>""</f>
        <v/>
      </c>
      <c r="IG1345" t="str">
        <f>""</f>
        <v/>
      </c>
      <c r="IH1345" t="str">
        <f>""</f>
        <v/>
      </c>
      <c r="II1345" s="1">
        <v>38653</v>
      </c>
      <c r="IJ1345" s="1">
        <v>38660</v>
      </c>
      <c r="IK1345" s="2">
        <v>5200</v>
      </c>
      <c r="IL1345" t="s">
        <v>566</v>
      </c>
      <c r="IM1345" t="s">
        <v>319</v>
      </c>
      <c r="IN1345" t="s">
        <v>10694</v>
      </c>
      <c r="IT1345" t="str">
        <f>"                    "</f>
        <v xml:space="preserve">                    </v>
      </c>
      <c r="IY1345" t="str">
        <f>"                    "</f>
        <v xml:space="preserve">                    </v>
      </c>
      <c r="JB1345" t="s">
        <v>271</v>
      </c>
      <c r="JD1345" t="str">
        <f>"5935.781"</f>
        <v>5935.781</v>
      </c>
      <c r="JE1345" t="str">
        <f>""</f>
        <v/>
      </c>
      <c r="JO1345" t="str">
        <f>""</f>
        <v/>
      </c>
      <c r="JP1345" t="str">
        <f>""</f>
        <v/>
      </c>
      <c r="JQ1345" t="str">
        <f>HYPERLINK("https://web.datatree.com/?/property?propertyId=4643148")</f>
        <v>https://web.datatree.com/?/property?propertyId=4643148</v>
      </c>
    </row>
    <row r="1346" spans="1:277" x14ac:dyDescent="0.25">
      <c r="A1346">
        <v>1344</v>
      </c>
      <c r="B1346" s="15" t="s">
        <v>18833</v>
      </c>
      <c r="C1346" s="15" t="s">
        <v>18832</v>
      </c>
      <c r="D1346" s="15" t="s">
        <v>18834</v>
      </c>
      <c r="E1346" s="15" t="s">
        <v>18835</v>
      </c>
      <c r="F1346" s="15" t="s">
        <v>18836</v>
      </c>
      <c r="G1346" s="15" t="s">
        <v>243</v>
      </c>
      <c r="H1346" s="15">
        <v>85555</v>
      </c>
      <c r="I1346" s="15" t="s">
        <v>18837</v>
      </c>
      <c r="J1346" s="23" t="s">
        <v>18838</v>
      </c>
      <c r="K1346" s="15" t="s">
        <v>18839</v>
      </c>
      <c r="L1346" s="16" t="s">
        <v>18840</v>
      </c>
      <c r="M1346" s="17" t="str">
        <f t="shared" si="399"/>
        <v>6/31/2022</v>
      </c>
      <c r="N1346" s="15">
        <v>10538</v>
      </c>
      <c r="O1346" s="18">
        <f t="shared" si="402"/>
        <v>0</v>
      </c>
      <c r="P1346" s="19" t="str">
        <f t="shared" si="403"/>
        <v>$0.00</v>
      </c>
      <c r="Q1346" s="16">
        <v>44834</v>
      </c>
      <c r="R1346" s="19" t="str">
        <f t="shared" si="400"/>
        <v>09/30/22</v>
      </c>
      <c r="S1346" t="str">
        <f t="shared" si="404"/>
        <v>MOHAVE</v>
      </c>
      <c r="T1346" s="6" t="str">
        <f t="shared" si="405"/>
        <v>210-38-019</v>
      </c>
      <c r="U1346" t="str">
        <f t="shared" si="406"/>
        <v xml:space="preserve">2818 NIPOMO AVE </v>
      </c>
      <c r="V1346" t="str">
        <f t="shared" si="407"/>
        <v>LONG BEACH</v>
      </c>
      <c r="W1346" t="str">
        <f t="shared" si="408"/>
        <v>CA</v>
      </c>
      <c r="X1346" t="str">
        <f t="shared" si="409"/>
        <v>90815-1501</v>
      </c>
      <c r="Y1346">
        <f t="shared" si="410"/>
        <v>0</v>
      </c>
      <c r="Z1346" t="str">
        <f t="shared" si="411"/>
        <v>GONSER GREGORY F &amp; SHERRI</v>
      </c>
      <c r="AA1346" t="str">
        <f t="shared" si="412"/>
        <v>TWN: 161/2N RNG: 20WSEC: 28 TRACT: RIO VISTA UNIT 3 SUBDIVISION L OTS 27 &amp; 28</v>
      </c>
      <c r="AB1346">
        <f t="shared" si="413"/>
        <v>10</v>
      </c>
      <c r="AC1346" t="str">
        <f t="shared" si="414"/>
        <v>MOHAVE</v>
      </c>
      <c r="AI1346">
        <f t="shared" si="401"/>
        <v>10</v>
      </c>
      <c r="AO1346" t="s">
        <v>11552</v>
      </c>
      <c r="AR1346" t="s">
        <v>11552</v>
      </c>
      <c r="AS1346" t="s">
        <v>240</v>
      </c>
      <c r="AT1346">
        <v>3</v>
      </c>
      <c r="AY1346" t="s">
        <v>240</v>
      </c>
      <c r="BC1346" t="s">
        <v>11553</v>
      </c>
      <c r="BD1346" t="s">
        <v>11552</v>
      </c>
      <c r="BE1346" t="s">
        <v>588</v>
      </c>
      <c r="BH1346" t="s">
        <v>242</v>
      </c>
      <c r="BS1346" t="s">
        <v>243</v>
      </c>
      <c r="BV1346" t="s">
        <v>244</v>
      </c>
      <c r="BY1346" t="s">
        <v>245</v>
      </c>
      <c r="CA1346">
        <v>2818</v>
      </c>
      <c r="CD1346" t="s">
        <v>11554</v>
      </c>
      <c r="CE1346" t="s">
        <v>248</v>
      </c>
      <c r="CG1346" t="s">
        <v>11555</v>
      </c>
      <c r="CH1346" t="s">
        <v>11555</v>
      </c>
      <c r="CI1346" t="s">
        <v>328</v>
      </c>
      <c r="CJ1346" t="str">
        <f>"90815-1501"</f>
        <v>90815-1501</v>
      </c>
      <c r="CK1346" t="s">
        <v>329</v>
      </c>
      <c r="CL1346" t="s">
        <v>11556</v>
      </c>
      <c r="CM1346" t="s">
        <v>11557</v>
      </c>
      <c r="CN1346" t="s">
        <v>254</v>
      </c>
      <c r="CO1346" t="s">
        <v>11558</v>
      </c>
      <c r="CP1346" t="str">
        <f>"210-38-019"</f>
        <v>210-38-019</v>
      </c>
      <c r="CQ1346" t="str">
        <f>"21038019"</f>
        <v>21038019</v>
      </c>
      <c r="CR1346" t="str">
        <f>"R21038019"</f>
        <v>R21038019</v>
      </c>
      <c r="CS1346">
        <v>4015</v>
      </c>
      <c r="CW1346" t="s">
        <v>256</v>
      </c>
      <c r="CX1346">
        <v>16</v>
      </c>
      <c r="CY1346" t="s">
        <v>310</v>
      </c>
      <c r="CZ1346">
        <v>28</v>
      </c>
      <c r="DB1346">
        <v>34.790126433092901</v>
      </c>
      <c r="DC1346">
        <v>-114.357203514896</v>
      </c>
      <c r="DD1346" t="s">
        <v>2418</v>
      </c>
      <c r="DK1346" t="s">
        <v>2419</v>
      </c>
      <c r="DL1346" t="s">
        <v>2419</v>
      </c>
      <c r="DO1346" t="str">
        <f>"27|28"</f>
        <v>27|28</v>
      </c>
      <c r="DQ1346">
        <v>0</v>
      </c>
      <c r="DR1346">
        <v>0</v>
      </c>
      <c r="DS1346">
        <v>0</v>
      </c>
      <c r="DT1346">
        <v>0</v>
      </c>
      <c r="DW1346">
        <v>0</v>
      </c>
      <c r="DX1346">
        <v>0</v>
      </c>
      <c r="DZ1346">
        <v>0</v>
      </c>
      <c r="EA1346">
        <v>0</v>
      </c>
      <c r="EB1346">
        <v>0</v>
      </c>
      <c r="EC1346">
        <v>0</v>
      </c>
      <c r="ED1346">
        <v>0</v>
      </c>
      <c r="EE1346">
        <v>0</v>
      </c>
      <c r="EF1346">
        <v>0</v>
      </c>
      <c r="EG1346">
        <v>0</v>
      </c>
      <c r="EH1346">
        <v>0</v>
      </c>
      <c r="EI1346">
        <v>0</v>
      </c>
      <c r="EL1346">
        <v>0</v>
      </c>
      <c r="EN1346">
        <v>0</v>
      </c>
      <c r="EP1346">
        <v>0</v>
      </c>
      <c r="ER1346">
        <v>0</v>
      </c>
      <c r="ET1346">
        <v>0</v>
      </c>
      <c r="EY1346">
        <v>0</v>
      </c>
      <c r="FA1346">
        <v>0</v>
      </c>
      <c r="FL1346">
        <v>0</v>
      </c>
      <c r="FQ1346" t="s">
        <v>336</v>
      </c>
      <c r="FR1346" t="s">
        <v>337</v>
      </c>
      <c r="FS1346" t="s">
        <v>338</v>
      </c>
      <c r="FU1346">
        <v>435600</v>
      </c>
      <c r="FV1346">
        <v>10</v>
      </c>
      <c r="FW1346">
        <v>0</v>
      </c>
      <c r="FX1346">
        <v>0</v>
      </c>
      <c r="FY1346">
        <v>0</v>
      </c>
      <c r="FZ1346">
        <v>0</v>
      </c>
      <c r="GI1346" t="s">
        <v>264</v>
      </c>
      <c r="GJ1346" t="s">
        <v>384</v>
      </c>
      <c r="GK1346" t="s">
        <v>385</v>
      </c>
      <c r="GL1346" s="1">
        <v>40135</v>
      </c>
      <c r="GM1346" t="s">
        <v>267</v>
      </c>
      <c r="GN1346" t="str">
        <f t="shared" si="417"/>
        <v>FALSE</v>
      </c>
      <c r="GO1346">
        <v>2022</v>
      </c>
      <c r="GP1346">
        <v>2020</v>
      </c>
      <c r="GQ1346">
        <v>1200</v>
      </c>
      <c r="GR1346" t="s">
        <v>246</v>
      </c>
      <c r="GS1346" t="s">
        <v>246</v>
      </c>
      <c r="GT1346" t="s">
        <v>246</v>
      </c>
      <c r="GU1346" t="s">
        <v>246</v>
      </c>
      <c r="GV1346" t="s">
        <v>246</v>
      </c>
      <c r="GW1346" t="s">
        <v>246</v>
      </c>
      <c r="GX1346" t="s">
        <v>246</v>
      </c>
      <c r="GY1346" t="s">
        <v>246</v>
      </c>
      <c r="GZ1346" t="s">
        <v>246</v>
      </c>
      <c r="HA1346" t="s">
        <v>246</v>
      </c>
      <c r="HB1346" t="s">
        <v>246</v>
      </c>
      <c r="HC1346" t="s">
        <v>246</v>
      </c>
      <c r="HD1346" t="s">
        <v>246</v>
      </c>
      <c r="HE1346" s="2">
        <v>493</v>
      </c>
      <c r="HF1346" s="2">
        <v>0</v>
      </c>
      <c r="HG1346" s="2">
        <v>0</v>
      </c>
      <c r="HH1346">
        <v>0</v>
      </c>
      <c r="HI1346" s="2">
        <v>3288</v>
      </c>
      <c r="HJ1346" s="2">
        <v>3288</v>
      </c>
      <c r="HK1346" s="2">
        <v>0</v>
      </c>
      <c r="HL1346">
        <v>0</v>
      </c>
      <c r="HM1346" s="2">
        <v>0</v>
      </c>
      <c r="HN1346" s="2">
        <v>0</v>
      </c>
      <c r="HO1346" s="2">
        <v>0</v>
      </c>
      <c r="HP1346">
        <v>0</v>
      </c>
      <c r="HQ1346" s="2">
        <v>26.66</v>
      </c>
      <c r="HS1346" s="2">
        <v>3288</v>
      </c>
      <c r="HV1346" t="s">
        <v>386</v>
      </c>
      <c r="HW1346" t="s">
        <v>387</v>
      </c>
      <c r="HY1346" t="s">
        <v>388</v>
      </c>
      <c r="HZ1346" t="s">
        <v>388</v>
      </c>
      <c r="IA1346" t="s">
        <v>389</v>
      </c>
      <c r="IB1346" s="1">
        <v>38666</v>
      </c>
      <c r="IC1346" s="1">
        <v>38685</v>
      </c>
      <c r="ID1346" s="2">
        <v>0</v>
      </c>
      <c r="IE1346" t="s">
        <v>319</v>
      </c>
      <c r="IF1346" t="str">
        <f>"                    "</f>
        <v xml:space="preserve">                    </v>
      </c>
      <c r="IG1346" t="str">
        <f>"5977.280"</f>
        <v>5977.280</v>
      </c>
      <c r="IH1346" t="str">
        <f>""</f>
        <v/>
      </c>
      <c r="II1346" s="1">
        <v>38341</v>
      </c>
      <c r="IJ1346" s="1">
        <v>38348</v>
      </c>
      <c r="IK1346" s="2">
        <v>6600</v>
      </c>
      <c r="IL1346" t="s">
        <v>566</v>
      </c>
      <c r="IM1346" t="s">
        <v>362</v>
      </c>
      <c r="IN1346" t="s">
        <v>1637</v>
      </c>
      <c r="IT1346" t="str">
        <f>"                    "</f>
        <v xml:space="preserve">                    </v>
      </c>
      <c r="IY1346" t="str">
        <f>"                    "</f>
        <v xml:space="preserve">                    </v>
      </c>
      <c r="JB1346" t="s">
        <v>271</v>
      </c>
      <c r="JD1346" t="str">
        <f>"5362.38"</f>
        <v>5362.38</v>
      </c>
      <c r="JE1346" t="str">
        <f>""</f>
        <v/>
      </c>
      <c r="JO1346" t="str">
        <f>""</f>
        <v/>
      </c>
      <c r="JP1346" t="str">
        <f>""</f>
        <v/>
      </c>
      <c r="JQ1346" t="str">
        <f>HYPERLINK("https://web.datatree.com/?/property?propertyId=4644232")</f>
        <v>https://web.datatree.com/?/property?propertyId=4644232</v>
      </c>
    </row>
    <row r="1347" spans="1:277" x14ac:dyDescent="0.25">
      <c r="A1347">
        <v>1345</v>
      </c>
      <c r="B1347" s="15" t="s">
        <v>18833</v>
      </c>
      <c r="C1347" s="15" t="s">
        <v>18832</v>
      </c>
      <c r="D1347" s="15" t="s">
        <v>18834</v>
      </c>
      <c r="E1347" s="15" t="s">
        <v>18835</v>
      </c>
      <c r="F1347" s="15" t="s">
        <v>18836</v>
      </c>
      <c r="G1347" s="15" t="s">
        <v>243</v>
      </c>
      <c r="H1347" s="15">
        <v>85555</v>
      </c>
      <c r="I1347" s="15" t="s">
        <v>18837</v>
      </c>
      <c r="J1347" s="23" t="s">
        <v>18838</v>
      </c>
      <c r="K1347" s="15" t="s">
        <v>18839</v>
      </c>
      <c r="L1347" s="16" t="s">
        <v>18840</v>
      </c>
      <c r="M1347" s="17" t="str">
        <f t="shared" ref="M1347:M1410" si="418">TEXT(L1347,"MM/DD/YY")</f>
        <v>6/31/2022</v>
      </c>
      <c r="N1347" s="15">
        <v>10539</v>
      </c>
      <c r="O1347" s="18">
        <f t="shared" si="402"/>
        <v>0</v>
      </c>
      <c r="P1347" s="19" t="str">
        <f t="shared" si="403"/>
        <v>$0.00</v>
      </c>
      <c r="Q1347" s="16">
        <v>44834</v>
      </c>
      <c r="R1347" s="19" t="str">
        <f t="shared" ref="R1347:R1410" si="419">TEXT(Q1347,"MM/DD/YY")</f>
        <v>09/30/22</v>
      </c>
      <c r="S1347" t="str">
        <f t="shared" si="404"/>
        <v>MOHAVE</v>
      </c>
      <c r="T1347" s="6" t="str">
        <f t="shared" si="405"/>
        <v>120-30-011</v>
      </c>
      <c r="U1347" t="str">
        <f t="shared" si="406"/>
        <v xml:space="preserve">PO BOX 16563 </v>
      </c>
      <c r="V1347" t="str">
        <f t="shared" si="407"/>
        <v>PHOENIX</v>
      </c>
      <c r="W1347" t="str">
        <f t="shared" si="408"/>
        <v>AZ</v>
      </c>
      <c r="X1347" t="str">
        <f t="shared" si="409"/>
        <v>85011-6563</v>
      </c>
      <c r="Y1347">
        <f t="shared" si="410"/>
        <v>0</v>
      </c>
      <c r="Z1347" t="str">
        <f t="shared" si="411"/>
        <v>UNITED STATES OF AMERICA</v>
      </c>
      <c r="AA1347" t="str">
        <f t="shared" si="412"/>
        <v>T15N R19W SEC 35 SE4 NE4 SW4 CONT 10 ACRES 120-30-008 (120-30-011  012 &amp; 013)</v>
      </c>
      <c r="AB1347">
        <f t="shared" si="413"/>
        <v>10</v>
      </c>
      <c r="AC1347" t="str">
        <f t="shared" si="414"/>
        <v>MOHAVE</v>
      </c>
      <c r="AI1347">
        <f t="shared" ref="AI1347:AI1410" si="420">+FV1347</f>
        <v>10</v>
      </c>
      <c r="AO1347" t="s">
        <v>1079</v>
      </c>
      <c r="AR1347" t="s">
        <v>1079</v>
      </c>
      <c r="AS1347" t="s">
        <v>273</v>
      </c>
      <c r="AT1347">
        <v>91</v>
      </c>
      <c r="BC1347" t="s">
        <v>1079</v>
      </c>
      <c r="BD1347" t="s">
        <v>1079</v>
      </c>
      <c r="BF1347" t="s">
        <v>343</v>
      </c>
      <c r="BH1347" t="s">
        <v>242</v>
      </c>
      <c r="BS1347" t="s">
        <v>243</v>
      </c>
      <c r="BV1347" t="s">
        <v>244</v>
      </c>
      <c r="BY1347" t="s">
        <v>245</v>
      </c>
      <c r="CD1347" t="s">
        <v>9367</v>
      </c>
      <c r="CG1347" t="s">
        <v>591</v>
      </c>
      <c r="CH1347" t="s">
        <v>591</v>
      </c>
      <c r="CI1347" t="s">
        <v>243</v>
      </c>
      <c r="CJ1347" t="str">
        <f>"85011-6563"</f>
        <v>85011-6563</v>
      </c>
      <c r="CK1347" t="s">
        <v>4319</v>
      </c>
      <c r="CL1347" t="s">
        <v>9368</v>
      </c>
      <c r="CM1347" t="s">
        <v>9369</v>
      </c>
      <c r="CN1347" t="s">
        <v>254</v>
      </c>
      <c r="CO1347" t="s">
        <v>11559</v>
      </c>
      <c r="CP1347" t="str">
        <f>"120-30-011"</f>
        <v>120-30-011</v>
      </c>
      <c r="CQ1347" t="str">
        <f>"12030011"</f>
        <v>12030011</v>
      </c>
      <c r="CR1347" t="str">
        <f>"R12030011"</f>
        <v>R12030011</v>
      </c>
      <c r="CS1347">
        <v>4015</v>
      </c>
      <c r="CW1347" t="s">
        <v>256</v>
      </c>
      <c r="CX1347" t="s">
        <v>424</v>
      </c>
      <c r="CY1347" t="s">
        <v>499</v>
      </c>
      <c r="CZ1347">
        <v>35</v>
      </c>
      <c r="DB1347">
        <v>34.594397069384897</v>
      </c>
      <c r="DC1347">
        <v>-114.221314245145</v>
      </c>
      <c r="DK1347" t="s">
        <v>11560</v>
      </c>
      <c r="DL1347" t="s">
        <v>11560</v>
      </c>
      <c r="DO1347" t="str">
        <f>""</f>
        <v/>
      </c>
      <c r="DQ1347">
        <v>0</v>
      </c>
      <c r="DR1347">
        <v>0</v>
      </c>
      <c r="DS1347">
        <v>0</v>
      </c>
      <c r="DT1347">
        <v>0</v>
      </c>
      <c r="DW1347">
        <v>0</v>
      </c>
      <c r="DX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  <c r="EG1347">
        <v>0</v>
      </c>
      <c r="EH1347">
        <v>0</v>
      </c>
      <c r="EI1347">
        <v>0</v>
      </c>
      <c r="EL1347">
        <v>0</v>
      </c>
      <c r="EN1347">
        <v>0</v>
      </c>
      <c r="EP1347">
        <v>0</v>
      </c>
      <c r="ER1347">
        <v>0</v>
      </c>
      <c r="ET1347">
        <v>0</v>
      </c>
      <c r="EY1347">
        <v>0</v>
      </c>
      <c r="FA1347">
        <v>0</v>
      </c>
      <c r="FL1347">
        <v>0</v>
      </c>
      <c r="FQ1347" t="s">
        <v>261</v>
      </c>
      <c r="FR1347" t="s">
        <v>1088</v>
      </c>
      <c r="FS1347" t="s">
        <v>1089</v>
      </c>
      <c r="FU1347">
        <v>435600</v>
      </c>
      <c r="FV1347">
        <v>10</v>
      </c>
      <c r="FW1347">
        <v>0</v>
      </c>
      <c r="FX1347">
        <v>0</v>
      </c>
      <c r="FY1347">
        <v>0</v>
      </c>
      <c r="FZ1347">
        <v>0</v>
      </c>
      <c r="GI1347" t="s">
        <v>264</v>
      </c>
      <c r="GJ1347" t="s">
        <v>11561</v>
      </c>
      <c r="GK1347" t="s">
        <v>11562</v>
      </c>
      <c r="GL1347" s="1">
        <v>40135</v>
      </c>
      <c r="GM1347" t="s">
        <v>267</v>
      </c>
      <c r="GN1347" t="str">
        <f t="shared" si="417"/>
        <v>FALSE</v>
      </c>
      <c r="GO1347">
        <v>2022</v>
      </c>
      <c r="GQ1347">
        <v>2500</v>
      </c>
      <c r="GR1347" t="s">
        <v>246</v>
      </c>
      <c r="GS1347" t="s">
        <v>246</v>
      </c>
      <c r="GT1347" t="s">
        <v>246</v>
      </c>
      <c r="GU1347" t="s">
        <v>246</v>
      </c>
      <c r="GV1347" t="s">
        <v>246</v>
      </c>
      <c r="GW1347" t="s">
        <v>246</v>
      </c>
      <c r="GX1347" t="s">
        <v>246</v>
      </c>
      <c r="GY1347" t="s">
        <v>246</v>
      </c>
      <c r="GZ1347" t="s">
        <v>246</v>
      </c>
      <c r="HA1347" t="s">
        <v>613</v>
      </c>
      <c r="HB1347" t="s">
        <v>246</v>
      </c>
      <c r="HC1347" t="s">
        <v>246</v>
      </c>
      <c r="HD1347" t="s">
        <v>246</v>
      </c>
      <c r="HE1347" s="2">
        <v>1160</v>
      </c>
      <c r="HF1347" s="2">
        <v>0</v>
      </c>
      <c r="HG1347" s="2">
        <v>0</v>
      </c>
      <c r="HH1347">
        <v>0</v>
      </c>
      <c r="HI1347" s="2">
        <v>7734</v>
      </c>
      <c r="HJ1347" s="2">
        <v>7734</v>
      </c>
      <c r="HK1347" s="2">
        <v>0</v>
      </c>
      <c r="HL1347">
        <v>0</v>
      </c>
      <c r="HM1347" s="2">
        <v>0</v>
      </c>
      <c r="HN1347" s="2">
        <v>0</v>
      </c>
      <c r="HO1347" s="2">
        <v>0</v>
      </c>
      <c r="HP1347">
        <v>0</v>
      </c>
      <c r="HS1347" s="2">
        <v>7734</v>
      </c>
      <c r="HV1347" t="s">
        <v>1191</v>
      </c>
      <c r="HY1347" t="s">
        <v>1610</v>
      </c>
      <c r="HZ1347" t="s">
        <v>1193</v>
      </c>
      <c r="IA1347" t="s">
        <v>1194</v>
      </c>
      <c r="IF1347" t="str">
        <f>""</f>
        <v/>
      </c>
      <c r="IG1347" t="str">
        <f>""</f>
        <v/>
      </c>
      <c r="IH1347" t="str">
        <f>""</f>
        <v/>
      </c>
      <c r="IT1347" t="str">
        <f>""</f>
        <v/>
      </c>
      <c r="IY1347" t="str">
        <f>""</f>
        <v/>
      </c>
      <c r="JB1347" t="s">
        <v>271</v>
      </c>
      <c r="JD1347" t="str">
        <f>""</f>
        <v/>
      </c>
      <c r="JE1347" t="str">
        <f>""</f>
        <v/>
      </c>
      <c r="JO1347" t="str">
        <f>""</f>
        <v/>
      </c>
      <c r="JP1347" t="str">
        <f>""</f>
        <v/>
      </c>
      <c r="JQ1347" t="str">
        <f>HYPERLINK("https://web.datatree.com/?/property?propertyId=4645592")</f>
        <v>https://web.datatree.com/?/property?propertyId=4645592</v>
      </c>
    </row>
    <row r="1348" spans="1:277" x14ac:dyDescent="0.25">
      <c r="A1348">
        <v>1346</v>
      </c>
      <c r="B1348" s="15" t="s">
        <v>18833</v>
      </c>
      <c r="C1348" s="15" t="s">
        <v>18832</v>
      </c>
      <c r="D1348" s="15" t="s">
        <v>18834</v>
      </c>
      <c r="E1348" s="15" t="s">
        <v>18835</v>
      </c>
      <c r="F1348" s="15" t="s">
        <v>18836</v>
      </c>
      <c r="G1348" s="15" t="s">
        <v>243</v>
      </c>
      <c r="H1348" s="15">
        <v>85555</v>
      </c>
      <c r="I1348" s="15" t="s">
        <v>18837</v>
      </c>
      <c r="J1348" s="23" t="s">
        <v>18838</v>
      </c>
      <c r="K1348" s="15" t="s">
        <v>18839</v>
      </c>
      <c r="L1348" s="16" t="s">
        <v>18840</v>
      </c>
      <c r="M1348" s="17" t="str">
        <f t="shared" si="418"/>
        <v>6/31/2022</v>
      </c>
      <c r="N1348" s="15">
        <v>10540</v>
      </c>
      <c r="O1348" s="18">
        <f t="shared" si="402"/>
        <v>0</v>
      </c>
      <c r="P1348" s="19" t="str">
        <f t="shared" si="403"/>
        <v>$0.00</v>
      </c>
      <c r="Q1348" s="16">
        <v>44834</v>
      </c>
      <c r="R1348" s="19" t="str">
        <f t="shared" si="419"/>
        <v>09/30/22</v>
      </c>
      <c r="S1348" t="str">
        <f t="shared" si="404"/>
        <v>MOHAVE</v>
      </c>
      <c r="T1348" s="6" t="str">
        <f t="shared" si="405"/>
        <v>344-02-036</v>
      </c>
      <c r="U1348" t="str">
        <f t="shared" si="406"/>
        <v xml:space="preserve">PO BOX 710 </v>
      </c>
      <c r="V1348" t="str">
        <f t="shared" si="407"/>
        <v>PARKER</v>
      </c>
      <c r="W1348" t="str">
        <f t="shared" si="408"/>
        <v>AZ</v>
      </c>
      <c r="X1348" t="str">
        <f t="shared" si="409"/>
        <v>85344</v>
      </c>
      <c r="Y1348" t="str">
        <f t="shared" si="410"/>
        <v>PABLO</v>
      </c>
      <c r="Z1348" t="str">
        <f t="shared" si="411"/>
        <v>SERRATO</v>
      </c>
      <c r="AA1348" t="str">
        <f t="shared" si="412"/>
        <v>T24N R16W SEC 7 NW4 SE4 SEGREGATED AS PAR 7-D AS SHOWN ON PP 24/9 5-95A 9/1/2005 2005-97415 CONT 10.000 ACRES 344-02-012 (344-02-03 3 THRU 037 &amp; ROAD) 2008 TAX ROLL</v>
      </c>
      <c r="AB1348">
        <f t="shared" si="413"/>
        <v>10</v>
      </c>
      <c r="AC1348" t="str">
        <f t="shared" si="414"/>
        <v>MOHAVE</v>
      </c>
      <c r="AI1348">
        <f t="shared" si="420"/>
        <v>10</v>
      </c>
      <c r="AO1348" t="s">
        <v>11563</v>
      </c>
      <c r="AP1348" t="s">
        <v>11564</v>
      </c>
      <c r="AQ1348" t="s">
        <v>11564</v>
      </c>
      <c r="AR1348" t="s">
        <v>11565</v>
      </c>
      <c r="AS1348" t="s">
        <v>240</v>
      </c>
      <c r="AT1348">
        <v>3</v>
      </c>
      <c r="AU1348" t="s">
        <v>11566</v>
      </c>
      <c r="AV1348" t="s">
        <v>11567</v>
      </c>
      <c r="AW1348" t="s">
        <v>3597</v>
      </c>
      <c r="AX1348" t="s">
        <v>11565</v>
      </c>
      <c r="AY1348" t="s">
        <v>240</v>
      </c>
      <c r="AZ1348">
        <v>3</v>
      </c>
      <c r="BC1348" t="s">
        <v>11568</v>
      </c>
      <c r="BD1348" t="s">
        <v>11569</v>
      </c>
      <c r="BE1348" t="s">
        <v>1421</v>
      </c>
      <c r="BF1348" t="s">
        <v>300</v>
      </c>
      <c r="BH1348" t="s">
        <v>242</v>
      </c>
      <c r="BS1348" t="s">
        <v>243</v>
      </c>
      <c r="BV1348" t="s">
        <v>244</v>
      </c>
      <c r="BY1348" t="s">
        <v>245</v>
      </c>
      <c r="CD1348" t="s">
        <v>11570</v>
      </c>
      <c r="CG1348" t="s">
        <v>3327</v>
      </c>
      <c r="CH1348" t="s">
        <v>3327</v>
      </c>
      <c r="CI1348" t="s">
        <v>243</v>
      </c>
      <c r="CJ1348" t="str">
        <f>"85344"</f>
        <v>85344</v>
      </c>
      <c r="CK1348" t="s">
        <v>1824</v>
      </c>
      <c r="CL1348" t="s">
        <v>11571</v>
      </c>
      <c r="CM1348" t="s">
        <v>11572</v>
      </c>
      <c r="CN1348" t="s">
        <v>254</v>
      </c>
      <c r="CO1348" t="s">
        <v>11573</v>
      </c>
      <c r="CP1348" t="str">
        <f>"344-02-036"</f>
        <v>344-02-036</v>
      </c>
      <c r="CQ1348" t="str">
        <f>"34402036"</f>
        <v>34402036</v>
      </c>
      <c r="CR1348" t="str">
        <f>"R34402036"</f>
        <v>R34402036</v>
      </c>
      <c r="CS1348">
        <v>4015</v>
      </c>
      <c r="CX1348" t="s">
        <v>333</v>
      </c>
      <c r="CY1348" t="s">
        <v>351</v>
      </c>
      <c r="CZ1348">
        <v>7</v>
      </c>
      <c r="DB1348">
        <v>35.477815773206501</v>
      </c>
      <c r="DC1348">
        <v>-114.019441739746</v>
      </c>
      <c r="DD1348" t="s">
        <v>11574</v>
      </c>
      <c r="DK1348" t="s">
        <v>11575</v>
      </c>
      <c r="DL1348" t="s">
        <v>11575</v>
      </c>
      <c r="DO1348" t="str">
        <f>""</f>
        <v/>
      </c>
      <c r="DQ1348">
        <v>0</v>
      </c>
      <c r="DR1348">
        <v>0</v>
      </c>
      <c r="DS1348">
        <v>0</v>
      </c>
      <c r="DT1348">
        <v>0</v>
      </c>
      <c r="DW1348">
        <v>0</v>
      </c>
      <c r="DX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  <c r="EG1348">
        <v>0</v>
      </c>
      <c r="EH1348">
        <v>0</v>
      </c>
      <c r="EI1348">
        <v>0</v>
      </c>
      <c r="EL1348">
        <v>0</v>
      </c>
      <c r="EN1348">
        <v>0</v>
      </c>
      <c r="EP1348">
        <v>0</v>
      </c>
      <c r="ER1348">
        <v>0</v>
      </c>
      <c r="ET1348">
        <v>0</v>
      </c>
      <c r="EY1348">
        <v>0</v>
      </c>
      <c r="FA1348">
        <v>0</v>
      </c>
      <c r="FL1348">
        <v>0</v>
      </c>
      <c r="FQ1348" t="s">
        <v>261</v>
      </c>
      <c r="FR1348" t="s">
        <v>354</v>
      </c>
      <c r="FS1348" t="s">
        <v>355</v>
      </c>
      <c r="FU1348">
        <v>435600</v>
      </c>
      <c r="FV1348">
        <v>10</v>
      </c>
      <c r="FW1348">
        <v>0</v>
      </c>
      <c r="FX1348">
        <v>0</v>
      </c>
      <c r="FY1348">
        <v>0</v>
      </c>
      <c r="FZ1348">
        <v>0</v>
      </c>
      <c r="GI1348" t="s">
        <v>264</v>
      </c>
      <c r="GJ1348" t="s">
        <v>675</v>
      </c>
      <c r="GK1348" t="s">
        <v>676</v>
      </c>
      <c r="GL1348" s="1">
        <v>40135</v>
      </c>
      <c r="GM1348" t="s">
        <v>267</v>
      </c>
      <c r="GN1348" t="str">
        <f t="shared" si="417"/>
        <v>FALSE</v>
      </c>
      <c r="GO1348">
        <v>2022</v>
      </c>
      <c r="GP1348">
        <v>2020</v>
      </c>
      <c r="GQ1348">
        <v>400</v>
      </c>
      <c r="GR1348" t="s">
        <v>246</v>
      </c>
      <c r="GS1348" t="s">
        <v>246</v>
      </c>
      <c r="GT1348" t="s">
        <v>246</v>
      </c>
      <c r="GU1348" t="s">
        <v>246</v>
      </c>
      <c r="GV1348" t="s">
        <v>246</v>
      </c>
      <c r="GW1348" t="s">
        <v>246</v>
      </c>
      <c r="GX1348" t="s">
        <v>246</v>
      </c>
      <c r="GY1348" t="s">
        <v>246</v>
      </c>
      <c r="GZ1348" t="s">
        <v>246</v>
      </c>
      <c r="HA1348" t="s">
        <v>246</v>
      </c>
      <c r="HB1348" t="s">
        <v>246</v>
      </c>
      <c r="HC1348" t="s">
        <v>246</v>
      </c>
      <c r="HD1348" t="s">
        <v>246</v>
      </c>
      <c r="HE1348" s="2">
        <v>1817</v>
      </c>
      <c r="HF1348" s="2">
        <v>0</v>
      </c>
      <c r="HG1348" s="2">
        <v>0</v>
      </c>
      <c r="HH1348">
        <v>0</v>
      </c>
      <c r="HI1348" s="2">
        <v>12114</v>
      </c>
      <c r="HJ1348" s="2">
        <v>12114</v>
      </c>
      <c r="HK1348" s="2">
        <v>0</v>
      </c>
      <c r="HL1348">
        <v>0</v>
      </c>
      <c r="HM1348" s="2">
        <v>0</v>
      </c>
      <c r="HN1348" s="2">
        <v>0</v>
      </c>
      <c r="HO1348" s="2">
        <v>0</v>
      </c>
      <c r="HP1348">
        <v>0</v>
      </c>
      <c r="HQ1348" s="2">
        <v>139.26</v>
      </c>
      <c r="HS1348" s="2">
        <v>12114</v>
      </c>
      <c r="HV1348" t="s">
        <v>315</v>
      </c>
      <c r="HY1348" t="s">
        <v>358</v>
      </c>
      <c r="HZ1348" t="s">
        <v>359</v>
      </c>
      <c r="IA1348" t="s">
        <v>360</v>
      </c>
      <c r="IF1348" t="str">
        <f>""</f>
        <v/>
      </c>
      <c r="IG1348" t="str">
        <f>""</f>
        <v/>
      </c>
      <c r="IH1348" t="str">
        <f>""</f>
        <v/>
      </c>
      <c r="II1348" s="1">
        <v>42817</v>
      </c>
      <c r="IJ1348" s="1">
        <v>42828</v>
      </c>
      <c r="IK1348" s="2">
        <v>54000</v>
      </c>
      <c r="IM1348" t="s">
        <v>270</v>
      </c>
      <c r="IN1348" t="s">
        <v>11576</v>
      </c>
      <c r="IP1348" s="2">
        <v>43200</v>
      </c>
      <c r="IQ1348" t="s">
        <v>6463</v>
      </c>
      <c r="IR1348">
        <v>4.1500000000000004</v>
      </c>
      <c r="IS1348" t="s">
        <v>946</v>
      </c>
      <c r="IT1348" t="str">
        <f>"2017.15775"</f>
        <v>2017.15775</v>
      </c>
      <c r="IW1348">
        <v>4</v>
      </c>
      <c r="IY1348" t="str">
        <f>""</f>
        <v/>
      </c>
      <c r="IZ1348" t="s">
        <v>11577</v>
      </c>
      <c r="JA1348" t="s">
        <v>1945</v>
      </c>
      <c r="JB1348" t="s">
        <v>271</v>
      </c>
      <c r="JD1348" t="str">
        <f>"2017.15774"</f>
        <v>2017.15774</v>
      </c>
      <c r="JE1348" t="str">
        <f>""</f>
        <v/>
      </c>
      <c r="JO1348" t="str">
        <f>""</f>
        <v/>
      </c>
      <c r="JP1348" t="str">
        <f>""</f>
        <v/>
      </c>
      <c r="JQ1348" t="str">
        <f>HYPERLINK("https://web.datatree.com/?/property?propertyId=4543138")</f>
        <v>https://web.datatree.com/?/property?propertyId=4543138</v>
      </c>
    </row>
    <row r="1349" spans="1:277" x14ac:dyDescent="0.25">
      <c r="A1349">
        <v>1347</v>
      </c>
      <c r="B1349" s="15" t="s">
        <v>18833</v>
      </c>
      <c r="C1349" s="15" t="s">
        <v>18832</v>
      </c>
      <c r="D1349" s="15" t="s">
        <v>18834</v>
      </c>
      <c r="E1349" s="15" t="s">
        <v>18835</v>
      </c>
      <c r="F1349" s="15" t="s">
        <v>18836</v>
      </c>
      <c r="G1349" s="15" t="s">
        <v>243</v>
      </c>
      <c r="H1349" s="15">
        <v>85555</v>
      </c>
      <c r="I1349" s="15" t="s">
        <v>18837</v>
      </c>
      <c r="J1349" s="23" t="s">
        <v>18838</v>
      </c>
      <c r="K1349" s="15" t="s">
        <v>18839</v>
      </c>
      <c r="L1349" s="16" t="s">
        <v>18840</v>
      </c>
      <c r="M1349" s="17" t="str">
        <f t="shared" si="418"/>
        <v>6/31/2022</v>
      </c>
      <c r="N1349" s="15">
        <v>10541</v>
      </c>
      <c r="O1349" s="18">
        <f t="shared" si="402"/>
        <v>0</v>
      </c>
      <c r="P1349" s="19" t="str">
        <f t="shared" si="403"/>
        <v>$0.00</v>
      </c>
      <c r="Q1349" s="16">
        <v>44834</v>
      </c>
      <c r="R1349" s="19" t="str">
        <f t="shared" si="419"/>
        <v>09/30/22</v>
      </c>
      <c r="S1349" t="str">
        <f t="shared" si="404"/>
        <v>MOHAVE</v>
      </c>
      <c r="T1349" s="6" t="str">
        <f t="shared" si="405"/>
        <v>318-22-030</v>
      </c>
      <c r="U1349" t="str">
        <f t="shared" si="406"/>
        <v xml:space="preserve">6404 GAYFIELDS RD </v>
      </c>
      <c r="V1349" t="str">
        <f t="shared" si="407"/>
        <v>ALEXANDRIA</v>
      </c>
      <c r="W1349" t="str">
        <f t="shared" si="408"/>
        <v>VA</v>
      </c>
      <c r="X1349" t="str">
        <f t="shared" si="409"/>
        <v>22315-3667</v>
      </c>
      <c r="Y1349">
        <f t="shared" si="410"/>
        <v>0</v>
      </c>
      <c r="Z1349" t="str">
        <f t="shared" si="411"/>
        <v>JOHNSON CHESTER F &amp; NINA M</v>
      </c>
      <c r="AA1349" t="str">
        <f t="shared" si="412"/>
        <v>NW4 NW4 SW4 CONT 10 ACRES 318-06-128(318-06-158 &amp; 159) 318-06-158 (318-22-030) NEW SEC MAP</v>
      </c>
      <c r="AB1349">
        <f t="shared" si="413"/>
        <v>10</v>
      </c>
      <c r="AC1349" t="str">
        <f t="shared" si="414"/>
        <v>MOHAVE</v>
      </c>
      <c r="AI1349">
        <f t="shared" si="420"/>
        <v>10</v>
      </c>
      <c r="AO1349" t="s">
        <v>11578</v>
      </c>
      <c r="AR1349" t="s">
        <v>11578</v>
      </c>
      <c r="AS1349" t="s">
        <v>240</v>
      </c>
      <c r="AT1349">
        <v>2</v>
      </c>
      <c r="AY1349" t="s">
        <v>240</v>
      </c>
      <c r="BC1349" t="s">
        <v>11579</v>
      </c>
      <c r="BD1349" t="s">
        <v>11578</v>
      </c>
      <c r="BE1349" t="s">
        <v>588</v>
      </c>
      <c r="BH1349" t="s">
        <v>242</v>
      </c>
      <c r="BS1349" t="s">
        <v>243</v>
      </c>
      <c r="BV1349" t="s">
        <v>244</v>
      </c>
      <c r="BY1349" t="s">
        <v>245</v>
      </c>
      <c r="CA1349">
        <v>6404</v>
      </c>
      <c r="CD1349" t="s">
        <v>11580</v>
      </c>
      <c r="CE1349" t="s">
        <v>491</v>
      </c>
      <c r="CG1349" t="s">
        <v>11581</v>
      </c>
      <c r="CH1349" t="s">
        <v>11582</v>
      </c>
      <c r="CI1349" t="s">
        <v>2871</v>
      </c>
      <c r="CJ1349" t="str">
        <f>"22315-3667"</f>
        <v>22315-3667</v>
      </c>
      <c r="CK1349" t="s">
        <v>2656</v>
      </c>
      <c r="CL1349" t="s">
        <v>11583</v>
      </c>
      <c r="CM1349" t="s">
        <v>11584</v>
      </c>
      <c r="CN1349" t="s">
        <v>254</v>
      </c>
      <c r="CO1349" t="s">
        <v>11585</v>
      </c>
      <c r="CP1349" t="str">
        <f>"318-22-030"</f>
        <v>318-22-030</v>
      </c>
      <c r="CQ1349" t="str">
        <f>"31822030"</f>
        <v>31822030</v>
      </c>
      <c r="CR1349" t="str">
        <f>"R31822030"</f>
        <v>R31822030</v>
      </c>
      <c r="CS1349">
        <v>4015</v>
      </c>
      <c r="CX1349" t="s">
        <v>925</v>
      </c>
      <c r="CY1349" t="s">
        <v>548</v>
      </c>
      <c r="CZ1349">
        <v>15</v>
      </c>
      <c r="DB1349">
        <v>35.871807149978899</v>
      </c>
      <c r="DC1349">
        <v>-113.924906229538</v>
      </c>
      <c r="DK1349" t="s">
        <v>11586</v>
      </c>
      <c r="DL1349" t="s">
        <v>11586</v>
      </c>
      <c r="DO1349" t="str">
        <f>""</f>
        <v/>
      </c>
      <c r="DQ1349">
        <v>0</v>
      </c>
      <c r="DR1349">
        <v>0</v>
      </c>
      <c r="DS1349">
        <v>0</v>
      </c>
      <c r="DT1349">
        <v>0</v>
      </c>
      <c r="DW1349">
        <v>0</v>
      </c>
      <c r="DX1349">
        <v>0</v>
      </c>
      <c r="DZ1349">
        <v>0</v>
      </c>
      <c r="EA1349">
        <v>0</v>
      </c>
      <c r="EB1349">
        <v>0</v>
      </c>
      <c r="EC1349">
        <v>0</v>
      </c>
      <c r="ED1349">
        <v>0</v>
      </c>
      <c r="EE1349">
        <v>0</v>
      </c>
      <c r="EF1349">
        <v>0</v>
      </c>
      <c r="EG1349">
        <v>0</v>
      </c>
      <c r="EH1349">
        <v>0</v>
      </c>
      <c r="EI1349">
        <v>0</v>
      </c>
      <c r="EL1349">
        <v>0</v>
      </c>
      <c r="EN1349">
        <v>0</v>
      </c>
      <c r="EP1349">
        <v>0</v>
      </c>
      <c r="ER1349">
        <v>0</v>
      </c>
      <c r="ET1349">
        <v>0</v>
      </c>
      <c r="EY1349">
        <v>0</v>
      </c>
      <c r="FA1349">
        <v>0</v>
      </c>
      <c r="FL1349">
        <v>0</v>
      </c>
      <c r="FQ1349" t="s">
        <v>261</v>
      </c>
      <c r="FR1349" t="s">
        <v>354</v>
      </c>
      <c r="FS1349" t="s">
        <v>355</v>
      </c>
      <c r="FU1349">
        <v>435600</v>
      </c>
      <c r="FV1349">
        <v>10</v>
      </c>
      <c r="FW1349">
        <v>0</v>
      </c>
      <c r="FX1349">
        <v>0</v>
      </c>
      <c r="FY1349">
        <v>0</v>
      </c>
      <c r="FZ1349">
        <v>0</v>
      </c>
      <c r="GI1349" t="s">
        <v>264</v>
      </c>
      <c r="GJ1349" t="s">
        <v>1075</v>
      </c>
      <c r="GK1349" t="s">
        <v>1076</v>
      </c>
      <c r="GL1349" s="1">
        <v>40135</v>
      </c>
      <c r="GM1349" t="s">
        <v>267</v>
      </c>
      <c r="GN1349" t="str">
        <f t="shared" si="417"/>
        <v>FALSE</v>
      </c>
      <c r="GO1349">
        <v>2022</v>
      </c>
      <c r="GP1349">
        <v>2020</v>
      </c>
      <c r="GQ1349">
        <v>400</v>
      </c>
      <c r="GR1349" t="s">
        <v>246</v>
      </c>
      <c r="GS1349" t="s">
        <v>246</v>
      </c>
      <c r="GT1349" t="s">
        <v>246</v>
      </c>
      <c r="GU1349" t="s">
        <v>246</v>
      </c>
      <c r="GV1349" t="s">
        <v>246</v>
      </c>
      <c r="GW1349" t="s">
        <v>246</v>
      </c>
      <c r="GX1349" t="s">
        <v>246</v>
      </c>
      <c r="GY1349" t="s">
        <v>246</v>
      </c>
      <c r="GZ1349" t="s">
        <v>246</v>
      </c>
      <c r="HA1349" t="s">
        <v>246</v>
      </c>
      <c r="HB1349" t="s">
        <v>246</v>
      </c>
      <c r="HC1349" t="s">
        <v>246</v>
      </c>
      <c r="HD1349" t="s">
        <v>246</v>
      </c>
      <c r="HE1349" s="2">
        <v>708</v>
      </c>
      <c r="HF1349" s="2">
        <v>0</v>
      </c>
      <c r="HG1349" s="2">
        <v>0</v>
      </c>
      <c r="HH1349">
        <v>0</v>
      </c>
      <c r="HI1349" s="2">
        <v>4723</v>
      </c>
      <c r="HJ1349" s="2">
        <v>4723</v>
      </c>
      <c r="HK1349" s="2">
        <v>0</v>
      </c>
      <c r="HL1349">
        <v>0</v>
      </c>
      <c r="HM1349" s="2">
        <v>0</v>
      </c>
      <c r="HN1349" s="2">
        <v>0</v>
      </c>
      <c r="HO1349" s="2">
        <v>0</v>
      </c>
      <c r="HP1349">
        <v>0</v>
      </c>
      <c r="HQ1349" s="2">
        <v>75.959999999999994</v>
      </c>
      <c r="HS1349" s="2">
        <v>4723</v>
      </c>
      <c r="HV1349" t="s">
        <v>315</v>
      </c>
      <c r="HY1349" t="s">
        <v>552</v>
      </c>
      <c r="HZ1349" t="s">
        <v>359</v>
      </c>
      <c r="IA1349" t="s">
        <v>360</v>
      </c>
      <c r="IB1349" s="1">
        <v>38632</v>
      </c>
      <c r="IC1349" s="1">
        <v>38798</v>
      </c>
      <c r="ID1349" s="2">
        <v>0</v>
      </c>
      <c r="IE1349" t="s">
        <v>319</v>
      </c>
      <c r="IF1349" t="str">
        <f>"                    "</f>
        <v xml:space="preserve">                    </v>
      </c>
      <c r="IG1349" t="str">
        <f>"6166.501"</f>
        <v>6166.501</v>
      </c>
      <c r="IH1349" t="str">
        <f>""</f>
        <v/>
      </c>
      <c r="IT1349" t="str">
        <f>""</f>
        <v/>
      </c>
      <c r="IY1349" t="str">
        <f>""</f>
        <v/>
      </c>
      <c r="JB1349" t="s">
        <v>271</v>
      </c>
      <c r="JD1349" t="str">
        <f>""</f>
        <v/>
      </c>
      <c r="JE1349" t="str">
        <f>""</f>
        <v/>
      </c>
      <c r="JO1349" t="str">
        <f>""</f>
        <v/>
      </c>
      <c r="JP1349" t="str">
        <f>""</f>
        <v/>
      </c>
      <c r="JQ1349" t="str">
        <f>HYPERLINK("https://web.datatree.com/?/property?propertyId=4649225")</f>
        <v>https://web.datatree.com/?/property?propertyId=4649225</v>
      </c>
    </row>
    <row r="1350" spans="1:277" x14ac:dyDescent="0.25">
      <c r="A1350">
        <v>1348</v>
      </c>
      <c r="B1350" s="15" t="s">
        <v>18833</v>
      </c>
      <c r="C1350" s="15" t="s">
        <v>18832</v>
      </c>
      <c r="D1350" s="15" t="s">
        <v>18834</v>
      </c>
      <c r="E1350" s="15" t="s">
        <v>18835</v>
      </c>
      <c r="F1350" s="15" t="s">
        <v>18836</v>
      </c>
      <c r="G1350" s="15" t="s">
        <v>243</v>
      </c>
      <c r="H1350" s="15">
        <v>85555</v>
      </c>
      <c r="I1350" s="15" t="s">
        <v>18837</v>
      </c>
      <c r="J1350" s="23" t="s">
        <v>18838</v>
      </c>
      <c r="K1350" s="15" t="s">
        <v>18839</v>
      </c>
      <c r="L1350" s="16" t="s">
        <v>18840</v>
      </c>
      <c r="M1350" s="17" t="str">
        <f t="shared" si="418"/>
        <v>6/31/2022</v>
      </c>
      <c r="N1350" s="15">
        <v>10542</v>
      </c>
      <c r="O1350" s="18">
        <f t="shared" si="402"/>
        <v>0</v>
      </c>
      <c r="P1350" s="19" t="str">
        <f t="shared" si="403"/>
        <v>$0.00</v>
      </c>
      <c r="Q1350" s="16">
        <v>44834</v>
      </c>
      <c r="R1350" s="19" t="str">
        <f t="shared" si="419"/>
        <v>09/30/22</v>
      </c>
      <c r="S1350" t="str">
        <f t="shared" si="404"/>
        <v>MOHAVE</v>
      </c>
      <c r="T1350" s="6" t="str">
        <f t="shared" si="405"/>
        <v>353-01-024</v>
      </c>
      <c r="U1350" t="str">
        <f t="shared" si="406"/>
        <v xml:space="preserve">1218 S SILVER SPRINGS RD </v>
      </c>
      <c r="V1350" t="str">
        <f t="shared" si="407"/>
        <v>KINGMAN</v>
      </c>
      <c r="W1350" t="str">
        <f t="shared" si="408"/>
        <v>AZ</v>
      </c>
      <c r="X1350" t="str">
        <f t="shared" si="409"/>
        <v>86401-8553</v>
      </c>
      <c r="Y1350" t="str">
        <f t="shared" si="410"/>
        <v>WALTER</v>
      </c>
      <c r="Z1350" t="str">
        <f t="shared" si="411"/>
        <v>RUGH</v>
      </c>
      <c r="AA1350" t="str">
        <f t="shared" si="412"/>
        <v>SW4 SW4 SW4 CONT 10AC 315-20-064B SPLIT INTO (315-07-024 &amp; 025)</v>
      </c>
      <c r="AB1350">
        <f t="shared" si="413"/>
        <v>10</v>
      </c>
      <c r="AC1350" t="str">
        <f t="shared" si="414"/>
        <v>MOHAVE</v>
      </c>
      <c r="AI1350">
        <f t="shared" si="420"/>
        <v>10</v>
      </c>
      <c r="AO1350" t="s">
        <v>11587</v>
      </c>
      <c r="AP1350" t="s">
        <v>11588</v>
      </c>
      <c r="AQ1350" t="s">
        <v>2572</v>
      </c>
      <c r="AR1350" t="s">
        <v>11589</v>
      </c>
      <c r="AS1350" t="s">
        <v>240</v>
      </c>
      <c r="AT1350">
        <v>4</v>
      </c>
      <c r="AU1350" t="s">
        <v>11590</v>
      </c>
      <c r="AV1350" t="s">
        <v>11591</v>
      </c>
      <c r="AW1350" t="s">
        <v>4724</v>
      </c>
      <c r="AX1350" t="s">
        <v>11589</v>
      </c>
      <c r="AY1350" t="s">
        <v>240</v>
      </c>
      <c r="AZ1350">
        <v>4</v>
      </c>
      <c r="BC1350" t="s">
        <v>11592</v>
      </c>
      <c r="BD1350" t="s">
        <v>11593</v>
      </c>
      <c r="BF1350" t="s">
        <v>300</v>
      </c>
      <c r="BH1350" t="s">
        <v>242</v>
      </c>
      <c r="BS1350" t="s">
        <v>243</v>
      </c>
      <c r="BV1350" t="s">
        <v>244</v>
      </c>
      <c r="BY1350" t="s">
        <v>245</v>
      </c>
      <c r="BZ1350" t="s">
        <v>457</v>
      </c>
      <c r="CA1350">
        <v>1218</v>
      </c>
      <c r="CD1350" t="s">
        <v>259</v>
      </c>
      <c r="CE1350" t="s">
        <v>491</v>
      </c>
      <c r="CG1350" t="s">
        <v>345</v>
      </c>
      <c r="CI1350" t="s">
        <v>243</v>
      </c>
      <c r="CJ1350" t="str">
        <f>"86401-8553"</f>
        <v>86401-8553</v>
      </c>
      <c r="CK1350" t="s">
        <v>2311</v>
      </c>
      <c r="CL1350" t="s">
        <v>11594</v>
      </c>
      <c r="CM1350" t="s">
        <v>11595</v>
      </c>
      <c r="CN1350" t="s">
        <v>254</v>
      </c>
      <c r="CO1350" t="s">
        <v>11596</v>
      </c>
      <c r="CP1350" t="str">
        <f>"353-01-024"</f>
        <v>353-01-024</v>
      </c>
      <c r="CQ1350" t="str">
        <f>"35301024"</f>
        <v>35301024</v>
      </c>
      <c r="CR1350" t="str">
        <f>"R35301024"</f>
        <v>R35301024</v>
      </c>
      <c r="CS1350">
        <v>4015</v>
      </c>
      <c r="CW1350" t="s">
        <v>256</v>
      </c>
      <c r="CX1350" t="s">
        <v>257</v>
      </c>
      <c r="CY1350" t="s">
        <v>258</v>
      </c>
      <c r="CZ1350">
        <v>29</v>
      </c>
      <c r="DB1350">
        <v>35.167766131854798</v>
      </c>
      <c r="DC1350">
        <v>-113.578308485138</v>
      </c>
      <c r="DK1350" t="s">
        <v>11597</v>
      </c>
      <c r="DL1350" t="s">
        <v>11597</v>
      </c>
      <c r="DO1350" t="str">
        <f>""</f>
        <v/>
      </c>
      <c r="DQ1350">
        <v>0</v>
      </c>
      <c r="DR1350">
        <v>0</v>
      </c>
      <c r="DS1350">
        <v>0</v>
      </c>
      <c r="DT1350">
        <v>0</v>
      </c>
      <c r="DW1350">
        <v>0</v>
      </c>
      <c r="DX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L1350">
        <v>0</v>
      </c>
      <c r="EN1350">
        <v>0</v>
      </c>
      <c r="EP1350">
        <v>0</v>
      </c>
      <c r="ER1350">
        <v>0</v>
      </c>
      <c r="ET1350">
        <v>0</v>
      </c>
      <c r="EY1350">
        <v>0</v>
      </c>
      <c r="FA1350">
        <v>0</v>
      </c>
      <c r="FL1350">
        <v>0</v>
      </c>
      <c r="FQ1350" t="s">
        <v>261</v>
      </c>
      <c r="FR1350" t="s">
        <v>354</v>
      </c>
      <c r="FS1350" t="s">
        <v>355</v>
      </c>
      <c r="FU1350">
        <v>435600</v>
      </c>
      <c r="FV1350">
        <v>10</v>
      </c>
      <c r="FW1350">
        <v>0</v>
      </c>
      <c r="FX1350">
        <v>0</v>
      </c>
      <c r="FY1350">
        <v>0</v>
      </c>
      <c r="FZ1350">
        <v>0</v>
      </c>
      <c r="GI1350" t="s">
        <v>264</v>
      </c>
      <c r="GJ1350" t="s">
        <v>265</v>
      </c>
      <c r="GK1350" t="s">
        <v>266</v>
      </c>
      <c r="GL1350" s="1">
        <v>40135</v>
      </c>
      <c r="GM1350" t="s">
        <v>267</v>
      </c>
      <c r="GN1350" t="str">
        <f t="shared" si="417"/>
        <v>FALSE</v>
      </c>
      <c r="GO1350">
        <v>2022</v>
      </c>
      <c r="GP1350">
        <v>2020</v>
      </c>
      <c r="GQ1350">
        <v>300</v>
      </c>
      <c r="GR1350" t="s">
        <v>246</v>
      </c>
      <c r="GS1350" t="s">
        <v>246</v>
      </c>
      <c r="GT1350" t="s">
        <v>246</v>
      </c>
      <c r="GU1350" t="s">
        <v>246</v>
      </c>
      <c r="GV1350" t="s">
        <v>246</v>
      </c>
      <c r="GW1350" t="s">
        <v>246</v>
      </c>
      <c r="GX1350" t="s">
        <v>246</v>
      </c>
      <c r="GY1350" t="s">
        <v>246</v>
      </c>
      <c r="GZ1350" t="s">
        <v>246</v>
      </c>
      <c r="HA1350" t="s">
        <v>246</v>
      </c>
      <c r="HB1350" t="s">
        <v>246</v>
      </c>
      <c r="HC1350" t="s">
        <v>246</v>
      </c>
      <c r="HD1350" t="s">
        <v>246</v>
      </c>
      <c r="HE1350" s="2">
        <v>851</v>
      </c>
      <c r="HF1350" s="2">
        <v>0</v>
      </c>
      <c r="HG1350" s="2">
        <v>0</v>
      </c>
      <c r="HH1350">
        <v>0</v>
      </c>
      <c r="HI1350" s="2">
        <v>5672</v>
      </c>
      <c r="HJ1350" s="2">
        <v>5672</v>
      </c>
      <c r="HK1350" s="2">
        <v>0</v>
      </c>
      <c r="HL1350">
        <v>0</v>
      </c>
      <c r="HM1350" s="2">
        <v>0</v>
      </c>
      <c r="HN1350" s="2">
        <v>0</v>
      </c>
      <c r="HO1350" s="2">
        <v>0</v>
      </c>
      <c r="HP1350">
        <v>0</v>
      </c>
      <c r="HQ1350" s="2">
        <v>40.700000000000003</v>
      </c>
      <c r="HS1350" s="2">
        <v>5672</v>
      </c>
      <c r="HV1350" t="s">
        <v>268</v>
      </c>
      <c r="HY1350" t="s">
        <v>269</v>
      </c>
      <c r="IF1350" t="str">
        <f>""</f>
        <v/>
      </c>
      <c r="IG1350" t="str">
        <f>""</f>
        <v/>
      </c>
      <c r="IH1350" t="str">
        <f>""</f>
        <v/>
      </c>
      <c r="IT1350" t="str">
        <f>""</f>
        <v/>
      </c>
      <c r="IY1350" t="str">
        <f>""</f>
        <v/>
      </c>
      <c r="JB1350" t="s">
        <v>271</v>
      </c>
      <c r="JD1350" t="str">
        <f>""</f>
        <v/>
      </c>
      <c r="JE1350" t="str">
        <f>""</f>
        <v/>
      </c>
      <c r="JO1350" t="str">
        <f>""</f>
        <v/>
      </c>
      <c r="JP1350" t="str">
        <f>""</f>
        <v/>
      </c>
      <c r="JQ1350" t="str">
        <f>HYPERLINK("https://web.datatree.com/?/property?propertyId=4653895")</f>
        <v>https://web.datatree.com/?/property?propertyId=4653895</v>
      </c>
    </row>
    <row r="1351" spans="1:277" x14ac:dyDescent="0.25">
      <c r="A1351">
        <v>1349</v>
      </c>
      <c r="B1351" s="15" t="s">
        <v>18833</v>
      </c>
      <c r="C1351" s="15" t="s">
        <v>18832</v>
      </c>
      <c r="D1351" s="15" t="s">
        <v>18834</v>
      </c>
      <c r="E1351" s="15" t="s">
        <v>18835</v>
      </c>
      <c r="F1351" s="15" t="s">
        <v>18836</v>
      </c>
      <c r="G1351" s="15" t="s">
        <v>243</v>
      </c>
      <c r="H1351" s="15">
        <v>85555</v>
      </c>
      <c r="I1351" s="15" t="s">
        <v>18837</v>
      </c>
      <c r="J1351" s="23" t="s">
        <v>18838</v>
      </c>
      <c r="K1351" s="15" t="s">
        <v>18839</v>
      </c>
      <c r="L1351" s="16" t="s">
        <v>18840</v>
      </c>
      <c r="M1351" s="17" t="str">
        <f t="shared" si="418"/>
        <v>6/31/2022</v>
      </c>
      <c r="N1351" s="15">
        <v>10543</v>
      </c>
      <c r="O1351" s="18">
        <f t="shared" ref="O1351:O1414" si="421">((1+AH1351)*AE1351)*AB1351</f>
        <v>0</v>
      </c>
      <c r="P1351" s="19" t="str">
        <f t="shared" ref="P1351:P1414" si="422">TEXT(O1351,"$#,##0.00")</f>
        <v>$0.00</v>
      </c>
      <c r="Q1351" s="16">
        <v>44834</v>
      </c>
      <c r="R1351" s="19" t="str">
        <f t="shared" si="419"/>
        <v>09/30/22</v>
      </c>
      <c r="S1351" t="str">
        <f t="shared" ref="S1351:S1414" si="423">+BV1351</f>
        <v>MOHAVE</v>
      </c>
      <c r="T1351" s="6" t="str">
        <f t="shared" ref="T1351:T1414" si="424">+CP1351</f>
        <v>317-03-065</v>
      </c>
      <c r="U1351" t="str">
        <f t="shared" ref="U1351:U1414" si="425">+CL1351</f>
        <v xml:space="preserve">1333 N BUFFALO DR #135 </v>
      </c>
      <c r="V1351" t="str">
        <f t="shared" ref="V1351:V1414" si="426">+CG1351</f>
        <v>LAS VEGAS</v>
      </c>
      <c r="W1351" t="str">
        <f t="shared" ref="W1351:W1414" si="427">+CI1351</f>
        <v>NV</v>
      </c>
      <c r="X1351" t="str">
        <f t="shared" ref="X1351:X1414" si="428">+CJ1351</f>
        <v>89128-3638</v>
      </c>
      <c r="Y1351">
        <f t="shared" ref="Y1351:Y1414" si="429">+AQ1351</f>
        <v>0</v>
      </c>
      <c r="Z1351" t="str">
        <f t="shared" ref="Z1351:Z1414" si="430">+AR1351</f>
        <v>COTTONWOOD SUMMIT LLC</v>
      </c>
      <c r="AA1351" t="str">
        <f t="shared" ref="AA1351:AA1414" si="431">+CO1351</f>
        <v>GATEWAY ACRES TRACT 8 LOTS 116 &amp; 125</v>
      </c>
      <c r="AB1351">
        <f t="shared" ref="AB1351:AB1414" si="432">+FV1351</f>
        <v>10</v>
      </c>
      <c r="AC1351" t="str">
        <f t="shared" ref="AC1351:AC1414" si="433">+BV1351</f>
        <v>MOHAVE</v>
      </c>
      <c r="AI1351">
        <f t="shared" si="420"/>
        <v>10</v>
      </c>
      <c r="AO1351" t="s">
        <v>3693</v>
      </c>
      <c r="AR1351" t="s">
        <v>3693</v>
      </c>
      <c r="AS1351" t="s">
        <v>273</v>
      </c>
      <c r="AT1351">
        <v>53</v>
      </c>
      <c r="BC1351" t="s">
        <v>3693</v>
      </c>
      <c r="BD1351" t="s">
        <v>3693</v>
      </c>
      <c r="BF1351" t="s">
        <v>274</v>
      </c>
      <c r="BH1351" t="s">
        <v>242</v>
      </c>
      <c r="BS1351" t="s">
        <v>243</v>
      </c>
      <c r="BV1351" t="s">
        <v>244</v>
      </c>
      <c r="BY1351" t="s">
        <v>245</v>
      </c>
      <c r="BZ1351" t="s">
        <v>246</v>
      </c>
      <c r="CA1351">
        <v>1333</v>
      </c>
      <c r="CD1351" t="s">
        <v>1262</v>
      </c>
      <c r="CE1351" t="s">
        <v>302</v>
      </c>
      <c r="CF1351">
        <v>135</v>
      </c>
      <c r="CG1351" t="s">
        <v>398</v>
      </c>
      <c r="CH1351" t="s">
        <v>398</v>
      </c>
      <c r="CI1351" t="s">
        <v>400</v>
      </c>
      <c r="CJ1351" t="str">
        <f>"89128-3638"</f>
        <v>89128-3638</v>
      </c>
      <c r="CK1351" t="s">
        <v>1263</v>
      </c>
      <c r="CL1351" t="s">
        <v>1264</v>
      </c>
      <c r="CM1351" t="s">
        <v>1265</v>
      </c>
      <c r="CN1351" t="s">
        <v>254</v>
      </c>
      <c r="CO1351" t="s">
        <v>11598</v>
      </c>
      <c r="CP1351" t="str">
        <f>"317-03-065"</f>
        <v>317-03-065</v>
      </c>
      <c r="CQ1351" t="str">
        <f>"31703065"</f>
        <v>31703065</v>
      </c>
      <c r="CR1351" t="str">
        <f>"R31703065"</f>
        <v>R31703065</v>
      </c>
      <c r="CS1351">
        <v>4015</v>
      </c>
      <c r="CX1351" t="s">
        <v>309</v>
      </c>
      <c r="CY1351" t="s">
        <v>310</v>
      </c>
      <c r="CZ1351">
        <v>3</v>
      </c>
      <c r="DB1351">
        <v>35.576243822654803</v>
      </c>
      <c r="DC1351">
        <v>-114.405845308941</v>
      </c>
      <c r="DD1351" t="s">
        <v>311</v>
      </c>
      <c r="DE1351">
        <v>8</v>
      </c>
      <c r="DK1351" t="s">
        <v>1377</v>
      </c>
      <c r="DL1351" t="s">
        <v>1377</v>
      </c>
      <c r="DO1351" t="str">
        <f>"116|1"</f>
        <v>116|1</v>
      </c>
      <c r="DQ1351">
        <v>0</v>
      </c>
      <c r="DR1351">
        <v>0</v>
      </c>
      <c r="DS1351">
        <v>0</v>
      </c>
      <c r="DT1351">
        <v>0</v>
      </c>
      <c r="DW1351">
        <v>0</v>
      </c>
      <c r="DX1351">
        <v>0</v>
      </c>
      <c r="DZ1351">
        <v>0</v>
      </c>
      <c r="EA1351">
        <v>0</v>
      </c>
      <c r="EB1351">
        <v>0</v>
      </c>
      <c r="EC1351">
        <v>0</v>
      </c>
      <c r="ED1351">
        <v>0</v>
      </c>
      <c r="EE1351">
        <v>0</v>
      </c>
      <c r="EF1351">
        <v>0</v>
      </c>
      <c r="EG1351">
        <v>0</v>
      </c>
      <c r="EH1351">
        <v>0</v>
      </c>
      <c r="EI1351">
        <v>0</v>
      </c>
      <c r="EL1351">
        <v>0</v>
      </c>
      <c r="EN1351">
        <v>0</v>
      </c>
      <c r="EP1351">
        <v>0</v>
      </c>
      <c r="ER1351">
        <v>0</v>
      </c>
      <c r="ET1351">
        <v>0</v>
      </c>
      <c r="EY1351">
        <v>0</v>
      </c>
      <c r="FA1351">
        <v>0</v>
      </c>
      <c r="FL1351">
        <v>0</v>
      </c>
      <c r="FQ1351" t="s">
        <v>261</v>
      </c>
      <c r="FR1351" t="s">
        <v>262</v>
      </c>
      <c r="FS1351" t="s">
        <v>263</v>
      </c>
      <c r="FU1351">
        <v>435600</v>
      </c>
      <c r="FV1351">
        <v>10</v>
      </c>
      <c r="FW1351">
        <v>0</v>
      </c>
      <c r="FX1351">
        <v>0</v>
      </c>
      <c r="FY1351">
        <v>0</v>
      </c>
      <c r="FZ1351">
        <v>0</v>
      </c>
      <c r="GI1351" t="s">
        <v>264</v>
      </c>
      <c r="GJ1351" t="s">
        <v>538</v>
      </c>
      <c r="GK1351" t="s">
        <v>539</v>
      </c>
      <c r="GL1351" s="1">
        <v>40135</v>
      </c>
      <c r="GM1351" t="s">
        <v>267</v>
      </c>
      <c r="GN1351" t="str">
        <f t="shared" si="417"/>
        <v>FALSE</v>
      </c>
      <c r="GO1351">
        <v>2022</v>
      </c>
      <c r="GP1351">
        <v>2020</v>
      </c>
      <c r="GQ1351">
        <v>400</v>
      </c>
      <c r="GR1351" t="s">
        <v>246</v>
      </c>
      <c r="GS1351" t="s">
        <v>246</v>
      </c>
      <c r="GT1351" t="s">
        <v>246</v>
      </c>
      <c r="GU1351" t="s">
        <v>246</v>
      </c>
      <c r="GV1351" t="s">
        <v>246</v>
      </c>
      <c r="GW1351" t="s">
        <v>246</v>
      </c>
      <c r="GX1351" t="s">
        <v>246</v>
      </c>
      <c r="GY1351" t="s">
        <v>246</v>
      </c>
      <c r="GZ1351" t="s">
        <v>246</v>
      </c>
      <c r="HA1351" t="s">
        <v>246</v>
      </c>
      <c r="HB1351" t="s">
        <v>246</v>
      </c>
      <c r="HC1351" t="s">
        <v>246</v>
      </c>
      <c r="HD1351" t="s">
        <v>246</v>
      </c>
      <c r="HE1351" s="2">
        <v>1013</v>
      </c>
      <c r="HF1351" s="2">
        <v>0</v>
      </c>
      <c r="HG1351" s="2">
        <v>0</v>
      </c>
      <c r="HH1351">
        <v>0</v>
      </c>
      <c r="HI1351" s="2">
        <v>6752</v>
      </c>
      <c r="HJ1351" s="2">
        <v>6752</v>
      </c>
      <c r="HK1351" s="2">
        <v>0</v>
      </c>
      <c r="HL1351">
        <v>0</v>
      </c>
      <c r="HM1351" s="2">
        <v>0</v>
      </c>
      <c r="HN1351" s="2">
        <v>0</v>
      </c>
      <c r="HO1351" s="2">
        <v>0</v>
      </c>
      <c r="HP1351">
        <v>0</v>
      </c>
      <c r="HQ1351" s="2">
        <v>93.78</v>
      </c>
      <c r="HS1351" s="2">
        <v>6752</v>
      </c>
      <c r="HV1351" t="s">
        <v>315</v>
      </c>
      <c r="HY1351" t="s">
        <v>316</v>
      </c>
      <c r="HZ1351" t="s">
        <v>317</v>
      </c>
      <c r="IA1351" t="s">
        <v>318</v>
      </c>
      <c r="IB1351" s="1">
        <v>43049</v>
      </c>
      <c r="IC1351" s="1">
        <v>43189</v>
      </c>
      <c r="IE1351" t="s">
        <v>270</v>
      </c>
      <c r="IF1351" t="str">
        <f>""</f>
        <v/>
      </c>
      <c r="IG1351" t="str">
        <f>"2018.15518"</f>
        <v>2018.15518</v>
      </c>
      <c r="IH1351" t="str">
        <f>""</f>
        <v/>
      </c>
      <c r="II1351" s="1">
        <v>38439</v>
      </c>
      <c r="IJ1351" s="1">
        <v>38446</v>
      </c>
      <c r="IK1351" s="2">
        <v>50000</v>
      </c>
      <c r="IL1351" t="s">
        <v>566</v>
      </c>
      <c r="IM1351" t="s">
        <v>567</v>
      </c>
      <c r="IN1351" t="s">
        <v>11599</v>
      </c>
      <c r="IT1351" t="str">
        <f>"                    "</f>
        <v xml:space="preserve">                    </v>
      </c>
      <c r="IY1351" t="str">
        <f>"                    "</f>
        <v xml:space="preserve">                    </v>
      </c>
      <c r="JA1351" t="s">
        <v>642</v>
      </c>
      <c r="JB1351" t="s">
        <v>271</v>
      </c>
      <c r="JD1351" t="str">
        <f>"5521.580"</f>
        <v>5521.580</v>
      </c>
      <c r="JE1351" t="str">
        <f>""</f>
        <v/>
      </c>
      <c r="JO1351" t="str">
        <f>""</f>
        <v/>
      </c>
      <c r="JP1351" t="str">
        <f>""</f>
        <v/>
      </c>
      <c r="JQ1351" t="str">
        <f>HYPERLINK("https://web.datatree.com/?/property?propertyId=4654168")</f>
        <v>https://web.datatree.com/?/property?propertyId=4654168</v>
      </c>
    </row>
    <row r="1352" spans="1:277" x14ac:dyDescent="0.25">
      <c r="A1352">
        <v>1350</v>
      </c>
      <c r="B1352" s="15" t="s">
        <v>18833</v>
      </c>
      <c r="C1352" s="15" t="s">
        <v>18832</v>
      </c>
      <c r="D1352" s="15" t="s">
        <v>18834</v>
      </c>
      <c r="E1352" s="15" t="s">
        <v>18835</v>
      </c>
      <c r="F1352" s="15" t="s">
        <v>18836</v>
      </c>
      <c r="G1352" s="15" t="s">
        <v>243</v>
      </c>
      <c r="H1352" s="15">
        <v>85555</v>
      </c>
      <c r="I1352" s="15" t="s">
        <v>18837</v>
      </c>
      <c r="J1352" s="23" t="s">
        <v>18838</v>
      </c>
      <c r="K1352" s="15" t="s">
        <v>18839</v>
      </c>
      <c r="L1352" s="16" t="s">
        <v>18840</v>
      </c>
      <c r="M1352" s="17" t="str">
        <f t="shared" si="418"/>
        <v>6/31/2022</v>
      </c>
      <c r="N1352" s="15">
        <v>10544</v>
      </c>
      <c r="O1352" s="18">
        <f t="shared" si="421"/>
        <v>0</v>
      </c>
      <c r="P1352" s="19" t="str">
        <f t="shared" si="422"/>
        <v>$0.00</v>
      </c>
      <c r="Q1352" s="16">
        <v>44834</v>
      </c>
      <c r="R1352" s="19" t="str">
        <f t="shared" si="419"/>
        <v>09/30/22</v>
      </c>
      <c r="S1352" t="str">
        <f t="shared" si="423"/>
        <v>MOHAVE</v>
      </c>
      <c r="T1352" s="6" t="str">
        <f t="shared" si="424"/>
        <v>102-70-015</v>
      </c>
      <c r="U1352" t="str">
        <f t="shared" si="425"/>
        <v xml:space="preserve">242 KINKAID CT </v>
      </c>
      <c r="V1352" t="str">
        <f t="shared" si="426"/>
        <v>DES PLAINES</v>
      </c>
      <c r="W1352" t="str">
        <f t="shared" si="427"/>
        <v>IL</v>
      </c>
      <c r="X1352" t="str">
        <f t="shared" si="428"/>
        <v>60016-6020</v>
      </c>
      <c r="Y1352">
        <f t="shared" si="429"/>
        <v>0</v>
      </c>
      <c r="Z1352" t="str">
        <f t="shared" si="430"/>
        <v>BUDZ THEODORE OF</v>
      </c>
      <c r="AA1352" t="str">
        <f t="shared" si="431"/>
        <v>NE4 SE4 NW4 CONT 10 ACRES 102-21-026(102-70-015)NEW SEC MAP</v>
      </c>
      <c r="AB1352">
        <f t="shared" si="432"/>
        <v>10</v>
      </c>
      <c r="AC1352" t="str">
        <f t="shared" si="433"/>
        <v>MOHAVE</v>
      </c>
      <c r="AI1352">
        <f t="shared" si="420"/>
        <v>10</v>
      </c>
      <c r="AO1352" t="s">
        <v>11600</v>
      </c>
      <c r="AR1352" t="s">
        <v>11600</v>
      </c>
      <c r="AS1352" t="s">
        <v>273</v>
      </c>
      <c r="AT1352">
        <v>1</v>
      </c>
      <c r="BC1352" t="s">
        <v>11600</v>
      </c>
      <c r="BD1352" t="s">
        <v>11600</v>
      </c>
      <c r="BF1352" t="s">
        <v>1014</v>
      </c>
      <c r="BH1352" t="s">
        <v>242</v>
      </c>
      <c r="BS1352" t="s">
        <v>243</v>
      </c>
      <c r="BV1352" t="s">
        <v>244</v>
      </c>
      <c r="BY1352" t="s">
        <v>245</v>
      </c>
      <c r="CA1352">
        <v>242</v>
      </c>
      <c r="CD1352" t="s">
        <v>11601</v>
      </c>
      <c r="CE1352" t="s">
        <v>439</v>
      </c>
      <c r="CG1352" t="s">
        <v>1408</v>
      </c>
      <c r="CH1352" t="s">
        <v>1408</v>
      </c>
      <c r="CI1352" t="s">
        <v>250</v>
      </c>
      <c r="CJ1352" t="str">
        <f>"60016-6020"</f>
        <v>60016-6020</v>
      </c>
      <c r="CK1352" t="s">
        <v>1602</v>
      </c>
      <c r="CL1352" t="s">
        <v>11602</v>
      </c>
      <c r="CM1352" t="s">
        <v>11603</v>
      </c>
      <c r="CN1352" t="s">
        <v>254</v>
      </c>
      <c r="CO1352" t="s">
        <v>11604</v>
      </c>
      <c r="CP1352" t="str">
        <f>"102-70-015"</f>
        <v>102-70-015</v>
      </c>
      <c r="CQ1352" t="str">
        <f>"10270015"</f>
        <v>10270015</v>
      </c>
      <c r="CR1352" t="str">
        <f>"R10270015"</f>
        <v>R10270015</v>
      </c>
      <c r="CS1352">
        <v>4015</v>
      </c>
      <c r="CW1352" t="s">
        <v>256</v>
      </c>
      <c r="CX1352" t="s">
        <v>519</v>
      </c>
      <c r="CY1352" t="s">
        <v>520</v>
      </c>
      <c r="CZ1352">
        <v>11</v>
      </c>
      <c r="DB1352">
        <v>34.570852372357201</v>
      </c>
      <c r="DC1352">
        <v>-113.591463620076</v>
      </c>
      <c r="DK1352" t="s">
        <v>6289</v>
      </c>
      <c r="DL1352" t="s">
        <v>6289</v>
      </c>
      <c r="DO1352" t="str">
        <f>""</f>
        <v/>
      </c>
      <c r="DQ1352">
        <v>0</v>
      </c>
      <c r="DR1352">
        <v>0</v>
      </c>
      <c r="DS1352">
        <v>0</v>
      </c>
      <c r="DT1352">
        <v>0</v>
      </c>
      <c r="DW1352">
        <v>0</v>
      </c>
      <c r="DX1352">
        <v>0</v>
      </c>
      <c r="DZ1352">
        <v>0</v>
      </c>
      <c r="EA1352">
        <v>0</v>
      </c>
      <c r="EB1352">
        <v>0</v>
      </c>
      <c r="EC1352">
        <v>0</v>
      </c>
      <c r="ED1352">
        <v>0</v>
      </c>
      <c r="EE1352">
        <v>0</v>
      </c>
      <c r="EF1352">
        <v>0</v>
      </c>
      <c r="EG1352">
        <v>0</v>
      </c>
      <c r="EH1352">
        <v>0</v>
      </c>
      <c r="EI1352">
        <v>0</v>
      </c>
      <c r="EL1352">
        <v>0</v>
      </c>
      <c r="EN1352">
        <v>0</v>
      </c>
      <c r="EP1352">
        <v>0</v>
      </c>
      <c r="ER1352">
        <v>0</v>
      </c>
      <c r="ET1352">
        <v>0</v>
      </c>
      <c r="EY1352">
        <v>0</v>
      </c>
      <c r="FA1352">
        <v>0</v>
      </c>
      <c r="FL1352">
        <v>0</v>
      </c>
      <c r="FQ1352" t="s">
        <v>261</v>
      </c>
      <c r="FR1352" t="s">
        <v>354</v>
      </c>
      <c r="FS1352" t="s">
        <v>355</v>
      </c>
      <c r="FU1352">
        <v>435600</v>
      </c>
      <c r="FV1352">
        <v>10</v>
      </c>
      <c r="FW1352">
        <v>0</v>
      </c>
      <c r="FX1352">
        <v>0</v>
      </c>
      <c r="FY1352">
        <v>0</v>
      </c>
      <c r="FZ1352">
        <v>0</v>
      </c>
      <c r="GI1352" t="s">
        <v>264</v>
      </c>
      <c r="GJ1352" t="s">
        <v>522</v>
      </c>
      <c r="GK1352" t="s">
        <v>523</v>
      </c>
      <c r="GL1352" s="1">
        <v>40135</v>
      </c>
      <c r="GM1352" t="s">
        <v>267</v>
      </c>
      <c r="GN1352" t="str">
        <f t="shared" si="417"/>
        <v>FALSE</v>
      </c>
      <c r="GO1352">
        <v>2022</v>
      </c>
      <c r="GP1352">
        <v>2020</v>
      </c>
      <c r="GQ1352">
        <v>600</v>
      </c>
      <c r="GR1352" t="s">
        <v>246</v>
      </c>
      <c r="GS1352" t="s">
        <v>246</v>
      </c>
      <c r="GT1352" t="s">
        <v>246</v>
      </c>
      <c r="GU1352" t="s">
        <v>246</v>
      </c>
      <c r="GV1352" t="s">
        <v>246</v>
      </c>
      <c r="GW1352" t="s">
        <v>246</v>
      </c>
      <c r="GX1352" t="s">
        <v>246</v>
      </c>
      <c r="GY1352" t="s">
        <v>246</v>
      </c>
      <c r="GZ1352" t="s">
        <v>246</v>
      </c>
      <c r="HA1352" t="s">
        <v>246</v>
      </c>
      <c r="HB1352" t="s">
        <v>246</v>
      </c>
      <c r="HC1352" t="s">
        <v>246</v>
      </c>
      <c r="HD1352" t="s">
        <v>246</v>
      </c>
      <c r="HE1352" s="2">
        <v>589</v>
      </c>
      <c r="HF1352" s="2">
        <v>0</v>
      </c>
      <c r="HG1352" s="2">
        <v>0</v>
      </c>
      <c r="HH1352">
        <v>0</v>
      </c>
      <c r="HI1352" s="2">
        <v>3925</v>
      </c>
      <c r="HJ1352" s="2">
        <v>3925</v>
      </c>
      <c r="HK1352" s="2">
        <v>0</v>
      </c>
      <c r="HL1352">
        <v>0</v>
      </c>
      <c r="HM1352" s="2">
        <v>0</v>
      </c>
      <c r="HN1352" s="2">
        <v>0</v>
      </c>
      <c r="HO1352" s="2">
        <v>0</v>
      </c>
      <c r="HP1352">
        <v>0</v>
      </c>
      <c r="HQ1352" s="2">
        <v>31.2</v>
      </c>
      <c r="HS1352" s="2">
        <v>3925</v>
      </c>
      <c r="HV1352" t="s">
        <v>289</v>
      </c>
      <c r="HY1352" t="s">
        <v>290</v>
      </c>
      <c r="HZ1352" t="s">
        <v>290</v>
      </c>
      <c r="IB1352" s="1">
        <v>37082</v>
      </c>
      <c r="IC1352" s="1">
        <v>37089</v>
      </c>
      <c r="ID1352" s="2">
        <v>0</v>
      </c>
      <c r="IE1352" t="s">
        <v>319</v>
      </c>
      <c r="IF1352" t="str">
        <f>"                    "</f>
        <v xml:space="preserve">                    </v>
      </c>
      <c r="IG1352" t="str">
        <f>"3805.518"</f>
        <v>3805.518</v>
      </c>
      <c r="IH1352" t="str">
        <f>""</f>
        <v/>
      </c>
      <c r="IT1352" t="str">
        <f>""</f>
        <v/>
      </c>
      <c r="IY1352" t="str">
        <f>""</f>
        <v/>
      </c>
      <c r="JB1352" t="s">
        <v>271</v>
      </c>
      <c r="JD1352" t="str">
        <f>""</f>
        <v/>
      </c>
      <c r="JE1352" t="str">
        <f>""</f>
        <v/>
      </c>
      <c r="JO1352" t="str">
        <f>""</f>
        <v/>
      </c>
      <c r="JP1352" t="str">
        <f>""</f>
        <v/>
      </c>
      <c r="JQ1352" t="str">
        <f>HYPERLINK("https://web.datatree.com/?/property?propertyId=4579452")</f>
        <v>https://web.datatree.com/?/property?propertyId=4579452</v>
      </c>
    </row>
    <row r="1353" spans="1:277" x14ac:dyDescent="0.25">
      <c r="A1353">
        <v>1351</v>
      </c>
      <c r="B1353" s="15" t="s">
        <v>18833</v>
      </c>
      <c r="C1353" s="15" t="s">
        <v>18832</v>
      </c>
      <c r="D1353" s="15" t="s">
        <v>18834</v>
      </c>
      <c r="E1353" s="15" t="s">
        <v>18835</v>
      </c>
      <c r="F1353" s="15" t="s">
        <v>18836</v>
      </c>
      <c r="G1353" s="15" t="s">
        <v>243</v>
      </c>
      <c r="H1353" s="15">
        <v>85555</v>
      </c>
      <c r="I1353" s="15" t="s">
        <v>18837</v>
      </c>
      <c r="J1353" s="23" t="s">
        <v>18838</v>
      </c>
      <c r="K1353" s="15" t="s">
        <v>18839</v>
      </c>
      <c r="L1353" s="16" t="s">
        <v>18840</v>
      </c>
      <c r="M1353" s="17" t="str">
        <f t="shared" si="418"/>
        <v>6/31/2022</v>
      </c>
      <c r="N1353" s="15">
        <v>10545</v>
      </c>
      <c r="O1353" s="18">
        <f t="shared" si="421"/>
        <v>0</v>
      </c>
      <c r="P1353" s="19" t="str">
        <f t="shared" si="422"/>
        <v>$0.00</v>
      </c>
      <c r="Q1353" s="16">
        <v>44834</v>
      </c>
      <c r="R1353" s="19" t="str">
        <f t="shared" si="419"/>
        <v>09/30/22</v>
      </c>
      <c r="S1353" t="str">
        <f t="shared" si="423"/>
        <v>MOHAVE</v>
      </c>
      <c r="T1353" s="6" t="str">
        <f t="shared" si="424"/>
        <v>353-05-033</v>
      </c>
      <c r="U1353" t="str">
        <f t="shared" si="425"/>
        <v xml:space="preserve">425 E WINDSOR AVE </v>
      </c>
      <c r="V1353" t="str">
        <f t="shared" si="426"/>
        <v>KINGMAN</v>
      </c>
      <c r="W1353" t="str">
        <f t="shared" si="427"/>
        <v>AZ</v>
      </c>
      <c r="X1353" t="str">
        <f t="shared" si="428"/>
        <v>86409-3944</v>
      </c>
      <c r="Y1353" t="str">
        <f t="shared" si="429"/>
        <v>GLEN</v>
      </c>
      <c r="Z1353" t="str">
        <f t="shared" si="430"/>
        <v>COCHRAN</v>
      </c>
      <c r="AA1353" t="str">
        <f t="shared" si="431"/>
        <v>NW4 NW4 SW4 EXC E 20' FOR ROAD (311/525) CONT 10 ACRES</v>
      </c>
      <c r="AB1353">
        <f t="shared" si="432"/>
        <v>10</v>
      </c>
      <c r="AC1353" t="str">
        <f t="shared" si="433"/>
        <v>MOHAVE</v>
      </c>
      <c r="AI1353">
        <f t="shared" si="420"/>
        <v>10</v>
      </c>
      <c r="AO1353" t="s">
        <v>11605</v>
      </c>
      <c r="AP1353" t="s">
        <v>4338</v>
      </c>
      <c r="AQ1353" t="s">
        <v>4338</v>
      </c>
      <c r="AR1353" t="s">
        <v>4928</v>
      </c>
      <c r="AS1353" t="s">
        <v>240</v>
      </c>
      <c r="AT1353">
        <v>1</v>
      </c>
      <c r="BC1353" t="s">
        <v>11606</v>
      </c>
      <c r="BD1353" t="s">
        <v>11605</v>
      </c>
      <c r="BH1353" t="s">
        <v>242</v>
      </c>
      <c r="BS1353" t="s">
        <v>243</v>
      </c>
      <c r="BV1353" t="s">
        <v>244</v>
      </c>
      <c r="BY1353" t="s">
        <v>245</v>
      </c>
      <c r="BZ1353" t="s">
        <v>396</v>
      </c>
      <c r="CA1353">
        <v>425</v>
      </c>
      <c r="CD1353" t="s">
        <v>11607</v>
      </c>
      <c r="CE1353" t="s">
        <v>248</v>
      </c>
      <c r="CG1353" t="s">
        <v>345</v>
      </c>
      <c r="CH1353" t="s">
        <v>345</v>
      </c>
      <c r="CI1353" t="s">
        <v>243</v>
      </c>
      <c r="CJ1353" t="str">
        <f>"86409-3944"</f>
        <v>86409-3944</v>
      </c>
      <c r="CK1353" t="s">
        <v>1591</v>
      </c>
      <c r="CL1353" t="s">
        <v>11608</v>
      </c>
      <c r="CM1353" t="s">
        <v>11609</v>
      </c>
      <c r="CN1353" t="s">
        <v>254</v>
      </c>
      <c r="CO1353" t="s">
        <v>11610</v>
      </c>
      <c r="CP1353" t="str">
        <f>"353-05-033"</f>
        <v>353-05-033</v>
      </c>
      <c r="CQ1353" t="str">
        <f>"35305033"</f>
        <v>35305033</v>
      </c>
      <c r="CR1353" t="str">
        <f>"R35305033"</f>
        <v>R35305033</v>
      </c>
      <c r="CS1353">
        <v>4015</v>
      </c>
      <c r="CW1353" t="s">
        <v>256</v>
      </c>
      <c r="CX1353" t="s">
        <v>257</v>
      </c>
      <c r="CY1353" t="s">
        <v>258</v>
      </c>
      <c r="CZ1353">
        <v>9</v>
      </c>
      <c r="DB1353">
        <v>35.216714787535402</v>
      </c>
      <c r="DC1353">
        <v>-113.560627410167</v>
      </c>
      <c r="DK1353" t="s">
        <v>2970</v>
      </c>
      <c r="DL1353" t="s">
        <v>2970</v>
      </c>
      <c r="DO1353" t="str">
        <f>""</f>
        <v/>
      </c>
      <c r="DQ1353">
        <v>0</v>
      </c>
      <c r="DR1353">
        <v>0</v>
      </c>
      <c r="DS1353">
        <v>0</v>
      </c>
      <c r="DT1353">
        <v>0</v>
      </c>
      <c r="DW1353">
        <v>0</v>
      </c>
      <c r="DX1353">
        <v>0</v>
      </c>
      <c r="DZ1353">
        <v>0</v>
      </c>
      <c r="EA1353">
        <v>0</v>
      </c>
      <c r="EB1353">
        <v>0</v>
      </c>
      <c r="EC1353">
        <v>0</v>
      </c>
      <c r="ED1353">
        <v>0</v>
      </c>
      <c r="EE1353">
        <v>0</v>
      </c>
      <c r="EF1353">
        <v>0</v>
      </c>
      <c r="EG1353">
        <v>0</v>
      </c>
      <c r="EH1353">
        <v>0</v>
      </c>
      <c r="EI1353">
        <v>0</v>
      </c>
      <c r="EL1353">
        <v>0</v>
      </c>
      <c r="EN1353">
        <v>0</v>
      </c>
      <c r="EP1353">
        <v>0</v>
      </c>
      <c r="ER1353">
        <v>0</v>
      </c>
      <c r="ET1353">
        <v>0</v>
      </c>
      <c r="EY1353">
        <v>0</v>
      </c>
      <c r="FA1353">
        <v>0</v>
      </c>
      <c r="FL1353">
        <v>0</v>
      </c>
      <c r="FQ1353" t="s">
        <v>261</v>
      </c>
      <c r="FR1353" t="s">
        <v>354</v>
      </c>
      <c r="FS1353" t="s">
        <v>355</v>
      </c>
      <c r="FU1353">
        <v>435600</v>
      </c>
      <c r="FV1353">
        <v>10</v>
      </c>
      <c r="FW1353">
        <v>0</v>
      </c>
      <c r="FX1353">
        <v>0</v>
      </c>
      <c r="FY1353">
        <v>0</v>
      </c>
      <c r="FZ1353">
        <v>0</v>
      </c>
      <c r="GI1353" t="s">
        <v>264</v>
      </c>
      <c r="GJ1353" t="s">
        <v>265</v>
      </c>
      <c r="GK1353" t="s">
        <v>266</v>
      </c>
      <c r="GL1353" s="1">
        <v>40135</v>
      </c>
      <c r="GM1353" t="s">
        <v>267</v>
      </c>
      <c r="GN1353" t="str">
        <f t="shared" si="417"/>
        <v>FALSE</v>
      </c>
      <c r="GO1353">
        <v>2022</v>
      </c>
      <c r="GP1353">
        <v>2020</v>
      </c>
      <c r="GQ1353">
        <v>300</v>
      </c>
      <c r="GR1353" t="s">
        <v>246</v>
      </c>
      <c r="GS1353" t="s">
        <v>246</v>
      </c>
      <c r="GT1353" t="s">
        <v>246</v>
      </c>
      <c r="GU1353" t="s">
        <v>246</v>
      </c>
      <c r="GV1353" t="s">
        <v>246</v>
      </c>
      <c r="GW1353" t="s">
        <v>246</v>
      </c>
      <c r="GX1353" t="s">
        <v>246</v>
      </c>
      <c r="GY1353" t="s">
        <v>246</v>
      </c>
      <c r="GZ1353" t="s">
        <v>246</v>
      </c>
      <c r="HA1353" t="s">
        <v>246</v>
      </c>
      <c r="HB1353" t="s">
        <v>246</v>
      </c>
      <c r="HC1353" t="s">
        <v>246</v>
      </c>
      <c r="HD1353" t="s">
        <v>246</v>
      </c>
      <c r="HE1353" s="2">
        <v>747</v>
      </c>
      <c r="HF1353" s="2">
        <v>0</v>
      </c>
      <c r="HG1353" s="2">
        <v>0</v>
      </c>
      <c r="HH1353">
        <v>0</v>
      </c>
      <c r="HI1353" s="2">
        <v>4982</v>
      </c>
      <c r="HJ1353" s="2">
        <v>4982</v>
      </c>
      <c r="HK1353" s="2">
        <v>0</v>
      </c>
      <c r="HL1353">
        <v>0</v>
      </c>
      <c r="HM1353" s="2">
        <v>0</v>
      </c>
      <c r="HN1353" s="2">
        <v>0</v>
      </c>
      <c r="HO1353" s="2">
        <v>0</v>
      </c>
      <c r="HP1353">
        <v>0</v>
      </c>
      <c r="HQ1353" s="2">
        <v>80.06</v>
      </c>
      <c r="HS1353" s="2">
        <v>4982</v>
      </c>
      <c r="HV1353" t="s">
        <v>268</v>
      </c>
      <c r="HY1353" t="s">
        <v>269</v>
      </c>
      <c r="IF1353" t="str">
        <f>""</f>
        <v/>
      </c>
      <c r="IG1353" t="str">
        <f>""</f>
        <v/>
      </c>
      <c r="IH1353" t="str">
        <f>""</f>
        <v/>
      </c>
      <c r="II1353" s="1">
        <v>38702</v>
      </c>
      <c r="IJ1353" s="1">
        <v>38709</v>
      </c>
      <c r="IK1353" s="2">
        <v>15000</v>
      </c>
      <c r="IL1353" t="s">
        <v>566</v>
      </c>
      <c r="IM1353" t="s">
        <v>567</v>
      </c>
      <c r="IN1353" t="s">
        <v>11611</v>
      </c>
      <c r="IT1353" t="str">
        <f>"                    "</f>
        <v xml:space="preserve">                    </v>
      </c>
      <c r="IY1353" t="str">
        <f>"                    "</f>
        <v xml:space="preserve">                    </v>
      </c>
      <c r="JA1353" t="s">
        <v>759</v>
      </c>
      <c r="JB1353" t="s">
        <v>271</v>
      </c>
      <c r="JD1353" t="str">
        <f>"6025.142"</f>
        <v>6025.142</v>
      </c>
      <c r="JE1353" t="str">
        <f>""</f>
        <v/>
      </c>
      <c r="JO1353" t="str">
        <f>""</f>
        <v/>
      </c>
      <c r="JP1353" t="str">
        <f>""</f>
        <v/>
      </c>
      <c r="JQ1353" t="str">
        <f>HYPERLINK("https://web.datatree.com/?/property?propertyId=4623574")</f>
        <v>https://web.datatree.com/?/property?propertyId=4623574</v>
      </c>
    </row>
    <row r="1354" spans="1:277" x14ac:dyDescent="0.25">
      <c r="A1354">
        <v>1352</v>
      </c>
      <c r="B1354" s="15" t="s">
        <v>18833</v>
      </c>
      <c r="C1354" s="15" t="s">
        <v>18832</v>
      </c>
      <c r="D1354" s="15" t="s">
        <v>18834</v>
      </c>
      <c r="E1354" s="15" t="s">
        <v>18835</v>
      </c>
      <c r="F1354" s="15" t="s">
        <v>18836</v>
      </c>
      <c r="G1354" s="15" t="s">
        <v>243</v>
      </c>
      <c r="H1354" s="15">
        <v>85555</v>
      </c>
      <c r="I1354" s="15" t="s">
        <v>18837</v>
      </c>
      <c r="J1354" s="23" t="s">
        <v>18838</v>
      </c>
      <c r="K1354" s="15" t="s">
        <v>18839</v>
      </c>
      <c r="L1354" s="16" t="s">
        <v>18840</v>
      </c>
      <c r="M1354" s="17" t="str">
        <f t="shared" si="418"/>
        <v>6/31/2022</v>
      </c>
      <c r="N1354" s="15">
        <v>10546</v>
      </c>
      <c r="O1354" s="18">
        <f t="shared" si="421"/>
        <v>0</v>
      </c>
      <c r="P1354" s="19" t="str">
        <f t="shared" si="422"/>
        <v>$0.00</v>
      </c>
      <c r="Q1354" s="16">
        <v>44834</v>
      </c>
      <c r="R1354" s="19" t="str">
        <f t="shared" si="419"/>
        <v>09/30/22</v>
      </c>
      <c r="S1354" t="str">
        <f t="shared" si="423"/>
        <v>MOHAVE</v>
      </c>
      <c r="T1354" s="6" t="str">
        <f t="shared" si="424"/>
        <v>210-13-007</v>
      </c>
      <c r="U1354" t="str">
        <f t="shared" si="425"/>
        <v xml:space="preserve">2470 E CARDINAL WAY </v>
      </c>
      <c r="V1354" t="str">
        <f t="shared" si="426"/>
        <v>SALT LAKE CITY</v>
      </c>
      <c r="W1354" t="str">
        <f t="shared" si="427"/>
        <v>UT</v>
      </c>
      <c r="X1354" t="str">
        <f t="shared" si="428"/>
        <v>84121-4064</v>
      </c>
      <c r="Y1354" t="str">
        <f t="shared" si="429"/>
        <v>MC</v>
      </c>
      <c r="Z1354" t="str">
        <f t="shared" si="430"/>
        <v>HUNT</v>
      </c>
      <c r="AA1354" t="str">
        <f t="shared" si="431"/>
        <v>NE4 NE4 SW4 CONT 10 AC M/L</v>
      </c>
      <c r="AB1354">
        <f t="shared" si="432"/>
        <v>10</v>
      </c>
      <c r="AC1354" t="str">
        <f t="shared" si="433"/>
        <v>MOHAVE</v>
      </c>
      <c r="AI1354">
        <f t="shared" si="420"/>
        <v>10</v>
      </c>
      <c r="AO1354" t="s">
        <v>11612</v>
      </c>
      <c r="AP1354" t="s">
        <v>11613</v>
      </c>
      <c r="AQ1354" t="s">
        <v>11614</v>
      </c>
      <c r="AR1354" t="s">
        <v>11615</v>
      </c>
      <c r="AS1354" t="s">
        <v>240</v>
      </c>
      <c r="AT1354">
        <v>3</v>
      </c>
      <c r="AU1354" t="s">
        <v>11616</v>
      </c>
      <c r="AV1354" t="s">
        <v>11617</v>
      </c>
      <c r="AW1354" t="s">
        <v>1547</v>
      </c>
      <c r="AX1354" t="s">
        <v>11615</v>
      </c>
      <c r="AY1354" t="s">
        <v>240</v>
      </c>
      <c r="AZ1354">
        <v>3</v>
      </c>
      <c r="BC1354" t="s">
        <v>11618</v>
      </c>
      <c r="BD1354" t="s">
        <v>11619</v>
      </c>
      <c r="BF1354" t="s">
        <v>300</v>
      </c>
      <c r="BH1354" t="s">
        <v>242</v>
      </c>
      <c r="BS1354" t="s">
        <v>243</v>
      </c>
      <c r="BV1354" t="s">
        <v>244</v>
      </c>
      <c r="BY1354" t="s">
        <v>245</v>
      </c>
      <c r="BZ1354" t="s">
        <v>396</v>
      </c>
      <c r="CA1354">
        <v>2470</v>
      </c>
      <c r="CD1354" t="s">
        <v>11031</v>
      </c>
      <c r="CE1354" t="s">
        <v>1016</v>
      </c>
      <c r="CG1354" t="s">
        <v>2966</v>
      </c>
      <c r="CH1354" t="s">
        <v>11620</v>
      </c>
      <c r="CI1354" t="s">
        <v>2206</v>
      </c>
      <c r="CJ1354" t="str">
        <f>"84121-4064"</f>
        <v>84121-4064</v>
      </c>
      <c r="CK1354" t="s">
        <v>329</v>
      </c>
      <c r="CL1354" t="s">
        <v>11621</v>
      </c>
      <c r="CM1354" t="s">
        <v>11622</v>
      </c>
      <c r="CN1354" t="s">
        <v>254</v>
      </c>
      <c r="CO1354" t="s">
        <v>8459</v>
      </c>
      <c r="CP1354" t="str">
        <f>"210-13-007"</f>
        <v>210-13-007</v>
      </c>
      <c r="CQ1354" t="str">
        <f>"21013007"</f>
        <v>21013007</v>
      </c>
      <c r="CR1354" t="str">
        <f>"R21013007"</f>
        <v>R21013007</v>
      </c>
      <c r="CS1354">
        <v>4015</v>
      </c>
      <c r="CW1354" t="s">
        <v>256</v>
      </c>
      <c r="CX1354" t="s">
        <v>281</v>
      </c>
      <c r="CY1354" t="s">
        <v>310</v>
      </c>
      <c r="CZ1354">
        <v>11</v>
      </c>
      <c r="DB1354">
        <v>34.741261999999999</v>
      </c>
      <c r="DC1354">
        <v>-114.3263953</v>
      </c>
      <c r="DK1354" t="s">
        <v>7088</v>
      </c>
      <c r="DL1354" t="s">
        <v>7088</v>
      </c>
      <c r="DO1354" t="str">
        <f>""</f>
        <v/>
      </c>
      <c r="DQ1354">
        <v>0</v>
      </c>
      <c r="DR1354">
        <v>0</v>
      </c>
      <c r="DS1354">
        <v>0</v>
      </c>
      <c r="DT1354">
        <v>0</v>
      </c>
      <c r="DW1354">
        <v>0</v>
      </c>
      <c r="DX1354">
        <v>0</v>
      </c>
      <c r="DZ1354">
        <v>0</v>
      </c>
      <c r="EA1354">
        <v>0</v>
      </c>
      <c r="EB1354">
        <v>0</v>
      </c>
      <c r="EC1354">
        <v>0</v>
      </c>
      <c r="ED1354">
        <v>0</v>
      </c>
      <c r="EE1354">
        <v>0</v>
      </c>
      <c r="EF1354">
        <v>0</v>
      </c>
      <c r="EG1354">
        <v>0</v>
      </c>
      <c r="EH1354">
        <v>0</v>
      </c>
      <c r="EI1354">
        <v>0</v>
      </c>
      <c r="EL1354">
        <v>0</v>
      </c>
      <c r="EN1354">
        <v>0</v>
      </c>
      <c r="EP1354">
        <v>0</v>
      </c>
      <c r="ER1354">
        <v>0</v>
      </c>
      <c r="ET1354">
        <v>0</v>
      </c>
      <c r="EY1354">
        <v>0</v>
      </c>
      <c r="FA1354">
        <v>0</v>
      </c>
      <c r="FL1354">
        <v>0</v>
      </c>
      <c r="FQ1354" t="s">
        <v>261</v>
      </c>
      <c r="FR1354" t="s">
        <v>354</v>
      </c>
      <c r="FS1354" t="s">
        <v>355</v>
      </c>
      <c r="FU1354">
        <v>435600</v>
      </c>
      <c r="FV1354">
        <v>10</v>
      </c>
      <c r="FW1354">
        <v>0</v>
      </c>
      <c r="FX1354">
        <v>0</v>
      </c>
      <c r="FY1354">
        <v>0</v>
      </c>
      <c r="FZ1354">
        <v>0</v>
      </c>
      <c r="GI1354" t="s">
        <v>264</v>
      </c>
      <c r="GJ1354" t="s">
        <v>1531</v>
      </c>
      <c r="GK1354" t="s">
        <v>1532</v>
      </c>
      <c r="GL1354" s="1">
        <v>40135</v>
      </c>
      <c r="GM1354" t="s">
        <v>267</v>
      </c>
      <c r="GN1354" t="str">
        <f t="shared" si="417"/>
        <v>FALSE</v>
      </c>
      <c r="GO1354">
        <v>2022</v>
      </c>
      <c r="GP1354">
        <v>2020</v>
      </c>
      <c r="GQ1354">
        <v>1200</v>
      </c>
      <c r="GR1354" t="s">
        <v>246</v>
      </c>
      <c r="GS1354" t="s">
        <v>246</v>
      </c>
      <c r="GT1354" t="s">
        <v>246</v>
      </c>
      <c r="GU1354" t="s">
        <v>246</v>
      </c>
      <c r="GV1354" t="s">
        <v>246</v>
      </c>
      <c r="GW1354" t="s">
        <v>246</v>
      </c>
      <c r="GX1354" t="s">
        <v>246</v>
      </c>
      <c r="GY1354" t="s">
        <v>246</v>
      </c>
      <c r="GZ1354" t="s">
        <v>246</v>
      </c>
      <c r="HA1354" t="s">
        <v>246</v>
      </c>
      <c r="HB1354" t="s">
        <v>246</v>
      </c>
      <c r="HC1354" t="s">
        <v>246</v>
      </c>
      <c r="HD1354" t="s">
        <v>246</v>
      </c>
      <c r="HE1354" s="2">
        <v>493</v>
      </c>
      <c r="HF1354" s="2">
        <v>0</v>
      </c>
      <c r="HG1354" s="2">
        <v>0</v>
      </c>
      <c r="HH1354">
        <v>0</v>
      </c>
      <c r="HI1354" s="2">
        <v>3288</v>
      </c>
      <c r="HJ1354" s="2">
        <v>3288</v>
      </c>
      <c r="HK1354" s="2">
        <v>0</v>
      </c>
      <c r="HL1354">
        <v>0</v>
      </c>
      <c r="HM1354" s="2">
        <v>0</v>
      </c>
      <c r="HN1354" s="2">
        <v>0</v>
      </c>
      <c r="HO1354" s="2">
        <v>0</v>
      </c>
      <c r="HP1354">
        <v>0</v>
      </c>
      <c r="HQ1354" s="2">
        <v>26.66</v>
      </c>
      <c r="HS1354" s="2">
        <v>3288</v>
      </c>
      <c r="HV1354" t="s">
        <v>386</v>
      </c>
      <c r="HW1354" t="s">
        <v>387</v>
      </c>
      <c r="HY1354" t="s">
        <v>388</v>
      </c>
      <c r="HZ1354" t="s">
        <v>388</v>
      </c>
      <c r="IA1354" t="s">
        <v>389</v>
      </c>
      <c r="IF1354" t="str">
        <f>""</f>
        <v/>
      </c>
      <c r="IG1354" t="str">
        <f>""</f>
        <v/>
      </c>
      <c r="IH1354" t="str">
        <f>""</f>
        <v/>
      </c>
      <c r="IT1354" t="str">
        <f>""</f>
        <v/>
      </c>
      <c r="IY1354" t="str">
        <f>""</f>
        <v/>
      </c>
      <c r="JB1354" t="s">
        <v>271</v>
      </c>
      <c r="JD1354" t="str">
        <f>""</f>
        <v/>
      </c>
      <c r="JE1354" t="str">
        <f>""</f>
        <v/>
      </c>
      <c r="JO1354" t="str">
        <f>""</f>
        <v/>
      </c>
      <c r="JP1354" t="str">
        <f>""</f>
        <v/>
      </c>
      <c r="JQ1354" t="str">
        <f>HYPERLINK("https://web.datatree.com/?/property?propertyId=4627599")</f>
        <v>https://web.datatree.com/?/property?propertyId=4627599</v>
      </c>
    </row>
    <row r="1355" spans="1:277" x14ac:dyDescent="0.25">
      <c r="A1355">
        <v>1353</v>
      </c>
      <c r="B1355" s="15" t="s">
        <v>18833</v>
      </c>
      <c r="C1355" s="15" t="s">
        <v>18832</v>
      </c>
      <c r="D1355" s="15" t="s">
        <v>18834</v>
      </c>
      <c r="E1355" s="15" t="s">
        <v>18835</v>
      </c>
      <c r="F1355" s="15" t="s">
        <v>18836</v>
      </c>
      <c r="G1355" s="15" t="s">
        <v>243</v>
      </c>
      <c r="H1355" s="15">
        <v>85555</v>
      </c>
      <c r="I1355" s="15" t="s">
        <v>18837</v>
      </c>
      <c r="J1355" s="23" t="s">
        <v>18838</v>
      </c>
      <c r="K1355" s="15" t="s">
        <v>18839</v>
      </c>
      <c r="L1355" s="16" t="s">
        <v>18840</v>
      </c>
      <c r="M1355" s="17" t="str">
        <f t="shared" si="418"/>
        <v>6/31/2022</v>
      </c>
      <c r="N1355" s="15">
        <v>10547</v>
      </c>
      <c r="O1355" s="18">
        <f t="shared" si="421"/>
        <v>0</v>
      </c>
      <c r="P1355" s="19" t="str">
        <f t="shared" si="422"/>
        <v>$0.00</v>
      </c>
      <c r="Q1355" s="16">
        <v>44834</v>
      </c>
      <c r="R1355" s="19" t="str">
        <f t="shared" si="419"/>
        <v>09/30/22</v>
      </c>
      <c r="S1355" t="str">
        <f t="shared" si="423"/>
        <v>MOHAVE</v>
      </c>
      <c r="T1355" s="6" t="str">
        <f t="shared" si="424"/>
        <v>338-08-353</v>
      </c>
      <c r="U1355" t="str">
        <f t="shared" si="425"/>
        <v xml:space="preserve">7728 W MARY JANE LN </v>
      </c>
      <c r="V1355" t="str">
        <f t="shared" si="426"/>
        <v>PEORIA</v>
      </c>
      <c r="W1355" t="str">
        <f t="shared" si="427"/>
        <v>AZ</v>
      </c>
      <c r="X1355" t="str">
        <f t="shared" si="428"/>
        <v>85382-3859</v>
      </c>
      <c r="Y1355" t="str">
        <f t="shared" si="429"/>
        <v>LARRY</v>
      </c>
      <c r="Z1355" t="str">
        <f t="shared" si="430"/>
        <v>CORE</v>
      </c>
      <c r="AA1355" t="str">
        <f t="shared" si="431"/>
        <v>LAKE MEAD CITY UNIT NO 31 30 16 SW4 NE4 SE4 CONT 10AC M/L 338-08- 351T (338-08-352 &amp; 353)</v>
      </c>
      <c r="AB1355">
        <f t="shared" si="432"/>
        <v>10</v>
      </c>
      <c r="AC1355" t="str">
        <f t="shared" si="433"/>
        <v>MOHAVE</v>
      </c>
      <c r="AI1355">
        <f t="shared" si="420"/>
        <v>10</v>
      </c>
      <c r="AO1355" t="s">
        <v>11623</v>
      </c>
      <c r="AP1355" t="s">
        <v>11624</v>
      </c>
      <c r="AQ1355" t="s">
        <v>4275</v>
      </c>
      <c r="AR1355" t="s">
        <v>11625</v>
      </c>
      <c r="AS1355" t="s">
        <v>240</v>
      </c>
      <c r="AT1355">
        <v>1</v>
      </c>
      <c r="AU1355" t="s">
        <v>11626</v>
      </c>
      <c r="AV1355" t="s">
        <v>11627</v>
      </c>
      <c r="AW1355" t="s">
        <v>11628</v>
      </c>
      <c r="AX1355" t="s">
        <v>11625</v>
      </c>
      <c r="AY1355" t="s">
        <v>240</v>
      </c>
      <c r="AZ1355">
        <v>1</v>
      </c>
      <c r="BC1355" t="s">
        <v>11629</v>
      </c>
      <c r="BD1355" t="s">
        <v>11630</v>
      </c>
      <c r="BH1355" t="s">
        <v>242</v>
      </c>
      <c r="BS1355" t="s">
        <v>243</v>
      </c>
      <c r="BV1355" t="s">
        <v>244</v>
      </c>
      <c r="BY1355" t="s">
        <v>245</v>
      </c>
      <c r="BZ1355" t="s">
        <v>589</v>
      </c>
      <c r="CA1355">
        <v>7728</v>
      </c>
      <c r="CD1355" t="s">
        <v>11631</v>
      </c>
      <c r="CE1355" t="s">
        <v>419</v>
      </c>
      <c r="CG1355" t="s">
        <v>1160</v>
      </c>
      <c r="CH1355" t="s">
        <v>1160</v>
      </c>
      <c r="CI1355" t="s">
        <v>243</v>
      </c>
      <c r="CJ1355" t="str">
        <f>"85382-3859"</f>
        <v>85382-3859</v>
      </c>
      <c r="CK1355" t="s">
        <v>11632</v>
      </c>
      <c r="CL1355" t="s">
        <v>11633</v>
      </c>
      <c r="CM1355" t="s">
        <v>11634</v>
      </c>
      <c r="CN1355" t="s">
        <v>254</v>
      </c>
      <c r="CO1355" t="s">
        <v>11635</v>
      </c>
      <c r="CP1355" t="str">
        <f>"338-08-353"</f>
        <v>338-08-353</v>
      </c>
      <c r="CQ1355" t="str">
        <f>"33808353"</f>
        <v>33808353</v>
      </c>
      <c r="CR1355" t="str">
        <f>"R33808353"</f>
        <v>R33808353</v>
      </c>
      <c r="CS1355">
        <v>4015</v>
      </c>
      <c r="CX1355" t="s">
        <v>1023</v>
      </c>
      <c r="CY1355" t="s">
        <v>351</v>
      </c>
      <c r="CZ1355">
        <v>31</v>
      </c>
      <c r="DB1355">
        <v>35.942602333539398</v>
      </c>
      <c r="DC1355">
        <v>-114.036187360179</v>
      </c>
      <c r="DD1355" t="s">
        <v>2448</v>
      </c>
      <c r="DK1355" t="s">
        <v>2449</v>
      </c>
      <c r="DL1355" t="s">
        <v>2449</v>
      </c>
      <c r="DO1355" t="str">
        <f>""</f>
        <v/>
      </c>
      <c r="DQ1355">
        <v>0</v>
      </c>
      <c r="DR1355">
        <v>0</v>
      </c>
      <c r="DS1355">
        <v>0</v>
      </c>
      <c r="DT1355">
        <v>0</v>
      </c>
      <c r="DW1355">
        <v>0</v>
      </c>
      <c r="DX1355">
        <v>0</v>
      </c>
      <c r="DZ1355">
        <v>0</v>
      </c>
      <c r="EA1355">
        <v>0</v>
      </c>
      <c r="EB1355">
        <v>0</v>
      </c>
      <c r="EC1355">
        <v>0</v>
      </c>
      <c r="ED1355">
        <v>0</v>
      </c>
      <c r="EE1355">
        <v>0</v>
      </c>
      <c r="EF1355">
        <v>0</v>
      </c>
      <c r="EG1355">
        <v>0</v>
      </c>
      <c r="EH1355">
        <v>0</v>
      </c>
      <c r="EI1355">
        <v>0</v>
      </c>
      <c r="EL1355">
        <v>0</v>
      </c>
      <c r="EN1355">
        <v>0</v>
      </c>
      <c r="EP1355">
        <v>0</v>
      </c>
      <c r="ER1355">
        <v>0</v>
      </c>
      <c r="ET1355">
        <v>0</v>
      </c>
      <c r="EY1355">
        <v>0</v>
      </c>
      <c r="FA1355">
        <v>0</v>
      </c>
      <c r="FL1355">
        <v>0</v>
      </c>
      <c r="FQ1355" t="s">
        <v>261</v>
      </c>
      <c r="FR1355" t="s">
        <v>354</v>
      </c>
      <c r="FS1355" t="s">
        <v>355</v>
      </c>
      <c r="FU1355">
        <v>435600</v>
      </c>
      <c r="FV1355">
        <v>10</v>
      </c>
      <c r="FW1355">
        <v>0</v>
      </c>
      <c r="FX1355">
        <v>0</v>
      </c>
      <c r="FY1355">
        <v>0</v>
      </c>
      <c r="FZ1355">
        <v>0</v>
      </c>
      <c r="GI1355" t="s">
        <v>264</v>
      </c>
      <c r="GJ1355" t="s">
        <v>2211</v>
      </c>
      <c r="GK1355" t="s">
        <v>2212</v>
      </c>
      <c r="GL1355" s="1">
        <v>40135</v>
      </c>
      <c r="GM1355" t="s">
        <v>267</v>
      </c>
      <c r="GN1355" t="str">
        <f t="shared" si="417"/>
        <v>FALSE</v>
      </c>
      <c r="GO1355">
        <v>2022</v>
      </c>
      <c r="GP1355">
        <v>2020</v>
      </c>
      <c r="GQ1355">
        <v>400</v>
      </c>
      <c r="GR1355" t="s">
        <v>246</v>
      </c>
      <c r="GS1355" t="s">
        <v>246</v>
      </c>
      <c r="GT1355" t="s">
        <v>246</v>
      </c>
      <c r="GU1355" t="s">
        <v>246</v>
      </c>
      <c r="GV1355" t="s">
        <v>246</v>
      </c>
      <c r="GW1355" t="s">
        <v>246</v>
      </c>
      <c r="GX1355" t="s">
        <v>246</v>
      </c>
      <c r="GY1355" t="s">
        <v>246</v>
      </c>
      <c r="GZ1355" t="s">
        <v>246</v>
      </c>
      <c r="HA1355" t="s">
        <v>246</v>
      </c>
      <c r="HB1355" t="s">
        <v>246</v>
      </c>
      <c r="HC1355" t="s">
        <v>246</v>
      </c>
      <c r="HD1355" t="s">
        <v>246</v>
      </c>
      <c r="HE1355" s="2">
        <v>618</v>
      </c>
      <c r="HF1355" s="2">
        <v>0</v>
      </c>
      <c r="HG1355" s="2">
        <v>0</v>
      </c>
      <c r="HH1355">
        <v>0</v>
      </c>
      <c r="HI1355" s="2">
        <v>4119</v>
      </c>
      <c r="HJ1355" s="2">
        <v>4119</v>
      </c>
      <c r="HK1355" s="2">
        <v>0</v>
      </c>
      <c r="HL1355">
        <v>0</v>
      </c>
      <c r="HM1355" s="2">
        <v>0</v>
      </c>
      <c r="HN1355" s="2">
        <v>0</v>
      </c>
      <c r="HO1355" s="2">
        <v>0</v>
      </c>
      <c r="HP1355">
        <v>0</v>
      </c>
      <c r="HQ1355" s="2">
        <v>50.32</v>
      </c>
      <c r="HS1355" s="2">
        <v>4119</v>
      </c>
      <c r="HV1355" t="s">
        <v>315</v>
      </c>
      <c r="HY1355" t="s">
        <v>316</v>
      </c>
      <c r="HZ1355" t="s">
        <v>317</v>
      </c>
      <c r="IA1355" t="s">
        <v>318</v>
      </c>
      <c r="IB1355" s="1">
        <v>42999</v>
      </c>
      <c r="IC1355" s="1">
        <v>43006</v>
      </c>
      <c r="IE1355" t="s">
        <v>412</v>
      </c>
      <c r="IF1355" t="str">
        <f>""</f>
        <v/>
      </c>
      <c r="IG1355" t="str">
        <f>"2017.46471"</f>
        <v>2017.46471</v>
      </c>
      <c r="IH1355" t="str">
        <f>""</f>
        <v/>
      </c>
      <c r="IT1355" t="str">
        <f>""</f>
        <v/>
      </c>
      <c r="IY1355" t="str">
        <f>""</f>
        <v/>
      </c>
      <c r="JB1355" t="s">
        <v>271</v>
      </c>
      <c r="JD1355" t="str">
        <f>""</f>
        <v/>
      </c>
      <c r="JE1355" t="str">
        <f>""</f>
        <v/>
      </c>
      <c r="JO1355" t="str">
        <f>""</f>
        <v/>
      </c>
      <c r="JP1355" t="str">
        <f>""</f>
        <v/>
      </c>
      <c r="JQ1355" t="str">
        <f>HYPERLINK("https://web.datatree.com/?/property?propertyId=4655119")</f>
        <v>https://web.datatree.com/?/property?propertyId=4655119</v>
      </c>
    </row>
    <row r="1356" spans="1:277" x14ac:dyDescent="0.25">
      <c r="A1356">
        <v>1354</v>
      </c>
      <c r="B1356" s="15" t="s">
        <v>18833</v>
      </c>
      <c r="C1356" s="15" t="s">
        <v>18832</v>
      </c>
      <c r="D1356" s="15" t="s">
        <v>18834</v>
      </c>
      <c r="E1356" s="15" t="s">
        <v>18835</v>
      </c>
      <c r="F1356" s="15" t="s">
        <v>18836</v>
      </c>
      <c r="G1356" s="15" t="s">
        <v>243</v>
      </c>
      <c r="H1356" s="15">
        <v>85555</v>
      </c>
      <c r="I1356" s="15" t="s">
        <v>18837</v>
      </c>
      <c r="J1356" s="23" t="s">
        <v>18838</v>
      </c>
      <c r="K1356" s="15" t="s">
        <v>18839</v>
      </c>
      <c r="L1356" s="16" t="s">
        <v>18840</v>
      </c>
      <c r="M1356" s="17" t="str">
        <f t="shared" si="418"/>
        <v>6/31/2022</v>
      </c>
      <c r="N1356" s="15">
        <v>10548</v>
      </c>
      <c r="O1356" s="18">
        <f t="shared" si="421"/>
        <v>0</v>
      </c>
      <c r="P1356" s="19" t="str">
        <f t="shared" si="422"/>
        <v>$0.00</v>
      </c>
      <c r="Q1356" s="16">
        <v>44834</v>
      </c>
      <c r="R1356" s="19" t="str">
        <f t="shared" si="419"/>
        <v>09/30/22</v>
      </c>
      <c r="S1356" t="str">
        <f t="shared" si="423"/>
        <v>MOHAVE</v>
      </c>
      <c r="T1356" s="6" t="str">
        <f t="shared" si="424"/>
        <v>353-12-026</v>
      </c>
      <c r="U1356" t="str">
        <f t="shared" si="425"/>
        <v xml:space="preserve">9401 LEMMON DR #201 </v>
      </c>
      <c r="V1356" t="str">
        <f t="shared" si="426"/>
        <v>RENO</v>
      </c>
      <c r="W1356" t="str">
        <f t="shared" si="427"/>
        <v>NV</v>
      </c>
      <c r="X1356" t="str">
        <f t="shared" si="428"/>
        <v>89506-8808</v>
      </c>
      <c r="Y1356" t="str">
        <f t="shared" si="429"/>
        <v>SAMUEL</v>
      </c>
      <c r="Z1356" t="str">
        <f t="shared" si="430"/>
        <v>SONENSZAJN</v>
      </c>
      <c r="AA1356" t="str">
        <f t="shared" si="431"/>
        <v>SILVER SPRINGS UNIT VI LOT 547</v>
      </c>
      <c r="AB1356">
        <f t="shared" si="432"/>
        <v>10</v>
      </c>
      <c r="AC1356" t="str">
        <f t="shared" si="433"/>
        <v>MOHAVE</v>
      </c>
      <c r="AI1356">
        <f t="shared" si="420"/>
        <v>10</v>
      </c>
      <c r="AO1356" t="s">
        <v>11636</v>
      </c>
      <c r="AP1356" t="s">
        <v>2217</v>
      </c>
      <c r="AQ1356" t="s">
        <v>2217</v>
      </c>
      <c r="AR1356" t="s">
        <v>11637</v>
      </c>
      <c r="AS1356" t="s">
        <v>240</v>
      </c>
      <c r="AT1356">
        <v>1</v>
      </c>
      <c r="AU1356" t="s">
        <v>11638</v>
      </c>
      <c r="AV1356" t="s">
        <v>11639</v>
      </c>
      <c r="AW1356" t="s">
        <v>11639</v>
      </c>
      <c r="AX1356" t="s">
        <v>11637</v>
      </c>
      <c r="AY1356" t="s">
        <v>240</v>
      </c>
      <c r="AZ1356">
        <v>1</v>
      </c>
      <c r="BC1356" t="s">
        <v>11640</v>
      </c>
      <c r="BD1356" t="s">
        <v>11641</v>
      </c>
      <c r="BF1356" t="s">
        <v>300</v>
      </c>
      <c r="BH1356" t="s">
        <v>242</v>
      </c>
      <c r="BS1356" t="s">
        <v>243</v>
      </c>
      <c r="BV1356" t="s">
        <v>244</v>
      </c>
      <c r="BY1356" t="s">
        <v>245</v>
      </c>
      <c r="CA1356">
        <v>9401</v>
      </c>
      <c r="CD1356" t="s">
        <v>11642</v>
      </c>
      <c r="CE1356" t="s">
        <v>302</v>
      </c>
      <c r="CF1356">
        <v>201</v>
      </c>
      <c r="CG1356" t="s">
        <v>6352</v>
      </c>
      <c r="CH1356" t="s">
        <v>6352</v>
      </c>
      <c r="CI1356" t="s">
        <v>400</v>
      </c>
      <c r="CJ1356" t="str">
        <f>"89506-8808"</f>
        <v>89506-8808</v>
      </c>
      <c r="CK1356" t="s">
        <v>4910</v>
      </c>
      <c r="CL1356" t="s">
        <v>11643</v>
      </c>
      <c r="CM1356" t="s">
        <v>11644</v>
      </c>
      <c r="CN1356" t="s">
        <v>254</v>
      </c>
      <c r="CO1356" t="s">
        <v>11645</v>
      </c>
      <c r="CP1356" t="str">
        <f>"353-12-026"</f>
        <v>353-12-026</v>
      </c>
      <c r="CQ1356" t="str">
        <f>"35312026"</f>
        <v>35312026</v>
      </c>
      <c r="CR1356" t="str">
        <f>"R35312026"</f>
        <v>R35312026</v>
      </c>
      <c r="CS1356">
        <v>4015</v>
      </c>
      <c r="CW1356" t="s">
        <v>256</v>
      </c>
      <c r="CX1356" t="s">
        <v>257</v>
      </c>
      <c r="CY1356" t="s">
        <v>258</v>
      </c>
      <c r="CZ1356">
        <v>25</v>
      </c>
      <c r="DB1356">
        <v>35.176769745523998</v>
      </c>
      <c r="DC1356">
        <v>-113.503152464837</v>
      </c>
      <c r="DD1356" t="s">
        <v>259</v>
      </c>
      <c r="DK1356" t="s">
        <v>1455</v>
      </c>
      <c r="DL1356" t="s">
        <v>1455</v>
      </c>
      <c r="DO1356" t="str">
        <f>"547"</f>
        <v>547</v>
      </c>
      <c r="DQ1356">
        <v>0</v>
      </c>
      <c r="DR1356">
        <v>0</v>
      </c>
      <c r="DS1356">
        <v>0</v>
      </c>
      <c r="DT1356">
        <v>0</v>
      </c>
      <c r="DW1356">
        <v>0</v>
      </c>
      <c r="DX1356">
        <v>0</v>
      </c>
      <c r="DZ1356">
        <v>0</v>
      </c>
      <c r="EA1356">
        <v>0</v>
      </c>
      <c r="EB1356">
        <v>0</v>
      </c>
      <c r="EC1356">
        <v>0</v>
      </c>
      <c r="ED1356">
        <v>0</v>
      </c>
      <c r="EE1356">
        <v>0</v>
      </c>
      <c r="EF1356">
        <v>0</v>
      </c>
      <c r="EG1356">
        <v>0</v>
      </c>
      <c r="EH1356">
        <v>0</v>
      </c>
      <c r="EI1356">
        <v>0</v>
      </c>
      <c r="EL1356">
        <v>0</v>
      </c>
      <c r="EN1356">
        <v>0</v>
      </c>
      <c r="EP1356">
        <v>0</v>
      </c>
      <c r="ER1356">
        <v>0</v>
      </c>
      <c r="ET1356">
        <v>0</v>
      </c>
      <c r="EY1356">
        <v>0</v>
      </c>
      <c r="FA1356">
        <v>0</v>
      </c>
      <c r="FL1356">
        <v>0</v>
      </c>
      <c r="FQ1356" t="s">
        <v>336</v>
      </c>
      <c r="FR1356" t="s">
        <v>337</v>
      </c>
      <c r="FS1356" t="s">
        <v>338</v>
      </c>
      <c r="FU1356">
        <v>435600</v>
      </c>
      <c r="FV1356">
        <v>10</v>
      </c>
      <c r="FW1356">
        <v>0</v>
      </c>
      <c r="FX1356">
        <v>0</v>
      </c>
      <c r="FY1356">
        <v>0</v>
      </c>
      <c r="FZ1356">
        <v>0</v>
      </c>
      <c r="GI1356" t="s">
        <v>264</v>
      </c>
      <c r="GJ1356" t="s">
        <v>265</v>
      </c>
      <c r="GK1356" t="s">
        <v>266</v>
      </c>
      <c r="GL1356" s="1">
        <v>40135</v>
      </c>
      <c r="GM1356" t="s">
        <v>267</v>
      </c>
      <c r="GN1356" t="str">
        <f t="shared" si="417"/>
        <v>FALSE</v>
      </c>
      <c r="GO1356">
        <v>2022</v>
      </c>
      <c r="GP1356">
        <v>2020</v>
      </c>
      <c r="GQ1356">
        <v>300</v>
      </c>
      <c r="GR1356" t="s">
        <v>246</v>
      </c>
      <c r="GS1356" t="s">
        <v>246</v>
      </c>
      <c r="GT1356" t="s">
        <v>246</v>
      </c>
      <c r="GU1356" t="s">
        <v>246</v>
      </c>
      <c r="GV1356" t="s">
        <v>246</v>
      </c>
      <c r="GW1356" t="s">
        <v>246</v>
      </c>
      <c r="GX1356" t="s">
        <v>246</v>
      </c>
      <c r="GY1356" t="s">
        <v>246</v>
      </c>
      <c r="GZ1356" t="s">
        <v>246</v>
      </c>
      <c r="HA1356" t="s">
        <v>246</v>
      </c>
      <c r="HB1356" t="s">
        <v>246</v>
      </c>
      <c r="HC1356" t="s">
        <v>246</v>
      </c>
      <c r="HD1356" t="s">
        <v>246</v>
      </c>
      <c r="HE1356" s="2">
        <v>358</v>
      </c>
      <c r="HF1356" s="2">
        <v>0</v>
      </c>
      <c r="HG1356" s="2">
        <v>0</v>
      </c>
      <c r="HH1356">
        <v>0</v>
      </c>
      <c r="HI1356" s="2">
        <v>2388</v>
      </c>
      <c r="HJ1356" s="2">
        <v>2388</v>
      </c>
      <c r="HK1356" s="2">
        <v>0</v>
      </c>
      <c r="HL1356">
        <v>0</v>
      </c>
      <c r="HM1356" s="2">
        <v>0</v>
      </c>
      <c r="HN1356" s="2">
        <v>0</v>
      </c>
      <c r="HO1356" s="2">
        <v>0</v>
      </c>
      <c r="HP1356">
        <v>0</v>
      </c>
      <c r="HQ1356" s="2">
        <v>40.700000000000003</v>
      </c>
      <c r="HS1356" s="2">
        <v>2388</v>
      </c>
      <c r="HV1356" t="s">
        <v>268</v>
      </c>
      <c r="HY1356" t="s">
        <v>269</v>
      </c>
      <c r="IB1356" s="1">
        <v>40784</v>
      </c>
      <c r="IC1356" s="1">
        <v>40786</v>
      </c>
      <c r="ID1356" s="2">
        <v>0</v>
      </c>
      <c r="IE1356" t="s">
        <v>362</v>
      </c>
      <c r="IF1356" t="str">
        <f>"                    "</f>
        <v xml:space="preserve">                    </v>
      </c>
      <c r="IG1356" t="str">
        <f>"2011.45787"</f>
        <v>2011.45787</v>
      </c>
      <c r="IH1356" t="str">
        <f>""</f>
        <v/>
      </c>
      <c r="II1356" s="1">
        <v>40731</v>
      </c>
      <c r="IJ1356" s="1">
        <v>40737</v>
      </c>
      <c r="IK1356" s="2">
        <v>6410</v>
      </c>
      <c r="IL1356" t="s">
        <v>566</v>
      </c>
      <c r="IM1356" t="s">
        <v>362</v>
      </c>
      <c r="IN1356" t="s">
        <v>6797</v>
      </c>
      <c r="IT1356" t="str">
        <f>"                    "</f>
        <v xml:space="preserve">                    </v>
      </c>
      <c r="IY1356" t="str">
        <f>"                    "</f>
        <v xml:space="preserve">                    </v>
      </c>
      <c r="JB1356" t="s">
        <v>271</v>
      </c>
      <c r="JD1356" t="str">
        <f>"2011.37059"</f>
        <v>2011.37059</v>
      </c>
      <c r="JE1356" t="str">
        <f>""</f>
        <v/>
      </c>
      <c r="JF1356" s="1">
        <v>38646</v>
      </c>
      <c r="JG1356" s="1">
        <v>38653</v>
      </c>
      <c r="JH1356" s="2">
        <v>6410</v>
      </c>
      <c r="JI1356" t="s">
        <v>567</v>
      </c>
      <c r="JK1356" s="2">
        <v>0</v>
      </c>
      <c r="JO1356" t="str">
        <f>"5918.832"</f>
        <v>5918.832</v>
      </c>
      <c r="JP1356" t="str">
        <f>""</f>
        <v/>
      </c>
      <c r="JQ1356" t="str">
        <f>HYPERLINK("https://web.datatree.com/?/property?propertyId=4662384")</f>
        <v>https://web.datatree.com/?/property?propertyId=4662384</v>
      </c>
    </row>
    <row r="1357" spans="1:277" x14ac:dyDescent="0.25">
      <c r="A1357">
        <v>1355</v>
      </c>
      <c r="B1357" s="15" t="s">
        <v>18833</v>
      </c>
      <c r="C1357" s="15" t="s">
        <v>18832</v>
      </c>
      <c r="D1357" s="15" t="s">
        <v>18834</v>
      </c>
      <c r="E1357" s="15" t="s">
        <v>18835</v>
      </c>
      <c r="F1357" s="15" t="s">
        <v>18836</v>
      </c>
      <c r="G1357" s="15" t="s">
        <v>243</v>
      </c>
      <c r="H1357" s="15">
        <v>85555</v>
      </c>
      <c r="I1357" s="15" t="s">
        <v>18837</v>
      </c>
      <c r="J1357" s="23" t="s">
        <v>18838</v>
      </c>
      <c r="K1357" s="15" t="s">
        <v>18839</v>
      </c>
      <c r="L1357" s="16" t="s">
        <v>18840</v>
      </c>
      <c r="M1357" s="17" t="str">
        <f t="shared" si="418"/>
        <v>6/31/2022</v>
      </c>
      <c r="N1357" s="15">
        <v>10549</v>
      </c>
      <c r="O1357" s="18">
        <f t="shared" si="421"/>
        <v>0</v>
      </c>
      <c r="P1357" s="19" t="str">
        <f t="shared" si="422"/>
        <v>$0.00</v>
      </c>
      <c r="Q1357" s="16">
        <v>44834</v>
      </c>
      <c r="R1357" s="19" t="str">
        <f t="shared" si="419"/>
        <v>09/30/22</v>
      </c>
      <c r="S1357" t="str">
        <f t="shared" si="423"/>
        <v>MOHAVE</v>
      </c>
      <c r="T1357" s="6" t="str">
        <f t="shared" si="424"/>
        <v>102-18-026</v>
      </c>
      <c r="U1357" t="str">
        <f t="shared" si="425"/>
        <v xml:space="preserve">1845 MCCULLOCH BLVD N B4 </v>
      </c>
      <c r="V1357" t="str">
        <f t="shared" si="426"/>
        <v>LAKE HAVASU CITY</v>
      </c>
      <c r="W1357" t="str">
        <f t="shared" si="427"/>
        <v>AZ</v>
      </c>
      <c r="X1357" t="str">
        <f t="shared" si="428"/>
        <v>86403-6774</v>
      </c>
      <c r="Y1357">
        <f t="shared" si="429"/>
        <v>0</v>
      </c>
      <c r="Z1357" t="str">
        <f t="shared" si="430"/>
        <v>COLORADO RIVER ENTERPRISES DELCO INC</v>
      </c>
      <c r="AA1357" t="str">
        <f t="shared" si="431"/>
        <v>SANDY RIVER RANCHEROS UNIT 2 LOT 218</v>
      </c>
      <c r="AB1357">
        <f t="shared" si="432"/>
        <v>10</v>
      </c>
      <c r="AC1357" t="str">
        <f t="shared" si="433"/>
        <v>MOHAVE</v>
      </c>
      <c r="AI1357">
        <f t="shared" si="420"/>
        <v>10</v>
      </c>
      <c r="AO1357" t="s">
        <v>4790</v>
      </c>
      <c r="AR1357" t="s">
        <v>4790</v>
      </c>
      <c r="AS1357" t="s">
        <v>273</v>
      </c>
      <c r="AT1357">
        <v>34</v>
      </c>
      <c r="BC1357" t="s">
        <v>4790</v>
      </c>
      <c r="BD1357" t="s">
        <v>4790</v>
      </c>
      <c r="BE1357" t="s">
        <v>1168</v>
      </c>
      <c r="BH1357" t="s">
        <v>242</v>
      </c>
      <c r="BS1357" t="s">
        <v>243</v>
      </c>
      <c r="BV1357" t="s">
        <v>244</v>
      </c>
      <c r="BY1357" t="s">
        <v>245</v>
      </c>
      <c r="CA1357">
        <v>1845</v>
      </c>
      <c r="CC1357" t="s">
        <v>246</v>
      </c>
      <c r="CD1357" t="s">
        <v>4442</v>
      </c>
      <c r="CE1357" t="s">
        <v>818</v>
      </c>
      <c r="CF1357" t="s">
        <v>4791</v>
      </c>
      <c r="CG1357" t="s">
        <v>975</v>
      </c>
      <c r="CH1357" t="s">
        <v>975</v>
      </c>
      <c r="CI1357" t="s">
        <v>243</v>
      </c>
      <c r="CJ1357" t="str">
        <f>"86403-6774"</f>
        <v>86403-6774</v>
      </c>
      <c r="CK1357" t="s">
        <v>1030</v>
      </c>
      <c r="CL1357" t="s">
        <v>4792</v>
      </c>
      <c r="CM1357" t="s">
        <v>4793</v>
      </c>
      <c r="CN1357" t="s">
        <v>254</v>
      </c>
      <c r="CO1357" t="s">
        <v>11646</v>
      </c>
      <c r="CP1357" t="str">
        <f>"102-18-026"</f>
        <v>102-18-026</v>
      </c>
      <c r="CQ1357" t="str">
        <f>"10218026"</f>
        <v>10218026</v>
      </c>
      <c r="CR1357" t="str">
        <f>"R10218026"</f>
        <v>R10218026</v>
      </c>
      <c r="CS1357">
        <v>4015</v>
      </c>
      <c r="CW1357" t="s">
        <v>256</v>
      </c>
      <c r="CX1357" t="s">
        <v>519</v>
      </c>
      <c r="CY1357" t="s">
        <v>258</v>
      </c>
      <c r="CZ1357">
        <v>17</v>
      </c>
      <c r="DB1357">
        <v>34.547226120625602</v>
      </c>
      <c r="DC1357">
        <v>-113.532540784666</v>
      </c>
      <c r="DD1357" t="s">
        <v>2123</v>
      </c>
      <c r="DK1357" t="s">
        <v>2124</v>
      </c>
      <c r="DL1357" t="s">
        <v>2124</v>
      </c>
      <c r="DO1357" t="str">
        <f>"218"</f>
        <v>218</v>
      </c>
      <c r="DQ1357">
        <v>0</v>
      </c>
      <c r="DR1357">
        <v>0</v>
      </c>
      <c r="DS1357">
        <v>0</v>
      </c>
      <c r="DT1357">
        <v>0</v>
      </c>
      <c r="DW1357">
        <v>0</v>
      </c>
      <c r="DX1357">
        <v>0</v>
      </c>
      <c r="DZ1357">
        <v>0</v>
      </c>
      <c r="EA1357">
        <v>0</v>
      </c>
      <c r="EB1357">
        <v>0</v>
      </c>
      <c r="EC1357">
        <v>0</v>
      </c>
      <c r="ED1357">
        <v>0</v>
      </c>
      <c r="EE1357">
        <v>0</v>
      </c>
      <c r="EF1357">
        <v>0</v>
      </c>
      <c r="EG1357">
        <v>0</v>
      </c>
      <c r="EH1357">
        <v>0</v>
      </c>
      <c r="EI1357">
        <v>0</v>
      </c>
      <c r="EL1357">
        <v>0</v>
      </c>
      <c r="EN1357">
        <v>0</v>
      </c>
      <c r="EP1357">
        <v>0</v>
      </c>
      <c r="ER1357">
        <v>0</v>
      </c>
      <c r="ET1357">
        <v>0</v>
      </c>
      <c r="EY1357">
        <v>0</v>
      </c>
      <c r="FA1357">
        <v>0</v>
      </c>
      <c r="FL1357">
        <v>0</v>
      </c>
      <c r="FQ1357" t="s">
        <v>261</v>
      </c>
      <c r="FR1357" t="s">
        <v>262</v>
      </c>
      <c r="FS1357" t="s">
        <v>263</v>
      </c>
      <c r="FU1357">
        <v>435600</v>
      </c>
      <c r="FV1357">
        <v>10</v>
      </c>
      <c r="FW1357">
        <v>0</v>
      </c>
      <c r="FX1357">
        <v>0</v>
      </c>
      <c r="FY1357">
        <v>0</v>
      </c>
      <c r="FZ1357">
        <v>0</v>
      </c>
      <c r="GI1357" t="s">
        <v>264</v>
      </c>
      <c r="GJ1357" t="s">
        <v>522</v>
      </c>
      <c r="GK1357" t="s">
        <v>523</v>
      </c>
      <c r="GL1357" s="1">
        <v>40135</v>
      </c>
      <c r="GM1357" t="s">
        <v>267</v>
      </c>
      <c r="GN1357" t="str">
        <f t="shared" si="417"/>
        <v>FALSE</v>
      </c>
      <c r="GO1357">
        <v>2022</v>
      </c>
      <c r="GP1357">
        <v>2020</v>
      </c>
      <c r="GQ1357">
        <v>600</v>
      </c>
      <c r="GR1357" t="s">
        <v>246</v>
      </c>
      <c r="GS1357" t="s">
        <v>246</v>
      </c>
      <c r="GT1357" t="s">
        <v>246</v>
      </c>
      <c r="GU1357" t="s">
        <v>246</v>
      </c>
      <c r="GV1357" t="s">
        <v>246</v>
      </c>
      <c r="GW1357" t="s">
        <v>246</v>
      </c>
      <c r="GX1357" t="s">
        <v>246</v>
      </c>
      <c r="GY1357" t="s">
        <v>246</v>
      </c>
      <c r="GZ1357" t="s">
        <v>246</v>
      </c>
      <c r="HA1357" t="s">
        <v>246</v>
      </c>
      <c r="HB1357" t="s">
        <v>246</v>
      </c>
      <c r="HC1357" t="s">
        <v>246</v>
      </c>
      <c r="HD1357" t="s">
        <v>246</v>
      </c>
      <c r="HE1357" s="2">
        <v>589</v>
      </c>
      <c r="HF1357" s="2">
        <v>0</v>
      </c>
      <c r="HG1357" s="2">
        <v>0</v>
      </c>
      <c r="HH1357">
        <v>0</v>
      </c>
      <c r="HI1357" s="2">
        <v>3925</v>
      </c>
      <c r="HJ1357" s="2">
        <v>3925</v>
      </c>
      <c r="HK1357" s="2">
        <v>0</v>
      </c>
      <c r="HL1357">
        <v>0</v>
      </c>
      <c r="HM1357" s="2">
        <v>0</v>
      </c>
      <c r="HN1357" s="2">
        <v>0</v>
      </c>
      <c r="HO1357" s="2">
        <v>0</v>
      </c>
      <c r="HP1357">
        <v>0</v>
      </c>
      <c r="HQ1357" s="2">
        <v>31.2</v>
      </c>
      <c r="HS1357" s="2">
        <v>3925</v>
      </c>
      <c r="HV1357" t="s">
        <v>289</v>
      </c>
      <c r="HY1357" t="s">
        <v>290</v>
      </c>
      <c r="HZ1357" t="s">
        <v>290</v>
      </c>
      <c r="IB1357" s="1">
        <v>43930</v>
      </c>
      <c r="IC1357" s="1">
        <v>43934</v>
      </c>
      <c r="IE1357" t="s">
        <v>412</v>
      </c>
      <c r="IF1357" t="str">
        <f>""</f>
        <v/>
      </c>
      <c r="IG1357" t="str">
        <f>"2020.21113"</f>
        <v>2020.21113</v>
      </c>
      <c r="IH1357" t="str">
        <f>""</f>
        <v/>
      </c>
      <c r="IT1357" t="str">
        <f>""</f>
        <v/>
      </c>
      <c r="IY1357" t="str">
        <f>""</f>
        <v/>
      </c>
      <c r="JB1357" t="s">
        <v>271</v>
      </c>
      <c r="JD1357" t="str">
        <f>""</f>
        <v/>
      </c>
      <c r="JE1357" t="str">
        <f>""</f>
        <v/>
      </c>
      <c r="JO1357" t="str">
        <f>""</f>
        <v/>
      </c>
      <c r="JP1357" t="str">
        <f>""</f>
        <v/>
      </c>
      <c r="JQ1357" t="str">
        <f>HYPERLINK("https://web.datatree.com/?/property?propertyId=4596139")</f>
        <v>https://web.datatree.com/?/property?propertyId=4596139</v>
      </c>
    </row>
    <row r="1358" spans="1:277" x14ac:dyDescent="0.25">
      <c r="A1358">
        <v>1356</v>
      </c>
      <c r="B1358" s="15" t="s">
        <v>18833</v>
      </c>
      <c r="C1358" s="15" t="s">
        <v>18832</v>
      </c>
      <c r="D1358" s="15" t="s">
        <v>18834</v>
      </c>
      <c r="E1358" s="15" t="s">
        <v>18835</v>
      </c>
      <c r="F1358" s="15" t="s">
        <v>18836</v>
      </c>
      <c r="G1358" s="15" t="s">
        <v>243</v>
      </c>
      <c r="H1358" s="15">
        <v>85555</v>
      </c>
      <c r="I1358" s="15" t="s">
        <v>18837</v>
      </c>
      <c r="J1358" s="23" t="s">
        <v>18838</v>
      </c>
      <c r="K1358" s="15" t="s">
        <v>18839</v>
      </c>
      <c r="L1358" s="16" t="s">
        <v>18840</v>
      </c>
      <c r="M1358" s="17" t="str">
        <f t="shared" si="418"/>
        <v>6/31/2022</v>
      </c>
      <c r="N1358" s="15">
        <v>10550</v>
      </c>
      <c r="O1358" s="18">
        <f t="shared" si="421"/>
        <v>0</v>
      </c>
      <c r="P1358" s="19" t="str">
        <f t="shared" si="422"/>
        <v>$0.00</v>
      </c>
      <c r="Q1358" s="16">
        <v>44834</v>
      </c>
      <c r="R1358" s="19" t="str">
        <f t="shared" si="419"/>
        <v>09/30/22</v>
      </c>
      <c r="S1358" t="str">
        <f t="shared" si="423"/>
        <v>MOHAVE</v>
      </c>
      <c r="T1358" s="6" t="str">
        <f t="shared" si="424"/>
        <v>326-10-038</v>
      </c>
      <c r="U1358" t="str">
        <f t="shared" si="425"/>
        <v xml:space="preserve">1240 E 100 S #12 </v>
      </c>
      <c r="V1358" t="str">
        <f t="shared" si="426"/>
        <v>SAINT GEORGE</v>
      </c>
      <c r="W1358" t="str">
        <f t="shared" si="427"/>
        <v>UT</v>
      </c>
      <c r="X1358" t="str">
        <f t="shared" si="428"/>
        <v>84790-3072</v>
      </c>
      <c r="Y1358">
        <f t="shared" si="429"/>
        <v>0</v>
      </c>
      <c r="Z1358" t="str">
        <f t="shared" si="430"/>
        <v>VE MANAGEMENT &amp; INVESTMENT CO LC</v>
      </c>
      <c r="AA1358" t="str">
        <f t="shared" si="431"/>
        <v>GATEWAY ACRES TRACT 10 LOT 37 &amp; 44 CONT 10 AC</v>
      </c>
      <c r="AB1358">
        <f t="shared" si="432"/>
        <v>10</v>
      </c>
      <c r="AC1358" t="str">
        <f t="shared" si="433"/>
        <v>MOHAVE</v>
      </c>
      <c r="AI1358">
        <f t="shared" si="420"/>
        <v>10</v>
      </c>
      <c r="AO1358" t="s">
        <v>11647</v>
      </c>
      <c r="AR1358" t="s">
        <v>11647</v>
      </c>
      <c r="AS1358" t="s">
        <v>273</v>
      </c>
      <c r="AT1358">
        <v>22</v>
      </c>
      <c r="BC1358" t="s">
        <v>11647</v>
      </c>
      <c r="BD1358" t="s">
        <v>11647</v>
      </c>
      <c r="BE1358" t="s">
        <v>7153</v>
      </c>
      <c r="BF1358" t="s">
        <v>274</v>
      </c>
      <c r="BH1358" t="s">
        <v>242</v>
      </c>
      <c r="BS1358" t="s">
        <v>243</v>
      </c>
      <c r="BV1358" t="s">
        <v>244</v>
      </c>
      <c r="BY1358" t="s">
        <v>245</v>
      </c>
      <c r="BZ1358" t="s">
        <v>396</v>
      </c>
      <c r="CA1358">
        <v>1240</v>
      </c>
      <c r="CC1358" t="s">
        <v>457</v>
      </c>
      <c r="CD1358">
        <v>100</v>
      </c>
      <c r="CF1358">
        <v>12</v>
      </c>
      <c r="CG1358" t="s">
        <v>2683</v>
      </c>
      <c r="CH1358" t="s">
        <v>2684</v>
      </c>
      <c r="CI1358" t="s">
        <v>2206</v>
      </c>
      <c r="CJ1358" t="str">
        <f>"84790-3072"</f>
        <v>84790-3072</v>
      </c>
      <c r="CK1358" t="s">
        <v>494</v>
      </c>
      <c r="CL1358" t="s">
        <v>11648</v>
      </c>
      <c r="CM1358" t="s">
        <v>11649</v>
      </c>
      <c r="CN1358" t="s">
        <v>254</v>
      </c>
      <c r="CO1358" t="s">
        <v>11650</v>
      </c>
      <c r="CP1358" t="str">
        <f>"326-10-038"</f>
        <v>326-10-038</v>
      </c>
      <c r="CQ1358" t="str">
        <f>"32610038"</f>
        <v>32610038</v>
      </c>
      <c r="CR1358" t="str">
        <f>"R32610038"</f>
        <v>R32610038</v>
      </c>
      <c r="CS1358">
        <v>4015</v>
      </c>
      <c r="CX1358" t="s">
        <v>309</v>
      </c>
      <c r="CY1358" t="s">
        <v>499</v>
      </c>
      <c r="CZ1358">
        <v>29</v>
      </c>
      <c r="DB1358">
        <v>35.527238540878301</v>
      </c>
      <c r="DC1358">
        <v>-114.33709151630801</v>
      </c>
      <c r="DD1358" t="s">
        <v>596</v>
      </c>
      <c r="DE1358">
        <v>10</v>
      </c>
      <c r="DK1358" t="s">
        <v>2268</v>
      </c>
      <c r="DL1358" t="s">
        <v>2268</v>
      </c>
      <c r="DO1358" t="str">
        <f>"37|44"</f>
        <v>37|44</v>
      </c>
      <c r="DQ1358">
        <v>0</v>
      </c>
      <c r="DR1358">
        <v>0</v>
      </c>
      <c r="DS1358">
        <v>0</v>
      </c>
      <c r="DT1358">
        <v>0</v>
      </c>
      <c r="DW1358">
        <v>0</v>
      </c>
      <c r="DX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0</v>
      </c>
      <c r="EH1358">
        <v>0</v>
      </c>
      <c r="EI1358">
        <v>0</v>
      </c>
      <c r="EL1358">
        <v>0</v>
      </c>
      <c r="EN1358">
        <v>0</v>
      </c>
      <c r="EP1358">
        <v>0</v>
      </c>
      <c r="ER1358">
        <v>0</v>
      </c>
      <c r="ET1358">
        <v>0</v>
      </c>
      <c r="EY1358">
        <v>0</v>
      </c>
      <c r="FA1358">
        <v>0</v>
      </c>
      <c r="FL1358">
        <v>0</v>
      </c>
      <c r="FQ1358" t="s">
        <v>261</v>
      </c>
      <c r="FR1358" t="s">
        <v>262</v>
      </c>
      <c r="FS1358" t="s">
        <v>263</v>
      </c>
      <c r="FU1358">
        <v>435600</v>
      </c>
      <c r="FV1358">
        <v>10</v>
      </c>
      <c r="FW1358">
        <v>0</v>
      </c>
      <c r="FX1358">
        <v>0</v>
      </c>
      <c r="FY1358">
        <v>0</v>
      </c>
      <c r="FZ1358">
        <v>0</v>
      </c>
      <c r="GI1358" t="s">
        <v>264</v>
      </c>
      <c r="GJ1358" t="s">
        <v>313</v>
      </c>
      <c r="GK1358" t="s">
        <v>314</v>
      </c>
      <c r="GL1358" s="1">
        <v>40135</v>
      </c>
      <c r="GM1358" t="s">
        <v>267</v>
      </c>
      <c r="GN1358" t="str">
        <f t="shared" si="417"/>
        <v>FALSE</v>
      </c>
      <c r="GO1358">
        <v>2022</v>
      </c>
      <c r="GP1358">
        <v>2020</v>
      </c>
      <c r="GQ1358">
        <v>1110</v>
      </c>
      <c r="GR1358" t="s">
        <v>246</v>
      </c>
      <c r="GS1358" t="s">
        <v>246</v>
      </c>
      <c r="GT1358" t="s">
        <v>246</v>
      </c>
      <c r="GU1358" t="s">
        <v>246</v>
      </c>
      <c r="GV1358" t="s">
        <v>246</v>
      </c>
      <c r="GW1358" t="s">
        <v>246</v>
      </c>
      <c r="GX1358" t="s">
        <v>246</v>
      </c>
      <c r="GY1358" t="s">
        <v>246</v>
      </c>
      <c r="GZ1358" t="s">
        <v>246</v>
      </c>
      <c r="HA1358" t="s">
        <v>246</v>
      </c>
      <c r="HB1358" t="s">
        <v>246</v>
      </c>
      <c r="HC1358" t="s">
        <v>246</v>
      </c>
      <c r="HD1358" t="s">
        <v>246</v>
      </c>
      <c r="HE1358" s="2">
        <v>2118</v>
      </c>
      <c r="HF1358" s="2">
        <v>0</v>
      </c>
      <c r="HG1358" s="2">
        <v>0</v>
      </c>
      <c r="HH1358">
        <v>0</v>
      </c>
      <c r="HI1358" s="2">
        <v>14120</v>
      </c>
      <c r="HJ1358" s="2">
        <v>14120</v>
      </c>
      <c r="HK1358" s="2">
        <v>0</v>
      </c>
      <c r="HL1358">
        <v>0</v>
      </c>
      <c r="HM1358" s="2">
        <v>0</v>
      </c>
      <c r="HN1358" s="2">
        <v>0</v>
      </c>
      <c r="HO1358" s="2">
        <v>0</v>
      </c>
      <c r="HP1358">
        <v>0</v>
      </c>
      <c r="HQ1358" s="2">
        <v>206.9</v>
      </c>
      <c r="HS1358" s="2">
        <v>14120</v>
      </c>
      <c r="HV1358" t="s">
        <v>315</v>
      </c>
      <c r="HY1358" t="s">
        <v>316</v>
      </c>
      <c r="HZ1358" t="s">
        <v>317</v>
      </c>
      <c r="IA1358" t="s">
        <v>318</v>
      </c>
      <c r="IB1358" s="1">
        <v>42633</v>
      </c>
      <c r="IC1358" s="1">
        <v>42641</v>
      </c>
      <c r="IE1358" t="s">
        <v>270</v>
      </c>
      <c r="IF1358" t="str">
        <f>""</f>
        <v/>
      </c>
      <c r="IG1358" t="str">
        <f>"2016.43894"</f>
        <v>2016.43894</v>
      </c>
      <c r="IH1358" t="str">
        <f>""</f>
        <v/>
      </c>
      <c r="IT1358" t="str">
        <f>""</f>
        <v/>
      </c>
      <c r="IY1358" t="str">
        <f>""</f>
        <v/>
      </c>
      <c r="JB1358" t="s">
        <v>271</v>
      </c>
      <c r="JD1358" t="str">
        <f>""</f>
        <v/>
      </c>
      <c r="JE1358" t="str">
        <f>""</f>
        <v/>
      </c>
      <c r="JO1358" t="str">
        <f>""</f>
        <v/>
      </c>
      <c r="JP1358" t="str">
        <f>""</f>
        <v/>
      </c>
      <c r="JQ1358" t="str">
        <f>HYPERLINK("https://web.datatree.com/?/property?propertyId=4596314")</f>
        <v>https://web.datatree.com/?/property?propertyId=4596314</v>
      </c>
    </row>
    <row r="1359" spans="1:277" x14ac:dyDescent="0.25">
      <c r="A1359">
        <v>1357</v>
      </c>
      <c r="B1359" s="15" t="s">
        <v>18833</v>
      </c>
      <c r="C1359" s="15" t="s">
        <v>18832</v>
      </c>
      <c r="D1359" s="15" t="s">
        <v>18834</v>
      </c>
      <c r="E1359" s="15" t="s">
        <v>18835</v>
      </c>
      <c r="F1359" s="15" t="s">
        <v>18836</v>
      </c>
      <c r="G1359" s="15" t="s">
        <v>243</v>
      </c>
      <c r="H1359" s="15">
        <v>85555</v>
      </c>
      <c r="I1359" s="15" t="s">
        <v>18837</v>
      </c>
      <c r="J1359" s="23" t="s">
        <v>18838</v>
      </c>
      <c r="K1359" s="15" t="s">
        <v>18839</v>
      </c>
      <c r="L1359" s="16" t="s">
        <v>18840</v>
      </c>
      <c r="M1359" s="17" t="str">
        <f t="shared" si="418"/>
        <v>6/31/2022</v>
      </c>
      <c r="N1359" s="15">
        <v>10551</v>
      </c>
      <c r="O1359" s="18">
        <f t="shared" si="421"/>
        <v>0</v>
      </c>
      <c r="P1359" s="19" t="str">
        <f t="shared" si="422"/>
        <v>$0.00</v>
      </c>
      <c r="Q1359" s="16">
        <v>44834</v>
      </c>
      <c r="R1359" s="19" t="str">
        <f t="shared" si="419"/>
        <v>09/30/22</v>
      </c>
      <c r="S1359" t="str">
        <f t="shared" si="423"/>
        <v>MOHAVE</v>
      </c>
      <c r="T1359" s="6" t="str">
        <f t="shared" si="424"/>
        <v>317-20-028</v>
      </c>
      <c r="U1359" t="str">
        <f t="shared" si="425"/>
        <v xml:space="preserve">PO BOX 219 </v>
      </c>
      <c r="V1359" t="str">
        <f t="shared" si="426"/>
        <v>CHLORIDE</v>
      </c>
      <c r="W1359" t="str">
        <f t="shared" si="427"/>
        <v>AZ</v>
      </c>
      <c r="X1359" t="str">
        <f t="shared" si="428"/>
        <v>86431</v>
      </c>
      <c r="Y1359">
        <f t="shared" si="429"/>
        <v>0</v>
      </c>
      <c r="Z1359" t="str">
        <f t="shared" si="430"/>
        <v>7D LLC</v>
      </c>
      <c r="AA1359" t="str">
        <f t="shared" si="431"/>
        <v>GATEWAY ACRES TRACT 7 LOTS 35 &amp; 46 CONT 10 AC</v>
      </c>
      <c r="AB1359">
        <f t="shared" si="432"/>
        <v>10</v>
      </c>
      <c r="AC1359" t="str">
        <f t="shared" si="433"/>
        <v>MOHAVE</v>
      </c>
      <c r="AI1359">
        <f t="shared" si="420"/>
        <v>10</v>
      </c>
      <c r="AO1359" t="s">
        <v>11651</v>
      </c>
      <c r="AR1359" t="s">
        <v>11651</v>
      </c>
      <c r="AS1359" t="s">
        <v>273</v>
      </c>
      <c r="AT1359">
        <v>65</v>
      </c>
      <c r="BC1359" t="s">
        <v>11651</v>
      </c>
      <c r="BD1359" t="s">
        <v>11651</v>
      </c>
      <c r="BE1359" t="s">
        <v>996</v>
      </c>
      <c r="BF1359" t="s">
        <v>274</v>
      </c>
      <c r="BH1359" t="s">
        <v>242</v>
      </c>
      <c r="BS1359" t="s">
        <v>243</v>
      </c>
      <c r="BV1359" t="s">
        <v>244</v>
      </c>
      <c r="BY1359" t="s">
        <v>245</v>
      </c>
      <c r="CD1359" t="s">
        <v>11652</v>
      </c>
      <c r="CG1359" t="s">
        <v>2564</v>
      </c>
      <c r="CH1359" t="s">
        <v>345</v>
      </c>
      <c r="CI1359" t="s">
        <v>243</v>
      </c>
      <c r="CJ1359" t="str">
        <f>"86431"</f>
        <v>86431</v>
      </c>
      <c r="CK1359" t="s">
        <v>515</v>
      </c>
      <c r="CL1359" t="s">
        <v>11653</v>
      </c>
      <c r="CM1359" t="s">
        <v>11654</v>
      </c>
      <c r="CN1359" t="s">
        <v>254</v>
      </c>
      <c r="CO1359" t="s">
        <v>11655</v>
      </c>
      <c r="CP1359" t="str">
        <f>"317-20-028"</f>
        <v>317-20-028</v>
      </c>
      <c r="CQ1359" t="str">
        <f>"31720028"</f>
        <v>31720028</v>
      </c>
      <c r="CR1359" t="str">
        <f>"R31720028"</f>
        <v>R31720028</v>
      </c>
      <c r="CS1359">
        <v>4015</v>
      </c>
      <c r="CX1359" t="s">
        <v>309</v>
      </c>
      <c r="CY1359" t="s">
        <v>310</v>
      </c>
      <c r="CZ1359">
        <v>35</v>
      </c>
      <c r="DB1359">
        <v>35.512726318170799</v>
      </c>
      <c r="DC1359">
        <v>-114.38585095231601</v>
      </c>
      <c r="DD1359" t="s">
        <v>1267</v>
      </c>
      <c r="DE1359">
        <v>7</v>
      </c>
      <c r="DK1359" t="s">
        <v>1503</v>
      </c>
      <c r="DL1359" t="s">
        <v>1503</v>
      </c>
      <c r="DO1359" t="str">
        <f>"35|46"</f>
        <v>35|46</v>
      </c>
      <c r="DQ1359">
        <v>0</v>
      </c>
      <c r="DR1359">
        <v>0</v>
      </c>
      <c r="DS1359">
        <v>0</v>
      </c>
      <c r="DT1359">
        <v>0</v>
      </c>
      <c r="DW1359">
        <v>0</v>
      </c>
      <c r="DX1359">
        <v>0</v>
      </c>
      <c r="DZ1359">
        <v>0</v>
      </c>
      <c r="EA1359">
        <v>0</v>
      </c>
      <c r="EB1359">
        <v>0</v>
      </c>
      <c r="EC1359">
        <v>0</v>
      </c>
      <c r="ED1359">
        <v>0</v>
      </c>
      <c r="EE1359">
        <v>0</v>
      </c>
      <c r="EF1359">
        <v>0</v>
      </c>
      <c r="EG1359">
        <v>0</v>
      </c>
      <c r="EH1359">
        <v>0</v>
      </c>
      <c r="EI1359">
        <v>0</v>
      </c>
      <c r="EL1359">
        <v>0</v>
      </c>
      <c r="EN1359">
        <v>0</v>
      </c>
      <c r="EP1359">
        <v>0</v>
      </c>
      <c r="ER1359">
        <v>0</v>
      </c>
      <c r="ET1359">
        <v>0</v>
      </c>
      <c r="EY1359">
        <v>0</v>
      </c>
      <c r="FA1359">
        <v>0</v>
      </c>
      <c r="FL1359">
        <v>0</v>
      </c>
      <c r="FQ1359" t="s">
        <v>261</v>
      </c>
      <c r="FR1359" t="s">
        <v>262</v>
      </c>
      <c r="FS1359" t="s">
        <v>263</v>
      </c>
      <c r="FU1359">
        <v>435600</v>
      </c>
      <c r="FV1359">
        <v>10</v>
      </c>
      <c r="FW1359">
        <v>0</v>
      </c>
      <c r="FX1359">
        <v>0</v>
      </c>
      <c r="FY1359">
        <v>0</v>
      </c>
      <c r="FZ1359">
        <v>0</v>
      </c>
      <c r="GI1359" t="s">
        <v>264</v>
      </c>
      <c r="GJ1359" t="s">
        <v>538</v>
      </c>
      <c r="GK1359" t="s">
        <v>539</v>
      </c>
      <c r="GL1359" s="1">
        <v>40135</v>
      </c>
      <c r="GM1359" t="s">
        <v>267</v>
      </c>
      <c r="GN1359" t="str">
        <f t="shared" si="417"/>
        <v>FALSE</v>
      </c>
      <c r="GO1359">
        <v>2022</v>
      </c>
      <c r="GP1359">
        <v>2020</v>
      </c>
      <c r="GQ1359">
        <v>400</v>
      </c>
      <c r="GR1359" t="s">
        <v>246</v>
      </c>
      <c r="GS1359" t="s">
        <v>246</v>
      </c>
      <c r="GT1359" t="s">
        <v>246</v>
      </c>
      <c r="GU1359" t="s">
        <v>246</v>
      </c>
      <c r="GV1359" t="s">
        <v>246</v>
      </c>
      <c r="GW1359" t="s">
        <v>246</v>
      </c>
      <c r="GX1359" t="s">
        <v>246</v>
      </c>
      <c r="GY1359" t="s">
        <v>246</v>
      </c>
      <c r="GZ1359" t="s">
        <v>246</v>
      </c>
      <c r="HA1359" t="s">
        <v>246</v>
      </c>
      <c r="HB1359" t="s">
        <v>246</v>
      </c>
      <c r="HC1359" t="s">
        <v>246</v>
      </c>
      <c r="HD1359" t="s">
        <v>246</v>
      </c>
      <c r="HE1359" s="2">
        <v>2350</v>
      </c>
      <c r="HF1359" s="2">
        <v>0</v>
      </c>
      <c r="HG1359" s="2">
        <v>0</v>
      </c>
      <c r="HH1359">
        <v>0</v>
      </c>
      <c r="HI1359" s="2">
        <v>15665</v>
      </c>
      <c r="HJ1359" s="2">
        <v>15665</v>
      </c>
      <c r="HK1359" s="2">
        <v>0</v>
      </c>
      <c r="HL1359">
        <v>0</v>
      </c>
      <c r="HM1359" s="2">
        <v>0</v>
      </c>
      <c r="HN1359" s="2">
        <v>0</v>
      </c>
      <c r="HO1359" s="2">
        <v>0</v>
      </c>
      <c r="HP1359">
        <v>0</v>
      </c>
      <c r="HQ1359" s="2">
        <v>157.06</v>
      </c>
      <c r="HS1359" s="2">
        <v>15665</v>
      </c>
      <c r="HV1359" t="s">
        <v>315</v>
      </c>
      <c r="HY1359" t="s">
        <v>316</v>
      </c>
      <c r="HZ1359" t="s">
        <v>317</v>
      </c>
      <c r="IA1359" t="s">
        <v>318</v>
      </c>
      <c r="IF1359" t="str">
        <f>""</f>
        <v/>
      </c>
      <c r="IG1359" t="str">
        <f>""</f>
        <v/>
      </c>
      <c r="IH1359" t="str">
        <f>""</f>
        <v/>
      </c>
      <c r="II1359" s="1">
        <v>42956</v>
      </c>
      <c r="IJ1359" s="1">
        <v>42992</v>
      </c>
      <c r="IK1359" s="2">
        <v>25000</v>
      </c>
      <c r="IM1359" t="s">
        <v>270</v>
      </c>
      <c r="IN1359" t="s">
        <v>11656</v>
      </c>
      <c r="IP1359" s="2">
        <v>20000</v>
      </c>
      <c r="IR1359">
        <v>3.93</v>
      </c>
      <c r="IS1359" t="s">
        <v>946</v>
      </c>
      <c r="IT1359" t="str">
        <f>"2017.44210"</f>
        <v>2017.44210</v>
      </c>
      <c r="IW1359">
        <v>4</v>
      </c>
      <c r="IY1359" t="str">
        <f>""</f>
        <v/>
      </c>
      <c r="IZ1359" t="s">
        <v>11656</v>
      </c>
      <c r="JA1359" t="s">
        <v>5861</v>
      </c>
      <c r="JB1359" t="s">
        <v>271</v>
      </c>
      <c r="JD1359" t="str">
        <f>"2017.44209"</f>
        <v>2017.44209</v>
      </c>
      <c r="JE1359" t="str">
        <f>""</f>
        <v/>
      </c>
      <c r="JO1359" t="str">
        <f>""</f>
        <v/>
      </c>
      <c r="JP1359" t="str">
        <f>""</f>
        <v/>
      </c>
      <c r="JQ1359" t="str">
        <f>HYPERLINK("https://web.datatree.com/?/property?propertyId=4662925")</f>
        <v>https://web.datatree.com/?/property?propertyId=4662925</v>
      </c>
    </row>
    <row r="1360" spans="1:277" x14ac:dyDescent="0.25">
      <c r="A1360">
        <v>1358</v>
      </c>
      <c r="B1360" s="15" t="s">
        <v>18833</v>
      </c>
      <c r="C1360" s="15" t="s">
        <v>18832</v>
      </c>
      <c r="D1360" s="15" t="s">
        <v>18834</v>
      </c>
      <c r="E1360" s="15" t="s">
        <v>18835</v>
      </c>
      <c r="F1360" s="15" t="s">
        <v>18836</v>
      </c>
      <c r="G1360" s="15" t="s">
        <v>243</v>
      </c>
      <c r="H1360" s="15">
        <v>85555</v>
      </c>
      <c r="I1360" s="15" t="s">
        <v>18837</v>
      </c>
      <c r="J1360" s="23" t="s">
        <v>18838</v>
      </c>
      <c r="K1360" s="15" t="s">
        <v>18839</v>
      </c>
      <c r="L1360" s="16" t="s">
        <v>18840</v>
      </c>
      <c r="M1360" s="17" t="str">
        <f t="shared" si="418"/>
        <v>6/31/2022</v>
      </c>
      <c r="N1360" s="15">
        <v>10552</v>
      </c>
      <c r="O1360" s="18">
        <f t="shared" si="421"/>
        <v>0</v>
      </c>
      <c r="P1360" s="19" t="str">
        <f t="shared" si="422"/>
        <v>$0.00</v>
      </c>
      <c r="Q1360" s="16">
        <v>44834</v>
      </c>
      <c r="R1360" s="19" t="str">
        <f t="shared" si="419"/>
        <v>09/30/22</v>
      </c>
      <c r="S1360" t="str">
        <f t="shared" si="423"/>
        <v>MOHAVE</v>
      </c>
      <c r="T1360" s="6" t="str">
        <f t="shared" si="424"/>
        <v>204-15-046</v>
      </c>
      <c r="U1360" t="str">
        <f t="shared" si="425"/>
        <v xml:space="preserve">2723 S ROCKCHUCK DR </v>
      </c>
      <c r="V1360" t="str">
        <f t="shared" si="426"/>
        <v>KINGMAN</v>
      </c>
      <c r="W1360" t="str">
        <f t="shared" si="427"/>
        <v>AZ</v>
      </c>
      <c r="X1360" t="str">
        <f t="shared" si="428"/>
        <v>86401-9023</v>
      </c>
      <c r="Y1360" t="str">
        <f t="shared" si="429"/>
        <v>JEROME</v>
      </c>
      <c r="Z1360" t="str">
        <f t="shared" si="430"/>
        <v>LINDSAY</v>
      </c>
      <c r="AA1360" t="str">
        <f t="shared" si="431"/>
        <v>PARCEL 3-R PER PP 13/7 REC 6/20/97 RC NO 97-32729 CONT 10.00 ACRE S ML 204-15-018(204-15-042 THRU 046 &amp; ROADS)</v>
      </c>
      <c r="AB1360">
        <f t="shared" si="432"/>
        <v>10</v>
      </c>
      <c r="AC1360" t="str">
        <f t="shared" si="433"/>
        <v>MOHAVE</v>
      </c>
      <c r="AI1360">
        <f t="shared" si="420"/>
        <v>10</v>
      </c>
      <c r="AO1360" t="s">
        <v>11657</v>
      </c>
      <c r="AP1360" t="s">
        <v>11658</v>
      </c>
      <c r="AQ1360" t="s">
        <v>11659</v>
      </c>
      <c r="AR1360" t="s">
        <v>11660</v>
      </c>
      <c r="AS1360" t="s">
        <v>240</v>
      </c>
      <c r="AT1360">
        <v>2</v>
      </c>
      <c r="AU1360" t="s">
        <v>11661</v>
      </c>
      <c r="AV1360" t="s">
        <v>11662</v>
      </c>
      <c r="AW1360" t="s">
        <v>11663</v>
      </c>
      <c r="AX1360" t="s">
        <v>11660</v>
      </c>
      <c r="AY1360" t="s">
        <v>240</v>
      </c>
      <c r="AZ1360">
        <v>2</v>
      </c>
      <c r="BC1360" t="s">
        <v>11664</v>
      </c>
      <c r="BD1360" t="s">
        <v>11665</v>
      </c>
      <c r="BH1360" t="s">
        <v>934</v>
      </c>
      <c r="BI1360" t="s">
        <v>613</v>
      </c>
      <c r="BJ1360" t="s">
        <v>457</v>
      </c>
      <c r="BK1360">
        <v>2723</v>
      </c>
      <c r="BN1360" t="s">
        <v>7187</v>
      </c>
      <c r="BO1360" t="s">
        <v>302</v>
      </c>
      <c r="BQ1360" t="s">
        <v>345</v>
      </c>
      <c r="BS1360" t="s">
        <v>243</v>
      </c>
      <c r="BT1360" t="str">
        <f>"86401"</f>
        <v>86401</v>
      </c>
      <c r="BU1360" t="str">
        <f>"86401-9023"</f>
        <v>86401-9023</v>
      </c>
      <c r="BV1360" t="s">
        <v>244</v>
      </c>
      <c r="BW1360" t="s">
        <v>2311</v>
      </c>
      <c r="BX1360" t="s">
        <v>11666</v>
      </c>
      <c r="BY1360" t="s">
        <v>11667</v>
      </c>
      <c r="BZ1360" t="s">
        <v>457</v>
      </c>
      <c r="CA1360">
        <v>2723</v>
      </c>
      <c r="CD1360" t="s">
        <v>7187</v>
      </c>
      <c r="CE1360" t="s">
        <v>302</v>
      </c>
      <c r="CG1360" t="s">
        <v>345</v>
      </c>
      <c r="CI1360" t="s">
        <v>243</v>
      </c>
      <c r="CJ1360" t="str">
        <f>"86401-9023"</f>
        <v>86401-9023</v>
      </c>
      <c r="CK1360" t="s">
        <v>2311</v>
      </c>
      <c r="CL1360" t="s">
        <v>11666</v>
      </c>
      <c r="CM1360" t="s">
        <v>11668</v>
      </c>
      <c r="CO1360" t="s">
        <v>11669</v>
      </c>
      <c r="CP1360" t="str">
        <f>"204-15-046"</f>
        <v>204-15-046</v>
      </c>
      <c r="CQ1360" t="str">
        <f>"20415046"</f>
        <v>20415046</v>
      </c>
      <c r="CR1360" t="str">
        <f>"R20415046"</f>
        <v>R20415046</v>
      </c>
      <c r="CS1360">
        <v>4015</v>
      </c>
      <c r="CU1360">
        <v>954800</v>
      </c>
      <c r="CV1360">
        <v>3828</v>
      </c>
      <c r="CW1360" t="s">
        <v>256</v>
      </c>
      <c r="CX1360" t="s">
        <v>651</v>
      </c>
      <c r="CY1360" t="s">
        <v>481</v>
      </c>
      <c r="CZ1360">
        <v>3</v>
      </c>
      <c r="DB1360">
        <v>35.146131281961601</v>
      </c>
      <c r="DC1360">
        <v>-113.750810846747</v>
      </c>
      <c r="DK1360" t="s">
        <v>5304</v>
      </c>
      <c r="DL1360" t="s">
        <v>5304</v>
      </c>
      <c r="DO1360" t="str">
        <f>""</f>
        <v/>
      </c>
      <c r="DQ1360">
        <v>0</v>
      </c>
      <c r="DR1360">
        <v>0</v>
      </c>
      <c r="DS1360">
        <v>0</v>
      </c>
      <c r="DT1360">
        <v>0</v>
      </c>
      <c r="DW1360">
        <v>0</v>
      </c>
      <c r="DX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L1360">
        <v>0</v>
      </c>
      <c r="EN1360">
        <v>0</v>
      </c>
      <c r="EP1360">
        <v>0</v>
      </c>
      <c r="ER1360">
        <v>0</v>
      </c>
      <c r="ET1360">
        <v>0</v>
      </c>
      <c r="EY1360">
        <v>0</v>
      </c>
      <c r="FA1360">
        <v>0</v>
      </c>
      <c r="FL1360">
        <v>0</v>
      </c>
      <c r="FQ1360" t="s">
        <v>261</v>
      </c>
      <c r="FR1360" t="s">
        <v>354</v>
      </c>
      <c r="FS1360" t="s">
        <v>355</v>
      </c>
      <c r="FU1360">
        <v>435600</v>
      </c>
      <c r="FV1360">
        <v>10</v>
      </c>
      <c r="FW1360">
        <v>0</v>
      </c>
      <c r="FX1360">
        <v>0</v>
      </c>
      <c r="FY1360">
        <v>0</v>
      </c>
      <c r="FZ1360">
        <v>0</v>
      </c>
      <c r="GI1360" t="s">
        <v>264</v>
      </c>
      <c r="GJ1360" t="s">
        <v>4584</v>
      </c>
      <c r="GK1360" t="s">
        <v>4585</v>
      </c>
      <c r="GL1360" s="1">
        <v>40135</v>
      </c>
      <c r="GM1360" t="s">
        <v>267</v>
      </c>
      <c r="GN1360" t="str">
        <f t="shared" si="417"/>
        <v>FALSE</v>
      </c>
      <c r="GO1360">
        <v>2022</v>
      </c>
      <c r="GP1360">
        <v>2020</v>
      </c>
      <c r="GQ1360">
        <v>300</v>
      </c>
      <c r="GR1360" t="s">
        <v>246</v>
      </c>
      <c r="GS1360" t="s">
        <v>246</v>
      </c>
      <c r="GT1360" t="s">
        <v>246</v>
      </c>
      <c r="GU1360" t="s">
        <v>246</v>
      </c>
      <c r="GV1360" t="s">
        <v>246</v>
      </c>
      <c r="GW1360" t="s">
        <v>246</v>
      </c>
      <c r="GX1360" t="s">
        <v>246</v>
      </c>
      <c r="GY1360" t="s">
        <v>246</v>
      </c>
      <c r="GZ1360" t="s">
        <v>246</v>
      </c>
      <c r="HA1360" t="s">
        <v>246</v>
      </c>
      <c r="HB1360" t="s">
        <v>246</v>
      </c>
      <c r="HC1360" t="s">
        <v>246</v>
      </c>
      <c r="HD1360" t="s">
        <v>246</v>
      </c>
      <c r="HE1360" s="2">
        <v>2035</v>
      </c>
      <c r="HF1360" s="2">
        <v>0</v>
      </c>
      <c r="HG1360" s="2">
        <v>0</v>
      </c>
      <c r="HH1360">
        <v>0</v>
      </c>
      <c r="HI1360" s="2">
        <v>13566</v>
      </c>
      <c r="HJ1360" s="2">
        <v>13566</v>
      </c>
      <c r="HK1360" s="2">
        <v>0</v>
      </c>
      <c r="HL1360">
        <v>0</v>
      </c>
      <c r="HM1360" s="2">
        <v>0</v>
      </c>
      <c r="HN1360" s="2">
        <v>0</v>
      </c>
      <c r="HO1360" s="2">
        <v>0</v>
      </c>
      <c r="HP1360">
        <v>0</v>
      </c>
      <c r="HQ1360" s="2">
        <v>112.94</v>
      </c>
      <c r="HS1360" s="2">
        <v>13566</v>
      </c>
      <c r="HV1360" t="s">
        <v>289</v>
      </c>
      <c r="HY1360" t="s">
        <v>290</v>
      </c>
      <c r="HZ1360" t="s">
        <v>290</v>
      </c>
      <c r="IB1360" s="1">
        <v>43024</v>
      </c>
      <c r="IC1360" s="1">
        <v>43082</v>
      </c>
      <c r="IE1360" t="s">
        <v>739</v>
      </c>
      <c r="IF1360" t="str">
        <f>""</f>
        <v/>
      </c>
      <c r="IG1360" t="str">
        <f>"2017.60197"</f>
        <v>2017.60197</v>
      </c>
      <c r="IH1360" t="str">
        <f>""</f>
        <v/>
      </c>
      <c r="II1360" s="1">
        <v>37687</v>
      </c>
      <c r="IJ1360" s="1">
        <v>37694</v>
      </c>
      <c r="IK1360" s="2">
        <v>13750</v>
      </c>
      <c r="IL1360" t="s">
        <v>566</v>
      </c>
      <c r="IM1360" t="s">
        <v>362</v>
      </c>
      <c r="IN1360" t="s">
        <v>11670</v>
      </c>
      <c r="IT1360" t="str">
        <f>"                    "</f>
        <v xml:space="preserve">                    </v>
      </c>
      <c r="IY1360" t="str">
        <f>"                    "</f>
        <v xml:space="preserve">                    </v>
      </c>
      <c r="JA1360" t="s">
        <v>642</v>
      </c>
      <c r="JB1360" t="s">
        <v>271</v>
      </c>
      <c r="JD1360" t="str">
        <f>"4410.567"</f>
        <v>4410.567</v>
      </c>
      <c r="JE1360" t="str">
        <f>""</f>
        <v/>
      </c>
      <c r="JO1360" t="str">
        <f>""</f>
        <v/>
      </c>
      <c r="JP1360" t="str">
        <f>""</f>
        <v/>
      </c>
      <c r="JQ1360" t="str">
        <f>HYPERLINK("https://web.datatree.com/?/property?propertyId=4662087")</f>
        <v>https://web.datatree.com/?/property?propertyId=4662087</v>
      </c>
    </row>
    <row r="1361" spans="1:277" x14ac:dyDescent="0.25">
      <c r="A1361">
        <v>1359</v>
      </c>
      <c r="B1361" s="15" t="s">
        <v>18833</v>
      </c>
      <c r="C1361" s="15" t="s">
        <v>18832</v>
      </c>
      <c r="D1361" s="15" t="s">
        <v>18834</v>
      </c>
      <c r="E1361" s="15" t="s">
        <v>18835</v>
      </c>
      <c r="F1361" s="15" t="s">
        <v>18836</v>
      </c>
      <c r="G1361" s="15" t="s">
        <v>243</v>
      </c>
      <c r="H1361" s="15">
        <v>85555</v>
      </c>
      <c r="I1361" s="15" t="s">
        <v>18837</v>
      </c>
      <c r="J1361" s="23" t="s">
        <v>18838</v>
      </c>
      <c r="K1361" s="15" t="s">
        <v>18839</v>
      </c>
      <c r="L1361" s="16" t="s">
        <v>18840</v>
      </c>
      <c r="M1361" s="17" t="str">
        <f t="shared" si="418"/>
        <v>6/31/2022</v>
      </c>
      <c r="N1361" s="15">
        <v>10553</v>
      </c>
      <c r="O1361" s="18">
        <f t="shared" si="421"/>
        <v>0</v>
      </c>
      <c r="P1361" s="19" t="str">
        <f t="shared" si="422"/>
        <v>$0.00</v>
      </c>
      <c r="Q1361" s="16">
        <v>44834</v>
      </c>
      <c r="R1361" s="19" t="str">
        <f t="shared" si="419"/>
        <v>09/30/22</v>
      </c>
      <c r="S1361" t="str">
        <f t="shared" si="423"/>
        <v>MOHAVE</v>
      </c>
      <c r="T1361" s="6" t="str">
        <f t="shared" si="424"/>
        <v>253-26-020</v>
      </c>
      <c r="U1361" t="str">
        <f t="shared" si="425"/>
        <v xml:space="preserve">PO BOX 94 </v>
      </c>
      <c r="V1361" t="str">
        <f t="shared" si="426"/>
        <v>CLOVIS</v>
      </c>
      <c r="W1361" t="str">
        <f t="shared" si="427"/>
        <v>NM</v>
      </c>
      <c r="X1361" t="str">
        <f t="shared" si="428"/>
        <v>88102</v>
      </c>
      <c r="Y1361" t="str">
        <f t="shared" si="429"/>
        <v>CHRISTINA</v>
      </c>
      <c r="Z1361" t="str">
        <f t="shared" si="430"/>
        <v>HAMPTON</v>
      </c>
      <c r="AA1361" t="str">
        <f t="shared" si="431"/>
        <v>T19N R13W SEC 33 SE4 SE4 SW4 CONT 10 ACRES</v>
      </c>
      <c r="AB1361">
        <f t="shared" si="432"/>
        <v>10</v>
      </c>
      <c r="AC1361" t="str">
        <f t="shared" si="433"/>
        <v>MOHAVE</v>
      </c>
      <c r="AI1361">
        <f t="shared" si="420"/>
        <v>10</v>
      </c>
      <c r="AO1361" t="s">
        <v>11671</v>
      </c>
      <c r="AP1361" t="s">
        <v>4807</v>
      </c>
      <c r="AQ1361" t="s">
        <v>4807</v>
      </c>
      <c r="AR1361" t="s">
        <v>11672</v>
      </c>
      <c r="AS1361" t="s">
        <v>240</v>
      </c>
      <c r="AT1361">
        <v>1</v>
      </c>
      <c r="BC1361" t="s">
        <v>11673</v>
      </c>
      <c r="BD1361" t="s">
        <v>11671</v>
      </c>
      <c r="BH1361" t="s">
        <v>242</v>
      </c>
      <c r="BS1361" t="s">
        <v>243</v>
      </c>
      <c r="BV1361" t="s">
        <v>244</v>
      </c>
      <c r="BY1361" t="s">
        <v>245</v>
      </c>
      <c r="CD1361" t="s">
        <v>11674</v>
      </c>
      <c r="CG1361" t="s">
        <v>11675</v>
      </c>
      <c r="CH1361" t="s">
        <v>11675</v>
      </c>
      <c r="CI1361" t="s">
        <v>1553</v>
      </c>
      <c r="CJ1361" t="str">
        <f>"88102"</f>
        <v>88102</v>
      </c>
      <c r="CK1361" t="s">
        <v>717</v>
      </c>
      <c r="CL1361" t="s">
        <v>11676</v>
      </c>
      <c r="CM1361" t="s">
        <v>11677</v>
      </c>
      <c r="CN1361" t="s">
        <v>254</v>
      </c>
      <c r="CO1361" t="s">
        <v>11678</v>
      </c>
      <c r="CP1361" t="str">
        <f>"253-26-020"</f>
        <v>253-26-020</v>
      </c>
      <c r="CQ1361" t="str">
        <f>"25326020"</f>
        <v>25326020</v>
      </c>
      <c r="CR1361" t="str">
        <f>"R25326020"</f>
        <v>R25326020</v>
      </c>
      <c r="CS1361">
        <v>4015</v>
      </c>
      <c r="CW1361" t="s">
        <v>256</v>
      </c>
      <c r="CX1361" t="s">
        <v>911</v>
      </c>
      <c r="CY1361" t="s">
        <v>520</v>
      </c>
      <c r="CZ1361">
        <v>33</v>
      </c>
      <c r="DB1361">
        <v>34.979335924968296</v>
      </c>
      <c r="DC1361">
        <v>-113.662374819588</v>
      </c>
      <c r="DK1361" t="s">
        <v>912</v>
      </c>
      <c r="DL1361" t="s">
        <v>912</v>
      </c>
      <c r="DO1361" t="str">
        <f>""</f>
        <v/>
      </c>
      <c r="DQ1361">
        <v>0</v>
      </c>
      <c r="DR1361">
        <v>0</v>
      </c>
      <c r="DS1361">
        <v>0</v>
      </c>
      <c r="DT1361">
        <v>0</v>
      </c>
      <c r="DW1361">
        <v>0</v>
      </c>
      <c r="DX1361">
        <v>0</v>
      </c>
      <c r="DZ1361">
        <v>0</v>
      </c>
      <c r="EA1361">
        <v>0</v>
      </c>
      <c r="EB1361">
        <v>0</v>
      </c>
      <c r="EC1361">
        <v>0</v>
      </c>
      <c r="ED1361">
        <v>0</v>
      </c>
      <c r="EE1361">
        <v>0</v>
      </c>
      <c r="EF1361">
        <v>0</v>
      </c>
      <c r="EG1361">
        <v>0</v>
      </c>
      <c r="EH1361">
        <v>0</v>
      </c>
      <c r="EI1361">
        <v>0</v>
      </c>
      <c r="EL1361">
        <v>0</v>
      </c>
      <c r="EN1361">
        <v>0</v>
      </c>
      <c r="EP1361">
        <v>0</v>
      </c>
      <c r="ER1361">
        <v>0</v>
      </c>
      <c r="ET1361">
        <v>0</v>
      </c>
      <c r="EY1361">
        <v>0</v>
      </c>
      <c r="FA1361">
        <v>0</v>
      </c>
      <c r="FL1361">
        <v>0</v>
      </c>
      <c r="FQ1361" t="s">
        <v>261</v>
      </c>
      <c r="FR1361" t="s">
        <v>354</v>
      </c>
      <c r="FS1361" t="s">
        <v>355</v>
      </c>
      <c r="FU1361">
        <v>435600</v>
      </c>
      <c r="FV1361">
        <v>10</v>
      </c>
      <c r="FW1361">
        <v>0</v>
      </c>
      <c r="FX1361">
        <v>0</v>
      </c>
      <c r="FY1361">
        <v>0</v>
      </c>
      <c r="FZ1361">
        <v>0</v>
      </c>
      <c r="GI1361" t="s">
        <v>264</v>
      </c>
      <c r="GJ1361" t="s">
        <v>913</v>
      </c>
      <c r="GK1361" t="s">
        <v>914</v>
      </c>
      <c r="GL1361" s="1">
        <v>40135</v>
      </c>
      <c r="GM1361" t="s">
        <v>267</v>
      </c>
      <c r="GN1361" t="str">
        <f t="shared" si="417"/>
        <v>FALSE</v>
      </c>
      <c r="GO1361">
        <v>2022</v>
      </c>
      <c r="GP1361">
        <v>2020</v>
      </c>
      <c r="GQ1361">
        <v>600</v>
      </c>
      <c r="GR1361" t="s">
        <v>246</v>
      </c>
      <c r="GS1361" t="s">
        <v>246</v>
      </c>
      <c r="GT1361" t="s">
        <v>246</v>
      </c>
      <c r="GU1361" t="s">
        <v>246</v>
      </c>
      <c r="GV1361" t="s">
        <v>246</v>
      </c>
      <c r="GW1361" t="s">
        <v>246</v>
      </c>
      <c r="GX1361" t="s">
        <v>246</v>
      </c>
      <c r="GY1361" t="s">
        <v>246</v>
      </c>
      <c r="GZ1361" t="s">
        <v>246</v>
      </c>
      <c r="HA1361" t="s">
        <v>246</v>
      </c>
      <c r="HB1361" t="s">
        <v>246</v>
      </c>
      <c r="HC1361" t="s">
        <v>246</v>
      </c>
      <c r="HD1361" t="s">
        <v>246</v>
      </c>
      <c r="HE1361" s="2">
        <v>1154</v>
      </c>
      <c r="HF1361" s="2">
        <v>0</v>
      </c>
      <c r="HG1361" s="2">
        <v>0</v>
      </c>
      <c r="HH1361">
        <v>0</v>
      </c>
      <c r="HI1361" s="2">
        <v>7695</v>
      </c>
      <c r="HJ1361" s="2">
        <v>7695</v>
      </c>
      <c r="HK1361" s="2">
        <v>0</v>
      </c>
      <c r="HL1361">
        <v>0</v>
      </c>
      <c r="HM1361" s="2">
        <v>0</v>
      </c>
      <c r="HN1361" s="2">
        <v>0</v>
      </c>
      <c r="HO1361" s="2">
        <v>0</v>
      </c>
      <c r="HP1361">
        <v>0</v>
      </c>
      <c r="HQ1361" s="2">
        <v>82.9</v>
      </c>
      <c r="HS1361" s="2">
        <v>7695</v>
      </c>
      <c r="HV1361" t="s">
        <v>289</v>
      </c>
      <c r="HY1361" t="s">
        <v>290</v>
      </c>
      <c r="HZ1361" t="s">
        <v>290</v>
      </c>
      <c r="IB1361" s="1">
        <v>37039</v>
      </c>
      <c r="IC1361" s="1">
        <v>37046</v>
      </c>
      <c r="ID1361" s="2">
        <v>0</v>
      </c>
      <c r="IE1361" t="s">
        <v>319</v>
      </c>
      <c r="IF1361" t="str">
        <f>"                    "</f>
        <v xml:space="preserve">                    </v>
      </c>
      <c r="IG1361" t="str">
        <f>"3768.34"</f>
        <v>3768.34</v>
      </c>
      <c r="IH1361" t="str">
        <f>""</f>
        <v/>
      </c>
      <c r="IT1361" t="str">
        <f>""</f>
        <v/>
      </c>
      <c r="IY1361" t="str">
        <f>""</f>
        <v/>
      </c>
      <c r="JB1361" t="s">
        <v>271</v>
      </c>
      <c r="JD1361" t="str">
        <f>""</f>
        <v/>
      </c>
      <c r="JE1361" t="str">
        <f>""</f>
        <v/>
      </c>
      <c r="JO1361" t="str">
        <f>""</f>
        <v/>
      </c>
      <c r="JP1361" t="str">
        <f>""</f>
        <v/>
      </c>
      <c r="JQ1361" t="str">
        <f>HYPERLINK("https://web.datatree.com/?/property?propertyId=4601190")</f>
        <v>https://web.datatree.com/?/property?propertyId=4601190</v>
      </c>
    </row>
    <row r="1362" spans="1:277" x14ac:dyDescent="0.25">
      <c r="A1362">
        <v>1360</v>
      </c>
      <c r="B1362" s="15" t="s">
        <v>18833</v>
      </c>
      <c r="C1362" s="15" t="s">
        <v>18832</v>
      </c>
      <c r="D1362" s="15" t="s">
        <v>18834</v>
      </c>
      <c r="E1362" s="15" t="s">
        <v>18835</v>
      </c>
      <c r="F1362" s="15" t="s">
        <v>18836</v>
      </c>
      <c r="G1362" s="15" t="s">
        <v>243</v>
      </c>
      <c r="H1362" s="15">
        <v>85555</v>
      </c>
      <c r="I1362" s="15" t="s">
        <v>18837</v>
      </c>
      <c r="J1362" s="23" t="s">
        <v>18838</v>
      </c>
      <c r="K1362" s="15" t="s">
        <v>18839</v>
      </c>
      <c r="L1362" s="16" t="s">
        <v>18840</v>
      </c>
      <c r="M1362" s="17" t="str">
        <f t="shared" si="418"/>
        <v>6/31/2022</v>
      </c>
      <c r="N1362" s="15">
        <v>10554</v>
      </c>
      <c r="O1362" s="18">
        <f t="shared" si="421"/>
        <v>0</v>
      </c>
      <c r="P1362" s="19" t="str">
        <f t="shared" si="422"/>
        <v>$0.00</v>
      </c>
      <c r="Q1362" s="16">
        <v>44834</v>
      </c>
      <c r="R1362" s="19" t="str">
        <f t="shared" si="419"/>
        <v>09/30/22</v>
      </c>
      <c r="S1362" t="str">
        <f t="shared" si="423"/>
        <v>MOHAVE</v>
      </c>
      <c r="T1362" s="6" t="str">
        <f t="shared" si="424"/>
        <v>102-38-022</v>
      </c>
      <c r="U1362" t="str">
        <f t="shared" si="425"/>
        <v xml:space="preserve">522 PUCKETT LAKE RD </v>
      </c>
      <c r="V1362" t="str">
        <f t="shared" si="426"/>
        <v>WEST MONROE</v>
      </c>
      <c r="W1362" t="str">
        <f t="shared" si="427"/>
        <v>LA</v>
      </c>
      <c r="X1362" t="str">
        <f t="shared" si="428"/>
        <v>71292-8168</v>
      </c>
      <c r="Y1362" t="str">
        <f t="shared" si="429"/>
        <v>JERRY</v>
      </c>
      <c r="Z1362" t="str">
        <f t="shared" si="430"/>
        <v>HATTAWAY</v>
      </c>
      <c r="AA1362" t="str">
        <f t="shared" si="431"/>
        <v>SANDY RIVER RANCHEROS LOT 22 CONT 10 ACRES</v>
      </c>
      <c r="AB1362">
        <f t="shared" si="432"/>
        <v>10</v>
      </c>
      <c r="AC1362" t="str">
        <f t="shared" si="433"/>
        <v>MOHAVE</v>
      </c>
      <c r="AI1362">
        <f t="shared" si="420"/>
        <v>10</v>
      </c>
      <c r="AO1362" t="s">
        <v>11679</v>
      </c>
      <c r="AP1362" t="s">
        <v>11680</v>
      </c>
      <c r="AQ1362" t="s">
        <v>4714</v>
      </c>
      <c r="AR1362" t="s">
        <v>11681</v>
      </c>
      <c r="AS1362" t="s">
        <v>240</v>
      </c>
      <c r="AT1362">
        <v>3</v>
      </c>
      <c r="AU1362" t="s">
        <v>11682</v>
      </c>
      <c r="AV1362" t="s">
        <v>11683</v>
      </c>
      <c r="AW1362" t="s">
        <v>11683</v>
      </c>
      <c r="AX1362" t="s">
        <v>11681</v>
      </c>
      <c r="AY1362" t="s">
        <v>240</v>
      </c>
      <c r="AZ1362">
        <v>8</v>
      </c>
      <c r="BC1362" t="s">
        <v>11684</v>
      </c>
      <c r="BD1362" t="s">
        <v>11685</v>
      </c>
      <c r="BF1362" t="s">
        <v>300</v>
      </c>
      <c r="BH1362" t="s">
        <v>242</v>
      </c>
      <c r="BS1362" t="s">
        <v>243</v>
      </c>
      <c r="BV1362" t="s">
        <v>244</v>
      </c>
      <c r="BY1362" t="s">
        <v>245</v>
      </c>
      <c r="CA1362">
        <v>522</v>
      </c>
      <c r="CD1362" t="s">
        <v>11686</v>
      </c>
      <c r="CE1362" t="s">
        <v>491</v>
      </c>
      <c r="CG1362" t="s">
        <v>11687</v>
      </c>
      <c r="CI1362" t="s">
        <v>4653</v>
      </c>
      <c r="CJ1362" t="str">
        <f>"71292-8168"</f>
        <v>71292-8168</v>
      </c>
      <c r="CK1362" t="s">
        <v>1236</v>
      </c>
      <c r="CL1362" t="s">
        <v>11688</v>
      </c>
      <c r="CM1362" t="s">
        <v>11689</v>
      </c>
      <c r="CN1362" t="s">
        <v>254</v>
      </c>
      <c r="CO1362" t="s">
        <v>11690</v>
      </c>
      <c r="CP1362" t="str">
        <f>"102-38-022"</f>
        <v>102-38-022</v>
      </c>
      <c r="CQ1362" t="str">
        <f>"10238022"</f>
        <v>10238022</v>
      </c>
      <c r="CR1362" t="str">
        <f>"R10238022"</f>
        <v>R10238022</v>
      </c>
      <c r="CS1362">
        <v>4015</v>
      </c>
      <c r="CW1362" t="s">
        <v>256</v>
      </c>
      <c r="CX1362" t="s">
        <v>424</v>
      </c>
      <c r="CY1362" t="s">
        <v>258</v>
      </c>
      <c r="CZ1362">
        <v>27</v>
      </c>
      <c r="DB1362">
        <v>34.614401001327501</v>
      </c>
      <c r="DC1362">
        <v>-113.49966688995499</v>
      </c>
      <c r="DD1362" t="s">
        <v>1155</v>
      </c>
      <c r="DK1362" t="s">
        <v>1156</v>
      </c>
      <c r="DL1362" t="s">
        <v>1156</v>
      </c>
      <c r="DO1362" t="str">
        <f>"22"</f>
        <v>22</v>
      </c>
      <c r="DQ1362">
        <v>0</v>
      </c>
      <c r="DR1362">
        <v>0</v>
      </c>
      <c r="DS1362">
        <v>0</v>
      </c>
      <c r="DT1362">
        <v>0</v>
      </c>
      <c r="DW1362">
        <v>0</v>
      </c>
      <c r="DX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L1362">
        <v>0</v>
      </c>
      <c r="EN1362">
        <v>0</v>
      </c>
      <c r="EP1362">
        <v>0</v>
      </c>
      <c r="ER1362">
        <v>0</v>
      </c>
      <c r="ET1362">
        <v>0</v>
      </c>
      <c r="EY1362">
        <v>0</v>
      </c>
      <c r="FA1362">
        <v>0</v>
      </c>
      <c r="FL1362">
        <v>0</v>
      </c>
      <c r="FQ1362" t="s">
        <v>261</v>
      </c>
      <c r="FR1362" t="s">
        <v>262</v>
      </c>
      <c r="FS1362" t="s">
        <v>263</v>
      </c>
      <c r="FU1362">
        <v>435600</v>
      </c>
      <c r="FV1362">
        <v>10</v>
      </c>
      <c r="FW1362">
        <v>0</v>
      </c>
      <c r="FX1362">
        <v>0</v>
      </c>
      <c r="FY1362">
        <v>0</v>
      </c>
      <c r="FZ1362">
        <v>0</v>
      </c>
      <c r="GI1362" t="s">
        <v>264</v>
      </c>
      <c r="GJ1362" t="s">
        <v>427</v>
      </c>
      <c r="GK1362" t="s">
        <v>428</v>
      </c>
      <c r="GL1362" s="1">
        <v>40135</v>
      </c>
      <c r="GM1362" t="s">
        <v>267</v>
      </c>
      <c r="GN1362" t="str">
        <f t="shared" si="417"/>
        <v>FALSE</v>
      </c>
      <c r="GO1362">
        <v>2022</v>
      </c>
      <c r="GP1362">
        <v>2020</v>
      </c>
      <c r="GQ1362">
        <v>600</v>
      </c>
      <c r="GR1362" t="s">
        <v>246</v>
      </c>
      <c r="GS1362" t="s">
        <v>246</v>
      </c>
      <c r="GT1362" t="s">
        <v>246</v>
      </c>
      <c r="GU1362" t="s">
        <v>246</v>
      </c>
      <c r="GV1362" t="s">
        <v>246</v>
      </c>
      <c r="GW1362" t="s">
        <v>246</v>
      </c>
      <c r="GX1362" t="s">
        <v>246</v>
      </c>
      <c r="GY1362" t="s">
        <v>246</v>
      </c>
      <c r="GZ1362" t="s">
        <v>246</v>
      </c>
      <c r="HA1362" t="s">
        <v>246</v>
      </c>
      <c r="HB1362" t="s">
        <v>246</v>
      </c>
      <c r="HC1362" t="s">
        <v>246</v>
      </c>
      <c r="HD1362" t="s">
        <v>246</v>
      </c>
      <c r="HE1362" s="2">
        <v>509</v>
      </c>
      <c r="HF1362" s="2">
        <v>0</v>
      </c>
      <c r="HG1362" s="2">
        <v>0</v>
      </c>
      <c r="HH1362">
        <v>0</v>
      </c>
      <c r="HI1362" s="2">
        <v>3391</v>
      </c>
      <c r="HJ1362" s="2">
        <v>3391</v>
      </c>
      <c r="HK1362" s="2">
        <v>0</v>
      </c>
      <c r="HL1362">
        <v>0</v>
      </c>
      <c r="HM1362" s="2">
        <v>0</v>
      </c>
      <c r="HN1362" s="2">
        <v>0</v>
      </c>
      <c r="HO1362" s="2">
        <v>0</v>
      </c>
      <c r="HP1362">
        <v>0</v>
      </c>
      <c r="HQ1362" s="2">
        <v>31.56</v>
      </c>
      <c r="HS1362" s="2">
        <v>3391</v>
      </c>
      <c r="HV1362" t="s">
        <v>289</v>
      </c>
      <c r="HY1362" t="s">
        <v>290</v>
      </c>
      <c r="HZ1362" t="s">
        <v>290</v>
      </c>
      <c r="IF1362" t="str">
        <f>""</f>
        <v/>
      </c>
      <c r="IG1362" t="str">
        <f>""</f>
        <v/>
      </c>
      <c r="IH1362" t="str">
        <f>""</f>
        <v/>
      </c>
      <c r="II1362" s="1">
        <v>39507</v>
      </c>
      <c r="IJ1362" s="1">
        <v>39517</v>
      </c>
      <c r="IK1362" s="2">
        <v>6400</v>
      </c>
      <c r="IL1362" t="s">
        <v>566</v>
      </c>
      <c r="IM1362" t="s">
        <v>362</v>
      </c>
      <c r="IN1362" t="s">
        <v>11691</v>
      </c>
      <c r="IT1362" t="str">
        <f>"                    "</f>
        <v xml:space="preserve">                    </v>
      </c>
      <c r="IY1362" t="str">
        <f>"                    "</f>
        <v xml:space="preserve">                    </v>
      </c>
      <c r="JB1362" t="s">
        <v>271</v>
      </c>
      <c r="JD1362" t="str">
        <f>"7129.606"</f>
        <v>7129.606</v>
      </c>
      <c r="JE1362" t="str">
        <f>""</f>
        <v/>
      </c>
      <c r="JO1362" t="str">
        <f>""</f>
        <v/>
      </c>
      <c r="JP1362" t="str">
        <f>""</f>
        <v/>
      </c>
      <c r="JQ1362" t="str">
        <f>HYPERLINK("https://web.datatree.com/?/property?propertyId=4681336")</f>
        <v>https://web.datatree.com/?/property?propertyId=4681336</v>
      </c>
    </row>
    <row r="1363" spans="1:277" x14ac:dyDescent="0.25">
      <c r="A1363">
        <v>1361</v>
      </c>
      <c r="B1363" s="15" t="s">
        <v>18833</v>
      </c>
      <c r="C1363" s="15" t="s">
        <v>18832</v>
      </c>
      <c r="D1363" s="15" t="s">
        <v>18834</v>
      </c>
      <c r="E1363" s="15" t="s">
        <v>18835</v>
      </c>
      <c r="F1363" s="15" t="s">
        <v>18836</v>
      </c>
      <c r="G1363" s="15" t="s">
        <v>243</v>
      </c>
      <c r="H1363" s="15">
        <v>85555</v>
      </c>
      <c r="I1363" s="15" t="s">
        <v>18837</v>
      </c>
      <c r="J1363" s="23" t="s">
        <v>18838</v>
      </c>
      <c r="K1363" s="15" t="s">
        <v>18839</v>
      </c>
      <c r="L1363" s="16" t="s">
        <v>18840</v>
      </c>
      <c r="M1363" s="17" t="str">
        <f t="shared" si="418"/>
        <v>6/31/2022</v>
      </c>
      <c r="N1363" s="15">
        <v>10555</v>
      </c>
      <c r="O1363" s="18">
        <f t="shared" si="421"/>
        <v>0</v>
      </c>
      <c r="P1363" s="19" t="str">
        <f t="shared" si="422"/>
        <v>$0.00</v>
      </c>
      <c r="Q1363" s="16">
        <v>44834</v>
      </c>
      <c r="R1363" s="19" t="str">
        <f t="shared" si="419"/>
        <v>09/30/22</v>
      </c>
      <c r="S1363" t="str">
        <f t="shared" si="423"/>
        <v>MOHAVE</v>
      </c>
      <c r="T1363" s="6" t="str">
        <f t="shared" si="424"/>
        <v>327-08-039</v>
      </c>
      <c r="U1363" t="str">
        <f t="shared" si="425"/>
        <v xml:space="preserve">6520 ELIZABETHTOWN AVE </v>
      </c>
      <c r="V1363" t="str">
        <f t="shared" si="426"/>
        <v>LAS VEGAS</v>
      </c>
      <c r="W1363" t="str">
        <f t="shared" si="427"/>
        <v>NV</v>
      </c>
      <c r="X1363" t="str">
        <f t="shared" si="428"/>
        <v>89110-2873</v>
      </c>
      <c r="Y1363" t="str">
        <f t="shared" si="429"/>
        <v>DONALD</v>
      </c>
      <c r="Z1363" t="str">
        <f t="shared" si="430"/>
        <v>OATLEY</v>
      </c>
      <c r="AA1363" t="str">
        <f t="shared" si="431"/>
        <v>SE4 NE4 NE4 CONT 10.00 AC M/L 327-08-025 SPLIT INTO (327-08-039 &amp; 040)</v>
      </c>
      <c r="AB1363">
        <f t="shared" si="432"/>
        <v>10</v>
      </c>
      <c r="AC1363" t="str">
        <f t="shared" si="433"/>
        <v>MOHAVE</v>
      </c>
      <c r="AI1363">
        <f t="shared" si="420"/>
        <v>10</v>
      </c>
      <c r="AO1363" t="s">
        <v>11692</v>
      </c>
      <c r="AP1363" t="s">
        <v>5404</v>
      </c>
      <c r="AQ1363" t="s">
        <v>2528</v>
      </c>
      <c r="AR1363" t="s">
        <v>11693</v>
      </c>
      <c r="AS1363" t="s">
        <v>240</v>
      </c>
      <c r="AT1363">
        <v>3</v>
      </c>
      <c r="AU1363" t="s">
        <v>11694</v>
      </c>
      <c r="AV1363" t="s">
        <v>11695</v>
      </c>
      <c r="AW1363" t="s">
        <v>4053</v>
      </c>
      <c r="AX1363" t="s">
        <v>11693</v>
      </c>
      <c r="AY1363" t="s">
        <v>240</v>
      </c>
      <c r="AZ1363">
        <v>2</v>
      </c>
      <c r="BC1363" t="s">
        <v>11696</v>
      </c>
      <c r="BD1363" t="s">
        <v>11697</v>
      </c>
      <c r="BF1363" t="s">
        <v>300</v>
      </c>
      <c r="BG1363" t="s">
        <v>541</v>
      </c>
      <c r="BH1363" t="s">
        <v>242</v>
      </c>
      <c r="BS1363" t="s">
        <v>243</v>
      </c>
      <c r="BV1363" t="s">
        <v>244</v>
      </c>
      <c r="BY1363" t="s">
        <v>245</v>
      </c>
      <c r="CA1363">
        <v>6520</v>
      </c>
      <c r="CD1363" t="s">
        <v>11698</v>
      </c>
      <c r="CE1363" t="s">
        <v>248</v>
      </c>
      <c r="CG1363" t="s">
        <v>398</v>
      </c>
      <c r="CH1363" t="s">
        <v>399</v>
      </c>
      <c r="CI1363" t="s">
        <v>400</v>
      </c>
      <c r="CJ1363" t="str">
        <f>"89110-2873"</f>
        <v>89110-2873</v>
      </c>
      <c r="CK1363" t="s">
        <v>8925</v>
      </c>
      <c r="CL1363" t="s">
        <v>11699</v>
      </c>
      <c r="CM1363" t="s">
        <v>11700</v>
      </c>
      <c r="CN1363" t="s">
        <v>254</v>
      </c>
      <c r="CO1363" t="s">
        <v>11701</v>
      </c>
      <c r="CP1363" t="str">
        <f>"327-08-039"</f>
        <v>327-08-039</v>
      </c>
      <c r="CQ1363" t="str">
        <f>"32708039"</f>
        <v>32708039</v>
      </c>
      <c r="CR1363" t="str">
        <f>"R32708039"</f>
        <v>R32708039</v>
      </c>
      <c r="CS1363">
        <v>4015</v>
      </c>
      <c r="CX1363" t="s">
        <v>498</v>
      </c>
      <c r="CY1363" t="s">
        <v>559</v>
      </c>
      <c r="CZ1363">
        <v>5</v>
      </c>
      <c r="DB1363">
        <v>35.674053827499201</v>
      </c>
      <c r="DC1363">
        <v>-114.221963736788</v>
      </c>
      <c r="DD1363" t="s">
        <v>6459</v>
      </c>
      <c r="DK1363" t="s">
        <v>11702</v>
      </c>
      <c r="DL1363" t="s">
        <v>11702</v>
      </c>
      <c r="DO1363" t="str">
        <f>""</f>
        <v/>
      </c>
      <c r="DQ1363">
        <v>0</v>
      </c>
      <c r="DR1363">
        <v>0</v>
      </c>
      <c r="DS1363">
        <v>0</v>
      </c>
      <c r="DT1363">
        <v>0</v>
      </c>
      <c r="DW1363">
        <v>0</v>
      </c>
      <c r="DX1363">
        <v>0</v>
      </c>
      <c r="DZ1363">
        <v>0</v>
      </c>
      <c r="EA1363">
        <v>0</v>
      </c>
      <c r="EB1363">
        <v>0</v>
      </c>
      <c r="EC1363">
        <v>0</v>
      </c>
      <c r="ED1363">
        <v>0</v>
      </c>
      <c r="EE1363">
        <v>0</v>
      </c>
      <c r="EF1363">
        <v>0</v>
      </c>
      <c r="EG1363">
        <v>0</v>
      </c>
      <c r="EH1363">
        <v>0</v>
      </c>
      <c r="EI1363">
        <v>0</v>
      </c>
      <c r="EL1363">
        <v>0</v>
      </c>
      <c r="EN1363">
        <v>0</v>
      </c>
      <c r="EP1363">
        <v>0</v>
      </c>
      <c r="ER1363">
        <v>0</v>
      </c>
      <c r="ET1363">
        <v>0</v>
      </c>
      <c r="EY1363">
        <v>0</v>
      </c>
      <c r="FA1363">
        <v>0</v>
      </c>
      <c r="FL1363">
        <v>0</v>
      </c>
      <c r="FQ1363" t="s">
        <v>261</v>
      </c>
      <c r="FR1363" t="s">
        <v>354</v>
      </c>
      <c r="FS1363" t="s">
        <v>355</v>
      </c>
      <c r="FU1363">
        <v>435600</v>
      </c>
      <c r="FV1363">
        <v>10</v>
      </c>
      <c r="FW1363">
        <v>0</v>
      </c>
      <c r="FX1363">
        <v>0</v>
      </c>
      <c r="FY1363">
        <v>0</v>
      </c>
      <c r="FZ1363">
        <v>0</v>
      </c>
      <c r="GI1363" t="s">
        <v>264</v>
      </c>
      <c r="GJ1363" t="s">
        <v>6460</v>
      </c>
      <c r="GK1363" t="s">
        <v>6461</v>
      </c>
      <c r="GL1363" s="1">
        <v>40135</v>
      </c>
      <c r="GM1363" t="s">
        <v>267</v>
      </c>
      <c r="GN1363" t="str">
        <f t="shared" si="417"/>
        <v>FALSE</v>
      </c>
      <c r="GO1363">
        <v>2022</v>
      </c>
      <c r="GP1363">
        <v>2020</v>
      </c>
      <c r="GQ1363">
        <v>1110</v>
      </c>
      <c r="GR1363" t="s">
        <v>246</v>
      </c>
      <c r="GS1363" t="s">
        <v>246</v>
      </c>
      <c r="GT1363" t="s">
        <v>246</v>
      </c>
      <c r="GU1363" t="s">
        <v>246</v>
      </c>
      <c r="GV1363" t="s">
        <v>246</v>
      </c>
      <c r="GW1363" t="s">
        <v>246</v>
      </c>
      <c r="GX1363" t="s">
        <v>246</v>
      </c>
      <c r="GY1363" t="s">
        <v>246</v>
      </c>
      <c r="GZ1363" t="s">
        <v>246</v>
      </c>
      <c r="HA1363" t="s">
        <v>246</v>
      </c>
      <c r="HB1363" t="s">
        <v>246</v>
      </c>
      <c r="HC1363" t="s">
        <v>246</v>
      </c>
      <c r="HD1363" t="s">
        <v>246</v>
      </c>
      <c r="HE1363" s="2">
        <v>1361</v>
      </c>
      <c r="HF1363" s="2">
        <v>0</v>
      </c>
      <c r="HG1363" s="2">
        <v>0</v>
      </c>
      <c r="HH1363">
        <v>0</v>
      </c>
      <c r="HI1363" s="2">
        <v>9076</v>
      </c>
      <c r="HJ1363" s="2">
        <v>9076</v>
      </c>
      <c r="HK1363" s="2">
        <v>0</v>
      </c>
      <c r="HL1363">
        <v>0</v>
      </c>
      <c r="HM1363" s="2">
        <v>0</v>
      </c>
      <c r="HN1363" s="2">
        <v>0</v>
      </c>
      <c r="HO1363" s="2">
        <v>0</v>
      </c>
      <c r="HP1363">
        <v>0</v>
      </c>
      <c r="HQ1363" s="2">
        <v>261.83999999999997</v>
      </c>
      <c r="HS1363" s="2">
        <v>9076</v>
      </c>
      <c r="HT1363">
        <v>16</v>
      </c>
      <c r="HV1363" t="s">
        <v>315</v>
      </c>
      <c r="HY1363" t="s">
        <v>316</v>
      </c>
      <c r="HZ1363" t="s">
        <v>317</v>
      </c>
      <c r="IA1363" t="s">
        <v>318</v>
      </c>
      <c r="IB1363" s="1">
        <v>38616</v>
      </c>
      <c r="IC1363" s="1">
        <v>38730</v>
      </c>
      <c r="ID1363" s="2">
        <v>0</v>
      </c>
      <c r="IE1363" t="s">
        <v>319</v>
      </c>
      <c r="IF1363" t="str">
        <f>"                    "</f>
        <v xml:space="preserve">                    </v>
      </c>
      <c r="IG1363" t="str">
        <f>"6056.68"</f>
        <v>6056.68</v>
      </c>
      <c r="IH1363" t="str">
        <f>""</f>
        <v/>
      </c>
      <c r="IT1363" t="str">
        <f>""</f>
        <v/>
      </c>
      <c r="IY1363" t="str">
        <f>""</f>
        <v/>
      </c>
      <c r="JB1363" t="s">
        <v>271</v>
      </c>
      <c r="JD1363" t="str">
        <f>""</f>
        <v/>
      </c>
      <c r="JE1363" t="str">
        <f>""</f>
        <v/>
      </c>
      <c r="JO1363" t="str">
        <f>""</f>
        <v/>
      </c>
      <c r="JP1363" t="str">
        <f>""</f>
        <v/>
      </c>
      <c r="JQ1363" t="str">
        <f>HYPERLINK("https://web.datatree.com/?/property?propertyId=4683637")</f>
        <v>https://web.datatree.com/?/property?propertyId=4683637</v>
      </c>
    </row>
    <row r="1364" spans="1:277" x14ac:dyDescent="0.25">
      <c r="A1364">
        <v>1362</v>
      </c>
      <c r="B1364" s="15" t="s">
        <v>18833</v>
      </c>
      <c r="C1364" s="15" t="s">
        <v>18832</v>
      </c>
      <c r="D1364" s="15" t="s">
        <v>18834</v>
      </c>
      <c r="E1364" s="15" t="s">
        <v>18835</v>
      </c>
      <c r="F1364" s="15" t="s">
        <v>18836</v>
      </c>
      <c r="G1364" s="15" t="s">
        <v>243</v>
      </c>
      <c r="H1364" s="15">
        <v>85555</v>
      </c>
      <c r="I1364" s="15" t="s">
        <v>18837</v>
      </c>
      <c r="J1364" s="23" t="s">
        <v>18838</v>
      </c>
      <c r="K1364" s="15" t="s">
        <v>18839</v>
      </c>
      <c r="L1364" s="16" t="s">
        <v>18840</v>
      </c>
      <c r="M1364" s="17" t="str">
        <f t="shared" si="418"/>
        <v>6/31/2022</v>
      </c>
      <c r="N1364" s="15">
        <v>10556</v>
      </c>
      <c r="O1364" s="18">
        <f t="shared" si="421"/>
        <v>0</v>
      </c>
      <c r="P1364" s="19" t="str">
        <f t="shared" si="422"/>
        <v>$0.00</v>
      </c>
      <c r="Q1364" s="16">
        <v>44834</v>
      </c>
      <c r="R1364" s="19" t="str">
        <f t="shared" si="419"/>
        <v>09/30/22</v>
      </c>
      <c r="S1364" t="str">
        <f t="shared" si="423"/>
        <v>MOHAVE</v>
      </c>
      <c r="T1364" s="6" t="str">
        <f t="shared" si="424"/>
        <v>319-07-001B</v>
      </c>
      <c r="U1364" t="str">
        <f t="shared" si="425"/>
        <v xml:space="preserve">PO BOX 1643 </v>
      </c>
      <c r="V1364" t="str">
        <f t="shared" si="426"/>
        <v>SOUTHOLD</v>
      </c>
      <c r="W1364" t="str">
        <f t="shared" si="427"/>
        <v>NY</v>
      </c>
      <c r="X1364" t="str">
        <f t="shared" si="428"/>
        <v>11971</v>
      </c>
      <c r="Y1364" t="str">
        <f t="shared" si="429"/>
        <v>ELAINE</v>
      </c>
      <c r="Z1364" t="str">
        <f t="shared" si="430"/>
        <v>PANELLA</v>
      </c>
      <c r="AA1364" t="str">
        <f t="shared" si="431"/>
        <v>KEMO RANCHES NW4 OF LOT 65 &amp; A 20' EASEMENT ON ALL FOUR SIDES CON T 10.00 ACRES</v>
      </c>
      <c r="AB1364">
        <f t="shared" si="432"/>
        <v>10</v>
      </c>
      <c r="AC1364" t="str">
        <f t="shared" si="433"/>
        <v>MOHAVE</v>
      </c>
      <c r="AI1364">
        <f t="shared" si="420"/>
        <v>10</v>
      </c>
      <c r="AO1364" t="s">
        <v>11703</v>
      </c>
      <c r="AP1364" t="s">
        <v>1508</v>
      </c>
      <c r="AQ1364" t="s">
        <v>1508</v>
      </c>
      <c r="AR1364" t="s">
        <v>11704</v>
      </c>
      <c r="AS1364" t="s">
        <v>240</v>
      </c>
      <c r="AT1364">
        <v>1</v>
      </c>
      <c r="BC1364" t="s">
        <v>11705</v>
      </c>
      <c r="BD1364" t="s">
        <v>11703</v>
      </c>
      <c r="BF1364" t="s">
        <v>1014</v>
      </c>
      <c r="BH1364" t="s">
        <v>242</v>
      </c>
      <c r="BS1364" t="s">
        <v>243</v>
      </c>
      <c r="BV1364" t="s">
        <v>244</v>
      </c>
      <c r="BY1364" t="s">
        <v>245</v>
      </c>
      <c r="CD1364" t="s">
        <v>11706</v>
      </c>
      <c r="CG1364" t="s">
        <v>11707</v>
      </c>
      <c r="CH1364" t="s">
        <v>11707</v>
      </c>
      <c r="CI1364" t="s">
        <v>2193</v>
      </c>
      <c r="CJ1364" t="str">
        <f>"11971"</f>
        <v>11971</v>
      </c>
      <c r="CK1364" t="s">
        <v>3501</v>
      </c>
      <c r="CL1364" t="s">
        <v>11708</v>
      </c>
      <c r="CM1364" t="s">
        <v>11709</v>
      </c>
      <c r="CN1364" t="s">
        <v>254</v>
      </c>
      <c r="CO1364" t="s">
        <v>11710</v>
      </c>
      <c r="CP1364" t="str">
        <f>"319-07-001B"</f>
        <v>319-07-001B</v>
      </c>
      <c r="CQ1364" t="str">
        <f>"31907001B"</f>
        <v>31907001B</v>
      </c>
      <c r="CR1364" t="str">
        <f>"R31907001B"</f>
        <v>R31907001B</v>
      </c>
      <c r="CS1364">
        <v>4015</v>
      </c>
      <c r="CX1364" t="s">
        <v>498</v>
      </c>
      <c r="CY1364" t="s">
        <v>499</v>
      </c>
      <c r="CZ1364">
        <v>11</v>
      </c>
      <c r="DB1364">
        <v>35.661399150232299</v>
      </c>
      <c r="DC1364">
        <v>-114.29058239441299</v>
      </c>
      <c r="DD1364" t="s">
        <v>3030</v>
      </c>
      <c r="DK1364" t="s">
        <v>3031</v>
      </c>
      <c r="DL1364" t="s">
        <v>3031</v>
      </c>
      <c r="DO1364" t="str">
        <f>"65"</f>
        <v>65</v>
      </c>
      <c r="DQ1364">
        <v>0</v>
      </c>
      <c r="DR1364">
        <v>0</v>
      </c>
      <c r="DS1364">
        <v>0</v>
      </c>
      <c r="DT1364">
        <v>0</v>
      </c>
      <c r="DW1364">
        <v>0</v>
      </c>
      <c r="DX1364">
        <v>0</v>
      </c>
      <c r="DZ1364">
        <v>0</v>
      </c>
      <c r="EA1364">
        <v>0</v>
      </c>
      <c r="EB1364">
        <v>0</v>
      </c>
      <c r="EC1364">
        <v>0</v>
      </c>
      <c r="ED1364">
        <v>0</v>
      </c>
      <c r="EE1364">
        <v>0</v>
      </c>
      <c r="EF1364">
        <v>0</v>
      </c>
      <c r="EG1364">
        <v>0</v>
      </c>
      <c r="EH1364">
        <v>0</v>
      </c>
      <c r="EI1364">
        <v>0</v>
      </c>
      <c r="EL1364">
        <v>0</v>
      </c>
      <c r="EN1364">
        <v>0</v>
      </c>
      <c r="EP1364">
        <v>0</v>
      </c>
      <c r="ER1364">
        <v>0</v>
      </c>
      <c r="ET1364">
        <v>0</v>
      </c>
      <c r="EY1364">
        <v>0</v>
      </c>
      <c r="FA1364">
        <v>0</v>
      </c>
      <c r="FL1364">
        <v>0</v>
      </c>
      <c r="FQ1364" t="s">
        <v>261</v>
      </c>
      <c r="FR1364" t="s">
        <v>262</v>
      </c>
      <c r="FS1364" t="s">
        <v>263</v>
      </c>
      <c r="FU1364">
        <v>435600</v>
      </c>
      <c r="FV1364">
        <v>10</v>
      </c>
      <c r="FW1364">
        <v>0</v>
      </c>
      <c r="FX1364">
        <v>0</v>
      </c>
      <c r="FY1364">
        <v>0</v>
      </c>
      <c r="FZ1364">
        <v>0</v>
      </c>
      <c r="GI1364" t="s">
        <v>264</v>
      </c>
      <c r="GJ1364" t="s">
        <v>502</v>
      </c>
      <c r="GK1364" t="s">
        <v>503</v>
      </c>
      <c r="GL1364" s="1">
        <v>40135</v>
      </c>
      <c r="GM1364" t="s">
        <v>267</v>
      </c>
      <c r="GN1364" t="str">
        <f t="shared" si="417"/>
        <v>FALSE</v>
      </c>
      <c r="GO1364">
        <v>2022</v>
      </c>
      <c r="GP1364">
        <v>2020</v>
      </c>
      <c r="GQ1364">
        <v>1110</v>
      </c>
      <c r="GR1364" t="s">
        <v>246</v>
      </c>
      <c r="GS1364" t="s">
        <v>246</v>
      </c>
      <c r="GT1364" t="s">
        <v>246</v>
      </c>
      <c r="GU1364" t="s">
        <v>246</v>
      </c>
      <c r="GV1364" t="s">
        <v>246</v>
      </c>
      <c r="GW1364" t="s">
        <v>246</v>
      </c>
      <c r="GX1364" t="s">
        <v>246</v>
      </c>
      <c r="GY1364" t="s">
        <v>246</v>
      </c>
      <c r="GZ1364" t="s">
        <v>246</v>
      </c>
      <c r="HA1364" t="s">
        <v>246</v>
      </c>
      <c r="HB1364" t="s">
        <v>246</v>
      </c>
      <c r="HC1364" t="s">
        <v>246</v>
      </c>
      <c r="HD1364" t="s">
        <v>246</v>
      </c>
      <c r="HE1364" s="2">
        <v>1082</v>
      </c>
      <c r="HF1364" s="2">
        <v>0</v>
      </c>
      <c r="HG1364" s="2">
        <v>0</v>
      </c>
      <c r="HH1364">
        <v>0</v>
      </c>
      <c r="HI1364" s="2">
        <v>7214</v>
      </c>
      <c r="HJ1364" s="2">
        <v>7214</v>
      </c>
      <c r="HK1364" s="2">
        <v>0</v>
      </c>
      <c r="HL1364">
        <v>0</v>
      </c>
      <c r="HM1364" s="2">
        <v>0</v>
      </c>
      <c r="HN1364" s="2">
        <v>0</v>
      </c>
      <c r="HO1364" s="2">
        <v>0</v>
      </c>
      <c r="HP1364">
        <v>0</v>
      </c>
      <c r="HQ1364" s="2">
        <v>67.760000000000005</v>
      </c>
      <c r="HS1364" s="2">
        <v>7214</v>
      </c>
      <c r="HT1364">
        <v>8</v>
      </c>
      <c r="HV1364" t="s">
        <v>315</v>
      </c>
      <c r="HY1364" t="s">
        <v>316</v>
      </c>
      <c r="HZ1364" t="s">
        <v>317</v>
      </c>
      <c r="IA1364" t="s">
        <v>318</v>
      </c>
      <c r="IB1364" s="1">
        <v>38548</v>
      </c>
      <c r="IC1364" s="1">
        <v>38555</v>
      </c>
      <c r="ID1364" s="2">
        <v>0</v>
      </c>
      <c r="IE1364" t="s">
        <v>362</v>
      </c>
      <c r="IF1364" t="str">
        <f>"                    "</f>
        <v xml:space="preserve">                    </v>
      </c>
      <c r="IG1364" t="str">
        <f>"5732.217"</f>
        <v>5732.217</v>
      </c>
      <c r="IH1364" t="str">
        <f>""</f>
        <v/>
      </c>
      <c r="IT1364" t="str">
        <f>""</f>
        <v/>
      </c>
      <c r="IY1364" t="str">
        <f>""</f>
        <v/>
      </c>
      <c r="JB1364" t="s">
        <v>271</v>
      </c>
      <c r="JD1364" t="str">
        <f>""</f>
        <v/>
      </c>
      <c r="JE1364" t="str">
        <f>""</f>
        <v/>
      </c>
      <c r="JO1364" t="str">
        <f>""</f>
        <v/>
      </c>
      <c r="JP1364" t="str">
        <f>""</f>
        <v/>
      </c>
      <c r="JQ1364" t="str">
        <f>HYPERLINK("https://web.datatree.com/?/property?propertyId=4683476")</f>
        <v>https://web.datatree.com/?/property?propertyId=4683476</v>
      </c>
    </row>
    <row r="1365" spans="1:277" x14ac:dyDescent="0.25">
      <c r="A1365">
        <v>1363</v>
      </c>
      <c r="B1365" s="15" t="s">
        <v>18833</v>
      </c>
      <c r="C1365" s="15" t="s">
        <v>18832</v>
      </c>
      <c r="D1365" s="15" t="s">
        <v>18834</v>
      </c>
      <c r="E1365" s="15" t="s">
        <v>18835</v>
      </c>
      <c r="F1365" s="15" t="s">
        <v>18836</v>
      </c>
      <c r="G1365" s="15" t="s">
        <v>243</v>
      </c>
      <c r="H1365" s="15">
        <v>85555</v>
      </c>
      <c r="I1365" s="15" t="s">
        <v>18837</v>
      </c>
      <c r="J1365" s="23" t="s">
        <v>18838</v>
      </c>
      <c r="K1365" s="15" t="s">
        <v>18839</v>
      </c>
      <c r="L1365" s="16" t="s">
        <v>18840</v>
      </c>
      <c r="M1365" s="17" t="str">
        <f t="shared" si="418"/>
        <v>6/31/2022</v>
      </c>
      <c r="N1365" s="15">
        <v>10557</v>
      </c>
      <c r="O1365" s="18">
        <f t="shared" si="421"/>
        <v>0</v>
      </c>
      <c r="P1365" s="19" t="str">
        <f t="shared" si="422"/>
        <v>$0.00</v>
      </c>
      <c r="Q1365" s="16">
        <v>44834</v>
      </c>
      <c r="R1365" s="19" t="str">
        <f t="shared" si="419"/>
        <v>09/30/22</v>
      </c>
      <c r="S1365" t="str">
        <f t="shared" si="423"/>
        <v>MOHAVE</v>
      </c>
      <c r="T1365" s="6" t="str">
        <f t="shared" si="424"/>
        <v>102-38-016</v>
      </c>
      <c r="U1365" t="str">
        <f t="shared" si="425"/>
        <v xml:space="preserve">2733 N POWER RD #102 </v>
      </c>
      <c r="V1365" t="str">
        <f t="shared" si="426"/>
        <v>MESA</v>
      </c>
      <c r="W1365" t="str">
        <f t="shared" si="427"/>
        <v>AZ</v>
      </c>
      <c r="X1365" t="str">
        <f t="shared" si="428"/>
        <v>85215-1683</v>
      </c>
      <c r="Y1365">
        <f t="shared" si="429"/>
        <v>0</v>
      </c>
      <c r="Z1365" t="str">
        <f t="shared" si="430"/>
        <v>BLUE SKIES LAND LLC</v>
      </c>
      <c r="AA1365" t="str">
        <f t="shared" si="431"/>
        <v>SANDY RIVER RANCHEROS LOT 16 CONT 10 ACRES</v>
      </c>
      <c r="AB1365">
        <f t="shared" si="432"/>
        <v>10</v>
      </c>
      <c r="AC1365" t="str">
        <f t="shared" si="433"/>
        <v>MOHAVE</v>
      </c>
      <c r="AI1365">
        <f t="shared" si="420"/>
        <v>10</v>
      </c>
      <c r="AO1365" t="s">
        <v>838</v>
      </c>
      <c r="AR1365" t="s">
        <v>838</v>
      </c>
      <c r="AS1365" t="s">
        <v>273</v>
      </c>
      <c r="AT1365">
        <v>219</v>
      </c>
      <c r="BC1365" t="s">
        <v>838</v>
      </c>
      <c r="BD1365" t="s">
        <v>838</v>
      </c>
      <c r="BE1365" t="s">
        <v>996</v>
      </c>
      <c r="BH1365" t="s">
        <v>242</v>
      </c>
      <c r="BS1365" t="s">
        <v>243</v>
      </c>
      <c r="BV1365" t="s">
        <v>244</v>
      </c>
      <c r="BY1365" t="s">
        <v>245</v>
      </c>
      <c r="BZ1365" t="s">
        <v>246</v>
      </c>
      <c r="CA1365">
        <v>2733</v>
      </c>
      <c r="CD1365" t="s">
        <v>11219</v>
      </c>
      <c r="CE1365" t="s">
        <v>491</v>
      </c>
      <c r="CF1365">
        <v>102</v>
      </c>
      <c r="CG1365" t="s">
        <v>989</v>
      </c>
      <c r="CH1365" t="s">
        <v>989</v>
      </c>
      <c r="CI1365" t="s">
        <v>243</v>
      </c>
      <c r="CJ1365" t="str">
        <f>"85215-1683"</f>
        <v>85215-1683</v>
      </c>
      <c r="CK1365" t="s">
        <v>11220</v>
      </c>
      <c r="CL1365" t="s">
        <v>11221</v>
      </c>
      <c r="CM1365" t="s">
        <v>11222</v>
      </c>
      <c r="CN1365" t="s">
        <v>254</v>
      </c>
      <c r="CO1365" t="s">
        <v>11711</v>
      </c>
      <c r="CP1365" t="str">
        <f>"102-38-016"</f>
        <v>102-38-016</v>
      </c>
      <c r="CQ1365" t="str">
        <f>"10238016"</f>
        <v>10238016</v>
      </c>
      <c r="CR1365" t="str">
        <f>"R10238016"</f>
        <v>R10238016</v>
      </c>
      <c r="CS1365">
        <v>4015</v>
      </c>
      <c r="CW1365" t="s">
        <v>256</v>
      </c>
      <c r="CX1365" t="s">
        <v>424</v>
      </c>
      <c r="CY1365" t="s">
        <v>258</v>
      </c>
      <c r="CZ1365">
        <v>27</v>
      </c>
      <c r="DB1365">
        <v>34.6162081957265</v>
      </c>
      <c r="DC1365">
        <v>-113.510618664977</v>
      </c>
      <c r="DD1365" t="s">
        <v>1155</v>
      </c>
      <c r="DK1365" t="s">
        <v>1156</v>
      </c>
      <c r="DL1365" t="s">
        <v>1156</v>
      </c>
      <c r="DO1365" t="str">
        <f>"16"</f>
        <v>16</v>
      </c>
      <c r="DQ1365">
        <v>0</v>
      </c>
      <c r="DR1365">
        <v>0</v>
      </c>
      <c r="DS1365">
        <v>0</v>
      </c>
      <c r="DT1365">
        <v>0</v>
      </c>
      <c r="DW1365">
        <v>0</v>
      </c>
      <c r="DX1365">
        <v>0</v>
      </c>
      <c r="DZ1365">
        <v>0</v>
      </c>
      <c r="EA1365">
        <v>0</v>
      </c>
      <c r="EB1365">
        <v>0</v>
      </c>
      <c r="EC1365">
        <v>0</v>
      </c>
      <c r="ED1365">
        <v>0</v>
      </c>
      <c r="EE1365">
        <v>0</v>
      </c>
      <c r="EF1365">
        <v>0</v>
      </c>
      <c r="EG1365">
        <v>0</v>
      </c>
      <c r="EH1365">
        <v>0</v>
      </c>
      <c r="EI1365">
        <v>0</v>
      </c>
      <c r="EL1365">
        <v>0</v>
      </c>
      <c r="EN1365">
        <v>0</v>
      </c>
      <c r="EP1365">
        <v>0</v>
      </c>
      <c r="ER1365">
        <v>0</v>
      </c>
      <c r="ET1365">
        <v>0</v>
      </c>
      <c r="EY1365">
        <v>0</v>
      </c>
      <c r="FA1365">
        <v>0</v>
      </c>
      <c r="FL1365">
        <v>0</v>
      </c>
      <c r="FQ1365" t="s">
        <v>261</v>
      </c>
      <c r="FR1365" t="s">
        <v>262</v>
      </c>
      <c r="FS1365" t="s">
        <v>263</v>
      </c>
      <c r="FU1365">
        <v>435600</v>
      </c>
      <c r="FV1365">
        <v>10</v>
      </c>
      <c r="FW1365">
        <v>0</v>
      </c>
      <c r="FX1365">
        <v>0</v>
      </c>
      <c r="FY1365">
        <v>0</v>
      </c>
      <c r="FZ1365">
        <v>0</v>
      </c>
      <c r="GI1365" t="s">
        <v>264</v>
      </c>
      <c r="GJ1365" t="s">
        <v>522</v>
      </c>
      <c r="GK1365" t="s">
        <v>523</v>
      </c>
      <c r="GL1365" s="1">
        <v>40135</v>
      </c>
      <c r="GM1365" t="s">
        <v>267</v>
      </c>
      <c r="GN1365" t="str">
        <f t="shared" si="417"/>
        <v>FALSE</v>
      </c>
      <c r="GO1365">
        <v>2022</v>
      </c>
      <c r="GP1365">
        <v>2020</v>
      </c>
      <c r="GQ1365">
        <v>600</v>
      </c>
      <c r="GR1365" t="s">
        <v>246</v>
      </c>
      <c r="GS1365" t="s">
        <v>246</v>
      </c>
      <c r="GT1365" t="s">
        <v>246</v>
      </c>
      <c r="GU1365" t="s">
        <v>246</v>
      </c>
      <c r="GV1365" t="s">
        <v>246</v>
      </c>
      <c r="GW1365" t="s">
        <v>246</v>
      </c>
      <c r="GX1365" t="s">
        <v>246</v>
      </c>
      <c r="GY1365" t="s">
        <v>246</v>
      </c>
      <c r="GZ1365" t="s">
        <v>246</v>
      </c>
      <c r="HA1365" t="s">
        <v>246</v>
      </c>
      <c r="HB1365" t="s">
        <v>246</v>
      </c>
      <c r="HC1365" t="s">
        <v>246</v>
      </c>
      <c r="HD1365" t="s">
        <v>246</v>
      </c>
      <c r="HE1365" s="2">
        <v>509</v>
      </c>
      <c r="HF1365" s="2">
        <v>0</v>
      </c>
      <c r="HG1365" s="2">
        <v>0</v>
      </c>
      <c r="HH1365">
        <v>0</v>
      </c>
      <c r="HI1365" s="2">
        <v>3391</v>
      </c>
      <c r="HJ1365" s="2">
        <v>3391</v>
      </c>
      <c r="HK1365" s="2">
        <v>0</v>
      </c>
      <c r="HL1365">
        <v>0</v>
      </c>
      <c r="HM1365" s="2">
        <v>0</v>
      </c>
      <c r="HN1365" s="2">
        <v>0</v>
      </c>
      <c r="HO1365" s="2">
        <v>0</v>
      </c>
      <c r="HP1365">
        <v>0</v>
      </c>
      <c r="HQ1365" s="2">
        <v>31.56</v>
      </c>
      <c r="HS1365" s="2">
        <v>3391</v>
      </c>
      <c r="HV1365" t="s">
        <v>289</v>
      </c>
      <c r="HY1365" t="s">
        <v>290</v>
      </c>
      <c r="HZ1365" t="s">
        <v>290</v>
      </c>
      <c r="IF1365" t="str">
        <f>""</f>
        <v/>
      </c>
      <c r="IG1365" t="str">
        <f>""</f>
        <v/>
      </c>
      <c r="IH1365" t="str">
        <f>""</f>
        <v/>
      </c>
      <c r="II1365" s="1">
        <v>43977</v>
      </c>
      <c r="IJ1365" s="1">
        <v>43993</v>
      </c>
      <c r="IK1365" s="2">
        <v>2250</v>
      </c>
      <c r="IM1365" t="s">
        <v>270</v>
      </c>
      <c r="IN1365" t="s">
        <v>11712</v>
      </c>
      <c r="IT1365" t="str">
        <f>""</f>
        <v/>
      </c>
      <c r="IY1365" t="str">
        <f>""</f>
        <v/>
      </c>
      <c r="JA1365" t="s">
        <v>414</v>
      </c>
      <c r="JB1365" t="s">
        <v>271</v>
      </c>
      <c r="JD1365" t="str">
        <f>"2020.31991"</f>
        <v>2020.31991</v>
      </c>
      <c r="JE1365" t="str">
        <f>""</f>
        <v/>
      </c>
      <c r="JO1365" t="str">
        <f>""</f>
        <v/>
      </c>
      <c r="JP1365" t="str">
        <f>""</f>
        <v/>
      </c>
      <c r="JQ1365" t="str">
        <f>HYPERLINK("https://web.datatree.com/?/property?propertyId=4633410")</f>
        <v>https://web.datatree.com/?/property?propertyId=4633410</v>
      </c>
    </row>
    <row r="1366" spans="1:277" x14ac:dyDescent="0.25">
      <c r="A1366">
        <v>1364</v>
      </c>
      <c r="B1366" s="15" t="s">
        <v>18833</v>
      </c>
      <c r="C1366" s="15" t="s">
        <v>18832</v>
      </c>
      <c r="D1366" s="15" t="s">
        <v>18834</v>
      </c>
      <c r="E1366" s="15" t="s">
        <v>18835</v>
      </c>
      <c r="F1366" s="15" t="s">
        <v>18836</v>
      </c>
      <c r="G1366" s="15" t="s">
        <v>243</v>
      </c>
      <c r="H1366" s="15">
        <v>85555</v>
      </c>
      <c r="I1366" s="15" t="s">
        <v>18837</v>
      </c>
      <c r="J1366" s="23" t="s">
        <v>18838</v>
      </c>
      <c r="K1366" s="15" t="s">
        <v>18839</v>
      </c>
      <c r="L1366" s="16" t="s">
        <v>18840</v>
      </c>
      <c r="M1366" s="17" t="str">
        <f t="shared" si="418"/>
        <v>6/31/2022</v>
      </c>
      <c r="N1366" s="15">
        <v>10558</v>
      </c>
      <c r="O1366" s="18">
        <f t="shared" si="421"/>
        <v>0</v>
      </c>
      <c r="P1366" s="19" t="str">
        <f t="shared" si="422"/>
        <v>$0.00</v>
      </c>
      <c r="Q1366" s="16">
        <v>44834</v>
      </c>
      <c r="R1366" s="19" t="str">
        <f t="shared" si="419"/>
        <v>09/30/22</v>
      </c>
      <c r="S1366" t="str">
        <f t="shared" si="423"/>
        <v>MOHAVE</v>
      </c>
      <c r="T1366" s="6" t="str">
        <f t="shared" si="424"/>
        <v>201-31-017</v>
      </c>
      <c r="U1366" t="str">
        <f t="shared" si="425"/>
        <v xml:space="preserve">135 HERITAGE RD </v>
      </c>
      <c r="V1366" t="str">
        <f t="shared" si="426"/>
        <v>HADDONFIELD</v>
      </c>
      <c r="W1366" t="str">
        <f t="shared" si="427"/>
        <v>NJ</v>
      </c>
      <c r="X1366" t="str">
        <f t="shared" si="428"/>
        <v>08033-3407</v>
      </c>
      <c r="Y1366" t="str">
        <f t="shared" si="429"/>
        <v>MARY</v>
      </c>
      <c r="Z1366" t="str">
        <f t="shared" si="430"/>
        <v>MORRIS</v>
      </c>
      <c r="AA1366" t="str">
        <f t="shared" si="431"/>
        <v>NW4 NE4 NE4 CONT 10 AC</v>
      </c>
      <c r="AB1366">
        <f t="shared" si="432"/>
        <v>10</v>
      </c>
      <c r="AC1366" t="str">
        <f t="shared" si="433"/>
        <v>MOHAVE</v>
      </c>
      <c r="AI1366">
        <f t="shared" si="420"/>
        <v>10</v>
      </c>
      <c r="AO1366" t="s">
        <v>11713</v>
      </c>
      <c r="AP1366" t="s">
        <v>11714</v>
      </c>
      <c r="AQ1366" t="s">
        <v>1281</v>
      </c>
      <c r="AR1366" t="s">
        <v>11715</v>
      </c>
      <c r="AS1366" t="s">
        <v>240</v>
      </c>
      <c r="AT1366">
        <v>2</v>
      </c>
      <c r="BC1366" t="s">
        <v>11716</v>
      </c>
      <c r="BD1366" t="s">
        <v>11713</v>
      </c>
      <c r="BH1366" t="s">
        <v>242</v>
      </c>
      <c r="BS1366" t="s">
        <v>243</v>
      </c>
      <c r="BV1366" t="s">
        <v>244</v>
      </c>
      <c r="BY1366" t="s">
        <v>245</v>
      </c>
      <c r="CA1366">
        <v>135</v>
      </c>
      <c r="CD1366" t="s">
        <v>4427</v>
      </c>
      <c r="CE1366" t="s">
        <v>491</v>
      </c>
      <c r="CG1366" t="s">
        <v>11717</v>
      </c>
      <c r="CH1366" t="s">
        <v>11717</v>
      </c>
      <c r="CI1366" t="s">
        <v>1287</v>
      </c>
      <c r="CJ1366" t="str">
        <f>"08033-3407"</f>
        <v>08033-3407</v>
      </c>
      <c r="CK1366" t="s">
        <v>1019</v>
      </c>
      <c r="CL1366" t="s">
        <v>11718</v>
      </c>
      <c r="CM1366" t="s">
        <v>11719</v>
      </c>
      <c r="CN1366" t="s">
        <v>254</v>
      </c>
      <c r="CO1366" t="s">
        <v>11720</v>
      </c>
      <c r="CP1366" t="str">
        <f>"201-31-017"</f>
        <v>201-31-017</v>
      </c>
      <c r="CQ1366" t="str">
        <f>"20131017"</f>
        <v>20131017</v>
      </c>
      <c r="CR1366" t="str">
        <f>"R20131017"</f>
        <v>R20131017</v>
      </c>
      <c r="CS1366">
        <v>4015</v>
      </c>
      <c r="CW1366" t="s">
        <v>256</v>
      </c>
      <c r="CX1366" t="s">
        <v>707</v>
      </c>
      <c r="CY1366" t="s">
        <v>258</v>
      </c>
      <c r="CZ1366">
        <v>19</v>
      </c>
      <c r="DB1366">
        <v>34.847325306852099</v>
      </c>
      <c r="DC1366">
        <v>-113.585162054805</v>
      </c>
      <c r="DK1366" t="s">
        <v>2809</v>
      </c>
      <c r="DL1366" t="s">
        <v>2809</v>
      </c>
      <c r="DO1366" t="str">
        <f>""</f>
        <v/>
      </c>
      <c r="DQ1366">
        <v>0</v>
      </c>
      <c r="DR1366">
        <v>0</v>
      </c>
      <c r="DS1366">
        <v>0</v>
      </c>
      <c r="DT1366">
        <v>0</v>
      </c>
      <c r="DW1366">
        <v>0</v>
      </c>
      <c r="DX1366">
        <v>0</v>
      </c>
      <c r="DZ1366">
        <v>0</v>
      </c>
      <c r="EA1366">
        <v>0</v>
      </c>
      <c r="EB1366">
        <v>0</v>
      </c>
      <c r="EC1366">
        <v>0</v>
      </c>
      <c r="ED1366">
        <v>0</v>
      </c>
      <c r="EE1366">
        <v>0</v>
      </c>
      <c r="EF1366">
        <v>0</v>
      </c>
      <c r="EG1366">
        <v>0</v>
      </c>
      <c r="EH1366">
        <v>0</v>
      </c>
      <c r="EI1366">
        <v>0</v>
      </c>
      <c r="EL1366">
        <v>0</v>
      </c>
      <c r="EN1366">
        <v>0</v>
      </c>
      <c r="EP1366">
        <v>0</v>
      </c>
      <c r="ER1366">
        <v>0</v>
      </c>
      <c r="ET1366">
        <v>0</v>
      </c>
      <c r="EY1366">
        <v>0</v>
      </c>
      <c r="FA1366">
        <v>0</v>
      </c>
      <c r="FL1366">
        <v>0</v>
      </c>
      <c r="FQ1366" t="s">
        <v>336</v>
      </c>
      <c r="FR1366" t="s">
        <v>405</v>
      </c>
      <c r="FS1366" t="s">
        <v>406</v>
      </c>
      <c r="FU1366">
        <v>435600</v>
      </c>
      <c r="FV1366">
        <v>10</v>
      </c>
      <c r="FW1366">
        <v>0</v>
      </c>
      <c r="FX1366">
        <v>0</v>
      </c>
      <c r="FY1366">
        <v>0</v>
      </c>
      <c r="FZ1366">
        <v>0</v>
      </c>
      <c r="GI1366" t="s">
        <v>264</v>
      </c>
      <c r="GJ1366" t="s">
        <v>709</v>
      </c>
      <c r="GK1366" t="s">
        <v>710</v>
      </c>
      <c r="GL1366" s="1">
        <v>40135</v>
      </c>
      <c r="GM1366" t="s">
        <v>267</v>
      </c>
      <c r="GN1366" t="str">
        <f t="shared" si="417"/>
        <v>FALSE</v>
      </c>
      <c r="GO1366">
        <v>2022</v>
      </c>
      <c r="GP1366">
        <v>2020</v>
      </c>
      <c r="GQ1366">
        <v>600</v>
      </c>
      <c r="GR1366" t="s">
        <v>246</v>
      </c>
      <c r="GS1366" t="s">
        <v>246</v>
      </c>
      <c r="GT1366" t="s">
        <v>246</v>
      </c>
      <c r="GU1366" t="s">
        <v>246</v>
      </c>
      <c r="GV1366" t="s">
        <v>246</v>
      </c>
      <c r="GW1366" t="s">
        <v>246</v>
      </c>
      <c r="GX1366" t="s">
        <v>246</v>
      </c>
      <c r="GY1366" t="s">
        <v>246</v>
      </c>
      <c r="GZ1366" t="s">
        <v>246</v>
      </c>
      <c r="HA1366" t="s">
        <v>246</v>
      </c>
      <c r="HB1366" t="s">
        <v>246</v>
      </c>
      <c r="HC1366" t="s">
        <v>246</v>
      </c>
      <c r="HD1366" t="s">
        <v>246</v>
      </c>
      <c r="HE1366" s="2">
        <v>296</v>
      </c>
      <c r="HF1366" s="2">
        <v>0</v>
      </c>
      <c r="HG1366" s="2">
        <v>0</v>
      </c>
      <c r="HH1366">
        <v>0</v>
      </c>
      <c r="HI1366" s="2">
        <v>1972</v>
      </c>
      <c r="HJ1366" s="2">
        <v>1972</v>
      </c>
      <c r="HK1366" s="2">
        <v>0</v>
      </c>
      <c r="HL1366">
        <v>0</v>
      </c>
      <c r="HM1366" s="2">
        <v>0</v>
      </c>
      <c r="HN1366" s="2">
        <v>0</v>
      </c>
      <c r="HO1366" s="2">
        <v>0</v>
      </c>
      <c r="HP1366">
        <v>0</v>
      </c>
      <c r="HQ1366" s="2">
        <v>18.18</v>
      </c>
      <c r="HS1366" s="2">
        <v>1972</v>
      </c>
      <c r="HV1366" t="s">
        <v>289</v>
      </c>
      <c r="HY1366" t="s">
        <v>290</v>
      </c>
      <c r="HZ1366" t="s">
        <v>290</v>
      </c>
      <c r="IF1366" t="str">
        <f>""</f>
        <v/>
      </c>
      <c r="IG1366" t="str">
        <f>""</f>
        <v/>
      </c>
      <c r="IH1366" t="str">
        <f>""</f>
        <v/>
      </c>
      <c r="IT1366" t="str">
        <f>""</f>
        <v/>
      </c>
      <c r="IY1366" t="str">
        <f>""</f>
        <v/>
      </c>
      <c r="JB1366" t="s">
        <v>271</v>
      </c>
      <c r="JD1366" t="str">
        <f>""</f>
        <v/>
      </c>
      <c r="JE1366" t="str">
        <f>""</f>
        <v/>
      </c>
      <c r="JO1366" t="str">
        <f>""</f>
        <v/>
      </c>
      <c r="JP1366" t="str">
        <f>""</f>
        <v/>
      </c>
      <c r="JQ1366" t="str">
        <f>HYPERLINK("https://web.datatree.com/?/property?propertyId=4692635")</f>
        <v>https://web.datatree.com/?/property?propertyId=4692635</v>
      </c>
    </row>
    <row r="1367" spans="1:277" x14ac:dyDescent="0.25">
      <c r="A1367">
        <v>1365</v>
      </c>
      <c r="B1367" s="15" t="s">
        <v>18833</v>
      </c>
      <c r="C1367" s="15" t="s">
        <v>18832</v>
      </c>
      <c r="D1367" s="15" t="s">
        <v>18834</v>
      </c>
      <c r="E1367" s="15" t="s">
        <v>18835</v>
      </c>
      <c r="F1367" s="15" t="s">
        <v>18836</v>
      </c>
      <c r="G1367" s="15" t="s">
        <v>243</v>
      </c>
      <c r="H1367" s="15">
        <v>85555</v>
      </c>
      <c r="I1367" s="15" t="s">
        <v>18837</v>
      </c>
      <c r="J1367" s="23" t="s">
        <v>18838</v>
      </c>
      <c r="K1367" s="15" t="s">
        <v>18839</v>
      </c>
      <c r="L1367" s="16" t="s">
        <v>18840</v>
      </c>
      <c r="M1367" s="17" t="str">
        <f t="shared" si="418"/>
        <v>6/31/2022</v>
      </c>
      <c r="N1367" s="15">
        <v>10559</v>
      </c>
      <c r="O1367" s="18">
        <f t="shared" si="421"/>
        <v>0</v>
      </c>
      <c r="P1367" s="19" t="str">
        <f t="shared" si="422"/>
        <v>$0.00</v>
      </c>
      <c r="Q1367" s="16">
        <v>44834</v>
      </c>
      <c r="R1367" s="19" t="str">
        <f t="shared" si="419"/>
        <v>09/30/22</v>
      </c>
      <c r="S1367" t="str">
        <f t="shared" si="423"/>
        <v>MOHAVE</v>
      </c>
      <c r="T1367" s="6" t="str">
        <f t="shared" si="424"/>
        <v>210-11-048</v>
      </c>
      <c r="U1367" t="str">
        <f t="shared" si="425"/>
        <v xml:space="preserve">1137 VIOLET DR </v>
      </c>
      <c r="V1367" t="str">
        <f t="shared" si="426"/>
        <v>FAIRBANKS</v>
      </c>
      <c r="W1367" t="str">
        <f t="shared" si="427"/>
        <v>AK</v>
      </c>
      <c r="X1367" t="str">
        <f t="shared" si="428"/>
        <v>99712-2120</v>
      </c>
      <c r="Y1367">
        <f t="shared" si="429"/>
        <v>0</v>
      </c>
      <c r="Z1367" t="str">
        <f t="shared" si="430"/>
        <v>ODDEN JOSEPHINE (ESTATE) OF LESSNER DOROTHY TRUST &amp; LESSNER</v>
      </c>
      <c r="AA1367" t="str">
        <f t="shared" si="431"/>
        <v>SW4 SE4 NW4 SEC 9 16 20 EXC R/W10AC</v>
      </c>
      <c r="AB1367">
        <f t="shared" si="432"/>
        <v>10</v>
      </c>
      <c r="AC1367" t="str">
        <f t="shared" si="433"/>
        <v>MOHAVE</v>
      </c>
      <c r="AI1367">
        <f t="shared" si="420"/>
        <v>10</v>
      </c>
      <c r="AO1367" t="s">
        <v>11721</v>
      </c>
      <c r="AR1367" t="s">
        <v>11721</v>
      </c>
      <c r="AS1367" t="s">
        <v>588</v>
      </c>
      <c r="AT1367">
        <v>1</v>
      </c>
      <c r="BC1367" t="s">
        <v>11722</v>
      </c>
      <c r="BD1367" t="s">
        <v>11721</v>
      </c>
      <c r="BE1367" t="s">
        <v>689</v>
      </c>
      <c r="BH1367" t="s">
        <v>242</v>
      </c>
      <c r="BS1367" t="s">
        <v>243</v>
      </c>
      <c r="BV1367" t="s">
        <v>244</v>
      </c>
      <c r="BY1367" t="s">
        <v>245</v>
      </c>
      <c r="CA1367">
        <v>1137</v>
      </c>
      <c r="CD1367" t="s">
        <v>11723</v>
      </c>
      <c r="CE1367" t="s">
        <v>302</v>
      </c>
      <c r="CG1367" t="s">
        <v>11724</v>
      </c>
      <c r="CH1367" t="s">
        <v>11725</v>
      </c>
      <c r="CI1367" t="s">
        <v>2431</v>
      </c>
      <c r="CJ1367" t="str">
        <f>"99712-2120"</f>
        <v>99712-2120</v>
      </c>
      <c r="CK1367" t="s">
        <v>11726</v>
      </c>
      <c r="CL1367" t="s">
        <v>11727</v>
      </c>
      <c r="CM1367" t="s">
        <v>11728</v>
      </c>
      <c r="CN1367" t="s">
        <v>254</v>
      </c>
      <c r="CO1367" t="s">
        <v>11729</v>
      </c>
      <c r="CP1367" t="str">
        <f>"210-11-048"</f>
        <v>210-11-048</v>
      </c>
      <c r="CQ1367" t="str">
        <f>"21011048"</f>
        <v>21011048</v>
      </c>
      <c r="CR1367" t="str">
        <f>"R21011048"</f>
        <v>R21011048</v>
      </c>
      <c r="CS1367">
        <v>4015</v>
      </c>
      <c r="CW1367" t="s">
        <v>256</v>
      </c>
      <c r="DB1367">
        <v>34.743018668119099</v>
      </c>
      <c r="DC1367">
        <v>-114.3637438274</v>
      </c>
      <c r="DO1367" t="str">
        <f>""</f>
        <v/>
      </c>
      <c r="DQ1367">
        <v>0</v>
      </c>
      <c r="DR1367">
        <v>0</v>
      </c>
      <c r="DS1367">
        <v>0</v>
      </c>
      <c r="DT1367">
        <v>0</v>
      </c>
      <c r="DW1367">
        <v>0</v>
      </c>
      <c r="DX1367">
        <v>0</v>
      </c>
      <c r="DZ1367">
        <v>0</v>
      </c>
      <c r="EA1367">
        <v>0</v>
      </c>
      <c r="EB1367">
        <v>0</v>
      </c>
      <c r="EC1367">
        <v>0</v>
      </c>
      <c r="ED1367">
        <v>0</v>
      </c>
      <c r="EE1367">
        <v>0</v>
      </c>
      <c r="EF1367">
        <v>0</v>
      </c>
      <c r="EG1367">
        <v>0</v>
      </c>
      <c r="EH1367">
        <v>0</v>
      </c>
      <c r="EI1367">
        <v>0</v>
      </c>
      <c r="EL1367">
        <v>0</v>
      </c>
      <c r="EN1367">
        <v>0</v>
      </c>
      <c r="EP1367">
        <v>0</v>
      </c>
      <c r="ER1367">
        <v>0</v>
      </c>
      <c r="ET1367">
        <v>0</v>
      </c>
      <c r="EY1367">
        <v>0</v>
      </c>
      <c r="FA1367">
        <v>0</v>
      </c>
      <c r="FL1367">
        <v>0</v>
      </c>
      <c r="FQ1367" t="s">
        <v>261</v>
      </c>
      <c r="FR1367" t="s">
        <v>354</v>
      </c>
      <c r="FS1367" t="s">
        <v>355</v>
      </c>
      <c r="FU1367">
        <v>435600</v>
      </c>
      <c r="FV1367">
        <v>10</v>
      </c>
      <c r="FW1367">
        <v>0</v>
      </c>
      <c r="FX1367">
        <v>0</v>
      </c>
      <c r="FY1367">
        <v>0</v>
      </c>
      <c r="FZ1367">
        <v>0</v>
      </c>
      <c r="GI1367" t="s">
        <v>407</v>
      </c>
      <c r="GJ1367" t="s">
        <v>1531</v>
      </c>
      <c r="GK1367" t="s">
        <v>1532</v>
      </c>
      <c r="GL1367" s="1">
        <v>40135</v>
      </c>
      <c r="GM1367" t="s">
        <v>267</v>
      </c>
      <c r="GN1367" t="str">
        <f>"TRUE"</f>
        <v>TRUE</v>
      </c>
      <c r="GO1367">
        <v>2022</v>
      </c>
      <c r="GP1367">
        <v>2020</v>
      </c>
      <c r="GQ1367">
        <v>2500</v>
      </c>
      <c r="GR1367" t="s">
        <v>246</v>
      </c>
      <c r="GS1367" t="s">
        <v>246</v>
      </c>
      <c r="GT1367" t="s">
        <v>246</v>
      </c>
      <c r="GU1367" t="s">
        <v>246</v>
      </c>
      <c r="GV1367" t="s">
        <v>246</v>
      </c>
      <c r="GW1367" t="s">
        <v>246</v>
      </c>
      <c r="GX1367" t="s">
        <v>246</v>
      </c>
      <c r="GY1367" t="s">
        <v>246</v>
      </c>
      <c r="GZ1367" t="s">
        <v>246</v>
      </c>
      <c r="HA1367" t="s">
        <v>246</v>
      </c>
      <c r="HB1367" t="s">
        <v>246</v>
      </c>
      <c r="HC1367" t="s">
        <v>246</v>
      </c>
      <c r="HD1367" t="s">
        <v>246</v>
      </c>
      <c r="HE1367" s="2">
        <v>493</v>
      </c>
      <c r="HF1367" s="2">
        <v>0</v>
      </c>
      <c r="HG1367" s="2">
        <v>0</v>
      </c>
      <c r="HH1367">
        <v>0</v>
      </c>
      <c r="HI1367" s="2">
        <v>3288</v>
      </c>
      <c r="HJ1367" s="2">
        <v>3288</v>
      </c>
      <c r="HK1367" s="2">
        <v>0</v>
      </c>
      <c r="HL1367">
        <v>0</v>
      </c>
      <c r="HM1367" s="2">
        <v>0</v>
      </c>
      <c r="HN1367" s="2">
        <v>0</v>
      </c>
      <c r="HO1367" s="2">
        <v>0</v>
      </c>
      <c r="HP1367">
        <v>0</v>
      </c>
      <c r="HQ1367" s="2">
        <v>24.84</v>
      </c>
      <c r="HS1367" s="2">
        <v>3288</v>
      </c>
      <c r="HV1367" t="s">
        <v>1191</v>
      </c>
      <c r="HY1367" t="s">
        <v>1192</v>
      </c>
      <c r="HZ1367" t="s">
        <v>1193</v>
      </c>
      <c r="IA1367" t="s">
        <v>1194</v>
      </c>
      <c r="IB1367" s="1">
        <v>39540</v>
      </c>
      <c r="IC1367" s="1">
        <v>39556</v>
      </c>
      <c r="ID1367" s="2">
        <v>0</v>
      </c>
      <c r="IE1367" t="s">
        <v>319</v>
      </c>
      <c r="IF1367" t="str">
        <f>"                    "</f>
        <v xml:space="preserve">                    </v>
      </c>
      <c r="IG1367" t="str">
        <f>"7176.206"</f>
        <v>7176.206</v>
      </c>
      <c r="IH1367" t="str">
        <f>""</f>
        <v/>
      </c>
      <c r="IJ1367" s="1">
        <v>37778</v>
      </c>
      <c r="IK1367" s="2">
        <v>74000</v>
      </c>
      <c r="IL1367" t="s">
        <v>566</v>
      </c>
      <c r="IM1367" t="s">
        <v>362</v>
      </c>
      <c r="IN1367" t="s">
        <v>11730</v>
      </c>
      <c r="IP1367" s="2">
        <v>51000</v>
      </c>
      <c r="IQ1367" t="s">
        <v>569</v>
      </c>
      <c r="IS1367" t="s">
        <v>570</v>
      </c>
      <c r="IT1367" t="str">
        <f>"4531.255"</f>
        <v>4531.255</v>
      </c>
      <c r="IY1367" t="str">
        <f>"                    "</f>
        <v xml:space="preserve">                    </v>
      </c>
      <c r="IZ1367" t="s">
        <v>11731</v>
      </c>
      <c r="JA1367" t="s">
        <v>642</v>
      </c>
      <c r="JB1367" t="s">
        <v>271</v>
      </c>
      <c r="JD1367" t="str">
        <f>"4531.251"</f>
        <v>4531.251</v>
      </c>
      <c r="JE1367" t="str">
        <f>""</f>
        <v/>
      </c>
      <c r="JG1367" s="1">
        <v>37778</v>
      </c>
      <c r="JH1367" s="2">
        <v>74000</v>
      </c>
      <c r="JI1367" t="s">
        <v>362</v>
      </c>
      <c r="JJ1367" t="s">
        <v>11731</v>
      </c>
      <c r="JK1367" s="2">
        <v>51000</v>
      </c>
      <c r="JL1367" t="s">
        <v>569</v>
      </c>
      <c r="JM1367" t="s">
        <v>570</v>
      </c>
      <c r="JO1367" t="str">
        <f>"4531.251"</f>
        <v>4531.251</v>
      </c>
      <c r="JP1367" t="str">
        <f>""</f>
        <v/>
      </c>
      <c r="JQ1367" t="str">
        <f>HYPERLINK("https://web.datatree.com/?/property?propertyId=4684962")</f>
        <v>https://web.datatree.com/?/property?propertyId=4684962</v>
      </c>
    </row>
    <row r="1368" spans="1:277" x14ac:dyDescent="0.25">
      <c r="A1368">
        <v>1366</v>
      </c>
      <c r="B1368" s="15" t="s">
        <v>18833</v>
      </c>
      <c r="C1368" s="15" t="s">
        <v>18832</v>
      </c>
      <c r="D1368" s="15" t="s">
        <v>18834</v>
      </c>
      <c r="E1368" s="15" t="s">
        <v>18835</v>
      </c>
      <c r="F1368" s="15" t="s">
        <v>18836</v>
      </c>
      <c r="G1368" s="15" t="s">
        <v>243</v>
      </c>
      <c r="H1368" s="15">
        <v>85555</v>
      </c>
      <c r="I1368" s="15" t="s">
        <v>18837</v>
      </c>
      <c r="J1368" s="23" t="s">
        <v>18838</v>
      </c>
      <c r="K1368" s="15" t="s">
        <v>18839</v>
      </c>
      <c r="L1368" s="16" t="s">
        <v>18840</v>
      </c>
      <c r="M1368" s="17" t="str">
        <f t="shared" si="418"/>
        <v>6/31/2022</v>
      </c>
      <c r="N1368" s="15">
        <v>10560</v>
      </c>
      <c r="O1368" s="18">
        <f t="shared" si="421"/>
        <v>0</v>
      </c>
      <c r="P1368" s="19" t="str">
        <f t="shared" si="422"/>
        <v>$0.00</v>
      </c>
      <c r="Q1368" s="16">
        <v>44834</v>
      </c>
      <c r="R1368" s="19" t="str">
        <f t="shared" si="419"/>
        <v>09/30/22</v>
      </c>
      <c r="S1368" t="str">
        <f t="shared" si="423"/>
        <v>MOHAVE</v>
      </c>
      <c r="T1368" s="6" t="str">
        <f t="shared" si="424"/>
        <v>317-13-028</v>
      </c>
      <c r="U1368" t="str">
        <f t="shared" si="425"/>
        <v xml:space="preserve">1333 N BUFFALO DR #135 </v>
      </c>
      <c r="V1368" t="str">
        <f t="shared" si="426"/>
        <v>LAS VEGAS</v>
      </c>
      <c r="W1368" t="str">
        <f t="shared" si="427"/>
        <v>NV</v>
      </c>
      <c r="X1368" t="str">
        <f t="shared" si="428"/>
        <v>89128-3638</v>
      </c>
      <c r="Y1368">
        <f t="shared" si="429"/>
        <v>0</v>
      </c>
      <c r="Z1368" t="str">
        <f t="shared" si="430"/>
        <v>SNOWBIRD LAND TRUST</v>
      </c>
      <c r="AA1368" t="str">
        <f t="shared" si="431"/>
        <v>GATEWAY ACRES TRACT 2 LOTS 34 &amp; 47</v>
      </c>
      <c r="AB1368">
        <f t="shared" si="432"/>
        <v>10</v>
      </c>
      <c r="AC1368" t="str">
        <f t="shared" si="433"/>
        <v>MOHAVE</v>
      </c>
      <c r="AI1368">
        <f t="shared" si="420"/>
        <v>10</v>
      </c>
      <c r="AO1368" t="s">
        <v>6297</v>
      </c>
      <c r="AR1368" t="s">
        <v>6297</v>
      </c>
      <c r="AS1368" t="s">
        <v>588</v>
      </c>
      <c r="AT1368">
        <v>85</v>
      </c>
      <c r="BC1368" t="s">
        <v>6298</v>
      </c>
      <c r="BD1368" t="s">
        <v>6297</v>
      </c>
      <c r="BE1368" t="s">
        <v>689</v>
      </c>
      <c r="BF1368" t="s">
        <v>588</v>
      </c>
      <c r="BH1368" t="s">
        <v>242</v>
      </c>
      <c r="BS1368" t="s">
        <v>243</v>
      </c>
      <c r="BV1368" t="s">
        <v>244</v>
      </c>
      <c r="BY1368" t="s">
        <v>245</v>
      </c>
      <c r="BZ1368" t="s">
        <v>246</v>
      </c>
      <c r="CA1368">
        <v>1333</v>
      </c>
      <c r="CD1368" t="s">
        <v>1262</v>
      </c>
      <c r="CE1368" t="s">
        <v>302</v>
      </c>
      <c r="CF1368">
        <v>135</v>
      </c>
      <c r="CG1368" t="s">
        <v>398</v>
      </c>
      <c r="CH1368" t="s">
        <v>398</v>
      </c>
      <c r="CI1368" t="s">
        <v>400</v>
      </c>
      <c r="CJ1368" t="str">
        <f>"89128-3638"</f>
        <v>89128-3638</v>
      </c>
      <c r="CK1368" t="s">
        <v>1263</v>
      </c>
      <c r="CL1368" t="s">
        <v>1264</v>
      </c>
      <c r="CM1368" t="s">
        <v>1265</v>
      </c>
      <c r="CN1368" t="s">
        <v>254</v>
      </c>
      <c r="CO1368" t="s">
        <v>11732</v>
      </c>
      <c r="CP1368" t="str">
        <f>"317-13-028"</f>
        <v>317-13-028</v>
      </c>
      <c r="CQ1368" t="str">
        <f>"31713028"</f>
        <v>31713028</v>
      </c>
      <c r="CR1368" t="str">
        <f>"R31713028"</f>
        <v>R31713028</v>
      </c>
      <c r="CS1368">
        <v>4015</v>
      </c>
      <c r="CX1368" t="s">
        <v>309</v>
      </c>
      <c r="CY1368" t="s">
        <v>310</v>
      </c>
      <c r="CZ1368">
        <v>21</v>
      </c>
      <c r="DB1368">
        <v>35.541765877570697</v>
      </c>
      <c r="DC1368">
        <v>-114.41916077565899</v>
      </c>
      <c r="DD1368" t="s">
        <v>584</v>
      </c>
      <c r="DE1368">
        <v>2</v>
      </c>
      <c r="DK1368" t="s">
        <v>2335</v>
      </c>
      <c r="DL1368" t="s">
        <v>2335</v>
      </c>
      <c r="DO1368" t="str">
        <f>"34|47"</f>
        <v>34|47</v>
      </c>
      <c r="DQ1368">
        <v>0</v>
      </c>
      <c r="DR1368">
        <v>0</v>
      </c>
      <c r="DS1368">
        <v>0</v>
      </c>
      <c r="DT1368">
        <v>0</v>
      </c>
      <c r="DW1368">
        <v>0</v>
      </c>
      <c r="DX1368">
        <v>0</v>
      </c>
      <c r="DZ1368">
        <v>0</v>
      </c>
      <c r="EA1368">
        <v>0</v>
      </c>
      <c r="EB1368">
        <v>0</v>
      </c>
      <c r="EC1368">
        <v>0</v>
      </c>
      <c r="ED1368">
        <v>0</v>
      </c>
      <c r="EE1368">
        <v>0</v>
      </c>
      <c r="EF1368">
        <v>0</v>
      </c>
      <c r="EG1368">
        <v>0</v>
      </c>
      <c r="EH1368">
        <v>0</v>
      </c>
      <c r="EI1368">
        <v>0</v>
      </c>
      <c r="EL1368">
        <v>0</v>
      </c>
      <c r="EN1368">
        <v>0</v>
      </c>
      <c r="EP1368">
        <v>0</v>
      </c>
      <c r="ER1368">
        <v>0</v>
      </c>
      <c r="ET1368">
        <v>0</v>
      </c>
      <c r="EY1368">
        <v>0</v>
      </c>
      <c r="FA1368">
        <v>0</v>
      </c>
      <c r="FL1368">
        <v>0</v>
      </c>
      <c r="FQ1368" t="s">
        <v>261</v>
      </c>
      <c r="FR1368" t="s">
        <v>262</v>
      </c>
      <c r="FS1368" t="s">
        <v>263</v>
      </c>
      <c r="FU1368">
        <v>435600</v>
      </c>
      <c r="FV1368">
        <v>10</v>
      </c>
      <c r="FW1368">
        <v>0</v>
      </c>
      <c r="FX1368">
        <v>0</v>
      </c>
      <c r="FY1368">
        <v>0</v>
      </c>
      <c r="FZ1368">
        <v>0</v>
      </c>
      <c r="GI1368" t="s">
        <v>264</v>
      </c>
      <c r="GJ1368" t="s">
        <v>538</v>
      </c>
      <c r="GK1368" t="s">
        <v>539</v>
      </c>
      <c r="GL1368" s="1">
        <v>40135</v>
      </c>
      <c r="GM1368" t="s">
        <v>267</v>
      </c>
      <c r="GN1368" t="str">
        <f>"FALSE"</f>
        <v>FALSE</v>
      </c>
      <c r="GO1368">
        <v>2022</v>
      </c>
      <c r="GP1368">
        <v>2020</v>
      </c>
      <c r="GQ1368">
        <v>400</v>
      </c>
      <c r="GR1368" t="s">
        <v>246</v>
      </c>
      <c r="GS1368" t="s">
        <v>246</v>
      </c>
      <c r="GT1368" t="s">
        <v>246</v>
      </c>
      <c r="GU1368" t="s">
        <v>246</v>
      </c>
      <c r="GV1368" t="s">
        <v>246</v>
      </c>
      <c r="GW1368" t="s">
        <v>246</v>
      </c>
      <c r="GX1368" t="s">
        <v>246</v>
      </c>
      <c r="GY1368" t="s">
        <v>246</v>
      </c>
      <c r="GZ1368" t="s">
        <v>246</v>
      </c>
      <c r="HA1368" t="s">
        <v>246</v>
      </c>
      <c r="HB1368" t="s">
        <v>246</v>
      </c>
      <c r="HC1368" t="s">
        <v>246</v>
      </c>
      <c r="HD1368" t="s">
        <v>246</v>
      </c>
      <c r="HE1368" s="2">
        <v>1579</v>
      </c>
      <c r="HF1368" s="2">
        <v>0</v>
      </c>
      <c r="HG1368" s="2">
        <v>0</v>
      </c>
      <c r="HH1368">
        <v>0</v>
      </c>
      <c r="HI1368" s="2">
        <v>10525</v>
      </c>
      <c r="HJ1368" s="2">
        <v>10525</v>
      </c>
      <c r="HK1368" s="2">
        <v>0</v>
      </c>
      <c r="HL1368">
        <v>0</v>
      </c>
      <c r="HM1368" s="2">
        <v>0</v>
      </c>
      <c r="HN1368" s="2">
        <v>0</v>
      </c>
      <c r="HO1368" s="2">
        <v>0</v>
      </c>
      <c r="HP1368">
        <v>0</v>
      </c>
      <c r="HQ1368" s="2">
        <v>101.64</v>
      </c>
      <c r="HS1368" s="2">
        <v>10525</v>
      </c>
      <c r="HV1368" t="s">
        <v>315</v>
      </c>
      <c r="HY1368" t="s">
        <v>316</v>
      </c>
      <c r="HZ1368" t="s">
        <v>317</v>
      </c>
      <c r="IA1368" t="s">
        <v>318</v>
      </c>
      <c r="IB1368" s="1">
        <v>43529</v>
      </c>
      <c r="IC1368" s="1">
        <v>43535</v>
      </c>
      <c r="IE1368" t="s">
        <v>270</v>
      </c>
      <c r="IF1368" t="str">
        <f>""</f>
        <v/>
      </c>
      <c r="IG1368" t="str">
        <f>"2019.11807"</f>
        <v>2019.11807</v>
      </c>
      <c r="IH1368" t="str">
        <f>""</f>
        <v/>
      </c>
      <c r="II1368" s="1">
        <v>38482</v>
      </c>
      <c r="IJ1368" s="1">
        <v>38489</v>
      </c>
      <c r="IK1368" s="2">
        <v>90000</v>
      </c>
      <c r="IL1368" t="s">
        <v>566</v>
      </c>
      <c r="IM1368" t="s">
        <v>567</v>
      </c>
      <c r="IN1368" t="s">
        <v>9399</v>
      </c>
      <c r="IT1368" t="str">
        <f>"                    "</f>
        <v xml:space="preserve">                    </v>
      </c>
      <c r="IY1368" t="str">
        <f>"                    "</f>
        <v xml:space="preserve">                    </v>
      </c>
      <c r="JB1368" t="s">
        <v>271</v>
      </c>
      <c r="JD1368" t="str">
        <f>"5604.452"</f>
        <v>5604.452</v>
      </c>
      <c r="JE1368" t="str">
        <f>""</f>
        <v/>
      </c>
      <c r="JO1368" t="str">
        <f>""</f>
        <v/>
      </c>
      <c r="JP1368" t="str">
        <f>""</f>
        <v/>
      </c>
      <c r="JQ1368" t="str">
        <f>HYPERLINK("https://web.datatree.com/?/property?propertyId=4539952")</f>
        <v>https://web.datatree.com/?/property?propertyId=4539952</v>
      </c>
    </row>
    <row r="1369" spans="1:277" x14ac:dyDescent="0.25">
      <c r="A1369">
        <v>1367</v>
      </c>
      <c r="B1369" s="15" t="s">
        <v>18833</v>
      </c>
      <c r="C1369" s="15" t="s">
        <v>18832</v>
      </c>
      <c r="D1369" s="15" t="s">
        <v>18834</v>
      </c>
      <c r="E1369" s="15" t="s">
        <v>18835</v>
      </c>
      <c r="F1369" s="15" t="s">
        <v>18836</v>
      </c>
      <c r="G1369" s="15" t="s">
        <v>243</v>
      </c>
      <c r="H1369" s="15">
        <v>85555</v>
      </c>
      <c r="I1369" s="15" t="s">
        <v>18837</v>
      </c>
      <c r="J1369" s="23" t="s">
        <v>18838</v>
      </c>
      <c r="K1369" s="15" t="s">
        <v>18839</v>
      </c>
      <c r="L1369" s="16" t="s">
        <v>18840</v>
      </c>
      <c r="M1369" s="17" t="str">
        <f t="shared" si="418"/>
        <v>6/31/2022</v>
      </c>
      <c r="N1369" s="15">
        <v>10561</v>
      </c>
      <c r="O1369" s="18">
        <f t="shared" si="421"/>
        <v>0</v>
      </c>
      <c r="P1369" s="19" t="str">
        <f t="shared" si="422"/>
        <v>$0.00</v>
      </c>
      <c r="Q1369" s="16">
        <v>44834</v>
      </c>
      <c r="R1369" s="19" t="str">
        <f t="shared" si="419"/>
        <v>09/30/22</v>
      </c>
      <c r="S1369" t="str">
        <f t="shared" si="423"/>
        <v>MOHAVE</v>
      </c>
      <c r="T1369" s="6" t="str">
        <f t="shared" si="424"/>
        <v>201-06-005</v>
      </c>
      <c r="U1369" t="str">
        <f t="shared" si="425"/>
        <v xml:space="preserve">301 JAYS AVE </v>
      </c>
      <c r="V1369" t="str">
        <f t="shared" si="426"/>
        <v>WILLIAMSTOWN</v>
      </c>
      <c r="W1369" t="str">
        <f t="shared" si="427"/>
        <v>NJ</v>
      </c>
      <c r="X1369" t="str">
        <f t="shared" si="428"/>
        <v>08094-2339</v>
      </c>
      <c r="Y1369" t="str">
        <f t="shared" si="429"/>
        <v>MARY</v>
      </c>
      <c r="Z1369" t="str">
        <f t="shared" si="430"/>
        <v>DINARDO</v>
      </c>
      <c r="AA1369" t="str">
        <f t="shared" si="431"/>
        <v>ACCOLADE RANCHES LOT 5</v>
      </c>
      <c r="AB1369">
        <f t="shared" si="432"/>
        <v>10</v>
      </c>
      <c r="AC1369" t="str">
        <f t="shared" si="433"/>
        <v>MOHAVE</v>
      </c>
      <c r="AI1369">
        <f t="shared" si="420"/>
        <v>10</v>
      </c>
      <c r="AO1369" t="s">
        <v>1279</v>
      </c>
      <c r="AP1369" t="s">
        <v>1280</v>
      </c>
      <c r="AQ1369" t="s">
        <v>1281</v>
      </c>
      <c r="AR1369" t="s">
        <v>1282</v>
      </c>
      <c r="AS1369" t="s">
        <v>240</v>
      </c>
      <c r="AT1369">
        <v>3</v>
      </c>
      <c r="BC1369" t="s">
        <v>1283</v>
      </c>
      <c r="BD1369" t="s">
        <v>1279</v>
      </c>
      <c r="BH1369" t="s">
        <v>242</v>
      </c>
      <c r="BS1369" t="s">
        <v>243</v>
      </c>
      <c r="BV1369" t="s">
        <v>244</v>
      </c>
      <c r="BY1369" t="s">
        <v>245</v>
      </c>
      <c r="CA1369">
        <v>301</v>
      </c>
      <c r="CD1369" t="s">
        <v>1284</v>
      </c>
      <c r="CE1369" t="s">
        <v>248</v>
      </c>
      <c r="CG1369" t="s">
        <v>1285</v>
      </c>
      <c r="CH1369" t="s">
        <v>1286</v>
      </c>
      <c r="CI1369" t="s">
        <v>1287</v>
      </c>
      <c r="CJ1369" t="str">
        <f>"08094-2339"</f>
        <v>08094-2339</v>
      </c>
      <c r="CK1369" t="s">
        <v>957</v>
      </c>
      <c r="CL1369" t="s">
        <v>1288</v>
      </c>
      <c r="CM1369" t="s">
        <v>1289</v>
      </c>
      <c r="CN1369" t="s">
        <v>254</v>
      </c>
      <c r="CO1369" t="s">
        <v>11733</v>
      </c>
      <c r="CP1369" t="str">
        <f>"201-06-005"</f>
        <v>201-06-005</v>
      </c>
      <c r="CQ1369" t="str">
        <f>"20106005"</f>
        <v>20106005</v>
      </c>
      <c r="CR1369" t="str">
        <f>"R20106005"</f>
        <v>R20106005</v>
      </c>
      <c r="CS1369">
        <v>4015</v>
      </c>
      <c r="CW1369" t="s">
        <v>256</v>
      </c>
      <c r="CX1369" t="s">
        <v>281</v>
      </c>
      <c r="CY1369" t="s">
        <v>258</v>
      </c>
      <c r="CZ1369">
        <v>19</v>
      </c>
      <c r="DB1369">
        <v>34.719598427934898</v>
      </c>
      <c r="DC1369">
        <v>-113.55462919929801</v>
      </c>
      <c r="DD1369" t="s">
        <v>282</v>
      </c>
      <c r="DK1369" t="s">
        <v>283</v>
      </c>
      <c r="DL1369" t="s">
        <v>283</v>
      </c>
      <c r="DO1369" t="str">
        <f>"5"</f>
        <v>5</v>
      </c>
      <c r="DQ1369">
        <v>0</v>
      </c>
      <c r="DR1369">
        <v>0</v>
      </c>
      <c r="DS1369">
        <v>0</v>
      </c>
      <c r="DT1369">
        <v>0</v>
      </c>
      <c r="DW1369">
        <v>0</v>
      </c>
      <c r="DX1369">
        <v>0</v>
      </c>
      <c r="DZ1369">
        <v>0</v>
      </c>
      <c r="EA1369">
        <v>0</v>
      </c>
      <c r="EB1369">
        <v>0</v>
      </c>
      <c r="EC1369">
        <v>0</v>
      </c>
      <c r="ED1369">
        <v>0</v>
      </c>
      <c r="EE1369">
        <v>0</v>
      </c>
      <c r="EF1369">
        <v>0</v>
      </c>
      <c r="EG1369">
        <v>0</v>
      </c>
      <c r="EH1369">
        <v>0</v>
      </c>
      <c r="EI1369">
        <v>0</v>
      </c>
      <c r="EL1369">
        <v>0</v>
      </c>
      <c r="EN1369">
        <v>0</v>
      </c>
      <c r="EP1369">
        <v>0</v>
      </c>
      <c r="ER1369">
        <v>0</v>
      </c>
      <c r="ET1369">
        <v>0</v>
      </c>
      <c r="EY1369">
        <v>0</v>
      </c>
      <c r="FA1369">
        <v>0</v>
      </c>
      <c r="FL1369">
        <v>0</v>
      </c>
      <c r="FQ1369" t="s">
        <v>261</v>
      </c>
      <c r="FR1369" t="s">
        <v>262</v>
      </c>
      <c r="FS1369" t="s">
        <v>263</v>
      </c>
      <c r="FU1369">
        <v>435600</v>
      </c>
      <c r="FV1369">
        <v>10</v>
      </c>
      <c r="FW1369">
        <v>0</v>
      </c>
      <c r="FX1369">
        <v>0</v>
      </c>
      <c r="FY1369">
        <v>0</v>
      </c>
      <c r="FZ1369">
        <v>0</v>
      </c>
      <c r="GI1369" t="s">
        <v>264</v>
      </c>
      <c r="GJ1369" t="s">
        <v>287</v>
      </c>
      <c r="GK1369" t="s">
        <v>288</v>
      </c>
      <c r="GL1369" s="1">
        <v>40135</v>
      </c>
      <c r="GM1369" t="s">
        <v>267</v>
      </c>
      <c r="GN1369" t="str">
        <f>"FALSE"</f>
        <v>FALSE</v>
      </c>
      <c r="GO1369">
        <v>2022</v>
      </c>
      <c r="GP1369">
        <v>2020</v>
      </c>
      <c r="GQ1369">
        <v>600</v>
      </c>
      <c r="GR1369" t="s">
        <v>246</v>
      </c>
      <c r="GS1369" t="s">
        <v>246</v>
      </c>
      <c r="GT1369" t="s">
        <v>246</v>
      </c>
      <c r="GU1369" t="s">
        <v>246</v>
      </c>
      <c r="GV1369" t="s">
        <v>246</v>
      </c>
      <c r="GW1369" t="s">
        <v>246</v>
      </c>
      <c r="GX1369" t="s">
        <v>246</v>
      </c>
      <c r="GY1369" t="s">
        <v>246</v>
      </c>
      <c r="GZ1369" t="s">
        <v>246</v>
      </c>
      <c r="HA1369" t="s">
        <v>246</v>
      </c>
      <c r="HB1369" t="s">
        <v>246</v>
      </c>
      <c r="HC1369" t="s">
        <v>246</v>
      </c>
      <c r="HD1369" t="s">
        <v>246</v>
      </c>
      <c r="HE1369" s="2">
        <v>602</v>
      </c>
      <c r="HF1369" s="2">
        <v>0</v>
      </c>
      <c r="HG1369" s="2">
        <v>0</v>
      </c>
      <c r="HH1369">
        <v>0</v>
      </c>
      <c r="HI1369" s="2">
        <v>4015</v>
      </c>
      <c r="HJ1369" s="2">
        <v>4015</v>
      </c>
      <c r="HK1369" s="2">
        <v>0</v>
      </c>
      <c r="HL1369">
        <v>0</v>
      </c>
      <c r="HM1369" s="2">
        <v>0</v>
      </c>
      <c r="HN1369" s="2">
        <v>0</v>
      </c>
      <c r="HO1369" s="2">
        <v>0</v>
      </c>
      <c r="HP1369">
        <v>0</v>
      </c>
      <c r="HQ1369" s="2">
        <v>50.64</v>
      </c>
      <c r="HS1369" s="2">
        <v>4015</v>
      </c>
      <c r="HT1369">
        <v>18</v>
      </c>
      <c r="HV1369" t="s">
        <v>289</v>
      </c>
      <c r="HY1369" t="s">
        <v>290</v>
      </c>
      <c r="HZ1369" t="s">
        <v>290</v>
      </c>
      <c r="IF1369" t="str">
        <f>""</f>
        <v/>
      </c>
      <c r="IG1369" t="str">
        <f>""</f>
        <v/>
      </c>
      <c r="IH1369" t="str">
        <f>""</f>
        <v/>
      </c>
      <c r="IT1369" t="str">
        <f>""</f>
        <v/>
      </c>
      <c r="IY1369" t="str">
        <f>""</f>
        <v/>
      </c>
      <c r="JB1369" t="s">
        <v>271</v>
      </c>
      <c r="JD1369" t="str">
        <f>""</f>
        <v/>
      </c>
      <c r="JE1369" t="str">
        <f>""</f>
        <v/>
      </c>
      <c r="JO1369" t="str">
        <f>""</f>
        <v/>
      </c>
      <c r="JP1369" t="str">
        <f>""</f>
        <v/>
      </c>
      <c r="JQ1369" t="str">
        <f>HYPERLINK("https://web.datatree.com/?/property?propertyId=4647706")</f>
        <v>https://web.datatree.com/?/property?propertyId=4647706</v>
      </c>
    </row>
    <row r="1370" spans="1:277" x14ac:dyDescent="0.25">
      <c r="A1370">
        <v>1368</v>
      </c>
      <c r="B1370" s="15" t="s">
        <v>18833</v>
      </c>
      <c r="C1370" s="15" t="s">
        <v>18832</v>
      </c>
      <c r="D1370" s="15" t="s">
        <v>18834</v>
      </c>
      <c r="E1370" s="15" t="s">
        <v>18835</v>
      </c>
      <c r="F1370" s="15" t="s">
        <v>18836</v>
      </c>
      <c r="G1370" s="15" t="s">
        <v>243</v>
      </c>
      <c r="H1370" s="15">
        <v>85555</v>
      </c>
      <c r="I1370" s="15" t="s">
        <v>18837</v>
      </c>
      <c r="J1370" s="23" t="s">
        <v>18838</v>
      </c>
      <c r="K1370" s="15" t="s">
        <v>18839</v>
      </c>
      <c r="L1370" s="16" t="s">
        <v>18840</v>
      </c>
      <c r="M1370" s="17" t="str">
        <f t="shared" si="418"/>
        <v>6/31/2022</v>
      </c>
      <c r="N1370" s="15">
        <v>10562</v>
      </c>
      <c r="O1370" s="18">
        <f t="shared" si="421"/>
        <v>0</v>
      </c>
      <c r="P1370" s="19" t="str">
        <f t="shared" si="422"/>
        <v>$0.00</v>
      </c>
      <c r="Q1370" s="16">
        <v>44834</v>
      </c>
      <c r="R1370" s="19" t="str">
        <f t="shared" si="419"/>
        <v>09/30/22</v>
      </c>
      <c r="S1370" t="str">
        <f t="shared" si="423"/>
        <v>MOHAVE</v>
      </c>
      <c r="T1370" s="6" t="str">
        <f t="shared" si="424"/>
        <v>326-05-113</v>
      </c>
      <c r="U1370" t="str">
        <f t="shared" si="425"/>
        <v xml:space="preserve">7167 FLAGSTAFF RANCH ST </v>
      </c>
      <c r="V1370" t="str">
        <f t="shared" si="426"/>
        <v>LAS VEGAS</v>
      </c>
      <c r="W1370" t="str">
        <f t="shared" si="427"/>
        <v>NV</v>
      </c>
      <c r="X1370" t="str">
        <f t="shared" si="428"/>
        <v>89166-7145</v>
      </c>
      <c r="Y1370" t="str">
        <f t="shared" si="429"/>
        <v>MARIA</v>
      </c>
      <c r="Z1370" t="str">
        <f t="shared" si="430"/>
        <v>QUINTANA</v>
      </c>
      <c r="AA1370" t="str">
        <f t="shared" si="431"/>
        <v>GATEWAY ACRES TRACT 10 LOTS 83 &amp; 94</v>
      </c>
      <c r="AB1370">
        <f t="shared" si="432"/>
        <v>10</v>
      </c>
      <c r="AC1370" t="str">
        <f t="shared" si="433"/>
        <v>MOHAVE</v>
      </c>
      <c r="AI1370">
        <f t="shared" si="420"/>
        <v>10</v>
      </c>
      <c r="AO1370" t="s">
        <v>11734</v>
      </c>
      <c r="AP1370" t="s">
        <v>11735</v>
      </c>
      <c r="AQ1370" t="s">
        <v>3597</v>
      </c>
      <c r="AR1370" t="s">
        <v>11050</v>
      </c>
      <c r="AS1370" t="s">
        <v>240</v>
      </c>
      <c r="AT1370">
        <v>3</v>
      </c>
      <c r="BC1370" t="s">
        <v>11736</v>
      </c>
      <c r="BD1370" t="s">
        <v>11734</v>
      </c>
      <c r="BE1370" t="s">
        <v>4405</v>
      </c>
      <c r="BH1370" t="s">
        <v>242</v>
      </c>
      <c r="BS1370" t="s">
        <v>243</v>
      </c>
      <c r="BV1370" t="s">
        <v>244</v>
      </c>
      <c r="BY1370" t="s">
        <v>245</v>
      </c>
      <c r="CA1370">
        <v>7167</v>
      </c>
      <c r="CD1370" t="s">
        <v>11737</v>
      </c>
      <c r="CE1370" t="s">
        <v>375</v>
      </c>
      <c r="CG1370" t="s">
        <v>398</v>
      </c>
      <c r="CH1370" t="s">
        <v>398</v>
      </c>
      <c r="CI1370" t="s">
        <v>400</v>
      </c>
      <c r="CJ1370" t="str">
        <f>"89166-7145"</f>
        <v>89166-7145</v>
      </c>
      <c r="CK1370" t="s">
        <v>11738</v>
      </c>
      <c r="CL1370" t="s">
        <v>11739</v>
      </c>
      <c r="CM1370" t="s">
        <v>11740</v>
      </c>
      <c r="CN1370" t="s">
        <v>254</v>
      </c>
      <c r="CO1370" t="s">
        <v>11741</v>
      </c>
      <c r="CP1370" t="str">
        <f>"326-05-113"</f>
        <v>326-05-113</v>
      </c>
      <c r="CQ1370" t="str">
        <f>"32605113"</f>
        <v>32605113</v>
      </c>
      <c r="CR1370" t="str">
        <f>"R32605113"</f>
        <v>R32605113</v>
      </c>
      <c r="CS1370">
        <v>4015</v>
      </c>
      <c r="CX1370" t="s">
        <v>309</v>
      </c>
      <c r="CY1370" t="s">
        <v>499</v>
      </c>
      <c r="CZ1370">
        <v>21</v>
      </c>
      <c r="DB1370">
        <v>35.536294495421998</v>
      </c>
      <c r="DC1370">
        <v>-114.314915927249</v>
      </c>
      <c r="DD1370" t="s">
        <v>596</v>
      </c>
      <c r="DE1370">
        <v>10</v>
      </c>
      <c r="DK1370" t="s">
        <v>7180</v>
      </c>
      <c r="DL1370" t="s">
        <v>7180</v>
      </c>
      <c r="DO1370" t="str">
        <f>"83|94/83|94"</f>
        <v>83|94/83|94</v>
      </c>
      <c r="DQ1370">
        <v>0</v>
      </c>
      <c r="DR1370">
        <v>0</v>
      </c>
      <c r="DS1370">
        <v>0</v>
      </c>
      <c r="DT1370">
        <v>0</v>
      </c>
      <c r="DW1370">
        <v>0</v>
      </c>
      <c r="DX1370">
        <v>0</v>
      </c>
      <c r="DZ1370">
        <v>0</v>
      </c>
      <c r="EA1370">
        <v>0</v>
      </c>
      <c r="EB1370">
        <v>0</v>
      </c>
      <c r="EC1370">
        <v>0</v>
      </c>
      <c r="ED1370">
        <v>0</v>
      </c>
      <c r="EE1370">
        <v>0</v>
      </c>
      <c r="EF1370">
        <v>0</v>
      </c>
      <c r="EG1370">
        <v>0</v>
      </c>
      <c r="EH1370">
        <v>0</v>
      </c>
      <c r="EI1370">
        <v>0</v>
      </c>
      <c r="EL1370">
        <v>0</v>
      </c>
      <c r="EN1370">
        <v>0</v>
      </c>
      <c r="EP1370">
        <v>0</v>
      </c>
      <c r="ER1370">
        <v>0</v>
      </c>
      <c r="ET1370">
        <v>0</v>
      </c>
      <c r="EY1370">
        <v>0</v>
      </c>
      <c r="FA1370">
        <v>0</v>
      </c>
      <c r="FL1370">
        <v>0</v>
      </c>
      <c r="FQ1370" t="s">
        <v>261</v>
      </c>
      <c r="FR1370" t="s">
        <v>262</v>
      </c>
      <c r="FS1370" t="s">
        <v>263</v>
      </c>
      <c r="FU1370">
        <v>435600</v>
      </c>
      <c r="FV1370">
        <v>10</v>
      </c>
      <c r="FW1370">
        <v>0</v>
      </c>
      <c r="FX1370">
        <v>0</v>
      </c>
      <c r="FY1370">
        <v>0</v>
      </c>
      <c r="FZ1370">
        <v>0</v>
      </c>
      <c r="GI1370" t="s">
        <v>264</v>
      </c>
      <c r="GJ1370" t="s">
        <v>313</v>
      </c>
      <c r="GK1370" t="s">
        <v>314</v>
      </c>
      <c r="GL1370" s="1">
        <v>40135</v>
      </c>
      <c r="GM1370" t="s">
        <v>267</v>
      </c>
      <c r="GN1370" t="str">
        <f>"FALSE"</f>
        <v>FALSE</v>
      </c>
      <c r="GO1370">
        <v>2022</v>
      </c>
      <c r="GP1370">
        <v>2020</v>
      </c>
      <c r="GQ1370">
        <v>1110</v>
      </c>
      <c r="GR1370" t="s">
        <v>246</v>
      </c>
      <c r="GS1370" t="s">
        <v>246</v>
      </c>
      <c r="GT1370" t="s">
        <v>246</v>
      </c>
      <c r="GU1370" t="s">
        <v>246</v>
      </c>
      <c r="GV1370" t="s">
        <v>246</v>
      </c>
      <c r="GW1370" t="s">
        <v>246</v>
      </c>
      <c r="GX1370" t="s">
        <v>246</v>
      </c>
      <c r="GY1370" t="s">
        <v>246</v>
      </c>
      <c r="GZ1370" t="s">
        <v>246</v>
      </c>
      <c r="HA1370" t="s">
        <v>246</v>
      </c>
      <c r="HB1370" t="s">
        <v>246</v>
      </c>
      <c r="HC1370" t="s">
        <v>246</v>
      </c>
      <c r="HD1370" t="s">
        <v>246</v>
      </c>
      <c r="HE1370" s="2">
        <v>2877</v>
      </c>
      <c r="HF1370" s="2">
        <v>0</v>
      </c>
      <c r="HG1370" s="2">
        <v>0</v>
      </c>
      <c r="HH1370">
        <v>0</v>
      </c>
      <c r="HI1370" s="2">
        <v>19182</v>
      </c>
      <c r="HJ1370" s="2">
        <v>19182</v>
      </c>
      <c r="HK1370" s="2">
        <v>0</v>
      </c>
      <c r="HL1370">
        <v>0</v>
      </c>
      <c r="HM1370" s="2">
        <v>0</v>
      </c>
      <c r="HN1370" s="2">
        <v>0</v>
      </c>
      <c r="HO1370" s="2">
        <v>0</v>
      </c>
      <c r="HP1370">
        <v>0</v>
      </c>
      <c r="HQ1370" s="2">
        <v>168.72</v>
      </c>
      <c r="HS1370" s="2">
        <v>19182</v>
      </c>
      <c r="HV1370" t="s">
        <v>315</v>
      </c>
      <c r="HY1370" t="s">
        <v>316</v>
      </c>
      <c r="HZ1370" t="s">
        <v>317</v>
      </c>
      <c r="IA1370" t="s">
        <v>318</v>
      </c>
      <c r="IB1370" s="1">
        <v>41112</v>
      </c>
      <c r="IC1370" s="1">
        <v>41120</v>
      </c>
      <c r="IE1370" t="s">
        <v>8367</v>
      </c>
      <c r="IF1370" t="str">
        <f>""</f>
        <v/>
      </c>
      <c r="IG1370" t="str">
        <f>"2012.39618"</f>
        <v>2012.39618</v>
      </c>
      <c r="IH1370" t="str">
        <f>""</f>
        <v/>
      </c>
      <c r="II1370" s="1">
        <v>36546</v>
      </c>
      <c r="IJ1370" s="1">
        <v>36553</v>
      </c>
      <c r="IK1370" s="2">
        <v>20000</v>
      </c>
      <c r="IN1370" t="s">
        <v>3981</v>
      </c>
      <c r="IP1370" s="2">
        <v>19000</v>
      </c>
      <c r="IQ1370" t="s">
        <v>569</v>
      </c>
      <c r="IS1370" t="s">
        <v>570</v>
      </c>
      <c r="IT1370" t="str">
        <f>"3447.661"</f>
        <v>3447.661</v>
      </c>
      <c r="IY1370" t="str">
        <f>"                    "</f>
        <v xml:space="preserve">                    </v>
      </c>
      <c r="IZ1370" t="s">
        <v>1685</v>
      </c>
      <c r="JA1370" t="s">
        <v>642</v>
      </c>
      <c r="JB1370" t="s">
        <v>271</v>
      </c>
      <c r="JD1370" t="str">
        <f>"3447.661"</f>
        <v>3447.661</v>
      </c>
      <c r="JE1370" t="str">
        <f>""</f>
        <v/>
      </c>
      <c r="JF1370" s="1">
        <v>36546</v>
      </c>
      <c r="JG1370" s="1">
        <v>36553</v>
      </c>
      <c r="JH1370" s="2">
        <v>20000</v>
      </c>
      <c r="JJ1370" t="s">
        <v>1685</v>
      </c>
      <c r="JK1370" s="2">
        <v>19000</v>
      </c>
      <c r="JL1370" t="s">
        <v>569</v>
      </c>
      <c r="JM1370" t="s">
        <v>570</v>
      </c>
      <c r="JN1370">
        <v>8</v>
      </c>
      <c r="JO1370" t="str">
        <f>"3447.661"</f>
        <v>3447.661</v>
      </c>
      <c r="JP1370" t="str">
        <f>""</f>
        <v/>
      </c>
      <c r="JQ1370" t="str">
        <f>HYPERLINK("https://web.datatree.com/?/property?propertyId=4668717")</f>
        <v>https://web.datatree.com/?/property?propertyId=4668717</v>
      </c>
    </row>
    <row r="1371" spans="1:277" x14ac:dyDescent="0.25">
      <c r="A1371">
        <v>1369</v>
      </c>
      <c r="B1371" s="15" t="s">
        <v>18833</v>
      </c>
      <c r="C1371" s="15" t="s">
        <v>18832</v>
      </c>
      <c r="D1371" s="15" t="s">
        <v>18834</v>
      </c>
      <c r="E1371" s="15" t="s">
        <v>18835</v>
      </c>
      <c r="F1371" s="15" t="s">
        <v>18836</v>
      </c>
      <c r="G1371" s="15" t="s">
        <v>243</v>
      </c>
      <c r="H1371" s="15">
        <v>85555</v>
      </c>
      <c r="I1371" s="15" t="s">
        <v>18837</v>
      </c>
      <c r="J1371" s="23" t="s">
        <v>18838</v>
      </c>
      <c r="K1371" s="15" t="s">
        <v>18839</v>
      </c>
      <c r="L1371" s="16" t="s">
        <v>18840</v>
      </c>
      <c r="M1371" s="17" t="str">
        <f t="shared" si="418"/>
        <v>6/31/2022</v>
      </c>
      <c r="N1371" s="15">
        <v>10563</v>
      </c>
      <c r="O1371" s="18">
        <f t="shared" si="421"/>
        <v>0</v>
      </c>
      <c r="P1371" s="19" t="str">
        <f t="shared" si="422"/>
        <v>$0.00</v>
      </c>
      <c r="Q1371" s="16">
        <v>44834</v>
      </c>
      <c r="R1371" s="19" t="str">
        <f t="shared" si="419"/>
        <v>09/30/22</v>
      </c>
      <c r="S1371" t="str">
        <f t="shared" si="423"/>
        <v>MOHAVE</v>
      </c>
      <c r="T1371" s="6" t="str">
        <f t="shared" si="424"/>
        <v>317-15-083</v>
      </c>
      <c r="U1371" t="str">
        <f t="shared" si="425"/>
        <v xml:space="preserve">440 PATTI ANN WOODS DR </v>
      </c>
      <c r="V1371" t="str">
        <f t="shared" si="426"/>
        <v>HENDERSON</v>
      </c>
      <c r="W1371" t="str">
        <f t="shared" si="427"/>
        <v>NV</v>
      </c>
      <c r="X1371" t="str">
        <f t="shared" si="428"/>
        <v>89002-9202</v>
      </c>
      <c r="Y1371" t="str">
        <f t="shared" si="429"/>
        <v>AMALIA</v>
      </c>
      <c r="Z1371" t="str">
        <f t="shared" si="430"/>
        <v>ESPINOZA</v>
      </c>
      <c r="AA1371" t="str">
        <f t="shared" si="431"/>
        <v>GATEWAY ACRES TRACT 7 LOTS 99 &amp; 100</v>
      </c>
      <c r="AB1371">
        <f t="shared" si="432"/>
        <v>10</v>
      </c>
      <c r="AC1371" t="str">
        <f t="shared" si="433"/>
        <v>MOHAVE</v>
      </c>
      <c r="AI1371">
        <f t="shared" si="420"/>
        <v>10</v>
      </c>
      <c r="AO1371" t="s">
        <v>3921</v>
      </c>
      <c r="AP1371" t="s">
        <v>3922</v>
      </c>
      <c r="AQ1371" t="s">
        <v>3922</v>
      </c>
      <c r="AR1371" t="s">
        <v>3923</v>
      </c>
      <c r="AS1371" t="s">
        <v>240</v>
      </c>
      <c r="AT1371">
        <v>4</v>
      </c>
      <c r="BC1371" t="s">
        <v>3924</v>
      </c>
      <c r="BD1371" t="s">
        <v>3921</v>
      </c>
      <c r="BE1371" t="s">
        <v>2411</v>
      </c>
      <c r="BF1371" t="s">
        <v>2261</v>
      </c>
      <c r="BH1371" t="s">
        <v>242</v>
      </c>
      <c r="BS1371" t="s">
        <v>243</v>
      </c>
      <c r="BV1371" t="s">
        <v>244</v>
      </c>
      <c r="BY1371" t="s">
        <v>245</v>
      </c>
      <c r="CA1371">
        <v>440</v>
      </c>
      <c r="CD1371" t="s">
        <v>3925</v>
      </c>
      <c r="CE1371" t="s">
        <v>302</v>
      </c>
      <c r="CG1371" t="s">
        <v>1909</v>
      </c>
      <c r="CH1371" t="s">
        <v>1909</v>
      </c>
      <c r="CI1371" t="s">
        <v>400</v>
      </c>
      <c r="CJ1371" t="str">
        <f>"89002-9202"</f>
        <v>89002-9202</v>
      </c>
      <c r="CK1371" t="s">
        <v>3926</v>
      </c>
      <c r="CL1371" t="s">
        <v>3927</v>
      </c>
      <c r="CM1371" t="s">
        <v>3928</v>
      </c>
      <c r="CN1371" t="s">
        <v>254</v>
      </c>
      <c r="CO1371" t="s">
        <v>11742</v>
      </c>
      <c r="CP1371" t="str">
        <f>"317-15-083"</f>
        <v>317-15-083</v>
      </c>
      <c r="CQ1371" t="str">
        <f>"31715083"</f>
        <v>31715083</v>
      </c>
      <c r="CR1371" t="str">
        <f>"R31715083"</f>
        <v>R31715083</v>
      </c>
      <c r="CS1371">
        <v>4015</v>
      </c>
      <c r="CX1371" t="s">
        <v>309</v>
      </c>
      <c r="CY1371" t="s">
        <v>310</v>
      </c>
      <c r="CZ1371">
        <v>25</v>
      </c>
      <c r="DB1371">
        <v>35.520441146145899</v>
      </c>
      <c r="DC1371">
        <v>-114.369222853263</v>
      </c>
      <c r="DD1371" t="s">
        <v>1267</v>
      </c>
      <c r="DE1371">
        <v>7</v>
      </c>
      <c r="DK1371" t="s">
        <v>2894</v>
      </c>
      <c r="DL1371" t="s">
        <v>2894</v>
      </c>
      <c r="DO1371" t="str">
        <f>"99|10"</f>
        <v>99|10</v>
      </c>
      <c r="DQ1371">
        <v>0</v>
      </c>
      <c r="DR1371">
        <v>0</v>
      </c>
      <c r="DS1371">
        <v>0</v>
      </c>
      <c r="DT1371">
        <v>0</v>
      </c>
      <c r="DW1371">
        <v>0</v>
      </c>
      <c r="DX1371">
        <v>0</v>
      </c>
      <c r="DZ1371">
        <v>0</v>
      </c>
      <c r="EA1371">
        <v>0</v>
      </c>
      <c r="EB1371">
        <v>0</v>
      </c>
      <c r="EC1371">
        <v>0</v>
      </c>
      <c r="ED1371">
        <v>0</v>
      </c>
      <c r="EE1371">
        <v>0</v>
      </c>
      <c r="EF1371">
        <v>0</v>
      </c>
      <c r="EG1371">
        <v>0</v>
      </c>
      <c r="EH1371">
        <v>0</v>
      </c>
      <c r="EI1371">
        <v>0</v>
      </c>
      <c r="EL1371">
        <v>0</v>
      </c>
      <c r="EN1371">
        <v>0</v>
      </c>
      <c r="EP1371">
        <v>0</v>
      </c>
      <c r="ER1371">
        <v>0</v>
      </c>
      <c r="ET1371">
        <v>0</v>
      </c>
      <c r="EY1371">
        <v>0</v>
      </c>
      <c r="FA1371">
        <v>0</v>
      </c>
      <c r="FL1371">
        <v>0</v>
      </c>
      <c r="FQ1371" t="s">
        <v>261</v>
      </c>
      <c r="FR1371" t="s">
        <v>262</v>
      </c>
      <c r="FS1371" t="s">
        <v>263</v>
      </c>
      <c r="FU1371">
        <v>435600</v>
      </c>
      <c r="FV1371">
        <v>10</v>
      </c>
      <c r="FW1371">
        <v>0</v>
      </c>
      <c r="FX1371">
        <v>0</v>
      </c>
      <c r="FY1371">
        <v>0</v>
      </c>
      <c r="FZ1371">
        <v>0</v>
      </c>
      <c r="GI1371" t="s">
        <v>407</v>
      </c>
      <c r="GJ1371" t="s">
        <v>313</v>
      </c>
      <c r="GK1371" t="s">
        <v>314</v>
      </c>
      <c r="GL1371" s="1">
        <v>40135</v>
      </c>
      <c r="GM1371" t="s">
        <v>267</v>
      </c>
      <c r="GN1371" t="str">
        <f>"TRUE"</f>
        <v>TRUE</v>
      </c>
      <c r="GO1371">
        <v>2022</v>
      </c>
      <c r="GP1371">
        <v>2020</v>
      </c>
      <c r="GQ1371">
        <v>400</v>
      </c>
      <c r="GR1371" t="s">
        <v>246</v>
      </c>
      <c r="GS1371" t="s">
        <v>246</v>
      </c>
      <c r="GT1371" t="s">
        <v>246</v>
      </c>
      <c r="GU1371" t="s">
        <v>246</v>
      </c>
      <c r="GV1371" t="s">
        <v>246</v>
      </c>
      <c r="GW1371" t="s">
        <v>246</v>
      </c>
      <c r="GX1371" t="s">
        <v>246</v>
      </c>
      <c r="GY1371" t="s">
        <v>246</v>
      </c>
      <c r="GZ1371" t="s">
        <v>246</v>
      </c>
      <c r="HA1371" t="s">
        <v>246</v>
      </c>
      <c r="HB1371" t="s">
        <v>246</v>
      </c>
      <c r="HC1371" t="s">
        <v>246</v>
      </c>
      <c r="HD1371" t="s">
        <v>246</v>
      </c>
      <c r="HE1371" s="2">
        <v>2030</v>
      </c>
      <c r="HF1371" s="2">
        <v>0</v>
      </c>
      <c r="HG1371" s="2">
        <v>0</v>
      </c>
      <c r="HH1371">
        <v>0</v>
      </c>
      <c r="HI1371" s="2">
        <v>13530</v>
      </c>
      <c r="HJ1371" s="2">
        <v>13530</v>
      </c>
      <c r="HK1371" s="2">
        <v>0</v>
      </c>
      <c r="HL1371">
        <v>0</v>
      </c>
      <c r="HM1371" s="2">
        <v>0</v>
      </c>
      <c r="HN1371" s="2">
        <v>0</v>
      </c>
      <c r="HO1371" s="2">
        <v>0</v>
      </c>
      <c r="HP1371">
        <v>0</v>
      </c>
      <c r="HQ1371" s="2">
        <v>122.66</v>
      </c>
      <c r="HS1371" s="2">
        <v>13530</v>
      </c>
      <c r="HV1371" t="s">
        <v>315</v>
      </c>
      <c r="HY1371" t="s">
        <v>316</v>
      </c>
      <c r="HZ1371" t="s">
        <v>317</v>
      </c>
      <c r="IA1371" t="s">
        <v>318</v>
      </c>
      <c r="IB1371" s="1">
        <v>43950</v>
      </c>
      <c r="IC1371" s="1">
        <v>43956</v>
      </c>
      <c r="IE1371" t="s">
        <v>412</v>
      </c>
      <c r="IF1371" t="str">
        <f>"2020.25071"</f>
        <v>2020.25071</v>
      </c>
      <c r="IG1371" t="str">
        <f>"2020.25070"</f>
        <v>2020.25070</v>
      </c>
      <c r="IH1371" t="str">
        <f>""</f>
        <v/>
      </c>
      <c r="II1371" s="1">
        <v>43941</v>
      </c>
      <c r="IJ1371" s="1">
        <v>43956</v>
      </c>
      <c r="IK1371" s="2">
        <v>42000</v>
      </c>
      <c r="IM1371" t="s">
        <v>270</v>
      </c>
      <c r="IN1371" t="s">
        <v>3930</v>
      </c>
      <c r="IT1371" t="str">
        <f>""</f>
        <v/>
      </c>
      <c r="IY1371" t="str">
        <f>""</f>
        <v/>
      </c>
      <c r="JA1371" t="s">
        <v>1060</v>
      </c>
      <c r="JB1371" t="s">
        <v>271</v>
      </c>
      <c r="JD1371" t="str">
        <f>"2020.25069"</f>
        <v>2020.25069</v>
      </c>
      <c r="JE1371" t="str">
        <f>""</f>
        <v/>
      </c>
      <c r="JO1371" t="str">
        <f>""</f>
        <v/>
      </c>
      <c r="JP1371" t="str">
        <f>""</f>
        <v/>
      </c>
      <c r="JQ1371" t="str">
        <f>HYPERLINK("https://web.datatree.com/?/property?propertyId=4687845")</f>
        <v>https://web.datatree.com/?/property?propertyId=4687845</v>
      </c>
    </row>
    <row r="1372" spans="1:277" x14ac:dyDescent="0.25">
      <c r="A1372">
        <v>1370</v>
      </c>
      <c r="B1372" s="15" t="s">
        <v>18833</v>
      </c>
      <c r="C1372" s="15" t="s">
        <v>18832</v>
      </c>
      <c r="D1372" s="15" t="s">
        <v>18834</v>
      </c>
      <c r="E1372" s="15" t="s">
        <v>18835</v>
      </c>
      <c r="F1372" s="15" t="s">
        <v>18836</v>
      </c>
      <c r="G1372" s="15" t="s">
        <v>243</v>
      </c>
      <c r="H1372" s="15">
        <v>85555</v>
      </c>
      <c r="I1372" s="15" t="s">
        <v>18837</v>
      </c>
      <c r="J1372" s="23" t="s">
        <v>18838</v>
      </c>
      <c r="K1372" s="15" t="s">
        <v>18839</v>
      </c>
      <c r="L1372" s="16" t="s">
        <v>18840</v>
      </c>
      <c r="M1372" s="17" t="str">
        <f t="shared" si="418"/>
        <v>6/31/2022</v>
      </c>
      <c r="N1372" s="15">
        <v>10564</v>
      </c>
      <c r="O1372" s="18">
        <f t="shared" si="421"/>
        <v>0</v>
      </c>
      <c r="P1372" s="19" t="str">
        <f t="shared" si="422"/>
        <v>$0.00</v>
      </c>
      <c r="Q1372" s="16">
        <v>44834</v>
      </c>
      <c r="R1372" s="19" t="str">
        <f t="shared" si="419"/>
        <v>09/30/22</v>
      </c>
      <c r="S1372" t="str">
        <f t="shared" si="423"/>
        <v>MOHAVE</v>
      </c>
      <c r="T1372" s="6" t="str">
        <f t="shared" si="424"/>
        <v>316-01-030</v>
      </c>
      <c r="U1372" t="str">
        <f t="shared" si="425"/>
        <v xml:space="preserve">222 N CENTRAL AVE </v>
      </c>
      <c r="V1372" t="str">
        <f t="shared" si="426"/>
        <v>PHOENIX</v>
      </c>
      <c r="W1372" t="str">
        <f t="shared" si="427"/>
        <v>AZ</v>
      </c>
      <c r="X1372" t="str">
        <f t="shared" si="428"/>
        <v>85004-2203</v>
      </c>
      <c r="Y1372">
        <f t="shared" si="429"/>
        <v>0</v>
      </c>
      <c r="Z1372" t="str">
        <f t="shared" si="430"/>
        <v>UNITED STATES OF AMERICA</v>
      </c>
      <c r="AA1372" t="str">
        <f t="shared" si="431"/>
        <v>T25N R18W SEC 33 N2 N2 N2 W2 SE4 CONT 10 ACRES</v>
      </c>
      <c r="AB1372">
        <f t="shared" si="432"/>
        <v>10</v>
      </c>
      <c r="AC1372" t="str">
        <f t="shared" si="433"/>
        <v>MOHAVE</v>
      </c>
      <c r="AI1372">
        <f t="shared" si="420"/>
        <v>10</v>
      </c>
      <c r="AO1372" t="s">
        <v>1079</v>
      </c>
      <c r="AR1372" t="s">
        <v>1079</v>
      </c>
      <c r="AS1372" t="s">
        <v>273</v>
      </c>
      <c r="AT1372">
        <v>92</v>
      </c>
      <c r="BC1372" t="s">
        <v>1079</v>
      </c>
      <c r="BD1372" t="s">
        <v>1079</v>
      </c>
      <c r="BF1372" t="s">
        <v>343</v>
      </c>
      <c r="BH1372" t="s">
        <v>242</v>
      </c>
      <c r="BS1372" t="s">
        <v>243</v>
      </c>
      <c r="BV1372" t="s">
        <v>244</v>
      </c>
      <c r="BY1372" t="s">
        <v>245</v>
      </c>
      <c r="BZ1372" t="s">
        <v>246</v>
      </c>
      <c r="CA1372">
        <v>222</v>
      </c>
      <c r="CD1372" t="s">
        <v>2483</v>
      </c>
      <c r="CE1372" t="s">
        <v>248</v>
      </c>
      <c r="CG1372" t="s">
        <v>591</v>
      </c>
      <c r="CH1372" t="s">
        <v>591</v>
      </c>
      <c r="CI1372" t="s">
        <v>243</v>
      </c>
      <c r="CJ1372" t="str">
        <f>"85004-2203"</f>
        <v>85004-2203</v>
      </c>
      <c r="CK1372" t="s">
        <v>820</v>
      </c>
      <c r="CL1372" t="s">
        <v>11128</v>
      </c>
      <c r="CM1372" t="s">
        <v>11129</v>
      </c>
      <c r="CN1372" t="s">
        <v>254</v>
      </c>
      <c r="CO1372" t="s">
        <v>11743</v>
      </c>
      <c r="CP1372" t="str">
        <f>"316-01-030"</f>
        <v>316-01-030</v>
      </c>
      <c r="CQ1372" t="str">
        <f>"31601030"</f>
        <v>31601030</v>
      </c>
      <c r="CR1372" t="str">
        <f>"R31601030"</f>
        <v>R31601030</v>
      </c>
      <c r="CS1372">
        <v>4015</v>
      </c>
      <c r="CX1372" t="s">
        <v>309</v>
      </c>
      <c r="CY1372" t="s">
        <v>559</v>
      </c>
      <c r="CZ1372">
        <v>33</v>
      </c>
      <c r="DB1372">
        <v>35.5094595373861</v>
      </c>
      <c r="DC1372">
        <v>-114.209638144409</v>
      </c>
      <c r="DK1372" t="s">
        <v>6133</v>
      </c>
      <c r="DL1372" t="s">
        <v>6133</v>
      </c>
      <c r="DO1372" t="str">
        <f>""</f>
        <v/>
      </c>
      <c r="DQ1372">
        <v>0</v>
      </c>
      <c r="DR1372">
        <v>0</v>
      </c>
      <c r="DS1372">
        <v>0</v>
      </c>
      <c r="DT1372">
        <v>0</v>
      </c>
      <c r="DW1372">
        <v>0</v>
      </c>
      <c r="DX1372">
        <v>0</v>
      </c>
      <c r="DZ1372">
        <v>0</v>
      </c>
      <c r="EA1372">
        <v>0</v>
      </c>
      <c r="EB1372">
        <v>0</v>
      </c>
      <c r="EC1372">
        <v>0</v>
      </c>
      <c r="ED1372">
        <v>0</v>
      </c>
      <c r="EE1372">
        <v>0</v>
      </c>
      <c r="EF1372">
        <v>0</v>
      </c>
      <c r="EG1372">
        <v>0</v>
      </c>
      <c r="EH1372">
        <v>0</v>
      </c>
      <c r="EI1372">
        <v>0</v>
      </c>
      <c r="EL1372">
        <v>0</v>
      </c>
      <c r="EN1372">
        <v>0</v>
      </c>
      <c r="EP1372">
        <v>0</v>
      </c>
      <c r="ER1372">
        <v>0</v>
      </c>
      <c r="ET1372">
        <v>0</v>
      </c>
      <c r="EY1372">
        <v>0</v>
      </c>
      <c r="FA1372">
        <v>0</v>
      </c>
      <c r="FL1372">
        <v>0</v>
      </c>
      <c r="FQ1372" t="s">
        <v>261</v>
      </c>
      <c r="FR1372" t="s">
        <v>1088</v>
      </c>
      <c r="FS1372" t="s">
        <v>1089</v>
      </c>
      <c r="FU1372">
        <v>435600</v>
      </c>
      <c r="FV1372">
        <v>10</v>
      </c>
      <c r="FW1372">
        <v>0</v>
      </c>
      <c r="FX1372">
        <v>0</v>
      </c>
      <c r="FY1372">
        <v>0</v>
      </c>
      <c r="FZ1372">
        <v>0</v>
      </c>
      <c r="GI1372" t="s">
        <v>653</v>
      </c>
      <c r="GJ1372" t="s">
        <v>6134</v>
      </c>
      <c r="GK1372" t="s">
        <v>6135</v>
      </c>
      <c r="GL1372" s="1">
        <v>40135</v>
      </c>
      <c r="GM1372" t="s">
        <v>6136</v>
      </c>
      <c r="GN1372" t="str">
        <f>"FALSE"</f>
        <v>FALSE</v>
      </c>
      <c r="GO1372">
        <v>2022</v>
      </c>
      <c r="GQ1372">
        <v>1110</v>
      </c>
      <c r="GR1372" t="s">
        <v>246</v>
      </c>
      <c r="GS1372" t="s">
        <v>246</v>
      </c>
      <c r="GT1372" t="s">
        <v>246</v>
      </c>
      <c r="GU1372" t="s">
        <v>246</v>
      </c>
      <c r="GV1372" t="s">
        <v>246</v>
      </c>
      <c r="GW1372" t="s">
        <v>246</v>
      </c>
      <c r="GX1372" t="s">
        <v>246</v>
      </c>
      <c r="GY1372" t="s">
        <v>246</v>
      </c>
      <c r="GZ1372" t="s">
        <v>246</v>
      </c>
      <c r="HA1372" t="s">
        <v>613</v>
      </c>
      <c r="HB1372" t="s">
        <v>246</v>
      </c>
      <c r="HC1372" t="s">
        <v>246</v>
      </c>
      <c r="HD1372" t="s">
        <v>246</v>
      </c>
      <c r="HE1372" s="2">
        <v>1082</v>
      </c>
      <c r="HF1372" s="2">
        <v>0</v>
      </c>
      <c r="HG1372" s="2">
        <v>0</v>
      </c>
      <c r="HH1372">
        <v>0</v>
      </c>
      <c r="HI1372" s="2">
        <v>7214</v>
      </c>
      <c r="HJ1372" s="2">
        <v>7214</v>
      </c>
      <c r="HK1372" s="2">
        <v>0</v>
      </c>
      <c r="HL1372">
        <v>0</v>
      </c>
      <c r="HM1372" s="2">
        <v>0</v>
      </c>
      <c r="HN1372" s="2">
        <v>0</v>
      </c>
      <c r="HO1372" s="2">
        <v>0</v>
      </c>
      <c r="HP1372">
        <v>0</v>
      </c>
      <c r="HS1372" s="2">
        <v>7214</v>
      </c>
      <c r="HV1372" t="s">
        <v>315</v>
      </c>
      <c r="HY1372" t="s">
        <v>316</v>
      </c>
      <c r="HZ1372" t="s">
        <v>317</v>
      </c>
      <c r="IA1372" t="s">
        <v>318</v>
      </c>
      <c r="IF1372" t="str">
        <f>""</f>
        <v/>
      </c>
      <c r="IG1372" t="str">
        <f>""</f>
        <v/>
      </c>
      <c r="IH1372" t="str">
        <f>""</f>
        <v/>
      </c>
      <c r="IT1372" t="str">
        <f>""</f>
        <v/>
      </c>
      <c r="IY1372" t="str">
        <f>""</f>
        <v/>
      </c>
      <c r="JB1372" t="s">
        <v>271</v>
      </c>
      <c r="JD1372" t="str">
        <f>""</f>
        <v/>
      </c>
      <c r="JE1372" t="str">
        <f>""</f>
        <v/>
      </c>
      <c r="JO1372" t="str">
        <f>""</f>
        <v/>
      </c>
      <c r="JP1372" t="str">
        <f>""</f>
        <v/>
      </c>
      <c r="JQ1372" t="str">
        <f>HYPERLINK("https://web.datatree.com/?/property?propertyId=4690813")</f>
        <v>https://web.datatree.com/?/property?propertyId=4690813</v>
      </c>
    </row>
    <row r="1373" spans="1:277" x14ac:dyDescent="0.25">
      <c r="A1373">
        <v>1371</v>
      </c>
      <c r="B1373" s="15" t="s">
        <v>18833</v>
      </c>
      <c r="C1373" s="15" t="s">
        <v>18832</v>
      </c>
      <c r="D1373" s="15" t="s">
        <v>18834</v>
      </c>
      <c r="E1373" s="15" t="s">
        <v>18835</v>
      </c>
      <c r="F1373" s="15" t="s">
        <v>18836</v>
      </c>
      <c r="G1373" s="15" t="s">
        <v>243</v>
      </c>
      <c r="H1373" s="15">
        <v>85555</v>
      </c>
      <c r="I1373" s="15" t="s">
        <v>18837</v>
      </c>
      <c r="J1373" s="23" t="s">
        <v>18838</v>
      </c>
      <c r="K1373" s="15" t="s">
        <v>18839</v>
      </c>
      <c r="L1373" s="16" t="s">
        <v>18840</v>
      </c>
      <c r="M1373" s="17" t="str">
        <f t="shared" si="418"/>
        <v>6/31/2022</v>
      </c>
      <c r="N1373" s="15">
        <v>10565</v>
      </c>
      <c r="O1373" s="18">
        <f t="shared" si="421"/>
        <v>0</v>
      </c>
      <c r="P1373" s="19" t="str">
        <f t="shared" si="422"/>
        <v>$0.00</v>
      </c>
      <c r="Q1373" s="16">
        <v>44834</v>
      </c>
      <c r="R1373" s="19" t="str">
        <f t="shared" si="419"/>
        <v>09/30/22</v>
      </c>
      <c r="S1373" t="str">
        <f t="shared" si="423"/>
        <v>MOHAVE</v>
      </c>
      <c r="T1373" s="6" t="str">
        <f t="shared" si="424"/>
        <v>102-18-019</v>
      </c>
      <c r="U1373" t="str">
        <f t="shared" si="425"/>
        <v xml:space="preserve">2755 MISSION BLVD </v>
      </c>
      <c r="V1373" t="str">
        <f t="shared" si="426"/>
        <v>KINGMAN</v>
      </c>
      <c r="W1373" t="str">
        <f t="shared" si="427"/>
        <v>AZ</v>
      </c>
      <c r="X1373" t="str">
        <f t="shared" si="428"/>
        <v>86401-5308</v>
      </c>
      <c r="Y1373">
        <f t="shared" si="429"/>
        <v>0</v>
      </c>
      <c r="Z1373" t="str">
        <f t="shared" si="430"/>
        <v>UNITED STATES OF AMERICA</v>
      </c>
      <c r="AA1373" t="str">
        <f t="shared" si="431"/>
        <v>SANDY RIVER RANCHEROS UNIT 2 LOT 211</v>
      </c>
      <c r="AB1373">
        <f t="shared" si="432"/>
        <v>10</v>
      </c>
      <c r="AC1373" t="str">
        <f t="shared" si="433"/>
        <v>MOHAVE</v>
      </c>
      <c r="AI1373">
        <f t="shared" si="420"/>
        <v>10</v>
      </c>
      <c r="AO1373" t="s">
        <v>1079</v>
      </c>
      <c r="AR1373" t="s">
        <v>1079</v>
      </c>
      <c r="AS1373" t="s">
        <v>273</v>
      </c>
      <c r="AT1373">
        <v>1638</v>
      </c>
      <c r="BC1373" t="s">
        <v>1079</v>
      </c>
      <c r="BD1373" t="s">
        <v>1079</v>
      </c>
      <c r="BF1373" t="s">
        <v>343</v>
      </c>
      <c r="BH1373" t="s">
        <v>407</v>
      </c>
      <c r="BJ1373" t="s">
        <v>396</v>
      </c>
      <c r="BK1373">
        <v>2475</v>
      </c>
      <c r="BN1373" t="s">
        <v>1080</v>
      </c>
      <c r="BO1373" t="s">
        <v>248</v>
      </c>
      <c r="BQ1373" t="s">
        <v>345</v>
      </c>
      <c r="BS1373" t="s">
        <v>243</v>
      </c>
      <c r="BT1373" t="str">
        <f>"86409"</f>
        <v>86409</v>
      </c>
      <c r="BU1373" t="str">
        <f>"86409-3629"</f>
        <v>86409-3629</v>
      </c>
      <c r="BV1373" t="s">
        <v>244</v>
      </c>
      <c r="BX1373" t="s">
        <v>1081</v>
      </c>
      <c r="BY1373" t="s">
        <v>1082</v>
      </c>
      <c r="CA1373">
        <v>2755</v>
      </c>
      <c r="CD1373" t="s">
        <v>1083</v>
      </c>
      <c r="CE1373" t="s">
        <v>818</v>
      </c>
      <c r="CG1373" t="s">
        <v>345</v>
      </c>
      <c r="CH1373" t="s">
        <v>345</v>
      </c>
      <c r="CI1373" t="s">
        <v>243</v>
      </c>
      <c r="CJ1373" t="str">
        <f>"86401-5308"</f>
        <v>86401-5308</v>
      </c>
      <c r="CK1373" t="s">
        <v>544</v>
      </c>
      <c r="CL1373" t="s">
        <v>1084</v>
      </c>
      <c r="CM1373" t="s">
        <v>1085</v>
      </c>
      <c r="CN1373" t="s">
        <v>254</v>
      </c>
      <c r="CO1373" t="s">
        <v>11744</v>
      </c>
      <c r="CP1373" t="str">
        <f>"102-18-019"</f>
        <v>102-18-019</v>
      </c>
      <c r="CQ1373" t="str">
        <f>"10218019"</f>
        <v>10218019</v>
      </c>
      <c r="CR1373" t="str">
        <f>"R10218019"</f>
        <v>R10218019</v>
      </c>
      <c r="CS1373">
        <v>4015</v>
      </c>
      <c r="CU1373">
        <v>953900</v>
      </c>
      <c r="CV1373">
        <v>1112</v>
      </c>
      <c r="CW1373" t="s">
        <v>256</v>
      </c>
      <c r="CX1373" t="s">
        <v>519</v>
      </c>
      <c r="CY1373" t="s">
        <v>258</v>
      </c>
      <c r="CZ1373">
        <v>17</v>
      </c>
      <c r="DB1373">
        <v>34.549047938772802</v>
      </c>
      <c r="DC1373">
        <v>-113.541306689903</v>
      </c>
      <c r="DD1373" t="s">
        <v>2123</v>
      </c>
      <c r="DK1373" t="s">
        <v>2124</v>
      </c>
      <c r="DL1373" t="s">
        <v>2124</v>
      </c>
      <c r="DO1373" t="str">
        <f>"211"</f>
        <v>211</v>
      </c>
      <c r="DQ1373">
        <v>0</v>
      </c>
      <c r="DR1373">
        <v>0</v>
      </c>
      <c r="DS1373">
        <v>0</v>
      </c>
      <c r="DT1373">
        <v>0</v>
      </c>
      <c r="DW1373">
        <v>0</v>
      </c>
      <c r="DX1373">
        <v>0</v>
      </c>
      <c r="DZ1373">
        <v>0</v>
      </c>
      <c r="EA1373">
        <v>0</v>
      </c>
      <c r="EB1373">
        <v>0</v>
      </c>
      <c r="EC1373">
        <v>0</v>
      </c>
      <c r="ED1373">
        <v>0</v>
      </c>
      <c r="EE1373">
        <v>0</v>
      </c>
      <c r="EF1373">
        <v>0</v>
      </c>
      <c r="EG1373">
        <v>0</v>
      </c>
      <c r="EH1373">
        <v>0</v>
      </c>
      <c r="EI1373">
        <v>0</v>
      </c>
      <c r="EL1373">
        <v>0</v>
      </c>
      <c r="EN1373">
        <v>0</v>
      </c>
      <c r="EP1373">
        <v>0</v>
      </c>
      <c r="ER1373">
        <v>0</v>
      </c>
      <c r="ET1373">
        <v>0</v>
      </c>
      <c r="EY1373">
        <v>0</v>
      </c>
      <c r="FA1373">
        <v>0</v>
      </c>
      <c r="FL1373">
        <v>0</v>
      </c>
      <c r="FQ1373" t="s">
        <v>261</v>
      </c>
      <c r="FR1373" t="s">
        <v>1088</v>
      </c>
      <c r="FS1373" t="s">
        <v>1089</v>
      </c>
      <c r="FU1373">
        <v>435600</v>
      </c>
      <c r="FV1373">
        <v>10</v>
      </c>
      <c r="FW1373">
        <v>0</v>
      </c>
      <c r="FX1373">
        <v>0</v>
      </c>
      <c r="FY1373">
        <v>0</v>
      </c>
      <c r="FZ1373">
        <v>0</v>
      </c>
      <c r="GI1373" t="s">
        <v>407</v>
      </c>
      <c r="GJ1373" t="s">
        <v>522</v>
      </c>
      <c r="GK1373" t="s">
        <v>523</v>
      </c>
      <c r="GL1373" s="1">
        <v>40135</v>
      </c>
      <c r="GM1373" t="s">
        <v>267</v>
      </c>
      <c r="GN1373" t="str">
        <f>"TRUE"</f>
        <v>TRUE</v>
      </c>
      <c r="GO1373">
        <v>2022</v>
      </c>
      <c r="GQ1373">
        <v>600</v>
      </c>
      <c r="GR1373" t="s">
        <v>246</v>
      </c>
      <c r="GS1373" t="s">
        <v>246</v>
      </c>
      <c r="GT1373" t="s">
        <v>246</v>
      </c>
      <c r="GU1373" t="s">
        <v>246</v>
      </c>
      <c r="GV1373" t="s">
        <v>246</v>
      </c>
      <c r="GW1373" t="s">
        <v>246</v>
      </c>
      <c r="GX1373" t="s">
        <v>246</v>
      </c>
      <c r="GY1373" t="s">
        <v>246</v>
      </c>
      <c r="GZ1373" t="s">
        <v>246</v>
      </c>
      <c r="HA1373" t="s">
        <v>613</v>
      </c>
      <c r="HB1373" t="s">
        <v>246</v>
      </c>
      <c r="HC1373" t="s">
        <v>246</v>
      </c>
      <c r="HD1373" t="s">
        <v>246</v>
      </c>
      <c r="HE1373" s="2">
        <v>589</v>
      </c>
      <c r="HF1373" s="2">
        <v>0</v>
      </c>
      <c r="HG1373" s="2">
        <v>0</v>
      </c>
      <c r="HH1373">
        <v>0</v>
      </c>
      <c r="HI1373" s="2">
        <v>3925</v>
      </c>
      <c r="HJ1373" s="2">
        <v>3925</v>
      </c>
      <c r="HK1373" s="2">
        <v>0</v>
      </c>
      <c r="HL1373">
        <v>0</v>
      </c>
      <c r="HM1373" s="2">
        <v>0</v>
      </c>
      <c r="HN1373" s="2">
        <v>0</v>
      </c>
      <c r="HO1373" s="2">
        <v>0</v>
      </c>
      <c r="HP1373">
        <v>0</v>
      </c>
      <c r="HS1373" s="2">
        <v>3925</v>
      </c>
      <c r="HV1373" t="s">
        <v>289</v>
      </c>
      <c r="HY1373" t="s">
        <v>290</v>
      </c>
      <c r="HZ1373" t="s">
        <v>290</v>
      </c>
      <c r="IF1373" t="str">
        <f>""</f>
        <v/>
      </c>
      <c r="IG1373" t="str">
        <f>""</f>
        <v/>
      </c>
      <c r="IH1373" t="str">
        <f>""</f>
        <v/>
      </c>
      <c r="IT1373" t="str">
        <f>""</f>
        <v/>
      </c>
      <c r="IY1373" t="str">
        <f>""</f>
        <v/>
      </c>
      <c r="JB1373" t="s">
        <v>271</v>
      </c>
      <c r="JD1373" t="str">
        <f>""</f>
        <v/>
      </c>
      <c r="JE1373" t="str">
        <f>""</f>
        <v/>
      </c>
      <c r="JO1373" t="str">
        <f>""</f>
        <v/>
      </c>
      <c r="JP1373" t="str">
        <f>""</f>
        <v/>
      </c>
      <c r="JQ1373" t="str">
        <f>HYPERLINK("https://web.datatree.com/?/property?propertyId=4691989")</f>
        <v>https://web.datatree.com/?/property?propertyId=4691989</v>
      </c>
    </row>
    <row r="1374" spans="1:277" x14ac:dyDescent="0.25">
      <c r="A1374">
        <v>1372</v>
      </c>
      <c r="B1374" s="15" t="s">
        <v>18833</v>
      </c>
      <c r="C1374" s="15" t="s">
        <v>18832</v>
      </c>
      <c r="D1374" s="15" t="s">
        <v>18834</v>
      </c>
      <c r="E1374" s="15" t="s">
        <v>18835</v>
      </c>
      <c r="F1374" s="15" t="s">
        <v>18836</v>
      </c>
      <c r="G1374" s="15" t="s">
        <v>243</v>
      </c>
      <c r="H1374" s="15">
        <v>85555</v>
      </c>
      <c r="I1374" s="15" t="s">
        <v>18837</v>
      </c>
      <c r="J1374" s="23" t="s">
        <v>18838</v>
      </c>
      <c r="K1374" s="15" t="s">
        <v>18839</v>
      </c>
      <c r="L1374" s="16" t="s">
        <v>18840</v>
      </c>
      <c r="M1374" s="17" t="str">
        <f t="shared" si="418"/>
        <v>6/31/2022</v>
      </c>
      <c r="N1374" s="15">
        <v>10566</v>
      </c>
      <c r="O1374" s="18">
        <f t="shared" si="421"/>
        <v>0</v>
      </c>
      <c r="P1374" s="19" t="str">
        <f t="shared" si="422"/>
        <v>$0.00</v>
      </c>
      <c r="Q1374" s="16">
        <v>44834</v>
      </c>
      <c r="R1374" s="19" t="str">
        <f t="shared" si="419"/>
        <v>09/30/22</v>
      </c>
      <c r="S1374" t="str">
        <f t="shared" si="423"/>
        <v>MOHAVE</v>
      </c>
      <c r="T1374" s="6" t="str">
        <f t="shared" si="424"/>
        <v>335-28-020</v>
      </c>
      <c r="U1374" t="str">
        <f t="shared" si="425"/>
        <v xml:space="preserve">7847 RITZ AVE </v>
      </c>
      <c r="V1374" t="str">
        <f t="shared" si="426"/>
        <v>WESTLAND</v>
      </c>
      <c r="W1374" t="str">
        <f t="shared" si="427"/>
        <v>MI</v>
      </c>
      <c r="X1374" t="str">
        <f t="shared" si="428"/>
        <v>48185-1415</v>
      </c>
      <c r="Y1374">
        <f t="shared" si="429"/>
        <v>0</v>
      </c>
      <c r="Z1374" t="str">
        <f t="shared" si="430"/>
        <v>JANOWSKI VIOLET 25</v>
      </c>
      <c r="AA1374" t="str">
        <f t="shared" si="431"/>
        <v>NW4 SE4 SE4 CONT 10 ACRES 335-04-031(335-04-049 &amp; 050) 335-04-049 (335-28-020)TAO</v>
      </c>
      <c r="AB1374">
        <f t="shared" si="432"/>
        <v>10</v>
      </c>
      <c r="AC1374" t="str">
        <f t="shared" si="433"/>
        <v>MOHAVE</v>
      </c>
      <c r="AI1374">
        <f t="shared" si="420"/>
        <v>10</v>
      </c>
      <c r="AO1374" t="s">
        <v>11745</v>
      </c>
      <c r="AR1374" t="s">
        <v>11745</v>
      </c>
      <c r="AS1374" t="s">
        <v>273</v>
      </c>
      <c r="AT1374">
        <v>1</v>
      </c>
      <c r="AU1374" t="s">
        <v>11746</v>
      </c>
      <c r="AX1374" t="s">
        <v>11746</v>
      </c>
      <c r="AY1374" t="s">
        <v>273</v>
      </c>
      <c r="AZ1374">
        <v>1</v>
      </c>
      <c r="BC1374" t="s">
        <v>11745</v>
      </c>
      <c r="BD1374" t="s">
        <v>11747</v>
      </c>
      <c r="BF1374" t="s">
        <v>300</v>
      </c>
      <c r="BH1374" t="s">
        <v>242</v>
      </c>
      <c r="BS1374" t="s">
        <v>243</v>
      </c>
      <c r="BV1374" t="s">
        <v>244</v>
      </c>
      <c r="BY1374" t="s">
        <v>245</v>
      </c>
      <c r="CA1374">
        <v>7847</v>
      </c>
      <c r="CD1374" t="s">
        <v>11748</v>
      </c>
      <c r="CE1374" t="s">
        <v>248</v>
      </c>
      <c r="CG1374" t="s">
        <v>11749</v>
      </c>
      <c r="CH1374" t="s">
        <v>11749</v>
      </c>
      <c r="CI1374" t="s">
        <v>493</v>
      </c>
      <c r="CJ1374" t="str">
        <f>"48185-1415"</f>
        <v>48185-1415</v>
      </c>
      <c r="CK1374" t="s">
        <v>602</v>
      </c>
      <c r="CL1374" t="s">
        <v>11750</v>
      </c>
      <c r="CM1374" t="s">
        <v>11751</v>
      </c>
      <c r="CN1374" t="s">
        <v>254</v>
      </c>
      <c r="CO1374" t="s">
        <v>11752</v>
      </c>
      <c r="CP1374" t="str">
        <f>"335-28-020"</f>
        <v>335-28-020</v>
      </c>
      <c r="CQ1374" t="str">
        <f>"33528020"</f>
        <v>33528020</v>
      </c>
      <c r="CR1374" t="str">
        <f>"R33528020"</f>
        <v>R33528020</v>
      </c>
      <c r="CS1374">
        <v>4015</v>
      </c>
      <c r="CX1374" t="s">
        <v>498</v>
      </c>
      <c r="CY1374" t="s">
        <v>548</v>
      </c>
      <c r="CZ1374">
        <v>33</v>
      </c>
      <c r="DB1374">
        <v>35.592207281801102</v>
      </c>
      <c r="DC1374">
        <v>-113.886722114794</v>
      </c>
      <c r="DK1374" t="s">
        <v>549</v>
      </c>
      <c r="DL1374" t="s">
        <v>549</v>
      </c>
      <c r="DO1374" t="str">
        <f>""</f>
        <v/>
      </c>
      <c r="DQ1374">
        <v>0</v>
      </c>
      <c r="DR1374">
        <v>0</v>
      </c>
      <c r="DS1374">
        <v>0</v>
      </c>
      <c r="DT1374">
        <v>0</v>
      </c>
      <c r="DW1374">
        <v>0</v>
      </c>
      <c r="DX1374">
        <v>0</v>
      </c>
      <c r="DZ1374">
        <v>0</v>
      </c>
      <c r="EA1374">
        <v>0</v>
      </c>
      <c r="EB1374">
        <v>0</v>
      </c>
      <c r="EC1374">
        <v>0</v>
      </c>
      <c r="ED1374">
        <v>0</v>
      </c>
      <c r="EE1374">
        <v>0</v>
      </c>
      <c r="EF1374">
        <v>0</v>
      </c>
      <c r="EG1374">
        <v>0</v>
      </c>
      <c r="EH1374">
        <v>0</v>
      </c>
      <c r="EI1374">
        <v>0</v>
      </c>
      <c r="EL1374">
        <v>0</v>
      </c>
      <c r="EN1374">
        <v>0</v>
      </c>
      <c r="EP1374">
        <v>0</v>
      </c>
      <c r="ER1374">
        <v>0</v>
      </c>
      <c r="ET1374">
        <v>0</v>
      </c>
      <c r="EY1374">
        <v>0</v>
      </c>
      <c r="FA1374">
        <v>0</v>
      </c>
      <c r="FL1374">
        <v>0</v>
      </c>
      <c r="FQ1374" t="s">
        <v>261</v>
      </c>
      <c r="FR1374" t="s">
        <v>354</v>
      </c>
      <c r="FS1374" t="s">
        <v>355</v>
      </c>
      <c r="FU1374">
        <v>435600</v>
      </c>
      <c r="FV1374">
        <v>10</v>
      </c>
      <c r="FW1374">
        <v>0</v>
      </c>
      <c r="FX1374">
        <v>0</v>
      </c>
      <c r="FY1374">
        <v>0</v>
      </c>
      <c r="FZ1374">
        <v>0</v>
      </c>
      <c r="GI1374" t="s">
        <v>264</v>
      </c>
      <c r="GJ1374" t="s">
        <v>550</v>
      </c>
      <c r="GK1374" t="s">
        <v>551</v>
      </c>
      <c r="GL1374" s="1">
        <v>40135</v>
      </c>
      <c r="GM1374" t="s">
        <v>267</v>
      </c>
      <c r="GN1374" t="str">
        <f>"FALSE"</f>
        <v>FALSE</v>
      </c>
      <c r="GO1374">
        <v>2022</v>
      </c>
      <c r="GP1374">
        <v>2020</v>
      </c>
      <c r="GQ1374">
        <v>400</v>
      </c>
      <c r="GR1374" t="s">
        <v>246</v>
      </c>
      <c r="GS1374" t="s">
        <v>246</v>
      </c>
      <c r="GT1374" t="s">
        <v>246</v>
      </c>
      <c r="GU1374" t="s">
        <v>246</v>
      </c>
      <c r="GV1374" t="s">
        <v>246</v>
      </c>
      <c r="GW1374" t="s">
        <v>246</v>
      </c>
      <c r="GX1374" t="s">
        <v>246</v>
      </c>
      <c r="GY1374" t="s">
        <v>246</v>
      </c>
      <c r="GZ1374" t="s">
        <v>246</v>
      </c>
      <c r="HA1374" t="s">
        <v>246</v>
      </c>
      <c r="HB1374" t="s">
        <v>246</v>
      </c>
      <c r="HC1374" t="s">
        <v>246</v>
      </c>
      <c r="HD1374" t="s">
        <v>246</v>
      </c>
      <c r="HE1374" s="2">
        <v>566</v>
      </c>
      <c r="HF1374" s="2">
        <v>0</v>
      </c>
      <c r="HG1374" s="2">
        <v>0</v>
      </c>
      <c r="HH1374">
        <v>0</v>
      </c>
      <c r="HI1374" s="2">
        <v>3775</v>
      </c>
      <c r="HJ1374" s="2">
        <v>3775</v>
      </c>
      <c r="HK1374" s="2">
        <v>0</v>
      </c>
      <c r="HL1374">
        <v>0</v>
      </c>
      <c r="HM1374" s="2">
        <v>0</v>
      </c>
      <c r="HN1374" s="2">
        <v>0</v>
      </c>
      <c r="HO1374" s="2">
        <v>0</v>
      </c>
      <c r="HP1374">
        <v>0</v>
      </c>
      <c r="HQ1374" s="2">
        <v>98.98</v>
      </c>
      <c r="HS1374" s="2">
        <v>3775</v>
      </c>
      <c r="HV1374" t="s">
        <v>315</v>
      </c>
      <c r="HY1374" t="s">
        <v>552</v>
      </c>
      <c r="HZ1374" t="s">
        <v>359</v>
      </c>
      <c r="IA1374" t="s">
        <v>360</v>
      </c>
      <c r="IB1374" s="1">
        <v>38546</v>
      </c>
      <c r="IC1374" s="1">
        <v>38553</v>
      </c>
      <c r="ID1374" s="2">
        <v>0</v>
      </c>
      <c r="IE1374" t="s">
        <v>362</v>
      </c>
      <c r="IF1374" t="str">
        <f>"                    "</f>
        <v xml:space="preserve">                    </v>
      </c>
      <c r="IG1374" t="str">
        <f>"5728.130"</f>
        <v>5728.130</v>
      </c>
      <c r="IH1374" t="str">
        <f>""</f>
        <v/>
      </c>
      <c r="IT1374" t="str">
        <f>""</f>
        <v/>
      </c>
      <c r="IY1374" t="str">
        <f>""</f>
        <v/>
      </c>
      <c r="JB1374" t="s">
        <v>271</v>
      </c>
      <c r="JD1374" t="str">
        <f>""</f>
        <v/>
      </c>
      <c r="JE1374" t="str">
        <f>""</f>
        <v/>
      </c>
      <c r="JO1374" t="str">
        <f>""</f>
        <v/>
      </c>
      <c r="JP1374" t="str">
        <f>""</f>
        <v/>
      </c>
      <c r="JQ1374" t="str">
        <f>HYPERLINK("https://web.datatree.com/?/property?propertyId=4643103")</f>
        <v>https://web.datatree.com/?/property?propertyId=4643103</v>
      </c>
    </row>
    <row r="1375" spans="1:277" x14ac:dyDescent="0.25">
      <c r="A1375">
        <v>1373</v>
      </c>
      <c r="B1375" s="15" t="s">
        <v>18833</v>
      </c>
      <c r="C1375" s="15" t="s">
        <v>18832</v>
      </c>
      <c r="D1375" s="15" t="s">
        <v>18834</v>
      </c>
      <c r="E1375" s="15" t="s">
        <v>18835</v>
      </c>
      <c r="F1375" s="15" t="s">
        <v>18836</v>
      </c>
      <c r="G1375" s="15" t="s">
        <v>243</v>
      </c>
      <c r="H1375" s="15">
        <v>85555</v>
      </c>
      <c r="I1375" s="15" t="s">
        <v>18837</v>
      </c>
      <c r="J1375" s="23" t="s">
        <v>18838</v>
      </c>
      <c r="K1375" s="15" t="s">
        <v>18839</v>
      </c>
      <c r="L1375" s="16" t="s">
        <v>18840</v>
      </c>
      <c r="M1375" s="17" t="str">
        <f t="shared" si="418"/>
        <v>6/31/2022</v>
      </c>
      <c r="N1375" s="15">
        <v>10567</v>
      </c>
      <c r="O1375" s="18">
        <f t="shared" si="421"/>
        <v>0</v>
      </c>
      <c r="P1375" s="19" t="str">
        <f t="shared" si="422"/>
        <v>$0.00</v>
      </c>
      <c r="Q1375" s="16">
        <v>44834</v>
      </c>
      <c r="R1375" s="19" t="str">
        <f t="shared" si="419"/>
        <v>09/30/22</v>
      </c>
      <c r="S1375" t="str">
        <f t="shared" si="423"/>
        <v>MOHAVE</v>
      </c>
      <c r="T1375" s="6" t="str">
        <f t="shared" si="424"/>
        <v>331-21-105B</v>
      </c>
      <c r="U1375" t="str">
        <f t="shared" si="425"/>
        <v xml:space="preserve">PO BOX 2276 </v>
      </c>
      <c r="V1375" t="str">
        <f t="shared" si="426"/>
        <v>ALPINE</v>
      </c>
      <c r="W1375" t="str">
        <f t="shared" si="427"/>
        <v>CA</v>
      </c>
      <c r="X1375" t="str">
        <f t="shared" si="428"/>
        <v>91903-2276</v>
      </c>
      <c r="Y1375" t="str">
        <f t="shared" si="429"/>
        <v>WALTER</v>
      </c>
      <c r="Z1375" t="str">
        <f t="shared" si="430"/>
        <v>FRANCIS</v>
      </c>
      <c r="AA1375" t="str">
        <f t="shared" si="431"/>
        <v>PARCEL PLAT PORT OF SEC 19&amp;20 FEE #77-19707 REC IN BK 406 PG 215 THE SLY 588.65' OF PARCEL 105 AKA PARCEL 105-B PER RECORD OF SURV EY BK 9 PG 66 CONT 10.02 ACRES</v>
      </c>
      <c r="AB1375">
        <f t="shared" si="432"/>
        <v>10</v>
      </c>
      <c r="AC1375" t="str">
        <f t="shared" si="433"/>
        <v>MOHAVE</v>
      </c>
      <c r="AI1375">
        <f t="shared" si="420"/>
        <v>10</v>
      </c>
      <c r="AO1375" t="s">
        <v>11753</v>
      </c>
      <c r="AP1375" t="s">
        <v>11754</v>
      </c>
      <c r="AQ1375" t="s">
        <v>2572</v>
      </c>
      <c r="AR1375" t="s">
        <v>1208</v>
      </c>
      <c r="AS1375" t="s">
        <v>240</v>
      </c>
      <c r="AT1375">
        <v>1</v>
      </c>
      <c r="AU1375" t="s">
        <v>11755</v>
      </c>
      <c r="AV1375" t="s">
        <v>11756</v>
      </c>
      <c r="AW1375" t="s">
        <v>2791</v>
      </c>
      <c r="AX1375" t="s">
        <v>1208</v>
      </c>
      <c r="AY1375" t="s">
        <v>240</v>
      </c>
      <c r="AZ1375">
        <v>1</v>
      </c>
      <c r="BC1375" t="s">
        <v>11757</v>
      </c>
      <c r="BD1375" t="s">
        <v>11758</v>
      </c>
      <c r="BH1375" t="s">
        <v>242</v>
      </c>
      <c r="BI1375" t="s">
        <v>613</v>
      </c>
      <c r="BS1375" t="s">
        <v>243</v>
      </c>
      <c r="BV1375" t="s">
        <v>244</v>
      </c>
      <c r="BY1375" t="s">
        <v>245</v>
      </c>
      <c r="CD1375" t="s">
        <v>11759</v>
      </c>
      <c r="CG1375" t="s">
        <v>11760</v>
      </c>
      <c r="CH1375" t="s">
        <v>11760</v>
      </c>
      <c r="CI1375" t="s">
        <v>328</v>
      </c>
      <c r="CJ1375" t="str">
        <f>"91903-2276"</f>
        <v>91903-2276</v>
      </c>
      <c r="CK1375" t="s">
        <v>11761</v>
      </c>
      <c r="CL1375" t="s">
        <v>11762</v>
      </c>
      <c r="CM1375" t="s">
        <v>11763</v>
      </c>
      <c r="CN1375" t="s">
        <v>254</v>
      </c>
      <c r="CO1375" t="s">
        <v>11764</v>
      </c>
      <c r="CP1375" t="str">
        <f>"331-21-105B"</f>
        <v>331-21-105B</v>
      </c>
      <c r="CQ1375" t="str">
        <f>"33121105B"</f>
        <v>33121105B</v>
      </c>
      <c r="CR1375" t="str">
        <f>"R33121105B"</f>
        <v>R33121105B</v>
      </c>
      <c r="CS1375">
        <v>4015</v>
      </c>
      <c r="CX1375" t="s">
        <v>350</v>
      </c>
      <c r="CY1375" t="s">
        <v>351</v>
      </c>
      <c r="DB1375">
        <v>35.363350233647601</v>
      </c>
      <c r="DC1375">
        <v>-114.01284536683499</v>
      </c>
      <c r="DO1375" t="str">
        <f>""</f>
        <v/>
      </c>
      <c r="DQ1375">
        <v>0</v>
      </c>
      <c r="DR1375">
        <v>0</v>
      </c>
      <c r="DS1375">
        <v>0</v>
      </c>
      <c r="DT1375">
        <v>0</v>
      </c>
      <c r="DW1375">
        <v>0</v>
      </c>
      <c r="DX1375">
        <v>0</v>
      </c>
      <c r="DZ1375">
        <v>0</v>
      </c>
      <c r="EA1375">
        <v>0</v>
      </c>
      <c r="EB1375">
        <v>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L1375">
        <v>0</v>
      </c>
      <c r="EN1375">
        <v>0</v>
      </c>
      <c r="EP1375">
        <v>0</v>
      </c>
      <c r="ER1375">
        <v>0</v>
      </c>
      <c r="ET1375">
        <v>0</v>
      </c>
      <c r="EY1375">
        <v>0</v>
      </c>
      <c r="FA1375">
        <v>0</v>
      </c>
      <c r="FL1375">
        <v>0</v>
      </c>
      <c r="FQ1375" t="s">
        <v>261</v>
      </c>
      <c r="FR1375" t="s">
        <v>262</v>
      </c>
      <c r="FS1375" t="s">
        <v>263</v>
      </c>
      <c r="FU1375">
        <v>435600</v>
      </c>
      <c r="FV1375">
        <v>10</v>
      </c>
      <c r="FW1375">
        <v>0</v>
      </c>
      <c r="FX1375">
        <v>0</v>
      </c>
      <c r="FY1375">
        <v>0</v>
      </c>
      <c r="FZ1375">
        <v>0</v>
      </c>
      <c r="GI1375" t="s">
        <v>264</v>
      </c>
      <c r="GJ1375" t="s">
        <v>356</v>
      </c>
      <c r="GK1375" t="s">
        <v>357</v>
      </c>
      <c r="GL1375" s="1">
        <v>42053</v>
      </c>
      <c r="GM1375" t="s">
        <v>267</v>
      </c>
      <c r="GN1375" t="str">
        <f>"FALSE"</f>
        <v>FALSE</v>
      </c>
      <c r="GO1375">
        <v>2022</v>
      </c>
      <c r="GP1375">
        <v>2020</v>
      </c>
      <c r="GQ1375">
        <v>400</v>
      </c>
      <c r="GR1375" t="s">
        <v>246</v>
      </c>
      <c r="GS1375" t="s">
        <v>246</v>
      </c>
      <c r="GT1375" t="s">
        <v>246</v>
      </c>
      <c r="GU1375" t="s">
        <v>246</v>
      </c>
      <c r="GV1375" t="s">
        <v>246</v>
      </c>
      <c r="GW1375" t="s">
        <v>246</v>
      </c>
      <c r="GX1375" t="s">
        <v>246</v>
      </c>
      <c r="GY1375" t="s">
        <v>246</v>
      </c>
      <c r="GZ1375" t="s">
        <v>246</v>
      </c>
      <c r="HA1375" t="s">
        <v>246</v>
      </c>
      <c r="HB1375" t="s">
        <v>246</v>
      </c>
      <c r="HC1375" t="s">
        <v>246</v>
      </c>
      <c r="HD1375" t="s">
        <v>246</v>
      </c>
      <c r="HE1375" s="2">
        <v>1548</v>
      </c>
      <c r="HF1375" s="2">
        <v>0</v>
      </c>
      <c r="HG1375" s="2">
        <v>0</v>
      </c>
      <c r="HH1375">
        <v>0</v>
      </c>
      <c r="HI1375" s="2">
        <v>10318</v>
      </c>
      <c r="HJ1375" s="2">
        <v>10318</v>
      </c>
      <c r="HK1375" s="2">
        <v>0</v>
      </c>
      <c r="HL1375">
        <v>0</v>
      </c>
      <c r="HM1375" s="2">
        <v>0</v>
      </c>
      <c r="HN1375" s="2">
        <v>0</v>
      </c>
      <c r="HO1375" s="2">
        <v>0</v>
      </c>
      <c r="HP1375">
        <v>0</v>
      </c>
      <c r="HQ1375" s="2">
        <v>139.26</v>
      </c>
      <c r="HS1375" s="2">
        <v>10318</v>
      </c>
      <c r="HV1375" t="s">
        <v>315</v>
      </c>
      <c r="HY1375" t="s">
        <v>358</v>
      </c>
      <c r="HZ1375" t="s">
        <v>359</v>
      </c>
      <c r="IA1375" t="s">
        <v>360</v>
      </c>
      <c r="IF1375" t="str">
        <f>""</f>
        <v/>
      </c>
      <c r="IG1375" t="str">
        <f>""</f>
        <v/>
      </c>
      <c r="IH1375" t="str">
        <f>""</f>
        <v/>
      </c>
      <c r="IT1375" t="str">
        <f>""</f>
        <v/>
      </c>
      <c r="IY1375" t="str">
        <f>""</f>
        <v/>
      </c>
      <c r="JB1375" t="s">
        <v>271</v>
      </c>
      <c r="JD1375" t="str">
        <f>""</f>
        <v/>
      </c>
      <c r="JE1375" t="str">
        <f>""</f>
        <v/>
      </c>
      <c r="JO1375" t="str">
        <f>""</f>
        <v/>
      </c>
      <c r="JP1375" t="str">
        <f>""</f>
        <v/>
      </c>
      <c r="JQ1375" t="str">
        <f>HYPERLINK("https://web.datatree.com/?/property?propertyId=4692560")</f>
        <v>https://web.datatree.com/?/property?propertyId=4692560</v>
      </c>
    </row>
    <row r="1376" spans="1:277" x14ac:dyDescent="0.25">
      <c r="A1376">
        <v>1374</v>
      </c>
      <c r="B1376" s="15" t="s">
        <v>18833</v>
      </c>
      <c r="C1376" s="15" t="s">
        <v>18832</v>
      </c>
      <c r="D1376" s="15" t="s">
        <v>18834</v>
      </c>
      <c r="E1376" s="15" t="s">
        <v>18835</v>
      </c>
      <c r="F1376" s="15" t="s">
        <v>18836</v>
      </c>
      <c r="G1376" s="15" t="s">
        <v>243</v>
      </c>
      <c r="H1376" s="15">
        <v>85555</v>
      </c>
      <c r="I1376" s="15" t="s">
        <v>18837</v>
      </c>
      <c r="J1376" s="23" t="s">
        <v>18838</v>
      </c>
      <c r="K1376" s="15" t="s">
        <v>18839</v>
      </c>
      <c r="L1376" s="16" t="s">
        <v>18840</v>
      </c>
      <c r="M1376" s="17" t="str">
        <f t="shared" si="418"/>
        <v>6/31/2022</v>
      </c>
      <c r="N1376" s="15">
        <v>10568</v>
      </c>
      <c r="O1376" s="18">
        <f t="shared" si="421"/>
        <v>0</v>
      </c>
      <c r="P1376" s="19" t="str">
        <f t="shared" si="422"/>
        <v>$0.00</v>
      </c>
      <c r="Q1376" s="16">
        <v>44834</v>
      </c>
      <c r="R1376" s="19" t="str">
        <f t="shared" si="419"/>
        <v>09/30/22</v>
      </c>
      <c r="S1376" t="str">
        <f t="shared" si="423"/>
        <v>MOHAVE</v>
      </c>
      <c r="T1376" s="6" t="str">
        <f t="shared" si="424"/>
        <v>318-22-014</v>
      </c>
      <c r="U1376" t="str">
        <f t="shared" si="425"/>
        <v xml:space="preserve">647 GLENWOOD LN </v>
      </c>
      <c r="V1376" t="str">
        <f t="shared" si="426"/>
        <v>HENDERSON</v>
      </c>
      <c r="W1376" t="str">
        <f t="shared" si="427"/>
        <v>NV</v>
      </c>
      <c r="X1376" t="str">
        <f t="shared" si="428"/>
        <v>89002-8402</v>
      </c>
      <c r="Y1376">
        <f t="shared" si="429"/>
        <v>0</v>
      </c>
      <c r="Z1376" t="str">
        <f t="shared" si="430"/>
        <v>JOHNSON JEFFERY 50</v>
      </c>
      <c r="AA1376" t="str">
        <f t="shared" si="431"/>
        <v>SE4 SW4 SW4 CONT 10 AC 318-06-130 (318-22- 014)</v>
      </c>
      <c r="AB1376">
        <f t="shared" si="432"/>
        <v>10</v>
      </c>
      <c r="AC1376" t="str">
        <f t="shared" si="433"/>
        <v>MOHAVE</v>
      </c>
      <c r="AI1376">
        <f t="shared" si="420"/>
        <v>10</v>
      </c>
      <c r="AO1376" t="s">
        <v>11765</v>
      </c>
      <c r="AR1376" t="s">
        <v>11765</v>
      </c>
      <c r="AS1376" t="s">
        <v>273</v>
      </c>
      <c r="AT1376">
        <v>1</v>
      </c>
      <c r="AU1376" t="s">
        <v>11766</v>
      </c>
      <c r="AX1376" t="s">
        <v>11766</v>
      </c>
      <c r="AY1376" t="s">
        <v>273</v>
      </c>
      <c r="AZ1376">
        <v>1</v>
      </c>
      <c r="BC1376" t="s">
        <v>11765</v>
      </c>
      <c r="BD1376" t="s">
        <v>11767</v>
      </c>
      <c r="BH1376" t="s">
        <v>242</v>
      </c>
      <c r="BS1376" t="s">
        <v>243</v>
      </c>
      <c r="BV1376" t="s">
        <v>244</v>
      </c>
      <c r="BY1376" t="s">
        <v>245</v>
      </c>
      <c r="CA1376">
        <v>647</v>
      </c>
      <c r="CD1376" t="s">
        <v>11768</v>
      </c>
      <c r="CE1376" t="s">
        <v>419</v>
      </c>
      <c r="CG1376" t="s">
        <v>1909</v>
      </c>
      <c r="CH1376" t="s">
        <v>1909</v>
      </c>
      <c r="CI1376" t="s">
        <v>400</v>
      </c>
      <c r="CJ1376" t="str">
        <f>"89002-8402"</f>
        <v>89002-8402</v>
      </c>
      <c r="CK1376" t="s">
        <v>1989</v>
      </c>
      <c r="CL1376" t="s">
        <v>11769</v>
      </c>
      <c r="CM1376" t="s">
        <v>11770</v>
      </c>
      <c r="CN1376" t="s">
        <v>254</v>
      </c>
      <c r="CO1376" t="s">
        <v>11771</v>
      </c>
      <c r="CP1376" t="str">
        <f>"318-22-014"</f>
        <v>318-22-014</v>
      </c>
      <c r="CQ1376" t="str">
        <f>"31822014"</f>
        <v>31822014</v>
      </c>
      <c r="CR1376" t="str">
        <f>"R31822014"</f>
        <v>R31822014</v>
      </c>
      <c r="CS1376">
        <v>4015</v>
      </c>
      <c r="CX1376" t="s">
        <v>925</v>
      </c>
      <c r="CY1376" t="s">
        <v>548</v>
      </c>
      <c r="CZ1376">
        <v>29</v>
      </c>
      <c r="DB1376">
        <v>35.866368956727896</v>
      </c>
      <c r="DC1376">
        <v>-113.922684984071</v>
      </c>
      <c r="DK1376" t="s">
        <v>926</v>
      </c>
      <c r="DL1376" t="s">
        <v>926</v>
      </c>
      <c r="DO1376" t="str">
        <f>""</f>
        <v/>
      </c>
      <c r="DQ1376">
        <v>0</v>
      </c>
      <c r="DR1376">
        <v>0</v>
      </c>
      <c r="DS1376">
        <v>0</v>
      </c>
      <c r="DT1376">
        <v>0</v>
      </c>
      <c r="DW1376">
        <v>0</v>
      </c>
      <c r="DX1376">
        <v>0</v>
      </c>
      <c r="DZ1376">
        <v>0</v>
      </c>
      <c r="EA1376">
        <v>0</v>
      </c>
      <c r="EB1376">
        <v>0</v>
      </c>
      <c r="EC1376">
        <v>0</v>
      </c>
      <c r="ED1376">
        <v>0</v>
      </c>
      <c r="EE1376">
        <v>0</v>
      </c>
      <c r="EF1376">
        <v>0</v>
      </c>
      <c r="EG1376">
        <v>0</v>
      </c>
      <c r="EH1376">
        <v>0</v>
      </c>
      <c r="EI1376">
        <v>0</v>
      </c>
      <c r="EL1376">
        <v>0</v>
      </c>
      <c r="EN1376">
        <v>0</v>
      </c>
      <c r="EP1376">
        <v>0</v>
      </c>
      <c r="ER1376">
        <v>0</v>
      </c>
      <c r="ET1376">
        <v>0</v>
      </c>
      <c r="EY1376">
        <v>0</v>
      </c>
      <c r="FA1376">
        <v>0</v>
      </c>
      <c r="FL1376">
        <v>0</v>
      </c>
      <c r="FQ1376" t="s">
        <v>261</v>
      </c>
      <c r="FR1376" t="s">
        <v>354</v>
      </c>
      <c r="FS1376" t="s">
        <v>355</v>
      </c>
      <c r="FU1376">
        <v>435600</v>
      </c>
      <c r="FV1376">
        <v>10</v>
      </c>
      <c r="FW1376">
        <v>0</v>
      </c>
      <c r="FX1376">
        <v>0</v>
      </c>
      <c r="FY1376">
        <v>0</v>
      </c>
      <c r="FZ1376">
        <v>0</v>
      </c>
      <c r="GI1376" t="s">
        <v>264</v>
      </c>
      <c r="GJ1376" t="s">
        <v>1075</v>
      </c>
      <c r="GK1376" t="s">
        <v>1076</v>
      </c>
      <c r="GL1376" s="1">
        <v>40135</v>
      </c>
      <c r="GM1376" t="s">
        <v>267</v>
      </c>
      <c r="GN1376" t="str">
        <f>"FALSE"</f>
        <v>FALSE</v>
      </c>
      <c r="GO1376">
        <v>2022</v>
      </c>
      <c r="GP1376">
        <v>2020</v>
      </c>
      <c r="GQ1376">
        <v>400</v>
      </c>
      <c r="GR1376" t="s">
        <v>246</v>
      </c>
      <c r="GS1376" t="s">
        <v>246</v>
      </c>
      <c r="GT1376" t="s">
        <v>246</v>
      </c>
      <c r="GU1376" t="s">
        <v>246</v>
      </c>
      <c r="GV1376" t="s">
        <v>246</v>
      </c>
      <c r="GW1376" t="s">
        <v>246</v>
      </c>
      <c r="GX1376" t="s">
        <v>246</v>
      </c>
      <c r="GY1376" t="s">
        <v>246</v>
      </c>
      <c r="GZ1376" t="s">
        <v>246</v>
      </c>
      <c r="HA1376" t="s">
        <v>246</v>
      </c>
      <c r="HB1376" t="s">
        <v>246</v>
      </c>
      <c r="HC1376" t="s">
        <v>246</v>
      </c>
      <c r="HD1376" t="s">
        <v>246</v>
      </c>
      <c r="HE1376" s="2">
        <v>708</v>
      </c>
      <c r="HF1376" s="2">
        <v>0</v>
      </c>
      <c r="HG1376" s="2">
        <v>0</v>
      </c>
      <c r="HH1376">
        <v>0</v>
      </c>
      <c r="HI1376" s="2">
        <v>4723</v>
      </c>
      <c r="HJ1376" s="2">
        <v>4723</v>
      </c>
      <c r="HK1376" s="2">
        <v>0</v>
      </c>
      <c r="HL1376">
        <v>0</v>
      </c>
      <c r="HM1376" s="2">
        <v>0</v>
      </c>
      <c r="HN1376" s="2">
        <v>0</v>
      </c>
      <c r="HO1376" s="2">
        <v>0</v>
      </c>
      <c r="HP1376">
        <v>0</v>
      </c>
      <c r="HQ1376" s="2">
        <v>75.959999999999994</v>
      </c>
      <c r="HS1376" s="2">
        <v>4723</v>
      </c>
      <c r="HV1376" t="s">
        <v>315</v>
      </c>
      <c r="HY1376" t="s">
        <v>552</v>
      </c>
      <c r="HZ1376" t="s">
        <v>359</v>
      </c>
      <c r="IA1376" t="s">
        <v>360</v>
      </c>
      <c r="IF1376" t="str">
        <f>""</f>
        <v/>
      </c>
      <c r="IG1376" t="str">
        <f>""</f>
        <v/>
      </c>
      <c r="IH1376" t="str">
        <f>""</f>
        <v/>
      </c>
      <c r="II1376" s="1">
        <v>38546</v>
      </c>
      <c r="IJ1376" s="1">
        <v>38553</v>
      </c>
      <c r="IK1376" s="2">
        <v>10000</v>
      </c>
      <c r="IL1376" t="s">
        <v>566</v>
      </c>
      <c r="IM1376" t="s">
        <v>567</v>
      </c>
      <c r="IN1376" t="s">
        <v>11772</v>
      </c>
      <c r="IT1376" t="str">
        <f>"                    "</f>
        <v xml:space="preserve">                    </v>
      </c>
      <c r="IY1376" t="str">
        <f>"                    "</f>
        <v xml:space="preserve">                    </v>
      </c>
      <c r="JA1376" t="s">
        <v>759</v>
      </c>
      <c r="JB1376" t="s">
        <v>271</v>
      </c>
      <c r="JD1376" t="str">
        <f>"5729.409"</f>
        <v>5729.409</v>
      </c>
      <c r="JE1376" t="str">
        <f>""</f>
        <v/>
      </c>
      <c r="JO1376" t="str">
        <f>""</f>
        <v/>
      </c>
      <c r="JP1376" t="str">
        <f>""</f>
        <v/>
      </c>
      <c r="JQ1376" t="str">
        <f>HYPERLINK("https://web.datatree.com/?/property?propertyId=4627439")</f>
        <v>https://web.datatree.com/?/property?propertyId=4627439</v>
      </c>
    </row>
    <row r="1377" spans="1:277" x14ac:dyDescent="0.25">
      <c r="A1377">
        <v>1375</v>
      </c>
      <c r="B1377" s="15" t="s">
        <v>18833</v>
      </c>
      <c r="C1377" s="15" t="s">
        <v>18832</v>
      </c>
      <c r="D1377" s="15" t="s">
        <v>18834</v>
      </c>
      <c r="E1377" s="15" t="s">
        <v>18835</v>
      </c>
      <c r="F1377" s="15" t="s">
        <v>18836</v>
      </c>
      <c r="G1377" s="15" t="s">
        <v>243</v>
      </c>
      <c r="H1377" s="15">
        <v>85555</v>
      </c>
      <c r="I1377" s="15" t="s">
        <v>18837</v>
      </c>
      <c r="J1377" s="23" t="s">
        <v>18838</v>
      </c>
      <c r="K1377" s="15" t="s">
        <v>18839</v>
      </c>
      <c r="L1377" s="16" t="s">
        <v>18840</v>
      </c>
      <c r="M1377" s="17" t="str">
        <f t="shared" si="418"/>
        <v>6/31/2022</v>
      </c>
      <c r="N1377" s="15">
        <v>10569</v>
      </c>
      <c r="O1377" s="18">
        <f t="shared" si="421"/>
        <v>0</v>
      </c>
      <c r="P1377" s="19" t="str">
        <f t="shared" si="422"/>
        <v>$0.00</v>
      </c>
      <c r="Q1377" s="16">
        <v>44834</v>
      </c>
      <c r="R1377" s="19" t="str">
        <f t="shared" si="419"/>
        <v>09/30/22</v>
      </c>
      <c r="S1377" t="str">
        <f t="shared" si="423"/>
        <v>MOHAVE</v>
      </c>
      <c r="T1377" s="6" t="str">
        <f t="shared" si="424"/>
        <v>340-22-103</v>
      </c>
      <c r="U1377" t="str">
        <f t="shared" si="425"/>
        <v xml:space="preserve">1420 SALTER DR </v>
      </c>
      <c r="V1377" t="str">
        <f t="shared" si="426"/>
        <v>LAKE HAVASU CITY</v>
      </c>
      <c r="W1377" t="str">
        <f t="shared" si="427"/>
        <v>AZ</v>
      </c>
      <c r="X1377" t="str">
        <f t="shared" si="428"/>
        <v>86404-2459</v>
      </c>
      <c r="Y1377" t="str">
        <f t="shared" si="429"/>
        <v>BILL</v>
      </c>
      <c r="Z1377" t="str">
        <f t="shared" si="430"/>
        <v>MORGAN</v>
      </c>
      <c r="AA1377" t="str">
        <f t="shared" si="431"/>
        <v>GATEWAY ACRES TRACT 12 LOT 120 &amp; 121</v>
      </c>
      <c r="AB1377">
        <f t="shared" si="432"/>
        <v>10</v>
      </c>
      <c r="AC1377" t="str">
        <f t="shared" si="433"/>
        <v>MOHAVE</v>
      </c>
      <c r="AI1377">
        <f t="shared" si="420"/>
        <v>10</v>
      </c>
      <c r="AO1377" t="s">
        <v>11773</v>
      </c>
      <c r="AP1377" t="s">
        <v>1178</v>
      </c>
      <c r="AQ1377" t="s">
        <v>1178</v>
      </c>
      <c r="AR1377" t="s">
        <v>11774</v>
      </c>
      <c r="AS1377" t="s">
        <v>240</v>
      </c>
      <c r="AT1377">
        <v>1</v>
      </c>
      <c r="BC1377" t="s">
        <v>11775</v>
      </c>
      <c r="BD1377" t="s">
        <v>11773</v>
      </c>
      <c r="BG1377" t="s">
        <v>541</v>
      </c>
      <c r="BH1377" t="s">
        <v>407</v>
      </c>
      <c r="BK1377">
        <v>2555</v>
      </c>
      <c r="BN1377" t="s">
        <v>7300</v>
      </c>
      <c r="BO1377" t="s">
        <v>302</v>
      </c>
      <c r="BQ1377" t="s">
        <v>975</v>
      </c>
      <c r="BR1377" t="s">
        <v>976</v>
      </c>
      <c r="BS1377" t="s">
        <v>243</v>
      </c>
      <c r="BT1377" t="str">
        <f>"86403"</f>
        <v>86403</v>
      </c>
      <c r="BU1377" t="str">
        <f>"86403-5043"</f>
        <v>86403-5043</v>
      </c>
      <c r="BV1377" t="s">
        <v>244</v>
      </c>
      <c r="BX1377" t="s">
        <v>11776</v>
      </c>
      <c r="BY1377" t="s">
        <v>11777</v>
      </c>
      <c r="CA1377">
        <v>1420</v>
      </c>
      <c r="CD1377" t="s">
        <v>11778</v>
      </c>
      <c r="CE1377" t="s">
        <v>302</v>
      </c>
      <c r="CG1377" t="s">
        <v>975</v>
      </c>
      <c r="CH1377" t="s">
        <v>975</v>
      </c>
      <c r="CI1377" t="s">
        <v>243</v>
      </c>
      <c r="CJ1377" t="str">
        <f>"86404-2459"</f>
        <v>86404-2459</v>
      </c>
      <c r="CK1377" t="s">
        <v>8766</v>
      </c>
      <c r="CL1377" t="s">
        <v>11779</v>
      </c>
      <c r="CM1377" t="s">
        <v>11780</v>
      </c>
      <c r="CN1377" t="s">
        <v>254</v>
      </c>
      <c r="CO1377" t="s">
        <v>11781</v>
      </c>
      <c r="CP1377" t="str">
        <f>"340-22-103"</f>
        <v>340-22-103</v>
      </c>
      <c r="CQ1377" t="str">
        <f>"34022103"</f>
        <v>34022103</v>
      </c>
      <c r="CR1377" t="str">
        <f>"R34022103"</f>
        <v>R34022103</v>
      </c>
      <c r="CS1377">
        <v>4015</v>
      </c>
      <c r="CU1377">
        <v>953000</v>
      </c>
      <c r="CV1377">
        <v>3025</v>
      </c>
      <c r="CX1377" t="s">
        <v>333</v>
      </c>
      <c r="CY1377" t="s">
        <v>499</v>
      </c>
      <c r="CZ1377">
        <v>29</v>
      </c>
      <c r="DB1377">
        <v>35.434380981811202</v>
      </c>
      <c r="DC1377">
        <v>-114.341871947714</v>
      </c>
      <c r="DD1377" t="s">
        <v>1339</v>
      </c>
      <c r="DE1377">
        <v>12</v>
      </c>
      <c r="DK1377" t="s">
        <v>3282</v>
      </c>
      <c r="DL1377" t="s">
        <v>3282</v>
      </c>
      <c r="DO1377" t="str">
        <f>"120|1"</f>
        <v>120|1</v>
      </c>
      <c r="DQ1377">
        <v>0</v>
      </c>
      <c r="DR1377">
        <v>0</v>
      </c>
      <c r="DS1377">
        <v>0</v>
      </c>
      <c r="DT1377">
        <v>0</v>
      </c>
      <c r="DW1377">
        <v>0</v>
      </c>
      <c r="DX1377">
        <v>0</v>
      </c>
      <c r="DZ1377">
        <v>0</v>
      </c>
      <c r="EA1377">
        <v>0</v>
      </c>
      <c r="EB1377">
        <v>0</v>
      </c>
      <c r="EC1377">
        <v>0</v>
      </c>
      <c r="ED1377">
        <v>0</v>
      </c>
      <c r="EE1377">
        <v>0</v>
      </c>
      <c r="EF1377">
        <v>0</v>
      </c>
      <c r="EG1377">
        <v>0</v>
      </c>
      <c r="EH1377">
        <v>0</v>
      </c>
      <c r="EI1377">
        <v>0</v>
      </c>
      <c r="EL1377">
        <v>0</v>
      </c>
      <c r="EN1377">
        <v>0</v>
      </c>
      <c r="EP1377">
        <v>0</v>
      </c>
      <c r="ER1377">
        <v>0</v>
      </c>
      <c r="ET1377">
        <v>0</v>
      </c>
      <c r="EY1377">
        <v>0</v>
      </c>
      <c r="FA1377">
        <v>0</v>
      </c>
      <c r="FL1377">
        <v>0</v>
      </c>
      <c r="FQ1377" t="s">
        <v>261</v>
      </c>
      <c r="FR1377" t="s">
        <v>262</v>
      </c>
      <c r="FS1377" t="s">
        <v>263</v>
      </c>
      <c r="FU1377">
        <v>435600</v>
      </c>
      <c r="FV1377">
        <v>10</v>
      </c>
      <c r="FW1377">
        <v>0</v>
      </c>
      <c r="FX1377">
        <v>0</v>
      </c>
      <c r="FY1377">
        <v>0</v>
      </c>
      <c r="FZ1377">
        <v>0</v>
      </c>
      <c r="GI1377" t="s">
        <v>407</v>
      </c>
      <c r="GJ1377" t="s">
        <v>1341</v>
      </c>
      <c r="GK1377" t="s">
        <v>1342</v>
      </c>
      <c r="GL1377" s="1">
        <v>40135</v>
      </c>
      <c r="GM1377" t="s">
        <v>267</v>
      </c>
      <c r="GN1377" t="str">
        <f>"TRUE"</f>
        <v>TRUE</v>
      </c>
      <c r="GO1377">
        <v>2022</v>
      </c>
      <c r="GP1377">
        <v>2020</v>
      </c>
      <c r="GQ1377">
        <v>400</v>
      </c>
      <c r="GR1377" t="s">
        <v>246</v>
      </c>
      <c r="GS1377" t="s">
        <v>246</v>
      </c>
      <c r="GT1377" t="s">
        <v>246</v>
      </c>
      <c r="GU1377" t="s">
        <v>246</v>
      </c>
      <c r="GV1377" t="s">
        <v>246</v>
      </c>
      <c r="GW1377" t="s">
        <v>246</v>
      </c>
      <c r="GX1377" t="s">
        <v>246</v>
      </c>
      <c r="GY1377" t="s">
        <v>246</v>
      </c>
      <c r="GZ1377" t="s">
        <v>246</v>
      </c>
      <c r="HA1377" t="s">
        <v>246</v>
      </c>
      <c r="HB1377" t="s">
        <v>246</v>
      </c>
      <c r="HC1377" t="s">
        <v>246</v>
      </c>
      <c r="HD1377" t="s">
        <v>246</v>
      </c>
      <c r="HE1377" s="2">
        <v>833</v>
      </c>
      <c r="HF1377" s="2">
        <v>0</v>
      </c>
      <c r="HG1377" s="2">
        <v>0</v>
      </c>
      <c r="HH1377">
        <v>0</v>
      </c>
      <c r="HI1377" s="2">
        <v>5553</v>
      </c>
      <c r="HJ1377" s="2">
        <v>5553</v>
      </c>
      <c r="HK1377" s="2">
        <v>0</v>
      </c>
      <c r="HL1377">
        <v>0</v>
      </c>
      <c r="HM1377" s="2">
        <v>0</v>
      </c>
      <c r="HN1377" s="2">
        <v>0</v>
      </c>
      <c r="HO1377" s="2">
        <v>0</v>
      </c>
      <c r="HP1377">
        <v>0</v>
      </c>
      <c r="HQ1377" s="2">
        <v>120.3</v>
      </c>
      <c r="HS1377" s="2">
        <v>5553</v>
      </c>
      <c r="HV1377" t="s">
        <v>315</v>
      </c>
      <c r="HY1377" t="s">
        <v>316</v>
      </c>
      <c r="HZ1377" t="s">
        <v>317</v>
      </c>
      <c r="IA1377" t="s">
        <v>318</v>
      </c>
      <c r="IF1377" t="str">
        <f>""</f>
        <v/>
      </c>
      <c r="IG1377" t="str">
        <f>""</f>
        <v/>
      </c>
      <c r="IH1377" t="str">
        <f>""</f>
        <v/>
      </c>
      <c r="IT1377" t="str">
        <f>""</f>
        <v/>
      </c>
      <c r="IY1377" t="str">
        <f>""</f>
        <v/>
      </c>
      <c r="JB1377" t="s">
        <v>271</v>
      </c>
      <c r="JD1377" t="str">
        <f>""</f>
        <v/>
      </c>
      <c r="JE1377" t="str">
        <f>""</f>
        <v/>
      </c>
      <c r="JO1377" t="str">
        <f>""</f>
        <v/>
      </c>
      <c r="JP1377" t="str">
        <f>""</f>
        <v/>
      </c>
      <c r="JQ1377" t="str">
        <f>HYPERLINK("https://web.datatree.com/?/property?propertyId=4661955")</f>
        <v>https://web.datatree.com/?/property?propertyId=4661955</v>
      </c>
    </row>
    <row r="1378" spans="1:277" x14ac:dyDescent="0.25">
      <c r="A1378">
        <v>1376</v>
      </c>
      <c r="B1378" s="15" t="s">
        <v>18833</v>
      </c>
      <c r="C1378" s="15" t="s">
        <v>18832</v>
      </c>
      <c r="D1378" s="15" t="s">
        <v>18834</v>
      </c>
      <c r="E1378" s="15" t="s">
        <v>18835</v>
      </c>
      <c r="F1378" s="15" t="s">
        <v>18836</v>
      </c>
      <c r="G1378" s="15" t="s">
        <v>243</v>
      </c>
      <c r="H1378" s="15">
        <v>85555</v>
      </c>
      <c r="I1378" s="15" t="s">
        <v>18837</v>
      </c>
      <c r="J1378" s="23" t="s">
        <v>18838</v>
      </c>
      <c r="K1378" s="15" t="s">
        <v>18839</v>
      </c>
      <c r="L1378" s="16" t="s">
        <v>18840</v>
      </c>
      <c r="M1378" s="17" t="str">
        <f t="shared" si="418"/>
        <v>6/31/2022</v>
      </c>
      <c r="N1378" s="15">
        <v>10570</v>
      </c>
      <c r="O1378" s="18">
        <f t="shared" si="421"/>
        <v>0</v>
      </c>
      <c r="P1378" s="19" t="str">
        <f t="shared" si="422"/>
        <v>$0.00</v>
      </c>
      <c r="Q1378" s="16">
        <v>44834</v>
      </c>
      <c r="R1378" s="19" t="str">
        <f t="shared" si="419"/>
        <v>09/30/22</v>
      </c>
      <c r="S1378" t="str">
        <f t="shared" si="423"/>
        <v>MOHAVE</v>
      </c>
      <c r="T1378" s="6" t="str">
        <f t="shared" si="424"/>
        <v>319-11-012</v>
      </c>
      <c r="U1378" t="str">
        <f t="shared" si="425"/>
        <v xml:space="preserve">1115 E REDFIELD RD </v>
      </c>
      <c r="V1378" t="str">
        <f t="shared" si="426"/>
        <v>TEMPE</v>
      </c>
      <c r="W1378" t="str">
        <f t="shared" si="427"/>
        <v>AZ</v>
      </c>
      <c r="X1378" t="str">
        <f t="shared" si="428"/>
        <v>85283-4131</v>
      </c>
      <c r="Y1378" t="str">
        <f t="shared" si="429"/>
        <v>JACQUELINE</v>
      </c>
      <c r="Z1378" t="str">
        <f t="shared" si="430"/>
        <v>BOSAK</v>
      </c>
      <c r="AA1378" t="str">
        <f t="shared" si="431"/>
        <v>KEMO RANCHES E2 OF LOT 123</v>
      </c>
      <c r="AB1378">
        <f t="shared" si="432"/>
        <v>10</v>
      </c>
      <c r="AC1378" t="str">
        <f t="shared" si="433"/>
        <v>MOHAVE</v>
      </c>
      <c r="AI1378">
        <f t="shared" si="420"/>
        <v>10</v>
      </c>
      <c r="AO1378" t="s">
        <v>11782</v>
      </c>
      <c r="AP1378" t="s">
        <v>11783</v>
      </c>
      <c r="AQ1378" t="s">
        <v>1612</v>
      </c>
      <c r="AR1378" t="s">
        <v>11784</v>
      </c>
      <c r="AS1378" t="s">
        <v>240</v>
      </c>
      <c r="AT1378">
        <v>3</v>
      </c>
      <c r="BC1378" t="s">
        <v>11785</v>
      </c>
      <c r="BD1378" t="s">
        <v>11782</v>
      </c>
      <c r="BE1378" t="s">
        <v>2411</v>
      </c>
      <c r="BF1378" t="s">
        <v>2412</v>
      </c>
      <c r="BH1378" t="s">
        <v>242</v>
      </c>
      <c r="BS1378" t="s">
        <v>243</v>
      </c>
      <c r="BV1378" t="s">
        <v>244</v>
      </c>
      <c r="BY1378" t="s">
        <v>245</v>
      </c>
      <c r="BZ1378" t="s">
        <v>396</v>
      </c>
      <c r="CA1378">
        <v>1115</v>
      </c>
      <c r="CD1378" t="s">
        <v>11786</v>
      </c>
      <c r="CE1378" t="s">
        <v>491</v>
      </c>
      <c r="CG1378" t="s">
        <v>4889</v>
      </c>
      <c r="CH1378" t="s">
        <v>4889</v>
      </c>
      <c r="CI1378" t="s">
        <v>243</v>
      </c>
      <c r="CJ1378" t="str">
        <f>"85283-4131"</f>
        <v>85283-4131</v>
      </c>
      <c r="CK1378" t="s">
        <v>957</v>
      </c>
      <c r="CL1378" t="s">
        <v>11787</v>
      </c>
      <c r="CM1378" t="s">
        <v>11788</v>
      </c>
      <c r="CN1378" t="s">
        <v>254</v>
      </c>
      <c r="CO1378" t="s">
        <v>11789</v>
      </c>
      <c r="CP1378" t="str">
        <f>"319-11-012"</f>
        <v>319-11-012</v>
      </c>
      <c r="CQ1378" t="str">
        <f>"31911012"</f>
        <v>31911012</v>
      </c>
      <c r="CR1378" t="str">
        <f>"R31911012"</f>
        <v>R31911012</v>
      </c>
      <c r="CS1378">
        <v>4015</v>
      </c>
      <c r="CX1378" t="s">
        <v>498</v>
      </c>
      <c r="CY1378" t="s">
        <v>499</v>
      </c>
      <c r="CZ1378">
        <v>19</v>
      </c>
      <c r="DB1378">
        <v>35.628788381790301</v>
      </c>
      <c r="DC1378">
        <v>-114.350562614776</v>
      </c>
      <c r="DD1378" t="s">
        <v>3970</v>
      </c>
      <c r="DK1378" t="s">
        <v>3971</v>
      </c>
      <c r="DL1378" t="s">
        <v>3971</v>
      </c>
      <c r="DO1378" t="str">
        <f>"123"</f>
        <v>123</v>
      </c>
      <c r="DQ1378">
        <v>0</v>
      </c>
      <c r="DR1378">
        <v>0</v>
      </c>
      <c r="DS1378">
        <v>0</v>
      </c>
      <c r="DT1378">
        <v>0</v>
      </c>
      <c r="DW1378">
        <v>0</v>
      </c>
      <c r="DX1378">
        <v>0</v>
      </c>
      <c r="DZ1378">
        <v>0</v>
      </c>
      <c r="EA1378">
        <v>0</v>
      </c>
      <c r="EB1378">
        <v>0</v>
      </c>
      <c r="EC1378">
        <v>0</v>
      </c>
      <c r="ED1378">
        <v>0</v>
      </c>
      <c r="EE1378">
        <v>0</v>
      </c>
      <c r="EF1378">
        <v>0</v>
      </c>
      <c r="EG1378">
        <v>0</v>
      </c>
      <c r="EH1378">
        <v>0</v>
      </c>
      <c r="EI1378">
        <v>0</v>
      </c>
      <c r="EL1378">
        <v>0</v>
      </c>
      <c r="EN1378">
        <v>0</v>
      </c>
      <c r="EP1378">
        <v>0</v>
      </c>
      <c r="ER1378">
        <v>0</v>
      </c>
      <c r="ET1378">
        <v>0</v>
      </c>
      <c r="EY1378">
        <v>0</v>
      </c>
      <c r="FA1378">
        <v>0</v>
      </c>
      <c r="FL1378">
        <v>0</v>
      </c>
      <c r="FQ1378" t="s">
        <v>261</v>
      </c>
      <c r="FR1378" t="s">
        <v>262</v>
      </c>
      <c r="FS1378" t="s">
        <v>263</v>
      </c>
      <c r="FU1378">
        <v>435600</v>
      </c>
      <c r="FV1378">
        <v>10</v>
      </c>
      <c r="FW1378">
        <v>0</v>
      </c>
      <c r="FX1378">
        <v>0</v>
      </c>
      <c r="FY1378">
        <v>0</v>
      </c>
      <c r="FZ1378">
        <v>0</v>
      </c>
      <c r="GI1378" t="s">
        <v>264</v>
      </c>
      <c r="GJ1378" t="s">
        <v>502</v>
      </c>
      <c r="GK1378" t="s">
        <v>503</v>
      </c>
      <c r="GL1378" s="1">
        <v>40135</v>
      </c>
      <c r="GM1378" t="s">
        <v>267</v>
      </c>
      <c r="GN1378" t="str">
        <f>"FALSE"</f>
        <v>FALSE</v>
      </c>
      <c r="GO1378">
        <v>2022</v>
      </c>
      <c r="GP1378">
        <v>2020</v>
      </c>
      <c r="GQ1378">
        <v>1110</v>
      </c>
      <c r="GR1378" t="s">
        <v>246</v>
      </c>
      <c r="GS1378" t="s">
        <v>246</v>
      </c>
      <c r="GT1378" t="s">
        <v>246</v>
      </c>
      <c r="GU1378" t="s">
        <v>246</v>
      </c>
      <c r="GV1378" t="s">
        <v>246</v>
      </c>
      <c r="GW1378" t="s">
        <v>246</v>
      </c>
      <c r="GX1378" t="s">
        <v>246</v>
      </c>
      <c r="GY1378" t="s">
        <v>246</v>
      </c>
      <c r="GZ1378" t="s">
        <v>246</v>
      </c>
      <c r="HA1378" t="s">
        <v>246</v>
      </c>
      <c r="HB1378" t="s">
        <v>246</v>
      </c>
      <c r="HC1378" t="s">
        <v>246</v>
      </c>
      <c r="HD1378" t="s">
        <v>246</v>
      </c>
      <c r="HE1378" s="2">
        <v>1082</v>
      </c>
      <c r="HF1378" s="2">
        <v>0</v>
      </c>
      <c r="HG1378" s="2">
        <v>0</v>
      </c>
      <c r="HH1378">
        <v>0</v>
      </c>
      <c r="HI1378" s="2">
        <v>7214</v>
      </c>
      <c r="HJ1378" s="2">
        <v>7214</v>
      </c>
      <c r="HK1378" s="2">
        <v>0</v>
      </c>
      <c r="HL1378">
        <v>0</v>
      </c>
      <c r="HM1378" s="2">
        <v>0</v>
      </c>
      <c r="HN1378" s="2">
        <v>0</v>
      </c>
      <c r="HO1378" s="2">
        <v>0</v>
      </c>
      <c r="HP1378">
        <v>0</v>
      </c>
      <c r="HQ1378" s="2">
        <v>67.760000000000005</v>
      </c>
      <c r="HS1378" s="2">
        <v>7214</v>
      </c>
      <c r="HV1378" t="s">
        <v>315</v>
      </c>
      <c r="HY1378" t="s">
        <v>316</v>
      </c>
      <c r="HZ1378" t="s">
        <v>317</v>
      </c>
      <c r="IA1378" t="s">
        <v>318</v>
      </c>
      <c r="IB1378" s="1">
        <v>42284</v>
      </c>
      <c r="IC1378" s="1">
        <v>42367</v>
      </c>
      <c r="IE1378" t="s">
        <v>11790</v>
      </c>
      <c r="IF1378" t="str">
        <f>""</f>
        <v/>
      </c>
      <c r="IG1378" t="str">
        <f>"2015.56838"</f>
        <v>2015.56838</v>
      </c>
      <c r="IH1378" t="str">
        <f>""</f>
        <v/>
      </c>
      <c r="IT1378" t="str">
        <f>""</f>
        <v/>
      </c>
      <c r="IY1378" t="str">
        <f>""</f>
        <v/>
      </c>
      <c r="JB1378" t="s">
        <v>271</v>
      </c>
      <c r="JD1378" t="str">
        <f>""</f>
        <v/>
      </c>
      <c r="JE1378" t="str">
        <f>""</f>
        <v/>
      </c>
      <c r="JO1378" t="str">
        <f>""</f>
        <v/>
      </c>
      <c r="JP1378" t="str">
        <f>""</f>
        <v/>
      </c>
      <c r="JQ1378" t="str">
        <f>HYPERLINK("https://web.datatree.com/?/property?propertyId=4610797")</f>
        <v>https://web.datatree.com/?/property?propertyId=4610797</v>
      </c>
    </row>
    <row r="1379" spans="1:277" x14ac:dyDescent="0.25">
      <c r="A1379">
        <v>1377</v>
      </c>
      <c r="B1379" s="15" t="s">
        <v>18833</v>
      </c>
      <c r="C1379" s="15" t="s">
        <v>18832</v>
      </c>
      <c r="D1379" s="15" t="s">
        <v>18834</v>
      </c>
      <c r="E1379" s="15" t="s">
        <v>18835</v>
      </c>
      <c r="F1379" s="15" t="s">
        <v>18836</v>
      </c>
      <c r="G1379" s="15" t="s">
        <v>243</v>
      </c>
      <c r="H1379" s="15">
        <v>85555</v>
      </c>
      <c r="I1379" s="15" t="s">
        <v>18837</v>
      </c>
      <c r="J1379" s="23" t="s">
        <v>18838</v>
      </c>
      <c r="K1379" s="15" t="s">
        <v>18839</v>
      </c>
      <c r="L1379" s="16" t="s">
        <v>18840</v>
      </c>
      <c r="M1379" s="17" t="str">
        <f t="shared" si="418"/>
        <v>6/31/2022</v>
      </c>
      <c r="N1379" s="15">
        <v>10571</v>
      </c>
      <c r="O1379" s="18">
        <f t="shared" si="421"/>
        <v>0</v>
      </c>
      <c r="P1379" s="19" t="str">
        <f t="shared" si="422"/>
        <v>$0.00</v>
      </c>
      <c r="Q1379" s="16">
        <v>44834</v>
      </c>
      <c r="R1379" s="19" t="str">
        <f t="shared" si="419"/>
        <v>09/30/22</v>
      </c>
      <c r="S1379" t="str">
        <f t="shared" si="423"/>
        <v>MOHAVE</v>
      </c>
      <c r="T1379" s="6" t="str">
        <f t="shared" si="424"/>
        <v>317-17-091</v>
      </c>
      <c r="U1379" t="str">
        <f t="shared" si="425"/>
        <v xml:space="preserve">1916 REALEZA CT </v>
      </c>
      <c r="V1379" t="str">
        <f t="shared" si="426"/>
        <v>LAS VEGAS</v>
      </c>
      <c r="W1379" t="str">
        <f t="shared" si="427"/>
        <v>NV</v>
      </c>
      <c r="X1379" t="str">
        <f t="shared" si="428"/>
        <v>89102-2061</v>
      </c>
      <c r="Y1379">
        <f t="shared" si="429"/>
        <v>0</v>
      </c>
      <c r="Z1379" t="str">
        <f t="shared" si="430"/>
        <v>REALEZA LAND TRUST</v>
      </c>
      <c r="AA1379" t="str">
        <f t="shared" si="431"/>
        <v>GATEWAY ACRES TRACT 2 LOTS 120 &amp; 121</v>
      </c>
      <c r="AB1379">
        <f t="shared" si="432"/>
        <v>10</v>
      </c>
      <c r="AC1379" t="str">
        <f t="shared" si="433"/>
        <v>MOHAVE</v>
      </c>
      <c r="AI1379">
        <f t="shared" si="420"/>
        <v>10</v>
      </c>
      <c r="AO1379" t="s">
        <v>6454</v>
      </c>
      <c r="AR1379" t="s">
        <v>6454</v>
      </c>
      <c r="AS1379" t="s">
        <v>588</v>
      </c>
      <c r="AT1379">
        <v>11</v>
      </c>
      <c r="BC1379" t="s">
        <v>6455</v>
      </c>
      <c r="BD1379" t="s">
        <v>6454</v>
      </c>
      <c r="BE1379" t="s">
        <v>11791</v>
      </c>
      <c r="BF1379" t="s">
        <v>588</v>
      </c>
      <c r="BH1379" t="s">
        <v>242</v>
      </c>
      <c r="BS1379" t="s">
        <v>243</v>
      </c>
      <c r="BV1379" t="s">
        <v>244</v>
      </c>
      <c r="BY1379" t="s">
        <v>245</v>
      </c>
      <c r="CA1379">
        <v>1916</v>
      </c>
      <c r="CD1379" t="s">
        <v>11792</v>
      </c>
      <c r="CE1379" t="s">
        <v>439</v>
      </c>
      <c r="CG1379" t="s">
        <v>398</v>
      </c>
      <c r="CH1379" t="s">
        <v>398</v>
      </c>
      <c r="CI1379" t="s">
        <v>400</v>
      </c>
      <c r="CJ1379" t="str">
        <f>"89102-2061"</f>
        <v>89102-2061</v>
      </c>
      <c r="CK1379" t="s">
        <v>2639</v>
      </c>
      <c r="CL1379" t="s">
        <v>11793</v>
      </c>
      <c r="CM1379" t="s">
        <v>11794</v>
      </c>
      <c r="CN1379" t="s">
        <v>254</v>
      </c>
      <c r="CO1379" t="s">
        <v>11795</v>
      </c>
      <c r="CP1379" t="str">
        <f>"317-17-091"</f>
        <v>317-17-091</v>
      </c>
      <c r="CQ1379" t="str">
        <f>"31717091"</f>
        <v>31717091</v>
      </c>
      <c r="CR1379" t="str">
        <f>"R31717091"</f>
        <v>R31717091</v>
      </c>
      <c r="CS1379">
        <v>4015</v>
      </c>
      <c r="CX1379" t="s">
        <v>309</v>
      </c>
      <c r="CY1379" t="s">
        <v>310</v>
      </c>
      <c r="CZ1379">
        <v>29</v>
      </c>
      <c r="DB1379">
        <v>35.518193843208799</v>
      </c>
      <c r="DC1379">
        <v>-114.450243292067</v>
      </c>
      <c r="DD1379" t="s">
        <v>584</v>
      </c>
      <c r="DE1379">
        <v>2</v>
      </c>
      <c r="DK1379" t="s">
        <v>585</v>
      </c>
      <c r="DL1379" t="s">
        <v>585</v>
      </c>
      <c r="DO1379" t="str">
        <f>"120|1"</f>
        <v>120|1</v>
      </c>
      <c r="DQ1379">
        <v>0</v>
      </c>
      <c r="DR1379">
        <v>0</v>
      </c>
      <c r="DS1379">
        <v>0</v>
      </c>
      <c r="DT1379">
        <v>0</v>
      </c>
      <c r="DW1379">
        <v>0</v>
      </c>
      <c r="DX1379">
        <v>0</v>
      </c>
      <c r="DZ1379">
        <v>0</v>
      </c>
      <c r="EA1379">
        <v>0</v>
      </c>
      <c r="EB1379">
        <v>0</v>
      </c>
      <c r="EC1379">
        <v>0</v>
      </c>
      <c r="ED1379">
        <v>0</v>
      </c>
      <c r="EE1379">
        <v>0</v>
      </c>
      <c r="EF1379">
        <v>0</v>
      </c>
      <c r="EG1379">
        <v>0</v>
      </c>
      <c r="EH1379">
        <v>0</v>
      </c>
      <c r="EI1379">
        <v>0</v>
      </c>
      <c r="EL1379">
        <v>0</v>
      </c>
      <c r="EN1379">
        <v>0</v>
      </c>
      <c r="EP1379">
        <v>0</v>
      </c>
      <c r="ER1379">
        <v>0</v>
      </c>
      <c r="ET1379">
        <v>0</v>
      </c>
      <c r="EY1379">
        <v>0</v>
      </c>
      <c r="FA1379">
        <v>0</v>
      </c>
      <c r="FL1379">
        <v>0</v>
      </c>
      <c r="FQ1379" t="s">
        <v>261</v>
      </c>
      <c r="FR1379" t="s">
        <v>262</v>
      </c>
      <c r="FS1379" t="s">
        <v>263</v>
      </c>
      <c r="FU1379">
        <v>435600</v>
      </c>
      <c r="FV1379">
        <v>10</v>
      </c>
      <c r="FW1379">
        <v>0</v>
      </c>
      <c r="FX1379">
        <v>0</v>
      </c>
      <c r="FY1379">
        <v>0</v>
      </c>
      <c r="FZ1379">
        <v>0</v>
      </c>
      <c r="GI1379" t="s">
        <v>264</v>
      </c>
      <c r="GJ1379" t="s">
        <v>538</v>
      </c>
      <c r="GK1379" t="s">
        <v>539</v>
      </c>
      <c r="GL1379" s="1">
        <v>40135</v>
      </c>
      <c r="GM1379" t="s">
        <v>267</v>
      </c>
      <c r="GN1379" t="str">
        <f>"FALSE"</f>
        <v>FALSE</v>
      </c>
      <c r="GO1379">
        <v>2022</v>
      </c>
      <c r="GP1379">
        <v>2020</v>
      </c>
      <c r="GQ1379">
        <v>400</v>
      </c>
      <c r="GR1379" t="s">
        <v>246</v>
      </c>
      <c r="GS1379" t="s">
        <v>246</v>
      </c>
      <c r="GT1379" t="s">
        <v>246</v>
      </c>
      <c r="GU1379" t="s">
        <v>246</v>
      </c>
      <c r="GV1379" t="s">
        <v>246</v>
      </c>
      <c r="GW1379" t="s">
        <v>246</v>
      </c>
      <c r="GX1379" t="s">
        <v>246</v>
      </c>
      <c r="GY1379" t="s">
        <v>246</v>
      </c>
      <c r="GZ1379" t="s">
        <v>246</v>
      </c>
      <c r="HA1379" t="s">
        <v>246</v>
      </c>
      <c r="HB1379" t="s">
        <v>246</v>
      </c>
      <c r="HC1379" t="s">
        <v>246</v>
      </c>
      <c r="HD1379" t="s">
        <v>246</v>
      </c>
      <c r="HE1379" s="2">
        <v>1281</v>
      </c>
      <c r="HF1379" s="2">
        <v>0</v>
      </c>
      <c r="HG1379" s="2">
        <v>0</v>
      </c>
      <c r="HH1379">
        <v>0</v>
      </c>
      <c r="HI1379" s="2">
        <v>8542</v>
      </c>
      <c r="HJ1379" s="2">
        <v>8542</v>
      </c>
      <c r="HK1379" s="2">
        <v>0</v>
      </c>
      <c r="HL1379">
        <v>0</v>
      </c>
      <c r="HM1379" s="2">
        <v>0</v>
      </c>
      <c r="HN1379" s="2">
        <v>0</v>
      </c>
      <c r="HO1379" s="2">
        <v>0</v>
      </c>
      <c r="HP1379">
        <v>0</v>
      </c>
      <c r="HQ1379" s="2">
        <v>103.78</v>
      </c>
      <c r="HS1379" s="2">
        <v>8542</v>
      </c>
      <c r="HV1379" t="s">
        <v>315</v>
      </c>
      <c r="HY1379" t="s">
        <v>316</v>
      </c>
      <c r="HZ1379" t="s">
        <v>317</v>
      </c>
      <c r="IA1379" t="s">
        <v>318</v>
      </c>
      <c r="IB1379" s="1">
        <v>43951</v>
      </c>
      <c r="IC1379" s="1">
        <v>43955</v>
      </c>
      <c r="IE1379" t="s">
        <v>270</v>
      </c>
      <c r="IF1379" t="str">
        <f>""</f>
        <v/>
      </c>
      <c r="IG1379" t="str">
        <f>"2020.25005"</f>
        <v>2020.25005</v>
      </c>
      <c r="IH1379" t="str">
        <f>""</f>
        <v/>
      </c>
      <c r="II1379" s="1">
        <v>38876</v>
      </c>
      <c r="IJ1379" s="1">
        <v>38887</v>
      </c>
      <c r="IK1379" s="2">
        <v>7900000</v>
      </c>
      <c r="IL1379" t="s">
        <v>566</v>
      </c>
      <c r="IM1379" t="s">
        <v>10581</v>
      </c>
      <c r="IN1379" t="s">
        <v>11796</v>
      </c>
      <c r="IP1379" s="2">
        <v>7069420</v>
      </c>
      <c r="IQ1379" t="s">
        <v>569</v>
      </c>
      <c r="IS1379" t="s">
        <v>570</v>
      </c>
      <c r="IT1379" t="str">
        <f>"6320.795"</f>
        <v>6320.795</v>
      </c>
      <c r="IY1379" t="str">
        <f>"                    "</f>
        <v xml:space="preserve">                    </v>
      </c>
      <c r="IZ1379" t="s">
        <v>11796</v>
      </c>
      <c r="JB1379" t="s">
        <v>271</v>
      </c>
      <c r="JD1379" t="str">
        <f>"6320.788"</f>
        <v>6320.788</v>
      </c>
      <c r="JE1379" t="str">
        <f>""</f>
        <v/>
      </c>
      <c r="JF1379" s="1">
        <v>38544</v>
      </c>
      <c r="JG1379" s="1">
        <v>38551</v>
      </c>
      <c r="JH1379" s="2">
        <v>210000</v>
      </c>
      <c r="JI1379" t="s">
        <v>362</v>
      </c>
      <c r="JK1379" s="2">
        <v>0</v>
      </c>
      <c r="JO1379" t="str">
        <f>"5722.157"</f>
        <v>5722.157</v>
      </c>
      <c r="JP1379" t="str">
        <f>""</f>
        <v/>
      </c>
      <c r="JQ1379" t="str">
        <f>HYPERLINK("https://web.datatree.com/?/property?propertyId=4571230")</f>
        <v>https://web.datatree.com/?/property?propertyId=4571230</v>
      </c>
    </row>
    <row r="1380" spans="1:277" x14ac:dyDescent="0.25">
      <c r="A1380">
        <v>1378</v>
      </c>
      <c r="B1380" s="15" t="s">
        <v>18833</v>
      </c>
      <c r="C1380" s="15" t="s">
        <v>18832</v>
      </c>
      <c r="D1380" s="15" t="s">
        <v>18834</v>
      </c>
      <c r="E1380" s="15" t="s">
        <v>18835</v>
      </c>
      <c r="F1380" s="15" t="s">
        <v>18836</v>
      </c>
      <c r="G1380" s="15" t="s">
        <v>243</v>
      </c>
      <c r="H1380" s="15">
        <v>85555</v>
      </c>
      <c r="I1380" s="15" t="s">
        <v>18837</v>
      </c>
      <c r="J1380" s="23" t="s">
        <v>18838</v>
      </c>
      <c r="K1380" s="15" t="s">
        <v>18839</v>
      </c>
      <c r="L1380" s="16" t="s">
        <v>18840</v>
      </c>
      <c r="M1380" s="17" t="str">
        <f t="shared" si="418"/>
        <v>6/31/2022</v>
      </c>
      <c r="N1380" s="15">
        <v>10572</v>
      </c>
      <c r="O1380" s="18">
        <f t="shared" si="421"/>
        <v>0</v>
      </c>
      <c r="P1380" s="19" t="str">
        <f t="shared" si="422"/>
        <v>$0.00</v>
      </c>
      <c r="Q1380" s="16">
        <v>44834</v>
      </c>
      <c r="R1380" s="19" t="str">
        <f t="shared" si="419"/>
        <v>09/30/22</v>
      </c>
      <c r="S1380" t="str">
        <f t="shared" si="423"/>
        <v>MOHAVE</v>
      </c>
      <c r="T1380" s="6" t="str">
        <f t="shared" si="424"/>
        <v>203-13-004</v>
      </c>
      <c r="U1380" t="str">
        <f t="shared" si="425"/>
        <v xml:space="preserve">PO BOX 245 </v>
      </c>
      <c r="V1380" t="str">
        <f t="shared" si="426"/>
        <v>BAGDAD</v>
      </c>
      <c r="W1380" t="str">
        <f t="shared" si="427"/>
        <v>AZ</v>
      </c>
      <c r="X1380" t="str">
        <f t="shared" si="428"/>
        <v>86321</v>
      </c>
      <c r="Y1380">
        <f t="shared" si="429"/>
        <v>0</v>
      </c>
      <c r="Z1380" t="str">
        <f t="shared" si="430"/>
        <v>BYNER CATTLE CO</v>
      </c>
      <c r="AA1380" t="str">
        <f t="shared" si="431"/>
        <v>N2 S2 NE4 SW4 CONT 10 ACRES 203-01-023(203-13-004)</v>
      </c>
      <c r="AB1380">
        <f t="shared" si="432"/>
        <v>10</v>
      </c>
      <c r="AC1380" t="str">
        <f t="shared" si="433"/>
        <v>MOHAVE</v>
      </c>
      <c r="AI1380">
        <f t="shared" si="420"/>
        <v>10</v>
      </c>
      <c r="AO1380" t="s">
        <v>272</v>
      </c>
      <c r="AR1380" t="s">
        <v>272</v>
      </c>
      <c r="AS1380" t="s">
        <v>273</v>
      </c>
      <c r="AT1380">
        <v>377</v>
      </c>
      <c r="BC1380" t="s">
        <v>272</v>
      </c>
      <c r="BD1380" t="s">
        <v>272</v>
      </c>
      <c r="BF1380" t="s">
        <v>274</v>
      </c>
      <c r="BH1380" t="s">
        <v>242</v>
      </c>
      <c r="BS1380" t="s">
        <v>243</v>
      </c>
      <c r="BV1380" t="s">
        <v>244</v>
      </c>
      <c r="BY1380" t="s">
        <v>245</v>
      </c>
      <c r="CD1380" t="s">
        <v>275</v>
      </c>
      <c r="CG1380" t="s">
        <v>276</v>
      </c>
      <c r="CH1380" t="s">
        <v>276</v>
      </c>
      <c r="CI1380" t="s">
        <v>243</v>
      </c>
      <c r="CJ1380" t="str">
        <f>"86321"</f>
        <v>86321</v>
      </c>
      <c r="CK1380" t="s">
        <v>277</v>
      </c>
      <c r="CL1380" t="s">
        <v>278</v>
      </c>
      <c r="CM1380" t="s">
        <v>279</v>
      </c>
      <c r="CN1380" t="s">
        <v>254</v>
      </c>
      <c r="CO1380" t="s">
        <v>11797</v>
      </c>
      <c r="CP1380" t="str">
        <f>"203-13-004"</f>
        <v>203-13-004</v>
      </c>
      <c r="CQ1380" t="str">
        <f>"20313004"</f>
        <v>20313004</v>
      </c>
      <c r="CR1380" t="str">
        <f>"R20313004"</f>
        <v>R20313004</v>
      </c>
      <c r="CS1380">
        <v>4015</v>
      </c>
      <c r="CW1380" t="s">
        <v>256</v>
      </c>
      <c r="CX1380" t="s">
        <v>281</v>
      </c>
      <c r="CY1380" t="s">
        <v>520</v>
      </c>
      <c r="CZ1380">
        <v>26</v>
      </c>
      <c r="DB1380">
        <v>34.695743863859498</v>
      </c>
      <c r="DC1380">
        <v>-113.592640328421</v>
      </c>
      <c r="DK1380" t="s">
        <v>11798</v>
      </c>
      <c r="DL1380" t="s">
        <v>11798</v>
      </c>
      <c r="DO1380" t="str">
        <f>""</f>
        <v/>
      </c>
      <c r="DQ1380">
        <v>0</v>
      </c>
      <c r="DR1380">
        <v>0</v>
      </c>
      <c r="DS1380">
        <v>0</v>
      </c>
      <c r="DT1380">
        <v>0</v>
      </c>
      <c r="DW1380">
        <v>0</v>
      </c>
      <c r="DX1380">
        <v>0</v>
      </c>
      <c r="DZ1380">
        <v>0</v>
      </c>
      <c r="EA1380">
        <v>0</v>
      </c>
      <c r="EB1380">
        <v>0</v>
      </c>
      <c r="EC1380">
        <v>0</v>
      </c>
      <c r="ED1380">
        <v>0</v>
      </c>
      <c r="EE1380">
        <v>0</v>
      </c>
      <c r="EF1380">
        <v>0</v>
      </c>
      <c r="EG1380">
        <v>0</v>
      </c>
      <c r="EH1380">
        <v>0</v>
      </c>
      <c r="EI1380">
        <v>0</v>
      </c>
      <c r="EL1380">
        <v>0</v>
      </c>
      <c r="EN1380">
        <v>0</v>
      </c>
      <c r="EP1380">
        <v>0</v>
      </c>
      <c r="ER1380">
        <v>0</v>
      </c>
      <c r="ET1380">
        <v>0</v>
      </c>
      <c r="EY1380">
        <v>0</v>
      </c>
      <c r="FA1380">
        <v>0</v>
      </c>
      <c r="FL1380">
        <v>0</v>
      </c>
      <c r="FQ1380" t="s">
        <v>284</v>
      </c>
      <c r="FR1380" t="s">
        <v>285</v>
      </c>
      <c r="FS1380" t="s">
        <v>286</v>
      </c>
      <c r="FU1380">
        <v>435600</v>
      </c>
      <c r="FV1380">
        <v>10</v>
      </c>
      <c r="FW1380">
        <v>0</v>
      </c>
      <c r="FX1380">
        <v>0</v>
      </c>
      <c r="FY1380">
        <v>0</v>
      </c>
      <c r="FZ1380">
        <v>0</v>
      </c>
      <c r="GI1380" t="s">
        <v>563</v>
      </c>
      <c r="GJ1380" t="s">
        <v>11799</v>
      </c>
      <c r="GK1380" t="s">
        <v>11800</v>
      </c>
      <c r="GL1380" s="1">
        <v>40135</v>
      </c>
      <c r="GM1380" t="s">
        <v>267</v>
      </c>
      <c r="GN1380" t="str">
        <f>"TRUE"</f>
        <v>TRUE</v>
      </c>
      <c r="GO1380">
        <v>2022</v>
      </c>
      <c r="GP1380">
        <v>2020</v>
      </c>
      <c r="GQ1380">
        <v>600</v>
      </c>
      <c r="GR1380" t="s">
        <v>246</v>
      </c>
      <c r="GS1380" t="s">
        <v>246</v>
      </c>
      <c r="GT1380" t="s">
        <v>246</v>
      </c>
      <c r="GU1380" t="s">
        <v>246</v>
      </c>
      <c r="GV1380" t="s">
        <v>246</v>
      </c>
      <c r="GW1380" t="s">
        <v>246</v>
      </c>
      <c r="GX1380" t="s">
        <v>246</v>
      </c>
      <c r="GY1380" t="s">
        <v>246</v>
      </c>
      <c r="GZ1380" t="s">
        <v>246</v>
      </c>
      <c r="HA1380" t="s">
        <v>246</v>
      </c>
      <c r="HB1380" t="s">
        <v>246</v>
      </c>
      <c r="HC1380" t="s">
        <v>246</v>
      </c>
      <c r="HD1380" t="s">
        <v>246</v>
      </c>
      <c r="HE1380" s="2">
        <v>8</v>
      </c>
      <c r="HF1380" s="2">
        <v>0</v>
      </c>
      <c r="HG1380" s="2">
        <v>0</v>
      </c>
      <c r="HH1380">
        <v>0</v>
      </c>
      <c r="HI1380" s="2">
        <v>54</v>
      </c>
      <c r="HJ1380" s="2">
        <v>54</v>
      </c>
      <c r="HK1380" s="2">
        <v>0</v>
      </c>
      <c r="HL1380">
        <v>0</v>
      </c>
      <c r="HM1380" s="2">
        <v>0</v>
      </c>
      <c r="HN1380" s="2">
        <v>0</v>
      </c>
      <c r="HO1380" s="2">
        <v>0</v>
      </c>
      <c r="HP1380">
        <v>0</v>
      </c>
      <c r="HQ1380" s="2">
        <v>0.7</v>
      </c>
      <c r="HS1380" s="2">
        <v>54</v>
      </c>
      <c r="HV1380" t="s">
        <v>289</v>
      </c>
      <c r="HY1380" t="s">
        <v>290</v>
      </c>
      <c r="HZ1380" t="s">
        <v>290</v>
      </c>
      <c r="IF1380" t="str">
        <f>""</f>
        <v/>
      </c>
      <c r="IG1380" t="str">
        <f>""</f>
        <v/>
      </c>
      <c r="IH1380" t="str">
        <f>""</f>
        <v/>
      </c>
      <c r="IT1380" t="str">
        <f>""</f>
        <v/>
      </c>
      <c r="IY1380" t="str">
        <f>""</f>
        <v/>
      </c>
      <c r="JB1380" t="s">
        <v>271</v>
      </c>
      <c r="JD1380" t="str">
        <f>""</f>
        <v/>
      </c>
      <c r="JE1380" t="str">
        <f>""</f>
        <v/>
      </c>
      <c r="JO1380" t="str">
        <f>""</f>
        <v/>
      </c>
      <c r="JP1380" t="str">
        <f>""</f>
        <v/>
      </c>
      <c r="JQ1380" t="str">
        <f>HYPERLINK("https://web.datatree.com/?/property?propertyId=4542723")</f>
        <v>https://web.datatree.com/?/property?propertyId=4542723</v>
      </c>
    </row>
    <row r="1381" spans="1:277" x14ac:dyDescent="0.25">
      <c r="A1381">
        <v>1379</v>
      </c>
      <c r="B1381" s="15" t="s">
        <v>18833</v>
      </c>
      <c r="C1381" s="15" t="s">
        <v>18832</v>
      </c>
      <c r="D1381" s="15" t="s">
        <v>18834</v>
      </c>
      <c r="E1381" s="15" t="s">
        <v>18835</v>
      </c>
      <c r="F1381" s="15" t="s">
        <v>18836</v>
      </c>
      <c r="G1381" s="15" t="s">
        <v>243</v>
      </c>
      <c r="H1381" s="15">
        <v>85555</v>
      </c>
      <c r="I1381" s="15" t="s">
        <v>18837</v>
      </c>
      <c r="J1381" s="23" t="s">
        <v>18838</v>
      </c>
      <c r="K1381" s="15" t="s">
        <v>18839</v>
      </c>
      <c r="L1381" s="16" t="s">
        <v>18840</v>
      </c>
      <c r="M1381" s="17" t="str">
        <f t="shared" si="418"/>
        <v>6/31/2022</v>
      </c>
      <c r="N1381" s="15">
        <v>10573</v>
      </c>
      <c r="O1381" s="18">
        <f t="shared" si="421"/>
        <v>0</v>
      </c>
      <c r="P1381" s="19" t="str">
        <f t="shared" si="422"/>
        <v>$0.00</v>
      </c>
      <c r="Q1381" s="16">
        <v>44834</v>
      </c>
      <c r="R1381" s="19" t="str">
        <f t="shared" si="419"/>
        <v>09/30/22</v>
      </c>
      <c r="S1381" t="str">
        <f t="shared" si="423"/>
        <v>MOHAVE</v>
      </c>
      <c r="T1381" s="6" t="str">
        <f t="shared" si="424"/>
        <v>317-09-130</v>
      </c>
      <c r="U1381" t="str">
        <f t="shared" si="425"/>
        <v xml:space="preserve">2401 ZAFRA CT </v>
      </c>
      <c r="V1381" t="str">
        <f t="shared" si="426"/>
        <v>LAS VEGAS</v>
      </c>
      <c r="W1381" t="str">
        <f t="shared" si="427"/>
        <v>NV</v>
      </c>
      <c r="X1381" t="str">
        <f t="shared" si="428"/>
        <v>89102-2087</v>
      </c>
      <c r="Y1381">
        <f t="shared" si="429"/>
        <v>0</v>
      </c>
      <c r="Z1381" t="str">
        <f t="shared" si="430"/>
        <v>NEVADA VESTORS TRUST</v>
      </c>
      <c r="AA1381" t="str">
        <f t="shared" si="431"/>
        <v>GATEWAY ACRES TRACT 8 LOTS 115 &amp; 126 CONT 10 AC</v>
      </c>
      <c r="AB1381">
        <f t="shared" si="432"/>
        <v>10</v>
      </c>
      <c r="AC1381" t="str">
        <f t="shared" si="433"/>
        <v>MOHAVE</v>
      </c>
      <c r="AI1381">
        <f t="shared" si="420"/>
        <v>10</v>
      </c>
      <c r="AO1381" t="s">
        <v>5147</v>
      </c>
      <c r="AR1381" t="s">
        <v>5147</v>
      </c>
      <c r="AS1381" t="s">
        <v>588</v>
      </c>
      <c r="AT1381">
        <v>76</v>
      </c>
      <c r="BC1381" t="s">
        <v>5148</v>
      </c>
      <c r="BD1381" t="s">
        <v>5147</v>
      </c>
      <c r="BE1381" t="s">
        <v>689</v>
      </c>
      <c r="BH1381" t="s">
        <v>242</v>
      </c>
      <c r="BS1381" t="s">
        <v>243</v>
      </c>
      <c r="BV1381" t="s">
        <v>244</v>
      </c>
      <c r="BY1381" t="s">
        <v>245</v>
      </c>
      <c r="CA1381">
        <v>2401</v>
      </c>
      <c r="CD1381" t="s">
        <v>5149</v>
      </c>
      <c r="CE1381" t="s">
        <v>439</v>
      </c>
      <c r="CG1381" t="s">
        <v>398</v>
      </c>
      <c r="CH1381" t="s">
        <v>398</v>
      </c>
      <c r="CI1381" t="s">
        <v>400</v>
      </c>
      <c r="CJ1381" t="str">
        <f>"89102-2087"</f>
        <v>89102-2087</v>
      </c>
      <c r="CK1381" t="s">
        <v>2639</v>
      </c>
      <c r="CL1381" t="s">
        <v>5150</v>
      </c>
      <c r="CM1381" t="s">
        <v>5151</v>
      </c>
      <c r="CN1381" t="s">
        <v>254</v>
      </c>
      <c r="CO1381" t="s">
        <v>11801</v>
      </c>
      <c r="CP1381" t="str">
        <f>"317-09-130"</f>
        <v>317-09-130</v>
      </c>
      <c r="CQ1381" t="str">
        <f>"31709130"</f>
        <v>31709130</v>
      </c>
      <c r="CR1381" t="str">
        <f>"R31709130"</f>
        <v>R31709130</v>
      </c>
      <c r="CS1381">
        <v>4015</v>
      </c>
      <c r="CX1381" t="s">
        <v>309</v>
      </c>
      <c r="CY1381" t="s">
        <v>310</v>
      </c>
      <c r="CZ1381">
        <v>13</v>
      </c>
      <c r="DB1381">
        <v>35.547196395933597</v>
      </c>
      <c r="DC1381">
        <v>-114.368119101896</v>
      </c>
      <c r="DD1381" t="s">
        <v>311</v>
      </c>
      <c r="DE1381">
        <v>8</v>
      </c>
      <c r="DK1381" t="s">
        <v>312</v>
      </c>
      <c r="DL1381" t="s">
        <v>312</v>
      </c>
      <c r="DO1381" t="str">
        <f>"115|1"</f>
        <v>115|1</v>
      </c>
      <c r="DQ1381">
        <v>0</v>
      </c>
      <c r="DR1381">
        <v>0</v>
      </c>
      <c r="DS1381">
        <v>0</v>
      </c>
      <c r="DT1381">
        <v>0</v>
      </c>
      <c r="DW1381">
        <v>0</v>
      </c>
      <c r="DX1381">
        <v>0</v>
      </c>
      <c r="DZ1381">
        <v>0</v>
      </c>
      <c r="EA1381">
        <v>0</v>
      </c>
      <c r="EB1381">
        <v>0</v>
      </c>
      <c r="EC1381">
        <v>0</v>
      </c>
      <c r="ED1381">
        <v>0</v>
      </c>
      <c r="EE1381">
        <v>0</v>
      </c>
      <c r="EF1381">
        <v>0</v>
      </c>
      <c r="EG1381">
        <v>0</v>
      </c>
      <c r="EH1381">
        <v>0</v>
      </c>
      <c r="EI1381">
        <v>0</v>
      </c>
      <c r="EL1381">
        <v>0</v>
      </c>
      <c r="EN1381">
        <v>0</v>
      </c>
      <c r="EP1381">
        <v>0</v>
      </c>
      <c r="ER1381">
        <v>0</v>
      </c>
      <c r="ET1381">
        <v>0</v>
      </c>
      <c r="EY1381">
        <v>0</v>
      </c>
      <c r="FA1381">
        <v>0</v>
      </c>
      <c r="FL1381">
        <v>0</v>
      </c>
      <c r="FQ1381" t="s">
        <v>261</v>
      </c>
      <c r="FR1381" t="s">
        <v>262</v>
      </c>
      <c r="FS1381" t="s">
        <v>263</v>
      </c>
      <c r="FU1381">
        <v>435600</v>
      </c>
      <c r="FV1381">
        <v>10</v>
      </c>
      <c r="FW1381">
        <v>0</v>
      </c>
      <c r="FX1381">
        <v>0</v>
      </c>
      <c r="FY1381">
        <v>0</v>
      </c>
      <c r="FZ1381">
        <v>0</v>
      </c>
      <c r="GI1381" t="s">
        <v>264</v>
      </c>
      <c r="GJ1381" t="s">
        <v>313</v>
      </c>
      <c r="GK1381" t="s">
        <v>314</v>
      </c>
      <c r="GL1381" s="1">
        <v>40135</v>
      </c>
      <c r="GM1381" t="s">
        <v>267</v>
      </c>
      <c r="GN1381" t="str">
        <f t="shared" ref="GN1381:GN1403" si="434">"FALSE"</f>
        <v>FALSE</v>
      </c>
      <c r="GO1381">
        <v>2022</v>
      </c>
      <c r="GP1381">
        <v>2020</v>
      </c>
      <c r="GQ1381">
        <v>400</v>
      </c>
      <c r="GR1381" t="s">
        <v>246</v>
      </c>
      <c r="GS1381" t="s">
        <v>246</v>
      </c>
      <c r="GT1381" t="s">
        <v>246</v>
      </c>
      <c r="GU1381" t="s">
        <v>246</v>
      </c>
      <c r="GV1381" t="s">
        <v>246</v>
      </c>
      <c r="GW1381" t="s">
        <v>246</v>
      </c>
      <c r="GX1381" t="s">
        <v>246</v>
      </c>
      <c r="GY1381" t="s">
        <v>246</v>
      </c>
      <c r="GZ1381" t="s">
        <v>246</v>
      </c>
      <c r="HA1381" t="s">
        <v>246</v>
      </c>
      <c r="HB1381" t="s">
        <v>246</v>
      </c>
      <c r="HC1381" t="s">
        <v>246</v>
      </c>
      <c r="HD1381" t="s">
        <v>246</v>
      </c>
      <c r="HE1381" s="2">
        <v>2307</v>
      </c>
      <c r="HF1381" s="2">
        <v>0</v>
      </c>
      <c r="HG1381" s="2">
        <v>0</v>
      </c>
      <c r="HH1381">
        <v>0</v>
      </c>
      <c r="HI1381" s="2">
        <v>15379</v>
      </c>
      <c r="HJ1381" s="2">
        <v>15379</v>
      </c>
      <c r="HK1381" s="2">
        <v>0</v>
      </c>
      <c r="HL1381">
        <v>0</v>
      </c>
      <c r="HM1381" s="2">
        <v>0</v>
      </c>
      <c r="HN1381" s="2">
        <v>0</v>
      </c>
      <c r="HO1381" s="2">
        <v>0</v>
      </c>
      <c r="HP1381">
        <v>0</v>
      </c>
      <c r="HQ1381" s="2">
        <v>108.9</v>
      </c>
      <c r="HS1381" s="2">
        <v>15379</v>
      </c>
      <c r="HV1381" t="s">
        <v>315</v>
      </c>
      <c r="HY1381" t="s">
        <v>316</v>
      </c>
      <c r="HZ1381" t="s">
        <v>317</v>
      </c>
      <c r="IA1381" t="s">
        <v>318</v>
      </c>
      <c r="IB1381" s="1">
        <v>43234</v>
      </c>
      <c r="IC1381" s="1">
        <v>43236</v>
      </c>
      <c r="IE1381" t="s">
        <v>270</v>
      </c>
      <c r="IF1381" t="str">
        <f>""</f>
        <v/>
      </c>
      <c r="IG1381" t="str">
        <f>"2018.24688"</f>
        <v>2018.24688</v>
      </c>
      <c r="IH1381" t="str">
        <f>""</f>
        <v/>
      </c>
      <c r="II1381" s="1">
        <v>38434</v>
      </c>
      <c r="IJ1381" s="1">
        <v>38447</v>
      </c>
      <c r="IK1381" s="2">
        <v>45000</v>
      </c>
      <c r="IL1381" t="s">
        <v>566</v>
      </c>
      <c r="IM1381" t="s">
        <v>567</v>
      </c>
      <c r="IN1381" t="s">
        <v>11802</v>
      </c>
      <c r="IT1381" t="str">
        <f>"                    "</f>
        <v xml:space="preserve">                    </v>
      </c>
      <c r="IY1381" t="str">
        <f>"                    "</f>
        <v xml:space="preserve">                    </v>
      </c>
      <c r="JA1381" t="s">
        <v>1116</v>
      </c>
      <c r="JB1381" t="s">
        <v>271</v>
      </c>
      <c r="JD1381" t="str">
        <f>"5523.762"</f>
        <v>5523.762</v>
      </c>
      <c r="JE1381" t="str">
        <f>""</f>
        <v/>
      </c>
      <c r="JO1381" t="str">
        <f>""</f>
        <v/>
      </c>
      <c r="JP1381" t="str">
        <f>""</f>
        <v/>
      </c>
      <c r="JQ1381" t="str">
        <f>HYPERLINK("https://web.datatree.com/?/property?propertyId=4565335")</f>
        <v>https://web.datatree.com/?/property?propertyId=4565335</v>
      </c>
    </row>
    <row r="1382" spans="1:277" x14ac:dyDescent="0.25">
      <c r="A1382">
        <v>1380</v>
      </c>
      <c r="B1382" s="15" t="s">
        <v>18833</v>
      </c>
      <c r="C1382" s="15" t="s">
        <v>18832</v>
      </c>
      <c r="D1382" s="15" t="s">
        <v>18834</v>
      </c>
      <c r="E1382" s="15" t="s">
        <v>18835</v>
      </c>
      <c r="F1382" s="15" t="s">
        <v>18836</v>
      </c>
      <c r="G1382" s="15" t="s">
        <v>243</v>
      </c>
      <c r="H1382" s="15">
        <v>85555</v>
      </c>
      <c r="I1382" s="15" t="s">
        <v>18837</v>
      </c>
      <c r="J1382" s="23" t="s">
        <v>18838</v>
      </c>
      <c r="K1382" s="15" t="s">
        <v>18839</v>
      </c>
      <c r="L1382" s="16" t="s">
        <v>18840</v>
      </c>
      <c r="M1382" s="17" t="str">
        <f t="shared" si="418"/>
        <v>6/31/2022</v>
      </c>
      <c r="N1382" s="15">
        <v>10574</v>
      </c>
      <c r="O1382" s="18">
        <f t="shared" si="421"/>
        <v>0</v>
      </c>
      <c r="P1382" s="19" t="str">
        <f t="shared" si="422"/>
        <v>$0.00</v>
      </c>
      <c r="Q1382" s="16">
        <v>44834</v>
      </c>
      <c r="R1382" s="19" t="str">
        <f t="shared" si="419"/>
        <v>09/30/22</v>
      </c>
      <c r="S1382" t="str">
        <f t="shared" si="423"/>
        <v>MOHAVE</v>
      </c>
      <c r="T1382" s="6" t="str">
        <f t="shared" si="424"/>
        <v>333-09-023</v>
      </c>
      <c r="U1382" t="str">
        <f t="shared" si="425"/>
        <v xml:space="preserve">3160 CASANOVA CIR </v>
      </c>
      <c r="V1382" t="str">
        <f t="shared" si="426"/>
        <v>LAS VEGAS</v>
      </c>
      <c r="W1382" t="str">
        <f t="shared" si="427"/>
        <v>NV</v>
      </c>
      <c r="X1382" t="str">
        <f t="shared" si="428"/>
        <v>89120-1926</v>
      </c>
      <c r="Y1382">
        <f t="shared" si="429"/>
        <v>0</v>
      </c>
      <c r="Z1382" t="str">
        <f t="shared" si="430"/>
        <v>GIFFORD CAROL</v>
      </c>
      <c r="AA1382" t="str">
        <f t="shared" si="431"/>
        <v>SW4 NW4 SW4 CONT 10 ACRES 333-09-011(333-09-019 THRU 23)</v>
      </c>
      <c r="AB1382">
        <f t="shared" si="432"/>
        <v>10</v>
      </c>
      <c r="AC1382" t="str">
        <f t="shared" si="433"/>
        <v>MOHAVE</v>
      </c>
      <c r="AI1382">
        <f t="shared" si="420"/>
        <v>10</v>
      </c>
      <c r="AO1382" t="s">
        <v>5351</v>
      </c>
      <c r="AR1382" t="s">
        <v>5351</v>
      </c>
      <c r="AS1382" t="s">
        <v>240</v>
      </c>
      <c r="AT1382">
        <v>24</v>
      </c>
      <c r="AU1382" t="s">
        <v>5352</v>
      </c>
      <c r="AX1382" t="s">
        <v>5352</v>
      </c>
      <c r="AY1382" t="s">
        <v>588</v>
      </c>
      <c r="AZ1382">
        <v>23</v>
      </c>
      <c r="BC1382" t="s">
        <v>5353</v>
      </c>
      <c r="BD1382" t="s">
        <v>5354</v>
      </c>
      <c r="BE1382" t="s">
        <v>689</v>
      </c>
      <c r="BH1382" t="s">
        <v>242</v>
      </c>
      <c r="BS1382" t="s">
        <v>243</v>
      </c>
      <c r="BV1382" t="s">
        <v>244</v>
      </c>
      <c r="BY1382" t="s">
        <v>245</v>
      </c>
      <c r="CA1382">
        <v>3160</v>
      </c>
      <c r="CD1382" t="s">
        <v>5355</v>
      </c>
      <c r="CE1382" t="s">
        <v>1908</v>
      </c>
      <c r="CG1382" t="s">
        <v>398</v>
      </c>
      <c r="CH1382" t="s">
        <v>1499</v>
      </c>
      <c r="CI1382" t="s">
        <v>400</v>
      </c>
      <c r="CJ1382" t="str">
        <f>"89120-1926"</f>
        <v>89120-1926</v>
      </c>
      <c r="CK1382" t="s">
        <v>3094</v>
      </c>
      <c r="CL1382" t="s">
        <v>5356</v>
      </c>
      <c r="CM1382" t="s">
        <v>5357</v>
      </c>
      <c r="CN1382" t="s">
        <v>254</v>
      </c>
      <c r="CO1382" t="s">
        <v>11803</v>
      </c>
      <c r="CP1382" t="str">
        <f>"333-09-023"</f>
        <v>333-09-023</v>
      </c>
      <c r="CQ1382" t="str">
        <f>"33309023"</f>
        <v>33309023</v>
      </c>
      <c r="CR1382" t="str">
        <f>"R33309023"</f>
        <v>R33309023</v>
      </c>
      <c r="CS1382">
        <v>4015</v>
      </c>
      <c r="CX1382" t="s">
        <v>333</v>
      </c>
      <c r="CY1382" t="s">
        <v>481</v>
      </c>
      <c r="CZ1382">
        <v>15</v>
      </c>
      <c r="DB1382">
        <v>35.461710349999997</v>
      </c>
      <c r="DC1382">
        <v>-113.7627109</v>
      </c>
      <c r="DK1382" t="s">
        <v>851</v>
      </c>
      <c r="DL1382" t="s">
        <v>851</v>
      </c>
      <c r="DO1382" t="str">
        <f>""</f>
        <v/>
      </c>
      <c r="DQ1382">
        <v>0</v>
      </c>
      <c r="DR1382">
        <v>0</v>
      </c>
      <c r="DS1382">
        <v>0</v>
      </c>
      <c r="DT1382">
        <v>0</v>
      </c>
      <c r="DW1382">
        <v>0</v>
      </c>
      <c r="DX1382">
        <v>0</v>
      </c>
      <c r="DZ1382">
        <v>0</v>
      </c>
      <c r="EA1382">
        <v>0</v>
      </c>
      <c r="EB1382">
        <v>0</v>
      </c>
      <c r="EC1382">
        <v>0</v>
      </c>
      <c r="ED1382">
        <v>0</v>
      </c>
      <c r="EE1382">
        <v>0</v>
      </c>
      <c r="EF1382">
        <v>0</v>
      </c>
      <c r="EG1382">
        <v>0</v>
      </c>
      <c r="EH1382">
        <v>0</v>
      </c>
      <c r="EI1382">
        <v>0</v>
      </c>
      <c r="EL1382">
        <v>0</v>
      </c>
      <c r="EN1382">
        <v>0</v>
      </c>
      <c r="EP1382">
        <v>0</v>
      </c>
      <c r="ER1382">
        <v>0</v>
      </c>
      <c r="ET1382">
        <v>0</v>
      </c>
      <c r="EY1382">
        <v>0</v>
      </c>
      <c r="FA1382">
        <v>0</v>
      </c>
      <c r="FL1382">
        <v>0</v>
      </c>
      <c r="FQ1382" t="s">
        <v>261</v>
      </c>
      <c r="FR1382" t="s">
        <v>354</v>
      </c>
      <c r="FS1382" t="s">
        <v>355</v>
      </c>
      <c r="FU1382">
        <v>435600</v>
      </c>
      <c r="FV1382">
        <v>10</v>
      </c>
      <c r="FW1382">
        <v>0</v>
      </c>
      <c r="FX1382">
        <v>0</v>
      </c>
      <c r="FY1382">
        <v>0</v>
      </c>
      <c r="FZ1382">
        <v>0</v>
      </c>
      <c r="GI1382" t="s">
        <v>264</v>
      </c>
      <c r="GJ1382" t="s">
        <v>483</v>
      </c>
      <c r="GK1382" t="s">
        <v>484</v>
      </c>
      <c r="GL1382" s="1">
        <v>40135</v>
      </c>
      <c r="GM1382" t="s">
        <v>267</v>
      </c>
      <c r="GN1382" t="str">
        <f t="shared" si="434"/>
        <v>FALSE</v>
      </c>
      <c r="GO1382">
        <v>2022</v>
      </c>
      <c r="GP1382">
        <v>2020</v>
      </c>
      <c r="GQ1382">
        <v>300</v>
      </c>
      <c r="GR1382" t="s">
        <v>246</v>
      </c>
      <c r="GS1382" t="s">
        <v>246</v>
      </c>
      <c r="GT1382" t="s">
        <v>246</v>
      </c>
      <c r="GU1382" t="s">
        <v>246</v>
      </c>
      <c r="GV1382" t="s">
        <v>246</v>
      </c>
      <c r="GW1382" t="s">
        <v>246</v>
      </c>
      <c r="GX1382" t="s">
        <v>246</v>
      </c>
      <c r="GY1382" t="s">
        <v>246</v>
      </c>
      <c r="GZ1382" t="s">
        <v>246</v>
      </c>
      <c r="HA1382" t="s">
        <v>246</v>
      </c>
      <c r="HB1382" t="s">
        <v>246</v>
      </c>
      <c r="HC1382" t="s">
        <v>246</v>
      </c>
      <c r="HD1382" t="s">
        <v>246</v>
      </c>
      <c r="HE1382" s="2">
        <v>980</v>
      </c>
      <c r="HF1382" s="2">
        <v>0</v>
      </c>
      <c r="HG1382" s="2">
        <v>0</v>
      </c>
      <c r="HH1382">
        <v>0</v>
      </c>
      <c r="HI1382" s="2">
        <v>6535</v>
      </c>
      <c r="HJ1382" s="2">
        <v>6535</v>
      </c>
      <c r="HK1382" s="2">
        <v>0</v>
      </c>
      <c r="HL1382">
        <v>0</v>
      </c>
      <c r="HM1382" s="2">
        <v>0</v>
      </c>
      <c r="HN1382" s="2">
        <v>0</v>
      </c>
      <c r="HO1382" s="2">
        <v>0</v>
      </c>
      <c r="HP1382">
        <v>0</v>
      </c>
      <c r="HQ1382" s="2">
        <v>71.8</v>
      </c>
      <c r="HS1382" s="2">
        <v>6535</v>
      </c>
      <c r="HV1382" t="s">
        <v>268</v>
      </c>
      <c r="HY1382" t="s">
        <v>269</v>
      </c>
      <c r="IB1382" s="1">
        <v>40897</v>
      </c>
      <c r="IC1382" s="1">
        <v>40906</v>
      </c>
      <c r="ID1382" s="2">
        <v>0</v>
      </c>
      <c r="IE1382" t="s">
        <v>319</v>
      </c>
      <c r="IF1382" t="str">
        <f>"                    "</f>
        <v xml:space="preserve">                    </v>
      </c>
      <c r="IG1382" t="str">
        <f>"2011.65151"</f>
        <v>2011.65151</v>
      </c>
      <c r="IH1382" t="str">
        <f>""</f>
        <v/>
      </c>
      <c r="IT1382" t="str">
        <f>""</f>
        <v/>
      </c>
      <c r="IY1382" t="str">
        <f>""</f>
        <v/>
      </c>
      <c r="JB1382" t="s">
        <v>271</v>
      </c>
      <c r="JD1382" t="str">
        <f>""</f>
        <v/>
      </c>
      <c r="JE1382" t="str">
        <f>""</f>
        <v/>
      </c>
      <c r="JO1382" t="str">
        <f>""</f>
        <v/>
      </c>
      <c r="JP1382" t="str">
        <f>""</f>
        <v/>
      </c>
      <c r="JQ1382" t="str">
        <f>HYPERLINK("https://web.datatree.com/?/property?propertyId=4648229")</f>
        <v>https://web.datatree.com/?/property?propertyId=4648229</v>
      </c>
    </row>
    <row r="1383" spans="1:277" x14ac:dyDescent="0.25">
      <c r="A1383">
        <v>1381</v>
      </c>
      <c r="B1383" s="15" t="s">
        <v>18833</v>
      </c>
      <c r="C1383" s="15" t="s">
        <v>18832</v>
      </c>
      <c r="D1383" s="15" t="s">
        <v>18834</v>
      </c>
      <c r="E1383" s="15" t="s">
        <v>18835</v>
      </c>
      <c r="F1383" s="15" t="s">
        <v>18836</v>
      </c>
      <c r="G1383" s="15" t="s">
        <v>243</v>
      </c>
      <c r="H1383" s="15">
        <v>85555</v>
      </c>
      <c r="I1383" s="15" t="s">
        <v>18837</v>
      </c>
      <c r="J1383" s="23" t="s">
        <v>18838</v>
      </c>
      <c r="K1383" s="15" t="s">
        <v>18839</v>
      </c>
      <c r="L1383" s="16" t="s">
        <v>18840</v>
      </c>
      <c r="M1383" s="17" t="str">
        <f t="shared" si="418"/>
        <v>6/31/2022</v>
      </c>
      <c r="N1383" s="15">
        <v>10575</v>
      </c>
      <c r="O1383" s="18">
        <f t="shared" si="421"/>
        <v>0</v>
      </c>
      <c r="P1383" s="19" t="str">
        <f t="shared" si="422"/>
        <v>$0.00</v>
      </c>
      <c r="Q1383" s="16">
        <v>44834</v>
      </c>
      <c r="R1383" s="19" t="str">
        <f t="shared" si="419"/>
        <v>09/30/22</v>
      </c>
      <c r="S1383" t="str">
        <f t="shared" si="423"/>
        <v>MOHAVE</v>
      </c>
      <c r="T1383" s="6" t="str">
        <f t="shared" si="424"/>
        <v>319-11-017</v>
      </c>
      <c r="U1383" t="str">
        <f t="shared" si="425"/>
        <v xml:space="preserve">PO BOX 124917 </v>
      </c>
      <c r="V1383" t="str">
        <f t="shared" si="426"/>
        <v>SAN DIEGO</v>
      </c>
      <c r="W1383" t="str">
        <f t="shared" si="427"/>
        <v>CA</v>
      </c>
      <c r="X1383" t="str">
        <f t="shared" si="428"/>
        <v>92112-4917</v>
      </c>
      <c r="Y1383">
        <f t="shared" si="429"/>
        <v>0</v>
      </c>
      <c r="Z1383" t="str">
        <f t="shared" si="430"/>
        <v>BLAIR GRETTA M</v>
      </c>
      <c r="AA1383" t="str">
        <f t="shared" si="431"/>
        <v>KEMO RANCHES W2 OF LOT 126</v>
      </c>
      <c r="AB1383">
        <f t="shared" si="432"/>
        <v>10</v>
      </c>
      <c r="AC1383" t="str">
        <f t="shared" si="433"/>
        <v>MOHAVE</v>
      </c>
      <c r="AI1383">
        <f t="shared" si="420"/>
        <v>10</v>
      </c>
      <c r="AO1383" t="s">
        <v>9794</v>
      </c>
      <c r="AR1383" t="s">
        <v>9794</v>
      </c>
      <c r="AS1383" t="s">
        <v>240</v>
      </c>
      <c r="AT1383">
        <v>5</v>
      </c>
      <c r="BC1383" t="s">
        <v>9795</v>
      </c>
      <c r="BD1383" t="s">
        <v>9794</v>
      </c>
      <c r="BE1383" t="s">
        <v>689</v>
      </c>
      <c r="BH1383" t="s">
        <v>242</v>
      </c>
      <c r="BS1383" t="s">
        <v>243</v>
      </c>
      <c r="BV1383" t="s">
        <v>244</v>
      </c>
      <c r="BY1383" t="s">
        <v>245</v>
      </c>
      <c r="CD1383" t="s">
        <v>9796</v>
      </c>
      <c r="CG1383" t="s">
        <v>716</v>
      </c>
      <c r="CH1383" t="s">
        <v>716</v>
      </c>
      <c r="CI1383" t="s">
        <v>328</v>
      </c>
      <c r="CJ1383" t="str">
        <f>"92112-4917"</f>
        <v>92112-4917</v>
      </c>
      <c r="CK1383" t="s">
        <v>9797</v>
      </c>
      <c r="CL1383" t="s">
        <v>9798</v>
      </c>
      <c r="CM1383" t="s">
        <v>9799</v>
      </c>
      <c r="CN1383" t="s">
        <v>254</v>
      </c>
      <c r="CO1383" t="s">
        <v>11804</v>
      </c>
      <c r="CP1383" t="str">
        <f>"319-11-017"</f>
        <v>319-11-017</v>
      </c>
      <c r="CQ1383" t="str">
        <f>"31911017"</f>
        <v>31911017</v>
      </c>
      <c r="CR1383" t="str">
        <f>"R31911017"</f>
        <v>R31911017</v>
      </c>
      <c r="CS1383">
        <v>4015</v>
      </c>
      <c r="CX1383" t="s">
        <v>498</v>
      </c>
      <c r="CY1383" t="s">
        <v>499</v>
      </c>
      <c r="CZ1383">
        <v>19</v>
      </c>
      <c r="DB1383">
        <v>35.626979806796797</v>
      </c>
      <c r="DC1383">
        <v>-114.352781674995</v>
      </c>
      <c r="DD1383" t="s">
        <v>3970</v>
      </c>
      <c r="DK1383" t="s">
        <v>3971</v>
      </c>
      <c r="DL1383" t="s">
        <v>3971</v>
      </c>
      <c r="DO1383" t="str">
        <f>"126"</f>
        <v>126</v>
      </c>
      <c r="DQ1383">
        <v>0</v>
      </c>
      <c r="DR1383">
        <v>0</v>
      </c>
      <c r="DS1383">
        <v>0</v>
      </c>
      <c r="DT1383">
        <v>0</v>
      </c>
      <c r="DW1383">
        <v>0</v>
      </c>
      <c r="DX1383">
        <v>0</v>
      </c>
      <c r="DZ1383">
        <v>0</v>
      </c>
      <c r="EA1383">
        <v>0</v>
      </c>
      <c r="EB1383">
        <v>0</v>
      </c>
      <c r="EC1383">
        <v>0</v>
      </c>
      <c r="ED1383">
        <v>0</v>
      </c>
      <c r="EE1383">
        <v>0</v>
      </c>
      <c r="EF1383">
        <v>0</v>
      </c>
      <c r="EG1383">
        <v>0</v>
      </c>
      <c r="EH1383">
        <v>0</v>
      </c>
      <c r="EI1383">
        <v>0</v>
      </c>
      <c r="EL1383">
        <v>0</v>
      </c>
      <c r="EN1383">
        <v>0</v>
      </c>
      <c r="EP1383">
        <v>0</v>
      </c>
      <c r="ER1383">
        <v>0</v>
      </c>
      <c r="ET1383">
        <v>0</v>
      </c>
      <c r="EY1383">
        <v>0</v>
      </c>
      <c r="FA1383">
        <v>0</v>
      </c>
      <c r="FL1383">
        <v>0</v>
      </c>
      <c r="FQ1383" t="s">
        <v>261</v>
      </c>
      <c r="FR1383" t="s">
        <v>262</v>
      </c>
      <c r="FS1383" t="s">
        <v>263</v>
      </c>
      <c r="FU1383">
        <v>435600</v>
      </c>
      <c r="FV1383">
        <v>10</v>
      </c>
      <c r="FW1383">
        <v>0</v>
      </c>
      <c r="FX1383">
        <v>0</v>
      </c>
      <c r="FY1383">
        <v>0</v>
      </c>
      <c r="FZ1383">
        <v>0</v>
      </c>
      <c r="GI1383" t="s">
        <v>264</v>
      </c>
      <c r="GJ1383" t="s">
        <v>502</v>
      </c>
      <c r="GK1383" t="s">
        <v>503</v>
      </c>
      <c r="GL1383" s="1">
        <v>40135</v>
      </c>
      <c r="GM1383" t="s">
        <v>267</v>
      </c>
      <c r="GN1383" t="str">
        <f t="shared" si="434"/>
        <v>FALSE</v>
      </c>
      <c r="GO1383">
        <v>2022</v>
      </c>
      <c r="GP1383">
        <v>2020</v>
      </c>
      <c r="GQ1383">
        <v>1110</v>
      </c>
      <c r="GR1383" t="s">
        <v>246</v>
      </c>
      <c r="GS1383" t="s">
        <v>246</v>
      </c>
      <c r="GT1383" t="s">
        <v>246</v>
      </c>
      <c r="GU1383" t="s">
        <v>246</v>
      </c>
      <c r="GV1383" t="s">
        <v>246</v>
      </c>
      <c r="GW1383" t="s">
        <v>246</v>
      </c>
      <c r="GX1383" t="s">
        <v>246</v>
      </c>
      <c r="GY1383" t="s">
        <v>246</v>
      </c>
      <c r="GZ1383" t="s">
        <v>246</v>
      </c>
      <c r="HA1383" t="s">
        <v>246</v>
      </c>
      <c r="HB1383" t="s">
        <v>246</v>
      </c>
      <c r="HC1383" t="s">
        <v>246</v>
      </c>
      <c r="HD1383" t="s">
        <v>246</v>
      </c>
      <c r="HE1383" s="2">
        <v>1082</v>
      </c>
      <c r="HF1383" s="2">
        <v>0</v>
      </c>
      <c r="HG1383" s="2">
        <v>0</v>
      </c>
      <c r="HH1383">
        <v>0</v>
      </c>
      <c r="HI1383" s="2">
        <v>7214</v>
      </c>
      <c r="HJ1383" s="2">
        <v>7214</v>
      </c>
      <c r="HK1383" s="2">
        <v>0</v>
      </c>
      <c r="HL1383">
        <v>0</v>
      </c>
      <c r="HM1383" s="2">
        <v>0</v>
      </c>
      <c r="HN1383" s="2">
        <v>0</v>
      </c>
      <c r="HO1383" s="2">
        <v>0</v>
      </c>
      <c r="HP1383">
        <v>0</v>
      </c>
      <c r="HQ1383" s="2">
        <v>67.760000000000005</v>
      </c>
      <c r="HS1383" s="2">
        <v>7214</v>
      </c>
      <c r="HT1383">
        <v>16</v>
      </c>
      <c r="HV1383" t="s">
        <v>315</v>
      </c>
      <c r="HY1383" t="s">
        <v>316</v>
      </c>
      <c r="HZ1383" t="s">
        <v>317</v>
      </c>
      <c r="IA1383" t="s">
        <v>318</v>
      </c>
      <c r="IB1383" s="1">
        <v>37477</v>
      </c>
      <c r="IC1383" s="1">
        <v>37484</v>
      </c>
      <c r="ID1383" s="2">
        <v>0</v>
      </c>
      <c r="IE1383" t="s">
        <v>319</v>
      </c>
      <c r="IF1383" t="str">
        <f>"                    "</f>
        <v xml:space="preserve">                    </v>
      </c>
      <c r="IG1383" t="str">
        <f>"4172.574"</f>
        <v>4172.574</v>
      </c>
      <c r="IH1383" t="str">
        <f>""</f>
        <v/>
      </c>
      <c r="IT1383" t="str">
        <f>""</f>
        <v/>
      </c>
      <c r="IY1383" t="str">
        <f>""</f>
        <v/>
      </c>
      <c r="JB1383" t="s">
        <v>271</v>
      </c>
      <c r="JD1383" t="str">
        <f>""</f>
        <v/>
      </c>
      <c r="JE1383" t="str">
        <f>""</f>
        <v/>
      </c>
      <c r="JO1383" t="str">
        <f>""</f>
        <v/>
      </c>
      <c r="JP1383" t="str">
        <f>""</f>
        <v/>
      </c>
      <c r="JQ1383" t="str">
        <f>HYPERLINK("https://web.datatree.com/?/property?propertyId=4668447")</f>
        <v>https://web.datatree.com/?/property?propertyId=4668447</v>
      </c>
    </row>
    <row r="1384" spans="1:277" x14ac:dyDescent="0.25">
      <c r="A1384">
        <v>1382</v>
      </c>
      <c r="B1384" s="15" t="s">
        <v>18833</v>
      </c>
      <c r="C1384" s="15" t="s">
        <v>18832</v>
      </c>
      <c r="D1384" s="15" t="s">
        <v>18834</v>
      </c>
      <c r="E1384" s="15" t="s">
        <v>18835</v>
      </c>
      <c r="F1384" s="15" t="s">
        <v>18836</v>
      </c>
      <c r="G1384" s="15" t="s">
        <v>243</v>
      </c>
      <c r="H1384" s="15">
        <v>85555</v>
      </c>
      <c r="I1384" s="15" t="s">
        <v>18837</v>
      </c>
      <c r="J1384" s="23" t="s">
        <v>18838</v>
      </c>
      <c r="K1384" s="15" t="s">
        <v>18839</v>
      </c>
      <c r="L1384" s="16" t="s">
        <v>18840</v>
      </c>
      <c r="M1384" s="17" t="str">
        <f t="shared" si="418"/>
        <v>6/31/2022</v>
      </c>
      <c r="N1384" s="15">
        <v>10576</v>
      </c>
      <c r="O1384" s="18">
        <f t="shared" si="421"/>
        <v>0</v>
      </c>
      <c r="P1384" s="19" t="str">
        <f t="shared" si="422"/>
        <v>$0.00</v>
      </c>
      <c r="Q1384" s="16">
        <v>44834</v>
      </c>
      <c r="R1384" s="19" t="str">
        <f t="shared" si="419"/>
        <v>09/30/22</v>
      </c>
      <c r="S1384" t="str">
        <f t="shared" si="423"/>
        <v>MOHAVE</v>
      </c>
      <c r="T1384" s="6" t="str">
        <f t="shared" si="424"/>
        <v>351-22-062</v>
      </c>
      <c r="U1384" t="str">
        <f t="shared" si="425"/>
        <v xml:space="preserve">2672 RED ROCK ST #203 </v>
      </c>
      <c r="V1384" t="str">
        <f t="shared" si="426"/>
        <v>LAS VEGAS</v>
      </c>
      <c r="W1384" t="str">
        <f t="shared" si="427"/>
        <v>NV</v>
      </c>
      <c r="X1384" t="str">
        <f t="shared" si="428"/>
        <v>89146-5616</v>
      </c>
      <c r="Y1384" t="str">
        <f t="shared" si="429"/>
        <v>MARY</v>
      </c>
      <c r="Z1384" t="str">
        <f t="shared" si="430"/>
        <v>PRESNELL</v>
      </c>
      <c r="AA1384" t="str">
        <f t="shared" si="431"/>
        <v>GATEWAY ACRES TRACT 5 LOTS 81 &amp; 96</v>
      </c>
      <c r="AB1384">
        <f t="shared" si="432"/>
        <v>10</v>
      </c>
      <c r="AC1384" t="str">
        <f t="shared" si="433"/>
        <v>MOHAVE</v>
      </c>
      <c r="AI1384">
        <f t="shared" si="420"/>
        <v>10</v>
      </c>
      <c r="AO1384" t="s">
        <v>7807</v>
      </c>
      <c r="AP1384" t="s">
        <v>11805</v>
      </c>
      <c r="AQ1384" t="s">
        <v>1281</v>
      </c>
      <c r="AR1384" t="s">
        <v>11806</v>
      </c>
      <c r="AS1384" t="s">
        <v>240</v>
      </c>
      <c r="AT1384">
        <v>25</v>
      </c>
      <c r="BC1384" t="s">
        <v>11807</v>
      </c>
      <c r="BD1384" t="s">
        <v>7807</v>
      </c>
      <c r="BH1384" t="s">
        <v>242</v>
      </c>
      <c r="BS1384" t="s">
        <v>243</v>
      </c>
      <c r="BV1384" t="s">
        <v>244</v>
      </c>
      <c r="BY1384" t="s">
        <v>245</v>
      </c>
      <c r="CA1384">
        <v>2672</v>
      </c>
      <c r="CD1384" t="s">
        <v>11808</v>
      </c>
      <c r="CE1384" t="s">
        <v>375</v>
      </c>
      <c r="CF1384">
        <v>203</v>
      </c>
      <c r="CG1384" t="s">
        <v>398</v>
      </c>
      <c r="CH1384" t="s">
        <v>601</v>
      </c>
      <c r="CI1384" t="s">
        <v>400</v>
      </c>
      <c r="CJ1384" t="str">
        <f>"89146-5616"</f>
        <v>89146-5616</v>
      </c>
      <c r="CK1384" t="s">
        <v>1910</v>
      </c>
      <c r="CL1384" t="s">
        <v>11809</v>
      </c>
      <c r="CM1384" t="s">
        <v>11810</v>
      </c>
      <c r="CN1384" t="s">
        <v>254</v>
      </c>
      <c r="CO1384" t="s">
        <v>11811</v>
      </c>
      <c r="CP1384" t="str">
        <f>"351-22-062"</f>
        <v>351-22-062</v>
      </c>
      <c r="CQ1384" t="str">
        <f>"35122062"</f>
        <v>35122062</v>
      </c>
      <c r="CR1384" t="str">
        <f>"R35122062"</f>
        <v>R35122062</v>
      </c>
      <c r="CS1384">
        <v>4015</v>
      </c>
      <c r="CX1384" t="s">
        <v>333</v>
      </c>
      <c r="CY1384" t="s">
        <v>310</v>
      </c>
      <c r="CZ1384">
        <v>35</v>
      </c>
      <c r="DB1384">
        <v>35.421955863647199</v>
      </c>
      <c r="DC1384">
        <v>-114.378606399994</v>
      </c>
      <c r="DD1384" t="s">
        <v>790</v>
      </c>
      <c r="DE1384">
        <v>5</v>
      </c>
      <c r="DK1384" t="s">
        <v>2039</v>
      </c>
      <c r="DL1384" t="s">
        <v>2039</v>
      </c>
      <c r="DO1384" t="str">
        <f>"81|96"</f>
        <v>81|96</v>
      </c>
      <c r="DQ1384">
        <v>0</v>
      </c>
      <c r="DR1384">
        <v>0</v>
      </c>
      <c r="DS1384">
        <v>0</v>
      </c>
      <c r="DT1384">
        <v>0</v>
      </c>
      <c r="DW1384">
        <v>0</v>
      </c>
      <c r="DX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L1384">
        <v>0</v>
      </c>
      <c r="EN1384">
        <v>0</v>
      </c>
      <c r="EP1384">
        <v>0</v>
      </c>
      <c r="ER1384">
        <v>0</v>
      </c>
      <c r="ET1384">
        <v>0</v>
      </c>
      <c r="EY1384">
        <v>0</v>
      </c>
      <c r="FA1384">
        <v>0</v>
      </c>
      <c r="FL1384">
        <v>0</v>
      </c>
      <c r="FQ1384" t="s">
        <v>336</v>
      </c>
      <c r="FR1384" t="s">
        <v>337</v>
      </c>
      <c r="FS1384" t="s">
        <v>338</v>
      </c>
      <c r="FU1384">
        <v>435600</v>
      </c>
      <c r="FV1384">
        <v>10</v>
      </c>
      <c r="FW1384">
        <v>0</v>
      </c>
      <c r="FX1384">
        <v>0</v>
      </c>
      <c r="FY1384">
        <v>0</v>
      </c>
      <c r="FZ1384">
        <v>0</v>
      </c>
      <c r="GI1384" t="s">
        <v>264</v>
      </c>
      <c r="GJ1384" t="s">
        <v>339</v>
      </c>
      <c r="GK1384" t="s">
        <v>340</v>
      </c>
      <c r="GL1384" s="1">
        <v>40135</v>
      </c>
      <c r="GM1384" t="s">
        <v>267</v>
      </c>
      <c r="GN1384" t="str">
        <f t="shared" si="434"/>
        <v>FALSE</v>
      </c>
      <c r="GO1384">
        <v>2022</v>
      </c>
      <c r="GP1384">
        <v>2020</v>
      </c>
      <c r="GQ1384">
        <v>400</v>
      </c>
      <c r="GR1384" t="s">
        <v>246</v>
      </c>
      <c r="GS1384" t="s">
        <v>246</v>
      </c>
      <c r="GT1384" t="s">
        <v>246</v>
      </c>
      <c r="GU1384" t="s">
        <v>246</v>
      </c>
      <c r="GV1384" t="s">
        <v>246</v>
      </c>
      <c r="GW1384" t="s">
        <v>246</v>
      </c>
      <c r="GX1384" t="s">
        <v>246</v>
      </c>
      <c r="GY1384" t="s">
        <v>246</v>
      </c>
      <c r="GZ1384" t="s">
        <v>246</v>
      </c>
      <c r="HA1384" t="s">
        <v>246</v>
      </c>
      <c r="HB1384" t="s">
        <v>246</v>
      </c>
      <c r="HC1384" t="s">
        <v>246</v>
      </c>
      <c r="HD1384" t="s">
        <v>246</v>
      </c>
      <c r="HE1384" s="2">
        <v>771</v>
      </c>
      <c r="HF1384" s="2">
        <v>0</v>
      </c>
      <c r="HG1384" s="2">
        <v>0</v>
      </c>
      <c r="HH1384">
        <v>0</v>
      </c>
      <c r="HI1384" s="2">
        <v>5137</v>
      </c>
      <c r="HJ1384" s="2">
        <v>5137</v>
      </c>
      <c r="HK1384" s="2">
        <v>0</v>
      </c>
      <c r="HL1384">
        <v>0</v>
      </c>
      <c r="HM1384" s="2">
        <v>0</v>
      </c>
      <c r="HN1384" s="2">
        <v>0</v>
      </c>
      <c r="HO1384" s="2">
        <v>0</v>
      </c>
      <c r="HP1384">
        <v>0</v>
      </c>
      <c r="HQ1384" s="2">
        <v>92.38</v>
      </c>
      <c r="HS1384" s="2">
        <v>5137</v>
      </c>
      <c r="HV1384" t="s">
        <v>315</v>
      </c>
      <c r="HY1384" t="s">
        <v>316</v>
      </c>
      <c r="HZ1384" t="s">
        <v>317</v>
      </c>
      <c r="IA1384" t="s">
        <v>318</v>
      </c>
      <c r="IF1384" t="str">
        <f>""</f>
        <v/>
      </c>
      <c r="IG1384" t="str">
        <f>""</f>
        <v/>
      </c>
      <c r="IH1384" t="str">
        <f>""</f>
        <v/>
      </c>
      <c r="IT1384" t="str">
        <f>""</f>
        <v/>
      </c>
      <c r="IY1384" t="str">
        <f>""</f>
        <v/>
      </c>
      <c r="JB1384" t="s">
        <v>271</v>
      </c>
      <c r="JD1384" t="str">
        <f>""</f>
        <v/>
      </c>
      <c r="JE1384" t="str">
        <f>""</f>
        <v/>
      </c>
      <c r="JO1384" t="str">
        <f>""</f>
        <v/>
      </c>
      <c r="JP1384" t="str">
        <f>""</f>
        <v/>
      </c>
      <c r="JQ1384" t="str">
        <f>HYPERLINK("https://web.datatree.com/?/property?propertyId=4682630")</f>
        <v>https://web.datatree.com/?/property?propertyId=4682630</v>
      </c>
    </row>
    <row r="1385" spans="1:277" x14ac:dyDescent="0.25">
      <c r="A1385">
        <v>1383</v>
      </c>
      <c r="B1385" s="15" t="s">
        <v>18833</v>
      </c>
      <c r="C1385" s="15" t="s">
        <v>18832</v>
      </c>
      <c r="D1385" s="15" t="s">
        <v>18834</v>
      </c>
      <c r="E1385" s="15" t="s">
        <v>18835</v>
      </c>
      <c r="F1385" s="15" t="s">
        <v>18836</v>
      </c>
      <c r="G1385" s="15" t="s">
        <v>243</v>
      </c>
      <c r="H1385" s="15">
        <v>85555</v>
      </c>
      <c r="I1385" s="15" t="s">
        <v>18837</v>
      </c>
      <c r="J1385" s="23" t="s">
        <v>18838</v>
      </c>
      <c r="K1385" s="15" t="s">
        <v>18839</v>
      </c>
      <c r="L1385" s="16" t="s">
        <v>18840</v>
      </c>
      <c r="M1385" s="17" t="str">
        <f t="shared" si="418"/>
        <v>6/31/2022</v>
      </c>
      <c r="N1385" s="15">
        <v>10577</v>
      </c>
      <c r="O1385" s="18">
        <f t="shared" si="421"/>
        <v>0</v>
      </c>
      <c r="P1385" s="19" t="str">
        <f t="shared" si="422"/>
        <v>$0.00</v>
      </c>
      <c r="Q1385" s="16">
        <v>44834</v>
      </c>
      <c r="R1385" s="19" t="str">
        <f t="shared" si="419"/>
        <v>09/30/22</v>
      </c>
      <c r="S1385" t="str">
        <f t="shared" si="423"/>
        <v>MOHAVE</v>
      </c>
      <c r="T1385" s="6" t="str">
        <f t="shared" si="424"/>
        <v>333-23-020</v>
      </c>
      <c r="U1385" t="str">
        <f t="shared" si="425"/>
        <v xml:space="preserve">PO BOX 1052 </v>
      </c>
      <c r="V1385" t="str">
        <f t="shared" si="426"/>
        <v>DELTA JUNCTION</v>
      </c>
      <c r="W1385" t="str">
        <f t="shared" si="427"/>
        <v>AK</v>
      </c>
      <c r="X1385" t="str">
        <f t="shared" si="428"/>
        <v>99737-1052</v>
      </c>
      <c r="Y1385" t="str">
        <f t="shared" si="429"/>
        <v>JASON</v>
      </c>
      <c r="Z1385" t="str">
        <f t="shared" si="430"/>
        <v>KEIRN</v>
      </c>
      <c r="AA1385" t="str">
        <f t="shared" si="431"/>
        <v>SE4 NE4 NW4CONT 10 ACRES 333-01-068(333-23-020)TAO</v>
      </c>
      <c r="AB1385">
        <f t="shared" si="432"/>
        <v>10</v>
      </c>
      <c r="AC1385" t="str">
        <f t="shared" si="433"/>
        <v>MOHAVE</v>
      </c>
      <c r="AI1385">
        <f t="shared" si="420"/>
        <v>10</v>
      </c>
      <c r="AO1385" t="s">
        <v>11812</v>
      </c>
      <c r="AP1385" t="s">
        <v>11813</v>
      </c>
      <c r="AQ1385" t="s">
        <v>873</v>
      </c>
      <c r="AR1385" t="s">
        <v>11814</v>
      </c>
      <c r="AS1385" t="s">
        <v>240</v>
      </c>
      <c r="AT1385">
        <v>2</v>
      </c>
      <c r="AU1385" t="s">
        <v>11815</v>
      </c>
      <c r="AV1385" t="s">
        <v>11816</v>
      </c>
      <c r="AW1385" t="s">
        <v>9374</v>
      </c>
      <c r="AX1385" t="s">
        <v>11814</v>
      </c>
      <c r="AY1385" t="s">
        <v>240</v>
      </c>
      <c r="AZ1385">
        <v>2</v>
      </c>
      <c r="BC1385" t="s">
        <v>11817</v>
      </c>
      <c r="BD1385" t="s">
        <v>11818</v>
      </c>
      <c r="BF1385" t="s">
        <v>860</v>
      </c>
      <c r="BH1385" t="s">
        <v>242</v>
      </c>
      <c r="BS1385" t="s">
        <v>243</v>
      </c>
      <c r="BV1385" t="s">
        <v>244</v>
      </c>
      <c r="BY1385" t="s">
        <v>245</v>
      </c>
      <c r="CD1385" t="s">
        <v>1845</v>
      </c>
      <c r="CG1385" t="s">
        <v>11819</v>
      </c>
      <c r="CH1385" t="s">
        <v>11819</v>
      </c>
      <c r="CI1385" t="s">
        <v>2431</v>
      </c>
      <c r="CJ1385" t="str">
        <f>"99737-1052"</f>
        <v>99737-1052</v>
      </c>
      <c r="CK1385" t="s">
        <v>4319</v>
      </c>
      <c r="CL1385" t="s">
        <v>1847</v>
      </c>
      <c r="CM1385" t="s">
        <v>11820</v>
      </c>
      <c r="CN1385" t="s">
        <v>254</v>
      </c>
      <c r="CO1385" t="s">
        <v>11821</v>
      </c>
      <c r="CP1385" t="str">
        <f>"333-23-020"</f>
        <v>333-23-020</v>
      </c>
      <c r="CQ1385" t="str">
        <f>"33323020"</f>
        <v>33323020</v>
      </c>
      <c r="CR1385" t="str">
        <f>"R33323020"</f>
        <v>R33323020</v>
      </c>
      <c r="CS1385">
        <v>4015</v>
      </c>
      <c r="CX1385" t="s">
        <v>333</v>
      </c>
      <c r="CY1385" t="s">
        <v>481</v>
      </c>
      <c r="CZ1385">
        <v>7</v>
      </c>
      <c r="DB1385">
        <v>35.4834856181715</v>
      </c>
      <c r="DC1385">
        <v>-113.80926256482999</v>
      </c>
      <c r="DK1385" t="s">
        <v>482</v>
      </c>
      <c r="DL1385" t="s">
        <v>482</v>
      </c>
      <c r="DO1385" t="str">
        <f>""</f>
        <v/>
      </c>
      <c r="DQ1385">
        <v>0</v>
      </c>
      <c r="DR1385">
        <v>0</v>
      </c>
      <c r="DS1385">
        <v>0</v>
      </c>
      <c r="DT1385">
        <v>0</v>
      </c>
      <c r="DW1385">
        <v>0</v>
      </c>
      <c r="DX1385">
        <v>0</v>
      </c>
      <c r="DZ1385">
        <v>0</v>
      </c>
      <c r="EA1385">
        <v>0</v>
      </c>
      <c r="EB1385">
        <v>0</v>
      </c>
      <c r="EC1385">
        <v>0</v>
      </c>
      <c r="ED1385">
        <v>0</v>
      </c>
      <c r="EE1385">
        <v>0</v>
      </c>
      <c r="EF1385">
        <v>0</v>
      </c>
      <c r="EG1385">
        <v>0</v>
      </c>
      <c r="EH1385">
        <v>0</v>
      </c>
      <c r="EI1385">
        <v>0</v>
      </c>
      <c r="EL1385">
        <v>0</v>
      </c>
      <c r="EN1385">
        <v>0</v>
      </c>
      <c r="EP1385">
        <v>0</v>
      </c>
      <c r="ER1385">
        <v>0</v>
      </c>
      <c r="ET1385">
        <v>0</v>
      </c>
      <c r="EY1385">
        <v>0</v>
      </c>
      <c r="FA1385">
        <v>0</v>
      </c>
      <c r="FL1385">
        <v>0</v>
      </c>
      <c r="FQ1385" t="s">
        <v>261</v>
      </c>
      <c r="FR1385" t="s">
        <v>354</v>
      </c>
      <c r="FS1385" t="s">
        <v>355</v>
      </c>
      <c r="FU1385">
        <v>435600</v>
      </c>
      <c r="FV1385">
        <v>10</v>
      </c>
      <c r="FW1385">
        <v>0</v>
      </c>
      <c r="FX1385">
        <v>0</v>
      </c>
      <c r="FY1385">
        <v>0</v>
      </c>
      <c r="FZ1385">
        <v>0</v>
      </c>
      <c r="GI1385" t="s">
        <v>264</v>
      </c>
      <c r="GJ1385" t="s">
        <v>483</v>
      </c>
      <c r="GK1385" t="s">
        <v>484</v>
      </c>
      <c r="GL1385" s="1">
        <v>40135</v>
      </c>
      <c r="GM1385" t="s">
        <v>267</v>
      </c>
      <c r="GN1385" t="str">
        <f t="shared" si="434"/>
        <v>FALSE</v>
      </c>
      <c r="GO1385">
        <v>2022</v>
      </c>
      <c r="GP1385">
        <v>2020</v>
      </c>
      <c r="GQ1385">
        <v>300</v>
      </c>
      <c r="GR1385" t="s">
        <v>246</v>
      </c>
      <c r="GS1385" t="s">
        <v>246</v>
      </c>
      <c r="GT1385" t="s">
        <v>246</v>
      </c>
      <c r="GU1385" t="s">
        <v>246</v>
      </c>
      <c r="GV1385" t="s">
        <v>246</v>
      </c>
      <c r="GW1385" t="s">
        <v>246</v>
      </c>
      <c r="GX1385" t="s">
        <v>246</v>
      </c>
      <c r="GY1385" t="s">
        <v>246</v>
      </c>
      <c r="GZ1385" t="s">
        <v>246</v>
      </c>
      <c r="HA1385" t="s">
        <v>246</v>
      </c>
      <c r="HB1385" t="s">
        <v>246</v>
      </c>
      <c r="HC1385" t="s">
        <v>246</v>
      </c>
      <c r="HD1385" t="s">
        <v>246</v>
      </c>
      <c r="HE1385" s="2">
        <v>980</v>
      </c>
      <c r="HF1385" s="2">
        <v>0</v>
      </c>
      <c r="HG1385" s="2">
        <v>0</v>
      </c>
      <c r="HH1385">
        <v>0</v>
      </c>
      <c r="HI1385" s="2">
        <v>6535</v>
      </c>
      <c r="HJ1385" s="2">
        <v>6535</v>
      </c>
      <c r="HK1385" s="2">
        <v>0</v>
      </c>
      <c r="HL1385">
        <v>0</v>
      </c>
      <c r="HM1385" s="2">
        <v>0</v>
      </c>
      <c r="HN1385" s="2">
        <v>0</v>
      </c>
      <c r="HO1385" s="2">
        <v>0</v>
      </c>
      <c r="HP1385">
        <v>0</v>
      </c>
      <c r="HQ1385" s="2">
        <v>71.8</v>
      </c>
      <c r="HS1385" s="2">
        <v>6535</v>
      </c>
      <c r="HV1385" t="s">
        <v>268</v>
      </c>
      <c r="HY1385" t="s">
        <v>269</v>
      </c>
      <c r="IB1385" s="1">
        <v>40231</v>
      </c>
      <c r="IC1385" s="1">
        <v>40252</v>
      </c>
      <c r="ID1385" s="2">
        <v>3550</v>
      </c>
      <c r="IE1385" t="s">
        <v>567</v>
      </c>
      <c r="IF1385" t="str">
        <f>"                    "</f>
        <v xml:space="preserve">                    </v>
      </c>
      <c r="IG1385" t="str">
        <f>"2010.15469"</f>
        <v>2010.15469</v>
      </c>
      <c r="IH1385" t="str">
        <f>""</f>
        <v/>
      </c>
      <c r="II1385" s="1">
        <v>39416</v>
      </c>
      <c r="IJ1385" s="1">
        <v>39423</v>
      </c>
      <c r="IK1385" s="2">
        <v>15671</v>
      </c>
      <c r="IL1385" t="s">
        <v>566</v>
      </c>
      <c r="IM1385" t="s">
        <v>567</v>
      </c>
      <c r="IN1385" t="s">
        <v>5552</v>
      </c>
      <c r="IT1385" t="str">
        <f>"                    "</f>
        <v xml:space="preserve">                    </v>
      </c>
      <c r="IY1385" t="str">
        <f>"                    "</f>
        <v xml:space="preserve">                    </v>
      </c>
      <c r="JB1385" t="s">
        <v>271</v>
      </c>
      <c r="JD1385" t="str">
        <f>"7044.621"</f>
        <v>7044.621</v>
      </c>
      <c r="JE1385" t="str">
        <f>""</f>
        <v/>
      </c>
      <c r="JO1385" t="str">
        <f>""</f>
        <v/>
      </c>
      <c r="JP1385" t="str">
        <f>""</f>
        <v/>
      </c>
      <c r="JQ1385" t="str">
        <f>HYPERLINK("https://web.datatree.com/?/property?propertyId=4566086")</f>
        <v>https://web.datatree.com/?/property?propertyId=4566086</v>
      </c>
    </row>
    <row r="1386" spans="1:277" x14ac:dyDescent="0.25">
      <c r="A1386">
        <v>1384</v>
      </c>
      <c r="B1386" s="15" t="s">
        <v>18833</v>
      </c>
      <c r="C1386" s="15" t="s">
        <v>18832</v>
      </c>
      <c r="D1386" s="15" t="s">
        <v>18834</v>
      </c>
      <c r="E1386" s="15" t="s">
        <v>18835</v>
      </c>
      <c r="F1386" s="15" t="s">
        <v>18836</v>
      </c>
      <c r="G1386" s="15" t="s">
        <v>243</v>
      </c>
      <c r="H1386" s="15">
        <v>85555</v>
      </c>
      <c r="I1386" s="15" t="s">
        <v>18837</v>
      </c>
      <c r="J1386" s="23" t="s">
        <v>18838</v>
      </c>
      <c r="K1386" s="15" t="s">
        <v>18839</v>
      </c>
      <c r="L1386" s="16" t="s">
        <v>18840</v>
      </c>
      <c r="M1386" s="17" t="str">
        <f t="shared" si="418"/>
        <v>6/31/2022</v>
      </c>
      <c r="N1386" s="15">
        <v>10578</v>
      </c>
      <c r="O1386" s="18">
        <f t="shared" si="421"/>
        <v>0</v>
      </c>
      <c r="P1386" s="19" t="str">
        <f t="shared" si="422"/>
        <v>$0.00</v>
      </c>
      <c r="Q1386" s="16">
        <v>44834</v>
      </c>
      <c r="R1386" s="19" t="str">
        <f t="shared" si="419"/>
        <v>09/30/22</v>
      </c>
      <c r="S1386" t="str">
        <f t="shared" si="423"/>
        <v>MOHAVE</v>
      </c>
      <c r="T1386" s="6" t="str">
        <f t="shared" si="424"/>
        <v>402-17-034</v>
      </c>
      <c r="U1386" t="str">
        <f t="shared" si="425"/>
        <v xml:space="preserve">660 HARDY WAY #44 </v>
      </c>
      <c r="V1386" t="str">
        <f t="shared" si="426"/>
        <v>MESQUITE</v>
      </c>
      <c r="W1386" t="str">
        <f t="shared" si="427"/>
        <v>NV</v>
      </c>
      <c r="X1386" t="str">
        <f t="shared" si="428"/>
        <v>89027-3903</v>
      </c>
      <c r="Y1386">
        <f t="shared" si="429"/>
        <v>0</v>
      </c>
      <c r="Z1386" t="str">
        <f t="shared" si="430"/>
        <v>STEYEE JAMES B</v>
      </c>
      <c r="AA1386" t="str">
        <f t="shared" si="431"/>
        <v>BEG AT THE N1/4 COR OF SD SEC 3; TH S00 DEG 09'36 E ALONG THE E BNDRY OF THE NW4 A DIST OF 1895.32';TH N84 DEG 33'25 W 246.98</v>
      </c>
      <c r="AB1386">
        <f t="shared" si="432"/>
        <v>10</v>
      </c>
      <c r="AC1386" t="str">
        <f t="shared" si="433"/>
        <v>MOHAVE</v>
      </c>
      <c r="AI1386">
        <f t="shared" si="420"/>
        <v>10</v>
      </c>
      <c r="AO1386" t="s">
        <v>11822</v>
      </c>
      <c r="AR1386" t="s">
        <v>11822</v>
      </c>
      <c r="AS1386" t="s">
        <v>240</v>
      </c>
      <c r="AT1386">
        <v>4</v>
      </c>
      <c r="AU1386" t="s">
        <v>11823</v>
      </c>
      <c r="AX1386" t="s">
        <v>11823</v>
      </c>
      <c r="AY1386" t="s">
        <v>588</v>
      </c>
      <c r="AZ1386">
        <v>4</v>
      </c>
      <c r="BC1386" t="s">
        <v>11824</v>
      </c>
      <c r="BD1386" t="s">
        <v>11825</v>
      </c>
      <c r="BE1386" t="s">
        <v>689</v>
      </c>
      <c r="BH1386" t="s">
        <v>242</v>
      </c>
      <c r="BS1386" t="s">
        <v>243</v>
      </c>
      <c r="BV1386" t="s">
        <v>244</v>
      </c>
      <c r="BY1386" t="s">
        <v>245</v>
      </c>
      <c r="CA1386">
        <v>660</v>
      </c>
      <c r="CD1386" t="s">
        <v>3638</v>
      </c>
      <c r="CE1386" t="s">
        <v>1016</v>
      </c>
      <c r="CF1386">
        <v>44</v>
      </c>
      <c r="CG1386" t="s">
        <v>767</v>
      </c>
      <c r="CH1386" t="s">
        <v>767</v>
      </c>
      <c r="CI1386" t="s">
        <v>400</v>
      </c>
      <c r="CJ1386" t="str">
        <f>"89027-3903"</f>
        <v>89027-3903</v>
      </c>
      <c r="CK1386" t="s">
        <v>1648</v>
      </c>
      <c r="CL1386" t="s">
        <v>11826</v>
      </c>
      <c r="CM1386" t="s">
        <v>11827</v>
      </c>
      <c r="CN1386" t="s">
        <v>254</v>
      </c>
      <c r="CO1386" t="s">
        <v>11828</v>
      </c>
      <c r="CP1386" t="str">
        <f>"402-17-034"</f>
        <v>402-17-034</v>
      </c>
      <c r="CQ1386" t="str">
        <f>"40217034"</f>
        <v>40217034</v>
      </c>
      <c r="CR1386" t="str">
        <f>"R40217034"</f>
        <v>R40217034</v>
      </c>
      <c r="CS1386">
        <v>4015</v>
      </c>
      <c r="CX1386" t="s">
        <v>772</v>
      </c>
      <c r="CY1386" t="s">
        <v>351</v>
      </c>
      <c r="CZ1386">
        <v>3</v>
      </c>
      <c r="DB1386">
        <v>36.812708381473698</v>
      </c>
      <c r="DC1386">
        <v>-114.012914289695</v>
      </c>
      <c r="DK1386" t="s">
        <v>7394</v>
      </c>
      <c r="DL1386" t="s">
        <v>7394</v>
      </c>
      <c r="DO1386" t="str">
        <f>""</f>
        <v/>
      </c>
      <c r="DQ1386">
        <v>0</v>
      </c>
      <c r="DR1386">
        <v>0</v>
      </c>
      <c r="DS1386">
        <v>0</v>
      </c>
      <c r="DT1386">
        <v>0</v>
      </c>
      <c r="DW1386">
        <v>0</v>
      </c>
      <c r="DX1386">
        <v>0</v>
      </c>
      <c r="DZ1386">
        <v>0</v>
      </c>
      <c r="EA1386">
        <v>0</v>
      </c>
      <c r="EB1386">
        <v>0</v>
      </c>
      <c r="EC1386">
        <v>0</v>
      </c>
      <c r="ED1386">
        <v>0</v>
      </c>
      <c r="EE1386">
        <v>0</v>
      </c>
      <c r="EF1386">
        <v>0</v>
      </c>
      <c r="EG1386">
        <v>0</v>
      </c>
      <c r="EH1386">
        <v>0</v>
      </c>
      <c r="EI1386">
        <v>0</v>
      </c>
      <c r="EL1386">
        <v>0</v>
      </c>
      <c r="EN1386">
        <v>0</v>
      </c>
      <c r="EP1386">
        <v>0</v>
      </c>
      <c r="ER1386">
        <v>0</v>
      </c>
      <c r="ET1386">
        <v>0</v>
      </c>
      <c r="EY1386">
        <v>0</v>
      </c>
      <c r="FA1386">
        <v>0</v>
      </c>
      <c r="FL1386">
        <v>0</v>
      </c>
      <c r="FQ1386" t="s">
        <v>261</v>
      </c>
      <c r="FR1386" t="s">
        <v>3317</v>
      </c>
      <c r="FS1386" t="s">
        <v>3318</v>
      </c>
      <c r="FU1386">
        <v>435600</v>
      </c>
      <c r="FV1386">
        <v>10</v>
      </c>
      <c r="FW1386">
        <v>0</v>
      </c>
      <c r="FX1386">
        <v>0</v>
      </c>
      <c r="FY1386">
        <v>0</v>
      </c>
      <c r="FZ1386">
        <v>0</v>
      </c>
      <c r="GI1386" t="s">
        <v>264</v>
      </c>
      <c r="GJ1386" t="s">
        <v>11829</v>
      </c>
      <c r="GK1386" t="s">
        <v>11830</v>
      </c>
      <c r="GL1386" s="1">
        <v>40135</v>
      </c>
      <c r="GM1386" t="s">
        <v>267</v>
      </c>
      <c r="GN1386" t="str">
        <f t="shared" si="434"/>
        <v>FALSE</v>
      </c>
      <c r="GO1386">
        <v>2022</v>
      </c>
      <c r="GP1386">
        <v>2020</v>
      </c>
      <c r="GQ1386">
        <v>972</v>
      </c>
      <c r="GR1386" t="s">
        <v>246</v>
      </c>
      <c r="GS1386" t="s">
        <v>246</v>
      </c>
      <c r="GT1386" t="s">
        <v>246</v>
      </c>
      <c r="GU1386" t="s">
        <v>246</v>
      </c>
      <c r="GV1386" t="s">
        <v>246</v>
      </c>
      <c r="GW1386" t="s">
        <v>246</v>
      </c>
      <c r="GX1386" t="s">
        <v>246</v>
      </c>
      <c r="GY1386" t="s">
        <v>246</v>
      </c>
      <c r="GZ1386" t="s">
        <v>246</v>
      </c>
      <c r="HA1386" t="s">
        <v>246</v>
      </c>
      <c r="HB1386" t="s">
        <v>246</v>
      </c>
      <c r="HC1386" t="s">
        <v>246</v>
      </c>
      <c r="HD1386" t="s">
        <v>246</v>
      </c>
      <c r="HE1386" s="2">
        <v>21177</v>
      </c>
      <c r="HF1386" s="2">
        <v>0</v>
      </c>
      <c r="HG1386" s="2">
        <v>0</v>
      </c>
      <c r="HH1386">
        <v>0</v>
      </c>
      <c r="HI1386" s="2">
        <v>141180</v>
      </c>
      <c r="HJ1386" s="2">
        <v>141180</v>
      </c>
      <c r="HK1386" s="2">
        <v>0</v>
      </c>
      <c r="HL1386">
        <v>0</v>
      </c>
      <c r="HM1386" s="2">
        <v>0</v>
      </c>
      <c r="HN1386" s="2">
        <v>0</v>
      </c>
      <c r="HO1386" s="2">
        <v>0</v>
      </c>
      <c r="HP1386">
        <v>0</v>
      </c>
      <c r="HQ1386" s="2">
        <v>363.1</v>
      </c>
      <c r="HS1386" s="2">
        <v>141180</v>
      </c>
      <c r="HV1386" t="s">
        <v>776</v>
      </c>
      <c r="HY1386" t="s">
        <v>777</v>
      </c>
      <c r="HZ1386" t="s">
        <v>778</v>
      </c>
      <c r="IA1386" t="s">
        <v>778</v>
      </c>
      <c r="IF1386" t="str">
        <f>""</f>
        <v/>
      </c>
      <c r="IG1386" t="str">
        <f>""</f>
        <v/>
      </c>
      <c r="IH1386" t="str">
        <f>""</f>
        <v/>
      </c>
      <c r="II1386" s="1">
        <v>36689</v>
      </c>
      <c r="IJ1386" s="1">
        <v>36696</v>
      </c>
      <c r="IK1386" s="2">
        <v>150000</v>
      </c>
      <c r="IN1386" t="s">
        <v>11831</v>
      </c>
      <c r="IP1386" s="2">
        <v>145000</v>
      </c>
      <c r="IQ1386" t="s">
        <v>569</v>
      </c>
      <c r="IS1386" t="s">
        <v>570</v>
      </c>
      <c r="IT1386" t="str">
        <f>"3534.803"</f>
        <v>3534.803</v>
      </c>
      <c r="IY1386" t="str">
        <f>"                    "</f>
        <v xml:space="preserve">                    </v>
      </c>
      <c r="IZ1386" t="s">
        <v>1685</v>
      </c>
      <c r="JA1386" t="s">
        <v>642</v>
      </c>
      <c r="JB1386" t="s">
        <v>271</v>
      </c>
      <c r="JD1386" t="str">
        <f>"3534.801"</f>
        <v>3534.801</v>
      </c>
      <c r="JE1386" t="str">
        <f>""</f>
        <v/>
      </c>
      <c r="JO1386" t="str">
        <f>""</f>
        <v/>
      </c>
      <c r="JP1386" t="str">
        <f>""</f>
        <v/>
      </c>
      <c r="JQ1386" t="str">
        <f>HYPERLINK("https://web.datatree.com/?/property?propertyId=4606648")</f>
        <v>https://web.datatree.com/?/property?propertyId=4606648</v>
      </c>
    </row>
    <row r="1387" spans="1:277" x14ac:dyDescent="0.25">
      <c r="A1387">
        <v>1385</v>
      </c>
      <c r="B1387" s="15" t="s">
        <v>18833</v>
      </c>
      <c r="C1387" s="15" t="s">
        <v>18832</v>
      </c>
      <c r="D1387" s="15" t="s">
        <v>18834</v>
      </c>
      <c r="E1387" s="15" t="s">
        <v>18835</v>
      </c>
      <c r="F1387" s="15" t="s">
        <v>18836</v>
      </c>
      <c r="G1387" s="15" t="s">
        <v>243</v>
      </c>
      <c r="H1387" s="15">
        <v>85555</v>
      </c>
      <c r="I1387" s="15" t="s">
        <v>18837</v>
      </c>
      <c r="J1387" s="23" t="s">
        <v>18838</v>
      </c>
      <c r="K1387" s="15" t="s">
        <v>18839</v>
      </c>
      <c r="L1387" s="16" t="s">
        <v>18840</v>
      </c>
      <c r="M1387" s="17" t="str">
        <f t="shared" si="418"/>
        <v>6/31/2022</v>
      </c>
      <c r="N1387" s="15">
        <v>10579</v>
      </c>
      <c r="O1387" s="18">
        <f t="shared" si="421"/>
        <v>0</v>
      </c>
      <c r="P1387" s="19" t="str">
        <f t="shared" si="422"/>
        <v>$0.00</v>
      </c>
      <c r="Q1387" s="16">
        <v>44834</v>
      </c>
      <c r="R1387" s="19" t="str">
        <f t="shared" si="419"/>
        <v>09/30/22</v>
      </c>
      <c r="S1387" t="str">
        <f t="shared" si="423"/>
        <v>MOHAVE</v>
      </c>
      <c r="T1387" s="6" t="str">
        <f t="shared" si="424"/>
        <v>353-10-050</v>
      </c>
      <c r="U1387" t="str">
        <f t="shared" si="425"/>
        <v xml:space="preserve">302 E SPRING ST </v>
      </c>
      <c r="V1387" t="str">
        <f t="shared" si="426"/>
        <v>KINGMAN</v>
      </c>
      <c r="W1387" t="str">
        <f t="shared" si="427"/>
        <v>AZ</v>
      </c>
      <c r="X1387" t="str">
        <f t="shared" si="428"/>
        <v>86401-5847</v>
      </c>
      <c r="Y1387">
        <f t="shared" si="429"/>
        <v>0</v>
      </c>
      <c r="Z1387" t="str">
        <f t="shared" si="430"/>
        <v>ST MARYS ROMAN CATHOLIC CHURCH</v>
      </c>
      <c r="AA1387" t="str">
        <f t="shared" si="431"/>
        <v>SILVER SPRINGS UNIT V LOT 315</v>
      </c>
      <c r="AB1387">
        <f t="shared" si="432"/>
        <v>10</v>
      </c>
      <c r="AC1387" t="str">
        <f t="shared" si="433"/>
        <v>MOHAVE</v>
      </c>
      <c r="AI1387">
        <f t="shared" si="420"/>
        <v>10</v>
      </c>
      <c r="AO1387" t="s">
        <v>11832</v>
      </c>
      <c r="AR1387" t="s">
        <v>11832</v>
      </c>
      <c r="AS1387" t="s">
        <v>273</v>
      </c>
      <c r="AT1387">
        <v>29</v>
      </c>
      <c r="BC1387" t="s">
        <v>11832</v>
      </c>
      <c r="BD1387" t="s">
        <v>11832</v>
      </c>
      <c r="BH1387" t="s">
        <v>242</v>
      </c>
      <c r="BS1387" t="s">
        <v>243</v>
      </c>
      <c r="BV1387" t="s">
        <v>244</v>
      </c>
      <c r="BY1387" t="s">
        <v>245</v>
      </c>
      <c r="BZ1387" t="s">
        <v>396</v>
      </c>
      <c r="CA1387">
        <v>302</v>
      </c>
      <c r="CD1387" t="s">
        <v>9224</v>
      </c>
      <c r="CE1387" t="s">
        <v>375</v>
      </c>
      <c r="CG1387" t="s">
        <v>345</v>
      </c>
      <c r="CH1387" t="s">
        <v>345</v>
      </c>
      <c r="CI1387" t="s">
        <v>243</v>
      </c>
      <c r="CJ1387" t="str">
        <f>"86401-5847"</f>
        <v>86401-5847</v>
      </c>
      <c r="CK1387" t="s">
        <v>378</v>
      </c>
      <c r="CL1387" t="s">
        <v>11833</v>
      </c>
      <c r="CM1387" t="s">
        <v>11834</v>
      </c>
      <c r="CN1387" t="s">
        <v>254</v>
      </c>
      <c r="CO1387" t="s">
        <v>11835</v>
      </c>
      <c r="CP1387" t="str">
        <f>"353-10-050"</f>
        <v>353-10-050</v>
      </c>
      <c r="CQ1387" t="str">
        <f>"35310050"</f>
        <v>35310050</v>
      </c>
      <c r="CR1387" t="str">
        <f>"R35310050"</f>
        <v>R35310050</v>
      </c>
      <c r="CS1387">
        <v>4015</v>
      </c>
      <c r="CW1387" t="s">
        <v>256</v>
      </c>
      <c r="CX1387" t="s">
        <v>257</v>
      </c>
      <c r="CY1387" t="s">
        <v>258</v>
      </c>
      <c r="CZ1387">
        <v>21</v>
      </c>
      <c r="DB1387">
        <v>35.185851469399601</v>
      </c>
      <c r="DC1387">
        <v>-113.549574495267</v>
      </c>
      <c r="DD1387" t="s">
        <v>259</v>
      </c>
      <c r="DK1387" t="s">
        <v>981</v>
      </c>
      <c r="DL1387" t="s">
        <v>981</v>
      </c>
      <c r="DO1387" t="str">
        <f>"315"</f>
        <v>315</v>
      </c>
      <c r="DQ1387">
        <v>0</v>
      </c>
      <c r="DR1387">
        <v>0</v>
      </c>
      <c r="DS1387">
        <v>0</v>
      </c>
      <c r="DT1387">
        <v>0</v>
      </c>
      <c r="DW1387">
        <v>0</v>
      </c>
      <c r="DX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L1387">
        <v>0</v>
      </c>
      <c r="EN1387">
        <v>0</v>
      </c>
      <c r="EP1387">
        <v>0</v>
      </c>
      <c r="ER1387">
        <v>0</v>
      </c>
      <c r="ET1387">
        <v>0</v>
      </c>
      <c r="EY1387">
        <v>0</v>
      </c>
      <c r="FA1387">
        <v>0</v>
      </c>
      <c r="FL1387">
        <v>0</v>
      </c>
      <c r="FQ1387" t="s">
        <v>261</v>
      </c>
      <c r="FR1387" t="s">
        <v>262</v>
      </c>
      <c r="FS1387" t="s">
        <v>263</v>
      </c>
      <c r="FU1387">
        <v>435600</v>
      </c>
      <c r="FV1387">
        <v>10</v>
      </c>
      <c r="FW1387">
        <v>0</v>
      </c>
      <c r="FX1387">
        <v>0</v>
      </c>
      <c r="FY1387">
        <v>0</v>
      </c>
      <c r="FZ1387">
        <v>0</v>
      </c>
      <c r="GI1387" t="s">
        <v>264</v>
      </c>
      <c r="GJ1387" t="s">
        <v>265</v>
      </c>
      <c r="GK1387" t="s">
        <v>266</v>
      </c>
      <c r="GL1387" s="1">
        <v>40135</v>
      </c>
      <c r="GM1387" t="s">
        <v>267</v>
      </c>
      <c r="GN1387" t="str">
        <f t="shared" si="434"/>
        <v>FALSE</v>
      </c>
      <c r="GO1387">
        <v>2022</v>
      </c>
      <c r="GP1387">
        <v>2020</v>
      </c>
      <c r="GQ1387">
        <v>300</v>
      </c>
      <c r="GR1387" t="s">
        <v>246</v>
      </c>
      <c r="GS1387" t="s">
        <v>246</v>
      </c>
      <c r="GT1387" t="s">
        <v>246</v>
      </c>
      <c r="GU1387" t="s">
        <v>246</v>
      </c>
      <c r="GV1387" t="s">
        <v>246</v>
      </c>
      <c r="GW1387" t="s">
        <v>246</v>
      </c>
      <c r="GX1387" t="s">
        <v>246</v>
      </c>
      <c r="GY1387" t="s">
        <v>246</v>
      </c>
      <c r="GZ1387" t="s">
        <v>246</v>
      </c>
      <c r="HA1387" t="s">
        <v>246</v>
      </c>
      <c r="HB1387" t="s">
        <v>246</v>
      </c>
      <c r="HC1387" t="s">
        <v>246</v>
      </c>
      <c r="HD1387" t="s">
        <v>246</v>
      </c>
      <c r="HE1387" s="2">
        <v>595</v>
      </c>
      <c r="HF1387" s="2">
        <v>0</v>
      </c>
      <c r="HG1387" s="2">
        <v>0</v>
      </c>
      <c r="HH1387">
        <v>0</v>
      </c>
      <c r="HI1387" s="2">
        <v>3964</v>
      </c>
      <c r="HJ1387" s="2">
        <v>3964</v>
      </c>
      <c r="HK1387" s="2">
        <v>0</v>
      </c>
      <c r="HL1387">
        <v>0</v>
      </c>
      <c r="HM1387" s="2">
        <v>0</v>
      </c>
      <c r="HN1387" s="2">
        <v>0</v>
      </c>
      <c r="HO1387" s="2">
        <v>0</v>
      </c>
      <c r="HP1387">
        <v>0</v>
      </c>
      <c r="HQ1387" s="2">
        <v>45.02</v>
      </c>
      <c r="HS1387" s="2">
        <v>3964</v>
      </c>
      <c r="HV1387" t="s">
        <v>268</v>
      </c>
      <c r="HY1387" t="s">
        <v>269</v>
      </c>
      <c r="IB1387" s="1">
        <v>43297</v>
      </c>
      <c r="IC1387" s="1">
        <v>43300</v>
      </c>
      <c r="IE1387" t="s">
        <v>553</v>
      </c>
      <c r="IF1387" t="str">
        <f>""</f>
        <v/>
      </c>
      <c r="IG1387" t="str">
        <f>"2018.35866"</f>
        <v>2018.35866</v>
      </c>
      <c r="IH1387" t="str">
        <f>""</f>
        <v/>
      </c>
      <c r="IT1387" t="str">
        <f>""</f>
        <v/>
      </c>
      <c r="IY1387" t="str">
        <f>""</f>
        <v/>
      </c>
      <c r="JB1387" t="s">
        <v>271</v>
      </c>
      <c r="JD1387" t="str">
        <f>""</f>
        <v/>
      </c>
      <c r="JE1387" t="str">
        <f>""</f>
        <v/>
      </c>
      <c r="JO1387" t="str">
        <f>""</f>
        <v/>
      </c>
      <c r="JP1387" t="str">
        <f>""</f>
        <v/>
      </c>
      <c r="JQ1387" t="str">
        <f>HYPERLINK("https://web.datatree.com/?/property?propertyId=4607927")</f>
        <v>https://web.datatree.com/?/property?propertyId=4607927</v>
      </c>
    </row>
    <row r="1388" spans="1:277" x14ac:dyDescent="0.25">
      <c r="A1388">
        <v>1386</v>
      </c>
      <c r="B1388" s="15" t="s">
        <v>18833</v>
      </c>
      <c r="C1388" s="15" t="s">
        <v>18832</v>
      </c>
      <c r="D1388" s="15" t="s">
        <v>18834</v>
      </c>
      <c r="E1388" s="15" t="s">
        <v>18835</v>
      </c>
      <c r="F1388" s="15" t="s">
        <v>18836</v>
      </c>
      <c r="G1388" s="15" t="s">
        <v>243</v>
      </c>
      <c r="H1388" s="15">
        <v>85555</v>
      </c>
      <c r="I1388" s="15" t="s">
        <v>18837</v>
      </c>
      <c r="J1388" s="23" t="s">
        <v>18838</v>
      </c>
      <c r="K1388" s="15" t="s">
        <v>18839</v>
      </c>
      <c r="L1388" s="16" t="s">
        <v>18840</v>
      </c>
      <c r="M1388" s="17" t="str">
        <f t="shared" si="418"/>
        <v>6/31/2022</v>
      </c>
      <c r="N1388" s="15">
        <v>10580</v>
      </c>
      <c r="O1388" s="18">
        <f t="shared" si="421"/>
        <v>0</v>
      </c>
      <c r="P1388" s="19" t="str">
        <f t="shared" si="422"/>
        <v>$0.00</v>
      </c>
      <c r="Q1388" s="16">
        <v>44834</v>
      </c>
      <c r="R1388" s="19" t="str">
        <f t="shared" si="419"/>
        <v>09/30/22</v>
      </c>
      <c r="S1388" t="str">
        <f t="shared" si="423"/>
        <v>MOHAVE</v>
      </c>
      <c r="T1388" s="6" t="str">
        <f t="shared" si="424"/>
        <v>336-12-002</v>
      </c>
      <c r="U1388" t="str">
        <f t="shared" si="425"/>
        <v xml:space="preserve">2127 W HARWELL RD </v>
      </c>
      <c r="V1388" t="str">
        <f t="shared" si="426"/>
        <v>PHOENIX</v>
      </c>
      <c r="W1388" t="str">
        <f t="shared" si="427"/>
        <v>AZ</v>
      </c>
      <c r="X1388" t="str">
        <f t="shared" si="428"/>
        <v>85041-7728</v>
      </c>
      <c r="Y1388">
        <f t="shared" si="429"/>
        <v>0</v>
      </c>
      <c r="Z1388" t="str">
        <f t="shared" si="430"/>
        <v>BENAOUSSAR M NAJAT 25</v>
      </c>
      <c r="AA1388" t="str">
        <f t="shared" si="431"/>
        <v>NE4 NW4 SE4 CONT 10 ACRES</v>
      </c>
      <c r="AB1388">
        <f t="shared" si="432"/>
        <v>10</v>
      </c>
      <c r="AC1388" t="str">
        <f t="shared" si="433"/>
        <v>MOHAVE</v>
      </c>
      <c r="AI1388">
        <f t="shared" si="420"/>
        <v>10</v>
      </c>
      <c r="AO1388" t="s">
        <v>11836</v>
      </c>
      <c r="AR1388" t="s">
        <v>11836</v>
      </c>
      <c r="AS1388" t="s">
        <v>273</v>
      </c>
      <c r="AT1388">
        <v>1</v>
      </c>
      <c r="BC1388" t="s">
        <v>11836</v>
      </c>
      <c r="BD1388" t="s">
        <v>11836</v>
      </c>
      <c r="BG1388" t="s">
        <v>541</v>
      </c>
      <c r="BH1388" t="s">
        <v>242</v>
      </c>
      <c r="BS1388" t="s">
        <v>243</v>
      </c>
      <c r="BV1388" t="s">
        <v>244</v>
      </c>
      <c r="BY1388" t="s">
        <v>245</v>
      </c>
      <c r="BZ1388" t="s">
        <v>589</v>
      </c>
      <c r="CA1388">
        <v>2127</v>
      </c>
      <c r="CD1388" t="s">
        <v>11837</v>
      </c>
      <c r="CE1388" t="s">
        <v>491</v>
      </c>
      <c r="CG1388" t="s">
        <v>591</v>
      </c>
      <c r="CH1388" t="s">
        <v>591</v>
      </c>
      <c r="CI1388" t="s">
        <v>243</v>
      </c>
      <c r="CJ1388" t="str">
        <f>"85041-7728"</f>
        <v>85041-7728</v>
      </c>
      <c r="CK1388" t="s">
        <v>2685</v>
      </c>
      <c r="CL1388" t="s">
        <v>11838</v>
      </c>
      <c r="CM1388" t="s">
        <v>11839</v>
      </c>
      <c r="CN1388" t="s">
        <v>254</v>
      </c>
      <c r="CO1388" t="s">
        <v>11840</v>
      </c>
      <c r="CP1388" t="str">
        <f>"336-12-002"</f>
        <v>336-12-002</v>
      </c>
      <c r="CQ1388" t="str">
        <f>"33612002"</f>
        <v>33612002</v>
      </c>
      <c r="CR1388" t="str">
        <f>"R33612002"</f>
        <v>R33612002</v>
      </c>
      <c r="CS1388">
        <v>4015</v>
      </c>
      <c r="CX1388" t="s">
        <v>925</v>
      </c>
      <c r="CY1388" t="s">
        <v>446</v>
      </c>
      <c r="CZ1388">
        <v>3</v>
      </c>
      <c r="DB1388">
        <v>35.929916499991698</v>
      </c>
      <c r="DC1388">
        <v>-114.091806070478</v>
      </c>
      <c r="DK1388" t="s">
        <v>2210</v>
      </c>
      <c r="DL1388" t="s">
        <v>2210</v>
      </c>
      <c r="DO1388" t="str">
        <f>""</f>
        <v/>
      </c>
      <c r="DQ1388">
        <v>0</v>
      </c>
      <c r="DR1388">
        <v>0</v>
      </c>
      <c r="DS1388">
        <v>0</v>
      </c>
      <c r="DT1388">
        <v>0</v>
      </c>
      <c r="DW1388">
        <v>0</v>
      </c>
      <c r="DX1388">
        <v>0</v>
      </c>
      <c r="DZ1388">
        <v>0</v>
      </c>
      <c r="EA1388">
        <v>0</v>
      </c>
      <c r="EB1388">
        <v>0</v>
      </c>
      <c r="EC1388">
        <v>0</v>
      </c>
      <c r="ED1388">
        <v>0</v>
      </c>
      <c r="EE1388">
        <v>0</v>
      </c>
      <c r="EF1388">
        <v>0</v>
      </c>
      <c r="EG1388">
        <v>0</v>
      </c>
      <c r="EH1388">
        <v>0</v>
      </c>
      <c r="EI1388">
        <v>0</v>
      </c>
      <c r="EL1388">
        <v>0</v>
      </c>
      <c r="EN1388">
        <v>0</v>
      </c>
      <c r="EP1388">
        <v>0</v>
      </c>
      <c r="ER1388">
        <v>0</v>
      </c>
      <c r="ET1388">
        <v>0</v>
      </c>
      <c r="EY1388">
        <v>0</v>
      </c>
      <c r="FA1388">
        <v>0</v>
      </c>
      <c r="FL1388">
        <v>0</v>
      </c>
      <c r="FQ1388" t="s">
        <v>261</v>
      </c>
      <c r="FR1388" t="s">
        <v>354</v>
      </c>
      <c r="FS1388" t="s">
        <v>355</v>
      </c>
      <c r="FU1388">
        <v>435600</v>
      </c>
      <c r="FV1388">
        <v>10</v>
      </c>
      <c r="FW1388">
        <v>0</v>
      </c>
      <c r="FX1388">
        <v>0</v>
      </c>
      <c r="FY1388">
        <v>0</v>
      </c>
      <c r="FZ1388">
        <v>0</v>
      </c>
      <c r="GI1388" t="s">
        <v>264</v>
      </c>
      <c r="GJ1388" t="s">
        <v>2211</v>
      </c>
      <c r="GK1388" t="s">
        <v>2212</v>
      </c>
      <c r="GL1388" s="1">
        <v>40135</v>
      </c>
      <c r="GM1388" t="s">
        <v>267</v>
      </c>
      <c r="GN1388" t="str">
        <f t="shared" si="434"/>
        <v>FALSE</v>
      </c>
      <c r="GO1388">
        <v>2022</v>
      </c>
      <c r="GP1388">
        <v>2020</v>
      </c>
      <c r="GQ1388">
        <v>400</v>
      </c>
      <c r="GR1388" t="s">
        <v>246</v>
      </c>
      <c r="GS1388" t="s">
        <v>246</v>
      </c>
      <c r="GT1388" t="s">
        <v>246</v>
      </c>
      <c r="GU1388" t="s">
        <v>246</v>
      </c>
      <c r="GV1388" t="s">
        <v>246</v>
      </c>
      <c r="GW1388" t="s">
        <v>246</v>
      </c>
      <c r="GX1388" t="s">
        <v>246</v>
      </c>
      <c r="GY1388" t="s">
        <v>246</v>
      </c>
      <c r="GZ1388" t="s">
        <v>246</v>
      </c>
      <c r="HA1388" t="s">
        <v>246</v>
      </c>
      <c r="HB1388" t="s">
        <v>246</v>
      </c>
      <c r="HC1388" t="s">
        <v>246</v>
      </c>
      <c r="HD1388" t="s">
        <v>246</v>
      </c>
      <c r="HE1388" s="2">
        <v>1082</v>
      </c>
      <c r="HF1388" s="2">
        <v>0</v>
      </c>
      <c r="HG1388" s="2">
        <v>0</v>
      </c>
      <c r="HH1388">
        <v>0</v>
      </c>
      <c r="HI1388" s="2">
        <v>7214</v>
      </c>
      <c r="HJ1388" s="2">
        <v>7214</v>
      </c>
      <c r="HK1388" s="2">
        <v>0</v>
      </c>
      <c r="HL1388">
        <v>0</v>
      </c>
      <c r="HM1388" s="2">
        <v>0</v>
      </c>
      <c r="HN1388" s="2">
        <v>0</v>
      </c>
      <c r="HO1388" s="2">
        <v>0</v>
      </c>
      <c r="HP1388">
        <v>0</v>
      </c>
      <c r="HQ1388" s="2">
        <v>50.92</v>
      </c>
      <c r="HS1388" s="2">
        <v>7214</v>
      </c>
      <c r="HV1388" t="s">
        <v>315</v>
      </c>
      <c r="HY1388" t="s">
        <v>316</v>
      </c>
      <c r="HZ1388" t="s">
        <v>317</v>
      </c>
      <c r="IA1388" t="s">
        <v>318</v>
      </c>
      <c r="IF1388" t="str">
        <f>""</f>
        <v/>
      </c>
      <c r="IG1388" t="str">
        <f>""</f>
        <v/>
      </c>
      <c r="IH1388" t="str">
        <f>""</f>
        <v/>
      </c>
      <c r="II1388" s="1">
        <v>38561</v>
      </c>
      <c r="IJ1388" s="1">
        <v>38568</v>
      </c>
      <c r="IK1388" s="2">
        <v>31000</v>
      </c>
      <c r="IL1388" t="s">
        <v>566</v>
      </c>
      <c r="IM1388" t="s">
        <v>567</v>
      </c>
      <c r="IN1388" t="s">
        <v>3814</v>
      </c>
      <c r="IT1388" t="str">
        <f>"                    "</f>
        <v xml:space="preserve">                    </v>
      </c>
      <c r="IY1388" t="str">
        <f>"                    "</f>
        <v xml:space="preserve">                    </v>
      </c>
      <c r="JB1388" t="s">
        <v>271</v>
      </c>
      <c r="JD1388" t="str">
        <f>"5755.643"</f>
        <v>5755.643</v>
      </c>
      <c r="JE1388" t="str">
        <f>""</f>
        <v/>
      </c>
      <c r="JO1388" t="str">
        <f>""</f>
        <v/>
      </c>
      <c r="JP1388" t="str">
        <f>""</f>
        <v/>
      </c>
      <c r="JQ1388" t="str">
        <f>HYPERLINK("https://web.datatree.com/?/property?propertyId=4611847")</f>
        <v>https://web.datatree.com/?/property?propertyId=4611847</v>
      </c>
    </row>
    <row r="1389" spans="1:277" x14ac:dyDescent="0.25">
      <c r="A1389">
        <v>1387</v>
      </c>
      <c r="B1389" s="15" t="s">
        <v>18833</v>
      </c>
      <c r="C1389" s="15" t="s">
        <v>18832</v>
      </c>
      <c r="D1389" s="15" t="s">
        <v>18834</v>
      </c>
      <c r="E1389" s="15" t="s">
        <v>18835</v>
      </c>
      <c r="F1389" s="15" t="s">
        <v>18836</v>
      </c>
      <c r="G1389" s="15" t="s">
        <v>243</v>
      </c>
      <c r="H1389" s="15">
        <v>85555</v>
      </c>
      <c r="I1389" s="15" t="s">
        <v>18837</v>
      </c>
      <c r="J1389" s="23" t="s">
        <v>18838</v>
      </c>
      <c r="K1389" s="15" t="s">
        <v>18839</v>
      </c>
      <c r="L1389" s="16" t="s">
        <v>18840</v>
      </c>
      <c r="M1389" s="17" t="str">
        <f t="shared" si="418"/>
        <v>6/31/2022</v>
      </c>
      <c r="N1389" s="15">
        <v>10581</v>
      </c>
      <c r="O1389" s="18">
        <f t="shared" si="421"/>
        <v>0</v>
      </c>
      <c r="P1389" s="19" t="str">
        <f t="shared" si="422"/>
        <v>$0.00</v>
      </c>
      <c r="Q1389" s="16">
        <v>44834</v>
      </c>
      <c r="R1389" s="19" t="str">
        <f t="shared" si="419"/>
        <v>09/30/22</v>
      </c>
      <c r="S1389" t="str">
        <f t="shared" si="423"/>
        <v>MOHAVE</v>
      </c>
      <c r="T1389" s="6" t="str">
        <f t="shared" si="424"/>
        <v>351-13-055</v>
      </c>
      <c r="U1389" t="str">
        <f t="shared" si="425"/>
        <v xml:space="preserve">4125 HAWKS CV </v>
      </c>
      <c r="V1389" t="str">
        <f t="shared" si="426"/>
        <v>ANN ARBOR</v>
      </c>
      <c r="W1389" t="str">
        <f t="shared" si="427"/>
        <v>MI</v>
      </c>
      <c r="X1389" t="str">
        <f t="shared" si="428"/>
        <v>48105-9476</v>
      </c>
      <c r="Y1389" t="str">
        <f t="shared" si="429"/>
        <v>MAJID</v>
      </c>
      <c r="Z1389" t="str">
        <f t="shared" si="430"/>
        <v>NAYERI</v>
      </c>
      <c r="AA1389" t="str">
        <f t="shared" si="431"/>
        <v>GATEWAY ACRES TRACT 3 LOTS 98 &amp; 111</v>
      </c>
      <c r="AB1389">
        <f t="shared" si="432"/>
        <v>10</v>
      </c>
      <c r="AC1389" t="str">
        <f t="shared" si="433"/>
        <v>MOHAVE</v>
      </c>
      <c r="AI1389">
        <f t="shared" si="420"/>
        <v>10</v>
      </c>
      <c r="AO1389" t="s">
        <v>825</v>
      </c>
      <c r="AP1389" t="s">
        <v>826</v>
      </c>
      <c r="AQ1389" t="s">
        <v>826</v>
      </c>
      <c r="AR1389" t="s">
        <v>827</v>
      </c>
      <c r="AS1389" t="s">
        <v>240</v>
      </c>
      <c r="AT1389">
        <v>52</v>
      </c>
      <c r="BC1389" t="s">
        <v>828</v>
      </c>
      <c r="BD1389" t="s">
        <v>825</v>
      </c>
      <c r="BE1389" t="s">
        <v>765</v>
      </c>
      <c r="BF1389" t="s">
        <v>2261</v>
      </c>
      <c r="BH1389" t="s">
        <v>242</v>
      </c>
      <c r="BI1389" t="s">
        <v>613</v>
      </c>
      <c r="BS1389" t="s">
        <v>243</v>
      </c>
      <c r="BV1389" t="s">
        <v>244</v>
      </c>
      <c r="BY1389" t="s">
        <v>245</v>
      </c>
      <c r="CA1389">
        <v>4125</v>
      </c>
      <c r="CD1389" t="s">
        <v>830</v>
      </c>
      <c r="CE1389" t="s">
        <v>831</v>
      </c>
      <c r="CG1389" t="s">
        <v>832</v>
      </c>
      <c r="CI1389" t="s">
        <v>493</v>
      </c>
      <c r="CJ1389" t="str">
        <f>"48105-9476"</f>
        <v>48105-9476</v>
      </c>
      <c r="CK1389" t="s">
        <v>833</v>
      </c>
      <c r="CL1389" t="s">
        <v>834</v>
      </c>
      <c r="CM1389" t="s">
        <v>835</v>
      </c>
      <c r="CN1389" t="s">
        <v>254</v>
      </c>
      <c r="CO1389" t="s">
        <v>5436</v>
      </c>
      <c r="CP1389" t="str">
        <f>"351-13-055"</f>
        <v>351-13-055</v>
      </c>
      <c r="CQ1389" t="str">
        <f>"35113055"</f>
        <v>35113055</v>
      </c>
      <c r="CR1389" t="str">
        <f>"R35113055"</f>
        <v>R35113055</v>
      </c>
      <c r="CS1389">
        <v>4015</v>
      </c>
      <c r="CX1389" t="s">
        <v>333</v>
      </c>
      <c r="CY1389" t="s">
        <v>310</v>
      </c>
      <c r="CZ1389">
        <v>17</v>
      </c>
      <c r="DB1389">
        <v>35.4636836431646</v>
      </c>
      <c r="DC1389">
        <v>-114.43401248748199</v>
      </c>
      <c r="DD1389" t="s">
        <v>606</v>
      </c>
      <c r="DE1389">
        <v>3</v>
      </c>
      <c r="DK1389" t="s">
        <v>607</v>
      </c>
      <c r="DL1389" t="s">
        <v>607</v>
      </c>
      <c r="DO1389" t="str">
        <f>"98|11"</f>
        <v>98|11</v>
      </c>
      <c r="DQ1389">
        <v>0</v>
      </c>
      <c r="DR1389">
        <v>0</v>
      </c>
      <c r="DS1389">
        <v>0</v>
      </c>
      <c r="DT1389">
        <v>0</v>
      </c>
      <c r="DW1389">
        <v>0</v>
      </c>
      <c r="DX1389">
        <v>0</v>
      </c>
      <c r="DZ1389">
        <v>0</v>
      </c>
      <c r="EA1389">
        <v>0</v>
      </c>
      <c r="EB1389">
        <v>0</v>
      </c>
      <c r="EC1389">
        <v>0</v>
      </c>
      <c r="ED1389">
        <v>0</v>
      </c>
      <c r="EE1389">
        <v>0</v>
      </c>
      <c r="EF1389">
        <v>0</v>
      </c>
      <c r="EG1389">
        <v>0</v>
      </c>
      <c r="EH1389">
        <v>0</v>
      </c>
      <c r="EI1389">
        <v>0</v>
      </c>
      <c r="EL1389">
        <v>0</v>
      </c>
      <c r="EN1389">
        <v>0</v>
      </c>
      <c r="EP1389">
        <v>0</v>
      </c>
      <c r="ER1389">
        <v>0</v>
      </c>
      <c r="ET1389">
        <v>0</v>
      </c>
      <c r="EY1389">
        <v>0</v>
      </c>
      <c r="FA1389">
        <v>0</v>
      </c>
      <c r="FL1389">
        <v>0</v>
      </c>
      <c r="FQ1389" t="s">
        <v>336</v>
      </c>
      <c r="FR1389" t="s">
        <v>337</v>
      </c>
      <c r="FS1389" t="s">
        <v>338</v>
      </c>
      <c r="FU1389">
        <v>435600</v>
      </c>
      <c r="FV1389">
        <v>10</v>
      </c>
      <c r="FW1389">
        <v>0</v>
      </c>
      <c r="FX1389">
        <v>0</v>
      </c>
      <c r="FY1389">
        <v>0</v>
      </c>
      <c r="FZ1389">
        <v>0</v>
      </c>
      <c r="GI1389" t="s">
        <v>264</v>
      </c>
      <c r="GJ1389" t="s">
        <v>339</v>
      </c>
      <c r="GK1389" t="s">
        <v>340</v>
      </c>
      <c r="GL1389" s="1">
        <v>40135</v>
      </c>
      <c r="GM1389" t="s">
        <v>267</v>
      </c>
      <c r="GN1389" t="str">
        <f t="shared" si="434"/>
        <v>FALSE</v>
      </c>
      <c r="GO1389">
        <v>2022</v>
      </c>
      <c r="GP1389">
        <v>2020</v>
      </c>
      <c r="GQ1389">
        <v>400</v>
      </c>
      <c r="GR1389" t="s">
        <v>246</v>
      </c>
      <c r="GS1389" t="s">
        <v>246</v>
      </c>
      <c r="GT1389" t="s">
        <v>246</v>
      </c>
      <c r="GU1389" t="s">
        <v>246</v>
      </c>
      <c r="GV1389" t="s">
        <v>246</v>
      </c>
      <c r="GW1389" t="s">
        <v>246</v>
      </c>
      <c r="GX1389" t="s">
        <v>246</v>
      </c>
      <c r="GY1389" t="s">
        <v>246</v>
      </c>
      <c r="GZ1389" t="s">
        <v>246</v>
      </c>
      <c r="HA1389" t="s">
        <v>246</v>
      </c>
      <c r="HB1389" t="s">
        <v>246</v>
      </c>
      <c r="HC1389" t="s">
        <v>246</v>
      </c>
      <c r="HD1389" t="s">
        <v>246</v>
      </c>
      <c r="HE1389" s="2">
        <v>928</v>
      </c>
      <c r="HF1389" s="2">
        <v>0</v>
      </c>
      <c r="HG1389" s="2">
        <v>0</v>
      </c>
      <c r="HH1389">
        <v>0</v>
      </c>
      <c r="HI1389" s="2">
        <v>6190</v>
      </c>
      <c r="HJ1389" s="2">
        <v>6190</v>
      </c>
      <c r="HK1389" s="2">
        <v>0</v>
      </c>
      <c r="HL1389">
        <v>0</v>
      </c>
      <c r="HM1389" s="2">
        <v>0</v>
      </c>
      <c r="HN1389" s="2">
        <v>0</v>
      </c>
      <c r="HO1389" s="2">
        <v>0</v>
      </c>
      <c r="HP1389">
        <v>0</v>
      </c>
      <c r="HQ1389" s="2">
        <v>85.4</v>
      </c>
      <c r="HS1389" s="2">
        <v>6190</v>
      </c>
      <c r="HV1389" t="s">
        <v>315</v>
      </c>
      <c r="HY1389" t="s">
        <v>316</v>
      </c>
      <c r="HZ1389" t="s">
        <v>317</v>
      </c>
      <c r="IA1389" t="s">
        <v>318</v>
      </c>
      <c r="IB1389" s="1">
        <v>44064</v>
      </c>
      <c r="IC1389" s="1">
        <v>44089</v>
      </c>
      <c r="IE1389" t="s">
        <v>412</v>
      </c>
      <c r="IF1389" t="str">
        <f>""</f>
        <v/>
      </c>
      <c r="IG1389" t="str">
        <f>"2020.52623"</f>
        <v>2020.52623</v>
      </c>
      <c r="IH1389" t="str">
        <f>""</f>
        <v/>
      </c>
      <c r="II1389" s="1">
        <v>44064</v>
      </c>
      <c r="IJ1389" s="1">
        <v>44089</v>
      </c>
      <c r="IK1389" s="2">
        <v>12000</v>
      </c>
      <c r="IM1389" t="s">
        <v>270</v>
      </c>
      <c r="IN1389" t="s">
        <v>11841</v>
      </c>
      <c r="IT1389" t="str">
        <f>""</f>
        <v/>
      </c>
      <c r="IY1389" t="str">
        <f>""</f>
        <v/>
      </c>
      <c r="JA1389" t="s">
        <v>1060</v>
      </c>
      <c r="JB1389" t="s">
        <v>271</v>
      </c>
      <c r="JD1389" t="str">
        <f>"2020.52622"</f>
        <v>2020.52622</v>
      </c>
      <c r="JE1389" t="str">
        <f>""</f>
        <v/>
      </c>
      <c r="JO1389" t="str">
        <f>""</f>
        <v/>
      </c>
      <c r="JP1389" t="str">
        <f>""</f>
        <v/>
      </c>
      <c r="JQ1389" t="str">
        <f>HYPERLINK("https://web.datatree.com/?/property?propertyId=4572985")</f>
        <v>https://web.datatree.com/?/property?propertyId=4572985</v>
      </c>
    </row>
    <row r="1390" spans="1:277" x14ac:dyDescent="0.25">
      <c r="A1390">
        <v>1388</v>
      </c>
      <c r="B1390" s="15" t="s">
        <v>18833</v>
      </c>
      <c r="C1390" s="15" t="s">
        <v>18832</v>
      </c>
      <c r="D1390" s="15" t="s">
        <v>18834</v>
      </c>
      <c r="E1390" s="15" t="s">
        <v>18835</v>
      </c>
      <c r="F1390" s="15" t="s">
        <v>18836</v>
      </c>
      <c r="G1390" s="15" t="s">
        <v>243</v>
      </c>
      <c r="H1390" s="15">
        <v>85555</v>
      </c>
      <c r="I1390" s="15" t="s">
        <v>18837</v>
      </c>
      <c r="J1390" s="23" t="s">
        <v>18838</v>
      </c>
      <c r="K1390" s="15" t="s">
        <v>18839</v>
      </c>
      <c r="L1390" s="16" t="s">
        <v>18840</v>
      </c>
      <c r="M1390" s="17" t="str">
        <f t="shared" si="418"/>
        <v>6/31/2022</v>
      </c>
      <c r="N1390" s="15">
        <v>10582</v>
      </c>
      <c r="O1390" s="18">
        <f t="shared" si="421"/>
        <v>0</v>
      </c>
      <c r="P1390" s="19" t="str">
        <f t="shared" si="422"/>
        <v>$0.00</v>
      </c>
      <c r="Q1390" s="16">
        <v>44834</v>
      </c>
      <c r="R1390" s="19" t="str">
        <f t="shared" si="419"/>
        <v>09/30/22</v>
      </c>
      <c r="S1390" t="str">
        <f t="shared" si="423"/>
        <v>MOHAVE</v>
      </c>
      <c r="T1390" s="6" t="str">
        <f t="shared" si="424"/>
        <v>102-38-002</v>
      </c>
      <c r="U1390" t="str">
        <f t="shared" si="425"/>
        <v xml:space="preserve">15411 W WADDELL RD #102 </v>
      </c>
      <c r="V1390" t="str">
        <f t="shared" si="426"/>
        <v>SURPRISE</v>
      </c>
      <c r="W1390" t="str">
        <f t="shared" si="427"/>
        <v>AZ</v>
      </c>
      <c r="X1390" t="str">
        <f t="shared" si="428"/>
        <v>85379-5170</v>
      </c>
      <c r="Y1390">
        <f t="shared" si="429"/>
        <v>0</v>
      </c>
      <c r="Z1390" t="str">
        <f t="shared" si="430"/>
        <v>U2 ACQUISITIONS</v>
      </c>
      <c r="AA1390" t="str">
        <f t="shared" si="431"/>
        <v>SANDY RIVER RANCHEROS LOT 2 CONT 10 ACRES</v>
      </c>
      <c r="AB1390">
        <f t="shared" si="432"/>
        <v>10</v>
      </c>
      <c r="AC1390" t="str">
        <f t="shared" si="433"/>
        <v>MOHAVE</v>
      </c>
      <c r="AI1390">
        <f t="shared" si="420"/>
        <v>10</v>
      </c>
      <c r="AO1390" t="s">
        <v>11842</v>
      </c>
      <c r="AR1390" t="s">
        <v>11842</v>
      </c>
      <c r="AS1390" t="s">
        <v>273</v>
      </c>
      <c r="AT1390">
        <v>4</v>
      </c>
      <c r="BC1390" t="s">
        <v>11842</v>
      </c>
      <c r="BD1390" t="s">
        <v>11842</v>
      </c>
      <c r="BH1390" t="s">
        <v>242</v>
      </c>
      <c r="BS1390" t="s">
        <v>243</v>
      </c>
      <c r="BV1390" t="s">
        <v>244</v>
      </c>
      <c r="BY1390" t="s">
        <v>245</v>
      </c>
      <c r="BZ1390" t="s">
        <v>589</v>
      </c>
      <c r="CA1390">
        <v>15411</v>
      </c>
      <c r="CD1390" t="s">
        <v>6803</v>
      </c>
      <c r="CE1390" t="s">
        <v>491</v>
      </c>
      <c r="CF1390">
        <v>102</v>
      </c>
      <c r="CG1390" t="s">
        <v>11843</v>
      </c>
      <c r="CH1390" t="s">
        <v>11843</v>
      </c>
      <c r="CI1390" t="s">
        <v>243</v>
      </c>
      <c r="CJ1390" t="str">
        <f>"85379-5170"</f>
        <v>85379-5170</v>
      </c>
      <c r="CK1390" t="s">
        <v>9711</v>
      </c>
      <c r="CL1390" t="s">
        <v>11844</v>
      </c>
      <c r="CM1390" t="s">
        <v>11845</v>
      </c>
      <c r="CN1390" t="s">
        <v>254</v>
      </c>
      <c r="CO1390" t="s">
        <v>11846</v>
      </c>
      <c r="CP1390" t="str">
        <f>"102-38-002"</f>
        <v>102-38-002</v>
      </c>
      <c r="CQ1390" t="str">
        <f>"10238002"</f>
        <v>10238002</v>
      </c>
      <c r="CR1390" t="str">
        <f>"R10238002"</f>
        <v>R10238002</v>
      </c>
      <c r="CS1390">
        <v>4015</v>
      </c>
      <c r="CW1390" t="s">
        <v>256</v>
      </c>
      <c r="CX1390" t="s">
        <v>424</v>
      </c>
      <c r="CY1390" t="s">
        <v>258</v>
      </c>
      <c r="CZ1390">
        <v>27</v>
      </c>
      <c r="DB1390">
        <v>34.618024788818801</v>
      </c>
      <c r="DC1390">
        <v>-113.508428989962</v>
      </c>
      <c r="DD1390" t="s">
        <v>1155</v>
      </c>
      <c r="DK1390" t="s">
        <v>1156</v>
      </c>
      <c r="DL1390" t="s">
        <v>1156</v>
      </c>
      <c r="DO1390" t="str">
        <f>"2"</f>
        <v>2</v>
      </c>
      <c r="DQ1390">
        <v>0</v>
      </c>
      <c r="DR1390">
        <v>0</v>
      </c>
      <c r="DS1390">
        <v>0</v>
      </c>
      <c r="DT1390">
        <v>0</v>
      </c>
      <c r="DW1390">
        <v>0</v>
      </c>
      <c r="DX1390">
        <v>0</v>
      </c>
      <c r="DZ1390">
        <v>0</v>
      </c>
      <c r="EA1390">
        <v>0</v>
      </c>
      <c r="EB1390">
        <v>0</v>
      </c>
      <c r="EC1390">
        <v>0</v>
      </c>
      <c r="ED1390">
        <v>0</v>
      </c>
      <c r="EE1390">
        <v>0</v>
      </c>
      <c r="EF1390">
        <v>0</v>
      </c>
      <c r="EG1390">
        <v>0</v>
      </c>
      <c r="EH1390">
        <v>0</v>
      </c>
      <c r="EI1390">
        <v>0</v>
      </c>
      <c r="EL1390">
        <v>0</v>
      </c>
      <c r="EN1390">
        <v>0</v>
      </c>
      <c r="EP1390">
        <v>0</v>
      </c>
      <c r="ER1390">
        <v>0</v>
      </c>
      <c r="ET1390">
        <v>0</v>
      </c>
      <c r="EY1390">
        <v>0</v>
      </c>
      <c r="FA1390">
        <v>0</v>
      </c>
      <c r="FL1390">
        <v>0</v>
      </c>
      <c r="FQ1390" t="s">
        <v>261</v>
      </c>
      <c r="FR1390" t="s">
        <v>262</v>
      </c>
      <c r="FS1390" t="s">
        <v>263</v>
      </c>
      <c r="FU1390">
        <v>435600</v>
      </c>
      <c r="FV1390">
        <v>10</v>
      </c>
      <c r="FW1390">
        <v>0</v>
      </c>
      <c r="FX1390">
        <v>0</v>
      </c>
      <c r="FY1390">
        <v>0</v>
      </c>
      <c r="FZ1390">
        <v>0</v>
      </c>
      <c r="GI1390" t="s">
        <v>264</v>
      </c>
      <c r="GJ1390" t="s">
        <v>522</v>
      </c>
      <c r="GK1390" t="s">
        <v>523</v>
      </c>
      <c r="GL1390" s="1">
        <v>40135</v>
      </c>
      <c r="GM1390" t="s">
        <v>267</v>
      </c>
      <c r="GN1390" t="str">
        <f t="shared" si="434"/>
        <v>FALSE</v>
      </c>
      <c r="GO1390">
        <v>2022</v>
      </c>
      <c r="GP1390">
        <v>2020</v>
      </c>
      <c r="GQ1390">
        <v>600</v>
      </c>
      <c r="GR1390" t="s">
        <v>246</v>
      </c>
      <c r="GS1390" t="s">
        <v>246</v>
      </c>
      <c r="GT1390" t="s">
        <v>246</v>
      </c>
      <c r="GU1390" t="s">
        <v>246</v>
      </c>
      <c r="GV1390" t="s">
        <v>246</v>
      </c>
      <c r="GW1390" t="s">
        <v>246</v>
      </c>
      <c r="GX1390" t="s">
        <v>246</v>
      </c>
      <c r="GY1390" t="s">
        <v>246</v>
      </c>
      <c r="GZ1390" t="s">
        <v>246</v>
      </c>
      <c r="HA1390" t="s">
        <v>246</v>
      </c>
      <c r="HB1390" t="s">
        <v>246</v>
      </c>
      <c r="HC1390" t="s">
        <v>246</v>
      </c>
      <c r="HD1390" t="s">
        <v>246</v>
      </c>
      <c r="HE1390" s="2">
        <v>509</v>
      </c>
      <c r="HF1390" s="2">
        <v>0</v>
      </c>
      <c r="HG1390" s="2">
        <v>0</v>
      </c>
      <c r="HH1390">
        <v>0</v>
      </c>
      <c r="HI1390" s="2">
        <v>3391</v>
      </c>
      <c r="HJ1390" s="2">
        <v>3391</v>
      </c>
      <c r="HK1390" s="2">
        <v>0</v>
      </c>
      <c r="HL1390">
        <v>0</v>
      </c>
      <c r="HM1390" s="2">
        <v>0</v>
      </c>
      <c r="HN1390" s="2">
        <v>0</v>
      </c>
      <c r="HO1390" s="2">
        <v>0</v>
      </c>
      <c r="HP1390">
        <v>0</v>
      </c>
      <c r="HQ1390" s="2">
        <v>31.56</v>
      </c>
      <c r="HS1390" s="2">
        <v>3391</v>
      </c>
      <c r="HT1390">
        <v>15</v>
      </c>
      <c r="HV1390" t="s">
        <v>289</v>
      </c>
      <c r="HY1390" t="s">
        <v>290</v>
      </c>
      <c r="HZ1390" t="s">
        <v>290</v>
      </c>
      <c r="IB1390" s="1">
        <v>38987</v>
      </c>
      <c r="IC1390" s="1">
        <v>39007</v>
      </c>
      <c r="ID1390" s="2">
        <v>4000</v>
      </c>
      <c r="IE1390" t="s">
        <v>567</v>
      </c>
      <c r="IF1390" t="str">
        <f>"                    "</f>
        <v xml:space="preserve">                    </v>
      </c>
      <c r="IG1390" t="str">
        <f>"6499.442"</f>
        <v>6499.442</v>
      </c>
      <c r="IH1390" t="str">
        <f>""</f>
        <v/>
      </c>
      <c r="IT1390" t="str">
        <f>""</f>
        <v/>
      </c>
      <c r="IY1390" t="str">
        <f>""</f>
        <v/>
      </c>
      <c r="JB1390" t="s">
        <v>271</v>
      </c>
      <c r="JD1390" t="str">
        <f>""</f>
        <v/>
      </c>
      <c r="JE1390" t="str">
        <f>""</f>
        <v/>
      </c>
      <c r="JO1390" t="str">
        <f>""</f>
        <v/>
      </c>
      <c r="JP1390" t="str">
        <f>""</f>
        <v/>
      </c>
      <c r="JQ1390" t="str">
        <f>HYPERLINK("https://web.datatree.com/?/property?propertyId=4575338")</f>
        <v>https://web.datatree.com/?/property?propertyId=4575338</v>
      </c>
    </row>
    <row r="1391" spans="1:277" x14ac:dyDescent="0.25">
      <c r="A1391">
        <v>1389</v>
      </c>
      <c r="B1391" s="15" t="s">
        <v>18833</v>
      </c>
      <c r="C1391" s="15" t="s">
        <v>18832</v>
      </c>
      <c r="D1391" s="15" t="s">
        <v>18834</v>
      </c>
      <c r="E1391" s="15" t="s">
        <v>18835</v>
      </c>
      <c r="F1391" s="15" t="s">
        <v>18836</v>
      </c>
      <c r="G1391" s="15" t="s">
        <v>243</v>
      </c>
      <c r="H1391" s="15">
        <v>85555</v>
      </c>
      <c r="I1391" s="15" t="s">
        <v>18837</v>
      </c>
      <c r="J1391" s="23" t="s">
        <v>18838</v>
      </c>
      <c r="K1391" s="15" t="s">
        <v>18839</v>
      </c>
      <c r="L1391" s="16" t="s">
        <v>18840</v>
      </c>
      <c r="M1391" s="17" t="str">
        <f t="shared" si="418"/>
        <v>6/31/2022</v>
      </c>
      <c r="N1391" s="15">
        <v>10583</v>
      </c>
      <c r="O1391" s="18">
        <f t="shared" si="421"/>
        <v>0</v>
      </c>
      <c r="P1391" s="19" t="str">
        <f t="shared" si="422"/>
        <v>$0.00</v>
      </c>
      <c r="Q1391" s="16">
        <v>44834</v>
      </c>
      <c r="R1391" s="19" t="str">
        <f t="shared" si="419"/>
        <v>09/30/22</v>
      </c>
      <c r="S1391" t="str">
        <f t="shared" si="423"/>
        <v>MOHAVE</v>
      </c>
      <c r="T1391" s="6" t="str">
        <f t="shared" si="424"/>
        <v>317-14-018</v>
      </c>
      <c r="U1391" t="str">
        <f t="shared" si="425"/>
        <v xml:space="preserve">879 WULFF ST </v>
      </c>
      <c r="V1391" t="str">
        <f t="shared" si="426"/>
        <v>SAN MARCOS</v>
      </c>
      <c r="W1391" t="str">
        <f t="shared" si="427"/>
        <v>CA</v>
      </c>
      <c r="X1391" t="str">
        <f t="shared" si="428"/>
        <v>92069-2134</v>
      </c>
      <c r="Y1391" t="str">
        <f t="shared" si="429"/>
        <v>ROBERT</v>
      </c>
      <c r="Z1391" t="str">
        <f t="shared" si="430"/>
        <v>DAVIDSON</v>
      </c>
      <c r="AA1391" t="str">
        <f t="shared" si="431"/>
        <v>GATEWAY ACRES TRACT 7 LOTS 23 &amp; 26 CONT 10 AC</v>
      </c>
      <c r="AB1391">
        <f t="shared" si="432"/>
        <v>10</v>
      </c>
      <c r="AC1391" t="str">
        <f t="shared" si="433"/>
        <v>MOHAVE</v>
      </c>
      <c r="AI1391">
        <f t="shared" si="420"/>
        <v>10</v>
      </c>
      <c r="AO1391" t="s">
        <v>11847</v>
      </c>
      <c r="AP1391" t="s">
        <v>841</v>
      </c>
      <c r="AQ1391" t="s">
        <v>841</v>
      </c>
      <c r="AR1391" t="s">
        <v>11848</v>
      </c>
      <c r="AS1391" t="s">
        <v>240</v>
      </c>
      <c r="AT1391">
        <v>2</v>
      </c>
      <c r="AU1391" t="s">
        <v>11849</v>
      </c>
      <c r="AV1391" t="s">
        <v>6037</v>
      </c>
      <c r="AW1391" t="s">
        <v>6037</v>
      </c>
      <c r="AX1391" t="s">
        <v>11848</v>
      </c>
      <c r="AY1391" t="s">
        <v>240</v>
      </c>
      <c r="AZ1391">
        <v>1</v>
      </c>
      <c r="BC1391" t="s">
        <v>11850</v>
      </c>
      <c r="BD1391" t="s">
        <v>11851</v>
      </c>
      <c r="BG1391" t="s">
        <v>541</v>
      </c>
      <c r="BH1391" t="s">
        <v>242</v>
      </c>
      <c r="BS1391" t="s">
        <v>243</v>
      </c>
      <c r="BV1391" t="s">
        <v>244</v>
      </c>
      <c r="BY1391" t="s">
        <v>245</v>
      </c>
      <c r="CA1391">
        <v>879</v>
      </c>
      <c r="CD1391" t="s">
        <v>11852</v>
      </c>
      <c r="CE1391" t="s">
        <v>375</v>
      </c>
      <c r="CG1391" t="s">
        <v>11853</v>
      </c>
      <c r="CH1391" t="s">
        <v>11853</v>
      </c>
      <c r="CI1391" t="s">
        <v>328</v>
      </c>
      <c r="CJ1391" t="str">
        <f>"92069-2134"</f>
        <v>92069-2134</v>
      </c>
      <c r="CK1391" t="s">
        <v>907</v>
      </c>
      <c r="CL1391" t="s">
        <v>11854</v>
      </c>
      <c r="CM1391" t="s">
        <v>11855</v>
      </c>
      <c r="CN1391" t="s">
        <v>254</v>
      </c>
      <c r="CO1391" t="s">
        <v>11856</v>
      </c>
      <c r="CP1391" t="str">
        <f>"317-14-018"</f>
        <v>317-14-018</v>
      </c>
      <c r="CQ1391" t="str">
        <f>"31714018"</f>
        <v>31714018</v>
      </c>
      <c r="CR1391" t="str">
        <f>"R31714018"</f>
        <v>R31714018</v>
      </c>
      <c r="CS1391">
        <v>4015</v>
      </c>
      <c r="CX1391" t="s">
        <v>309</v>
      </c>
      <c r="CY1391" t="s">
        <v>310</v>
      </c>
      <c r="CZ1391">
        <v>23</v>
      </c>
      <c r="DB1391">
        <v>35.543559700000003</v>
      </c>
      <c r="DC1391">
        <v>-114.39472435</v>
      </c>
      <c r="DD1391" t="s">
        <v>1267</v>
      </c>
      <c r="DE1391">
        <v>7</v>
      </c>
      <c r="DK1391" t="s">
        <v>2755</v>
      </c>
      <c r="DL1391" t="s">
        <v>2755</v>
      </c>
      <c r="DO1391" t="str">
        <f>"23|26"</f>
        <v>23|26</v>
      </c>
      <c r="DQ1391">
        <v>0</v>
      </c>
      <c r="DR1391">
        <v>0</v>
      </c>
      <c r="DS1391">
        <v>0</v>
      </c>
      <c r="DT1391">
        <v>0</v>
      </c>
      <c r="DW1391">
        <v>0</v>
      </c>
      <c r="DX1391">
        <v>0</v>
      </c>
      <c r="DZ1391">
        <v>0</v>
      </c>
      <c r="EA1391">
        <v>0</v>
      </c>
      <c r="EB1391">
        <v>0</v>
      </c>
      <c r="EC1391">
        <v>0</v>
      </c>
      <c r="ED1391">
        <v>0</v>
      </c>
      <c r="EE1391">
        <v>0</v>
      </c>
      <c r="EF1391">
        <v>0</v>
      </c>
      <c r="EG1391">
        <v>0</v>
      </c>
      <c r="EH1391">
        <v>0</v>
      </c>
      <c r="EI1391">
        <v>0</v>
      </c>
      <c r="EL1391">
        <v>0</v>
      </c>
      <c r="EN1391">
        <v>0</v>
      </c>
      <c r="EP1391">
        <v>0</v>
      </c>
      <c r="ER1391">
        <v>0</v>
      </c>
      <c r="ET1391">
        <v>0</v>
      </c>
      <c r="EY1391">
        <v>0</v>
      </c>
      <c r="FA1391">
        <v>0</v>
      </c>
      <c r="FL1391">
        <v>0</v>
      </c>
      <c r="FQ1391" t="s">
        <v>261</v>
      </c>
      <c r="FR1391" t="s">
        <v>354</v>
      </c>
      <c r="FS1391" t="s">
        <v>355</v>
      </c>
      <c r="FU1391">
        <v>435600</v>
      </c>
      <c r="FV1391">
        <v>10</v>
      </c>
      <c r="FW1391">
        <v>0</v>
      </c>
      <c r="FX1391">
        <v>0</v>
      </c>
      <c r="FY1391">
        <v>0</v>
      </c>
      <c r="FZ1391">
        <v>0</v>
      </c>
      <c r="GI1391" t="s">
        <v>264</v>
      </c>
      <c r="GJ1391" t="s">
        <v>538</v>
      </c>
      <c r="GK1391" t="s">
        <v>539</v>
      </c>
      <c r="GL1391" s="1">
        <v>40135</v>
      </c>
      <c r="GM1391" t="s">
        <v>267</v>
      </c>
      <c r="GN1391" t="str">
        <f t="shared" si="434"/>
        <v>FALSE</v>
      </c>
      <c r="GO1391">
        <v>2022</v>
      </c>
      <c r="GP1391">
        <v>2020</v>
      </c>
      <c r="GQ1391">
        <v>400</v>
      </c>
      <c r="GR1391" t="s">
        <v>246</v>
      </c>
      <c r="GS1391" t="s">
        <v>246</v>
      </c>
      <c r="GT1391" t="s">
        <v>246</v>
      </c>
      <c r="GU1391" t="s">
        <v>246</v>
      </c>
      <c r="GV1391" t="s">
        <v>246</v>
      </c>
      <c r="GW1391" t="s">
        <v>246</v>
      </c>
      <c r="GX1391" t="s">
        <v>246</v>
      </c>
      <c r="GY1391" t="s">
        <v>246</v>
      </c>
      <c r="GZ1391" t="s">
        <v>246</v>
      </c>
      <c r="HA1391" t="s">
        <v>246</v>
      </c>
      <c r="HB1391" t="s">
        <v>246</v>
      </c>
      <c r="HC1391" t="s">
        <v>246</v>
      </c>
      <c r="HD1391" t="s">
        <v>246</v>
      </c>
      <c r="HE1391" s="2">
        <v>1270</v>
      </c>
      <c r="HF1391" s="2">
        <v>0</v>
      </c>
      <c r="HG1391" s="2">
        <v>0</v>
      </c>
      <c r="HH1391">
        <v>0</v>
      </c>
      <c r="HI1391" s="2">
        <v>8464</v>
      </c>
      <c r="HJ1391" s="2">
        <v>8464</v>
      </c>
      <c r="HK1391" s="2">
        <v>0</v>
      </c>
      <c r="HL1391">
        <v>0</v>
      </c>
      <c r="HM1391" s="2">
        <v>0</v>
      </c>
      <c r="HN1391" s="2">
        <v>0</v>
      </c>
      <c r="HO1391" s="2">
        <v>0</v>
      </c>
      <c r="HP1391">
        <v>0</v>
      </c>
      <c r="HQ1391" s="2">
        <v>108.9</v>
      </c>
      <c r="HS1391" s="2">
        <v>8464</v>
      </c>
      <c r="HV1391" t="s">
        <v>315</v>
      </c>
      <c r="HY1391" t="s">
        <v>316</v>
      </c>
      <c r="HZ1391" t="s">
        <v>317</v>
      </c>
      <c r="IA1391" t="s">
        <v>318</v>
      </c>
      <c r="IF1391" t="str">
        <f>""</f>
        <v/>
      </c>
      <c r="IG1391" t="str">
        <f>""</f>
        <v/>
      </c>
      <c r="IH1391" t="str">
        <f>""</f>
        <v/>
      </c>
      <c r="IT1391" t="str">
        <f>""</f>
        <v/>
      </c>
      <c r="IY1391" t="str">
        <f>""</f>
        <v/>
      </c>
      <c r="JB1391" t="s">
        <v>271</v>
      </c>
      <c r="JD1391" t="str">
        <f>""</f>
        <v/>
      </c>
      <c r="JE1391" t="str">
        <f>""</f>
        <v/>
      </c>
      <c r="JO1391" t="str">
        <f>""</f>
        <v/>
      </c>
      <c r="JP1391" t="str">
        <f>""</f>
        <v/>
      </c>
      <c r="JQ1391" t="str">
        <f>HYPERLINK("https://web.datatree.com/?/property?propertyId=4578829")</f>
        <v>https://web.datatree.com/?/property?propertyId=4578829</v>
      </c>
    </row>
    <row r="1392" spans="1:277" x14ac:dyDescent="0.25">
      <c r="A1392">
        <v>1390</v>
      </c>
      <c r="B1392" s="15" t="s">
        <v>18833</v>
      </c>
      <c r="C1392" s="15" t="s">
        <v>18832</v>
      </c>
      <c r="D1392" s="15" t="s">
        <v>18834</v>
      </c>
      <c r="E1392" s="15" t="s">
        <v>18835</v>
      </c>
      <c r="F1392" s="15" t="s">
        <v>18836</v>
      </c>
      <c r="G1392" s="15" t="s">
        <v>243</v>
      </c>
      <c r="H1392" s="15">
        <v>85555</v>
      </c>
      <c r="I1392" s="15" t="s">
        <v>18837</v>
      </c>
      <c r="J1392" s="23" t="s">
        <v>18838</v>
      </c>
      <c r="K1392" s="15" t="s">
        <v>18839</v>
      </c>
      <c r="L1392" s="16" t="s">
        <v>18840</v>
      </c>
      <c r="M1392" s="17" t="str">
        <f t="shared" si="418"/>
        <v>6/31/2022</v>
      </c>
      <c r="N1392" s="15">
        <v>10584</v>
      </c>
      <c r="O1392" s="18">
        <f t="shared" si="421"/>
        <v>0</v>
      </c>
      <c r="P1392" s="19" t="str">
        <f t="shared" si="422"/>
        <v>$0.00</v>
      </c>
      <c r="Q1392" s="16">
        <v>44834</v>
      </c>
      <c r="R1392" s="19" t="str">
        <f t="shared" si="419"/>
        <v>09/30/22</v>
      </c>
      <c r="S1392" t="str">
        <f t="shared" si="423"/>
        <v>MOHAVE</v>
      </c>
      <c r="T1392" s="6" t="str">
        <f t="shared" si="424"/>
        <v>319-10-018C</v>
      </c>
      <c r="U1392" t="str">
        <f t="shared" si="425"/>
        <v xml:space="preserve">8435 W SEVENTH ST </v>
      </c>
      <c r="V1392" t="str">
        <f t="shared" si="426"/>
        <v>DOLAN SPRINGS</v>
      </c>
      <c r="W1392" t="str">
        <f t="shared" si="427"/>
        <v>AZ</v>
      </c>
      <c r="X1392" t="str">
        <f t="shared" si="428"/>
        <v>86441-9610</v>
      </c>
      <c r="Y1392" t="str">
        <f t="shared" si="429"/>
        <v>WENDY</v>
      </c>
      <c r="Z1392" t="str">
        <f t="shared" si="430"/>
        <v>TAYLOR</v>
      </c>
      <c r="AA1392" t="str">
        <f t="shared" si="431"/>
        <v>KEMO RANCHES SE4 OF LOT 111 TOGETHER WITH THE FOLL: EXCEPT 20' ON ALL FOUR SIDES FOR RDWY PURPOSES (189/599 O.R.) CONT 10 AC</v>
      </c>
      <c r="AB1392">
        <f t="shared" si="432"/>
        <v>10</v>
      </c>
      <c r="AC1392" t="str">
        <f t="shared" si="433"/>
        <v>MOHAVE</v>
      </c>
      <c r="AI1392">
        <f t="shared" si="420"/>
        <v>10</v>
      </c>
      <c r="AO1392" t="s">
        <v>7439</v>
      </c>
      <c r="AP1392" t="s">
        <v>7440</v>
      </c>
      <c r="AQ1392" t="s">
        <v>7441</v>
      </c>
      <c r="AR1392" t="s">
        <v>3437</v>
      </c>
      <c r="AS1392" t="s">
        <v>240</v>
      </c>
      <c r="AT1392">
        <v>2</v>
      </c>
      <c r="BC1392" t="s">
        <v>7442</v>
      </c>
      <c r="BD1392" t="s">
        <v>7439</v>
      </c>
      <c r="BE1392" t="s">
        <v>3357</v>
      </c>
      <c r="BH1392" t="s">
        <v>242</v>
      </c>
      <c r="BS1392" t="s">
        <v>243</v>
      </c>
      <c r="BV1392" t="s">
        <v>244</v>
      </c>
      <c r="BY1392" t="s">
        <v>245</v>
      </c>
      <c r="BZ1392" t="s">
        <v>589</v>
      </c>
      <c r="CA1392">
        <v>8435</v>
      </c>
      <c r="CD1392" t="s">
        <v>6216</v>
      </c>
      <c r="CE1392" t="s">
        <v>375</v>
      </c>
      <c r="CG1392" t="s">
        <v>799</v>
      </c>
      <c r="CH1392" t="s">
        <v>799</v>
      </c>
      <c r="CI1392" t="s">
        <v>243</v>
      </c>
      <c r="CJ1392" t="str">
        <f>"86441-9610"</f>
        <v>86441-9610</v>
      </c>
      <c r="CK1392" t="s">
        <v>936</v>
      </c>
      <c r="CL1392" t="s">
        <v>6217</v>
      </c>
      <c r="CM1392" t="s">
        <v>6218</v>
      </c>
      <c r="CN1392" t="s">
        <v>254</v>
      </c>
      <c r="CO1392" t="s">
        <v>11857</v>
      </c>
      <c r="CP1392" t="str">
        <f>"319-10-018C"</f>
        <v>319-10-018C</v>
      </c>
      <c r="CQ1392" t="str">
        <f>"31910018C"</f>
        <v>31910018C</v>
      </c>
      <c r="CR1392" t="str">
        <f>"R31910018"</f>
        <v>R31910018</v>
      </c>
      <c r="CS1392">
        <v>4015</v>
      </c>
      <c r="CX1392" t="s">
        <v>498</v>
      </c>
      <c r="CY1392" t="s">
        <v>499</v>
      </c>
      <c r="CZ1392">
        <v>17</v>
      </c>
      <c r="DB1392">
        <v>35.634208950008997</v>
      </c>
      <c r="DC1392">
        <v>-114.337232970442</v>
      </c>
      <c r="DD1392" t="s">
        <v>2525</v>
      </c>
      <c r="DK1392" t="s">
        <v>2526</v>
      </c>
      <c r="DL1392" t="s">
        <v>2526</v>
      </c>
      <c r="DO1392" t="str">
        <f>"111"</f>
        <v>111</v>
      </c>
      <c r="DQ1392">
        <v>0</v>
      </c>
      <c r="DR1392">
        <v>0</v>
      </c>
      <c r="DS1392">
        <v>0</v>
      </c>
      <c r="DT1392">
        <v>0</v>
      </c>
      <c r="DW1392">
        <v>0</v>
      </c>
      <c r="DX1392">
        <v>0</v>
      </c>
      <c r="DZ1392">
        <v>0</v>
      </c>
      <c r="EA1392">
        <v>0</v>
      </c>
      <c r="EB1392">
        <v>0</v>
      </c>
      <c r="EC1392">
        <v>0</v>
      </c>
      <c r="ED1392">
        <v>0</v>
      </c>
      <c r="EE1392">
        <v>0</v>
      </c>
      <c r="EF1392">
        <v>0</v>
      </c>
      <c r="EG1392">
        <v>0</v>
      </c>
      <c r="EH1392">
        <v>0</v>
      </c>
      <c r="EI1392">
        <v>0</v>
      </c>
      <c r="EL1392">
        <v>0</v>
      </c>
      <c r="EN1392">
        <v>0</v>
      </c>
      <c r="EP1392">
        <v>0</v>
      </c>
      <c r="ER1392">
        <v>0</v>
      </c>
      <c r="ET1392">
        <v>0</v>
      </c>
      <c r="EY1392">
        <v>0</v>
      </c>
      <c r="FA1392">
        <v>0</v>
      </c>
      <c r="FL1392">
        <v>0</v>
      </c>
      <c r="FQ1392" t="s">
        <v>261</v>
      </c>
      <c r="FR1392" t="s">
        <v>262</v>
      </c>
      <c r="FS1392" t="s">
        <v>263</v>
      </c>
      <c r="FU1392">
        <v>435600</v>
      </c>
      <c r="FV1392">
        <v>10</v>
      </c>
      <c r="FW1392">
        <v>0</v>
      </c>
      <c r="FX1392">
        <v>0</v>
      </c>
      <c r="FY1392">
        <v>0</v>
      </c>
      <c r="FZ1392">
        <v>0</v>
      </c>
      <c r="GI1392" t="s">
        <v>264</v>
      </c>
      <c r="GJ1392" t="s">
        <v>502</v>
      </c>
      <c r="GK1392" t="s">
        <v>503</v>
      </c>
      <c r="GL1392" s="1">
        <v>40135</v>
      </c>
      <c r="GM1392" t="s">
        <v>267</v>
      </c>
      <c r="GN1392" t="str">
        <f t="shared" si="434"/>
        <v>FALSE</v>
      </c>
      <c r="GO1392">
        <v>2022</v>
      </c>
      <c r="GP1392">
        <v>2020</v>
      </c>
      <c r="GQ1392">
        <v>1110</v>
      </c>
      <c r="GR1392" t="s">
        <v>246</v>
      </c>
      <c r="GS1392" t="s">
        <v>246</v>
      </c>
      <c r="GT1392" t="s">
        <v>246</v>
      </c>
      <c r="GU1392" t="s">
        <v>246</v>
      </c>
      <c r="GV1392" t="s">
        <v>246</v>
      </c>
      <c r="GW1392" t="s">
        <v>246</v>
      </c>
      <c r="GX1392" t="s">
        <v>246</v>
      </c>
      <c r="GY1392" t="s">
        <v>246</v>
      </c>
      <c r="GZ1392" t="s">
        <v>246</v>
      </c>
      <c r="HA1392" t="s">
        <v>246</v>
      </c>
      <c r="HB1392" t="s">
        <v>246</v>
      </c>
      <c r="HC1392" t="s">
        <v>246</v>
      </c>
      <c r="HD1392" t="s">
        <v>246</v>
      </c>
      <c r="HE1392" s="2">
        <v>1082</v>
      </c>
      <c r="HF1392" s="2">
        <v>0</v>
      </c>
      <c r="HG1392" s="2">
        <v>0</v>
      </c>
      <c r="HH1392">
        <v>0</v>
      </c>
      <c r="HI1392" s="2">
        <v>7214</v>
      </c>
      <c r="HJ1392" s="2">
        <v>7214</v>
      </c>
      <c r="HK1392" s="2">
        <v>0</v>
      </c>
      <c r="HL1392">
        <v>0</v>
      </c>
      <c r="HM1392" s="2">
        <v>0</v>
      </c>
      <c r="HN1392" s="2">
        <v>0</v>
      </c>
      <c r="HO1392" s="2">
        <v>0</v>
      </c>
      <c r="HP1392">
        <v>0</v>
      </c>
      <c r="HQ1392" s="2">
        <v>67.760000000000005</v>
      </c>
      <c r="HS1392" s="2">
        <v>7214</v>
      </c>
      <c r="HV1392" t="s">
        <v>315</v>
      </c>
      <c r="HY1392" t="s">
        <v>316</v>
      </c>
      <c r="HZ1392" t="s">
        <v>317</v>
      </c>
      <c r="IA1392" t="s">
        <v>318</v>
      </c>
      <c r="IB1392" s="1">
        <v>43887</v>
      </c>
      <c r="IC1392" s="1">
        <v>43892</v>
      </c>
      <c r="IE1392" t="s">
        <v>412</v>
      </c>
      <c r="IF1392" t="str">
        <f>""</f>
        <v/>
      </c>
      <c r="IG1392" t="str">
        <f>"2020.13635"</f>
        <v>2020.13635</v>
      </c>
      <c r="IH1392" t="str">
        <f>""</f>
        <v/>
      </c>
      <c r="IT1392" t="str">
        <f>""</f>
        <v/>
      </c>
      <c r="IY1392" t="str">
        <f>""</f>
        <v/>
      </c>
      <c r="JB1392" t="s">
        <v>271</v>
      </c>
      <c r="JD1392" t="str">
        <f>""</f>
        <v/>
      </c>
      <c r="JE1392" t="str">
        <f>""</f>
        <v/>
      </c>
      <c r="JO1392" t="str">
        <f>""</f>
        <v/>
      </c>
      <c r="JP1392" t="str">
        <f>""</f>
        <v/>
      </c>
      <c r="JQ1392" t="str">
        <f>HYPERLINK("https://web.datatree.com/?/property?propertyId=4636773")</f>
        <v>https://web.datatree.com/?/property?propertyId=4636773</v>
      </c>
    </row>
    <row r="1393" spans="1:277" x14ac:dyDescent="0.25">
      <c r="A1393">
        <v>1391</v>
      </c>
      <c r="B1393" s="15" t="s">
        <v>18833</v>
      </c>
      <c r="C1393" s="15" t="s">
        <v>18832</v>
      </c>
      <c r="D1393" s="15" t="s">
        <v>18834</v>
      </c>
      <c r="E1393" s="15" t="s">
        <v>18835</v>
      </c>
      <c r="F1393" s="15" t="s">
        <v>18836</v>
      </c>
      <c r="G1393" s="15" t="s">
        <v>243</v>
      </c>
      <c r="H1393" s="15">
        <v>85555</v>
      </c>
      <c r="I1393" s="15" t="s">
        <v>18837</v>
      </c>
      <c r="J1393" s="23" t="s">
        <v>18838</v>
      </c>
      <c r="K1393" s="15" t="s">
        <v>18839</v>
      </c>
      <c r="L1393" s="16" t="s">
        <v>18840</v>
      </c>
      <c r="M1393" s="17" t="str">
        <f t="shared" si="418"/>
        <v>6/31/2022</v>
      </c>
      <c r="N1393" s="15">
        <v>10585</v>
      </c>
      <c r="O1393" s="18">
        <f t="shared" si="421"/>
        <v>0</v>
      </c>
      <c r="P1393" s="19" t="str">
        <f t="shared" si="422"/>
        <v>$0.00</v>
      </c>
      <c r="Q1393" s="16">
        <v>44834</v>
      </c>
      <c r="R1393" s="19" t="str">
        <f t="shared" si="419"/>
        <v>09/30/22</v>
      </c>
      <c r="S1393" t="str">
        <f t="shared" si="423"/>
        <v>MOHAVE</v>
      </c>
      <c r="T1393" s="6" t="str">
        <f t="shared" si="424"/>
        <v>317-60-019</v>
      </c>
      <c r="U1393" t="str">
        <f t="shared" si="425"/>
        <v xml:space="preserve">3141 BEACH VIEW CT </v>
      </c>
      <c r="V1393" t="str">
        <f t="shared" si="426"/>
        <v>LAS VEGAS</v>
      </c>
      <c r="W1393" t="str">
        <f t="shared" si="427"/>
        <v>NV</v>
      </c>
      <c r="X1393" t="str">
        <f t="shared" si="428"/>
        <v>89117-3532</v>
      </c>
      <c r="Y1393">
        <f t="shared" si="429"/>
        <v>0</v>
      </c>
      <c r="Z1393" t="str">
        <f t="shared" si="430"/>
        <v>REDPOINT HOLDINGS LLC</v>
      </c>
      <c r="AA1393" t="str">
        <f t="shared" si="431"/>
        <v>T27N R20W SEC 7 NE4 SW4 SE4 CONT 10 ACRES 317-60-010 (317-60-016 THRU 019) 2005 TAX ROLL</v>
      </c>
      <c r="AB1393">
        <f t="shared" si="432"/>
        <v>10</v>
      </c>
      <c r="AC1393" t="str">
        <f t="shared" si="433"/>
        <v>MOHAVE</v>
      </c>
      <c r="AI1393">
        <f t="shared" si="420"/>
        <v>10</v>
      </c>
      <c r="AO1393" t="s">
        <v>2094</v>
      </c>
      <c r="AR1393" t="s">
        <v>2094</v>
      </c>
      <c r="AS1393" t="s">
        <v>273</v>
      </c>
      <c r="AT1393">
        <v>15</v>
      </c>
      <c r="AW1393" t="s">
        <v>1281</v>
      </c>
      <c r="BC1393" t="s">
        <v>2094</v>
      </c>
      <c r="BD1393" t="s">
        <v>2094</v>
      </c>
      <c r="BE1393" t="s">
        <v>996</v>
      </c>
      <c r="BH1393" t="s">
        <v>242</v>
      </c>
      <c r="BS1393" t="s">
        <v>243</v>
      </c>
      <c r="BV1393" t="s">
        <v>244</v>
      </c>
      <c r="BY1393" t="s">
        <v>245</v>
      </c>
      <c r="CA1393">
        <v>3141</v>
      </c>
      <c r="CD1393" t="s">
        <v>2095</v>
      </c>
      <c r="CE1393" t="s">
        <v>439</v>
      </c>
      <c r="CG1393" t="s">
        <v>398</v>
      </c>
      <c r="CH1393" t="s">
        <v>398</v>
      </c>
      <c r="CI1393" t="s">
        <v>400</v>
      </c>
      <c r="CJ1393" t="str">
        <f>"89117-3532"</f>
        <v>89117-3532</v>
      </c>
      <c r="CK1393" t="s">
        <v>957</v>
      </c>
      <c r="CL1393" t="s">
        <v>2096</v>
      </c>
      <c r="CM1393" t="s">
        <v>2097</v>
      </c>
      <c r="CN1393" t="s">
        <v>254</v>
      </c>
      <c r="CO1393" t="s">
        <v>11858</v>
      </c>
      <c r="CP1393" t="str">
        <f>"317-60-019"</f>
        <v>317-60-019</v>
      </c>
      <c r="CQ1393" t="str">
        <f>"31760019"</f>
        <v>31760019</v>
      </c>
      <c r="CR1393" t="str">
        <f>"R31760019"</f>
        <v>R31760019</v>
      </c>
      <c r="CS1393">
        <v>4015</v>
      </c>
      <c r="CX1393" t="s">
        <v>941</v>
      </c>
      <c r="CY1393" t="s">
        <v>310</v>
      </c>
      <c r="CZ1393">
        <v>7</v>
      </c>
      <c r="DB1393">
        <v>35.737763914921601</v>
      </c>
      <c r="DC1393">
        <v>-114.457106909101</v>
      </c>
      <c r="DK1393" t="s">
        <v>1942</v>
      </c>
      <c r="DL1393" t="s">
        <v>1942</v>
      </c>
      <c r="DO1393" t="str">
        <f>""</f>
        <v/>
      </c>
      <c r="DQ1393">
        <v>0</v>
      </c>
      <c r="DR1393">
        <v>0</v>
      </c>
      <c r="DS1393">
        <v>0</v>
      </c>
      <c r="DT1393">
        <v>0</v>
      </c>
      <c r="DW1393">
        <v>0</v>
      </c>
      <c r="DX1393">
        <v>0</v>
      </c>
      <c r="DZ1393">
        <v>0</v>
      </c>
      <c r="EA1393">
        <v>0</v>
      </c>
      <c r="EB1393">
        <v>0</v>
      </c>
      <c r="EC1393">
        <v>0</v>
      </c>
      <c r="ED1393">
        <v>0</v>
      </c>
      <c r="EE1393">
        <v>0</v>
      </c>
      <c r="EF1393">
        <v>0</v>
      </c>
      <c r="EG1393">
        <v>0</v>
      </c>
      <c r="EH1393">
        <v>0</v>
      </c>
      <c r="EI1393">
        <v>0</v>
      </c>
      <c r="EL1393">
        <v>0</v>
      </c>
      <c r="EN1393">
        <v>0</v>
      </c>
      <c r="EP1393">
        <v>0</v>
      </c>
      <c r="ER1393">
        <v>0</v>
      </c>
      <c r="ET1393">
        <v>0</v>
      </c>
      <c r="EY1393">
        <v>0</v>
      </c>
      <c r="FA1393">
        <v>0</v>
      </c>
      <c r="FL1393">
        <v>0</v>
      </c>
      <c r="FQ1393" t="s">
        <v>261</v>
      </c>
      <c r="FR1393" t="s">
        <v>262</v>
      </c>
      <c r="FS1393" t="s">
        <v>263</v>
      </c>
      <c r="FU1393">
        <v>435600</v>
      </c>
      <c r="FV1393">
        <v>10</v>
      </c>
      <c r="FW1393">
        <v>0</v>
      </c>
      <c r="FX1393">
        <v>0</v>
      </c>
      <c r="FY1393">
        <v>0</v>
      </c>
      <c r="FZ1393">
        <v>0</v>
      </c>
      <c r="GI1393" t="s">
        <v>264</v>
      </c>
      <c r="GJ1393" t="s">
        <v>943</v>
      </c>
      <c r="GK1393" t="s">
        <v>944</v>
      </c>
      <c r="GL1393" s="1">
        <v>40135</v>
      </c>
      <c r="GM1393" t="s">
        <v>267</v>
      </c>
      <c r="GN1393" t="str">
        <f t="shared" si="434"/>
        <v>FALSE</v>
      </c>
      <c r="GO1393">
        <v>2022</v>
      </c>
      <c r="GP1393">
        <v>2020</v>
      </c>
      <c r="GQ1393">
        <v>400</v>
      </c>
      <c r="GR1393" t="s">
        <v>246</v>
      </c>
      <c r="GS1393" t="s">
        <v>246</v>
      </c>
      <c r="GT1393" t="s">
        <v>246</v>
      </c>
      <c r="GU1393" t="s">
        <v>246</v>
      </c>
      <c r="GV1393" t="s">
        <v>246</v>
      </c>
      <c r="GW1393" t="s">
        <v>246</v>
      </c>
      <c r="GX1393" t="s">
        <v>246</v>
      </c>
      <c r="GY1393" t="s">
        <v>246</v>
      </c>
      <c r="GZ1393" t="s">
        <v>246</v>
      </c>
      <c r="HA1393" t="s">
        <v>246</v>
      </c>
      <c r="HB1393" t="s">
        <v>246</v>
      </c>
      <c r="HC1393" t="s">
        <v>246</v>
      </c>
      <c r="HD1393" t="s">
        <v>246</v>
      </c>
      <c r="HE1393" s="2">
        <v>4688</v>
      </c>
      <c r="HF1393" s="2">
        <v>0</v>
      </c>
      <c r="HG1393" s="2">
        <v>0</v>
      </c>
      <c r="HH1393">
        <v>0</v>
      </c>
      <c r="HI1393" s="2">
        <v>31255</v>
      </c>
      <c r="HJ1393" s="2">
        <v>31255</v>
      </c>
      <c r="HK1393" s="2">
        <v>0</v>
      </c>
      <c r="HL1393">
        <v>0</v>
      </c>
      <c r="HM1393" s="2">
        <v>0</v>
      </c>
      <c r="HN1393" s="2">
        <v>0</v>
      </c>
      <c r="HO1393" s="2">
        <v>0</v>
      </c>
      <c r="HP1393">
        <v>0</v>
      </c>
      <c r="HQ1393" s="2">
        <v>320.22000000000003</v>
      </c>
      <c r="HS1393" s="2">
        <v>31255</v>
      </c>
      <c r="HV1393" t="s">
        <v>315</v>
      </c>
      <c r="HY1393" t="s">
        <v>316</v>
      </c>
      <c r="HZ1393" t="s">
        <v>317</v>
      </c>
      <c r="IA1393" t="s">
        <v>318</v>
      </c>
      <c r="IF1393" t="str">
        <f>""</f>
        <v/>
      </c>
      <c r="IG1393" t="str">
        <f>""</f>
        <v/>
      </c>
      <c r="IH1393" t="str">
        <f>""</f>
        <v/>
      </c>
      <c r="II1393" s="1">
        <v>44251</v>
      </c>
      <c r="IJ1393" s="1">
        <v>44256</v>
      </c>
      <c r="IK1393" s="2">
        <v>15000</v>
      </c>
      <c r="IM1393" t="s">
        <v>270</v>
      </c>
      <c r="IN1393" t="s">
        <v>11859</v>
      </c>
      <c r="IT1393" t="str">
        <f>""</f>
        <v/>
      </c>
      <c r="IY1393" t="str">
        <f>""</f>
        <v/>
      </c>
      <c r="JA1393" t="s">
        <v>948</v>
      </c>
      <c r="JB1393" t="s">
        <v>271</v>
      </c>
      <c r="JD1393" t="str">
        <f>"2021.14313"</f>
        <v>2021.14313</v>
      </c>
      <c r="JE1393" t="str">
        <f>""</f>
        <v/>
      </c>
      <c r="JF1393" s="1">
        <v>39934</v>
      </c>
      <c r="JG1393" s="1">
        <v>39959</v>
      </c>
      <c r="JH1393" s="2">
        <v>300000</v>
      </c>
      <c r="JI1393" t="s">
        <v>567</v>
      </c>
      <c r="JJ1393" t="s">
        <v>5349</v>
      </c>
      <c r="JK1393" s="2">
        <v>300000</v>
      </c>
      <c r="JL1393" t="s">
        <v>569</v>
      </c>
      <c r="JM1393" t="s">
        <v>570</v>
      </c>
      <c r="JO1393" t="str">
        <f>"7490.924"</f>
        <v>7490.924</v>
      </c>
      <c r="JP1393" t="str">
        <f>""</f>
        <v/>
      </c>
      <c r="JQ1393" t="str">
        <f>HYPERLINK("https://web.datatree.com/?/property?propertyId=4590396")</f>
        <v>https://web.datatree.com/?/property?propertyId=4590396</v>
      </c>
    </row>
    <row r="1394" spans="1:277" x14ac:dyDescent="0.25">
      <c r="A1394">
        <v>1392</v>
      </c>
      <c r="B1394" s="15" t="s">
        <v>18833</v>
      </c>
      <c r="C1394" s="15" t="s">
        <v>18832</v>
      </c>
      <c r="D1394" s="15" t="s">
        <v>18834</v>
      </c>
      <c r="E1394" s="15" t="s">
        <v>18835</v>
      </c>
      <c r="F1394" s="15" t="s">
        <v>18836</v>
      </c>
      <c r="G1394" s="15" t="s">
        <v>243</v>
      </c>
      <c r="H1394" s="15">
        <v>85555</v>
      </c>
      <c r="I1394" s="15" t="s">
        <v>18837</v>
      </c>
      <c r="J1394" s="23" t="s">
        <v>18838</v>
      </c>
      <c r="K1394" s="15" t="s">
        <v>18839</v>
      </c>
      <c r="L1394" s="16" t="s">
        <v>18840</v>
      </c>
      <c r="M1394" s="17" t="str">
        <f t="shared" si="418"/>
        <v>6/31/2022</v>
      </c>
      <c r="N1394" s="15">
        <v>10586</v>
      </c>
      <c r="O1394" s="18">
        <f t="shared" si="421"/>
        <v>0</v>
      </c>
      <c r="P1394" s="19" t="str">
        <f t="shared" si="422"/>
        <v>$0.00</v>
      </c>
      <c r="Q1394" s="16">
        <v>44834</v>
      </c>
      <c r="R1394" s="19" t="str">
        <f t="shared" si="419"/>
        <v>09/30/22</v>
      </c>
      <c r="S1394" t="str">
        <f t="shared" si="423"/>
        <v>MOHAVE</v>
      </c>
      <c r="T1394" s="6" t="str">
        <f t="shared" si="424"/>
        <v>102-29-018</v>
      </c>
      <c r="U1394" t="str">
        <f t="shared" si="425"/>
        <v xml:space="preserve">PO BOX 965 </v>
      </c>
      <c r="V1394" t="str">
        <f t="shared" si="426"/>
        <v>BAGDAD</v>
      </c>
      <c r="W1394" t="str">
        <f t="shared" si="427"/>
        <v>AZ</v>
      </c>
      <c r="X1394" t="str">
        <f t="shared" si="428"/>
        <v>86321</v>
      </c>
      <c r="Y1394" t="str">
        <f t="shared" si="429"/>
        <v>JOHANNA</v>
      </c>
      <c r="Z1394" t="str">
        <f t="shared" si="430"/>
        <v>GIBSON</v>
      </c>
      <c r="AA1394" t="str">
        <f t="shared" si="431"/>
        <v>W2 E2 SW4 SE4 CONT 10 ACRES</v>
      </c>
      <c r="AB1394">
        <f t="shared" si="432"/>
        <v>10</v>
      </c>
      <c r="AC1394" t="str">
        <f t="shared" si="433"/>
        <v>MOHAVE</v>
      </c>
      <c r="AI1394">
        <f t="shared" si="420"/>
        <v>10</v>
      </c>
      <c r="AO1394" t="s">
        <v>5305</v>
      </c>
      <c r="AP1394" t="s">
        <v>5306</v>
      </c>
      <c r="AQ1394" t="s">
        <v>5306</v>
      </c>
      <c r="AR1394" t="s">
        <v>5307</v>
      </c>
      <c r="AS1394" t="s">
        <v>240</v>
      </c>
      <c r="AT1394">
        <v>3</v>
      </c>
      <c r="AU1394" t="s">
        <v>5308</v>
      </c>
      <c r="AY1394" t="s">
        <v>240</v>
      </c>
      <c r="BC1394" t="s">
        <v>5309</v>
      </c>
      <c r="BD1394" t="s">
        <v>5310</v>
      </c>
      <c r="BE1394" t="s">
        <v>2411</v>
      </c>
      <c r="BF1394" t="s">
        <v>2963</v>
      </c>
      <c r="BH1394" t="s">
        <v>242</v>
      </c>
      <c r="BS1394" t="s">
        <v>243</v>
      </c>
      <c r="BV1394" t="s">
        <v>244</v>
      </c>
      <c r="BY1394" t="s">
        <v>245</v>
      </c>
      <c r="CD1394" t="s">
        <v>5311</v>
      </c>
      <c r="CG1394" t="s">
        <v>276</v>
      </c>
      <c r="CH1394" t="s">
        <v>276</v>
      </c>
      <c r="CI1394" t="s">
        <v>243</v>
      </c>
      <c r="CJ1394" t="str">
        <f>"86321"</f>
        <v>86321</v>
      </c>
      <c r="CK1394" t="s">
        <v>1824</v>
      </c>
      <c r="CL1394" t="s">
        <v>5312</v>
      </c>
      <c r="CM1394" t="s">
        <v>5313</v>
      </c>
      <c r="CN1394" t="s">
        <v>254</v>
      </c>
      <c r="CO1394" t="s">
        <v>11860</v>
      </c>
      <c r="CP1394" t="str">
        <f>"102-29-018"</f>
        <v>102-29-018</v>
      </c>
      <c r="CQ1394" t="str">
        <f>"10229018"</f>
        <v>10229018</v>
      </c>
      <c r="CR1394" t="str">
        <f>"R10229018"</f>
        <v>R10229018</v>
      </c>
      <c r="CS1394">
        <v>4015</v>
      </c>
      <c r="CW1394" t="s">
        <v>256</v>
      </c>
      <c r="CX1394" t="s">
        <v>519</v>
      </c>
      <c r="CY1394" t="s">
        <v>520</v>
      </c>
      <c r="CZ1394">
        <v>35</v>
      </c>
      <c r="DB1394">
        <v>34.5046796132183</v>
      </c>
      <c r="DC1394">
        <v>-113.58766707245201</v>
      </c>
      <c r="DK1394" t="s">
        <v>521</v>
      </c>
      <c r="DL1394" t="s">
        <v>521</v>
      </c>
      <c r="DO1394" t="str">
        <f>""</f>
        <v/>
      </c>
      <c r="DQ1394">
        <v>0</v>
      </c>
      <c r="DR1394">
        <v>0</v>
      </c>
      <c r="DS1394">
        <v>0</v>
      </c>
      <c r="DT1394">
        <v>0</v>
      </c>
      <c r="DW1394">
        <v>0</v>
      </c>
      <c r="DX1394">
        <v>0</v>
      </c>
      <c r="DZ1394">
        <v>0</v>
      </c>
      <c r="EA1394">
        <v>0</v>
      </c>
      <c r="EB1394">
        <v>0</v>
      </c>
      <c r="EC1394">
        <v>0</v>
      </c>
      <c r="ED1394">
        <v>0</v>
      </c>
      <c r="EE1394">
        <v>0</v>
      </c>
      <c r="EF1394">
        <v>0</v>
      </c>
      <c r="EG1394">
        <v>0</v>
      </c>
      <c r="EH1394">
        <v>0</v>
      </c>
      <c r="EI1394">
        <v>0</v>
      </c>
      <c r="EL1394">
        <v>0</v>
      </c>
      <c r="EN1394">
        <v>0</v>
      </c>
      <c r="EP1394">
        <v>0</v>
      </c>
      <c r="ER1394">
        <v>0</v>
      </c>
      <c r="ET1394">
        <v>0</v>
      </c>
      <c r="EY1394">
        <v>0</v>
      </c>
      <c r="FA1394">
        <v>0</v>
      </c>
      <c r="FL1394">
        <v>0</v>
      </c>
      <c r="FQ1394" t="s">
        <v>261</v>
      </c>
      <c r="FR1394" t="s">
        <v>354</v>
      </c>
      <c r="FS1394" t="s">
        <v>355</v>
      </c>
      <c r="FU1394">
        <v>435600</v>
      </c>
      <c r="FV1394">
        <v>10</v>
      </c>
      <c r="FW1394">
        <v>0</v>
      </c>
      <c r="FX1394">
        <v>0</v>
      </c>
      <c r="FY1394">
        <v>0</v>
      </c>
      <c r="FZ1394">
        <v>0</v>
      </c>
      <c r="GI1394" t="s">
        <v>264</v>
      </c>
      <c r="GJ1394" t="s">
        <v>522</v>
      </c>
      <c r="GK1394" t="s">
        <v>523</v>
      </c>
      <c r="GL1394" s="1">
        <v>40135</v>
      </c>
      <c r="GM1394" t="s">
        <v>267</v>
      </c>
      <c r="GN1394" t="str">
        <f t="shared" si="434"/>
        <v>FALSE</v>
      </c>
      <c r="GO1394">
        <v>2022</v>
      </c>
      <c r="GP1394">
        <v>2020</v>
      </c>
      <c r="GQ1394">
        <v>600</v>
      </c>
      <c r="GR1394" t="s">
        <v>246</v>
      </c>
      <c r="GS1394" t="s">
        <v>246</v>
      </c>
      <c r="GT1394" t="s">
        <v>246</v>
      </c>
      <c r="GU1394" t="s">
        <v>246</v>
      </c>
      <c r="GV1394" t="s">
        <v>246</v>
      </c>
      <c r="GW1394" t="s">
        <v>246</v>
      </c>
      <c r="GX1394" t="s">
        <v>246</v>
      </c>
      <c r="GY1394" t="s">
        <v>246</v>
      </c>
      <c r="GZ1394" t="s">
        <v>246</v>
      </c>
      <c r="HA1394" t="s">
        <v>246</v>
      </c>
      <c r="HB1394" t="s">
        <v>246</v>
      </c>
      <c r="HC1394" t="s">
        <v>246</v>
      </c>
      <c r="HD1394" t="s">
        <v>246</v>
      </c>
      <c r="HE1394" s="2">
        <v>589</v>
      </c>
      <c r="HF1394" s="2">
        <v>0</v>
      </c>
      <c r="HG1394" s="2">
        <v>0</v>
      </c>
      <c r="HH1394">
        <v>0</v>
      </c>
      <c r="HI1394" s="2">
        <v>3925</v>
      </c>
      <c r="HJ1394" s="2">
        <v>3925</v>
      </c>
      <c r="HK1394" s="2">
        <v>0</v>
      </c>
      <c r="HL1394">
        <v>0</v>
      </c>
      <c r="HM1394" s="2">
        <v>0</v>
      </c>
      <c r="HN1394" s="2">
        <v>0</v>
      </c>
      <c r="HO1394" s="2">
        <v>0</v>
      </c>
      <c r="HP1394">
        <v>0</v>
      </c>
      <c r="HQ1394" s="2">
        <v>31.2</v>
      </c>
      <c r="HS1394" s="2">
        <v>3925</v>
      </c>
      <c r="HV1394" t="s">
        <v>289</v>
      </c>
      <c r="HY1394" t="s">
        <v>290</v>
      </c>
      <c r="HZ1394" t="s">
        <v>290</v>
      </c>
      <c r="IB1394" s="1">
        <v>43537</v>
      </c>
      <c r="IC1394" s="1">
        <v>43549</v>
      </c>
      <c r="IE1394" t="s">
        <v>412</v>
      </c>
      <c r="IF1394" t="str">
        <f>""</f>
        <v/>
      </c>
      <c r="IG1394" t="str">
        <f>"2019.14364"</f>
        <v>2019.14364</v>
      </c>
      <c r="IH1394" t="str">
        <f>""</f>
        <v/>
      </c>
      <c r="IT1394" t="str">
        <f>""</f>
        <v/>
      </c>
      <c r="IY1394" t="str">
        <f>""</f>
        <v/>
      </c>
      <c r="JB1394" t="s">
        <v>271</v>
      </c>
      <c r="JD1394" t="str">
        <f>""</f>
        <v/>
      </c>
      <c r="JE1394" t="str">
        <f>""</f>
        <v/>
      </c>
      <c r="JO1394" t="str">
        <f>""</f>
        <v/>
      </c>
      <c r="JP1394" t="str">
        <f>""</f>
        <v/>
      </c>
      <c r="JQ1394" t="str">
        <f>HYPERLINK("https://web.datatree.com/?/property?propertyId=4651773")</f>
        <v>https://web.datatree.com/?/property?propertyId=4651773</v>
      </c>
    </row>
    <row r="1395" spans="1:277" x14ac:dyDescent="0.25">
      <c r="A1395">
        <v>1393</v>
      </c>
      <c r="B1395" s="15" t="s">
        <v>18833</v>
      </c>
      <c r="C1395" s="15" t="s">
        <v>18832</v>
      </c>
      <c r="D1395" s="15" t="s">
        <v>18834</v>
      </c>
      <c r="E1395" s="15" t="s">
        <v>18835</v>
      </c>
      <c r="F1395" s="15" t="s">
        <v>18836</v>
      </c>
      <c r="G1395" s="15" t="s">
        <v>243</v>
      </c>
      <c r="H1395" s="15">
        <v>85555</v>
      </c>
      <c r="I1395" s="15" t="s">
        <v>18837</v>
      </c>
      <c r="J1395" s="23" t="s">
        <v>18838</v>
      </c>
      <c r="K1395" s="15" t="s">
        <v>18839</v>
      </c>
      <c r="L1395" s="16" t="s">
        <v>18840</v>
      </c>
      <c r="M1395" s="17" t="str">
        <f t="shared" si="418"/>
        <v>6/31/2022</v>
      </c>
      <c r="N1395" s="15">
        <v>10587</v>
      </c>
      <c r="O1395" s="18">
        <f t="shared" si="421"/>
        <v>0</v>
      </c>
      <c r="P1395" s="19" t="str">
        <f t="shared" si="422"/>
        <v>$0.00</v>
      </c>
      <c r="Q1395" s="16">
        <v>44834</v>
      </c>
      <c r="R1395" s="19" t="str">
        <f t="shared" si="419"/>
        <v>09/30/22</v>
      </c>
      <c r="S1395" t="str">
        <f t="shared" si="423"/>
        <v>MOHAVE</v>
      </c>
      <c r="T1395" s="6" t="str">
        <f t="shared" si="424"/>
        <v>102-39-055</v>
      </c>
      <c r="U1395" t="str">
        <f t="shared" si="425"/>
        <v xml:space="preserve">5013 E WASHINGTON ST #100 </v>
      </c>
      <c r="V1395" t="str">
        <f t="shared" si="426"/>
        <v>PINEDALE</v>
      </c>
      <c r="W1395" t="str">
        <f t="shared" si="427"/>
        <v>AZ</v>
      </c>
      <c r="X1395" t="str">
        <f t="shared" si="428"/>
        <v>85934</v>
      </c>
      <c r="Y1395">
        <f t="shared" si="429"/>
        <v>0</v>
      </c>
      <c r="Z1395" t="str">
        <f t="shared" si="430"/>
        <v>JOKAKE LA THERRA LLC</v>
      </c>
      <c r="AA1395" t="str">
        <f t="shared" si="431"/>
        <v>SANDY RIVER RANCHEROS LOT 119 CONT 10 ACRES</v>
      </c>
      <c r="AB1395">
        <f t="shared" si="432"/>
        <v>10</v>
      </c>
      <c r="AC1395" t="str">
        <f t="shared" si="433"/>
        <v>MOHAVE</v>
      </c>
      <c r="AI1395">
        <f t="shared" si="420"/>
        <v>10</v>
      </c>
      <c r="AO1395" t="s">
        <v>1325</v>
      </c>
      <c r="AR1395" t="s">
        <v>1325</v>
      </c>
      <c r="AS1395" t="s">
        <v>273</v>
      </c>
      <c r="AT1395">
        <v>28</v>
      </c>
      <c r="BC1395" t="s">
        <v>1325</v>
      </c>
      <c r="BD1395" t="s">
        <v>1325</v>
      </c>
      <c r="BE1395" t="s">
        <v>1326</v>
      </c>
      <c r="BH1395" t="s">
        <v>242</v>
      </c>
      <c r="BS1395" t="s">
        <v>243</v>
      </c>
      <c r="BV1395" t="s">
        <v>244</v>
      </c>
      <c r="BY1395" t="s">
        <v>245</v>
      </c>
      <c r="BZ1395" t="s">
        <v>396</v>
      </c>
      <c r="CA1395">
        <v>5013</v>
      </c>
      <c r="CD1395" t="s">
        <v>1327</v>
      </c>
      <c r="CE1395" t="s">
        <v>375</v>
      </c>
      <c r="CF1395">
        <v>100</v>
      </c>
      <c r="CG1395" t="s">
        <v>1328</v>
      </c>
      <c r="CH1395" t="s">
        <v>1328</v>
      </c>
      <c r="CI1395" t="s">
        <v>243</v>
      </c>
      <c r="CJ1395" t="str">
        <f>"85934"</f>
        <v>85934</v>
      </c>
      <c r="CK1395" t="s">
        <v>1329</v>
      </c>
      <c r="CL1395" t="s">
        <v>1330</v>
      </c>
      <c r="CM1395" t="s">
        <v>1331</v>
      </c>
      <c r="CN1395" t="s">
        <v>254</v>
      </c>
      <c r="CO1395" t="s">
        <v>11861</v>
      </c>
      <c r="CP1395" t="str">
        <f>"102-39-055"</f>
        <v>102-39-055</v>
      </c>
      <c r="CQ1395" t="str">
        <f>"10239055"</f>
        <v>10239055</v>
      </c>
      <c r="CR1395" t="str">
        <f>"R10239055"</f>
        <v>R10239055</v>
      </c>
      <c r="CS1395">
        <v>4015</v>
      </c>
      <c r="CW1395" t="s">
        <v>256</v>
      </c>
      <c r="CX1395" t="s">
        <v>424</v>
      </c>
      <c r="CY1395" t="s">
        <v>258</v>
      </c>
      <c r="CZ1395">
        <v>35</v>
      </c>
      <c r="DB1395">
        <v>34.592612699999997</v>
      </c>
      <c r="DC1395">
        <v>-113.47993775</v>
      </c>
      <c r="DD1395" t="s">
        <v>994</v>
      </c>
      <c r="DK1395" t="s">
        <v>995</v>
      </c>
      <c r="DL1395" t="s">
        <v>995</v>
      </c>
      <c r="DO1395" t="str">
        <f>"119"</f>
        <v>119</v>
      </c>
      <c r="DQ1395">
        <v>0</v>
      </c>
      <c r="DR1395">
        <v>0</v>
      </c>
      <c r="DS1395">
        <v>0</v>
      </c>
      <c r="DT1395">
        <v>0</v>
      </c>
      <c r="DW1395">
        <v>0</v>
      </c>
      <c r="DX1395">
        <v>0</v>
      </c>
      <c r="DZ1395">
        <v>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0</v>
      </c>
      <c r="EG1395">
        <v>0</v>
      </c>
      <c r="EH1395">
        <v>0</v>
      </c>
      <c r="EI1395">
        <v>0</v>
      </c>
      <c r="EL1395">
        <v>0</v>
      </c>
      <c r="EN1395">
        <v>0</v>
      </c>
      <c r="EP1395">
        <v>0</v>
      </c>
      <c r="ER1395">
        <v>0</v>
      </c>
      <c r="ET1395">
        <v>0</v>
      </c>
      <c r="EY1395">
        <v>0</v>
      </c>
      <c r="FA1395">
        <v>0</v>
      </c>
      <c r="FL1395">
        <v>0</v>
      </c>
      <c r="FQ1395" t="s">
        <v>261</v>
      </c>
      <c r="FR1395" t="s">
        <v>262</v>
      </c>
      <c r="FS1395" t="s">
        <v>263</v>
      </c>
      <c r="FU1395">
        <v>435600</v>
      </c>
      <c r="FV1395">
        <v>10</v>
      </c>
      <c r="FW1395">
        <v>0</v>
      </c>
      <c r="FX1395">
        <v>0</v>
      </c>
      <c r="FY1395">
        <v>0</v>
      </c>
      <c r="FZ1395">
        <v>0</v>
      </c>
      <c r="GI1395" t="s">
        <v>264</v>
      </c>
      <c r="GJ1395" t="s">
        <v>427</v>
      </c>
      <c r="GK1395" t="s">
        <v>428</v>
      </c>
      <c r="GL1395" s="1">
        <v>40135</v>
      </c>
      <c r="GM1395" t="s">
        <v>267</v>
      </c>
      <c r="GN1395" t="str">
        <f t="shared" si="434"/>
        <v>FALSE</v>
      </c>
      <c r="GO1395">
        <v>2022</v>
      </c>
      <c r="GP1395">
        <v>2020</v>
      </c>
      <c r="GQ1395">
        <v>600</v>
      </c>
      <c r="GR1395" t="s">
        <v>246</v>
      </c>
      <c r="GS1395" t="s">
        <v>246</v>
      </c>
      <c r="GT1395" t="s">
        <v>246</v>
      </c>
      <c r="GU1395" t="s">
        <v>246</v>
      </c>
      <c r="GV1395" t="s">
        <v>246</v>
      </c>
      <c r="GW1395" t="s">
        <v>246</v>
      </c>
      <c r="GX1395" t="s">
        <v>246</v>
      </c>
      <c r="GY1395" t="s">
        <v>246</v>
      </c>
      <c r="GZ1395" t="s">
        <v>246</v>
      </c>
      <c r="HA1395" t="s">
        <v>246</v>
      </c>
      <c r="HB1395" t="s">
        <v>246</v>
      </c>
      <c r="HC1395" t="s">
        <v>246</v>
      </c>
      <c r="HD1395" t="s">
        <v>246</v>
      </c>
      <c r="HE1395" s="2">
        <v>509</v>
      </c>
      <c r="HF1395" s="2">
        <v>0</v>
      </c>
      <c r="HG1395" s="2">
        <v>0</v>
      </c>
      <c r="HH1395">
        <v>0</v>
      </c>
      <c r="HI1395" s="2">
        <v>3391</v>
      </c>
      <c r="HJ1395" s="2">
        <v>3391</v>
      </c>
      <c r="HK1395" s="2">
        <v>0</v>
      </c>
      <c r="HL1395">
        <v>0</v>
      </c>
      <c r="HM1395" s="2">
        <v>0</v>
      </c>
      <c r="HN1395" s="2">
        <v>0</v>
      </c>
      <c r="HO1395" s="2">
        <v>0</v>
      </c>
      <c r="HP1395">
        <v>0</v>
      </c>
      <c r="HQ1395" s="2">
        <v>31.56</v>
      </c>
      <c r="HS1395" s="2">
        <v>3391</v>
      </c>
      <c r="HV1395" t="s">
        <v>289</v>
      </c>
      <c r="HY1395" t="s">
        <v>290</v>
      </c>
      <c r="HZ1395" t="s">
        <v>290</v>
      </c>
      <c r="IB1395" s="1">
        <v>43936</v>
      </c>
      <c r="IC1395" s="1">
        <v>43952</v>
      </c>
      <c r="IE1395" t="s">
        <v>361</v>
      </c>
      <c r="IF1395" t="str">
        <f>""</f>
        <v/>
      </c>
      <c r="IG1395" t="str">
        <f>"2020.24637"</f>
        <v>2020.24637</v>
      </c>
      <c r="IH1395" t="str">
        <f>""</f>
        <v/>
      </c>
      <c r="IT1395" t="str">
        <f>""</f>
        <v/>
      </c>
      <c r="IY1395" t="str">
        <f>""</f>
        <v/>
      </c>
      <c r="JB1395" t="s">
        <v>271</v>
      </c>
      <c r="JD1395" t="str">
        <f>""</f>
        <v/>
      </c>
      <c r="JE1395" t="str">
        <f>""</f>
        <v/>
      </c>
      <c r="JO1395" t="str">
        <f>""</f>
        <v/>
      </c>
      <c r="JP1395" t="str">
        <f>""</f>
        <v/>
      </c>
      <c r="JQ1395" t="str">
        <f>HYPERLINK("https://web.datatree.com/?/property?propertyId=4678816")</f>
        <v>https://web.datatree.com/?/property?propertyId=4678816</v>
      </c>
    </row>
    <row r="1396" spans="1:277" x14ac:dyDescent="0.25">
      <c r="A1396">
        <v>1394</v>
      </c>
      <c r="B1396" s="15" t="s">
        <v>18833</v>
      </c>
      <c r="C1396" s="15" t="s">
        <v>18832</v>
      </c>
      <c r="D1396" s="15" t="s">
        <v>18834</v>
      </c>
      <c r="E1396" s="15" t="s">
        <v>18835</v>
      </c>
      <c r="F1396" s="15" t="s">
        <v>18836</v>
      </c>
      <c r="G1396" s="15" t="s">
        <v>243</v>
      </c>
      <c r="H1396" s="15">
        <v>85555</v>
      </c>
      <c r="I1396" s="15" t="s">
        <v>18837</v>
      </c>
      <c r="J1396" s="23" t="s">
        <v>18838</v>
      </c>
      <c r="K1396" s="15" t="s">
        <v>18839</v>
      </c>
      <c r="L1396" s="16" t="s">
        <v>18840</v>
      </c>
      <c r="M1396" s="17" t="str">
        <f t="shared" si="418"/>
        <v>6/31/2022</v>
      </c>
      <c r="N1396" s="15">
        <v>10588</v>
      </c>
      <c r="O1396" s="18">
        <f t="shared" si="421"/>
        <v>0</v>
      </c>
      <c r="P1396" s="19" t="str">
        <f t="shared" si="422"/>
        <v>$0.00</v>
      </c>
      <c r="Q1396" s="16">
        <v>44834</v>
      </c>
      <c r="R1396" s="19" t="str">
        <f t="shared" si="419"/>
        <v>09/30/22</v>
      </c>
      <c r="S1396" t="str">
        <f t="shared" si="423"/>
        <v>MOHAVE</v>
      </c>
      <c r="T1396" s="6" t="str">
        <f t="shared" si="424"/>
        <v>337-12-087</v>
      </c>
      <c r="U1396" t="str">
        <f t="shared" si="425"/>
        <v xml:space="preserve">2124 S BONNY RD </v>
      </c>
      <c r="V1396" t="str">
        <f t="shared" si="426"/>
        <v>NEWCASTLE</v>
      </c>
      <c r="W1396" t="str">
        <f t="shared" si="427"/>
        <v>OK</v>
      </c>
      <c r="X1396" t="str">
        <f t="shared" si="428"/>
        <v>73065-5765</v>
      </c>
      <c r="Y1396" t="str">
        <f t="shared" si="429"/>
        <v>JAY</v>
      </c>
      <c r="Z1396" t="str">
        <f t="shared" si="430"/>
        <v>MORVEY</v>
      </c>
      <c r="AA1396" t="str">
        <f t="shared" si="431"/>
        <v>T29N R18W SEC 19 E2 W2 NE4 SW4 CONT 10.00 ACRES 337-12-052(337-12 -086 THRU 089)</v>
      </c>
      <c r="AB1396">
        <f t="shared" si="432"/>
        <v>10</v>
      </c>
      <c r="AC1396" t="str">
        <f t="shared" si="433"/>
        <v>MOHAVE</v>
      </c>
      <c r="AI1396">
        <f t="shared" si="420"/>
        <v>10</v>
      </c>
      <c r="AO1396" t="s">
        <v>11862</v>
      </c>
      <c r="AP1396" t="s">
        <v>11863</v>
      </c>
      <c r="AQ1396" t="s">
        <v>2822</v>
      </c>
      <c r="AR1396" t="s">
        <v>11864</v>
      </c>
      <c r="AS1396" t="s">
        <v>240</v>
      </c>
      <c r="AT1396">
        <v>2</v>
      </c>
      <c r="AU1396" t="s">
        <v>11865</v>
      </c>
      <c r="AV1396" t="s">
        <v>11866</v>
      </c>
      <c r="AW1396" t="s">
        <v>11867</v>
      </c>
      <c r="AX1396" t="s">
        <v>11864</v>
      </c>
      <c r="AY1396" t="s">
        <v>240</v>
      </c>
      <c r="AZ1396">
        <v>2</v>
      </c>
      <c r="BC1396" t="s">
        <v>11868</v>
      </c>
      <c r="BD1396" t="s">
        <v>11869</v>
      </c>
      <c r="BF1396" t="s">
        <v>860</v>
      </c>
      <c r="BH1396" t="s">
        <v>242</v>
      </c>
      <c r="BS1396" t="s">
        <v>243</v>
      </c>
      <c r="BV1396" t="s">
        <v>244</v>
      </c>
      <c r="BY1396" t="s">
        <v>245</v>
      </c>
      <c r="BZ1396" t="s">
        <v>457</v>
      </c>
      <c r="CA1396">
        <v>2124</v>
      </c>
      <c r="CD1396" t="s">
        <v>11870</v>
      </c>
      <c r="CE1396" t="s">
        <v>491</v>
      </c>
      <c r="CG1396" t="s">
        <v>11871</v>
      </c>
      <c r="CH1396" t="s">
        <v>11871</v>
      </c>
      <c r="CI1396" t="s">
        <v>2033</v>
      </c>
      <c r="CJ1396" t="str">
        <f>"73065-5765"</f>
        <v>73065-5765</v>
      </c>
      <c r="CK1396" t="s">
        <v>833</v>
      </c>
      <c r="CL1396" t="s">
        <v>11872</v>
      </c>
      <c r="CM1396" t="s">
        <v>11873</v>
      </c>
      <c r="CN1396" t="s">
        <v>254</v>
      </c>
      <c r="CO1396" t="s">
        <v>11874</v>
      </c>
      <c r="CP1396" t="str">
        <f>"337-12-087"</f>
        <v>337-12-087</v>
      </c>
      <c r="CQ1396" t="str">
        <f>"33712087"</f>
        <v>33712087</v>
      </c>
      <c r="CR1396" t="str">
        <f>"R33712087"</f>
        <v>R33712087</v>
      </c>
      <c r="CS1396">
        <v>4015</v>
      </c>
      <c r="CX1396" t="s">
        <v>925</v>
      </c>
      <c r="CY1396" t="s">
        <v>559</v>
      </c>
      <c r="CZ1396">
        <v>19</v>
      </c>
      <c r="DB1396">
        <v>35.885428617195402</v>
      </c>
      <c r="DC1396">
        <v>-114.25819996005001</v>
      </c>
      <c r="DK1396" t="s">
        <v>5836</v>
      </c>
      <c r="DL1396" t="s">
        <v>5836</v>
      </c>
      <c r="DO1396" t="str">
        <f>""</f>
        <v/>
      </c>
      <c r="DQ1396">
        <v>0</v>
      </c>
      <c r="DR1396">
        <v>0</v>
      </c>
      <c r="DS1396">
        <v>0</v>
      </c>
      <c r="DT1396">
        <v>0</v>
      </c>
      <c r="DW1396">
        <v>0</v>
      </c>
      <c r="DX1396">
        <v>0</v>
      </c>
      <c r="DZ1396">
        <v>0</v>
      </c>
      <c r="EA1396">
        <v>0</v>
      </c>
      <c r="EB1396">
        <v>0</v>
      </c>
      <c r="EC1396">
        <v>0</v>
      </c>
      <c r="ED1396">
        <v>0</v>
      </c>
      <c r="EE1396">
        <v>0</v>
      </c>
      <c r="EF1396">
        <v>0</v>
      </c>
      <c r="EG1396">
        <v>0</v>
      </c>
      <c r="EH1396">
        <v>0</v>
      </c>
      <c r="EI1396">
        <v>0</v>
      </c>
      <c r="EL1396">
        <v>0</v>
      </c>
      <c r="EN1396">
        <v>0</v>
      </c>
      <c r="EP1396">
        <v>0</v>
      </c>
      <c r="ER1396">
        <v>0</v>
      </c>
      <c r="ET1396">
        <v>0</v>
      </c>
      <c r="EY1396">
        <v>0</v>
      </c>
      <c r="FA1396">
        <v>0</v>
      </c>
      <c r="FL1396">
        <v>0</v>
      </c>
      <c r="FQ1396" t="s">
        <v>261</v>
      </c>
      <c r="FR1396" t="s">
        <v>354</v>
      </c>
      <c r="FS1396" t="s">
        <v>355</v>
      </c>
      <c r="FU1396">
        <v>435600</v>
      </c>
      <c r="FV1396">
        <v>10</v>
      </c>
      <c r="FW1396">
        <v>0</v>
      </c>
      <c r="FX1396">
        <v>0</v>
      </c>
      <c r="FY1396">
        <v>0</v>
      </c>
      <c r="FZ1396">
        <v>0</v>
      </c>
      <c r="GI1396" t="s">
        <v>264</v>
      </c>
      <c r="GJ1396" t="s">
        <v>5837</v>
      </c>
      <c r="GK1396" t="s">
        <v>5838</v>
      </c>
      <c r="GL1396" s="1">
        <v>40135</v>
      </c>
      <c r="GM1396" t="s">
        <v>267</v>
      </c>
      <c r="GN1396" t="str">
        <f t="shared" si="434"/>
        <v>FALSE</v>
      </c>
      <c r="GO1396">
        <v>2022</v>
      </c>
      <c r="GP1396">
        <v>2020</v>
      </c>
      <c r="GQ1396">
        <v>400</v>
      </c>
      <c r="GR1396" t="s">
        <v>246</v>
      </c>
      <c r="GS1396" t="s">
        <v>246</v>
      </c>
      <c r="GT1396" t="s">
        <v>246</v>
      </c>
      <c r="GU1396" t="s">
        <v>246</v>
      </c>
      <c r="GV1396" t="s">
        <v>246</v>
      </c>
      <c r="GW1396" t="s">
        <v>246</v>
      </c>
      <c r="GX1396" t="s">
        <v>246</v>
      </c>
      <c r="GY1396" t="s">
        <v>246</v>
      </c>
      <c r="GZ1396" t="s">
        <v>246</v>
      </c>
      <c r="HA1396" t="s">
        <v>246</v>
      </c>
      <c r="HB1396" t="s">
        <v>246</v>
      </c>
      <c r="HC1396" t="s">
        <v>246</v>
      </c>
      <c r="HD1396" t="s">
        <v>246</v>
      </c>
      <c r="HE1396" s="2">
        <v>1082</v>
      </c>
      <c r="HF1396" s="2">
        <v>0</v>
      </c>
      <c r="HG1396" s="2">
        <v>0</v>
      </c>
      <c r="HH1396">
        <v>0</v>
      </c>
      <c r="HI1396" s="2">
        <v>7214</v>
      </c>
      <c r="HJ1396" s="2">
        <v>7214</v>
      </c>
      <c r="HK1396" s="2">
        <v>0</v>
      </c>
      <c r="HL1396">
        <v>0</v>
      </c>
      <c r="HM1396" s="2">
        <v>0</v>
      </c>
      <c r="HN1396" s="2">
        <v>0</v>
      </c>
      <c r="HO1396" s="2">
        <v>0</v>
      </c>
      <c r="HP1396">
        <v>0</v>
      </c>
      <c r="HQ1396" s="2">
        <v>50.92</v>
      </c>
      <c r="HS1396" s="2">
        <v>7214</v>
      </c>
      <c r="HV1396" t="s">
        <v>315</v>
      </c>
      <c r="HY1396" t="s">
        <v>316</v>
      </c>
      <c r="HZ1396" t="s">
        <v>317</v>
      </c>
      <c r="IA1396" t="s">
        <v>318</v>
      </c>
      <c r="IF1396" t="str">
        <f>""</f>
        <v/>
      </c>
      <c r="IG1396" t="str">
        <f>""</f>
        <v/>
      </c>
      <c r="IH1396" t="str">
        <f>""</f>
        <v/>
      </c>
      <c r="II1396" s="1">
        <v>38629</v>
      </c>
      <c r="IJ1396" s="1">
        <v>38684</v>
      </c>
      <c r="IK1396" s="2">
        <v>9000</v>
      </c>
      <c r="IL1396" t="s">
        <v>566</v>
      </c>
      <c r="IM1396" t="s">
        <v>567</v>
      </c>
      <c r="IN1396" t="s">
        <v>11875</v>
      </c>
      <c r="IT1396" t="str">
        <f>"                    "</f>
        <v xml:space="preserve">                    </v>
      </c>
      <c r="IY1396" t="str">
        <f>"                    "</f>
        <v xml:space="preserve">                    </v>
      </c>
      <c r="JA1396" t="s">
        <v>1116</v>
      </c>
      <c r="JB1396" t="s">
        <v>271</v>
      </c>
      <c r="JD1396" t="str">
        <f>"5974.957"</f>
        <v>5974.957</v>
      </c>
      <c r="JE1396" t="str">
        <f>""</f>
        <v/>
      </c>
      <c r="JO1396" t="str">
        <f>""</f>
        <v/>
      </c>
      <c r="JP1396" t="str">
        <f>""</f>
        <v/>
      </c>
      <c r="JQ1396" t="str">
        <f>HYPERLINK("https://web.datatree.com/?/property?propertyId=4679070")</f>
        <v>https://web.datatree.com/?/property?propertyId=4679070</v>
      </c>
    </row>
    <row r="1397" spans="1:277" x14ac:dyDescent="0.25">
      <c r="A1397">
        <v>1395</v>
      </c>
      <c r="B1397" s="15" t="s">
        <v>18833</v>
      </c>
      <c r="C1397" s="15" t="s">
        <v>18832</v>
      </c>
      <c r="D1397" s="15" t="s">
        <v>18834</v>
      </c>
      <c r="E1397" s="15" t="s">
        <v>18835</v>
      </c>
      <c r="F1397" s="15" t="s">
        <v>18836</v>
      </c>
      <c r="G1397" s="15" t="s">
        <v>243</v>
      </c>
      <c r="H1397" s="15">
        <v>85555</v>
      </c>
      <c r="I1397" s="15" t="s">
        <v>18837</v>
      </c>
      <c r="J1397" s="23" t="s">
        <v>18838</v>
      </c>
      <c r="K1397" s="15" t="s">
        <v>18839</v>
      </c>
      <c r="L1397" s="16" t="s">
        <v>18840</v>
      </c>
      <c r="M1397" s="17" t="str">
        <f t="shared" si="418"/>
        <v>6/31/2022</v>
      </c>
      <c r="N1397" s="15">
        <v>10589</v>
      </c>
      <c r="O1397" s="18">
        <f t="shared" si="421"/>
        <v>0</v>
      </c>
      <c r="P1397" s="19" t="str">
        <f t="shared" si="422"/>
        <v>$0.00</v>
      </c>
      <c r="Q1397" s="16">
        <v>44834</v>
      </c>
      <c r="R1397" s="19" t="str">
        <f t="shared" si="419"/>
        <v>09/30/22</v>
      </c>
      <c r="S1397" t="str">
        <f t="shared" si="423"/>
        <v>MOHAVE</v>
      </c>
      <c r="T1397" s="6" t="str">
        <f t="shared" si="424"/>
        <v>201-06-051</v>
      </c>
      <c r="U1397" t="str">
        <f t="shared" si="425"/>
        <v xml:space="preserve">6116 FAIRWAY RD </v>
      </c>
      <c r="V1397" t="str">
        <f t="shared" si="426"/>
        <v>STROUDSBURG</v>
      </c>
      <c r="W1397" t="str">
        <f t="shared" si="427"/>
        <v>PA</v>
      </c>
      <c r="X1397" t="str">
        <f t="shared" si="428"/>
        <v>18360-7391</v>
      </c>
      <c r="Y1397" t="str">
        <f t="shared" si="429"/>
        <v>DONALD</v>
      </c>
      <c r="Z1397" t="str">
        <f t="shared" si="430"/>
        <v>FOOTE</v>
      </c>
      <c r="AA1397" t="str">
        <f t="shared" si="431"/>
        <v>ACCOLADE RANCHES LOT 51</v>
      </c>
      <c r="AB1397">
        <f t="shared" si="432"/>
        <v>10</v>
      </c>
      <c r="AC1397" t="str">
        <f t="shared" si="433"/>
        <v>MOHAVE</v>
      </c>
      <c r="AI1397">
        <f t="shared" si="420"/>
        <v>10</v>
      </c>
      <c r="AO1397" t="s">
        <v>11876</v>
      </c>
      <c r="AP1397" t="s">
        <v>2528</v>
      </c>
      <c r="AQ1397" t="s">
        <v>2528</v>
      </c>
      <c r="AR1397" t="s">
        <v>11877</v>
      </c>
      <c r="AS1397" t="s">
        <v>240</v>
      </c>
      <c r="AT1397">
        <v>3</v>
      </c>
      <c r="AU1397" t="s">
        <v>11878</v>
      </c>
      <c r="AV1397" t="s">
        <v>1547</v>
      </c>
      <c r="AW1397" t="s">
        <v>1547</v>
      </c>
      <c r="AX1397" t="s">
        <v>11877</v>
      </c>
      <c r="AY1397" t="s">
        <v>240</v>
      </c>
      <c r="AZ1397">
        <v>3</v>
      </c>
      <c r="BC1397" t="s">
        <v>11879</v>
      </c>
      <c r="BD1397" t="s">
        <v>11880</v>
      </c>
      <c r="BF1397" t="s">
        <v>860</v>
      </c>
      <c r="BH1397" t="s">
        <v>242</v>
      </c>
      <c r="BS1397" t="s">
        <v>243</v>
      </c>
      <c r="BV1397" t="s">
        <v>244</v>
      </c>
      <c r="BY1397" t="s">
        <v>245</v>
      </c>
      <c r="CA1397">
        <v>6116</v>
      </c>
      <c r="CD1397" t="s">
        <v>11881</v>
      </c>
      <c r="CE1397" t="s">
        <v>491</v>
      </c>
      <c r="CG1397" t="s">
        <v>11882</v>
      </c>
      <c r="CI1397" t="s">
        <v>1514</v>
      </c>
      <c r="CJ1397" t="str">
        <f>"18360-7391"</f>
        <v>18360-7391</v>
      </c>
      <c r="CK1397" t="s">
        <v>532</v>
      </c>
      <c r="CL1397" t="s">
        <v>11883</v>
      </c>
      <c r="CM1397" t="s">
        <v>11884</v>
      </c>
      <c r="CN1397" t="s">
        <v>254</v>
      </c>
      <c r="CO1397" t="s">
        <v>11885</v>
      </c>
      <c r="CP1397" t="str">
        <f>"201-06-051"</f>
        <v>201-06-051</v>
      </c>
      <c r="CQ1397" t="str">
        <f>"20106051"</f>
        <v>20106051</v>
      </c>
      <c r="CR1397" t="str">
        <f>"R20106051"</f>
        <v>R20106051</v>
      </c>
      <c r="CS1397">
        <v>4015</v>
      </c>
      <c r="CW1397" t="s">
        <v>256</v>
      </c>
      <c r="CX1397" t="s">
        <v>281</v>
      </c>
      <c r="CY1397" t="s">
        <v>258</v>
      </c>
      <c r="CZ1397">
        <v>19</v>
      </c>
      <c r="DB1397">
        <v>34.708717788850997</v>
      </c>
      <c r="DC1397">
        <v>-113.558988419797</v>
      </c>
      <c r="DD1397" t="s">
        <v>282</v>
      </c>
      <c r="DK1397" t="s">
        <v>283</v>
      </c>
      <c r="DL1397" t="s">
        <v>283</v>
      </c>
      <c r="DO1397" t="str">
        <f>"51"</f>
        <v>51</v>
      </c>
      <c r="DQ1397">
        <v>0</v>
      </c>
      <c r="DR1397">
        <v>0</v>
      </c>
      <c r="DS1397">
        <v>0</v>
      </c>
      <c r="DT1397">
        <v>0</v>
      </c>
      <c r="DW1397">
        <v>0</v>
      </c>
      <c r="DX1397">
        <v>0</v>
      </c>
      <c r="DZ1397">
        <v>0</v>
      </c>
      <c r="EA1397">
        <v>0</v>
      </c>
      <c r="EB1397">
        <v>0</v>
      </c>
      <c r="EC1397">
        <v>0</v>
      </c>
      <c r="ED1397">
        <v>0</v>
      </c>
      <c r="EE1397">
        <v>0</v>
      </c>
      <c r="EF1397">
        <v>0</v>
      </c>
      <c r="EG1397">
        <v>0</v>
      </c>
      <c r="EH1397">
        <v>0</v>
      </c>
      <c r="EI1397">
        <v>0</v>
      </c>
      <c r="EL1397">
        <v>0</v>
      </c>
      <c r="EN1397">
        <v>0</v>
      </c>
      <c r="EP1397">
        <v>0</v>
      </c>
      <c r="ER1397">
        <v>0</v>
      </c>
      <c r="ET1397">
        <v>0</v>
      </c>
      <c r="EY1397">
        <v>0</v>
      </c>
      <c r="FA1397">
        <v>0</v>
      </c>
      <c r="FL1397">
        <v>0</v>
      </c>
      <c r="FQ1397" t="s">
        <v>261</v>
      </c>
      <c r="FR1397" t="s">
        <v>262</v>
      </c>
      <c r="FS1397" t="s">
        <v>263</v>
      </c>
      <c r="FU1397">
        <v>435600</v>
      </c>
      <c r="FV1397">
        <v>10</v>
      </c>
      <c r="FW1397">
        <v>0</v>
      </c>
      <c r="FX1397">
        <v>0</v>
      </c>
      <c r="FY1397">
        <v>0</v>
      </c>
      <c r="FZ1397">
        <v>0</v>
      </c>
      <c r="GI1397" t="s">
        <v>264</v>
      </c>
      <c r="GJ1397" t="s">
        <v>287</v>
      </c>
      <c r="GK1397" t="s">
        <v>288</v>
      </c>
      <c r="GL1397" s="1">
        <v>40135</v>
      </c>
      <c r="GM1397" t="s">
        <v>267</v>
      </c>
      <c r="GN1397" t="str">
        <f t="shared" si="434"/>
        <v>FALSE</v>
      </c>
      <c r="GO1397">
        <v>2022</v>
      </c>
      <c r="GP1397">
        <v>2020</v>
      </c>
      <c r="GQ1397">
        <v>600</v>
      </c>
      <c r="GR1397" t="s">
        <v>246</v>
      </c>
      <c r="GS1397" t="s">
        <v>246</v>
      </c>
      <c r="GT1397" t="s">
        <v>246</v>
      </c>
      <c r="GU1397" t="s">
        <v>246</v>
      </c>
      <c r="GV1397" t="s">
        <v>246</v>
      </c>
      <c r="GW1397" t="s">
        <v>246</v>
      </c>
      <c r="GX1397" t="s">
        <v>246</v>
      </c>
      <c r="GY1397" t="s">
        <v>246</v>
      </c>
      <c r="GZ1397" t="s">
        <v>246</v>
      </c>
      <c r="HA1397" t="s">
        <v>246</v>
      </c>
      <c r="HB1397" t="s">
        <v>246</v>
      </c>
      <c r="HC1397" t="s">
        <v>246</v>
      </c>
      <c r="HD1397" t="s">
        <v>246</v>
      </c>
      <c r="HE1397" s="2">
        <v>602</v>
      </c>
      <c r="HF1397" s="2">
        <v>0</v>
      </c>
      <c r="HG1397" s="2">
        <v>0</v>
      </c>
      <c r="HH1397">
        <v>0</v>
      </c>
      <c r="HI1397" s="2">
        <v>4015</v>
      </c>
      <c r="HJ1397" s="2">
        <v>4015</v>
      </c>
      <c r="HK1397" s="2">
        <v>0</v>
      </c>
      <c r="HL1397">
        <v>0</v>
      </c>
      <c r="HM1397" s="2">
        <v>0</v>
      </c>
      <c r="HN1397" s="2">
        <v>0</v>
      </c>
      <c r="HO1397" s="2">
        <v>0</v>
      </c>
      <c r="HP1397">
        <v>0</v>
      </c>
      <c r="HQ1397" s="2">
        <v>50.64</v>
      </c>
      <c r="HS1397" s="2">
        <v>4015</v>
      </c>
      <c r="HV1397" t="s">
        <v>289</v>
      </c>
      <c r="HY1397" t="s">
        <v>290</v>
      </c>
      <c r="HZ1397" t="s">
        <v>290</v>
      </c>
      <c r="IB1397" s="1">
        <v>39014</v>
      </c>
      <c r="IC1397" s="1">
        <v>39050</v>
      </c>
      <c r="ID1397" s="2">
        <v>0</v>
      </c>
      <c r="IE1397" t="s">
        <v>567</v>
      </c>
      <c r="IF1397" t="str">
        <f>"                    "</f>
        <v xml:space="preserve">                    </v>
      </c>
      <c r="IG1397" t="str">
        <f>"6561.5"</f>
        <v>6561.5</v>
      </c>
      <c r="IH1397" t="str">
        <f>""</f>
        <v/>
      </c>
      <c r="IT1397" t="str">
        <f>""</f>
        <v/>
      </c>
      <c r="IY1397" t="str">
        <f>""</f>
        <v/>
      </c>
      <c r="JB1397" t="s">
        <v>271</v>
      </c>
      <c r="JD1397" t="str">
        <f>""</f>
        <v/>
      </c>
      <c r="JE1397" t="str">
        <f>""</f>
        <v/>
      </c>
      <c r="JO1397" t="str">
        <f>""</f>
        <v/>
      </c>
      <c r="JP1397" t="str">
        <f>""</f>
        <v/>
      </c>
      <c r="JQ1397" t="str">
        <f>HYPERLINK("https://web.datatree.com/?/property?propertyId=4689328")</f>
        <v>https://web.datatree.com/?/property?propertyId=4689328</v>
      </c>
    </row>
    <row r="1398" spans="1:277" x14ac:dyDescent="0.25">
      <c r="A1398">
        <v>1396</v>
      </c>
      <c r="B1398" s="15" t="s">
        <v>18833</v>
      </c>
      <c r="C1398" s="15" t="s">
        <v>18832</v>
      </c>
      <c r="D1398" s="15" t="s">
        <v>18834</v>
      </c>
      <c r="E1398" s="15" t="s">
        <v>18835</v>
      </c>
      <c r="F1398" s="15" t="s">
        <v>18836</v>
      </c>
      <c r="G1398" s="15" t="s">
        <v>243</v>
      </c>
      <c r="H1398" s="15">
        <v>85555</v>
      </c>
      <c r="I1398" s="15" t="s">
        <v>18837</v>
      </c>
      <c r="J1398" s="23" t="s">
        <v>18838</v>
      </c>
      <c r="K1398" s="15" t="s">
        <v>18839</v>
      </c>
      <c r="L1398" s="16" t="s">
        <v>18840</v>
      </c>
      <c r="M1398" s="17" t="str">
        <f t="shared" si="418"/>
        <v>6/31/2022</v>
      </c>
      <c r="N1398" s="15">
        <v>10590</v>
      </c>
      <c r="O1398" s="18">
        <f t="shared" si="421"/>
        <v>0</v>
      </c>
      <c r="P1398" s="19" t="str">
        <f t="shared" si="422"/>
        <v>$0.00</v>
      </c>
      <c r="Q1398" s="16">
        <v>44834</v>
      </c>
      <c r="R1398" s="19" t="str">
        <f t="shared" si="419"/>
        <v>09/30/22</v>
      </c>
      <c r="S1398" t="str">
        <f t="shared" si="423"/>
        <v>MOHAVE</v>
      </c>
      <c r="T1398" s="6" t="str">
        <f t="shared" si="424"/>
        <v>319-06-009B</v>
      </c>
      <c r="U1398" t="str">
        <f t="shared" si="425"/>
        <v xml:space="preserve">PO BOX 712 </v>
      </c>
      <c r="V1398" t="str">
        <f t="shared" si="426"/>
        <v>KINGMAN</v>
      </c>
      <c r="W1398" t="str">
        <f t="shared" si="427"/>
        <v>AZ</v>
      </c>
      <c r="X1398" t="str">
        <f t="shared" si="428"/>
        <v>86402</v>
      </c>
      <c r="Y1398">
        <f t="shared" si="429"/>
        <v>0</v>
      </c>
      <c r="Z1398" t="str">
        <f t="shared" si="430"/>
        <v>STATE OF ARIZONA</v>
      </c>
      <c r="AA1398" t="str">
        <f t="shared" si="431"/>
        <v>KEMO RANCHES SE4 OF LOT 57 EXCEPT FOR 20' ON ALL FOUR SIDES FOR R DWYS (285/411 DEEDS) CONT 10 ACRES</v>
      </c>
      <c r="AB1398">
        <f t="shared" si="432"/>
        <v>10</v>
      </c>
      <c r="AC1398" t="str">
        <f t="shared" si="433"/>
        <v>MOHAVE</v>
      </c>
      <c r="AI1398">
        <f t="shared" si="420"/>
        <v>10</v>
      </c>
      <c r="AO1398" t="s">
        <v>342</v>
      </c>
      <c r="AR1398" t="s">
        <v>342</v>
      </c>
      <c r="AS1398" t="s">
        <v>273</v>
      </c>
      <c r="AT1398">
        <v>8315</v>
      </c>
      <c r="BC1398" t="s">
        <v>342</v>
      </c>
      <c r="BD1398" t="s">
        <v>342</v>
      </c>
      <c r="BE1398" t="s">
        <v>343</v>
      </c>
      <c r="BF1398" t="s">
        <v>343</v>
      </c>
      <c r="BH1398" t="s">
        <v>242</v>
      </c>
      <c r="BS1398" t="s">
        <v>243</v>
      </c>
      <c r="BV1398" t="s">
        <v>244</v>
      </c>
      <c r="BY1398" t="s">
        <v>245</v>
      </c>
      <c r="CD1398" t="s">
        <v>344</v>
      </c>
      <c r="CG1398" t="s">
        <v>345</v>
      </c>
      <c r="CH1398" t="s">
        <v>345</v>
      </c>
      <c r="CI1398" t="s">
        <v>243</v>
      </c>
      <c r="CJ1398" t="str">
        <f>"86402"</f>
        <v>86402</v>
      </c>
      <c r="CK1398" t="s">
        <v>346</v>
      </c>
      <c r="CL1398" t="s">
        <v>347</v>
      </c>
      <c r="CM1398" t="s">
        <v>348</v>
      </c>
      <c r="CN1398" t="s">
        <v>254</v>
      </c>
      <c r="CO1398" t="s">
        <v>11886</v>
      </c>
      <c r="CP1398" t="str">
        <f>"319-06-009B"</f>
        <v>319-06-009B</v>
      </c>
      <c r="CQ1398" t="str">
        <f>"31906009B"</f>
        <v>31906009B</v>
      </c>
      <c r="CR1398" t="str">
        <f>"R31906009"</f>
        <v>R31906009</v>
      </c>
      <c r="CS1398">
        <v>4015</v>
      </c>
      <c r="CX1398" t="s">
        <v>498</v>
      </c>
      <c r="CY1398" t="s">
        <v>499</v>
      </c>
      <c r="CZ1398">
        <v>9</v>
      </c>
      <c r="DB1398">
        <v>35.652321213601198</v>
      </c>
      <c r="DC1398">
        <v>-114.323908849988</v>
      </c>
      <c r="DD1398" t="s">
        <v>500</v>
      </c>
      <c r="DK1398" t="s">
        <v>501</v>
      </c>
      <c r="DL1398" t="s">
        <v>501</v>
      </c>
      <c r="DO1398" t="str">
        <f>"57"</f>
        <v>57</v>
      </c>
      <c r="DQ1398">
        <v>0</v>
      </c>
      <c r="DR1398">
        <v>0</v>
      </c>
      <c r="DS1398">
        <v>0</v>
      </c>
      <c r="DT1398">
        <v>0</v>
      </c>
      <c r="DW1398">
        <v>0</v>
      </c>
      <c r="DX1398">
        <v>0</v>
      </c>
      <c r="DZ1398">
        <v>0</v>
      </c>
      <c r="EA1398">
        <v>0</v>
      </c>
      <c r="EB1398">
        <v>0</v>
      </c>
      <c r="EC1398">
        <v>0</v>
      </c>
      <c r="ED1398">
        <v>0</v>
      </c>
      <c r="EE1398">
        <v>0</v>
      </c>
      <c r="EF1398">
        <v>0</v>
      </c>
      <c r="EG1398">
        <v>0</v>
      </c>
      <c r="EH1398">
        <v>0</v>
      </c>
      <c r="EI1398">
        <v>0</v>
      </c>
      <c r="EL1398">
        <v>0</v>
      </c>
      <c r="EN1398">
        <v>0</v>
      </c>
      <c r="EP1398">
        <v>0</v>
      </c>
      <c r="ER1398">
        <v>0</v>
      </c>
      <c r="ET1398">
        <v>0</v>
      </c>
      <c r="EY1398">
        <v>0</v>
      </c>
      <c r="FA1398">
        <v>0</v>
      </c>
      <c r="FL1398">
        <v>0</v>
      </c>
      <c r="FQ1398" t="s">
        <v>261</v>
      </c>
      <c r="FR1398" t="s">
        <v>262</v>
      </c>
      <c r="FS1398" t="s">
        <v>2040</v>
      </c>
      <c r="FU1398">
        <v>435600</v>
      </c>
      <c r="FV1398">
        <v>10</v>
      </c>
      <c r="FW1398">
        <v>0</v>
      </c>
      <c r="FX1398">
        <v>0</v>
      </c>
      <c r="FY1398">
        <v>0</v>
      </c>
      <c r="FZ1398">
        <v>0</v>
      </c>
      <c r="GI1398" t="s">
        <v>264</v>
      </c>
      <c r="GJ1398" t="s">
        <v>502</v>
      </c>
      <c r="GK1398" t="s">
        <v>503</v>
      </c>
      <c r="GL1398" s="1">
        <v>40135</v>
      </c>
      <c r="GM1398" t="s">
        <v>267</v>
      </c>
      <c r="GN1398" t="str">
        <f t="shared" si="434"/>
        <v>FALSE</v>
      </c>
      <c r="GO1398">
        <v>2022</v>
      </c>
      <c r="GQ1398">
        <v>1110</v>
      </c>
      <c r="GR1398" t="s">
        <v>246</v>
      </c>
      <c r="GS1398" t="s">
        <v>246</v>
      </c>
      <c r="GT1398" t="s">
        <v>246</v>
      </c>
      <c r="GU1398" t="s">
        <v>246</v>
      </c>
      <c r="GV1398" t="s">
        <v>246</v>
      </c>
      <c r="GW1398" t="s">
        <v>246</v>
      </c>
      <c r="GX1398" t="s">
        <v>246</v>
      </c>
      <c r="GY1398" t="s">
        <v>246</v>
      </c>
      <c r="GZ1398" t="s">
        <v>246</v>
      </c>
      <c r="HA1398" t="s">
        <v>246</v>
      </c>
      <c r="HB1398" t="s">
        <v>246</v>
      </c>
      <c r="HC1398" t="s">
        <v>246</v>
      </c>
      <c r="HD1398" t="s">
        <v>246</v>
      </c>
      <c r="HE1398" s="2">
        <v>1082</v>
      </c>
      <c r="HF1398" s="2">
        <v>0</v>
      </c>
      <c r="HG1398" s="2">
        <v>0</v>
      </c>
      <c r="HH1398">
        <v>0</v>
      </c>
      <c r="HI1398" s="2">
        <v>7214</v>
      </c>
      <c r="HJ1398" s="2">
        <v>7214</v>
      </c>
      <c r="HK1398" s="2">
        <v>0</v>
      </c>
      <c r="HL1398">
        <v>0</v>
      </c>
      <c r="HM1398" s="2">
        <v>0</v>
      </c>
      <c r="HN1398" s="2">
        <v>0</v>
      </c>
      <c r="HO1398" s="2">
        <v>0</v>
      </c>
      <c r="HP1398">
        <v>0</v>
      </c>
      <c r="HS1398" s="2">
        <v>7214</v>
      </c>
      <c r="HT1398">
        <v>8</v>
      </c>
      <c r="HV1398" t="s">
        <v>315</v>
      </c>
      <c r="HY1398" t="s">
        <v>316</v>
      </c>
      <c r="HZ1398" t="s">
        <v>317</v>
      </c>
      <c r="IA1398" t="s">
        <v>318</v>
      </c>
      <c r="IB1398" s="1">
        <v>43594</v>
      </c>
      <c r="IC1398" s="1">
        <v>43608</v>
      </c>
      <c r="IE1398" t="s">
        <v>361</v>
      </c>
      <c r="IF1398" t="str">
        <f>""</f>
        <v/>
      </c>
      <c r="IG1398" t="str">
        <f>"2019.27470"</f>
        <v>2019.27470</v>
      </c>
      <c r="IH1398" t="str">
        <f>""</f>
        <v/>
      </c>
      <c r="IT1398" t="str">
        <f>""</f>
        <v/>
      </c>
      <c r="IY1398" t="str">
        <f>""</f>
        <v/>
      </c>
      <c r="JB1398" t="s">
        <v>271</v>
      </c>
      <c r="JD1398" t="str">
        <f>""</f>
        <v/>
      </c>
      <c r="JE1398" t="str">
        <f>""</f>
        <v/>
      </c>
      <c r="JO1398" t="str">
        <f>""</f>
        <v/>
      </c>
      <c r="JP1398" t="str">
        <f>""</f>
        <v/>
      </c>
      <c r="JQ1398" t="str">
        <f>HYPERLINK("https://web.datatree.com/?/property?propertyId=4539837")</f>
        <v>https://web.datatree.com/?/property?propertyId=4539837</v>
      </c>
    </row>
    <row r="1399" spans="1:277" x14ac:dyDescent="0.25">
      <c r="A1399">
        <v>1397</v>
      </c>
      <c r="B1399" s="15" t="s">
        <v>18833</v>
      </c>
      <c r="C1399" s="15" t="s">
        <v>18832</v>
      </c>
      <c r="D1399" s="15" t="s">
        <v>18834</v>
      </c>
      <c r="E1399" s="15" t="s">
        <v>18835</v>
      </c>
      <c r="F1399" s="15" t="s">
        <v>18836</v>
      </c>
      <c r="G1399" s="15" t="s">
        <v>243</v>
      </c>
      <c r="H1399" s="15">
        <v>85555</v>
      </c>
      <c r="I1399" s="15" t="s">
        <v>18837</v>
      </c>
      <c r="J1399" s="23" t="s">
        <v>18838</v>
      </c>
      <c r="K1399" s="15" t="s">
        <v>18839</v>
      </c>
      <c r="L1399" s="16" t="s">
        <v>18840</v>
      </c>
      <c r="M1399" s="17" t="str">
        <f t="shared" si="418"/>
        <v>6/31/2022</v>
      </c>
      <c r="N1399" s="15">
        <v>10591</v>
      </c>
      <c r="O1399" s="18">
        <f t="shared" si="421"/>
        <v>0</v>
      </c>
      <c r="P1399" s="19" t="str">
        <f t="shared" si="422"/>
        <v>$0.00</v>
      </c>
      <c r="Q1399" s="16">
        <v>44834</v>
      </c>
      <c r="R1399" s="19" t="str">
        <f t="shared" si="419"/>
        <v>09/30/22</v>
      </c>
      <c r="S1399" t="str">
        <f t="shared" si="423"/>
        <v>MOHAVE</v>
      </c>
      <c r="T1399" s="6" t="str">
        <f t="shared" si="424"/>
        <v>318-23-023</v>
      </c>
      <c r="U1399" t="str">
        <f t="shared" si="425"/>
        <v xml:space="preserve">5419 SPREADING BRANCH RD </v>
      </c>
      <c r="V1399" t="str">
        <f t="shared" si="426"/>
        <v>HOPE MILLS</v>
      </c>
      <c r="W1399" t="str">
        <f t="shared" si="427"/>
        <v>NC</v>
      </c>
      <c r="X1399" t="str">
        <f t="shared" si="428"/>
        <v>28348-2052</v>
      </c>
      <c r="Y1399" t="str">
        <f t="shared" si="429"/>
        <v>JAMES</v>
      </c>
      <c r="Z1399" t="str">
        <f t="shared" si="430"/>
        <v>PETTY</v>
      </c>
      <c r="AA1399" t="str">
        <f t="shared" si="431"/>
        <v>SW4 NW4 NE4 CONT 10 ACRES 318-06-107 (318-23-023)</v>
      </c>
      <c r="AB1399">
        <f t="shared" si="432"/>
        <v>10</v>
      </c>
      <c r="AC1399" t="str">
        <f t="shared" si="433"/>
        <v>MOHAVE</v>
      </c>
      <c r="AI1399">
        <f t="shared" si="420"/>
        <v>10</v>
      </c>
      <c r="AO1399" t="s">
        <v>11887</v>
      </c>
      <c r="AP1399" t="s">
        <v>11888</v>
      </c>
      <c r="AQ1399" t="s">
        <v>322</v>
      </c>
      <c r="AR1399" t="s">
        <v>11889</v>
      </c>
      <c r="AS1399" t="s">
        <v>240</v>
      </c>
      <c r="AT1399">
        <v>1</v>
      </c>
      <c r="AU1399" t="s">
        <v>11890</v>
      </c>
      <c r="AV1399" t="s">
        <v>11891</v>
      </c>
      <c r="AW1399" t="s">
        <v>6037</v>
      </c>
      <c r="AX1399" t="s">
        <v>11889</v>
      </c>
      <c r="AY1399" t="s">
        <v>240</v>
      </c>
      <c r="AZ1399">
        <v>1</v>
      </c>
      <c r="BC1399" t="s">
        <v>11892</v>
      </c>
      <c r="BD1399" t="s">
        <v>11893</v>
      </c>
      <c r="BH1399" t="s">
        <v>242</v>
      </c>
      <c r="BS1399" t="s">
        <v>243</v>
      </c>
      <c r="BV1399" t="s">
        <v>244</v>
      </c>
      <c r="BY1399" t="s">
        <v>245</v>
      </c>
      <c r="CA1399">
        <v>5419</v>
      </c>
      <c r="CD1399" t="s">
        <v>11894</v>
      </c>
      <c r="CE1399" t="s">
        <v>491</v>
      </c>
      <c r="CG1399" t="s">
        <v>11895</v>
      </c>
      <c r="CH1399" t="s">
        <v>11895</v>
      </c>
      <c r="CI1399" t="s">
        <v>2163</v>
      </c>
      <c r="CJ1399" t="str">
        <f>"28348-2052"</f>
        <v>28348-2052</v>
      </c>
      <c r="CK1399" t="s">
        <v>1184</v>
      </c>
      <c r="CL1399" t="s">
        <v>11896</v>
      </c>
      <c r="CM1399" t="s">
        <v>11897</v>
      </c>
      <c r="CN1399" t="s">
        <v>254</v>
      </c>
      <c r="CO1399" t="s">
        <v>11898</v>
      </c>
      <c r="CP1399" t="str">
        <f>"318-23-023"</f>
        <v>318-23-023</v>
      </c>
      <c r="CQ1399" t="str">
        <f>"31823023"</f>
        <v>31823023</v>
      </c>
      <c r="CR1399" t="str">
        <f>"R31823023"</f>
        <v>R31823023</v>
      </c>
      <c r="CS1399">
        <v>4015</v>
      </c>
      <c r="CX1399" t="s">
        <v>925</v>
      </c>
      <c r="CY1399" t="s">
        <v>548</v>
      </c>
      <c r="CZ1399">
        <v>31</v>
      </c>
      <c r="DB1399">
        <v>35.862738913740998</v>
      </c>
      <c r="DC1399">
        <v>-113.933802274046</v>
      </c>
      <c r="DK1399" t="s">
        <v>1074</v>
      </c>
      <c r="DL1399" t="s">
        <v>1074</v>
      </c>
      <c r="DO1399" t="str">
        <f>""</f>
        <v/>
      </c>
      <c r="DQ1399">
        <v>0</v>
      </c>
      <c r="DR1399">
        <v>0</v>
      </c>
      <c r="DS1399">
        <v>0</v>
      </c>
      <c r="DT1399">
        <v>0</v>
      </c>
      <c r="DW1399">
        <v>0</v>
      </c>
      <c r="DX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L1399">
        <v>0</v>
      </c>
      <c r="EN1399">
        <v>0</v>
      </c>
      <c r="EP1399">
        <v>0</v>
      </c>
      <c r="ER1399">
        <v>0</v>
      </c>
      <c r="ET1399">
        <v>0</v>
      </c>
      <c r="EY1399">
        <v>0</v>
      </c>
      <c r="FA1399">
        <v>0</v>
      </c>
      <c r="FL1399">
        <v>0</v>
      </c>
      <c r="FQ1399" t="s">
        <v>261</v>
      </c>
      <c r="FR1399" t="s">
        <v>354</v>
      </c>
      <c r="FS1399" t="s">
        <v>355</v>
      </c>
      <c r="FU1399">
        <v>435600</v>
      </c>
      <c r="FV1399">
        <v>10</v>
      </c>
      <c r="FW1399">
        <v>0</v>
      </c>
      <c r="FX1399">
        <v>0</v>
      </c>
      <c r="FY1399">
        <v>0</v>
      </c>
      <c r="FZ1399">
        <v>0</v>
      </c>
      <c r="GI1399" t="s">
        <v>264</v>
      </c>
      <c r="GJ1399" t="s">
        <v>1075</v>
      </c>
      <c r="GK1399" t="s">
        <v>1076</v>
      </c>
      <c r="GL1399" s="1">
        <v>40135</v>
      </c>
      <c r="GM1399" t="s">
        <v>267</v>
      </c>
      <c r="GN1399" t="str">
        <f t="shared" si="434"/>
        <v>FALSE</v>
      </c>
      <c r="GO1399">
        <v>2022</v>
      </c>
      <c r="GP1399">
        <v>2020</v>
      </c>
      <c r="GQ1399">
        <v>400</v>
      </c>
      <c r="GR1399" t="s">
        <v>246</v>
      </c>
      <c r="GS1399" t="s">
        <v>246</v>
      </c>
      <c r="GT1399" t="s">
        <v>246</v>
      </c>
      <c r="GU1399" t="s">
        <v>246</v>
      </c>
      <c r="GV1399" t="s">
        <v>246</v>
      </c>
      <c r="GW1399" t="s">
        <v>246</v>
      </c>
      <c r="GX1399" t="s">
        <v>246</v>
      </c>
      <c r="GY1399" t="s">
        <v>246</v>
      </c>
      <c r="GZ1399" t="s">
        <v>246</v>
      </c>
      <c r="HA1399" t="s">
        <v>246</v>
      </c>
      <c r="HB1399" t="s">
        <v>246</v>
      </c>
      <c r="HC1399" t="s">
        <v>246</v>
      </c>
      <c r="HD1399" t="s">
        <v>246</v>
      </c>
      <c r="HE1399" s="2">
        <v>708</v>
      </c>
      <c r="HF1399" s="2">
        <v>0</v>
      </c>
      <c r="HG1399" s="2">
        <v>0</v>
      </c>
      <c r="HH1399">
        <v>0</v>
      </c>
      <c r="HI1399" s="2">
        <v>4723</v>
      </c>
      <c r="HJ1399" s="2">
        <v>4723</v>
      </c>
      <c r="HK1399" s="2">
        <v>0</v>
      </c>
      <c r="HL1399">
        <v>0</v>
      </c>
      <c r="HM1399" s="2">
        <v>0</v>
      </c>
      <c r="HN1399" s="2">
        <v>0</v>
      </c>
      <c r="HO1399" s="2">
        <v>0</v>
      </c>
      <c r="HP1399">
        <v>0</v>
      </c>
      <c r="HQ1399" s="2">
        <v>73.34</v>
      </c>
      <c r="HS1399" s="2">
        <v>4723</v>
      </c>
      <c r="HV1399" t="s">
        <v>315</v>
      </c>
      <c r="HY1399" t="s">
        <v>552</v>
      </c>
      <c r="HZ1399" t="s">
        <v>359</v>
      </c>
      <c r="IA1399" t="s">
        <v>360</v>
      </c>
      <c r="IF1399" t="str">
        <f>""</f>
        <v/>
      </c>
      <c r="IG1399" t="str">
        <f>""</f>
        <v/>
      </c>
      <c r="IH1399" t="str">
        <f>""</f>
        <v/>
      </c>
      <c r="IT1399" t="str">
        <f>""</f>
        <v/>
      </c>
      <c r="IY1399" t="str">
        <f>""</f>
        <v/>
      </c>
      <c r="JB1399" t="s">
        <v>271</v>
      </c>
      <c r="JD1399" t="str">
        <f>""</f>
        <v/>
      </c>
      <c r="JE1399" t="str">
        <f>""</f>
        <v/>
      </c>
      <c r="JO1399" t="str">
        <f>""</f>
        <v/>
      </c>
      <c r="JP1399" t="str">
        <f>""</f>
        <v/>
      </c>
      <c r="JQ1399" t="str">
        <f>HYPERLINK("https://web.datatree.com/?/property?propertyId=4669302")</f>
        <v>https://web.datatree.com/?/property?propertyId=4669302</v>
      </c>
    </row>
    <row r="1400" spans="1:277" x14ac:dyDescent="0.25">
      <c r="A1400">
        <v>1398</v>
      </c>
      <c r="B1400" s="15" t="s">
        <v>18833</v>
      </c>
      <c r="C1400" s="15" t="s">
        <v>18832</v>
      </c>
      <c r="D1400" s="15" t="s">
        <v>18834</v>
      </c>
      <c r="E1400" s="15" t="s">
        <v>18835</v>
      </c>
      <c r="F1400" s="15" t="s">
        <v>18836</v>
      </c>
      <c r="G1400" s="15" t="s">
        <v>243</v>
      </c>
      <c r="H1400" s="15">
        <v>85555</v>
      </c>
      <c r="I1400" s="15" t="s">
        <v>18837</v>
      </c>
      <c r="J1400" s="23" t="s">
        <v>18838</v>
      </c>
      <c r="K1400" s="15" t="s">
        <v>18839</v>
      </c>
      <c r="L1400" s="16" t="s">
        <v>18840</v>
      </c>
      <c r="M1400" s="17" t="str">
        <f t="shared" si="418"/>
        <v>6/31/2022</v>
      </c>
      <c r="N1400" s="15">
        <v>10592</v>
      </c>
      <c r="O1400" s="18">
        <f t="shared" si="421"/>
        <v>0</v>
      </c>
      <c r="P1400" s="19" t="str">
        <f t="shared" si="422"/>
        <v>$0.00</v>
      </c>
      <c r="Q1400" s="16">
        <v>44834</v>
      </c>
      <c r="R1400" s="19" t="str">
        <f t="shared" si="419"/>
        <v>09/30/22</v>
      </c>
      <c r="S1400" t="str">
        <f t="shared" si="423"/>
        <v>MOHAVE</v>
      </c>
      <c r="T1400" s="6" t="str">
        <f t="shared" si="424"/>
        <v>308-25-020</v>
      </c>
      <c r="U1400" t="str">
        <f t="shared" si="425"/>
        <v xml:space="preserve">PO BOX 6007 </v>
      </c>
      <c r="V1400" t="str">
        <f t="shared" si="426"/>
        <v>SAN DIEGO</v>
      </c>
      <c r="W1400" t="str">
        <f t="shared" si="427"/>
        <v>CA</v>
      </c>
      <c r="X1400" t="str">
        <f t="shared" si="428"/>
        <v>92166</v>
      </c>
      <c r="Y1400">
        <f t="shared" si="429"/>
        <v>0</v>
      </c>
      <c r="Z1400" t="str">
        <f t="shared" si="430"/>
        <v>HUNTZINGER SUSANNAH</v>
      </c>
      <c r="AA1400" t="str">
        <f t="shared" si="431"/>
        <v>NW4 SW4 SE4CONT 10AC 308-25-011 SPLIT INTO (308-25-019 THRU 022)</v>
      </c>
      <c r="AB1400">
        <f t="shared" si="432"/>
        <v>10</v>
      </c>
      <c r="AC1400" t="str">
        <f t="shared" si="433"/>
        <v>MOHAVE</v>
      </c>
      <c r="AI1400">
        <f t="shared" si="420"/>
        <v>10</v>
      </c>
      <c r="AO1400" t="s">
        <v>711</v>
      </c>
      <c r="AR1400" t="s">
        <v>711</v>
      </c>
      <c r="AS1400" t="s">
        <v>240</v>
      </c>
      <c r="AT1400">
        <v>2</v>
      </c>
      <c r="AU1400" t="s">
        <v>712</v>
      </c>
      <c r="AX1400" t="s">
        <v>712</v>
      </c>
      <c r="AY1400" t="s">
        <v>588</v>
      </c>
      <c r="AZ1400">
        <v>2</v>
      </c>
      <c r="BC1400" t="s">
        <v>713</v>
      </c>
      <c r="BD1400" t="s">
        <v>714</v>
      </c>
      <c r="BE1400" t="s">
        <v>689</v>
      </c>
      <c r="BH1400" t="s">
        <v>242</v>
      </c>
      <c r="BS1400" t="s">
        <v>243</v>
      </c>
      <c r="BV1400" t="s">
        <v>244</v>
      </c>
      <c r="BY1400" t="s">
        <v>245</v>
      </c>
      <c r="CD1400" t="s">
        <v>715</v>
      </c>
      <c r="CG1400" t="s">
        <v>716</v>
      </c>
      <c r="CH1400" t="s">
        <v>716</v>
      </c>
      <c r="CI1400" t="s">
        <v>328</v>
      </c>
      <c r="CJ1400" t="str">
        <f>"92166"</f>
        <v>92166</v>
      </c>
      <c r="CK1400" t="s">
        <v>717</v>
      </c>
      <c r="CL1400" t="s">
        <v>718</v>
      </c>
      <c r="CM1400" t="s">
        <v>719</v>
      </c>
      <c r="CN1400" t="s">
        <v>254</v>
      </c>
      <c r="CO1400" t="s">
        <v>11899</v>
      </c>
      <c r="CP1400" t="str">
        <f>"308-25-020"</f>
        <v>308-25-020</v>
      </c>
      <c r="CQ1400" t="str">
        <f>"30825020"</f>
        <v>30825020</v>
      </c>
      <c r="CR1400" t="str">
        <f>"R30825020"</f>
        <v>R30825020</v>
      </c>
      <c r="CS1400">
        <v>4015</v>
      </c>
      <c r="CX1400" t="s">
        <v>350</v>
      </c>
      <c r="CY1400" t="s">
        <v>559</v>
      </c>
      <c r="CZ1400">
        <v>27</v>
      </c>
      <c r="DB1400">
        <v>35.3486659084613</v>
      </c>
      <c r="DC1400">
        <v>-114.190729182822</v>
      </c>
      <c r="DK1400" t="s">
        <v>721</v>
      </c>
      <c r="DL1400" t="s">
        <v>721</v>
      </c>
      <c r="DO1400" t="str">
        <f>""</f>
        <v/>
      </c>
      <c r="DQ1400">
        <v>0</v>
      </c>
      <c r="DR1400">
        <v>0</v>
      </c>
      <c r="DS1400">
        <v>0</v>
      </c>
      <c r="DT1400">
        <v>0</v>
      </c>
      <c r="DW1400">
        <v>0</v>
      </c>
      <c r="DX1400">
        <v>0</v>
      </c>
      <c r="DZ1400">
        <v>0</v>
      </c>
      <c r="EA1400">
        <v>0</v>
      </c>
      <c r="EB1400">
        <v>0</v>
      </c>
      <c r="EC1400">
        <v>0</v>
      </c>
      <c r="ED1400">
        <v>0</v>
      </c>
      <c r="EE1400">
        <v>0</v>
      </c>
      <c r="EF1400">
        <v>0</v>
      </c>
      <c r="EG1400">
        <v>0</v>
      </c>
      <c r="EH1400">
        <v>0</v>
      </c>
      <c r="EI1400">
        <v>0</v>
      </c>
      <c r="EL1400">
        <v>0</v>
      </c>
      <c r="EN1400">
        <v>0</v>
      </c>
      <c r="EP1400">
        <v>0</v>
      </c>
      <c r="ER1400">
        <v>0</v>
      </c>
      <c r="ET1400">
        <v>0</v>
      </c>
      <c r="EY1400">
        <v>0</v>
      </c>
      <c r="FA1400">
        <v>0</v>
      </c>
      <c r="FL1400">
        <v>0</v>
      </c>
      <c r="FQ1400" t="s">
        <v>261</v>
      </c>
      <c r="FR1400" t="s">
        <v>354</v>
      </c>
      <c r="FS1400" t="s">
        <v>355</v>
      </c>
      <c r="FU1400">
        <v>435600</v>
      </c>
      <c r="FV1400">
        <v>10</v>
      </c>
      <c r="FW1400">
        <v>0</v>
      </c>
      <c r="FX1400">
        <v>0</v>
      </c>
      <c r="FY1400">
        <v>0</v>
      </c>
      <c r="FZ1400">
        <v>0</v>
      </c>
      <c r="GI1400" t="s">
        <v>264</v>
      </c>
      <c r="GJ1400" t="s">
        <v>722</v>
      </c>
      <c r="GK1400" t="s">
        <v>723</v>
      </c>
      <c r="GL1400" s="1">
        <v>42053</v>
      </c>
      <c r="GM1400" t="s">
        <v>267</v>
      </c>
      <c r="GN1400" t="str">
        <f t="shared" si="434"/>
        <v>FALSE</v>
      </c>
      <c r="GO1400">
        <v>2022</v>
      </c>
      <c r="GP1400">
        <v>2020</v>
      </c>
      <c r="GQ1400">
        <v>400</v>
      </c>
      <c r="GR1400" t="s">
        <v>246</v>
      </c>
      <c r="GS1400" t="s">
        <v>246</v>
      </c>
      <c r="GT1400" t="s">
        <v>246</v>
      </c>
      <c r="GU1400" t="s">
        <v>246</v>
      </c>
      <c r="GV1400" t="s">
        <v>246</v>
      </c>
      <c r="GW1400" t="s">
        <v>246</v>
      </c>
      <c r="GX1400" t="s">
        <v>246</v>
      </c>
      <c r="GY1400" t="s">
        <v>246</v>
      </c>
      <c r="GZ1400" t="s">
        <v>246</v>
      </c>
      <c r="HA1400" t="s">
        <v>246</v>
      </c>
      <c r="HB1400" t="s">
        <v>246</v>
      </c>
      <c r="HC1400" t="s">
        <v>246</v>
      </c>
      <c r="HD1400" t="s">
        <v>246</v>
      </c>
      <c r="HE1400" s="2">
        <v>1114</v>
      </c>
      <c r="HF1400" s="2">
        <v>0</v>
      </c>
      <c r="HG1400" s="2">
        <v>0</v>
      </c>
      <c r="HH1400">
        <v>0</v>
      </c>
      <c r="HI1400" s="2">
        <v>7426</v>
      </c>
      <c r="HJ1400" s="2">
        <v>7426</v>
      </c>
      <c r="HK1400" s="2">
        <v>0</v>
      </c>
      <c r="HL1400">
        <v>0</v>
      </c>
      <c r="HM1400" s="2">
        <v>0</v>
      </c>
      <c r="HN1400" s="2">
        <v>0</v>
      </c>
      <c r="HO1400" s="2">
        <v>0</v>
      </c>
      <c r="HP1400">
        <v>0</v>
      </c>
      <c r="HQ1400" s="2">
        <v>75.48</v>
      </c>
      <c r="HS1400" s="2">
        <v>7426</v>
      </c>
      <c r="HV1400" t="s">
        <v>315</v>
      </c>
      <c r="HY1400" t="s">
        <v>317</v>
      </c>
      <c r="HZ1400" t="s">
        <v>317</v>
      </c>
      <c r="IA1400" t="s">
        <v>318</v>
      </c>
      <c r="IF1400" t="str">
        <f>""</f>
        <v/>
      </c>
      <c r="IG1400" t="str">
        <f>""</f>
        <v/>
      </c>
      <c r="IH1400" t="str">
        <f>""</f>
        <v/>
      </c>
      <c r="II1400" s="1">
        <v>43340</v>
      </c>
      <c r="IJ1400" s="1">
        <v>43342</v>
      </c>
      <c r="IK1400" s="2">
        <v>15489</v>
      </c>
      <c r="IM1400" t="s">
        <v>270</v>
      </c>
      <c r="IN1400" t="s">
        <v>724</v>
      </c>
      <c r="IT1400" t="str">
        <f>""</f>
        <v/>
      </c>
      <c r="IY1400" t="str">
        <f>""</f>
        <v/>
      </c>
      <c r="JA1400" t="s">
        <v>414</v>
      </c>
      <c r="JB1400" t="s">
        <v>271</v>
      </c>
      <c r="JD1400" t="str">
        <f>"2018.43244"</f>
        <v>2018.43244</v>
      </c>
      <c r="JE1400" t="str">
        <f>""</f>
        <v/>
      </c>
      <c r="JF1400" s="1">
        <v>42398</v>
      </c>
      <c r="JG1400" s="1">
        <v>42404</v>
      </c>
      <c r="JH1400" s="2">
        <v>2000</v>
      </c>
      <c r="JI1400" t="s">
        <v>270</v>
      </c>
      <c r="JO1400" t="str">
        <f>"2016.4787"</f>
        <v>2016.4787</v>
      </c>
      <c r="JP1400" t="str">
        <f>""</f>
        <v/>
      </c>
      <c r="JQ1400" t="str">
        <f>HYPERLINK("https://web.datatree.com/?/property?propertyId=4672934")</f>
        <v>https://web.datatree.com/?/property?propertyId=4672934</v>
      </c>
    </row>
    <row r="1401" spans="1:277" x14ac:dyDescent="0.25">
      <c r="A1401">
        <v>1399</v>
      </c>
      <c r="B1401" s="15" t="s">
        <v>18833</v>
      </c>
      <c r="C1401" s="15" t="s">
        <v>18832</v>
      </c>
      <c r="D1401" s="15" t="s">
        <v>18834</v>
      </c>
      <c r="E1401" s="15" t="s">
        <v>18835</v>
      </c>
      <c r="F1401" s="15" t="s">
        <v>18836</v>
      </c>
      <c r="G1401" s="15" t="s">
        <v>243</v>
      </c>
      <c r="H1401" s="15">
        <v>85555</v>
      </c>
      <c r="I1401" s="15" t="s">
        <v>18837</v>
      </c>
      <c r="J1401" s="23" t="s">
        <v>18838</v>
      </c>
      <c r="K1401" s="15" t="s">
        <v>18839</v>
      </c>
      <c r="L1401" s="16" t="s">
        <v>18840</v>
      </c>
      <c r="M1401" s="17" t="str">
        <f t="shared" si="418"/>
        <v>6/31/2022</v>
      </c>
      <c r="N1401" s="15">
        <v>10593</v>
      </c>
      <c r="O1401" s="18">
        <f t="shared" si="421"/>
        <v>0</v>
      </c>
      <c r="P1401" s="19" t="str">
        <f t="shared" si="422"/>
        <v>$0.00</v>
      </c>
      <c r="Q1401" s="16">
        <v>44834</v>
      </c>
      <c r="R1401" s="19" t="str">
        <f t="shared" si="419"/>
        <v>09/30/22</v>
      </c>
      <c r="S1401" t="str">
        <f t="shared" si="423"/>
        <v>MOHAVE</v>
      </c>
      <c r="T1401" s="6" t="str">
        <f t="shared" si="424"/>
        <v>353-09-050</v>
      </c>
      <c r="U1401" t="str">
        <f t="shared" si="425"/>
        <v xml:space="preserve">15218 E FACKLY SPRINGS RD </v>
      </c>
      <c r="V1401" t="str">
        <f t="shared" si="426"/>
        <v>KINGMAN</v>
      </c>
      <c r="W1401" t="str">
        <f t="shared" si="427"/>
        <v>AZ</v>
      </c>
      <c r="X1401" t="str">
        <f t="shared" si="428"/>
        <v>86401-8578</v>
      </c>
      <c r="Y1401" t="str">
        <f t="shared" si="429"/>
        <v>CHACE</v>
      </c>
      <c r="Z1401" t="str">
        <f t="shared" si="430"/>
        <v>SPILLMAN</v>
      </c>
      <c r="AA1401" t="str">
        <f t="shared" si="431"/>
        <v>SILVER SPRINGS UNIT V LOT 372</v>
      </c>
      <c r="AB1401">
        <f t="shared" si="432"/>
        <v>10</v>
      </c>
      <c r="AC1401" t="str">
        <f t="shared" si="433"/>
        <v>MOHAVE</v>
      </c>
      <c r="AI1401">
        <f t="shared" si="420"/>
        <v>10</v>
      </c>
      <c r="AO1401" t="s">
        <v>2300</v>
      </c>
      <c r="AP1401" t="s">
        <v>2301</v>
      </c>
      <c r="AQ1401" t="s">
        <v>2301</v>
      </c>
      <c r="AR1401" t="s">
        <v>2302</v>
      </c>
      <c r="AS1401" t="s">
        <v>240</v>
      </c>
      <c r="AT1401">
        <v>5</v>
      </c>
      <c r="AU1401" t="s">
        <v>11900</v>
      </c>
      <c r="AV1401" t="s">
        <v>2306</v>
      </c>
      <c r="AW1401" t="s">
        <v>2306</v>
      </c>
      <c r="AX1401" t="s">
        <v>2877</v>
      </c>
      <c r="AY1401" t="s">
        <v>240</v>
      </c>
      <c r="AZ1401">
        <v>2</v>
      </c>
      <c r="BC1401" t="s">
        <v>11901</v>
      </c>
      <c r="BD1401" t="s">
        <v>11902</v>
      </c>
      <c r="BH1401" t="s">
        <v>407</v>
      </c>
      <c r="BJ1401" t="s">
        <v>396</v>
      </c>
      <c r="BK1401">
        <v>15212</v>
      </c>
      <c r="BN1401" t="s">
        <v>2310</v>
      </c>
      <c r="BO1401" t="s">
        <v>491</v>
      </c>
      <c r="BQ1401" t="s">
        <v>345</v>
      </c>
      <c r="BS1401" t="s">
        <v>243</v>
      </c>
      <c r="BT1401" t="str">
        <f>"86401"</f>
        <v>86401</v>
      </c>
      <c r="BU1401" t="str">
        <f>"86401-8578"</f>
        <v>86401-8578</v>
      </c>
      <c r="BV1401" t="s">
        <v>244</v>
      </c>
      <c r="BW1401" t="s">
        <v>2311</v>
      </c>
      <c r="BX1401" t="s">
        <v>11903</v>
      </c>
      <c r="BY1401" t="s">
        <v>11904</v>
      </c>
      <c r="BZ1401" t="s">
        <v>396</v>
      </c>
      <c r="CA1401">
        <v>15218</v>
      </c>
      <c r="CD1401" t="s">
        <v>2310</v>
      </c>
      <c r="CE1401" t="s">
        <v>491</v>
      </c>
      <c r="CG1401" t="s">
        <v>345</v>
      </c>
      <c r="CI1401" t="s">
        <v>243</v>
      </c>
      <c r="CJ1401" t="str">
        <f>"86401-8578"</f>
        <v>86401-8578</v>
      </c>
      <c r="CK1401" t="s">
        <v>2311</v>
      </c>
      <c r="CL1401" t="s">
        <v>2312</v>
      </c>
      <c r="CM1401" t="s">
        <v>2313</v>
      </c>
      <c r="CN1401" t="s">
        <v>254</v>
      </c>
      <c r="CO1401" t="s">
        <v>11905</v>
      </c>
      <c r="CP1401" t="str">
        <f>"353-09-050"</f>
        <v>353-09-050</v>
      </c>
      <c r="CQ1401" t="str">
        <f>"35309050"</f>
        <v>35309050</v>
      </c>
      <c r="CR1401" t="str">
        <f>"R35309050"</f>
        <v>R35309050</v>
      </c>
      <c r="CS1401">
        <v>4015</v>
      </c>
      <c r="CU1401">
        <v>954800</v>
      </c>
      <c r="CV1401">
        <v>3703</v>
      </c>
      <c r="CW1401" t="s">
        <v>256</v>
      </c>
      <c r="CX1401" t="s">
        <v>257</v>
      </c>
      <c r="CY1401" t="s">
        <v>258</v>
      </c>
      <c r="CZ1401">
        <v>17</v>
      </c>
      <c r="DB1401">
        <v>35.202225474991103</v>
      </c>
      <c r="DC1401">
        <v>-113.571684639826</v>
      </c>
      <c r="DD1401" t="s">
        <v>259</v>
      </c>
      <c r="DK1401" t="s">
        <v>260</v>
      </c>
      <c r="DL1401" t="s">
        <v>260</v>
      </c>
      <c r="DO1401" t="str">
        <f>"372"</f>
        <v>372</v>
      </c>
      <c r="DQ1401">
        <v>0</v>
      </c>
      <c r="DR1401">
        <v>0</v>
      </c>
      <c r="DS1401">
        <v>0</v>
      </c>
      <c r="DT1401">
        <v>0</v>
      </c>
      <c r="DW1401">
        <v>0</v>
      </c>
      <c r="DX1401">
        <v>0</v>
      </c>
      <c r="DZ1401">
        <v>0</v>
      </c>
      <c r="EA1401">
        <v>0</v>
      </c>
      <c r="EB1401">
        <v>0</v>
      </c>
      <c r="EC1401">
        <v>0</v>
      </c>
      <c r="ED1401">
        <v>0</v>
      </c>
      <c r="EE1401">
        <v>0</v>
      </c>
      <c r="EF1401">
        <v>0</v>
      </c>
      <c r="EG1401">
        <v>0</v>
      </c>
      <c r="EH1401">
        <v>0</v>
      </c>
      <c r="EI1401">
        <v>0</v>
      </c>
      <c r="EL1401">
        <v>0</v>
      </c>
      <c r="EN1401">
        <v>0</v>
      </c>
      <c r="EP1401">
        <v>0</v>
      </c>
      <c r="ER1401">
        <v>0</v>
      </c>
      <c r="ET1401">
        <v>0</v>
      </c>
      <c r="EY1401">
        <v>0</v>
      </c>
      <c r="FA1401">
        <v>0</v>
      </c>
      <c r="FL1401">
        <v>0</v>
      </c>
      <c r="FQ1401" t="s">
        <v>261</v>
      </c>
      <c r="FR1401" t="s">
        <v>262</v>
      </c>
      <c r="FS1401" t="s">
        <v>263</v>
      </c>
      <c r="FU1401">
        <v>435600</v>
      </c>
      <c r="FV1401">
        <v>10</v>
      </c>
      <c r="FW1401">
        <v>0</v>
      </c>
      <c r="FX1401">
        <v>0</v>
      </c>
      <c r="FY1401">
        <v>0</v>
      </c>
      <c r="FZ1401">
        <v>0</v>
      </c>
      <c r="GI1401" t="s">
        <v>264</v>
      </c>
      <c r="GJ1401" t="s">
        <v>265</v>
      </c>
      <c r="GK1401" t="s">
        <v>266</v>
      </c>
      <c r="GL1401" s="1">
        <v>40135</v>
      </c>
      <c r="GM1401" t="s">
        <v>267</v>
      </c>
      <c r="GN1401" t="str">
        <f t="shared" si="434"/>
        <v>FALSE</v>
      </c>
      <c r="GO1401">
        <v>2022</v>
      </c>
      <c r="GP1401">
        <v>2020</v>
      </c>
      <c r="GQ1401">
        <v>300</v>
      </c>
      <c r="GR1401" t="s">
        <v>246</v>
      </c>
      <c r="GS1401" t="s">
        <v>246</v>
      </c>
      <c r="GT1401" t="s">
        <v>246</v>
      </c>
      <c r="GU1401" t="s">
        <v>246</v>
      </c>
      <c r="GV1401" t="s">
        <v>246</v>
      </c>
      <c r="GW1401" t="s">
        <v>246</v>
      </c>
      <c r="GX1401" t="s">
        <v>246</v>
      </c>
      <c r="GY1401" t="s">
        <v>246</v>
      </c>
      <c r="GZ1401" t="s">
        <v>246</v>
      </c>
      <c r="HA1401" t="s">
        <v>246</v>
      </c>
      <c r="HB1401" t="s">
        <v>246</v>
      </c>
      <c r="HC1401" t="s">
        <v>246</v>
      </c>
      <c r="HD1401" t="s">
        <v>246</v>
      </c>
      <c r="HE1401" s="2">
        <v>851</v>
      </c>
      <c r="HF1401" s="2">
        <v>0</v>
      </c>
      <c r="HG1401" s="2">
        <v>0</v>
      </c>
      <c r="HH1401">
        <v>0</v>
      </c>
      <c r="HI1401" s="2">
        <v>5672</v>
      </c>
      <c r="HJ1401" s="2">
        <v>5672</v>
      </c>
      <c r="HK1401" s="2">
        <v>0</v>
      </c>
      <c r="HL1401">
        <v>0</v>
      </c>
      <c r="HM1401" s="2">
        <v>0</v>
      </c>
      <c r="HN1401" s="2">
        <v>0</v>
      </c>
      <c r="HO1401" s="2">
        <v>0</v>
      </c>
      <c r="HP1401">
        <v>0</v>
      </c>
      <c r="HQ1401" s="2">
        <v>45.02</v>
      </c>
      <c r="HS1401" s="2">
        <v>5672</v>
      </c>
      <c r="HV1401" t="s">
        <v>268</v>
      </c>
      <c r="HY1401" t="s">
        <v>269</v>
      </c>
      <c r="IF1401" t="str">
        <f>""</f>
        <v/>
      </c>
      <c r="IG1401" t="str">
        <f>""</f>
        <v/>
      </c>
      <c r="IH1401" t="str">
        <f>""</f>
        <v/>
      </c>
      <c r="II1401" s="1">
        <v>42703</v>
      </c>
      <c r="IJ1401" s="1">
        <v>42706</v>
      </c>
      <c r="IK1401" s="2">
        <v>90000</v>
      </c>
      <c r="IM1401" t="s">
        <v>270</v>
      </c>
      <c r="IN1401" t="s">
        <v>11906</v>
      </c>
      <c r="IP1401" s="2">
        <v>62400</v>
      </c>
      <c r="IQ1401" t="s">
        <v>6463</v>
      </c>
      <c r="IR1401">
        <v>3.52</v>
      </c>
      <c r="IS1401" t="s">
        <v>946</v>
      </c>
      <c r="IT1401" t="str">
        <f>"2016.54904"</f>
        <v>2016.54904</v>
      </c>
      <c r="IW1401">
        <v>4</v>
      </c>
      <c r="IY1401" t="str">
        <f>""</f>
        <v/>
      </c>
      <c r="IZ1401" t="s">
        <v>11907</v>
      </c>
      <c r="JA1401" t="s">
        <v>1945</v>
      </c>
      <c r="JB1401" t="s">
        <v>271</v>
      </c>
      <c r="JD1401" t="str">
        <f>"2016.54903"</f>
        <v>2016.54903</v>
      </c>
      <c r="JE1401" t="str">
        <f>""</f>
        <v/>
      </c>
      <c r="JG1401" s="1">
        <v>38649</v>
      </c>
      <c r="JH1401" s="2">
        <v>10500</v>
      </c>
      <c r="JI1401" t="s">
        <v>567</v>
      </c>
      <c r="JK1401" s="2">
        <v>0</v>
      </c>
      <c r="JO1401" t="str">
        <f>"5908.695"</f>
        <v>5908.695</v>
      </c>
      <c r="JP1401" t="str">
        <f>""</f>
        <v/>
      </c>
      <c r="JQ1401" t="str">
        <f>HYPERLINK("https://web.datatree.com/?/property?propertyId=4487652")</f>
        <v>https://web.datatree.com/?/property?propertyId=4487652</v>
      </c>
    </row>
    <row r="1402" spans="1:277" x14ac:dyDescent="0.25">
      <c r="A1402">
        <v>1400</v>
      </c>
      <c r="B1402" s="15" t="s">
        <v>18833</v>
      </c>
      <c r="C1402" s="15" t="s">
        <v>18832</v>
      </c>
      <c r="D1402" s="15" t="s">
        <v>18834</v>
      </c>
      <c r="E1402" s="15" t="s">
        <v>18835</v>
      </c>
      <c r="F1402" s="15" t="s">
        <v>18836</v>
      </c>
      <c r="G1402" s="15" t="s">
        <v>243</v>
      </c>
      <c r="H1402" s="15">
        <v>85555</v>
      </c>
      <c r="I1402" s="15" t="s">
        <v>18837</v>
      </c>
      <c r="J1402" s="23" t="s">
        <v>18838</v>
      </c>
      <c r="K1402" s="15" t="s">
        <v>18839</v>
      </c>
      <c r="L1402" s="16" t="s">
        <v>18840</v>
      </c>
      <c r="M1402" s="17" t="str">
        <f t="shared" si="418"/>
        <v>6/31/2022</v>
      </c>
      <c r="N1402" s="15">
        <v>10594</v>
      </c>
      <c r="O1402" s="18">
        <f t="shared" si="421"/>
        <v>0</v>
      </c>
      <c r="P1402" s="19" t="str">
        <f t="shared" si="422"/>
        <v>$0.00</v>
      </c>
      <c r="Q1402" s="16">
        <v>44834</v>
      </c>
      <c r="R1402" s="19" t="str">
        <f t="shared" si="419"/>
        <v>09/30/22</v>
      </c>
      <c r="S1402" t="str">
        <f t="shared" si="423"/>
        <v>MOHAVE</v>
      </c>
      <c r="T1402" s="6" t="str">
        <f t="shared" si="424"/>
        <v>210-38-071</v>
      </c>
      <c r="U1402" t="str">
        <f t="shared" si="425"/>
        <v xml:space="preserve">2900 W 131ST ST </v>
      </c>
      <c r="V1402" t="str">
        <f t="shared" si="426"/>
        <v>LEAWOOD</v>
      </c>
      <c r="W1402" t="str">
        <f t="shared" si="427"/>
        <v>KS</v>
      </c>
      <c r="X1402" t="str">
        <f t="shared" si="428"/>
        <v>66209-1920</v>
      </c>
      <c r="Y1402">
        <f t="shared" si="429"/>
        <v>0</v>
      </c>
      <c r="Z1402" t="str">
        <f t="shared" si="430"/>
        <v>LAND OF THE FREE LLC</v>
      </c>
      <c r="AA1402" t="str">
        <f t="shared" si="431"/>
        <v>TWN: 161/2N RNG: 20WSEC: 28 TRACT: RIO VISTA UNIT 3 SUBDIVISION T HE SW4 SW4 SE4 CONT 10.00 ACRES M/L</v>
      </c>
      <c r="AB1402">
        <f t="shared" si="432"/>
        <v>10</v>
      </c>
      <c r="AC1402" t="str">
        <f t="shared" si="433"/>
        <v>MOHAVE</v>
      </c>
      <c r="AI1402">
        <f t="shared" si="420"/>
        <v>10</v>
      </c>
      <c r="AO1402" t="s">
        <v>11908</v>
      </c>
      <c r="AR1402" t="s">
        <v>11908</v>
      </c>
      <c r="AS1402" t="s">
        <v>273</v>
      </c>
      <c r="AT1402">
        <v>22</v>
      </c>
      <c r="AW1402" t="s">
        <v>1281</v>
      </c>
      <c r="BC1402" t="s">
        <v>11908</v>
      </c>
      <c r="BD1402" t="s">
        <v>11908</v>
      </c>
      <c r="BE1402" t="s">
        <v>996</v>
      </c>
      <c r="BH1402" t="s">
        <v>242</v>
      </c>
      <c r="BS1402" t="s">
        <v>243</v>
      </c>
      <c r="BV1402" t="s">
        <v>244</v>
      </c>
      <c r="BY1402" t="s">
        <v>245</v>
      </c>
      <c r="BZ1402" t="s">
        <v>589</v>
      </c>
      <c r="CA1402">
        <v>2900</v>
      </c>
      <c r="CD1402" t="s">
        <v>11909</v>
      </c>
      <c r="CE1402" t="s">
        <v>375</v>
      </c>
      <c r="CG1402" t="s">
        <v>11910</v>
      </c>
      <c r="CH1402" t="s">
        <v>11910</v>
      </c>
      <c r="CI1402" t="s">
        <v>9041</v>
      </c>
      <c r="CJ1402" t="str">
        <f>"66209-1920"</f>
        <v>66209-1920</v>
      </c>
      <c r="CK1402" t="s">
        <v>462</v>
      </c>
      <c r="CL1402" t="s">
        <v>11911</v>
      </c>
      <c r="CM1402" t="s">
        <v>11912</v>
      </c>
      <c r="CN1402" t="s">
        <v>254</v>
      </c>
      <c r="CO1402" t="s">
        <v>11913</v>
      </c>
      <c r="CP1402" t="str">
        <f>"210-38-071"</f>
        <v>210-38-071</v>
      </c>
      <c r="CQ1402" t="str">
        <f>"21038071"</f>
        <v>21038071</v>
      </c>
      <c r="CR1402" t="str">
        <f>"R21038071"</f>
        <v>R21038071</v>
      </c>
      <c r="CS1402">
        <v>4015</v>
      </c>
      <c r="CW1402" t="s">
        <v>256</v>
      </c>
      <c r="CX1402">
        <v>16</v>
      </c>
      <c r="CY1402" t="s">
        <v>310</v>
      </c>
      <c r="CZ1402">
        <v>28</v>
      </c>
      <c r="DB1402">
        <v>34.779239225115603</v>
      </c>
      <c r="DC1402">
        <v>-114.35939577932</v>
      </c>
      <c r="DD1402" t="s">
        <v>2418</v>
      </c>
      <c r="DK1402" t="s">
        <v>2419</v>
      </c>
      <c r="DL1402" t="s">
        <v>2419</v>
      </c>
      <c r="DO1402" t="str">
        <f>""</f>
        <v/>
      </c>
      <c r="DQ1402">
        <v>0</v>
      </c>
      <c r="DR1402">
        <v>0</v>
      </c>
      <c r="DS1402">
        <v>0</v>
      </c>
      <c r="DT1402">
        <v>0</v>
      </c>
      <c r="DW1402">
        <v>0</v>
      </c>
      <c r="DX1402">
        <v>0</v>
      </c>
      <c r="DZ1402">
        <v>0</v>
      </c>
      <c r="EA1402">
        <v>0</v>
      </c>
      <c r="EB1402">
        <v>0</v>
      </c>
      <c r="EC1402">
        <v>0</v>
      </c>
      <c r="ED1402">
        <v>0</v>
      </c>
      <c r="EE1402">
        <v>0</v>
      </c>
      <c r="EF1402">
        <v>0</v>
      </c>
      <c r="EG1402">
        <v>0</v>
      </c>
      <c r="EH1402">
        <v>0</v>
      </c>
      <c r="EI1402">
        <v>0</v>
      </c>
      <c r="EL1402">
        <v>0</v>
      </c>
      <c r="EN1402">
        <v>0</v>
      </c>
      <c r="EP1402">
        <v>0</v>
      </c>
      <c r="ER1402">
        <v>0</v>
      </c>
      <c r="ET1402">
        <v>0</v>
      </c>
      <c r="EY1402">
        <v>0</v>
      </c>
      <c r="FA1402">
        <v>0</v>
      </c>
      <c r="FL1402">
        <v>0</v>
      </c>
      <c r="FQ1402" t="s">
        <v>336</v>
      </c>
      <c r="FR1402" t="s">
        <v>405</v>
      </c>
      <c r="FS1402" t="s">
        <v>406</v>
      </c>
      <c r="FU1402">
        <v>435600</v>
      </c>
      <c r="FV1402">
        <v>10</v>
      </c>
      <c r="FW1402">
        <v>0</v>
      </c>
      <c r="FX1402">
        <v>0</v>
      </c>
      <c r="FY1402">
        <v>0</v>
      </c>
      <c r="FZ1402">
        <v>0</v>
      </c>
      <c r="GI1402" t="s">
        <v>264</v>
      </c>
      <c r="GJ1402" t="s">
        <v>384</v>
      </c>
      <c r="GK1402" t="s">
        <v>385</v>
      </c>
      <c r="GL1402" s="1">
        <v>40135</v>
      </c>
      <c r="GM1402" t="s">
        <v>267</v>
      </c>
      <c r="GN1402" t="str">
        <f t="shared" si="434"/>
        <v>FALSE</v>
      </c>
      <c r="GO1402">
        <v>2022</v>
      </c>
      <c r="GP1402">
        <v>2020</v>
      </c>
      <c r="GQ1402">
        <v>1200</v>
      </c>
      <c r="GR1402" t="s">
        <v>246</v>
      </c>
      <c r="GS1402" t="s">
        <v>246</v>
      </c>
      <c r="GT1402" t="s">
        <v>246</v>
      </c>
      <c r="GU1402" t="s">
        <v>246</v>
      </c>
      <c r="GV1402" t="s">
        <v>246</v>
      </c>
      <c r="GW1402" t="s">
        <v>246</v>
      </c>
      <c r="GX1402" t="s">
        <v>246</v>
      </c>
      <c r="GY1402" t="s">
        <v>246</v>
      </c>
      <c r="GZ1402" t="s">
        <v>246</v>
      </c>
      <c r="HA1402" t="s">
        <v>246</v>
      </c>
      <c r="HB1402" t="s">
        <v>246</v>
      </c>
      <c r="HC1402" t="s">
        <v>246</v>
      </c>
      <c r="HD1402" t="s">
        <v>246</v>
      </c>
      <c r="HE1402" s="2">
        <v>493</v>
      </c>
      <c r="HF1402" s="2">
        <v>0</v>
      </c>
      <c r="HG1402" s="2">
        <v>0</v>
      </c>
      <c r="HH1402">
        <v>0</v>
      </c>
      <c r="HI1402" s="2">
        <v>3288</v>
      </c>
      <c r="HJ1402" s="2">
        <v>3288</v>
      </c>
      <c r="HK1402" s="2">
        <v>0</v>
      </c>
      <c r="HL1402">
        <v>0</v>
      </c>
      <c r="HM1402" s="2">
        <v>0</v>
      </c>
      <c r="HN1402" s="2">
        <v>0</v>
      </c>
      <c r="HO1402" s="2">
        <v>0</v>
      </c>
      <c r="HP1402">
        <v>0</v>
      </c>
      <c r="HQ1402" s="2">
        <v>26.66</v>
      </c>
      <c r="HS1402" s="2">
        <v>3288</v>
      </c>
      <c r="HV1402" t="s">
        <v>386</v>
      </c>
      <c r="HW1402" t="s">
        <v>387</v>
      </c>
      <c r="HY1402" t="s">
        <v>388</v>
      </c>
      <c r="HZ1402" t="s">
        <v>388</v>
      </c>
      <c r="IA1402" t="s">
        <v>389</v>
      </c>
      <c r="IF1402" t="str">
        <f>""</f>
        <v/>
      </c>
      <c r="IG1402" t="str">
        <f>""</f>
        <v/>
      </c>
      <c r="IH1402" t="str">
        <f>""</f>
        <v/>
      </c>
      <c r="II1402" s="1">
        <v>44254</v>
      </c>
      <c r="IJ1402" s="1">
        <v>44259</v>
      </c>
      <c r="IK1402" s="2">
        <v>6500</v>
      </c>
      <c r="IM1402" t="s">
        <v>270</v>
      </c>
      <c r="IN1402" t="s">
        <v>11914</v>
      </c>
      <c r="IT1402" t="str">
        <f>""</f>
        <v/>
      </c>
      <c r="IY1402" t="str">
        <f>""</f>
        <v/>
      </c>
      <c r="JA1402" t="s">
        <v>414</v>
      </c>
      <c r="JB1402" t="s">
        <v>271</v>
      </c>
      <c r="JD1402" t="str">
        <f>"2021.15651"</f>
        <v>2021.15651</v>
      </c>
      <c r="JE1402" t="str">
        <f>""</f>
        <v/>
      </c>
      <c r="JO1402" t="str">
        <f>""</f>
        <v/>
      </c>
      <c r="JP1402" t="str">
        <f>""</f>
        <v/>
      </c>
      <c r="JQ1402" t="str">
        <f>HYPERLINK("https://web.datatree.com/?/property?propertyId=4666204")</f>
        <v>https://web.datatree.com/?/property?propertyId=4666204</v>
      </c>
    </row>
    <row r="1403" spans="1:277" x14ac:dyDescent="0.25">
      <c r="A1403">
        <v>1401</v>
      </c>
      <c r="B1403" s="15" t="s">
        <v>18833</v>
      </c>
      <c r="C1403" s="15" t="s">
        <v>18832</v>
      </c>
      <c r="D1403" s="15" t="s">
        <v>18834</v>
      </c>
      <c r="E1403" s="15" t="s">
        <v>18835</v>
      </c>
      <c r="F1403" s="15" t="s">
        <v>18836</v>
      </c>
      <c r="G1403" s="15" t="s">
        <v>243</v>
      </c>
      <c r="H1403" s="15">
        <v>85555</v>
      </c>
      <c r="I1403" s="15" t="s">
        <v>18837</v>
      </c>
      <c r="J1403" s="23" t="s">
        <v>18838</v>
      </c>
      <c r="K1403" s="15" t="s">
        <v>18839</v>
      </c>
      <c r="L1403" s="16" t="s">
        <v>18840</v>
      </c>
      <c r="M1403" s="17" t="str">
        <f t="shared" si="418"/>
        <v>6/31/2022</v>
      </c>
      <c r="N1403" s="15">
        <v>10595</v>
      </c>
      <c r="O1403" s="18">
        <f t="shared" si="421"/>
        <v>0</v>
      </c>
      <c r="P1403" s="19" t="str">
        <f t="shared" si="422"/>
        <v>$0.00</v>
      </c>
      <c r="Q1403" s="16">
        <v>44834</v>
      </c>
      <c r="R1403" s="19" t="str">
        <f t="shared" si="419"/>
        <v>09/30/22</v>
      </c>
      <c r="S1403" t="str">
        <f t="shared" si="423"/>
        <v>MOHAVE</v>
      </c>
      <c r="T1403" s="6" t="str">
        <f t="shared" si="424"/>
        <v>317-03-018</v>
      </c>
      <c r="U1403" t="str">
        <f t="shared" si="425"/>
        <v xml:space="preserve">1880 FALSTAFF WAY </v>
      </c>
      <c r="V1403" t="str">
        <f t="shared" si="426"/>
        <v>LAS VEGAS</v>
      </c>
      <c r="W1403" t="str">
        <f t="shared" si="427"/>
        <v>NV</v>
      </c>
      <c r="X1403" t="str">
        <f t="shared" si="428"/>
        <v>89142-1782</v>
      </c>
      <c r="Y1403" t="str">
        <f t="shared" si="429"/>
        <v>YANINA</v>
      </c>
      <c r="Z1403" t="str">
        <f t="shared" si="430"/>
        <v>UMANZOR</v>
      </c>
      <c r="AA1403" t="str">
        <f t="shared" si="431"/>
        <v>GATEWAY ACRES TRACT 8 LOTS 35 &amp; 46 CONT 10 AC</v>
      </c>
      <c r="AB1403">
        <f t="shared" si="432"/>
        <v>10</v>
      </c>
      <c r="AC1403" t="str">
        <f t="shared" si="433"/>
        <v>MOHAVE</v>
      </c>
      <c r="AI1403">
        <f t="shared" si="420"/>
        <v>10</v>
      </c>
      <c r="AO1403" t="s">
        <v>11915</v>
      </c>
      <c r="AP1403" t="s">
        <v>11916</v>
      </c>
      <c r="AQ1403" t="s">
        <v>11917</v>
      </c>
      <c r="AR1403" t="s">
        <v>11918</v>
      </c>
      <c r="AS1403" t="s">
        <v>240</v>
      </c>
      <c r="AT1403">
        <v>2</v>
      </c>
      <c r="BC1403" t="s">
        <v>11919</v>
      </c>
      <c r="BD1403" t="s">
        <v>11915</v>
      </c>
      <c r="BH1403" t="s">
        <v>242</v>
      </c>
      <c r="BS1403" t="s">
        <v>243</v>
      </c>
      <c r="BV1403" t="s">
        <v>244</v>
      </c>
      <c r="BY1403" t="s">
        <v>245</v>
      </c>
      <c r="CA1403">
        <v>1880</v>
      </c>
      <c r="CD1403" t="s">
        <v>11920</v>
      </c>
      <c r="CE1403" t="s">
        <v>1016</v>
      </c>
      <c r="CG1403" t="s">
        <v>398</v>
      </c>
      <c r="CH1403" t="s">
        <v>399</v>
      </c>
      <c r="CI1403" t="s">
        <v>400</v>
      </c>
      <c r="CJ1403" t="str">
        <f>"89142-1782"</f>
        <v>89142-1782</v>
      </c>
      <c r="CK1403" t="s">
        <v>592</v>
      </c>
      <c r="CL1403" t="s">
        <v>11921</v>
      </c>
      <c r="CM1403" t="s">
        <v>11922</v>
      </c>
      <c r="CN1403" t="s">
        <v>254</v>
      </c>
      <c r="CO1403" t="s">
        <v>11923</v>
      </c>
      <c r="CP1403" t="str">
        <f>"317-03-018"</f>
        <v>317-03-018</v>
      </c>
      <c r="CQ1403" t="str">
        <f>"31703018"</f>
        <v>31703018</v>
      </c>
      <c r="CR1403" t="str">
        <f>"R31703018"</f>
        <v>R31703018</v>
      </c>
      <c r="CS1403">
        <v>4015</v>
      </c>
      <c r="CX1403" t="s">
        <v>309</v>
      </c>
      <c r="CY1403" t="s">
        <v>310</v>
      </c>
      <c r="CZ1403">
        <v>3</v>
      </c>
      <c r="DB1403">
        <v>35.585308436340803</v>
      </c>
      <c r="DC1403">
        <v>-114.403620172685</v>
      </c>
      <c r="DD1403" t="s">
        <v>311</v>
      </c>
      <c r="DE1403">
        <v>8</v>
      </c>
      <c r="DK1403" t="s">
        <v>1377</v>
      </c>
      <c r="DL1403" t="s">
        <v>1377</v>
      </c>
      <c r="DO1403" t="str">
        <f>"35|46"</f>
        <v>35|46</v>
      </c>
      <c r="DQ1403">
        <v>0</v>
      </c>
      <c r="DR1403">
        <v>0</v>
      </c>
      <c r="DS1403">
        <v>0</v>
      </c>
      <c r="DT1403">
        <v>0</v>
      </c>
      <c r="DW1403">
        <v>0</v>
      </c>
      <c r="DX1403">
        <v>0</v>
      </c>
      <c r="DZ1403">
        <v>0</v>
      </c>
      <c r="EA1403">
        <v>0</v>
      </c>
      <c r="EB1403">
        <v>0</v>
      </c>
      <c r="EC1403">
        <v>0</v>
      </c>
      <c r="ED1403">
        <v>0</v>
      </c>
      <c r="EE1403">
        <v>0</v>
      </c>
      <c r="EF1403">
        <v>0</v>
      </c>
      <c r="EG1403">
        <v>0</v>
      </c>
      <c r="EH1403">
        <v>0</v>
      </c>
      <c r="EI1403">
        <v>0</v>
      </c>
      <c r="EL1403">
        <v>0</v>
      </c>
      <c r="EN1403">
        <v>0</v>
      </c>
      <c r="EP1403">
        <v>0</v>
      </c>
      <c r="ER1403">
        <v>0</v>
      </c>
      <c r="ET1403">
        <v>0</v>
      </c>
      <c r="EY1403">
        <v>0</v>
      </c>
      <c r="FA1403">
        <v>0</v>
      </c>
      <c r="FL1403">
        <v>0</v>
      </c>
      <c r="FQ1403" t="s">
        <v>261</v>
      </c>
      <c r="FR1403" t="s">
        <v>262</v>
      </c>
      <c r="FS1403" t="s">
        <v>263</v>
      </c>
      <c r="FU1403">
        <v>435600</v>
      </c>
      <c r="FV1403">
        <v>10</v>
      </c>
      <c r="FW1403">
        <v>0</v>
      </c>
      <c r="FX1403">
        <v>0</v>
      </c>
      <c r="FY1403">
        <v>0</v>
      </c>
      <c r="FZ1403">
        <v>0</v>
      </c>
      <c r="GI1403" t="s">
        <v>264</v>
      </c>
      <c r="GJ1403" t="s">
        <v>538</v>
      </c>
      <c r="GK1403" t="s">
        <v>539</v>
      </c>
      <c r="GL1403" s="1">
        <v>40135</v>
      </c>
      <c r="GM1403" t="s">
        <v>267</v>
      </c>
      <c r="GN1403" t="str">
        <f t="shared" si="434"/>
        <v>FALSE</v>
      </c>
      <c r="GO1403">
        <v>2022</v>
      </c>
      <c r="GP1403">
        <v>2020</v>
      </c>
      <c r="GQ1403">
        <v>400</v>
      </c>
      <c r="GR1403" t="s">
        <v>246</v>
      </c>
      <c r="GS1403" t="s">
        <v>246</v>
      </c>
      <c r="GT1403" t="s">
        <v>246</v>
      </c>
      <c r="GU1403" t="s">
        <v>246</v>
      </c>
      <c r="GV1403" t="s">
        <v>246</v>
      </c>
      <c r="GW1403" t="s">
        <v>246</v>
      </c>
      <c r="GX1403" t="s">
        <v>246</v>
      </c>
      <c r="GY1403" t="s">
        <v>246</v>
      </c>
      <c r="GZ1403" t="s">
        <v>246</v>
      </c>
      <c r="HA1403" t="s">
        <v>246</v>
      </c>
      <c r="HB1403" t="s">
        <v>246</v>
      </c>
      <c r="HC1403" t="s">
        <v>246</v>
      </c>
      <c r="HD1403" t="s">
        <v>246</v>
      </c>
      <c r="HE1403" s="2">
        <v>1013</v>
      </c>
      <c r="HF1403" s="2">
        <v>0</v>
      </c>
      <c r="HG1403" s="2">
        <v>0</v>
      </c>
      <c r="HH1403">
        <v>0</v>
      </c>
      <c r="HI1403" s="2">
        <v>6752</v>
      </c>
      <c r="HJ1403" s="2">
        <v>6752</v>
      </c>
      <c r="HK1403" s="2">
        <v>0</v>
      </c>
      <c r="HL1403">
        <v>0</v>
      </c>
      <c r="HM1403" s="2">
        <v>0</v>
      </c>
      <c r="HN1403" s="2">
        <v>0</v>
      </c>
      <c r="HO1403" s="2">
        <v>0</v>
      </c>
      <c r="HP1403">
        <v>0</v>
      </c>
      <c r="HQ1403" s="2">
        <v>93.78</v>
      </c>
      <c r="HS1403" s="2">
        <v>6752</v>
      </c>
      <c r="HV1403" t="s">
        <v>315</v>
      </c>
      <c r="HY1403" t="s">
        <v>316</v>
      </c>
      <c r="HZ1403" t="s">
        <v>317</v>
      </c>
      <c r="IA1403" t="s">
        <v>318</v>
      </c>
      <c r="IB1403" s="1">
        <v>42913</v>
      </c>
      <c r="IC1403" s="1">
        <v>42916</v>
      </c>
      <c r="IE1403" t="s">
        <v>412</v>
      </c>
      <c r="IF1403" t="str">
        <f>""</f>
        <v/>
      </c>
      <c r="IG1403" t="str">
        <f>"2017.31216"</f>
        <v>2017.31216</v>
      </c>
      <c r="IH1403" t="str">
        <f>""</f>
        <v/>
      </c>
      <c r="II1403" s="1">
        <v>39130</v>
      </c>
      <c r="IJ1403" s="1">
        <v>39155</v>
      </c>
      <c r="IK1403" s="2">
        <v>22047</v>
      </c>
      <c r="IL1403" t="s">
        <v>566</v>
      </c>
      <c r="IM1403" t="s">
        <v>362</v>
      </c>
      <c r="IN1403" t="s">
        <v>3981</v>
      </c>
      <c r="IT1403" t="str">
        <f>"                    "</f>
        <v xml:space="preserve">                    </v>
      </c>
      <c r="IY1403" t="str">
        <f>"                    "</f>
        <v xml:space="preserve">                    </v>
      </c>
      <c r="JB1403" t="s">
        <v>271</v>
      </c>
      <c r="JD1403" t="str">
        <f>"6710.548"</f>
        <v>6710.548</v>
      </c>
      <c r="JE1403" t="str">
        <f>""</f>
        <v/>
      </c>
      <c r="JF1403" s="1">
        <v>38475</v>
      </c>
      <c r="JG1403" s="1">
        <v>38482</v>
      </c>
      <c r="JH1403" s="2">
        <v>70000</v>
      </c>
      <c r="JI1403" t="s">
        <v>567</v>
      </c>
      <c r="JK1403" s="2">
        <v>0</v>
      </c>
      <c r="JO1403" t="str">
        <f>"5591.271"</f>
        <v>5591.271</v>
      </c>
      <c r="JP1403" t="str">
        <f>""</f>
        <v/>
      </c>
      <c r="JQ1403" t="str">
        <f>HYPERLINK("https://web.datatree.com/?/property?propertyId=4704426")</f>
        <v>https://web.datatree.com/?/property?propertyId=4704426</v>
      </c>
    </row>
    <row r="1404" spans="1:277" x14ac:dyDescent="0.25">
      <c r="A1404">
        <v>1402</v>
      </c>
      <c r="B1404" s="15" t="s">
        <v>18833</v>
      </c>
      <c r="C1404" s="15" t="s">
        <v>18832</v>
      </c>
      <c r="D1404" s="15" t="s">
        <v>18834</v>
      </c>
      <c r="E1404" s="15" t="s">
        <v>18835</v>
      </c>
      <c r="F1404" s="15" t="s">
        <v>18836</v>
      </c>
      <c r="G1404" s="15" t="s">
        <v>243</v>
      </c>
      <c r="H1404" s="15">
        <v>85555</v>
      </c>
      <c r="I1404" s="15" t="s">
        <v>18837</v>
      </c>
      <c r="J1404" s="23" t="s">
        <v>18838</v>
      </c>
      <c r="K1404" s="15" t="s">
        <v>18839</v>
      </c>
      <c r="L1404" s="16" t="s">
        <v>18840</v>
      </c>
      <c r="M1404" s="17" t="str">
        <f t="shared" si="418"/>
        <v>6/31/2022</v>
      </c>
      <c r="N1404" s="15">
        <v>10596</v>
      </c>
      <c r="O1404" s="18">
        <f t="shared" si="421"/>
        <v>0</v>
      </c>
      <c r="P1404" s="19" t="str">
        <f t="shared" si="422"/>
        <v>$0.00</v>
      </c>
      <c r="Q1404" s="16">
        <v>44834</v>
      </c>
      <c r="R1404" s="19" t="str">
        <f t="shared" si="419"/>
        <v>09/30/22</v>
      </c>
      <c r="S1404" t="str">
        <f t="shared" si="423"/>
        <v>MOHAVE</v>
      </c>
      <c r="T1404" s="6" t="str">
        <f t="shared" si="424"/>
        <v>316-12-173</v>
      </c>
      <c r="U1404" t="str">
        <f t="shared" si="425"/>
        <v xml:space="preserve">PO BOX 575 </v>
      </c>
      <c r="V1404" t="str">
        <f t="shared" si="426"/>
        <v>CHLORIDE</v>
      </c>
      <c r="W1404" t="str">
        <f t="shared" si="427"/>
        <v>AZ</v>
      </c>
      <c r="X1404" t="str">
        <f t="shared" si="428"/>
        <v>86431</v>
      </c>
      <c r="Y1404">
        <f t="shared" si="429"/>
        <v>0</v>
      </c>
      <c r="Z1404" t="str">
        <f t="shared" si="430"/>
        <v>DAVID TODD BILLER LLC</v>
      </c>
      <c r="AA1404" t="str">
        <f t="shared" si="431"/>
        <v>GATEWAY ACRES TRACT 9 LOTS 121 &amp; 122</v>
      </c>
      <c r="AB1404">
        <f t="shared" si="432"/>
        <v>10</v>
      </c>
      <c r="AC1404" t="str">
        <f t="shared" si="433"/>
        <v>MOHAVE</v>
      </c>
      <c r="AI1404">
        <f t="shared" si="420"/>
        <v>10</v>
      </c>
      <c r="AO1404" t="s">
        <v>11924</v>
      </c>
      <c r="AR1404" t="s">
        <v>11924</v>
      </c>
      <c r="AS1404" t="s">
        <v>273</v>
      </c>
      <c r="AT1404">
        <v>49</v>
      </c>
      <c r="BC1404" t="s">
        <v>11924</v>
      </c>
      <c r="BD1404" t="s">
        <v>11924</v>
      </c>
      <c r="BF1404" t="s">
        <v>274</v>
      </c>
      <c r="BH1404" t="s">
        <v>242</v>
      </c>
      <c r="BS1404" t="s">
        <v>243</v>
      </c>
      <c r="BV1404" t="s">
        <v>244</v>
      </c>
      <c r="BY1404" t="s">
        <v>245</v>
      </c>
      <c r="CD1404" t="s">
        <v>10748</v>
      </c>
      <c r="CG1404" t="s">
        <v>2564</v>
      </c>
      <c r="CH1404" t="s">
        <v>2564</v>
      </c>
      <c r="CI1404" t="s">
        <v>243</v>
      </c>
      <c r="CJ1404" t="str">
        <f>"86431"</f>
        <v>86431</v>
      </c>
      <c r="CK1404" t="s">
        <v>346</v>
      </c>
      <c r="CL1404" t="s">
        <v>10749</v>
      </c>
      <c r="CM1404" t="s">
        <v>10750</v>
      </c>
      <c r="CN1404" t="s">
        <v>254</v>
      </c>
      <c r="CO1404" t="s">
        <v>11925</v>
      </c>
      <c r="CP1404" t="str">
        <f>"316-12-173"</f>
        <v>316-12-173</v>
      </c>
      <c r="CQ1404" t="str">
        <f>"31612173"</f>
        <v>31612173</v>
      </c>
      <c r="CR1404" t="str">
        <f>"R31612173"</f>
        <v>R31612173</v>
      </c>
      <c r="CS1404">
        <v>4015</v>
      </c>
      <c r="CX1404" t="s">
        <v>309</v>
      </c>
      <c r="CY1404" t="s">
        <v>499</v>
      </c>
      <c r="CZ1404">
        <v>7</v>
      </c>
      <c r="DB1404">
        <v>35.561262311617199</v>
      </c>
      <c r="DC1404">
        <v>-114.360348296167</v>
      </c>
      <c r="DD1404" t="s">
        <v>3057</v>
      </c>
      <c r="DE1404">
        <v>9</v>
      </c>
      <c r="DK1404" t="s">
        <v>5510</v>
      </c>
      <c r="DL1404" t="s">
        <v>5510</v>
      </c>
      <c r="DO1404" t="str">
        <f>"121|1"</f>
        <v>121|1</v>
      </c>
      <c r="DQ1404">
        <v>0</v>
      </c>
      <c r="DR1404">
        <v>0</v>
      </c>
      <c r="DS1404">
        <v>0</v>
      </c>
      <c r="DT1404">
        <v>0</v>
      </c>
      <c r="DW1404">
        <v>0</v>
      </c>
      <c r="DX1404">
        <v>0</v>
      </c>
      <c r="DZ1404">
        <v>0</v>
      </c>
      <c r="EA1404">
        <v>0</v>
      </c>
      <c r="EB1404">
        <v>0</v>
      </c>
      <c r="EC1404">
        <v>0</v>
      </c>
      <c r="ED1404">
        <v>0</v>
      </c>
      <c r="EE1404">
        <v>0</v>
      </c>
      <c r="EF1404">
        <v>0</v>
      </c>
      <c r="EG1404">
        <v>0</v>
      </c>
      <c r="EH1404">
        <v>0</v>
      </c>
      <c r="EI1404">
        <v>0</v>
      </c>
      <c r="EL1404">
        <v>0</v>
      </c>
      <c r="EN1404">
        <v>0</v>
      </c>
      <c r="EP1404">
        <v>0</v>
      </c>
      <c r="ER1404">
        <v>0</v>
      </c>
      <c r="ET1404">
        <v>0</v>
      </c>
      <c r="EY1404">
        <v>0</v>
      </c>
      <c r="FA1404">
        <v>0</v>
      </c>
      <c r="FL1404">
        <v>0</v>
      </c>
      <c r="FQ1404" t="s">
        <v>261</v>
      </c>
      <c r="FR1404" t="s">
        <v>262</v>
      </c>
      <c r="FS1404" t="s">
        <v>263</v>
      </c>
      <c r="FU1404">
        <v>435600</v>
      </c>
      <c r="FV1404">
        <v>10</v>
      </c>
      <c r="FW1404">
        <v>0</v>
      </c>
      <c r="FX1404">
        <v>0</v>
      </c>
      <c r="FY1404">
        <v>0</v>
      </c>
      <c r="FZ1404">
        <v>0</v>
      </c>
      <c r="GI1404" t="s">
        <v>407</v>
      </c>
      <c r="GJ1404" t="s">
        <v>313</v>
      </c>
      <c r="GK1404" t="s">
        <v>314</v>
      </c>
      <c r="GL1404" s="1">
        <v>40135</v>
      </c>
      <c r="GM1404" t="s">
        <v>267</v>
      </c>
      <c r="GN1404" t="str">
        <f>"TRUE"</f>
        <v>TRUE</v>
      </c>
      <c r="GO1404">
        <v>2022</v>
      </c>
      <c r="GP1404">
        <v>2020</v>
      </c>
      <c r="GQ1404">
        <v>1110</v>
      </c>
      <c r="GR1404" t="s">
        <v>246</v>
      </c>
      <c r="GS1404" t="s">
        <v>246</v>
      </c>
      <c r="GT1404" t="s">
        <v>246</v>
      </c>
      <c r="GU1404" t="s">
        <v>246</v>
      </c>
      <c r="GV1404" t="s">
        <v>246</v>
      </c>
      <c r="GW1404" t="s">
        <v>246</v>
      </c>
      <c r="GX1404" t="s">
        <v>246</v>
      </c>
      <c r="GY1404" t="s">
        <v>246</v>
      </c>
      <c r="GZ1404" t="s">
        <v>246</v>
      </c>
      <c r="HA1404" t="s">
        <v>246</v>
      </c>
      <c r="HB1404" t="s">
        <v>246</v>
      </c>
      <c r="HC1404" t="s">
        <v>246</v>
      </c>
      <c r="HD1404" t="s">
        <v>246</v>
      </c>
      <c r="HE1404" s="2">
        <v>1790</v>
      </c>
      <c r="HF1404" s="2">
        <v>0</v>
      </c>
      <c r="HG1404" s="2">
        <v>0</v>
      </c>
      <c r="HH1404">
        <v>0</v>
      </c>
      <c r="HI1404" s="2">
        <v>11932</v>
      </c>
      <c r="HJ1404" s="2">
        <v>11932</v>
      </c>
      <c r="HK1404" s="2">
        <v>0</v>
      </c>
      <c r="HL1404">
        <v>0</v>
      </c>
      <c r="HM1404" s="2">
        <v>0</v>
      </c>
      <c r="HN1404" s="2">
        <v>0</v>
      </c>
      <c r="HO1404" s="2">
        <v>0</v>
      </c>
      <c r="HP1404">
        <v>0</v>
      </c>
      <c r="HQ1404" s="2">
        <v>138.1</v>
      </c>
      <c r="HS1404" s="2">
        <v>11932</v>
      </c>
      <c r="HV1404" t="s">
        <v>315</v>
      </c>
      <c r="HY1404" t="s">
        <v>316</v>
      </c>
      <c r="HZ1404" t="s">
        <v>317</v>
      </c>
      <c r="IA1404" t="s">
        <v>318</v>
      </c>
      <c r="IF1404" t="str">
        <f>""</f>
        <v/>
      </c>
      <c r="IG1404" t="str">
        <f>""</f>
        <v/>
      </c>
      <c r="IH1404" t="str">
        <f>""</f>
        <v/>
      </c>
      <c r="II1404" s="1">
        <v>38390</v>
      </c>
      <c r="IJ1404" s="1">
        <v>38397</v>
      </c>
      <c r="IK1404" s="2">
        <v>16000</v>
      </c>
      <c r="IL1404" t="s">
        <v>566</v>
      </c>
      <c r="IM1404" t="s">
        <v>567</v>
      </c>
      <c r="IN1404" t="s">
        <v>11926</v>
      </c>
      <c r="IT1404" t="str">
        <f>"                    "</f>
        <v xml:space="preserve">                    </v>
      </c>
      <c r="IY1404" t="str">
        <f>"                    "</f>
        <v xml:space="preserve">                    </v>
      </c>
      <c r="JB1404" t="s">
        <v>271</v>
      </c>
      <c r="JD1404" t="str">
        <f>"5438.218"</f>
        <v>5438.218</v>
      </c>
      <c r="JE1404" t="str">
        <f>""</f>
        <v/>
      </c>
      <c r="JO1404" t="str">
        <f>""</f>
        <v/>
      </c>
      <c r="JP1404" t="str">
        <f>""</f>
        <v/>
      </c>
      <c r="JQ1404" t="str">
        <f>HYPERLINK("https://web.datatree.com/?/property?propertyId=4733868")</f>
        <v>https://web.datatree.com/?/property?propertyId=4733868</v>
      </c>
    </row>
    <row r="1405" spans="1:277" x14ac:dyDescent="0.25">
      <c r="A1405">
        <v>1403</v>
      </c>
      <c r="B1405" s="15" t="s">
        <v>18833</v>
      </c>
      <c r="C1405" s="15" t="s">
        <v>18832</v>
      </c>
      <c r="D1405" s="15" t="s">
        <v>18834</v>
      </c>
      <c r="E1405" s="15" t="s">
        <v>18835</v>
      </c>
      <c r="F1405" s="15" t="s">
        <v>18836</v>
      </c>
      <c r="G1405" s="15" t="s">
        <v>243</v>
      </c>
      <c r="H1405" s="15">
        <v>85555</v>
      </c>
      <c r="I1405" s="15" t="s">
        <v>18837</v>
      </c>
      <c r="J1405" s="23" t="s">
        <v>18838</v>
      </c>
      <c r="K1405" s="15" t="s">
        <v>18839</v>
      </c>
      <c r="L1405" s="16" t="s">
        <v>18840</v>
      </c>
      <c r="M1405" s="17" t="str">
        <f t="shared" si="418"/>
        <v>6/31/2022</v>
      </c>
      <c r="N1405" s="15">
        <v>10597</v>
      </c>
      <c r="O1405" s="18">
        <f t="shared" si="421"/>
        <v>0</v>
      </c>
      <c r="P1405" s="19" t="str">
        <f t="shared" si="422"/>
        <v>$0.00</v>
      </c>
      <c r="Q1405" s="16">
        <v>44834</v>
      </c>
      <c r="R1405" s="19" t="str">
        <f t="shared" si="419"/>
        <v>09/30/22</v>
      </c>
      <c r="S1405" t="str">
        <f t="shared" si="423"/>
        <v>MOHAVE</v>
      </c>
      <c r="T1405" s="6" t="str">
        <f t="shared" si="424"/>
        <v>254-10-006</v>
      </c>
      <c r="U1405" t="str">
        <f t="shared" si="425"/>
        <v xml:space="preserve">6321 W 63RD PL </v>
      </c>
      <c r="V1405" t="str">
        <f t="shared" si="426"/>
        <v>CHICAGO</v>
      </c>
      <c r="W1405" t="str">
        <f t="shared" si="427"/>
        <v>IL</v>
      </c>
      <c r="X1405" t="str">
        <f t="shared" si="428"/>
        <v>60638-5013</v>
      </c>
      <c r="Y1405" t="str">
        <f t="shared" si="429"/>
        <v>JOSEPH</v>
      </c>
      <c r="Z1405" t="str">
        <f t="shared" si="430"/>
        <v>ZACCARI</v>
      </c>
      <c r="AA1405" t="str">
        <f t="shared" si="431"/>
        <v>T20N R12W SEC 1 SILVER SPRINGS UNIT III LOT 128</v>
      </c>
      <c r="AB1405">
        <f t="shared" si="432"/>
        <v>10</v>
      </c>
      <c r="AC1405" t="str">
        <f t="shared" si="433"/>
        <v>MOHAVE</v>
      </c>
      <c r="AI1405">
        <f t="shared" si="420"/>
        <v>10</v>
      </c>
      <c r="AO1405" t="s">
        <v>11927</v>
      </c>
      <c r="AP1405" t="s">
        <v>11928</v>
      </c>
      <c r="AQ1405" t="s">
        <v>853</v>
      </c>
      <c r="AR1405" t="s">
        <v>11929</v>
      </c>
      <c r="AS1405" t="s">
        <v>240</v>
      </c>
      <c r="AT1405">
        <v>1</v>
      </c>
      <c r="AU1405" t="s">
        <v>11930</v>
      </c>
      <c r="AV1405" t="s">
        <v>6710</v>
      </c>
      <c r="AW1405" t="s">
        <v>4648</v>
      </c>
      <c r="AX1405" t="s">
        <v>11929</v>
      </c>
      <c r="AY1405" t="s">
        <v>240</v>
      </c>
      <c r="AZ1405">
        <v>1</v>
      </c>
      <c r="BC1405" t="s">
        <v>11931</v>
      </c>
      <c r="BD1405" t="s">
        <v>11932</v>
      </c>
      <c r="BF1405" t="s">
        <v>300</v>
      </c>
      <c r="BG1405" t="s">
        <v>541</v>
      </c>
      <c r="BH1405" t="s">
        <v>242</v>
      </c>
      <c r="BS1405" t="s">
        <v>243</v>
      </c>
      <c r="BV1405" t="s">
        <v>244</v>
      </c>
      <c r="BY1405" t="s">
        <v>245</v>
      </c>
      <c r="BZ1405" t="s">
        <v>589</v>
      </c>
      <c r="CA1405">
        <v>6321</v>
      </c>
      <c r="CD1405" t="s">
        <v>6553</v>
      </c>
      <c r="CE1405" t="s">
        <v>863</v>
      </c>
      <c r="CG1405" t="s">
        <v>249</v>
      </c>
      <c r="CH1405" t="s">
        <v>249</v>
      </c>
      <c r="CI1405" t="s">
        <v>250</v>
      </c>
      <c r="CJ1405" t="str">
        <f>"60638-5013"</f>
        <v>60638-5013</v>
      </c>
      <c r="CK1405" t="s">
        <v>5089</v>
      </c>
      <c r="CL1405" t="s">
        <v>11933</v>
      </c>
      <c r="CM1405" t="s">
        <v>11934</v>
      </c>
      <c r="CN1405" t="s">
        <v>254</v>
      </c>
      <c r="CO1405" t="s">
        <v>11935</v>
      </c>
      <c r="CP1405" t="str">
        <f>"254-10-006"</f>
        <v>254-10-006</v>
      </c>
      <c r="CQ1405" t="str">
        <f>"25410006"</f>
        <v>25410006</v>
      </c>
      <c r="CR1405" t="str">
        <f>"R25410006"</f>
        <v>R25410006</v>
      </c>
      <c r="CS1405">
        <v>4015</v>
      </c>
      <c r="CW1405" t="s">
        <v>256</v>
      </c>
      <c r="CX1405" t="s">
        <v>651</v>
      </c>
      <c r="CY1405" t="s">
        <v>258</v>
      </c>
      <c r="CZ1405">
        <v>1</v>
      </c>
      <c r="DB1405">
        <v>35.142885402368798</v>
      </c>
      <c r="DC1405">
        <v>-113.508303589707</v>
      </c>
      <c r="DD1405" t="s">
        <v>259</v>
      </c>
      <c r="DK1405" t="s">
        <v>8557</v>
      </c>
      <c r="DL1405" t="s">
        <v>8557</v>
      </c>
      <c r="DO1405" t="str">
        <f>"128"</f>
        <v>128</v>
      </c>
      <c r="DQ1405">
        <v>0</v>
      </c>
      <c r="DR1405">
        <v>0</v>
      </c>
      <c r="DS1405">
        <v>0</v>
      </c>
      <c r="DT1405">
        <v>0</v>
      </c>
      <c r="DW1405">
        <v>0</v>
      </c>
      <c r="DX1405">
        <v>0</v>
      </c>
      <c r="DZ1405">
        <v>0</v>
      </c>
      <c r="EA1405">
        <v>0</v>
      </c>
      <c r="EB1405">
        <v>0</v>
      </c>
      <c r="EC1405">
        <v>0</v>
      </c>
      <c r="ED1405">
        <v>0</v>
      </c>
      <c r="EE1405">
        <v>0</v>
      </c>
      <c r="EF1405">
        <v>0</v>
      </c>
      <c r="EG1405">
        <v>0</v>
      </c>
      <c r="EH1405">
        <v>0</v>
      </c>
      <c r="EI1405">
        <v>0</v>
      </c>
      <c r="EL1405">
        <v>0</v>
      </c>
      <c r="EN1405">
        <v>0</v>
      </c>
      <c r="EP1405">
        <v>0</v>
      </c>
      <c r="ER1405">
        <v>0</v>
      </c>
      <c r="ET1405">
        <v>0</v>
      </c>
      <c r="EY1405">
        <v>0</v>
      </c>
      <c r="FA1405">
        <v>0</v>
      </c>
      <c r="FL1405">
        <v>0</v>
      </c>
      <c r="FQ1405" t="s">
        <v>261</v>
      </c>
      <c r="FR1405" t="s">
        <v>262</v>
      </c>
      <c r="FS1405" t="s">
        <v>263</v>
      </c>
      <c r="FU1405">
        <v>435600</v>
      </c>
      <c r="FV1405">
        <v>10</v>
      </c>
      <c r="FW1405">
        <v>0</v>
      </c>
      <c r="FX1405">
        <v>0</v>
      </c>
      <c r="FY1405">
        <v>0</v>
      </c>
      <c r="FZ1405">
        <v>0</v>
      </c>
      <c r="GI1405" t="s">
        <v>264</v>
      </c>
      <c r="GJ1405" t="s">
        <v>265</v>
      </c>
      <c r="GK1405" t="s">
        <v>266</v>
      </c>
      <c r="GL1405" s="1">
        <v>40135</v>
      </c>
      <c r="GM1405" t="s">
        <v>267</v>
      </c>
      <c r="GN1405" t="str">
        <f>"FALSE"</f>
        <v>FALSE</v>
      </c>
      <c r="GO1405">
        <v>2022</v>
      </c>
      <c r="GP1405">
        <v>2020</v>
      </c>
      <c r="GQ1405">
        <v>300</v>
      </c>
      <c r="GR1405" t="s">
        <v>246</v>
      </c>
      <c r="GS1405" t="s">
        <v>246</v>
      </c>
      <c r="GT1405" t="s">
        <v>246</v>
      </c>
      <c r="GU1405" t="s">
        <v>246</v>
      </c>
      <c r="GV1405" t="s">
        <v>246</v>
      </c>
      <c r="GW1405" t="s">
        <v>246</v>
      </c>
      <c r="GX1405" t="s">
        <v>246</v>
      </c>
      <c r="GY1405" t="s">
        <v>246</v>
      </c>
      <c r="GZ1405" t="s">
        <v>246</v>
      </c>
      <c r="HA1405" t="s">
        <v>246</v>
      </c>
      <c r="HB1405" t="s">
        <v>246</v>
      </c>
      <c r="HC1405" t="s">
        <v>246</v>
      </c>
      <c r="HD1405" t="s">
        <v>246</v>
      </c>
      <c r="HE1405" s="2">
        <v>402</v>
      </c>
      <c r="HF1405" s="2">
        <v>0</v>
      </c>
      <c r="HG1405" s="2">
        <v>0</v>
      </c>
      <c r="HH1405">
        <v>0</v>
      </c>
      <c r="HI1405" s="2">
        <v>2683</v>
      </c>
      <c r="HJ1405" s="2">
        <v>2683</v>
      </c>
      <c r="HK1405" s="2">
        <v>0</v>
      </c>
      <c r="HL1405">
        <v>0</v>
      </c>
      <c r="HM1405" s="2">
        <v>0</v>
      </c>
      <c r="HN1405" s="2">
        <v>0</v>
      </c>
      <c r="HO1405" s="2">
        <v>0</v>
      </c>
      <c r="HP1405">
        <v>0</v>
      </c>
      <c r="HQ1405" s="2">
        <v>21.64</v>
      </c>
      <c r="HS1405" s="2">
        <v>2683</v>
      </c>
      <c r="HT1405">
        <v>19</v>
      </c>
      <c r="HV1405" t="s">
        <v>289</v>
      </c>
      <c r="HY1405" t="s">
        <v>290</v>
      </c>
      <c r="HZ1405" t="s">
        <v>290</v>
      </c>
      <c r="IF1405" t="str">
        <f>""</f>
        <v/>
      </c>
      <c r="IG1405" t="str">
        <f>""</f>
        <v/>
      </c>
      <c r="IH1405" t="str">
        <f>""</f>
        <v/>
      </c>
      <c r="IT1405" t="str">
        <f>""</f>
        <v/>
      </c>
      <c r="IY1405" t="str">
        <f>""</f>
        <v/>
      </c>
      <c r="JB1405" t="s">
        <v>271</v>
      </c>
      <c r="JD1405" t="str">
        <f>""</f>
        <v/>
      </c>
      <c r="JE1405" t="str">
        <f>""</f>
        <v/>
      </c>
      <c r="JO1405" t="str">
        <f>""</f>
        <v/>
      </c>
      <c r="JP1405" t="str">
        <f>""</f>
        <v/>
      </c>
      <c r="JQ1405" t="str">
        <f>HYPERLINK("https://web.datatree.com/?/property?propertyId=4736400")</f>
        <v>https://web.datatree.com/?/property?propertyId=4736400</v>
      </c>
    </row>
    <row r="1406" spans="1:277" x14ac:dyDescent="0.25">
      <c r="A1406">
        <v>1404</v>
      </c>
      <c r="B1406" s="15" t="s">
        <v>18833</v>
      </c>
      <c r="C1406" s="15" t="s">
        <v>18832</v>
      </c>
      <c r="D1406" s="15" t="s">
        <v>18834</v>
      </c>
      <c r="E1406" s="15" t="s">
        <v>18835</v>
      </c>
      <c r="F1406" s="15" t="s">
        <v>18836</v>
      </c>
      <c r="G1406" s="15" t="s">
        <v>243</v>
      </c>
      <c r="H1406" s="15">
        <v>85555</v>
      </c>
      <c r="I1406" s="15" t="s">
        <v>18837</v>
      </c>
      <c r="J1406" s="23" t="s">
        <v>18838</v>
      </c>
      <c r="K1406" s="15" t="s">
        <v>18839</v>
      </c>
      <c r="L1406" s="16" t="s">
        <v>18840</v>
      </c>
      <c r="M1406" s="17" t="str">
        <f t="shared" si="418"/>
        <v>6/31/2022</v>
      </c>
      <c r="N1406" s="15">
        <v>10598</v>
      </c>
      <c r="O1406" s="18">
        <f t="shared" si="421"/>
        <v>0</v>
      </c>
      <c r="P1406" s="19" t="str">
        <f t="shared" si="422"/>
        <v>$0.00</v>
      </c>
      <c r="Q1406" s="16">
        <v>44834</v>
      </c>
      <c r="R1406" s="19" t="str">
        <f t="shared" si="419"/>
        <v>09/30/22</v>
      </c>
      <c r="S1406" t="str">
        <f t="shared" si="423"/>
        <v>MOHAVE</v>
      </c>
      <c r="T1406" s="6" t="str">
        <f t="shared" si="424"/>
        <v>201-06-107</v>
      </c>
      <c r="U1406" t="str">
        <f t="shared" si="425"/>
        <v xml:space="preserve">PO BOX 245 </v>
      </c>
      <c r="V1406" t="str">
        <f t="shared" si="426"/>
        <v>BAGDAD</v>
      </c>
      <c r="W1406" t="str">
        <f t="shared" si="427"/>
        <v>AZ</v>
      </c>
      <c r="X1406" t="str">
        <f t="shared" si="428"/>
        <v>86321</v>
      </c>
      <c r="Y1406">
        <f t="shared" si="429"/>
        <v>0</v>
      </c>
      <c r="Z1406" t="str">
        <f t="shared" si="430"/>
        <v>CYPRUS MINES CORP</v>
      </c>
      <c r="AA1406" t="str">
        <f t="shared" si="431"/>
        <v>ACCOLADE RANCHES LOT 108</v>
      </c>
      <c r="AB1406">
        <f t="shared" si="432"/>
        <v>10</v>
      </c>
      <c r="AC1406" t="str">
        <f t="shared" si="433"/>
        <v>MOHAVE</v>
      </c>
      <c r="AI1406">
        <f t="shared" si="420"/>
        <v>10</v>
      </c>
      <c r="AO1406" t="s">
        <v>1428</v>
      </c>
      <c r="AR1406" t="s">
        <v>1428</v>
      </c>
      <c r="AS1406" t="s">
        <v>273</v>
      </c>
      <c r="AT1406">
        <v>10</v>
      </c>
      <c r="BC1406" t="s">
        <v>1428</v>
      </c>
      <c r="BD1406" t="s">
        <v>1428</v>
      </c>
      <c r="BF1406" t="s">
        <v>274</v>
      </c>
      <c r="BH1406" t="s">
        <v>242</v>
      </c>
      <c r="BS1406" t="s">
        <v>243</v>
      </c>
      <c r="BV1406" t="s">
        <v>244</v>
      </c>
      <c r="BY1406" t="s">
        <v>245</v>
      </c>
      <c r="CD1406" t="s">
        <v>275</v>
      </c>
      <c r="CG1406" t="s">
        <v>276</v>
      </c>
      <c r="CH1406" t="s">
        <v>276</v>
      </c>
      <c r="CI1406" t="s">
        <v>243</v>
      </c>
      <c r="CJ1406" t="str">
        <f>"86321"</f>
        <v>86321</v>
      </c>
      <c r="CK1406" t="s">
        <v>277</v>
      </c>
      <c r="CL1406" t="s">
        <v>278</v>
      </c>
      <c r="CM1406" t="s">
        <v>279</v>
      </c>
      <c r="CN1406" t="s">
        <v>254</v>
      </c>
      <c r="CO1406" t="s">
        <v>11936</v>
      </c>
      <c r="CP1406" t="str">
        <f>"201-06-107"</f>
        <v>201-06-107</v>
      </c>
      <c r="CQ1406" t="str">
        <f>"20106107"</f>
        <v>20106107</v>
      </c>
      <c r="CR1406" t="str">
        <f>"R20106107"</f>
        <v>R20106107</v>
      </c>
      <c r="CS1406">
        <v>4015</v>
      </c>
      <c r="CW1406" t="s">
        <v>256</v>
      </c>
      <c r="CX1406" t="s">
        <v>281</v>
      </c>
      <c r="CY1406" t="s">
        <v>258</v>
      </c>
      <c r="CZ1406">
        <v>31</v>
      </c>
      <c r="DB1406">
        <v>34.6815450474706</v>
      </c>
      <c r="DC1406">
        <v>-113.554555810067</v>
      </c>
      <c r="DD1406" t="s">
        <v>282</v>
      </c>
      <c r="DK1406" t="s">
        <v>950</v>
      </c>
      <c r="DL1406" t="s">
        <v>950</v>
      </c>
      <c r="DO1406" t="str">
        <f>"108"</f>
        <v>108</v>
      </c>
      <c r="DQ1406">
        <v>0</v>
      </c>
      <c r="DR1406">
        <v>0</v>
      </c>
      <c r="DS1406">
        <v>0</v>
      </c>
      <c r="DT1406">
        <v>0</v>
      </c>
      <c r="DW1406">
        <v>0</v>
      </c>
      <c r="DX1406">
        <v>0</v>
      </c>
      <c r="DZ1406">
        <v>0</v>
      </c>
      <c r="EA1406">
        <v>0</v>
      </c>
      <c r="EB1406">
        <v>0</v>
      </c>
      <c r="EC1406">
        <v>0</v>
      </c>
      <c r="ED1406">
        <v>0</v>
      </c>
      <c r="EE1406">
        <v>0</v>
      </c>
      <c r="EF1406">
        <v>0</v>
      </c>
      <c r="EG1406">
        <v>0</v>
      </c>
      <c r="EH1406">
        <v>0</v>
      </c>
      <c r="EI1406">
        <v>0</v>
      </c>
      <c r="EL1406">
        <v>0</v>
      </c>
      <c r="EN1406">
        <v>0</v>
      </c>
      <c r="EP1406">
        <v>0</v>
      </c>
      <c r="ER1406">
        <v>0</v>
      </c>
      <c r="ET1406">
        <v>0</v>
      </c>
      <c r="EY1406">
        <v>0</v>
      </c>
      <c r="FA1406">
        <v>0</v>
      </c>
      <c r="FL1406">
        <v>0</v>
      </c>
      <c r="FQ1406" t="s">
        <v>284</v>
      </c>
      <c r="FR1406" t="s">
        <v>285</v>
      </c>
      <c r="FS1406" t="s">
        <v>286</v>
      </c>
      <c r="FU1406">
        <v>435600</v>
      </c>
      <c r="FV1406">
        <v>10</v>
      </c>
      <c r="FW1406">
        <v>0</v>
      </c>
      <c r="FX1406">
        <v>0</v>
      </c>
      <c r="FY1406">
        <v>0</v>
      </c>
      <c r="FZ1406">
        <v>0</v>
      </c>
      <c r="GI1406" t="s">
        <v>264</v>
      </c>
      <c r="GJ1406" t="s">
        <v>287</v>
      </c>
      <c r="GK1406" t="s">
        <v>288</v>
      </c>
      <c r="GL1406" s="1">
        <v>40135</v>
      </c>
      <c r="GM1406" t="s">
        <v>267</v>
      </c>
      <c r="GN1406" t="str">
        <f>"FALSE"</f>
        <v>FALSE</v>
      </c>
      <c r="GO1406">
        <v>2022</v>
      </c>
      <c r="GP1406">
        <v>2020</v>
      </c>
      <c r="GQ1406">
        <v>600</v>
      </c>
      <c r="GR1406" t="s">
        <v>246</v>
      </c>
      <c r="GS1406" t="s">
        <v>246</v>
      </c>
      <c r="GT1406" t="s">
        <v>246</v>
      </c>
      <c r="GU1406" t="s">
        <v>246</v>
      </c>
      <c r="GV1406" t="s">
        <v>246</v>
      </c>
      <c r="GW1406" t="s">
        <v>246</v>
      </c>
      <c r="GX1406" t="s">
        <v>246</v>
      </c>
      <c r="GY1406" t="s">
        <v>246</v>
      </c>
      <c r="GZ1406" t="s">
        <v>246</v>
      </c>
      <c r="HA1406" t="s">
        <v>246</v>
      </c>
      <c r="HB1406" t="s">
        <v>246</v>
      </c>
      <c r="HC1406" t="s">
        <v>246</v>
      </c>
      <c r="HD1406" t="s">
        <v>246</v>
      </c>
      <c r="HE1406" s="2">
        <v>12</v>
      </c>
      <c r="HF1406" s="2">
        <v>0</v>
      </c>
      <c r="HG1406" s="2">
        <v>0</v>
      </c>
      <c r="HH1406">
        <v>0</v>
      </c>
      <c r="HI1406" s="2">
        <v>82</v>
      </c>
      <c r="HJ1406" s="2">
        <v>82</v>
      </c>
      <c r="HK1406" s="2">
        <v>0</v>
      </c>
      <c r="HL1406">
        <v>0</v>
      </c>
      <c r="HM1406" s="2">
        <v>0</v>
      </c>
      <c r="HN1406" s="2">
        <v>0</v>
      </c>
      <c r="HO1406" s="2">
        <v>0</v>
      </c>
      <c r="HP1406">
        <v>0</v>
      </c>
      <c r="HQ1406" s="2">
        <v>1.1399999999999999</v>
      </c>
      <c r="HS1406" s="2">
        <v>82</v>
      </c>
      <c r="HV1406" t="s">
        <v>289</v>
      </c>
      <c r="HY1406" t="s">
        <v>290</v>
      </c>
      <c r="HZ1406" t="s">
        <v>290</v>
      </c>
      <c r="IF1406" t="str">
        <f>""</f>
        <v/>
      </c>
      <c r="IG1406" t="str">
        <f>""</f>
        <v/>
      </c>
      <c r="IH1406" t="str">
        <f>""</f>
        <v/>
      </c>
      <c r="IT1406" t="str">
        <f>""</f>
        <v/>
      </c>
      <c r="IY1406" t="str">
        <f>""</f>
        <v/>
      </c>
      <c r="JB1406" t="s">
        <v>271</v>
      </c>
      <c r="JD1406" t="str">
        <f>""</f>
        <v/>
      </c>
      <c r="JE1406" t="str">
        <f>""</f>
        <v/>
      </c>
      <c r="JO1406" t="str">
        <f>""</f>
        <v/>
      </c>
      <c r="JP1406" t="str">
        <f>""</f>
        <v/>
      </c>
      <c r="JQ1406" t="str">
        <f>HYPERLINK("https://web.datatree.com/?/property?propertyId=4751365")</f>
        <v>https://web.datatree.com/?/property?propertyId=4751365</v>
      </c>
    </row>
    <row r="1407" spans="1:277" x14ac:dyDescent="0.25">
      <c r="A1407">
        <v>1405</v>
      </c>
      <c r="B1407" s="15" t="s">
        <v>18833</v>
      </c>
      <c r="C1407" s="15" t="s">
        <v>18832</v>
      </c>
      <c r="D1407" s="15" t="s">
        <v>18834</v>
      </c>
      <c r="E1407" s="15" t="s">
        <v>18835</v>
      </c>
      <c r="F1407" s="15" t="s">
        <v>18836</v>
      </c>
      <c r="G1407" s="15" t="s">
        <v>243</v>
      </c>
      <c r="H1407" s="15">
        <v>85555</v>
      </c>
      <c r="I1407" s="15" t="s">
        <v>18837</v>
      </c>
      <c r="J1407" s="23" t="s">
        <v>18838</v>
      </c>
      <c r="K1407" s="15" t="s">
        <v>18839</v>
      </c>
      <c r="L1407" s="16" t="s">
        <v>18840</v>
      </c>
      <c r="M1407" s="17" t="str">
        <f t="shared" si="418"/>
        <v>6/31/2022</v>
      </c>
      <c r="N1407" s="15">
        <v>10599</v>
      </c>
      <c r="O1407" s="18">
        <f t="shared" si="421"/>
        <v>0</v>
      </c>
      <c r="P1407" s="19" t="str">
        <f t="shared" si="422"/>
        <v>$0.00</v>
      </c>
      <c r="Q1407" s="16">
        <v>44834</v>
      </c>
      <c r="R1407" s="19" t="str">
        <f t="shared" si="419"/>
        <v>09/30/22</v>
      </c>
      <c r="S1407" t="str">
        <f t="shared" si="423"/>
        <v>MOHAVE</v>
      </c>
      <c r="T1407" s="6" t="str">
        <f t="shared" si="424"/>
        <v>209-20-012</v>
      </c>
      <c r="U1407" t="str">
        <f t="shared" si="425"/>
        <v xml:space="preserve">3811 DESERT MARINA DR #123 </v>
      </c>
      <c r="V1407" t="str">
        <f t="shared" si="426"/>
        <v>LAUGHLIN</v>
      </c>
      <c r="W1407" t="str">
        <f t="shared" si="427"/>
        <v>NV</v>
      </c>
      <c r="X1407" t="str">
        <f t="shared" si="428"/>
        <v>89029</v>
      </c>
      <c r="Y1407" t="str">
        <f t="shared" si="429"/>
        <v>BILLY</v>
      </c>
      <c r="Z1407" t="str">
        <f t="shared" si="430"/>
        <v>MOMA</v>
      </c>
      <c r="AA1407" t="str">
        <f t="shared" si="431"/>
        <v>SE4SE4SE4 SEC 11 19N 19W CONT. 10 AC.</v>
      </c>
      <c r="AB1407">
        <f t="shared" si="432"/>
        <v>10</v>
      </c>
      <c r="AC1407" t="str">
        <f t="shared" si="433"/>
        <v>MOHAVE</v>
      </c>
      <c r="AI1407">
        <f t="shared" si="420"/>
        <v>10</v>
      </c>
      <c r="AO1407" t="s">
        <v>11937</v>
      </c>
      <c r="AP1407" t="s">
        <v>11938</v>
      </c>
      <c r="AQ1407" t="s">
        <v>11939</v>
      </c>
      <c r="AR1407" t="s">
        <v>11940</v>
      </c>
      <c r="AS1407" t="s">
        <v>240</v>
      </c>
      <c r="AT1407">
        <v>2</v>
      </c>
      <c r="AU1407" t="s">
        <v>11941</v>
      </c>
      <c r="AV1407" t="s">
        <v>11942</v>
      </c>
      <c r="AW1407" t="s">
        <v>2050</v>
      </c>
      <c r="AX1407" t="s">
        <v>11940</v>
      </c>
      <c r="AY1407" t="s">
        <v>240</v>
      </c>
      <c r="AZ1407">
        <v>2</v>
      </c>
      <c r="BC1407" t="s">
        <v>11943</v>
      </c>
      <c r="BD1407" t="s">
        <v>11944</v>
      </c>
      <c r="BH1407" t="s">
        <v>242</v>
      </c>
      <c r="BS1407" t="s">
        <v>243</v>
      </c>
      <c r="BV1407" t="s">
        <v>244</v>
      </c>
      <c r="BY1407" t="s">
        <v>245</v>
      </c>
      <c r="CA1407">
        <v>3811</v>
      </c>
      <c r="CD1407" t="s">
        <v>11945</v>
      </c>
      <c r="CE1407" t="s">
        <v>302</v>
      </c>
      <c r="CF1407">
        <v>123</v>
      </c>
      <c r="CG1407" t="s">
        <v>3500</v>
      </c>
      <c r="CH1407" t="s">
        <v>3500</v>
      </c>
      <c r="CI1407" t="s">
        <v>400</v>
      </c>
      <c r="CJ1407" t="str">
        <f>"89029"</f>
        <v>89029</v>
      </c>
      <c r="CK1407" t="s">
        <v>11946</v>
      </c>
      <c r="CL1407" t="s">
        <v>11947</v>
      </c>
      <c r="CM1407" t="s">
        <v>11948</v>
      </c>
      <c r="CN1407" t="s">
        <v>254</v>
      </c>
      <c r="CO1407" t="s">
        <v>11949</v>
      </c>
      <c r="CP1407" t="str">
        <f>"209-20-012"</f>
        <v>209-20-012</v>
      </c>
      <c r="CQ1407" t="str">
        <f>"20920012"</f>
        <v>20920012</v>
      </c>
      <c r="CR1407" t="str">
        <f>"R20920012"</f>
        <v>R20920012</v>
      </c>
      <c r="CS1407">
        <v>4015</v>
      </c>
      <c r="CW1407" t="s">
        <v>256</v>
      </c>
      <c r="DB1407">
        <v>35.040817188627798</v>
      </c>
      <c r="DC1407">
        <v>-114.26433345871899</v>
      </c>
      <c r="DO1407" t="str">
        <f>""</f>
        <v/>
      </c>
      <c r="DQ1407">
        <v>0</v>
      </c>
      <c r="DR1407">
        <v>0</v>
      </c>
      <c r="DS1407">
        <v>0</v>
      </c>
      <c r="DT1407">
        <v>0</v>
      </c>
      <c r="DW1407">
        <v>0</v>
      </c>
      <c r="DX1407">
        <v>0</v>
      </c>
      <c r="DZ1407">
        <v>0</v>
      </c>
      <c r="EA1407">
        <v>0</v>
      </c>
      <c r="EB1407">
        <v>0</v>
      </c>
      <c r="EC1407">
        <v>0</v>
      </c>
      <c r="ED1407">
        <v>0</v>
      </c>
      <c r="EE1407">
        <v>0</v>
      </c>
      <c r="EF1407">
        <v>0</v>
      </c>
      <c r="EG1407">
        <v>0</v>
      </c>
      <c r="EH1407">
        <v>0</v>
      </c>
      <c r="EI1407">
        <v>0</v>
      </c>
      <c r="EL1407">
        <v>0</v>
      </c>
      <c r="EN1407">
        <v>0</v>
      </c>
      <c r="EP1407">
        <v>0</v>
      </c>
      <c r="ER1407">
        <v>0</v>
      </c>
      <c r="ET1407">
        <v>0</v>
      </c>
      <c r="EY1407">
        <v>0</v>
      </c>
      <c r="FA1407">
        <v>0</v>
      </c>
      <c r="FL1407">
        <v>0</v>
      </c>
      <c r="FQ1407" t="s">
        <v>336</v>
      </c>
      <c r="FR1407" t="s">
        <v>405</v>
      </c>
      <c r="FS1407" t="s">
        <v>406</v>
      </c>
      <c r="FU1407">
        <v>435600</v>
      </c>
      <c r="FV1407">
        <v>10</v>
      </c>
      <c r="FW1407">
        <v>0</v>
      </c>
      <c r="FX1407">
        <v>0</v>
      </c>
      <c r="FY1407">
        <v>0</v>
      </c>
      <c r="FZ1407">
        <v>0</v>
      </c>
      <c r="GI1407" t="s">
        <v>264</v>
      </c>
      <c r="GJ1407" t="s">
        <v>1241</v>
      </c>
      <c r="GK1407" t="s">
        <v>1242</v>
      </c>
      <c r="GL1407" s="1">
        <v>40135</v>
      </c>
      <c r="GM1407" t="s">
        <v>267</v>
      </c>
      <c r="GN1407" t="str">
        <f>"FALSE"</f>
        <v>FALSE</v>
      </c>
      <c r="GO1407">
        <v>2022</v>
      </c>
      <c r="GP1407">
        <v>2020</v>
      </c>
      <c r="GQ1407">
        <v>1600</v>
      </c>
      <c r="GR1407" t="s">
        <v>246</v>
      </c>
      <c r="GS1407" t="s">
        <v>246</v>
      </c>
      <c r="GT1407" t="s">
        <v>246</v>
      </c>
      <c r="GU1407" t="s">
        <v>246</v>
      </c>
      <c r="GV1407" t="s">
        <v>246</v>
      </c>
      <c r="GW1407" t="s">
        <v>246</v>
      </c>
      <c r="GX1407" t="s">
        <v>246</v>
      </c>
      <c r="GY1407" t="s">
        <v>246</v>
      </c>
      <c r="GZ1407" t="s">
        <v>246</v>
      </c>
      <c r="HA1407" t="s">
        <v>246</v>
      </c>
      <c r="HB1407" t="s">
        <v>246</v>
      </c>
      <c r="HC1407" t="s">
        <v>246</v>
      </c>
      <c r="HD1407" t="s">
        <v>246</v>
      </c>
      <c r="HE1407" s="2">
        <v>1356</v>
      </c>
      <c r="HF1407" s="2">
        <v>0</v>
      </c>
      <c r="HG1407" s="2">
        <v>0</v>
      </c>
      <c r="HH1407">
        <v>0</v>
      </c>
      <c r="HI1407" s="2">
        <v>9038</v>
      </c>
      <c r="HJ1407" s="2">
        <v>9038</v>
      </c>
      <c r="HK1407" s="2">
        <v>0</v>
      </c>
      <c r="HL1407">
        <v>0</v>
      </c>
      <c r="HM1407" s="2">
        <v>0</v>
      </c>
      <c r="HN1407" s="2">
        <v>0</v>
      </c>
      <c r="HO1407" s="2">
        <v>0</v>
      </c>
      <c r="HP1407">
        <v>0</v>
      </c>
      <c r="HQ1407" s="2">
        <v>69.599999999999994</v>
      </c>
      <c r="HS1407" s="2">
        <v>9038</v>
      </c>
      <c r="HV1407" t="s">
        <v>1243</v>
      </c>
      <c r="HW1407" t="s">
        <v>387</v>
      </c>
      <c r="HY1407" t="s">
        <v>1244</v>
      </c>
      <c r="HZ1407" t="s">
        <v>1245</v>
      </c>
      <c r="IA1407" t="s">
        <v>1246</v>
      </c>
      <c r="IF1407" t="str">
        <f>""</f>
        <v/>
      </c>
      <c r="IG1407" t="str">
        <f>""</f>
        <v/>
      </c>
      <c r="IH1407" t="str">
        <f>""</f>
        <v/>
      </c>
      <c r="IT1407" t="str">
        <f>""</f>
        <v/>
      </c>
      <c r="IY1407" t="str">
        <f>""</f>
        <v/>
      </c>
      <c r="JB1407" t="s">
        <v>271</v>
      </c>
      <c r="JD1407" t="str">
        <f>""</f>
        <v/>
      </c>
      <c r="JE1407" t="str">
        <f>""</f>
        <v/>
      </c>
      <c r="JO1407" t="str">
        <f>""</f>
        <v/>
      </c>
      <c r="JP1407" t="str">
        <f>""</f>
        <v/>
      </c>
      <c r="JQ1407" t="str">
        <f>HYPERLINK("https://web.datatree.com/?/property?propertyId=4698482")</f>
        <v>https://web.datatree.com/?/property?propertyId=4698482</v>
      </c>
    </row>
    <row r="1408" spans="1:277" x14ac:dyDescent="0.25">
      <c r="A1408">
        <v>1406</v>
      </c>
      <c r="B1408" s="15" t="s">
        <v>18833</v>
      </c>
      <c r="C1408" s="15" t="s">
        <v>18832</v>
      </c>
      <c r="D1408" s="15" t="s">
        <v>18834</v>
      </c>
      <c r="E1408" s="15" t="s">
        <v>18835</v>
      </c>
      <c r="F1408" s="15" t="s">
        <v>18836</v>
      </c>
      <c r="G1408" s="15" t="s">
        <v>243</v>
      </c>
      <c r="H1408" s="15">
        <v>85555</v>
      </c>
      <c r="I1408" s="15" t="s">
        <v>18837</v>
      </c>
      <c r="J1408" s="23" t="s">
        <v>18838</v>
      </c>
      <c r="K1408" s="15" t="s">
        <v>18839</v>
      </c>
      <c r="L1408" s="16" t="s">
        <v>18840</v>
      </c>
      <c r="M1408" s="17" t="str">
        <f t="shared" si="418"/>
        <v>6/31/2022</v>
      </c>
      <c r="N1408" s="15">
        <v>10600</v>
      </c>
      <c r="O1408" s="18">
        <f t="shared" si="421"/>
        <v>0</v>
      </c>
      <c r="P1408" s="19" t="str">
        <f t="shared" si="422"/>
        <v>$0.00</v>
      </c>
      <c r="Q1408" s="16">
        <v>44834</v>
      </c>
      <c r="R1408" s="19" t="str">
        <f t="shared" si="419"/>
        <v>09/30/22</v>
      </c>
      <c r="S1408" t="str">
        <f t="shared" si="423"/>
        <v>MOHAVE</v>
      </c>
      <c r="T1408" s="6" t="str">
        <f t="shared" si="424"/>
        <v>351-04-039B</v>
      </c>
      <c r="U1408" t="str">
        <f t="shared" si="425"/>
        <v xml:space="preserve">8 MENDOSA AVE </v>
      </c>
      <c r="V1408" t="str">
        <f t="shared" si="426"/>
        <v>SAN FRANCISCO</v>
      </c>
      <c r="W1408" t="str">
        <f t="shared" si="427"/>
        <v>CA</v>
      </c>
      <c r="X1408" t="str">
        <f t="shared" si="428"/>
        <v>94116-1942</v>
      </c>
      <c r="Y1408">
        <f t="shared" si="429"/>
        <v>0</v>
      </c>
      <c r="Z1408" t="str">
        <f t="shared" si="430"/>
        <v>THE SKY MUST BE BLUE LLC</v>
      </c>
      <c r="AA1408" t="str">
        <f t="shared" si="431"/>
        <v>GATEWAY ACRES TRACT 6 LOTS 104 &amp; 105 CONT 10 AC 307-46-039(307-46 -039A THRU F)</v>
      </c>
      <c r="AB1408">
        <f t="shared" si="432"/>
        <v>10</v>
      </c>
      <c r="AC1408" t="str">
        <f t="shared" si="433"/>
        <v>MOHAVE</v>
      </c>
      <c r="AI1408">
        <f t="shared" si="420"/>
        <v>10</v>
      </c>
      <c r="AO1408" t="s">
        <v>11950</v>
      </c>
      <c r="AR1408" t="s">
        <v>11950</v>
      </c>
      <c r="AS1408" t="s">
        <v>273</v>
      </c>
      <c r="AT1408">
        <v>28</v>
      </c>
      <c r="BC1408" t="s">
        <v>11950</v>
      </c>
      <c r="BD1408" t="s">
        <v>11950</v>
      </c>
      <c r="BF1408" t="s">
        <v>274</v>
      </c>
      <c r="BH1408" t="s">
        <v>242</v>
      </c>
      <c r="BS1408" t="s">
        <v>243</v>
      </c>
      <c r="BV1408" t="s">
        <v>244</v>
      </c>
      <c r="BY1408" t="s">
        <v>245</v>
      </c>
      <c r="CA1408">
        <v>8</v>
      </c>
      <c r="CD1408" t="s">
        <v>11258</v>
      </c>
      <c r="CE1408" t="s">
        <v>248</v>
      </c>
      <c r="CG1408" t="s">
        <v>5275</v>
      </c>
      <c r="CH1408" t="s">
        <v>5275</v>
      </c>
      <c r="CI1408" t="s">
        <v>328</v>
      </c>
      <c r="CJ1408" t="str">
        <f>"94116-1942"</f>
        <v>94116-1942</v>
      </c>
      <c r="CK1408" t="s">
        <v>750</v>
      </c>
      <c r="CL1408" t="s">
        <v>11259</v>
      </c>
      <c r="CM1408" t="s">
        <v>11260</v>
      </c>
      <c r="CN1408" t="s">
        <v>254</v>
      </c>
      <c r="CO1408" t="s">
        <v>11951</v>
      </c>
      <c r="CP1408" t="str">
        <f>"351-04-039B"</f>
        <v>351-04-039B</v>
      </c>
      <c r="CQ1408" t="str">
        <f>"35104039B"</f>
        <v>35104039B</v>
      </c>
      <c r="CR1408" t="str">
        <f>"R35104039B"</f>
        <v>R35104039B</v>
      </c>
      <c r="CS1408">
        <v>4015</v>
      </c>
      <c r="CX1408" t="s">
        <v>333</v>
      </c>
      <c r="CY1408" t="s">
        <v>310</v>
      </c>
      <c r="CZ1408">
        <v>1</v>
      </c>
      <c r="DB1408">
        <v>35.492674781810003</v>
      </c>
      <c r="DC1408">
        <v>-114.376384022699</v>
      </c>
      <c r="DD1408" t="s">
        <v>334</v>
      </c>
      <c r="DE1408">
        <v>6</v>
      </c>
      <c r="DK1408" t="s">
        <v>4903</v>
      </c>
      <c r="DL1408" t="s">
        <v>4903</v>
      </c>
      <c r="DO1408" t="str">
        <f>"104|1"</f>
        <v>104|1</v>
      </c>
      <c r="DQ1408">
        <v>0</v>
      </c>
      <c r="DR1408">
        <v>0</v>
      </c>
      <c r="DS1408">
        <v>0</v>
      </c>
      <c r="DT1408">
        <v>0</v>
      </c>
      <c r="DW1408">
        <v>0</v>
      </c>
      <c r="DX1408">
        <v>0</v>
      </c>
      <c r="DZ1408">
        <v>0</v>
      </c>
      <c r="EA1408">
        <v>0</v>
      </c>
      <c r="EB1408">
        <v>0</v>
      </c>
      <c r="EC1408">
        <v>0</v>
      </c>
      <c r="ED1408">
        <v>0</v>
      </c>
      <c r="EE1408">
        <v>0</v>
      </c>
      <c r="EF1408">
        <v>0</v>
      </c>
      <c r="EG1408">
        <v>0</v>
      </c>
      <c r="EH1408">
        <v>0</v>
      </c>
      <c r="EI1408">
        <v>0</v>
      </c>
      <c r="EL1408">
        <v>0</v>
      </c>
      <c r="EN1408">
        <v>0</v>
      </c>
      <c r="EP1408">
        <v>0</v>
      </c>
      <c r="ER1408">
        <v>0</v>
      </c>
      <c r="ET1408">
        <v>0</v>
      </c>
      <c r="EY1408">
        <v>0</v>
      </c>
      <c r="FA1408">
        <v>0</v>
      </c>
      <c r="FL1408">
        <v>0</v>
      </c>
      <c r="FQ1408" t="s">
        <v>336</v>
      </c>
      <c r="FR1408" t="s">
        <v>337</v>
      </c>
      <c r="FS1408" t="s">
        <v>338</v>
      </c>
      <c r="FU1408">
        <v>435600</v>
      </c>
      <c r="FV1408">
        <v>10</v>
      </c>
      <c r="FW1408">
        <v>0</v>
      </c>
      <c r="FX1408">
        <v>0</v>
      </c>
      <c r="FY1408">
        <v>0</v>
      </c>
      <c r="FZ1408">
        <v>0</v>
      </c>
      <c r="GI1408" t="s">
        <v>407</v>
      </c>
      <c r="GJ1408" t="s">
        <v>339</v>
      </c>
      <c r="GK1408" t="s">
        <v>340</v>
      </c>
      <c r="GL1408" s="1">
        <v>40135</v>
      </c>
      <c r="GM1408" t="s">
        <v>267</v>
      </c>
      <c r="GN1408" t="str">
        <f>"TRUE"</f>
        <v>TRUE</v>
      </c>
      <c r="GO1408">
        <v>2022</v>
      </c>
      <c r="GP1408">
        <v>2020</v>
      </c>
      <c r="GQ1408">
        <v>400</v>
      </c>
      <c r="GR1408" t="s">
        <v>246</v>
      </c>
      <c r="GS1408" t="s">
        <v>246</v>
      </c>
      <c r="GT1408" t="s">
        <v>246</v>
      </c>
      <c r="GU1408" t="s">
        <v>246</v>
      </c>
      <c r="GV1408" t="s">
        <v>246</v>
      </c>
      <c r="GW1408" t="s">
        <v>246</v>
      </c>
      <c r="GX1408" t="s">
        <v>246</v>
      </c>
      <c r="GY1408" t="s">
        <v>246</v>
      </c>
      <c r="GZ1408" t="s">
        <v>246</v>
      </c>
      <c r="HA1408" t="s">
        <v>246</v>
      </c>
      <c r="HB1408" t="s">
        <v>246</v>
      </c>
      <c r="HC1408" t="s">
        <v>246</v>
      </c>
      <c r="HD1408" t="s">
        <v>246</v>
      </c>
      <c r="HE1408" s="2">
        <v>1534</v>
      </c>
      <c r="HF1408" s="2">
        <v>0</v>
      </c>
      <c r="HG1408" s="2">
        <v>0</v>
      </c>
      <c r="HH1408">
        <v>0</v>
      </c>
      <c r="HI1408" s="2">
        <v>10230</v>
      </c>
      <c r="HJ1408" s="2">
        <v>10230</v>
      </c>
      <c r="HK1408" s="2">
        <v>0</v>
      </c>
      <c r="HL1408">
        <v>0</v>
      </c>
      <c r="HM1408" s="2">
        <v>0</v>
      </c>
      <c r="HN1408" s="2">
        <v>0</v>
      </c>
      <c r="HO1408" s="2">
        <v>0</v>
      </c>
      <c r="HP1408">
        <v>0</v>
      </c>
      <c r="HQ1408" s="2">
        <v>178.4</v>
      </c>
      <c r="HS1408" s="2">
        <v>10230</v>
      </c>
      <c r="HV1408" t="s">
        <v>315</v>
      </c>
      <c r="HY1408" t="s">
        <v>316</v>
      </c>
      <c r="HZ1408" t="s">
        <v>317</v>
      </c>
      <c r="IA1408" t="s">
        <v>318</v>
      </c>
      <c r="IB1408" s="1">
        <v>42402</v>
      </c>
      <c r="IC1408" s="1">
        <v>42510</v>
      </c>
      <c r="IE1408" t="s">
        <v>270</v>
      </c>
      <c r="IF1408" t="str">
        <f>""</f>
        <v/>
      </c>
      <c r="IG1408" t="str">
        <f>"2016.22718"</f>
        <v>2016.22718</v>
      </c>
      <c r="IH1408" t="str">
        <f>""</f>
        <v/>
      </c>
      <c r="IT1408" t="str">
        <f>""</f>
        <v/>
      </c>
      <c r="IY1408" t="str">
        <f>""</f>
        <v/>
      </c>
      <c r="JB1408" t="s">
        <v>271</v>
      </c>
      <c r="JD1408" t="str">
        <f>""</f>
        <v/>
      </c>
      <c r="JE1408" t="str">
        <f>""</f>
        <v/>
      </c>
      <c r="JO1408" t="str">
        <f>""</f>
        <v/>
      </c>
      <c r="JP1408" t="str">
        <f>""</f>
        <v/>
      </c>
      <c r="JQ1408" t="str">
        <f>HYPERLINK("https://web.datatree.com/?/property?propertyId=4696977")</f>
        <v>https://web.datatree.com/?/property?propertyId=4696977</v>
      </c>
    </row>
    <row r="1409" spans="1:277" x14ac:dyDescent="0.25">
      <c r="A1409">
        <v>1407</v>
      </c>
      <c r="B1409" s="15" t="s">
        <v>18833</v>
      </c>
      <c r="C1409" s="15" t="s">
        <v>18832</v>
      </c>
      <c r="D1409" s="15" t="s">
        <v>18834</v>
      </c>
      <c r="E1409" s="15" t="s">
        <v>18835</v>
      </c>
      <c r="F1409" s="15" t="s">
        <v>18836</v>
      </c>
      <c r="G1409" s="15" t="s">
        <v>243</v>
      </c>
      <c r="H1409" s="15">
        <v>85555</v>
      </c>
      <c r="I1409" s="15" t="s">
        <v>18837</v>
      </c>
      <c r="J1409" s="23" t="s">
        <v>18838</v>
      </c>
      <c r="K1409" s="15" t="s">
        <v>18839</v>
      </c>
      <c r="L1409" s="16" t="s">
        <v>18840</v>
      </c>
      <c r="M1409" s="17" t="str">
        <f t="shared" si="418"/>
        <v>6/31/2022</v>
      </c>
      <c r="N1409" s="15">
        <v>10601</v>
      </c>
      <c r="O1409" s="18">
        <f t="shared" si="421"/>
        <v>0</v>
      </c>
      <c r="P1409" s="19" t="str">
        <f t="shared" si="422"/>
        <v>$0.00</v>
      </c>
      <c r="Q1409" s="16">
        <v>44834</v>
      </c>
      <c r="R1409" s="19" t="str">
        <f t="shared" si="419"/>
        <v>09/30/22</v>
      </c>
      <c r="S1409" t="str">
        <f t="shared" si="423"/>
        <v>MOHAVE</v>
      </c>
      <c r="T1409" s="6" t="str">
        <f t="shared" si="424"/>
        <v>351-13-043</v>
      </c>
      <c r="U1409" t="str">
        <f t="shared" si="425"/>
        <v xml:space="preserve">PO BOX 218 </v>
      </c>
      <c r="V1409" t="str">
        <f t="shared" si="426"/>
        <v>DOLAN SPRINGS</v>
      </c>
      <c r="W1409" t="str">
        <f t="shared" si="427"/>
        <v>AZ</v>
      </c>
      <c r="X1409" t="str">
        <f t="shared" si="428"/>
        <v>86441</v>
      </c>
      <c r="Y1409">
        <f t="shared" si="429"/>
        <v>0</v>
      </c>
      <c r="Z1409" t="str">
        <f t="shared" si="430"/>
        <v>OUR GATEWAY INVESTMENTS LLC</v>
      </c>
      <c r="AA1409" t="str">
        <f t="shared" si="431"/>
        <v>GATEWAY ACRES TRACT 3 LOTS 72 &amp; 73</v>
      </c>
      <c r="AB1409">
        <f t="shared" si="432"/>
        <v>10</v>
      </c>
      <c r="AC1409" t="str">
        <f t="shared" si="433"/>
        <v>MOHAVE</v>
      </c>
      <c r="AI1409">
        <f t="shared" si="420"/>
        <v>10</v>
      </c>
      <c r="AO1409" t="s">
        <v>6626</v>
      </c>
      <c r="AR1409" t="s">
        <v>6626</v>
      </c>
      <c r="AS1409" t="s">
        <v>273</v>
      </c>
      <c r="AT1409">
        <v>134</v>
      </c>
      <c r="BC1409" t="s">
        <v>6626</v>
      </c>
      <c r="BD1409" t="s">
        <v>6626</v>
      </c>
      <c r="BF1409" t="s">
        <v>274</v>
      </c>
      <c r="BH1409" t="s">
        <v>242</v>
      </c>
      <c r="BS1409" t="s">
        <v>243</v>
      </c>
      <c r="BV1409" t="s">
        <v>244</v>
      </c>
      <c r="BY1409" t="s">
        <v>245</v>
      </c>
      <c r="CD1409" t="s">
        <v>6627</v>
      </c>
      <c r="CG1409" t="s">
        <v>799</v>
      </c>
      <c r="CH1409" t="s">
        <v>799</v>
      </c>
      <c r="CI1409" t="s">
        <v>243</v>
      </c>
      <c r="CJ1409" t="str">
        <f>"86441"</f>
        <v>86441</v>
      </c>
      <c r="CK1409" t="s">
        <v>515</v>
      </c>
      <c r="CL1409" t="s">
        <v>6628</v>
      </c>
      <c r="CM1409" t="s">
        <v>6629</v>
      </c>
      <c r="CN1409" t="s">
        <v>254</v>
      </c>
      <c r="CO1409" t="s">
        <v>11952</v>
      </c>
      <c r="CP1409" t="str">
        <f>"351-13-043"</f>
        <v>351-13-043</v>
      </c>
      <c r="CQ1409" t="str">
        <f>"35113043"</f>
        <v>35113043</v>
      </c>
      <c r="CR1409" t="str">
        <f>"R35113043"</f>
        <v>R35113043</v>
      </c>
      <c r="CS1409">
        <v>4015</v>
      </c>
      <c r="CX1409" t="s">
        <v>333</v>
      </c>
      <c r="CY1409" t="s">
        <v>310</v>
      </c>
      <c r="CZ1409">
        <v>17</v>
      </c>
      <c r="DB1409">
        <v>35.467297836380197</v>
      </c>
      <c r="DC1409">
        <v>-114.447310974967</v>
      </c>
      <c r="DD1409" t="s">
        <v>606</v>
      </c>
      <c r="DE1409">
        <v>3</v>
      </c>
      <c r="DK1409" t="s">
        <v>607</v>
      </c>
      <c r="DL1409" t="s">
        <v>607</v>
      </c>
      <c r="DO1409" t="str">
        <f>"72|73"</f>
        <v>72|73</v>
      </c>
      <c r="DQ1409">
        <v>0</v>
      </c>
      <c r="DR1409">
        <v>0</v>
      </c>
      <c r="DS1409">
        <v>0</v>
      </c>
      <c r="DT1409">
        <v>0</v>
      </c>
      <c r="DW1409">
        <v>0</v>
      </c>
      <c r="DX1409">
        <v>0</v>
      </c>
      <c r="DZ1409">
        <v>0</v>
      </c>
      <c r="EA1409">
        <v>0</v>
      </c>
      <c r="EB1409">
        <v>0</v>
      </c>
      <c r="EC1409">
        <v>0</v>
      </c>
      <c r="ED1409">
        <v>0</v>
      </c>
      <c r="EE1409">
        <v>0</v>
      </c>
      <c r="EF1409">
        <v>0</v>
      </c>
      <c r="EG1409">
        <v>0</v>
      </c>
      <c r="EH1409">
        <v>0</v>
      </c>
      <c r="EI1409">
        <v>0</v>
      </c>
      <c r="EL1409">
        <v>0</v>
      </c>
      <c r="EN1409">
        <v>0</v>
      </c>
      <c r="EP1409">
        <v>0</v>
      </c>
      <c r="ER1409">
        <v>0</v>
      </c>
      <c r="ET1409">
        <v>0</v>
      </c>
      <c r="EY1409">
        <v>0</v>
      </c>
      <c r="FA1409">
        <v>0</v>
      </c>
      <c r="FL1409">
        <v>0</v>
      </c>
      <c r="FQ1409" t="s">
        <v>336</v>
      </c>
      <c r="FR1409" t="s">
        <v>337</v>
      </c>
      <c r="FS1409" t="s">
        <v>338</v>
      </c>
      <c r="FU1409">
        <v>435600</v>
      </c>
      <c r="FV1409">
        <v>10</v>
      </c>
      <c r="FW1409">
        <v>0</v>
      </c>
      <c r="FX1409">
        <v>0</v>
      </c>
      <c r="FY1409">
        <v>0</v>
      </c>
      <c r="FZ1409">
        <v>0</v>
      </c>
      <c r="GI1409" t="s">
        <v>264</v>
      </c>
      <c r="GJ1409" t="s">
        <v>339</v>
      </c>
      <c r="GK1409" t="s">
        <v>340</v>
      </c>
      <c r="GL1409" s="1">
        <v>40135</v>
      </c>
      <c r="GM1409" t="s">
        <v>267</v>
      </c>
      <c r="GN1409" t="str">
        <f>"FALSE"</f>
        <v>FALSE</v>
      </c>
      <c r="GO1409">
        <v>2022</v>
      </c>
      <c r="GP1409">
        <v>2020</v>
      </c>
      <c r="GQ1409">
        <v>400</v>
      </c>
      <c r="GR1409" t="s">
        <v>246</v>
      </c>
      <c r="GS1409" t="s">
        <v>246</v>
      </c>
      <c r="GT1409" t="s">
        <v>246</v>
      </c>
      <c r="GU1409" t="s">
        <v>246</v>
      </c>
      <c r="GV1409" t="s">
        <v>246</v>
      </c>
      <c r="GW1409" t="s">
        <v>246</v>
      </c>
      <c r="GX1409" t="s">
        <v>246</v>
      </c>
      <c r="GY1409" t="s">
        <v>246</v>
      </c>
      <c r="GZ1409" t="s">
        <v>246</v>
      </c>
      <c r="HA1409" t="s">
        <v>246</v>
      </c>
      <c r="HB1409" t="s">
        <v>246</v>
      </c>
      <c r="HC1409" t="s">
        <v>246</v>
      </c>
      <c r="HD1409" t="s">
        <v>246</v>
      </c>
      <c r="HE1409" s="2">
        <v>928</v>
      </c>
      <c r="HF1409" s="2">
        <v>0</v>
      </c>
      <c r="HG1409" s="2">
        <v>0</v>
      </c>
      <c r="HH1409">
        <v>0</v>
      </c>
      <c r="HI1409" s="2">
        <v>6190</v>
      </c>
      <c r="HJ1409" s="2">
        <v>6190</v>
      </c>
      <c r="HK1409" s="2">
        <v>0</v>
      </c>
      <c r="HL1409">
        <v>0</v>
      </c>
      <c r="HM1409" s="2">
        <v>0</v>
      </c>
      <c r="HN1409" s="2">
        <v>0</v>
      </c>
      <c r="HO1409" s="2">
        <v>0</v>
      </c>
      <c r="HP1409">
        <v>0</v>
      </c>
      <c r="HQ1409" s="2">
        <v>85.4</v>
      </c>
      <c r="HS1409" s="2">
        <v>6190</v>
      </c>
      <c r="HT1409">
        <v>17</v>
      </c>
      <c r="HV1409" t="s">
        <v>315</v>
      </c>
      <c r="HY1409" t="s">
        <v>316</v>
      </c>
      <c r="HZ1409" t="s">
        <v>317</v>
      </c>
      <c r="IA1409" t="s">
        <v>318</v>
      </c>
      <c r="IF1409" t="str">
        <f>""</f>
        <v/>
      </c>
      <c r="IG1409" t="str">
        <f>""</f>
        <v/>
      </c>
      <c r="IH1409" t="str">
        <f>""</f>
        <v/>
      </c>
      <c r="II1409" s="1">
        <v>42620</v>
      </c>
      <c r="IJ1409" s="1">
        <v>42650</v>
      </c>
      <c r="IK1409" s="2">
        <v>7500</v>
      </c>
      <c r="IM1409" t="s">
        <v>270</v>
      </c>
      <c r="IN1409" t="s">
        <v>11953</v>
      </c>
      <c r="IP1409" s="2">
        <v>5000</v>
      </c>
      <c r="IQ1409" t="s">
        <v>6463</v>
      </c>
      <c r="IT1409" t="str">
        <f>"2016.45658"</f>
        <v>2016.45658</v>
      </c>
      <c r="IY1409" t="str">
        <f>""</f>
        <v/>
      </c>
      <c r="IZ1409" t="s">
        <v>11954</v>
      </c>
      <c r="JA1409" t="s">
        <v>1945</v>
      </c>
      <c r="JB1409" t="s">
        <v>271</v>
      </c>
      <c r="JD1409" t="str">
        <f>"2016.45657"</f>
        <v>2016.45657</v>
      </c>
      <c r="JE1409" t="str">
        <f>""</f>
        <v/>
      </c>
      <c r="JO1409" t="str">
        <f>""</f>
        <v/>
      </c>
      <c r="JP1409" t="str">
        <f>""</f>
        <v/>
      </c>
      <c r="JQ1409" t="str">
        <f>HYPERLINK("https://web.datatree.com/?/property?propertyId=4695953")</f>
        <v>https://web.datatree.com/?/property?propertyId=4695953</v>
      </c>
    </row>
    <row r="1410" spans="1:277" x14ac:dyDescent="0.25">
      <c r="A1410">
        <v>1408</v>
      </c>
      <c r="B1410" s="15" t="s">
        <v>18833</v>
      </c>
      <c r="C1410" s="15" t="s">
        <v>18832</v>
      </c>
      <c r="D1410" s="15" t="s">
        <v>18834</v>
      </c>
      <c r="E1410" s="15" t="s">
        <v>18835</v>
      </c>
      <c r="F1410" s="15" t="s">
        <v>18836</v>
      </c>
      <c r="G1410" s="15" t="s">
        <v>243</v>
      </c>
      <c r="H1410" s="15">
        <v>85555</v>
      </c>
      <c r="I1410" s="15" t="s">
        <v>18837</v>
      </c>
      <c r="J1410" s="23" t="s">
        <v>18838</v>
      </c>
      <c r="K1410" s="15" t="s">
        <v>18839</v>
      </c>
      <c r="L1410" s="16" t="s">
        <v>18840</v>
      </c>
      <c r="M1410" s="17" t="str">
        <f t="shared" si="418"/>
        <v>6/31/2022</v>
      </c>
      <c r="N1410" s="15">
        <v>10602</v>
      </c>
      <c r="O1410" s="18">
        <f t="shared" si="421"/>
        <v>0</v>
      </c>
      <c r="P1410" s="19" t="str">
        <f t="shared" si="422"/>
        <v>$0.00</v>
      </c>
      <c r="Q1410" s="16">
        <v>44834</v>
      </c>
      <c r="R1410" s="19" t="str">
        <f t="shared" si="419"/>
        <v>09/30/22</v>
      </c>
      <c r="S1410" t="str">
        <f t="shared" si="423"/>
        <v>MOHAVE</v>
      </c>
      <c r="T1410" s="6" t="str">
        <f t="shared" si="424"/>
        <v>209-20-005</v>
      </c>
      <c r="U1410" t="str">
        <f t="shared" si="425"/>
        <v xml:space="preserve">30557 MC LEAN ST </v>
      </c>
      <c r="V1410" t="str">
        <f t="shared" si="426"/>
        <v>HIGHLAND</v>
      </c>
      <c r="W1410" t="str">
        <f t="shared" si="427"/>
        <v>CA</v>
      </c>
      <c r="X1410" t="str">
        <f t="shared" si="428"/>
        <v>92346-6372</v>
      </c>
      <c r="Y1410" t="str">
        <f t="shared" si="429"/>
        <v>SCOTT</v>
      </c>
      <c r="Z1410" t="str">
        <f t="shared" si="430"/>
        <v>CLAUS</v>
      </c>
      <c r="AA1410" t="str">
        <f t="shared" si="431"/>
        <v>SW4 SW4 NE4 CONT 10 AC M/L</v>
      </c>
      <c r="AB1410">
        <f t="shared" si="432"/>
        <v>10</v>
      </c>
      <c r="AC1410" t="str">
        <f t="shared" si="433"/>
        <v>MOHAVE</v>
      </c>
      <c r="AI1410">
        <f t="shared" si="420"/>
        <v>10</v>
      </c>
      <c r="AO1410" t="s">
        <v>11955</v>
      </c>
      <c r="AP1410" t="s">
        <v>11956</v>
      </c>
      <c r="AQ1410" t="s">
        <v>7003</v>
      </c>
      <c r="AR1410" t="s">
        <v>11957</v>
      </c>
      <c r="AS1410" t="s">
        <v>240</v>
      </c>
      <c r="AT1410">
        <v>7</v>
      </c>
      <c r="AU1410" t="s">
        <v>11958</v>
      </c>
      <c r="AV1410" t="s">
        <v>11959</v>
      </c>
      <c r="AW1410" t="s">
        <v>2349</v>
      </c>
      <c r="AX1410" t="s">
        <v>11957</v>
      </c>
      <c r="AY1410" t="s">
        <v>240</v>
      </c>
      <c r="AZ1410">
        <v>7</v>
      </c>
      <c r="BC1410" t="s">
        <v>11960</v>
      </c>
      <c r="BD1410" t="s">
        <v>11961</v>
      </c>
      <c r="BE1410" t="s">
        <v>2401</v>
      </c>
      <c r="BF1410" t="s">
        <v>919</v>
      </c>
      <c r="BG1410" t="s">
        <v>613</v>
      </c>
      <c r="BH1410" t="s">
        <v>242</v>
      </c>
      <c r="BS1410" t="s">
        <v>243</v>
      </c>
      <c r="BV1410" t="s">
        <v>244</v>
      </c>
      <c r="BY1410" t="s">
        <v>245</v>
      </c>
      <c r="CA1410">
        <v>30557</v>
      </c>
      <c r="CD1410" t="s">
        <v>11962</v>
      </c>
      <c r="CE1410" t="s">
        <v>375</v>
      </c>
      <c r="CG1410" t="s">
        <v>11963</v>
      </c>
      <c r="CH1410" t="s">
        <v>11963</v>
      </c>
      <c r="CI1410" t="s">
        <v>328</v>
      </c>
      <c r="CJ1410" t="str">
        <f>"92346-6372"</f>
        <v>92346-6372</v>
      </c>
      <c r="CK1410" t="s">
        <v>820</v>
      </c>
      <c r="CL1410" t="s">
        <v>11964</v>
      </c>
      <c r="CM1410" t="s">
        <v>11965</v>
      </c>
      <c r="CN1410" t="s">
        <v>254</v>
      </c>
      <c r="CO1410" t="s">
        <v>3253</v>
      </c>
      <c r="CP1410" t="str">
        <f>"209-20-005"</f>
        <v>209-20-005</v>
      </c>
      <c r="CQ1410" t="str">
        <f>"20920005"</f>
        <v>20920005</v>
      </c>
      <c r="CR1410" t="str">
        <f>"R20920005"</f>
        <v>R20920005</v>
      </c>
      <c r="CS1410">
        <v>4015</v>
      </c>
      <c r="CW1410" t="s">
        <v>256</v>
      </c>
      <c r="CX1410" t="s">
        <v>911</v>
      </c>
      <c r="CY1410" t="s">
        <v>499</v>
      </c>
      <c r="CZ1410">
        <v>11</v>
      </c>
      <c r="DB1410">
        <v>35.048066888730297</v>
      </c>
      <c r="DC1410">
        <v>-114.270964149265</v>
      </c>
      <c r="DK1410" t="s">
        <v>7115</v>
      </c>
      <c r="DL1410" t="s">
        <v>7115</v>
      </c>
      <c r="DO1410" t="str">
        <f>""</f>
        <v/>
      </c>
      <c r="DQ1410">
        <v>0</v>
      </c>
      <c r="DR1410">
        <v>0</v>
      </c>
      <c r="DS1410">
        <v>0</v>
      </c>
      <c r="DT1410">
        <v>0</v>
      </c>
      <c r="DW1410">
        <v>0</v>
      </c>
      <c r="DX1410">
        <v>0</v>
      </c>
      <c r="DZ1410">
        <v>0</v>
      </c>
      <c r="EA1410">
        <v>0</v>
      </c>
      <c r="EB1410">
        <v>0</v>
      </c>
      <c r="EC1410">
        <v>0</v>
      </c>
      <c r="ED1410">
        <v>0</v>
      </c>
      <c r="EE1410">
        <v>0</v>
      </c>
      <c r="EF1410">
        <v>0</v>
      </c>
      <c r="EG1410">
        <v>0</v>
      </c>
      <c r="EH1410">
        <v>0</v>
      </c>
      <c r="EI1410">
        <v>0</v>
      </c>
      <c r="EL1410">
        <v>0</v>
      </c>
      <c r="EN1410">
        <v>0</v>
      </c>
      <c r="EP1410">
        <v>0</v>
      </c>
      <c r="ER1410">
        <v>0</v>
      </c>
      <c r="ET1410">
        <v>0</v>
      </c>
      <c r="EY1410">
        <v>0</v>
      </c>
      <c r="FA1410">
        <v>0</v>
      </c>
      <c r="FL1410">
        <v>0</v>
      </c>
      <c r="FQ1410" t="s">
        <v>336</v>
      </c>
      <c r="FR1410" t="s">
        <v>405</v>
      </c>
      <c r="FS1410" t="s">
        <v>406</v>
      </c>
      <c r="FU1410">
        <v>435600</v>
      </c>
      <c r="FV1410">
        <v>10</v>
      </c>
      <c r="FW1410">
        <v>0</v>
      </c>
      <c r="FX1410">
        <v>0</v>
      </c>
      <c r="FY1410">
        <v>0</v>
      </c>
      <c r="FZ1410">
        <v>0</v>
      </c>
      <c r="GI1410" t="s">
        <v>407</v>
      </c>
      <c r="GJ1410" t="s">
        <v>1241</v>
      </c>
      <c r="GK1410" t="s">
        <v>1242</v>
      </c>
      <c r="GL1410" s="1">
        <v>40135</v>
      </c>
      <c r="GM1410" t="s">
        <v>267</v>
      </c>
      <c r="GN1410" t="str">
        <f>"TRUE"</f>
        <v>TRUE</v>
      </c>
      <c r="GO1410">
        <v>2022</v>
      </c>
      <c r="GP1410">
        <v>2020</v>
      </c>
      <c r="GQ1410">
        <v>1600</v>
      </c>
      <c r="GR1410" t="s">
        <v>246</v>
      </c>
      <c r="GS1410" t="s">
        <v>246</v>
      </c>
      <c r="GT1410" t="s">
        <v>246</v>
      </c>
      <c r="GU1410" t="s">
        <v>246</v>
      </c>
      <c r="GV1410" t="s">
        <v>246</v>
      </c>
      <c r="GW1410" t="s">
        <v>246</v>
      </c>
      <c r="GX1410" t="s">
        <v>246</v>
      </c>
      <c r="GY1410" t="s">
        <v>246</v>
      </c>
      <c r="GZ1410" t="s">
        <v>246</v>
      </c>
      <c r="HA1410" t="s">
        <v>246</v>
      </c>
      <c r="HB1410" t="s">
        <v>246</v>
      </c>
      <c r="HC1410" t="s">
        <v>246</v>
      </c>
      <c r="HD1410" t="s">
        <v>246</v>
      </c>
      <c r="HE1410" s="2">
        <v>1356</v>
      </c>
      <c r="HF1410" s="2">
        <v>0</v>
      </c>
      <c r="HG1410" s="2">
        <v>0</v>
      </c>
      <c r="HH1410">
        <v>0</v>
      </c>
      <c r="HI1410" s="2">
        <v>9038</v>
      </c>
      <c r="HJ1410" s="2">
        <v>9038</v>
      </c>
      <c r="HK1410" s="2">
        <v>0</v>
      </c>
      <c r="HL1410">
        <v>0</v>
      </c>
      <c r="HM1410" s="2">
        <v>0</v>
      </c>
      <c r="HN1410" s="2">
        <v>0</v>
      </c>
      <c r="HO1410" s="2">
        <v>0</v>
      </c>
      <c r="HP1410">
        <v>0</v>
      </c>
      <c r="HQ1410" s="2">
        <v>69.599999999999994</v>
      </c>
      <c r="HS1410" s="2">
        <v>9038</v>
      </c>
      <c r="HV1410" t="s">
        <v>1243</v>
      </c>
      <c r="HW1410" t="s">
        <v>387</v>
      </c>
      <c r="HY1410" t="s">
        <v>1244</v>
      </c>
      <c r="HZ1410" t="s">
        <v>1245</v>
      </c>
      <c r="IA1410" t="s">
        <v>1246</v>
      </c>
      <c r="IB1410" s="1">
        <v>43486</v>
      </c>
      <c r="IC1410" s="1">
        <v>43509</v>
      </c>
      <c r="IE1410" t="s">
        <v>412</v>
      </c>
      <c r="IF1410" t="str">
        <f>""</f>
        <v/>
      </c>
      <c r="IG1410" t="str">
        <f>"2019.7094"</f>
        <v>2019.7094</v>
      </c>
      <c r="IH1410" t="str">
        <f>""</f>
        <v/>
      </c>
      <c r="IJ1410" s="1">
        <v>38334</v>
      </c>
      <c r="IK1410" s="2">
        <v>10000</v>
      </c>
      <c r="IL1410" t="s">
        <v>566</v>
      </c>
      <c r="IM1410" t="s">
        <v>567</v>
      </c>
      <c r="IN1410" t="s">
        <v>11966</v>
      </c>
      <c r="IP1410" s="2">
        <v>8500</v>
      </c>
      <c r="IQ1410" t="s">
        <v>569</v>
      </c>
      <c r="IS1410" t="s">
        <v>570</v>
      </c>
      <c r="IT1410" t="str">
        <f>"5343.725"</f>
        <v>5343.725</v>
      </c>
      <c r="IY1410" t="str">
        <f>"                    "</f>
        <v xml:space="preserve">                    </v>
      </c>
      <c r="IZ1410" t="s">
        <v>11967</v>
      </c>
      <c r="JA1410" t="s">
        <v>1116</v>
      </c>
      <c r="JB1410" t="s">
        <v>271</v>
      </c>
      <c r="JD1410" t="str">
        <f>"5343.720"</f>
        <v>5343.720</v>
      </c>
      <c r="JE1410" t="str">
        <f>""</f>
        <v/>
      </c>
      <c r="JO1410" t="str">
        <f>""</f>
        <v/>
      </c>
      <c r="JP1410" t="str">
        <f>""</f>
        <v/>
      </c>
      <c r="JQ1410" t="str">
        <f>HYPERLINK("https://web.datatree.com/?/property?propertyId=4766562")</f>
        <v>https://web.datatree.com/?/property?propertyId=4766562</v>
      </c>
    </row>
    <row r="1411" spans="1:277" x14ac:dyDescent="0.25">
      <c r="A1411">
        <v>1409</v>
      </c>
      <c r="B1411" s="15" t="s">
        <v>18833</v>
      </c>
      <c r="C1411" s="15" t="s">
        <v>18832</v>
      </c>
      <c r="D1411" s="15" t="s">
        <v>18834</v>
      </c>
      <c r="E1411" s="15" t="s">
        <v>18835</v>
      </c>
      <c r="F1411" s="15" t="s">
        <v>18836</v>
      </c>
      <c r="G1411" s="15" t="s">
        <v>243</v>
      </c>
      <c r="H1411" s="15">
        <v>85555</v>
      </c>
      <c r="I1411" s="15" t="s">
        <v>18837</v>
      </c>
      <c r="J1411" s="23" t="s">
        <v>18838</v>
      </c>
      <c r="K1411" s="15" t="s">
        <v>18839</v>
      </c>
      <c r="L1411" s="16" t="s">
        <v>18840</v>
      </c>
      <c r="M1411" s="17" t="str">
        <f t="shared" ref="M1411:M1474" si="435">TEXT(L1411,"MM/DD/YY")</f>
        <v>6/31/2022</v>
      </c>
      <c r="N1411" s="15">
        <v>10603</v>
      </c>
      <c r="O1411" s="18">
        <f t="shared" si="421"/>
        <v>0</v>
      </c>
      <c r="P1411" s="19" t="str">
        <f t="shared" si="422"/>
        <v>$0.00</v>
      </c>
      <c r="Q1411" s="16">
        <v>44834</v>
      </c>
      <c r="R1411" s="19" t="str">
        <f t="shared" ref="R1411:R1474" si="436">TEXT(Q1411,"MM/DD/YY")</f>
        <v>09/30/22</v>
      </c>
      <c r="S1411" t="str">
        <f t="shared" si="423"/>
        <v>MOHAVE</v>
      </c>
      <c r="T1411" s="6" t="str">
        <f t="shared" si="424"/>
        <v>102-70-025</v>
      </c>
      <c r="U1411" t="str">
        <f t="shared" si="425"/>
        <v xml:space="preserve">PO BOX 66 </v>
      </c>
      <c r="V1411" t="str">
        <f t="shared" si="426"/>
        <v>SWEDESBORO</v>
      </c>
      <c r="W1411" t="str">
        <f t="shared" si="427"/>
        <v>NJ</v>
      </c>
      <c r="X1411" t="str">
        <f t="shared" si="428"/>
        <v>08085</v>
      </c>
      <c r="Y1411">
        <f t="shared" si="429"/>
        <v>0</v>
      </c>
      <c r="Z1411" t="str">
        <f t="shared" si="430"/>
        <v>LAND OF LAND INC</v>
      </c>
      <c r="AA1411" t="str">
        <f t="shared" si="431"/>
        <v>SW4 NW4 SW4 CONT 10 ACRES 102-70-018(102-70-024 025&amp;026)</v>
      </c>
      <c r="AB1411">
        <f t="shared" si="432"/>
        <v>10</v>
      </c>
      <c r="AC1411" t="str">
        <f t="shared" si="433"/>
        <v>MOHAVE</v>
      </c>
      <c r="AI1411">
        <f t="shared" ref="AI1411:AI1474" si="437">+FV1411</f>
        <v>10</v>
      </c>
      <c r="AO1411" t="s">
        <v>11968</v>
      </c>
      <c r="AR1411" t="s">
        <v>11968</v>
      </c>
      <c r="AS1411" t="s">
        <v>273</v>
      </c>
      <c r="AT1411">
        <v>50</v>
      </c>
      <c r="BC1411" t="s">
        <v>11968</v>
      </c>
      <c r="BD1411" t="s">
        <v>11968</v>
      </c>
      <c r="BE1411" t="s">
        <v>1168</v>
      </c>
      <c r="BH1411" t="s">
        <v>242</v>
      </c>
      <c r="BS1411" t="s">
        <v>243</v>
      </c>
      <c r="BV1411" t="s">
        <v>244</v>
      </c>
      <c r="BY1411" t="s">
        <v>245</v>
      </c>
      <c r="CD1411" t="s">
        <v>11969</v>
      </c>
      <c r="CG1411" t="s">
        <v>11970</v>
      </c>
      <c r="CH1411" t="s">
        <v>11970</v>
      </c>
      <c r="CI1411" t="s">
        <v>1287</v>
      </c>
      <c r="CJ1411" t="str">
        <f>"08085"</f>
        <v>08085</v>
      </c>
      <c r="CK1411" t="s">
        <v>515</v>
      </c>
      <c r="CL1411" t="s">
        <v>11971</v>
      </c>
      <c r="CM1411" t="s">
        <v>11972</v>
      </c>
      <c r="CN1411" t="s">
        <v>254</v>
      </c>
      <c r="CO1411" t="s">
        <v>11973</v>
      </c>
      <c r="CP1411" t="str">
        <f>"102-70-025"</f>
        <v>102-70-025</v>
      </c>
      <c r="CQ1411" t="str">
        <f>"10270025"</f>
        <v>10270025</v>
      </c>
      <c r="CR1411" t="str">
        <f>"R10270025"</f>
        <v>R10270025</v>
      </c>
      <c r="CS1411">
        <v>4015</v>
      </c>
      <c r="CW1411" t="s">
        <v>256</v>
      </c>
      <c r="CX1411" t="s">
        <v>519</v>
      </c>
      <c r="CY1411" t="s">
        <v>520</v>
      </c>
      <c r="CZ1411">
        <v>11</v>
      </c>
      <c r="DB1411">
        <v>34.565411122363102</v>
      </c>
      <c r="DC1411">
        <v>-113.598023020082</v>
      </c>
      <c r="DK1411" t="s">
        <v>6289</v>
      </c>
      <c r="DL1411" t="s">
        <v>6289</v>
      </c>
      <c r="DO1411" t="str">
        <f>""</f>
        <v/>
      </c>
      <c r="DQ1411">
        <v>0</v>
      </c>
      <c r="DR1411">
        <v>0</v>
      </c>
      <c r="DS1411">
        <v>0</v>
      </c>
      <c r="DT1411">
        <v>0</v>
      </c>
      <c r="DW1411">
        <v>0</v>
      </c>
      <c r="DX1411">
        <v>0</v>
      </c>
      <c r="DZ1411">
        <v>0</v>
      </c>
      <c r="EA1411">
        <v>0</v>
      </c>
      <c r="EB1411">
        <v>0</v>
      </c>
      <c r="EC1411">
        <v>0</v>
      </c>
      <c r="ED1411">
        <v>0</v>
      </c>
      <c r="EE1411">
        <v>0</v>
      </c>
      <c r="EF1411">
        <v>0</v>
      </c>
      <c r="EG1411">
        <v>0</v>
      </c>
      <c r="EH1411">
        <v>0</v>
      </c>
      <c r="EI1411">
        <v>0</v>
      </c>
      <c r="EL1411">
        <v>0</v>
      </c>
      <c r="EN1411">
        <v>0</v>
      </c>
      <c r="EP1411">
        <v>0</v>
      </c>
      <c r="ER1411">
        <v>0</v>
      </c>
      <c r="ET1411">
        <v>0</v>
      </c>
      <c r="EY1411">
        <v>0</v>
      </c>
      <c r="FA1411">
        <v>0</v>
      </c>
      <c r="FL1411">
        <v>0</v>
      </c>
      <c r="FQ1411" t="s">
        <v>261</v>
      </c>
      <c r="FR1411" t="s">
        <v>354</v>
      </c>
      <c r="FS1411" t="s">
        <v>355</v>
      </c>
      <c r="FU1411">
        <v>435600</v>
      </c>
      <c r="FV1411">
        <v>10</v>
      </c>
      <c r="FW1411">
        <v>0</v>
      </c>
      <c r="FX1411">
        <v>0</v>
      </c>
      <c r="FY1411">
        <v>0</v>
      </c>
      <c r="FZ1411">
        <v>0</v>
      </c>
      <c r="GI1411" t="s">
        <v>264</v>
      </c>
      <c r="GJ1411" t="s">
        <v>522</v>
      </c>
      <c r="GK1411" t="s">
        <v>523</v>
      </c>
      <c r="GL1411" s="1">
        <v>40135</v>
      </c>
      <c r="GM1411" t="s">
        <v>267</v>
      </c>
      <c r="GN1411" t="str">
        <f t="shared" ref="GN1411:GN1419" si="438">"FALSE"</f>
        <v>FALSE</v>
      </c>
      <c r="GO1411">
        <v>2022</v>
      </c>
      <c r="GP1411">
        <v>2020</v>
      </c>
      <c r="GQ1411">
        <v>600</v>
      </c>
      <c r="GR1411" t="s">
        <v>246</v>
      </c>
      <c r="GS1411" t="s">
        <v>246</v>
      </c>
      <c r="GT1411" t="s">
        <v>246</v>
      </c>
      <c r="GU1411" t="s">
        <v>246</v>
      </c>
      <c r="GV1411" t="s">
        <v>246</v>
      </c>
      <c r="GW1411" t="s">
        <v>246</v>
      </c>
      <c r="GX1411" t="s">
        <v>246</v>
      </c>
      <c r="GY1411" t="s">
        <v>246</v>
      </c>
      <c r="GZ1411" t="s">
        <v>246</v>
      </c>
      <c r="HA1411" t="s">
        <v>246</v>
      </c>
      <c r="HB1411" t="s">
        <v>246</v>
      </c>
      <c r="HC1411" t="s">
        <v>246</v>
      </c>
      <c r="HD1411" t="s">
        <v>246</v>
      </c>
      <c r="HE1411" s="2">
        <v>589</v>
      </c>
      <c r="HF1411" s="2">
        <v>0</v>
      </c>
      <c r="HG1411" s="2">
        <v>0</v>
      </c>
      <c r="HH1411">
        <v>0</v>
      </c>
      <c r="HI1411" s="2">
        <v>3925</v>
      </c>
      <c r="HJ1411" s="2">
        <v>3925</v>
      </c>
      <c r="HK1411" s="2">
        <v>0</v>
      </c>
      <c r="HL1411">
        <v>0</v>
      </c>
      <c r="HM1411" s="2">
        <v>0</v>
      </c>
      <c r="HN1411" s="2">
        <v>0</v>
      </c>
      <c r="HO1411" s="2">
        <v>0</v>
      </c>
      <c r="HP1411">
        <v>0</v>
      </c>
      <c r="HQ1411" s="2">
        <v>31.2</v>
      </c>
      <c r="HS1411" s="2">
        <v>3925</v>
      </c>
      <c r="HV1411" t="s">
        <v>289</v>
      </c>
      <c r="HY1411" t="s">
        <v>290</v>
      </c>
      <c r="HZ1411" t="s">
        <v>290</v>
      </c>
      <c r="IF1411" t="str">
        <f>""</f>
        <v/>
      </c>
      <c r="IG1411" t="str">
        <f>""</f>
        <v/>
      </c>
      <c r="IH1411" t="str">
        <f>""</f>
        <v/>
      </c>
      <c r="II1411" s="1">
        <v>44224</v>
      </c>
      <c r="IJ1411" s="1">
        <v>44244</v>
      </c>
      <c r="IK1411" s="2">
        <v>2500</v>
      </c>
      <c r="IM1411" t="s">
        <v>270</v>
      </c>
      <c r="IN1411" t="s">
        <v>11974</v>
      </c>
      <c r="IT1411" t="str">
        <f>""</f>
        <v/>
      </c>
      <c r="IY1411" t="str">
        <f>""</f>
        <v/>
      </c>
      <c r="JA1411" t="s">
        <v>414</v>
      </c>
      <c r="JB1411" t="s">
        <v>271</v>
      </c>
      <c r="JD1411" t="str">
        <f>"2021.11530"</f>
        <v>2021.11530</v>
      </c>
      <c r="JE1411" t="str">
        <f>""</f>
        <v/>
      </c>
      <c r="JO1411" t="str">
        <f>""</f>
        <v/>
      </c>
      <c r="JP1411" t="str">
        <f>""</f>
        <v/>
      </c>
      <c r="JQ1411" t="str">
        <f>HYPERLINK("https://web.datatree.com/?/property?propertyId=4741485")</f>
        <v>https://web.datatree.com/?/property?propertyId=4741485</v>
      </c>
    </row>
    <row r="1412" spans="1:277" x14ac:dyDescent="0.25">
      <c r="A1412">
        <v>1410</v>
      </c>
      <c r="B1412" s="15" t="s">
        <v>18833</v>
      </c>
      <c r="C1412" s="15" t="s">
        <v>18832</v>
      </c>
      <c r="D1412" s="15" t="s">
        <v>18834</v>
      </c>
      <c r="E1412" s="15" t="s">
        <v>18835</v>
      </c>
      <c r="F1412" s="15" t="s">
        <v>18836</v>
      </c>
      <c r="G1412" s="15" t="s">
        <v>243</v>
      </c>
      <c r="H1412" s="15">
        <v>85555</v>
      </c>
      <c r="I1412" s="15" t="s">
        <v>18837</v>
      </c>
      <c r="J1412" s="23" t="s">
        <v>18838</v>
      </c>
      <c r="K1412" s="15" t="s">
        <v>18839</v>
      </c>
      <c r="L1412" s="16" t="s">
        <v>18840</v>
      </c>
      <c r="M1412" s="17" t="str">
        <f t="shared" si="435"/>
        <v>6/31/2022</v>
      </c>
      <c r="N1412" s="15">
        <v>10604</v>
      </c>
      <c r="O1412" s="18">
        <f t="shared" si="421"/>
        <v>0</v>
      </c>
      <c r="P1412" s="19" t="str">
        <f t="shared" si="422"/>
        <v>$0.00</v>
      </c>
      <c r="Q1412" s="16">
        <v>44834</v>
      </c>
      <c r="R1412" s="19" t="str">
        <f t="shared" si="436"/>
        <v>09/30/22</v>
      </c>
      <c r="S1412" t="str">
        <f t="shared" si="423"/>
        <v>MOHAVE</v>
      </c>
      <c r="T1412" s="6" t="str">
        <f t="shared" si="424"/>
        <v>351-14-019</v>
      </c>
      <c r="U1412" t="str">
        <f t="shared" si="425"/>
        <v xml:space="preserve">PO BOX 2418 </v>
      </c>
      <c r="V1412" t="str">
        <f t="shared" si="426"/>
        <v>APACHE JUNCTION</v>
      </c>
      <c r="W1412" t="str">
        <f t="shared" si="427"/>
        <v>AZ</v>
      </c>
      <c r="X1412" t="str">
        <f t="shared" si="428"/>
        <v>85117-4090</v>
      </c>
      <c r="Y1412">
        <f t="shared" si="429"/>
        <v>0</v>
      </c>
      <c r="Z1412" t="str">
        <f t="shared" si="430"/>
        <v>OTERO LAND HOLDINGS LLC</v>
      </c>
      <c r="AA1412" t="str">
        <f t="shared" si="431"/>
        <v>GATEWAY ACRES TRACT 4 LOTS 27 &amp; 28</v>
      </c>
      <c r="AB1412">
        <f t="shared" si="432"/>
        <v>10</v>
      </c>
      <c r="AC1412" t="str">
        <f t="shared" si="433"/>
        <v>MOHAVE</v>
      </c>
      <c r="AI1412">
        <f t="shared" si="437"/>
        <v>10</v>
      </c>
      <c r="AO1412" t="s">
        <v>11975</v>
      </c>
      <c r="AR1412" t="s">
        <v>11975</v>
      </c>
      <c r="AS1412" t="s">
        <v>273</v>
      </c>
      <c r="AT1412">
        <v>57</v>
      </c>
      <c r="BC1412" t="s">
        <v>11975</v>
      </c>
      <c r="BD1412" t="s">
        <v>11975</v>
      </c>
      <c r="BF1412" t="s">
        <v>274</v>
      </c>
      <c r="BH1412" t="s">
        <v>242</v>
      </c>
      <c r="BJ1412" t="s">
        <v>246</v>
      </c>
      <c r="BK1412">
        <v>11384</v>
      </c>
      <c r="BN1412" t="s">
        <v>11050</v>
      </c>
      <c r="BO1412" t="s">
        <v>491</v>
      </c>
      <c r="BQ1412" t="s">
        <v>744</v>
      </c>
      <c r="BR1412" t="s">
        <v>345</v>
      </c>
      <c r="BS1412" t="s">
        <v>243</v>
      </c>
      <c r="BT1412" t="str">
        <f>"86413"</f>
        <v>86413</v>
      </c>
      <c r="BU1412" t="str">
        <f>"86413"</f>
        <v>86413</v>
      </c>
      <c r="BV1412" t="s">
        <v>244</v>
      </c>
      <c r="BX1412" t="s">
        <v>11976</v>
      </c>
      <c r="BY1412" t="s">
        <v>11977</v>
      </c>
      <c r="CD1412" t="s">
        <v>11978</v>
      </c>
      <c r="CG1412" t="s">
        <v>11531</v>
      </c>
      <c r="CH1412" t="s">
        <v>11531</v>
      </c>
      <c r="CI1412" t="s">
        <v>243</v>
      </c>
      <c r="CJ1412" t="str">
        <f>"85117-4090"</f>
        <v>85117-4090</v>
      </c>
      <c r="CK1412" t="s">
        <v>9961</v>
      </c>
      <c r="CL1412" t="s">
        <v>11979</v>
      </c>
      <c r="CM1412" t="s">
        <v>11980</v>
      </c>
      <c r="CN1412" t="s">
        <v>254</v>
      </c>
      <c r="CO1412" t="s">
        <v>11981</v>
      </c>
      <c r="CP1412" t="str">
        <f>"351-14-019"</f>
        <v>351-14-019</v>
      </c>
      <c r="CQ1412" t="str">
        <f>"35114019"</f>
        <v>35114019</v>
      </c>
      <c r="CR1412" t="str">
        <f>"R35114019"</f>
        <v>R35114019</v>
      </c>
      <c r="CS1412">
        <v>4015</v>
      </c>
      <c r="CU1412">
        <v>950600</v>
      </c>
      <c r="CV1412">
        <v>5094</v>
      </c>
      <c r="CX1412" t="s">
        <v>333</v>
      </c>
      <c r="CY1412" t="s">
        <v>310</v>
      </c>
      <c r="CZ1412">
        <v>19</v>
      </c>
      <c r="DB1412">
        <v>35.457795237869398</v>
      </c>
      <c r="DC1412">
        <v>-114.45948955364899</v>
      </c>
      <c r="DD1412" t="s">
        <v>1042</v>
      </c>
      <c r="DE1412">
        <v>4</v>
      </c>
      <c r="DK1412" t="s">
        <v>2322</v>
      </c>
      <c r="DL1412" t="s">
        <v>2322</v>
      </c>
      <c r="DO1412" t="str">
        <f>"27|28"</f>
        <v>27|28</v>
      </c>
      <c r="DQ1412">
        <v>0</v>
      </c>
      <c r="DR1412">
        <v>0</v>
      </c>
      <c r="DS1412">
        <v>0</v>
      </c>
      <c r="DT1412">
        <v>0</v>
      </c>
      <c r="DW1412">
        <v>0</v>
      </c>
      <c r="DX1412">
        <v>1994</v>
      </c>
      <c r="DZ1412">
        <v>0</v>
      </c>
      <c r="EA1412">
        <v>0</v>
      </c>
      <c r="EB1412">
        <v>0</v>
      </c>
      <c r="EC1412">
        <v>0</v>
      </c>
      <c r="ED1412">
        <v>0</v>
      </c>
      <c r="EE1412">
        <v>0</v>
      </c>
      <c r="EF1412">
        <v>0</v>
      </c>
      <c r="EG1412">
        <v>0</v>
      </c>
      <c r="EH1412">
        <v>0</v>
      </c>
      <c r="EI1412">
        <v>1</v>
      </c>
      <c r="EL1412">
        <v>0</v>
      </c>
      <c r="EN1412">
        <v>0</v>
      </c>
      <c r="EP1412">
        <v>0</v>
      </c>
      <c r="ER1412">
        <v>0</v>
      </c>
      <c r="ET1412">
        <v>0</v>
      </c>
      <c r="EY1412">
        <v>0</v>
      </c>
      <c r="EZ1412" t="s">
        <v>11982</v>
      </c>
      <c r="FA1412">
        <v>288</v>
      </c>
      <c r="FJ1412" t="s">
        <v>1111</v>
      </c>
      <c r="FL1412">
        <v>0</v>
      </c>
      <c r="FQ1412" t="s">
        <v>336</v>
      </c>
      <c r="FR1412" t="s">
        <v>1112</v>
      </c>
      <c r="FS1412" t="s">
        <v>1113</v>
      </c>
      <c r="FU1412">
        <v>435600</v>
      </c>
      <c r="FV1412">
        <v>10</v>
      </c>
      <c r="FW1412">
        <v>0</v>
      </c>
      <c r="FX1412">
        <v>0</v>
      </c>
      <c r="FY1412">
        <v>0</v>
      </c>
      <c r="FZ1412">
        <v>0</v>
      </c>
      <c r="GB1412">
        <v>1</v>
      </c>
      <c r="GD1412">
        <v>1</v>
      </c>
      <c r="GE1412" t="s">
        <v>2062</v>
      </c>
      <c r="GF1412" t="s">
        <v>1114</v>
      </c>
      <c r="GI1412" t="s">
        <v>264</v>
      </c>
      <c r="GJ1412" t="s">
        <v>339</v>
      </c>
      <c r="GK1412" t="s">
        <v>340</v>
      </c>
      <c r="GL1412" s="1">
        <v>40135</v>
      </c>
      <c r="GM1412" t="s">
        <v>267</v>
      </c>
      <c r="GN1412" t="str">
        <f t="shared" si="438"/>
        <v>FALSE</v>
      </c>
      <c r="GO1412">
        <v>2022</v>
      </c>
      <c r="GP1412">
        <v>2020</v>
      </c>
      <c r="GQ1412">
        <v>400</v>
      </c>
      <c r="GR1412" t="s">
        <v>246</v>
      </c>
      <c r="GS1412" t="s">
        <v>246</v>
      </c>
      <c r="GT1412" t="s">
        <v>246</v>
      </c>
      <c r="GU1412" t="s">
        <v>246</v>
      </c>
      <c r="GV1412" t="s">
        <v>246</v>
      </c>
      <c r="GW1412" t="s">
        <v>246</v>
      </c>
      <c r="GX1412" t="s">
        <v>246</v>
      </c>
      <c r="GY1412" t="s">
        <v>246</v>
      </c>
      <c r="GZ1412" t="s">
        <v>246</v>
      </c>
      <c r="HA1412" t="s">
        <v>246</v>
      </c>
      <c r="HB1412" t="s">
        <v>246</v>
      </c>
      <c r="HC1412" t="s">
        <v>246</v>
      </c>
      <c r="HD1412" t="s">
        <v>246</v>
      </c>
      <c r="HE1412" s="2">
        <v>2379</v>
      </c>
      <c r="HF1412" s="2">
        <v>0</v>
      </c>
      <c r="HG1412" s="2">
        <v>0</v>
      </c>
      <c r="HH1412">
        <v>0</v>
      </c>
      <c r="HI1412" s="2">
        <v>15857</v>
      </c>
      <c r="HJ1412" s="2">
        <v>7465</v>
      </c>
      <c r="HK1412" s="2">
        <v>8392</v>
      </c>
      <c r="HL1412">
        <v>52.92</v>
      </c>
      <c r="HM1412" s="2">
        <v>0</v>
      </c>
      <c r="HN1412" s="2">
        <v>0</v>
      </c>
      <c r="HO1412" s="2">
        <v>0</v>
      </c>
      <c r="HP1412">
        <v>0</v>
      </c>
      <c r="HQ1412" s="2">
        <v>135.84</v>
      </c>
      <c r="HS1412" s="2">
        <v>15857</v>
      </c>
      <c r="HV1412" t="s">
        <v>315</v>
      </c>
      <c r="HY1412" t="s">
        <v>316</v>
      </c>
      <c r="HZ1412" t="s">
        <v>317</v>
      </c>
      <c r="IA1412" t="s">
        <v>318</v>
      </c>
      <c r="IC1412" s="1">
        <v>37904</v>
      </c>
      <c r="ID1412" s="2">
        <v>0</v>
      </c>
      <c r="IE1412" t="s">
        <v>319</v>
      </c>
      <c r="IF1412" t="str">
        <f>"                    "</f>
        <v xml:space="preserve">                    </v>
      </c>
      <c r="IG1412" t="str">
        <f>"4717.618"</f>
        <v>4717.618</v>
      </c>
      <c r="IH1412" t="str">
        <f>""</f>
        <v/>
      </c>
      <c r="IT1412" t="str">
        <f>""</f>
        <v/>
      </c>
      <c r="IY1412" t="str">
        <f>""</f>
        <v/>
      </c>
      <c r="JB1412" t="s">
        <v>271</v>
      </c>
      <c r="JD1412" t="str">
        <f>""</f>
        <v/>
      </c>
      <c r="JE1412" t="str">
        <f>""</f>
        <v/>
      </c>
      <c r="JO1412" t="str">
        <f>""</f>
        <v/>
      </c>
      <c r="JP1412" t="str">
        <f>""</f>
        <v/>
      </c>
      <c r="JQ1412" t="str">
        <f>HYPERLINK("https://web.datatree.com/?/property?propertyId=4767857")</f>
        <v>https://web.datatree.com/?/property?propertyId=4767857</v>
      </c>
    </row>
    <row r="1413" spans="1:277" x14ac:dyDescent="0.25">
      <c r="A1413">
        <v>1411</v>
      </c>
      <c r="B1413" s="15" t="s">
        <v>18833</v>
      </c>
      <c r="C1413" s="15" t="s">
        <v>18832</v>
      </c>
      <c r="D1413" s="15" t="s">
        <v>18834</v>
      </c>
      <c r="E1413" s="15" t="s">
        <v>18835</v>
      </c>
      <c r="F1413" s="15" t="s">
        <v>18836</v>
      </c>
      <c r="G1413" s="15" t="s">
        <v>243</v>
      </c>
      <c r="H1413" s="15">
        <v>85555</v>
      </c>
      <c r="I1413" s="15" t="s">
        <v>18837</v>
      </c>
      <c r="J1413" s="23" t="s">
        <v>18838</v>
      </c>
      <c r="K1413" s="15" t="s">
        <v>18839</v>
      </c>
      <c r="L1413" s="16" t="s">
        <v>18840</v>
      </c>
      <c r="M1413" s="17" t="str">
        <f t="shared" si="435"/>
        <v>6/31/2022</v>
      </c>
      <c r="N1413" s="15">
        <v>10605</v>
      </c>
      <c r="O1413" s="18">
        <f t="shared" si="421"/>
        <v>0</v>
      </c>
      <c r="P1413" s="19" t="str">
        <f t="shared" si="422"/>
        <v>$0.00</v>
      </c>
      <c r="Q1413" s="16">
        <v>44834</v>
      </c>
      <c r="R1413" s="19" t="str">
        <f t="shared" si="436"/>
        <v>09/30/22</v>
      </c>
      <c r="S1413" t="str">
        <f t="shared" si="423"/>
        <v>MOHAVE</v>
      </c>
      <c r="T1413" s="6" t="str">
        <f t="shared" si="424"/>
        <v>351-09-010</v>
      </c>
      <c r="U1413" t="str">
        <f t="shared" si="425"/>
        <v xml:space="preserve">5435 COLT LN </v>
      </c>
      <c r="V1413" t="str">
        <f t="shared" si="426"/>
        <v>JURUPA VALLEY</v>
      </c>
      <c r="W1413" t="str">
        <f t="shared" si="427"/>
        <v>CA</v>
      </c>
      <c r="X1413" t="str">
        <f t="shared" si="428"/>
        <v>92509-3630</v>
      </c>
      <c r="Y1413" t="str">
        <f t="shared" si="429"/>
        <v>MEDARDO</v>
      </c>
      <c r="Z1413" t="str">
        <f t="shared" si="430"/>
        <v>ESCALANTE</v>
      </c>
      <c r="AA1413" t="str">
        <f t="shared" si="431"/>
        <v>SEC 10 24 20 E2 E2 SW4 NE4 10.00AC</v>
      </c>
      <c r="AB1413">
        <f t="shared" si="432"/>
        <v>10</v>
      </c>
      <c r="AC1413" t="str">
        <f t="shared" si="433"/>
        <v>MOHAVE</v>
      </c>
      <c r="AI1413">
        <f t="shared" si="437"/>
        <v>10</v>
      </c>
      <c r="AO1413" t="s">
        <v>11983</v>
      </c>
      <c r="AP1413" t="s">
        <v>11984</v>
      </c>
      <c r="AQ1413" t="s">
        <v>11984</v>
      </c>
      <c r="AR1413" t="s">
        <v>11985</v>
      </c>
      <c r="AS1413" t="s">
        <v>240</v>
      </c>
      <c r="AT1413">
        <v>2</v>
      </c>
      <c r="AU1413" t="s">
        <v>11986</v>
      </c>
      <c r="AV1413" t="s">
        <v>11987</v>
      </c>
      <c r="AW1413" t="s">
        <v>11987</v>
      </c>
      <c r="AX1413" t="s">
        <v>11985</v>
      </c>
      <c r="AY1413" t="s">
        <v>240</v>
      </c>
      <c r="AZ1413">
        <v>2</v>
      </c>
      <c r="BC1413" t="s">
        <v>11988</v>
      </c>
      <c r="BD1413" t="s">
        <v>11989</v>
      </c>
      <c r="BF1413" t="s">
        <v>300</v>
      </c>
      <c r="BH1413" t="s">
        <v>242</v>
      </c>
      <c r="BS1413" t="s">
        <v>243</v>
      </c>
      <c r="BV1413" t="s">
        <v>244</v>
      </c>
      <c r="BY1413" t="s">
        <v>245</v>
      </c>
      <c r="CA1413">
        <v>5435</v>
      </c>
      <c r="CD1413" t="s">
        <v>11990</v>
      </c>
      <c r="CE1413" t="s">
        <v>419</v>
      </c>
      <c r="CG1413" t="s">
        <v>11991</v>
      </c>
      <c r="CH1413" t="s">
        <v>11991</v>
      </c>
      <c r="CI1413" t="s">
        <v>328</v>
      </c>
      <c r="CJ1413" t="str">
        <f>"92509-3630"</f>
        <v>92509-3630</v>
      </c>
      <c r="CK1413" t="s">
        <v>1633</v>
      </c>
      <c r="CL1413" t="s">
        <v>11992</v>
      </c>
      <c r="CM1413" t="s">
        <v>11993</v>
      </c>
      <c r="CN1413" t="s">
        <v>254</v>
      </c>
      <c r="CO1413" t="s">
        <v>11994</v>
      </c>
      <c r="CP1413" t="str">
        <f>"351-09-010"</f>
        <v>351-09-010</v>
      </c>
      <c r="CQ1413" t="str">
        <f>"35109010"</f>
        <v>35109010</v>
      </c>
      <c r="CR1413" t="str">
        <f>"R35109010"</f>
        <v>R35109010</v>
      </c>
      <c r="CS1413">
        <v>4015</v>
      </c>
      <c r="DB1413">
        <v>35.484527479533902</v>
      </c>
      <c r="DC1413">
        <v>-114.400220852562</v>
      </c>
      <c r="DO1413" t="str">
        <f>""</f>
        <v/>
      </c>
      <c r="DQ1413">
        <v>0</v>
      </c>
      <c r="DR1413">
        <v>0</v>
      </c>
      <c r="DS1413">
        <v>0</v>
      </c>
      <c r="DT1413">
        <v>0</v>
      </c>
      <c r="DW1413">
        <v>0</v>
      </c>
      <c r="DX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L1413">
        <v>0</v>
      </c>
      <c r="EN1413">
        <v>0</v>
      </c>
      <c r="EP1413">
        <v>0</v>
      </c>
      <c r="ER1413">
        <v>0</v>
      </c>
      <c r="ET1413">
        <v>0</v>
      </c>
      <c r="EY1413">
        <v>0</v>
      </c>
      <c r="FA1413">
        <v>0</v>
      </c>
      <c r="FL1413">
        <v>0</v>
      </c>
      <c r="FQ1413" t="s">
        <v>261</v>
      </c>
      <c r="FR1413" t="s">
        <v>354</v>
      </c>
      <c r="FS1413" t="s">
        <v>355</v>
      </c>
      <c r="FU1413">
        <v>435600</v>
      </c>
      <c r="FV1413">
        <v>10</v>
      </c>
      <c r="FW1413">
        <v>0</v>
      </c>
      <c r="FX1413">
        <v>0</v>
      </c>
      <c r="FY1413">
        <v>0</v>
      </c>
      <c r="FZ1413">
        <v>0</v>
      </c>
      <c r="GI1413" t="s">
        <v>264</v>
      </c>
      <c r="GJ1413" t="s">
        <v>339</v>
      </c>
      <c r="GK1413" t="s">
        <v>340</v>
      </c>
      <c r="GL1413" s="1">
        <v>40135</v>
      </c>
      <c r="GM1413" t="s">
        <v>267</v>
      </c>
      <c r="GN1413" t="str">
        <f t="shared" si="438"/>
        <v>FALSE</v>
      </c>
      <c r="GO1413">
        <v>2022</v>
      </c>
      <c r="GP1413">
        <v>2020</v>
      </c>
      <c r="GQ1413">
        <v>400</v>
      </c>
      <c r="GR1413" t="s">
        <v>246</v>
      </c>
      <c r="GS1413" t="s">
        <v>246</v>
      </c>
      <c r="GT1413" t="s">
        <v>246</v>
      </c>
      <c r="GU1413" t="s">
        <v>246</v>
      </c>
      <c r="GV1413" t="s">
        <v>246</v>
      </c>
      <c r="GW1413" t="s">
        <v>246</v>
      </c>
      <c r="GX1413" t="s">
        <v>246</v>
      </c>
      <c r="GY1413" t="s">
        <v>246</v>
      </c>
      <c r="GZ1413" t="s">
        <v>246</v>
      </c>
      <c r="HA1413" t="s">
        <v>246</v>
      </c>
      <c r="HB1413" t="s">
        <v>246</v>
      </c>
      <c r="HC1413" t="s">
        <v>246</v>
      </c>
      <c r="HD1413" t="s">
        <v>246</v>
      </c>
      <c r="HE1413" s="2">
        <v>1053</v>
      </c>
      <c r="HF1413" s="2">
        <v>0</v>
      </c>
      <c r="HG1413" s="2">
        <v>0</v>
      </c>
      <c r="HH1413">
        <v>0</v>
      </c>
      <c r="HI1413" s="2">
        <v>7023</v>
      </c>
      <c r="HJ1413" s="2">
        <v>7023</v>
      </c>
      <c r="HK1413" s="2">
        <v>0</v>
      </c>
      <c r="HL1413">
        <v>0</v>
      </c>
      <c r="HM1413" s="2">
        <v>0</v>
      </c>
      <c r="HN1413" s="2">
        <v>0</v>
      </c>
      <c r="HO1413" s="2">
        <v>0</v>
      </c>
      <c r="HP1413">
        <v>0</v>
      </c>
      <c r="HQ1413" s="2">
        <v>103.7</v>
      </c>
      <c r="HS1413" s="2">
        <v>7023</v>
      </c>
      <c r="HV1413" t="s">
        <v>315</v>
      </c>
      <c r="HY1413" t="s">
        <v>316</v>
      </c>
      <c r="HZ1413" t="s">
        <v>317</v>
      </c>
      <c r="IA1413" t="s">
        <v>318</v>
      </c>
      <c r="IB1413" s="1">
        <v>40253</v>
      </c>
      <c r="IC1413" s="1">
        <v>41026</v>
      </c>
      <c r="ID1413" s="2">
        <v>0</v>
      </c>
      <c r="IE1413" t="s">
        <v>362</v>
      </c>
      <c r="IF1413" t="str">
        <f>"                    "</f>
        <v xml:space="preserve">                    </v>
      </c>
      <c r="IG1413" t="str">
        <f>"2012.21755"</f>
        <v>2012.21755</v>
      </c>
      <c r="IH1413" t="str">
        <f>""</f>
        <v/>
      </c>
      <c r="II1413" s="1">
        <v>40253</v>
      </c>
      <c r="IJ1413" s="1">
        <v>40466</v>
      </c>
      <c r="IK1413" s="2">
        <v>18500</v>
      </c>
      <c r="IL1413" t="s">
        <v>566</v>
      </c>
      <c r="IM1413" t="s">
        <v>362</v>
      </c>
      <c r="IN1413" t="s">
        <v>11995</v>
      </c>
      <c r="IP1413" s="2">
        <v>0</v>
      </c>
      <c r="IS1413" t="s">
        <v>364</v>
      </c>
      <c r="IT1413" t="str">
        <f>"                    "</f>
        <v xml:space="preserve">                    </v>
      </c>
      <c r="IU1413" s="2">
        <v>0</v>
      </c>
      <c r="IX1413" t="s">
        <v>365</v>
      </c>
      <c r="IY1413" t="str">
        <f>"                    "</f>
        <v xml:space="preserve">                    </v>
      </c>
      <c r="JB1413" t="s">
        <v>271</v>
      </c>
      <c r="JD1413" t="str">
        <f>"2010.61149"</f>
        <v>2010.61149</v>
      </c>
      <c r="JE1413" t="str">
        <f>""</f>
        <v/>
      </c>
      <c r="JO1413" t="str">
        <f>""</f>
        <v/>
      </c>
      <c r="JP1413" t="str">
        <f>""</f>
        <v/>
      </c>
      <c r="JQ1413" t="str">
        <f>HYPERLINK("https://web.datatree.com/?/property?propertyId=4770027")</f>
        <v>https://web.datatree.com/?/property?propertyId=4770027</v>
      </c>
    </row>
    <row r="1414" spans="1:277" x14ac:dyDescent="0.25">
      <c r="A1414">
        <v>1412</v>
      </c>
      <c r="B1414" s="15" t="s">
        <v>18833</v>
      </c>
      <c r="C1414" s="15" t="s">
        <v>18832</v>
      </c>
      <c r="D1414" s="15" t="s">
        <v>18834</v>
      </c>
      <c r="E1414" s="15" t="s">
        <v>18835</v>
      </c>
      <c r="F1414" s="15" t="s">
        <v>18836</v>
      </c>
      <c r="G1414" s="15" t="s">
        <v>243</v>
      </c>
      <c r="H1414" s="15">
        <v>85555</v>
      </c>
      <c r="I1414" s="15" t="s">
        <v>18837</v>
      </c>
      <c r="J1414" s="23" t="s">
        <v>18838</v>
      </c>
      <c r="K1414" s="15" t="s">
        <v>18839</v>
      </c>
      <c r="L1414" s="16" t="s">
        <v>18840</v>
      </c>
      <c r="M1414" s="17" t="str">
        <f t="shared" si="435"/>
        <v>6/31/2022</v>
      </c>
      <c r="N1414" s="15">
        <v>10606</v>
      </c>
      <c r="O1414" s="18">
        <f t="shared" si="421"/>
        <v>0</v>
      </c>
      <c r="P1414" s="19" t="str">
        <f t="shared" si="422"/>
        <v>$0.00</v>
      </c>
      <c r="Q1414" s="16">
        <v>44834</v>
      </c>
      <c r="R1414" s="19" t="str">
        <f t="shared" si="436"/>
        <v>09/30/22</v>
      </c>
      <c r="S1414" t="str">
        <f t="shared" si="423"/>
        <v>MOHAVE</v>
      </c>
      <c r="T1414" s="6" t="str">
        <f t="shared" si="424"/>
        <v>317-20-019C</v>
      </c>
      <c r="U1414" t="str">
        <f t="shared" si="425"/>
        <v xml:space="preserve">15500 N PIERCE FERRY RD </v>
      </c>
      <c r="V1414" t="str">
        <f t="shared" si="426"/>
        <v>DOLAN SPRINGS</v>
      </c>
      <c r="W1414" t="str">
        <f t="shared" si="427"/>
        <v>AZ</v>
      </c>
      <c r="X1414" t="str">
        <f t="shared" si="428"/>
        <v>86441-7504</v>
      </c>
      <c r="Y1414" t="str">
        <f t="shared" si="429"/>
        <v>AMATL</v>
      </c>
      <c r="Z1414" t="str">
        <f t="shared" si="430"/>
        <v>GARCIA</v>
      </c>
      <c r="AA1414" t="str">
        <f t="shared" si="431"/>
        <v>GATEWAY ACRES TRACT 7 LOTS 39 &amp; 42 CONT 10 ACRES 317-20-019A (317-20-019C &amp; D) 2008 TAX ROLL</v>
      </c>
      <c r="AB1414">
        <f t="shared" si="432"/>
        <v>10</v>
      </c>
      <c r="AC1414" t="str">
        <f t="shared" si="433"/>
        <v>MOHAVE</v>
      </c>
      <c r="AI1414">
        <f t="shared" si="437"/>
        <v>10</v>
      </c>
      <c r="AO1414" t="s">
        <v>11996</v>
      </c>
      <c r="AP1414" t="s">
        <v>11997</v>
      </c>
      <c r="AQ1414" t="s">
        <v>11998</v>
      </c>
      <c r="AR1414" t="s">
        <v>1370</v>
      </c>
      <c r="AS1414" t="s">
        <v>240</v>
      </c>
      <c r="AT1414">
        <v>2</v>
      </c>
      <c r="BC1414" t="s">
        <v>11999</v>
      </c>
      <c r="BD1414" t="s">
        <v>11996</v>
      </c>
      <c r="BE1414" t="s">
        <v>3357</v>
      </c>
      <c r="BH1414" t="s">
        <v>242</v>
      </c>
      <c r="BS1414" t="s">
        <v>243</v>
      </c>
      <c r="BV1414" t="s">
        <v>244</v>
      </c>
      <c r="BY1414" t="s">
        <v>245</v>
      </c>
      <c r="BZ1414" t="s">
        <v>246</v>
      </c>
      <c r="CA1414">
        <v>15500</v>
      </c>
      <c r="CD1414" t="s">
        <v>935</v>
      </c>
      <c r="CE1414" t="s">
        <v>491</v>
      </c>
      <c r="CG1414" t="s">
        <v>799</v>
      </c>
      <c r="CH1414" t="s">
        <v>799</v>
      </c>
      <c r="CI1414" t="s">
        <v>243</v>
      </c>
      <c r="CJ1414" t="str">
        <f>"86441-7504"</f>
        <v>86441-7504</v>
      </c>
      <c r="CK1414" t="s">
        <v>936</v>
      </c>
      <c r="CL1414" t="s">
        <v>937</v>
      </c>
      <c r="CM1414" t="s">
        <v>939</v>
      </c>
      <c r="CN1414" t="s">
        <v>254</v>
      </c>
      <c r="CO1414" t="s">
        <v>12000</v>
      </c>
      <c r="CP1414" t="str">
        <f>"317-20-019C"</f>
        <v>317-20-019C</v>
      </c>
      <c r="CQ1414" t="str">
        <f>"31720019C"</f>
        <v>31720019C</v>
      </c>
      <c r="CR1414" t="str">
        <f>"R31720019C"</f>
        <v>R31720019C</v>
      </c>
      <c r="CS1414">
        <v>4015</v>
      </c>
      <c r="CX1414" t="s">
        <v>309</v>
      </c>
      <c r="CY1414" t="s">
        <v>310</v>
      </c>
      <c r="CZ1414">
        <v>35</v>
      </c>
      <c r="DB1414">
        <v>35.512731204528301</v>
      </c>
      <c r="DC1414">
        <v>-114.394718709703</v>
      </c>
      <c r="DD1414" t="s">
        <v>1267</v>
      </c>
      <c r="DE1414">
        <v>7</v>
      </c>
      <c r="DK1414" t="s">
        <v>1503</v>
      </c>
      <c r="DL1414" t="s">
        <v>1503</v>
      </c>
      <c r="DO1414" t="str">
        <f>"39|42"</f>
        <v>39|42</v>
      </c>
      <c r="DQ1414">
        <v>0</v>
      </c>
      <c r="DR1414">
        <v>0</v>
      </c>
      <c r="DS1414">
        <v>0</v>
      </c>
      <c r="DT1414">
        <v>0</v>
      </c>
      <c r="DW1414">
        <v>0</v>
      </c>
      <c r="DX1414">
        <v>0</v>
      </c>
      <c r="DZ1414">
        <v>0</v>
      </c>
      <c r="EA1414">
        <v>0</v>
      </c>
      <c r="EB1414">
        <v>0</v>
      </c>
      <c r="EC1414">
        <v>0</v>
      </c>
      <c r="ED1414">
        <v>0</v>
      </c>
      <c r="EE1414">
        <v>0</v>
      </c>
      <c r="EF1414">
        <v>0</v>
      </c>
      <c r="EG1414">
        <v>0</v>
      </c>
      <c r="EH1414">
        <v>0</v>
      </c>
      <c r="EI1414">
        <v>0</v>
      </c>
      <c r="EL1414">
        <v>0</v>
      </c>
      <c r="EN1414">
        <v>0</v>
      </c>
      <c r="EP1414">
        <v>0</v>
      </c>
      <c r="ER1414">
        <v>0</v>
      </c>
      <c r="ET1414">
        <v>0</v>
      </c>
      <c r="EY1414">
        <v>0</v>
      </c>
      <c r="FA1414">
        <v>0</v>
      </c>
      <c r="FL1414">
        <v>0</v>
      </c>
      <c r="FQ1414" t="s">
        <v>261</v>
      </c>
      <c r="FR1414" t="s">
        <v>262</v>
      </c>
      <c r="FS1414" t="s">
        <v>263</v>
      </c>
      <c r="FU1414">
        <v>435600</v>
      </c>
      <c r="FV1414">
        <v>10</v>
      </c>
      <c r="FW1414">
        <v>0</v>
      </c>
      <c r="FX1414">
        <v>0</v>
      </c>
      <c r="FY1414">
        <v>0</v>
      </c>
      <c r="FZ1414">
        <v>0</v>
      </c>
      <c r="GI1414" t="s">
        <v>264</v>
      </c>
      <c r="GJ1414" t="s">
        <v>538</v>
      </c>
      <c r="GK1414" t="s">
        <v>539</v>
      </c>
      <c r="GL1414" s="1">
        <v>40135</v>
      </c>
      <c r="GM1414" t="s">
        <v>267</v>
      </c>
      <c r="GN1414" t="str">
        <f t="shared" si="438"/>
        <v>FALSE</v>
      </c>
      <c r="GO1414">
        <v>2019</v>
      </c>
      <c r="GQ1414">
        <v>400</v>
      </c>
      <c r="GR1414" t="s">
        <v>246</v>
      </c>
      <c r="GS1414" t="s">
        <v>246</v>
      </c>
      <c r="GT1414" t="s">
        <v>246</v>
      </c>
      <c r="GU1414" t="s">
        <v>246</v>
      </c>
      <c r="GV1414" t="s">
        <v>246</v>
      </c>
      <c r="GW1414" t="s">
        <v>246</v>
      </c>
      <c r="GX1414" t="s">
        <v>246</v>
      </c>
      <c r="GY1414" t="s">
        <v>246</v>
      </c>
      <c r="GZ1414" t="s">
        <v>246</v>
      </c>
      <c r="HA1414" t="s">
        <v>246</v>
      </c>
      <c r="HB1414" t="s">
        <v>246</v>
      </c>
      <c r="HC1414" t="s">
        <v>246</v>
      </c>
      <c r="HD1414" t="s">
        <v>246</v>
      </c>
      <c r="HE1414" s="2">
        <v>1548</v>
      </c>
      <c r="HF1414" s="2">
        <v>0</v>
      </c>
      <c r="HG1414" s="2">
        <v>0</v>
      </c>
      <c r="HH1414">
        <v>0</v>
      </c>
      <c r="HI1414" s="2">
        <v>10320</v>
      </c>
      <c r="HJ1414" s="2">
        <v>0</v>
      </c>
      <c r="HK1414" s="2">
        <v>0</v>
      </c>
      <c r="HL1414">
        <v>0</v>
      </c>
      <c r="HM1414" s="2">
        <v>0</v>
      </c>
      <c r="HN1414" s="2">
        <v>0</v>
      </c>
      <c r="HO1414" s="2">
        <v>0</v>
      </c>
      <c r="HP1414">
        <v>0</v>
      </c>
      <c r="HS1414" s="2">
        <v>10320</v>
      </c>
      <c r="HV1414" t="s">
        <v>315</v>
      </c>
      <c r="HY1414" t="s">
        <v>316</v>
      </c>
      <c r="HZ1414" t="s">
        <v>317</v>
      </c>
      <c r="IA1414" t="s">
        <v>318</v>
      </c>
      <c r="IF1414" t="str">
        <f>""</f>
        <v/>
      </c>
      <c r="IG1414" t="str">
        <f>""</f>
        <v/>
      </c>
      <c r="IH1414" t="str">
        <f>""</f>
        <v/>
      </c>
      <c r="II1414" s="1">
        <v>43532</v>
      </c>
      <c r="IJ1414" s="1">
        <v>43536</v>
      </c>
      <c r="IK1414" s="2">
        <v>16000</v>
      </c>
      <c r="IM1414" t="s">
        <v>270</v>
      </c>
      <c r="IN1414" t="s">
        <v>929</v>
      </c>
      <c r="IT1414" t="str">
        <f>""</f>
        <v/>
      </c>
      <c r="IY1414" t="str">
        <f>""</f>
        <v/>
      </c>
      <c r="JA1414" t="s">
        <v>414</v>
      </c>
      <c r="JB1414" t="s">
        <v>271</v>
      </c>
      <c r="JD1414" t="str">
        <f>"2019.12070"</f>
        <v>2019.12070</v>
      </c>
      <c r="JE1414" t="str">
        <f>""</f>
        <v/>
      </c>
      <c r="JF1414" s="1">
        <v>43532</v>
      </c>
      <c r="JG1414" s="1">
        <v>43536</v>
      </c>
      <c r="JH1414" s="2">
        <v>16000</v>
      </c>
      <c r="JI1414" t="s">
        <v>270</v>
      </c>
      <c r="JO1414" t="str">
        <f>"2019.12069"</f>
        <v>2019.12069</v>
      </c>
      <c r="JP1414" t="str">
        <f>""</f>
        <v/>
      </c>
      <c r="JQ1414" t="str">
        <f>HYPERLINK("https://web.datatree.com/?/property?propertyId=4770134")</f>
        <v>https://web.datatree.com/?/property?propertyId=4770134</v>
      </c>
    </row>
    <row r="1415" spans="1:277" x14ac:dyDescent="0.25">
      <c r="A1415">
        <v>1413</v>
      </c>
      <c r="B1415" s="15" t="s">
        <v>18833</v>
      </c>
      <c r="C1415" s="15" t="s">
        <v>18832</v>
      </c>
      <c r="D1415" s="15" t="s">
        <v>18834</v>
      </c>
      <c r="E1415" s="15" t="s">
        <v>18835</v>
      </c>
      <c r="F1415" s="15" t="s">
        <v>18836</v>
      </c>
      <c r="G1415" s="15" t="s">
        <v>243</v>
      </c>
      <c r="H1415" s="15">
        <v>85555</v>
      </c>
      <c r="I1415" s="15" t="s">
        <v>18837</v>
      </c>
      <c r="J1415" s="23" t="s">
        <v>18838</v>
      </c>
      <c r="K1415" s="15" t="s">
        <v>18839</v>
      </c>
      <c r="L1415" s="16" t="s">
        <v>18840</v>
      </c>
      <c r="M1415" s="17" t="str">
        <f t="shared" si="435"/>
        <v>6/31/2022</v>
      </c>
      <c r="N1415" s="15">
        <v>10607</v>
      </c>
      <c r="O1415" s="18">
        <f t="shared" ref="O1415:O1478" si="439">((1+AH1415)*AE1415)*AB1415</f>
        <v>0</v>
      </c>
      <c r="P1415" s="19" t="str">
        <f t="shared" ref="P1415:P1478" si="440">TEXT(O1415,"$#,##0.00")</f>
        <v>$0.00</v>
      </c>
      <c r="Q1415" s="16">
        <v>44834</v>
      </c>
      <c r="R1415" s="19" t="str">
        <f t="shared" si="436"/>
        <v>09/30/22</v>
      </c>
      <c r="S1415" t="str">
        <f t="shared" ref="S1415:S1478" si="441">+BV1415</f>
        <v>MOHAVE</v>
      </c>
      <c r="T1415" s="6" t="str">
        <f t="shared" ref="T1415:T1478" si="442">+CP1415</f>
        <v>333-23-021</v>
      </c>
      <c r="U1415" t="str">
        <f t="shared" ref="U1415:U1478" si="443">+CL1415</f>
        <v xml:space="preserve">3049 HIGHWAY 957 </v>
      </c>
      <c r="V1415" t="str">
        <f t="shared" ref="V1415:V1478" si="444">+CG1415</f>
        <v>ETHEL</v>
      </c>
      <c r="W1415" t="str">
        <f t="shared" ref="W1415:W1478" si="445">+CI1415</f>
        <v>LA</v>
      </c>
      <c r="X1415" t="str">
        <f t="shared" ref="X1415:X1478" si="446">+CJ1415</f>
        <v>70730-4226</v>
      </c>
      <c r="Y1415" t="str">
        <f t="shared" ref="Y1415:Y1478" si="447">+AQ1415</f>
        <v>GREGORY</v>
      </c>
      <c r="Z1415" t="str">
        <f t="shared" ref="Z1415:Z1478" si="448">+AR1415</f>
        <v>VIDRINE</v>
      </c>
      <c r="AA1415" t="str">
        <f t="shared" ref="AA1415:AA1478" si="449">+CO1415</f>
        <v>SE4 SW4 NE4CONT 10 ACRES 333-01-070(333-23-021)TAO</v>
      </c>
      <c r="AB1415">
        <f t="shared" ref="AB1415:AB1478" si="450">+FV1415</f>
        <v>10</v>
      </c>
      <c r="AC1415" t="str">
        <f t="shared" ref="AC1415:AC1478" si="451">+BV1415</f>
        <v>MOHAVE</v>
      </c>
      <c r="AI1415">
        <f t="shared" si="437"/>
        <v>10</v>
      </c>
      <c r="AO1415" t="s">
        <v>12001</v>
      </c>
      <c r="AP1415" t="s">
        <v>12002</v>
      </c>
      <c r="AQ1415" t="s">
        <v>8850</v>
      </c>
      <c r="AR1415" t="s">
        <v>12003</v>
      </c>
      <c r="AS1415" t="s">
        <v>240</v>
      </c>
      <c r="AT1415">
        <v>3</v>
      </c>
      <c r="BC1415" t="s">
        <v>12004</v>
      </c>
      <c r="BD1415" t="s">
        <v>12001</v>
      </c>
      <c r="BH1415" t="s">
        <v>242</v>
      </c>
      <c r="BS1415" t="s">
        <v>243</v>
      </c>
      <c r="BV1415" t="s">
        <v>244</v>
      </c>
      <c r="BY1415" t="s">
        <v>245</v>
      </c>
      <c r="CA1415">
        <v>3049</v>
      </c>
      <c r="CD1415" t="s">
        <v>12005</v>
      </c>
      <c r="CG1415" t="s">
        <v>12006</v>
      </c>
      <c r="CI1415" t="s">
        <v>4653</v>
      </c>
      <c r="CJ1415" t="str">
        <f>"70730-4226"</f>
        <v>70730-4226</v>
      </c>
      <c r="CK1415" t="s">
        <v>12007</v>
      </c>
      <c r="CL1415" t="s">
        <v>12008</v>
      </c>
      <c r="CM1415" t="s">
        <v>12009</v>
      </c>
      <c r="CN1415" t="s">
        <v>254</v>
      </c>
      <c r="CO1415" t="s">
        <v>12010</v>
      </c>
      <c r="CP1415" t="str">
        <f>"333-23-021"</f>
        <v>333-23-021</v>
      </c>
      <c r="CQ1415" t="str">
        <f>"33323021"</f>
        <v>33323021</v>
      </c>
      <c r="CR1415" t="str">
        <f>"R33323021"</f>
        <v>R33323021</v>
      </c>
      <c r="CS1415">
        <v>4015</v>
      </c>
      <c r="CX1415" t="s">
        <v>333</v>
      </c>
      <c r="CY1415" t="s">
        <v>481</v>
      </c>
      <c r="CZ1415">
        <v>7</v>
      </c>
      <c r="DB1415">
        <v>35.479858274999302</v>
      </c>
      <c r="DC1415">
        <v>-113.80483568983</v>
      </c>
      <c r="DK1415" t="s">
        <v>482</v>
      </c>
      <c r="DL1415" t="s">
        <v>482</v>
      </c>
      <c r="DO1415" t="str">
        <f>""</f>
        <v/>
      </c>
      <c r="DQ1415">
        <v>0</v>
      </c>
      <c r="DR1415">
        <v>0</v>
      </c>
      <c r="DS1415">
        <v>0</v>
      </c>
      <c r="DT1415">
        <v>0</v>
      </c>
      <c r="DW1415">
        <v>0</v>
      </c>
      <c r="DX1415">
        <v>0</v>
      </c>
      <c r="DZ1415">
        <v>0</v>
      </c>
      <c r="EA1415">
        <v>0</v>
      </c>
      <c r="EB1415">
        <v>0</v>
      </c>
      <c r="EC1415">
        <v>0</v>
      </c>
      <c r="ED1415">
        <v>0</v>
      </c>
      <c r="EE1415">
        <v>0</v>
      </c>
      <c r="EF1415">
        <v>0</v>
      </c>
      <c r="EG1415">
        <v>0</v>
      </c>
      <c r="EH1415">
        <v>0</v>
      </c>
      <c r="EI1415">
        <v>0</v>
      </c>
      <c r="EL1415">
        <v>0</v>
      </c>
      <c r="EN1415">
        <v>0</v>
      </c>
      <c r="EP1415">
        <v>0</v>
      </c>
      <c r="ER1415">
        <v>0</v>
      </c>
      <c r="ET1415">
        <v>0</v>
      </c>
      <c r="EY1415">
        <v>0</v>
      </c>
      <c r="FA1415">
        <v>0</v>
      </c>
      <c r="FL1415">
        <v>0</v>
      </c>
      <c r="FQ1415" t="s">
        <v>261</v>
      </c>
      <c r="FR1415" t="s">
        <v>354</v>
      </c>
      <c r="FS1415" t="s">
        <v>355</v>
      </c>
      <c r="FU1415">
        <v>435600</v>
      </c>
      <c r="FV1415">
        <v>10</v>
      </c>
      <c r="FW1415">
        <v>0</v>
      </c>
      <c r="FX1415">
        <v>0</v>
      </c>
      <c r="FY1415">
        <v>0</v>
      </c>
      <c r="FZ1415">
        <v>0</v>
      </c>
      <c r="GI1415" t="s">
        <v>264</v>
      </c>
      <c r="GJ1415" t="s">
        <v>483</v>
      </c>
      <c r="GK1415" t="s">
        <v>484</v>
      </c>
      <c r="GL1415" s="1">
        <v>40135</v>
      </c>
      <c r="GM1415" t="s">
        <v>267</v>
      </c>
      <c r="GN1415" t="str">
        <f t="shared" si="438"/>
        <v>FALSE</v>
      </c>
      <c r="GO1415">
        <v>2022</v>
      </c>
      <c r="GP1415">
        <v>2020</v>
      </c>
      <c r="GQ1415">
        <v>300</v>
      </c>
      <c r="GR1415" t="s">
        <v>246</v>
      </c>
      <c r="GS1415" t="s">
        <v>246</v>
      </c>
      <c r="GT1415" t="s">
        <v>246</v>
      </c>
      <c r="GU1415" t="s">
        <v>246</v>
      </c>
      <c r="GV1415" t="s">
        <v>246</v>
      </c>
      <c r="GW1415" t="s">
        <v>246</v>
      </c>
      <c r="GX1415" t="s">
        <v>246</v>
      </c>
      <c r="GY1415" t="s">
        <v>246</v>
      </c>
      <c r="GZ1415" t="s">
        <v>246</v>
      </c>
      <c r="HA1415" t="s">
        <v>246</v>
      </c>
      <c r="HB1415" t="s">
        <v>246</v>
      </c>
      <c r="HC1415" t="s">
        <v>246</v>
      </c>
      <c r="HD1415" t="s">
        <v>246</v>
      </c>
      <c r="HE1415" s="2">
        <v>980</v>
      </c>
      <c r="HF1415" s="2">
        <v>0</v>
      </c>
      <c r="HG1415" s="2">
        <v>0</v>
      </c>
      <c r="HH1415">
        <v>0</v>
      </c>
      <c r="HI1415" s="2">
        <v>6535</v>
      </c>
      <c r="HJ1415" s="2">
        <v>6535</v>
      </c>
      <c r="HK1415" s="2">
        <v>0</v>
      </c>
      <c r="HL1415">
        <v>0</v>
      </c>
      <c r="HM1415" s="2">
        <v>0</v>
      </c>
      <c r="HN1415" s="2">
        <v>0</v>
      </c>
      <c r="HO1415" s="2">
        <v>0</v>
      </c>
      <c r="HP1415">
        <v>0</v>
      </c>
      <c r="HQ1415" s="2">
        <v>71.8</v>
      </c>
      <c r="HS1415" s="2">
        <v>6535</v>
      </c>
      <c r="HV1415" t="s">
        <v>268</v>
      </c>
      <c r="HY1415" t="s">
        <v>269</v>
      </c>
      <c r="IF1415" t="str">
        <f>""</f>
        <v/>
      </c>
      <c r="IG1415" t="str">
        <f>""</f>
        <v/>
      </c>
      <c r="IH1415" t="str">
        <f>""</f>
        <v/>
      </c>
      <c r="II1415" s="1">
        <v>39034</v>
      </c>
      <c r="IJ1415" s="1">
        <v>39041</v>
      </c>
      <c r="IK1415" s="2">
        <v>7800</v>
      </c>
      <c r="IL1415" t="s">
        <v>566</v>
      </c>
      <c r="IM1415" t="s">
        <v>362</v>
      </c>
      <c r="IN1415" t="s">
        <v>12011</v>
      </c>
      <c r="IT1415" t="str">
        <f>"                    "</f>
        <v xml:space="preserve">                    </v>
      </c>
      <c r="IY1415" t="str">
        <f>"                    "</f>
        <v xml:space="preserve">                    </v>
      </c>
      <c r="JB1415" t="s">
        <v>271</v>
      </c>
      <c r="JD1415" t="str">
        <f>"6550.141"</f>
        <v>6550.141</v>
      </c>
      <c r="JE1415" t="str">
        <f>""</f>
        <v/>
      </c>
      <c r="JF1415" s="1">
        <v>39000</v>
      </c>
      <c r="JG1415" s="1">
        <v>39003</v>
      </c>
      <c r="JH1415" s="2">
        <v>14930</v>
      </c>
      <c r="JI1415" t="s">
        <v>567</v>
      </c>
      <c r="JK1415" s="2">
        <v>0</v>
      </c>
      <c r="JO1415" t="str">
        <f>"6495.318"</f>
        <v>6495.318</v>
      </c>
      <c r="JP1415" t="str">
        <f>""</f>
        <v/>
      </c>
      <c r="JQ1415" t="str">
        <f>HYPERLINK("https://web.datatree.com/?/property?propertyId=4766555")</f>
        <v>https://web.datatree.com/?/property?propertyId=4766555</v>
      </c>
    </row>
    <row r="1416" spans="1:277" x14ac:dyDescent="0.25">
      <c r="A1416">
        <v>1414</v>
      </c>
      <c r="B1416" s="15" t="s">
        <v>18833</v>
      </c>
      <c r="C1416" s="15" t="s">
        <v>18832</v>
      </c>
      <c r="D1416" s="15" t="s">
        <v>18834</v>
      </c>
      <c r="E1416" s="15" t="s">
        <v>18835</v>
      </c>
      <c r="F1416" s="15" t="s">
        <v>18836</v>
      </c>
      <c r="G1416" s="15" t="s">
        <v>243</v>
      </c>
      <c r="H1416" s="15">
        <v>85555</v>
      </c>
      <c r="I1416" s="15" t="s">
        <v>18837</v>
      </c>
      <c r="J1416" s="23" t="s">
        <v>18838</v>
      </c>
      <c r="K1416" s="15" t="s">
        <v>18839</v>
      </c>
      <c r="L1416" s="16" t="s">
        <v>18840</v>
      </c>
      <c r="M1416" s="17" t="str">
        <f t="shared" si="435"/>
        <v>6/31/2022</v>
      </c>
      <c r="N1416" s="15">
        <v>10608</v>
      </c>
      <c r="O1416" s="18">
        <f t="shared" si="439"/>
        <v>0</v>
      </c>
      <c r="P1416" s="19" t="str">
        <f t="shared" si="440"/>
        <v>$0.00</v>
      </c>
      <c r="Q1416" s="16">
        <v>44834</v>
      </c>
      <c r="R1416" s="19" t="str">
        <f t="shared" si="436"/>
        <v>09/30/22</v>
      </c>
      <c r="S1416" t="str">
        <f t="shared" si="441"/>
        <v>MOHAVE</v>
      </c>
      <c r="T1416" s="6" t="str">
        <f t="shared" si="442"/>
        <v>335-28-008</v>
      </c>
      <c r="U1416" t="str">
        <f t="shared" si="443"/>
        <v xml:space="preserve">5962 W ROBIN LN </v>
      </c>
      <c r="V1416" t="str">
        <f t="shared" si="444"/>
        <v>GLENDALE</v>
      </c>
      <c r="W1416" t="str">
        <f t="shared" si="445"/>
        <v>AZ</v>
      </c>
      <c r="X1416" t="str">
        <f t="shared" si="446"/>
        <v>85310-4279</v>
      </c>
      <c r="Y1416" t="str">
        <f t="shared" si="447"/>
        <v>JUDITH</v>
      </c>
      <c r="Z1416" t="str">
        <f t="shared" si="448"/>
        <v>KING</v>
      </c>
      <c r="AA1416" t="str">
        <f t="shared" si="449"/>
        <v>SE4 SE4 SE4 CONT 10 ACRES 335-04-032(335-28-008)TAO</v>
      </c>
      <c r="AB1416">
        <f t="shared" si="450"/>
        <v>10</v>
      </c>
      <c r="AC1416" t="str">
        <f t="shared" si="451"/>
        <v>MOHAVE</v>
      </c>
      <c r="AI1416">
        <f t="shared" si="437"/>
        <v>10</v>
      </c>
      <c r="AO1416" t="s">
        <v>12012</v>
      </c>
      <c r="AP1416" t="s">
        <v>12013</v>
      </c>
      <c r="AQ1416" t="s">
        <v>4724</v>
      </c>
      <c r="AR1416" t="s">
        <v>10873</v>
      </c>
      <c r="AS1416" t="s">
        <v>240</v>
      </c>
      <c r="AT1416">
        <v>8</v>
      </c>
      <c r="BC1416" t="s">
        <v>12014</v>
      </c>
      <c r="BD1416" t="s">
        <v>12012</v>
      </c>
      <c r="BG1416" t="s">
        <v>541</v>
      </c>
      <c r="BH1416" t="s">
        <v>242</v>
      </c>
      <c r="BS1416" t="s">
        <v>243</v>
      </c>
      <c r="BV1416" t="s">
        <v>244</v>
      </c>
      <c r="BY1416" t="s">
        <v>245</v>
      </c>
      <c r="BZ1416" t="s">
        <v>589</v>
      </c>
      <c r="CA1416">
        <v>5962</v>
      </c>
      <c r="CD1416" t="s">
        <v>1985</v>
      </c>
      <c r="CE1416" t="s">
        <v>419</v>
      </c>
      <c r="CG1416" t="s">
        <v>4469</v>
      </c>
      <c r="CH1416" t="s">
        <v>4469</v>
      </c>
      <c r="CI1416" t="s">
        <v>243</v>
      </c>
      <c r="CJ1416" t="str">
        <f>"85310-4279"</f>
        <v>85310-4279</v>
      </c>
      <c r="CK1416" t="s">
        <v>6793</v>
      </c>
      <c r="CL1416" t="s">
        <v>12015</v>
      </c>
      <c r="CM1416" t="s">
        <v>12016</v>
      </c>
      <c r="CN1416" t="s">
        <v>254</v>
      </c>
      <c r="CO1416" t="s">
        <v>12017</v>
      </c>
      <c r="CP1416" t="str">
        <f>"335-28-008"</f>
        <v>335-28-008</v>
      </c>
      <c r="CQ1416" t="str">
        <f>"33528008"</f>
        <v>33528008</v>
      </c>
      <c r="CR1416" t="str">
        <f>"R33528008"</f>
        <v>R33528008</v>
      </c>
      <c r="CS1416">
        <v>4015</v>
      </c>
      <c r="CX1416" t="s">
        <v>498</v>
      </c>
      <c r="CY1416" t="s">
        <v>548</v>
      </c>
      <c r="CZ1416">
        <v>33</v>
      </c>
      <c r="DB1416">
        <v>35.5903878431902</v>
      </c>
      <c r="DC1416">
        <v>-113.88449807500901</v>
      </c>
      <c r="DK1416" t="s">
        <v>549</v>
      </c>
      <c r="DL1416" t="s">
        <v>549</v>
      </c>
      <c r="DO1416" t="str">
        <f>""</f>
        <v/>
      </c>
      <c r="DQ1416">
        <v>0</v>
      </c>
      <c r="DR1416">
        <v>0</v>
      </c>
      <c r="DS1416">
        <v>0</v>
      </c>
      <c r="DT1416">
        <v>0</v>
      </c>
      <c r="DW1416">
        <v>0</v>
      </c>
      <c r="DX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L1416">
        <v>0</v>
      </c>
      <c r="EN1416">
        <v>0</v>
      </c>
      <c r="EP1416">
        <v>0</v>
      </c>
      <c r="ER1416">
        <v>0</v>
      </c>
      <c r="ET1416">
        <v>0</v>
      </c>
      <c r="EY1416">
        <v>0</v>
      </c>
      <c r="FA1416">
        <v>0</v>
      </c>
      <c r="FL1416">
        <v>0</v>
      </c>
      <c r="FQ1416" t="s">
        <v>261</v>
      </c>
      <c r="FR1416" t="s">
        <v>354</v>
      </c>
      <c r="FS1416" t="s">
        <v>355</v>
      </c>
      <c r="FU1416">
        <v>435600</v>
      </c>
      <c r="FV1416">
        <v>10</v>
      </c>
      <c r="FW1416">
        <v>0</v>
      </c>
      <c r="FX1416">
        <v>0</v>
      </c>
      <c r="FY1416">
        <v>0</v>
      </c>
      <c r="FZ1416">
        <v>0</v>
      </c>
      <c r="GI1416" t="s">
        <v>264</v>
      </c>
      <c r="GJ1416" t="s">
        <v>550</v>
      </c>
      <c r="GK1416" t="s">
        <v>551</v>
      </c>
      <c r="GL1416" s="1">
        <v>40135</v>
      </c>
      <c r="GM1416" t="s">
        <v>267</v>
      </c>
      <c r="GN1416" t="str">
        <f t="shared" si="438"/>
        <v>FALSE</v>
      </c>
      <c r="GO1416">
        <v>2022</v>
      </c>
      <c r="GP1416">
        <v>2020</v>
      </c>
      <c r="GQ1416">
        <v>400</v>
      </c>
      <c r="GR1416" t="s">
        <v>246</v>
      </c>
      <c r="GS1416" t="s">
        <v>246</v>
      </c>
      <c r="GT1416" t="s">
        <v>246</v>
      </c>
      <c r="GU1416" t="s">
        <v>246</v>
      </c>
      <c r="GV1416" t="s">
        <v>246</v>
      </c>
      <c r="GW1416" t="s">
        <v>246</v>
      </c>
      <c r="GX1416" t="s">
        <v>246</v>
      </c>
      <c r="GY1416" t="s">
        <v>246</v>
      </c>
      <c r="GZ1416" t="s">
        <v>246</v>
      </c>
      <c r="HA1416" t="s">
        <v>246</v>
      </c>
      <c r="HB1416" t="s">
        <v>246</v>
      </c>
      <c r="HC1416" t="s">
        <v>246</v>
      </c>
      <c r="HD1416" t="s">
        <v>246</v>
      </c>
      <c r="HE1416" s="2">
        <v>566</v>
      </c>
      <c r="HF1416" s="2">
        <v>0</v>
      </c>
      <c r="HG1416" s="2">
        <v>0</v>
      </c>
      <c r="HH1416">
        <v>0</v>
      </c>
      <c r="HI1416" s="2">
        <v>3775</v>
      </c>
      <c r="HJ1416" s="2">
        <v>3775</v>
      </c>
      <c r="HK1416" s="2">
        <v>0</v>
      </c>
      <c r="HL1416">
        <v>0</v>
      </c>
      <c r="HM1416" s="2">
        <v>0</v>
      </c>
      <c r="HN1416" s="2">
        <v>0</v>
      </c>
      <c r="HO1416" s="2">
        <v>0</v>
      </c>
      <c r="HP1416">
        <v>0</v>
      </c>
      <c r="HQ1416" s="2">
        <v>98.98</v>
      </c>
      <c r="HS1416" s="2">
        <v>3775</v>
      </c>
      <c r="HV1416" t="s">
        <v>315</v>
      </c>
      <c r="HY1416" t="s">
        <v>552</v>
      </c>
      <c r="HZ1416" t="s">
        <v>359</v>
      </c>
      <c r="IA1416" t="s">
        <v>360</v>
      </c>
      <c r="IB1416" s="1">
        <v>35465</v>
      </c>
      <c r="IC1416" s="1">
        <v>35472</v>
      </c>
      <c r="ID1416" s="2">
        <v>0</v>
      </c>
      <c r="IE1416" t="s">
        <v>319</v>
      </c>
      <c r="IF1416" t="str">
        <f>"                    "</f>
        <v xml:space="preserve">                    </v>
      </c>
      <c r="IG1416" t="str">
        <f>"1997.6987"</f>
        <v>1997.6987</v>
      </c>
      <c r="IH1416" t="str">
        <f>""</f>
        <v/>
      </c>
      <c r="IT1416" t="str">
        <f>""</f>
        <v/>
      </c>
      <c r="IY1416" t="str">
        <f>""</f>
        <v/>
      </c>
      <c r="JB1416" t="s">
        <v>271</v>
      </c>
      <c r="JD1416" t="str">
        <f>""</f>
        <v/>
      </c>
      <c r="JE1416" t="str">
        <f>""</f>
        <v/>
      </c>
      <c r="JO1416" t="str">
        <f>""</f>
        <v/>
      </c>
      <c r="JP1416" t="str">
        <f>""</f>
        <v/>
      </c>
      <c r="JQ1416" t="str">
        <f>HYPERLINK("https://web.datatree.com/?/property?propertyId=4742642")</f>
        <v>https://web.datatree.com/?/property?propertyId=4742642</v>
      </c>
    </row>
    <row r="1417" spans="1:277" x14ac:dyDescent="0.25">
      <c r="A1417">
        <v>1415</v>
      </c>
      <c r="B1417" s="15" t="s">
        <v>18833</v>
      </c>
      <c r="C1417" s="15" t="s">
        <v>18832</v>
      </c>
      <c r="D1417" s="15" t="s">
        <v>18834</v>
      </c>
      <c r="E1417" s="15" t="s">
        <v>18835</v>
      </c>
      <c r="F1417" s="15" t="s">
        <v>18836</v>
      </c>
      <c r="G1417" s="15" t="s">
        <v>243</v>
      </c>
      <c r="H1417" s="15">
        <v>85555</v>
      </c>
      <c r="I1417" s="15" t="s">
        <v>18837</v>
      </c>
      <c r="J1417" s="23" t="s">
        <v>18838</v>
      </c>
      <c r="K1417" s="15" t="s">
        <v>18839</v>
      </c>
      <c r="L1417" s="16" t="s">
        <v>18840</v>
      </c>
      <c r="M1417" s="17" t="str">
        <f t="shared" si="435"/>
        <v>6/31/2022</v>
      </c>
      <c r="N1417" s="15">
        <v>10609</v>
      </c>
      <c r="O1417" s="18">
        <f t="shared" si="439"/>
        <v>0</v>
      </c>
      <c r="P1417" s="19" t="str">
        <f t="shared" si="440"/>
        <v>$0.00</v>
      </c>
      <c r="Q1417" s="16">
        <v>44834</v>
      </c>
      <c r="R1417" s="19" t="str">
        <f t="shared" si="436"/>
        <v>09/30/22</v>
      </c>
      <c r="S1417" t="str">
        <f t="shared" si="441"/>
        <v>MOHAVE</v>
      </c>
      <c r="T1417" s="6" t="str">
        <f t="shared" si="442"/>
        <v>201-31-030</v>
      </c>
      <c r="U1417" t="str">
        <f t="shared" si="443"/>
        <v xml:space="preserve">437 S BRAINTREE DR </v>
      </c>
      <c r="V1417" t="str">
        <f t="shared" si="444"/>
        <v>SCHAUMBURG</v>
      </c>
      <c r="W1417" t="str">
        <f t="shared" si="445"/>
        <v>IL</v>
      </c>
      <c r="X1417" t="str">
        <f t="shared" si="446"/>
        <v>60193-2601</v>
      </c>
      <c r="Y1417" t="str">
        <f t="shared" si="447"/>
        <v>EDWARD</v>
      </c>
      <c r="Z1417" t="str">
        <f t="shared" si="448"/>
        <v>MENARD</v>
      </c>
      <c r="AA1417" t="str">
        <f t="shared" si="449"/>
        <v>SW4 SE4 NE4 CONT 10 AC</v>
      </c>
      <c r="AB1417">
        <f t="shared" si="450"/>
        <v>10</v>
      </c>
      <c r="AC1417" t="str">
        <f t="shared" si="451"/>
        <v>MOHAVE</v>
      </c>
      <c r="AI1417">
        <f t="shared" si="437"/>
        <v>10</v>
      </c>
      <c r="AO1417" t="s">
        <v>12018</v>
      </c>
      <c r="AP1417" t="s">
        <v>1062</v>
      </c>
      <c r="AQ1417" t="s">
        <v>1062</v>
      </c>
      <c r="AR1417" t="s">
        <v>12019</v>
      </c>
      <c r="AS1417" t="s">
        <v>240</v>
      </c>
      <c r="AT1417">
        <v>1</v>
      </c>
      <c r="AU1417" t="s">
        <v>12020</v>
      </c>
      <c r="AV1417" t="s">
        <v>12021</v>
      </c>
      <c r="AW1417" t="s">
        <v>12021</v>
      </c>
      <c r="AX1417" t="s">
        <v>12019</v>
      </c>
      <c r="AY1417" t="s">
        <v>240</v>
      </c>
      <c r="AZ1417">
        <v>1</v>
      </c>
      <c r="BC1417" t="s">
        <v>12022</v>
      </c>
      <c r="BD1417" t="s">
        <v>12023</v>
      </c>
      <c r="BH1417" t="s">
        <v>242</v>
      </c>
      <c r="BS1417" t="s">
        <v>243</v>
      </c>
      <c r="BV1417" t="s">
        <v>244</v>
      </c>
      <c r="BY1417" t="s">
        <v>245</v>
      </c>
      <c r="BZ1417" t="s">
        <v>457</v>
      </c>
      <c r="CA1417">
        <v>437</v>
      </c>
      <c r="CD1417" t="s">
        <v>12024</v>
      </c>
      <c r="CE1417" t="s">
        <v>302</v>
      </c>
      <c r="CG1417" t="s">
        <v>12025</v>
      </c>
      <c r="CH1417" t="s">
        <v>12025</v>
      </c>
      <c r="CI1417" t="s">
        <v>250</v>
      </c>
      <c r="CJ1417" t="str">
        <f>"60193-2601"</f>
        <v>60193-2601</v>
      </c>
      <c r="CK1417" t="s">
        <v>2057</v>
      </c>
      <c r="CL1417" t="s">
        <v>12026</v>
      </c>
      <c r="CM1417" t="s">
        <v>12027</v>
      </c>
      <c r="CN1417" t="s">
        <v>254</v>
      </c>
      <c r="CO1417" t="s">
        <v>12028</v>
      </c>
      <c r="CP1417" t="str">
        <f>"201-31-030"</f>
        <v>201-31-030</v>
      </c>
      <c r="CQ1417" t="str">
        <f>"20131030"</f>
        <v>20131030</v>
      </c>
      <c r="CR1417" t="str">
        <f>"R20131030"</f>
        <v>R20131030</v>
      </c>
      <c r="CS1417">
        <v>4015</v>
      </c>
      <c r="CW1417" t="s">
        <v>256</v>
      </c>
      <c r="CX1417" t="s">
        <v>707</v>
      </c>
      <c r="CY1417" t="s">
        <v>258</v>
      </c>
      <c r="CZ1417">
        <v>19</v>
      </c>
      <c r="DB1417">
        <v>34.841881218064003</v>
      </c>
      <c r="DC1417">
        <v>-113.58516454475</v>
      </c>
      <c r="DK1417" t="s">
        <v>2809</v>
      </c>
      <c r="DL1417" t="s">
        <v>2809</v>
      </c>
      <c r="DO1417" t="str">
        <f>""</f>
        <v/>
      </c>
      <c r="DQ1417">
        <v>0</v>
      </c>
      <c r="DR1417">
        <v>0</v>
      </c>
      <c r="DS1417">
        <v>0</v>
      </c>
      <c r="DT1417">
        <v>0</v>
      </c>
      <c r="DW1417">
        <v>0</v>
      </c>
      <c r="DX1417">
        <v>0</v>
      </c>
      <c r="DZ1417">
        <v>0</v>
      </c>
      <c r="EA1417">
        <v>0</v>
      </c>
      <c r="EB1417">
        <v>0</v>
      </c>
      <c r="EC1417">
        <v>0</v>
      </c>
      <c r="ED1417">
        <v>0</v>
      </c>
      <c r="EE1417">
        <v>0</v>
      </c>
      <c r="EF1417">
        <v>0</v>
      </c>
      <c r="EG1417">
        <v>0</v>
      </c>
      <c r="EH1417">
        <v>0</v>
      </c>
      <c r="EI1417">
        <v>0</v>
      </c>
      <c r="EL1417">
        <v>0</v>
      </c>
      <c r="EN1417">
        <v>0</v>
      </c>
      <c r="EP1417">
        <v>0</v>
      </c>
      <c r="ER1417">
        <v>0</v>
      </c>
      <c r="ET1417">
        <v>0</v>
      </c>
      <c r="EY1417">
        <v>0</v>
      </c>
      <c r="FA1417">
        <v>0</v>
      </c>
      <c r="FL1417">
        <v>0</v>
      </c>
      <c r="FQ1417" t="s">
        <v>336</v>
      </c>
      <c r="FR1417" t="s">
        <v>405</v>
      </c>
      <c r="FS1417" t="s">
        <v>406</v>
      </c>
      <c r="FU1417">
        <v>435600</v>
      </c>
      <c r="FV1417">
        <v>10</v>
      </c>
      <c r="FW1417">
        <v>0</v>
      </c>
      <c r="FX1417">
        <v>0</v>
      </c>
      <c r="FY1417">
        <v>0</v>
      </c>
      <c r="FZ1417">
        <v>0</v>
      </c>
      <c r="GI1417" t="s">
        <v>264</v>
      </c>
      <c r="GJ1417" t="s">
        <v>709</v>
      </c>
      <c r="GK1417" t="s">
        <v>710</v>
      </c>
      <c r="GL1417" s="1">
        <v>40135</v>
      </c>
      <c r="GM1417" t="s">
        <v>267</v>
      </c>
      <c r="GN1417" t="str">
        <f t="shared" si="438"/>
        <v>FALSE</v>
      </c>
      <c r="GO1417">
        <v>2022</v>
      </c>
      <c r="GP1417">
        <v>2020</v>
      </c>
      <c r="GQ1417">
        <v>600</v>
      </c>
      <c r="GR1417" t="s">
        <v>246</v>
      </c>
      <c r="GS1417" t="s">
        <v>246</v>
      </c>
      <c r="GT1417" t="s">
        <v>246</v>
      </c>
      <c r="GU1417" t="s">
        <v>246</v>
      </c>
      <c r="GV1417" t="s">
        <v>246</v>
      </c>
      <c r="GW1417" t="s">
        <v>246</v>
      </c>
      <c r="GX1417" t="s">
        <v>246</v>
      </c>
      <c r="GY1417" t="s">
        <v>246</v>
      </c>
      <c r="GZ1417" t="s">
        <v>246</v>
      </c>
      <c r="HA1417" t="s">
        <v>246</v>
      </c>
      <c r="HB1417" t="s">
        <v>246</v>
      </c>
      <c r="HC1417" t="s">
        <v>246</v>
      </c>
      <c r="HD1417" t="s">
        <v>246</v>
      </c>
      <c r="HE1417" s="2">
        <v>296</v>
      </c>
      <c r="HF1417" s="2">
        <v>0</v>
      </c>
      <c r="HG1417" s="2">
        <v>0</v>
      </c>
      <c r="HH1417">
        <v>0</v>
      </c>
      <c r="HI1417" s="2">
        <v>1972</v>
      </c>
      <c r="HJ1417" s="2">
        <v>1972</v>
      </c>
      <c r="HK1417" s="2">
        <v>0</v>
      </c>
      <c r="HL1417">
        <v>0</v>
      </c>
      <c r="HM1417" s="2">
        <v>0</v>
      </c>
      <c r="HN1417" s="2">
        <v>0</v>
      </c>
      <c r="HO1417" s="2">
        <v>0</v>
      </c>
      <c r="HP1417">
        <v>0</v>
      </c>
      <c r="HQ1417" s="2">
        <v>18.18</v>
      </c>
      <c r="HS1417" s="2">
        <v>1972</v>
      </c>
      <c r="HV1417" t="s">
        <v>289</v>
      </c>
      <c r="HY1417" t="s">
        <v>290</v>
      </c>
      <c r="HZ1417" t="s">
        <v>290</v>
      </c>
      <c r="IF1417" t="str">
        <f>""</f>
        <v/>
      </c>
      <c r="IG1417" t="str">
        <f>""</f>
        <v/>
      </c>
      <c r="IH1417" t="str">
        <f>""</f>
        <v/>
      </c>
      <c r="IT1417" t="str">
        <f>""</f>
        <v/>
      </c>
      <c r="IY1417" t="str">
        <f>""</f>
        <v/>
      </c>
      <c r="JB1417" t="s">
        <v>271</v>
      </c>
      <c r="JD1417" t="str">
        <f>""</f>
        <v/>
      </c>
      <c r="JE1417" t="str">
        <f>""</f>
        <v/>
      </c>
      <c r="JO1417" t="str">
        <f>""</f>
        <v/>
      </c>
      <c r="JP1417" t="str">
        <f>""</f>
        <v/>
      </c>
      <c r="JQ1417" t="str">
        <f>HYPERLINK("https://web.datatree.com/?/property?propertyId=4695672")</f>
        <v>https://web.datatree.com/?/property?propertyId=4695672</v>
      </c>
    </row>
    <row r="1418" spans="1:277" x14ac:dyDescent="0.25">
      <c r="A1418">
        <v>1416</v>
      </c>
      <c r="B1418" s="15" t="s">
        <v>18833</v>
      </c>
      <c r="C1418" s="15" t="s">
        <v>18832</v>
      </c>
      <c r="D1418" s="15" t="s">
        <v>18834</v>
      </c>
      <c r="E1418" s="15" t="s">
        <v>18835</v>
      </c>
      <c r="F1418" s="15" t="s">
        <v>18836</v>
      </c>
      <c r="G1418" s="15" t="s">
        <v>243</v>
      </c>
      <c r="H1418" s="15">
        <v>85555</v>
      </c>
      <c r="I1418" s="15" t="s">
        <v>18837</v>
      </c>
      <c r="J1418" s="23" t="s">
        <v>18838</v>
      </c>
      <c r="K1418" s="15" t="s">
        <v>18839</v>
      </c>
      <c r="L1418" s="16" t="s">
        <v>18840</v>
      </c>
      <c r="M1418" s="17" t="str">
        <f t="shared" si="435"/>
        <v>6/31/2022</v>
      </c>
      <c r="N1418" s="15">
        <v>10610</v>
      </c>
      <c r="O1418" s="18">
        <f t="shared" si="439"/>
        <v>0</v>
      </c>
      <c r="P1418" s="19" t="str">
        <f t="shared" si="440"/>
        <v>$0.00</v>
      </c>
      <c r="Q1418" s="16">
        <v>44834</v>
      </c>
      <c r="R1418" s="19" t="str">
        <f t="shared" si="436"/>
        <v>09/30/22</v>
      </c>
      <c r="S1418" t="str">
        <f t="shared" si="441"/>
        <v>MOHAVE</v>
      </c>
      <c r="T1418" s="6" t="str">
        <f t="shared" si="442"/>
        <v>102-39-017</v>
      </c>
      <c r="U1418" t="str">
        <f t="shared" si="443"/>
        <v xml:space="preserve">210 9TH AVE S </v>
      </c>
      <c r="V1418" t="str">
        <f t="shared" si="444"/>
        <v>PRINCETON</v>
      </c>
      <c r="W1418" t="str">
        <f t="shared" si="445"/>
        <v>MN</v>
      </c>
      <c r="X1418" t="str">
        <f t="shared" si="446"/>
        <v>55371-1723</v>
      </c>
      <c r="Y1418" t="str">
        <f t="shared" si="447"/>
        <v>THOMAS</v>
      </c>
      <c r="Z1418" t="str">
        <f t="shared" si="448"/>
        <v>MEINZ</v>
      </c>
      <c r="AA1418" t="str">
        <f t="shared" si="449"/>
        <v>SANDY RIVER RANCHEROS LOT 81 CONT 10 ACRES</v>
      </c>
      <c r="AB1418">
        <f t="shared" si="450"/>
        <v>10</v>
      </c>
      <c r="AC1418" t="str">
        <f t="shared" si="451"/>
        <v>MOHAVE</v>
      </c>
      <c r="AI1418">
        <f t="shared" si="437"/>
        <v>10</v>
      </c>
      <c r="AO1418" t="s">
        <v>12029</v>
      </c>
      <c r="AP1418" t="s">
        <v>968</v>
      </c>
      <c r="AQ1418" t="s">
        <v>968</v>
      </c>
      <c r="AR1418" t="s">
        <v>12030</v>
      </c>
      <c r="AS1418" t="s">
        <v>240</v>
      </c>
      <c r="AT1418">
        <v>4</v>
      </c>
      <c r="AU1418" t="s">
        <v>12031</v>
      </c>
      <c r="AV1418" t="s">
        <v>2162</v>
      </c>
      <c r="AW1418" t="s">
        <v>2162</v>
      </c>
      <c r="AX1418" t="s">
        <v>12030</v>
      </c>
      <c r="AY1418" t="s">
        <v>240</v>
      </c>
      <c r="AZ1418">
        <v>4</v>
      </c>
      <c r="BC1418" t="s">
        <v>12032</v>
      </c>
      <c r="BD1418" t="s">
        <v>12033</v>
      </c>
      <c r="BF1418" t="s">
        <v>300</v>
      </c>
      <c r="BH1418" t="s">
        <v>242</v>
      </c>
      <c r="BS1418" t="s">
        <v>243</v>
      </c>
      <c r="BV1418" t="s">
        <v>244</v>
      </c>
      <c r="BY1418" t="s">
        <v>245</v>
      </c>
      <c r="CA1418">
        <v>210</v>
      </c>
      <c r="CC1418" t="s">
        <v>457</v>
      </c>
      <c r="CD1418" t="s">
        <v>3994</v>
      </c>
      <c r="CE1418" t="s">
        <v>248</v>
      </c>
      <c r="CG1418" t="s">
        <v>4565</v>
      </c>
      <c r="CH1418" t="s">
        <v>4565</v>
      </c>
      <c r="CI1418" t="s">
        <v>1705</v>
      </c>
      <c r="CJ1418" t="str">
        <f>"55371-1723"</f>
        <v>55371-1723</v>
      </c>
      <c r="CK1418" t="s">
        <v>1019</v>
      </c>
      <c r="CL1418" t="s">
        <v>12034</v>
      </c>
      <c r="CM1418" t="s">
        <v>12035</v>
      </c>
      <c r="CN1418" t="s">
        <v>254</v>
      </c>
      <c r="CO1418" t="s">
        <v>12036</v>
      </c>
      <c r="CP1418" t="str">
        <f>"102-39-017"</f>
        <v>102-39-017</v>
      </c>
      <c r="CQ1418" t="str">
        <f>"10239017"</f>
        <v>10239017</v>
      </c>
      <c r="CR1418" t="str">
        <f>"R10239017"</f>
        <v>R10239017</v>
      </c>
      <c r="CS1418">
        <v>4015</v>
      </c>
      <c r="CW1418" t="s">
        <v>256</v>
      </c>
      <c r="CX1418" t="s">
        <v>424</v>
      </c>
      <c r="CY1418" t="s">
        <v>258</v>
      </c>
      <c r="CZ1418">
        <v>35</v>
      </c>
      <c r="DB1418">
        <v>34.599876243092403</v>
      </c>
      <c r="DC1418">
        <v>-113.49309847499001</v>
      </c>
      <c r="DD1418" t="s">
        <v>994</v>
      </c>
      <c r="DK1418" t="s">
        <v>995</v>
      </c>
      <c r="DL1418" t="s">
        <v>995</v>
      </c>
      <c r="DO1418" t="str">
        <f>"81"</f>
        <v>81</v>
      </c>
      <c r="DQ1418">
        <v>0</v>
      </c>
      <c r="DR1418">
        <v>0</v>
      </c>
      <c r="DS1418">
        <v>0</v>
      </c>
      <c r="DT1418">
        <v>0</v>
      </c>
      <c r="DW1418">
        <v>0</v>
      </c>
      <c r="DX1418">
        <v>0</v>
      </c>
      <c r="DZ1418">
        <v>0</v>
      </c>
      <c r="EA1418">
        <v>0</v>
      </c>
      <c r="EB1418">
        <v>0</v>
      </c>
      <c r="EC1418">
        <v>0</v>
      </c>
      <c r="ED1418">
        <v>0</v>
      </c>
      <c r="EE1418">
        <v>0</v>
      </c>
      <c r="EF1418">
        <v>0</v>
      </c>
      <c r="EG1418">
        <v>0</v>
      </c>
      <c r="EH1418">
        <v>0</v>
      </c>
      <c r="EI1418">
        <v>0</v>
      </c>
      <c r="EL1418">
        <v>0</v>
      </c>
      <c r="EN1418">
        <v>0</v>
      </c>
      <c r="EP1418">
        <v>0</v>
      </c>
      <c r="ER1418">
        <v>0</v>
      </c>
      <c r="ET1418">
        <v>0</v>
      </c>
      <c r="EY1418">
        <v>0</v>
      </c>
      <c r="FA1418">
        <v>0</v>
      </c>
      <c r="FL1418">
        <v>0</v>
      </c>
      <c r="FQ1418" t="s">
        <v>261</v>
      </c>
      <c r="FR1418" t="s">
        <v>262</v>
      </c>
      <c r="FS1418" t="s">
        <v>263</v>
      </c>
      <c r="FU1418">
        <v>435600</v>
      </c>
      <c r="FV1418">
        <v>10</v>
      </c>
      <c r="FW1418">
        <v>0</v>
      </c>
      <c r="FX1418">
        <v>0</v>
      </c>
      <c r="FY1418">
        <v>0</v>
      </c>
      <c r="FZ1418">
        <v>0</v>
      </c>
      <c r="GI1418" t="s">
        <v>264</v>
      </c>
      <c r="GJ1418" t="s">
        <v>427</v>
      </c>
      <c r="GK1418" t="s">
        <v>428</v>
      </c>
      <c r="GL1418" s="1">
        <v>40135</v>
      </c>
      <c r="GM1418" t="s">
        <v>267</v>
      </c>
      <c r="GN1418" t="str">
        <f t="shared" si="438"/>
        <v>FALSE</v>
      </c>
      <c r="GO1418">
        <v>2022</v>
      </c>
      <c r="GP1418">
        <v>2020</v>
      </c>
      <c r="GQ1418">
        <v>600</v>
      </c>
      <c r="GR1418" t="s">
        <v>246</v>
      </c>
      <c r="GS1418" t="s">
        <v>246</v>
      </c>
      <c r="GT1418" t="s">
        <v>246</v>
      </c>
      <c r="GU1418" t="s">
        <v>246</v>
      </c>
      <c r="GV1418" t="s">
        <v>246</v>
      </c>
      <c r="GW1418" t="s">
        <v>246</v>
      </c>
      <c r="GX1418" t="s">
        <v>246</v>
      </c>
      <c r="GY1418" t="s">
        <v>246</v>
      </c>
      <c r="GZ1418" t="s">
        <v>246</v>
      </c>
      <c r="HA1418" t="s">
        <v>246</v>
      </c>
      <c r="HB1418" t="s">
        <v>246</v>
      </c>
      <c r="HC1418" t="s">
        <v>246</v>
      </c>
      <c r="HD1418" t="s">
        <v>246</v>
      </c>
      <c r="HE1418" s="2">
        <v>509</v>
      </c>
      <c r="HF1418" s="2">
        <v>0</v>
      </c>
      <c r="HG1418" s="2">
        <v>0</v>
      </c>
      <c r="HH1418">
        <v>0</v>
      </c>
      <c r="HI1418" s="2">
        <v>3391</v>
      </c>
      <c r="HJ1418" s="2">
        <v>3391</v>
      </c>
      <c r="HK1418" s="2">
        <v>0</v>
      </c>
      <c r="HL1418">
        <v>0</v>
      </c>
      <c r="HM1418" s="2">
        <v>0</v>
      </c>
      <c r="HN1418" s="2">
        <v>0</v>
      </c>
      <c r="HO1418" s="2">
        <v>0</v>
      </c>
      <c r="HP1418">
        <v>0</v>
      </c>
      <c r="HQ1418" s="2">
        <v>31.56</v>
      </c>
      <c r="HS1418" s="2">
        <v>3391</v>
      </c>
      <c r="HV1418" t="s">
        <v>289</v>
      </c>
      <c r="HY1418" t="s">
        <v>290</v>
      </c>
      <c r="HZ1418" t="s">
        <v>290</v>
      </c>
      <c r="IF1418" t="str">
        <f>""</f>
        <v/>
      </c>
      <c r="IG1418" t="str">
        <f>""</f>
        <v/>
      </c>
      <c r="IH1418" t="str">
        <f>""</f>
        <v/>
      </c>
      <c r="IT1418" t="str">
        <f>""</f>
        <v/>
      </c>
      <c r="IY1418" t="str">
        <f>""</f>
        <v/>
      </c>
      <c r="JB1418" t="s">
        <v>271</v>
      </c>
      <c r="JD1418" t="str">
        <f>""</f>
        <v/>
      </c>
      <c r="JE1418" t="str">
        <f>""</f>
        <v/>
      </c>
      <c r="JO1418" t="str">
        <f>""</f>
        <v/>
      </c>
      <c r="JP1418" t="str">
        <f>""</f>
        <v/>
      </c>
      <c r="JQ1418" t="str">
        <f>HYPERLINK("https://web.datatree.com/?/property?propertyId=4743240")</f>
        <v>https://web.datatree.com/?/property?propertyId=4743240</v>
      </c>
    </row>
    <row r="1419" spans="1:277" x14ac:dyDescent="0.25">
      <c r="A1419">
        <v>1417</v>
      </c>
      <c r="B1419" s="15" t="s">
        <v>18833</v>
      </c>
      <c r="C1419" s="15" t="s">
        <v>18832</v>
      </c>
      <c r="D1419" s="15" t="s">
        <v>18834</v>
      </c>
      <c r="E1419" s="15" t="s">
        <v>18835</v>
      </c>
      <c r="F1419" s="15" t="s">
        <v>18836</v>
      </c>
      <c r="G1419" s="15" t="s">
        <v>243</v>
      </c>
      <c r="H1419" s="15">
        <v>85555</v>
      </c>
      <c r="I1419" s="15" t="s">
        <v>18837</v>
      </c>
      <c r="J1419" s="23" t="s">
        <v>18838</v>
      </c>
      <c r="K1419" s="15" t="s">
        <v>18839</v>
      </c>
      <c r="L1419" s="16" t="s">
        <v>18840</v>
      </c>
      <c r="M1419" s="17" t="str">
        <f t="shared" si="435"/>
        <v>6/31/2022</v>
      </c>
      <c r="N1419" s="15">
        <v>10611</v>
      </c>
      <c r="O1419" s="18">
        <f t="shared" si="439"/>
        <v>0</v>
      </c>
      <c r="P1419" s="19" t="str">
        <f t="shared" si="440"/>
        <v>$0.00</v>
      </c>
      <c r="Q1419" s="16">
        <v>44834</v>
      </c>
      <c r="R1419" s="19" t="str">
        <f t="shared" si="436"/>
        <v>09/30/22</v>
      </c>
      <c r="S1419" t="str">
        <f t="shared" si="441"/>
        <v>MOHAVE</v>
      </c>
      <c r="T1419" s="6" t="str">
        <f t="shared" si="442"/>
        <v>210-01-044</v>
      </c>
      <c r="U1419" t="str">
        <f t="shared" si="443"/>
        <v xml:space="preserve">8931 BECKWITH RD </v>
      </c>
      <c r="V1419" t="str">
        <f t="shared" si="444"/>
        <v>RICHMOND</v>
      </c>
      <c r="W1419" t="str">
        <f t="shared" si="445"/>
        <v>BC</v>
      </c>
      <c r="X1419" t="str">
        <f t="shared" si="446"/>
        <v>V6X 1V4</v>
      </c>
      <c r="Y1419" t="str">
        <f t="shared" si="447"/>
        <v>YOSHIHIRO</v>
      </c>
      <c r="Z1419" t="str">
        <f t="shared" si="448"/>
        <v>YANAGITANI</v>
      </c>
      <c r="AA1419" t="str">
        <f t="shared" si="449"/>
        <v>NE4 SW4 NE4 CONT 10 ACRES 210-01-037 (210-01-039 THRU 045)</v>
      </c>
      <c r="AB1419">
        <f t="shared" si="450"/>
        <v>10</v>
      </c>
      <c r="AC1419" t="str">
        <f t="shared" si="451"/>
        <v>MOHAVE</v>
      </c>
      <c r="AI1419">
        <f t="shared" si="437"/>
        <v>10</v>
      </c>
      <c r="AO1419" t="s">
        <v>12037</v>
      </c>
      <c r="AP1419" t="s">
        <v>12038</v>
      </c>
      <c r="AQ1419" t="s">
        <v>12038</v>
      </c>
      <c r="AR1419" t="s">
        <v>12039</v>
      </c>
      <c r="AS1419" t="s">
        <v>240</v>
      </c>
      <c r="AT1419">
        <v>1</v>
      </c>
      <c r="AU1419" t="s">
        <v>12040</v>
      </c>
      <c r="AX1419" t="s">
        <v>12040</v>
      </c>
      <c r="AY1419" t="s">
        <v>588</v>
      </c>
      <c r="AZ1419">
        <v>1</v>
      </c>
      <c r="BC1419" t="s">
        <v>12041</v>
      </c>
      <c r="BD1419" t="s">
        <v>12042</v>
      </c>
      <c r="BF1419" t="s">
        <v>274</v>
      </c>
      <c r="BH1419" t="s">
        <v>242</v>
      </c>
      <c r="BS1419" t="s">
        <v>243</v>
      </c>
      <c r="BV1419" t="s">
        <v>244</v>
      </c>
      <c r="BY1419" t="s">
        <v>245</v>
      </c>
      <c r="CA1419">
        <v>8931</v>
      </c>
      <c r="CD1419" t="s">
        <v>4985</v>
      </c>
      <c r="CE1419" t="s">
        <v>491</v>
      </c>
      <c r="CG1419" t="s">
        <v>10681</v>
      </c>
      <c r="CI1419" t="s">
        <v>3139</v>
      </c>
      <c r="CJ1419" t="str">
        <f>"V6X 1V4"</f>
        <v>V6X 1V4</v>
      </c>
      <c r="CL1419" t="s">
        <v>12043</v>
      </c>
      <c r="CM1419" t="s">
        <v>12044</v>
      </c>
      <c r="CN1419" t="s">
        <v>2333</v>
      </c>
      <c r="CO1419" t="s">
        <v>12045</v>
      </c>
      <c r="CP1419" t="str">
        <f>"210-01-044"</f>
        <v>210-01-044</v>
      </c>
      <c r="CQ1419" t="str">
        <f>"21001044"</f>
        <v>21001044</v>
      </c>
      <c r="CR1419" t="str">
        <f>"R21001044"</f>
        <v>R21001044</v>
      </c>
      <c r="CS1419">
        <v>4015</v>
      </c>
      <c r="CW1419" t="s">
        <v>256</v>
      </c>
      <c r="CX1419" t="s">
        <v>281</v>
      </c>
      <c r="CY1419" t="s">
        <v>310</v>
      </c>
      <c r="CZ1419">
        <v>12</v>
      </c>
      <c r="DB1419">
        <v>34.744883600026</v>
      </c>
      <c r="DC1419">
        <v>-114.30441366728699</v>
      </c>
      <c r="DK1419" t="s">
        <v>9952</v>
      </c>
      <c r="DL1419" t="s">
        <v>9952</v>
      </c>
      <c r="DO1419" t="str">
        <f>""</f>
        <v/>
      </c>
      <c r="DQ1419">
        <v>0</v>
      </c>
      <c r="DR1419">
        <v>0</v>
      </c>
      <c r="DS1419">
        <v>0</v>
      </c>
      <c r="DT1419">
        <v>0</v>
      </c>
      <c r="DW1419">
        <v>0</v>
      </c>
      <c r="DX1419">
        <v>0</v>
      </c>
      <c r="DZ1419">
        <v>0</v>
      </c>
      <c r="EA1419">
        <v>0</v>
      </c>
      <c r="EB1419">
        <v>0</v>
      </c>
      <c r="EC1419">
        <v>0</v>
      </c>
      <c r="ED1419">
        <v>0</v>
      </c>
      <c r="EE1419">
        <v>0</v>
      </c>
      <c r="EF1419">
        <v>0</v>
      </c>
      <c r="EG1419">
        <v>0</v>
      </c>
      <c r="EH1419">
        <v>0</v>
      </c>
      <c r="EI1419">
        <v>0</v>
      </c>
      <c r="EL1419">
        <v>0</v>
      </c>
      <c r="EN1419">
        <v>0</v>
      </c>
      <c r="EP1419">
        <v>0</v>
      </c>
      <c r="ER1419">
        <v>0</v>
      </c>
      <c r="ET1419">
        <v>0</v>
      </c>
      <c r="EY1419">
        <v>0</v>
      </c>
      <c r="FA1419">
        <v>0</v>
      </c>
      <c r="FL1419">
        <v>0</v>
      </c>
      <c r="FQ1419" t="s">
        <v>336</v>
      </c>
      <c r="FR1419" t="s">
        <v>405</v>
      </c>
      <c r="FS1419" t="s">
        <v>406</v>
      </c>
      <c r="FU1419">
        <v>435600</v>
      </c>
      <c r="FV1419">
        <v>10</v>
      </c>
      <c r="FW1419">
        <v>0</v>
      </c>
      <c r="FX1419">
        <v>0</v>
      </c>
      <c r="FY1419">
        <v>0</v>
      </c>
      <c r="FZ1419">
        <v>0</v>
      </c>
      <c r="GI1419" t="s">
        <v>264</v>
      </c>
      <c r="GJ1419" t="s">
        <v>1531</v>
      </c>
      <c r="GK1419" t="s">
        <v>1532</v>
      </c>
      <c r="GL1419" s="1">
        <v>40135</v>
      </c>
      <c r="GM1419" t="s">
        <v>267</v>
      </c>
      <c r="GN1419" t="str">
        <f t="shared" si="438"/>
        <v>FALSE</v>
      </c>
      <c r="GO1419">
        <v>2022</v>
      </c>
      <c r="GP1419">
        <v>2020</v>
      </c>
      <c r="GQ1419">
        <v>1200</v>
      </c>
      <c r="GR1419" t="s">
        <v>246</v>
      </c>
      <c r="GS1419" t="s">
        <v>246</v>
      </c>
      <c r="GT1419" t="s">
        <v>246</v>
      </c>
      <c r="GU1419" t="s">
        <v>246</v>
      </c>
      <c r="GV1419" t="s">
        <v>246</v>
      </c>
      <c r="GW1419" t="s">
        <v>246</v>
      </c>
      <c r="GX1419" t="s">
        <v>246</v>
      </c>
      <c r="GY1419" t="s">
        <v>246</v>
      </c>
      <c r="GZ1419" t="s">
        <v>246</v>
      </c>
      <c r="HA1419" t="s">
        <v>246</v>
      </c>
      <c r="HB1419" t="s">
        <v>246</v>
      </c>
      <c r="HC1419" t="s">
        <v>246</v>
      </c>
      <c r="HD1419" t="s">
        <v>246</v>
      </c>
      <c r="HE1419" s="2">
        <v>493</v>
      </c>
      <c r="HF1419" s="2">
        <v>0</v>
      </c>
      <c r="HG1419" s="2">
        <v>0</v>
      </c>
      <c r="HH1419">
        <v>0</v>
      </c>
      <c r="HI1419" s="2">
        <v>3288</v>
      </c>
      <c r="HJ1419" s="2">
        <v>3288</v>
      </c>
      <c r="HK1419" s="2">
        <v>0</v>
      </c>
      <c r="HL1419">
        <v>0</v>
      </c>
      <c r="HM1419" s="2">
        <v>0</v>
      </c>
      <c r="HN1419" s="2">
        <v>0</v>
      </c>
      <c r="HO1419" s="2">
        <v>0</v>
      </c>
      <c r="HP1419">
        <v>0</v>
      </c>
      <c r="HQ1419" s="2">
        <v>26.66</v>
      </c>
      <c r="HS1419" s="2">
        <v>3288</v>
      </c>
      <c r="HT1419">
        <v>17</v>
      </c>
      <c r="HV1419" t="s">
        <v>386</v>
      </c>
      <c r="HW1419" t="s">
        <v>387</v>
      </c>
      <c r="HY1419" t="s">
        <v>388</v>
      </c>
      <c r="HZ1419" t="s">
        <v>388</v>
      </c>
      <c r="IA1419" t="s">
        <v>389</v>
      </c>
      <c r="IB1419" s="1">
        <v>35255</v>
      </c>
      <c r="IC1419" s="1">
        <v>35262</v>
      </c>
      <c r="ID1419" s="2">
        <v>0</v>
      </c>
      <c r="IE1419" t="s">
        <v>319</v>
      </c>
      <c r="IF1419" t="str">
        <f>"                    "</f>
        <v xml:space="preserve">                    </v>
      </c>
      <c r="IG1419" t="str">
        <f>"1996.38679"</f>
        <v>1996.38679</v>
      </c>
      <c r="IH1419" t="str">
        <f>""</f>
        <v/>
      </c>
      <c r="IT1419" t="str">
        <f>""</f>
        <v/>
      </c>
      <c r="IY1419" t="str">
        <f>""</f>
        <v/>
      </c>
      <c r="JB1419" t="s">
        <v>271</v>
      </c>
      <c r="JD1419" t="str">
        <f>""</f>
        <v/>
      </c>
      <c r="JE1419" t="str">
        <f>""</f>
        <v/>
      </c>
      <c r="JO1419" t="str">
        <f>""</f>
        <v/>
      </c>
      <c r="JP1419" t="str">
        <f>""</f>
        <v/>
      </c>
      <c r="JQ1419" t="str">
        <f>HYPERLINK("https://web.datatree.com/?/property?propertyId=4696248")</f>
        <v>https://web.datatree.com/?/property?propertyId=4696248</v>
      </c>
    </row>
    <row r="1420" spans="1:277" x14ac:dyDescent="0.25">
      <c r="A1420">
        <v>1418</v>
      </c>
      <c r="B1420" s="15" t="s">
        <v>18833</v>
      </c>
      <c r="C1420" s="15" t="s">
        <v>18832</v>
      </c>
      <c r="D1420" s="15" t="s">
        <v>18834</v>
      </c>
      <c r="E1420" s="15" t="s">
        <v>18835</v>
      </c>
      <c r="F1420" s="15" t="s">
        <v>18836</v>
      </c>
      <c r="G1420" s="15" t="s">
        <v>243</v>
      </c>
      <c r="H1420" s="15">
        <v>85555</v>
      </c>
      <c r="I1420" s="15" t="s">
        <v>18837</v>
      </c>
      <c r="J1420" s="23" t="s">
        <v>18838</v>
      </c>
      <c r="K1420" s="15" t="s">
        <v>18839</v>
      </c>
      <c r="L1420" s="16" t="s">
        <v>18840</v>
      </c>
      <c r="M1420" s="17" t="str">
        <f t="shared" si="435"/>
        <v>6/31/2022</v>
      </c>
      <c r="N1420" s="15">
        <v>10612</v>
      </c>
      <c r="O1420" s="18">
        <f t="shared" si="439"/>
        <v>0</v>
      </c>
      <c r="P1420" s="19" t="str">
        <f t="shared" si="440"/>
        <v>$0.00</v>
      </c>
      <c r="Q1420" s="16">
        <v>44834</v>
      </c>
      <c r="R1420" s="19" t="str">
        <f t="shared" si="436"/>
        <v>09/30/22</v>
      </c>
      <c r="S1420" t="str">
        <f t="shared" si="441"/>
        <v>MOHAVE</v>
      </c>
      <c r="T1420" s="6" t="str">
        <f t="shared" si="442"/>
        <v>123-03-032</v>
      </c>
      <c r="U1420" t="str">
        <f t="shared" si="443"/>
        <v xml:space="preserve">2626 PLAZA HERMOSA </v>
      </c>
      <c r="V1420" t="str">
        <f t="shared" si="444"/>
        <v>LAKE HAVASU CITY</v>
      </c>
      <c r="W1420" t="str">
        <f t="shared" si="445"/>
        <v>AZ</v>
      </c>
      <c r="X1420" t="str">
        <f t="shared" si="446"/>
        <v>86406-7744</v>
      </c>
      <c r="Y1420" t="str">
        <f t="shared" si="447"/>
        <v>JOAN</v>
      </c>
      <c r="Z1420" t="str">
        <f t="shared" si="448"/>
        <v>WEBSTER</v>
      </c>
      <c r="AA1420" t="str">
        <f t="shared" si="449"/>
        <v>SW4 NE4 SW4 CONT 10 ACRES 103-16-014(103-16-031 &amp; 032)</v>
      </c>
      <c r="AB1420">
        <f t="shared" si="450"/>
        <v>10</v>
      </c>
      <c r="AC1420" t="str">
        <f t="shared" si="451"/>
        <v>MOHAVE</v>
      </c>
      <c r="AI1420">
        <f t="shared" si="437"/>
        <v>10</v>
      </c>
      <c r="AO1420" t="s">
        <v>12046</v>
      </c>
      <c r="AP1420" t="s">
        <v>12047</v>
      </c>
      <c r="AQ1420" t="s">
        <v>12047</v>
      </c>
      <c r="AR1420" t="s">
        <v>12048</v>
      </c>
      <c r="AS1420" t="s">
        <v>240</v>
      </c>
      <c r="AT1420">
        <v>5</v>
      </c>
      <c r="BC1420" t="s">
        <v>12049</v>
      </c>
      <c r="BD1420" t="s">
        <v>12046</v>
      </c>
      <c r="BH1420" t="s">
        <v>242</v>
      </c>
      <c r="BS1420" t="s">
        <v>243</v>
      </c>
      <c r="BV1420" t="s">
        <v>244</v>
      </c>
      <c r="BY1420" t="s">
        <v>245</v>
      </c>
      <c r="CA1420">
        <v>2626</v>
      </c>
      <c r="CD1420" t="s">
        <v>12050</v>
      </c>
      <c r="CG1420" t="s">
        <v>975</v>
      </c>
      <c r="CH1420" t="s">
        <v>975</v>
      </c>
      <c r="CI1420" t="s">
        <v>243</v>
      </c>
      <c r="CJ1420" t="str">
        <f>"86406-7744"</f>
        <v>86406-7744</v>
      </c>
      <c r="CK1420" t="s">
        <v>9711</v>
      </c>
      <c r="CL1420" t="s">
        <v>12051</v>
      </c>
      <c r="CM1420" t="s">
        <v>12052</v>
      </c>
      <c r="CN1420" t="s">
        <v>254</v>
      </c>
      <c r="CO1420" t="s">
        <v>12053</v>
      </c>
      <c r="CP1420" t="str">
        <f>"123-03-032"</f>
        <v>123-03-032</v>
      </c>
      <c r="CQ1420" t="str">
        <f>"12303032"</f>
        <v>12303032</v>
      </c>
      <c r="CR1420" t="str">
        <f>"R12303032"</f>
        <v>R12303032</v>
      </c>
      <c r="CS1420">
        <v>4015</v>
      </c>
      <c r="CW1420" t="s">
        <v>256</v>
      </c>
      <c r="CX1420" t="s">
        <v>424</v>
      </c>
      <c r="CY1420" t="s">
        <v>446</v>
      </c>
      <c r="CZ1420">
        <v>25</v>
      </c>
      <c r="DB1420">
        <v>34.609011206901499</v>
      </c>
      <c r="DC1420">
        <v>-113.99598245483899</v>
      </c>
      <c r="DD1420" t="s">
        <v>12054</v>
      </c>
      <c r="DK1420" t="s">
        <v>12055</v>
      </c>
      <c r="DL1420" t="s">
        <v>12055</v>
      </c>
      <c r="DO1420" t="str">
        <f>""</f>
        <v/>
      </c>
      <c r="DQ1420">
        <v>0</v>
      </c>
      <c r="DR1420">
        <v>0</v>
      </c>
      <c r="DS1420">
        <v>0</v>
      </c>
      <c r="DT1420">
        <v>0</v>
      </c>
      <c r="DW1420">
        <v>0</v>
      </c>
      <c r="DX1420">
        <v>0</v>
      </c>
      <c r="DZ1420">
        <v>0</v>
      </c>
      <c r="EA1420">
        <v>0</v>
      </c>
      <c r="EB1420">
        <v>0</v>
      </c>
      <c r="EC1420">
        <v>0</v>
      </c>
      <c r="ED1420">
        <v>0</v>
      </c>
      <c r="EE1420">
        <v>0</v>
      </c>
      <c r="EF1420">
        <v>0</v>
      </c>
      <c r="EG1420">
        <v>0</v>
      </c>
      <c r="EH1420">
        <v>0</v>
      </c>
      <c r="EI1420">
        <v>0</v>
      </c>
      <c r="EL1420">
        <v>0</v>
      </c>
      <c r="EN1420">
        <v>0</v>
      </c>
      <c r="EP1420">
        <v>0</v>
      </c>
      <c r="ER1420">
        <v>0</v>
      </c>
      <c r="ET1420">
        <v>0</v>
      </c>
      <c r="EY1420">
        <v>0</v>
      </c>
      <c r="FA1420">
        <v>0</v>
      </c>
      <c r="FL1420">
        <v>0</v>
      </c>
      <c r="FQ1420" t="s">
        <v>261</v>
      </c>
      <c r="FR1420" t="s">
        <v>354</v>
      </c>
      <c r="FS1420" t="s">
        <v>355</v>
      </c>
      <c r="FU1420">
        <v>435600</v>
      </c>
      <c r="FV1420">
        <v>10</v>
      </c>
      <c r="FW1420">
        <v>0</v>
      </c>
      <c r="FX1420">
        <v>0</v>
      </c>
      <c r="FY1420">
        <v>0</v>
      </c>
      <c r="FZ1420">
        <v>0</v>
      </c>
      <c r="GI1420" t="s">
        <v>407</v>
      </c>
      <c r="GJ1420" t="s">
        <v>4538</v>
      </c>
      <c r="GK1420" t="s">
        <v>4539</v>
      </c>
      <c r="GL1420" s="1">
        <v>40135</v>
      </c>
      <c r="GM1420" t="s">
        <v>267</v>
      </c>
      <c r="GN1420" t="str">
        <f>"TRUE"</f>
        <v>TRUE</v>
      </c>
      <c r="GO1420">
        <v>2022</v>
      </c>
      <c r="GP1420">
        <v>2020</v>
      </c>
      <c r="GQ1420">
        <v>1300</v>
      </c>
      <c r="GR1420" t="s">
        <v>246</v>
      </c>
      <c r="GS1420" t="s">
        <v>246</v>
      </c>
      <c r="GT1420" t="s">
        <v>246</v>
      </c>
      <c r="GU1420" t="s">
        <v>246</v>
      </c>
      <c r="GV1420" t="s">
        <v>246</v>
      </c>
      <c r="GW1420" t="s">
        <v>246</v>
      </c>
      <c r="GX1420" t="s">
        <v>246</v>
      </c>
      <c r="GY1420" t="s">
        <v>246</v>
      </c>
      <c r="GZ1420" t="s">
        <v>246</v>
      </c>
      <c r="HA1420" t="s">
        <v>246</v>
      </c>
      <c r="HB1420" t="s">
        <v>246</v>
      </c>
      <c r="HC1420" t="s">
        <v>246</v>
      </c>
      <c r="HD1420" t="s">
        <v>246</v>
      </c>
      <c r="HE1420" s="2">
        <v>875</v>
      </c>
      <c r="HF1420" s="2">
        <v>0</v>
      </c>
      <c r="HG1420" s="2">
        <v>0</v>
      </c>
      <c r="HH1420">
        <v>0</v>
      </c>
      <c r="HI1420" s="2">
        <v>5835</v>
      </c>
      <c r="HJ1420" s="2">
        <v>5835</v>
      </c>
      <c r="HK1420" s="2">
        <v>0</v>
      </c>
      <c r="HL1420">
        <v>0</v>
      </c>
      <c r="HM1420" s="2">
        <v>0</v>
      </c>
      <c r="HN1420" s="2">
        <v>0</v>
      </c>
      <c r="HO1420" s="2">
        <v>0</v>
      </c>
      <c r="HP1420">
        <v>0</v>
      </c>
      <c r="HQ1420" s="2">
        <v>74.819999999999993</v>
      </c>
      <c r="HS1420" s="2">
        <v>5835</v>
      </c>
      <c r="HV1420" t="s">
        <v>410</v>
      </c>
      <c r="HY1420" t="s">
        <v>411</v>
      </c>
      <c r="HZ1420" t="s">
        <v>411</v>
      </c>
      <c r="IF1420" t="str">
        <f>""</f>
        <v/>
      </c>
      <c r="IG1420" t="str">
        <f>""</f>
        <v/>
      </c>
      <c r="IH1420" t="str">
        <f>""</f>
        <v/>
      </c>
      <c r="IT1420" t="str">
        <f>""</f>
        <v/>
      </c>
      <c r="IY1420" t="str">
        <f>""</f>
        <v/>
      </c>
      <c r="JB1420" t="s">
        <v>271</v>
      </c>
      <c r="JD1420" t="str">
        <f>""</f>
        <v/>
      </c>
      <c r="JE1420" t="str">
        <f>""</f>
        <v/>
      </c>
      <c r="JO1420" t="str">
        <f>""</f>
        <v/>
      </c>
      <c r="JP1420" t="str">
        <f>""</f>
        <v/>
      </c>
      <c r="JQ1420" t="str">
        <f>HYPERLINK("https://web.datatree.com/?/property?propertyId=4777197")</f>
        <v>https://web.datatree.com/?/property?propertyId=4777197</v>
      </c>
    </row>
    <row r="1421" spans="1:277" x14ac:dyDescent="0.25">
      <c r="A1421">
        <v>1419</v>
      </c>
      <c r="B1421" s="15" t="s">
        <v>18833</v>
      </c>
      <c r="C1421" s="15" t="s">
        <v>18832</v>
      </c>
      <c r="D1421" s="15" t="s">
        <v>18834</v>
      </c>
      <c r="E1421" s="15" t="s">
        <v>18835</v>
      </c>
      <c r="F1421" s="15" t="s">
        <v>18836</v>
      </c>
      <c r="G1421" s="15" t="s">
        <v>243</v>
      </c>
      <c r="H1421" s="15">
        <v>85555</v>
      </c>
      <c r="I1421" s="15" t="s">
        <v>18837</v>
      </c>
      <c r="J1421" s="23" t="s">
        <v>18838</v>
      </c>
      <c r="K1421" s="15" t="s">
        <v>18839</v>
      </c>
      <c r="L1421" s="16" t="s">
        <v>18840</v>
      </c>
      <c r="M1421" s="17" t="str">
        <f t="shared" si="435"/>
        <v>6/31/2022</v>
      </c>
      <c r="N1421" s="15">
        <v>10613</v>
      </c>
      <c r="O1421" s="18">
        <f t="shared" si="439"/>
        <v>0</v>
      </c>
      <c r="P1421" s="19" t="str">
        <f t="shared" si="440"/>
        <v>$0.00</v>
      </c>
      <c r="Q1421" s="16">
        <v>44834</v>
      </c>
      <c r="R1421" s="19" t="str">
        <f t="shared" si="436"/>
        <v>09/30/22</v>
      </c>
      <c r="S1421" t="str">
        <f t="shared" si="441"/>
        <v>MOHAVE</v>
      </c>
      <c r="T1421" s="6" t="str">
        <f t="shared" si="442"/>
        <v>209-13-021</v>
      </c>
      <c r="U1421" t="str">
        <f t="shared" si="443"/>
        <v xml:space="preserve">11 HOLLYWOOD BLVD S </v>
      </c>
      <c r="V1421" t="str">
        <f t="shared" si="444"/>
        <v>FORKED RIVER</v>
      </c>
      <c r="W1421" t="str">
        <f t="shared" si="445"/>
        <v>NJ</v>
      </c>
      <c r="X1421" t="str">
        <f t="shared" si="446"/>
        <v>08731-4815</v>
      </c>
      <c r="Y1421" t="str">
        <f t="shared" si="447"/>
        <v>PASQUALE</v>
      </c>
      <c r="Z1421" t="str">
        <f t="shared" si="448"/>
        <v>FEBBRARO</v>
      </c>
      <c r="AA1421" t="str">
        <f t="shared" si="449"/>
        <v>NW1/4 NW1/4 SW1/4 SEC 1 19N 19W CONT 10 AC</v>
      </c>
      <c r="AB1421">
        <f t="shared" si="450"/>
        <v>10</v>
      </c>
      <c r="AC1421" t="str">
        <f t="shared" si="451"/>
        <v>MOHAVE</v>
      </c>
      <c r="AI1421">
        <f t="shared" si="437"/>
        <v>10</v>
      </c>
      <c r="AO1421" t="s">
        <v>12056</v>
      </c>
      <c r="AP1421" t="s">
        <v>12057</v>
      </c>
      <c r="AQ1421" t="s">
        <v>12057</v>
      </c>
      <c r="AR1421" t="s">
        <v>12058</v>
      </c>
      <c r="AS1421" t="s">
        <v>240</v>
      </c>
      <c r="AT1421">
        <v>1</v>
      </c>
      <c r="AU1421" t="s">
        <v>12059</v>
      </c>
      <c r="AV1421" t="s">
        <v>12060</v>
      </c>
      <c r="AW1421" t="s">
        <v>12060</v>
      </c>
      <c r="AX1421" t="s">
        <v>12058</v>
      </c>
      <c r="AY1421" t="s">
        <v>240</v>
      </c>
      <c r="AZ1421">
        <v>1</v>
      </c>
      <c r="BC1421" t="s">
        <v>12061</v>
      </c>
      <c r="BD1421" t="s">
        <v>12062</v>
      </c>
      <c r="BE1421" t="s">
        <v>765</v>
      </c>
      <c r="BF1421" t="s">
        <v>300</v>
      </c>
      <c r="BG1421" t="s">
        <v>541</v>
      </c>
      <c r="BH1421" t="s">
        <v>242</v>
      </c>
      <c r="BS1421" t="s">
        <v>243</v>
      </c>
      <c r="BV1421" t="s">
        <v>244</v>
      </c>
      <c r="BY1421" t="s">
        <v>245</v>
      </c>
      <c r="CA1421">
        <v>11</v>
      </c>
      <c r="CC1421" t="s">
        <v>457</v>
      </c>
      <c r="CD1421" t="s">
        <v>12063</v>
      </c>
      <c r="CE1421" t="s">
        <v>818</v>
      </c>
      <c r="CG1421" t="s">
        <v>12064</v>
      </c>
      <c r="CH1421" t="s">
        <v>12064</v>
      </c>
      <c r="CI1421" t="s">
        <v>1287</v>
      </c>
      <c r="CJ1421" t="str">
        <f>"08731-4815"</f>
        <v>08731-4815</v>
      </c>
      <c r="CK1421" t="s">
        <v>6730</v>
      </c>
      <c r="CL1421" t="s">
        <v>12065</v>
      </c>
      <c r="CM1421" t="s">
        <v>12066</v>
      </c>
      <c r="CN1421" t="s">
        <v>254</v>
      </c>
      <c r="CO1421" t="s">
        <v>12067</v>
      </c>
      <c r="CP1421" t="str">
        <f>"209-13-021"</f>
        <v>209-13-021</v>
      </c>
      <c r="CQ1421" t="str">
        <f>"20913021"</f>
        <v>20913021</v>
      </c>
      <c r="CR1421" t="str">
        <f>"R20913021"</f>
        <v>R20913021</v>
      </c>
      <c r="CS1421">
        <v>4015</v>
      </c>
      <c r="CW1421" t="s">
        <v>256</v>
      </c>
      <c r="CX1421" t="s">
        <v>911</v>
      </c>
      <c r="CY1421" t="s">
        <v>499</v>
      </c>
      <c r="CZ1421">
        <v>1</v>
      </c>
      <c r="DB1421">
        <v>35.060742020611698</v>
      </c>
      <c r="DC1421">
        <v>-114.26217715773601</v>
      </c>
      <c r="DO1421" t="str">
        <f>""</f>
        <v/>
      </c>
      <c r="DQ1421">
        <v>0</v>
      </c>
      <c r="DR1421">
        <v>0</v>
      </c>
      <c r="DS1421">
        <v>0</v>
      </c>
      <c r="DT1421">
        <v>0</v>
      </c>
      <c r="DW1421">
        <v>0</v>
      </c>
      <c r="DX1421">
        <v>0</v>
      </c>
      <c r="DZ1421">
        <v>0</v>
      </c>
      <c r="EA1421">
        <v>0</v>
      </c>
      <c r="EB1421">
        <v>0</v>
      </c>
      <c r="EC1421">
        <v>0</v>
      </c>
      <c r="ED1421">
        <v>0</v>
      </c>
      <c r="EE1421">
        <v>0</v>
      </c>
      <c r="EF1421">
        <v>0</v>
      </c>
      <c r="EG1421">
        <v>0</v>
      </c>
      <c r="EH1421">
        <v>0</v>
      </c>
      <c r="EI1421">
        <v>0</v>
      </c>
      <c r="EL1421">
        <v>0</v>
      </c>
      <c r="EN1421">
        <v>0</v>
      </c>
      <c r="EP1421">
        <v>0</v>
      </c>
      <c r="ER1421">
        <v>0</v>
      </c>
      <c r="ET1421">
        <v>0</v>
      </c>
      <c r="EY1421">
        <v>0</v>
      </c>
      <c r="FA1421">
        <v>0</v>
      </c>
      <c r="FL1421">
        <v>0</v>
      </c>
      <c r="FQ1421" t="s">
        <v>336</v>
      </c>
      <c r="FR1421" t="s">
        <v>405</v>
      </c>
      <c r="FS1421" t="s">
        <v>406</v>
      </c>
      <c r="FU1421">
        <v>435600</v>
      </c>
      <c r="FV1421">
        <v>10</v>
      </c>
      <c r="FW1421">
        <v>0</v>
      </c>
      <c r="FX1421">
        <v>0</v>
      </c>
      <c r="FY1421">
        <v>0</v>
      </c>
      <c r="FZ1421">
        <v>0</v>
      </c>
      <c r="GI1421" t="s">
        <v>407</v>
      </c>
      <c r="GJ1421" t="s">
        <v>1241</v>
      </c>
      <c r="GK1421" t="s">
        <v>1242</v>
      </c>
      <c r="GL1421" s="1">
        <v>40135</v>
      </c>
      <c r="GM1421" t="s">
        <v>267</v>
      </c>
      <c r="GN1421" t="str">
        <f>"TRUE"</f>
        <v>TRUE</v>
      </c>
      <c r="GO1421">
        <v>2022</v>
      </c>
      <c r="GP1421">
        <v>2020</v>
      </c>
      <c r="GQ1421">
        <v>1630</v>
      </c>
      <c r="GR1421" t="s">
        <v>246</v>
      </c>
      <c r="GS1421" t="s">
        <v>246</v>
      </c>
      <c r="GT1421" t="s">
        <v>246</v>
      </c>
      <c r="GU1421" t="s">
        <v>246</v>
      </c>
      <c r="GV1421" t="s">
        <v>246</v>
      </c>
      <c r="GW1421" t="s">
        <v>246</v>
      </c>
      <c r="GX1421" t="s">
        <v>246</v>
      </c>
      <c r="GY1421" t="s">
        <v>246</v>
      </c>
      <c r="GZ1421" t="s">
        <v>246</v>
      </c>
      <c r="HA1421" t="s">
        <v>246</v>
      </c>
      <c r="HB1421" t="s">
        <v>246</v>
      </c>
      <c r="HC1421" t="s">
        <v>246</v>
      </c>
      <c r="HD1421" t="s">
        <v>246</v>
      </c>
      <c r="HE1421" s="2">
        <v>1356</v>
      </c>
      <c r="HF1421" s="2">
        <v>0</v>
      </c>
      <c r="HG1421" s="2">
        <v>0</v>
      </c>
      <c r="HH1421">
        <v>0</v>
      </c>
      <c r="HI1421" s="2">
        <v>9038</v>
      </c>
      <c r="HJ1421" s="2">
        <v>9038</v>
      </c>
      <c r="HK1421" s="2">
        <v>0</v>
      </c>
      <c r="HL1421">
        <v>0</v>
      </c>
      <c r="HM1421" s="2">
        <v>0</v>
      </c>
      <c r="HN1421" s="2">
        <v>0</v>
      </c>
      <c r="HO1421" s="2">
        <v>0</v>
      </c>
      <c r="HP1421">
        <v>0</v>
      </c>
      <c r="HQ1421" s="2">
        <v>93.64</v>
      </c>
      <c r="HS1421" s="2">
        <v>9038</v>
      </c>
      <c r="HV1421" t="s">
        <v>1243</v>
      </c>
      <c r="HW1421" t="s">
        <v>387</v>
      </c>
      <c r="HY1421" t="s">
        <v>1244</v>
      </c>
      <c r="HZ1421" t="s">
        <v>1245</v>
      </c>
      <c r="IA1421" t="s">
        <v>1246</v>
      </c>
      <c r="IF1421" t="str">
        <f>""</f>
        <v/>
      </c>
      <c r="IG1421" t="str">
        <f>""</f>
        <v/>
      </c>
      <c r="IH1421" t="str">
        <f>""</f>
        <v/>
      </c>
      <c r="II1421" s="1">
        <v>38695</v>
      </c>
      <c r="IJ1421" s="1">
        <v>38736</v>
      </c>
      <c r="IK1421" s="2">
        <v>139500</v>
      </c>
      <c r="IL1421" t="s">
        <v>566</v>
      </c>
      <c r="IM1421" t="s">
        <v>567</v>
      </c>
      <c r="IN1421" t="s">
        <v>12068</v>
      </c>
      <c r="IT1421" t="str">
        <f>"                    "</f>
        <v xml:space="preserve">                    </v>
      </c>
      <c r="IY1421" t="str">
        <f>"                    "</f>
        <v xml:space="preserve">                    </v>
      </c>
      <c r="JA1421" t="s">
        <v>642</v>
      </c>
      <c r="JB1421" t="s">
        <v>271</v>
      </c>
      <c r="JD1421" t="str">
        <f>"6064.707"</f>
        <v>6064.707</v>
      </c>
      <c r="JE1421" t="str">
        <f>""</f>
        <v/>
      </c>
      <c r="JF1421" s="1">
        <v>38678</v>
      </c>
      <c r="JG1421" s="1">
        <v>38685</v>
      </c>
      <c r="JH1421" s="2">
        <v>80000</v>
      </c>
      <c r="JI1421" t="s">
        <v>567</v>
      </c>
      <c r="JJ1421" t="s">
        <v>12069</v>
      </c>
      <c r="JK1421" s="2">
        <v>60000</v>
      </c>
      <c r="JL1421" t="s">
        <v>569</v>
      </c>
      <c r="JM1421" t="s">
        <v>570</v>
      </c>
      <c r="JO1421" t="str">
        <f>"5977.737"</f>
        <v>5977.737</v>
      </c>
      <c r="JP1421" t="str">
        <f>""</f>
        <v/>
      </c>
      <c r="JQ1421" t="str">
        <f>HYPERLINK("https://web.datatree.com/?/property?propertyId=4697013")</f>
        <v>https://web.datatree.com/?/property?propertyId=4697013</v>
      </c>
    </row>
    <row r="1422" spans="1:277" x14ac:dyDescent="0.25">
      <c r="A1422">
        <v>1420</v>
      </c>
      <c r="B1422" s="15" t="s">
        <v>18833</v>
      </c>
      <c r="C1422" s="15" t="s">
        <v>18832</v>
      </c>
      <c r="D1422" s="15" t="s">
        <v>18834</v>
      </c>
      <c r="E1422" s="15" t="s">
        <v>18835</v>
      </c>
      <c r="F1422" s="15" t="s">
        <v>18836</v>
      </c>
      <c r="G1422" s="15" t="s">
        <v>243</v>
      </c>
      <c r="H1422" s="15">
        <v>85555</v>
      </c>
      <c r="I1422" s="15" t="s">
        <v>18837</v>
      </c>
      <c r="J1422" s="23" t="s">
        <v>18838</v>
      </c>
      <c r="K1422" s="15" t="s">
        <v>18839</v>
      </c>
      <c r="L1422" s="16" t="s">
        <v>18840</v>
      </c>
      <c r="M1422" s="17" t="str">
        <f t="shared" si="435"/>
        <v>6/31/2022</v>
      </c>
      <c r="N1422" s="15">
        <v>10614</v>
      </c>
      <c r="O1422" s="18">
        <f t="shared" si="439"/>
        <v>0</v>
      </c>
      <c r="P1422" s="19" t="str">
        <f t="shared" si="440"/>
        <v>$0.00</v>
      </c>
      <c r="Q1422" s="16">
        <v>44834</v>
      </c>
      <c r="R1422" s="19" t="str">
        <f t="shared" si="436"/>
        <v>09/30/22</v>
      </c>
      <c r="S1422" t="str">
        <f t="shared" si="441"/>
        <v>MOHAVE</v>
      </c>
      <c r="T1422" s="6" t="str">
        <f t="shared" si="442"/>
        <v>319-11-019</v>
      </c>
      <c r="U1422" t="str">
        <f t="shared" si="443"/>
        <v xml:space="preserve">1930 FERN CT </v>
      </c>
      <c r="V1422" t="str">
        <f t="shared" si="444"/>
        <v>COOS BAY</v>
      </c>
      <c r="W1422" t="str">
        <f t="shared" si="445"/>
        <v>OR</v>
      </c>
      <c r="X1422" t="str">
        <f t="shared" si="446"/>
        <v>97420-2068</v>
      </c>
      <c r="Y1422" t="str">
        <f t="shared" si="447"/>
        <v>WILLIAM</v>
      </c>
      <c r="Z1422" t="str">
        <f t="shared" si="448"/>
        <v>KING</v>
      </c>
      <c r="AA1422" t="str">
        <f t="shared" si="449"/>
        <v>KEMO RANCHES E2 OF LOT 128 EXCEPT FOR 20' ON ALL FOUR SIDES FOR R OADWAY</v>
      </c>
      <c r="AB1422">
        <f t="shared" si="450"/>
        <v>10</v>
      </c>
      <c r="AC1422" t="str">
        <f t="shared" si="451"/>
        <v>MOHAVE</v>
      </c>
      <c r="AI1422">
        <f t="shared" si="437"/>
        <v>10</v>
      </c>
      <c r="AO1422" t="s">
        <v>12070</v>
      </c>
      <c r="AP1422" t="s">
        <v>12071</v>
      </c>
      <c r="AQ1422" t="s">
        <v>661</v>
      </c>
      <c r="AR1422" t="s">
        <v>10873</v>
      </c>
      <c r="AS1422" t="s">
        <v>240</v>
      </c>
      <c r="AT1422">
        <v>1</v>
      </c>
      <c r="AU1422" t="s">
        <v>12072</v>
      </c>
      <c r="AV1422" t="s">
        <v>12073</v>
      </c>
      <c r="AW1422" t="s">
        <v>2198</v>
      </c>
      <c r="AX1422" t="s">
        <v>10873</v>
      </c>
      <c r="AY1422" t="s">
        <v>240</v>
      </c>
      <c r="AZ1422">
        <v>1</v>
      </c>
      <c r="BC1422" t="s">
        <v>12074</v>
      </c>
      <c r="BD1422" t="s">
        <v>12075</v>
      </c>
      <c r="BF1422" t="s">
        <v>300</v>
      </c>
      <c r="BH1422" t="s">
        <v>242</v>
      </c>
      <c r="BS1422" t="s">
        <v>243</v>
      </c>
      <c r="BV1422" t="s">
        <v>244</v>
      </c>
      <c r="BY1422" t="s">
        <v>245</v>
      </c>
      <c r="CA1422">
        <v>1930</v>
      </c>
      <c r="CD1422" t="s">
        <v>12076</v>
      </c>
      <c r="CE1422" t="s">
        <v>439</v>
      </c>
      <c r="CG1422" t="s">
        <v>12077</v>
      </c>
      <c r="CH1422" t="s">
        <v>12077</v>
      </c>
      <c r="CI1422" t="s">
        <v>1201</v>
      </c>
      <c r="CJ1422" t="str">
        <f>"97420-2068"</f>
        <v>97420-2068</v>
      </c>
      <c r="CK1422" t="s">
        <v>1019</v>
      </c>
      <c r="CL1422" t="s">
        <v>12078</v>
      </c>
      <c r="CM1422" t="s">
        <v>12079</v>
      </c>
      <c r="CN1422" t="s">
        <v>254</v>
      </c>
      <c r="CO1422" t="s">
        <v>12080</v>
      </c>
      <c r="CP1422" t="str">
        <f>"319-11-019"</f>
        <v>319-11-019</v>
      </c>
      <c r="CQ1422" t="str">
        <f>"31911019"</f>
        <v>31911019</v>
      </c>
      <c r="CR1422" t="str">
        <f>"R31911019"</f>
        <v>R31911019</v>
      </c>
      <c r="CS1422">
        <v>4015</v>
      </c>
      <c r="CX1422" t="s">
        <v>498</v>
      </c>
      <c r="CY1422" t="s">
        <v>499</v>
      </c>
      <c r="CZ1422">
        <v>19</v>
      </c>
      <c r="DB1422">
        <v>35.626988822101097</v>
      </c>
      <c r="DC1422">
        <v>-114.359303700037</v>
      </c>
      <c r="DD1422" t="s">
        <v>3970</v>
      </c>
      <c r="DK1422" t="s">
        <v>3971</v>
      </c>
      <c r="DL1422" t="s">
        <v>3971</v>
      </c>
      <c r="DO1422" t="str">
        <f>"128"</f>
        <v>128</v>
      </c>
      <c r="DQ1422">
        <v>0</v>
      </c>
      <c r="DR1422">
        <v>0</v>
      </c>
      <c r="DS1422">
        <v>0</v>
      </c>
      <c r="DT1422">
        <v>0</v>
      </c>
      <c r="DW1422">
        <v>0</v>
      </c>
      <c r="DX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L1422">
        <v>0</v>
      </c>
      <c r="EN1422">
        <v>0</v>
      </c>
      <c r="EP1422">
        <v>0</v>
      </c>
      <c r="ER1422">
        <v>0</v>
      </c>
      <c r="ET1422">
        <v>0</v>
      </c>
      <c r="EY1422">
        <v>0</v>
      </c>
      <c r="FA1422">
        <v>0</v>
      </c>
      <c r="FL1422">
        <v>0</v>
      </c>
      <c r="FQ1422" t="s">
        <v>261</v>
      </c>
      <c r="FR1422" t="s">
        <v>262</v>
      </c>
      <c r="FS1422" t="s">
        <v>263</v>
      </c>
      <c r="FU1422">
        <v>435600</v>
      </c>
      <c r="FV1422">
        <v>10</v>
      </c>
      <c r="FW1422">
        <v>0</v>
      </c>
      <c r="FX1422">
        <v>0</v>
      </c>
      <c r="FY1422">
        <v>0</v>
      </c>
      <c r="FZ1422">
        <v>0</v>
      </c>
      <c r="GI1422" t="s">
        <v>264</v>
      </c>
      <c r="GJ1422" t="s">
        <v>502</v>
      </c>
      <c r="GK1422" t="s">
        <v>503</v>
      </c>
      <c r="GL1422" s="1">
        <v>40135</v>
      </c>
      <c r="GM1422" t="s">
        <v>267</v>
      </c>
      <c r="GN1422" t="str">
        <f t="shared" ref="GN1422:GN1439" si="452">"FALSE"</f>
        <v>FALSE</v>
      </c>
      <c r="GO1422">
        <v>2022</v>
      </c>
      <c r="GP1422">
        <v>2020</v>
      </c>
      <c r="GQ1422">
        <v>1110</v>
      </c>
      <c r="GR1422" t="s">
        <v>246</v>
      </c>
      <c r="GS1422" t="s">
        <v>246</v>
      </c>
      <c r="GT1422" t="s">
        <v>246</v>
      </c>
      <c r="GU1422" t="s">
        <v>246</v>
      </c>
      <c r="GV1422" t="s">
        <v>246</v>
      </c>
      <c r="GW1422" t="s">
        <v>246</v>
      </c>
      <c r="GX1422" t="s">
        <v>246</v>
      </c>
      <c r="GY1422" t="s">
        <v>246</v>
      </c>
      <c r="GZ1422" t="s">
        <v>246</v>
      </c>
      <c r="HA1422" t="s">
        <v>246</v>
      </c>
      <c r="HB1422" t="s">
        <v>246</v>
      </c>
      <c r="HC1422" t="s">
        <v>246</v>
      </c>
      <c r="HD1422" t="s">
        <v>246</v>
      </c>
      <c r="HE1422" s="2">
        <v>1082</v>
      </c>
      <c r="HF1422" s="2">
        <v>0</v>
      </c>
      <c r="HG1422" s="2">
        <v>0</v>
      </c>
      <c r="HH1422">
        <v>0</v>
      </c>
      <c r="HI1422" s="2">
        <v>7214</v>
      </c>
      <c r="HJ1422" s="2">
        <v>7214</v>
      </c>
      <c r="HK1422" s="2">
        <v>0</v>
      </c>
      <c r="HL1422">
        <v>0</v>
      </c>
      <c r="HM1422" s="2">
        <v>0</v>
      </c>
      <c r="HN1422" s="2">
        <v>0</v>
      </c>
      <c r="HO1422" s="2">
        <v>0</v>
      </c>
      <c r="HP1422">
        <v>0</v>
      </c>
      <c r="HQ1422" s="2">
        <v>67.760000000000005</v>
      </c>
      <c r="HS1422" s="2">
        <v>7214</v>
      </c>
      <c r="HV1422" t="s">
        <v>315</v>
      </c>
      <c r="HY1422" t="s">
        <v>316</v>
      </c>
      <c r="HZ1422" t="s">
        <v>317</v>
      </c>
      <c r="IA1422" t="s">
        <v>318</v>
      </c>
      <c r="IF1422" t="str">
        <f>""</f>
        <v/>
      </c>
      <c r="IG1422" t="str">
        <f>""</f>
        <v/>
      </c>
      <c r="IH1422" t="str">
        <f>""</f>
        <v/>
      </c>
      <c r="IT1422" t="str">
        <f>""</f>
        <v/>
      </c>
      <c r="IY1422" t="str">
        <f>""</f>
        <v/>
      </c>
      <c r="JB1422" t="s">
        <v>271</v>
      </c>
      <c r="JD1422" t="str">
        <f>""</f>
        <v/>
      </c>
      <c r="JE1422" t="str">
        <f>""</f>
        <v/>
      </c>
      <c r="JO1422" t="str">
        <f>""</f>
        <v/>
      </c>
      <c r="JP1422" t="str">
        <f>""</f>
        <v/>
      </c>
      <c r="JQ1422" t="str">
        <f>HYPERLINK("https://web.datatree.com/?/property?propertyId=4698931")</f>
        <v>https://web.datatree.com/?/property?propertyId=4698931</v>
      </c>
    </row>
    <row r="1423" spans="1:277" x14ac:dyDescent="0.25">
      <c r="A1423">
        <v>1421</v>
      </c>
      <c r="B1423" s="15" t="s">
        <v>18833</v>
      </c>
      <c r="C1423" s="15" t="s">
        <v>18832</v>
      </c>
      <c r="D1423" s="15" t="s">
        <v>18834</v>
      </c>
      <c r="E1423" s="15" t="s">
        <v>18835</v>
      </c>
      <c r="F1423" s="15" t="s">
        <v>18836</v>
      </c>
      <c r="G1423" s="15" t="s">
        <v>243</v>
      </c>
      <c r="H1423" s="15">
        <v>85555</v>
      </c>
      <c r="I1423" s="15" t="s">
        <v>18837</v>
      </c>
      <c r="J1423" s="23" t="s">
        <v>18838</v>
      </c>
      <c r="K1423" s="15" t="s">
        <v>18839</v>
      </c>
      <c r="L1423" s="16" t="s">
        <v>18840</v>
      </c>
      <c r="M1423" s="17" t="str">
        <f t="shared" si="435"/>
        <v>6/31/2022</v>
      </c>
      <c r="N1423" s="15">
        <v>10615</v>
      </c>
      <c r="O1423" s="18">
        <f t="shared" si="439"/>
        <v>0</v>
      </c>
      <c r="P1423" s="19" t="str">
        <f t="shared" si="440"/>
        <v>$0.00</v>
      </c>
      <c r="Q1423" s="16">
        <v>44834</v>
      </c>
      <c r="R1423" s="19" t="str">
        <f t="shared" si="436"/>
        <v>09/30/22</v>
      </c>
      <c r="S1423" t="str">
        <f t="shared" si="441"/>
        <v>MOHAVE</v>
      </c>
      <c r="T1423" s="6" t="str">
        <f t="shared" si="442"/>
        <v>319-07-003F</v>
      </c>
      <c r="U1423" t="str">
        <f t="shared" si="443"/>
        <v xml:space="preserve">PO BOX 712 </v>
      </c>
      <c r="V1423" t="str">
        <f t="shared" si="444"/>
        <v>KINGMAN</v>
      </c>
      <c r="W1423" t="str">
        <f t="shared" si="445"/>
        <v>AZ</v>
      </c>
      <c r="X1423" t="str">
        <f t="shared" si="446"/>
        <v>86402</v>
      </c>
      <c r="Y1423">
        <f t="shared" si="447"/>
        <v>0</v>
      </c>
      <c r="Z1423" t="str">
        <f t="shared" si="448"/>
        <v>STATE OF ARIZONA</v>
      </c>
      <c r="AA1423" t="str">
        <f t="shared" si="449"/>
        <v>KEMO RANCHES NE4 OF LOT 67 CONT 10 ACRES</v>
      </c>
      <c r="AB1423">
        <f t="shared" si="450"/>
        <v>10</v>
      </c>
      <c r="AC1423" t="str">
        <f t="shared" si="451"/>
        <v>MOHAVE</v>
      </c>
      <c r="AI1423">
        <f t="shared" si="437"/>
        <v>10</v>
      </c>
      <c r="AO1423" t="s">
        <v>342</v>
      </c>
      <c r="AR1423" t="s">
        <v>342</v>
      </c>
      <c r="AS1423" t="s">
        <v>273</v>
      </c>
      <c r="AT1423">
        <v>8315</v>
      </c>
      <c r="BC1423" t="s">
        <v>342</v>
      </c>
      <c r="BD1423" t="s">
        <v>342</v>
      </c>
      <c r="BE1423" t="s">
        <v>343</v>
      </c>
      <c r="BF1423" t="s">
        <v>343</v>
      </c>
      <c r="BH1423" t="s">
        <v>242</v>
      </c>
      <c r="BS1423" t="s">
        <v>243</v>
      </c>
      <c r="BV1423" t="s">
        <v>244</v>
      </c>
      <c r="BY1423" t="s">
        <v>245</v>
      </c>
      <c r="CD1423" t="s">
        <v>344</v>
      </c>
      <c r="CG1423" t="s">
        <v>345</v>
      </c>
      <c r="CH1423" t="s">
        <v>345</v>
      </c>
      <c r="CI1423" t="s">
        <v>243</v>
      </c>
      <c r="CJ1423" t="str">
        <f>"86402"</f>
        <v>86402</v>
      </c>
      <c r="CK1423" t="s">
        <v>346</v>
      </c>
      <c r="CL1423" t="s">
        <v>347</v>
      </c>
      <c r="CM1423" t="s">
        <v>348</v>
      </c>
      <c r="CN1423" t="s">
        <v>254</v>
      </c>
      <c r="CO1423" t="s">
        <v>12081</v>
      </c>
      <c r="CP1423" t="str">
        <f>"319-07-003F"</f>
        <v>319-07-003F</v>
      </c>
      <c r="CQ1423" t="str">
        <f>"31907003F"</f>
        <v>31907003F</v>
      </c>
      <c r="CR1423" t="str">
        <f>"R31907003F"</f>
        <v>R31907003F</v>
      </c>
      <c r="CS1423">
        <v>4015</v>
      </c>
      <c r="CX1423" t="s">
        <v>498</v>
      </c>
      <c r="CY1423" t="s">
        <v>499</v>
      </c>
      <c r="CZ1423">
        <v>11</v>
      </c>
      <c r="DB1423">
        <v>35.661387552208197</v>
      </c>
      <c r="DC1423">
        <v>-114.27949103644001</v>
      </c>
      <c r="DD1423" t="s">
        <v>3030</v>
      </c>
      <c r="DK1423" t="s">
        <v>3031</v>
      </c>
      <c r="DL1423" t="s">
        <v>3031</v>
      </c>
      <c r="DO1423" t="str">
        <f>"67"</f>
        <v>67</v>
      </c>
      <c r="DQ1423">
        <v>0</v>
      </c>
      <c r="DR1423">
        <v>0</v>
      </c>
      <c r="DS1423">
        <v>0</v>
      </c>
      <c r="DT1423">
        <v>0</v>
      </c>
      <c r="DW1423">
        <v>0</v>
      </c>
      <c r="DX1423">
        <v>0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L1423">
        <v>0</v>
      </c>
      <c r="EN1423">
        <v>0</v>
      </c>
      <c r="EP1423">
        <v>0</v>
      </c>
      <c r="ER1423">
        <v>0</v>
      </c>
      <c r="ET1423">
        <v>0</v>
      </c>
      <c r="EY1423">
        <v>0</v>
      </c>
      <c r="FA1423">
        <v>0</v>
      </c>
      <c r="FL1423">
        <v>0</v>
      </c>
      <c r="FQ1423" t="s">
        <v>261</v>
      </c>
      <c r="FR1423" t="s">
        <v>262</v>
      </c>
      <c r="FS1423" t="s">
        <v>2040</v>
      </c>
      <c r="FU1423">
        <v>435600</v>
      </c>
      <c r="FV1423">
        <v>10</v>
      </c>
      <c r="FW1423">
        <v>0</v>
      </c>
      <c r="FX1423">
        <v>0</v>
      </c>
      <c r="FY1423">
        <v>0</v>
      </c>
      <c r="FZ1423">
        <v>0</v>
      </c>
      <c r="GI1423" t="s">
        <v>264</v>
      </c>
      <c r="GJ1423" t="s">
        <v>502</v>
      </c>
      <c r="GK1423" t="s">
        <v>503</v>
      </c>
      <c r="GL1423" s="1">
        <v>40135</v>
      </c>
      <c r="GM1423" t="s">
        <v>267</v>
      </c>
      <c r="GN1423" t="str">
        <f t="shared" si="452"/>
        <v>FALSE</v>
      </c>
      <c r="GO1423">
        <v>2022</v>
      </c>
      <c r="GP1423">
        <v>2020</v>
      </c>
      <c r="GQ1423">
        <v>1110</v>
      </c>
      <c r="GR1423" t="s">
        <v>246</v>
      </c>
      <c r="GS1423" t="s">
        <v>246</v>
      </c>
      <c r="GT1423" t="s">
        <v>246</v>
      </c>
      <c r="GU1423" t="s">
        <v>246</v>
      </c>
      <c r="GV1423" t="s">
        <v>246</v>
      </c>
      <c r="GW1423" t="s">
        <v>246</v>
      </c>
      <c r="GX1423" t="s">
        <v>246</v>
      </c>
      <c r="GY1423" t="s">
        <v>246</v>
      </c>
      <c r="GZ1423" t="s">
        <v>246</v>
      </c>
      <c r="HA1423" t="s">
        <v>246</v>
      </c>
      <c r="HB1423" t="s">
        <v>246</v>
      </c>
      <c r="HC1423" t="s">
        <v>246</v>
      </c>
      <c r="HD1423" t="s">
        <v>246</v>
      </c>
      <c r="HE1423" s="2">
        <v>1082</v>
      </c>
      <c r="HF1423" s="2">
        <v>0</v>
      </c>
      <c r="HG1423" s="2">
        <v>0</v>
      </c>
      <c r="HH1423">
        <v>0</v>
      </c>
      <c r="HI1423" s="2">
        <v>7214</v>
      </c>
      <c r="HJ1423" s="2">
        <v>7214</v>
      </c>
      <c r="HK1423" s="2">
        <v>0</v>
      </c>
      <c r="HL1423">
        <v>0</v>
      </c>
      <c r="HM1423" s="2">
        <v>0</v>
      </c>
      <c r="HN1423" s="2">
        <v>0</v>
      </c>
      <c r="HO1423" s="2">
        <v>0</v>
      </c>
      <c r="HP1423">
        <v>0</v>
      </c>
      <c r="HQ1423" s="2">
        <v>65.06</v>
      </c>
      <c r="HS1423" s="2">
        <v>7214</v>
      </c>
      <c r="HT1423">
        <v>8</v>
      </c>
      <c r="HV1423" t="s">
        <v>315</v>
      </c>
      <c r="HY1423" t="s">
        <v>316</v>
      </c>
      <c r="HZ1423" t="s">
        <v>317</v>
      </c>
      <c r="IA1423" t="s">
        <v>318</v>
      </c>
      <c r="IB1423" s="1">
        <v>43594</v>
      </c>
      <c r="IC1423" s="1">
        <v>43608</v>
      </c>
      <c r="IE1423" t="s">
        <v>361</v>
      </c>
      <c r="IF1423" t="str">
        <f>""</f>
        <v/>
      </c>
      <c r="IG1423" t="str">
        <f>"2019.27469"</f>
        <v>2019.27469</v>
      </c>
      <c r="IH1423" t="str">
        <f>""</f>
        <v/>
      </c>
      <c r="IJ1423" s="1">
        <v>38449</v>
      </c>
      <c r="IK1423" s="2">
        <v>9500</v>
      </c>
      <c r="IM1423" t="s">
        <v>362</v>
      </c>
      <c r="IN1423" t="s">
        <v>7807</v>
      </c>
      <c r="IT1423" t="str">
        <f>"                    "</f>
        <v xml:space="preserve">                    </v>
      </c>
      <c r="IY1423" t="str">
        <f>"                    "</f>
        <v xml:space="preserve">                    </v>
      </c>
      <c r="JB1423" t="s">
        <v>271</v>
      </c>
      <c r="JD1423" t="str">
        <f>"5531.595"</f>
        <v>5531.595</v>
      </c>
      <c r="JE1423" t="str">
        <f>""</f>
        <v/>
      </c>
      <c r="JO1423" t="str">
        <f>""</f>
        <v/>
      </c>
      <c r="JP1423" t="str">
        <f>""</f>
        <v/>
      </c>
      <c r="JQ1423" t="str">
        <f>HYPERLINK("https://web.datatree.com/?/property?propertyId=4699773")</f>
        <v>https://web.datatree.com/?/property?propertyId=4699773</v>
      </c>
    </row>
    <row r="1424" spans="1:277" x14ac:dyDescent="0.25">
      <c r="A1424">
        <v>1422</v>
      </c>
      <c r="B1424" s="15" t="s">
        <v>18833</v>
      </c>
      <c r="C1424" s="15" t="s">
        <v>18832</v>
      </c>
      <c r="D1424" s="15" t="s">
        <v>18834</v>
      </c>
      <c r="E1424" s="15" t="s">
        <v>18835</v>
      </c>
      <c r="F1424" s="15" t="s">
        <v>18836</v>
      </c>
      <c r="G1424" s="15" t="s">
        <v>243</v>
      </c>
      <c r="H1424" s="15">
        <v>85555</v>
      </c>
      <c r="I1424" s="15" t="s">
        <v>18837</v>
      </c>
      <c r="J1424" s="23" t="s">
        <v>18838</v>
      </c>
      <c r="K1424" s="15" t="s">
        <v>18839</v>
      </c>
      <c r="L1424" s="16" t="s">
        <v>18840</v>
      </c>
      <c r="M1424" s="17" t="str">
        <f t="shared" si="435"/>
        <v>6/31/2022</v>
      </c>
      <c r="N1424" s="15">
        <v>10616</v>
      </c>
      <c r="O1424" s="18">
        <f t="shared" si="439"/>
        <v>0</v>
      </c>
      <c r="P1424" s="19" t="str">
        <f t="shared" si="440"/>
        <v>$0.00</v>
      </c>
      <c r="Q1424" s="16">
        <v>44834</v>
      </c>
      <c r="R1424" s="19" t="str">
        <f t="shared" si="436"/>
        <v>09/30/22</v>
      </c>
      <c r="S1424" t="str">
        <f t="shared" si="441"/>
        <v>MOHAVE</v>
      </c>
      <c r="T1424" s="6" t="str">
        <f t="shared" si="442"/>
        <v>121-02-050</v>
      </c>
      <c r="U1424" t="str">
        <f t="shared" si="443"/>
        <v xml:space="preserve">PO BOX 302 </v>
      </c>
      <c r="V1424" t="str">
        <f t="shared" si="444"/>
        <v>WADDELL</v>
      </c>
      <c r="W1424" t="str">
        <f t="shared" si="445"/>
        <v>AZ</v>
      </c>
      <c r="X1424" t="str">
        <f t="shared" si="446"/>
        <v>85355</v>
      </c>
      <c r="Y1424">
        <f t="shared" si="447"/>
        <v>0</v>
      </c>
      <c r="Z1424" t="str">
        <f t="shared" si="448"/>
        <v>KIMBA KONCEPTS II LLC</v>
      </c>
      <c r="AA1424" t="str">
        <f t="shared" si="449"/>
        <v>NE4 NE4 SW4 CONT 10 ACRES</v>
      </c>
      <c r="AB1424">
        <f t="shared" si="450"/>
        <v>10</v>
      </c>
      <c r="AC1424" t="str">
        <f t="shared" si="451"/>
        <v>MOHAVE</v>
      </c>
      <c r="AI1424">
        <f t="shared" si="437"/>
        <v>10</v>
      </c>
      <c r="AO1424" t="s">
        <v>12082</v>
      </c>
      <c r="AR1424" t="s">
        <v>12082</v>
      </c>
      <c r="AS1424" t="s">
        <v>273</v>
      </c>
      <c r="AT1424">
        <v>9</v>
      </c>
      <c r="BC1424" t="s">
        <v>12082</v>
      </c>
      <c r="BD1424" t="s">
        <v>12082</v>
      </c>
      <c r="BF1424" t="s">
        <v>274</v>
      </c>
      <c r="BH1424" t="s">
        <v>242</v>
      </c>
      <c r="BS1424" t="s">
        <v>243</v>
      </c>
      <c r="BV1424" t="s">
        <v>244</v>
      </c>
      <c r="BY1424" t="s">
        <v>245</v>
      </c>
      <c r="CD1424" t="s">
        <v>6802</v>
      </c>
      <c r="CG1424" t="s">
        <v>6803</v>
      </c>
      <c r="CH1424" t="s">
        <v>12083</v>
      </c>
      <c r="CI1424" t="s">
        <v>243</v>
      </c>
      <c r="CJ1424" t="str">
        <f>"85355"</f>
        <v>85355</v>
      </c>
      <c r="CK1424" t="s">
        <v>277</v>
      </c>
      <c r="CL1424" t="s">
        <v>6804</v>
      </c>
      <c r="CM1424" t="s">
        <v>6805</v>
      </c>
      <c r="CN1424" t="s">
        <v>254</v>
      </c>
      <c r="CO1424" t="s">
        <v>8187</v>
      </c>
      <c r="CP1424" t="str">
        <f>"121-02-050"</f>
        <v>121-02-050</v>
      </c>
      <c r="CQ1424" t="str">
        <f>"12102050"</f>
        <v>12102050</v>
      </c>
      <c r="CR1424" t="str">
        <f>"R12102050"</f>
        <v>R12102050</v>
      </c>
      <c r="CS1424">
        <v>4015</v>
      </c>
      <c r="CW1424" t="s">
        <v>256</v>
      </c>
      <c r="CX1424" t="s">
        <v>1173</v>
      </c>
      <c r="CY1424" t="s">
        <v>548</v>
      </c>
      <c r="CZ1424">
        <v>9</v>
      </c>
      <c r="DB1424">
        <v>34.480286347485297</v>
      </c>
      <c r="DC1424">
        <v>-113.83627846781</v>
      </c>
      <c r="DK1424" t="s">
        <v>1174</v>
      </c>
      <c r="DL1424" t="s">
        <v>1174</v>
      </c>
      <c r="DO1424" t="str">
        <f>""</f>
        <v/>
      </c>
      <c r="DQ1424">
        <v>0</v>
      </c>
      <c r="DR1424">
        <v>0</v>
      </c>
      <c r="DS1424">
        <v>0</v>
      </c>
      <c r="DT1424">
        <v>0</v>
      </c>
      <c r="DW1424">
        <v>0</v>
      </c>
      <c r="DX1424">
        <v>0</v>
      </c>
      <c r="DZ1424">
        <v>0</v>
      </c>
      <c r="EA1424">
        <v>0</v>
      </c>
      <c r="EB1424">
        <v>0</v>
      </c>
      <c r="EC1424">
        <v>0</v>
      </c>
      <c r="ED1424">
        <v>0</v>
      </c>
      <c r="EE1424">
        <v>0</v>
      </c>
      <c r="EF1424">
        <v>0</v>
      </c>
      <c r="EG1424">
        <v>0</v>
      </c>
      <c r="EH1424">
        <v>0</v>
      </c>
      <c r="EI1424">
        <v>0</v>
      </c>
      <c r="EL1424">
        <v>0</v>
      </c>
      <c r="EN1424">
        <v>0</v>
      </c>
      <c r="EP1424">
        <v>0</v>
      </c>
      <c r="ER1424">
        <v>0</v>
      </c>
      <c r="ET1424">
        <v>0</v>
      </c>
      <c r="EY1424">
        <v>0</v>
      </c>
      <c r="FA1424">
        <v>0</v>
      </c>
      <c r="FL1424">
        <v>0</v>
      </c>
      <c r="FQ1424" t="s">
        <v>261</v>
      </c>
      <c r="FR1424" t="s">
        <v>354</v>
      </c>
      <c r="FS1424" t="s">
        <v>355</v>
      </c>
      <c r="FU1424">
        <v>435600</v>
      </c>
      <c r="FV1424">
        <v>10</v>
      </c>
      <c r="FW1424">
        <v>0</v>
      </c>
      <c r="FX1424">
        <v>0</v>
      </c>
      <c r="FY1424">
        <v>0</v>
      </c>
      <c r="FZ1424">
        <v>0</v>
      </c>
      <c r="GI1424" t="s">
        <v>653</v>
      </c>
      <c r="GJ1424" t="s">
        <v>1175</v>
      </c>
      <c r="GK1424" t="s">
        <v>1176</v>
      </c>
      <c r="GL1424" s="1">
        <v>40135</v>
      </c>
      <c r="GM1424" t="s">
        <v>267</v>
      </c>
      <c r="GN1424" t="str">
        <f t="shared" si="452"/>
        <v>FALSE</v>
      </c>
      <c r="GO1424">
        <v>2022</v>
      </c>
      <c r="GP1424">
        <v>2020</v>
      </c>
      <c r="GQ1424">
        <v>600</v>
      </c>
      <c r="GR1424" t="s">
        <v>246</v>
      </c>
      <c r="GS1424" t="s">
        <v>246</v>
      </c>
      <c r="GT1424" t="s">
        <v>246</v>
      </c>
      <c r="GU1424" t="s">
        <v>246</v>
      </c>
      <c r="GV1424" t="s">
        <v>246</v>
      </c>
      <c r="GW1424" t="s">
        <v>246</v>
      </c>
      <c r="GX1424" t="s">
        <v>246</v>
      </c>
      <c r="GY1424" t="s">
        <v>246</v>
      </c>
      <c r="GZ1424" t="s">
        <v>246</v>
      </c>
      <c r="HA1424" t="s">
        <v>246</v>
      </c>
      <c r="HB1424" t="s">
        <v>246</v>
      </c>
      <c r="HC1424" t="s">
        <v>246</v>
      </c>
      <c r="HD1424" t="s">
        <v>246</v>
      </c>
      <c r="HE1424" s="2">
        <v>589</v>
      </c>
      <c r="HF1424" s="2">
        <v>0</v>
      </c>
      <c r="HG1424" s="2">
        <v>0</v>
      </c>
      <c r="HH1424">
        <v>0</v>
      </c>
      <c r="HI1424" s="2">
        <v>3925</v>
      </c>
      <c r="HJ1424" s="2">
        <v>3925</v>
      </c>
      <c r="HK1424" s="2">
        <v>0</v>
      </c>
      <c r="HL1424">
        <v>0</v>
      </c>
      <c r="HM1424" s="2">
        <v>0</v>
      </c>
      <c r="HN1424" s="2">
        <v>0</v>
      </c>
      <c r="HO1424" s="2">
        <v>0</v>
      </c>
      <c r="HP1424">
        <v>0</v>
      </c>
      <c r="HQ1424" s="2">
        <v>48.34</v>
      </c>
      <c r="HS1424" s="2">
        <v>3925</v>
      </c>
      <c r="HV1424" t="s">
        <v>289</v>
      </c>
      <c r="HY1424" t="s">
        <v>290</v>
      </c>
      <c r="HZ1424" t="s">
        <v>290</v>
      </c>
      <c r="IF1424" t="str">
        <f>""</f>
        <v/>
      </c>
      <c r="IG1424" t="str">
        <f>""</f>
        <v/>
      </c>
      <c r="IH1424" t="str">
        <f>""</f>
        <v/>
      </c>
      <c r="II1424" s="1">
        <v>43829</v>
      </c>
      <c r="IJ1424" s="1">
        <v>43830</v>
      </c>
      <c r="IK1424" s="2">
        <v>4800</v>
      </c>
      <c r="IM1424" t="s">
        <v>656</v>
      </c>
      <c r="IN1424" t="s">
        <v>12082</v>
      </c>
      <c r="IT1424" t="str">
        <f>""</f>
        <v/>
      </c>
      <c r="IY1424" t="str">
        <f>""</f>
        <v/>
      </c>
      <c r="JA1424" t="s">
        <v>414</v>
      </c>
      <c r="JB1424" t="s">
        <v>271</v>
      </c>
      <c r="JD1424" t="str">
        <f>"2019.70936"</f>
        <v>2019.70936</v>
      </c>
      <c r="JE1424" t="str">
        <f>""</f>
        <v/>
      </c>
      <c r="JO1424" t="str">
        <f>""</f>
        <v/>
      </c>
      <c r="JP1424" t="str">
        <f>""</f>
        <v/>
      </c>
      <c r="JQ1424" t="str">
        <f>HYPERLINK("https://web.datatree.com/?/property?propertyId=4779386")</f>
        <v>https://web.datatree.com/?/property?propertyId=4779386</v>
      </c>
    </row>
    <row r="1425" spans="1:277" x14ac:dyDescent="0.25">
      <c r="A1425">
        <v>1423</v>
      </c>
      <c r="B1425" s="15" t="s">
        <v>18833</v>
      </c>
      <c r="C1425" s="15" t="s">
        <v>18832</v>
      </c>
      <c r="D1425" s="15" t="s">
        <v>18834</v>
      </c>
      <c r="E1425" s="15" t="s">
        <v>18835</v>
      </c>
      <c r="F1425" s="15" t="s">
        <v>18836</v>
      </c>
      <c r="G1425" s="15" t="s">
        <v>243</v>
      </c>
      <c r="H1425" s="15">
        <v>85555</v>
      </c>
      <c r="I1425" s="15" t="s">
        <v>18837</v>
      </c>
      <c r="J1425" s="23" t="s">
        <v>18838</v>
      </c>
      <c r="K1425" s="15" t="s">
        <v>18839</v>
      </c>
      <c r="L1425" s="16" t="s">
        <v>18840</v>
      </c>
      <c r="M1425" s="17" t="str">
        <f t="shared" si="435"/>
        <v>6/31/2022</v>
      </c>
      <c r="N1425" s="15">
        <v>10617</v>
      </c>
      <c r="O1425" s="18">
        <f t="shared" si="439"/>
        <v>0</v>
      </c>
      <c r="P1425" s="19" t="str">
        <f t="shared" si="440"/>
        <v>$0.00</v>
      </c>
      <c r="Q1425" s="16">
        <v>44834</v>
      </c>
      <c r="R1425" s="19" t="str">
        <f t="shared" si="436"/>
        <v>09/30/22</v>
      </c>
      <c r="S1425" t="str">
        <f t="shared" si="441"/>
        <v>MOHAVE</v>
      </c>
      <c r="T1425" s="6" t="str">
        <f t="shared" si="442"/>
        <v>326-05-030</v>
      </c>
      <c r="U1425" t="str">
        <f t="shared" si="443"/>
        <v xml:space="preserve">3900 N STOCKTON HILL RD B </v>
      </c>
      <c r="V1425" t="str">
        <f t="shared" si="444"/>
        <v>KINGMAN</v>
      </c>
      <c r="W1425" t="str">
        <f t="shared" si="445"/>
        <v>AZ</v>
      </c>
      <c r="X1425" t="str">
        <f t="shared" si="446"/>
        <v>86409-3029</v>
      </c>
      <c r="Y1425">
        <f t="shared" si="447"/>
        <v>0</v>
      </c>
      <c r="Z1425" t="str">
        <f t="shared" si="448"/>
        <v>BOTTOM LINE MANAGEMENT LLC</v>
      </c>
      <c r="AA1425" t="str">
        <f t="shared" si="449"/>
        <v>GATEWAY ACRES TRACT 10 LOTS 19 &amp; 30</v>
      </c>
      <c r="AB1425">
        <f t="shared" si="450"/>
        <v>10</v>
      </c>
      <c r="AC1425" t="str">
        <f t="shared" si="451"/>
        <v>MOHAVE</v>
      </c>
      <c r="AI1425">
        <f t="shared" si="437"/>
        <v>10</v>
      </c>
      <c r="AO1425" t="s">
        <v>5163</v>
      </c>
      <c r="AR1425" t="s">
        <v>5163</v>
      </c>
      <c r="AS1425" t="s">
        <v>273</v>
      </c>
      <c r="AT1425">
        <v>36</v>
      </c>
      <c r="AW1425" t="s">
        <v>6906</v>
      </c>
      <c r="BC1425" t="s">
        <v>5163</v>
      </c>
      <c r="BD1425" t="s">
        <v>5163</v>
      </c>
      <c r="BE1425" t="s">
        <v>996</v>
      </c>
      <c r="BH1425" t="s">
        <v>242</v>
      </c>
      <c r="BS1425" t="s">
        <v>243</v>
      </c>
      <c r="BV1425" t="s">
        <v>244</v>
      </c>
      <c r="BY1425" t="s">
        <v>245</v>
      </c>
      <c r="BZ1425" t="s">
        <v>246</v>
      </c>
      <c r="CA1425">
        <v>3900</v>
      </c>
      <c r="CD1425" t="s">
        <v>1038</v>
      </c>
      <c r="CE1425" t="s">
        <v>491</v>
      </c>
      <c r="CF1425" t="s">
        <v>1226</v>
      </c>
      <c r="CG1425" t="s">
        <v>345</v>
      </c>
      <c r="CH1425" t="s">
        <v>345</v>
      </c>
      <c r="CI1425" t="s">
        <v>243</v>
      </c>
      <c r="CJ1425" t="str">
        <f>"86409-3029"</f>
        <v>86409-3029</v>
      </c>
      <c r="CK1425" t="s">
        <v>847</v>
      </c>
      <c r="CL1425" t="s">
        <v>5164</v>
      </c>
      <c r="CM1425" t="s">
        <v>5165</v>
      </c>
      <c r="CN1425" t="s">
        <v>254</v>
      </c>
      <c r="CO1425" t="s">
        <v>12084</v>
      </c>
      <c r="CP1425" t="str">
        <f>"326-05-030"</f>
        <v>326-05-030</v>
      </c>
      <c r="CQ1425" t="str">
        <f>"32605030"</f>
        <v>32605030</v>
      </c>
      <c r="CR1425" t="str">
        <f>"R32605030"</f>
        <v>R32605030</v>
      </c>
      <c r="CS1425">
        <v>4015</v>
      </c>
      <c r="CX1425" t="s">
        <v>309</v>
      </c>
      <c r="CY1425" t="s">
        <v>499</v>
      </c>
      <c r="CZ1425">
        <v>21</v>
      </c>
      <c r="DB1425">
        <v>35.543547674685598</v>
      </c>
      <c r="DC1425">
        <v>-114.314913193699</v>
      </c>
      <c r="DD1425" t="s">
        <v>596</v>
      </c>
      <c r="DE1425">
        <v>10</v>
      </c>
      <c r="DK1425" t="s">
        <v>7180</v>
      </c>
      <c r="DL1425" t="s">
        <v>7180</v>
      </c>
      <c r="DO1425" t="str">
        <f>"19|30"</f>
        <v>19|30</v>
      </c>
      <c r="DQ1425">
        <v>0</v>
      </c>
      <c r="DR1425">
        <v>0</v>
      </c>
      <c r="DS1425">
        <v>0</v>
      </c>
      <c r="DT1425">
        <v>0</v>
      </c>
      <c r="DW1425">
        <v>0</v>
      </c>
      <c r="DX1425">
        <v>0</v>
      </c>
      <c r="DZ1425">
        <v>0</v>
      </c>
      <c r="EA1425">
        <v>0</v>
      </c>
      <c r="EB1425">
        <v>0</v>
      </c>
      <c r="EC1425">
        <v>0</v>
      </c>
      <c r="ED1425">
        <v>0</v>
      </c>
      <c r="EE1425">
        <v>0</v>
      </c>
      <c r="EF1425">
        <v>0</v>
      </c>
      <c r="EG1425">
        <v>0</v>
      </c>
      <c r="EH1425">
        <v>0</v>
      </c>
      <c r="EI1425">
        <v>0</v>
      </c>
      <c r="EL1425">
        <v>0</v>
      </c>
      <c r="EN1425">
        <v>0</v>
      </c>
      <c r="EP1425">
        <v>0</v>
      </c>
      <c r="ER1425">
        <v>0</v>
      </c>
      <c r="ET1425">
        <v>0</v>
      </c>
      <c r="EY1425">
        <v>0</v>
      </c>
      <c r="FA1425">
        <v>0</v>
      </c>
      <c r="FL1425">
        <v>0</v>
      </c>
      <c r="FQ1425" t="s">
        <v>261</v>
      </c>
      <c r="FR1425" t="s">
        <v>262</v>
      </c>
      <c r="FS1425" t="s">
        <v>263</v>
      </c>
      <c r="FU1425">
        <v>435600</v>
      </c>
      <c r="FV1425">
        <v>10</v>
      </c>
      <c r="FW1425">
        <v>0</v>
      </c>
      <c r="FX1425">
        <v>0</v>
      </c>
      <c r="FY1425">
        <v>0</v>
      </c>
      <c r="FZ1425">
        <v>0</v>
      </c>
      <c r="GI1425" t="s">
        <v>264</v>
      </c>
      <c r="GJ1425" t="s">
        <v>313</v>
      </c>
      <c r="GK1425" t="s">
        <v>314</v>
      </c>
      <c r="GL1425" s="1">
        <v>40135</v>
      </c>
      <c r="GM1425" t="s">
        <v>267</v>
      </c>
      <c r="GN1425" t="str">
        <f t="shared" si="452"/>
        <v>FALSE</v>
      </c>
      <c r="GO1425">
        <v>2021</v>
      </c>
      <c r="GP1425">
        <v>2020</v>
      </c>
      <c r="GQ1425">
        <v>1110</v>
      </c>
      <c r="GR1425" t="s">
        <v>246</v>
      </c>
      <c r="GS1425" t="s">
        <v>246</v>
      </c>
      <c r="GT1425" t="s">
        <v>246</v>
      </c>
      <c r="GU1425" t="s">
        <v>246</v>
      </c>
      <c r="GV1425" t="s">
        <v>246</v>
      </c>
      <c r="GW1425" t="s">
        <v>246</v>
      </c>
      <c r="GX1425" t="s">
        <v>246</v>
      </c>
      <c r="GY1425" t="s">
        <v>246</v>
      </c>
      <c r="GZ1425" t="s">
        <v>246</v>
      </c>
      <c r="HA1425" t="s">
        <v>246</v>
      </c>
      <c r="HB1425" t="s">
        <v>246</v>
      </c>
      <c r="HC1425" t="s">
        <v>246</v>
      </c>
      <c r="HD1425" t="s">
        <v>246</v>
      </c>
      <c r="HE1425" s="2">
        <v>2710</v>
      </c>
      <c r="HF1425" s="2">
        <v>0</v>
      </c>
      <c r="HG1425" s="2">
        <v>0</v>
      </c>
      <c r="HH1425">
        <v>0</v>
      </c>
      <c r="HI1425" s="2">
        <v>18064</v>
      </c>
      <c r="HJ1425" s="2">
        <v>18064</v>
      </c>
      <c r="HK1425" s="2">
        <v>0</v>
      </c>
      <c r="HL1425">
        <v>0</v>
      </c>
      <c r="HM1425" s="2">
        <v>0</v>
      </c>
      <c r="HN1425" s="2">
        <v>0</v>
      </c>
      <c r="HO1425" s="2">
        <v>0</v>
      </c>
      <c r="HP1425">
        <v>0</v>
      </c>
      <c r="HQ1425" s="2">
        <v>168.72</v>
      </c>
      <c r="HS1425" s="2">
        <v>18064</v>
      </c>
      <c r="HV1425" t="s">
        <v>315</v>
      </c>
      <c r="HY1425" t="s">
        <v>316</v>
      </c>
      <c r="HZ1425" t="s">
        <v>317</v>
      </c>
      <c r="IA1425" t="s">
        <v>318</v>
      </c>
      <c r="IB1425" s="1">
        <v>44047</v>
      </c>
      <c r="IC1425" s="1">
        <v>44050</v>
      </c>
      <c r="IE1425" t="s">
        <v>341</v>
      </c>
      <c r="IF1425" t="str">
        <f>""</f>
        <v/>
      </c>
      <c r="IG1425" t="str">
        <f>"2020.44261"</f>
        <v>2020.44261</v>
      </c>
      <c r="IH1425" t="str">
        <f>""</f>
        <v/>
      </c>
      <c r="IT1425" t="str">
        <f>""</f>
        <v/>
      </c>
      <c r="IY1425" t="str">
        <f>""</f>
        <v/>
      </c>
      <c r="JB1425" t="s">
        <v>271</v>
      </c>
      <c r="JD1425" t="str">
        <f>""</f>
        <v/>
      </c>
      <c r="JE1425" t="str">
        <f>""</f>
        <v/>
      </c>
      <c r="JO1425" t="str">
        <f>""</f>
        <v/>
      </c>
      <c r="JP1425" t="str">
        <f>""</f>
        <v/>
      </c>
      <c r="JQ1425" t="str">
        <f>HYPERLINK("https://web.datatree.com/?/property?propertyId=4759387")</f>
        <v>https://web.datatree.com/?/property?propertyId=4759387</v>
      </c>
    </row>
    <row r="1426" spans="1:277" x14ac:dyDescent="0.25">
      <c r="A1426">
        <v>1424</v>
      </c>
      <c r="B1426" s="15" t="s">
        <v>18833</v>
      </c>
      <c r="C1426" s="15" t="s">
        <v>18832</v>
      </c>
      <c r="D1426" s="15" t="s">
        <v>18834</v>
      </c>
      <c r="E1426" s="15" t="s">
        <v>18835</v>
      </c>
      <c r="F1426" s="15" t="s">
        <v>18836</v>
      </c>
      <c r="G1426" s="15" t="s">
        <v>243</v>
      </c>
      <c r="H1426" s="15">
        <v>85555</v>
      </c>
      <c r="I1426" s="15" t="s">
        <v>18837</v>
      </c>
      <c r="J1426" s="23" t="s">
        <v>18838</v>
      </c>
      <c r="K1426" s="15" t="s">
        <v>18839</v>
      </c>
      <c r="L1426" s="16" t="s">
        <v>18840</v>
      </c>
      <c r="M1426" s="17" t="str">
        <f t="shared" si="435"/>
        <v>6/31/2022</v>
      </c>
      <c r="N1426" s="15">
        <v>10618</v>
      </c>
      <c r="O1426" s="18">
        <f t="shared" si="439"/>
        <v>0</v>
      </c>
      <c r="P1426" s="19" t="str">
        <f t="shared" si="440"/>
        <v>$0.00</v>
      </c>
      <c r="Q1426" s="16">
        <v>44834</v>
      </c>
      <c r="R1426" s="19" t="str">
        <f t="shared" si="436"/>
        <v>09/30/22</v>
      </c>
      <c r="S1426" t="str">
        <f t="shared" si="441"/>
        <v>MOHAVE</v>
      </c>
      <c r="T1426" s="6" t="str">
        <f t="shared" si="442"/>
        <v>201-06-002</v>
      </c>
      <c r="U1426" t="str">
        <f t="shared" si="443"/>
        <v xml:space="preserve">13565 N CABALLARO DR </v>
      </c>
      <c r="V1426" t="str">
        <f t="shared" si="444"/>
        <v>DOLAN SPRINGS</v>
      </c>
      <c r="W1426" t="str">
        <f t="shared" si="445"/>
        <v>AZ</v>
      </c>
      <c r="X1426" t="str">
        <f t="shared" si="446"/>
        <v>86441</v>
      </c>
      <c r="Y1426" t="str">
        <f t="shared" si="447"/>
        <v>ERNEST</v>
      </c>
      <c r="Z1426" t="str">
        <f t="shared" si="448"/>
        <v>ERSKINE</v>
      </c>
      <c r="AA1426" t="str">
        <f t="shared" si="449"/>
        <v>ACCOLADE RANCHES LOT 2</v>
      </c>
      <c r="AB1426">
        <f t="shared" si="450"/>
        <v>10</v>
      </c>
      <c r="AC1426" t="str">
        <f t="shared" si="451"/>
        <v>MOHAVE</v>
      </c>
      <c r="AI1426">
        <f t="shared" si="437"/>
        <v>10</v>
      </c>
      <c r="AO1426" t="s">
        <v>12085</v>
      </c>
      <c r="AP1426" t="s">
        <v>12086</v>
      </c>
      <c r="AQ1426" t="s">
        <v>2169</v>
      </c>
      <c r="AR1426" t="s">
        <v>12087</v>
      </c>
      <c r="AS1426" t="s">
        <v>240</v>
      </c>
      <c r="AT1426">
        <v>1</v>
      </c>
      <c r="BC1426" t="s">
        <v>12088</v>
      </c>
      <c r="BD1426" t="s">
        <v>12085</v>
      </c>
      <c r="BH1426" t="s">
        <v>242</v>
      </c>
      <c r="BS1426" t="s">
        <v>243</v>
      </c>
      <c r="BV1426" t="s">
        <v>244</v>
      </c>
      <c r="BY1426" t="s">
        <v>245</v>
      </c>
      <c r="BZ1426" t="s">
        <v>246</v>
      </c>
      <c r="CA1426">
        <v>13565</v>
      </c>
      <c r="CD1426" t="s">
        <v>12089</v>
      </c>
      <c r="CE1426" t="s">
        <v>302</v>
      </c>
      <c r="CG1426" t="s">
        <v>799</v>
      </c>
      <c r="CH1426" t="s">
        <v>799</v>
      </c>
      <c r="CI1426" t="s">
        <v>243</v>
      </c>
      <c r="CJ1426" t="str">
        <f>"86441"</f>
        <v>86441</v>
      </c>
      <c r="CL1426" t="s">
        <v>12090</v>
      </c>
      <c r="CM1426" t="s">
        <v>12091</v>
      </c>
      <c r="CN1426" t="s">
        <v>254</v>
      </c>
      <c r="CO1426" t="s">
        <v>12092</v>
      </c>
      <c r="CP1426" t="str">
        <f>"201-06-002"</f>
        <v>201-06-002</v>
      </c>
      <c r="CQ1426" t="str">
        <f>"20106002"</f>
        <v>20106002</v>
      </c>
      <c r="CR1426" t="str">
        <f>"R20106002"</f>
        <v>R20106002</v>
      </c>
      <c r="CS1426">
        <v>4015</v>
      </c>
      <c r="CW1426" t="s">
        <v>256</v>
      </c>
      <c r="CX1426" t="s">
        <v>281</v>
      </c>
      <c r="CY1426" t="s">
        <v>258</v>
      </c>
      <c r="CZ1426">
        <v>19</v>
      </c>
      <c r="DB1426">
        <v>34.719592651569002</v>
      </c>
      <c r="DC1426">
        <v>-113.561106642303</v>
      </c>
      <c r="DD1426" t="s">
        <v>282</v>
      </c>
      <c r="DK1426" t="s">
        <v>283</v>
      </c>
      <c r="DL1426" t="s">
        <v>283</v>
      </c>
      <c r="DO1426" t="str">
        <f>"2"</f>
        <v>2</v>
      </c>
      <c r="DQ1426">
        <v>0</v>
      </c>
      <c r="DR1426">
        <v>0</v>
      </c>
      <c r="DS1426">
        <v>0</v>
      </c>
      <c r="DT1426">
        <v>0</v>
      </c>
      <c r="DW1426">
        <v>0</v>
      </c>
      <c r="DX1426">
        <v>0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0</v>
      </c>
      <c r="EI1426">
        <v>0</v>
      </c>
      <c r="EL1426">
        <v>0</v>
      </c>
      <c r="EN1426">
        <v>0</v>
      </c>
      <c r="EP1426">
        <v>0</v>
      </c>
      <c r="ER1426">
        <v>0</v>
      </c>
      <c r="ET1426">
        <v>0</v>
      </c>
      <c r="EY1426">
        <v>0</v>
      </c>
      <c r="FA1426">
        <v>0</v>
      </c>
      <c r="FL1426">
        <v>0</v>
      </c>
      <c r="FQ1426" t="s">
        <v>261</v>
      </c>
      <c r="FR1426" t="s">
        <v>262</v>
      </c>
      <c r="FS1426" t="s">
        <v>263</v>
      </c>
      <c r="FU1426">
        <v>435600</v>
      </c>
      <c r="FV1426">
        <v>10</v>
      </c>
      <c r="FW1426">
        <v>0</v>
      </c>
      <c r="FX1426">
        <v>0</v>
      </c>
      <c r="FY1426">
        <v>0</v>
      </c>
      <c r="FZ1426">
        <v>0</v>
      </c>
      <c r="GI1426" t="s">
        <v>264</v>
      </c>
      <c r="GJ1426" t="s">
        <v>287</v>
      </c>
      <c r="GK1426" t="s">
        <v>288</v>
      </c>
      <c r="GL1426" s="1">
        <v>40135</v>
      </c>
      <c r="GM1426" t="s">
        <v>267</v>
      </c>
      <c r="GN1426" t="str">
        <f t="shared" si="452"/>
        <v>FALSE</v>
      </c>
      <c r="GO1426">
        <v>2022</v>
      </c>
      <c r="GP1426">
        <v>2020</v>
      </c>
      <c r="GQ1426">
        <v>600</v>
      </c>
      <c r="GR1426" t="s">
        <v>246</v>
      </c>
      <c r="GS1426" t="s">
        <v>246</v>
      </c>
      <c r="GT1426" t="s">
        <v>246</v>
      </c>
      <c r="GU1426" t="s">
        <v>246</v>
      </c>
      <c r="GV1426" t="s">
        <v>246</v>
      </c>
      <c r="GW1426" t="s">
        <v>246</v>
      </c>
      <c r="GX1426" t="s">
        <v>246</v>
      </c>
      <c r="GY1426" t="s">
        <v>246</v>
      </c>
      <c r="GZ1426" t="s">
        <v>246</v>
      </c>
      <c r="HA1426" t="s">
        <v>246</v>
      </c>
      <c r="HB1426" t="s">
        <v>246</v>
      </c>
      <c r="HC1426" t="s">
        <v>246</v>
      </c>
      <c r="HD1426" t="s">
        <v>246</v>
      </c>
      <c r="HE1426" s="2">
        <v>602</v>
      </c>
      <c r="HF1426" s="2">
        <v>0</v>
      </c>
      <c r="HG1426" s="2">
        <v>0</v>
      </c>
      <c r="HH1426">
        <v>0</v>
      </c>
      <c r="HI1426" s="2">
        <v>4015</v>
      </c>
      <c r="HJ1426" s="2">
        <v>4015</v>
      </c>
      <c r="HK1426" s="2">
        <v>0</v>
      </c>
      <c r="HL1426">
        <v>0</v>
      </c>
      <c r="HM1426" s="2">
        <v>0</v>
      </c>
      <c r="HN1426" s="2">
        <v>0</v>
      </c>
      <c r="HO1426" s="2">
        <v>0</v>
      </c>
      <c r="HP1426">
        <v>0</v>
      </c>
      <c r="HQ1426" s="2">
        <v>50.64</v>
      </c>
      <c r="HS1426" s="2">
        <v>4015</v>
      </c>
      <c r="HT1426">
        <v>18</v>
      </c>
      <c r="HV1426" t="s">
        <v>289</v>
      </c>
      <c r="HY1426" t="s">
        <v>290</v>
      </c>
      <c r="HZ1426" t="s">
        <v>290</v>
      </c>
      <c r="IF1426" t="str">
        <f>""</f>
        <v/>
      </c>
      <c r="IG1426" t="str">
        <f>""</f>
        <v/>
      </c>
      <c r="IH1426" t="str">
        <f>""</f>
        <v/>
      </c>
      <c r="II1426" s="1">
        <v>42949</v>
      </c>
      <c r="IJ1426" s="1">
        <v>42950</v>
      </c>
      <c r="IK1426" s="2">
        <v>1250</v>
      </c>
      <c r="IM1426" t="s">
        <v>553</v>
      </c>
      <c r="IN1426" t="s">
        <v>12093</v>
      </c>
      <c r="IT1426" t="str">
        <f>""</f>
        <v/>
      </c>
      <c r="IY1426" t="str">
        <f>""</f>
        <v/>
      </c>
      <c r="JA1426" t="s">
        <v>414</v>
      </c>
      <c r="JB1426" t="s">
        <v>271</v>
      </c>
      <c r="JD1426" t="str">
        <f>"2017.36795"</f>
        <v>2017.36795</v>
      </c>
      <c r="JE1426" t="str">
        <f>""</f>
        <v/>
      </c>
      <c r="JO1426" t="str">
        <f>""</f>
        <v/>
      </c>
      <c r="JP1426" t="str">
        <f>""</f>
        <v/>
      </c>
      <c r="JQ1426" t="str">
        <f>HYPERLINK("https://web.datatree.com/?/property?propertyId=4758535")</f>
        <v>https://web.datatree.com/?/property?propertyId=4758535</v>
      </c>
    </row>
    <row r="1427" spans="1:277" x14ac:dyDescent="0.25">
      <c r="A1427">
        <v>1425</v>
      </c>
      <c r="B1427" s="15" t="s">
        <v>18833</v>
      </c>
      <c r="C1427" s="15" t="s">
        <v>18832</v>
      </c>
      <c r="D1427" s="15" t="s">
        <v>18834</v>
      </c>
      <c r="E1427" s="15" t="s">
        <v>18835</v>
      </c>
      <c r="F1427" s="15" t="s">
        <v>18836</v>
      </c>
      <c r="G1427" s="15" t="s">
        <v>243</v>
      </c>
      <c r="H1427" s="15">
        <v>85555</v>
      </c>
      <c r="I1427" s="15" t="s">
        <v>18837</v>
      </c>
      <c r="J1427" s="23" t="s">
        <v>18838</v>
      </c>
      <c r="K1427" s="15" t="s">
        <v>18839</v>
      </c>
      <c r="L1427" s="16" t="s">
        <v>18840</v>
      </c>
      <c r="M1427" s="17" t="str">
        <f t="shared" si="435"/>
        <v>6/31/2022</v>
      </c>
      <c r="N1427" s="15">
        <v>10619</v>
      </c>
      <c r="O1427" s="18">
        <f t="shared" si="439"/>
        <v>0</v>
      </c>
      <c r="P1427" s="19" t="str">
        <f t="shared" si="440"/>
        <v>$0.00</v>
      </c>
      <c r="Q1427" s="16">
        <v>44834</v>
      </c>
      <c r="R1427" s="19" t="str">
        <f t="shared" si="436"/>
        <v>09/30/22</v>
      </c>
      <c r="S1427" t="str">
        <f t="shared" si="441"/>
        <v>MOHAVE</v>
      </c>
      <c r="T1427" s="6" t="str">
        <f t="shared" si="442"/>
        <v>317-61-013</v>
      </c>
      <c r="U1427" t="str">
        <f t="shared" si="443"/>
        <v xml:space="preserve">2402 E ESPLANADE LN #1101 </v>
      </c>
      <c r="V1427" t="str">
        <f t="shared" si="444"/>
        <v>PHOENIX</v>
      </c>
      <c r="W1427" t="str">
        <f t="shared" si="445"/>
        <v>AZ</v>
      </c>
      <c r="X1427" t="str">
        <f t="shared" si="446"/>
        <v>85016-9104</v>
      </c>
      <c r="Y1427">
        <f t="shared" si="447"/>
        <v>0</v>
      </c>
      <c r="Z1427" t="str">
        <f t="shared" si="448"/>
        <v>EASTWEST CAPITAL LLC</v>
      </c>
      <c r="AA1427" t="str">
        <f t="shared" si="449"/>
        <v>NE4 NW4 NE4 CONT 10.00 ACRES 317-61-003 (317-61-012 THRU 016) 200 5 TAX ROLL</v>
      </c>
      <c r="AB1427">
        <f t="shared" si="450"/>
        <v>10</v>
      </c>
      <c r="AC1427" t="str">
        <f t="shared" si="451"/>
        <v>MOHAVE</v>
      </c>
      <c r="AI1427">
        <f t="shared" si="437"/>
        <v>10</v>
      </c>
      <c r="AO1427" t="s">
        <v>12094</v>
      </c>
      <c r="AR1427" t="s">
        <v>12094</v>
      </c>
      <c r="AS1427" t="s">
        <v>273</v>
      </c>
      <c r="AT1427">
        <v>1</v>
      </c>
      <c r="BC1427" t="s">
        <v>12094</v>
      </c>
      <c r="BD1427" t="s">
        <v>12094</v>
      </c>
      <c r="BF1427" t="s">
        <v>274</v>
      </c>
      <c r="BH1427" t="s">
        <v>242</v>
      </c>
      <c r="BS1427" t="s">
        <v>243</v>
      </c>
      <c r="BV1427" t="s">
        <v>244</v>
      </c>
      <c r="BY1427" t="s">
        <v>245</v>
      </c>
      <c r="BZ1427" t="s">
        <v>396</v>
      </c>
      <c r="CA1427">
        <v>2402</v>
      </c>
      <c r="CD1427" t="s">
        <v>12095</v>
      </c>
      <c r="CE1427" t="s">
        <v>419</v>
      </c>
      <c r="CF1427">
        <v>1101</v>
      </c>
      <c r="CG1427" t="s">
        <v>591</v>
      </c>
      <c r="CH1427" t="s">
        <v>591</v>
      </c>
      <c r="CI1427" t="s">
        <v>243</v>
      </c>
      <c r="CJ1427" t="str">
        <f>"85016-9104"</f>
        <v>85016-9104</v>
      </c>
      <c r="CK1427" t="s">
        <v>1483</v>
      </c>
      <c r="CL1427" t="s">
        <v>12096</v>
      </c>
      <c r="CM1427" t="s">
        <v>12097</v>
      </c>
      <c r="CN1427" t="s">
        <v>254</v>
      </c>
      <c r="CO1427" t="s">
        <v>12098</v>
      </c>
      <c r="CP1427" t="str">
        <f>"317-61-013"</f>
        <v>317-61-013</v>
      </c>
      <c r="CQ1427" t="str">
        <f>"31761013"</f>
        <v>31761013</v>
      </c>
      <c r="CR1427" t="str">
        <f>"R31761013"</f>
        <v>R31761013</v>
      </c>
      <c r="CS1427">
        <v>4015</v>
      </c>
      <c r="CX1427" t="s">
        <v>941</v>
      </c>
      <c r="CY1427" t="s">
        <v>310</v>
      </c>
      <c r="CZ1427">
        <v>17</v>
      </c>
      <c r="DB1427">
        <v>35.734158953379897</v>
      </c>
      <c r="DC1427">
        <v>-114.439332087566</v>
      </c>
      <c r="DK1427" t="s">
        <v>2099</v>
      </c>
      <c r="DL1427" t="s">
        <v>2099</v>
      </c>
      <c r="DO1427" t="str">
        <f>""</f>
        <v/>
      </c>
      <c r="DQ1427">
        <v>0</v>
      </c>
      <c r="DR1427">
        <v>0</v>
      </c>
      <c r="DS1427">
        <v>0</v>
      </c>
      <c r="DT1427">
        <v>0</v>
      </c>
      <c r="DW1427">
        <v>0</v>
      </c>
      <c r="DX1427">
        <v>0</v>
      </c>
      <c r="DZ1427">
        <v>0</v>
      </c>
      <c r="EA1427">
        <v>0</v>
      </c>
      <c r="EB1427">
        <v>0</v>
      </c>
      <c r="EC1427">
        <v>0</v>
      </c>
      <c r="ED1427">
        <v>0</v>
      </c>
      <c r="EE1427">
        <v>0</v>
      </c>
      <c r="EF1427">
        <v>0</v>
      </c>
      <c r="EG1427">
        <v>0</v>
      </c>
      <c r="EH1427">
        <v>0</v>
      </c>
      <c r="EI1427">
        <v>0</v>
      </c>
      <c r="EL1427">
        <v>0</v>
      </c>
      <c r="EN1427">
        <v>0</v>
      </c>
      <c r="EP1427">
        <v>0</v>
      </c>
      <c r="ER1427">
        <v>0</v>
      </c>
      <c r="ET1427">
        <v>0</v>
      </c>
      <c r="EY1427">
        <v>0</v>
      </c>
      <c r="FA1427">
        <v>0</v>
      </c>
      <c r="FL1427">
        <v>0</v>
      </c>
      <c r="FQ1427" t="s">
        <v>261</v>
      </c>
      <c r="FR1427" t="s">
        <v>354</v>
      </c>
      <c r="FS1427" t="s">
        <v>355</v>
      </c>
      <c r="FU1427">
        <v>435600</v>
      </c>
      <c r="FV1427">
        <v>10</v>
      </c>
      <c r="FW1427">
        <v>0</v>
      </c>
      <c r="FX1427">
        <v>0</v>
      </c>
      <c r="FY1427">
        <v>0</v>
      </c>
      <c r="FZ1427">
        <v>0</v>
      </c>
      <c r="GI1427" t="s">
        <v>264</v>
      </c>
      <c r="GJ1427" t="s">
        <v>943</v>
      </c>
      <c r="GK1427" t="s">
        <v>944</v>
      </c>
      <c r="GL1427" s="1">
        <v>40135</v>
      </c>
      <c r="GM1427" t="s">
        <v>267</v>
      </c>
      <c r="GN1427" t="str">
        <f t="shared" si="452"/>
        <v>FALSE</v>
      </c>
      <c r="GO1427">
        <v>2022</v>
      </c>
      <c r="GP1427">
        <v>2020</v>
      </c>
      <c r="GQ1427">
        <v>400</v>
      </c>
      <c r="GR1427" t="s">
        <v>246</v>
      </c>
      <c r="GS1427" t="s">
        <v>246</v>
      </c>
      <c r="GT1427" t="s">
        <v>246</v>
      </c>
      <c r="GU1427" t="s">
        <v>246</v>
      </c>
      <c r="GV1427" t="s">
        <v>246</v>
      </c>
      <c r="GW1427" t="s">
        <v>246</v>
      </c>
      <c r="GX1427" t="s">
        <v>246</v>
      </c>
      <c r="GY1427" t="s">
        <v>246</v>
      </c>
      <c r="GZ1427" t="s">
        <v>246</v>
      </c>
      <c r="HA1427" t="s">
        <v>246</v>
      </c>
      <c r="HB1427" t="s">
        <v>246</v>
      </c>
      <c r="HC1427" t="s">
        <v>246</v>
      </c>
      <c r="HD1427" t="s">
        <v>246</v>
      </c>
      <c r="HE1427" s="2">
        <v>4688</v>
      </c>
      <c r="HF1427" s="2">
        <v>0</v>
      </c>
      <c r="HG1427" s="2">
        <v>0</v>
      </c>
      <c r="HH1427">
        <v>0</v>
      </c>
      <c r="HI1427" s="2">
        <v>31255</v>
      </c>
      <c r="HJ1427" s="2">
        <v>31255</v>
      </c>
      <c r="HK1427" s="2">
        <v>0</v>
      </c>
      <c r="HL1427">
        <v>0</v>
      </c>
      <c r="HM1427" s="2">
        <v>0</v>
      </c>
      <c r="HN1427" s="2">
        <v>0</v>
      </c>
      <c r="HO1427" s="2">
        <v>0</v>
      </c>
      <c r="HP1427">
        <v>0</v>
      </c>
      <c r="HQ1427" s="2">
        <v>320.22000000000003</v>
      </c>
      <c r="HS1427" s="2">
        <v>31255</v>
      </c>
      <c r="HT1427">
        <v>15</v>
      </c>
      <c r="HV1427" t="s">
        <v>315</v>
      </c>
      <c r="HY1427" t="s">
        <v>316</v>
      </c>
      <c r="HZ1427" t="s">
        <v>317</v>
      </c>
      <c r="IA1427" t="s">
        <v>318</v>
      </c>
      <c r="IB1427" s="1">
        <v>39687</v>
      </c>
      <c r="IC1427" s="1">
        <v>39688</v>
      </c>
      <c r="ID1427" s="2">
        <v>524327</v>
      </c>
      <c r="IE1427" t="s">
        <v>640</v>
      </c>
      <c r="IF1427" t="str">
        <f>"                    "</f>
        <v xml:space="preserve">                    </v>
      </c>
      <c r="IG1427" t="str">
        <f>"7294.518"</f>
        <v>7294.518</v>
      </c>
      <c r="IH1427" t="str">
        <f>""</f>
        <v/>
      </c>
      <c r="IJ1427" s="1">
        <v>38877</v>
      </c>
      <c r="IK1427" s="2">
        <v>550000</v>
      </c>
      <c r="IL1427" t="s">
        <v>566</v>
      </c>
      <c r="IM1427" t="s">
        <v>567</v>
      </c>
      <c r="IN1427" t="s">
        <v>8411</v>
      </c>
      <c r="IP1427" s="2">
        <v>500000</v>
      </c>
      <c r="IQ1427" t="s">
        <v>569</v>
      </c>
      <c r="IS1427" t="s">
        <v>570</v>
      </c>
      <c r="IT1427" t="str">
        <f>"6307.499"</f>
        <v>6307.499</v>
      </c>
      <c r="IY1427" t="str">
        <f>"                    "</f>
        <v xml:space="preserve">                    </v>
      </c>
      <c r="IZ1427" t="s">
        <v>8411</v>
      </c>
      <c r="JA1427" t="s">
        <v>1116</v>
      </c>
      <c r="JB1427" t="s">
        <v>271</v>
      </c>
      <c r="JD1427" t="str">
        <f>"6307.498"</f>
        <v>6307.498</v>
      </c>
      <c r="JE1427" t="str">
        <f>""</f>
        <v/>
      </c>
      <c r="JF1427" s="1">
        <v>38440</v>
      </c>
      <c r="JG1427" s="1">
        <v>38447</v>
      </c>
      <c r="JH1427" s="2">
        <v>400000</v>
      </c>
      <c r="JI1427" t="s">
        <v>362</v>
      </c>
      <c r="JK1427" s="2">
        <v>0</v>
      </c>
      <c r="JM1427" t="s">
        <v>364</v>
      </c>
      <c r="JO1427" t="str">
        <f>"5540.340"</f>
        <v>5540.340</v>
      </c>
      <c r="JP1427" t="str">
        <f>""</f>
        <v/>
      </c>
      <c r="JQ1427" t="str">
        <f>HYPERLINK("https://web.datatree.com/?/property?propertyId=4751322")</f>
        <v>https://web.datatree.com/?/property?propertyId=4751322</v>
      </c>
    </row>
    <row r="1428" spans="1:277" x14ac:dyDescent="0.25">
      <c r="A1428">
        <v>1426</v>
      </c>
      <c r="B1428" s="15" t="s">
        <v>18833</v>
      </c>
      <c r="C1428" s="15" t="s">
        <v>18832</v>
      </c>
      <c r="D1428" s="15" t="s">
        <v>18834</v>
      </c>
      <c r="E1428" s="15" t="s">
        <v>18835</v>
      </c>
      <c r="F1428" s="15" t="s">
        <v>18836</v>
      </c>
      <c r="G1428" s="15" t="s">
        <v>243</v>
      </c>
      <c r="H1428" s="15">
        <v>85555</v>
      </c>
      <c r="I1428" s="15" t="s">
        <v>18837</v>
      </c>
      <c r="J1428" s="23" t="s">
        <v>18838</v>
      </c>
      <c r="K1428" s="15" t="s">
        <v>18839</v>
      </c>
      <c r="L1428" s="16" t="s">
        <v>18840</v>
      </c>
      <c r="M1428" s="17" t="str">
        <f t="shared" si="435"/>
        <v>6/31/2022</v>
      </c>
      <c r="N1428" s="15">
        <v>10620</v>
      </c>
      <c r="O1428" s="18">
        <f t="shared" si="439"/>
        <v>0</v>
      </c>
      <c r="P1428" s="19" t="str">
        <f t="shared" si="440"/>
        <v>$0.00</v>
      </c>
      <c r="Q1428" s="16">
        <v>44834</v>
      </c>
      <c r="R1428" s="19" t="str">
        <f t="shared" si="436"/>
        <v>09/30/22</v>
      </c>
      <c r="S1428" t="str">
        <f t="shared" si="441"/>
        <v>MOHAVE</v>
      </c>
      <c r="T1428" s="6" t="str">
        <f t="shared" si="442"/>
        <v>353-17-005</v>
      </c>
      <c r="U1428" t="str">
        <f t="shared" si="443"/>
        <v xml:space="preserve">PO BOX 1350 </v>
      </c>
      <c r="V1428" t="str">
        <f t="shared" si="444"/>
        <v>SELIGMAN</v>
      </c>
      <c r="W1428" t="str">
        <f t="shared" si="445"/>
        <v>AZ</v>
      </c>
      <c r="X1428" t="str">
        <f t="shared" si="446"/>
        <v>86337-1350</v>
      </c>
      <c r="Y1428" t="str">
        <f t="shared" si="447"/>
        <v>BRIAN</v>
      </c>
      <c r="Z1428" t="str">
        <f t="shared" si="448"/>
        <v>CALVERT</v>
      </c>
      <c r="AA1428" t="str">
        <f t="shared" si="449"/>
        <v>SILVER SPRINGS #4 LOT 161 SEC 33 21N 12W</v>
      </c>
      <c r="AB1428">
        <f t="shared" si="450"/>
        <v>10</v>
      </c>
      <c r="AC1428" t="str">
        <f t="shared" si="451"/>
        <v>MOHAVE</v>
      </c>
      <c r="AI1428">
        <f t="shared" si="437"/>
        <v>10</v>
      </c>
      <c r="AO1428" t="s">
        <v>12099</v>
      </c>
      <c r="AP1428" t="s">
        <v>12100</v>
      </c>
      <c r="AQ1428" t="s">
        <v>10557</v>
      </c>
      <c r="AR1428" t="s">
        <v>6003</v>
      </c>
      <c r="AS1428" t="s">
        <v>240</v>
      </c>
      <c r="AT1428">
        <v>6</v>
      </c>
      <c r="AU1428" t="s">
        <v>12101</v>
      </c>
      <c r="AV1428" t="s">
        <v>12102</v>
      </c>
      <c r="AW1428" t="s">
        <v>12103</v>
      </c>
      <c r="AX1428" t="s">
        <v>6003</v>
      </c>
      <c r="AY1428" t="s">
        <v>240</v>
      </c>
      <c r="AZ1428">
        <v>5</v>
      </c>
      <c r="BC1428" t="s">
        <v>12104</v>
      </c>
      <c r="BD1428" t="s">
        <v>12105</v>
      </c>
      <c r="BE1428" t="s">
        <v>1421</v>
      </c>
      <c r="BF1428" t="s">
        <v>2309</v>
      </c>
      <c r="BH1428" t="s">
        <v>242</v>
      </c>
      <c r="BS1428" t="s">
        <v>243</v>
      </c>
      <c r="BV1428" t="s">
        <v>244</v>
      </c>
      <c r="BY1428" t="s">
        <v>245</v>
      </c>
      <c r="CD1428" t="s">
        <v>12106</v>
      </c>
      <c r="CG1428" t="s">
        <v>7124</v>
      </c>
      <c r="CH1428" t="s">
        <v>7124</v>
      </c>
      <c r="CI1428" t="s">
        <v>243</v>
      </c>
      <c r="CJ1428" t="str">
        <f>"86337-1350"</f>
        <v>86337-1350</v>
      </c>
      <c r="CK1428" t="s">
        <v>3073</v>
      </c>
      <c r="CL1428" t="s">
        <v>12107</v>
      </c>
      <c r="CM1428" t="s">
        <v>12108</v>
      </c>
      <c r="CN1428" t="s">
        <v>254</v>
      </c>
      <c r="CO1428" t="s">
        <v>12109</v>
      </c>
      <c r="CP1428" t="str">
        <f>"353-17-005"</f>
        <v>353-17-005</v>
      </c>
      <c r="CQ1428" t="str">
        <f>"35317005"</f>
        <v>35317005</v>
      </c>
      <c r="CR1428" t="str">
        <f>"R35317005"</f>
        <v>R35317005</v>
      </c>
      <c r="CS1428">
        <v>4015</v>
      </c>
      <c r="CW1428" t="s">
        <v>256</v>
      </c>
      <c r="CX1428" t="s">
        <v>257</v>
      </c>
      <c r="CY1428" t="s">
        <v>258</v>
      </c>
      <c r="CZ1428">
        <v>33</v>
      </c>
      <c r="DB1428">
        <v>35.156837675012198</v>
      </c>
      <c r="DC1428">
        <v>-113.54515506016</v>
      </c>
      <c r="DD1428" t="s">
        <v>259</v>
      </c>
      <c r="DO1428" t="str">
        <f>"161"</f>
        <v>161</v>
      </c>
      <c r="DQ1428">
        <v>0</v>
      </c>
      <c r="DR1428">
        <v>0</v>
      </c>
      <c r="DS1428">
        <v>0</v>
      </c>
      <c r="DT1428">
        <v>0</v>
      </c>
      <c r="DW1428">
        <v>0</v>
      </c>
      <c r="DX1428">
        <v>0</v>
      </c>
      <c r="DZ1428">
        <v>0</v>
      </c>
      <c r="EA1428">
        <v>0</v>
      </c>
      <c r="EB1428">
        <v>0</v>
      </c>
      <c r="EC1428">
        <v>0</v>
      </c>
      <c r="ED1428">
        <v>0</v>
      </c>
      <c r="EE1428">
        <v>0</v>
      </c>
      <c r="EF1428">
        <v>0</v>
      </c>
      <c r="EG1428">
        <v>0</v>
      </c>
      <c r="EH1428">
        <v>0</v>
      </c>
      <c r="EI1428">
        <v>0</v>
      </c>
      <c r="EL1428">
        <v>0</v>
      </c>
      <c r="EN1428">
        <v>0</v>
      </c>
      <c r="EP1428">
        <v>0</v>
      </c>
      <c r="ER1428">
        <v>0</v>
      </c>
      <c r="ET1428">
        <v>0</v>
      </c>
      <c r="EY1428">
        <v>0</v>
      </c>
      <c r="FA1428">
        <v>0</v>
      </c>
      <c r="FL1428">
        <v>0</v>
      </c>
      <c r="FQ1428" t="s">
        <v>261</v>
      </c>
      <c r="FR1428" t="s">
        <v>262</v>
      </c>
      <c r="FS1428" t="s">
        <v>263</v>
      </c>
      <c r="FU1428">
        <v>435600</v>
      </c>
      <c r="FV1428">
        <v>10</v>
      </c>
      <c r="FW1428">
        <v>0</v>
      </c>
      <c r="FX1428">
        <v>0</v>
      </c>
      <c r="FY1428">
        <v>0</v>
      </c>
      <c r="FZ1428">
        <v>0</v>
      </c>
      <c r="GI1428" t="s">
        <v>264</v>
      </c>
      <c r="GJ1428" t="s">
        <v>265</v>
      </c>
      <c r="GK1428" t="s">
        <v>266</v>
      </c>
      <c r="GL1428" s="1">
        <v>40135</v>
      </c>
      <c r="GM1428" t="s">
        <v>267</v>
      </c>
      <c r="GN1428" t="str">
        <f t="shared" si="452"/>
        <v>FALSE</v>
      </c>
      <c r="GO1428">
        <v>2022</v>
      </c>
      <c r="GP1428">
        <v>2020</v>
      </c>
      <c r="GQ1428">
        <v>300</v>
      </c>
      <c r="GR1428" t="s">
        <v>246</v>
      </c>
      <c r="GS1428" t="s">
        <v>246</v>
      </c>
      <c r="GT1428" t="s">
        <v>246</v>
      </c>
      <c r="GU1428" t="s">
        <v>246</v>
      </c>
      <c r="GV1428" t="s">
        <v>246</v>
      </c>
      <c r="GW1428" t="s">
        <v>246</v>
      </c>
      <c r="GX1428" t="s">
        <v>246</v>
      </c>
      <c r="GY1428" t="s">
        <v>246</v>
      </c>
      <c r="GZ1428" t="s">
        <v>246</v>
      </c>
      <c r="HA1428" t="s">
        <v>246</v>
      </c>
      <c r="HB1428" t="s">
        <v>246</v>
      </c>
      <c r="HC1428" t="s">
        <v>246</v>
      </c>
      <c r="HD1428" t="s">
        <v>246</v>
      </c>
      <c r="HE1428" s="2">
        <v>851</v>
      </c>
      <c r="HF1428" s="2">
        <v>0</v>
      </c>
      <c r="HG1428" s="2">
        <v>0</v>
      </c>
      <c r="HH1428">
        <v>0</v>
      </c>
      <c r="HI1428" s="2">
        <v>5672</v>
      </c>
      <c r="HJ1428" s="2">
        <v>5672</v>
      </c>
      <c r="HK1428" s="2">
        <v>0</v>
      </c>
      <c r="HL1428">
        <v>0</v>
      </c>
      <c r="HM1428" s="2">
        <v>0</v>
      </c>
      <c r="HN1428" s="2">
        <v>0</v>
      </c>
      <c r="HO1428" s="2">
        <v>0</v>
      </c>
      <c r="HP1428">
        <v>0</v>
      </c>
      <c r="HQ1428" s="2">
        <v>45.02</v>
      </c>
      <c r="HS1428" s="2">
        <v>5672</v>
      </c>
      <c r="HV1428" t="s">
        <v>268</v>
      </c>
      <c r="HY1428" t="s">
        <v>269</v>
      </c>
      <c r="IF1428" t="str">
        <f>""</f>
        <v/>
      </c>
      <c r="IG1428" t="str">
        <f>""</f>
        <v/>
      </c>
      <c r="IH1428" t="str">
        <f>""</f>
        <v/>
      </c>
      <c r="II1428" s="1">
        <v>43577</v>
      </c>
      <c r="IJ1428" s="1">
        <v>43585</v>
      </c>
      <c r="IK1428" s="2">
        <v>5000</v>
      </c>
      <c r="IM1428" t="s">
        <v>270</v>
      </c>
      <c r="IN1428" t="s">
        <v>12110</v>
      </c>
      <c r="IT1428" t="str">
        <f>""</f>
        <v/>
      </c>
      <c r="IY1428" t="str">
        <f>""</f>
        <v/>
      </c>
      <c r="JA1428" t="s">
        <v>948</v>
      </c>
      <c r="JB1428" t="s">
        <v>271</v>
      </c>
      <c r="JD1428" t="str">
        <f>"2019.21516"</f>
        <v>2019.21516</v>
      </c>
      <c r="JE1428" t="str">
        <f>""</f>
        <v/>
      </c>
      <c r="JO1428" t="str">
        <f>""</f>
        <v/>
      </c>
      <c r="JP1428" t="str">
        <f>""</f>
        <v/>
      </c>
      <c r="JQ1428" t="str">
        <f>HYPERLINK("https://web.datatree.com/?/property?propertyId=4781311")</f>
        <v>https://web.datatree.com/?/property?propertyId=4781311</v>
      </c>
    </row>
    <row r="1429" spans="1:277" x14ac:dyDescent="0.25">
      <c r="A1429">
        <v>1427</v>
      </c>
      <c r="B1429" s="15" t="s">
        <v>18833</v>
      </c>
      <c r="C1429" s="15" t="s">
        <v>18832</v>
      </c>
      <c r="D1429" s="15" t="s">
        <v>18834</v>
      </c>
      <c r="E1429" s="15" t="s">
        <v>18835</v>
      </c>
      <c r="F1429" s="15" t="s">
        <v>18836</v>
      </c>
      <c r="G1429" s="15" t="s">
        <v>243</v>
      </c>
      <c r="H1429" s="15">
        <v>85555</v>
      </c>
      <c r="I1429" s="15" t="s">
        <v>18837</v>
      </c>
      <c r="J1429" s="23" t="s">
        <v>18838</v>
      </c>
      <c r="K1429" s="15" t="s">
        <v>18839</v>
      </c>
      <c r="L1429" s="16" t="s">
        <v>18840</v>
      </c>
      <c r="M1429" s="17" t="str">
        <f t="shared" si="435"/>
        <v>6/31/2022</v>
      </c>
      <c r="N1429" s="15">
        <v>10621</v>
      </c>
      <c r="O1429" s="18">
        <f t="shared" si="439"/>
        <v>0</v>
      </c>
      <c r="P1429" s="19" t="str">
        <f t="shared" si="440"/>
        <v>$0.00</v>
      </c>
      <c r="Q1429" s="16">
        <v>44834</v>
      </c>
      <c r="R1429" s="19" t="str">
        <f t="shared" si="436"/>
        <v>09/30/22</v>
      </c>
      <c r="S1429" t="str">
        <f t="shared" si="441"/>
        <v>MOHAVE</v>
      </c>
      <c r="T1429" s="6" t="str">
        <f t="shared" si="442"/>
        <v>318-22-061</v>
      </c>
      <c r="U1429" t="str">
        <f t="shared" si="443"/>
        <v xml:space="preserve">2146 W ISABELLA AVE #253 </v>
      </c>
      <c r="V1429" t="str">
        <f t="shared" si="444"/>
        <v>MESA</v>
      </c>
      <c r="W1429" t="str">
        <f t="shared" si="445"/>
        <v>AZ</v>
      </c>
      <c r="X1429" t="str">
        <f t="shared" si="446"/>
        <v>85202-5520</v>
      </c>
      <c r="Y1429" t="str">
        <f t="shared" si="447"/>
        <v>EUGENE</v>
      </c>
      <c r="Z1429" t="str">
        <f t="shared" si="448"/>
        <v>STANKOWSKI</v>
      </c>
      <c r="AA1429" t="str">
        <f t="shared" si="449"/>
        <v>NW4 SE4 NW4 CONT 10AC 318-22-023 SPLIT INTO (318-22-060 &amp; 061)</v>
      </c>
      <c r="AB1429">
        <f t="shared" si="450"/>
        <v>10</v>
      </c>
      <c r="AC1429" t="str">
        <f t="shared" si="451"/>
        <v>MOHAVE</v>
      </c>
      <c r="AI1429">
        <f t="shared" si="437"/>
        <v>10</v>
      </c>
      <c r="AO1429" t="s">
        <v>8355</v>
      </c>
      <c r="AP1429" t="s">
        <v>8356</v>
      </c>
      <c r="AQ1429" t="s">
        <v>8357</v>
      </c>
      <c r="AR1429" t="s">
        <v>8358</v>
      </c>
      <c r="AS1429" t="s">
        <v>240</v>
      </c>
      <c r="AT1429">
        <v>2</v>
      </c>
      <c r="BC1429" t="s">
        <v>8359</v>
      </c>
      <c r="BD1429" t="s">
        <v>8355</v>
      </c>
      <c r="BF1429" t="s">
        <v>300</v>
      </c>
      <c r="BH1429" t="s">
        <v>242</v>
      </c>
      <c r="BS1429" t="s">
        <v>243</v>
      </c>
      <c r="BV1429" t="s">
        <v>244</v>
      </c>
      <c r="BY1429" t="s">
        <v>245</v>
      </c>
      <c r="BZ1429" t="s">
        <v>589</v>
      </c>
      <c r="CA1429">
        <v>2146</v>
      </c>
      <c r="CD1429" t="s">
        <v>8360</v>
      </c>
      <c r="CE1429" t="s">
        <v>248</v>
      </c>
      <c r="CF1429">
        <v>253</v>
      </c>
      <c r="CG1429" t="s">
        <v>989</v>
      </c>
      <c r="CH1429" t="s">
        <v>989</v>
      </c>
      <c r="CI1429" t="s">
        <v>243</v>
      </c>
      <c r="CJ1429" t="str">
        <f>"85202-5520"</f>
        <v>85202-5520</v>
      </c>
      <c r="CK1429" t="s">
        <v>957</v>
      </c>
      <c r="CL1429" t="s">
        <v>8361</v>
      </c>
      <c r="CM1429" t="s">
        <v>8362</v>
      </c>
      <c r="CN1429" t="s">
        <v>254</v>
      </c>
      <c r="CO1429" t="s">
        <v>12111</v>
      </c>
      <c r="CP1429" t="str">
        <f>"318-22-061"</f>
        <v>318-22-061</v>
      </c>
      <c r="CQ1429" t="str">
        <f>"31822061"</f>
        <v>31822061</v>
      </c>
      <c r="CR1429" t="str">
        <f>"R31822061"</f>
        <v>R31822061</v>
      </c>
      <c r="CS1429">
        <v>4015</v>
      </c>
      <c r="CX1429" t="s">
        <v>925</v>
      </c>
      <c r="CY1429" t="s">
        <v>548</v>
      </c>
      <c r="CZ1429">
        <v>29</v>
      </c>
      <c r="DB1429">
        <v>35.875429181761803</v>
      </c>
      <c r="DC1429">
        <v>-113.920454494304</v>
      </c>
      <c r="DK1429" t="s">
        <v>926</v>
      </c>
      <c r="DL1429" t="s">
        <v>926</v>
      </c>
      <c r="DO1429" t="str">
        <f>""</f>
        <v/>
      </c>
      <c r="DQ1429">
        <v>0</v>
      </c>
      <c r="DR1429">
        <v>0</v>
      </c>
      <c r="DS1429">
        <v>0</v>
      </c>
      <c r="DT1429">
        <v>0</v>
      </c>
      <c r="DW1429">
        <v>0</v>
      </c>
      <c r="DX1429">
        <v>0</v>
      </c>
      <c r="DZ1429">
        <v>0</v>
      </c>
      <c r="EA1429">
        <v>0</v>
      </c>
      <c r="EB1429">
        <v>0</v>
      </c>
      <c r="EC1429">
        <v>0</v>
      </c>
      <c r="ED1429">
        <v>0</v>
      </c>
      <c r="EE1429">
        <v>0</v>
      </c>
      <c r="EF1429">
        <v>0</v>
      </c>
      <c r="EG1429">
        <v>0</v>
      </c>
      <c r="EH1429">
        <v>0</v>
      </c>
      <c r="EI1429">
        <v>0</v>
      </c>
      <c r="EL1429">
        <v>0</v>
      </c>
      <c r="EN1429">
        <v>0</v>
      </c>
      <c r="EP1429">
        <v>0</v>
      </c>
      <c r="ER1429">
        <v>0</v>
      </c>
      <c r="ET1429">
        <v>0</v>
      </c>
      <c r="EY1429">
        <v>0</v>
      </c>
      <c r="FA1429">
        <v>0</v>
      </c>
      <c r="FL1429">
        <v>0</v>
      </c>
      <c r="FQ1429" t="s">
        <v>261</v>
      </c>
      <c r="FR1429" t="s">
        <v>354</v>
      </c>
      <c r="FS1429" t="s">
        <v>355</v>
      </c>
      <c r="FU1429">
        <v>435600</v>
      </c>
      <c r="FV1429">
        <v>10</v>
      </c>
      <c r="FW1429">
        <v>0</v>
      </c>
      <c r="FX1429">
        <v>0</v>
      </c>
      <c r="FY1429">
        <v>0</v>
      </c>
      <c r="FZ1429">
        <v>0</v>
      </c>
      <c r="GI1429" t="s">
        <v>264</v>
      </c>
      <c r="GJ1429" t="s">
        <v>927</v>
      </c>
      <c r="GK1429" t="s">
        <v>928</v>
      </c>
      <c r="GL1429" s="1">
        <v>40135</v>
      </c>
      <c r="GM1429" t="s">
        <v>267</v>
      </c>
      <c r="GN1429" t="str">
        <f t="shared" si="452"/>
        <v>FALSE</v>
      </c>
      <c r="GO1429">
        <v>2022</v>
      </c>
      <c r="GP1429">
        <v>2020</v>
      </c>
      <c r="GQ1429">
        <v>400</v>
      </c>
      <c r="GR1429" t="s">
        <v>246</v>
      </c>
      <c r="GS1429" t="s">
        <v>246</v>
      </c>
      <c r="GT1429" t="s">
        <v>246</v>
      </c>
      <c r="GU1429" t="s">
        <v>246</v>
      </c>
      <c r="GV1429" t="s">
        <v>246</v>
      </c>
      <c r="GW1429" t="s">
        <v>246</v>
      </c>
      <c r="GX1429" t="s">
        <v>246</v>
      </c>
      <c r="GY1429" t="s">
        <v>246</v>
      </c>
      <c r="GZ1429" t="s">
        <v>246</v>
      </c>
      <c r="HA1429" t="s">
        <v>246</v>
      </c>
      <c r="HB1429" t="s">
        <v>246</v>
      </c>
      <c r="HC1429" t="s">
        <v>246</v>
      </c>
      <c r="HD1429" t="s">
        <v>246</v>
      </c>
      <c r="HE1429" s="2">
        <v>708</v>
      </c>
      <c r="HF1429" s="2">
        <v>0</v>
      </c>
      <c r="HG1429" s="2">
        <v>0</v>
      </c>
      <c r="HH1429">
        <v>0</v>
      </c>
      <c r="HI1429" s="2">
        <v>4723</v>
      </c>
      <c r="HJ1429" s="2">
        <v>4723</v>
      </c>
      <c r="HK1429" s="2">
        <v>0</v>
      </c>
      <c r="HL1429">
        <v>0</v>
      </c>
      <c r="HM1429" s="2">
        <v>0</v>
      </c>
      <c r="HN1429" s="2">
        <v>0</v>
      </c>
      <c r="HO1429" s="2">
        <v>0</v>
      </c>
      <c r="HP1429">
        <v>0</v>
      </c>
      <c r="HQ1429" s="2">
        <v>75.959999999999994</v>
      </c>
      <c r="HS1429" s="2">
        <v>4723</v>
      </c>
      <c r="HT1429">
        <v>14</v>
      </c>
      <c r="HV1429" t="s">
        <v>315</v>
      </c>
      <c r="HY1429" t="s">
        <v>552</v>
      </c>
      <c r="HZ1429" t="s">
        <v>359</v>
      </c>
      <c r="IA1429" t="s">
        <v>360</v>
      </c>
      <c r="IF1429" t="str">
        <f>""</f>
        <v/>
      </c>
      <c r="IG1429" t="str">
        <f>""</f>
        <v/>
      </c>
      <c r="IH1429" t="str">
        <f>""</f>
        <v/>
      </c>
      <c r="IT1429" t="str">
        <f>""</f>
        <v/>
      </c>
      <c r="IY1429" t="str">
        <f>""</f>
        <v/>
      </c>
      <c r="JB1429" t="s">
        <v>271</v>
      </c>
      <c r="JD1429" t="str">
        <f>""</f>
        <v/>
      </c>
      <c r="JE1429" t="str">
        <f>""</f>
        <v/>
      </c>
      <c r="JO1429" t="str">
        <f>""</f>
        <v/>
      </c>
      <c r="JP1429" t="str">
        <f>""</f>
        <v/>
      </c>
      <c r="JQ1429" t="str">
        <f>HYPERLINK("https://web.datatree.com/?/property?propertyId=4712405")</f>
        <v>https://web.datatree.com/?/property?propertyId=4712405</v>
      </c>
    </row>
    <row r="1430" spans="1:277" x14ac:dyDescent="0.25">
      <c r="A1430">
        <v>1428</v>
      </c>
      <c r="B1430" s="15" t="s">
        <v>18833</v>
      </c>
      <c r="C1430" s="15" t="s">
        <v>18832</v>
      </c>
      <c r="D1430" s="15" t="s">
        <v>18834</v>
      </c>
      <c r="E1430" s="15" t="s">
        <v>18835</v>
      </c>
      <c r="F1430" s="15" t="s">
        <v>18836</v>
      </c>
      <c r="G1430" s="15" t="s">
        <v>243</v>
      </c>
      <c r="H1430" s="15">
        <v>85555</v>
      </c>
      <c r="I1430" s="15" t="s">
        <v>18837</v>
      </c>
      <c r="J1430" s="23" t="s">
        <v>18838</v>
      </c>
      <c r="K1430" s="15" t="s">
        <v>18839</v>
      </c>
      <c r="L1430" s="16" t="s">
        <v>18840</v>
      </c>
      <c r="M1430" s="17" t="str">
        <f t="shared" si="435"/>
        <v>6/31/2022</v>
      </c>
      <c r="N1430" s="15">
        <v>10622</v>
      </c>
      <c r="O1430" s="18">
        <f t="shared" si="439"/>
        <v>0</v>
      </c>
      <c r="P1430" s="19" t="str">
        <f t="shared" si="440"/>
        <v>$0.00</v>
      </c>
      <c r="Q1430" s="16">
        <v>44834</v>
      </c>
      <c r="R1430" s="19" t="str">
        <f t="shared" si="436"/>
        <v>09/30/22</v>
      </c>
      <c r="S1430" t="str">
        <f t="shared" si="441"/>
        <v>MOHAVE</v>
      </c>
      <c r="T1430" s="6" t="str">
        <f t="shared" si="442"/>
        <v>102-40-047</v>
      </c>
      <c r="U1430" t="str">
        <f t="shared" si="443"/>
        <v xml:space="preserve">10121 E CONSTITUTION PL </v>
      </c>
      <c r="V1430" t="str">
        <f t="shared" si="444"/>
        <v>TUCSON</v>
      </c>
      <c r="W1430" t="str">
        <f t="shared" si="445"/>
        <v>AZ</v>
      </c>
      <c r="X1430" t="str">
        <f t="shared" si="446"/>
        <v>85748-1911</v>
      </c>
      <c r="Y1430" t="str">
        <f t="shared" si="447"/>
        <v>MARK</v>
      </c>
      <c r="Z1430" t="str">
        <f t="shared" si="448"/>
        <v>BABICH</v>
      </c>
      <c r="AA1430" t="str">
        <f t="shared" si="449"/>
        <v>SANDY RIVER RANCHEROS LOT 175 CONT 10 ACRES</v>
      </c>
      <c r="AB1430">
        <f t="shared" si="450"/>
        <v>10</v>
      </c>
      <c r="AC1430" t="str">
        <f t="shared" si="451"/>
        <v>MOHAVE</v>
      </c>
      <c r="AI1430">
        <f t="shared" si="437"/>
        <v>10</v>
      </c>
      <c r="AO1430" t="s">
        <v>4062</v>
      </c>
      <c r="AP1430" t="s">
        <v>3795</v>
      </c>
      <c r="AQ1430" t="s">
        <v>3795</v>
      </c>
      <c r="AR1430" t="s">
        <v>12112</v>
      </c>
      <c r="AS1430" t="s">
        <v>240</v>
      </c>
      <c r="AT1430">
        <v>1</v>
      </c>
      <c r="AU1430" t="s">
        <v>12113</v>
      </c>
      <c r="AY1430" t="s">
        <v>588</v>
      </c>
      <c r="BC1430" t="s">
        <v>4064</v>
      </c>
      <c r="BD1430" t="s">
        <v>12114</v>
      </c>
      <c r="BE1430" t="s">
        <v>2401</v>
      </c>
      <c r="BF1430" t="s">
        <v>2760</v>
      </c>
      <c r="BH1430" t="s">
        <v>242</v>
      </c>
      <c r="BS1430" t="s">
        <v>243</v>
      </c>
      <c r="BV1430" t="s">
        <v>244</v>
      </c>
      <c r="BY1430" t="s">
        <v>245</v>
      </c>
      <c r="BZ1430" t="s">
        <v>396</v>
      </c>
      <c r="CA1430">
        <v>10121</v>
      </c>
      <c r="CD1430" t="s">
        <v>4066</v>
      </c>
      <c r="CE1430" t="s">
        <v>863</v>
      </c>
      <c r="CG1430" t="s">
        <v>1436</v>
      </c>
      <c r="CH1430" t="s">
        <v>1436</v>
      </c>
      <c r="CI1430" t="s">
        <v>243</v>
      </c>
      <c r="CJ1430" t="str">
        <f>"85748-1911"</f>
        <v>85748-1911</v>
      </c>
      <c r="CK1430" t="s">
        <v>2605</v>
      </c>
      <c r="CL1430" t="s">
        <v>4067</v>
      </c>
      <c r="CM1430" t="s">
        <v>4068</v>
      </c>
      <c r="CN1430" t="s">
        <v>254</v>
      </c>
      <c r="CO1430" t="s">
        <v>12115</v>
      </c>
      <c r="CP1430" t="str">
        <f>"102-40-047"</f>
        <v>102-40-047</v>
      </c>
      <c r="CQ1430" t="str">
        <f>"10240047"</f>
        <v>10240047</v>
      </c>
      <c r="CR1430" t="str">
        <f>"R10240047"</f>
        <v>R10240047</v>
      </c>
      <c r="CS1430">
        <v>4015</v>
      </c>
      <c r="CW1430" t="s">
        <v>256</v>
      </c>
      <c r="CX1430" t="s">
        <v>424</v>
      </c>
      <c r="CY1430" t="s">
        <v>258</v>
      </c>
      <c r="CZ1430">
        <v>25</v>
      </c>
      <c r="DB1430">
        <v>34.6089751430885</v>
      </c>
      <c r="DC1430">
        <v>-113.473360095152</v>
      </c>
      <c r="DD1430" t="s">
        <v>425</v>
      </c>
      <c r="DK1430" t="s">
        <v>426</v>
      </c>
      <c r="DL1430" t="s">
        <v>426</v>
      </c>
      <c r="DO1430" t="str">
        <f>"175"</f>
        <v>175</v>
      </c>
      <c r="DQ1430">
        <v>0</v>
      </c>
      <c r="DR1430">
        <v>0</v>
      </c>
      <c r="DS1430">
        <v>0</v>
      </c>
      <c r="DT1430">
        <v>0</v>
      </c>
      <c r="DW1430">
        <v>0</v>
      </c>
      <c r="DX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L1430">
        <v>0</v>
      </c>
      <c r="EN1430">
        <v>0</v>
      </c>
      <c r="EP1430">
        <v>0</v>
      </c>
      <c r="ER1430">
        <v>0</v>
      </c>
      <c r="ET1430">
        <v>0</v>
      </c>
      <c r="EY1430">
        <v>0</v>
      </c>
      <c r="FA1430">
        <v>0</v>
      </c>
      <c r="FL1430">
        <v>0</v>
      </c>
      <c r="FQ1430" t="s">
        <v>261</v>
      </c>
      <c r="FR1430" t="s">
        <v>262</v>
      </c>
      <c r="FS1430" t="s">
        <v>263</v>
      </c>
      <c r="FU1430">
        <v>435600</v>
      </c>
      <c r="FV1430">
        <v>10</v>
      </c>
      <c r="FW1430">
        <v>0</v>
      </c>
      <c r="FX1430">
        <v>0</v>
      </c>
      <c r="FY1430">
        <v>0</v>
      </c>
      <c r="FZ1430">
        <v>0</v>
      </c>
      <c r="GI1430" t="s">
        <v>264</v>
      </c>
      <c r="GJ1430" t="s">
        <v>427</v>
      </c>
      <c r="GK1430" t="s">
        <v>428</v>
      </c>
      <c r="GL1430" s="1">
        <v>40135</v>
      </c>
      <c r="GM1430" t="s">
        <v>267</v>
      </c>
      <c r="GN1430" t="str">
        <f t="shared" si="452"/>
        <v>FALSE</v>
      </c>
      <c r="GO1430">
        <v>2022</v>
      </c>
      <c r="GP1430">
        <v>2020</v>
      </c>
      <c r="GQ1430">
        <v>600</v>
      </c>
      <c r="GR1430" t="s">
        <v>246</v>
      </c>
      <c r="GS1430" t="s">
        <v>246</v>
      </c>
      <c r="GT1430" t="s">
        <v>246</v>
      </c>
      <c r="GU1430" t="s">
        <v>246</v>
      </c>
      <c r="GV1430" t="s">
        <v>246</v>
      </c>
      <c r="GW1430" t="s">
        <v>246</v>
      </c>
      <c r="GX1430" t="s">
        <v>246</v>
      </c>
      <c r="GY1430" t="s">
        <v>246</v>
      </c>
      <c r="GZ1430" t="s">
        <v>246</v>
      </c>
      <c r="HA1430" t="s">
        <v>246</v>
      </c>
      <c r="HB1430" t="s">
        <v>246</v>
      </c>
      <c r="HC1430" t="s">
        <v>246</v>
      </c>
      <c r="HD1430" t="s">
        <v>246</v>
      </c>
      <c r="HE1430" s="2">
        <v>509</v>
      </c>
      <c r="HF1430" s="2">
        <v>0</v>
      </c>
      <c r="HG1430" s="2">
        <v>0</v>
      </c>
      <c r="HH1430">
        <v>0</v>
      </c>
      <c r="HI1430" s="2">
        <v>3391</v>
      </c>
      <c r="HJ1430" s="2">
        <v>3391</v>
      </c>
      <c r="HK1430" s="2">
        <v>0</v>
      </c>
      <c r="HL1430">
        <v>0</v>
      </c>
      <c r="HM1430" s="2">
        <v>0</v>
      </c>
      <c r="HN1430" s="2">
        <v>0</v>
      </c>
      <c r="HO1430" s="2">
        <v>0</v>
      </c>
      <c r="HP1430">
        <v>0</v>
      </c>
      <c r="HQ1430" s="2">
        <v>31.56</v>
      </c>
      <c r="HS1430" s="2">
        <v>3391</v>
      </c>
      <c r="HV1430" t="s">
        <v>289</v>
      </c>
      <c r="HY1430" t="s">
        <v>290</v>
      </c>
      <c r="HZ1430" t="s">
        <v>290</v>
      </c>
      <c r="IB1430" s="1">
        <v>43528</v>
      </c>
      <c r="IC1430" s="1">
        <v>43543</v>
      </c>
      <c r="IE1430" t="s">
        <v>412</v>
      </c>
      <c r="IF1430" t="str">
        <f>""</f>
        <v/>
      </c>
      <c r="IG1430" t="str">
        <f>"2019.13133"</f>
        <v>2019.13133</v>
      </c>
      <c r="IH1430" t="str">
        <f>""</f>
        <v/>
      </c>
      <c r="IT1430" t="str">
        <f>""</f>
        <v/>
      </c>
      <c r="IY1430" t="str">
        <f>""</f>
        <v/>
      </c>
      <c r="JB1430" t="s">
        <v>271</v>
      </c>
      <c r="JD1430" t="str">
        <f>""</f>
        <v/>
      </c>
      <c r="JE1430" t="str">
        <f>""</f>
        <v/>
      </c>
      <c r="JO1430" t="str">
        <f>""</f>
        <v/>
      </c>
      <c r="JP1430" t="str">
        <f>""</f>
        <v/>
      </c>
      <c r="JQ1430" t="str">
        <f>HYPERLINK("https://web.datatree.com/?/property?propertyId=4712774")</f>
        <v>https://web.datatree.com/?/property?propertyId=4712774</v>
      </c>
    </row>
    <row r="1431" spans="1:277" x14ac:dyDescent="0.25">
      <c r="A1431">
        <v>1429</v>
      </c>
      <c r="B1431" s="15" t="s">
        <v>18833</v>
      </c>
      <c r="C1431" s="15" t="s">
        <v>18832</v>
      </c>
      <c r="D1431" s="15" t="s">
        <v>18834</v>
      </c>
      <c r="E1431" s="15" t="s">
        <v>18835</v>
      </c>
      <c r="F1431" s="15" t="s">
        <v>18836</v>
      </c>
      <c r="G1431" s="15" t="s">
        <v>243</v>
      </c>
      <c r="H1431" s="15">
        <v>85555</v>
      </c>
      <c r="I1431" s="15" t="s">
        <v>18837</v>
      </c>
      <c r="J1431" s="23" t="s">
        <v>18838</v>
      </c>
      <c r="K1431" s="15" t="s">
        <v>18839</v>
      </c>
      <c r="L1431" s="16" t="s">
        <v>18840</v>
      </c>
      <c r="M1431" s="17" t="str">
        <f t="shared" si="435"/>
        <v>6/31/2022</v>
      </c>
      <c r="N1431" s="15">
        <v>10623</v>
      </c>
      <c r="O1431" s="18">
        <f t="shared" si="439"/>
        <v>0</v>
      </c>
      <c r="P1431" s="19" t="str">
        <f t="shared" si="440"/>
        <v>$0.00</v>
      </c>
      <c r="Q1431" s="16">
        <v>44834</v>
      </c>
      <c r="R1431" s="19" t="str">
        <f t="shared" si="436"/>
        <v>09/30/22</v>
      </c>
      <c r="S1431" t="str">
        <f t="shared" si="441"/>
        <v>MOHAVE</v>
      </c>
      <c r="T1431" s="6" t="str">
        <f t="shared" si="442"/>
        <v>353-14-060</v>
      </c>
      <c r="U1431" t="str">
        <f t="shared" si="443"/>
        <v xml:space="preserve">1709 FRANCISCO ST </v>
      </c>
      <c r="V1431" t="str">
        <f t="shared" si="444"/>
        <v>BERKELEY</v>
      </c>
      <c r="W1431" t="str">
        <f t="shared" si="445"/>
        <v>CA</v>
      </c>
      <c r="X1431" t="str">
        <f t="shared" si="446"/>
        <v>94703-1310</v>
      </c>
      <c r="Y1431" t="str">
        <f t="shared" si="447"/>
        <v>CALVIN</v>
      </c>
      <c r="Z1431" t="str">
        <f t="shared" si="448"/>
        <v>FONG</v>
      </c>
      <c r="AA1431" t="str">
        <f t="shared" si="449"/>
        <v>SILVER SPRINGS #4 LOT 270 SEC 29 21N 12W</v>
      </c>
      <c r="AB1431">
        <f t="shared" si="450"/>
        <v>10</v>
      </c>
      <c r="AC1431" t="str">
        <f t="shared" si="451"/>
        <v>MOHAVE</v>
      </c>
      <c r="AI1431">
        <f t="shared" si="437"/>
        <v>10</v>
      </c>
      <c r="AO1431" t="s">
        <v>12116</v>
      </c>
      <c r="AP1431" t="s">
        <v>12117</v>
      </c>
      <c r="AQ1431" t="s">
        <v>2994</v>
      </c>
      <c r="AR1431" t="s">
        <v>12118</v>
      </c>
      <c r="AS1431" t="s">
        <v>240</v>
      </c>
      <c r="AT1431">
        <v>1</v>
      </c>
      <c r="AU1431" t="s">
        <v>12119</v>
      </c>
      <c r="AV1431" t="s">
        <v>9374</v>
      </c>
      <c r="AW1431" t="s">
        <v>9374</v>
      </c>
      <c r="AX1431" t="s">
        <v>12118</v>
      </c>
      <c r="AY1431" t="s">
        <v>240</v>
      </c>
      <c r="AZ1431">
        <v>1</v>
      </c>
      <c r="BC1431" t="s">
        <v>12120</v>
      </c>
      <c r="BD1431" t="s">
        <v>12121</v>
      </c>
      <c r="BH1431" t="s">
        <v>242</v>
      </c>
      <c r="BS1431" t="s">
        <v>243</v>
      </c>
      <c r="BV1431" t="s">
        <v>244</v>
      </c>
      <c r="BY1431" t="s">
        <v>245</v>
      </c>
      <c r="CA1431">
        <v>1709</v>
      </c>
      <c r="CD1431" t="s">
        <v>12122</v>
      </c>
      <c r="CE1431" t="s">
        <v>375</v>
      </c>
      <c r="CG1431" t="s">
        <v>12123</v>
      </c>
      <c r="CH1431" t="s">
        <v>12123</v>
      </c>
      <c r="CI1431" t="s">
        <v>328</v>
      </c>
      <c r="CJ1431" t="str">
        <f>"94703-1310"</f>
        <v>94703-1310</v>
      </c>
      <c r="CK1431" t="s">
        <v>1591</v>
      </c>
      <c r="CL1431" t="s">
        <v>12124</v>
      </c>
      <c r="CM1431" t="s">
        <v>12125</v>
      </c>
      <c r="CN1431" t="s">
        <v>254</v>
      </c>
      <c r="CO1431" t="s">
        <v>12126</v>
      </c>
      <c r="CP1431" t="str">
        <f>"353-14-060"</f>
        <v>353-14-060</v>
      </c>
      <c r="CQ1431" t="str">
        <f>"35314060"</f>
        <v>35314060</v>
      </c>
      <c r="CR1431" t="str">
        <f>"R35314060"</f>
        <v>R35314060</v>
      </c>
      <c r="CS1431">
        <v>4015</v>
      </c>
      <c r="CW1431" t="s">
        <v>256</v>
      </c>
      <c r="CX1431" t="s">
        <v>257</v>
      </c>
      <c r="CY1431" t="s">
        <v>258</v>
      </c>
      <c r="CZ1431">
        <v>29</v>
      </c>
      <c r="DB1431">
        <v>35.178625556860901</v>
      </c>
      <c r="DC1431">
        <v>-113.56283137497999</v>
      </c>
      <c r="DD1431" t="s">
        <v>259</v>
      </c>
      <c r="DO1431" t="str">
        <f>"270"</f>
        <v>270</v>
      </c>
      <c r="DQ1431">
        <v>0</v>
      </c>
      <c r="DR1431">
        <v>0</v>
      </c>
      <c r="DS1431">
        <v>0</v>
      </c>
      <c r="DT1431">
        <v>0</v>
      </c>
      <c r="DW1431">
        <v>0</v>
      </c>
      <c r="DX1431">
        <v>0</v>
      </c>
      <c r="DZ1431">
        <v>0</v>
      </c>
      <c r="EA1431">
        <v>0</v>
      </c>
      <c r="EB1431">
        <v>0</v>
      </c>
      <c r="EC1431">
        <v>0</v>
      </c>
      <c r="ED1431">
        <v>0</v>
      </c>
      <c r="EE1431">
        <v>0</v>
      </c>
      <c r="EF1431">
        <v>0</v>
      </c>
      <c r="EG1431">
        <v>0</v>
      </c>
      <c r="EH1431">
        <v>0</v>
      </c>
      <c r="EI1431">
        <v>0</v>
      </c>
      <c r="EL1431">
        <v>0</v>
      </c>
      <c r="EN1431">
        <v>0</v>
      </c>
      <c r="EP1431">
        <v>0</v>
      </c>
      <c r="ER1431">
        <v>0</v>
      </c>
      <c r="ET1431">
        <v>0</v>
      </c>
      <c r="EY1431">
        <v>0</v>
      </c>
      <c r="FA1431">
        <v>0</v>
      </c>
      <c r="FL1431">
        <v>0</v>
      </c>
      <c r="FQ1431" t="s">
        <v>261</v>
      </c>
      <c r="FR1431" t="s">
        <v>262</v>
      </c>
      <c r="FS1431" t="s">
        <v>263</v>
      </c>
      <c r="FU1431">
        <v>435600</v>
      </c>
      <c r="FV1431">
        <v>10</v>
      </c>
      <c r="FW1431">
        <v>0</v>
      </c>
      <c r="FX1431">
        <v>0</v>
      </c>
      <c r="FY1431">
        <v>0</v>
      </c>
      <c r="FZ1431">
        <v>0</v>
      </c>
      <c r="GI1431" t="s">
        <v>264</v>
      </c>
      <c r="GJ1431" t="s">
        <v>265</v>
      </c>
      <c r="GK1431" t="s">
        <v>266</v>
      </c>
      <c r="GL1431" s="1">
        <v>40135</v>
      </c>
      <c r="GM1431" t="s">
        <v>267</v>
      </c>
      <c r="GN1431" t="str">
        <f t="shared" si="452"/>
        <v>FALSE</v>
      </c>
      <c r="GO1431">
        <v>2022</v>
      </c>
      <c r="GP1431">
        <v>2020</v>
      </c>
      <c r="GQ1431">
        <v>300</v>
      </c>
      <c r="GR1431" t="s">
        <v>246</v>
      </c>
      <c r="GS1431" t="s">
        <v>246</v>
      </c>
      <c r="GT1431" t="s">
        <v>246</v>
      </c>
      <c r="GU1431" t="s">
        <v>246</v>
      </c>
      <c r="GV1431" t="s">
        <v>246</v>
      </c>
      <c r="GW1431" t="s">
        <v>246</v>
      </c>
      <c r="GX1431" t="s">
        <v>246</v>
      </c>
      <c r="GY1431" t="s">
        <v>246</v>
      </c>
      <c r="GZ1431" t="s">
        <v>246</v>
      </c>
      <c r="HA1431" t="s">
        <v>246</v>
      </c>
      <c r="HB1431" t="s">
        <v>246</v>
      </c>
      <c r="HC1431" t="s">
        <v>246</v>
      </c>
      <c r="HD1431" t="s">
        <v>246</v>
      </c>
      <c r="HE1431" s="2">
        <v>595</v>
      </c>
      <c r="HF1431" s="2">
        <v>0</v>
      </c>
      <c r="HG1431" s="2">
        <v>0</v>
      </c>
      <c r="HH1431">
        <v>0</v>
      </c>
      <c r="HI1431" s="2">
        <v>3964</v>
      </c>
      <c r="HJ1431" s="2">
        <v>3964</v>
      </c>
      <c r="HK1431" s="2">
        <v>0</v>
      </c>
      <c r="HL1431">
        <v>0</v>
      </c>
      <c r="HM1431" s="2">
        <v>0</v>
      </c>
      <c r="HN1431" s="2">
        <v>0</v>
      </c>
      <c r="HO1431" s="2">
        <v>0</v>
      </c>
      <c r="HP1431">
        <v>0</v>
      </c>
      <c r="HQ1431" s="2">
        <v>45.02</v>
      </c>
      <c r="HS1431" s="2">
        <v>3964</v>
      </c>
      <c r="HT1431">
        <v>10</v>
      </c>
      <c r="HV1431" t="s">
        <v>268</v>
      </c>
      <c r="HY1431" t="s">
        <v>269</v>
      </c>
      <c r="IB1431" s="1">
        <v>41554</v>
      </c>
      <c r="IC1431" s="1">
        <v>41556</v>
      </c>
      <c r="IE1431" t="s">
        <v>656</v>
      </c>
      <c r="IF1431" t="str">
        <f>""</f>
        <v/>
      </c>
      <c r="IG1431" t="str">
        <f>"2013.52582"</f>
        <v>2013.52582</v>
      </c>
      <c r="IH1431" t="str">
        <f>""</f>
        <v/>
      </c>
      <c r="IT1431" t="str">
        <f>""</f>
        <v/>
      </c>
      <c r="IY1431" t="str">
        <f>""</f>
        <v/>
      </c>
      <c r="JB1431" t="s">
        <v>271</v>
      </c>
      <c r="JD1431" t="str">
        <f>""</f>
        <v/>
      </c>
      <c r="JE1431" t="str">
        <f>""</f>
        <v/>
      </c>
      <c r="JO1431" t="str">
        <f>""</f>
        <v/>
      </c>
      <c r="JP1431" t="str">
        <f>""</f>
        <v/>
      </c>
      <c r="JQ1431" t="str">
        <f>HYPERLINK("https://web.datatree.com/?/property?propertyId=4759735")</f>
        <v>https://web.datatree.com/?/property?propertyId=4759735</v>
      </c>
    </row>
    <row r="1432" spans="1:277" x14ac:dyDescent="0.25">
      <c r="A1432">
        <v>1430</v>
      </c>
      <c r="B1432" s="15" t="s">
        <v>18833</v>
      </c>
      <c r="C1432" s="15" t="s">
        <v>18832</v>
      </c>
      <c r="D1432" s="15" t="s">
        <v>18834</v>
      </c>
      <c r="E1432" s="15" t="s">
        <v>18835</v>
      </c>
      <c r="F1432" s="15" t="s">
        <v>18836</v>
      </c>
      <c r="G1432" s="15" t="s">
        <v>243</v>
      </c>
      <c r="H1432" s="15">
        <v>85555</v>
      </c>
      <c r="I1432" s="15" t="s">
        <v>18837</v>
      </c>
      <c r="J1432" s="23" t="s">
        <v>18838</v>
      </c>
      <c r="K1432" s="15" t="s">
        <v>18839</v>
      </c>
      <c r="L1432" s="16" t="s">
        <v>18840</v>
      </c>
      <c r="M1432" s="17" t="str">
        <f t="shared" si="435"/>
        <v>6/31/2022</v>
      </c>
      <c r="N1432" s="15">
        <v>10624</v>
      </c>
      <c r="O1432" s="18">
        <f t="shared" si="439"/>
        <v>0</v>
      </c>
      <c r="P1432" s="19" t="str">
        <f t="shared" si="440"/>
        <v>$0.00</v>
      </c>
      <c r="Q1432" s="16">
        <v>44834</v>
      </c>
      <c r="R1432" s="19" t="str">
        <f t="shared" si="436"/>
        <v>09/30/22</v>
      </c>
      <c r="S1432" t="str">
        <f t="shared" si="441"/>
        <v>MOHAVE</v>
      </c>
      <c r="T1432" s="6" t="str">
        <f t="shared" si="442"/>
        <v>208-17-009</v>
      </c>
      <c r="U1432" t="str">
        <f t="shared" si="443"/>
        <v xml:space="preserve">1 N CENTRAL AVE #800 </v>
      </c>
      <c r="V1432" t="str">
        <f t="shared" si="444"/>
        <v>PHOENIX</v>
      </c>
      <c r="W1432" t="str">
        <f t="shared" si="445"/>
        <v>AZ</v>
      </c>
      <c r="X1432" t="str">
        <f t="shared" si="446"/>
        <v>85004-4427</v>
      </c>
      <c r="Y1432">
        <f t="shared" si="447"/>
        <v>0</v>
      </c>
      <c r="Z1432" t="str">
        <f t="shared" si="448"/>
        <v>UNITED STATES OF AMERICA</v>
      </c>
      <c r="AA1432" t="str">
        <f t="shared" si="449"/>
        <v>T18N R16W SEC 15 NW4 SW4 NW4 CONT 10 ACRES</v>
      </c>
      <c r="AB1432">
        <f t="shared" si="450"/>
        <v>10</v>
      </c>
      <c r="AC1432" t="str">
        <f t="shared" si="451"/>
        <v>MOHAVE</v>
      </c>
      <c r="AI1432">
        <f t="shared" si="437"/>
        <v>10</v>
      </c>
      <c r="AO1432" t="s">
        <v>1079</v>
      </c>
      <c r="AR1432" t="s">
        <v>1079</v>
      </c>
      <c r="AS1432" t="s">
        <v>273</v>
      </c>
      <c r="AT1432">
        <v>154</v>
      </c>
      <c r="AU1432" t="s">
        <v>12127</v>
      </c>
      <c r="AX1432" t="s">
        <v>12127</v>
      </c>
      <c r="AY1432" t="s">
        <v>273</v>
      </c>
      <c r="AZ1432">
        <v>49</v>
      </c>
      <c r="BC1432" t="s">
        <v>1079</v>
      </c>
      <c r="BD1432" t="s">
        <v>12128</v>
      </c>
      <c r="BF1432" t="s">
        <v>343</v>
      </c>
      <c r="BH1432" t="s">
        <v>242</v>
      </c>
      <c r="BS1432" t="s">
        <v>243</v>
      </c>
      <c r="BV1432" t="s">
        <v>244</v>
      </c>
      <c r="BY1432" t="s">
        <v>245</v>
      </c>
      <c r="BZ1432" t="s">
        <v>246</v>
      </c>
      <c r="CA1432">
        <v>1</v>
      </c>
      <c r="CD1432" t="s">
        <v>2483</v>
      </c>
      <c r="CE1432" t="s">
        <v>248</v>
      </c>
      <c r="CF1432">
        <v>800</v>
      </c>
      <c r="CG1432" t="s">
        <v>591</v>
      </c>
      <c r="CH1432" t="s">
        <v>591</v>
      </c>
      <c r="CI1432" t="s">
        <v>243</v>
      </c>
      <c r="CJ1432" t="str">
        <f>"85004-4427"</f>
        <v>85004-4427</v>
      </c>
      <c r="CK1432" t="s">
        <v>1263</v>
      </c>
      <c r="CL1432" t="s">
        <v>6130</v>
      </c>
      <c r="CM1432" t="s">
        <v>6131</v>
      </c>
      <c r="CN1432" t="s">
        <v>254</v>
      </c>
      <c r="CO1432" t="s">
        <v>12129</v>
      </c>
      <c r="CP1432" t="str">
        <f>"208-17-009"</f>
        <v>208-17-009</v>
      </c>
      <c r="CQ1432" t="str">
        <f>"20817009"</f>
        <v>20817009</v>
      </c>
      <c r="CR1432" t="str">
        <f>"R20817009"</f>
        <v>R20817009</v>
      </c>
      <c r="CS1432">
        <v>4015</v>
      </c>
      <c r="CW1432" t="s">
        <v>256</v>
      </c>
      <c r="CX1432" t="s">
        <v>961</v>
      </c>
      <c r="CY1432" t="s">
        <v>351</v>
      </c>
      <c r="CZ1432">
        <v>15</v>
      </c>
      <c r="DB1432">
        <v>34.945171399252303</v>
      </c>
      <c r="DC1432">
        <v>-113.96708882005299</v>
      </c>
      <c r="DK1432" t="s">
        <v>1087</v>
      </c>
      <c r="DL1432" t="s">
        <v>1087</v>
      </c>
      <c r="DO1432" t="str">
        <f>""</f>
        <v/>
      </c>
      <c r="DQ1432">
        <v>0</v>
      </c>
      <c r="DR1432">
        <v>0</v>
      </c>
      <c r="DS1432">
        <v>0</v>
      </c>
      <c r="DT1432">
        <v>0</v>
      </c>
      <c r="DW1432">
        <v>0</v>
      </c>
      <c r="DX1432">
        <v>0</v>
      </c>
      <c r="DZ1432">
        <v>0</v>
      </c>
      <c r="EA1432">
        <v>0</v>
      </c>
      <c r="EB1432">
        <v>0</v>
      </c>
      <c r="EC1432">
        <v>0</v>
      </c>
      <c r="ED1432">
        <v>0</v>
      </c>
      <c r="EE1432">
        <v>0</v>
      </c>
      <c r="EF1432">
        <v>0</v>
      </c>
      <c r="EG1432">
        <v>0</v>
      </c>
      <c r="EH1432">
        <v>0</v>
      </c>
      <c r="EI1432">
        <v>0</v>
      </c>
      <c r="EL1432">
        <v>0</v>
      </c>
      <c r="EN1432">
        <v>0</v>
      </c>
      <c r="EP1432">
        <v>0</v>
      </c>
      <c r="ER1432">
        <v>0</v>
      </c>
      <c r="ET1432">
        <v>0</v>
      </c>
      <c r="EY1432">
        <v>0</v>
      </c>
      <c r="FA1432">
        <v>0</v>
      </c>
      <c r="FL1432">
        <v>0</v>
      </c>
      <c r="FQ1432" t="s">
        <v>261</v>
      </c>
      <c r="FR1432" t="s">
        <v>1088</v>
      </c>
      <c r="FS1432" t="s">
        <v>1089</v>
      </c>
      <c r="FU1432">
        <v>435600</v>
      </c>
      <c r="FV1432">
        <v>10</v>
      </c>
      <c r="FW1432">
        <v>0</v>
      </c>
      <c r="FX1432">
        <v>0</v>
      </c>
      <c r="FY1432">
        <v>0</v>
      </c>
      <c r="FZ1432">
        <v>0</v>
      </c>
      <c r="GI1432" t="s">
        <v>653</v>
      </c>
      <c r="GJ1432" t="s">
        <v>1090</v>
      </c>
      <c r="GK1432" t="s">
        <v>1091</v>
      </c>
      <c r="GL1432" s="1">
        <v>40135</v>
      </c>
      <c r="GM1432" t="s">
        <v>1092</v>
      </c>
      <c r="GN1432" t="str">
        <f t="shared" si="452"/>
        <v>FALSE</v>
      </c>
      <c r="GO1432">
        <v>2022</v>
      </c>
      <c r="GQ1432">
        <v>1300</v>
      </c>
      <c r="GR1432" t="s">
        <v>246</v>
      </c>
      <c r="GS1432" t="s">
        <v>246</v>
      </c>
      <c r="GT1432" t="s">
        <v>246</v>
      </c>
      <c r="GU1432" t="s">
        <v>246</v>
      </c>
      <c r="GV1432" t="s">
        <v>246</v>
      </c>
      <c r="GW1432" t="s">
        <v>246</v>
      </c>
      <c r="GX1432" t="s">
        <v>246</v>
      </c>
      <c r="GY1432" t="s">
        <v>246</v>
      </c>
      <c r="GZ1432" t="s">
        <v>246</v>
      </c>
      <c r="HA1432" t="s">
        <v>246</v>
      </c>
      <c r="HB1432" t="s">
        <v>246</v>
      </c>
      <c r="HC1432" t="s">
        <v>246</v>
      </c>
      <c r="HD1432" t="s">
        <v>246</v>
      </c>
      <c r="HE1432" s="2">
        <v>1284</v>
      </c>
      <c r="HF1432" s="2">
        <v>0</v>
      </c>
      <c r="HG1432" s="2">
        <v>0</v>
      </c>
      <c r="HH1432">
        <v>0</v>
      </c>
      <c r="HI1432" s="2">
        <v>8559</v>
      </c>
      <c r="HJ1432" s="2">
        <v>8559</v>
      </c>
      <c r="HK1432" s="2">
        <v>0</v>
      </c>
      <c r="HL1432">
        <v>0</v>
      </c>
      <c r="HM1432" s="2">
        <v>0</v>
      </c>
      <c r="HN1432" s="2">
        <v>0</v>
      </c>
      <c r="HO1432" s="2">
        <v>0</v>
      </c>
      <c r="HP1432">
        <v>0</v>
      </c>
      <c r="HS1432" s="2">
        <v>8559</v>
      </c>
      <c r="HV1432" t="s">
        <v>410</v>
      </c>
      <c r="HY1432" t="s">
        <v>411</v>
      </c>
      <c r="HZ1432" t="s">
        <v>411</v>
      </c>
      <c r="IB1432" s="1">
        <v>40220</v>
      </c>
      <c r="IC1432" s="1">
        <v>40228</v>
      </c>
      <c r="ID1432" s="2">
        <v>8500</v>
      </c>
      <c r="IE1432" t="s">
        <v>567</v>
      </c>
      <c r="IF1432" t="str">
        <f>"                    "</f>
        <v xml:space="preserve">                    </v>
      </c>
      <c r="IG1432" t="str">
        <f>"2010.9421"</f>
        <v>2010.9421</v>
      </c>
      <c r="IH1432" t="str">
        <f>""</f>
        <v/>
      </c>
      <c r="II1432" s="1">
        <v>39331</v>
      </c>
      <c r="IJ1432" s="1">
        <v>39332</v>
      </c>
      <c r="IK1432" s="2">
        <v>84000</v>
      </c>
      <c r="IL1432" t="s">
        <v>566</v>
      </c>
      <c r="IM1432" t="s">
        <v>567</v>
      </c>
      <c r="IN1432" t="s">
        <v>12130</v>
      </c>
      <c r="IT1432" t="str">
        <f>"                    "</f>
        <v xml:space="preserve">                    </v>
      </c>
      <c r="IY1432" t="str">
        <f>"                    "</f>
        <v xml:space="preserve">                    </v>
      </c>
      <c r="JA1432" t="s">
        <v>1116</v>
      </c>
      <c r="JB1432" t="s">
        <v>271</v>
      </c>
      <c r="JD1432" t="str">
        <f>"6949.518"</f>
        <v>6949.518</v>
      </c>
      <c r="JE1432" t="str">
        <f>""</f>
        <v/>
      </c>
      <c r="JO1432" t="str">
        <f>""</f>
        <v/>
      </c>
      <c r="JP1432" t="str">
        <f>""</f>
        <v/>
      </c>
      <c r="JQ1432" t="str">
        <f>HYPERLINK("https://web.datatree.com/?/property?propertyId=4777444")</f>
        <v>https://web.datatree.com/?/property?propertyId=4777444</v>
      </c>
    </row>
    <row r="1433" spans="1:277" x14ac:dyDescent="0.25">
      <c r="A1433">
        <v>1431</v>
      </c>
      <c r="B1433" s="15" t="s">
        <v>18833</v>
      </c>
      <c r="C1433" s="15" t="s">
        <v>18832</v>
      </c>
      <c r="D1433" s="15" t="s">
        <v>18834</v>
      </c>
      <c r="E1433" s="15" t="s">
        <v>18835</v>
      </c>
      <c r="F1433" s="15" t="s">
        <v>18836</v>
      </c>
      <c r="G1433" s="15" t="s">
        <v>243</v>
      </c>
      <c r="H1433" s="15">
        <v>85555</v>
      </c>
      <c r="I1433" s="15" t="s">
        <v>18837</v>
      </c>
      <c r="J1433" s="23" t="s">
        <v>18838</v>
      </c>
      <c r="K1433" s="15" t="s">
        <v>18839</v>
      </c>
      <c r="L1433" s="16" t="s">
        <v>18840</v>
      </c>
      <c r="M1433" s="17" t="str">
        <f t="shared" si="435"/>
        <v>6/31/2022</v>
      </c>
      <c r="N1433" s="15">
        <v>10625</v>
      </c>
      <c r="O1433" s="18">
        <f t="shared" si="439"/>
        <v>0</v>
      </c>
      <c r="P1433" s="19" t="str">
        <f t="shared" si="440"/>
        <v>$0.00</v>
      </c>
      <c r="Q1433" s="16">
        <v>44834</v>
      </c>
      <c r="R1433" s="19" t="str">
        <f t="shared" si="436"/>
        <v>09/30/22</v>
      </c>
      <c r="S1433" t="str">
        <f t="shared" si="441"/>
        <v>MOHAVE</v>
      </c>
      <c r="T1433" s="6" t="str">
        <f t="shared" si="442"/>
        <v>317-17-018F</v>
      </c>
      <c r="U1433" t="str">
        <f t="shared" si="443"/>
        <v xml:space="preserve">PO BOX 3930 </v>
      </c>
      <c r="V1433" t="str">
        <f t="shared" si="444"/>
        <v>SPARKS</v>
      </c>
      <c r="W1433" t="str">
        <f t="shared" si="445"/>
        <v>NV</v>
      </c>
      <c r="X1433" t="str">
        <f t="shared" si="446"/>
        <v>89432-3930</v>
      </c>
      <c r="Y1433">
        <f t="shared" si="447"/>
        <v>0</v>
      </c>
      <c r="Z1433" t="str">
        <f t="shared" si="448"/>
        <v>MACFARLANE BARBARA</v>
      </c>
      <c r="AA1433" t="str">
        <f t="shared" si="449"/>
        <v>GATEWAY ACRES TRACT 2 LOTS 45 &amp; 46 CONT 10 AC 317-17-018C(317-17- 018F&amp;G)</v>
      </c>
      <c r="AB1433">
        <f t="shared" si="450"/>
        <v>10</v>
      </c>
      <c r="AC1433" t="str">
        <f t="shared" si="451"/>
        <v>MOHAVE</v>
      </c>
      <c r="AI1433">
        <f t="shared" si="437"/>
        <v>10</v>
      </c>
      <c r="AO1433" t="s">
        <v>12131</v>
      </c>
      <c r="AR1433" t="s">
        <v>12131</v>
      </c>
      <c r="AS1433" t="s">
        <v>240</v>
      </c>
      <c r="AT1433">
        <v>2</v>
      </c>
      <c r="BC1433" t="s">
        <v>12132</v>
      </c>
      <c r="BD1433" t="s">
        <v>12131</v>
      </c>
      <c r="BE1433" t="s">
        <v>689</v>
      </c>
      <c r="BH1433" t="s">
        <v>242</v>
      </c>
      <c r="BS1433" t="s">
        <v>243</v>
      </c>
      <c r="BV1433" t="s">
        <v>244</v>
      </c>
      <c r="BY1433" t="s">
        <v>245</v>
      </c>
      <c r="CD1433" t="s">
        <v>12133</v>
      </c>
      <c r="CG1433" t="s">
        <v>8949</v>
      </c>
      <c r="CH1433" t="s">
        <v>8949</v>
      </c>
      <c r="CI1433" t="s">
        <v>400</v>
      </c>
      <c r="CJ1433" t="str">
        <f>"89432-3930"</f>
        <v>89432-3930</v>
      </c>
      <c r="CK1433" t="s">
        <v>12134</v>
      </c>
      <c r="CL1433" t="s">
        <v>12135</v>
      </c>
      <c r="CM1433" t="s">
        <v>12136</v>
      </c>
      <c r="CN1433" t="s">
        <v>254</v>
      </c>
      <c r="CO1433" t="s">
        <v>12137</v>
      </c>
      <c r="CP1433" t="str">
        <f>"317-17-018F"</f>
        <v>317-17-018F</v>
      </c>
      <c r="CQ1433" t="str">
        <f>"31717018F"</f>
        <v>31717018F</v>
      </c>
      <c r="CR1433" t="str">
        <f>"R31717018"</f>
        <v>R31717018</v>
      </c>
      <c r="CS1433">
        <v>4015</v>
      </c>
      <c r="CX1433" t="s">
        <v>309</v>
      </c>
      <c r="CY1433" t="s">
        <v>310</v>
      </c>
      <c r="CZ1433">
        <v>29</v>
      </c>
      <c r="DB1433">
        <v>35.526803337504198</v>
      </c>
      <c r="DC1433">
        <v>-114.440254940861</v>
      </c>
      <c r="DD1433" t="s">
        <v>584</v>
      </c>
      <c r="DE1433">
        <v>2</v>
      </c>
      <c r="DK1433" t="s">
        <v>585</v>
      </c>
      <c r="DL1433" t="s">
        <v>585</v>
      </c>
      <c r="DO1433" t="str">
        <f>"45|46"</f>
        <v>45|46</v>
      </c>
      <c r="DQ1433">
        <v>0</v>
      </c>
      <c r="DR1433">
        <v>0</v>
      </c>
      <c r="DS1433">
        <v>0</v>
      </c>
      <c r="DT1433">
        <v>0</v>
      </c>
      <c r="DW1433">
        <v>0</v>
      </c>
      <c r="DX1433">
        <v>0</v>
      </c>
      <c r="DZ1433">
        <v>0</v>
      </c>
      <c r="EA1433">
        <v>0</v>
      </c>
      <c r="EB1433">
        <v>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L1433">
        <v>0</v>
      </c>
      <c r="EN1433">
        <v>0</v>
      </c>
      <c r="EP1433">
        <v>0</v>
      </c>
      <c r="ER1433">
        <v>0</v>
      </c>
      <c r="ET1433">
        <v>0</v>
      </c>
      <c r="EY1433">
        <v>0</v>
      </c>
      <c r="FA1433">
        <v>0</v>
      </c>
      <c r="FL1433">
        <v>0</v>
      </c>
      <c r="FQ1433" t="s">
        <v>336</v>
      </c>
      <c r="FR1433" t="s">
        <v>337</v>
      </c>
      <c r="FS1433" t="s">
        <v>338</v>
      </c>
      <c r="FU1433">
        <v>435600</v>
      </c>
      <c r="FV1433">
        <v>10</v>
      </c>
      <c r="FW1433">
        <v>0</v>
      </c>
      <c r="FX1433">
        <v>0</v>
      </c>
      <c r="FY1433">
        <v>0</v>
      </c>
      <c r="FZ1433">
        <v>0</v>
      </c>
      <c r="GI1433" t="s">
        <v>264</v>
      </c>
      <c r="GJ1433" t="s">
        <v>538</v>
      </c>
      <c r="GK1433" t="s">
        <v>539</v>
      </c>
      <c r="GL1433" s="1">
        <v>40135</v>
      </c>
      <c r="GM1433" t="s">
        <v>267</v>
      </c>
      <c r="GN1433" t="str">
        <f t="shared" si="452"/>
        <v>FALSE</v>
      </c>
      <c r="GO1433">
        <v>2022</v>
      </c>
      <c r="GP1433">
        <v>2020</v>
      </c>
      <c r="GQ1433">
        <v>400</v>
      </c>
      <c r="GR1433" t="s">
        <v>246</v>
      </c>
      <c r="GS1433" t="s">
        <v>246</v>
      </c>
      <c r="GT1433" t="s">
        <v>246</v>
      </c>
      <c r="GU1433" t="s">
        <v>246</v>
      </c>
      <c r="GV1433" t="s">
        <v>246</v>
      </c>
      <c r="GW1433" t="s">
        <v>246</v>
      </c>
      <c r="GX1433" t="s">
        <v>246</v>
      </c>
      <c r="GY1433" t="s">
        <v>246</v>
      </c>
      <c r="GZ1433" t="s">
        <v>246</v>
      </c>
      <c r="HA1433" t="s">
        <v>246</v>
      </c>
      <c r="HB1433" t="s">
        <v>246</v>
      </c>
      <c r="HC1433" t="s">
        <v>246</v>
      </c>
      <c r="HD1433" t="s">
        <v>246</v>
      </c>
      <c r="HE1433" s="2">
        <v>1281</v>
      </c>
      <c r="HF1433" s="2">
        <v>0</v>
      </c>
      <c r="HG1433" s="2">
        <v>0</v>
      </c>
      <c r="HH1433">
        <v>0</v>
      </c>
      <c r="HI1433" s="2">
        <v>8542</v>
      </c>
      <c r="HJ1433" s="2">
        <v>8542</v>
      </c>
      <c r="HK1433" s="2">
        <v>0</v>
      </c>
      <c r="HL1433">
        <v>0</v>
      </c>
      <c r="HM1433" s="2">
        <v>0</v>
      </c>
      <c r="HN1433" s="2">
        <v>0</v>
      </c>
      <c r="HO1433" s="2">
        <v>0</v>
      </c>
      <c r="HP1433">
        <v>0</v>
      </c>
      <c r="HQ1433" s="2">
        <v>103.78</v>
      </c>
      <c r="HS1433" s="2">
        <v>8542</v>
      </c>
      <c r="HV1433" t="s">
        <v>315</v>
      </c>
      <c r="HY1433" t="s">
        <v>316</v>
      </c>
      <c r="HZ1433" t="s">
        <v>317</v>
      </c>
      <c r="IA1433" t="s">
        <v>318</v>
      </c>
      <c r="IB1433" s="1">
        <v>39723</v>
      </c>
      <c r="IC1433" s="1">
        <v>39756</v>
      </c>
      <c r="ID1433" s="2">
        <v>34797</v>
      </c>
      <c r="IE1433" t="s">
        <v>640</v>
      </c>
      <c r="IF1433" t="str">
        <f>"                    "</f>
        <v xml:space="preserve">                    </v>
      </c>
      <c r="IG1433" t="str">
        <f>"7342.82"</f>
        <v>7342.82</v>
      </c>
      <c r="IH1433" t="str">
        <f>""</f>
        <v/>
      </c>
      <c r="IJ1433" s="1">
        <v>38636</v>
      </c>
      <c r="IK1433" s="2">
        <v>200000</v>
      </c>
      <c r="IL1433" t="s">
        <v>566</v>
      </c>
      <c r="IM1433" t="s">
        <v>362</v>
      </c>
      <c r="IN1433" t="s">
        <v>3998</v>
      </c>
      <c r="IT1433" t="str">
        <f>"                    "</f>
        <v xml:space="preserve">                    </v>
      </c>
      <c r="IY1433" t="str">
        <f>"                    "</f>
        <v xml:space="preserve">                    </v>
      </c>
      <c r="JB1433" t="s">
        <v>271</v>
      </c>
      <c r="JD1433" t="str">
        <f>"5882.71"</f>
        <v>5882.71</v>
      </c>
      <c r="JE1433" t="str">
        <f>""</f>
        <v/>
      </c>
      <c r="JF1433" s="1">
        <v>38533</v>
      </c>
      <c r="JG1433" s="1">
        <v>38558</v>
      </c>
      <c r="JH1433" s="2">
        <v>67200</v>
      </c>
      <c r="JI1433" t="s">
        <v>567</v>
      </c>
      <c r="JJ1433" t="s">
        <v>12138</v>
      </c>
      <c r="JK1433" s="2">
        <v>56950</v>
      </c>
      <c r="JL1433" t="s">
        <v>569</v>
      </c>
      <c r="JM1433" t="s">
        <v>570</v>
      </c>
      <c r="JO1433" t="str">
        <f>"5734.795"</f>
        <v>5734.795</v>
      </c>
      <c r="JP1433" t="str">
        <f>""</f>
        <v/>
      </c>
      <c r="JQ1433" t="str">
        <f>HYPERLINK("https://web.datatree.com/?/property?propertyId=4758598")</f>
        <v>https://web.datatree.com/?/property?propertyId=4758598</v>
      </c>
    </row>
    <row r="1434" spans="1:277" x14ac:dyDescent="0.25">
      <c r="A1434">
        <v>1432</v>
      </c>
      <c r="B1434" s="15" t="s">
        <v>18833</v>
      </c>
      <c r="C1434" s="15" t="s">
        <v>18832</v>
      </c>
      <c r="D1434" s="15" t="s">
        <v>18834</v>
      </c>
      <c r="E1434" s="15" t="s">
        <v>18835</v>
      </c>
      <c r="F1434" s="15" t="s">
        <v>18836</v>
      </c>
      <c r="G1434" s="15" t="s">
        <v>243</v>
      </c>
      <c r="H1434" s="15">
        <v>85555</v>
      </c>
      <c r="I1434" s="15" t="s">
        <v>18837</v>
      </c>
      <c r="J1434" s="23" t="s">
        <v>18838</v>
      </c>
      <c r="K1434" s="15" t="s">
        <v>18839</v>
      </c>
      <c r="L1434" s="16" t="s">
        <v>18840</v>
      </c>
      <c r="M1434" s="17" t="str">
        <f t="shared" si="435"/>
        <v>6/31/2022</v>
      </c>
      <c r="N1434" s="15">
        <v>10626</v>
      </c>
      <c r="O1434" s="18">
        <f t="shared" si="439"/>
        <v>0</v>
      </c>
      <c r="P1434" s="19" t="str">
        <f t="shared" si="440"/>
        <v>$0.00</v>
      </c>
      <c r="Q1434" s="16">
        <v>44834</v>
      </c>
      <c r="R1434" s="19" t="str">
        <f t="shared" si="436"/>
        <v>09/30/22</v>
      </c>
      <c r="S1434" t="str">
        <f t="shared" si="441"/>
        <v>MOHAVE</v>
      </c>
      <c r="T1434" s="6" t="str">
        <f t="shared" si="442"/>
        <v>353-06-016</v>
      </c>
      <c r="U1434" t="str">
        <f t="shared" si="443"/>
        <v xml:space="preserve">19971 PANOCHE RD </v>
      </c>
      <c r="V1434" t="str">
        <f t="shared" si="444"/>
        <v>PAICINES</v>
      </c>
      <c r="W1434" t="str">
        <f t="shared" si="445"/>
        <v>CA</v>
      </c>
      <c r="X1434" t="str">
        <f t="shared" si="446"/>
        <v>95043-9759</v>
      </c>
      <c r="Y1434" t="str">
        <f t="shared" si="447"/>
        <v>GRACE</v>
      </c>
      <c r="Z1434" t="str">
        <f t="shared" si="448"/>
        <v>GRAHAM</v>
      </c>
      <c r="AA1434" t="str">
        <f t="shared" si="449"/>
        <v>SW4 NW4 SE4 SEC 11 21N 12W</v>
      </c>
      <c r="AB1434">
        <f t="shared" si="450"/>
        <v>10</v>
      </c>
      <c r="AC1434" t="str">
        <f t="shared" si="451"/>
        <v>MOHAVE</v>
      </c>
      <c r="AI1434">
        <f t="shared" si="437"/>
        <v>10</v>
      </c>
      <c r="AO1434" t="s">
        <v>12139</v>
      </c>
      <c r="AP1434" t="s">
        <v>12140</v>
      </c>
      <c r="AQ1434" t="s">
        <v>1449</v>
      </c>
      <c r="AR1434" t="s">
        <v>1294</v>
      </c>
      <c r="AS1434" t="s">
        <v>240</v>
      </c>
      <c r="AT1434">
        <v>1</v>
      </c>
      <c r="BC1434" t="s">
        <v>12141</v>
      </c>
      <c r="BD1434" t="s">
        <v>12139</v>
      </c>
      <c r="BH1434" t="s">
        <v>242</v>
      </c>
      <c r="BS1434" t="s">
        <v>243</v>
      </c>
      <c r="BV1434" t="s">
        <v>244</v>
      </c>
      <c r="BY1434" t="s">
        <v>245</v>
      </c>
      <c r="CA1434">
        <v>19971</v>
      </c>
      <c r="CD1434" t="s">
        <v>12142</v>
      </c>
      <c r="CE1434" t="s">
        <v>491</v>
      </c>
      <c r="CG1434" t="s">
        <v>12143</v>
      </c>
      <c r="CI1434" t="s">
        <v>328</v>
      </c>
      <c r="CJ1434" t="str">
        <f>"95043-9759"</f>
        <v>95043-9759</v>
      </c>
      <c r="CK1434" t="s">
        <v>8600</v>
      </c>
      <c r="CL1434" t="s">
        <v>12144</v>
      </c>
      <c r="CM1434" t="s">
        <v>12145</v>
      </c>
      <c r="CN1434" t="s">
        <v>254</v>
      </c>
      <c r="CO1434" t="s">
        <v>12146</v>
      </c>
      <c r="CP1434" t="str">
        <f>"353-06-016"</f>
        <v>353-06-016</v>
      </c>
      <c r="CQ1434" t="str">
        <f>"35306016"</f>
        <v>35306016</v>
      </c>
      <c r="CR1434" t="str">
        <f>"R35306016"</f>
        <v>R35306016</v>
      </c>
      <c r="CS1434">
        <v>4015</v>
      </c>
      <c r="CW1434" t="s">
        <v>256</v>
      </c>
      <c r="CX1434" t="s">
        <v>257</v>
      </c>
      <c r="CY1434" t="s">
        <v>258</v>
      </c>
      <c r="CZ1434">
        <v>11</v>
      </c>
      <c r="DB1434">
        <v>35.2148392818536</v>
      </c>
      <c r="DC1434">
        <v>-113.51640013514201</v>
      </c>
      <c r="DO1434" t="str">
        <f>""</f>
        <v/>
      </c>
      <c r="DQ1434">
        <v>0</v>
      </c>
      <c r="DR1434">
        <v>0</v>
      </c>
      <c r="DS1434">
        <v>0</v>
      </c>
      <c r="DT1434">
        <v>0</v>
      </c>
      <c r="DW1434">
        <v>0</v>
      </c>
      <c r="DX1434">
        <v>0</v>
      </c>
      <c r="DZ1434">
        <v>0</v>
      </c>
      <c r="EA1434">
        <v>0</v>
      </c>
      <c r="EB1434">
        <v>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L1434">
        <v>0</v>
      </c>
      <c r="EN1434">
        <v>0</v>
      </c>
      <c r="EP1434">
        <v>0</v>
      </c>
      <c r="ER1434">
        <v>0</v>
      </c>
      <c r="ET1434">
        <v>0</v>
      </c>
      <c r="EY1434">
        <v>0</v>
      </c>
      <c r="FA1434">
        <v>0</v>
      </c>
      <c r="FL1434">
        <v>0</v>
      </c>
      <c r="FQ1434" t="s">
        <v>261</v>
      </c>
      <c r="FR1434" t="s">
        <v>354</v>
      </c>
      <c r="FS1434" t="s">
        <v>355</v>
      </c>
      <c r="FU1434">
        <v>435600</v>
      </c>
      <c r="FV1434">
        <v>10</v>
      </c>
      <c r="FW1434">
        <v>0</v>
      </c>
      <c r="FX1434">
        <v>0</v>
      </c>
      <c r="FY1434">
        <v>0</v>
      </c>
      <c r="FZ1434">
        <v>0</v>
      </c>
      <c r="GI1434" t="s">
        <v>264</v>
      </c>
      <c r="GJ1434" t="s">
        <v>265</v>
      </c>
      <c r="GK1434" t="s">
        <v>266</v>
      </c>
      <c r="GL1434" s="1">
        <v>40135</v>
      </c>
      <c r="GM1434" t="s">
        <v>267</v>
      </c>
      <c r="GN1434" t="str">
        <f t="shared" si="452"/>
        <v>FALSE</v>
      </c>
      <c r="GO1434">
        <v>2022</v>
      </c>
      <c r="GP1434">
        <v>2020</v>
      </c>
      <c r="GQ1434">
        <v>300</v>
      </c>
      <c r="GR1434" t="s">
        <v>246</v>
      </c>
      <c r="GS1434" t="s">
        <v>246</v>
      </c>
      <c r="GT1434" t="s">
        <v>246</v>
      </c>
      <c r="GU1434" t="s">
        <v>246</v>
      </c>
      <c r="GV1434" t="s">
        <v>246</v>
      </c>
      <c r="GW1434" t="s">
        <v>246</v>
      </c>
      <c r="GX1434" t="s">
        <v>246</v>
      </c>
      <c r="GY1434" t="s">
        <v>246</v>
      </c>
      <c r="GZ1434" t="s">
        <v>246</v>
      </c>
      <c r="HA1434" t="s">
        <v>246</v>
      </c>
      <c r="HB1434" t="s">
        <v>246</v>
      </c>
      <c r="HC1434" t="s">
        <v>246</v>
      </c>
      <c r="HD1434" t="s">
        <v>246</v>
      </c>
      <c r="HE1434" s="2">
        <v>595</v>
      </c>
      <c r="HF1434" s="2">
        <v>0</v>
      </c>
      <c r="HG1434" s="2">
        <v>0</v>
      </c>
      <c r="HH1434">
        <v>0</v>
      </c>
      <c r="HI1434" s="2">
        <v>3964</v>
      </c>
      <c r="HJ1434" s="2">
        <v>3964</v>
      </c>
      <c r="HK1434" s="2">
        <v>0</v>
      </c>
      <c r="HL1434">
        <v>0</v>
      </c>
      <c r="HM1434" s="2">
        <v>0</v>
      </c>
      <c r="HN1434" s="2">
        <v>0</v>
      </c>
      <c r="HO1434" s="2">
        <v>0</v>
      </c>
      <c r="HP1434">
        <v>0</v>
      </c>
      <c r="HQ1434" s="2">
        <v>83.02</v>
      </c>
      <c r="HS1434" s="2">
        <v>3964</v>
      </c>
      <c r="HV1434" t="s">
        <v>268</v>
      </c>
      <c r="HY1434" t="s">
        <v>269</v>
      </c>
      <c r="IF1434" t="str">
        <f>""</f>
        <v/>
      </c>
      <c r="IG1434" t="str">
        <f>""</f>
        <v/>
      </c>
      <c r="IH1434" t="str">
        <f>""</f>
        <v/>
      </c>
      <c r="IT1434" t="str">
        <f>""</f>
        <v/>
      </c>
      <c r="IY1434" t="str">
        <f>""</f>
        <v/>
      </c>
      <c r="JB1434" t="s">
        <v>271</v>
      </c>
      <c r="JD1434" t="str">
        <f>""</f>
        <v/>
      </c>
      <c r="JE1434" t="str">
        <f>""</f>
        <v/>
      </c>
      <c r="JO1434" t="str">
        <f>""</f>
        <v/>
      </c>
      <c r="JP1434" t="str">
        <f>""</f>
        <v/>
      </c>
      <c r="JQ1434" t="str">
        <f>HYPERLINK("https://web.datatree.com/?/property?propertyId=4749806")</f>
        <v>https://web.datatree.com/?/property?propertyId=4749806</v>
      </c>
    </row>
    <row r="1435" spans="1:277" x14ac:dyDescent="0.25">
      <c r="A1435">
        <v>1433</v>
      </c>
      <c r="B1435" s="15" t="s">
        <v>18833</v>
      </c>
      <c r="C1435" s="15" t="s">
        <v>18832</v>
      </c>
      <c r="D1435" s="15" t="s">
        <v>18834</v>
      </c>
      <c r="E1435" s="15" t="s">
        <v>18835</v>
      </c>
      <c r="F1435" s="15" t="s">
        <v>18836</v>
      </c>
      <c r="G1435" s="15" t="s">
        <v>243</v>
      </c>
      <c r="H1435" s="15">
        <v>85555</v>
      </c>
      <c r="I1435" s="15" t="s">
        <v>18837</v>
      </c>
      <c r="J1435" s="23" t="s">
        <v>18838</v>
      </c>
      <c r="K1435" s="15" t="s">
        <v>18839</v>
      </c>
      <c r="L1435" s="16" t="s">
        <v>18840</v>
      </c>
      <c r="M1435" s="17" t="str">
        <f t="shared" si="435"/>
        <v>6/31/2022</v>
      </c>
      <c r="N1435" s="15">
        <v>10627</v>
      </c>
      <c r="O1435" s="18">
        <f t="shared" si="439"/>
        <v>0</v>
      </c>
      <c r="P1435" s="19" t="str">
        <f t="shared" si="440"/>
        <v>$0.00</v>
      </c>
      <c r="Q1435" s="16">
        <v>44834</v>
      </c>
      <c r="R1435" s="19" t="str">
        <f t="shared" si="436"/>
        <v>09/30/22</v>
      </c>
      <c r="S1435" t="str">
        <f t="shared" si="441"/>
        <v>MOHAVE</v>
      </c>
      <c r="T1435" s="6" t="str">
        <f t="shared" si="442"/>
        <v>317-03-051</v>
      </c>
      <c r="U1435" t="str">
        <f t="shared" si="443"/>
        <v xml:space="preserve">4528 OCANA AVE </v>
      </c>
      <c r="V1435" t="str">
        <f t="shared" si="444"/>
        <v>LAKEWOOD</v>
      </c>
      <c r="W1435" t="str">
        <f t="shared" si="445"/>
        <v>CA</v>
      </c>
      <c r="X1435" t="str">
        <f t="shared" si="446"/>
        <v>90713-2532</v>
      </c>
      <c r="Y1435" t="str">
        <f t="shared" si="447"/>
        <v>BILLE</v>
      </c>
      <c r="Z1435" t="str">
        <f t="shared" si="448"/>
        <v>NORSWORTHY</v>
      </c>
      <c r="AA1435" t="str">
        <f t="shared" si="449"/>
        <v>GATEWAY ACRES TRACT 8 LOTS 95 &amp; 96 CONT 10 AC</v>
      </c>
      <c r="AB1435">
        <f t="shared" si="450"/>
        <v>10</v>
      </c>
      <c r="AC1435" t="str">
        <f t="shared" si="451"/>
        <v>MOHAVE</v>
      </c>
      <c r="AI1435">
        <f t="shared" si="437"/>
        <v>10</v>
      </c>
      <c r="AO1435" t="s">
        <v>12147</v>
      </c>
      <c r="AP1435" t="s">
        <v>12148</v>
      </c>
      <c r="AQ1435" t="s">
        <v>12148</v>
      </c>
      <c r="AR1435" t="s">
        <v>12149</v>
      </c>
      <c r="AS1435" t="s">
        <v>240</v>
      </c>
      <c r="AT1435">
        <v>4</v>
      </c>
      <c r="BC1435" t="s">
        <v>12150</v>
      </c>
      <c r="BD1435" t="s">
        <v>12147</v>
      </c>
      <c r="BH1435" t="s">
        <v>242</v>
      </c>
      <c r="BS1435" t="s">
        <v>243</v>
      </c>
      <c r="BV1435" t="s">
        <v>244</v>
      </c>
      <c r="BY1435" t="s">
        <v>245</v>
      </c>
      <c r="CA1435">
        <v>4528</v>
      </c>
      <c r="CD1435" t="s">
        <v>12151</v>
      </c>
      <c r="CE1435" t="s">
        <v>248</v>
      </c>
      <c r="CG1435" t="s">
        <v>12152</v>
      </c>
      <c r="CH1435" t="s">
        <v>12152</v>
      </c>
      <c r="CI1435" t="s">
        <v>328</v>
      </c>
      <c r="CJ1435" t="str">
        <f>"90713-2532"</f>
        <v>90713-2532</v>
      </c>
      <c r="CK1435" t="s">
        <v>1515</v>
      </c>
      <c r="CL1435" t="s">
        <v>12153</v>
      </c>
      <c r="CM1435" t="s">
        <v>12154</v>
      </c>
      <c r="CN1435" t="s">
        <v>254</v>
      </c>
      <c r="CO1435" t="s">
        <v>12155</v>
      </c>
      <c r="CP1435" t="str">
        <f>"317-03-051"</f>
        <v>317-03-051</v>
      </c>
      <c r="CQ1435" t="str">
        <f>"31703051"</f>
        <v>31703051</v>
      </c>
      <c r="CR1435" t="str">
        <f>"R31703051"</f>
        <v>R31703051</v>
      </c>
      <c r="CS1435">
        <v>4015</v>
      </c>
      <c r="CX1435" t="s">
        <v>309</v>
      </c>
      <c r="CY1435" t="s">
        <v>310</v>
      </c>
      <c r="CZ1435">
        <v>3</v>
      </c>
      <c r="DB1435">
        <v>35.579410907301799</v>
      </c>
      <c r="DC1435">
        <v>-114.40028558439499</v>
      </c>
      <c r="DD1435" t="s">
        <v>311</v>
      </c>
      <c r="DE1435">
        <v>8</v>
      </c>
      <c r="DK1435" t="s">
        <v>1377</v>
      </c>
      <c r="DL1435" t="s">
        <v>1377</v>
      </c>
      <c r="DO1435" t="str">
        <f>"95|96"</f>
        <v>95|96</v>
      </c>
      <c r="DQ1435">
        <v>0</v>
      </c>
      <c r="DR1435">
        <v>0</v>
      </c>
      <c r="DS1435">
        <v>0</v>
      </c>
      <c r="DT1435">
        <v>0</v>
      </c>
      <c r="DW1435">
        <v>0</v>
      </c>
      <c r="DX1435">
        <v>0</v>
      </c>
      <c r="DZ1435">
        <v>0</v>
      </c>
      <c r="EA1435">
        <v>0</v>
      </c>
      <c r="EB1435">
        <v>0</v>
      </c>
      <c r="EC1435">
        <v>0</v>
      </c>
      <c r="ED1435">
        <v>0</v>
      </c>
      <c r="EE1435">
        <v>0</v>
      </c>
      <c r="EF1435">
        <v>0</v>
      </c>
      <c r="EG1435">
        <v>0</v>
      </c>
      <c r="EH1435">
        <v>0</v>
      </c>
      <c r="EI1435">
        <v>0</v>
      </c>
      <c r="EL1435">
        <v>0</v>
      </c>
      <c r="EN1435">
        <v>0</v>
      </c>
      <c r="EP1435">
        <v>0</v>
      </c>
      <c r="ER1435">
        <v>0</v>
      </c>
      <c r="ET1435">
        <v>0</v>
      </c>
      <c r="EY1435">
        <v>0</v>
      </c>
      <c r="FA1435">
        <v>0</v>
      </c>
      <c r="FL1435">
        <v>0</v>
      </c>
      <c r="FQ1435" t="s">
        <v>261</v>
      </c>
      <c r="FR1435" t="s">
        <v>262</v>
      </c>
      <c r="FS1435" t="s">
        <v>263</v>
      </c>
      <c r="FU1435">
        <v>435600</v>
      </c>
      <c r="FV1435">
        <v>10</v>
      </c>
      <c r="FW1435">
        <v>0</v>
      </c>
      <c r="FX1435">
        <v>0</v>
      </c>
      <c r="FY1435">
        <v>0</v>
      </c>
      <c r="FZ1435">
        <v>0</v>
      </c>
      <c r="GI1435" t="s">
        <v>264</v>
      </c>
      <c r="GJ1435" t="s">
        <v>538</v>
      </c>
      <c r="GK1435" t="s">
        <v>539</v>
      </c>
      <c r="GL1435" s="1">
        <v>40135</v>
      </c>
      <c r="GM1435" t="s">
        <v>267</v>
      </c>
      <c r="GN1435" t="str">
        <f t="shared" si="452"/>
        <v>FALSE</v>
      </c>
      <c r="GO1435">
        <v>2022</v>
      </c>
      <c r="GP1435">
        <v>2020</v>
      </c>
      <c r="GQ1435">
        <v>400</v>
      </c>
      <c r="GR1435" t="s">
        <v>246</v>
      </c>
      <c r="GS1435" t="s">
        <v>246</v>
      </c>
      <c r="GT1435" t="s">
        <v>246</v>
      </c>
      <c r="GU1435" t="s">
        <v>246</v>
      </c>
      <c r="GV1435" t="s">
        <v>246</v>
      </c>
      <c r="GW1435" t="s">
        <v>246</v>
      </c>
      <c r="GX1435" t="s">
        <v>246</v>
      </c>
      <c r="GY1435" t="s">
        <v>246</v>
      </c>
      <c r="GZ1435" t="s">
        <v>246</v>
      </c>
      <c r="HA1435" t="s">
        <v>246</v>
      </c>
      <c r="HB1435" t="s">
        <v>246</v>
      </c>
      <c r="HC1435" t="s">
        <v>246</v>
      </c>
      <c r="HD1435" t="s">
        <v>246</v>
      </c>
      <c r="HE1435" s="2">
        <v>1013</v>
      </c>
      <c r="HF1435" s="2">
        <v>0</v>
      </c>
      <c r="HG1435" s="2">
        <v>0</v>
      </c>
      <c r="HH1435">
        <v>0</v>
      </c>
      <c r="HI1435" s="2">
        <v>6752</v>
      </c>
      <c r="HJ1435" s="2">
        <v>6752</v>
      </c>
      <c r="HK1435" s="2">
        <v>0</v>
      </c>
      <c r="HL1435">
        <v>0</v>
      </c>
      <c r="HM1435" s="2">
        <v>0</v>
      </c>
      <c r="HN1435" s="2">
        <v>0</v>
      </c>
      <c r="HO1435" s="2">
        <v>0</v>
      </c>
      <c r="HP1435">
        <v>0</v>
      </c>
      <c r="HQ1435" s="2">
        <v>93.78</v>
      </c>
      <c r="HS1435" s="2">
        <v>6752</v>
      </c>
      <c r="HV1435" t="s">
        <v>315</v>
      </c>
      <c r="HY1435" t="s">
        <v>316</v>
      </c>
      <c r="HZ1435" t="s">
        <v>317</v>
      </c>
      <c r="IA1435" t="s">
        <v>318</v>
      </c>
      <c r="IB1435" s="1">
        <v>42109</v>
      </c>
      <c r="IC1435" s="1">
        <v>42111</v>
      </c>
      <c r="IE1435" t="s">
        <v>553</v>
      </c>
      <c r="IF1435" t="str">
        <f>""</f>
        <v/>
      </c>
      <c r="IG1435" t="str">
        <f>"2015.16968"</f>
        <v>2015.16968</v>
      </c>
      <c r="IH1435" t="str">
        <f>""</f>
        <v/>
      </c>
      <c r="II1435" s="1">
        <v>38478</v>
      </c>
      <c r="IJ1435" s="1">
        <v>38499</v>
      </c>
      <c r="IK1435" s="2">
        <v>195000</v>
      </c>
      <c r="IM1435" t="s">
        <v>567</v>
      </c>
      <c r="IN1435" t="s">
        <v>2849</v>
      </c>
      <c r="IP1435" s="2">
        <v>75000</v>
      </c>
      <c r="IQ1435" t="s">
        <v>569</v>
      </c>
      <c r="IS1435" t="s">
        <v>570</v>
      </c>
      <c r="IT1435" t="str">
        <f>"5614.715"</f>
        <v>5614.715</v>
      </c>
      <c r="IU1435" s="2">
        <v>0</v>
      </c>
      <c r="IX1435" t="s">
        <v>365</v>
      </c>
      <c r="IY1435" t="str">
        <f>"                    "</f>
        <v xml:space="preserve">                    </v>
      </c>
      <c r="IZ1435" t="s">
        <v>2849</v>
      </c>
      <c r="JA1435" t="s">
        <v>642</v>
      </c>
      <c r="JB1435" t="s">
        <v>271</v>
      </c>
      <c r="JD1435" t="str">
        <f>"5628.402"</f>
        <v>5628.402</v>
      </c>
      <c r="JE1435" t="str">
        <f>""</f>
        <v/>
      </c>
      <c r="JO1435" t="str">
        <f>""</f>
        <v/>
      </c>
      <c r="JP1435" t="str">
        <f>""</f>
        <v/>
      </c>
      <c r="JQ1435" t="str">
        <f>HYPERLINK("https://web.datatree.com/?/property?propertyId=4749132")</f>
        <v>https://web.datatree.com/?/property?propertyId=4749132</v>
      </c>
    </row>
    <row r="1436" spans="1:277" x14ac:dyDescent="0.25">
      <c r="A1436">
        <v>1434</v>
      </c>
      <c r="B1436" s="15" t="s">
        <v>18833</v>
      </c>
      <c r="C1436" s="15" t="s">
        <v>18832</v>
      </c>
      <c r="D1436" s="15" t="s">
        <v>18834</v>
      </c>
      <c r="E1436" s="15" t="s">
        <v>18835</v>
      </c>
      <c r="F1436" s="15" t="s">
        <v>18836</v>
      </c>
      <c r="G1436" s="15" t="s">
        <v>243</v>
      </c>
      <c r="H1436" s="15">
        <v>85555</v>
      </c>
      <c r="I1436" s="15" t="s">
        <v>18837</v>
      </c>
      <c r="J1436" s="23" t="s">
        <v>18838</v>
      </c>
      <c r="K1436" s="15" t="s">
        <v>18839</v>
      </c>
      <c r="L1436" s="16" t="s">
        <v>18840</v>
      </c>
      <c r="M1436" s="17" t="str">
        <f t="shared" si="435"/>
        <v>6/31/2022</v>
      </c>
      <c r="N1436" s="15">
        <v>10628</v>
      </c>
      <c r="O1436" s="18">
        <f t="shared" si="439"/>
        <v>0</v>
      </c>
      <c r="P1436" s="19" t="str">
        <f t="shared" si="440"/>
        <v>$0.00</v>
      </c>
      <c r="Q1436" s="16">
        <v>44834</v>
      </c>
      <c r="R1436" s="19" t="str">
        <f t="shared" si="436"/>
        <v>09/30/22</v>
      </c>
      <c r="S1436" t="str">
        <f t="shared" si="441"/>
        <v>MOHAVE</v>
      </c>
      <c r="T1436" s="6" t="str">
        <f t="shared" si="442"/>
        <v>317-04-297</v>
      </c>
      <c r="U1436" t="str">
        <f t="shared" si="443"/>
        <v xml:space="preserve">570 MOUNT HOLYOKE AVE </v>
      </c>
      <c r="V1436" t="str">
        <f t="shared" si="444"/>
        <v>PACIFIC PALISADES</v>
      </c>
      <c r="W1436" t="str">
        <f t="shared" si="445"/>
        <v>CA</v>
      </c>
      <c r="X1436" t="str">
        <f t="shared" si="446"/>
        <v>90272-4369</v>
      </c>
      <c r="Y1436">
        <f t="shared" si="447"/>
        <v>0</v>
      </c>
      <c r="Z1436" t="str">
        <f t="shared" si="448"/>
        <v>TYLER MICHAEL R</v>
      </c>
      <c r="AA1436" t="str">
        <f t="shared" si="449"/>
        <v>GATEWAY ACRES TRACT 1 ORIGINAL LOTS 89 &amp; 104</v>
      </c>
      <c r="AB1436">
        <f t="shared" si="450"/>
        <v>10</v>
      </c>
      <c r="AC1436" t="str">
        <f t="shared" si="451"/>
        <v>MOHAVE</v>
      </c>
      <c r="AI1436">
        <f t="shared" si="437"/>
        <v>10</v>
      </c>
      <c r="AO1436" t="s">
        <v>12156</v>
      </c>
      <c r="AR1436" t="s">
        <v>12156</v>
      </c>
      <c r="AS1436" t="s">
        <v>240</v>
      </c>
      <c r="AT1436">
        <v>2</v>
      </c>
      <c r="AU1436" t="s">
        <v>12157</v>
      </c>
      <c r="AX1436" t="s">
        <v>12157</v>
      </c>
      <c r="AY1436" t="s">
        <v>588</v>
      </c>
      <c r="AZ1436">
        <v>2</v>
      </c>
      <c r="BC1436" t="s">
        <v>12158</v>
      </c>
      <c r="BD1436" t="s">
        <v>12159</v>
      </c>
      <c r="BE1436" t="s">
        <v>689</v>
      </c>
      <c r="BH1436" t="s">
        <v>242</v>
      </c>
      <c r="BS1436" t="s">
        <v>243</v>
      </c>
      <c r="BV1436" t="s">
        <v>244</v>
      </c>
      <c r="BY1436" t="s">
        <v>245</v>
      </c>
      <c r="CA1436">
        <v>570</v>
      </c>
      <c r="CD1436" t="s">
        <v>12160</v>
      </c>
      <c r="CE1436" t="s">
        <v>248</v>
      </c>
      <c r="CG1436" t="s">
        <v>2353</v>
      </c>
      <c r="CH1436" t="s">
        <v>691</v>
      </c>
      <c r="CI1436" t="s">
        <v>328</v>
      </c>
      <c r="CJ1436" t="str">
        <f>"90272-4369"</f>
        <v>90272-4369</v>
      </c>
      <c r="CK1436" t="s">
        <v>1320</v>
      </c>
      <c r="CL1436" t="s">
        <v>12161</v>
      </c>
      <c r="CM1436" t="s">
        <v>12162</v>
      </c>
      <c r="CN1436" t="s">
        <v>254</v>
      </c>
      <c r="CO1436" t="s">
        <v>12163</v>
      </c>
      <c r="CP1436" t="str">
        <f>"317-04-297"</f>
        <v>317-04-297</v>
      </c>
      <c r="CQ1436" t="str">
        <f>"31704297"</f>
        <v>31704297</v>
      </c>
      <c r="CR1436" t="str">
        <f>"R31704297"</f>
        <v>R31704297</v>
      </c>
      <c r="CS1436">
        <v>4015</v>
      </c>
      <c r="CX1436" t="s">
        <v>309</v>
      </c>
      <c r="CY1436" t="s">
        <v>310</v>
      </c>
      <c r="CZ1436">
        <v>5</v>
      </c>
      <c r="DB1436">
        <v>35.578941513636302</v>
      </c>
      <c r="DC1436">
        <v>-114.450287650026</v>
      </c>
      <c r="DD1436" t="s">
        <v>536</v>
      </c>
      <c r="DE1436">
        <v>1</v>
      </c>
      <c r="DK1436" t="s">
        <v>537</v>
      </c>
      <c r="DL1436" t="s">
        <v>537</v>
      </c>
      <c r="DO1436" t="str">
        <f>"89|10/89|10"</f>
        <v>89|10/89|10</v>
      </c>
      <c r="DQ1436">
        <v>0</v>
      </c>
      <c r="DR1436">
        <v>0</v>
      </c>
      <c r="DS1436">
        <v>0</v>
      </c>
      <c r="DT1436">
        <v>0</v>
      </c>
      <c r="DW1436">
        <v>0</v>
      </c>
      <c r="DX1436">
        <v>0</v>
      </c>
      <c r="DZ1436">
        <v>0</v>
      </c>
      <c r="EA1436">
        <v>0</v>
      </c>
      <c r="EB1436">
        <v>0</v>
      </c>
      <c r="EC1436">
        <v>0</v>
      </c>
      <c r="ED1436">
        <v>0</v>
      </c>
      <c r="EE1436">
        <v>0</v>
      </c>
      <c r="EF1436">
        <v>0</v>
      </c>
      <c r="EG1436">
        <v>0</v>
      </c>
      <c r="EH1436">
        <v>0</v>
      </c>
      <c r="EI1436">
        <v>0</v>
      </c>
      <c r="EL1436">
        <v>0</v>
      </c>
      <c r="EN1436">
        <v>0</v>
      </c>
      <c r="EP1436">
        <v>0</v>
      </c>
      <c r="ER1436">
        <v>0</v>
      </c>
      <c r="ET1436">
        <v>0</v>
      </c>
      <c r="EY1436">
        <v>0</v>
      </c>
      <c r="FA1436">
        <v>0</v>
      </c>
      <c r="FL1436">
        <v>0</v>
      </c>
      <c r="FQ1436" t="s">
        <v>261</v>
      </c>
      <c r="FR1436" t="s">
        <v>262</v>
      </c>
      <c r="FS1436" t="s">
        <v>263</v>
      </c>
      <c r="FU1436">
        <v>435600</v>
      </c>
      <c r="FV1436">
        <v>10</v>
      </c>
      <c r="FW1436">
        <v>0</v>
      </c>
      <c r="FX1436">
        <v>0</v>
      </c>
      <c r="FY1436">
        <v>0</v>
      </c>
      <c r="FZ1436">
        <v>0</v>
      </c>
      <c r="GI1436" t="s">
        <v>264</v>
      </c>
      <c r="GJ1436" t="s">
        <v>538</v>
      </c>
      <c r="GK1436" t="s">
        <v>539</v>
      </c>
      <c r="GL1436" s="1">
        <v>40135</v>
      </c>
      <c r="GM1436" t="s">
        <v>267</v>
      </c>
      <c r="GN1436" t="str">
        <f t="shared" si="452"/>
        <v>FALSE</v>
      </c>
      <c r="GO1436">
        <v>2022</v>
      </c>
      <c r="GP1436">
        <v>2020</v>
      </c>
      <c r="GQ1436">
        <v>400</v>
      </c>
      <c r="GR1436" t="s">
        <v>246</v>
      </c>
      <c r="GS1436" t="s">
        <v>246</v>
      </c>
      <c r="GT1436" t="s">
        <v>246</v>
      </c>
      <c r="GU1436" t="s">
        <v>246</v>
      </c>
      <c r="GV1436" t="s">
        <v>246</v>
      </c>
      <c r="GW1436" t="s">
        <v>246</v>
      </c>
      <c r="GX1436" t="s">
        <v>246</v>
      </c>
      <c r="GY1436" t="s">
        <v>246</v>
      </c>
      <c r="GZ1436" t="s">
        <v>246</v>
      </c>
      <c r="HA1436" t="s">
        <v>246</v>
      </c>
      <c r="HB1436" t="s">
        <v>246</v>
      </c>
      <c r="HC1436" t="s">
        <v>246</v>
      </c>
      <c r="HD1436" t="s">
        <v>246</v>
      </c>
      <c r="HE1436" s="2">
        <v>2385</v>
      </c>
      <c r="HF1436" s="2">
        <v>0</v>
      </c>
      <c r="HG1436" s="2">
        <v>0</v>
      </c>
      <c r="HH1436">
        <v>0</v>
      </c>
      <c r="HI1436" s="2">
        <v>15902</v>
      </c>
      <c r="HJ1436" s="2">
        <v>15902</v>
      </c>
      <c r="HK1436" s="2">
        <v>0</v>
      </c>
      <c r="HL1436">
        <v>0</v>
      </c>
      <c r="HM1436" s="2">
        <v>0</v>
      </c>
      <c r="HN1436" s="2">
        <v>0</v>
      </c>
      <c r="HO1436" s="2">
        <v>0</v>
      </c>
      <c r="HP1436">
        <v>0</v>
      </c>
      <c r="HQ1436" s="2">
        <v>107.42</v>
      </c>
      <c r="HS1436" s="2">
        <v>15902</v>
      </c>
      <c r="HV1436" t="s">
        <v>315</v>
      </c>
      <c r="HY1436" t="s">
        <v>316</v>
      </c>
      <c r="HZ1436" t="s">
        <v>317</v>
      </c>
      <c r="IA1436" t="s">
        <v>318</v>
      </c>
      <c r="IB1436" s="1">
        <v>43762</v>
      </c>
      <c r="IC1436" s="1">
        <v>43789</v>
      </c>
      <c r="IE1436" t="s">
        <v>412</v>
      </c>
      <c r="IF1436" t="str">
        <f>""</f>
        <v/>
      </c>
      <c r="IG1436" t="str">
        <f>"2019.63385"</f>
        <v>2019.63385</v>
      </c>
      <c r="IH1436" t="str">
        <f>""</f>
        <v/>
      </c>
      <c r="IT1436" t="str">
        <f>""</f>
        <v/>
      </c>
      <c r="IY1436" t="str">
        <f>""</f>
        <v/>
      </c>
      <c r="JB1436" t="s">
        <v>271</v>
      </c>
      <c r="JD1436" t="str">
        <f>""</f>
        <v/>
      </c>
      <c r="JE1436" t="str">
        <f>""</f>
        <v/>
      </c>
      <c r="JO1436" t="str">
        <f>""</f>
        <v/>
      </c>
      <c r="JP1436" t="str">
        <f>""</f>
        <v/>
      </c>
      <c r="JQ1436" t="str">
        <f>HYPERLINK("https://web.datatree.com/?/property?propertyId=4714846")</f>
        <v>https://web.datatree.com/?/property?propertyId=4714846</v>
      </c>
    </row>
    <row r="1437" spans="1:277" x14ac:dyDescent="0.25">
      <c r="A1437">
        <v>1435</v>
      </c>
      <c r="B1437" s="15" t="s">
        <v>18833</v>
      </c>
      <c r="C1437" s="15" t="s">
        <v>18832</v>
      </c>
      <c r="D1437" s="15" t="s">
        <v>18834</v>
      </c>
      <c r="E1437" s="15" t="s">
        <v>18835</v>
      </c>
      <c r="F1437" s="15" t="s">
        <v>18836</v>
      </c>
      <c r="G1437" s="15" t="s">
        <v>243</v>
      </c>
      <c r="H1437" s="15">
        <v>85555</v>
      </c>
      <c r="I1437" s="15" t="s">
        <v>18837</v>
      </c>
      <c r="J1437" s="23" t="s">
        <v>18838</v>
      </c>
      <c r="K1437" s="15" t="s">
        <v>18839</v>
      </c>
      <c r="L1437" s="16" t="s">
        <v>18840</v>
      </c>
      <c r="M1437" s="17" t="str">
        <f t="shared" si="435"/>
        <v>6/31/2022</v>
      </c>
      <c r="N1437" s="15">
        <v>10629</v>
      </c>
      <c r="O1437" s="18">
        <f t="shared" si="439"/>
        <v>0</v>
      </c>
      <c r="P1437" s="19" t="str">
        <f t="shared" si="440"/>
        <v>$0.00</v>
      </c>
      <c r="Q1437" s="16">
        <v>44834</v>
      </c>
      <c r="R1437" s="19" t="str">
        <f t="shared" si="436"/>
        <v>09/30/22</v>
      </c>
      <c r="S1437" t="str">
        <f t="shared" si="441"/>
        <v>MOHAVE</v>
      </c>
      <c r="T1437" s="6" t="str">
        <f t="shared" si="442"/>
        <v>201-31-009</v>
      </c>
      <c r="U1437" t="str">
        <f t="shared" si="443"/>
        <v xml:space="preserve">8255 LAS VEGAS BLVD S #421 </v>
      </c>
      <c r="V1437" t="str">
        <f t="shared" si="444"/>
        <v>LAS VEGAS</v>
      </c>
      <c r="W1437" t="str">
        <f t="shared" si="445"/>
        <v>NV</v>
      </c>
      <c r="X1437" t="str">
        <f t="shared" si="446"/>
        <v>89123-1069</v>
      </c>
      <c r="Y1437">
        <f t="shared" si="447"/>
        <v>0</v>
      </c>
      <c r="Z1437" t="str">
        <f t="shared" si="448"/>
        <v>VADALA JOSEPH JR &amp; FLORENCE TRS</v>
      </c>
      <c r="AA1437" t="str">
        <f t="shared" si="449"/>
        <v>NE4 NE4 NW4 CONT 10 AC M/L</v>
      </c>
      <c r="AB1437">
        <f t="shared" si="450"/>
        <v>10</v>
      </c>
      <c r="AC1437" t="str">
        <f t="shared" si="451"/>
        <v>MOHAVE</v>
      </c>
      <c r="AI1437">
        <f t="shared" si="437"/>
        <v>10</v>
      </c>
      <c r="AO1437" t="s">
        <v>12164</v>
      </c>
      <c r="AR1437" t="s">
        <v>12164</v>
      </c>
      <c r="AS1437" t="s">
        <v>588</v>
      </c>
      <c r="AT1437">
        <v>1</v>
      </c>
      <c r="BC1437" t="s">
        <v>12165</v>
      </c>
      <c r="BD1437" t="s">
        <v>12164</v>
      </c>
      <c r="BE1437" t="s">
        <v>588</v>
      </c>
      <c r="BH1437" t="s">
        <v>242</v>
      </c>
      <c r="BS1437" t="s">
        <v>243</v>
      </c>
      <c r="BV1437" t="s">
        <v>244</v>
      </c>
      <c r="BY1437" t="s">
        <v>245</v>
      </c>
      <c r="CA1437">
        <v>8255</v>
      </c>
      <c r="CC1437" t="s">
        <v>457</v>
      </c>
      <c r="CD1437" t="s">
        <v>398</v>
      </c>
      <c r="CE1437" t="s">
        <v>818</v>
      </c>
      <c r="CF1437">
        <v>421</v>
      </c>
      <c r="CG1437" t="s">
        <v>398</v>
      </c>
      <c r="CH1437" t="s">
        <v>3422</v>
      </c>
      <c r="CI1437" t="s">
        <v>400</v>
      </c>
      <c r="CJ1437" t="str">
        <f>"89123-1069"</f>
        <v>89123-1069</v>
      </c>
      <c r="CK1437" t="s">
        <v>592</v>
      </c>
      <c r="CL1437" t="s">
        <v>12166</v>
      </c>
      <c r="CM1437" t="s">
        <v>12167</v>
      </c>
      <c r="CN1437" t="s">
        <v>254</v>
      </c>
      <c r="CO1437" t="s">
        <v>5639</v>
      </c>
      <c r="CP1437" t="str">
        <f>"201-31-009"</f>
        <v>201-31-009</v>
      </c>
      <c r="CQ1437" t="str">
        <f>"20131009"</f>
        <v>20131009</v>
      </c>
      <c r="CR1437" t="str">
        <f>"R20131009"</f>
        <v>R20131009</v>
      </c>
      <c r="CS1437">
        <v>4015</v>
      </c>
      <c r="CW1437" t="s">
        <v>256</v>
      </c>
      <c r="CX1437" t="s">
        <v>707</v>
      </c>
      <c r="CY1437" t="s">
        <v>258</v>
      </c>
      <c r="CZ1437">
        <v>19</v>
      </c>
      <c r="DB1437">
        <v>34.8473331999691</v>
      </c>
      <c r="DC1437">
        <v>-113.591753979811</v>
      </c>
      <c r="DK1437" t="s">
        <v>2809</v>
      </c>
      <c r="DL1437" t="s">
        <v>2809</v>
      </c>
      <c r="DO1437" t="str">
        <f>""</f>
        <v/>
      </c>
      <c r="DQ1437">
        <v>0</v>
      </c>
      <c r="DR1437">
        <v>0</v>
      </c>
      <c r="DS1437">
        <v>0</v>
      </c>
      <c r="DT1437">
        <v>0</v>
      </c>
      <c r="DW1437">
        <v>0</v>
      </c>
      <c r="DX1437">
        <v>0</v>
      </c>
      <c r="DZ1437">
        <v>0</v>
      </c>
      <c r="EA1437">
        <v>0</v>
      </c>
      <c r="EB1437">
        <v>0</v>
      </c>
      <c r="EC1437">
        <v>0</v>
      </c>
      <c r="ED1437">
        <v>0</v>
      </c>
      <c r="EE1437">
        <v>0</v>
      </c>
      <c r="EF1437">
        <v>0</v>
      </c>
      <c r="EG1437">
        <v>0</v>
      </c>
      <c r="EH1437">
        <v>0</v>
      </c>
      <c r="EI1437">
        <v>0</v>
      </c>
      <c r="EL1437">
        <v>0</v>
      </c>
      <c r="EN1437">
        <v>0</v>
      </c>
      <c r="EP1437">
        <v>0</v>
      </c>
      <c r="ER1437">
        <v>0</v>
      </c>
      <c r="ET1437">
        <v>0</v>
      </c>
      <c r="EY1437">
        <v>0</v>
      </c>
      <c r="FA1437">
        <v>0</v>
      </c>
      <c r="FL1437">
        <v>0</v>
      </c>
      <c r="FQ1437" t="s">
        <v>336</v>
      </c>
      <c r="FR1437" t="s">
        <v>405</v>
      </c>
      <c r="FS1437" t="s">
        <v>406</v>
      </c>
      <c r="FU1437">
        <v>435600</v>
      </c>
      <c r="FV1437">
        <v>10</v>
      </c>
      <c r="FW1437">
        <v>0</v>
      </c>
      <c r="FX1437">
        <v>0</v>
      </c>
      <c r="FY1437">
        <v>0</v>
      </c>
      <c r="FZ1437">
        <v>0</v>
      </c>
      <c r="GI1437" t="s">
        <v>264</v>
      </c>
      <c r="GJ1437" t="s">
        <v>709</v>
      </c>
      <c r="GK1437" t="s">
        <v>710</v>
      </c>
      <c r="GL1437" s="1">
        <v>40135</v>
      </c>
      <c r="GM1437" t="s">
        <v>267</v>
      </c>
      <c r="GN1437" t="str">
        <f t="shared" si="452"/>
        <v>FALSE</v>
      </c>
      <c r="GO1437">
        <v>2022</v>
      </c>
      <c r="GP1437">
        <v>2020</v>
      </c>
      <c r="GQ1437">
        <v>600</v>
      </c>
      <c r="GR1437" t="s">
        <v>246</v>
      </c>
      <c r="GS1437" t="s">
        <v>246</v>
      </c>
      <c r="GT1437" t="s">
        <v>246</v>
      </c>
      <c r="GU1437" t="s">
        <v>246</v>
      </c>
      <c r="GV1437" t="s">
        <v>246</v>
      </c>
      <c r="GW1437" t="s">
        <v>246</v>
      </c>
      <c r="GX1437" t="s">
        <v>246</v>
      </c>
      <c r="GY1437" t="s">
        <v>246</v>
      </c>
      <c r="GZ1437" t="s">
        <v>246</v>
      </c>
      <c r="HA1437" t="s">
        <v>246</v>
      </c>
      <c r="HB1437" t="s">
        <v>246</v>
      </c>
      <c r="HC1437" t="s">
        <v>246</v>
      </c>
      <c r="HD1437" t="s">
        <v>246</v>
      </c>
      <c r="HE1437" s="2">
        <v>296</v>
      </c>
      <c r="HF1437" s="2">
        <v>0</v>
      </c>
      <c r="HG1437" s="2">
        <v>0</v>
      </c>
      <c r="HH1437">
        <v>0</v>
      </c>
      <c r="HI1437" s="2">
        <v>1972</v>
      </c>
      <c r="HJ1437" s="2">
        <v>1972</v>
      </c>
      <c r="HK1437" s="2">
        <v>0</v>
      </c>
      <c r="HL1437">
        <v>0</v>
      </c>
      <c r="HM1437" s="2">
        <v>0</v>
      </c>
      <c r="HN1437" s="2">
        <v>0</v>
      </c>
      <c r="HO1437" s="2">
        <v>0</v>
      </c>
      <c r="HP1437">
        <v>0</v>
      </c>
      <c r="HQ1437" s="2">
        <v>18.18</v>
      </c>
      <c r="HS1437" s="2">
        <v>1972</v>
      </c>
      <c r="HV1437" t="s">
        <v>289</v>
      </c>
      <c r="HY1437" t="s">
        <v>290</v>
      </c>
      <c r="HZ1437" t="s">
        <v>290</v>
      </c>
      <c r="IB1437" s="1">
        <v>41079</v>
      </c>
      <c r="IC1437" s="1">
        <v>41088</v>
      </c>
      <c r="IE1437" t="s">
        <v>270</v>
      </c>
      <c r="IF1437" t="str">
        <f>""</f>
        <v/>
      </c>
      <c r="IG1437" t="str">
        <f>"2012.33659"</f>
        <v>2012.33659</v>
      </c>
      <c r="IH1437" t="str">
        <f>""</f>
        <v/>
      </c>
      <c r="IT1437" t="str">
        <f>""</f>
        <v/>
      </c>
      <c r="IY1437" t="str">
        <f>""</f>
        <v/>
      </c>
      <c r="JB1437" t="s">
        <v>271</v>
      </c>
      <c r="JD1437" t="str">
        <f>""</f>
        <v/>
      </c>
      <c r="JE1437" t="str">
        <f>""</f>
        <v/>
      </c>
      <c r="JO1437" t="str">
        <f>""</f>
        <v/>
      </c>
      <c r="JP1437" t="str">
        <f>""</f>
        <v/>
      </c>
      <c r="JQ1437" t="str">
        <f>HYPERLINK("https://web.datatree.com/?/property?propertyId=4785004")</f>
        <v>https://web.datatree.com/?/property?propertyId=4785004</v>
      </c>
    </row>
    <row r="1438" spans="1:277" x14ac:dyDescent="0.25">
      <c r="A1438">
        <v>1436</v>
      </c>
      <c r="B1438" s="15" t="s">
        <v>18833</v>
      </c>
      <c r="C1438" s="15" t="s">
        <v>18832</v>
      </c>
      <c r="D1438" s="15" t="s">
        <v>18834</v>
      </c>
      <c r="E1438" s="15" t="s">
        <v>18835</v>
      </c>
      <c r="F1438" s="15" t="s">
        <v>18836</v>
      </c>
      <c r="G1438" s="15" t="s">
        <v>243</v>
      </c>
      <c r="H1438" s="15">
        <v>85555</v>
      </c>
      <c r="I1438" s="15" t="s">
        <v>18837</v>
      </c>
      <c r="J1438" s="23" t="s">
        <v>18838</v>
      </c>
      <c r="K1438" s="15" t="s">
        <v>18839</v>
      </c>
      <c r="L1438" s="16" t="s">
        <v>18840</v>
      </c>
      <c r="M1438" s="17" t="str">
        <f t="shared" si="435"/>
        <v>6/31/2022</v>
      </c>
      <c r="N1438" s="15">
        <v>10630</v>
      </c>
      <c r="O1438" s="18">
        <f t="shared" si="439"/>
        <v>0</v>
      </c>
      <c r="P1438" s="19" t="str">
        <f t="shared" si="440"/>
        <v>$0.00</v>
      </c>
      <c r="Q1438" s="16">
        <v>44834</v>
      </c>
      <c r="R1438" s="19" t="str">
        <f t="shared" si="436"/>
        <v>09/30/22</v>
      </c>
      <c r="S1438" t="str">
        <f t="shared" si="441"/>
        <v>MOHAVE</v>
      </c>
      <c r="T1438" s="6" t="str">
        <f t="shared" si="442"/>
        <v>405-41-017</v>
      </c>
      <c r="U1438" t="str">
        <f t="shared" si="443"/>
        <v xml:space="preserve">22427 S 177TH ST </v>
      </c>
      <c r="V1438" t="str">
        <f t="shared" si="444"/>
        <v>GILBERT</v>
      </c>
      <c r="W1438" t="str">
        <f t="shared" si="445"/>
        <v>AZ</v>
      </c>
      <c r="X1438" t="str">
        <f t="shared" si="446"/>
        <v>85298-8941</v>
      </c>
      <c r="Y1438" t="str">
        <f t="shared" si="447"/>
        <v>CHRISTOPHER</v>
      </c>
      <c r="Z1438" t="str">
        <f t="shared" si="448"/>
        <v>SULLIVAN</v>
      </c>
      <c r="AA1438" t="str">
        <f t="shared" si="449"/>
        <v>NW4 SE4 NW4 CONT 10 ACRES</v>
      </c>
      <c r="AB1438">
        <f t="shared" si="450"/>
        <v>10</v>
      </c>
      <c r="AC1438" t="str">
        <f t="shared" si="451"/>
        <v>MOHAVE</v>
      </c>
      <c r="AI1438">
        <f t="shared" si="437"/>
        <v>10</v>
      </c>
      <c r="AO1438" t="s">
        <v>12168</v>
      </c>
      <c r="AP1438" t="s">
        <v>12169</v>
      </c>
      <c r="AQ1438" t="s">
        <v>4107</v>
      </c>
      <c r="AR1438" t="s">
        <v>7426</v>
      </c>
      <c r="AS1438" t="s">
        <v>240</v>
      </c>
      <c r="AT1438">
        <v>3</v>
      </c>
      <c r="BC1438" t="s">
        <v>12170</v>
      </c>
      <c r="BD1438" t="s">
        <v>12168</v>
      </c>
      <c r="BH1438" t="s">
        <v>242</v>
      </c>
      <c r="BS1438" t="s">
        <v>243</v>
      </c>
      <c r="BV1438" t="s">
        <v>244</v>
      </c>
      <c r="BY1438" t="s">
        <v>245</v>
      </c>
      <c r="BZ1438" t="s">
        <v>457</v>
      </c>
      <c r="CA1438">
        <v>22427</v>
      </c>
      <c r="CD1438" t="s">
        <v>12171</v>
      </c>
      <c r="CE1438" t="s">
        <v>375</v>
      </c>
      <c r="CG1438" t="s">
        <v>1727</v>
      </c>
      <c r="CI1438" t="s">
        <v>243</v>
      </c>
      <c r="CJ1438" t="str">
        <f>"85298-8941"</f>
        <v>85298-8941</v>
      </c>
      <c r="CK1438" t="s">
        <v>12172</v>
      </c>
      <c r="CL1438" t="s">
        <v>12173</v>
      </c>
      <c r="CM1438" t="s">
        <v>12174</v>
      </c>
      <c r="CN1438" t="s">
        <v>254</v>
      </c>
      <c r="CO1438" t="s">
        <v>12175</v>
      </c>
      <c r="CP1438" t="str">
        <f>"405-41-017"</f>
        <v>405-41-017</v>
      </c>
      <c r="CQ1438" t="str">
        <f>"40541017"</f>
        <v>40541017</v>
      </c>
      <c r="CR1438" t="str">
        <f>"R40541017"</f>
        <v>R40541017</v>
      </c>
      <c r="CS1438">
        <v>4015</v>
      </c>
      <c r="CX1438" t="s">
        <v>881</v>
      </c>
      <c r="CY1438" t="s">
        <v>882</v>
      </c>
      <c r="CZ1438">
        <v>19</v>
      </c>
      <c r="DB1438">
        <v>36.942335341299703</v>
      </c>
      <c r="DC1438">
        <v>-112.552901304344</v>
      </c>
      <c r="DK1438" t="s">
        <v>12176</v>
      </c>
      <c r="DL1438" t="s">
        <v>12176</v>
      </c>
      <c r="DO1438" t="str">
        <f>""</f>
        <v/>
      </c>
      <c r="DQ1438">
        <v>0</v>
      </c>
      <c r="DR1438">
        <v>0</v>
      </c>
      <c r="DS1438">
        <v>0</v>
      </c>
      <c r="DT1438">
        <v>0</v>
      </c>
      <c r="DW1438">
        <v>0</v>
      </c>
      <c r="DX1438">
        <v>0</v>
      </c>
      <c r="DZ1438">
        <v>0</v>
      </c>
      <c r="EA1438">
        <v>0</v>
      </c>
      <c r="EB1438">
        <v>0</v>
      </c>
      <c r="EC1438">
        <v>0</v>
      </c>
      <c r="ED1438">
        <v>0</v>
      </c>
      <c r="EE1438">
        <v>0</v>
      </c>
      <c r="EF1438">
        <v>0</v>
      </c>
      <c r="EG1438">
        <v>0</v>
      </c>
      <c r="EH1438">
        <v>0</v>
      </c>
      <c r="EI1438">
        <v>0</v>
      </c>
      <c r="EL1438">
        <v>0</v>
      </c>
      <c r="EN1438">
        <v>0</v>
      </c>
      <c r="EP1438">
        <v>0</v>
      </c>
      <c r="ER1438">
        <v>0</v>
      </c>
      <c r="ET1438">
        <v>0</v>
      </c>
      <c r="EY1438">
        <v>0</v>
      </c>
      <c r="FA1438">
        <v>0</v>
      </c>
      <c r="FL1438">
        <v>0</v>
      </c>
      <c r="FQ1438" t="s">
        <v>261</v>
      </c>
      <c r="FR1438" t="s">
        <v>354</v>
      </c>
      <c r="FS1438" t="s">
        <v>355</v>
      </c>
      <c r="FU1438">
        <v>435600</v>
      </c>
      <c r="FV1438">
        <v>10</v>
      </c>
      <c r="FW1438">
        <v>0</v>
      </c>
      <c r="FX1438">
        <v>0</v>
      </c>
      <c r="FY1438">
        <v>0</v>
      </c>
      <c r="FZ1438">
        <v>0</v>
      </c>
      <c r="GI1438" t="s">
        <v>653</v>
      </c>
      <c r="GJ1438" t="s">
        <v>884</v>
      </c>
      <c r="GK1438" t="s">
        <v>885</v>
      </c>
      <c r="GL1438" s="1">
        <v>40135</v>
      </c>
      <c r="GM1438" t="s">
        <v>267</v>
      </c>
      <c r="GN1438" t="str">
        <f t="shared" si="452"/>
        <v>FALSE</v>
      </c>
      <c r="GO1438">
        <v>2022</v>
      </c>
      <c r="GP1438">
        <v>2020</v>
      </c>
      <c r="GQ1438">
        <v>1000</v>
      </c>
      <c r="GR1438" t="s">
        <v>246</v>
      </c>
      <c r="GS1438" t="s">
        <v>246</v>
      </c>
      <c r="GT1438" t="s">
        <v>246</v>
      </c>
      <c r="GU1438" t="s">
        <v>246</v>
      </c>
      <c r="GV1438" t="s">
        <v>246</v>
      </c>
      <c r="GW1438" t="s">
        <v>246</v>
      </c>
      <c r="GX1438" t="s">
        <v>246</v>
      </c>
      <c r="GY1438" t="s">
        <v>246</v>
      </c>
      <c r="GZ1438" t="s">
        <v>246</v>
      </c>
      <c r="HA1438" t="s">
        <v>246</v>
      </c>
      <c r="HB1438" t="s">
        <v>246</v>
      </c>
      <c r="HC1438" t="s">
        <v>246</v>
      </c>
      <c r="HD1438" t="s">
        <v>246</v>
      </c>
      <c r="HE1438" s="2">
        <v>2045</v>
      </c>
      <c r="HF1438" s="2">
        <v>0</v>
      </c>
      <c r="HG1438" s="2">
        <v>0</v>
      </c>
      <c r="HH1438">
        <v>0</v>
      </c>
      <c r="HI1438" s="2">
        <v>13631</v>
      </c>
      <c r="HJ1438" s="2">
        <v>13631</v>
      </c>
      <c r="HK1438" s="2">
        <v>0</v>
      </c>
      <c r="HL1438">
        <v>0</v>
      </c>
      <c r="HM1438" s="2">
        <v>0</v>
      </c>
      <c r="HN1438" s="2">
        <v>0</v>
      </c>
      <c r="HO1438" s="2">
        <v>0</v>
      </c>
      <c r="HP1438">
        <v>0</v>
      </c>
      <c r="HQ1438" s="2">
        <v>136.1</v>
      </c>
      <c r="HS1438" s="2">
        <v>13631</v>
      </c>
      <c r="HV1438" t="s">
        <v>886</v>
      </c>
      <c r="HY1438" t="s">
        <v>887</v>
      </c>
      <c r="HZ1438" t="s">
        <v>888</v>
      </c>
      <c r="IA1438" t="s">
        <v>888</v>
      </c>
      <c r="IF1438" t="str">
        <f>""</f>
        <v/>
      </c>
      <c r="IG1438" t="str">
        <f>""</f>
        <v/>
      </c>
      <c r="IH1438" t="str">
        <f>""</f>
        <v/>
      </c>
      <c r="IT1438" t="str">
        <f>""</f>
        <v/>
      </c>
      <c r="IY1438" t="str">
        <f>""</f>
        <v/>
      </c>
      <c r="JB1438" t="s">
        <v>271</v>
      </c>
      <c r="JD1438" t="str">
        <f>""</f>
        <v/>
      </c>
      <c r="JE1438" t="str">
        <f>""</f>
        <v/>
      </c>
      <c r="JO1438" t="str">
        <f>""</f>
        <v/>
      </c>
      <c r="JP1438" t="str">
        <f>""</f>
        <v/>
      </c>
      <c r="JQ1438" t="str">
        <f>HYPERLINK("https://web.datatree.com/?/property?propertyId=4785053")</f>
        <v>https://web.datatree.com/?/property?propertyId=4785053</v>
      </c>
    </row>
    <row r="1439" spans="1:277" x14ac:dyDescent="0.25">
      <c r="A1439">
        <v>1437</v>
      </c>
      <c r="B1439" s="15" t="s">
        <v>18833</v>
      </c>
      <c r="C1439" s="15" t="s">
        <v>18832</v>
      </c>
      <c r="D1439" s="15" t="s">
        <v>18834</v>
      </c>
      <c r="E1439" s="15" t="s">
        <v>18835</v>
      </c>
      <c r="F1439" s="15" t="s">
        <v>18836</v>
      </c>
      <c r="G1439" s="15" t="s">
        <v>243</v>
      </c>
      <c r="H1439" s="15">
        <v>85555</v>
      </c>
      <c r="I1439" s="15" t="s">
        <v>18837</v>
      </c>
      <c r="J1439" s="23" t="s">
        <v>18838</v>
      </c>
      <c r="K1439" s="15" t="s">
        <v>18839</v>
      </c>
      <c r="L1439" s="16" t="s">
        <v>18840</v>
      </c>
      <c r="M1439" s="17" t="str">
        <f t="shared" si="435"/>
        <v>6/31/2022</v>
      </c>
      <c r="N1439" s="15">
        <v>10631</v>
      </c>
      <c r="O1439" s="18">
        <f t="shared" si="439"/>
        <v>0</v>
      </c>
      <c r="P1439" s="19" t="str">
        <f t="shared" si="440"/>
        <v>$0.00</v>
      </c>
      <c r="Q1439" s="16">
        <v>44834</v>
      </c>
      <c r="R1439" s="19" t="str">
        <f t="shared" si="436"/>
        <v>09/30/22</v>
      </c>
      <c r="S1439" t="str">
        <f t="shared" si="441"/>
        <v>MOHAVE</v>
      </c>
      <c r="T1439" s="6" t="str">
        <f t="shared" si="442"/>
        <v>354-19-006B</v>
      </c>
      <c r="U1439" t="str">
        <f t="shared" si="443"/>
        <v xml:space="preserve">24846 N 62ND AVE </v>
      </c>
      <c r="V1439" t="str">
        <f t="shared" si="444"/>
        <v>GLENDALE</v>
      </c>
      <c r="W1439" t="str">
        <f t="shared" si="445"/>
        <v>AZ</v>
      </c>
      <c r="X1439" t="str">
        <f t="shared" si="446"/>
        <v>85310-2731</v>
      </c>
      <c r="Y1439" t="str">
        <f t="shared" si="447"/>
        <v>PAMELA</v>
      </c>
      <c r="Z1439" t="str">
        <f t="shared" si="448"/>
        <v>HENLEY</v>
      </c>
      <c r="AA1439" t="str">
        <f t="shared" si="449"/>
        <v>CEDAR MESA RANCHES THE E 330' OF THE SE4 NW4 OF PARCEL 26-6CONT 1 0 AC 315-47-006(315-47-006A&amp;006B)</v>
      </c>
      <c r="AB1439">
        <f t="shared" si="450"/>
        <v>10</v>
      </c>
      <c r="AC1439" t="str">
        <f t="shared" si="451"/>
        <v>MOHAVE</v>
      </c>
      <c r="AI1439">
        <f t="shared" si="437"/>
        <v>10</v>
      </c>
      <c r="AO1439" t="s">
        <v>12177</v>
      </c>
      <c r="AP1439" t="s">
        <v>12178</v>
      </c>
      <c r="AQ1439" t="s">
        <v>856</v>
      </c>
      <c r="AR1439" t="s">
        <v>6249</v>
      </c>
      <c r="AS1439" t="s">
        <v>240</v>
      </c>
      <c r="AT1439">
        <v>1</v>
      </c>
      <c r="BC1439" t="s">
        <v>12179</v>
      </c>
      <c r="BD1439" t="s">
        <v>12177</v>
      </c>
      <c r="BE1439" t="s">
        <v>829</v>
      </c>
      <c r="BH1439" t="s">
        <v>242</v>
      </c>
      <c r="BS1439" t="s">
        <v>243</v>
      </c>
      <c r="BV1439" t="s">
        <v>244</v>
      </c>
      <c r="BY1439" t="s">
        <v>245</v>
      </c>
      <c r="BZ1439" t="s">
        <v>246</v>
      </c>
      <c r="CA1439">
        <v>24846</v>
      </c>
      <c r="CD1439" t="s">
        <v>12180</v>
      </c>
      <c r="CE1439" t="s">
        <v>248</v>
      </c>
      <c r="CG1439" t="s">
        <v>4469</v>
      </c>
      <c r="CH1439" t="s">
        <v>591</v>
      </c>
      <c r="CI1439" t="s">
        <v>243</v>
      </c>
      <c r="CJ1439" t="str">
        <f>"85310-2731"</f>
        <v>85310-2731</v>
      </c>
      <c r="CK1439" t="s">
        <v>5548</v>
      </c>
      <c r="CL1439" t="s">
        <v>12181</v>
      </c>
      <c r="CM1439" t="s">
        <v>12182</v>
      </c>
      <c r="CN1439" t="s">
        <v>254</v>
      </c>
      <c r="CO1439" t="s">
        <v>12183</v>
      </c>
      <c r="CP1439" t="str">
        <f>"354-19-006B"</f>
        <v>354-19-006B</v>
      </c>
      <c r="CQ1439" t="str">
        <f>"35419006B"</f>
        <v>35419006B</v>
      </c>
      <c r="CR1439" t="str">
        <f>"R35419006"</f>
        <v>R35419006</v>
      </c>
      <c r="CS1439">
        <v>4015</v>
      </c>
      <c r="CW1439" t="s">
        <v>256</v>
      </c>
      <c r="CX1439" t="s">
        <v>257</v>
      </c>
      <c r="CY1439" t="s">
        <v>481</v>
      </c>
      <c r="DB1439">
        <v>35.175950550966697</v>
      </c>
      <c r="DC1439">
        <v>-113.73816839831299</v>
      </c>
      <c r="DD1439" t="s">
        <v>12184</v>
      </c>
      <c r="DK1439" t="s">
        <v>12185</v>
      </c>
      <c r="DL1439" t="s">
        <v>12185</v>
      </c>
      <c r="DO1439" t="str">
        <f>""</f>
        <v/>
      </c>
      <c r="DQ1439">
        <v>0</v>
      </c>
      <c r="DR1439">
        <v>0</v>
      </c>
      <c r="DS1439">
        <v>0</v>
      </c>
      <c r="DT1439">
        <v>0</v>
      </c>
      <c r="DW1439">
        <v>0</v>
      </c>
      <c r="DX1439">
        <v>0</v>
      </c>
      <c r="DZ1439">
        <v>0</v>
      </c>
      <c r="EA1439">
        <v>0</v>
      </c>
      <c r="EB1439">
        <v>0</v>
      </c>
      <c r="EC1439">
        <v>0</v>
      </c>
      <c r="ED1439">
        <v>0</v>
      </c>
      <c r="EE1439">
        <v>0</v>
      </c>
      <c r="EF1439">
        <v>0</v>
      </c>
      <c r="EG1439">
        <v>0</v>
      </c>
      <c r="EH1439">
        <v>0</v>
      </c>
      <c r="EI1439">
        <v>0</v>
      </c>
      <c r="EL1439">
        <v>0</v>
      </c>
      <c r="EN1439">
        <v>0</v>
      </c>
      <c r="EP1439">
        <v>0</v>
      </c>
      <c r="ER1439">
        <v>0</v>
      </c>
      <c r="ET1439">
        <v>0</v>
      </c>
      <c r="EY1439">
        <v>0</v>
      </c>
      <c r="FA1439">
        <v>0</v>
      </c>
      <c r="FL1439">
        <v>0</v>
      </c>
      <c r="FQ1439" t="s">
        <v>261</v>
      </c>
      <c r="FR1439" t="s">
        <v>354</v>
      </c>
      <c r="FS1439" t="s">
        <v>355</v>
      </c>
      <c r="FU1439">
        <v>435600</v>
      </c>
      <c r="FV1439">
        <v>10</v>
      </c>
      <c r="FW1439">
        <v>0</v>
      </c>
      <c r="FX1439">
        <v>0</v>
      </c>
      <c r="FY1439">
        <v>0</v>
      </c>
      <c r="FZ1439">
        <v>0</v>
      </c>
      <c r="GI1439" t="s">
        <v>264</v>
      </c>
      <c r="GJ1439" t="s">
        <v>737</v>
      </c>
      <c r="GK1439" t="s">
        <v>738</v>
      </c>
      <c r="GL1439" s="1">
        <v>40135</v>
      </c>
      <c r="GM1439" t="s">
        <v>267</v>
      </c>
      <c r="GN1439" t="str">
        <f t="shared" si="452"/>
        <v>FALSE</v>
      </c>
      <c r="GO1439">
        <v>2022</v>
      </c>
      <c r="GP1439">
        <v>2020</v>
      </c>
      <c r="GQ1439">
        <v>300</v>
      </c>
      <c r="GR1439" t="s">
        <v>246</v>
      </c>
      <c r="GS1439" t="s">
        <v>246</v>
      </c>
      <c r="GT1439" t="s">
        <v>246</v>
      </c>
      <c r="GU1439" t="s">
        <v>246</v>
      </c>
      <c r="GV1439" t="s">
        <v>246</v>
      </c>
      <c r="GW1439" t="s">
        <v>246</v>
      </c>
      <c r="GX1439" t="s">
        <v>246</v>
      </c>
      <c r="GY1439" t="s">
        <v>246</v>
      </c>
      <c r="GZ1439" t="s">
        <v>246</v>
      </c>
      <c r="HA1439" t="s">
        <v>246</v>
      </c>
      <c r="HB1439" t="s">
        <v>246</v>
      </c>
      <c r="HC1439" t="s">
        <v>246</v>
      </c>
      <c r="HD1439" t="s">
        <v>246</v>
      </c>
      <c r="HE1439" s="2">
        <v>1738</v>
      </c>
      <c r="HF1439" s="2">
        <v>0</v>
      </c>
      <c r="HG1439" s="2">
        <v>0</v>
      </c>
      <c r="HH1439">
        <v>0</v>
      </c>
      <c r="HI1439" s="2">
        <v>11590</v>
      </c>
      <c r="HJ1439" s="2">
        <v>11590</v>
      </c>
      <c r="HK1439" s="2">
        <v>0</v>
      </c>
      <c r="HL1439">
        <v>0</v>
      </c>
      <c r="HM1439" s="2">
        <v>0</v>
      </c>
      <c r="HN1439" s="2">
        <v>0</v>
      </c>
      <c r="HO1439" s="2">
        <v>0</v>
      </c>
      <c r="HP1439">
        <v>0</v>
      </c>
      <c r="HQ1439" s="2">
        <v>110.18</v>
      </c>
      <c r="HS1439" s="2">
        <v>11590</v>
      </c>
      <c r="HV1439" t="s">
        <v>268</v>
      </c>
      <c r="HY1439" t="s">
        <v>269</v>
      </c>
      <c r="IB1439" s="1">
        <v>43564</v>
      </c>
      <c r="IC1439" s="1">
        <v>43564</v>
      </c>
      <c r="IE1439" t="s">
        <v>412</v>
      </c>
      <c r="IF1439" t="str">
        <f>""</f>
        <v/>
      </c>
      <c r="IG1439" t="str">
        <f>"2019.17284"</f>
        <v>2019.17284</v>
      </c>
      <c r="IH1439" t="str">
        <f>""</f>
        <v/>
      </c>
      <c r="II1439" s="1">
        <v>37652</v>
      </c>
      <c r="IJ1439" s="1">
        <v>37659</v>
      </c>
      <c r="IK1439" s="2">
        <v>9000</v>
      </c>
      <c r="IL1439" t="s">
        <v>566</v>
      </c>
      <c r="IM1439" t="s">
        <v>362</v>
      </c>
      <c r="IN1439" t="s">
        <v>12186</v>
      </c>
      <c r="IT1439" t="str">
        <f>"                    "</f>
        <v xml:space="preserve">                    </v>
      </c>
      <c r="IY1439" t="str">
        <f>"                    "</f>
        <v xml:space="preserve">                    </v>
      </c>
      <c r="JB1439" t="s">
        <v>271</v>
      </c>
      <c r="JD1439" t="str">
        <f>"4366.302"</f>
        <v>4366.302</v>
      </c>
      <c r="JE1439" t="str">
        <f>""</f>
        <v/>
      </c>
      <c r="JO1439" t="str">
        <f>""</f>
        <v/>
      </c>
      <c r="JP1439" t="str">
        <f>""</f>
        <v/>
      </c>
      <c r="JQ1439" t="str">
        <f>HYPERLINK("https://web.datatree.com/?/property?propertyId=4747280")</f>
        <v>https://web.datatree.com/?/property?propertyId=4747280</v>
      </c>
    </row>
    <row r="1440" spans="1:277" x14ac:dyDescent="0.25">
      <c r="A1440">
        <v>1438</v>
      </c>
      <c r="B1440" s="15" t="s">
        <v>18833</v>
      </c>
      <c r="C1440" s="15" t="s">
        <v>18832</v>
      </c>
      <c r="D1440" s="15" t="s">
        <v>18834</v>
      </c>
      <c r="E1440" s="15" t="s">
        <v>18835</v>
      </c>
      <c r="F1440" s="15" t="s">
        <v>18836</v>
      </c>
      <c r="G1440" s="15" t="s">
        <v>243</v>
      </c>
      <c r="H1440" s="15">
        <v>85555</v>
      </c>
      <c r="I1440" s="15" t="s">
        <v>18837</v>
      </c>
      <c r="J1440" s="23" t="s">
        <v>18838</v>
      </c>
      <c r="K1440" s="15" t="s">
        <v>18839</v>
      </c>
      <c r="L1440" s="16" t="s">
        <v>18840</v>
      </c>
      <c r="M1440" s="17" t="str">
        <f t="shared" si="435"/>
        <v>6/31/2022</v>
      </c>
      <c r="N1440" s="15">
        <v>10632</v>
      </c>
      <c r="O1440" s="18">
        <f t="shared" si="439"/>
        <v>0</v>
      </c>
      <c r="P1440" s="19" t="str">
        <f t="shared" si="440"/>
        <v>$0.00</v>
      </c>
      <c r="Q1440" s="16">
        <v>44834</v>
      </c>
      <c r="R1440" s="19" t="str">
        <f t="shared" si="436"/>
        <v>09/30/22</v>
      </c>
      <c r="S1440" t="str">
        <f t="shared" si="441"/>
        <v>MOHAVE</v>
      </c>
      <c r="T1440" s="6" t="str">
        <f t="shared" si="442"/>
        <v>254-13-051</v>
      </c>
      <c r="U1440" t="str">
        <f t="shared" si="443"/>
        <v xml:space="preserve">141 ANNANDALE DR </v>
      </c>
      <c r="V1440" t="str">
        <f t="shared" si="444"/>
        <v>LAKE IN THE HILLS</v>
      </c>
      <c r="W1440" t="str">
        <f t="shared" si="445"/>
        <v>IL</v>
      </c>
      <c r="X1440" t="str">
        <f t="shared" si="446"/>
        <v>60156-5832</v>
      </c>
      <c r="Y1440" t="str">
        <f t="shared" si="447"/>
        <v>JASON</v>
      </c>
      <c r="Z1440" t="str">
        <f t="shared" si="448"/>
        <v>BACKES</v>
      </c>
      <c r="AA1440" t="str">
        <f t="shared" si="449"/>
        <v>T20N R12W SEC 5 SILVER SPRINGS LOT 57</v>
      </c>
      <c r="AB1440">
        <f t="shared" si="450"/>
        <v>10</v>
      </c>
      <c r="AC1440" t="str">
        <f t="shared" si="451"/>
        <v>MOHAVE</v>
      </c>
      <c r="AI1440">
        <f t="shared" si="437"/>
        <v>10</v>
      </c>
      <c r="AO1440" t="s">
        <v>12187</v>
      </c>
      <c r="AP1440" t="s">
        <v>873</v>
      </c>
      <c r="AQ1440" t="s">
        <v>873</v>
      </c>
      <c r="AR1440" t="s">
        <v>12188</v>
      </c>
      <c r="AS1440" t="s">
        <v>240</v>
      </c>
      <c r="AT1440">
        <v>2</v>
      </c>
      <c r="AU1440" t="s">
        <v>12189</v>
      </c>
      <c r="AV1440" t="s">
        <v>12190</v>
      </c>
      <c r="AW1440" t="s">
        <v>6326</v>
      </c>
      <c r="AX1440" t="s">
        <v>12188</v>
      </c>
      <c r="AY1440" t="s">
        <v>240</v>
      </c>
      <c r="AZ1440">
        <v>2</v>
      </c>
      <c r="BC1440" t="s">
        <v>12191</v>
      </c>
      <c r="BD1440" t="s">
        <v>12192</v>
      </c>
      <c r="BE1440" t="s">
        <v>1421</v>
      </c>
      <c r="BF1440" t="s">
        <v>2963</v>
      </c>
      <c r="BH1440" t="s">
        <v>242</v>
      </c>
      <c r="BS1440" t="s">
        <v>243</v>
      </c>
      <c r="BV1440" t="s">
        <v>244</v>
      </c>
      <c r="BY1440" t="s">
        <v>245</v>
      </c>
      <c r="CA1440">
        <v>141</v>
      </c>
      <c r="CD1440" t="s">
        <v>12193</v>
      </c>
      <c r="CE1440" t="s">
        <v>302</v>
      </c>
      <c r="CG1440" t="s">
        <v>12194</v>
      </c>
      <c r="CH1440" t="s">
        <v>12194</v>
      </c>
      <c r="CI1440" t="s">
        <v>250</v>
      </c>
      <c r="CJ1440" t="str">
        <f>"60156-5832"</f>
        <v>60156-5832</v>
      </c>
      <c r="CK1440" t="s">
        <v>2521</v>
      </c>
      <c r="CL1440" t="s">
        <v>12195</v>
      </c>
      <c r="CM1440" t="s">
        <v>12196</v>
      </c>
      <c r="CN1440" t="s">
        <v>254</v>
      </c>
      <c r="CO1440" t="s">
        <v>12197</v>
      </c>
      <c r="CP1440" t="str">
        <f>"254-13-051"</f>
        <v>254-13-051</v>
      </c>
      <c r="CQ1440" t="str">
        <f>"25413051"</f>
        <v>25413051</v>
      </c>
      <c r="CR1440" t="str">
        <f>"R25413051"</f>
        <v>R25413051</v>
      </c>
      <c r="CS1440">
        <v>4015</v>
      </c>
      <c r="CW1440" t="s">
        <v>256</v>
      </c>
      <c r="CX1440" t="s">
        <v>651</v>
      </c>
      <c r="CY1440" t="s">
        <v>258</v>
      </c>
      <c r="CZ1440">
        <v>5</v>
      </c>
      <c r="DB1440">
        <v>35.143051299778897</v>
      </c>
      <c r="DC1440">
        <v>-113.56561320540099</v>
      </c>
      <c r="DD1440" t="s">
        <v>259</v>
      </c>
      <c r="DK1440" t="s">
        <v>1324</v>
      </c>
      <c r="DL1440" t="s">
        <v>1324</v>
      </c>
      <c r="DO1440" t="str">
        <f>"57"</f>
        <v>57</v>
      </c>
      <c r="DQ1440">
        <v>0</v>
      </c>
      <c r="DR1440">
        <v>0</v>
      </c>
      <c r="DS1440">
        <v>0</v>
      </c>
      <c r="DT1440">
        <v>0</v>
      </c>
      <c r="DW1440">
        <v>0</v>
      </c>
      <c r="DX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L1440">
        <v>0</v>
      </c>
      <c r="EN1440">
        <v>0</v>
      </c>
      <c r="EP1440">
        <v>0</v>
      </c>
      <c r="ER1440">
        <v>0</v>
      </c>
      <c r="ET1440">
        <v>0</v>
      </c>
      <c r="EY1440">
        <v>0</v>
      </c>
      <c r="FA1440">
        <v>0</v>
      </c>
      <c r="FL1440">
        <v>0</v>
      </c>
      <c r="FQ1440" t="s">
        <v>261</v>
      </c>
      <c r="FR1440" t="s">
        <v>262</v>
      </c>
      <c r="FS1440" t="s">
        <v>263</v>
      </c>
      <c r="FU1440">
        <v>435600</v>
      </c>
      <c r="FV1440">
        <v>10</v>
      </c>
      <c r="FW1440">
        <v>0</v>
      </c>
      <c r="FX1440">
        <v>0</v>
      </c>
      <c r="FY1440">
        <v>0</v>
      </c>
      <c r="FZ1440">
        <v>0</v>
      </c>
      <c r="GI1440" t="s">
        <v>407</v>
      </c>
      <c r="GJ1440" t="s">
        <v>265</v>
      </c>
      <c r="GK1440" t="s">
        <v>266</v>
      </c>
      <c r="GL1440" s="1">
        <v>40135</v>
      </c>
      <c r="GM1440" t="s">
        <v>267</v>
      </c>
      <c r="GN1440" t="str">
        <f>"TRUE"</f>
        <v>TRUE</v>
      </c>
      <c r="GO1440">
        <v>2022</v>
      </c>
      <c r="GP1440">
        <v>2020</v>
      </c>
      <c r="GQ1440">
        <v>300</v>
      </c>
      <c r="GR1440" t="s">
        <v>246</v>
      </c>
      <c r="GS1440" t="s">
        <v>246</v>
      </c>
      <c r="GT1440" t="s">
        <v>246</v>
      </c>
      <c r="GU1440" t="s">
        <v>246</v>
      </c>
      <c r="GV1440" t="s">
        <v>246</v>
      </c>
      <c r="GW1440" t="s">
        <v>246</v>
      </c>
      <c r="GX1440" t="s">
        <v>246</v>
      </c>
      <c r="GY1440" t="s">
        <v>246</v>
      </c>
      <c r="GZ1440" t="s">
        <v>246</v>
      </c>
      <c r="HA1440" t="s">
        <v>246</v>
      </c>
      <c r="HB1440" t="s">
        <v>246</v>
      </c>
      <c r="HC1440" t="s">
        <v>246</v>
      </c>
      <c r="HD1440" t="s">
        <v>246</v>
      </c>
      <c r="HE1440" s="2">
        <v>656</v>
      </c>
      <c r="HF1440" s="2">
        <v>0</v>
      </c>
      <c r="HG1440" s="2">
        <v>0</v>
      </c>
      <c r="HH1440">
        <v>0</v>
      </c>
      <c r="HI1440" s="2">
        <v>4374</v>
      </c>
      <c r="HJ1440" s="2">
        <v>4374</v>
      </c>
      <c r="HK1440" s="2">
        <v>0</v>
      </c>
      <c r="HL1440">
        <v>0</v>
      </c>
      <c r="HM1440" s="2">
        <v>0</v>
      </c>
      <c r="HN1440" s="2">
        <v>0</v>
      </c>
      <c r="HO1440" s="2">
        <v>0</v>
      </c>
      <c r="HP1440">
        <v>0</v>
      </c>
      <c r="HQ1440" s="2">
        <v>89.04</v>
      </c>
      <c r="HS1440" s="2">
        <v>4374</v>
      </c>
      <c r="HV1440" t="s">
        <v>289</v>
      </c>
      <c r="HY1440" t="s">
        <v>290</v>
      </c>
      <c r="HZ1440" t="s">
        <v>290</v>
      </c>
      <c r="IB1440" s="1">
        <v>43328</v>
      </c>
      <c r="IC1440" s="1">
        <v>43353</v>
      </c>
      <c r="IE1440" t="s">
        <v>412</v>
      </c>
      <c r="IF1440" t="str">
        <f>""</f>
        <v/>
      </c>
      <c r="IG1440" t="str">
        <f>"2018.44720"</f>
        <v>2018.44720</v>
      </c>
      <c r="IH1440" t="str">
        <f>""</f>
        <v/>
      </c>
      <c r="IT1440" t="str">
        <f>""</f>
        <v/>
      </c>
      <c r="IY1440" t="str">
        <f>""</f>
        <v/>
      </c>
      <c r="JB1440" t="s">
        <v>271</v>
      </c>
      <c r="JD1440" t="str">
        <f>""</f>
        <v/>
      </c>
      <c r="JE1440" t="str">
        <f>""</f>
        <v/>
      </c>
      <c r="JO1440" t="str">
        <f>""</f>
        <v/>
      </c>
      <c r="JP1440" t="str">
        <f>""</f>
        <v/>
      </c>
      <c r="JQ1440" t="str">
        <f>HYPERLINK("https://web.datatree.com/?/property?propertyId=4785835")</f>
        <v>https://web.datatree.com/?/property?propertyId=4785835</v>
      </c>
    </row>
    <row r="1441" spans="1:277" x14ac:dyDescent="0.25">
      <c r="A1441">
        <v>1439</v>
      </c>
      <c r="B1441" s="15" t="s">
        <v>18833</v>
      </c>
      <c r="C1441" s="15" t="s">
        <v>18832</v>
      </c>
      <c r="D1441" s="15" t="s">
        <v>18834</v>
      </c>
      <c r="E1441" s="15" t="s">
        <v>18835</v>
      </c>
      <c r="F1441" s="15" t="s">
        <v>18836</v>
      </c>
      <c r="G1441" s="15" t="s">
        <v>243</v>
      </c>
      <c r="H1441" s="15">
        <v>85555</v>
      </c>
      <c r="I1441" s="15" t="s">
        <v>18837</v>
      </c>
      <c r="J1441" s="23" t="s">
        <v>18838</v>
      </c>
      <c r="K1441" s="15" t="s">
        <v>18839</v>
      </c>
      <c r="L1441" s="16" t="s">
        <v>18840</v>
      </c>
      <c r="M1441" s="17" t="str">
        <f t="shared" si="435"/>
        <v>6/31/2022</v>
      </c>
      <c r="N1441" s="15">
        <v>10633</v>
      </c>
      <c r="O1441" s="18">
        <f t="shared" si="439"/>
        <v>0</v>
      </c>
      <c r="P1441" s="19" t="str">
        <f t="shared" si="440"/>
        <v>$0.00</v>
      </c>
      <c r="Q1441" s="16">
        <v>44834</v>
      </c>
      <c r="R1441" s="19" t="str">
        <f t="shared" si="436"/>
        <v>09/30/22</v>
      </c>
      <c r="S1441" t="str">
        <f t="shared" si="441"/>
        <v>MOHAVE</v>
      </c>
      <c r="T1441" s="6" t="str">
        <f t="shared" si="442"/>
        <v>102-38-055</v>
      </c>
      <c r="U1441" t="str">
        <f t="shared" si="443"/>
        <v xml:space="preserve">PO BOX 245 </v>
      </c>
      <c r="V1441" t="str">
        <f t="shared" si="444"/>
        <v>BAGDAD</v>
      </c>
      <c r="W1441" t="str">
        <f t="shared" si="445"/>
        <v>AZ</v>
      </c>
      <c r="X1441" t="str">
        <f t="shared" si="446"/>
        <v>86321</v>
      </c>
      <c r="Y1441">
        <f t="shared" si="447"/>
        <v>0</v>
      </c>
      <c r="Z1441" t="str">
        <f t="shared" si="448"/>
        <v>CYPRUS MINES CORP</v>
      </c>
      <c r="AA1441" t="str">
        <f t="shared" si="449"/>
        <v>SANDY RIVER RANCHEROS LOT 55 CONT 10 ACRES</v>
      </c>
      <c r="AB1441">
        <f t="shared" si="450"/>
        <v>10</v>
      </c>
      <c r="AC1441" t="str">
        <f t="shared" si="451"/>
        <v>MOHAVE</v>
      </c>
      <c r="AI1441">
        <f t="shared" si="437"/>
        <v>10</v>
      </c>
      <c r="AO1441" t="s">
        <v>1428</v>
      </c>
      <c r="AR1441" t="s">
        <v>1428</v>
      </c>
      <c r="AS1441" t="s">
        <v>273</v>
      </c>
      <c r="AT1441">
        <v>10</v>
      </c>
      <c r="BC1441" t="s">
        <v>1428</v>
      </c>
      <c r="BD1441" t="s">
        <v>1428</v>
      </c>
      <c r="BF1441" t="s">
        <v>274</v>
      </c>
      <c r="BH1441" t="s">
        <v>242</v>
      </c>
      <c r="BS1441" t="s">
        <v>243</v>
      </c>
      <c r="BV1441" t="s">
        <v>244</v>
      </c>
      <c r="BY1441" t="s">
        <v>245</v>
      </c>
      <c r="CD1441" t="s">
        <v>275</v>
      </c>
      <c r="CG1441" t="s">
        <v>276</v>
      </c>
      <c r="CH1441" t="s">
        <v>276</v>
      </c>
      <c r="CI1441" t="s">
        <v>243</v>
      </c>
      <c r="CJ1441" t="str">
        <f>"86321"</f>
        <v>86321</v>
      </c>
      <c r="CK1441" t="s">
        <v>277</v>
      </c>
      <c r="CL1441" t="s">
        <v>278</v>
      </c>
      <c r="CM1441" t="s">
        <v>279</v>
      </c>
      <c r="CN1441" t="s">
        <v>254</v>
      </c>
      <c r="CO1441" t="s">
        <v>12198</v>
      </c>
      <c r="CP1441" t="str">
        <f>"102-38-055"</f>
        <v>102-38-055</v>
      </c>
      <c r="CQ1441" t="str">
        <f>"10238055"</f>
        <v>10238055</v>
      </c>
      <c r="CR1441" t="str">
        <f>"R10238055"</f>
        <v>R10238055</v>
      </c>
      <c r="CS1441">
        <v>4015</v>
      </c>
      <c r="CW1441" t="s">
        <v>256</v>
      </c>
      <c r="CX1441" t="s">
        <v>424</v>
      </c>
      <c r="CY1441" t="s">
        <v>258</v>
      </c>
      <c r="CZ1441">
        <v>27</v>
      </c>
      <c r="DB1441">
        <v>34.607140938825303</v>
      </c>
      <c r="DC1441">
        <v>-113.497478989958</v>
      </c>
      <c r="DD1441" t="s">
        <v>1155</v>
      </c>
      <c r="DK1441" t="s">
        <v>1156</v>
      </c>
      <c r="DL1441" t="s">
        <v>1156</v>
      </c>
      <c r="DO1441" t="str">
        <f>"55"</f>
        <v>55</v>
      </c>
      <c r="DQ1441">
        <v>0</v>
      </c>
      <c r="DR1441">
        <v>0</v>
      </c>
      <c r="DS1441">
        <v>0</v>
      </c>
      <c r="DT1441">
        <v>0</v>
      </c>
      <c r="DW1441">
        <v>0</v>
      </c>
      <c r="DX1441">
        <v>0</v>
      </c>
      <c r="DZ1441">
        <v>0</v>
      </c>
      <c r="EA1441">
        <v>0</v>
      </c>
      <c r="EB1441">
        <v>0</v>
      </c>
      <c r="EC1441">
        <v>0</v>
      </c>
      <c r="ED1441">
        <v>0</v>
      </c>
      <c r="EE1441">
        <v>0</v>
      </c>
      <c r="EF1441">
        <v>0</v>
      </c>
      <c r="EG1441">
        <v>0</v>
      </c>
      <c r="EH1441">
        <v>0</v>
      </c>
      <c r="EI1441">
        <v>0</v>
      </c>
      <c r="EL1441">
        <v>0</v>
      </c>
      <c r="EN1441">
        <v>0</v>
      </c>
      <c r="EP1441">
        <v>0</v>
      </c>
      <c r="ER1441">
        <v>0</v>
      </c>
      <c r="ET1441">
        <v>0</v>
      </c>
      <c r="EY1441">
        <v>0</v>
      </c>
      <c r="FA1441">
        <v>0</v>
      </c>
      <c r="FL1441">
        <v>0</v>
      </c>
      <c r="FQ1441" t="s">
        <v>284</v>
      </c>
      <c r="FR1441" t="s">
        <v>285</v>
      </c>
      <c r="FS1441" t="s">
        <v>286</v>
      </c>
      <c r="FU1441">
        <v>435600</v>
      </c>
      <c r="FV1441">
        <v>10</v>
      </c>
      <c r="FW1441">
        <v>0</v>
      </c>
      <c r="FX1441">
        <v>0</v>
      </c>
      <c r="FY1441">
        <v>0</v>
      </c>
      <c r="FZ1441">
        <v>0</v>
      </c>
      <c r="GI1441" t="s">
        <v>264</v>
      </c>
      <c r="GJ1441" t="s">
        <v>427</v>
      </c>
      <c r="GK1441" t="s">
        <v>428</v>
      </c>
      <c r="GL1441" s="1">
        <v>40135</v>
      </c>
      <c r="GM1441" t="s">
        <v>267</v>
      </c>
      <c r="GN1441" t="str">
        <f t="shared" ref="GN1441:GN1460" si="453">"FALSE"</f>
        <v>FALSE</v>
      </c>
      <c r="GO1441">
        <v>2022</v>
      </c>
      <c r="GP1441">
        <v>2020</v>
      </c>
      <c r="GQ1441">
        <v>600</v>
      </c>
      <c r="GR1441" t="s">
        <v>246</v>
      </c>
      <c r="GS1441" t="s">
        <v>246</v>
      </c>
      <c r="GT1441" t="s">
        <v>246</v>
      </c>
      <c r="GU1441" t="s">
        <v>246</v>
      </c>
      <c r="GV1441" t="s">
        <v>246</v>
      </c>
      <c r="GW1441" t="s">
        <v>246</v>
      </c>
      <c r="GX1441" t="s">
        <v>246</v>
      </c>
      <c r="GY1441" t="s">
        <v>246</v>
      </c>
      <c r="GZ1441" t="s">
        <v>246</v>
      </c>
      <c r="HA1441" t="s">
        <v>246</v>
      </c>
      <c r="HB1441" t="s">
        <v>246</v>
      </c>
      <c r="HC1441" t="s">
        <v>246</v>
      </c>
      <c r="HD1441" t="s">
        <v>246</v>
      </c>
      <c r="HE1441" s="2">
        <v>12</v>
      </c>
      <c r="HF1441" s="2">
        <v>0</v>
      </c>
      <c r="HG1441" s="2">
        <v>0</v>
      </c>
      <c r="HH1441">
        <v>0</v>
      </c>
      <c r="HI1441" s="2">
        <v>82</v>
      </c>
      <c r="HJ1441" s="2">
        <v>82</v>
      </c>
      <c r="HK1441" s="2">
        <v>0</v>
      </c>
      <c r="HL1441">
        <v>0</v>
      </c>
      <c r="HM1441" s="2">
        <v>0</v>
      </c>
      <c r="HN1441" s="2">
        <v>0</v>
      </c>
      <c r="HO1441" s="2">
        <v>0</v>
      </c>
      <c r="HP1441">
        <v>0</v>
      </c>
      <c r="HQ1441" s="2">
        <v>1.1399999999999999</v>
      </c>
      <c r="HS1441" s="2">
        <v>82</v>
      </c>
      <c r="HV1441" t="s">
        <v>289</v>
      </c>
      <c r="HY1441" t="s">
        <v>290</v>
      </c>
      <c r="HZ1441" t="s">
        <v>290</v>
      </c>
      <c r="IF1441" t="str">
        <f>""</f>
        <v/>
      </c>
      <c r="IG1441" t="str">
        <f>""</f>
        <v/>
      </c>
      <c r="IH1441" t="str">
        <f>""</f>
        <v/>
      </c>
      <c r="IT1441" t="str">
        <f>""</f>
        <v/>
      </c>
      <c r="IY1441" t="str">
        <f>""</f>
        <v/>
      </c>
      <c r="JB1441" t="s">
        <v>271</v>
      </c>
      <c r="JD1441" t="str">
        <f>""</f>
        <v/>
      </c>
      <c r="JE1441" t="str">
        <f>""</f>
        <v/>
      </c>
      <c r="JO1441" t="str">
        <f>""</f>
        <v/>
      </c>
      <c r="JP1441" t="str">
        <f>""</f>
        <v/>
      </c>
      <c r="JQ1441" t="str">
        <f>HYPERLINK("https://web.datatree.com/?/property?propertyId=4745387")</f>
        <v>https://web.datatree.com/?/property?propertyId=4745387</v>
      </c>
    </row>
    <row r="1442" spans="1:277" x14ac:dyDescent="0.25">
      <c r="A1442">
        <v>1440</v>
      </c>
      <c r="B1442" s="15" t="s">
        <v>18833</v>
      </c>
      <c r="C1442" s="15" t="s">
        <v>18832</v>
      </c>
      <c r="D1442" s="15" t="s">
        <v>18834</v>
      </c>
      <c r="E1442" s="15" t="s">
        <v>18835</v>
      </c>
      <c r="F1442" s="15" t="s">
        <v>18836</v>
      </c>
      <c r="G1442" s="15" t="s">
        <v>243</v>
      </c>
      <c r="H1442" s="15">
        <v>85555</v>
      </c>
      <c r="I1442" s="15" t="s">
        <v>18837</v>
      </c>
      <c r="J1442" s="23" t="s">
        <v>18838</v>
      </c>
      <c r="K1442" s="15" t="s">
        <v>18839</v>
      </c>
      <c r="L1442" s="16" t="s">
        <v>18840</v>
      </c>
      <c r="M1442" s="17" t="str">
        <f t="shared" si="435"/>
        <v>6/31/2022</v>
      </c>
      <c r="N1442" s="15">
        <v>10634</v>
      </c>
      <c r="O1442" s="18">
        <f t="shared" si="439"/>
        <v>0</v>
      </c>
      <c r="P1442" s="19" t="str">
        <f t="shared" si="440"/>
        <v>$0.00</v>
      </c>
      <c r="Q1442" s="16">
        <v>44834</v>
      </c>
      <c r="R1442" s="19" t="str">
        <f t="shared" si="436"/>
        <v>09/30/22</v>
      </c>
      <c r="S1442" t="str">
        <f t="shared" si="441"/>
        <v>MOHAVE</v>
      </c>
      <c r="T1442" s="6" t="str">
        <f t="shared" si="442"/>
        <v>207-08-001</v>
      </c>
      <c r="U1442" t="str">
        <f t="shared" si="443"/>
        <v xml:space="preserve">684 VISTA LN </v>
      </c>
      <c r="V1442" t="str">
        <f t="shared" si="444"/>
        <v>LAGUNA BEACH</v>
      </c>
      <c r="W1442" t="str">
        <f t="shared" si="445"/>
        <v>CA</v>
      </c>
      <c r="X1442" t="str">
        <f t="shared" si="446"/>
        <v>92651-1902</v>
      </c>
      <c r="Y1442">
        <f t="shared" si="447"/>
        <v>0</v>
      </c>
      <c r="Z1442" t="str">
        <f t="shared" si="448"/>
        <v>FUJIWARA RUBY YURIYE</v>
      </c>
      <c r="AA1442" t="str">
        <f t="shared" si="449"/>
        <v>S2 NE4 NE4 NE4 &amp; N2 NE4 NE4 NE4 TOGETHER WITH EXCEPT N &amp; E 30' FO R RD ESMT (104/300 301 DEEDS) CONT 10 ACRES</v>
      </c>
      <c r="AB1442">
        <f t="shared" si="450"/>
        <v>10</v>
      </c>
      <c r="AC1442" t="str">
        <f t="shared" si="451"/>
        <v>MOHAVE</v>
      </c>
      <c r="AI1442">
        <f t="shared" si="437"/>
        <v>10</v>
      </c>
      <c r="AO1442" t="s">
        <v>12199</v>
      </c>
      <c r="AR1442" t="s">
        <v>12199</v>
      </c>
      <c r="AS1442" t="s">
        <v>240</v>
      </c>
      <c r="AT1442">
        <v>4</v>
      </c>
      <c r="BC1442" t="s">
        <v>12200</v>
      </c>
      <c r="BD1442" t="s">
        <v>12199</v>
      </c>
      <c r="BE1442" t="s">
        <v>689</v>
      </c>
      <c r="BH1442" t="s">
        <v>242</v>
      </c>
      <c r="BS1442" t="s">
        <v>243</v>
      </c>
      <c r="BV1442" t="s">
        <v>244</v>
      </c>
      <c r="BY1442" t="s">
        <v>245</v>
      </c>
      <c r="CA1442">
        <v>684</v>
      </c>
      <c r="CD1442" t="s">
        <v>2019</v>
      </c>
      <c r="CE1442" t="s">
        <v>419</v>
      </c>
      <c r="CG1442" t="s">
        <v>12201</v>
      </c>
      <c r="CH1442" t="s">
        <v>12201</v>
      </c>
      <c r="CI1442" t="s">
        <v>328</v>
      </c>
      <c r="CJ1442" t="str">
        <f>"92651-1902"</f>
        <v>92651-1902</v>
      </c>
      <c r="CK1442" t="s">
        <v>8002</v>
      </c>
      <c r="CL1442" t="s">
        <v>12202</v>
      </c>
      <c r="CM1442" t="s">
        <v>12203</v>
      </c>
      <c r="CN1442" t="s">
        <v>254</v>
      </c>
      <c r="CO1442" t="s">
        <v>12204</v>
      </c>
      <c r="CP1442" t="str">
        <f>"207-08-001"</f>
        <v>207-08-001</v>
      </c>
      <c r="CQ1442" t="str">
        <f>"20708001"</f>
        <v>20708001</v>
      </c>
      <c r="CR1442" t="str">
        <f>"R20708001"</f>
        <v>R20708001</v>
      </c>
      <c r="CS1442">
        <v>4015</v>
      </c>
      <c r="CW1442" t="s">
        <v>256</v>
      </c>
      <c r="CX1442" t="s">
        <v>281</v>
      </c>
      <c r="CY1442" t="s">
        <v>499</v>
      </c>
      <c r="CZ1442">
        <v>7</v>
      </c>
      <c r="DB1442">
        <v>34.748541033937101</v>
      </c>
      <c r="DC1442">
        <v>-114.282879885141</v>
      </c>
      <c r="DK1442" t="s">
        <v>1876</v>
      </c>
      <c r="DL1442" t="s">
        <v>1876</v>
      </c>
      <c r="DO1442" t="str">
        <f>""</f>
        <v/>
      </c>
      <c r="DQ1442">
        <v>0</v>
      </c>
      <c r="DR1442">
        <v>0</v>
      </c>
      <c r="DS1442">
        <v>0</v>
      </c>
      <c r="DT1442">
        <v>0</v>
      </c>
      <c r="DW1442">
        <v>0</v>
      </c>
      <c r="DX1442">
        <v>0</v>
      </c>
      <c r="DZ1442">
        <v>0</v>
      </c>
      <c r="EA1442">
        <v>0</v>
      </c>
      <c r="EB1442">
        <v>0</v>
      </c>
      <c r="EC1442">
        <v>0</v>
      </c>
      <c r="ED1442">
        <v>0</v>
      </c>
      <c r="EE1442">
        <v>0</v>
      </c>
      <c r="EF1442">
        <v>0</v>
      </c>
      <c r="EG1442">
        <v>0</v>
      </c>
      <c r="EH1442">
        <v>0</v>
      </c>
      <c r="EI1442">
        <v>0</v>
      </c>
      <c r="EL1442">
        <v>0</v>
      </c>
      <c r="EN1442">
        <v>0</v>
      </c>
      <c r="EP1442">
        <v>0</v>
      </c>
      <c r="ER1442">
        <v>0</v>
      </c>
      <c r="ET1442">
        <v>0</v>
      </c>
      <c r="EY1442">
        <v>0</v>
      </c>
      <c r="FA1442">
        <v>0</v>
      </c>
      <c r="FL1442">
        <v>0</v>
      </c>
      <c r="FQ1442" t="s">
        <v>336</v>
      </c>
      <c r="FR1442" t="s">
        <v>405</v>
      </c>
      <c r="FS1442" t="s">
        <v>406</v>
      </c>
      <c r="FU1442">
        <v>435600</v>
      </c>
      <c r="FV1442">
        <v>10</v>
      </c>
      <c r="FW1442">
        <v>0</v>
      </c>
      <c r="FX1442">
        <v>0</v>
      </c>
      <c r="FY1442">
        <v>0</v>
      </c>
      <c r="FZ1442">
        <v>0</v>
      </c>
      <c r="GI1442" t="s">
        <v>264</v>
      </c>
      <c r="GJ1442" t="s">
        <v>1531</v>
      </c>
      <c r="GK1442" t="s">
        <v>1532</v>
      </c>
      <c r="GL1442" s="1">
        <v>40135</v>
      </c>
      <c r="GM1442" t="s">
        <v>267</v>
      </c>
      <c r="GN1442" t="str">
        <f t="shared" si="453"/>
        <v>FALSE</v>
      </c>
      <c r="GO1442">
        <v>2022</v>
      </c>
      <c r="GP1442">
        <v>2020</v>
      </c>
      <c r="GQ1442">
        <v>1290</v>
      </c>
      <c r="GR1442" t="s">
        <v>246</v>
      </c>
      <c r="GS1442" t="s">
        <v>246</v>
      </c>
      <c r="GT1442" t="s">
        <v>246</v>
      </c>
      <c r="GU1442" t="s">
        <v>246</v>
      </c>
      <c r="GV1442" t="s">
        <v>246</v>
      </c>
      <c r="GW1442" t="s">
        <v>246</v>
      </c>
      <c r="GX1442" t="s">
        <v>246</v>
      </c>
      <c r="GY1442" t="s">
        <v>246</v>
      </c>
      <c r="GZ1442" t="s">
        <v>246</v>
      </c>
      <c r="HA1442" t="s">
        <v>246</v>
      </c>
      <c r="HB1442" t="s">
        <v>246</v>
      </c>
      <c r="HC1442" t="s">
        <v>246</v>
      </c>
      <c r="HD1442" t="s">
        <v>246</v>
      </c>
      <c r="HE1442" s="2">
        <v>493</v>
      </c>
      <c r="HF1442" s="2">
        <v>0</v>
      </c>
      <c r="HG1442" s="2">
        <v>0</v>
      </c>
      <c r="HH1442">
        <v>0</v>
      </c>
      <c r="HI1442" s="2">
        <v>3288</v>
      </c>
      <c r="HJ1442" s="2">
        <v>3288</v>
      </c>
      <c r="HK1442" s="2">
        <v>0</v>
      </c>
      <c r="HL1442">
        <v>0</v>
      </c>
      <c r="HM1442" s="2">
        <v>0</v>
      </c>
      <c r="HN1442" s="2">
        <v>0</v>
      </c>
      <c r="HO1442" s="2">
        <v>0</v>
      </c>
      <c r="HP1442">
        <v>0</v>
      </c>
      <c r="HQ1442" s="2">
        <v>36.020000000000003</v>
      </c>
      <c r="HS1442" s="2">
        <v>3288</v>
      </c>
      <c r="HV1442" t="s">
        <v>386</v>
      </c>
      <c r="HW1442" t="s">
        <v>387</v>
      </c>
      <c r="HY1442" t="s">
        <v>388</v>
      </c>
      <c r="HZ1442" t="s">
        <v>388</v>
      </c>
      <c r="IA1442" t="s">
        <v>389</v>
      </c>
      <c r="IB1442" s="1">
        <v>40392</v>
      </c>
      <c r="IC1442" s="1">
        <v>40396</v>
      </c>
      <c r="ID1442" s="2">
        <v>0</v>
      </c>
      <c r="IE1442" t="s">
        <v>319</v>
      </c>
      <c r="IF1442" t="str">
        <f>"                    "</f>
        <v xml:space="preserve">                    </v>
      </c>
      <c r="IG1442" t="str">
        <f>"2010.47590"</f>
        <v>2010.47590</v>
      </c>
      <c r="IH1442" t="str">
        <f>""</f>
        <v/>
      </c>
      <c r="II1442" s="1">
        <v>36361</v>
      </c>
      <c r="IJ1442" s="1">
        <v>36368</v>
      </c>
      <c r="IK1442" s="2">
        <v>25000</v>
      </c>
      <c r="IN1442" t="s">
        <v>12205</v>
      </c>
      <c r="IT1442" t="str">
        <f>"                    "</f>
        <v xml:space="preserve">                    </v>
      </c>
      <c r="IY1442" t="str">
        <f>"                    "</f>
        <v xml:space="preserve">                    </v>
      </c>
      <c r="JA1442" t="s">
        <v>642</v>
      </c>
      <c r="JB1442" t="s">
        <v>271</v>
      </c>
      <c r="JD1442" t="str">
        <f>"3347.315"</f>
        <v>3347.315</v>
      </c>
      <c r="JE1442" t="str">
        <f>""</f>
        <v/>
      </c>
      <c r="JO1442" t="str">
        <f>""</f>
        <v/>
      </c>
      <c r="JP1442" t="str">
        <f>""</f>
        <v/>
      </c>
      <c r="JQ1442" t="str">
        <f>HYPERLINK("https://web.datatree.com/?/property?propertyId=4744388")</f>
        <v>https://web.datatree.com/?/property?propertyId=4744388</v>
      </c>
    </row>
    <row r="1443" spans="1:277" x14ac:dyDescent="0.25">
      <c r="A1443">
        <v>1441</v>
      </c>
      <c r="B1443" s="15" t="s">
        <v>18833</v>
      </c>
      <c r="C1443" s="15" t="s">
        <v>18832</v>
      </c>
      <c r="D1443" s="15" t="s">
        <v>18834</v>
      </c>
      <c r="E1443" s="15" t="s">
        <v>18835</v>
      </c>
      <c r="F1443" s="15" t="s">
        <v>18836</v>
      </c>
      <c r="G1443" s="15" t="s">
        <v>243</v>
      </c>
      <c r="H1443" s="15">
        <v>85555</v>
      </c>
      <c r="I1443" s="15" t="s">
        <v>18837</v>
      </c>
      <c r="J1443" s="23" t="s">
        <v>18838</v>
      </c>
      <c r="K1443" s="15" t="s">
        <v>18839</v>
      </c>
      <c r="L1443" s="16" t="s">
        <v>18840</v>
      </c>
      <c r="M1443" s="17" t="str">
        <f t="shared" si="435"/>
        <v>6/31/2022</v>
      </c>
      <c r="N1443" s="15">
        <v>10635</v>
      </c>
      <c r="O1443" s="18">
        <f t="shared" si="439"/>
        <v>0</v>
      </c>
      <c r="P1443" s="19" t="str">
        <f t="shared" si="440"/>
        <v>$0.00</v>
      </c>
      <c r="Q1443" s="16">
        <v>44834</v>
      </c>
      <c r="R1443" s="19" t="str">
        <f t="shared" si="436"/>
        <v>09/30/22</v>
      </c>
      <c r="S1443" t="str">
        <f t="shared" si="441"/>
        <v>MOHAVE</v>
      </c>
      <c r="T1443" s="6" t="str">
        <f t="shared" si="442"/>
        <v>102-18-024</v>
      </c>
      <c r="U1443" t="str">
        <f t="shared" si="443"/>
        <v xml:space="preserve">1845 MCCULLOCH BLVD N B4 </v>
      </c>
      <c r="V1443" t="str">
        <f t="shared" si="444"/>
        <v>LAKE HAVASU CITY</v>
      </c>
      <c r="W1443" t="str">
        <f t="shared" si="445"/>
        <v>AZ</v>
      </c>
      <c r="X1443" t="str">
        <f t="shared" si="446"/>
        <v>86403-6774</v>
      </c>
      <c r="Y1443">
        <f t="shared" si="447"/>
        <v>0</v>
      </c>
      <c r="Z1443" t="str">
        <f t="shared" si="448"/>
        <v>COLORADO RIVER ENTERPRISES DELCO INC</v>
      </c>
      <c r="AA1443" t="str">
        <f t="shared" si="449"/>
        <v>SANDY RIVER RANCHEROS UNIT 2 LOT 216</v>
      </c>
      <c r="AB1443">
        <f t="shared" si="450"/>
        <v>10</v>
      </c>
      <c r="AC1443" t="str">
        <f t="shared" si="451"/>
        <v>MOHAVE</v>
      </c>
      <c r="AI1443">
        <f t="shared" si="437"/>
        <v>10</v>
      </c>
      <c r="AO1443" t="s">
        <v>4790</v>
      </c>
      <c r="AR1443" t="s">
        <v>4790</v>
      </c>
      <c r="AS1443" t="s">
        <v>273</v>
      </c>
      <c r="AT1443">
        <v>34</v>
      </c>
      <c r="BC1443" t="s">
        <v>4790</v>
      </c>
      <c r="BD1443" t="s">
        <v>4790</v>
      </c>
      <c r="BE1443" t="s">
        <v>1168</v>
      </c>
      <c r="BH1443" t="s">
        <v>242</v>
      </c>
      <c r="BS1443" t="s">
        <v>243</v>
      </c>
      <c r="BV1443" t="s">
        <v>244</v>
      </c>
      <c r="BY1443" t="s">
        <v>245</v>
      </c>
      <c r="CA1443">
        <v>1845</v>
      </c>
      <c r="CC1443" t="s">
        <v>246</v>
      </c>
      <c r="CD1443" t="s">
        <v>4442</v>
      </c>
      <c r="CE1443" t="s">
        <v>818</v>
      </c>
      <c r="CF1443" t="s">
        <v>4791</v>
      </c>
      <c r="CG1443" t="s">
        <v>975</v>
      </c>
      <c r="CH1443" t="s">
        <v>975</v>
      </c>
      <c r="CI1443" t="s">
        <v>243</v>
      </c>
      <c r="CJ1443" t="str">
        <f>"86403-6774"</f>
        <v>86403-6774</v>
      </c>
      <c r="CK1443" t="s">
        <v>1030</v>
      </c>
      <c r="CL1443" t="s">
        <v>4792</v>
      </c>
      <c r="CM1443" t="s">
        <v>4793</v>
      </c>
      <c r="CN1443" t="s">
        <v>254</v>
      </c>
      <c r="CO1443" t="s">
        <v>12206</v>
      </c>
      <c r="CP1443" t="str">
        <f>"102-18-024"</f>
        <v>102-18-024</v>
      </c>
      <c r="CQ1443" t="str">
        <f>"10218024"</f>
        <v>10218024</v>
      </c>
      <c r="CR1443" t="str">
        <f>"R10218024"</f>
        <v>R10218024</v>
      </c>
      <c r="CS1443">
        <v>4015</v>
      </c>
      <c r="CW1443" t="s">
        <v>256</v>
      </c>
      <c r="CX1443" t="s">
        <v>519</v>
      </c>
      <c r="CY1443" t="s">
        <v>258</v>
      </c>
      <c r="CZ1443">
        <v>17</v>
      </c>
      <c r="DB1443">
        <v>34.549036970653297</v>
      </c>
      <c r="DC1443">
        <v>-113.53034820481</v>
      </c>
      <c r="DD1443" t="s">
        <v>2123</v>
      </c>
      <c r="DK1443" t="s">
        <v>2124</v>
      </c>
      <c r="DL1443" t="s">
        <v>2124</v>
      </c>
      <c r="DO1443" t="str">
        <f>"216"</f>
        <v>216</v>
      </c>
      <c r="DQ1443">
        <v>0</v>
      </c>
      <c r="DR1443">
        <v>0</v>
      </c>
      <c r="DS1443">
        <v>0</v>
      </c>
      <c r="DT1443">
        <v>0</v>
      </c>
      <c r="DW1443">
        <v>0</v>
      </c>
      <c r="DX1443">
        <v>0</v>
      </c>
      <c r="DZ1443">
        <v>0</v>
      </c>
      <c r="EA1443">
        <v>0</v>
      </c>
      <c r="EB1443">
        <v>0</v>
      </c>
      <c r="EC1443">
        <v>0</v>
      </c>
      <c r="ED1443">
        <v>0</v>
      </c>
      <c r="EE1443">
        <v>0</v>
      </c>
      <c r="EF1443">
        <v>0</v>
      </c>
      <c r="EG1443">
        <v>0</v>
      </c>
      <c r="EH1443">
        <v>0</v>
      </c>
      <c r="EI1443">
        <v>0</v>
      </c>
      <c r="EL1443">
        <v>0</v>
      </c>
      <c r="EN1443">
        <v>0</v>
      </c>
      <c r="EP1443">
        <v>0</v>
      </c>
      <c r="ER1443">
        <v>0</v>
      </c>
      <c r="ET1443">
        <v>0</v>
      </c>
      <c r="EY1443">
        <v>0</v>
      </c>
      <c r="FA1443">
        <v>0</v>
      </c>
      <c r="FL1443">
        <v>0</v>
      </c>
      <c r="FQ1443" t="s">
        <v>261</v>
      </c>
      <c r="FR1443" t="s">
        <v>262</v>
      </c>
      <c r="FS1443" t="s">
        <v>263</v>
      </c>
      <c r="FU1443">
        <v>435600</v>
      </c>
      <c r="FV1443">
        <v>10</v>
      </c>
      <c r="FW1443">
        <v>0</v>
      </c>
      <c r="FX1443">
        <v>0</v>
      </c>
      <c r="FY1443">
        <v>0</v>
      </c>
      <c r="FZ1443">
        <v>0</v>
      </c>
      <c r="GI1443" t="s">
        <v>264</v>
      </c>
      <c r="GJ1443" t="s">
        <v>522</v>
      </c>
      <c r="GK1443" t="s">
        <v>523</v>
      </c>
      <c r="GL1443" s="1">
        <v>40135</v>
      </c>
      <c r="GM1443" t="s">
        <v>267</v>
      </c>
      <c r="GN1443" t="str">
        <f t="shared" si="453"/>
        <v>FALSE</v>
      </c>
      <c r="GO1443">
        <v>2022</v>
      </c>
      <c r="GP1443">
        <v>2020</v>
      </c>
      <c r="GQ1443">
        <v>600</v>
      </c>
      <c r="GR1443" t="s">
        <v>246</v>
      </c>
      <c r="GS1443" t="s">
        <v>246</v>
      </c>
      <c r="GT1443" t="s">
        <v>246</v>
      </c>
      <c r="GU1443" t="s">
        <v>246</v>
      </c>
      <c r="GV1443" t="s">
        <v>246</v>
      </c>
      <c r="GW1443" t="s">
        <v>246</v>
      </c>
      <c r="GX1443" t="s">
        <v>246</v>
      </c>
      <c r="GY1443" t="s">
        <v>246</v>
      </c>
      <c r="GZ1443" t="s">
        <v>246</v>
      </c>
      <c r="HA1443" t="s">
        <v>246</v>
      </c>
      <c r="HB1443" t="s">
        <v>246</v>
      </c>
      <c r="HC1443" t="s">
        <v>246</v>
      </c>
      <c r="HD1443" t="s">
        <v>246</v>
      </c>
      <c r="HE1443" s="2">
        <v>589</v>
      </c>
      <c r="HF1443" s="2">
        <v>0</v>
      </c>
      <c r="HG1443" s="2">
        <v>0</v>
      </c>
      <c r="HH1443">
        <v>0</v>
      </c>
      <c r="HI1443" s="2">
        <v>3925</v>
      </c>
      <c r="HJ1443" s="2">
        <v>3925</v>
      </c>
      <c r="HK1443" s="2">
        <v>0</v>
      </c>
      <c r="HL1443">
        <v>0</v>
      </c>
      <c r="HM1443" s="2">
        <v>0</v>
      </c>
      <c r="HN1443" s="2">
        <v>0</v>
      </c>
      <c r="HO1443" s="2">
        <v>0</v>
      </c>
      <c r="HP1443">
        <v>0</v>
      </c>
      <c r="HQ1443" s="2">
        <v>31.2</v>
      </c>
      <c r="HS1443" s="2">
        <v>3925</v>
      </c>
      <c r="HV1443" t="s">
        <v>289</v>
      </c>
      <c r="HY1443" t="s">
        <v>290</v>
      </c>
      <c r="HZ1443" t="s">
        <v>290</v>
      </c>
      <c r="IB1443" s="1">
        <v>43930</v>
      </c>
      <c r="IC1443" s="1">
        <v>43934</v>
      </c>
      <c r="IE1443" t="s">
        <v>412</v>
      </c>
      <c r="IF1443" t="str">
        <f>""</f>
        <v/>
      </c>
      <c r="IG1443" t="str">
        <f>"2020.21113"</f>
        <v>2020.21113</v>
      </c>
      <c r="IH1443" t="str">
        <f>""</f>
        <v/>
      </c>
      <c r="IT1443" t="str">
        <f>""</f>
        <v/>
      </c>
      <c r="IY1443" t="str">
        <f>""</f>
        <v/>
      </c>
      <c r="JB1443" t="s">
        <v>271</v>
      </c>
      <c r="JD1443" t="str">
        <f>""</f>
        <v/>
      </c>
      <c r="JE1443" t="str">
        <f>""</f>
        <v/>
      </c>
      <c r="JO1443" t="str">
        <f>""</f>
        <v/>
      </c>
      <c r="JP1443" t="str">
        <f>""</f>
        <v/>
      </c>
      <c r="JQ1443" t="str">
        <f>HYPERLINK("https://web.datatree.com/?/property?propertyId=4737571")</f>
        <v>https://web.datatree.com/?/property?propertyId=4737571</v>
      </c>
    </row>
    <row r="1444" spans="1:277" x14ac:dyDescent="0.25">
      <c r="A1444">
        <v>1442</v>
      </c>
      <c r="B1444" s="15" t="s">
        <v>18833</v>
      </c>
      <c r="C1444" s="15" t="s">
        <v>18832</v>
      </c>
      <c r="D1444" s="15" t="s">
        <v>18834</v>
      </c>
      <c r="E1444" s="15" t="s">
        <v>18835</v>
      </c>
      <c r="F1444" s="15" t="s">
        <v>18836</v>
      </c>
      <c r="G1444" s="15" t="s">
        <v>243</v>
      </c>
      <c r="H1444" s="15">
        <v>85555</v>
      </c>
      <c r="I1444" s="15" t="s">
        <v>18837</v>
      </c>
      <c r="J1444" s="23" t="s">
        <v>18838</v>
      </c>
      <c r="K1444" s="15" t="s">
        <v>18839</v>
      </c>
      <c r="L1444" s="16" t="s">
        <v>18840</v>
      </c>
      <c r="M1444" s="17" t="str">
        <f t="shared" si="435"/>
        <v>6/31/2022</v>
      </c>
      <c r="N1444" s="15">
        <v>10636</v>
      </c>
      <c r="O1444" s="18">
        <f t="shared" si="439"/>
        <v>0</v>
      </c>
      <c r="P1444" s="19" t="str">
        <f t="shared" si="440"/>
        <v>$0.00</v>
      </c>
      <c r="Q1444" s="16">
        <v>44834</v>
      </c>
      <c r="R1444" s="19" t="str">
        <f t="shared" si="436"/>
        <v>09/30/22</v>
      </c>
      <c r="S1444" t="str">
        <f t="shared" si="441"/>
        <v>MOHAVE</v>
      </c>
      <c r="T1444" s="6" t="str">
        <f t="shared" si="442"/>
        <v>340-24-107</v>
      </c>
      <c r="U1444" t="str">
        <f t="shared" si="443"/>
        <v xml:space="preserve">4371 SILVER BAY ST </v>
      </c>
      <c r="V1444" t="str">
        <f t="shared" si="444"/>
        <v>LAS VEGAS</v>
      </c>
      <c r="W1444" t="str">
        <f t="shared" si="445"/>
        <v>NV</v>
      </c>
      <c r="X1444" t="str">
        <f t="shared" si="446"/>
        <v>89147-6148</v>
      </c>
      <c r="Y1444">
        <f t="shared" si="447"/>
        <v>0</v>
      </c>
      <c r="Z1444" t="str">
        <f t="shared" si="448"/>
        <v>TABARES NICOLAS</v>
      </c>
      <c r="AA1444" t="str">
        <f t="shared" si="449"/>
        <v>GATEWAY ACRES TRACT 12 LOT 119 &amp; 122 CONT 10AC</v>
      </c>
      <c r="AB1444">
        <f t="shared" si="450"/>
        <v>10</v>
      </c>
      <c r="AC1444" t="str">
        <f t="shared" si="451"/>
        <v>MOHAVE</v>
      </c>
      <c r="AI1444">
        <f t="shared" si="437"/>
        <v>10</v>
      </c>
      <c r="AO1444" t="s">
        <v>12207</v>
      </c>
      <c r="AR1444" t="s">
        <v>12207</v>
      </c>
      <c r="AS1444" t="s">
        <v>240</v>
      </c>
      <c r="AT1444">
        <v>3</v>
      </c>
      <c r="BC1444" t="s">
        <v>12208</v>
      </c>
      <c r="BD1444" t="s">
        <v>12207</v>
      </c>
      <c r="BE1444" t="s">
        <v>689</v>
      </c>
      <c r="BH1444" t="s">
        <v>242</v>
      </c>
      <c r="BS1444" t="s">
        <v>243</v>
      </c>
      <c r="BV1444" t="s">
        <v>244</v>
      </c>
      <c r="BY1444" t="s">
        <v>245</v>
      </c>
      <c r="CA1444">
        <v>4371</v>
      </c>
      <c r="CD1444" t="s">
        <v>12209</v>
      </c>
      <c r="CE1444" t="s">
        <v>375</v>
      </c>
      <c r="CG1444" t="s">
        <v>398</v>
      </c>
      <c r="CH1444" t="s">
        <v>601</v>
      </c>
      <c r="CI1444" t="s">
        <v>400</v>
      </c>
      <c r="CJ1444" t="str">
        <f>"89147-6148"</f>
        <v>89147-6148</v>
      </c>
      <c r="CK1444" t="s">
        <v>703</v>
      </c>
      <c r="CL1444" t="s">
        <v>12210</v>
      </c>
      <c r="CM1444" t="s">
        <v>12211</v>
      </c>
      <c r="CN1444" t="s">
        <v>254</v>
      </c>
      <c r="CO1444" t="s">
        <v>12212</v>
      </c>
      <c r="CP1444" t="str">
        <f>"340-24-107"</f>
        <v>340-24-107</v>
      </c>
      <c r="CQ1444" t="str">
        <f>"34024107"</f>
        <v>34024107</v>
      </c>
      <c r="CR1444" t="str">
        <f>"R34024107"</f>
        <v>R34024107</v>
      </c>
      <c r="CS1444">
        <v>4015</v>
      </c>
      <c r="CX1444" t="s">
        <v>333</v>
      </c>
      <c r="CY1444" t="s">
        <v>499</v>
      </c>
      <c r="CZ1444">
        <v>33</v>
      </c>
      <c r="DB1444">
        <v>35.4198710954783</v>
      </c>
      <c r="DC1444">
        <v>-114.32190949770199</v>
      </c>
      <c r="DD1444" t="s">
        <v>1339</v>
      </c>
      <c r="DE1444">
        <v>12</v>
      </c>
      <c r="DK1444" t="s">
        <v>1340</v>
      </c>
      <c r="DL1444" t="s">
        <v>1340</v>
      </c>
      <c r="DO1444" t="str">
        <f>"119|1"</f>
        <v>119|1</v>
      </c>
      <c r="DQ1444">
        <v>0</v>
      </c>
      <c r="DR1444">
        <v>0</v>
      </c>
      <c r="DS1444">
        <v>0</v>
      </c>
      <c r="DT1444">
        <v>0</v>
      </c>
      <c r="DW1444">
        <v>0</v>
      </c>
      <c r="DX1444">
        <v>0</v>
      </c>
      <c r="DZ1444">
        <v>0</v>
      </c>
      <c r="EA1444">
        <v>0</v>
      </c>
      <c r="EB1444">
        <v>0</v>
      </c>
      <c r="EC1444">
        <v>0</v>
      </c>
      <c r="ED1444">
        <v>0</v>
      </c>
      <c r="EE1444">
        <v>0</v>
      </c>
      <c r="EF1444">
        <v>0</v>
      </c>
      <c r="EG1444">
        <v>0</v>
      </c>
      <c r="EH1444">
        <v>0</v>
      </c>
      <c r="EI1444">
        <v>0</v>
      </c>
      <c r="EL1444">
        <v>0</v>
      </c>
      <c r="EN1444">
        <v>0</v>
      </c>
      <c r="EP1444">
        <v>0</v>
      </c>
      <c r="ER1444">
        <v>0</v>
      </c>
      <c r="ET1444">
        <v>0</v>
      </c>
      <c r="EY1444">
        <v>0</v>
      </c>
      <c r="FA1444">
        <v>0</v>
      </c>
      <c r="FL1444">
        <v>0</v>
      </c>
      <c r="FQ1444" t="s">
        <v>261</v>
      </c>
      <c r="FR1444" t="s">
        <v>262</v>
      </c>
      <c r="FS1444" t="s">
        <v>263</v>
      </c>
      <c r="FU1444">
        <v>435600</v>
      </c>
      <c r="FV1444">
        <v>10</v>
      </c>
      <c r="FW1444">
        <v>0</v>
      </c>
      <c r="FX1444">
        <v>0</v>
      </c>
      <c r="FY1444">
        <v>0</v>
      </c>
      <c r="FZ1444">
        <v>0</v>
      </c>
      <c r="GI1444" t="s">
        <v>264</v>
      </c>
      <c r="GJ1444" t="s">
        <v>1341</v>
      </c>
      <c r="GK1444" t="s">
        <v>1342</v>
      </c>
      <c r="GL1444" s="1">
        <v>40135</v>
      </c>
      <c r="GM1444" t="s">
        <v>267</v>
      </c>
      <c r="GN1444" t="str">
        <f t="shared" si="453"/>
        <v>FALSE</v>
      </c>
      <c r="GO1444">
        <v>2022</v>
      </c>
      <c r="GP1444">
        <v>2020</v>
      </c>
      <c r="GQ1444">
        <v>400</v>
      </c>
      <c r="GR1444" t="s">
        <v>246</v>
      </c>
      <c r="GS1444" t="s">
        <v>246</v>
      </c>
      <c r="GT1444" t="s">
        <v>246</v>
      </c>
      <c r="GU1444" t="s">
        <v>246</v>
      </c>
      <c r="GV1444" t="s">
        <v>246</v>
      </c>
      <c r="GW1444" t="s">
        <v>246</v>
      </c>
      <c r="GX1444" t="s">
        <v>246</v>
      </c>
      <c r="GY1444" t="s">
        <v>246</v>
      </c>
      <c r="GZ1444" t="s">
        <v>246</v>
      </c>
      <c r="HA1444" t="s">
        <v>246</v>
      </c>
      <c r="HB1444" t="s">
        <v>246</v>
      </c>
      <c r="HC1444" t="s">
        <v>246</v>
      </c>
      <c r="HD1444" t="s">
        <v>246</v>
      </c>
      <c r="HE1444" s="2">
        <v>1230</v>
      </c>
      <c r="HF1444" s="2">
        <v>0</v>
      </c>
      <c r="HG1444" s="2">
        <v>0</v>
      </c>
      <c r="HH1444">
        <v>0</v>
      </c>
      <c r="HI1444" s="2">
        <v>8203</v>
      </c>
      <c r="HJ1444" s="2">
        <v>8203</v>
      </c>
      <c r="HK1444" s="2">
        <v>0</v>
      </c>
      <c r="HL1444">
        <v>0</v>
      </c>
      <c r="HM1444" s="2">
        <v>0</v>
      </c>
      <c r="HN1444" s="2">
        <v>0</v>
      </c>
      <c r="HO1444" s="2">
        <v>0</v>
      </c>
      <c r="HP1444">
        <v>0</v>
      </c>
      <c r="HQ1444" s="2">
        <v>126.8</v>
      </c>
      <c r="HS1444" s="2">
        <v>8203</v>
      </c>
      <c r="HV1444" t="s">
        <v>315</v>
      </c>
      <c r="HY1444" t="s">
        <v>316</v>
      </c>
      <c r="HZ1444" t="s">
        <v>317</v>
      </c>
      <c r="IA1444" t="s">
        <v>318</v>
      </c>
      <c r="IF1444" t="str">
        <f>""</f>
        <v/>
      </c>
      <c r="IG1444" t="str">
        <f>""</f>
        <v/>
      </c>
      <c r="IH1444" t="str">
        <f>""</f>
        <v/>
      </c>
      <c r="II1444" s="1">
        <v>38369</v>
      </c>
      <c r="IJ1444" s="1">
        <v>38376</v>
      </c>
      <c r="IK1444" s="2">
        <v>35000</v>
      </c>
      <c r="IL1444" t="s">
        <v>566</v>
      </c>
      <c r="IM1444" t="s">
        <v>362</v>
      </c>
      <c r="IN1444" t="s">
        <v>10239</v>
      </c>
      <c r="IT1444" t="str">
        <f>"                    "</f>
        <v xml:space="preserve">                    </v>
      </c>
      <c r="IY1444" t="str">
        <f>"                    "</f>
        <v xml:space="preserve">                    </v>
      </c>
      <c r="JB1444" t="s">
        <v>271</v>
      </c>
      <c r="JD1444" t="str">
        <f>"5403.965"</f>
        <v>5403.965</v>
      </c>
      <c r="JE1444" t="str">
        <f>""</f>
        <v/>
      </c>
      <c r="JF1444" s="1">
        <v>38261</v>
      </c>
      <c r="JG1444" s="1">
        <v>38268</v>
      </c>
      <c r="JH1444" s="2">
        <v>6000</v>
      </c>
      <c r="JI1444" t="s">
        <v>567</v>
      </c>
      <c r="JK1444" s="2">
        <v>0</v>
      </c>
      <c r="JO1444" t="str">
        <f>"5241.961"</f>
        <v>5241.961</v>
      </c>
      <c r="JP1444" t="str">
        <f>""</f>
        <v/>
      </c>
      <c r="JQ1444" t="str">
        <f>HYPERLINK("https://web.datatree.com/?/property?propertyId=4727916")</f>
        <v>https://web.datatree.com/?/property?propertyId=4727916</v>
      </c>
    </row>
    <row r="1445" spans="1:277" x14ac:dyDescent="0.25">
      <c r="A1445">
        <v>1443</v>
      </c>
      <c r="B1445" s="15" t="s">
        <v>18833</v>
      </c>
      <c r="C1445" s="15" t="s">
        <v>18832</v>
      </c>
      <c r="D1445" s="15" t="s">
        <v>18834</v>
      </c>
      <c r="E1445" s="15" t="s">
        <v>18835</v>
      </c>
      <c r="F1445" s="15" t="s">
        <v>18836</v>
      </c>
      <c r="G1445" s="15" t="s">
        <v>243</v>
      </c>
      <c r="H1445" s="15">
        <v>85555</v>
      </c>
      <c r="I1445" s="15" t="s">
        <v>18837</v>
      </c>
      <c r="J1445" s="23" t="s">
        <v>18838</v>
      </c>
      <c r="K1445" s="15" t="s">
        <v>18839</v>
      </c>
      <c r="L1445" s="16" t="s">
        <v>18840</v>
      </c>
      <c r="M1445" s="17" t="str">
        <f t="shared" si="435"/>
        <v>6/31/2022</v>
      </c>
      <c r="N1445" s="15">
        <v>10637</v>
      </c>
      <c r="O1445" s="18">
        <f t="shared" si="439"/>
        <v>0</v>
      </c>
      <c r="P1445" s="19" t="str">
        <f t="shared" si="440"/>
        <v>$0.00</v>
      </c>
      <c r="Q1445" s="16">
        <v>44834</v>
      </c>
      <c r="R1445" s="19" t="str">
        <f t="shared" si="436"/>
        <v>09/30/22</v>
      </c>
      <c r="S1445" t="str">
        <f t="shared" si="441"/>
        <v>MOHAVE</v>
      </c>
      <c r="T1445" s="6" t="str">
        <f t="shared" si="442"/>
        <v>120-28-013B</v>
      </c>
      <c r="U1445" t="str">
        <f t="shared" si="443"/>
        <v xml:space="preserve">2534 NW 152ND ST </v>
      </c>
      <c r="V1445" t="str">
        <f t="shared" si="444"/>
        <v>CLIVE</v>
      </c>
      <c r="W1445" t="str">
        <f t="shared" si="445"/>
        <v>IA</v>
      </c>
      <c r="X1445" t="str">
        <f t="shared" si="446"/>
        <v>50325-4525</v>
      </c>
      <c r="Y1445" t="str">
        <f t="shared" si="447"/>
        <v>JANET</v>
      </c>
      <c r="Z1445" t="str">
        <f t="shared" si="448"/>
        <v>SIKUTE</v>
      </c>
      <c r="AA1445" t="str">
        <f t="shared" si="449"/>
        <v>LAKE HAVASU ACRES AMENDED LOT 2 W2 S2 10AC</v>
      </c>
      <c r="AB1445">
        <f t="shared" si="450"/>
        <v>10</v>
      </c>
      <c r="AC1445" t="str">
        <f t="shared" si="451"/>
        <v>MOHAVE</v>
      </c>
      <c r="AI1445">
        <f t="shared" si="437"/>
        <v>10</v>
      </c>
      <c r="AO1445" t="s">
        <v>12213</v>
      </c>
      <c r="AP1445" t="s">
        <v>12214</v>
      </c>
      <c r="AQ1445" t="s">
        <v>12215</v>
      </c>
      <c r="AR1445" t="s">
        <v>12216</v>
      </c>
      <c r="AS1445" t="s">
        <v>240</v>
      </c>
      <c r="AT1445">
        <v>1</v>
      </c>
      <c r="BC1445" t="s">
        <v>12217</v>
      </c>
      <c r="BD1445" t="s">
        <v>12213</v>
      </c>
      <c r="BH1445" t="s">
        <v>242</v>
      </c>
      <c r="BS1445" t="s">
        <v>243</v>
      </c>
      <c r="BV1445" t="s">
        <v>244</v>
      </c>
      <c r="BY1445" t="s">
        <v>245</v>
      </c>
      <c r="BZ1445" t="s">
        <v>6020</v>
      </c>
      <c r="CA1445">
        <v>2534</v>
      </c>
      <c r="CD1445" t="s">
        <v>12218</v>
      </c>
      <c r="CE1445" t="s">
        <v>375</v>
      </c>
      <c r="CG1445" t="s">
        <v>12219</v>
      </c>
      <c r="CH1445" t="s">
        <v>12219</v>
      </c>
      <c r="CI1445" t="s">
        <v>304</v>
      </c>
      <c r="CJ1445" t="str">
        <f>"50325-4525"</f>
        <v>50325-4525</v>
      </c>
      <c r="CK1445" t="s">
        <v>1236</v>
      </c>
      <c r="CL1445" t="s">
        <v>12220</v>
      </c>
      <c r="CM1445" t="s">
        <v>12221</v>
      </c>
      <c r="CN1445" t="s">
        <v>254</v>
      </c>
      <c r="CO1445" t="s">
        <v>12222</v>
      </c>
      <c r="CP1445" t="str">
        <f>"120-28-013B"</f>
        <v>120-28-013B</v>
      </c>
      <c r="CQ1445" t="str">
        <f>"12028013B"</f>
        <v>12028013B</v>
      </c>
      <c r="CR1445" t="str">
        <f>"R12028013B"</f>
        <v>R12028013B</v>
      </c>
      <c r="CS1445">
        <v>4015</v>
      </c>
      <c r="CW1445" t="s">
        <v>256</v>
      </c>
      <c r="CX1445" t="s">
        <v>424</v>
      </c>
      <c r="CY1445" t="s">
        <v>499</v>
      </c>
      <c r="CZ1445">
        <v>31</v>
      </c>
      <c r="DB1445">
        <v>34.5980069053332</v>
      </c>
      <c r="DC1445">
        <v>-114.29790128638</v>
      </c>
      <c r="DD1445" t="s">
        <v>1606</v>
      </c>
      <c r="DK1445" t="s">
        <v>1607</v>
      </c>
      <c r="DL1445" t="s">
        <v>1607</v>
      </c>
      <c r="DO1445" t="str">
        <f>"2"</f>
        <v>2</v>
      </c>
      <c r="DQ1445">
        <v>0</v>
      </c>
      <c r="DR1445">
        <v>0</v>
      </c>
      <c r="DS1445">
        <v>0</v>
      </c>
      <c r="DT1445">
        <v>0</v>
      </c>
      <c r="DW1445">
        <v>0</v>
      </c>
      <c r="DX1445">
        <v>0</v>
      </c>
      <c r="DZ1445">
        <v>0</v>
      </c>
      <c r="EA1445">
        <v>0</v>
      </c>
      <c r="EB1445">
        <v>0</v>
      </c>
      <c r="EC1445">
        <v>0</v>
      </c>
      <c r="ED1445">
        <v>0</v>
      </c>
      <c r="EE1445">
        <v>0</v>
      </c>
      <c r="EF1445">
        <v>0</v>
      </c>
      <c r="EG1445">
        <v>0</v>
      </c>
      <c r="EH1445">
        <v>0</v>
      </c>
      <c r="EI1445">
        <v>0</v>
      </c>
      <c r="EL1445">
        <v>0</v>
      </c>
      <c r="EN1445">
        <v>0</v>
      </c>
      <c r="EP1445">
        <v>0</v>
      </c>
      <c r="ER1445">
        <v>0</v>
      </c>
      <c r="ET1445">
        <v>0</v>
      </c>
      <c r="EY1445">
        <v>0</v>
      </c>
      <c r="FA1445">
        <v>0</v>
      </c>
      <c r="FL1445">
        <v>0</v>
      </c>
      <c r="FQ1445" t="s">
        <v>261</v>
      </c>
      <c r="FR1445" t="s">
        <v>262</v>
      </c>
      <c r="FS1445" t="s">
        <v>263</v>
      </c>
      <c r="FU1445">
        <v>435600</v>
      </c>
      <c r="FV1445">
        <v>10</v>
      </c>
      <c r="FW1445">
        <v>0</v>
      </c>
      <c r="FX1445">
        <v>0</v>
      </c>
      <c r="FY1445">
        <v>0</v>
      </c>
      <c r="FZ1445">
        <v>0</v>
      </c>
      <c r="GI1445" t="s">
        <v>264</v>
      </c>
      <c r="GJ1445" t="s">
        <v>1608</v>
      </c>
      <c r="GK1445" t="s">
        <v>1609</v>
      </c>
      <c r="GL1445" s="1">
        <v>42340</v>
      </c>
      <c r="GM1445" t="s">
        <v>267</v>
      </c>
      <c r="GN1445" t="str">
        <f t="shared" si="453"/>
        <v>FALSE</v>
      </c>
      <c r="GO1445">
        <v>2022</v>
      </c>
      <c r="GP1445">
        <v>2020</v>
      </c>
      <c r="GQ1445">
        <v>2520</v>
      </c>
      <c r="GR1445" t="s">
        <v>246</v>
      </c>
      <c r="GS1445" t="s">
        <v>246</v>
      </c>
      <c r="GT1445" t="s">
        <v>246</v>
      </c>
      <c r="GU1445" t="s">
        <v>246</v>
      </c>
      <c r="GV1445" t="s">
        <v>246</v>
      </c>
      <c r="GW1445" t="s">
        <v>246</v>
      </c>
      <c r="GX1445" t="s">
        <v>246</v>
      </c>
      <c r="GY1445" t="s">
        <v>246</v>
      </c>
      <c r="GZ1445" t="s">
        <v>246</v>
      </c>
      <c r="HA1445" t="s">
        <v>246</v>
      </c>
      <c r="HB1445" t="s">
        <v>246</v>
      </c>
      <c r="HC1445" t="s">
        <v>246</v>
      </c>
      <c r="HD1445" t="s">
        <v>246</v>
      </c>
      <c r="HE1445" s="2">
        <v>1160</v>
      </c>
      <c r="HF1445" s="2">
        <v>0</v>
      </c>
      <c r="HG1445" s="2">
        <v>0</v>
      </c>
      <c r="HH1445">
        <v>0</v>
      </c>
      <c r="HI1445" s="2">
        <v>7734</v>
      </c>
      <c r="HJ1445" s="2">
        <v>7734</v>
      </c>
      <c r="HK1445" s="2">
        <v>0</v>
      </c>
      <c r="HL1445">
        <v>0</v>
      </c>
      <c r="HM1445" s="2">
        <v>0</v>
      </c>
      <c r="HN1445" s="2">
        <v>0</v>
      </c>
      <c r="HO1445" s="2">
        <v>0</v>
      </c>
      <c r="HP1445">
        <v>0</v>
      </c>
      <c r="HQ1445" s="2">
        <v>87.88</v>
      </c>
      <c r="HS1445" s="2">
        <v>7734</v>
      </c>
      <c r="HV1445" t="s">
        <v>1191</v>
      </c>
      <c r="HY1445" t="s">
        <v>1610</v>
      </c>
      <c r="HZ1445" t="s">
        <v>1193</v>
      </c>
      <c r="IA1445" t="s">
        <v>1194</v>
      </c>
      <c r="IF1445" t="str">
        <f>""</f>
        <v/>
      </c>
      <c r="IG1445" t="str">
        <f>""</f>
        <v/>
      </c>
      <c r="IH1445" t="str">
        <f>""</f>
        <v/>
      </c>
      <c r="IT1445" t="str">
        <f>""</f>
        <v/>
      </c>
      <c r="IY1445" t="str">
        <f>""</f>
        <v/>
      </c>
      <c r="JB1445" t="s">
        <v>271</v>
      </c>
      <c r="JD1445" t="str">
        <f>""</f>
        <v/>
      </c>
      <c r="JE1445" t="str">
        <f>""</f>
        <v/>
      </c>
      <c r="JO1445" t="str">
        <f>""</f>
        <v/>
      </c>
      <c r="JP1445" t="str">
        <f>""</f>
        <v/>
      </c>
      <c r="JQ1445" t="str">
        <f>HYPERLINK("https://web.datatree.com/?/property?propertyId=4734193")</f>
        <v>https://web.datatree.com/?/property?propertyId=4734193</v>
      </c>
    </row>
    <row r="1446" spans="1:277" x14ac:dyDescent="0.25">
      <c r="A1446">
        <v>1444</v>
      </c>
      <c r="B1446" s="15" t="s">
        <v>18833</v>
      </c>
      <c r="C1446" s="15" t="s">
        <v>18832</v>
      </c>
      <c r="D1446" s="15" t="s">
        <v>18834</v>
      </c>
      <c r="E1446" s="15" t="s">
        <v>18835</v>
      </c>
      <c r="F1446" s="15" t="s">
        <v>18836</v>
      </c>
      <c r="G1446" s="15" t="s">
        <v>243</v>
      </c>
      <c r="H1446" s="15">
        <v>85555</v>
      </c>
      <c r="I1446" s="15" t="s">
        <v>18837</v>
      </c>
      <c r="J1446" s="23" t="s">
        <v>18838</v>
      </c>
      <c r="K1446" s="15" t="s">
        <v>18839</v>
      </c>
      <c r="L1446" s="16" t="s">
        <v>18840</v>
      </c>
      <c r="M1446" s="17" t="str">
        <f t="shared" si="435"/>
        <v>6/31/2022</v>
      </c>
      <c r="N1446" s="15">
        <v>10638</v>
      </c>
      <c r="O1446" s="18">
        <f t="shared" si="439"/>
        <v>0</v>
      </c>
      <c r="P1446" s="19" t="str">
        <f t="shared" si="440"/>
        <v>$0.00</v>
      </c>
      <c r="Q1446" s="16">
        <v>44834</v>
      </c>
      <c r="R1446" s="19" t="str">
        <f t="shared" si="436"/>
        <v>09/30/22</v>
      </c>
      <c r="S1446" t="str">
        <f t="shared" si="441"/>
        <v>MOHAVE</v>
      </c>
      <c r="T1446" s="6" t="str">
        <f t="shared" si="442"/>
        <v>242-13-023</v>
      </c>
      <c r="U1446" t="str">
        <f t="shared" si="443"/>
        <v xml:space="preserve">819 LONGFORD AVE </v>
      </c>
      <c r="V1446" t="str">
        <f t="shared" si="444"/>
        <v>NEWBURY PARK</v>
      </c>
      <c r="W1446" t="str">
        <f t="shared" si="445"/>
        <v>CA</v>
      </c>
      <c r="X1446" t="str">
        <f t="shared" si="446"/>
        <v>91320-5337</v>
      </c>
      <c r="Y1446" t="str">
        <f t="shared" si="447"/>
        <v>ANDREW</v>
      </c>
      <c r="Z1446" t="str">
        <f t="shared" si="448"/>
        <v>RAGONE</v>
      </c>
      <c r="AA1446" t="str">
        <f t="shared" si="449"/>
        <v>PARCEL 2712-D AS SHOWN ON PP 22/93 11/29/2004 2004-111323 BEING A DIVISION OF PARCEL 2712 (STAGECOACH TRAILS AT SANTA FE</v>
      </c>
      <c r="AB1446">
        <f t="shared" si="450"/>
        <v>10</v>
      </c>
      <c r="AC1446" t="str">
        <f t="shared" si="451"/>
        <v>MOHAVE</v>
      </c>
      <c r="AI1446">
        <f t="shared" si="437"/>
        <v>10</v>
      </c>
      <c r="AO1446" t="s">
        <v>12223</v>
      </c>
      <c r="AP1446" t="s">
        <v>9212</v>
      </c>
      <c r="AQ1446" t="s">
        <v>9212</v>
      </c>
      <c r="AR1446" t="s">
        <v>3818</v>
      </c>
      <c r="AS1446" t="s">
        <v>240</v>
      </c>
      <c r="AT1446">
        <v>2</v>
      </c>
      <c r="BC1446" t="s">
        <v>12224</v>
      </c>
      <c r="BD1446" t="s">
        <v>12223</v>
      </c>
      <c r="BE1446" t="s">
        <v>765</v>
      </c>
      <c r="BF1446" t="s">
        <v>2261</v>
      </c>
      <c r="BH1446" t="s">
        <v>242</v>
      </c>
      <c r="BS1446" t="s">
        <v>243</v>
      </c>
      <c r="BV1446" t="s">
        <v>244</v>
      </c>
      <c r="BY1446" t="s">
        <v>245</v>
      </c>
      <c r="CA1446">
        <v>819</v>
      </c>
      <c r="CD1446" t="s">
        <v>12225</v>
      </c>
      <c r="CE1446" t="s">
        <v>248</v>
      </c>
      <c r="CG1446" t="s">
        <v>12226</v>
      </c>
      <c r="CH1446" t="s">
        <v>5399</v>
      </c>
      <c r="CI1446" t="s">
        <v>328</v>
      </c>
      <c r="CJ1446" t="str">
        <f>"91320-5337"</f>
        <v>91320-5337</v>
      </c>
      <c r="CK1446" t="s">
        <v>1602</v>
      </c>
      <c r="CL1446" t="s">
        <v>12227</v>
      </c>
      <c r="CM1446" t="s">
        <v>12228</v>
      </c>
      <c r="CN1446" t="s">
        <v>254</v>
      </c>
      <c r="CO1446" t="s">
        <v>12229</v>
      </c>
      <c r="CP1446" t="str">
        <f>"242-13-023"</f>
        <v>242-13-023</v>
      </c>
      <c r="CQ1446" t="str">
        <f>"24213023"</f>
        <v>24213023</v>
      </c>
      <c r="CR1446" t="str">
        <f>"R24213023"</f>
        <v>R24213023</v>
      </c>
      <c r="CS1446">
        <v>4015</v>
      </c>
      <c r="CW1446" t="s">
        <v>256</v>
      </c>
      <c r="CX1446" t="s">
        <v>281</v>
      </c>
      <c r="CY1446" t="s">
        <v>446</v>
      </c>
      <c r="CZ1446">
        <v>12</v>
      </c>
      <c r="DB1446">
        <v>34.746825249337498</v>
      </c>
      <c r="DC1446">
        <v>-114.000323192512</v>
      </c>
      <c r="DD1446" t="s">
        <v>2024</v>
      </c>
      <c r="DK1446" t="s">
        <v>3825</v>
      </c>
      <c r="DL1446" t="s">
        <v>3825</v>
      </c>
      <c r="DO1446" t="str">
        <f>""</f>
        <v/>
      </c>
      <c r="DQ1446">
        <v>0</v>
      </c>
      <c r="DR1446">
        <v>0</v>
      </c>
      <c r="DS1446">
        <v>0</v>
      </c>
      <c r="DT1446">
        <v>0</v>
      </c>
      <c r="DW1446">
        <v>0</v>
      </c>
      <c r="DX1446">
        <v>0</v>
      </c>
      <c r="DZ1446">
        <v>0</v>
      </c>
      <c r="EA1446">
        <v>0</v>
      </c>
      <c r="EB1446">
        <v>0</v>
      </c>
      <c r="EC1446">
        <v>0</v>
      </c>
      <c r="ED1446">
        <v>0</v>
      </c>
      <c r="EE1446">
        <v>0</v>
      </c>
      <c r="EF1446">
        <v>0</v>
      </c>
      <c r="EG1446">
        <v>0</v>
      </c>
      <c r="EH1446">
        <v>0</v>
      </c>
      <c r="EI1446">
        <v>0</v>
      </c>
      <c r="EL1446">
        <v>0</v>
      </c>
      <c r="EN1446">
        <v>0</v>
      </c>
      <c r="EP1446">
        <v>0</v>
      </c>
      <c r="ER1446">
        <v>0</v>
      </c>
      <c r="ET1446">
        <v>0</v>
      </c>
      <c r="EY1446">
        <v>0</v>
      </c>
      <c r="FA1446">
        <v>0</v>
      </c>
      <c r="FL1446">
        <v>0</v>
      </c>
      <c r="FQ1446" t="s">
        <v>261</v>
      </c>
      <c r="FR1446" t="s">
        <v>354</v>
      </c>
      <c r="FS1446" t="s">
        <v>355</v>
      </c>
      <c r="FU1446">
        <v>435600</v>
      </c>
      <c r="FV1446">
        <v>10</v>
      </c>
      <c r="FW1446">
        <v>0</v>
      </c>
      <c r="FX1446">
        <v>0</v>
      </c>
      <c r="FY1446">
        <v>0</v>
      </c>
      <c r="FZ1446">
        <v>0</v>
      </c>
      <c r="GI1446" t="s">
        <v>264</v>
      </c>
      <c r="GJ1446" t="s">
        <v>3607</v>
      </c>
      <c r="GK1446" t="s">
        <v>3608</v>
      </c>
      <c r="GL1446" s="1">
        <v>40135</v>
      </c>
      <c r="GM1446" t="s">
        <v>267</v>
      </c>
      <c r="GN1446" t="str">
        <f t="shared" si="453"/>
        <v>FALSE</v>
      </c>
      <c r="GO1446">
        <v>2022</v>
      </c>
      <c r="GP1446">
        <v>2020</v>
      </c>
      <c r="GQ1446">
        <v>1300</v>
      </c>
      <c r="GR1446" t="s">
        <v>246</v>
      </c>
      <c r="GS1446" t="s">
        <v>246</v>
      </c>
      <c r="GT1446" t="s">
        <v>246</v>
      </c>
      <c r="GU1446" t="s">
        <v>246</v>
      </c>
      <c r="GV1446" t="s">
        <v>246</v>
      </c>
      <c r="GW1446" t="s">
        <v>246</v>
      </c>
      <c r="GX1446" t="s">
        <v>246</v>
      </c>
      <c r="GY1446" t="s">
        <v>246</v>
      </c>
      <c r="GZ1446" t="s">
        <v>246</v>
      </c>
      <c r="HA1446" t="s">
        <v>246</v>
      </c>
      <c r="HB1446" t="s">
        <v>246</v>
      </c>
      <c r="HC1446" t="s">
        <v>246</v>
      </c>
      <c r="HD1446" t="s">
        <v>246</v>
      </c>
      <c r="HE1446" s="2">
        <v>915</v>
      </c>
      <c r="HF1446" s="2">
        <v>0</v>
      </c>
      <c r="HG1446" s="2">
        <v>0</v>
      </c>
      <c r="HH1446">
        <v>0</v>
      </c>
      <c r="HI1446" s="2">
        <v>6103</v>
      </c>
      <c r="HJ1446" s="2">
        <v>6103</v>
      </c>
      <c r="HK1446" s="2">
        <v>0</v>
      </c>
      <c r="HL1446">
        <v>0</v>
      </c>
      <c r="HM1446" s="2">
        <v>0</v>
      </c>
      <c r="HN1446" s="2">
        <v>0</v>
      </c>
      <c r="HO1446" s="2">
        <v>0</v>
      </c>
      <c r="HP1446">
        <v>0</v>
      </c>
      <c r="HQ1446" s="2">
        <v>77.94</v>
      </c>
      <c r="HS1446" s="2">
        <v>6103</v>
      </c>
      <c r="HV1446" t="s">
        <v>410</v>
      </c>
      <c r="HY1446" t="s">
        <v>411</v>
      </c>
      <c r="HZ1446" t="s">
        <v>411</v>
      </c>
      <c r="IB1446" s="1">
        <v>43521</v>
      </c>
      <c r="IC1446" s="1">
        <v>43565</v>
      </c>
      <c r="IE1446" t="s">
        <v>412</v>
      </c>
      <c r="IF1446" t="str">
        <f>""</f>
        <v/>
      </c>
      <c r="IG1446" t="str">
        <f>"2019.17520"</f>
        <v>2019.17520</v>
      </c>
      <c r="IH1446" t="str">
        <f>""</f>
        <v/>
      </c>
      <c r="IJ1446" s="1">
        <v>40298</v>
      </c>
      <c r="IK1446" s="2">
        <v>30000</v>
      </c>
      <c r="IL1446" t="s">
        <v>566</v>
      </c>
      <c r="IM1446" t="s">
        <v>567</v>
      </c>
      <c r="IN1446" t="s">
        <v>12230</v>
      </c>
      <c r="IT1446" t="str">
        <f>"                    "</f>
        <v xml:space="preserve">                    </v>
      </c>
      <c r="IY1446" t="str">
        <f>"                    "</f>
        <v xml:space="preserve">                    </v>
      </c>
      <c r="JB1446" t="s">
        <v>271</v>
      </c>
      <c r="JD1446" t="str">
        <f>"2010.26832"</f>
        <v>2010.26832</v>
      </c>
      <c r="JE1446" t="str">
        <f>""</f>
        <v/>
      </c>
      <c r="JO1446" t="str">
        <f>""</f>
        <v/>
      </c>
      <c r="JP1446" t="str">
        <f>""</f>
        <v/>
      </c>
      <c r="JQ1446" t="str">
        <f>HYPERLINK("https://web.datatree.com/?/property?propertyId=4736039")</f>
        <v>https://web.datatree.com/?/property?propertyId=4736039</v>
      </c>
    </row>
    <row r="1447" spans="1:277" x14ac:dyDescent="0.25">
      <c r="A1447">
        <v>1445</v>
      </c>
      <c r="B1447" s="15" t="s">
        <v>18833</v>
      </c>
      <c r="C1447" s="15" t="s">
        <v>18832</v>
      </c>
      <c r="D1447" s="15" t="s">
        <v>18834</v>
      </c>
      <c r="E1447" s="15" t="s">
        <v>18835</v>
      </c>
      <c r="F1447" s="15" t="s">
        <v>18836</v>
      </c>
      <c r="G1447" s="15" t="s">
        <v>243</v>
      </c>
      <c r="H1447" s="15">
        <v>85555</v>
      </c>
      <c r="I1447" s="15" t="s">
        <v>18837</v>
      </c>
      <c r="J1447" s="23" t="s">
        <v>18838</v>
      </c>
      <c r="K1447" s="15" t="s">
        <v>18839</v>
      </c>
      <c r="L1447" s="16" t="s">
        <v>18840</v>
      </c>
      <c r="M1447" s="17" t="str">
        <f t="shared" si="435"/>
        <v>6/31/2022</v>
      </c>
      <c r="N1447" s="15">
        <v>10639</v>
      </c>
      <c r="O1447" s="18">
        <f t="shared" si="439"/>
        <v>0</v>
      </c>
      <c r="P1447" s="19" t="str">
        <f t="shared" si="440"/>
        <v>$0.00</v>
      </c>
      <c r="Q1447" s="16">
        <v>44834</v>
      </c>
      <c r="R1447" s="19" t="str">
        <f t="shared" si="436"/>
        <v>09/30/22</v>
      </c>
      <c r="S1447" t="str">
        <f t="shared" si="441"/>
        <v>MOHAVE</v>
      </c>
      <c r="T1447" s="6" t="str">
        <f t="shared" si="442"/>
        <v>353-14-031</v>
      </c>
      <c r="U1447" t="str">
        <f t="shared" si="443"/>
        <v xml:space="preserve">1512 EAGLE POINT DR </v>
      </c>
      <c r="V1447" t="str">
        <f t="shared" si="444"/>
        <v>PRESCOTT</v>
      </c>
      <c r="W1447" t="str">
        <f t="shared" si="445"/>
        <v>AZ</v>
      </c>
      <c r="X1447" t="str">
        <f t="shared" si="446"/>
        <v>86301-5448</v>
      </c>
      <c r="Y1447" t="str">
        <f t="shared" si="447"/>
        <v>TATJANA</v>
      </c>
      <c r="Z1447" t="str">
        <f t="shared" si="448"/>
        <v>ELMER</v>
      </c>
      <c r="AA1447" t="str">
        <f t="shared" si="449"/>
        <v>SILVER SPRINGS #4 LOT 246 SEC 29 21N 12W</v>
      </c>
      <c r="AB1447">
        <f t="shared" si="450"/>
        <v>10</v>
      </c>
      <c r="AC1447" t="str">
        <f t="shared" si="451"/>
        <v>MOHAVE</v>
      </c>
      <c r="AI1447">
        <f t="shared" si="437"/>
        <v>10</v>
      </c>
      <c r="AO1447" t="s">
        <v>12231</v>
      </c>
      <c r="AP1447" t="s">
        <v>12232</v>
      </c>
      <c r="AQ1447" t="s">
        <v>12232</v>
      </c>
      <c r="AR1447" t="s">
        <v>12233</v>
      </c>
      <c r="AS1447" t="s">
        <v>240</v>
      </c>
      <c r="AT1447">
        <v>6</v>
      </c>
      <c r="BC1447" t="s">
        <v>12234</v>
      </c>
      <c r="BD1447" t="s">
        <v>12231</v>
      </c>
      <c r="BH1447" t="s">
        <v>242</v>
      </c>
      <c r="BS1447" t="s">
        <v>243</v>
      </c>
      <c r="BV1447" t="s">
        <v>244</v>
      </c>
      <c r="BY1447" t="s">
        <v>245</v>
      </c>
      <c r="CA1447">
        <v>1512</v>
      </c>
      <c r="CD1447" t="s">
        <v>12235</v>
      </c>
      <c r="CE1447" t="s">
        <v>302</v>
      </c>
      <c r="CG1447" t="s">
        <v>1051</v>
      </c>
      <c r="CH1447" t="s">
        <v>1051</v>
      </c>
      <c r="CI1447" t="s">
        <v>243</v>
      </c>
      <c r="CJ1447" t="str">
        <f>"86301-5448"</f>
        <v>86301-5448</v>
      </c>
      <c r="CK1447" t="s">
        <v>2656</v>
      </c>
      <c r="CL1447" t="s">
        <v>12236</v>
      </c>
      <c r="CM1447" t="s">
        <v>12237</v>
      </c>
      <c r="CN1447" t="s">
        <v>254</v>
      </c>
      <c r="CO1447" t="s">
        <v>12238</v>
      </c>
      <c r="CP1447" t="str">
        <f>"353-14-031"</f>
        <v>353-14-031</v>
      </c>
      <c r="CQ1447" t="str">
        <f>"35314031"</f>
        <v>35314031</v>
      </c>
      <c r="CR1447" t="str">
        <f>"R35314031"</f>
        <v>R35314031</v>
      </c>
      <c r="CS1447">
        <v>4015</v>
      </c>
      <c r="CW1447" t="s">
        <v>256</v>
      </c>
      <c r="CX1447" t="s">
        <v>257</v>
      </c>
      <c r="CY1447" t="s">
        <v>258</v>
      </c>
      <c r="CZ1447">
        <v>29</v>
      </c>
      <c r="DB1447">
        <v>35.178653994352899</v>
      </c>
      <c r="DC1447">
        <v>-113.57831243514499</v>
      </c>
      <c r="DD1447" t="s">
        <v>259</v>
      </c>
      <c r="DO1447" t="str">
        <f>"246"</f>
        <v>246</v>
      </c>
      <c r="DQ1447">
        <v>0</v>
      </c>
      <c r="DR1447">
        <v>0</v>
      </c>
      <c r="DS1447">
        <v>0</v>
      </c>
      <c r="DT1447">
        <v>0</v>
      </c>
      <c r="DW1447">
        <v>0</v>
      </c>
      <c r="DX1447">
        <v>0</v>
      </c>
      <c r="DZ1447">
        <v>0</v>
      </c>
      <c r="EA1447">
        <v>0</v>
      </c>
      <c r="EB1447">
        <v>0</v>
      </c>
      <c r="EC1447">
        <v>0</v>
      </c>
      <c r="ED1447">
        <v>0</v>
      </c>
      <c r="EE1447">
        <v>0</v>
      </c>
      <c r="EF1447">
        <v>0</v>
      </c>
      <c r="EG1447">
        <v>0</v>
      </c>
      <c r="EH1447">
        <v>0</v>
      </c>
      <c r="EI1447">
        <v>0</v>
      </c>
      <c r="EL1447">
        <v>0</v>
      </c>
      <c r="EN1447">
        <v>0</v>
      </c>
      <c r="EP1447">
        <v>0</v>
      </c>
      <c r="ER1447">
        <v>0</v>
      </c>
      <c r="ET1447">
        <v>0</v>
      </c>
      <c r="EY1447">
        <v>0</v>
      </c>
      <c r="FA1447">
        <v>0</v>
      </c>
      <c r="FL1447">
        <v>0</v>
      </c>
      <c r="FQ1447" t="s">
        <v>261</v>
      </c>
      <c r="FR1447" t="s">
        <v>262</v>
      </c>
      <c r="FS1447" t="s">
        <v>263</v>
      </c>
      <c r="FU1447">
        <v>435600</v>
      </c>
      <c r="FV1447">
        <v>10</v>
      </c>
      <c r="FW1447">
        <v>0</v>
      </c>
      <c r="FX1447">
        <v>0</v>
      </c>
      <c r="FY1447">
        <v>0</v>
      </c>
      <c r="FZ1447">
        <v>0</v>
      </c>
      <c r="GI1447" t="s">
        <v>264</v>
      </c>
      <c r="GJ1447" t="s">
        <v>265</v>
      </c>
      <c r="GK1447" t="s">
        <v>266</v>
      </c>
      <c r="GL1447" s="1">
        <v>40135</v>
      </c>
      <c r="GM1447" t="s">
        <v>267</v>
      </c>
      <c r="GN1447" t="str">
        <f t="shared" si="453"/>
        <v>FALSE</v>
      </c>
      <c r="GO1447">
        <v>2022</v>
      </c>
      <c r="GP1447">
        <v>2020</v>
      </c>
      <c r="GQ1447">
        <v>300</v>
      </c>
      <c r="GR1447" t="s">
        <v>246</v>
      </c>
      <c r="GS1447" t="s">
        <v>246</v>
      </c>
      <c r="GT1447" t="s">
        <v>246</v>
      </c>
      <c r="GU1447" t="s">
        <v>246</v>
      </c>
      <c r="GV1447" t="s">
        <v>246</v>
      </c>
      <c r="GW1447" t="s">
        <v>246</v>
      </c>
      <c r="GX1447" t="s">
        <v>246</v>
      </c>
      <c r="GY1447" t="s">
        <v>246</v>
      </c>
      <c r="GZ1447" t="s">
        <v>246</v>
      </c>
      <c r="HA1447" t="s">
        <v>246</v>
      </c>
      <c r="HB1447" t="s">
        <v>246</v>
      </c>
      <c r="HC1447" t="s">
        <v>246</v>
      </c>
      <c r="HD1447" t="s">
        <v>246</v>
      </c>
      <c r="HE1447" s="2">
        <v>851</v>
      </c>
      <c r="HF1447" s="2">
        <v>0</v>
      </c>
      <c r="HG1447" s="2">
        <v>0</v>
      </c>
      <c r="HH1447">
        <v>0</v>
      </c>
      <c r="HI1447" s="2">
        <v>5672</v>
      </c>
      <c r="HJ1447" s="2">
        <v>5672</v>
      </c>
      <c r="HK1447" s="2">
        <v>0</v>
      </c>
      <c r="HL1447">
        <v>0</v>
      </c>
      <c r="HM1447" s="2">
        <v>0</v>
      </c>
      <c r="HN1447" s="2">
        <v>0</v>
      </c>
      <c r="HO1447" s="2">
        <v>0</v>
      </c>
      <c r="HP1447">
        <v>0</v>
      </c>
      <c r="HQ1447" s="2">
        <v>45.02</v>
      </c>
      <c r="HS1447" s="2">
        <v>5672</v>
      </c>
      <c r="HV1447" t="s">
        <v>268</v>
      </c>
      <c r="HY1447" t="s">
        <v>269</v>
      </c>
      <c r="IF1447" t="str">
        <f>""</f>
        <v/>
      </c>
      <c r="IG1447" t="str">
        <f>""</f>
        <v/>
      </c>
      <c r="IH1447" t="str">
        <f>""</f>
        <v/>
      </c>
      <c r="IT1447" t="str">
        <f>""</f>
        <v/>
      </c>
      <c r="IY1447" t="str">
        <f>""</f>
        <v/>
      </c>
      <c r="JB1447" t="s">
        <v>271</v>
      </c>
      <c r="JD1447" t="str">
        <f>""</f>
        <v/>
      </c>
      <c r="JE1447" t="str">
        <f>""</f>
        <v/>
      </c>
      <c r="JO1447" t="str">
        <f>""</f>
        <v/>
      </c>
      <c r="JP1447" t="str">
        <f>""</f>
        <v/>
      </c>
      <c r="JQ1447" t="str">
        <f>HYPERLINK("https://web.datatree.com/?/property?propertyId=4751748")</f>
        <v>https://web.datatree.com/?/property?propertyId=4751748</v>
      </c>
    </row>
    <row r="1448" spans="1:277" x14ac:dyDescent="0.25">
      <c r="A1448">
        <v>1446</v>
      </c>
      <c r="B1448" s="15" t="s">
        <v>18833</v>
      </c>
      <c r="C1448" s="15" t="s">
        <v>18832</v>
      </c>
      <c r="D1448" s="15" t="s">
        <v>18834</v>
      </c>
      <c r="E1448" s="15" t="s">
        <v>18835</v>
      </c>
      <c r="F1448" s="15" t="s">
        <v>18836</v>
      </c>
      <c r="G1448" s="15" t="s">
        <v>243</v>
      </c>
      <c r="H1448" s="15">
        <v>85555</v>
      </c>
      <c r="I1448" s="15" t="s">
        <v>18837</v>
      </c>
      <c r="J1448" s="23" t="s">
        <v>18838</v>
      </c>
      <c r="K1448" s="15" t="s">
        <v>18839</v>
      </c>
      <c r="L1448" s="16" t="s">
        <v>18840</v>
      </c>
      <c r="M1448" s="17" t="str">
        <f t="shared" si="435"/>
        <v>6/31/2022</v>
      </c>
      <c r="N1448" s="15">
        <v>10640</v>
      </c>
      <c r="O1448" s="18">
        <f t="shared" si="439"/>
        <v>0</v>
      </c>
      <c r="P1448" s="19" t="str">
        <f t="shared" si="440"/>
        <v>$0.00</v>
      </c>
      <c r="Q1448" s="16">
        <v>44834</v>
      </c>
      <c r="R1448" s="19" t="str">
        <f t="shared" si="436"/>
        <v>09/30/22</v>
      </c>
      <c r="S1448" t="str">
        <f t="shared" si="441"/>
        <v>MOHAVE</v>
      </c>
      <c r="T1448" s="6" t="str">
        <f t="shared" si="442"/>
        <v>333-09-040</v>
      </c>
      <c r="U1448" t="str">
        <f t="shared" si="443"/>
        <v xml:space="preserve">PO BOX 712 </v>
      </c>
      <c r="V1448" t="str">
        <f t="shared" si="444"/>
        <v>KINGMAN</v>
      </c>
      <c r="W1448" t="str">
        <f t="shared" si="445"/>
        <v>AZ</v>
      </c>
      <c r="X1448" t="str">
        <f t="shared" si="446"/>
        <v>86402</v>
      </c>
      <c r="Y1448">
        <f t="shared" si="447"/>
        <v>0</v>
      </c>
      <c r="Z1448" t="str">
        <f t="shared" si="448"/>
        <v>STATE OF ARIZONA</v>
      </c>
      <c r="AA1448" t="str">
        <f t="shared" si="449"/>
        <v>NE4 NW4 SW4 CONT 10 ACRES 333-09-022(333-09-040 &amp; 041)</v>
      </c>
      <c r="AB1448">
        <f t="shared" si="450"/>
        <v>10</v>
      </c>
      <c r="AC1448" t="str">
        <f t="shared" si="451"/>
        <v>MOHAVE</v>
      </c>
      <c r="AI1448">
        <f t="shared" si="437"/>
        <v>10</v>
      </c>
      <c r="AO1448" t="s">
        <v>342</v>
      </c>
      <c r="AR1448" t="s">
        <v>342</v>
      </c>
      <c r="AS1448" t="s">
        <v>273</v>
      </c>
      <c r="AT1448">
        <v>8315</v>
      </c>
      <c r="BC1448" t="s">
        <v>342</v>
      </c>
      <c r="BD1448" t="s">
        <v>342</v>
      </c>
      <c r="BE1448" t="s">
        <v>343</v>
      </c>
      <c r="BF1448" t="s">
        <v>343</v>
      </c>
      <c r="BH1448" t="s">
        <v>242</v>
      </c>
      <c r="BS1448" t="s">
        <v>243</v>
      </c>
      <c r="BV1448" t="s">
        <v>244</v>
      </c>
      <c r="BY1448" t="s">
        <v>245</v>
      </c>
      <c r="CD1448" t="s">
        <v>344</v>
      </c>
      <c r="CG1448" t="s">
        <v>345</v>
      </c>
      <c r="CH1448" t="s">
        <v>345</v>
      </c>
      <c r="CI1448" t="s">
        <v>243</v>
      </c>
      <c r="CJ1448" t="str">
        <f>"86402"</f>
        <v>86402</v>
      </c>
      <c r="CK1448" t="s">
        <v>346</v>
      </c>
      <c r="CL1448" t="s">
        <v>347</v>
      </c>
      <c r="CM1448" t="s">
        <v>348</v>
      </c>
      <c r="CN1448" t="s">
        <v>254</v>
      </c>
      <c r="CO1448" t="s">
        <v>12239</v>
      </c>
      <c r="CP1448" t="str">
        <f>"333-09-040"</f>
        <v>333-09-040</v>
      </c>
      <c r="CQ1448" t="str">
        <f>"33309040"</f>
        <v>33309040</v>
      </c>
      <c r="CR1448" t="str">
        <f>"R33309040"</f>
        <v>R33309040</v>
      </c>
      <c r="CS1448">
        <v>4015</v>
      </c>
      <c r="CX1448" t="s">
        <v>333</v>
      </c>
      <c r="CY1448" t="s">
        <v>481</v>
      </c>
      <c r="CZ1448">
        <v>15</v>
      </c>
      <c r="DB1448">
        <v>35.4635254249959</v>
      </c>
      <c r="DC1448">
        <v>-113.760493639825</v>
      </c>
      <c r="DK1448" t="s">
        <v>851</v>
      </c>
      <c r="DL1448" t="s">
        <v>851</v>
      </c>
      <c r="DO1448" t="str">
        <f>""</f>
        <v/>
      </c>
      <c r="DQ1448">
        <v>0</v>
      </c>
      <c r="DR1448">
        <v>0</v>
      </c>
      <c r="DS1448">
        <v>0</v>
      </c>
      <c r="DT1448">
        <v>0</v>
      </c>
      <c r="DW1448">
        <v>0</v>
      </c>
      <c r="DX1448">
        <v>0</v>
      </c>
      <c r="DZ1448">
        <v>0</v>
      </c>
      <c r="EA1448">
        <v>0</v>
      </c>
      <c r="EB1448">
        <v>0</v>
      </c>
      <c r="EC1448">
        <v>0</v>
      </c>
      <c r="ED1448">
        <v>0</v>
      </c>
      <c r="EE1448">
        <v>0</v>
      </c>
      <c r="EF1448">
        <v>0</v>
      </c>
      <c r="EG1448">
        <v>0</v>
      </c>
      <c r="EH1448">
        <v>0</v>
      </c>
      <c r="EI1448">
        <v>0</v>
      </c>
      <c r="EL1448">
        <v>0</v>
      </c>
      <c r="EN1448">
        <v>0</v>
      </c>
      <c r="EP1448">
        <v>0</v>
      </c>
      <c r="ER1448">
        <v>0</v>
      </c>
      <c r="ET1448">
        <v>0</v>
      </c>
      <c r="EY1448">
        <v>0</v>
      </c>
      <c r="FA1448">
        <v>0</v>
      </c>
      <c r="FL1448">
        <v>0</v>
      </c>
      <c r="FQ1448" t="s">
        <v>261</v>
      </c>
      <c r="FR1448" t="s">
        <v>354</v>
      </c>
      <c r="FS1448" t="s">
        <v>2040</v>
      </c>
      <c r="FU1448">
        <v>435600</v>
      </c>
      <c r="FV1448">
        <v>10</v>
      </c>
      <c r="FW1448">
        <v>0</v>
      </c>
      <c r="FX1448">
        <v>0</v>
      </c>
      <c r="FY1448">
        <v>0</v>
      </c>
      <c r="FZ1448">
        <v>0</v>
      </c>
      <c r="GI1448" t="s">
        <v>264</v>
      </c>
      <c r="GJ1448" t="s">
        <v>483</v>
      </c>
      <c r="GK1448" t="s">
        <v>484</v>
      </c>
      <c r="GL1448" s="1">
        <v>40135</v>
      </c>
      <c r="GM1448" t="s">
        <v>267</v>
      </c>
      <c r="GN1448" t="str">
        <f t="shared" si="453"/>
        <v>FALSE</v>
      </c>
      <c r="GO1448">
        <v>2022</v>
      </c>
      <c r="GQ1448">
        <v>300</v>
      </c>
      <c r="GR1448" t="s">
        <v>246</v>
      </c>
      <c r="GS1448" t="s">
        <v>246</v>
      </c>
      <c r="GT1448" t="s">
        <v>246</v>
      </c>
      <c r="GU1448" t="s">
        <v>246</v>
      </c>
      <c r="GV1448" t="s">
        <v>246</v>
      </c>
      <c r="GW1448" t="s">
        <v>246</v>
      </c>
      <c r="GX1448" t="s">
        <v>246</v>
      </c>
      <c r="GY1448" t="s">
        <v>246</v>
      </c>
      <c r="GZ1448" t="s">
        <v>246</v>
      </c>
      <c r="HA1448" t="s">
        <v>246</v>
      </c>
      <c r="HB1448" t="s">
        <v>246</v>
      </c>
      <c r="HC1448" t="s">
        <v>246</v>
      </c>
      <c r="HD1448" t="s">
        <v>246</v>
      </c>
      <c r="HE1448" s="2">
        <v>980</v>
      </c>
      <c r="HF1448" s="2">
        <v>0</v>
      </c>
      <c r="HG1448" s="2">
        <v>0</v>
      </c>
      <c r="HH1448">
        <v>0</v>
      </c>
      <c r="HI1448" s="2">
        <v>6535</v>
      </c>
      <c r="HJ1448" s="2">
        <v>6535</v>
      </c>
      <c r="HK1448" s="2">
        <v>0</v>
      </c>
      <c r="HL1448">
        <v>0</v>
      </c>
      <c r="HM1448" s="2">
        <v>0</v>
      </c>
      <c r="HN1448" s="2">
        <v>0</v>
      </c>
      <c r="HO1448" s="2">
        <v>0</v>
      </c>
      <c r="HP1448">
        <v>0</v>
      </c>
      <c r="HS1448" s="2">
        <v>6535</v>
      </c>
      <c r="HT1448">
        <v>8</v>
      </c>
      <c r="HV1448" t="s">
        <v>268</v>
      </c>
      <c r="HY1448" t="s">
        <v>269</v>
      </c>
      <c r="IB1448" s="1">
        <v>43601</v>
      </c>
      <c r="IC1448" s="1">
        <v>43613</v>
      </c>
      <c r="IE1448" t="s">
        <v>361</v>
      </c>
      <c r="IF1448" t="str">
        <f>""</f>
        <v/>
      </c>
      <c r="IG1448" t="str">
        <f>"2019.28864"</f>
        <v>2019.28864</v>
      </c>
      <c r="IH1448" t="str">
        <f>""</f>
        <v/>
      </c>
      <c r="IT1448" t="str">
        <f>""</f>
        <v/>
      </c>
      <c r="IY1448" t="str">
        <f>""</f>
        <v/>
      </c>
      <c r="JB1448" t="s">
        <v>271</v>
      </c>
      <c r="JD1448" t="str">
        <f>""</f>
        <v/>
      </c>
      <c r="JE1448" t="str">
        <f>""</f>
        <v/>
      </c>
      <c r="JO1448" t="str">
        <f>""</f>
        <v/>
      </c>
      <c r="JP1448" t="str">
        <f>""</f>
        <v/>
      </c>
      <c r="JQ1448" t="str">
        <f>HYPERLINK("https://web.datatree.com/?/property?propertyId=4693783")</f>
        <v>https://web.datatree.com/?/property?propertyId=4693783</v>
      </c>
    </row>
    <row r="1449" spans="1:277" x14ac:dyDescent="0.25">
      <c r="A1449">
        <v>1447</v>
      </c>
      <c r="B1449" s="15" t="s">
        <v>18833</v>
      </c>
      <c r="C1449" s="15" t="s">
        <v>18832</v>
      </c>
      <c r="D1449" s="15" t="s">
        <v>18834</v>
      </c>
      <c r="E1449" s="15" t="s">
        <v>18835</v>
      </c>
      <c r="F1449" s="15" t="s">
        <v>18836</v>
      </c>
      <c r="G1449" s="15" t="s">
        <v>243</v>
      </c>
      <c r="H1449" s="15">
        <v>85555</v>
      </c>
      <c r="I1449" s="15" t="s">
        <v>18837</v>
      </c>
      <c r="J1449" s="23" t="s">
        <v>18838</v>
      </c>
      <c r="K1449" s="15" t="s">
        <v>18839</v>
      </c>
      <c r="L1449" s="16" t="s">
        <v>18840</v>
      </c>
      <c r="M1449" s="17" t="str">
        <f t="shared" si="435"/>
        <v>6/31/2022</v>
      </c>
      <c r="N1449" s="15">
        <v>10641</v>
      </c>
      <c r="O1449" s="18">
        <f t="shared" si="439"/>
        <v>0</v>
      </c>
      <c r="P1449" s="19" t="str">
        <f t="shared" si="440"/>
        <v>$0.00</v>
      </c>
      <c r="Q1449" s="16">
        <v>44834</v>
      </c>
      <c r="R1449" s="19" t="str">
        <f t="shared" si="436"/>
        <v>09/30/22</v>
      </c>
      <c r="S1449" t="str">
        <f t="shared" si="441"/>
        <v>MOHAVE</v>
      </c>
      <c r="T1449" s="6" t="str">
        <f t="shared" si="442"/>
        <v>120-28-003</v>
      </c>
      <c r="U1449" t="str">
        <f t="shared" si="443"/>
        <v xml:space="preserve">369 STRADER RD </v>
      </c>
      <c r="V1449" t="str">
        <f t="shared" si="444"/>
        <v>AKRON</v>
      </c>
      <c r="W1449" t="str">
        <f t="shared" si="445"/>
        <v>OH</v>
      </c>
      <c r="X1449" t="str">
        <f t="shared" si="446"/>
        <v>44305-3939</v>
      </c>
      <c r="Y1449" t="str">
        <f t="shared" si="447"/>
        <v>LARRY</v>
      </c>
      <c r="Z1449" t="str">
        <f t="shared" si="448"/>
        <v>HEMBURY</v>
      </c>
      <c r="AA1449" t="str">
        <f t="shared" si="449"/>
        <v>LAKE HAVASU ACRES AMENDED N2 W2 NE4 NE4 10AC</v>
      </c>
      <c r="AB1449">
        <f t="shared" si="450"/>
        <v>10</v>
      </c>
      <c r="AC1449" t="str">
        <f t="shared" si="451"/>
        <v>MOHAVE</v>
      </c>
      <c r="AI1449">
        <f t="shared" si="437"/>
        <v>10</v>
      </c>
      <c r="AO1449" t="s">
        <v>12240</v>
      </c>
      <c r="AP1449" t="s">
        <v>12241</v>
      </c>
      <c r="AQ1449" t="s">
        <v>4275</v>
      </c>
      <c r="AR1449" t="s">
        <v>12242</v>
      </c>
      <c r="AS1449" t="s">
        <v>240</v>
      </c>
      <c r="AT1449">
        <v>1</v>
      </c>
      <c r="BC1449" t="s">
        <v>12243</v>
      </c>
      <c r="BD1449" t="s">
        <v>12240</v>
      </c>
      <c r="BH1449" t="s">
        <v>242</v>
      </c>
      <c r="BS1449" t="s">
        <v>243</v>
      </c>
      <c r="BV1449" t="s">
        <v>244</v>
      </c>
      <c r="BY1449" t="s">
        <v>245</v>
      </c>
      <c r="CA1449">
        <v>369</v>
      </c>
      <c r="CD1449" t="s">
        <v>12244</v>
      </c>
      <c r="CE1449" t="s">
        <v>491</v>
      </c>
      <c r="CG1449" t="s">
        <v>12245</v>
      </c>
      <c r="CH1449" t="s">
        <v>12245</v>
      </c>
      <c r="CI1449" t="s">
        <v>1029</v>
      </c>
      <c r="CJ1449" t="str">
        <f>"44305-3939"</f>
        <v>44305-3939</v>
      </c>
      <c r="CK1449" t="s">
        <v>1329</v>
      </c>
      <c r="CL1449" t="s">
        <v>12246</v>
      </c>
      <c r="CM1449" t="s">
        <v>12247</v>
      </c>
      <c r="CN1449" t="s">
        <v>254</v>
      </c>
      <c r="CO1449" t="s">
        <v>12248</v>
      </c>
      <c r="CP1449" t="str">
        <f>"120-28-003"</f>
        <v>120-28-003</v>
      </c>
      <c r="CQ1449" t="str">
        <f>"12028003"</f>
        <v>12028003</v>
      </c>
      <c r="CR1449" t="str">
        <f>"R12028003"</f>
        <v>R12028003</v>
      </c>
      <c r="CS1449">
        <v>4015</v>
      </c>
      <c r="CW1449" t="s">
        <v>256</v>
      </c>
      <c r="CX1449" t="s">
        <v>424</v>
      </c>
      <c r="CY1449" t="s">
        <v>499</v>
      </c>
      <c r="CZ1449">
        <v>31</v>
      </c>
      <c r="DB1449">
        <v>34.603465020767501</v>
      </c>
      <c r="DC1449">
        <v>-114.28489833478299</v>
      </c>
      <c r="DD1449" t="s">
        <v>1606</v>
      </c>
      <c r="DK1449" t="s">
        <v>1607</v>
      </c>
      <c r="DL1449" t="s">
        <v>1607</v>
      </c>
      <c r="DO1449" t="str">
        <f>""</f>
        <v/>
      </c>
      <c r="DQ1449">
        <v>0</v>
      </c>
      <c r="DR1449">
        <v>0</v>
      </c>
      <c r="DS1449">
        <v>0</v>
      </c>
      <c r="DT1449">
        <v>0</v>
      </c>
      <c r="DW1449">
        <v>0</v>
      </c>
      <c r="DX1449">
        <v>0</v>
      </c>
      <c r="DZ1449">
        <v>0</v>
      </c>
      <c r="EA1449">
        <v>0</v>
      </c>
      <c r="EB1449">
        <v>0</v>
      </c>
      <c r="EC1449">
        <v>0</v>
      </c>
      <c r="ED1449">
        <v>0</v>
      </c>
      <c r="EE1449">
        <v>0</v>
      </c>
      <c r="EF1449">
        <v>0</v>
      </c>
      <c r="EG1449">
        <v>0</v>
      </c>
      <c r="EH1449">
        <v>0</v>
      </c>
      <c r="EI1449">
        <v>0</v>
      </c>
      <c r="EL1449">
        <v>0</v>
      </c>
      <c r="EN1449">
        <v>0</v>
      </c>
      <c r="EP1449">
        <v>0</v>
      </c>
      <c r="ER1449">
        <v>0</v>
      </c>
      <c r="ET1449">
        <v>0</v>
      </c>
      <c r="EY1449">
        <v>0</v>
      </c>
      <c r="FA1449">
        <v>0</v>
      </c>
      <c r="FL1449">
        <v>0</v>
      </c>
      <c r="FQ1449" t="s">
        <v>261</v>
      </c>
      <c r="FR1449" t="s">
        <v>262</v>
      </c>
      <c r="FS1449" t="s">
        <v>263</v>
      </c>
      <c r="FU1449">
        <v>435600</v>
      </c>
      <c r="FV1449">
        <v>10</v>
      </c>
      <c r="FW1449">
        <v>0</v>
      </c>
      <c r="FX1449">
        <v>0</v>
      </c>
      <c r="FY1449">
        <v>0</v>
      </c>
      <c r="FZ1449">
        <v>0</v>
      </c>
      <c r="GI1449" t="s">
        <v>264</v>
      </c>
      <c r="GJ1449" t="s">
        <v>1608</v>
      </c>
      <c r="GK1449" t="s">
        <v>1609</v>
      </c>
      <c r="GL1449" s="1">
        <v>42340</v>
      </c>
      <c r="GM1449" t="s">
        <v>267</v>
      </c>
      <c r="GN1449" t="str">
        <f t="shared" si="453"/>
        <v>FALSE</v>
      </c>
      <c r="GO1449">
        <v>2022</v>
      </c>
      <c r="GP1449">
        <v>2020</v>
      </c>
      <c r="GQ1449">
        <v>2520</v>
      </c>
      <c r="GR1449" t="s">
        <v>246</v>
      </c>
      <c r="GS1449" t="s">
        <v>246</v>
      </c>
      <c r="GT1449" t="s">
        <v>246</v>
      </c>
      <c r="GU1449" t="s">
        <v>246</v>
      </c>
      <c r="GV1449" t="s">
        <v>246</v>
      </c>
      <c r="GW1449" t="s">
        <v>246</v>
      </c>
      <c r="GX1449" t="s">
        <v>246</v>
      </c>
      <c r="GY1449" t="s">
        <v>246</v>
      </c>
      <c r="GZ1449" t="s">
        <v>246</v>
      </c>
      <c r="HA1449" t="s">
        <v>246</v>
      </c>
      <c r="HB1449" t="s">
        <v>246</v>
      </c>
      <c r="HC1449" t="s">
        <v>246</v>
      </c>
      <c r="HD1449" t="s">
        <v>246</v>
      </c>
      <c r="HE1449" s="2">
        <v>1160</v>
      </c>
      <c r="HF1449" s="2">
        <v>0</v>
      </c>
      <c r="HG1449" s="2">
        <v>0</v>
      </c>
      <c r="HH1449">
        <v>0</v>
      </c>
      <c r="HI1449" s="2">
        <v>7734</v>
      </c>
      <c r="HJ1449" s="2">
        <v>7734</v>
      </c>
      <c r="HK1449" s="2">
        <v>0</v>
      </c>
      <c r="HL1449">
        <v>0</v>
      </c>
      <c r="HM1449" s="2">
        <v>0</v>
      </c>
      <c r="HN1449" s="2">
        <v>0</v>
      </c>
      <c r="HO1449" s="2">
        <v>0</v>
      </c>
      <c r="HP1449">
        <v>0</v>
      </c>
      <c r="HQ1449" s="2">
        <v>87.88</v>
      </c>
      <c r="HS1449" s="2">
        <v>7734</v>
      </c>
      <c r="HV1449" t="s">
        <v>1191</v>
      </c>
      <c r="HY1449" t="s">
        <v>1610</v>
      </c>
      <c r="HZ1449" t="s">
        <v>1193</v>
      </c>
      <c r="IA1449" t="s">
        <v>1194</v>
      </c>
      <c r="IB1449" s="1">
        <v>36445</v>
      </c>
      <c r="IC1449" s="1">
        <v>36452</v>
      </c>
      <c r="ID1449" s="2">
        <v>0</v>
      </c>
      <c r="IE1449" t="s">
        <v>319</v>
      </c>
      <c r="IF1449" t="str">
        <f>"                    "</f>
        <v xml:space="preserve">                    </v>
      </c>
      <c r="IG1449" t="str">
        <f>"3393.615"</f>
        <v>3393.615</v>
      </c>
      <c r="IH1449" t="str">
        <f>""</f>
        <v/>
      </c>
      <c r="IT1449" t="str">
        <f>""</f>
        <v/>
      </c>
      <c r="IY1449" t="str">
        <f>""</f>
        <v/>
      </c>
      <c r="JB1449" t="s">
        <v>271</v>
      </c>
      <c r="JD1449" t="str">
        <f>""</f>
        <v/>
      </c>
      <c r="JE1449" t="str">
        <f>""</f>
        <v/>
      </c>
      <c r="JO1449" t="str">
        <f>""</f>
        <v/>
      </c>
      <c r="JP1449" t="str">
        <f>""</f>
        <v/>
      </c>
      <c r="JQ1449" t="str">
        <f>HYPERLINK("https://web.datatree.com/?/property?propertyId=4704622")</f>
        <v>https://web.datatree.com/?/property?propertyId=4704622</v>
      </c>
    </row>
    <row r="1450" spans="1:277" x14ac:dyDescent="0.25">
      <c r="A1450">
        <v>1448</v>
      </c>
      <c r="B1450" s="15" t="s">
        <v>18833</v>
      </c>
      <c r="C1450" s="15" t="s">
        <v>18832</v>
      </c>
      <c r="D1450" s="15" t="s">
        <v>18834</v>
      </c>
      <c r="E1450" s="15" t="s">
        <v>18835</v>
      </c>
      <c r="F1450" s="15" t="s">
        <v>18836</v>
      </c>
      <c r="G1450" s="15" t="s">
        <v>243</v>
      </c>
      <c r="H1450" s="15">
        <v>85555</v>
      </c>
      <c r="I1450" s="15" t="s">
        <v>18837</v>
      </c>
      <c r="J1450" s="23" t="s">
        <v>18838</v>
      </c>
      <c r="K1450" s="15" t="s">
        <v>18839</v>
      </c>
      <c r="L1450" s="16" t="s">
        <v>18840</v>
      </c>
      <c r="M1450" s="17" t="str">
        <f t="shared" si="435"/>
        <v>6/31/2022</v>
      </c>
      <c r="N1450" s="15">
        <v>10642</v>
      </c>
      <c r="O1450" s="18">
        <f t="shared" si="439"/>
        <v>0</v>
      </c>
      <c r="P1450" s="19" t="str">
        <f t="shared" si="440"/>
        <v>$0.00</v>
      </c>
      <c r="Q1450" s="16">
        <v>44834</v>
      </c>
      <c r="R1450" s="19" t="str">
        <f t="shared" si="436"/>
        <v>09/30/22</v>
      </c>
      <c r="S1450" t="str">
        <f t="shared" si="441"/>
        <v>MOHAVE</v>
      </c>
      <c r="T1450" s="6" t="str">
        <f t="shared" si="442"/>
        <v>333-23-034</v>
      </c>
      <c r="U1450" t="str">
        <f t="shared" si="443"/>
        <v xml:space="preserve">4161 HEARTHSIDE DR #101 </v>
      </c>
      <c r="V1450" t="str">
        <f t="shared" si="444"/>
        <v>WILMINGTON</v>
      </c>
      <c r="W1450" t="str">
        <f t="shared" si="445"/>
        <v>NC</v>
      </c>
      <c r="X1450" t="str">
        <f t="shared" si="446"/>
        <v>28412-8314</v>
      </c>
      <c r="Y1450" t="str">
        <f t="shared" si="447"/>
        <v>MELANIE</v>
      </c>
      <c r="Z1450" t="str">
        <f t="shared" si="448"/>
        <v>FERRARA</v>
      </c>
      <c r="AA1450" t="str">
        <f t="shared" si="449"/>
        <v>SW4 SW4 NE4CONT 10 ACRES 333-01-076(333-01-101 &amp; 102) 333-01-102( 333-23-034)TAO</v>
      </c>
      <c r="AB1450">
        <f t="shared" si="450"/>
        <v>10</v>
      </c>
      <c r="AC1450" t="str">
        <f t="shared" si="451"/>
        <v>MOHAVE</v>
      </c>
      <c r="AI1450">
        <f t="shared" si="437"/>
        <v>10</v>
      </c>
      <c r="AO1450" t="s">
        <v>12249</v>
      </c>
      <c r="AP1450" t="s">
        <v>7120</v>
      </c>
      <c r="AQ1450" t="s">
        <v>7120</v>
      </c>
      <c r="AR1450" t="s">
        <v>12250</v>
      </c>
      <c r="AS1450" t="s">
        <v>240</v>
      </c>
      <c r="AT1450">
        <v>1</v>
      </c>
      <c r="BC1450" t="s">
        <v>12251</v>
      </c>
      <c r="BD1450" t="s">
        <v>12249</v>
      </c>
      <c r="BF1450" t="s">
        <v>300</v>
      </c>
      <c r="BG1450" t="s">
        <v>541</v>
      </c>
      <c r="BH1450" t="s">
        <v>242</v>
      </c>
      <c r="BS1450" t="s">
        <v>243</v>
      </c>
      <c r="BV1450" t="s">
        <v>244</v>
      </c>
      <c r="BY1450" t="s">
        <v>245</v>
      </c>
      <c r="CA1450">
        <v>4161</v>
      </c>
      <c r="CD1450" t="s">
        <v>12252</v>
      </c>
      <c r="CE1450" t="s">
        <v>302</v>
      </c>
      <c r="CF1450">
        <v>101</v>
      </c>
      <c r="CG1450" t="s">
        <v>12253</v>
      </c>
      <c r="CH1450" t="s">
        <v>12253</v>
      </c>
      <c r="CI1450" t="s">
        <v>2163</v>
      </c>
      <c r="CJ1450" t="str">
        <f>"28412-8314"</f>
        <v>28412-8314</v>
      </c>
      <c r="CK1450" t="s">
        <v>8925</v>
      </c>
      <c r="CL1450" t="s">
        <v>12254</v>
      </c>
      <c r="CM1450" t="s">
        <v>12255</v>
      </c>
      <c r="CN1450" t="s">
        <v>254</v>
      </c>
      <c r="CO1450" t="s">
        <v>12256</v>
      </c>
      <c r="CP1450" t="str">
        <f>"333-23-034"</f>
        <v>333-23-034</v>
      </c>
      <c r="CQ1450" t="str">
        <f>"33323034"</f>
        <v>33323034</v>
      </c>
      <c r="CR1450" t="str">
        <f>"R33323034"</f>
        <v>R33323034</v>
      </c>
      <c r="CS1450">
        <v>4015</v>
      </c>
      <c r="CX1450" t="s">
        <v>333</v>
      </c>
      <c r="CY1450" t="s">
        <v>481</v>
      </c>
      <c r="CZ1450">
        <v>7</v>
      </c>
      <c r="DB1450">
        <v>35.479857461348502</v>
      </c>
      <c r="DC1450">
        <v>-113.807050377339</v>
      </c>
      <c r="DK1450" t="s">
        <v>482</v>
      </c>
      <c r="DL1450" t="s">
        <v>482</v>
      </c>
      <c r="DO1450" t="str">
        <f>""</f>
        <v/>
      </c>
      <c r="DQ1450">
        <v>0</v>
      </c>
      <c r="DR1450">
        <v>0</v>
      </c>
      <c r="DS1450">
        <v>0</v>
      </c>
      <c r="DT1450">
        <v>0</v>
      </c>
      <c r="DW1450">
        <v>0</v>
      </c>
      <c r="DX1450">
        <v>0</v>
      </c>
      <c r="DZ1450">
        <v>0</v>
      </c>
      <c r="EA1450">
        <v>0</v>
      </c>
      <c r="EB1450">
        <v>0</v>
      </c>
      <c r="EC1450">
        <v>0</v>
      </c>
      <c r="ED1450">
        <v>0</v>
      </c>
      <c r="EE1450">
        <v>0</v>
      </c>
      <c r="EF1450">
        <v>0</v>
      </c>
      <c r="EG1450">
        <v>0</v>
      </c>
      <c r="EH1450">
        <v>0</v>
      </c>
      <c r="EI1450">
        <v>0</v>
      </c>
      <c r="EL1450">
        <v>0</v>
      </c>
      <c r="EN1450">
        <v>0</v>
      </c>
      <c r="EP1450">
        <v>0</v>
      </c>
      <c r="ER1450">
        <v>0</v>
      </c>
      <c r="ET1450">
        <v>0</v>
      </c>
      <c r="EY1450">
        <v>0</v>
      </c>
      <c r="FA1450">
        <v>0</v>
      </c>
      <c r="FL1450">
        <v>0</v>
      </c>
      <c r="FQ1450" t="s">
        <v>261</v>
      </c>
      <c r="FR1450" t="s">
        <v>354</v>
      </c>
      <c r="FS1450" t="s">
        <v>355</v>
      </c>
      <c r="FU1450">
        <v>435600</v>
      </c>
      <c r="FV1450">
        <v>10</v>
      </c>
      <c r="FW1450">
        <v>0</v>
      </c>
      <c r="FX1450">
        <v>0</v>
      </c>
      <c r="FY1450">
        <v>0</v>
      </c>
      <c r="FZ1450">
        <v>0</v>
      </c>
      <c r="GI1450" t="s">
        <v>264</v>
      </c>
      <c r="GJ1450" t="s">
        <v>483</v>
      </c>
      <c r="GK1450" t="s">
        <v>484</v>
      </c>
      <c r="GL1450" s="1">
        <v>40135</v>
      </c>
      <c r="GM1450" t="s">
        <v>267</v>
      </c>
      <c r="GN1450" t="str">
        <f t="shared" si="453"/>
        <v>FALSE</v>
      </c>
      <c r="GO1450">
        <v>2022</v>
      </c>
      <c r="GP1450">
        <v>2020</v>
      </c>
      <c r="GQ1450">
        <v>300</v>
      </c>
      <c r="GR1450" t="s">
        <v>246</v>
      </c>
      <c r="GS1450" t="s">
        <v>246</v>
      </c>
      <c r="GT1450" t="s">
        <v>246</v>
      </c>
      <c r="GU1450" t="s">
        <v>246</v>
      </c>
      <c r="GV1450" t="s">
        <v>246</v>
      </c>
      <c r="GW1450" t="s">
        <v>246</v>
      </c>
      <c r="GX1450" t="s">
        <v>246</v>
      </c>
      <c r="GY1450" t="s">
        <v>246</v>
      </c>
      <c r="GZ1450" t="s">
        <v>246</v>
      </c>
      <c r="HA1450" t="s">
        <v>246</v>
      </c>
      <c r="HB1450" t="s">
        <v>246</v>
      </c>
      <c r="HC1450" t="s">
        <v>246</v>
      </c>
      <c r="HD1450" t="s">
        <v>246</v>
      </c>
      <c r="HE1450" s="2">
        <v>980</v>
      </c>
      <c r="HF1450" s="2">
        <v>0</v>
      </c>
      <c r="HG1450" s="2">
        <v>0</v>
      </c>
      <c r="HH1450">
        <v>0</v>
      </c>
      <c r="HI1450" s="2">
        <v>6535</v>
      </c>
      <c r="HJ1450" s="2">
        <v>6535</v>
      </c>
      <c r="HK1450" s="2">
        <v>0</v>
      </c>
      <c r="HL1450">
        <v>0</v>
      </c>
      <c r="HM1450" s="2">
        <v>0</v>
      </c>
      <c r="HN1450" s="2">
        <v>0</v>
      </c>
      <c r="HO1450" s="2">
        <v>0</v>
      </c>
      <c r="HP1450">
        <v>0</v>
      </c>
      <c r="HQ1450" s="2">
        <v>71.8</v>
      </c>
      <c r="HS1450" s="2">
        <v>6535</v>
      </c>
      <c r="HV1450" t="s">
        <v>268</v>
      </c>
      <c r="HY1450" t="s">
        <v>269</v>
      </c>
      <c r="IB1450" s="1">
        <v>35912</v>
      </c>
      <c r="IC1450" s="1">
        <v>35919</v>
      </c>
      <c r="ID1450" s="2">
        <v>0</v>
      </c>
      <c r="IE1450" t="s">
        <v>319</v>
      </c>
      <c r="IF1450" t="str">
        <f>"                    "</f>
        <v xml:space="preserve">                    </v>
      </c>
      <c r="IG1450" t="str">
        <f>"3081.91"</f>
        <v>3081.91</v>
      </c>
      <c r="IH1450" t="str">
        <f>""</f>
        <v/>
      </c>
      <c r="IT1450" t="str">
        <f>""</f>
        <v/>
      </c>
      <c r="IY1450" t="str">
        <f>""</f>
        <v/>
      </c>
      <c r="JB1450" t="s">
        <v>271</v>
      </c>
      <c r="JD1450" t="str">
        <f>""</f>
        <v/>
      </c>
      <c r="JE1450" t="str">
        <f>""</f>
        <v/>
      </c>
      <c r="JO1450" t="str">
        <f>""</f>
        <v/>
      </c>
      <c r="JP1450" t="str">
        <f>""</f>
        <v/>
      </c>
      <c r="JQ1450" t="str">
        <f>HYPERLINK("https://web.datatree.com/?/property?propertyId=4842469")</f>
        <v>https://web.datatree.com/?/property?propertyId=4842469</v>
      </c>
    </row>
    <row r="1451" spans="1:277" x14ac:dyDescent="0.25">
      <c r="A1451">
        <v>1449</v>
      </c>
      <c r="B1451" s="15" t="s">
        <v>18833</v>
      </c>
      <c r="C1451" s="15" t="s">
        <v>18832</v>
      </c>
      <c r="D1451" s="15" t="s">
        <v>18834</v>
      </c>
      <c r="E1451" s="15" t="s">
        <v>18835</v>
      </c>
      <c r="F1451" s="15" t="s">
        <v>18836</v>
      </c>
      <c r="G1451" s="15" t="s">
        <v>243</v>
      </c>
      <c r="H1451" s="15">
        <v>85555</v>
      </c>
      <c r="I1451" s="15" t="s">
        <v>18837</v>
      </c>
      <c r="J1451" s="23" t="s">
        <v>18838</v>
      </c>
      <c r="K1451" s="15" t="s">
        <v>18839</v>
      </c>
      <c r="L1451" s="16" t="s">
        <v>18840</v>
      </c>
      <c r="M1451" s="17" t="str">
        <f t="shared" si="435"/>
        <v>6/31/2022</v>
      </c>
      <c r="N1451" s="15">
        <v>10643</v>
      </c>
      <c r="O1451" s="18">
        <f t="shared" si="439"/>
        <v>0</v>
      </c>
      <c r="P1451" s="19" t="str">
        <f t="shared" si="440"/>
        <v>$0.00</v>
      </c>
      <c r="Q1451" s="16">
        <v>44834</v>
      </c>
      <c r="R1451" s="19" t="str">
        <f t="shared" si="436"/>
        <v>09/30/22</v>
      </c>
      <c r="S1451" t="str">
        <f t="shared" si="441"/>
        <v>MOHAVE</v>
      </c>
      <c r="T1451" s="6" t="str">
        <f t="shared" si="442"/>
        <v>340-18-088A</v>
      </c>
      <c r="U1451" t="str">
        <f t="shared" si="443"/>
        <v xml:space="preserve">965 NEVADA STATE DR #27201 </v>
      </c>
      <c r="V1451" t="str">
        <f t="shared" si="444"/>
        <v>HENDERSON</v>
      </c>
      <c r="W1451" t="str">
        <f t="shared" si="445"/>
        <v>NV</v>
      </c>
      <c r="X1451" t="str">
        <f t="shared" si="446"/>
        <v>89002-9783</v>
      </c>
      <c r="Y1451">
        <f t="shared" si="447"/>
        <v>0</v>
      </c>
      <c r="Z1451" t="str">
        <f t="shared" si="448"/>
        <v>GOLD ROCK GROUP LLC</v>
      </c>
      <c r="AA1451" t="str">
        <f t="shared" si="449"/>
        <v>GATEWAY ACRES TRACT 11 LOT 99  110  CONT 10AC 340-18-088(340-18-0 88A &amp; B)2009 TAXROLL</v>
      </c>
      <c r="AB1451">
        <f t="shared" si="450"/>
        <v>10</v>
      </c>
      <c r="AC1451" t="str">
        <f t="shared" si="451"/>
        <v>MOHAVE</v>
      </c>
      <c r="AI1451">
        <f t="shared" si="437"/>
        <v>10</v>
      </c>
      <c r="AO1451" t="s">
        <v>12257</v>
      </c>
      <c r="AR1451" t="s">
        <v>12257</v>
      </c>
      <c r="AS1451" t="s">
        <v>273</v>
      </c>
      <c r="AT1451">
        <v>2</v>
      </c>
      <c r="BC1451" t="s">
        <v>12257</v>
      </c>
      <c r="BD1451" t="s">
        <v>12257</v>
      </c>
      <c r="BF1451" t="s">
        <v>274</v>
      </c>
      <c r="BH1451" t="s">
        <v>242</v>
      </c>
      <c r="BS1451" t="s">
        <v>243</v>
      </c>
      <c r="BV1451" t="s">
        <v>244</v>
      </c>
      <c r="BY1451" t="s">
        <v>245</v>
      </c>
      <c r="CA1451">
        <v>965</v>
      </c>
      <c r="CD1451" t="s">
        <v>12258</v>
      </c>
      <c r="CE1451" t="s">
        <v>302</v>
      </c>
      <c r="CF1451">
        <v>27201</v>
      </c>
      <c r="CG1451" t="s">
        <v>1909</v>
      </c>
      <c r="CH1451" t="s">
        <v>1909</v>
      </c>
      <c r="CI1451" t="s">
        <v>400</v>
      </c>
      <c r="CJ1451" t="str">
        <f>"89002-9783"</f>
        <v>89002-9783</v>
      </c>
      <c r="CK1451" t="s">
        <v>8644</v>
      </c>
      <c r="CL1451" t="s">
        <v>12259</v>
      </c>
      <c r="CM1451" t="s">
        <v>12260</v>
      </c>
      <c r="CN1451" t="s">
        <v>254</v>
      </c>
      <c r="CO1451" t="s">
        <v>12261</v>
      </c>
      <c r="CP1451" t="str">
        <f>"340-18-088A"</f>
        <v>340-18-088A</v>
      </c>
      <c r="CQ1451" t="str">
        <f>"34018088A"</f>
        <v>34018088A</v>
      </c>
      <c r="CR1451" t="str">
        <f>"R34018088A"</f>
        <v>R34018088A</v>
      </c>
      <c r="CS1451">
        <v>4015</v>
      </c>
      <c r="CX1451" t="s">
        <v>333</v>
      </c>
      <c r="CY1451" t="s">
        <v>499</v>
      </c>
      <c r="CZ1451">
        <v>17</v>
      </c>
      <c r="DB1451">
        <v>35.465199706828699</v>
      </c>
      <c r="DC1451">
        <v>-114.330826567155</v>
      </c>
      <c r="DD1451" t="s">
        <v>2617</v>
      </c>
      <c r="DE1451">
        <v>11</v>
      </c>
      <c r="DK1451" t="s">
        <v>4323</v>
      </c>
      <c r="DL1451" t="s">
        <v>4323</v>
      </c>
      <c r="DO1451" t="str">
        <f>"99|11"</f>
        <v>99|11</v>
      </c>
      <c r="DQ1451">
        <v>0</v>
      </c>
      <c r="DR1451">
        <v>0</v>
      </c>
      <c r="DS1451">
        <v>0</v>
      </c>
      <c r="DT1451">
        <v>0</v>
      </c>
      <c r="DW1451">
        <v>0</v>
      </c>
      <c r="DX1451">
        <v>0</v>
      </c>
      <c r="DZ1451">
        <v>0</v>
      </c>
      <c r="EA1451">
        <v>0</v>
      </c>
      <c r="EB1451">
        <v>0</v>
      </c>
      <c r="EC1451">
        <v>0</v>
      </c>
      <c r="ED1451">
        <v>0</v>
      </c>
      <c r="EE1451">
        <v>0</v>
      </c>
      <c r="EF1451">
        <v>0</v>
      </c>
      <c r="EG1451">
        <v>0</v>
      </c>
      <c r="EH1451">
        <v>0</v>
      </c>
      <c r="EI1451">
        <v>0</v>
      </c>
      <c r="EL1451">
        <v>0</v>
      </c>
      <c r="EN1451">
        <v>0</v>
      </c>
      <c r="EP1451">
        <v>0</v>
      </c>
      <c r="ER1451">
        <v>0</v>
      </c>
      <c r="ET1451">
        <v>0</v>
      </c>
      <c r="EY1451">
        <v>0</v>
      </c>
      <c r="FA1451">
        <v>0</v>
      </c>
      <c r="FL1451">
        <v>0</v>
      </c>
      <c r="FQ1451" t="s">
        <v>261</v>
      </c>
      <c r="FR1451" t="s">
        <v>262</v>
      </c>
      <c r="FS1451" t="s">
        <v>263</v>
      </c>
      <c r="FU1451">
        <v>435600</v>
      </c>
      <c r="FV1451">
        <v>10</v>
      </c>
      <c r="FW1451">
        <v>0</v>
      </c>
      <c r="FX1451">
        <v>0</v>
      </c>
      <c r="FY1451">
        <v>0</v>
      </c>
      <c r="FZ1451">
        <v>0</v>
      </c>
      <c r="GI1451" t="s">
        <v>264</v>
      </c>
      <c r="GJ1451" t="s">
        <v>1341</v>
      </c>
      <c r="GK1451" t="s">
        <v>1342</v>
      </c>
      <c r="GL1451" s="1">
        <v>40135</v>
      </c>
      <c r="GM1451" t="s">
        <v>267</v>
      </c>
      <c r="GN1451" t="str">
        <f t="shared" si="453"/>
        <v>FALSE</v>
      </c>
      <c r="GO1451">
        <v>2022</v>
      </c>
      <c r="GP1451">
        <v>2020</v>
      </c>
      <c r="GQ1451">
        <v>400</v>
      </c>
      <c r="GR1451" t="s">
        <v>246</v>
      </c>
      <c r="GS1451" t="s">
        <v>246</v>
      </c>
      <c r="GT1451" t="s">
        <v>246</v>
      </c>
      <c r="GU1451" t="s">
        <v>246</v>
      </c>
      <c r="GV1451" t="s">
        <v>246</v>
      </c>
      <c r="GW1451" t="s">
        <v>246</v>
      </c>
      <c r="GX1451" t="s">
        <v>246</v>
      </c>
      <c r="GY1451" t="s">
        <v>246</v>
      </c>
      <c r="GZ1451" t="s">
        <v>246</v>
      </c>
      <c r="HA1451" t="s">
        <v>246</v>
      </c>
      <c r="HB1451" t="s">
        <v>246</v>
      </c>
      <c r="HC1451" t="s">
        <v>246</v>
      </c>
      <c r="HD1451" t="s">
        <v>246</v>
      </c>
      <c r="HE1451" s="2">
        <v>2790</v>
      </c>
      <c r="HF1451" s="2">
        <v>0</v>
      </c>
      <c r="HG1451" s="2">
        <v>0</v>
      </c>
      <c r="HH1451">
        <v>0</v>
      </c>
      <c r="HI1451" s="2">
        <v>18600</v>
      </c>
      <c r="HJ1451" s="2">
        <v>18600</v>
      </c>
      <c r="HK1451" s="2">
        <v>0</v>
      </c>
      <c r="HL1451">
        <v>0</v>
      </c>
      <c r="HM1451" s="2">
        <v>0</v>
      </c>
      <c r="HN1451" s="2">
        <v>0</v>
      </c>
      <c r="HO1451" s="2">
        <v>0</v>
      </c>
      <c r="HP1451">
        <v>0</v>
      </c>
      <c r="HQ1451" s="2">
        <v>196.66</v>
      </c>
      <c r="HS1451" s="2">
        <v>18600</v>
      </c>
      <c r="HV1451" t="s">
        <v>315</v>
      </c>
      <c r="HY1451" t="s">
        <v>316</v>
      </c>
      <c r="HZ1451" t="s">
        <v>317</v>
      </c>
      <c r="IA1451" t="s">
        <v>318</v>
      </c>
      <c r="IF1451" t="str">
        <f>""</f>
        <v/>
      </c>
      <c r="IG1451" t="str">
        <f>""</f>
        <v/>
      </c>
      <c r="IH1451" t="str">
        <f>""</f>
        <v/>
      </c>
      <c r="IJ1451" s="1">
        <v>40024</v>
      </c>
      <c r="IK1451" s="2">
        <v>85800</v>
      </c>
      <c r="IL1451" t="s">
        <v>566</v>
      </c>
      <c r="IM1451" t="s">
        <v>567</v>
      </c>
      <c r="IN1451" t="s">
        <v>5349</v>
      </c>
      <c r="IP1451" s="2">
        <v>0</v>
      </c>
      <c r="IQ1451" t="s">
        <v>569</v>
      </c>
      <c r="IT1451" t="str">
        <f>"                    "</f>
        <v xml:space="preserve">                    </v>
      </c>
      <c r="IY1451" t="str">
        <f>"                    "</f>
        <v xml:space="preserve">                    </v>
      </c>
      <c r="JB1451" t="s">
        <v>271</v>
      </c>
      <c r="JD1451" t="str">
        <f>"7550.731"</f>
        <v>7550.731</v>
      </c>
      <c r="JE1451" t="str">
        <f>""</f>
        <v/>
      </c>
      <c r="JG1451" s="1">
        <v>38754</v>
      </c>
      <c r="JH1451" s="2">
        <v>275000</v>
      </c>
      <c r="JI1451" t="s">
        <v>567</v>
      </c>
      <c r="JJ1451" t="s">
        <v>12262</v>
      </c>
      <c r="JK1451" s="2">
        <v>175000</v>
      </c>
      <c r="JL1451" t="s">
        <v>569</v>
      </c>
      <c r="JM1451" t="s">
        <v>570</v>
      </c>
      <c r="JO1451" t="str">
        <f>"6094.231"</f>
        <v>6094.231</v>
      </c>
      <c r="JP1451" t="str">
        <f>""</f>
        <v/>
      </c>
      <c r="JQ1451" t="str">
        <f>HYPERLINK("https://web.datatree.com/?/property?propertyId=4769364")</f>
        <v>https://web.datatree.com/?/property?propertyId=4769364</v>
      </c>
    </row>
    <row r="1452" spans="1:277" x14ac:dyDescent="0.25">
      <c r="A1452">
        <v>1450</v>
      </c>
      <c r="B1452" s="15" t="s">
        <v>18833</v>
      </c>
      <c r="C1452" s="15" t="s">
        <v>18832</v>
      </c>
      <c r="D1452" s="15" t="s">
        <v>18834</v>
      </c>
      <c r="E1452" s="15" t="s">
        <v>18835</v>
      </c>
      <c r="F1452" s="15" t="s">
        <v>18836</v>
      </c>
      <c r="G1452" s="15" t="s">
        <v>243</v>
      </c>
      <c r="H1452" s="15">
        <v>85555</v>
      </c>
      <c r="I1452" s="15" t="s">
        <v>18837</v>
      </c>
      <c r="J1452" s="23" t="s">
        <v>18838</v>
      </c>
      <c r="K1452" s="15" t="s">
        <v>18839</v>
      </c>
      <c r="L1452" s="16" t="s">
        <v>18840</v>
      </c>
      <c r="M1452" s="17" t="str">
        <f t="shared" si="435"/>
        <v>6/31/2022</v>
      </c>
      <c r="N1452" s="15">
        <v>10644</v>
      </c>
      <c r="O1452" s="18">
        <f t="shared" si="439"/>
        <v>0</v>
      </c>
      <c r="P1452" s="19" t="str">
        <f t="shared" si="440"/>
        <v>$0.00</v>
      </c>
      <c r="Q1452" s="16">
        <v>44834</v>
      </c>
      <c r="R1452" s="19" t="str">
        <f t="shared" si="436"/>
        <v>09/30/22</v>
      </c>
      <c r="S1452" t="str">
        <f t="shared" si="441"/>
        <v>MOHAVE</v>
      </c>
      <c r="T1452" s="6" t="str">
        <f t="shared" si="442"/>
        <v>102-40-058</v>
      </c>
      <c r="U1452" t="str">
        <f t="shared" si="443"/>
        <v xml:space="preserve">3600 W ORANGE GROVE RD #113 </v>
      </c>
      <c r="V1452" t="str">
        <f t="shared" si="444"/>
        <v>TUCSON</v>
      </c>
      <c r="W1452" t="str">
        <f t="shared" si="445"/>
        <v>AZ</v>
      </c>
      <c r="X1452" t="str">
        <f t="shared" si="446"/>
        <v>85741-2824</v>
      </c>
      <c r="Y1452" t="str">
        <f t="shared" si="447"/>
        <v>SCOTT</v>
      </c>
      <c r="Z1452" t="str">
        <f t="shared" si="448"/>
        <v>ABBOTT</v>
      </c>
      <c r="AA1452" t="str">
        <f t="shared" si="449"/>
        <v>SANDY RIVER RANCHEROS LOT 186 CONT 10 ACRES</v>
      </c>
      <c r="AB1452">
        <f t="shared" si="450"/>
        <v>10</v>
      </c>
      <c r="AC1452" t="str">
        <f t="shared" si="451"/>
        <v>MOHAVE</v>
      </c>
      <c r="AI1452">
        <f t="shared" si="437"/>
        <v>10</v>
      </c>
      <c r="AO1452" t="s">
        <v>12263</v>
      </c>
      <c r="AP1452" t="s">
        <v>12264</v>
      </c>
      <c r="AQ1452" t="s">
        <v>7003</v>
      </c>
      <c r="AR1452" t="s">
        <v>9530</v>
      </c>
      <c r="AS1452" t="s">
        <v>240</v>
      </c>
      <c r="AT1452">
        <v>7</v>
      </c>
      <c r="AU1452" t="s">
        <v>12265</v>
      </c>
      <c r="AV1452" t="s">
        <v>12266</v>
      </c>
      <c r="AW1452" t="s">
        <v>11870</v>
      </c>
      <c r="AX1452" t="s">
        <v>9530</v>
      </c>
      <c r="AY1452" t="s">
        <v>240</v>
      </c>
      <c r="AZ1452">
        <v>7</v>
      </c>
      <c r="BC1452" t="s">
        <v>12267</v>
      </c>
      <c r="BD1452" t="s">
        <v>12268</v>
      </c>
      <c r="BF1452" t="s">
        <v>300</v>
      </c>
      <c r="BH1452" t="s">
        <v>242</v>
      </c>
      <c r="BS1452" t="s">
        <v>243</v>
      </c>
      <c r="BV1452" t="s">
        <v>244</v>
      </c>
      <c r="BY1452" t="s">
        <v>245</v>
      </c>
      <c r="BZ1452" t="s">
        <v>589</v>
      </c>
      <c r="CA1452">
        <v>3600</v>
      </c>
      <c r="CD1452" t="s">
        <v>12269</v>
      </c>
      <c r="CE1452" t="s">
        <v>491</v>
      </c>
      <c r="CF1452">
        <v>113</v>
      </c>
      <c r="CG1452" t="s">
        <v>1436</v>
      </c>
      <c r="CH1452" t="s">
        <v>2773</v>
      </c>
      <c r="CI1452" t="s">
        <v>243</v>
      </c>
      <c r="CJ1452" t="str">
        <f>"85741-2824"</f>
        <v>85741-2824</v>
      </c>
      <c r="CK1452" t="s">
        <v>2656</v>
      </c>
      <c r="CL1452" t="s">
        <v>12270</v>
      </c>
      <c r="CM1452" t="s">
        <v>12271</v>
      </c>
      <c r="CN1452" t="s">
        <v>254</v>
      </c>
      <c r="CO1452" t="s">
        <v>12272</v>
      </c>
      <c r="CP1452" t="str">
        <f>"102-40-058"</f>
        <v>102-40-058</v>
      </c>
      <c r="CQ1452" t="str">
        <f>"10240058"</f>
        <v>10240058</v>
      </c>
      <c r="CR1452" t="str">
        <f>"R10240058"</f>
        <v>R10240058</v>
      </c>
      <c r="CS1452">
        <v>4015</v>
      </c>
      <c r="CW1452" t="s">
        <v>256</v>
      </c>
      <c r="CX1452" t="s">
        <v>424</v>
      </c>
      <c r="CY1452" t="s">
        <v>258</v>
      </c>
      <c r="CZ1452">
        <v>25</v>
      </c>
      <c r="DB1452">
        <v>34.605365293085796</v>
      </c>
      <c r="DC1452">
        <v>-113.462384245162</v>
      </c>
      <c r="DD1452" t="s">
        <v>425</v>
      </c>
      <c r="DK1452" t="s">
        <v>426</v>
      </c>
      <c r="DL1452" t="s">
        <v>426</v>
      </c>
      <c r="DO1452" t="str">
        <f>"186"</f>
        <v>186</v>
      </c>
      <c r="DQ1452">
        <v>0</v>
      </c>
      <c r="DR1452">
        <v>0</v>
      </c>
      <c r="DS1452">
        <v>0</v>
      </c>
      <c r="DT1452">
        <v>0</v>
      </c>
      <c r="DW1452">
        <v>0</v>
      </c>
      <c r="DX1452">
        <v>0</v>
      </c>
      <c r="DZ1452">
        <v>0</v>
      </c>
      <c r="EA1452">
        <v>0</v>
      </c>
      <c r="EB1452">
        <v>0</v>
      </c>
      <c r="EC1452">
        <v>0</v>
      </c>
      <c r="ED1452">
        <v>0</v>
      </c>
      <c r="EE1452">
        <v>0</v>
      </c>
      <c r="EF1452">
        <v>0</v>
      </c>
      <c r="EG1452">
        <v>0</v>
      </c>
      <c r="EH1452">
        <v>0</v>
      </c>
      <c r="EI1452">
        <v>0</v>
      </c>
      <c r="EL1452">
        <v>0</v>
      </c>
      <c r="EN1452">
        <v>0</v>
      </c>
      <c r="EP1452">
        <v>0</v>
      </c>
      <c r="ER1452">
        <v>0</v>
      </c>
      <c r="ET1452">
        <v>0</v>
      </c>
      <c r="EY1452">
        <v>0</v>
      </c>
      <c r="FA1452">
        <v>0</v>
      </c>
      <c r="FL1452">
        <v>0</v>
      </c>
      <c r="FQ1452" t="s">
        <v>261</v>
      </c>
      <c r="FR1452" t="s">
        <v>262</v>
      </c>
      <c r="FS1452" t="s">
        <v>263</v>
      </c>
      <c r="FU1452">
        <v>435600</v>
      </c>
      <c r="FV1452">
        <v>10</v>
      </c>
      <c r="FW1452">
        <v>0</v>
      </c>
      <c r="FX1452">
        <v>0</v>
      </c>
      <c r="FY1452">
        <v>0</v>
      </c>
      <c r="FZ1452">
        <v>0</v>
      </c>
      <c r="GI1452" t="s">
        <v>264</v>
      </c>
      <c r="GJ1452" t="s">
        <v>427</v>
      </c>
      <c r="GK1452" t="s">
        <v>428</v>
      </c>
      <c r="GL1452" s="1">
        <v>40135</v>
      </c>
      <c r="GM1452" t="s">
        <v>267</v>
      </c>
      <c r="GN1452" t="str">
        <f t="shared" si="453"/>
        <v>FALSE</v>
      </c>
      <c r="GO1452">
        <v>2022</v>
      </c>
      <c r="GP1452">
        <v>2020</v>
      </c>
      <c r="GQ1452">
        <v>600</v>
      </c>
      <c r="GR1452" t="s">
        <v>246</v>
      </c>
      <c r="GS1452" t="s">
        <v>246</v>
      </c>
      <c r="GT1452" t="s">
        <v>246</v>
      </c>
      <c r="GU1452" t="s">
        <v>246</v>
      </c>
      <c r="GV1452" t="s">
        <v>246</v>
      </c>
      <c r="GW1452" t="s">
        <v>246</v>
      </c>
      <c r="GX1452" t="s">
        <v>246</v>
      </c>
      <c r="GY1452" t="s">
        <v>246</v>
      </c>
      <c r="GZ1452" t="s">
        <v>246</v>
      </c>
      <c r="HA1452" t="s">
        <v>246</v>
      </c>
      <c r="HB1452" t="s">
        <v>246</v>
      </c>
      <c r="HC1452" t="s">
        <v>246</v>
      </c>
      <c r="HD1452" t="s">
        <v>246</v>
      </c>
      <c r="HE1452" s="2">
        <v>509</v>
      </c>
      <c r="HF1452" s="2">
        <v>0</v>
      </c>
      <c r="HG1452" s="2">
        <v>0</v>
      </c>
      <c r="HH1452">
        <v>0</v>
      </c>
      <c r="HI1452" s="2">
        <v>3391</v>
      </c>
      <c r="HJ1452" s="2">
        <v>3391</v>
      </c>
      <c r="HK1452" s="2">
        <v>0</v>
      </c>
      <c r="HL1452">
        <v>0</v>
      </c>
      <c r="HM1452" s="2">
        <v>0</v>
      </c>
      <c r="HN1452" s="2">
        <v>0</v>
      </c>
      <c r="HO1452" s="2">
        <v>0</v>
      </c>
      <c r="HP1452">
        <v>0</v>
      </c>
      <c r="HQ1452" s="2">
        <v>31.56</v>
      </c>
      <c r="HS1452" s="2">
        <v>3391</v>
      </c>
      <c r="HV1452" t="s">
        <v>289</v>
      </c>
      <c r="HY1452" t="s">
        <v>290</v>
      </c>
      <c r="HZ1452" t="s">
        <v>290</v>
      </c>
      <c r="IB1452" s="1">
        <v>38244</v>
      </c>
      <c r="IC1452" s="1">
        <v>38251</v>
      </c>
      <c r="ID1452" s="2">
        <v>0</v>
      </c>
      <c r="IE1452" t="s">
        <v>319</v>
      </c>
      <c r="IF1452" t="str">
        <f>"                    "</f>
        <v xml:space="preserve">                    </v>
      </c>
      <c r="IG1452" t="str">
        <f>"5214.200"</f>
        <v>5214.200</v>
      </c>
      <c r="IH1452" t="str">
        <f>""</f>
        <v/>
      </c>
      <c r="IT1452" t="str">
        <f>""</f>
        <v/>
      </c>
      <c r="IY1452" t="str">
        <f>""</f>
        <v/>
      </c>
      <c r="JB1452" t="s">
        <v>271</v>
      </c>
      <c r="JD1452" t="str">
        <f>""</f>
        <v/>
      </c>
      <c r="JE1452" t="str">
        <f>""</f>
        <v/>
      </c>
      <c r="JO1452" t="str">
        <f>""</f>
        <v/>
      </c>
      <c r="JP1452" t="str">
        <f>""</f>
        <v/>
      </c>
      <c r="JQ1452" t="str">
        <f>HYPERLINK("https://web.datatree.com/?/property?propertyId=4769945")</f>
        <v>https://web.datatree.com/?/property?propertyId=4769945</v>
      </c>
    </row>
    <row r="1453" spans="1:277" x14ac:dyDescent="0.25">
      <c r="A1453">
        <v>1451</v>
      </c>
      <c r="B1453" s="15" t="s">
        <v>18833</v>
      </c>
      <c r="C1453" s="15" t="s">
        <v>18832</v>
      </c>
      <c r="D1453" s="15" t="s">
        <v>18834</v>
      </c>
      <c r="E1453" s="15" t="s">
        <v>18835</v>
      </c>
      <c r="F1453" s="15" t="s">
        <v>18836</v>
      </c>
      <c r="G1453" s="15" t="s">
        <v>243</v>
      </c>
      <c r="H1453" s="15">
        <v>85555</v>
      </c>
      <c r="I1453" s="15" t="s">
        <v>18837</v>
      </c>
      <c r="J1453" s="23" t="s">
        <v>18838</v>
      </c>
      <c r="K1453" s="15" t="s">
        <v>18839</v>
      </c>
      <c r="L1453" s="16" t="s">
        <v>18840</v>
      </c>
      <c r="M1453" s="17" t="str">
        <f t="shared" si="435"/>
        <v>6/31/2022</v>
      </c>
      <c r="N1453" s="15">
        <v>10645</v>
      </c>
      <c r="O1453" s="18">
        <f t="shared" si="439"/>
        <v>0</v>
      </c>
      <c r="P1453" s="19" t="str">
        <f t="shared" si="440"/>
        <v>$0.00</v>
      </c>
      <c r="Q1453" s="16">
        <v>44834</v>
      </c>
      <c r="R1453" s="19" t="str">
        <f t="shared" si="436"/>
        <v>09/30/22</v>
      </c>
      <c r="S1453" t="str">
        <f t="shared" si="441"/>
        <v>MOHAVE</v>
      </c>
      <c r="T1453" s="6" t="str">
        <f t="shared" si="442"/>
        <v>319-12-007A</v>
      </c>
      <c r="U1453" t="str">
        <f t="shared" si="443"/>
        <v xml:space="preserve">2626 4TH ST </v>
      </c>
      <c r="V1453" t="str">
        <f t="shared" si="444"/>
        <v>SANTA MONICA</v>
      </c>
      <c r="W1453" t="str">
        <f t="shared" si="445"/>
        <v>CA</v>
      </c>
      <c r="X1453" t="str">
        <f t="shared" si="446"/>
        <v>90405-4204</v>
      </c>
      <c r="Y1453" t="str">
        <f t="shared" si="447"/>
        <v>LAWRENCE</v>
      </c>
      <c r="Z1453" t="str">
        <f t="shared" si="448"/>
        <v>LEONE</v>
      </c>
      <c r="AA1453" t="str">
        <f t="shared" si="449"/>
        <v>KEMO RANCHES S2 OF LOT 151 CONT 10 ACRES 319-12-007(319-12-007 A &amp; B)</v>
      </c>
      <c r="AB1453">
        <f t="shared" si="450"/>
        <v>10</v>
      </c>
      <c r="AC1453" t="str">
        <f t="shared" si="451"/>
        <v>MOHAVE</v>
      </c>
      <c r="AI1453">
        <f t="shared" si="437"/>
        <v>10</v>
      </c>
      <c r="AO1453" t="s">
        <v>12273</v>
      </c>
      <c r="AP1453" t="s">
        <v>12274</v>
      </c>
      <c r="AQ1453" t="s">
        <v>1916</v>
      </c>
      <c r="AR1453" t="s">
        <v>12275</v>
      </c>
      <c r="AS1453" t="s">
        <v>240</v>
      </c>
      <c r="AT1453">
        <v>14</v>
      </c>
      <c r="BC1453" t="s">
        <v>12276</v>
      </c>
      <c r="BD1453" t="s">
        <v>12273</v>
      </c>
      <c r="BE1453" t="s">
        <v>1181</v>
      </c>
      <c r="BF1453" t="s">
        <v>2412</v>
      </c>
      <c r="BH1453" t="s">
        <v>242</v>
      </c>
      <c r="BS1453" t="s">
        <v>243</v>
      </c>
      <c r="BV1453" t="s">
        <v>244</v>
      </c>
      <c r="BY1453" t="s">
        <v>245</v>
      </c>
      <c r="CA1453">
        <v>2626</v>
      </c>
      <c r="CD1453" t="s">
        <v>4023</v>
      </c>
      <c r="CE1453" t="s">
        <v>375</v>
      </c>
      <c r="CG1453" t="s">
        <v>9079</v>
      </c>
      <c r="CH1453" t="s">
        <v>9079</v>
      </c>
      <c r="CI1453" t="s">
        <v>328</v>
      </c>
      <c r="CJ1453" t="str">
        <f>"90405-4204"</f>
        <v>90405-4204</v>
      </c>
      <c r="CK1453" t="s">
        <v>820</v>
      </c>
      <c r="CL1453" t="s">
        <v>12277</v>
      </c>
      <c r="CM1453" t="s">
        <v>12278</v>
      </c>
      <c r="CN1453" t="s">
        <v>254</v>
      </c>
      <c r="CO1453" t="s">
        <v>12279</v>
      </c>
      <c r="CP1453" t="str">
        <f>"319-12-007A"</f>
        <v>319-12-007A</v>
      </c>
      <c r="CQ1453" t="str">
        <f>"31912007A"</f>
        <v>31912007A</v>
      </c>
      <c r="CR1453" t="str">
        <f>"R31912007A"</f>
        <v>R31912007A</v>
      </c>
      <c r="CS1453">
        <v>4015</v>
      </c>
      <c r="CX1453" t="s">
        <v>498</v>
      </c>
      <c r="CY1453" t="s">
        <v>499</v>
      </c>
      <c r="CZ1453">
        <v>21</v>
      </c>
      <c r="DB1453">
        <v>35.621063755162297</v>
      </c>
      <c r="DC1453">
        <v>-114.311682456856</v>
      </c>
      <c r="DD1453" t="s">
        <v>4060</v>
      </c>
      <c r="DK1453" t="s">
        <v>4061</v>
      </c>
      <c r="DL1453" t="s">
        <v>4061</v>
      </c>
      <c r="DO1453" t="str">
        <f>"151"</f>
        <v>151</v>
      </c>
      <c r="DQ1453">
        <v>0</v>
      </c>
      <c r="DR1453">
        <v>0</v>
      </c>
      <c r="DS1453">
        <v>0</v>
      </c>
      <c r="DT1453">
        <v>0</v>
      </c>
      <c r="DW1453">
        <v>0</v>
      </c>
      <c r="DX1453">
        <v>0</v>
      </c>
      <c r="DZ1453">
        <v>0</v>
      </c>
      <c r="EA1453">
        <v>0</v>
      </c>
      <c r="EB1453">
        <v>0</v>
      </c>
      <c r="EC1453">
        <v>0</v>
      </c>
      <c r="ED1453">
        <v>0</v>
      </c>
      <c r="EE1453">
        <v>0</v>
      </c>
      <c r="EF1453">
        <v>0</v>
      </c>
      <c r="EG1453">
        <v>0</v>
      </c>
      <c r="EH1453">
        <v>0</v>
      </c>
      <c r="EI1453">
        <v>0</v>
      </c>
      <c r="EL1453">
        <v>0</v>
      </c>
      <c r="EN1453">
        <v>0</v>
      </c>
      <c r="EP1453">
        <v>0</v>
      </c>
      <c r="ER1453">
        <v>0</v>
      </c>
      <c r="ET1453">
        <v>0</v>
      </c>
      <c r="EY1453">
        <v>0</v>
      </c>
      <c r="FA1453">
        <v>0</v>
      </c>
      <c r="FL1453">
        <v>0</v>
      </c>
      <c r="FQ1453" t="s">
        <v>261</v>
      </c>
      <c r="FR1453" t="s">
        <v>262</v>
      </c>
      <c r="FS1453" t="s">
        <v>263</v>
      </c>
      <c r="FU1453">
        <v>435600</v>
      </c>
      <c r="FV1453">
        <v>10</v>
      </c>
      <c r="FW1453">
        <v>0</v>
      </c>
      <c r="FX1453">
        <v>0</v>
      </c>
      <c r="FY1453">
        <v>0</v>
      </c>
      <c r="FZ1453">
        <v>0</v>
      </c>
      <c r="GI1453" t="s">
        <v>264</v>
      </c>
      <c r="GJ1453" t="s">
        <v>313</v>
      </c>
      <c r="GK1453" t="s">
        <v>314</v>
      </c>
      <c r="GL1453" s="1">
        <v>40135</v>
      </c>
      <c r="GM1453" t="s">
        <v>267</v>
      </c>
      <c r="GN1453" t="str">
        <f t="shared" si="453"/>
        <v>FALSE</v>
      </c>
      <c r="GO1453">
        <v>2022</v>
      </c>
      <c r="GP1453">
        <v>2020</v>
      </c>
      <c r="GQ1453">
        <v>1110</v>
      </c>
      <c r="GR1453" t="s">
        <v>246</v>
      </c>
      <c r="GS1453" t="s">
        <v>246</v>
      </c>
      <c r="GT1453" t="s">
        <v>246</v>
      </c>
      <c r="GU1453" t="s">
        <v>246</v>
      </c>
      <c r="GV1453" t="s">
        <v>246</v>
      </c>
      <c r="GW1453" t="s">
        <v>246</v>
      </c>
      <c r="GX1453" t="s">
        <v>246</v>
      </c>
      <c r="GY1453" t="s">
        <v>246</v>
      </c>
      <c r="GZ1453" t="s">
        <v>246</v>
      </c>
      <c r="HA1453" t="s">
        <v>246</v>
      </c>
      <c r="HB1453" t="s">
        <v>246</v>
      </c>
      <c r="HC1453" t="s">
        <v>246</v>
      </c>
      <c r="HD1453" t="s">
        <v>246</v>
      </c>
      <c r="HE1453" s="2">
        <v>1082</v>
      </c>
      <c r="HF1453" s="2">
        <v>0</v>
      </c>
      <c r="HG1453" s="2">
        <v>0</v>
      </c>
      <c r="HH1453">
        <v>0</v>
      </c>
      <c r="HI1453" s="2">
        <v>7214</v>
      </c>
      <c r="HJ1453" s="2">
        <v>7214</v>
      </c>
      <c r="HK1453" s="2">
        <v>0</v>
      </c>
      <c r="HL1453">
        <v>0</v>
      </c>
      <c r="HM1453" s="2">
        <v>0</v>
      </c>
      <c r="HN1453" s="2">
        <v>0</v>
      </c>
      <c r="HO1453" s="2">
        <v>0</v>
      </c>
      <c r="HP1453">
        <v>0</v>
      </c>
      <c r="HQ1453" s="2">
        <v>67.760000000000005</v>
      </c>
      <c r="HS1453" s="2">
        <v>7214</v>
      </c>
      <c r="HT1453">
        <v>18</v>
      </c>
      <c r="HV1453" t="s">
        <v>315</v>
      </c>
      <c r="HY1453" t="s">
        <v>316</v>
      </c>
      <c r="HZ1453" t="s">
        <v>317</v>
      </c>
      <c r="IA1453" t="s">
        <v>318</v>
      </c>
      <c r="IB1453" s="1">
        <v>38733</v>
      </c>
      <c r="IC1453" s="1">
        <v>38740</v>
      </c>
      <c r="ID1453" s="2">
        <v>0</v>
      </c>
      <c r="IE1453" t="s">
        <v>319</v>
      </c>
      <c r="IF1453" t="str">
        <f>"                    "</f>
        <v xml:space="preserve">                    </v>
      </c>
      <c r="IG1453" t="str">
        <f>"6068.340"</f>
        <v>6068.340</v>
      </c>
      <c r="IH1453" t="str">
        <f>""</f>
        <v/>
      </c>
      <c r="IT1453" t="str">
        <f>""</f>
        <v/>
      </c>
      <c r="IY1453" t="str">
        <f>""</f>
        <v/>
      </c>
      <c r="JB1453" t="s">
        <v>271</v>
      </c>
      <c r="JD1453" t="str">
        <f>""</f>
        <v/>
      </c>
      <c r="JE1453" t="str">
        <f>""</f>
        <v/>
      </c>
      <c r="JO1453" t="str">
        <f>""</f>
        <v/>
      </c>
      <c r="JP1453" t="str">
        <f>""</f>
        <v/>
      </c>
      <c r="JQ1453" t="str">
        <f>HYPERLINK("https://web.datatree.com/?/property?propertyId=4799973")</f>
        <v>https://web.datatree.com/?/property?propertyId=4799973</v>
      </c>
    </row>
    <row r="1454" spans="1:277" x14ac:dyDescent="0.25">
      <c r="A1454">
        <v>1452</v>
      </c>
      <c r="B1454" s="15" t="s">
        <v>18833</v>
      </c>
      <c r="C1454" s="15" t="s">
        <v>18832</v>
      </c>
      <c r="D1454" s="15" t="s">
        <v>18834</v>
      </c>
      <c r="E1454" s="15" t="s">
        <v>18835</v>
      </c>
      <c r="F1454" s="15" t="s">
        <v>18836</v>
      </c>
      <c r="G1454" s="15" t="s">
        <v>243</v>
      </c>
      <c r="H1454" s="15">
        <v>85555</v>
      </c>
      <c r="I1454" s="15" t="s">
        <v>18837</v>
      </c>
      <c r="J1454" s="23" t="s">
        <v>18838</v>
      </c>
      <c r="K1454" s="15" t="s">
        <v>18839</v>
      </c>
      <c r="L1454" s="16" t="s">
        <v>18840</v>
      </c>
      <c r="M1454" s="17" t="str">
        <f t="shared" si="435"/>
        <v>6/31/2022</v>
      </c>
      <c r="N1454" s="15">
        <v>10646</v>
      </c>
      <c r="O1454" s="18">
        <f t="shared" si="439"/>
        <v>0</v>
      </c>
      <c r="P1454" s="19" t="str">
        <f t="shared" si="440"/>
        <v>$0.00</v>
      </c>
      <c r="Q1454" s="16">
        <v>44834</v>
      </c>
      <c r="R1454" s="19" t="str">
        <f t="shared" si="436"/>
        <v>09/30/22</v>
      </c>
      <c r="S1454" t="str">
        <f t="shared" si="441"/>
        <v>MOHAVE</v>
      </c>
      <c r="T1454" s="6" t="str">
        <f t="shared" si="442"/>
        <v>353-04-060</v>
      </c>
      <c r="U1454" t="str">
        <f t="shared" si="443"/>
        <v xml:space="preserve">4768 SPRINT CIR </v>
      </c>
      <c r="V1454" t="str">
        <f t="shared" si="444"/>
        <v>ROCKLEDGE</v>
      </c>
      <c r="W1454" t="str">
        <f t="shared" si="445"/>
        <v>FL</v>
      </c>
      <c r="X1454" t="str">
        <f t="shared" si="446"/>
        <v>32955-6121</v>
      </c>
      <c r="Y1454" t="str">
        <f t="shared" si="447"/>
        <v>SUSAN</v>
      </c>
      <c r="Z1454" t="str">
        <f t="shared" si="448"/>
        <v>HOPKINS</v>
      </c>
      <c r="AA1454" t="str">
        <f t="shared" si="449"/>
        <v>SE4 SW4 SW4 EXC THE S E &amp; W 20' FOR ROADS (212/253 O.R.) CONT 10 ACRES 315-10-025(315-10-059 &amp; 060)</v>
      </c>
      <c r="AB1454">
        <f t="shared" si="450"/>
        <v>10</v>
      </c>
      <c r="AC1454" t="str">
        <f t="shared" si="451"/>
        <v>MOHAVE</v>
      </c>
      <c r="AI1454">
        <f t="shared" si="437"/>
        <v>10</v>
      </c>
      <c r="AO1454" t="s">
        <v>12280</v>
      </c>
      <c r="AP1454" t="s">
        <v>12281</v>
      </c>
      <c r="AQ1454" t="s">
        <v>3067</v>
      </c>
      <c r="AR1454" t="s">
        <v>12282</v>
      </c>
      <c r="AS1454" t="s">
        <v>240</v>
      </c>
      <c r="AT1454">
        <v>1</v>
      </c>
      <c r="BC1454" t="s">
        <v>12283</v>
      </c>
      <c r="BD1454" t="s">
        <v>12280</v>
      </c>
      <c r="BE1454" t="s">
        <v>2411</v>
      </c>
      <c r="BF1454" t="s">
        <v>2412</v>
      </c>
      <c r="BG1454" t="s">
        <v>541</v>
      </c>
      <c r="BH1454" t="s">
        <v>242</v>
      </c>
      <c r="BS1454" t="s">
        <v>243</v>
      </c>
      <c r="BV1454" t="s">
        <v>244</v>
      </c>
      <c r="BY1454" t="s">
        <v>245</v>
      </c>
      <c r="CA1454">
        <v>4768</v>
      </c>
      <c r="CD1454" t="s">
        <v>12284</v>
      </c>
      <c r="CE1454" t="s">
        <v>1908</v>
      </c>
      <c r="CG1454" t="s">
        <v>12285</v>
      </c>
      <c r="CH1454" t="s">
        <v>12285</v>
      </c>
      <c r="CI1454" t="s">
        <v>1127</v>
      </c>
      <c r="CJ1454" t="str">
        <f>"32955-6121"</f>
        <v>32955-6121</v>
      </c>
      <c r="CK1454" t="s">
        <v>544</v>
      </c>
      <c r="CL1454" t="s">
        <v>12286</v>
      </c>
      <c r="CM1454" t="s">
        <v>12287</v>
      </c>
      <c r="CN1454" t="s">
        <v>254</v>
      </c>
      <c r="CO1454" t="s">
        <v>12288</v>
      </c>
      <c r="CP1454" t="str">
        <f>"353-04-060"</f>
        <v>353-04-060</v>
      </c>
      <c r="CQ1454" t="str">
        <f>"35304060"</f>
        <v>35304060</v>
      </c>
      <c r="CR1454" t="str">
        <f>"R35304060"</f>
        <v>R35304060</v>
      </c>
      <c r="CS1454">
        <v>4015</v>
      </c>
      <c r="CW1454" t="s">
        <v>256</v>
      </c>
      <c r="CX1454" t="s">
        <v>257</v>
      </c>
      <c r="CY1454" t="s">
        <v>258</v>
      </c>
      <c r="CZ1454">
        <v>5</v>
      </c>
      <c r="DB1454">
        <v>35.225814847645999</v>
      </c>
      <c r="DC1454">
        <v>-113.57611313998601</v>
      </c>
      <c r="DK1454" t="s">
        <v>639</v>
      </c>
      <c r="DL1454" t="s">
        <v>639</v>
      </c>
      <c r="DO1454" t="str">
        <f>""</f>
        <v/>
      </c>
      <c r="DQ1454">
        <v>0</v>
      </c>
      <c r="DR1454">
        <v>0</v>
      </c>
      <c r="DS1454">
        <v>0</v>
      </c>
      <c r="DT1454">
        <v>0</v>
      </c>
      <c r="DW1454">
        <v>0</v>
      </c>
      <c r="DX1454">
        <v>0</v>
      </c>
      <c r="DZ1454">
        <v>0</v>
      </c>
      <c r="EA1454">
        <v>0</v>
      </c>
      <c r="EB1454">
        <v>0</v>
      </c>
      <c r="EC1454">
        <v>0</v>
      </c>
      <c r="ED1454">
        <v>0</v>
      </c>
      <c r="EE1454">
        <v>0</v>
      </c>
      <c r="EF1454">
        <v>0</v>
      </c>
      <c r="EG1454">
        <v>0</v>
      </c>
      <c r="EH1454">
        <v>0</v>
      </c>
      <c r="EI1454">
        <v>0</v>
      </c>
      <c r="EL1454">
        <v>0</v>
      </c>
      <c r="EN1454">
        <v>0</v>
      </c>
      <c r="EP1454">
        <v>0</v>
      </c>
      <c r="ER1454">
        <v>0</v>
      </c>
      <c r="ET1454">
        <v>0</v>
      </c>
      <c r="EY1454">
        <v>0</v>
      </c>
      <c r="FA1454">
        <v>0</v>
      </c>
      <c r="FL1454">
        <v>0</v>
      </c>
      <c r="FQ1454" t="s">
        <v>261</v>
      </c>
      <c r="FR1454" t="s">
        <v>354</v>
      </c>
      <c r="FS1454" t="s">
        <v>355</v>
      </c>
      <c r="FU1454">
        <v>435600</v>
      </c>
      <c r="FV1454">
        <v>10</v>
      </c>
      <c r="FW1454">
        <v>0</v>
      </c>
      <c r="FX1454">
        <v>0</v>
      </c>
      <c r="FY1454">
        <v>0</v>
      </c>
      <c r="FZ1454">
        <v>0</v>
      </c>
      <c r="GI1454" t="s">
        <v>264</v>
      </c>
      <c r="GJ1454" t="s">
        <v>265</v>
      </c>
      <c r="GK1454" t="s">
        <v>266</v>
      </c>
      <c r="GL1454" s="1">
        <v>40135</v>
      </c>
      <c r="GM1454" t="s">
        <v>267</v>
      </c>
      <c r="GN1454" t="str">
        <f t="shared" si="453"/>
        <v>FALSE</v>
      </c>
      <c r="GO1454">
        <v>2022</v>
      </c>
      <c r="GP1454">
        <v>2020</v>
      </c>
      <c r="GQ1454">
        <v>300</v>
      </c>
      <c r="GR1454" t="s">
        <v>246</v>
      </c>
      <c r="GS1454" t="s">
        <v>246</v>
      </c>
      <c r="GT1454" t="s">
        <v>246</v>
      </c>
      <c r="GU1454" t="s">
        <v>246</v>
      </c>
      <c r="GV1454" t="s">
        <v>246</v>
      </c>
      <c r="GW1454" t="s">
        <v>246</v>
      </c>
      <c r="GX1454" t="s">
        <v>246</v>
      </c>
      <c r="GY1454" t="s">
        <v>246</v>
      </c>
      <c r="GZ1454" t="s">
        <v>246</v>
      </c>
      <c r="HA1454" t="s">
        <v>246</v>
      </c>
      <c r="HB1454" t="s">
        <v>246</v>
      </c>
      <c r="HC1454" t="s">
        <v>246</v>
      </c>
      <c r="HD1454" t="s">
        <v>246</v>
      </c>
      <c r="HE1454" s="2">
        <v>851</v>
      </c>
      <c r="HF1454" s="2">
        <v>0</v>
      </c>
      <c r="HG1454" s="2">
        <v>0</v>
      </c>
      <c r="HH1454">
        <v>0</v>
      </c>
      <c r="HI1454" s="2">
        <v>5672</v>
      </c>
      <c r="HJ1454" s="2">
        <v>5672</v>
      </c>
      <c r="HK1454" s="2">
        <v>0</v>
      </c>
      <c r="HL1454">
        <v>0</v>
      </c>
      <c r="HM1454" s="2">
        <v>0</v>
      </c>
      <c r="HN1454" s="2">
        <v>0</v>
      </c>
      <c r="HO1454" s="2">
        <v>0</v>
      </c>
      <c r="HP1454">
        <v>0</v>
      </c>
      <c r="HQ1454" s="2">
        <v>47.78</v>
      </c>
      <c r="HS1454" s="2">
        <v>5672</v>
      </c>
      <c r="HV1454" t="s">
        <v>268</v>
      </c>
      <c r="HY1454" t="s">
        <v>269</v>
      </c>
      <c r="IB1454" s="1">
        <v>41317</v>
      </c>
      <c r="IC1454" s="1">
        <v>41338</v>
      </c>
      <c r="IE1454" t="s">
        <v>9296</v>
      </c>
      <c r="IF1454" t="str">
        <f>""</f>
        <v/>
      </c>
      <c r="IG1454" t="str">
        <f>"2013.11434"</f>
        <v>2013.11434</v>
      </c>
      <c r="IH1454" t="str">
        <f>""</f>
        <v/>
      </c>
      <c r="IT1454" t="str">
        <f>""</f>
        <v/>
      </c>
      <c r="IY1454" t="str">
        <f>""</f>
        <v/>
      </c>
      <c r="JB1454" t="s">
        <v>271</v>
      </c>
      <c r="JD1454" t="str">
        <f>""</f>
        <v/>
      </c>
      <c r="JE1454" t="str">
        <f>""</f>
        <v/>
      </c>
      <c r="JO1454" t="str">
        <f>""</f>
        <v/>
      </c>
      <c r="JP1454" t="str">
        <f>""</f>
        <v/>
      </c>
      <c r="JQ1454" t="str">
        <f>HYPERLINK("https://web.datatree.com/?/property?propertyId=4797579")</f>
        <v>https://web.datatree.com/?/property?propertyId=4797579</v>
      </c>
    </row>
    <row r="1455" spans="1:277" x14ac:dyDescent="0.25">
      <c r="A1455">
        <v>1453</v>
      </c>
      <c r="B1455" s="15" t="s">
        <v>18833</v>
      </c>
      <c r="C1455" s="15" t="s">
        <v>18832</v>
      </c>
      <c r="D1455" s="15" t="s">
        <v>18834</v>
      </c>
      <c r="E1455" s="15" t="s">
        <v>18835</v>
      </c>
      <c r="F1455" s="15" t="s">
        <v>18836</v>
      </c>
      <c r="G1455" s="15" t="s">
        <v>243</v>
      </c>
      <c r="H1455" s="15">
        <v>85555</v>
      </c>
      <c r="I1455" s="15" t="s">
        <v>18837</v>
      </c>
      <c r="J1455" s="23" t="s">
        <v>18838</v>
      </c>
      <c r="K1455" s="15" t="s">
        <v>18839</v>
      </c>
      <c r="L1455" s="16" t="s">
        <v>18840</v>
      </c>
      <c r="M1455" s="17" t="str">
        <f t="shared" si="435"/>
        <v>6/31/2022</v>
      </c>
      <c r="N1455" s="15">
        <v>10647</v>
      </c>
      <c r="O1455" s="18">
        <f t="shared" si="439"/>
        <v>0</v>
      </c>
      <c r="P1455" s="19" t="str">
        <f t="shared" si="440"/>
        <v>$0.00</v>
      </c>
      <c r="Q1455" s="16">
        <v>44834</v>
      </c>
      <c r="R1455" s="19" t="str">
        <f t="shared" si="436"/>
        <v>09/30/22</v>
      </c>
      <c r="S1455" t="str">
        <f t="shared" si="441"/>
        <v>MOHAVE</v>
      </c>
      <c r="T1455" s="6" t="str">
        <f t="shared" si="442"/>
        <v>102-18-023</v>
      </c>
      <c r="U1455" t="str">
        <f t="shared" si="443"/>
        <v xml:space="preserve">1845 MCCULLOCH BLVD N B4 </v>
      </c>
      <c r="V1455" t="str">
        <f t="shared" si="444"/>
        <v>LAKE HAVASU CITY</v>
      </c>
      <c r="W1455" t="str">
        <f t="shared" si="445"/>
        <v>AZ</v>
      </c>
      <c r="X1455" t="str">
        <f t="shared" si="446"/>
        <v>86403-6774</v>
      </c>
      <c r="Y1455">
        <f t="shared" si="447"/>
        <v>0</v>
      </c>
      <c r="Z1455" t="str">
        <f t="shared" si="448"/>
        <v>COLORADO RIVER ENTERPRISES DELCO INC</v>
      </c>
      <c r="AA1455" t="str">
        <f t="shared" si="449"/>
        <v>SANDY RIVER RANCHEROS UNIT 2 LOT 215</v>
      </c>
      <c r="AB1455">
        <f t="shared" si="450"/>
        <v>10</v>
      </c>
      <c r="AC1455" t="str">
        <f t="shared" si="451"/>
        <v>MOHAVE</v>
      </c>
      <c r="AI1455">
        <f t="shared" si="437"/>
        <v>10</v>
      </c>
      <c r="AO1455" t="s">
        <v>4790</v>
      </c>
      <c r="AR1455" t="s">
        <v>4790</v>
      </c>
      <c r="AS1455" t="s">
        <v>273</v>
      </c>
      <c r="AT1455">
        <v>34</v>
      </c>
      <c r="BC1455" t="s">
        <v>4790</v>
      </c>
      <c r="BD1455" t="s">
        <v>4790</v>
      </c>
      <c r="BE1455" t="s">
        <v>1168</v>
      </c>
      <c r="BH1455" t="s">
        <v>242</v>
      </c>
      <c r="BS1455" t="s">
        <v>243</v>
      </c>
      <c r="BV1455" t="s">
        <v>244</v>
      </c>
      <c r="BY1455" t="s">
        <v>245</v>
      </c>
      <c r="CA1455">
        <v>1845</v>
      </c>
      <c r="CC1455" t="s">
        <v>246</v>
      </c>
      <c r="CD1455" t="s">
        <v>4442</v>
      </c>
      <c r="CE1455" t="s">
        <v>818</v>
      </c>
      <c r="CF1455" t="s">
        <v>4791</v>
      </c>
      <c r="CG1455" t="s">
        <v>975</v>
      </c>
      <c r="CH1455" t="s">
        <v>975</v>
      </c>
      <c r="CI1455" t="s">
        <v>243</v>
      </c>
      <c r="CJ1455" t="str">
        <f>"86403-6774"</f>
        <v>86403-6774</v>
      </c>
      <c r="CK1455" t="s">
        <v>1030</v>
      </c>
      <c r="CL1455" t="s">
        <v>4792</v>
      </c>
      <c r="CM1455" t="s">
        <v>4793</v>
      </c>
      <c r="CN1455" t="s">
        <v>254</v>
      </c>
      <c r="CO1455" t="s">
        <v>12289</v>
      </c>
      <c r="CP1455" t="str">
        <f>"102-18-023"</f>
        <v>102-18-023</v>
      </c>
      <c r="CQ1455" t="str">
        <f>"10218023"</f>
        <v>10218023</v>
      </c>
      <c r="CR1455" t="str">
        <f>"R10218023"</f>
        <v>R10218023</v>
      </c>
      <c r="CS1455">
        <v>4015</v>
      </c>
      <c r="CW1455" t="s">
        <v>256</v>
      </c>
      <c r="CX1455" t="s">
        <v>519</v>
      </c>
      <c r="CY1455" t="s">
        <v>258</v>
      </c>
      <c r="CZ1455">
        <v>17</v>
      </c>
      <c r="DB1455">
        <v>34.549039213788397</v>
      </c>
      <c r="DC1455">
        <v>-113.532539949973</v>
      </c>
      <c r="DD1455" t="s">
        <v>2123</v>
      </c>
      <c r="DK1455" t="s">
        <v>2124</v>
      </c>
      <c r="DL1455" t="s">
        <v>2124</v>
      </c>
      <c r="DO1455" t="str">
        <f>"215"</f>
        <v>215</v>
      </c>
      <c r="DQ1455">
        <v>0</v>
      </c>
      <c r="DR1455">
        <v>0</v>
      </c>
      <c r="DS1455">
        <v>0</v>
      </c>
      <c r="DT1455">
        <v>0</v>
      </c>
      <c r="DW1455">
        <v>0</v>
      </c>
      <c r="DX1455">
        <v>0</v>
      </c>
      <c r="DZ1455">
        <v>0</v>
      </c>
      <c r="EA1455">
        <v>0</v>
      </c>
      <c r="EB1455">
        <v>0</v>
      </c>
      <c r="EC1455">
        <v>0</v>
      </c>
      <c r="ED1455">
        <v>0</v>
      </c>
      <c r="EE1455">
        <v>0</v>
      </c>
      <c r="EF1455">
        <v>0</v>
      </c>
      <c r="EG1455">
        <v>0</v>
      </c>
      <c r="EH1455">
        <v>0</v>
      </c>
      <c r="EI1455">
        <v>0</v>
      </c>
      <c r="EL1455">
        <v>0</v>
      </c>
      <c r="EN1455">
        <v>0</v>
      </c>
      <c r="EP1455">
        <v>0</v>
      </c>
      <c r="ER1455">
        <v>0</v>
      </c>
      <c r="ET1455">
        <v>0</v>
      </c>
      <c r="EY1455">
        <v>0</v>
      </c>
      <c r="FA1455">
        <v>0</v>
      </c>
      <c r="FL1455">
        <v>0</v>
      </c>
      <c r="FQ1455" t="s">
        <v>261</v>
      </c>
      <c r="FR1455" t="s">
        <v>262</v>
      </c>
      <c r="FS1455" t="s">
        <v>263</v>
      </c>
      <c r="FU1455">
        <v>435600</v>
      </c>
      <c r="FV1455">
        <v>10</v>
      </c>
      <c r="FW1455">
        <v>0</v>
      </c>
      <c r="FX1455">
        <v>0</v>
      </c>
      <c r="FY1455">
        <v>0</v>
      </c>
      <c r="FZ1455">
        <v>0</v>
      </c>
      <c r="GI1455" t="s">
        <v>264</v>
      </c>
      <c r="GJ1455" t="s">
        <v>522</v>
      </c>
      <c r="GK1455" t="s">
        <v>523</v>
      </c>
      <c r="GL1455" s="1">
        <v>40135</v>
      </c>
      <c r="GM1455" t="s">
        <v>267</v>
      </c>
      <c r="GN1455" t="str">
        <f t="shared" si="453"/>
        <v>FALSE</v>
      </c>
      <c r="GO1455">
        <v>2022</v>
      </c>
      <c r="GP1455">
        <v>2020</v>
      </c>
      <c r="GQ1455">
        <v>600</v>
      </c>
      <c r="GR1455" t="s">
        <v>246</v>
      </c>
      <c r="GS1455" t="s">
        <v>246</v>
      </c>
      <c r="GT1455" t="s">
        <v>246</v>
      </c>
      <c r="GU1455" t="s">
        <v>246</v>
      </c>
      <c r="GV1455" t="s">
        <v>246</v>
      </c>
      <c r="GW1455" t="s">
        <v>246</v>
      </c>
      <c r="GX1455" t="s">
        <v>246</v>
      </c>
      <c r="GY1455" t="s">
        <v>246</v>
      </c>
      <c r="GZ1455" t="s">
        <v>246</v>
      </c>
      <c r="HA1455" t="s">
        <v>246</v>
      </c>
      <c r="HB1455" t="s">
        <v>246</v>
      </c>
      <c r="HC1455" t="s">
        <v>246</v>
      </c>
      <c r="HD1455" t="s">
        <v>246</v>
      </c>
      <c r="HE1455" s="2">
        <v>589</v>
      </c>
      <c r="HF1455" s="2">
        <v>0</v>
      </c>
      <c r="HG1455" s="2">
        <v>0</v>
      </c>
      <c r="HH1455">
        <v>0</v>
      </c>
      <c r="HI1455" s="2">
        <v>3925</v>
      </c>
      <c r="HJ1455" s="2">
        <v>3925</v>
      </c>
      <c r="HK1455" s="2">
        <v>0</v>
      </c>
      <c r="HL1455">
        <v>0</v>
      </c>
      <c r="HM1455" s="2">
        <v>0</v>
      </c>
      <c r="HN1455" s="2">
        <v>0</v>
      </c>
      <c r="HO1455" s="2">
        <v>0</v>
      </c>
      <c r="HP1455">
        <v>0</v>
      </c>
      <c r="HQ1455" s="2">
        <v>31.2</v>
      </c>
      <c r="HS1455" s="2">
        <v>3925</v>
      </c>
      <c r="HV1455" t="s">
        <v>289</v>
      </c>
      <c r="HY1455" t="s">
        <v>290</v>
      </c>
      <c r="HZ1455" t="s">
        <v>290</v>
      </c>
      <c r="IB1455" s="1">
        <v>43930</v>
      </c>
      <c r="IC1455" s="1">
        <v>43934</v>
      </c>
      <c r="IE1455" t="s">
        <v>412</v>
      </c>
      <c r="IF1455" t="str">
        <f>""</f>
        <v/>
      </c>
      <c r="IG1455" t="str">
        <f>"2020.21113"</f>
        <v>2020.21113</v>
      </c>
      <c r="IH1455" t="str">
        <f>""</f>
        <v/>
      </c>
      <c r="IT1455" t="str">
        <f>""</f>
        <v/>
      </c>
      <c r="IY1455" t="str">
        <f>""</f>
        <v/>
      </c>
      <c r="JB1455" t="s">
        <v>271</v>
      </c>
      <c r="JD1455" t="str">
        <f>""</f>
        <v/>
      </c>
      <c r="JE1455" t="str">
        <f>""</f>
        <v/>
      </c>
      <c r="JO1455" t="str">
        <f>""</f>
        <v/>
      </c>
      <c r="JP1455" t="str">
        <f>""</f>
        <v/>
      </c>
      <c r="JQ1455" t="str">
        <f>HYPERLINK("https://web.datatree.com/?/property?propertyId=4771220")</f>
        <v>https://web.datatree.com/?/property?propertyId=4771220</v>
      </c>
    </row>
    <row r="1456" spans="1:277" x14ac:dyDescent="0.25">
      <c r="A1456">
        <v>1454</v>
      </c>
      <c r="B1456" s="15" t="s">
        <v>18833</v>
      </c>
      <c r="C1456" s="15" t="s">
        <v>18832</v>
      </c>
      <c r="D1456" s="15" t="s">
        <v>18834</v>
      </c>
      <c r="E1456" s="15" t="s">
        <v>18835</v>
      </c>
      <c r="F1456" s="15" t="s">
        <v>18836</v>
      </c>
      <c r="G1456" s="15" t="s">
        <v>243</v>
      </c>
      <c r="H1456" s="15">
        <v>85555</v>
      </c>
      <c r="I1456" s="15" t="s">
        <v>18837</v>
      </c>
      <c r="J1456" s="23" t="s">
        <v>18838</v>
      </c>
      <c r="K1456" s="15" t="s">
        <v>18839</v>
      </c>
      <c r="L1456" s="16" t="s">
        <v>18840</v>
      </c>
      <c r="M1456" s="17" t="str">
        <f t="shared" si="435"/>
        <v>6/31/2022</v>
      </c>
      <c r="N1456" s="15">
        <v>10648</v>
      </c>
      <c r="O1456" s="18">
        <f t="shared" si="439"/>
        <v>0</v>
      </c>
      <c r="P1456" s="19" t="str">
        <f t="shared" si="440"/>
        <v>$0.00</v>
      </c>
      <c r="Q1456" s="16">
        <v>44834</v>
      </c>
      <c r="R1456" s="19" t="str">
        <f t="shared" si="436"/>
        <v>09/30/22</v>
      </c>
      <c r="S1456" t="str">
        <f t="shared" si="441"/>
        <v>MOHAVE</v>
      </c>
      <c r="T1456" s="6" t="str">
        <f t="shared" si="442"/>
        <v>319-01-033</v>
      </c>
      <c r="U1456" t="str">
        <f t="shared" si="443"/>
        <v xml:space="preserve">PO BOX 232 </v>
      </c>
      <c r="V1456" t="str">
        <f t="shared" si="444"/>
        <v>PINE VALLEY</v>
      </c>
      <c r="W1456" t="str">
        <f t="shared" si="445"/>
        <v>CA</v>
      </c>
      <c r="X1456" t="str">
        <f t="shared" si="446"/>
        <v>91962</v>
      </c>
      <c r="Y1456" t="str">
        <f t="shared" si="447"/>
        <v>ROBERT</v>
      </c>
      <c r="Z1456" t="str">
        <f t="shared" si="448"/>
        <v>SCALES</v>
      </c>
      <c r="AA1456" t="str">
        <f t="shared" si="449"/>
        <v>SW4 SW4 SE4 OF SEC 23 26N 19W CONT 10. AC</v>
      </c>
      <c r="AB1456">
        <f t="shared" si="450"/>
        <v>10</v>
      </c>
      <c r="AC1456" t="str">
        <f t="shared" si="451"/>
        <v>MOHAVE</v>
      </c>
      <c r="AI1456">
        <f t="shared" si="437"/>
        <v>10</v>
      </c>
      <c r="AO1456" t="s">
        <v>12290</v>
      </c>
      <c r="AP1456" t="s">
        <v>841</v>
      </c>
      <c r="AQ1456" t="s">
        <v>841</v>
      </c>
      <c r="AR1456" t="s">
        <v>12291</v>
      </c>
      <c r="AS1456" t="s">
        <v>240</v>
      </c>
      <c r="AT1456">
        <v>1</v>
      </c>
      <c r="AU1456" t="s">
        <v>12292</v>
      </c>
      <c r="AV1456" t="s">
        <v>12293</v>
      </c>
      <c r="AW1456" t="s">
        <v>12293</v>
      </c>
      <c r="AX1456" t="s">
        <v>12291</v>
      </c>
      <c r="AY1456" t="s">
        <v>240</v>
      </c>
      <c r="AZ1456">
        <v>1</v>
      </c>
      <c r="BC1456" t="s">
        <v>12294</v>
      </c>
      <c r="BD1456" t="s">
        <v>12295</v>
      </c>
      <c r="BH1456" t="s">
        <v>242</v>
      </c>
      <c r="BS1456" t="s">
        <v>243</v>
      </c>
      <c r="BV1456" t="s">
        <v>244</v>
      </c>
      <c r="BY1456" t="s">
        <v>245</v>
      </c>
      <c r="CD1456" t="s">
        <v>12296</v>
      </c>
      <c r="CG1456" t="s">
        <v>12297</v>
      </c>
      <c r="CH1456" t="s">
        <v>12297</v>
      </c>
      <c r="CI1456" t="s">
        <v>328</v>
      </c>
      <c r="CJ1456" t="str">
        <f>"91962"</f>
        <v>91962</v>
      </c>
      <c r="CK1456" t="s">
        <v>515</v>
      </c>
      <c r="CL1456" t="s">
        <v>12298</v>
      </c>
      <c r="CM1456" t="s">
        <v>12299</v>
      </c>
      <c r="CN1456" t="s">
        <v>254</v>
      </c>
      <c r="CO1456" t="s">
        <v>12300</v>
      </c>
      <c r="CP1456" t="str">
        <f>"319-01-033"</f>
        <v>319-01-033</v>
      </c>
      <c r="CQ1456" t="str">
        <f>"31901033"</f>
        <v>31901033</v>
      </c>
      <c r="CR1456" t="str">
        <f>"R31901033"</f>
        <v>R31901033</v>
      </c>
      <c r="CS1456">
        <v>4015</v>
      </c>
      <c r="DB1456">
        <v>35.619652614850203</v>
      </c>
      <c r="DC1456">
        <v>-114.28170100721</v>
      </c>
      <c r="DO1456" t="str">
        <f>""</f>
        <v/>
      </c>
      <c r="DQ1456">
        <v>0</v>
      </c>
      <c r="DR1456">
        <v>0</v>
      </c>
      <c r="DS1456">
        <v>0</v>
      </c>
      <c r="DT1456">
        <v>0</v>
      </c>
      <c r="DW1456">
        <v>0</v>
      </c>
      <c r="DX1456">
        <v>0</v>
      </c>
      <c r="DZ1456">
        <v>0</v>
      </c>
      <c r="EA1456">
        <v>0</v>
      </c>
      <c r="EB1456">
        <v>0</v>
      </c>
      <c r="EC1456">
        <v>0</v>
      </c>
      <c r="ED1456">
        <v>0</v>
      </c>
      <c r="EE1456">
        <v>0</v>
      </c>
      <c r="EF1456">
        <v>0</v>
      </c>
      <c r="EG1456">
        <v>0</v>
      </c>
      <c r="EH1456">
        <v>0</v>
      </c>
      <c r="EI1456">
        <v>0</v>
      </c>
      <c r="EL1456">
        <v>0</v>
      </c>
      <c r="EN1456">
        <v>0</v>
      </c>
      <c r="EP1456">
        <v>0</v>
      </c>
      <c r="ER1456">
        <v>0</v>
      </c>
      <c r="ET1456">
        <v>0</v>
      </c>
      <c r="EY1456">
        <v>0</v>
      </c>
      <c r="FA1456">
        <v>0</v>
      </c>
      <c r="FL1456">
        <v>0</v>
      </c>
      <c r="FQ1456" t="s">
        <v>261</v>
      </c>
      <c r="FR1456" t="s">
        <v>354</v>
      </c>
      <c r="FS1456" t="s">
        <v>355</v>
      </c>
      <c r="FU1456">
        <v>435600</v>
      </c>
      <c r="FV1456">
        <v>10</v>
      </c>
      <c r="FW1456">
        <v>0</v>
      </c>
      <c r="FX1456">
        <v>0</v>
      </c>
      <c r="FY1456">
        <v>0</v>
      </c>
      <c r="FZ1456">
        <v>0</v>
      </c>
      <c r="GI1456" t="s">
        <v>264</v>
      </c>
      <c r="GJ1456" t="s">
        <v>313</v>
      </c>
      <c r="GK1456" t="s">
        <v>314</v>
      </c>
      <c r="GL1456" s="1">
        <v>40135</v>
      </c>
      <c r="GM1456" t="s">
        <v>267</v>
      </c>
      <c r="GN1456" t="str">
        <f t="shared" si="453"/>
        <v>FALSE</v>
      </c>
      <c r="GO1456">
        <v>2022</v>
      </c>
      <c r="GP1456">
        <v>2020</v>
      </c>
      <c r="GQ1456">
        <v>1110</v>
      </c>
      <c r="GR1456" t="s">
        <v>246</v>
      </c>
      <c r="GS1456" t="s">
        <v>246</v>
      </c>
      <c r="GT1456" t="s">
        <v>246</v>
      </c>
      <c r="GU1456" t="s">
        <v>246</v>
      </c>
      <c r="GV1456" t="s">
        <v>246</v>
      </c>
      <c r="GW1456" t="s">
        <v>246</v>
      </c>
      <c r="GX1456" t="s">
        <v>246</v>
      </c>
      <c r="GY1456" t="s">
        <v>246</v>
      </c>
      <c r="GZ1456" t="s">
        <v>246</v>
      </c>
      <c r="HA1456" t="s">
        <v>246</v>
      </c>
      <c r="HB1456" t="s">
        <v>246</v>
      </c>
      <c r="HC1456" t="s">
        <v>246</v>
      </c>
      <c r="HD1456" t="s">
        <v>246</v>
      </c>
      <c r="HE1456" s="2">
        <v>1082</v>
      </c>
      <c r="HF1456" s="2">
        <v>0</v>
      </c>
      <c r="HG1456" s="2">
        <v>0</v>
      </c>
      <c r="HH1456">
        <v>0</v>
      </c>
      <c r="HI1456" s="2">
        <v>7214</v>
      </c>
      <c r="HJ1456" s="2">
        <v>7214</v>
      </c>
      <c r="HK1456" s="2">
        <v>0</v>
      </c>
      <c r="HL1456">
        <v>0</v>
      </c>
      <c r="HM1456" s="2">
        <v>0</v>
      </c>
      <c r="HN1456" s="2">
        <v>0</v>
      </c>
      <c r="HO1456" s="2">
        <v>0</v>
      </c>
      <c r="HP1456">
        <v>0</v>
      </c>
      <c r="HQ1456" s="2">
        <v>67.760000000000005</v>
      </c>
      <c r="HS1456" s="2">
        <v>7214</v>
      </c>
      <c r="HV1456" t="s">
        <v>315</v>
      </c>
      <c r="HY1456" t="s">
        <v>316</v>
      </c>
      <c r="HZ1456" t="s">
        <v>317</v>
      </c>
      <c r="IA1456" t="s">
        <v>318</v>
      </c>
      <c r="IF1456" t="str">
        <f>""</f>
        <v/>
      </c>
      <c r="IG1456" t="str">
        <f>""</f>
        <v/>
      </c>
      <c r="IH1456" t="str">
        <f>""</f>
        <v/>
      </c>
      <c r="IT1456" t="str">
        <f>""</f>
        <v/>
      </c>
      <c r="IY1456" t="str">
        <f>""</f>
        <v/>
      </c>
      <c r="JB1456" t="s">
        <v>271</v>
      </c>
      <c r="JD1456" t="str">
        <f>""</f>
        <v/>
      </c>
      <c r="JE1456" t="str">
        <f>""</f>
        <v/>
      </c>
      <c r="JO1456" t="str">
        <f>""</f>
        <v/>
      </c>
      <c r="JP1456" t="str">
        <f>""</f>
        <v/>
      </c>
      <c r="JQ1456" t="str">
        <f>HYPERLINK("https://web.datatree.com/?/property?propertyId=4798461")</f>
        <v>https://web.datatree.com/?/property?propertyId=4798461</v>
      </c>
    </row>
    <row r="1457" spans="1:277" x14ac:dyDescent="0.25">
      <c r="A1457">
        <v>1455</v>
      </c>
      <c r="B1457" s="15" t="s">
        <v>18833</v>
      </c>
      <c r="C1457" s="15" t="s">
        <v>18832</v>
      </c>
      <c r="D1457" s="15" t="s">
        <v>18834</v>
      </c>
      <c r="E1457" s="15" t="s">
        <v>18835</v>
      </c>
      <c r="F1457" s="15" t="s">
        <v>18836</v>
      </c>
      <c r="G1457" s="15" t="s">
        <v>243</v>
      </c>
      <c r="H1457" s="15">
        <v>85555</v>
      </c>
      <c r="I1457" s="15" t="s">
        <v>18837</v>
      </c>
      <c r="J1457" s="23" t="s">
        <v>18838</v>
      </c>
      <c r="K1457" s="15" t="s">
        <v>18839</v>
      </c>
      <c r="L1457" s="16" t="s">
        <v>18840</v>
      </c>
      <c r="M1457" s="17" t="str">
        <f t="shared" si="435"/>
        <v>6/31/2022</v>
      </c>
      <c r="N1457" s="15">
        <v>10649</v>
      </c>
      <c r="O1457" s="18">
        <f t="shared" si="439"/>
        <v>0</v>
      </c>
      <c r="P1457" s="19" t="str">
        <f t="shared" si="440"/>
        <v>$0.00</v>
      </c>
      <c r="Q1457" s="16">
        <v>44834</v>
      </c>
      <c r="R1457" s="19" t="str">
        <f t="shared" si="436"/>
        <v>09/30/22</v>
      </c>
      <c r="S1457" t="str">
        <f t="shared" si="441"/>
        <v>MOHAVE</v>
      </c>
      <c r="T1457" s="6" t="str">
        <f t="shared" si="442"/>
        <v>120-28-019</v>
      </c>
      <c r="U1457" t="str">
        <f t="shared" si="443"/>
        <v xml:space="preserve">3498 FROST RD </v>
      </c>
      <c r="V1457" t="str">
        <f t="shared" si="444"/>
        <v>MANTUA</v>
      </c>
      <c r="W1457" t="str">
        <f t="shared" si="445"/>
        <v>OH</v>
      </c>
      <c r="X1457" t="str">
        <f t="shared" si="446"/>
        <v>44255-9136</v>
      </c>
      <c r="Y1457" t="str">
        <f t="shared" si="447"/>
        <v>RONALD</v>
      </c>
      <c r="Z1457" t="str">
        <f t="shared" si="448"/>
        <v>KOTKOWSKI</v>
      </c>
      <c r="AA1457" t="str">
        <f t="shared" si="449"/>
        <v>LAKE HAVASU ACRES AMENDED N2 W2 SE4 NE4 10AC</v>
      </c>
      <c r="AB1457">
        <f t="shared" si="450"/>
        <v>10</v>
      </c>
      <c r="AC1457" t="str">
        <f t="shared" si="451"/>
        <v>MOHAVE</v>
      </c>
      <c r="AI1457">
        <f t="shared" si="437"/>
        <v>10</v>
      </c>
      <c r="AO1457" t="s">
        <v>12301</v>
      </c>
      <c r="AP1457" t="s">
        <v>2126</v>
      </c>
      <c r="AQ1457" t="s">
        <v>2126</v>
      </c>
      <c r="AR1457" t="s">
        <v>12302</v>
      </c>
      <c r="AS1457" t="s">
        <v>240</v>
      </c>
      <c r="AT1457">
        <v>1</v>
      </c>
      <c r="BC1457" t="s">
        <v>12303</v>
      </c>
      <c r="BD1457" t="s">
        <v>12301</v>
      </c>
      <c r="BF1457" t="s">
        <v>300</v>
      </c>
      <c r="BH1457" t="s">
        <v>242</v>
      </c>
      <c r="BS1457" t="s">
        <v>243</v>
      </c>
      <c r="BV1457" t="s">
        <v>244</v>
      </c>
      <c r="BY1457" t="s">
        <v>245</v>
      </c>
      <c r="CA1457">
        <v>3498</v>
      </c>
      <c r="CD1457" t="s">
        <v>10480</v>
      </c>
      <c r="CE1457" t="s">
        <v>491</v>
      </c>
      <c r="CG1457" t="s">
        <v>12304</v>
      </c>
      <c r="CI1457" t="s">
        <v>1029</v>
      </c>
      <c r="CJ1457" t="str">
        <f>"44255-9136"</f>
        <v>44255-9136</v>
      </c>
      <c r="CK1457" t="s">
        <v>2178</v>
      </c>
      <c r="CL1457" t="s">
        <v>12305</v>
      </c>
      <c r="CM1457" t="s">
        <v>12306</v>
      </c>
      <c r="CN1457" t="s">
        <v>254</v>
      </c>
      <c r="CO1457" t="s">
        <v>12307</v>
      </c>
      <c r="CP1457" t="str">
        <f>"120-28-019"</f>
        <v>120-28-019</v>
      </c>
      <c r="CQ1457" t="str">
        <f>"12028019"</f>
        <v>12028019</v>
      </c>
      <c r="CR1457" t="str">
        <f>"R12028019"</f>
        <v>R12028019</v>
      </c>
      <c r="CS1457">
        <v>4015</v>
      </c>
      <c r="CW1457" t="s">
        <v>256</v>
      </c>
      <c r="CX1457" t="s">
        <v>424</v>
      </c>
      <c r="CY1457" t="s">
        <v>499</v>
      </c>
      <c r="CZ1457">
        <v>31</v>
      </c>
      <c r="DB1457">
        <v>34.599834945776301</v>
      </c>
      <c r="DC1457">
        <v>-114.284896024725</v>
      </c>
      <c r="DD1457" t="s">
        <v>1606</v>
      </c>
      <c r="DK1457" t="s">
        <v>1607</v>
      </c>
      <c r="DL1457" t="s">
        <v>1607</v>
      </c>
      <c r="DO1457" t="str">
        <f>""</f>
        <v/>
      </c>
      <c r="DQ1457">
        <v>0</v>
      </c>
      <c r="DR1457">
        <v>0</v>
      </c>
      <c r="DS1457">
        <v>0</v>
      </c>
      <c r="DT1457">
        <v>0</v>
      </c>
      <c r="DW1457">
        <v>0</v>
      </c>
      <c r="DX1457">
        <v>0</v>
      </c>
      <c r="DZ1457">
        <v>0</v>
      </c>
      <c r="EA1457">
        <v>0</v>
      </c>
      <c r="EB1457">
        <v>0</v>
      </c>
      <c r="EC1457">
        <v>0</v>
      </c>
      <c r="ED1457">
        <v>0</v>
      </c>
      <c r="EE1457">
        <v>0</v>
      </c>
      <c r="EF1457">
        <v>0</v>
      </c>
      <c r="EG1457">
        <v>0</v>
      </c>
      <c r="EH1457">
        <v>0</v>
      </c>
      <c r="EI1457">
        <v>0</v>
      </c>
      <c r="EL1457">
        <v>0</v>
      </c>
      <c r="EN1457">
        <v>0</v>
      </c>
      <c r="EP1457">
        <v>0</v>
      </c>
      <c r="ER1457">
        <v>0</v>
      </c>
      <c r="ET1457">
        <v>0</v>
      </c>
      <c r="EY1457">
        <v>0</v>
      </c>
      <c r="FA1457">
        <v>0</v>
      </c>
      <c r="FL1457">
        <v>0</v>
      </c>
      <c r="FQ1457" t="s">
        <v>261</v>
      </c>
      <c r="FR1457" t="s">
        <v>262</v>
      </c>
      <c r="FS1457" t="s">
        <v>263</v>
      </c>
      <c r="FU1457">
        <v>435600</v>
      </c>
      <c r="FV1457">
        <v>10</v>
      </c>
      <c r="FW1457">
        <v>0</v>
      </c>
      <c r="FX1457">
        <v>0</v>
      </c>
      <c r="FY1457">
        <v>0</v>
      </c>
      <c r="FZ1457">
        <v>0</v>
      </c>
      <c r="GI1457" t="s">
        <v>264</v>
      </c>
      <c r="GJ1457" t="s">
        <v>1608</v>
      </c>
      <c r="GK1457" t="s">
        <v>1609</v>
      </c>
      <c r="GL1457" s="1">
        <v>42340</v>
      </c>
      <c r="GM1457" t="s">
        <v>267</v>
      </c>
      <c r="GN1457" t="str">
        <f t="shared" si="453"/>
        <v>FALSE</v>
      </c>
      <c r="GO1457">
        <v>2022</v>
      </c>
      <c r="GP1457">
        <v>2020</v>
      </c>
      <c r="GQ1457">
        <v>2520</v>
      </c>
      <c r="GR1457" t="s">
        <v>246</v>
      </c>
      <c r="GS1457" t="s">
        <v>246</v>
      </c>
      <c r="GT1457" t="s">
        <v>246</v>
      </c>
      <c r="GU1457" t="s">
        <v>246</v>
      </c>
      <c r="GV1457" t="s">
        <v>246</v>
      </c>
      <c r="GW1457" t="s">
        <v>246</v>
      </c>
      <c r="GX1457" t="s">
        <v>246</v>
      </c>
      <c r="GY1457" t="s">
        <v>246</v>
      </c>
      <c r="GZ1457" t="s">
        <v>246</v>
      </c>
      <c r="HA1457" t="s">
        <v>246</v>
      </c>
      <c r="HB1457" t="s">
        <v>246</v>
      </c>
      <c r="HC1457" t="s">
        <v>246</v>
      </c>
      <c r="HD1457" t="s">
        <v>246</v>
      </c>
      <c r="HE1457" s="2">
        <v>1160</v>
      </c>
      <c r="HF1457" s="2">
        <v>0</v>
      </c>
      <c r="HG1457" s="2">
        <v>0</v>
      </c>
      <c r="HH1457">
        <v>0</v>
      </c>
      <c r="HI1457" s="2">
        <v>7734</v>
      </c>
      <c r="HJ1457" s="2">
        <v>7734</v>
      </c>
      <c r="HK1457" s="2">
        <v>0</v>
      </c>
      <c r="HL1457">
        <v>0</v>
      </c>
      <c r="HM1457" s="2">
        <v>0</v>
      </c>
      <c r="HN1457" s="2">
        <v>0</v>
      </c>
      <c r="HO1457" s="2">
        <v>0</v>
      </c>
      <c r="HP1457">
        <v>0</v>
      </c>
      <c r="HQ1457" s="2">
        <v>87.88</v>
      </c>
      <c r="HS1457" s="2">
        <v>7734</v>
      </c>
      <c r="HV1457" t="s">
        <v>1191</v>
      </c>
      <c r="HY1457" t="s">
        <v>1610</v>
      </c>
      <c r="HZ1457" t="s">
        <v>1193</v>
      </c>
      <c r="IA1457" t="s">
        <v>1194</v>
      </c>
      <c r="IF1457" t="str">
        <f>""</f>
        <v/>
      </c>
      <c r="IG1457" t="str">
        <f>""</f>
        <v/>
      </c>
      <c r="IH1457" t="str">
        <f>""</f>
        <v/>
      </c>
      <c r="IT1457" t="str">
        <f>""</f>
        <v/>
      </c>
      <c r="IY1457" t="str">
        <f>""</f>
        <v/>
      </c>
      <c r="JB1457" t="s">
        <v>271</v>
      </c>
      <c r="JD1457" t="str">
        <f>""</f>
        <v/>
      </c>
      <c r="JE1457" t="str">
        <f>""</f>
        <v/>
      </c>
      <c r="JO1457" t="str">
        <f>""</f>
        <v/>
      </c>
      <c r="JP1457" t="str">
        <f>""</f>
        <v/>
      </c>
      <c r="JQ1457" t="str">
        <f>HYPERLINK("https://web.datatree.com/?/property?propertyId=4773522")</f>
        <v>https://web.datatree.com/?/property?propertyId=4773522</v>
      </c>
    </row>
    <row r="1458" spans="1:277" x14ac:dyDescent="0.25">
      <c r="A1458">
        <v>1456</v>
      </c>
      <c r="B1458" s="15" t="s">
        <v>18833</v>
      </c>
      <c r="C1458" s="15" t="s">
        <v>18832</v>
      </c>
      <c r="D1458" s="15" t="s">
        <v>18834</v>
      </c>
      <c r="E1458" s="15" t="s">
        <v>18835</v>
      </c>
      <c r="F1458" s="15" t="s">
        <v>18836</v>
      </c>
      <c r="G1458" s="15" t="s">
        <v>243</v>
      </c>
      <c r="H1458" s="15">
        <v>85555</v>
      </c>
      <c r="I1458" s="15" t="s">
        <v>18837</v>
      </c>
      <c r="J1458" s="23" t="s">
        <v>18838</v>
      </c>
      <c r="K1458" s="15" t="s">
        <v>18839</v>
      </c>
      <c r="L1458" s="16" t="s">
        <v>18840</v>
      </c>
      <c r="M1458" s="17" t="str">
        <f t="shared" si="435"/>
        <v>6/31/2022</v>
      </c>
      <c r="N1458" s="15">
        <v>10650</v>
      </c>
      <c r="O1458" s="18">
        <f t="shared" si="439"/>
        <v>0</v>
      </c>
      <c r="P1458" s="19" t="str">
        <f t="shared" si="440"/>
        <v>$0.00</v>
      </c>
      <c r="Q1458" s="16">
        <v>44834</v>
      </c>
      <c r="R1458" s="19" t="str">
        <f t="shared" si="436"/>
        <v>09/30/22</v>
      </c>
      <c r="S1458" t="str">
        <f t="shared" si="441"/>
        <v>MOHAVE</v>
      </c>
      <c r="T1458" s="6" t="str">
        <f t="shared" si="442"/>
        <v>353-13-073</v>
      </c>
      <c r="U1458" t="str">
        <f t="shared" si="443"/>
        <v xml:space="preserve">871 NOE BIXBY RD </v>
      </c>
      <c r="V1458" t="str">
        <f t="shared" si="444"/>
        <v>COLUMBUS</v>
      </c>
      <c r="W1458" t="str">
        <f t="shared" si="445"/>
        <v>OH</v>
      </c>
      <c r="X1458" t="str">
        <f t="shared" si="446"/>
        <v>43213-3525</v>
      </c>
      <c r="Y1458">
        <f t="shared" si="447"/>
        <v>0</v>
      </c>
      <c r="Z1458" t="str">
        <f t="shared" si="448"/>
        <v>LICHON STANLEY &amp; CHAROLOTTE EST OF 25</v>
      </c>
      <c r="AA1458" t="str">
        <f t="shared" si="449"/>
        <v>SILVER SPRINGS UNIT VI LOT 459</v>
      </c>
      <c r="AB1458">
        <f t="shared" si="450"/>
        <v>10</v>
      </c>
      <c r="AC1458" t="str">
        <f t="shared" si="451"/>
        <v>MOHAVE</v>
      </c>
      <c r="AI1458">
        <f t="shared" si="437"/>
        <v>10</v>
      </c>
      <c r="AO1458" t="s">
        <v>12308</v>
      </c>
      <c r="AR1458" t="s">
        <v>12308</v>
      </c>
      <c r="AS1458" t="s">
        <v>273</v>
      </c>
      <c r="AT1458">
        <v>1</v>
      </c>
      <c r="AU1458" t="s">
        <v>12309</v>
      </c>
      <c r="AX1458" t="s">
        <v>12309</v>
      </c>
      <c r="AY1458" t="s">
        <v>273</v>
      </c>
      <c r="AZ1458">
        <v>1</v>
      </c>
      <c r="BC1458" t="s">
        <v>12308</v>
      </c>
      <c r="BD1458" t="s">
        <v>12310</v>
      </c>
      <c r="BF1458" t="s">
        <v>1014</v>
      </c>
      <c r="BH1458" t="s">
        <v>242</v>
      </c>
      <c r="BS1458" t="s">
        <v>243</v>
      </c>
      <c r="BV1458" t="s">
        <v>244</v>
      </c>
      <c r="BY1458" t="s">
        <v>245</v>
      </c>
      <c r="CA1458">
        <v>871</v>
      </c>
      <c r="CD1458" t="s">
        <v>12311</v>
      </c>
      <c r="CE1458" t="s">
        <v>491</v>
      </c>
      <c r="CG1458" t="s">
        <v>4743</v>
      </c>
      <c r="CH1458" t="s">
        <v>4743</v>
      </c>
      <c r="CI1458" t="s">
        <v>1029</v>
      </c>
      <c r="CJ1458" t="str">
        <f>"43213-3525"</f>
        <v>43213-3525</v>
      </c>
      <c r="CK1458" t="s">
        <v>847</v>
      </c>
      <c r="CL1458" t="s">
        <v>12312</v>
      </c>
      <c r="CM1458" t="s">
        <v>12313</v>
      </c>
      <c r="CN1458" t="s">
        <v>254</v>
      </c>
      <c r="CO1458" t="s">
        <v>12314</v>
      </c>
      <c r="CP1458" t="str">
        <f>"353-13-073"</f>
        <v>353-13-073</v>
      </c>
      <c r="CQ1458" t="str">
        <f>"35313073"</f>
        <v>35313073</v>
      </c>
      <c r="CR1458" t="str">
        <f>"R35313073"</f>
        <v>R35313073</v>
      </c>
      <c r="CS1458">
        <v>4015</v>
      </c>
      <c r="CW1458" t="s">
        <v>256</v>
      </c>
      <c r="CX1458" t="s">
        <v>257</v>
      </c>
      <c r="CY1458" t="s">
        <v>258</v>
      </c>
      <c r="CZ1458">
        <v>27</v>
      </c>
      <c r="DB1458">
        <v>35.167715863656099</v>
      </c>
      <c r="DC1458">
        <v>-113.531889012501</v>
      </c>
      <c r="DD1458" t="s">
        <v>259</v>
      </c>
      <c r="DK1458" t="s">
        <v>824</v>
      </c>
      <c r="DL1458" t="s">
        <v>824</v>
      </c>
      <c r="DO1458" t="str">
        <f>"459"</f>
        <v>459</v>
      </c>
      <c r="DQ1458">
        <v>0</v>
      </c>
      <c r="DR1458">
        <v>0</v>
      </c>
      <c r="DS1458">
        <v>0</v>
      </c>
      <c r="DT1458">
        <v>0</v>
      </c>
      <c r="DW1458">
        <v>0</v>
      </c>
      <c r="DX1458">
        <v>0</v>
      </c>
      <c r="DZ1458">
        <v>0</v>
      </c>
      <c r="EA1458">
        <v>0</v>
      </c>
      <c r="EB1458">
        <v>0</v>
      </c>
      <c r="EC1458">
        <v>0</v>
      </c>
      <c r="ED1458">
        <v>0</v>
      </c>
      <c r="EE1458">
        <v>0</v>
      </c>
      <c r="EF1458">
        <v>0</v>
      </c>
      <c r="EG1458">
        <v>0</v>
      </c>
      <c r="EH1458">
        <v>0</v>
      </c>
      <c r="EI1458">
        <v>0</v>
      </c>
      <c r="EL1458">
        <v>0</v>
      </c>
      <c r="EN1458">
        <v>0</v>
      </c>
      <c r="EP1458">
        <v>0</v>
      </c>
      <c r="ER1458">
        <v>0</v>
      </c>
      <c r="ET1458">
        <v>0</v>
      </c>
      <c r="EY1458">
        <v>0</v>
      </c>
      <c r="FA1458">
        <v>0</v>
      </c>
      <c r="FL1458">
        <v>0</v>
      </c>
      <c r="FQ1458" t="s">
        <v>261</v>
      </c>
      <c r="FR1458" t="s">
        <v>262</v>
      </c>
      <c r="FS1458" t="s">
        <v>263</v>
      </c>
      <c r="FU1458">
        <v>435600</v>
      </c>
      <c r="FV1458">
        <v>10</v>
      </c>
      <c r="FW1458">
        <v>0</v>
      </c>
      <c r="FX1458">
        <v>0</v>
      </c>
      <c r="FY1458">
        <v>0</v>
      </c>
      <c r="FZ1458">
        <v>0</v>
      </c>
      <c r="GI1458" t="s">
        <v>264</v>
      </c>
      <c r="GJ1458" t="s">
        <v>265</v>
      </c>
      <c r="GK1458" t="s">
        <v>266</v>
      </c>
      <c r="GL1458" s="1">
        <v>40135</v>
      </c>
      <c r="GM1458" t="s">
        <v>267</v>
      </c>
      <c r="GN1458" t="str">
        <f t="shared" si="453"/>
        <v>FALSE</v>
      </c>
      <c r="GO1458">
        <v>2022</v>
      </c>
      <c r="GP1458">
        <v>2020</v>
      </c>
      <c r="GQ1458">
        <v>300</v>
      </c>
      <c r="GR1458" t="s">
        <v>246</v>
      </c>
      <c r="GS1458" t="s">
        <v>246</v>
      </c>
      <c r="GT1458" t="s">
        <v>246</v>
      </c>
      <c r="GU1458" t="s">
        <v>246</v>
      </c>
      <c r="GV1458" t="s">
        <v>246</v>
      </c>
      <c r="GW1458" t="s">
        <v>246</v>
      </c>
      <c r="GX1458" t="s">
        <v>246</v>
      </c>
      <c r="GY1458" t="s">
        <v>246</v>
      </c>
      <c r="GZ1458" t="s">
        <v>246</v>
      </c>
      <c r="HA1458" t="s">
        <v>246</v>
      </c>
      <c r="HB1458" t="s">
        <v>246</v>
      </c>
      <c r="HC1458" t="s">
        <v>246</v>
      </c>
      <c r="HD1458" t="s">
        <v>246</v>
      </c>
      <c r="HE1458" s="2">
        <v>595</v>
      </c>
      <c r="HF1458" s="2">
        <v>0</v>
      </c>
      <c r="HG1458" s="2">
        <v>0</v>
      </c>
      <c r="HH1458">
        <v>0</v>
      </c>
      <c r="HI1458" s="2">
        <v>3964</v>
      </c>
      <c r="HJ1458" s="2">
        <v>3964</v>
      </c>
      <c r="HK1458" s="2">
        <v>0</v>
      </c>
      <c r="HL1458">
        <v>0</v>
      </c>
      <c r="HM1458" s="2">
        <v>0</v>
      </c>
      <c r="HN1458" s="2">
        <v>0</v>
      </c>
      <c r="HO1458" s="2">
        <v>0</v>
      </c>
      <c r="HP1458">
        <v>0</v>
      </c>
      <c r="HQ1458" s="2">
        <v>45.02</v>
      </c>
      <c r="HS1458" s="2">
        <v>3964</v>
      </c>
      <c r="HT1458">
        <v>9</v>
      </c>
      <c r="HV1458" t="s">
        <v>268</v>
      </c>
      <c r="HY1458" t="s">
        <v>269</v>
      </c>
      <c r="IF1458" t="str">
        <f>""</f>
        <v/>
      </c>
      <c r="IG1458" t="str">
        <f>""</f>
        <v/>
      </c>
      <c r="IH1458" t="str">
        <f>""</f>
        <v/>
      </c>
      <c r="IT1458" t="str">
        <f>""</f>
        <v/>
      </c>
      <c r="IY1458" t="str">
        <f>""</f>
        <v/>
      </c>
      <c r="JB1458" t="s">
        <v>271</v>
      </c>
      <c r="JD1458" t="str">
        <f>""</f>
        <v/>
      </c>
      <c r="JE1458" t="str">
        <f>""</f>
        <v/>
      </c>
      <c r="JO1458" t="str">
        <f>""</f>
        <v/>
      </c>
      <c r="JP1458" t="str">
        <f>""</f>
        <v/>
      </c>
      <c r="JQ1458" t="str">
        <f>HYPERLINK("https://web.datatree.com/?/property?propertyId=4800386")</f>
        <v>https://web.datatree.com/?/property?propertyId=4800386</v>
      </c>
    </row>
    <row r="1459" spans="1:277" x14ac:dyDescent="0.25">
      <c r="A1459">
        <v>1457</v>
      </c>
      <c r="B1459" s="15" t="s">
        <v>18833</v>
      </c>
      <c r="C1459" s="15" t="s">
        <v>18832</v>
      </c>
      <c r="D1459" s="15" t="s">
        <v>18834</v>
      </c>
      <c r="E1459" s="15" t="s">
        <v>18835</v>
      </c>
      <c r="F1459" s="15" t="s">
        <v>18836</v>
      </c>
      <c r="G1459" s="15" t="s">
        <v>243</v>
      </c>
      <c r="H1459" s="15">
        <v>85555</v>
      </c>
      <c r="I1459" s="15" t="s">
        <v>18837</v>
      </c>
      <c r="J1459" s="23" t="s">
        <v>18838</v>
      </c>
      <c r="K1459" s="15" t="s">
        <v>18839</v>
      </c>
      <c r="L1459" s="16" t="s">
        <v>18840</v>
      </c>
      <c r="M1459" s="17" t="str">
        <f t="shared" si="435"/>
        <v>6/31/2022</v>
      </c>
      <c r="N1459" s="15">
        <v>10651</v>
      </c>
      <c r="O1459" s="18">
        <f t="shared" si="439"/>
        <v>0</v>
      </c>
      <c r="P1459" s="19" t="str">
        <f t="shared" si="440"/>
        <v>$0.00</v>
      </c>
      <c r="Q1459" s="16">
        <v>44834</v>
      </c>
      <c r="R1459" s="19" t="str">
        <f t="shared" si="436"/>
        <v>09/30/22</v>
      </c>
      <c r="S1459" t="str">
        <f t="shared" si="441"/>
        <v>MOHAVE</v>
      </c>
      <c r="T1459" s="6" t="str">
        <f t="shared" si="442"/>
        <v>201-34-017</v>
      </c>
      <c r="U1459" t="str">
        <f t="shared" si="443"/>
        <v xml:space="preserve">13 LOS LAGOS </v>
      </c>
      <c r="V1459" t="str">
        <f t="shared" si="444"/>
        <v>TWIN FALLS</v>
      </c>
      <c r="W1459" t="str">
        <f t="shared" si="445"/>
        <v>ID</v>
      </c>
      <c r="X1459" t="str">
        <f t="shared" si="446"/>
        <v>83301</v>
      </c>
      <c r="Y1459" t="str">
        <f t="shared" si="447"/>
        <v>GLENN</v>
      </c>
      <c r="Z1459" t="str">
        <f t="shared" si="448"/>
        <v>SCHROEDER</v>
      </c>
      <c r="AA1459" t="str">
        <f t="shared" si="449"/>
        <v>SE4 NW4 NW4 CONT 10 AC M/L</v>
      </c>
      <c r="AB1459">
        <f t="shared" si="450"/>
        <v>10</v>
      </c>
      <c r="AC1459" t="str">
        <f t="shared" si="451"/>
        <v>MOHAVE</v>
      </c>
      <c r="AI1459">
        <f t="shared" si="437"/>
        <v>10</v>
      </c>
      <c r="AO1459" t="s">
        <v>2488</v>
      </c>
      <c r="AP1459" t="s">
        <v>2489</v>
      </c>
      <c r="AQ1459" t="s">
        <v>2490</v>
      </c>
      <c r="AR1459" t="s">
        <v>2491</v>
      </c>
      <c r="AS1459" t="s">
        <v>240</v>
      </c>
      <c r="AT1459">
        <v>14</v>
      </c>
      <c r="AU1459" t="s">
        <v>2492</v>
      </c>
      <c r="AV1459" t="s">
        <v>2493</v>
      </c>
      <c r="AW1459" t="s">
        <v>2494</v>
      </c>
      <c r="AX1459" t="s">
        <v>2491</v>
      </c>
      <c r="AY1459" t="s">
        <v>240</v>
      </c>
      <c r="AZ1459">
        <v>14</v>
      </c>
      <c r="BC1459" t="s">
        <v>2495</v>
      </c>
      <c r="BD1459" t="s">
        <v>2496</v>
      </c>
      <c r="BE1459" t="s">
        <v>1421</v>
      </c>
      <c r="BF1459" t="s">
        <v>2309</v>
      </c>
      <c r="BH1459" t="s">
        <v>242</v>
      </c>
      <c r="BS1459" t="s">
        <v>243</v>
      </c>
      <c r="BV1459" t="s">
        <v>244</v>
      </c>
      <c r="BY1459" t="s">
        <v>245</v>
      </c>
      <c r="CA1459">
        <v>13</v>
      </c>
      <c r="CD1459" t="s">
        <v>2497</v>
      </c>
      <c r="CG1459" t="s">
        <v>2498</v>
      </c>
      <c r="CH1459" t="s">
        <v>2498</v>
      </c>
      <c r="CI1459" t="s">
        <v>1797</v>
      </c>
      <c r="CJ1459" t="str">
        <f>"83301"</f>
        <v>83301</v>
      </c>
      <c r="CL1459" t="s">
        <v>2499</v>
      </c>
      <c r="CM1459" t="s">
        <v>2500</v>
      </c>
      <c r="CN1459" t="s">
        <v>254</v>
      </c>
      <c r="CO1459" t="s">
        <v>12315</v>
      </c>
      <c r="CP1459" t="str">
        <f>"201-34-017"</f>
        <v>201-34-017</v>
      </c>
      <c r="CQ1459" t="str">
        <f>"20134017"</f>
        <v>20134017</v>
      </c>
      <c r="CR1459" t="str">
        <f>"R20134017"</f>
        <v>R20134017</v>
      </c>
      <c r="CS1459">
        <v>4015</v>
      </c>
      <c r="CW1459" t="s">
        <v>256</v>
      </c>
      <c r="CX1459" t="s">
        <v>707</v>
      </c>
      <c r="CY1459" t="s">
        <v>258</v>
      </c>
      <c r="CZ1459">
        <v>17</v>
      </c>
      <c r="DB1459">
        <v>34.860003756858397</v>
      </c>
      <c r="DC1459">
        <v>-113.578591584694</v>
      </c>
      <c r="DK1459" t="s">
        <v>1166</v>
      </c>
      <c r="DL1459" t="s">
        <v>1166</v>
      </c>
      <c r="DO1459" t="str">
        <f>""</f>
        <v/>
      </c>
      <c r="DQ1459">
        <v>0</v>
      </c>
      <c r="DR1459">
        <v>0</v>
      </c>
      <c r="DS1459">
        <v>0</v>
      </c>
      <c r="DT1459">
        <v>0</v>
      </c>
      <c r="DW1459">
        <v>0</v>
      </c>
      <c r="DX1459">
        <v>0</v>
      </c>
      <c r="DZ1459">
        <v>0</v>
      </c>
      <c r="EA1459">
        <v>0</v>
      </c>
      <c r="EB1459">
        <v>0</v>
      </c>
      <c r="EC1459">
        <v>0</v>
      </c>
      <c r="ED1459">
        <v>0</v>
      </c>
      <c r="EE1459">
        <v>0</v>
      </c>
      <c r="EF1459">
        <v>0</v>
      </c>
      <c r="EG1459">
        <v>0</v>
      </c>
      <c r="EH1459">
        <v>0</v>
      </c>
      <c r="EI1459">
        <v>0</v>
      </c>
      <c r="EL1459">
        <v>0</v>
      </c>
      <c r="EN1459">
        <v>0</v>
      </c>
      <c r="EP1459">
        <v>0</v>
      </c>
      <c r="ER1459">
        <v>0</v>
      </c>
      <c r="ET1459">
        <v>0</v>
      </c>
      <c r="EY1459">
        <v>0</v>
      </c>
      <c r="FA1459">
        <v>0</v>
      </c>
      <c r="FL1459">
        <v>0</v>
      </c>
      <c r="FQ1459" t="s">
        <v>336</v>
      </c>
      <c r="FR1459" t="s">
        <v>405</v>
      </c>
      <c r="FS1459" t="s">
        <v>406</v>
      </c>
      <c r="FU1459">
        <v>435600</v>
      </c>
      <c r="FV1459">
        <v>10</v>
      </c>
      <c r="FW1459">
        <v>0</v>
      </c>
      <c r="FX1459">
        <v>0</v>
      </c>
      <c r="FY1459">
        <v>0</v>
      </c>
      <c r="FZ1459">
        <v>0</v>
      </c>
      <c r="GI1459" t="s">
        <v>264</v>
      </c>
      <c r="GJ1459" t="s">
        <v>709</v>
      </c>
      <c r="GK1459" t="s">
        <v>710</v>
      </c>
      <c r="GL1459" s="1">
        <v>40135</v>
      </c>
      <c r="GM1459" t="s">
        <v>267</v>
      </c>
      <c r="GN1459" t="str">
        <f t="shared" si="453"/>
        <v>FALSE</v>
      </c>
      <c r="GO1459">
        <v>2022</v>
      </c>
      <c r="GP1459">
        <v>2020</v>
      </c>
      <c r="GQ1459">
        <v>600</v>
      </c>
      <c r="GR1459" t="s">
        <v>246</v>
      </c>
      <c r="GS1459" t="s">
        <v>246</v>
      </c>
      <c r="GT1459" t="s">
        <v>246</v>
      </c>
      <c r="GU1459" t="s">
        <v>246</v>
      </c>
      <c r="GV1459" t="s">
        <v>246</v>
      </c>
      <c r="GW1459" t="s">
        <v>246</v>
      </c>
      <c r="GX1459" t="s">
        <v>246</v>
      </c>
      <c r="GY1459" t="s">
        <v>246</v>
      </c>
      <c r="GZ1459" t="s">
        <v>246</v>
      </c>
      <c r="HA1459" t="s">
        <v>246</v>
      </c>
      <c r="HB1459" t="s">
        <v>246</v>
      </c>
      <c r="HC1459" t="s">
        <v>246</v>
      </c>
      <c r="HD1459" t="s">
        <v>246</v>
      </c>
      <c r="HE1459" s="2">
        <v>296</v>
      </c>
      <c r="HF1459" s="2">
        <v>0</v>
      </c>
      <c r="HG1459" s="2">
        <v>0</v>
      </c>
      <c r="HH1459">
        <v>0</v>
      </c>
      <c r="HI1459" s="2">
        <v>1972</v>
      </c>
      <c r="HJ1459" s="2">
        <v>1972</v>
      </c>
      <c r="HK1459" s="2">
        <v>0</v>
      </c>
      <c r="HL1459">
        <v>0</v>
      </c>
      <c r="HM1459" s="2">
        <v>0</v>
      </c>
      <c r="HN1459" s="2">
        <v>0</v>
      </c>
      <c r="HO1459" s="2">
        <v>0</v>
      </c>
      <c r="HP1459">
        <v>0</v>
      </c>
      <c r="HQ1459" s="2">
        <v>18.18</v>
      </c>
      <c r="HS1459" s="2">
        <v>1972</v>
      </c>
      <c r="HV1459" t="s">
        <v>289</v>
      </c>
      <c r="HY1459" t="s">
        <v>290</v>
      </c>
      <c r="HZ1459" t="s">
        <v>290</v>
      </c>
      <c r="IF1459" t="str">
        <f>""</f>
        <v/>
      </c>
      <c r="IG1459" t="str">
        <f>""</f>
        <v/>
      </c>
      <c r="IH1459" t="str">
        <f>""</f>
        <v/>
      </c>
      <c r="II1459" s="1">
        <v>44210</v>
      </c>
      <c r="IJ1459" s="1">
        <v>44216</v>
      </c>
      <c r="IK1459" s="2">
        <v>240000</v>
      </c>
      <c r="IM1459" t="s">
        <v>270</v>
      </c>
      <c r="IN1459" t="s">
        <v>2503</v>
      </c>
      <c r="IT1459" t="str">
        <f>""</f>
        <v/>
      </c>
      <c r="IY1459" t="str">
        <f>""</f>
        <v/>
      </c>
      <c r="JA1459" t="s">
        <v>948</v>
      </c>
      <c r="JB1459" t="s">
        <v>271</v>
      </c>
      <c r="JD1459" t="str">
        <f>"2021.3759"</f>
        <v>2021.3759</v>
      </c>
      <c r="JE1459" t="str">
        <f>""</f>
        <v/>
      </c>
      <c r="JO1459" t="str">
        <f>""</f>
        <v/>
      </c>
      <c r="JP1459" t="str">
        <f>""</f>
        <v/>
      </c>
      <c r="JQ1459" t="str">
        <f>HYPERLINK("https://web.datatree.com/?/property?propertyId=4774890")</f>
        <v>https://web.datatree.com/?/property?propertyId=4774890</v>
      </c>
    </row>
    <row r="1460" spans="1:277" x14ac:dyDescent="0.25">
      <c r="A1460">
        <v>1458</v>
      </c>
      <c r="B1460" s="15" t="s">
        <v>18833</v>
      </c>
      <c r="C1460" s="15" t="s">
        <v>18832</v>
      </c>
      <c r="D1460" s="15" t="s">
        <v>18834</v>
      </c>
      <c r="E1460" s="15" t="s">
        <v>18835</v>
      </c>
      <c r="F1460" s="15" t="s">
        <v>18836</v>
      </c>
      <c r="G1460" s="15" t="s">
        <v>243</v>
      </c>
      <c r="H1460" s="15">
        <v>85555</v>
      </c>
      <c r="I1460" s="15" t="s">
        <v>18837</v>
      </c>
      <c r="J1460" s="23" t="s">
        <v>18838</v>
      </c>
      <c r="K1460" s="15" t="s">
        <v>18839</v>
      </c>
      <c r="L1460" s="16" t="s">
        <v>18840</v>
      </c>
      <c r="M1460" s="17" t="str">
        <f t="shared" si="435"/>
        <v>6/31/2022</v>
      </c>
      <c r="N1460" s="15">
        <v>10652</v>
      </c>
      <c r="O1460" s="18">
        <f t="shared" si="439"/>
        <v>0</v>
      </c>
      <c r="P1460" s="19" t="str">
        <f t="shared" si="440"/>
        <v>$0.00</v>
      </c>
      <c r="Q1460" s="16">
        <v>44834</v>
      </c>
      <c r="R1460" s="19" t="str">
        <f t="shared" si="436"/>
        <v>09/30/22</v>
      </c>
      <c r="S1460" t="str">
        <f t="shared" si="441"/>
        <v>MOHAVE</v>
      </c>
      <c r="T1460" s="6" t="str">
        <f t="shared" si="442"/>
        <v>340-23-024</v>
      </c>
      <c r="U1460" t="str">
        <f t="shared" si="443"/>
        <v xml:space="preserve">220 W 6TH ST #3 </v>
      </c>
      <c r="V1460" t="str">
        <f t="shared" si="444"/>
        <v>TUCSON</v>
      </c>
      <c r="W1460" t="str">
        <f t="shared" si="445"/>
        <v>AZ</v>
      </c>
      <c r="X1460" t="str">
        <f t="shared" si="446"/>
        <v>85721</v>
      </c>
      <c r="Y1460">
        <f t="shared" si="447"/>
        <v>0</v>
      </c>
      <c r="Z1460" t="str">
        <f t="shared" si="448"/>
        <v>ARIZONA BOARD OF REGENTS</v>
      </c>
      <c r="AA1460" t="str">
        <f t="shared" si="449"/>
        <v>GATEWAY ACRES TRACT 12 LOT 27 &amp; 28</v>
      </c>
      <c r="AB1460">
        <f t="shared" si="450"/>
        <v>10</v>
      </c>
      <c r="AC1460" t="str">
        <f t="shared" si="451"/>
        <v>MOHAVE</v>
      </c>
      <c r="AI1460">
        <f t="shared" si="437"/>
        <v>10</v>
      </c>
      <c r="AO1460" t="s">
        <v>2280</v>
      </c>
      <c r="AR1460" t="s">
        <v>2280</v>
      </c>
      <c r="AS1460" t="s">
        <v>273</v>
      </c>
      <c r="AT1460">
        <v>8</v>
      </c>
      <c r="BC1460" t="s">
        <v>2280</v>
      </c>
      <c r="BD1460" t="s">
        <v>2280</v>
      </c>
      <c r="BH1460" t="s">
        <v>242</v>
      </c>
      <c r="BS1460" t="s">
        <v>243</v>
      </c>
      <c r="BV1460" t="s">
        <v>244</v>
      </c>
      <c r="BY1460" t="s">
        <v>245</v>
      </c>
      <c r="BZ1460" t="s">
        <v>589</v>
      </c>
      <c r="CA1460">
        <v>220</v>
      </c>
      <c r="CD1460" t="s">
        <v>2281</v>
      </c>
      <c r="CE1460" t="s">
        <v>375</v>
      </c>
      <c r="CF1460">
        <v>3</v>
      </c>
      <c r="CG1460" t="s">
        <v>1436</v>
      </c>
      <c r="CH1460" t="s">
        <v>1436</v>
      </c>
      <c r="CI1460" t="s">
        <v>243</v>
      </c>
      <c r="CJ1460" t="str">
        <f>"85721"</f>
        <v>85721</v>
      </c>
      <c r="CK1460" t="s">
        <v>378</v>
      </c>
      <c r="CL1460" t="s">
        <v>2282</v>
      </c>
      <c r="CM1460" t="s">
        <v>2283</v>
      </c>
      <c r="CN1460" t="s">
        <v>254</v>
      </c>
      <c r="CO1460" t="s">
        <v>12316</v>
      </c>
      <c r="CP1460" t="str">
        <f>"340-23-024"</f>
        <v>340-23-024</v>
      </c>
      <c r="CQ1460" t="str">
        <f>"34023024"</f>
        <v>34023024</v>
      </c>
      <c r="CR1460" t="str">
        <f>"R34023024"</f>
        <v>R34023024</v>
      </c>
      <c r="CS1460">
        <v>4015</v>
      </c>
      <c r="CX1460" t="s">
        <v>333</v>
      </c>
      <c r="CY1460" t="s">
        <v>499</v>
      </c>
      <c r="CZ1460">
        <v>31</v>
      </c>
      <c r="DB1460">
        <v>35.430309466004402</v>
      </c>
      <c r="DC1460">
        <v>-114.35405032213001</v>
      </c>
      <c r="DD1460" t="s">
        <v>1339</v>
      </c>
      <c r="DE1460">
        <v>12</v>
      </c>
      <c r="DK1460" t="s">
        <v>3518</v>
      </c>
      <c r="DL1460" t="s">
        <v>3518</v>
      </c>
      <c r="DO1460" t="str">
        <f>"27|28"</f>
        <v>27|28</v>
      </c>
      <c r="DQ1460">
        <v>0</v>
      </c>
      <c r="DR1460">
        <v>0</v>
      </c>
      <c r="DS1460">
        <v>0</v>
      </c>
      <c r="DT1460">
        <v>0</v>
      </c>
      <c r="DW1460">
        <v>0</v>
      </c>
      <c r="DX1460">
        <v>0</v>
      </c>
      <c r="DZ1460">
        <v>0</v>
      </c>
      <c r="EA1460">
        <v>0</v>
      </c>
      <c r="EB1460">
        <v>0</v>
      </c>
      <c r="EC1460">
        <v>0</v>
      </c>
      <c r="ED1460">
        <v>0</v>
      </c>
      <c r="EE1460">
        <v>0</v>
      </c>
      <c r="EF1460">
        <v>0</v>
      </c>
      <c r="EG1460">
        <v>0</v>
      </c>
      <c r="EH1460">
        <v>0</v>
      </c>
      <c r="EI1460">
        <v>0</v>
      </c>
      <c r="EL1460">
        <v>0</v>
      </c>
      <c r="EN1460">
        <v>0</v>
      </c>
      <c r="EP1460">
        <v>0</v>
      </c>
      <c r="ER1460">
        <v>0</v>
      </c>
      <c r="ET1460">
        <v>0</v>
      </c>
      <c r="EY1460">
        <v>0</v>
      </c>
      <c r="FA1460">
        <v>0</v>
      </c>
      <c r="FL1460">
        <v>0</v>
      </c>
      <c r="FQ1460" t="s">
        <v>261</v>
      </c>
      <c r="FR1460" t="s">
        <v>2286</v>
      </c>
      <c r="FS1460" t="s">
        <v>2040</v>
      </c>
      <c r="FU1460">
        <v>435600</v>
      </c>
      <c r="FV1460">
        <v>10</v>
      </c>
      <c r="FW1460">
        <v>0</v>
      </c>
      <c r="FX1460">
        <v>0</v>
      </c>
      <c r="FY1460">
        <v>0</v>
      </c>
      <c r="FZ1460">
        <v>0</v>
      </c>
      <c r="GI1460" t="s">
        <v>264</v>
      </c>
      <c r="GJ1460" t="s">
        <v>1341</v>
      </c>
      <c r="GK1460" t="s">
        <v>1342</v>
      </c>
      <c r="GL1460" s="1">
        <v>40135</v>
      </c>
      <c r="GM1460" t="s">
        <v>267</v>
      </c>
      <c r="GN1460" t="str">
        <f t="shared" si="453"/>
        <v>FALSE</v>
      </c>
      <c r="GO1460">
        <v>2022</v>
      </c>
      <c r="GQ1460">
        <v>400</v>
      </c>
      <c r="GR1460" t="s">
        <v>246</v>
      </c>
      <c r="GS1460" t="s">
        <v>246</v>
      </c>
      <c r="GT1460" t="s">
        <v>246</v>
      </c>
      <c r="GU1460" t="s">
        <v>246</v>
      </c>
      <c r="GV1460" t="s">
        <v>246</v>
      </c>
      <c r="GW1460" t="s">
        <v>246</v>
      </c>
      <c r="GX1460" t="s">
        <v>246</v>
      </c>
      <c r="GY1460" t="s">
        <v>246</v>
      </c>
      <c r="GZ1460" t="s">
        <v>246</v>
      </c>
      <c r="HA1460" t="s">
        <v>613</v>
      </c>
      <c r="HB1460" t="s">
        <v>246</v>
      </c>
      <c r="HC1460" t="s">
        <v>246</v>
      </c>
      <c r="HD1460" t="s">
        <v>246</v>
      </c>
      <c r="HE1460" s="2">
        <v>1140</v>
      </c>
      <c r="HF1460" s="2">
        <v>0</v>
      </c>
      <c r="HG1460" s="2">
        <v>0</v>
      </c>
      <c r="HH1460">
        <v>0</v>
      </c>
      <c r="HI1460" s="2">
        <v>7599</v>
      </c>
      <c r="HJ1460" s="2">
        <v>7599</v>
      </c>
      <c r="HK1460" s="2">
        <v>0</v>
      </c>
      <c r="HL1460">
        <v>0</v>
      </c>
      <c r="HM1460" s="2">
        <v>0</v>
      </c>
      <c r="HN1460" s="2">
        <v>0</v>
      </c>
      <c r="HO1460" s="2">
        <v>0</v>
      </c>
      <c r="HP1460">
        <v>0</v>
      </c>
      <c r="HS1460" s="2">
        <v>7599</v>
      </c>
      <c r="HV1460" t="s">
        <v>315</v>
      </c>
      <c r="HY1460" t="s">
        <v>316</v>
      </c>
      <c r="HZ1460" t="s">
        <v>317</v>
      </c>
      <c r="IA1460" t="s">
        <v>318</v>
      </c>
      <c r="IF1460" t="str">
        <f>""</f>
        <v/>
      </c>
      <c r="IG1460" t="str">
        <f>""</f>
        <v/>
      </c>
      <c r="IH1460" t="str">
        <f>""</f>
        <v/>
      </c>
      <c r="IT1460" t="str">
        <f>""</f>
        <v/>
      </c>
      <c r="IY1460" t="str">
        <f>""</f>
        <v/>
      </c>
      <c r="JB1460" t="s">
        <v>271</v>
      </c>
      <c r="JD1460" t="str">
        <f>""</f>
        <v/>
      </c>
      <c r="JE1460" t="str">
        <f>""</f>
        <v/>
      </c>
      <c r="JO1460" t="str">
        <f>""</f>
        <v/>
      </c>
      <c r="JP1460" t="str">
        <f>""</f>
        <v/>
      </c>
      <c r="JQ1460" t="str">
        <f>HYPERLINK("https://web.datatree.com/?/property?propertyId=4776171")</f>
        <v>https://web.datatree.com/?/property?propertyId=4776171</v>
      </c>
    </row>
    <row r="1461" spans="1:277" x14ac:dyDescent="0.25">
      <c r="A1461">
        <v>1459</v>
      </c>
      <c r="B1461" s="15" t="s">
        <v>18833</v>
      </c>
      <c r="C1461" s="15" t="s">
        <v>18832</v>
      </c>
      <c r="D1461" s="15" t="s">
        <v>18834</v>
      </c>
      <c r="E1461" s="15" t="s">
        <v>18835</v>
      </c>
      <c r="F1461" s="15" t="s">
        <v>18836</v>
      </c>
      <c r="G1461" s="15" t="s">
        <v>243</v>
      </c>
      <c r="H1461" s="15">
        <v>85555</v>
      </c>
      <c r="I1461" s="15" t="s">
        <v>18837</v>
      </c>
      <c r="J1461" s="23" t="s">
        <v>18838</v>
      </c>
      <c r="K1461" s="15" t="s">
        <v>18839</v>
      </c>
      <c r="L1461" s="16" t="s">
        <v>18840</v>
      </c>
      <c r="M1461" s="17" t="str">
        <f t="shared" si="435"/>
        <v>6/31/2022</v>
      </c>
      <c r="N1461" s="15">
        <v>10653</v>
      </c>
      <c r="O1461" s="18">
        <f t="shared" si="439"/>
        <v>0</v>
      </c>
      <c r="P1461" s="19" t="str">
        <f t="shared" si="440"/>
        <v>$0.00</v>
      </c>
      <c r="Q1461" s="16">
        <v>44834</v>
      </c>
      <c r="R1461" s="19" t="str">
        <f t="shared" si="436"/>
        <v>09/30/22</v>
      </c>
      <c r="S1461" t="str">
        <f t="shared" si="441"/>
        <v>MOHAVE</v>
      </c>
      <c r="T1461" s="6" t="str">
        <f t="shared" si="442"/>
        <v>254-11-024</v>
      </c>
      <c r="U1461" t="str">
        <f t="shared" si="443"/>
        <v xml:space="preserve">127 IDAHO CIR </v>
      </c>
      <c r="V1461" t="str">
        <f t="shared" si="444"/>
        <v>JACKSONVILLE</v>
      </c>
      <c r="W1461" t="str">
        <f t="shared" si="445"/>
        <v>AR</v>
      </c>
      <c r="X1461" t="str">
        <f t="shared" si="446"/>
        <v>72076-1123</v>
      </c>
      <c r="Y1461" t="str">
        <f t="shared" si="447"/>
        <v>JIMMY</v>
      </c>
      <c r="Z1461" t="str">
        <f t="shared" si="448"/>
        <v>GOSS</v>
      </c>
      <c r="AA1461" t="str">
        <f t="shared" si="449"/>
        <v>T20N R12W SEC 3 SILVER SPRINGS UNIT II LOT 103</v>
      </c>
      <c r="AB1461">
        <f t="shared" si="450"/>
        <v>10</v>
      </c>
      <c r="AC1461" t="str">
        <f t="shared" si="451"/>
        <v>MOHAVE</v>
      </c>
      <c r="AI1461">
        <f t="shared" si="437"/>
        <v>10</v>
      </c>
      <c r="AO1461" t="s">
        <v>12317</v>
      </c>
      <c r="AP1461" t="s">
        <v>12318</v>
      </c>
      <c r="AQ1461" t="s">
        <v>12319</v>
      </c>
      <c r="AR1461" t="s">
        <v>6071</v>
      </c>
      <c r="AS1461" t="s">
        <v>240</v>
      </c>
      <c r="AT1461">
        <v>3</v>
      </c>
      <c r="BC1461" t="s">
        <v>12320</v>
      </c>
      <c r="BD1461" t="s">
        <v>12317</v>
      </c>
      <c r="BH1461" t="s">
        <v>242</v>
      </c>
      <c r="BS1461" t="s">
        <v>243</v>
      </c>
      <c r="BV1461" t="s">
        <v>244</v>
      </c>
      <c r="BY1461" t="s">
        <v>245</v>
      </c>
      <c r="CA1461">
        <v>127</v>
      </c>
      <c r="CD1461" t="s">
        <v>12321</v>
      </c>
      <c r="CE1461" t="s">
        <v>1908</v>
      </c>
      <c r="CG1461" t="s">
        <v>12322</v>
      </c>
      <c r="CH1461" t="s">
        <v>12322</v>
      </c>
      <c r="CI1461" t="s">
        <v>7627</v>
      </c>
      <c r="CJ1461" t="str">
        <f>"72076-1123"</f>
        <v>72076-1123</v>
      </c>
      <c r="CK1461" t="s">
        <v>494</v>
      </c>
      <c r="CL1461" t="s">
        <v>12323</v>
      </c>
      <c r="CM1461" t="s">
        <v>12324</v>
      </c>
      <c r="CN1461" t="s">
        <v>254</v>
      </c>
      <c r="CO1461" t="s">
        <v>12325</v>
      </c>
      <c r="CP1461" t="str">
        <f>"254-11-024"</f>
        <v>254-11-024</v>
      </c>
      <c r="CQ1461" t="str">
        <f>"25411024"</f>
        <v>25411024</v>
      </c>
      <c r="CR1461" t="str">
        <f>"R25411024"</f>
        <v>R25411024</v>
      </c>
      <c r="CS1461">
        <v>4015</v>
      </c>
      <c r="CW1461" t="s">
        <v>256</v>
      </c>
      <c r="CX1461" t="s">
        <v>651</v>
      </c>
      <c r="CY1461" t="s">
        <v>258</v>
      </c>
      <c r="CZ1461">
        <v>3</v>
      </c>
      <c r="DB1461">
        <v>35.1429778612722</v>
      </c>
      <c r="DC1461">
        <v>-113.54575298990601</v>
      </c>
      <c r="DD1461" t="s">
        <v>259</v>
      </c>
      <c r="DK1461" t="s">
        <v>4219</v>
      </c>
      <c r="DL1461" t="s">
        <v>4219</v>
      </c>
      <c r="DO1461" t="str">
        <f>"103"</f>
        <v>103</v>
      </c>
      <c r="DQ1461">
        <v>0</v>
      </c>
      <c r="DR1461">
        <v>0</v>
      </c>
      <c r="DS1461">
        <v>0</v>
      </c>
      <c r="DT1461">
        <v>0</v>
      </c>
      <c r="DW1461">
        <v>0</v>
      </c>
      <c r="DX1461">
        <v>0</v>
      </c>
      <c r="DZ1461">
        <v>0</v>
      </c>
      <c r="EA1461">
        <v>0</v>
      </c>
      <c r="EB1461">
        <v>0</v>
      </c>
      <c r="EC1461">
        <v>0</v>
      </c>
      <c r="ED1461">
        <v>0</v>
      </c>
      <c r="EE1461">
        <v>0</v>
      </c>
      <c r="EF1461">
        <v>0</v>
      </c>
      <c r="EG1461">
        <v>0</v>
      </c>
      <c r="EH1461">
        <v>0</v>
      </c>
      <c r="EI1461">
        <v>0</v>
      </c>
      <c r="EL1461">
        <v>0</v>
      </c>
      <c r="EN1461">
        <v>0</v>
      </c>
      <c r="EP1461">
        <v>0</v>
      </c>
      <c r="ER1461">
        <v>0</v>
      </c>
      <c r="ET1461">
        <v>0</v>
      </c>
      <c r="EY1461">
        <v>0</v>
      </c>
      <c r="FA1461">
        <v>0</v>
      </c>
      <c r="FL1461">
        <v>0</v>
      </c>
      <c r="FQ1461" t="s">
        <v>261</v>
      </c>
      <c r="FR1461" t="s">
        <v>262</v>
      </c>
      <c r="FS1461" t="s">
        <v>263</v>
      </c>
      <c r="FU1461">
        <v>435600</v>
      </c>
      <c r="FV1461">
        <v>10</v>
      </c>
      <c r="FW1461">
        <v>0</v>
      </c>
      <c r="FX1461">
        <v>0</v>
      </c>
      <c r="FY1461">
        <v>0</v>
      </c>
      <c r="FZ1461">
        <v>0</v>
      </c>
      <c r="GI1461" t="s">
        <v>407</v>
      </c>
      <c r="GJ1461" t="s">
        <v>265</v>
      </c>
      <c r="GK1461" t="s">
        <v>266</v>
      </c>
      <c r="GL1461" s="1">
        <v>40135</v>
      </c>
      <c r="GM1461" t="s">
        <v>267</v>
      </c>
      <c r="GN1461" t="str">
        <f>"TRUE"</f>
        <v>TRUE</v>
      </c>
      <c r="GO1461">
        <v>2022</v>
      </c>
      <c r="GP1461">
        <v>2020</v>
      </c>
      <c r="GQ1461">
        <v>300</v>
      </c>
      <c r="GR1461" t="s">
        <v>246</v>
      </c>
      <c r="GS1461" t="s">
        <v>246</v>
      </c>
      <c r="GT1461" t="s">
        <v>246</v>
      </c>
      <c r="GU1461" t="s">
        <v>246</v>
      </c>
      <c r="GV1461" t="s">
        <v>246</v>
      </c>
      <c r="GW1461" t="s">
        <v>246</v>
      </c>
      <c r="GX1461" t="s">
        <v>246</v>
      </c>
      <c r="GY1461" t="s">
        <v>246</v>
      </c>
      <c r="GZ1461" t="s">
        <v>246</v>
      </c>
      <c r="HA1461" t="s">
        <v>246</v>
      </c>
      <c r="HB1461" t="s">
        <v>246</v>
      </c>
      <c r="HC1461" t="s">
        <v>246</v>
      </c>
      <c r="HD1461" t="s">
        <v>246</v>
      </c>
      <c r="HE1461" s="2">
        <v>402</v>
      </c>
      <c r="HF1461" s="2">
        <v>0</v>
      </c>
      <c r="HG1461" s="2">
        <v>0</v>
      </c>
      <c r="HH1461">
        <v>0</v>
      </c>
      <c r="HI1461" s="2">
        <v>2683</v>
      </c>
      <c r="HJ1461" s="2">
        <v>2683</v>
      </c>
      <c r="HK1461" s="2">
        <v>0</v>
      </c>
      <c r="HL1461">
        <v>0</v>
      </c>
      <c r="HM1461" s="2">
        <v>0</v>
      </c>
      <c r="HN1461" s="2">
        <v>0</v>
      </c>
      <c r="HO1461" s="2">
        <v>0</v>
      </c>
      <c r="HP1461">
        <v>0</v>
      </c>
      <c r="HQ1461" s="2">
        <v>21.64</v>
      </c>
      <c r="HS1461" s="2">
        <v>2683</v>
      </c>
      <c r="HV1461" t="s">
        <v>289</v>
      </c>
      <c r="HY1461" t="s">
        <v>290</v>
      </c>
      <c r="HZ1461" t="s">
        <v>290</v>
      </c>
      <c r="IF1461" t="str">
        <f>""</f>
        <v/>
      </c>
      <c r="IG1461" t="str">
        <f>""</f>
        <v/>
      </c>
      <c r="IH1461" t="str">
        <f>""</f>
        <v/>
      </c>
      <c r="IT1461" t="str">
        <f>""</f>
        <v/>
      </c>
      <c r="IY1461" t="str">
        <f>""</f>
        <v/>
      </c>
      <c r="JB1461" t="s">
        <v>271</v>
      </c>
      <c r="JD1461" t="str">
        <f>""</f>
        <v/>
      </c>
      <c r="JE1461" t="str">
        <f>""</f>
        <v/>
      </c>
      <c r="JO1461" t="str">
        <f>""</f>
        <v/>
      </c>
      <c r="JP1461" t="str">
        <f>""</f>
        <v/>
      </c>
      <c r="JQ1461" t="str">
        <f>HYPERLINK("https://web.datatree.com/?/property?propertyId=4778214")</f>
        <v>https://web.datatree.com/?/property?propertyId=4778214</v>
      </c>
    </row>
    <row r="1462" spans="1:277" x14ac:dyDescent="0.25">
      <c r="A1462">
        <v>1460</v>
      </c>
      <c r="B1462" s="15" t="s">
        <v>18833</v>
      </c>
      <c r="C1462" s="15" t="s">
        <v>18832</v>
      </c>
      <c r="D1462" s="15" t="s">
        <v>18834</v>
      </c>
      <c r="E1462" s="15" t="s">
        <v>18835</v>
      </c>
      <c r="F1462" s="15" t="s">
        <v>18836</v>
      </c>
      <c r="G1462" s="15" t="s">
        <v>243</v>
      </c>
      <c r="H1462" s="15">
        <v>85555</v>
      </c>
      <c r="I1462" s="15" t="s">
        <v>18837</v>
      </c>
      <c r="J1462" s="23" t="s">
        <v>18838</v>
      </c>
      <c r="K1462" s="15" t="s">
        <v>18839</v>
      </c>
      <c r="L1462" s="16" t="s">
        <v>18840</v>
      </c>
      <c r="M1462" s="17" t="str">
        <f t="shared" si="435"/>
        <v>6/31/2022</v>
      </c>
      <c r="N1462" s="15">
        <v>10654</v>
      </c>
      <c r="O1462" s="18">
        <f t="shared" si="439"/>
        <v>0</v>
      </c>
      <c r="P1462" s="19" t="str">
        <f t="shared" si="440"/>
        <v>$0.00</v>
      </c>
      <c r="Q1462" s="16">
        <v>44834</v>
      </c>
      <c r="R1462" s="19" t="str">
        <f t="shared" si="436"/>
        <v>09/30/22</v>
      </c>
      <c r="S1462" t="str">
        <f t="shared" si="441"/>
        <v>MOHAVE</v>
      </c>
      <c r="T1462" s="6" t="str">
        <f t="shared" si="442"/>
        <v>102-70-003</v>
      </c>
      <c r="U1462" t="str">
        <f t="shared" si="443"/>
        <v xml:space="preserve">34450 EUCLID AVE #3 </v>
      </c>
      <c r="V1462" t="str">
        <f t="shared" si="444"/>
        <v>WILLOUGHBY</v>
      </c>
      <c r="W1462" t="str">
        <f t="shared" si="445"/>
        <v>OH</v>
      </c>
      <c r="X1462" t="str">
        <f t="shared" si="446"/>
        <v>44094-3330</v>
      </c>
      <c r="Y1462" t="str">
        <f t="shared" si="447"/>
        <v>TOM</v>
      </c>
      <c r="Z1462" t="str">
        <f t="shared" si="448"/>
        <v>LAPUMA</v>
      </c>
      <c r="AA1462" t="str">
        <f t="shared" si="449"/>
        <v>NW4 NW4 NE4 CONT 10 ACRES 102-21-138(102-70-003)NEW SEC MAP</v>
      </c>
      <c r="AB1462">
        <f t="shared" si="450"/>
        <v>10</v>
      </c>
      <c r="AC1462" t="str">
        <f t="shared" si="451"/>
        <v>MOHAVE</v>
      </c>
      <c r="AI1462">
        <f t="shared" si="437"/>
        <v>10</v>
      </c>
      <c r="AO1462" t="s">
        <v>12326</v>
      </c>
      <c r="AP1462" t="s">
        <v>12327</v>
      </c>
      <c r="AQ1462" t="s">
        <v>12327</v>
      </c>
      <c r="AR1462" t="s">
        <v>12328</v>
      </c>
      <c r="AS1462" t="s">
        <v>240</v>
      </c>
      <c r="AT1462">
        <v>2</v>
      </c>
      <c r="BC1462" t="s">
        <v>12329</v>
      </c>
      <c r="BD1462" t="s">
        <v>12326</v>
      </c>
      <c r="BH1462" t="s">
        <v>242</v>
      </c>
      <c r="BS1462" t="s">
        <v>243</v>
      </c>
      <c r="BV1462" t="s">
        <v>244</v>
      </c>
      <c r="BY1462" t="s">
        <v>245</v>
      </c>
      <c r="CA1462">
        <v>34450</v>
      </c>
      <c r="CD1462" t="s">
        <v>12330</v>
      </c>
      <c r="CE1462" t="s">
        <v>248</v>
      </c>
      <c r="CF1462">
        <v>3</v>
      </c>
      <c r="CG1462" t="s">
        <v>5261</v>
      </c>
      <c r="CH1462" t="s">
        <v>5261</v>
      </c>
      <c r="CI1462" t="s">
        <v>1029</v>
      </c>
      <c r="CJ1462" t="str">
        <f>"44094-3330"</f>
        <v>44094-3330</v>
      </c>
      <c r="CK1462" t="s">
        <v>1451</v>
      </c>
      <c r="CL1462" t="s">
        <v>12331</v>
      </c>
      <c r="CM1462" t="s">
        <v>12332</v>
      </c>
      <c r="CN1462" t="s">
        <v>254</v>
      </c>
      <c r="CO1462" t="s">
        <v>12333</v>
      </c>
      <c r="CP1462" t="str">
        <f>"102-70-003"</f>
        <v>102-70-003</v>
      </c>
      <c r="CQ1462" t="str">
        <f>"10270003"</f>
        <v>10270003</v>
      </c>
      <c r="CR1462" t="str">
        <f>"R10270003"</f>
        <v>R10270003</v>
      </c>
      <c r="CS1462">
        <v>4015</v>
      </c>
      <c r="CW1462" t="s">
        <v>256</v>
      </c>
      <c r="CX1462" t="s">
        <v>519</v>
      </c>
      <c r="CY1462" t="s">
        <v>520</v>
      </c>
      <c r="CZ1462">
        <v>11</v>
      </c>
      <c r="DB1462">
        <v>34.574474847341499</v>
      </c>
      <c r="DC1462">
        <v>-113.58927833012299</v>
      </c>
      <c r="DK1462" t="s">
        <v>6289</v>
      </c>
      <c r="DL1462" t="s">
        <v>6289</v>
      </c>
      <c r="DO1462" t="str">
        <f>""</f>
        <v/>
      </c>
      <c r="DQ1462">
        <v>0</v>
      </c>
      <c r="DR1462">
        <v>0</v>
      </c>
      <c r="DS1462">
        <v>0</v>
      </c>
      <c r="DT1462">
        <v>0</v>
      </c>
      <c r="DW1462">
        <v>0</v>
      </c>
      <c r="DX1462">
        <v>0</v>
      </c>
      <c r="DZ1462">
        <v>0</v>
      </c>
      <c r="EA1462">
        <v>0</v>
      </c>
      <c r="EB1462">
        <v>0</v>
      </c>
      <c r="EC1462">
        <v>0</v>
      </c>
      <c r="ED1462">
        <v>0</v>
      </c>
      <c r="EE1462">
        <v>0</v>
      </c>
      <c r="EF1462">
        <v>0</v>
      </c>
      <c r="EG1462">
        <v>0</v>
      </c>
      <c r="EH1462">
        <v>0</v>
      </c>
      <c r="EI1462">
        <v>0</v>
      </c>
      <c r="EL1462">
        <v>0</v>
      </c>
      <c r="EN1462">
        <v>0</v>
      </c>
      <c r="EP1462">
        <v>0</v>
      </c>
      <c r="ER1462">
        <v>0</v>
      </c>
      <c r="ET1462">
        <v>0</v>
      </c>
      <c r="EY1462">
        <v>0</v>
      </c>
      <c r="FA1462">
        <v>0</v>
      </c>
      <c r="FL1462">
        <v>0</v>
      </c>
      <c r="FQ1462" t="s">
        <v>261</v>
      </c>
      <c r="FR1462" t="s">
        <v>354</v>
      </c>
      <c r="FS1462" t="s">
        <v>355</v>
      </c>
      <c r="FU1462">
        <v>435600</v>
      </c>
      <c r="FV1462">
        <v>10</v>
      </c>
      <c r="FW1462">
        <v>0</v>
      </c>
      <c r="FX1462">
        <v>0</v>
      </c>
      <c r="FY1462">
        <v>0</v>
      </c>
      <c r="FZ1462">
        <v>0</v>
      </c>
      <c r="GI1462" t="s">
        <v>264</v>
      </c>
      <c r="GJ1462" t="s">
        <v>522</v>
      </c>
      <c r="GK1462" t="s">
        <v>523</v>
      </c>
      <c r="GL1462" s="1">
        <v>40135</v>
      </c>
      <c r="GM1462" t="s">
        <v>267</v>
      </c>
      <c r="GN1462" t="str">
        <f>"FALSE"</f>
        <v>FALSE</v>
      </c>
      <c r="GO1462">
        <v>2022</v>
      </c>
      <c r="GP1462">
        <v>2020</v>
      </c>
      <c r="GQ1462">
        <v>600</v>
      </c>
      <c r="GR1462" t="s">
        <v>246</v>
      </c>
      <c r="GS1462" t="s">
        <v>246</v>
      </c>
      <c r="GT1462" t="s">
        <v>246</v>
      </c>
      <c r="GU1462" t="s">
        <v>246</v>
      </c>
      <c r="GV1462" t="s">
        <v>246</v>
      </c>
      <c r="GW1462" t="s">
        <v>246</v>
      </c>
      <c r="GX1462" t="s">
        <v>246</v>
      </c>
      <c r="GY1462" t="s">
        <v>246</v>
      </c>
      <c r="GZ1462" t="s">
        <v>246</v>
      </c>
      <c r="HA1462" t="s">
        <v>246</v>
      </c>
      <c r="HB1462" t="s">
        <v>246</v>
      </c>
      <c r="HC1462" t="s">
        <v>246</v>
      </c>
      <c r="HD1462" t="s">
        <v>246</v>
      </c>
      <c r="HE1462" s="2">
        <v>589</v>
      </c>
      <c r="HF1462" s="2">
        <v>0</v>
      </c>
      <c r="HG1462" s="2">
        <v>0</v>
      </c>
      <c r="HH1462">
        <v>0</v>
      </c>
      <c r="HI1462" s="2">
        <v>3925</v>
      </c>
      <c r="HJ1462" s="2">
        <v>3925</v>
      </c>
      <c r="HK1462" s="2">
        <v>0</v>
      </c>
      <c r="HL1462">
        <v>0</v>
      </c>
      <c r="HM1462" s="2">
        <v>0</v>
      </c>
      <c r="HN1462" s="2">
        <v>0</v>
      </c>
      <c r="HO1462" s="2">
        <v>0</v>
      </c>
      <c r="HP1462">
        <v>0</v>
      </c>
      <c r="HQ1462" s="2">
        <v>31.2</v>
      </c>
      <c r="HS1462" s="2">
        <v>3925</v>
      </c>
      <c r="HV1462" t="s">
        <v>289</v>
      </c>
      <c r="HY1462" t="s">
        <v>290</v>
      </c>
      <c r="HZ1462" t="s">
        <v>290</v>
      </c>
      <c r="IF1462" t="str">
        <f>""</f>
        <v/>
      </c>
      <c r="IG1462" t="str">
        <f>""</f>
        <v/>
      </c>
      <c r="IH1462" t="str">
        <f>""</f>
        <v/>
      </c>
      <c r="IT1462" t="str">
        <f>""</f>
        <v/>
      </c>
      <c r="IY1462" t="str">
        <f>""</f>
        <v/>
      </c>
      <c r="JB1462" t="s">
        <v>271</v>
      </c>
      <c r="JD1462" t="str">
        <f>""</f>
        <v/>
      </c>
      <c r="JE1462" t="str">
        <f>""</f>
        <v/>
      </c>
      <c r="JO1462" t="str">
        <f>""</f>
        <v/>
      </c>
      <c r="JP1462" t="str">
        <f>""</f>
        <v/>
      </c>
      <c r="JQ1462" t="str">
        <f>HYPERLINK("https://web.datatree.com/?/property?propertyId=4805720")</f>
        <v>https://web.datatree.com/?/property?propertyId=4805720</v>
      </c>
    </row>
    <row r="1463" spans="1:277" x14ac:dyDescent="0.25">
      <c r="A1463">
        <v>1461</v>
      </c>
      <c r="B1463" s="15" t="s">
        <v>18833</v>
      </c>
      <c r="C1463" s="15" t="s">
        <v>18832</v>
      </c>
      <c r="D1463" s="15" t="s">
        <v>18834</v>
      </c>
      <c r="E1463" s="15" t="s">
        <v>18835</v>
      </c>
      <c r="F1463" s="15" t="s">
        <v>18836</v>
      </c>
      <c r="G1463" s="15" t="s">
        <v>243</v>
      </c>
      <c r="H1463" s="15">
        <v>85555</v>
      </c>
      <c r="I1463" s="15" t="s">
        <v>18837</v>
      </c>
      <c r="J1463" s="23" t="s">
        <v>18838</v>
      </c>
      <c r="K1463" s="15" t="s">
        <v>18839</v>
      </c>
      <c r="L1463" s="16" t="s">
        <v>18840</v>
      </c>
      <c r="M1463" s="17" t="str">
        <f t="shared" si="435"/>
        <v>6/31/2022</v>
      </c>
      <c r="N1463" s="15">
        <v>10655</v>
      </c>
      <c r="O1463" s="18">
        <f t="shared" si="439"/>
        <v>0</v>
      </c>
      <c r="P1463" s="19" t="str">
        <f t="shared" si="440"/>
        <v>$0.00</v>
      </c>
      <c r="Q1463" s="16">
        <v>44834</v>
      </c>
      <c r="R1463" s="19" t="str">
        <f t="shared" si="436"/>
        <v>09/30/22</v>
      </c>
      <c r="S1463" t="str">
        <f t="shared" si="441"/>
        <v>MOHAVE</v>
      </c>
      <c r="T1463" s="6" t="str">
        <f t="shared" si="442"/>
        <v>338-08-351N</v>
      </c>
      <c r="U1463" t="str">
        <f t="shared" si="443"/>
        <v xml:space="preserve">PO BOX 1 </v>
      </c>
      <c r="V1463" t="str">
        <f t="shared" si="444"/>
        <v>TUMACACORI</v>
      </c>
      <c r="W1463" t="str">
        <f t="shared" si="445"/>
        <v>AZ</v>
      </c>
      <c r="X1463" t="str">
        <f t="shared" si="446"/>
        <v>85640</v>
      </c>
      <c r="Y1463" t="str">
        <f t="shared" si="447"/>
        <v>TOM</v>
      </c>
      <c r="Z1463" t="str">
        <f t="shared" si="448"/>
        <v>SHULTZ</v>
      </c>
      <c r="AA1463" t="str">
        <f t="shared" si="449"/>
        <v>LAKE MEAD CITY UNIT NO 31 30 16 SE4 SE4 NE4 CONT 10AC M/L 338-08- 351G (338-08-351L M N)</v>
      </c>
      <c r="AB1463">
        <f t="shared" si="450"/>
        <v>10</v>
      </c>
      <c r="AC1463" t="str">
        <f t="shared" si="451"/>
        <v>MOHAVE</v>
      </c>
      <c r="AI1463">
        <f t="shared" si="437"/>
        <v>10</v>
      </c>
      <c r="AO1463" t="s">
        <v>12334</v>
      </c>
      <c r="AP1463" t="s">
        <v>12327</v>
      </c>
      <c r="AQ1463" t="s">
        <v>12327</v>
      </c>
      <c r="AR1463" t="s">
        <v>12335</v>
      </c>
      <c r="AS1463" t="s">
        <v>240</v>
      </c>
      <c r="AT1463">
        <v>10</v>
      </c>
      <c r="AU1463" t="s">
        <v>12336</v>
      </c>
      <c r="AV1463" t="s">
        <v>8036</v>
      </c>
      <c r="AW1463" t="s">
        <v>8036</v>
      </c>
      <c r="AX1463" t="s">
        <v>12335</v>
      </c>
      <c r="AY1463" t="s">
        <v>240</v>
      </c>
      <c r="AZ1463">
        <v>7</v>
      </c>
      <c r="BC1463" t="s">
        <v>12337</v>
      </c>
      <c r="BD1463" t="s">
        <v>12338</v>
      </c>
      <c r="BH1463" t="s">
        <v>242</v>
      </c>
      <c r="BS1463" t="s">
        <v>243</v>
      </c>
      <c r="BV1463" t="s">
        <v>244</v>
      </c>
      <c r="BY1463" t="s">
        <v>245</v>
      </c>
      <c r="CD1463" t="s">
        <v>12339</v>
      </c>
      <c r="CG1463" t="s">
        <v>12340</v>
      </c>
      <c r="CH1463" t="s">
        <v>12341</v>
      </c>
      <c r="CI1463" t="s">
        <v>243</v>
      </c>
      <c r="CJ1463" t="str">
        <f>"85640"</f>
        <v>85640</v>
      </c>
      <c r="CK1463" t="s">
        <v>717</v>
      </c>
      <c r="CL1463" t="s">
        <v>12342</v>
      </c>
      <c r="CM1463" t="s">
        <v>12343</v>
      </c>
      <c r="CN1463" t="s">
        <v>254</v>
      </c>
      <c r="CO1463" t="s">
        <v>12344</v>
      </c>
      <c r="CP1463" t="str">
        <f>"338-08-351N"</f>
        <v>338-08-351N</v>
      </c>
      <c r="CQ1463" t="str">
        <f>"33808351N"</f>
        <v>33808351N</v>
      </c>
      <c r="CR1463" t="str">
        <f>"R33808351"</f>
        <v>R33808351</v>
      </c>
      <c r="CS1463">
        <v>4015</v>
      </c>
      <c r="CX1463" t="s">
        <v>1023</v>
      </c>
      <c r="CY1463" t="s">
        <v>351</v>
      </c>
      <c r="CZ1463">
        <v>31</v>
      </c>
      <c r="DB1463">
        <v>35.946226350000003</v>
      </c>
      <c r="DC1463">
        <v>-114.03396295</v>
      </c>
      <c r="DD1463" t="s">
        <v>2448</v>
      </c>
      <c r="DK1463" t="s">
        <v>2449</v>
      </c>
      <c r="DL1463" t="s">
        <v>2449</v>
      </c>
      <c r="DO1463" t="str">
        <f>""</f>
        <v/>
      </c>
      <c r="DQ1463">
        <v>0</v>
      </c>
      <c r="DR1463">
        <v>0</v>
      </c>
      <c r="DS1463">
        <v>0</v>
      </c>
      <c r="DT1463">
        <v>0</v>
      </c>
      <c r="DW1463">
        <v>0</v>
      </c>
      <c r="DX1463">
        <v>0</v>
      </c>
      <c r="DZ1463">
        <v>0</v>
      </c>
      <c r="EA1463">
        <v>0</v>
      </c>
      <c r="EB1463">
        <v>0</v>
      </c>
      <c r="EC1463">
        <v>0</v>
      </c>
      <c r="ED1463">
        <v>0</v>
      </c>
      <c r="EE1463">
        <v>0</v>
      </c>
      <c r="EF1463">
        <v>0</v>
      </c>
      <c r="EG1463">
        <v>0</v>
      </c>
      <c r="EH1463">
        <v>0</v>
      </c>
      <c r="EI1463">
        <v>0</v>
      </c>
      <c r="EL1463">
        <v>0</v>
      </c>
      <c r="EN1463">
        <v>0</v>
      </c>
      <c r="EP1463">
        <v>0</v>
      </c>
      <c r="ER1463">
        <v>0</v>
      </c>
      <c r="ET1463">
        <v>0</v>
      </c>
      <c r="EY1463">
        <v>0</v>
      </c>
      <c r="FA1463">
        <v>0</v>
      </c>
      <c r="FL1463">
        <v>0</v>
      </c>
      <c r="FQ1463" t="s">
        <v>261</v>
      </c>
      <c r="FR1463" t="s">
        <v>354</v>
      </c>
      <c r="FS1463" t="s">
        <v>355</v>
      </c>
      <c r="FU1463">
        <v>435600</v>
      </c>
      <c r="FV1463">
        <v>10</v>
      </c>
      <c r="FW1463">
        <v>0</v>
      </c>
      <c r="FX1463">
        <v>0</v>
      </c>
      <c r="FY1463">
        <v>0</v>
      </c>
      <c r="FZ1463">
        <v>0</v>
      </c>
      <c r="GI1463" t="s">
        <v>407</v>
      </c>
      <c r="GJ1463" t="s">
        <v>2211</v>
      </c>
      <c r="GK1463" t="s">
        <v>2212</v>
      </c>
      <c r="GL1463" s="1">
        <v>40135</v>
      </c>
      <c r="GM1463" t="s">
        <v>267</v>
      </c>
      <c r="GN1463" t="str">
        <f>"TRUE"</f>
        <v>TRUE</v>
      </c>
      <c r="GO1463">
        <v>2022</v>
      </c>
      <c r="GP1463">
        <v>2020</v>
      </c>
      <c r="GQ1463">
        <v>400</v>
      </c>
      <c r="GR1463" t="s">
        <v>246</v>
      </c>
      <c r="GS1463" t="s">
        <v>246</v>
      </c>
      <c r="GT1463" t="s">
        <v>246</v>
      </c>
      <c r="GU1463" t="s">
        <v>246</v>
      </c>
      <c r="GV1463" t="s">
        <v>246</v>
      </c>
      <c r="GW1463" t="s">
        <v>246</v>
      </c>
      <c r="GX1463" t="s">
        <v>246</v>
      </c>
      <c r="GY1463" t="s">
        <v>246</v>
      </c>
      <c r="GZ1463" t="s">
        <v>246</v>
      </c>
      <c r="HA1463" t="s">
        <v>246</v>
      </c>
      <c r="HB1463" t="s">
        <v>246</v>
      </c>
      <c r="HC1463" t="s">
        <v>246</v>
      </c>
      <c r="HD1463" t="s">
        <v>246</v>
      </c>
      <c r="HE1463" s="2">
        <v>618</v>
      </c>
      <c r="HF1463" s="2">
        <v>0</v>
      </c>
      <c r="HG1463" s="2">
        <v>0</v>
      </c>
      <c r="HH1463">
        <v>0</v>
      </c>
      <c r="HI1463" s="2">
        <v>4119</v>
      </c>
      <c r="HJ1463" s="2">
        <v>4119</v>
      </c>
      <c r="HK1463" s="2">
        <v>0</v>
      </c>
      <c r="HL1463">
        <v>0</v>
      </c>
      <c r="HM1463" s="2">
        <v>0</v>
      </c>
      <c r="HN1463" s="2">
        <v>0</v>
      </c>
      <c r="HO1463" s="2">
        <v>0</v>
      </c>
      <c r="HP1463">
        <v>0</v>
      </c>
      <c r="HQ1463" s="2">
        <v>50.32</v>
      </c>
      <c r="HS1463" s="2">
        <v>4119</v>
      </c>
      <c r="HV1463" t="s">
        <v>315</v>
      </c>
      <c r="HY1463" t="s">
        <v>316</v>
      </c>
      <c r="HZ1463" t="s">
        <v>317</v>
      </c>
      <c r="IA1463" t="s">
        <v>318</v>
      </c>
      <c r="IB1463" s="1">
        <v>42328</v>
      </c>
      <c r="IC1463" s="1">
        <v>42612</v>
      </c>
      <c r="ID1463" s="2">
        <v>1300</v>
      </c>
      <c r="IE1463" t="s">
        <v>553</v>
      </c>
      <c r="IF1463" t="str">
        <f>""</f>
        <v/>
      </c>
      <c r="IG1463" t="str">
        <f>"2016.38831"</f>
        <v>2016.38831</v>
      </c>
      <c r="IH1463" t="str">
        <f>""</f>
        <v/>
      </c>
      <c r="II1463" s="1">
        <v>40723</v>
      </c>
      <c r="IJ1463" s="1">
        <v>40756</v>
      </c>
      <c r="IK1463" s="2">
        <v>3700</v>
      </c>
      <c r="IL1463" t="s">
        <v>566</v>
      </c>
      <c r="IM1463" t="s">
        <v>567</v>
      </c>
      <c r="IN1463" t="s">
        <v>12345</v>
      </c>
      <c r="IP1463" s="2">
        <v>2700</v>
      </c>
      <c r="IQ1463" t="s">
        <v>569</v>
      </c>
      <c r="IR1463">
        <v>4</v>
      </c>
      <c r="IS1463" t="s">
        <v>570</v>
      </c>
      <c r="IT1463" t="str">
        <f>"2011.40298"</f>
        <v>2011.40298</v>
      </c>
      <c r="IY1463" t="str">
        <f>"                    "</f>
        <v xml:space="preserve">                    </v>
      </c>
      <c r="IZ1463" t="s">
        <v>12346</v>
      </c>
      <c r="JB1463" t="s">
        <v>271</v>
      </c>
      <c r="JD1463" t="str">
        <f>"2011.40297"</f>
        <v>2011.40297</v>
      </c>
      <c r="JE1463" t="str">
        <f>""</f>
        <v/>
      </c>
      <c r="JO1463" t="str">
        <f>""</f>
        <v/>
      </c>
      <c r="JP1463" t="str">
        <f>""</f>
        <v/>
      </c>
      <c r="JQ1463" t="str">
        <f>HYPERLINK("https://web.datatree.com/?/property?propertyId=4740675")</f>
        <v>https://web.datatree.com/?/property?propertyId=4740675</v>
      </c>
    </row>
    <row r="1464" spans="1:277" x14ac:dyDescent="0.25">
      <c r="A1464">
        <v>1462</v>
      </c>
      <c r="B1464" s="15" t="s">
        <v>18833</v>
      </c>
      <c r="C1464" s="15" t="s">
        <v>18832</v>
      </c>
      <c r="D1464" s="15" t="s">
        <v>18834</v>
      </c>
      <c r="E1464" s="15" t="s">
        <v>18835</v>
      </c>
      <c r="F1464" s="15" t="s">
        <v>18836</v>
      </c>
      <c r="G1464" s="15" t="s">
        <v>243</v>
      </c>
      <c r="H1464" s="15">
        <v>85555</v>
      </c>
      <c r="I1464" s="15" t="s">
        <v>18837</v>
      </c>
      <c r="J1464" s="23" t="s">
        <v>18838</v>
      </c>
      <c r="K1464" s="15" t="s">
        <v>18839</v>
      </c>
      <c r="L1464" s="16" t="s">
        <v>18840</v>
      </c>
      <c r="M1464" s="17" t="str">
        <f t="shared" si="435"/>
        <v>6/31/2022</v>
      </c>
      <c r="N1464" s="15">
        <v>10656</v>
      </c>
      <c r="O1464" s="18">
        <f t="shared" si="439"/>
        <v>0</v>
      </c>
      <c r="P1464" s="19" t="str">
        <f t="shared" si="440"/>
        <v>$0.00</v>
      </c>
      <c r="Q1464" s="16">
        <v>44834</v>
      </c>
      <c r="R1464" s="19" t="str">
        <f t="shared" si="436"/>
        <v>09/30/22</v>
      </c>
      <c r="S1464" t="str">
        <f t="shared" si="441"/>
        <v>MOHAVE</v>
      </c>
      <c r="T1464" s="6" t="str">
        <f t="shared" si="442"/>
        <v>326-12-105</v>
      </c>
      <c r="U1464" t="str">
        <f t="shared" si="443"/>
        <v xml:space="preserve">1739 ASHBURN DR #135 </v>
      </c>
      <c r="V1464" t="str">
        <f t="shared" si="444"/>
        <v>NORTH LAS VEGAS</v>
      </c>
      <c r="W1464" t="str">
        <f t="shared" si="445"/>
        <v>NV</v>
      </c>
      <c r="X1464" t="str">
        <f t="shared" si="446"/>
        <v>89032-3162</v>
      </c>
      <c r="Y1464" t="str">
        <f t="shared" si="447"/>
        <v>LAURENCIO</v>
      </c>
      <c r="Z1464" t="str">
        <f t="shared" si="448"/>
        <v>ALVAREZ</v>
      </c>
      <c r="AA1464" t="str">
        <f t="shared" si="449"/>
        <v>GATEWAY ACRES TRACT 10 LOTS 115 &amp; 126</v>
      </c>
      <c r="AB1464">
        <f t="shared" si="450"/>
        <v>10</v>
      </c>
      <c r="AC1464" t="str">
        <f t="shared" si="451"/>
        <v>MOHAVE</v>
      </c>
      <c r="AI1464">
        <f t="shared" si="437"/>
        <v>10</v>
      </c>
      <c r="AO1464" t="s">
        <v>12347</v>
      </c>
      <c r="AP1464" t="s">
        <v>12348</v>
      </c>
      <c r="AQ1464" t="s">
        <v>12348</v>
      </c>
      <c r="AR1464" t="s">
        <v>12349</v>
      </c>
      <c r="AS1464" t="s">
        <v>240</v>
      </c>
      <c r="AT1464">
        <v>1</v>
      </c>
      <c r="AU1464" t="s">
        <v>12350</v>
      </c>
      <c r="AV1464" t="s">
        <v>12351</v>
      </c>
      <c r="AW1464" t="s">
        <v>12352</v>
      </c>
      <c r="AX1464" t="s">
        <v>12353</v>
      </c>
      <c r="AY1464" t="s">
        <v>240</v>
      </c>
      <c r="AZ1464">
        <v>1</v>
      </c>
      <c r="BC1464" t="s">
        <v>12354</v>
      </c>
      <c r="BD1464" t="s">
        <v>12355</v>
      </c>
      <c r="BE1464" t="s">
        <v>829</v>
      </c>
      <c r="BF1464" t="s">
        <v>2963</v>
      </c>
      <c r="BH1464" t="s">
        <v>242</v>
      </c>
      <c r="BS1464" t="s">
        <v>243</v>
      </c>
      <c r="BV1464" t="s">
        <v>244</v>
      </c>
      <c r="BY1464" t="s">
        <v>245</v>
      </c>
      <c r="CA1464">
        <v>1739</v>
      </c>
      <c r="CD1464" t="s">
        <v>12356</v>
      </c>
      <c r="CE1464" t="s">
        <v>302</v>
      </c>
      <c r="CF1464">
        <v>135</v>
      </c>
      <c r="CG1464" t="s">
        <v>440</v>
      </c>
      <c r="CH1464" t="s">
        <v>440</v>
      </c>
      <c r="CI1464" t="s">
        <v>400</v>
      </c>
      <c r="CJ1464" t="str">
        <f>"89032-3162"</f>
        <v>89032-3162</v>
      </c>
      <c r="CK1464" t="s">
        <v>3926</v>
      </c>
      <c r="CL1464" t="s">
        <v>12357</v>
      </c>
      <c r="CM1464" t="s">
        <v>12358</v>
      </c>
      <c r="CN1464" t="s">
        <v>254</v>
      </c>
      <c r="CO1464" t="s">
        <v>12359</v>
      </c>
      <c r="CP1464" t="str">
        <f>"326-12-105"</f>
        <v>326-12-105</v>
      </c>
      <c r="CQ1464" t="str">
        <f>"32612105"</f>
        <v>32612105</v>
      </c>
      <c r="CR1464" t="str">
        <f>"R32612105"</f>
        <v>R32612105</v>
      </c>
      <c r="CS1464">
        <v>4015</v>
      </c>
      <c r="CX1464" t="s">
        <v>309</v>
      </c>
      <c r="CY1464" t="s">
        <v>499</v>
      </c>
      <c r="CZ1464">
        <v>33</v>
      </c>
      <c r="DB1464">
        <v>35.50363597047</v>
      </c>
      <c r="DC1464">
        <v>-114.31490983286599</v>
      </c>
      <c r="DD1464" t="s">
        <v>596</v>
      </c>
      <c r="DE1464">
        <v>10</v>
      </c>
      <c r="DK1464" t="s">
        <v>2285</v>
      </c>
      <c r="DL1464" t="s">
        <v>2285</v>
      </c>
      <c r="DO1464" t="str">
        <f>"115|1"</f>
        <v>115|1</v>
      </c>
      <c r="DQ1464">
        <v>0</v>
      </c>
      <c r="DR1464">
        <v>0</v>
      </c>
      <c r="DS1464">
        <v>0</v>
      </c>
      <c r="DT1464">
        <v>0</v>
      </c>
      <c r="DW1464">
        <v>0</v>
      </c>
      <c r="DX1464">
        <v>0</v>
      </c>
      <c r="DZ1464">
        <v>0</v>
      </c>
      <c r="EA1464">
        <v>0</v>
      </c>
      <c r="EB1464">
        <v>0</v>
      </c>
      <c r="EC1464">
        <v>0</v>
      </c>
      <c r="ED1464">
        <v>0</v>
      </c>
      <c r="EE1464">
        <v>0</v>
      </c>
      <c r="EF1464">
        <v>0</v>
      </c>
      <c r="EG1464">
        <v>0</v>
      </c>
      <c r="EH1464">
        <v>0</v>
      </c>
      <c r="EI1464">
        <v>0</v>
      </c>
      <c r="EL1464">
        <v>0</v>
      </c>
      <c r="EN1464">
        <v>0</v>
      </c>
      <c r="EP1464">
        <v>0</v>
      </c>
      <c r="ER1464">
        <v>0</v>
      </c>
      <c r="ET1464">
        <v>0</v>
      </c>
      <c r="EY1464">
        <v>0</v>
      </c>
      <c r="FA1464">
        <v>0</v>
      </c>
      <c r="FL1464">
        <v>0</v>
      </c>
      <c r="FQ1464" t="s">
        <v>261</v>
      </c>
      <c r="FR1464" t="s">
        <v>262</v>
      </c>
      <c r="FS1464" t="s">
        <v>263</v>
      </c>
      <c r="FU1464">
        <v>435600</v>
      </c>
      <c r="FV1464">
        <v>10</v>
      </c>
      <c r="FW1464">
        <v>0</v>
      </c>
      <c r="FX1464">
        <v>0</v>
      </c>
      <c r="FY1464">
        <v>0</v>
      </c>
      <c r="FZ1464">
        <v>0</v>
      </c>
      <c r="GI1464" t="s">
        <v>264</v>
      </c>
      <c r="GJ1464" t="s">
        <v>313</v>
      </c>
      <c r="GK1464" t="s">
        <v>314</v>
      </c>
      <c r="GL1464" s="1">
        <v>40135</v>
      </c>
      <c r="GM1464" t="s">
        <v>267</v>
      </c>
      <c r="GN1464" t="str">
        <f t="shared" ref="GN1464:GN1479" si="454">"FALSE"</f>
        <v>FALSE</v>
      </c>
      <c r="GO1464">
        <v>2022</v>
      </c>
      <c r="GP1464">
        <v>2020</v>
      </c>
      <c r="GQ1464">
        <v>1110</v>
      </c>
      <c r="GR1464" t="s">
        <v>246</v>
      </c>
      <c r="GS1464" t="s">
        <v>246</v>
      </c>
      <c r="GT1464" t="s">
        <v>246</v>
      </c>
      <c r="GU1464" t="s">
        <v>246</v>
      </c>
      <c r="GV1464" t="s">
        <v>246</v>
      </c>
      <c r="GW1464" t="s">
        <v>246</v>
      </c>
      <c r="GX1464" t="s">
        <v>246</v>
      </c>
      <c r="GY1464" t="s">
        <v>246</v>
      </c>
      <c r="GZ1464" t="s">
        <v>246</v>
      </c>
      <c r="HA1464" t="s">
        <v>246</v>
      </c>
      <c r="HB1464" t="s">
        <v>246</v>
      </c>
      <c r="HC1464" t="s">
        <v>246</v>
      </c>
      <c r="HD1464" t="s">
        <v>246</v>
      </c>
      <c r="HE1464" s="2">
        <v>1475</v>
      </c>
      <c r="HF1464" s="2">
        <v>0</v>
      </c>
      <c r="HG1464" s="2">
        <v>0</v>
      </c>
      <c r="HH1464">
        <v>0</v>
      </c>
      <c r="HI1464" s="2">
        <v>9834</v>
      </c>
      <c r="HJ1464" s="2">
        <v>9834</v>
      </c>
      <c r="HK1464" s="2">
        <v>0</v>
      </c>
      <c r="HL1464">
        <v>0</v>
      </c>
      <c r="HM1464" s="2">
        <v>0</v>
      </c>
      <c r="HN1464" s="2">
        <v>0</v>
      </c>
      <c r="HO1464" s="2">
        <v>0</v>
      </c>
      <c r="HP1464">
        <v>0</v>
      </c>
      <c r="HQ1464" s="2">
        <v>197.62</v>
      </c>
      <c r="HS1464" s="2">
        <v>9834</v>
      </c>
      <c r="HV1464" t="s">
        <v>315</v>
      </c>
      <c r="HY1464" t="s">
        <v>316</v>
      </c>
      <c r="HZ1464" t="s">
        <v>317</v>
      </c>
      <c r="IA1464" t="s">
        <v>318</v>
      </c>
      <c r="IB1464" s="1">
        <v>43852</v>
      </c>
      <c r="IC1464" s="1">
        <v>43864</v>
      </c>
      <c r="IE1464" t="s">
        <v>656</v>
      </c>
      <c r="IF1464" t="str">
        <f>""</f>
        <v/>
      </c>
      <c r="IG1464" t="str">
        <f>"2020.6156"</f>
        <v>2020.6156</v>
      </c>
      <c r="IH1464" t="str">
        <f>""</f>
        <v/>
      </c>
      <c r="II1464" s="1">
        <v>43472</v>
      </c>
      <c r="IJ1464" s="1">
        <v>43493</v>
      </c>
      <c r="IK1464" s="2">
        <v>121000</v>
      </c>
      <c r="IM1464" t="s">
        <v>270</v>
      </c>
      <c r="IN1464" t="s">
        <v>6221</v>
      </c>
      <c r="IT1464" t="str">
        <f>""</f>
        <v/>
      </c>
      <c r="IY1464" t="str">
        <f>""</f>
        <v/>
      </c>
      <c r="JA1464" t="s">
        <v>948</v>
      </c>
      <c r="JB1464" t="s">
        <v>271</v>
      </c>
      <c r="JD1464" t="str">
        <f>"2019.4244"</f>
        <v>2019.4244</v>
      </c>
      <c r="JE1464" t="str">
        <f>""</f>
        <v/>
      </c>
      <c r="JO1464" t="str">
        <f>""</f>
        <v/>
      </c>
      <c r="JP1464" t="str">
        <f>""</f>
        <v/>
      </c>
      <c r="JQ1464" t="str">
        <f>HYPERLINK("https://web.datatree.com/?/property?propertyId=4779245")</f>
        <v>https://web.datatree.com/?/property?propertyId=4779245</v>
      </c>
    </row>
    <row r="1465" spans="1:277" x14ac:dyDescent="0.25">
      <c r="A1465">
        <v>1463</v>
      </c>
      <c r="B1465" s="15" t="s">
        <v>18833</v>
      </c>
      <c r="C1465" s="15" t="s">
        <v>18832</v>
      </c>
      <c r="D1465" s="15" t="s">
        <v>18834</v>
      </c>
      <c r="E1465" s="15" t="s">
        <v>18835</v>
      </c>
      <c r="F1465" s="15" t="s">
        <v>18836</v>
      </c>
      <c r="G1465" s="15" t="s">
        <v>243</v>
      </c>
      <c r="H1465" s="15">
        <v>85555</v>
      </c>
      <c r="I1465" s="15" t="s">
        <v>18837</v>
      </c>
      <c r="J1465" s="23" t="s">
        <v>18838</v>
      </c>
      <c r="K1465" s="15" t="s">
        <v>18839</v>
      </c>
      <c r="L1465" s="16" t="s">
        <v>18840</v>
      </c>
      <c r="M1465" s="17" t="str">
        <f t="shared" si="435"/>
        <v>6/31/2022</v>
      </c>
      <c r="N1465" s="15">
        <v>10657</v>
      </c>
      <c r="O1465" s="18">
        <f t="shared" si="439"/>
        <v>0</v>
      </c>
      <c r="P1465" s="19" t="str">
        <f t="shared" si="440"/>
        <v>$0.00</v>
      </c>
      <c r="Q1465" s="16">
        <v>44834</v>
      </c>
      <c r="R1465" s="19" t="str">
        <f t="shared" si="436"/>
        <v>09/30/22</v>
      </c>
      <c r="S1465" t="str">
        <f t="shared" si="441"/>
        <v>MOHAVE</v>
      </c>
      <c r="T1465" s="6" t="str">
        <f t="shared" si="442"/>
        <v>318-22-012</v>
      </c>
      <c r="U1465" t="str">
        <f t="shared" si="443"/>
        <v xml:space="preserve">15615 N CAVE CREEK RD </v>
      </c>
      <c r="V1465" t="str">
        <f t="shared" si="444"/>
        <v>PHOENIX</v>
      </c>
      <c r="W1465" t="str">
        <f t="shared" si="445"/>
        <v>AZ</v>
      </c>
      <c r="X1465" t="str">
        <f t="shared" si="446"/>
        <v>85032-3620</v>
      </c>
      <c r="Y1465" t="str">
        <f t="shared" si="447"/>
        <v>TODD</v>
      </c>
      <c r="Z1465" t="str">
        <f t="shared" si="448"/>
        <v>CHILDERS</v>
      </c>
      <c r="AA1465" t="str">
        <f t="shared" si="449"/>
        <v>SW4 SE4 NE4 CONT 10 AC M/L 318-06-123 (318-22-012)</v>
      </c>
      <c r="AB1465">
        <f t="shared" si="450"/>
        <v>10</v>
      </c>
      <c r="AC1465" t="str">
        <f t="shared" si="451"/>
        <v>MOHAVE</v>
      </c>
      <c r="AI1465">
        <f t="shared" si="437"/>
        <v>10</v>
      </c>
      <c r="AO1465" t="s">
        <v>12360</v>
      </c>
      <c r="AP1465" t="s">
        <v>1446</v>
      </c>
      <c r="AQ1465" t="s">
        <v>1446</v>
      </c>
      <c r="AR1465" t="s">
        <v>12361</v>
      </c>
      <c r="AS1465" t="s">
        <v>240</v>
      </c>
      <c r="AT1465">
        <v>1</v>
      </c>
      <c r="BC1465" t="s">
        <v>12362</v>
      </c>
      <c r="BD1465" t="s">
        <v>12360</v>
      </c>
      <c r="BH1465" t="s">
        <v>242</v>
      </c>
      <c r="BS1465" t="s">
        <v>243</v>
      </c>
      <c r="BV1465" t="s">
        <v>244</v>
      </c>
      <c r="BY1465" t="s">
        <v>245</v>
      </c>
      <c r="BZ1465" t="s">
        <v>246</v>
      </c>
      <c r="CA1465">
        <v>15615</v>
      </c>
      <c r="CD1465" t="s">
        <v>2844</v>
      </c>
      <c r="CE1465" t="s">
        <v>491</v>
      </c>
      <c r="CG1465" t="s">
        <v>591</v>
      </c>
      <c r="CH1465" t="s">
        <v>591</v>
      </c>
      <c r="CI1465" t="s">
        <v>243</v>
      </c>
      <c r="CJ1465" t="str">
        <f>"85032-3620"</f>
        <v>85032-3620</v>
      </c>
      <c r="CK1465" t="s">
        <v>1184</v>
      </c>
      <c r="CL1465" t="s">
        <v>12363</v>
      </c>
      <c r="CM1465" t="s">
        <v>12364</v>
      </c>
      <c r="CN1465" t="s">
        <v>254</v>
      </c>
      <c r="CO1465" t="s">
        <v>12365</v>
      </c>
      <c r="CP1465" t="str">
        <f>"318-22-012"</f>
        <v>318-22-012</v>
      </c>
      <c r="CQ1465" t="str">
        <f>"31822012"</f>
        <v>31822012</v>
      </c>
      <c r="CR1465" t="str">
        <f>"R31822012"</f>
        <v>R31822012</v>
      </c>
      <c r="CS1465">
        <v>4015</v>
      </c>
      <c r="CX1465" t="s">
        <v>925</v>
      </c>
      <c r="CY1465" t="s">
        <v>548</v>
      </c>
      <c r="CZ1465">
        <v>29</v>
      </c>
      <c r="DB1465">
        <v>35.873611574964499</v>
      </c>
      <c r="DC1465">
        <v>-113.911557069331</v>
      </c>
      <c r="DK1465" t="s">
        <v>926</v>
      </c>
      <c r="DL1465" t="s">
        <v>926</v>
      </c>
      <c r="DO1465" t="str">
        <f>""</f>
        <v/>
      </c>
      <c r="DQ1465">
        <v>0</v>
      </c>
      <c r="DR1465">
        <v>0</v>
      </c>
      <c r="DS1465">
        <v>0</v>
      </c>
      <c r="DT1465">
        <v>0</v>
      </c>
      <c r="DW1465">
        <v>0</v>
      </c>
      <c r="DX1465">
        <v>0</v>
      </c>
      <c r="DZ1465">
        <v>0</v>
      </c>
      <c r="EA1465">
        <v>0</v>
      </c>
      <c r="EB1465">
        <v>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L1465">
        <v>0</v>
      </c>
      <c r="EN1465">
        <v>0</v>
      </c>
      <c r="EP1465">
        <v>0</v>
      </c>
      <c r="ER1465">
        <v>0</v>
      </c>
      <c r="ET1465">
        <v>0</v>
      </c>
      <c r="EY1465">
        <v>0</v>
      </c>
      <c r="FA1465">
        <v>0</v>
      </c>
      <c r="FL1465">
        <v>0</v>
      </c>
      <c r="FQ1465" t="s">
        <v>261</v>
      </c>
      <c r="FR1465" t="s">
        <v>354</v>
      </c>
      <c r="FS1465" t="s">
        <v>355</v>
      </c>
      <c r="FU1465">
        <v>435600</v>
      </c>
      <c r="FV1465">
        <v>10</v>
      </c>
      <c r="FW1465">
        <v>0</v>
      </c>
      <c r="FX1465">
        <v>0</v>
      </c>
      <c r="FY1465">
        <v>0</v>
      </c>
      <c r="FZ1465">
        <v>0</v>
      </c>
      <c r="GI1465" t="s">
        <v>264</v>
      </c>
      <c r="GJ1465" t="s">
        <v>1075</v>
      </c>
      <c r="GK1465" t="s">
        <v>1076</v>
      </c>
      <c r="GL1465" s="1">
        <v>40135</v>
      </c>
      <c r="GM1465" t="s">
        <v>267</v>
      </c>
      <c r="GN1465" t="str">
        <f t="shared" si="454"/>
        <v>FALSE</v>
      </c>
      <c r="GO1465">
        <v>2022</v>
      </c>
      <c r="GP1465">
        <v>2020</v>
      </c>
      <c r="GQ1465">
        <v>400</v>
      </c>
      <c r="GR1465" t="s">
        <v>246</v>
      </c>
      <c r="GS1465" t="s">
        <v>246</v>
      </c>
      <c r="GT1465" t="s">
        <v>246</v>
      </c>
      <c r="GU1465" t="s">
        <v>246</v>
      </c>
      <c r="GV1465" t="s">
        <v>246</v>
      </c>
      <c r="GW1465" t="s">
        <v>246</v>
      </c>
      <c r="GX1465" t="s">
        <v>246</v>
      </c>
      <c r="GY1465" t="s">
        <v>246</v>
      </c>
      <c r="GZ1465" t="s">
        <v>246</v>
      </c>
      <c r="HA1465" t="s">
        <v>246</v>
      </c>
      <c r="HB1465" t="s">
        <v>246</v>
      </c>
      <c r="HC1465" t="s">
        <v>246</v>
      </c>
      <c r="HD1465" t="s">
        <v>246</v>
      </c>
      <c r="HE1465" s="2">
        <v>708</v>
      </c>
      <c r="HF1465" s="2">
        <v>0</v>
      </c>
      <c r="HG1465" s="2">
        <v>0</v>
      </c>
      <c r="HH1465">
        <v>0</v>
      </c>
      <c r="HI1465" s="2">
        <v>4723</v>
      </c>
      <c r="HJ1465" s="2">
        <v>4723</v>
      </c>
      <c r="HK1465" s="2">
        <v>0</v>
      </c>
      <c r="HL1465">
        <v>0</v>
      </c>
      <c r="HM1465" s="2">
        <v>0</v>
      </c>
      <c r="HN1465" s="2">
        <v>0</v>
      </c>
      <c r="HO1465" s="2">
        <v>0</v>
      </c>
      <c r="HP1465">
        <v>0</v>
      </c>
      <c r="HQ1465" s="2">
        <v>75.959999999999994</v>
      </c>
      <c r="HS1465" s="2">
        <v>4723</v>
      </c>
      <c r="HV1465" t="s">
        <v>315</v>
      </c>
      <c r="HY1465" t="s">
        <v>552</v>
      </c>
      <c r="HZ1465" t="s">
        <v>359</v>
      </c>
      <c r="IA1465" t="s">
        <v>360</v>
      </c>
      <c r="IF1465" t="str">
        <f>""</f>
        <v/>
      </c>
      <c r="IG1465" t="str">
        <f>""</f>
        <v/>
      </c>
      <c r="IH1465" t="str">
        <f>""</f>
        <v/>
      </c>
      <c r="IT1465" t="str">
        <f>""</f>
        <v/>
      </c>
      <c r="IY1465" t="str">
        <f>""</f>
        <v/>
      </c>
      <c r="JB1465" t="s">
        <v>271</v>
      </c>
      <c r="JD1465" t="str">
        <f>""</f>
        <v/>
      </c>
      <c r="JE1465" t="str">
        <f>""</f>
        <v/>
      </c>
      <c r="JO1465" t="str">
        <f>""</f>
        <v/>
      </c>
      <c r="JP1465" t="str">
        <f>""</f>
        <v/>
      </c>
      <c r="JQ1465" t="str">
        <f>HYPERLINK("https://web.datatree.com/?/property?propertyId=4729479")</f>
        <v>https://web.datatree.com/?/property?propertyId=4729479</v>
      </c>
    </row>
    <row r="1466" spans="1:277" x14ac:dyDescent="0.25">
      <c r="A1466">
        <v>1464</v>
      </c>
      <c r="B1466" s="15" t="s">
        <v>18833</v>
      </c>
      <c r="C1466" s="15" t="s">
        <v>18832</v>
      </c>
      <c r="D1466" s="15" t="s">
        <v>18834</v>
      </c>
      <c r="E1466" s="15" t="s">
        <v>18835</v>
      </c>
      <c r="F1466" s="15" t="s">
        <v>18836</v>
      </c>
      <c r="G1466" s="15" t="s">
        <v>243</v>
      </c>
      <c r="H1466" s="15">
        <v>85555</v>
      </c>
      <c r="I1466" s="15" t="s">
        <v>18837</v>
      </c>
      <c r="J1466" s="23" t="s">
        <v>18838</v>
      </c>
      <c r="K1466" s="15" t="s">
        <v>18839</v>
      </c>
      <c r="L1466" s="16" t="s">
        <v>18840</v>
      </c>
      <c r="M1466" s="17" t="str">
        <f t="shared" si="435"/>
        <v>6/31/2022</v>
      </c>
      <c r="N1466" s="15">
        <v>10658</v>
      </c>
      <c r="O1466" s="18">
        <f t="shared" si="439"/>
        <v>0</v>
      </c>
      <c r="P1466" s="19" t="str">
        <f t="shared" si="440"/>
        <v>$0.00</v>
      </c>
      <c r="Q1466" s="16">
        <v>44834</v>
      </c>
      <c r="R1466" s="19" t="str">
        <f t="shared" si="436"/>
        <v>09/30/22</v>
      </c>
      <c r="S1466" t="str">
        <f t="shared" si="441"/>
        <v>MOHAVE</v>
      </c>
      <c r="T1466" s="6" t="str">
        <f t="shared" si="442"/>
        <v>319-04-014C</v>
      </c>
      <c r="U1466" t="str">
        <f t="shared" si="443"/>
        <v xml:space="preserve">421 OLD OAK WAY </v>
      </c>
      <c r="V1466" t="str">
        <f t="shared" si="444"/>
        <v>HERMITAGE</v>
      </c>
      <c r="W1466" t="str">
        <f t="shared" si="445"/>
        <v>TN</v>
      </c>
      <c r="X1466" t="str">
        <f t="shared" si="446"/>
        <v>37076-4340</v>
      </c>
      <c r="Y1466">
        <f t="shared" si="447"/>
        <v>0</v>
      </c>
      <c r="Z1466" t="str">
        <f t="shared" si="448"/>
        <v>LIVING TRUST OF VERNON H OVERALL</v>
      </c>
      <c r="AA1466" t="str">
        <f t="shared" si="449"/>
        <v>KEMO RANCHES NE4 OF LOT 29 CONT 10 ACRES</v>
      </c>
      <c r="AB1466">
        <f t="shared" si="450"/>
        <v>10</v>
      </c>
      <c r="AC1466" t="str">
        <f t="shared" si="451"/>
        <v>MOHAVE</v>
      </c>
      <c r="AI1466">
        <f t="shared" si="437"/>
        <v>10</v>
      </c>
      <c r="AO1466" t="s">
        <v>12366</v>
      </c>
      <c r="AR1466" t="s">
        <v>12366</v>
      </c>
      <c r="AS1466" t="s">
        <v>588</v>
      </c>
      <c r="AT1466">
        <v>1</v>
      </c>
      <c r="BC1466" t="s">
        <v>12367</v>
      </c>
      <c r="BD1466" t="s">
        <v>12366</v>
      </c>
      <c r="BF1466" t="s">
        <v>919</v>
      </c>
      <c r="BH1466" t="s">
        <v>242</v>
      </c>
      <c r="BS1466" t="s">
        <v>243</v>
      </c>
      <c r="BV1466" t="s">
        <v>244</v>
      </c>
      <c r="BY1466" t="s">
        <v>245</v>
      </c>
      <c r="CA1466">
        <v>421</v>
      </c>
      <c r="CD1466" t="s">
        <v>12368</v>
      </c>
      <c r="CE1466" t="s">
        <v>1016</v>
      </c>
      <c r="CG1466" t="s">
        <v>12369</v>
      </c>
      <c r="CH1466" t="s">
        <v>12370</v>
      </c>
      <c r="CI1466" t="s">
        <v>531</v>
      </c>
      <c r="CJ1466" t="str">
        <f>"37076-4340"</f>
        <v>37076-4340</v>
      </c>
      <c r="CK1466" t="s">
        <v>2020</v>
      </c>
      <c r="CL1466" t="s">
        <v>12371</v>
      </c>
      <c r="CM1466" t="s">
        <v>12372</v>
      </c>
      <c r="CN1466" t="s">
        <v>254</v>
      </c>
      <c r="CO1466" t="s">
        <v>12373</v>
      </c>
      <c r="CP1466" t="str">
        <f>"319-04-014C"</f>
        <v>319-04-014C</v>
      </c>
      <c r="CQ1466" t="str">
        <f>"31904014C"</f>
        <v>31904014C</v>
      </c>
      <c r="CR1466" t="str">
        <f>"R31904014C"</f>
        <v>R31904014C</v>
      </c>
      <c r="CS1466">
        <v>4015</v>
      </c>
      <c r="CX1466" t="s">
        <v>498</v>
      </c>
      <c r="CY1466" t="s">
        <v>499</v>
      </c>
      <c r="CZ1466">
        <v>5</v>
      </c>
      <c r="DB1466">
        <v>35.665019527191902</v>
      </c>
      <c r="DC1466">
        <v>-114.32836795001199</v>
      </c>
      <c r="DD1466" t="s">
        <v>3521</v>
      </c>
      <c r="DK1466" t="s">
        <v>3522</v>
      </c>
      <c r="DL1466" t="s">
        <v>3522</v>
      </c>
      <c r="DO1466" t="str">
        <f>"29"</f>
        <v>29</v>
      </c>
      <c r="DQ1466">
        <v>0</v>
      </c>
      <c r="DR1466">
        <v>0</v>
      </c>
      <c r="DS1466">
        <v>0</v>
      </c>
      <c r="DT1466">
        <v>0</v>
      </c>
      <c r="DW1466">
        <v>0</v>
      </c>
      <c r="DX1466">
        <v>0</v>
      </c>
      <c r="DZ1466">
        <v>0</v>
      </c>
      <c r="EA1466">
        <v>0</v>
      </c>
      <c r="EB1466">
        <v>0</v>
      </c>
      <c r="EC1466">
        <v>0</v>
      </c>
      <c r="ED1466">
        <v>0</v>
      </c>
      <c r="EE1466">
        <v>0</v>
      </c>
      <c r="EF1466">
        <v>0</v>
      </c>
      <c r="EG1466">
        <v>0</v>
      </c>
      <c r="EH1466">
        <v>0</v>
      </c>
      <c r="EI1466">
        <v>0</v>
      </c>
      <c r="EL1466">
        <v>0</v>
      </c>
      <c r="EN1466">
        <v>0</v>
      </c>
      <c r="EP1466">
        <v>0</v>
      </c>
      <c r="ER1466">
        <v>0</v>
      </c>
      <c r="ET1466">
        <v>0</v>
      </c>
      <c r="EY1466">
        <v>0</v>
      </c>
      <c r="FA1466">
        <v>0</v>
      </c>
      <c r="FL1466">
        <v>0</v>
      </c>
      <c r="FQ1466" t="s">
        <v>261</v>
      </c>
      <c r="FR1466" t="s">
        <v>262</v>
      </c>
      <c r="FS1466" t="s">
        <v>263</v>
      </c>
      <c r="FU1466">
        <v>435600</v>
      </c>
      <c r="FV1466">
        <v>10</v>
      </c>
      <c r="FW1466">
        <v>0</v>
      </c>
      <c r="FX1466">
        <v>0</v>
      </c>
      <c r="FY1466">
        <v>0</v>
      </c>
      <c r="FZ1466">
        <v>0</v>
      </c>
      <c r="GI1466" t="s">
        <v>264</v>
      </c>
      <c r="GJ1466" t="s">
        <v>502</v>
      </c>
      <c r="GK1466" t="s">
        <v>503</v>
      </c>
      <c r="GL1466" s="1">
        <v>40135</v>
      </c>
      <c r="GM1466" t="s">
        <v>267</v>
      </c>
      <c r="GN1466" t="str">
        <f t="shared" si="454"/>
        <v>FALSE</v>
      </c>
      <c r="GO1466">
        <v>2022</v>
      </c>
      <c r="GP1466">
        <v>2020</v>
      </c>
      <c r="GQ1466">
        <v>1110</v>
      </c>
      <c r="GR1466" t="s">
        <v>246</v>
      </c>
      <c r="GS1466" t="s">
        <v>246</v>
      </c>
      <c r="GT1466" t="s">
        <v>246</v>
      </c>
      <c r="GU1466" t="s">
        <v>246</v>
      </c>
      <c r="GV1466" t="s">
        <v>246</v>
      </c>
      <c r="GW1466" t="s">
        <v>246</v>
      </c>
      <c r="GX1466" t="s">
        <v>246</v>
      </c>
      <c r="GY1466" t="s">
        <v>246</v>
      </c>
      <c r="GZ1466" t="s">
        <v>246</v>
      </c>
      <c r="HA1466" t="s">
        <v>246</v>
      </c>
      <c r="HB1466" t="s">
        <v>246</v>
      </c>
      <c r="HC1466" t="s">
        <v>246</v>
      </c>
      <c r="HD1466" t="s">
        <v>246</v>
      </c>
      <c r="HE1466" s="2">
        <v>1082</v>
      </c>
      <c r="HF1466" s="2">
        <v>0</v>
      </c>
      <c r="HG1466" s="2">
        <v>0</v>
      </c>
      <c r="HH1466">
        <v>0</v>
      </c>
      <c r="HI1466" s="2">
        <v>7214</v>
      </c>
      <c r="HJ1466" s="2">
        <v>7214</v>
      </c>
      <c r="HK1466" s="2">
        <v>0</v>
      </c>
      <c r="HL1466">
        <v>0</v>
      </c>
      <c r="HM1466" s="2">
        <v>0</v>
      </c>
      <c r="HN1466" s="2">
        <v>0</v>
      </c>
      <c r="HO1466" s="2">
        <v>0</v>
      </c>
      <c r="HP1466">
        <v>0</v>
      </c>
      <c r="HQ1466" s="2">
        <v>67.760000000000005</v>
      </c>
      <c r="HS1466" s="2">
        <v>7214</v>
      </c>
      <c r="HV1466" t="s">
        <v>315</v>
      </c>
      <c r="HY1466" t="s">
        <v>316</v>
      </c>
      <c r="HZ1466" t="s">
        <v>317</v>
      </c>
      <c r="IA1466" t="s">
        <v>318</v>
      </c>
      <c r="IF1466" t="str">
        <f>""</f>
        <v/>
      </c>
      <c r="IG1466" t="str">
        <f>""</f>
        <v/>
      </c>
      <c r="IH1466" t="str">
        <f>""</f>
        <v/>
      </c>
      <c r="IT1466" t="str">
        <f>""</f>
        <v/>
      </c>
      <c r="IY1466" t="str">
        <f>""</f>
        <v/>
      </c>
      <c r="JB1466" t="s">
        <v>271</v>
      </c>
      <c r="JD1466" t="str">
        <f>""</f>
        <v/>
      </c>
      <c r="JE1466" t="str">
        <f>""</f>
        <v/>
      </c>
      <c r="JO1466" t="str">
        <f>""</f>
        <v/>
      </c>
      <c r="JP1466" t="str">
        <f>""</f>
        <v/>
      </c>
      <c r="JQ1466" t="str">
        <f>HYPERLINK("https://web.datatree.com/?/property?propertyId=4811369")</f>
        <v>https://web.datatree.com/?/property?propertyId=4811369</v>
      </c>
    </row>
    <row r="1467" spans="1:277" x14ac:dyDescent="0.25">
      <c r="A1467">
        <v>1465</v>
      </c>
      <c r="B1467" s="15" t="s">
        <v>18833</v>
      </c>
      <c r="C1467" s="15" t="s">
        <v>18832</v>
      </c>
      <c r="D1467" s="15" t="s">
        <v>18834</v>
      </c>
      <c r="E1467" s="15" t="s">
        <v>18835</v>
      </c>
      <c r="F1467" s="15" t="s">
        <v>18836</v>
      </c>
      <c r="G1467" s="15" t="s">
        <v>243</v>
      </c>
      <c r="H1467" s="15">
        <v>85555</v>
      </c>
      <c r="I1467" s="15" t="s">
        <v>18837</v>
      </c>
      <c r="J1467" s="23" t="s">
        <v>18838</v>
      </c>
      <c r="K1467" s="15" t="s">
        <v>18839</v>
      </c>
      <c r="L1467" s="16" t="s">
        <v>18840</v>
      </c>
      <c r="M1467" s="17" t="str">
        <f t="shared" si="435"/>
        <v>6/31/2022</v>
      </c>
      <c r="N1467" s="15">
        <v>10659</v>
      </c>
      <c r="O1467" s="18">
        <f t="shared" si="439"/>
        <v>0</v>
      </c>
      <c r="P1467" s="19" t="str">
        <f t="shared" si="440"/>
        <v>$0.00</v>
      </c>
      <c r="Q1467" s="16">
        <v>44834</v>
      </c>
      <c r="R1467" s="19" t="str">
        <f t="shared" si="436"/>
        <v>09/30/22</v>
      </c>
      <c r="S1467" t="str">
        <f t="shared" si="441"/>
        <v>MOHAVE</v>
      </c>
      <c r="T1467" s="6" t="str">
        <f t="shared" si="442"/>
        <v>102-16-067</v>
      </c>
      <c r="U1467" t="str">
        <f t="shared" si="443"/>
        <v xml:space="preserve">309 S 122ND AVE </v>
      </c>
      <c r="V1467" t="str">
        <f t="shared" si="444"/>
        <v>AVONDALE</v>
      </c>
      <c r="W1467" t="str">
        <f t="shared" si="445"/>
        <v>AZ</v>
      </c>
      <c r="X1467" t="str">
        <f t="shared" si="446"/>
        <v>85323-8056</v>
      </c>
      <c r="Y1467" t="str">
        <f t="shared" si="447"/>
        <v>VICKI</v>
      </c>
      <c r="Z1467" t="str">
        <f t="shared" si="448"/>
        <v>CARTER</v>
      </c>
      <c r="AA1467" t="str">
        <f t="shared" si="449"/>
        <v>S2 N2 SE4 NE4 CONT 10 ACRES</v>
      </c>
      <c r="AB1467">
        <f t="shared" si="450"/>
        <v>10</v>
      </c>
      <c r="AC1467" t="str">
        <f t="shared" si="451"/>
        <v>MOHAVE</v>
      </c>
      <c r="AI1467">
        <f t="shared" si="437"/>
        <v>10</v>
      </c>
      <c r="AO1467" t="s">
        <v>12374</v>
      </c>
      <c r="AP1467" t="s">
        <v>12375</v>
      </c>
      <c r="AQ1467" t="s">
        <v>6644</v>
      </c>
      <c r="AR1467" t="s">
        <v>5588</v>
      </c>
      <c r="AS1467" t="s">
        <v>240</v>
      </c>
      <c r="AT1467">
        <v>1</v>
      </c>
      <c r="BC1467" t="s">
        <v>12376</v>
      </c>
      <c r="BD1467" t="s">
        <v>12374</v>
      </c>
      <c r="BH1467" t="s">
        <v>242</v>
      </c>
      <c r="BS1467" t="s">
        <v>243</v>
      </c>
      <c r="BV1467" t="s">
        <v>244</v>
      </c>
      <c r="BY1467" t="s">
        <v>245</v>
      </c>
      <c r="BZ1467" t="s">
        <v>457</v>
      </c>
      <c r="CA1467">
        <v>309</v>
      </c>
      <c r="CD1467" t="s">
        <v>12377</v>
      </c>
      <c r="CE1467" t="s">
        <v>248</v>
      </c>
      <c r="CG1467" t="s">
        <v>8200</v>
      </c>
      <c r="CH1467" t="s">
        <v>8200</v>
      </c>
      <c r="CI1467" t="s">
        <v>243</v>
      </c>
      <c r="CJ1467" t="str">
        <f>"85323-8056"</f>
        <v>85323-8056</v>
      </c>
      <c r="CK1467" t="s">
        <v>12378</v>
      </c>
      <c r="CL1467" t="s">
        <v>12379</v>
      </c>
      <c r="CM1467" t="s">
        <v>12380</v>
      </c>
      <c r="CN1467" t="s">
        <v>254</v>
      </c>
      <c r="CO1467" t="s">
        <v>12381</v>
      </c>
      <c r="CP1467" t="str">
        <f>"102-16-067"</f>
        <v>102-16-067</v>
      </c>
      <c r="CQ1467" t="str">
        <f>"10216067"</f>
        <v>10216067</v>
      </c>
      <c r="CR1467" t="str">
        <f>"R10216067"</f>
        <v>R10216067</v>
      </c>
      <c r="CS1467">
        <v>4015</v>
      </c>
      <c r="CW1467" t="s">
        <v>256</v>
      </c>
      <c r="CX1467" t="s">
        <v>519</v>
      </c>
      <c r="CY1467" t="s">
        <v>258</v>
      </c>
      <c r="CZ1467">
        <v>7</v>
      </c>
      <c r="DB1467">
        <v>34.570353877660303</v>
      </c>
      <c r="DC1467">
        <v>-113.548977721741</v>
      </c>
      <c r="DK1467" t="s">
        <v>6818</v>
      </c>
      <c r="DL1467" t="s">
        <v>6818</v>
      </c>
      <c r="DO1467" t="str">
        <f>""</f>
        <v/>
      </c>
      <c r="DQ1467">
        <v>0</v>
      </c>
      <c r="DR1467">
        <v>0</v>
      </c>
      <c r="DS1467">
        <v>0</v>
      </c>
      <c r="DT1467">
        <v>0</v>
      </c>
      <c r="DW1467">
        <v>0</v>
      </c>
      <c r="DX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0</v>
      </c>
      <c r="EF1467">
        <v>0</v>
      </c>
      <c r="EG1467">
        <v>0</v>
      </c>
      <c r="EH1467">
        <v>0</v>
      </c>
      <c r="EI1467">
        <v>0</v>
      </c>
      <c r="EL1467">
        <v>0</v>
      </c>
      <c r="EN1467">
        <v>0</v>
      </c>
      <c r="EP1467">
        <v>0</v>
      </c>
      <c r="ER1467">
        <v>0</v>
      </c>
      <c r="ET1467">
        <v>0</v>
      </c>
      <c r="EY1467">
        <v>0</v>
      </c>
      <c r="FA1467">
        <v>0</v>
      </c>
      <c r="FL1467">
        <v>0</v>
      </c>
      <c r="FQ1467" t="s">
        <v>261</v>
      </c>
      <c r="FR1467" t="s">
        <v>354</v>
      </c>
      <c r="FS1467" t="s">
        <v>355</v>
      </c>
      <c r="FU1467">
        <v>435600</v>
      </c>
      <c r="FV1467">
        <v>10</v>
      </c>
      <c r="FW1467">
        <v>0</v>
      </c>
      <c r="FX1467">
        <v>0</v>
      </c>
      <c r="FY1467">
        <v>0</v>
      </c>
      <c r="FZ1467">
        <v>0</v>
      </c>
      <c r="GI1467" t="s">
        <v>264</v>
      </c>
      <c r="GJ1467" t="s">
        <v>522</v>
      </c>
      <c r="GK1467" t="s">
        <v>523</v>
      </c>
      <c r="GL1467" s="1">
        <v>40135</v>
      </c>
      <c r="GM1467" t="s">
        <v>267</v>
      </c>
      <c r="GN1467" t="str">
        <f t="shared" si="454"/>
        <v>FALSE</v>
      </c>
      <c r="GO1467">
        <v>2022</v>
      </c>
      <c r="GP1467">
        <v>2020</v>
      </c>
      <c r="GQ1467">
        <v>600</v>
      </c>
      <c r="GR1467" t="s">
        <v>246</v>
      </c>
      <c r="GS1467" t="s">
        <v>246</v>
      </c>
      <c r="GT1467" t="s">
        <v>246</v>
      </c>
      <c r="GU1467" t="s">
        <v>246</v>
      </c>
      <c r="GV1467" t="s">
        <v>246</v>
      </c>
      <c r="GW1467" t="s">
        <v>246</v>
      </c>
      <c r="GX1467" t="s">
        <v>246</v>
      </c>
      <c r="GY1467" t="s">
        <v>246</v>
      </c>
      <c r="GZ1467" t="s">
        <v>246</v>
      </c>
      <c r="HA1467" t="s">
        <v>246</v>
      </c>
      <c r="HB1467" t="s">
        <v>246</v>
      </c>
      <c r="HC1467" t="s">
        <v>246</v>
      </c>
      <c r="HD1467" t="s">
        <v>246</v>
      </c>
      <c r="HE1467" s="2">
        <v>589</v>
      </c>
      <c r="HF1467" s="2">
        <v>0</v>
      </c>
      <c r="HG1467" s="2">
        <v>0</v>
      </c>
      <c r="HH1467">
        <v>0</v>
      </c>
      <c r="HI1467" s="2">
        <v>3925</v>
      </c>
      <c r="HJ1467" s="2">
        <v>3925</v>
      </c>
      <c r="HK1467" s="2">
        <v>0</v>
      </c>
      <c r="HL1467">
        <v>0</v>
      </c>
      <c r="HM1467" s="2">
        <v>0</v>
      </c>
      <c r="HN1467" s="2">
        <v>0</v>
      </c>
      <c r="HO1467" s="2">
        <v>0</v>
      </c>
      <c r="HP1467">
        <v>0</v>
      </c>
      <c r="HQ1467" s="2">
        <v>31.2</v>
      </c>
      <c r="HS1467" s="2">
        <v>3925</v>
      </c>
      <c r="HV1467" t="s">
        <v>289</v>
      </c>
      <c r="HY1467" t="s">
        <v>290</v>
      </c>
      <c r="HZ1467" t="s">
        <v>290</v>
      </c>
      <c r="IF1467" t="str">
        <f>""</f>
        <v/>
      </c>
      <c r="IG1467" t="str">
        <f>""</f>
        <v/>
      </c>
      <c r="IH1467" t="str">
        <f>""</f>
        <v/>
      </c>
      <c r="IT1467" t="str">
        <f>""</f>
        <v/>
      </c>
      <c r="IY1467" t="str">
        <f>""</f>
        <v/>
      </c>
      <c r="JB1467" t="s">
        <v>271</v>
      </c>
      <c r="JD1467" t="str">
        <f>""</f>
        <v/>
      </c>
      <c r="JE1467" t="str">
        <f>""</f>
        <v/>
      </c>
      <c r="JO1467" t="str">
        <f>""</f>
        <v/>
      </c>
      <c r="JP1467" t="str">
        <f>""</f>
        <v/>
      </c>
      <c r="JQ1467" t="str">
        <f>HYPERLINK("https://web.datatree.com/?/property?propertyId=4780522")</f>
        <v>https://web.datatree.com/?/property?propertyId=4780522</v>
      </c>
    </row>
    <row r="1468" spans="1:277" x14ac:dyDescent="0.25">
      <c r="A1468">
        <v>1466</v>
      </c>
      <c r="B1468" s="15" t="s">
        <v>18833</v>
      </c>
      <c r="C1468" s="15" t="s">
        <v>18832</v>
      </c>
      <c r="D1468" s="15" t="s">
        <v>18834</v>
      </c>
      <c r="E1468" s="15" t="s">
        <v>18835</v>
      </c>
      <c r="F1468" s="15" t="s">
        <v>18836</v>
      </c>
      <c r="G1468" s="15" t="s">
        <v>243</v>
      </c>
      <c r="H1468" s="15">
        <v>85555</v>
      </c>
      <c r="I1468" s="15" t="s">
        <v>18837</v>
      </c>
      <c r="J1468" s="23" t="s">
        <v>18838</v>
      </c>
      <c r="K1468" s="15" t="s">
        <v>18839</v>
      </c>
      <c r="L1468" s="16" t="s">
        <v>18840</v>
      </c>
      <c r="M1468" s="17" t="str">
        <f t="shared" si="435"/>
        <v>6/31/2022</v>
      </c>
      <c r="N1468" s="15">
        <v>10660</v>
      </c>
      <c r="O1468" s="18">
        <f t="shared" si="439"/>
        <v>0</v>
      </c>
      <c r="P1468" s="19" t="str">
        <f t="shared" si="440"/>
        <v>$0.00</v>
      </c>
      <c r="Q1468" s="16">
        <v>44834</v>
      </c>
      <c r="R1468" s="19" t="str">
        <f t="shared" si="436"/>
        <v>09/30/22</v>
      </c>
      <c r="S1468" t="str">
        <f t="shared" si="441"/>
        <v>MOHAVE</v>
      </c>
      <c r="T1468" s="6" t="str">
        <f t="shared" si="442"/>
        <v>121-03-010</v>
      </c>
      <c r="U1468" t="str">
        <f t="shared" si="443"/>
        <v xml:space="preserve">PO BOX 26485 </v>
      </c>
      <c r="V1468" t="str">
        <f t="shared" si="444"/>
        <v>PRESCOTT VALLEY</v>
      </c>
      <c r="W1468" t="str">
        <f t="shared" si="445"/>
        <v>AZ</v>
      </c>
      <c r="X1468" t="str">
        <f t="shared" si="446"/>
        <v>86312-6485</v>
      </c>
      <c r="Y1468">
        <f t="shared" si="447"/>
        <v>0</v>
      </c>
      <c r="Z1468" t="str">
        <f t="shared" si="448"/>
        <v>MINGUS MOUNTAIN EST RESIDENTIAL CTR INC</v>
      </c>
      <c r="AA1468" t="str">
        <f t="shared" si="449"/>
        <v>SE4 SE4 NE4 CONT 10 ACRES</v>
      </c>
      <c r="AB1468">
        <f t="shared" si="450"/>
        <v>10</v>
      </c>
      <c r="AC1468" t="str">
        <f t="shared" si="451"/>
        <v>MOHAVE</v>
      </c>
      <c r="AI1468">
        <f t="shared" si="437"/>
        <v>10</v>
      </c>
      <c r="AO1468" t="s">
        <v>8524</v>
      </c>
      <c r="AR1468" t="s">
        <v>8524</v>
      </c>
      <c r="AS1468" t="s">
        <v>273</v>
      </c>
      <c r="AT1468">
        <v>10</v>
      </c>
      <c r="BC1468" t="s">
        <v>8524</v>
      </c>
      <c r="BD1468" t="s">
        <v>8524</v>
      </c>
      <c r="BF1468" t="s">
        <v>274</v>
      </c>
      <c r="BH1468" t="s">
        <v>242</v>
      </c>
      <c r="BS1468" t="s">
        <v>243</v>
      </c>
      <c r="BV1468" t="s">
        <v>244</v>
      </c>
      <c r="BY1468" t="s">
        <v>245</v>
      </c>
      <c r="CD1468" t="s">
        <v>8525</v>
      </c>
      <c r="CG1468" t="s">
        <v>3072</v>
      </c>
      <c r="CH1468" t="s">
        <v>3072</v>
      </c>
      <c r="CI1468" t="s">
        <v>243</v>
      </c>
      <c r="CJ1468" t="str">
        <f>"86312-6485"</f>
        <v>86312-6485</v>
      </c>
      <c r="CK1468" t="s">
        <v>4319</v>
      </c>
      <c r="CL1468" t="s">
        <v>8526</v>
      </c>
      <c r="CM1468" t="s">
        <v>8527</v>
      </c>
      <c r="CN1468" t="s">
        <v>254</v>
      </c>
      <c r="CO1468" t="s">
        <v>12382</v>
      </c>
      <c r="CP1468" t="str">
        <f>"121-03-010"</f>
        <v>121-03-010</v>
      </c>
      <c r="CQ1468" t="str">
        <f>"12103010"</f>
        <v>12103010</v>
      </c>
      <c r="CR1468" t="str">
        <f>"R12103010"</f>
        <v>R12103010</v>
      </c>
      <c r="CS1468">
        <v>4015</v>
      </c>
      <c r="CW1468" t="s">
        <v>256</v>
      </c>
      <c r="CX1468" t="s">
        <v>1173</v>
      </c>
      <c r="CY1468" t="s">
        <v>548</v>
      </c>
      <c r="CZ1468">
        <v>11</v>
      </c>
      <c r="DB1468">
        <v>34.482069143125202</v>
      </c>
      <c r="DC1468">
        <v>-113.792505495154</v>
      </c>
      <c r="DK1468" t="s">
        <v>2297</v>
      </c>
      <c r="DL1468" t="s">
        <v>2297</v>
      </c>
      <c r="DO1468" t="str">
        <f>""</f>
        <v/>
      </c>
      <c r="DQ1468">
        <v>0</v>
      </c>
      <c r="DR1468">
        <v>0</v>
      </c>
      <c r="DS1468">
        <v>0</v>
      </c>
      <c r="DT1468">
        <v>0</v>
      </c>
      <c r="DW1468">
        <v>0</v>
      </c>
      <c r="DX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L1468">
        <v>0</v>
      </c>
      <c r="EN1468">
        <v>0</v>
      </c>
      <c r="EP1468">
        <v>0</v>
      </c>
      <c r="ER1468">
        <v>0</v>
      </c>
      <c r="ET1468">
        <v>0</v>
      </c>
      <c r="EY1468">
        <v>0</v>
      </c>
      <c r="FA1468">
        <v>0</v>
      </c>
      <c r="FL1468">
        <v>0</v>
      </c>
      <c r="FQ1468" t="s">
        <v>261</v>
      </c>
      <c r="FR1468" t="s">
        <v>354</v>
      </c>
      <c r="FS1468" t="s">
        <v>355</v>
      </c>
      <c r="FU1468">
        <v>435600</v>
      </c>
      <c r="FV1468">
        <v>10</v>
      </c>
      <c r="FW1468">
        <v>0</v>
      </c>
      <c r="FX1468">
        <v>0</v>
      </c>
      <c r="FY1468">
        <v>0</v>
      </c>
      <c r="FZ1468">
        <v>0</v>
      </c>
      <c r="GI1468" t="s">
        <v>653</v>
      </c>
      <c r="GJ1468" t="s">
        <v>1175</v>
      </c>
      <c r="GK1468" t="s">
        <v>1176</v>
      </c>
      <c r="GL1468" s="1">
        <v>40135</v>
      </c>
      <c r="GM1468" t="s">
        <v>267</v>
      </c>
      <c r="GN1468" t="str">
        <f t="shared" si="454"/>
        <v>FALSE</v>
      </c>
      <c r="GO1468">
        <v>2022</v>
      </c>
      <c r="GP1468">
        <v>2020</v>
      </c>
      <c r="GQ1468">
        <v>600</v>
      </c>
      <c r="GR1468" t="s">
        <v>246</v>
      </c>
      <c r="GS1468" t="s">
        <v>246</v>
      </c>
      <c r="GT1468" t="s">
        <v>246</v>
      </c>
      <c r="GU1468" t="s">
        <v>246</v>
      </c>
      <c r="GV1468" t="s">
        <v>246</v>
      </c>
      <c r="GW1468" t="s">
        <v>246</v>
      </c>
      <c r="GX1468" t="s">
        <v>246</v>
      </c>
      <c r="GY1468" t="s">
        <v>246</v>
      </c>
      <c r="GZ1468" t="s">
        <v>246</v>
      </c>
      <c r="HA1468" t="s">
        <v>246</v>
      </c>
      <c r="HB1468" t="s">
        <v>246</v>
      </c>
      <c r="HC1468" t="s">
        <v>246</v>
      </c>
      <c r="HD1468" t="s">
        <v>246</v>
      </c>
      <c r="HE1468" s="2">
        <v>589</v>
      </c>
      <c r="HF1468" s="2">
        <v>0</v>
      </c>
      <c r="HG1468" s="2">
        <v>0</v>
      </c>
      <c r="HH1468">
        <v>0</v>
      </c>
      <c r="HI1468" s="2">
        <v>3925</v>
      </c>
      <c r="HJ1468" s="2">
        <v>3925</v>
      </c>
      <c r="HK1468" s="2">
        <v>0</v>
      </c>
      <c r="HL1468">
        <v>0</v>
      </c>
      <c r="HM1468" s="2">
        <v>0</v>
      </c>
      <c r="HN1468" s="2">
        <v>0</v>
      </c>
      <c r="HO1468" s="2">
        <v>0</v>
      </c>
      <c r="HP1468">
        <v>0</v>
      </c>
      <c r="HQ1468" s="2">
        <v>48.34</v>
      </c>
      <c r="HS1468" s="2">
        <v>3925</v>
      </c>
      <c r="HV1468" t="s">
        <v>289</v>
      </c>
      <c r="HY1468" t="s">
        <v>290</v>
      </c>
      <c r="HZ1468" t="s">
        <v>290</v>
      </c>
      <c r="IF1468" t="str">
        <f>""</f>
        <v/>
      </c>
      <c r="IG1468" t="str">
        <f>""</f>
        <v/>
      </c>
      <c r="IH1468" t="str">
        <f>""</f>
        <v/>
      </c>
      <c r="IT1468" t="str">
        <f>""</f>
        <v/>
      </c>
      <c r="IY1468" t="str">
        <f>""</f>
        <v/>
      </c>
      <c r="JB1468" t="s">
        <v>271</v>
      </c>
      <c r="JD1468" t="str">
        <f>""</f>
        <v/>
      </c>
      <c r="JE1468" t="str">
        <f>""</f>
        <v/>
      </c>
      <c r="JO1468" t="str">
        <f>""</f>
        <v/>
      </c>
      <c r="JP1468" t="str">
        <f>""</f>
        <v/>
      </c>
      <c r="JQ1468" t="str">
        <f>HYPERLINK("https://web.datatree.com/?/property?propertyId=4781238")</f>
        <v>https://web.datatree.com/?/property?propertyId=4781238</v>
      </c>
    </row>
    <row r="1469" spans="1:277" x14ac:dyDescent="0.25">
      <c r="A1469">
        <v>1467</v>
      </c>
      <c r="B1469" s="15" t="s">
        <v>18833</v>
      </c>
      <c r="C1469" s="15" t="s">
        <v>18832</v>
      </c>
      <c r="D1469" s="15" t="s">
        <v>18834</v>
      </c>
      <c r="E1469" s="15" t="s">
        <v>18835</v>
      </c>
      <c r="F1469" s="15" t="s">
        <v>18836</v>
      </c>
      <c r="G1469" s="15" t="s">
        <v>243</v>
      </c>
      <c r="H1469" s="15">
        <v>85555</v>
      </c>
      <c r="I1469" s="15" t="s">
        <v>18837</v>
      </c>
      <c r="J1469" s="23" t="s">
        <v>18838</v>
      </c>
      <c r="K1469" s="15" t="s">
        <v>18839</v>
      </c>
      <c r="L1469" s="16" t="s">
        <v>18840</v>
      </c>
      <c r="M1469" s="17" t="str">
        <f t="shared" si="435"/>
        <v>6/31/2022</v>
      </c>
      <c r="N1469" s="15">
        <v>10661</v>
      </c>
      <c r="O1469" s="18">
        <f t="shared" si="439"/>
        <v>0</v>
      </c>
      <c r="P1469" s="19" t="str">
        <f t="shared" si="440"/>
        <v>$0.00</v>
      </c>
      <c r="Q1469" s="16">
        <v>44834</v>
      </c>
      <c r="R1469" s="19" t="str">
        <f t="shared" si="436"/>
        <v>09/30/22</v>
      </c>
      <c r="S1469" t="str">
        <f t="shared" si="441"/>
        <v>MOHAVE</v>
      </c>
      <c r="T1469" s="6" t="str">
        <f t="shared" si="442"/>
        <v>243-13-022</v>
      </c>
      <c r="U1469" t="str">
        <f t="shared" si="443"/>
        <v xml:space="preserve">1820 W WHEELER AVE </v>
      </c>
      <c r="V1469" t="str">
        <f t="shared" si="444"/>
        <v>ARANSAS PASS</v>
      </c>
      <c r="W1469" t="str">
        <f t="shared" si="445"/>
        <v>TX</v>
      </c>
      <c r="X1469" t="str">
        <f t="shared" si="446"/>
        <v>78336-4539</v>
      </c>
      <c r="Y1469" t="str">
        <f t="shared" si="447"/>
        <v>KEITH</v>
      </c>
      <c r="Z1469" t="str">
        <f t="shared" si="448"/>
        <v>SZMAJLO</v>
      </c>
      <c r="AA1469" t="str">
        <f t="shared" si="449"/>
        <v>T 16 1/2 N R17W SEC 29 PARCEL 3398 (STAGECOACH TRAILS AT SANTA FE RANCH UNIT 22C) AS SHOWN ON RS 21/32E SEGREGATED AS PARCEL 3398- A ON PP 27/85 7/14/06 2006-071572 CONT 435600 SQ FT OR 10.00 ACRE S 243-13-010 (243-13-022 THRU 025) 2008 TAX ROLL</v>
      </c>
      <c r="AB1469">
        <f t="shared" si="450"/>
        <v>10</v>
      </c>
      <c r="AC1469" t="str">
        <f t="shared" si="451"/>
        <v>MOHAVE</v>
      </c>
      <c r="AI1469">
        <f t="shared" si="437"/>
        <v>10</v>
      </c>
      <c r="AO1469" t="s">
        <v>5359</v>
      </c>
      <c r="AP1469" t="s">
        <v>2080</v>
      </c>
      <c r="AQ1469" t="s">
        <v>2080</v>
      </c>
      <c r="AR1469" t="s">
        <v>5360</v>
      </c>
      <c r="AS1469" t="s">
        <v>240</v>
      </c>
      <c r="AT1469">
        <v>5</v>
      </c>
      <c r="AU1469" t="s">
        <v>5361</v>
      </c>
      <c r="AV1469" t="s">
        <v>5362</v>
      </c>
      <c r="AW1469" t="s">
        <v>5362</v>
      </c>
      <c r="AX1469" t="s">
        <v>3556</v>
      </c>
      <c r="AY1469" t="s">
        <v>240</v>
      </c>
      <c r="AZ1469">
        <v>6</v>
      </c>
      <c r="BC1469" t="s">
        <v>5363</v>
      </c>
      <c r="BD1469" t="s">
        <v>5364</v>
      </c>
      <c r="BE1469" t="s">
        <v>1421</v>
      </c>
      <c r="BF1469" t="s">
        <v>2309</v>
      </c>
      <c r="BH1469" t="s">
        <v>242</v>
      </c>
      <c r="BS1469" t="s">
        <v>243</v>
      </c>
      <c r="BV1469" t="s">
        <v>244</v>
      </c>
      <c r="BY1469" t="s">
        <v>245</v>
      </c>
      <c r="BZ1469" t="s">
        <v>589</v>
      </c>
      <c r="CA1469">
        <v>1820</v>
      </c>
      <c r="CD1469" t="s">
        <v>5365</v>
      </c>
      <c r="CE1469" t="s">
        <v>248</v>
      </c>
      <c r="CG1469" t="s">
        <v>5366</v>
      </c>
      <c r="CH1469" t="s">
        <v>5366</v>
      </c>
      <c r="CI1469" t="s">
        <v>1134</v>
      </c>
      <c r="CJ1469" t="str">
        <f>"78336-4539"</f>
        <v>78336-4539</v>
      </c>
      <c r="CK1469" t="s">
        <v>1019</v>
      </c>
      <c r="CL1469" t="s">
        <v>5367</v>
      </c>
      <c r="CM1469" t="s">
        <v>5368</v>
      </c>
      <c r="CN1469" t="s">
        <v>254</v>
      </c>
      <c r="CO1469" t="s">
        <v>12383</v>
      </c>
      <c r="CP1469" t="str">
        <f>"243-13-022"</f>
        <v>243-13-022</v>
      </c>
      <c r="CQ1469" t="str">
        <f>"24313022"</f>
        <v>24313022</v>
      </c>
      <c r="CR1469" t="str">
        <f>"R24313022"</f>
        <v>R24313022</v>
      </c>
      <c r="CS1469">
        <v>4015</v>
      </c>
      <c r="CW1469" t="s">
        <v>256</v>
      </c>
      <c r="CX1469">
        <v>16</v>
      </c>
      <c r="CY1469" t="s">
        <v>446</v>
      </c>
      <c r="CZ1469">
        <v>29</v>
      </c>
      <c r="DB1469">
        <v>34.792111068059398</v>
      </c>
      <c r="DC1469">
        <v>-114.06619430225101</v>
      </c>
      <c r="DD1469" t="s">
        <v>2024</v>
      </c>
      <c r="DK1469" t="s">
        <v>5370</v>
      </c>
      <c r="DL1469" t="s">
        <v>5370</v>
      </c>
      <c r="DO1469" t="str">
        <f>""</f>
        <v/>
      </c>
      <c r="DQ1469">
        <v>0</v>
      </c>
      <c r="DR1469">
        <v>0</v>
      </c>
      <c r="DS1469">
        <v>0</v>
      </c>
      <c r="DT1469">
        <v>0</v>
      </c>
      <c r="DW1469">
        <v>0</v>
      </c>
      <c r="DX1469">
        <v>0</v>
      </c>
      <c r="DZ1469">
        <v>0</v>
      </c>
      <c r="EA1469">
        <v>0</v>
      </c>
      <c r="EB1469">
        <v>0</v>
      </c>
      <c r="EC1469">
        <v>0</v>
      </c>
      <c r="ED1469">
        <v>0</v>
      </c>
      <c r="EE1469">
        <v>0</v>
      </c>
      <c r="EF1469">
        <v>0</v>
      </c>
      <c r="EG1469">
        <v>0</v>
      </c>
      <c r="EH1469">
        <v>0</v>
      </c>
      <c r="EI1469">
        <v>0</v>
      </c>
      <c r="EL1469">
        <v>0</v>
      </c>
      <c r="EN1469">
        <v>0</v>
      </c>
      <c r="EP1469">
        <v>0</v>
      </c>
      <c r="ER1469">
        <v>0</v>
      </c>
      <c r="ET1469">
        <v>0</v>
      </c>
      <c r="EY1469">
        <v>0</v>
      </c>
      <c r="FA1469">
        <v>0</v>
      </c>
      <c r="FL1469">
        <v>0</v>
      </c>
      <c r="FQ1469" t="s">
        <v>336</v>
      </c>
      <c r="FR1469" t="s">
        <v>12384</v>
      </c>
      <c r="FS1469" t="s">
        <v>12385</v>
      </c>
      <c r="FU1469">
        <v>435600</v>
      </c>
      <c r="FV1469">
        <v>10</v>
      </c>
      <c r="FW1469">
        <v>0</v>
      </c>
      <c r="FX1469">
        <v>0</v>
      </c>
      <c r="FY1469">
        <v>0</v>
      </c>
      <c r="FZ1469">
        <v>0</v>
      </c>
      <c r="GI1469" t="s">
        <v>264</v>
      </c>
      <c r="GJ1469" t="s">
        <v>1139</v>
      </c>
      <c r="GK1469" t="s">
        <v>1140</v>
      </c>
      <c r="GL1469" s="1">
        <v>40135</v>
      </c>
      <c r="GM1469" t="s">
        <v>267</v>
      </c>
      <c r="GN1469" t="str">
        <f t="shared" si="454"/>
        <v>FALSE</v>
      </c>
      <c r="GO1469">
        <v>2022</v>
      </c>
      <c r="GP1469">
        <v>2020</v>
      </c>
      <c r="GQ1469">
        <v>1300</v>
      </c>
      <c r="GR1469" t="s">
        <v>246</v>
      </c>
      <c r="GS1469" t="s">
        <v>246</v>
      </c>
      <c r="GT1469" t="s">
        <v>246</v>
      </c>
      <c r="GU1469" t="s">
        <v>246</v>
      </c>
      <c r="GV1469" t="s">
        <v>246</v>
      </c>
      <c r="GW1469" t="s">
        <v>246</v>
      </c>
      <c r="GX1469" t="s">
        <v>246</v>
      </c>
      <c r="GY1469" t="s">
        <v>246</v>
      </c>
      <c r="GZ1469" t="s">
        <v>246</v>
      </c>
      <c r="HA1469" t="s">
        <v>246</v>
      </c>
      <c r="HB1469" t="s">
        <v>246</v>
      </c>
      <c r="HC1469" t="s">
        <v>246</v>
      </c>
      <c r="HD1469" t="s">
        <v>246</v>
      </c>
      <c r="HE1469" s="2">
        <v>1609</v>
      </c>
      <c r="HF1469" s="2">
        <v>0</v>
      </c>
      <c r="HG1469" s="2">
        <v>0</v>
      </c>
      <c r="HH1469">
        <v>0</v>
      </c>
      <c r="HI1469" s="2">
        <v>10729</v>
      </c>
      <c r="HJ1469" s="2">
        <v>9930</v>
      </c>
      <c r="HK1469" s="2">
        <v>799</v>
      </c>
      <c r="HL1469">
        <v>7.45</v>
      </c>
      <c r="HM1469" s="2">
        <v>0</v>
      </c>
      <c r="HN1469" s="2">
        <v>0</v>
      </c>
      <c r="HO1469" s="2">
        <v>0</v>
      </c>
      <c r="HP1469">
        <v>0</v>
      </c>
      <c r="HQ1469" s="2">
        <v>70.66</v>
      </c>
      <c r="HS1469" s="2">
        <v>10729</v>
      </c>
      <c r="HV1469" t="s">
        <v>410</v>
      </c>
      <c r="HY1469" t="s">
        <v>411</v>
      </c>
      <c r="HZ1469" t="s">
        <v>411</v>
      </c>
      <c r="IF1469" t="str">
        <f>""</f>
        <v/>
      </c>
      <c r="IG1469" t="str">
        <f>""</f>
        <v/>
      </c>
      <c r="IH1469" t="str">
        <f>""</f>
        <v/>
      </c>
      <c r="II1469" s="1">
        <v>44134</v>
      </c>
      <c r="IJ1469" s="1">
        <v>44152</v>
      </c>
      <c r="IK1469" s="2">
        <v>39900</v>
      </c>
      <c r="IM1469" t="s">
        <v>270</v>
      </c>
      <c r="IN1469" t="s">
        <v>5371</v>
      </c>
      <c r="IP1469" s="2">
        <v>29900</v>
      </c>
      <c r="IR1469">
        <v>2.8</v>
      </c>
      <c r="IS1469" t="s">
        <v>946</v>
      </c>
      <c r="IT1469" t="str">
        <f>"2020.67813"</f>
        <v>2020.67813</v>
      </c>
      <c r="IY1469" t="str">
        <f>""</f>
        <v/>
      </c>
      <c r="IZ1469" t="s">
        <v>5372</v>
      </c>
      <c r="JA1469" t="s">
        <v>1060</v>
      </c>
      <c r="JB1469" t="s">
        <v>271</v>
      </c>
      <c r="JD1469" t="str">
        <f>"2020.67812"</f>
        <v>2020.67812</v>
      </c>
      <c r="JE1469" t="str">
        <f>""</f>
        <v/>
      </c>
      <c r="JO1469" t="str">
        <f>""</f>
        <v/>
      </c>
      <c r="JP1469" t="str">
        <f>""</f>
        <v/>
      </c>
      <c r="JQ1469" t="str">
        <f>HYPERLINK("https://web.datatree.com/?/property?propertyId=4783446")</f>
        <v>https://web.datatree.com/?/property?propertyId=4783446</v>
      </c>
    </row>
    <row r="1470" spans="1:277" x14ac:dyDescent="0.25">
      <c r="A1470">
        <v>1468</v>
      </c>
      <c r="B1470" s="15" t="s">
        <v>18833</v>
      </c>
      <c r="C1470" s="15" t="s">
        <v>18832</v>
      </c>
      <c r="D1470" s="15" t="s">
        <v>18834</v>
      </c>
      <c r="E1470" s="15" t="s">
        <v>18835</v>
      </c>
      <c r="F1470" s="15" t="s">
        <v>18836</v>
      </c>
      <c r="G1470" s="15" t="s">
        <v>243</v>
      </c>
      <c r="H1470" s="15">
        <v>85555</v>
      </c>
      <c r="I1470" s="15" t="s">
        <v>18837</v>
      </c>
      <c r="J1470" s="23" t="s">
        <v>18838</v>
      </c>
      <c r="K1470" s="15" t="s">
        <v>18839</v>
      </c>
      <c r="L1470" s="16" t="s">
        <v>18840</v>
      </c>
      <c r="M1470" s="17" t="str">
        <f t="shared" si="435"/>
        <v>6/31/2022</v>
      </c>
      <c r="N1470" s="15">
        <v>10662</v>
      </c>
      <c r="O1470" s="18">
        <f t="shared" si="439"/>
        <v>0</v>
      </c>
      <c r="P1470" s="19" t="str">
        <f t="shared" si="440"/>
        <v>$0.00</v>
      </c>
      <c r="Q1470" s="16">
        <v>44834</v>
      </c>
      <c r="R1470" s="19" t="str">
        <f t="shared" si="436"/>
        <v>09/30/22</v>
      </c>
      <c r="S1470" t="str">
        <f t="shared" si="441"/>
        <v>MOHAVE</v>
      </c>
      <c r="T1470" s="6" t="str">
        <f t="shared" si="442"/>
        <v>405-54-040</v>
      </c>
      <c r="U1470" t="str">
        <f t="shared" si="443"/>
        <v xml:space="preserve">1141 W STATE ST #11 </v>
      </c>
      <c r="V1470" t="str">
        <f t="shared" si="444"/>
        <v>HURRICANE</v>
      </c>
      <c r="W1470" t="str">
        <f t="shared" si="445"/>
        <v>UT</v>
      </c>
      <c r="X1470" t="str">
        <f t="shared" si="446"/>
        <v>84737-2074</v>
      </c>
      <c r="Y1470" t="str">
        <f t="shared" si="447"/>
        <v>JOHNATHAN</v>
      </c>
      <c r="Z1470" t="str">
        <f t="shared" si="448"/>
        <v>WEST</v>
      </c>
      <c r="AA1470" t="str">
        <f t="shared" si="449"/>
        <v>T41N R6W SEC 23 BEG AT A POINT S0 DEG 08'17""W 1998.17' ALONG THE WEST LINE OF THE WEST 1/2 OF THE EAST 1/2 OF THE NW4 OF SEC 23 AN D RUNNING TH S89 DEG 53'23""E 657.58' TO THE EAST LINE OF SAID WES T 1/2; TH S0 DEG 06'09""W ALONG THE EAST LINE OF SAID WEST 1/2 A D IST OF 662.23' TO THE SE COR OF SAID WEST 1/2; TH N89 DEG 53'23""W ALONG THE 1/4 SEC LINE 657.99' TO THE SW COR OF SAID WEST 1/2; T H N0 DEG 08'17""E ALONG SAID WEST LINE 662.23' TO THE POB CONT 10. 00 ACRES ML 405-54-010 (405-54-038 039 &amp; 040) 2008 TAX ROLL""</v>
      </c>
      <c r="AB1470">
        <f t="shared" si="450"/>
        <v>10</v>
      </c>
      <c r="AC1470" t="str">
        <f t="shared" si="451"/>
        <v>MOHAVE</v>
      </c>
      <c r="AI1470">
        <f t="shared" si="437"/>
        <v>10</v>
      </c>
      <c r="AO1470" t="s">
        <v>12386</v>
      </c>
      <c r="AP1470" t="s">
        <v>12387</v>
      </c>
      <c r="AQ1470" t="s">
        <v>12388</v>
      </c>
      <c r="AR1470" t="s">
        <v>12389</v>
      </c>
      <c r="AS1470" t="s">
        <v>240</v>
      </c>
      <c r="AT1470">
        <v>2</v>
      </c>
      <c r="BC1470" t="s">
        <v>12390</v>
      </c>
      <c r="BD1470" t="s">
        <v>12386</v>
      </c>
      <c r="BE1470" t="s">
        <v>395</v>
      </c>
      <c r="BH1470" t="s">
        <v>242</v>
      </c>
      <c r="BS1470" t="s">
        <v>243</v>
      </c>
      <c r="BV1470" t="s">
        <v>244</v>
      </c>
      <c r="BY1470" t="s">
        <v>245</v>
      </c>
      <c r="BZ1470" t="s">
        <v>589</v>
      </c>
      <c r="CA1470">
        <v>1141</v>
      </c>
      <c r="CD1470" t="s">
        <v>8232</v>
      </c>
      <c r="CE1470" t="s">
        <v>375</v>
      </c>
      <c r="CF1470">
        <v>11</v>
      </c>
      <c r="CG1470" t="s">
        <v>12391</v>
      </c>
      <c r="CH1470" t="s">
        <v>12391</v>
      </c>
      <c r="CI1470" t="s">
        <v>2206</v>
      </c>
      <c r="CJ1470" t="str">
        <f>"84737-2074"</f>
        <v>84737-2074</v>
      </c>
      <c r="CK1470" t="s">
        <v>907</v>
      </c>
      <c r="CL1470" t="s">
        <v>12392</v>
      </c>
      <c r="CM1470" t="s">
        <v>12393</v>
      </c>
      <c r="CN1470" t="s">
        <v>254</v>
      </c>
      <c r="CO1470" t="s">
        <v>12394</v>
      </c>
      <c r="CP1470" t="str">
        <f>"405-54-040"</f>
        <v>405-54-040</v>
      </c>
      <c r="CQ1470" t="str">
        <f>"40554040"</f>
        <v>40554040</v>
      </c>
      <c r="CR1470" t="str">
        <f>"R40554040"</f>
        <v>R40554040</v>
      </c>
      <c r="CS1470">
        <v>4015</v>
      </c>
      <c r="CX1470" t="s">
        <v>881</v>
      </c>
      <c r="CY1470" t="s">
        <v>2937</v>
      </c>
      <c r="CZ1470">
        <v>23</v>
      </c>
      <c r="DB1470">
        <v>36.940495394313899</v>
      </c>
      <c r="DC1470">
        <v>-112.914027519345</v>
      </c>
      <c r="DK1470" t="s">
        <v>12395</v>
      </c>
      <c r="DL1470" t="s">
        <v>12395</v>
      </c>
      <c r="DO1470" t="str">
        <f>""</f>
        <v/>
      </c>
      <c r="DQ1470">
        <v>0</v>
      </c>
      <c r="DR1470">
        <v>0</v>
      </c>
      <c r="DS1470">
        <v>0</v>
      </c>
      <c r="DT1470">
        <v>0</v>
      </c>
      <c r="DW1470">
        <v>0</v>
      </c>
      <c r="DX1470">
        <v>0</v>
      </c>
      <c r="DZ1470">
        <v>0</v>
      </c>
      <c r="EA1470">
        <v>0</v>
      </c>
      <c r="EB1470">
        <v>0</v>
      </c>
      <c r="EC1470">
        <v>0</v>
      </c>
      <c r="ED1470">
        <v>0</v>
      </c>
      <c r="EE1470">
        <v>0</v>
      </c>
      <c r="EF1470">
        <v>0</v>
      </c>
      <c r="EG1470">
        <v>0</v>
      </c>
      <c r="EH1470">
        <v>0</v>
      </c>
      <c r="EI1470">
        <v>0</v>
      </c>
      <c r="EL1470">
        <v>0</v>
      </c>
      <c r="EN1470">
        <v>0</v>
      </c>
      <c r="EP1470">
        <v>0</v>
      </c>
      <c r="ER1470">
        <v>0</v>
      </c>
      <c r="ET1470">
        <v>0</v>
      </c>
      <c r="EY1470">
        <v>0</v>
      </c>
      <c r="FA1470">
        <v>0</v>
      </c>
      <c r="FL1470">
        <v>0</v>
      </c>
      <c r="FQ1470" t="s">
        <v>284</v>
      </c>
      <c r="FR1470" t="s">
        <v>354</v>
      </c>
      <c r="FS1470" t="s">
        <v>286</v>
      </c>
      <c r="FU1470">
        <v>435600</v>
      </c>
      <c r="FV1470">
        <v>10</v>
      </c>
      <c r="FW1470">
        <v>0</v>
      </c>
      <c r="FX1470">
        <v>0</v>
      </c>
      <c r="FY1470">
        <v>0</v>
      </c>
      <c r="FZ1470">
        <v>0</v>
      </c>
      <c r="GI1470" t="s">
        <v>653</v>
      </c>
      <c r="GJ1470" t="s">
        <v>2940</v>
      </c>
      <c r="GK1470" t="s">
        <v>2941</v>
      </c>
      <c r="GL1470" s="1">
        <v>40135</v>
      </c>
      <c r="GM1470" t="s">
        <v>267</v>
      </c>
      <c r="GN1470" t="str">
        <f t="shared" si="454"/>
        <v>FALSE</v>
      </c>
      <c r="GO1470">
        <v>2022</v>
      </c>
      <c r="GP1470">
        <v>2020</v>
      </c>
      <c r="GQ1470">
        <v>1070</v>
      </c>
      <c r="GR1470" t="s">
        <v>246</v>
      </c>
      <c r="GS1470" t="s">
        <v>246</v>
      </c>
      <c r="GT1470" t="s">
        <v>246</v>
      </c>
      <c r="GU1470" t="s">
        <v>246</v>
      </c>
      <c r="GV1470" t="s">
        <v>246</v>
      </c>
      <c r="GW1470" t="s">
        <v>246</v>
      </c>
      <c r="GX1470" t="s">
        <v>246</v>
      </c>
      <c r="GY1470" t="s">
        <v>246</v>
      </c>
      <c r="GZ1470" t="s">
        <v>246</v>
      </c>
      <c r="HA1470" t="s">
        <v>246</v>
      </c>
      <c r="HB1470" t="s">
        <v>246</v>
      </c>
      <c r="HC1470" t="s">
        <v>246</v>
      </c>
      <c r="HD1470" t="s">
        <v>246</v>
      </c>
      <c r="HE1470" s="2">
        <v>13</v>
      </c>
      <c r="HF1470" s="2">
        <v>0</v>
      </c>
      <c r="HG1470" s="2">
        <v>0</v>
      </c>
      <c r="HH1470">
        <v>0</v>
      </c>
      <c r="HI1470" s="2">
        <v>88</v>
      </c>
      <c r="HJ1470" s="2">
        <v>88</v>
      </c>
      <c r="HK1470" s="2">
        <v>0</v>
      </c>
      <c r="HL1470">
        <v>0</v>
      </c>
      <c r="HM1470" s="2">
        <v>0</v>
      </c>
      <c r="HN1470" s="2">
        <v>0</v>
      </c>
      <c r="HO1470" s="2">
        <v>0</v>
      </c>
      <c r="HP1470">
        <v>0</v>
      </c>
      <c r="HQ1470" s="2">
        <v>522.29999999999995</v>
      </c>
      <c r="HS1470" s="2">
        <v>88</v>
      </c>
      <c r="HV1470" t="s">
        <v>886</v>
      </c>
      <c r="HY1470" t="s">
        <v>887</v>
      </c>
      <c r="HZ1470" t="s">
        <v>888</v>
      </c>
      <c r="IA1470" t="s">
        <v>888</v>
      </c>
      <c r="IB1470" s="1">
        <v>43558</v>
      </c>
      <c r="IC1470" s="1">
        <v>43559</v>
      </c>
      <c r="IE1470" t="s">
        <v>412</v>
      </c>
      <c r="IF1470" t="str">
        <f>"2019.16452"</f>
        <v>2019.16452</v>
      </c>
      <c r="IG1470" t="str">
        <f>"2019.16451"</f>
        <v>2019.16451</v>
      </c>
      <c r="IH1470" t="str">
        <f>""</f>
        <v/>
      </c>
      <c r="II1470" s="1">
        <v>38975</v>
      </c>
      <c r="IJ1470" s="1">
        <v>39167</v>
      </c>
      <c r="IK1470" s="2">
        <v>50000</v>
      </c>
      <c r="IL1470" t="s">
        <v>566</v>
      </c>
      <c r="IM1470" t="s">
        <v>567</v>
      </c>
      <c r="IN1470" t="s">
        <v>12396</v>
      </c>
      <c r="IT1470" t="str">
        <f>"                    "</f>
        <v xml:space="preserve">                    </v>
      </c>
      <c r="IY1470" t="str">
        <f>"                    "</f>
        <v xml:space="preserve">                    </v>
      </c>
      <c r="JB1470" t="s">
        <v>271</v>
      </c>
      <c r="JD1470" t="str">
        <f>"6726.754"</f>
        <v>6726.754</v>
      </c>
      <c r="JE1470" t="str">
        <f>""</f>
        <v/>
      </c>
      <c r="JF1470" s="1">
        <v>38975</v>
      </c>
      <c r="JG1470" s="1">
        <v>39167</v>
      </c>
      <c r="JH1470" s="2">
        <v>50000</v>
      </c>
      <c r="JI1470" t="s">
        <v>567</v>
      </c>
      <c r="JK1470" s="2">
        <v>0</v>
      </c>
      <c r="JO1470" t="str">
        <f>"6726.754"</f>
        <v>6726.754</v>
      </c>
      <c r="JP1470" t="str">
        <f>""</f>
        <v/>
      </c>
      <c r="JQ1470" t="str">
        <f>HYPERLINK("https://web.datatree.com/?/property?propertyId=4813022")</f>
        <v>https://web.datatree.com/?/property?propertyId=4813022</v>
      </c>
    </row>
    <row r="1471" spans="1:277" x14ac:dyDescent="0.25">
      <c r="A1471">
        <v>1469</v>
      </c>
      <c r="B1471" s="15" t="s">
        <v>18833</v>
      </c>
      <c r="C1471" s="15" t="s">
        <v>18832</v>
      </c>
      <c r="D1471" s="15" t="s">
        <v>18834</v>
      </c>
      <c r="E1471" s="15" t="s">
        <v>18835</v>
      </c>
      <c r="F1471" s="15" t="s">
        <v>18836</v>
      </c>
      <c r="G1471" s="15" t="s">
        <v>243</v>
      </c>
      <c r="H1471" s="15">
        <v>85555</v>
      </c>
      <c r="I1471" s="15" t="s">
        <v>18837</v>
      </c>
      <c r="J1471" s="23" t="s">
        <v>18838</v>
      </c>
      <c r="K1471" s="15" t="s">
        <v>18839</v>
      </c>
      <c r="L1471" s="16" t="s">
        <v>18840</v>
      </c>
      <c r="M1471" s="17" t="str">
        <f t="shared" si="435"/>
        <v>6/31/2022</v>
      </c>
      <c r="N1471" s="15">
        <v>10663</v>
      </c>
      <c r="O1471" s="18">
        <f t="shared" si="439"/>
        <v>0</v>
      </c>
      <c r="P1471" s="19" t="str">
        <f t="shared" si="440"/>
        <v>$0.00</v>
      </c>
      <c r="Q1471" s="16">
        <v>44834</v>
      </c>
      <c r="R1471" s="19" t="str">
        <f t="shared" si="436"/>
        <v>09/30/22</v>
      </c>
      <c r="S1471" t="str">
        <f t="shared" si="441"/>
        <v>MOHAVE</v>
      </c>
      <c r="T1471" s="6" t="str">
        <f t="shared" si="442"/>
        <v>201-34-008</v>
      </c>
      <c r="U1471" t="str">
        <f t="shared" si="443"/>
        <v xml:space="preserve">PO BOX 545 </v>
      </c>
      <c r="V1471" t="str">
        <f t="shared" si="444"/>
        <v>CORNVILLE</v>
      </c>
      <c r="W1471" t="str">
        <f t="shared" si="445"/>
        <v>AZ</v>
      </c>
      <c r="X1471" t="str">
        <f t="shared" si="446"/>
        <v>86325</v>
      </c>
      <c r="Y1471" t="str">
        <f t="shared" si="447"/>
        <v>UGO</v>
      </c>
      <c r="Z1471" t="str">
        <f t="shared" si="448"/>
        <v>ARRIGHI</v>
      </c>
      <c r="AA1471" t="str">
        <f t="shared" si="449"/>
        <v>SE4 SE4 NE4 CONT 10 AC M/L</v>
      </c>
      <c r="AB1471">
        <f t="shared" si="450"/>
        <v>10</v>
      </c>
      <c r="AC1471" t="str">
        <f t="shared" si="451"/>
        <v>MOHAVE</v>
      </c>
      <c r="AI1471">
        <f t="shared" si="437"/>
        <v>10</v>
      </c>
      <c r="AO1471" t="s">
        <v>12397</v>
      </c>
      <c r="AP1471" t="s">
        <v>12398</v>
      </c>
      <c r="AQ1471" t="s">
        <v>12399</v>
      </c>
      <c r="AR1471" t="s">
        <v>12400</v>
      </c>
      <c r="AS1471" t="s">
        <v>240</v>
      </c>
      <c r="AT1471">
        <v>2</v>
      </c>
      <c r="AU1471" t="s">
        <v>12401</v>
      </c>
      <c r="AY1471" t="s">
        <v>240</v>
      </c>
      <c r="BC1471" t="s">
        <v>12402</v>
      </c>
      <c r="BD1471" t="s">
        <v>12403</v>
      </c>
      <c r="BH1471" t="s">
        <v>242</v>
      </c>
      <c r="BS1471" t="s">
        <v>243</v>
      </c>
      <c r="BV1471" t="s">
        <v>244</v>
      </c>
      <c r="BY1471" t="s">
        <v>245</v>
      </c>
      <c r="CD1471" t="s">
        <v>12404</v>
      </c>
      <c r="CG1471" t="s">
        <v>12405</v>
      </c>
      <c r="CH1471" t="s">
        <v>12405</v>
      </c>
      <c r="CI1471" t="s">
        <v>243</v>
      </c>
      <c r="CJ1471" t="str">
        <f>"86325"</f>
        <v>86325</v>
      </c>
      <c r="CK1471" t="s">
        <v>3250</v>
      </c>
      <c r="CL1471" t="s">
        <v>12406</v>
      </c>
      <c r="CM1471" t="s">
        <v>12407</v>
      </c>
      <c r="CN1471" t="s">
        <v>254</v>
      </c>
      <c r="CO1471" t="s">
        <v>8031</v>
      </c>
      <c r="CP1471" t="str">
        <f>"201-34-008"</f>
        <v>201-34-008</v>
      </c>
      <c r="CQ1471" t="str">
        <f>"20134008"</f>
        <v>20134008</v>
      </c>
      <c r="CR1471" t="str">
        <f>"R20134008"</f>
        <v>R20134008</v>
      </c>
      <c r="CS1471">
        <v>4015</v>
      </c>
      <c r="CW1471" t="s">
        <v>256</v>
      </c>
      <c r="CX1471" t="s">
        <v>707</v>
      </c>
      <c r="CY1471" t="s">
        <v>258</v>
      </c>
      <c r="CZ1471">
        <v>17</v>
      </c>
      <c r="DB1471">
        <v>34.856352781859002</v>
      </c>
      <c r="DC1471">
        <v>-113.565439044798</v>
      </c>
      <c r="DK1471" t="s">
        <v>1166</v>
      </c>
      <c r="DL1471" t="s">
        <v>1166</v>
      </c>
      <c r="DO1471" t="str">
        <f>""</f>
        <v/>
      </c>
      <c r="DQ1471">
        <v>0</v>
      </c>
      <c r="DR1471">
        <v>0</v>
      </c>
      <c r="DS1471">
        <v>0</v>
      </c>
      <c r="DT1471">
        <v>0</v>
      </c>
      <c r="DW1471">
        <v>0</v>
      </c>
      <c r="DX1471">
        <v>0</v>
      </c>
      <c r="DZ1471">
        <v>0</v>
      </c>
      <c r="EA1471">
        <v>0</v>
      </c>
      <c r="EB1471">
        <v>0</v>
      </c>
      <c r="EC1471">
        <v>0</v>
      </c>
      <c r="ED1471">
        <v>0</v>
      </c>
      <c r="EE1471">
        <v>0</v>
      </c>
      <c r="EF1471">
        <v>0</v>
      </c>
      <c r="EG1471">
        <v>0</v>
      </c>
      <c r="EH1471">
        <v>0</v>
      </c>
      <c r="EI1471">
        <v>0</v>
      </c>
      <c r="EL1471">
        <v>0</v>
      </c>
      <c r="EN1471">
        <v>0</v>
      </c>
      <c r="EP1471">
        <v>0</v>
      </c>
      <c r="ER1471">
        <v>0</v>
      </c>
      <c r="ET1471">
        <v>0</v>
      </c>
      <c r="EY1471">
        <v>0</v>
      </c>
      <c r="FA1471">
        <v>0</v>
      </c>
      <c r="FL1471">
        <v>0</v>
      </c>
      <c r="FQ1471" t="s">
        <v>336</v>
      </c>
      <c r="FR1471" t="s">
        <v>405</v>
      </c>
      <c r="FS1471" t="s">
        <v>406</v>
      </c>
      <c r="FU1471">
        <v>435600</v>
      </c>
      <c r="FV1471">
        <v>10</v>
      </c>
      <c r="FW1471">
        <v>0</v>
      </c>
      <c r="FX1471">
        <v>0</v>
      </c>
      <c r="FY1471">
        <v>0</v>
      </c>
      <c r="FZ1471">
        <v>0</v>
      </c>
      <c r="GI1471" t="s">
        <v>264</v>
      </c>
      <c r="GJ1471" t="s">
        <v>709</v>
      </c>
      <c r="GK1471" t="s">
        <v>710</v>
      </c>
      <c r="GL1471" s="1">
        <v>40135</v>
      </c>
      <c r="GM1471" t="s">
        <v>267</v>
      </c>
      <c r="GN1471" t="str">
        <f t="shared" si="454"/>
        <v>FALSE</v>
      </c>
      <c r="GO1471">
        <v>2022</v>
      </c>
      <c r="GP1471">
        <v>2020</v>
      </c>
      <c r="GQ1471">
        <v>600</v>
      </c>
      <c r="GR1471" t="s">
        <v>246</v>
      </c>
      <c r="GS1471" t="s">
        <v>246</v>
      </c>
      <c r="GT1471" t="s">
        <v>246</v>
      </c>
      <c r="GU1471" t="s">
        <v>246</v>
      </c>
      <c r="GV1471" t="s">
        <v>246</v>
      </c>
      <c r="GW1471" t="s">
        <v>246</v>
      </c>
      <c r="GX1471" t="s">
        <v>246</v>
      </c>
      <c r="GY1471" t="s">
        <v>246</v>
      </c>
      <c r="GZ1471" t="s">
        <v>246</v>
      </c>
      <c r="HA1471" t="s">
        <v>246</v>
      </c>
      <c r="HB1471" t="s">
        <v>246</v>
      </c>
      <c r="HC1471" t="s">
        <v>246</v>
      </c>
      <c r="HD1471" t="s">
        <v>246</v>
      </c>
      <c r="HE1471" s="2">
        <v>296</v>
      </c>
      <c r="HF1471" s="2">
        <v>0</v>
      </c>
      <c r="HG1471" s="2">
        <v>0</v>
      </c>
      <c r="HH1471">
        <v>0</v>
      </c>
      <c r="HI1471" s="2">
        <v>1972</v>
      </c>
      <c r="HJ1471" s="2">
        <v>1972</v>
      </c>
      <c r="HK1471" s="2">
        <v>0</v>
      </c>
      <c r="HL1471">
        <v>0</v>
      </c>
      <c r="HM1471" s="2">
        <v>0</v>
      </c>
      <c r="HN1471" s="2">
        <v>0</v>
      </c>
      <c r="HO1471" s="2">
        <v>0</v>
      </c>
      <c r="HP1471">
        <v>0</v>
      </c>
      <c r="HQ1471" s="2">
        <v>18.18</v>
      </c>
      <c r="HS1471" s="2">
        <v>1972</v>
      </c>
      <c r="HV1471" t="s">
        <v>289</v>
      </c>
      <c r="HY1471" t="s">
        <v>290</v>
      </c>
      <c r="HZ1471" t="s">
        <v>290</v>
      </c>
      <c r="IF1471" t="str">
        <f>""</f>
        <v/>
      </c>
      <c r="IG1471" t="str">
        <f>""</f>
        <v/>
      </c>
      <c r="IH1471" t="str">
        <f>""</f>
        <v/>
      </c>
      <c r="IT1471" t="str">
        <f>""</f>
        <v/>
      </c>
      <c r="IY1471" t="str">
        <f>""</f>
        <v/>
      </c>
      <c r="JB1471" t="s">
        <v>271</v>
      </c>
      <c r="JD1471" t="str">
        <f>""</f>
        <v/>
      </c>
      <c r="JE1471" t="str">
        <f>""</f>
        <v/>
      </c>
      <c r="JO1471" t="str">
        <f>""</f>
        <v/>
      </c>
      <c r="JP1471" t="str">
        <f>""</f>
        <v/>
      </c>
      <c r="JQ1471" t="str">
        <f>HYPERLINK("https://web.datatree.com/?/property?propertyId=4763925")</f>
        <v>https://web.datatree.com/?/property?propertyId=4763925</v>
      </c>
    </row>
    <row r="1472" spans="1:277" x14ac:dyDescent="0.25">
      <c r="A1472">
        <v>1470</v>
      </c>
      <c r="B1472" s="15" t="s">
        <v>18833</v>
      </c>
      <c r="C1472" s="15" t="s">
        <v>18832</v>
      </c>
      <c r="D1472" s="15" t="s">
        <v>18834</v>
      </c>
      <c r="E1472" s="15" t="s">
        <v>18835</v>
      </c>
      <c r="F1472" s="15" t="s">
        <v>18836</v>
      </c>
      <c r="G1472" s="15" t="s">
        <v>243</v>
      </c>
      <c r="H1472" s="15">
        <v>85555</v>
      </c>
      <c r="I1472" s="15" t="s">
        <v>18837</v>
      </c>
      <c r="J1472" s="23" t="s">
        <v>18838</v>
      </c>
      <c r="K1472" s="15" t="s">
        <v>18839</v>
      </c>
      <c r="L1472" s="16" t="s">
        <v>18840</v>
      </c>
      <c r="M1472" s="17" t="str">
        <f t="shared" si="435"/>
        <v>6/31/2022</v>
      </c>
      <c r="N1472" s="15">
        <v>10664</v>
      </c>
      <c r="O1472" s="18">
        <f t="shared" si="439"/>
        <v>0</v>
      </c>
      <c r="P1472" s="19" t="str">
        <f t="shared" si="440"/>
        <v>$0.00</v>
      </c>
      <c r="Q1472" s="16">
        <v>44834</v>
      </c>
      <c r="R1472" s="19" t="str">
        <f t="shared" si="436"/>
        <v>09/30/22</v>
      </c>
      <c r="S1472" t="str">
        <f t="shared" si="441"/>
        <v>MOHAVE</v>
      </c>
      <c r="T1472" s="6" t="str">
        <f t="shared" si="442"/>
        <v>220-04-049</v>
      </c>
      <c r="U1472" t="str">
        <f t="shared" si="443"/>
        <v xml:space="preserve">25886 SERENATA DR </v>
      </c>
      <c r="V1472" t="str">
        <f t="shared" si="444"/>
        <v>MISSION VIEJO</v>
      </c>
      <c r="W1472" t="str">
        <f t="shared" si="445"/>
        <v>CA</v>
      </c>
      <c r="X1472" t="str">
        <f t="shared" si="446"/>
        <v>92691-5728</v>
      </c>
      <c r="Y1472">
        <f t="shared" si="447"/>
        <v>0</v>
      </c>
      <c r="Z1472" t="str">
        <f t="shared" si="448"/>
        <v>SCOTT &amp; MARY LIVING TRUST</v>
      </c>
      <c r="AA1472" t="str">
        <f t="shared" si="449"/>
        <v>T20N R22W SEC 24 N2 SW4 SW4 SE4; S2 NW4 SW4 SE4 CONT 10 AC M/L</v>
      </c>
      <c r="AB1472">
        <f t="shared" si="450"/>
        <v>10</v>
      </c>
      <c r="AC1472" t="str">
        <f t="shared" si="451"/>
        <v>MOHAVE</v>
      </c>
      <c r="AI1472">
        <f t="shared" si="437"/>
        <v>10</v>
      </c>
      <c r="AO1472" t="s">
        <v>12408</v>
      </c>
      <c r="AR1472" t="s">
        <v>12408</v>
      </c>
      <c r="AS1472" t="s">
        <v>588</v>
      </c>
      <c r="AT1472">
        <v>1</v>
      </c>
      <c r="AU1472" t="s">
        <v>12409</v>
      </c>
      <c r="AV1472" t="s">
        <v>12410</v>
      </c>
      <c r="AW1472" t="s">
        <v>5252</v>
      </c>
      <c r="AX1472" t="s">
        <v>12411</v>
      </c>
      <c r="AY1472" t="s">
        <v>240</v>
      </c>
      <c r="AZ1472">
        <v>1</v>
      </c>
      <c r="BC1472" t="s">
        <v>12412</v>
      </c>
      <c r="BD1472" t="s">
        <v>12413</v>
      </c>
      <c r="BF1472" t="s">
        <v>919</v>
      </c>
      <c r="BH1472" t="s">
        <v>407</v>
      </c>
      <c r="BK1472">
        <v>1936</v>
      </c>
      <c r="BN1472" t="s">
        <v>12414</v>
      </c>
      <c r="BO1472" t="s">
        <v>491</v>
      </c>
      <c r="BQ1472" t="s">
        <v>1297</v>
      </c>
      <c r="BS1472" t="s">
        <v>243</v>
      </c>
      <c r="BT1472" t="str">
        <f>"86442"</f>
        <v>86442</v>
      </c>
      <c r="BU1472" t="str">
        <f>"86442"</f>
        <v>86442</v>
      </c>
      <c r="BV1472" t="s">
        <v>244</v>
      </c>
      <c r="BX1472" t="s">
        <v>12415</v>
      </c>
      <c r="BY1472" t="s">
        <v>12416</v>
      </c>
      <c r="CA1472">
        <v>25886</v>
      </c>
      <c r="CD1472" t="s">
        <v>12417</v>
      </c>
      <c r="CE1472" t="s">
        <v>302</v>
      </c>
      <c r="CG1472" t="s">
        <v>4765</v>
      </c>
      <c r="CH1472" t="s">
        <v>4765</v>
      </c>
      <c r="CI1472" t="s">
        <v>328</v>
      </c>
      <c r="CJ1472" t="str">
        <f>"92691-5728"</f>
        <v>92691-5728</v>
      </c>
      <c r="CK1472" t="s">
        <v>378</v>
      </c>
      <c r="CL1472" t="s">
        <v>12418</v>
      </c>
      <c r="CM1472" t="s">
        <v>12419</v>
      </c>
      <c r="CN1472" t="s">
        <v>254</v>
      </c>
      <c r="CO1472" t="s">
        <v>12420</v>
      </c>
      <c r="CP1472" t="str">
        <f>"220-04-049"</f>
        <v>220-04-049</v>
      </c>
      <c r="CQ1472" t="str">
        <f>"22004049"</f>
        <v>22004049</v>
      </c>
      <c r="CR1472" t="str">
        <f>"R22004049"</f>
        <v>R22004049</v>
      </c>
      <c r="CS1472">
        <v>4015</v>
      </c>
      <c r="CU1472">
        <v>951502</v>
      </c>
      <c r="CV1472">
        <v>2016</v>
      </c>
      <c r="CX1472" t="s">
        <v>651</v>
      </c>
      <c r="CY1472" t="s">
        <v>5455</v>
      </c>
      <c r="CZ1472">
        <v>24</v>
      </c>
      <c r="DB1472">
        <v>35.100560787473199</v>
      </c>
      <c r="DC1472">
        <v>-114.570533231423</v>
      </c>
      <c r="DO1472" t="str">
        <f>""</f>
        <v/>
      </c>
      <c r="DQ1472">
        <v>0</v>
      </c>
      <c r="DR1472">
        <v>0</v>
      </c>
      <c r="DS1472">
        <v>0</v>
      </c>
      <c r="DT1472">
        <v>0</v>
      </c>
      <c r="DW1472">
        <v>0</v>
      </c>
      <c r="DX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L1472">
        <v>0</v>
      </c>
      <c r="EN1472">
        <v>0</v>
      </c>
      <c r="EP1472">
        <v>0</v>
      </c>
      <c r="ER1472">
        <v>0</v>
      </c>
      <c r="ET1472">
        <v>0</v>
      </c>
      <c r="EY1472">
        <v>0</v>
      </c>
      <c r="FA1472">
        <v>0</v>
      </c>
      <c r="FL1472">
        <v>0</v>
      </c>
      <c r="FQ1472" t="s">
        <v>12421</v>
      </c>
      <c r="FR1472" t="s">
        <v>12422</v>
      </c>
      <c r="FS1472" t="s">
        <v>12423</v>
      </c>
      <c r="FU1472">
        <v>435600</v>
      </c>
      <c r="FV1472">
        <v>10</v>
      </c>
      <c r="FW1472">
        <v>0</v>
      </c>
      <c r="FX1472">
        <v>0</v>
      </c>
      <c r="FY1472">
        <v>0</v>
      </c>
      <c r="FZ1472">
        <v>0</v>
      </c>
      <c r="GI1472" t="s">
        <v>264</v>
      </c>
      <c r="GJ1472" t="s">
        <v>12424</v>
      </c>
      <c r="GK1472" t="s">
        <v>12425</v>
      </c>
      <c r="GL1472" s="1">
        <v>40135</v>
      </c>
      <c r="GM1472" t="s">
        <v>10110</v>
      </c>
      <c r="GN1472" t="str">
        <f t="shared" si="454"/>
        <v>FALSE</v>
      </c>
      <c r="GO1472">
        <v>2022</v>
      </c>
      <c r="GP1472">
        <v>2020</v>
      </c>
      <c r="GQ1472">
        <v>1579</v>
      </c>
      <c r="GR1472" t="s">
        <v>246</v>
      </c>
      <c r="GS1472" t="s">
        <v>246</v>
      </c>
      <c r="GT1472" t="s">
        <v>246</v>
      </c>
      <c r="GU1472" t="s">
        <v>246</v>
      </c>
      <c r="GV1472" t="s">
        <v>246</v>
      </c>
      <c r="GW1472" t="s">
        <v>246</v>
      </c>
      <c r="GX1472" t="s">
        <v>246</v>
      </c>
      <c r="GY1472" t="s">
        <v>246</v>
      </c>
      <c r="GZ1472" t="s">
        <v>246</v>
      </c>
      <c r="HA1472" t="s">
        <v>246</v>
      </c>
      <c r="HB1472" t="s">
        <v>246</v>
      </c>
      <c r="HC1472" t="s">
        <v>246</v>
      </c>
      <c r="HD1472" t="s">
        <v>246</v>
      </c>
      <c r="HE1472" s="2">
        <v>5342</v>
      </c>
      <c r="HF1472" s="2">
        <v>0</v>
      </c>
      <c r="HG1472" s="2">
        <v>0</v>
      </c>
      <c r="HH1472">
        <v>0</v>
      </c>
      <c r="HI1472" s="2">
        <v>35613</v>
      </c>
      <c r="HJ1472" s="2">
        <v>35613</v>
      </c>
      <c r="HK1472" s="2">
        <v>0</v>
      </c>
      <c r="HL1472">
        <v>0</v>
      </c>
      <c r="HM1472" s="2">
        <v>0</v>
      </c>
      <c r="HN1472" s="2">
        <v>0</v>
      </c>
      <c r="HO1472" s="2">
        <v>0</v>
      </c>
      <c r="HP1472">
        <v>0</v>
      </c>
      <c r="HQ1472" s="2">
        <v>1201.32</v>
      </c>
      <c r="HS1472" s="2">
        <v>35613</v>
      </c>
      <c r="HV1472" t="s">
        <v>387</v>
      </c>
      <c r="HW1472" t="s">
        <v>1306</v>
      </c>
      <c r="HY1472" t="s">
        <v>1307</v>
      </c>
      <c r="HZ1472" t="s">
        <v>1308</v>
      </c>
      <c r="IA1472" t="s">
        <v>1309</v>
      </c>
      <c r="IB1472" s="1">
        <v>42391</v>
      </c>
      <c r="IC1472" s="1">
        <v>42425</v>
      </c>
      <c r="IE1472" t="s">
        <v>553</v>
      </c>
      <c r="IF1472" t="str">
        <f>""</f>
        <v/>
      </c>
      <c r="IG1472" t="str">
        <f>"2016.7917"</f>
        <v>2016.7917</v>
      </c>
      <c r="IH1472" t="str">
        <f>""</f>
        <v/>
      </c>
      <c r="IJ1472" s="1">
        <v>38350</v>
      </c>
      <c r="IK1472" s="2">
        <v>187500</v>
      </c>
      <c r="IL1472" t="s">
        <v>566</v>
      </c>
      <c r="IM1472" t="s">
        <v>567</v>
      </c>
      <c r="IN1472" t="s">
        <v>12426</v>
      </c>
      <c r="IT1472" t="str">
        <f>"                    "</f>
        <v xml:space="preserve">                    </v>
      </c>
      <c r="IY1472" t="str">
        <f>"                    "</f>
        <v xml:space="preserve">                    </v>
      </c>
      <c r="JA1472" t="s">
        <v>642</v>
      </c>
      <c r="JB1472" t="s">
        <v>271</v>
      </c>
      <c r="JD1472" t="str">
        <f>"5368.468"</f>
        <v>5368.468</v>
      </c>
      <c r="JE1472" t="str">
        <f>""</f>
        <v/>
      </c>
      <c r="JO1472" t="str">
        <f>""</f>
        <v/>
      </c>
      <c r="JP1472" t="str">
        <f>""</f>
        <v/>
      </c>
      <c r="JQ1472" t="str">
        <f>HYPERLINK("https://web.datatree.com/?/property?propertyId=4784742")</f>
        <v>https://web.datatree.com/?/property?propertyId=4784742</v>
      </c>
    </row>
    <row r="1473" spans="1:277" x14ac:dyDescent="0.25">
      <c r="A1473">
        <v>1471</v>
      </c>
      <c r="B1473" s="15" t="s">
        <v>18833</v>
      </c>
      <c r="C1473" s="15" t="s">
        <v>18832</v>
      </c>
      <c r="D1473" s="15" t="s">
        <v>18834</v>
      </c>
      <c r="E1473" s="15" t="s">
        <v>18835</v>
      </c>
      <c r="F1473" s="15" t="s">
        <v>18836</v>
      </c>
      <c r="G1473" s="15" t="s">
        <v>243</v>
      </c>
      <c r="H1473" s="15">
        <v>85555</v>
      </c>
      <c r="I1473" s="15" t="s">
        <v>18837</v>
      </c>
      <c r="J1473" s="23" t="s">
        <v>18838</v>
      </c>
      <c r="K1473" s="15" t="s">
        <v>18839</v>
      </c>
      <c r="L1473" s="16" t="s">
        <v>18840</v>
      </c>
      <c r="M1473" s="17" t="str">
        <f t="shared" si="435"/>
        <v>6/31/2022</v>
      </c>
      <c r="N1473" s="15">
        <v>10665</v>
      </c>
      <c r="O1473" s="18">
        <f t="shared" si="439"/>
        <v>0</v>
      </c>
      <c r="P1473" s="19" t="str">
        <f t="shared" si="440"/>
        <v>$0.00</v>
      </c>
      <c r="Q1473" s="16">
        <v>44834</v>
      </c>
      <c r="R1473" s="19" t="str">
        <f t="shared" si="436"/>
        <v>09/30/22</v>
      </c>
      <c r="S1473" t="str">
        <f t="shared" si="441"/>
        <v>MOHAVE</v>
      </c>
      <c r="T1473" s="6" t="str">
        <f t="shared" si="442"/>
        <v>201-06-119</v>
      </c>
      <c r="U1473" t="str">
        <f t="shared" si="443"/>
        <v xml:space="preserve">PO BOX 245 </v>
      </c>
      <c r="V1473" t="str">
        <f t="shared" si="444"/>
        <v>BAGDAD</v>
      </c>
      <c r="W1473" t="str">
        <f t="shared" si="445"/>
        <v>AZ</v>
      </c>
      <c r="X1473" t="str">
        <f t="shared" si="446"/>
        <v>86321</v>
      </c>
      <c r="Y1473">
        <f t="shared" si="447"/>
        <v>0</v>
      </c>
      <c r="Z1473" t="str">
        <f t="shared" si="448"/>
        <v>BYNER CATTLE CO</v>
      </c>
      <c r="AA1473" t="str">
        <f t="shared" si="449"/>
        <v>ACCOLADE RANCHES LOT 120</v>
      </c>
      <c r="AB1473">
        <f t="shared" si="450"/>
        <v>10</v>
      </c>
      <c r="AC1473" t="str">
        <f t="shared" si="451"/>
        <v>MOHAVE</v>
      </c>
      <c r="AI1473">
        <f t="shared" si="437"/>
        <v>10</v>
      </c>
      <c r="AO1473" t="s">
        <v>272</v>
      </c>
      <c r="AR1473" t="s">
        <v>272</v>
      </c>
      <c r="AS1473" t="s">
        <v>273</v>
      </c>
      <c r="AT1473">
        <v>377</v>
      </c>
      <c r="BC1473" t="s">
        <v>272</v>
      </c>
      <c r="BD1473" t="s">
        <v>272</v>
      </c>
      <c r="BF1473" t="s">
        <v>274</v>
      </c>
      <c r="BH1473" t="s">
        <v>242</v>
      </c>
      <c r="BS1473" t="s">
        <v>243</v>
      </c>
      <c r="BV1473" t="s">
        <v>244</v>
      </c>
      <c r="BY1473" t="s">
        <v>245</v>
      </c>
      <c r="CD1473" t="s">
        <v>275</v>
      </c>
      <c r="CG1473" t="s">
        <v>276</v>
      </c>
      <c r="CH1473" t="s">
        <v>276</v>
      </c>
      <c r="CI1473" t="s">
        <v>243</v>
      </c>
      <c r="CJ1473" t="str">
        <f>"86321"</f>
        <v>86321</v>
      </c>
      <c r="CK1473" t="s">
        <v>277</v>
      </c>
      <c r="CL1473" t="s">
        <v>278</v>
      </c>
      <c r="CM1473" t="s">
        <v>279</v>
      </c>
      <c r="CN1473" t="s">
        <v>254</v>
      </c>
      <c r="CO1473" t="s">
        <v>12427</v>
      </c>
      <c r="CP1473" t="str">
        <f>"201-06-119"</f>
        <v>201-06-119</v>
      </c>
      <c r="CQ1473" t="str">
        <f>"20106119"</f>
        <v>20106119</v>
      </c>
      <c r="CR1473" t="str">
        <f>"R20106119"</f>
        <v>R20106119</v>
      </c>
      <c r="CS1473">
        <v>4015</v>
      </c>
      <c r="CW1473" t="s">
        <v>256</v>
      </c>
      <c r="CX1473" t="s">
        <v>281</v>
      </c>
      <c r="CY1473" t="s">
        <v>258</v>
      </c>
      <c r="CZ1473">
        <v>31</v>
      </c>
      <c r="DB1473">
        <v>34.679736940599099</v>
      </c>
      <c r="DC1473">
        <v>-113.547970385037</v>
      </c>
      <c r="DD1473" t="s">
        <v>282</v>
      </c>
      <c r="DK1473" t="s">
        <v>950</v>
      </c>
      <c r="DL1473" t="s">
        <v>950</v>
      </c>
      <c r="DO1473" t="str">
        <f>"120"</f>
        <v>120</v>
      </c>
      <c r="DQ1473">
        <v>0</v>
      </c>
      <c r="DR1473">
        <v>0</v>
      </c>
      <c r="DS1473">
        <v>0</v>
      </c>
      <c r="DT1473">
        <v>0</v>
      </c>
      <c r="DW1473">
        <v>0</v>
      </c>
      <c r="DX1473">
        <v>0</v>
      </c>
      <c r="DZ1473">
        <v>0</v>
      </c>
      <c r="EA1473">
        <v>0</v>
      </c>
      <c r="EB1473">
        <v>0</v>
      </c>
      <c r="EC1473">
        <v>0</v>
      </c>
      <c r="ED1473">
        <v>0</v>
      </c>
      <c r="EE1473">
        <v>0</v>
      </c>
      <c r="EF1473">
        <v>0</v>
      </c>
      <c r="EG1473">
        <v>0</v>
      </c>
      <c r="EH1473">
        <v>0</v>
      </c>
      <c r="EI1473">
        <v>0</v>
      </c>
      <c r="EL1473">
        <v>0</v>
      </c>
      <c r="EN1473">
        <v>0</v>
      </c>
      <c r="EP1473">
        <v>0</v>
      </c>
      <c r="ER1473">
        <v>0</v>
      </c>
      <c r="ET1473">
        <v>0</v>
      </c>
      <c r="EY1473">
        <v>0</v>
      </c>
      <c r="FA1473">
        <v>0</v>
      </c>
      <c r="FL1473">
        <v>0</v>
      </c>
      <c r="FQ1473" t="s">
        <v>284</v>
      </c>
      <c r="FR1473" t="s">
        <v>285</v>
      </c>
      <c r="FS1473" t="s">
        <v>286</v>
      </c>
      <c r="FU1473">
        <v>435600</v>
      </c>
      <c r="FV1473">
        <v>10</v>
      </c>
      <c r="FW1473">
        <v>0</v>
      </c>
      <c r="FX1473">
        <v>0</v>
      </c>
      <c r="FY1473">
        <v>0</v>
      </c>
      <c r="FZ1473">
        <v>0</v>
      </c>
      <c r="GI1473" t="s">
        <v>264</v>
      </c>
      <c r="GJ1473" t="s">
        <v>287</v>
      </c>
      <c r="GK1473" t="s">
        <v>288</v>
      </c>
      <c r="GL1473" s="1">
        <v>40135</v>
      </c>
      <c r="GM1473" t="s">
        <v>267</v>
      </c>
      <c r="GN1473" t="str">
        <f t="shared" si="454"/>
        <v>FALSE</v>
      </c>
      <c r="GO1473">
        <v>2022</v>
      </c>
      <c r="GP1473">
        <v>2020</v>
      </c>
      <c r="GQ1473">
        <v>600</v>
      </c>
      <c r="GR1473" t="s">
        <v>246</v>
      </c>
      <c r="GS1473" t="s">
        <v>246</v>
      </c>
      <c r="GT1473" t="s">
        <v>246</v>
      </c>
      <c r="GU1473" t="s">
        <v>246</v>
      </c>
      <c r="GV1473" t="s">
        <v>246</v>
      </c>
      <c r="GW1473" t="s">
        <v>246</v>
      </c>
      <c r="GX1473" t="s">
        <v>246</v>
      </c>
      <c r="GY1473" t="s">
        <v>246</v>
      </c>
      <c r="GZ1473" t="s">
        <v>246</v>
      </c>
      <c r="HA1473" t="s">
        <v>246</v>
      </c>
      <c r="HB1473" t="s">
        <v>246</v>
      </c>
      <c r="HC1473" t="s">
        <v>246</v>
      </c>
      <c r="HD1473" t="s">
        <v>246</v>
      </c>
      <c r="HE1473" s="2">
        <v>12</v>
      </c>
      <c r="HF1473" s="2">
        <v>0</v>
      </c>
      <c r="HG1473" s="2">
        <v>0</v>
      </c>
      <c r="HH1473">
        <v>0</v>
      </c>
      <c r="HI1473" s="2">
        <v>82</v>
      </c>
      <c r="HJ1473" s="2">
        <v>82</v>
      </c>
      <c r="HK1473" s="2">
        <v>0</v>
      </c>
      <c r="HL1473">
        <v>0</v>
      </c>
      <c r="HM1473" s="2">
        <v>0</v>
      </c>
      <c r="HN1473" s="2">
        <v>0</v>
      </c>
      <c r="HO1473" s="2">
        <v>0</v>
      </c>
      <c r="HP1473">
        <v>0</v>
      </c>
      <c r="HQ1473" s="2">
        <v>1.1399999999999999</v>
      </c>
      <c r="HS1473" s="2">
        <v>82</v>
      </c>
      <c r="HV1473" t="s">
        <v>289</v>
      </c>
      <c r="HY1473" t="s">
        <v>290</v>
      </c>
      <c r="HZ1473" t="s">
        <v>290</v>
      </c>
      <c r="IF1473" t="str">
        <f>""</f>
        <v/>
      </c>
      <c r="IG1473" t="str">
        <f>""</f>
        <v/>
      </c>
      <c r="IH1473" t="str">
        <f>""</f>
        <v/>
      </c>
      <c r="IT1473" t="str">
        <f>""</f>
        <v/>
      </c>
      <c r="IY1473" t="str">
        <f>""</f>
        <v/>
      </c>
      <c r="JB1473" t="s">
        <v>271</v>
      </c>
      <c r="JD1473" t="str">
        <f>""</f>
        <v/>
      </c>
      <c r="JE1473" t="str">
        <f>""</f>
        <v/>
      </c>
      <c r="JO1473" t="str">
        <f>""</f>
        <v/>
      </c>
      <c r="JP1473" t="str">
        <f>""</f>
        <v/>
      </c>
      <c r="JQ1473" t="str">
        <f>HYPERLINK("https://web.datatree.com/?/property?propertyId=4755980")</f>
        <v>https://web.datatree.com/?/property?propertyId=4755980</v>
      </c>
    </row>
    <row r="1474" spans="1:277" x14ac:dyDescent="0.25">
      <c r="A1474">
        <v>1472</v>
      </c>
      <c r="B1474" s="15" t="s">
        <v>18833</v>
      </c>
      <c r="C1474" s="15" t="s">
        <v>18832</v>
      </c>
      <c r="D1474" s="15" t="s">
        <v>18834</v>
      </c>
      <c r="E1474" s="15" t="s">
        <v>18835</v>
      </c>
      <c r="F1474" s="15" t="s">
        <v>18836</v>
      </c>
      <c r="G1474" s="15" t="s">
        <v>243</v>
      </c>
      <c r="H1474" s="15">
        <v>85555</v>
      </c>
      <c r="I1474" s="15" t="s">
        <v>18837</v>
      </c>
      <c r="J1474" s="23" t="s">
        <v>18838</v>
      </c>
      <c r="K1474" s="15" t="s">
        <v>18839</v>
      </c>
      <c r="L1474" s="16" t="s">
        <v>18840</v>
      </c>
      <c r="M1474" s="17" t="str">
        <f t="shared" si="435"/>
        <v>6/31/2022</v>
      </c>
      <c r="N1474" s="15">
        <v>10666</v>
      </c>
      <c r="O1474" s="18">
        <f t="shared" si="439"/>
        <v>0</v>
      </c>
      <c r="P1474" s="19" t="str">
        <f t="shared" si="440"/>
        <v>$0.00</v>
      </c>
      <c r="Q1474" s="16">
        <v>44834</v>
      </c>
      <c r="R1474" s="19" t="str">
        <f t="shared" si="436"/>
        <v>09/30/22</v>
      </c>
      <c r="S1474" t="str">
        <f t="shared" si="441"/>
        <v>MOHAVE</v>
      </c>
      <c r="T1474" s="6" t="str">
        <f t="shared" si="442"/>
        <v>353-13-066</v>
      </c>
      <c r="U1474" t="str">
        <f t="shared" si="443"/>
        <v xml:space="preserve">19318 VENTURA BLVD #100 </v>
      </c>
      <c r="V1474" t="str">
        <f t="shared" si="444"/>
        <v>TARZANA</v>
      </c>
      <c r="W1474" t="str">
        <f t="shared" si="445"/>
        <v>CA</v>
      </c>
      <c r="X1474" t="str">
        <f t="shared" si="446"/>
        <v>91356-3000</v>
      </c>
      <c r="Y1474" t="str">
        <f t="shared" si="447"/>
        <v>RAY</v>
      </c>
      <c r="Z1474" t="str">
        <f t="shared" si="448"/>
        <v>BOWEN</v>
      </c>
      <c r="AA1474" t="str">
        <f t="shared" si="449"/>
        <v>SILVER SPRINGS UNIT VI LOT 453</v>
      </c>
      <c r="AB1474">
        <f t="shared" si="450"/>
        <v>10</v>
      </c>
      <c r="AC1474" t="str">
        <f t="shared" si="451"/>
        <v>MOHAVE</v>
      </c>
      <c r="AI1474">
        <f t="shared" si="437"/>
        <v>10</v>
      </c>
      <c r="AO1474" t="s">
        <v>812</v>
      </c>
      <c r="AP1474" t="s">
        <v>813</v>
      </c>
      <c r="AQ1474" t="s">
        <v>814</v>
      </c>
      <c r="AR1474" t="s">
        <v>815</v>
      </c>
      <c r="AS1474" t="s">
        <v>240</v>
      </c>
      <c r="AT1474">
        <v>9</v>
      </c>
      <c r="BC1474" t="s">
        <v>816</v>
      </c>
      <c r="BD1474" t="s">
        <v>812</v>
      </c>
      <c r="BH1474" t="s">
        <v>242</v>
      </c>
      <c r="BS1474" t="s">
        <v>243</v>
      </c>
      <c r="BV1474" t="s">
        <v>244</v>
      </c>
      <c r="BY1474" t="s">
        <v>245</v>
      </c>
      <c r="CA1474">
        <v>19318</v>
      </c>
      <c r="CD1474" t="s">
        <v>817</v>
      </c>
      <c r="CE1474" t="s">
        <v>818</v>
      </c>
      <c r="CF1474">
        <v>100</v>
      </c>
      <c r="CG1474" t="s">
        <v>819</v>
      </c>
      <c r="CH1474" t="s">
        <v>691</v>
      </c>
      <c r="CI1474" t="s">
        <v>328</v>
      </c>
      <c r="CJ1474" t="str">
        <f>"91356-3000"</f>
        <v>91356-3000</v>
      </c>
      <c r="CK1474" t="s">
        <v>820</v>
      </c>
      <c r="CL1474" t="s">
        <v>821</v>
      </c>
      <c r="CM1474" t="s">
        <v>822</v>
      </c>
      <c r="CN1474" t="s">
        <v>254</v>
      </c>
      <c r="CO1474" t="s">
        <v>12428</v>
      </c>
      <c r="CP1474" t="str">
        <f>"353-13-066"</f>
        <v>353-13-066</v>
      </c>
      <c r="CQ1474" t="str">
        <f>"35313066"</f>
        <v>35313066</v>
      </c>
      <c r="CR1474" t="str">
        <f>"R35313066"</f>
        <v>R35313066</v>
      </c>
      <c r="CS1474">
        <v>4015</v>
      </c>
      <c r="CW1474" t="s">
        <v>256</v>
      </c>
      <c r="CX1474" t="s">
        <v>257</v>
      </c>
      <c r="CY1474" t="s">
        <v>258</v>
      </c>
      <c r="CZ1474">
        <v>27</v>
      </c>
      <c r="DB1474">
        <v>35.169527313655003</v>
      </c>
      <c r="DC1474">
        <v>-113.534099712504</v>
      </c>
      <c r="DD1474" t="s">
        <v>259</v>
      </c>
      <c r="DK1474" t="s">
        <v>824</v>
      </c>
      <c r="DL1474" t="s">
        <v>824</v>
      </c>
      <c r="DO1474" t="str">
        <f>"453"</f>
        <v>453</v>
      </c>
      <c r="DQ1474">
        <v>0</v>
      </c>
      <c r="DR1474">
        <v>0</v>
      </c>
      <c r="DS1474">
        <v>0</v>
      </c>
      <c r="DT1474">
        <v>0</v>
      </c>
      <c r="DW1474">
        <v>0</v>
      </c>
      <c r="DX1474">
        <v>0</v>
      </c>
      <c r="DZ1474">
        <v>0</v>
      </c>
      <c r="EA1474">
        <v>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0</v>
      </c>
      <c r="EI1474">
        <v>0</v>
      </c>
      <c r="EL1474">
        <v>0</v>
      </c>
      <c r="EN1474">
        <v>0</v>
      </c>
      <c r="EP1474">
        <v>0</v>
      </c>
      <c r="ER1474">
        <v>0</v>
      </c>
      <c r="ET1474">
        <v>0</v>
      </c>
      <c r="EY1474">
        <v>0</v>
      </c>
      <c r="FA1474">
        <v>0</v>
      </c>
      <c r="FL1474">
        <v>0</v>
      </c>
      <c r="FQ1474" t="s">
        <v>261</v>
      </c>
      <c r="FR1474" t="s">
        <v>262</v>
      </c>
      <c r="FS1474" t="s">
        <v>263</v>
      </c>
      <c r="FU1474">
        <v>435600</v>
      </c>
      <c r="FV1474">
        <v>10</v>
      </c>
      <c r="FW1474">
        <v>0</v>
      </c>
      <c r="FX1474">
        <v>0</v>
      </c>
      <c r="FY1474">
        <v>0</v>
      </c>
      <c r="FZ1474">
        <v>0</v>
      </c>
      <c r="GI1474" t="s">
        <v>264</v>
      </c>
      <c r="GJ1474" t="s">
        <v>265</v>
      </c>
      <c r="GK1474" t="s">
        <v>266</v>
      </c>
      <c r="GL1474" s="1">
        <v>40135</v>
      </c>
      <c r="GM1474" t="s">
        <v>267</v>
      </c>
      <c r="GN1474" t="str">
        <f t="shared" si="454"/>
        <v>FALSE</v>
      </c>
      <c r="GO1474">
        <v>2022</v>
      </c>
      <c r="GP1474">
        <v>2020</v>
      </c>
      <c r="GQ1474">
        <v>300</v>
      </c>
      <c r="GR1474" t="s">
        <v>246</v>
      </c>
      <c r="GS1474" t="s">
        <v>246</v>
      </c>
      <c r="GT1474" t="s">
        <v>246</v>
      </c>
      <c r="GU1474" t="s">
        <v>246</v>
      </c>
      <c r="GV1474" t="s">
        <v>246</v>
      </c>
      <c r="GW1474" t="s">
        <v>246</v>
      </c>
      <c r="GX1474" t="s">
        <v>246</v>
      </c>
      <c r="GY1474" t="s">
        <v>246</v>
      </c>
      <c r="GZ1474" t="s">
        <v>246</v>
      </c>
      <c r="HA1474" t="s">
        <v>246</v>
      </c>
      <c r="HB1474" t="s">
        <v>246</v>
      </c>
      <c r="HC1474" t="s">
        <v>246</v>
      </c>
      <c r="HD1474" t="s">
        <v>246</v>
      </c>
      <c r="HE1474" s="2">
        <v>595</v>
      </c>
      <c r="HF1474" s="2">
        <v>0</v>
      </c>
      <c r="HG1474" s="2">
        <v>0</v>
      </c>
      <c r="HH1474">
        <v>0</v>
      </c>
      <c r="HI1474" s="2">
        <v>3964</v>
      </c>
      <c r="HJ1474" s="2">
        <v>3964</v>
      </c>
      <c r="HK1474" s="2">
        <v>0</v>
      </c>
      <c r="HL1474">
        <v>0</v>
      </c>
      <c r="HM1474" s="2">
        <v>0</v>
      </c>
      <c r="HN1474" s="2">
        <v>0</v>
      </c>
      <c r="HO1474" s="2">
        <v>0</v>
      </c>
      <c r="HP1474">
        <v>0</v>
      </c>
      <c r="HQ1474" s="2">
        <v>45.02</v>
      </c>
      <c r="HS1474" s="2">
        <v>3964</v>
      </c>
      <c r="HV1474" t="s">
        <v>268</v>
      </c>
      <c r="HY1474" t="s">
        <v>269</v>
      </c>
      <c r="IF1474" t="str">
        <f>""</f>
        <v/>
      </c>
      <c r="IG1474" t="str">
        <f>""</f>
        <v/>
      </c>
      <c r="IH1474" t="str">
        <f>""</f>
        <v/>
      </c>
      <c r="IT1474" t="str">
        <f>""</f>
        <v/>
      </c>
      <c r="IY1474" t="str">
        <f>""</f>
        <v/>
      </c>
      <c r="JB1474" t="s">
        <v>271</v>
      </c>
      <c r="JD1474" t="str">
        <f>""</f>
        <v/>
      </c>
      <c r="JE1474" t="str">
        <f>""</f>
        <v/>
      </c>
      <c r="JO1474" t="str">
        <f>""</f>
        <v/>
      </c>
      <c r="JP1474" t="str">
        <f>""</f>
        <v/>
      </c>
      <c r="JQ1474" t="str">
        <f>HYPERLINK("https://web.datatree.com/?/property?propertyId=4705495")</f>
        <v>https://web.datatree.com/?/property?propertyId=4705495</v>
      </c>
    </row>
    <row r="1475" spans="1:277" x14ac:dyDescent="0.25">
      <c r="A1475">
        <v>1473</v>
      </c>
      <c r="B1475" s="15" t="s">
        <v>18833</v>
      </c>
      <c r="C1475" s="15" t="s">
        <v>18832</v>
      </c>
      <c r="D1475" s="15" t="s">
        <v>18834</v>
      </c>
      <c r="E1475" s="15" t="s">
        <v>18835</v>
      </c>
      <c r="F1475" s="15" t="s">
        <v>18836</v>
      </c>
      <c r="G1475" s="15" t="s">
        <v>243</v>
      </c>
      <c r="H1475" s="15">
        <v>85555</v>
      </c>
      <c r="I1475" s="15" t="s">
        <v>18837</v>
      </c>
      <c r="J1475" s="23" t="s">
        <v>18838</v>
      </c>
      <c r="K1475" s="15" t="s">
        <v>18839</v>
      </c>
      <c r="L1475" s="16" t="s">
        <v>18840</v>
      </c>
      <c r="M1475" s="17" t="str">
        <f t="shared" ref="M1475:M1538" si="455">TEXT(L1475,"MM/DD/YY")</f>
        <v>6/31/2022</v>
      </c>
      <c r="N1475" s="15">
        <v>10667</v>
      </c>
      <c r="O1475" s="18">
        <f t="shared" si="439"/>
        <v>0</v>
      </c>
      <c r="P1475" s="19" t="str">
        <f t="shared" si="440"/>
        <v>$0.00</v>
      </c>
      <c r="Q1475" s="16">
        <v>44834</v>
      </c>
      <c r="R1475" s="19" t="str">
        <f t="shared" ref="R1475:R1538" si="456">TEXT(Q1475,"MM/DD/YY")</f>
        <v>09/30/22</v>
      </c>
      <c r="S1475" t="str">
        <f t="shared" si="441"/>
        <v>MOHAVE</v>
      </c>
      <c r="T1475" s="6" t="str">
        <f t="shared" si="442"/>
        <v>402-20-011</v>
      </c>
      <c r="U1475" t="str">
        <f t="shared" si="443"/>
        <v xml:space="preserve">66 BEESLEY DR </v>
      </c>
      <c r="V1475" t="str">
        <f t="shared" si="444"/>
        <v>LAS VEGAS</v>
      </c>
      <c r="W1475" t="str">
        <f t="shared" si="445"/>
        <v>NV</v>
      </c>
      <c r="X1475" t="str">
        <f t="shared" si="446"/>
        <v>89110-5039</v>
      </c>
      <c r="Y1475" t="str">
        <f t="shared" si="447"/>
        <v>JUAN</v>
      </c>
      <c r="Z1475" t="str">
        <f t="shared" si="448"/>
        <v>SILVA</v>
      </c>
      <c r="AA1475" t="str">
        <f t="shared" si="449"/>
        <v>T39N R16W SEC 10 NW4 NE4 NW4 CONT 10 AC M/L</v>
      </c>
      <c r="AB1475">
        <f t="shared" si="450"/>
        <v>10</v>
      </c>
      <c r="AC1475" t="str">
        <f t="shared" si="451"/>
        <v>MOHAVE</v>
      </c>
      <c r="AI1475">
        <f t="shared" ref="AI1475:AI1538" si="457">+FV1475</f>
        <v>10</v>
      </c>
      <c r="AO1475" t="s">
        <v>12429</v>
      </c>
      <c r="AP1475" t="s">
        <v>12430</v>
      </c>
      <c r="AQ1475" t="s">
        <v>12430</v>
      </c>
      <c r="AR1475" t="s">
        <v>12431</v>
      </c>
      <c r="AS1475" t="s">
        <v>240</v>
      </c>
      <c r="AT1475">
        <v>6</v>
      </c>
      <c r="AU1475" t="s">
        <v>12432</v>
      </c>
      <c r="AV1475" t="s">
        <v>12433</v>
      </c>
      <c r="AW1475" t="s">
        <v>12433</v>
      </c>
      <c r="AX1475" t="s">
        <v>12431</v>
      </c>
      <c r="AY1475" t="s">
        <v>240</v>
      </c>
      <c r="AZ1475">
        <v>6</v>
      </c>
      <c r="BC1475" t="s">
        <v>12434</v>
      </c>
      <c r="BD1475" t="s">
        <v>12435</v>
      </c>
      <c r="BF1475" t="s">
        <v>300</v>
      </c>
      <c r="BH1475" t="s">
        <v>242</v>
      </c>
      <c r="BS1475" t="s">
        <v>243</v>
      </c>
      <c r="BV1475" t="s">
        <v>244</v>
      </c>
      <c r="BY1475" t="s">
        <v>245</v>
      </c>
      <c r="CA1475">
        <v>66</v>
      </c>
      <c r="CD1475" t="s">
        <v>12436</v>
      </c>
      <c r="CE1475" t="s">
        <v>302</v>
      </c>
      <c r="CG1475" t="s">
        <v>398</v>
      </c>
      <c r="CH1475" t="s">
        <v>399</v>
      </c>
      <c r="CI1475" t="s">
        <v>400</v>
      </c>
      <c r="CJ1475" t="str">
        <f>"89110-5039"</f>
        <v>89110-5039</v>
      </c>
      <c r="CK1475" t="s">
        <v>7720</v>
      </c>
      <c r="CL1475" t="s">
        <v>12437</v>
      </c>
      <c r="CM1475" t="s">
        <v>12438</v>
      </c>
      <c r="CN1475" t="s">
        <v>254</v>
      </c>
      <c r="CO1475" t="s">
        <v>12439</v>
      </c>
      <c r="CP1475" t="str">
        <f>"402-20-011"</f>
        <v>402-20-011</v>
      </c>
      <c r="CQ1475" t="str">
        <f>"40220011"</f>
        <v>40220011</v>
      </c>
      <c r="CR1475" t="str">
        <f>"R40220011"</f>
        <v>R40220011</v>
      </c>
      <c r="CS1475">
        <v>4015</v>
      </c>
      <c r="CX1475" t="s">
        <v>772</v>
      </c>
      <c r="CY1475" t="s">
        <v>351</v>
      </c>
      <c r="CZ1475">
        <v>10</v>
      </c>
      <c r="DB1475">
        <v>36.800755059686303</v>
      </c>
      <c r="DC1475">
        <v>-114.012951358685</v>
      </c>
      <c r="DK1475" t="s">
        <v>3225</v>
      </c>
      <c r="DL1475" t="s">
        <v>3225</v>
      </c>
      <c r="DO1475" t="str">
        <f>""</f>
        <v/>
      </c>
      <c r="DQ1475">
        <v>0</v>
      </c>
      <c r="DR1475">
        <v>0</v>
      </c>
      <c r="DS1475">
        <v>0</v>
      </c>
      <c r="DT1475">
        <v>0</v>
      </c>
      <c r="DW1475">
        <v>0</v>
      </c>
      <c r="DX1475">
        <v>0</v>
      </c>
      <c r="DZ1475">
        <v>0</v>
      </c>
      <c r="EA1475">
        <v>0</v>
      </c>
      <c r="EB1475">
        <v>0</v>
      </c>
      <c r="EC1475">
        <v>0</v>
      </c>
      <c r="ED1475">
        <v>0</v>
      </c>
      <c r="EE1475">
        <v>0</v>
      </c>
      <c r="EF1475">
        <v>0</v>
      </c>
      <c r="EG1475">
        <v>0</v>
      </c>
      <c r="EH1475">
        <v>0</v>
      </c>
      <c r="EI1475">
        <v>0</v>
      </c>
      <c r="EL1475">
        <v>0</v>
      </c>
      <c r="EN1475">
        <v>0</v>
      </c>
      <c r="EP1475">
        <v>0</v>
      </c>
      <c r="ER1475">
        <v>0</v>
      </c>
      <c r="ET1475">
        <v>0</v>
      </c>
      <c r="EY1475">
        <v>0</v>
      </c>
      <c r="FA1475">
        <v>0</v>
      </c>
      <c r="FL1475">
        <v>0</v>
      </c>
      <c r="FQ1475" t="s">
        <v>261</v>
      </c>
      <c r="FR1475" t="s">
        <v>354</v>
      </c>
      <c r="FS1475" t="s">
        <v>355</v>
      </c>
      <c r="FU1475">
        <v>435600</v>
      </c>
      <c r="FV1475">
        <v>10</v>
      </c>
      <c r="FW1475">
        <v>0</v>
      </c>
      <c r="FX1475">
        <v>0</v>
      </c>
      <c r="FY1475">
        <v>0</v>
      </c>
      <c r="FZ1475">
        <v>0</v>
      </c>
      <c r="GI1475" t="s">
        <v>264</v>
      </c>
      <c r="GJ1475" t="s">
        <v>774</v>
      </c>
      <c r="GK1475" t="s">
        <v>775</v>
      </c>
      <c r="GL1475" s="1">
        <v>40135</v>
      </c>
      <c r="GM1475" t="s">
        <v>267</v>
      </c>
      <c r="GN1475" t="str">
        <f t="shared" si="454"/>
        <v>FALSE</v>
      </c>
      <c r="GO1475">
        <v>2022</v>
      </c>
      <c r="GP1475">
        <v>2020</v>
      </c>
      <c r="GQ1475">
        <v>902</v>
      </c>
      <c r="GR1475" t="s">
        <v>246</v>
      </c>
      <c r="GS1475" t="s">
        <v>246</v>
      </c>
      <c r="GT1475" t="s">
        <v>246</v>
      </c>
      <c r="GU1475" t="s">
        <v>246</v>
      </c>
      <c r="GV1475" t="s">
        <v>246</v>
      </c>
      <c r="GW1475" t="s">
        <v>246</v>
      </c>
      <c r="GX1475" t="s">
        <v>246</v>
      </c>
      <c r="GY1475" t="s">
        <v>246</v>
      </c>
      <c r="GZ1475" t="s">
        <v>246</v>
      </c>
      <c r="HA1475" t="s">
        <v>246</v>
      </c>
      <c r="HB1475" t="s">
        <v>246</v>
      </c>
      <c r="HC1475" t="s">
        <v>246</v>
      </c>
      <c r="HD1475" t="s">
        <v>246</v>
      </c>
      <c r="HE1475" s="2">
        <v>17648</v>
      </c>
      <c r="HF1475" s="2">
        <v>0</v>
      </c>
      <c r="HG1475" s="2">
        <v>0</v>
      </c>
      <c r="HH1475">
        <v>0</v>
      </c>
      <c r="HI1475" s="2">
        <v>117650</v>
      </c>
      <c r="HJ1475" s="2">
        <v>117650</v>
      </c>
      <c r="HK1475" s="2">
        <v>0</v>
      </c>
      <c r="HL1475">
        <v>0</v>
      </c>
      <c r="HM1475" s="2">
        <v>0</v>
      </c>
      <c r="HN1475" s="2">
        <v>0</v>
      </c>
      <c r="HO1475" s="2">
        <v>0</v>
      </c>
      <c r="HP1475">
        <v>0</v>
      </c>
      <c r="HQ1475" s="2">
        <v>270.22000000000003</v>
      </c>
      <c r="HS1475" s="2">
        <v>117650</v>
      </c>
      <c r="HV1475" t="s">
        <v>776</v>
      </c>
      <c r="HY1475" t="s">
        <v>777</v>
      </c>
      <c r="HZ1475" t="s">
        <v>778</v>
      </c>
      <c r="IA1475" t="s">
        <v>778</v>
      </c>
      <c r="IF1475" t="str">
        <f>""</f>
        <v/>
      </c>
      <c r="IG1475" t="str">
        <f>""</f>
        <v/>
      </c>
      <c r="IH1475" t="str">
        <f>""</f>
        <v/>
      </c>
      <c r="IT1475" t="str">
        <f>""</f>
        <v/>
      </c>
      <c r="IY1475" t="str">
        <f>""</f>
        <v/>
      </c>
      <c r="JB1475" t="s">
        <v>271</v>
      </c>
      <c r="JD1475" t="str">
        <f>""</f>
        <v/>
      </c>
      <c r="JE1475" t="str">
        <f>""</f>
        <v/>
      </c>
      <c r="JO1475" t="str">
        <f>""</f>
        <v/>
      </c>
      <c r="JP1475" t="str">
        <f>""</f>
        <v/>
      </c>
      <c r="JQ1475" t="str">
        <f>HYPERLINK("https://web.datatree.com/?/property?propertyId=4756373")</f>
        <v>https://web.datatree.com/?/property?propertyId=4756373</v>
      </c>
    </row>
    <row r="1476" spans="1:277" x14ac:dyDescent="0.25">
      <c r="A1476">
        <v>1474</v>
      </c>
      <c r="B1476" s="15" t="s">
        <v>18833</v>
      </c>
      <c r="C1476" s="15" t="s">
        <v>18832</v>
      </c>
      <c r="D1476" s="15" t="s">
        <v>18834</v>
      </c>
      <c r="E1476" s="15" t="s">
        <v>18835</v>
      </c>
      <c r="F1476" s="15" t="s">
        <v>18836</v>
      </c>
      <c r="G1476" s="15" t="s">
        <v>243</v>
      </c>
      <c r="H1476" s="15">
        <v>85555</v>
      </c>
      <c r="I1476" s="15" t="s">
        <v>18837</v>
      </c>
      <c r="J1476" s="23" t="s">
        <v>18838</v>
      </c>
      <c r="K1476" s="15" t="s">
        <v>18839</v>
      </c>
      <c r="L1476" s="16" t="s">
        <v>18840</v>
      </c>
      <c r="M1476" s="17" t="str">
        <f t="shared" si="455"/>
        <v>6/31/2022</v>
      </c>
      <c r="N1476" s="15">
        <v>10668</v>
      </c>
      <c r="O1476" s="18">
        <f t="shared" si="439"/>
        <v>0</v>
      </c>
      <c r="P1476" s="19" t="str">
        <f t="shared" si="440"/>
        <v>$0.00</v>
      </c>
      <c r="Q1476" s="16">
        <v>44834</v>
      </c>
      <c r="R1476" s="19" t="str">
        <f t="shared" si="456"/>
        <v>09/30/22</v>
      </c>
      <c r="S1476" t="str">
        <f t="shared" si="441"/>
        <v>MOHAVE</v>
      </c>
      <c r="T1476" s="6" t="str">
        <f t="shared" si="442"/>
        <v>201-31-050</v>
      </c>
      <c r="U1476" t="str">
        <f t="shared" si="443"/>
        <v xml:space="preserve">304 SE 8TH AVE </v>
      </c>
      <c r="V1476" t="str">
        <f t="shared" si="444"/>
        <v>DEERFIELD BEACH</v>
      </c>
      <c r="W1476" t="str">
        <f t="shared" si="445"/>
        <v>FL</v>
      </c>
      <c r="X1476" t="str">
        <f t="shared" si="446"/>
        <v>33441-4832</v>
      </c>
      <c r="Y1476" t="str">
        <f t="shared" si="447"/>
        <v>KENNETH</v>
      </c>
      <c r="Z1476" t="str">
        <f t="shared" si="448"/>
        <v>DAVIS</v>
      </c>
      <c r="AA1476" t="str">
        <f t="shared" si="449"/>
        <v>SW4 NE4 SW4 CONT 10 AC</v>
      </c>
      <c r="AB1476">
        <f t="shared" si="450"/>
        <v>10</v>
      </c>
      <c r="AC1476" t="str">
        <f t="shared" si="451"/>
        <v>MOHAVE</v>
      </c>
      <c r="AI1476">
        <f t="shared" si="457"/>
        <v>10</v>
      </c>
      <c r="AO1476" t="s">
        <v>12440</v>
      </c>
      <c r="AP1476" t="s">
        <v>12441</v>
      </c>
      <c r="AQ1476" t="s">
        <v>727</v>
      </c>
      <c r="AR1476" t="s">
        <v>4907</v>
      </c>
      <c r="AS1476" t="s">
        <v>240</v>
      </c>
      <c r="AT1476">
        <v>2</v>
      </c>
      <c r="BC1476" t="s">
        <v>12442</v>
      </c>
      <c r="BD1476" t="s">
        <v>12440</v>
      </c>
      <c r="BH1476" t="s">
        <v>242</v>
      </c>
      <c r="BS1476" t="s">
        <v>243</v>
      </c>
      <c r="BV1476" t="s">
        <v>244</v>
      </c>
      <c r="BY1476" t="s">
        <v>245</v>
      </c>
      <c r="BZ1476" t="s">
        <v>861</v>
      </c>
      <c r="CA1476">
        <v>304</v>
      </c>
      <c r="CD1476" t="s">
        <v>9200</v>
      </c>
      <c r="CE1476" t="s">
        <v>248</v>
      </c>
      <c r="CG1476" t="s">
        <v>12443</v>
      </c>
      <c r="CH1476" t="s">
        <v>12443</v>
      </c>
      <c r="CI1476" t="s">
        <v>1127</v>
      </c>
      <c r="CJ1476" t="str">
        <f>"33441-4832"</f>
        <v>33441-4832</v>
      </c>
      <c r="CK1476" t="s">
        <v>1184</v>
      </c>
      <c r="CL1476" t="s">
        <v>12444</v>
      </c>
      <c r="CM1476" t="s">
        <v>12445</v>
      </c>
      <c r="CN1476" t="s">
        <v>254</v>
      </c>
      <c r="CO1476" t="s">
        <v>12446</v>
      </c>
      <c r="CP1476" t="str">
        <f>"201-31-050"</f>
        <v>201-31-050</v>
      </c>
      <c r="CQ1476" t="str">
        <f>"20131050"</f>
        <v>20131050</v>
      </c>
      <c r="CR1476" t="str">
        <f>"R20131050"</f>
        <v>R20131050</v>
      </c>
      <c r="CS1476">
        <v>4015</v>
      </c>
      <c r="CW1476" t="s">
        <v>256</v>
      </c>
      <c r="CX1476" t="s">
        <v>707</v>
      </c>
      <c r="CY1476" t="s">
        <v>258</v>
      </c>
      <c r="CZ1476">
        <v>19</v>
      </c>
      <c r="DB1476">
        <v>34.8382653499635</v>
      </c>
      <c r="DC1476">
        <v>-113.593955129813</v>
      </c>
      <c r="DK1476" t="s">
        <v>2809</v>
      </c>
      <c r="DL1476" t="s">
        <v>2809</v>
      </c>
      <c r="DO1476" t="str">
        <f>""</f>
        <v/>
      </c>
      <c r="DQ1476">
        <v>0</v>
      </c>
      <c r="DR1476">
        <v>0</v>
      </c>
      <c r="DS1476">
        <v>0</v>
      </c>
      <c r="DT1476">
        <v>0</v>
      </c>
      <c r="DW1476">
        <v>0</v>
      </c>
      <c r="DX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0</v>
      </c>
      <c r="EL1476">
        <v>0</v>
      </c>
      <c r="EN1476">
        <v>0</v>
      </c>
      <c r="EP1476">
        <v>0</v>
      </c>
      <c r="ER1476">
        <v>0</v>
      </c>
      <c r="ET1476">
        <v>0</v>
      </c>
      <c r="EY1476">
        <v>0</v>
      </c>
      <c r="FA1476">
        <v>0</v>
      </c>
      <c r="FL1476">
        <v>0</v>
      </c>
      <c r="FQ1476" t="s">
        <v>336</v>
      </c>
      <c r="FR1476" t="s">
        <v>405</v>
      </c>
      <c r="FS1476" t="s">
        <v>406</v>
      </c>
      <c r="FU1476">
        <v>435600</v>
      </c>
      <c r="FV1476">
        <v>10</v>
      </c>
      <c r="FW1476">
        <v>0</v>
      </c>
      <c r="FX1476">
        <v>0</v>
      </c>
      <c r="FY1476">
        <v>0</v>
      </c>
      <c r="FZ1476">
        <v>0</v>
      </c>
      <c r="GI1476" t="s">
        <v>264</v>
      </c>
      <c r="GJ1476" t="s">
        <v>709</v>
      </c>
      <c r="GK1476" t="s">
        <v>710</v>
      </c>
      <c r="GL1476" s="1">
        <v>40135</v>
      </c>
      <c r="GM1476" t="s">
        <v>267</v>
      </c>
      <c r="GN1476" t="str">
        <f t="shared" si="454"/>
        <v>FALSE</v>
      </c>
      <c r="GO1476">
        <v>2022</v>
      </c>
      <c r="GP1476">
        <v>2020</v>
      </c>
      <c r="GQ1476">
        <v>600</v>
      </c>
      <c r="GR1476" t="s">
        <v>246</v>
      </c>
      <c r="GS1476" t="s">
        <v>246</v>
      </c>
      <c r="GT1476" t="s">
        <v>246</v>
      </c>
      <c r="GU1476" t="s">
        <v>246</v>
      </c>
      <c r="GV1476" t="s">
        <v>246</v>
      </c>
      <c r="GW1476" t="s">
        <v>246</v>
      </c>
      <c r="GX1476" t="s">
        <v>246</v>
      </c>
      <c r="GY1476" t="s">
        <v>246</v>
      </c>
      <c r="GZ1476" t="s">
        <v>246</v>
      </c>
      <c r="HA1476" t="s">
        <v>246</v>
      </c>
      <c r="HB1476" t="s">
        <v>246</v>
      </c>
      <c r="HC1476" t="s">
        <v>246</v>
      </c>
      <c r="HD1476" t="s">
        <v>246</v>
      </c>
      <c r="HE1476" s="2">
        <v>296</v>
      </c>
      <c r="HF1476" s="2">
        <v>0</v>
      </c>
      <c r="HG1476" s="2">
        <v>0</v>
      </c>
      <c r="HH1476">
        <v>0</v>
      </c>
      <c r="HI1476" s="2">
        <v>1972</v>
      </c>
      <c r="HJ1476" s="2">
        <v>1972</v>
      </c>
      <c r="HK1476" s="2">
        <v>0</v>
      </c>
      <c r="HL1476">
        <v>0</v>
      </c>
      <c r="HM1476" s="2">
        <v>0</v>
      </c>
      <c r="HN1476" s="2">
        <v>0</v>
      </c>
      <c r="HO1476" s="2">
        <v>0</v>
      </c>
      <c r="HP1476">
        <v>0</v>
      </c>
      <c r="HQ1476" s="2">
        <v>18.18</v>
      </c>
      <c r="HS1476" s="2">
        <v>1972</v>
      </c>
      <c r="HV1476" t="s">
        <v>289</v>
      </c>
      <c r="HY1476" t="s">
        <v>290</v>
      </c>
      <c r="HZ1476" t="s">
        <v>290</v>
      </c>
      <c r="IB1476" s="1">
        <v>39234</v>
      </c>
      <c r="IC1476" s="1">
        <v>39248</v>
      </c>
      <c r="ID1476" s="2">
        <v>3050</v>
      </c>
      <c r="IE1476" t="s">
        <v>362</v>
      </c>
      <c r="IF1476" t="str">
        <f>"                    "</f>
        <v xml:space="preserve">                    </v>
      </c>
      <c r="IG1476" t="str">
        <f>"6840.936"</f>
        <v>6840.936</v>
      </c>
      <c r="IH1476" t="str">
        <f>""</f>
        <v/>
      </c>
      <c r="II1476" s="1">
        <v>39219</v>
      </c>
      <c r="IJ1476" s="1">
        <v>39225</v>
      </c>
      <c r="IK1476" s="2">
        <v>16633</v>
      </c>
      <c r="IL1476" t="s">
        <v>566</v>
      </c>
      <c r="IM1476" t="s">
        <v>567</v>
      </c>
      <c r="IN1476" t="s">
        <v>5552</v>
      </c>
      <c r="IT1476" t="str">
        <f>"                    "</f>
        <v xml:space="preserve">                    </v>
      </c>
      <c r="IY1476" t="str">
        <f>"                    "</f>
        <v xml:space="preserve">                    </v>
      </c>
      <c r="JB1476" t="s">
        <v>271</v>
      </c>
      <c r="JD1476" t="str">
        <f>"6808.118"</f>
        <v>6808.118</v>
      </c>
      <c r="JE1476" t="str">
        <f>""</f>
        <v/>
      </c>
      <c r="JO1476" t="str">
        <f>""</f>
        <v/>
      </c>
      <c r="JP1476" t="str">
        <f>""</f>
        <v/>
      </c>
      <c r="JQ1476" t="str">
        <f>HYPERLINK("https://web.datatree.com/?/property?propertyId=4785155")</f>
        <v>https://web.datatree.com/?/property?propertyId=4785155</v>
      </c>
    </row>
    <row r="1477" spans="1:277" x14ac:dyDescent="0.25">
      <c r="A1477">
        <v>1475</v>
      </c>
      <c r="B1477" s="15" t="s">
        <v>18833</v>
      </c>
      <c r="C1477" s="15" t="s">
        <v>18832</v>
      </c>
      <c r="D1477" s="15" t="s">
        <v>18834</v>
      </c>
      <c r="E1477" s="15" t="s">
        <v>18835</v>
      </c>
      <c r="F1477" s="15" t="s">
        <v>18836</v>
      </c>
      <c r="G1477" s="15" t="s">
        <v>243</v>
      </c>
      <c r="H1477" s="15">
        <v>85555</v>
      </c>
      <c r="I1477" s="15" t="s">
        <v>18837</v>
      </c>
      <c r="J1477" s="23" t="s">
        <v>18838</v>
      </c>
      <c r="K1477" s="15" t="s">
        <v>18839</v>
      </c>
      <c r="L1477" s="16" t="s">
        <v>18840</v>
      </c>
      <c r="M1477" s="17" t="str">
        <f t="shared" si="455"/>
        <v>6/31/2022</v>
      </c>
      <c r="N1477" s="15">
        <v>10669</v>
      </c>
      <c r="O1477" s="18">
        <f t="shared" si="439"/>
        <v>0</v>
      </c>
      <c r="P1477" s="19" t="str">
        <f t="shared" si="440"/>
        <v>$0.00</v>
      </c>
      <c r="Q1477" s="16">
        <v>44834</v>
      </c>
      <c r="R1477" s="19" t="str">
        <f t="shared" si="456"/>
        <v>09/30/22</v>
      </c>
      <c r="S1477" t="str">
        <f t="shared" si="441"/>
        <v>MOHAVE</v>
      </c>
      <c r="T1477" s="6" t="str">
        <f t="shared" si="442"/>
        <v>351-11-094</v>
      </c>
      <c r="U1477" t="str">
        <f t="shared" si="443"/>
        <v xml:space="preserve">PO BOX 218 </v>
      </c>
      <c r="V1477" t="str">
        <f t="shared" si="444"/>
        <v>DOLAN SPRINGS</v>
      </c>
      <c r="W1477" t="str">
        <f t="shared" si="445"/>
        <v>AZ</v>
      </c>
      <c r="X1477" t="str">
        <f t="shared" si="446"/>
        <v>86441</v>
      </c>
      <c r="Y1477">
        <f t="shared" si="447"/>
        <v>0</v>
      </c>
      <c r="Z1477" t="str">
        <f t="shared" si="448"/>
        <v>TMF 2004 LLC</v>
      </c>
      <c r="AA1477" t="str">
        <f t="shared" si="449"/>
        <v>GATEWAY ACRES TRACT 6 LOTS 104 &amp; 105</v>
      </c>
      <c r="AB1477">
        <f t="shared" si="450"/>
        <v>10</v>
      </c>
      <c r="AC1477" t="str">
        <f t="shared" si="451"/>
        <v>MOHAVE</v>
      </c>
      <c r="AI1477">
        <f t="shared" si="457"/>
        <v>10</v>
      </c>
      <c r="AO1477" t="s">
        <v>12447</v>
      </c>
      <c r="AR1477" t="s">
        <v>12447</v>
      </c>
      <c r="AS1477" t="s">
        <v>273</v>
      </c>
      <c r="AT1477">
        <v>1</v>
      </c>
      <c r="BC1477" t="s">
        <v>12447</v>
      </c>
      <c r="BD1477" t="s">
        <v>12447</v>
      </c>
      <c r="BE1477" t="s">
        <v>996</v>
      </c>
      <c r="BH1477" t="s">
        <v>242</v>
      </c>
      <c r="BS1477" t="s">
        <v>243</v>
      </c>
      <c r="BV1477" t="s">
        <v>244</v>
      </c>
      <c r="BY1477" t="s">
        <v>245</v>
      </c>
      <c r="CD1477" t="s">
        <v>6627</v>
      </c>
      <c r="CG1477" t="s">
        <v>799</v>
      </c>
      <c r="CH1477" t="s">
        <v>799</v>
      </c>
      <c r="CI1477" t="s">
        <v>243</v>
      </c>
      <c r="CJ1477" t="str">
        <f>"86441"</f>
        <v>86441</v>
      </c>
      <c r="CK1477" t="s">
        <v>515</v>
      </c>
      <c r="CL1477" t="s">
        <v>6628</v>
      </c>
      <c r="CM1477" t="s">
        <v>6629</v>
      </c>
      <c r="CN1477" t="s">
        <v>254</v>
      </c>
      <c r="CO1477" t="s">
        <v>12448</v>
      </c>
      <c r="CP1477" t="str">
        <f>"351-11-094"</f>
        <v>351-11-094</v>
      </c>
      <c r="CQ1477" t="str">
        <f>"35111094"</f>
        <v>35111094</v>
      </c>
      <c r="CR1477" t="str">
        <f>"R35111094"</f>
        <v>R35111094</v>
      </c>
      <c r="CS1477">
        <v>4015</v>
      </c>
      <c r="CX1477" t="s">
        <v>333</v>
      </c>
      <c r="CY1477" t="s">
        <v>310</v>
      </c>
      <c r="CZ1477">
        <v>13</v>
      </c>
      <c r="DB1477">
        <v>35.463655663651899</v>
      </c>
      <c r="DC1477">
        <v>-114.37637997500801</v>
      </c>
      <c r="DD1477" t="s">
        <v>334</v>
      </c>
      <c r="DE1477">
        <v>6</v>
      </c>
      <c r="DK1477" t="s">
        <v>1540</v>
      </c>
      <c r="DL1477" t="s">
        <v>1540</v>
      </c>
      <c r="DO1477" t="str">
        <f>"104|1"</f>
        <v>104|1</v>
      </c>
      <c r="DQ1477">
        <v>0</v>
      </c>
      <c r="DR1477">
        <v>0</v>
      </c>
      <c r="DS1477">
        <v>0</v>
      </c>
      <c r="DT1477">
        <v>0</v>
      </c>
      <c r="DW1477">
        <v>0</v>
      </c>
      <c r="DX1477">
        <v>0</v>
      </c>
      <c r="DZ1477">
        <v>0</v>
      </c>
      <c r="EA1477">
        <v>0</v>
      </c>
      <c r="EB1477">
        <v>0</v>
      </c>
      <c r="EC1477">
        <v>0</v>
      </c>
      <c r="ED1477">
        <v>0</v>
      </c>
      <c r="EE1477">
        <v>0</v>
      </c>
      <c r="EF1477">
        <v>0</v>
      </c>
      <c r="EG1477">
        <v>0</v>
      </c>
      <c r="EH1477">
        <v>0</v>
      </c>
      <c r="EI1477">
        <v>0</v>
      </c>
      <c r="EL1477">
        <v>0</v>
      </c>
      <c r="EN1477">
        <v>0</v>
      </c>
      <c r="EP1477">
        <v>0</v>
      </c>
      <c r="ER1477">
        <v>0</v>
      </c>
      <c r="ET1477">
        <v>0</v>
      </c>
      <c r="EY1477">
        <v>0</v>
      </c>
      <c r="FA1477">
        <v>0</v>
      </c>
      <c r="FL1477">
        <v>0</v>
      </c>
      <c r="FQ1477" t="s">
        <v>336</v>
      </c>
      <c r="FR1477" t="s">
        <v>337</v>
      </c>
      <c r="FS1477" t="s">
        <v>338</v>
      </c>
      <c r="FU1477">
        <v>435600</v>
      </c>
      <c r="FV1477">
        <v>10</v>
      </c>
      <c r="FW1477">
        <v>0</v>
      </c>
      <c r="FX1477">
        <v>0</v>
      </c>
      <c r="FY1477">
        <v>0</v>
      </c>
      <c r="FZ1477">
        <v>0</v>
      </c>
      <c r="GI1477" t="s">
        <v>264</v>
      </c>
      <c r="GJ1477" t="s">
        <v>339</v>
      </c>
      <c r="GK1477" t="s">
        <v>340</v>
      </c>
      <c r="GL1477" s="1">
        <v>40135</v>
      </c>
      <c r="GM1477" t="s">
        <v>267</v>
      </c>
      <c r="GN1477" t="str">
        <f t="shared" si="454"/>
        <v>FALSE</v>
      </c>
      <c r="GO1477">
        <v>2022</v>
      </c>
      <c r="GP1477">
        <v>2020</v>
      </c>
      <c r="GQ1477">
        <v>400</v>
      </c>
      <c r="GR1477" t="s">
        <v>246</v>
      </c>
      <c r="GS1477" t="s">
        <v>246</v>
      </c>
      <c r="GT1477" t="s">
        <v>246</v>
      </c>
      <c r="GU1477" t="s">
        <v>246</v>
      </c>
      <c r="GV1477" t="s">
        <v>246</v>
      </c>
      <c r="GW1477" t="s">
        <v>246</v>
      </c>
      <c r="GX1477" t="s">
        <v>246</v>
      </c>
      <c r="GY1477" t="s">
        <v>246</v>
      </c>
      <c r="GZ1477" t="s">
        <v>246</v>
      </c>
      <c r="HA1477" t="s">
        <v>246</v>
      </c>
      <c r="HB1477" t="s">
        <v>246</v>
      </c>
      <c r="HC1477" t="s">
        <v>246</v>
      </c>
      <c r="HD1477" t="s">
        <v>246</v>
      </c>
      <c r="HE1477" s="2">
        <v>1016</v>
      </c>
      <c r="HF1477" s="2">
        <v>0</v>
      </c>
      <c r="HG1477" s="2">
        <v>0</v>
      </c>
      <c r="HH1477">
        <v>0</v>
      </c>
      <c r="HI1477" s="2">
        <v>6775</v>
      </c>
      <c r="HJ1477" s="2">
        <v>6775</v>
      </c>
      <c r="HK1477" s="2">
        <v>0</v>
      </c>
      <c r="HL1477">
        <v>0</v>
      </c>
      <c r="HM1477" s="2">
        <v>0</v>
      </c>
      <c r="HN1477" s="2">
        <v>0</v>
      </c>
      <c r="HO1477" s="2">
        <v>0</v>
      </c>
      <c r="HP1477">
        <v>0</v>
      </c>
      <c r="HQ1477" s="2">
        <v>109.88</v>
      </c>
      <c r="HS1477" s="2">
        <v>6775</v>
      </c>
      <c r="HV1477" t="s">
        <v>315</v>
      </c>
      <c r="HY1477" t="s">
        <v>316</v>
      </c>
      <c r="HZ1477" t="s">
        <v>317</v>
      </c>
      <c r="IA1477" t="s">
        <v>318</v>
      </c>
      <c r="IF1477" t="str">
        <f>""</f>
        <v/>
      </c>
      <c r="IG1477" t="str">
        <f>""</f>
        <v/>
      </c>
      <c r="IH1477" t="str">
        <f>""</f>
        <v/>
      </c>
      <c r="II1477" s="1">
        <v>43971</v>
      </c>
      <c r="IJ1477" s="1">
        <v>43977</v>
      </c>
      <c r="IK1477" s="2">
        <v>7000</v>
      </c>
      <c r="IM1477" t="s">
        <v>270</v>
      </c>
      <c r="IN1477" t="s">
        <v>12449</v>
      </c>
      <c r="IT1477" t="str">
        <f>""</f>
        <v/>
      </c>
      <c r="IY1477" t="str">
        <f>""</f>
        <v/>
      </c>
      <c r="JA1477" t="s">
        <v>948</v>
      </c>
      <c r="JB1477" t="s">
        <v>271</v>
      </c>
      <c r="JD1477" t="str">
        <f>"2020.28745"</f>
        <v>2020.28745</v>
      </c>
      <c r="JE1477" t="str">
        <f>""</f>
        <v/>
      </c>
      <c r="JO1477" t="str">
        <f>""</f>
        <v/>
      </c>
      <c r="JP1477" t="str">
        <f>""</f>
        <v/>
      </c>
      <c r="JQ1477" t="str">
        <f>HYPERLINK("https://web.datatree.com/?/property?propertyId=4713446")</f>
        <v>https://web.datatree.com/?/property?propertyId=4713446</v>
      </c>
    </row>
    <row r="1478" spans="1:277" x14ac:dyDescent="0.25">
      <c r="A1478">
        <v>1476</v>
      </c>
      <c r="B1478" s="15" t="s">
        <v>18833</v>
      </c>
      <c r="C1478" s="15" t="s">
        <v>18832</v>
      </c>
      <c r="D1478" s="15" t="s">
        <v>18834</v>
      </c>
      <c r="E1478" s="15" t="s">
        <v>18835</v>
      </c>
      <c r="F1478" s="15" t="s">
        <v>18836</v>
      </c>
      <c r="G1478" s="15" t="s">
        <v>243</v>
      </c>
      <c r="H1478" s="15">
        <v>85555</v>
      </c>
      <c r="I1478" s="15" t="s">
        <v>18837</v>
      </c>
      <c r="J1478" s="23" t="s">
        <v>18838</v>
      </c>
      <c r="K1478" s="15" t="s">
        <v>18839</v>
      </c>
      <c r="L1478" s="16" t="s">
        <v>18840</v>
      </c>
      <c r="M1478" s="17" t="str">
        <f t="shared" si="455"/>
        <v>6/31/2022</v>
      </c>
      <c r="N1478" s="15">
        <v>10670</v>
      </c>
      <c r="O1478" s="18">
        <f t="shared" si="439"/>
        <v>0</v>
      </c>
      <c r="P1478" s="19" t="str">
        <f t="shared" si="440"/>
        <v>$0.00</v>
      </c>
      <c r="Q1478" s="16">
        <v>44834</v>
      </c>
      <c r="R1478" s="19" t="str">
        <f t="shared" si="456"/>
        <v>09/30/22</v>
      </c>
      <c r="S1478" t="str">
        <f t="shared" si="441"/>
        <v>MOHAVE</v>
      </c>
      <c r="T1478" s="6" t="str">
        <f t="shared" si="442"/>
        <v>353-10-057</v>
      </c>
      <c r="U1478" t="str">
        <f t="shared" si="443"/>
        <v xml:space="preserve">741 OLD CREEK CT </v>
      </c>
      <c r="V1478" t="str">
        <f t="shared" si="444"/>
        <v>ELK GROVE VILLAGE</v>
      </c>
      <c r="W1478" t="str">
        <f t="shared" si="445"/>
        <v>IL</v>
      </c>
      <c r="X1478" t="str">
        <f t="shared" si="446"/>
        <v>60007-7105</v>
      </c>
      <c r="Y1478">
        <f t="shared" si="447"/>
        <v>0</v>
      </c>
      <c r="Z1478" t="str">
        <f t="shared" si="448"/>
        <v>HOGAN JUDY</v>
      </c>
      <c r="AA1478" t="str">
        <f t="shared" si="449"/>
        <v>SILVER SPRINGS UNIT V LOT 320</v>
      </c>
      <c r="AB1478">
        <f t="shared" si="450"/>
        <v>10</v>
      </c>
      <c r="AC1478" t="str">
        <f t="shared" si="451"/>
        <v>MOHAVE</v>
      </c>
      <c r="AI1478">
        <f t="shared" si="457"/>
        <v>10</v>
      </c>
      <c r="AO1478" t="s">
        <v>12450</v>
      </c>
      <c r="AR1478" t="s">
        <v>12450</v>
      </c>
      <c r="AS1478" t="s">
        <v>240</v>
      </c>
      <c r="AT1478">
        <v>1</v>
      </c>
      <c r="BC1478" t="s">
        <v>12451</v>
      </c>
      <c r="BD1478" t="s">
        <v>12450</v>
      </c>
      <c r="BE1478" t="s">
        <v>689</v>
      </c>
      <c r="BH1478" t="s">
        <v>242</v>
      </c>
      <c r="BS1478" t="s">
        <v>243</v>
      </c>
      <c r="BV1478" t="s">
        <v>244</v>
      </c>
      <c r="BY1478" t="s">
        <v>245</v>
      </c>
      <c r="CA1478">
        <v>741</v>
      </c>
      <c r="CD1478" t="s">
        <v>12452</v>
      </c>
      <c r="CE1478" t="s">
        <v>439</v>
      </c>
      <c r="CG1478" t="s">
        <v>12453</v>
      </c>
      <c r="CH1478" t="s">
        <v>12453</v>
      </c>
      <c r="CI1478" t="s">
        <v>250</v>
      </c>
      <c r="CJ1478" t="str">
        <f>"60007-7105"</f>
        <v>60007-7105</v>
      </c>
      <c r="CK1478" t="s">
        <v>2890</v>
      </c>
      <c r="CL1478" t="s">
        <v>12454</v>
      </c>
      <c r="CM1478" t="s">
        <v>12455</v>
      </c>
      <c r="CN1478" t="s">
        <v>254</v>
      </c>
      <c r="CO1478" t="s">
        <v>12456</v>
      </c>
      <c r="CP1478" t="str">
        <f>"353-10-057"</f>
        <v>353-10-057</v>
      </c>
      <c r="CQ1478" t="str">
        <f>"35310057"</f>
        <v>35310057</v>
      </c>
      <c r="CR1478" t="str">
        <f>"R35310057"</f>
        <v>R35310057</v>
      </c>
      <c r="CS1478">
        <v>4015</v>
      </c>
      <c r="CW1478" t="s">
        <v>256</v>
      </c>
      <c r="CX1478" t="s">
        <v>257</v>
      </c>
      <c r="CY1478" t="s">
        <v>258</v>
      </c>
      <c r="CZ1478">
        <v>21</v>
      </c>
      <c r="DB1478">
        <v>35.1858801068989</v>
      </c>
      <c r="DC1478">
        <v>-113.56062069526099</v>
      </c>
      <c r="DD1478" t="s">
        <v>259</v>
      </c>
      <c r="DK1478" t="s">
        <v>981</v>
      </c>
      <c r="DL1478" t="s">
        <v>981</v>
      </c>
      <c r="DO1478" t="str">
        <f>"320"</f>
        <v>320</v>
      </c>
      <c r="DQ1478">
        <v>0</v>
      </c>
      <c r="DR1478">
        <v>0</v>
      </c>
      <c r="DS1478">
        <v>0</v>
      </c>
      <c r="DT1478">
        <v>0</v>
      </c>
      <c r="DW1478">
        <v>0</v>
      </c>
      <c r="DX1478">
        <v>0</v>
      </c>
      <c r="DZ1478">
        <v>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L1478">
        <v>0</v>
      </c>
      <c r="EN1478">
        <v>0</v>
      </c>
      <c r="EP1478">
        <v>0</v>
      </c>
      <c r="ER1478">
        <v>0</v>
      </c>
      <c r="ET1478">
        <v>0</v>
      </c>
      <c r="EY1478">
        <v>0</v>
      </c>
      <c r="FA1478">
        <v>0</v>
      </c>
      <c r="FL1478">
        <v>0</v>
      </c>
      <c r="FQ1478" t="s">
        <v>261</v>
      </c>
      <c r="FR1478" t="s">
        <v>262</v>
      </c>
      <c r="FS1478" t="s">
        <v>263</v>
      </c>
      <c r="FU1478">
        <v>435600</v>
      </c>
      <c r="FV1478">
        <v>10</v>
      </c>
      <c r="FW1478">
        <v>0</v>
      </c>
      <c r="FX1478">
        <v>0</v>
      </c>
      <c r="FY1478">
        <v>0</v>
      </c>
      <c r="FZ1478">
        <v>0</v>
      </c>
      <c r="GI1478" t="s">
        <v>264</v>
      </c>
      <c r="GJ1478" t="s">
        <v>265</v>
      </c>
      <c r="GK1478" t="s">
        <v>266</v>
      </c>
      <c r="GL1478" s="1">
        <v>40135</v>
      </c>
      <c r="GM1478" t="s">
        <v>267</v>
      </c>
      <c r="GN1478" t="str">
        <f t="shared" si="454"/>
        <v>FALSE</v>
      </c>
      <c r="GO1478">
        <v>2022</v>
      </c>
      <c r="GP1478">
        <v>2020</v>
      </c>
      <c r="GQ1478">
        <v>300</v>
      </c>
      <c r="GR1478" t="s">
        <v>246</v>
      </c>
      <c r="GS1478" t="s">
        <v>246</v>
      </c>
      <c r="GT1478" t="s">
        <v>246</v>
      </c>
      <c r="GU1478" t="s">
        <v>246</v>
      </c>
      <c r="GV1478" t="s">
        <v>246</v>
      </c>
      <c r="GW1478" t="s">
        <v>246</v>
      </c>
      <c r="GX1478" t="s">
        <v>246</v>
      </c>
      <c r="GY1478" t="s">
        <v>246</v>
      </c>
      <c r="GZ1478" t="s">
        <v>246</v>
      </c>
      <c r="HA1478" t="s">
        <v>246</v>
      </c>
      <c r="HB1478" t="s">
        <v>246</v>
      </c>
      <c r="HC1478" t="s">
        <v>246</v>
      </c>
      <c r="HD1478" t="s">
        <v>246</v>
      </c>
      <c r="HE1478" s="2">
        <v>595</v>
      </c>
      <c r="HF1478" s="2">
        <v>0</v>
      </c>
      <c r="HG1478" s="2">
        <v>0</v>
      </c>
      <c r="HH1478">
        <v>0</v>
      </c>
      <c r="HI1478" s="2">
        <v>3964</v>
      </c>
      <c r="HJ1478" s="2">
        <v>3964</v>
      </c>
      <c r="HK1478" s="2">
        <v>0</v>
      </c>
      <c r="HL1478">
        <v>0</v>
      </c>
      <c r="HM1478" s="2">
        <v>0</v>
      </c>
      <c r="HN1478" s="2">
        <v>0</v>
      </c>
      <c r="HO1478" s="2">
        <v>0</v>
      </c>
      <c r="HP1478">
        <v>0</v>
      </c>
      <c r="HQ1478" s="2">
        <v>45.02</v>
      </c>
      <c r="HS1478" s="2">
        <v>3964</v>
      </c>
      <c r="HV1478" t="s">
        <v>268</v>
      </c>
      <c r="HY1478" t="s">
        <v>269</v>
      </c>
      <c r="IB1478" s="1">
        <v>40086</v>
      </c>
      <c r="IC1478" s="1">
        <v>40099</v>
      </c>
      <c r="ID1478" s="2">
        <v>0</v>
      </c>
      <c r="IE1478" t="s">
        <v>319</v>
      </c>
      <c r="IF1478" t="str">
        <f>"                    "</f>
        <v xml:space="preserve">                    </v>
      </c>
      <c r="IG1478" t="str">
        <f>"7607.871"</f>
        <v>7607.871</v>
      </c>
      <c r="IH1478" t="str">
        <f>""</f>
        <v/>
      </c>
      <c r="IT1478" t="str">
        <f>""</f>
        <v/>
      </c>
      <c r="IY1478" t="str">
        <f>""</f>
        <v/>
      </c>
      <c r="JB1478" t="s">
        <v>271</v>
      </c>
      <c r="JD1478" t="str">
        <f>""</f>
        <v/>
      </c>
      <c r="JE1478" t="str">
        <f>""</f>
        <v/>
      </c>
      <c r="JO1478" t="str">
        <f>""</f>
        <v/>
      </c>
      <c r="JP1478" t="str">
        <f>""</f>
        <v/>
      </c>
      <c r="JQ1478" t="str">
        <f>HYPERLINK("https://web.datatree.com/?/property?propertyId=4787295")</f>
        <v>https://web.datatree.com/?/property?propertyId=4787295</v>
      </c>
    </row>
    <row r="1479" spans="1:277" x14ac:dyDescent="0.25">
      <c r="A1479">
        <v>1477</v>
      </c>
      <c r="B1479" s="15" t="s">
        <v>18833</v>
      </c>
      <c r="C1479" s="15" t="s">
        <v>18832</v>
      </c>
      <c r="D1479" s="15" t="s">
        <v>18834</v>
      </c>
      <c r="E1479" s="15" t="s">
        <v>18835</v>
      </c>
      <c r="F1479" s="15" t="s">
        <v>18836</v>
      </c>
      <c r="G1479" s="15" t="s">
        <v>243</v>
      </c>
      <c r="H1479" s="15">
        <v>85555</v>
      </c>
      <c r="I1479" s="15" t="s">
        <v>18837</v>
      </c>
      <c r="J1479" s="23" t="s">
        <v>18838</v>
      </c>
      <c r="K1479" s="15" t="s">
        <v>18839</v>
      </c>
      <c r="L1479" s="16" t="s">
        <v>18840</v>
      </c>
      <c r="M1479" s="17" t="str">
        <f t="shared" si="455"/>
        <v>6/31/2022</v>
      </c>
      <c r="N1479" s="15">
        <v>10671</v>
      </c>
      <c r="O1479" s="18">
        <f t="shared" ref="O1479:O1542" si="458">((1+AH1479)*AE1479)*AB1479</f>
        <v>0</v>
      </c>
      <c r="P1479" s="19" t="str">
        <f t="shared" ref="P1479:P1542" si="459">TEXT(O1479,"$#,##0.00")</f>
        <v>$0.00</v>
      </c>
      <c r="Q1479" s="16">
        <v>44834</v>
      </c>
      <c r="R1479" s="19" t="str">
        <f t="shared" si="456"/>
        <v>09/30/22</v>
      </c>
      <c r="S1479" t="str">
        <f t="shared" ref="S1479:S1542" si="460">+BV1479</f>
        <v>MOHAVE</v>
      </c>
      <c r="T1479" s="6" t="str">
        <f t="shared" ref="T1479:T1542" si="461">+CP1479</f>
        <v>245-06-015</v>
      </c>
      <c r="U1479" t="str">
        <f t="shared" ref="U1479:U1542" si="462">+CL1479</f>
        <v xml:space="preserve">755 FALCON DR </v>
      </c>
      <c r="V1479" t="str">
        <f t="shared" ref="V1479:V1542" si="463">+CG1479</f>
        <v>WICKENBURG</v>
      </c>
      <c r="W1479" t="str">
        <f t="shared" ref="W1479:W1542" si="464">+CI1479</f>
        <v>AZ</v>
      </c>
      <c r="X1479" t="str">
        <f t="shared" ref="X1479:X1542" si="465">+CJ1479</f>
        <v>85390-4333</v>
      </c>
      <c r="Y1479" t="str">
        <f t="shared" ref="Y1479:Y1542" si="466">+AQ1479</f>
        <v>EDWARD</v>
      </c>
      <c r="Z1479" t="str">
        <f t="shared" ref="Z1479:Z1542" si="467">+AR1479</f>
        <v>HUNT</v>
      </c>
      <c r="AA1479" t="str">
        <f t="shared" ref="AA1479:AA1542" si="468">+CO1479</f>
        <v>NE4 NW4 SE4 CONT 10 AC 205-09-022 (205-35-015) NEW SEC MAP 2002 T AX ROLL</v>
      </c>
      <c r="AB1479">
        <f t="shared" ref="AB1479:AB1542" si="469">+FV1479</f>
        <v>10</v>
      </c>
      <c r="AC1479" t="str">
        <f t="shared" ref="AC1479:AC1542" si="470">+BV1479</f>
        <v>MOHAVE</v>
      </c>
      <c r="AI1479">
        <f t="shared" si="457"/>
        <v>10</v>
      </c>
      <c r="AO1479" t="s">
        <v>12457</v>
      </c>
      <c r="AP1479" t="s">
        <v>12458</v>
      </c>
      <c r="AQ1479" t="s">
        <v>1062</v>
      </c>
      <c r="AR1479" t="s">
        <v>11615</v>
      </c>
      <c r="AS1479" t="s">
        <v>240</v>
      </c>
      <c r="AT1479">
        <v>3</v>
      </c>
      <c r="AU1479" t="s">
        <v>12459</v>
      </c>
      <c r="AV1479" t="s">
        <v>12460</v>
      </c>
      <c r="AW1479" t="s">
        <v>12461</v>
      </c>
      <c r="AX1479" t="s">
        <v>11615</v>
      </c>
      <c r="AY1479" t="s">
        <v>240</v>
      </c>
      <c r="AZ1479">
        <v>3</v>
      </c>
      <c r="BC1479" t="s">
        <v>12462</v>
      </c>
      <c r="BD1479" t="s">
        <v>12463</v>
      </c>
      <c r="BH1479" t="s">
        <v>242</v>
      </c>
      <c r="BS1479" t="s">
        <v>243</v>
      </c>
      <c r="BV1479" t="s">
        <v>244</v>
      </c>
      <c r="BY1479" t="s">
        <v>245</v>
      </c>
      <c r="CA1479">
        <v>755</v>
      </c>
      <c r="CD1479" t="s">
        <v>12464</v>
      </c>
      <c r="CE1479" t="s">
        <v>302</v>
      </c>
      <c r="CG1479" t="s">
        <v>12465</v>
      </c>
      <c r="CH1479" t="s">
        <v>12465</v>
      </c>
      <c r="CI1479" t="s">
        <v>243</v>
      </c>
      <c r="CJ1479" t="str">
        <f>"85390-4333"</f>
        <v>85390-4333</v>
      </c>
      <c r="CK1479" t="s">
        <v>1236</v>
      </c>
      <c r="CL1479" t="s">
        <v>12466</v>
      </c>
      <c r="CM1479" t="s">
        <v>12467</v>
      </c>
      <c r="CN1479" t="s">
        <v>254</v>
      </c>
      <c r="CO1479" t="s">
        <v>12468</v>
      </c>
      <c r="CP1479" t="str">
        <f>"245-06-015"</f>
        <v>245-06-015</v>
      </c>
      <c r="CQ1479" t="str">
        <f>"24506015"</f>
        <v>24506015</v>
      </c>
      <c r="CR1479" t="str">
        <f>"R24506015"</f>
        <v>R24506015</v>
      </c>
      <c r="CS1479">
        <v>4015</v>
      </c>
      <c r="CW1479" t="s">
        <v>256</v>
      </c>
      <c r="CX1479" t="s">
        <v>707</v>
      </c>
      <c r="CY1479" t="s">
        <v>446</v>
      </c>
      <c r="CZ1479">
        <v>11</v>
      </c>
      <c r="DB1479">
        <v>34.8691749749255</v>
      </c>
      <c r="DC1479">
        <v>-114.044074944616</v>
      </c>
      <c r="DK1479" t="s">
        <v>2061</v>
      </c>
      <c r="DL1479" t="s">
        <v>2061</v>
      </c>
      <c r="DO1479" t="str">
        <f>""</f>
        <v/>
      </c>
      <c r="DQ1479">
        <v>0</v>
      </c>
      <c r="DR1479">
        <v>0</v>
      </c>
      <c r="DS1479">
        <v>0</v>
      </c>
      <c r="DT1479">
        <v>0</v>
      </c>
      <c r="DW1479">
        <v>0</v>
      </c>
      <c r="DX1479">
        <v>0</v>
      </c>
      <c r="DZ1479">
        <v>0</v>
      </c>
      <c r="EA1479">
        <v>0</v>
      </c>
      <c r="EB1479">
        <v>0</v>
      </c>
      <c r="EC1479">
        <v>0</v>
      </c>
      <c r="ED1479">
        <v>0</v>
      </c>
      <c r="EE1479">
        <v>0</v>
      </c>
      <c r="EF1479">
        <v>0</v>
      </c>
      <c r="EG1479">
        <v>0</v>
      </c>
      <c r="EH1479">
        <v>0</v>
      </c>
      <c r="EI1479">
        <v>0</v>
      </c>
      <c r="EL1479">
        <v>0</v>
      </c>
      <c r="EN1479">
        <v>0</v>
      </c>
      <c r="EP1479">
        <v>0</v>
      </c>
      <c r="ER1479">
        <v>0</v>
      </c>
      <c r="ET1479">
        <v>0</v>
      </c>
      <c r="EY1479">
        <v>0</v>
      </c>
      <c r="FA1479">
        <v>0</v>
      </c>
      <c r="FL1479">
        <v>0</v>
      </c>
      <c r="FQ1479" t="s">
        <v>336</v>
      </c>
      <c r="FR1479" t="s">
        <v>561</v>
      </c>
      <c r="FS1479" t="s">
        <v>598</v>
      </c>
      <c r="FU1479">
        <v>435600</v>
      </c>
      <c r="FV1479">
        <v>10</v>
      </c>
      <c r="FW1479">
        <v>0</v>
      </c>
      <c r="FX1479">
        <v>0</v>
      </c>
      <c r="FY1479">
        <v>0</v>
      </c>
      <c r="FZ1479">
        <v>0</v>
      </c>
      <c r="GI1479" t="s">
        <v>264</v>
      </c>
      <c r="GJ1479" t="s">
        <v>1139</v>
      </c>
      <c r="GK1479" t="s">
        <v>1140</v>
      </c>
      <c r="GL1479" s="1">
        <v>40135</v>
      </c>
      <c r="GM1479" t="s">
        <v>267</v>
      </c>
      <c r="GN1479" t="str">
        <f t="shared" si="454"/>
        <v>FALSE</v>
      </c>
      <c r="GO1479">
        <v>2022</v>
      </c>
      <c r="GP1479">
        <v>2020</v>
      </c>
      <c r="GQ1479">
        <v>1300</v>
      </c>
      <c r="GR1479" t="s">
        <v>246</v>
      </c>
      <c r="GS1479" t="s">
        <v>246</v>
      </c>
      <c r="GT1479" t="s">
        <v>246</v>
      </c>
      <c r="GU1479" t="s">
        <v>246</v>
      </c>
      <c r="GV1479" t="s">
        <v>246</v>
      </c>
      <c r="GW1479" t="s">
        <v>246</v>
      </c>
      <c r="GX1479" t="s">
        <v>246</v>
      </c>
      <c r="GY1479" t="s">
        <v>246</v>
      </c>
      <c r="GZ1479" t="s">
        <v>246</v>
      </c>
      <c r="HA1479" t="s">
        <v>246</v>
      </c>
      <c r="HB1479" t="s">
        <v>246</v>
      </c>
      <c r="HC1479" t="s">
        <v>246</v>
      </c>
      <c r="HD1479" t="s">
        <v>246</v>
      </c>
      <c r="HE1479" s="2">
        <v>1132</v>
      </c>
      <c r="HF1479" s="2">
        <v>0</v>
      </c>
      <c r="HG1479" s="2">
        <v>0</v>
      </c>
      <c r="HH1479">
        <v>0</v>
      </c>
      <c r="HI1479" s="2">
        <v>7545</v>
      </c>
      <c r="HJ1479" s="2">
        <v>7545</v>
      </c>
      <c r="HK1479" s="2">
        <v>0</v>
      </c>
      <c r="HL1479">
        <v>0</v>
      </c>
      <c r="HM1479" s="2">
        <v>0</v>
      </c>
      <c r="HN1479" s="2">
        <v>0</v>
      </c>
      <c r="HO1479" s="2">
        <v>0</v>
      </c>
      <c r="HP1479">
        <v>0</v>
      </c>
      <c r="HQ1479" s="2">
        <v>111.46</v>
      </c>
      <c r="HS1479" s="2">
        <v>7545</v>
      </c>
      <c r="HV1479" t="s">
        <v>410</v>
      </c>
      <c r="HY1479" t="s">
        <v>411</v>
      </c>
      <c r="HZ1479" t="s">
        <v>411</v>
      </c>
      <c r="IB1479" s="1">
        <v>43550</v>
      </c>
      <c r="IC1479" s="1">
        <v>43570</v>
      </c>
      <c r="IE1479" t="s">
        <v>412</v>
      </c>
      <c r="IF1479" t="str">
        <f>""</f>
        <v/>
      </c>
      <c r="IG1479" t="str">
        <f>"2019.18184"</f>
        <v>2019.18184</v>
      </c>
      <c r="IH1479" t="str">
        <f>""</f>
        <v/>
      </c>
      <c r="IJ1479" s="1">
        <v>38856</v>
      </c>
      <c r="IK1479" s="2">
        <v>275000</v>
      </c>
      <c r="IL1479" t="s">
        <v>566</v>
      </c>
      <c r="IM1479" t="s">
        <v>567</v>
      </c>
      <c r="IN1479" t="s">
        <v>12469</v>
      </c>
      <c r="IT1479" t="str">
        <f>"                    "</f>
        <v xml:space="preserve">                    </v>
      </c>
      <c r="IY1479" t="str">
        <f>"                    "</f>
        <v xml:space="preserve">                    </v>
      </c>
      <c r="JA1479" t="s">
        <v>642</v>
      </c>
      <c r="JB1479" t="s">
        <v>271</v>
      </c>
      <c r="JD1479" t="str">
        <f>"6269.779"</f>
        <v>6269.779</v>
      </c>
      <c r="JE1479" t="str">
        <f>""</f>
        <v/>
      </c>
      <c r="JO1479" t="str">
        <f>""</f>
        <v/>
      </c>
      <c r="JP1479" t="str">
        <f>""</f>
        <v/>
      </c>
      <c r="JQ1479" t="str">
        <f>HYPERLINK("https://web.datatree.com/?/property?propertyId=4787650")</f>
        <v>https://web.datatree.com/?/property?propertyId=4787650</v>
      </c>
    </row>
    <row r="1480" spans="1:277" x14ac:dyDescent="0.25">
      <c r="A1480">
        <v>1478</v>
      </c>
      <c r="B1480" s="15" t="s">
        <v>18833</v>
      </c>
      <c r="C1480" s="15" t="s">
        <v>18832</v>
      </c>
      <c r="D1480" s="15" t="s">
        <v>18834</v>
      </c>
      <c r="E1480" s="15" t="s">
        <v>18835</v>
      </c>
      <c r="F1480" s="15" t="s">
        <v>18836</v>
      </c>
      <c r="G1480" s="15" t="s">
        <v>243</v>
      </c>
      <c r="H1480" s="15">
        <v>85555</v>
      </c>
      <c r="I1480" s="15" t="s">
        <v>18837</v>
      </c>
      <c r="J1480" s="23" t="s">
        <v>18838</v>
      </c>
      <c r="K1480" s="15" t="s">
        <v>18839</v>
      </c>
      <c r="L1480" s="16" t="s">
        <v>18840</v>
      </c>
      <c r="M1480" s="17" t="str">
        <f t="shared" si="455"/>
        <v>6/31/2022</v>
      </c>
      <c r="N1480" s="15">
        <v>10672</v>
      </c>
      <c r="O1480" s="18">
        <f t="shared" si="458"/>
        <v>0</v>
      </c>
      <c r="P1480" s="19" t="str">
        <f t="shared" si="459"/>
        <v>$0.00</v>
      </c>
      <c r="Q1480" s="16">
        <v>44834</v>
      </c>
      <c r="R1480" s="19" t="str">
        <f t="shared" si="456"/>
        <v>09/30/22</v>
      </c>
      <c r="S1480" t="str">
        <f t="shared" si="460"/>
        <v>MOHAVE</v>
      </c>
      <c r="T1480" s="6" t="str">
        <f t="shared" si="461"/>
        <v>210-37-039</v>
      </c>
      <c r="U1480" t="str">
        <f t="shared" si="462"/>
        <v xml:space="preserve">4002 S 158TH ST C </v>
      </c>
      <c r="V1480" t="str">
        <f t="shared" si="463"/>
        <v>TUKWILA</v>
      </c>
      <c r="W1480" t="str">
        <f t="shared" si="464"/>
        <v>WA</v>
      </c>
      <c r="X1480" t="str">
        <f t="shared" si="465"/>
        <v>98188-2608</v>
      </c>
      <c r="Y1480" t="str">
        <f t="shared" si="466"/>
        <v>KRISTI</v>
      </c>
      <c r="Z1480" t="str">
        <f t="shared" si="467"/>
        <v>STAKSTON</v>
      </c>
      <c r="AA1480" t="str">
        <f t="shared" si="468"/>
        <v>TWN: 161/2N RNG: 20WSEC: 27 TRACT: SE4 SE4 SE4 CONT 10 AC</v>
      </c>
      <c r="AB1480">
        <f t="shared" si="469"/>
        <v>10</v>
      </c>
      <c r="AC1480" t="str">
        <f t="shared" si="470"/>
        <v>MOHAVE</v>
      </c>
      <c r="AI1480">
        <f t="shared" si="457"/>
        <v>10</v>
      </c>
      <c r="AO1480" t="s">
        <v>452</v>
      </c>
      <c r="AP1480" t="s">
        <v>453</v>
      </c>
      <c r="AQ1480" t="s">
        <v>454</v>
      </c>
      <c r="AR1480" t="s">
        <v>455</v>
      </c>
      <c r="AS1480" t="s">
        <v>240</v>
      </c>
      <c r="AT1480">
        <v>3</v>
      </c>
      <c r="BC1480" t="s">
        <v>456</v>
      </c>
      <c r="BD1480" t="s">
        <v>452</v>
      </c>
      <c r="BH1480" t="s">
        <v>242</v>
      </c>
      <c r="BS1480" t="s">
        <v>243</v>
      </c>
      <c r="BV1480" t="s">
        <v>244</v>
      </c>
      <c r="BY1480" t="s">
        <v>245</v>
      </c>
      <c r="BZ1480" t="s">
        <v>457</v>
      </c>
      <c r="CA1480">
        <v>4002</v>
      </c>
      <c r="CD1480" t="s">
        <v>458</v>
      </c>
      <c r="CE1480" t="s">
        <v>375</v>
      </c>
      <c r="CF1480" t="s">
        <v>459</v>
      </c>
      <c r="CG1480" t="s">
        <v>460</v>
      </c>
      <c r="CH1480" t="s">
        <v>460</v>
      </c>
      <c r="CI1480" t="s">
        <v>461</v>
      </c>
      <c r="CJ1480" t="str">
        <f>"98188-2608"</f>
        <v>98188-2608</v>
      </c>
      <c r="CK1480" t="s">
        <v>462</v>
      </c>
      <c r="CL1480" t="s">
        <v>463</v>
      </c>
      <c r="CM1480" t="s">
        <v>464</v>
      </c>
      <c r="CN1480" t="s">
        <v>254</v>
      </c>
      <c r="CO1480" t="s">
        <v>12470</v>
      </c>
      <c r="CP1480" t="str">
        <f>"210-37-039"</f>
        <v>210-37-039</v>
      </c>
      <c r="CQ1480" t="str">
        <f>"21037039"</f>
        <v>21037039</v>
      </c>
      <c r="CR1480" t="str">
        <f>"R21037039"</f>
        <v>R21037039</v>
      </c>
      <c r="CS1480">
        <v>4015</v>
      </c>
      <c r="CW1480" t="s">
        <v>256</v>
      </c>
      <c r="CX1480">
        <v>16</v>
      </c>
      <c r="CY1480" t="s">
        <v>310</v>
      </c>
      <c r="CZ1480">
        <v>27</v>
      </c>
      <c r="DB1480">
        <v>34.779280704062202</v>
      </c>
      <c r="DC1480">
        <v>-114.335215799433</v>
      </c>
      <c r="DK1480" t="s">
        <v>466</v>
      </c>
      <c r="DL1480" t="s">
        <v>466</v>
      </c>
      <c r="DO1480" t="str">
        <f>""</f>
        <v/>
      </c>
      <c r="DQ1480">
        <v>0</v>
      </c>
      <c r="DR1480">
        <v>0</v>
      </c>
      <c r="DS1480">
        <v>0</v>
      </c>
      <c r="DT1480">
        <v>0</v>
      </c>
      <c r="DW1480">
        <v>0</v>
      </c>
      <c r="DX1480">
        <v>0</v>
      </c>
      <c r="DZ1480">
        <v>0</v>
      </c>
      <c r="EA1480">
        <v>0</v>
      </c>
      <c r="EB1480">
        <v>0</v>
      </c>
      <c r="EC1480">
        <v>0</v>
      </c>
      <c r="ED1480">
        <v>0</v>
      </c>
      <c r="EE1480">
        <v>0</v>
      </c>
      <c r="EF1480">
        <v>0</v>
      </c>
      <c r="EG1480">
        <v>0</v>
      </c>
      <c r="EH1480">
        <v>0</v>
      </c>
      <c r="EI1480">
        <v>0</v>
      </c>
      <c r="EL1480">
        <v>0</v>
      </c>
      <c r="EN1480">
        <v>0</v>
      </c>
      <c r="EP1480">
        <v>0</v>
      </c>
      <c r="ER1480">
        <v>0</v>
      </c>
      <c r="ET1480">
        <v>0</v>
      </c>
      <c r="EY1480">
        <v>0</v>
      </c>
      <c r="FA1480">
        <v>0</v>
      </c>
      <c r="FL1480">
        <v>0</v>
      </c>
      <c r="FQ1480" t="s">
        <v>261</v>
      </c>
      <c r="FR1480" t="s">
        <v>354</v>
      </c>
      <c r="FS1480" t="s">
        <v>355</v>
      </c>
      <c r="FU1480">
        <v>435600</v>
      </c>
      <c r="FV1480">
        <v>10</v>
      </c>
      <c r="FW1480">
        <v>0</v>
      </c>
      <c r="FX1480">
        <v>0</v>
      </c>
      <c r="FY1480">
        <v>0</v>
      </c>
      <c r="FZ1480">
        <v>0</v>
      </c>
      <c r="GI1480" t="s">
        <v>407</v>
      </c>
      <c r="GJ1480" t="s">
        <v>384</v>
      </c>
      <c r="GK1480" t="s">
        <v>385</v>
      </c>
      <c r="GL1480" s="1">
        <v>40135</v>
      </c>
      <c r="GM1480" t="s">
        <v>267</v>
      </c>
      <c r="GN1480" t="str">
        <f>"TRUE"</f>
        <v>TRUE</v>
      </c>
      <c r="GO1480">
        <v>2022</v>
      </c>
      <c r="GP1480">
        <v>2020</v>
      </c>
      <c r="GQ1480">
        <v>1200</v>
      </c>
      <c r="GR1480" t="s">
        <v>246</v>
      </c>
      <c r="GS1480" t="s">
        <v>246</v>
      </c>
      <c r="GT1480" t="s">
        <v>246</v>
      </c>
      <c r="GU1480" t="s">
        <v>246</v>
      </c>
      <c r="GV1480" t="s">
        <v>246</v>
      </c>
      <c r="GW1480" t="s">
        <v>246</v>
      </c>
      <c r="GX1480" t="s">
        <v>246</v>
      </c>
      <c r="GY1480" t="s">
        <v>246</v>
      </c>
      <c r="GZ1480" t="s">
        <v>246</v>
      </c>
      <c r="HA1480" t="s">
        <v>246</v>
      </c>
      <c r="HB1480" t="s">
        <v>246</v>
      </c>
      <c r="HC1480" t="s">
        <v>246</v>
      </c>
      <c r="HD1480" t="s">
        <v>246</v>
      </c>
      <c r="HE1480" s="2">
        <v>493</v>
      </c>
      <c r="HF1480" s="2">
        <v>0</v>
      </c>
      <c r="HG1480" s="2">
        <v>0</v>
      </c>
      <c r="HH1480">
        <v>0</v>
      </c>
      <c r="HI1480" s="2">
        <v>3288</v>
      </c>
      <c r="HJ1480" s="2">
        <v>3288</v>
      </c>
      <c r="HK1480" s="2">
        <v>0</v>
      </c>
      <c r="HL1480">
        <v>0</v>
      </c>
      <c r="HM1480" s="2">
        <v>0</v>
      </c>
      <c r="HN1480" s="2">
        <v>0</v>
      </c>
      <c r="HO1480" s="2">
        <v>0</v>
      </c>
      <c r="HP1480">
        <v>0</v>
      </c>
      <c r="HQ1480" s="2">
        <v>26.66</v>
      </c>
      <c r="HS1480" s="2">
        <v>3288</v>
      </c>
      <c r="HV1480" t="s">
        <v>386</v>
      </c>
      <c r="HW1480" t="s">
        <v>387</v>
      </c>
      <c r="HY1480" t="s">
        <v>388</v>
      </c>
      <c r="HZ1480" t="s">
        <v>388</v>
      </c>
      <c r="IA1480" t="s">
        <v>389</v>
      </c>
      <c r="IF1480" t="str">
        <f>""</f>
        <v/>
      </c>
      <c r="IG1480" t="str">
        <f>""</f>
        <v/>
      </c>
      <c r="IH1480" t="str">
        <f>""</f>
        <v/>
      </c>
      <c r="IT1480" t="str">
        <f>""</f>
        <v/>
      </c>
      <c r="IY1480" t="str">
        <f>""</f>
        <v/>
      </c>
      <c r="JB1480" t="s">
        <v>271</v>
      </c>
      <c r="JD1480" t="str">
        <f>""</f>
        <v/>
      </c>
      <c r="JE1480" t="str">
        <f>""</f>
        <v/>
      </c>
      <c r="JO1480" t="str">
        <f>""</f>
        <v/>
      </c>
      <c r="JP1480" t="str">
        <f>""</f>
        <v/>
      </c>
      <c r="JQ1480" t="str">
        <f>HYPERLINK("https://web.datatree.com/?/property?propertyId=4792588")</f>
        <v>https://web.datatree.com/?/property?propertyId=4792588</v>
      </c>
    </row>
    <row r="1481" spans="1:277" x14ac:dyDescent="0.25">
      <c r="A1481">
        <v>1479</v>
      </c>
      <c r="B1481" s="15" t="s">
        <v>18833</v>
      </c>
      <c r="C1481" s="15" t="s">
        <v>18832</v>
      </c>
      <c r="D1481" s="15" t="s">
        <v>18834</v>
      </c>
      <c r="E1481" s="15" t="s">
        <v>18835</v>
      </c>
      <c r="F1481" s="15" t="s">
        <v>18836</v>
      </c>
      <c r="G1481" s="15" t="s">
        <v>243</v>
      </c>
      <c r="H1481" s="15">
        <v>85555</v>
      </c>
      <c r="I1481" s="15" t="s">
        <v>18837</v>
      </c>
      <c r="J1481" s="23" t="s">
        <v>18838</v>
      </c>
      <c r="K1481" s="15" t="s">
        <v>18839</v>
      </c>
      <c r="L1481" s="16" t="s">
        <v>18840</v>
      </c>
      <c r="M1481" s="17" t="str">
        <f t="shared" si="455"/>
        <v>6/31/2022</v>
      </c>
      <c r="N1481" s="15">
        <v>10673</v>
      </c>
      <c r="O1481" s="18">
        <f t="shared" si="458"/>
        <v>0</v>
      </c>
      <c r="P1481" s="19" t="str">
        <f t="shared" si="459"/>
        <v>$0.00</v>
      </c>
      <c r="Q1481" s="16">
        <v>44834</v>
      </c>
      <c r="R1481" s="19" t="str">
        <f t="shared" si="456"/>
        <v>09/30/22</v>
      </c>
      <c r="S1481" t="str">
        <f t="shared" si="460"/>
        <v>MOHAVE</v>
      </c>
      <c r="T1481" s="6" t="str">
        <f t="shared" si="461"/>
        <v>201-06-038</v>
      </c>
      <c r="U1481" t="str">
        <f t="shared" si="462"/>
        <v xml:space="preserve">212 WARREN ST 22C </v>
      </c>
      <c r="V1481" t="str">
        <f t="shared" si="463"/>
        <v>NEW YORK</v>
      </c>
      <c r="W1481" t="str">
        <f t="shared" si="464"/>
        <v>NY</v>
      </c>
      <c r="X1481" t="str">
        <f t="shared" si="465"/>
        <v>10282</v>
      </c>
      <c r="Y1481" t="str">
        <f t="shared" si="466"/>
        <v>DONALD</v>
      </c>
      <c r="Z1481" t="str">
        <f t="shared" si="467"/>
        <v>MASSINO</v>
      </c>
      <c r="AA1481" t="str">
        <f t="shared" si="468"/>
        <v>ACCOLADE RANCHES LOT 38</v>
      </c>
      <c r="AB1481">
        <f t="shared" si="469"/>
        <v>10</v>
      </c>
      <c r="AC1481" t="str">
        <f t="shared" si="470"/>
        <v>MOHAVE</v>
      </c>
      <c r="AI1481">
        <f t="shared" si="457"/>
        <v>10</v>
      </c>
      <c r="AO1481" t="s">
        <v>12471</v>
      </c>
      <c r="AP1481" t="s">
        <v>12472</v>
      </c>
      <c r="AQ1481" t="s">
        <v>2528</v>
      </c>
      <c r="AR1481" t="s">
        <v>12473</v>
      </c>
      <c r="AS1481" t="s">
        <v>240</v>
      </c>
      <c r="AT1481">
        <v>2</v>
      </c>
      <c r="AU1481" t="s">
        <v>12474</v>
      </c>
      <c r="AV1481" t="s">
        <v>12475</v>
      </c>
      <c r="AW1481" t="s">
        <v>12476</v>
      </c>
      <c r="AX1481" t="s">
        <v>12473</v>
      </c>
      <c r="AY1481" t="s">
        <v>240</v>
      </c>
      <c r="AZ1481">
        <v>2</v>
      </c>
      <c r="BC1481" t="s">
        <v>12477</v>
      </c>
      <c r="BD1481" t="s">
        <v>12478</v>
      </c>
      <c r="BH1481" t="s">
        <v>242</v>
      </c>
      <c r="BS1481" t="s">
        <v>243</v>
      </c>
      <c r="BV1481" t="s">
        <v>244</v>
      </c>
      <c r="BY1481" t="s">
        <v>245</v>
      </c>
      <c r="CA1481">
        <v>212</v>
      </c>
      <c r="CD1481" t="s">
        <v>6621</v>
      </c>
      <c r="CE1481" t="s">
        <v>375</v>
      </c>
      <c r="CF1481" t="s">
        <v>12479</v>
      </c>
      <c r="CG1481" t="s">
        <v>1631</v>
      </c>
      <c r="CH1481" t="s">
        <v>1631</v>
      </c>
      <c r="CI1481" t="s">
        <v>2193</v>
      </c>
      <c r="CJ1481" t="str">
        <f>"10282"</f>
        <v>10282</v>
      </c>
      <c r="CK1481" t="s">
        <v>2222</v>
      </c>
      <c r="CL1481" t="s">
        <v>12480</v>
      </c>
      <c r="CM1481" t="s">
        <v>12481</v>
      </c>
      <c r="CN1481" t="s">
        <v>254</v>
      </c>
      <c r="CO1481" t="s">
        <v>12482</v>
      </c>
      <c r="CP1481" t="str">
        <f>"201-06-038"</f>
        <v>201-06-038</v>
      </c>
      <c r="CQ1481" t="str">
        <f>"20106038"</f>
        <v>20106038</v>
      </c>
      <c r="CR1481" t="str">
        <f>"R20106038"</f>
        <v>R20106038</v>
      </c>
      <c r="CS1481">
        <v>4015</v>
      </c>
      <c r="CW1481" t="s">
        <v>256</v>
      </c>
      <c r="CX1481" t="s">
        <v>281</v>
      </c>
      <c r="CY1481" t="s">
        <v>258</v>
      </c>
      <c r="CZ1481">
        <v>19</v>
      </c>
      <c r="DB1481">
        <v>34.7123495456825</v>
      </c>
      <c r="DC1481">
        <v>-113.552414664992</v>
      </c>
      <c r="DD1481" t="s">
        <v>282</v>
      </c>
      <c r="DK1481" t="s">
        <v>283</v>
      </c>
      <c r="DL1481" t="s">
        <v>283</v>
      </c>
      <c r="DO1481" t="str">
        <f>"38"</f>
        <v>38</v>
      </c>
      <c r="DQ1481">
        <v>0</v>
      </c>
      <c r="DR1481">
        <v>0</v>
      </c>
      <c r="DS1481">
        <v>0</v>
      </c>
      <c r="DT1481">
        <v>0</v>
      </c>
      <c r="DW1481">
        <v>0</v>
      </c>
      <c r="DX1481">
        <v>0</v>
      </c>
      <c r="DZ1481">
        <v>0</v>
      </c>
      <c r="EA1481">
        <v>0</v>
      </c>
      <c r="EB1481">
        <v>0</v>
      </c>
      <c r="EC1481">
        <v>0</v>
      </c>
      <c r="ED1481">
        <v>0</v>
      </c>
      <c r="EE1481">
        <v>0</v>
      </c>
      <c r="EF1481">
        <v>0</v>
      </c>
      <c r="EG1481">
        <v>0</v>
      </c>
      <c r="EH1481">
        <v>0</v>
      </c>
      <c r="EI1481">
        <v>0</v>
      </c>
      <c r="EL1481">
        <v>0</v>
      </c>
      <c r="EN1481">
        <v>0</v>
      </c>
      <c r="EP1481">
        <v>0</v>
      </c>
      <c r="ER1481">
        <v>0</v>
      </c>
      <c r="ET1481">
        <v>0</v>
      </c>
      <c r="EY1481">
        <v>0</v>
      </c>
      <c r="FA1481">
        <v>0</v>
      </c>
      <c r="FL1481">
        <v>0</v>
      </c>
      <c r="FQ1481" t="s">
        <v>261</v>
      </c>
      <c r="FR1481" t="s">
        <v>262</v>
      </c>
      <c r="FS1481" t="s">
        <v>263</v>
      </c>
      <c r="FU1481">
        <v>435600</v>
      </c>
      <c r="FV1481">
        <v>10</v>
      </c>
      <c r="FW1481">
        <v>0</v>
      </c>
      <c r="FX1481">
        <v>0</v>
      </c>
      <c r="FY1481">
        <v>0</v>
      </c>
      <c r="FZ1481">
        <v>0</v>
      </c>
      <c r="GI1481" t="s">
        <v>264</v>
      </c>
      <c r="GJ1481" t="s">
        <v>287</v>
      </c>
      <c r="GK1481" t="s">
        <v>288</v>
      </c>
      <c r="GL1481" s="1">
        <v>40135</v>
      </c>
      <c r="GM1481" t="s">
        <v>267</v>
      </c>
      <c r="GN1481" t="str">
        <f t="shared" ref="GN1481:GN1486" si="471">"FALSE"</f>
        <v>FALSE</v>
      </c>
      <c r="GO1481">
        <v>2022</v>
      </c>
      <c r="GP1481">
        <v>2020</v>
      </c>
      <c r="GQ1481">
        <v>600</v>
      </c>
      <c r="GR1481" t="s">
        <v>246</v>
      </c>
      <c r="GS1481" t="s">
        <v>246</v>
      </c>
      <c r="GT1481" t="s">
        <v>246</v>
      </c>
      <c r="GU1481" t="s">
        <v>246</v>
      </c>
      <c r="GV1481" t="s">
        <v>246</v>
      </c>
      <c r="GW1481" t="s">
        <v>246</v>
      </c>
      <c r="GX1481" t="s">
        <v>246</v>
      </c>
      <c r="GY1481" t="s">
        <v>246</v>
      </c>
      <c r="GZ1481" t="s">
        <v>246</v>
      </c>
      <c r="HA1481" t="s">
        <v>246</v>
      </c>
      <c r="HB1481" t="s">
        <v>246</v>
      </c>
      <c r="HC1481" t="s">
        <v>246</v>
      </c>
      <c r="HD1481" t="s">
        <v>246</v>
      </c>
      <c r="HE1481" s="2">
        <v>602</v>
      </c>
      <c r="HF1481" s="2">
        <v>0</v>
      </c>
      <c r="HG1481" s="2">
        <v>0</v>
      </c>
      <c r="HH1481">
        <v>0</v>
      </c>
      <c r="HI1481" s="2">
        <v>4015</v>
      </c>
      <c r="HJ1481" s="2">
        <v>4015</v>
      </c>
      <c r="HK1481" s="2">
        <v>0</v>
      </c>
      <c r="HL1481">
        <v>0</v>
      </c>
      <c r="HM1481" s="2">
        <v>0</v>
      </c>
      <c r="HN1481" s="2">
        <v>0</v>
      </c>
      <c r="HO1481" s="2">
        <v>0</v>
      </c>
      <c r="HP1481">
        <v>0</v>
      </c>
      <c r="HQ1481" s="2">
        <v>50.64</v>
      </c>
      <c r="HS1481" s="2">
        <v>4015</v>
      </c>
      <c r="HV1481" t="s">
        <v>289</v>
      </c>
      <c r="HY1481" t="s">
        <v>290</v>
      </c>
      <c r="HZ1481" t="s">
        <v>290</v>
      </c>
      <c r="IF1481" t="str">
        <f>""</f>
        <v/>
      </c>
      <c r="IG1481" t="str">
        <f>""</f>
        <v/>
      </c>
      <c r="IH1481" t="str">
        <f>""</f>
        <v/>
      </c>
      <c r="IT1481" t="str">
        <f>""</f>
        <v/>
      </c>
      <c r="IY1481" t="str">
        <f>""</f>
        <v/>
      </c>
      <c r="JB1481" t="s">
        <v>271</v>
      </c>
      <c r="JD1481" t="str">
        <f>""</f>
        <v/>
      </c>
      <c r="JE1481" t="str">
        <f>""</f>
        <v/>
      </c>
      <c r="JO1481" t="str">
        <f>""</f>
        <v/>
      </c>
      <c r="JP1481" t="str">
        <f>""</f>
        <v/>
      </c>
      <c r="JQ1481" t="str">
        <f>HYPERLINK("https://web.datatree.com/?/property?propertyId=4793309")</f>
        <v>https://web.datatree.com/?/property?propertyId=4793309</v>
      </c>
    </row>
    <row r="1482" spans="1:277" x14ac:dyDescent="0.25">
      <c r="A1482">
        <v>1480</v>
      </c>
      <c r="B1482" s="15" t="s">
        <v>18833</v>
      </c>
      <c r="C1482" s="15" t="s">
        <v>18832</v>
      </c>
      <c r="D1482" s="15" t="s">
        <v>18834</v>
      </c>
      <c r="E1482" s="15" t="s">
        <v>18835</v>
      </c>
      <c r="F1482" s="15" t="s">
        <v>18836</v>
      </c>
      <c r="G1482" s="15" t="s">
        <v>243</v>
      </c>
      <c r="H1482" s="15">
        <v>85555</v>
      </c>
      <c r="I1482" s="15" t="s">
        <v>18837</v>
      </c>
      <c r="J1482" s="23" t="s">
        <v>18838</v>
      </c>
      <c r="K1482" s="15" t="s">
        <v>18839</v>
      </c>
      <c r="L1482" s="16" t="s">
        <v>18840</v>
      </c>
      <c r="M1482" s="17" t="str">
        <f t="shared" si="455"/>
        <v>6/31/2022</v>
      </c>
      <c r="N1482" s="15">
        <v>10674</v>
      </c>
      <c r="O1482" s="18">
        <f t="shared" si="458"/>
        <v>0</v>
      </c>
      <c r="P1482" s="19" t="str">
        <f t="shared" si="459"/>
        <v>$0.00</v>
      </c>
      <c r="Q1482" s="16">
        <v>44834</v>
      </c>
      <c r="R1482" s="19" t="str">
        <f t="shared" si="456"/>
        <v>09/30/22</v>
      </c>
      <c r="S1482" t="str">
        <f t="shared" si="460"/>
        <v>MOHAVE</v>
      </c>
      <c r="T1482" s="6" t="str">
        <f t="shared" si="461"/>
        <v>351-12-064</v>
      </c>
      <c r="U1482" t="str">
        <f t="shared" si="462"/>
        <v xml:space="preserve">7375 HILLSVIEW CT </v>
      </c>
      <c r="V1482" t="str">
        <f t="shared" si="463"/>
        <v>WEST HILLS</v>
      </c>
      <c r="W1482" t="str">
        <f t="shared" si="464"/>
        <v>CA</v>
      </c>
      <c r="X1482" t="str">
        <f t="shared" si="465"/>
        <v>91307-5202</v>
      </c>
      <c r="Y1482" t="str">
        <f t="shared" si="466"/>
        <v>HOWARD</v>
      </c>
      <c r="Z1482" t="str">
        <f t="shared" si="467"/>
        <v>LAZARE</v>
      </c>
      <c r="AA1482" t="str">
        <f t="shared" si="468"/>
        <v>GATEWAY ACRES TRACT 6 LOTS 103 &amp; 104 CONT 10 AC</v>
      </c>
      <c r="AB1482">
        <f t="shared" si="469"/>
        <v>10</v>
      </c>
      <c r="AC1482" t="str">
        <f t="shared" si="470"/>
        <v>MOHAVE</v>
      </c>
      <c r="AI1482">
        <f t="shared" si="457"/>
        <v>10</v>
      </c>
      <c r="AO1482" t="s">
        <v>12483</v>
      </c>
      <c r="AP1482" t="s">
        <v>526</v>
      </c>
      <c r="AQ1482" t="s">
        <v>526</v>
      </c>
      <c r="AR1482" t="s">
        <v>12484</v>
      </c>
      <c r="AS1482" t="s">
        <v>240</v>
      </c>
      <c r="AT1482">
        <v>1</v>
      </c>
      <c r="AU1482" t="s">
        <v>12485</v>
      </c>
      <c r="AV1482" t="s">
        <v>12486</v>
      </c>
      <c r="AW1482" t="s">
        <v>8341</v>
      </c>
      <c r="AX1482" t="s">
        <v>12484</v>
      </c>
      <c r="AY1482" t="s">
        <v>240</v>
      </c>
      <c r="AZ1482">
        <v>1</v>
      </c>
      <c r="BC1482" t="s">
        <v>12487</v>
      </c>
      <c r="BD1482" t="s">
        <v>12488</v>
      </c>
      <c r="BH1482" t="s">
        <v>242</v>
      </c>
      <c r="BS1482" t="s">
        <v>243</v>
      </c>
      <c r="BV1482" t="s">
        <v>244</v>
      </c>
      <c r="BY1482" t="s">
        <v>245</v>
      </c>
      <c r="CA1482">
        <v>7375</v>
      </c>
      <c r="CD1482" t="s">
        <v>12489</v>
      </c>
      <c r="CE1482" t="s">
        <v>439</v>
      </c>
      <c r="CG1482" t="s">
        <v>10876</v>
      </c>
      <c r="CH1482" t="s">
        <v>691</v>
      </c>
      <c r="CI1482" t="s">
        <v>328</v>
      </c>
      <c r="CJ1482" t="str">
        <f>"91307-5202"</f>
        <v>91307-5202</v>
      </c>
      <c r="CK1482" t="s">
        <v>1910</v>
      </c>
      <c r="CL1482" t="s">
        <v>12490</v>
      </c>
      <c r="CM1482" t="s">
        <v>12491</v>
      </c>
      <c r="CN1482" t="s">
        <v>254</v>
      </c>
      <c r="CO1482" t="s">
        <v>12492</v>
      </c>
      <c r="CP1482" t="str">
        <f>"351-12-064"</f>
        <v>351-12-064</v>
      </c>
      <c r="CQ1482" t="str">
        <f>"35112064"</f>
        <v>35112064</v>
      </c>
      <c r="CR1482" t="str">
        <f>"R35112064"</f>
        <v>R35112064</v>
      </c>
      <c r="CS1482">
        <v>4015</v>
      </c>
      <c r="CX1482" t="s">
        <v>333</v>
      </c>
      <c r="CY1482" t="s">
        <v>310</v>
      </c>
      <c r="CZ1482">
        <v>15</v>
      </c>
      <c r="DB1482">
        <v>35.464129940893301</v>
      </c>
      <c r="DC1482">
        <v>-114.41073355925801</v>
      </c>
      <c r="DD1482" t="s">
        <v>334</v>
      </c>
      <c r="DE1482">
        <v>6</v>
      </c>
      <c r="DK1482" t="s">
        <v>4852</v>
      </c>
      <c r="DL1482" t="s">
        <v>4852</v>
      </c>
      <c r="DO1482" t="str">
        <f>"103|1"</f>
        <v>103|1</v>
      </c>
      <c r="DQ1482">
        <v>0</v>
      </c>
      <c r="DR1482">
        <v>0</v>
      </c>
      <c r="DS1482">
        <v>0</v>
      </c>
      <c r="DT1482">
        <v>0</v>
      </c>
      <c r="DW1482">
        <v>0</v>
      </c>
      <c r="DX1482">
        <v>0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L1482">
        <v>0</v>
      </c>
      <c r="EN1482">
        <v>0</v>
      </c>
      <c r="EP1482">
        <v>0</v>
      </c>
      <c r="ER1482">
        <v>0</v>
      </c>
      <c r="ET1482">
        <v>0</v>
      </c>
      <c r="EY1482">
        <v>0</v>
      </c>
      <c r="FA1482">
        <v>0</v>
      </c>
      <c r="FL1482">
        <v>0</v>
      </c>
      <c r="FQ1482" t="s">
        <v>336</v>
      </c>
      <c r="FR1482" t="s">
        <v>337</v>
      </c>
      <c r="FS1482" t="s">
        <v>338</v>
      </c>
      <c r="FU1482">
        <v>435600</v>
      </c>
      <c r="FV1482">
        <v>10</v>
      </c>
      <c r="FW1482">
        <v>0</v>
      </c>
      <c r="FX1482">
        <v>0</v>
      </c>
      <c r="FY1482">
        <v>0</v>
      </c>
      <c r="FZ1482">
        <v>0</v>
      </c>
      <c r="GI1482" t="s">
        <v>264</v>
      </c>
      <c r="GJ1482" t="s">
        <v>339</v>
      </c>
      <c r="GK1482" t="s">
        <v>340</v>
      </c>
      <c r="GL1482" s="1">
        <v>40135</v>
      </c>
      <c r="GM1482" t="s">
        <v>267</v>
      </c>
      <c r="GN1482" t="str">
        <f t="shared" si="471"/>
        <v>FALSE</v>
      </c>
      <c r="GO1482">
        <v>2022</v>
      </c>
      <c r="GP1482">
        <v>2020</v>
      </c>
      <c r="GQ1482">
        <v>400</v>
      </c>
      <c r="GR1482" t="s">
        <v>246</v>
      </c>
      <c r="GS1482" t="s">
        <v>246</v>
      </c>
      <c r="GT1482" t="s">
        <v>246</v>
      </c>
      <c r="GU1482" t="s">
        <v>246</v>
      </c>
      <c r="GV1482" t="s">
        <v>246</v>
      </c>
      <c r="GW1482" t="s">
        <v>246</v>
      </c>
      <c r="GX1482" t="s">
        <v>246</v>
      </c>
      <c r="GY1482" t="s">
        <v>246</v>
      </c>
      <c r="GZ1482" t="s">
        <v>246</v>
      </c>
      <c r="HA1482" t="s">
        <v>246</v>
      </c>
      <c r="HB1482" t="s">
        <v>246</v>
      </c>
      <c r="HC1482" t="s">
        <v>246</v>
      </c>
      <c r="HD1482" t="s">
        <v>246</v>
      </c>
      <c r="HE1482" s="2">
        <v>1053</v>
      </c>
      <c r="HF1482" s="2">
        <v>0</v>
      </c>
      <c r="HG1482" s="2">
        <v>0</v>
      </c>
      <c r="HH1482">
        <v>0</v>
      </c>
      <c r="HI1482" s="2">
        <v>7023</v>
      </c>
      <c r="HJ1482" s="2">
        <v>7023</v>
      </c>
      <c r="HK1482" s="2">
        <v>0</v>
      </c>
      <c r="HL1482">
        <v>0</v>
      </c>
      <c r="HM1482" s="2">
        <v>0</v>
      </c>
      <c r="HN1482" s="2">
        <v>0</v>
      </c>
      <c r="HO1482" s="2">
        <v>0</v>
      </c>
      <c r="HP1482">
        <v>0</v>
      </c>
      <c r="HQ1482" s="2">
        <v>103.7</v>
      </c>
      <c r="HS1482" s="2">
        <v>7023</v>
      </c>
      <c r="HV1482" t="s">
        <v>315</v>
      </c>
      <c r="HY1482" t="s">
        <v>316</v>
      </c>
      <c r="HZ1482" t="s">
        <v>317</v>
      </c>
      <c r="IA1482" t="s">
        <v>318</v>
      </c>
      <c r="IF1482" t="str">
        <f>""</f>
        <v/>
      </c>
      <c r="IG1482" t="str">
        <f>""</f>
        <v/>
      </c>
      <c r="IH1482" t="str">
        <f>""</f>
        <v/>
      </c>
      <c r="IT1482" t="str">
        <f>""</f>
        <v/>
      </c>
      <c r="IY1482" t="str">
        <f>""</f>
        <v/>
      </c>
      <c r="JB1482" t="s">
        <v>271</v>
      </c>
      <c r="JD1482" t="str">
        <f>""</f>
        <v/>
      </c>
      <c r="JE1482" t="str">
        <f>""</f>
        <v/>
      </c>
      <c r="JO1482" t="str">
        <f>""</f>
        <v/>
      </c>
      <c r="JP1482" t="str">
        <f>""</f>
        <v/>
      </c>
      <c r="JQ1482" t="str">
        <f>HYPERLINK("https://web.datatree.com/?/property?propertyId=4793951")</f>
        <v>https://web.datatree.com/?/property?propertyId=4793951</v>
      </c>
    </row>
    <row r="1483" spans="1:277" x14ac:dyDescent="0.25">
      <c r="A1483">
        <v>1481</v>
      </c>
      <c r="B1483" s="15" t="s">
        <v>18833</v>
      </c>
      <c r="C1483" s="15" t="s">
        <v>18832</v>
      </c>
      <c r="D1483" s="15" t="s">
        <v>18834</v>
      </c>
      <c r="E1483" s="15" t="s">
        <v>18835</v>
      </c>
      <c r="F1483" s="15" t="s">
        <v>18836</v>
      </c>
      <c r="G1483" s="15" t="s">
        <v>243</v>
      </c>
      <c r="H1483" s="15">
        <v>85555</v>
      </c>
      <c r="I1483" s="15" t="s">
        <v>18837</v>
      </c>
      <c r="J1483" s="23" t="s">
        <v>18838</v>
      </c>
      <c r="K1483" s="15" t="s">
        <v>18839</v>
      </c>
      <c r="L1483" s="16" t="s">
        <v>18840</v>
      </c>
      <c r="M1483" s="17" t="str">
        <f t="shared" si="455"/>
        <v>6/31/2022</v>
      </c>
      <c r="N1483" s="15">
        <v>10675</v>
      </c>
      <c r="O1483" s="18">
        <f t="shared" si="458"/>
        <v>0</v>
      </c>
      <c r="P1483" s="19" t="str">
        <f t="shared" si="459"/>
        <v>$0.00</v>
      </c>
      <c r="Q1483" s="16">
        <v>44834</v>
      </c>
      <c r="R1483" s="19" t="str">
        <f t="shared" si="456"/>
        <v>09/30/22</v>
      </c>
      <c r="S1483" t="str">
        <f t="shared" si="460"/>
        <v>MOHAVE</v>
      </c>
      <c r="T1483" s="6" t="str">
        <f t="shared" si="461"/>
        <v>317-05-065</v>
      </c>
      <c r="U1483" t="str">
        <f t="shared" si="462"/>
        <v xml:space="preserve">1333 N BUFFALO DR #135 </v>
      </c>
      <c r="V1483" t="str">
        <f t="shared" si="463"/>
        <v>LAS VEGAS</v>
      </c>
      <c r="W1483" t="str">
        <f t="shared" si="464"/>
        <v>NV</v>
      </c>
      <c r="X1483" t="str">
        <f t="shared" si="465"/>
        <v>89128-3638</v>
      </c>
      <c r="Y1483">
        <f t="shared" si="466"/>
        <v>0</v>
      </c>
      <c r="Z1483" t="str">
        <f t="shared" si="467"/>
        <v>RAILROAD PASS LAND TRUST</v>
      </c>
      <c r="AA1483" t="str">
        <f t="shared" si="468"/>
        <v>GATEWAY ACRES TRACT 1 LOTS 70 &amp; 75</v>
      </c>
      <c r="AB1483">
        <f t="shared" si="469"/>
        <v>10</v>
      </c>
      <c r="AC1483" t="str">
        <f t="shared" si="470"/>
        <v>MOHAVE</v>
      </c>
      <c r="AI1483">
        <f t="shared" si="457"/>
        <v>10</v>
      </c>
      <c r="AO1483" t="s">
        <v>2948</v>
      </c>
      <c r="AR1483" t="s">
        <v>2948</v>
      </c>
      <c r="AS1483" t="s">
        <v>588</v>
      </c>
      <c r="AT1483">
        <v>144</v>
      </c>
      <c r="BC1483" t="s">
        <v>2949</v>
      </c>
      <c r="BD1483" t="s">
        <v>2948</v>
      </c>
      <c r="BE1483" t="s">
        <v>689</v>
      </c>
      <c r="BH1483" t="s">
        <v>242</v>
      </c>
      <c r="BS1483" t="s">
        <v>243</v>
      </c>
      <c r="BV1483" t="s">
        <v>244</v>
      </c>
      <c r="BY1483" t="s">
        <v>245</v>
      </c>
      <c r="BZ1483" t="s">
        <v>246</v>
      </c>
      <c r="CA1483">
        <v>1333</v>
      </c>
      <c r="CD1483" t="s">
        <v>1262</v>
      </c>
      <c r="CE1483" t="s">
        <v>302</v>
      </c>
      <c r="CF1483">
        <v>135</v>
      </c>
      <c r="CG1483" t="s">
        <v>398</v>
      </c>
      <c r="CH1483" t="s">
        <v>398</v>
      </c>
      <c r="CI1483" t="s">
        <v>400</v>
      </c>
      <c r="CJ1483" t="str">
        <f>"89128-3638"</f>
        <v>89128-3638</v>
      </c>
      <c r="CK1483" t="s">
        <v>1263</v>
      </c>
      <c r="CL1483" t="s">
        <v>1264</v>
      </c>
      <c r="CM1483" t="s">
        <v>1265</v>
      </c>
      <c r="CN1483" t="s">
        <v>254</v>
      </c>
      <c r="CO1483" t="s">
        <v>12493</v>
      </c>
      <c r="CP1483" t="str">
        <f>"317-05-065"</f>
        <v>317-05-065</v>
      </c>
      <c r="CQ1483" t="str">
        <f>"31705065"</f>
        <v>31705065</v>
      </c>
      <c r="CR1483" t="str">
        <f>"R31705065"</f>
        <v>R31705065</v>
      </c>
      <c r="CS1483">
        <v>4015</v>
      </c>
      <c r="CX1483" t="s">
        <v>309</v>
      </c>
      <c r="CY1483" t="s">
        <v>310</v>
      </c>
      <c r="CZ1483">
        <v>7</v>
      </c>
      <c r="DB1483">
        <v>35.567174465827897</v>
      </c>
      <c r="DC1483">
        <v>-114.463604735099</v>
      </c>
      <c r="DD1483" t="s">
        <v>536</v>
      </c>
      <c r="DE1483">
        <v>1</v>
      </c>
      <c r="DK1483" t="s">
        <v>5055</v>
      </c>
      <c r="DL1483" t="s">
        <v>5055</v>
      </c>
      <c r="DO1483" t="str">
        <f>"70|75"</f>
        <v>70|75</v>
      </c>
      <c r="DQ1483">
        <v>0</v>
      </c>
      <c r="DR1483">
        <v>0</v>
      </c>
      <c r="DS1483">
        <v>0</v>
      </c>
      <c r="DT1483">
        <v>0</v>
      </c>
      <c r="DW1483">
        <v>0</v>
      </c>
      <c r="DX1483">
        <v>0</v>
      </c>
      <c r="DZ1483">
        <v>0</v>
      </c>
      <c r="EA1483">
        <v>0</v>
      </c>
      <c r="EB1483">
        <v>0</v>
      </c>
      <c r="EC1483">
        <v>0</v>
      </c>
      <c r="ED1483">
        <v>0</v>
      </c>
      <c r="EE1483">
        <v>0</v>
      </c>
      <c r="EF1483">
        <v>0</v>
      </c>
      <c r="EG1483">
        <v>0</v>
      </c>
      <c r="EH1483">
        <v>0</v>
      </c>
      <c r="EI1483">
        <v>0</v>
      </c>
      <c r="EL1483">
        <v>0</v>
      </c>
      <c r="EN1483">
        <v>0</v>
      </c>
      <c r="EP1483">
        <v>0</v>
      </c>
      <c r="ER1483">
        <v>0</v>
      </c>
      <c r="ET1483">
        <v>0</v>
      </c>
      <c r="EY1483">
        <v>0</v>
      </c>
      <c r="FA1483">
        <v>0</v>
      </c>
      <c r="FL1483">
        <v>0</v>
      </c>
      <c r="FQ1483" t="s">
        <v>261</v>
      </c>
      <c r="FR1483" t="s">
        <v>262</v>
      </c>
      <c r="FS1483" t="s">
        <v>263</v>
      </c>
      <c r="FU1483">
        <v>435600</v>
      </c>
      <c r="FV1483">
        <v>10</v>
      </c>
      <c r="FW1483">
        <v>0</v>
      </c>
      <c r="FX1483">
        <v>0</v>
      </c>
      <c r="FY1483">
        <v>0</v>
      </c>
      <c r="FZ1483">
        <v>0</v>
      </c>
      <c r="GI1483" t="s">
        <v>264</v>
      </c>
      <c r="GJ1483" t="s">
        <v>538</v>
      </c>
      <c r="GK1483" t="s">
        <v>539</v>
      </c>
      <c r="GL1483" s="1">
        <v>40135</v>
      </c>
      <c r="GM1483" t="s">
        <v>267</v>
      </c>
      <c r="GN1483" t="str">
        <f t="shared" si="471"/>
        <v>FALSE</v>
      </c>
      <c r="GO1483">
        <v>2022</v>
      </c>
      <c r="GP1483">
        <v>2020</v>
      </c>
      <c r="GQ1483">
        <v>400</v>
      </c>
      <c r="GR1483" t="s">
        <v>246</v>
      </c>
      <c r="GS1483" t="s">
        <v>246</v>
      </c>
      <c r="GT1483" t="s">
        <v>246</v>
      </c>
      <c r="GU1483" t="s">
        <v>246</v>
      </c>
      <c r="GV1483" t="s">
        <v>246</v>
      </c>
      <c r="GW1483" t="s">
        <v>246</v>
      </c>
      <c r="GX1483" t="s">
        <v>246</v>
      </c>
      <c r="GY1483" t="s">
        <v>246</v>
      </c>
      <c r="GZ1483" t="s">
        <v>246</v>
      </c>
      <c r="HA1483" t="s">
        <v>246</v>
      </c>
      <c r="HB1483" t="s">
        <v>246</v>
      </c>
      <c r="HC1483" t="s">
        <v>246</v>
      </c>
      <c r="HD1483" t="s">
        <v>246</v>
      </c>
      <c r="HE1483" s="2">
        <v>1864</v>
      </c>
      <c r="HF1483" s="2">
        <v>0</v>
      </c>
      <c r="HG1483" s="2">
        <v>0</v>
      </c>
      <c r="HH1483">
        <v>0</v>
      </c>
      <c r="HI1483" s="2">
        <v>12425</v>
      </c>
      <c r="HJ1483" s="2">
        <v>12425</v>
      </c>
      <c r="HK1483" s="2">
        <v>0</v>
      </c>
      <c r="HL1483">
        <v>0</v>
      </c>
      <c r="HM1483" s="2">
        <v>0</v>
      </c>
      <c r="HN1483" s="2">
        <v>0</v>
      </c>
      <c r="HO1483" s="2">
        <v>0</v>
      </c>
      <c r="HP1483">
        <v>0</v>
      </c>
      <c r="HQ1483" s="2">
        <v>101.64</v>
      </c>
      <c r="HS1483" s="2">
        <v>12425</v>
      </c>
      <c r="HV1483" t="s">
        <v>315</v>
      </c>
      <c r="HY1483" t="s">
        <v>316</v>
      </c>
      <c r="HZ1483" t="s">
        <v>317</v>
      </c>
      <c r="IA1483" t="s">
        <v>318</v>
      </c>
      <c r="IB1483" s="1">
        <v>43271</v>
      </c>
      <c r="IC1483" s="1">
        <v>43276</v>
      </c>
      <c r="IE1483" t="s">
        <v>270</v>
      </c>
      <c r="IF1483" t="str">
        <f>""</f>
        <v/>
      </c>
      <c r="IG1483" t="str">
        <f>"2018.31771"</f>
        <v>2018.31771</v>
      </c>
      <c r="IH1483" t="str">
        <f>""</f>
        <v/>
      </c>
      <c r="II1483" s="1">
        <v>38455</v>
      </c>
      <c r="IJ1483" s="1">
        <v>38462</v>
      </c>
      <c r="IK1483" s="2">
        <v>45000</v>
      </c>
      <c r="IL1483" t="s">
        <v>566</v>
      </c>
      <c r="IM1483" t="s">
        <v>567</v>
      </c>
      <c r="IN1483" t="s">
        <v>12494</v>
      </c>
      <c r="IT1483" t="str">
        <f>"                    "</f>
        <v xml:space="preserve">                    </v>
      </c>
      <c r="IY1483" t="str">
        <f>"                    "</f>
        <v xml:space="preserve">                    </v>
      </c>
      <c r="JA1483" t="s">
        <v>642</v>
      </c>
      <c r="JB1483" t="s">
        <v>271</v>
      </c>
      <c r="JD1483" t="str">
        <f>"5553.393"</f>
        <v>5553.393</v>
      </c>
      <c r="JE1483" t="str">
        <f>""</f>
        <v/>
      </c>
      <c r="JO1483" t="str">
        <f>""</f>
        <v/>
      </c>
      <c r="JP1483" t="str">
        <f>""</f>
        <v/>
      </c>
      <c r="JQ1483" t="str">
        <f>HYPERLINK("https://web.datatree.com/?/property?propertyId=4706491")</f>
        <v>https://web.datatree.com/?/property?propertyId=4706491</v>
      </c>
    </row>
    <row r="1484" spans="1:277" x14ac:dyDescent="0.25">
      <c r="A1484">
        <v>1482</v>
      </c>
      <c r="B1484" s="15" t="s">
        <v>18833</v>
      </c>
      <c r="C1484" s="15" t="s">
        <v>18832</v>
      </c>
      <c r="D1484" s="15" t="s">
        <v>18834</v>
      </c>
      <c r="E1484" s="15" t="s">
        <v>18835</v>
      </c>
      <c r="F1484" s="15" t="s">
        <v>18836</v>
      </c>
      <c r="G1484" s="15" t="s">
        <v>243</v>
      </c>
      <c r="H1484" s="15">
        <v>85555</v>
      </c>
      <c r="I1484" s="15" t="s">
        <v>18837</v>
      </c>
      <c r="J1484" s="23" t="s">
        <v>18838</v>
      </c>
      <c r="K1484" s="15" t="s">
        <v>18839</v>
      </c>
      <c r="L1484" s="16" t="s">
        <v>18840</v>
      </c>
      <c r="M1484" s="17" t="str">
        <f t="shared" si="455"/>
        <v>6/31/2022</v>
      </c>
      <c r="N1484" s="15">
        <v>10676</v>
      </c>
      <c r="O1484" s="18">
        <f t="shared" si="458"/>
        <v>0</v>
      </c>
      <c r="P1484" s="19" t="str">
        <f t="shared" si="459"/>
        <v>$0.00</v>
      </c>
      <c r="Q1484" s="16">
        <v>44834</v>
      </c>
      <c r="R1484" s="19" t="str">
        <f t="shared" si="456"/>
        <v>09/30/22</v>
      </c>
      <c r="S1484" t="str">
        <f t="shared" si="460"/>
        <v>MOHAVE</v>
      </c>
      <c r="T1484" s="6" t="str">
        <f t="shared" si="461"/>
        <v>333-09-049</v>
      </c>
      <c r="U1484" t="str">
        <f t="shared" si="462"/>
        <v xml:space="preserve">317 HERITAGE SQUARE DR #2 </v>
      </c>
      <c r="V1484" t="str">
        <f t="shared" si="463"/>
        <v>DEERFIELD</v>
      </c>
      <c r="W1484" t="str">
        <f t="shared" si="464"/>
        <v>WI</v>
      </c>
      <c r="X1484" t="str">
        <f t="shared" si="465"/>
        <v>53531-9485</v>
      </c>
      <c r="Y1484" t="str">
        <f t="shared" si="466"/>
        <v>SPENCER</v>
      </c>
      <c r="Z1484" t="str">
        <f t="shared" si="467"/>
        <v>ARTMAN</v>
      </c>
      <c r="AA1484" t="str">
        <f t="shared" si="468"/>
        <v>SW4 SW4 NW4 CONT 10 ACRES 333-09-046(333-09-048 &amp; 049)</v>
      </c>
      <c r="AB1484">
        <f t="shared" si="469"/>
        <v>10</v>
      </c>
      <c r="AC1484" t="str">
        <f t="shared" si="470"/>
        <v>MOHAVE</v>
      </c>
      <c r="AI1484">
        <f t="shared" si="457"/>
        <v>10</v>
      </c>
      <c r="AO1484" t="s">
        <v>12495</v>
      </c>
      <c r="AP1484" t="s">
        <v>12496</v>
      </c>
      <c r="AQ1484" t="s">
        <v>3588</v>
      </c>
      <c r="AR1484" t="s">
        <v>12497</v>
      </c>
      <c r="AS1484" t="s">
        <v>240</v>
      </c>
      <c r="AT1484">
        <v>1</v>
      </c>
      <c r="AU1484" t="s">
        <v>12498</v>
      </c>
      <c r="AV1484" t="s">
        <v>12499</v>
      </c>
      <c r="AW1484" t="s">
        <v>8933</v>
      </c>
      <c r="AX1484" t="s">
        <v>12497</v>
      </c>
      <c r="AY1484" t="s">
        <v>240</v>
      </c>
      <c r="AZ1484">
        <v>1</v>
      </c>
      <c r="BC1484" t="s">
        <v>12500</v>
      </c>
      <c r="BD1484" t="s">
        <v>12501</v>
      </c>
      <c r="BE1484" t="s">
        <v>2401</v>
      </c>
      <c r="BF1484" t="s">
        <v>4152</v>
      </c>
      <c r="BG1484" t="s">
        <v>613</v>
      </c>
      <c r="BH1484" t="s">
        <v>242</v>
      </c>
      <c r="BS1484" t="s">
        <v>243</v>
      </c>
      <c r="BV1484" t="s">
        <v>244</v>
      </c>
      <c r="BY1484" t="s">
        <v>245</v>
      </c>
      <c r="CA1484">
        <v>317</v>
      </c>
      <c r="CD1484" t="s">
        <v>12502</v>
      </c>
      <c r="CE1484" t="s">
        <v>302</v>
      </c>
      <c r="CF1484">
        <v>2</v>
      </c>
      <c r="CG1484" t="s">
        <v>1601</v>
      </c>
      <c r="CH1484" t="s">
        <v>1601</v>
      </c>
      <c r="CI1484" t="s">
        <v>846</v>
      </c>
      <c r="CJ1484" t="str">
        <f>"53531-9485"</f>
        <v>53531-9485</v>
      </c>
      <c r="CK1484" t="s">
        <v>12172</v>
      </c>
      <c r="CL1484" t="s">
        <v>12503</v>
      </c>
      <c r="CM1484" t="s">
        <v>12504</v>
      </c>
      <c r="CN1484" t="s">
        <v>254</v>
      </c>
      <c r="CO1484" t="s">
        <v>12505</v>
      </c>
      <c r="CP1484" t="str">
        <f>"333-09-049"</f>
        <v>333-09-049</v>
      </c>
      <c r="CQ1484" t="str">
        <f>"33309049"</f>
        <v>33309049</v>
      </c>
      <c r="CR1484" t="str">
        <f>"R33309049"</f>
        <v>R33309049</v>
      </c>
      <c r="CS1484">
        <v>4015</v>
      </c>
      <c r="CX1484" t="s">
        <v>333</v>
      </c>
      <c r="CY1484" t="s">
        <v>481</v>
      </c>
      <c r="CZ1484">
        <v>15</v>
      </c>
      <c r="DB1484">
        <v>35.465339956825098</v>
      </c>
      <c r="DC1484">
        <v>-113.762708074996</v>
      </c>
      <c r="DK1484" t="s">
        <v>851</v>
      </c>
      <c r="DL1484" t="s">
        <v>851</v>
      </c>
      <c r="DO1484" t="str">
        <f>""</f>
        <v/>
      </c>
      <c r="DQ1484">
        <v>0</v>
      </c>
      <c r="DR1484">
        <v>0</v>
      </c>
      <c r="DS1484">
        <v>0</v>
      </c>
      <c r="DT1484">
        <v>0</v>
      </c>
      <c r="DW1484">
        <v>0</v>
      </c>
      <c r="DX1484">
        <v>0</v>
      </c>
      <c r="DZ1484">
        <v>0</v>
      </c>
      <c r="EA1484">
        <v>0</v>
      </c>
      <c r="EB1484">
        <v>0</v>
      </c>
      <c r="EC1484">
        <v>0</v>
      </c>
      <c r="ED1484">
        <v>0</v>
      </c>
      <c r="EE1484">
        <v>0</v>
      </c>
      <c r="EF1484">
        <v>0</v>
      </c>
      <c r="EG1484">
        <v>0</v>
      </c>
      <c r="EH1484">
        <v>0</v>
      </c>
      <c r="EI1484">
        <v>0</v>
      </c>
      <c r="EL1484">
        <v>0</v>
      </c>
      <c r="EN1484">
        <v>0</v>
      </c>
      <c r="EP1484">
        <v>0</v>
      </c>
      <c r="ER1484">
        <v>0</v>
      </c>
      <c r="ET1484">
        <v>0</v>
      </c>
      <c r="EY1484">
        <v>0</v>
      </c>
      <c r="FA1484">
        <v>0</v>
      </c>
      <c r="FL1484">
        <v>0</v>
      </c>
      <c r="FQ1484" t="s">
        <v>261</v>
      </c>
      <c r="FR1484" t="s">
        <v>354</v>
      </c>
      <c r="FS1484" t="s">
        <v>355</v>
      </c>
      <c r="FU1484">
        <v>435600</v>
      </c>
      <c r="FV1484">
        <v>10</v>
      </c>
      <c r="FW1484">
        <v>0</v>
      </c>
      <c r="FX1484">
        <v>0</v>
      </c>
      <c r="FY1484">
        <v>0</v>
      </c>
      <c r="FZ1484">
        <v>0</v>
      </c>
      <c r="GI1484" t="s">
        <v>264</v>
      </c>
      <c r="GJ1484" t="s">
        <v>483</v>
      </c>
      <c r="GK1484" t="s">
        <v>484</v>
      </c>
      <c r="GL1484" s="1">
        <v>40135</v>
      </c>
      <c r="GM1484" t="s">
        <v>267</v>
      </c>
      <c r="GN1484" t="str">
        <f t="shared" si="471"/>
        <v>FALSE</v>
      </c>
      <c r="GO1484">
        <v>2022</v>
      </c>
      <c r="GP1484">
        <v>2020</v>
      </c>
      <c r="GQ1484">
        <v>300</v>
      </c>
      <c r="GR1484" t="s">
        <v>246</v>
      </c>
      <c r="GS1484" t="s">
        <v>246</v>
      </c>
      <c r="GT1484" t="s">
        <v>246</v>
      </c>
      <c r="GU1484" t="s">
        <v>246</v>
      </c>
      <c r="GV1484" t="s">
        <v>246</v>
      </c>
      <c r="GW1484" t="s">
        <v>246</v>
      </c>
      <c r="GX1484" t="s">
        <v>246</v>
      </c>
      <c r="GY1484" t="s">
        <v>246</v>
      </c>
      <c r="GZ1484" t="s">
        <v>246</v>
      </c>
      <c r="HA1484" t="s">
        <v>246</v>
      </c>
      <c r="HB1484" t="s">
        <v>246</v>
      </c>
      <c r="HC1484" t="s">
        <v>246</v>
      </c>
      <c r="HD1484" t="s">
        <v>246</v>
      </c>
      <c r="HE1484" s="2">
        <v>980</v>
      </c>
      <c r="HF1484" s="2">
        <v>0</v>
      </c>
      <c r="HG1484" s="2">
        <v>0</v>
      </c>
      <c r="HH1484">
        <v>0</v>
      </c>
      <c r="HI1484" s="2">
        <v>6535</v>
      </c>
      <c r="HJ1484" s="2">
        <v>6535</v>
      </c>
      <c r="HK1484" s="2">
        <v>0</v>
      </c>
      <c r="HL1484">
        <v>0</v>
      </c>
      <c r="HM1484" s="2">
        <v>0</v>
      </c>
      <c r="HN1484" s="2">
        <v>0</v>
      </c>
      <c r="HO1484" s="2">
        <v>0</v>
      </c>
      <c r="HP1484">
        <v>0</v>
      </c>
      <c r="HQ1484" s="2">
        <v>71.8</v>
      </c>
      <c r="HS1484" s="2">
        <v>6535</v>
      </c>
      <c r="HV1484" t="s">
        <v>268</v>
      </c>
      <c r="HY1484" t="s">
        <v>269</v>
      </c>
      <c r="IB1484" s="1">
        <v>43720</v>
      </c>
      <c r="IC1484" s="1">
        <v>43725</v>
      </c>
      <c r="IE1484" t="s">
        <v>412</v>
      </c>
      <c r="IF1484" t="str">
        <f>""</f>
        <v/>
      </c>
      <c r="IG1484" t="str">
        <f>"2019.51031"</f>
        <v>2019.51031</v>
      </c>
      <c r="IH1484" t="str">
        <f>""</f>
        <v/>
      </c>
      <c r="IT1484" t="str">
        <f>""</f>
        <v/>
      </c>
      <c r="IY1484" t="str">
        <f>""</f>
        <v/>
      </c>
      <c r="JB1484" t="s">
        <v>271</v>
      </c>
      <c r="JD1484" t="str">
        <f>""</f>
        <v/>
      </c>
      <c r="JE1484" t="str">
        <f>""</f>
        <v/>
      </c>
      <c r="JO1484" t="str">
        <f>""</f>
        <v/>
      </c>
      <c r="JP1484" t="str">
        <f>""</f>
        <v/>
      </c>
      <c r="JQ1484" t="str">
        <f>HYPERLINK("https://web.datatree.com/?/property?propertyId=4836531")</f>
        <v>https://web.datatree.com/?/property?propertyId=4836531</v>
      </c>
    </row>
    <row r="1485" spans="1:277" x14ac:dyDescent="0.25">
      <c r="A1485">
        <v>1483</v>
      </c>
      <c r="B1485" s="15" t="s">
        <v>18833</v>
      </c>
      <c r="C1485" s="15" t="s">
        <v>18832</v>
      </c>
      <c r="D1485" s="15" t="s">
        <v>18834</v>
      </c>
      <c r="E1485" s="15" t="s">
        <v>18835</v>
      </c>
      <c r="F1485" s="15" t="s">
        <v>18836</v>
      </c>
      <c r="G1485" s="15" t="s">
        <v>243</v>
      </c>
      <c r="H1485" s="15">
        <v>85555</v>
      </c>
      <c r="I1485" s="15" t="s">
        <v>18837</v>
      </c>
      <c r="J1485" s="23" t="s">
        <v>18838</v>
      </c>
      <c r="K1485" s="15" t="s">
        <v>18839</v>
      </c>
      <c r="L1485" s="16" t="s">
        <v>18840</v>
      </c>
      <c r="M1485" s="17" t="str">
        <f t="shared" si="455"/>
        <v>6/31/2022</v>
      </c>
      <c r="N1485" s="15">
        <v>10677</v>
      </c>
      <c r="O1485" s="18">
        <f t="shared" si="458"/>
        <v>0</v>
      </c>
      <c r="P1485" s="19" t="str">
        <f t="shared" si="459"/>
        <v>$0.00</v>
      </c>
      <c r="Q1485" s="16">
        <v>44834</v>
      </c>
      <c r="R1485" s="19" t="str">
        <f t="shared" si="456"/>
        <v>09/30/22</v>
      </c>
      <c r="S1485" t="str">
        <f t="shared" si="460"/>
        <v>MOHAVE</v>
      </c>
      <c r="T1485" s="6" t="str">
        <f t="shared" si="461"/>
        <v>210-37-047</v>
      </c>
      <c r="U1485" t="str">
        <f t="shared" si="462"/>
        <v xml:space="preserve">12401 E DOUBLETREE RANCH RD </v>
      </c>
      <c r="V1485" t="str">
        <f t="shared" si="463"/>
        <v>SCOTTSDALE</v>
      </c>
      <c r="W1485" t="str">
        <f t="shared" si="464"/>
        <v>AZ</v>
      </c>
      <c r="X1485" t="str">
        <f t="shared" si="465"/>
        <v>85259-6121</v>
      </c>
      <c r="Y1485" t="str">
        <f t="shared" si="466"/>
        <v>DAVID</v>
      </c>
      <c r="Z1485" t="str">
        <f t="shared" si="467"/>
        <v>THULL</v>
      </c>
      <c r="AA1485" t="str">
        <f t="shared" si="468"/>
        <v>TWN: 161/2N RNG: 20WSEC: 27 TRACT: SE4 NE4 NE4 CONT 10 AC M/L</v>
      </c>
      <c r="AB1485">
        <f t="shared" si="469"/>
        <v>10</v>
      </c>
      <c r="AC1485" t="str">
        <f t="shared" si="470"/>
        <v>MOHAVE</v>
      </c>
      <c r="AI1485">
        <f t="shared" si="457"/>
        <v>10</v>
      </c>
      <c r="AO1485" t="s">
        <v>9704</v>
      </c>
      <c r="AP1485" t="s">
        <v>2801</v>
      </c>
      <c r="AQ1485" t="s">
        <v>2801</v>
      </c>
      <c r="AR1485" t="s">
        <v>9705</v>
      </c>
      <c r="AS1485" t="s">
        <v>240</v>
      </c>
      <c r="AT1485">
        <v>7</v>
      </c>
      <c r="AU1485" t="s">
        <v>9706</v>
      </c>
      <c r="AV1485" t="s">
        <v>9707</v>
      </c>
      <c r="AW1485" t="s">
        <v>1547</v>
      </c>
      <c r="AX1485" t="s">
        <v>9705</v>
      </c>
      <c r="AY1485" t="s">
        <v>240</v>
      </c>
      <c r="AZ1485">
        <v>6</v>
      </c>
      <c r="BC1485" t="s">
        <v>9708</v>
      </c>
      <c r="BD1485" t="s">
        <v>9709</v>
      </c>
      <c r="BH1485" t="s">
        <v>242</v>
      </c>
      <c r="BS1485" t="s">
        <v>243</v>
      </c>
      <c r="BV1485" t="s">
        <v>244</v>
      </c>
      <c r="BY1485" t="s">
        <v>245</v>
      </c>
      <c r="BZ1485" t="s">
        <v>396</v>
      </c>
      <c r="CA1485">
        <v>12401</v>
      </c>
      <c r="CD1485" t="s">
        <v>9710</v>
      </c>
      <c r="CE1485" t="s">
        <v>491</v>
      </c>
      <c r="CG1485" t="s">
        <v>1362</v>
      </c>
      <c r="CH1485" t="s">
        <v>1362</v>
      </c>
      <c r="CI1485" t="s">
        <v>243</v>
      </c>
      <c r="CJ1485" t="str">
        <f>"85259-6121"</f>
        <v>85259-6121</v>
      </c>
      <c r="CK1485" t="s">
        <v>9711</v>
      </c>
      <c r="CL1485" t="s">
        <v>9712</v>
      </c>
      <c r="CM1485" t="s">
        <v>9713</v>
      </c>
      <c r="CN1485" t="s">
        <v>254</v>
      </c>
      <c r="CO1485" t="s">
        <v>12506</v>
      </c>
      <c r="CP1485" t="str">
        <f>"210-37-047"</f>
        <v>210-37-047</v>
      </c>
      <c r="CQ1485" t="str">
        <f>"21037047"</f>
        <v>21037047</v>
      </c>
      <c r="CR1485" t="str">
        <f>"R21037047"</f>
        <v>R21037047</v>
      </c>
      <c r="CS1485">
        <v>4015</v>
      </c>
      <c r="CW1485" t="s">
        <v>256</v>
      </c>
      <c r="CX1485">
        <v>16</v>
      </c>
      <c r="CY1485" t="s">
        <v>310</v>
      </c>
      <c r="CZ1485">
        <v>27</v>
      </c>
      <c r="DB1485">
        <v>34.790154250078601</v>
      </c>
      <c r="DC1485">
        <v>-114.335222859558</v>
      </c>
      <c r="DK1485" t="s">
        <v>466</v>
      </c>
      <c r="DL1485" t="s">
        <v>466</v>
      </c>
      <c r="DO1485" t="str">
        <f>""</f>
        <v/>
      </c>
      <c r="DQ1485">
        <v>0</v>
      </c>
      <c r="DR1485">
        <v>0</v>
      </c>
      <c r="DS1485">
        <v>0</v>
      </c>
      <c r="DT1485">
        <v>0</v>
      </c>
      <c r="DW1485">
        <v>0</v>
      </c>
      <c r="DX1485">
        <v>0</v>
      </c>
      <c r="DZ1485">
        <v>0</v>
      </c>
      <c r="EA1485">
        <v>0</v>
      </c>
      <c r="EB1485">
        <v>0</v>
      </c>
      <c r="EC1485">
        <v>0</v>
      </c>
      <c r="ED1485">
        <v>0</v>
      </c>
      <c r="EE1485">
        <v>0</v>
      </c>
      <c r="EF1485">
        <v>0</v>
      </c>
      <c r="EG1485">
        <v>0</v>
      </c>
      <c r="EH1485">
        <v>0</v>
      </c>
      <c r="EI1485">
        <v>0</v>
      </c>
      <c r="EL1485">
        <v>0</v>
      </c>
      <c r="EN1485">
        <v>0</v>
      </c>
      <c r="EP1485">
        <v>0</v>
      </c>
      <c r="ER1485">
        <v>0</v>
      </c>
      <c r="ET1485">
        <v>0</v>
      </c>
      <c r="EY1485">
        <v>0</v>
      </c>
      <c r="FA1485">
        <v>0</v>
      </c>
      <c r="FL1485">
        <v>0</v>
      </c>
      <c r="FQ1485" t="s">
        <v>261</v>
      </c>
      <c r="FR1485" t="s">
        <v>354</v>
      </c>
      <c r="FS1485" t="s">
        <v>355</v>
      </c>
      <c r="FU1485">
        <v>435600</v>
      </c>
      <c r="FV1485">
        <v>10</v>
      </c>
      <c r="FW1485">
        <v>0</v>
      </c>
      <c r="FX1485">
        <v>0</v>
      </c>
      <c r="FY1485">
        <v>0</v>
      </c>
      <c r="FZ1485">
        <v>0</v>
      </c>
      <c r="GI1485" t="s">
        <v>264</v>
      </c>
      <c r="GJ1485" t="s">
        <v>384</v>
      </c>
      <c r="GK1485" t="s">
        <v>385</v>
      </c>
      <c r="GL1485" s="1">
        <v>40135</v>
      </c>
      <c r="GM1485" t="s">
        <v>267</v>
      </c>
      <c r="GN1485" t="str">
        <f t="shared" si="471"/>
        <v>FALSE</v>
      </c>
      <c r="GO1485">
        <v>2022</v>
      </c>
      <c r="GP1485">
        <v>2020</v>
      </c>
      <c r="GQ1485">
        <v>1200</v>
      </c>
      <c r="GR1485" t="s">
        <v>246</v>
      </c>
      <c r="GS1485" t="s">
        <v>246</v>
      </c>
      <c r="GT1485" t="s">
        <v>246</v>
      </c>
      <c r="GU1485" t="s">
        <v>246</v>
      </c>
      <c r="GV1485" t="s">
        <v>246</v>
      </c>
      <c r="GW1485" t="s">
        <v>246</v>
      </c>
      <c r="GX1485" t="s">
        <v>246</v>
      </c>
      <c r="GY1485" t="s">
        <v>246</v>
      </c>
      <c r="GZ1485" t="s">
        <v>246</v>
      </c>
      <c r="HA1485" t="s">
        <v>246</v>
      </c>
      <c r="HB1485" t="s">
        <v>246</v>
      </c>
      <c r="HC1485" t="s">
        <v>246</v>
      </c>
      <c r="HD1485" t="s">
        <v>246</v>
      </c>
      <c r="HE1485" s="2">
        <v>493</v>
      </c>
      <c r="HF1485" s="2">
        <v>0</v>
      </c>
      <c r="HG1485" s="2">
        <v>0</v>
      </c>
      <c r="HH1485">
        <v>0</v>
      </c>
      <c r="HI1485" s="2">
        <v>3288</v>
      </c>
      <c r="HJ1485" s="2">
        <v>3288</v>
      </c>
      <c r="HK1485" s="2">
        <v>0</v>
      </c>
      <c r="HL1485">
        <v>0</v>
      </c>
      <c r="HM1485" s="2">
        <v>0</v>
      </c>
      <c r="HN1485" s="2">
        <v>0</v>
      </c>
      <c r="HO1485" s="2">
        <v>0</v>
      </c>
      <c r="HP1485">
        <v>0</v>
      </c>
      <c r="HQ1485" s="2">
        <v>26.66</v>
      </c>
      <c r="HS1485" s="2">
        <v>3288</v>
      </c>
      <c r="HV1485" t="s">
        <v>386</v>
      </c>
      <c r="HW1485" t="s">
        <v>387</v>
      </c>
      <c r="HY1485" t="s">
        <v>388</v>
      </c>
      <c r="HZ1485" t="s">
        <v>388</v>
      </c>
      <c r="IA1485" t="s">
        <v>389</v>
      </c>
      <c r="IB1485" s="1">
        <v>40077</v>
      </c>
      <c r="IC1485" s="1">
        <v>40092</v>
      </c>
      <c r="ID1485" s="2">
        <v>0</v>
      </c>
      <c r="IE1485" t="s">
        <v>319</v>
      </c>
      <c r="IF1485" t="str">
        <f>"                    "</f>
        <v xml:space="preserve">                    </v>
      </c>
      <c r="IG1485" t="str">
        <f>"7604.312"</f>
        <v>7604.312</v>
      </c>
      <c r="IH1485" t="str">
        <f>""</f>
        <v/>
      </c>
      <c r="IJ1485" s="1">
        <v>39205</v>
      </c>
      <c r="IK1485" s="2">
        <v>25000</v>
      </c>
      <c r="IL1485" t="s">
        <v>566</v>
      </c>
      <c r="IM1485" t="s">
        <v>567</v>
      </c>
      <c r="IN1485" t="s">
        <v>452</v>
      </c>
      <c r="IT1485" t="str">
        <f>"                    "</f>
        <v xml:space="preserve">                    </v>
      </c>
      <c r="IY1485" t="str">
        <f>"                    "</f>
        <v xml:space="preserve">                    </v>
      </c>
      <c r="JB1485" t="s">
        <v>271</v>
      </c>
      <c r="JD1485" t="str">
        <f>"6781.432"</f>
        <v>6781.432</v>
      </c>
      <c r="JE1485" t="str">
        <f>""</f>
        <v/>
      </c>
      <c r="JO1485" t="str">
        <f>""</f>
        <v/>
      </c>
      <c r="JP1485" t="str">
        <f>""</f>
        <v/>
      </c>
      <c r="JQ1485" t="str">
        <f>HYPERLINK("https://web.datatree.com/?/property?propertyId=4708405")</f>
        <v>https://web.datatree.com/?/property?propertyId=4708405</v>
      </c>
    </row>
    <row r="1486" spans="1:277" x14ac:dyDescent="0.25">
      <c r="A1486">
        <v>1484</v>
      </c>
      <c r="B1486" s="15" t="s">
        <v>18833</v>
      </c>
      <c r="C1486" s="15" t="s">
        <v>18832</v>
      </c>
      <c r="D1486" s="15" t="s">
        <v>18834</v>
      </c>
      <c r="E1486" s="15" t="s">
        <v>18835</v>
      </c>
      <c r="F1486" s="15" t="s">
        <v>18836</v>
      </c>
      <c r="G1486" s="15" t="s">
        <v>243</v>
      </c>
      <c r="H1486" s="15">
        <v>85555</v>
      </c>
      <c r="I1486" s="15" t="s">
        <v>18837</v>
      </c>
      <c r="J1486" s="23" t="s">
        <v>18838</v>
      </c>
      <c r="K1486" s="15" t="s">
        <v>18839</v>
      </c>
      <c r="L1486" s="16" t="s">
        <v>18840</v>
      </c>
      <c r="M1486" s="17" t="str">
        <f t="shared" si="455"/>
        <v>6/31/2022</v>
      </c>
      <c r="N1486" s="15">
        <v>10678</v>
      </c>
      <c r="O1486" s="18">
        <f t="shared" si="458"/>
        <v>0</v>
      </c>
      <c r="P1486" s="19" t="str">
        <f t="shared" si="459"/>
        <v>$0.00</v>
      </c>
      <c r="Q1486" s="16">
        <v>44834</v>
      </c>
      <c r="R1486" s="19" t="str">
        <f t="shared" si="456"/>
        <v>09/30/22</v>
      </c>
      <c r="S1486" t="str">
        <f t="shared" si="460"/>
        <v>MOHAVE</v>
      </c>
      <c r="T1486" s="6" t="str">
        <f t="shared" si="461"/>
        <v>402-66-064</v>
      </c>
      <c r="U1486" t="str">
        <f t="shared" si="462"/>
        <v xml:space="preserve">6800 LEETSDALE DR #514 </v>
      </c>
      <c r="V1486" t="str">
        <f t="shared" si="463"/>
        <v>DENVER</v>
      </c>
      <c r="W1486" t="str">
        <f t="shared" si="464"/>
        <v>CO</v>
      </c>
      <c r="X1486" t="str">
        <f t="shared" si="465"/>
        <v>80224-1593</v>
      </c>
      <c r="Y1486">
        <f t="shared" si="466"/>
        <v>0</v>
      </c>
      <c r="Z1486" t="str">
        <f t="shared" si="467"/>
        <v>CEG PROPERTIES LLC</v>
      </c>
      <c r="AA1486" t="str">
        <f t="shared" si="468"/>
        <v>NE4 NE4 SE4 SEC 36 T41N R15W CONT 10 ACRES</v>
      </c>
      <c r="AB1486">
        <f t="shared" si="469"/>
        <v>10</v>
      </c>
      <c r="AC1486" t="str">
        <f t="shared" si="470"/>
        <v>MOHAVE</v>
      </c>
      <c r="AI1486">
        <f t="shared" si="457"/>
        <v>10</v>
      </c>
      <c r="AO1486" t="s">
        <v>12507</v>
      </c>
      <c r="AR1486" t="s">
        <v>12507</v>
      </c>
      <c r="AS1486" t="s">
        <v>273</v>
      </c>
      <c r="AT1486">
        <v>1</v>
      </c>
      <c r="BC1486" t="s">
        <v>12507</v>
      </c>
      <c r="BD1486" t="s">
        <v>12507</v>
      </c>
      <c r="BF1486" t="s">
        <v>274</v>
      </c>
      <c r="BH1486" t="s">
        <v>242</v>
      </c>
      <c r="BS1486" t="s">
        <v>243</v>
      </c>
      <c r="BV1486" t="s">
        <v>244</v>
      </c>
      <c r="BY1486" t="s">
        <v>245</v>
      </c>
      <c r="CA1486">
        <v>6800</v>
      </c>
      <c r="CD1486" t="s">
        <v>12508</v>
      </c>
      <c r="CE1486" t="s">
        <v>302</v>
      </c>
      <c r="CF1486">
        <v>514</v>
      </c>
      <c r="CG1486" t="s">
        <v>1481</v>
      </c>
      <c r="CH1486" t="s">
        <v>1481</v>
      </c>
      <c r="CI1486" t="s">
        <v>1482</v>
      </c>
      <c r="CJ1486" t="str">
        <f>"80224-1593"</f>
        <v>80224-1593</v>
      </c>
      <c r="CK1486" t="s">
        <v>7061</v>
      </c>
      <c r="CL1486" t="s">
        <v>12509</v>
      </c>
      <c r="CM1486" t="s">
        <v>12510</v>
      </c>
      <c r="CN1486" t="s">
        <v>254</v>
      </c>
      <c r="CO1486" t="s">
        <v>12511</v>
      </c>
      <c r="CP1486" t="str">
        <f>"402-66-064"</f>
        <v>402-66-064</v>
      </c>
      <c r="CQ1486" t="str">
        <f>"40266064"</f>
        <v>40266064</v>
      </c>
      <c r="CR1486" t="str">
        <f>"R40266064"</f>
        <v>R40266064</v>
      </c>
      <c r="CS1486">
        <v>4015</v>
      </c>
      <c r="CX1486" t="s">
        <v>881</v>
      </c>
      <c r="CY1486" t="s">
        <v>548</v>
      </c>
      <c r="CZ1486">
        <v>36</v>
      </c>
      <c r="DB1486">
        <v>36.9094232185235</v>
      </c>
      <c r="DC1486">
        <v>-113.86454958139601</v>
      </c>
      <c r="DO1486" t="str">
        <f>""</f>
        <v/>
      </c>
      <c r="DQ1486">
        <v>0</v>
      </c>
      <c r="DR1486">
        <v>0</v>
      </c>
      <c r="DS1486">
        <v>0</v>
      </c>
      <c r="DT1486">
        <v>0</v>
      </c>
      <c r="DW1486">
        <v>0</v>
      </c>
      <c r="DX1486">
        <v>0</v>
      </c>
      <c r="DZ1486">
        <v>0</v>
      </c>
      <c r="EA1486">
        <v>0</v>
      </c>
      <c r="EB1486">
        <v>0</v>
      </c>
      <c r="EC1486">
        <v>0</v>
      </c>
      <c r="ED1486">
        <v>0</v>
      </c>
      <c r="EE1486">
        <v>0</v>
      </c>
      <c r="EF1486">
        <v>0</v>
      </c>
      <c r="EG1486">
        <v>0</v>
      </c>
      <c r="EH1486">
        <v>0</v>
      </c>
      <c r="EI1486">
        <v>0</v>
      </c>
      <c r="EL1486">
        <v>0</v>
      </c>
      <c r="EN1486">
        <v>0</v>
      </c>
      <c r="EP1486">
        <v>0</v>
      </c>
      <c r="ER1486">
        <v>0</v>
      </c>
      <c r="ET1486">
        <v>0</v>
      </c>
      <c r="EY1486">
        <v>0</v>
      </c>
      <c r="FA1486">
        <v>0</v>
      </c>
      <c r="FL1486">
        <v>0</v>
      </c>
      <c r="FQ1486" t="s">
        <v>261</v>
      </c>
      <c r="FR1486" t="s">
        <v>354</v>
      </c>
      <c r="FS1486" t="s">
        <v>355</v>
      </c>
      <c r="FU1486">
        <v>435600</v>
      </c>
      <c r="FV1486">
        <v>10</v>
      </c>
      <c r="FW1486">
        <v>0</v>
      </c>
      <c r="FX1486">
        <v>0</v>
      </c>
      <c r="FY1486">
        <v>0</v>
      </c>
      <c r="FZ1486">
        <v>0</v>
      </c>
      <c r="GI1486" t="s">
        <v>264</v>
      </c>
      <c r="GJ1486" t="s">
        <v>3566</v>
      </c>
      <c r="GK1486" t="s">
        <v>3567</v>
      </c>
      <c r="GL1486" s="1">
        <v>40135</v>
      </c>
      <c r="GM1486" t="s">
        <v>267</v>
      </c>
      <c r="GN1486" t="str">
        <f t="shared" si="471"/>
        <v>FALSE</v>
      </c>
      <c r="GO1486">
        <v>2022</v>
      </c>
      <c r="GP1486">
        <v>2020</v>
      </c>
      <c r="GQ1486">
        <v>970</v>
      </c>
      <c r="GR1486" t="s">
        <v>246</v>
      </c>
      <c r="GS1486" t="s">
        <v>246</v>
      </c>
      <c r="GT1486" t="s">
        <v>246</v>
      </c>
      <c r="GU1486" t="s">
        <v>246</v>
      </c>
      <c r="GV1486" t="s">
        <v>246</v>
      </c>
      <c r="GW1486" t="s">
        <v>246</v>
      </c>
      <c r="GX1486" t="s">
        <v>246</v>
      </c>
      <c r="GY1486" t="s">
        <v>246</v>
      </c>
      <c r="GZ1486" t="s">
        <v>246</v>
      </c>
      <c r="HA1486" t="s">
        <v>246</v>
      </c>
      <c r="HB1486" t="s">
        <v>246</v>
      </c>
      <c r="HC1486" t="s">
        <v>246</v>
      </c>
      <c r="HD1486" t="s">
        <v>246</v>
      </c>
      <c r="HE1486" s="2">
        <v>812</v>
      </c>
      <c r="HF1486" s="2">
        <v>0</v>
      </c>
      <c r="HG1486" s="2">
        <v>0</v>
      </c>
      <c r="HH1486">
        <v>0</v>
      </c>
      <c r="HI1486" s="2">
        <v>5414</v>
      </c>
      <c r="HJ1486" s="2">
        <v>5414</v>
      </c>
      <c r="HK1486" s="2">
        <v>0</v>
      </c>
      <c r="HL1486">
        <v>0</v>
      </c>
      <c r="HM1486" s="2">
        <v>0</v>
      </c>
      <c r="HN1486" s="2">
        <v>0</v>
      </c>
      <c r="HO1486" s="2">
        <v>0</v>
      </c>
      <c r="HP1486">
        <v>0</v>
      </c>
      <c r="HQ1486" s="2">
        <v>95.02</v>
      </c>
      <c r="HS1486" s="2">
        <v>5414</v>
      </c>
      <c r="HV1486" t="s">
        <v>776</v>
      </c>
      <c r="HY1486" t="s">
        <v>777</v>
      </c>
      <c r="HZ1486" t="s">
        <v>778</v>
      </c>
      <c r="IA1486" t="s">
        <v>778</v>
      </c>
      <c r="IB1486" s="1">
        <v>42057</v>
      </c>
      <c r="IC1486" s="1">
        <v>42079</v>
      </c>
      <c r="IE1486" t="s">
        <v>553</v>
      </c>
      <c r="IF1486" t="str">
        <f>""</f>
        <v/>
      </c>
      <c r="IG1486" t="str">
        <f>"2015.11142"</f>
        <v>2015.11142</v>
      </c>
      <c r="IH1486" t="str">
        <f>""</f>
        <v/>
      </c>
      <c r="IT1486" t="str">
        <f>""</f>
        <v/>
      </c>
      <c r="IY1486" t="str">
        <f>""</f>
        <v/>
      </c>
      <c r="JB1486" t="s">
        <v>271</v>
      </c>
      <c r="JD1486" t="str">
        <f>""</f>
        <v/>
      </c>
      <c r="JE1486" t="str">
        <f>""</f>
        <v/>
      </c>
      <c r="JO1486" t="str">
        <f>""</f>
        <v/>
      </c>
      <c r="JP1486" t="str">
        <f>""</f>
        <v/>
      </c>
      <c r="JQ1486" t="str">
        <f>HYPERLINK("https://web.datatree.com/?/property?propertyId=4842379")</f>
        <v>https://web.datatree.com/?/property?propertyId=4842379</v>
      </c>
    </row>
    <row r="1487" spans="1:277" x14ac:dyDescent="0.25">
      <c r="A1487">
        <v>1485</v>
      </c>
      <c r="B1487" s="15" t="s">
        <v>18833</v>
      </c>
      <c r="C1487" s="15" t="s">
        <v>18832</v>
      </c>
      <c r="D1487" s="15" t="s">
        <v>18834</v>
      </c>
      <c r="E1487" s="15" t="s">
        <v>18835</v>
      </c>
      <c r="F1487" s="15" t="s">
        <v>18836</v>
      </c>
      <c r="G1487" s="15" t="s">
        <v>243</v>
      </c>
      <c r="H1487" s="15">
        <v>85555</v>
      </c>
      <c r="I1487" s="15" t="s">
        <v>18837</v>
      </c>
      <c r="J1487" s="23" t="s">
        <v>18838</v>
      </c>
      <c r="K1487" s="15" t="s">
        <v>18839</v>
      </c>
      <c r="L1487" s="16" t="s">
        <v>18840</v>
      </c>
      <c r="M1487" s="17" t="str">
        <f t="shared" si="455"/>
        <v>6/31/2022</v>
      </c>
      <c r="N1487" s="15">
        <v>10679</v>
      </c>
      <c r="O1487" s="18">
        <f t="shared" si="458"/>
        <v>0</v>
      </c>
      <c r="P1487" s="19" t="str">
        <f t="shared" si="459"/>
        <v>$0.00</v>
      </c>
      <c r="Q1487" s="16">
        <v>44834</v>
      </c>
      <c r="R1487" s="19" t="str">
        <f t="shared" si="456"/>
        <v>09/30/22</v>
      </c>
      <c r="S1487" t="str">
        <f t="shared" si="460"/>
        <v>MOHAVE</v>
      </c>
      <c r="T1487" s="6" t="str">
        <f t="shared" si="461"/>
        <v>306-11-074</v>
      </c>
      <c r="U1487" t="str">
        <f t="shared" si="462"/>
        <v xml:space="preserve">PO BOX 46 </v>
      </c>
      <c r="V1487" t="str">
        <f t="shared" si="463"/>
        <v>GLENWOOD</v>
      </c>
      <c r="W1487" t="str">
        <f t="shared" si="464"/>
        <v>AB</v>
      </c>
      <c r="X1487" t="str">
        <f t="shared" si="465"/>
        <v>T0K 2R0</v>
      </c>
      <c r="Y1487" t="str">
        <f t="shared" si="466"/>
        <v>BENJAMIN</v>
      </c>
      <c r="Z1487" t="str">
        <f t="shared" si="467"/>
        <v>GOETZ</v>
      </c>
      <c r="AA1487" t="str">
        <f t="shared" si="468"/>
        <v>SE4 NE4 SE4 CONT 10 AC</v>
      </c>
      <c r="AB1487">
        <f t="shared" si="469"/>
        <v>10</v>
      </c>
      <c r="AC1487" t="str">
        <f t="shared" si="470"/>
        <v>MOHAVE</v>
      </c>
      <c r="AI1487">
        <f t="shared" si="457"/>
        <v>10</v>
      </c>
      <c r="AO1487" t="s">
        <v>12512</v>
      </c>
      <c r="AP1487" t="s">
        <v>3850</v>
      </c>
      <c r="AQ1487" t="s">
        <v>3850</v>
      </c>
      <c r="AR1487" t="s">
        <v>12513</v>
      </c>
      <c r="AS1487" t="s">
        <v>240</v>
      </c>
      <c r="AT1487">
        <v>6</v>
      </c>
      <c r="AU1487" t="s">
        <v>12514</v>
      </c>
      <c r="AV1487" t="s">
        <v>12515</v>
      </c>
      <c r="AW1487" t="s">
        <v>1612</v>
      </c>
      <c r="AX1487" t="s">
        <v>12513</v>
      </c>
      <c r="AY1487" t="s">
        <v>240</v>
      </c>
      <c r="AZ1487">
        <v>6</v>
      </c>
      <c r="BC1487" t="s">
        <v>12516</v>
      </c>
      <c r="BD1487" t="s">
        <v>12517</v>
      </c>
      <c r="BE1487" t="s">
        <v>1421</v>
      </c>
      <c r="BF1487" t="s">
        <v>2309</v>
      </c>
      <c r="BH1487" t="s">
        <v>242</v>
      </c>
      <c r="BS1487" t="s">
        <v>243</v>
      </c>
      <c r="BV1487" t="s">
        <v>244</v>
      </c>
      <c r="BY1487" t="s">
        <v>245</v>
      </c>
      <c r="CD1487" t="s">
        <v>12518</v>
      </c>
      <c r="CG1487" t="s">
        <v>11768</v>
      </c>
      <c r="CI1487" t="s">
        <v>12519</v>
      </c>
      <c r="CJ1487" t="str">
        <f>"T0K 2R0"</f>
        <v>T0K 2R0</v>
      </c>
      <c r="CL1487" t="s">
        <v>12520</v>
      </c>
      <c r="CM1487" t="s">
        <v>12521</v>
      </c>
      <c r="CN1487" t="s">
        <v>2333</v>
      </c>
      <c r="CO1487" t="s">
        <v>11014</v>
      </c>
      <c r="CP1487" t="str">
        <f>"306-11-074"</f>
        <v>306-11-074</v>
      </c>
      <c r="CQ1487" t="str">
        <f>"30611074"</f>
        <v>30611074</v>
      </c>
      <c r="CR1487" t="str">
        <f>"R30611074"</f>
        <v>R30611074</v>
      </c>
      <c r="CS1487">
        <v>4015</v>
      </c>
      <c r="CX1487" t="s">
        <v>257</v>
      </c>
      <c r="CY1487" t="s">
        <v>499</v>
      </c>
      <c r="CZ1487">
        <v>14</v>
      </c>
      <c r="DB1487">
        <v>35.204378629393503</v>
      </c>
      <c r="DC1487">
        <v>-114.272563415525</v>
      </c>
      <c r="DK1487" t="s">
        <v>6895</v>
      </c>
      <c r="DL1487" t="s">
        <v>6895</v>
      </c>
      <c r="DO1487" t="str">
        <f>""</f>
        <v/>
      </c>
      <c r="DQ1487">
        <v>0</v>
      </c>
      <c r="DR1487">
        <v>0</v>
      </c>
      <c r="DS1487">
        <v>0</v>
      </c>
      <c r="DT1487">
        <v>0</v>
      </c>
      <c r="DW1487">
        <v>0</v>
      </c>
      <c r="DX1487">
        <v>0</v>
      </c>
      <c r="DZ1487">
        <v>0</v>
      </c>
      <c r="EA1487">
        <v>0</v>
      </c>
      <c r="EB1487">
        <v>0</v>
      </c>
      <c r="EC1487">
        <v>0</v>
      </c>
      <c r="ED1487">
        <v>0</v>
      </c>
      <c r="EE1487">
        <v>0</v>
      </c>
      <c r="EF1487">
        <v>0</v>
      </c>
      <c r="EG1487">
        <v>0</v>
      </c>
      <c r="EH1487">
        <v>0</v>
      </c>
      <c r="EI1487">
        <v>0</v>
      </c>
      <c r="EL1487">
        <v>0</v>
      </c>
      <c r="EN1487">
        <v>0</v>
      </c>
      <c r="EP1487">
        <v>0</v>
      </c>
      <c r="ER1487">
        <v>0</v>
      </c>
      <c r="ET1487">
        <v>0</v>
      </c>
      <c r="EY1487">
        <v>0</v>
      </c>
      <c r="FA1487">
        <v>0</v>
      </c>
      <c r="FL1487">
        <v>0</v>
      </c>
      <c r="FQ1487" t="s">
        <v>261</v>
      </c>
      <c r="FR1487" t="s">
        <v>354</v>
      </c>
      <c r="FS1487" t="s">
        <v>355</v>
      </c>
      <c r="FU1487">
        <v>435600</v>
      </c>
      <c r="FV1487">
        <v>10</v>
      </c>
      <c r="FW1487">
        <v>0</v>
      </c>
      <c r="FX1487">
        <v>0</v>
      </c>
      <c r="FY1487">
        <v>0</v>
      </c>
      <c r="FZ1487">
        <v>0</v>
      </c>
      <c r="GI1487" t="s">
        <v>563</v>
      </c>
      <c r="GJ1487" t="s">
        <v>6896</v>
      </c>
      <c r="GK1487" t="s">
        <v>6897</v>
      </c>
      <c r="GL1487" s="1">
        <v>42340</v>
      </c>
      <c r="GM1487" t="s">
        <v>267</v>
      </c>
      <c r="GN1487" t="str">
        <f>"TRUE"</f>
        <v>TRUE</v>
      </c>
      <c r="GO1487">
        <v>2022</v>
      </c>
      <c r="GP1487">
        <v>2020</v>
      </c>
      <c r="GQ1487">
        <v>434</v>
      </c>
      <c r="GR1487" t="s">
        <v>246</v>
      </c>
      <c r="GS1487" t="s">
        <v>246</v>
      </c>
      <c r="GT1487" t="s">
        <v>246</v>
      </c>
      <c r="GU1487" t="s">
        <v>246</v>
      </c>
      <c r="GV1487" t="s">
        <v>246</v>
      </c>
      <c r="GW1487" t="s">
        <v>246</v>
      </c>
      <c r="GX1487" t="s">
        <v>246</v>
      </c>
      <c r="GY1487" t="s">
        <v>246</v>
      </c>
      <c r="GZ1487" t="s">
        <v>246</v>
      </c>
      <c r="HA1487" t="s">
        <v>246</v>
      </c>
      <c r="HB1487" t="s">
        <v>246</v>
      </c>
      <c r="HC1487" t="s">
        <v>246</v>
      </c>
      <c r="HD1487" t="s">
        <v>246</v>
      </c>
      <c r="HE1487" s="2">
        <v>2896</v>
      </c>
      <c r="HF1487" s="2">
        <v>0</v>
      </c>
      <c r="HG1487" s="2">
        <v>0</v>
      </c>
      <c r="HH1487">
        <v>0</v>
      </c>
      <c r="HI1487" s="2">
        <v>19310</v>
      </c>
      <c r="HJ1487" s="2">
        <v>19310</v>
      </c>
      <c r="HK1487" s="2">
        <v>0</v>
      </c>
      <c r="HL1487">
        <v>0</v>
      </c>
      <c r="HM1487" s="2">
        <v>0</v>
      </c>
      <c r="HN1487" s="2">
        <v>0</v>
      </c>
      <c r="HO1487" s="2">
        <v>0</v>
      </c>
      <c r="HP1487">
        <v>0</v>
      </c>
      <c r="HQ1487" s="2">
        <v>185.58</v>
      </c>
      <c r="HS1487" s="2">
        <v>19310</v>
      </c>
      <c r="HV1487" t="s">
        <v>315</v>
      </c>
      <c r="HY1487" t="s">
        <v>317</v>
      </c>
      <c r="HZ1487" t="s">
        <v>317</v>
      </c>
      <c r="IA1487" t="s">
        <v>318</v>
      </c>
      <c r="IF1487" t="str">
        <f>""</f>
        <v/>
      </c>
      <c r="IG1487" t="str">
        <f>""</f>
        <v/>
      </c>
      <c r="IH1487" t="str">
        <f>""</f>
        <v/>
      </c>
      <c r="II1487" s="1">
        <v>43529</v>
      </c>
      <c r="IJ1487" s="1">
        <v>43535</v>
      </c>
      <c r="IK1487" s="2">
        <v>4500</v>
      </c>
      <c r="IM1487" t="s">
        <v>270</v>
      </c>
      <c r="IN1487" t="s">
        <v>12522</v>
      </c>
      <c r="IT1487" t="str">
        <f>""</f>
        <v/>
      </c>
      <c r="IY1487" t="str">
        <f>""</f>
        <v/>
      </c>
      <c r="JA1487" t="s">
        <v>948</v>
      </c>
      <c r="JB1487" t="s">
        <v>271</v>
      </c>
      <c r="JD1487" t="str">
        <f>"2019.11868"</f>
        <v>2019.11868</v>
      </c>
      <c r="JE1487" t="str">
        <f>""</f>
        <v/>
      </c>
      <c r="JO1487" t="str">
        <f>""</f>
        <v/>
      </c>
      <c r="JP1487" t="str">
        <f>""</f>
        <v/>
      </c>
      <c r="JQ1487" t="str">
        <f>HYPERLINK("https://web.datatree.com/?/property?propertyId=4795736")</f>
        <v>https://web.datatree.com/?/property?propertyId=4795736</v>
      </c>
    </row>
    <row r="1488" spans="1:277" x14ac:dyDescent="0.25">
      <c r="A1488">
        <v>1486</v>
      </c>
      <c r="B1488" s="15" t="s">
        <v>18833</v>
      </c>
      <c r="C1488" s="15" t="s">
        <v>18832</v>
      </c>
      <c r="D1488" s="15" t="s">
        <v>18834</v>
      </c>
      <c r="E1488" s="15" t="s">
        <v>18835</v>
      </c>
      <c r="F1488" s="15" t="s">
        <v>18836</v>
      </c>
      <c r="G1488" s="15" t="s">
        <v>243</v>
      </c>
      <c r="H1488" s="15">
        <v>85555</v>
      </c>
      <c r="I1488" s="15" t="s">
        <v>18837</v>
      </c>
      <c r="J1488" s="23" t="s">
        <v>18838</v>
      </c>
      <c r="K1488" s="15" t="s">
        <v>18839</v>
      </c>
      <c r="L1488" s="16" t="s">
        <v>18840</v>
      </c>
      <c r="M1488" s="17" t="str">
        <f t="shared" si="455"/>
        <v>6/31/2022</v>
      </c>
      <c r="N1488" s="15">
        <v>10680</v>
      </c>
      <c r="O1488" s="18">
        <f t="shared" si="458"/>
        <v>0</v>
      </c>
      <c r="P1488" s="19" t="str">
        <f t="shared" si="459"/>
        <v>$0.00</v>
      </c>
      <c r="Q1488" s="16">
        <v>44834</v>
      </c>
      <c r="R1488" s="19" t="str">
        <f t="shared" si="456"/>
        <v>09/30/22</v>
      </c>
      <c r="S1488" t="str">
        <f t="shared" si="460"/>
        <v>MOHAVE</v>
      </c>
      <c r="T1488" s="6" t="str">
        <f t="shared" si="461"/>
        <v>201-06-024</v>
      </c>
      <c r="U1488" t="str">
        <f t="shared" si="462"/>
        <v xml:space="preserve">134 LAS BRISAS CIR </v>
      </c>
      <c r="V1488" t="str">
        <f t="shared" si="463"/>
        <v>HYPOLUXO</v>
      </c>
      <c r="W1488" t="str">
        <f t="shared" si="464"/>
        <v>FL</v>
      </c>
      <c r="X1488" t="str">
        <f t="shared" si="465"/>
        <v>33462-7072</v>
      </c>
      <c r="Y1488" t="str">
        <f t="shared" si="466"/>
        <v>HENRY</v>
      </c>
      <c r="Z1488" t="str">
        <f t="shared" si="467"/>
        <v>SCHUYLER</v>
      </c>
      <c r="AA1488" t="str">
        <f t="shared" si="468"/>
        <v>ACCOLADE RANCHES LOT 24</v>
      </c>
      <c r="AB1488">
        <f t="shared" si="469"/>
        <v>10</v>
      </c>
      <c r="AC1488" t="str">
        <f t="shared" si="470"/>
        <v>MOHAVE</v>
      </c>
      <c r="AI1488">
        <f t="shared" si="457"/>
        <v>10</v>
      </c>
      <c r="AO1488" t="s">
        <v>12523</v>
      </c>
      <c r="AP1488" t="s">
        <v>12524</v>
      </c>
      <c r="AQ1488" t="s">
        <v>5110</v>
      </c>
      <c r="AR1488" t="s">
        <v>12525</v>
      </c>
      <c r="AS1488" t="s">
        <v>240</v>
      </c>
      <c r="AT1488">
        <v>2</v>
      </c>
      <c r="BC1488" t="s">
        <v>12526</v>
      </c>
      <c r="BD1488" t="s">
        <v>12523</v>
      </c>
      <c r="BH1488" t="s">
        <v>242</v>
      </c>
      <c r="BS1488" t="s">
        <v>243</v>
      </c>
      <c r="BV1488" t="s">
        <v>244</v>
      </c>
      <c r="BY1488" t="s">
        <v>245</v>
      </c>
      <c r="CA1488">
        <v>134</v>
      </c>
      <c r="CD1488" t="s">
        <v>12527</v>
      </c>
      <c r="CE1488" t="s">
        <v>1908</v>
      </c>
      <c r="CG1488" t="s">
        <v>12528</v>
      </c>
      <c r="CH1488" t="s">
        <v>12528</v>
      </c>
      <c r="CI1488" t="s">
        <v>1127</v>
      </c>
      <c r="CJ1488" t="str">
        <f>"33462-7072"</f>
        <v>33462-7072</v>
      </c>
      <c r="CK1488" t="s">
        <v>1591</v>
      </c>
      <c r="CL1488" t="s">
        <v>12529</v>
      </c>
      <c r="CM1488" t="s">
        <v>12530</v>
      </c>
      <c r="CN1488" t="s">
        <v>254</v>
      </c>
      <c r="CO1488" t="s">
        <v>12531</v>
      </c>
      <c r="CP1488" t="str">
        <f>"201-06-024"</f>
        <v>201-06-024</v>
      </c>
      <c r="CQ1488" t="str">
        <f>"20106024"</f>
        <v>20106024</v>
      </c>
      <c r="CR1488" t="str">
        <f>"R20106024"</f>
        <v>R20106024</v>
      </c>
      <c r="CS1488">
        <v>4015</v>
      </c>
      <c r="CW1488" t="s">
        <v>256</v>
      </c>
      <c r="CX1488" t="s">
        <v>281</v>
      </c>
      <c r="CY1488" t="s">
        <v>258</v>
      </c>
      <c r="CZ1488">
        <v>19</v>
      </c>
      <c r="DB1488">
        <v>34.715979752605001</v>
      </c>
      <c r="DC1488">
        <v>-113.54803291983001</v>
      </c>
      <c r="DD1488" t="s">
        <v>282</v>
      </c>
      <c r="DK1488" t="s">
        <v>283</v>
      </c>
      <c r="DL1488" t="s">
        <v>283</v>
      </c>
      <c r="DO1488" t="str">
        <f>"24"</f>
        <v>24</v>
      </c>
      <c r="DQ1488">
        <v>0</v>
      </c>
      <c r="DR1488">
        <v>0</v>
      </c>
      <c r="DS1488">
        <v>0</v>
      </c>
      <c r="DT1488">
        <v>0</v>
      </c>
      <c r="DW1488">
        <v>0</v>
      </c>
      <c r="DX1488">
        <v>0</v>
      </c>
      <c r="DZ1488">
        <v>0</v>
      </c>
      <c r="EA1488">
        <v>0</v>
      </c>
      <c r="EB1488">
        <v>0</v>
      </c>
      <c r="EC1488">
        <v>0</v>
      </c>
      <c r="ED1488">
        <v>0</v>
      </c>
      <c r="EE1488">
        <v>0</v>
      </c>
      <c r="EF1488">
        <v>0</v>
      </c>
      <c r="EG1488">
        <v>0</v>
      </c>
      <c r="EH1488">
        <v>0</v>
      </c>
      <c r="EI1488">
        <v>0</v>
      </c>
      <c r="EL1488">
        <v>0</v>
      </c>
      <c r="EN1488">
        <v>0</v>
      </c>
      <c r="EP1488">
        <v>0</v>
      </c>
      <c r="ER1488">
        <v>0</v>
      </c>
      <c r="ET1488">
        <v>0</v>
      </c>
      <c r="EY1488">
        <v>0</v>
      </c>
      <c r="FA1488">
        <v>0</v>
      </c>
      <c r="FL1488">
        <v>0</v>
      </c>
      <c r="FQ1488" t="s">
        <v>261</v>
      </c>
      <c r="FR1488" t="s">
        <v>262</v>
      </c>
      <c r="FS1488" t="s">
        <v>263</v>
      </c>
      <c r="FU1488">
        <v>435600</v>
      </c>
      <c r="FV1488">
        <v>10</v>
      </c>
      <c r="FW1488">
        <v>0</v>
      </c>
      <c r="FX1488">
        <v>0</v>
      </c>
      <c r="FY1488">
        <v>0</v>
      </c>
      <c r="FZ1488">
        <v>0</v>
      </c>
      <c r="GI1488" t="s">
        <v>264</v>
      </c>
      <c r="GJ1488" t="s">
        <v>287</v>
      </c>
      <c r="GK1488" t="s">
        <v>288</v>
      </c>
      <c r="GL1488" s="1">
        <v>40135</v>
      </c>
      <c r="GM1488" t="s">
        <v>267</v>
      </c>
      <c r="GN1488" t="str">
        <f>"FALSE"</f>
        <v>FALSE</v>
      </c>
      <c r="GO1488">
        <v>2022</v>
      </c>
      <c r="GP1488">
        <v>2020</v>
      </c>
      <c r="GQ1488">
        <v>600</v>
      </c>
      <c r="GR1488" t="s">
        <v>246</v>
      </c>
      <c r="GS1488" t="s">
        <v>246</v>
      </c>
      <c r="GT1488" t="s">
        <v>246</v>
      </c>
      <c r="GU1488" t="s">
        <v>246</v>
      </c>
      <c r="GV1488" t="s">
        <v>246</v>
      </c>
      <c r="GW1488" t="s">
        <v>246</v>
      </c>
      <c r="GX1488" t="s">
        <v>246</v>
      </c>
      <c r="GY1488" t="s">
        <v>246</v>
      </c>
      <c r="GZ1488" t="s">
        <v>246</v>
      </c>
      <c r="HA1488" t="s">
        <v>246</v>
      </c>
      <c r="HB1488" t="s">
        <v>246</v>
      </c>
      <c r="HC1488" t="s">
        <v>246</v>
      </c>
      <c r="HD1488" t="s">
        <v>246</v>
      </c>
      <c r="HE1488" s="2">
        <v>602</v>
      </c>
      <c r="HF1488" s="2">
        <v>0</v>
      </c>
      <c r="HG1488" s="2">
        <v>0</v>
      </c>
      <c r="HH1488">
        <v>0</v>
      </c>
      <c r="HI1488" s="2">
        <v>4015</v>
      </c>
      <c r="HJ1488" s="2">
        <v>4015</v>
      </c>
      <c r="HK1488" s="2">
        <v>0</v>
      </c>
      <c r="HL1488">
        <v>0</v>
      </c>
      <c r="HM1488" s="2">
        <v>0</v>
      </c>
      <c r="HN1488" s="2">
        <v>0</v>
      </c>
      <c r="HO1488" s="2">
        <v>0</v>
      </c>
      <c r="HP1488">
        <v>0</v>
      </c>
      <c r="HQ1488" s="2">
        <v>46.6</v>
      </c>
      <c r="HS1488" s="2">
        <v>4015</v>
      </c>
      <c r="HV1488" t="s">
        <v>289</v>
      </c>
      <c r="HY1488" t="s">
        <v>290</v>
      </c>
      <c r="HZ1488" t="s">
        <v>290</v>
      </c>
      <c r="IF1488" t="str">
        <f>""</f>
        <v/>
      </c>
      <c r="IG1488" t="str">
        <f>""</f>
        <v/>
      </c>
      <c r="IH1488" t="str">
        <f>""</f>
        <v/>
      </c>
      <c r="IT1488" t="str">
        <f>""</f>
        <v/>
      </c>
      <c r="IY1488" t="str">
        <f>""</f>
        <v/>
      </c>
      <c r="JB1488" t="s">
        <v>271</v>
      </c>
      <c r="JD1488" t="str">
        <f>""</f>
        <v/>
      </c>
      <c r="JE1488" t="str">
        <f>""</f>
        <v/>
      </c>
      <c r="JO1488" t="str">
        <f>""</f>
        <v/>
      </c>
      <c r="JP1488" t="str">
        <f>""</f>
        <v/>
      </c>
      <c r="JQ1488" t="str">
        <f>HYPERLINK("https://web.datatree.com/?/property?propertyId=4795609")</f>
        <v>https://web.datatree.com/?/property?propertyId=4795609</v>
      </c>
    </row>
    <row r="1489" spans="1:277" x14ac:dyDescent="0.25">
      <c r="A1489">
        <v>1487</v>
      </c>
      <c r="B1489" s="15" t="s">
        <v>18833</v>
      </c>
      <c r="C1489" s="15" t="s">
        <v>18832</v>
      </c>
      <c r="D1489" s="15" t="s">
        <v>18834</v>
      </c>
      <c r="E1489" s="15" t="s">
        <v>18835</v>
      </c>
      <c r="F1489" s="15" t="s">
        <v>18836</v>
      </c>
      <c r="G1489" s="15" t="s">
        <v>243</v>
      </c>
      <c r="H1489" s="15">
        <v>85555</v>
      </c>
      <c r="I1489" s="15" t="s">
        <v>18837</v>
      </c>
      <c r="J1489" s="23" t="s">
        <v>18838</v>
      </c>
      <c r="K1489" s="15" t="s">
        <v>18839</v>
      </c>
      <c r="L1489" s="16" t="s">
        <v>18840</v>
      </c>
      <c r="M1489" s="17" t="str">
        <f t="shared" si="455"/>
        <v>6/31/2022</v>
      </c>
      <c r="N1489" s="15">
        <v>10681</v>
      </c>
      <c r="O1489" s="18">
        <f t="shared" si="458"/>
        <v>0</v>
      </c>
      <c r="P1489" s="19" t="str">
        <f t="shared" si="459"/>
        <v>$0.00</v>
      </c>
      <c r="Q1489" s="16">
        <v>44834</v>
      </c>
      <c r="R1489" s="19" t="str">
        <f t="shared" si="456"/>
        <v>09/30/22</v>
      </c>
      <c r="S1489" t="str">
        <f t="shared" si="460"/>
        <v>MOHAVE</v>
      </c>
      <c r="T1489" s="6" t="str">
        <f t="shared" si="461"/>
        <v>340-23-086</v>
      </c>
      <c r="U1489" t="str">
        <f t="shared" si="462"/>
        <v xml:space="preserve">1652 US ROUTE 7 </v>
      </c>
      <c r="V1489" t="str">
        <f t="shared" si="463"/>
        <v>LEICESTER</v>
      </c>
      <c r="W1489" t="str">
        <f t="shared" si="464"/>
        <v>VT</v>
      </c>
      <c r="X1489" t="str">
        <f t="shared" si="465"/>
        <v>05733-9350</v>
      </c>
      <c r="Y1489" t="str">
        <f t="shared" si="466"/>
        <v>DERRICK</v>
      </c>
      <c r="Z1489" t="str">
        <f t="shared" si="467"/>
        <v>COUNTER</v>
      </c>
      <c r="AA1489" t="str">
        <f t="shared" si="468"/>
        <v>GATEWAY ACRES TRACT 12 LOTS 97 &amp; 98</v>
      </c>
      <c r="AB1489">
        <f t="shared" si="469"/>
        <v>10</v>
      </c>
      <c r="AC1489" t="str">
        <f t="shared" si="470"/>
        <v>MOHAVE</v>
      </c>
      <c r="AI1489">
        <f t="shared" si="457"/>
        <v>10</v>
      </c>
      <c r="AO1489" t="s">
        <v>12532</v>
      </c>
      <c r="AP1489" t="s">
        <v>12533</v>
      </c>
      <c r="AQ1489" t="s">
        <v>9519</v>
      </c>
      <c r="AR1489" t="s">
        <v>12534</v>
      </c>
      <c r="AS1489" t="s">
        <v>240</v>
      </c>
      <c r="AT1489">
        <v>7</v>
      </c>
      <c r="BC1489" t="s">
        <v>12535</v>
      </c>
      <c r="BD1489" t="s">
        <v>12532</v>
      </c>
      <c r="BG1489" t="s">
        <v>541</v>
      </c>
      <c r="BH1489" t="s">
        <v>242</v>
      </c>
      <c r="BS1489" t="s">
        <v>243</v>
      </c>
      <c r="BV1489" t="s">
        <v>244</v>
      </c>
      <c r="BY1489" t="s">
        <v>245</v>
      </c>
      <c r="CA1489">
        <v>1652</v>
      </c>
      <c r="CD1489" t="s">
        <v>12536</v>
      </c>
      <c r="CG1489" t="s">
        <v>12537</v>
      </c>
      <c r="CI1489" t="s">
        <v>3375</v>
      </c>
      <c r="CJ1489" t="str">
        <f>"05733-9350"</f>
        <v>05733-9350</v>
      </c>
      <c r="CK1489" t="s">
        <v>833</v>
      </c>
      <c r="CL1489" t="s">
        <v>12538</v>
      </c>
      <c r="CM1489" t="s">
        <v>12539</v>
      </c>
      <c r="CN1489" t="s">
        <v>254</v>
      </c>
      <c r="CO1489" t="s">
        <v>12540</v>
      </c>
      <c r="CP1489" t="str">
        <f>"340-23-086"</f>
        <v>340-23-086</v>
      </c>
      <c r="CQ1489" t="str">
        <f>"34023086"</f>
        <v>34023086</v>
      </c>
      <c r="CR1489" t="str">
        <f>"R34023086"</f>
        <v>R34023086</v>
      </c>
      <c r="CS1489">
        <v>4015</v>
      </c>
      <c r="CX1489" t="s">
        <v>333</v>
      </c>
      <c r="CY1489" t="s">
        <v>499</v>
      </c>
      <c r="CZ1489">
        <v>31</v>
      </c>
      <c r="DB1489">
        <v>35.422143940914403</v>
      </c>
      <c r="DC1489">
        <v>-114.345177840704</v>
      </c>
      <c r="DD1489" t="s">
        <v>1339</v>
      </c>
      <c r="DE1489">
        <v>12</v>
      </c>
      <c r="DK1489" t="s">
        <v>3518</v>
      </c>
      <c r="DL1489" t="s">
        <v>3518</v>
      </c>
      <c r="DO1489" t="str">
        <f>"97|98"</f>
        <v>97|98</v>
      </c>
      <c r="DQ1489">
        <v>0</v>
      </c>
      <c r="DR1489">
        <v>0</v>
      </c>
      <c r="DS1489">
        <v>0</v>
      </c>
      <c r="DT1489">
        <v>0</v>
      </c>
      <c r="DW1489">
        <v>0</v>
      </c>
      <c r="DX1489">
        <v>0</v>
      </c>
      <c r="DZ1489">
        <v>0</v>
      </c>
      <c r="EA1489">
        <v>0</v>
      </c>
      <c r="EB1489">
        <v>0</v>
      </c>
      <c r="EC1489">
        <v>0</v>
      </c>
      <c r="ED1489">
        <v>0</v>
      </c>
      <c r="EE1489">
        <v>0</v>
      </c>
      <c r="EF1489">
        <v>0</v>
      </c>
      <c r="EG1489">
        <v>0</v>
      </c>
      <c r="EH1489">
        <v>0</v>
      </c>
      <c r="EI1489">
        <v>0</v>
      </c>
      <c r="EL1489">
        <v>0</v>
      </c>
      <c r="EN1489">
        <v>0</v>
      </c>
      <c r="EP1489">
        <v>0</v>
      </c>
      <c r="ER1489">
        <v>0</v>
      </c>
      <c r="ET1489">
        <v>0</v>
      </c>
      <c r="EY1489">
        <v>0</v>
      </c>
      <c r="FA1489">
        <v>0</v>
      </c>
      <c r="FL1489">
        <v>0</v>
      </c>
      <c r="FQ1489" t="s">
        <v>261</v>
      </c>
      <c r="FR1489" t="s">
        <v>262</v>
      </c>
      <c r="FS1489" t="s">
        <v>263</v>
      </c>
      <c r="FU1489">
        <v>435600</v>
      </c>
      <c r="FV1489">
        <v>10</v>
      </c>
      <c r="FW1489">
        <v>0</v>
      </c>
      <c r="FX1489">
        <v>0</v>
      </c>
      <c r="FY1489">
        <v>0</v>
      </c>
      <c r="FZ1489">
        <v>0</v>
      </c>
      <c r="GI1489" t="s">
        <v>407</v>
      </c>
      <c r="GJ1489" t="s">
        <v>1341</v>
      </c>
      <c r="GK1489" t="s">
        <v>1342</v>
      </c>
      <c r="GL1489" s="1">
        <v>40135</v>
      </c>
      <c r="GM1489" t="s">
        <v>267</v>
      </c>
      <c r="GN1489" t="str">
        <f>"TRUE"</f>
        <v>TRUE</v>
      </c>
      <c r="GO1489">
        <v>2022</v>
      </c>
      <c r="GP1489">
        <v>2020</v>
      </c>
      <c r="GQ1489">
        <v>400</v>
      </c>
      <c r="GR1489" t="s">
        <v>246</v>
      </c>
      <c r="GS1489" t="s">
        <v>246</v>
      </c>
      <c r="GT1489" t="s">
        <v>246</v>
      </c>
      <c r="GU1489" t="s">
        <v>246</v>
      </c>
      <c r="GV1489" t="s">
        <v>246</v>
      </c>
      <c r="GW1489" t="s">
        <v>246</v>
      </c>
      <c r="GX1489" t="s">
        <v>246</v>
      </c>
      <c r="GY1489" t="s">
        <v>246</v>
      </c>
      <c r="GZ1489" t="s">
        <v>246</v>
      </c>
      <c r="HA1489" t="s">
        <v>246</v>
      </c>
      <c r="HB1489" t="s">
        <v>246</v>
      </c>
      <c r="HC1489" t="s">
        <v>246</v>
      </c>
      <c r="HD1489" t="s">
        <v>246</v>
      </c>
      <c r="HE1489" s="2">
        <v>1140</v>
      </c>
      <c r="HF1489" s="2">
        <v>0</v>
      </c>
      <c r="HG1489" s="2">
        <v>0</v>
      </c>
      <c r="HH1489">
        <v>0</v>
      </c>
      <c r="HI1489" s="2">
        <v>7599</v>
      </c>
      <c r="HJ1489" s="2">
        <v>7599</v>
      </c>
      <c r="HK1489" s="2">
        <v>0</v>
      </c>
      <c r="HL1489">
        <v>0</v>
      </c>
      <c r="HM1489" s="2">
        <v>0</v>
      </c>
      <c r="HN1489" s="2">
        <v>0</v>
      </c>
      <c r="HO1489" s="2">
        <v>0</v>
      </c>
      <c r="HP1489">
        <v>0</v>
      </c>
      <c r="HQ1489" s="2">
        <v>93.28</v>
      </c>
      <c r="HS1489" s="2">
        <v>7599</v>
      </c>
      <c r="HV1489" t="s">
        <v>315</v>
      </c>
      <c r="HY1489" t="s">
        <v>316</v>
      </c>
      <c r="HZ1489" t="s">
        <v>317</v>
      </c>
      <c r="IA1489" t="s">
        <v>318</v>
      </c>
      <c r="IB1489" s="1">
        <v>37340</v>
      </c>
      <c r="IC1489" s="1">
        <v>37347</v>
      </c>
      <c r="ID1489" s="2">
        <v>2010</v>
      </c>
      <c r="IE1489" t="s">
        <v>362</v>
      </c>
      <c r="IF1489" t="str">
        <f>"                    "</f>
        <v xml:space="preserve">                    </v>
      </c>
      <c r="IG1489" t="str">
        <f>"4038.998"</f>
        <v>4038.998</v>
      </c>
      <c r="IH1489" t="str">
        <f>""</f>
        <v/>
      </c>
      <c r="IT1489" t="str">
        <f>""</f>
        <v/>
      </c>
      <c r="IY1489" t="str">
        <f>""</f>
        <v/>
      </c>
      <c r="JB1489" t="s">
        <v>271</v>
      </c>
      <c r="JD1489" t="str">
        <f>""</f>
        <v/>
      </c>
      <c r="JE1489" t="str">
        <f>""</f>
        <v/>
      </c>
      <c r="JO1489" t="str">
        <f>""</f>
        <v/>
      </c>
      <c r="JP1489" t="str">
        <f>""</f>
        <v/>
      </c>
      <c r="JQ1489" t="str">
        <f>HYPERLINK("https://web.datatree.com/?/property?propertyId=4797410")</f>
        <v>https://web.datatree.com/?/property?propertyId=4797410</v>
      </c>
    </row>
    <row r="1490" spans="1:277" x14ac:dyDescent="0.25">
      <c r="A1490">
        <v>1488</v>
      </c>
      <c r="B1490" s="15" t="s">
        <v>18833</v>
      </c>
      <c r="C1490" s="15" t="s">
        <v>18832</v>
      </c>
      <c r="D1490" s="15" t="s">
        <v>18834</v>
      </c>
      <c r="E1490" s="15" t="s">
        <v>18835</v>
      </c>
      <c r="F1490" s="15" t="s">
        <v>18836</v>
      </c>
      <c r="G1490" s="15" t="s">
        <v>243</v>
      </c>
      <c r="H1490" s="15">
        <v>85555</v>
      </c>
      <c r="I1490" s="15" t="s">
        <v>18837</v>
      </c>
      <c r="J1490" s="23" t="s">
        <v>18838</v>
      </c>
      <c r="K1490" s="15" t="s">
        <v>18839</v>
      </c>
      <c r="L1490" s="16" t="s">
        <v>18840</v>
      </c>
      <c r="M1490" s="17" t="str">
        <f t="shared" si="455"/>
        <v>6/31/2022</v>
      </c>
      <c r="N1490" s="15">
        <v>10682</v>
      </c>
      <c r="O1490" s="18">
        <f t="shared" si="458"/>
        <v>0</v>
      </c>
      <c r="P1490" s="19" t="str">
        <f t="shared" si="459"/>
        <v>$0.00</v>
      </c>
      <c r="Q1490" s="16">
        <v>44834</v>
      </c>
      <c r="R1490" s="19" t="str">
        <f t="shared" si="456"/>
        <v>09/30/22</v>
      </c>
      <c r="S1490" t="str">
        <f t="shared" si="460"/>
        <v>MOHAVE</v>
      </c>
      <c r="T1490" s="6" t="str">
        <f t="shared" si="461"/>
        <v>402-13-004</v>
      </c>
      <c r="U1490" t="str">
        <f t="shared" si="462"/>
        <v xml:space="preserve">2912 CROWN RIDGE DR </v>
      </c>
      <c r="V1490" t="str">
        <f t="shared" si="463"/>
        <v>LAS VEGAS</v>
      </c>
      <c r="W1490" t="str">
        <f t="shared" si="464"/>
        <v>NV</v>
      </c>
      <c r="X1490" t="str">
        <f t="shared" si="465"/>
        <v>89134-8520</v>
      </c>
      <c r="Y1490">
        <f t="shared" si="466"/>
        <v>0</v>
      </c>
      <c r="Z1490" t="str">
        <f t="shared" si="467"/>
        <v>DUKE INVESTMENT PROPERTIES LLC</v>
      </c>
      <c r="AA1490" t="str">
        <f t="shared" si="468"/>
        <v>T39N R16W SEC 2 SW4 NE4 NE4 EXCEPT 35' R/W CONT 10 ACRES ML</v>
      </c>
      <c r="AB1490">
        <f t="shared" si="469"/>
        <v>10</v>
      </c>
      <c r="AC1490" t="str">
        <f t="shared" si="470"/>
        <v>MOHAVE</v>
      </c>
      <c r="AI1490">
        <f t="shared" si="457"/>
        <v>10</v>
      </c>
      <c r="AO1490" t="s">
        <v>12541</v>
      </c>
      <c r="AR1490" t="s">
        <v>12541</v>
      </c>
      <c r="AS1490" t="s">
        <v>273</v>
      </c>
      <c r="AT1490">
        <v>10</v>
      </c>
      <c r="AU1490" t="s">
        <v>12542</v>
      </c>
      <c r="AX1490" t="s">
        <v>12542</v>
      </c>
      <c r="AY1490" t="s">
        <v>273</v>
      </c>
      <c r="AZ1490">
        <v>1</v>
      </c>
      <c r="BC1490" t="s">
        <v>12541</v>
      </c>
      <c r="BD1490" t="s">
        <v>12543</v>
      </c>
      <c r="BF1490" t="s">
        <v>274</v>
      </c>
      <c r="BH1490" t="s">
        <v>242</v>
      </c>
      <c r="BS1490" t="s">
        <v>243</v>
      </c>
      <c r="BV1490" t="s">
        <v>244</v>
      </c>
      <c r="BY1490" t="s">
        <v>245</v>
      </c>
      <c r="CA1490">
        <v>2912</v>
      </c>
      <c r="CD1490" t="s">
        <v>11483</v>
      </c>
      <c r="CE1490" t="s">
        <v>302</v>
      </c>
      <c r="CG1490" t="s">
        <v>398</v>
      </c>
      <c r="CH1490" t="s">
        <v>398</v>
      </c>
      <c r="CI1490" t="s">
        <v>400</v>
      </c>
      <c r="CJ1490" t="str">
        <f>"89134-8520"</f>
        <v>89134-8520</v>
      </c>
      <c r="CK1490" t="s">
        <v>907</v>
      </c>
      <c r="CL1490" t="s">
        <v>11484</v>
      </c>
      <c r="CM1490" t="s">
        <v>11485</v>
      </c>
      <c r="CN1490" t="s">
        <v>254</v>
      </c>
      <c r="CO1490" t="s">
        <v>12544</v>
      </c>
      <c r="CP1490" t="str">
        <f>"402-13-004"</f>
        <v>402-13-004</v>
      </c>
      <c r="CQ1490" t="str">
        <f>"40213004"</f>
        <v>40213004</v>
      </c>
      <c r="CR1490" t="str">
        <f>"R40213004"</f>
        <v>R40213004</v>
      </c>
      <c r="CS1490">
        <v>4015</v>
      </c>
      <c r="CX1490" t="s">
        <v>772</v>
      </c>
      <c r="CY1490" t="s">
        <v>351</v>
      </c>
      <c r="CZ1490">
        <v>2</v>
      </c>
      <c r="DB1490">
        <v>36.813432589341701</v>
      </c>
      <c r="DC1490">
        <v>-113.985926734275</v>
      </c>
      <c r="DK1490" t="s">
        <v>4493</v>
      </c>
      <c r="DL1490" t="s">
        <v>4493</v>
      </c>
      <c r="DO1490" t="str">
        <f>""</f>
        <v/>
      </c>
      <c r="DQ1490">
        <v>0</v>
      </c>
      <c r="DR1490">
        <v>0</v>
      </c>
      <c r="DS1490">
        <v>0</v>
      </c>
      <c r="DT1490">
        <v>0</v>
      </c>
      <c r="DW1490">
        <v>0</v>
      </c>
      <c r="DX1490">
        <v>0</v>
      </c>
      <c r="DZ1490">
        <v>0</v>
      </c>
      <c r="EA1490">
        <v>0</v>
      </c>
      <c r="EB1490">
        <v>0</v>
      </c>
      <c r="EC1490">
        <v>0</v>
      </c>
      <c r="ED1490">
        <v>0</v>
      </c>
      <c r="EE1490">
        <v>0</v>
      </c>
      <c r="EF1490">
        <v>0</v>
      </c>
      <c r="EG1490">
        <v>0</v>
      </c>
      <c r="EH1490">
        <v>0</v>
      </c>
      <c r="EI1490">
        <v>0</v>
      </c>
      <c r="EL1490">
        <v>0</v>
      </c>
      <c r="EN1490">
        <v>0</v>
      </c>
      <c r="EP1490">
        <v>0</v>
      </c>
      <c r="ER1490">
        <v>0</v>
      </c>
      <c r="ET1490">
        <v>0</v>
      </c>
      <c r="EY1490">
        <v>0</v>
      </c>
      <c r="FA1490">
        <v>0</v>
      </c>
      <c r="FL1490">
        <v>0</v>
      </c>
      <c r="FQ1490" t="s">
        <v>261</v>
      </c>
      <c r="FR1490" t="s">
        <v>354</v>
      </c>
      <c r="FS1490" t="s">
        <v>355</v>
      </c>
      <c r="FU1490">
        <v>435600</v>
      </c>
      <c r="FV1490">
        <v>10</v>
      </c>
      <c r="FW1490">
        <v>0</v>
      </c>
      <c r="FX1490">
        <v>0</v>
      </c>
      <c r="FY1490">
        <v>0</v>
      </c>
      <c r="FZ1490">
        <v>0</v>
      </c>
      <c r="GI1490" t="s">
        <v>407</v>
      </c>
      <c r="GJ1490" t="s">
        <v>1010</v>
      </c>
      <c r="GK1490" t="s">
        <v>1011</v>
      </c>
      <c r="GL1490" s="1">
        <v>40135</v>
      </c>
      <c r="GM1490" t="s">
        <v>267</v>
      </c>
      <c r="GN1490" t="str">
        <f>"TRUE"</f>
        <v>TRUE</v>
      </c>
      <c r="GO1490">
        <v>2022</v>
      </c>
      <c r="GP1490">
        <v>2020</v>
      </c>
      <c r="GQ1490">
        <v>902</v>
      </c>
      <c r="GR1490" t="s">
        <v>246</v>
      </c>
      <c r="GS1490" t="s">
        <v>246</v>
      </c>
      <c r="GT1490" t="s">
        <v>246</v>
      </c>
      <c r="GU1490" t="s">
        <v>246</v>
      </c>
      <c r="GV1490" t="s">
        <v>246</v>
      </c>
      <c r="GW1490" t="s">
        <v>246</v>
      </c>
      <c r="GX1490" t="s">
        <v>246</v>
      </c>
      <c r="GY1490" t="s">
        <v>246</v>
      </c>
      <c r="GZ1490" t="s">
        <v>246</v>
      </c>
      <c r="HA1490" t="s">
        <v>246</v>
      </c>
      <c r="HB1490" t="s">
        <v>246</v>
      </c>
      <c r="HC1490" t="s">
        <v>246</v>
      </c>
      <c r="HD1490" t="s">
        <v>246</v>
      </c>
      <c r="HE1490" s="2">
        <v>15552</v>
      </c>
      <c r="HF1490" s="2">
        <v>0</v>
      </c>
      <c r="HG1490" s="2">
        <v>0</v>
      </c>
      <c r="HH1490">
        <v>0</v>
      </c>
      <c r="HI1490" s="2">
        <v>103678</v>
      </c>
      <c r="HJ1490" s="2">
        <v>103678</v>
      </c>
      <c r="HK1490" s="2">
        <v>0</v>
      </c>
      <c r="HL1490">
        <v>0</v>
      </c>
      <c r="HM1490" s="2">
        <v>0</v>
      </c>
      <c r="HN1490" s="2">
        <v>0</v>
      </c>
      <c r="HO1490" s="2">
        <v>0</v>
      </c>
      <c r="HP1490">
        <v>0</v>
      </c>
      <c r="HQ1490" s="2">
        <v>270.22000000000003</v>
      </c>
      <c r="HS1490" s="2">
        <v>103678</v>
      </c>
      <c r="HV1490" t="s">
        <v>776</v>
      </c>
      <c r="HY1490" t="s">
        <v>777</v>
      </c>
      <c r="HZ1490" t="s">
        <v>778</v>
      </c>
      <c r="IA1490" t="s">
        <v>778</v>
      </c>
      <c r="IB1490" s="1">
        <v>39587</v>
      </c>
      <c r="IC1490" s="1">
        <v>40729</v>
      </c>
      <c r="ID1490" s="2">
        <v>0</v>
      </c>
      <c r="IE1490" t="s">
        <v>567</v>
      </c>
      <c r="IF1490" t="str">
        <f>"                    "</f>
        <v xml:space="preserve">                    </v>
      </c>
      <c r="IG1490" t="str">
        <f>"2011.35644"</f>
        <v>2011.35644</v>
      </c>
      <c r="IH1490" t="str">
        <f>""</f>
        <v/>
      </c>
      <c r="II1490" s="1">
        <v>38028</v>
      </c>
      <c r="IJ1490" s="1">
        <v>38035</v>
      </c>
      <c r="IK1490" s="2">
        <v>65000</v>
      </c>
      <c r="IL1490" t="s">
        <v>566</v>
      </c>
      <c r="IM1490" t="s">
        <v>362</v>
      </c>
      <c r="IN1490" t="s">
        <v>12545</v>
      </c>
      <c r="IT1490" t="str">
        <f>"                    "</f>
        <v xml:space="preserve">                    </v>
      </c>
      <c r="IY1490" t="str">
        <f>"                    "</f>
        <v xml:space="preserve">                    </v>
      </c>
      <c r="JA1490" t="s">
        <v>642</v>
      </c>
      <c r="JB1490" t="s">
        <v>271</v>
      </c>
      <c r="JD1490" t="str">
        <f>"4879.736"</f>
        <v>4879.736</v>
      </c>
      <c r="JE1490" t="str">
        <f>""</f>
        <v/>
      </c>
      <c r="JO1490" t="str">
        <f>""</f>
        <v/>
      </c>
      <c r="JP1490" t="str">
        <f>""</f>
        <v/>
      </c>
      <c r="JQ1490" t="str">
        <f>HYPERLINK("https://web.datatree.com/?/property?propertyId=4845475")</f>
        <v>https://web.datatree.com/?/property?propertyId=4845475</v>
      </c>
    </row>
    <row r="1491" spans="1:277" x14ac:dyDescent="0.25">
      <c r="A1491">
        <v>1489</v>
      </c>
      <c r="B1491" s="15" t="s">
        <v>18833</v>
      </c>
      <c r="C1491" s="15" t="s">
        <v>18832</v>
      </c>
      <c r="D1491" s="15" t="s">
        <v>18834</v>
      </c>
      <c r="E1491" s="15" t="s">
        <v>18835</v>
      </c>
      <c r="F1491" s="15" t="s">
        <v>18836</v>
      </c>
      <c r="G1491" s="15" t="s">
        <v>243</v>
      </c>
      <c r="H1491" s="15">
        <v>85555</v>
      </c>
      <c r="I1491" s="15" t="s">
        <v>18837</v>
      </c>
      <c r="J1491" s="23" t="s">
        <v>18838</v>
      </c>
      <c r="K1491" s="15" t="s">
        <v>18839</v>
      </c>
      <c r="L1491" s="16" t="s">
        <v>18840</v>
      </c>
      <c r="M1491" s="17" t="str">
        <f t="shared" si="455"/>
        <v>6/31/2022</v>
      </c>
      <c r="N1491" s="15">
        <v>10683</v>
      </c>
      <c r="O1491" s="18">
        <f t="shared" si="458"/>
        <v>0</v>
      </c>
      <c r="P1491" s="19" t="str">
        <f t="shared" si="459"/>
        <v>$0.00</v>
      </c>
      <c r="Q1491" s="16">
        <v>44834</v>
      </c>
      <c r="R1491" s="19" t="str">
        <f t="shared" si="456"/>
        <v>09/30/22</v>
      </c>
      <c r="S1491" t="str">
        <f t="shared" si="460"/>
        <v>MOHAVE</v>
      </c>
      <c r="T1491" s="6" t="str">
        <f t="shared" si="461"/>
        <v>207-07-076</v>
      </c>
      <c r="U1491" t="str">
        <f t="shared" si="462"/>
        <v xml:space="preserve">16225 N CAVE CREEK RD #114 </v>
      </c>
      <c r="V1491" t="str">
        <f t="shared" si="463"/>
        <v>PHOENIX</v>
      </c>
      <c r="W1491" t="str">
        <f t="shared" si="464"/>
        <v>AZ</v>
      </c>
      <c r="X1491" t="str">
        <f t="shared" si="465"/>
        <v>85032-2973</v>
      </c>
      <c r="Y1491" t="str">
        <f t="shared" si="466"/>
        <v>NANCY</v>
      </c>
      <c r="Z1491" t="str">
        <f t="shared" si="467"/>
        <v>BURNS</v>
      </c>
      <c r="AA1491" t="str">
        <f t="shared" si="468"/>
        <v>SE4 NE4 SW4 SEC 5 16N 19W 10AC</v>
      </c>
      <c r="AB1491">
        <f t="shared" si="469"/>
        <v>10</v>
      </c>
      <c r="AC1491" t="str">
        <f t="shared" si="470"/>
        <v>MOHAVE</v>
      </c>
      <c r="AI1491">
        <f t="shared" si="457"/>
        <v>10</v>
      </c>
      <c r="AO1491" t="s">
        <v>12546</v>
      </c>
      <c r="AP1491" t="s">
        <v>2916</v>
      </c>
      <c r="AQ1491" t="s">
        <v>2916</v>
      </c>
      <c r="AR1491" t="s">
        <v>12547</v>
      </c>
      <c r="AS1491" t="s">
        <v>240</v>
      </c>
      <c r="AT1491">
        <v>2</v>
      </c>
      <c r="BC1491" t="s">
        <v>12548</v>
      </c>
      <c r="BD1491" t="s">
        <v>12546</v>
      </c>
      <c r="BH1491" t="s">
        <v>242</v>
      </c>
      <c r="BS1491" t="s">
        <v>243</v>
      </c>
      <c r="BV1491" t="s">
        <v>244</v>
      </c>
      <c r="BY1491" t="s">
        <v>245</v>
      </c>
      <c r="BZ1491" t="s">
        <v>246</v>
      </c>
      <c r="CA1491">
        <v>16225</v>
      </c>
      <c r="CD1491" t="s">
        <v>2844</v>
      </c>
      <c r="CE1491" t="s">
        <v>491</v>
      </c>
      <c r="CF1491">
        <v>114</v>
      </c>
      <c r="CG1491" t="s">
        <v>591</v>
      </c>
      <c r="CH1491" t="s">
        <v>591</v>
      </c>
      <c r="CI1491" t="s">
        <v>243</v>
      </c>
      <c r="CJ1491" t="str">
        <f>"85032-2973"</f>
        <v>85032-2973</v>
      </c>
      <c r="CK1491" t="s">
        <v>7720</v>
      </c>
      <c r="CL1491" t="s">
        <v>12549</v>
      </c>
      <c r="CM1491" t="s">
        <v>12550</v>
      </c>
      <c r="CN1491" t="s">
        <v>254</v>
      </c>
      <c r="CO1491" t="s">
        <v>12551</v>
      </c>
      <c r="CP1491" t="str">
        <f>"207-07-076"</f>
        <v>207-07-076</v>
      </c>
      <c r="CQ1491" t="str">
        <f>"20707076"</f>
        <v>20707076</v>
      </c>
      <c r="CR1491" t="str">
        <f>"R20707076"</f>
        <v>R20707076</v>
      </c>
      <c r="CS1491">
        <v>4015</v>
      </c>
      <c r="CW1491" t="s">
        <v>256</v>
      </c>
      <c r="CX1491" t="s">
        <v>281</v>
      </c>
      <c r="CY1491" t="s">
        <v>499</v>
      </c>
      <c r="CZ1491">
        <v>5</v>
      </c>
      <c r="DB1491">
        <v>34.753986175008997</v>
      </c>
      <c r="DC1491">
        <v>-114.274078647618</v>
      </c>
      <c r="DO1491" t="str">
        <f>""</f>
        <v/>
      </c>
      <c r="DQ1491">
        <v>0</v>
      </c>
      <c r="DR1491">
        <v>0</v>
      </c>
      <c r="DS1491">
        <v>0</v>
      </c>
      <c r="DT1491">
        <v>0</v>
      </c>
      <c r="DW1491">
        <v>0</v>
      </c>
      <c r="DX1491">
        <v>0</v>
      </c>
      <c r="DZ1491">
        <v>0</v>
      </c>
      <c r="EA1491">
        <v>0</v>
      </c>
      <c r="EB1491">
        <v>0</v>
      </c>
      <c r="EC1491">
        <v>0</v>
      </c>
      <c r="ED1491">
        <v>0</v>
      </c>
      <c r="EE1491">
        <v>0</v>
      </c>
      <c r="EF1491">
        <v>0</v>
      </c>
      <c r="EG1491">
        <v>0</v>
      </c>
      <c r="EH1491">
        <v>0</v>
      </c>
      <c r="EI1491">
        <v>0</v>
      </c>
      <c r="EL1491">
        <v>0</v>
      </c>
      <c r="EN1491">
        <v>0</v>
      </c>
      <c r="EP1491">
        <v>0</v>
      </c>
      <c r="ER1491">
        <v>0</v>
      </c>
      <c r="ET1491">
        <v>0</v>
      </c>
      <c r="EY1491">
        <v>0</v>
      </c>
      <c r="FA1491">
        <v>0</v>
      </c>
      <c r="FL1491">
        <v>0</v>
      </c>
      <c r="FQ1491" t="s">
        <v>336</v>
      </c>
      <c r="FR1491" t="s">
        <v>405</v>
      </c>
      <c r="FS1491" t="s">
        <v>406</v>
      </c>
      <c r="FU1491">
        <v>435600</v>
      </c>
      <c r="FV1491">
        <v>10</v>
      </c>
      <c r="FW1491">
        <v>0</v>
      </c>
      <c r="FX1491">
        <v>0</v>
      </c>
      <c r="FY1491">
        <v>0</v>
      </c>
      <c r="FZ1491">
        <v>0</v>
      </c>
      <c r="GI1491" t="s">
        <v>264</v>
      </c>
      <c r="GJ1491" t="s">
        <v>384</v>
      </c>
      <c r="GK1491" t="s">
        <v>385</v>
      </c>
      <c r="GL1491" s="1">
        <v>40135</v>
      </c>
      <c r="GM1491" t="s">
        <v>267</v>
      </c>
      <c r="GN1491" t="str">
        <f>"FALSE"</f>
        <v>FALSE</v>
      </c>
      <c r="GO1491">
        <v>2022</v>
      </c>
      <c r="GP1491">
        <v>2020</v>
      </c>
      <c r="GQ1491">
        <v>1290</v>
      </c>
      <c r="GR1491" t="s">
        <v>246</v>
      </c>
      <c r="GS1491" t="s">
        <v>246</v>
      </c>
      <c r="GT1491" t="s">
        <v>246</v>
      </c>
      <c r="GU1491" t="s">
        <v>246</v>
      </c>
      <c r="GV1491" t="s">
        <v>246</v>
      </c>
      <c r="GW1491" t="s">
        <v>246</v>
      </c>
      <c r="GX1491" t="s">
        <v>246</v>
      </c>
      <c r="GY1491" t="s">
        <v>246</v>
      </c>
      <c r="GZ1491" t="s">
        <v>246</v>
      </c>
      <c r="HA1491" t="s">
        <v>246</v>
      </c>
      <c r="HB1491" t="s">
        <v>246</v>
      </c>
      <c r="HC1491" t="s">
        <v>246</v>
      </c>
      <c r="HD1491" t="s">
        <v>246</v>
      </c>
      <c r="HE1491" s="2">
        <v>493</v>
      </c>
      <c r="HF1491" s="2">
        <v>0</v>
      </c>
      <c r="HG1491" s="2">
        <v>0</v>
      </c>
      <c r="HH1491">
        <v>0</v>
      </c>
      <c r="HI1491" s="2">
        <v>3288</v>
      </c>
      <c r="HJ1491" s="2">
        <v>3288</v>
      </c>
      <c r="HK1491" s="2">
        <v>0</v>
      </c>
      <c r="HL1491">
        <v>0</v>
      </c>
      <c r="HM1491" s="2">
        <v>0</v>
      </c>
      <c r="HN1491" s="2">
        <v>0</v>
      </c>
      <c r="HO1491" s="2">
        <v>0</v>
      </c>
      <c r="HP1491">
        <v>0</v>
      </c>
      <c r="HQ1491" s="2">
        <v>36.020000000000003</v>
      </c>
      <c r="HS1491" s="2">
        <v>3288</v>
      </c>
      <c r="HV1491" t="s">
        <v>386</v>
      </c>
      <c r="HW1491" t="s">
        <v>387</v>
      </c>
      <c r="HY1491" t="s">
        <v>388</v>
      </c>
      <c r="HZ1491" t="s">
        <v>388</v>
      </c>
      <c r="IA1491" t="s">
        <v>389</v>
      </c>
      <c r="IF1491" t="str">
        <f>""</f>
        <v/>
      </c>
      <c r="IG1491" t="str">
        <f>""</f>
        <v/>
      </c>
      <c r="IH1491" t="str">
        <f>""</f>
        <v/>
      </c>
      <c r="IT1491" t="str">
        <f>""</f>
        <v/>
      </c>
      <c r="IY1491" t="str">
        <f>""</f>
        <v/>
      </c>
      <c r="JB1491" t="s">
        <v>271</v>
      </c>
      <c r="JD1491" t="str">
        <f>""</f>
        <v/>
      </c>
      <c r="JE1491" t="str">
        <f>""</f>
        <v/>
      </c>
      <c r="JO1491" t="str">
        <f>""</f>
        <v/>
      </c>
      <c r="JP1491" t="str">
        <f>""</f>
        <v/>
      </c>
      <c r="JQ1491" t="str">
        <f>HYPERLINK("https://web.datatree.com/?/property?propertyId=4798038")</f>
        <v>https://web.datatree.com/?/property?propertyId=4798038</v>
      </c>
    </row>
    <row r="1492" spans="1:277" x14ac:dyDescent="0.25">
      <c r="A1492">
        <v>1490</v>
      </c>
      <c r="B1492" s="15" t="s">
        <v>18833</v>
      </c>
      <c r="C1492" s="15" t="s">
        <v>18832</v>
      </c>
      <c r="D1492" s="15" t="s">
        <v>18834</v>
      </c>
      <c r="E1492" s="15" t="s">
        <v>18835</v>
      </c>
      <c r="F1492" s="15" t="s">
        <v>18836</v>
      </c>
      <c r="G1492" s="15" t="s">
        <v>243</v>
      </c>
      <c r="H1492" s="15">
        <v>85555</v>
      </c>
      <c r="I1492" s="15" t="s">
        <v>18837</v>
      </c>
      <c r="J1492" s="23" t="s">
        <v>18838</v>
      </c>
      <c r="K1492" s="15" t="s">
        <v>18839</v>
      </c>
      <c r="L1492" s="16" t="s">
        <v>18840</v>
      </c>
      <c r="M1492" s="17" t="str">
        <f t="shared" si="455"/>
        <v>6/31/2022</v>
      </c>
      <c r="N1492" s="15">
        <v>10684</v>
      </c>
      <c r="O1492" s="18">
        <f t="shared" si="458"/>
        <v>0</v>
      </c>
      <c r="P1492" s="19" t="str">
        <f t="shared" si="459"/>
        <v>$0.00</v>
      </c>
      <c r="Q1492" s="16">
        <v>44834</v>
      </c>
      <c r="R1492" s="19" t="str">
        <f t="shared" si="456"/>
        <v>09/30/22</v>
      </c>
      <c r="S1492" t="str">
        <f t="shared" si="460"/>
        <v>MOHAVE</v>
      </c>
      <c r="T1492" s="6" t="str">
        <f t="shared" si="461"/>
        <v>201-06-008</v>
      </c>
      <c r="U1492" t="str">
        <f t="shared" si="462"/>
        <v xml:space="preserve">2353 N LAKESHORE RD </v>
      </c>
      <c r="V1492" t="str">
        <f t="shared" si="463"/>
        <v>CARSONVILLE</v>
      </c>
      <c r="W1492" t="str">
        <f t="shared" si="464"/>
        <v>MI</v>
      </c>
      <c r="X1492" t="str">
        <f t="shared" si="465"/>
        <v>48419-9676</v>
      </c>
      <c r="Y1492">
        <f t="shared" si="466"/>
        <v>0</v>
      </c>
      <c r="Z1492" t="str">
        <f t="shared" si="467"/>
        <v>FIRST DEV CO OF ARIZ LLC</v>
      </c>
      <c r="AA1492" t="str">
        <f t="shared" si="468"/>
        <v>ACCOLADE RANCHES LOT 8</v>
      </c>
      <c r="AB1492">
        <f t="shared" si="469"/>
        <v>10</v>
      </c>
      <c r="AC1492" t="str">
        <f t="shared" si="470"/>
        <v>MOHAVE</v>
      </c>
      <c r="AI1492">
        <f t="shared" si="457"/>
        <v>10</v>
      </c>
      <c r="AO1492" t="s">
        <v>2518</v>
      </c>
      <c r="AR1492" t="s">
        <v>2518</v>
      </c>
      <c r="AS1492" t="s">
        <v>273</v>
      </c>
      <c r="AT1492">
        <v>17</v>
      </c>
      <c r="BC1492" t="s">
        <v>2518</v>
      </c>
      <c r="BD1492" t="s">
        <v>2518</v>
      </c>
      <c r="BF1492" t="s">
        <v>274</v>
      </c>
      <c r="BH1492" t="s">
        <v>242</v>
      </c>
      <c r="BS1492" t="s">
        <v>243</v>
      </c>
      <c r="BV1492" t="s">
        <v>244</v>
      </c>
      <c r="BY1492" t="s">
        <v>245</v>
      </c>
      <c r="BZ1492" t="s">
        <v>246</v>
      </c>
      <c r="CA1492">
        <v>2353</v>
      </c>
      <c r="CD1492" t="s">
        <v>2519</v>
      </c>
      <c r="CE1492" t="s">
        <v>491</v>
      </c>
      <c r="CG1492" t="s">
        <v>2520</v>
      </c>
      <c r="CI1492" t="s">
        <v>493</v>
      </c>
      <c r="CJ1492" t="str">
        <f>"48419-9676"</f>
        <v>48419-9676</v>
      </c>
      <c r="CK1492" t="s">
        <v>2521</v>
      </c>
      <c r="CL1492" t="s">
        <v>2522</v>
      </c>
      <c r="CM1492" t="s">
        <v>2523</v>
      </c>
      <c r="CN1492" t="s">
        <v>254</v>
      </c>
      <c r="CO1492" t="s">
        <v>12552</v>
      </c>
      <c r="CP1492" t="str">
        <f>"201-06-008"</f>
        <v>201-06-008</v>
      </c>
      <c r="CQ1492" t="str">
        <f>"20106008"</f>
        <v>20106008</v>
      </c>
      <c r="CR1492" t="str">
        <f>"R20106008"</f>
        <v>R20106008</v>
      </c>
      <c r="CS1492">
        <v>4015</v>
      </c>
      <c r="CW1492" t="s">
        <v>256</v>
      </c>
      <c r="CX1492" t="s">
        <v>281</v>
      </c>
      <c r="CY1492" t="s">
        <v>258</v>
      </c>
      <c r="CZ1492">
        <v>19</v>
      </c>
      <c r="DB1492">
        <v>34.719606545566997</v>
      </c>
      <c r="DC1492">
        <v>-113.548040905351</v>
      </c>
      <c r="DD1492" t="s">
        <v>282</v>
      </c>
      <c r="DK1492" t="s">
        <v>283</v>
      </c>
      <c r="DL1492" t="s">
        <v>283</v>
      </c>
      <c r="DO1492" t="str">
        <f>"8"</f>
        <v>8</v>
      </c>
      <c r="DQ1492">
        <v>0</v>
      </c>
      <c r="DR1492">
        <v>0</v>
      </c>
      <c r="DS1492">
        <v>0</v>
      </c>
      <c r="DT1492">
        <v>0</v>
      </c>
      <c r="DW1492">
        <v>0</v>
      </c>
      <c r="DX1492">
        <v>0</v>
      </c>
      <c r="DZ1492">
        <v>0</v>
      </c>
      <c r="EA1492">
        <v>0</v>
      </c>
      <c r="EB1492">
        <v>0</v>
      </c>
      <c r="EC1492">
        <v>0</v>
      </c>
      <c r="ED1492">
        <v>0</v>
      </c>
      <c r="EE1492">
        <v>0</v>
      </c>
      <c r="EF1492">
        <v>0</v>
      </c>
      <c r="EG1492">
        <v>0</v>
      </c>
      <c r="EH1492">
        <v>0</v>
      </c>
      <c r="EI1492">
        <v>0</v>
      </c>
      <c r="EL1492">
        <v>0</v>
      </c>
      <c r="EN1492">
        <v>0</v>
      </c>
      <c r="EP1492">
        <v>0</v>
      </c>
      <c r="ER1492">
        <v>0</v>
      </c>
      <c r="ET1492">
        <v>0</v>
      </c>
      <c r="EY1492">
        <v>0</v>
      </c>
      <c r="FA1492">
        <v>0</v>
      </c>
      <c r="FL1492">
        <v>0</v>
      </c>
      <c r="FQ1492" t="s">
        <v>261</v>
      </c>
      <c r="FR1492" t="s">
        <v>262</v>
      </c>
      <c r="FS1492" t="s">
        <v>263</v>
      </c>
      <c r="FU1492">
        <v>435600</v>
      </c>
      <c r="FV1492">
        <v>10</v>
      </c>
      <c r="FW1492">
        <v>0</v>
      </c>
      <c r="FX1492">
        <v>0</v>
      </c>
      <c r="FY1492">
        <v>0</v>
      </c>
      <c r="FZ1492">
        <v>0</v>
      </c>
      <c r="GI1492" t="s">
        <v>264</v>
      </c>
      <c r="GJ1492" t="s">
        <v>287</v>
      </c>
      <c r="GK1492" t="s">
        <v>288</v>
      </c>
      <c r="GL1492" s="1">
        <v>40135</v>
      </c>
      <c r="GM1492" t="s">
        <v>267</v>
      </c>
      <c r="GN1492" t="str">
        <f>"FALSE"</f>
        <v>FALSE</v>
      </c>
      <c r="GO1492">
        <v>2022</v>
      </c>
      <c r="GP1492">
        <v>2020</v>
      </c>
      <c r="GQ1492">
        <v>600</v>
      </c>
      <c r="GR1492" t="s">
        <v>246</v>
      </c>
      <c r="GS1492" t="s">
        <v>246</v>
      </c>
      <c r="GT1492" t="s">
        <v>246</v>
      </c>
      <c r="GU1492" t="s">
        <v>246</v>
      </c>
      <c r="GV1492" t="s">
        <v>246</v>
      </c>
      <c r="GW1492" t="s">
        <v>246</v>
      </c>
      <c r="GX1492" t="s">
        <v>246</v>
      </c>
      <c r="GY1492" t="s">
        <v>246</v>
      </c>
      <c r="GZ1492" t="s">
        <v>246</v>
      </c>
      <c r="HA1492" t="s">
        <v>246</v>
      </c>
      <c r="HB1492" t="s">
        <v>246</v>
      </c>
      <c r="HC1492" t="s">
        <v>246</v>
      </c>
      <c r="HD1492" t="s">
        <v>246</v>
      </c>
      <c r="HE1492" s="2">
        <v>602</v>
      </c>
      <c r="HF1492" s="2">
        <v>0</v>
      </c>
      <c r="HG1492" s="2">
        <v>0</v>
      </c>
      <c r="HH1492">
        <v>0</v>
      </c>
      <c r="HI1492" s="2">
        <v>4015</v>
      </c>
      <c r="HJ1492" s="2">
        <v>4015</v>
      </c>
      <c r="HK1492" s="2">
        <v>0</v>
      </c>
      <c r="HL1492">
        <v>0</v>
      </c>
      <c r="HM1492" s="2">
        <v>0</v>
      </c>
      <c r="HN1492" s="2">
        <v>0</v>
      </c>
      <c r="HO1492" s="2">
        <v>0</v>
      </c>
      <c r="HP1492">
        <v>0</v>
      </c>
      <c r="HQ1492" s="2">
        <v>50.64</v>
      </c>
      <c r="HS1492" s="2">
        <v>4015</v>
      </c>
      <c r="HT1492">
        <v>6</v>
      </c>
      <c r="HV1492" t="s">
        <v>289</v>
      </c>
      <c r="HY1492" t="s">
        <v>290</v>
      </c>
      <c r="HZ1492" t="s">
        <v>290</v>
      </c>
      <c r="IB1492" s="1">
        <v>39280</v>
      </c>
      <c r="IC1492" s="1">
        <v>39281</v>
      </c>
      <c r="ID1492" s="2">
        <v>0</v>
      </c>
      <c r="IE1492" t="s">
        <v>567</v>
      </c>
      <c r="IF1492" t="str">
        <f>"                    "</f>
        <v xml:space="preserve">                    </v>
      </c>
      <c r="IG1492" t="str">
        <f>"6886.884"</f>
        <v>6886.884</v>
      </c>
      <c r="IH1492" t="str">
        <f>""</f>
        <v/>
      </c>
      <c r="IT1492" t="str">
        <f>""</f>
        <v/>
      </c>
      <c r="IY1492" t="str">
        <f>""</f>
        <v/>
      </c>
      <c r="JB1492" t="s">
        <v>271</v>
      </c>
      <c r="JD1492" t="str">
        <f>""</f>
        <v/>
      </c>
      <c r="JE1492" t="str">
        <f>""</f>
        <v/>
      </c>
      <c r="JO1492" t="str">
        <f>""</f>
        <v/>
      </c>
      <c r="JP1492" t="str">
        <f>""</f>
        <v/>
      </c>
      <c r="JQ1492" t="str">
        <f>HYPERLINK("https://web.datatree.com/?/property?propertyId=4799345")</f>
        <v>https://web.datatree.com/?/property?propertyId=4799345</v>
      </c>
    </row>
    <row r="1493" spans="1:277" x14ac:dyDescent="0.25">
      <c r="A1493">
        <v>1491</v>
      </c>
      <c r="B1493" s="15" t="s">
        <v>18833</v>
      </c>
      <c r="C1493" s="15" t="s">
        <v>18832</v>
      </c>
      <c r="D1493" s="15" t="s">
        <v>18834</v>
      </c>
      <c r="E1493" s="15" t="s">
        <v>18835</v>
      </c>
      <c r="F1493" s="15" t="s">
        <v>18836</v>
      </c>
      <c r="G1493" s="15" t="s">
        <v>243</v>
      </c>
      <c r="H1493" s="15">
        <v>85555</v>
      </c>
      <c r="I1493" s="15" t="s">
        <v>18837</v>
      </c>
      <c r="J1493" s="23" t="s">
        <v>18838</v>
      </c>
      <c r="K1493" s="15" t="s">
        <v>18839</v>
      </c>
      <c r="L1493" s="16" t="s">
        <v>18840</v>
      </c>
      <c r="M1493" s="17" t="str">
        <f t="shared" si="455"/>
        <v>6/31/2022</v>
      </c>
      <c r="N1493" s="15">
        <v>10685</v>
      </c>
      <c r="O1493" s="18">
        <f t="shared" si="458"/>
        <v>0</v>
      </c>
      <c r="P1493" s="19" t="str">
        <f t="shared" si="459"/>
        <v>$0.00</v>
      </c>
      <c r="Q1493" s="16">
        <v>44834</v>
      </c>
      <c r="R1493" s="19" t="str">
        <f t="shared" si="456"/>
        <v>09/30/22</v>
      </c>
      <c r="S1493" t="str">
        <f t="shared" si="460"/>
        <v>MOHAVE</v>
      </c>
      <c r="T1493" s="6" t="str">
        <f t="shared" si="461"/>
        <v>253-26-001</v>
      </c>
      <c r="U1493" t="str">
        <f t="shared" si="462"/>
        <v xml:space="preserve">3536 KAGAN CT ET </v>
      </c>
      <c r="V1493" t="str">
        <f t="shared" si="463"/>
        <v>NORTH LAS VEGAS</v>
      </c>
      <c r="W1493" t="str">
        <f t="shared" si="464"/>
        <v>NV</v>
      </c>
      <c r="X1493" t="str">
        <f t="shared" si="465"/>
        <v>89081-4026</v>
      </c>
      <c r="Y1493">
        <f t="shared" si="466"/>
        <v>0</v>
      </c>
      <c r="Z1493" t="str">
        <f t="shared" si="467"/>
        <v>MARYLIN PIDONG DE MOTTA TRUST</v>
      </c>
      <c r="AA1493" t="str">
        <f t="shared" si="468"/>
        <v>T19N R13W SEC 33 NE4 NE4 NE4 CONT 10 ACRES</v>
      </c>
      <c r="AB1493">
        <f t="shared" si="469"/>
        <v>10</v>
      </c>
      <c r="AC1493" t="str">
        <f t="shared" si="470"/>
        <v>MOHAVE</v>
      </c>
      <c r="AI1493">
        <f t="shared" si="457"/>
        <v>10</v>
      </c>
      <c r="AO1493" t="s">
        <v>12553</v>
      </c>
      <c r="AR1493" t="s">
        <v>12553</v>
      </c>
      <c r="AS1493" t="s">
        <v>588</v>
      </c>
      <c r="AT1493">
        <v>1</v>
      </c>
      <c r="BC1493" t="s">
        <v>12554</v>
      </c>
      <c r="BD1493" t="s">
        <v>12553</v>
      </c>
      <c r="BE1493" t="s">
        <v>11791</v>
      </c>
      <c r="BF1493" t="s">
        <v>588</v>
      </c>
      <c r="BH1493" t="s">
        <v>242</v>
      </c>
      <c r="BS1493" t="s">
        <v>243</v>
      </c>
      <c r="BV1493" t="s">
        <v>244</v>
      </c>
      <c r="BY1493" t="s">
        <v>245</v>
      </c>
      <c r="CA1493">
        <v>3536</v>
      </c>
      <c r="CD1493" t="s">
        <v>12555</v>
      </c>
      <c r="CE1493" t="s">
        <v>439</v>
      </c>
      <c r="CF1493" t="s">
        <v>12556</v>
      </c>
      <c r="CG1493" t="s">
        <v>440</v>
      </c>
      <c r="CH1493" t="s">
        <v>440</v>
      </c>
      <c r="CI1493" t="s">
        <v>400</v>
      </c>
      <c r="CJ1493" t="str">
        <f>"89081-4026"</f>
        <v>89081-4026</v>
      </c>
      <c r="CK1493" t="s">
        <v>847</v>
      </c>
      <c r="CL1493" t="s">
        <v>12557</v>
      </c>
      <c r="CM1493" t="s">
        <v>12558</v>
      </c>
      <c r="CN1493" t="s">
        <v>254</v>
      </c>
      <c r="CO1493" t="s">
        <v>12559</v>
      </c>
      <c r="CP1493" t="str">
        <f>"253-26-001"</f>
        <v>253-26-001</v>
      </c>
      <c r="CQ1493" t="str">
        <f>"25326001"</f>
        <v>25326001</v>
      </c>
      <c r="CR1493" t="str">
        <f>"R25326001"</f>
        <v>R25326001</v>
      </c>
      <c r="CS1493">
        <v>4015</v>
      </c>
      <c r="CW1493" t="s">
        <v>256</v>
      </c>
      <c r="CX1493" t="s">
        <v>911</v>
      </c>
      <c r="CY1493" t="s">
        <v>520</v>
      </c>
      <c r="CZ1493">
        <v>33</v>
      </c>
      <c r="DB1493">
        <v>34.992018906848699</v>
      </c>
      <c r="DC1493">
        <v>-113.653563154734</v>
      </c>
      <c r="DK1493" t="s">
        <v>912</v>
      </c>
      <c r="DL1493" t="s">
        <v>912</v>
      </c>
      <c r="DO1493" t="str">
        <f>""</f>
        <v/>
      </c>
      <c r="DQ1493">
        <v>0</v>
      </c>
      <c r="DR1493">
        <v>0</v>
      </c>
      <c r="DS1493">
        <v>0</v>
      </c>
      <c r="DT1493">
        <v>0</v>
      </c>
      <c r="DW1493">
        <v>0</v>
      </c>
      <c r="DX1493">
        <v>0</v>
      </c>
      <c r="DZ1493">
        <v>0</v>
      </c>
      <c r="EA1493">
        <v>0</v>
      </c>
      <c r="EB1493">
        <v>0</v>
      </c>
      <c r="EC1493">
        <v>0</v>
      </c>
      <c r="ED1493">
        <v>0</v>
      </c>
      <c r="EE1493">
        <v>0</v>
      </c>
      <c r="EF1493">
        <v>0</v>
      </c>
      <c r="EG1493">
        <v>0</v>
      </c>
      <c r="EH1493">
        <v>0</v>
      </c>
      <c r="EI1493">
        <v>0</v>
      </c>
      <c r="EL1493">
        <v>0</v>
      </c>
      <c r="EN1493">
        <v>0</v>
      </c>
      <c r="EP1493">
        <v>0</v>
      </c>
      <c r="ER1493">
        <v>0</v>
      </c>
      <c r="ET1493">
        <v>0</v>
      </c>
      <c r="EY1493">
        <v>0</v>
      </c>
      <c r="FA1493">
        <v>0</v>
      </c>
      <c r="FL1493">
        <v>0</v>
      </c>
      <c r="FQ1493" t="s">
        <v>261</v>
      </c>
      <c r="FR1493" t="s">
        <v>354</v>
      </c>
      <c r="FS1493" t="s">
        <v>355</v>
      </c>
      <c r="FU1493">
        <v>435600</v>
      </c>
      <c r="FV1493">
        <v>10</v>
      </c>
      <c r="FW1493">
        <v>0</v>
      </c>
      <c r="FX1493">
        <v>0</v>
      </c>
      <c r="FY1493">
        <v>0</v>
      </c>
      <c r="FZ1493">
        <v>0</v>
      </c>
      <c r="GI1493" t="s">
        <v>407</v>
      </c>
      <c r="GJ1493" t="s">
        <v>913</v>
      </c>
      <c r="GK1493" t="s">
        <v>914</v>
      </c>
      <c r="GL1493" s="1">
        <v>40135</v>
      </c>
      <c r="GM1493" t="s">
        <v>267</v>
      </c>
      <c r="GN1493" t="str">
        <f>"TRUE"</f>
        <v>TRUE</v>
      </c>
      <c r="GO1493">
        <v>2022</v>
      </c>
      <c r="GP1493">
        <v>2020</v>
      </c>
      <c r="GQ1493">
        <v>600</v>
      </c>
      <c r="GR1493" t="s">
        <v>246</v>
      </c>
      <c r="GS1493" t="s">
        <v>246</v>
      </c>
      <c r="GT1493" t="s">
        <v>246</v>
      </c>
      <c r="GU1493" t="s">
        <v>246</v>
      </c>
      <c r="GV1493" t="s">
        <v>246</v>
      </c>
      <c r="GW1493" t="s">
        <v>246</v>
      </c>
      <c r="GX1493" t="s">
        <v>246</v>
      </c>
      <c r="GY1493" t="s">
        <v>246</v>
      </c>
      <c r="GZ1493" t="s">
        <v>246</v>
      </c>
      <c r="HA1493" t="s">
        <v>246</v>
      </c>
      <c r="HB1493" t="s">
        <v>246</v>
      </c>
      <c r="HC1493" t="s">
        <v>246</v>
      </c>
      <c r="HD1493" t="s">
        <v>246</v>
      </c>
      <c r="HE1493" s="2">
        <v>1154</v>
      </c>
      <c r="HF1493" s="2">
        <v>0</v>
      </c>
      <c r="HG1493" s="2">
        <v>0</v>
      </c>
      <c r="HH1493">
        <v>0</v>
      </c>
      <c r="HI1493" s="2">
        <v>7695</v>
      </c>
      <c r="HJ1493" s="2">
        <v>7695</v>
      </c>
      <c r="HK1493" s="2">
        <v>0</v>
      </c>
      <c r="HL1493">
        <v>0</v>
      </c>
      <c r="HM1493" s="2">
        <v>0</v>
      </c>
      <c r="HN1493" s="2">
        <v>0</v>
      </c>
      <c r="HO1493" s="2">
        <v>0</v>
      </c>
      <c r="HP1493">
        <v>0</v>
      </c>
      <c r="HQ1493" s="2">
        <v>82.9</v>
      </c>
      <c r="HS1493" s="2">
        <v>7695</v>
      </c>
      <c r="HV1493" t="s">
        <v>289</v>
      </c>
      <c r="HY1493" t="s">
        <v>290</v>
      </c>
      <c r="HZ1493" t="s">
        <v>290</v>
      </c>
      <c r="IB1493" s="1">
        <v>44041</v>
      </c>
      <c r="IC1493" s="1">
        <v>44042</v>
      </c>
      <c r="IE1493" t="s">
        <v>412</v>
      </c>
      <c r="IF1493" t="str">
        <f>""</f>
        <v/>
      </c>
      <c r="IG1493" t="str">
        <f>"2020.42310"</f>
        <v>2020.42310</v>
      </c>
      <c r="IH1493" t="str">
        <f>""</f>
        <v/>
      </c>
      <c r="II1493" s="1">
        <v>38867</v>
      </c>
      <c r="IJ1493" s="1">
        <v>38888</v>
      </c>
      <c r="IK1493" s="2">
        <v>12500</v>
      </c>
      <c r="IL1493" t="s">
        <v>566</v>
      </c>
      <c r="IM1493" t="s">
        <v>567</v>
      </c>
      <c r="IN1493" t="s">
        <v>12560</v>
      </c>
      <c r="IT1493" t="str">
        <f>"                    "</f>
        <v xml:space="preserve">                    </v>
      </c>
      <c r="IY1493" t="str">
        <f>"                    "</f>
        <v xml:space="preserve">                    </v>
      </c>
      <c r="JA1493" t="s">
        <v>1116</v>
      </c>
      <c r="JB1493" t="s">
        <v>271</v>
      </c>
      <c r="JD1493" t="str">
        <f>"6321.859"</f>
        <v>6321.859</v>
      </c>
      <c r="JE1493" t="str">
        <f>""</f>
        <v/>
      </c>
      <c r="JO1493" t="str">
        <f>""</f>
        <v/>
      </c>
      <c r="JP1493" t="str">
        <f>""</f>
        <v/>
      </c>
      <c r="JQ1493" t="str">
        <f>HYPERLINK("https://web.datatree.com/?/property?propertyId=4848366")</f>
        <v>https://web.datatree.com/?/property?propertyId=4848366</v>
      </c>
    </row>
    <row r="1494" spans="1:277" x14ac:dyDescent="0.25">
      <c r="A1494">
        <v>1492</v>
      </c>
      <c r="B1494" s="15" t="s">
        <v>18833</v>
      </c>
      <c r="C1494" s="15" t="s">
        <v>18832</v>
      </c>
      <c r="D1494" s="15" t="s">
        <v>18834</v>
      </c>
      <c r="E1494" s="15" t="s">
        <v>18835</v>
      </c>
      <c r="F1494" s="15" t="s">
        <v>18836</v>
      </c>
      <c r="G1494" s="15" t="s">
        <v>243</v>
      </c>
      <c r="H1494" s="15">
        <v>85555</v>
      </c>
      <c r="I1494" s="15" t="s">
        <v>18837</v>
      </c>
      <c r="J1494" s="23" t="s">
        <v>18838</v>
      </c>
      <c r="K1494" s="15" t="s">
        <v>18839</v>
      </c>
      <c r="L1494" s="16" t="s">
        <v>18840</v>
      </c>
      <c r="M1494" s="17" t="str">
        <f t="shared" si="455"/>
        <v>6/31/2022</v>
      </c>
      <c r="N1494" s="15">
        <v>10686</v>
      </c>
      <c r="O1494" s="18">
        <f t="shared" si="458"/>
        <v>0</v>
      </c>
      <c r="P1494" s="19" t="str">
        <f t="shared" si="459"/>
        <v>$0.00</v>
      </c>
      <c r="Q1494" s="16">
        <v>44834</v>
      </c>
      <c r="R1494" s="19" t="str">
        <f t="shared" si="456"/>
        <v>09/30/22</v>
      </c>
      <c r="S1494" t="str">
        <f t="shared" si="460"/>
        <v>MOHAVE</v>
      </c>
      <c r="T1494" s="6" t="str">
        <f t="shared" si="461"/>
        <v>353-05-008</v>
      </c>
      <c r="U1494" t="str">
        <f t="shared" si="462"/>
        <v xml:space="preserve">2689 TAHITIAN AVE </v>
      </c>
      <c r="V1494" t="str">
        <f t="shared" si="463"/>
        <v>MEDFORD</v>
      </c>
      <c r="W1494" t="str">
        <f t="shared" si="464"/>
        <v>OR</v>
      </c>
      <c r="X1494" t="str">
        <f t="shared" si="465"/>
        <v>97504-5080</v>
      </c>
      <c r="Y1494" t="str">
        <f t="shared" si="466"/>
        <v>DALE</v>
      </c>
      <c r="Z1494" t="str">
        <f t="shared" si="467"/>
        <v>HACKMAN</v>
      </c>
      <c r="AA1494" t="str">
        <f t="shared" si="468"/>
        <v>SE4 SE4 NE4 CONT 10 ACRES</v>
      </c>
      <c r="AB1494">
        <f t="shared" si="469"/>
        <v>10</v>
      </c>
      <c r="AC1494" t="str">
        <f t="shared" si="470"/>
        <v>MOHAVE</v>
      </c>
      <c r="AI1494">
        <f t="shared" si="457"/>
        <v>10</v>
      </c>
      <c r="AO1494" t="s">
        <v>12561</v>
      </c>
      <c r="AP1494" t="s">
        <v>4865</v>
      </c>
      <c r="AQ1494" t="s">
        <v>4865</v>
      </c>
      <c r="AR1494" t="s">
        <v>12562</v>
      </c>
      <c r="AS1494" t="s">
        <v>240</v>
      </c>
      <c r="AT1494">
        <v>1</v>
      </c>
      <c r="BC1494" t="s">
        <v>12563</v>
      </c>
      <c r="BD1494" t="s">
        <v>12561</v>
      </c>
      <c r="BH1494" t="s">
        <v>242</v>
      </c>
      <c r="BS1494" t="s">
        <v>243</v>
      </c>
      <c r="BV1494" t="s">
        <v>244</v>
      </c>
      <c r="BY1494" t="s">
        <v>245</v>
      </c>
      <c r="CA1494">
        <v>2689</v>
      </c>
      <c r="CD1494" t="s">
        <v>12564</v>
      </c>
      <c r="CE1494" t="s">
        <v>248</v>
      </c>
      <c r="CG1494" t="s">
        <v>12565</v>
      </c>
      <c r="CH1494" t="s">
        <v>12565</v>
      </c>
      <c r="CI1494" t="s">
        <v>1201</v>
      </c>
      <c r="CJ1494" t="str">
        <f>"97504-5080"</f>
        <v>97504-5080</v>
      </c>
      <c r="CK1494" t="s">
        <v>1363</v>
      </c>
      <c r="CL1494" t="s">
        <v>12566</v>
      </c>
      <c r="CM1494" t="s">
        <v>12567</v>
      </c>
      <c r="CN1494" t="s">
        <v>254</v>
      </c>
      <c r="CO1494" t="s">
        <v>12382</v>
      </c>
      <c r="CP1494" t="str">
        <f>"353-05-008"</f>
        <v>353-05-008</v>
      </c>
      <c r="CQ1494" t="str">
        <f>"35305008"</f>
        <v>35305008</v>
      </c>
      <c r="CR1494" t="str">
        <f>"R35305008"</f>
        <v>R35305008</v>
      </c>
      <c r="CS1494">
        <v>4015</v>
      </c>
      <c r="CW1494" t="s">
        <v>256</v>
      </c>
      <c r="CX1494" t="s">
        <v>257</v>
      </c>
      <c r="CY1494" t="s">
        <v>258</v>
      </c>
      <c r="CZ1494">
        <v>9</v>
      </c>
      <c r="DB1494">
        <v>35.218473205300803</v>
      </c>
      <c r="DC1494">
        <v>-113.545141573286</v>
      </c>
      <c r="DK1494" t="s">
        <v>2970</v>
      </c>
      <c r="DL1494" t="s">
        <v>2970</v>
      </c>
      <c r="DO1494" t="str">
        <f>""</f>
        <v/>
      </c>
      <c r="DQ1494">
        <v>0</v>
      </c>
      <c r="DR1494">
        <v>0</v>
      </c>
      <c r="DS1494">
        <v>0</v>
      </c>
      <c r="DT1494">
        <v>0</v>
      </c>
      <c r="DW1494">
        <v>0</v>
      </c>
      <c r="DX1494">
        <v>0</v>
      </c>
      <c r="DZ1494">
        <v>0</v>
      </c>
      <c r="EA1494">
        <v>0</v>
      </c>
      <c r="EB1494">
        <v>0</v>
      </c>
      <c r="EC1494">
        <v>0</v>
      </c>
      <c r="ED1494">
        <v>0</v>
      </c>
      <c r="EE1494">
        <v>0</v>
      </c>
      <c r="EF1494">
        <v>0</v>
      </c>
      <c r="EG1494">
        <v>0</v>
      </c>
      <c r="EH1494">
        <v>0</v>
      </c>
      <c r="EI1494">
        <v>0</v>
      </c>
      <c r="EL1494">
        <v>0</v>
      </c>
      <c r="EN1494">
        <v>0</v>
      </c>
      <c r="EP1494">
        <v>0</v>
      </c>
      <c r="ER1494">
        <v>0</v>
      </c>
      <c r="ET1494">
        <v>0</v>
      </c>
      <c r="EY1494">
        <v>0</v>
      </c>
      <c r="FA1494">
        <v>0</v>
      </c>
      <c r="FL1494">
        <v>0</v>
      </c>
      <c r="FQ1494" t="s">
        <v>261</v>
      </c>
      <c r="FR1494" t="s">
        <v>354</v>
      </c>
      <c r="FS1494" t="s">
        <v>355</v>
      </c>
      <c r="FU1494">
        <v>435600</v>
      </c>
      <c r="FV1494">
        <v>10</v>
      </c>
      <c r="FW1494">
        <v>0</v>
      </c>
      <c r="FX1494">
        <v>0</v>
      </c>
      <c r="FY1494">
        <v>0</v>
      </c>
      <c r="FZ1494">
        <v>0</v>
      </c>
      <c r="GI1494" t="s">
        <v>264</v>
      </c>
      <c r="GJ1494" t="s">
        <v>265</v>
      </c>
      <c r="GK1494" t="s">
        <v>266</v>
      </c>
      <c r="GL1494" s="1">
        <v>40135</v>
      </c>
      <c r="GM1494" t="s">
        <v>267</v>
      </c>
      <c r="GN1494" t="str">
        <f t="shared" ref="GN1494:GN1506" si="472">"FALSE"</f>
        <v>FALSE</v>
      </c>
      <c r="GO1494">
        <v>2022</v>
      </c>
      <c r="GP1494">
        <v>2020</v>
      </c>
      <c r="GQ1494">
        <v>300</v>
      </c>
      <c r="GR1494" t="s">
        <v>246</v>
      </c>
      <c r="GS1494" t="s">
        <v>246</v>
      </c>
      <c r="GT1494" t="s">
        <v>246</v>
      </c>
      <c r="GU1494" t="s">
        <v>246</v>
      </c>
      <c r="GV1494" t="s">
        <v>246</v>
      </c>
      <c r="GW1494" t="s">
        <v>246</v>
      </c>
      <c r="GX1494" t="s">
        <v>246</v>
      </c>
      <c r="GY1494" t="s">
        <v>246</v>
      </c>
      <c r="GZ1494" t="s">
        <v>246</v>
      </c>
      <c r="HA1494" t="s">
        <v>246</v>
      </c>
      <c r="HB1494" t="s">
        <v>246</v>
      </c>
      <c r="HC1494" t="s">
        <v>246</v>
      </c>
      <c r="HD1494" t="s">
        <v>246</v>
      </c>
      <c r="HE1494" s="2">
        <v>595</v>
      </c>
      <c r="HF1494" s="2">
        <v>0</v>
      </c>
      <c r="HG1494" s="2">
        <v>0</v>
      </c>
      <c r="HH1494">
        <v>0</v>
      </c>
      <c r="HI1494" s="2">
        <v>3964</v>
      </c>
      <c r="HJ1494" s="2">
        <v>3964</v>
      </c>
      <c r="HK1494" s="2">
        <v>0</v>
      </c>
      <c r="HL1494">
        <v>0</v>
      </c>
      <c r="HM1494" s="2">
        <v>0</v>
      </c>
      <c r="HN1494" s="2">
        <v>0</v>
      </c>
      <c r="HO1494" s="2">
        <v>0</v>
      </c>
      <c r="HP1494">
        <v>0</v>
      </c>
      <c r="HQ1494" s="2">
        <v>85.44</v>
      </c>
      <c r="HS1494" s="2">
        <v>3964</v>
      </c>
      <c r="HV1494" t="s">
        <v>268</v>
      </c>
      <c r="HY1494" t="s">
        <v>269</v>
      </c>
      <c r="IF1494" t="str">
        <f>""</f>
        <v/>
      </c>
      <c r="IG1494" t="str">
        <f>""</f>
        <v/>
      </c>
      <c r="IH1494" t="str">
        <f>""</f>
        <v/>
      </c>
      <c r="IT1494" t="str">
        <f>""</f>
        <v/>
      </c>
      <c r="IY1494" t="str">
        <f>""</f>
        <v/>
      </c>
      <c r="JB1494" t="s">
        <v>271</v>
      </c>
      <c r="JD1494" t="str">
        <f>""</f>
        <v/>
      </c>
      <c r="JE1494" t="str">
        <f>""</f>
        <v/>
      </c>
      <c r="JO1494" t="str">
        <f>""</f>
        <v/>
      </c>
      <c r="JP1494" t="str">
        <f>""</f>
        <v/>
      </c>
      <c r="JQ1494" t="str">
        <f>HYPERLINK("https://web.datatree.com/?/property?propertyId=4803204")</f>
        <v>https://web.datatree.com/?/property?propertyId=4803204</v>
      </c>
    </row>
    <row r="1495" spans="1:277" x14ac:dyDescent="0.25">
      <c r="A1495">
        <v>1493</v>
      </c>
      <c r="B1495" s="15" t="s">
        <v>18833</v>
      </c>
      <c r="C1495" s="15" t="s">
        <v>18832</v>
      </c>
      <c r="D1495" s="15" t="s">
        <v>18834</v>
      </c>
      <c r="E1495" s="15" t="s">
        <v>18835</v>
      </c>
      <c r="F1495" s="15" t="s">
        <v>18836</v>
      </c>
      <c r="G1495" s="15" t="s">
        <v>243</v>
      </c>
      <c r="H1495" s="15">
        <v>85555</v>
      </c>
      <c r="I1495" s="15" t="s">
        <v>18837</v>
      </c>
      <c r="J1495" s="23" t="s">
        <v>18838</v>
      </c>
      <c r="K1495" s="15" t="s">
        <v>18839</v>
      </c>
      <c r="L1495" s="16" t="s">
        <v>18840</v>
      </c>
      <c r="M1495" s="17" t="str">
        <f t="shared" si="455"/>
        <v>6/31/2022</v>
      </c>
      <c r="N1495" s="15">
        <v>10687</v>
      </c>
      <c r="O1495" s="18">
        <f t="shared" si="458"/>
        <v>0</v>
      </c>
      <c r="P1495" s="19" t="str">
        <f t="shared" si="459"/>
        <v>$0.00</v>
      </c>
      <c r="Q1495" s="16">
        <v>44834</v>
      </c>
      <c r="R1495" s="19" t="str">
        <f t="shared" si="456"/>
        <v>09/30/22</v>
      </c>
      <c r="S1495" t="str">
        <f t="shared" si="460"/>
        <v>MOHAVE</v>
      </c>
      <c r="T1495" s="6" t="str">
        <f t="shared" si="461"/>
        <v>319-07-015A</v>
      </c>
      <c r="U1495" t="str">
        <f t="shared" si="462"/>
        <v xml:space="preserve">6626 HADLEY AVE S </v>
      </c>
      <c r="V1495" t="str">
        <f t="shared" si="463"/>
        <v>COTTAGE GROVE</v>
      </c>
      <c r="W1495" t="str">
        <f t="shared" si="464"/>
        <v>MN</v>
      </c>
      <c r="X1495" t="str">
        <f t="shared" si="465"/>
        <v>55016-1074</v>
      </c>
      <c r="Y1495" t="str">
        <f t="shared" si="466"/>
        <v>DAVID</v>
      </c>
      <c r="Z1495" t="str">
        <f t="shared" si="467"/>
        <v>RASK</v>
      </c>
      <c r="AA1495" t="str">
        <f t="shared" si="468"/>
        <v>KEMO RANCHES NE4 OF LOT 76 CONT 10 ACRES</v>
      </c>
      <c r="AB1495">
        <f t="shared" si="469"/>
        <v>10</v>
      </c>
      <c r="AC1495" t="str">
        <f t="shared" si="470"/>
        <v>MOHAVE</v>
      </c>
      <c r="AI1495">
        <f t="shared" si="457"/>
        <v>10</v>
      </c>
      <c r="AO1495" t="s">
        <v>12568</v>
      </c>
      <c r="AP1495" t="s">
        <v>2801</v>
      </c>
      <c r="AQ1495" t="s">
        <v>2801</v>
      </c>
      <c r="AR1495" t="s">
        <v>12569</v>
      </c>
      <c r="AS1495" t="s">
        <v>240</v>
      </c>
      <c r="AT1495">
        <v>3</v>
      </c>
      <c r="BC1495" t="s">
        <v>12570</v>
      </c>
      <c r="BD1495" t="s">
        <v>12568</v>
      </c>
      <c r="BH1495" t="s">
        <v>242</v>
      </c>
      <c r="BS1495" t="s">
        <v>243</v>
      </c>
      <c r="BV1495" t="s">
        <v>244</v>
      </c>
      <c r="BY1495" t="s">
        <v>245</v>
      </c>
      <c r="CA1495">
        <v>6626</v>
      </c>
      <c r="CC1495" t="s">
        <v>457</v>
      </c>
      <c r="CD1495" t="s">
        <v>12571</v>
      </c>
      <c r="CE1495" t="s">
        <v>248</v>
      </c>
      <c r="CG1495" t="s">
        <v>12572</v>
      </c>
      <c r="CH1495" t="s">
        <v>12572</v>
      </c>
      <c r="CI1495" t="s">
        <v>1705</v>
      </c>
      <c r="CJ1495" t="str">
        <f>"55016-1074"</f>
        <v>55016-1074</v>
      </c>
      <c r="CK1495" t="s">
        <v>2178</v>
      </c>
      <c r="CL1495" t="s">
        <v>12573</v>
      </c>
      <c r="CM1495" t="s">
        <v>12574</v>
      </c>
      <c r="CN1495" t="s">
        <v>254</v>
      </c>
      <c r="CO1495" t="s">
        <v>12575</v>
      </c>
      <c r="CP1495" t="str">
        <f>"319-07-015A"</f>
        <v>319-07-015A</v>
      </c>
      <c r="CQ1495" t="str">
        <f>"31907015A"</f>
        <v>31907015A</v>
      </c>
      <c r="CR1495" t="str">
        <f>"R31907015A"</f>
        <v>R31907015A</v>
      </c>
      <c r="CS1495">
        <v>4015</v>
      </c>
      <c r="CX1495" t="s">
        <v>498</v>
      </c>
      <c r="CY1495" t="s">
        <v>499</v>
      </c>
      <c r="CZ1495">
        <v>11</v>
      </c>
      <c r="DB1495">
        <v>35.654153761372498</v>
      </c>
      <c r="DC1495">
        <v>-114.275111492259</v>
      </c>
      <c r="DD1495" t="s">
        <v>3030</v>
      </c>
      <c r="DK1495" t="s">
        <v>3031</v>
      </c>
      <c r="DL1495" t="s">
        <v>3031</v>
      </c>
      <c r="DO1495" t="str">
        <f>"76"</f>
        <v>76</v>
      </c>
      <c r="DQ1495">
        <v>0</v>
      </c>
      <c r="DR1495">
        <v>0</v>
      </c>
      <c r="DS1495">
        <v>0</v>
      </c>
      <c r="DT1495">
        <v>0</v>
      </c>
      <c r="DW1495">
        <v>0</v>
      </c>
      <c r="DX1495">
        <v>0</v>
      </c>
      <c r="DZ1495">
        <v>0</v>
      </c>
      <c r="EA1495">
        <v>0</v>
      </c>
      <c r="EB1495">
        <v>0</v>
      </c>
      <c r="EC1495">
        <v>0</v>
      </c>
      <c r="ED1495">
        <v>0</v>
      </c>
      <c r="EE1495">
        <v>0</v>
      </c>
      <c r="EF1495">
        <v>0</v>
      </c>
      <c r="EG1495">
        <v>0</v>
      </c>
      <c r="EH1495">
        <v>0</v>
      </c>
      <c r="EI1495">
        <v>0</v>
      </c>
      <c r="EL1495">
        <v>0</v>
      </c>
      <c r="EN1495">
        <v>0</v>
      </c>
      <c r="EP1495">
        <v>0</v>
      </c>
      <c r="ER1495">
        <v>0</v>
      </c>
      <c r="ET1495">
        <v>0</v>
      </c>
      <c r="EY1495">
        <v>0</v>
      </c>
      <c r="FA1495">
        <v>0</v>
      </c>
      <c r="FL1495">
        <v>0</v>
      </c>
      <c r="FQ1495" t="s">
        <v>261</v>
      </c>
      <c r="FR1495" t="s">
        <v>262</v>
      </c>
      <c r="FS1495" t="s">
        <v>263</v>
      </c>
      <c r="FU1495">
        <v>435600</v>
      </c>
      <c r="FV1495">
        <v>10</v>
      </c>
      <c r="FW1495">
        <v>0</v>
      </c>
      <c r="FX1495">
        <v>0</v>
      </c>
      <c r="FY1495">
        <v>0</v>
      </c>
      <c r="FZ1495">
        <v>0</v>
      </c>
      <c r="GI1495" t="s">
        <v>264</v>
      </c>
      <c r="GJ1495" t="s">
        <v>502</v>
      </c>
      <c r="GK1495" t="s">
        <v>503</v>
      </c>
      <c r="GL1495" s="1">
        <v>40135</v>
      </c>
      <c r="GM1495" t="s">
        <v>267</v>
      </c>
      <c r="GN1495" t="str">
        <f t="shared" si="472"/>
        <v>FALSE</v>
      </c>
      <c r="GO1495">
        <v>2022</v>
      </c>
      <c r="GP1495">
        <v>2020</v>
      </c>
      <c r="GQ1495">
        <v>1110</v>
      </c>
      <c r="GR1495" t="s">
        <v>246</v>
      </c>
      <c r="GS1495" t="s">
        <v>246</v>
      </c>
      <c r="GT1495" t="s">
        <v>246</v>
      </c>
      <c r="GU1495" t="s">
        <v>246</v>
      </c>
      <c r="GV1495" t="s">
        <v>246</v>
      </c>
      <c r="GW1495" t="s">
        <v>246</v>
      </c>
      <c r="GX1495" t="s">
        <v>246</v>
      </c>
      <c r="GY1495" t="s">
        <v>246</v>
      </c>
      <c r="GZ1495" t="s">
        <v>246</v>
      </c>
      <c r="HA1495" t="s">
        <v>246</v>
      </c>
      <c r="HB1495" t="s">
        <v>246</v>
      </c>
      <c r="HC1495" t="s">
        <v>246</v>
      </c>
      <c r="HD1495" t="s">
        <v>246</v>
      </c>
      <c r="HE1495" s="2">
        <v>1082</v>
      </c>
      <c r="HF1495" s="2">
        <v>0</v>
      </c>
      <c r="HG1495" s="2">
        <v>0</v>
      </c>
      <c r="HH1495">
        <v>0</v>
      </c>
      <c r="HI1495" s="2">
        <v>7214</v>
      </c>
      <c r="HJ1495" s="2">
        <v>7214</v>
      </c>
      <c r="HK1495" s="2">
        <v>0</v>
      </c>
      <c r="HL1495">
        <v>0</v>
      </c>
      <c r="HM1495" s="2">
        <v>0</v>
      </c>
      <c r="HN1495" s="2">
        <v>0</v>
      </c>
      <c r="HO1495" s="2">
        <v>0</v>
      </c>
      <c r="HP1495">
        <v>0</v>
      </c>
      <c r="HQ1495" s="2">
        <v>67.760000000000005</v>
      </c>
      <c r="HS1495" s="2">
        <v>7214</v>
      </c>
      <c r="HV1495" t="s">
        <v>315</v>
      </c>
      <c r="HY1495" t="s">
        <v>316</v>
      </c>
      <c r="HZ1495" t="s">
        <v>317</v>
      </c>
      <c r="IA1495" t="s">
        <v>318</v>
      </c>
      <c r="IB1495" s="1">
        <v>41715</v>
      </c>
      <c r="IC1495" s="1">
        <v>41722</v>
      </c>
      <c r="IE1495" t="s">
        <v>553</v>
      </c>
      <c r="IF1495" t="str">
        <f>""</f>
        <v/>
      </c>
      <c r="IG1495" t="str">
        <f>"2014.12601"</f>
        <v>2014.12601</v>
      </c>
      <c r="IH1495" t="str">
        <f>""</f>
        <v/>
      </c>
      <c r="IT1495" t="str">
        <f>""</f>
        <v/>
      </c>
      <c r="IY1495" t="str">
        <f>""</f>
        <v/>
      </c>
      <c r="JB1495" t="s">
        <v>271</v>
      </c>
      <c r="JD1495" t="str">
        <f>""</f>
        <v/>
      </c>
      <c r="JE1495" t="str">
        <f>""</f>
        <v/>
      </c>
      <c r="JO1495" t="str">
        <f>""</f>
        <v/>
      </c>
      <c r="JP1495" t="str">
        <f>""</f>
        <v/>
      </c>
      <c r="JQ1495" t="str">
        <f>HYPERLINK("https://web.datatree.com/?/property?propertyId=4804913")</f>
        <v>https://web.datatree.com/?/property?propertyId=4804913</v>
      </c>
    </row>
    <row r="1496" spans="1:277" x14ac:dyDescent="0.25">
      <c r="A1496">
        <v>1494</v>
      </c>
      <c r="B1496" s="15" t="s">
        <v>18833</v>
      </c>
      <c r="C1496" s="15" t="s">
        <v>18832</v>
      </c>
      <c r="D1496" s="15" t="s">
        <v>18834</v>
      </c>
      <c r="E1496" s="15" t="s">
        <v>18835</v>
      </c>
      <c r="F1496" s="15" t="s">
        <v>18836</v>
      </c>
      <c r="G1496" s="15" t="s">
        <v>243</v>
      </c>
      <c r="H1496" s="15">
        <v>85555</v>
      </c>
      <c r="I1496" s="15" t="s">
        <v>18837</v>
      </c>
      <c r="J1496" s="23" t="s">
        <v>18838</v>
      </c>
      <c r="K1496" s="15" t="s">
        <v>18839</v>
      </c>
      <c r="L1496" s="16" t="s">
        <v>18840</v>
      </c>
      <c r="M1496" s="17" t="str">
        <f t="shared" si="455"/>
        <v>6/31/2022</v>
      </c>
      <c r="N1496" s="15">
        <v>10688</v>
      </c>
      <c r="O1496" s="18">
        <f t="shared" si="458"/>
        <v>0</v>
      </c>
      <c r="P1496" s="19" t="str">
        <f t="shared" si="459"/>
        <v>$0.00</v>
      </c>
      <c r="Q1496" s="16">
        <v>44834</v>
      </c>
      <c r="R1496" s="19" t="str">
        <f t="shared" si="456"/>
        <v>09/30/22</v>
      </c>
      <c r="S1496" t="str">
        <f t="shared" si="460"/>
        <v>MOHAVE</v>
      </c>
      <c r="T1496" s="6" t="str">
        <f t="shared" si="461"/>
        <v>201-30-028</v>
      </c>
      <c r="U1496" t="str">
        <f t="shared" si="462"/>
        <v xml:space="preserve">236 BLACKHAWK RD </v>
      </c>
      <c r="V1496" t="str">
        <f t="shared" si="463"/>
        <v>RIVERSIDE</v>
      </c>
      <c r="W1496" t="str">
        <f t="shared" si="464"/>
        <v>IL</v>
      </c>
      <c r="X1496" t="str">
        <f t="shared" si="465"/>
        <v>60546-2302</v>
      </c>
      <c r="Y1496" t="str">
        <f t="shared" si="466"/>
        <v>T</v>
      </c>
      <c r="Z1496" t="str">
        <f t="shared" si="467"/>
        <v>SURPRENANT</v>
      </c>
      <c r="AA1496" t="str">
        <f t="shared" si="468"/>
        <v>SE4 NE4 SE4 CONT 10 AC M/L</v>
      </c>
      <c r="AB1496">
        <f t="shared" si="469"/>
        <v>10</v>
      </c>
      <c r="AC1496" t="str">
        <f t="shared" si="470"/>
        <v>MOHAVE</v>
      </c>
      <c r="AI1496">
        <f t="shared" si="457"/>
        <v>10</v>
      </c>
      <c r="AO1496" t="s">
        <v>12576</v>
      </c>
      <c r="AP1496" t="s">
        <v>12577</v>
      </c>
      <c r="AQ1496" t="s">
        <v>5027</v>
      </c>
      <c r="AR1496" t="s">
        <v>12578</v>
      </c>
      <c r="AS1496" t="s">
        <v>240</v>
      </c>
      <c r="AT1496">
        <v>1</v>
      </c>
      <c r="AU1496" t="s">
        <v>12579</v>
      </c>
      <c r="AV1496" t="s">
        <v>12580</v>
      </c>
      <c r="AW1496" t="s">
        <v>12580</v>
      </c>
      <c r="AX1496" t="s">
        <v>12578</v>
      </c>
      <c r="AY1496" t="s">
        <v>240</v>
      </c>
      <c r="AZ1496">
        <v>1</v>
      </c>
      <c r="BC1496" t="s">
        <v>12581</v>
      </c>
      <c r="BD1496" t="s">
        <v>12582</v>
      </c>
      <c r="BH1496" t="s">
        <v>242</v>
      </c>
      <c r="BS1496" t="s">
        <v>243</v>
      </c>
      <c r="BV1496" t="s">
        <v>244</v>
      </c>
      <c r="BY1496" t="s">
        <v>245</v>
      </c>
      <c r="CA1496">
        <v>236</v>
      </c>
      <c r="CD1496" t="s">
        <v>12583</v>
      </c>
      <c r="CE1496" t="s">
        <v>491</v>
      </c>
      <c r="CG1496" t="s">
        <v>10497</v>
      </c>
      <c r="CH1496" t="s">
        <v>10497</v>
      </c>
      <c r="CI1496" t="s">
        <v>250</v>
      </c>
      <c r="CJ1496" t="str">
        <f>"60546-2302"</f>
        <v>60546-2302</v>
      </c>
      <c r="CK1496" t="s">
        <v>750</v>
      </c>
      <c r="CL1496" t="s">
        <v>12584</v>
      </c>
      <c r="CM1496" t="s">
        <v>12585</v>
      </c>
      <c r="CN1496" t="s">
        <v>254</v>
      </c>
      <c r="CO1496" t="s">
        <v>12586</v>
      </c>
      <c r="CP1496" t="str">
        <f>"201-30-028"</f>
        <v>201-30-028</v>
      </c>
      <c r="CQ1496" t="str">
        <f>"20130028"</f>
        <v>20130028</v>
      </c>
      <c r="CR1496" t="str">
        <f>"R20130028"</f>
        <v>R20130028</v>
      </c>
      <c r="CS1496">
        <v>4015</v>
      </c>
      <c r="CW1496" t="s">
        <v>256</v>
      </c>
      <c r="CX1496" t="s">
        <v>707</v>
      </c>
      <c r="CY1496" t="s">
        <v>258</v>
      </c>
      <c r="CZ1496">
        <v>33</v>
      </c>
      <c r="DB1496">
        <v>34.809197031824603</v>
      </c>
      <c r="DC1496">
        <v>-113.54783344467501</v>
      </c>
      <c r="DK1496" t="s">
        <v>1956</v>
      </c>
      <c r="DL1496" t="s">
        <v>1956</v>
      </c>
      <c r="DO1496" t="str">
        <f>""</f>
        <v/>
      </c>
      <c r="DQ1496">
        <v>0</v>
      </c>
      <c r="DR1496">
        <v>0</v>
      </c>
      <c r="DS1496">
        <v>0</v>
      </c>
      <c r="DT1496">
        <v>0</v>
      </c>
      <c r="DW1496">
        <v>0</v>
      </c>
      <c r="DX1496">
        <v>0</v>
      </c>
      <c r="DZ1496">
        <v>0</v>
      </c>
      <c r="EA1496">
        <v>0</v>
      </c>
      <c r="EB1496">
        <v>0</v>
      </c>
      <c r="EC1496">
        <v>0</v>
      </c>
      <c r="ED1496">
        <v>0</v>
      </c>
      <c r="EE1496">
        <v>0</v>
      </c>
      <c r="EF1496">
        <v>0</v>
      </c>
      <c r="EG1496">
        <v>0</v>
      </c>
      <c r="EH1496">
        <v>0</v>
      </c>
      <c r="EI1496">
        <v>0</v>
      </c>
      <c r="EL1496">
        <v>0</v>
      </c>
      <c r="EN1496">
        <v>0</v>
      </c>
      <c r="EP1496">
        <v>0</v>
      </c>
      <c r="ER1496">
        <v>0</v>
      </c>
      <c r="ET1496">
        <v>0</v>
      </c>
      <c r="EY1496">
        <v>0</v>
      </c>
      <c r="FA1496">
        <v>0</v>
      </c>
      <c r="FL1496">
        <v>0</v>
      </c>
      <c r="FQ1496" t="s">
        <v>336</v>
      </c>
      <c r="FR1496" t="s">
        <v>405</v>
      </c>
      <c r="FS1496" t="s">
        <v>406</v>
      </c>
      <c r="FU1496">
        <v>435600</v>
      </c>
      <c r="FV1496">
        <v>10</v>
      </c>
      <c r="FW1496">
        <v>0</v>
      </c>
      <c r="FX1496">
        <v>0</v>
      </c>
      <c r="FY1496">
        <v>0</v>
      </c>
      <c r="FZ1496">
        <v>0</v>
      </c>
      <c r="GI1496" t="s">
        <v>264</v>
      </c>
      <c r="GJ1496" t="s">
        <v>709</v>
      </c>
      <c r="GK1496" t="s">
        <v>710</v>
      </c>
      <c r="GL1496" s="1">
        <v>40135</v>
      </c>
      <c r="GM1496" t="s">
        <v>267</v>
      </c>
      <c r="GN1496" t="str">
        <f t="shared" si="472"/>
        <v>FALSE</v>
      </c>
      <c r="GO1496">
        <v>2022</v>
      </c>
      <c r="GP1496">
        <v>2020</v>
      </c>
      <c r="GQ1496">
        <v>600</v>
      </c>
      <c r="GR1496" t="s">
        <v>246</v>
      </c>
      <c r="GS1496" t="s">
        <v>246</v>
      </c>
      <c r="GT1496" t="s">
        <v>246</v>
      </c>
      <c r="GU1496" t="s">
        <v>246</v>
      </c>
      <c r="GV1496" t="s">
        <v>246</v>
      </c>
      <c r="GW1496" t="s">
        <v>246</v>
      </c>
      <c r="GX1496" t="s">
        <v>246</v>
      </c>
      <c r="GY1496" t="s">
        <v>246</v>
      </c>
      <c r="GZ1496" t="s">
        <v>246</v>
      </c>
      <c r="HA1496" t="s">
        <v>246</v>
      </c>
      <c r="HB1496" t="s">
        <v>246</v>
      </c>
      <c r="HC1496" t="s">
        <v>246</v>
      </c>
      <c r="HD1496" t="s">
        <v>246</v>
      </c>
      <c r="HE1496" s="2">
        <v>296</v>
      </c>
      <c r="HF1496" s="2">
        <v>0</v>
      </c>
      <c r="HG1496" s="2">
        <v>0</v>
      </c>
      <c r="HH1496">
        <v>0</v>
      </c>
      <c r="HI1496" s="2">
        <v>1972</v>
      </c>
      <c r="HJ1496" s="2">
        <v>1972</v>
      </c>
      <c r="HK1496" s="2">
        <v>0</v>
      </c>
      <c r="HL1496">
        <v>0</v>
      </c>
      <c r="HM1496" s="2">
        <v>0</v>
      </c>
      <c r="HN1496" s="2">
        <v>0</v>
      </c>
      <c r="HO1496" s="2">
        <v>0</v>
      </c>
      <c r="HP1496">
        <v>0</v>
      </c>
      <c r="HQ1496" s="2">
        <v>18.18</v>
      </c>
      <c r="HS1496" s="2">
        <v>1972</v>
      </c>
      <c r="HT1496">
        <v>15</v>
      </c>
      <c r="HV1496" t="s">
        <v>289</v>
      </c>
      <c r="HY1496" t="s">
        <v>290</v>
      </c>
      <c r="HZ1496" t="s">
        <v>290</v>
      </c>
      <c r="IF1496" t="str">
        <f>""</f>
        <v/>
      </c>
      <c r="IG1496" t="str">
        <f>""</f>
        <v/>
      </c>
      <c r="IH1496" t="str">
        <f>""</f>
        <v/>
      </c>
      <c r="IT1496" t="str">
        <f>""</f>
        <v/>
      </c>
      <c r="IY1496" t="str">
        <f>""</f>
        <v/>
      </c>
      <c r="JB1496" t="s">
        <v>271</v>
      </c>
      <c r="JD1496" t="str">
        <f>""</f>
        <v/>
      </c>
      <c r="JE1496" t="str">
        <f>""</f>
        <v/>
      </c>
      <c r="JO1496" t="str">
        <f>""</f>
        <v/>
      </c>
      <c r="JP1496" t="str">
        <f>""</f>
        <v/>
      </c>
      <c r="JQ1496" t="str">
        <f>HYPERLINK("https://web.datatree.com/?/property?propertyId=4834811")</f>
        <v>https://web.datatree.com/?/property?propertyId=4834811</v>
      </c>
    </row>
    <row r="1497" spans="1:277" x14ac:dyDescent="0.25">
      <c r="A1497">
        <v>1495</v>
      </c>
      <c r="B1497" s="15" t="s">
        <v>18833</v>
      </c>
      <c r="C1497" s="15" t="s">
        <v>18832</v>
      </c>
      <c r="D1497" s="15" t="s">
        <v>18834</v>
      </c>
      <c r="E1497" s="15" t="s">
        <v>18835</v>
      </c>
      <c r="F1497" s="15" t="s">
        <v>18836</v>
      </c>
      <c r="G1497" s="15" t="s">
        <v>243</v>
      </c>
      <c r="H1497" s="15">
        <v>85555</v>
      </c>
      <c r="I1497" s="15" t="s">
        <v>18837</v>
      </c>
      <c r="J1497" s="23" t="s">
        <v>18838</v>
      </c>
      <c r="K1497" s="15" t="s">
        <v>18839</v>
      </c>
      <c r="L1497" s="16" t="s">
        <v>18840</v>
      </c>
      <c r="M1497" s="17" t="str">
        <f t="shared" si="455"/>
        <v>6/31/2022</v>
      </c>
      <c r="N1497" s="15">
        <v>10689</v>
      </c>
      <c r="O1497" s="18">
        <f t="shared" si="458"/>
        <v>0</v>
      </c>
      <c r="P1497" s="19" t="str">
        <f t="shared" si="459"/>
        <v>$0.00</v>
      </c>
      <c r="Q1497" s="16">
        <v>44834</v>
      </c>
      <c r="R1497" s="19" t="str">
        <f t="shared" si="456"/>
        <v>09/30/22</v>
      </c>
      <c r="S1497" t="str">
        <f t="shared" si="460"/>
        <v>MOHAVE</v>
      </c>
      <c r="T1497" s="6" t="str">
        <f t="shared" si="461"/>
        <v>402-15-003</v>
      </c>
      <c r="U1497" t="str">
        <f t="shared" si="462"/>
        <v xml:space="preserve">8880 JUNIPERO AVE </v>
      </c>
      <c r="V1497" t="str">
        <f t="shared" si="463"/>
        <v>ATASCADERO</v>
      </c>
      <c r="W1497" t="str">
        <f t="shared" si="464"/>
        <v>CA</v>
      </c>
      <c r="X1497" t="str">
        <f t="shared" si="465"/>
        <v>93422-5208</v>
      </c>
      <c r="Y1497" t="str">
        <f t="shared" si="466"/>
        <v>ROBERT</v>
      </c>
      <c r="Z1497" t="str">
        <f t="shared" si="467"/>
        <v>MORRIS</v>
      </c>
      <c r="AA1497" t="str">
        <f t="shared" si="468"/>
        <v>T39N R16W SEC 2 SW4 NE4 SW4 CONT 10 AC M/L</v>
      </c>
      <c r="AB1497">
        <f t="shared" si="469"/>
        <v>10</v>
      </c>
      <c r="AC1497" t="str">
        <f t="shared" si="470"/>
        <v>MOHAVE</v>
      </c>
      <c r="AI1497">
        <f t="shared" si="457"/>
        <v>10</v>
      </c>
      <c r="AO1497" t="s">
        <v>12587</v>
      </c>
      <c r="AP1497" t="s">
        <v>840</v>
      </c>
      <c r="AQ1497" t="s">
        <v>841</v>
      </c>
      <c r="AR1497" t="s">
        <v>11715</v>
      </c>
      <c r="AS1497" t="s">
        <v>240</v>
      </c>
      <c r="AT1497">
        <v>1</v>
      </c>
      <c r="AU1497" t="s">
        <v>12588</v>
      </c>
      <c r="AV1497" t="s">
        <v>12589</v>
      </c>
      <c r="AW1497" t="s">
        <v>12590</v>
      </c>
      <c r="AX1497" t="s">
        <v>11715</v>
      </c>
      <c r="AY1497" t="s">
        <v>240</v>
      </c>
      <c r="AZ1497">
        <v>1</v>
      </c>
      <c r="BC1497" t="s">
        <v>12591</v>
      </c>
      <c r="BD1497" t="s">
        <v>12592</v>
      </c>
      <c r="BE1497" t="s">
        <v>2401</v>
      </c>
      <c r="BF1497" t="s">
        <v>4676</v>
      </c>
      <c r="BG1497" t="s">
        <v>613</v>
      </c>
      <c r="BH1497" t="s">
        <v>242</v>
      </c>
      <c r="BS1497" t="s">
        <v>243</v>
      </c>
      <c r="BV1497" t="s">
        <v>244</v>
      </c>
      <c r="BY1497" t="s">
        <v>245</v>
      </c>
      <c r="CA1497">
        <v>8880</v>
      </c>
      <c r="CD1497" t="s">
        <v>12593</v>
      </c>
      <c r="CE1497" t="s">
        <v>248</v>
      </c>
      <c r="CG1497" t="s">
        <v>12594</v>
      </c>
      <c r="CI1497" t="s">
        <v>328</v>
      </c>
      <c r="CJ1497" t="str">
        <f>"93422-5208"</f>
        <v>93422-5208</v>
      </c>
      <c r="CK1497" t="s">
        <v>2605</v>
      </c>
      <c r="CL1497" t="s">
        <v>12595</v>
      </c>
      <c r="CM1497" t="s">
        <v>12596</v>
      </c>
      <c r="CN1497" t="s">
        <v>254</v>
      </c>
      <c r="CO1497" t="s">
        <v>12597</v>
      </c>
      <c r="CP1497" t="str">
        <f>"402-15-003"</f>
        <v>402-15-003</v>
      </c>
      <c r="CQ1497" t="str">
        <f>"40215003"</f>
        <v>40215003</v>
      </c>
      <c r="CR1497" t="str">
        <f>"R40215003"</f>
        <v>R40215003</v>
      </c>
      <c r="CS1497">
        <v>4015</v>
      </c>
      <c r="CX1497" t="s">
        <v>772</v>
      </c>
      <c r="CY1497" t="s">
        <v>351</v>
      </c>
      <c r="CZ1497">
        <v>2</v>
      </c>
      <c r="DB1497">
        <v>36.8061721076579</v>
      </c>
      <c r="DC1497">
        <v>-113.994959443166</v>
      </c>
      <c r="DK1497" t="s">
        <v>4493</v>
      </c>
      <c r="DL1497" t="s">
        <v>4493</v>
      </c>
      <c r="DO1497" t="str">
        <f>""</f>
        <v/>
      </c>
      <c r="DQ1497">
        <v>0</v>
      </c>
      <c r="DR1497">
        <v>0</v>
      </c>
      <c r="DS1497">
        <v>0</v>
      </c>
      <c r="DT1497">
        <v>0</v>
      </c>
      <c r="DW1497">
        <v>0</v>
      </c>
      <c r="DX1497">
        <v>0</v>
      </c>
      <c r="DZ1497">
        <v>0</v>
      </c>
      <c r="EA1497">
        <v>0</v>
      </c>
      <c r="EB1497">
        <v>0</v>
      </c>
      <c r="EC1497">
        <v>0</v>
      </c>
      <c r="ED1497">
        <v>0</v>
      </c>
      <c r="EE1497">
        <v>0</v>
      </c>
      <c r="EF1497">
        <v>0</v>
      </c>
      <c r="EG1497">
        <v>0</v>
      </c>
      <c r="EH1497">
        <v>0</v>
      </c>
      <c r="EI1497">
        <v>0</v>
      </c>
      <c r="EL1497">
        <v>0</v>
      </c>
      <c r="EN1497">
        <v>0</v>
      </c>
      <c r="EP1497">
        <v>0</v>
      </c>
      <c r="ER1497">
        <v>0</v>
      </c>
      <c r="ET1497">
        <v>0</v>
      </c>
      <c r="EY1497">
        <v>0</v>
      </c>
      <c r="FA1497">
        <v>0</v>
      </c>
      <c r="FL1497">
        <v>0</v>
      </c>
      <c r="FQ1497" t="s">
        <v>261</v>
      </c>
      <c r="FR1497" t="s">
        <v>354</v>
      </c>
      <c r="FS1497" t="s">
        <v>355</v>
      </c>
      <c r="FU1497">
        <v>435600</v>
      </c>
      <c r="FV1497">
        <v>10</v>
      </c>
      <c r="FW1497">
        <v>0</v>
      </c>
      <c r="FX1497">
        <v>0</v>
      </c>
      <c r="FY1497">
        <v>0</v>
      </c>
      <c r="FZ1497">
        <v>0</v>
      </c>
      <c r="GI1497" t="s">
        <v>264</v>
      </c>
      <c r="GJ1497" t="s">
        <v>4434</v>
      </c>
      <c r="GK1497" t="s">
        <v>4435</v>
      </c>
      <c r="GL1497" s="1">
        <v>40135</v>
      </c>
      <c r="GM1497" t="s">
        <v>267</v>
      </c>
      <c r="GN1497" t="str">
        <f t="shared" si="472"/>
        <v>FALSE</v>
      </c>
      <c r="GO1497">
        <v>2022</v>
      </c>
      <c r="GP1497">
        <v>2020</v>
      </c>
      <c r="GQ1497">
        <v>902</v>
      </c>
      <c r="GR1497" t="s">
        <v>246</v>
      </c>
      <c r="GS1497" t="s">
        <v>246</v>
      </c>
      <c r="GT1497" t="s">
        <v>246</v>
      </c>
      <c r="GU1497" t="s">
        <v>246</v>
      </c>
      <c r="GV1497" t="s">
        <v>246</v>
      </c>
      <c r="GW1497" t="s">
        <v>246</v>
      </c>
      <c r="GX1497" t="s">
        <v>246</v>
      </c>
      <c r="GY1497" t="s">
        <v>246</v>
      </c>
      <c r="GZ1497" t="s">
        <v>246</v>
      </c>
      <c r="HA1497" t="s">
        <v>246</v>
      </c>
      <c r="HB1497" t="s">
        <v>246</v>
      </c>
      <c r="HC1497" t="s">
        <v>246</v>
      </c>
      <c r="HD1497" t="s">
        <v>246</v>
      </c>
      <c r="HE1497" s="2">
        <v>11664</v>
      </c>
      <c r="HF1497" s="2">
        <v>0</v>
      </c>
      <c r="HG1497" s="2">
        <v>0</v>
      </c>
      <c r="HH1497">
        <v>0</v>
      </c>
      <c r="HI1497" s="2">
        <v>77759</v>
      </c>
      <c r="HJ1497" s="2">
        <v>77759</v>
      </c>
      <c r="HK1497" s="2">
        <v>0</v>
      </c>
      <c r="HL1497">
        <v>0</v>
      </c>
      <c r="HM1497" s="2">
        <v>0</v>
      </c>
      <c r="HN1497" s="2">
        <v>0</v>
      </c>
      <c r="HO1497" s="2">
        <v>0</v>
      </c>
      <c r="HP1497">
        <v>0</v>
      </c>
      <c r="HQ1497" s="2">
        <v>216.22</v>
      </c>
      <c r="HS1497" s="2">
        <v>77759</v>
      </c>
      <c r="HV1497" t="s">
        <v>776</v>
      </c>
      <c r="HY1497" t="s">
        <v>777</v>
      </c>
      <c r="HZ1497" t="s">
        <v>778</v>
      </c>
      <c r="IA1497" t="s">
        <v>778</v>
      </c>
      <c r="IF1497" t="str">
        <f>""</f>
        <v/>
      </c>
      <c r="IG1497" t="str">
        <f>""</f>
        <v/>
      </c>
      <c r="IH1497" t="str">
        <f>""</f>
        <v/>
      </c>
      <c r="II1497" s="1">
        <v>43875</v>
      </c>
      <c r="IJ1497" s="1">
        <v>43882</v>
      </c>
      <c r="IK1497" s="2">
        <v>58000</v>
      </c>
      <c r="IM1497" t="s">
        <v>270</v>
      </c>
      <c r="IN1497" t="s">
        <v>12598</v>
      </c>
      <c r="IT1497" t="str">
        <f>""</f>
        <v/>
      </c>
      <c r="IY1497" t="str">
        <f>""</f>
        <v/>
      </c>
      <c r="JA1497" t="s">
        <v>780</v>
      </c>
      <c r="JB1497" t="s">
        <v>271</v>
      </c>
      <c r="JD1497" t="str">
        <f>"2020.11278"</f>
        <v>2020.11278</v>
      </c>
      <c r="JE1497" t="str">
        <f>""</f>
        <v/>
      </c>
      <c r="JF1497" s="1">
        <v>43875</v>
      </c>
      <c r="JG1497" s="1">
        <v>43882</v>
      </c>
      <c r="JH1497" s="2">
        <v>58000</v>
      </c>
      <c r="JI1497" t="s">
        <v>270</v>
      </c>
      <c r="JO1497" t="str">
        <f>"2020.11277"</f>
        <v>2020.11277</v>
      </c>
      <c r="JP1497" t="str">
        <f>""</f>
        <v/>
      </c>
      <c r="JQ1497" t="str">
        <f>HYPERLINK("https://web.datatree.com/?/property?propertyId=4805394")</f>
        <v>https://web.datatree.com/?/property?propertyId=4805394</v>
      </c>
    </row>
    <row r="1498" spans="1:277" x14ac:dyDescent="0.25">
      <c r="A1498">
        <v>1496</v>
      </c>
      <c r="B1498" s="15" t="s">
        <v>18833</v>
      </c>
      <c r="C1498" s="15" t="s">
        <v>18832</v>
      </c>
      <c r="D1498" s="15" t="s">
        <v>18834</v>
      </c>
      <c r="E1498" s="15" t="s">
        <v>18835</v>
      </c>
      <c r="F1498" s="15" t="s">
        <v>18836</v>
      </c>
      <c r="G1498" s="15" t="s">
        <v>243</v>
      </c>
      <c r="H1498" s="15">
        <v>85555</v>
      </c>
      <c r="I1498" s="15" t="s">
        <v>18837</v>
      </c>
      <c r="J1498" s="23" t="s">
        <v>18838</v>
      </c>
      <c r="K1498" s="15" t="s">
        <v>18839</v>
      </c>
      <c r="L1498" s="16" t="s">
        <v>18840</v>
      </c>
      <c r="M1498" s="17" t="str">
        <f t="shared" si="455"/>
        <v>6/31/2022</v>
      </c>
      <c r="N1498" s="15">
        <v>10690</v>
      </c>
      <c r="O1498" s="18">
        <f t="shared" si="458"/>
        <v>0</v>
      </c>
      <c r="P1498" s="19" t="str">
        <f t="shared" si="459"/>
        <v>$0.00</v>
      </c>
      <c r="Q1498" s="16">
        <v>44834</v>
      </c>
      <c r="R1498" s="19" t="str">
        <f t="shared" si="456"/>
        <v>09/30/22</v>
      </c>
      <c r="S1498" t="str">
        <f t="shared" si="460"/>
        <v>MOHAVE</v>
      </c>
      <c r="T1498" s="6" t="str">
        <f t="shared" si="461"/>
        <v>207-36-023</v>
      </c>
      <c r="U1498" t="str">
        <f t="shared" si="462"/>
        <v xml:space="preserve">947 N BLACKSTONE ST </v>
      </c>
      <c r="V1498" t="str">
        <f t="shared" si="463"/>
        <v>TULARE</v>
      </c>
      <c r="W1498" t="str">
        <f t="shared" si="464"/>
        <v>CA</v>
      </c>
      <c r="X1498" t="str">
        <f t="shared" si="465"/>
        <v>93274-7377</v>
      </c>
      <c r="Y1498">
        <f t="shared" si="466"/>
        <v>0</v>
      </c>
      <c r="Z1498" t="str">
        <f t="shared" si="467"/>
        <v>THE TAX CREW LLC</v>
      </c>
      <c r="AA1498" t="str">
        <f t="shared" si="468"/>
        <v>T16N R18W SEC 4 SE4 OF PARCEL 3130 (STAGECOACH TRAILS AT SANTA FE RANCH UNIT 20) AS SHOWN ON RS 19/100E SEGREGATED AS PARCEL 3130- C ON PP 29/64 3/1/07 2007-019637 CONT 10.00 ACRES 207-36-018(207- 36-022 THRU 024) 2008 TAX ROLL</v>
      </c>
      <c r="AB1498">
        <f t="shared" si="469"/>
        <v>10</v>
      </c>
      <c r="AC1498" t="str">
        <f t="shared" si="470"/>
        <v>MOHAVE</v>
      </c>
      <c r="AI1498">
        <f t="shared" si="457"/>
        <v>10</v>
      </c>
      <c r="AO1498" t="s">
        <v>3255</v>
      </c>
      <c r="AR1498" t="s">
        <v>3255</v>
      </c>
      <c r="AS1498" t="s">
        <v>273</v>
      </c>
      <c r="AT1498">
        <v>40</v>
      </c>
      <c r="BC1498" t="s">
        <v>3255</v>
      </c>
      <c r="BD1498" t="s">
        <v>3255</v>
      </c>
      <c r="BF1498" t="s">
        <v>274</v>
      </c>
      <c r="BH1498" t="s">
        <v>242</v>
      </c>
      <c r="BS1498" t="s">
        <v>243</v>
      </c>
      <c r="BV1498" t="s">
        <v>244</v>
      </c>
      <c r="BY1498" t="s">
        <v>245</v>
      </c>
      <c r="BZ1498" t="s">
        <v>246</v>
      </c>
      <c r="CA1498">
        <v>947</v>
      </c>
      <c r="CD1498" t="s">
        <v>3256</v>
      </c>
      <c r="CE1498" t="s">
        <v>375</v>
      </c>
      <c r="CG1498" t="s">
        <v>3257</v>
      </c>
      <c r="CH1498" t="s">
        <v>3257</v>
      </c>
      <c r="CI1498" t="s">
        <v>328</v>
      </c>
      <c r="CJ1498" t="str">
        <f>"93274-7377"</f>
        <v>93274-7377</v>
      </c>
      <c r="CK1498" t="s">
        <v>1329</v>
      </c>
      <c r="CL1498" t="s">
        <v>3258</v>
      </c>
      <c r="CM1498" t="s">
        <v>3259</v>
      </c>
      <c r="CN1498" t="s">
        <v>254</v>
      </c>
      <c r="CO1498" t="s">
        <v>12599</v>
      </c>
      <c r="CP1498" t="str">
        <f>"207-36-023"</f>
        <v>207-36-023</v>
      </c>
      <c r="CQ1498" t="str">
        <f>"20736023"</f>
        <v>20736023</v>
      </c>
      <c r="CR1498" t="str">
        <f>"R20736023"</f>
        <v>R20736023</v>
      </c>
      <c r="CS1498">
        <v>4015</v>
      </c>
      <c r="CW1498" t="s">
        <v>256</v>
      </c>
      <c r="CX1498" t="s">
        <v>281</v>
      </c>
      <c r="CY1498" t="s">
        <v>559</v>
      </c>
      <c r="CZ1498">
        <v>4</v>
      </c>
      <c r="DB1498">
        <v>34.757611822748402</v>
      </c>
      <c r="DC1498">
        <v>-114.147099609672</v>
      </c>
      <c r="DD1498" t="s">
        <v>2024</v>
      </c>
      <c r="DK1498" t="s">
        <v>12600</v>
      </c>
      <c r="DL1498" t="s">
        <v>12600</v>
      </c>
      <c r="DO1498" t="str">
        <f>""</f>
        <v/>
      </c>
      <c r="DQ1498">
        <v>0</v>
      </c>
      <c r="DR1498">
        <v>0</v>
      </c>
      <c r="DS1498">
        <v>0</v>
      </c>
      <c r="DT1498">
        <v>0</v>
      </c>
      <c r="DW1498">
        <v>0</v>
      </c>
      <c r="DX1498">
        <v>0</v>
      </c>
      <c r="DZ1498">
        <v>0</v>
      </c>
      <c r="EA1498">
        <v>0</v>
      </c>
      <c r="EB1498">
        <v>0</v>
      </c>
      <c r="EC1498">
        <v>0</v>
      </c>
      <c r="ED1498">
        <v>0</v>
      </c>
      <c r="EE1498">
        <v>0</v>
      </c>
      <c r="EF1498">
        <v>0</v>
      </c>
      <c r="EG1498">
        <v>0</v>
      </c>
      <c r="EH1498">
        <v>0</v>
      </c>
      <c r="EI1498">
        <v>0</v>
      </c>
      <c r="EL1498">
        <v>0</v>
      </c>
      <c r="EN1498">
        <v>0</v>
      </c>
      <c r="EP1498">
        <v>0</v>
      </c>
      <c r="ER1498">
        <v>0</v>
      </c>
      <c r="ET1498">
        <v>0</v>
      </c>
      <c r="EY1498">
        <v>0</v>
      </c>
      <c r="FA1498">
        <v>0</v>
      </c>
      <c r="FL1498">
        <v>0</v>
      </c>
      <c r="FQ1498" t="s">
        <v>261</v>
      </c>
      <c r="FR1498" t="s">
        <v>354</v>
      </c>
      <c r="FS1498" t="s">
        <v>355</v>
      </c>
      <c r="FU1498">
        <v>435600</v>
      </c>
      <c r="FV1498">
        <v>10</v>
      </c>
      <c r="FW1498">
        <v>0</v>
      </c>
      <c r="FX1498">
        <v>0</v>
      </c>
      <c r="FY1498">
        <v>0</v>
      </c>
      <c r="FZ1498">
        <v>0</v>
      </c>
      <c r="GI1498" t="s">
        <v>264</v>
      </c>
      <c r="GJ1498" t="s">
        <v>1654</v>
      </c>
      <c r="GK1498" t="s">
        <v>1655</v>
      </c>
      <c r="GL1498" s="1">
        <v>40135</v>
      </c>
      <c r="GM1498" t="s">
        <v>267</v>
      </c>
      <c r="GN1498" t="str">
        <f t="shared" si="472"/>
        <v>FALSE</v>
      </c>
      <c r="GO1498">
        <v>2022</v>
      </c>
      <c r="GP1498">
        <v>2020</v>
      </c>
      <c r="GQ1498">
        <v>1370</v>
      </c>
      <c r="GR1498" t="s">
        <v>246</v>
      </c>
      <c r="GS1498" t="s">
        <v>246</v>
      </c>
      <c r="GT1498" t="s">
        <v>246</v>
      </c>
      <c r="GU1498" t="s">
        <v>246</v>
      </c>
      <c r="GV1498" t="s">
        <v>246</v>
      </c>
      <c r="GW1498" t="s">
        <v>246</v>
      </c>
      <c r="GX1498" t="s">
        <v>246</v>
      </c>
      <c r="GY1498" t="s">
        <v>246</v>
      </c>
      <c r="GZ1498" t="s">
        <v>246</v>
      </c>
      <c r="HA1498" t="s">
        <v>246</v>
      </c>
      <c r="HB1498" t="s">
        <v>246</v>
      </c>
      <c r="HC1498" t="s">
        <v>246</v>
      </c>
      <c r="HD1498" t="s">
        <v>246</v>
      </c>
      <c r="HE1498" s="2">
        <v>915</v>
      </c>
      <c r="HF1498" s="2">
        <v>0</v>
      </c>
      <c r="HG1498" s="2">
        <v>0</v>
      </c>
      <c r="HH1498">
        <v>0</v>
      </c>
      <c r="HI1498" s="2">
        <v>6103</v>
      </c>
      <c r="HJ1498" s="2">
        <v>6103</v>
      </c>
      <c r="HK1498" s="2">
        <v>0</v>
      </c>
      <c r="HL1498">
        <v>0</v>
      </c>
      <c r="HM1498" s="2">
        <v>0</v>
      </c>
      <c r="HN1498" s="2">
        <v>0</v>
      </c>
      <c r="HO1498" s="2">
        <v>0</v>
      </c>
      <c r="HP1498">
        <v>0</v>
      </c>
      <c r="HQ1498" s="2">
        <v>109.6</v>
      </c>
      <c r="HS1498" s="2">
        <v>6103</v>
      </c>
      <c r="HV1498" t="s">
        <v>410</v>
      </c>
      <c r="HY1498" t="s">
        <v>411</v>
      </c>
      <c r="HZ1498" t="s">
        <v>411</v>
      </c>
      <c r="IB1498" s="1">
        <v>42765</v>
      </c>
      <c r="IC1498" s="1">
        <v>42768</v>
      </c>
      <c r="IE1498" t="s">
        <v>12601</v>
      </c>
      <c r="IF1498" t="str">
        <f>""</f>
        <v/>
      </c>
      <c r="IG1498" t="str">
        <f>"2017.5414"</f>
        <v>2017.5414</v>
      </c>
      <c r="IH1498" t="str">
        <f>""</f>
        <v/>
      </c>
      <c r="IT1498" t="str">
        <f>""</f>
        <v/>
      </c>
      <c r="IY1498" t="str">
        <f>""</f>
        <v/>
      </c>
      <c r="JB1498" t="s">
        <v>271</v>
      </c>
      <c r="JD1498" t="str">
        <f>""</f>
        <v/>
      </c>
      <c r="JE1498" t="str">
        <f>""</f>
        <v/>
      </c>
      <c r="JO1498" t="str">
        <f>""</f>
        <v/>
      </c>
      <c r="JP1498" t="str">
        <f>""</f>
        <v/>
      </c>
      <c r="JQ1498" t="str">
        <f>HYPERLINK("https://web.datatree.com/?/property?propertyId=4850005")</f>
        <v>https://web.datatree.com/?/property?propertyId=4850005</v>
      </c>
    </row>
    <row r="1499" spans="1:277" x14ac:dyDescent="0.25">
      <c r="A1499">
        <v>1497</v>
      </c>
      <c r="B1499" s="15" t="s">
        <v>18833</v>
      </c>
      <c r="C1499" s="15" t="s">
        <v>18832</v>
      </c>
      <c r="D1499" s="15" t="s">
        <v>18834</v>
      </c>
      <c r="E1499" s="15" t="s">
        <v>18835</v>
      </c>
      <c r="F1499" s="15" t="s">
        <v>18836</v>
      </c>
      <c r="G1499" s="15" t="s">
        <v>243</v>
      </c>
      <c r="H1499" s="15">
        <v>85555</v>
      </c>
      <c r="I1499" s="15" t="s">
        <v>18837</v>
      </c>
      <c r="J1499" s="23" t="s">
        <v>18838</v>
      </c>
      <c r="K1499" s="15" t="s">
        <v>18839</v>
      </c>
      <c r="L1499" s="16" t="s">
        <v>18840</v>
      </c>
      <c r="M1499" s="17" t="str">
        <f t="shared" si="455"/>
        <v>6/31/2022</v>
      </c>
      <c r="N1499" s="15">
        <v>10691</v>
      </c>
      <c r="O1499" s="18">
        <f t="shared" si="458"/>
        <v>0</v>
      </c>
      <c r="P1499" s="19" t="str">
        <f t="shared" si="459"/>
        <v>$0.00</v>
      </c>
      <c r="Q1499" s="16">
        <v>44834</v>
      </c>
      <c r="R1499" s="19" t="str">
        <f t="shared" si="456"/>
        <v>09/30/22</v>
      </c>
      <c r="S1499" t="str">
        <f t="shared" si="460"/>
        <v>MOHAVE</v>
      </c>
      <c r="T1499" s="6" t="str">
        <f t="shared" si="461"/>
        <v>336-12-018</v>
      </c>
      <c r="U1499" t="str">
        <f t="shared" si="462"/>
        <v xml:space="preserve">6530 TURTLE HILL RD </v>
      </c>
      <c r="V1499" t="str">
        <f t="shared" si="463"/>
        <v>LAS VEGAS</v>
      </c>
      <c r="W1499" t="str">
        <f t="shared" si="464"/>
        <v>NV</v>
      </c>
      <c r="X1499" t="str">
        <f t="shared" si="465"/>
        <v>89110-5100</v>
      </c>
      <c r="Y1499" t="str">
        <f t="shared" si="466"/>
        <v>JERRY</v>
      </c>
      <c r="Z1499" t="str">
        <f t="shared" si="467"/>
        <v>OWENS</v>
      </c>
      <c r="AA1499" t="str">
        <f t="shared" si="468"/>
        <v>N2 S2 NE4 SE4</v>
      </c>
      <c r="AB1499">
        <f t="shared" si="469"/>
        <v>10</v>
      </c>
      <c r="AC1499" t="str">
        <f t="shared" si="470"/>
        <v>MOHAVE</v>
      </c>
      <c r="AI1499">
        <f t="shared" si="457"/>
        <v>10</v>
      </c>
      <c r="AO1499" t="s">
        <v>12602</v>
      </c>
      <c r="AP1499" t="s">
        <v>12603</v>
      </c>
      <c r="AQ1499" t="s">
        <v>4714</v>
      </c>
      <c r="AR1499" t="s">
        <v>12604</v>
      </c>
      <c r="AS1499" t="s">
        <v>240</v>
      </c>
      <c r="AT1499">
        <v>2</v>
      </c>
      <c r="AU1499" t="s">
        <v>12605</v>
      </c>
      <c r="AV1499" t="s">
        <v>7778</v>
      </c>
      <c r="AW1499" t="s">
        <v>1281</v>
      </c>
      <c r="AX1499" t="s">
        <v>12604</v>
      </c>
      <c r="AY1499" t="s">
        <v>240</v>
      </c>
      <c r="AZ1499">
        <v>2</v>
      </c>
      <c r="BC1499" t="s">
        <v>12606</v>
      </c>
      <c r="BD1499" t="s">
        <v>12607</v>
      </c>
      <c r="BE1499" t="s">
        <v>1421</v>
      </c>
      <c r="BF1499" t="s">
        <v>860</v>
      </c>
      <c r="BH1499" t="s">
        <v>407</v>
      </c>
      <c r="BJ1499" t="s">
        <v>246</v>
      </c>
      <c r="BK1499">
        <v>27673</v>
      </c>
      <c r="BN1499" t="s">
        <v>935</v>
      </c>
      <c r="BO1499" t="s">
        <v>491</v>
      </c>
      <c r="BQ1499" t="s">
        <v>6592</v>
      </c>
      <c r="BS1499" t="s">
        <v>243</v>
      </c>
      <c r="BT1499" t="str">
        <f>"86444"</f>
        <v>86444</v>
      </c>
      <c r="BU1499" t="str">
        <f>"86444"</f>
        <v>86444</v>
      </c>
      <c r="BV1499" t="s">
        <v>244</v>
      </c>
      <c r="BX1499" t="s">
        <v>12608</v>
      </c>
      <c r="BY1499" t="s">
        <v>12609</v>
      </c>
      <c r="CA1499">
        <v>6530</v>
      </c>
      <c r="CD1499" t="s">
        <v>12610</v>
      </c>
      <c r="CE1499" t="s">
        <v>491</v>
      </c>
      <c r="CG1499" t="s">
        <v>398</v>
      </c>
      <c r="CH1499" t="s">
        <v>399</v>
      </c>
      <c r="CI1499" t="s">
        <v>400</v>
      </c>
      <c r="CJ1499" t="str">
        <f>"89110-5100"</f>
        <v>89110-5100</v>
      </c>
      <c r="CK1499" t="s">
        <v>2639</v>
      </c>
      <c r="CL1499" t="s">
        <v>12611</v>
      </c>
      <c r="CM1499" t="s">
        <v>12612</v>
      </c>
      <c r="CN1499" t="s">
        <v>254</v>
      </c>
      <c r="CO1499" t="s">
        <v>12613</v>
      </c>
      <c r="CP1499" t="str">
        <f>"336-12-018"</f>
        <v>336-12-018</v>
      </c>
      <c r="CQ1499" t="str">
        <f>"33612018"</f>
        <v>33612018</v>
      </c>
      <c r="CR1499" t="str">
        <f>"R33612018"</f>
        <v>R33612018</v>
      </c>
      <c r="CS1499">
        <v>4015</v>
      </c>
      <c r="CU1499">
        <v>950402</v>
      </c>
      <c r="CV1499">
        <v>2147</v>
      </c>
      <c r="CX1499" t="s">
        <v>925</v>
      </c>
      <c r="CY1499" t="s">
        <v>446</v>
      </c>
      <c r="CZ1499">
        <v>3</v>
      </c>
      <c r="DB1499">
        <v>35.928555748312398</v>
      </c>
      <c r="DC1499">
        <v>-114.088462156923</v>
      </c>
      <c r="DK1499" t="s">
        <v>2210</v>
      </c>
      <c r="DL1499" t="s">
        <v>2210</v>
      </c>
      <c r="DO1499" t="str">
        <f>""</f>
        <v/>
      </c>
      <c r="DQ1499">
        <v>0</v>
      </c>
      <c r="DR1499">
        <v>0</v>
      </c>
      <c r="DS1499">
        <v>0</v>
      </c>
      <c r="DT1499">
        <v>0</v>
      </c>
      <c r="DW1499">
        <v>0</v>
      </c>
      <c r="DX1499">
        <v>0</v>
      </c>
      <c r="DZ1499">
        <v>0</v>
      </c>
      <c r="EA1499">
        <v>0</v>
      </c>
      <c r="EB1499">
        <v>0</v>
      </c>
      <c r="EC1499">
        <v>0</v>
      </c>
      <c r="ED1499">
        <v>0</v>
      </c>
      <c r="EE1499">
        <v>0</v>
      </c>
      <c r="EF1499">
        <v>0</v>
      </c>
      <c r="EG1499">
        <v>0</v>
      </c>
      <c r="EH1499">
        <v>0</v>
      </c>
      <c r="EI1499">
        <v>0</v>
      </c>
      <c r="EL1499">
        <v>0</v>
      </c>
      <c r="EN1499">
        <v>0</v>
      </c>
      <c r="EP1499">
        <v>0</v>
      </c>
      <c r="ER1499">
        <v>0</v>
      </c>
      <c r="ET1499">
        <v>0</v>
      </c>
      <c r="EY1499">
        <v>0</v>
      </c>
      <c r="FA1499">
        <v>0</v>
      </c>
      <c r="FL1499">
        <v>0</v>
      </c>
      <c r="FQ1499" t="s">
        <v>261</v>
      </c>
      <c r="FR1499" t="s">
        <v>262</v>
      </c>
      <c r="FS1499" t="s">
        <v>263</v>
      </c>
      <c r="FU1499">
        <v>435600</v>
      </c>
      <c r="FV1499">
        <v>10</v>
      </c>
      <c r="FW1499">
        <v>0</v>
      </c>
      <c r="FX1499">
        <v>0</v>
      </c>
      <c r="FY1499">
        <v>0</v>
      </c>
      <c r="FZ1499">
        <v>0</v>
      </c>
      <c r="GI1499" t="s">
        <v>264</v>
      </c>
      <c r="GJ1499" t="s">
        <v>2211</v>
      </c>
      <c r="GK1499" t="s">
        <v>2212</v>
      </c>
      <c r="GL1499" s="1">
        <v>40135</v>
      </c>
      <c r="GM1499" t="s">
        <v>267</v>
      </c>
      <c r="GN1499" t="str">
        <f t="shared" si="472"/>
        <v>FALSE</v>
      </c>
      <c r="GO1499">
        <v>2022</v>
      </c>
      <c r="GP1499">
        <v>2020</v>
      </c>
      <c r="GQ1499">
        <v>400</v>
      </c>
      <c r="GR1499" t="s">
        <v>246</v>
      </c>
      <c r="GS1499" t="s">
        <v>246</v>
      </c>
      <c r="GT1499" t="s">
        <v>246</v>
      </c>
      <c r="GU1499" t="s">
        <v>246</v>
      </c>
      <c r="GV1499" t="s">
        <v>246</v>
      </c>
      <c r="GW1499" t="s">
        <v>246</v>
      </c>
      <c r="GX1499" t="s">
        <v>246</v>
      </c>
      <c r="GY1499" t="s">
        <v>246</v>
      </c>
      <c r="GZ1499" t="s">
        <v>246</v>
      </c>
      <c r="HA1499" t="s">
        <v>246</v>
      </c>
      <c r="HB1499" t="s">
        <v>246</v>
      </c>
      <c r="HC1499" t="s">
        <v>246</v>
      </c>
      <c r="HD1499" t="s">
        <v>246</v>
      </c>
      <c r="HE1499" s="2">
        <v>1082</v>
      </c>
      <c r="HF1499" s="2">
        <v>0</v>
      </c>
      <c r="HG1499" s="2">
        <v>0</v>
      </c>
      <c r="HH1499">
        <v>0</v>
      </c>
      <c r="HI1499" s="2">
        <v>7214</v>
      </c>
      <c r="HJ1499" s="2">
        <v>7214</v>
      </c>
      <c r="HK1499" s="2">
        <v>0</v>
      </c>
      <c r="HL1499">
        <v>0</v>
      </c>
      <c r="HM1499" s="2">
        <v>0</v>
      </c>
      <c r="HN1499" s="2">
        <v>0</v>
      </c>
      <c r="HO1499" s="2">
        <v>0</v>
      </c>
      <c r="HP1499">
        <v>0</v>
      </c>
      <c r="HQ1499" s="2">
        <v>50.92</v>
      </c>
      <c r="HS1499" s="2">
        <v>7214</v>
      </c>
      <c r="HV1499" t="s">
        <v>315</v>
      </c>
      <c r="HY1499" t="s">
        <v>316</v>
      </c>
      <c r="HZ1499" t="s">
        <v>317</v>
      </c>
      <c r="IA1499" t="s">
        <v>318</v>
      </c>
      <c r="IF1499" t="str">
        <f>""</f>
        <v/>
      </c>
      <c r="IG1499" t="str">
        <f>""</f>
        <v/>
      </c>
      <c r="IH1499" t="str">
        <f>""</f>
        <v/>
      </c>
      <c r="II1499" s="1">
        <v>39225</v>
      </c>
      <c r="IJ1499" s="1">
        <v>39262</v>
      </c>
      <c r="IK1499" s="2">
        <v>17000</v>
      </c>
      <c r="IL1499" t="s">
        <v>566</v>
      </c>
      <c r="IM1499" t="s">
        <v>567</v>
      </c>
      <c r="IN1499" t="s">
        <v>12614</v>
      </c>
      <c r="IT1499" t="str">
        <f>"                    "</f>
        <v xml:space="preserve">                    </v>
      </c>
      <c r="IY1499" t="str">
        <f>"                    "</f>
        <v xml:space="preserve">                    </v>
      </c>
      <c r="JA1499" t="s">
        <v>642</v>
      </c>
      <c r="JB1499" t="s">
        <v>271</v>
      </c>
      <c r="JD1499" t="str">
        <f>"6863.540"</f>
        <v>6863.540</v>
      </c>
      <c r="JE1499" t="str">
        <f>""</f>
        <v/>
      </c>
      <c r="JO1499" t="str">
        <f>""</f>
        <v/>
      </c>
      <c r="JP1499" t="str">
        <f>""</f>
        <v/>
      </c>
      <c r="JQ1499" t="str">
        <f>HYPERLINK("https://web.datatree.com/?/property?propertyId=4805357")</f>
        <v>https://web.datatree.com/?/property?propertyId=4805357</v>
      </c>
    </row>
    <row r="1500" spans="1:277" x14ac:dyDescent="0.25">
      <c r="A1500">
        <v>1498</v>
      </c>
      <c r="B1500" s="15" t="s">
        <v>18833</v>
      </c>
      <c r="C1500" s="15" t="s">
        <v>18832</v>
      </c>
      <c r="D1500" s="15" t="s">
        <v>18834</v>
      </c>
      <c r="E1500" s="15" t="s">
        <v>18835</v>
      </c>
      <c r="F1500" s="15" t="s">
        <v>18836</v>
      </c>
      <c r="G1500" s="15" t="s">
        <v>243</v>
      </c>
      <c r="H1500" s="15">
        <v>85555</v>
      </c>
      <c r="I1500" s="15" t="s">
        <v>18837</v>
      </c>
      <c r="J1500" s="23" t="s">
        <v>18838</v>
      </c>
      <c r="K1500" s="15" t="s">
        <v>18839</v>
      </c>
      <c r="L1500" s="16" t="s">
        <v>18840</v>
      </c>
      <c r="M1500" s="17" t="str">
        <f t="shared" si="455"/>
        <v>6/31/2022</v>
      </c>
      <c r="N1500" s="15">
        <v>10692</v>
      </c>
      <c r="O1500" s="18">
        <f t="shared" si="458"/>
        <v>0</v>
      </c>
      <c r="P1500" s="19" t="str">
        <f t="shared" si="459"/>
        <v>$0.00</v>
      </c>
      <c r="Q1500" s="16">
        <v>44834</v>
      </c>
      <c r="R1500" s="19" t="str">
        <f t="shared" si="456"/>
        <v>09/30/22</v>
      </c>
      <c r="S1500" t="str">
        <f t="shared" si="460"/>
        <v>MOHAVE</v>
      </c>
      <c r="T1500" s="6" t="str">
        <f t="shared" si="461"/>
        <v>318-23-014</v>
      </c>
      <c r="U1500" t="str">
        <f t="shared" si="462"/>
        <v xml:space="preserve">701 ELM ST #91 </v>
      </c>
      <c r="V1500" t="str">
        <f t="shared" si="463"/>
        <v>BOULDER CITY</v>
      </c>
      <c r="W1500" t="str">
        <f t="shared" si="464"/>
        <v>NV</v>
      </c>
      <c r="X1500" t="str">
        <f t="shared" si="465"/>
        <v>89005-2122</v>
      </c>
      <c r="Y1500" t="str">
        <f t="shared" si="466"/>
        <v>THOMAS</v>
      </c>
      <c r="Z1500" t="str">
        <f t="shared" si="467"/>
        <v>CLISHAM</v>
      </c>
      <c r="AA1500" t="str">
        <f t="shared" si="468"/>
        <v>SE4 NE4 NW4 CONT 10 ACRES 318-06-069 (318-23-014)</v>
      </c>
      <c r="AB1500">
        <f t="shared" si="469"/>
        <v>10</v>
      </c>
      <c r="AC1500" t="str">
        <f t="shared" si="470"/>
        <v>MOHAVE</v>
      </c>
      <c r="AI1500">
        <f t="shared" si="457"/>
        <v>10</v>
      </c>
      <c r="AO1500" t="s">
        <v>12615</v>
      </c>
      <c r="AP1500" t="s">
        <v>10764</v>
      </c>
      <c r="AQ1500" t="s">
        <v>968</v>
      </c>
      <c r="AR1500" t="s">
        <v>12616</v>
      </c>
      <c r="AS1500" t="s">
        <v>240</v>
      </c>
      <c r="AT1500">
        <v>2</v>
      </c>
      <c r="AU1500" t="s">
        <v>12617</v>
      </c>
      <c r="AV1500" t="s">
        <v>12618</v>
      </c>
      <c r="AW1500" t="s">
        <v>4724</v>
      </c>
      <c r="AX1500" t="s">
        <v>12616</v>
      </c>
      <c r="AY1500" t="s">
        <v>240</v>
      </c>
      <c r="AZ1500">
        <v>3</v>
      </c>
      <c r="BC1500" t="s">
        <v>12619</v>
      </c>
      <c r="BD1500" t="s">
        <v>12620</v>
      </c>
      <c r="BE1500" t="s">
        <v>829</v>
      </c>
      <c r="BH1500" t="s">
        <v>242</v>
      </c>
      <c r="BS1500" t="s">
        <v>243</v>
      </c>
      <c r="BV1500" t="s">
        <v>244</v>
      </c>
      <c r="BY1500" t="s">
        <v>245</v>
      </c>
      <c r="CA1500">
        <v>701</v>
      </c>
      <c r="CD1500" t="s">
        <v>12621</v>
      </c>
      <c r="CE1500" t="s">
        <v>375</v>
      </c>
      <c r="CF1500">
        <v>91</v>
      </c>
      <c r="CG1500" t="s">
        <v>1335</v>
      </c>
      <c r="CH1500" t="s">
        <v>1335</v>
      </c>
      <c r="CI1500" t="s">
        <v>400</v>
      </c>
      <c r="CJ1500" t="str">
        <f>"89005-2122"</f>
        <v>89005-2122</v>
      </c>
      <c r="CK1500" t="s">
        <v>378</v>
      </c>
      <c r="CL1500" t="s">
        <v>12622</v>
      </c>
      <c r="CM1500" t="s">
        <v>12623</v>
      </c>
      <c r="CN1500" t="s">
        <v>254</v>
      </c>
      <c r="CO1500" t="s">
        <v>12624</v>
      </c>
      <c r="CP1500" t="str">
        <f>"318-23-014"</f>
        <v>318-23-014</v>
      </c>
      <c r="CQ1500" t="str">
        <f>"31823014"</f>
        <v>31823014</v>
      </c>
      <c r="CR1500" t="str">
        <f>"R31823014"</f>
        <v>R31823014</v>
      </c>
      <c r="CS1500">
        <v>4015</v>
      </c>
      <c r="CX1500" t="s">
        <v>925</v>
      </c>
      <c r="CY1500" t="s">
        <v>548</v>
      </c>
      <c r="CZ1500">
        <v>31</v>
      </c>
      <c r="DB1500">
        <v>35.862737393122401</v>
      </c>
      <c r="DC1500">
        <v>-113.936024713691</v>
      </c>
      <c r="DK1500" t="s">
        <v>1074</v>
      </c>
      <c r="DL1500" t="s">
        <v>1074</v>
      </c>
      <c r="DO1500" t="str">
        <f>""</f>
        <v/>
      </c>
      <c r="DQ1500">
        <v>0</v>
      </c>
      <c r="DR1500">
        <v>0</v>
      </c>
      <c r="DS1500">
        <v>0</v>
      </c>
      <c r="DT1500">
        <v>0</v>
      </c>
      <c r="DW1500">
        <v>0</v>
      </c>
      <c r="DX1500">
        <v>0</v>
      </c>
      <c r="DZ1500">
        <v>0</v>
      </c>
      <c r="EA1500">
        <v>0</v>
      </c>
      <c r="EB1500">
        <v>0</v>
      </c>
      <c r="EC1500">
        <v>0</v>
      </c>
      <c r="ED1500">
        <v>0</v>
      </c>
      <c r="EE1500">
        <v>0</v>
      </c>
      <c r="EF1500">
        <v>0</v>
      </c>
      <c r="EG1500">
        <v>0</v>
      </c>
      <c r="EH1500">
        <v>0</v>
      </c>
      <c r="EI1500">
        <v>0</v>
      </c>
      <c r="EL1500">
        <v>0</v>
      </c>
      <c r="EN1500">
        <v>0</v>
      </c>
      <c r="EP1500">
        <v>0</v>
      </c>
      <c r="ER1500">
        <v>0</v>
      </c>
      <c r="ET1500">
        <v>0</v>
      </c>
      <c r="EY1500">
        <v>0</v>
      </c>
      <c r="FA1500">
        <v>0</v>
      </c>
      <c r="FL1500">
        <v>0</v>
      </c>
      <c r="FQ1500" t="s">
        <v>261</v>
      </c>
      <c r="FR1500" t="s">
        <v>354</v>
      </c>
      <c r="FS1500" t="s">
        <v>355</v>
      </c>
      <c r="FU1500">
        <v>435600</v>
      </c>
      <c r="FV1500">
        <v>10</v>
      </c>
      <c r="FW1500">
        <v>0</v>
      </c>
      <c r="FX1500">
        <v>0</v>
      </c>
      <c r="FY1500">
        <v>0</v>
      </c>
      <c r="FZ1500">
        <v>0</v>
      </c>
      <c r="GI1500" t="s">
        <v>264</v>
      </c>
      <c r="GJ1500" t="s">
        <v>1075</v>
      </c>
      <c r="GK1500" t="s">
        <v>1076</v>
      </c>
      <c r="GL1500" s="1">
        <v>40135</v>
      </c>
      <c r="GM1500" t="s">
        <v>267</v>
      </c>
      <c r="GN1500" t="str">
        <f t="shared" si="472"/>
        <v>FALSE</v>
      </c>
      <c r="GO1500">
        <v>2022</v>
      </c>
      <c r="GP1500">
        <v>2020</v>
      </c>
      <c r="GQ1500">
        <v>400</v>
      </c>
      <c r="GR1500" t="s">
        <v>246</v>
      </c>
      <c r="GS1500" t="s">
        <v>246</v>
      </c>
      <c r="GT1500" t="s">
        <v>246</v>
      </c>
      <c r="GU1500" t="s">
        <v>246</v>
      </c>
      <c r="GV1500" t="s">
        <v>246</v>
      </c>
      <c r="GW1500" t="s">
        <v>246</v>
      </c>
      <c r="GX1500" t="s">
        <v>246</v>
      </c>
      <c r="GY1500" t="s">
        <v>246</v>
      </c>
      <c r="GZ1500" t="s">
        <v>246</v>
      </c>
      <c r="HA1500" t="s">
        <v>246</v>
      </c>
      <c r="HB1500" t="s">
        <v>246</v>
      </c>
      <c r="HC1500" t="s">
        <v>246</v>
      </c>
      <c r="HD1500" t="s">
        <v>246</v>
      </c>
      <c r="HE1500" s="2">
        <v>708</v>
      </c>
      <c r="HF1500" s="2">
        <v>0</v>
      </c>
      <c r="HG1500" s="2">
        <v>0</v>
      </c>
      <c r="HH1500">
        <v>0</v>
      </c>
      <c r="HI1500" s="2">
        <v>4723</v>
      </c>
      <c r="HJ1500" s="2">
        <v>4723</v>
      </c>
      <c r="HK1500" s="2">
        <v>0</v>
      </c>
      <c r="HL1500">
        <v>0</v>
      </c>
      <c r="HM1500" s="2">
        <v>0</v>
      </c>
      <c r="HN1500" s="2">
        <v>0</v>
      </c>
      <c r="HO1500" s="2">
        <v>0</v>
      </c>
      <c r="HP1500">
        <v>0</v>
      </c>
      <c r="HQ1500" s="2">
        <v>73.34</v>
      </c>
      <c r="HS1500" s="2">
        <v>4723</v>
      </c>
      <c r="HV1500" t="s">
        <v>315</v>
      </c>
      <c r="HY1500" t="s">
        <v>552</v>
      </c>
      <c r="HZ1500" t="s">
        <v>359</v>
      </c>
      <c r="IA1500" t="s">
        <v>360</v>
      </c>
      <c r="IF1500" t="str">
        <f>""</f>
        <v/>
      </c>
      <c r="IG1500" t="str">
        <f>""</f>
        <v/>
      </c>
      <c r="IH1500" t="str">
        <f>""</f>
        <v/>
      </c>
      <c r="II1500" s="1">
        <v>43454</v>
      </c>
      <c r="IJ1500" s="1">
        <v>43461</v>
      </c>
      <c r="IK1500" s="2">
        <v>1450</v>
      </c>
      <c r="IM1500" t="s">
        <v>270</v>
      </c>
      <c r="IN1500" t="s">
        <v>2875</v>
      </c>
      <c r="IT1500" t="str">
        <f>""</f>
        <v/>
      </c>
      <c r="IY1500" t="str">
        <f>""</f>
        <v/>
      </c>
      <c r="JA1500" t="s">
        <v>414</v>
      </c>
      <c r="JB1500" t="s">
        <v>271</v>
      </c>
      <c r="JD1500" t="str">
        <f>"2018.63246"</f>
        <v>2018.63246</v>
      </c>
      <c r="JE1500" t="str">
        <f>""</f>
        <v/>
      </c>
      <c r="JF1500" s="1">
        <v>43417</v>
      </c>
      <c r="JG1500" s="1">
        <v>43438</v>
      </c>
      <c r="JH1500" s="2">
        <v>600</v>
      </c>
      <c r="JI1500" t="s">
        <v>270</v>
      </c>
      <c r="JO1500" t="str">
        <f>"2018.59676"</f>
        <v>2018.59676</v>
      </c>
      <c r="JP1500" t="str">
        <f>""</f>
        <v/>
      </c>
      <c r="JQ1500" t="str">
        <f>HYPERLINK("https://web.datatree.com/?/property?propertyId=4807916")</f>
        <v>https://web.datatree.com/?/property?propertyId=4807916</v>
      </c>
    </row>
    <row r="1501" spans="1:277" x14ac:dyDescent="0.25">
      <c r="A1501">
        <v>1499</v>
      </c>
      <c r="B1501" s="15" t="s">
        <v>18833</v>
      </c>
      <c r="C1501" s="15" t="s">
        <v>18832</v>
      </c>
      <c r="D1501" s="15" t="s">
        <v>18834</v>
      </c>
      <c r="E1501" s="15" t="s">
        <v>18835</v>
      </c>
      <c r="F1501" s="15" t="s">
        <v>18836</v>
      </c>
      <c r="G1501" s="15" t="s">
        <v>243</v>
      </c>
      <c r="H1501" s="15">
        <v>85555</v>
      </c>
      <c r="I1501" s="15" t="s">
        <v>18837</v>
      </c>
      <c r="J1501" s="23" t="s">
        <v>18838</v>
      </c>
      <c r="K1501" s="15" t="s">
        <v>18839</v>
      </c>
      <c r="L1501" s="16" t="s">
        <v>18840</v>
      </c>
      <c r="M1501" s="17" t="str">
        <f t="shared" si="455"/>
        <v>6/31/2022</v>
      </c>
      <c r="N1501" s="15">
        <v>10693</v>
      </c>
      <c r="O1501" s="18">
        <f t="shared" si="458"/>
        <v>0</v>
      </c>
      <c r="P1501" s="19" t="str">
        <f t="shared" si="459"/>
        <v>$0.00</v>
      </c>
      <c r="Q1501" s="16">
        <v>44834</v>
      </c>
      <c r="R1501" s="19" t="str">
        <f t="shared" si="456"/>
        <v>09/30/22</v>
      </c>
      <c r="S1501" t="str">
        <f t="shared" si="460"/>
        <v>MOHAVE</v>
      </c>
      <c r="T1501" s="6" t="str">
        <f t="shared" si="461"/>
        <v>254-11-014</v>
      </c>
      <c r="U1501">
        <f t="shared" si="462"/>
        <v>0</v>
      </c>
      <c r="V1501">
        <f t="shared" si="463"/>
        <v>0</v>
      </c>
      <c r="W1501">
        <f t="shared" si="464"/>
        <v>0</v>
      </c>
      <c r="X1501">
        <f t="shared" si="465"/>
        <v>0</v>
      </c>
      <c r="Y1501" t="str">
        <f t="shared" si="466"/>
        <v>LUCY</v>
      </c>
      <c r="Z1501" t="str">
        <f t="shared" si="467"/>
        <v>KAPSA</v>
      </c>
      <c r="AA1501" t="str">
        <f t="shared" si="468"/>
        <v>T20N R12W SEC 3 SILVER SPRINGS LOT 96</v>
      </c>
      <c r="AB1501">
        <f t="shared" si="469"/>
        <v>10</v>
      </c>
      <c r="AC1501" t="str">
        <f t="shared" si="470"/>
        <v>MOHAVE</v>
      </c>
      <c r="AI1501">
        <f t="shared" si="457"/>
        <v>10</v>
      </c>
      <c r="AO1501" t="s">
        <v>12625</v>
      </c>
      <c r="AP1501" t="s">
        <v>12626</v>
      </c>
      <c r="AQ1501" t="s">
        <v>12627</v>
      </c>
      <c r="AR1501" t="s">
        <v>12628</v>
      </c>
      <c r="AS1501" t="s">
        <v>240</v>
      </c>
      <c r="BC1501" t="s">
        <v>12629</v>
      </c>
      <c r="BD1501" t="s">
        <v>12625</v>
      </c>
      <c r="BG1501" t="s">
        <v>541</v>
      </c>
      <c r="BH1501" t="s">
        <v>242</v>
      </c>
      <c r="BS1501" t="s">
        <v>243</v>
      </c>
      <c r="BV1501" t="s">
        <v>244</v>
      </c>
      <c r="BY1501" t="s">
        <v>245</v>
      </c>
      <c r="CM1501" t="s">
        <v>1006</v>
      </c>
      <c r="CN1501" t="s">
        <v>254</v>
      </c>
      <c r="CO1501" t="s">
        <v>12630</v>
      </c>
      <c r="CP1501" t="str">
        <f>"254-11-014"</f>
        <v>254-11-014</v>
      </c>
      <c r="CQ1501" t="str">
        <f>"25411014"</f>
        <v>25411014</v>
      </c>
      <c r="CR1501" t="str">
        <f>"R25411014"</f>
        <v>R25411014</v>
      </c>
      <c r="CS1501">
        <v>4015</v>
      </c>
      <c r="CW1501" t="s">
        <v>256</v>
      </c>
      <c r="CX1501" t="s">
        <v>651</v>
      </c>
      <c r="CY1501" t="s">
        <v>258</v>
      </c>
      <c r="CZ1501">
        <v>3</v>
      </c>
      <c r="DB1501">
        <v>35.146603911270198</v>
      </c>
      <c r="DC1501">
        <v>-113.545749989917</v>
      </c>
      <c r="DD1501" t="s">
        <v>259</v>
      </c>
      <c r="DK1501" t="s">
        <v>4219</v>
      </c>
      <c r="DL1501" t="s">
        <v>4219</v>
      </c>
      <c r="DO1501" t="str">
        <f>"96"</f>
        <v>96</v>
      </c>
      <c r="DQ1501">
        <v>0</v>
      </c>
      <c r="DR1501">
        <v>0</v>
      </c>
      <c r="DS1501">
        <v>0</v>
      </c>
      <c r="DT1501">
        <v>0</v>
      </c>
      <c r="DW1501">
        <v>0</v>
      </c>
      <c r="DX1501">
        <v>0</v>
      </c>
      <c r="DZ1501">
        <v>0</v>
      </c>
      <c r="EA1501">
        <v>0</v>
      </c>
      <c r="EB1501">
        <v>0</v>
      </c>
      <c r="EC1501">
        <v>0</v>
      </c>
      <c r="ED1501">
        <v>0</v>
      </c>
      <c r="EE1501">
        <v>0</v>
      </c>
      <c r="EF1501">
        <v>0</v>
      </c>
      <c r="EG1501">
        <v>0</v>
      </c>
      <c r="EH1501">
        <v>0</v>
      </c>
      <c r="EI1501">
        <v>0</v>
      </c>
      <c r="EL1501">
        <v>0</v>
      </c>
      <c r="EN1501">
        <v>0</v>
      </c>
      <c r="EP1501">
        <v>0</v>
      </c>
      <c r="ER1501">
        <v>0</v>
      </c>
      <c r="ET1501">
        <v>0</v>
      </c>
      <c r="EY1501">
        <v>0</v>
      </c>
      <c r="FA1501">
        <v>0</v>
      </c>
      <c r="FL1501">
        <v>0</v>
      </c>
      <c r="FQ1501" t="s">
        <v>261</v>
      </c>
      <c r="FR1501" t="s">
        <v>262</v>
      </c>
      <c r="FS1501" t="s">
        <v>263</v>
      </c>
      <c r="FU1501">
        <v>435600</v>
      </c>
      <c r="FV1501">
        <v>10</v>
      </c>
      <c r="FW1501">
        <v>0</v>
      </c>
      <c r="FX1501">
        <v>0</v>
      </c>
      <c r="FY1501">
        <v>0</v>
      </c>
      <c r="FZ1501">
        <v>0</v>
      </c>
      <c r="GI1501" t="s">
        <v>264</v>
      </c>
      <c r="GJ1501" t="s">
        <v>265</v>
      </c>
      <c r="GK1501" t="s">
        <v>266</v>
      </c>
      <c r="GL1501" s="1">
        <v>40135</v>
      </c>
      <c r="GM1501" t="s">
        <v>267</v>
      </c>
      <c r="GN1501" t="str">
        <f t="shared" si="472"/>
        <v>FALSE</v>
      </c>
      <c r="GO1501">
        <v>2022</v>
      </c>
      <c r="GP1501">
        <v>2020</v>
      </c>
      <c r="GQ1501">
        <v>300</v>
      </c>
      <c r="GR1501" t="s">
        <v>246</v>
      </c>
      <c r="GS1501" t="s">
        <v>246</v>
      </c>
      <c r="GT1501" t="s">
        <v>246</v>
      </c>
      <c r="GU1501" t="s">
        <v>246</v>
      </c>
      <c r="GV1501" t="s">
        <v>246</v>
      </c>
      <c r="GW1501" t="s">
        <v>246</v>
      </c>
      <c r="GX1501" t="s">
        <v>246</v>
      </c>
      <c r="GY1501" t="s">
        <v>246</v>
      </c>
      <c r="GZ1501" t="s">
        <v>246</v>
      </c>
      <c r="HA1501" t="s">
        <v>246</v>
      </c>
      <c r="HB1501" t="s">
        <v>246</v>
      </c>
      <c r="HC1501" t="s">
        <v>246</v>
      </c>
      <c r="HD1501" t="s">
        <v>246</v>
      </c>
      <c r="HE1501" s="2">
        <v>402</v>
      </c>
      <c r="HF1501" s="2">
        <v>0</v>
      </c>
      <c r="HG1501" s="2">
        <v>0</v>
      </c>
      <c r="HH1501">
        <v>0</v>
      </c>
      <c r="HI1501" s="2">
        <v>2683</v>
      </c>
      <c r="HJ1501" s="2">
        <v>2683</v>
      </c>
      <c r="HK1501" s="2">
        <v>0</v>
      </c>
      <c r="HL1501">
        <v>0</v>
      </c>
      <c r="HM1501" s="2">
        <v>0</v>
      </c>
      <c r="HN1501" s="2">
        <v>0</v>
      </c>
      <c r="HO1501" s="2">
        <v>0</v>
      </c>
      <c r="HP1501">
        <v>0</v>
      </c>
      <c r="HQ1501" s="2">
        <v>21.64</v>
      </c>
      <c r="HS1501" s="2">
        <v>2683</v>
      </c>
      <c r="HT1501">
        <v>94</v>
      </c>
      <c r="HV1501" t="s">
        <v>289</v>
      </c>
      <c r="HY1501" t="s">
        <v>290</v>
      </c>
      <c r="HZ1501" t="s">
        <v>290</v>
      </c>
      <c r="IF1501" t="str">
        <f>""</f>
        <v/>
      </c>
      <c r="IG1501" t="str">
        <f>""</f>
        <v/>
      </c>
      <c r="IH1501" t="str">
        <f>""</f>
        <v/>
      </c>
      <c r="IT1501" t="str">
        <f>""</f>
        <v/>
      </c>
      <c r="IY1501" t="str">
        <f>""</f>
        <v/>
      </c>
      <c r="JB1501" t="s">
        <v>271</v>
      </c>
      <c r="JD1501" t="str">
        <f>""</f>
        <v/>
      </c>
      <c r="JE1501" t="str">
        <f>""</f>
        <v/>
      </c>
      <c r="JO1501" t="str">
        <f>""</f>
        <v/>
      </c>
      <c r="JP1501" t="str">
        <f>""</f>
        <v/>
      </c>
      <c r="JQ1501" t="str">
        <f>HYPERLINK("https://web.datatree.com/?/property?propertyId=4810459")</f>
        <v>https://web.datatree.com/?/property?propertyId=4810459</v>
      </c>
    </row>
    <row r="1502" spans="1:277" x14ac:dyDescent="0.25">
      <c r="A1502">
        <v>1500</v>
      </c>
      <c r="B1502" s="15" t="s">
        <v>18833</v>
      </c>
      <c r="C1502" s="15" t="s">
        <v>18832</v>
      </c>
      <c r="D1502" s="15" t="s">
        <v>18834</v>
      </c>
      <c r="E1502" s="15" t="s">
        <v>18835</v>
      </c>
      <c r="F1502" s="15" t="s">
        <v>18836</v>
      </c>
      <c r="G1502" s="15" t="s">
        <v>243</v>
      </c>
      <c r="H1502" s="15">
        <v>85555</v>
      </c>
      <c r="I1502" s="15" t="s">
        <v>18837</v>
      </c>
      <c r="J1502" s="23" t="s">
        <v>18838</v>
      </c>
      <c r="K1502" s="15" t="s">
        <v>18839</v>
      </c>
      <c r="L1502" s="16" t="s">
        <v>18840</v>
      </c>
      <c r="M1502" s="17" t="str">
        <f t="shared" si="455"/>
        <v>6/31/2022</v>
      </c>
      <c r="N1502" s="15">
        <v>10694</v>
      </c>
      <c r="O1502" s="18">
        <f t="shared" si="458"/>
        <v>0</v>
      </c>
      <c r="P1502" s="19" t="str">
        <f t="shared" si="459"/>
        <v>$0.00</v>
      </c>
      <c r="Q1502" s="16">
        <v>44834</v>
      </c>
      <c r="R1502" s="19" t="str">
        <f t="shared" si="456"/>
        <v>09/30/22</v>
      </c>
      <c r="S1502" t="str">
        <f t="shared" si="460"/>
        <v>MOHAVE</v>
      </c>
      <c r="T1502" s="6" t="str">
        <f t="shared" si="461"/>
        <v>102-38-042</v>
      </c>
      <c r="U1502" t="str">
        <f t="shared" si="462"/>
        <v xml:space="preserve">6110 REDWOOD LN </v>
      </c>
      <c r="V1502" t="str">
        <f t="shared" si="463"/>
        <v>ALEXANDRIA</v>
      </c>
      <c r="W1502" t="str">
        <f t="shared" si="464"/>
        <v>VA</v>
      </c>
      <c r="X1502" t="str">
        <f t="shared" si="465"/>
        <v>22310-2933</v>
      </c>
      <c r="Y1502" t="str">
        <f t="shared" si="466"/>
        <v>GAIL</v>
      </c>
      <c r="Z1502" t="str">
        <f t="shared" si="467"/>
        <v>NEYLAND</v>
      </c>
      <c r="AA1502" t="str">
        <f t="shared" si="468"/>
        <v>SANDY RIVER RANCHEROS LOT 42 CONT 10 ACRES</v>
      </c>
      <c r="AB1502">
        <f t="shared" si="469"/>
        <v>10</v>
      </c>
      <c r="AC1502" t="str">
        <f t="shared" si="470"/>
        <v>MOHAVE</v>
      </c>
      <c r="AI1502">
        <f t="shared" si="457"/>
        <v>10</v>
      </c>
      <c r="AO1502" t="s">
        <v>12631</v>
      </c>
      <c r="AP1502" t="s">
        <v>12632</v>
      </c>
      <c r="AQ1502" t="s">
        <v>985</v>
      </c>
      <c r="AR1502" t="s">
        <v>12633</v>
      </c>
      <c r="AS1502" t="s">
        <v>240</v>
      </c>
      <c r="AT1502">
        <v>1</v>
      </c>
      <c r="BC1502" t="s">
        <v>12634</v>
      </c>
      <c r="BD1502" t="s">
        <v>12631</v>
      </c>
      <c r="BH1502" t="s">
        <v>242</v>
      </c>
      <c r="BS1502" t="s">
        <v>243</v>
      </c>
      <c r="BV1502" t="s">
        <v>244</v>
      </c>
      <c r="BY1502" t="s">
        <v>245</v>
      </c>
      <c r="CA1502">
        <v>6110</v>
      </c>
      <c r="CD1502" t="s">
        <v>12635</v>
      </c>
      <c r="CE1502" t="s">
        <v>419</v>
      </c>
      <c r="CG1502" t="s">
        <v>11581</v>
      </c>
      <c r="CH1502" t="s">
        <v>12636</v>
      </c>
      <c r="CI1502" t="s">
        <v>2871</v>
      </c>
      <c r="CJ1502" t="str">
        <f>"22310-2933"</f>
        <v>22310-2933</v>
      </c>
      <c r="CK1502" t="s">
        <v>1633</v>
      </c>
      <c r="CL1502" t="s">
        <v>12637</v>
      </c>
      <c r="CM1502" t="s">
        <v>12638</v>
      </c>
      <c r="CN1502" t="s">
        <v>254</v>
      </c>
      <c r="CO1502" t="s">
        <v>12639</v>
      </c>
      <c r="CP1502" t="str">
        <f>"102-38-042"</f>
        <v>102-38-042</v>
      </c>
      <c r="CQ1502" t="str">
        <f>"10238042"</f>
        <v>10238042</v>
      </c>
      <c r="CR1502" t="str">
        <f>"R10238042"</f>
        <v>R10238042</v>
      </c>
      <c r="CS1502">
        <v>4015</v>
      </c>
      <c r="CW1502" t="s">
        <v>256</v>
      </c>
      <c r="CX1502" t="s">
        <v>424</v>
      </c>
      <c r="CY1502" t="s">
        <v>258</v>
      </c>
      <c r="CZ1502">
        <v>27</v>
      </c>
      <c r="DB1502">
        <v>34.608956370729899</v>
      </c>
      <c r="DC1502">
        <v>-113.49747842501201</v>
      </c>
      <c r="DD1502" t="s">
        <v>1155</v>
      </c>
      <c r="DK1502" t="s">
        <v>1156</v>
      </c>
      <c r="DL1502" t="s">
        <v>1156</v>
      </c>
      <c r="DO1502" t="str">
        <f>"42"</f>
        <v>42</v>
      </c>
      <c r="DQ1502">
        <v>0</v>
      </c>
      <c r="DR1502">
        <v>0</v>
      </c>
      <c r="DS1502">
        <v>0</v>
      </c>
      <c r="DT1502">
        <v>0</v>
      </c>
      <c r="DW1502">
        <v>0</v>
      </c>
      <c r="DX1502">
        <v>0</v>
      </c>
      <c r="DZ1502">
        <v>0</v>
      </c>
      <c r="EA1502">
        <v>0</v>
      </c>
      <c r="EB1502">
        <v>0</v>
      </c>
      <c r="EC1502">
        <v>0</v>
      </c>
      <c r="ED1502">
        <v>0</v>
      </c>
      <c r="EE1502">
        <v>0</v>
      </c>
      <c r="EF1502">
        <v>0</v>
      </c>
      <c r="EG1502">
        <v>0</v>
      </c>
      <c r="EH1502">
        <v>0</v>
      </c>
      <c r="EI1502">
        <v>0</v>
      </c>
      <c r="EL1502">
        <v>0</v>
      </c>
      <c r="EN1502">
        <v>0</v>
      </c>
      <c r="EP1502">
        <v>0</v>
      </c>
      <c r="ER1502">
        <v>0</v>
      </c>
      <c r="ET1502">
        <v>0</v>
      </c>
      <c r="EY1502">
        <v>0</v>
      </c>
      <c r="FA1502">
        <v>0</v>
      </c>
      <c r="FL1502">
        <v>0</v>
      </c>
      <c r="FQ1502" t="s">
        <v>261</v>
      </c>
      <c r="FR1502" t="s">
        <v>262</v>
      </c>
      <c r="FS1502" t="s">
        <v>263</v>
      </c>
      <c r="FU1502">
        <v>435600</v>
      </c>
      <c r="FV1502">
        <v>10</v>
      </c>
      <c r="FW1502">
        <v>0</v>
      </c>
      <c r="FX1502">
        <v>0</v>
      </c>
      <c r="FY1502">
        <v>0</v>
      </c>
      <c r="FZ1502">
        <v>0</v>
      </c>
      <c r="GI1502" t="s">
        <v>264</v>
      </c>
      <c r="GJ1502" t="s">
        <v>427</v>
      </c>
      <c r="GK1502" t="s">
        <v>428</v>
      </c>
      <c r="GL1502" s="1">
        <v>40135</v>
      </c>
      <c r="GM1502" t="s">
        <v>267</v>
      </c>
      <c r="GN1502" t="str">
        <f t="shared" si="472"/>
        <v>FALSE</v>
      </c>
      <c r="GO1502">
        <v>2022</v>
      </c>
      <c r="GP1502">
        <v>2020</v>
      </c>
      <c r="GQ1502">
        <v>600</v>
      </c>
      <c r="GR1502" t="s">
        <v>246</v>
      </c>
      <c r="GS1502" t="s">
        <v>246</v>
      </c>
      <c r="GT1502" t="s">
        <v>246</v>
      </c>
      <c r="GU1502" t="s">
        <v>246</v>
      </c>
      <c r="GV1502" t="s">
        <v>246</v>
      </c>
      <c r="GW1502" t="s">
        <v>246</v>
      </c>
      <c r="GX1502" t="s">
        <v>246</v>
      </c>
      <c r="GY1502" t="s">
        <v>246</v>
      </c>
      <c r="GZ1502" t="s">
        <v>246</v>
      </c>
      <c r="HA1502" t="s">
        <v>246</v>
      </c>
      <c r="HB1502" t="s">
        <v>246</v>
      </c>
      <c r="HC1502" t="s">
        <v>246</v>
      </c>
      <c r="HD1502" t="s">
        <v>246</v>
      </c>
      <c r="HE1502" s="2">
        <v>509</v>
      </c>
      <c r="HF1502" s="2">
        <v>0</v>
      </c>
      <c r="HG1502" s="2">
        <v>0</v>
      </c>
      <c r="HH1502">
        <v>0</v>
      </c>
      <c r="HI1502" s="2">
        <v>3391</v>
      </c>
      <c r="HJ1502" s="2">
        <v>3391</v>
      </c>
      <c r="HK1502" s="2">
        <v>0</v>
      </c>
      <c r="HL1502">
        <v>0</v>
      </c>
      <c r="HM1502" s="2">
        <v>0</v>
      </c>
      <c r="HN1502" s="2">
        <v>0</v>
      </c>
      <c r="HO1502" s="2">
        <v>0</v>
      </c>
      <c r="HP1502">
        <v>0</v>
      </c>
      <c r="HQ1502" s="2">
        <v>31.56</v>
      </c>
      <c r="HS1502" s="2">
        <v>3391</v>
      </c>
      <c r="HT1502">
        <v>19</v>
      </c>
      <c r="HV1502" t="s">
        <v>289</v>
      </c>
      <c r="HY1502" t="s">
        <v>290</v>
      </c>
      <c r="HZ1502" t="s">
        <v>290</v>
      </c>
      <c r="IB1502" s="1">
        <v>39897</v>
      </c>
      <c r="IC1502" s="1">
        <v>39925</v>
      </c>
      <c r="ID1502" s="2">
        <v>0</v>
      </c>
      <c r="IE1502" t="s">
        <v>319</v>
      </c>
      <c r="IF1502" t="str">
        <f>"                    "</f>
        <v xml:space="preserve">                    </v>
      </c>
      <c r="IG1502" t="str">
        <f>"7456.480"</f>
        <v>7456.480</v>
      </c>
      <c r="IH1502" t="str">
        <f>""</f>
        <v/>
      </c>
      <c r="IT1502" t="str">
        <f>""</f>
        <v/>
      </c>
      <c r="IY1502" t="str">
        <f>""</f>
        <v/>
      </c>
      <c r="JB1502" t="s">
        <v>271</v>
      </c>
      <c r="JD1502" t="str">
        <f>""</f>
        <v/>
      </c>
      <c r="JE1502" t="str">
        <f>""</f>
        <v/>
      </c>
      <c r="JO1502" t="str">
        <f>""</f>
        <v/>
      </c>
      <c r="JP1502" t="str">
        <f>""</f>
        <v/>
      </c>
      <c r="JQ1502" t="str">
        <f>HYPERLINK("https://web.datatree.com/?/property?propertyId=4716517")</f>
        <v>https://web.datatree.com/?/property?propertyId=4716517</v>
      </c>
    </row>
    <row r="1503" spans="1:277" x14ac:dyDescent="0.25">
      <c r="A1503">
        <v>1501</v>
      </c>
      <c r="B1503" s="15" t="s">
        <v>18833</v>
      </c>
      <c r="C1503" s="15" t="s">
        <v>18832</v>
      </c>
      <c r="D1503" s="15" t="s">
        <v>18834</v>
      </c>
      <c r="E1503" s="15" t="s">
        <v>18835</v>
      </c>
      <c r="F1503" s="15" t="s">
        <v>18836</v>
      </c>
      <c r="G1503" s="15" t="s">
        <v>243</v>
      </c>
      <c r="H1503" s="15">
        <v>85555</v>
      </c>
      <c r="I1503" s="15" t="s">
        <v>18837</v>
      </c>
      <c r="J1503" s="23" t="s">
        <v>18838</v>
      </c>
      <c r="K1503" s="15" t="s">
        <v>18839</v>
      </c>
      <c r="L1503" s="16" t="s">
        <v>18840</v>
      </c>
      <c r="M1503" s="17" t="str">
        <f t="shared" si="455"/>
        <v>6/31/2022</v>
      </c>
      <c r="N1503" s="15">
        <v>10695</v>
      </c>
      <c r="O1503" s="18">
        <f t="shared" si="458"/>
        <v>0</v>
      </c>
      <c r="P1503" s="19" t="str">
        <f t="shared" si="459"/>
        <v>$0.00</v>
      </c>
      <c r="Q1503" s="16">
        <v>44834</v>
      </c>
      <c r="R1503" s="19" t="str">
        <f t="shared" si="456"/>
        <v>09/30/22</v>
      </c>
      <c r="S1503" t="str">
        <f t="shared" si="460"/>
        <v>MOHAVE</v>
      </c>
      <c r="T1503" s="6" t="str">
        <f t="shared" si="461"/>
        <v>201-06-126</v>
      </c>
      <c r="U1503" t="str">
        <f t="shared" si="462"/>
        <v xml:space="preserve">PO BOX 245 </v>
      </c>
      <c r="V1503" t="str">
        <f t="shared" si="463"/>
        <v>BAGDAD</v>
      </c>
      <c r="W1503" t="str">
        <f t="shared" si="464"/>
        <v>AZ</v>
      </c>
      <c r="X1503" t="str">
        <f t="shared" si="465"/>
        <v>86321</v>
      </c>
      <c r="Y1503">
        <f t="shared" si="466"/>
        <v>0</v>
      </c>
      <c r="Z1503" t="str">
        <f t="shared" si="467"/>
        <v>BYNER CATTLE CO</v>
      </c>
      <c r="AA1503" t="str">
        <f t="shared" si="468"/>
        <v>ACCOLADE RANCHES LOT 127</v>
      </c>
      <c r="AB1503">
        <f t="shared" si="469"/>
        <v>10</v>
      </c>
      <c r="AC1503" t="str">
        <f t="shared" si="470"/>
        <v>MOHAVE</v>
      </c>
      <c r="AI1503">
        <f t="shared" si="457"/>
        <v>10</v>
      </c>
      <c r="AO1503" t="s">
        <v>272</v>
      </c>
      <c r="AR1503" t="s">
        <v>272</v>
      </c>
      <c r="AS1503" t="s">
        <v>273</v>
      </c>
      <c r="AT1503">
        <v>377</v>
      </c>
      <c r="BC1503" t="s">
        <v>272</v>
      </c>
      <c r="BD1503" t="s">
        <v>272</v>
      </c>
      <c r="BF1503" t="s">
        <v>274</v>
      </c>
      <c r="BH1503" t="s">
        <v>242</v>
      </c>
      <c r="BS1503" t="s">
        <v>243</v>
      </c>
      <c r="BV1503" t="s">
        <v>244</v>
      </c>
      <c r="BY1503" t="s">
        <v>245</v>
      </c>
      <c r="CD1503" t="s">
        <v>275</v>
      </c>
      <c r="CG1503" t="s">
        <v>276</v>
      </c>
      <c r="CH1503" t="s">
        <v>276</v>
      </c>
      <c r="CI1503" t="s">
        <v>243</v>
      </c>
      <c r="CJ1503" t="str">
        <f>"86321"</f>
        <v>86321</v>
      </c>
      <c r="CK1503" t="s">
        <v>277</v>
      </c>
      <c r="CL1503" t="s">
        <v>278</v>
      </c>
      <c r="CM1503" t="s">
        <v>279</v>
      </c>
      <c r="CN1503" t="s">
        <v>254</v>
      </c>
      <c r="CO1503" t="s">
        <v>12640</v>
      </c>
      <c r="CP1503" t="str">
        <f>"201-06-126"</f>
        <v>201-06-126</v>
      </c>
      <c r="CQ1503" t="str">
        <f>"20106126"</f>
        <v>20106126</v>
      </c>
      <c r="CR1503" t="str">
        <f>"R20106126"</f>
        <v>R20106126</v>
      </c>
      <c r="CS1503">
        <v>4015</v>
      </c>
      <c r="CW1503" t="s">
        <v>256</v>
      </c>
      <c r="CX1503" t="s">
        <v>281</v>
      </c>
      <c r="CY1503" t="s">
        <v>258</v>
      </c>
      <c r="CZ1503">
        <v>31</v>
      </c>
      <c r="DB1503">
        <v>34.677918832434798</v>
      </c>
      <c r="DC1503">
        <v>-113.561058103004</v>
      </c>
      <c r="DD1503" t="s">
        <v>282</v>
      </c>
      <c r="DK1503" t="s">
        <v>950</v>
      </c>
      <c r="DL1503" t="s">
        <v>950</v>
      </c>
      <c r="DO1503" t="str">
        <f>"127"</f>
        <v>127</v>
      </c>
      <c r="DQ1503">
        <v>0</v>
      </c>
      <c r="DR1503">
        <v>0</v>
      </c>
      <c r="DS1503">
        <v>0</v>
      </c>
      <c r="DT1503">
        <v>0</v>
      </c>
      <c r="DW1503">
        <v>0</v>
      </c>
      <c r="DX1503">
        <v>0</v>
      </c>
      <c r="DZ1503">
        <v>0</v>
      </c>
      <c r="EA1503">
        <v>0</v>
      </c>
      <c r="EB1503">
        <v>0</v>
      </c>
      <c r="EC1503">
        <v>0</v>
      </c>
      <c r="ED1503">
        <v>0</v>
      </c>
      <c r="EE1503">
        <v>0</v>
      </c>
      <c r="EF1503">
        <v>0</v>
      </c>
      <c r="EG1503">
        <v>0</v>
      </c>
      <c r="EH1503">
        <v>0</v>
      </c>
      <c r="EI1503">
        <v>0</v>
      </c>
      <c r="EL1503">
        <v>0</v>
      </c>
      <c r="EN1503">
        <v>0</v>
      </c>
      <c r="EP1503">
        <v>0</v>
      </c>
      <c r="ER1503">
        <v>0</v>
      </c>
      <c r="ET1503">
        <v>0</v>
      </c>
      <c r="EY1503">
        <v>0</v>
      </c>
      <c r="FA1503">
        <v>0</v>
      </c>
      <c r="FL1503">
        <v>0</v>
      </c>
      <c r="FQ1503" t="s">
        <v>284</v>
      </c>
      <c r="FR1503" t="s">
        <v>285</v>
      </c>
      <c r="FS1503" t="s">
        <v>286</v>
      </c>
      <c r="FU1503">
        <v>435600</v>
      </c>
      <c r="FV1503">
        <v>10</v>
      </c>
      <c r="FW1503">
        <v>0</v>
      </c>
      <c r="FX1503">
        <v>0</v>
      </c>
      <c r="FY1503">
        <v>0</v>
      </c>
      <c r="FZ1503">
        <v>0</v>
      </c>
      <c r="GI1503" t="s">
        <v>264</v>
      </c>
      <c r="GJ1503" t="s">
        <v>287</v>
      </c>
      <c r="GK1503" t="s">
        <v>288</v>
      </c>
      <c r="GL1503" s="1">
        <v>40135</v>
      </c>
      <c r="GM1503" t="s">
        <v>267</v>
      </c>
      <c r="GN1503" t="str">
        <f t="shared" si="472"/>
        <v>FALSE</v>
      </c>
      <c r="GO1503">
        <v>2022</v>
      </c>
      <c r="GP1503">
        <v>2020</v>
      </c>
      <c r="GQ1503">
        <v>600</v>
      </c>
      <c r="GR1503" t="s">
        <v>246</v>
      </c>
      <c r="GS1503" t="s">
        <v>246</v>
      </c>
      <c r="GT1503" t="s">
        <v>246</v>
      </c>
      <c r="GU1503" t="s">
        <v>246</v>
      </c>
      <c r="GV1503" t="s">
        <v>246</v>
      </c>
      <c r="GW1503" t="s">
        <v>246</v>
      </c>
      <c r="GX1503" t="s">
        <v>246</v>
      </c>
      <c r="GY1503" t="s">
        <v>246</v>
      </c>
      <c r="GZ1503" t="s">
        <v>246</v>
      </c>
      <c r="HA1503" t="s">
        <v>246</v>
      </c>
      <c r="HB1503" t="s">
        <v>246</v>
      </c>
      <c r="HC1503" t="s">
        <v>246</v>
      </c>
      <c r="HD1503" t="s">
        <v>246</v>
      </c>
      <c r="HE1503" s="2">
        <v>12</v>
      </c>
      <c r="HF1503" s="2">
        <v>0</v>
      </c>
      <c r="HG1503" s="2">
        <v>0</v>
      </c>
      <c r="HH1503">
        <v>0</v>
      </c>
      <c r="HI1503" s="2">
        <v>82</v>
      </c>
      <c r="HJ1503" s="2">
        <v>82</v>
      </c>
      <c r="HK1503" s="2">
        <v>0</v>
      </c>
      <c r="HL1503">
        <v>0</v>
      </c>
      <c r="HM1503" s="2">
        <v>0</v>
      </c>
      <c r="HN1503" s="2">
        <v>0</v>
      </c>
      <c r="HO1503" s="2">
        <v>0</v>
      </c>
      <c r="HP1503">
        <v>0</v>
      </c>
      <c r="HQ1503" s="2">
        <v>1.1399999999999999</v>
      </c>
      <c r="HS1503" s="2">
        <v>82</v>
      </c>
      <c r="HV1503" t="s">
        <v>289</v>
      </c>
      <c r="HY1503" t="s">
        <v>290</v>
      </c>
      <c r="HZ1503" t="s">
        <v>290</v>
      </c>
      <c r="IF1503" t="str">
        <f>""</f>
        <v/>
      </c>
      <c r="IG1503" t="str">
        <f>""</f>
        <v/>
      </c>
      <c r="IH1503" t="str">
        <f>""</f>
        <v/>
      </c>
      <c r="IT1503" t="str">
        <f>""</f>
        <v/>
      </c>
      <c r="IY1503" t="str">
        <f>""</f>
        <v/>
      </c>
      <c r="JB1503" t="s">
        <v>271</v>
      </c>
      <c r="JD1503" t="str">
        <f>""</f>
        <v/>
      </c>
      <c r="JE1503" t="str">
        <f>""</f>
        <v/>
      </c>
      <c r="JO1503" t="str">
        <f>""</f>
        <v/>
      </c>
      <c r="JP1503" t="str">
        <f>""</f>
        <v/>
      </c>
      <c r="JQ1503" t="str">
        <f>HYPERLINK("https://web.datatree.com/?/property?propertyId=4787428")</f>
        <v>https://web.datatree.com/?/property?propertyId=4787428</v>
      </c>
    </row>
    <row r="1504" spans="1:277" x14ac:dyDescent="0.25">
      <c r="A1504">
        <v>1502</v>
      </c>
      <c r="B1504" s="15" t="s">
        <v>18833</v>
      </c>
      <c r="C1504" s="15" t="s">
        <v>18832</v>
      </c>
      <c r="D1504" s="15" t="s">
        <v>18834</v>
      </c>
      <c r="E1504" s="15" t="s">
        <v>18835</v>
      </c>
      <c r="F1504" s="15" t="s">
        <v>18836</v>
      </c>
      <c r="G1504" s="15" t="s">
        <v>243</v>
      </c>
      <c r="H1504" s="15">
        <v>85555</v>
      </c>
      <c r="I1504" s="15" t="s">
        <v>18837</v>
      </c>
      <c r="J1504" s="23" t="s">
        <v>18838</v>
      </c>
      <c r="K1504" s="15" t="s">
        <v>18839</v>
      </c>
      <c r="L1504" s="16" t="s">
        <v>18840</v>
      </c>
      <c r="M1504" s="17" t="str">
        <f t="shared" si="455"/>
        <v>6/31/2022</v>
      </c>
      <c r="N1504" s="15">
        <v>10696</v>
      </c>
      <c r="O1504" s="18">
        <f t="shared" si="458"/>
        <v>0</v>
      </c>
      <c r="P1504" s="19" t="str">
        <f t="shared" si="459"/>
        <v>$0.00</v>
      </c>
      <c r="Q1504" s="16">
        <v>44834</v>
      </c>
      <c r="R1504" s="19" t="str">
        <f t="shared" si="456"/>
        <v>09/30/22</v>
      </c>
      <c r="S1504" t="str">
        <f t="shared" si="460"/>
        <v>MOHAVE</v>
      </c>
      <c r="T1504" s="6" t="str">
        <f t="shared" si="461"/>
        <v>121-05-015</v>
      </c>
      <c r="U1504" t="str">
        <f t="shared" si="462"/>
        <v xml:space="preserve">14239 N 48TH DR </v>
      </c>
      <c r="V1504" t="str">
        <f t="shared" si="463"/>
        <v>GLENDALE</v>
      </c>
      <c r="W1504" t="str">
        <f t="shared" si="464"/>
        <v>AZ</v>
      </c>
      <c r="X1504" t="str">
        <f t="shared" si="465"/>
        <v>85306-4437</v>
      </c>
      <c r="Y1504" t="str">
        <f t="shared" si="466"/>
        <v>GRIGORE</v>
      </c>
      <c r="Z1504" t="str">
        <f t="shared" si="467"/>
        <v>HRENIUC</v>
      </c>
      <c r="AA1504" t="str">
        <f t="shared" si="468"/>
        <v>SW4 NW4 SW4 CONT 10 ACRES</v>
      </c>
      <c r="AB1504">
        <f t="shared" si="469"/>
        <v>10</v>
      </c>
      <c r="AC1504" t="str">
        <f t="shared" si="470"/>
        <v>MOHAVE</v>
      </c>
      <c r="AI1504">
        <f t="shared" si="457"/>
        <v>10</v>
      </c>
      <c r="AO1504" t="s">
        <v>6876</v>
      </c>
      <c r="AP1504" t="s">
        <v>6877</v>
      </c>
      <c r="AQ1504" t="s">
        <v>6877</v>
      </c>
      <c r="AR1504" t="s">
        <v>6878</v>
      </c>
      <c r="AS1504" t="s">
        <v>240</v>
      </c>
      <c r="AT1504">
        <v>155</v>
      </c>
      <c r="AU1504" t="s">
        <v>12641</v>
      </c>
      <c r="AV1504" t="s">
        <v>2791</v>
      </c>
      <c r="AW1504" t="s">
        <v>2791</v>
      </c>
      <c r="AX1504" t="s">
        <v>6878</v>
      </c>
      <c r="AY1504" t="s">
        <v>240</v>
      </c>
      <c r="AZ1504">
        <v>152</v>
      </c>
      <c r="BC1504" t="s">
        <v>12642</v>
      </c>
      <c r="BD1504" t="s">
        <v>12643</v>
      </c>
      <c r="BH1504" t="s">
        <v>242</v>
      </c>
      <c r="BS1504" t="s">
        <v>243</v>
      </c>
      <c r="BV1504" t="s">
        <v>244</v>
      </c>
      <c r="BY1504" t="s">
        <v>245</v>
      </c>
      <c r="BZ1504" t="s">
        <v>246</v>
      </c>
      <c r="CA1504">
        <v>14239</v>
      </c>
      <c r="CD1504" t="s">
        <v>4278</v>
      </c>
      <c r="CE1504" t="s">
        <v>302</v>
      </c>
      <c r="CG1504" t="s">
        <v>4469</v>
      </c>
      <c r="CH1504" t="s">
        <v>591</v>
      </c>
      <c r="CI1504" t="s">
        <v>243</v>
      </c>
      <c r="CJ1504" t="str">
        <f>"85306-4437"</f>
        <v>85306-4437</v>
      </c>
      <c r="CK1504" t="s">
        <v>2656</v>
      </c>
      <c r="CL1504" t="s">
        <v>6882</v>
      </c>
      <c r="CM1504" t="s">
        <v>6883</v>
      </c>
      <c r="CN1504" t="s">
        <v>254</v>
      </c>
      <c r="CO1504" t="s">
        <v>5040</v>
      </c>
      <c r="CP1504" t="str">
        <f>"121-05-015"</f>
        <v>121-05-015</v>
      </c>
      <c r="CQ1504" t="str">
        <f>"12105015"</f>
        <v>12105015</v>
      </c>
      <c r="CR1504" t="str">
        <f>"R12105015"</f>
        <v>R12105015</v>
      </c>
      <c r="CS1504">
        <v>4015</v>
      </c>
      <c r="CW1504" t="s">
        <v>256</v>
      </c>
      <c r="CX1504" t="s">
        <v>1173</v>
      </c>
      <c r="CY1504" t="s">
        <v>548</v>
      </c>
      <c r="CZ1504">
        <v>15</v>
      </c>
      <c r="DB1504">
        <v>34.463955111144301</v>
      </c>
      <c r="DC1504">
        <v>-113.825329290204</v>
      </c>
      <c r="DK1504" t="s">
        <v>3635</v>
      </c>
      <c r="DL1504" t="s">
        <v>3635</v>
      </c>
      <c r="DO1504" t="str">
        <f>""</f>
        <v/>
      </c>
      <c r="DQ1504">
        <v>0</v>
      </c>
      <c r="DR1504">
        <v>0</v>
      </c>
      <c r="DS1504">
        <v>0</v>
      </c>
      <c r="DT1504">
        <v>0</v>
      </c>
      <c r="DW1504">
        <v>0</v>
      </c>
      <c r="DX1504">
        <v>0</v>
      </c>
      <c r="DZ1504">
        <v>0</v>
      </c>
      <c r="EA1504">
        <v>0</v>
      </c>
      <c r="EB1504">
        <v>0</v>
      </c>
      <c r="EC1504">
        <v>0</v>
      </c>
      <c r="ED1504">
        <v>0</v>
      </c>
      <c r="EE1504">
        <v>0</v>
      </c>
      <c r="EF1504">
        <v>0</v>
      </c>
      <c r="EG1504">
        <v>0</v>
      </c>
      <c r="EH1504">
        <v>0</v>
      </c>
      <c r="EI1504">
        <v>0</v>
      </c>
      <c r="EL1504">
        <v>0</v>
      </c>
      <c r="EN1504">
        <v>0</v>
      </c>
      <c r="EP1504">
        <v>0</v>
      </c>
      <c r="ER1504">
        <v>0</v>
      </c>
      <c r="ET1504">
        <v>0</v>
      </c>
      <c r="EY1504">
        <v>0</v>
      </c>
      <c r="FA1504">
        <v>0</v>
      </c>
      <c r="FL1504">
        <v>0</v>
      </c>
      <c r="FQ1504" t="s">
        <v>261</v>
      </c>
      <c r="FR1504" t="s">
        <v>354</v>
      </c>
      <c r="FS1504" t="s">
        <v>355</v>
      </c>
      <c r="FU1504">
        <v>435600</v>
      </c>
      <c r="FV1504">
        <v>10</v>
      </c>
      <c r="FW1504">
        <v>0</v>
      </c>
      <c r="FX1504">
        <v>0</v>
      </c>
      <c r="FY1504">
        <v>0</v>
      </c>
      <c r="FZ1504">
        <v>0</v>
      </c>
      <c r="GI1504" t="s">
        <v>653</v>
      </c>
      <c r="GJ1504" t="s">
        <v>1175</v>
      </c>
      <c r="GK1504" t="s">
        <v>1176</v>
      </c>
      <c r="GL1504" s="1">
        <v>40135</v>
      </c>
      <c r="GM1504" t="s">
        <v>267</v>
      </c>
      <c r="GN1504" t="str">
        <f t="shared" si="472"/>
        <v>FALSE</v>
      </c>
      <c r="GO1504">
        <v>2022</v>
      </c>
      <c r="GP1504">
        <v>2020</v>
      </c>
      <c r="GQ1504">
        <v>600</v>
      </c>
      <c r="GR1504" t="s">
        <v>246</v>
      </c>
      <c r="GS1504" t="s">
        <v>246</v>
      </c>
      <c r="GT1504" t="s">
        <v>246</v>
      </c>
      <c r="GU1504" t="s">
        <v>246</v>
      </c>
      <c r="GV1504" t="s">
        <v>246</v>
      </c>
      <c r="GW1504" t="s">
        <v>246</v>
      </c>
      <c r="GX1504" t="s">
        <v>246</v>
      </c>
      <c r="GY1504" t="s">
        <v>246</v>
      </c>
      <c r="GZ1504" t="s">
        <v>246</v>
      </c>
      <c r="HA1504" t="s">
        <v>246</v>
      </c>
      <c r="HB1504" t="s">
        <v>246</v>
      </c>
      <c r="HC1504" t="s">
        <v>246</v>
      </c>
      <c r="HD1504" t="s">
        <v>246</v>
      </c>
      <c r="HE1504" s="2">
        <v>589</v>
      </c>
      <c r="HF1504" s="2">
        <v>0</v>
      </c>
      <c r="HG1504" s="2">
        <v>0</v>
      </c>
      <c r="HH1504">
        <v>0</v>
      </c>
      <c r="HI1504" s="2">
        <v>3925</v>
      </c>
      <c r="HJ1504" s="2">
        <v>3925</v>
      </c>
      <c r="HK1504" s="2">
        <v>0</v>
      </c>
      <c r="HL1504">
        <v>0</v>
      </c>
      <c r="HM1504" s="2">
        <v>0</v>
      </c>
      <c r="HN1504" s="2">
        <v>0</v>
      </c>
      <c r="HO1504" s="2">
        <v>0</v>
      </c>
      <c r="HP1504">
        <v>0</v>
      </c>
      <c r="HQ1504" s="2">
        <v>48.34</v>
      </c>
      <c r="HS1504" s="2">
        <v>3925</v>
      </c>
      <c r="HV1504" t="s">
        <v>289</v>
      </c>
      <c r="HY1504" t="s">
        <v>290</v>
      </c>
      <c r="HZ1504" t="s">
        <v>290</v>
      </c>
      <c r="IB1504" s="1">
        <v>38526</v>
      </c>
      <c r="IC1504" s="1">
        <v>38538</v>
      </c>
      <c r="ID1504" s="2">
        <v>3901</v>
      </c>
      <c r="IE1504" t="s">
        <v>362</v>
      </c>
      <c r="IF1504" t="str">
        <f>"                    "</f>
        <v xml:space="preserve">                    </v>
      </c>
      <c r="IG1504" t="str">
        <f>"5699.428"</f>
        <v>5699.428</v>
      </c>
      <c r="IH1504" t="str">
        <f>""</f>
        <v/>
      </c>
      <c r="IT1504" t="str">
        <f>""</f>
        <v/>
      </c>
      <c r="IY1504" t="str">
        <f>""</f>
        <v/>
      </c>
      <c r="JB1504" t="s">
        <v>271</v>
      </c>
      <c r="JD1504" t="str">
        <f>""</f>
        <v/>
      </c>
      <c r="JE1504" t="str">
        <f>""</f>
        <v/>
      </c>
      <c r="JO1504" t="str">
        <f>""</f>
        <v/>
      </c>
      <c r="JP1504" t="str">
        <f>""</f>
        <v/>
      </c>
      <c r="JQ1504" t="str">
        <f>HYPERLINK("https://web.datatree.com/?/property?propertyId=4811147")</f>
        <v>https://web.datatree.com/?/property?propertyId=4811147</v>
      </c>
    </row>
    <row r="1505" spans="1:277" x14ac:dyDescent="0.25">
      <c r="A1505">
        <v>1503</v>
      </c>
      <c r="B1505" s="15" t="s">
        <v>18833</v>
      </c>
      <c r="C1505" s="15" t="s">
        <v>18832</v>
      </c>
      <c r="D1505" s="15" t="s">
        <v>18834</v>
      </c>
      <c r="E1505" s="15" t="s">
        <v>18835</v>
      </c>
      <c r="F1505" s="15" t="s">
        <v>18836</v>
      </c>
      <c r="G1505" s="15" t="s">
        <v>243</v>
      </c>
      <c r="H1505" s="15">
        <v>85555</v>
      </c>
      <c r="I1505" s="15" t="s">
        <v>18837</v>
      </c>
      <c r="J1505" s="23" t="s">
        <v>18838</v>
      </c>
      <c r="K1505" s="15" t="s">
        <v>18839</v>
      </c>
      <c r="L1505" s="16" t="s">
        <v>18840</v>
      </c>
      <c r="M1505" s="17" t="str">
        <f t="shared" si="455"/>
        <v>6/31/2022</v>
      </c>
      <c r="N1505" s="15">
        <v>10697</v>
      </c>
      <c r="O1505" s="18">
        <f t="shared" si="458"/>
        <v>0</v>
      </c>
      <c r="P1505" s="19" t="str">
        <f t="shared" si="459"/>
        <v>$0.00</v>
      </c>
      <c r="Q1505" s="16">
        <v>44834</v>
      </c>
      <c r="R1505" s="19" t="str">
        <f t="shared" si="456"/>
        <v>09/30/22</v>
      </c>
      <c r="S1505" t="str">
        <f t="shared" si="460"/>
        <v>MOHAVE</v>
      </c>
      <c r="T1505" s="6" t="str">
        <f t="shared" si="461"/>
        <v>102-39-024</v>
      </c>
      <c r="U1505" t="str">
        <f t="shared" si="462"/>
        <v xml:space="preserve">4248 N 82ND ST </v>
      </c>
      <c r="V1505" t="str">
        <f t="shared" si="463"/>
        <v>SCOTTSDALE</v>
      </c>
      <c r="W1505" t="str">
        <f t="shared" si="464"/>
        <v>AZ</v>
      </c>
      <c r="X1505" t="str">
        <f t="shared" si="465"/>
        <v>85251-2767</v>
      </c>
      <c r="Y1505" t="str">
        <f t="shared" si="466"/>
        <v>DONNA</v>
      </c>
      <c r="Z1505" t="str">
        <f t="shared" si="467"/>
        <v>CHRISTJAENER</v>
      </c>
      <c r="AA1505" t="str">
        <f t="shared" si="468"/>
        <v>SANDY RIVER RANCHEROS LOT 88 CONT 10 ACRES</v>
      </c>
      <c r="AB1505">
        <f t="shared" si="469"/>
        <v>10</v>
      </c>
      <c r="AC1505" t="str">
        <f t="shared" si="470"/>
        <v>MOHAVE</v>
      </c>
      <c r="AI1505">
        <f t="shared" si="457"/>
        <v>10</v>
      </c>
      <c r="AO1505" t="s">
        <v>1355</v>
      </c>
      <c r="AP1505" t="s">
        <v>1356</v>
      </c>
      <c r="AQ1505" t="s">
        <v>1357</v>
      </c>
      <c r="AR1505" t="s">
        <v>1358</v>
      </c>
      <c r="AS1505" t="s">
        <v>240</v>
      </c>
      <c r="AT1505">
        <v>3</v>
      </c>
      <c r="BC1505" t="s">
        <v>1359</v>
      </c>
      <c r="BD1505" t="s">
        <v>1355</v>
      </c>
      <c r="BE1505" t="s">
        <v>1360</v>
      </c>
      <c r="BH1505" t="s">
        <v>242</v>
      </c>
      <c r="BI1505" t="s">
        <v>613</v>
      </c>
      <c r="BS1505" t="s">
        <v>243</v>
      </c>
      <c r="BV1505" t="s">
        <v>244</v>
      </c>
      <c r="BY1505" t="s">
        <v>245</v>
      </c>
      <c r="BZ1505" t="s">
        <v>246</v>
      </c>
      <c r="CA1505">
        <v>4248</v>
      </c>
      <c r="CD1505" t="s">
        <v>1361</v>
      </c>
      <c r="CE1505" t="s">
        <v>375</v>
      </c>
      <c r="CG1505" t="s">
        <v>1362</v>
      </c>
      <c r="CH1505" t="s">
        <v>1362</v>
      </c>
      <c r="CI1505" t="s">
        <v>243</v>
      </c>
      <c r="CJ1505" t="str">
        <f>"85251-2767"</f>
        <v>85251-2767</v>
      </c>
      <c r="CK1505" t="s">
        <v>1363</v>
      </c>
      <c r="CL1505" t="s">
        <v>1364</v>
      </c>
      <c r="CM1505" t="s">
        <v>1365</v>
      </c>
      <c r="CN1505" t="s">
        <v>254</v>
      </c>
      <c r="CO1505" t="s">
        <v>12644</v>
      </c>
      <c r="CP1505" t="str">
        <f>"102-39-024"</f>
        <v>102-39-024</v>
      </c>
      <c r="CQ1505" t="str">
        <f>"10239024"</f>
        <v>10239024</v>
      </c>
      <c r="CR1505" t="str">
        <f>"R10239024"</f>
        <v>R10239024</v>
      </c>
      <c r="CS1505">
        <v>4015</v>
      </c>
      <c r="CW1505" t="s">
        <v>256</v>
      </c>
      <c r="CX1505" t="s">
        <v>424</v>
      </c>
      <c r="CY1505" t="s">
        <v>258</v>
      </c>
      <c r="CZ1505">
        <v>35</v>
      </c>
      <c r="DB1505">
        <v>34.5998863250108</v>
      </c>
      <c r="DC1505">
        <v>-113.47774963995001</v>
      </c>
      <c r="DD1505" t="s">
        <v>994</v>
      </c>
      <c r="DK1505" t="s">
        <v>995</v>
      </c>
      <c r="DL1505" t="s">
        <v>995</v>
      </c>
      <c r="DO1505" t="str">
        <f>"88"</f>
        <v>88</v>
      </c>
      <c r="DQ1505">
        <v>0</v>
      </c>
      <c r="DR1505">
        <v>0</v>
      </c>
      <c r="DS1505">
        <v>0</v>
      </c>
      <c r="DT1505">
        <v>0</v>
      </c>
      <c r="DW1505">
        <v>0</v>
      </c>
      <c r="DX1505">
        <v>0</v>
      </c>
      <c r="DZ1505">
        <v>0</v>
      </c>
      <c r="EA1505">
        <v>0</v>
      </c>
      <c r="EB1505">
        <v>0</v>
      </c>
      <c r="EC1505">
        <v>0</v>
      </c>
      <c r="ED1505">
        <v>0</v>
      </c>
      <c r="EE1505">
        <v>0</v>
      </c>
      <c r="EF1505">
        <v>0</v>
      </c>
      <c r="EG1505">
        <v>0</v>
      </c>
      <c r="EH1505">
        <v>0</v>
      </c>
      <c r="EI1505">
        <v>0</v>
      </c>
      <c r="EL1505">
        <v>0</v>
      </c>
      <c r="EN1505">
        <v>0</v>
      </c>
      <c r="EP1505">
        <v>0</v>
      </c>
      <c r="ER1505">
        <v>0</v>
      </c>
      <c r="ET1505">
        <v>0</v>
      </c>
      <c r="EY1505">
        <v>0</v>
      </c>
      <c r="FA1505">
        <v>0</v>
      </c>
      <c r="FL1505">
        <v>0</v>
      </c>
      <c r="FQ1505" t="s">
        <v>261</v>
      </c>
      <c r="FR1505" t="s">
        <v>262</v>
      </c>
      <c r="FS1505" t="s">
        <v>263</v>
      </c>
      <c r="FU1505">
        <v>435600</v>
      </c>
      <c r="FV1505">
        <v>10</v>
      </c>
      <c r="FW1505">
        <v>0</v>
      </c>
      <c r="FX1505">
        <v>0</v>
      </c>
      <c r="FY1505">
        <v>0</v>
      </c>
      <c r="FZ1505">
        <v>0</v>
      </c>
      <c r="GI1505" t="s">
        <v>264</v>
      </c>
      <c r="GJ1505" t="s">
        <v>427</v>
      </c>
      <c r="GK1505" t="s">
        <v>428</v>
      </c>
      <c r="GL1505" s="1">
        <v>40135</v>
      </c>
      <c r="GM1505" t="s">
        <v>267</v>
      </c>
      <c r="GN1505" t="str">
        <f t="shared" si="472"/>
        <v>FALSE</v>
      </c>
      <c r="GO1505">
        <v>2022</v>
      </c>
      <c r="GP1505">
        <v>2020</v>
      </c>
      <c r="GQ1505">
        <v>600</v>
      </c>
      <c r="GR1505" t="s">
        <v>246</v>
      </c>
      <c r="GS1505" t="s">
        <v>246</v>
      </c>
      <c r="GT1505" t="s">
        <v>246</v>
      </c>
      <c r="GU1505" t="s">
        <v>246</v>
      </c>
      <c r="GV1505" t="s">
        <v>246</v>
      </c>
      <c r="GW1505" t="s">
        <v>246</v>
      </c>
      <c r="GX1505" t="s">
        <v>246</v>
      </c>
      <c r="GY1505" t="s">
        <v>246</v>
      </c>
      <c r="GZ1505" t="s">
        <v>246</v>
      </c>
      <c r="HA1505" t="s">
        <v>246</v>
      </c>
      <c r="HB1505" t="s">
        <v>246</v>
      </c>
      <c r="HC1505" t="s">
        <v>246</v>
      </c>
      <c r="HD1505" t="s">
        <v>246</v>
      </c>
      <c r="HE1505" s="2">
        <v>509</v>
      </c>
      <c r="HF1505" s="2">
        <v>0</v>
      </c>
      <c r="HG1505" s="2">
        <v>0</v>
      </c>
      <c r="HH1505">
        <v>0</v>
      </c>
      <c r="HI1505" s="2">
        <v>3391</v>
      </c>
      <c r="HJ1505" s="2">
        <v>3391</v>
      </c>
      <c r="HK1505" s="2">
        <v>0</v>
      </c>
      <c r="HL1505">
        <v>0</v>
      </c>
      <c r="HM1505" s="2">
        <v>0</v>
      </c>
      <c r="HN1505" s="2">
        <v>0</v>
      </c>
      <c r="HO1505" s="2">
        <v>0</v>
      </c>
      <c r="HP1505">
        <v>0</v>
      </c>
      <c r="HQ1505" s="2">
        <v>31.56</v>
      </c>
      <c r="HS1505" s="2">
        <v>3391</v>
      </c>
      <c r="HV1505" t="s">
        <v>289</v>
      </c>
      <c r="HY1505" t="s">
        <v>290</v>
      </c>
      <c r="HZ1505" t="s">
        <v>290</v>
      </c>
      <c r="IB1505" s="1">
        <v>39499</v>
      </c>
      <c r="IC1505" s="1">
        <v>39553</v>
      </c>
      <c r="ID1505" s="2">
        <v>0</v>
      </c>
      <c r="IE1505" t="s">
        <v>640</v>
      </c>
      <c r="IF1505" t="str">
        <f>"                    "</f>
        <v xml:space="preserve">                    </v>
      </c>
      <c r="IG1505" t="str">
        <f>"7170.174"</f>
        <v>7170.174</v>
      </c>
      <c r="IH1505" t="str">
        <f>""</f>
        <v/>
      </c>
      <c r="IT1505" t="str">
        <f>""</f>
        <v/>
      </c>
      <c r="IY1505" t="str">
        <f>""</f>
        <v/>
      </c>
      <c r="JB1505" t="s">
        <v>271</v>
      </c>
      <c r="JD1505" t="str">
        <f>""</f>
        <v/>
      </c>
      <c r="JE1505" t="str">
        <f>""</f>
        <v/>
      </c>
      <c r="JO1505" t="str">
        <f>""</f>
        <v/>
      </c>
      <c r="JP1505" t="str">
        <f>""</f>
        <v/>
      </c>
      <c r="JQ1505" t="str">
        <f>HYPERLINK("https://web.datatree.com/?/property?propertyId=4812763")</f>
        <v>https://web.datatree.com/?/property?propertyId=4812763</v>
      </c>
    </row>
    <row r="1506" spans="1:277" x14ac:dyDescent="0.25">
      <c r="A1506">
        <v>1504</v>
      </c>
      <c r="B1506" s="15" t="s">
        <v>18833</v>
      </c>
      <c r="C1506" s="15" t="s">
        <v>18832</v>
      </c>
      <c r="D1506" s="15" t="s">
        <v>18834</v>
      </c>
      <c r="E1506" s="15" t="s">
        <v>18835</v>
      </c>
      <c r="F1506" s="15" t="s">
        <v>18836</v>
      </c>
      <c r="G1506" s="15" t="s">
        <v>243</v>
      </c>
      <c r="H1506" s="15">
        <v>85555</v>
      </c>
      <c r="I1506" s="15" t="s">
        <v>18837</v>
      </c>
      <c r="J1506" s="23" t="s">
        <v>18838</v>
      </c>
      <c r="K1506" s="15" t="s">
        <v>18839</v>
      </c>
      <c r="L1506" s="16" t="s">
        <v>18840</v>
      </c>
      <c r="M1506" s="17" t="str">
        <f t="shared" si="455"/>
        <v>6/31/2022</v>
      </c>
      <c r="N1506" s="15">
        <v>10698</v>
      </c>
      <c r="O1506" s="18">
        <f t="shared" si="458"/>
        <v>0</v>
      </c>
      <c r="P1506" s="19" t="str">
        <f t="shared" si="459"/>
        <v>$0.00</v>
      </c>
      <c r="Q1506" s="16">
        <v>44834</v>
      </c>
      <c r="R1506" s="19" t="str">
        <f t="shared" si="456"/>
        <v>09/30/22</v>
      </c>
      <c r="S1506" t="str">
        <f t="shared" si="460"/>
        <v>MOHAVE</v>
      </c>
      <c r="T1506" s="6" t="str">
        <f t="shared" si="461"/>
        <v>102-39-012</v>
      </c>
      <c r="U1506" t="str">
        <f t="shared" si="462"/>
        <v xml:space="preserve">7395 E ROBINSON AVE </v>
      </c>
      <c r="V1506" t="str">
        <f t="shared" si="463"/>
        <v>FRESNO</v>
      </c>
      <c r="W1506" t="str">
        <f t="shared" si="464"/>
        <v>CA</v>
      </c>
      <c r="X1506" t="str">
        <f t="shared" si="465"/>
        <v>93737-9275</v>
      </c>
      <c r="Y1506" t="str">
        <f t="shared" si="466"/>
        <v>JOE</v>
      </c>
      <c r="Z1506" t="str">
        <f t="shared" si="467"/>
        <v>CAMPOS</v>
      </c>
      <c r="AA1506" t="str">
        <f t="shared" si="468"/>
        <v>SANDY RIVER RANCHEROS LOT 76 CONT 10 ACRES</v>
      </c>
      <c r="AB1506">
        <f t="shared" si="469"/>
        <v>10</v>
      </c>
      <c r="AC1506" t="str">
        <f t="shared" si="470"/>
        <v>MOHAVE</v>
      </c>
      <c r="AI1506">
        <f t="shared" si="457"/>
        <v>10</v>
      </c>
      <c r="AO1506" t="s">
        <v>12645</v>
      </c>
      <c r="AP1506" t="s">
        <v>12646</v>
      </c>
      <c r="AQ1506" t="s">
        <v>12646</v>
      </c>
      <c r="AR1506" t="s">
        <v>12647</v>
      </c>
      <c r="AS1506" t="s">
        <v>240</v>
      </c>
      <c r="AT1506">
        <v>1</v>
      </c>
      <c r="BC1506" t="s">
        <v>12648</v>
      </c>
      <c r="BD1506" t="s">
        <v>12645</v>
      </c>
      <c r="BH1506" t="s">
        <v>242</v>
      </c>
      <c r="BS1506" t="s">
        <v>243</v>
      </c>
      <c r="BV1506" t="s">
        <v>244</v>
      </c>
      <c r="BY1506" t="s">
        <v>245</v>
      </c>
      <c r="BZ1506" t="s">
        <v>396</v>
      </c>
      <c r="CA1506">
        <v>7395</v>
      </c>
      <c r="CD1506" t="s">
        <v>4265</v>
      </c>
      <c r="CE1506" t="s">
        <v>248</v>
      </c>
      <c r="CG1506" t="s">
        <v>12649</v>
      </c>
      <c r="CH1506" t="s">
        <v>12649</v>
      </c>
      <c r="CI1506" t="s">
        <v>328</v>
      </c>
      <c r="CJ1506" t="str">
        <f>"93737-9275"</f>
        <v>93737-9275</v>
      </c>
      <c r="CK1506" t="s">
        <v>1202</v>
      </c>
      <c r="CL1506" t="s">
        <v>12650</v>
      </c>
      <c r="CM1506" t="s">
        <v>12651</v>
      </c>
      <c r="CN1506" t="s">
        <v>254</v>
      </c>
      <c r="CO1506" t="s">
        <v>12652</v>
      </c>
      <c r="CP1506" t="str">
        <f>"102-39-012"</f>
        <v>102-39-012</v>
      </c>
      <c r="CQ1506" t="str">
        <f>"10239012"</f>
        <v>10239012</v>
      </c>
      <c r="CR1506" t="str">
        <f>"R10239012"</f>
        <v>R10239012</v>
      </c>
      <c r="CS1506">
        <v>4015</v>
      </c>
      <c r="CW1506" t="s">
        <v>256</v>
      </c>
      <c r="CX1506" t="s">
        <v>424</v>
      </c>
      <c r="CY1506" t="s">
        <v>258</v>
      </c>
      <c r="CZ1506">
        <v>35</v>
      </c>
      <c r="DB1506">
        <v>34.601699968102203</v>
      </c>
      <c r="DC1506">
        <v>-113.484328764937</v>
      </c>
      <c r="DD1506" t="s">
        <v>994</v>
      </c>
      <c r="DK1506" t="s">
        <v>995</v>
      </c>
      <c r="DL1506" t="s">
        <v>995</v>
      </c>
      <c r="DO1506" t="str">
        <f>"76"</f>
        <v>76</v>
      </c>
      <c r="DQ1506">
        <v>0</v>
      </c>
      <c r="DR1506">
        <v>0</v>
      </c>
      <c r="DS1506">
        <v>0</v>
      </c>
      <c r="DT1506">
        <v>0</v>
      </c>
      <c r="DW1506">
        <v>0</v>
      </c>
      <c r="DX1506">
        <v>0</v>
      </c>
      <c r="DZ1506">
        <v>0</v>
      </c>
      <c r="EA1506">
        <v>0</v>
      </c>
      <c r="EB1506">
        <v>0</v>
      </c>
      <c r="EC1506">
        <v>0</v>
      </c>
      <c r="ED1506">
        <v>0</v>
      </c>
      <c r="EE1506">
        <v>0</v>
      </c>
      <c r="EF1506">
        <v>0</v>
      </c>
      <c r="EG1506">
        <v>0</v>
      </c>
      <c r="EH1506">
        <v>0</v>
      </c>
      <c r="EI1506">
        <v>0</v>
      </c>
      <c r="EL1506">
        <v>0</v>
      </c>
      <c r="EN1506">
        <v>0</v>
      </c>
      <c r="EP1506">
        <v>0</v>
      </c>
      <c r="ER1506">
        <v>0</v>
      </c>
      <c r="ET1506">
        <v>0</v>
      </c>
      <c r="EY1506">
        <v>0</v>
      </c>
      <c r="FA1506">
        <v>0</v>
      </c>
      <c r="FL1506">
        <v>0</v>
      </c>
      <c r="FQ1506" t="s">
        <v>261</v>
      </c>
      <c r="FR1506" t="s">
        <v>262</v>
      </c>
      <c r="FS1506" t="s">
        <v>263</v>
      </c>
      <c r="FU1506">
        <v>435600</v>
      </c>
      <c r="FV1506">
        <v>10</v>
      </c>
      <c r="FW1506">
        <v>0</v>
      </c>
      <c r="FX1506">
        <v>0</v>
      </c>
      <c r="FY1506">
        <v>0</v>
      </c>
      <c r="FZ1506">
        <v>0</v>
      </c>
      <c r="GI1506" t="s">
        <v>264</v>
      </c>
      <c r="GJ1506" t="s">
        <v>427</v>
      </c>
      <c r="GK1506" t="s">
        <v>428</v>
      </c>
      <c r="GL1506" s="1">
        <v>40135</v>
      </c>
      <c r="GM1506" t="s">
        <v>267</v>
      </c>
      <c r="GN1506" t="str">
        <f t="shared" si="472"/>
        <v>FALSE</v>
      </c>
      <c r="GO1506">
        <v>2022</v>
      </c>
      <c r="GP1506">
        <v>2020</v>
      </c>
      <c r="GQ1506">
        <v>600</v>
      </c>
      <c r="GR1506" t="s">
        <v>246</v>
      </c>
      <c r="GS1506" t="s">
        <v>246</v>
      </c>
      <c r="GT1506" t="s">
        <v>246</v>
      </c>
      <c r="GU1506" t="s">
        <v>246</v>
      </c>
      <c r="GV1506" t="s">
        <v>246</v>
      </c>
      <c r="GW1506" t="s">
        <v>246</v>
      </c>
      <c r="GX1506" t="s">
        <v>246</v>
      </c>
      <c r="GY1506" t="s">
        <v>246</v>
      </c>
      <c r="GZ1506" t="s">
        <v>246</v>
      </c>
      <c r="HA1506" t="s">
        <v>246</v>
      </c>
      <c r="HB1506" t="s">
        <v>246</v>
      </c>
      <c r="HC1506" t="s">
        <v>246</v>
      </c>
      <c r="HD1506" t="s">
        <v>246</v>
      </c>
      <c r="HE1506" s="2">
        <v>509</v>
      </c>
      <c r="HF1506" s="2">
        <v>0</v>
      </c>
      <c r="HG1506" s="2">
        <v>0</v>
      </c>
      <c r="HH1506">
        <v>0</v>
      </c>
      <c r="HI1506" s="2">
        <v>3391</v>
      </c>
      <c r="HJ1506" s="2">
        <v>3391</v>
      </c>
      <c r="HK1506" s="2">
        <v>0</v>
      </c>
      <c r="HL1506">
        <v>0</v>
      </c>
      <c r="HM1506" s="2">
        <v>0</v>
      </c>
      <c r="HN1506" s="2">
        <v>0</v>
      </c>
      <c r="HO1506" s="2">
        <v>0</v>
      </c>
      <c r="HP1506">
        <v>0</v>
      </c>
      <c r="HQ1506" s="2">
        <v>31.56</v>
      </c>
      <c r="HS1506" s="2">
        <v>3391</v>
      </c>
      <c r="HV1506" t="s">
        <v>289</v>
      </c>
      <c r="HY1506" t="s">
        <v>290</v>
      </c>
      <c r="HZ1506" t="s">
        <v>290</v>
      </c>
      <c r="IB1506" s="1">
        <v>35753</v>
      </c>
      <c r="IC1506" s="1">
        <v>35760</v>
      </c>
      <c r="ID1506" s="2">
        <v>0</v>
      </c>
      <c r="IF1506" t="str">
        <f>"                    "</f>
        <v xml:space="preserve">                    </v>
      </c>
      <c r="IG1506" t="str">
        <f>"2996.636"</f>
        <v>2996.636</v>
      </c>
      <c r="IH1506" t="str">
        <f>""</f>
        <v/>
      </c>
      <c r="IT1506" t="str">
        <f>""</f>
        <v/>
      </c>
      <c r="IY1506" t="str">
        <f>""</f>
        <v/>
      </c>
      <c r="JB1506" t="s">
        <v>271</v>
      </c>
      <c r="JD1506" t="str">
        <f>""</f>
        <v/>
      </c>
      <c r="JE1506" t="str">
        <f>""</f>
        <v/>
      </c>
      <c r="JO1506" t="str">
        <f>""</f>
        <v/>
      </c>
      <c r="JP1506" t="str">
        <f>""</f>
        <v/>
      </c>
      <c r="JQ1506" t="str">
        <f>HYPERLINK("https://web.datatree.com/?/property?propertyId=4859946")</f>
        <v>https://web.datatree.com/?/property?propertyId=4859946</v>
      </c>
    </row>
    <row r="1507" spans="1:277" x14ac:dyDescent="0.25">
      <c r="A1507">
        <v>1505</v>
      </c>
      <c r="B1507" s="15" t="s">
        <v>18833</v>
      </c>
      <c r="C1507" s="15" t="s">
        <v>18832</v>
      </c>
      <c r="D1507" s="15" t="s">
        <v>18834</v>
      </c>
      <c r="E1507" s="15" t="s">
        <v>18835</v>
      </c>
      <c r="F1507" s="15" t="s">
        <v>18836</v>
      </c>
      <c r="G1507" s="15" t="s">
        <v>243</v>
      </c>
      <c r="H1507" s="15">
        <v>85555</v>
      </c>
      <c r="I1507" s="15" t="s">
        <v>18837</v>
      </c>
      <c r="J1507" s="23" t="s">
        <v>18838</v>
      </c>
      <c r="K1507" s="15" t="s">
        <v>18839</v>
      </c>
      <c r="L1507" s="16" t="s">
        <v>18840</v>
      </c>
      <c r="M1507" s="17" t="str">
        <f t="shared" si="455"/>
        <v>6/31/2022</v>
      </c>
      <c r="N1507" s="15">
        <v>10699</v>
      </c>
      <c r="O1507" s="18">
        <f t="shared" si="458"/>
        <v>0</v>
      </c>
      <c r="P1507" s="19" t="str">
        <f t="shared" si="459"/>
        <v>$0.00</v>
      </c>
      <c r="Q1507" s="16">
        <v>44834</v>
      </c>
      <c r="R1507" s="19" t="str">
        <f t="shared" si="456"/>
        <v>09/30/22</v>
      </c>
      <c r="S1507" t="str">
        <f t="shared" si="460"/>
        <v>MOHAVE</v>
      </c>
      <c r="T1507" s="6" t="str">
        <f t="shared" si="461"/>
        <v>402-31-036</v>
      </c>
      <c r="U1507" t="str">
        <f t="shared" si="462"/>
        <v xml:space="preserve">PO BOX 186 </v>
      </c>
      <c r="V1507" t="str">
        <f t="shared" si="463"/>
        <v>MINERSVILLE</v>
      </c>
      <c r="W1507" t="str">
        <f t="shared" si="464"/>
        <v>UT</v>
      </c>
      <c r="X1507" t="str">
        <f t="shared" si="465"/>
        <v>84752</v>
      </c>
      <c r="Y1507" t="str">
        <f t="shared" si="466"/>
        <v>HEIDI</v>
      </c>
      <c r="Z1507" t="str">
        <f t="shared" si="467"/>
        <v>EYRE</v>
      </c>
      <c r="AA1507" t="str">
        <f t="shared" si="468"/>
        <v>T40N R15W SEC 2 NE4 SE4 NW4 DIVIDED BY PUBLIC LAND STANDARDS (MID POINTS); RESERVING AND DEDICATING TO THE PUBLIC A 50' WIDE</v>
      </c>
      <c r="AB1507">
        <f t="shared" si="469"/>
        <v>10</v>
      </c>
      <c r="AC1507" t="str">
        <f t="shared" si="470"/>
        <v>MOHAVE</v>
      </c>
      <c r="AI1507">
        <f t="shared" si="457"/>
        <v>10</v>
      </c>
      <c r="AO1507" t="s">
        <v>12653</v>
      </c>
      <c r="AP1507" t="s">
        <v>12654</v>
      </c>
      <c r="AQ1507" t="s">
        <v>12654</v>
      </c>
      <c r="AR1507" t="s">
        <v>12655</v>
      </c>
      <c r="AS1507" t="s">
        <v>240</v>
      </c>
      <c r="AT1507">
        <v>1</v>
      </c>
      <c r="BC1507" t="s">
        <v>12656</v>
      </c>
      <c r="BD1507" t="s">
        <v>12653</v>
      </c>
      <c r="BH1507" t="s">
        <v>242</v>
      </c>
      <c r="BS1507" t="s">
        <v>243</v>
      </c>
      <c r="BV1507" t="s">
        <v>244</v>
      </c>
      <c r="BY1507" t="s">
        <v>245</v>
      </c>
      <c r="CD1507" t="s">
        <v>12657</v>
      </c>
      <c r="CG1507" t="s">
        <v>12658</v>
      </c>
      <c r="CH1507" t="s">
        <v>12658</v>
      </c>
      <c r="CI1507" t="s">
        <v>2206</v>
      </c>
      <c r="CJ1507" t="str">
        <f>"84752"</f>
        <v>84752</v>
      </c>
      <c r="CK1507" t="s">
        <v>515</v>
      </c>
      <c r="CL1507" t="s">
        <v>12659</v>
      </c>
      <c r="CM1507" t="s">
        <v>12660</v>
      </c>
      <c r="CN1507" t="s">
        <v>254</v>
      </c>
      <c r="CO1507" t="s">
        <v>12661</v>
      </c>
      <c r="CP1507" t="str">
        <f>"402-31-036"</f>
        <v>402-31-036</v>
      </c>
      <c r="CQ1507" t="str">
        <f>"40231036"</f>
        <v>40231036</v>
      </c>
      <c r="CR1507" t="str">
        <f>"R40231036"</f>
        <v>R40231036</v>
      </c>
      <c r="CS1507">
        <v>4015</v>
      </c>
      <c r="CX1507" t="s">
        <v>1008</v>
      </c>
      <c r="CY1507" t="s">
        <v>548</v>
      </c>
      <c r="CZ1507">
        <v>2</v>
      </c>
      <c r="DB1507">
        <v>36.898535438070198</v>
      </c>
      <c r="DC1507">
        <v>-113.88480904107701</v>
      </c>
      <c r="DK1507" t="s">
        <v>3646</v>
      </c>
      <c r="DL1507" t="s">
        <v>3646</v>
      </c>
      <c r="DO1507" t="str">
        <f>""</f>
        <v/>
      </c>
      <c r="DQ1507">
        <v>0</v>
      </c>
      <c r="DR1507">
        <v>0</v>
      </c>
      <c r="DS1507">
        <v>0</v>
      </c>
      <c r="DT1507">
        <v>0</v>
      </c>
      <c r="DW1507">
        <v>0</v>
      </c>
      <c r="DX1507">
        <v>0</v>
      </c>
      <c r="DZ1507">
        <v>0</v>
      </c>
      <c r="EA1507">
        <v>0</v>
      </c>
      <c r="EB1507">
        <v>0</v>
      </c>
      <c r="EC1507">
        <v>0</v>
      </c>
      <c r="ED1507">
        <v>0</v>
      </c>
      <c r="EE1507">
        <v>0</v>
      </c>
      <c r="EF1507">
        <v>0</v>
      </c>
      <c r="EG1507">
        <v>0</v>
      </c>
      <c r="EH1507">
        <v>0</v>
      </c>
      <c r="EI1507">
        <v>0</v>
      </c>
      <c r="EL1507">
        <v>0</v>
      </c>
      <c r="EN1507">
        <v>0</v>
      </c>
      <c r="EP1507">
        <v>0</v>
      </c>
      <c r="ER1507">
        <v>0</v>
      </c>
      <c r="ET1507">
        <v>0</v>
      </c>
      <c r="EY1507">
        <v>0</v>
      </c>
      <c r="FA1507">
        <v>0</v>
      </c>
      <c r="FL1507">
        <v>0</v>
      </c>
      <c r="FQ1507" t="s">
        <v>261</v>
      </c>
      <c r="FR1507" t="s">
        <v>354</v>
      </c>
      <c r="FS1507" t="s">
        <v>355</v>
      </c>
      <c r="FU1507">
        <v>435600</v>
      </c>
      <c r="FV1507">
        <v>10</v>
      </c>
      <c r="FW1507">
        <v>0</v>
      </c>
      <c r="FX1507">
        <v>0</v>
      </c>
      <c r="FY1507">
        <v>0</v>
      </c>
      <c r="FZ1507">
        <v>0</v>
      </c>
      <c r="GI1507" t="s">
        <v>407</v>
      </c>
      <c r="GJ1507" t="s">
        <v>3647</v>
      </c>
      <c r="GK1507" t="s">
        <v>3648</v>
      </c>
      <c r="GL1507" s="1">
        <v>40135</v>
      </c>
      <c r="GM1507" t="s">
        <v>267</v>
      </c>
      <c r="GN1507" t="str">
        <f>"TRUE"</f>
        <v>TRUE</v>
      </c>
      <c r="GO1507">
        <v>2022</v>
      </c>
      <c r="GP1507">
        <v>2020</v>
      </c>
      <c r="GQ1507">
        <v>970</v>
      </c>
      <c r="GR1507" t="s">
        <v>246</v>
      </c>
      <c r="GS1507" t="s">
        <v>246</v>
      </c>
      <c r="GT1507" t="s">
        <v>246</v>
      </c>
      <c r="GU1507" t="s">
        <v>246</v>
      </c>
      <c r="GV1507" t="s">
        <v>246</v>
      </c>
      <c r="GW1507" t="s">
        <v>246</v>
      </c>
      <c r="GX1507" t="s">
        <v>246</v>
      </c>
      <c r="GY1507" t="s">
        <v>246</v>
      </c>
      <c r="GZ1507" t="s">
        <v>246</v>
      </c>
      <c r="HA1507" t="s">
        <v>246</v>
      </c>
      <c r="HB1507" t="s">
        <v>246</v>
      </c>
      <c r="HC1507" t="s">
        <v>246</v>
      </c>
      <c r="HD1507" t="s">
        <v>246</v>
      </c>
      <c r="HE1507" s="2">
        <v>3248</v>
      </c>
      <c r="HF1507" s="2">
        <v>0</v>
      </c>
      <c r="HG1507" s="2">
        <v>0</v>
      </c>
      <c r="HH1507">
        <v>0</v>
      </c>
      <c r="HI1507" s="2">
        <v>21655</v>
      </c>
      <c r="HJ1507" s="2">
        <v>21655</v>
      </c>
      <c r="HK1507" s="2">
        <v>0</v>
      </c>
      <c r="HL1507">
        <v>0</v>
      </c>
      <c r="HM1507" s="2">
        <v>0</v>
      </c>
      <c r="HN1507" s="2">
        <v>0</v>
      </c>
      <c r="HO1507" s="2">
        <v>0</v>
      </c>
      <c r="HP1507">
        <v>0</v>
      </c>
      <c r="HQ1507" s="2">
        <v>380</v>
      </c>
      <c r="HS1507" s="2">
        <v>21655</v>
      </c>
      <c r="HV1507" t="s">
        <v>776</v>
      </c>
      <c r="HY1507" t="s">
        <v>777</v>
      </c>
      <c r="HZ1507" t="s">
        <v>778</v>
      </c>
      <c r="IA1507" t="s">
        <v>778</v>
      </c>
      <c r="IF1507" t="str">
        <f>""</f>
        <v/>
      </c>
      <c r="IG1507" t="str">
        <f>""</f>
        <v/>
      </c>
      <c r="IH1507" t="str">
        <f>""</f>
        <v/>
      </c>
      <c r="IJ1507" s="1">
        <v>38763</v>
      </c>
      <c r="IK1507" s="2">
        <v>180000</v>
      </c>
      <c r="IL1507" t="s">
        <v>566</v>
      </c>
      <c r="IM1507" t="s">
        <v>362</v>
      </c>
      <c r="IN1507" t="s">
        <v>12662</v>
      </c>
      <c r="IT1507" t="str">
        <f>"                    "</f>
        <v xml:space="preserve">                    </v>
      </c>
      <c r="IY1507" t="str">
        <f>"                    "</f>
        <v xml:space="preserve">                    </v>
      </c>
      <c r="JA1507" t="s">
        <v>642</v>
      </c>
      <c r="JB1507" t="s">
        <v>271</v>
      </c>
      <c r="JD1507" t="str">
        <f>"6111.216"</f>
        <v>6111.216</v>
      </c>
      <c r="JE1507" t="str">
        <f>""</f>
        <v/>
      </c>
      <c r="JG1507" s="1">
        <v>38763</v>
      </c>
      <c r="JH1507" s="2">
        <v>180000</v>
      </c>
      <c r="JI1507" t="s">
        <v>362</v>
      </c>
      <c r="JK1507" s="2">
        <v>0</v>
      </c>
      <c r="JO1507" t="str">
        <f>"6111.216"</f>
        <v>6111.216</v>
      </c>
      <c r="JP1507" t="str">
        <f>""</f>
        <v/>
      </c>
      <c r="JQ1507" t="str">
        <f>HYPERLINK("https://web.datatree.com/?/property?propertyId=4709247")</f>
        <v>https://web.datatree.com/?/property?propertyId=4709247</v>
      </c>
    </row>
    <row r="1508" spans="1:277" x14ac:dyDescent="0.25">
      <c r="A1508">
        <v>1506</v>
      </c>
      <c r="B1508" s="15" t="s">
        <v>18833</v>
      </c>
      <c r="C1508" s="15" t="s">
        <v>18832</v>
      </c>
      <c r="D1508" s="15" t="s">
        <v>18834</v>
      </c>
      <c r="E1508" s="15" t="s">
        <v>18835</v>
      </c>
      <c r="F1508" s="15" t="s">
        <v>18836</v>
      </c>
      <c r="G1508" s="15" t="s">
        <v>243</v>
      </c>
      <c r="H1508" s="15">
        <v>85555</v>
      </c>
      <c r="I1508" s="15" t="s">
        <v>18837</v>
      </c>
      <c r="J1508" s="23" t="s">
        <v>18838</v>
      </c>
      <c r="K1508" s="15" t="s">
        <v>18839</v>
      </c>
      <c r="L1508" s="16" t="s">
        <v>18840</v>
      </c>
      <c r="M1508" s="17" t="str">
        <f t="shared" si="455"/>
        <v>6/31/2022</v>
      </c>
      <c r="N1508" s="15">
        <v>10700</v>
      </c>
      <c r="O1508" s="18">
        <f t="shared" si="458"/>
        <v>0</v>
      </c>
      <c r="P1508" s="19" t="str">
        <f t="shared" si="459"/>
        <v>$0.00</v>
      </c>
      <c r="Q1508" s="16">
        <v>44834</v>
      </c>
      <c r="R1508" s="19" t="str">
        <f t="shared" si="456"/>
        <v>09/30/22</v>
      </c>
      <c r="S1508" t="str">
        <f t="shared" si="460"/>
        <v>MOHAVE</v>
      </c>
      <c r="T1508" s="6" t="str">
        <f t="shared" si="461"/>
        <v>122-27-018</v>
      </c>
      <c r="U1508" t="str">
        <f t="shared" si="462"/>
        <v xml:space="preserve">21212 S 184TH PL </v>
      </c>
      <c r="V1508" t="str">
        <f t="shared" si="463"/>
        <v>QUEEN CREEK</v>
      </c>
      <c r="W1508" t="str">
        <f t="shared" si="464"/>
        <v>AZ</v>
      </c>
      <c r="X1508" t="str">
        <f t="shared" si="465"/>
        <v>85142-3617</v>
      </c>
      <c r="Y1508" t="str">
        <f t="shared" si="466"/>
        <v>NATASHA</v>
      </c>
      <c r="Z1508" t="str">
        <f t="shared" si="467"/>
        <v>CLAYPOOL</v>
      </c>
      <c r="AA1508" t="str">
        <f t="shared" si="468"/>
        <v>T15N R16W SEC 16 PARCEL 2303 STAGECOACH TRAILS AT SANTA FE RANCH UNIT 16 AS SHOWN ON RS 18/27F REPLATTED AS PARCEL 2303-A ON</v>
      </c>
      <c r="AB1508">
        <f t="shared" si="469"/>
        <v>10</v>
      </c>
      <c r="AC1508" t="str">
        <f t="shared" si="470"/>
        <v>MOHAVE</v>
      </c>
      <c r="AI1508">
        <f t="shared" si="457"/>
        <v>10</v>
      </c>
      <c r="AO1508" t="s">
        <v>12663</v>
      </c>
      <c r="AP1508" t="s">
        <v>12664</v>
      </c>
      <c r="AQ1508" t="s">
        <v>12665</v>
      </c>
      <c r="AR1508" t="s">
        <v>12666</v>
      </c>
      <c r="AS1508" t="s">
        <v>240</v>
      </c>
      <c r="AT1508">
        <v>4</v>
      </c>
      <c r="BC1508" t="s">
        <v>12667</v>
      </c>
      <c r="BD1508" t="s">
        <v>12663</v>
      </c>
      <c r="BH1508" t="s">
        <v>242</v>
      </c>
      <c r="BS1508" t="s">
        <v>243</v>
      </c>
      <c r="BV1508" t="s">
        <v>244</v>
      </c>
      <c r="BY1508" t="s">
        <v>245</v>
      </c>
      <c r="BZ1508" t="s">
        <v>457</v>
      </c>
      <c r="CA1508">
        <v>21212</v>
      </c>
      <c r="CD1508" t="s">
        <v>12668</v>
      </c>
      <c r="CE1508" t="s">
        <v>863</v>
      </c>
      <c r="CG1508" t="s">
        <v>5547</v>
      </c>
      <c r="CH1508" t="s">
        <v>5547</v>
      </c>
      <c r="CI1508" t="s">
        <v>243</v>
      </c>
      <c r="CJ1508" t="str">
        <f>"85142-3617"</f>
        <v>85142-3617</v>
      </c>
      <c r="CK1508" t="s">
        <v>5548</v>
      </c>
      <c r="CL1508" t="s">
        <v>12669</v>
      </c>
      <c r="CM1508" t="s">
        <v>12670</v>
      </c>
      <c r="CN1508" t="s">
        <v>254</v>
      </c>
      <c r="CO1508" t="s">
        <v>12671</v>
      </c>
      <c r="CP1508" t="str">
        <f>"122-27-018"</f>
        <v>122-27-018</v>
      </c>
      <c r="CQ1508" t="str">
        <f>"12227018"</f>
        <v>12227018</v>
      </c>
      <c r="CR1508" t="str">
        <f>"R12227018"</f>
        <v>R12227018</v>
      </c>
      <c r="CS1508">
        <v>4015</v>
      </c>
      <c r="CW1508" t="s">
        <v>256</v>
      </c>
      <c r="CX1508" t="s">
        <v>424</v>
      </c>
      <c r="CY1508" t="s">
        <v>351</v>
      </c>
      <c r="CZ1508">
        <v>16</v>
      </c>
      <c r="DB1508">
        <v>34.636209434469798</v>
      </c>
      <c r="DC1508">
        <v>-113.938938215294</v>
      </c>
      <c r="DD1508" t="s">
        <v>2024</v>
      </c>
      <c r="DK1508" t="s">
        <v>12672</v>
      </c>
      <c r="DL1508" t="s">
        <v>12672</v>
      </c>
      <c r="DO1508" t="str">
        <f>""</f>
        <v/>
      </c>
      <c r="DQ1508">
        <v>0</v>
      </c>
      <c r="DR1508">
        <v>0</v>
      </c>
      <c r="DS1508">
        <v>0</v>
      </c>
      <c r="DT1508">
        <v>0</v>
      </c>
      <c r="DW1508">
        <v>0</v>
      </c>
      <c r="DX1508">
        <v>0</v>
      </c>
      <c r="DZ1508">
        <v>0</v>
      </c>
      <c r="EA1508">
        <v>0</v>
      </c>
      <c r="EB1508">
        <v>0</v>
      </c>
      <c r="EC1508">
        <v>0</v>
      </c>
      <c r="ED1508">
        <v>0</v>
      </c>
      <c r="EE1508">
        <v>0</v>
      </c>
      <c r="EF1508">
        <v>0</v>
      </c>
      <c r="EG1508">
        <v>0</v>
      </c>
      <c r="EH1508">
        <v>0</v>
      </c>
      <c r="EI1508">
        <v>0</v>
      </c>
      <c r="EL1508">
        <v>0</v>
      </c>
      <c r="EN1508">
        <v>0</v>
      </c>
      <c r="EP1508">
        <v>0</v>
      </c>
      <c r="ER1508">
        <v>0</v>
      </c>
      <c r="ET1508">
        <v>0</v>
      </c>
      <c r="EY1508">
        <v>0</v>
      </c>
      <c r="FA1508">
        <v>0</v>
      </c>
      <c r="FL1508">
        <v>0</v>
      </c>
      <c r="FQ1508" t="s">
        <v>261</v>
      </c>
      <c r="FR1508" t="s">
        <v>354</v>
      </c>
      <c r="FS1508" t="s">
        <v>355</v>
      </c>
      <c r="FU1508">
        <v>435600</v>
      </c>
      <c r="FV1508">
        <v>10</v>
      </c>
      <c r="FW1508">
        <v>0</v>
      </c>
      <c r="FX1508">
        <v>0</v>
      </c>
      <c r="FY1508">
        <v>0</v>
      </c>
      <c r="FZ1508">
        <v>0</v>
      </c>
      <c r="GI1508" t="s">
        <v>407</v>
      </c>
      <c r="GJ1508" t="s">
        <v>6118</v>
      </c>
      <c r="GK1508" t="s">
        <v>6119</v>
      </c>
      <c r="GL1508" s="1">
        <v>40135</v>
      </c>
      <c r="GM1508" t="s">
        <v>267</v>
      </c>
      <c r="GN1508" t="str">
        <f>"TRUE"</f>
        <v>TRUE</v>
      </c>
      <c r="GO1508">
        <v>2022</v>
      </c>
      <c r="GP1508">
        <v>2020</v>
      </c>
      <c r="GQ1508">
        <v>1300</v>
      </c>
      <c r="GR1508" t="s">
        <v>246</v>
      </c>
      <c r="GS1508" t="s">
        <v>246</v>
      </c>
      <c r="GT1508" t="s">
        <v>246</v>
      </c>
      <c r="GU1508" t="s">
        <v>246</v>
      </c>
      <c r="GV1508" t="s">
        <v>246</v>
      </c>
      <c r="GW1508" t="s">
        <v>246</v>
      </c>
      <c r="GX1508" t="s">
        <v>246</v>
      </c>
      <c r="GY1508" t="s">
        <v>246</v>
      </c>
      <c r="GZ1508" t="s">
        <v>246</v>
      </c>
      <c r="HA1508" t="s">
        <v>246</v>
      </c>
      <c r="HB1508" t="s">
        <v>246</v>
      </c>
      <c r="HC1508" t="s">
        <v>246</v>
      </c>
      <c r="HD1508" t="s">
        <v>246</v>
      </c>
      <c r="HE1508" s="2">
        <v>540</v>
      </c>
      <c r="HF1508" s="2">
        <v>0</v>
      </c>
      <c r="HG1508" s="2">
        <v>0</v>
      </c>
      <c r="HH1508">
        <v>0</v>
      </c>
      <c r="HI1508" s="2">
        <v>3600</v>
      </c>
      <c r="HJ1508" s="2">
        <v>3600</v>
      </c>
      <c r="HK1508" s="2">
        <v>0</v>
      </c>
      <c r="HL1508">
        <v>0</v>
      </c>
      <c r="HM1508" s="2">
        <v>0</v>
      </c>
      <c r="HN1508" s="2">
        <v>0</v>
      </c>
      <c r="HO1508" s="2">
        <v>0</v>
      </c>
      <c r="HP1508">
        <v>0</v>
      </c>
      <c r="HQ1508" s="2">
        <v>46.98</v>
      </c>
      <c r="HS1508" s="2">
        <v>3600</v>
      </c>
      <c r="HV1508" t="s">
        <v>410</v>
      </c>
      <c r="HY1508" t="s">
        <v>411</v>
      </c>
      <c r="HZ1508" t="s">
        <v>411</v>
      </c>
      <c r="IF1508" t="str">
        <f>""</f>
        <v/>
      </c>
      <c r="IG1508" t="str">
        <f>""</f>
        <v/>
      </c>
      <c r="IH1508" t="str">
        <f>""</f>
        <v/>
      </c>
      <c r="II1508" s="1">
        <v>42605</v>
      </c>
      <c r="IJ1508" s="1">
        <v>42650</v>
      </c>
      <c r="IK1508" s="2">
        <v>6400</v>
      </c>
      <c r="IM1508" t="s">
        <v>270</v>
      </c>
      <c r="IN1508" t="s">
        <v>12673</v>
      </c>
      <c r="IT1508" t="str">
        <f>""</f>
        <v/>
      </c>
      <c r="IY1508" t="str">
        <f>""</f>
        <v/>
      </c>
      <c r="JA1508" t="s">
        <v>1945</v>
      </c>
      <c r="JB1508" t="s">
        <v>271</v>
      </c>
      <c r="JD1508" t="str">
        <f>"2016.45486"</f>
        <v>2016.45486</v>
      </c>
      <c r="JE1508" t="str">
        <f>""</f>
        <v/>
      </c>
      <c r="JO1508" t="str">
        <f>""</f>
        <v/>
      </c>
      <c r="JP1508" t="str">
        <f>""</f>
        <v/>
      </c>
      <c r="JQ1508" t="str">
        <f>HYPERLINK("https://web.datatree.com/?/property?propertyId=4747451")</f>
        <v>https://web.datatree.com/?/property?propertyId=4747451</v>
      </c>
    </row>
    <row r="1509" spans="1:277" x14ac:dyDescent="0.25">
      <c r="A1509">
        <v>1507</v>
      </c>
      <c r="B1509" s="15" t="s">
        <v>18833</v>
      </c>
      <c r="C1509" s="15" t="s">
        <v>18832</v>
      </c>
      <c r="D1509" s="15" t="s">
        <v>18834</v>
      </c>
      <c r="E1509" s="15" t="s">
        <v>18835</v>
      </c>
      <c r="F1509" s="15" t="s">
        <v>18836</v>
      </c>
      <c r="G1509" s="15" t="s">
        <v>243</v>
      </c>
      <c r="H1509" s="15">
        <v>85555</v>
      </c>
      <c r="I1509" s="15" t="s">
        <v>18837</v>
      </c>
      <c r="J1509" s="23" t="s">
        <v>18838</v>
      </c>
      <c r="K1509" s="15" t="s">
        <v>18839</v>
      </c>
      <c r="L1509" s="16" t="s">
        <v>18840</v>
      </c>
      <c r="M1509" s="17" t="str">
        <f t="shared" si="455"/>
        <v>6/31/2022</v>
      </c>
      <c r="N1509" s="15">
        <v>10701</v>
      </c>
      <c r="O1509" s="18">
        <f t="shared" si="458"/>
        <v>0</v>
      </c>
      <c r="P1509" s="19" t="str">
        <f t="shared" si="459"/>
        <v>$0.00</v>
      </c>
      <c r="Q1509" s="16">
        <v>44834</v>
      </c>
      <c r="R1509" s="19" t="str">
        <f t="shared" si="456"/>
        <v>09/30/22</v>
      </c>
      <c r="S1509" t="str">
        <f t="shared" si="460"/>
        <v>MOHAVE</v>
      </c>
      <c r="T1509" s="6" t="str">
        <f t="shared" si="461"/>
        <v>102-33-031</v>
      </c>
      <c r="U1509" t="str">
        <f t="shared" si="462"/>
        <v xml:space="preserve">2002 N STOCKTON HILL RD </v>
      </c>
      <c r="V1509" t="str">
        <f t="shared" si="463"/>
        <v>KINGMAN</v>
      </c>
      <c r="W1509" t="str">
        <f t="shared" si="464"/>
        <v>AZ</v>
      </c>
      <c r="X1509" t="str">
        <f t="shared" si="465"/>
        <v>86401-4698</v>
      </c>
      <c r="Y1509" t="str">
        <f t="shared" si="466"/>
        <v>DANNY</v>
      </c>
      <c r="Z1509" t="str">
        <f t="shared" si="467"/>
        <v>AUSTIN</v>
      </c>
      <c r="AA1509" t="str">
        <f t="shared" si="468"/>
        <v>NE4 NW4 NE4 CONT 10 ACRES</v>
      </c>
      <c r="AB1509">
        <f t="shared" si="469"/>
        <v>10</v>
      </c>
      <c r="AC1509" t="str">
        <f t="shared" si="470"/>
        <v>MOHAVE</v>
      </c>
      <c r="AI1509">
        <f t="shared" si="457"/>
        <v>10</v>
      </c>
      <c r="AO1509" t="s">
        <v>12674</v>
      </c>
      <c r="AP1509" t="s">
        <v>12675</v>
      </c>
      <c r="AQ1509" t="s">
        <v>9735</v>
      </c>
      <c r="AR1509" t="s">
        <v>7853</v>
      </c>
      <c r="AS1509" t="s">
        <v>240</v>
      </c>
      <c r="AT1509">
        <v>9</v>
      </c>
      <c r="AU1509" t="s">
        <v>12676</v>
      </c>
      <c r="AV1509" t="s">
        <v>12677</v>
      </c>
      <c r="AW1509" t="s">
        <v>1658</v>
      </c>
      <c r="AX1509" t="s">
        <v>12678</v>
      </c>
      <c r="AY1509" t="s">
        <v>240</v>
      </c>
      <c r="AZ1509">
        <v>9</v>
      </c>
      <c r="BC1509" t="s">
        <v>12679</v>
      </c>
      <c r="BD1509" t="s">
        <v>12680</v>
      </c>
      <c r="BE1509" t="s">
        <v>2401</v>
      </c>
      <c r="BF1509" t="s">
        <v>588</v>
      </c>
      <c r="BG1509" t="s">
        <v>613</v>
      </c>
      <c r="BH1509" t="s">
        <v>242</v>
      </c>
      <c r="BS1509" t="s">
        <v>243</v>
      </c>
      <c r="BV1509" t="s">
        <v>244</v>
      </c>
      <c r="BY1509" t="s">
        <v>245</v>
      </c>
      <c r="BZ1509" t="s">
        <v>246</v>
      </c>
      <c r="CA1509">
        <v>2002</v>
      </c>
      <c r="CD1509" t="s">
        <v>1038</v>
      </c>
      <c r="CE1509" t="s">
        <v>491</v>
      </c>
      <c r="CG1509" t="s">
        <v>345</v>
      </c>
      <c r="CH1509" t="s">
        <v>345</v>
      </c>
      <c r="CI1509" t="s">
        <v>243</v>
      </c>
      <c r="CJ1509" t="str">
        <f>"86401-4698"</f>
        <v>86401-4698</v>
      </c>
      <c r="CL1509" t="s">
        <v>12681</v>
      </c>
      <c r="CM1509" t="s">
        <v>12682</v>
      </c>
      <c r="CN1509" t="s">
        <v>254</v>
      </c>
      <c r="CO1509" t="s">
        <v>12683</v>
      </c>
      <c r="CP1509" t="str">
        <f>"102-33-031"</f>
        <v>102-33-031</v>
      </c>
      <c r="CQ1509" t="str">
        <f>"10233031"</f>
        <v>10233031</v>
      </c>
      <c r="CR1509" t="str">
        <f>"R10233031"</f>
        <v>R10233031</v>
      </c>
      <c r="CS1509">
        <v>4015</v>
      </c>
      <c r="CW1509" t="s">
        <v>256</v>
      </c>
      <c r="CX1509" t="s">
        <v>424</v>
      </c>
      <c r="CY1509" t="s">
        <v>258</v>
      </c>
      <c r="CZ1509">
        <v>23</v>
      </c>
      <c r="DB1509">
        <v>34.632569115448803</v>
      </c>
      <c r="DC1509">
        <v>-113.48213549509001</v>
      </c>
      <c r="DK1509" t="s">
        <v>6734</v>
      </c>
      <c r="DL1509" t="s">
        <v>6734</v>
      </c>
      <c r="DO1509" t="str">
        <f>""</f>
        <v/>
      </c>
      <c r="DQ1509">
        <v>0</v>
      </c>
      <c r="DR1509">
        <v>0</v>
      </c>
      <c r="DS1509">
        <v>0</v>
      </c>
      <c r="DT1509">
        <v>0</v>
      </c>
      <c r="DW1509">
        <v>0</v>
      </c>
      <c r="DX1509">
        <v>0</v>
      </c>
      <c r="DZ1509">
        <v>0</v>
      </c>
      <c r="EA1509">
        <v>0</v>
      </c>
      <c r="EB1509">
        <v>0</v>
      </c>
      <c r="EC1509">
        <v>0</v>
      </c>
      <c r="ED1509">
        <v>0</v>
      </c>
      <c r="EE1509">
        <v>0</v>
      </c>
      <c r="EF1509">
        <v>0</v>
      </c>
      <c r="EG1509">
        <v>0</v>
      </c>
      <c r="EH1509">
        <v>0</v>
      </c>
      <c r="EI1509">
        <v>0</v>
      </c>
      <c r="EL1509">
        <v>0</v>
      </c>
      <c r="EN1509">
        <v>0</v>
      </c>
      <c r="EP1509">
        <v>0</v>
      </c>
      <c r="ER1509">
        <v>0</v>
      </c>
      <c r="ET1509">
        <v>0</v>
      </c>
      <c r="EY1509">
        <v>0</v>
      </c>
      <c r="FA1509">
        <v>0</v>
      </c>
      <c r="FL1509">
        <v>0</v>
      </c>
      <c r="FQ1509" t="s">
        <v>261</v>
      </c>
      <c r="FR1509" t="s">
        <v>354</v>
      </c>
      <c r="FS1509" t="s">
        <v>355</v>
      </c>
      <c r="FU1509">
        <v>435600</v>
      </c>
      <c r="FV1509">
        <v>10</v>
      </c>
      <c r="FW1509">
        <v>0</v>
      </c>
      <c r="FX1509">
        <v>0</v>
      </c>
      <c r="FY1509">
        <v>0</v>
      </c>
      <c r="FZ1509">
        <v>0</v>
      </c>
      <c r="GI1509" t="s">
        <v>264</v>
      </c>
      <c r="GJ1509" t="s">
        <v>12684</v>
      </c>
      <c r="GK1509" t="s">
        <v>12685</v>
      </c>
      <c r="GL1509" s="1">
        <v>40135</v>
      </c>
      <c r="GM1509" t="s">
        <v>267</v>
      </c>
      <c r="GN1509" t="str">
        <f>"FALSE"</f>
        <v>FALSE</v>
      </c>
      <c r="GO1509">
        <v>2022</v>
      </c>
      <c r="GP1509">
        <v>2020</v>
      </c>
      <c r="GQ1509">
        <v>600</v>
      </c>
      <c r="GR1509" t="s">
        <v>246</v>
      </c>
      <c r="GS1509" t="s">
        <v>246</v>
      </c>
      <c r="GT1509" t="s">
        <v>246</v>
      </c>
      <c r="GU1509" t="s">
        <v>246</v>
      </c>
      <c r="GV1509" t="s">
        <v>246</v>
      </c>
      <c r="GW1509" t="s">
        <v>246</v>
      </c>
      <c r="GX1509" t="s">
        <v>246</v>
      </c>
      <c r="GY1509" t="s">
        <v>246</v>
      </c>
      <c r="GZ1509" t="s">
        <v>246</v>
      </c>
      <c r="HA1509" t="s">
        <v>246</v>
      </c>
      <c r="HB1509" t="s">
        <v>246</v>
      </c>
      <c r="HC1509" t="s">
        <v>246</v>
      </c>
      <c r="HD1509" t="s">
        <v>246</v>
      </c>
      <c r="HE1509" s="2">
        <v>509</v>
      </c>
      <c r="HF1509" s="2">
        <v>0</v>
      </c>
      <c r="HG1509" s="2">
        <v>0</v>
      </c>
      <c r="HH1509">
        <v>0</v>
      </c>
      <c r="HI1509" s="2">
        <v>3391</v>
      </c>
      <c r="HJ1509" s="2">
        <v>3391</v>
      </c>
      <c r="HK1509" s="2">
        <v>0</v>
      </c>
      <c r="HL1509">
        <v>0</v>
      </c>
      <c r="HM1509" s="2">
        <v>0</v>
      </c>
      <c r="HN1509" s="2">
        <v>0</v>
      </c>
      <c r="HO1509" s="2">
        <v>0</v>
      </c>
      <c r="HP1509">
        <v>0</v>
      </c>
      <c r="HQ1509" s="2">
        <v>31.56</v>
      </c>
      <c r="HS1509" s="2">
        <v>3391</v>
      </c>
      <c r="HV1509" t="s">
        <v>289</v>
      </c>
      <c r="HY1509" t="s">
        <v>290</v>
      </c>
      <c r="HZ1509" t="s">
        <v>290</v>
      </c>
      <c r="IF1509" t="str">
        <f>""</f>
        <v/>
      </c>
      <c r="IG1509" t="str">
        <f>""</f>
        <v/>
      </c>
      <c r="IH1509" t="str">
        <f>""</f>
        <v/>
      </c>
      <c r="II1509" s="1">
        <v>44235</v>
      </c>
      <c r="IJ1509" s="1">
        <v>44238</v>
      </c>
      <c r="IK1509" s="2">
        <v>25000</v>
      </c>
      <c r="IM1509" t="s">
        <v>270</v>
      </c>
      <c r="IN1509" t="s">
        <v>12686</v>
      </c>
      <c r="IT1509" t="str">
        <f>""</f>
        <v/>
      </c>
      <c r="IY1509" t="str">
        <f>""</f>
        <v/>
      </c>
      <c r="JA1509" t="s">
        <v>1060</v>
      </c>
      <c r="JB1509" t="s">
        <v>271</v>
      </c>
      <c r="JD1509" t="str">
        <f>"2021.10063"</f>
        <v>2021.10063</v>
      </c>
      <c r="JE1509" t="str">
        <f>""</f>
        <v/>
      </c>
      <c r="JO1509" t="str">
        <f>""</f>
        <v/>
      </c>
      <c r="JP1509" t="str">
        <f>""</f>
        <v/>
      </c>
      <c r="JQ1509" t="str">
        <f>HYPERLINK("https://web.datatree.com/?/property?propertyId=4861212")</f>
        <v>https://web.datatree.com/?/property?propertyId=4861212</v>
      </c>
    </row>
    <row r="1510" spans="1:277" x14ac:dyDescent="0.25">
      <c r="A1510">
        <v>1508</v>
      </c>
      <c r="B1510" s="15" t="s">
        <v>18833</v>
      </c>
      <c r="C1510" s="15" t="s">
        <v>18832</v>
      </c>
      <c r="D1510" s="15" t="s">
        <v>18834</v>
      </c>
      <c r="E1510" s="15" t="s">
        <v>18835</v>
      </c>
      <c r="F1510" s="15" t="s">
        <v>18836</v>
      </c>
      <c r="G1510" s="15" t="s">
        <v>243</v>
      </c>
      <c r="H1510" s="15">
        <v>85555</v>
      </c>
      <c r="I1510" s="15" t="s">
        <v>18837</v>
      </c>
      <c r="J1510" s="23" t="s">
        <v>18838</v>
      </c>
      <c r="K1510" s="15" t="s">
        <v>18839</v>
      </c>
      <c r="L1510" s="16" t="s">
        <v>18840</v>
      </c>
      <c r="M1510" s="17" t="str">
        <f t="shared" si="455"/>
        <v>6/31/2022</v>
      </c>
      <c r="N1510" s="15">
        <v>10702</v>
      </c>
      <c r="O1510" s="18">
        <f t="shared" si="458"/>
        <v>0</v>
      </c>
      <c r="P1510" s="19" t="str">
        <f t="shared" si="459"/>
        <v>$0.00</v>
      </c>
      <c r="Q1510" s="16">
        <v>44834</v>
      </c>
      <c r="R1510" s="19" t="str">
        <f t="shared" si="456"/>
        <v>09/30/22</v>
      </c>
      <c r="S1510" t="str">
        <f t="shared" si="460"/>
        <v>MOHAVE</v>
      </c>
      <c r="T1510" s="6" t="str">
        <f t="shared" si="461"/>
        <v>102-39-049</v>
      </c>
      <c r="U1510" t="str">
        <f t="shared" si="462"/>
        <v xml:space="preserve">5013 E WASHINGTON ST #100 </v>
      </c>
      <c r="V1510" t="str">
        <f t="shared" si="463"/>
        <v>PINEDALE</v>
      </c>
      <c r="W1510" t="str">
        <f t="shared" si="464"/>
        <v>AZ</v>
      </c>
      <c r="X1510" t="str">
        <f t="shared" si="465"/>
        <v>85934</v>
      </c>
      <c r="Y1510">
        <f t="shared" si="466"/>
        <v>0</v>
      </c>
      <c r="Z1510" t="str">
        <f t="shared" si="467"/>
        <v>JOKAKE LA THERRA LLC</v>
      </c>
      <c r="AA1510" t="str">
        <f t="shared" si="468"/>
        <v>SANDY RIVER RANCHEROS LOT 113 CONT 10 ACRES</v>
      </c>
      <c r="AB1510">
        <f t="shared" si="469"/>
        <v>10</v>
      </c>
      <c r="AC1510" t="str">
        <f t="shared" si="470"/>
        <v>MOHAVE</v>
      </c>
      <c r="AI1510">
        <f t="shared" si="457"/>
        <v>10</v>
      </c>
      <c r="AO1510" t="s">
        <v>1325</v>
      </c>
      <c r="AR1510" t="s">
        <v>1325</v>
      </c>
      <c r="AS1510" t="s">
        <v>273</v>
      </c>
      <c r="AT1510">
        <v>28</v>
      </c>
      <c r="BC1510" t="s">
        <v>1325</v>
      </c>
      <c r="BD1510" t="s">
        <v>1325</v>
      </c>
      <c r="BE1510" t="s">
        <v>1326</v>
      </c>
      <c r="BH1510" t="s">
        <v>242</v>
      </c>
      <c r="BS1510" t="s">
        <v>243</v>
      </c>
      <c r="BV1510" t="s">
        <v>244</v>
      </c>
      <c r="BY1510" t="s">
        <v>245</v>
      </c>
      <c r="BZ1510" t="s">
        <v>396</v>
      </c>
      <c r="CA1510">
        <v>5013</v>
      </c>
      <c r="CD1510" t="s">
        <v>1327</v>
      </c>
      <c r="CE1510" t="s">
        <v>375</v>
      </c>
      <c r="CF1510">
        <v>100</v>
      </c>
      <c r="CG1510" t="s">
        <v>1328</v>
      </c>
      <c r="CH1510" t="s">
        <v>1328</v>
      </c>
      <c r="CI1510" t="s">
        <v>243</v>
      </c>
      <c r="CJ1510" t="str">
        <f>"85934"</f>
        <v>85934</v>
      </c>
      <c r="CK1510" t="s">
        <v>1329</v>
      </c>
      <c r="CL1510" t="s">
        <v>1330</v>
      </c>
      <c r="CM1510" t="s">
        <v>1331</v>
      </c>
      <c r="CN1510" t="s">
        <v>254</v>
      </c>
      <c r="CO1510" t="s">
        <v>12687</v>
      </c>
      <c r="CP1510" t="str">
        <f>"102-39-049"</f>
        <v>102-39-049</v>
      </c>
      <c r="CQ1510" t="str">
        <f>"10239049"</f>
        <v>10239049</v>
      </c>
      <c r="CR1510" t="str">
        <f>"R10239049"</f>
        <v>R10239049</v>
      </c>
      <c r="CS1510">
        <v>4015</v>
      </c>
      <c r="CW1510" t="s">
        <v>256</v>
      </c>
      <c r="CX1510" t="s">
        <v>424</v>
      </c>
      <c r="CY1510" t="s">
        <v>258</v>
      </c>
      <c r="CZ1510">
        <v>35</v>
      </c>
      <c r="DB1510">
        <v>34.592605793093</v>
      </c>
      <c r="DC1510">
        <v>-113.493095374992</v>
      </c>
      <c r="DD1510" t="s">
        <v>994</v>
      </c>
      <c r="DK1510" t="s">
        <v>995</v>
      </c>
      <c r="DL1510" t="s">
        <v>995</v>
      </c>
      <c r="DO1510" t="str">
        <f>"113"</f>
        <v>113</v>
      </c>
      <c r="DQ1510">
        <v>0</v>
      </c>
      <c r="DR1510">
        <v>0</v>
      </c>
      <c r="DS1510">
        <v>0</v>
      </c>
      <c r="DT1510">
        <v>0</v>
      </c>
      <c r="DW1510">
        <v>0</v>
      </c>
      <c r="DX1510">
        <v>0</v>
      </c>
      <c r="DZ1510">
        <v>0</v>
      </c>
      <c r="EA1510">
        <v>0</v>
      </c>
      <c r="EB1510">
        <v>0</v>
      </c>
      <c r="EC1510">
        <v>0</v>
      </c>
      <c r="ED1510">
        <v>0</v>
      </c>
      <c r="EE1510">
        <v>0</v>
      </c>
      <c r="EF1510">
        <v>0</v>
      </c>
      <c r="EG1510">
        <v>0</v>
      </c>
      <c r="EH1510">
        <v>0</v>
      </c>
      <c r="EI1510">
        <v>0</v>
      </c>
      <c r="EL1510">
        <v>0</v>
      </c>
      <c r="EN1510">
        <v>0</v>
      </c>
      <c r="EP1510">
        <v>0</v>
      </c>
      <c r="ER1510">
        <v>0</v>
      </c>
      <c r="ET1510">
        <v>0</v>
      </c>
      <c r="EY1510">
        <v>0</v>
      </c>
      <c r="FA1510">
        <v>0</v>
      </c>
      <c r="FL1510">
        <v>0</v>
      </c>
      <c r="FQ1510" t="s">
        <v>261</v>
      </c>
      <c r="FR1510" t="s">
        <v>262</v>
      </c>
      <c r="FS1510" t="s">
        <v>263</v>
      </c>
      <c r="FU1510">
        <v>435600</v>
      </c>
      <c r="FV1510">
        <v>10</v>
      </c>
      <c r="FW1510">
        <v>0</v>
      </c>
      <c r="FX1510">
        <v>0</v>
      </c>
      <c r="FY1510">
        <v>0</v>
      </c>
      <c r="FZ1510">
        <v>0</v>
      </c>
      <c r="GI1510" t="s">
        <v>264</v>
      </c>
      <c r="GJ1510" t="s">
        <v>427</v>
      </c>
      <c r="GK1510" t="s">
        <v>428</v>
      </c>
      <c r="GL1510" s="1">
        <v>40135</v>
      </c>
      <c r="GM1510" t="s">
        <v>267</v>
      </c>
      <c r="GN1510" t="str">
        <f>"FALSE"</f>
        <v>FALSE</v>
      </c>
      <c r="GO1510">
        <v>2022</v>
      </c>
      <c r="GP1510">
        <v>2020</v>
      </c>
      <c r="GQ1510">
        <v>600</v>
      </c>
      <c r="GR1510" t="s">
        <v>246</v>
      </c>
      <c r="GS1510" t="s">
        <v>246</v>
      </c>
      <c r="GT1510" t="s">
        <v>246</v>
      </c>
      <c r="GU1510" t="s">
        <v>246</v>
      </c>
      <c r="GV1510" t="s">
        <v>246</v>
      </c>
      <c r="GW1510" t="s">
        <v>246</v>
      </c>
      <c r="GX1510" t="s">
        <v>246</v>
      </c>
      <c r="GY1510" t="s">
        <v>246</v>
      </c>
      <c r="GZ1510" t="s">
        <v>246</v>
      </c>
      <c r="HA1510" t="s">
        <v>246</v>
      </c>
      <c r="HB1510" t="s">
        <v>246</v>
      </c>
      <c r="HC1510" t="s">
        <v>246</v>
      </c>
      <c r="HD1510" t="s">
        <v>246</v>
      </c>
      <c r="HE1510" s="2">
        <v>509</v>
      </c>
      <c r="HF1510" s="2">
        <v>0</v>
      </c>
      <c r="HG1510" s="2">
        <v>0</v>
      </c>
      <c r="HH1510">
        <v>0</v>
      </c>
      <c r="HI1510" s="2">
        <v>3391</v>
      </c>
      <c r="HJ1510" s="2">
        <v>3391</v>
      </c>
      <c r="HK1510" s="2">
        <v>0</v>
      </c>
      <c r="HL1510">
        <v>0</v>
      </c>
      <c r="HM1510" s="2">
        <v>0</v>
      </c>
      <c r="HN1510" s="2">
        <v>0</v>
      </c>
      <c r="HO1510" s="2">
        <v>0</v>
      </c>
      <c r="HP1510">
        <v>0</v>
      </c>
      <c r="HQ1510" s="2">
        <v>31.56</v>
      </c>
      <c r="HS1510" s="2">
        <v>3391</v>
      </c>
      <c r="HV1510" t="s">
        <v>289</v>
      </c>
      <c r="HY1510" t="s">
        <v>290</v>
      </c>
      <c r="HZ1510" t="s">
        <v>290</v>
      </c>
      <c r="IB1510" s="1">
        <v>43936</v>
      </c>
      <c r="IC1510" s="1">
        <v>43952</v>
      </c>
      <c r="IE1510" t="s">
        <v>361</v>
      </c>
      <c r="IF1510" t="str">
        <f>""</f>
        <v/>
      </c>
      <c r="IG1510" t="str">
        <f>"2020.24637"</f>
        <v>2020.24637</v>
      </c>
      <c r="IH1510" t="str">
        <f>""</f>
        <v/>
      </c>
      <c r="IT1510" t="str">
        <f>""</f>
        <v/>
      </c>
      <c r="IY1510" t="str">
        <f>""</f>
        <v/>
      </c>
      <c r="JB1510" t="s">
        <v>271</v>
      </c>
      <c r="JD1510" t="str">
        <f>""</f>
        <v/>
      </c>
      <c r="JE1510" t="str">
        <f>""</f>
        <v/>
      </c>
      <c r="JO1510" t="str">
        <f>""</f>
        <v/>
      </c>
      <c r="JP1510" t="str">
        <f>""</f>
        <v/>
      </c>
      <c r="JQ1510" t="str">
        <f>HYPERLINK("https://web.datatree.com/?/property?propertyId=4861317")</f>
        <v>https://web.datatree.com/?/property?propertyId=4861317</v>
      </c>
    </row>
    <row r="1511" spans="1:277" x14ac:dyDescent="0.25">
      <c r="A1511">
        <v>1509</v>
      </c>
      <c r="B1511" s="15" t="s">
        <v>18833</v>
      </c>
      <c r="C1511" s="15" t="s">
        <v>18832</v>
      </c>
      <c r="D1511" s="15" t="s">
        <v>18834</v>
      </c>
      <c r="E1511" s="15" t="s">
        <v>18835</v>
      </c>
      <c r="F1511" s="15" t="s">
        <v>18836</v>
      </c>
      <c r="G1511" s="15" t="s">
        <v>243</v>
      </c>
      <c r="H1511" s="15">
        <v>85555</v>
      </c>
      <c r="I1511" s="15" t="s">
        <v>18837</v>
      </c>
      <c r="J1511" s="23" t="s">
        <v>18838</v>
      </c>
      <c r="K1511" s="15" t="s">
        <v>18839</v>
      </c>
      <c r="L1511" s="16" t="s">
        <v>18840</v>
      </c>
      <c r="M1511" s="17" t="str">
        <f t="shared" si="455"/>
        <v>6/31/2022</v>
      </c>
      <c r="N1511" s="15">
        <v>10703</v>
      </c>
      <c r="O1511" s="18">
        <f t="shared" si="458"/>
        <v>0</v>
      </c>
      <c r="P1511" s="19" t="str">
        <f t="shared" si="459"/>
        <v>$0.00</v>
      </c>
      <c r="Q1511" s="16">
        <v>44834</v>
      </c>
      <c r="R1511" s="19" t="str">
        <f t="shared" si="456"/>
        <v>09/30/22</v>
      </c>
      <c r="S1511" t="str">
        <f t="shared" si="460"/>
        <v>MOHAVE</v>
      </c>
      <c r="T1511" s="6" t="str">
        <f t="shared" si="461"/>
        <v>102-40-015</v>
      </c>
      <c r="U1511" t="str">
        <f t="shared" si="462"/>
        <v xml:space="preserve">1811 CURTIS DR </v>
      </c>
      <c r="V1511" t="str">
        <f t="shared" si="463"/>
        <v>NORTH AUGUSTA</v>
      </c>
      <c r="W1511" t="str">
        <f t="shared" si="464"/>
        <v>SC</v>
      </c>
      <c r="X1511" t="str">
        <f t="shared" si="465"/>
        <v>29841-2236</v>
      </c>
      <c r="Y1511" t="str">
        <f t="shared" si="466"/>
        <v>GORDON</v>
      </c>
      <c r="Z1511" t="str">
        <f t="shared" si="467"/>
        <v>ERDMAN</v>
      </c>
      <c r="AA1511" t="str">
        <f t="shared" si="468"/>
        <v>SANDY RIVER RANCHEROS LOT 143 CONT 10 ACRES</v>
      </c>
      <c r="AB1511">
        <f t="shared" si="469"/>
        <v>10</v>
      </c>
      <c r="AC1511" t="str">
        <f t="shared" si="470"/>
        <v>MOHAVE</v>
      </c>
      <c r="AI1511">
        <f t="shared" si="457"/>
        <v>10</v>
      </c>
      <c r="AO1511" t="s">
        <v>12688</v>
      </c>
      <c r="AP1511" t="s">
        <v>12689</v>
      </c>
      <c r="AQ1511" t="s">
        <v>12690</v>
      </c>
      <c r="AR1511" t="s">
        <v>12691</v>
      </c>
      <c r="AS1511" t="s">
        <v>240</v>
      </c>
      <c r="AT1511">
        <v>1</v>
      </c>
      <c r="AU1511" t="s">
        <v>12692</v>
      </c>
      <c r="AV1511" t="s">
        <v>2471</v>
      </c>
      <c r="AW1511" t="s">
        <v>1357</v>
      </c>
      <c r="AX1511" t="s">
        <v>12691</v>
      </c>
      <c r="AY1511" t="s">
        <v>240</v>
      </c>
      <c r="AZ1511">
        <v>1</v>
      </c>
      <c r="BC1511" t="s">
        <v>12693</v>
      </c>
      <c r="BD1511" t="s">
        <v>12694</v>
      </c>
      <c r="BF1511" t="s">
        <v>300</v>
      </c>
      <c r="BH1511" t="s">
        <v>242</v>
      </c>
      <c r="BS1511" t="s">
        <v>243</v>
      </c>
      <c r="BV1511" t="s">
        <v>244</v>
      </c>
      <c r="BY1511" t="s">
        <v>245</v>
      </c>
      <c r="CA1511">
        <v>1811</v>
      </c>
      <c r="CD1511" t="s">
        <v>5329</v>
      </c>
      <c r="CE1511" t="s">
        <v>302</v>
      </c>
      <c r="CG1511" t="s">
        <v>12695</v>
      </c>
      <c r="CH1511" t="s">
        <v>12695</v>
      </c>
      <c r="CI1511" t="s">
        <v>635</v>
      </c>
      <c r="CJ1511" t="str">
        <f>"29841-2236"</f>
        <v>29841-2236</v>
      </c>
      <c r="CK1511" t="s">
        <v>1030</v>
      </c>
      <c r="CL1511" t="s">
        <v>12696</v>
      </c>
      <c r="CM1511" t="s">
        <v>12697</v>
      </c>
      <c r="CN1511" t="s">
        <v>254</v>
      </c>
      <c r="CO1511" t="s">
        <v>12698</v>
      </c>
      <c r="CP1511" t="str">
        <f>"102-40-015"</f>
        <v>102-40-015</v>
      </c>
      <c r="CQ1511" t="str">
        <f>"10240015"</f>
        <v>10240015</v>
      </c>
      <c r="CR1511" t="str">
        <f>"R10240015"</f>
        <v>R10240015</v>
      </c>
      <c r="CS1511">
        <v>4015</v>
      </c>
      <c r="CW1511" t="s">
        <v>256</v>
      </c>
      <c r="CX1511" t="s">
        <v>424</v>
      </c>
      <c r="CY1511" t="s">
        <v>258</v>
      </c>
      <c r="CZ1511">
        <v>25</v>
      </c>
      <c r="DB1511">
        <v>34.616233693094998</v>
      </c>
      <c r="DC1511">
        <v>-113.473355595153</v>
      </c>
      <c r="DD1511" t="s">
        <v>425</v>
      </c>
      <c r="DK1511" t="s">
        <v>426</v>
      </c>
      <c r="DL1511" t="s">
        <v>426</v>
      </c>
      <c r="DO1511" t="str">
        <f>"143"</f>
        <v>143</v>
      </c>
      <c r="DQ1511">
        <v>0</v>
      </c>
      <c r="DR1511">
        <v>0</v>
      </c>
      <c r="DS1511">
        <v>0</v>
      </c>
      <c r="DT1511">
        <v>0</v>
      </c>
      <c r="DW1511">
        <v>0</v>
      </c>
      <c r="DX1511">
        <v>0</v>
      </c>
      <c r="DZ1511">
        <v>0</v>
      </c>
      <c r="EA1511">
        <v>0</v>
      </c>
      <c r="EB1511">
        <v>0</v>
      </c>
      <c r="EC1511">
        <v>0</v>
      </c>
      <c r="ED1511">
        <v>0</v>
      </c>
      <c r="EE1511">
        <v>0</v>
      </c>
      <c r="EF1511">
        <v>0</v>
      </c>
      <c r="EG1511">
        <v>0</v>
      </c>
      <c r="EH1511">
        <v>0</v>
      </c>
      <c r="EI1511">
        <v>0</v>
      </c>
      <c r="EL1511">
        <v>0</v>
      </c>
      <c r="EN1511">
        <v>0</v>
      </c>
      <c r="EP1511">
        <v>0</v>
      </c>
      <c r="ER1511">
        <v>0</v>
      </c>
      <c r="ET1511">
        <v>0</v>
      </c>
      <c r="EY1511">
        <v>0</v>
      </c>
      <c r="FA1511">
        <v>0</v>
      </c>
      <c r="FL1511">
        <v>0</v>
      </c>
      <c r="FQ1511" t="s">
        <v>261</v>
      </c>
      <c r="FR1511" t="s">
        <v>262</v>
      </c>
      <c r="FS1511" t="s">
        <v>263</v>
      </c>
      <c r="FU1511">
        <v>435600</v>
      </c>
      <c r="FV1511">
        <v>10</v>
      </c>
      <c r="FW1511">
        <v>0</v>
      </c>
      <c r="FX1511">
        <v>0</v>
      </c>
      <c r="FY1511">
        <v>0</v>
      </c>
      <c r="FZ1511">
        <v>0</v>
      </c>
      <c r="GI1511" t="s">
        <v>264</v>
      </c>
      <c r="GJ1511" t="s">
        <v>427</v>
      </c>
      <c r="GK1511" t="s">
        <v>428</v>
      </c>
      <c r="GL1511" s="1">
        <v>40135</v>
      </c>
      <c r="GM1511" t="s">
        <v>267</v>
      </c>
      <c r="GN1511" t="str">
        <f>"FALSE"</f>
        <v>FALSE</v>
      </c>
      <c r="GO1511">
        <v>2022</v>
      </c>
      <c r="GP1511">
        <v>2020</v>
      </c>
      <c r="GQ1511">
        <v>600</v>
      </c>
      <c r="GR1511" t="s">
        <v>246</v>
      </c>
      <c r="GS1511" t="s">
        <v>246</v>
      </c>
      <c r="GT1511" t="s">
        <v>246</v>
      </c>
      <c r="GU1511" t="s">
        <v>246</v>
      </c>
      <c r="GV1511" t="s">
        <v>246</v>
      </c>
      <c r="GW1511" t="s">
        <v>246</v>
      </c>
      <c r="GX1511" t="s">
        <v>246</v>
      </c>
      <c r="GY1511" t="s">
        <v>246</v>
      </c>
      <c r="GZ1511" t="s">
        <v>246</v>
      </c>
      <c r="HA1511" t="s">
        <v>246</v>
      </c>
      <c r="HB1511" t="s">
        <v>246</v>
      </c>
      <c r="HC1511" t="s">
        <v>246</v>
      </c>
      <c r="HD1511" t="s">
        <v>246</v>
      </c>
      <c r="HE1511" s="2">
        <v>509</v>
      </c>
      <c r="HF1511" s="2">
        <v>0</v>
      </c>
      <c r="HG1511" s="2">
        <v>0</v>
      </c>
      <c r="HH1511">
        <v>0</v>
      </c>
      <c r="HI1511" s="2">
        <v>3391</v>
      </c>
      <c r="HJ1511" s="2">
        <v>3391</v>
      </c>
      <c r="HK1511" s="2">
        <v>0</v>
      </c>
      <c r="HL1511">
        <v>0</v>
      </c>
      <c r="HM1511" s="2">
        <v>0</v>
      </c>
      <c r="HN1511" s="2">
        <v>0</v>
      </c>
      <c r="HO1511" s="2">
        <v>0</v>
      </c>
      <c r="HP1511">
        <v>0</v>
      </c>
      <c r="HQ1511" s="2">
        <v>31.56</v>
      </c>
      <c r="HS1511" s="2">
        <v>3391</v>
      </c>
      <c r="HV1511" t="s">
        <v>289</v>
      </c>
      <c r="HY1511" t="s">
        <v>290</v>
      </c>
      <c r="HZ1511" t="s">
        <v>290</v>
      </c>
      <c r="IF1511" t="str">
        <f>""</f>
        <v/>
      </c>
      <c r="IG1511" t="str">
        <f>""</f>
        <v/>
      </c>
      <c r="IH1511" t="str">
        <f>""</f>
        <v/>
      </c>
      <c r="IT1511" t="str">
        <f>""</f>
        <v/>
      </c>
      <c r="IY1511" t="str">
        <f>""</f>
        <v/>
      </c>
      <c r="JB1511" t="s">
        <v>271</v>
      </c>
      <c r="JD1511" t="str">
        <f>""</f>
        <v/>
      </c>
      <c r="JE1511" t="str">
        <f>""</f>
        <v/>
      </c>
      <c r="JO1511" t="str">
        <f>""</f>
        <v/>
      </c>
      <c r="JP1511" t="str">
        <f>""</f>
        <v/>
      </c>
      <c r="JQ1511" t="str">
        <f>HYPERLINK("https://web.datatree.com/?/property?propertyId=4710041")</f>
        <v>https://web.datatree.com/?/property?propertyId=4710041</v>
      </c>
    </row>
    <row r="1512" spans="1:277" x14ac:dyDescent="0.25">
      <c r="A1512">
        <v>1510</v>
      </c>
      <c r="B1512" s="15" t="s">
        <v>18833</v>
      </c>
      <c r="C1512" s="15" t="s">
        <v>18832</v>
      </c>
      <c r="D1512" s="15" t="s">
        <v>18834</v>
      </c>
      <c r="E1512" s="15" t="s">
        <v>18835</v>
      </c>
      <c r="F1512" s="15" t="s">
        <v>18836</v>
      </c>
      <c r="G1512" s="15" t="s">
        <v>243</v>
      </c>
      <c r="H1512" s="15">
        <v>85555</v>
      </c>
      <c r="I1512" s="15" t="s">
        <v>18837</v>
      </c>
      <c r="J1512" s="23" t="s">
        <v>18838</v>
      </c>
      <c r="K1512" s="15" t="s">
        <v>18839</v>
      </c>
      <c r="L1512" s="16" t="s">
        <v>18840</v>
      </c>
      <c r="M1512" s="17" t="str">
        <f t="shared" si="455"/>
        <v>6/31/2022</v>
      </c>
      <c r="N1512" s="15">
        <v>10704</v>
      </c>
      <c r="O1512" s="18">
        <f t="shared" si="458"/>
        <v>0</v>
      </c>
      <c r="P1512" s="19" t="str">
        <f t="shared" si="459"/>
        <v>$0.00</v>
      </c>
      <c r="Q1512" s="16">
        <v>44834</v>
      </c>
      <c r="R1512" s="19" t="str">
        <f t="shared" si="456"/>
        <v>09/30/22</v>
      </c>
      <c r="S1512" t="str">
        <f t="shared" si="460"/>
        <v>MOHAVE</v>
      </c>
      <c r="T1512" s="6" t="str">
        <f t="shared" si="461"/>
        <v>306-45-009B</v>
      </c>
      <c r="U1512" t="str">
        <f t="shared" si="462"/>
        <v xml:space="preserve">9984 WONDERFUL DAY DR </v>
      </c>
      <c r="V1512" t="str">
        <f t="shared" si="463"/>
        <v>LAS VEGAS</v>
      </c>
      <c r="W1512" t="str">
        <f t="shared" si="464"/>
        <v>NV</v>
      </c>
      <c r="X1512" t="str">
        <f t="shared" si="465"/>
        <v>89148-4599</v>
      </c>
      <c r="Y1512" t="str">
        <f t="shared" si="466"/>
        <v>SENH</v>
      </c>
      <c r="Z1512" t="str">
        <f t="shared" si="467"/>
        <v>VOONG</v>
      </c>
      <c r="AA1512" t="str">
        <f t="shared" si="468"/>
        <v>ROADWAY EASEMENT MAP 5/20/1976 76-14577 T21N R18W SEC 6 S2 S2 OF PARCEL 241 CONT 10 AC M/L</v>
      </c>
      <c r="AB1512">
        <f t="shared" si="469"/>
        <v>10</v>
      </c>
      <c r="AC1512" t="str">
        <f t="shared" si="470"/>
        <v>MOHAVE</v>
      </c>
      <c r="AI1512">
        <f t="shared" si="457"/>
        <v>10</v>
      </c>
      <c r="AO1512" t="s">
        <v>12699</v>
      </c>
      <c r="AP1512" t="s">
        <v>12700</v>
      </c>
      <c r="AQ1512" t="s">
        <v>12701</v>
      </c>
      <c r="AR1512" t="s">
        <v>12702</v>
      </c>
      <c r="AS1512" t="s">
        <v>240</v>
      </c>
      <c r="AT1512">
        <v>3</v>
      </c>
      <c r="AU1512" t="s">
        <v>12703</v>
      </c>
      <c r="AY1512" t="s">
        <v>240</v>
      </c>
      <c r="BC1512" t="s">
        <v>12704</v>
      </c>
      <c r="BD1512" t="s">
        <v>12705</v>
      </c>
      <c r="BF1512" t="s">
        <v>300</v>
      </c>
      <c r="BH1512" t="s">
        <v>242</v>
      </c>
      <c r="BS1512" t="s">
        <v>243</v>
      </c>
      <c r="BV1512" t="s">
        <v>244</v>
      </c>
      <c r="BY1512" t="s">
        <v>245</v>
      </c>
      <c r="CA1512">
        <v>9984</v>
      </c>
      <c r="CD1512" t="s">
        <v>12706</v>
      </c>
      <c r="CE1512" t="s">
        <v>302</v>
      </c>
      <c r="CG1512" t="s">
        <v>398</v>
      </c>
      <c r="CH1512" t="s">
        <v>601</v>
      </c>
      <c r="CI1512" t="s">
        <v>400</v>
      </c>
      <c r="CJ1512" t="str">
        <f>"89148-4599"</f>
        <v>89148-4599</v>
      </c>
      <c r="CK1512" t="s">
        <v>1105</v>
      </c>
      <c r="CL1512" t="s">
        <v>12707</v>
      </c>
      <c r="CM1512" t="s">
        <v>12708</v>
      </c>
      <c r="CN1512" t="s">
        <v>254</v>
      </c>
      <c r="CO1512" t="s">
        <v>12709</v>
      </c>
      <c r="CP1512" t="str">
        <f>"306-45-009B"</f>
        <v>306-45-009B</v>
      </c>
      <c r="CQ1512" t="str">
        <f>"30645009B"</f>
        <v>30645009B</v>
      </c>
      <c r="CR1512" t="str">
        <f>"R30645009"</f>
        <v>R30645009</v>
      </c>
      <c r="CS1512">
        <v>4015</v>
      </c>
      <c r="CX1512" t="s">
        <v>257</v>
      </c>
      <c r="CY1512" t="s">
        <v>559</v>
      </c>
      <c r="CZ1512">
        <v>6</v>
      </c>
      <c r="DB1512">
        <v>35.232971892708399</v>
      </c>
      <c r="DC1512">
        <v>-114.23835061844601</v>
      </c>
      <c r="DD1512" t="s">
        <v>1055</v>
      </c>
      <c r="DK1512" t="s">
        <v>1056</v>
      </c>
      <c r="DL1512" t="s">
        <v>1056</v>
      </c>
      <c r="DO1512" t="str">
        <f>""</f>
        <v/>
      </c>
      <c r="DQ1512">
        <v>0</v>
      </c>
      <c r="DR1512">
        <v>0</v>
      </c>
      <c r="DS1512">
        <v>0</v>
      </c>
      <c r="DT1512">
        <v>0</v>
      </c>
      <c r="DW1512">
        <v>0</v>
      </c>
      <c r="DX1512">
        <v>0</v>
      </c>
      <c r="DZ1512">
        <v>0</v>
      </c>
      <c r="EA1512">
        <v>0</v>
      </c>
      <c r="EB1512">
        <v>0</v>
      </c>
      <c r="EC1512">
        <v>0</v>
      </c>
      <c r="ED1512">
        <v>0</v>
      </c>
      <c r="EE1512">
        <v>0</v>
      </c>
      <c r="EF1512">
        <v>0</v>
      </c>
      <c r="EG1512">
        <v>0</v>
      </c>
      <c r="EH1512">
        <v>0</v>
      </c>
      <c r="EI1512">
        <v>0</v>
      </c>
      <c r="EL1512">
        <v>0</v>
      </c>
      <c r="EN1512">
        <v>0</v>
      </c>
      <c r="EP1512">
        <v>0</v>
      </c>
      <c r="ER1512">
        <v>0</v>
      </c>
      <c r="ET1512">
        <v>0</v>
      </c>
      <c r="EY1512">
        <v>0</v>
      </c>
      <c r="FA1512">
        <v>0</v>
      </c>
      <c r="FL1512">
        <v>0</v>
      </c>
      <c r="FQ1512" t="s">
        <v>261</v>
      </c>
      <c r="FR1512" t="s">
        <v>262</v>
      </c>
      <c r="FS1512" t="s">
        <v>263</v>
      </c>
      <c r="FU1512">
        <v>435600</v>
      </c>
      <c r="FV1512">
        <v>10</v>
      </c>
      <c r="FW1512">
        <v>0</v>
      </c>
      <c r="FX1512">
        <v>0</v>
      </c>
      <c r="FY1512">
        <v>0</v>
      </c>
      <c r="FZ1512">
        <v>0</v>
      </c>
      <c r="GI1512" t="s">
        <v>563</v>
      </c>
      <c r="GJ1512" t="s">
        <v>1057</v>
      </c>
      <c r="GK1512" t="s">
        <v>1058</v>
      </c>
      <c r="GL1512" s="1">
        <v>42053</v>
      </c>
      <c r="GM1512" t="s">
        <v>267</v>
      </c>
      <c r="GN1512" t="str">
        <f>"TRUE"</f>
        <v>TRUE</v>
      </c>
      <c r="GO1512">
        <v>2022</v>
      </c>
      <c r="GP1512">
        <v>2020</v>
      </c>
      <c r="GQ1512">
        <v>430</v>
      </c>
      <c r="GR1512" t="s">
        <v>246</v>
      </c>
      <c r="GS1512" t="s">
        <v>246</v>
      </c>
      <c r="GT1512" t="s">
        <v>246</v>
      </c>
      <c r="GU1512" t="s">
        <v>246</v>
      </c>
      <c r="GV1512" t="s">
        <v>246</v>
      </c>
      <c r="GW1512" t="s">
        <v>246</v>
      </c>
      <c r="GX1512" t="s">
        <v>246</v>
      </c>
      <c r="GY1512" t="s">
        <v>246</v>
      </c>
      <c r="GZ1512" t="s">
        <v>246</v>
      </c>
      <c r="HA1512" t="s">
        <v>246</v>
      </c>
      <c r="HB1512" t="s">
        <v>246</v>
      </c>
      <c r="HC1512" t="s">
        <v>246</v>
      </c>
      <c r="HD1512" t="s">
        <v>246</v>
      </c>
      <c r="HE1512" s="2">
        <v>3554</v>
      </c>
      <c r="HF1512" s="2">
        <v>0</v>
      </c>
      <c r="HG1512" s="2">
        <v>0</v>
      </c>
      <c r="HH1512">
        <v>0</v>
      </c>
      <c r="HI1512" s="2">
        <v>23694</v>
      </c>
      <c r="HJ1512" s="2">
        <v>23694</v>
      </c>
      <c r="HK1512" s="2">
        <v>0</v>
      </c>
      <c r="HL1512">
        <v>0</v>
      </c>
      <c r="HM1512" s="2">
        <v>0</v>
      </c>
      <c r="HN1512" s="2">
        <v>0</v>
      </c>
      <c r="HO1512" s="2">
        <v>0</v>
      </c>
      <c r="HP1512">
        <v>0</v>
      </c>
      <c r="HQ1512" s="2">
        <v>250.58</v>
      </c>
      <c r="HS1512" s="2">
        <v>23694</v>
      </c>
      <c r="HV1512" t="s">
        <v>315</v>
      </c>
      <c r="HY1512" t="s">
        <v>317</v>
      </c>
      <c r="HZ1512" t="s">
        <v>317</v>
      </c>
      <c r="IA1512" t="s">
        <v>318</v>
      </c>
      <c r="IF1512" t="str">
        <f>""</f>
        <v/>
      </c>
      <c r="IG1512" t="str">
        <f>""</f>
        <v/>
      </c>
      <c r="IH1512" t="str">
        <f>""</f>
        <v/>
      </c>
      <c r="IJ1512" s="1">
        <v>38625</v>
      </c>
      <c r="IK1512" s="2">
        <v>170000</v>
      </c>
      <c r="IL1512" t="s">
        <v>566</v>
      </c>
      <c r="IM1512" t="s">
        <v>362</v>
      </c>
      <c r="IN1512" t="s">
        <v>12710</v>
      </c>
      <c r="IT1512" t="str">
        <f>"                    "</f>
        <v xml:space="preserve">                    </v>
      </c>
      <c r="IY1512" t="str">
        <f>"                    "</f>
        <v xml:space="preserve">                    </v>
      </c>
      <c r="JB1512" t="s">
        <v>271</v>
      </c>
      <c r="JD1512" t="str">
        <f>"5866.461"</f>
        <v>5866.461</v>
      </c>
      <c r="JE1512" t="str">
        <f>""</f>
        <v/>
      </c>
      <c r="JO1512" t="str">
        <f>""</f>
        <v/>
      </c>
      <c r="JP1512" t="str">
        <f>""</f>
        <v/>
      </c>
      <c r="JQ1512" t="str">
        <f>HYPERLINK("https://web.datatree.com/?/property?propertyId=4862536")</f>
        <v>https://web.datatree.com/?/property?propertyId=4862536</v>
      </c>
    </row>
    <row r="1513" spans="1:277" x14ac:dyDescent="0.25">
      <c r="A1513">
        <v>1511</v>
      </c>
      <c r="B1513" s="15" t="s">
        <v>18833</v>
      </c>
      <c r="C1513" s="15" t="s">
        <v>18832</v>
      </c>
      <c r="D1513" s="15" t="s">
        <v>18834</v>
      </c>
      <c r="E1513" s="15" t="s">
        <v>18835</v>
      </c>
      <c r="F1513" s="15" t="s">
        <v>18836</v>
      </c>
      <c r="G1513" s="15" t="s">
        <v>243</v>
      </c>
      <c r="H1513" s="15">
        <v>85555</v>
      </c>
      <c r="I1513" s="15" t="s">
        <v>18837</v>
      </c>
      <c r="J1513" s="23" t="s">
        <v>18838</v>
      </c>
      <c r="K1513" s="15" t="s">
        <v>18839</v>
      </c>
      <c r="L1513" s="16" t="s">
        <v>18840</v>
      </c>
      <c r="M1513" s="17" t="str">
        <f t="shared" si="455"/>
        <v>6/31/2022</v>
      </c>
      <c r="N1513" s="15">
        <v>10705</v>
      </c>
      <c r="O1513" s="18">
        <f t="shared" si="458"/>
        <v>0</v>
      </c>
      <c r="P1513" s="19" t="str">
        <f t="shared" si="459"/>
        <v>$0.00</v>
      </c>
      <c r="Q1513" s="16">
        <v>44834</v>
      </c>
      <c r="R1513" s="19" t="str">
        <f t="shared" si="456"/>
        <v>09/30/22</v>
      </c>
      <c r="S1513" t="str">
        <f t="shared" si="460"/>
        <v>MOHAVE</v>
      </c>
      <c r="T1513" s="6" t="str">
        <f t="shared" si="461"/>
        <v>317-14-004</v>
      </c>
      <c r="U1513" t="str">
        <f t="shared" si="462"/>
        <v xml:space="preserve">11668 MISSOURI AVE </v>
      </c>
      <c r="V1513" t="str">
        <f t="shared" si="463"/>
        <v>LOS ANGELES</v>
      </c>
      <c r="W1513" t="str">
        <f t="shared" si="464"/>
        <v>CA</v>
      </c>
      <c r="X1513" t="str">
        <f t="shared" si="465"/>
        <v>90025-5374</v>
      </c>
      <c r="Y1513" t="str">
        <f t="shared" si="466"/>
        <v>JANIS</v>
      </c>
      <c r="Z1513" t="str">
        <f t="shared" si="467"/>
        <v>SATTINGER</v>
      </c>
      <c r="AA1513" t="str">
        <f t="shared" si="468"/>
        <v>GATEWAY ACRES TRACT 7 LOTS 4 &amp; 13</v>
      </c>
      <c r="AB1513">
        <f t="shared" si="469"/>
        <v>10</v>
      </c>
      <c r="AC1513" t="str">
        <f t="shared" si="470"/>
        <v>MOHAVE</v>
      </c>
      <c r="AI1513">
        <f t="shared" si="457"/>
        <v>10</v>
      </c>
      <c r="AO1513" t="s">
        <v>12711</v>
      </c>
      <c r="AP1513" t="s">
        <v>12712</v>
      </c>
      <c r="AQ1513" t="s">
        <v>12713</v>
      </c>
      <c r="AR1513" t="s">
        <v>12714</v>
      </c>
      <c r="AS1513" t="s">
        <v>240</v>
      </c>
      <c r="AT1513">
        <v>1</v>
      </c>
      <c r="BC1513" t="s">
        <v>12715</v>
      </c>
      <c r="BD1513" t="s">
        <v>12711</v>
      </c>
      <c r="BH1513" t="s">
        <v>242</v>
      </c>
      <c r="BS1513" t="s">
        <v>243</v>
      </c>
      <c r="BV1513" t="s">
        <v>244</v>
      </c>
      <c r="BY1513" t="s">
        <v>245</v>
      </c>
      <c r="CA1513">
        <v>11668</v>
      </c>
      <c r="CD1513" t="s">
        <v>8899</v>
      </c>
      <c r="CE1513" t="s">
        <v>248</v>
      </c>
      <c r="CG1513" t="s">
        <v>691</v>
      </c>
      <c r="CH1513" t="s">
        <v>691</v>
      </c>
      <c r="CI1513" t="s">
        <v>328</v>
      </c>
      <c r="CJ1513" t="str">
        <f>"90025-5374"</f>
        <v>90025-5374</v>
      </c>
      <c r="CK1513" t="s">
        <v>251</v>
      </c>
      <c r="CL1513" t="s">
        <v>12716</v>
      </c>
      <c r="CM1513" t="s">
        <v>12717</v>
      </c>
      <c r="CN1513" t="s">
        <v>254</v>
      </c>
      <c r="CO1513" t="s">
        <v>2893</v>
      </c>
      <c r="CP1513" t="str">
        <f>"317-14-004"</f>
        <v>317-14-004</v>
      </c>
      <c r="CQ1513" t="str">
        <f>"31714004"</f>
        <v>31714004</v>
      </c>
      <c r="CR1513" t="str">
        <f>"R31714004"</f>
        <v>R31714004</v>
      </c>
      <c r="CS1513">
        <v>4015</v>
      </c>
      <c r="CX1513" t="s">
        <v>309</v>
      </c>
      <c r="CY1513" t="s">
        <v>310</v>
      </c>
      <c r="CZ1513">
        <v>23</v>
      </c>
      <c r="DB1513">
        <v>35.545374206597899</v>
      </c>
      <c r="DC1513">
        <v>-114.38807588756499</v>
      </c>
      <c r="DD1513" t="s">
        <v>1267</v>
      </c>
      <c r="DE1513">
        <v>7</v>
      </c>
      <c r="DK1513" t="s">
        <v>2755</v>
      </c>
      <c r="DL1513" t="s">
        <v>2755</v>
      </c>
      <c r="DO1513" t="str">
        <f>"4|13"</f>
        <v>4|13</v>
      </c>
      <c r="DQ1513">
        <v>0</v>
      </c>
      <c r="DR1513">
        <v>0</v>
      </c>
      <c r="DS1513">
        <v>0</v>
      </c>
      <c r="DT1513">
        <v>0</v>
      </c>
      <c r="DW1513">
        <v>0</v>
      </c>
      <c r="DX1513">
        <v>0</v>
      </c>
      <c r="DZ1513">
        <v>0</v>
      </c>
      <c r="EA1513">
        <v>0</v>
      </c>
      <c r="EB1513">
        <v>0</v>
      </c>
      <c r="EC1513">
        <v>0</v>
      </c>
      <c r="ED1513">
        <v>0</v>
      </c>
      <c r="EE1513">
        <v>0</v>
      </c>
      <c r="EF1513">
        <v>0</v>
      </c>
      <c r="EG1513">
        <v>0</v>
      </c>
      <c r="EH1513">
        <v>0</v>
      </c>
      <c r="EI1513">
        <v>0</v>
      </c>
      <c r="EL1513">
        <v>0</v>
      </c>
      <c r="EN1513">
        <v>0</v>
      </c>
      <c r="EP1513">
        <v>0</v>
      </c>
      <c r="ER1513">
        <v>0</v>
      </c>
      <c r="ET1513">
        <v>0</v>
      </c>
      <c r="EY1513">
        <v>0</v>
      </c>
      <c r="FA1513">
        <v>0</v>
      </c>
      <c r="FL1513">
        <v>0</v>
      </c>
      <c r="FQ1513" t="s">
        <v>261</v>
      </c>
      <c r="FR1513" t="s">
        <v>262</v>
      </c>
      <c r="FS1513" t="s">
        <v>263</v>
      </c>
      <c r="FU1513">
        <v>435600</v>
      </c>
      <c r="FV1513">
        <v>10</v>
      </c>
      <c r="FW1513">
        <v>0</v>
      </c>
      <c r="FX1513">
        <v>0</v>
      </c>
      <c r="FY1513">
        <v>0</v>
      </c>
      <c r="FZ1513">
        <v>0</v>
      </c>
      <c r="GI1513" t="s">
        <v>264</v>
      </c>
      <c r="GJ1513" t="s">
        <v>538</v>
      </c>
      <c r="GK1513" t="s">
        <v>539</v>
      </c>
      <c r="GL1513" s="1">
        <v>40135</v>
      </c>
      <c r="GM1513" t="s">
        <v>267</v>
      </c>
      <c r="GN1513" t="str">
        <f>"FALSE"</f>
        <v>FALSE</v>
      </c>
      <c r="GO1513">
        <v>2022</v>
      </c>
      <c r="GP1513">
        <v>2020</v>
      </c>
      <c r="GQ1513">
        <v>400</v>
      </c>
      <c r="GR1513" t="s">
        <v>246</v>
      </c>
      <c r="GS1513" t="s">
        <v>246</v>
      </c>
      <c r="GT1513" t="s">
        <v>246</v>
      </c>
      <c r="GU1513" t="s">
        <v>246</v>
      </c>
      <c r="GV1513" t="s">
        <v>246</v>
      </c>
      <c r="GW1513" t="s">
        <v>246</v>
      </c>
      <c r="GX1513" t="s">
        <v>246</v>
      </c>
      <c r="GY1513" t="s">
        <v>246</v>
      </c>
      <c r="GZ1513" t="s">
        <v>246</v>
      </c>
      <c r="HA1513" t="s">
        <v>246</v>
      </c>
      <c r="HB1513" t="s">
        <v>246</v>
      </c>
      <c r="HC1513" t="s">
        <v>246</v>
      </c>
      <c r="HD1513" t="s">
        <v>246</v>
      </c>
      <c r="HE1513" s="2">
        <v>1270</v>
      </c>
      <c r="HF1513" s="2">
        <v>0</v>
      </c>
      <c r="HG1513" s="2">
        <v>0</v>
      </c>
      <c r="HH1513">
        <v>0</v>
      </c>
      <c r="HI1513" s="2">
        <v>8464</v>
      </c>
      <c r="HJ1513" s="2">
        <v>8464</v>
      </c>
      <c r="HK1513" s="2">
        <v>0</v>
      </c>
      <c r="HL1513">
        <v>0</v>
      </c>
      <c r="HM1513" s="2">
        <v>0</v>
      </c>
      <c r="HN1513" s="2">
        <v>0</v>
      </c>
      <c r="HO1513" s="2">
        <v>0</v>
      </c>
      <c r="HP1513">
        <v>0</v>
      </c>
      <c r="HQ1513" s="2">
        <v>108.9</v>
      </c>
      <c r="HS1513" s="2">
        <v>8464</v>
      </c>
      <c r="HV1513" t="s">
        <v>315</v>
      </c>
      <c r="HY1513" t="s">
        <v>316</v>
      </c>
      <c r="HZ1513" t="s">
        <v>317</v>
      </c>
      <c r="IA1513" t="s">
        <v>318</v>
      </c>
      <c r="IF1513" t="str">
        <f>""</f>
        <v/>
      </c>
      <c r="IG1513" t="str">
        <f>""</f>
        <v/>
      </c>
      <c r="IH1513" t="str">
        <f>""</f>
        <v/>
      </c>
      <c r="IT1513" t="str">
        <f>""</f>
        <v/>
      </c>
      <c r="IY1513" t="str">
        <f>""</f>
        <v/>
      </c>
      <c r="JB1513" t="s">
        <v>271</v>
      </c>
      <c r="JD1513" t="str">
        <f>""</f>
        <v/>
      </c>
      <c r="JE1513" t="str">
        <f>""</f>
        <v/>
      </c>
      <c r="JO1513" t="str">
        <f>""</f>
        <v/>
      </c>
      <c r="JP1513" t="str">
        <f>""</f>
        <v/>
      </c>
      <c r="JQ1513" t="str">
        <f>HYPERLINK("https://web.datatree.com/?/property?propertyId=4821054")</f>
        <v>https://web.datatree.com/?/property?propertyId=4821054</v>
      </c>
    </row>
    <row r="1514" spans="1:277" x14ac:dyDescent="0.25">
      <c r="A1514">
        <v>1512</v>
      </c>
      <c r="B1514" s="15" t="s">
        <v>18833</v>
      </c>
      <c r="C1514" s="15" t="s">
        <v>18832</v>
      </c>
      <c r="D1514" s="15" t="s">
        <v>18834</v>
      </c>
      <c r="E1514" s="15" t="s">
        <v>18835</v>
      </c>
      <c r="F1514" s="15" t="s">
        <v>18836</v>
      </c>
      <c r="G1514" s="15" t="s">
        <v>243</v>
      </c>
      <c r="H1514" s="15">
        <v>85555</v>
      </c>
      <c r="I1514" s="15" t="s">
        <v>18837</v>
      </c>
      <c r="J1514" s="23" t="s">
        <v>18838</v>
      </c>
      <c r="K1514" s="15" t="s">
        <v>18839</v>
      </c>
      <c r="L1514" s="16" t="s">
        <v>18840</v>
      </c>
      <c r="M1514" s="17" t="str">
        <f t="shared" si="455"/>
        <v>6/31/2022</v>
      </c>
      <c r="N1514" s="15">
        <v>10706</v>
      </c>
      <c r="O1514" s="18">
        <f t="shared" si="458"/>
        <v>0</v>
      </c>
      <c r="P1514" s="19" t="str">
        <f t="shared" si="459"/>
        <v>$0.00</v>
      </c>
      <c r="Q1514" s="16">
        <v>44834</v>
      </c>
      <c r="R1514" s="19" t="str">
        <f t="shared" si="456"/>
        <v>09/30/22</v>
      </c>
      <c r="S1514" t="str">
        <f t="shared" si="460"/>
        <v>MOHAVE</v>
      </c>
      <c r="T1514" s="6" t="str">
        <f t="shared" si="461"/>
        <v>210-03-029</v>
      </c>
      <c r="U1514" t="str">
        <f t="shared" si="462"/>
        <v xml:space="preserve">4301 E MELINDA LN </v>
      </c>
      <c r="V1514" t="str">
        <f t="shared" si="463"/>
        <v>PHOENIX</v>
      </c>
      <c r="W1514" t="str">
        <f t="shared" si="464"/>
        <v>AZ</v>
      </c>
      <c r="X1514" t="str">
        <f t="shared" si="465"/>
        <v>85050-8803</v>
      </c>
      <c r="Y1514" t="str">
        <f t="shared" si="466"/>
        <v>ROBERT</v>
      </c>
      <c r="Z1514" t="str">
        <f t="shared" si="467"/>
        <v>BERNSTEIN</v>
      </c>
      <c r="AA1514" t="str">
        <f t="shared" si="468"/>
        <v>RIO VISTA UNIT 2 SUBDIVISION LOTS 35 &amp; 36</v>
      </c>
      <c r="AB1514">
        <f t="shared" si="469"/>
        <v>10</v>
      </c>
      <c r="AC1514" t="str">
        <f t="shared" si="470"/>
        <v>MOHAVE</v>
      </c>
      <c r="AI1514">
        <f t="shared" si="457"/>
        <v>10</v>
      </c>
      <c r="AO1514" t="s">
        <v>12718</v>
      </c>
      <c r="AP1514" t="s">
        <v>841</v>
      </c>
      <c r="AQ1514" t="s">
        <v>841</v>
      </c>
      <c r="AR1514" t="s">
        <v>12719</v>
      </c>
      <c r="AS1514" t="s">
        <v>240</v>
      </c>
      <c r="AT1514">
        <v>25</v>
      </c>
      <c r="BC1514" t="s">
        <v>12720</v>
      </c>
      <c r="BD1514" t="s">
        <v>12718</v>
      </c>
      <c r="BH1514" t="s">
        <v>242</v>
      </c>
      <c r="BS1514" t="s">
        <v>243</v>
      </c>
      <c r="BV1514" t="s">
        <v>244</v>
      </c>
      <c r="BY1514" t="s">
        <v>245</v>
      </c>
      <c r="BZ1514" t="s">
        <v>396</v>
      </c>
      <c r="CA1514">
        <v>4301</v>
      </c>
      <c r="CD1514" t="s">
        <v>5590</v>
      </c>
      <c r="CE1514" t="s">
        <v>419</v>
      </c>
      <c r="CG1514" t="s">
        <v>591</v>
      </c>
      <c r="CH1514" t="s">
        <v>591</v>
      </c>
      <c r="CI1514" t="s">
        <v>243</v>
      </c>
      <c r="CJ1514" t="str">
        <f>"85050-8803"</f>
        <v>85050-8803</v>
      </c>
      <c r="CK1514" t="s">
        <v>1105</v>
      </c>
      <c r="CL1514" t="s">
        <v>12721</v>
      </c>
      <c r="CM1514" t="s">
        <v>12722</v>
      </c>
      <c r="CN1514" t="s">
        <v>254</v>
      </c>
      <c r="CO1514" t="s">
        <v>12723</v>
      </c>
      <c r="CP1514" t="str">
        <f>"210-03-029"</f>
        <v>210-03-029</v>
      </c>
      <c r="CQ1514" t="str">
        <f>"21003029"</f>
        <v>21003029</v>
      </c>
      <c r="CR1514" t="str">
        <f>"R21003029"</f>
        <v>R21003029</v>
      </c>
      <c r="CS1514">
        <v>4015</v>
      </c>
      <c r="CW1514" t="s">
        <v>256</v>
      </c>
      <c r="CX1514" t="s">
        <v>281</v>
      </c>
      <c r="CY1514" t="s">
        <v>310</v>
      </c>
      <c r="CZ1514">
        <v>4</v>
      </c>
      <c r="DB1514">
        <v>34.759352050043397</v>
      </c>
      <c r="DC1514">
        <v>-114.354982580401</v>
      </c>
      <c r="DD1514" t="s">
        <v>1682</v>
      </c>
      <c r="DK1514" t="s">
        <v>1683</v>
      </c>
      <c r="DL1514" t="s">
        <v>1683</v>
      </c>
      <c r="DO1514" t="str">
        <f>"35|36"</f>
        <v>35|36</v>
      </c>
      <c r="DQ1514">
        <v>0</v>
      </c>
      <c r="DR1514">
        <v>0</v>
      </c>
      <c r="DS1514">
        <v>0</v>
      </c>
      <c r="DT1514">
        <v>0</v>
      </c>
      <c r="DW1514">
        <v>0</v>
      </c>
      <c r="DX1514">
        <v>0</v>
      </c>
      <c r="DZ1514">
        <v>0</v>
      </c>
      <c r="EA1514">
        <v>0</v>
      </c>
      <c r="EB1514">
        <v>0</v>
      </c>
      <c r="EC1514">
        <v>0</v>
      </c>
      <c r="ED1514">
        <v>0</v>
      </c>
      <c r="EE1514">
        <v>0</v>
      </c>
      <c r="EF1514">
        <v>0</v>
      </c>
      <c r="EG1514">
        <v>0</v>
      </c>
      <c r="EH1514">
        <v>0</v>
      </c>
      <c r="EI1514">
        <v>0</v>
      </c>
      <c r="EL1514">
        <v>0</v>
      </c>
      <c r="EN1514">
        <v>0</v>
      </c>
      <c r="EP1514">
        <v>0</v>
      </c>
      <c r="ER1514">
        <v>0</v>
      </c>
      <c r="ET1514">
        <v>0</v>
      </c>
      <c r="EY1514">
        <v>0</v>
      </c>
      <c r="FA1514">
        <v>0</v>
      </c>
      <c r="FL1514">
        <v>0</v>
      </c>
      <c r="FQ1514" t="s">
        <v>336</v>
      </c>
      <c r="FR1514" t="s">
        <v>337</v>
      </c>
      <c r="FS1514" t="s">
        <v>338</v>
      </c>
      <c r="FU1514">
        <v>435600</v>
      </c>
      <c r="FV1514">
        <v>10</v>
      </c>
      <c r="FW1514">
        <v>0</v>
      </c>
      <c r="FX1514">
        <v>0</v>
      </c>
      <c r="FY1514">
        <v>0</v>
      </c>
      <c r="FZ1514">
        <v>0</v>
      </c>
      <c r="GI1514" t="s">
        <v>407</v>
      </c>
      <c r="GJ1514" t="s">
        <v>384</v>
      </c>
      <c r="GK1514" t="s">
        <v>385</v>
      </c>
      <c r="GL1514" s="1">
        <v>40135</v>
      </c>
      <c r="GM1514" t="s">
        <v>267</v>
      </c>
      <c r="GN1514" t="str">
        <f>"TRUE"</f>
        <v>TRUE</v>
      </c>
      <c r="GO1514">
        <v>2022</v>
      </c>
      <c r="GP1514">
        <v>2020</v>
      </c>
      <c r="GQ1514">
        <v>2500</v>
      </c>
      <c r="GR1514" t="s">
        <v>246</v>
      </c>
      <c r="GS1514" t="s">
        <v>246</v>
      </c>
      <c r="GT1514" t="s">
        <v>246</v>
      </c>
      <c r="GU1514" t="s">
        <v>246</v>
      </c>
      <c r="GV1514" t="s">
        <v>246</v>
      </c>
      <c r="GW1514" t="s">
        <v>246</v>
      </c>
      <c r="GX1514" t="s">
        <v>246</v>
      </c>
      <c r="GY1514" t="s">
        <v>246</v>
      </c>
      <c r="GZ1514" t="s">
        <v>246</v>
      </c>
      <c r="HA1514" t="s">
        <v>246</v>
      </c>
      <c r="HB1514" t="s">
        <v>246</v>
      </c>
      <c r="HC1514" t="s">
        <v>246</v>
      </c>
      <c r="HD1514" t="s">
        <v>246</v>
      </c>
      <c r="HE1514" s="2">
        <v>493</v>
      </c>
      <c r="HF1514" s="2">
        <v>0</v>
      </c>
      <c r="HG1514" s="2">
        <v>0</v>
      </c>
      <c r="HH1514">
        <v>0</v>
      </c>
      <c r="HI1514" s="2">
        <v>3288</v>
      </c>
      <c r="HJ1514" s="2">
        <v>3288</v>
      </c>
      <c r="HK1514" s="2">
        <v>0</v>
      </c>
      <c r="HL1514">
        <v>0</v>
      </c>
      <c r="HM1514" s="2">
        <v>0</v>
      </c>
      <c r="HN1514" s="2">
        <v>0</v>
      </c>
      <c r="HO1514" s="2">
        <v>0</v>
      </c>
      <c r="HP1514">
        <v>0</v>
      </c>
      <c r="HQ1514" s="2">
        <v>24.84</v>
      </c>
      <c r="HS1514" s="2">
        <v>3288</v>
      </c>
      <c r="HV1514" t="s">
        <v>1191</v>
      </c>
      <c r="HY1514" t="s">
        <v>1192</v>
      </c>
      <c r="HZ1514" t="s">
        <v>1193</v>
      </c>
      <c r="IA1514" t="s">
        <v>1194</v>
      </c>
      <c r="IC1514" s="1">
        <v>36276</v>
      </c>
      <c r="ID1514" s="2">
        <v>0</v>
      </c>
      <c r="IE1514" t="s">
        <v>319</v>
      </c>
      <c r="IF1514" t="str">
        <f>"                    "</f>
        <v xml:space="preserve">                    </v>
      </c>
      <c r="IG1514" t="str">
        <f>"3290.392"</f>
        <v>3290.392</v>
      </c>
      <c r="IH1514" t="str">
        <f>""</f>
        <v/>
      </c>
      <c r="IT1514" t="str">
        <f>""</f>
        <v/>
      </c>
      <c r="IY1514" t="str">
        <f>""</f>
        <v/>
      </c>
      <c r="JB1514" t="s">
        <v>271</v>
      </c>
      <c r="JD1514" t="str">
        <f>""</f>
        <v/>
      </c>
      <c r="JE1514" t="str">
        <f>""</f>
        <v/>
      </c>
      <c r="JO1514" t="str">
        <f>""</f>
        <v/>
      </c>
      <c r="JP1514" t="str">
        <f>""</f>
        <v/>
      </c>
      <c r="JQ1514" t="str">
        <f>HYPERLINK("https://web.datatree.com/?/property?propertyId=4717326")</f>
        <v>https://web.datatree.com/?/property?propertyId=4717326</v>
      </c>
    </row>
    <row r="1515" spans="1:277" x14ac:dyDescent="0.25">
      <c r="A1515">
        <v>1513</v>
      </c>
      <c r="B1515" s="15" t="s">
        <v>18833</v>
      </c>
      <c r="C1515" s="15" t="s">
        <v>18832</v>
      </c>
      <c r="D1515" s="15" t="s">
        <v>18834</v>
      </c>
      <c r="E1515" s="15" t="s">
        <v>18835</v>
      </c>
      <c r="F1515" s="15" t="s">
        <v>18836</v>
      </c>
      <c r="G1515" s="15" t="s">
        <v>243</v>
      </c>
      <c r="H1515" s="15">
        <v>85555</v>
      </c>
      <c r="I1515" s="15" t="s">
        <v>18837</v>
      </c>
      <c r="J1515" s="23" t="s">
        <v>18838</v>
      </c>
      <c r="K1515" s="15" t="s">
        <v>18839</v>
      </c>
      <c r="L1515" s="16" t="s">
        <v>18840</v>
      </c>
      <c r="M1515" s="17" t="str">
        <f t="shared" si="455"/>
        <v>6/31/2022</v>
      </c>
      <c r="N1515" s="15">
        <v>10707</v>
      </c>
      <c r="O1515" s="18">
        <f t="shared" si="458"/>
        <v>0</v>
      </c>
      <c r="P1515" s="19" t="str">
        <f t="shared" si="459"/>
        <v>$0.00</v>
      </c>
      <c r="Q1515" s="16">
        <v>44834</v>
      </c>
      <c r="R1515" s="19" t="str">
        <f t="shared" si="456"/>
        <v>09/30/22</v>
      </c>
      <c r="S1515" t="str">
        <f t="shared" si="460"/>
        <v>MOHAVE</v>
      </c>
      <c r="T1515" s="6" t="str">
        <f t="shared" si="461"/>
        <v>353-14-007</v>
      </c>
      <c r="U1515" t="str">
        <f t="shared" si="462"/>
        <v xml:space="preserve">117 DANA POINT AVE </v>
      </c>
      <c r="V1515" t="str">
        <f t="shared" si="463"/>
        <v>VENTURA</v>
      </c>
      <c r="W1515" t="str">
        <f t="shared" si="464"/>
        <v>CA</v>
      </c>
      <c r="X1515" t="str">
        <f t="shared" si="465"/>
        <v>93004-1654</v>
      </c>
      <c r="Y1515" t="str">
        <f t="shared" si="466"/>
        <v>KENNETH</v>
      </c>
      <c r="Z1515" t="str">
        <f t="shared" si="467"/>
        <v>WOLF</v>
      </c>
      <c r="AA1515" t="str">
        <f t="shared" si="468"/>
        <v>SILVER SPRINGS #4 LOT 223 SEC 29 21N 12W</v>
      </c>
      <c r="AB1515">
        <f t="shared" si="469"/>
        <v>10</v>
      </c>
      <c r="AC1515" t="str">
        <f t="shared" si="470"/>
        <v>MOHAVE</v>
      </c>
      <c r="AI1515">
        <f t="shared" si="457"/>
        <v>10</v>
      </c>
      <c r="AO1515" t="s">
        <v>12724</v>
      </c>
      <c r="AP1515" t="s">
        <v>12725</v>
      </c>
      <c r="AQ1515" t="s">
        <v>727</v>
      </c>
      <c r="AR1515" t="s">
        <v>12726</v>
      </c>
      <c r="AS1515" t="s">
        <v>240</v>
      </c>
      <c r="AT1515">
        <v>1</v>
      </c>
      <c r="AU1515" t="s">
        <v>12727</v>
      </c>
      <c r="AV1515" t="s">
        <v>12728</v>
      </c>
      <c r="AW1515" t="s">
        <v>12729</v>
      </c>
      <c r="AX1515" t="s">
        <v>12726</v>
      </c>
      <c r="AY1515" t="s">
        <v>240</v>
      </c>
      <c r="AZ1515">
        <v>1</v>
      </c>
      <c r="BC1515" t="s">
        <v>12730</v>
      </c>
      <c r="BD1515" t="s">
        <v>12731</v>
      </c>
      <c r="BF1515" t="s">
        <v>300</v>
      </c>
      <c r="BH1515" t="s">
        <v>242</v>
      </c>
      <c r="BS1515" t="s">
        <v>243</v>
      </c>
      <c r="BV1515" t="s">
        <v>244</v>
      </c>
      <c r="BY1515" t="s">
        <v>245</v>
      </c>
      <c r="CA1515">
        <v>117</v>
      </c>
      <c r="CD1515" t="s">
        <v>1632</v>
      </c>
      <c r="CE1515" t="s">
        <v>248</v>
      </c>
      <c r="CG1515" t="s">
        <v>817</v>
      </c>
      <c r="CH1515" t="s">
        <v>12732</v>
      </c>
      <c r="CI1515" t="s">
        <v>328</v>
      </c>
      <c r="CJ1515" t="str">
        <f>"93004-1654"</f>
        <v>93004-1654</v>
      </c>
      <c r="CK1515" t="s">
        <v>2264</v>
      </c>
      <c r="CL1515" t="s">
        <v>12733</v>
      </c>
      <c r="CM1515" t="s">
        <v>12734</v>
      </c>
      <c r="CN1515" t="s">
        <v>254</v>
      </c>
      <c r="CO1515" t="s">
        <v>12735</v>
      </c>
      <c r="CP1515" t="str">
        <f>"353-14-007"</f>
        <v>353-14-007</v>
      </c>
      <c r="CQ1515" t="str">
        <f>"35314007"</f>
        <v>35314007</v>
      </c>
      <c r="CR1515" t="str">
        <f>"R35314007"</f>
        <v>R35314007</v>
      </c>
      <c r="CS1515">
        <v>4015</v>
      </c>
      <c r="CW1515" t="s">
        <v>256</v>
      </c>
      <c r="CX1515" t="s">
        <v>257</v>
      </c>
      <c r="CY1515" t="s">
        <v>258</v>
      </c>
      <c r="CZ1515">
        <v>29</v>
      </c>
      <c r="DB1515">
        <v>35.173186219361</v>
      </c>
      <c r="DC1515">
        <v>-113.565042937481</v>
      </c>
      <c r="DD1515" t="s">
        <v>259</v>
      </c>
      <c r="DO1515" t="str">
        <f>"223"</f>
        <v>223</v>
      </c>
      <c r="DQ1515">
        <v>0</v>
      </c>
      <c r="DR1515">
        <v>0</v>
      </c>
      <c r="DS1515">
        <v>0</v>
      </c>
      <c r="DT1515">
        <v>0</v>
      </c>
      <c r="DW1515">
        <v>0</v>
      </c>
      <c r="DX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L1515">
        <v>0</v>
      </c>
      <c r="EN1515">
        <v>0</v>
      </c>
      <c r="EP1515">
        <v>0</v>
      </c>
      <c r="ER1515">
        <v>0</v>
      </c>
      <c r="ET1515">
        <v>0</v>
      </c>
      <c r="EY1515">
        <v>0</v>
      </c>
      <c r="FA1515">
        <v>0</v>
      </c>
      <c r="FL1515">
        <v>0</v>
      </c>
      <c r="FQ1515" t="s">
        <v>261</v>
      </c>
      <c r="FR1515" t="s">
        <v>262</v>
      </c>
      <c r="FS1515" t="s">
        <v>263</v>
      </c>
      <c r="FU1515">
        <v>435600</v>
      </c>
      <c r="FV1515">
        <v>10</v>
      </c>
      <c r="FW1515">
        <v>0</v>
      </c>
      <c r="FX1515">
        <v>0</v>
      </c>
      <c r="FY1515">
        <v>0</v>
      </c>
      <c r="FZ1515">
        <v>0</v>
      </c>
      <c r="GI1515" t="s">
        <v>264</v>
      </c>
      <c r="GJ1515" t="s">
        <v>265</v>
      </c>
      <c r="GK1515" t="s">
        <v>266</v>
      </c>
      <c r="GL1515" s="1">
        <v>40135</v>
      </c>
      <c r="GM1515" t="s">
        <v>267</v>
      </c>
      <c r="GN1515" t="str">
        <f t="shared" ref="GN1515:GN1521" si="473">"FALSE"</f>
        <v>FALSE</v>
      </c>
      <c r="GO1515">
        <v>2022</v>
      </c>
      <c r="GP1515">
        <v>2020</v>
      </c>
      <c r="GQ1515">
        <v>300</v>
      </c>
      <c r="GR1515" t="s">
        <v>246</v>
      </c>
      <c r="GS1515" t="s">
        <v>246</v>
      </c>
      <c r="GT1515" t="s">
        <v>246</v>
      </c>
      <c r="GU1515" t="s">
        <v>246</v>
      </c>
      <c r="GV1515" t="s">
        <v>246</v>
      </c>
      <c r="GW1515" t="s">
        <v>246</v>
      </c>
      <c r="GX1515" t="s">
        <v>246</v>
      </c>
      <c r="GY1515" t="s">
        <v>246</v>
      </c>
      <c r="GZ1515" t="s">
        <v>246</v>
      </c>
      <c r="HA1515" t="s">
        <v>246</v>
      </c>
      <c r="HB1515" t="s">
        <v>246</v>
      </c>
      <c r="HC1515" t="s">
        <v>246</v>
      </c>
      <c r="HD1515" t="s">
        <v>246</v>
      </c>
      <c r="HE1515" s="2">
        <v>595</v>
      </c>
      <c r="HF1515" s="2">
        <v>0</v>
      </c>
      <c r="HG1515" s="2">
        <v>0</v>
      </c>
      <c r="HH1515">
        <v>0</v>
      </c>
      <c r="HI1515" s="2">
        <v>3964</v>
      </c>
      <c r="HJ1515" s="2">
        <v>3964</v>
      </c>
      <c r="HK1515" s="2">
        <v>0</v>
      </c>
      <c r="HL1515">
        <v>0</v>
      </c>
      <c r="HM1515" s="2">
        <v>0</v>
      </c>
      <c r="HN1515" s="2">
        <v>0</v>
      </c>
      <c r="HO1515" s="2">
        <v>0</v>
      </c>
      <c r="HP1515">
        <v>0</v>
      </c>
      <c r="HQ1515" s="2">
        <v>45.02</v>
      </c>
      <c r="HS1515" s="2">
        <v>3964</v>
      </c>
      <c r="HV1515" t="s">
        <v>268</v>
      </c>
      <c r="HY1515" t="s">
        <v>269</v>
      </c>
      <c r="IF1515" t="str">
        <f>""</f>
        <v/>
      </c>
      <c r="IG1515" t="str">
        <f>""</f>
        <v/>
      </c>
      <c r="IH1515" t="str">
        <f>""</f>
        <v/>
      </c>
      <c r="IT1515" t="str">
        <f>""</f>
        <v/>
      </c>
      <c r="IY1515" t="str">
        <f>""</f>
        <v/>
      </c>
      <c r="JB1515" t="s">
        <v>271</v>
      </c>
      <c r="JD1515" t="str">
        <f>""</f>
        <v/>
      </c>
      <c r="JE1515" t="str">
        <f>""</f>
        <v/>
      </c>
      <c r="JO1515" t="str">
        <f>""</f>
        <v/>
      </c>
      <c r="JP1515" t="str">
        <f>""</f>
        <v/>
      </c>
      <c r="JQ1515" t="str">
        <f>HYPERLINK("https://web.datatree.com/?/property?propertyId=4824893")</f>
        <v>https://web.datatree.com/?/property?propertyId=4824893</v>
      </c>
    </row>
    <row r="1516" spans="1:277" x14ac:dyDescent="0.25">
      <c r="A1516">
        <v>1514</v>
      </c>
      <c r="B1516" s="15" t="s">
        <v>18833</v>
      </c>
      <c r="C1516" s="15" t="s">
        <v>18832</v>
      </c>
      <c r="D1516" s="15" t="s">
        <v>18834</v>
      </c>
      <c r="E1516" s="15" t="s">
        <v>18835</v>
      </c>
      <c r="F1516" s="15" t="s">
        <v>18836</v>
      </c>
      <c r="G1516" s="15" t="s">
        <v>243</v>
      </c>
      <c r="H1516" s="15">
        <v>85555</v>
      </c>
      <c r="I1516" s="15" t="s">
        <v>18837</v>
      </c>
      <c r="J1516" s="23" t="s">
        <v>18838</v>
      </c>
      <c r="K1516" s="15" t="s">
        <v>18839</v>
      </c>
      <c r="L1516" s="16" t="s">
        <v>18840</v>
      </c>
      <c r="M1516" s="17" t="str">
        <f t="shared" si="455"/>
        <v>6/31/2022</v>
      </c>
      <c r="N1516" s="15">
        <v>10708</v>
      </c>
      <c r="O1516" s="18">
        <f t="shared" si="458"/>
        <v>0</v>
      </c>
      <c r="P1516" s="19" t="str">
        <f t="shared" si="459"/>
        <v>$0.00</v>
      </c>
      <c r="Q1516" s="16">
        <v>44834</v>
      </c>
      <c r="R1516" s="19" t="str">
        <f t="shared" si="456"/>
        <v>09/30/22</v>
      </c>
      <c r="S1516" t="str">
        <f t="shared" si="460"/>
        <v>MOHAVE</v>
      </c>
      <c r="T1516" s="6" t="str">
        <f t="shared" si="461"/>
        <v>102-38-038</v>
      </c>
      <c r="U1516" t="str">
        <f t="shared" si="462"/>
        <v xml:space="preserve">3216 E LONG LAKE RD </v>
      </c>
      <c r="V1516" t="str">
        <f t="shared" si="463"/>
        <v>HARRISON</v>
      </c>
      <c r="W1516" t="str">
        <f t="shared" si="464"/>
        <v>MI</v>
      </c>
      <c r="X1516" t="str">
        <f t="shared" si="465"/>
        <v>48625-8717</v>
      </c>
      <c r="Y1516" t="str">
        <f t="shared" si="466"/>
        <v>GAIL</v>
      </c>
      <c r="Z1516" t="str">
        <f t="shared" si="467"/>
        <v>DUNHAM</v>
      </c>
      <c r="AA1516" t="str">
        <f t="shared" si="468"/>
        <v>SANDY RIVER RANCHEROS LOT 38 CONT 10 ACRES</v>
      </c>
      <c r="AB1516">
        <f t="shared" si="469"/>
        <v>10</v>
      </c>
      <c r="AC1516" t="str">
        <f t="shared" si="470"/>
        <v>MOHAVE</v>
      </c>
      <c r="AI1516">
        <f t="shared" si="457"/>
        <v>10</v>
      </c>
      <c r="AO1516" t="s">
        <v>12736</v>
      </c>
      <c r="AP1516" t="s">
        <v>12737</v>
      </c>
      <c r="AQ1516" t="s">
        <v>985</v>
      </c>
      <c r="AR1516" t="s">
        <v>5901</v>
      </c>
      <c r="AS1516" t="s">
        <v>240</v>
      </c>
      <c r="AT1516">
        <v>6</v>
      </c>
      <c r="BC1516" t="s">
        <v>5902</v>
      </c>
      <c r="BD1516" t="s">
        <v>12736</v>
      </c>
      <c r="BF1516" t="s">
        <v>2412</v>
      </c>
      <c r="BH1516" t="s">
        <v>242</v>
      </c>
      <c r="BS1516" t="s">
        <v>243</v>
      </c>
      <c r="BV1516" t="s">
        <v>244</v>
      </c>
      <c r="BY1516" t="s">
        <v>245</v>
      </c>
      <c r="BZ1516" t="s">
        <v>396</v>
      </c>
      <c r="CA1516">
        <v>3216</v>
      </c>
      <c r="CD1516" t="s">
        <v>5903</v>
      </c>
      <c r="CE1516" t="s">
        <v>491</v>
      </c>
      <c r="CG1516" t="s">
        <v>2977</v>
      </c>
      <c r="CI1516" t="s">
        <v>493</v>
      </c>
      <c r="CJ1516" t="str">
        <f>"48625-8717"</f>
        <v>48625-8717</v>
      </c>
      <c r="CK1516" t="s">
        <v>2432</v>
      </c>
      <c r="CL1516" t="s">
        <v>5904</v>
      </c>
      <c r="CM1516" t="s">
        <v>5905</v>
      </c>
      <c r="CN1516" t="s">
        <v>254</v>
      </c>
      <c r="CO1516" t="s">
        <v>12738</v>
      </c>
      <c r="CP1516" t="str">
        <f>"102-38-038"</f>
        <v>102-38-038</v>
      </c>
      <c r="CQ1516" t="str">
        <f>"10238038"</f>
        <v>10238038</v>
      </c>
      <c r="CR1516" t="str">
        <f>"R10238038"</f>
        <v>R10238038</v>
      </c>
      <c r="CS1516">
        <v>4015</v>
      </c>
      <c r="CW1516" t="s">
        <v>256</v>
      </c>
      <c r="CX1516" t="s">
        <v>424</v>
      </c>
      <c r="CY1516" t="s">
        <v>258</v>
      </c>
      <c r="CZ1516">
        <v>27</v>
      </c>
      <c r="DB1516">
        <v>34.610770458226497</v>
      </c>
      <c r="DC1516">
        <v>-113.499667525017</v>
      </c>
      <c r="DD1516" t="s">
        <v>1155</v>
      </c>
      <c r="DK1516" t="s">
        <v>1156</v>
      </c>
      <c r="DL1516" t="s">
        <v>1156</v>
      </c>
      <c r="DO1516" t="str">
        <f>"38"</f>
        <v>38</v>
      </c>
      <c r="DQ1516">
        <v>0</v>
      </c>
      <c r="DR1516">
        <v>0</v>
      </c>
      <c r="DS1516">
        <v>0</v>
      </c>
      <c r="DT1516">
        <v>0</v>
      </c>
      <c r="DW1516">
        <v>0</v>
      </c>
      <c r="DX1516">
        <v>0</v>
      </c>
      <c r="DZ1516">
        <v>0</v>
      </c>
      <c r="EA1516">
        <v>0</v>
      </c>
      <c r="EB1516">
        <v>0</v>
      </c>
      <c r="EC1516">
        <v>0</v>
      </c>
      <c r="ED1516">
        <v>0</v>
      </c>
      <c r="EE1516">
        <v>0</v>
      </c>
      <c r="EF1516">
        <v>0</v>
      </c>
      <c r="EG1516">
        <v>0</v>
      </c>
      <c r="EH1516">
        <v>0</v>
      </c>
      <c r="EI1516">
        <v>0</v>
      </c>
      <c r="EL1516">
        <v>0</v>
      </c>
      <c r="EN1516">
        <v>0</v>
      </c>
      <c r="EP1516">
        <v>0</v>
      </c>
      <c r="ER1516">
        <v>0</v>
      </c>
      <c r="ET1516">
        <v>0</v>
      </c>
      <c r="EY1516">
        <v>0</v>
      </c>
      <c r="FA1516">
        <v>0</v>
      </c>
      <c r="FL1516">
        <v>0</v>
      </c>
      <c r="FQ1516" t="s">
        <v>261</v>
      </c>
      <c r="FR1516" t="s">
        <v>262</v>
      </c>
      <c r="FS1516" t="s">
        <v>263</v>
      </c>
      <c r="FU1516">
        <v>435600</v>
      </c>
      <c r="FV1516">
        <v>10</v>
      </c>
      <c r="FW1516">
        <v>0</v>
      </c>
      <c r="FX1516">
        <v>0</v>
      </c>
      <c r="FY1516">
        <v>0</v>
      </c>
      <c r="FZ1516">
        <v>0</v>
      </c>
      <c r="GI1516" t="s">
        <v>264</v>
      </c>
      <c r="GJ1516" t="s">
        <v>427</v>
      </c>
      <c r="GK1516" t="s">
        <v>428</v>
      </c>
      <c r="GL1516" s="1">
        <v>40135</v>
      </c>
      <c r="GM1516" t="s">
        <v>267</v>
      </c>
      <c r="GN1516" t="str">
        <f t="shared" si="473"/>
        <v>FALSE</v>
      </c>
      <c r="GO1516">
        <v>2022</v>
      </c>
      <c r="GP1516">
        <v>2020</v>
      </c>
      <c r="GQ1516">
        <v>600</v>
      </c>
      <c r="GR1516" t="s">
        <v>246</v>
      </c>
      <c r="GS1516" t="s">
        <v>246</v>
      </c>
      <c r="GT1516" t="s">
        <v>246</v>
      </c>
      <c r="GU1516" t="s">
        <v>246</v>
      </c>
      <c r="GV1516" t="s">
        <v>246</v>
      </c>
      <c r="GW1516" t="s">
        <v>246</v>
      </c>
      <c r="GX1516" t="s">
        <v>246</v>
      </c>
      <c r="GY1516" t="s">
        <v>246</v>
      </c>
      <c r="GZ1516" t="s">
        <v>246</v>
      </c>
      <c r="HA1516" t="s">
        <v>246</v>
      </c>
      <c r="HB1516" t="s">
        <v>246</v>
      </c>
      <c r="HC1516" t="s">
        <v>246</v>
      </c>
      <c r="HD1516" t="s">
        <v>246</v>
      </c>
      <c r="HE1516" s="2">
        <v>509</v>
      </c>
      <c r="HF1516" s="2">
        <v>0</v>
      </c>
      <c r="HG1516" s="2">
        <v>0</v>
      </c>
      <c r="HH1516">
        <v>0</v>
      </c>
      <c r="HI1516" s="2">
        <v>3391</v>
      </c>
      <c r="HJ1516" s="2">
        <v>3391</v>
      </c>
      <c r="HK1516" s="2">
        <v>0</v>
      </c>
      <c r="HL1516">
        <v>0</v>
      </c>
      <c r="HM1516" s="2">
        <v>0</v>
      </c>
      <c r="HN1516" s="2">
        <v>0</v>
      </c>
      <c r="HO1516" s="2">
        <v>0</v>
      </c>
      <c r="HP1516">
        <v>0</v>
      </c>
      <c r="HQ1516" s="2">
        <v>31.56</v>
      </c>
      <c r="HS1516" s="2">
        <v>3391</v>
      </c>
      <c r="HV1516" t="s">
        <v>289</v>
      </c>
      <c r="HY1516" t="s">
        <v>290</v>
      </c>
      <c r="HZ1516" t="s">
        <v>290</v>
      </c>
      <c r="IB1516" s="1">
        <v>37265</v>
      </c>
      <c r="IC1516" s="1">
        <v>37272</v>
      </c>
      <c r="ID1516" s="2">
        <v>2600</v>
      </c>
      <c r="IE1516" t="s">
        <v>362</v>
      </c>
      <c r="IF1516" t="str">
        <f>"                    "</f>
        <v xml:space="preserve">                    </v>
      </c>
      <c r="IG1516" t="str">
        <f>"3963.701"</f>
        <v>3963.701</v>
      </c>
      <c r="IH1516" t="str">
        <f>""</f>
        <v/>
      </c>
      <c r="IT1516" t="str">
        <f>""</f>
        <v/>
      </c>
      <c r="IY1516" t="str">
        <f>""</f>
        <v/>
      </c>
      <c r="JB1516" t="s">
        <v>271</v>
      </c>
      <c r="JD1516" t="str">
        <f>""</f>
        <v/>
      </c>
      <c r="JE1516" t="str">
        <f>""</f>
        <v/>
      </c>
      <c r="JO1516" t="str">
        <f>""</f>
        <v/>
      </c>
      <c r="JP1516" t="str">
        <f>""</f>
        <v/>
      </c>
      <c r="JQ1516" t="str">
        <f>HYPERLINK("https://web.datatree.com/?/property?propertyId=4825098")</f>
        <v>https://web.datatree.com/?/property?propertyId=4825098</v>
      </c>
    </row>
    <row r="1517" spans="1:277" x14ac:dyDescent="0.25">
      <c r="A1517">
        <v>1515</v>
      </c>
      <c r="B1517" s="15" t="s">
        <v>18833</v>
      </c>
      <c r="C1517" s="15" t="s">
        <v>18832</v>
      </c>
      <c r="D1517" s="15" t="s">
        <v>18834</v>
      </c>
      <c r="E1517" s="15" t="s">
        <v>18835</v>
      </c>
      <c r="F1517" s="15" t="s">
        <v>18836</v>
      </c>
      <c r="G1517" s="15" t="s">
        <v>243</v>
      </c>
      <c r="H1517" s="15">
        <v>85555</v>
      </c>
      <c r="I1517" s="15" t="s">
        <v>18837</v>
      </c>
      <c r="J1517" s="23" t="s">
        <v>18838</v>
      </c>
      <c r="K1517" s="15" t="s">
        <v>18839</v>
      </c>
      <c r="L1517" s="16" t="s">
        <v>18840</v>
      </c>
      <c r="M1517" s="17" t="str">
        <f t="shared" si="455"/>
        <v>6/31/2022</v>
      </c>
      <c r="N1517" s="15">
        <v>10709</v>
      </c>
      <c r="O1517" s="18">
        <f t="shared" si="458"/>
        <v>0</v>
      </c>
      <c r="P1517" s="19" t="str">
        <f t="shared" si="459"/>
        <v>$0.00</v>
      </c>
      <c r="Q1517" s="16">
        <v>44834</v>
      </c>
      <c r="R1517" s="19" t="str">
        <f t="shared" si="456"/>
        <v>09/30/22</v>
      </c>
      <c r="S1517" t="str">
        <f t="shared" si="460"/>
        <v>MOHAVE</v>
      </c>
      <c r="T1517" s="6" t="str">
        <f t="shared" si="461"/>
        <v>102-29-034</v>
      </c>
      <c r="U1517" t="str">
        <f t="shared" si="462"/>
        <v xml:space="preserve">PO BOX 978 </v>
      </c>
      <c r="V1517" t="str">
        <f t="shared" si="463"/>
        <v>BAGDAD</v>
      </c>
      <c r="W1517" t="str">
        <f t="shared" si="464"/>
        <v>AZ</v>
      </c>
      <c r="X1517" t="str">
        <f t="shared" si="465"/>
        <v>86321</v>
      </c>
      <c r="Y1517" t="str">
        <f t="shared" si="466"/>
        <v>PATRICIA</v>
      </c>
      <c r="Z1517" t="str">
        <f t="shared" si="467"/>
        <v>RUSSELL</v>
      </c>
      <c r="AA1517" t="str">
        <f t="shared" si="468"/>
        <v>E2 E2 NE4 SE4 CONT 10 ACRES</v>
      </c>
      <c r="AB1517">
        <f t="shared" si="469"/>
        <v>10</v>
      </c>
      <c r="AC1517" t="str">
        <f t="shared" si="470"/>
        <v>MOHAVE</v>
      </c>
      <c r="AI1517">
        <f t="shared" si="457"/>
        <v>10</v>
      </c>
      <c r="AO1517" t="s">
        <v>12739</v>
      </c>
      <c r="AP1517" t="s">
        <v>4648</v>
      </c>
      <c r="AQ1517" t="s">
        <v>4648</v>
      </c>
      <c r="AR1517" t="s">
        <v>794</v>
      </c>
      <c r="AS1517" t="s">
        <v>240</v>
      </c>
      <c r="AT1517">
        <v>1</v>
      </c>
      <c r="BC1517" t="s">
        <v>12740</v>
      </c>
      <c r="BD1517" t="s">
        <v>12739</v>
      </c>
      <c r="BE1517" t="s">
        <v>829</v>
      </c>
      <c r="BH1517" t="s">
        <v>242</v>
      </c>
      <c r="BS1517" t="s">
        <v>243</v>
      </c>
      <c r="BV1517" t="s">
        <v>244</v>
      </c>
      <c r="BY1517" t="s">
        <v>245</v>
      </c>
      <c r="CD1517" t="s">
        <v>12741</v>
      </c>
      <c r="CG1517" t="s">
        <v>276</v>
      </c>
      <c r="CH1517" t="s">
        <v>276</v>
      </c>
      <c r="CI1517" t="s">
        <v>243</v>
      </c>
      <c r="CJ1517" t="str">
        <f>"86321"</f>
        <v>86321</v>
      </c>
      <c r="CK1517" t="s">
        <v>1824</v>
      </c>
      <c r="CL1517" t="s">
        <v>12742</v>
      </c>
      <c r="CM1517" t="s">
        <v>12743</v>
      </c>
      <c r="CN1517" t="s">
        <v>254</v>
      </c>
      <c r="CO1517" t="s">
        <v>12744</v>
      </c>
      <c r="CP1517" t="str">
        <f>"102-29-034"</f>
        <v>102-29-034</v>
      </c>
      <c r="CQ1517" t="str">
        <f>"10229034"</f>
        <v>10229034</v>
      </c>
      <c r="CR1517" t="str">
        <f>"R10229034"</f>
        <v>R10229034</v>
      </c>
      <c r="CS1517">
        <v>4015</v>
      </c>
      <c r="CW1517" t="s">
        <v>256</v>
      </c>
      <c r="CX1517" t="s">
        <v>519</v>
      </c>
      <c r="CY1517" t="s">
        <v>520</v>
      </c>
      <c r="CZ1517">
        <v>35</v>
      </c>
      <c r="DB1517">
        <v>34.508302990788998</v>
      </c>
      <c r="DC1517">
        <v>-113.582192997333</v>
      </c>
      <c r="DK1517" t="s">
        <v>521</v>
      </c>
      <c r="DL1517" t="s">
        <v>521</v>
      </c>
      <c r="DO1517" t="str">
        <f>""</f>
        <v/>
      </c>
      <c r="DQ1517">
        <v>0</v>
      </c>
      <c r="DR1517">
        <v>0</v>
      </c>
      <c r="DS1517">
        <v>0</v>
      </c>
      <c r="DT1517">
        <v>0</v>
      </c>
      <c r="DW1517">
        <v>0</v>
      </c>
      <c r="DX1517">
        <v>0</v>
      </c>
      <c r="DZ1517">
        <v>0</v>
      </c>
      <c r="EA1517">
        <v>0</v>
      </c>
      <c r="EB1517">
        <v>0</v>
      </c>
      <c r="EC1517">
        <v>0</v>
      </c>
      <c r="ED1517">
        <v>0</v>
      </c>
      <c r="EE1517">
        <v>0</v>
      </c>
      <c r="EF1517">
        <v>0</v>
      </c>
      <c r="EG1517">
        <v>0</v>
      </c>
      <c r="EH1517">
        <v>0</v>
      </c>
      <c r="EI1517">
        <v>0</v>
      </c>
      <c r="EL1517">
        <v>0</v>
      </c>
      <c r="EN1517">
        <v>0</v>
      </c>
      <c r="EP1517">
        <v>0</v>
      </c>
      <c r="ER1517">
        <v>0</v>
      </c>
      <c r="ET1517">
        <v>0</v>
      </c>
      <c r="EY1517">
        <v>0</v>
      </c>
      <c r="FA1517">
        <v>0</v>
      </c>
      <c r="FL1517">
        <v>0</v>
      </c>
      <c r="FQ1517" t="s">
        <v>261</v>
      </c>
      <c r="FR1517" t="s">
        <v>354</v>
      </c>
      <c r="FS1517" t="s">
        <v>355</v>
      </c>
      <c r="FU1517">
        <v>435600</v>
      </c>
      <c r="FV1517">
        <v>10</v>
      </c>
      <c r="FW1517">
        <v>0</v>
      </c>
      <c r="FX1517">
        <v>0</v>
      </c>
      <c r="FY1517">
        <v>0</v>
      </c>
      <c r="FZ1517">
        <v>0</v>
      </c>
      <c r="GI1517" t="s">
        <v>264</v>
      </c>
      <c r="GJ1517" t="s">
        <v>522</v>
      </c>
      <c r="GK1517" t="s">
        <v>523</v>
      </c>
      <c r="GL1517" s="1">
        <v>40135</v>
      </c>
      <c r="GM1517" t="s">
        <v>267</v>
      </c>
      <c r="GN1517" t="str">
        <f t="shared" si="473"/>
        <v>FALSE</v>
      </c>
      <c r="GO1517">
        <v>2022</v>
      </c>
      <c r="GP1517">
        <v>2020</v>
      </c>
      <c r="GQ1517">
        <v>600</v>
      </c>
      <c r="GR1517" t="s">
        <v>246</v>
      </c>
      <c r="GS1517" t="s">
        <v>246</v>
      </c>
      <c r="GT1517" t="s">
        <v>246</v>
      </c>
      <c r="GU1517" t="s">
        <v>246</v>
      </c>
      <c r="GV1517" t="s">
        <v>246</v>
      </c>
      <c r="GW1517" t="s">
        <v>246</v>
      </c>
      <c r="GX1517" t="s">
        <v>246</v>
      </c>
      <c r="GY1517" t="s">
        <v>246</v>
      </c>
      <c r="GZ1517" t="s">
        <v>246</v>
      </c>
      <c r="HA1517" t="s">
        <v>246</v>
      </c>
      <c r="HB1517" t="s">
        <v>246</v>
      </c>
      <c r="HC1517" t="s">
        <v>246</v>
      </c>
      <c r="HD1517" t="s">
        <v>246</v>
      </c>
      <c r="HE1517" s="2">
        <v>589</v>
      </c>
      <c r="HF1517" s="2">
        <v>0</v>
      </c>
      <c r="HG1517" s="2">
        <v>0</v>
      </c>
      <c r="HH1517">
        <v>0</v>
      </c>
      <c r="HI1517" s="2">
        <v>3925</v>
      </c>
      <c r="HJ1517" s="2">
        <v>3925</v>
      </c>
      <c r="HK1517" s="2">
        <v>0</v>
      </c>
      <c r="HL1517">
        <v>0</v>
      </c>
      <c r="HM1517" s="2">
        <v>0</v>
      </c>
      <c r="HN1517" s="2">
        <v>0</v>
      </c>
      <c r="HO1517" s="2">
        <v>0</v>
      </c>
      <c r="HP1517">
        <v>0</v>
      </c>
      <c r="HQ1517" s="2">
        <v>31.2</v>
      </c>
      <c r="HS1517" s="2">
        <v>3925</v>
      </c>
      <c r="HT1517">
        <v>17</v>
      </c>
      <c r="HV1517" t="s">
        <v>289</v>
      </c>
      <c r="HY1517" t="s">
        <v>290</v>
      </c>
      <c r="HZ1517" t="s">
        <v>290</v>
      </c>
      <c r="IB1517" s="1">
        <v>42636</v>
      </c>
      <c r="IC1517" s="1">
        <v>42639</v>
      </c>
      <c r="IE1517" t="s">
        <v>553</v>
      </c>
      <c r="IF1517" t="str">
        <f>""</f>
        <v/>
      </c>
      <c r="IG1517" t="str">
        <f>"2016.43488"</f>
        <v>2016.43488</v>
      </c>
      <c r="IH1517" t="str">
        <f>""</f>
        <v/>
      </c>
      <c r="IT1517" t="str">
        <f>""</f>
        <v/>
      </c>
      <c r="IY1517" t="str">
        <f>""</f>
        <v/>
      </c>
      <c r="JB1517" t="s">
        <v>271</v>
      </c>
      <c r="JD1517" t="str">
        <f>""</f>
        <v/>
      </c>
      <c r="JE1517" t="str">
        <f>""</f>
        <v/>
      </c>
      <c r="JO1517" t="str">
        <f>""</f>
        <v/>
      </c>
      <c r="JP1517" t="str">
        <f>""</f>
        <v/>
      </c>
      <c r="JQ1517" t="str">
        <f>HYPERLINK("https://web.datatree.com/?/property?propertyId=4719109")</f>
        <v>https://web.datatree.com/?/property?propertyId=4719109</v>
      </c>
    </row>
    <row r="1518" spans="1:277" x14ac:dyDescent="0.25">
      <c r="A1518">
        <v>1516</v>
      </c>
      <c r="B1518" s="15" t="s">
        <v>18833</v>
      </c>
      <c r="C1518" s="15" t="s">
        <v>18832</v>
      </c>
      <c r="D1518" s="15" t="s">
        <v>18834</v>
      </c>
      <c r="E1518" s="15" t="s">
        <v>18835</v>
      </c>
      <c r="F1518" s="15" t="s">
        <v>18836</v>
      </c>
      <c r="G1518" s="15" t="s">
        <v>243</v>
      </c>
      <c r="H1518" s="15">
        <v>85555</v>
      </c>
      <c r="I1518" s="15" t="s">
        <v>18837</v>
      </c>
      <c r="J1518" s="23" t="s">
        <v>18838</v>
      </c>
      <c r="K1518" s="15" t="s">
        <v>18839</v>
      </c>
      <c r="L1518" s="16" t="s">
        <v>18840</v>
      </c>
      <c r="M1518" s="17" t="str">
        <f t="shared" si="455"/>
        <v>6/31/2022</v>
      </c>
      <c r="N1518" s="15">
        <v>10710</v>
      </c>
      <c r="O1518" s="18">
        <f t="shared" si="458"/>
        <v>0</v>
      </c>
      <c r="P1518" s="19" t="str">
        <f t="shared" si="459"/>
        <v>$0.00</v>
      </c>
      <c r="Q1518" s="16">
        <v>44834</v>
      </c>
      <c r="R1518" s="19" t="str">
        <f t="shared" si="456"/>
        <v>09/30/22</v>
      </c>
      <c r="S1518" t="str">
        <f t="shared" si="460"/>
        <v>MOHAVE</v>
      </c>
      <c r="T1518" s="6" t="str">
        <f t="shared" si="461"/>
        <v>353-04-053</v>
      </c>
      <c r="U1518" t="str">
        <f t="shared" si="462"/>
        <v xml:space="preserve">473 POLK MANOR DR </v>
      </c>
      <c r="V1518" t="str">
        <f t="shared" si="463"/>
        <v>GREENWOOD</v>
      </c>
      <c r="W1518" t="str">
        <f t="shared" si="464"/>
        <v>IN</v>
      </c>
      <c r="X1518" t="str">
        <f t="shared" si="465"/>
        <v>46143-1642</v>
      </c>
      <c r="Y1518" t="str">
        <f t="shared" si="466"/>
        <v>RUDY</v>
      </c>
      <c r="Z1518" t="str">
        <f t="shared" si="467"/>
        <v>HINOJOSA</v>
      </c>
      <c r="AA1518" t="str">
        <f t="shared" si="468"/>
        <v>SE4 SE4 SW4 EXC THE S &amp; E 20' FOR ROADS (334/205) CONT 10 ACRES</v>
      </c>
      <c r="AB1518">
        <f t="shared" si="469"/>
        <v>10</v>
      </c>
      <c r="AC1518" t="str">
        <f t="shared" si="470"/>
        <v>MOHAVE</v>
      </c>
      <c r="AI1518">
        <f t="shared" si="457"/>
        <v>10</v>
      </c>
      <c r="AO1518" t="s">
        <v>12745</v>
      </c>
      <c r="AP1518" t="s">
        <v>12746</v>
      </c>
      <c r="AQ1518" t="s">
        <v>12746</v>
      </c>
      <c r="AR1518" t="s">
        <v>12747</v>
      </c>
      <c r="AS1518" t="s">
        <v>240</v>
      </c>
      <c r="AT1518">
        <v>1</v>
      </c>
      <c r="AU1518" t="s">
        <v>12748</v>
      </c>
      <c r="AV1518" t="s">
        <v>12749</v>
      </c>
      <c r="AW1518" t="s">
        <v>12749</v>
      </c>
      <c r="AX1518" t="s">
        <v>12747</v>
      </c>
      <c r="AY1518" t="s">
        <v>240</v>
      </c>
      <c r="AZ1518">
        <v>1</v>
      </c>
      <c r="BC1518" t="s">
        <v>12750</v>
      </c>
      <c r="BD1518" t="s">
        <v>12751</v>
      </c>
      <c r="BF1518" t="s">
        <v>300</v>
      </c>
      <c r="BH1518" t="s">
        <v>242</v>
      </c>
      <c r="BS1518" t="s">
        <v>243</v>
      </c>
      <c r="BV1518" t="s">
        <v>244</v>
      </c>
      <c r="BY1518" t="s">
        <v>245</v>
      </c>
      <c r="CA1518">
        <v>473</v>
      </c>
      <c r="CD1518" t="s">
        <v>12752</v>
      </c>
      <c r="CE1518" t="s">
        <v>302</v>
      </c>
      <c r="CG1518" t="s">
        <v>8262</v>
      </c>
      <c r="CH1518" t="s">
        <v>8262</v>
      </c>
      <c r="CI1518" t="s">
        <v>2056</v>
      </c>
      <c r="CJ1518" t="str">
        <f>"46143-1642"</f>
        <v>46143-1642</v>
      </c>
      <c r="CK1518" t="s">
        <v>6612</v>
      </c>
      <c r="CL1518" t="s">
        <v>12753</v>
      </c>
      <c r="CM1518" t="s">
        <v>12754</v>
      </c>
      <c r="CN1518" t="s">
        <v>254</v>
      </c>
      <c r="CO1518" t="s">
        <v>12755</v>
      </c>
      <c r="CP1518" t="str">
        <f>"353-04-053"</f>
        <v>353-04-053</v>
      </c>
      <c r="CQ1518" t="str">
        <f>"35304053"</f>
        <v>35304053</v>
      </c>
      <c r="CR1518" t="str">
        <f>"R35304053"</f>
        <v>R35304053</v>
      </c>
      <c r="CS1518">
        <v>4015</v>
      </c>
      <c r="CW1518" t="s">
        <v>256</v>
      </c>
      <c r="CX1518" t="s">
        <v>257</v>
      </c>
      <c r="CY1518" t="s">
        <v>258</v>
      </c>
      <c r="CZ1518">
        <v>5</v>
      </c>
      <c r="DB1518">
        <v>35.225805347647103</v>
      </c>
      <c r="DC1518">
        <v>-113.571688039976</v>
      </c>
      <c r="DK1518" t="s">
        <v>639</v>
      </c>
      <c r="DL1518" t="s">
        <v>639</v>
      </c>
      <c r="DO1518" t="str">
        <f>""</f>
        <v/>
      </c>
      <c r="DQ1518">
        <v>0</v>
      </c>
      <c r="DR1518">
        <v>0</v>
      </c>
      <c r="DS1518">
        <v>0</v>
      </c>
      <c r="DT1518">
        <v>0</v>
      </c>
      <c r="DW1518">
        <v>0</v>
      </c>
      <c r="DX1518">
        <v>0</v>
      </c>
      <c r="DZ1518">
        <v>0</v>
      </c>
      <c r="EA1518">
        <v>0</v>
      </c>
      <c r="EB1518">
        <v>0</v>
      </c>
      <c r="EC1518">
        <v>0</v>
      </c>
      <c r="ED1518">
        <v>0</v>
      </c>
      <c r="EE1518">
        <v>0</v>
      </c>
      <c r="EF1518">
        <v>0</v>
      </c>
      <c r="EG1518">
        <v>0</v>
      </c>
      <c r="EH1518">
        <v>0</v>
      </c>
      <c r="EI1518">
        <v>0</v>
      </c>
      <c r="EL1518">
        <v>0</v>
      </c>
      <c r="EN1518">
        <v>0</v>
      </c>
      <c r="EP1518">
        <v>0</v>
      </c>
      <c r="ER1518">
        <v>0</v>
      </c>
      <c r="ET1518">
        <v>0</v>
      </c>
      <c r="EY1518">
        <v>0</v>
      </c>
      <c r="FA1518">
        <v>0</v>
      </c>
      <c r="FL1518">
        <v>0</v>
      </c>
      <c r="FQ1518" t="s">
        <v>261</v>
      </c>
      <c r="FR1518" t="s">
        <v>354</v>
      </c>
      <c r="FS1518" t="s">
        <v>355</v>
      </c>
      <c r="FU1518">
        <v>435600</v>
      </c>
      <c r="FV1518">
        <v>10</v>
      </c>
      <c r="FW1518">
        <v>0</v>
      </c>
      <c r="FX1518">
        <v>0</v>
      </c>
      <c r="FY1518">
        <v>0</v>
      </c>
      <c r="FZ1518">
        <v>0</v>
      </c>
      <c r="GI1518" t="s">
        <v>264</v>
      </c>
      <c r="GJ1518" t="s">
        <v>265</v>
      </c>
      <c r="GK1518" t="s">
        <v>266</v>
      </c>
      <c r="GL1518" s="1">
        <v>40135</v>
      </c>
      <c r="GM1518" t="s">
        <v>267</v>
      </c>
      <c r="GN1518" t="str">
        <f t="shared" si="473"/>
        <v>FALSE</v>
      </c>
      <c r="GO1518">
        <v>2022</v>
      </c>
      <c r="GP1518">
        <v>2020</v>
      </c>
      <c r="GQ1518">
        <v>300</v>
      </c>
      <c r="GR1518" t="s">
        <v>246</v>
      </c>
      <c r="GS1518" t="s">
        <v>246</v>
      </c>
      <c r="GT1518" t="s">
        <v>246</v>
      </c>
      <c r="GU1518" t="s">
        <v>246</v>
      </c>
      <c r="GV1518" t="s">
        <v>246</v>
      </c>
      <c r="GW1518" t="s">
        <v>246</v>
      </c>
      <c r="GX1518" t="s">
        <v>246</v>
      </c>
      <c r="GY1518" t="s">
        <v>246</v>
      </c>
      <c r="GZ1518" t="s">
        <v>246</v>
      </c>
      <c r="HA1518" t="s">
        <v>246</v>
      </c>
      <c r="HB1518" t="s">
        <v>246</v>
      </c>
      <c r="HC1518" t="s">
        <v>246</v>
      </c>
      <c r="HD1518" t="s">
        <v>246</v>
      </c>
      <c r="HE1518" s="2">
        <v>851</v>
      </c>
      <c r="HF1518" s="2">
        <v>0</v>
      </c>
      <c r="HG1518" s="2">
        <v>0</v>
      </c>
      <c r="HH1518">
        <v>0</v>
      </c>
      <c r="HI1518" s="2">
        <v>5672</v>
      </c>
      <c r="HJ1518" s="2">
        <v>5672</v>
      </c>
      <c r="HK1518" s="2">
        <v>0</v>
      </c>
      <c r="HL1518">
        <v>0</v>
      </c>
      <c r="HM1518" s="2">
        <v>0</v>
      </c>
      <c r="HN1518" s="2">
        <v>0</v>
      </c>
      <c r="HO1518" s="2">
        <v>0</v>
      </c>
      <c r="HP1518">
        <v>0</v>
      </c>
      <c r="HQ1518" s="2">
        <v>47.78</v>
      </c>
      <c r="HS1518" s="2">
        <v>5672</v>
      </c>
      <c r="HV1518" t="s">
        <v>268</v>
      </c>
      <c r="HY1518" t="s">
        <v>269</v>
      </c>
      <c r="IF1518" t="str">
        <f>""</f>
        <v/>
      </c>
      <c r="IG1518" t="str">
        <f>""</f>
        <v/>
      </c>
      <c r="IH1518" t="str">
        <f>""</f>
        <v/>
      </c>
      <c r="IT1518" t="str">
        <f>""</f>
        <v/>
      </c>
      <c r="IY1518" t="str">
        <f>""</f>
        <v/>
      </c>
      <c r="JB1518" t="s">
        <v>271</v>
      </c>
      <c r="JD1518" t="str">
        <f>""</f>
        <v/>
      </c>
      <c r="JE1518" t="str">
        <f>""</f>
        <v/>
      </c>
      <c r="JO1518" t="str">
        <f>""</f>
        <v/>
      </c>
      <c r="JP1518" t="str">
        <f>""</f>
        <v/>
      </c>
      <c r="JQ1518" t="str">
        <f>HYPERLINK("https://web.datatree.com/?/property?propertyId=4826388")</f>
        <v>https://web.datatree.com/?/property?propertyId=4826388</v>
      </c>
    </row>
    <row r="1519" spans="1:277" x14ac:dyDescent="0.25">
      <c r="A1519">
        <v>1517</v>
      </c>
      <c r="B1519" s="15" t="s">
        <v>18833</v>
      </c>
      <c r="C1519" s="15" t="s">
        <v>18832</v>
      </c>
      <c r="D1519" s="15" t="s">
        <v>18834</v>
      </c>
      <c r="E1519" s="15" t="s">
        <v>18835</v>
      </c>
      <c r="F1519" s="15" t="s">
        <v>18836</v>
      </c>
      <c r="G1519" s="15" t="s">
        <v>243</v>
      </c>
      <c r="H1519" s="15">
        <v>85555</v>
      </c>
      <c r="I1519" s="15" t="s">
        <v>18837</v>
      </c>
      <c r="J1519" s="23" t="s">
        <v>18838</v>
      </c>
      <c r="K1519" s="15" t="s">
        <v>18839</v>
      </c>
      <c r="L1519" s="16" t="s">
        <v>18840</v>
      </c>
      <c r="M1519" s="17" t="str">
        <f t="shared" si="455"/>
        <v>6/31/2022</v>
      </c>
      <c r="N1519" s="15">
        <v>10711</v>
      </c>
      <c r="O1519" s="18">
        <f t="shared" si="458"/>
        <v>0</v>
      </c>
      <c r="P1519" s="19" t="str">
        <f t="shared" si="459"/>
        <v>$0.00</v>
      </c>
      <c r="Q1519" s="16">
        <v>44834</v>
      </c>
      <c r="R1519" s="19" t="str">
        <f t="shared" si="456"/>
        <v>09/30/22</v>
      </c>
      <c r="S1519" t="str">
        <f t="shared" si="460"/>
        <v>MOHAVE</v>
      </c>
      <c r="T1519" s="6" t="str">
        <f t="shared" si="461"/>
        <v>318-22-003</v>
      </c>
      <c r="U1519" t="str">
        <f t="shared" si="462"/>
        <v xml:space="preserve">8330 E WELDON AVE </v>
      </c>
      <c r="V1519" t="str">
        <f t="shared" si="463"/>
        <v>SCOTTSDALE</v>
      </c>
      <c r="W1519" t="str">
        <f t="shared" si="464"/>
        <v>AZ</v>
      </c>
      <c r="X1519" t="str">
        <f t="shared" si="465"/>
        <v>85251-5934</v>
      </c>
      <c r="Y1519" t="str">
        <f t="shared" si="466"/>
        <v>YVONNE</v>
      </c>
      <c r="Z1519" t="str">
        <f t="shared" si="467"/>
        <v>SAFFRON</v>
      </c>
      <c r="AA1519" t="str">
        <f t="shared" si="468"/>
        <v>29N 15W 29 SE4 NW4 SE4 CONT 10 AC 318-06-045(318-22- 003)</v>
      </c>
      <c r="AB1519">
        <f t="shared" si="469"/>
        <v>10</v>
      </c>
      <c r="AC1519" t="str">
        <f t="shared" si="470"/>
        <v>MOHAVE</v>
      </c>
      <c r="AI1519">
        <f t="shared" si="457"/>
        <v>10</v>
      </c>
      <c r="AO1519" t="s">
        <v>12756</v>
      </c>
      <c r="AP1519" t="s">
        <v>12757</v>
      </c>
      <c r="AQ1519" t="s">
        <v>1700</v>
      </c>
      <c r="AR1519" t="s">
        <v>12758</v>
      </c>
      <c r="AS1519" t="s">
        <v>240</v>
      </c>
      <c r="AT1519">
        <v>1</v>
      </c>
      <c r="BC1519" t="s">
        <v>12759</v>
      </c>
      <c r="BD1519" t="s">
        <v>12756</v>
      </c>
      <c r="BH1519" t="s">
        <v>242</v>
      </c>
      <c r="BS1519" t="s">
        <v>243</v>
      </c>
      <c r="BV1519" t="s">
        <v>244</v>
      </c>
      <c r="BY1519" t="s">
        <v>245</v>
      </c>
      <c r="BZ1519" t="s">
        <v>396</v>
      </c>
      <c r="CA1519">
        <v>8330</v>
      </c>
      <c r="CD1519" t="s">
        <v>12760</v>
      </c>
      <c r="CE1519" t="s">
        <v>248</v>
      </c>
      <c r="CG1519" t="s">
        <v>1362</v>
      </c>
      <c r="CH1519" t="s">
        <v>1362</v>
      </c>
      <c r="CI1519" t="s">
        <v>243</v>
      </c>
      <c r="CJ1519" t="str">
        <f>"85251-5934"</f>
        <v>85251-5934</v>
      </c>
      <c r="CK1519" t="s">
        <v>10866</v>
      </c>
      <c r="CL1519" t="s">
        <v>12761</v>
      </c>
      <c r="CM1519" t="s">
        <v>12762</v>
      </c>
      <c r="CN1519" t="s">
        <v>254</v>
      </c>
      <c r="CO1519" t="s">
        <v>12763</v>
      </c>
      <c r="CP1519" t="str">
        <f>"318-22-003"</f>
        <v>318-22-003</v>
      </c>
      <c r="CQ1519" t="str">
        <f>"31822003"</f>
        <v>31822003</v>
      </c>
      <c r="CR1519" t="str">
        <f>"R31822003"</f>
        <v>R31822003</v>
      </c>
      <c r="CS1519">
        <v>4015</v>
      </c>
      <c r="CX1519" t="s">
        <v>925</v>
      </c>
      <c r="CY1519" t="s">
        <v>548</v>
      </c>
      <c r="CZ1519">
        <v>29</v>
      </c>
      <c r="DB1519">
        <v>35.869986281751103</v>
      </c>
      <c r="DC1519">
        <v>-113.91378459431699</v>
      </c>
      <c r="DK1519" t="s">
        <v>926</v>
      </c>
      <c r="DL1519" t="s">
        <v>926</v>
      </c>
      <c r="DO1519" t="str">
        <f>""</f>
        <v/>
      </c>
      <c r="DQ1519">
        <v>0</v>
      </c>
      <c r="DR1519">
        <v>0</v>
      </c>
      <c r="DS1519">
        <v>0</v>
      </c>
      <c r="DT1519">
        <v>0</v>
      </c>
      <c r="DW1519">
        <v>0</v>
      </c>
      <c r="DX1519">
        <v>0</v>
      </c>
      <c r="DZ1519">
        <v>0</v>
      </c>
      <c r="EA1519">
        <v>0</v>
      </c>
      <c r="EB1519">
        <v>0</v>
      </c>
      <c r="EC1519">
        <v>0</v>
      </c>
      <c r="ED1519">
        <v>0</v>
      </c>
      <c r="EE1519">
        <v>0</v>
      </c>
      <c r="EF1519">
        <v>0</v>
      </c>
      <c r="EG1519">
        <v>0</v>
      </c>
      <c r="EH1519">
        <v>0</v>
      </c>
      <c r="EI1519">
        <v>0</v>
      </c>
      <c r="EL1519">
        <v>0</v>
      </c>
      <c r="EN1519">
        <v>0</v>
      </c>
      <c r="EP1519">
        <v>0</v>
      </c>
      <c r="ER1519">
        <v>0</v>
      </c>
      <c r="ET1519">
        <v>0</v>
      </c>
      <c r="EY1519">
        <v>0</v>
      </c>
      <c r="FA1519">
        <v>0</v>
      </c>
      <c r="FL1519">
        <v>0</v>
      </c>
      <c r="FQ1519" t="s">
        <v>261</v>
      </c>
      <c r="FR1519" t="s">
        <v>354</v>
      </c>
      <c r="FS1519" t="s">
        <v>355</v>
      </c>
      <c r="FU1519">
        <v>435600</v>
      </c>
      <c r="FV1519">
        <v>10</v>
      </c>
      <c r="FW1519">
        <v>0</v>
      </c>
      <c r="FX1519">
        <v>0</v>
      </c>
      <c r="FY1519">
        <v>0</v>
      </c>
      <c r="FZ1519">
        <v>0</v>
      </c>
      <c r="GI1519" t="s">
        <v>264</v>
      </c>
      <c r="GJ1519" t="s">
        <v>1075</v>
      </c>
      <c r="GK1519" t="s">
        <v>1076</v>
      </c>
      <c r="GL1519" s="1">
        <v>40135</v>
      </c>
      <c r="GM1519" t="s">
        <v>267</v>
      </c>
      <c r="GN1519" t="str">
        <f t="shared" si="473"/>
        <v>FALSE</v>
      </c>
      <c r="GO1519">
        <v>2022</v>
      </c>
      <c r="GP1519">
        <v>2020</v>
      </c>
      <c r="GQ1519">
        <v>400</v>
      </c>
      <c r="GR1519" t="s">
        <v>246</v>
      </c>
      <c r="GS1519" t="s">
        <v>246</v>
      </c>
      <c r="GT1519" t="s">
        <v>246</v>
      </c>
      <c r="GU1519" t="s">
        <v>246</v>
      </c>
      <c r="GV1519" t="s">
        <v>246</v>
      </c>
      <c r="GW1519" t="s">
        <v>246</v>
      </c>
      <c r="GX1519" t="s">
        <v>246</v>
      </c>
      <c r="GY1519" t="s">
        <v>246</v>
      </c>
      <c r="GZ1519" t="s">
        <v>246</v>
      </c>
      <c r="HA1519" t="s">
        <v>246</v>
      </c>
      <c r="HB1519" t="s">
        <v>246</v>
      </c>
      <c r="HC1519" t="s">
        <v>246</v>
      </c>
      <c r="HD1519" t="s">
        <v>246</v>
      </c>
      <c r="HE1519" s="2">
        <v>708</v>
      </c>
      <c r="HF1519" s="2">
        <v>0</v>
      </c>
      <c r="HG1519" s="2">
        <v>0</v>
      </c>
      <c r="HH1519">
        <v>0</v>
      </c>
      <c r="HI1519" s="2">
        <v>4723</v>
      </c>
      <c r="HJ1519" s="2">
        <v>4723</v>
      </c>
      <c r="HK1519" s="2">
        <v>0</v>
      </c>
      <c r="HL1519">
        <v>0</v>
      </c>
      <c r="HM1519" s="2">
        <v>0</v>
      </c>
      <c r="HN1519" s="2">
        <v>0</v>
      </c>
      <c r="HO1519" s="2">
        <v>0</v>
      </c>
      <c r="HP1519">
        <v>0</v>
      </c>
      <c r="HQ1519" s="2">
        <v>75.959999999999994</v>
      </c>
      <c r="HS1519" s="2">
        <v>4723</v>
      </c>
      <c r="HV1519" t="s">
        <v>315</v>
      </c>
      <c r="HY1519" t="s">
        <v>552</v>
      </c>
      <c r="HZ1519" t="s">
        <v>359</v>
      </c>
      <c r="IA1519" t="s">
        <v>360</v>
      </c>
      <c r="IB1519" s="1">
        <v>43350</v>
      </c>
      <c r="IC1519" s="1">
        <v>43441</v>
      </c>
      <c r="IE1519" t="s">
        <v>412</v>
      </c>
      <c r="IF1519" t="str">
        <f>""</f>
        <v/>
      </c>
      <c r="IG1519" t="str">
        <f>"2018.60315"</f>
        <v>2018.60315</v>
      </c>
      <c r="IH1519" t="str">
        <f>""</f>
        <v/>
      </c>
      <c r="IT1519" t="str">
        <f>""</f>
        <v/>
      </c>
      <c r="IY1519" t="str">
        <f>""</f>
        <v/>
      </c>
      <c r="JB1519" t="s">
        <v>271</v>
      </c>
      <c r="JD1519" t="str">
        <f>""</f>
        <v/>
      </c>
      <c r="JE1519" t="str">
        <f>""</f>
        <v/>
      </c>
      <c r="JO1519" t="str">
        <f>""</f>
        <v/>
      </c>
      <c r="JP1519" t="str">
        <f>""</f>
        <v/>
      </c>
      <c r="JQ1519" t="str">
        <f>HYPERLINK("https://web.datatree.com/?/property?propertyId=4827933")</f>
        <v>https://web.datatree.com/?/property?propertyId=4827933</v>
      </c>
    </row>
    <row r="1520" spans="1:277" x14ac:dyDescent="0.25">
      <c r="A1520">
        <v>1518</v>
      </c>
      <c r="B1520" s="15" t="s">
        <v>18833</v>
      </c>
      <c r="C1520" s="15" t="s">
        <v>18832</v>
      </c>
      <c r="D1520" s="15" t="s">
        <v>18834</v>
      </c>
      <c r="E1520" s="15" t="s">
        <v>18835</v>
      </c>
      <c r="F1520" s="15" t="s">
        <v>18836</v>
      </c>
      <c r="G1520" s="15" t="s">
        <v>243</v>
      </c>
      <c r="H1520" s="15">
        <v>85555</v>
      </c>
      <c r="I1520" s="15" t="s">
        <v>18837</v>
      </c>
      <c r="J1520" s="23" t="s">
        <v>18838</v>
      </c>
      <c r="K1520" s="15" t="s">
        <v>18839</v>
      </c>
      <c r="L1520" s="16" t="s">
        <v>18840</v>
      </c>
      <c r="M1520" s="17" t="str">
        <f t="shared" si="455"/>
        <v>6/31/2022</v>
      </c>
      <c r="N1520" s="15">
        <v>10712</v>
      </c>
      <c r="O1520" s="18">
        <f t="shared" si="458"/>
        <v>0</v>
      </c>
      <c r="P1520" s="19" t="str">
        <f t="shared" si="459"/>
        <v>$0.00</v>
      </c>
      <c r="Q1520" s="16">
        <v>44834</v>
      </c>
      <c r="R1520" s="19" t="str">
        <f t="shared" si="456"/>
        <v>09/30/22</v>
      </c>
      <c r="S1520" t="str">
        <f t="shared" si="460"/>
        <v>MOHAVE</v>
      </c>
      <c r="T1520" s="6" t="str">
        <f t="shared" si="461"/>
        <v>318-18-054</v>
      </c>
      <c r="U1520" t="str">
        <f t="shared" si="462"/>
        <v xml:space="preserve">3320 N 28TH PL </v>
      </c>
      <c r="V1520" t="str">
        <f t="shared" si="463"/>
        <v>PHOENIX</v>
      </c>
      <c r="W1520" t="str">
        <f t="shared" si="464"/>
        <v>AZ</v>
      </c>
      <c r="X1520" t="str">
        <f t="shared" si="465"/>
        <v>85016-7516</v>
      </c>
      <c r="Y1520" t="str">
        <f t="shared" si="466"/>
        <v>MICHAEL</v>
      </c>
      <c r="Z1520" t="str">
        <f t="shared" si="467"/>
        <v>KALENAK</v>
      </c>
      <c r="AA1520" t="str">
        <f t="shared" si="468"/>
        <v>SE4NE4 SE4 10AC 318-18-022 (318-18- 052-053-054)</v>
      </c>
      <c r="AB1520">
        <f t="shared" si="469"/>
        <v>10</v>
      </c>
      <c r="AC1520" t="str">
        <f t="shared" si="470"/>
        <v>MOHAVE</v>
      </c>
      <c r="AI1520">
        <f t="shared" si="457"/>
        <v>10</v>
      </c>
      <c r="AO1520" t="s">
        <v>12764</v>
      </c>
      <c r="AP1520" t="s">
        <v>2897</v>
      </c>
      <c r="AQ1520" t="s">
        <v>2897</v>
      </c>
      <c r="AR1520" t="s">
        <v>12765</v>
      </c>
      <c r="AS1520" t="s">
        <v>240</v>
      </c>
      <c r="AT1520">
        <v>1</v>
      </c>
      <c r="BC1520" t="s">
        <v>12766</v>
      </c>
      <c r="BD1520" t="s">
        <v>12764</v>
      </c>
      <c r="BH1520" t="s">
        <v>242</v>
      </c>
      <c r="BS1520" t="s">
        <v>243</v>
      </c>
      <c r="BV1520" t="s">
        <v>244</v>
      </c>
      <c r="BY1520" t="s">
        <v>245</v>
      </c>
      <c r="BZ1520" t="s">
        <v>246</v>
      </c>
      <c r="CA1520">
        <v>3320</v>
      </c>
      <c r="CD1520" t="s">
        <v>12767</v>
      </c>
      <c r="CE1520" t="s">
        <v>863</v>
      </c>
      <c r="CG1520" t="s">
        <v>591</v>
      </c>
      <c r="CH1520" t="s">
        <v>591</v>
      </c>
      <c r="CI1520" t="s">
        <v>243</v>
      </c>
      <c r="CJ1520" t="str">
        <f>"85016-7516"</f>
        <v>85016-7516</v>
      </c>
      <c r="CK1520" t="s">
        <v>1591</v>
      </c>
      <c r="CL1520" t="s">
        <v>12768</v>
      </c>
      <c r="CM1520" t="s">
        <v>12769</v>
      </c>
      <c r="CN1520" t="s">
        <v>254</v>
      </c>
      <c r="CO1520" t="s">
        <v>12770</v>
      </c>
      <c r="CP1520" t="str">
        <f>"318-18-054"</f>
        <v>318-18-054</v>
      </c>
      <c r="CQ1520" t="str">
        <f>"31818054"</f>
        <v>31818054</v>
      </c>
      <c r="CR1520" t="str">
        <f>"R31818054"</f>
        <v>R31818054</v>
      </c>
      <c r="CS1520">
        <v>4015</v>
      </c>
      <c r="CX1520" t="s">
        <v>925</v>
      </c>
      <c r="CY1520" t="s">
        <v>548</v>
      </c>
      <c r="CZ1520">
        <v>17</v>
      </c>
      <c r="DB1520">
        <v>35.898958006721898</v>
      </c>
      <c r="DC1520">
        <v>-113.909277854514</v>
      </c>
      <c r="DK1520" t="s">
        <v>2478</v>
      </c>
      <c r="DL1520" t="s">
        <v>2478</v>
      </c>
      <c r="DO1520" t="str">
        <f>""</f>
        <v/>
      </c>
      <c r="DQ1520">
        <v>0</v>
      </c>
      <c r="DR1520">
        <v>0</v>
      </c>
      <c r="DS1520">
        <v>0</v>
      </c>
      <c r="DT1520">
        <v>0</v>
      </c>
      <c r="DW1520">
        <v>0</v>
      </c>
      <c r="DX1520">
        <v>0</v>
      </c>
      <c r="DZ1520">
        <v>0</v>
      </c>
      <c r="EA1520">
        <v>0</v>
      </c>
      <c r="EB1520">
        <v>0</v>
      </c>
      <c r="EC1520">
        <v>0</v>
      </c>
      <c r="ED1520">
        <v>0</v>
      </c>
      <c r="EE1520">
        <v>0</v>
      </c>
      <c r="EF1520">
        <v>0</v>
      </c>
      <c r="EG1520">
        <v>0</v>
      </c>
      <c r="EH1520">
        <v>0</v>
      </c>
      <c r="EI1520">
        <v>0</v>
      </c>
      <c r="EL1520">
        <v>0</v>
      </c>
      <c r="EN1520">
        <v>0</v>
      </c>
      <c r="EP1520">
        <v>0</v>
      </c>
      <c r="ER1520">
        <v>0</v>
      </c>
      <c r="ET1520">
        <v>0</v>
      </c>
      <c r="EY1520">
        <v>0</v>
      </c>
      <c r="FA1520">
        <v>0</v>
      </c>
      <c r="FL1520">
        <v>0</v>
      </c>
      <c r="FQ1520" t="s">
        <v>261</v>
      </c>
      <c r="FR1520" t="s">
        <v>354</v>
      </c>
      <c r="FS1520" t="s">
        <v>355</v>
      </c>
      <c r="FU1520">
        <v>435600</v>
      </c>
      <c r="FV1520">
        <v>10</v>
      </c>
      <c r="FW1520">
        <v>0</v>
      </c>
      <c r="FX1520">
        <v>0</v>
      </c>
      <c r="FY1520">
        <v>0</v>
      </c>
      <c r="FZ1520">
        <v>0</v>
      </c>
      <c r="GI1520" t="s">
        <v>264</v>
      </c>
      <c r="GJ1520" t="s">
        <v>927</v>
      </c>
      <c r="GK1520" t="s">
        <v>928</v>
      </c>
      <c r="GL1520" s="1">
        <v>40135</v>
      </c>
      <c r="GM1520" t="s">
        <v>267</v>
      </c>
      <c r="GN1520" t="str">
        <f t="shared" si="473"/>
        <v>FALSE</v>
      </c>
      <c r="GO1520">
        <v>2022</v>
      </c>
      <c r="GP1520">
        <v>2020</v>
      </c>
      <c r="GQ1520">
        <v>400</v>
      </c>
      <c r="GR1520" t="s">
        <v>246</v>
      </c>
      <c r="GS1520" t="s">
        <v>246</v>
      </c>
      <c r="GT1520" t="s">
        <v>246</v>
      </c>
      <c r="GU1520" t="s">
        <v>246</v>
      </c>
      <c r="GV1520" t="s">
        <v>246</v>
      </c>
      <c r="GW1520" t="s">
        <v>246</v>
      </c>
      <c r="GX1520" t="s">
        <v>246</v>
      </c>
      <c r="GY1520" t="s">
        <v>246</v>
      </c>
      <c r="GZ1520" t="s">
        <v>246</v>
      </c>
      <c r="HA1520" t="s">
        <v>246</v>
      </c>
      <c r="HB1520" t="s">
        <v>246</v>
      </c>
      <c r="HC1520" t="s">
        <v>246</v>
      </c>
      <c r="HD1520" t="s">
        <v>246</v>
      </c>
      <c r="HE1520" s="2">
        <v>708</v>
      </c>
      <c r="HF1520" s="2">
        <v>0</v>
      </c>
      <c r="HG1520" s="2">
        <v>0</v>
      </c>
      <c r="HH1520">
        <v>0</v>
      </c>
      <c r="HI1520" s="2">
        <v>4723</v>
      </c>
      <c r="HJ1520" s="2">
        <v>4723</v>
      </c>
      <c r="HK1520" s="2">
        <v>0</v>
      </c>
      <c r="HL1520">
        <v>0</v>
      </c>
      <c r="HM1520" s="2">
        <v>0</v>
      </c>
      <c r="HN1520" s="2">
        <v>0</v>
      </c>
      <c r="HO1520" s="2">
        <v>0</v>
      </c>
      <c r="HP1520">
        <v>0</v>
      </c>
      <c r="HQ1520" s="2">
        <v>75.959999999999994</v>
      </c>
      <c r="HS1520" s="2">
        <v>4723</v>
      </c>
      <c r="HV1520" t="s">
        <v>315</v>
      </c>
      <c r="HY1520" t="s">
        <v>552</v>
      </c>
      <c r="HZ1520" t="s">
        <v>359</v>
      </c>
      <c r="IA1520" t="s">
        <v>360</v>
      </c>
      <c r="IF1520" t="str">
        <f>""</f>
        <v/>
      </c>
      <c r="IG1520" t="str">
        <f>""</f>
        <v/>
      </c>
      <c r="IH1520" t="str">
        <f>""</f>
        <v/>
      </c>
      <c r="IT1520" t="str">
        <f>""</f>
        <v/>
      </c>
      <c r="IY1520" t="str">
        <f>""</f>
        <v/>
      </c>
      <c r="JB1520" t="s">
        <v>271</v>
      </c>
      <c r="JD1520" t="str">
        <f>""</f>
        <v/>
      </c>
      <c r="JE1520" t="str">
        <f>""</f>
        <v/>
      </c>
      <c r="JO1520" t="str">
        <f>""</f>
        <v/>
      </c>
      <c r="JP1520" t="str">
        <f>""</f>
        <v/>
      </c>
      <c r="JQ1520" t="str">
        <f>HYPERLINK("https://web.datatree.com/?/property?propertyId=4871848")</f>
        <v>https://web.datatree.com/?/property?propertyId=4871848</v>
      </c>
    </row>
    <row r="1521" spans="1:277" x14ac:dyDescent="0.25">
      <c r="A1521">
        <v>1519</v>
      </c>
      <c r="B1521" s="15" t="s">
        <v>18833</v>
      </c>
      <c r="C1521" s="15" t="s">
        <v>18832</v>
      </c>
      <c r="D1521" s="15" t="s">
        <v>18834</v>
      </c>
      <c r="E1521" s="15" t="s">
        <v>18835</v>
      </c>
      <c r="F1521" s="15" t="s">
        <v>18836</v>
      </c>
      <c r="G1521" s="15" t="s">
        <v>243</v>
      </c>
      <c r="H1521" s="15">
        <v>85555</v>
      </c>
      <c r="I1521" s="15" t="s">
        <v>18837</v>
      </c>
      <c r="J1521" s="23" t="s">
        <v>18838</v>
      </c>
      <c r="K1521" s="15" t="s">
        <v>18839</v>
      </c>
      <c r="L1521" s="16" t="s">
        <v>18840</v>
      </c>
      <c r="M1521" s="17" t="str">
        <f t="shared" si="455"/>
        <v>6/31/2022</v>
      </c>
      <c r="N1521" s="15">
        <v>10713</v>
      </c>
      <c r="O1521" s="18">
        <f t="shared" si="458"/>
        <v>0</v>
      </c>
      <c r="P1521" s="19" t="str">
        <f t="shared" si="459"/>
        <v>$0.00</v>
      </c>
      <c r="Q1521" s="16">
        <v>44834</v>
      </c>
      <c r="R1521" s="19" t="str">
        <f t="shared" si="456"/>
        <v>09/30/22</v>
      </c>
      <c r="S1521" t="str">
        <f t="shared" si="460"/>
        <v>MOHAVE</v>
      </c>
      <c r="T1521" s="6" t="str">
        <f t="shared" si="461"/>
        <v>242-06-028</v>
      </c>
      <c r="U1521" t="str">
        <f t="shared" si="462"/>
        <v xml:space="preserve">PO BOX 222 </v>
      </c>
      <c r="V1521" t="str">
        <f t="shared" si="463"/>
        <v>YUCCA</v>
      </c>
      <c r="W1521" t="str">
        <f t="shared" si="464"/>
        <v>AZ</v>
      </c>
      <c r="X1521" t="str">
        <f t="shared" si="465"/>
        <v>86438</v>
      </c>
      <c r="Y1521">
        <f t="shared" si="466"/>
        <v>0</v>
      </c>
      <c r="Z1521" t="str">
        <f t="shared" si="467"/>
        <v>WILD BILL PARTNERS LLC</v>
      </c>
      <c r="AA1521" t="str">
        <f t="shared" si="468"/>
        <v>T16N R17W SEC 5 SW4 OF PARCEL 992 STAGECOACH TRAILS AT SANTA FE R ANCH UNIT XI PER RS 17/38C 11/20/1998 98-70598 CONT 9.9975 ACRES 242-06-015 (242-06-026 THRU 029) 2008 TAX ROLL</v>
      </c>
      <c r="AB1521">
        <f t="shared" si="469"/>
        <v>10</v>
      </c>
      <c r="AC1521" t="str">
        <f t="shared" si="470"/>
        <v>MOHAVE</v>
      </c>
      <c r="AI1521">
        <f t="shared" si="457"/>
        <v>10</v>
      </c>
      <c r="AO1521" t="s">
        <v>5611</v>
      </c>
      <c r="AR1521" t="s">
        <v>5611</v>
      </c>
      <c r="AS1521" t="s">
        <v>273</v>
      </c>
      <c r="AT1521">
        <v>3</v>
      </c>
      <c r="BC1521" t="s">
        <v>5611</v>
      </c>
      <c r="BD1521" t="s">
        <v>5611</v>
      </c>
      <c r="BF1521" t="s">
        <v>274</v>
      </c>
      <c r="BH1521" t="s">
        <v>242</v>
      </c>
      <c r="BS1521" t="s">
        <v>243</v>
      </c>
      <c r="BV1521" t="s">
        <v>244</v>
      </c>
      <c r="BY1521" t="s">
        <v>245</v>
      </c>
      <c r="CD1521" t="s">
        <v>5612</v>
      </c>
      <c r="CG1521" t="s">
        <v>2051</v>
      </c>
      <c r="CH1521" t="s">
        <v>2051</v>
      </c>
      <c r="CI1521" t="s">
        <v>243</v>
      </c>
      <c r="CJ1521" t="str">
        <f>"86438"</f>
        <v>86438</v>
      </c>
      <c r="CK1521" t="s">
        <v>515</v>
      </c>
      <c r="CL1521" t="s">
        <v>5613</v>
      </c>
      <c r="CM1521" t="s">
        <v>5614</v>
      </c>
      <c r="CN1521" t="s">
        <v>254</v>
      </c>
      <c r="CO1521" t="s">
        <v>12771</v>
      </c>
      <c r="CP1521" t="str">
        <f>"242-06-028"</f>
        <v>242-06-028</v>
      </c>
      <c r="CQ1521" t="str">
        <f>"24206028"</f>
        <v>24206028</v>
      </c>
      <c r="CR1521" t="str">
        <f>"R24206028"</f>
        <v>R24206028</v>
      </c>
      <c r="CS1521">
        <v>4015</v>
      </c>
      <c r="CW1521" t="s">
        <v>256</v>
      </c>
      <c r="CX1521" t="s">
        <v>281</v>
      </c>
      <c r="CY1521" t="s">
        <v>446</v>
      </c>
      <c r="CZ1521">
        <v>5</v>
      </c>
      <c r="DB1521">
        <v>34.754026698106003</v>
      </c>
      <c r="DC1521">
        <v>-114.066192474994</v>
      </c>
      <c r="DD1521" t="s">
        <v>5616</v>
      </c>
      <c r="DK1521" t="s">
        <v>3262</v>
      </c>
      <c r="DL1521" t="s">
        <v>3262</v>
      </c>
      <c r="DO1521" t="str">
        <f>""</f>
        <v/>
      </c>
      <c r="DQ1521">
        <v>0</v>
      </c>
      <c r="DR1521">
        <v>0</v>
      </c>
      <c r="DS1521">
        <v>0</v>
      </c>
      <c r="DT1521">
        <v>0</v>
      </c>
      <c r="DW1521">
        <v>0</v>
      </c>
      <c r="DX1521">
        <v>0</v>
      </c>
      <c r="DZ1521">
        <v>0</v>
      </c>
      <c r="EA1521">
        <v>0</v>
      </c>
      <c r="EB1521">
        <v>0</v>
      </c>
      <c r="EC1521">
        <v>0</v>
      </c>
      <c r="ED1521">
        <v>0</v>
      </c>
      <c r="EE1521">
        <v>0</v>
      </c>
      <c r="EF1521">
        <v>0</v>
      </c>
      <c r="EG1521">
        <v>0</v>
      </c>
      <c r="EH1521">
        <v>0</v>
      </c>
      <c r="EI1521">
        <v>0</v>
      </c>
      <c r="EL1521">
        <v>0</v>
      </c>
      <c r="EN1521">
        <v>0</v>
      </c>
      <c r="EP1521">
        <v>0</v>
      </c>
      <c r="ER1521">
        <v>0</v>
      </c>
      <c r="ET1521">
        <v>0</v>
      </c>
      <c r="EY1521">
        <v>0</v>
      </c>
      <c r="FA1521">
        <v>0</v>
      </c>
      <c r="FL1521">
        <v>0</v>
      </c>
      <c r="FQ1521" t="s">
        <v>261</v>
      </c>
      <c r="FR1521" t="s">
        <v>354</v>
      </c>
      <c r="FS1521" t="s">
        <v>355</v>
      </c>
      <c r="FU1521">
        <v>435600</v>
      </c>
      <c r="FV1521">
        <v>10</v>
      </c>
      <c r="FW1521">
        <v>0</v>
      </c>
      <c r="FX1521">
        <v>0</v>
      </c>
      <c r="FY1521">
        <v>0</v>
      </c>
      <c r="FZ1521">
        <v>0</v>
      </c>
      <c r="GI1521" t="s">
        <v>264</v>
      </c>
      <c r="GJ1521" t="s">
        <v>1139</v>
      </c>
      <c r="GK1521" t="s">
        <v>1140</v>
      </c>
      <c r="GL1521" s="1">
        <v>40135</v>
      </c>
      <c r="GM1521" t="s">
        <v>267</v>
      </c>
      <c r="GN1521" t="str">
        <f t="shared" si="473"/>
        <v>FALSE</v>
      </c>
      <c r="GO1521">
        <v>2022</v>
      </c>
      <c r="GP1521">
        <v>2020</v>
      </c>
      <c r="GQ1521">
        <v>1300</v>
      </c>
      <c r="GR1521" t="s">
        <v>246</v>
      </c>
      <c r="GS1521" t="s">
        <v>246</v>
      </c>
      <c r="GT1521" t="s">
        <v>246</v>
      </c>
      <c r="GU1521" t="s">
        <v>246</v>
      </c>
      <c r="GV1521" t="s">
        <v>246</v>
      </c>
      <c r="GW1521" t="s">
        <v>246</v>
      </c>
      <c r="GX1521" t="s">
        <v>246</v>
      </c>
      <c r="GY1521" t="s">
        <v>246</v>
      </c>
      <c r="GZ1521" t="s">
        <v>246</v>
      </c>
      <c r="HA1521" t="s">
        <v>246</v>
      </c>
      <c r="HB1521" t="s">
        <v>246</v>
      </c>
      <c r="HC1521" t="s">
        <v>246</v>
      </c>
      <c r="HD1521" t="s">
        <v>246</v>
      </c>
      <c r="HE1521" s="2">
        <v>915</v>
      </c>
      <c r="HF1521" s="2">
        <v>0</v>
      </c>
      <c r="HG1521" s="2">
        <v>0</v>
      </c>
      <c r="HH1521">
        <v>0</v>
      </c>
      <c r="HI1521" s="2">
        <v>6102</v>
      </c>
      <c r="HJ1521" s="2">
        <v>6102</v>
      </c>
      <c r="HK1521" s="2">
        <v>0</v>
      </c>
      <c r="HL1521">
        <v>0</v>
      </c>
      <c r="HM1521" s="2">
        <v>0</v>
      </c>
      <c r="HN1521" s="2">
        <v>0</v>
      </c>
      <c r="HO1521" s="2">
        <v>0</v>
      </c>
      <c r="HP1521">
        <v>0</v>
      </c>
      <c r="HQ1521" s="2">
        <v>77.94</v>
      </c>
      <c r="HS1521" s="2">
        <v>6102</v>
      </c>
      <c r="HT1521">
        <v>16</v>
      </c>
      <c r="HV1521" t="s">
        <v>410</v>
      </c>
      <c r="HY1521" t="s">
        <v>411</v>
      </c>
      <c r="HZ1521" t="s">
        <v>411</v>
      </c>
      <c r="IF1521" t="str">
        <f>""</f>
        <v/>
      </c>
      <c r="IG1521" t="str">
        <f>""</f>
        <v/>
      </c>
      <c r="IH1521" t="str">
        <f>""</f>
        <v/>
      </c>
      <c r="IT1521" t="str">
        <f>""</f>
        <v/>
      </c>
      <c r="IY1521" t="str">
        <f>""</f>
        <v/>
      </c>
      <c r="JB1521" t="s">
        <v>271</v>
      </c>
      <c r="JD1521" t="str">
        <f>""</f>
        <v/>
      </c>
      <c r="JE1521" t="str">
        <f>""</f>
        <v/>
      </c>
      <c r="JO1521" t="str">
        <f>""</f>
        <v/>
      </c>
      <c r="JP1521" t="str">
        <f>""</f>
        <v/>
      </c>
      <c r="JQ1521" t="str">
        <f>HYPERLINK("https://web.datatree.com/?/property?propertyId=4830173")</f>
        <v>https://web.datatree.com/?/property?propertyId=4830173</v>
      </c>
    </row>
    <row r="1522" spans="1:277" x14ac:dyDescent="0.25">
      <c r="A1522">
        <v>1520</v>
      </c>
      <c r="B1522" s="15" t="s">
        <v>18833</v>
      </c>
      <c r="C1522" s="15" t="s">
        <v>18832</v>
      </c>
      <c r="D1522" s="15" t="s">
        <v>18834</v>
      </c>
      <c r="E1522" s="15" t="s">
        <v>18835</v>
      </c>
      <c r="F1522" s="15" t="s">
        <v>18836</v>
      </c>
      <c r="G1522" s="15" t="s">
        <v>243</v>
      </c>
      <c r="H1522" s="15">
        <v>85555</v>
      </c>
      <c r="I1522" s="15" t="s">
        <v>18837</v>
      </c>
      <c r="J1522" s="23" t="s">
        <v>18838</v>
      </c>
      <c r="K1522" s="15" t="s">
        <v>18839</v>
      </c>
      <c r="L1522" s="16" t="s">
        <v>18840</v>
      </c>
      <c r="M1522" s="17" t="str">
        <f t="shared" si="455"/>
        <v>6/31/2022</v>
      </c>
      <c r="N1522" s="15">
        <v>10714</v>
      </c>
      <c r="O1522" s="18">
        <f t="shared" si="458"/>
        <v>0</v>
      </c>
      <c r="P1522" s="19" t="str">
        <f t="shared" si="459"/>
        <v>$0.00</v>
      </c>
      <c r="Q1522" s="16">
        <v>44834</v>
      </c>
      <c r="R1522" s="19" t="str">
        <f t="shared" si="456"/>
        <v>09/30/22</v>
      </c>
      <c r="S1522" t="str">
        <f t="shared" si="460"/>
        <v>MOHAVE</v>
      </c>
      <c r="T1522" s="6" t="str">
        <f t="shared" si="461"/>
        <v>254-32-032</v>
      </c>
      <c r="U1522" t="str">
        <f t="shared" si="462"/>
        <v xml:space="preserve">1059 EDDINGTON ST </v>
      </c>
      <c r="V1522" t="str">
        <f t="shared" si="463"/>
        <v>UPLAND</v>
      </c>
      <c r="W1522" t="str">
        <f t="shared" si="464"/>
        <v>CA</v>
      </c>
      <c r="X1522" t="str">
        <f t="shared" si="465"/>
        <v>91786-3437</v>
      </c>
      <c r="Y1522" t="str">
        <f t="shared" si="466"/>
        <v>JOHN</v>
      </c>
      <c r="Z1522" t="str">
        <f t="shared" si="467"/>
        <v>CARROLL</v>
      </c>
      <c r="AA1522" t="str">
        <f t="shared" si="468"/>
        <v>T20N R13W SEC 7 E2 E2 SW4 SE4 CONT 10 ACRES 254-32-010 (254-32-03 1 032 &amp; 033) 2003 TAX ROLL</v>
      </c>
      <c r="AB1522">
        <f t="shared" si="469"/>
        <v>10</v>
      </c>
      <c r="AC1522" t="str">
        <f t="shared" si="470"/>
        <v>MOHAVE</v>
      </c>
      <c r="AI1522">
        <f t="shared" si="457"/>
        <v>10</v>
      </c>
      <c r="AO1522" t="s">
        <v>12772</v>
      </c>
      <c r="AP1522" t="s">
        <v>12773</v>
      </c>
      <c r="AQ1522" t="s">
        <v>469</v>
      </c>
      <c r="AR1522" t="s">
        <v>12774</v>
      </c>
      <c r="AS1522" t="s">
        <v>240</v>
      </c>
      <c r="AT1522">
        <v>1</v>
      </c>
      <c r="BC1522" t="s">
        <v>12775</v>
      </c>
      <c r="BD1522" t="s">
        <v>12772</v>
      </c>
      <c r="BE1522" t="s">
        <v>1181</v>
      </c>
      <c r="BH1522" t="s">
        <v>242</v>
      </c>
      <c r="BS1522" t="s">
        <v>243</v>
      </c>
      <c r="BV1522" t="s">
        <v>244</v>
      </c>
      <c r="BY1522" t="s">
        <v>245</v>
      </c>
      <c r="CA1522">
        <v>1059</v>
      </c>
      <c r="CD1522" t="s">
        <v>12776</v>
      </c>
      <c r="CE1522" t="s">
        <v>375</v>
      </c>
      <c r="CG1522" t="s">
        <v>12777</v>
      </c>
      <c r="CH1522" t="s">
        <v>12777</v>
      </c>
      <c r="CI1522" t="s">
        <v>328</v>
      </c>
      <c r="CJ1522" t="str">
        <f>"91786-3437"</f>
        <v>91786-3437</v>
      </c>
      <c r="CK1522" t="s">
        <v>329</v>
      </c>
      <c r="CL1522" t="s">
        <v>12778</v>
      </c>
      <c r="CM1522" t="s">
        <v>12779</v>
      </c>
      <c r="CN1522" t="s">
        <v>254</v>
      </c>
      <c r="CO1522" t="s">
        <v>12780</v>
      </c>
      <c r="CP1522" t="str">
        <f>"254-32-032"</f>
        <v>254-32-032</v>
      </c>
      <c r="CQ1522" t="str">
        <f>"25432032"</f>
        <v>25432032</v>
      </c>
      <c r="CR1522" t="str">
        <f>"R25432032"</f>
        <v>R25432032</v>
      </c>
      <c r="CS1522">
        <v>4015</v>
      </c>
      <c r="CW1522" t="s">
        <v>256</v>
      </c>
      <c r="CX1522" t="s">
        <v>651</v>
      </c>
      <c r="CY1522" t="s">
        <v>520</v>
      </c>
      <c r="CZ1522">
        <v>7</v>
      </c>
      <c r="DB1522">
        <v>35.125348640597203</v>
      </c>
      <c r="DC1522">
        <v>-113.69277217590501</v>
      </c>
      <c r="DK1522" t="s">
        <v>736</v>
      </c>
      <c r="DL1522" t="s">
        <v>736</v>
      </c>
      <c r="DO1522" t="str">
        <f>""</f>
        <v/>
      </c>
      <c r="DQ1522">
        <v>0</v>
      </c>
      <c r="DR1522">
        <v>0</v>
      </c>
      <c r="DS1522">
        <v>0</v>
      </c>
      <c r="DT1522">
        <v>0</v>
      </c>
      <c r="DW1522">
        <v>0</v>
      </c>
      <c r="DX1522">
        <v>0</v>
      </c>
      <c r="DZ1522">
        <v>0</v>
      </c>
      <c r="EA1522">
        <v>0</v>
      </c>
      <c r="EB1522">
        <v>0</v>
      </c>
      <c r="EC1522">
        <v>0</v>
      </c>
      <c r="ED1522">
        <v>0</v>
      </c>
      <c r="EE1522">
        <v>0</v>
      </c>
      <c r="EF1522">
        <v>0</v>
      </c>
      <c r="EG1522">
        <v>0</v>
      </c>
      <c r="EH1522">
        <v>0</v>
      </c>
      <c r="EI1522">
        <v>0</v>
      </c>
      <c r="EL1522">
        <v>0</v>
      </c>
      <c r="EN1522">
        <v>0</v>
      </c>
      <c r="EP1522">
        <v>0</v>
      </c>
      <c r="ER1522">
        <v>0</v>
      </c>
      <c r="ET1522">
        <v>0</v>
      </c>
      <c r="EY1522">
        <v>0</v>
      </c>
      <c r="FA1522">
        <v>0</v>
      </c>
      <c r="FL1522">
        <v>0</v>
      </c>
      <c r="FQ1522" t="s">
        <v>261</v>
      </c>
      <c r="FR1522" t="s">
        <v>354</v>
      </c>
      <c r="FS1522" t="s">
        <v>355</v>
      </c>
      <c r="FU1522">
        <v>435600</v>
      </c>
      <c r="FV1522">
        <v>10</v>
      </c>
      <c r="FW1522">
        <v>0</v>
      </c>
      <c r="FX1522">
        <v>0</v>
      </c>
      <c r="FY1522">
        <v>0</v>
      </c>
      <c r="FZ1522">
        <v>0</v>
      </c>
      <c r="GI1522" t="s">
        <v>407</v>
      </c>
      <c r="GJ1522" t="s">
        <v>737</v>
      </c>
      <c r="GK1522" t="s">
        <v>738</v>
      </c>
      <c r="GL1522" s="1">
        <v>40135</v>
      </c>
      <c r="GM1522" t="s">
        <v>267</v>
      </c>
      <c r="GN1522" t="str">
        <f>"TRUE"</f>
        <v>TRUE</v>
      </c>
      <c r="GO1522">
        <v>2022</v>
      </c>
      <c r="GP1522">
        <v>2020</v>
      </c>
      <c r="GQ1522">
        <v>300</v>
      </c>
      <c r="GR1522" t="s">
        <v>246</v>
      </c>
      <c r="GS1522" t="s">
        <v>246</v>
      </c>
      <c r="GT1522" t="s">
        <v>246</v>
      </c>
      <c r="GU1522" t="s">
        <v>246</v>
      </c>
      <c r="GV1522" t="s">
        <v>246</v>
      </c>
      <c r="GW1522" t="s">
        <v>246</v>
      </c>
      <c r="GX1522" t="s">
        <v>246</v>
      </c>
      <c r="GY1522" t="s">
        <v>246</v>
      </c>
      <c r="GZ1522" t="s">
        <v>246</v>
      </c>
      <c r="HA1522" t="s">
        <v>246</v>
      </c>
      <c r="HB1522" t="s">
        <v>246</v>
      </c>
      <c r="HC1522" t="s">
        <v>246</v>
      </c>
      <c r="HD1522" t="s">
        <v>246</v>
      </c>
      <c r="HE1522" s="2">
        <v>1697</v>
      </c>
      <c r="HF1522" s="2">
        <v>0</v>
      </c>
      <c r="HG1522" s="2">
        <v>0</v>
      </c>
      <c r="HH1522">
        <v>0</v>
      </c>
      <c r="HI1522" s="2">
        <v>11311</v>
      </c>
      <c r="HJ1522" s="2">
        <v>11311</v>
      </c>
      <c r="HK1522" s="2">
        <v>0</v>
      </c>
      <c r="HL1522">
        <v>0</v>
      </c>
      <c r="HM1522" s="2">
        <v>0</v>
      </c>
      <c r="HN1522" s="2">
        <v>0</v>
      </c>
      <c r="HO1522" s="2">
        <v>0</v>
      </c>
      <c r="HP1522">
        <v>0</v>
      </c>
      <c r="HQ1522" s="2">
        <v>133.96</v>
      </c>
      <c r="HS1522" s="2">
        <v>11311</v>
      </c>
      <c r="HV1522" t="s">
        <v>289</v>
      </c>
      <c r="HY1522" t="s">
        <v>290</v>
      </c>
      <c r="HZ1522" t="s">
        <v>290</v>
      </c>
      <c r="IF1522" t="str">
        <f>""</f>
        <v/>
      </c>
      <c r="IG1522" t="str">
        <f>""</f>
        <v/>
      </c>
      <c r="IH1522" t="str">
        <f>""</f>
        <v/>
      </c>
      <c r="IT1522" t="str">
        <f>""</f>
        <v/>
      </c>
      <c r="IY1522" t="str">
        <f>""</f>
        <v/>
      </c>
      <c r="JB1522" t="s">
        <v>271</v>
      </c>
      <c r="JD1522" t="str">
        <f>""</f>
        <v/>
      </c>
      <c r="JE1522" t="str">
        <f>""</f>
        <v/>
      </c>
      <c r="JO1522" t="str">
        <f>""</f>
        <v/>
      </c>
      <c r="JP1522" t="str">
        <f>""</f>
        <v/>
      </c>
      <c r="JQ1522" t="str">
        <f>HYPERLINK("https://web.datatree.com/?/property?propertyId=4834064")</f>
        <v>https://web.datatree.com/?/property?propertyId=4834064</v>
      </c>
    </row>
    <row r="1523" spans="1:277" x14ac:dyDescent="0.25">
      <c r="A1523">
        <v>1521</v>
      </c>
      <c r="B1523" s="15" t="s">
        <v>18833</v>
      </c>
      <c r="C1523" s="15" t="s">
        <v>18832</v>
      </c>
      <c r="D1523" s="15" t="s">
        <v>18834</v>
      </c>
      <c r="E1523" s="15" t="s">
        <v>18835</v>
      </c>
      <c r="F1523" s="15" t="s">
        <v>18836</v>
      </c>
      <c r="G1523" s="15" t="s">
        <v>243</v>
      </c>
      <c r="H1523" s="15">
        <v>85555</v>
      </c>
      <c r="I1523" s="15" t="s">
        <v>18837</v>
      </c>
      <c r="J1523" s="23" t="s">
        <v>18838</v>
      </c>
      <c r="K1523" s="15" t="s">
        <v>18839</v>
      </c>
      <c r="L1523" s="16" t="s">
        <v>18840</v>
      </c>
      <c r="M1523" s="17" t="str">
        <f t="shared" si="455"/>
        <v>6/31/2022</v>
      </c>
      <c r="N1523" s="15">
        <v>10715</v>
      </c>
      <c r="O1523" s="18">
        <f t="shared" si="458"/>
        <v>0</v>
      </c>
      <c r="P1523" s="19" t="str">
        <f t="shared" si="459"/>
        <v>$0.00</v>
      </c>
      <c r="Q1523" s="16">
        <v>44834</v>
      </c>
      <c r="R1523" s="19" t="str">
        <f t="shared" si="456"/>
        <v>09/30/22</v>
      </c>
      <c r="S1523" t="str">
        <f t="shared" si="460"/>
        <v>MOHAVE</v>
      </c>
      <c r="T1523" s="6" t="str">
        <f t="shared" si="461"/>
        <v>210-41-071</v>
      </c>
      <c r="U1523" t="str">
        <f t="shared" si="462"/>
        <v xml:space="preserve">PO BOX 77 </v>
      </c>
      <c r="V1523" t="str">
        <f t="shared" si="463"/>
        <v>LOMA LINDA</v>
      </c>
      <c r="W1523" t="str">
        <f t="shared" si="464"/>
        <v>CA</v>
      </c>
      <c r="X1523" t="str">
        <f t="shared" si="465"/>
        <v>92354</v>
      </c>
      <c r="Y1523" t="str">
        <f t="shared" si="466"/>
        <v>SHERRY</v>
      </c>
      <c r="Z1523" t="str">
        <f t="shared" si="467"/>
        <v>SISSION</v>
      </c>
      <c r="AA1523" t="str">
        <f t="shared" si="468"/>
        <v>TWN: 161/2N RNG: 20WSEC: 34 TRACT: RIO VISTA UNIT 1 SUBDIVISION LOTS 108 &amp; 109</v>
      </c>
      <c r="AB1523">
        <f t="shared" si="469"/>
        <v>10</v>
      </c>
      <c r="AC1523" t="str">
        <f t="shared" si="470"/>
        <v>MOHAVE</v>
      </c>
      <c r="AI1523">
        <f t="shared" si="457"/>
        <v>10</v>
      </c>
      <c r="AO1523" t="s">
        <v>12781</v>
      </c>
      <c r="AP1523" t="s">
        <v>8945</v>
      </c>
      <c r="AQ1523" t="s">
        <v>8945</v>
      </c>
      <c r="AR1523" t="s">
        <v>12782</v>
      </c>
      <c r="AS1523" t="s">
        <v>240</v>
      </c>
      <c r="AT1523">
        <v>1</v>
      </c>
      <c r="BC1523" t="s">
        <v>12783</v>
      </c>
      <c r="BD1523" t="s">
        <v>12781</v>
      </c>
      <c r="BE1523" t="s">
        <v>829</v>
      </c>
      <c r="BH1523" t="s">
        <v>242</v>
      </c>
      <c r="BS1523" t="s">
        <v>243</v>
      </c>
      <c r="BV1523" t="s">
        <v>244</v>
      </c>
      <c r="BY1523" t="s">
        <v>245</v>
      </c>
      <c r="CD1523" t="s">
        <v>12784</v>
      </c>
      <c r="CG1523" t="s">
        <v>12785</v>
      </c>
      <c r="CH1523" t="s">
        <v>12785</v>
      </c>
      <c r="CI1523" t="s">
        <v>328</v>
      </c>
      <c r="CJ1523" t="str">
        <f>"92354"</f>
        <v>92354</v>
      </c>
      <c r="CK1523" t="s">
        <v>717</v>
      </c>
      <c r="CL1523" t="s">
        <v>12786</v>
      </c>
      <c r="CM1523" t="s">
        <v>12787</v>
      </c>
      <c r="CN1523" t="s">
        <v>254</v>
      </c>
      <c r="CO1523" t="s">
        <v>12788</v>
      </c>
      <c r="CP1523" t="str">
        <f>"210-41-071"</f>
        <v>210-41-071</v>
      </c>
      <c r="CQ1523" t="str">
        <f>"21041071"</f>
        <v>21041071</v>
      </c>
      <c r="CR1523" t="str">
        <f>"R21041071"</f>
        <v>R21041071</v>
      </c>
      <c r="CS1523">
        <v>4015</v>
      </c>
      <c r="CW1523" t="s">
        <v>256</v>
      </c>
      <c r="CX1523">
        <v>16</v>
      </c>
      <c r="CY1523" t="s">
        <v>310</v>
      </c>
      <c r="CZ1523">
        <v>34</v>
      </c>
      <c r="DB1523">
        <v>34.766567982156801</v>
      </c>
      <c r="DC1523">
        <v>-114.34729461909799</v>
      </c>
      <c r="DD1523" t="s">
        <v>3192</v>
      </c>
      <c r="DK1523" t="s">
        <v>3193</v>
      </c>
      <c r="DL1523" t="s">
        <v>3193</v>
      </c>
      <c r="DO1523" t="str">
        <f>"108|1"</f>
        <v>108|1</v>
      </c>
      <c r="DQ1523">
        <v>0</v>
      </c>
      <c r="DR1523">
        <v>0</v>
      </c>
      <c r="DS1523">
        <v>0</v>
      </c>
      <c r="DT1523">
        <v>0</v>
      </c>
      <c r="DW1523">
        <v>0</v>
      </c>
      <c r="DX1523">
        <v>0</v>
      </c>
      <c r="DZ1523">
        <v>0</v>
      </c>
      <c r="EA1523">
        <v>0</v>
      </c>
      <c r="EB1523">
        <v>0</v>
      </c>
      <c r="EC1523">
        <v>0</v>
      </c>
      <c r="ED1523">
        <v>0</v>
      </c>
      <c r="EE1523">
        <v>0</v>
      </c>
      <c r="EF1523">
        <v>0</v>
      </c>
      <c r="EG1523">
        <v>0</v>
      </c>
      <c r="EH1523">
        <v>0</v>
      </c>
      <c r="EI1523">
        <v>0</v>
      </c>
      <c r="EL1523">
        <v>0</v>
      </c>
      <c r="EN1523">
        <v>0</v>
      </c>
      <c r="EP1523">
        <v>0</v>
      </c>
      <c r="ER1523">
        <v>0</v>
      </c>
      <c r="ET1523">
        <v>0</v>
      </c>
      <c r="EY1523">
        <v>0</v>
      </c>
      <c r="FA1523">
        <v>0</v>
      </c>
      <c r="FL1523">
        <v>0</v>
      </c>
      <c r="FQ1523" t="s">
        <v>336</v>
      </c>
      <c r="FR1523" t="s">
        <v>337</v>
      </c>
      <c r="FS1523" t="s">
        <v>338</v>
      </c>
      <c r="FU1523">
        <v>435600</v>
      </c>
      <c r="FV1523">
        <v>10</v>
      </c>
      <c r="FW1523">
        <v>0</v>
      </c>
      <c r="FX1523">
        <v>0</v>
      </c>
      <c r="FY1523">
        <v>0</v>
      </c>
      <c r="FZ1523">
        <v>0</v>
      </c>
      <c r="GI1523" t="s">
        <v>407</v>
      </c>
      <c r="GJ1523" t="s">
        <v>384</v>
      </c>
      <c r="GK1523" t="s">
        <v>385</v>
      </c>
      <c r="GL1523" s="1">
        <v>40135</v>
      </c>
      <c r="GM1523" t="s">
        <v>267</v>
      </c>
      <c r="GN1523" t="str">
        <f>"TRUE"</f>
        <v>TRUE</v>
      </c>
      <c r="GO1523">
        <v>2022</v>
      </c>
      <c r="GP1523">
        <v>2020</v>
      </c>
      <c r="GQ1523">
        <v>1200</v>
      </c>
      <c r="GR1523" t="s">
        <v>246</v>
      </c>
      <c r="GS1523" t="s">
        <v>246</v>
      </c>
      <c r="GT1523" t="s">
        <v>246</v>
      </c>
      <c r="GU1523" t="s">
        <v>246</v>
      </c>
      <c r="GV1523" t="s">
        <v>246</v>
      </c>
      <c r="GW1523" t="s">
        <v>246</v>
      </c>
      <c r="GX1523" t="s">
        <v>246</v>
      </c>
      <c r="GY1523" t="s">
        <v>246</v>
      </c>
      <c r="GZ1523" t="s">
        <v>246</v>
      </c>
      <c r="HA1523" t="s">
        <v>246</v>
      </c>
      <c r="HB1523" t="s">
        <v>246</v>
      </c>
      <c r="HC1523" t="s">
        <v>246</v>
      </c>
      <c r="HD1523" t="s">
        <v>246</v>
      </c>
      <c r="HE1523" s="2">
        <v>493</v>
      </c>
      <c r="HF1523" s="2">
        <v>0</v>
      </c>
      <c r="HG1523" s="2">
        <v>0</v>
      </c>
      <c r="HH1523">
        <v>0</v>
      </c>
      <c r="HI1523" s="2">
        <v>3288</v>
      </c>
      <c r="HJ1523" s="2">
        <v>3288</v>
      </c>
      <c r="HK1523" s="2">
        <v>0</v>
      </c>
      <c r="HL1523">
        <v>0</v>
      </c>
      <c r="HM1523" s="2">
        <v>0</v>
      </c>
      <c r="HN1523" s="2">
        <v>0</v>
      </c>
      <c r="HO1523" s="2">
        <v>0</v>
      </c>
      <c r="HP1523">
        <v>0</v>
      </c>
      <c r="HQ1523" s="2">
        <v>26.66</v>
      </c>
      <c r="HS1523" s="2">
        <v>3288</v>
      </c>
      <c r="HV1523" t="s">
        <v>386</v>
      </c>
      <c r="HW1523" t="s">
        <v>387</v>
      </c>
      <c r="HY1523" t="s">
        <v>388</v>
      </c>
      <c r="HZ1523" t="s">
        <v>388</v>
      </c>
      <c r="IA1523" t="s">
        <v>389</v>
      </c>
      <c r="IF1523" t="str">
        <f>""</f>
        <v/>
      </c>
      <c r="IG1523" t="str">
        <f>""</f>
        <v/>
      </c>
      <c r="IH1523" t="str">
        <f>""</f>
        <v/>
      </c>
      <c r="II1523" s="1">
        <v>44112</v>
      </c>
      <c r="IJ1523" s="1">
        <v>44151</v>
      </c>
      <c r="IK1523" s="2">
        <v>1250</v>
      </c>
      <c r="IM1523" t="s">
        <v>270</v>
      </c>
      <c r="IN1523" t="s">
        <v>12789</v>
      </c>
      <c r="IT1523" t="str">
        <f>""</f>
        <v/>
      </c>
      <c r="IY1523" t="str">
        <f>""</f>
        <v/>
      </c>
      <c r="JA1523" t="s">
        <v>414</v>
      </c>
      <c r="JB1523" t="s">
        <v>271</v>
      </c>
      <c r="JD1523" t="str">
        <f>"2020.67357"</f>
        <v>2020.67357</v>
      </c>
      <c r="JE1523" t="str">
        <f>""</f>
        <v/>
      </c>
      <c r="JO1523" t="str">
        <f>""</f>
        <v/>
      </c>
      <c r="JP1523" t="str">
        <f>""</f>
        <v/>
      </c>
      <c r="JQ1523" t="str">
        <f>HYPERLINK("https://web.datatree.com/?/property?propertyId=4834727")</f>
        <v>https://web.datatree.com/?/property?propertyId=4834727</v>
      </c>
    </row>
    <row r="1524" spans="1:277" x14ac:dyDescent="0.25">
      <c r="A1524">
        <v>1522</v>
      </c>
      <c r="B1524" s="15" t="s">
        <v>18833</v>
      </c>
      <c r="C1524" s="15" t="s">
        <v>18832</v>
      </c>
      <c r="D1524" s="15" t="s">
        <v>18834</v>
      </c>
      <c r="E1524" s="15" t="s">
        <v>18835</v>
      </c>
      <c r="F1524" s="15" t="s">
        <v>18836</v>
      </c>
      <c r="G1524" s="15" t="s">
        <v>243</v>
      </c>
      <c r="H1524" s="15">
        <v>85555</v>
      </c>
      <c r="I1524" s="15" t="s">
        <v>18837</v>
      </c>
      <c r="J1524" s="23" t="s">
        <v>18838</v>
      </c>
      <c r="K1524" s="15" t="s">
        <v>18839</v>
      </c>
      <c r="L1524" s="16" t="s">
        <v>18840</v>
      </c>
      <c r="M1524" s="17" t="str">
        <f t="shared" si="455"/>
        <v>6/31/2022</v>
      </c>
      <c r="N1524" s="15">
        <v>10716</v>
      </c>
      <c r="O1524" s="18">
        <f t="shared" si="458"/>
        <v>0</v>
      </c>
      <c r="P1524" s="19" t="str">
        <f t="shared" si="459"/>
        <v>$0.00</v>
      </c>
      <c r="Q1524" s="16">
        <v>44834</v>
      </c>
      <c r="R1524" s="19" t="str">
        <f t="shared" si="456"/>
        <v>09/30/22</v>
      </c>
      <c r="S1524" t="str">
        <f t="shared" si="460"/>
        <v>MOHAVE</v>
      </c>
      <c r="T1524" s="6" t="str">
        <f t="shared" si="461"/>
        <v>326-12-052B</v>
      </c>
      <c r="U1524" t="str">
        <f t="shared" si="462"/>
        <v xml:space="preserve">8524 GRACIOUS PINE AVE </v>
      </c>
      <c r="V1524" t="str">
        <f t="shared" si="463"/>
        <v>LAS VEGAS</v>
      </c>
      <c r="W1524" t="str">
        <f t="shared" si="464"/>
        <v>NV</v>
      </c>
      <c r="X1524" t="str">
        <f t="shared" si="465"/>
        <v>89143-4609</v>
      </c>
      <c r="Y1524" t="str">
        <f t="shared" si="466"/>
        <v>RICHARD</v>
      </c>
      <c r="Z1524" t="str">
        <f t="shared" si="467"/>
        <v>YUKES</v>
      </c>
      <c r="AA1524" t="str">
        <f t="shared" si="468"/>
        <v>GATEWAY ACRES TRACT 10 LOTS 53 &amp; 54 CONT 10 ACRES 326-12-052(326- 12-052 A &amp; B)</v>
      </c>
      <c r="AB1524">
        <f t="shared" si="469"/>
        <v>10</v>
      </c>
      <c r="AC1524" t="str">
        <f t="shared" si="470"/>
        <v>MOHAVE</v>
      </c>
      <c r="AI1524">
        <f t="shared" si="457"/>
        <v>10</v>
      </c>
      <c r="AO1524" t="s">
        <v>2269</v>
      </c>
      <c r="AP1524" t="s">
        <v>1947</v>
      </c>
      <c r="AQ1524" t="s">
        <v>505</v>
      </c>
      <c r="AR1524" t="s">
        <v>1260</v>
      </c>
      <c r="AS1524" t="s">
        <v>240</v>
      </c>
      <c r="AT1524">
        <v>6</v>
      </c>
      <c r="AU1524" t="s">
        <v>1755</v>
      </c>
      <c r="AV1524" t="s">
        <v>1756</v>
      </c>
      <c r="AW1524" t="s">
        <v>1756</v>
      </c>
      <c r="AX1524" t="s">
        <v>1757</v>
      </c>
      <c r="AY1524" t="s">
        <v>240</v>
      </c>
      <c r="AZ1524">
        <v>16</v>
      </c>
      <c r="BC1524" t="s">
        <v>12790</v>
      </c>
      <c r="BD1524" t="s">
        <v>12791</v>
      </c>
      <c r="BE1524" t="s">
        <v>829</v>
      </c>
      <c r="BF1524" t="s">
        <v>2963</v>
      </c>
      <c r="BH1524" t="s">
        <v>242</v>
      </c>
      <c r="BS1524" t="s">
        <v>243</v>
      </c>
      <c r="BV1524" t="s">
        <v>244</v>
      </c>
      <c r="BY1524" t="s">
        <v>245</v>
      </c>
      <c r="CA1524">
        <v>8524</v>
      </c>
      <c r="CD1524" t="s">
        <v>1760</v>
      </c>
      <c r="CE1524" t="s">
        <v>248</v>
      </c>
      <c r="CG1524" t="s">
        <v>398</v>
      </c>
      <c r="CH1524" t="s">
        <v>398</v>
      </c>
      <c r="CI1524" t="s">
        <v>400</v>
      </c>
      <c r="CJ1524" t="str">
        <f>"89143-4609"</f>
        <v>89143-4609</v>
      </c>
      <c r="CK1524" t="s">
        <v>1761</v>
      </c>
      <c r="CL1524" t="s">
        <v>1762</v>
      </c>
      <c r="CM1524" t="s">
        <v>1763</v>
      </c>
      <c r="CN1524" t="s">
        <v>254</v>
      </c>
      <c r="CO1524" t="s">
        <v>12792</v>
      </c>
      <c r="CP1524" t="str">
        <f>"326-12-052B"</f>
        <v>326-12-052B</v>
      </c>
      <c r="CQ1524" t="str">
        <f>"32612052B"</f>
        <v>32612052B</v>
      </c>
      <c r="CR1524" t="str">
        <f>"R32612052"</f>
        <v>R32612052</v>
      </c>
      <c r="CS1524">
        <v>4015</v>
      </c>
      <c r="CX1524" t="s">
        <v>309</v>
      </c>
      <c r="CY1524" t="s">
        <v>499</v>
      </c>
      <c r="CZ1524">
        <v>33</v>
      </c>
      <c r="DB1524">
        <v>35.511353784113403</v>
      </c>
      <c r="DC1524">
        <v>-114.32045919080799</v>
      </c>
      <c r="DD1524" t="s">
        <v>596</v>
      </c>
      <c r="DE1524">
        <v>10</v>
      </c>
      <c r="DK1524" t="s">
        <v>2285</v>
      </c>
      <c r="DL1524" t="s">
        <v>2285</v>
      </c>
      <c r="DO1524" t="str">
        <f>"53|54"</f>
        <v>53|54</v>
      </c>
      <c r="DQ1524">
        <v>0</v>
      </c>
      <c r="DR1524">
        <v>0</v>
      </c>
      <c r="DS1524">
        <v>0</v>
      </c>
      <c r="DT1524">
        <v>0</v>
      </c>
      <c r="DW1524">
        <v>0</v>
      </c>
      <c r="DX1524">
        <v>0</v>
      </c>
      <c r="DZ1524">
        <v>0</v>
      </c>
      <c r="EA1524">
        <v>0</v>
      </c>
      <c r="EB1524">
        <v>0</v>
      </c>
      <c r="EC1524">
        <v>0</v>
      </c>
      <c r="ED1524">
        <v>0</v>
      </c>
      <c r="EE1524">
        <v>0</v>
      </c>
      <c r="EF1524">
        <v>0</v>
      </c>
      <c r="EG1524">
        <v>0</v>
      </c>
      <c r="EH1524">
        <v>0</v>
      </c>
      <c r="EI1524">
        <v>0</v>
      </c>
      <c r="EL1524">
        <v>0</v>
      </c>
      <c r="EN1524">
        <v>0</v>
      </c>
      <c r="EP1524">
        <v>0</v>
      </c>
      <c r="ER1524">
        <v>0</v>
      </c>
      <c r="ET1524">
        <v>0</v>
      </c>
      <c r="EY1524">
        <v>0</v>
      </c>
      <c r="FA1524">
        <v>0</v>
      </c>
      <c r="FL1524">
        <v>0</v>
      </c>
      <c r="FQ1524" t="s">
        <v>336</v>
      </c>
      <c r="FR1524" t="s">
        <v>337</v>
      </c>
      <c r="FS1524" t="s">
        <v>338</v>
      </c>
      <c r="FU1524">
        <v>435600</v>
      </c>
      <c r="FV1524">
        <v>10</v>
      </c>
      <c r="FW1524">
        <v>0</v>
      </c>
      <c r="FX1524">
        <v>0</v>
      </c>
      <c r="FY1524">
        <v>0</v>
      </c>
      <c r="FZ1524">
        <v>0</v>
      </c>
      <c r="GI1524" t="s">
        <v>264</v>
      </c>
      <c r="GJ1524" t="s">
        <v>313</v>
      </c>
      <c r="GK1524" t="s">
        <v>314</v>
      </c>
      <c r="GL1524" s="1">
        <v>40135</v>
      </c>
      <c r="GM1524" t="s">
        <v>267</v>
      </c>
      <c r="GN1524" t="str">
        <f t="shared" ref="GN1524:GN1532" si="474">"FALSE"</f>
        <v>FALSE</v>
      </c>
      <c r="GO1524">
        <v>2022</v>
      </c>
      <c r="GP1524">
        <v>2020</v>
      </c>
      <c r="GQ1524">
        <v>1110</v>
      </c>
      <c r="GR1524" t="s">
        <v>246</v>
      </c>
      <c r="GS1524" t="s">
        <v>246</v>
      </c>
      <c r="GT1524" t="s">
        <v>246</v>
      </c>
      <c r="GU1524" t="s">
        <v>246</v>
      </c>
      <c r="GV1524" t="s">
        <v>246</v>
      </c>
      <c r="GW1524" t="s">
        <v>246</v>
      </c>
      <c r="GX1524" t="s">
        <v>246</v>
      </c>
      <c r="GY1524" t="s">
        <v>246</v>
      </c>
      <c r="GZ1524" t="s">
        <v>246</v>
      </c>
      <c r="HA1524" t="s">
        <v>246</v>
      </c>
      <c r="HB1524" t="s">
        <v>246</v>
      </c>
      <c r="HC1524" t="s">
        <v>246</v>
      </c>
      <c r="HD1524" t="s">
        <v>246</v>
      </c>
      <c r="HE1524" s="2">
        <v>1475</v>
      </c>
      <c r="HF1524" s="2">
        <v>0</v>
      </c>
      <c r="HG1524" s="2">
        <v>0</v>
      </c>
      <c r="HH1524">
        <v>0</v>
      </c>
      <c r="HI1524" s="2">
        <v>9834</v>
      </c>
      <c r="HJ1524" s="2">
        <v>9834</v>
      </c>
      <c r="HK1524" s="2">
        <v>0</v>
      </c>
      <c r="HL1524">
        <v>0</v>
      </c>
      <c r="HM1524" s="2">
        <v>0</v>
      </c>
      <c r="HN1524" s="2">
        <v>0</v>
      </c>
      <c r="HO1524" s="2">
        <v>0</v>
      </c>
      <c r="HP1524">
        <v>0</v>
      </c>
      <c r="HQ1524" s="2">
        <v>197.62</v>
      </c>
      <c r="HS1524" s="2">
        <v>9834</v>
      </c>
      <c r="HV1524" t="s">
        <v>315</v>
      </c>
      <c r="HY1524" t="s">
        <v>316</v>
      </c>
      <c r="HZ1524" t="s">
        <v>317</v>
      </c>
      <c r="IA1524" t="s">
        <v>318</v>
      </c>
      <c r="IF1524" t="str">
        <f>""</f>
        <v/>
      </c>
      <c r="IG1524" t="str">
        <f>""</f>
        <v/>
      </c>
      <c r="IH1524" t="str">
        <f>""</f>
        <v/>
      </c>
      <c r="II1524" s="1">
        <v>44167</v>
      </c>
      <c r="IJ1524" s="1">
        <v>44168</v>
      </c>
      <c r="IK1524" s="2">
        <v>19000</v>
      </c>
      <c r="IM1524" t="s">
        <v>270</v>
      </c>
      <c r="IN1524" t="s">
        <v>12793</v>
      </c>
      <c r="IT1524" t="str">
        <f>""</f>
        <v/>
      </c>
      <c r="IY1524" t="str">
        <f>""</f>
        <v/>
      </c>
      <c r="JA1524" t="s">
        <v>414</v>
      </c>
      <c r="JB1524" t="s">
        <v>2299</v>
      </c>
      <c r="JD1524" t="str">
        <f>"2020.71238"</f>
        <v>2020.71238</v>
      </c>
      <c r="JE1524" t="str">
        <f>""</f>
        <v/>
      </c>
      <c r="JO1524" t="str">
        <f>""</f>
        <v/>
      </c>
      <c r="JP1524" t="str">
        <f>""</f>
        <v/>
      </c>
      <c r="JQ1524" t="str">
        <f>HYPERLINK("https://web.datatree.com/?/property?propertyId=4834946")</f>
        <v>https://web.datatree.com/?/property?propertyId=4834946</v>
      </c>
    </row>
    <row r="1525" spans="1:277" x14ac:dyDescent="0.25">
      <c r="A1525">
        <v>1523</v>
      </c>
      <c r="B1525" s="15" t="s">
        <v>18833</v>
      </c>
      <c r="C1525" s="15" t="s">
        <v>18832</v>
      </c>
      <c r="D1525" s="15" t="s">
        <v>18834</v>
      </c>
      <c r="E1525" s="15" t="s">
        <v>18835</v>
      </c>
      <c r="F1525" s="15" t="s">
        <v>18836</v>
      </c>
      <c r="G1525" s="15" t="s">
        <v>243</v>
      </c>
      <c r="H1525" s="15">
        <v>85555</v>
      </c>
      <c r="I1525" s="15" t="s">
        <v>18837</v>
      </c>
      <c r="J1525" s="23" t="s">
        <v>18838</v>
      </c>
      <c r="K1525" s="15" t="s">
        <v>18839</v>
      </c>
      <c r="L1525" s="16" t="s">
        <v>18840</v>
      </c>
      <c r="M1525" s="17" t="str">
        <f t="shared" si="455"/>
        <v>6/31/2022</v>
      </c>
      <c r="N1525" s="15">
        <v>10717</v>
      </c>
      <c r="O1525" s="18">
        <f t="shared" si="458"/>
        <v>0</v>
      </c>
      <c r="P1525" s="19" t="str">
        <f t="shared" si="459"/>
        <v>$0.00</v>
      </c>
      <c r="Q1525" s="16">
        <v>44834</v>
      </c>
      <c r="R1525" s="19" t="str">
        <f t="shared" si="456"/>
        <v>09/30/22</v>
      </c>
      <c r="S1525" t="str">
        <f t="shared" si="460"/>
        <v>MOHAVE</v>
      </c>
      <c r="T1525" s="6" t="str">
        <f t="shared" si="461"/>
        <v>326-05-077</v>
      </c>
      <c r="U1525" t="str">
        <f t="shared" si="462"/>
        <v xml:space="preserve">237 PEACEFUL ST </v>
      </c>
      <c r="V1525" t="str">
        <f t="shared" si="463"/>
        <v>LAS VEGAS</v>
      </c>
      <c r="W1525" t="str">
        <f t="shared" si="464"/>
        <v>NV</v>
      </c>
      <c r="X1525" t="str">
        <f t="shared" si="465"/>
        <v>89110-5200</v>
      </c>
      <c r="Y1525" t="str">
        <f t="shared" si="466"/>
        <v>CARLOS</v>
      </c>
      <c r="Z1525" t="str">
        <f t="shared" si="467"/>
        <v>MENDEZ</v>
      </c>
      <c r="AA1525" t="str">
        <f t="shared" si="468"/>
        <v>GATEWAY ACRES TRACT 10 LOTS 56 &amp; 57</v>
      </c>
      <c r="AB1525">
        <f t="shared" si="469"/>
        <v>10</v>
      </c>
      <c r="AC1525" t="str">
        <f t="shared" si="470"/>
        <v>MOHAVE</v>
      </c>
      <c r="AI1525">
        <f t="shared" si="457"/>
        <v>10</v>
      </c>
      <c r="AO1525" t="s">
        <v>12794</v>
      </c>
      <c r="AP1525" t="s">
        <v>12795</v>
      </c>
      <c r="AQ1525" t="s">
        <v>1491</v>
      </c>
      <c r="AR1525" t="s">
        <v>2736</v>
      </c>
      <c r="AS1525" t="s">
        <v>240</v>
      </c>
      <c r="AT1525">
        <v>1</v>
      </c>
      <c r="BC1525" t="s">
        <v>12796</v>
      </c>
      <c r="BD1525" t="s">
        <v>12794</v>
      </c>
      <c r="BE1525" t="s">
        <v>1181</v>
      </c>
      <c r="BH1525" t="s">
        <v>242</v>
      </c>
      <c r="BS1525" t="s">
        <v>243</v>
      </c>
      <c r="BV1525" t="s">
        <v>244</v>
      </c>
      <c r="BY1525" t="s">
        <v>245</v>
      </c>
      <c r="CA1525">
        <v>237</v>
      </c>
      <c r="CD1525" t="s">
        <v>5483</v>
      </c>
      <c r="CE1525" t="s">
        <v>375</v>
      </c>
      <c r="CG1525" t="s">
        <v>398</v>
      </c>
      <c r="CH1525" t="s">
        <v>399</v>
      </c>
      <c r="CI1525" t="s">
        <v>400</v>
      </c>
      <c r="CJ1525" t="str">
        <f>"89110-5200"</f>
        <v>89110-5200</v>
      </c>
      <c r="CK1525" t="s">
        <v>2639</v>
      </c>
      <c r="CL1525" t="s">
        <v>12797</v>
      </c>
      <c r="CM1525" t="s">
        <v>12798</v>
      </c>
      <c r="CN1525" t="s">
        <v>254</v>
      </c>
      <c r="CO1525" t="s">
        <v>12799</v>
      </c>
      <c r="CP1525" t="str">
        <f>"326-05-077"</f>
        <v>326-05-077</v>
      </c>
      <c r="CQ1525" t="str">
        <f>"32605077"</f>
        <v>32605077</v>
      </c>
      <c r="CR1525" t="str">
        <f>"R32605077"</f>
        <v>R32605077</v>
      </c>
      <c r="CS1525">
        <v>4015</v>
      </c>
      <c r="CX1525" t="s">
        <v>309</v>
      </c>
      <c r="CY1525" t="s">
        <v>499</v>
      </c>
      <c r="CZ1525">
        <v>21</v>
      </c>
      <c r="DB1525">
        <v>35.539933181816998</v>
      </c>
      <c r="DC1525">
        <v>-114.32601679003299</v>
      </c>
      <c r="DD1525" t="s">
        <v>596</v>
      </c>
      <c r="DE1525">
        <v>10</v>
      </c>
      <c r="DK1525" t="s">
        <v>7180</v>
      </c>
      <c r="DL1525" t="s">
        <v>7180</v>
      </c>
      <c r="DO1525" t="str">
        <f>"56|57"</f>
        <v>56|57</v>
      </c>
      <c r="DQ1525">
        <v>0</v>
      </c>
      <c r="DR1525">
        <v>0</v>
      </c>
      <c r="DS1525">
        <v>0</v>
      </c>
      <c r="DT1525">
        <v>0</v>
      </c>
      <c r="DW1525">
        <v>0</v>
      </c>
      <c r="DX1525">
        <v>0</v>
      </c>
      <c r="DZ1525">
        <v>0</v>
      </c>
      <c r="EA1525">
        <v>0</v>
      </c>
      <c r="EB1525">
        <v>0</v>
      </c>
      <c r="EC1525">
        <v>0</v>
      </c>
      <c r="ED1525">
        <v>0</v>
      </c>
      <c r="EE1525">
        <v>0</v>
      </c>
      <c r="EF1525">
        <v>0</v>
      </c>
      <c r="EG1525">
        <v>0</v>
      </c>
      <c r="EH1525">
        <v>0</v>
      </c>
      <c r="EI1525">
        <v>0</v>
      </c>
      <c r="EL1525">
        <v>0</v>
      </c>
      <c r="EN1525">
        <v>0</v>
      </c>
      <c r="EP1525">
        <v>0</v>
      </c>
      <c r="ER1525">
        <v>0</v>
      </c>
      <c r="ET1525">
        <v>0</v>
      </c>
      <c r="EY1525">
        <v>0</v>
      </c>
      <c r="FA1525">
        <v>0</v>
      </c>
      <c r="FL1525">
        <v>0</v>
      </c>
      <c r="FQ1525" t="s">
        <v>261</v>
      </c>
      <c r="FR1525" t="s">
        <v>262</v>
      </c>
      <c r="FS1525" t="s">
        <v>263</v>
      </c>
      <c r="FU1525">
        <v>435600</v>
      </c>
      <c r="FV1525">
        <v>10</v>
      </c>
      <c r="FW1525">
        <v>0</v>
      </c>
      <c r="FX1525">
        <v>0</v>
      </c>
      <c r="FY1525">
        <v>0</v>
      </c>
      <c r="FZ1525">
        <v>0</v>
      </c>
      <c r="GI1525" t="s">
        <v>264</v>
      </c>
      <c r="GJ1525" t="s">
        <v>313</v>
      </c>
      <c r="GK1525" t="s">
        <v>314</v>
      </c>
      <c r="GL1525" s="1">
        <v>40135</v>
      </c>
      <c r="GM1525" t="s">
        <v>267</v>
      </c>
      <c r="GN1525" t="str">
        <f t="shared" si="474"/>
        <v>FALSE</v>
      </c>
      <c r="GO1525">
        <v>2022</v>
      </c>
      <c r="GP1525">
        <v>2020</v>
      </c>
      <c r="GQ1525">
        <v>1110</v>
      </c>
      <c r="GR1525" t="s">
        <v>246</v>
      </c>
      <c r="GS1525" t="s">
        <v>246</v>
      </c>
      <c r="GT1525" t="s">
        <v>246</v>
      </c>
      <c r="GU1525" t="s">
        <v>246</v>
      </c>
      <c r="GV1525" t="s">
        <v>246</v>
      </c>
      <c r="GW1525" t="s">
        <v>246</v>
      </c>
      <c r="GX1525" t="s">
        <v>246</v>
      </c>
      <c r="GY1525" t="s">
        <v>246</v>
      </c>
      <c r="GZ1525" t="s">
        <v>246</v>
      </c>
      <c r="HA1525" t="s">
        <v>246</v>
      </c>
      <c r="HB1525" t="s">
        <v>246</v>
      </c>
      <c r="HC1525" t="s">
        <v>246</v>
      </c>
      <c r="HD1525" t="s">
        <v>246</v>
      </c>
      <c r="HE1525" s="2">
        <v>3197</v>
      </c>
      <c r="HF1525" s="2">
        <v>0</v>
      </c>
      <c r="HG1525" s="2">
        <v>0</v>
      </c>
      <c r="HH1525">
        <v>0</v>
      </c>
      <c r="HI1525" s="2">
        <v>21314</v>
      </c>
      <c r="HJ1525" s="2">
        <v>21314</v>
      </c>
      <c r="HK1525" s="2">
        <v>0</v>
      </c>
      <c r="HL1525">
        <v>0</v>
      </c>
      <c r="HM1525" s="2">
        <v>0</v>
      </c>
      <c r="HN1525" s="2">
        <v>0</v>
      </c>
      <c r="HO1525" s="2">
        <v>0</v>
      </c>
      <c r="HP1525">
        <v>0</v>
      </c>
      <c r="HQ1525" s="2">
        <v>168.72</v>
      </c>
      <c r="HS1525" s="2">
        <v>21314</v>
      </c>
      <c r="HV1525" t="s">
        <v>315</v>
      </c>
      <c r="HY1525" t="s">
        <v>316</v>
      </c>
      <c r="HZ1525" t="s">
        <v>317</v>
      </c>
      <c r="IA1525" t="s">
        <v>318</v>
      </c>
      <c r="IF1525" t="str">
        <f>""</f>
        <v/>
      </c>
      <c r="IG1525" t="str">
        <f>""</f>
        <v/>
      </c>
      <c r="IH1525" t="str">
        <f>""</f>
        <v/>
      </c>
      <c r="II1525" s="1">
        <v>43433</v>
      </c>
      <c r="IJ1525" s="1">
        <v>43455</v>
      </c>
      <c r="IK1525" s="2">
        <v>22000</v>
      </c>
      <c r="IM1525" t="s">
        <v>270</v>
      </c>
      <c r="IN1525" t="s">
        <v>12800</v>
      </c>
      <c r="IT1525" t="str">
        <f>""</f>
        <v/>
      </c>
      <c r="IY1525" t="str">
        <f>""</f>
        <v/>
      </c>
      <c r="JA1525" t="s">
        <v>948</v>
      </c>
      <c r="JB1525" t="s">
        <v>271</v>
      </c>
      <c r="JD1525" t="str">
        <f>"2018.62511"</f>
        <v>2018.62511</v>
      </c>
      <c r="JE1525" t="str">
        <f>""</f>
        <v/>
      </c>
      <c r="JO1525" t="str">
        <f>""</f>
        <v/>
      </c>
      <c r="JP1525" t="str">
        <f>""</f>
        <v/>
      </c>
      <c r="JQ1525" t="str">
        <f>HYPERLINK("https://web.datatree.com/?/property?propertyId=4875221")</f>
        <v>https://web.datatree.com/?/property?propertyId=4875221</v>
      </c>
    </row>
    <row r="1526" spans="1:277" x14ac:dyDescent="0.25">
      <c r="A1526">
        <v>1524</v>
      </c>
      <c r="B1526" s="15" t="s">
        <v>18833</v>
      </c>
      <c r="C1526" s="15" t="s">
        <v>18832</v>
      </c>
      <c r="D1526" s="15" t="s">
        <v>18834</v>
      </c>
      <c r="E1526" s="15" t="s">
        <v>18835</v>
      </c>
      <c r="F1526" s="15" t="s">
        <v>18836</v>
      </c>
      <c r="G1526" s="15" t="s">
        <v>243</v>
      </c>
      <c r="H1526" s="15">
        <v>85555</v>
      </c>
      <c r="I1526" s="15" t="s">
        <v>18837</v>
      </c>
      <c r="J1526" s="23" t="s">
        <v>18838</v>
      </c>
      <c r="K1526" s="15" t="s">
        <v>18839</v>
      </c>
      <c r="L1526" s="16" t="s">
        <v>18840</v>
      </c>
      <c r="M1526" s="17" t="str">
        <f t="shared" si="455"/>
        <v>6/31/2022</v>
      </c>
      <c r="N1526" s="15">
        <v>10718</v>
      </c>
      <c r="O1526" s="18">
        <f t="shared" si="458"/>
        <v>0</v>
      </c>
      <c r="P1526" s="19" t="str">
        <f t="shared" si="459"/>
        <v>$0.00</v>
      </c>
      <c r="Q1526" s="16">
        <v>44834</v>
      </c>
      <c r="R1526" s="19" t="str">
        <f t="shared" si="456"/>
        <v>09/30/22</v>
      </c>
      <c r="S1526" t="str">
        <f t="shared" si="460"/>
        <v>MOHAVE</v>
      </c>
      <c r="T1526" s="6" t="str">
        <f t="shared" si="461"/>
        <v>353-12-064</v>
      </c>
      <c r="U1526" t="str">
        <f t="shared" si="462"/>
        <v xml:space="preserve">12373 BLACK OAK TRL </v>
      </c>
      <c r="V1526" t="str">
        <f t="shared" si="463"/>
        <v>HUNTLEY</v>
      </c>
      <c r="W1526" t="str">
        <f t="shared" si="464"/>
        <v>IL</v>
      </c>
      <c r="X1526" t="str">
        <f t="shared" si="465"/>
        <v>60142-7484</v>
      </c>
      <c r="Y1526" t="str">
        <f t="shared" si="466"/>
        <v>DONALD</v>
      </c>
      <c r="Z1526" t="str">
        <f t="shared" si="467"/>
        <v>FLEISNER</v>
      </c>
      <c r="AA1526" t="str">
        <f t="shared" si="468"/>
        <v>SILVER SPRINGS UNIT VI LOT 584</v>
      </c>
      <c r="AB1526">
        <f t="shared" si="469"/>
        <v>10</v>
      </c>
      <c r="AC1526" t="str">
        <f t="shared" si="470"/>
        <v>MOHAVE</v>
      </c>
      <c r="AI1526">
        <f t="shared" si="457"/>
        <v>10</v>
      </c>
      <c r="AO1526" t="s">
        <v>12801</v>
      </c>
      <c r="AP1526" t="s">
        <v>5404</v>
      </c>
      <c r="AQ1526" t="s">
        <v>2528</v>
      </c>
      <c r="AR1526" t="s">
        <v>12802</v>
      </c>
      <c r="AS1526" t="s">
        <v>240</v>
      </c>
      <c r="AT1526">
        <v>1</v>
      </c>
      <c r="AU1526" t="s">
        <v>12803</v>
      </c>
      <c r="AV1526" t="s">
        <v>1612</v>
      </c>
      <c r="AW1526" t="s">
        <v>1612</v>
      </c>
      <c r="AX1526" t="s">
        <v>12802</v>
      </c>
      <c r="AY1526" t="s">
        <v>240</v>
      </c>
      <c r="AZ1526">
        <v>1</v>
      </c>
      <c r="BC1526" t="s">
        <v>12804</v>
      </c>
      <c r="BD1526" t="s">
        <v>12805</v>
      </c>
      <c r="BF1526" t="s">
        <v>300</v>
      </c>
      <c r="BH1526" t="s">
        <v>242</v>
      </c>
      <c r="BS1526" t="s">
        <v>243</v>
      </c>
      <c r="BV1526" t="s">
        <v>244</v>
      </c>
      <c r="BY1526" t="s">
        <v>245</v>
      </c>
      <c r="CA1526">
        <v>12373</v>
      </c>
      <c r="CD1526" t="s">
        <v>12806</v>
      </c>
      <c r="CE1526" t="s">
        <v>1716</v>
      </c>
      <c r="CG1526" t="s">
        <v>476</v>
      </c>
      <c r="CH1526" t="s">
        <v>476</v>
      </c>
      <c r="CI1526" t="s">
        <v>250</v>
      </c>
      <c r="CJ1526" t="str">
        <f>"60142-7484"</f>
        <v>60142-7484</v>
      </c>
      <c r="CK1526" t="s">
        <v>2178</v>
      </c>
      <c r="CL1526" t="s">
        <v>12807</v>
      </c>
      <c r="CM1526" t="s">
        <v>12808</v>
      </c>
      <c r="CN1526" t="s">
        <v>254</v>
      </c>
      <c r="CO1526" t="s">
        <v>12809</v>
      </c>
      <c r="CP1526" t="str">
        <f>"353-12-064"</f>
        <v>353-12-064</v>
      </c>
      <c r="CQ1526" t="str">
        <f>"35312064"</f>
        <v>35312064</v>
      </c>
      <c r="CR1526" t="str">
        <f>"R35312064"</f>
        <v>R35312064</v>
      </c>
      <c r="CS1526">
        <v>4015</v>
      </c>
      <c r="CW1526" t="s">
        <v>256</v>
      </c>
      <c r="CX1526" t="s">
        <v>257</v>
      </c>
      <c r="CY1526" t="s">
        <v>258</v>
      </c>
      <c r="CZ1526">
        <v>25</v>
      </c>
      <c r="DB1526">
        <v>35.1695082955356</v>
      </c>
      <c r="DC1526">
        <v>-113.492108964843</v>
      </c>
      <c r="DD1526" t="s">
        <v>259</v>
      </c>
      <c r="DK1526" t="s">
        <v>1455</v>
      </c>
      <c r="DL1526" t="s">
        <v>1455</v>
      </c>
      <c r="DO1526" t="str">
        <f>"584"</f>
        <v>584</v>
      </c>
      <c r="DQ1526">
        <v>0</v>
      </c>
      <c r="DR1526">
        <v>0</v>
      </c>
      <c r="DS1526">
        <v>0</v>
      </c>
      <c r="DT1526">
        <v>0</v>
      </c>
      <c r="DW1526">
        <v>0</v>
      </c>
      <c r="DX1526">
        <v>0</v>
      </c>
      <c r="DZ1526">
        <v>0</v>
      </c>
      <c r="EA1526">
        <v>0</v>
      </c>
      <c r="EB1526">
        <v>0</v>
      </c>
      <c r="EC1526">
        <v>0</v>
      </c>
      <c r="ED1526">
        <v>0</v>
      </c>
      <c r="EE1526">
        <v>0</v>
      </c>
      <c r="EF1526">
        <v>0</v>
      </c>
      <c r="EG1526">
        <v>0</v>
      </c>
      <c r="EH1526">
        <v>0</v>
      </c>
      <c r="EI1526">
        <v>0</v>
      </c>
      <c r="EL1526">
        <v>0</v>
      </c>
      <c r="EN1526">
        <v>0</v>
      </c>
      <c r="EP1526">
        <v>0</v>
      </c>
      <c r="ER1526">
        <v>0</v>
      </c>
      <c r="ET1526">
        <v>0</v>
      </c>
      <c r="EY1526">
        <v>0</v>
      </c>
      <c r="FA1526">
        <v>0</v>
      </c>
      <c r="FL1526">
        <v>0</v>
      </c>
      <c r="FQ1526" t="s">
        <v>261</v>
      </c>
      <c r="FR1526" t="s">
        <v>262</v>
      </c>
      <c r="FS1526" t="s">
        <v>263</v>
      </c>
      <c r="FU1526">
        <v>435600</v>
      </c>
      <c r="FV1526">
        <v>10</v>
      </c>
      <c r="FW1526">
        <v>0</v>
      </c>
      <c r="FX1526">
        <v>0</v>
      </c>
      <c r="FY1526">
        <v>0</v>
      </c>
      <c r="FZ1526">
        <v>0</v>
      </c>
      <c r="GI1526" t="s">
        <v>264</v>
      </c>
      <c r="GJ1526" t="s">
        <v>2135</v>
      </c>
      <c r="GK1526" t="s">
        <v>2136</v>
      </c>
      <c r="GL1526" s="1">
        <v>40135</v>
      </c>
      <c r="GM1526" t="s">
        <v>267</v>
      </c>
      <c r="GN1526" t="str">
        <f t="shared" si="474"/>
        <v>FALSE</v>
      </c>
      <c r="GO1526">
        <v>2022</v>
      </c>
      <c r="GP1526">
        <v>2020</v>
      </c>
      <c r="GQ1526">
        <v>300</v>
      </c>
      <c r="GR1526" t="s">
        <v>246</v>
      </c>
      <c r="GS1526" t="s">
        <v>246</v>
      </c>
      <c r="GT1526" t="s">
        <v>246</v>
      </c>
      <c r="GU1526" t="s">
        <v>246</v>
      </c>
      <c r="GV1526" t="s">
        <v>246</v>
      </c>
      <c r="GW1526" t="s">
        <v>246</v>
      </c>
      <c r="GX1526" t="s">
        <v>246</v>
      </c>
      <c r="GY1526" t="s">
        <v>246</v>
      </c>
      <c r="GZ1526" t="s">
        <v>246</v>
      </c>
      <c r="HA1526" t="s">
        <v>246</v>
      </c>
      <c r="HB1526" t="s">
        <v>246</v>
      </c>
      <c r="HC1526" t="s">
        <v>246</v>
      </c>
      <c r="HD1526" t="s">
        <v>246</v>
      </c>
      <c r="HE1526" s="2">
        <v>358</v>
      </c>
      <c r="HF1526" s="2">
        <v>0</v>
      </c>
      <c r="HG1526" s="2">
        <v>0</v>
      </c>
      <c r="HH1526">
        <v>0</v>
      </c>
      <c r="HI1526" s="2">
        <v>2388</v>
      </c>
      <c r="HJ1526" s="2">
        <v>2388</v>
      </c>
      <c r="HK1526" s="2">
        <v>0</v>
      </c>
      <c r="HL1526">
        <v>0</v>
      </c>
      <c r="HM1526" s="2">
        <v>0</v>
      </c>
      <c r="HN1526" s="2">
        <v>0</v>
      </c>
      <c r="HO1526" s="2">
        <v>0</v>
      </c>
      <c r="HP1526">
        <v>0</v>
      </c>
      <c r="HQ1526" s="2">
        <v>40.700000000000003</v>
      </c>
      <c r="HS1526" s="2">
        <v>2388</v>
      </c>
      <c r="HV1526" t="s">
        <v>268</v>
      </c>
      <c r="HY1526" t="s">
        <v>269</v>
      </c>
      <c r="IB1526" s="1">
        <v>38243</v>
      </c>
      <c r="IC1526" s="1">
        <v>38250</v>
      </c>
      <c r="ID1526" s="2">
        <v>0</v>
      </c>
      <c r="IE1526" t="s">
        <v>319</v>
      </c>
      <c r="IF1526" t="str">
        <f>"                    "</f>
        <v xml:space="preserve">                    </v>
      </c>
      <c r="IG1526" t="str">
        <f>"5211.803"</f>
        <v>5211.803</v>
      </c>
      <c r="IH1526" t="str">
        <f>""</f>
        <v/>
      </c>
      <c r="IT1526" t="str">
        <f>""</f>
        <v/>
      </c>
      <c r="IY1526" t="str">
        <f>""</f>
        <v/>
      </c>
      <c r="JB1526" t="s">
        <v>271</v>
      </c>
      <c r="JD1526" t="str">
        <f>""</f>
        <v/>
      </c>
      <c r="JE1526" t="str">
        <f>""</f>
        <v/>
      </c>
      <c r="JO1526" t="str">
        <f>""</f>
        <v/>
      </c>
      <c r="JP1526" t="str">
        <f>""</f>
        <v/>
      </c>
      <c r="JQ1526" t="str">
        <f>HYPERLINK("https://web.datatree.com/?/property?propertyId=4835179")</f>
        <v>https://web.datatree.com/?/property?propertyId=4835179</v>
      </c>
    </row>
    <row r="1527" spans="1:277" x14ac:dyDescent="0.25">
      <c r="A1527">
        <v>1525</v>
      </c>
      <c r="B1527" s="15" t="s">
        <v>18833</v>
      </c>
      <c r="C1527" s="15" t="s">
        <v>18832</v>
      </c>
      <c r="D1527" s="15" t="s">
        <v>18834</v>
      </c>
      <c r="E1527" s="15" t="s">
        <v>18835</v>
      </c>
      <c r="F1527" s="15" t="s">
        <v>18836</v>
      </c>
      <c r="G1527" s="15" t="s">
        <v>243</v>
      </c>
      <c r="H1527" s="15">
        <v>85555</v>
      </c>
      <c r="I1527" s="15" t="s">
        <v>18837</v>
      </c>
      <c r="J1527" s="23" t="s">
        <v>18838</v>
      </c>
      <c r="K1527" s="15" t="s">
        <v>18839</v>
      </c>
      <c r="L1527" s="16" t="s">
        <v>18840</v>
      </c>
      <c r="M1527" s="17" t="str">
        <f t="shared" si="455"/>
        <v>6/31/2022</v>
      </c>
      <c r="N1527" s="15">
        <v>10719</v>
      </c>
      <c r="O1527" s="18">
        <f t="shared" si="458"/>
        <v>0</v>
      </c>
      <c r="P1527" s="19" t="str">
        <f t="shared" si="459"/>
        <v>$0.00</v>
      </c>
      <c r="Q1527" s="16">
        <v>44834</v>
      </c>
      <c r="R1527" s="19" t="str">
        <f t="shared" si="456"/>
        <v>09/30/22</v>
      </c>
      <c r="S1527" t="str">
        <f t="shared" si="460"/>
        <v>MOHAVE</v>
      </c>
      <c r="T1527" s="6" t="str">
        <f t="shared" si="461"/>
        <v>254-40-005</v>
      </c>
      <c r="U1527" t="str">
        <f t="shared" si="462"/>
        <v xml:space="preserve">1308 N STOCKTON HILL RD #301 </v>
      </c>
      <c r="V1527" t="str">
        <f t="shared" si="463"/>
        <v>KINGMAN</v>
      </c>
      <c r="W1527" t="str">
        <f t="shared" si="464"/>
        <v>AZ</v>
      </c>
      <c r="X1527" t="str">
        <f t="shared" si="465"/>
        <v>86401-5139</v>
      </c>
      <c r="Y1527" t="str">
        <f t="shared" si="466"/>
        <v>HESHAM</v>
      </c>
      <c r="Z1527" t="str">
        <f t="shared" si="467"/>
        <v>SAHAWNEH</v>
      </c>
      <c r="AA1527" t="str">
        <f t="shared" si="468"/>
        <v>T20N R13W SEC 21 NW4 NE4 NE4 CONT 10 ACRES 254-29-118 (254-40-005 )NEW SEC MAP 2005 TAX ROLL</v>
      </c>
      <c r="AB1527">
        <f t="shared" si="469"/>
        <v>10</v>
      </c>
      <c r="AC1527" t="str">
        <f t="shared" si="470"/>
        <v>MOHAVE</v>
      </c>
      <c r="AI1527">
        <f t="shared" si="457"/>
        <v>10</v>
      </c>
      <c r="AO1527" t="s">
        <v>12810</v>
      </c>
      <c r="AP1527" t="s">
        <v>12811</v>
      </c>
      <c r="AQ1527" t="s">
        <v>12811</v>
      </c>
      <c r="AR1527" t="s">
        <v>12812</v>
      </c>
      <c r="AS1527" t="s">
        <v>240</v>
      </c>
      <c r="AT1527">
        <v>11</v>
      </c>
      <c r="AU1527" t="s">
        <v>12813</v>
      </c>
      <c r="AV1527" t="s">
        <v>12814</v>
      </c>
      <c r="AW1527" t="s">
        <v>2349</v>
      </c>
      <c r="AX1527" t="s">
        <v>12812</v>
      </c>
      <c r="AY1527" t="s">
        <v>240</v>
      </c>
      <c r="AZ1527">
        <v>8</v>
      </c>
      <c r="BC1527" t="s">
        <v>12815</v>
      </c>
      <c r="BD1527" t="s">
        <v>12816</v>
      </c>
      <c r="BH1527" t="s">
        <v>242</v>
      </c>
      <c r="BS1527" t="s">
        <v>243</v>
      </c>
      <c r="BV1527" t="s">
        <v>244</v>
      </c>
      <c r="BY1527" t="s">
        <v>245</v>
      </c>
      <c r="BZ1527" t="s">
        <v>246</v>
      </c>
      <c r="CA1527">
        <v>1308</v>
      </c>
      <c r="CD1527" t="s">
        <v>1038</v>
      </c>
      <c r="CE1527" t="s">
        <v>491</v>
      </c>
      <c r="CF1527">
        <v>301</v>
      </c>
      <c r="CG1527" t="s">
        <v>345</v>
      </c>
      <c r="CH1527" t="s">
        <v>345</v>
      </c>
      <c r="CI1527" t="s">
        <v>243</v>
      </c>
      <c r="CJ1527" t="str">
        <f>"86401-5139"</f>
        <v>86401-5139</v>
      </c>
      <c r="CK1527" t="s">
        <v>1184</v>
      </c>
      <c r="CL1527" t="s">
        <v>12817</v>
      </c>
      <c r="CM1527" t="s">
        <v>12818</v>
      </c>
      <c r="CN1527" t="s">
        <v>254</v>
      </c>
      <c r="CO1527" t="s">
        <v>12819</v>
      </c>
      <c r="CP1527" t="str">
        <f>"254-40-005"</f>
        <v>254-40-005</v>
      </c>
      <c r="CQ1527" t="str">
        <f>"25440005"</f>
        <v>25440005</v>
      </c>
      <c r="CR1527" t="str">
        <f>"R25440005"</f>
        <v>R25440005</v>
      </c>
      <c r="CS1527">
        <v>4015</v>
      </c>
      <c r="CW1527" t="s">
        <v>256</v>
      </c>
      <c r="CX1527" t="s">
        <v>651</v>
      </c>
      <c r="CY1527" t="s">
        <v>520</v>
      </c>
      <c r="CZ1527">
        <v>21</v>
      </c>
      <c r="DB1527">
        <v>35.1080642360564</v>
      </c>
      <c r="DC1527">
        <v>-113.655791505683</v>
      </c>
      <c r="DK1527" t="s">
        <v>5209</v>
      </c>
      <c r="DL1527" t="s">
        <v>5209</v>
      </c>
      <c r="DO1527" t="str">
        <f>""</f>
        <v/>
      </c>
      <c r="DQ1527">
        <v>0</v>
      </c>
      <c r="DR1527">
        <v>0</v>
      </c>
      <c r="DS1527">
        <v>0</v>
      </c>
      <c r="DT1527">
        <v>0</v>
      </c>
      <c r="DW1527">
        <v>0</v>
      </c>
      <c r="DX1527">
        <v>0</v>
      </c>
      <c r="DZ1527">
        <v>0</v>
      </c>
      <c r="EA1527">
        <v>0</v>
      </c>
      <c r="EB1527">
        <v>0</v>
      </c>
      <c r="EC1527">
        <v>0</v>
      </c>
      <c r="ED1527">
        <v>0</v>
      </c>
      <c r="EE1527">
        <v>0</v>
      </c>
      <c r="EF1527">
        <v>0</v>
      </c>
      <c r="EG1527">
        <v>0</v>
      </c>
      <c r="EH1527">
        <v>0</v>
      </c>
      <c r="EI1527">
        <v>0</v>
      </c>
      <c r="EL1527">
        <v>0</v>
      </c>
      <c r="EN1527">
        <v>0</v>
      </c>
      <c r="EP1527">
        <v>0</v>
      </c>
      <c r="ER1527">
        <v>0</v>
      </c>
      <c r="ET1527">
        <v>0</v>
      </c>
      <c r="EY1527">
        <v>0</v>
      </c>
      <c r="FA1527">
        <v>0</v>
      </c>
      <c r="FL1527">
        <v>0</v>
      </c>
      <c r="FQ1527" t="s">
        <v>261</v>
      </c>
      <c r="FR1527" t="s">
        <v>262</v>
      </c>
      <c r="FS1527" t="s">
        <v>263</v>
      </c>
      <c r="FU1527">
        <v>435600</v>
      </c>
      <c r="FV1527">
        <v>10</v>
      </c>
      <c r="FW1527">
        <v>0</v>
      </c>
      <c r="FX1527">
        <v>0</v>
      </c>
      <c r="FY1527">
        <v>0</v>
      </c>
      <c r="FZ1527">
        <v>0</v>
      </c>
      <c r="GI1527" t="s">
        <v>264</v>
      </c>
      <c r="GJ1527" t="s">
        <v>5210</v>
      </c>
      <c r="GK1527" t="s">
        <v>5211</v>
      </c>
      <c r="GL1527" s="1">
        <v>40135</v>
      </c>
      <c r="GM1527" t="s">
        <v>267</v>
      </c>
      <c r="GN1527" t="str">
        <f t="shared" si="474"/>
        <v>FALSE</v>
      </c>
      <c r="GO1527">
        <v>2022</v>
      </c>
      <c r="GP1527">
        <v>2020</v>
      </c>
      <c r="GQ1527">
        <v>300</v>
      </c>
      <c r="GR1527" t="s">
        <v>246</v>
      </c>
      <c r="GS1527" t="s">
        <v>246</v>
      </c>
      <c r="GT1527" t="s">
        <v>246</v>
      </c>
      <c r="GU1527" t="s">
        <v>246</v>
      </c>
      <c r="GV1527" t="s">
        <v>246</v>
      </c>
      <c r="GW1527" t="s">
        <v>246</v>
      </c>
      <c r="GX1527" t="s">
        <v>246</v>
      </c>
      <c r="GY1527" t="s">
        <v>246</v>
      </c>
      <c r="GZ1527" t="s">
        <v>246</v>
      </c>
      <c r="HA1527" t="s">
        <v>246</v>
      </c>
      <c r="HB1527" t="s">
        <v>246</v>
      </c>
      <c r="HC1527" t="s">
        <v>246</v>
      </c>
      <c r="HD1527" t="s">
        <v>246</v>
      </c>
      <c r="HE1527" s="2">
        <v>1697</v>
      </c>
      <c r="HF1527" s="2">
        <v>0</v>
      </c>
      <c r="HG1527" s="2">
        <v>0</v>
      </c>
      <c r="HH1527">
        <v>0</v>
      </c>
      <c r="HI1527" s="2">
        <v>11311</v>
      </c>
      <c r="HJ1527" s="2">
        <v>11311</v>
      </c>
      <c r="HK1527" s="2">
        <v>0</v>
      </c>
      <c r="HL1527">
        <v>0</v>
      </c>
      <c r="HM1527" s="2">
        <v>0</v>
      </c>
      <c r="HN1527" s="2">
        <v>0</v>
      </c>
      <c r="HO1527" s="2">
        <v>0</v>
      </c>
      <c r="HP1527">
        <v>0</v>
      </c>
      <c r="HQ1527" s="2">
        <v>133.96</v>
      </c>
      <c r="HS1527" s="2">
        <v>11311</v>
      </c>
      <c r="HV1527" t="s">
        <v>289</v>
      </c>
      <c r="HY1527" t="s">
        <v>290</v>
      </c>
      <c r="HZ1527" t="s">
        <v>290</v>
      </c>
      <c r="IF1527" t="str">
        <f>""</f>
        <v/>
      </c>
      <c r="IG1527" t="str">
        <f>""</f>
        <v/>
      </c>
      <c r="IH1527" t="str">
        <f>""</f>
        <v/>
      </c>
      <c r="IT1527" t="str">
        <f>""</f>
        <v/>
      </c>
      <c r="IY1527" t="str">
        <f>""</f>
        <v/>
      </c>
      <c r="JB1527" t="s">
        <v>271</v>
      </c>
      <c r="JD1527" t="str">
        <f>""</f>
        <v/>
      </c>
      <c r="JE1527" t="str">
        <f>""</f>
        <v/>
      </c>
      <c r="JO1527" t="str">
        <f>""</f>
        <v/>
      </c>
      <c r="JP1527" t="str">
        <f>""</f>
        <v/>
      </c>
      <c r="JQ1527" t="str">
        <f>HYPERLINK("https://web.datatree.com/?/property?propertyId=4836465")</f>
        <v>https://web.datatree.com/?/property?propertyId=4836465</v>
      </c>
    </row>
    <row r="1528" spans="1:277" x14ac:dyDescent="0.25">
      <c r="A1528">
        <v>1526</v>
      </c>
      <c r="B1528" s="15" t="s">
        <v>18833</v>
      </c>
      <c r="C1528" s="15" t="s">
        <v>18832</v>
      </c>
      <c r="D1528" s="15" t="s">
        <v>18834</v>
      </c>
      <c r="E1528" s="15" t="s">
        <v>18835</v>
      </c>
      <c r="F1528" s="15" t="s">
        <v>18836</v>
      </c>
      <c r="G1528" s="15" t="s">
        <v>243</v>
      </c>
      <c r="H1528" s="15">
        <v>85555</v>
      </c>
      <c r="I1528" s="15" t="s">
        <v>18837</v>
      </c>
      <c r="J1528" s="23" t="s">
        <v>18838</v>
      </c>
      <c r="K1528" s="15" t="s">
        <v>18839</v>
      </c>
      <c r="L1528" s="16" t="s">
        <v>18840</v>
      </c>
      <c r="M1528" s="17" t="str">
        <f t="shared" si="455"/>
        <v>6/31/2022</v>
      </c>
      <c r="N1528" s="15">
        <v>10720</v>
      </c>
      <c r="O1528" s="18">
        <f t="shared" si="458"/>
        <v>0</v>
      </c>
      <c r="P1528" s="19" t="str">
        <f t="shared" si="459"/>
        <v>$0.00</v>
      </c>
      <c r="Q1528" s="16">
        <v>44834</v>
      </c>
      <c r="R1528" s="19" t="str">
        <f t="shared" si="456"/>
        <v>09/30/22</v>
      </c>
      <c r="S1528" t="str">
        <f t="shared" si="460"/>
        <v>MOHAVE</v>
      </c>
      <c r="T1528" s="6" t="str">
        <f t="shared" si="461"/>
        <v>102-18-028</v>
      </c>
      <c r="U1528" t="str">
        <f t="shared" si="462"/>
        <v xml:space="preserve">1845 MCCULLOCH BLVD N B4 </v>
      </c>
      <c r="V1528" t="str">
        <f t="shared" si="463"/>
        <v>LAKE HAVASU CITY</v>
      </c>
      <c r="W1528" t="str">
        <f t="shared" si="464"/>
        <v>AZ</v>
      </c>
      <c r="X1528" t="str">
        <f t="shared" si="465"/>
        <v>86403-6774</v>
      </c>
      <c r="Y1528">
        <f t="shared" si="466"/>
        <v>0</v>
      </c>
      <c r="Z1528" t="str">
        <f t="shared" si="467"/>
        <v>COLORADO RIVER ENTERPRISES DELCO INC</v>
      </c>
      <c r="AA1528" t="str">
        <f t="shared" si="468"/>
        <v>SANDY RIVER RANCHEROS UNIT 2 LOT 220</v>
      </c>
      <c r="AB1528">
        <f t="shared" si="469"/>
        <v>10</v>
      </c>
      <c r="AC1528" t="str">
        <f t="shared" si="470"/>
        <v>MOHAVE</v>
      </c>
      <c r="AI1528">
        <f t="shared" si="457"/>
        <v>10</v>
      </c>
      <c r="AO1528" t="s">
        <v>4790</v>
      </c>
      <c r="AR1528" t="s">
        <v>4790</v>
      </c>
      <c r="AS1528" t="s">
        <v>273</v>
      </c>
      <c r="AT1528">
        <v>34</v>
      </c>
      <c r="BC1528" t="s">
        <v>4790</v>
      </c>
      <c r="BD1528" t="s">
        <v>4790</v>
      </c>
      <c r="BE1528" t="s">
        <v>1168</v>
      </c>
      <c r="BH1528" t="s">
        <v>242</v>
      </c>
      <c r="BS1528" t="s">
        <v>243</v>
      </c>
      <c r="BV1528" t="s">
        <v>244</v>
      </c>
      <c r="BY1528" t="s">
        <v>245</v>
      </c>
      <c r="CA1528">
        <v>1845</v>
      </c>
      <c r="CC1528" t="s">
        <v>246</v>
      </c>
      <c r="CD1528" t="s">
        <v>4442</v>
      </c>
      <c r="CE1528" t="s">
        <v>818</v>
      </c>
      <c r="CF1528" t="s">
        <v>4791</v>
      </c>
      <c r="CG1528" t="s">
        <v>975</v>
      </c>
      <c r="CH1528" t="s">
        <v>975</v>
      </c>
      <c r="CI1528" t="s">
        <v>243</v>
      </c>
      <c r="CJ1528" t="str">
        <f>"86403-6774"</f>
        <v>86403-6774</v>
      </c>
      <c r="CK1528" t="s">
        <v>1030</v>
      </c>
      <c r="CL1528" t="s">
        <v>4792</v>
      </c>
      <c r="CM1528" t="s">
        <v>4793</v>
      </c>
      <c r="CN1528" t="s">
        <v>254</v>
      </c>
      <c r="CO1528" t="s">
        <v>12820</v>
      </c>
      <c r="CP1528" t="str">
        <f>"102-18-028"</f>
        <v>102-18-028</v>
      </c>
      <c r="CQ1528" t="str">
        <f>"10218028"</f>
        <v>10218028</v>
      </c>
      <c r="CR1528" t="str">
        <f>"R10218028"</f>
        <v>R10218028</v>
      </c>
      <c r="CS1528">
        <v>4015</v>
      </c>
      <c r="CW1528" t="s">
        <v>256</v>
      </c>
      <c r="CX1528" t="s">
        <v>519</v>
      </c>
      <c r="CY1528" t="s">
        <v>258</v>
      </c>
      <c r="CZ1528">
        <v>17</v>
      </c>
      <c r="DB1528">
        <v>34.547230845690699</v>
      </c>
      <c r="DC1528">
        <v>-113.536923735039</v>
      </c>
      <c r="DD1528" t="s">
        <v>2123</v>
      </c>
      <c r="DK1528" t="s">
        <v>2124</v>
      </c>
      <c r="DL1528" t="s">
        <v>2124</v>
      </c>
      <c r="DO1528" t="str">
        <f>"220"</f>
        <v>220</v>
      </c>
      <c r="DQ1528">
        <v>0</v>
      </c>
      <c r="DR1528">
        <v>0</v>
      </c>
      <c r="DS1528">
        <v>0</v>
      </c>
      <c r="DT1528">
        <v>0</v>
      </c>
      <c r="DW1528">
        <v>0</v>
      </c>
      <c r="DX1528">
        <v>0</v>
      </c>
      <c r="DZ1528">
        <v>0</v>
      </c>
      <c r="EA1528">
        <v>0</v>
      </c>
      <c r="EB1528">
        <v>0</v>
      </c>
      <c r="EC1528">
        <v>0</v>
      </c>
      <c r="ED1528">
        <v>0</v>
      </c>
      <c r="EE1528">
        <v>0</v>
      </c>
      <c r="EF1528">
        <v>0</v>
      </c>
      <c r="EG1528">
        <v>0</v>
      </c>
      <c r="EH1528">
        <v>0</v>
      </c>
      <c r="EI1528">
        <v>0</v>
      </c>
      <c r="EL1528">
        <v>0</v>
      </c>
      <c r="EN1528">
        <v>0</v>
      </c>
      <c r="EP1528">
        <v>0</v>
      </c>
      <c r="ER1528">
        <v>0</v>
      </c>
      <c r="ET1528">
        <v>0</v>
      </c>
      <c r="EY1528">
        <v>0</v>
      </c>
      <c r="FA1528">
        <v>0</v>
      </c>
      <c r="FL1528">
        <v>0</v>
      </c>
      <c r="FQ1528" t="s">
        <v>261</v>
      </c>
      <c r="FR1528" t="s">
        <v>262</v>
      </c>
      <c r="FS1528" t="s">
        <v>263</v>
      </c>
      <c r="FU1528">
        <v>435600</v>
      </c>
      <c r="FV1528">
        <v>10</v>
      </c>
      <c r="FW1528">
        <v>0</v>
      </c>
      <c r="FX1528">
        <v>0</v>
      </c>
      <c r="FY1528">
        <v>0</v>
      </c>
      <c r="FZ1528">
        <v>0</v>
      </c>
      <c r="GI1528" t="s">
        <v>264</v>
      </c>
      <c r="GJ1528" t="s">
        <v>522</v>
      </c>
      <c r="GK1528" t="s">
        <v>523</v>
      </c>
      <c r="GL1528" s="1">
        <v>40135</v>
      </c>
      <c r="GM1528" t="s">
        <v>267</v>
      </c>
      <c r="GN1528" t="str">
        <f t="shared" si="474"/>
        <v>FALSE</v>
      </c>
      <c r="GO1528">
        <v>2022</v>
      </c>
      <c r="GP1528">
        <v>2020</v>
      </c>
      <c r="GQ1528">
        <v>600</v>
      </c>
      <c r="GR1528" t="s">
        <v>246</v>
      </c>
      <c r="GS1528" t="s">
        <v>246</v>
      </c>
      <c r="GT1528" t="s">
        <v>246</v>
      </c>
      <c r="GU1528" t="s">
        <v>246</v>
      </c>
      <c r="GV1528" t="s">
        <v>246</v>
      </c>
      <c r="GW1528" t="s">
        <v>246</v>
      </c>
      <c r="GX1528" t="s">
        <v>246</v>
      </c>
      <c r="GY1528" t="s">
        <v>246</v>
      </c>
      <c r="GZ1528" t="s">
        <v>246</v>
      </c>
      <c r="HA1528" t="s">
        <v>246</v>
      </c>
      <c r="HB1528" t="s">
        <v>246</v>
      </c>
      <c r="HC1528" t="s">
        <v>246</v>
      </c>
      <c r="HD1528" t="s">
        <v>246</v>
      </c>
      <c r="HE1528" s="2">
        <v>589</v>
      </c>
      <c r="HF1528" s="2">
        <v>0</v>
      </c>
      <c r="HG1528" s="2">
        <v>0</v>
      </c>
      <c r="HH1528">
        <v>0</v>
      </c>
      <c r="HI1528" s="2">
        <v>3925</v>
      </c>
      <c r="HJ1528" s="2">
        <v>3925</v>
      </c>
      <c r="HK1528" s="2">
        <v>0</v>
      </c>
      <c r="HL1528">
        <v>0</v>
      </c>
      <c r="HM1528" s="2">
        <v>0</v>
      </c>
      <c r="HN1528" s="2">
        <v>0</v>
      </c>
      <c r="HO1528" s="2">
        <v>0</v>
      </c>
      <c r="HP1528">
        <v>0</v>
      </c>
      <c r="HQ1528" s="2">
        <v>31.2</v>
      </c>
      <c r="HS1528" s="2">
        <v>3925</v>
      </c>
      <c r="HV1528" t="s">
        <v>289</v>
      </c>
      <c r="HY1528" t="s">
        <v>290</v>
      </c>
      <c r="HZ1528" t="s">
        <v>290</v>
      </c>
      <c r="IB1528" s="1">
        <v>43930</v>
      </c>
      <c r="IC1528" s="1">
        <v>43934</v>
      </c>
      <c r="IE1528" t="s">
        <v>412</v>
      </c>
      <c r="IF1528" t="str">
        <f>""</f>
        <v/>
      </c>
      <c r="IG1528" t="str">
        <f>"2020.21113"</f>
        <v>2020.21113</v>
      </c>
      <c r="IH1528" t="str">
        <f>""</f>
        <v/>
      </c>
      <c r="IT1528" t="str">
        <f>""</f>
        <v/>
      </c>
      <c r="IY1528" t="str">
        <f>""</f>
        <v/>
      </c>
      <c r="JB1528" t="s">
        <v>271</v>
      </c>
      <c r="JD1528" t="str">
        <f>""</f>
        <v/>
      </c>
      <c r="JE1528" t="str">
        <f>""</f>
        <v/>
      </c>
      <c r="JO1528" t="str">
        <f>""</f>
        <v/>
      </c>
      <c r="JP1528" t="str">
        <f>""</f>
        <v/>
      </c>
      <c r="JQ1528" t="str">
        <f>HYPERLINK("https://web.datatree.com/?/property?propertyId=4838516")</f>
        <v>https://web.datatree.com/?/property?propertyId=4838516</v>
      </c>
    </row>
    <row r="1529" spans="1:277" x14ac:dyDescent="0.25">
      <c r="A1529">
        <v>1527</v>
      </c>
      <c r="B1529" s="15" t="s">
        <v>18833</v>
      </c>
      <c r="C1529" s="15" t="s">
        <v>18832</v>
      </c>
      <c r="D1529" s="15" t="s">
        <v>18834</v>
      </c>
      <c r="E1529" s="15" t="s">
        <v>18835</v>
      </c>
      <c r="F1529" s="15" t="s">
        <v>18836</v>
      </c>
      <c r="G1529" s="15" t="s">
        <v>243</v>
      </c>
      <c r="H1529" s="15">
        <v>85555</v>
      </c>
      <c r="I1529" s="15" t="s">
        <v>18837</v>
      </c>
      <c r="J1529" s="23" t="s">
        <v>18838</v>
      </c>
      <c r="K1529" s="15" t="s">
        <v>18839</v>
      </c>
      <c r="L1529" s="16" t="s">
        <v>18840</v>
      </c>
      <c r="M1529" s="17" t="str">
        <f t="shared" si="455"/>
        <v>6/31/2022</v>
      </c>
      <c r="N1529" s="15">
        <v>10721</v>
      </c>
      <c r="O1529" s="18">
        <f t="shared" si="458"/>
        <v>0</v>
      </c>
      <c r="P1529" s="19" t="str">
        <f t="shared" si="459"/>
        <v>$0.00</v>
      </c>
      <c r="Q1529" s="16">
        <v>44834</v>
      </c>
      <c r="R1529" s="19" t="str">
        <f t="shared" si="456"/>
        <v>09/30/22</v>
      </c>
      <c r="S1529" t="str">
        <f t="shared" si="460"/>
        <v>MOHAVE</v>
      </c>
      <c r="T1529" s="6" t="str">
        <f t="shared" si="461"/>
        <v>201-32-006</v>
      </c>
      <c r="U1529" t="str">
        <f t="shared" si="462"/>
        <v xml:space="preserve">5684 W ABRAHAM LN </v>
      </c>
      <c r="V1529" t="str">
        <f t="shared" si="463"/>
        <v>GLENDALE</v>
      </c>
      <c r="W1529" t="str">
        <f t="shared" si="464"/>
        <v>AZ</v>
      </c>
      <c r="X1529" t="str">
        <f t="shared" si="465"/>
        <v>85308-6243</v>
      </c>
      <c r="Y1529" t="str">
        <f t="shared" si="466"/>
        <v>TIMOTHY</v>
      </c>
      <c r="Z1529" t="str">
        <f t="shared" si="467"/>
        <v>WRIGHT</v>
      </c>
      <c r="AA1529" t="str">
        <f t="shared" si="468"/>
        <v>NW4 SW4 NE4 CONT 10 AC M/L</v>
      </c>
      <c r="AB1529">
        <f t="shared" si="469"/>
        <v>10</v>
      </c>
      <c r="AC1529" t="str">
        <f t="shared" si="470"/>
        <v>MOHAVE</v>
      </c>
      <c r="AI1529">
        <f t="shared" si="457"/>
        <v>10</v>
      </c>
      <c r="AO1529" t="s">
        <v>12821</v>
      </c>
      <c r="AP1529" t="s">
        <v>12822</v>
      </c>
      <c r="AQ1529" t="s">
        <v>6567</v>
      </c>
      <c r="AR1529" t="s">
        <v>2029</v>
      </c>
      <c r="AS1529" t="s">
        <v>240</v>
      </c>
      <c r="AT1529">
        <v>12</v>
      </c>
      <c r="BC1529" t="s">
        <v>12823</v>
      </c>
      <c r="BD1529" t="s">
        <v>12821</v>
      </c>
      <c r="BE1529" t="s">
        <v>12824</v>
      </c>
      <c r="BH1529" t="s">
        <v>242</v>
      </c>
      <c r="BS1529" t="s">
        <v>243</v>
      </c>
      <c r="BV1529" t="s">
        <v>244</v>
      </c>
      <c r="BY1529" t="s">
        <v>245</v>
      </c>
      <c r="BZ1529" t="s">
        <v>589</v>
      </c>
      <c r="CA1529">
        <v>5684</v>
      </c>
      <c r="CD1529" t="s">
        <v>12825</v>
      </c>
      <c r="CE1529" t="s">
        <v>419</v>
      </c>
      <c r="CG1529" t="s">
        <v>4469</v>
      </c>
      <c r="CH1529" t="s">
        <v>4469</v>
      </c>
      <c r="CI1529" t="s">
        <v>243</v>
      </c>
      <c r="CJ1529" t="str">
        <f>"85308-6243"</f>
        <v>85308-6243</v>
      </c>
      <c r="CK1529" t="s">
        <v>4139</v>
      </c>
      <c r="CL1529" t="s">
        <v>12826</v>
      </c>
      <c r="CM1529" t="s">
        <v>12827</v>
      </c>
      <c r="CN1529" t="s">
        <v>254</v>
      </c>
      <c r="CO1529" t="s">
        <v>12828</v>
      </c>
      <c r="CP1529" t="str">
        <f>"201-32-006"</f>
        <v>201-32-006</v>
      </c>
      <c r="CQ1529" t="str">
        <f>"20132006"</f>
        <v>20132006</v>
      </c>
      <c r="CR1529" t="str">
        <f>"R20132006"</f>
        <v>R20132006</v>
      </c>
      <c r="CS1529">
        <v>4015</v>
      </c>
      <c r="CW1529" t="s">
        <v>256</v>
      </c>
      <c r="CX1529" t="s">
        <v>707</v>
      </c>
      <c r="CY1529" t="s">
        <v>258</v>
      </c>
      <c r="CZ1529">
        <v>27</v>
      </c>
      <c r="DB1529">
        <v>34.829131608628899</v>
      </c>
      <c r="DC1529">
        <v>-113.53687195001901</v>
      </c>
      <c r="DK1529" t="s">
        <v>708</v>
      </c>
      <c r="DL1529" t="s">
        <v>708</v>
      </c>
      <c r="DO1529" t="str">
        <f>""</f>
        <v/>
      </c>
      <c r="DQ1529">
        <v>0</v>
      </c>
      <c r="DR1529">
        <v>0</v>
      </c>
      <c r="DS1529">
        <v>0</v>
      </c>
      <c r="DT1529">
        <v>0</v>
      </c>
      <c r="DW1529">
        <v>0</v>
      </c>
      <c r="DX1529">
        <v>0</v>
      </c>
      <c r="DZ1529">
        <v>0</v>
      </c>
      <c r="EA1529">
        <v>0</v>
      </c>
      <c r="EB1529">
        <v>0</v>
      </c>
      <c r="EC1529">
        <v>0</v>
      </c>
      <c r="ED1529">
        <v>0</v>
      </c>
      <c r="EE1529">
        <v>0</v>
      </c>
      <c r="EF1529">
        <v>0</v>
      </c>
      <c r="EG1529">
        <v>0</v>
      </c>
      <c r="EH1529">
        <v>0</v>
      </c>
      <c r="EI1529">
        <v>0</v>
      </c>
      <c r="EL1529">
        <v>0</v>
      </c>
      <c r="EN1529">
        <v>0</v>
      </c>
      <c r="EP1529">
        <v>0</v>
      </c>
      <c r="ER1529">
        <v>0</v>
      </c>
      <c r="ET1529">
        <v>0</v>
      </c>
      <c r="EY1529">
        <v>0</v>
      </c>
      <c r="FA1529">
        <v>0</v>
      </c>
      <c r="FL1529">
        <v>0</v>
      </c>
      <c r="FQ1529" t="s">
        <v>336</v>
      </c>
      <c r="FR1529" t="s">
        <v>405</v>
      </c>
      <c r="FS1529" t="s">
        <v>406</v>
      </c>
      <c r="FU1529">
        <v>435600</v>
      </c>
      <c r="FV1529">
        <v>10</v>
      </c>
      <c r="FW1529">
        <v>0</v>
      </c>
      <c r="FX1529">
        <v>0</v>
      </c>
      <c r="FY1529">
        <v>0</v>
      </c>
      <c r="FZ1529">
        <v>0</v>
      </c>
      <c r="GI1529" t="s">
        <v>264</v>
      </c>
      <c r="GJ1529" t="s">
        <v>709</v>
      </c>
      <c r="GK1529" t="s">
        <v>710</v>
      </c>
      <c r="GL1529" s="1">
        <v>40135</v>
      </c>
      <c r="GM1529" t="s">
        <v>267</v>
      </c>
      <c r="GN1529" t="str">
        <f t="shared" si="474"/>
        <v>FALSE</v>
      </c>
      <c r="GO1529">
        <v>2022</v>
      </c>
      <c r="GP1529">
        <v>2020</v>
      </c>
      <c r="GQ1529">
        <v>600</v>
      </c>
      <c r="GR1529" t="s">
        <v>246</v>
      </c>
      <c r="GS1529" t="s">
        <v>246</v>
      </c>
      <c r="GT1529" t="s">
        <v>246</v>
      </c>
      <c r="GU1529" t="s">
        <v>246</v>
      </c>
      <c r="GV1529" t="s">
        <v>246</v>
      </c>
      <c r="GW1529" t="s">
        <v>246</v>
      </c>
      <c r="GX1529" t="s">
        <v>246</v>
      </c>
      <c r="GY1529" t="s">
        <v>246</v>
      </c>
      <c r="GZ1529" t="s">
        <v>246</v>
      </c>
      <c r="HA1529" t="s">
        <v>246</v>
      </c>
      <c r="HB1529" t="s">
        <v>246</v>
      </c>
      <c r="HC1529" t="s">
        <v>246</v>
      </c>
      <c r="HD1529" t="s">
        <v>246</v>
      </c>
      <c r="HE1529" s="2">
        <v>296</v>
      </c>
      <c r="HF1529" s="2">
        <v>0</v>
      </c>
      <c r="HG1529" s="2">
        <v>0</v>
      </c>
      <c r="HH1529">
        <v>0</v>
      </c>
      <c r="HI1529" s="2">
        <v>1972</v>
      </c>
      <c r="HJ1529" s="2">
        <v>1972</v>
      </c>
      <c r="HK1529" s="2">
        <v>0</v>
      </c>
      <c r="HL1529">
        <v>0</v>
      </c>
      <c r="HM1529" s="2">
        <v>0</v>
      </c>
      <c r="HN1529" s="2">
        <v>0</v>
      </c>
      <c r="HO1529" s="2">
        <v>0</v>
      </c>
      <c r="HP1529">
        <v>0</v>
      </c>
      <c r="HQ1529" s="2">
        <v>18.18</v>
      </c>
      <c r="HS1529" s="2">
        <v>1972</v>
      </c>
      <c r="HV1529" t="s">
        <v>289</v>
      </c>
      <c r="HY1529" t="s">
        <v>290</v>
      </c>
      <c r="HZ1529" t="s">
        <v>290</v>
      </c>
      <c r="IB1529" s="1">
        <v>37288</v>
      </c>
      <c r="IC1529" s="1">
        <v>37295</v>
      </c>
      <c r="ID1529" s="2">
        <v>1250</v>
      </c>
      <c r="IE1529" t="s">
        <v>362</v>
      </c>
      <c r="IF1529" t="str">
        <f>"                    "</f>
        <v xml:space="preserve">                    </v>
      </c>
      <c r="IG1529" t="str">
        <f>"3986.792"</f>
        <v>3986.792</v>
      </c>
      <c r="IH1529" t="str">
        <f>""</f>
        <v/>
      </c>
      <c r="IT1529" t="str">
        <f>""</f>
        <v/>
      </c>
      <c r="IY1529" t="str">
        <f>""</f>
        <v/>
      </c>
      <c r="JB1529" t="s">
        <v>271</v>
      </c>
      <c r="JD1529" t="str">
        <f>""</f>
        <v/>
      </c>
      <c r="JE1529" t="str">
        <f>""</f>
        <v/>
      </c>
      <c r="JO1529" t="str">
        <f>""</f>
        <v/>
      </c>
      <c r="JP1529" t="str">
        <f>""</f>
        <v/>
      </c>
      <c r="JQ1529" t="str">
        <f>HYPERLINK("https://web.datatree.com/?/property?propertyId=4748798")</f>
        <v>https://web.datatree.com/?/property?propertyId=4748798</v>
      </c>
    </row>
    <row r="1530" spans="1:277" x14ac:dyDescent="0.25">
      <c r="A1530">
        <v>1528</v>
      </c>
      <c r="B1530" s="15" t="s">
        <v>18833</v>
      </c>
      <c r="C1530" s="15" t="s">
        <v>18832</v>
      </c>
      <c r="D1530" s="15" t="s">
        <v>18834</v>
      </c>
      <c r="E1530" s="15" t="s">
        <v>18835</v>
      </c>
      <c r="F1530" s="15" t="s">
        <v>18836</v>
      </c>
      <c r="G1530" s="15" t="s">
        <v>243</v>
      </c>
      <c r="H1530" s="15">
        <v>85555</v>
      </c>
      <c r="I1530" s="15" t="s">
        <v>18837</v>
      </c>
      <c r="J1530" s="23" t="s">
        <v>18838</v>
      </c>
      <c r="K1530" s="15" t="s">
        <v>18839</v>
      </c>
      <c r="L1530" s="16" t="s">
        <v>18840</v>
      </c>
      <c r="M1530" s="17" t="str">
        <f t="shared" si="455"/>
        <v>6/31/2022</v>
      </c>
      <c r="N1530" s="15">
        <v>10722</v>
      </c>
      <c r="O1530" s="18">
        <f t="shared" si="458"/>
        <v>0</v>
      </c>
      <c r="P1530" s="19" t="str">
        <f t="shared" si="459"/>
        <v>$0.00</v>
      </c>
      <c r="Q1530" s="16">
        <v>44834</v>
      </c>
      <c r="R1530" s="19" t="str">
        <f t="shared" si="456"/>
        <v>09/30/22</v>
      </c>
      <c r="S1530" t="str">
        <f t="shared" si="460"/>
        <v>MOHAVE</v>
      </c>
      <c r="T1530" s="6" t="str">
        <f t="shared" si="461"/>
        <v>201-31-012</v>
      </c>
      <c r="U1530" t="str">
        <f t="shared" si="462"/>
        <v xml:space="preserve">25755 MELBA AVE </v>
      </c>
      <c r="V1530" t="str">
        <f t="shared" si="463"/>
        <v>HOMELAND</v>
      </c>
      <c r="W1530" t="str">
        <f t="shared" si="464"/>
        <v>CA</v>
      </c>
      <c r="X1530" t="str">
        <f t="shared" si="465"/>
        <v>92548-9702</v>
      </c>
      <c r="Y1530" t="str">
        <f t="shared" si="466"/>
        <v>GEORGE</v>
      </c>
      <c r="Z1530" t="str">
        <f t="shared" si="467"/>
        <v>SCHOLL</v>
      </c>
      <c r="AA1530" t="str">
        <f t="shared" si="468"/>
        <v>SW4 NE4 NW4 CONT 10 AC M/L</v>
      </c>
      <c r="AB1530">
        <f t="shared" si="469"/>
        <v>10</v>
      </c>
      <c r="AC1530" t="str">
        <f t="shared" si="470"/>
        <v>MOHAVE</v>
      </c>
      <c r="AI1530">
        <f t="shared" si="457"/>
        <v>10</v>
      </c>
      <c r="AO1530" t="s">
        <v>1733</v>
      </c>
      <c r="AP1530" t="s">
        <v>1734</v>
      </c>
      <c r="AQ1530" t="s">
        <v>368</v>
      </c>
      <c r="AR1530" t="s">
        <v>1735</v>
      </c>
      <c r="AS1530" t="s">
        <v>240</v>
      </c>
      <c r="AT1530">
        <v>31</v>
      </c>
      <c r="BC1530" t="s">
        <v>1736</v>
      </c>
      <c r="BD1530" t="s">
        <v>1733</v>
      </c>
      <c r="BH1530" t="s">
        <v>242</v>
      </c>
      <c r="BS1530" t="s">
        <v>243</v>
      </c>
      <c r="BV1530" t="s">
        <v>244</v>
      </c>
      <c r="BY1530" t="s">
        <v>245</v>
      </c>
      <c r="CA1530">
        <v>25755</v>
      </c>
      <c r="CD1530" t="s">
        <v>1737</v>
      </c>
      <c r="CE1530" t="s">
        <v>248</v>
      </c>
      <c r="CG1530" t="s">
        <v>1738</v>
      </c>
      <c r="CH1530" t="s">
        <v>1738</v>
      </c>
      <c r="CI1530" t="s">
        <v>328</v>
      </c>
      <c r="CJ1530" t="str">
        <f>"92548-9702"</f>
        <v>92548-9702</v>
      </c>
      <c r="CK1530" t="s">
        <v>1739</v>
      </c>
      <c r="CL1530" t="s">
        <v>1740</v>
      </c>
      <c r="CM1530" t="s">
        <v>1741</v>
      </c>
      <c r="CN1530" t="s">
        <v>254</v>
      </c>
      <c r="CO1530" t="s">
        <v>12829</v>
      </c>
      <c r="CP1530" t="str">
        <f>"201-31-012"</f>
        <v>201-31-012</v>
      </c>
      <c r="CQ1530" t="str">
        <f>"20131012"</f>
        <v>20131012</v>
      </c>
      <c r="CR1530" t="str">
        <f>"R20131012"</f>
        <v>R20131012</v>
      </c>
      <c r="CS1530">
        <v>4015</v>
      </c>
      <c r="CW1530" t="s">
        <v>256</v>
      </c>
      <c r="CX1530" t="s">
        <v>707</v>
      </c>
      <c r="CY1530" t="s">
        <v>258</v>
      </c>
      <c r="CZ1530">
        <v>19</v>
      </c>
      <c r="DB1530">
        <v>34.845521799968999</v>
      </c>
      <c r="DC1530">
        <v>-113.59395232980999</v>
      </c>
      <c r="DK1530" t="s">
        <v>2809</v>
      </c>
      <c r="DL1530" t="s">
        <v>2809</v>
      </c>
      <c r="DO1530" t="str">
        <f>""</f>
        <v/>
      </c>
      <c r="DQ1530">
        <v>0</v>
      </c>
      <c r="DR1530">
        <v>0</v>
      </c>
      <c r="DS1530">
        <v>0</v>
      </c>
      <c r="DT1530">
        <v>0</v>
      </c>
      <c r="DW1530">
        <v>0</v>
      </c>
      <c r="DX1530">
        <v>0</v>
      </c>
      <c r="DZ1530">
        <v>0</v>
      </c>
      <c r="EA1530">
        <v>0</v>
      </c>
      <c r="EB1530">
        <v>0</v>
      </c>
      <c r="EC1530">
        <v>0</v>
      </c>
      <c r="ED1530">
        <v>0</v>
      </c>
      <c r="EE1530">
        <v>0</v>
      </c>
      <c r="EF1530">
        <v>0</v>
      </c>
      <c r="EG1530">
        <v>0</v>
      </c>
      <c r="EH1530">
        <v>0</v>
      </c>
      <c r="EI1530">
        <v>0</v>
      </c>
      <c r="EL1530">
        <v>0</v>
      </c>
      <c r="EN1530">
        <v>0</v>
      </c>
      <c r="EP1530">
        <v>0</v>
      </c>
      <c r="ER1530">
        <v>0</v>
      </c>
      <c r="ET1530">
        <v>0</v>
      </c>
      <c r="EY1530">
        <v>0</v>
      </c>
      <c r="FA1530">
        <v>0</v>
      </c>
      <c r="FL1530">
        <v>0</v>
      </c>
      <c r="FQ1530" t="s">
        <v>336</v>
      </c>
      <c r="FR1530" t="s">
        <v>405</v>
      </c>
      <c r="FS1530" t="s">
        <v>406</v>
      </c>
      <c r="FU1530">
        <v>435600</v>
      </c>
      <c r="FV1530">
        <v>10</v>
      </c>
      <c r="FW1530">
        <v>0</v>
      </c>
      <c r="FX1530">
        <v>0</v>
      </c>
      <c r="FY1530">
        <v>0</v>
      </c>
      <c r="FZ1530">
        <v>0</v>
      </c>
      <c r="GI1530" t="s">
        <v>264</v>
      </c>
      <c r="GJ1530" t="s">
        <v>709</v>
      </c>
      <c r="GK1530" t="s">
        <v>710</v>
      </c>
      <c r="GL1530" s="1">
        <v>40135</v>
      </c>
      <c r="GM1530" t="s">
        <v>267</v>
      </c>
      <c r="GN1530" t="str">
        <f t="shared" si="474"/>
        <v>FALSE</v>
      </c>
      <c r="GO1530">
        <v>2022</v>
      </c>
      <c r="GP1530">
        <v>2020</v>
      </c>
      <c r="GQ1530">
        <v>600</v>
      </c>
      <c r="GR1530" t="s">
        <v>246</v>
      </c>
      <c r="GS1530" t="s">
        <v>246</v>
      </c>
      <c r="GT1530" t="s">
        <v>246</v>
      </c>
      <c r="GU1530" t="s">
        <v>246</v>
      </c>
      <c r="GV1530" t="s">
        <v>246</v>
      </c>
      <c r="GW1530" t="s">
        <v>246</v>
      </c>
      <c r="GX1530" t="s">
        <v>246</v>
      </c>
      <c r="GY1530" t="s">
        <v>246</v>
      </c>
      <c r="GZ1530" t="s">
        <v>246</v>
      </c>
      <c r="HA1530" t="s">
        <v>246</v>
      </c>
      <c r="HB1530" t="s">
        <v>246</v>
      </c>
      <c r="HC1530" t="s">
        <v>246</v>
      </c>
      <c r="HD1530" t="s">
        <v>246</v>
      </c>
      <c r="HE1530" s="2">
        <v>296</v>
      </c>
      <c r="HF1530" s="2">
        <v>0</v>
      </c>
      <c r="HG1530" s="2">
        <v>0</v>
      </c>
      <c r="HH1530">
        <v>0</v>
      </c>
      <c r="HI1530" s="2">
        <v>1972</v>
      </c>
      <c r="HJ1530" s="2">
        <v>1972</v>
      </c>
      <c r="HK1530" s="2">
        <v>0</v>
      </c>
      <c r="HL1530">
        <v>0</v>
      </c>
      <c r="HM1530" s="2">
        <v>0</v>
      </c>
      <c r="HN1530" s="2">
        <v>0</v>
      </c>
      <c r="HO1530" s="2">
        <v>0</v>
      </c>
      <c r="HP1530">
        <v>0</v>
      </c>
      <c r="HQ1530" s="2">
        <v>18.18</v>
      </c>
      <c r="HS1530" s="2">
        <v>1972</v>
      </c>
      <c r="HV1530" t="s">
        <v>289</v>
      </c>
      <c r="HY1530" t="s">
        <v>290</v>
      </c>
      <c r="HZ1530" t="s">
        <v>290</v>
      </c>
      <c r="IB1530" s="1">
        <v>43635</v>
      </c>
      <c r="IC1530" s="1">
        <v>43795</v>
      </c>
      <c r="IE1530" t="s">
        <v>739</v>
      </c>
      <c r="IF1530" t="str">
        <f>""</f>
        <v/>
      </c>
      <c r="IG1530" t="str">
        <f>"2019.64574"</f>
        <v>2019.64574</v>
      </c>
      <c r="IH1530" t="str">
        <f>""</f>
        <v/>
      </c>
      <c r="IT1530" t="str">
        <f>""</f>
        <v/>
      </c>
      <c r="IY1530" t="str">
        <f>""</f>
        <v/>
      </c>
      <c r="JB1530" t="s">
        <v>271</v>
      </c>
      <c r="JD1530" t="str">
        <f>""</f>
        <v/>
      </c>
      <c r="JE1530" t="str">
        <f>""</f>
        <v/>
      </c>
      <c r="JO1530" t="str">
        <f>""</f>
        <v/>
      </c>
      <c r="JP1530" t="str">
        <f>""</f>
        <v/>
      </c>
      <c r="JQ1530" t="str">
        <f>HYPERLINK("https://web.datatree.com/?/property?propertyId=4760588")</f>
        <v>https://web.datatree.com/?/property?propertyId=4760588</v>
      </c>
    </row>
    <row r="1531" spans="1:277" x14ac:dyDescent="0.25">
      <c r="A1531">
        <v>1529</v>
      </c>
      <c r="B1531" s="15" t="s">
        <v>18833</v>
      </c>
      <c r="C1531" s="15" t="s">
        <v>18832</v>
      </c>
      <c r="D1531" s="15" t="s">
        <v>18834</v>
      </c>
      <c r="E1531" s="15" t="s">
        <v>18835</v>
      </c>
      <c r="F1531" s="15" t="s">
        <v>18836</v>
      </c>
      <c r="G1531" s="15" t="s">
        <v>243</v>
      </c>
      <c r="H1531" s="15">
        <v>85555</v>
      </c>
      <c r="I1531" s="15" t="s">
        <v>18837</v>
      </c>
      <c r="J1531" s="23" t="s">
        <v>18838</v>
      </c>
      <c r="K1531" s="15" t="s">
        <v>18839</v>
      </c>
      <c r="L1531" s="16" t="s">
        <v>18840</v>
      </c>
      <c r="M1531" s="17" t="str">
        <f t="shared" si="455"/>
        <v>6/31/2022</v>
      </c>
      <c r="N1531" s="15">
        <v>10723</v>
      </c>
      <c r="O1531" s="18">
        <f t="shared" si="458"/>
        <v>0</v>
      </c>
      <c r="P1531" s="19" t="str">
        <f t="shared" si="459"/>
        <v>$0.00</v>
      </c>
      <c r="Q1531" s="16">
        <v>44834</v>
      </c>
      <c r="R1531" s="19" t="str">
        <f t="shared" si="456"/>
        <v>09/30/22</v>
      </c>
      <c r="S1531" t="str">
        <f t="shared" si="460"/>
        <v>MOHAVE</v>
      </c>
      <c r="T1531" s="6" t="str">
        <f t="shared" si="461"/>
        <v>102-39-031</v>
      </c>
      <c r="U1531" t="str">
        <f t="shared" si="462"/>
        <v xml:space="preserve">1280 REDLANDS AVE </v>
      </c>
      <c r="V1531" t="str">
        <f t="shared" si="463"/>
        <v>COLTON</v>
      </c>
      <c r="W1531" t="str">
        <f t="shared" si="464"/>
        <v>CA</v>
      </c>
      <c r="X1531" t="str">
        <f t="shared" si="465"/>
        <v>92324-2426</v>
      </c>
      <c r="Y1531">
        <f t="shared" si="466"/>
        <v>0</v>
      </c>
      <c r="Z1531" t="str">
        <f t="shared" si="467"/>
        <v>DELGADO JOE</v>
      </c>
      <c r="AA1531" t="str">
        <f t="shared" si="468"/>
        <v>SANDY RIVER RANCHEROS LOT 95 CONT 10 ACRES</v>
      </c>
      <c r="AB1531">
        <f t="shared" si="469"/>
        <v>10</v>
      </c>
      <c r="AC1531" t="str">
        <f t="shared" si="470"/>
        <v>MOHAVE</v>
      </c>
      <c r="AI1531">
        <f t="shared" si="457"/>
        <v>10</v>
      </c>
      <c r="AO1531" t="s">
        <v>12830</v>
      </c>
      <c r="AR1531" t="s">
        <v>12830</v>
      </c>
      <c r="AS1531" t="s">
        <v>240</v>
      </c>
      <c r="AT1531">
        <v>4</v>
      </c>
      <c r="AU1531" t="s">
        <v>12831</v>
      </c>
      <c r="AX1531" t="s">
        <v>12831</v>
      </c>
      <c r="AY1531" t="s">
        <v>588</v>
      </c>
      <c r="AZ1531">
        <v>9</v>
      </c>
      <c r="BC1531" t="s">
        <v>12832</v>
      </c>
      <c r="BD1531" t="s">
        <v>12833</v>
      </c>
      <c r="BF1531" t="s">
        <v>588</v>
      </c>
      <c r="BH1531" t="s">
        <v>242</v>
      </c>
      <c r="BS1531" t="s">
        <v>243</v>
      </c>
      <c r="BV1531" t="s">
        <v>244</v>
      </c>
      <c r="BY1531" t="s">
        <v>245</v>
      </c>
      <c r="CA1531">
        <v>1280</v>
      </c>
      <c r="CD1531" t="s">
        <v>10300</v>
      </c>
      <c r="CE1531" t="s">
        <v>248</v>
      </c>
      <c r="CG1531" t="s">
        <v>12834</v>
      </c>
      <c r="CH1531" t="s">
        <v>12834</v>
      </c>
      <c r="CI1531" t="s">
        <v>328</v>
      </c>
      <c r="CJ1531" t="str">
        <f>"92324-2426"</f>
        <v>92324-2426</v>
      </c>
      <c r="CK1531" t="s">
        <v>907</v>
      </c>
      <c r="CL1531" t="s">
        <v>12835</v>
      </c>
      <c r="CM1531" t="s">
        <v>12836</v>
      </c>
      <c r="CN1531" t="s">
        <v>254</v>
      </c>
      <c r="CO1531" t="s">
        <v>12837</v>
      </c>
      <c r="CP1531" t="str">
        <f>"102-39-031"</f>
        <v>102-39-031</v>
      </c>
      <c r="CQ1531" t="str">
        <f>"10239031"</f>
        <v>10239031</v>
      </c>
      <c r="CR1531" t="str">
        <f>"R10239031"</f>
        <v>R10239031</v>
      </c>
      <c r="CS1531">
        <v>4015</v>
      </c>
      <c r="CW1531" t="s">
        <v>256</v>
      </c>
      <c r="CX1531" t="s">
        <v>424</v>
      </c>
      <c r="CY1531" t="s">
        <v>258</v>
      </c>
      <c r="CZ1531">
        <v>35</v>
      </c>
      <c r="DB1531">
        <v>34.598060118102097</v>
      </c>
      <c r="DC1531">
        <v>-113.490904914937</v>
      </c>
      <c r="DD1531" t="s">
        <v>994</v>
      </c>
      <c r="DK1531" t="s">
        <v>995</v>
      </c>
      <c r="DL1531" t="s">
        <v>995</v>
      </c>
      <c r="DO1531" t="str">
        <f>"95"</f>
        <v>95</v>
      </c>
      <c r="DQ1531">
        <v>0</v>
      </c>
      <c r="DR1531">
        <v>0</v>
      </c>
      <c r="DS1531">
        <v>0</v>
      </c>
      <c r="DT1531">
        <v>0</v>
      </c>
      <c r="DW1531">
        <v>0</v>
      </c>
      <c r="DX1531">
        <v>0</v>
      </c>
      <c r="DZ1531">
        <v>0</v>
      </c>
      <c r="EA1531">
        <v>0</v>
      </c>
      <c r="EB1531">
        <v>0</v>
      </c>
      <c r="EC1531">
        <v>0</v>
      </c>
      <c r="ED1531">
        <v>0</v>
      </c>
      <c r="EE1531">
        <v>0</v>
      </c>
      <c r="EF1531">
        <v>0</v>
      </c>
      <c r="EG1531">
        <v>0</v>
      </c>
      <c r="EH1531">
        <v>0</v>
      </c>
      <c r="EI1531">
        <v>0</v>
      </c>
      <c r="EL1531">
        <v>0</v>
      </c>
      <c r="EN1531">
        <v>0</v>
      </c>
      <c r="EP1531">
        <v>0</v>
      </c>
      <c r="ER1531">
        <v>0</v>
      </c>
      <c r="ET1531">
        <v>0</v>
      </c>
      <c r="EY1531">
        <v>0</v>
      </c>
      <c r="FA1531">
        <v>0</v>
      </c>
      <c r="FL1531">
        <v>0</v>
      </c>
      <c r="FQ1531" t="s">
        <v>261</v>
      </c>
      <c r="FR1531" t="s">
        <v>262</v>
      </c>
      <c r="FS1531" t="s">
        <v>263</v>
      </c>
      <c r="FU1531">
        <v>435600</v>
      </c>
      <c r="FV1531">
        <v>10</v>
      </c>
      <c r="FW1531">
        <v>0</v>
      </c>
      <c r="FX1531">
        <v>0</v>
      </c>
      <c r="FY1531">
        <v>0</v>
      </c>
      <c r="FZ1531">
        <v>0</v>
      </c>
      <c r="GI1531" t="s">
        <v>264</v>
      </c>
      <c r="GJ1531" t="s">
        <v>427</v>
      </c>
      <c r="GK1531" t="s">
        <v>428</v>
      </c>
      <c r="GL1531" s="1">
        <v>40135</v>
      </c>
      <c r="GM1531" t="s">
        <v>267</v>
      </c>
      <c r="GN1531" t="str">
        <f t="shared" si="474"/>
        <v>FALSE</v>
      </c>
      <c r="GO1531">
        <v>2022</v>
      </c>
      <c r="GP1531">
        <v>2020</v>
      </c>
      <c r="GQ1531">
        <v>600</v>
      </c>
      <c r="GR1531" t="s">
        <v>246</v>
      </c>
      <c r="GS1531" t="s">
        <v>246</v>
      </c>
      <c r="GT1531" t="s">
        <v>246</v>
      </c>
      <c r="GU1531" t="s">
        <v>246</v>
      </c>
      <c r="GV1531" t="s">
        <v>246</v>
      </c>
      <c r="GW1531" t="s">
        <v>246</v>
      </c>
      <c r="GX1531" t="s">
        <v>246</v>
      </c>
      <c r="GY1531" t="s">
        <v>246</v>
      </c>
      <c r="GZ1531" t="s">
        <v>246</v>
      </c>
      <c r="HA1531" t="s">
        <v>246</v>
      </c>
      <c r="HB1531" t="s">
        <v>246</v>
      </c>
      <c r="HC1531" t="s">
        <v>246</v>
      </c>
      <c r="HD1531" t="s">
        <v>246</v>
      </c>
      <c r="HE1531" s="2">
        <v>509</v>
      </c>
      <c r="HF1531" s="2">
        <v>0</v>
      </c>
      <c r="HG1531" s="2">
        <v>0</v>
      </c>
      <c r="HH1531">
        <v>0</v>
      </c>
      <c r="HI1531" s="2">
        <v>3391</v>
      </c>
      <c r="HJ1531" s="2">
        <v>3391</v>
      </c>
      <c r="HK1531" s="2">
        <v>0</v>
      </c>
      <c r="HL1531">
        <v>0</v>
      </c>
      <c r="HM1531" s="2">
        <v>0</v>
      </c>
      <c r="HN1531" s="2">
        <v>0</v>
      </c>
      <c r="HO1531" s="2">
        <v>0</v>
      </c>
      <c r="HP1531">
        <v>0</v>
      </c>
      <c r="HQ1531" s="2">
        <v>31.56</v>
      </c>
      <c r="HS1531" s="2">
        <v>3391</v>
      </c>
      <c r="HV1531" t="s">
        <v>289</v>
      </c>
      <c r="HY1531" t="s">
        <v>290</v>
      </c>
      <c r="HZ1531" t="s">
        <v>290</v>
      </c>
      <c r="IB1531" s="1">
        <v>42359</v>
      </c>
      <c r="IC1531" s="1">
        <v>42424</v>
      </c>
      <c r="IE1531" t="s">
        <v>553</v>
      </c>
      <c r="IF1531" t="str">
        <f>""</f>
        <v/>
      </c>
      <c r="IG1531" t="str">
        <f>"2016.7618"</f>
        <v>2016.7618</v>
      </c>
      <c r="IH1531" t="str">
        <f>""</f>
        <v/>
      </c>
      <c r="IT1531" t="str">
        <f>""</f>
        <v/>
      </c>
      <c r="IY1531" t="str">
        <f>""</f>
        <v/>
      </c>
      <c r="JB1531" t="s">
        <v>271</v>
      </c>
      <c r="JD1531" t="str">
        <f>""</f>
        <v/>
      </c>
      <c r="JE1531" t="str">
        <f>""</f>
        <v/>
      </c>
      <c r="JO1531" t="str">
        <f>""</f>
        <v/>
      </c>
      <c r="JP1531" t="str">
        <f>""</f>
        <v/>
      </c>
      <c r="JQ1531" t="str">
        <f>HYPERLINK("https://web.datatree.com/?/property?propertyId=4844824")</f>
        <v>https://web.datatree.com/?/property?propertyId=4844824</v>
      </c>
    </row>
    <row r="1532" spans="1:277" x14ac:dyDescent="0.25">
      <c r="A1532">
        <v>1530</v>
      </c>
      <c r="B1532" s="15" t="s">
        <v>18833</v>
      </c>
      <c r="C1532" s="15" t="s">
        <v>18832</v>
      </c>
      <c r="D1532" s="15" t="s">
        <v>18834</v>
      </c>
      <c r="E1532" s="15" t="s">
        <v>18835</v>
      </c>
      <c r="F1532" s="15" t="s">
        <v>18836</v>
      </c>
      <c r="G1532" s="15" t="s">
        <v>243</v>
      </c>
      <c r="H1532" s="15">
        <v>85555</v>
      </c>
      <c r="I1532" s="15" t="s">
        <v>18837</v>
      </c>
      <c r="J1532" s="23" t="s">
        <v>18838</v>
      </c>
      <c r="K1532" s="15" t="s">
        <v>18839</v>
      </c>
      <c r="L1532" s="16" t="s">
        <v>18840</v>
      </c>
      <c r="M1532" s="17" t="str">
        <f t="shared" si="455"/>
        <v>6/31/2022</v>
      </c>
      <c r="N1532" s="15">
        <v>10724</v>
      </c>
      <c r="O1532" s="18">
        <f t="shared" si="458"/>
        <v>0</v>
      </c>
      <c r="P1532" s="19" t="str">
        <f t="shared" si="459"/>
        <v>$0.00</v>
      </c>
      <c r="Q1532" s="16">
        <v>44834</v>
      </c>
      <c r="R1532" s="19" t="str">
        <f t="shared" si="456"/>
        <v>09/30/22</v>
      </c>
      <c r="S1532" t="str">
        <f t="shared" si="460"/>
        <v>MOHAVE</v>
      </c>
      <c r="T1532" s="6" t="str">
        <f t="shared" si="461"/>
        <v>102-39-037</v>
      </c>
      <c r="U1532" t="str">
        <f t="shared" si="462"/>
        <v xml:space="preserve">5013 E WASHINGTON ST #100 </v>
      </c>
      <c r="V1532" t="str">
        <f t="shared" si="463"/>
        <v>PINEDALE</v>
      </c>
      <c r="W1532" t="str">
        <f t="shared" si="464"/>
        <v>AZ</v>
      </c>
      <c r="X1532" t="str">
        <f t="shared" si="465"/>
        <v>85934</v>
      </c>
      <c r="Y1532">
        <f t="shared" si="466"/>
        <v>0</v>
      </c>
      <c r="Z1532" t="str">
        <f t="shared" si="467"/>
        <v>JOKAKE LA THERRA LLC</v>
      </c>
      <c r="AA1532" t="str">
        <f t="shared" si="468"/>
        <v>SANDY RIVER RANCHEROS LOT 101 CONT 10 ACRES</v>
      </c>
      <c r="AB1532">
        <f t="shared" si="469"/>
        <v>10</v>
      </c>
      <c r="AC1532" t="str">
        <f t="shared" si="470"/>
        <v>MOHAVE</v>
      </c>
      <c r="AI1532">
        <f t="shared" si="457"/>
        <v>10</v>
      </c>
      <c r="AO1532" t="s">
        <v>1325</v>
      </c>
      <c r="AR1532" t="s">
        <v>1325</v>
      </c>
      <c r="AS1532" t="s">
        <v>273</v>
      </c>
      <c r="AT1532">
        <v>28</v>
      </c>
      <c r="BC1532" t="s">
        <v>1325</v>
      </c>
      <c r="BD1532" t="s">
        <v>1325</v>
      </c>
      <c r="BE1532" t="s">
        <v>1326</v>
      </c>
      <c r="BH1532" t="s">
        <v>242</v>
      </c>
      <c r="BS1532" t="s">
        <v>243</v>
      </c>
      <c r="BV1532" t="s">
        <v>244</v>
      </c>
      <c r="BY1532" t="s">
        <v>245</v>
      </c>
      <c r="BZ1532" t="s">
        <v>396</v>
      </c>
      <c r="CA1532">
        <v>5013</v>
      </c>
      <c r="CD1532" t="s">
        <v>1327</v>
      </c>
      <c r="CE1532" t="s">
        <v>375</v>
      </c>
      <c r="CF1532">
        <v>100</v>
      </c>
      <c r="CG1532" t="s">
        <v>1328</v>
      </c>
      <c r="CH1532" t="s">
        <v>1328</v>
      </c>
      <c r="CI1532" t="s">
        <v>243</v>
      </c>
      <c r="CJ1532" t="str">
        <f>"85934"</f>
        <v>85934</v>
      </c>
      <c r="CK1532" t="s">
        <v>1329</v>
      </c>
      <c r="CL1532" t="s">
        <v>1330</v>
      </c>
      <c r="CM1532" t="s">
        <v>1331</v>
      </c>
      <c r="CN1532" t="s">
        <v>254</v>
      </c>
      <c r="CO1532" t="s">
        <v>12838</v>
      </c>
      <c r="CP1532" t="str">
        <f>"102-39-037"</f>
        <v>102-39-037</v>
      </c>
      <c r="CQ1532" t="str">
        <f>"10239037"</f>
        <v>10239037</v>
      </c>
      <c r="CR1532" t="str">
        <f>"R10239037"</f>
        <v>R10239037</v>
      </c>
      <c r="CS1532">
        <v>4015</v>
      </c>
      <c r="CW1532" t="s">
        <v>256</v>
      </c>
      <c r="CX1532" t="s">
        <v>424</v>
      </c>
      <c r="CY1532" t="s">
        <v>258</v>
      </c>
      <c r="CZ1532">
        <v>35</v>
      </c>
      <c r="DB1532">
        <v>34.596246418100698</v>
      </c>
      <c r="DC1532">
        <v>-113.48432566493901</v>
      </c>
      <c r="DD1532" t="s">
        <v>994</v>
      </c>
      <c r="DK1532" t="s">
        <v>995</v>
      </c>
      <c r="DL1532" t="s">
        <v>995</v>
      </c>
      <c r="DO1532" t="str">
        <f>"101"</f>
        <v>101</v>
      </c>
      <c r="DQ1532">
        <v>0</v>
      </c>
      <c r="DR1532">
        <v>0</v>
      </c>
      <c r="DS1532">
        <v>0</v>
      </c>
      <c r="DT1532">
        <v>0</v>
      </c>
      <c r="DW1532">
        <v>0</v>
      </c>
      <c r="DX1532">
        <v>0</v>
      </c>
      <c r="DZ1532">
        <v>0</v>
      </c>
      <c r="EA1532">
        <v>0</v>
      </c>
      <c r="EB1532">
        <v>0</v>
      </c>
      <c r="EC1532">
        <v>0</v>
      </c>
      <c r="ED1532">
        <v>0</v>
      </c>
      <c r="EE1532">
        <v>0</v>
      </c>
      <c r="EF1532">
        <v>0</v>
      </c>
      <c r="EG1532">
        <v>0</v>
      </c>
      <c r="EH1532">
        <v>0</v>
      </c>
      <c r="EI1532">
        <v>0</v>
      </c>
      <c r="EL1532">
        <v>0</v>
      </c>
      <c r="EN1532">
        <v>0</v>
      </c>
      <c r="EP1532">
        <v>0</v>
      </c>
      <c r="ER1532">
        <v>0</v>
      </c>
      <c r="ET1532">
        <v>0</v>
      </c>
      <c r="EY1532">
        <v>0</v>
      </c>
      <c r="FA1532">
        <v>0</v>
      </c>
      <c r="FL1532">
        <v>0</v>
      </c>
      <c r="FQ1532" t="s">
        <v>261</v>
      </c>
      <c r="FR1532" t="s">
        <v>262</v>
      </c>
      <c r="FS1532" t="s">
        <v>263</v>
      </c>
      <c r="FU1532">
        <v>435600</v>
      </c>
      <c r="FV1532">
        <v>10</v>
      </c>
      <c r="FW1532">
        <v>0</v>
      </c>
      <c r="FX1532">
        <v>0</v>
      </c>
      <c r="FY1532">
        <v>0</v>
      </c>
      <c r="FZ1532">
        <v>0</v>
      </c>
      <c r="GI1532" t="s">
        <v>264</v>
      </c>
      <c r="GJ1532" t="s">
        <v>427</v>
      </c>
      <c r="GK1532" t="s">
        <v>428</v>
      </c>
      <c r="GL1532" s="1">
        <v>40135</v>
      </c>
      <c r="GM1532" t="s">
        <v>267</v>
      </c>
      <c r="GN1532" t="str">
        <f t="shared" si="474"/>
        <v>FALSE</v>
      </c>
      <c r="GO1532">
        <v>2022</v>
      </c>
      <c r="GP1532">
        <v>2020</v>
      </c>
      <c r="GQ1532">
        <v>600</v>
      </c>
      <c r="GR1532" t="s">
        <v>246</v>
      </c>
      <c r="GS1532" t="s">
        <v>246</v>
      </c>
      <c r="GT1532" t="s">
        <v>246</v>
      </c>
      <c r="GU1532" t="s">
        <v>246</v>
      </c>
      <c r="GV1532" t="s">
        <v>246</v>
      </c>
      <c r="GW1532" t="s">
        <v>246</v>
      </c>
      <c r="GX1532" t="s">
        <v>246</v>
      </c>
      <c r="GY1532" t="s">
        <v>246</v>
      </c>
      <c r="GZ1532" t="s">
        <v>246</v>
      </c>
      <c r="HA1532" t="s">
        <v>246</v>
      </c>
      <c r="HB1532" t="s">
        <v>246</v>
      </c>
      <c r="HC1532" t="s">
        <v>246</v>
      </c>
      <c r="HD1532" t="s">
        <v>246</v>
      </c>
      <c r="HE1532" s="2">
        <v>509</v>
      </c>
      <c r="HF1532" s="2">
        <v>0</v>
      </c>
      <c r="HG1532" s="2">
        <v>0</v>
      </c>
      <c r="HH1532">
        <v>0</v>
      </c>
      <c r="HI1532" s="2">
        <v>3391</v>
      </c>
      <c r="HJ1532" s="2">
        <v>3391</v>
      </c>
      <c r="HK1532" s="2">
        <v>0</v>
      </c>
      <c r="HL1532">
        <v>0</v>
      </c>
      <c r="HM1532" s="2">
        <v>0</v>
      </c>
      <c r="HN1532" s="2">
        <v>0</v>
      </c>
      <c r="HO1532" s="2">
        <v>0</v>
      </c>
      <c r="HP1532">
        <v>0</v>
      </c>
      <c r="HQ1532" s="2">
        <v>31.56</v>
      </c>
      <c r="HS1532" s="2">
        <v>3391</v>
      </c>
      <c r="HV1532" t="s">
        <v>289</v>
      </c>
      <c r="HY1532" t="s">
        <v>290</v>
      </c>
      <c r="HZ1532" t="s">
        <v>290</v>
      </c>
      <c r="IB1532" s="1">
        <v>43936</v>
      </c>
      <c r="IC1532" s="1">
        <v>43952</v>
      </c>
      <c r="IE1532" t="s">
        <v>361</v>
      </c>
      <c r="IF1532" t="str">
        <f>""</f>
        <v/>
      </c>
      <c r="IG1532" t="str">
        <f>"2020.24637"</f>
        <v>2020.24637</v>
      </c>
      <c r="IH1532" t="str">
        <f>""</f>
        <v/>
      </c>
      <c r="IT1532" t="str">
        <f>""</f>
        <v/>
      </c>
      <c r="IY1532" t="str">
        <f>""</f>
        <v/>
      </c>
      <c r="JB1532" t="s">
        <v>271</v>
      </c>
      <c r="JD1532" t="str">
        <f>""</f>
        <v/>
      </c>
      <c r="JE1532" t="str">
        <f>""</f>
        <v/>
      </c>
      <c r="JO1532" t="str">
        <f>""</f>
        <v/>
      </c>
      <c r="JP1532" t="str">
        <f>""</f>
        <v/>
      </c>
      <c r="JQ1532" t="str">
        <f>HYPERLINK("https://web.datatree.com/?/property?propertyId=4845670")</f>
        <v>https://web.datatree.com/?/property?propertyId=4845670</v>
      </c>
    </row>
    <row r="1533" spans="1:277" x14ac:dyDescent="0.25">
      <c r="A1533">
        <v>1531</v>
      </c>
      <c r="B1533" s="15" t="s">
        <v>18833</v>
      </c>
      <c r="C1533" s="15" t="s">
        <v>18832</v>
      </c>
      <c r="D1533" s="15" t="s">
        <v>18834</v>
      </c>
      <c r="E1533" s="15" t="s">
        <v>18835</v>
      </c>
      <c r="F1533" s="15" t="s">
        <v>18836</v>
      </c>
      <c r="G1533" s="15" t="s">
        <v>243</v>
      </c>
      <c r="H1533" s="15">
        <v>85555</v>
      </c>
      <c r="I1533" s="15" t="s">
        <v>18837</v>
      </c>
      <c r="J1533" s="23" t="s">
        <v>18838</v>
      </c>
      <c r="K1533" s="15" t="s">
        <v>18839</v>
      </c>
      <c r="L1533" s="16" t="s">
        <v>18840</v>
      </c>
      <c r="M1533" s="17" t="str">
        <f t="shared" si="455"/>
        <v>6/31/2022</v>
      </c>
      <c r="N1533" s="15">
        <v>10725</v>
      </c>
      <c r="O1533" s="18">
        <f t="shared" si="458"/>
        <v>0</v>
      </c>
      <c r="P1533" s="19" t="str">
        <f t="shared" si="459"/>
        <v>$0.00</v>
      </c>
      <c r="Q1533" s="16">
        <v>44834</v>
      </c>
      <c r="R1533" s="19" t="str">
        <f t="shared" si="456"/>
        <v>09/30/22</v>
      </c>
      <c r="S1533" t="str">
        <f t="shared" si="460"/>
        <v>MOHAVE</v>
      </c>
      <c r="T1533" s="6" t="str">
        <f t="shared" si="461"/>
        <v>326-11-002</v>
      </c>
      <c r="U1533" t="str">
        <f t="shared" si="462"/>
        <v xml:space="preserve">PO BOX 8214 </v>
      </c>
      <c r="V1533" t="str">
        <f t="shared" si="463"/>
        <v>CHANDLER</v>
      </c>
      <c r="W1533" t="str">
        <f t="shared" si="464"/>
        <v>AZ</v>
      </c>
      <c r="X1533" t="str">
        <f t="shared" si="465"/>
        <v>85246-8214</v>
      </c>
      <c r="Y1533" t="str">
        <f t="shared" si="466"/>
        <v>ELENA</v>
      </c>
      <c r="Z1533" t="str">
        <f t="shared" si="467"/>
        <v>CASTRO</v>
      </c>
      <c r="AA1533" t="str">
        <f t="shared" si="468"/>
        <v>GATEWAY ACRES TRACT 10 LOTS 2 &amp; 15</v>
      </c>
      <c r="AB1533">
        <f t="shared" si="469"/>
        <v>10</v>
      </c>
      <c r="AC1533" t="str">
        <f t="shared" si="470"/>
        <v>MOHAVE</v>
      </c>
      <c r="AI1533">
        <f t="shared" si="457"/>
        <v>10</v>
      </c>
      <c r="AO1533" t="s">
        <v>12839</v>
      </c>
      <c r="AP1533" t="s">
        <v>12840</v>
      </c>
      <c r="AQ1533" t="s">
        <v>12841</v>
      </c>
      <c r="AR1533" t="s">
        <v>12842</v>
      </c>
      <c r="AS1533" t="s">
        <v>240</v>
      </c>
      <c r="AT1533">
        <v>2</v>
      </c>
      <c r="BC1533" t="s">
        <v>12843</v>
      </c>
      <c r="BD1533" t="s">
        <v>12839</v>
      </c>
      <c r="BH1533" t="s">
        <v>242</v>
      </c>
      <c r="BS1533" t="s">
        <v>243</v>
      </c>
      <c r="BV1533" t="s">
        <v>244</v>
      </c>
      <c r="BY1533" t="s">
        <v>245</v>
      </c>
      <c r="CD1533" t="s">
        <v>12844</v>
      </c>
      <c r="CG1533" t="s">
        <v>906</v>
      </c>
      <c r="CH1533" t="s">
        <v>906</v>
      </c>
      <c r="CI1533" t="s">
        <v>243</v>
      </c>
      <c r="CJ1533" t="str">
        <f>"85246-8214"</f>
        <v>85246-8214</v>
      </c>
      <c r="CK1533" t="s">
        <v>3642</v>
      </c>
      <c r="CL1533" t="s">
        <v>12845</v>
      </c>
      <c r="CM1533" t="s">
        <v>12846</v>
      </c>
      <c r="CN1533" t="s">
        <v>254</v>
      </c>
      <c r="CO1533" t="s">
        <v>12847</v>
      </c>
      <c r="CP1533" t="str">
        <f>"326-11-002"</f>
        <v>326-11-002</v>
      </c>
      <c r="CQ1533" t="str">
        <f>"32611002"</f>
        <v>32611002</v>
      </c>
      <c r="CR1533" t="str">
        <f>"R32611002"</f>
        <v>R32611002</v>
      </c>
      <c r="CS1533">
        <v>4015</v>
      </c>
      <c r="CX1533" t="s">
        <v>309</v>
      </c>
      <c r="CY1533" t="s">
        <v>499</v>
      </c>
      <c r="CZ1533">
        <v>31</v>
      </c>
      <c r="DB1533">
        <v>35.516356163630498</v>
      </c>
      <c r="DC1533">
        <v>-114.348174799977</v>
      </c>
      <c r="DD1533" t="s">
        <v>596</v>
      </c>
      <c r="DE1533">
        <v>10</v>
      </c>
      <c r="DK1533" t="s">
        <v>597</v>
      </c>
      <c r="DL1533" t="s">
        <v>597</v>
      </c>
      <c r="DO1533" t="str">
        <f>"2|15"</f>
        <v>2|15</v>
      </c>
      <c r="DQ1533">
        <v>0</v>
      </c>
      <c r="DR1533">
        <v>0</v>
      </c>
      <c r="DS1533">
        <v>0</v>
      </c>
      <c r="DT1533">
        <v>0</v>
      </c>
      <c r="DW1533">
        <v>0</v>
      </c>
      <c r="DX1533">
        <v>0</v>
      </c>
      <c r="DZ1533">
        <v>0</v>
      </c>
      <c r="EA1533">
        <v>0</v>
      </c>
      <c r="EB1533">
        <v>0</v>
      </c>
      <c r="EC1533">
        <v>0</v>
      </c>
      <c r="ED1533">
        <v>0</v>
      </c>
      <c r="EE1533">
        <v>0</v>
      </c>
      <c r="EF1533">
        <v>0</v>
      </c>
      <c r="EG1533">
        <v>0</v>
      </c>
      <c r="EH1533">
        <v>0</v>
      </c>
      <c r="EI1533">
        <v>0</v>
      </c>
      <c r="EL1533">
        <v>0</v>
      </c>
      <c r="EN1533">
        <v>0</v>
      </c>
      <c r="EP1533">
        <v>0</v>
      </c>
      <c r="ER1533">
        <v>0</v>
      </c>
      <c r="ET1533">
        <v>0</v>
      </c>
      <c r="EY1533">
        <v>0</v>
      </c>
      <c r="FA1533">
        <v>0</v>
      </c>
      <c r="FL1533">
        <v>0</v>
      </c>
      <c r="FQ1533" t="s">
        <v>336</v>
      </c>
      <c r="FR1533" t="s">
        <v>337</v>
      </c>
      <c r="FS1533" t="s">
        <v>338</v>
      </c>
      <c r="FU1533">
        <v>435600</v>
      </c>
      <c r="FV1533">
        <v>10</v>
      </c>
      <c r="FW1533">
        <v>0</v>
      </c>
      <c r="FX1533">
        <v>0</v>
      </c>
      <c r="FY1533">
        <v>0</v>
      </c>
      <c r="FZ1533">
        <v>0</v>
      </c>
      <c r="GI1533" t="s">
        <v>407</v>
      </c>
      <c r="GJ1533" t="s">
        <v>313</v>
      </c>
      <c r="GK1533" t="s">
        <v>314</v>
      </c>
      <c r="GL1533" s="1">
        <v>40135</v>
      </c>
      <c r="GM1533" t="s">
        <v>267</v>
      </c>
      <c r="GN1533" t="str">
        <f>"TRUE"</f>
        <v>TRUE</v>
      </c>
      <c r="GO1533">
        <v>2022</v>
      </c>
      <c r="GP1533">
        <v>2020</v>
      </c>
      <c r="GQ1533">
        <v>400</v>
      </c>
      <c r="GR1533" t="s">
        <v>246</v>
      </c>
      <c r="GS1533" t="s">
        <v>246</v>
      </c>
      <c r="GT1533" t="s">
        <v>246</v>
      </c>
      <c r="GU1533" t="s">
        <v>246</v>
      </c>
      <c r="GV1533" t="s">
        <v>246</v>
      </c>
      <c r="GW1533" t="s">
        <v>246</v>
      </c>
      <c r="GX1533" t="s">
        <v>246</v>
      </c>
      <c r="GY1533" t="s">
        <v>246</v>
      </c>
      <c r="GZ1533" t="s">
        <v>246</v>
      </c>
      <c r="HA1533" t="s">
        <v>246</v>
      </c>
      <c r="HB1533" t="s">
        <v>246</v>
      </c>
      <c r="HC1533" t="s">
        <v>246</v>
      </c>
      <c r="HD1533" t="s">
        <v>246</v>
      </c>
      <c r="HE1533" s="2">
        <v>1845</v>
      </c>
      <c r="HF1533" s="2">
        <v>0</v>
      </c>
      <c r="HG1533" s="2">
        <v>0</v>
      </c>
      <c r="HH1533">
        <v>0</v>
      </c>
      <c r="HI1533" s="2">
        <v>12301</v>
      </c>
      <c r="HJ1533" s="2">
        <v>12301</v>
      </c>
      <c r="HK1533" s="2">
        <v>0</v>
      </c>
      <c r="HL1533">
        <v>0</v>
      </c>
      <c r="HM1533" s="2">
        <v>0</v>
      </c>
      <c r="HN1533" s="2">
        <v>0</v>
      </c>
      <c r="HO1533" s="2">
        <v>0</v>
      </c>
      <c r="HP1533">
        <v>0</v>
      </c>
      <c r="HQ1533" s="2">
        <v>160.4</v>
      </c>
      <c r="HS1533" s="2">
        <v>12301</v>
      </c>
      <c r="HV1533" t="s">
        <v>315</v>
      </c>
      <c r="HY1533" t="s">
        <v>316</v>
      </c>
      <c r="HZ1533" t="s">
        <v>317</v>
      </c>
      <c r="IA1533" t="s">
        <v>318</v>
      </c>
      <c r="IF1533" t="str">
        <f>""</f>
        <v/>
      </c>
      <c r="IG1533" t="str">
        <f>""</f>
        <v/>
      </c>
      <c r="IH1533" t="str">
        <f>""</f>
        <v/>
      </c>
      <c r="IT1533" t="str">
        <f>""</f>
        <v/>
      </c>
      <c r="IY1533" t="str">
        <f>""</f>
        <v/>
      </c>
      <c r="JB1533" t="s">
        <v>271</v>
      </c>
      <c r="JD1533" t="str">
        <f>""</f>
        <v/>
      </c>
      <c r="JE1533" t="str">
        <f>""</f>
        <v/>
      </c>
      <c r="JO1533" t="str">
        <f>""</f>
        <v/>
      </c>
      <c r="JP1533" t="str">
        <f>""</f>
        <v/>
      </c>
      <c r="JQ1533" t="str">
        <f>HYPERLINK("https://web.datatree.com/?/property?propertyId=4846365")</f>
        <v>https://web.datatree.com/?/property?propertyId=4846365</v>
      </c>
    </row>
    <row r="1534" spans="1:277" x14ac:dyDescent="0.25">
      <c r="A1534">
        <v>1532</v>
      </c>
      <c r="B1534" s="15" t="s">
        <v>18833</v>
      </c>
      <c r="C1534" s="15" t="s">
        <v>18832</v>
      </c>
      <c r="D1534" s="15" t="s">
        <v>18834</v>
      </c>
      <c r="E1534" s="15" t="s">
        <v>18835</v>
      </c>
      <c r="F1534" s="15" t="s">
        <v>18836</v>
      </c>
      <c r="G1534" s="15" t="s">
        <v>243</v>
      </c>
      <c r="H1534" s="15">
        <v>85555</v>
      </c>
      <c r="I1534" s="15" t="s">
        <v>18837</v>
      </c>
      <c r="J1534" s="23" t="s">
        <v>18838</v>
      </c>
      <c r="K1534" s="15" t="s">
        <v>18839</v>
      </c>
      <c r="L1534" s="16" t="s">
        <v>18840</v>
      </c>
      <c r="M1534" s="17" t="str">
        <f t="shared" si="455"/>
        <v>6/31/2022</v>
      </c>
      <c r="N1534" s="15">
        <v>10726</v>
      </c>
      <c r="O1534" s="18">
        <f t="shared" si="458"/>
        <v>0</v>
      </c>
      <c r="P1534" s="19" t="str">
        <f t="shared" si="459"/>
        <v>$0.00</v>
      </c>
      <c r="Q1534" s="16">
        <v>44834</v>
      </c>
      <c r="R1534" s="19" t="str">
        <f t="shared" si="456"/>
        <v>09/30/22</v>
      </c>
      <c r="S1534" t="str">
        <f t="shared" si="460"/>
        <v>MOHAVE</v>
      </c>
      <c r="T1534" s="6" t="str">
        <f t="shared" si="461"/>
        <v>121-02-045</v>
      </c>
      <c r="U1534" t="str">
        <f t="shared" si="462"/>
        <v xml:space="preserve">14807 WATKINS DR </v>
      </c>
      <c r="V1534" t="str">
        <f t="shared" si="463"/>
        <v>LA MIRADA</v>
      </c>
      <c r="W1534" t="str">
        <f t="shared" si="464"/>
        <v>CA</v>
      </c>
      <c r="X1534" t="str">
        <f t="shared" si="465"/>
        <v>90638-4945</v>
      </c>
      <c r="Y1534" t="str">
        <f t="shared" si="466"/>
        <v>JOEL</v>
      </c>
      <c r="Z1534" t="str">
        <f t="shared" si="467"/>
        <v>HELBERG</v>
      </c>
      <c r="AA1534" t="str">
        <f t="shared" si="468"/>
        <v>SE4 SE4 SE4 CONT 10 ACRES</v>
      </c>
      <c r="AB1534">
        <f t="shared" si="469"/>
        <v>10</v>
      </c>
      <c r="AC1534" t="str">
        <f t="shared" si="470"/>
        <v>MOHAVE</v>
      </c>
      <c r="AI1534">
        <f t="shared" si="457"/>
        <v>10</v>
      </c>
      <c r="AO1534" t="s">
        <v>12848</v>
      </c>
      <c r="AP1534" t="s">
        <v>8383</v>
      </c>
      <c r="AQ1534" t="s">
        <v>8383</v>
      </c>
      <c r="AR1534" t="s">
        <v>12849</v>
      </c>
      <c r="AS1534" t="s">
        <v>240</v>
      </c>
      <c r="AT1534">
        <v>4</v>
      </c>
      <c r="AU1534" t="s">
        <v>12850</v>
      </c>
      <c r="AV1534" t="s">
        <v>3067</v>
      </c>
      <c r="AW1534" t="s">
        <v>3067</v>
      </c>
      <c r="AX1534" t="s">
        <v>12849</v>
      </c>
      <c r="AY1534" t="s">
        <v>240</v>
      </c>
      <c r="AZ1534">
        <v>4</v>
      </c>
      <c r="BC1534" t="s">
        <v>12851</v>
      </c>
      <c r="BD1534" t="s">
        <v>12852</v>
      </c>
      <c r="BF1534" t="s">
        <v>300</v>
      </c>
      <c r="BH1534" t="s">
        <v>242</v>
      </c>
      <c r="BS1534" t="s">
        <v>243</v>
      </c>
      <c r="BV1534" t="s">
        <v>244</v>
      </c>
      <c r="BY1534" t="s">
        <v>245</v>
      </c>
      <c r="CA1534">
        <v>14807</v>
      </c>
      <c r="CD1534" t="s">
        <v>12853</v>
      </c>
      <c r="CE1534" t="s">
        <v>302</v>
      </c>
      <c r="CG1534" t="s">
        <v>12854</v>
      </c>
      <c r="CH1534" t="s">
        <v>12854</v>
      </c>
      <c r="CI1534" t="s">
        <v>328</v>
      </c>
      <c r="CJ1534" t="str">
        <f>"90638-4945"</f>
        <v>90638-4945</v>
      </c>
      <c r="CK1534" t="s">
        <v>3789</v>
      </c>
      <c r="CL1534" t="s">
        <v>12855</v>
      </c>
      <c r="CM1534" t="s">
        <v>12856</v>
      </c>
      <c r="CN1534" t="s">
        <v>254</v>
      </c>
      <c r="CO1534" t="s">
        <v>9221</v>
      </c>
      <c r="CP1534" t="str">
        <f>"121-02-045"</f>
        <v>121-02-045</v>
      </c>
      <c r="CQ1534" t="str">
        <f>"12102045"</f>
        <v>12102045</v>
      </c>
      <c r="CR1534" t="str">
        <f>"R12102045"</f>
        <v>R12102045</v>
      </c>
      <c r="CS1534">
        <v>4015</v>
      </c>
      <c r="CW1534" t="s">
        <v>256</v>
      </c>
      <c r="CX1534" t="s">
        <v>1173</v>
      </c>
      <c r="CY1534" t="s">
        <v>548</v>
      </c>
      <c r="CZ1534">
        <v>9</v>
      </c>
      <c r="DB1534">
        <v>34.4748530793659</v>
      </c>
      <c r="DC1534">
        <v>-113.82750514519201</v>
      </c>
      <c r="DK1534" t="s">
        <v>1174</v>
      </c>
      <c r="DL1534" t="s">
        <v>1174</v>
      </c>
      <c r="DO1534" t="str">
        <f>""</f>
        <v/>
      </c>
      <c r="DQ1534">
        <v>0</v>
      </c>
      <c r="DR1534">
        <v>0</v>
      </c>
      <c r="DS1534">
        <v>0</v>
      </c>
      <c r="DT1534">
        <v>0</v>
      </c>
      <c r="DW1534">
        <v>0</v>
      </c>
      <c r="DX1534">
        <v>0</v>
      </c>
      <c r="DZ1534">
        <v>0</v>
      </c>
      <c r="EA1534">
        <v>0</v>
      </c>
      <c r="EB1534">
        <v>0</v>
      </c>
      <c r="EC1534">
        <v>0</v>
      </c>
      <c r="ED1534">
        <v>0</v>
      </c>
      <c r="EE1534">
        <v>0</v>
      </c>
      <c r="EF1534">
        <v>0</v>
      </c>
      <c r="EG1534">
        <v>0</v>
      </c>
      <c r="EH1534">
        <v>0</v>
      </c>
      <c r="EI1534">
        <v>0</v>
      </c>
      <c r="EL1534">
        <v>0</v>
      </c>
      <c r="EN1534">
        <v>0</v>
      </c>
      <c r="EP1534">
        <v>0</v>
      </c>
      <c r="ER1534">
        <v>0</v>
      </c>
      <c r="ET1534">
        <v>0</v>
      </c>
      <c r="EY1534">
        <v>0</v>
      </c>
      <c r="FA1534">
        <v>0</v>
      </c>
      <c r="FL1534">
        <v>0</v>
      </c>
      <c r="FQ1534" t="s">
        <v>261</v>
      </c>
      <c r="FR1534" t="s">
        <v>354</v>
      </c>
      <c r="FS1534" t="s">
        <v>355</v>
      </c>
      <c r="FU1534">
        <v>435600</v>
      </c>
      <c r="FV1534">
        <v>10</v>
      </c>
      <c r="FW1534">
        <v>0</v>
      </c>
      <c r="FX1534">
        <v>0</v>
      </c>
      <c r="FY1534">
        <v>0</v>
      </c>
      <c r="FZ1534">
        <v>0</v>
      </c>
      <c r="GI1534" t="s">
        <v>653</v>
      </c>
      <c r="GJ1534" t="s">
        <v>1175</v>
      </c>
      <c r="GK1534" t="s">
        <v>1176</v>
      </c>
      <c r="GL1534" s="1">
        <v>40135</v>
      </c>
      <c r="GM1534" t="s">
        <v>267</v>
      </c>
      <c r="GN1534" t="str">
        <f>"FALSE"</f>
        <v>FALSE</v>
      </c>
      <c r="GO1534">
        <v>2022</v>
      </c>
      <c r="GP1534">
        <v>2020</v>
      </c>
      <c r="GQ1534">
        <v>600</v>
      </c>
      <c r="GR1534" t="s">
        <v>246</v>
      </c>
      <c r="GS1534" t="s">
        <v>246</v>
      </c>
      <c r="GT1534" t="s">
        <v>246</v>
      </c>
      <c r="GU1534" t="s">
        <v>246</v>
      </c>
      <c r="GV1534" t="s">
        <v>246</v>
      </c>
      <c r="GW1534" t="s">
        <v>246</v>
      </c>
      <c r="GX1534" t="s">
        <v>246</v>
      </c>
      <c r="GY1534" t="s">
        <v>246</v>
      </c>
      <c r="GZ1534" t="s">
        <v>246</v>
      </c>
      <c r="HA1534" t="s">
        <v>246</v>
      </c>
      <c r="HB1534" t="s">
        <v>246</v>
      </c>
      <c r="HC1534" t="s">
        <v>246</v>
      </c>
      <c r="HD1534" t="s">
        <v>246</v>
      </c>
      <c r="HE1534" s="2">
        <v>589</v>
      </c>
      <c r="HF1534" s="2">
        <v>0</v>
      </c>
      <c r="HG1534" s="2">
        <v>0</v>
      </c>
      <c r="HH1534">
        <v>0</v>
      </c>
      <c r="HI1534" s="2">
        <v>3925</v>
      </c>
      <c r="HJ1534" s="2">
        <v>3925</v>
      </c>
      <c r="HK1534" s="2">
        <v>0</v>
      </c>
      <c r="HL1534">
        <v>0</v>
      </c>
      <c r="HM1534" s="2">
        <v>0</v>
      </c>
      <c r="HN1534" s="2">
        <v>0</v>
      </c>
      <c r="HO1534" s="2">
        <v>0</v>
      </c>
      <c r="HP1534">
        <v>0</v>
      </c>
      <c r="HQ1534" s="2">
        <v>48.34</v>
      </c>
      <c r="HS1534" s="2">
        <v>3925</v>
      </c>
      <c r="HV1534" t="s">
        <v>289</v>
      </c>
      <c r="HY1534" t="s">
        <v>290</v>
      </c>
      <c r="HZ1534" t="s">
        <v>290</v>
      </c>
      <c r="IF1534" t="str">
        <f>""</f>
        <v/>
      </c>
      <c r="IG1534" t="str">
        <f>""</f>
        <v/>
      </c>
      <c r="IH1534" t="str">
        <f>""</f>
        <v/>
      </c>
      <c r="II1534" s="1">
        <v>38663</v>
      </c>
      <c r="IJ1534" s="1">
        <v>38670</v>
      </c>
      <c r="IK1534" s="2">
        <v>10100</v>
      </c>
      <c r="IL1534" t="s">
        <v>566</v>
      </c>
      <c r="IM1534" t="s">
        <v>362</v>
      </c>
      <c r="IN1534" t="s">
        <v>12857</v>
      </c>
      <c r="IT1534" t="str">
        <f>"                    "</f>
        <v xml:space="preserve">                    </v>
      </c>
      <c r="IY1534" t="str">
        <f>"                    "</f>
        <v xml:space="preserve">                    </v>
      </c>
      <c r="JB1534" t="s">
        <v>271</v>
      </c>
      <c r="JD1534" t="str">
        <f>"5950.792"</f>
        <v>5950.792</v>
      </c>
      <c r="JE1534" t="str">
        <f>""</f>
        <v/>
      </c>
      <c r="JO1534" t="str">
        <f>""</f>
        <v/>
      </c>
      <c r="JP1534" t="str">
        <f>""</f>
        <v/>
      </c>
      <c r="JQ1534" t="str">
        <f>HYPERLINK("https://web.datatree.com/?/property?propertyId=4847624")</f>
        <v>https://web.datatree.com/?/property?propertyId=4847624</v>
      </c>
    </row>
    <row r="1535" spans="1:277" x14ac:dyDescent="0.25">
      <c r="A1535">
        <v>1533</v>
      </c>
      <c r="B1535" s="15" t="s">
        <v>18833</v>
      </c>
      <c r="C1535" s="15" t="s">
        <v>18832</v>
      </c>
      <c r="D1535" s="15" t="s">
        <v>18834</v>
      </c>
      <c r="E1535" s="15" t="s">
        <v>18835</v>
      </c>
      <c r="F1535" s="15" t="s">
        <v>18836</v>
      </c>
      <c r="G1535" s="15" t="s">
        <v>243</v>
      </c>
      <c r="H1535" s="15">
        <v>85555</v>
      </c>
      <c r="I1535" s="15" t="s">
        <v>18837</v>
      </c>
      <c r="J1535" s="23" t="s">
        <v>18838</v>
      </c>
      <c r="K1535" s="15" t="s">
        <v>18839</v>
      </c>
      <c r="L1535" s="16" t="s">
        <v>18840</v>
      </c>
      <c r="M1535" s="17" t="str">
        <f t="shared" si="455"/>
        <v>6/31/2022</v>
      </c>
      <c r="N1535" s="15">
        <v>10727</v>
      </c>
      <c r="O1535" s="18">
        <f t="shared" si="458"/>
        <v>0</v>
      </c>
      <c r="P1535" s="19" t="str">
        <f t="shared" si="459"/>
        <v>$0.00</v>
      </c>
      <c r="Q1535" s="16">
        <v>44834</v>
      </c>
      <c r="R1535" s="19" t="str">
        <f t="shared" si="456"/>
        <v>09/30/22</v>
      </c>
      <c r="S1535" t="str">
        <f t="shared" si="460"/>
        <v>MOHAVE</v>
      </c>
      <c r="T1535" s="6" t="str">
        <f t="shared" si="461"/>
        <v>209-13-031</v>
      </c>
      <c r="U1535" t="str">
        <f t="shared" si="462"/>
        <v xml:space="preserve">602 E PARK ST </v>
      </c>
      <c r="V1535" t="str">
        <f t="shared" si="463"/>
        <v>KINGMAN</v>
      </c>
      <c r="W1535" t="str">
        <f t="shared" si="464"/>
        <v>AZ</v>
      </c>
      <c r="X1535" t="str">
        <f t="shared" si="465"/>
        <v>86401-6026</v>
      </c>
      <c r="Y1535" t="str">
        <f t="shared" si="466"/>
        <v>ROD</v>
      </c>
      <c r="Z1535" t="str">
        <f t="shared" si="467"/>
        <v>GLOTKOWSKI</v>
      </c>
      <c r="AA1535" t="str">
        <f t="shared" si="468"/>
        <v>NW4 SW4 SE4 SEC 1 19N 19W CONT. 10 AC. M/L</v>
      </c>
      <c r="AB1535">
        <f t="shared" si="469"/>
        <v>10</v>
      </c>
      <c r="AC1535" t="str">
        <f t="shared" si="470"/>
        <v>MOHAVE</v>
      </c>
      <c r="AI1535">
        <f t="shared" si="457"/>
        <v>10</v>
      </c>
      <c r="AO1535" t="s">
        <v>12858</v>
      </c>
      <c r="AP1535" t="s">
        <v>12859</v>
      </c>
      <c r="AQ1535" t="s">
        <v>12859</v>
      </c>
      <c r="AR1535" t="s">
        <v>12860</v>
      </c>
      <c r="AS1535" t="s">
        <v>240</v>
      </c>
      <c r="AT1535">
        <v>1</v>
      </c>
      <c r="BC1535" t="s">
        <v>12861</v>
      </c>
      <c r="BD1535" t="s">
        <v>12858</v>
      </c>
      <c r="BF1535" t="s">
        <v>300</v>
      </c>
      <c r="BG1535" t="s">
        <v>541</v>
      </c>
      <c r="BH1535" t="s">
        <v>934</v>
      </c>
      <c r="BJ1535" t="s">
        <v>396</v>
      </c>
      <c r="BK1535">
        <v>602</v>
      </c>
      <c r="BN1535" t="s">
        <v>6204</v>
      </c>
      <c r="BO1535" t="s">
        <v>375</v>
      </c>
      <c r="BQ1535" t="s">
        <v>345</v>
      </c>
      <c r="BS1535" t="s">
        <v>243</v>
      </c>
      <c r="BT1535" t="str">
        <f>"86401"</f>
        <v>86401</v>
      </c>
      <c r="BU1535" t="str">
        <f>"86401-6026"</f>
        <v>86401-6026</v>
      </c>
      <c r="BV1535" t="s">
        <v>244</v>
      </c>
      <c r="BX1535" t="s">
        <v>6205</v>
      </c>
      <c r="BY1535" t="s">
        <v>6206</v>
      </c>
      <c r="BZ1535" t="s">
        <v>396</v>
      </c>
      <c r="CA1535">
        <v>602</v>
      </c>
      <c r="CD1535" t="s">
        <v>6204</v>
      </c>
      <c r="CE1535" t="s">
        <v>375</v>
      </c>
      <c r="CG1535" t="s">
        <v>345</v>
      </c>
      <c r="CH1535" t="s">
        <v>345</v>
      </c>
      <c r="CI1535" t="s">
        <v>243</v>
      </c>
      <c r="CJ1535" t="str">
        <f>"86401-6026"</f>
        <v>86401-6026</v>
      </c>
      <c r="CL1535" t="s">
        <v>6205</v>
      </c>
      <c r="CM1535" t="s">
        <v>6207</v>
      </c>
      <c r="CN1535" t="s">
        <v>254</v>
      </c>
      <c r="CO1535" t="s">
        <v>12862</v>
      </c>
      <c r="CP1535" t="str">
        <f>"209-13-031"</f>
        <v>209-13-031</v>
      </c>
      <c r="CQ1535" t="str">
        <f>"20913031"</f>
        <v>20913031</v>
      </c>
      <c r="CR1535" t="str">
        <f>"R20913031"</f>
        <v>R20913031</v>
      </c>
      <c r="CS1535">
        <v>4015</v>
      </c>
      <c r="CU1535">
        <v>953602</v>
      </c>
      <c r="CV1535">
        <v>1066</v>
      </c>
      <c r="CW1535" t="s">
        <v>256</v>
      </c>
      <c r="CX1535" t="s">
        <v>911</v>
      </c>
      <c r="CY1535" t="s">
        <v>499</v>
      </c>
      <c r="CZ1535">
        <v>1</v>
      </c>
      <c r="DB1535">
        <v>35.057093077430302</v>
      </c>
      <c r="DC1535">
        <v>-114.253350520214</v>
      </c>
      <c r="DO1535" t="str">
        <f>""</f>
        <v/>
      </c>
      <c r="DQ1535">
        <v>0</v>
      </c>
      <c r="DR1535">
        <v>0</v>
      </c>
      <c r="DS1535">
        <v>0</v>
      </c>
      <c r="DT1535">
        <v>0</v>
      </c>
      <c r="DW1535">
        <v>0</v>
      </c>
      <c r="DX1535">
        <v>0</v>
      </c>
      <c r="DZ1535">
        <v>0</v>
      </c>
      <c r="EA1535">
        <v>0</v>
      </c>
      <c r="EB1535">
        <v>0</v>
      </c>
      <c r="EC1535">
        <v>0</v>
      </c>
      <c r="ED1535">
        <v>0</v>
      </c>
      <c r="EE1535">
        <v>0</v>
      </c>
      <c r="EF1535">
        <v>0</v>
      </c>
      <c r="EG1535">
        <v>0</v>
      </c>
      <c r="EH1535">
        <v>0</v>
      </c>
      <c r="EI1535">
        <v>0</v>
      </c>
      <c r="EL1535">
        <v>0</v>
      </c>
      <c r="EN1535">
        <v>0</v>
      </c>
      <c r="EP1535">
        <v>0</v>
      </c>
      <c r="ER1535">
        <v>0</v>
      </c>
      <c r="ET1535">
        <v>0</v>
      </c>
      <c r="EY1535">
        <v>0</v>
      </c>
      <c r="FA1535">
        <v>0</v>
      </c>
      <c r="FL1535">
        <v>0</v>
      </c>
      <c r="FQ1535" t="s">
        <v>336</v>
      </c>
      <c r="FR1535" t="s">
        <v>405</v>
      </c>
      <c r="FS1535" t="s">
        <v>406</v>
      </c>
      <c r="FU1535">
        <v>435600</v>
      </c>
      <c r="FV1535">
        <v>10</v>
      </c>
      <c r="FW1535">
        <v>0</v>
      </c>
      <c r="FX1535">
        <v>0</v>
      </c>
      <c r="FY1535">
        <v>0</v>
      </c>
      <c r="FZ1535">
        <v>0</v>
      </c>
      <c r="GI1535" t="s">
        <v>407</v>
      </c>
      <c r="GJ1535" t="s">
        <v>1241</v>
      </c>
      <c r="GK1535" t="s">
        <v>1242</v>
      </c>
      <c r="GL1535" s="1">
        <v>40135</v>
      </c>
      <c r="GM1535" t="s">
        <v>267</v>
      </c>
      <c r="GN1535" t="str">
        <f>"TRUE"</f>
        <v>TRUE</v>
      </c>
      <c r="GO1535">
        <v>2022</v>
      </c>
      <c r="GP1535">
        <v>2020</v>
      </c>
      <c r="GQ1535">
        <v>1630</v>
      </c>
      <c r="GR1535" t="s">
        <v>246</v>
      </c>
      <c r="GS1535" t="s">
        <v>246</v>
      </c>
      <c r="GT1535" t="s">
        <v>246</v>
      </c>
      <c r="GU1535" t="s">
        <v>246</v>
      </c>
      <c r="GV1535" t="s">
        <v>246</v>
      </c>
      <c r="GW1535" t="s">
        <v>246</v>
      </c>
      <c r="GX1535" t="s">
        <v>246</v>
      </c>
      <c r="GY1535" t="s">
        <v>246</v>
      </c>
      <c r="GZ1535" t="s">
        <v>246</v>
      </c>
      <c r="HA1535" t="s">
        <v>246</v>
      </c>
      <c r="HB1535" t="s">
        <v>246</v>
      </c>
      <c r="HC1535" t="s">
        <v>246</v>
      </c>
      <c r="HD1535" t="s">
        <v>246</v>
      </c>
      <c r="HE1535" s="2">
        <v>1356</v>
      </c>
      <c r="HF1535" s="2">
        <v>0</v>
      </c>
      <c r="HG1535" s="2">
        <v>0</v>
      </c>
      <c r="HH1535">
        <v>0</v>
      </c>
      <c r="HI1535" s="2">
        <v>9038</v>
      </c>
      <c r="HJ1535" s="2">
        <v>9038</v>
      </c>
      <c r="HK1535" s="2">
        <v>0</v>
      </c>
      <c r="HL1535">
        <v>0</v>
      </c>
      <c r="HM1535" s="2">
        <v>0</v>
      </c>
      <c r="HN1535" s="2">
        <v>0</v>
      </c>
      <c r="HO1535" s="2">
        <v>0</v>
      </c>
      <c r="HP1535">
        <v>0</v>
      </c>
      <c r="HQ1535" s="2">
        <v>93.64</v>
      </c>
      <c r="HS1535" s="2">
        <v>9038</v>
      </c>
      <c r="HT1535">
        <v>8</v>
      </c>
      <c r="HV1535" t="s">
        <v>1243</v>
      </c>
      <c r="HW1535" t="s">
        <v>387</v>
      </c>
      <c r="HY1535" t="s">
        <v>1244</v>
      </c>
      <c r="HZ1535" t="s">
        <v>1245</v>
      </c>
      <c r="IA1535" t="s">
        <v>1246</v>
      </c>
      <c r="IF1535" t="str">
        <f>""</f>
        <v/>
      </c>
      <c r="IG1535" t="str">
        <f>""</f>
        <v/>
      </c>
      <c r="IH1535" t="str">
        <f>""</f>
        <v/>
      </c>
      <c r="IT1535" t="str">
        <f>""</f>
        <v/>
      </c>
      <c r="IY1535" t="str">
        <f>""</f>
        <v/>
      </c>
      <c r="JB1535" t="s">
        <v>271</v>
      </c>
      <c r="JD1535" t="str">
        <f>""</f>
        <v/>
      </c>
      <c r="JE1535" t="str">
        <f>""</f>
        <v/>
      </c>
      <c r="JO1535" t="str">
        <f>""</f>
        <v/>
      </c>
      <c r="JP1535" t="str">
        <f>""</f>
        <v/>
      </c>
      <c r="JQ1535" t="str">
        <f>HYPERLINK("https://web.datatree.com/?/property?propertyId=4849408")</f>
        <v>https://web.datatree.com/?/property?propertyId=4849408</v>
      </c>
    </row>
    <row r="1536" spans="1:277" x14ac:dyDescent="0.25">
      <c r="A1536">
        <v>1534</v>
      </c>
      <c r="B1536" s="15" t="s">
        <v>18833</v>
      </c>
      <c r="C1536" s="15" t="s">
        <v>18832</v>
      </c>
      <c r="D1536" s="15" t="s">
        <v>18834</v>
      </c>
      <c r="E1536" s="15" t="s">
        <v>18835</v>
      </c>
      <c r="F1536" s="15" t="s">
        <v>18836</v>
      </c>
      <c r="G1536" s="15" t="s">
        <v>243</v>
      </c>
      <c r="H1536" s="15">
        <v>85555</v>
      </c>
      <c r="I1536" s="15" t="s">
        <v>18837</v>
      </c>
      <c r="J1536" s="23" t="s">
        <v>18838</v>
      </c>
      <c r="K1536" s="15" t="s">
        <v>18839</v>
      </c>
      <c r="L1536" s="16" t="s">
        <v>18840</v>
      </c>
      <c r="M1536" s="17" t="str">
        <f t="shared" si="455"/>
        <v>6/31/2022</v>
      </c>
      <c r="N1536" s="15">
        <v>10728</v>
      </c>
      <c r="O1536" s="18">
        <f t="shared" si="458"/>
        <v>0</v>
      </c>
      <c r="P1536" s="19" t="str">
        <f t="shared" si="459"/>
        <v>$0.00</v>
      </c>
      <c r="Q1536" s="16">
        <v>44834</v>
      </c>
      <c r="R1536" s="19" t="str">
        <f t="shared" si="456"/>
        <v>09/30/22</v>
      </c>
      <c r="S1536" t="str">
        <f t="shared" si="460"/>
        <v>MOHAVE</v>
      </c>
      <c r="T1536" s="6" t="str">
        <f t="shared" si="461"/>
        <v>306-45-016B</v>
      </c>
      <c r="U1536" t="str">
        <f t="shared" si="462"/>
        <v xml:space="preserve">PO BOX 758 </v>
      </c>
      <c r="V1536" t="str">
        <f t="shared" si="463"/>
        <v>MENIFEE</v>
      </c>
      <c r="W1536" t="str">
        <f t="shared" si="464"/>
        <v>CA</v>
      </c>
      <c r="X1536" t="str">
        <f t="shared" si="465"/>
        <v>92586</v>
      </c>
      <c r="Y1536">
        <f t="shared" si="466"/>
        <v>0</v>
      </c>
      <c r="Z1536" t="str">
        <f t="shared" si="467"/>
        <v>NIGHSWONGER JEFFREY &amp; KATHY E TRS</v>
      </c>
      <c r="AA1536" t="str">
        <f t="shared" si="468"/>
        <v>ROADWAY EASEMENT MAP 5/20/1976 76-14577 T21N R18W SEC 6 NE4 OF PA RCEL 248 CONT 10AC 306-45-016 SPLIT INTO (306-45-016A-B-C)</v>
      </c>
      <c r="AB1536">
        <f t="shared" si="469"/>
        <v>10</v>
      </c>
      <c r="AC1536" t="str">
        <f t="shared" si="470"/>
        <v>MOHAVE</v>
      </c>
      <c r="AI1536">
        <f t="shared" si="457"/>
        <v>10</v>
      </c>
      <c r="AO1536" t="s">
        <v>12863</v>
      </c>
      <c r="AR1536" t="s">
        <v>12863</v>
      </c>
      <c r="AS1536" t="s">
        <v>588</v>
      </c>
      <c r="AT1536">
        <v>5</v>
      </c>
      <c r="BC1536" t="s">
        <v>12864</v>
      </c>
      <c r="BD1536" t="s">
        <v>12863</v>
      </c>
      <c r="BE1536" t="s">
        <v>588</v>
      </c>
      <c r="BH1536" t="s">
        <v>242</v>
      </c>
      <c r="BS1536" t="s">
        <v>243</v>
      </c>
      <c r="BV1536" t="s">
        <v>244</v>
      </c>
      <c r="BY1536" t="s">
        <v>245</v>
      </c>
      <c r="CD1536" t="s">
        <v>11491</v>
      </c>
      <c r="CG1536" t="s">
        <v>10809</v>
      </c>
      <c r="CH1536" t="s">
        <v>10809</v>
      </c>
      <c r="CI1536" t="s">
        <v>328</v>
      </c>
      <c r="CJ1536" t="str">
        <f>"92586"</f>
        <v>92586</v>
      </c>
      <c r="CK1536" t="s">
        <v>1824</v>
      </c>
      <c r="CL1536" t="s">
        <v>11492</v>
      </c>
      <c r="CM1536" t="s">
        <v>11493</v>
      </c>
      <c r="CN1536" t="s">
        <v>254</v>
      </c>
      <c r="CO1536" t="s">
        <v>12865</v>
      </c>
      <c r="CP1536" t="str">
        <f>"306-45-016B"</f>
        <v>306-45-016B</v>
      </c>
      <c r="CQ1536" t="str">
        <f>"30645016B"</f>
        <v>30645016B</v>
      </c>
      <c r="CR1536" t="str">
        <f>"R30645016B"</f>
        <v>R30645016B</v>
      </c>
      <c r="CS1536">
        <v>4015</v>
      </c>
      <c r="CX1536" t="s">
        <v>257</v>
      </c>
      <c r="CY1536" t="s">
        <v>559</v>
      </c>
      <c r="CZ1536">
        <v>6</v>
      </c>
      <c r="DB1536">
        <v>35.231611169330101</v>
      </c>
      <c r="DC1536">
        <v>-114.23724557867899</v>
      </c>
      <c r="DD1536" t="s">
        <v>1055</v>
      </c>
      <c r="DK1536" t="s">
        <v>1056</v>
      </c>
      <c r="DL1536" t="s">
        <v>1056</v>
      </c>
      <c r="DO1536" t="str">
        <f>""</f>
        <v/>
      </c>
      <c r="DQ1536">
        <v>0</v>
      </c>
      <c r="DR1536">
        <v>0</v>
      </c>
      <c r="DS1536">
        <v>0</v>
      </c>
      <c r="DT1536">
        <v>0</v>
      </c>
      <c r="DW1536">
        <v>0</v>
      </c>
      <c r="DX1536">
        <v>0</v>
      </c>
      <c r="DZ1536">
        <v>0</v>
      </c>
      <c r="EA1536">
        <v>0</v>
      </c>
      <c r="EB1536">
        <v>0</v>
      </c>
      <c r="EC1536">
        <v>0</v>
      </c>
      <c r="ED1536">
        <v>0</v>
      </c>
      <c r="EE1536">
        <v>0</v>
      </c>
      <c r="EF1536">
        <v>0</v>
      </c>
      <c r="EG1536">
        <v>0</v>
      </c>
      <c r="EH1536">
        <v>0</v>
      </c>
      <c r="EI1536">
        <v>0</v>
      </c>
      <c r="EL1536">
        <v>0</v>
      </c>
      <c r="EN1536">
        <v>0</v>
      </c>
      <c r="EP1536">
        <v>0</v>
      </c>
      <c r="ER1536">
        <v>0</v>
      </c>
      <c r="ET1536">
        <v>0</v>
      </c>
      <c r="EY1536">
        <v>0</v>
      </c>
      <c r="FA1536">
        <v>0</v>
      </c>
      <c r="FL1536">
        <v>0</v>
      </c>
      <c r="FQ1536" t="s">
        <v>261</v>
      </c>
      <c r="FR1536" t="s">
        <v>354</v>
      </c>
      <c r="FS1536" t="s">
        <v>355</v>
      </c>
      <c r="FU1536">
        <v>435600</v>
      </c>
      <c r="FV1536">
        <v>10</v>
      </c>
      <c r="FW1536">
        <v>0</v>
      </c>
      <c r="FX1536">
        <v>0</v>
      </c>
      <c r="FY1536">
        <v>0</v>
      </c>
      <c r="FZ1536">
        <v>0</v>
      </c>
      <c r="GI1536" t="s">
        <v>264</v>
      </c>
      <c r="GJ1536" t="s">
        <v>1057</v>
      </c>
      <c r="GK1536" t="s">
        <v>1058</v>
      </c>
      <c r="GL1536" s="1">
        <v>42053</v>
      </c>
      <c r="GM1536" t="s">
        <v>267</v>
      </c>
      <c r="GN1536" t="str">
        <f>"FALSE"</f>
        <v>FALSE</v>
      </c>
      <c r="GO1536">
        <v>2022</v>
      </c>
      <c r="GP1536">
        <v>2020</v>
      </c>
      <c r="GQ1536">
        <v>430</v>
      </c>
      <c r="GR1536" t="s">
        <v>246</v>
      </c>
      <c r="GS1536" t="s">
        <v>246</v>
      </c>
      <c r="GT1536" t="s">
        <v>246</v>
      </c>
      <c r="GU1536" t="s">
        <v>246</v>
      </c>
      <c r="GV1536" t="s">
        <v>246</v>
      </c>
      <c r="GW1536" t="s">
        <v>246</v>
      </c>
      <c r="GX1536" t="s">
        <v>246</v>
      </c>
      <c r="GY1536" t="s">
        <v>246</v>
      </c>
      <c r="GZ1536" t="s">
        <v>246</v>
      </c>
      <c r="HA1536" t="s">
        <v>246</v>
      </c>
      <c r="HB1536" t="s">
        <v>246</v>
      </c>
      <c r="HC1536" t="s">
        <v>246</v>
      </c>
      <c r="HD1536" t="s">
        <v>246</v>
      </c>
      <c r="HE1536" s="2">
        <v>3554</v>
      </c>
      <c r="HF1536" s="2">
        <v>0</v>
      </c>
      <c r="HG1536" s="2">
        <v>0</v>
      </c>
      <c r="HH1536">
        <v>0</v>
      </c>
      <c r="HI1536" s="2">
        <v>23694</v>
      </c>
      <c r="HJ1536" s="2">
        <v>23694</v>
      </c>
      <c r="HK1536" s="2">
        <v>0</v>
      </c>
      <c r="HL1536">
        <v>0</v>
      </c>
      <c r="HM1536" s="2">
        <v>0</v>
      </c>
      <c r="HN1536" s="2">
        <v>0</v>
      </c>
      <c r="HO1536" s="2">
        <v>0</v>
      </c>
      <c r="HP1536">
        <v>0</v>
      </c>
      <c r="HQ1536" s="2">
        <v>250.58</v>
      </c>
      <c r="HS1536" s="2">
        <v>23694</v>
      </c>
      <c r="HV1536" t="s">
        <v>315</v>
      </c>
      <c r="HY1536" t="s">
        <v>317</v>
      </c>
      <c r="HZ1536" t="s">
        <v>317</v>
      </c>
      <c r="IA1536" t="s">
        <v>318</v>
      </c>
      <c r="IB1536" s="1">
        <v>40350</v>
      </c>
      <c r="IC1536" s="1">
        <v>40367</v>
      </c>
      <c r="ID1536" s="2">
        <v>0</v>
      </c>
      <c r="IE1536" t="s">
        <v>319</v>
      </c>
      <c r="IF1536" t="str">
        <f>"                    "</f>
        <v xml:space="preserve">                    </v>
      </c>
      <c r="IG1536" t="str">
        <f>"2010.41081"</f>
        <v>2010.41081</v>
      </c>
      <c r="IH1536" t="str">
        <f>""</f>
        <v/>
      </c>
      <c r="IJ1536" s="1">
        <v>38093</v>
      </c>
      <c r="IK1536" s="2">
        <v>120000</v>
      </c>
      <c r="IL1536" t="s">
        <v>566</v>
      </c>
      <c r="IM1536" t="s">
        <v>362</v>
      </c>
      <c r="IN1536" t="s">
        <v>11495</v>
      </c>
      <c r="IP1536" s="2">
        <v>80000</v>
      </c>
      <c r="IQ1536" t="s">
        <v>569</v>
      </c>
      <c r="IS1536" t="s">
        <v>570</v>
      </c>
      <c r="IT1536" t="str">
        <f>"4969.891"</f>
        <v>4969.891</v>
      </c>
      <c r="IY1536" t="str">
        <f>"                    "</f>
        <v xml:space="preserve">                    </v>
      </c>
      <c r="IZ1536" t="s">
        <v>12866</v>
      </c>
      <c r="JA1536" t="s">
        <v>759</v>
      </c>
      <c r="JB1536" t="s">
        <v>271</v>
      </c>
      <c r="JD1536" t="str">
        <f>"4969.889"</f>
        <v>4969.889</v>
      </c>
      <c r="JE1536" t="str">
        <f>""</f>
        <v/>
      </c>
      <c r="JO1536" t="str">
        <f>""</f>
        <v/>
      </c>
      <c r="JP1536" t="str">
        <f>""</f>
        <v/>
      </c>
      <c r="JQ1536" t="str">
        <f>HYPERLINK("https://web.datatree.com/?/property?propertyId=4798958")</f>
        <v>https://web.datatree.com/?/property?propertyId=4798958</v>
      </c>
    </row>
    <row r="1537" spans="1:277" x14ac:dyDescent="0.25">
      <c r="A1537">
        <v>1535</v>
      </c>
      <c r="B1537" s="15" t="s">
        <v>18833</v>
      </c>
      <c r="C1537" s="15" t="s">
        <v>18832</v>
      </c>
      <c r="D1537" s="15" t="s">
        <v>18834</v>
      </c>
      <c r="E1537" s="15" t="s">
        <v>18835</v>
      </c>
      <c r="F1537" s="15" t="s">
        <v>18836</v>
      </c>
      <c r="G1537" s="15" t="s">
        <v>243</v>
      </c>
      <c r="H1537" s="15">
        <v>85555</v>
      </c>
      <c r="I1537" s="15" t="s">
        <v>18837</v>
      </c>
      <c r="J1537" s="23" t="s">
        <v>18838</v>
      </c>
      <c r="K1537" s="15" t="s">
        <v>18839</v>
      </c>
      <c r="L1537" s="16" t="s">
        <v>18840</v>
      </c>
      <c r="M1537" s="17" t="str">
        <f t="shared" si="455"/>
        <v>6/31/2022</v>
      </c>
      <c r="N1537" s="15">
        <v>10729</v>
      </c>
      <c r="O1537" s="18">
        <f t="shared" si="458"/>
        <v>0</v>
      </c>
      <c r="P1537" s="19" t="str">
        <f t="shared" si="459"/>
        <v>$0.00</v>
      </c>
      <c r="Q1537" s="16">
        <v>44834</v>
      </c>
      <c r="R1537" s="19" t="str">
        <f t="shared" si="456"/>
        <v>09/30/22</v>
      </c>
      <c r="S1537" t="str">
        <f t="shared" si="460"/>
        <v>MOHAVE</v>
      </c>
      <c r="T1537" s="6" t="str">
        <f t="shared" si="461"/>
        <v>317-09-132B</v>
      </c>
      <c r="U1537" t="str">
        <f t="shared" si="462"/>
        <v xml:space="preserve">PO BOX 594 </v>
      </c>
      <c r="V1537" t="str">
        <f t="shared" si="463"/>
        <v>MELROSE</v>
      </c>
      <c r="W1537" t="str">
        <f t="shared" si="464"/>
        <v>FL</v>
      </c>
      <c r="X1537" t="str">
        <f t="shared" si="465"/>
        <v>32666</v>
      </c>
      <c r="Y1537" t="str">
        <f t="shared" si="466"/>
        <v>FREDERIC</v>
      </c>
      <c r="Z1537" t="str">
        <f t="shared" si="467"/>
        <v>DIONISI</v>
      </c>
      <c r="AA1537" t="str">
        <f t="shared" si="468"/>
        <v>GATEWAY ACRES TRACT 8 LOTS 117 &amp; 124 CONT 10 ACRES 317-09-132(317 -09-132A &amp; B)</v>
      </c>
      <c r="AB1537">
        <f t="shared" si="469"/>
        <v>10</v>
      </c>
      <c r="AC1537" t="str">
        <f t="shared" si="470"/>
        <v>MOHAVE</v>
      </c>
      <c r="AI1537">
        <f t="shared" si="457"/>
        <v>10</v>
      </c>
      <c r="AO1537" t="s">
        <v>12867</v>
      </c>
      <c r="AP1537" t="s">
        <v>4898</v>
      </c>
      <c r="AQ1537" t="s">
        <v>4898</v>
      </c>
      <c r="AR1537" t="s">
        <v>12868</v>
      </c>
      <c r="AS1537" t="s">
        <v>240</v>
      </c>
      <c r="AT1537">
        <v>2</v>
      </c>
      <c r="AU1537" t="s">
        <v>12869</v>
      </c>
      <c r="AV1537" t="s">
        <v>12870</v>
      </c>
      <c r="AW1537" t="s">
        <v>12870</v>
      </c>
      <c r="AX1537" t="s">
        <v>12868</v>
      </c>
      <c r="AY1537" t="s">
        <v>240</v>
      </c>
      <c r="AZ1537">
        <v>2</v>
      </c>
      <c r="BC1537" t="s">
        <v>12871</v>
      </c>
      <c r="BD1537" t="s">
        <v>12872</v>
      </c>
      <c r="BF1537" t="s">
        <v>300</v>
      </c>
      <c r="BH1537" t="s">
        <v>242</v>
      </c>
      <c r="BS1537" t="s">
        <v>243</v>
      </c>
      <c r="BV1537" t="s">
        <v>244</v>
      </c>
      <c r="BY1537" t="s">
        <v>245</v>
      </c>
      <c r="CD1537" t="s">
        <v>12873</v>
      </c>
      <c r="CG1537" t="s">
        <v>12874</v>
      </c>
      <c r="CI1537" t="s">
        <v>1127</v>
      </c>
      <c r="CJ1537" t="str">
        <f>"32666"</f>
        <v>32666</v>
      </c>
      <c r="CK1537" t="s">
        <v>3250</v>
      </c>
      <c r="CL1537" t="s">
        <v>12875</v>
      </c>
      <c r="CM1537" t="s">
        <v>12876</v>
      </c>
      <c r="CN1537" t="s">
        <v>254</v>
      </c>
      <c r="CO1537" t="s">
        <v>12877</v>
      </c>
      <c r="CP1537" t="str">
        <f>"317-09-132B"</f>
        <v>317-09-132B</v>
      </c>
      <c r="CQ1537" t="str">
        <f>"31709132B"</f>
        <v>31709132B</v>
      </c>
      <c r="CR1537" t="str">
        <f>"R31709132B"</f>
        <v>R31709132B</v>
      </c>
      <c r="CS1537">
        <v>4015</v>
      </c>
      <c r="CX1537" t="s">
        <v>309</v>
      </c>
      <c r="CY1537" t="s">
        <v>310</v>
      </c>
      <c r="CZ1537">
        <v>13</v>
      </c>
      <c r="DB1537">
        <v>35.547190490421499</v>
      </c>
      <c r="DC1537">
        <v>-114.372552928573</v>
      </c>
      <c r="DD1537" t="s">
        <v>311</v>
      </c>
      <c r="DE1537">
        <v>8</v>
      </c>
      <c r="DK1537" t="s">
        <v>312</v>
      </c>
      <c r="DL1537" t="s">
        <v>312</v>
      </c>
      <c r="DO1537" t="str">
        <f>"117|1"</f>
        <v>117|1</v>
      </c>
      <c r="DQ1537">
        <v>0</v>
      </c>
      <c r="DR1537">
        <v>0</v>
      </c>
      <c r="DS1537">
        <v>0</v>
      </c>
      <c r="DT1537">
        <v>0</v>
      </c>
      <c r="DW1537">
        <v>0</v>
      </c>
      <c r="DX1537">
        <v>0</v>
      </c>
      <c r="DZ1537">
        <v>0</v>
      </c>
      <c r="EA1537">
        <v>0</v>
      </c>
      <c r="EB1537">
        <v>0</v>
      </c>
      <c r="EC1537">
        <v>0</v>
      </c>
      <c r="ED1537">
        <v>0</v>
      </c>
      <c r="EE1537">
        <v>0</v>
      </c>
      <c r="EF1537">
        <v>0</v>
      </c>
      <c r="EG1537">
        <v>0</v>
      </c>
      <c r="EH1537">
        <v>0</v>
      </c>
      <c r="EI1537">
        <v>0</v>
      </c>
      <c r="EL1537">
        <v>0</v>
      </c>
      <c r="EN1537">
        <v>0</v>
      </c>
      <c r="EP1537">
        <v>0</v>
      </c>
      <c r="ER1537">
        <v>0</v>
      </c>
      <c r="ET1537">
        <v>0</v>
      </c>
      <c r="EY1537">
        <v>0</v>
      </c>
      <c r="FA1537">
        <v>0</v>
      </c>
      <c r="FL1537">
        <v>0</v>
      </c>
      <c r="FQ1537" t="s">
        <v>261</v>
      </c>
      <c r="FR1537" t="s">
        <v>262</v>
      </c>
      <c r="FS1537" t="s">
        <v>263</v>
      </c>
      <c r="FU1537">
        <v>435600</v>
      </c>
      <c r="FV1537">
        <v>10</v>
      </c>
      <c r="FW1537">
        <v>0</v>
      </c>
      <c r="FX1537">
        <v>0</v>
      </c>
      <c r="FY1537">
        <v>0</v>
      </c>
      <c r="FZ1537">
        <v>0</v>
      </c>
      <c r="GI1537" t="s">
        <v>264</v>
      </c>
      <c r="GJ1537" t="s">
        <v>313</v>
      </c>
      <c r="GK1537" t="s">
        <v>314</v>
      </c>
      <c r="GL1537" s="1">
        <v>40135</v>
      </c>
      <c r="GM1537" t="s">
        <v>267</v>
      </c>
      <c r="GN1537" t="str">
        <f>"FALSE"</f>
        <v>FALSE</v>
      </c>
      <c r="GO1537">
        <v>2022</v>
      </c>
      <c r="GP1537">
        <v>2020</v>
      </c>
      <c r="GQ1537">
        <v>400</v>
      </c>
      <c r="GR1537" t="s">
        <v>246</v>
      </c>
      <c r="GS1537" t="s">
        <v>246</v>
      </c>
      <c r="GT1537" t="s">
        <v>246</v>
      </c>
      <c r="GU1537" t="s">
        <v>246</v>
      </c>
      <c r="GV1537" t="s">
        <v>246</v>
      </c>
      <c r="GW1537" t="s">
        <v>246</v>
      </c>
      <c r="GX1537" t="s">
        <v>246</v>
      </c>
      <c r="GY1537" t="s">
        <v>246</v>
      </c>
      <c r="GZ1537" t="s">
        <v>246</v>
      </c>
      <c r="HA1537" t="s">
        <v>246</v>
      </c>
      <c r="HB1537" t="s">
        <v>246</v>
      </c>
      <c r="HC1537" t="s">
        <v>246</v>
      </c>
      <c r="HD1537" t="s">
        <v>246</v>
      </c>
      <c r="HE1537" s="2">
        <v>2307</v>
      </c>
      <c r="HF1537" s="2">
        <v>0</v>
      </c>
      <c r="HG1537" s="2">
        <v>0</v>
      </c>
      <c r="HH1537">
        <v>0</v>
      </c>
      <c r="HI1537" s="2">
        <v>15379</v>
      </c>
      <c r="HJ1537" s="2">
        <v>15379</v>
      </c>
      <c r="HK1537" s="2">
        <v>0</v>
      </c>
      <c r="HL1537">
        <v>0</v>
      </c>
      <c r="HM1537" s="2">
        <v>0</v>
      </c>
      <c r="HN1537" s="2">
        <v>0</v>
      </c>
      <c r="HO1537" s="2">
        <v>0</v>
      </c>
      <c r="HP1537">
        <v>0</v>
      </c>
      <c r="HQ1537" s="2">
        <v>108.9</v>
      </c>
      <c r="HS1537" s="2">
        <v>15379</v>
      </c>
      <c r="HV1537" t="s">
        <v>315</v>
      </c>
      <c r="HY1537" t="s">
        <v>316</v>
      </c>
      <c r="HZ1537" t="s">
        <v>317</v>
      </c>
      <c r="IA1537" t="s">
        <v>318</v>
      </c>
      <c r="IB1537" s="1">
        <v>36382</v>
      </c>
      <c r="IC1537" s="1">
        <v>36389</v>
      </c>
      <c r="ID1537" s="2">
        <v>0</v>
      </c>
      <c r="IF1537" t="str">
        <f>"                    "</f>
        <v xml:space="preserve">                    </v>
      </c>
      <c r="IG1537" t="str">
        <f>"3359.406"</f>
        <v>3359.406</v>
      </c>
      <c r="IH1537" t="str">
        <f>""</f>
        <v/>
      </c>
      <c r="IT1537" t="str">
        <f>""</f>
        <v/>
      </c>
      <c r="IY1537" t="str">
        <f>""</f>
        <v/>
      </c>
      <c r="JB1537" t="s">
        <v>271</v>
      </c>
      <c r="JD1537" t="str">
        <f>""</f>
        <v/>
      </c>
      <c r="JE1537" t="str">
        <f>""</f>
        <v/>
      </c>
      <c r="JO1537" t="str">
        <f>""</f>
        <v/>
      </c>
      <c r="JP1537" t="str">
        <f>""</f>
        <v/>
      </c>
      <c r="JQ1537" t="str">
        <f>HYPERLINK("https://web.datatree.com/?/property?propertyId=4798301")</f>
        <v>https://web.datatree.com/?/property?propertyId=4798301</v>
      </c>
    </row>
    <row r="1538" spans="1:277" x14ac:dyDescent="0.25">
      <c r="A1538">
        <v>1536</v>
      </c>
      <c r="B1538" s="15" t="s">
        <v>18833</v>
      </c>
      <c r="C1538" s="15" t="s">
        <v>18832</v>
      </c>
      <c r="D1538" s="15" t="s">
        <v>18834</v>
      </c>
      <c r="E1538" s="15" t="s">
        <v>18835</v>
      </c>
      <c r="F1538" s="15" t="s">
        <v>18836</v>
      </c>
      <c r="G1538" s="15" t="s">
        <v>243</v>
      </c>
      <c r="H1538" s="15">
        <v>85555</v>
      </c>
      <c r="I1538" s="15" t="s">
        <v>18837</v>
      </c>
      <c r="J1538" s="23" t="s">
        <v>18838</v>
      </c>
      <c r="K1538" s="15" t="s">
        <v>18839</v>
      </c>
      <c r="L1538" s="16" t="s">
        <v>18840</v>
      </c>
      <c r="M1538" s="17" t="str">
        <f t="shared" si="455"/>
        <v>6/31/2022</v>
      </c>
      <c r="N1538" s="15">
        <v>10730</v>
      </c>
      <c r="O1538" s="18">
        <f t="shared" si="458"/>
        <v>0</v>
      </c>
      <c r="P1538" s="19" t="str">
        <f t="shared" si="459"/>
        <v>$0.00</v>
      </c>
      <c r="Q1538" s="16">
        <v>44834</v>
      </c>
      <c r="R1538" s="19" t="str">
        <f t="shared" si="456"/>
        <v>09/30/22</v>
      </c>
      <c r="S1538" t="str">
        <f t="shared" si="460"/>
        <v>MOHAVE</v>
      </c>
      <c r="T1538" s="6" t="str">
        <f t="shared" si="461"/>
        <v>210-11-033</v>
      </c>
      <c r="U1538" t="str">
        <f t="shared" si="462"/>
        <v xml:space="preserve">536 S 200 E </v>
      </c>
      <c r="V1538" t="str">
        <f t="shared" si="463"/>
        <v>PRICE</v>
      </c>
      <c r="W1538" t="str">
        <f t="shared" si="464"/>
        <v>UT</v>
      </c>
      <c r="X1538" t="str">
        <f t="shared" si="465"/>
        <v>84501-3302</v>
      </c>
      <c r="Y1538" t="str">
        <f t="shared" si="466"/>
        <v>NORMA</v>
      </c>
      <c r="Z1538" t="str">
        <f t="shared" si="467"/>
        <v>SWANK</v>
      </c>
      <c r="AA1538" t="str">
        <f t="shared" si="468"/>
        <v>NE4 NW4 NW4 SEC 9 16 20 10AC</v>
      </c>
      <c r="AB1538">
        <f t="shared" si="469"/>
        <v>10</v>
      </c>
      <c r="AC1538" t="str">
        <f t="shared" si="470"/>
        <v>MOHAVE</v>
      </c>
      <c r="AI1538">
        <f t="shared" si="457"/>
        <v>10</v>
      </c>
      <c r="AO1538" t="s">
        <v>12878</v>
      </c>
      <c r="AP1538" t="s">
        <v>12879</v>
      </c>
      <c r="AQ1538" t="s">
        <v>8933</v>
      </c>
      <c r="AR1538" t="s">
        <v>12880</v>
      </c>
      <c r="AS1538" t="s">
        <v>240</v>
      </c>
      <c r="AT1538">
        <v>2</v>
      </c>
      <c r="BC1538" t="s">
        <v>12881</v>
      </c>
      <c r="BD1538" t="s">
        <v>12878</v>
      </c>
      <c r="BH1538" t="s">
        <v>242</v>
      </c>
      <c r="BS1538" t="s">
        <v>243</v>
      </c>
      <c r="BV1538" t="s">
        <v>244</v>
      </c>
      <c r="BY1538" t="s">
        <v>245</v>
      </c>
      <c r="BZ1538" t="s">
        <v>457</v>
      </c>
      <c r="CA1538">
        <v>536</v>
      </c>
      <c r="CC1538" t="s">
        <v>396</v>
      </c>
      <c r="CD1538">
        <v>200</v>
      </c>
      <c r="CG1538" t="s">
        <v>12882</v>
      </c>
      <c r="CH1538" t="s">
        <v>12882</v>
      </c>
      <c r="CI1538" t="s">
        <v>2206</v>
      </c>
      <c r="CJ1538" t="str">
        <f>"84501-3302"</f>
        <v>84501-3302</v>
      </c>
      <c r="CK1538" t="s">
        <v>462</v>
      </c>
      <c r="CL1538" t="s">
        <v>12883</v>
      </c>
      <c r="CM1538" t="s">
        <v>12884</v>
      </c>
      <c r="CN1538" t="s">
        <v>254</v>
      </c>
      <c r="CO1538" t="s">
        <v>12885</v>
      </c>
      <c r="CP1538" t="str">
        <f>"210-11-033"</f>
        <v>210-11-033</v>
      </c>
      <c r="CQ1538" t="str">
        <f>"21011033"</f>
        <v>21011033</v>
      </c>
      <c r="CR1538" t="str">
        <f>"R21011033"</f>
        <v>R21011033</v>
      </c>
      <c r="CS1538">
        <v>4015</v>
      </c>
      <c r="CW1538" t="s">
        <v>256</v>
      </c>
      <c r="DB1538">
        <v>34.748452773680697</v>
      </c>
      <c r="DC1538">
        <v>-114.365941663302</v>
      </c>
      <c r="DO1538" t="str">
        <f>""</f>
        <v/>
      </c>
      <c r="DQ1538">
        <v>0</v>
      </c>
      <c r="DR1538">
        <v>0</v>
      </c>
      <c r="DS1538">
        <v>0</v>
      </c>
      <c r="DT1538">
        <v>0</v>
      </c>
      <c r="DW1538">
        <v>0</v>
      </c>
      <c r="DX1538">
        <v>0</v>
      </c>
      <c r="DZ1538">
        <v>0</v>
      </c>
      <c r="EA1538">
        <v>0</v>
      </c>
      <c r="EB1538">
        <v>0</v>
      </c>
      <c r="EC1538">
        <v>0</v>
      </c>
      <c r="ED1538">
        <v>0</v>
      </c>
      <c r="EE1538">
        <v>0</v>
      </c>
      <c r="EF1538">
        <v>0</v>
      </c>
      <c r="EG1538">
        <v>0</v>
      </c>
      <c r="EH1538">
        <v>0</v>
      </c>
      <c r="EI1538">
        <v>0</v>
      </c>
      <c r="EL1538">
        <v>0</v>
      </c>
      <c r="EN1538">
        <v>0</v>
      </c>
      <c r="EP1538">
        <v>0</v>
      </c>
      <c r="ER1538">
        <v>0</v>
      </c>
      <c r="ET1538">
        <v>0</v>
      </c>
      <c r="EY1538">
        <v>0</v>
      </c>
      <c r="FA1538">
        <v>0</v>
      </c>
      <c r="FL1538">
        <v>0</v>
      </c>
      <c r="FQ1538" t="s">
        <v>261</v>
      </c>
      <c r="FR1538" t="s">
        <v>354</v>
      </c>
      <c r="FS1538" t="s">
        <v>355</v>
      </c>
      <c r="FU1538">
        <v>435600</v>
      </c>
      <c r="FV1538">
        <v>10</v>
      </c>
      <c r="FW1538">
        <v>0</v>
      </c>
      <c r="FX1538">
        <v>0</v>
      </c>
      <c r="FY1538">
        <v>0</v>
      </c>
      <c r="FZ1538">
        <v>0</v>
      </c>
      <c r="GI1538" t="s">
        <v>264</v>
      </c>
      <c r="GJ1538" t="s">
        <v>1531</v>
      </c>
      <c r="GK1538" t="s">
        <v>1532</v>
      </c>
      <c r="GL1538" s="1">
        <v>40135</v>
      </c>
      <c r="GM1538" t="s">
        <v>267</v>
      </c>
      <c r="GN1538" t="str">
        <f>"FALSE"</f>
        <v>FALSE</v>
      </c>
      <c r="GO1538">
        <v>2022</v>
      </c>
      <c r="GP1538">
        <v>2020</v>
      </c>
      <c r="GQ1538">
        <v>2500</v>
      </c>
      <c r="GR1538" t="s">
        <v>246</v>
      </c>
      <c r="GS1538" t="s">
        <v>246</v>
      </c>
      <c r="GT1538" t="s">
        <v>246</v>
      </c>
      <c r="GU1538" t="s">
        <v>246</v>
      </c>
      <c r="GV1538" t="s">
        <v>246</v>
      </c>
      <c r="GW1538" t="s">
        <v>246</v>
      </c>
      <c r="GX1538" t="s">
        <v>246</v>
      </c>
      <c r="GY1538" t="s">
        <v>246</v>
      </c>
      <c r="GZ1538" t="s">
        <v>246</v>
      </c>
      <c r="HA1538" t="s">
        <v>246</v>
      </c>
      <c r="HB1538" t="s">
        <v>246</v>
      </c>
      <c r="HC1538" t="s">
        <v>246</v>
      </c>
      <c r="HD1538" t="s">
        <v>246</v>
      </c>
      <c r="HE1538" s="2">
        <v>493</v>
      </c>
      <c r="HF1538" s="2">
        <v>0</v>
      </c>
      <c r="HG1538" s="2">
        <v>0</v>
      </c>
      <c r="HH1538">
        <v>0</v>
      </c>
      <c r="HI1538" s="2">
        <v>3288</v>
      </c>
      <c r="HJ1538" s="2">
        <v>3288</v>
      </c>
      <c r="HK1538" s="2">
        <v>0</v>
      </c>
      <c r="HL1538">
        <v>0</v>
      </c>
      <c r="HM1538" s="2">
        <v>0</v>
      </c>
      <c r="HN1538" s="2">
        <v>0</v>
      </c>
      <c r="HO1538" s="2">
        <v>0</v>
      </c>
      <c r="HP1538">
        <v>0</v>
      </c>
      <c r="HQ1538" s="2">
        <v>24.84</v>
      </c>
      <c r="HS1538" s="2">
        <v>3288</v>
      </c>
      <c r="HV1538" t="s">
        <v>1191</v>
      </c>
      <c r="HY1538" t="s">
        <v>1192</v>
      </c>
      <c r="HZ1538" t="s">
        <v>1193</v>
      </c>
      <c r="IA1538" t="s">
        <v>1194</v>
      </c>
      <c r="IB1538" s="1">
        <v>37750</v>
      </c>
      <c r="IC1538" s="1">
        <v>37757</v>
      </c>
      <c r="ID1538" s="2">
        <v>0</v>
      </c>
      <c r="IE1538" t="s">
        <v>362</v>
      </c>
      <c r="IF1538" t="str">
        <f>"                    "</f>
        <v xml:space="preserve">                    </v>
      </c>
      <c r="IG1538" t="str">
        <f>"4500.120"</f>
        <v>4500.120</v>
      </c>
      <c r="IH1538" t="str">
        <f>""</f>
        <v/>
      </c>
      <c r="IT1538" t="str">
        <f>""</f>
        <v/>
      </c>
      <c r="IY1538" t="str">
        <f>""</f>
        <v/>
      </c>
      <c r="JB1538" t="s">
        <v>271</v>
      </c>
      <c r="JD1538" t="str">
        <f>""</f>
        <v/>
      </c>
      <c r="JE1538" t="str">
        <f>""</f>
        <v/>
      </c>
      <c r="JO1538" t="str">
        <f>""</f>
        <v/>
      </c>
      <c r="JP1538" t="str">
        <f>""</f>
        <v/>
      </c>
      <c r="JQ1538" t="str">
        <f>HYPERLINK("https://web.datatree.com/?/property?propertyId=4849746")</f>
        <v>https://web.datatree.com/?/property?propertyId=4849746</v>
      </c>
    </row>
    <row r="1539" spans="1:277" x14ac:dyDescent="0.25">
      <c r="A1539">
        <v>1537</v>
      </c>
      <c r="B1539" s="15" t="s">
        <v>18833</v>
      </c>
      <c r="C1539" s="15" t="s">
        <v>18832</v>
      </c>
      <c r="D1539" s="15" t="s">
        <v>18834</v>
      </c>
      <c r="E1539" s="15" t="s">
        <v>18835</v>
      </c>
      <c r="F1539" s="15" t="s">
        <v>18836</v>
      </c>
      <c r="G1539" s="15" t="s">
        <v>243</v>
      </c>
      <c r="H1539" s="15">
        <v>85555</v>
      </c>
      <c r="I1539" s="15" t="s">
        <v>18837</v>
      </c>
      <c r="J1539" s="23" t="s">
        <v>18838</v>
      </c>
      <c r="K1539" s="15" t="s">
        <v>18839</v>
      </c>
      <c r="L1539" s="16" t="s">
        <v>18840</v>
      </c>
      <c r="M1539" s="17" t="str">
        <f t="shared" ref="M1539:M1602" si="475">TEXT(L1539,"MM/DD/YY")</f>
        <v>6/31/2022</v>
      </c>
      <c r="N1539" s="15">
        <v>10731</v>
      </c>
      <c r="O1539" s="18">
        <f t="shared" si="458"/>
        <v>0</v>
      </c>
      <c r="P1539" s="19" t="str">
        <f t="shared" si="459"/>
        <v>$0.00</v>
      </c>
      <c r="Q1539" s="16">
        <v>44834</v>
      </c>
      <c r="R1539" s="19" t="str">
        <f t="shared" ref="R1539:R1602" si="476">TEXT(Q1539,"MM/DD/YY")</f>
        <v>09/30/22</v>
      </c>
      <c r="S1539" t="str">
        <f t="shared" si="460"/>
        <v>MOHAVE</v>
      </c>
      <c r="T1539" s="6" t="str">
        <f t="shared" si="461"/>
        <v>306-67-015</v>
      </c>
      <c r="U1539" t="str">
        <f t="shared" si="462"/>
        <v xml:space="preserve">161 E KIMBERLY DR </v>
      </c>
      <c r="V1539" t="str">
        <f t="shared" si="463"/>
        <v>HENDERSON</v>
      </c>
      <c r="W1539" t="str">
        <f t="shared" si="464"/>
        <v>NV</v>
      </c>
      <c r="X1539" t="str">
        <f t="shared" si="465"/>
        <v>89015-7904</v>
      </c>
      <c r="Y1539">
        <f t="shared" si="466"/>
        <v>0</v>
      </c>
      <c r="Z1539" t="str">
        <f t="shared" si="467"/>
        <v>HAFEN I LLC</v>
      </c>
      <c r="AA1539" t="str">
        <f t="shared" si="468"/>
        <v>W2 W2 SE4 SE4 CONT 10 ACRES 306-11-083 (306-67-015) NEW SEC MAP 2 005 TAX ROLL</v>
      </c>
      <c r="AB1539">
        <f t="shared" si="469"/>
        <v>10</v>
      </c>
      <c r="AC1539" t="str">
        <f t="shared" si="470"/>
        <v>MOHAVE</v>
      </c>
      <c r="AI1539">
        <f t="shared" ref="AI1539:AI1602" si="477">+FV1539</f>
        <v>10</v>
      </c>
      <c r="AO1539" t="s">
        <v>12886</v>
      </c>
      <c r="AR1539" t="s">
        <v>12886</v>
      </c>
      <c r="AS1539" t="s">
        <v>273</v>
      </c>
      <c r="AT1539">
        <v>28</v>
      </c>
      <c r="BC1539" t="s">
        <v>12886</v>
      </c>
      <c r="BD1539" t="s">
        <v>12886</v>
      </c>
      <c r="BF1539" t="s">
        <v>274</v>
      </c>
      <c r="BH1539" t="s">
        <v>407</v>
      </c>
      <c r="BK1539">
        <v>3131</v>
      </c>
      <c r="BN1539" t="s">
        <v>12887</v>
      </c>
      <c r="BO1539" t="s">
        <v>248</v>
      </c>
      <c r="BQ1539" t="s">
        <v>345</v>
      </c>
      <c r="BS1539" t="s">
        <v>243</v>
      </c>
      <c r="BT1539" t="str">
        <f>"86401"</f>
        <v>86401</v>
      </c>
      <c r="BU1539" t="str">
        <f>"86401-0951"</f>
        <v>86401-0951</v>
      </c>
      <c r="BV1539" t="s">
        <v>244</v>
      </c>
      <c r="BX1539" t="s">
        <v>12888</v>
      </c>
      <c r="BY1539" t="s">
        <v>12889</v>
      </c>
      <c r="BZ1539" t="s">
        <v>396</v>
      </c>
      <c r="CA1539">
        <v>161</v>
      </c>
      <c r="CD1539" t="s">
        <v>12890</v>
      </c>
      <c r="CE1539" t="s">
        <v>302</v>
      </c>
      <c r="CG1539" t="s">
        <v>1909</v>
      </c>
      <c r="CH1539" t="s">
        <v>1909</v>
      </c>
      <c r="CI1539" t="s">
        <v>400</v>
      </c>
      <c r="CJ1539" t="str">
        <f>"89015-7904"</f>
        <v>89015-7904</v>
      </c>
      <c r="CK1539" t="s">
        <v>12891</v>
      </c>
      <c r="CL1539" t="s">
        <v>12892</v>
      </c>
      <c r="CM1539" t="s">
        <v>12893</v>
      </c>
      <c r="CN1539" t="s">
        <v>254</v>
      </c>
      <c r="CO1539" t="s">
        <v>12894</v>
      </c>
      <c r="CP1539" t="str">
        <f>"306-67-015"</f>
        <v>306-67-015</v>
      </c>
      <c r="CQ1539" t="str">
        <f>"30667015"</f>
        <v>30667015</v>
      </c>
      <c r="CR1539" t="str">
        <f>"R30667015"</f>
        <v>R30667015</v>
      </c>
      <c r="CS1539">
        <v>4015</v>
      </c>
      <c r="CU1539">
        <v>953800</v>
      </c>
      <c r="CV1539">
        <v>2066</v>
      </c>
      <c r="CW1539" t="s">
        <v>256</v>
      </c>
      <c r="CX1539" t="s">
        <v>257</v>
      </c>
      <c r="CY1539" t="s">
        <v>499</v>
      </c>
      <c r="CZ1539">
        <v>36</v>
      </c>
      <c r="DB1539">
        <v>35.1581201191985</v>
      </c>
      <c r="DC1539">
        <v>-114.25761094239699</v>
      </c>
      <c r="DK1539" t="s">
        <v>12895</v>
      </c>
      <c r="DL1539" t="s">
        <v>12895</v>
      </c>
      <c r="DO1539" t="str">
        <f>""</f>
        <v/>
      </c>
      <c r="DQ1539">
        <v>0</v>
      </c>
      <c r="DR1539">
        <v>0</v>
      </c>
      <c r="DS1539">
        <v>0</v>
      </c>
      <c r="DT1539">
        <v>0</v>
      </c>
      <c r="DW1539">
        <v>0</v>
      </c>
      <c r="DX1539">
        <v>0</v>
      </c>
      <c r="DZ1539">
        <v>0</v>
      </c>
      <c r="EA1539">
        <v>0</v>
      </c>
      <c r="EB1539">
        <v>0</v>
      </c>
      <c r="EC1539">
        <v>0</v>
      </c>
      <c r="ED1539">
        <v>0</v>
      </c>
      <c r="EE1539">
        <v>0</v>
      </c>
      <c r="EF1539">
        <v>0</v>
      </c>
      <c r="EG1539">
        <v>0</v>
      </c>
      <c r="EH1539">
        <v>0</v>
      </c>
      <c r="EI1539">
        <v>0</v>
      </c>
      <c r="EL1539">
        <v>0</v>
      </c>
      <c r="EN1539">
        <v>0</v>
      </c>
      <c r="EP1539">
        <v>0</v>
      </c>
      <c r="ER1539">
        <v>0</v>
      </c>
      <c r="ET1539">
        <v>0</v>
      </c>
      <c r="EY1539">
        <v>0</v>
      </c>
      <c r="FA1539">
        <v>0</v>
      </c>
      <c r="FL1539">
        <v>0</v>
      </c>
      <c r="FQ1539" t="s">
        <v>261</v>
      </c>
      <c r="FR1539" t="s">
        <v>354</v>
      </c>
      <c r="FS1539" t="s">
        <v>355</v>
      </c>
      <c r="FU1539">
        <v>435600</v>
      </c>
      <c r="FV1539">
        <v>10</v>
      </c>
      <c r="FW1539">
        <v>0</v>
      </c>
      <c r="FX1539">
        <v>0</v>
      </c>
      <c r="FY1539">
        <v>0</v>
      </c>
      <c r="FZ1539">
        <v>0</v>
      </c>
      <c r="GI1539" t="s">
        <v>407</v>
      </c>
      <c r="GJ1539" t="s">
        <v>12896</v>
      </c>
      <c r="GK1539" t="s">
        <v>12897</v>
      </c>
      <c r="GL1539" s="1">
        <v>42340</v>
      </c>
      <c r="GM1539" t="s">
        <v>267</v>
      </c>
      <c r="GN1539" t="str">
        <f>"TRUE"</f>
        <v>TRUE</v>
      </c>
      <c r="GO1539">
        <v>2022</v>
      </c>
      <c r="GP1539">
        <v>2020</v>
      </c>
      <c r="GQ1539">
        <v>434</v>
      </c>
      <c r="GR1539" t="s">
        <v>246</v>
      </c>
      <c r="GS1539" t="s">
        <v>246</v>
      </c>
      <c r="GT1539" t="s">
        <v>246</v>
      </c>
      <c r="GU1539" t="s">
        <v>246</v>
      </c>
      <c r="GV1539" t="s">
        <v>246</v>
      </c>
      <c r="GW1539" t="s">
        <v>246</v>
      </c>
      <c r="GX1539" t="s">
        <v>246</v>
      </c>
      <c r="GY1539" t="s">
        <v>246</v>
      </c>
      <c r="GZ1539" t="s">
        <v>246</v>
      </c>
      <c r="HA1539" t="s">
        <v>246</v>
      </c>
      <c r="HB1539" t="s">
        <v>246</v>
      </c>
      <c r="HC1539" t="s">
        <v>246</v>
      </c>
      <c r="HD1539" t="s">
        <v>246</v>
      </c>
      <c r="HE1539" s="2">
        <v>3663</v>
      </c>
      <c r="HF1539" s="2">
        <v>0</v>
      </c>
      <c r="HG1539" s="2">
        <v>0</v>
      </c>
      <c r="HH1539">
        <v>0</v>
      </c>
      <c r="HI1539" s="2">
        <v>24422</v>
      </c>
      <c r="HJ1539" s="2">
        <v>24422</v>
      </c>
      <c r="HK1539" s="2">
        <v>0</v>
      </c>
      <c r="HL1539">
        <v>0</v>
      </c>
      <c r="HM1539" s="2">
        <v>0</v>
      </c>
      <c r="HN1539" s="2">
        <v>0</v>
      </c>
      <c r="HO1539" s="2">
        <v>0</v>
      </c>
      <c r="HP1539">
        <v>0</v>
      </c>
      <c r="HQ1539" s="2">
        <v>304.72000000000003</v>
      </c>
      <c r="HS1539" s="2">
        <v>24422</v>
      </c>
      <c r="HV1539" t="s">
        <v>315</v>
      </c>
      <c r="HY1539" t="s">
        <v>317</v>
      </c>
      <c r="HZ1539" t="s">
        <v>317</v>
      </c>
      <c r="IA1539" t="s">
        <v>318</v>
      </c>
      <c r="IB1539" s="1">
        <v>40471</v>
      </c>
      <c r="IC1539" s="1">
        <v>40513</v>
      </c>
      <c r="ID1539" s="2">
        <v>100582</v>
      </c>
      <c r="IE1539" t="s">
        <v>640</v>
      </c>
      <c r="IF1539" t="str">
        <f>"                    "</f>
        <v xml:space="preserve">                    </v>
      </c>
      <c r="IG1539" t="str">
        <f>"2010.70108"</f>
        <v>2010.70108</v>
      </c>
      <c r="IH1539" t="str">
        <f>""</f>
        <v/>
      </c>
      <c r="IT1539" t="str">
        <f>""</f>
        <v/>
      </c>
      <c r="IY1539" t="str">
        <f>""</f>
        <v/>
      </c>
      <c r="JB1539" t="s">
        <v>271</v>
      </c>
      <c r="JD1539" t="str">
        <f>""</f>
        <v/>
      </c>
      <c r="JE1539" t="str">
        <f>""</f>
        <v/>
      </c>
      <c r="JO1539" t="str">
        <f>""</f>
        <v/>
      </c>
      <c r="JP1539" t="str">
        <f>""</f>
        <v/>
      </c>
      <c r="JQ1539" t="str">
        <f>HYPERLINK("https://web.datatree.com/?/property?propertyId=4782722")</f>
        <v>https://web.datatree.com/?/property?propertyId=4782722</v>
      </c>
    </row>
    <row r="1540" spans="1:277" x14ac:dyDescent="0.25">
      <c r="A1540">
        <v>1538</v>
      </c>
      <c r="B1540" s="15" t="s">
        <v>18833</v>
      </c>
      <c r="C1540" s="15" t="s">
        <v>18832</v>
      </c>
      <c r="D1540" s="15" t="s">
        <v>18834</v>
      </c>
      <c r="E1540" s="15" t="s">
        <v>18835</v>
      </c>
      <c r="F1540" s="15" t="s">
        <v>18836</v>
      </c>
      <c r="G1540" s="15" t="s">
        <v>243</v>
      </c>
      <c r="H1540" s="15">
        <v>85555</v>
      </c>
      <c r="I1540" s="15" t="s">
        <v>18837</v>
      </c>
      <c r="J1540" s="23" t="s">
        <v>18838</v>
      </c>
      <c r="K1540" s="15" t="s">
        <v>18839</v>
      </c>
      <c r="L1540" s="16" t="s">
        <v>18840</v>
      </c>
      <c r="M1540" s="17" t="str">
        <f t="shared" si="475"/>
        <v>6/31/2022</v>
      </c>
      <c r="N1540" s="15">
        <v>10732</v>
      </c>
      <c r="O1540" s="18">
        <f t="shared" si="458"/>
        <v>0</v>
      </c>
      <c r="P1540" s="19" t="str">
        <f t="shared" si="459"/>
        <v>$0.00</v>
      </c>
      <c r="Q1540" s="16">
        <v>44834</v>
      </c>
      <c r="R1540" s="19" t="str">
        <f t="shared" si="476"/>
        <v>09/30/22</v>
      </c>
      <c r="S1540" t="str">
        <f t="shared" si="460"/>
        <v>MOHAVE</v>
      </c>
      <c r="T1540" s="6" t="str">
        <f t="shared" si="461"/>
        <v>354-39-007C</v>
      </c>
      <c r="U1540" t="str">
        <f t="shared" si="462"/>
        <v xml:space="preserve">16125 SOFTWATER LAKE DR </v>
      </c>
      <c r="V1540" t="str">
        <f t="shared" si="463"/>
        <v>LINDEN</v>
      </c>
      <c r="W1540" t="str">
        <f t="shared" si="464"/>
        <v>MI</v>
      </c>
      <c r="X1540" t="str">
        <f t="shared" si="465"/>
        <v>48451-9702</v>
      </c>
      <c r="Y1540" t="str">
        <f t="shared" si="466"/>
        <v>DANIEL</v>
      </c>
      <c r="Z1540" t="str">
        <f t="shared" si="467"/>
        <v>NAGY</v>
      </c>
      <c r="AA1540" t="str">
        <f t="shared" si="468"/>
        <v>CEDAR HILLS RANCHES UNIT 3 PARCEL 7 OF PP 2/69-69C SEGREGATED AS PARCEL 7-C ON RS 26/36 6/18/2004 2004-56016 CONT 10.00 ACRES</v>
      </c>
      <c r="AB1540">
        <f t="shared" si="469"/>
        <v>10</v>
      </c>
      <c r="AC1540" t="str">
        <f t="shared" si="470"/>
        <v>MOHAVE</v>
      </c>
      <c r="AI1540">
        <f t="shared" si="477"/>
        <v>10</v>
      </c>
      <c r="AO1540" t="s">
        <v>4569</v>
      </c>
      <c r="AP1540" t="s">
        <v>4570</v>
      </c>
      <c r="AQ1540" t="s">
        <v>1853</v>
      </c>
      <c r="AR1540" t="s">
        <v>4571</v>
      </c>
      <c r="AS1540" t="s">
        <v>240</v>
      </c>
      <c r="AT1540">
        <v>3</v>
      </c>
      <c r="AU1540" t="s">
        <v>4572</v>
      </c>
      <c r="AV1540" t="s">
        <v>4573</v>
      </c>
      <c r="AW1540" t="s">
        <v>4574</v>
      </c>
      <c r="AX1540" t="s">
        <v>4571</v>
      </c>
      <c r="AY1540" t="s">
        <v>240</v>
      </c>
      <c r="AZ1540">
        <v>2</v>
      </c>
      <c r="BC1540" t="s">
        <v>4575</v>
      </c>
      <c r="BD1540" t="s">
        <v>4576</v>
      </c>
      <c r="BF1540" t="s">
        <v>300</v>
      </c>
      <c r="BH1540" t="s">
        <v>242</v>
      </c>
      <c r="BS1540" t="s">
        <v>243</v>
      </c>
      <c r="BV1540" t="s">
        <v>244</v>
      </c>
      <c r="BY1540" t="s">
        <v>245</v>
      </c>
      <c r="CA1540">
        <v>16125</v>
      </c>
      <c r="CD1540" t="s">
        <v>4577</v>
      </c>
      <c r="CE1540" t="s">
        <v>302</v>
      </c>
      <c r="CG1540" t="s">
        <v>3443</v>
      </c>
      <c r="CH1540" t="s">
        <v>4578</v>
      </c>
      <c r="CI1540" t="s">
        <v>493</v>
      </c>
      <c r="CJ1540" t="str">
        <f>"48451-9702"</f>
        <v>48451-9702</v>
      </c>
      <c r="CK1540" t="s">
        <v>1161</v>
      </c>
      <c r="CL1540" t="s">
        <v>4579</v>
      </c>
      <c r="CM1540" t="s">
        <v>4580</v>
      </c>
      <c r="CN1540" t="s">
        <v>254</v>
      </c>
      <c r="CO1540" t="s">
        <v>12898</v>
      </c>
      <c r="CP1540" t="str">
        <f>"354-39-007C"</f>
        <v>354-39-007C</v>
      </c>
      <c r="CQ1540" t="str">
        <f>"35439007C"</f>
        <v>35439007C</v>
      </c>
      <c r="CR1540" t="str">
        <f>"R35439007"</f>
        <v>R35439007</v>
      </c>
      <c r="CS1540">
        <v>4015</v>
      </c>
      <c r="CW1540" t="s">
        <v>256</v>
      </c>
      <c r="CX1540" t="s">
        <v>257</v>
      </c>
      <c r="CY1540" t="s">
        <v>481</v>
      </c>
      <c r="CZ1540">
        <v>22</v>
      </c>
      <c r="DB1540">
        <v>35.194317702572199</v>
      </c>
      <c r="DC1540">
        <v>-113.755106227814</v>
      </c>
      <c r="DD1540" t="s">
        <v>4582</v>
      </c>
      <c r="DK1540" t="s">
        <v>4583</v>
      </c>
      <c r="DL1540" t="s">
        <v>4583</v>
      </c>
      <c r="DO1540" t="str">
        <f>""</f>
        <v/>
      </c>
      <c r="DQ1540">
        <v>0</v>
      </c>
      <c r="DR1540">
        <v>0</v>
      </c>
      <c r="DS1540">
        <v>0</v>
      </c>
      <c r="DT1540">
        <v>0</v>
      </c>
      <c r="DW1540">
        <v>0</v>
      </c>
      <c r="DX1540">
        <v>0</v>
      </c>
      <c r="DZ1540">
        <v>0</v>
      </c>
      <c r="EA1540">
        <v>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0</v>
      </c>
      <c r="EH1540">
        <v>0</v>
      </c>
      <c r="EI1540">
        <v>0</v>
      </c>
      <c r="EL1540">
        <v>0</v>
      </c>
      <c r="EN1540">
        <v>0</v>
      </c>
      <c r="EP1540">
        <v>0</v>
      </c>
      <c r="ER1540">
        <v>0</v>
      </c>
      <c r="ET1540">
        <v>0</v>
      </c>
      <c r="EY1540">
        <v>0</v>
      </c>
      <c r="FA1540">
        <v>0</v>
      </c>
      <c r="FL1540">
        <v>0</v>
      </c>
      <c r="FQ1540" t="s">
        <v>261</v>
      </c>
      <c r="FR1540" t="s">
        <v>354</v>
      </c>
      <c r="FS1540" t="s">
        <v>355</v>
      </c>
      <c r="FU1540">
        <v>435600</v>
      </c>
      <c r="FV1540">
        <v>10</v>
      </c>
      <c r="FW1540">
        <v>0</v>
      </c>
      <c r="FX1540">
        <v>0</v>
      </c>
      <c r="FY1540">
        <v>0</v>
      </c>
      <c r="FZ1540">
        <v>0</v>
      </c>
      <c r="GI1540" t="s">
        <v>264</v>
      </c>
      <c r="GJ1540" t="s">
        <v>4584</v>
      </c>
      <c r="GK1540" t="s">
        <v>4585</v>
      </c>
      <c r="GL1540" s="1">
        <v>40135</v>
      </c>
      <c r="GM1540" t="s">
        <v>267</v>
      </c>
      <c r="GN1540" t="str">
        <f t="shared" ref="GN1540:GN1546" si="478">"FALSE"</f>
        <v>FALSE</v>
      </c>
      <c r="GO1540">
        <v>2022</v>
      </c>
      <c r="GP1540">
        <v>2020</v>
      </c>
      <c r="GQ1540">
        <v>300</v>
      </c>
      <c r="GR1540" t="s">
        <v>246</v>
      </c>
      <c r="GS1540" t="s">
        <v>246</v>
      </c>
      <c r="GT1540" t="s">
        <v>246</v>
      </c>
      <c r="GU1540" t="s">
        <v>246</v>
      </c>
      <c r="GV1540" t="s">
        <v>246</v>
      </c>
      <c r="GW1540" t="s">
        <v>246</v>
      </c>
      <c r="GX1540" t="s">
        <v>246</v>
      </c>
      <c r="GY1540" t="s">
        <v>246</v>
      </c>
      <c r="GZ1540" t="s">
        <v>246</v>
      </c>
      <c r="HA1540" t="s">
        <v>246</v>
      </c>
      <c r="HB1540" t="s">
        <v>246</v>
      </c>
      <c r="HC1540" t="s">
        <v>246</v>
      </c>
      <c r="HD1540" t="s">
        <v>246</v>
      </c>
      <c r="HE1540" s="2">
        <v>1738</v>
      </c>
      <c r="HF1540" s="2">
        <v>0</v>
      </c>
      <c r="HG1540" s="2">
        <v>0</v>
      </c>
      <c r="HH1540">
        <v>0</v>
      </c>
      <c r="HI1540" s="2">
        <v>11590</v>
      </c>
      <c r="HJ1540" s="2">
        <v>11590</v>
      </c>
      <c r="HK1540" s="2">
        <v>0</v>
      </c>
      <c r="HL1540">
        <v>0</v>
      </c>
      <c r="HM1540" s="2">
        <v>0</v>
      </c>
      <c r="HN1540" s="2">
        <v>0</v>
      </c>
      <c r="HO1540" s="2">
        <v>0</v>
      </c>
      <c r="HP1540">
        <v>0</v>
      </c>
      <c r="HQ1540" s="2">
        <v>110.18</v>
      </c>
      <c r="HS1540" s="2">
        <v>11590</v>
      </c>
      <c r="HV1540" t="s">
        <v>268</v>
      </c>
      <c r="HY1540" t="s">
        <v>269</v>
      </c>
      <c r="IF1540" t="str">
        <f>""</f>
        <v/>
      </c>
      <c r="IG1540" t="str">
        <f>""</f>
        <v/>
      </c>
      <c r="IH1540" t="str">
        <f>""</f>
        <v/>
      </c>
      <c r="II1540" s="1">
        <v>40773</v>
      </c>
      <c r="IJ1540" s="1">
        <v>40792</v>
      </c>
      <c r="IK1540" s="2">
        <v>11500</v>
      </c>
      <c r="IL1540" t="s">
        <v>566</v>
      </c>
      <c r="IM1540" t="s">
        <v>567</v>
      </c>
      <c r="IN1540" t="s">
        <v>12899</v>
      </c>
      <c r="IT1540" t="str">
        <f>"                    "</f>
        <v xml:space="preserve">                    </v>
      </c>
      <c r="IY1540" t="str">
        <f>"                    "</f>
        <v xml:space="preserve">                    </v>
      </c>
      <c r="JA1540" t="s">
        <v>1945</v>
      </c>
      <c r="JB1540" t="s">
        <v>271</v>
      </c>
      <c r="JD1540" t="str">
        <f>"2011.46602"</f>
        <v>2011.46602</v>
      </c>
      <c r="JE1540" t="str">
        <f>""</f>
        <v/>
      </c>
      <c r="JO1540" t="str">
        <f>""</f>
        <v/>
      </c>
      <c r="JP1540" t="str">
        <f>""</f>
        <v/>
      </c>
      <c r="JQ1540" t="str">
        <f>HYPERLINK("https://web.datatree.com/?/property?propertyId=4816996")</f>
        <v>https://web.datatree.com/?/property?propertyId=4816996</v>
      </c>
    </row>
    <row r="1541" spans="1:277" x14ac:dyDescent="0.25">
      <c r="A1541">
        <v>1539</v>
      </c>
      <c r="B1541" s="15" t="s">
        <v>18833</v>
      </c>
      <c r="C1541" s="15" t="s">
        <v>18832</v>
      </c>
      <c r="D1541" s="15" t="s">
        <v>18834</v>
      </c>
      <c r="E1541" s="15" t="s">
        <v>18835</v>
      </c>
      <c r="F1541" s="15" t="s">
        <v>18836</v>
      </c>
      <c r="G1541" s="15" t="s">
        <v>243</v>
      </c>
      <c r="H1541" s="15">
        <v>85555</v>
      </c>
      <c r="I1541" s="15" t="s">
        <v>18837</v>
      </c>
      <c r="J1541" s="23" t="s">
        <v>18838</v>
      </c>
      <c r="K1541" s="15" t="s">
        <v>18839</v>
      </c>
      <c r="L1541" s="16" t="s">
        <v>18840</v>
      </c>
      <c r="M1541" s="17" t="str">
        <f t="shared" si="475"/>
        <v>6/31/2022</v>
      </c>
      <c r="N1541" s="15">
        <v>10733</v>
      </c>
      <c r="O1541" s="18">
        <f t="shared" si="458"/>
        <v>0</v>
      </c>
      <c r="P1541" s="19" t="str">
        <f t="shared" si="459"/>
        <v>$0.00</v>
      </c>
      <c r="Q1541" s="16">
        <v>44834</v>
      </c>
      <c r="R1541" s="19" t="str">
        <f t="shared" si="476"/>
        <v>09/30/22</v>
      </c>
      <c r="S1541" t="str">
        <f t="shared" si="460"/>
        <v>MOHAVE</v>
      </c>
      <c r="T1541" s="6" t="str">
        <f t="shared" si="461"/>
        <v>351-16-061</v>
      </c>
      <c r="U1541" t="str">
        <f t="shared" si="462"/>
        <v xml:space="preserve">14416 OSAGE RD </v>
      </c>
      <c r="V1541" t="str">
        <f t="shared" si="463"/>
        <v>APPLE VALLEY</v>
      </c>
      <c r="W1541" t="str">
        <f t="shared" si="464"/>
        <v>CA</v>
      </c>
      <c r="X1541" t="str">
        <f t="shared" si="465"/>
        <v>92307-7308</v>
      </c>
      <c r="Y1541" t="str">
        <f t="shared" si="466"/>
        <v>W</v>
      </c>
      <c r="Z1541" t="str">
        <f t="shared" si="467"/>
        <v>FRIER</v>
      </c>
      <c r="AA1541" t="str">
        <f t="shared" si="468"/>
        <v>GATEWAY ACRES TRACT 5 LOTS 68 &amp; 77</v>
      </c>
      <c r="AB1541">
        <f t="shared" si="469"/>
        <v>10</v>
      </c>
      <c r="AC1541" t="str">
        <f t="shared" si="470"/>
        <v>MOHAVE</v>
      </c>
      <c r="AI1541">
        <f t="shared" si="477"/>
        <v>10</v>
      </c>
      <c r="AO1541" t="s">
        <v>6866</v>
      </c>
      <c r="AP1541" t="s">
        <v>6867</v>
      </c>
      <c r="AQ1541" t="s">
        <v>589</v>
      </c>
      <c r="AR1541" t="s">
        <v>590</v>
      </c>
      <c r="AS1541" t="s">
        <v>240</v>
      </c>
      <c r="AT1541">
        <v>2</v>
      </c>
      <c r="AU1541" t="s">
        <v>6868</v>
      </c>
      <c r="AV1541" t="s">
        <v>6869</v>
      </c>
      <c r="AW1541" t="s">
        <v>6869</v>
      </c>
      <c r="AX1541" t="s">
        <v>590</v>
      </c>
      <c r="AY1541" t="s">
        <v>240</v>
      </c>
      <c r="AZ1541">
        <v>2</v>
      </c>
      <c r="BC1541" t="s">
        <v>6870</v>
      </c>
      <c r="BD1541" t="s">
        <v>6871</v>
      </c>
      <c r="BH1541" t="s">
        <v>242</v>
      </c>
      <c r="BS1541" t="s">
        <v>243</v>
      </c>
      <c r="BV1541" t="s">
        <v>244</v>
      </c>
      <c r="BY1541" t="s">
        <v>245</v>
      </c>
      <c r="CA1541">
        <v>14416</v>
      </c>
      <c r="CD1541" t="s">
        <v>6872</v>
      </c>
      <c r="CE1541" t="s">
        <v>491</v>
      </c>
      <c r="CG1541" t="s">
        <v>4678</v>
      </c>
      <c r="CH1541" t="s">
        <v>4678</v>
      </c>
      <c r="CI1541" t="s">
        <v>328</v>
      </c>
      <c r="CJ1541" t="str">
        <f>"92307-7308"</f>
        <v>92307-7308</v>
      </c>
      <c r="CK1541" t="s">
        <v>544</v>
      </c>
      <c r="CL1541" t="s">
        <v>6873</v>
      </c>
      <c r="CM1541" t="s">
        <v>6874</v>
      </c>
      <c r="CN1541" t="s">
        <v>254</v>
      </c>
      <c r="CO1541" t="s">
        <v>12900</v>
      </c>
      <c r="CP1541" t="str">
        <f>"351-16-061"</f>
        <v>351-16-061</v>
      </c>
      <c r="CQ1541" t="str">
        <f>"35116061"</f>
        <v>35116061</v>
      </c>
      <c r="CR1541" t="str">
        <f>"R35116061"</f>
        <v>R35116061</v>
      </c>
      <c r="CS1541">
        <v>4015</v>
      </c>
      <c r="CX1541" t="s">
        <v>333</v>
      </c>
      <c r="CY1541" t="s">
        <v>310</v>
      </c>
      <c r="CZ1541">
        <v>23</v>
      </c>
      <c r="DB1541">
        <v>35.452777570444802</v>
      </c>
      <c r="DC1541">
        <v>-114.385248912479</v>
      </c>
      <c r="DD1541" t="s">
        <v>790</v>
      </c>
      <c r="DE1541">
        <v>5</v>
      </c>
      <c r="DK1541" t="s">
        <v>791</v>
      </c>
      <c r="DL1541" t="s">
        <v>791</v>
      </c>
      <c r="DO1541" t="str">
        <f>"68|77"</f>
        <v>68|77</v>
      </c>
      <c r="DQ1541">
        <v>0</v>
      </c>
      <c r="DR1541">
        <v>0</v>
      </c>
      <c r="DS1541">
        <v>0</v>
      </c>
      <c r="DT1541">
        <v>0</v>
      </c>
      <c r="DW1541">
        <v>0</v>
      </c>
      <c r="DX1541">
        <v>0</v>
      </c>
      <c r="DZ1541">
        <v>0</v>
      </c>
      <c r="EA1541">
        <v>0</v>
      </c>
      <c r="EB1541">
        <v>0</v>
      </c>
      <c r="EC1541">
        <v>0</v>
      </c>
      <c r="ED1541">
        <v>0</v>
      </c>
      <c r="EE1541">
        <v>0</v>
      </c>
      <c r="EF1541">
        <v>0</v>
      </c>
      <c r="EG1541">
        <v>0</v>
      </c>
      <c r="EH1541">
        <v>0</v>
      </c>
      <c r="EI1541">
        <v>0</v>
      </c>
      <c r="EL1541">
        <v>0</v>
      </c>
      <c r="EN1541">
        <v>0</v>
      </c>
      <c r="EP1541">
        <v>0</v>
      </c>
      <c r="ER1541">
        <v>0</v>
      </c>
      <c r="ET1541">
        <v>0</v>
      </c>
      <c r="EY1541">
        <v>0</v>
      </c>
      <c r="FA1541">
        <v>0</v>
      </c>
      <c r="FL1541">
        <v>0</v>
      </c>
      <c r="FQ1541" t="s">
        <v>336</v>
      </c>
      <c r="FR1541" t="s">
        <v>337</v>
      </c>
      <c r="FS1541" t="s">
        <v>338</v>
      </c>
      <c r="FU1541">
        <v>435600</v>
      </c>
      <c r="FV1541">
        <v>10</v>
      </c>
      <c r="FW1541">
        <v>0</v>
      </c>
      <c r="FX1541">
        <v>0</v>
      </c>
      <c r="FY1541">
        <v>0</v>
      </c>
      <c r="FZ1541">
        <v>0</v>
      </c>
      <c r="GI1541" t="s">
        <v>264</v>
      </c>
      <c r="GJ1541" t="s">
        <v>339</v>
      </c>
      <c r="GK1541" t="s">
        <v>340</v>
      </c>
      <c r="GL1541" s="1">
        <v>40135</v>
      </c>
      <c r="GM1541" t="s">
        <v>267</v>
      </c>
      <c r="GN1541" t="str">
        <f t="shared" si="478"/>
        <v>FALSE</v>
      </c>
      <c r="GO1541">
        <v>2022</v>
      </c>
      <c r="GP1541">
        <v>2020</v>
      </c>
      <c r="GQ1541">
        <v>400</v>
      </c>
      <c r="GR1541" t="s">
        <v>246</v>
      </c>
      <c r="GS1541" t="s">
        <v>246</v>
      </c>
      <c r="GT1541" t="s">
        <v>246</v>
      </c>
      <c r="GU1541" t="s">
        <v>246</v>
      </c>
      <c r="GV1541" t="s">
        <v>246</v>
      </c>
      <c r="GW1541" t="s">
        <v>246</v>
      </c>
      <c r="GX1541" t="s">
        <v>246</v>
      </c>
      <c r="GY1541" t="s">
        <v>246</v>
      </c>
      <c r="GZ1541" t="s">
        <v>246</v>
      </c>
      <c r="HA1541" t="s">
        <v>246</v>
      </c>
      <c r="HB1541" t="s">
        <v>246</v>
      </c>
      <c r="HC1541" t="s">
        <v>246</v>
      </c>
      <c r="HD1541" t="s">
        <v>246</v>
      </c>
      <c r="HE1541" s="2">
        <v>757</v>
      </c>
      <c r="HF1541" s="2">
        <v>0</v>
      </c>
      <c r="HG1541" s="2">
        <v>0</v>
      </c>
      <c r="HH1541">
        <v>0</v>
      </c>
      <c r="HI1541" s="2">
        <v>5049</v>
      </c>
      <c r="HJ1541" s="2">
        <v>5049</v>
      </c>
      <c r="HK1541" s="2">
        <v>0</v>
      </c>
      <c r="HL1541">
        <v>0</v>
      </c>
      <c r="HM1541" s="2">
        <v>0</v>
      </c>
      <c r="HN1541" s="2">
        <v>0</v>
      </c>
      <c r="HO1541" s="2">
        <v>0</v>
      </c>
      <c r="HP1541">
        <v>0</v>
      </c>
      <c r="HQ1541" s="2">
        <v>82.08</v>
      </c>
      <c r="HS1541" s="2">
        <v>5049</v>
      </c>
      <c r="HV1541" t="s">
        <v>315</v>
      </c>
      <c r="HY1541" t="s">
        <v>316</v>
      </c>
      <c r="HZ1541" t="s">
        <v>317</v>
      </c>
      <c r="IA1541" t="s">
        <v>318</v>
      </c>
      <c r="IF1541" t="str">
        <f>""</f>
        <v/>
      </c>
      <c r="IG1541" t="str">
        <f>""</f>
        <v/>
      </c>
      <c r="IH1541" t="str">
        <f>""</f>
        <v/>
      </c>
      <c r="IT1541" t="str">
        <f>""</f>
        <v/>
      </c>
      <c r="IY1541" t="str">
        <f>""</f>
        <v/>
      </c>
      <c r="JB1541" t="s">
        <v>271</v>
      </c>
      <c r="JD1541" t="str">
        <f>""</f>
        <v/>
      </c>
      <c r="JE1541" t="str">
        <f>""</f>
        <v/>
      </c>
      <c r="JO1541" t="str">
        <f>""</f>
        <v/>
      </c>
      <c r="JP1541" t="str">
        <f>""</f>
        <v/>
      </c>
      <c r="JQ1541" t="str">
        <f>HYPERLINK("https://web.datatree.com/?/property?propertyId=4713804")</f>
        <v>https://web.datatree.com/?/property?propertyId=4713804</v>
      </c>
    </row>
    <row r="1542" spans="1:277" x14ac:dyDescent="0.25">
      <c r="A1542">
        <v>1540</v>
      </c>
      <c r="B1542" s="15" t="s">
        <v>18833</v>
      </c>
      <c r="C1542" s="15" t="s">
        <v>18832</v>
      </c>
      <c r="D1542" s="15" t="s">
        <v>18834</v>
      </c>
      <c r="E1542" s="15" t="s">
        <v>18835</v>
      </c>
      <c r="F1542" s="15" t="s">
        <v>18836</v>
      </c>
      <c r="G1542" s="15" t="s">
        <v>243</v>
      </c>
      <c r="H1542" s="15">
        <v>85555</v>
      </c>
      <c r="I1542" s="15" t="s">
        <v>18837</v>
      </c>
      <c r="J1542" s="23" t="s">
        <v>18838</v>
      </c>
      <c r="K1542" s="15" t="s">
        <v>18839</v>
      </c>
      <c r="L1542" s="16" t="s">
        <v>18840</v>
      </c>
      <c r="M1542" s="17" t="str">
        <f t="shared" si="475"/>
        <v>6/31/2022</v>
      </c>
      <c r="N1542" s="15">
        <v>10734</v>
      </c>
      <c r="O1542" s="18">
        <f t="shared" si="458"/>
        <v>0</v>
      </c>
      <c r="P1542" s="19" t="str">
        <f t="shared" si="459"/>
        <v>$0.00</v>
      </c>
      <c r="Q1542" s="16">
        <v>44834</v>
      </c>
      <c r="R1542" s="19" t="str">
        <f t="shared" si="476"/>
        <v>09/30/22</v>
      </c>
      <c r="S1542" t="str">
        <f t="shared" si="460"/>
        <v>MOHAVE</v>
      </c>
      <c r="T1542" s="6" t="str">
        <f t="shared" si="461"/>
        <v>351-22-090</v>
      </c>
      <c r="U1542" t="str">
        <f t="shared" si="462"/>
        <v xml:space="preserve">1333 N BUFFALO DR #135 </v>
      </c>
      <c r="V1542" t="str">
        <f t="shared" si="463"/>
        <v>LAS VEGAS</v>
      </c>
      <c r="W1542" t="str">
        <f t="shared" si="464"/>
        <v>NV</v>
      </c>
      <c r="X1542" t="str">
        <f t="shared" si="465"/>
        <v>89128-3638</v>
      </c>
      <c r="Y1542">
        <f t="shared" si="466"/>
        <v>0</v>
      </c>
      <c r="Z1542" t="str">
        <f t="shared" si="467"/>
        <v>RAILROAD PASS LAND TRUST</v>
      </c>
      <c r="AA1542" t="str">
        <f t="shared" si="468"/>
        <v>GATEWAY ACRES TRACT 5 LOTS 114 &amp; 127</v>
      </c>
      <c r="AB1542">
        <f t="shared" si="469"/>
        <v>10</v>
      </c>
      <c r="AC1542" t="str">
        <f t="shared" si="470"/>
        <v>MOHAVE</v>
      </c>
      <c r="AI1542">
        <f t="shared" si="477"/>
        <v>10</v>
      </c>
      <c r="AO1542" t="s">
        <v>2948</v>
      </c>
      <c r="AR1542" t="s">
        <v>2948</v>
      </c>
      <c r="AS1542" t="s">
        <v>588</v>
      </c>
      <c r="AT1542">
        <v>144</v>
      </c>
      <c r="BC1542" t="s">
        <v>2949</v>
      </c>
      <c r="BD1542" t="s">
        <v>2948</v>
      </c>
      <c r="BE1542" t="s">
        <v>11791</v>
      </c>
      <c r="BF1542" t="s">
        <v>588</v>
      </c>
      <c r="BH1542" t="s">
        <v>242</v>
      </c>
      <c r="BS1542" t="s">
        <v>243</v>
      </c>
      <c r="BV1542" t="s">
        <v>244</v>
      </c>
      <c r="BY1542" t="s">
        <v>245</v>
      </c>
      <c r="BZ1542" t="s">
        <v>246</v>
      </c>
      <c r="CA1542">
        <v>1333</v>
      </c>
      <c r="CD1542" t="s">
        <v>1262</v>
      </c>
      <c r="CE1542" t="s">
        <v>302</v>
      </c>
      <c r="CF1542">
        <v>135</v>
      </c>
      <c r="CG1542" t="s">
        <v>398</v>
      </c>
      <c r="CH1542" t="s">
        <v>398</v>
      </c>
      <c r="CI1542" t="s">
        <v>400</v>
      </c>
      <c r="CJ1542" t="str">
        <f>"89128-3638"</f>
        <v>89128-3638</v>
      </c>
      <c r="CK1542" t="s">
        <v>1263</v>
      </c>
      <c r="CL1542" t="s">
        <v>1264</v>
      </c>
      <c r="CM1542" t="s">
        <v>1265</v>
      </c>
      <c r="CN1542" t="s">
        <v>254</v>
      </c>
      <c r="CO1542" t="s">
        <v>12901</v>
      </c>
      <c r="CP1542" t="str">
        <f>"351-22-090"</f>
        <v>351-22-090</v>
      </c>
      <c r="CQ1542" t="str">
        <f>"35122090"</f>
        <v>35122090</v>
      </c>
      <c r="CR1542" t="str">
        <f>"R35122090"</f>
        <v>R35122090</v>
      </c>
      <c r="CS1542">
        <v>4015</v>
      </c>
      <c r="CX1542" t="s">
        <v>333</v>
      </c>
      <c r="CY1542" t="s">
        <v>310</v>
      </c>
      <c r="CZ1542">
        <v>35</v>
      </c>
      <c r="DB1542">
        <v>35.418329606825203</v>
      </c>
      <c r="DC1542">
        <v>-114.380821612505</v>
      </c>
      <c r="DD1542" t="s">
        <v>790</v>
      </c>
      <c r="DE1542">
        <v>5</v>
      </c>
      <c r="DK1542" t="s">
        <v>2039</v>
      </c>
      <c r="DL1542" t="s">
        <v>2039</v>
      </c>
      <c r="DO1542" t="str">
        <f>"114|1/114|1"</f>
        <v>114|1/114|1</v>
      </c>
      <c r="DQ1542">
        <v>0</v>
      </c>
      <c r="DR1542">
        <v>0</v>
      </c>
      <c r="DS1542">
        <v>0</v>
      </c>
      <c r="DT1542">
        <v>0</v>
      </c>
      <c r="DW1542">
        <v>0</v>
      </c>
      <c r="DX1542">
        <v>0</v>
      </c>
      <c r="DZ1542">
        <v>0</v>
      </c>
      <c r="EA1542">
        <v>0</v>
      </c>
      <c r="EB1542">
        <v>0</v>
      </c>
      <c r="EC1542">
        <v>0</v>
      </c>
      <c r="ED1542">
        <v>0</v>
      </c>
      <c r="EE1542">
        <v>0</v>
      </c>
      <c r="EF1542">
        <v>0</v>
      </c>
      <c r="EG1542">
        <v>0</v>
      </c>
      <c r="EH1542">
        <v>0</v>
      </c>
      <c r="EI1542">
        <v>0</v>
      </c>
      <c r="EL1542">
        <v>0</v>
      </c>
      <c r="EN1542">
        <v>0</v>
      </c>
      <c r="EP1542">
        <v>0</v>
      </c>
      <c r="ER1542">
        <v>0</v>
      </c>
      <c r="ET1542">
        <v>0</v>
      </c>
      <c r="EY1542">
        <v>0</v>
      </c>
      <c r="FA1542">
        <v>0</v>
      </c>
      <c r="FL1542">
        <v>0</v>
      </c>
      <c r="FQ1542" t="s">
        <v>336</v>
      </c>
      <c r="FR1542" t="s">
        <v>337</v>
      </c>
      <c r="FS1542" t="s">
        <v>338</v>
      </c>
      <c r="FU1542">
        <v>435600</v>
      </c>
      <c r="FV1542">
        <v>10</v>
      </c>
      <c r="FW1542">
        <v>0</v>
      </c>
      <c r="FX1542">
        <v>0</v>
      </c>
      <c r="FY1542">
        <v>0</v>
      </c>
      <c r="FZ1542">
        <v>0</v>
      </c>
      <c r="GI1542" t="s">
        <v>264</v>
      </c>
      <c r="GJ1542" t="s">
        <v>339</v>
      </c>
      <c r="GK1542" t="s">
        <v>340</v>
      </c>
      <c r="GL1542" s="1">
        <v>40135</v>
      </c>
      <c r="GM1542" t="s">
        <v>267</v>
      </c>
      <c r="GN1542" t="str">
        <f t="shared" si="478"/>
        <v>FALSE</v>
      </c>
      <c r="GO1542">
        <v>2022</v>
      </c>
      <c r="GP1542">
        <v>2020</v>
      </c>
      <c r="GQ1542">
        <v>400</v>
      </c>
      <c r="GR1542" t="s">
        <v>246</v>
      </c>
      <c r="GS1542" t="s">
        <v>246</v>
      </c>
      <c r="GT1542" t="s">
        <v>246</v>
      </c>
      <c r="GU1542" t="s">
        <v>246</v>
      </c>
      <c r="GV1542" t="s">
        <v>246</v>
      </c>
      <c r="GW1542" t="s">
        <v>246</v>
      </c>
      <c r="GX1542" t="s">
        <v>246</v>
      </c>
      <c r="GY1542" t="s">
        <v>246</v>
      </c>
      <c r="GZ1542" t="s">
        <v>246</v>
      </c>
      <c r="HA1542" t="s">
        <v>246</v>
      </c>
      <c r="HB1542" t="s">
        <v>246</v>
      </c>
      <c r="HC1542" t="s">
        <v>246</v>
      </c>
      <c r="HD1542" t="s">
        <v>246</v>
      </c>
      <c r="HE1542" s="2">
        <v>771</v>
      </c>
      <c r="HF1542" s="2">
        <v>0</v>
      </c>
      <c r="HG1542" s="2">
        <v>0</v>
      </c>
      <c r="HH1542">
        <v>0</v>
      </c>
      <c r="HI1542" s="2">
        <v>5137</v>
      </c>
      <c r="HJ1542" s="2">
        <v>5137</v>
      </c>
      <c r="HK1542" s="2">
        <v>0</v>
      </c>
      <c r="HL1542">
        <v>0</v>
      </c>
      <c r="HM1542" s="2">
        <v>0</v>
      </c>
      <c r="HN1542" s="2">
        <v>0</v>
      </c>
      <c r="HO1542" s="2">
        <v>0</v>
      </c>
      <c r="HP1542">
        <v>0</v>
      </c>
      <c r="HQ1542" s="2">
        <v>92.38</v>
      </c>
      <c r="HS1542" s="2">
        <v>5137</v>
      </c>
      <c r="HV1542" t="s">
        <v>315</v>
      </c>
      <c r="HY1542" t="s">
        <v>316</v>
      </c>
      <c r="HZ1542" t="s">
        <v>317</v>
      </c>
      <c r="IA1542" t="s">
        <v>318</v>
      </c>
      <c r="IB1542" s="1">
        <v>43951</v>
      </c>
      <c r="IC1542" s="1">
        <v>43955</v>
      </c>
      <c r="IE1542" t="s">
        <v>270</v>
      </c>
      <c r="IF1542" t="str">
        <f>""</f>
        <v/>
      </c>
      <c r="IG1542" t="str">
        <f>"2020.25003"</f>
        <v>2020.25003</v>
      </c>
      <c r="IH1542" t="str">
        <f>""</f>
        <v/>
      </c>
      <c r="II1542" s="1">
        <v>38439</v>
      </c>
      <c r="IJ1542" s="1">
        <v>38446</v>
      </c>
      <c r="IK1542" s="2">
        <v>20000</v>
      </c>
      <c r="IL1542" t="s">
        <v>566</v>
      </c>
      <c r="IM1542" t="s">
        <v>567</v>
      </c>
      <c r="IN1542" t="s">
        <v>12902</v>
      </c>
      <c r="IT1542" t="str">
        <f>"                    "</f>
        <v xml:space="preserve">                    </v>
      </c>
      <c r="IY1542" t="str">
        <f>"                    "</f>
        <v xml:space="preserve">                    </v>
      </c>
      <c r="JA1542" t="s">
        <v>642</v>
      </c>
      <c r="JB1542" t="s">
        <v>271</v>
      </c>
      <c r="JD1542" t="str">
        <f>"5521.607"</f>
        <v>5521.607</v>
      </c>
      <c r="JE1542" t="str">
        <f>""</f>
        <v/>
      </c>
      <c r="JO1542" t="str">
        <f>""</f>
        <v/>
      </c>
      <c r="JP1542" t="str">
        <f>""</f>
        <v/>
      </c>
      <c r="JQ1542" t="str">
        <f>HYPERLINK("https://web.datatree.com/?/property?propertyId=4716489")</f>
        <v>https://web.datatree.com/?/property?propertyId=4716489</v>
      </c>
    </row>
    <row r="1543" spans="1:277" x14ac:dyDescent="0.25">
      <c r="A1543">
        <v>1541</v>
      </c>
      <c r="B1543" s="15" t="s">
        <v>18833</v>
      </c>
      <c r="C1543" s="15" t="s">
        <v>18832</v>
      </c>
      <c r="D1543" s="15" t="s">
        <v>18834</v>
      </c>
      <c r="E1543" s="15" t="s">
        <v>18835</v>
      </c>
      <c r="F1543" s="15" t="s">
        <v>18836</v>
      </c>
      <c r="G1543" s="15" t="s">
        <v>243</v>
      </c>
      <c r="H1543" s="15">
        <v>85555</v>
      </c>
      <c r="I1543" s="15" t="s">
        <v>18837</v>
      </c>
      <c r="J1543" s="23" t="s">
        <v>18838</v>
      </c>
      <c r="K1543" s="15" t="s">
        <v>18839</v>
      </c>
      <c r="L1543" s="16" t="s">
        <v>18840</v>
      </c>
      <c r="M1543" s="17" t="str">
        <f t="shared" si="475"/>
        <v>6/31/2022</v>
      </c>
      <c r="N1543" s="15">
        <v>10735</v>
      </c>
      <c r="O1543" s="18">
        <f t="shared" ref="O1543:O1606" si="479">((1+AH1543)*AE1543)*AB1543</f>
        <v>0</v>
      </c>
      <c r="P1543" s="19" t="str">
        <f t="shared" ref="P1543:P1606" si="480">TEXT(O1543,"$#,##0.00")</f>
        <v>$0.00</v>
      </c>
      <c r="Q1543" s="16">
        <v>44834</v>
      </c>
      <c r="R1543" s="19" t="str">
        <f t="shared" si="476"/>
        <v>09/30/22</v>
      </c>
      <c r="S1543" t="str">
        <f t="shared" ref="S1543:S1606" si="481">+BV1543</f>
        <v>MOHAVE</v>
      </c>
      <c r="T1543" s="6" t="str">
        <f t="shared" ref="T1543:T1606" si="482">+CP1543</f>
        <v>201-31-023</v>
      </c>
      <c r="U1543" t="str">
        <f t="shared" ref="U1543:U1606" si="483">+CL1543</f>
        <v xml:space="preserve">4687 E NAVAJO DR </v>
      </c>
      <c r="V1543" t="str">
        <f t="shared" ref="V1543:V1606" si="484">+CG1543</f>
        <v>COTTONWOOD</v>
      </c>
      <c r="W1543" t="str">
        <f t="shared" ref="W1543:W1606" si="485">+CI1543</f>
        <v>AZ</v>
      </c>
      <c r="X1543" t="str">
        <f t="shared" ref="X1543:X1606" si="486">+CJ1543</f>
        <v>86326-5726</v>
      </c>
      <c r="Y1543" t="str">
        <f t="shared" ref="Y1543:Y1606" si="487">+AQ1543</f>
        <v>BRIAN</v>
      </c>
      <c r="Z1543" t="str">
        <f t="shared" ref="Z1543:Z1606" si="488">+AR1543</f>
        <v>TANKESLEY</v>
      </c>
      <c r="AA1543" t="str">
        <f t="shared" ref="AA1543:AA1606" si="489">+CO1543</f>
        <v>SE4 SE4 NE4 CONT 10 AC</v>
      </c>
      <c r="AB1543">
        <f t="shared" ref="AB1543:AB1606" si="490">+FV1543</f>
        <v>10</v>
      </c>
      <c r="AC1543" t="str">
        <f t="shared" ref="AC1543:AC1606" si="491">+BV1543</f>
        <v>MOHAVE</v>
      </c>
      <c r="AI1543">
        <f t="shared" si="477"/>
        <v>10</v>
      </c>
      <c r="AO1543" t="s">
        <v>12903</v>
      </c>
      <c r="AP1543" t="s">
        <v>12904</v>
      </c>
      <c r="AQ1543" t="s">
        <v>10557</v>
      </c>
      <c r="AR1543" t="s">
        <v>12905</v>
      </c>
      <c r="AS1543" t="s">
        <v>240</v>
      </c>
      <c r="AT1543">
        <v>3</v>
      </c>
      <c r="AU1543" t="s">
        <v>12906</v>
      </c>
      <c r="AV1543" t="s">
        <v>12907</v>
      </c>
      <c r="AW1543" t="s">
        <v>1985</v>
      </c>
      <c r="AX1543" t="s">
        <v>12905</v>
      </c>
      <c r="AY1543" t="s">
        <v>240</v>
      </c>
      <c r="AZ1543">
        <v>3</v>
      </c>
      <c r="BC1543" t="s">
        <v>12908</v>
      </c>
      <c r="BD1543" t="s">
        <v>12909</v>
      </c>
      <c r="BH1543" t="s">
        <v>242</v>
      </c>
      <c r="BS1543" t="s">
        <v>243</v>
      </c>
      <c r="BV1543" t="s">
        <v>244</v>
      </c>
      <c r="BY1543" t="s">
        <v>245</v>
      </c>
      <c r="BZ1543" t="s">
        <v>396</v>
      </c>
      <c r="CA1543">
        <v>4687</v>
      </c>
      <c r="CD1543" t="s">
        <v>7675</v>
      </c>
      <c r="CE1543" t="s">
        <v>302</v>
      </c>
      <c r="CG1543" t="s">
        <v>7888</v>
      </c>
      <c r="CH1543" t="s">
        <v>12910</v>
      </c>
      <c r="CI1543" t="s">
        <v>243</v>
      </c>
      <c r="CJ1543" t="str">
        <f>"86326-5726"</f>
        <v>86326-5726</v>
      </c>
      <c r="CK1543" t="s">
        <v>1329</v>
      </c>
      <c r="CL1543" t="s">
        <v>12911</v>
      </c>
      <c r="CM1543" t="s">
        <v>12912</v>
      </c>
      <c r="CN1543" t="s">
        <v>254</v>
      </c>
      <c r="CO1543" t="s">
        <v>12913</v>
      </c>
      <c r="CP1543" t="str">
        <f>"201-31-023"</f>
        <v>201-31-023</v>
      </c>
      <c r="CQ1543" t="str">
        <f>"20131023"</f>
        <v>20131023</v>
      </c>
      <c r="CR1543" t="str">
        <f>"R20131023"</f>
        <v>R20131023</v>
      </c>
      <c r="CS1543">
        <v>4015</v>
      </c>
      <c r="CW1543" t="s">
        <v>256</v>
      </c>
      <c r="CX1543" t="s">
        <v>707</v>
      </c>
      <c r="CY1543" t="s">
        <v>258</v>
      </c>
      <c r="CZ1543">
        <v>19</v>
      </c>
      <c r="DB1543">
        <v>34.841878031865598</v>
      </c>
      <c r="DC1543">
        <v>-113.582967414894</v>
      </c>
      <c r="DK1543" t="s">
        <v>2809</v>
      </c>
      <c r="DL1543" t="s">
        <v>2809</v>
      </c>
      <c r="DO1543" t="str">
        <f>""</f>
        <v/>
      </c>
      <c r="DQ1543">
        <v>0</v>
      </c>
      <c r="DR1543">
        <v>0</v>
      </c>
      <c r="DS1543">
        <v>0</v>
      </c>
      <c r="DT1543">
        <v>0</v>
      </c>
      <c r="DW1543">
        <v>0</v>
      </c>
      <c r="DX1543">
        <v>0</v>
      </c>
      <c r="DZ1543">
        <v>0</v>
      </c>
      <c r="EA1543">
        <v>0</v>
      </c>
      <c r="EB1543">
        <v>0</v>
      </c>
      <c r="EC1543">
        <v>0</v>
      </c>
      <c r="ED1543">
        <v>0</v>
      </c>
      <c r="EE1543">
        <v>0</v>
      </c>
      <c r="EF1543">
        <v>0</v>
      </c>
      <c r="EG1543">
        <v>0</v>
      </c>
      <c r="EH1543">
        <v>0</v>
      </c>
      <c r="EI1543">
        <v>0</v>
      </c>
      <c r="EL1543">
        <v>0</v>
      </c>
      <c r="EN1543">
        <v>0</v>
      </c>
      <c r="EP1543">
        <v>0</v>
      </c>
      <c r="ER1543">
        <v>0</v>
      </c>
      <c r="ET1543">
        <v>0</v>
      </c>
      <c r="EY1543">
        <v>0</v>
      </c>
      <c r="FA1543">
        <v>0</v>
      </c>
      <c r="FL1543">
        <v>0</v>
      </c>
      <c r="FQ1543" t="s">
        <v>336</v>
      </c>
      <c r="FR1543" t="s">
        <v>405</v>
      </c>
      <c r="FS1543" t="s">
        <v>406</v>
      </c>
      <c r="FU1543">
        <v>435600</v>
      </c>
      <c r="FV1543">
        <v>10</v>
      </c>
      <c r="FW1543">
        <v>0</v>
      </c>
      <c r="FX1543">
        <v>0</v>
      </c>
      <c r="FY1543">
        <v>0</v>
      </c>
      <c r="FZ1543">
        <v>0</v>
      </c>
      <c r="GI1543" t="s">
        <v>264</v>
      </c>
      <c r="GJ1543" t="s">
        <v>709</v>
      </c>
      <c r="GK1543" t="s">
        <v>710</v>
      </c>
      <c r="GL1543" s="1">
        <v>40135</v>
      </c>
      <c r="GM1543" t="s">
        <v>267</v>
      </c>
      <c r="GN1543" t="str">
        <f t="shared" si="478"/>
        <v>FALSE</v>
      </c>
      <c r="GO1543">
        <v>2022</v>
      </c>
      <c r="GP1543">
        <v>2020</v>
      </c>
      <c r="GQ1543">
        <v>600</v>
      </c>
      <c r="GR1543" t="s">
        <v>246</v>
      </c>
      <c r="GS1543" t="s">
        <v>246</v>
      </c>
      <c r="GT1543" t="s">
        <v>246</v>
      </c>
      <c r="GU1543" t="s">
        <v>246</v>
      </c>
      <c r="GV1543" t="s">
        <v>246</v>
      </c>
      <c r="GW1543" t="s">
        <v>246</v>
      </c>
      <c r="GX1543" t="s">
        <v>246</v>
      </c>
      <c r="GY1543" t="s">
        <v>246</v>
      </c>
      <c r="GZ1543" t="s">
        <v>246</v>
      </c>
      <c r="HA1543" t="s">
        <v>246</v>
      </c>
      <c r="HB1543" t="s">
        <v>246</v>
      </c>
      <c r="HC1543" t="s">
        <v>246</v>
      </c>
      <c r="HD1543" t="s">
        <v>246</v>
      </c>
      <c r="HE1543" s="2">
        <v>296</v>
      </c>
      <c r="HF1543" s="2">
        <v>0</v>
      </c>
      <c r="HG1543" s="2">
        <v>0</v>
      </c>
      <c r="HH1543">
        <v>0</v>
      </c>
      <c r="HI1543" s="2">
        <v>1972</v>
      </c>
      <c r="HJ1543" s="2">
        <v>1972</v>
      </c>
      <c r="HK1543" s="2">
        <v>0</v>
      </c>
      <c r="HL1543">
        <v>0</v>
      </c>
      <c r="HM1543" s="2">
        <v>0</v>
      </c>
      <c r="HN1543" s="2">
        <v>0</v>
      </c>
      <c r="HO1543" s="2">
        <v>0</v>
      </c>
      <c r="HP1543">
        <v>0</v>
      </c>
      <c r="HQ1543" s="2">
        <v>18.18</v>
      </c>
      <c r="HS1543" s="2">
        <v>1972</v>
      </c>
      <c r="HT1543">
        <v>19</v>
      </c>
      <c r="HV1543" t="s">
        <v>289</v>
      </c>
      <c r="HY1543" t="s">
        <v>290</v>
      </c>
      <c r="HZ1543" t="s">
        <v>290</v>
      </c>
      <c r="IB1543" s="1">
        <v>43677</v>
      </c>
      <c r="IC1543" s="1">
        <v>43719</v>
      </c>
      <c r="IE1543" t="s">
        <v>412</v>
      </c>
      <c r="IF1543" t="str">
        <f>""</f>
        <v/>
      </c>
      <c r="IG1543" t="str">
        <f>"2019.50084"</f>
        <v>2019.50084</v>
      </c>
      <c r="IH1543" t="str">
        <f>""</f>
        <v/>
      </c>
      <c r="II1543" s="1">
        <v>43677</v>
      </c>
      <c r="IJ1543" s="1">
        <v>43719</v>
      </c>
      <c r="IK1543" s="2">
        <v>2000</v>
      </c>
      <c r="IM1543" t="s">
        <v>270</v>
      </c>
      <c r="IN1543" t="s">
        <v>12914</v>
      </c>
      <c r="IT1543" t="str">
        <f>""</f>
        <v/>
      </c>
      <c r="IY1543" t="str">
        <f>""</f>
        <v/>
      </c>
      <c r="JA1543" t="s">
        <v>948</v>
      </c>
      <c r="JB1543" t="s">
        <v>271</v>
      </c>
      <c r="JD1543" t="str">
        <f>"2019.50083"</f>
        <v>2019.50083</v>
      </c>
      <c r="JE1543" t="str">
        <f>""</f>
        <v/>
      </c>
      <c r="JO1543" t="str">
        <f>""</f>
        <v/>
      </c>
      <c r="JP1543" t="str">
        <f>""</f>
        <v/>
      </c>
      <c r="JQ1543" t="str">
        <f>HYPERLINK("https://web.datatree.com/?/property?propertyId=4709603")</f>
        <v>https://web.datatree.com/?/property?propertyId=4709603</v>
      </c>
    </row>
    <row r="1544" spans="1:277" x14ac:dyDescent="0.25">
      <c r="A1544">
        <v>1542</v>
      </c>
      <c r="B1544" s="15" t="s">
        <v>18833</v>
      </c>
      <c r="C1544" s="15" t="s">
        <v>18832</v>
      </c>
      <c r="D1544" s="15" t="s">
        <v>18834</v>
      </c>
      <c r="E1544" s="15" t="s">
        <v>18835</v>
      </c>
      <c r="F1544" s="15" t="s">
        <v>18836</v>
      </c>
      <c r="G1544" s="15" t="s">
        <v>243</v>
      </c>
      <c r="H1544" s="15">
        <v>85555</v>
      </c>
      <c r="I1544" s="15" t="s">
        <v>18837</v>
      </c>
      <c r="J1544" s="23" t="s">
        <v>18838</v>
      </c>
      <c r="K1544" s="15" t="s">
        <v>18839</v>
      </c>
      <c r="L1544" s="16" t="s">
        <v>18840</v>
      </c>
      <c r="M1544" s="17" t="str">
        <f t="shared" si="475"/>
        <v>6/31/2022</v>
      </c>
      <c r="N1544" s="15">
        <v>10736</v>
      </c>
      <c r="O1544" s="18">
        <f t="shared" si="479"/>
        <v>0</v>
      </c>
      <c r="P1544" s="19" t="str">
        <f t="shared" si="480"/>
        <v>$0.00</v>
      </c>
      <c r="Q1544" s="16">
        <v>44834</v>
      </c>
      <c r="R1544" s="19" t="str">
        <f t="shared" si="476"/>
        <v>09/30/22</v>
      </c>
      <c r="S1544" t="str">
        <f t="shared" si="481"/>
        <v>MOHAVE</v>
      </c>
      <c r="T1544" s="6" t="str">
        <f t="shared" si="482"/>
        <v>353-14-005</v>
      </c>
      <c r="U1544" t="str">
        <f t="shared" si="483"/>
        <v xml:space="preserve">24560 COLIN KELLY </v>
      </c>
      <c r="V1544" t="str">
        <f t="shared" si="484"/>
        <v>CENTER LINE</v>
      </c>
      <c r="W1544" t="str">
        <f t="shared" si="485"/>
        <v>MI</v>
      </c>
      <c r="X1544" t="str">
        <f t="shared" si="486"/>
        <v>48015-1722</v>
      </c>
      <c r="Y1544" t="str">
        <f t="shared" si="487"/>
        <v>ROBERT</v>
      </c>
      <c r="Z1544" t="str">
        <f t="shared" si="488"/>
        <v>SIMMONS</v>
      </c>
      <c r="AA1544" t="str">
        <f t="shared" si="489"/>
        <v>SILVER SPRINGS #4 LOT 221 SEC 29 21N 12W</v>
      </c>
      <c r="AB1544">
        <f t="shared" si="490"/>
        <v>10</v>
      </c>
      <c r="AC1544" t="str">
        <f t="shared" si="491"/>
        <v>MOHAVE</v>
      </c>
      <c r="AI1544">
        <f t="shared" si="477"/>
        <v>10</v>
      </c>
      <c r="AO1544" t="s">
        <v>12915</v>
      </c>
      <c r="AP1544" t="s">
        <v>4095</v>
      </c>
      <c r="AQ1544" t="s">
        <v>841</v>
      </c>
      <c r="AR1544" t="s">
        <v>12916</v>
      </c>
      <c r="AS1544" t="s">
        <v>240</v>
      </c>
      <c r="AT1544">
        <v>3</v>
      </c>
      <c r="AU1544" t="s">
        <v>12917</v>
      </c>
      <c r="AV1544" t="s">
        <v>12918</v>
      </c>
      <c r="AW1544" t="s">
        <v>5406</v>
      </c>
      <c r="AX1544" t="s">
        <v>12916</v>
      </c>
      <c r="AY1544" t="s">
        <v>240</v>
      </c>
      <c r="AZ1544">
        <v>3</v>
      </c>
      <c r="BC1544" t="s">
        <v>12919</v>
      </c>
      <c r="BD1544" t="s">
        <v>12920</v>
      </c>
      <c r="BF1544" t="s">
        <v>300</v>
      </c>
      <c r="BH1544" t="s">
        <v>242</v>
      </c>
      <c r="BI1544" t="s">
        <v>613</v>
      </c>
      <c r="BS1544" t="s">
        <v>243</v>
      </c>
      <c r="BV1544" t="s">
        <v>244</v>
      </c>
      <c r="BY1544" t="s">
        <v>245</v>
      </c>
      <c r="CA1544">
        <v>24560</v>
      </c>
      <c r="CD1544" t="s">
        <v>12921</v>
      </c>
      <c r="CG1544" t="s">
        <v>12922</v>
      </c>
      <c r="CH1544" t="s">
        <v>12922</v>
      </c>
      <c r="CI1544" t="s">
        <v>493</v>
      </c>
      <c r="CJ1544" t="str">
        <f>"48015-1722"</f>
        <v>48015-1722</v>
      </c>
      <c r="CK1544" t="s">
        <v>1019</v>
      </c>
      <c r="CL1544" t="s">
        <v>12923</v>
      </c>
      <c r="CM1544" t="s">
        <v>12924</v>
      </c>
      <c r="CN1544" t="s">
        <v>254</v>
      </c>
      <c r="CO1544" t="s">
        <v>12925</v>
      </c>
      <c r="CP1544" t="str">
        <f>"353-14-005"</f>
        <v>353-14-005</v>
      </c>
      <c r="CQ1544" t="str">
        <f>"35314005"</f>
        <v>35314005</v>
      </c>
      <c r="CR1544" t="str">
        <f>"R35314005"</f>
        <v>R35314005</v>
      </c>
      <c r="CS1544">
        <v>4015</v>
      </c>
      <c r="CW1544" t="s">
        <v>256</v>
      </c>
      <c r="CX1544" t="s">
        <v>257</v>
      </c>
      <c r="CY1544" t="s">
        <v>258</v>
      </c>
      <c r="CZ1544">
        <v>29</v>
      </c>
      <c r="DB1544">
        <v>35.171367631880003</v>
      </c>
      <c r="DC1544">
        <v>-113.562831785136</v>
      </c>
      <c r="DD1544" t="s">
        <v>259</v>
      </c>
      <c r="DO1544" t="str">
        <f>"221"</f>
        <v>221</v>
      </c>
      <c r="DQ1544">
        <v>0</v>
      </c>
      <c r="DR1544">
        <v>0</v>
      </c>
      <c r="DS1544">
        <v>0</v>
      </c>
      <c r="DT1544">
        <v>0</v>
      </c>
      <c r="DW1544">
        <v>0</v>
      </c>
      <c r="DX1544">
        <v>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0</v>
      </c>
      <c r="EH1544">
        <v>0</v>
      </c>
      <c r="EI1544">
        <v>0</v>
      </c>
      <c r="EL1544">
        <v>0</v>
      </c>
      <c r="EN1544">
        <v>0</v>
      </c>
      <c r="EP1544">
        <v>0</v>
      </c>
      <c r="ER1544">
        <v>0</v>
      </c>
      <c r="ET1544">
        <v>0</v>
      </c>
      <c r="EY1544">
        <v>0</v>
      </c>
      <c r="FA1544">
        <v>0</v>
      </c>
      <c r="FL1544">
        <v>0</v>
      </c>
      <c r="FQ1544" t="s">
        <v>261</v>
      </c>
      <c r="FR1544" t="s">
        <v>262</v>
      </c>
      <c r="FS1544" t="s">
        <v>263</v>
      </c>
      <c r="FU1544">
        <v>435600</v>
      </c>
      <c r="FV1544">
        <v>10</v>
      </c>
      <c r="FW1544">
        <v>0</v>
      </c>
      <c r="FX1544">
        <v>0</v>
      </c>
      <c r="FY1544">
        <v>0</v>
      </c>
      <c r="FZ1544">
        <v>0</v>
      </c>
      <c r="GI1544" t="s">
        <v>264</v>
      </c>
      <c r="GJ1544" t="s">
        <v>265</v>
      </c>
      <c r="GK1544" t="s">
        <v>266</v>
      </c>
      <c r="GL1544" s="1">
        <v>40135</v>
      </c>
      <c r="GM1544" t="s">
        <v>267</v>
      </c>
      <c r="GN1544" t="str">
        <f t="shared" si="478"/>
        <v>FALSE</v>
      </c>
      <c r="GO1544">
        <v>2022</v>
      </c>
      <c r="GP1544">
        <v>2020</v>
      </c>
      <c r="GQ1544">
        <v>300</v>
      </c>
      <c r="GR1544" t="s">
        <v>246</v>
      </c>
      <c r="GS1544" t="s">
        <v>246</v>
      </c>
      <c r="GT1544" t="s">
        <v>246</v>
      </c>
      <c r="GU1544" t="s">
        <v>246</v>
      </c>
      <c r="GV1544" t="s">
        <v>246</v>
      </c>
      <c r="GW1544" t="s">
        <v>246</v>
      </c>
      <c r="GX1544" t="s">
        <v>246</v>
      </c>
      <c r="GY1544" t="s">
        <v>246</v>
      </c>
      <c r="GZ1544" t="s">
        <v>246</v>
      </c>
      <c r="HA1544" t="s">
        <v>246</v>
      </c>
      <c r="HB1544" t="s">
        <v>246</v>
      </c>
      <c r="HC1544" t="s">
        <v>246</v>
      </c>
      <c r="HD1544" t="s">
        <v>246</v>
      </c>
      <c r="HE1544" s="2">
        <v>851</v>
      </c>
      <c r="HF1544" s="2">
        <v>0</v>
      </c>
      <c r="HG1544" s="2">
        <v>0</v>
      </c>
      <c r="HH1544">
        <v>0</v>
      </c>
      <c r="HI1544" s="2">
        <v>5672</v>
      </c>
      <c r="HJ1544" s="2">
        <v>5672</v>
      </c>
      <c r="HK1544" s="2">
        <v>0</v>
      </c>
      <c r="HL1544">
        <v>0</v>
      </c>
      <c r="HM1544" s="2">
        <v>0</v>
      </c>
      <c r="HN1544" s="2">
        <v>0</v>
      </c>
      <c r="HO1544" s="2">
        <v>0</v>
      </c>
      <c r="HP1544">
        <v>0</v>
      </c>
      <c r="HQ1544" s="2">
        <v>45.02</v>
      </c>
      <c r="HS1544" s="2">
        <v>5672</v>
      </c>
      <c r="HV1544" t="s">
        <v>268</v>
      </c>
      <c r="HY1544" t="s">
        <v>269</v>
      </c>
      <c r="IF1544" t="str">
        <f>""</f>
        <v/>
      </c>
      <c r="IG1544" t="str">
        <f>""</f>
        <v/>
      </c>
      <c r="IH1544" t="str">
        <f>""</f>
        <v/>
      </c>
      <c r="IT1544" t="str">
        <f>""</f>
        <v/>
      </c>
      <c r="IY1544" t="str">
        <f>""</f>
        <v/>
      </c>
      <c r="JB1544" t="s">
        <v>271</v>
      </c>
      <c r="JD1544" t="str">
        <f>""</f>
        <v/>
      </c>
      <c r="JE1544" t="str">
        <f>""</f>
        <v/>
      </c>
      <c r="JO1544" t="str">
        <f>""</f>
        <v/>
      </c>
      <c r="JP1544" t="str">
        <f>""</f>
        <v/>
      </c>
      <c r="JQ1544" t="str">
        <f>HYPERLINK("https://web.datatree.com/?/property?propertyId=4855807")</f>
        <v>https://web.datatree.com/?/property?propertyId=4855807</v>
      </c>
    </row>
    <row r="1545" spans="1:277" x14ac:dyDescent="0.25">
      <c r="A1545">
        <v>1543</v>
      </c>
      <c r="B1545" s="15" t="s">
        <v>18833</v>
      </c>
      <c r="C1545" s="15" t="s">
        <v>18832</v>
      </c>
      <c r="D1545" s="15" t="s">
        <v>18834</v>
      </c>
      <c r="E1545" s="15" t="s">
        <v>18835</v>
      </c>
      <c r="F1545" s="15" t="s">
        <v>18836</v>
      </c>
      <c r="G1545" s="15" t="s">
        <v>243</v>
      </c>
      <c r="H1545" s="15">
        <v>85555</v>
      </c>
      <c r="I1545" s="15" t="s">
        <v>18837</v>
      </c>
      <c r="J1545" s="23" t="s">
        <v>18838</v>
      </c>
      <c r="K1545" s="15" t="s">
        <v>18839</v>
      </c>
      <c r="L1545" s="16" t="s">
        <v>18840</v>
      </c>
      <c r="M1545" s="17" t="str">
        <f t="shared" si="475"/>
        <v>6/31/2022</v>
      </c>
      <c r="N1545" s="15">
        <v>10737</v>
      </c>
      <c r="O1545" s="18">
        <f t="shared" si="479"/>
        <v>0</v>
      </c>
      <c r="P1545" s="19" t="str">
        <f t="shared" si="480"/>
        <v>$0.00</v>
      </c>
      <c r="Q1545" s="16">
        <v>44834</v>
      </c>
      <c r="R1545" s="19" t="str">
        <f t="shared" si="476"/>
        <v>09/30/22</v>
      </c>
      <c r="S1545" t="str">
        <f t="shared" si="481"/>
        <v>MOHAVE</v>
      </c>
      <c r="T1545" s="6" t="str">
        <f t="shared" si="482"/>
        <v>353-07-024</v>
      </c>
      <c r="U1545" t="str">
        <f t="shared" si="483"/>
        <v xml:space="preserve">3925 N SCOTTSDALE RD </v>
      </c>
      <c r="V1545" t="str">
        <f t="shared" si="484"/>
        <v>SCOTTSDALE</v>
      </c>
      <c r="W1545" t="str">
        <f t="shared" si="485"/>
        <v>AZ</v>
      </c>
      <c r="X1545" t="str">
        <f t="shared" si="486"/>
        <v>85251-4430</v>
      </c>
      <c r="Y1545">
        <f t="shared" si="487"/>
        <v>0</v>
      </c>
      <c r="Z1545" t="str">
        <f t="shared" si="488"/>
        <v>ORTEGA GILBERT D</v>
      </c>
      <c r="AA1545" t="str">
        <f t="shared" si="489"/>
        <v>SW4 NE4 SW4</v>
      </c>
      <c r="AB1545">
        <f t="shared" si="490"/>
        <v>10</v>
      </c>
      <c r="AC1545" t="str">
        <f t="shared" si="491"/>
        <v>MOHAVE</v>
      </c>
      <c r="AI1545">
        <f t="shared" si="477"/>
        <v>10</v>
      </c>
      <c r="AO1545" t="s">
        <v>12926</v>
      </c>
      <c r="AR1545" t="s">
        <v>12926</v>
      </c>
      <c r="AS1545" t="s">
        <v>240</v>
      </c>
      <c r="AT1545">
        <v>3</v>
      </c>
      <c r="BC1545" t="s">
        <v>12927</v>
      </c>
      <c r="BD1545" t="s">
        <v>12926</v>
      </c>
      <c r="BE1545" t="s">
        <v>689</v>
      </c>
      <c r="BH1545" t="s">
        <v>242</v>
      </c>
      <c r="BS1545" t="s">
        <v>243</v>
      </c>
      <c r="BV1545" t="s">
        <v>244</v>
      </c>
      <c r="BY1545" t="s">
        <v>245</v>
      </c>
      <c r="BZ1545" t="s">
        <v>246</v>
      </c>
      <c r="CA1545">
        <v>3925</v>
      </c>
      <c r="CD1545" t="s">
        <v>1362</v>
      </c>
      <c r="CE1545" t="s">
        <v>491</v>
      </c>
      <c r="CG1545" t="s">
        <v>1362</v>
      </c>
      <c r="CH1545" t="s">
        <v>1362</v>
      </c>
      <c r="CI1545" t="s">
        <v>243</v>
      </c>
      <c r="CJ1545" t="str">
        <f>"85251-4430"</f>
        <v>85251-4430</v>
      </c>
      <c r="CK1545" t="s">
        <v>1030</v>
      </c>
      <c r="CL1545" t="s">
        <v>12928</v>
      </c>
      <c r="CM1545" t="s">
        <v>12929</v>
      </c>
      <c r="CN1545" t="s">
        <v>254</v>
      </c>
      <c r="CO1545" t="s">
        <v>12930</v>
      </c>
      <c r="CP1545" t="str">
        <f>"353-07-024"</f>
        <v>353-07-024</v>
      </c>
      <c r="CQ1545" t="str">
        <f>"35307024"</f>
        <v>35307024</v>
      </c>
      <c r="CR1545" t="str">
        <f>"R35307024"</f>
        <v>R35307024</v>
      </c>
      <c r="CS1545">
        <v>4015</v>
      </c>
      <c r="CW1545" t="s">
        <v>256</v>
      </c>
      <c r="CX1545" t="s">
        <v>257</v>
      </c>
      <c r="CY1545" t="s">
        <v>258</v>
      </c>
      <c r="CZ1545">
        <v>13</v>
      </c>
      <c r="DB1545">
        <v>35.2003397954768</v>
      </c>
      <c r="DC1545">
        <v>-113.503138294469</v>
      </c>
      <c r="DK1545" t="s">
        <v>685</v>
      </c>
      <c r="DL1545" t="s">
        <v>685</v>
      </c>
      <c r="DO1545" t="str">
        <f>""</f>
        <v/>
      </c>
      <c r="DQ1545">
        <v>0</v>
      </c>
      <c r="DR1545">
        <v>0</v>
      </c>
      <c r="DS1545">
        <v>0</v>
      </c>
      <c r="DT1545">
        <v>0</v>
      </c>
      <c r="DW1545">
        <v>0</v>
      </c>
      <c r="DX1545">
        <v>0</v>
      </c>
      <c r="DZ1545">
        <v>0</v>
      </c>
      <c r="EA1545">
        <v>0</v>
      </c>
      <c r="EB1545">
        <v>0</v>
      </c>
      <c r="EC1545">
        <v>0</v>
      </c>
      <c r="ED1545">
        <v>0</v>
      </c>
      <c r="EE1545">
        <v>0</v>
      </c>
      <c r="EF1545">
        <v>0</v>
      </c>
      <c r="EG1545">
        <v>0</v>
      </c>
      <c r="EH1545">
        <v>0</v>
      </c>
      <c r="EI1545">
        <v>0</v>
      </c>
      <c r="EL1545">
        <v>0</v>
      </c>
      <c r="EN1545">
        <v>0</v>
      </c>
      <c r="EP1545">
        <v>0</v>
      </c>
      <c r="ER1545">
        <v>0</v>
      </c>
      <c r="ET1545">
        <v>0</v>
      </c>
      <c r="EY1545">
        <v>0</v>
      </c>
      <c r="FA1545">
        <v>0</v>
      </c>
      <c r="FL1545">
        <v>0</v>
      </c>
      <c r="FQ1545" t="s">
        <v>261</v>
      </c>
      <c r="FR1545" t="s">
        <v>354</v>
      </c>
      <c r="FS1545" t="s">
        <v>355</v>
      </c>
      <c r="FU1545">
        <v>435600</v>
      </c>
      <c r="FV1545">
        <v>10</v>
      </c>
      <c r="FW1545">
        <v>0</v>
      </c>
      <c r="FX1545">
        <v>0</v>
      </c>
      <c r="FY1545">
        <v>0</v>
      </c>
      <c r="FZ1545">
        <v>0</v>
      </c>
      <c r="GI1545" t="s">
        <v>264</v>
      </c>
      <c r="GJ1545" t="s">
        <v>265</v>
      </c>
      <c r="GK1545" t="s">
        <v>266</v>
      </c>
      <c r="GL1545" s="1">
        <v>40135</v>
      </c>
      <c r="GM1545" t="s">
        <v>267</v>
      </c>
      <c r="GN1545" t="str">
        <f t="shared" si="478"/>
        <v>FALSE</v>
      </c>
      <c r="GO1545">
        <v>2022</v>
      </c>
      <c r="GP1545">
        <v>2020</v>
      </c>
      <c r="GQ1545">
        <v>300</v>
      </c>
      <c r="GR1545" t="s">
        <v>246</v>
      </c>
      <c r="GS1545" t="s">
        <v>246</v>
      </c>
      <c r="GT1545" t="s">
        <v>246</v>
      </c>
      <c r="GU1545" t="s">
        <v>246</v>
      </c>
      <c r="GV1545" t="s">
        <v>246</v>
      </c>
      <c r="GW1545" t="s">
        <v>246</v>
      </c>
      <c r="GX1545" t="s">
        <v>246</v>
      </c>
      <c r="GY1545" t="s">
        <v>246</v>
      </c>
      <c r="GZ1545" t="s">
        <v>246</v>
      </c>
      <c r="HA1545" t="s">
        <v>246</v>
      </c>
      <c r="HB1545" t="s">
        <v>246</v>
      </c>
      <c r="HC1545" t="s">
        <v>246</v>
      </c>
      <c r="HD1545" t="s">
        <v>246</v>
      </c>
      <c r="HE1545" s="2">
        <v>595</v>
      </c>
      <c r="HF1545" s="2">
        <v>0</v>
      </c>
      <c r="HG1545" s="2">
        <v>0</v>
      </c>
      <c r="HH1545">
        <v>0</v>
      </c>
      <c r="HI1545" s="2">
        <v>3964</v>
      </c>
      <c r="HJ1545" s="2">
        <v>3964</v>
      </c>
      <c r="HK1545" s="2">
        <v>0</v>
      </c>
      <c r="HL1545">
        <v>0</v>
      </c>
      <c r="HM1545" s="2">
        <v>0</v>
      </c>
      <c r="HN1545" s="2">
        <v>0</v>
      </c>
      <c r="HO1545" s="2">
        <v>0</v>
      </c>
      <c r="HP1545">
        <v>0</v>
      </c>
      <c r="HQ1545" s="2">
        <v>85.44</v>
      </c>
      <c r="HS1545" s="2">
        <v>3964</v>
      </c>
      <c r="HV1545" t="s">
        <v>268</v>
      </c>
      <c r="HY1545" t="s">
        <v>269</v>
      </c>
      <c r="IF1545" t="str">
        <f>""</f>
        <v/>
      </c>
      <c r="IG1545" t="str">
        <f>""</f>
        <v/>
      </c>
      <c r="IH1545" t="str">
        <f>""</f>
        <v/>
      </c>
      <c r="IT1545" t="str">
        <f>""</f>
        <v/>
      </c>
      <c r="IY1545" t="str">
        <f>""</f>
        <v/>
      </c>
      <c r="JB1545" t="s">
        <v>271</v>
      </c>
      <c r="JD1545" t="str">
        <f>""</f>
        <v/>
      </c>
      <c r="JE1545" t="str">
        <f>""</f>
        <v/>
      </c>
      <c r="JO1545" t="str">
        <f>""</f>
        <v/>
      </c>
      <c r="JP1545" t="str">
        <f>""</f>
        <v/>
      </c>
      <c r="JQ1545" t="str">
        <f>HYPERLINK("https://web.datatree.com/?/property?propertyId=4859659")</f>
        <v>https://web.datatree.com/?/property?propertyId=4859659</v>
      </c>
    </row>
    <row r="1546" spans="1:277" x14ac:dyDescent="0.25">
      <c r="A1546">
        <v>1544</v>
      </c>
      <c r="B1546" s="15" t="s">
        <v>18833</v>
      </c>
      <c r="C1546" s="15" t="s">
        <v>18832</v>
      </c>
      <c r="D1546" s="15" t="s">
        <v>18834</v>
      </c>
      <c r="E1546" s="15" t="s">
        <v>18835</v>
      </c>
      <c r="F1546" s="15" t="s">
        <v>18836</v>
      </c>
      <c r="G1546" s="15" t="s">
        <v>243</v>
      </c>
      <c r="H1546" s="15">
        <v>85555</v>
      </c>
      <c r="I1546" s="15" t="s">
        <v>18837</v>
      </c>
      <c r="J1546" s="23" t="s">
        <v>18838</v>
      </c>
      <c r="K1546" s="15" t="s">
        <v>18839</v>
      </c>
      <c r="L1546" s="16" t="s">
        <v>18840</v>
      </c>
      <c r="M1546" s="17" t="str">
        <f t="shared" si="475"/>
        <v>6/31/2022</v>
      </c>
      <c r="N1546" s="15">
        <v>10738</v>
      </c>
      <c r="O1546" s="18">
        <f t="shared" si="479"/>
        <v>0</v>
      </c>
      <c r="P1546" s="19" t="str">
        <f t="shared" si="480"/>
        <v>$0.00</v>
      </c>
      <c r="Q1546" s="16">
        <v>44834</v>
      </c>
      <c r="R1546" s="19" t="str">
        <f t="shared" si="476"/>
        <v>09/30/22</v>
      </c>
      <c r="S1546" t="str">
        <f t="shared" si="481"/>
        <v>MOHAVE</v>
      </c>
      <c r="T1546" s="6" t="str">
        <f t="shared" si="482"/>
        <v>336-12-005</v>
      </c>
      <c r="U1546" t="str">
        <f t="shared" si="483"/>
        <v xml:space="preserve">24 CERCITIO ALTO </v>
      </c>
      <c r="V1546" t="str">
        <f t="shared" si="484"/>
        <v>HENDERSON</v>
      </c>
      <c r="W1546" t="str">
        <f t="shared" si="485"/>
        <v>NV</v>
      </c>
      <c r="X1546" t="str">
        <f t="shared" si="486"/>
        <v>89011</v>
      </c>
      <c r="Y1546" t="str">
        <f t="shared" si="487"/>
        <v>CHRISTINE</v>
      </c>
      <c r="Z1546" t="str">
        <f t="shared" si="488"/>
        <v>CRNEK</v>
      </c>
      <c r="AA1546" t="str">
        <f t="shared" si="489"/>
        <v>S2 S2 NW4 SE4</v>
      </c>
      <c r="AB1546">
        <f t="shared" si="490"/>
        <v>10</v>
      </c>
      <c r="AC1546" t="str">
        <f t="shared" si="491"/>
        <v>MOHAVE</v>
      </c>
      <c r="AI1546">
        <f t="shared" si="477"/>
        <v>10</v>
      </c>
      <c r="AO1546" t="s">
        <v>11190</v>
      </c>
      <c r="AP1546" t="s">
        <v>11191</v>
      </c>
      <c r="AQ1546" t="s">
        <v>4449</v>
      </c>
      <c r="AR1546" t="s">
        <v>11192</v>
      </c>
      <c r="AS1546" t="s">
        <v>240</v>
      </c>
      <c r="AT1546">
        <v>5</v>
      </c>
      <c r="AU1546" t="s">
        <v>11193</v>
      </c>
      <c r="AX1546" t="s">
        <v>11193</v>
      </c>
      <c r="AY1546" t="s">
        <v>588</v>
      </c>
      <c r="AZ1546">
        <v>5</v>
      </c>
      <c r="BC1546" t="s">
        <v>11194</v>
      </c>
      <c r="BD1546" t="s">
        <v>11195</v>
      </c>
      <c r="BE1546" t="s">
        <v>2401</v>
      </c>
      <c r="BF1546" t="s">
        <v>588</v>
      </c>
      <c r="BG1546" t="s">
        <v>613</v>
      </c>
      <c r="BH1546" t="s">
        <v>242</v>
      </c>
      <c r="BS1546" t="s">
        <v>243</v>
      </c>
      <c r="BV1546" t="s">
        <v>244</v>
      </c>
      <c r="BY1546" t="s">
        <v>245</v>
      </c>
      <c r="CA1546">
        <v>24</v>
      </c>
      <c r="CD1546" t="s">
        <v>11196</v>
      </c>
      <c r="CG1546" t="s">
        <v>1909</v>
      </c>
      <c r="CH1546" t="s">
        <v>1909</v>
      </c>
      <c r="CI1546" t="s">
        <v>400</v>
      </c>
      <c r="CJ1546" t="str">
        <f>"89011"</f>
        <v>89011</v>
      </c>
      <c r="CL1546" t="s">
        <v>11197</v>
      </c>
      <c r="CM1546" t="s">
        <v>11198</v>
      </c>
      <c r="CN1546" t="s">
        <v>254</v>
      </c>
      <c r="CO1546" t="s">
        <v>12931</v>
      </c>
      <c r="CP1546" t="str">
        <f>"336-12-005"</f>
        <v>336-12-005</v>
      </c>
      <c r="CQ1546" t="str">
        <f>"33612005"</f>
        <v>33612005</v>
      </c>
      <c r="CR1546" t="str">
        <f>"R33612005"</f>
        <v>R33612005</v>
      </c>
      <c r="CS1546">
        <v>4015</v>
      </c>
      <c r="CX1546" t="s">
        <v>925</v>
      </c>
      <c r="CY1546" t="s">
        <v>446</v>
      </c>
      <c r="CZ1546">
        <v>3</v>
      </c>
      <c r="DB1546">
        <v>35.927649348306701</v>
      </c>
      <c r="DC1546">
        <v>-114.092918356911</v>
      </c>
      <c r="DK1546" t="s">
        <v>2210</v>
      </c>
      <c r="DL1546" t="s">
        <v>2210</v>
      </c>
      <c r="DO1546" t="str">
        <f>""</f>
        <v/>
      </c>
      <c r="DQ1546">
        <v>0</v>
      </c>
      <c r="DR1546">
        <v>0</v>
      </c>
      <c r="DS1546">
        <v>0</v>
      </c>
      <c r="DT1546">
        <v>0</v>
      </c>
      <c r="DW1546">
        <v>0</v>
      </c>
      <c r="DX1546">
        <v>0</v>
      </c>
      <c r="DZ1546">
        <v>0</v>
      </c>
      <c r="EA1546">
        <v>0</v>
      </c>
      <c r="EB1546">
        <v>0</v>
      </c>
      <c r="EC1546">
        <v>0</v>
      </c>
      <c r="ED1546">
        <v>0</v>
      </c>
      <c r="EE1546">
        <v>0</v>
      </c>
      <c r="EF1546">
        <v>0</v>
      </c>
      <c r="EG1546">
        <v>0</v>
      </c>
      <c r="EH1546">
        <v>0</v>
      </c>
      <c r="EI1546">
        <v>0</v>
      </c>
      <c r="EL1546">
        <v>0</v>
      </c>
      <c r="EN1546">
        <v>0</v>
      </c>
      <c r="EP1546">
        <v>0</v>
      </c>
      <c r="ER1546">
        <v>0</v>
      </c>
      <c r="ET1546">
        <v>0</v>
      </c>
      <c r="EY1546">
        <v>0</v>
      </c>
      <c r="FA1546">
        <v>0</v>
      </c>
      <c r="FL1546">
        <v>0</v>
      </c>
      <c r="FQ1546" t="s">
        <v>261</v>
      </c>
      <c r="FR1546" t="s">
        <v>354</v>
      </c>
      <c r="FS1546" t="s">
        <v>355</v>
      </c>
      <c r="FU1546">
        <v>435600</v>
      </c>
      <c r="FV1546">
        <v>10</v>
      </c>
      <c r="FW1546">
        <v>0</v>
      </c>
      <c r="FX1546">
        <v>0</v>
      </c>
      <c r="FY1546">
        <v>0</v>
      </c>
      <c r="FZ1546">
        <v>0</v>
      </c>
      <c r="GI1546" t="s">
        <v>264</v>
      </c>
      <c r="GJ1546" t="s">
        <v>2211</v>
      </c>
      <c r="GK1546" t="s">
        <v>2212</v>
      </c>
      <c r="GL1546" s="1">
        <v>40135</v>
      </c>
      <c r="GM1546" t="s">
        <v>267</v>
      </c>
      <c r="GN1546" t="str">
        <f t="shared" si="478"/>
        <v>FALSE</v>
      </c>
      <c r="GO1546">
        <v>2022</v>
      </c>
      <c r="GP1546">
        <v>2020</v>
      </c>
      <c r="GQ1546">
        <v>400</v>
      </c>
      <c r="GR1546" t="s">
        <v>246</v>
      </c>
      <c r="GS1546" t="s">
        <v>246</v>
      </c>
      <c r="GT1546" t="s">
        <v>246</v>
      </c>
      <c r="GU1546" t="s">
        <v>246</v>
      </c>
      <c r="GV1546" t="s">
        <v>246</v>
      </c>
      <c r="GW1546" t="s">
        <v>246</v>
      </c>
      <c r="GX1546" t="s">
        <v>246</v>
      </c>
      <c r="GY1546" t="s">
        <v>246</v>
      </c>
      <c r="GZ1546" t="s">
        <v>246</v>
      </c>
      <c r="HA1546" t="s">
        <v>246</v>
      </c>
      <c r="HB1546" t="s">
        <v>246</v>
      </c>
      <c r="HC1546" t="s">
        <v>246</v>
      </c>
      <c r="HD1546" t="s">
        <v>246</v>
      </c>
      <c r="HE1546" s="2">
        <v>1082</v>
      </c>
      <c r="HF1546" s="2">
        <v>0</v>
      </c>
      <c r="HG1546" s="2">
        <v>0</v>
      </c>
      <c r="HH1546">
        <v>0</v>
      </c>
      <c r="HI1546" s="2">
        <v>7214</v>
      </c>
      <c r="HJ1546" s="2">
        <v>7214</v>
      </c>
      <c r="HK1546" s="2">
        <v>0</v>
      </c>
      <c r="HL1546">
        <v>0</v>
      </c>
      <c r="HM1546" s="2">
        <v>0</v>
      </c>
      <c r="HN1546" s="2">
        <v>0</v>
      </c>
      <c r="HO1546" s="2">
        <v>0</v>
      </c>
      <c r="HP1546">
        <v>0</v>
      </c>
      <c r="HQ1546" s="2">
        <v>50.92</v>
      </c>
      <c r="HS1546" s="2">
        <v>7214</v>
      </c>
      <c r="HV1546" t="s">
        <v>315</v>
      </c>
      <c r="HY1546" t="s">
        <v>316</v>
      </c>
      <c r="HZ1546" t="s">
        <v>317</v>
      </c>
      <c r="IA1546" t="s">
        <v>318</v>
      </c>
      <c r="IB1546" s="1">
        <v>44232</v>
      </c>
      <c r="IC1546" s="1">
        <v>44235</v>
      </c>
      <c r="IE1546" t="s">
        <v>412</v>
      </c>
      <c r="IF1546" t="str">
        <f>""</f>
        <v/>
      </c>
      <c r="IG1546" t="str">
        <f>"2021.8545"</f>
        <v>2021.8545</v>
      </c>
      <c r="IH1546" t="str">
        <f>""</f>
        <v/>
      </c>
      <c r="II1546" s="1">
        <v>44194</v>
      </c>
      <c r="IJ1546" s="1">
        <v>44201</v>
      </c>
      <c r="IK1546" s="2">
        <v>36000</v>
      </c>
      <c r="IM1546" t="s">
        <v>270</v>
      </c>
      <c r="IN1546" t="s">
        <v>11200</v>
      </c>
      <c r="IT1546" t="str">
        <f>""</f>
        <v/>
      </c>
      <c r="IY1546" t="str">
        <f>""</f>
        <v/>
      </c>
      <c r="JA1546" t="s">
        <v>11201</v>
      </c>
      <c r="JB1546" t="s">
        <v>271</v>
      </c>
      <c r="JD1546" t="str">
        <f>"2021.522"</f>
        <v>2021.522</v>
      </c>
      <c r="JE1546" t="str">
        <f>""</f>
        <v/>
      </c>
      <c r="JF1546" s="1">
        <v>40815</v>
      </c>
      <c r="JG1546" s="1">
        <v>40830</v>
      </c>
      <c r="JH1546" s="2">
        <v>10000</v>
      </c>
      <c r="JI1546" t="s">
        <v>567</v>
      </c>
      <c r="JK1546" s="2">
        <v>0</v>
      </c>
      <c r="JO1546" t="str">
        <f>"2011.52711"</f>
        <v>2011.52711</v>
      </c>
      <c r="JP1546" t="str">
        <f>""</f>
        <v/>
      </c>
      <c r="JQ1546" t="str">
        <f>HYPERLINK("https://web.datatree.com/?/property?propertyId=4737874")</f>
        <v>https://web.datatree.com/?/property?propertyId=4737874</v>
      </c>
    </row>
    <row r="1547" spans="1:277" x14ac:dyDescent="0.25">
      <c r="A1547">
        <v>1545</v>
      </c>
      <c r="B1547" s="15" t="s">
        <v>18833</v>
      </c>
      <c r="C1547" s="15" t="s">
        <v>18832</v>
      </c>
      <c r="D1547" s="15" t="s">
        <v>18834</v>
      </c>
      <c r="E1547" s="15" t="s">
        <v>18835</v>
      </c>
      <c r="F1547" s="15" t="s">
        <v>18836</v>
      </c>
      <c r="G1547" s="15" t="s">
        <v>243</v>
      </c>
      <c r="H1547" s="15">
        <v>85555</v>
      </c>
      <c r="I1547" s="15" t="s">
        <v>18837</v>
      </c>
      <c r="J1547" s="23" t="s">
        <v>18838</v>
      </c>
      <c r="K1547" s="15" t="s">
        <v>18839</v>
      </c>
      <c r="L1547" s="16" t="s">
        <v>18840</v>
      </c>
      <c r="M1547" s="17" t="str">
        <f t="shared" si="475"/>
        <v>6/31/2022</v>
      </c>
      <c r="N1547" s="15">
        <v>10739</v>
      </c>
      <c r="O1547" s="18">
        <f t="shared" si="479"/>
        <v>0</v>
      </c>
      <c r="P1547" s="19" t="str">
        <f t="shared" si="480"/>
        <v>$0.00</v>
      </c>
      <c r="Q1547" s="16">
        <v>44834</v>
      </c>
      <c r="R1547" s="19" t="str">
        <f t="shared" si="476"/>
        <v>09/30/22</v>
      </c>
      <c r="S1547" t="str">
        <f t="shared" si="481"/>
        <v>MOHAVE</v>
      </c>
      <c r="T1547" s="6" t="str">
        <f t="shared" si="482"/>
        <v>340-19-066</v>
      </c>
      <c r="U1547" t="str">
        <f t="shared" si="483"/>
        <v xml:space="preserve">1071 GRIFFITH AVE </v>
      </c>
      <c r="V1547" t="str">
        <f t="shared" si="484"/>
        <v>LAS VEGAS</v>
      </c>
      <c r="W1547" t="str">
        <f t="shared" si="485"/>
        <v>NV</v>
      </c>
      <c r="X1547" t="str">
        <f t="shared" si="486"/>
        <v>89104-1630</v>
      </c>
      <c r="Y1547" t="str">
        <f t="shared" si="487"/>
        <v>JESUS</v>
      </c>
      <c r="Z1547" t="str">
        <f t="shared" si="488"/>
        <v>ROJAS</v>
      </c>
      <c r="AA1547" t="str">
        <f t="shared" si="489"/>
        <v>GATEWAY ACRES TRACT 12 LOT 71 &amp; 74</v>
      </c>
      <c r="AB1547">
        <f t="shared" si="490"/>
        <v>10</v>
      </c>
      <c r="AC1547" t="str">
        <f t="shared" si="491"/>
        <v>MOHAVE</v>
      </c>
      <c r="AI1547">
        <f t="shared" si="477"/>
        <v>10</v>
      </c>
      <c r="AO1547" t="s">
        <v>12932</v>
      </c>
      <c r="AP1547" t="s">
        <v>9499</v>
      </c>
      <c r="AQ1547" t="s">
        <v>9499</v>
      </c>
      <c r="AR1547" t="s">
        <v>12933</v>
      </c>
      <c r="AS1547" t="s">
        <v>240</v>
      </c>
      <c r="AT1547">
        <v>4</v>
      </c>
      <c r="AU1547" t="s">
        <v>12934</v>
      </c>
      <c r="AV1547" t="s">
        <v>2188</v>
      </c>
      <c r="AW1547" t="s">
        <v>2188</v>
      </c>
      <c r="AX1547" t="s">
        <v>12933</v>
      </c>
      <c r="AY1547" t="s">
        <v>240</v>
      </c>
      <c r="AZ1547">
        <v>4</v>
      </c>
      <c r="BC1547" t="s">
        <v>12935</v>
      </c>
      <c r="BD1547" t="s">
        <v>12936</v>
      </c>
      <c r="BF1547" t="s">
        <v>860</v>
      </c>
      <c r="BH1547" t="s">
        <v>242</v>
      </c>
      <c r="BS1547" t="s">
        <v>243</v>
      </c>
      <c r="BV1547" t="s">
        <v>244</v>
      </c>
      <c r="BY1547" t="s">
        <v>245</v>
      </c>
      <c r="CA1547">
        <v>1071</v>
      </c>
      <c r="CD1547" t="s">
        <v>12937</v>
      </c>
      <c r="CE1547" t="s">
        <v>248</v>
      </c>
      <c r="CG1547" t="s">
        <v>398</v>
      </c>
      <c r="CH1547" t="s">
        <v>398</v>
      </c>
      <c r="CI1547" t="s">
        <v>400</v>
      </c>
      <c r="CJ1547" t="str">
        <f>"89104-1630"</f>
        <v>89104-1630</v>
      </c>
      <c r="CK1547" t="s">
        <v>1464</v>
      </c>
      <c r="CL1547" t="s">
        <v>12938</v>
      </c>
      <c r="CM1547" t="s">
        <v>12939</v>
      </c>
      <c r="CN1547" t="s">
        <v>254</v>
      </c>
      <c r="CO1547" t="s">
        <v>12940</v>
      </c>
      <c r="CP1547" t="str">
        <f>"340-19-066"</f>
        <v>340-19-066</v>
      </c>
      <c r="CQ1547" t="str">
        <f>"34019066"</f>
        <v>34019066</v>
      </c>
      <c r="CR1547" t="str">
        <f>"R34019066"</f>
        <v>R34019066</v>
      </c>
      <c r="CS1547">
        <v>4015</v>
      </c>
      <c r="CX1547" t="s">
        <v>333</v>
      </c>
      <c r="CY1547" t="s">
        <v>499</v>
      </c>
      <c r="CZ1547">
        <v>19</v>
      </c>
      <c r="DB1547">
        <v>35.454331270384799</v>
      </c>
      <c r="DC1547">
        <v>-114.357413862526</v>
      </c>
      <c r="DD1547" t="s">
        <v>1339</v>
      </c>
      <c r="DE1547">
        <v>12</v>
      </c>
      <c r="DK1547" t="s">
        <v>3980</v>
      </c>
      <c r="DL1547" t="s">
        <v>3980</v>
      </c>
      <c r="DO1547" t="str">
        <f>"71|74/71|74"</f>
        <v>71|74/71|74</v>
      </c>
      <c r="DQ1547">
        <v>0</v>
      </c>
      <c r="DR1547">
        <v>0</v>
      </c>
      <c r="DS1547">
        <v>0</v>
      </c>
      <c r="DT1547">
        <v>0</v>
      </c>
      <c r="DW1547">
        <v>0</v>
      </c>
      <c r="DX1547">
        <v>0</v>
      </c>
      <c r="DZ1547">
        <v>0</v>
      </c>
      <c r="EA1547">
        <v>0</v>
      </c>
      <c r="EB1547">
        <v>0</v>
      </c>
      <c r="EC1547">
        <v>0</v>
      </c>
      <c r="ED1547">
        <v>0</v>
      </c>
      <c r="EE1547">
        <v>0</v>
      </c>
      <c r="EF1547">
        <v>0</v>
      </c>
      <c r="EG1547">
        <v>0</v>
      </c>
      <c r="EH1547">
        <v>0</v>
      </c>
      <c r="EI1547">
        <v>0</v>
      </c>
      <c r="EL1547">
        <v>0</v>
      </c>
      <c r="EN1547">
        <v>0</v>
      </c>
      <c r="EP1547">
        <v>0</v>
      </c>
      <c r="ER1547">
        <v>0</v>
      </c>
      <c r="ET1547">
        <v>0</v>
      </c>
      <c r="EY1547">
        <v>0</v>
      </c>
      <c r="FA1547">
        <v>0</v>
      </c>
      <c r="FL1547">
        <v>0</v>
      </c>
      <c r="FQ1547" t="s">
        <v>261</v>
      </c>
      <c r="FR1547" t="s">
        <v>262</v>
      </c>
      <c r="FS1547" t="s">
        <v>263</v>
      </c>
      <c r="FU1547">
        <v>435600</v>
      </c>
      <c r="FV1547">
        <v>10</v>
      </c>
      <c r="FW1547">
        <v>0</v>
      </c>
      <c r="FX1547">
        <v>0</v>
      </c>
      <c r="FY1547">
        <v>0</v>
      </c>
      <c r="FZ1547">
        <v>0</v>
      </c>
      <c r="GI1547" t="s">
        <v>407</v>
      </c>
      <c r="GJ1547" t="s">
        <v>1341</v>
      </c>
      <c r="GK1547" t="s">
        <v>1342</v>
      </c>
      <c r="GL1547" s="1">
        <v>40135</v>
      </c>
      <c r="GM1547" t="s">
        <v>267</v>
      </c>
      <c r="GN1547" t="str">
        <f>"TRUE"</f>
        <v>TRUE</v>
      </c>
      <c r="GO1547">
        <v>2022</v>
      </c>
      <c r="GP1547">
        <v>2020</v>
      </c>
      <c r="GQ1547">
        <v>400</v>
      </c>
      <c r="GR1547" t="s">
        <v>246</v>
      </c>
      <c r="GS1547" t="s">
        <v>246</v>
      </c>
      <c r="GT1547" t="s">
        <v>246</v>
      </c>
      <c r="GU1547" t="s">
        <v>246</v>
      </c>
      <c r="GV1547" t="s">
        <v>246</v>
      </c>
      <c r="GW1547" t="s">
        <v>246</v>
      </c>
      <c r="GX1547" t="s">
        <v>246</v>
      </c>
      <c r="GY1547" t="s">
        <v>246</v>
      </c>
      <c r="GZ1547" t="s">
        <v>246</v>
      </c>
      <c r="HA1547" t="s">
        <v>246</v>
      </c>
      <c r="HB1547" t="s">
        <v>246</v>
      </c>
      <c r="HC1547" t="s">
        <v>246</v>
      </c>
      <c r="HD1547" t="s">
        <v>246</v>
      </c>
      <c r="HE1547" s="2">
        <v>1034</v>
      </c>
      <c r="HF1547" s="2">
        <v>0</v>
      </c>
      <c r="HG1547" s="2">
        <v>0</v>
      </c>
      <c r="HH1547">
        <v>0</v>
      </c>
      <c r="HI1547" s="2">
        <v>6894</v>
      </c>
      <c r="HJ1547" s="2">
        <v>6894</v>
      </c>
      <c r="HK1547" s="2">
        <v>0</v>
      </c>
      <c r="HL1547">
        <v>0</v>
      </c>
      <c r="HM1547" s="2">
        <v>0</v>
      </c>
      <c r="HN1547" s="2">
        <v>0</v>
      </c>
      <c r="HO1547" s="2">
        <v>0</v>
      </c>
      <c r="HP1547">
        <v>0</v>
      </c>
      <c r="HQ1547" s="2">
        <v>110.48</v>
      </c>
      <c r="HS1547" s="2">
        <v>6894</v>
      </c>
      <c r="HV1547" t="s">
        <v>315</v>
      </c>
      <c r="HY1547" t="s">
        <v>316</v>
      </c>
      <c r="HZ1547" t="s">
        <v>317</v>
      </c>
      <c r="IA1547" t="s">
        <v>318</v>
      </c>
      <c r="IF1547" t="str">
        <f>""</f>
        <v/>
      </c>
      <c r="IG1547" t="str">
        <f>""</f>
        <v/>
      </c>
      <c r="IH1547" t="str">
        <f>""</f>
        <v/>
      </c>
      <c r="II1547" s="1">
        <v>38313</v>
      </c>
      <c r="IJ1547" s="1">
        <v>38320</v>
      </c>
      <c r="IK1547" s="2">
        <v>20900</v>
      </c>
      <c r="IL1547" t="s">
        <v>566</v>
      </c>
      <c r="IM1547" t="s">
        <v>567</v>
      </c>
      <c r="IN1547" t="s">
        <v>12941</v>
      </c>
      <c r="IT1547" t="str">
        <f>"                    "</f>
        <v xml:space="preserve">                    </v>
      </c>
      <c r="IY1547" t="str">
        <f>"                    "</f>
        <v xml:space="preserve">                    </v>
      </c>
      <c r="JA1547" t="s">
        <v>642</v>
      </c>
      <c r="JB1547" t="s">
        <v>271</v>
      </c>
      <c r="JD1547" t="str">
        <f>"5321.288"</f>
        <v>5321.288</v>
      </c>
      <c r="JE1547" t="str">
        <f>""</f>
        <v/>
      </c>
      <c r="JF1547" s="1">
        <v>38313</v>
      </c>
      <c r="JG1547" s="1">
        <v>38320</v>
      </c>
      <c r="JH1547" s="2">
        <v>20900</v>
      </c>
      <c r="JI1547" t="s">
        <v>567</v>
      </c>
      <c r="JK1547" s="2">
        <v>0</v>
      </c>
      <c r="JO1547" t="str">
        <f>"5321.284"</f>
        <v>5321.284</v>
      </c>
      <c r="JP1547" t="str">
        <f>""</f>
        <v/>
      </c>
      <c r="JQ1547" t="str">
        <f>HYPERLINK("https://web.datatree.com/?/property?propertyId=4860197")</f>
        <v>https://web.datatree.com/?/property?propertyId=4860197</v>
      </c>
    </row>
    <row r="1548" spans="1:277" x14ac:dyDescent="0.25">
      <c r="A1548">
        <v>1546</v>
      </c>
      <c r="B1548" s="15" t="s">
        <v>18833</v>
      </c>
      <c r="C1548" s="15" t="s">
        <v>18832</v>
      </c>
      <c r="D1548" s="15" t="s">
        <v>18834</v>
      </c>
      <c r="E1548" s="15" t="s">
        <v>18835</v>
      </c>
      <c r="F1548" s="15" t="s">
        <v>18836</v>
      </c>
      <c r="G1548" s="15" t="s">
        <v>243</v>
      </c>
      <c r="H1548" s="15">
        <v>85555</v>
      </c>
      <c r="I1548" s="15" t="s">
        <v>18837</v>
      </c>
      <c r="J1548" s="23" t="s">
        <v>18838</v>
      </c>
      <c r="K1548" s="15" t="s">
        <v>18839</v>
      </c>
      <c r="L1548" s="16" t="s">
        <v>18840</v>
      </c>
      <c r="M1548" s="17" t="str">
        <f t="shared" si="475"/>
        <v>6/31/2022</v>
      </c>
      <c r="N1548" s="15">
        <v>10740</v>
      </c>
      <c r="O1548" s="18">
        <f t="shared" si="479"/>
        <v>0</v>
      </c>
      <c r="P1548" s="19" t="str">
        <f t="shared" si="480"/>
        <v>$0.00</v>
      </c>
      <c r="Q1548" s="16">
        <v>44834</v>
      </c>
      <c r="R1548" s="19" t="str">
        <f t="shared" si="476"/>
        <v>09/30/22</v>
      </c>
      <c r="S1548" t="str">
        <f t="shared" si="481"/>
        <v>MOHAVE</v>
      </c>
      <c r="T1548" s="6" t="str">
        <f t="shared" si="482"/>
        <v>319-10-017B</v>
      </c>
      <c r="U1548" t="str">
        <f t="shared" si="483"/>
        <v xml:space="preserve">PO BOX 816 </v>
      </c>
      <c r="V1548" t="str">
        <f t="shared" si="484"/>
        <v>EL MIRAGE</v>
      </c>
      <c r="W1548" t="str">
        <f t="shared" si="485"/>
        <v>AZ</v>
      </c>
      <c r="X1548" t="str">
        <f t="shared" si="486"/>
        <v>85335</v>
      </c>
      <c r="Y1548" t="str">
        <f t="shared" si="487"/>
        <v>ESTHER</v>
      </c>
      <c r="Z1548" t="str">
        <f t="shared" si="488"/>
        <v>ALMANZA</v>
      </c>
      <c r="AA1548" t="str">
        <f t="shared" si="489"/>
        <v>KEMO RANCHES SW4 OF LOT 110 TOGETHER WITH THE FOLL: EXCEPT 20' ON ALL FOUR SIDES FOR RDWYS(236/39 DEEDS) CONT 10 AC ML</v>
      </c>
      <c r="AB1548">
        <f t="shared" si="490"/>
        <v>10</v>
      </c>
      <c r="AC1548" t="str">
        <f t="shared" si="491"/>
        <v>MOHAVE</v>
      </c>
      <c r="AI1548">
        <f t="shared" si="477"/>
        <v>10</v>
      </c>
      <c r="AO1548" t="s">
        <v>12942</v>
      </c>
      <c r="AP1548" t="s">
        <v>12943</v>
      </c>
      <c r="AQ1548" t="s">
        <v>12944</v>
      </c>
      <c r="AR1548" t="s">
        <v>1971</v>
      </c>
      <c r="AS1548" t="s">
        <v>240</v>
      </c>
      <c r="AT1548">
        <v>2</v>
      </c>
      <c r="BC1548" t="s">
        <v>12945</v>
      </c>
      <c r="BD1548" t="s">
        <v>12942</v>
      </c>
      <c r="BH1548" t="s">
        <v>242</v>
      </c>
      <c r="BS1548" t="s">
        <v>243</v>
      </c>
      <c r="BV1548" t="s">
        <v>244</v>
      </c>
      <c r="BY1548" t="s">
        <v>245</v>
      </c>
      <c r="CD1548" t="s">
        <v>12946</v>
      </c>
      <c r="CG1548" t="s">
        <v>3966</v>
      </c>
      <c r="CH1548" t="s">
        <v>3966</v>
      </c>
      <c r="CI1548" t="s">
        <v>243</v>
      </c>
      <c r="CJ1548" t="str">
        <f>"85335"</f>
        <v>85335</v>
      </c>
      <c r="CK1548" t="s">
        <v>1952</v>
      </c>
      <c r="CL1548" t="s">
        <v>12947</v>
      </c>
      <c r="CM1548" t="s">
        <v>12948</v>
      </c>
      <c r="CN1548" t="s">
        <v>254</v>
      </c>
      <c r="CO1548" t="s">
        <v>12949</v>
      </c>
      <c r="CP1548" t="str">
        <f>"319-10-017B"</f>
        <v>319-10-017B</v>
      </c>
      <c r="CQ1548" t="str">
        <f>"31910017B"</f>
        <v>31910017B</v>
      </c>
      <c r="CR1548" t="str">
        <f>"R31910017B"</f>
        <v>R31910017B</v>
      </c>
      <c r="CS1548">
        <v>4015</v>
      </c>
      <c r="CX1548" t="s">
        <v>498</v>
      </c>
      <c r="CY1548" t="s">
        <v>499</v>
      </c>
      <c r="CZ1548">
        <v>17</v>
      </c>
      <c r="DB1548">
        <v>35.634206775004301</v>
      </c>
      <c r="DC1548">
        <v>-114.33500956022201</v>
      </c>
      <c r="DD1548" t="s">
        <v>2525</v>
      </c>
      <c r="DK1548" t="s">
        <v>2526</v>
      </c>
      <c r="DL1548" t="s">
        <v>2526</v>
      </c>
      <c r="DO1548" t="str">
        <f>"110"</f>
        <v>110</v>
      </c>
      <c r="DQ1548">
        <v>0</v>
      </c>
      <c r="DR1548">
        <v>0</v>
      </c>
      <c r="DS1548">
        <v>0</v>
      </c>
      <c r="DT1548">
        <v>0</v>
      </c>
      <c r="DW1548">
        <v>0</v>
      </c>
      <c r="DX1548">
        <v>0</v>
      </c>
      <c r="DZ1548">
        <v>0</v>
      </c>
      <c r="EA1548">
        <v>0</v>
      </c>
      <c r="EB1548">
        <v>0</v>
      </c>
      <c r="EC1548">
        <v>0</v>
      </c>
      <c r="ED1548">
        <v>0</v>
      </c>
      <c r="EE1548">
        <v>0</v>
      </c>
      <c r="EF1548">
        <v>0</v>
      </c>
      <c r="EG1548">
        <v>0</v>
      </c>
      <c r="EH1548">
        <v>0</v>
      </c>
      <c r="EI1548">
        <v>0</v>
      </c>
      <c r="EL1548">
        <v>0</v>
      </c>
      <c r="EN1548">
        <v>0</v>
      </c>
      <c r="EP1548">
        <v>0</v>
      </c>
      <c r="ER1548">
        <v>0</v>
      </c>
      <c r="ET1548">
        <v>0</v>
      </c>
      <c r="EY1548">
        <v>0</v>
      </c>
      <c r="FA1548">
        <v>0</v>
      </c>
      <c r="FL1548">
        <v>0</v>
      </c>
      <c r="FQ1548" t="s">
        <v>261</v>
      </c>
      <c r="FR1548" t="s">
        <v>262</v>
      </c>
      <c r="FS1548" t="s">
        <v>263</v>
      </c>
      <c r="FU1548">
        <v>435600</v>
      </c>
      <c r="FV1548">
        <v>10</v>
      </c>
      <c r="FW1548">
        <v>0</v>
      </c>
      <c r="FX1548">
        <v>0</v>
      </c>
      <c r="FY1548">
        <v>0</v>
      </c>
      <c r="FZ1548">
        <v>0</v>
      </c>
      <c r="GI1548" t="s">
        <v>264</v>
      </c>
      <c r="GJ1548" t="s">
        <v>502</v>
      </c>
      <c r="GK1548" t="s">
        <v>503</v>
      </c>
      <c r="GL1548" s="1">
        <v>40135</v>
      </c>
      <c r="GM1548" t="s">
        <v>267</v>
      </c>
      <c r="GN1548" t="str">
        <f t="shared" ref="GN1548:GN1554" si="492">"FALSE"</f>
        <v>FALSE</v>
      </c>
      <c r="GO1548">
        <v>2022</v>
      </c>
      <c r="GP1548">
        <v>2020</v>
      </c>
      <c r="GQ1548">
        <v>1110</v>
      </c>
      <c r="GR1548" t="s">
        <v>246</v>
      </c>
      <c r="GS1548" t="s">
        <v>246</v>
      </c>
      <c r="GT1548" t="s">
        <v>246</v>
      </c>
      <c r="GU1548" t="s">
        <v>246</v>
      </c>
      <c r="GV1548" t="s">
        <v>246</v>
      </c>
      <c r="GW1548" t="s">
        <v>246</v>
      </c>
      <c r="GX1548" t="s">
        <v>246</v>
      </c>
      <c r="GY1548" t="s">
        <v>246</v>
      </c>
      <c r="GZ1548" t="s">
        <v>246</v>
      </c>
      <c r="HA1548" t="s">
        <v>246</v>
      </c>
      <c r="HB1548" t="s">
        <v>246</v>
      </c>
      <c r="HC1548" t="s">
        <v>246</v>
      </c>
      <c r="HD1548" t="s">
        <v>246</v>
      </c>
      <c r="HE1548" s="2">
        <v>1082</v>
      </c>
      <c r="HF1548" s="2">
        <v>0</v>
      </c>
      <c r="HG1548" s="2">
        <v>0</v>
      </c>
      <c r="HH1548">
        <v>0</v>
      </c>
      <c r="HI1548" s="2">
        <v>7214</v>
      </c>
      <c r="HJ1548" s="2">
        <v>7214</v>
      </c>
      <c r="HK1548" s="2">
        <v>0</v>
      </c>
      <c r="HL1548">
        <v>0</v>
      </c>
      <c r="HM1548" s="2">
        <v>0</v>
      </c>
      <c r="HN1548" s="2">
        <v>0</v>
      </c>
      <c r="HO1548" s="2">
        <v>0</v>
      </c>
      <c r="HP1548">
        <v>0</v>
      </c>
      <c r="HQ1548" s="2">
        <v>67.760000000000005</v>
      </c>
      <c r="HS1548" s="2">
        <v>7214</v>
      </c>
      <c r="HV1548" t="s">
        <v>315</v>
      </c>
      <c r="HY1548" t="s">
        <v>316</v>
      </c>
      <c r="HZ1548" t="s">
        <v>317</v>
      </c>
      <c r="IA1548" t="s">
        <v>318</v>
      </c>
      <c r="IF1548" t="str">
        <f>""</f>
        <v/>
      </c>
      <c r="IG1548" t="str">
        <f>""</f>
        <v/>
      </c>
      <c r="IH1548" t="str">
        <f>""</f>
        <v/>
      </c>
      <c r="IT1548" t="str">
        <f>""</f>
        <v/>
      </c>
      <c r="IY1548" t="str">
        <f>""</f>
        <v/>
      </c>
      <c r="JB1548" t="s">
        <v>271</v>
      </c>
      <c r="JD1548" t="str">
        <f>""</f>
        <v/>
      </c>
      <c r="JE1548" t="str">
        <f>""</f>
        <v/>
      </c>
      <c r="JO1548" t="str">
        <f>""</f>
        <v/>
      </c>
      <c r="JP1548" t="str">
        <f>""</f>
        <v/>
      </c>
      <c r="JQ1548" t="str">
        <f>HYPERLINK("https://web.datatree.com/?/property?propertyId=4727338")</f>
        <v>https://web.datatree.com/?/property?propertyId=4727338</v>
      </c>
    </row>
    <row r="1549" spans="1:277" x14ac:dyDescent="0.25">
      <c r="A1549">
        <v>1547</v>
      </c>
      <c r="B1549" s="15" t="s">
        <v>18833</v>
      </c>
      <c r="C1549" s="15" t="s">
        <v>18832</v>
      </c>
      <c r="D1549" s="15" t="s">
        <v>18834</v>
      </c>
      <c r="E1549" s="15" t="s">
        <v>18835</v>
      </c>
      <c r="F1549" s="15" t="s">
        <v>18836</v>
      </c>
      <c r="G1549" s="15" t="s">
        <v>243</v>
      </c>
      <c r="H1549" s="15">
        <v>85555</v>
      </c>
      <c r="I1549" s="15" t="s">
        <v>18837</v>
      </c>
      <c r="J1549" s="23" t="s">
        <v>18838</v>
      </c>
      <c r="K1549" s="15" t="s">
        <v>18839</v>
      </c>
      <c r="L1549" s="16" t="s">
        <v>18840</v>
      </c>
      <c r="M1549" s="17" t="str">
        <f t="shared" si="475"/>
        <v>6/31/2022</v>
      </c>
      <c r="N1549" s="15">
        <v>10741</v>
      </c>
      <c r="O1549" s="18">
        <f t="shared" si="479"/>
        <v>0</v>
      </c>
      <c r="P1549" s="19" t="str">
        <f t="shared" si="480"/>
        <v>$0.00</v>
      </c>
      <c r="Q1549" s="16">
        <v>44834</v>
      </c>
      <c r="R1549" s="19" t="str">
        <f t="shared" si="476"/>
        <v>09/30/22</v>
      </c>
      <c r="S1549" t="str">
        <f t="shared" si="481"/>
        <v>MOHAVE</v>
      </c>
      <c r="T1549" s="6" t="str">
        <f t="shared" si="482"/>
        <v>313-35-154</v>
      </c>
      <c r="U1549" t="str">
        <f t="shared" si="483"/>
        <v xml:space="preserve">335 GREENWAY DR </v>
      </c>
      <c r="V1549" t="str">
        <f t="shared" si="484"/>
        <v>KINGMAN</v>
      </c>
      <c r="W1549" t="str">
        <f t="shared" si="485"/>
        <v>AZ</v>
      </c>
      <c r="X1549" t="str">
        <f t="shared" si="486"/>
        <v>86401-3964</v>
      </c>
      <c r="Y1549" t="str">
        <f t="shared" si="487"/>
        <v>HUSEYIN</v>
      </c>
      <c r="Z1549" t="str">
        <f t="shared" si="488"/>
        <v>ARIK</v>
      </c>
      <c r="AA1549" t="str">
        <f t="shared" si="489"/>
        <v>SHADOW MOUNTAIN ACRES UNIT 3 LOT 154</v>
      </c>
      <c r="AB1549">
        <f t="shared" si="490"/>
        <v>10</v>
      </c>
      <c r="AC1549" t="str">
        <f t="shared" si="491"/>
        <v>MOHAVE</v>
      </c>
      <c r="AI1549">
        <f t="shared" si="477"/>
        <v>10</v>
      </c>
      <c r="AO1549" t="s">
        <v>12950</v>
      </c>
      <c r="AP1549" t="s">
        <v>12951</v>
      </c>
      <c r="AQ1549" t="s">
        <v>12951</v>
      </c>
      <c r="AR1549" t="s">
        <v>12952</v>
      </c>
      <c r="AS1549" t="s">
        <v>240</v>
      </c>
      <c r="AT1549">
        <v>2</v>
      </c>
      <c r="BC1549" t="s">
        <v>12953</v>
      </c>
      <c r="BD1549" t="s">
        <v>12950</v>
      </c>
      <c r="BE1549" t="s">
        <v>765</v>
      </c>
      <c r="BF1549" t="s">
        <v>2261</v>
      </c>
      <c r="BH1549" t="s">
        <v>407</v>
      </c>
      <c r="BJ1549" t="s">
        <v>396</v>
      </c>
      <c r="BK1549">
        <v>10001</v>
      </c>
      <c r="BN1549" t="s">
        <v>12954</v>
      </c>
      <c r="BQ1549" t="s">
        <v>680</v>
      </c>
      <c r="BS1549" t="s">
        <v>243</v>
      </c>
      <c r="BT1549" t="str">
        <f>"86411"</f>
        <v>86411</v>
      </c>
      <c r="BU1549" t="str">
        <f>"86411-2028"</f>
        <v>86411-2028</v>
      </c>
      <c r="BV1549" t="s">
        <v>244</v>
      </c>
      <c r="BW1549" t="s">
        <v>681</v>
      </c>
      <c r="BX1549" t="s">
        <v>12955</v>
      </c>
      <c r="BY1549" t="s">
        <v>12956</v>
      </c>
      <c r="CA1549">
        <v>335</v>
      </c>
      <c r="CD1549" t="s">
        <v>12957</v>
      </c>
      <c r="CE1549" t="s">
        <v>302</v>
      </c>
      <c r="CG1549" t="s">
        <v>345</v>
      </c>
      <c r="CH1549" t="s">
        <v>345</v>
      </c>
      <c r="CI1549" t="s">
        <v>243</v>
      </c>
      <c r="CJ1549" t="str">
        <f>"86401-3964"</f>
        <v>86401-3964</v>
      </c>
      <c r="CK1549" t="s">
        <v>494</v>
      </c>
      <c r="CL1549" t="s">
        <v>12958</v>
      </c>
      <c r="CM1549" t="s">
        <v>12959</v>
      </c>
      <c r="CN1549" t="s">
        <v>254</v>
      </c>
      <c r="CO1549" t="s">
        <v>12960</v>
      </c>
      <c r="CP1549" t="str">
        <f>"313-35-154"</f>
        <v>313-35-154</v>
      </c>
      <c r="CQ1549" t="str">
        <f>"31335154"</f>
        <v>31335154</v>
      </c>
      <c r="CR1549" t="str">
        <f>"R31335154"</f>
        <v>R31335154</v>
      </c>
      <c r="CS1549">
        <v>4015</v>
      </c>
      <c r="CU1549">
        <v>950402</v>
      </c>
      <c r="CV1549">
        <v>2418</v>
      </c>
      <c r="CX1549" t="s">
        <v>333</v>
      </c>
      <c r="CY1549" t="s">
        <v>481</v>
      </c>
      <c r="CZ1549">
        <v>27</v>
      </c>
      <c r="DB1549">
        <v>35.4326457111721</v>
      </c>
      <c r="DC1549">
        <v>-113.76266694413199</v>
      </c>
      <c r="DD1549" t="s">
        <v>3085</v>
      </c>
      <c r="DK1549" t="s">
        <v>3086</v>
      </c>
      <c r="DL1549" t="s">
        <v>3086</v>
      </c>
      <c r="DO1549" t="str">
        <f>"154"</f>
        <v>154</v>
      </c>
      <c r="DQ1549">
        <v>0</v>
      </c>
      <c r="DR1549">
        <v>0</v>
      </c>
      <c r="DS1549">
        <v>0</v>
      </c>
      <c r="DT1549">
        <v>0</v>
      </c>
      <c r="DW1549">
        <v>0</v>
      </c>
      <c r="DX1549">
        <v>0</v>
      </c>
      <c r="DZ1549">
        <v>0</v>
      </c>
      <c r="EA1549">
        <v>0</v>
      </c>
      <c r="EB1549">
        <v>0</v>
      </c>
      <c r="EC1549">
        <v>0</v>
      </c>
      <c r="ED1549">
        <v>0</v>
      </c>
      <c r="EE1549">
        <v>0</v>
      </c>
      <c r="EF1549">
        <v>0</v>
      </c>
      <c r="EG1549">
        <v>0</v>
      </c>
      <c r="EH1549">
        <v>0</v>
      </c>
      <c r="EI1549">
        <v>0</v>
      </c>
      <c r="EL1549">
        <v>0</v>
      </c>
      <c r="EN1549">
        <v>0</v>
      </c>
      <c r="EP1549">
        <v>0</v>
      </c>
      <c r="ER1549">
        <v>0</v>
      </c>
      <c r="ET1549">
        <v>0</v>
      </c>
      <c r="EY1549">
        <v>0</v>
      </c>
      <c r="FA1549">
        <v>0</v>
      </c>
      <c r="FL1549">
        <v>0</v>
      </c>
      <c r="FQ1549" t="s">
        <v>261</v>
      </c>
      <c r="FR1549" t="s">
        <v>262</v>
      </c>
      <c r="FS1549" t="s">
        <v>263</v>
      </c>
      <c r="FU1549">
        <v>435600</v>
      </c>
      <c r="FV1549">
        <v>10</v>
      </c>
      <c r="FW1549">
        <v>0</v>
      </c>
      <c r="FX1549">
        <v>0</v>
      </c>
      <c r="FY1549">
        <v>0</v>
      </c>
      <c r="FZ1549">
        <v>0</v>
      </c>
      <c r="GI1549" t="s">
        <v>264</v>
      </c>
      <c r="GJ1549" t="s">
        <v>483</v>
      </c>
      <c r="GK1549" t="s">
        <v>484</v>
      </c>
      <c r="GL1549" s="1">
        <v>40135</v>
      </c>
      <c r="GM1549" t="s">
        <v>267</v>
      </c>
      <c r="GN1549" t="str">
        <f t="shared" si="492"/>
        <v>FALSE</v>
      </c>
      <c r="GO1549">
        <v>2022</v>
      </c>
      <c r="GP1549">
        <v>2020</v>
      </c>
      <c r="GQ1549">
        <v>300</v>
      </c>
      <c r="GR1549" t="s">
        <v>246</v>
      </c>
      <c r="GS1549" t="s">
        <v>246</v>
      </c>
      <c r="GT1549" t="s">
        <v>246</v>
      </c>
      <c r="GU1549" t="s">
        <v>246</v>
      </c>
      <c r="GV1549" t="s">
        <v>246</v>
      </c>
      <c r="GW1549" t="s">
        <v>246</v>
      </c>
      <c r="GX1549" t="s">
        <v>246</v>
      </c>
      <c r="GY1549" t="s">
        <v>246</v>
      </c>
      <c r="GZ1549" t="s">
        <v>246</v>
      </c>
      <c r="HA1549" t="s">
        <v>246</v>
      </c>
      <c r="HB1549" t="s">
        <v>246</v>
      </c>
      <c r="HC1549" t="s">
        <v>246</v>
      </c>
      <c r="HD1549" t="s">
        <v>246</v>
      </c>
      <c r="HE1549" s="2">
        <v>980</v>
      </c>
      <c r="HF1549" s="2">
        <v>0</v>
      </c>
      <c r="HG1549" s="2">
        <v>0</v>
      </c>
      <c r="HH1549">
        <v>0</v>
      </c>
      <c r="HI1549" s="2">
        <v>6535</v>
      </c>
      <c r="HJ1549" s="2">
        <v>6535</v>
      </c>
      <c r="HK1549" s="2">
        <v>0</v>
      </c>
      <c r="HL1549">
        <v>0</v>
      </c>
      <c r="HM1549" s="2">
        <v>0</v>
      </c>
      <c r="HN1549" s="2">
        <v>0</v>
      </c>
      <c r="HO1549" s="2">
        <v>0</v>
      </c>
      <c r="HP1549">
        <v>0</v>
      </c>
      <c r="HQ1549" s="2">
        <v>71.8</v>
      </c>
      <c r="HS1549" s="2">
        <v>6535</v>
      </c>
      <c r="HV1549" t="s">
        <v>268</v>
      </c>
      <c r="HY1549" t="s">
        <v>269</v>
      </c>
      <c r="IB1549" s="1">
        <v>43095</v>
      </c>
      <c r="IC1549" s="1">
        <v>43131</v>
      </c>
      <c r="IE1549" t="s">
        <v>362</v>
      </c>
      <c r="IF1549" t="str">
        <f>""</f>
        <v/>
      </c>
      <c r="IG1549" t="str">
        <f>"2018.4897"</f>
        <v>2018.4897</v>
      </c>
      <c r="IH1549" t="str">
        <f>""</f>
        <v/>
      </c>
      <c r="IT1549" t="str">
        <f>""</f>
        <v/>
      </c>
      <c r="IY1549" t="str">
        <f>""</f>
        <v/>
      </c>
      <c r="JB1549" t="s">
        <v>271</v>
      </c>
      <c r="JD1549" t="str">
        <f>""</f>
        <v/>
      </c>
      <c r="JE1549" t="str">
        <f>""</f>
        <v/>
      </c>
      <c r="JO1549" t="str">
        <f>""</f>
        <v/>
      </c>
      <c r="JP1549" t="str">
        <f>""</f>
        <v/>
      </c>
      <c r="JQ1549" t="str">
        <f>HYPERLINK("https://web.datatree.com/?/property?propertyId=4727615")</f>
        <v>https://web.datatree.com/?/property?propertyId=4727615</v>
      </c>
    </row>
    <row r="1550" spans="1:277" x14ac:dyDescent="0.25">
      <c r="A1550">
        <v>1548</v>
      </c>
      <c r="B1550" s="15" t="s">
        <v>18833</v>
      </c>
      <c r="C1550" s="15" t="s">
        <v>18832</v>
      </c>
      <c r="D1550" s="15" t="s">
        <v>18834</v>
      </c>
      <c r="E1550" s="15" t="s">
        <v>18835</v>
      </c>
      <c r="F1550" s="15" t="s">
        <v>18836</v>
      </c>
      <c r="G1550" s="15" t="s">
        <v>243</v>
      </c>
      <c r="H1550" s="15">
        <v>85555</v>
      </c>
      <c r="I1550" s="15" t="s">
        <v>18837</v>
      </c>
      <c r="J1550" s="23" t="s">
        <v>18838</v>
      </c>
      <c r="K1550" s="15" t="s">
        <v>18839</v>
      </c>
      <c r="L1550" s="16" t="s">
        <v>18840</v>
      </c>
      <c r="M1550" s="17" t="str">
        <f t="shared" si="475"/>
        <v>6/31/2022</v>
      </c>
      <c r="N1550" s="15">
        <v>10742</v>
      </c>
      <c r="O1550" s="18">
        <f t="shared" si="479"/>
        <v>0</v>
      </c>
      <c r="P1550" s="19" t="str">
        <f t="shared" si="480"/>
        <v>$0.00</v>
      </c>
      <c r="Q1550" s="16">
        <v>44834</v>
      </c>
      <c r="R1550" s="19" t="str">
        <f t="shared" si="476"/>
        <v>09/30/22</v>
      </c>
      <c r="S1550" t="str">
        <f t="shared" si="481"/>
        <v>MOHAVE</v>
      </c>
      <c r="T1550" s="6" t="str">
        <f t="shared" si="482"/>
        <v>319-09-001C</v>
      </c>
      <c r="U1550" t="str">
        <f t="shared" si="483"/>
        <v xml:space="preserve">30680 243RD ST </v>
      </c>
      <c r="V1550" t="str">
        <f t="shared" si="484"/>
        <v>EASTON</v>
      </c>
      <c r="W1550" t="str">
        <f t="shared" si="485"/>
        <v>KS</v>
      </c>
      <c r="X1550" t="str">
        <f t="shared" si="486"/>
        <v>66020-8044</v>
      </c>
      <c r="Y1550">
        <f t="shared" si="487"/>
        <v>0</v>
      </c>
      <c r="Z1550" t="str">
        <f t="shared" si="488"/>
        <v>ARTS ARNOLD M &amp; CHARLENE M</v>
      </c>
      <c r="AA1550" t="str">
        <f t="shared" si="489"/>
        <v>KEMO RANCHES SW4 OF LOT 81 EXCEPT FOR 20' ON ALL FOUR SIDES FOR R DWY PURPOSES CONT 10 ACRES</v>
      </c>
      <c r="AB1550">
        <f t="shared" si="490"/>
        <v>10</v>
      </c>
      <c r="AC1550" t="str">
        <f t="shared" si="491"/>
        <v>MOHAVE</v>
      </c>
      <c r="AI1550">
        <f t="shared" si="477"/>
        <v>10</v>
      </c>
      <c r="AO1550" t="s">
        <v>12961</v>
      </c>
      <c r="AR1550" t="s">
        <v>12961</v>
      </c>
      <c r="AS1550" t="s">
        <v>273</v>
      </c>
      <c r="AT1550">
        <v>4</v>
      </c>
      <c r="BC1550" t="s">
        <v>12961</v>
      </c>
      <c r="BD1550" t="s">
        <v>12961</v>
      </c>
      <c r="BF1550" t="s">
        <v>300</v>
      </c>
      <c r="BH1550" t="s">
        <v>242</v>
      </c>
      <c r="BS1550" t="s">
        <v>243</v>
      </c>
      <c r="BV1550" t="s">
        <v>244</v>
      </c>
      <c r="BY1550" t="s">
        <v>245</v>
      </c>
      <c r="CA1550">
        <v>30680</v>
      </c>
      <c r="CD1550" t="s">
        <v>12962</v>
      </c>
      <c r="CE1550" t="s">
        <v>375</v>
      </c>
      <c r="CG1550" t="s">
        <v>12963</v>
      </c>
      <c r="CI1550" t="s">
        <v>9041</v>
      </c>
      <c r="CJ1550" t="str">
        <f>"66020-8044"</f>
        <v>66020-8044</v>
      </c>
      <c r="CK1550" t="s">
        <v>12964</v>
      </c>
      <c r="CL1550" t="s">
        <v>12965</v>
      </c>
      <c r="CM1550" t="s">
        <v>12966</v>
      </c>
      <c r="CN1550" t="s">
        <v>254</v>
      </c>
      <c r="CO1550" t="s">
        <v>12967</v>
      </c>
      <c r="CP1550" t="str">
        <f>"319-09-001C"</f>
        <v>319-09-001C</v>
      </c>
      <c r="CQ1550" t="str">
        <f>"31909001C"</f>
        <v>31909001C</v>
      </c>
      <c r="CR1550" t="str">
        <f>"R31909001C"</f>
        <v>R31909001C</v>
      </c>
      <c r="CS1550">
        <v>4015</v>
      </c>
      <c r="CX1550" t="s">
        <v>498</v>
      </c>
      <c r="CY1550" t="s">
        <v>499</v>
      </c>
      <c r="CZ1550">
        <v>15</v>
      </c>
      <c r="DB1550">
        <v>35.645052918202502</v>
      </c>
      <c r="DC1550">
        <v>-114.30835324771</v>
      </c>
      <c r="DD1550" t="s">
        <v>2149</v>
      </c>
      <c r="DK1550" t="s">
        <v>2150</v>
      </c>
      <c r="DL1550" t="s">
        <v>2150</v>
      </c>
      <c r="DO1550" t="str">
        <f>"81"</f>
        <v>81</v>
      </c>
      <c r="DQ1550">
        <v>0</v>
      </c>
      <c r="DR1550">
        <v>0</v>
      </c>
      <c r="DS1550">
        <v>0</v>
      </c>
      <c r="DT1550">
        <v>0</v>
      </c>
      <c r="DW1550">
        <v>0</v>
      </c>
      <c r="DX1550">
        <v>0</v>
      </c>
      <c r="DZ1550">
        <v>0</v>
      </c>
      <c r="EA1550">
        <v>0</v>
      </c>
      <c r="EB1550">
        <v>0</v>
      </c>
      <c r="EC1550">
        <v>0</v>
      </c>
      <c r="ED1550">
        <v>0</v>
      </c>
      <c r="EE1550">
        <v>0</v>
      </c>
      <c r="EF1550">
        <v>0</v>
      </c>
      <c r="EG1550">
        <v>0</v>
      </c>
      <c r="EH1550">
        <v>0</v>
      </c>
      <c r="EI1550">
        <v>0</v>
      </c>
      <c r="EL1550">
        <v>0</v>
      </c>
      <c r="EN1550">
        <v>0</v>
      </c>
      <c r="EP1550">
        <v>0</v>
      </c>
      <c r="ER1550">
        <v>0</v>
      </c>
      <c r="ET1550">
        <v>0</v>
      </c>
      <c r="EY1550">
        <v>0</v>
      </c>
      <c r="FA1550">
        <v>0</v>
      </c>
      <c r="FL1550">
        <v>0</v>
      </c>
      <c r="FQ1550" t="s">
        <v>261</v>
      </c>
      <c r="FR1550" t="s">
        <v>262</v>
      </c>
      <c r="FS1550" t="s">
        <v>263</v>
      </c>
      <c r="FU1550">
        <v>435600</v>
      </c>
      <c r="FV1550">
        <v>10</v>
      </c>
      <c r="FW1550">
        <v>0</v>
      </c>
      <c r="FX1550">
        <v>0</v>
      </c>
      <c r="FY1550">
        <v>0</v>
      </c>
      <c r="FZ1550">
        <v>0</v>
      </c>
      <c r="GI1550" t="s">
        <v>264</v>
      </c>
      <c r="GJ1550" t="s">
        <v>502</v>
      </c>
      <c r="GK1550" t="s">
        <v>503</v>
      </c>
      <c r="GL1550" s="1">
        <v>40135</v>
      </c>
      <c r="GM1550" t="s">
        <v>267</v>
      </c>
      <c r="GN1550" t="str">
        <f t="shared" si="492"/>
        <v>FALSE</v>
      </c>
      <c r="GO1550">
        <v>2022</v>
      </c>
      <c r="GP1550">
        <v>2020</v>
      </c>
      <c r="GQ1550">
        <v>1110</v>
      </c>
      <c r="GR1550" t="s">
        <v>246</v>
      </c>
      <c r="GS1550" t="s">
        <v>246</v>
      </c>
      <c r="GT1550" t="s">
        <v>246</v>
      </c>
      <c r="GU1550" t="s">
        <v>246</v>
      </c>
      <c r="GV1550" t="s">
        <v>246</v>
      </c>
      <c r="GW1550" t="s">
        <v>246</v>
      </c>
      <c r="GX1550" t="s">
        <v>246</v>
      </c>
      <c r="GY1550" t="s">
        <v>246</v>
      </c>
      <c r="GZ1550" t="s">
        <v>246</v>
      </c>
      <c r="HA1550" t="s">
        <v>246</v>
      </c>
      <c r="HB1550" t="s">
        <v>246</v>
      </c>
      <c r="HC1550" t="s">
        <v>246</v>
      </c>
      <c r="HD1550" t="s">
        <v>246</v>
      </c>
      <c r="HE1550" s="2">
        <v>1082</v>
      </c>
      <c r="HF1550" s="2">
        <v>0</v>
      </c>
      <c r="HG1550" s="2">
        <v>0</v>
      </c>
      <c r="HH1550">
        <v>0</v>
      </c>
      <c r="HI1550" s="2">
        <v>7214</v>
      </c>
      <c r="HJ1550" s="2">
        <v>7214</v>
      </c>
      <c r="HK1550" s="2">
        <v>0</v>
      </c>
      <c r="HL1550">
        <v>0</v>
      </c>
      <c r="HM1550" s="2">
        <v>0</v>
      </c>
      <c r="HN1550" s="2">
        <v>0</v>
      </c>
      <c r="HO1550" s="2">
        <v>0</v>
      </c>
      <c r="HP1550">
        <v>0</v>
      </c>
      <c r="HQ1550" s="2">
        <v>67.760000000000005</v>
      </c>
      <c r="HS1550" s="2">
        <v>7214</v>
      </c>
      <c r="HV1550" t="s">
        <v>315</v>
      </c>
      <c r="HY1550" t="s">
        <v>316</v>
      </c>
      <c r="HZ1550" t="s">
        <v>317</v>
      </c>
      <c r="IA1550" t="s">
        <v>318</v>
      </c>
      <c r="IF1550" t="str">
        <f>""</f>
        <v/>
      </c>
      <c r="IG1550" t="str">
        <f>""</f>
        <v/>
      </c>
      <c r="IH1550" t="str">
        <f>""</f>
        <v/>
      </c>
      <c r="IT1550" t="str">
        <f>""</f>
        <v/>
      </c>
      <c r="IY1550" t="str">
        <f>""</f>
        <v/>
      </c>
      <c r="JB1550" t="s">
        <v>271</v>
      </c>
      <c r="JD1550" t="str">
        <f>""</f>
        <v/>
      </c>
      <c r="JE1550" t="str">
        <f>""</f>
        <v/>
      </c>
      <c r="JO1550" t="str">
        <f>""</f>
        <v/>
      </c>
      <c r="JP1550" t="str">
        <f>""</f>
        <v/>
      </c>
      <c r="JQ1550" t="str">
        <f>HYPERLINK("https://web.datatree.com/?/property?propertyId=4716390")</f>
        <v>https://web.datatree.com/?/property?propertyId=4716390</v>
      </c>
    </row>
    <row r="1551" spans="1:277" x14ac:dyDescent="0.25">
      <c r="A1551">
        <v>1549</v>
      </c>
      <c r="B1551" s="15" t="s">
        <v>18833</v>
      </c>
      <c r="C1551" s="15" t="s">
        <v>18832</v>
      </c>
      <c r="D1551" s="15" t="s">
        <v>18834</v>
      </c>
      <c r="E1551" s="15" t="s">
        <v>18835</v>
      </c>
      <c r="F1551" s="15" t="s">
        <v>18836</v>
      </c>
      <c r="G1551" s="15" t="s">
        <v>243</v>
      </c>
      <c r="H1551" s="15">
        <v>85555</v>
      </c>
      <c r="I1551" s="15" t="s">
        <v>18837</v>
      </c>
      <c r="J1551" s="23" t="s">
        <v>18838</v>
      </c>
      <c r="K1551" s="15" t="s">
        <v>18839</v>
      </c>
      <c r="L1551" s="16" t="s">
        <v>18840</v>
      </c>
      <c r="M1551" s="17" t="str">
        <f t="shared" si="475"/>
        <v>6/31/2022</v>
      </c>
      <c r="N1551" s="15">
        <v>10743</v>
      </c>
      <c r="O1551" s="18">
        <f t="shared" si="479"/>
        <v>0</v>
      </c>
      <c r="P1551" s="19" t="str">
        <f t="shared" si="480"/>
        <v>$0.00</v>
      </c>
      <c r="Q1551" s="16">
        <v>44834</v>
      </c>
      <c r="R1551" s="19" t="str">
        <f t="shared" si="476"/>
        <v>09/30/22</v>
      </c>
      <c r="S1551" t="str">
        <f t="shared" si="481"/>
        <v>MOHAVE</v>
      </c>
      <c r="T1551" s="6" t="str">
        <f t="shared" si="482"/>
        <v>317-09-023</v>
      </c>
      <c r="U1551" t="str">
        <f t="shared" si="483"/>
        <v xml:space="preserve">1261 SHADOW MOUNTAIN PL </v>
      </c>
      <c r="V1551" t="str">
        <f t="shared" si="484"/>
        <v>LAS VEGAS</v>
      </c>
      <c r="W1551" t="str">
        <f t="shared" si="485"/>
        <v>NV</v>
      </c>
      <c r="X1551" t="str">
        <f t="shared" si="486"/>
        <v>89108-1535</v>
      </c>
      <c r="Y1551" t="str">
        <f t="shared" si="487"/>
        <v>MERCEDES</v>
      </c>
      <c r="Z1551" t="str">
        <f t="shared" si="488"/>
        <v>ORELLANA</v>
      </c>
      <c r="AA1551" t="str">
        <f t="shared" si="489"/>
        <v>GATEWAY ACRES TRACT 8 LOTS 17 &amp; 32 CONT 10 AC</v>
      </c>
      <c r="AB1551">
        <f t="shared" si="490"/>
        <v>10</v>
      </c>
      <c r="AC1551" t="str">
        <f t="shared" si="491"/>
        <v>MOHAVE</v>
      </c>
      <c r="AI1551">
        <f t="shared" si="477"/>
        <v>10</v>
      </c>
      <c r="AO1551" t="s">
        <v>12968</v>
      </c>
      <c r="AP1551" t="s">
        <v>12969</v>
      </c>
      <c r="AQ1551" t="s">
        <v>12970</v>
      </c>
      <c r="AR1551" t="s">
        <v>12971</v>
      </c>
      <c r="AS1551" t="s">
        <v>240</v>
      </c>
      <c r="AT1551">
        <v>1</v>
      </c>
      <c r="BC1551" t="s">
        <v>12972</v>
      </c>
      <c r="BD1551" t="s">
        <v>12968</v>
      </c>
      <c r="BH1551" t="s">
        <v>242</v>
      </c>
      <c r="BS1551" t="s">
        <v>243</v>
      </c>
      <c r="BV1551" t="s">
        <v>244</v>
      </c>
      <c r="BY1551" t="s">
        <v>245</v>
      </c>
      <c r="CA1551">
        <v>1261</v>
      </c>
      <c r="CD1551" t="s">
        <v>12973</v>
      </c>
      <c r="CE1551" t="s">
        <v>863</v>
      </c>
      <c r="CG1551" t="s">
        <v>398</v>
      </c>
      <c r="CI1551" t="s">
        <v>400</v>
      </c>
      <c r="CJ1551" t="str">
        <f>"89108-1535"</f>
        <v>89108-1535</v>
      </c>
      <c r="CK1551" t="s">
        <v>5114</v>
      </c>
      <c r="CL1551" t="s">
        <v>12974</v>
      </c>
      <c r="CM1551" t="s">
        <v>12975</v>
      </c>
      <c r="CN1551" t="s">
        <v>254</v>
      </c>
      <c r="CO1551" t="s">
        <v>12976</v>
      </c>
      <c r="CP1551" t="str">
        <f>"317-09-023"</f>
        <v>317-09-023</v>
      </c>
      <c r="CQ1551" t="str">
        <f>"31709023"</f>
        <v>31709023</v>
      </c>
      <c r="CR1551" t="str">
        <f>"R31709023"</f>
        <v>R31709023</v>
      </c>
      <c r="CS1551">
        <v>4015</v>
      </c>
      <c r="CX1551" t="s">
        <v>309</v>
      </c>
      <c r="CY1551" t="s">
        <v>310</v>
      </c>
      <c r="CZ1551">
        <v>13</v>
      </c>
      <c r="DB1551">
        <v>35.558081620572899</v>
      </c>
      <c r="DC1551">
        <v>-114.363666289695</v>
      </c>
      <c r="DD1551" t="s">
        <v>311</v>
      </c>
      <c r="DE1551">
        <v>8</v>
      </c>
      <c r="DK1551" t="s">
        <v>312</v>
      </c>
      <c r="DL1551" t="s">
        <v>312</v>
      </c>
      <c r="DO1551" t="str">
        <f>"17|32"</f>
        <v>17|32</v>
      </c>
      <c r="DQ1551">
        <v>0</v>
      </c>
      <c r="DR1551">
        <v>0</v>
      </c>
      <c r="DS1551">
        <v>0</v>
      </c>
      <c r="DT1551">
        <v>0</v>
      </c>
      <c r="DW1551">
        <v>0</v>
      </c>
      <c r="DX1551">
        <v>0</v>
      </c>
      <c r="DZ1551">
        <v>0</v>
      </c>
      <c r="EA1551">
        <v>0</v>
      </c>
      <c r="EB1551">
        <v>0</v>
      </c>
      <c r="EC1551">
        <v>0</v>
      </c>
      <c r="ED1551">
        <v>0</v>
      </c>
      <c r="EE1551">
        <v>0</v>
      </c>
      <c r="EF1551">
        <v>0</v>
      </c>
      <c r="EG1551">
        <v>0</v>
      </c>
      <c r="EH1551">
        <v>0</v>
      </c>
      <c r="EI1551">
        <v>0</v>
      </c>
      <c r="EL1551">
        <v>0</v>
      </c>
      <c r="EN1551">
        <v>0</v>
      </c>
      <c r="EP1551">
        <v>0</v>
      </c>
      <c r="ER1551">
        <v>0</v>
      </c>
      <c r="ET1551">
        <v>0</v>
      </c>
      <c r="EY1551">
        <v>0</v>
      </c>
      <c r="FA1551">
        <v>0</v>
      </c>
      <c r="FL1551">
        <v>0</v>
      </c>
      <c r="FQ1551" t="s">
        <v>261</v>
      </c>
      <c r="FR1551" t="s">
        <v>262</v>
      </c>
      <c r="FS1551" t="s">
        <v>263</v>
      </c>
      <c r="FU1551">
        <v>435600</v>
      </c>
      <c r="FV1551">
        <v>10</v>
      </c>
      <c r="FW1551">
        <v>0</v>
      </c>
      <c r="FX1551">
        <v>0</v>
      </c>
      <c r="FY1551">
        <v>0</v>
      </c>
      <c r="FZ1551">
        <v>0</v>
      </c>
      <c r="GI1551" t="s">
        <v>264</v>
      </c>
      <c r="GJ1551" t="s">
        <v>313</v>
      </c>
      <c r="GK1551" t="s">
        <v>314</v>
      </c>
      <c r="GL1551" s="1">
        <v>40135</v>
      </c>
      <c r="GM1551" t="s">
        <v>267</v>
      </c>
      <c r="GN1551" t="str">
        <f t="shared" si="492"/>
        <v>FALSE</v>
      </c>
      <c r="GO1551">
        <v>2022</v>
      </c>
      <c r="GP1551">
        <v>2020</v>
      </c>
      <c r="GQ1551">
        <v>1110</v>
      </c>
      <c r="GR1551" t="s">
        <v>246</v>
      </c>
      <c r="GS1551" t="s">
        <v>246</v>
      </c>
      <c r="GT1551" t="s">
        <v>246</v>
      </c>
      <c r="GU1551" t="s">
        <v>246</v>
      </c>
      <c r="GV1551" t="s">
        <v>246</v>
      </c>
      <c r="GW1551" t="s">
        <v>246</v>
      </c>
      <c r="GX1551" t="s">
        <v>246</v>
      </c>
      <c r="GY1551" t="s">
        <v>246</v>
      </c>
      <c r="GZ1551" t="s">
        <v>246</v>
      </c>
      <c r="HA1551" t="s">
        <v>246</v>
      </c>
      <c r="HB1551" t="s">
        <v>246</v>
      </c>
      <c r="HC1551" t="s">
        <v>246</v>
      </c>
      <c r="HD1551" t="s">
        <v>246</v>
      </c>
      <c r="HE1551" s="2">
        <v>2244</v>
      </c>
      <c r="HF1551" s="2">
        <v>0</v>
      </c>
      <c r="HG1551" s="2">
        <v>0</v>
      </c>
      <c r="HH1551">
        <v>0</v>
      </c>
      <c r="HI1551" s="2">
        <v>14963</v>
      </c>
      <c r="HJ1551" s="2">
        <v>14963</v>
      </c>
      <c r="HK1551" s="2">
        <v>0</v>
      </c>
      <c r="HL1551">
        <v>0</v>
      </c>
      <c r="HM1551" s="2">
        <v>0</v>
      </c>
      <c r="HN1551" s="2">
        <v>0</v>
      </c>
      <c r="HO1551" s="2">
        <v>0</v>
      </c>
      <c r="HP1551">
        <v>0</v>
      </c>
      <c r="HQ1551" s="2">
        <v>221.94</v>
      </c>
      <c r="HS1551" s="2">
        <v>14963</v>
      </c>
      <c r="HV1551" t="s">
        <v>315</v>
      </c>
      <c r="HY1551" t="s">
        <v>316</v>
      </c>
      <c r="HZ1551" t="s">
        <v>317</v>
      </c>
      <c r="IA1551" t="s">
        <v>318</v>
      </c>
      <c r="IF1551" t="str">
        <f>""</f>
        <v/>
      </c>
      <c r="IG1551" t="str">
        <f>""</f>
        <v/>
      </c>
      <c r="IH1551" t="str">
        <f>""</f>
        <v/>
      </c>
      <c r="II1551" s="1">
        <v>42851</v>
      </c>
      <c r="IJ1551" s="1">
        <v>42851</v>
      </c>
      <c r="IK1551" s="2">
        <v>42500</v>
      </c>
      <c r="IM1551" t="s">
        <v>270</v>
      </c>
      <c r="IN1551" t="s">
        <v>12977</v>
      </c>
      <c r="IT1551" t="str">
        <f>""</f>
        <v/>
      </c>
      <c r="IY1551" t="str">
        <f>""</f>
        <v/>
      </c>
      <c r="JB1551" t="s">
        <v>271</v>
      </c>
      <c r="JD1551" t="str">
        <f>"2017.19761"</f>
        <v>2017.19761</v>
      </c>
      <c r="JE1551" t="str">
        <f>""</f>
        <v/>
      </c>
      <c r="JF1551" s="1">
        <v>36263</v>
      </c>
      <c r="JG1551" s="1">
        <v>36270</v>
      </c>
      <c r="JH1551" s="2">
        <v>5200</v>
      </c>
      <c r="JK1551" s="2">
        <v>0</v>
      </c>
      <c r="JO1551" t="str">
        <f>"3287.537"</f>
        <v>3287.537</v>
      </c>
      <c r="JP1551" t="str">
        <f>""</f>
        <v/>
      </c>
      <c r="JQ1551" t="str">
        <f>HYPERLINK("https://web.datatree.com/?/property?propertyId=4780535")</f>
        <v>https://web.datatree.com/?/property?propertyId=4780535</v>
      </c>
    </row>
    <row r="1552" spans="1:277" x14ac:dyDescent="0.25">
      <c r="A1552">
        <v>1550</v>
      </c>
      <c r="B1552" s="15" t="s">
        <v>18833</v>
      </c>
      <c r="C1552" s="15" t="s">
        <v>18832</v>
      </c>
      <c r="D1552" s="15" t="s">
        <v>18834</v>
      </c>
      <c r="E1552" s="15" t="s">
        <v>18835</v>
      </c>
      <c r="F1552" s="15" t="s">
        <v>18836</v>
      </c>
      <c r="G1552" s="15" t="s">
        <v>243</v>
      </c>
      <c r="H1552" s="15">
        <v>85555</v>
      </c>
      <c r="I1552" s="15" t="s">
        <v>18837</v>
      </c>
      <c r="J1552" s="23" t="s">
        <v>18838</v>
      </c>
      <c r="K1552" s="15" t="s">
        <v>18839</v>
      </c>
      <c r="L1552" s="16" t="s">
        <v>18840</v>
      </c>
      <c r="M1552" s="17" t="str">
        <f t="shared" si="475"/>
        <v>6/31/2022</v>
      </c>
      <c r="N1552" s="15">
        <v>10744</v>
      </c>
      <c r="O1552" s="18">
        <f t="shared" si="479"/>
        <v>0</v>
      </c>
      <c r="P1552" s="19" t="str">
        <f t="shared" si="480"/>
        <v>$0.00</v>
      </c>
      <c r="Q1552" s="16">
        <v>44834</v>
      </c>
      <c r="R1552" s="19" t="str">
        <f t="shared" si="476"/>
        <v>09/30/22</v>
      </c>
      <c r="S1552" t="str">
        <f t="shared" si="481"/>
        <v>MOHAVE</v>
      </c>
      <c r="T1552" s="6" t="str">
        <f t="shared" si="482"/>
        <v>242-06-029</v>
      </c>
      <c r="U1552" t="str">
        <f t="shared" si="483"/>
        <v xml:space="preserve">PO BOX 222 </v>
      </c>
      <c r="V1552" t="str">
        <f t="shared" si="484"/>
        <v>YUCCA</v>
      </c>
      <c r="W1552" t="str">
        <f t="shared" si="485"/>
        <v>AZ</v>
      </c>
      <c r="X1552" t="str">
        <f t="shared" si="486"/>
        <v>86438</v>
      </c>
      <c r="Y1552">
        <f t="shared" si="487"/>
        <v>0</v>
      </c>
      <c r="Z1552" t="str">
        <f t="shared" si="488"/>
        <v>WILD BILL PARTNERS LLC</v>
      </c>
      <c r="AA1552" t="str">
        <f t="shared" si="489"/>
        <v>T16N R17W SEC 5 SE4 OF PARCEL 992 STAGECOACH TRAILS AT SANTA FE R ANCH UNIT XI PER RS 17/38C 11/20/1998 98-70598 CONT 9.9975 ACRES 242-06-015 (242-06-026 THRU 029) 2008 TAX ROLL</v>
      </c>
      <c r="AB1552">
        <f t="shared" si="490"/>
        <v>10</v>
      </c>
      <c r="AC1552" t="str">
        <f t="shared" si="491"/>
        <v>MOHAVE</v>
      </c>
      <c r="AI1552">
        <f t="shared" si="477"/>
        <v>10</v>
      </c>
      <c r="AO1552" t="s">
        <v>5611</v>
      </c>
      <c r="AR1552" t="s">
        <v>5611</v>
      </c>
      <c r="AS1552" t="s">
        <v>273</v>
      </c>
      <c r="AT1552">
        <v>3</v>
      </c>
      <c r="BC1552" t="s">
        <v>5611</v>
      </c>
      <c r="BD1552" t="s">
        <v>5611</v>
      </c>
      <c r="BF1552" t="s">
        <v>274</v>
      </c>
      <c r="BH1552" t="s">
        <v>242</v>
      </c>
      <c r="BS1552" t="s">
        <v>243</v>
      </c>
      <c r="BV1552" t="s">
        <v>244</v>
      </c>
      <c r="BY1552" t="s">
        <v>245</v>
      </c>
      <c r="CD1552" t="s">
        <v>5612</v>
      </c>
      <c r="CG1552" t="s">
        <v>2051</v>
      </c>
      <c r="CH1552" t="s">
        <v>2051</v>
      </c>
      <c r="CI1552" t="s">
        <v>243</v>
      </c>
      <c r="CJ1552" t="str">
        <f>"86438"</f>
        <v>86438</v>
      </c>
      <c r="CK1552" t="s">
        <v>515</v>
      </c>
      <c r="CL1552" t="s">
        <v>5613</v>
      </c>
      <c r="CM1552" t="s">
        <v>5614</v>
      </c>
      <c r="CN1552" t="s">
        <v>254</v>
      </c>
      <c r="CO1552" t="s">
        <v>12978</v>
      </c>
      <c r="CP1552" t="str">
        <f>"242-06-029"</f>
        <v>242-06-029</v>
      </c>
      <c r="CQ1552" t="str">
        <f>"24206029"</f>
        <v>24206029</v>
      </c>
      <c r="CR1552" t="str">
        <f>"R24206029"</f>
        <v>R24206029</v>
      </c>
      <c r="CS1552">
        <v>4015</v>
      </c>
      <c r="CW1552" t="s">
        <v>256</v>
      </c>
      <c r="CX1552" t="s">
        <v>281</v>
      </c>
      <c r="CY1552" t="s">
        <v>446</v>
      </c>
      <c r="CZ1552">
        <v>5</v>
      </c>
      <c r="DB1552">
        <v>34.754028066834401</v>
      </c>
      <c r="DC1552">
        <v>-114.063994114856</v>
      </c>
      <c r="DD1552" t="s">
        <v>5616</v>
      </c>
      <c r="DK1552" t="s">
        <v>3262</v>
      </c>
      <c r="DL1552" t="s">
        <v>3262</v>
      </c>
      <c r="DO1552" t="str">
        <f>""</f>
        <v/>
      </c>
      <c r="DQ1552">
        <v>0</v>
      </c>
      <c r="DR1552">
        <v>0</v>
      </c>
      <c r="DS1552">
        <v>0</v>
      </c>
      <c r="DT1552">
        <v>0</v>
      </c>
      <c r="DW1552">
        <v>0</v>
      </c>
      <c r="DX1552">
        <v>0</v>
      </c>
      <c r="DZ1552">
        <v>0</v>
      </c>
      <c r="EA1552">
        <v>0</v>
      </c>
      <c r="EB1552">
        <v>0</v>
      </c>
      <c r="EC1552">
        <v>0</v>
      </c>
      <c r="ED1552">
        <v>0</v>
      </c>
      <c r="EE1552">
        <v>0</v>
      </c>
      <c r="EF1552">
        <v>0</v>
      </c>
      <c r="EG1552">
        <v>0</v>
      </c>
      <c r="EH1552">
        <v>0</v>
      </c>
      <c r="EI1552">
        <v>0</v>
      </c>
      <c r="EL1552">
        <v>0</v>
      </c>
      <c r="EN1552">
        <v>0</v>
      </c>
      <c r="EP1552">
        <v>0</v>
      </c>
      <c r="ER1552">
        <v>0</v>
      </c>
      <c r="ET1552">
        <v>0</v>
      </c>
      <c r="EY1552">
        <v>0</v>
      </c>
      <c r="FA1552">
        <v>0</v>
      </c>
      <c r="FL1552">
        <v>0</v>
      </c>
      <c r="FQ1552" t="s">
        <v>261</v>
      </c>
      <c r="FR1552" t="s">
        <v>354</v>
      </c>
      <c r="FS1552" t="s">
        <v>355</v>
      </c>
      <c r="FU1552">
        <v>435600</v>
      </c>
      <c r="FV1552">
        <v>10</v>
      </c>
      <c r="FW1552">
        <v>0</v>
      </c>
      <c r="FX1552">
        <v>0</v>
      </c>
      <c r="FY1552">
        <v>0</v>
      </c>
      <c r="FZ1552">
        <v>0</v>
      </c>
      <c r="GI1552" t="s">
        <v>264</v>
      </c>
      <c r="GJ1552" t="s">
        <v>1139</v>
      </c>
      <c r="GK1552" t="s">
        <v>1140</v>
      </c>
      <c r="GL1552" s="1">
        <v>40135</v>
      </c>
      <c r="GM1552" t="s">
        <v>267</v>
      </c>
      <c r="GN1552" t="str">
        <f t="shared" si="492"/>
        <v>FALSE</v>
      </c>
      <c r="GO1552">
        <v>2022</v>
      </c>
      <c r="GP1552">
        <v>2020</v>
      </c>
      <c r="GQ1552">
        <v>1300</v>
      </c>
      <c r="GR1552" t="s">
        <v>246</v>
      </c>
      <c r="GS1552" t="s">
        <v>246</v>
      </c>
      <c r="GT1552" t="s">
        <v>246</v>
      </c>
      <c r="GU1552" t="s">
        <v>246</v>
      </c>
      <c r="GV1552" t="s">
        <v>246</v>
      </c>
      <c r="GW1552" t="s">
        <v>246</v>
      </c>
      <c r="GX1552" t="s">
        <v>246</v>
      </c>
      <c r="GY1552" t="s">
        <v>246</v>
      </c>
      <c r="GZ1552" t="s">
        <v>246</v>
      </c>
      <c r="HA1552" t="s">
        <v>246</v>
      </c>
      <c r="HB1552" t="s">
        <v>246</v>
      </c>
      <c r="HC1552" t="s">
        <v>246</v>
      </c>
      <c r="HD1552" t="s">
        <v>246</v>
      </c>
      <c r="HE1552" s="2">
        <v>915</v>
      </c>
      <c r="HF1552" s="2">
        <v>0</v>
      </c>
      <c r="HG1552" s="2">
        <v>0</v>
      </c>
      <c r="HH1552">
        <v>0</v>
      </c>
      <c r="HI1552" s="2">
        <v>6102</v>
      </c>
      <c r="HJ1552" s="2">
        <v>6102</v>
      </c>
      <c r="HK1552" s="2">
        <v>0</v>
      </c>
      <c r="HL1552">
        <v>0</v>
      </c>
      <c r="HM1552" s="2">
        <v>0</v>
      </c>
      <c r="HN1552" s="2">
        <v>0</v>
      </c>
      <c r="HO1552" s="2">
        <v>0</v>
      </c>
      <c r="HP1552">
        <v>0</v>
      </c>
      <c r="HQ1552" s="2">
        <v>77.94</v>
      </c>
      <c r="HS1552" s="2">
        <v>6102</v>
      </c>
      <c r="HT1552">
        <v>16</v>
      </c>
      <c r="HV1552" t="s">
        <v>410</v>
      </c>
      <c r="HY1552" t="s">
        <v>411</v>
      </c>
      <c r="HZ1552" t="s">
        <v>411</v>
      </c>
      <c r="IF1552" t="str">
        <f>""</f>
        <v/>
      </c>
      <c r="IG1552" t="str">
        <f>""</f>
        <v/>
      </c>
      <c r="IH1552" t="str">
        <f>""</f>
        <v/>
      </c>
      <c r="IT1552" t="str">
        <f>""</f>
        <v/>
      </c>
      <c r="IY1552" t="str">
        <f>""</f>
        <v/>
      </c>
      <c r="JB1552" t="s">
        <v>271</v>
      </c>
      <c r="JD1552" t="str">
        <f>""</f>
        <v/>
      </c>
      <c r="JE1552" t="str">
        <f>""</f>
        <v/>
      </c>
      <c r="JO1552" t="str">
        <f>""</f>
        <v/>
      </c>
      <c r="JP1552" t="str">
        <f>""</f>
        <v/>
      </c>
      <c r="JQ1552" t="str">
        <f>HYPERLINK("https://web.datatree.com/?/property?propertyId=4793431")</f>
        <v>https://web.datatree.com/?/property?propertyId=4793431</v>
      </c>
    </row>
    <row r="1553" spans="1:277" x14ac:dyDescent="0.25">
      <c r="A1553">
        <v>1551</v>
      </c>
      <c r="B1553" s="15" t="s">
        <v>18833</v>
      </c>
      <c r="C1553" s="15" t="s">
        <v>18832</v>
      </c>
      <c r="D1553" s="15" t="s">
        <v>18834</v>
      </c>
      <c r="E1553" s="15" t="s">
        <v>18835</v>
      </c>
      <c r="F1553" s="15" t="s">
        <v>18836</v>
      </c>
      <c r="G1553" s="15" t="s">
        <v>243</v>
      </c>
      <c r="H1553" s="15">
        <v>85555</v>
      </c>
      <c r="I1553" s="15" t="s">
        <v>18837</v>
      </c>
      <c r="J1553" s="23" t="s">
        <v>18838</v>
      </c>
      <c r="K1553" s="15" t="s">
        <v>18839</v>
      </c>
      <c r="L1553" s="16" t="s">
        <v>18840</v>
      </c>
      <c r="M1553" s="17" t="str">
        <f t="shared" si="475"/>
        <v>6/31/2022</v>
      </c>
      <c r="N1553" s="15">
        <v>10745</v>
      </c>
      <c r="O1553" s="18">
        <f t="shared" si="479"/>
        <v>0</v>
      </c>
      <c r="P1553" s="19" t="str">
        <f t="shared" si="480"/>
        <v>$0.00</v>
      </c>
      <c r="Q1553" s="16">
        <v>44834</v>
      </c>
      <c r="R1553" s="19" t="str">
        <f t="shared" si="476"/>
        <v>09/30/22</v>
      </c>
      <c r="S1553" t="str">
        <f t="shared" si="481"/>
        <v>MOHAVE</v>
      </c>
      <c r="T1553" s="6" t="str">
        <f t="shared" si="482"/>
        <v>353-08-014</v>
      </c>
      <c r="U1553" t="str">
        <f t="shared" si="483"/>
        <v xml:space="preserve">331 S RIO GRANDE ST #201 </v>
      </c>
      <c r="V1553" t="str">
        <f t="shared" si="484"/>
        <v>SALT LAKE CITY</v>
      </c>
      <c r="W1553" t="str">
        <f t="shared" si="485"/>
        <v>UT</v>
      </c>
      <c r="X1553" t="str">
        <f t="shared" si="486"/>
        <v>84101-1436</v>
      </c>
      <c r="Y1553">
        <f t="shared" si="487"/>
        <v>0</v>
      </c>
      <c r="Z1553" t="str">
        <f t="shared" si="488"/>
        <v>GRE INC</v>
      </c>
      <c r="AA1553" t="str">
        <f t="shared" si="489"/>
        <v>NW4 SE4 NW4 CONT 10 AC</v>
      </c>
      <c r="AB1553">
        <f t="shared" si="490"/>
        <v>10</v>
      </c>
      <c r="AC1553" t="str">
        <f t="shared" si="491"/>
        <v>MOHAVE</v>
      </c>
      <c r="AI1553">
        <f t="shared" si="477"/>
        <v>10</v>
      </c>
      <c r="AO1553" t="s">
        <v>12979</v>
      </c>
      <c r="AR1553" t="s">
        <v>12979</v>
      </c>
      <c r="AS1553" t="s">
        <v>273</v>
      </c>
      <c r="AT1553">
        <v>3</v>
      </c>
      <c r="BC1553" t="s">
        <v>12979</v>
      </c>
      <c r="BD1553" t="s">
        <v>12979</v>
      </c>
      <c r="BE1553" t="s">
        <v>1168</v>
      </c>
      <c r="BF1553" t="s">
        <v>274</v>
      </c>
      <c r="BH1553" t="s">
        <v>242</v>
      </c>
      <c r="BS1553" t="s">
        <v>243</v>
      </c>
      <c r="BV1553" t="s">
        <v>244</v>
      </c>
      <c r="BY1553" t="s">
        <v>245</v>
      </c>
      <c r="BZ1553" t="s">
        <v>457</v>
      </c>
      <c r="CA1553">
        <v>331</v>
      </c>
      <c r="CD1553" t="s">
        <v>12980</v>
      </c>
      <c r="CE1553" t="s">
        <v>375</v>
      </c>
      <c r="CF1553">
        <v>201</v>
      </c>
      <c r="CG1553" t="s">
        <v>2966</v>
      </c>
      <c r="CH1553" t="s">
        <v>2966</v>
      </c>
      <c r="CI1553" t="s">
        <v>2206</v>
      </c>
      <c r="CJ1553" t="str">
        <f>"84101-1436"</f>
        <v>84101-1436</v>
      </c>
      <c r="CK1553" t="s">
        <v>462</v>
      </c>
      <c r="CL1553" t="s">
        <v>12981</v>
      </c>
      <c r="CM1553" t="s">
        <v>12982</v>
      </c>
      <c r="CN1553" t="s">
        <v>254</v>
      </c>
      <c r="CO1553" t="s">
        <v>12983</v>
      </c>
      <c r="CP1553" t="str">
        <f>"353-08-014"</f>
        <v>353-08-014</v>
      </c>
      <c r="CQ1553" t="str">
        <f>"35308014"</f>
        <v>35308014</v>
      </c>
      <c r="CR1553" t="str">
        <f>"R35308014"</f>
        <v>R35308014</v>
      </c>
      <c r="CS1553">
        <v>4015</v>
      </c>
      <c r="CW1553" t="s">
        <v>256</v>
      </c>
      <c r="CX1553" t="s">
        <v>257</v>
      </c>
      <c r="CY1553" t="s">
        <v>258</v>
      </c>
      <c r="CZ1553">
        <v>15</v>
      </c>
      <c r="DB1553">
        <v>35.2057858436185</v>
      </c>
      <c r="DC1553">
        <v>-113.53850879084401</v>
      </c>
      <c r="DK1553" t="s">
        <v>12984</v>
      </c>
      <c r="DL1553" t="s">
        <v>12984</v>
      </c>
      <c r="DO1553" t="str">
        <f>""</f>
        <v/>
      </c>
      <c r="DQ1553">
        <v>0</v>
      </c>
      <c r="DR1553">
        <v>0</v>
      </c>
      <c r="DS1553">
        <v>0</v>
      </c>
      <c r="DT1553">
        <v>0</v>
      </c>
      <c r="DW1553">
        <v>0</v>
      </c>
      <c r="DX1553">
        <v>0</v>
      </c>
      <c r="DZ1553">
        <v>0</v>
      </c>
      <c r="EA1553">
        <v>0</v>
      </c>
      <c r="EB1553">
        <v>0</v>
      </c>
      <c r="EC1553">
        <v>0</v>
      </c>
      <c r="ED1553">
        <v>0</v>
      </c>
      <c r="EE1553">
        <v>0</v>
      </c>
      <c r="EF1553">
        <v>0</v>
      </c>
      <c r="EG1553">
        <v>0</v>
      </c>
      <c r="EH1553">
        <v>0</v>
      </c>
      <c r="EI1553">
        <v>0</v>
      </c>
      <c r="EL1553">
        <v>0</v>
      </c>
      <c r="EN1553">
        <v>0</v>
      </c>
      <c r="EP1553">
        <v>0</v>
      </c>
      <c r="ER1553">
        <v>0</v>
      </c>
      <c r="ET1553">
        <v>0</v>
      </c>
      <c r="EY1553">
        <v>0</v>
      </c>
      <c r="FA1553">
        <v>0</v>
      </c>
      <c r="FL1553">
        <v>0</v>
      </c>
      <c r="FQ1553" t="s">
        <v>261</v>
      </c>
      <c r="FR1553" t="s">
        <v>354</v>
      </c>
      <c r="FS1553" t="s">
        <v>355</v>
      </c>
      <c r="FU1553">
        <v>435600</v>
      </c>
      <c r="FV1553">
        <v>10</v>
      </c>
      <c r="FW1553">
        <v>0</v>
      </c>
      <c r="FX1553">
        <v>0</v>
      </c>
      <c r="FY1553">
        <v>0</v>
      </c>
      <c r="FZ1553">
        <v>0</v>
      </c>
      <c r="GI1553" t="s">
        <v>264</v>
      </c>
      <c r="GJ1553" t="s">
        <v>265</v>
      </c>
      <c r="GK1553" t="s">
        <v>266</v>
      </c>
      <c r="GL1553" s="1">
        <v>40135</v>
      </c>
      <c r="GM1553" t="s">
        <v>267</v>
      </c>
      <c r="GN1553" t="str">
        <f t="shared" si="492"/>
        <v>FALSE</v>
      </c>
      <c r="GO1553">
        <v>2022</v>
      </c>
      <c r="GP1553">
        <v>2020</v>
      </c>
      <c r="GQ1553">
        <v>300</v>
      </c>
      <c r="GR1553" t="s">
        <v>246</v>
      </c>
      <c r="GS1553" t="s">
        <v>246</v>
      </c>
      <c r="GT1553" t="s">
        <v>246</v>
      </c>
      <c r="GU1553" t="s">
        <v>246</v>
      </c>
      <c r="GV1553" t="s">
        <v>246</v>
      </c>
      <c r="GW1553" t="s">
        <v>246</v>
      </c>
      <c r="GX1553" t="s">
        <v>246</v>
      </c>
      <c r="GY1553" t="s">
        <v>246</v>
      </c>
      <c r="GZ1553" t="s">
        <v>246</v>
      </c>
      <c r="HA1553" t="s">
        <v>246</v>
      </c>
      <c r="HB1553" t="s">
        <v>246</v>
      </c>
      <c r="HC1553" t="s">
        <v>246</v>
      </c>
      <c r="HD1553" t="s">
        <v>246</v>
      </c>
      <c r="HE1553" s="2">
        <v>595</v>
      </c>
      <c r="HF1553" s="2">
        <v>0</v>
      </c>
      <c r="HG1553" s="2">
        <v>0</v>
      </c>
      <c r="HH1553">
        <v>0</v>
      </c>
      <c r="HI1553" s="2">
        <v>3964</v>
      </c>
      <c r="HJ1553" s="2">
        <v>3964</v>
      </c>
      <c r="HK1553" s="2">
        <v>0</v>
      </c>
      <c r="HL1553">
        <v>0</v>
      </c>
      <c r="HM1553" s="2">
        <v>0</v>
      </c>
      <c r="HN1553" s="2">
        <v>0</v>
      </c>
      <c r="HO1553" s="2">
        <v>0</v>
      </c>
      <c r="HP1553">
        <v>0</v>
      </c>
      <c r="HQ1553" s="2">
        <v>85.44</v>
      </c>
      <c r="HS1553" s="2">
        <v>3964</v>
      </c>
      <c r="HV1553" t="s">
        <v>268</v>
      </c>
      <c r="HY1553" t="s">
        <v>269</v>
      </c>
      <c r="IB1553" s="1">
        <v>42978</v>
      </c>
      <c r="IC1553" s="1">
        <v>43000</v>
      </c>
      <c r="IE1553" t="s">
        <v>553</v>
      </c>
      <c r="IF1553" t="str">
        <f>""</f>
        <v/>
      </c>
      <c r="IG1553" t="str">
        <f>"2017.45680"</f>
        <v>2017.45680</v>
      </c>
      <c r="IH1553" t="str">
        <f>""</f>
        <v/>
      </c>
      <c r="II1553" s="1">
        <v>39013</v>
      </c>
      <c r="IJ1553" s="1">
        <v>39027</v>
      </c>
      <c r="IK1553" s="2">
        <v>5100</v>
      </c>
      <c r="IL1553" t="s">
        <v>566</v>
      </c>
      <c r="IM1553" t="s">
        <v>362</v>
      </c>
      <c r="IN1553" t="s">
        <v>12011</v>
      </c>
      <c r="IT1553" t="str">
        <f>"                    "</f>
        <v xml:space="preserve">                    </v>
      </c>
      <c r="IY1553" t="str">
        <f>"                    "</f>
        <v xml:space="preserve">                    </v>
      </c>
      <c r="JB1553" t="s">
        <v>271</v>
      </c>
      <c r="JD1553" t="str">
        <f>"6530.199"</f>
        <v>6530.199</v>
      </c>
      <c r="JE1553" t="str">
        <f>""</f>
        <v/>
      </c>
      <c r="JG1553" s="1">
        <v>39003</v>
      </c>
      <c r="JH1553" s="2">
        <v>14930</v>
      </c>
      <c r="JI1553" t="s">
        <v>567</v>
      </c>
      <c r="JK1553" s="2">
        <v>0</v>
      </c>
      <c r="JO1553" t="str">
        <f>"6495.318"</f>
        <v>6495.318</v>
      </c>
      <c r="JP1553" t="str">
        <f>""</f>
        <v/>
      </c>
      <c r="JQ1553" t="str">
        <f>HYPERLINK("https://web.datatree.com/?/property?propertyId=4719256")</f>
        <v>https://web.datatree.com/?/property?propertyId=4719256</v>
      </c>
    </row>
    <row r="1554" spans="1:277" x14ac:dyDescent="0.25">
      <c r="A1554">
        <v>1552</v>
      </c>
      <c r="B1554" s="15" t="s">
        <v>18833</v>
      </c>
      <c r="C1554" s="15" t="s">
        <v>18832</v>
      </c>
      <c r="D1554" s="15" t="s">
        <v>18834</v>
      </c>
      <c r="E1554" s="15" t="s">
        <v>18835</v>
      </c>
      <c r="F1554" s="15" t="s">
        <v>18836</v>
      </c>
      <c r="G1554" s="15" t="s">
        <v>243</v>
      </c>
      <c r="H1554" s="15">
        <v>85555</v>
      </c>
      <c r="I1554" s="15" t="s">
        <v>18837</v>
      </c>
      <c r="J1554" s="23" t="s">
        <v>18838</v>
      </c>
      <c r="K1554" s="15" t="s">
        <v>18839</v>
      </c>
      <c r="L1554" s="16" t="s">
        <v>18840</v>
      </c>
      <c r="M1554" s="17" t="str">
        <f t="shared" si="475"/>
        <v>6/31/2022</v>
      </c>
      <c r="N1554" s="15">
        <v>10746</v>
      </c>
      <c r="O1554" s="18">
        <f t="shared" si="479"/>
        <v>0</v>
      </c>
      <c r="P1554" s="19" t="str">
        <f t="shared" si="480"/>
        <v>$0.00</v>
      </c>
      <c r="Q1554" s="16">
        <v>44834</v>
      </c>
      <c r="R1554" s="19" t="str">
        <f t="shared" si="476"/>
        <v>09/30/22</v>
      </c>
      <c r="S1554" t="str">
        <f t="shared" si="481"/>
        <v>MOHAVE</v>
      </c>
      <c r="T1554" s="6" t="str">
        <f t="shared" si="482"/>
        <v>319-11-020</v>
      </c>
      <c r="U1554" t="str">
        <f t="shared" si="483"/>
        <v xml:space="preserve">17285 W MORNING GLORY ST </v>
      </c>
      <c r="V1554" t="str">
        <f t="shared" si="484"/>
        <v>GOODYEAR</v>
      </c>
      <c r="W1554" t="str">
        <f t="shared" si="485"/>
        <v>AZ</v>
      </c>
      <c r="X1554" t="str">
        <f t="shared" si="486"/>
        <v>85338-6032</v>
      </c>
      <c r="Y1554" t="str">
        <f t="shared" si="487"/>
        <v>GUADALUPE</v>
      </c>
      <c r="Z1554" t="str">
        <f t="shared" si="488"/>
        <v>SOLIZ</v>
      </c>
      <c r="AA1554" t="str">
        <f t="shared" si="489"/>
        <v>KEMO RANCHES W2 OF LOT 128</v>
      </c>
      <c r="AB1554">
        <f t="shared" si="490"/>
        <v>10</v>
      </c>
      <c r="AC1554" t="str">
        <f t="shared" si="491"/>
        <v>MOHAVE</v>
      </c>
      <c r="AI1554">
        <f t="shared" si="477"/>
        <v>10</v>
      </c>
      <c r="AO1554" t="s">
        <v>10392</v>
      </c>
      <c r="AP1554" t="s">
        <v>10393</v>
      </c>
      <c r="AQ1554" t="s">
        <v>10394</v>
      </c>
      <c r="AR1554" t="s">
        <v>10395</v>
      </c>
      <c r="AS1554" t="s">
        <v>240</v>
      </c>
      <c r="AT1554">
        <v>16</v>
      </c>
      <c r="BC1554" t="s">
        <v>10396</v>
      </c>
      <c r="BD1554" t="s">
        <v>10392</v>
      </c>
      <c r="BH1554" t="s">
        <v>242</v>
      </c>
      <c r="BS1554" t="s">
        <v>243</v>
      </c>
      <c r="BV1554" t="s">
        <v>244</v>
      </c>
      <c r="BY1554" t="s">
        <v>245</v>
      </c>
      <c r="BZ1554" t="s">
        <v>589</v>
      </c>
      <c r="CA1554">
        <v>17285</v>
      </c>
      <c r="CD1554" t="s">
        <v>10397</v>
      </c>
      <c r="CE1554" t="s">
        <v>375</v>
      </c>
      <c r="CG1554" t="s">
        <v>10398</v>
      </c>
      <c r="CH1554" t="s">
        <v>10398</v>
      </c>
      <c r="CI1554" t="s">
        <v>243</v>
      </c>
      <c r="CJ1554" t="str">
        <f>"85338-6032"</f>
        <v>85338-6032</v>
      </c>
      <c r="CK1554" t="s">
        <v>8766</v>
      </c>
      <c r="CL1554" t="s">
        <v>10399</v>
      </c>
      <c r="CM1554" t="s">
        <v>10400</v>
      </c>
      <c r="CN1554" t="s">
        <v>254</v>
      </c>
      <c r="CO1554" t="s">
        <v>12985</v>
      </c>
      <c r="CP1554" t="str">
        <f>"319-11-020"</f>
        <v>319-11-020</v>
      </c>
      <c r="CQ1554" t="str">
        <f>"31911020"</f>
        <v>31911020</v>
      </c>
      <c r="CR1554" t="str">
        <f>"R31911020"</f>
        <v>R31911020</v>
      </c>
      <c r="CS1554">
        <v>4015</v>
      </c>
      <c r="CX1554" t="s">
        <v>498</v>
      </c>
      <c r="CY1554" t="s">
        <v>499</v>
      </c>
      <c r="CZ1554">
        <v>19</v>
      </c>
      <c r="DB1554">
        <v>35.626991765125602</v>
      </c>
      <c r="DC1554">
        <v>-114.361468275052</v>
      </c>
      <c r="DD1554" t="s">
        <v>3970</v>
      </c>
      <c r="DK1554" t="s">
        <v>3971</v>
      </c>
      <c r="DL1554" t="s">
        <v>3971</v>
      </c>
      <c r="DO1554" t="str">
        <f>"128"</f>
        <v>128</v>
      </c>
      <c r="DQ1554">
        <v>0</v>
      </c>
      <c r="DR1554">
        <v>0</v>
      </c>
      <c r="DS1554">
        <v>0</v>
      </c>
      <c r="DT1554">
        <v>0</v>
      </c>
      <c r="DW1554">
        <v>0</v>
      </c>
      <c r="DX1554">
        <v>0</v>
      </c>
      <c r="DZ1554">
        <v>0</v>
      </c>
      <c r="EA1554">
        <v>0</v>
      </c>
      <c r="EB1554">
        <v>0</v>
      </c>
      <c r="EC1554">
        <v>0</v>
      </c>
      <c r="ED1554">
        <v>0</v>
      </c>
      <c r="EE1554">
        <v>0</v>
      </c>
      <c r="EF1554">
        <v>0</v>
      </c>
      <c r="EG1554">
        <v>0</v>
      </c>
      <c r="EH1554">
        <v>0</v>
      </c>
      <c r="EI1554">
        <v>0</v>
      </c>
      <c r="EL1554">
        <v>0</v>
      </c>
      <c r="EN1554">
        <v>0</v>
      </c>
      <c r="EP1554">
        <v>0</v>
      </c>
      <c r="ER1554">
        <v>0</v>
      </c>
      <c r="ET1554">
        <v>0</v>
      </c>
      <c r="EY1554">
        <v>0</v>
      </c>
      <c r="FA1554">
        <v>0</v>
      </c>
      <c r="FL1554">
        <v>0</v>
      </c>
      <c r="FQ1554" t="s">
        <v>261</v>
      </c>
      <c r="FR1554" t="s">
        <v>262</v>
      </c>
      <c r="FS1554" t="s">
        <v>263</v>
      </c>
      <c r="FU1554">
        <v>435600</v>
      </c>
      <c r="FV1554">
        <v>10</v>
      </c>
      <c r="FW1554">
        <v>0</v>
      </c>
      <c r="FX1554">
        <v>0</v>
      </c>
      <c r="FY1554">
        <v>0</v>
      </c>
      <c r="FZ1554">
        <v>0</v>
      </c>
      <c r="GI1554" t="s">
        <v>264</v>
      </c>
      <c r="GJ1554" t="s">
        <v>502</v>
      </c>
      <c r="GK1554" t="s">
        <v>503</v>
      </c>
      <c r="GL1554" s="1">
        <v>40135</v>
      </c>
      <c r="GM1554" t="s">
        <v>267</v>
      </c>
      <c r="GN1554" t="str">
        <f t="shared" si="492"/>
        <v>FALSE</v>
      </c>
      <c r="GO1554">
        <v>2022</v>
      </c>
      <c r="GP1554">
        <v>2020</v>
      </c>
      <c r="GQ1554">
        <v>1110</v>
      </c>
      <c r="GR1554" t="s">
        <v>246</v>
      </c>
      <c r="GS1554" t="s">
        <v>246</v>
      </c>
      <c r="GT1554" t="s">
        <v>246</v>
      </c>
      <c r="GU1554" t="s">
        <v>246</v>
      </c>
      <c r="GV1554" t="s">
        <v>246</v>
      </c>
      <c r="GW1554" t="s">
        <v>246</v>
      </c>
      <c r="GX1554" t="s">
        <v>246</v>
      </c>
      <c r="GY1554" t="s">
        <v>246</v>
      </c>
      <c r="GZ1554" t="s">
        <v>246</v>
      </c>
      <c r="HA1554" t="s">
        <v>246</v>
      </c>
      <c r="HB1554" t="s">
        <v>246</v>
      </c>
      <c r="HC1554" t="s">
        <v>246</v>
      </c>
      <c r="HD1554" t="s">
        <v>246</v>
      </c>
      <c r="HE1554" s="2">
        <v>1082</v>
      </c>
      <c r="HF1554" s="2">
        <v>0</v>
      </c>
      <c r="HG1554" s="2">
        <v>0</v>
      </c>
      <c r="HH1554">
        <v>0</v>
      </c>
      <c r="HI1554" s="2">
        <v>7214</v>
      </c>
      <c r="HJ1554" s="2">
        <v>7214</v>
      </c>
      <c r="HK1554" s="2">
        <v>0</v>
      </c>
      <c r="HL1554">
        <v>0</v>
      </c>
      <c r="HM1554" s="2">
        <v>0</v>
      </c>
      <c r="HN1554" s="2">
        <v>0</v>
      </c>
      <c r="HO1554" s="2">
        <v>0</v>
      </c>
      <c r="HP1554">
        <v>0</v>
      </c>
      <c r="HQ1554" s="2">
        <v>67.760000000000005</v>
      </c>
      <c r="HS1554" s="2">
        <v>7214</v>
      </c>
      <c r="HV1554" t="s">
        <v>315</v>
      </c>
      <c r="HY1554" t="s">
        <v>316</v>
      </c>
      <c r="HZ1554" t="s">
        <v>317</v>
      </c>
      <c r="IA1554" t="s">
        <v>318</v>
      </c>
      <c r="IF1554" t="str">
        <f>""</f>
        <v/>
      </c>
      <c r="IG1554" t="str">
        <f>""</f>
        <v/>
      </c>
      <c r="IH1554" t="str">
        <f>""</f>
        <v/>
      </c>
      <c r="IT1554" t="str">
        <f>""</f>
        <v/>
      </c>
      <c r="IY1554" t="str">
        <f>""</f>
        <v/>
      </c>
      <c r="JB1554" t="s">
        <v>271</v>
      </c>
      <c r="JD1554" t="str">
        <f>""</f>
        <v/>
      </c>
      <c r="JE1554" t="str">
        <f>""</f>
        <v/>
      </c>
      <c r="JO1554" t="str">
        <f>""</f>
        <v/>
      </c>
      <c r="JP1554" t="str">
        <f>""</f>
        <v/>
      </c>
      <c r="JQ1554" t="str">
        <f>HYPERLINK("https://web.datatree.com/?/property?propertyId=4797585")</f>
        <v>https://web.datatree.com/?/property?propertyId=4797585</v>
      </c>
    </row>
    <row r="1555" spans="1:277" x14ac:dyDescent="0.25">
      <c r="A1555">
        <v>1553</v>
      </c>
      <c r="B1555" s="15" t="s">
        <v>18833</v>
      </c>
      <c r="C1555" s="15" t="s">
        <v>18832</v>
      </c>
      <c r="D1555" s="15" t="s">
        <v>18834</v>
      </c>
      <c r="E1555" s="15" t="s">
        <v>18835</v>
      </c>
      <c r="F1555" s="15" t="s">
        <v>18836</v>
      </c>
      <c r="G1555" s="15" t="s">
        <v>243</v>
      </c>
      <c r="H1555" s="15">
        <v>85555</v>
      </c>
      <c r="I1555" s="15" t="s">
        <v>18837</v>
      </c>
      <c r="J1555" s="23" t="s">
        <v>18838</v>
      </c>
      <c r="K1555" s="15" t="s">
        <v>18839</v>
      </c>
      <c r="L1555" s="16" t="s">
        <v>18840</v>
      </c>
      <c r="M1555" s="17" t="str">
        <f t="shared" si="475"/>
        <v>6/31/2022</v>
      </c>
      <c r="N1555" s="15">
        <v>10747</v>
      </c>
      <c r="O1555" s="18">
        <f t="shared" si="479"/>
        <v>0</v>
      </c>
      <c r="P1555" s="19" t="str">
        <f t="shared" si="480"/>
        <v>$0.00</v>
      </c>
      <c r="Q1555" s="16">
        <v>44834</v>
      </c>
      <c r="R1555" s="19" t="str">
        <f t="shared" si="476"/>
        <v>09/30/22</v>
      </c>
      <c r="S1555" t="str">
        <f t="shared" si="481"/>
        <v>MOHAVE</v>
      </c>
      <c r="T1555" s="6" t="str">
        <f t="shared" si="482"/>
        <v>354-03-007C</v>
      </c>
      <c r="U1555" t="str">
        <f t="shared" si="483"/>
        <v xml:space="preserve">1132 N WATERSIDE DR </v>
      </c>
      <c r="V1555" t="str">
        <f t="shared" si="484"/>
        <v>FLAGSTAFF</v>
      </c>
      <c r="W1555" t="str">
        <f t="shared" si="485"/>
        <v>AZ</v>
      </c>
      <c r="X1555" t="str">
        <f t="shared" si="486"/>
        <v>86004-7963</v>
      </c>
      <c r="Y1555" t="str">
        <f t="shared" si="487"/>
        <v>GARY</v>
      </c>
      <c r="Z1555" t="str">
        <f t="shared" si="488"/>
        <v>BARRON</v>
      </c>
      <c r="AA1555" t="str">
        <f t="shared" si="489"/>
        <v>CEDAR MESA RANCHES THE NORTHWESTERN MOST 1/4 OF PARCEL 29-3 BK 1 PG 24 OF LS CONT 10.00 ACRES 354-03-007 (354-03-007A B &amp; C)</v>
      </c>
      <c r="AB1555">
        <f t="shared" si="490"/>
        <v>10</v>
      </c>
      <c r="AC1555" t="str">
        <f t="shared" si="491"/>
        <v>MOHAVE</v>
      </c>
      <c r="AI1555">
        <f t="shared" si="477"/>
        <v>10</v>
      </c>
      <c r="AO1555" t="s">
        <v>12986</v>
      </c>
      <c r="AP1555" t="s">
        <v>12987</v>
      </c>
      <c r="AQ1555" t="s">
        <v>6707</v>
      </c>
      <c r="AR1555" t="s">
        <v>12988</v>
      </c>
      <c r="AS1555" t="s">
        <v>240</v>
      </c>
      <c r="AT1555">
        <v>2</v>
      </c>
      <c r="BC1555" t="s">
        <v>12989</v>
      </c>
      <c r="BD1555" t="s">
        <v>12986</v>
      </c>
      <c r="BH1555" t="s">
        <v>242</v>
      </c>
      <c r="BS1555" t="s">
        <v>243</v>
      </c>
      <c r="BV1555" t="s">
        <v>244</v>
      </c>
      <c r="BY1555" t="s">
        <v>245</v>
      </c>
      <c r="BZ1555" t="s">
        <v>246</v>
      </c>
      <c r="CA1555">
        <v>1132</v>
      </c>
      <c r="CD1555" t="s">
        <v>12990</v>
      </c>
      <c r="CE1555" t="s">
        <v>302</v>
      </c>
      <c r="CG1555" t="s">
        <v>7686</v>
      </c>
      <c r="CH1555" t="s">
        <v>7686</v>
      </c>
      <c r="CI1555" t="s">
        <v>243</v>
      </c>
      <c r="CJ1555" t="str">
        <f>"86004-7963"</f>
        <v>86004-7963</v>
      </c>
      <c r="CK1555" t="s">
        <v>6793</v>
      </c>
      <c r="CL1555" t="s">
        <v>12991</v>
      </c>
      <c r="CM1555" t="s">
        <v>12992</v>
      </c>
      <c r="CN1555" t="s">
        <v>254</v>
      </c>
      <c r="CO1555" t="s">
        <v>12993</v>
      </c>
      <c r="CP1555" t="str">
        <f>"354-03-007C"</f>
        <v>354-03-007C</v>
      </c>
      <c r="CQ1555" t="str">
        <f>"35403007C"</f>
        <v>35403007C</v>
      </c>
      <c r="CR1555" t="str">
        <f>"R35403007"</f>
        <v>R35403007</v>
      </c>
      <c r="CS1555">
        <v>4015</v>
      </c>
      <c r="CW1555" t="s">
        <v>256</v>
      </c>
      <c r="CX1555" t="s">
        <v>257</v>
      </c>
      <c r="CY1555" t="s">
        <v>520</v>
      </c>
      <c r="CZ1555">
        <v>29</v>
      </c>
      <c r="DB1555">
        <v>35.180490475015397</v>
      </c>
      <c r="DC1555">
        <v>-113.687961389846</v>
      </c>
      <c r="DD1555" t="s">
        <v>12994</v>
      </c>
      <c r="DK1555" t="s">
        <v>12995</v>
      </c>
      <c r="DL1555" t="s">
        <v>12995</v>
      </c>
      <c r="DO1555" t="str">
        <f>""</f>
        <v/>
      </c>
      <c r="DQ1555">
        <v>0</v>
      </c>
      <c r="DR1555">
        <v>0</v>
      </c>
      <c r="DS1555">
        <v>0</v>
      </c>
      <c r="DT1555">
        <v>0</v>
      </c>
      <c r="DW1555">
        <v>0</v>
      </c>
      <c r="DX1555">
        <v>0</v>
      </c>
      <c r="DZ1555">
        <v>0</v>
      </c>
      <c r="EA1555">
        <v>0</v>
      </c>
      <c r="EB1555">
        <v>0</v>
      </c>
      <c r="EC1555">
        <v>0</v>
      </c>
      <c r="ED1555">
        <v>0</v>
      </c>
      <c r="EE1555">
        <v>0</v>
      </c>
      <c r="EF1555">
        <v>0</v>
      </c>
      <c r="EG1555">
        <v>0</v>
      </c>
      <c r="EH1555">
        <v>0</v>
      </c>
      <c r="EI1555">
        <v>0</v>
      </c>
      <c r="EL1555">
        <v>0</v>
      </c>
      <c r="EN1555">
        <v>0</v>
      </c>
      <c r="EP1555">
        <v>0</v>
      </c>
      <c r="ER1555">
        <v>0</v>
      </c>
      <c r="ET1555">
        <v>0</v>
      </c>
      <c r="EY1555">
        <v>0</v>
      </c>
      <c r="FA1555">
        <v>0</v>
      </c>
      <c r="FL1555">
        <v>0</v>
      </c>
      <c r="FQ1555" t="s">
        <v>261</v>
      </c>
      <c r="FR1555" t="s">
        <v>354</v>
      </c>
      <c r="FS1555" t="s">
        <v>355</v>
      </c>
      <c r="FU1555">
        <v>435600</v>
      </c>
      <c r="FV1555">
        <v>10</v>
      </c>
      <c r="FW1555">
        <v>0</v>
      </c>
      <c r="FX1555">
        <v>0</v>
      </c>
      <c r="FY1555">
        <v>0</v>
      </c>
      <c r="FZ1555">
        <v>0</v>
      </c>
      <c r="GI1555" t="s">
        <v>407</v>
      </c>
      <c r="GJ1555" t="s">
        <v>737</v>
      </c>
      <c r="GK1555" t="s">
        <v>738</v>
      </c>
      <c r="GL1555" s="1">
        <v>40135</v>
      </c>
      <c r="GM1555" t="s">
        <v>267</v>
      </c>
      <c r="GN1555" t="str">
        <f>"TRUE"</f>
        <v>TRUE</v>
      </c>
      <c r="GO1555">
        <v>2022</v>
      </c>
      <c r="GP1555">
        <v>2020</v>
      </c>
      <c r="GQ1555">
        <v>300</v>
      </c>
      <c r="GR1555" t="s">
        <v>246</v>
      </c>
      <c r="GS1555" t="s">
        <v>246</v>
      </c>
      <c r="GT1555" t="s">
        <v>246</v>
      </c>
      <c r="GU1555" t="s">
        <v>246</v>
      </c>
      <c r="GV1555" t="s">
        <v>246</v>
      </c>
      <c r="GW1555" t="s">
        <v>246</v>
      </c>
      <c r="GX1555" t="s">
        <v>246</v>
      </c>
      <c r="GY1555" t="s">
        <v>246</v>
      </c>
      <c r="GZ1555" t="s">
        <v>246</v>
      </c>
      <c r="HA1555" t="s">
        <v>246</v>
      </c>
      <c r="HB1555" t="s">
        <v>246</v>
      </c>
      <c r="HC1555" t="s">
        <v>246</v>
      </c>
      <c r="HD1555" t="s">
        <v>246</v>
      </c>
      <c r="HE1555" s="2">
        <v>1738</v>
      </c>
      <c r="HF1555" s="2">
        <v>0</v>
      </c>
      <c r="HG1555" s="2">
        <v>0</v>
      </c>
      <c r="HH1555">
        <v>0</v>
      </c>
      <c r="HI1555" s="2">
        <v>11590</v>
      </c>
      <c r="HJ1555" s="2">
        <v>11590</v>
      </c>
      <c r="HK1555" s="2">
        <v>0</v>
      </c>
      <c r="HL1555">
        <v>0</v>
      </c>
      <c r="HM1555" s="2">
        <v>0</v>
      </c>
      <c r="HN1555" s="2">
        <v>0</v>
      </c>
      <c r="HO1555" s="2">
        <v>0</v>
      </c>
      <c r="HP1555">
        <v>0</v>
      </c>
      <c r="HQ1555" s="2">
        <v>110.18</v>
      </c>
      <c r="HS1555" s="2">
        <v>11590</v>
      </c>
      <c r="HV1555" t="s">
        <v>268</v>
      </c>
      <c r="HY1555" t="s">
        <v>269</v>
      </c>
      <c r="IB1555" s="1">
        <v>41777</v>
      </c>
      <c r="IC1555" s="1">
        <v>41796</v>
      </c>
      <c r="IE1555" t="s">
        <v>270</v>
      </c>
      <c r="IF1555" t="str">
        <f>""</f>
        <v/>
      </c>
      <c r="IG1555" t="str">
        <f>"2014.25173"</f>
        <v>2014.25173</v>
      </c>
      <c r="IH1555" t="str">
        <f>""</f>
        <v/>
      </c>
      <c r="II1555" s="1">
        <v>38954</v>
      </c>
      <c r="IJ1555" s="1">
        <v>38961</v>
      </c>
      <c r="IK1555" s="2">
        <v>100000</v>
      </c>
      <c r="IM1555" t="s">
        <v>362</v>
      </c>
      <c r="IN1555" t="s">
        <v>12996</v>
      </c>
      <c r="IT1555" t="str">
        <f>"                    "</f>
        <v xml:space="preserve">                    </v>
      </c>
      <c r="IY1555" t="str">
        <f>"                    "</f>
        <v xml:space="preserve">                    </v>
      </c>
      <c r="JB1555" t="s">
        <v>271</v>
      </c>
      <c r="JD1555" t="str">
        <f>"6434.488"</f>
        <v>6434.488</v>
      </c>
      <c r="JE1555" t="str">
        <f>""</f>
        <v/>
      </c>
      <c r="JO1555" t="str">
        <f>""</f>
        <v/>
      </c>
      <c r="JP1555" t="str">
        <f>""</f>
        <v/>
      </c>
      <c r="JQ1555" t="str">
        <f>HYPERLINK("https://web.datatree.com/?/property?propertyId=4799391")</f>
        <v>https://web.datatree.com/?/property?propertyId=4799391</v>
      </c>
    </row>
    <row r="1556" spans="1:277" x14ac:dyDescent="0.25">
      <c r="A1556">
        <v>1554</v>
      </c>
      <c r="B1556" s="15" t="s">
        <v>18833</v>
      </c>
      <c r="C1556" s="15" t="s">
        <v>18832</v>
      </c>
      <c r="D1556" s="15" t="s">
        <v>18834</v>
      </c>
      <c r="E1556" s="15" t="s">
        <v>18835</v>
      </c>
      <c r="F1556" s="15" t="s">
        <v>18836</v>
      </c>
      <c r="G1556" s="15" t="s">
        <v>243</v>
      </c>
      <c r="H1556" s="15">
        <v>85555</v>
      </c>
      <c r="I1556" s="15" t="s">
        <v>18837</v>
      </c>
      <c r="J1556" s="23" t="s">
        <v>18838</v>
      </c>
      <c r="K1556" s="15" t="s">
        <v>18839</v>
      </c>
      <c r="L1556" s="16" t="s">
        <v>18840</v>
      </c>
      <c r="M1556" s="17" t="str">
        <f t="shared" si="475"/>
        <v>6/31/2022</v>
      </c>
      <c r="N1556" s="15">
        <v>10748</v>
      </c>
      <c r="O1556" s="18">
        <f t="shared" si="479"/>
        <v>0</v>
      </c>
      <c r="P1556" s="19" t="str">
        <f t="shared" si="480"/>
        <v>$0.00</v>
      </c>
      <c r="Q1556" s="16">
        <v>44834</v>
      </c>
      <c r="R1556" s="19" t="str">
        <f t="shared" si="476"/>
        <v>09/30/22</v>
      </c>
      <c r="S1556" t="str">
        <f t="shared" si="481"/>
        <v>MOHAVE</v>
      </c>
      <c r="T1556" s="6" t="str">
        <f t="shared" si="482"/>
        <v>209-13-047</v>
      </c>
      <c r="U1556" t="str">
        <f t="shared" si="483"/>
        <v xml:space="preserve">8546 PROCYON ST </v>
      </c>
      <c r="V1556" t="str">
        <f t="shared" si="484"/>
        <v>LAS VEGAS</v>
      </c>
      <c r="W1556" t="str">
        <f t="shared" si="485"/>
        <v>NV</v>
      </c>
      <c r="X1556" t="str">
        <f t="shared" si="486"/>
        <v>89139-7843</v>
      </c>
      <c r="Y1556">
        <f t="shared" si="487"/>
        <v>0</v>
      </c>
      <c r="Z1556" t="str">
        <f t="shared" si="488"/>
        <v>ACCOMANDO MARIO &amp; GEORGANN</v>
      </c>
      <c r="AA1556" t="str">
        <f t="shared" si="489"/>
        <v>NE4 SE4 SW4 CONT10AC 209-13-028 (209-13- 047 &amp; 048)</v>
      </c>
      <c r="AB1556">
        <f t="shared" si="490"/>
        <v>10</v>
      </c>
      <c r="AC1556" t="str">
        <f t="shared" si="491"/>
        <v>MOHAVE</v>
      </c>
      <c r="AI1556">
        <f t="shared" si="477"/>
        <v>10</v>
      </c>
      <c r="AO1556" t="s">
        <v>12997</v>
      </c>
      <c r="AR1556" t="s">
        <v>12997</v>
      </c>
      <c r="AS1556" t="s">
        <v>240</v>
      </c>
      <c r="AT1556">
        <v>8</v>
      </c>
      <c r="AU1556" t="s">
        <v>12998</v>
      </c>
      <c r="AX1556" t="s">
        <v>12998</v>
      </c>
      <c r="AY1556" t="s">
        <v>588</v>
      </c>
      <c r="AZ1556">
        <v>7</v>
      </c>
      <c r="BC1556" t="s">
        <v>12999</v>
      </c>
      <c r="BD1556" t="s">
        <v>13000</v>
      </c>
      <c r="BE1556" t="s">
        <v>689</v>
      </c>
      <c r="BH1556" t="s">
        <v>242</v>
      </c>
      <c r="BS1556" t="s">
        <v>243</v>
      </c>
      <c r="BV1556" t="s">
        <v>244</v>
      </c>
      <c r="BY1556" t="s">
        <v>245</v>
      </c>
      <c r="CA1556">
        <v>8546</v>
      </c>
      <c r="CD1556" t="s">
        <v>13001</v>
      </c>
      <c r="CE1556" t="s">
        <v>375</v>
      </c>
      <c r="CG1556" t="s">
        <v>398</v>
      </c>
      <c r="CH1556" t="s">
        <v>3422</v>
      </c>
      <c r="CI1556" t="s">
        <v>400</v>
      </c>
      <c r="CJ1556" t="str">
        <f>"89139-7843"</f>
        <v>89139-7843</v>
      </c>
      <c r="CK1556" t="s">
        <v>1910</v>
      </c>
      <c r="CL1556" t="s">
        <v>13002</v>
      </c>
      <c r="CM1556" t="s">
        <v>13003</v>
      </c>
      <c r="CN1556" t="s">
        <v>254</v>
      </c>
      <c r="CO1556" t="s">
        <v>13004</v>
      </c>
      <c r="CP1556" t="str">
        <f>"209-13-047"</f>
        <v>209-13-047</v>
      </c>
      <c r="CQ1556" t="str">
        <f>"20913047"</f>
        <v>20913047</v>
      </c>
      <c r="CR1556" t="str">
        <f>"R20913047"</f>
        <v>R20913047</v>
      </c>
      <c r="CS1556">
        <v>4015</v>
      </c>
      <c r="CW1556" t="s">
        <v>256</v>
      </c>
      <c r="CX1556" t="s">
        <v>911</v>
      </c>
      <c r="CY1556" t="s">
        <v>499</v>
      </c>
      <c r="CZ1556">
        <v>1</v>
      </c>
      <c r="DB1556">
        <v>35.057098883081402</v>
      </c>
      <c r="DC1556">
        <v>-114.255555195253</v>
      </c>
      <c r="DK1556" t="s">
        <v>2226</v>
      </c>
      <c r="DL1556" t="s">
        <v>2226</v>
      </c>
      <c r="DO1556" t="str">
        <f>""</f>
        <v/>
      </c>
      <c r="DQ1556">
        <v>0</v>
      </c>
      <c r="DR1556">
        <v>0</v>
      </c>
      <c r="DS1556">
        <v>0</v>
      </c>
      <c r="DT1556">
        <v>0</v>
      </c>
      <c r="DW1556">
        <v>0</v>
      </c>
      <c r="DX1556">
        <v>0</v>
      </c>
      <c r="DZ1556">
        <v>0</v>
      </c>
      <c r="EA1556">
        <v>0</v>
      </c>
      <c r="EB1556">
        <v>0</v>
      </c>
      <c r="EC1556">
        <v>0</v>
      </c>
      <c r="ED1556">
        <v>0</v>
      </c>
      <c r="EE1556">
        <v>0</v>
      </c>
      <c r="EF1556">
        <v>0</v>
      </c>
      <c r="EG1556">
        <v>0</v>
      </c>
      <c r="EH1556">
        <v>0</v>
      </c>
      <c r="EI1556">
        <v>0</v>
      </c>
      <c r="EL1556">
        <v>0</v>
      </c>
      <c r="EN1556">
        <v>0</v>
      </c>
      <c r="EP1556">
        <v>0</v>
      </c>
      <c r="ER1556">
        <v>0</v>
      </c>
      <c r="ET1556">
        <v>0</v>
      </c>
      <c r="EY1556">
        <v>0</v>
      </c>
      <c r="FA1556">
        <v>0</v>
      </c>
      <c r="FL1556">
        <v>0</v>
      </c>
      <c r="FQ1556" t="s">
        <v>336</v>
      </c>
      <c r="FR1556" t="s">
        <v>405</v>
      </c>
      <c r="FS1556" t="s">
        <v>406</v>
      </c>
      <c r="FU1556">
        <v>435600</v>
      </c>
      <c r="FV1556">
        <v>10</v>
      </c>
      <c r="FW1556">
        <v>0</v>
      </c>
      <c r="FX1556">
        <v>0</v>
      </c>
      <c r="FY1556">
        <v>0</v>
      </c>
      <c r="FZ1556">
        <v>0</v>
      </c>
      <c r="GI1556" t="s">
        <v>407</v>
      </c>
      <c r="GJ1556" t="s">
        <v>1241</v>
      </c>
      <c r="GK1556" t="s">
        <v>1242</v>
      </c>
      <c r="GL1556" s="1">
        <v>40135</v>
      </c>
      <c r="GM1556" t="s">
        <v>267</v>
      </c>
      <c r="GN1556" t="str">
        <f>"TRUE"</f>
        <v>TRUE</v>
      </c>
      <c r="GO1556">
        <v>2022</v>
      </c>
      <c r="GP1556">
        <v>2020</v>
      </c>
      <c r="GQ1556">
        <v>1630</v>
      </c>
      <c r="GR1556" t="s">
        <v>246</v>
      </c>
      <c r="GS1556" t="s">
        <v>246</v>
      </c>
      <c r="GT1556" t="s">
        <v>246</v>
      </c>
      <c r="GU1556" t="s">
        <v>246</v>
      </c>
      <c r="GV1556" t="s">
        <v>246</v>
      </c>
      <c r="GW1556" t="s">
        <v>246</v>
      </c>
      <c r="GX1556" t="s">
        <v>246</v>
      </c>
      <c r="GY1556" t="s">
        <v>246</v>
      </c>
      <c r="GZ1556" t="s">
        <v>246</v>
      </c>
      <c r="HA1556" t="s">
        <v>246</v>
      </c>
      <c r="HB1556" t="s">
        <v>246</v>
      </c>
      <c r="HC1556" t="s">
        <v>246</v>
      </c>
      <c r="HD1556" t="s">
        <v>246</v>
      </c>
      <c r="HE1556" s="2">
        <v>1356</v>
      </c>
      <c r="HF1556" s="2">
        <v>0</v>
      </c>
      <c r="HG1556" s="2">
        <v>0</v>
      </c>
      <c r="HH1556">
        <v>0</v>
      </c>
      <c r="HI1556" s="2">
        <v>9038</v>
      </c>
      <c r="HJ1556" s="2">
        <v>9038</v>
      </c>
      <c r="HK1556" s="2">
        <v>0</v>
      </c>
      <c r="HL1556">
        <v>0</v>
      </c>
      <c r="HM1556" s="2">
        <v>0</v>
      </c>
      <c r="HN1556" s="2">
        <v>0</v>
      </c>
      <c r="HO1556" s="2">
        <v>0</v>
      </c>
      <c r="HP1556">
        <v>0</v>
      </c>
      <c r="HQ1556" s="2">
        <v>93.64</v>
      </c>
      <c r="HS1556" s="2">
        <v>9038</v>
      </c>
      <c r="HV1556" t="s">
        <v>1243</v>
      </c>
      <c r="HW1556" t="s">
        <v>387</v>
      </c>
      <c r="HY1556" t="s">
        <v>1244</v>
      </c>
      <c r="HZ1556" t="s">
        <v>1245</v>
      </c>
      <c r="IA1556" t="s">
        <v>1246</v>
      </c>
      <c r="IB1556" s="1">
        <v>42499</v>
      </c>
      <c r="IC1556" s="1">
        <v>42570</v>
      </c>
      <c r="IE1556" t="s">
        <v>553</v>
      </c>
      <c r="IF1556" t="str">
        <f>""</f>
        <v/>
      </c>
      <c r="IG1556" t="str">
        <f>"2016.32005"</f>
        <v>2016.32005</v>
      </c>
      <c r="IH1556" t="str">
        <f>""</f>
        <v/>
      </c>
      <c r="IJ1556" s="1">
        <v>38916</v>
      </c>
      <c r="IK1556" s="2">
        <v>180000</v>
      </c>
      <c r="IL1556" t="s">
        <v>566</v>
      </c>
      <c r="IM1556" t="s">
        <v>567</v>
      </c>
      <c r="IN1556" t="s">
        <v>13005</v>
      </c>
      <c r="IT1556" t="str">
        <f>"                    "</f>
        <v xml:space="preserve">                    </v>
      </c>
      <c r="IY1556" t="str">
        <f>"                    "</f>
        <v xml:space="preserve">                    </v>
      </c>
      <c r="JB1556" t="s">
        <v>271</v>
      </c>
      <c r="JD1556" t="str">
        <f>"6364.868"</f>
        <v>6364.868</v>
      </c>
      <c r="JE1556" t="str">
        <f>""</f>
        <v/>
      </c>
      <c r="JG1556" s="1">
        <v>38916</v>
      </c>
      <c r="JH1556" s="2">
        <v>160000</v>
      </c>
      <c r="JI1556" t="s">
        <v>567</v>
      </c>
      <c r="JK1556" s="2">
        <v>0</v>
      </c>
      <c r="JO1556" t="str">
        <f>"6364.866"</f>
        <v>6364.866</v>
      </c>
      <c r="JP1556" t="str">
        <f>""</f>
        <v/>
      </c>
      <c r="JQ1556" t="str">
        <f>HYPERLINK("https://web.datatree.com/?/property?propertyId=4808420")</f>
        <v>https://web.datatree.com/?/property?propertyId=4808420</v>
      </c>
    </row>
    <row r="1557" spans="1:277" x14ac:dyDescent="0.25">
      <c r="A1557">
        <v>1555</v>
      </c>
      <c r="B1557" s="15" t="s">
        <v>18833</v>
      </c>
      <c r="C1557" s="15" t="s">
        <v>18832</v>
      </c>
      <c r="D1557" s="15" t="s">
        <v>18834</v>
      </c>
      <c r="E1557" s="15" t="s">
        <v>18835</v>
      </c>
      <c r="F1557" s="15" t="s">
        <v>18836</v>
      </c>
      <c r="G1557" s="15" t="s">
        <v>243</v>
      </c>
      <c r="H1557" s="15">
        <v>85555</v>
      </c>
      <c r="I1557" s="15" t="s">
        <v>18837</v>
      </c>
      <c r="J1557" s="23" t="s">
        <v>18838</v>
      </c>
      <c r="K1557" s="15" t="s">
        <v>18839</v>
      </c>
      <c r="L1557" s="16" t="s">
        <v>18840</v>
      </c>
      <c r="M1557" s="17" t="str">
        <f t="shared" si="475"/>
        <v>6/31/2022</v>
      </c>
      <c r="N1557" s="15">
        <v>10749</v>
      </c>
      <c r="O1557" s="18">
        <f t="shared" si="479"/>
        <v>0</v>
      </c>
      <c r="P1557" s="19" t="str">
        <f t="shared" si="480"/>
        <v>$0.00</v>
      </c>
      <c r="Q1557" s="16">
        <v>44834</v>
      </c>
      <c r="R1557" s="19" t="str">
        <f t="shared" si="476"/>
        <v>09/30/22</v>
      </c>
      <c r="S1557" t="str">
        <f t="shared" si="481"/>
        <v>MOHAVE</v>
      </c>
      <c r="T1557" s="6" t="str">
        <f t="shared" si="482"/>
        <v>314-06-005B</v>
      </c>
      <c r="U1557" t="str">
        <f t="shared" si="483"/>
        <v xml:space="preserve">92-914 WELO ST #76 </v>
      </c>
      <c r="V1557" t="str">
        <f t="shared" si="484"/>
        <v>KAPOLEI</v>
      </c>
      <c r="W1557" t="str">
        <f t="shared" si="485"/>
        <v>HI</v>
      </c>
      <c r="X1557" t="str">
        <f t="shared" si="486"/>
        <v>96707-1488</v>
      </c>
      <c r="Y1557" t="str">
        <f t="shared" si="487"/>
        <v>AUSTIN</v>
      </c>
      <c r="Z1557" t="str">
        <f t="shared" si="488"/>
        <v>RUSSELL</v>
      </c>
      <c r="AA1557" t="str">
        <f t="shared" si="489"/>
        <v>LAKE HAVASU CEDAR ESTATES UNIT FOUR W2 OF LOT 5</v>
      </c>
      <c r="AB1557">
        <f t="shared" si="490"/>
        <v>10</v>
      </c>
      <c r="AC1557" t="str">
        <f t="shared" si="491"/>
        <v>MOHAVE</v>
      </c>
      <c r="AI1557">
        <f t="shared" si="477"/>
        <v>10</v>
      </c>
      <c r="AO1557" t="s">
        <v>13006</v>
      </c>
      <c r="AP1557" t="s">
        <v>13007</v>
      </c>
      <c r="AQ1557" t="s">
        <v>7853</v>
      </c>
      <c r="AR1557" t="s">
        <v>794</v>
      </c>
      <c r="AS1557" t="s">
        <v>240</v>
      </c>
      <c r="AT1557">
        <v>1</v>
      </c>
      <c r="AU1557" t="s">
        <v>13008</v>
      </c>
      <c r="AV1557" t="s">
        <v>13009</v>
      </c>
      <c r="AW1557" t="s">
        <v>13009</v>
      </c>
      <c r="AX1557" t="s">
        <v>794</v>
      </c>
      <c r="AY1557" t="s">
        <v>240</v>
      </c>
      <c r="AZ1557">
        <v>1</v>
      </c>
      <c r="BC1557" t="s">
        <v>13010</v>
      </c>
      <c r="BD1557" t="s">
        <v>13011</v>
      </c>
      <c r="BF1557" t="s">
        <v>300</v>
      </c>
      <c r="BH1557" t="s">
        <v>242</v>
      </c>
      <c r="BS1557" t="s">
        <v>243</v>
      </c>
      <c r="BV1557" t="s">
        <v>244</v>
      </c>
      <c r="BY1557" t="s">
        <v>245</v>
      </c>
      <c r="CA1557" t="str">
        <f>"92-914"</f>
        <v>92-914</v>
      </c>
      <c r="CD1557" t="s">
        <v>13012</v>
      </c>
      <c r="CE1557" t="s">
        <v>375</v>
      </c>
      <c r="CF1557">
        <v>76</v>
      </c>
      <c r="CG1557" t="s">
        <v>13013</v>
      </c>
      <c r="CH1557" t="s">
        <v>13014</v>
      </c>
      <c r="CI1557" t="s">
        <v>8404</v>
      </c>
      <c r="CJ1557" t="str">
        <f>"96707-1488"</f>
        <v>96707-1488</v>
      </c>
      <c r="CK1557" t="s">
        <v>1591</v>
      </c>
      <c r="CL1557" t="s">
        <v>13015</v>
      </c>
      <c r="CM1557" t="s">
        <v>13016</v>
      </c>
      <c r="CN1557" t="s">
        <v>254</v>
      </c>
      <c r="CO1557" t="s">
        <v>13017</v>
      </c>
      <c r="CP1557" t="str">
        <f>"314-06-005B"</f>
        <v>314-06-005B</v>
      </c>
      <c r="CQ1557" t="str">
        <f>"31406005B"</f>
        <v>31406005B</v>
      </c>
      <c r="CR1557" t="str">
        <f>"R31406005B"</f>
        <v>R31406005B</v>
      </c>
      <c r="CS1557">
        <v>4015</v>
      </c>
      <c r="CW1557" t="s">
        <v>256</v>
      </c>
      <c r="CX1557" t="s">
        <v>350</v>
      </c>
      <c r="CY1557" t="s">
        <v>520</v>
      </c>
      <c r="CZ1557">
        <v>1</v>
      </c>
      <c r="DB1557">
        <v>35.412446002008998</v>
      </c>
      <c r="DC1557">
        <v>-113.615702958616</v>
      </c>
      <c r="DD1557" t="s">
        <v>2465</v>
      </c>
      <c r="DK1557" t="s">
        <v>2466</v>
      </c>
      <c r="DL1557" t="s">
        <v>2466</v>
      </c>
      <c r="DO1557" t="str">
        <f>"5"</f>
        <v>5</v>
      </c>
      <c r="DQ1557">
        <v>0</v>
      </c>
      <c r="DR1557">
        <v>0</v>
      </c>
      <c r="DS1557">
        <v>0</v>
      </c>
      <c r="DT1557">
        <v>0</v>
      </c>
      <c r="DW1557">
        <v>0</v>
      </c>
      <c r="DX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L1557">
        <v>0</v>
      </c>
      <c r="EN1557">
        <v>0</v>
      </c>
      <c r="EP1557">
        <v>0</v>
      </c>
      <c r="ER1557">
        <v>0</v>
      </c>
      <c r="ET1557">
        <v>0</v>
      </c>
      <c r="EY1557">
        <v>0</v>
      </c>
      <c r="FA1557">
        <v>0</v>
      </c>
      <c r="FL1557">
        <v>0</v>
      </c>
      <c r="FQ1557" t="s">
        <v>261</v>
      </c>
      <c r="FR1557" t="s">
        <v>262</v>
      </c>
      <c r="FS1557" t="s">
        <v>263</v>
      </c>
      <c r="FU1557">
        <v>435600</v>
      </c>
      <c r="FV1557">
        <v>10</v>
      </c>
      <c r="FW1557">
        <v>0</v>
      </c>
      <c r="FX1557">
        <v>0</v>
      </c>
      <c r="FY1557">
        <v>0</v>
      </c>
      <c r="FZ1557">
        <v>0</v>
      </c>
      <c r="GI1557" t="s">
        <v>264</v>
      </c>
      <c r="GJ1557" t="s">
        <v>621</v>
      </c>
      <c r="GK1557" t="s">
        <v>622</v>
      </c>
      <c r="GL1557" s="1">
        <v>40135</v>
      </c>
      <c r="GM1557" t="s">
        <v>267</v>
      </c>
      <c r="GN1557" t="str">
        <f t="shared" ref="GN1557:GN1569" si="493">"FALSE"</f>
        <v>FALSE</v>
      </c>
      <c r="GO1557">
        <v>2022</v>
      </c>
      <c r="GP1557">
        <v>2020</v>
      </c>
      <c r="GQ1557">
        <v>2200</v>
      </c>
      <c r="GR1557" t="s">
        <v>246</v>
      </c>
      <c r="GS1557" t="s">
        <v>246</v>
      </c>
      <c r="GT1557" t="s">
        <v>246</v>
      </c>
      <c r="GU1557" t="s">
        <v>246</v>
      </c>
      <c r="GV1557" t="s">
        <v>246</v>
      </c>
      <c r="GW1557" t="s">
        <v>246</v>
      </c>
      <c r="GX1557" t="s">
        <v>246</v>
      </c>
      <c r="GY1557" t="s">
        <v>246</v>
      </c>
      <c r="GZ1557" t="s">
        <v>246</v>
      </c>
      <c r="HA1557" t="s">
        <v>246</v>
      </c>
      <c r="HB1557" t="s">
        <v>246</v>
      </c>
      <c r="HC1557" t="s">
        <v>246</v>
      </c>
      <c r="HD1557" t="s">
        <v>246</v>
      </c>
      <c r="HE1557" s="2">
        <v>418</v>
      </c>
      <c r="HF1557" s="2">
        <v>0</v>
      </c>
      <c r="HG1557" s="2">
        <v>0</v>
      </c>
      <c r="HH1557">
        <v>0</v>
      </c>
      <c r="HI1557" s="2">
        <v>2787</v>
      </c>
      <c r="HJ1557" s="2">
        <v>2787</v>
      </c>
      <c r="HK1557" s="2">
        <v>0</v>
      </c>
      <c r="HL1557">
        <v>0</v>
      </c>
      <c r="HM1557" s="2">
        <v>0</v>
      </c>
      <c r="HN1557" s="2">
        <v>0</v>
      </c>
      <c r="HO1557" s="2">
        <v>0</v>
      </c>
      <c r="HP1557">
        <v>0</v>
      </c>
      <c r="HQ1557" s="2">
        <v>28.82</v>
      </c>
      <c r="HS1557" s="2">
        <v>2787</v>
      </c>
      <c r="HV1557" t="s">
        <v>623</v>
      </c>
      <c r="HY1557" t="s">
        <v>624</v>
      </c>
      <c r="HZ1557" t="s">
        <v>624</v>
      </c>
      <c r="IF1557" t="str">
        <f>""</f>
        <v/>
      </c>
      <c r="IG1557" t="str">
        <f>""</f>
        <v/>
      </c>
      <c r="IH1557" t="str">
        <f>""</f>
        <v/>
      </c>
      <c r="IT1557" t="str">
        <f>""</f>
        <v/>
      </c>
      <c r="IY1557" t="str">
        <f>""</f>
        <v/>
      </c>
      <c r="JB1557" t="s">
        <v>271</v>
      </c>
      <c r="JD1557" t="str">
        <f>""</f>
        <v/>
      </c>
      <c r="JE1557" t="str">
        <f>""</f>
        <v/>
      </c>
      <c r="JO1557" t="str">
        <f>""</f>
        <v/>
      </c>
      <c r="JP1557" t="str">
        <f>""</f>
        <v/>
      </c>
      <c r="JQ1557" t="str">
        <f>HYPERLINK("https://web.datatree.com/?/property?propertyId=4811185")</f>
        <v>https://web.datatree.com/?/property?propertyId=4811185</v>
      </c>
    </row>
    <row r="1558" spans="1:277" x14ac:dyDescent="0.25">
      <c r="A1558">
        <v>1556</v>
      </c>
      <c r="B1558" s="15" t="s">
        <v>18833</v>
      </c>
      <c r="C1558" s="15" t="s">
        <v>18832</v>
      </c>
      <c r="D1558" s="15" t="s">
        <v>18834</v>
      </c>
      <c r="E1558" s="15" t="s">
        <v>18835</v>
      </c>
      <c r="F1558" s="15" t="s">
        <v>18836</v>
      </c>
      <c r="G1558" s="15" t="s">
        <v>243</v>
      </c>
      <c r="H1558" s="15">
        <v>85555</v>
      </c>
      <c r="I1558" s="15" t="s">
        <v>18837</v>
      </c>
      <c r="J1558" s="23" t="s">
        <v>18838</v>
      </c>
      <c r="K1558" s="15" t="s">
        <v>18839</v>
      </c>
      <c r="L1558" s="16" t="s">
        <v>18840</v>
      </c>
      <c r="M1558" s="17" t="str">
        <f t="shared" si="475"/>
        <v>6/31/2022</v>
      </c>
      <c r="N1558" s="15">
        <v>10750</v>
      </c>
      <c r="O1558" s="18">
        <f t="shared" si="479"/>
        <v>0</v>
      </c>
      <c r="P1558" s="19" t="str">
        <f t="shared" si="480"/>
        <v>$0.00</v>
      </c>
      <c r="Q1558" s="16">
        <v>44834</v>
      </c>
      <c r="R1558" s="19" t="str">
        <f t="shared" si="476"/>
        <v>09/30/22</v>
      </c>
      <c r="S1558" t="str">
        <f t="shared" si="481"/>
        <v>MOHAVE</v>
      </c>
      <c r="T1558" s="6" t="str">
        <f t="shared" si="482"/>
        <v>210-40-014</v>
      </c>
      <c r="U1558" t="str">
        <f t="shared" si="483"/>
        <v xml:space="preserve">4904 NEOLA PL </v>
      </c>
      <c r="V1558" t="str">
        <f t="shared" si="484"/>
        <v>LOS ANGELES</v>
      </c>
      <c r="W1558" t="str">
        <f t="shared" si="485"/>
        <v>CA</v>
      </c>
      <c r="X1558" t="str">
        <f t="shared" si="486"/>
        <v>90041-2414</v>
      </c>
      <c r="Y1558" t="str">
        <f t="shared" si="487"/>
        <v>CHRISTINA</v>
      </c>
      <c r="Z1558" t="str">
        <f t="shared" si="488"/>
        <v>EDWARDS</v>
      </c>
      <c r="AA1558" t="str">
        <f t="shared" si="489"/>
        <v>SEC 33 T16 1/2N R20W NE4 NW4 SW4 CONT 10 ACRES</v>
      </c>
      <c r="AB1558">
        <f t="shared" si="490"/>
        <v>10</v>
      </c>
      <c r="AC1558" t="str">
        <f t="shared" si="491"/>
        <v>MOHAVE</v>
      </c>
      <c r="AI1558">
        <f t="shared" si="477"/>
        <v>10</v>
      </c>
      <c r="AO1558" t="s">
        <v>13018</v>
      </c>
      <c r="AP1558" t="s">
        <v>13019</v>
      </c>
      <c r="AQ1558" t="s">
        <v>4807</v>
      </c>
      <c r="AR1558" t="s">
        <v>13020</v>
      </c>
      <c r="AS1558" t="s">
        <v>240</v>
      </c>
      <c r="AT1558">
        <v>1</v>
      </c>
      <c r="AU1558" t="s">
        <v>13021</v>
      </c>
      <c r="AY1558" t="s">
        <v>240</v>
      </c>
      <c r="BC1558" t="s">
        <v>13022</v>
      </c>
      <c r="BD1558" t="s">
        <v>13023</v>
      </c>
      <c r="BE1558" t="s">
        <v>2431</v>
      </c>
      <c r="BH1558" t="s">
        <v>242</v>
      </c>
      <c r="BS1558" t="s">
        <v>243</v>
      </c>
      <c r="BV1558" t="s">
        <v>244</v>
      </c>
      <c r="BY1558" t="s">
        <v>245</v>
      </c>
      <c r="CA1558">
        <v>4904</v>
      </c>
      <c r="CD1558" t="s">
        <v>13024</v>
      </c>
      <c r="CE1558" t="s">
        <v>863</v>
      </c>
      <c r="CG1558" t="s">
        <v>691</v>
      </c>
      <c r="CH1558" t="s">
        <v>691</v>
      </c>
      <c r="CI1558" t="s">
        <v>328</v>
      </c>
      <c r="CJ1558" t="str">
        <f>"90041-2414"</f>
        <v>90041-2414</v>
      </c>
      <c r="CK1558" t="s">
        <v>1019</v>
      </c>
      <c r="CL1558" t="s">
        <v>13025</v>
      </c>
      <c r="CM1558" t="s">
        <v>13026</v>
      </c>
      <c r="CN1558" t="s">
        <v>254</v>
      </c>
      <c r="CO1558" t="s">
        <v>13027</v>
      </c>
      <c r="CP1558" t="str">
        <f>"210-40-014"</f>
        <v>210-40-014</v>
      </c>
      <c r="CQ1558" t="str">
        <f>"21040014"</f>
        <v>21040014</v>
      </c>
      <c r="CR1558" t="str">
        <f>"R21040014"</f>
        <v>R21040014</v>
      </c>
      <c r="CS1558">
        <v>4015</v>
      </c>
      <c r="CW1558" t="s">
        <v>256</v>
      </c>
      <c r="CX1558">
        <v>16</v>
      </c>
      <c r="CY1558" t="s">
        <v>310</v>
      </c>
      <c r="CZ1558">
        <v>33</v>
      </c>
      <c r="DB1558">
        <v>34.770172225162298</v>
      </c>
      <c r="DC1558">
        <v>-114.365981038619</v>
      </c>
      <c r="DK1558" t="s">
        <v>6742</v>
      </c>
      <c r="DL1558" t="s">
        <v>6742</v>
      </c>
      <c r="DO1558" t="str">
        <f>""</f>
        <v/>
      </c>
      <c r="DQ1558">
        <v>0</v>
      </c>
      <c r="DR1558">
        <v>0</v>
      </c>
      <c r="DS1558">
        <v>0</v>
      </c>
      <c r="DT1558">
        <v>0</v>
      </c>
      <c r="DW1558">
        <v>0</v>
      </c>
      <c r="DX1558">
        <v>0</v>
      </c>
      <c r="DZ1558">
        <v>0</v>
      </c>
      <c r="EA1558">
        <v>0</v>
      </c>
      <c r="EB1558">
        <v>0</v>
      </c>
      <c r="EC1558">
        <v>0</v>
      </c>
      <c r="ED1558">
        <v>0</v>
      </c>
      <c r="EE1558">
        <v>0</v>
      </c>
      <c r="EF1558">
        <v>0</v>
      </c>
      <c r="EG1558">
        <v>0</v>
      </c>
      <c r="EH1558">
        <v>0</v>
      </c>
      <c r="EI1558">
        <v>0</v>
      </c>
      <c r="EL1558">
        <v>0</v>
      </c>
      <c r="EN1558">
        <v>0</v>
      </c>
      <c r="EP1558">
        <v>0</v>
      </c>
      <c r="ER1558">
        <v>0</v>
      </c>
      <c r="ET1558">
        <v>0</v>
      </c>
      <c r="EY1558">
        <v>0</v>
      </c>
      <c r="FA1558">
        <v>0</v>
      </c>
      <c r="FL1558">
        <v>0</v>
      </c>
      <c r="FQ1558" t="s">
        <v>261</v>
      </c>
      <c r="FR1558" t="s">
        <v>354</v>
      </c>
      <c r="FS1558" t="s">
        <v>355</v>
      </c>
      <c r="FU1558">
        <v>435600</v>
      </c>
      <c r="FV1558">
        <v>10</v>
      </c>
      <c r="FW1558">
        <v>0</v>
      </c>
      <c r="FX1558">
        <v>0</v>
      </c>
      <c r="FY1558">
        <v>0</v>
      </c>
      <c r="FZ1558">
        <v>0</v>
      </c>
      <c r="GI1558" t="s">
        <v>264</v>
      </c>
      <c r="GJ1558" t="s">
        <v>384</v>
      </c>
      <c r="GK1558" t="s">
        <v>385</v>
      </c>
      <c r="GL1558" s="1">
        <v>40135</v>
      </c>
      <c r="GM1558" t="s">
        <v>267</v>
      </c>
      <c r="GN1558" t="str">
        <f t="shared" si="493"/>
        <v>FALSE</v>
      </c>
      <c r="GO1558">
        <v>2022</v>
      </c>
      <c r="GP1558">
        <v>2020</v>
      </c>
      <c r="GQ1558">
        <v>1200</v>
      </c>
      <c r="GR1558" t="s">
        <v>246</v>
      </c>
      <c r="GS1558" t="s">
        <v>246</v>
      </c>
      <c r="GT1558" t="s">
        <v>246</v>
      </c>
      <c r="GU1558" t="s">
        <v>246</v>
      </c>
      <c r="GV1558" t="s">
        <v>246</v>
      </c>
      <c r="GW1558" t="s">
        <v>246</v>
      </c>
      <c r="GX1558" t="s">
        <v>246</v>
      </c>
      <c r="GY1558" t="s">
        <v>246</v>
      </c>
      <c r="GZ1558" t="s">
        <v>246</v>
      </c>
      <c r="HA1558" t="s">
        <v>246</v>
      </c>
      <c r="HB1558" t="s">
        <v>246</v>
      </c>
      <c r="HC1558" t="s">
        <v>246</v>
      </c>
      <c r="HD1558" t="s">
        <v>246</v>
      </c>
      <c r="HE1558" s="2">
        <v>493</v>
      </c>
      <c r="HF1558" s="2">
        <v>0</v>
      </c>
      <c r="HG1558" s="2">
        <v>0</v>
      </c>
      <c r="HH1558">
        <v>0</v>
      </c>
      <c r="HI1558" s="2">
        <v>3288</v>
      </c>
      <c r="HJ1558" s="2">
        <v>3288</v>
      </c>
      <c r="HK1558" s="2">
        <v>0</v>
      </c>
      <c r="HL1558">
        <v>0</v>
      </c>
      <c r="HM1558" s="2">
        <v>0</v>
      </c>
      <c r="HN1558" s="2">
        <v>0</v>
      </c>
      <c r="HO1558" s="2">
        <v>0</v>
      </c>
      <c r="HP1558">
        <v>0</v>
      </c>
      <c r="HQ1558" s="2">
        <v>26.66</v>
      </c>
      <c r="HS1558" s="2">
        <v>3288</v>
      </c>
      <c r="HV1558" t="s">
        <v>386</v>
      </c>
      <c r="HW1558" t="s">
        <v>387</v>
      </c>
      <c r="HY1558" t="s">
        <v>388</v>
      </c>
      <c r="HZ1558" t="s">
        <v>388</v>
      </c>
      <c r="IA1558" t="s">
        <v>389</v>
      </c>
      <c r="IF1558" t="str">
        <f>""</f>
        <v/>
      </c>
      <c r="IG1558" t="str">
        <f>""</f>
        <v/>
      </c>
      <c r="IH1558" t="str">
        <f>""</f>
        <v/>
      </c>
      <c r="IT1558" t="str">
        <f>""</f>
        <v/>
      </c>
      <c r="IY1558" t="str">
        <f>""</f>
        <v/>
      </c>
      <c r="JB1558" t="s">
        <v>271</v>
      </c>
      <c r="JD1558" t="str">
        <f>""</f>
        <v/>
      </c>
      <c r="JE1558" t="str">
        <f>""</f>
        <v/>
      </c>
      <c r="JO1558" t="str">
        <f>""</f>
        <v/>
      </c>
      <c r="JP1558" t="str">
        <f>""</f>
        <v/>
      </c>
      <c r="JQ1558" t="str">
        <f>HYPERLINK("https://web.datatree.com/?/property?propertyId=4861875")</f>
        <v>https://web.datatree.com/?/property?propertyId=4861875</v>
      </c>
    </row>
    <row r="1559" spans="1:277" x14ac:dyDescent="0.25">
      <c r="A1559">
        <v>1557</v>
      </c>
      <c r="B1559" s="15" t="s">
        <v>18833</v>
      </c>
      <c r="C1559" s="15" t="s">
        <v>18832</v>
      </c>
      <c r="D1559" s="15" t="s">
        <v>18834</v>
      </c>
      <c r="E1559" s="15" t="s">
        <v>18835</v>
      </c>
      <c r="F1559" s="15" t="s">
        <v>18836</v>
      </c>
      <c r="G1559" s="15" t="s">
        <v>243</v>
      </c>
      <c r="H1559" s="15">
        <v>85555</v>
      </c>
      <c r="I1559" s="15" t="s">
        <v>18837</v>
      </c>
      <c r="J1559" s="23" t="s">
        <v>18838</v>
      </c>
      <c r="K1559" s="15" t="s">
        <v>18839</v>
      </c>
      <c r="L1559" s="16" t="s">
        <v>18840</v>
      </c>
      <c r="M1559" s="17" t="str">
        <f t="shared" si="475"/>
        <v>6/31/2022</v>
      </c>
      <c r="N1559" s="15">
        <v>10751</v>
      </c>
      <c r="O1559" s="18">
        <f t="shared" si="479"/>
        <v>0</v>
      </c>
      <c r="P1559" s="19" t="str">
        <f t="shared" si="480"/>
        <v>$0.00</v>
      </c>
      <c r="Q1559" s="16">
        <v>44834</v>
      </c>
      <c r="R1559" s="19" t="str">
        <f t="shared" si="476"/>
        <v>09/30/22</v>
      </c>
      <c r="S1559" t="str">
        <f t="shared" si="481"/>
        <v>MOHAVE</v>
      </c>
      <c r="T1559" s="6" t="str">
        <f t="shared" si="482"/>
        <v>333-23-041</v>
      </c>
      <c r="U1559" t="str">
        <f t="shared" si="483"/>
        <v xml:space="preserve">PO BOX 712 </v>
      </c>
      <c r="V1559" t="str">
        <f t="shared" si="484"/>
        <v>KINGMAN</v>
      </c>
      <c r="W1559" t="str">
        <f t="shared" si="485"/>
        <v>AZ</v>
      </c>
      <c r="X1559" t="str">
        <f t="shared" si="486"/>
        <v>86402</v>
      </c>
      <c r="Y1559">
        <f t="shared" si="487"/>
        <v>0</v>
      </c>
      <c r="Z1559" t="str">
        <f t="shared" si="488"/>
        <v>STATE OF ARIZONA</v>
      </c>
      <c r="AA1559" t="str">
        <f t="shared" si="489"/>
        <v>NE4 NE4 NW4CONT 10 ACRES 333-01-067(333-01-109 110&amp;111) 333-01-11 1(333-23-041)TAO</v>
      </c>
      <c r="AB1559">
        <f t="shared" si="490"/>
        <v>10</v>
      </c>
      <c r="AC1559" t="str">
        <f t="shared" si="491"/>
        <v>MOHAVE</v>
      </c>
      <c r="AI1559">
        <f t="shared" si="477"/>
        <v>10</v>
      </c>
      <c r="AO1559" t="s">
        <v>342</v>
      </c>
      <c r="AR1559" t="s">
        <v>342</v>
      </c>
      <c r="AS1559" t="s">
        <v>273</v>
      </c>
      <c r="AT1559">
        <v>8315</v>
      </c>
      <c r="BC1559" t="s">
        <v>342</v>
      </c>
      <c r="BD1559" t="s">
        <v>342</v>
      </c>
      <c r="BE1559" t="s">
        <v>343</v>
      </c>
      <c r="BF1559" t="s">
        <v>343</v>
      </c>
      <c r="BH1559" t="s">
        <v>242</v>
      </c>
      <c r="BS1559" t="s">
        <v>243</v>
      </c>
      <c r="BV1559" t="s">
        <v>244</v>
      </c>
      <c r="BY1559" t="s">
        <v>245</v>
      </c>
      <c r="CD1559" t="s">
        <v>344</v>
      </c>
      <c r="CG1559" t="s">
        <v>345</v>
      </c>
      <c r="CH1559" t="s">
        <v>345</v>
      </c>
      <c r="CI1559" t="s">
        <v>243</v>
      </c>
      <c r="CJ1559" t="str">
        <f>"86402"</f>
        <v>86402</v>
      </c>
      <c r="CK1559" t="s">
        <v>346</v>
      </c>
      <c r="CL1559" t="s">
        <v>347</v>
      </c>
      <c r="CM1559" t="s">
        <v>348</v>
      </c>
      <c r="CN1559" t="s">
        <v>254</v>
      </c>
      <c r="CO1559" t="s">
        <v>13028</v>
      </c>
      <c r="CP1559" t="str">
        <f>"333-23-041"</f>
        <v>333-23-041</v>
      </c>
      <c r="CQ1559" t="str">
        <f>"33323041"</f>
        <v>33323041</v>
      </c>
      <c r="CR1559" t="str">
        <f>"R33323041"</f>
        <v>R33323041</v>
      </c>
      <c r="CS1559">
        <v>4015</v>
      </c>
      <c r="CX1559" t="s">
        <v>333</v>
      </c>
      <c r="CY1559" t="s">
        <v>481</v>
      </c>
      <c r="CZ1559">
        <v>7</v>
      </c>
      <c r="DB1559">
        <v>35.485300156827897</v>
      </c>
      <c r="DC1559">
        <v>-113.80926132499999</v>
      </c>
      <c r="DK1559" t="s">
        <v>482</v>
      </c>
      <c r="DL1559" t="s">
        <v>482</v>
      </c>
      <c r="DO1559" t="str">
        <f>""</f>
        <v/>
      </c>
      <c r="DQ1559">
        <v>0</v>
      </c>
      <c r="DR1559">
        <v>0</v>
      </c>
      <c r="DS1559">
        <v>0</v>
      </c>
      <c r="DT1559">
        <v>0</v>
      </c>
      <c r="DW1559">
        <v>0</v>
      </c>
      <c r="DX1559">
        <v>0</v>
      </c>
      <c r="DZ1559">
        <v>0</v>
      </c>
      <c r="EA1559">
        <v>0</v>
      </c>
      <c r="EB1559">
        <v>0</v>
      </c>
      <c r="EC1559">
        <v>0</v>
      </c>
      <c r="ED1559">
        <v>0</v>
      </c>
      <c r="EE1559">
        <v>0</v>
      </c>
      <c r="EF1559">
        <v>0</v>
      </c>
      <c r="EG1559">
        <v>0</v>
      </c>
      <c r="EH1559">
        <v>0</v>
      </c>
      <c r="EI1559">
        <v>0</v>
      </c>
      <c r="EL1559">
        <v>0</v>
      </c>
      <c r="EN1559">
        <v>0</v>
      </c>
      <c r="EP1559">
        <v>0</v>
      </c>
      <c r="ER1559">
        <v>0</v>
      </c>
      <c r="ET1559">
        <v>0</v>
      </c>
      <c r="EY1559">
        <v>0</v>
      </c>
      <c r="FA1559">
        <v>0</v>
      </c>
      <c r="FL1559">
        <v>0</v>
      </c>
      <c r="FQ1559" t="s">
        <v>261</v>
      </c>
      <c r="FR1559" t="s">
        <v>354</v>
      </c>
      <c r="FS1559" t="s">
        <v>2040</v>
      </c>
      <c r="FU1559">
        <v>435600</v>
      </c>
      <c r="FV1559">
        <v>10</v>
      </c>
      <c r="FW1559">
        <v>0</v>
      </c>
      <c r="FX1559">
        <v>0</v>
      </c>
      <c r="FY1559">
        <v>0</v>
      </c>
      <c r="FZ1559">
        <v>0</v>
      </c>
      <c r="GI1559" t="s">
        <v>264</v>
      </c>
      <c r="GJ1559" t="s">
        <v>483</v>
      </c>
      <c r="GK1559" t="s">
        <v>484</v>
      </c>
      <c r="GL1559" s="1">
        <v>40135</v>
      </c>
      <c r="GM1559" t="s">
        <v>267</v>
      </c>
      <c r="GN1559" t="str">
        <f t="shared" si="493"/>
        <v>FALSE</v>
      </c>
      <c r="GO1559">
        <v>2022</v>
      </c>
      <c r="GQ1559">
        <v>300</v>
      </c>
      <c r="GR1559" t="s">
        <v>246</v>
      </c>
      <c r="GS1559" t="s">
        <v>246</v>
      </c>
      <c r="GT1559" t="s">
        <v>246</v>
      </c>
      <c r="GU1559" t="s">
        <v>246</v>
      </c>
      <c r="GV1559" t="s">
        <v>246</v>
      </c>
      <c r="GW1559" t="s">
        <v>246</v>
      </c>
      <c r="GX1559" t="s">
        <v>246</v>
      </c>
      <c r="GY1559" t="s">
        <v>246</v>
      </c>
      <c r="GZ1559" t="s">
        <v>246</v>
      </c>
      <c r="HA1559" t="s">
        <v>246</v>
      </c>
      <c r="HB1559" t="s">
        <v>246</v>
      </c>
      <c r="HC1559" t="s">
        <v>246</v>
      </c>
      <c r="HD1559" t="s">
        <v>246</v>
      </c>
      <c r="HE1559" s="2">
        <v>980</v>
      </c>
      <c r="HF1559" s="2">
        <v>0</v>
      </c>
      <c r="HG1559" s="2">
        <v>0</v>
      </c>
      <c r="HH1559">
        <v>0</v>
      </c>
      <c r="HI1559" s="2">
        <v>6535</v>
      </c>
      <c r="HJ1559" s="2">
        <v>6535</v>
      </c>
      <c r="HK1559" s="2">
        <v>0</v>
      </c>
      <c r="HL1559">
        <v>0</v>
      </c>
      <c r="HM1559" s="2">
        <v>0</v>
      </c>
      <c r="HN1559" s="2">
        <v>0</v>
      </c>
      <c r="HO1559" s="2">
        <v>0</v>
      </c>
      <c r="HP1559">
        <v>0</v>
      </c>
      <c r="HS1559" s="2">
        <v>6535</v>
      </c>
      <c r="HT1559">
        <v>8</v>
      </c>
      <c r="HV1559" t="s">
        <v>268</v>
      </c>
      <c r="HY1559" t="s">
        <v>269</v>
      </c>
      <c r="IB1559" s="1">
        <v>43601</v>
      </c>
      <c r="IC1559" s="1">
        <v>43620</v>
      </c>
      <c r="IE1559" t="s">
        <v>361</v>
      </c>
      <c r="IF1559" t="str">
        <f>""</f>
        <v/>
      </c>
      <c r="IG1559" t="str">
        <f>"2019.31038"</f>
        <v>2019.31038</v>
      </c>
      <c r="IH1559" t="str">
        <f>""</f>
        <v/>
      </c>
      <c r="II1559" s="1">
        <v>38483</v>
      </c>
      <c r="IJ1559" s="1">
        <v>38490</v>
      </c>
      <c r="IK1559" s="2">
        <v>11000</v>
      </c>
      <c r="IL1559" t="s">
        <v>566</v>
      </c>
      <c r="IM1559" t="s">
        <v>567</v>
      </c>
      <c r="IN1559" t="s">
        <v>13029</v>
      </c>
      <c r="IT1559" t="str">
        <f>"                    "</f>
        <v xml:space="preserve">                    </v>
      </c>
      <c r="IY1559" t="str">
        <f>"                    "</f>
        <v xml:space="preserve">                    </v>
      </c>
      <c r="JA1559" t="s">
        <v>642</v>
      </c>
      <c r="JB1559" t="s">
        <v>271</v>
      </c>
      <c r="JD1559" t="str">
        <f>"5608.978"</f>
        <v>5608.978</v>
      </c>
      <c r="JE1559" t="str">
        <f>""</f>
        <v/>
      </c>
      <c r="JO1559" t="str">
        <f>""</f>
        <v/>
      </c>
      <c r="JP1559" t="str">
        <f>""</f>
        <v/>
      </c>
      <c r="JQ1559" t="str">
        <f>HYPERLINK("https://web.datatree.com/?/property?propertyId=4716853")</f>
        <v>https://web.datatree.com/?/property?propertyId=4716853</v>
      </c>
    </row>
    <row r="1560" spans="1:277" x14ac:dyDescent="0.25">
      <c r="A1560">
        <v>1558</v>
      </c>
      <c r="B1560" s="15" t="s">
        <v>18833</v>
      </c>
      <c r="C1560" s="15" t="s">
        <v>18832</v>
      </c>
      <c r="D1560" s="15" t="s">
        <v>18834</v>
      </c>
      <c r="E1560" s="15" t="s">
        <v>18835</v>
      </c>
      <c r="F1560" s="15" t="s">
        <v>18836</v>
      </c>
      <c r="G1560" s="15" t="s">
        <v>243</v>
      </c>
      <c r="H1560" s="15">
        <v>85555</v>
      </c>
      <c r="I1560" s="15" t="s">
        <v>18837</v>
      </c>
      <c r="J1560" s="23" t="s">
        <v>18838</v>
      </c>
      <c r="K1560" s="15" t="s">
        <v>18839</v>
      </c>
      <c r="L1560" s="16" t="s">
        <v>18840</v>
      </c>
      <c r="M1560" s="17" t="str">
        <f t="shared" si="475"/>
        <v>6/31/2022</v>
      </c>
      <c r="N1560" s="15">
        <v>10752</v>
      </c>
      <c r="O1560" s="18">
        <f t="shared" si="479"/>
        <v>0</v>
      </c>
      <c r="P1560" s="19" t="str">
        <f t="shared" si="480"/>
        <v>$0.00</v>
      </c>
      <c r="Q1560" s="16">
        <v>44834</v>
      </c>
      <c r="R1560" s="19" t="str">
        <f t="shared" si="476"/>
        <v>09/30/22</v>
      </c>
      <c r="S1560" t="str">
        <f t="shared" si="481"/>
        <v>MOHAVE</v>
      </c>
      <c r="T1560" s="6" t="str">
        <f t="shared" si="482"/>
        <v>340-16-041</v>
      </c>
      <c r="U1560" t="str">
        <f t="shared" si="483"/>
        <v xml:space="preserve">2672 RED ROCK ST #203 </v>
      </c>
      <c r="V1560" t="str">
        <f t="shared" si="484"/>
        <v>LAS VEGAS</v>
      </c>
      <c r="W1560" t="str">
        <f t="shared" si="485"/>
        <v>NV</v>
      </c>
      <c r="X1560" t="str">
        <f t="shared" si="486"/>
        <v>89146-5616</v>
      </c>
      <c r="Y1560" t="str">
        <f t="shared" si="487"/>
        <v>MARY</v>
      </c>
      <c r="Z1560" t="str">
        <f t="shared" si="488"/>
        <v>PRESNELL</v>
      </c>
      <c r="AA1560" t="str">
        <f t="shared" si="489"/>
        <v>GATEWAY ACRES TRACT 11 LOT 65 &amp; 80</v>
      </c>
      <c r="AB1560">
        <f t="shared" si="490"/>
        <v>10</v>
      </c>
      <c r="AC1560" t="str">
        <f t="shared" si="491"/>
        <v>MOHAVE</v>
      </c>
      <c r="AI1560">
        <f t="shared" si="477"/>
        <v>10</v>
      </c>
      <c r="AO1560" t="s">
        <v>7807</v>
      </c>
      <c r="AP1560" t="s">
        <v>11805</v>
      </c>
      <c r="AQ1560" t="s">
        <v>1281</v>
      </c>
      <c r="AR1560" t="s">
        <v>11806</v>
      </c>
      <c r="AS1560" t="s">
        <v>240</v>
      </c>
      <c r="AT1560">
        <v>25</v>
      </c>
      <c r="BC1560" t="s">
        <v>11807</v>
      </c>
      <c r="BD1560" t="s">
        <v>7807</v>
      </c>
      <c r="BH1560" t="s">
        <v>242</v>
      </c>
      <c r="BS1560" t="s">
        <v>243</v>
      </c>
      <c r="BV1560" t="s">
        <v>244</v>
      </c>
      <c r="BY1560" t="s">
        <v>245</v>
      </c>
      <c r="CA1560">
        <v>2672</v>
      </c>
      <c r="CD1560" t="s">
        <v>11808</v>
      </c>
      <c r="CE1560" t="s">
        <v>375</v>
      </c>
      <c r="CF1560">
        <v>203</v>
      </c>
      <c r="CG1560" t="s">
        <v>398</v>
      </c>
      <c r="CH1560" t="s">
        <v>601</v>
      </c>
      <c r="CI1560" t="s">
        <v>400</v>
      </c>
      <c r="CJ1560" t="str">
        <f>"89146-5616"</f>
        <v>89146-5616</v>
      </c>
      <c r="CK1560" t="s">
        <v>1910</v>
      </c>
      <c r="CL1560" t="s">
        <v>11809</v>
      </c>
      <c r="CM1560" t="s">
        <v>11810</v>
      </c>
      <c r="CN1560" t="s">
        <v>254</v>
      </c>
      <c r="CO1560" t="s">
        <v>13030</v>
      </c>
      <c r="CP1560" t="str">
        <f>"340-16-041"</f>
        <v>340-16-041</v>
      </c>
      <c r="CQ1560" t="str">
        <f>"34016041"</f>
        <v>34016041</v>
      </c>
      <c r="CR1560" t="str">
        <f>"R34016041"</f>
        <v>R34016041</v>
      </c>
      <c r="CS1560">
        <v>4015</v>
      </c>
      <c r="CX1560" t="s">
        <v>333</v>
      </c>
      <c r="CY1560" t="s">
        <v>499</v>
      </c>
      <c r="CZ1560">
        <v>9</v>
      </c>
      <c r="DB1560">
        <v>35.48333715111</v>
      </c>
      <c r="DC1560">
        <v>-114.308644660201</v>
      </c>
      <c r="DD1560" t="s">
        <v>2617</v>
      </c>
      <c r="DE1560">
        <v>11</v>
      </c>
      <c r="DK1560" t="s">
        <v>2618</v>
      </c>
      <c r="DL1560" t="s">
        <v>2618</v>
      </c>
      <c r="DO1560" t="str">
        <f>"65|80"</f>
        <v>65|80</v>
      </c>
      <c r="DQ1560">
        <v>0</v>
      </c>
      <c r="DR1560">
        <v>0</v>
      </c>
      <c r="DS1560">
        <v>0</v>
      </c>
      <c r="DT1560">
        <v>0</v>
      </c>
      <c r="DW1560">
        <v>0</v>
      </c>
      <c r="DX1560">
        <v>0</v>
      </c>
      <c r="DZ1560">
        <v>0</v>
      </c>
      <c r="EA1560">
        <v>0</v>
      </c>
      <c r="EB1560">
        <v>0</v>
      </c>
      <c r="EC1560">
        <v>0</v>
      </c>
      <c r="ED1560">
        <v>0</v>
      </c>
      <c r="EE1560">
        <v>0</v>
      </c>
      <c r="EF1560">
        <v>0</v>
      </c>
      <c r="EG1560">
        <v>0</v>
      </c>
      <c r="EH1560">
        <v>0</v>
      </c>
      <c r="EI1560">
        <v>0</v>
      </c>
      <c r="EL1560">
        <v>0</v>
      </c>
      <c r="EN1560">
        <v>0</v>
      </c>
      <c r="EP1560">
        <v>0</v>
      </c>
      <c r="ER1560">
        <v>0</v>
      </c>
      <c r="ET1560">
        <v>0</v>
      </c>
      <c r="EY1560">
        <v>0</v>
      </c>
      <c r="FA1560">
        <v>0</v>
      </c>
      <c r="FL1560">
        <v>0</v>
      </c>
      <c r="FQ1560" t="s">
        <v>261</v>
      </c>
      <c r="FR1560" t="s">
        <v>262</v>
      </c>
      <c r="FS1560" t="s">
        <v>263</v>
      </c>
      <c r="FU1560">
        <v>435600</v>
      </c>
      <c r="FV1560">
        <v>10</v>
      </c>
      <c r="FW1560">
        <v>0</v>
      </c>
      <c r="FX1560">
        <v>0</v>
      </c>
      <c r="FY1560">
        <v>0</v>
      </c>
      <c r="FZ1560">
        <v>0</v>
      </c>
      <c r="GI1560" t="s">
        <v>264</v>
      </c>
      <c r="GJ1560" t="s">
        <v>1341</v>
      </c>
      <c r="GK1560" t="s">
        <v>1342</v>
      </c>
      <c r="GL1560" s="1">
        <v>40135</v>
      </c>
      <c r="GM1560" t="s">
        <v>267</v>
      </c>
      <c r="GN1560" t="str">
        <f t="shared" si="493"/>
        <v>FALSE</v>
      </c>
      <c r="GO1560">
        <v>2022</v>
      </c>
      <c r="GP1560">
        <v>2020</v>
      </c>
      <c r="GQ1560">
        <v>400</v>
      </c>
      <c r="GR1560" t="s">
        <v>246</v>
      </c>
      <c r="GS1560" t="s">
        <v>246</v>
      </c>
      <c r="GT1560" t="s">
        <v>246</v>
      </c>
      <c r="GU1560" t="s">
        <v>246</v>
      </c>
      <c r="GV1560" t="s">
        <v>246</v>
      </c>
      <c r="GW1560" t="s">
        <v>246</v>
      </c>
      <c r="GX1560" t="s">
        <v>246</v>
      </c>
      <c r="GY1560" t="s">
        <v>246</v>
      </c>
      <c r="GZ1560" t="s">
        <v>246</v>
      </c>
      <c r="HA1560" t="s">
        <v>246</v>
      </c>
      <c r="HB1560" t="s">
        <v>246</v>
      </c>
      <c r="HC1560" t="s">
        <v>246</v>
      </c>
      <c r="HD1560" t="s">
        <v>246</v>
      </c>
      <c r="HE1560" s="2">
        <v>3026</v>
      </c>
      <c r="HF1560" s="2">
        <v>0</v>
      </c>
      <c r="HG1560" s="2">
        <v>0</v>
      </c>
      <c r="HH1560">
        <v>0</v>
      </c>
      <c r="HI1560" s="2">
        <v>20176</v>
      </c>
      <c r="HJ1560" s="2">
        <v>20176</v>
      </c>
      <c r="HK1560" s="2">
        <v>0</v>
      </c>
      <c r="HL1560">
        <v>0</v>
      </c>
      <c r="HM1560" s="2">
        <v>0</v>
      </c>
      <c r="HN1560" s="2">
        <v>0</v>
      </c>
      <c r="HO1560" s="2">
        <v>0</v>
      </c>
      <c r="HP1560">
        <v>0</v>
      </c>
      <c r="HQ1560" s="2">
        <v>160.4</v>
      </c>
      <c r="HS1560" s="2">
        <v>20176</v>
      </c>
      <c r="HV1560" t="s">
        <v>315</v>
      </c>
      <c r="HY1560" t="s">
        <v>316</v>
      </c>
      <c r="HZ1560" t="s">
        <v>317</v>
      </c>
      <c r="IA1560" t="s">
        <v>318</v>
      </c>
      <c r="IB1560" s="1">
        <v>36207</v>
      </c>
      <c r="IC1560" s="1">
        <v>36214</v>
      </c>
      <c r="ID1560" s="2">
        <v>0</v>
      </c>
      <c r="IF1560" t="str">
        <f>"                    "</f>
        <v xml:space="preserve">                    </v>
      </c>
      <c r="IG1560" t="str">
        <f>"3253.106"</f>
        <v>3253.106</v>
      </c>
      <c r="IH1560" t="str">
        <f>""</f>
        <v/>
      </c>
      <c r="IT1560" t="str">
        <f>""</f>
        <v/>
      </c>
      <c r="IY1560" t="str">
        <f>""</f>
        <v/>
      </c>
      <c r="JB1560" t="s">
        <v>271</v>
      </c>
      <c r="JD1560" t="str">
        <f>""</f>
        <v/>
      </c>
      <c r="JE1560" t="str">
        <f>""</f>
        <v/>
      </c>
      <c r="JO1560" t="str">
        <f>""</f>
        <v/>
      </c>
      <c r="JP1560" t="str">
        <f>""</f>
        <v/>
      </c>
      <c r="JQ1560" t="str">
        <f>HYPERLINK("https://web.datatree.com/?/property?propertyId=4755394")</f>
        <v>https://web.datatree.com/?/property?propertyId=4755394</v>
      </c>
    </row>
    <row r="1561" spans="1:277" x14ac:dyDescent="0.25">
      <c r="A1561">
        <v>1559</v>
      </c>
      <c r="B1561" s="15" t="s">
        <v>18833</v>
      </c>
      <c r="C1561" s="15" t="s">
        <v>18832</v>
      </c>
      <c r="D1561" s="15" t="s">
        <v>18834</v>
      </c>
      <c r="E1561" s="15" t="s">
        <v>18835</v>
      </c>
      <c r="F1561" s="15" t="s">
        <v>18836</v>
      </c>
      <c r="G1561" s="15" t="s">
        <v>243</v>
      </c>
      <c r="H1561" s="15">
        <v>85555</v>
      </c>
      <c r="I1561" s="15" t="s">
        <v>18837</v>
      </c>
      <c r="J1561" s="23" t="s">
        <v>18838</v>
      </c>
      <c r="K1561" s="15" t="s">
        <v>18839</v>
      </c>
      <c r="L1561" s="16" t="s">
        <v>18840</v>
      </c>
      <c r="M1561" s="17" t="str">
        <f t="shared" si="475"/>
        <v>6/31/2022</v>
      </c>
      <c r="N1561" s="15">
        <v>10753</v>
      </c>
      <c r="O1561" s="18">
        <f t="shared" si="479"/>
        <v>0</v>
      </c>
      <c r="P1561" s="19" t="str">
        <f t="shared" si="480"/>
        <v>$0.00</v>
      </c>
      <c r="Q1561" s="16">
        <v>44834</v>
      </c>
      <c r="R1561" s="19" t="str">
        <f t="shared" si="476"/>
        <v>09/30/22</v>
      </c>
      <c r="S1561" t="str">
        <f t="shared" si="481"/>
        <v>MOHAVE</v>
      </c>
      <c r="T1561" s="6" t="str">
        <f t="shared" si="482"/>
        <v>353-07-018</v>
      </c>
      <c r="U1561" t="str">
        <f t="shared" si="483"/>
        <v xml:space="preserve">9368 DAYSTAR TER </v>
      </c>
      <c r="V1561" t="str">
        <f t="shared" si="484"/>
        <v>COLORADO SPRINGS</v>
      </c>
      <c r="W1561" t="str">
        <f t="shared" si="485"/>
        <v>CO</v>
      </c>
      <c r="X1561" t="str">
        <f t="shared" si="486"/>
        <v>80925-1106</v>
      </c>
      <c r="Y1561">
        <f t="shared" si="487"/>
        <v>0</v>
      </c>
      <c r="Z1561" t="str">
        <f t="shared" si="488"/>
        <v>MACAGNO JOSEPH EST OF</v>
      </c>
      <c r="AA1561" t="str">
        <f t="shared" si="489"/>
        <v>SEC 13 21 12 NW4 NE4 SW4</v>
      </c>
      <c r="AB1561">
        <f t="shared" si="490"/>
        <v>10</v>
      </c>
      <c r="AC1561" t="str">
        <f t="shared" si="491"/>
        <v>MOHAVE</v>
      </c>
      <c r="AI1561">
        <f t="shared" si="477"/>
        <v>10</v>
      </c>
      <c r="AO1561" t="s">
        <v>13031</v>
      </c>
      <c r="AR1561" t="s">
        <v>13031</v>
      </c>
      <c r="AS1561" t="s">
        <v>273</v>
      </c>
      <c r="AT1561">
        <v>1</v>
      </c>
      <c r="BC1561" t="s">
        <v>13031</v>
      </c>
      <c r="BD1561" t="s">
        <v>13031</v>
      </c>
      <c r="BF1561" t="s">
        <v>1014</v>
      </c>
      <c r="BH1561" t="s">
        <v>242</v>
      </c>
      <c r="BS1561" t="s">
        <v>243</v>
      </c>
      <c r="BV1561" t="s">
        <v>244</v>
      </c>
      <c r="BY1561" t="s">
        <v>245</v>
      </c>
      <c r="CA1561">
        <v>9368</v>
      </c>
      <c r="CD1561" t="s">
        <v>13032</v>
      </c>
      <c r="CE1561" t="s">
        <v>9141</v>
      </c>
      <c r="CG1561" t="s">
        <v>2460</v>
      </c>
      <c r="CI1561" t="s">
        <v>1482</v>
      </c>
      <c r="CJ1561" t="str">
        <f>"80925-1106"</f>
        <v>80925-1106</v>
      </c>
      <c r="CK1561" t="s">
        <v>2685</v>
      </c>
      <c r="CL1561" t="s">
        <v>13033</v>
      </c>
      <c r="CM1561" t="s">
        <v>13034</v>
      </c>
      <c r="CN1561" t="s">
        <v>254</v>
      </c>
      <c r="CO1561" t="s">
        <v>13035</v>
      </c>
      <c r="CP1561" t="str">
        <f>"353-07-018"</f>
        <v>353-07-018</v>
      </c>
      <c r="CQ1561" t="str">
        <f>"35307018"</f>
        <v>35307018</v>
      </c>
      <c r="CR1561" t="str">
        <f>"R35307018"</f>
        <v>R35307018</v>
      </c>
      <c r="CS1561">
        <v>4015</v>
      </c>
      <c r="CW1561" t="s">
        <v>256</v>
      </c>
      <c r="DB1561">
        <v>35.202152013651897</v>
      </c>
      <c r="DC1561">
        <v>-113.50313687964599</v>
      </c>
      <c r="DO1561" t="str">
        <f>""</f>
        <v/>
      </c>
      <c r="DQ1561">
        <v>0</v>
      </c>
      <c r="DR1561">
        <v>0</v>
      </c>
      <c r="DS1561">
        <v>0</v>
      </c>
      <c r="DT1561">
        <v>0</v>
      </c>
      <c r="DW1561">
        <v>0</v>
      </c>
      <c r="DX1561">
        <v>0</v>
      </c>
      <c r="DZ1561">
        <v>0</v>
      </c>
      <c r="EA1561">
        <v>0</v>
      </c>
      <c r="EB1561">
        <v>0</v>
      </c>
      <c r="EC1561">
        <v>0</v>
      </c>
      <c r="ED1561">
        <v>0</v>
      </c>
      <c r="EE1561">
        <v>0</v>
      </c>
      <c r="EF1561">
        <v>0</v>
      </c>
      <c r="EG1561">
        <v>0</v>
      </c>
      <c r="EH1561">
        <v>0</v>
      </c>
      <c r="EI1561">
        <v>0</v>
      </c>
      <c r="EL1561">
        <v>0</v>
      </c>
      <c r="EN1561">
        <v>0</v>
      </c>
      <c r="EP1561">
        <v>0</v>
      </c>
      <c r="ER1561">
        <v>0</v>
      </c>
      <c r="ET1561">
        <v>0</v>
      </c>
      <c r="EY1561">
        <v>0</v>
      </c>
      <c r="FA1561">
        <v>0</v>
      </c>
      <c r="FL1561">
        <v>0</v>
      </c>
      <c r="FQ1561" t="s">
        <v>261</v>
      </c>
      <c r="FR1561" t="s">
        <v>354</v>
      </c>
      <c r="FS1561" t="s">
        <v>355</v>
      </c>
      <c r="FU1561">
        <v>435600</v>
      </c>
      <c r="FV1561">
        <v>10</v>
      </c>
      <c r="FW1561">
        <v>0</v>
      </c>
      <c r="FX1561">
        <v>0</v>
      </c>
      <c r="FY1561">
        <v>0</v>
      </c>
      <c r="FZ1561">
        <v>0</v>
      </c>
      <c r="GI1561" t="s">
        <v>264</v>
      </c>
      <c r="GJ1561" t="s">
        <v>265</v>
      </c>
      <c r="GK1561" t="s">
        <v>266</v>
      </c>
      <c r="GL1561" s="1">
        <v>40135</v>
      </c>
      <c r="GM1561" t="s">
        <v>267</v>
      </c>
      <c r="GN1561" t="str">
        <f t="shared" si="493"/>
        <v>FALSE</v>
      </c>
      <c r="GO1561">
        <v>2022</v>
      </c>
      <c r="GP1561">
        <v>2020</v>
      </c>
      <c r="GQ1561">
        <v>300</v>
      </c>
      <c r="GR1561" t="s">
        <v>246</v>
      </c>
      <c r="GS1561" t="s">
        <v>246</v>
      </c>
      <c r="GT1561" t="s">
        <v>246</v>
      </c>
      <c r="GU1561" t="s">
        <v>246</v>
      </c>
      <c r="GV1561" t="s">
        <v>246</v>
      </c>
      <c r="GW1561" t="s">
        <v>246</v>
      </c>
      <c r="GX1561" t="s">
        <v>246</v>
      </c>
      <c r="GY1561" t="s">
        <v>246</v>
      </c>
      <c r="GZ1561" t="s">
        <v>246</v>
      </c>
      <c r="HA1561" t="s">
        <v>246</v>
      </c>
      <c r="HB1561" t="s">
        <v>246</v>
      </c>
      <c r="HC1561" t="s">
        <v>246</v>
      </c>
      <c r="HD1561" t="s">
        <v>246</v>
      </c>
      <c r="HE1561" s="2">
        <v>595</v>
      </c>
      <c r="HF1561" s="2">
        <v>0</v>
      </c>
      <c r="HG1561" s="2">
        <v>0</v>
      </c>
      <c r="HH1561">
        <v>0</v>
      </c>
      <c r="HI1561" s="2">
        <v>3964</v>
      </c>
      <c r="HJ1561" s="2">
        <v>3964</v>
      </c>
      <c r="HK1561" s="2">
        <v>0</v>
      </c>
      <c r="HL1561">
        <v>0</v>
      </c>
      <c r="HM1561" s="2">
        <v>0</v>
      </c>
      <c r="HN1561" s="2">
        <v>0</v>
      </c>
      <c r="HO1561" s="2">
        <v>0</v>
      </c>
      <c r="HP1561">
        <v>0</v>
      </c>
      <c r="HQ1561" s="2">
        <v>85.44</v>
      </c>
      <c r="HS1561" s="2">
        <v>3964</v>
      </c>
      <c r="HT1561">
        <v>12</v>
      </c>
      <c r="HV1561" t="s">
        <v>268</v>
      </c>
      <c r="HY1561" t="s">
        <v>269</v>
      </c>
      <c r="IF1561" t="str">
        <f>""</f>
        <v/>
      </c>
      <c r="IG1561" t="str">
        <f>""</f>
        <v/>
      </c>
      <c r="IH1561" t="str">
        <f>""</f>
        <v/>
      </c>
      <c r="IT1561" t="str">
        <f>""</f>
        <v/>
      </c>
      <c r="IY1561" t="str">
        <f>""</f>
        <v/>
      </c>
      <c r="JB1561" t="s">
        <v>271</v>
      </c>
      <c r="JD1561" t="str">
        <f>""</f>
        <v/>
      </c>
      <c r="JE1561" t="str">
        <f>""</f>
        <v/>
      </c>
      <c r="JO1561" t="str">
        <f>""</f>
        <v/>
      </c>
      <c r="JP1561" t="str">
        <f>""</f>
        <v/>
      </c>
      <c r="JQ1561" t="str">
        <f>HYPERLINK("https://web.datatree.com/?/property?propertyId=4826430")</f>
        <v>https://web.datatree.com/?/property?propertyId=4826430</v>
      </c>
    </row>
    <row r="1562" spans="1:277" x14ac:dyDescent="0.25">
      <c r="A1562">
        <v>1560</v>
      </c>
      <c r="B1562" s="15" t="s">
        <v>18833</v>
      </c>
      <c r="C1562" s="15" t="s">
        <v>18832</v>
      </c>
      <c r="D1562" s="15" t="s">
        <v>18834</v>
      </c>
      <c r="E1562" s="15" t="s">
        <v>18835</v>
      </c>
      <c r="F1562" s="15" t="s">
        <v>18836</v>
      </c>
      <c r="G1562" s="15" t="s">
        <v>243</v>
      </c>
      <c r="H1562" s="15">
        <v>85555</v>
      </c>
      <c r="I1562" s="15" t="s">
        <v>18837</v>
      </c>
      <c r="J1562" s="23" t="s">
        <v>18838</v>
      </c>
      <c r="K1562" s="15" t="s">
        <v>18839</v>
      </c>
      <c r="L1562" s="16" t="s">
        <v>18840</v>
      </c>
      <c r="M1562" s="17" t="str">
        <f t="shared" si="475"/>
        <v>6/31/2022</v>
      </c>
      <c r="N1562" s="15">
        <v>10754</v>
      </c>
      <c r="O1562" s="18">
        <f t="shared" si="479"/>
        <v>0</v>
      </c>
      <c r="P1562" s="19" t="str">
        <f t="shared" si="480"/>
        <v>$0.00</v>
      </c>
      <c r="Q1562" s="16">
        <v>44834</v>
      </c>
      <c r="R1562" s="19" t="str">
        <f t="shared" si="476"/>
        <v>09/30/22</v>
      </c>
      <c r="S1562" t="str">
        <f t="shared" si="481"/>
        <v>MOHAVE</v>
      </c>
      <c r="T1562" s="6" t="str">
        <f t="shared" si="482"/>
        <v>210-38-070</v>
      </c>
      <c r="U1562" t="str">
        <f t="shared" si="483"/>
        <v xml:space="preserve">2900 W 131ST ST </v>
      </c>
      <c r="V1562" t="str">
        <f t="shared" si="484"/>
        <v>LEAWOOD</v>
      </c>
      <c r="W1562" t="str">
        <f t="shared" si="485"/>
        <v>KS</v>
      </c>
      <c r="X1562" t="str">
        <f t="shared" si="486"/>
        <v>66209-1920</v>
      </c>
      <c r="Y1562">
        <f t="shared" si="487"/>
        <v>0</v>
      </c>
      <c r="Z1562" t="str">
        <f t="shared" si="488"/>
        <v>LAND OF THE FREE LLC</v>
      </c>
      <c r="AA1562" t="str">
        <f t="shared" si="489"/>
        <v>TWN: 161/2N RNG: 20WSEC: 28 TRACT: RIO VISTA UNIT 3 SUBDIVISION T HE SE4 SW4 SE4 CONT 10.00 ACRES M/L</v>
      </c>
      <c r="AB1562">
        <f t="shared" si="490"/>
        <v>10</v>
      </c>
      <c r="AC1562" t="str">
        <f t="shared" si="491"/>
        <v>MOHAVE</v>
      </c>
      <c r="AI1562">
        <f t="shared" si="477"/>
        <v>10</v>
      </c>
      <c r="AO1562" t="s">
        <v>11908</v>
      </c>
      <c r="AR1562" t="s">
        <v>11908</v>
      </c>
      <c r="AS1562" t="s">
        <v>273</v>
      </c>
      <c r="AT1562">
        <v>22</v>
      </c>
      <c r="AW1562" t="s">
        <v>1281</v>
      </c>
      <c r="BC1562" t="s">
        <v>11908</v>
      </c>
      <c r="BD1562" t="s">
        <v>11908</v>
      </c>
      <c r="BE1562" t="s">
        <v>996</v>
      </c>
      <c r="BH1562" t="s">
        <v>242</v>
      </c>
      <c r="BS1562" t="s">
        <v>243</v>
      </c>
      <c r="BV1562" t="s">
        <v>244</v>
      </c>
      <c r="BY1562" t="s">
        <v>245</v>
      </c>
      <c r="BZ1562" t="s">
        <v>589</v>
      </c>
      <c r="CA1562">
        <v>2900</v>
      </c>
      <c r="CD1562" t="s">
        <v>11909</v>
      </c>
      <c r="CE1562" t="s">
        <v>375</v>
      </c>
      <c r="CG1562" t="s">
        <v>11910</v>
      </c>
      <c r="CH1562" t="s">
        <v>11910</v>
      </c>
      <c r="CI1562" t="s">
        <v>9041</v>
      </c>
      <c r="CJ1562" t="str">
        <f>"66209-1920"</f>
        <v>66209-1920</v>
      </c>
      <c r="CK1562" t="s">
        <v>462</v>
      </c>
      <c r="CL1562" t="s">
        <v>11911</v>
      </c>
      <c r="CM1562" t="s">
        <v>11912</v>
      </c>
      <c r="CN1562" t="s">
        <v>254</v>
      </c>
      <c r="CO1562" t="s">
        <v>13036</v>
      </c>
      <c r="CP1562" t="str">
        <f>"210-38-070"</f>
        <v>210-38-070</v>
      </c>
      <c r="CQ1562" t="str">
        <f>"21038070"</f>
        <v>21038070</v>
      </c>
      <c r="CR1562" t="str">
        <f>"R21038070"</f>
        <v>R21038070</v>
      </c>
      <c r="CS1562">
        <v>4015</v>
      </c>
      <c r="CW1562" t="s">
        <v>256</v>
      </c>
      <c r="CX1562">
        <v>16</v>
      </c>
      <c r="CY1562" t="s">
        <v>310</v>
      </c>
      <c r="CZ1562">
        <v>28</v>
      </c>
      <c r="DB1562">
        <v>34.779242050097601</v>
      </c>
      <c r="DC1562">
        <v>-114.35719838943901</v>
      </c>
      <c r="DD1562" t="s">
        <v>2418</v>
      </c>
      <c r="DK1562" t="s">
        <v>2419</v>
      </c>
      <c r="DL1562" t="s">
        <v>2419</v>
      </c>
      <c r="DO1562" t="str">
        <f>""</f>
        <v/>
      </c>
      <c r="DQ1562">
        <v>0</v>
      </c>
      <c r="DR1562">
        <v>0</v>
      </c>
      <c r="DS1562">
        <v>0</v>
      </c>
      <c r="DT1562">
        <v>0</v>
      </c>
      <c r="DW1562">
        <v>0</v>
      </c>
      <c r="DX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L1562">
        <v>0</v>
      </c>
      <c r="EN1562">
        <v>0</v>
      </c>
      <c r="EP1562">
        <v>0</v>
      </c>
      <c r="ER1562">
        <v>0</v>
      </c>
      <c r="ET1562">
        <v>0</v>
      </c>
      <c r="EY1562">
        <v>0</v>
      </c>
      <c r="FA1562">
        <v>0</v>
      </c>
      <c r="FL1562">
        <v>0</v>
      </c>
      <c r="FQ1562" t="s">
        <v>336</v>
      </c>
      <c r="FR1562" t="s">
        <v>405</v>
      </c>
      <c r="FS1562" t="s">
        <v>406</v>
      </c>
      <c r="FU1562">
        <v>435600</v>
      </c>
      <c r="FV1562">
        <v>10</v>
      </c>
      <c r="FW1562">
        <v>0</v>
      </c>
      <c r="FX1562">
        <v>0</v>
      </c>
      <c r="FY1562">
        <v>0</v>
      </c>
      <c r="FZ1562">
        <v>0</v>
      </c>
      <c r="GI1562" t="s">
        <v>264</v>
      </c>
      <c r="GJ1562" t="s">
        <v>384</v>
      </c>
      <c r="GK1562" t="s">
        <v>385</v>
      </c>
      <c r="GL1562" s="1">
        <v>40135</v>
      </c>
      <c r="GM1562" t="s">
        <v>267</v>
      </c>
      <c r="GN1562" t="str">
        <f t="shared" si="493"/>
        <v>FALSE</v>
      </c>
      <c r="GO1562">
        <v>2022</v>
      </c>
      <c r="GP1562">
        <v>2020</v>
      </c>
      <c r="GQ1562">
        <v>1200</v>
      </c>
      <c r="GR1562" t="s">
        <v>246</v>
      </c>
      <c r="GS1562" t="s">
        <v>246</v>
      </c>
      <c r="GT1562" t="s">
        <v>246</v>
      </c>
      <c r="GU1562" t="s">
        <v>246</v>
      </c>
      <c r="GV1562" t="s">
        <v>246</v>
      </c>
      <c r="GW1562" t="s">
        <v>246</v>
      </c>
      <c r="GX1562" t="s">
        <v>246</v>
      </c>
      <c r="GY1562" t="s">
        <v>246</v>
      </c>
      <c r="GZ1562" t="s">
        <v>246</v>
      </c>
      <c r="HA1562" t="s">
        <v>246</v>
      </c>
      <c r="HB1562" t="s">
        <v>246</v>
      </c>
      <c r="HC1562" t="s">
        <v>246</v>
      </c>
      <c r="HD1562" t="s">
        <v>246</v>
      </c>
      <c r="HE1562" s="2">
        <v>493</v>
      </c>
      <c r="HF1562" s="2">
        <v>0</v>
      </c>
      <c r="HG1562" s="2">
        <v>0</v>
      </c>
      <c r="HH1562">
        <v>0</v>
      </c>
      <c r="HI1562" s="2">
        <v>3288</v>
      </c>
      <c r="HJ1562" s="2">
        <v>3288</v>
      </c>
      <c r="HK1562" s="2">
        <v>0</v>
      </c>
      <c r="HL1562">
        <v>0</v>
      </c>
      <c r="HM1562" s="2">
        <v>0</v>
      </c>
      <c r="HN1562" s="2">
        <v>0</v>
      </c>
      <c r="HO1562" s="2">
        <v>0</v>
      </c>
      <c r="HP1562">
        <v>0</v>
      </c>
      <c r="HQ1562" s="2">
        <v>26.66</v>
      </c>
      <c r="HS1562" s="2">
        <v>3288</v>
      </c>
      <c r="HV1562" t="s">
        <v>386</v>
      </c>
      <c r="HW1562" t="s">
        <v>387</v>
      </c>
      <c r="HY1562" t="s">
        <v>388</v>
      </c>
      <c r="HZ1562" t="s">
        <v>388</v>
      </c>
      <c r="IA1562" t="s">
        <v>389</v>
      </c>
      <c r="IF1562" t="str">
        <f>""</f>
        <v/>
      </c>
      <c r="IG1562" t="str">
        <f>""</f>
        <v/>
      </c>
      <c r="IH1562" t="str">
        <f>""</f>
        <v/>
      </c>
      <c r="II1562" s="1">
        <v>44254</v>
      </c>
      <c r="IJ1562" s="1">
        <v>44259</v>
      </c>
      <c r="IK1562" s="2">
        <v>6500</v>
      </c>
      <c r="IM1562" t="s">
        <v>270</v>
      </c>
      <c r="IN1562" t="s">
        <v>11914</v>
      </c>
      <c r="IT1562" t="str">
        <f>""</f>
        <v/>
      </c>
      <c r="IY1562" t="str">
        <f>""</f>
        <v/>
      </c>
      <c r="JA1562" t="s">
        <v>414</v>
      </c>
      <c r="JB1562" t="s">
        <v>271</v>
      </c>
      <c r="JD1562" t="str">
        <f>"2021.15651"</f>
        <v>2021.15651</v>
      </c>
      <c r="JE1562" t="str">
        <f>""</f>
        <v/>
      </c>
      <c r="JO1562" t="str">
        <f>""</f>
        <v/>
      </c>
      <c r="JP1562" t="str">
        <f>""</f>
        <v/>
      </c>
      <c r="JQ1562" t="str">
        <f>HYPERLINK("https://web.datatree.com/?/property?propertyId=4838709")</f>
        <v>https://web.datatree.com/?/property?propertyId=4838709</v>
      </c>
    </row>
    <row r="1563" spans="1:277" x14ac:dyDescent="0.25">
      <c r="A1563">
        <v>1561</v>
      </c>
      <c r="B1563" s="15" t="s">
        <v>18833</v>
      </c>
      <c r="C1563" s="15" t="s">
        <v>18832</v>
      </c>
      <c r="D1563" s="15" t="s">
        <v>18834</v>
      </c>
      <c r="E1563" s="15" t="s">
        <v>18835</v>
      </c>
      <c r="F1563" s="15" t="s">
        <v>18836</v>
      </c>
      <c r="G1563" s="15" t="s">
        <v>243</v>
      </c>
      <c r="H1563" s="15">
        <v>85555</v>
      </c>
      <c r="I1563" s="15" t="s">
        <v>18837</v>
      </c>
      <c r="J1563" s="23" t="s">
        <v>18838</v>
      </c>
      <c r="K1563" s="15" t="s">
        <v>18839</v>
      </c>
      <c r="L1563" s="16" t="s">
        <v>18840</v>
      </c>
      <c r="M1563" s="17" t="str">
        <f t="shared" si="475"/>
        <v>6/31/2022</v>
      </c>
      <c r="N1563" s="15">
        <v>10755</v>
      </c>
      <c r="O1563" s="18">
        <f t="shared" si="479"/>
        <v>0</v>
      </c>
      <c r="P1563" s="19" t="str">
        <f t="shared" si="480"/>
        <v>$0.00</v>
      </c>
      <c r="Q1563" s="16">
        <v>44834</v>
      </c>
      <c r="R1563" s="19" t="str">
        <f t="shared" si="476"/>
        <v>09/30/22</v>
      </c>
      <c r="S1563" t="str">
        <f t="shared" si="481"/>
        <v>MOHAVE</v>
      </c>
      <c r="T1563" s="6" t="str">
        <f t="shared" si="482"/>
        <v>102-39-010</v>
      </c>
      <c r="U1563" t="str">
        <f t="shared" si="483"/>
        <v xml:space="preserve">PO BOX 147 </v>
      </c>
      <c r="V1563" t="str">
        <f t="shared" si="484"/>
        <v>THORP</v>
      </c>
      <c r="W1563" t="str">
        <f t="shared" si="485"/>
        <v>WA</v>
      </c>
      <c r="X1563" t="str">
        <f t="shared" si="486"/>
        <v>98946</v>
      </c>
      <c r="Y1563" t="str">
        <f t="shared" si="487"/>
        <v>ALAN</v>
      </c>
      <c r="Z1563" t="str">
        <f t="shared" si="488"/>
        <v>SWANSON</v>
      </c>
      <c r="AA1563" t="str">
        <f t="shared" si="489"/>
        <v>SANDY RIVER RANCHEROS LOT 74 CONT 10 ACRES</v>
      </c>
      <c r="AB1563">
        <f t="shared" si="490"/>
        <v>10</v>
      </c>
      <c r="AC1563" t="str">
        <f t="shared" si="491"/>
        <v>MOHAVE</v>
      </c>
      <c r="AI1563">
        <f t="shared" si="477"/>
        <v>10</v>
      </c>
      <c r="AO1563" t="s">
        <v>13037</v>
      </c>
      <c r="AP1563" t="s">
        <v>3120</v>
      </c>
      <c r="AQ1563" t="s">
        <v>3120</v>
      </c>
      <c r="AR1563" t="s">
        <v>13038</v>
      </c>
      <c r="AS1563" t="s">
        <v>240</v>
      </c>
      <c r="AT1563">
        <v>1</v>
      </c>
      <c r="BC1563" t="s">
        <v>13039</v>
      </c>
      <c r="BD1563" t="s">
        <v>13037</v>
      </c>
      <c r="BH1563" t="s">
        <v>242</v>
      </c>
      <c r="BS1563" t="s">
        <v>243</v>
      </c>
      <c r="BV1563" t="s">
        <v>244</v>
      </c>
      <c r="BY1563" t="s">
        <v>245</v>
      </c>
      <c r="CD1563" t="s">
        <v>13040</v>
      </c>
      <c r="CG1563" t="s">
        <v>13041</v>
      </c>
      <c r="CH1563" t="s">
        <v>13041</v>
      </c>
      <c r="CI1563" t="s">
        <v>461</v>
      </c>
      <c r="CJ1563" t="str">
        <f>"98946"</f>
        <v>98946</v>
      </c>
      <c r="CK1563" t="s">
        <v>277</v>
      </c>
      <c r="CL1563" t="s">
        <v>13042</v>
      </c>
      <c r="CM1563" t="s">
        <v>13043</v>
      </c>
      <c r="CN1563" t="s">
        <v>254</v>
      </c>
      <c r="CO1563" t="s">
        <v>13044</v>
      </c>
      <c r="CP1563" t="str">
        <f>"102-39-010"</f>
        <v>102-39-010</v>
      </c>
      <c r="CQ1563" t="str">
        <f>"10239010"</f>
        <v>10239010</v>
      </c>
      <c r="CR1563" t="str">
        <f>"R10239010"</f>
        <v>R10239010</v>
      </c>
      <c r="CS1563">
        <v>4015</v>
      </c>
      <c r="CW1563" t="s">
        <v>256</v>
      </c>
      <c r="CX1563" t="s">
        <v>424</v>
      </c>
      <c r="CY1563" t="s">
        <v>258</v>
      </c>
      <c r="CZ1563">
        <v>35</v>
      </c>
      <c r="DB1563">
        <v>34.601702993113101</v>
      </c>
      <c r="DC1563">
        <v>-113.479943504887</v>
      </c>
      <c r="DD1563" t="s">
        <v>994</v>
      </c>
      <c r="DK1563" t="s">
        <v>995</v>
      </c>
      <c r="DL1563" t="s">
        <v>995</v>
      </c>
      <c r="DO1563" t="str">
        <f>"74"</f>
        <v>74</v>
      </c>
      <c r="DQ1563">
        <v>0</v>
      </c>
      <c r="DR1563">
        <v>0</v>
      </c>
      <c r="DS1563">
        <v>0</v>
      </c>
      <c r="DT1563">
        <v>0</v>
      </c>
      <c r="DW1563">
        <v>0</v>
      </c>
      <c r="DX1563">
        <v>0</v>
      </c>
      <c r="DZ1563">
        <v>0</v>
      </c>
      <c r="EA1563">
        <v>0</v>
      </c>
      <c r="EB1563">
        <v>0</v>
      </c>
      <c r="EC1563">
        <v>0</v>
      </c>
      <c r="ED1563">
        <v>0</v>
      </c>
      <c r="EE1563">
        <v>0</v>
      </c>
      <c r="EF1563">
        <v>0</v>
      </c>
      <c r="EG1563">
        <v>0</v>
      </c>
      <c r="EH1563">
        <v>0</v>
      </c>
      <c r="EI1563">
        <v>0</v>
      </c>
      <c r="EL1563">
        <v>0</v>
      </c>
      <c r="EN1563">
        <v>0</v>
      </c>
      <c r="EP1563">
        <v>0</v>
      </c>
      <c r="ER1563">
        <v>0</v>
      </c>
      <c r="ET1563">
        <v>0</v>
      </c>
      <c r="EY1563">
        <v>0</v>
      </c>
      <c r="FA1563">
        <v>0</v>
      </c>
      <c r="FL1563">
        <v>0</v>
      </c>
      <c r="FQ1563" t="s">
        <v>261</v>
      </c>
      <c r="FR1563" t="s">
        <v>262</v>
      </c>
      <c r="FS1563" t="s">
        <v>263</v>
      </c>
      <c r="FU1563">
        <v>435600</v>
      </c>
      <c r="FV1563">
        <v>10</v>
      </c>
      <c r="FW1563">
        <v>0</v>
      </c>
      <c r="FX1563">
        <v>0</v>
      </c>
      <c r="FY1563">
        <v>0</v>
      </c>
      <c r="FZ1563">
        <v>0</v>
      </c>
      <c r="GI1563" t="s">
        <v>264</v>
      </c>
      <c r="GJ1563" t="s">
        <v>427</v>
      </c>
      <c r="GK1563" t="s">
        <v>428</v>
      </c>
      <c r="GL1563" s="1">
        <v>40135</v>
      </c>
      <c r="GM1563" t="s">
        <v>267</v>
      </c>
      <c r="GN1563" t="str">
        <f t="shared" si="493"/>
        <v>FALSE</v>
      </c>
      <c r="GO1563">
        <v>2022</v>
      </c>
      <c r="GP1563">
        <v>2020</v>
      </c>
      <c r="GQ1563">
        <v>600</v>
      </c>
      <c r="GR1563" t="s">
        <v>246</v>
      </c>
      <c r="GS1563" t="s">
        <v>246</v>
      </c>
      <c r="GT1563" t="s">
        <v>246</v>
      </c>
      <c r="GU1563" t="s">
        <v>246</v>
      </c>
      <c r="GV1563" t="s">
        <v>246</v>
      </c>
      <c r="GW1563" t="s">
        <v>246</v>
      </c>
      <c r="GX1563" t="s">
        <v>246</v>
      </c>
      <c r="GY1563" t="s">
        <v>246</v>
      </c>
      <c r="GZ1563" t="s">
        <v>246</v>
      </c>
      <c r="HA1563" t="s">
        <v>246</v>
      </c>
      <c r="HB1563" t="s">
        <v>246</v>
      </c>
      <c r="HC1563" t="s">
        <v>246</v>
      </c>
      <c r="HD1563" t="s">
        <v>246</v>
      </c>
      <c r="HE1563" s="2">
        <v>509</v>
      </c>
      <c r="HF1563" s="2">
        <v>0</v>
      </c>
      <c r="HG1563" s="2">
        <v>0</v>
      </c>
      <c r="HH1563">
        <v>0</v>
      </c>
      <c r="HI1563" s="2">
        <v>3391</v>
      </c>
      <c r="HJ1563" s="2">
        <v>3391</v>
      </c>
      <c r="HK1563" s="2">
        <v>0</v>
      </c>
      <c r="HL1563">
        <v>0</v>
      </c>
      <c r="HM1563" s="2">
        <v>0</v>
      </c>
      <c r="HN1563" s="2">
        <v>0</v>
      </c>
      <c r="HO1563" s="2">
        <v>0</v>
      </c>
      <c r="HP1563">
        <v>0</v>
      </c>
      <c r="HQ1563" s="2">
        <v>31.56</v>
      </c>
      <c r="HS1563" s="2">
        <v>3391</v>
      </c>
      <c r="HV1563" t="s">
        <v>289</v>
      </c>
      <c r="HY1563" t="s">
        <v>290</v>
      </c>
      <c r="HZ1563" t="s">
        <v>290</v>
      </c>
      <c r="IB1563" s="1">
        <v>43557</v>
      </c>
      <c r="IC1563" s="1">
        <v>43557</v>
      </c>
      <c r="IE1563" t="s">
        <v>553</v>
      </c>
      <c r="IF1563" t="str">
        <f>""</f>
        <v/>
      </c>
      <c r="IG1563" t="str">
        <f>"2019.16078"</f>
        <v>2019.16078</v>
      </c>
      <c r="IH1563" t="str">
        <f>""</f>
        <v/>
      </c>
      <c r="IT1563" t="str">
        <f>""</f>
        <v/>
      </c>
      <c r="IY1563" t="str">
        <f>""</f>
        <v/>
      </c>
      <c r="JB1563" t="s">
        <v>271</v>
      </c>
      <c r="JD1563" t="str">
        <f>""</f>
        <v/>
      </c>
      <c r="JE1563" t="str">
        <f>""</f>
        <v/>
      </c>
      <c r="JO1563" t="str">
        <f>""</f>
        <v/>
      </c>
      <c r="JP1563" t="str">
        <f>""</f>
        <v/>
      </c>
      <c r="JQ1563" t="str">
        <f>HYPERLINK("https://web.datatree.com/?/property?propertyId=4867608")</f>
        <v>https://web.datatree.com/?/property?propertyId=4867608</v>
      </c>
    </row>
    <row r="1564" spans="1:277" x14ac:dyDescent="0.25">
      <c r="A1564">
        <v>1562</v>
      </c>
      <c r="B1564" s="15" t="s">
        <v>18833</v>
      </c>
      <c r="C1564" s="15" t="s">
        <v>18832</v>
      </c>
      <c r="D1564" s="15" t="s">
        <v>18834</v>
      </c>
      <c r="E1564" s="15" t="s">
        <v>18835</v>
      </c>
      <c r="F1564" s="15" t="s">
        <v>18836</v>
      </c>
      <c r="G1564" s="15" t="s">
        <v>243</v>
      </c>
      <c r="H1564" s="15">
        <v>85555</v>
      </c>
      <c r="I1564" s="15" t="s">
        <v>18837</v>
      </c>
      <c r="J1564" s="23" t="s">
        <v>18838</v>
      </c>
      <c r="K1564" s="15" t="s">
        <v>18839</v>
      </c>
      <c r="L1564" s="16" t="s">
        <v>18840</v>
      </c>
      <c r="M1564" s="17" t="str">
        <f t="shared" si="475"/>
        <v>6/31/2022</v>
      </c>
      <c r="N1564" s="15">
        <v>10756</v>
      </c>
      <c r="O1564" s="18">
        <f t="shared" si="479"/>
        <v>0</v>
      </c>
      <c r="P1564" s="19" t="str">
        <f t="shared" si="480"/>
        <v>$0.00</v>
      </c>
      <c r="Q1564" s="16">
        <v>44834</v>
      </c>
      <c r="R1564" s="19" t="str">
        <f t="shared" si="476"/>
        <v>09/30/22</v>
      </c>
      <c r="S1564" t="str">
        <f t="shared" si="481"/>
        <v>MOHAVE</v>
      </c>
      <c r="T1564" s="6" t="str">
        <f t="shared" si="482"/>
        <v>102-29-025</v>
      </c>
      <c r="U1564" t="str">
        <f t="shared" si="483"/>
        <v xml:space="preserve">PO BOX 410273 </v>
      </c>
      <c r="V1564" t="str">
        <f t="shared" si="484"/>
        <v>BIG WATER</v>
      </c>
      <c r="W1564" t="str">
        <f t="shared" si="485"/>
        <v>UT</v>
      </c>
      <c r="X1564" t="str">
        <f t="shared" si="486"/>
        <v>84741-2273</v>
      </c>
      <c r="Y1564" t="str">
        <f t="shared" si="487"/>
        <v>DARRYL</v>
      </c>
      <c r="Z1564" t="str">
        <f t="shared" si="488"/>
        <v>LITTLE</v>
      </c>
      <c r="AA1564" t="str">
        <f t="shared" si="489"/>
        <v>E2 E2 NW4 SE4 CONT 10 ACRES</v>
      </c>
      <c r="AB1564">
        <f t="shared" si="490"/>
        <v>10</v>
      </c>
      <c r="AC1564" t="str">
        <f t="shared" si="491"/>
        <v>MOHAVE</v>
      </c>
      <c r="AI1564">
        <f t="shared" si="477"/>
        <v>10</v>
      </c>
      <c r="AO1564" t="s">
        <v>6256</v>
      </c>
      <c r="AP1564" t="s">
        <v>6257</v>
      </c>
      <c r="AQ1564" t="s">
        <v>6257</v>
      </c>
      <c r="AR1564" t="s">
        <v>6258</v>
      </c>
      <c r="AS1564" t="s">
        <v>240</v>
      </c>
      <c r="AT1564">
        <v>5</v>
      </c>
      <c r="AU1564" t="s">
        <v>6259</v>
      </c>
      <c r="AV1564" t="s">
        <v>5748</v>
      </c>
      <c r="AW1564" t="s">
        <v>5748</v>
      </c>
      <c r="AX1564" t="s">
        <v>6258</v>
      </c>
      <c r="AY1564" t="s">
        <v>240</v>
      </c>
      <c r="AZ1564">
        <v>5</v>
      </c>
      <c r="BC1564" t="s">
        <v>6260</v>
      </c>
      <c r="BD1564" t="s">
        <v>6261</v>
      </c>
      <c r="BF1564" t="s">
        <v>300</v>
      </c>
      <c r="BH1564" t="s">
        <v>242</v>
      </c>
      <c r="BS1564" t="s">
        <v>243</v>
      </c>
      <c r="BV1564" t="s">
        <v>244</v>
      </c>
      <c r="BY1564" t="s">
        <v>245</v>
      </c>
      <c r="CD1564" t="s">
        <v>6262</v>
      </c>
      <c r="CG1564" t="s">
        <v>6263</v>
      </c>
      <c r="CH1564" t="s">
        <v>6263</v>
      </c>
      <c r="CI1564" t="s">
        <v>2206</v>
      </c>
      <c r="CJ1564" t="str">
        <f>"84741-2273"</f>
        <v>84741-2273</v>
      </c>
      <c r="CK1564" t="s">
        <v>3562</v>
      </c>
      <c r="CL1564" t="s">
        <v>6264</v>
      </c>
      <c r="CM1564" t="s">
        <v>6265</v>
      </c>
      <c r="CN1564" t="s">
        <v>254</v>
      </c>
      <c r="CO1564" t="s">
        <v>13045</v>
      </c>
      <c r="CP1564" t="str">
        <f>"102-29-025"</f>
        <v>102-29-025</v>
      </c>
      <c r="CQ1564" t="str">
        <f>"10229025"</f>
        <v>10229025</v>
      </c>
      <c r="CR1564" t="str">
        <f>"R10229025"</f>
        <v>R10229025</v>
      </c>
      <c r="CS1564">
        <v>4015</v>
      </c>
      <c r="CW1564" t="s">
        <v>256</v>
      </c>
      <c r="CX1564" t="s">
        <v>519</v>
      </c>
      <c r="CY1564" t="s">
        <v>520</v>
      </c>
      <c r="CZ1564">
        <v>35</v>
      </c>
      <c r="DB1564">
        <v>34.508308035530497</v>
      </c>
      <c r="DC1564">
        <v>-113.586571809942</v>
      </c>
      <c r="DK1564" t="s">
        <v>521</v>
      </c>
      <c r="DL1564" t="s">
        <v>521</v>
      </c>
      <c r="DO1564" t="str">
        <f>""</f>
        <v/>
      </c>
      <c r="DQ1564">
        <v>0</v>
      </c>
      <c r="DR1564">
        <v>0</v>
      </c>
      <c r="DS1564">
        <v>0</v>
      </c>
      <c r="DT1564">
        <v>0</v>
      </c>
      <c r="DW1564">
        <v>0</v>
      </c>
      <c r="DX1564">
        <v>0</v>
      </c>
      <c r="DZ1564">
        <v>0</v>
      </c>
      <c r="EA1564">
        <v>0</v>
      </c>
      <c r="EB1564">
        <v>0</v>
      </c>
      <c r="EC1564">
        <v>0</v>
      </c>
      <c r="ED1564">
        <v>0</v>
      </c>
      <c r="EE1564">
        <v>0</v>
      </c>
      <c r="EF1564">
        <v>0</v>
      </c>
      <c r="EG1564">
        <v>0</v>
      </c>
      <c r="EH1564">
        <v>0</v>
      </c>
      <c r="EI1564">
        <v>0</v>
      </c>
      <c r="EL1564">
        <v>0</v>
      </c>
      <c r="EN1564">
        <v>0</v>
      </c>
      <c r="EP1564">
        <v>0</v>
      </c>
      <c r="ER1564">
        <v>0</v>
      </c>
      <c r="ET1564">
        <v>0</v>
      </c>
      <c r="EY1564">
        <v>0</v>
      </c>
      <c r="FA1564">
        <v>0</v>
      </c>
      <c r="FL1564">
        <v>0</v>
      </c>
      <c r="FQ1564" t="s">
        <v>261</v>
      </c>
      <c r="FR1564" t="s">
        <v>354</v>
      </c>
      <c r="FS1564" t="s">
        <v>355</v>
      </c>
      <c r="FU1564">
        <v>435600</v>
      </c>
      <c r="FV1564">
        <v>10</v>
      </c>
      <c r="FW1564">
        <v>0</v>
      </c>
      <c r="FX1564">
        <v>0</v>
      </c>
      <c r="FY1564">
        <v>0</v>
      </c>
      <c r="FZ1564">
        <v>0</v>
      </c>
      <c r="GI1564" t="s">
        <v>264</v>
      </c>
      <c r="GJ1564" t="s">
        <v>522</v>
      </c>
      <c r="GK1564" t="s">
        <v>523</v>
      </c>
      <c r="GL1564" s="1">
        <v>40135</v>
      </c>
      <c r="GM1564" t="s">
        <v>267</v>
      </c>
      <c r="GN1564" t="str">
        <f t="shared" si="493"/>
        <v>FALSE</v>
      </c>
      <c r="GO1564">
        <v>2022</v>
      </c>
      <c r="GP1564">
        <v>2020</v>
      </c>
      <c r="GQ1564">
        <v>600</v>
      </c>
      <c r="GR1564" t="s">
        <v>246</v>
      </c>
      <c r="GS1564" t="s">
        <v>246</v>
      </c>
      <c r="GT1564" t="s">
        <v>246</v>
      </c>
      <c r="GU1564" t="s">
        <v>246</v>
      </c>
      <c r="GV1564" t="s">
        <v>246</v>
      </c>
      <c r="GW1564" t="s">
        <v>246</v>
      </c>
      <c r="GX1564" t="s">
        <v>246</v>
      </c>
      <c r="GY1564" t="s">
        <v>246</v>
      </c>
      <c r="GZ1564" t="s">
        <v>246</v>
      </c>
      <c r="HA1564" t="s">
        <v>246</v>
      </c>
      <c r="HB1564" t="s">
        <v>246</v>
      </c>
      <c r="HC1564" t="s">
        <v>246</v>
      </c>
      <c r="HD1564" t="s">
        <v>246</v>
      </c>
      <c r="HE1564" s="2">
        <v>589</v>
      </c>
      <c r="HF1564" s="2">
        <v>0</v>
      </c>
      <c r="HG1564" s="2">
        <v>0</v>
      </c>
      <c r="HH1564">
        <v>0</v>
      </c>
      <c r="HI1564" s="2">
        <v>3925</v>
      </c>
      <c r="HJ1564" s="2">
        <v>3925</v>
      </c>
      <c r="HK1564" s="2">
        <v>0</v>
      </c>
      <c r="HL1564">
        <v>0</v>
      </c>
      <c r="HM1564" s="2">
        <v>0</v>
      </c>
      <c r="HN1564" s="2">
        <v>0</v>
      </c>
      <c r="HO1564" s="2">
        <v>0</v>
      </c>
      <c r="HP1564">
        <v>0</v>
      </c>
      <c r="HQ1564" s="2">
        <v>31.2</v>
      </c>
      <c r="HS1564" s="2">
        <v>3925</v>
      </c>
      <c r="HV1564" t="s">
        <v>289</v>
      </c>
      <c r="HY1564" t="s">
        <v>290</v>
      </c>
      <c r="HZ1564" t="s">
        <v>290</v>
      </c>
      <c r="IB1564" s="1">
        <v>38751</v>
      </c>
      <c r="IC1564" s="1">
        <v>38758</v>
      </c>
      <c r="ID1564" s="2">
        <v>4000</v>
      </c>
      <c r="IE1564" t="s">
        <v>362</v>
      </c>
      <c r="IF1564" t="str">
        <f>"                    "</f>
        <v xml:space="preserve">                    </v>
      </c>
      <c r="IG1564" t="str">
        <f>"6103.4"</f>
        <v>6103.4</v>
      </c>
      <c r="IH1564" t="str">
        <f>""</f>
        <v/>
      </c>
      <c r="IT1564" t="str">
        <f>""</f>
        <v/>
      </c>
      <c r="IY1564" t="str">
        <f>""</f>
        <v/>
      </c>
      <c r="JB1564" t="s">
        <v>271</v>
      </c>
      <c r="JD1564" t="str">
        <f>""</f>
        <v/>
      </c>
      <c r="JE1564" t="str">
        <f>""</f>
        <v/>
      </c>
      <c r="JO1564" t="str">
        <f>""</f>
        <v/>
      </c>
      <c r="JP1564" t="str">
        <f>""</f>
        <v/>
      </c>
      <c r="JQ1564" t="str">
        <f>HYPERLINK("https://web.datatree.com/?/property?propertyId=4841089")</f>
        <v>https://web.datatree.com/?/property?propertyId=4841089</v>
      </c>
    </row>
    <row r="1565" spans="1:277" x14ac:dyDescent="0.25">
      <c r="A1565">
        <v>1563</v>
      </c>
      <c r="B1565" s="15" t="s">
        <v>18833</v>
      </c>
      <c r="C1565" s="15" t="s">
        <v>18832</v>
      </c>
      <c r="D1565" s="15" t="s">
        <v>18834</v>
      </c>
      <c r="E1565" s="15" t="s">
        <v>18835</v>
      </c>
      <c r="F1565" s="15" t="s">
        <v>18836</v>
      </c>
      <c r="G1565" s="15" t="s">
        <v>243</v>
      </c>
      <c r="H1565" s="15">
        <v>85555</v>
      </c>
      <c r="I1565" s="15" t="s">
        <v>18837</v>
      </c>
      <c r="J1565" s="23" t="s">
        <v>18838</v>
      </c>
      <c r="K1565" s="15" t="s">
        <v>18839</v>
      </c>
      <c r="L1565" s="16" t="s">
        <v>18840</v>
      </c>
      <c r="M1565" s="17" t="str">
        <f t="shared" si="475"/>
        <v>6/31/2022</v>
      </c>
      <c r="N1565" s="15">
        <v>10757</v>
      </c>
      <c r="O1565" s="18">
        <f t="shared" si="479"/>
        <v>0</v>
      </c>
      <c r="P1565" s="19" t="str">
        <f t="shared" si="480"/>
        <v>$0.00</v>
      </c>
      <c r="Q1565" s="16">
        <v>44834</v>
      </c>
      <c r="R1565" s="19" t="str">
        <f t="shared" si="476"/>
        <v>09/30/22</v>
      </c>
      <c r="S1565" t="str">
        <f t="shared" si="481"/>
        <v>MOHAVE</v>
      </c>
      <c r="T1565" s="6" t="str">
        <f t="shared" si="482"/>
        <v>351-10-045</v>
      </c>
      <c r="U1565" t="str">
        <f t="shared" si="483"/>
        <v xml:space="preserve">15375 LA ALAMEDA DR </v>
      </c>
      <c r="V1565" t="str">
        <f t="shared" si="484"/>
        <v>MORGAN HILL</v>
      </c>
      <c r="W1565" t="str">
        <f t="shared" si="485"/>
        <v>CA</v>
      </c>
      <c r="X1565" t="str">
        <f t="shared" si="486"/>
        <v>95037-5711</v>
      </c>
      <c r="Y1565" t="str">
        <f t="shared" si="487"/>
        <v>CYNTHIA</v>
      </c>
      <c r="Z1565" t="str">
        <f t="shared" si="488"/>
        <v>DARNELL</v>
      </c>
      <c r="AA1565" t="str">
        <f t="shared" si="489"/>
        <v>GATEWAY ACRES TRACT 6 LOTS 68 &amp; 77 CONT 10 AC</v>
      </c>
      <c r="AB1565">
        <f t="shared" si="490"/>
        <v>10</v>
      </c>
      <c r="AC1565" t="str">
        <f t="shared" si="491"/>
        <v>MOHAVE</v>
      </c>
      <c r="AI1565">
        <f t="shared" si="477"/>
        <v>10</v>
      </c>
      <c r="AO1565" t="s">
        <v>13046</v>
      </c>
      <c r="AP1565" t="s">
        <v>13047</v>
      </c>
      <c r="AQ1565" t="s">
        <v>8701</v>
      </c>
      <c r="AR1565" t="s">
        <v>13048</v>
      </c>
      <c r="AS1565" t="s">
        <v>240</v>
      </c>
      <c r="AT1565">
        <v>1</v>
      </c>
      <c r="BC1565" t="s">
        <v>13049</v>
      </c>
      <c r="BD1565" t="s">
        <v>13046</v>
      </c>
      <c r="BE1565" t="s">
        <v>2411</v>
      </c>
      <c r="BH1565" t="s">
        <v>242</v>
      </c>
      <c r="BS1565" t="s">
        <v>243</v>
      </c>
      <c r="BV1565" t="s">
        <v>244</v>
      </c>
      <c r="BY1565" t="s">
        <v>245</v>
      </c>
      <c r="CA1565">
        <v>15375</v>
      </c>
      <c r="CD1565" t="s">
        <v>13050</v>
      </c>
      <c r="CE1565" t="s">
        <v>302</v>
      </c>
      <c r="CG1565" t="s">
        <v>13051</v>
      </c>
      <c r="CH1565" t="s">
        <v>13051</v>
      </c>
      <c r="CI1565" t="s">
        <v>328</v>
      </c>
      <c r="CJ1565" t="str">
        <f>"95037-5711"</f>
        <v>95037-5711</v>
      </c>
      <c r="CK1565" t="s">
        <v>1184</v>
      </c>
      <c r="CL1565" t="s">
        <v>13052</v>
      </c>
      <c r="CM1565" t="s">
        <v>13053</v>
      </c>
      <c r="CN1565" t="s">
        <v>254</v>
      </c>
      <c r="CO1565" t="s">
        <v>13054</v>
      </c>
      <c r="CP1565" t="str">
        <f>"351-10-045"</f>
        <v>351-10-045</v>
      </c>
      <c r="CQ1565" t="str">
        <f>"35110045"</f>
        <v>35110045</v>
      </c>
      <c r="CR1565" t="str">
        <f>"R35110045"</f>
        <v>R35110045</v>
      </c>
      <c r="CS1565">
        <v>4015</v>
      </c>
      <c r="CX1565" t="s">
        <v>333</v>
      </c>
      <c r="CY1565" t="s">
        <v>310</v>
      </c>
      <c r="CZ1565">
        <v>11</v>
      </c>
      <c r="DB1565">
        <v>35.481798049983503</v>
      </c>
      <c r="DC1565">
        <v>-114.38525332961601</v>
      </c>
      <c r="DD1565" t="s">
        <v>334</v>
      </c>
      <c r="DE1565">
        <v>6</v>
      </c>
      <c r="DK1565" t="s">
        <v>335</v>
      </c>
      <c r="DL1565" t="s">
        <v>335</v>
      </c>
      <c r="DO1565" t="str">
        <f>"68|77"</f>
        <v>68|77</v>
      </c>
      <c r="DQ1565">
        <v>0</v>
      </c>
      <c r="DR1565">
        <v>0</v>
      </c>
      <c r="DS1565">
        <v>0</v>
      </c>
      <c r="DT1565">
        <v>0</v>
      </c>
      <c r="DW1565">
        <v>0</v>
      </c>
      <c r="DX1565">
        <v>0</v>
      </c>
      <c r="DZ1565">
        <v>0</v>
      </c>
      <c r="EA1565">
        <v>0</v>
      </c>
      <c r="EB1565">
        <v>0</v>
      </c>
      <c r="EC1565">
        <v>0</v>
      </c>
      <c r="ED1565">
        <v>0</v>
      </c>
      <c r="EE1565">
        <v>0</v>
      </c>
      <c r="EF1565">
        <v>0</v>
      </c>
      <c r="EG1565">
        <v>0</v>
      </c>
      <c r="EH1565">
        <v>0</v>
      </c>
      <c r="EI1565">
        <v>0</v>
      </c>
      <c r="EL1565">
        <v>0</v>
      </c>
      <c r="EN1565">
        <v>0</v>
      </c>
      <c r="EP1565">
        <v>0</v>
      </c>
      <c r="ER1565">
        <v>0</v>
      </c>
      <c r="ET1565">
        <v>0</v>
      </c>
      <c r="EY1565">
        <v>0</v>
      </c>
      <c r="FA1565">
        <v>0</v>
      </c>
      <c r="FL1565">
        <v>0</v>
      </c>
      <c r="FQ1565" t="s">
        <v>336</v>
      </c>
      <c r="FR1565" t="s">
        <v>337</v>
      </c>
      <c r="FS1565" t="s">
        <v>338</v>
      </c>
      <c r="FU1565">
        <v>435600</v>
      </c>
      <c r="FV1565">
        <v>10</v>
      </c>
      <c r="FW1565">
        <v>0</v>
      </c>
      <c r="FX1565">
        <v>0</v>
      </c>
      <c r="FY1565">
        <v>0</v>
      </c>
      <c r="FZ1565">
        <v>0</v>
      </c>
      <c r="GI1565" t="s">
        <v>264</v>
      </c>
      <c r="GJ1565" t="s">
        <v>339</v>
      </c>
      <c r="GK1565" t="s">
        <v>340</v>
      </c>
      <c r="GL1565" s="1">
        <v>40135</v>
      </c>
      <c r="GM1565" t="s">
        <v>267</v>
      </c>
      <c r="GN1565" t="str">
        <f t="shared" si="493"/>
        <v>FALSE</v>
      </c>
      <c r="GO1565">
        <v>2022</v>
      </c>
      <c r="GP1565">
        <v>2020</v>
      </c>
      <c r="GQ1565">
        <v>400</v>
      </c>
      <c r="GR1565" t="s">
        <v>246</v>
      </c>
      <c r="GS1565" t="s">
        <v>246</v>
      </c>
      <c r="GT1565" t="s">
        <v>246</v>
      </c>
      <c r="GU1565" t="s">
        <v>246</v>
      </c>
      <c r="GV1565" t="s">
        <v>246</v>
      </c>
      <c r="GW1565" t="s">
        <v>246</v>
      </c>
      <c r="GX1565" t="s">
        <v>246</v>
      </c>
      <c r="GY1565" t="s">
        <v>246</v>
      </c>
      <c r="GZ1565" t="s">
        <v>246</v>
      </c>
      <c r="HA1565" t="s">
        <v>246</v>
      </c>
      <c r="HB1565" t="s">
        <v>246</v>
      </c>
      <c r="HC1565" t="s">
        <v>246</v>
      </c>
      <c r="HD1565" t="s">
        <v>246</v>
      </c>
      <c r="HE1565" s="2">
        <v>1055</v>
      </c>
      <c r="HF1565" s="2">
        <v>0</v>
      </c>
      <c r="HG1565" s="2">
        <v>0</v>
      </c>
      <c r="HH1565">
        <v>0</v>
      </c>
      <c r="HI1565" s="2">
        <v>7031</v>
      </c>
      <c r="HJ1565" s="2">
        <v>7031</v>
      </c>
      <c r="HK1565" s="2">
        <v>0</v>
      </c>
      <c r="HL1565">
        <v>0</v>
      </c>
      <c r="HM1565" s="2">
        <v>0</v>
      </c>
      <c r="HN1565" s="2">
        <v>0</v>
      </c>
      <c r="HO1565" s="2">
        <v>0</v>
      </c>
      <c r="HP1565">
        <v>0</v>
      </c>
      <c r="HQ1565" s="2">
        <v>156.08000000000001</v>
      </c>
      <c r="HS1565" s="2">
        <v>7031</v>
      </c>
      <c r="HV1565" t="s">
        <v>315</v>
      </c>
      <c r="HY1565" t="s">
        <v>316</v>
      </c>
      <c r="HZ1565" t="s">
        <v>317</v>
      </c>
      <c r="IA1565" t="s">
        <v>318</v>
      </c>
      <c r="IC1565" s="1">
        <v>35838</v>
      </c>
      <c r="ID1565" s="2">
        <v>0</v>
      </c>
      <c r="IE1565" t="s">
        <v>319</v>
      </c>
      <c r="IF1565" t="str">
        <f>"                    "</f>
        <v xml:space="preserve">                    </v>
      </c>
      <c r="IG1565" t="str">
        <f>"3033.445"</f>
        <v>3033.445</v>
      </c>
      <c r="IH1565" t="str">
        <f>""</f>
        <v/>
      </c>
      <c r="IT1565" t="str">
        <f>""</f>
        <v/>
      </c>
      <c r="IY1565" t="str">
        <f>""</f>
        <v/>
      </c>
      <c r="JB1565" t="s">
        <v>271</v>
      </c>
      <c r="JD1565" t="str">
        <f>""</f>
        <v/>
      </c>
      <c r="JE1565" t="str">
        <f>""</f>
        <v/>
      </c>
      <c r="JO1565" t="str">
        <f>""</f>
        <v/>
      </c>
      <c r="JP1565" t="str">
        <f>""</f>
        <v/>
      </c>
      <c r="JQ1565" t="str">
        <f>HYPERLINK("https://web.datatree.com/?/property?propertyId=4860362")</f>
        <v>https://web.datatree.com/?/property?propertyId=4860362</v>
      </c>
    </row>
    <row r="1566" spans="1:277" x14ac:dyDescent="0.25">
      <c r="A1566">
        <v>1564</v>
      </c>
      <c r="B1566" s="15" t="s">
        <v>18833</v>
      </c>
      <c r="C1566" s="15" t="s">
        <v>18832</v>
      </c>
      <c r="D1566" s="15" t="s">
        <v>18834</v>
      </c>
      <c r="E1566" s="15" t="s">
        <v>18835</v>
      </c>
      <c r="F1566" s="15" t="s">
        <v>18836</v>
      </c>
      <c r="G1566" s="15" t="s">
        <v>243</v>
      </c>
      <c r="H1566" s="15">
        <v>85555</v>
      </c>
      <c r="I1566" s="15" t="s">
        <v>18837</v>
      </c>
      <c r="J1566" s="23" t="s">
        <v>18838</v>
      </c>
      <c r="K1566" s="15" t="s">
        <v>18839</v>
      </c>
      <c r="L1566" s="16" t="s">
        <v>18840</v>
      </c>
      <c r="M1566" s="17" t="str">
        <f t="shared" si="475"/>
        <v>6/31/2022</v>
      </c>
      <c r="N1566" s="15">
        <v>10758</v>
      </c>
      <c r="O1566" s="18">
        <f t="shared" si="479"/>
        <v>0</v>
      </c>
      <c r="P1566" s="19" t="str">
        <f t="shared" si="480"/>
        <v>$0.00</v>
      </c>
      <c r="Q1566" s="16">
        <v>44834</v>
      </c>
      <c r="R1566" s="19" t="str">
        <f t="shared" si="476"/>
        <v>09/30/22</v>
      </c>
      <c r="S1566" t="str">
        <f t="shared" si="481"/>
        <v>MOHAVE</v>
      </c>
      <c r="T1566" s="6" t="str">
        <f t="shared" si="482"/>
        <v>319-04-015G</v>
      </c>
      <c r="U1566" t="str">
        <f t="shared" si="483"/>
        <v xml:space="preserve">6807 E VALLEY VISTA LN </v>
      </c>
      <c r="V1566" t="str">
        <f t="shared" si="484"/>
        <v>PARADISE VALLEY</v>
      </c>
      <c r="W1566" t="str">
        <f t="shared" si="485"/>
        <v>AZ</v>
      </c>
      <c r="X1566" t="str">
        <f t="shared" si="486"/>
        <v>85253-5348</v>
      </c>
      <c r="Y1566">
        <f t="shared" si="487"/>
        <v>0</v>
      </c>
      <c r="Z1566" t="str">
        <f t="shared" si="488"/>
        <v>DOYLE FAMILY TRUST</v>
      </c>
      <c r="AA1566" t="str">
        <f t="shared" si="489"/>
        <v>KEMO RANCHES NW4 OF LOT 30 CONT 10 ACRES</v>
      </c>
      <c r="AB1566">
        <f t="shared" si="490"/>
        <v>10</v>
      </c>
      <c r="AC1566" t="str">
        <f t="shared" si="491"/>
        <v>MOHAVE</v>
      </c>
      <c r="AI1566">
        <f t="shared" si="477"/>
        <v>10</v>
      </c>
      <c r="AO1566" t="s">
        <v>13055</v>
      </c>
      <c r="AR1566" t="s">
        <v>13055</v>
      </c>
      <c r="AS1566" t="s">
        <v>588</v>
      </c>
      <c r="AT1566">
        <v>19</v>
      </c>
      <c r="BC1566" t="s">
        <v>13056</v>
      </c>
      <c r="BD1566" t="s">
        <v>13055</v>
      </c>
      <c r="BF1566" t="s">
        <v>588</v>
      </c>
      <c r="BH1566" t="s">
        <v>242</v>
      </c>
      <c r="BS1566" t="s">
        <v>243</v>
      </c>
      <c r="BV1566" t="s">
        <v>244</v>
      </c>
      <c r="BY1566" t="s">
        <v>245</v>
      </c>
      <c r="BZ1566" t="s">
        <v>396</v>
      </c>
      <c r="CA1566">
        <v>6807</v>
      </c>
      <c r="CD1566" t="s">
        <v>2655</v>
      </c>
      <c r="CE1566" t="s">
        <v>419</v>
      </c>
      <c r="CG1566" t="s">
        <v>646</v>
      </c>
      <c r="CH1566" t="s">
        <v>646</v>
      </c>
      <c r="CI1566" t="s">
        <v>243</v>
      </c>
      <c r="CJ1566" t="str">
        <f>"85253-5348"</f>
        <v>85253-5348</v>
      </c>
      <c r="CK1566" t="s">
        <v>2656</v>
      </c>
      <c r="CL1566" t="s">
        <v>2657</v>
      </c>
      <c r="CM1566" t="s">
        <v>2658</v>
      </c>
      <c r="CN1566" t="s">
        <v>254</v>
      </c>
      <c r="CO1566" t="s">
        <v>13057</v>
      </c>
      <c r="CP1566" t="str">
        <f>"319-04-015G"</f>
        <v>319-04-015G</v>
      </c>
      <c r="CQ1566" t="str">
        <f>"31904015G"</f>
        <v>31904015G</v>
      </c>
      <c r="CR1566" t="str">
        <f>"R31904015G"</f>
        <v>R31904015G</v>
      </c>
      <c r="CS1566">
        <v>4015</v>
      </c>
      <c r="CX1566" t="s">
        <v>498</v>
      </c>
      <c r="CY1566" t="s">
        <v>499</v>
      </c>
      <c r="CZ1566">
        <v>5</v>
      </c>
      <c r="DB1566">
        <v>35.665027777167701</v>
      </c>
      <c r="DC1566">
        <v>-114.335041320467</v>
      </c>
      <c r="DD1566" t="s">
        <v>3521</v>
      </c>
      <c r="DK1566" t="s">
        <v>3522</v>
      </c>
      <c r="DL1566" t="s">
        <v>3522</v>
      </c>
      <c r="DO1566" t="str">
        <f>"30"</f>
        <v>30</v>
      </c>
      <c r="DQ1566">
        <v>0</v>
      </c>
      <c r="DR1566">
        <v>0</v>
      </c>
      <c r="DS1566">
        <v>0</v>
      </c>
      <c r="DT1566">
        <v>0</v>
      </c>
      <c r="DW1566">
        <v>0</v>
      </c>
      <c r="DX1566">
        <v>0</v>
      </c>
      <c r="DZ1566">
        <v>0</v>
      </c>
      <c r="EA1566">
        <v>0</v>
      </c>
      <c r="EB1566">
        <v>0</v>
      </c>
      <c r="EC1566">
        <v>0</v>
      </c>
      <c r="ED1566">
        <v>0</v>
      </c>
      <c r="EE1566">
        <v>0</v>
      </c>
      <c r="EF1566">
        <v>0</v>
      </c>
      <c r="EG1566">
        <v>0</v>
      </c>
      <c r="EH1566">
        <v>0</v>
      </c>
      <c r="EI1566">
        <v>0</v>
      </c>
      <c r="EL1566">
        <v>0</v>
      </c>
      <c r="EN1566">
        <v>0</v>
      </c>
      <c r="EP1566">
        <v>0</v>
      </c>
      <c r="ER1566">
        <v>0</v>
      </c>
      <c r="ET1566">
        <v>0</v>
      </c>
      <c r="EY1566">
        <v>0</v>
      </c>
      <c r="FA1566">
        <v>0</v>
      </c>
      <c r="FL1566">
        <v>0</v>
      </c>
      <c r="FQ1566" t="s">
        <v>261</v>
      </c>
      <c r="FR1566" t="s">
        <v>262</v>
      </c>
      <c r="FS1566" t="s">
        <v>263</v>
      </c>
      <c r="FU1566">
        <v>435600</v>
      </c>
      <c r="FV1566">
        <v>10</v>
      </c>
      <c r="FW1566">
        <v>0</v>
      </c>
      <c r="FX1566">
        <v>0</v>
      </c>
      <c r="FY1566">
        <v>0</v>
      </c>
      <c r="FZ1566">
        <v>0</v>
      </c>
      <c r="GI1566" t="s">
        <v>264</v>
      </c>
      <c r="GJ1566" t="s">
        <v>502</v>
      </c>
      <c r="GK1566" t="s">
        <v>503</v>
      </c>
      <c r="GL1566" s="1">
        <v>40135</v>
      </c>
      <c r="GM1566" t="s">
        <v>267</v>
      </c>
      <c r="GN1566" t="str">
        <f t="shared" si="493"/>
        <v>FALSE</v>
      </c>
      <c r="GO1566">
        <v>2022</v>
      </c>
      <c r="GP1566">
        <v>2020</v>
      </c>
      <c r="GQ1566">
        <v>1110</v>
      </c>
      <c r="GR1566" t="s">
        <v>246</v>
      </c>
      <c r="GS1566" t="s">
        <v>246</v>
      </c>
      <c r="GT1566" t="s">
        <v>246</v>
      </c>
      <c r="GU1566" t="s">
        <v>246</v>
      </c>
      <c r="GV1566" t="s">
        <v>246</v>
      </c>
      <c r="GW1566" t="s">
        <v>246</v>
      </c>
      <c r="GX1566" t="s">
        <v>246</v>
      </c>
      <c r="GY1566" t="s">
        <v>246</v>
      </c>
      <c r="GZ1566" t="s">
        <v>246</v>
      </c>
      <c r="HA1566" t="s">
        <v>246</v>
      </c>
      <c r="HB1566" t="s">
        <v>246</v>
      </c>
      <c r="HC1566" t="s">
        <v>246</v>
      </c>
      <c r="HD1566" t="s">
        <v>246</v>
      </c>
      <c r="HE1566" s="2">
        <v>1082</v>
      </c>
      <c r="HF1566" s="2">
        <v>0</v>
      </c>
      <c r="HG1566" s="2">
        <v>0</v>
      </c>
      <c r="HH1566">
        <v>0</v>
      </c>
      <c r="HI1566" s="2">
        <v>7214</v>
      </c>
      <c r="HJ1566" s="2">
        <v>7214</v>
      </c>
      <c r="HK1566" s="2">
        <v>0</v>
      </c>
      <c r="HL1566">
        <v>0</v>
      </c>
      <c r="HM1566" s="2">
        <v>0</v>
      </c>
      <c r="HN1566" s="2">
        <v>0</v>
      </c>
      <c r="HO1566" s="2">
        <v>0</v>
      </c>
      <c r="HP1566">
        <v>0</v>
      </c>
      <c r="HQ1566" s="2">
        <v>67.760000000000005</v>
      </c>
      <c r="HS1566" s="2">
        <v>7214</v>
      </c>
      <c r="HV1566" t="s">
        <v>315</v>
      </c>
      <c r="HY1566" t="s">
        <v>316</v>
      </c>
      <c r="HZ1566" t="s">
        <v>317</v>
      </c>
      <c r="IA1566" t="s">
        <v>318</v>
      </c>
      <c r="IB1566" s="1">
        <v>39217</v>
      </c>
      <c r="IC1566" s="1">
        <v>39231</v>
      </c>
      <c r="ID1566" s="2">
        <v>0</v>
      </c>
      <c r="IE1566" t="s">
        <v>640</v>
      </c>
      <c r="IF1566" t="str">
        <f>"                    "</f>
        <v xml:space="preserve">                    </v>
      </c>
      <c r="IG1566" t="str">
        <f>"6813.673"</f>
        <v>6813.673</v>
      </c>
      <c r="IH1566" t="str">
        <f>""</f>
        <v/>
      </c>
      <c r="IT1566" t="str">
        <f>""</f>
        <v/>
      </c>
      <c r="IY1566" t="str">
        <f>""</f>
        <v/>
      </c>
      <c r="JB1566" t="s">
        <v>271</v>
      </c>
      <c r="JD1566" t="str">
        <f>""</f>
        <v/>
      </c>
      <c r="JE1566" t="str">
        <f>""</f>
        <v/>
      </c>
      <c r="JO1566" t="str">
        <f>""</f>
        <v/>
      </c>
      <c r="JP1566" t="str">
        <f>""</f>
        <v/>
      </c>
      <c r="JQ1566" t="str">
        <f>HYPERLINK("https://web.datatree.com/?/property?propertyId=4867889")</f>
        <v>https://web.datatree.com/?/property?propertyId=4867889</v>
      </c>
    </row>
    <row r="1567" spans="1:277" x14ac:dyDescent="0.25">
      <c r="A1567">
        <v>1565</v>
      </c>
      <c r="B1567" s="15" t="s">
        <v>18833</v>
      </c>
      <c r="C1567" s="15" t="s">
        <v>18832</v>
      </c>
      <c r="D1567" s="15" t="s">
        <v>18834</v>
      </c>
      <c r="E1567" s="15" t="s">
        <v>18835</v>
      </c>
      <c r="F1567" s="15" t="s">
        <v>18836</v>
      </c>
      <c r="G1567" s="15" t="s">
        <v>243</v>
      </c>
      <c r="H1567" s="15">
        <v>85555</v>
      </c>
      <c r="I1567" s="15" t="s">
        <v>18837</v>
      </c>
      <c r="J1567" s="23" t="s">
        <v>18838</v>
      </c>
      <c r="K1567" s="15" t="s">
        <v>18839</v>
      </c>
      <c r="L1567" s="16" t="s">
        <v>18840</v>
      </c>
      <c r="M1567" s="17" t="str">
        <f t="shared" si="475"/>
        <v>6/31/2022</v>
      </c>
      <c r="N1567" s="15">
        <v>10759</v>
      </c>
      <c r="O1567" s="18">
        <f t="shared" si="479"/>
        <v>0</v>
      </c>
      <c r="P1567" s="19" t="str">
        <f t="shared" si="480"/>
        <v>$0.00</v>
      </c>
      <c r="Q1567" s="16">
        <v>44834</v>
      </c>
      <c r="R1567" s="19" t="str">
        <f t="shared" si="476"/>
        <v>09/30/22</v>
      </c>
      <c r="S1567" t="str">
        <f t="shared" si="481"/>
        <v>MOHAVE</v>
      </c>
      <c r="T1567" s="6" t="str">
        <f t="shared" si="482"/>
        <v>353-09-042</v>
      </c>
      <c r="U1567" t="str">
        <f t="shared" si="483"/>
        <v xml:space="preserve">9704 W GOLDDUST DR </v>
      </c>
      <c r="V1567" t="str">
        <f t="shared" si="484"/>
        <v>QUEEN CREEK</v>
      </c>
      <c r="W1567" t="str">
        <f t="shared" si="485"/>
        <v>AZ</v>
      </c>
      <c r="X1567" t="str">
        <f t="shared" si="486"/>
        <v>85142-7763</v>
      </c>
      <c r="Y1567" t="str">
        <f t="shared" si="487"/>
        <v>MARK</v>
      </c>
      <c r="Z1567" t="str">
        <f t="shared" si="488"/>
        <v>PARE</v>
      </c>
      <c r="AA1567" t="str">
        <f t="shared" si="489"/>
        <v>SILVER SPRINGS UNIT V LOT 366</v>
      </c>
      <c r="AB1567">
        <f t="shared" si="490"/>
        <v>10</v>
      </c>
      <c r="AC1567" t="str">
        <f t="shared" si="491"/>
        <v>MOHAVE</v>
      </c>
      <c r="AI1567">
        <f t="shared" si="477"/>
        <v>10</v>
      </c>
      <c r="AO1567" t="s">
        <v>13058</v>
      </c>
      <c r="AP1567" t="s">
        <v>13059</v>
      </c>
      <c r="AQ1567" t="s">
        <v>3795</v>
      </c>
      <c r="AR1567" t="s">
        <v>13060</v>
      </c>
      <c r="AS1567" t="s">
        <v>240</v>
      </c>
      <c r="AT1567">
        <v>1</v>
      </c>
      <c r="AU1567" t="s">
        <v>13061</v>
      </c>
      <c r="AV1567" t="s">
        <v>13062</v>
      </c>
      <c r="AW1567" t="s">
        <v>3037</v>
      </c>
      <c r="AX1567" t="s">
        <v>13060</v>
      </c>
      <c r="AY1567" t="s">
        <v>240</v>
      </c>
      <c r="AZ1567">
        <v>2</v>
      </c>
      <c r="BC1567" t="s">
        <v>13063</v>
      </c>
      <c r="BD1567" t="s">
        <v>13064</v>
      </c>
      <c r="BE1567" t="s">
        <v>2401</v>
      </c>
      <c r="BG1567" t="s">
        <v>613</v>
      </c>
      <c r="BH1567" t="s">
        <v>242</v>
      </c>
      <c r="BS1567" t="s">
        <v>243</v>
      </c>
      <c r="BV1567" t="s">
        <v>244</v>
      </c>
      <c r="BY1567" t="s">
        <v>245</v>
      </c>
      <c r="BZ1567" t="s">
        <v>589</v>
      </c>
      <c r="CA1567">
        <v>9704</v>
      </c>
      <c r="CD1567" t="s">
        <v>13065</v>
      </c>
      <c r="CE1567" t="s">
        <v>302</v>
      </c>
      <c r="CG1567" t="s">
        <v>5547</v>
      </c>
      <c r="CH1567" t="s">
        <v>5547</v>
      </c>
      <c r="CI1567" t="s">
        <v>243</v>
      </c>
      <c r="CJ1567" t="str">
        <f>"85142-7763"</f>
        <v>85142-7763</v>
      </c>
      <c r="CK1567" t="s">
        <v>13066</v>
      </c>
      <c r="CL1567" t="s">
        <v>13067</v>
      </c>
      <c r="CM1567" t="s">
        <v>13068</v>
      </c>
      <c r="CN1567" t="s">
        <v>254</v>
      </c>
      <c r="CO1567" t="s">
        <v>13069</v>
      </c>
      <c r="CP1567" t="str">
        <f>"353-09-042"</f>
        <v>353-09-042</v>
      </c>
      <c r="CQ1567" t="str">
        <f>"35309042"</f>
        <v>35309042</v>
      </c>
      <c r="CR1567" t="str">
        <f>"R35309042"</f>
        <v>R35309042</v>
      </c>
      <c r="CS1567">
        <v>4015</v>
      </c>
      <c r="CW1567" t="s">
        <v>256</v>
      </c>
      <c r="CX1567" t="s">
        <v>257</v>
      </c>
      <c r="CY1567" t="s">
        <v>258</v>
      </c>
      <c r="CZ1567">
        <v>17</v>
      </c>
      <c r="DB1567">
        <v>35.204041449999998</v>
      </c>
      <c r="DC1567">
        <v>-113.57389795</v>
      </c>
      <c r="DD1567" t="s">
        <v>259</v>
      </c>
      <c r="DK1567" t="s">
        <v>260</v>
      </c>
      <c r="DL1567" t="s">
        <v>260</v>
      </c>
      <c r="DO1567" t="str">
        <f>"366"</f>
        <v>366</v>
      </c>
      <c r="DQ1567">
        <v>0</v>
      </c>
      <c r="DR1567">
        <v>0</v>
      </c>
      <c r="DS1567">
        <v>0</v>
      </c>
      <c r="DT1567">
        <v>0</v>
      </c>
      <c r="DW1567">
        <v>0</v>
      </c>
      <c r="DX1567">
        <v>0</v>
      </c>
      <c r="DZ1567">
        <v>0</v>
      </c>
      <c r="EA1567">
        <v>0</v>
      </c>
      <c r="EB1567">
        <v>0</v>
      </c>
      <c r="EC1567">
        <v>0</v>
      </c>
      <c r="ED1567">
        <v>0</v>
      </c>
      <c r="EE1567">
        <v>0</v>
      </c>
      <c r="EF1567">
        <v>0</v>
      </c>
      <c r="EG1567">
        <v>0</v>
      </c>
      <c r="EH1567">
        <v>0</v>
      </c>
      <c r="EI1567">
        <v>0</v>
      </c>
      <c r="EL1567">
        <v>0</v>
      </c>
      <c r="EN1567">
        <v>0</v>
      </c>
      <c r="EP1567">
        <v>0</v>
      </c>
      <c r="ER1567">
        <v>0</v>
      </c>
      <c r="ET1567">
        <v>0</v>
      </c>
      <c r="EY1567">
        <v>0</v>
      </c>
      <c r="FA1567">
        <v>0</v>
      </c>
      <c r="FL1567">
        <v>0</v>
      </c>
      <c r="FQ1567" t="s">
        <v>261</v>
      </c>
      <c r="FR1567" t="s">
        <v>262</v>
      </c>
      <c r="FS1567" t="s">
        <v>263</v>
      </c>
      <c r="FU1567">
        <v>435600</v>
      </c>
      <c r="FV1567">
        <v>10</v>
      </c>
      <c r="FW1567">
        <v>0</v>
      </c>
      <c r="FX1567">
        <v>0</v>
      </c>
      <c r="FY1567">
        <v>0</v>
      </c>
      <c r="FZ1567">
        <v>0</v>
      </c>
      <c r="GI1567" t="s">
        <v>264</v>
      </c>
      <c r="GJ1567" t="s">
        <v>265</v>
      </c>
      <c r="GK1567" t="s">
        <v>266</v>
      </c>
      <c r="GL1567" s="1">
        <v>40135</v>
      </c>
      <c r="GM1567" t="s">
        <v>267</v>
      </c>
      <c r="GN1567" t="str">
        <f t="shared" si="493"/>
        <v>FALSE</v>
      </c>
      <c r="GO1567">
        <v>2022</v>
      </c>
      <c r="GP1567">
        <v>2020</v>
      </c>
      <c r="GQ1567">
        <v>300</v>
      </c>
      <c r="GR1567" t="s">
        <v>246</v>
      </c>
      <c r="GS1567" t="s">
        <v>246</v>
      </c>
      <c r="GT1567" t="s">
        <v>246</v>
      </c>
      <c r="GU1567" t="s">
        <v>246</v>
      </c>
      <c r="GV1567" t="s">
        <v>246</v>
      </c>
      <c r="GW1567" t="s">
        <v>246</v>
      </c>
      <c r="GX1567" t="s">
        <v>246</v>
      </c>
      <c r="GY1567" t="s">
        <v>246</v>
      </c>
      <c r="GZ1567" t="s">
        <v>246</v>
      </c>
      <c r="HA1567" t="s">
        <v>246</v>
      </c>
      <c r="HB1567" t="s">
        <v>246</v>
      </c>
      <c r="HC1567" t="s">
        <v>246</v>
      </c>
      <c r="HD1567" t="s">
        <v>246</v>
      </c>
      <c r="HE1567" s="2">
        <v>851</v>
      </c>
      <c r="HF1567" s="2">
        <v>0</v>
      </c>
      <c r="HG1567" s="2">
        <v>0</v>
      </c>
      <c r="HH1567">
        <v>0</v>
      </c>
      <c r="HI1567" s="2">
        <v>5672</v>
      </c>
      <c r="HJ1567" s="2">
        <v>5672</v>
      </c>
      <c r="HK1567" s="2">
        <v>0</v>
      </c>
      <c r="HL1567">
        <v>0</v>
      </c>
      <c r="HM1567" s="2">
        <v>0</v>
      </c>
      <c r="HN1567" s="2">
        <v>0</v>
      </c>
      <c r="HO1567" s="2">
        <v>0</v>
      </c>
      <c r="HP1567">
        <v>0</v>
      </c>
      <c r="HQ1567" s="2">
        <v>45.02</v>
      </c>
      <c r="HS1567" s="2">
        <v>5672</v>
      </c>
      <c r="HV1567" t="s">
        <v>268</v>
      </c>
      <c r="HY1567" t="s">
        <v>269</v>
      </c>
      <c r="IB1567" s="1">
        <v>43787</v>
      </c>
      <c r="IC1567" s="1">
        <v>43832</v>
      </c>
      <c r="IE1567" t="s">
        <v>412</v>
      </c>
      <c r="IF1567" t="str">
        <f>""</f>
        <v/>
      </c>
      <c r="IG1567" t="str">
        <f>"2020.110"</f>
        <v>2020.110</v>
      </c>
      <c r="IH1567" t="str">
        <f>""</f>
        <v/>
      </c>
      <c r="IT1567" t="str">
        <f>""</f>
        <v/>
      </c>
      <c r="IY1567" t="str">
        <f>""</f>
        <v/>
      </c>
      <c r="JB1567" t="s">
        <v>271</v>
      </c>
      <c r="JD1567" t="str">
        <f>""</f>
        <v/>
      </c>
      <c r="JE1567" t="str">
        <f>""</f>
        <v/>
      </c>
      <c r="JO1567" t="str">
        <f>""</f>
        <v/>
      </c>
      <c r="JP1567" t="str">
        <f>""</f>
        <v/>
      </c>
      <c r="JQ1567" t="str">
        <f>HYPERLINK("https://web.datatree.com/?/property?propertyId=4830019")</f>
        <v>https://web.datatree.com/?/property?propertyId=4830019</v>
      </c>
    </row>
    <row r="1568" spans="1:277" x14ac:dyDescent="0.25">
      <c r="A1568">
        <v>1566</v>
      </c>
      <c r="B1568" s="15" t="s">
        <v>18833</v>
      </c>
      <c r="C1568" s="15" t="s">
        <v>18832</v>
      </c>
      <c r="D1568" s="15" t="s">
        <v>18834</v>
      </c>
      <c r="E1568" s="15" t="s">
        <v>18835</v>
      </c>
      <c r="F1568" s="15" t="s">
        <v>18836</v>
      </c>
      <c r="G1568" s="15" t="s">
        <v>243</v>
      </c>
      <c r="H1568" s="15">
        <v>85555</v>
      </c>
      <c r="I1568" s="15" t="s">
        <v>18837</v>
      </c>
      <c r="J1568" s="23" t="s">
        <v>18838</v>
      </c>
      <c r="K1568" s="15" t="s">
        <v>18839</v>
      </c>
      <c r="L1568" s="16" t="s">
        <v>18840</v>
      </c>
      <c r="M1568" s="17" t="str">
        <f t="shared" si="475"/>
        <v>6/31/2022</v>
      </c>
      <c r="N1568" s="15">
        <v>10760</v>
      </c>
      <c r="O1568" s="18">
        <f t="shared" si="479"/>
        <v>0</v>
      </c>
      <c r="P1568" s="19" t="str">
        <f t="shared" si="480"/>
        <v>$0.00</v>
      </c>
      <c r="Q1568" s="16">
        <v>44834</v>
      </c>
      <c r="R1568" s="19" t="str">
        <f t="shared" si="476"/>
        <v>09/30/22</v>
      </c>
      <c r="S1568" t="str">
        <f t="shared" si="481"/>
        <v>MOHAVE</v>
      </c>
      <c r="T1568" s="6" t="str">
        <f t="shared" si="482"/>
        <v>102-16-056</v>
      </c>
      <c r="U1568" t="str">
        <f t="shared" si="483"/>
        <v xml:space="preserve">3105 MCCOMB RD </v>
      </c>
      <c r="V1568" t="str">
        <f t="shared" si="484"/>
        <v>HUNTERTOWN</v>
      </c>
      <c r="W1568" t="str">
        <f t="shared" si="485"/>
        <v>IN</v>
      </c>
      <c r="X1568" t="str">
        <f t="shared" si="486"/>
        <v>46748-9412</v>
      </c>
      <c r="Y1568" t="str">
        <f t="shared" si="487"/>
        <v>BRIAN</v>
      </c>
      <c r="Z1568" t="str">
        <f t="shared" si="488"/>
        <v>ROSENBLATT</v>
      </c>
      <c r="AA1568" t="str">
        <f t="shared" si="489"/>
        <v>N2 S2 SW4 NE4 CONT 10 ACRES</v>
      </c>
      <c r="AB1568">
        <f t="shared" si="490"/>
        <v>10</v>
      </c>
      <c r="AC1568" t="str">
        <f t="shared" si="491"/>
        <v>MOHAVE</v>
      </c>
      <c r="AI1568">
        <f t="shared" si="477"/>
        <v>10</v>
      </c>
      <c r="AO1568" t="s">
        <v>13070</v>
      </c>
      <c r="AP1568" t="s">
        <v>10557</v>
      </c>
      <c r="AQ1568" t="s">
        <v>10557</v>
      </c>
      <c r="AR1568" t="s">
        <v>13071</v>
      </c>
      <c r="AS1568" t="s">
        <v>240</v>
      </c>
      <c r="AT1568">
        <v>1</v>
      </c>
      <c r="BC1568" t="s">
        <v>13072</v>
      </c>
      <c r="BD1568" t="s">
        <v>13070</v>
      </c>
      <c r="BH1568" t="s">
        <v>242</v>
      </c>
      <c r="BS1568" t="s">
        <v>243</v>
      </c>
      <c r="BV1568" t="s">
        <v>244</v>
      </c>
      <c r="BY1568" t="s">
        <v>245</v>
      </c>
      <c r="CA1568">
        <v>3105</v>
      </c>
      <c r="CD1568" t="s">
        <v>13073</v>
      </c>
      <c r="CE1568" t="s">
        <v>491</v>
      </c>
      <c r="CG1568" t="s">
        <v>13074</v>
      </c>
      <c r="CI1568" t="s">
        <v>2056</v>
      </c>
      <c r="CJ1568" t="str">
        <f>"46748-9412"</f>
        <v>46748-9412</v>
      </c>
      <c r="CK1568" t="s">
        <v>1648</v>
      </c>
      <c r="CL1568" t="s">
        <v>13075</v>
      </c>
      <c r="CM1568" t="s">
        <v>13076</v>
      </c>
      <c r="CN1568" t="s">
        <v>254</v>
      </c>
      <c r="CO1568" t="s">
        <v>13077</v>
      </c>
      <c r="CP1568" t="str">
        <f>"102-16-056"</f>
        <v>102-16-056</v>
      </c>
      <c r="CQ1568" t="str">
        <f>"10216056"</f>
        <v>10216056</v>
      </c>
      <c r="CR1568" t="str">
        <f>"R10216056"</f>
        <v>R10216056</v>
      </c>
      <c r="CS1568">
        <v>4015</v>
      </c>
      <c r="CW1568" t="s">
        <v>256</v>
      </c>
      <c r="CX1568" t="s">
        <v>519</v>
      </c>
      <c r="CY1568" t="s">
        <v>258</v>
      </c>
      <c r="CZ1568">
        <v>7</v>
      </c>
      <c r="DB1568">
        <v>34.5694657151505</v>
      </c>
      <c r="DC1568">
        <v>-113.553354671702</v>
      </c>
      <c r="DK1568" t="s">
        <v>6818</v>
      </c>
      <c r="DL1568" t="s">
        <v>6818</v>
      </c>
      <c r="DO1568" t="str">
        <f>""</f>
        <v/>
      </c>
      <c r="DQ1568">
        <v>0</v>
      </c>
      <c r="DR1568">
        <v>0</v>
      </c>
      <c r="DS1568">
        <v>0</v>
      </c>
      <c r="DT1568">
        <v>0</v>
      </c>
      <c r="DW1568">
        <v>0</v>
      </c>
      <c r="DX1568">
        <v>0</v>
      </c>
      <c r="DZ1568">
        <v>0</v>
      </c>
      <c r="EA1568">
        <v>0</v>
      </c>
      <c r="EB1568">
        <v>0</v>
      </c>
      <c r="EC1568">
        <v>0</v>
      </c>
      <c r="ED1568">
        <v>0</v>
      </c>
      <c r="EE1568">
        <v>0</v>
      </c>
      <c r="EF1568">
        <v>0</v>
      </c>
      <c r="EG1568">
        <v>0</v>
      </c>
      <c r="EH1568">
        <v>0</v>
      </c>
      <c r="EI1568">
        <v>0</v>
      </c>
      <c r="EL1568">
        <v>0</v>
      </c>
      <c r="EN1568">
        <v>0</v>
      </c>
      <c r="EP1568">
        <v>0</v>
      </c>
      <c r="ER1568">
        <v>0</v>
      </c>
      <c r="ET1568">
        <v>0</v>
      </c>
      <c r="EY1568">
        <v>0</v>
      </c>
      <c r="FA1568">
        <v>0</v>
      </c>
      <c r="FL1568">
        <v>0</v>
      </c>
      <c r="FQ1568" t="s">
        <v>261</v>
      </c>
      <c r="FR1568" t="s">
        <v>354</v>
      </c>
      <c r="FS1568" t="s">
        <v>355</v>
      </c>
      <c r="FU1568">
        <v>435600</v>
      </c>
      <c r="FV1568">
        <v>10</v>
      </c>
      <c r="FW1568">
        <v>0</v>
      </c>
      <c r="FX1568">
        <v>0</v>
      </c>
      <c r="FY1568">
        <v>0</v>
      </c>
      <c r="FZ1568">
        <v>0</v>
      </c>
      <c r="GI1568" t="s">
        <v>264</v>
      </c>
      <c r="GJ1568" t="s">
        <v>522</v>
      </c>
      <c r="GK1568" t="s">
        <v>523</v>
      </c>
      <c r="GL1568" s="1">
        <v>40135</v>
      </c>
      <c r="GM1568" t="s">
        <v>267</v>
      </c>
      <c r="GN1568" t="str">
        <f t="shared" si="493"/>
        <v>FALSE</v>
      </c>
      <c r="GO1568">
        <v>2022</v>
      </c>
      <c r="GP1568">
        <v>2020</v>
      </c>
      <c r="GQ1568">
        <v>600</v>
      </c>
      <c r="GR1568" t="s">
        <v>246</v>
      </c>
      <c r="GS1568" t="s">
        <v>246</v>
      </c>
      <c r="GT1568" t="s">
        <v>246</v>
      </c>
      <c r="GU1568" t="s">
        <v>246</v>
      </c>
      <c r="GV1568" t="s">
        <v>246</v>
      </c>
      <c r="GW1568" t="s">
        <v>246</v>
      </c>
      <c r="GX1568" t="s">
        <v>246</v>
      </c>
      <c r="GY1568" t="s">
        <v>246</v>
      </c>
      <c r="GZ1568" t="s">
        <v>246</v>
      </c>
      <c r="HA1568" t="s">
        <v>246</v>
      </c>
      <c r="HB1568" t="s">
        <v>246</v>
      </c>
      <c r="HC1568" t="s">
        <v>246</v>
      </c>
      <c r="HD1568" t="s">
        <v>246</v>
      </c>
      <c r="HE1568" s="2">
        <v>589</v>
      </c>
      <c r="HF1568" s="2">
        <v>0</v>
      </c>
      <c r="HG1568" s="2">
        <v>0</v>
      </c>
      <c r="HH1568">
        <v>0</v>
      </c>
      <c r="HI1568" s="2">
        <v>3925</v>
      </c>
      <c r="HJ1568" s="2">
        <v>3925</v>
      </c>
      <c r="HK1568" s="2">
        <v>0</v>
      </c>
      <c r="HL1568">
        <v>0</v>
      </c>
      <c r="HM1568" s="2">
        <v>0</v>
      </c>
      <c r="HN1568" s="2">
        <v>0</v>
      </c>
      <c r="HO1568" s="2">
        <v>0</v>
      </c>
      <c r="HP1568">
        <v>0</v>
      </c>
      <c r="HQ1568" s="2">
        <v>31.2</v>
      </c>
      <c r="HS1568" s="2">
        <v>3925</v>
      </c>
      <c r="HV1568" t="s">
        <v>289</v>
      </c>
      <c r="HY1568" t="s">
        <v>290</v>
      </c>
      <c r="HZ1568" t="s">
        <v>290</v>
      </c>
      <c r="IB1568" s="1">
        <v>35769</v>
      </c>
      <c r="IC1568" s="1">
        <v>35776</v>
      </c>
      <c r="ID1568" s="2">
        <v>200</v>
      </c>
      <c r="IF1568" t="str">
        <f>"                    "</f>
        <v xml:space="preserve">                    </v>
      </c>
      <c r="IG1568" t="str">
        <f>"3003.808"</f>
        <v>3003.808</v>
      </c>
      <c r="IH1568" t="str">
        <f>""</f>
        <v/>
      </c>
      <c r="IT1568" t="str">
        <f>""</f>
        <v/>
      </c>
      <c r="IY1568" t="str">
        <f>""</f>
        <v/>
      </c>
      <c r="JB1568" t="s">
        <v>271</v>
      </c>
      <c r="JD1568" t="str">
        <f>""</f>
        <v/>
      </c>
      <c r="JE1568" t="str">
        <f>""</f>
        <v/>
      </c>
      <c r="JO1568" t="str">
        <f>""</f>
        <v/>
      </c>
      <c r="JP1568" t="str">
        <f>""</f>
        <v/>
      </c>
      <c r="JQ1568" t="str">
        <f>HYPERLINK("https://web.datatree.com/?/property?propertyId=4875255")</f>
        <v>https://web.datatree.com/?/property?propertyId=4875255</v>
      </c>
    </row>
    <row r="1569" spans="1:277" x14ac:dyDescent="0.25">
      <c r="A1569">
        <v>1567</v>
      </c>
      <c r="B1569" s="15" t="s">
        <v>18833</v>
      </c>
      <c r="C1569" s="15" t="s">
        <v>18832</v>
      </c>
      <c r="D1569" s="15" t="s">
        <v>18834</v>
      </c>
      <c r="E1569" s="15" t="s">
        <v>18835</v>
      </c>
      <c r="F1569" s="15" t="s">
        <v>18836</v>
      </c>
      <c r="G1569" s="15" t="s">
        <v>243</v>
      </c>
      <c r="H1569" s="15">
        <v>85555</v>
      </c>
      <c r="I1569" s="15" t="s">
        <v>18837</v>
      </c>
      <c r="J1569" s="23" t="s">
        <v>18838</v>
      </c>
      <c r="K1569" s="15" t="s">
        <v>18839</v>
      </c>
      <c r="L1569" s="16" t="s">
        <v>18840</v>
      </c>
      <c r="M1569" s="17" t="str">
        <f t="shared" si="475"/>
        <v>6/31/2022</v>
      </c>
      <c r="N1569" s="15">
        <v>10761</v>
      </c>
      <c r="O1569" s="18">
        <f t="shared" si="479"/>
        <v>0</v>
      </c>
      <c r="P1569" s="19" t="str">
        <f t="shared" si="480"/>
        <v>$0.00</v>
      </c>
      <c r="Q1569" s="16">
        <v>44834</v>
      </c>
      <c r="R1569" s="19" t="str">
        <f t="shared" si="476"/>
        <v>09/30/22</v>
      </c>
      <c r="S1569" t="str">
        <f t="shared" si="481"/>
        <v>MOHAVE</v>
      </c>
      <c r="T1569" s="6" t="str">
        <f t="shared" si="482"/>
        <v>201-31-054</v>
      </c>
      <c r="U1569" t="str">
        <f t="shared" si="483"/>
        <v xml:space="preserve">3320 N HAWES RD </v>
      </c>
      <c r="V1569" t="str">
        <f t="shared" si="484"/>
        <v>MESA</v>
      </c>
      <c r="W1569" t="str">
        <f t="shared" si="485"/>
        <v>AZ</v>
      </c>
      <c r="X1569" t="str">
        <f t="shared" si="486"/>
        <v>85207-9715</v>
      </c>
      <c r="Y1569" t="str">
        <f t="shared" si="487"/>
        <v>DANIEL</v>
      </c>
      <c r="Z1569" t="str">
        <f t="shared" si="488"/>
        <v>GILLS</v>
      </c>
      <c r="AA1569" t="str">
        <f t="shared" si="489"/>
        <v>NE4 NE4 SE4 CONT 10 AC M/L</v>
      </c>
      <c r="AB1569">
        <f t="shared" si="490"/>
        <v>10</v>
      </c>
      <c r="AC1569" t="str">
        <f t="shared" si="491"/>
        <v>MOHAVE</v>
      </c>
      <c r="AI1569">
        <f t="shared" si="477"/>
        <v>10</v>
      </c>
      <c r="AO1569" t="s">
        <v>13078</v>
      </c>
      <c r="AP1569" t="s">
        <v>1853</v>
      </c>
      <c r="AQ1569" t="s">
        <v>1853</v>
      </c>
      <c r="AR1569" t="s">
        <v>13079</v>
      </c>
      <c r="AS1569" t="s">
        <v>240</v>
      </c>
      <c r="AT1569">
        <v>4</v>
      </c>
      <c r="BC1569" t="s">
        <v>13080</v>
      </c>
      <c r="BD1569" t="s">
        <v>13078</v>
      </c>
      <c r="BF1569" t="s">
        <v>300</v>
      </c>
      <c r="BG1569" t="s">
        <v>541</v>
      </c>
      <c r="BH1569" t="s">
        <v>242</v>
      </c>
      <c r="BS1569" t="s">
        <v>243</v>
      </c>
      <c r="BV1569" t="s">
        <v>244</v>
      </c>
      <c r="BY1569" t="s">
        <v>245</v>
      </c>
      <c r="BZ1569" t="s">
        <v>246</v>
      </c>
      <c r="CA1569">
        <v>3320</v>
      </c>
      <c r="CD1569" t="s">
        <v>13081</v>
      </c>
      <c r="CE1569" t="s">
        <v>491</v>
      </c>
      <c r="CG1569" t="s">
        <v>989</v>
      </c>
      <c r="CI1569" t="s">
        <v>243</v>
      </c>
      <c r="CJ1569" t="str">
        <f>"85207-9715"</f>
        <v>85207-9715</v>
      </c>
      <c r="CK1569" t="s">
        <v>13082</v>
      </c>
      <c r="CL1569" t="s">
        <v>13083</v>
      </c>
      <c r="CM1569" t="s">
        <v>13084</v>
      </c>
      <c r="CN1569" t="s">
        <v>254</v>
      </c>
      <c r="CO1569" t="s">
        <v>13085</v>
      </c>
      <c r="CP1569" t="str">
        <f>"201-31-054"</f>
        <v>201-31-054</v>
      </c>
      <c r="CQ1569" t="str">
        <f>"20131054"</f>
        <v>20131054</v>
      </c>
      <c r="CR1569" t="str">
        <f>"R20131054"</f>
        <v>R20131054</v>
      </c>
      <c r="CS1569">
        <v>4015</v>
      </c>
      <c r="CW1569" t="s">
        <v>256</v>
      </c>
      <c r="CX1569" t="s">
        <v>707</v>
      </c>
      <c r="CY1569" t="s">
        <v>258</v>
      </c>
      <c r="CZ1569">
        <v>19</v>
      </c>
      <c r="DB1569">
        <v>34.840063124981199</v>
      </c>
      <c r="DC1569">
        <v>-113.58296828991099</v>
      </c>
      <c r="DK1569" t="s">
        <v>2809</v>
      </c>
      <c r="DL1569" t="s">
        <v>2809</v>
      </c>
      <c r="DO1569" t="str">
        <f>""</f>
        <v/>
      </c>
      <c r="DQ1569">
        <v>0</v>
      </c>
      <c r="DR1569">
        <v>0</v>
      </c>
      <c r="DS1569">
        <v>0</v>
      </c>
      <c r="DT1569">
        <v>0</v>
      </c>
      <c r="DW1569">
        <v>0</v>
      </c>
      <c r="DX1569">
        <v>0</v>
      </c>
      <c r="DZ1569">
        <v>0</v>
      </c>
      <c r="EA1569">
        <v>0</v>
      </c>
      <c r="EB1569">
        <v>0</v>
      </c>
      <c r="EC1569">
        <v>0</v>
      </c>
      <c r="ED1569">
        <v>0</v>
      </c>
      <c r="EE1569">
        <v>0</v>
      </c>
      <c r="EF1569">
        <v>0</v>
      </c>
      <c r="EG1569">
        <v>0</v>
      </c>
      <c r="EH1569">
        <v>0</v>
      </c>
      <c r="EI1569">
        <v>0</v>
      </c>
      <c r="EL1569">
        <v>0</v>
      </c>
      <c r="EN1569">
        <v>0</v>
      </c>
      <c r="EP1569">
        <v>0</v>
      </c>
      <c r="ER1569">
        <v>0</v>
      </c>
      <c r="ET1569">
        <v>0</v>
      </c>
      <c r="EY1569">
        <v>0</v>
      </c>
      <c r="FA1569">
        <v>0</v>
      </c>
      <c r="FL1569">
        <v>0</v>
      </c>
      <c r="FQ1569" t="s">
        <v>336</v>
      </c>
      <c r="FR1569" t="s">
        <v>405</v>
      </c>
      <c r="FS1569" t="s">
        <v>406</v>
      </c>
      <c r="FU1569">
        <v>435600</v>
      </c>
      <c r="FV1569">
        <v>10</v>
      </c>
      <c r="FW1569">
        <v>0</v>
      </c>
      <c r="FX1569">
        <v>0</v>
      </c>
      <c r="FY1569">
        <v>0</v>
      </c>
      <c r="FZ1569">
        <v>0</v>
      </c>
      <c r="GI1569" t="s">
        <v>264</v>
      </c>
      <c r="GJ1569" t="s">
        <v>709</v>
      </c>
      <c r="GK1569" t="s">
        <v>710</v>
      </c>
      <c r="GL1569" s="1">
        <v>40135</v>
      </c>
      <c r="GM1569" t="s">
        <v>267</v>
      </c>
      <c r="GN1569" t="str">
        <f t="shared" si="493"/>
        <v>FALSE</v>
      </c>
      <c r="GO1569">
        <v>2022</v>
      </c>
      <c r="GP1569">
        <v>2020</v>
      </c>
      <c r="GQ1569">
        <v>600</v>
      </c>
      <c r="GR1569" t="s">
        <v>246</v>
      </c>
      <c r="GS1569" t="s">
        <v>246</v>
      </c>
      <c r="GT1569" t="s">
        <v>246</v>
      </c>
      <c r="GU1569" t="s">
        <v>246</v>
      </c>
      <c r="GV1569" t="s">
        <v>246</v>
      </c>
      <c r="GW1569" t="s">
        <v>246</v>
      </c>
      <c r="GX1569" t="s">
        <v>246</v>
      </c>
      <c r="GY1569" t="s">
        <v>246</v>
      </c>
      <c r="GZ1569" t="s">
        <v>246</v>
      </c>
      <c r="HA1569" t="s">
        <v>246</v>
      </c>
      <c r="HB1569" t="s">
        <v>246</v>
      </c>
      <c r="HC1569" t="s">
        <v>246</v>
      </c>
      <c r="HD1569" t="s">
        <v>246</v>
      </c>
      <c r="HE1569" s="2">
        <v>296</v>
      </c>
      <c r="HF1569" s="2">
        <v>0</v>
      </c>
      <c r="HG1569" s="2">
        <v>0</v>
      </c>
      <c r="HH1569">
        <v>0</v>
      </c>
      <c r="HI1569" s="2">
        <v>1972</v>
      </c>
      <c r="HJ1569" s="2">
        <v>1972</v>
      </c>
      <c r="HK1569" s="2">
        <v>0</v>
      </c>
      <c r="HL1569">
        <v>0</v>
      </c>
      <c r="HM1569" s="2">
        <v>0</v>
      </c>
      <c r="HN1569" s="2">
        <v>0</v>
      </c>
      <c r="HO1569" s="2">
        <v>0</v>
      </c>
      <c r="HP1569">
        <v>0</v>
      </c>
      <c r="HQ1569" s="2">
        <v>18.18</v>
      </c>
      <c r="HS1569" s="2">
        <v>1972</v>
      </c>
      <c r="HV1569" t="s">
        <v>289</v>
      </c>
      <c r="HY1569" t="s">
        <v>290</v>
      </c>
      <c r="HZ1569" t="s">
        <v>290</v>
      </c>
      <c r="IF1569" t="str">
        <f>""</f>
        <v/>
      </c>
      <c r="IG1569" t="str">
        <f>""</f>
        <v/>
      </c>
      <c r="IH1569" t="str">
        <f>""</f>
        <v/>
      </c>
      <c r="IT1569" t="str">
        <f>""</f>
        <v/>
      </c>
      <c r="IY1569" t="str">
        <f>""</f>
        <v/>
      </c>
      <c r="JB1569" t="s">
        <v>271</v>
      </c>
      <c r="JD1569" t="str">
        <f>""</f>
        <v/>
      </c>
      <c r="JE1569" t="str">
        <f>""</f>
        <v/>
      </c>
      <c r="JO1569" t="str">
        <f>""</f>
        <v/>
      </c>
      <c r="JP1569" t="str">
        <f>""</f>
        <v/>
      </c>
      <c r="JQ1569" t="str">
        <f>HYPERLINK("https://web.datatree.com/?/property?propertyId=4871004")</f>
        <v>https://web.datatree.com/?/property?propertyId=4871004</v>
      </c>
    </row>
    <row r="1570" spans="1:277" x14ac:dyDescent="0.25">
      <c r="A1570">
        <v>1568</v>
      </c>
      <c r="B1570" s="15" t="s">
        <v>18833</v>
      </c>
      <c r="C1570" s="15" t="s">
        <v>18832</v>
      </c>
      <c r="D1570" s="15" t="s">
        <v>18834</v>
      </c>
      <c r="E1570" s="15" t="s">
        <v>18835</v>
      </c>
      <c r="F1570" s="15" t="s">
        <v>18836</v>
      </c>
      <c r="G1570" s="15" t="s">
        <v>243</v>
      </c>
      <c r="H1570" s="15">
        <v>85555</v>
      </c>
      <c r="I1570" s="15" t="s">
        <v>18837</v>
      </c>
      <c r="J1570" s="23" t="s">
        <v>18838</v>
      </c>
      <c r="K1570" s="15" t="s">
        <v>18839</v>
      </c>
      <c r="L1570" s="16" t="s">
        <v>18840</v>
      </c>
      <c r="M1570" s="17" t="str">
        <f t="shared" si="475"/>
        <v>6/31/2022</v>
      </c>
      <c r="N1570" s="15">
        <v>10762</v>
      </c>
      <c r="O1570" s="18">
        <f t="shared" si="479"/>
        <v>0</v>
      </c>
      <c r="P1570" s="19" t="str">
        <f t="shared" si="480"/>
        <v>$0.00</v>
      </c>
      <c r="Q1570" s="16">
        <v>44834</v>
      </c>
      <c r="R1570" s="19" t="str">
        <f t="shared" si="476"/>
        <v>09/30/22</v>
      </c>
      <c r="S1570" t="str">
        <f t="shared" si="481"/>
        <v>MOHAVE</v>
      </c>
      <c r="T1570" s="6" t="str">
        <f t="shared" si="482"/>
        <v>204-26-025</v>
      </c>
      <c r="U1570" t="str">
        <f t="shared" si="483"/>
        <v xml:space="preserve">1616 W ADAMS ST </v>
      </c>
      <c r="V1570" t="str">
        <f t="shared" si="484"/>
        <v>PHOENIX</v>
      </c>
      <c r="W1570" t="str">
        <f t="shared" si="485"/>
        <v>AZ</v>
      </c>
      <c r="X1570" t="str">
        <f t="shared" si="486"/>
        <v>85007-2614</v>
      </c>
      <c r="Y1570">
        <f t="shared" si="487"/>
        <v>0</v>
      </c>
      <c r="Z1570" t="str">
        <f t="shared" si="488"/>
        <v>STATE OF ARIZONA</v>
      </c>
      <c r="AA1570" t="str">
        <f t="shared" si="489"/>
        <v>T20N R15W SEC 12 SE4 SE4 SE4 CONT 10 ACRESG</v>
      </c>
      <c r="AB1570">
        <f t="shared" si="490"/>
        <v>10</v>
      </c>
      <c r="AC1570" t="str">
        <f t="shared" si="491"/>
        <v>MOHAVE</v>
      </c>
      <c r="AI1570">
        <f t="shared" si="477"/>
        <v>10</v>
      </c>
      <c r="AO1570" t="s">
        <v>342</v>
      </c>
      <c r="AR1570" t="s">
        <v>342</v>
      </c>
      <c r="AS1570" t="s">
        <v>273</v>
      </c>
      <c r="AT1570">
        <v>1440</v>
      </c>
      <c r="BC1570" t="s">
        <v>342</v>
      </c>
      <c r="BD1570" t="s">
        <v>342</v>
      </c>
      <c r="BF1570" t="s">
        <v>343</v>
      </c>
      <c r="BH1570" t="s">
        <v>242</v>
      </c>
      <c r="BS1570" t="s">
        <v>243</v>
      </c>
      <c r="BV1570" t="s">
        <v>244</v>
      </c>
      <c r="BY1570" t="s">
        <v>245</v>
      </c>
      <c r="BZ1570" t="s">
        <v>589</v>
      </c>
      <c r="CA1570">
        <v>1616</v>
      </c>
      <c r="CD1570" t="s">
        <v>9372</v>
      </c>
      <c r="CE1570" t="s">
        <v>375</v>
      </c>
      <c r="CG1570" t="s">
        <v>591</v>
      </c>
      <c r="CH1570" t="s">
        <v>591</v>
      </c>
      <c r="CI1570" t="s">
        <v>243</v>
      </c>
      <c r="CJ1570" t="str">
        <f>"85007-2614"</f>
        <v>85007-2614</v>
      </c>
      <c r="CK1570" t="s">
        <v>1451</v>
      </c>
      <c r="CL1570" t="s">
        <v>13086</v>
      </c>
      <c r="CM1570" t="s">
        <v>13087</v>
      </c>
      <c r="CN1570" t="s">
        <v>254</v>
      </c>
      <c r="CO1570" t="s">
        <v>13088</v>
      </c>
      <c r="CP1570" t="str">
        <f>"204-26-025"</f>
        <v>204-26-025</v>
      </c>
      <c r="CQ1570" t="str">
        <f>"20426025"</f>
        <v>20426025</v>
      </c>
      <c r="CR1570" t="str">
        <f>"R20426025"</f>
        <v>R20426025</v>
      </c>
      <c r="CS1570">
        <v>4015</v>
      </c>
      <c r="CW1570" t="s">
        <v>256</v>
      </c>
      <c r="CX1570" t="s">
        <v>651</v>
      </c>
      <c r="CY1570" t="s">
        <v>548</v>
      </c>
      <c r="CZ1570">
        <v>12</v>
      </c>
      <c r="DB1570">
        <v>35.124553163839302</v>
      </c>
      <c r="DC1570">
        <v>-113.811326158358</v>
      </c>
      <c r="DK1570" t="s">
        <v>13089</v>
      </c>
      <c r="DL1570" t="s">
        <v>13089</v>
      </c>
      <c r="DO1570" t="str">
        <f>""</f>
        <v/>
      </c>
      <c r="DQ1570">
        <v>0</v>
      </c>
      <c r="DR1570">
        <v>0</v>
      </c>
      <c r="DS1570">
        <v>0</v>
      </c>
      <c r="DT1570">
        <v>0</v>
      </c>
      <c r="DW1570">
        <v>0</v>
      </c>
      <c r="DX1570">
        <v>0</v>
      </c>
      <c r="DZ1570">
        <v>0</v>
      </c>
      <c r="EA1570">
        <v>0</v>
      </c>
      <c r="EB1570">
        <v>0</v>
      </c>
      <c r="EC1570">
        <v>0</v>
      </c>
      <c r="ED1570">
        <v>0</v>
      </c>
      <c r="EE1570">
        <v>0</v>
      </c>
      <c r="EF1570">
        <v>0</v>
      </c>
      <c r="EG1570">
        <v>0</v>
      </c>
      <c r="EH1570">
        <v>0</v>
      </c>
      <c r="EI1570">
        <v>0</v>
      </c>
      <c r="EL1570">
        <v>0</v>
      </c>
      <c r="EN1570">
        <v>0</v>
      </c>
      <c r="EP1570">
        <v>0</v>
      </c>
      <c r="ER1570">
        <v>0</v>
      </c>
      <c r="ET1570">
        <v>0</v>
      </c>
      <c r="EY1570">
        <v>0</v>
      </c>
      <c r="FA1570">
        <v>0</v>
      </c>
      <c r="FL1570">
        <v>0</v>
      </c>
      <c r="FQ1570" t="s">
        <v>261</v>
      </c>
      <c r="FR1570" t="s">
        <v>2286</v>
      </c>
      <c r="FS1570" t="s">
        <v>2040</v>
      </c>
      <c r="FU1570">
        <v>435600</v>
      </c>
      <c r="FV1570">
        <v>10</v>
      </c>
      <c r="FW1570">
        <v>0</v>
      </c>
      <c r="FX1570">
        <v>0</v>
      </c>
      <c r="FY1570">
        <v>0</v>
      </c>
      <c r="FZ1570">
        <v>0</v>
      </c>
      <c r="GI1570" t="s">
        <v>407</v>
      </c>
      <c r="GJ1570" t="s">
        <v>13090</v>
      </c>
      <c r="GK1570" t="s">
        <v>13091</v>
      </c>
      <c r="GL1570" s="1">
        <v>40135</v>
      </c>
      <c r="GM1570" t="s">
        <v>267</v>
      </c>
      <c r="GN1570" t="str">
        <f>"TRUE"</f>
        <v>TRUE</v>
      </c>
      <c r="GO1570">
        <v>2022</v>
      </c>
      <c r="GQ1570">
        <v>400</v>
      </c>
      <c r="GR1570" t="s">
        <v>246</v>
      </c>
      <c r="GS1570" t="s">
        <v>246</v>
      </c>
      <c r="GT1570" t="s">
        <v>246</v>
      </c>
      <c r="GU1570" t="s">
        <v>246</v>
      </c>
      <c r="GV1570" t="s">
        <v>246</v>
      </c>
      <c r="GW1570" t="s">
        <v>246</v>
      </c>
      <c r="GX1570" t="s">
        <v>246</v>
      </c>
      <c r="GY1570" t="s">
        <v>246</v>
      </c>
      <c r="GZ1570" t="s">
        <v>246</v>
      </c>
      <c r="HA1570" t="s">
        <v>613</v>
      </c>
      <c r="HB1570" t="s">
        <v>246</v>
      </c>
      <c r="HC1570" t="s">
        <v>246</v>
      </c>
      <c r="HD1570" t="s">
        <v>246</v>
      </c>
      <c r="HE1570" s="2">
        <v>1284</v>
      </c>
      <c r="HF1570" s="2">
        <v>0</v>
      </c>
      <c r="HG1570" s="2">
        <v>0</v>
      </c>
      <c r="HH1570">
        <v>0</v>
      </c>
      <c r="HI1570" s="2">
        <v>8559</v>
      </c>
      <c r="HJ1570" s="2">
        <v>8559</v>
      </c>
      <c r="HK1570" s="2">
        <v>0</v>
      </c>
      <c r="HL1570">
        <v>0</v>
      </c>
      <c r="HM1570" s="2">
        <v>0</v>
      </c>
      <c r="HN1570" s="2">
        <v>0</v>
      </c>
      <c r="HO1570" s="2">
        <v>0</v>
      </c>
      <c r="HP1570">
        <v>0</v>
      </c>
      <c r="HS1570" s="2">
        <v>8559</v>
      </c>
      <c r="HV1570" t="s">
        <v>289</v>
      </c>
      <c r="HY1570" t="s">
        <v>290</v>
      </c>
      <c r="HZ1570" t="s">
        <v>290</v>
      </c>
      <c r="IF1570" t="str">
        <f>""</f>
        <v/>
      </c>
      <c r="IG1570" t="str">
        <f>""</f>
        <v/>
      </c>
      <c r="IH1570" t="str">
        <f>""</f>
        <v/>
      </c>
      <c r="IT1570" t="str">
        <f>""</f>
        <v/>
      </c>
      <c r="IY1570" t="str">
        <f>""</f>
        <v/>
      </c>
      <c r="JB1570" t="s">
        <v>271</v>
      </c>
      <c r="JD1570" t="str">
        <f>""</f>
        <v/>
      </c>
      <c r="JE1570" t="str">
        <f>""</f>
        <v/>
      </c>
      <c r="JO1570" t="str">
        <f>""</f>
        <v/>
      </c>
      <c r="JP1570" t="str">
        <f>""</f>
        <v/>
      </c>
      <c r="JQ1570" t="str">
        <f>HYPERLINK("https://web.datatree.com/?/property?propertyId=4871552")</f>
        <v>https://web.datatree.com/?/property?propertyId=4871552</v>
      </c>
    </row>
    <row r="1571" spans="1:277" x14ac:dyDescent="0.25">
      <c r="A1571">
        <v>1569</v>
      </c>
      <c r="B1571" s="15" t="s">
        <v>18833</v>
      </c>
      <c r="C1571" s="15" t="s">
        <v>18832</v>
      </c>
      <c r="D1571" s="15" t="s">
        <v>18834</v>
      </c>
      <c r="E1571" s="15" t="s">
        <v>18835</v>
      </c>
      <c r="F1571" s="15" t="s">
        <v>18836</v>
      </c>
      <c r="G1571" s="15" t="s">
        <v>243</v>
      </c>
      <c r="H1571" s="15">
        <v>85555</v>
      </c>
      <c r="I1571" s="15" t="s">
        <v>18837</v>
      </c>
      <c r="J1571" s="23" t="s">
        <v>18838</v>
      </c>
      <c r="K1571" s="15" t="s">
        <v>18839</v>
      </c>
      <c r="L1571" s="16" t="s">
        <v>18840</v>
      </c>
      <c r="M1571" s="17" t="str">
        <f t="shared" si="475"/>
        <v>6/31/2022</v>
      </c>
      <c r="N1571" s="15">
        <v>10763</v>
      </c>
      <c r="O1571" s="18">
        <f t="shared" si="479"/>
        <v>0</v>
      </c>
      <c r="P1571" s="19" t="str">
        <f t="shared" si="480"/>
        <v>$0.00</v>
      </c>
      <c r="Q1571" s="16">
        <v>44834</v>
      </c>
      <c r="R1571" s="19" t="str">
        <f t="shared" si="476"/>
        <v>09/30/22</v>
      </c>
      <c r="S1571" t="str">
        <f t="shared" si="481"/>
        <v>MOHAVE</v>
      </c>
      <c r="T1571" s="6" t="str">
        <f t="shared" si="482"/>
        <v>326-05-112</v>
      </c>
      <c r="U1571" t="str">
        <f t="shared" si="483"/>
        <v xml:space="preserve">20345 THEDA CT </v>
      </c>
      <c r="V1571" t="str">
        <f t="shared" si="484"/>
        <v>REDDING</v>
      </c>
      <c r="W1571" t="str">
        <f t="shared" si="485"/>
        <v>CA</v>
      </c>
      <c r="X1571" t="str">
        <f t="shared" si="486"/>
        <v>96003-9192</v>
      </c>
      <c r="Y1571">
        <f t="shared" si="487"/>
        <v>0</v>
      </c>
      <c r="Z1571" t="str">
        <f t="shared" si="488"/>
        <v>OPPENHEIM STEPHEN &amp; KATHLEEN</v>
      </c>
      <c r="AA1571" t="str">
        <f t="shared" si="489"/>
        <v>GATEWAY ACRES TRACT 10 LOTS 82 &amp; 95</v>
      </c>
      <c r="AB1571">
        <f t="shared" si="490"/>
        <v>10</v>
      </c>
      <c r="AC1571" t="str">
        <f t="shared" si="491"/>
        <v>MOHAVE</v>
      </c>
      <c r="AI1571">
        <f t="shared" si="477"/>
        <v>10</v>
      </c>
      <c r="AO1571" t="s">
        <v>13092</v>
      </c>
      <c r="AR1571" t="s">
        <v>13092</v>
      </c>
      <c r="AS1571" t="s">
        <v>240</v>
      </c>
      <c r="AT1571">
        <v>2</v>
      </c>
      <c r="AY1571" t="s">
        <v>240</v>
      </c>
      <c r="BC1571" t="s">
        <v>13093</v>
      </c>
      <c r="BD1571" t="s">
        <v>13092</v>
      </c>
      <c r="BE1571" t="s">
        <v>588</v>
      </c>
      <c r="BH1571" t="s">
        <v>242</v>
      </c>
      <c r="BS1571" t="s">
        <v>243</v>
      </c>
      <c r="BV1571" t="s">
        <v>244</v>
      </c>
      <c r="BY1571" t="s">
        <v>245</v>
      </c>
      <c r="CA1571">
        <v>20345</v>
      </c>
      <c r="CD1571" t="s">
        <v>13094</v>
      </c>
      <c r="CE1571" t="s">
        <v>439</v>
      </c>
      <c r="CG1571" t="s">
        <v>327</v>
      </c>
      <c r="CI1571" t="s">
        <v>328</v>
      </c>
      <c r="CJ1571" t="str">
        <f>"96003-9192"</f>
        <v>96003-9192</v>
      </c>
      <c r="CK1571" t="s">
        <v>1771</v>
      </c>
      <c r="CL1571" t="s">
        <v>13095</v>
      </c>
      <c r="CM1571" t="s">
        <v>13096</v>
      </c>
      <c r="CN1571" t="s">
        <v>254</v>
      </c>
      <c r="CO1571" t="s">
        <v>13097</v>
      </c>
      <c r="CP1571" t="str">
        <f>"326-05-112"</f>
        <v>326-05-112</v>
      </c>
      <c r="CQ1571" t="str">
        <f>"32605112"</f>
        <v>32605112</v>
      </c>
      <c r="CR1571" t="str">
        <f>"R32605112"</f>
        <v>R32605112</v>
      </c>
      <c r="CS1571">
        <v>4015</v>
      </c>
      <c r="CX1571" t="s">
        <v>309</v>
      </c>
      <c r="CY1571" t="s">
        <v>499</v>
      </c>
      <c r="CZ1571">
        <v>21</v>
      </c>
      <c r="DB1571">
        <v>35.536291558459197</v>
      </c>
      <c r="DC1571">
        <v>-114.312697193541</v>
      </c>
      <c r="DD1571" t="s">
        <v>596</v>
      </c>
      <c r="DE1571">
        <v>10</v>
      </c>
      <c r="DK1571" t="s">
        <v>7180</v>
      </c>
      <c r="DL1571" t="s">
        <v>7180</v>
      </c>
      <c r="DO1571" t="str">
        <f>"82|95"</f>
        <v>82|95</v>
      </c>
      <c r="DQ1571">
        <v>0</v>
      </c>
      <c r="DR1571">
        <v>0</v>
      </c>
      <c r="DS1571">
        <v>0</v>
      </c>
      <c r="DT1571">
        <v>0</v>
      </c>
      <c r="DW1571">
        <v>0</v>
      </c>
      <c r="DX1571">
        <v>0</v>
      </c>
      <c r="DZ1571">
        <v>0</v>
      </c>
      <c r="EA1571">
        <v>0</v>
      </c>
      <c r="EB1571">
        <v>0</v>
      </c>
      <c r="EC1571">
        <v>0</v>
      </c>
      <c r="ED1571">
        <v>0</v>
      </c>
      <c r="EE1571">
        <v>0</v>
      </c>
      <c r="EF1571">
        <v>0</v>
      </c>
      <c r="EG1571">
        <v>0</v>
      </c>
      <c r="EH1571">
        <v>0</v>
      </c>
      <c r="EI1571">
        <v>0</v>
      </c>
      <c r="EL1571">
        <v>0</v>
      </c>
      <c r="EN1571">
        <v>0</v>
      </c>
      <c r="EP1571">
        <v>0</v>
      </c>
      <c r="ER1571">
        <v>0</v>
      </c>
      <c r="ET1571">
        <v>0</v>
      </c>
      <c r="EY1571">
        <v>0</v>
      </c>
      <c r="FA1571">
        <v>0</v>
      </c>
      <c r="FL1571">
        <v>0</v>
      </c>
      <c r="FQ1571" t="s">
        <v>261</v>
      </c>
      <c r="FR1571" t="s">
        <v>262</v>
      </c>
      <c r="FS1571" t="s">
        <v>263</v>
      </c>
      <c r="FU1571">
        <v>435600</v>
      </c>
      <c r="FV1571">
        <v>10</v>
      </c>
      <c r="FW1571">
        <v>0</v>
      </c>
      <c r="FX1571">
        <v>0</v>
      </c>
      <c r="FY1571">
        <v>0</v>
      </c>
      <c r="FZ1571">
        <v>0</v>
      </c>
      <c r="GI1571" t="s">
        <v>264</v>
      </c>
      <c r="GJ1571" t="s">
        <v>313</v>
      </c>
      <c r="GK1571" t="s">
        <v>314</v>
      </c>
      <c r="GL1571" s="1">
        <v>40135</v>
      </c>
      <c r="GM1571" t="s">
        <v>267</v>
      </c>
      <c r="GN1571" t="str">
        <f t="shared" ref="GN1571:GN1584" si="494">"FALSE"</f>
        <v>FALSE</v>
      </c>
      <c r="GO1571">
        <v>2022</v>
      </c>
      <c r="GP1571">
        <v>2020</v>
      </c>
      <c r="GQ1571">
        <v>1110</v>
      </c>
      <c r="GR1571" t="s">
        <v>246</v>
      </c>
      <c r="GS1571" t="s">
        <v>246</v>
      </c>
      <c r="GT1571" t="s">
        <v>246</v>
      </c>
      <c r="GU1571" t="s">
        <v>246</v>
      </c>
      <c r="GV1571" t="s">
        <v>246</v>
      </c>
      <c r="GW1571" t="s">
        <v>246</v>
      </c>
      <c r="GX1571" t="s">
        <v>246</v>
      </c>
      <c r="GY1571" t="s">
        <v>246</v>
      </c>
      <c r="GZ1571" t="s">
        <v>246</v>
      </c>
      <c r="HA1571" t="s">
        <v>246</v>
      </c>
      <c r="HB1571" t="s">
        <v>246</v>
      </c>
      <c r="HC1571" t="s">
        <v>246</v>
      </c>
      <c r="HD1571" t="s">
        <v>246</v>
      </c>
      <c r="HE1571" s="2">
        <v>3197</v>
      </c>
      <c r="HF1571" s="2">
        <v>0</v>
      </c>
      <c r="HG1571" s="2">
        <v>0</v>
      </c>
      <c r="HH1571">
        <v>0</v>
      </c>
      <c r="HI1571" s="2">
        <v>21314</v>
      </c>
      <c r="HJ1571" s="2">
        <v>21314</v>
      </c>
      <c r="HK1571" s="2">
        <v>0</v>
      </c>
      <c r="HL1571">
        <v>0</v>
      </c>
      <c r="HM1571" s="2">
        <v>0</v>
      </c>
      <c r="HN1571" s="2">
        <v>0</v>
      </c>
      <c r="HO1571" s="2">
        <v>0</v>
      </c>
      <c r="HP1571">
        <v>0</v>
      </c>
      <c r="HQ1571" s="2">
        <v>168.72</v>
      </c>
      <c r="HS1571" s="2">
        <v>21314</v>
      </c>
      <c r="HV1571" t="s">
        <v>315</v>
      </c>
      <c r="HY1571" t="s">
        <v>316</v>
      </c>
      <c r="HZ1571" t="s">
        <v>317</v>
      </c>
      <c r="IA1571" t="s">
        <v>318</v>
      </c>
      <c r="IB1571" s="1">
        <v>40949</v>
      </c>
      <c r="IC1571" s="1">
        <v>40960</v>
      </c>
      <c r="ID1571" s="2">
        <v>0</v>
      </c>
      <c r="IE1571" t="s">
        <v>319</v>
      </c>
      <c r="IF1571" t="str">
        <f>"                    "</f>
        <v xml:space="preserve">                    </v>
      </c>
      <c r="IG1571" t="str">
        <f>"2012.8515"</f>
        <v>2012.8515</v>
      </c>
      <c r="IH1571" t="str">
        <f>""</f>
        <v/>
      </c>
      <c r="IT1571" t="str">
        <f>""</f>
        <v/>
      </c>
      <c r="IY1571" t="str">
        <f>""</f>
        <v/>
      </c>
      <c r="JB1571" t="s">
        <v>271</v>
      </c>
      <c r="JD1571" t="str">
        <f>""</f>
        <v/>
      </c>
      <c r="JE1571" t="str">
        <f>""</f>
        <v/>
      </c>
      <c r="JO1571" t="str">
        <f>""</f>
        <v/>
      </c>
      <c r="JP1571" t="str">
        <f>""</f>
        <v/>
      </c>
      <c r="JQ1571" t="str">
        <f>HYPERLINK("https://web.datatree.com/?/property?propertyId=4855709")</f>
        <v>https://web.datatree.com/?/property?propertyId=4855709</v>
      </c>
    </row>
    <row r="1572" spans="1:277" x14ac:dyDescent="0.25">
      <c r="A1572">
        <v>1570</v>
      </c>
      <c r="B1572" s="15" t="s">
        <v>18833</v>
      </c>
      <c r="C1572" s="15" t="s">
        <v>18832</v>
      </c>
      <c r="D1572" s="15" t="s">
        <v>18834</v>
      </c>
      <c r="E1572" s="15" t="s">
        <v>18835</v>
      </c>
      <c r="F1572" s="15" t="s">
        <v>18836</v>
      </c>
      <c r="G1572" s="15" t="s">
        <v>243</v>
      </c>
      <c r="H1572" s="15">
        <v>85555</v>
      </c>
      <c r="I1572" s="15" t="s">
        <v>18837</v>
      </c>
      <c r="J1572" s="23" t="s">
        <v>18838</v>
      </c>
      <c r="K1572" s="15" t="s">
        <v>18839</v>
      </c>
      <c r="L1572" s="16" t="s">
        <v>18840</v>
      </c>
      <c r="M1572" s="17" t="str">
        <f t="shared" si="475"/>
        <v>6/31/2022</v>
      </c>
      <c r="N1572" s="15">
        <v>10764</v>
      </c>
      <c r="O1572" s="18">
        <f t="shared" si="479"/>
        <v>0</v>
      </c>
      <c r="P1572" s="19" t="str">
        <f t="shared" si="480"/>
        <v>$0.00</v>
      </c>
      <c r="Q1572" s="16">
        <v>44834</v>
      </c>
      <c r="R1572" s="19" t="str">
        <f t="shared" si="476"/>
        <v>09/30/22</v>
      </c>
      <c r="S1572" t="str">
        <f t="shared" si="481"/>
        <v>MOHAVE</v>
      </c>
      <c r="T1572" s="6" t="str">
        <f t="shared" si="482"/>
        <v>210-35-013</v>
      </c>
      <c r="U1572" t="str">
        <f t="shared" si="483"/>
        <v xml:space="preserve">1141 BRIAN RD </v>
      </c>
      <c r="V1572" t="str">
        <f t="shared" si="484"/>
        <v>PAHRUMP</v>
      </c>
      <c r="W1572" t="str">
        <f t="shared" si="485"/>
        <v>NV</v>
      </c>
      <c r="X1572" t="str">
        <f t="shared" si="486"/>
        <v>89048-7367</v>
      </c>
      <c r="Y1572">
        <f t="shared" si="487"/>
        <v>0</v>
      </c>
      <c r="Z1572" t="str">
        <f t="shared" si="488"/>
        <v>LOPEZ JOYCE LEE</v>
      </c>
      <c r="AA1572" t="str">
        <f t="shared" si="489"/>
        <v>T 16 1/2 N R20W SEC 21 HAVASU RIVIERA LOTS 20 &amp; 21</v>
      </c>
      <c r="AB1572">
        <f t="shared" si="490"/>
        <v>10</v>
      </c>
      <c r="AC1572" t="str">
        <f t="shared" si="491"/>
        <v>MOHAVE</v>
      </c>
      <c r="AI1572">
        <f t="shared" si="477"/>
        <v>10</v>
      </c>
      <c r="AO1572" t="s">
        <v>13098</v>
      </c>
      <c r="AR1572" t="s">
        <v>13098</v>
      </c>
      <c r="AS1572" t="s">
        <v>240</v>
      </c>
      <c r="AT1572">
        <v>1</v>
      </c>
      <c r="BC1572" t="s">
        <v>13099</v>
      </c>
      <c r="BD1572" t="s">
        <v>13098</v>
      </c>
      <c r="BE1572" t="s">
        <v>689</v>
      </c>
      <c r="BH1572" t="s">
        <v>407</v>
      </c>
      <c r="BK1572">
        <v>544</v>
      </c>
      <c r="BN1572" t="s">
        <v>13100</v>
      </c>
      <c r="BO1572" t="s">
        <v>302</v>
      </c>
      <c r="BQ1572" t="s">
        <v>975</v>
      </c>
      <c r="BR1572" t="s">
        <v>976</v>
      </c>
      <c r="BS1572" t="s">
        <v>243</v>
      </c>
      <c r="BT1572" t="str">
        <f>"86403"</f>
        <v>86403</v>
      </c>
      <c r="BU1572" t="str">
        <f>"86403-4934"</f>
        <v>86403-4934</v>
      </c>
      <c r="BV1572" t="s">
        <v>244</v>
      </c>
      <c r="BX1572" t="s">
        <v>13101</v>
      </c>
      <c r="BY1572" t="s">
        <v>13102</v>
      </c>
      <c r="CA1572">
        <v>1141</v>
      </c>
      <c r="CD1572" t="s">
        <v>10557</v>
      </c>
      <c r="CE1572" t="s">
        <v>491</v>
      </c>
      <c r="CG1572" t="s">
        <v>5422</v>
      </c>
      <c r="CH1572" t="s">
        <v>5422</v>
      </c>
      <c r="CI1572" t="s">
        <v>400</v>
      </c>
      <c r="CJ1572" t="str">
        <f>"89048-7367"</f>
        <v>89048-7367</v>
      </c>
      <c r="CK1572" t="s">
        <v>2178</v>
      </c>
      <c r="CL1572" t="s">
        <v>13103</v>
      </c>
      <c r="CM1572" t="s">
        <v>13104</v>
      </c>
      <c r="CN1572" t="s">
        <v>254</v>
      </c>
      <c r="CO1572" t="s">
        <v>13105</v>
      </c>
      <c r="CP1572" t="str">
        <f>"210-35-013"</f>
        <v>210-35-013</v>
      </c>
      <c r="CQ1572" t="str">
        <f>"21035013"</f>
        <v>21035013</v>
      </c>
      <c r="CR1572" t="str">
        <f>"R21035013"</f>
        <v>R21035013</v>
      </c>
      <c r="CS1572">
        <v>4015</v>
      </c>
      <c r="CU1572">
        <v>953000</v>
      </c>
      <c r="CV1572">
        <v>3018</v>
      </c>
      <c r="CW1572" t="s">
        <v>256</v>
      </c>
      <c r="CX1572">
        <v>16</v>
      </c>
      <c r="CY1572" t="s">
        <v>310</v>
      </c>
      <c r="CZ1572">
        <v>21</v>
      </c>
      <c r="DB1572">
        <v>34.804606487005003</v>
      </c>
      <c r="DC1572">
        <v>-114.36490120899001</v>
      </c>
      <c r="DD1572" t="s">
        <v>382</v>
      </c>
      <c r="DK1572" t="s">
        <v>383</v>
      </c>
      <c r="DL1572" t="s">
        <v>383</v>
      </c>
      <c r="DO1572" t="str">
        <f>"20|21"</f>
        <v>20|21</v>
      </c>
      <c r="DQ1572">
        <v>0</v>
      </c>
      <c r="DR1572">
        <v>0</v>
      </c>
      <c r="DS1572">
        <v>0</v>
      </c>
      <c r="DT1572">
        <v>0</v>
      </c>
      <c r="DW1572">
        <v>0</v>
      </c>
      <c r="DX1572">
        <v>0</v>
      </c>
      <c r="DZ1572">
        <v>0</v>
      </c>
      <c r="EA1572">
        <v>0</v>
      </c>
      <c r="EB1572">
        <v>0</v>
      </c>
      <c r="EC1572">
        <v>0</v>
      </c>
      <c r="ED1572">
        <v>0</v>
      </c>
      <c r="EE1572">
        <v>0</v>
      </c>
      <c r="EF1572">
        <v>0</v>
      </c>
      <c r="EG1572">
        <v>0</v>
      </c>
      <c r="EH1572">
        <v>0</v>
      </c>
      <c r="EI1572">
        <v>0</v>
      </c>
      <c r="EL1572">
        <v>0</v>
      </c>
      <c r="EN1572">
        <v>0</v>
      </c>
      <c r="EP1572">
        <v>0</v>
      </c>
      <c r="ER1572">
        <v>0</v>
      </c>
      <c r="ET1572">
        <v>0</v>
      </c>
      <c r="EY1572">
        <v>0</v>
      </c>
      <c r="FA1572">
        <v>0</v>
      </c>
      <c r="FL1572">
        <v>0</v>
      </c>
      <c r="FQ1572" t="s">
        <v>336</v>
      </c>
      <c r="FR1572" t="s">
        <v>337</v>
      </c>
      <c r="FS1572" t="s">
        <v>338</v>
      </c>
      <c r="FU1572">
        <v>435600</v>
      </c>
      <c r="FV1572">
        <v>10</v>
      </c>
      <c r="FW1572">
        <v>0</v>
      </c>
      <c r="FX1572">
        <v>0</v>
      </c>
      <c r="FY1572">
        <v>0</v>
      </c>
      <c r="FZ1572">
        <v>0</v>
      </c>
      <c r="GI1572" t="s">
        <v>264</v>
      </c>
      <c r="GJ1572" t="s">
        <v>384</v>
      </c>
      <c r="GK1572" t="s">
        <v>385</v>
      </c>
      <c r="GL1572" s="1">
        <v>40135</v>
      </c>
      <c r="GM1572" t="s">
        <v>267</v>
      </c>
      <c r="GN1572" t="str">
        <f t="shared" si="494"/>
        <v>FALSE</v>
      </c>
      <c r="GO1572">
        <v>2022</v>
      </c>
      <c r="GP1572">
        <v>2020</v>
      </c>
      <c r="GQ1572">
        <v>1200</v>
      </c>
      <c r="GR1572" t="s">
        <v>246</v>
      </c>
      <c r="GS1572" t="s">
        <v>246</v>
      </c>
      <c r="GT1572" t="s">
        <v>246</v>
      </c>
      <c r="GU1572" t="s">
        <v>246</v>
      </c>
      <c r="GV1572" t="s">
        <v>246</v>
      </c>
      <c r="GW1572" t="s">
        <v>246</v>
      </c>
      <c r="GX1572" t="s">
        <v>246</v>
      </c>
      <c r="GY1572" t="s">
        <v>246</v>
      </c>
      <c r="GZ1572" t="s">
        <v>246</v>
      </c>
      <c r="HA1572" t="s">
        <v>246</v>
      </c>
      <c r="HB1572" t="s">
        <v>246</v>
      </c>
      <c r="HC1572" t="s">
        <v>246</v>
      </c>
      <c r="HD1572" t="s">
        <v>246</v>
      </c>
      <c r="HE1572" s="2">
        <v>493</v>
      </c>
      <c r="HF1572" s="2">
        <v>0</v>
      </c>
      <c r="HG1572" s="2">
        <v>0</v>
      </c>
      <c r="HH1572">
        <v>0</v>
      </c>
      <c r="HI1572" s="2">
        <v>3288</v>
      </c>
      <c r="HJ1572" s="2">
        <v>3288</v>
      </c>
      <c r="HK1572" s="2">
        <v>0</v>
      </c>
      <c r="HL1572">
        <v>0</v>
      </c>
      <c r="HM1572" s="2">
        <v>0</v>
      </c>
      <c r="HN1572" s="2">
        <v>0</v>
      </c>
      <c r="HO1572" s="2">
        <v>0</v>
      </c>
      <c r="HP1572">
        <v>0</v>
      </c>
      <c r="HQ1572" s="2">
        <v>26.66</v>
      </c>
      <c r="HS1572" s="2">
        <v>3288</v>
      </c>
      <c r="HT1572">
        <v>11</v>
      </c>
      <c r="HV1572" t="s">
        <v>386</v>
      </c>
      <c r="HW1572" t="s">
        <v>387</v>
      </c>
      <c r="HY1572" t="s">
        <v>388</v>
      </c>
      <c r="HZ1572" t="s">
        <v>388</v>
      </c>
      <c r="IA1572" t="s">
        <v>389</v>
      </c>
      <c r="IB1572" s="1">
        <v>38861</v>
      </c>
      <c r="IC1572" s="1">
        <v>38867</v>
      </c>
      <c r="ID1572" s="2">
        <v>0</v>
      </c>
      <c r="IE1572" t="s">
        <v>319</v>
      </c>
      <c r="IF1572" t="str">
        <f>"                    "</f>
        <v xml:space="preserve">                    </v>
      </c>
      <c r="IG1572" t="str">
        <f>"6285.815"</f>
        <v>6285.815</v>
      </c>
      <c r="IH1572" t="str">
        <f>""</f>
        <v/>
      </c>
      <c r="IT1572" t="str">
        <f>""</f>
        <v/>
      </c>
      <c r="IY1572" t="str">
        <f>""</f>
        <v/>
      </c>
      <c r="JB1572" t="s">
        <v>271</v>
      </c>
      <c r="JD1572" t="str">
        <f>""</f>
        <v/>
      </c>
      <c r="JE1572" t="str">
        <f>""</f>
        <v/>
      </c>
      <c r="JO1572" t="str">
        <f>""</f>
        <v/>
      </c>
      <c r="JP1572" t="str">
        <f>""</f>
        <v/>
      </c>
      <c r="JQ1572" t="str">
        <f>HYPERLINK("https://web.datatree.com/?/property?propertyId=4873519")</f>
        <v>https://web.datatree.com/?/property?propertyId=4873519</v>
      </c>
    </row>
    <row r="1573" spans="1:277" x14ac:dyDescent="0.25">
      <c r="A1573">
        <v>1571</v>
      </c>
      <c r="B1573" s="15" t="s">
        <v>18833</v>
      </c>
      <c r="C1573" s="15" t="s">
        <v>18832</v>
      </c>
      <c r="D1573" s="15" t="s">
        <v>18834</v>
      </c>
      <c r="E1573" s="15" t="s">
        <v>18835</v>
      </c>
      <c r="F1573" s="15" t="s">
        <v>18836</v>
      </c>
      <c r="G1573" s="15" t="s">
        <v>243</v>
      </c>
      <c r="H1573" s="15">
        <v>85555</v>
      </c>
      <c r="I1573" s="15" t="s">
        <v>18837</v>
      </c>
      <c r="J1573" s="23" t="s">
        <v>18838</v>
      </c>
      <c r="K1573" s="15" t="s">
        <v>18839</v>
      </c>
      <c r="L1573" s="16" t="s">
        <v>18840</v>
      </c>
      <c r="M1573" s="17" t="str">
        <f t="shared" si="475"/>
        <v>6/31/2022</v>
      </c>
      <c r="N1573" s="15">
        <v>10765</v>
      </c>
      <c r="O1573" s="18">
        <f t="shared" si="479"/>
        <v>0</v>
      </c>
      <c r="P1573" s="19" t="str">
        <f t="shared" si="480"/>
        <v>$0.00</v>
      </c>
      <c r="Q1573" s="16">
        <v>44834</v>
      </c>
      <c r="R1573" s="19" t="str">
        <f t="shared" si="476"/>
        <v>09/30/22</v>
      </c>
      <c r="S1573" t="str">
        <f t="shared" si="481"/>
        <v>MOHAVE</v>
      </c>
      <c r="T1573" s="6" t="str">
        <f t="shared" si="482"/>
        <v>102-40-055</v>
      </c>
      <c r="U1573" t="str">
        <f t="shared" si="483"/>
        <v xml:space="preserve">5700 ANGELO AVE </v>
      </c>
      <c r="V1573" t="str">
        <f t="shared" si="484"/>
        <v>KALAMAZOO</v>
      </c>
      <c r="W1573" t="str">
        <f t="shared" si="485"/>
        <v>MI</v>
      </c>
      <c r="X1573" t="str">
        <f t="shared" si="486"/>
        <v>49048-8239</v>
      </c>
      <c r="Y1573" t="str">
        <f t="shared" si="487"/>
        <v>GLENN</v>
      </c>
      <c r="Z1573" t="str">
        <f t="shared" si="488"/>
        <v>GRIFFITH</v>
      </c>
      <c r="AA1573" t="str">
        <f t="shared" si="489"/>
        <v>SANDY RIVER RANCHEROS LOT 183 CONT 10 ACRES</v>
      </c>
      <c r="AB1573">
        <f t="shared" si="490"/>
        <v>10</v>
      </c>
      <c r="AC1573" t="str">
        <f t="shared" si="491"/>
        <v>MOHAVE</v>
      </c>
      <c r="AI1573">
        <f t="shared" si="477"/>
        <v>10</v>
      </c>
      <c r="AO1573" t="s">
        <v>13106</v>
      </c>
      <c r="AP1573" t="s">
        <v>2490</v>
      </c>
      <c r="AQ1573" t="s">
        <v>2490</v>
      </c>
      <c r="AR1573" t="s">
        <v>12937</v>
      </c>
      <c r="AS1573" t="s">
        <v>240</v>
      </c>
      <c r="AT1573">
        <v>2</v>
      </c>
      <c r="AU1573" t="s">
        <v>13107</v>
      </c>
      <c r="AV1573" t="s">
        <v>13108</v>
      </c>
      <c r="AW1573" t="s">
        <v>13108</v>
      </c>
      <c r="AX1573" t="s">
        <v>12937</v>
      </c>
      <c r="AY1573" t="s">
        <v>240</v>
      </c>
      <c r="AZ1573">
        <v>1</v>
      </c>
      <c r="BC1573" t="s">
        <v>13109</v>
      </c>
      <c r="BD1573" t="s">
        <v>13110</v>
      </c>
      <c r="BF1573" t="s">
        <v>300</v>
      </c>
      <c r="BH1573" t="s">
        <v>242</v>
      </c>
      <c r="BS1573" t="s">
        <v>243</v>
      </c>
      <c r="BV1573" t="s">
        <v>244</v>
      </c>
      <c r="BY1573" t="s">
        <v>245</v>
      </c>
      <c r="CA1573">
        <v>5700</v>
      </c>
      <c r="CD1573" t="s">
        <v>13111</v>
      </c>
      <c r="CE1573" t="s">
        <v>248</v>
      </c>
      <c r="CG1573" t="s">
        <v>13112</v>
      </c>
      <c r="CI1573" t="s">
        <v>493</v>
      </c>
      <c r="CJ1573" t="str">
        <f>"49048-8239"</f>
        <v>49048-8239</v>
      </c>
      <c r="CK1573" t="s">
        <v>4910</v>
      </c>
      <c r="CL1573" t="s">
        <v>13113</v>
      </c>
      <c r="CM1573" t="s">
        <v>13114</v>
      </c>
      <c r="CN1573" t="s">
        <v>254</v>
      </c>
      <c r="CO1573" t="s">
        <v>13115</v>
      </c>
      <c r="CP1573" t="str">
        <f>"102-40-055"</f>
        <v>102-40-055</v>
      </c>
      <c r="CQ1573" t="str">
        <f>"10240055"</f>
        <v>10240055</v>
      </c>
      <c r="CR1573" t="str">
        <f>"R10240055"</f>
        <v>R10240055</v>
      </c>
      <c r="CS1573">
        <v>4015</v>
      </c>
      <c r="CW1573" t="s">
        <v>256</v>
      </c>
      <c r="CX1573" t="s">
        <v>424</v>
      </c>
      <c r="CY1573" t="s">
        <v>258</v>
      </c>
      <c r="CZ1573">
        <v>25</v>
      </c>
      <c r="DB1573">
        <v>34.607178930553196</v>
      </c>
      <c r="DC1573">
        <v>-113.46238360524499</v>
      </c>
      <c r="DD1573" t="s">
        <v>425</v>
      </c>
      <c r="DK1573" t="s">
        <v>426</v>
      </c>
      <c r="DL1573" t="s">
        <v>426</v>
      </c>
      <c r="DO1573" t="str">
        <f>"183"</f>
        <v>183</v>
      </c>
      <c r="DQ1573">
        <v>0</v>
      </c>
      <c r="DR1573">
        <v>0</v>
      </c>
      <c r="DS1573">
        <v>0</v>
      </c>
      <c r="DT1573">
        <v>0</v>
      </c>
      <c r="DW1573">
        <v>0</v>
      </c>
      <c r="DX1573">
        <v>0</v>
      </c>
      <c r="DZ1573">
        <v>0</v>
      </c>
      <c r="EA1573">
        <v>0</v>
      </c>
      <c r="EB1573">
        <v>0</v>
      </c>
      <c r="EC1573">
        <v>0</v>
      </c>
      <c r="ED1573">
        <v>0</v>
      </c>
      <c r="EE1573">
        <v>0</v>
      </c>
      <c r="EF1573">
        <v>0</v>
      </c>
      <c r="EG1573">
        <v>0</v>
      </c>
      <c r="EH1573">
        <v>0</v>
      </c>
      <c r="EI1573">
        <v>0</v>
      </c>
      <c r="EL1573">
        <v>0</v>
      </c>
      <c r="EN1573">
        <v>0</v>
      </c>
      <c r="EP1573">
        <v>0</v>
      </c>
      <c r="ER1573">
        <v>0</v>
      </c>
      <c r="ET1573">
        <v>0</v>
      </c>
      <c r="EY1573">
        <v>0</v>
      </c>
      <c r="FA1573">
        <v>0</v>
      </c>
      <c r="FL1573">
        <v>0</v>
      </c>
      <c r="FQ1573" t="s">
        <v>261</v>
      </c>
      <c r="FR1573" t="s">
        <v>262</v>
      </c>
      <c r="FS1573" t="s">
        <v>263</v>
      </c>
      <c r="FU1573">
        <v>435600</v>
      </c>
      <c r="FV1573">
        <v>10</v>
      </c>
      <c r="FW1573">
        <v>0</v>
      </c>
      <c r="FX1573">
        <v>0</v>
      </c>
      <c r="FY1573">
        <v>0</v>
      </c>
      <c r="FZ1573">
        <v>0</v>
      </c>
      <c r="GI1573" t="s">
        <v>264</v>
      </c>
      <c r="GJ1573" t="s">
        <v>427</v>
      </c>
      <c r="GK1573" t="s">
        <v>428</v>
      </c>
      <c r="GL1573" s="1">
        <v>40135</v>
      </c>
      <c r="GM1573" t="s">
        <v>267</v>
      </c>
      <c r="GN1573" t="str">
        <f t="shared" si="494"/>
        <v>FALSE</v>
      </c>
      <c r="GO1573">
        <v>2022</v>
      </c>
      <c r="GP1573">
        <v>2020</v>
      </c>
      <c r="GQ1573">
        <v>600</v>
      </c>
      <c r="GR1573" t="s">
        <v>246</v>
      </c>
      <c r="GS1573" t="s">
        <v>246</v>
      </c>
      <c r="GT1573" t="s">
        <v>246</v>
      </c>
      <c r="GU1573" t="s">
        <v>246</v>
      </c>
      <c r="GV1573" t="s">
        <v>246</v>
      </c>
      <c r="GW1573" t="s">
        <v>246</v>
      </c>
      <c r="GX1573" t="s">
        <v>246</v>
      </c>
      <c r="GY1573" t="s">
        <v>246</v>
      </c>
      <c r="GZ1573" t="s">
        <v>246</v>
      </c>
      <c r="HA1573" t="s">
        <v>246</v>
      </c>
      <c r="HB1573" t="s">
        <v>246</v>
      </c>
      <c r="HC1573" t="s">
        <v>246</v>
      </c>
      <c r="HD1573" t="s">
        <v>246</v>
      </c>
      <c r="HE1573" s="2">
        <v>509</v>
      </c>
      <c r="HF1573" s="2">
        <v>0</v>
      </c>
      <c r="HG1573" s="2">
        <v>0</v>
      </c>
      <c r="HH1573">
        <v>0</v>
      </c>
      <c r="HI1573" s="2">
        <v>3391</v>
      </c>
      <c r="HJ1573" s="2">
        <v>3391</v>
      </c>
      <c r="HK1573" s="2">
        <v>0</v>
      </c>
      <c r="HL1573">
        <v>0</v>
      </c>
      <c r="HM1573" s="2">
        <v>0</v>
      </c>
      <c r="HN1573" s="2">
        <v>0</v>
      </c>
      <c r="HO1573" s="2">
        <v>0</v>
      </c>
      <c r="HP1573">
        <v>0</v>
      </c>
      <c r="HQ1573" s="2">
        <v>31.56</v>
      </c>
      <c r="HS1573" s="2">
        <v>3391</v>
      </c>
      <c r="HV1573" t="s">
        <v>289</v>
      </c>
      <c r="HY1573" t="s">
        <v>290</v>
      </c>
      <c r="HZ1573" t="s">
        <v>290</v>
      </c>
      <c r="IF1573" t="str">
        <f>""</f>
        <v/>
      </c>
      <c r="IG1573" t="str">
        <f>""</f>
        <v/>
      </c>
      <c r="IH1573" t="str">
        <f>""</f>
        <v/>
      </c>
      <c r="II1573" s="1">
        <v>39276</v>
      </c>
      <c r="IJ1573" s="1">
        <v>39286</v>
      </c>
      <c r="IK1573" s="2">
        <v>6000</v>
      </c>
      <c r="IM1573" t="s">
        <v>362</v>
      </c>
      <c r="IN1573" t="s">
        <v>13116</v>
      </c>
      <c r="IT1573" t="str">
        <f>"                    "</f>
        <v xml:space="preserve">                    </v>
      </c>
      <c r="IY1573" t="str">
        <f>"                    "</f>
        <v xml:space="preserve">                    </v>
      </c>
      <c r="JB1573" t="s">
        <v>271</v>
      </c>
      <c r="JD1573" t="str">
        <f>"6891.370"</f>
        <v>6891.370</v>
      </c>
      <c r="JE1573" t="str">
        <f>""</f>
        <v/>
      </c>
      <c r="JO1573" t="str">
        <f>""</f>
        <v/>
      </c>
      <c r="JP1573" t="str">
        <f>""</f>
        <v/>
      </c>
      <c r="JQ1573" t="str">
        <f>HYPERLINK("https://web.datatree.com/?/property?propertyId=4874528")</f>
        <v>https://web.datatree.com/?/property?propertyId=4874528</v>
      </c>
    </row>
    <row r="1574" spans="1:277" x14ac:dyDescent="0.25">
      <c r="A1574">
        <v>1572</v>
      </c>
      <c r="B1574" s="15" t="s">
        <v>18833</v>
      </c>
      <c r="C1574" s="15" t="s">
        <v>18832</v>
      </c>
      <c r="D1574" s="15" t="s">
        <v>18834</v>
      </c>
      <c r="E1574" s="15" t="s">
        <v>18835</v>
      </c>
      <c r="F1574" s="15" t="s">
        <v>18836</v>
      </c>
      <c r="G1574" s="15" t="s">
        <v>243</v>
      </c>
      <c r="H1574" s="15">
        <v>85555</v>
      </c>
      <c r="I1574" s="15" t="s">
        <v>18837</v>
      </c>
      <c r="J1574" s="23" t="s">
        <v>18838</v>
      </c>
      <c r="K1574" s="15" t="s">
        <v>18839</v>
      </c>
      <c r="L1574" s="16" t="s">
        <v>18840</v>
      </c>
      <c r="M1574" s="17" t="str">
        <f t="shared" si="475"/>
        <v>6/31/2022</v>
      </c>
      <c r="N1574" s="15">
        <v>10766</v>
      </c>
      <c r="O1574" s="18">
        <f t="shared" si="479"/>
        <v>0</v>
      </c>
      <c r="P1574" s="19" t="str">
        <f t="shared" si="480"/>
        <v>$0.00</v>
      </c>
      <c r="Q1574" s="16">
        <v>44834</v>
      </c>
      <c r="R1574" s="19" t="str">
        <f t="shared" si="476"/>
        <v>09/30/22</v>
      </c>
      <c r="S1574" t="str">
        <f t="shared" si="481"/>
        <v>MOHAVE</v>
      </c>
      <c r="T1574" s="6" t="str">
        <f t="shared" si="482"/>
        <v>102-39-039</v>
      </c>
      <c r="U1574" t="str">
        <f t="shared" si="483"/>
        <v xml:space="preserve">5013 E WASHINGTON ST #100 </v>
      </c>
      <c r="V1574" t="str">
        <f t="shared" si="484"/>
        <v>PHOENIX</v>
      </c>
      <c r="W1574" t="str">
        <f t="shared" si="485"/>
        <v>AZ</v>
      </c>
      <c r="X1574" t="str">
        <f t="shared" si="486"/>
        <v>85034-2029</v>
      </c>
      <c r="Y1574">
        <f t="shared" si="487"/>
        <v>0</v>
      </c>
      <c r="Z1574" t="str">
        <f t="shared" si="488"/>
        <v>JOKAKE LA TIERRA LLC</v>
      </c>
      <c r="AA1574" t="str">
        <f t="shared" si="489"/>
        <v>SANDY RIVER RANCHEROS LOT 103 CONT 10 ACRES</v>
      </c>
      <c r="AB1574">
        <f t="shared" si="490"/>
        <v>10</v>
      </c>
      <c r="AC1574" t="str">
        <f t="shared" si="491"/>
        <v>MOHAVE</v>
      </c>
      <c r="AI1574">
        <f t="shared" si="477"/>
        <v>10</v>
      </c>
      <c r="AO1574" t="s">
        <v>13117</v>
      </c>
      <c r="AR1574" t="s">
        <v>13117</v>
      </c>
      <c r="AS1574" t="s">
        <v>273</v>
      </c>
      <c r="AT1574">
        <v>1</v>
      </c>
      <c r="BC1574" t="s">
        <v>13117</v>
      </c>
      <c r="BD1574" t="s">
        <v>13117</v>
      </c>
      <c r="BF1574" t="s">
        <v>274</v>
      </c>
      <c r="BH1574" t="s">
        <v>242</v>
      </c>
      <c r="BS1574" t="s">
        <v>243</v>
      </c>
      <c r="BV1574" t="s">
        <v>244</v>
      </c>
      <c r="BY1574" t="s">
        <v>245</v>
      </c>
      <c r="BZ1574" t="s">
        <v>396</v>
      </c>
      <c r="CA1574">
        <v>5013</v>
      </c>
      <c r="CD1574" t="s">
        <v>1327</v>
      </c>
      <c r="CE1574" t="s">
        <v>375</v>
      </c>
      <c r="CF1574">
        <v>100</v>
      </c>
      <c r="CG1574" t="s">
        <v>591</v>
      </c>
      <c r="CH1574" t="s">
        <v>591</v>
      </c>
      <c r="CI1574" t="s">
        <v>243</v>
      </c>
      <c r="CJ1574" t="str">
        <f>"85034-2029"</f>
        <v>85034-2029</v>
      </c>
      <c r="CK1574" t="s">
        <v>1329</v>
      </c>
      <c r="CL1574" t="s">
        <v>1330</v>
      </c>
      <c r="CM1574" t="s">
        <v>13118</v>
      </c>
      <c r="CN1574" t="s">
        <v>254</v>
      </c>
      <c r="CO1574" t="s">
        <v>13119</v>
      </c>
      <c r="CP1574" t="str">
        <f>"102-39-039"</f>
        <v>102-39-039</v>
      </c>
      <c r="CQ1574" t="str">
        <f>"10239039"</f>
        <v>10239039</v>
      </c>
      <c r="CR1574" t="str">
        <f>"R10239039"</f>
        <v>R10239039</v>
      </c>
      <c r="CS1574">
        <v>4015</v>
      </c>
      <c r="CW1574" t="s">
        <v>256</v>
      </c>
      <c r="CX1574" t="s">
        <v>424</v>
      </c>
      <c r="CY1574" t="s">
        <v>258</v>
      </c>
      <c r="CZ1574">
        <v>35</v>
      </c>
      <c r="DB1574">
        <v>34.596248868100702</v>
      </c>
      <c r="DC1574">
        <v>-113.479940014939</v>
      </c>
      <c r="DD1574" t="s">
        <v>994</v>
      </c>
      <c r="DK1574" t="s">
        <v>995</v>
      </c>
      <c r="DL1574" t="s">
        <v>995</v>
      </c>
      <c r="DO1574" t="str">
        <f>"103"</f>
        <v>103</v>
      </c>
      <c r="DQ1574">
        <v>0</v>
      </c>
      <c r="DR1574">
        <v>0</v>
      </c>
      <c r="DS1574">
        <v>0</v>
      </c>
      <c r="DT1574">
        <v>0</v>
      </c>
      <c r="DW1574">
        <v>0</v>
      </c>
      <c r="DX1574">
        <v>0</v>
      </c>
      <c r="DZ1574">
        <v>0</v>
      </c>
      <c r="EA1574">
        <v>0</v>
      </c>
      <c r="EB1574">
        <v>0</v>
      </c>
      <c r="EC1574">
        <v>0</v>
      </c>
      <c r="ED1574">
        <v>0</v>
      </c>
      <c r="EE1574">
        <v>0</v>
      </c>
      <c r="EF1574">
        <v>0</v>
      </c>
      <c r="EG1574">
        <v>0</v>
      </c>
      <c r="EH1574">
        <v>0</v>
      </c>
      <c r="EI1574">
        <v>0</v>
      </c>
      <c r="EL1574">
        <v>0</v>
      </c>
      <c r="EN1574">
        <v>0</v>
      </c>
      <c r="EP1574">
        <v>0</v>
      </c>
      <c r="ER1574">
        <v>0</v>
      </c>
      <c r="ET1574">
        <v>0</v>
      </c>
      <c r="EY1574">
        <v>0</v>
      </c>
      <c r="FA1574">
        <v>0</v>
      </c>
      <c r="FL1574">
        <v>0</v>
      </c>
      <c r="FQ1574" t="s">
        <v>261</v>
      </c>
      <c r="FR1574" t="s">
        <v>262</v>
      </c>
      <c r="FS1574" t="s">
        <v>263</v>
      </c>
      <c r="FU1574">
        <v>435600</v>
      </c>
      <c r="FV1574">
        <v>10</v>
      </c>
      <c r="FW1574">
        <v>0</v>
      </c>
      <c r="FX1574">
        <v>0</v>
      </c>
      <c r="FY1574">
        <v>0</v>
      </c>
      <c r="FZ1574">
        <v>0</v>
      </c>
      <c r="GI1574" t="s">
        <v>264</v>
      </c>
      <c r="GJ1574" t="s">
        <v>427</v>
      </c>
      <c r="GK1574" t="s">
        <v>428</v>
      </c>
      <c r="GL1574" s="1">
        <v>40135</v>
      </c>
      <c r="GM1574" t="s">
        <v>267</v>
      </c>
      <c r="GN1574" t="str">
        <f t="shared" si="494"/>
        <v>FALSE</v>
      </c>
      <c r="GO1574">
        <v>2022</v>
      </c>
      <c r="GP1574">
        <v>2020</v>
      </c>
      <c r="GQ1574">
        <v>600</v>
      </c>
      <c r="GR1574" t="s">
        <v>246</v>
      </c>
      <c r="GS1574" t="s">
        <v>246</v>
      </c>
      <c r="GT1574" t="s">
        <v>246</v>
      </c>
      <c r="GU1574" t="s">
        <v>246</v>
      </c>
      <c r="GV1574" t="s">
        <v>246</v>
      </c>
      <c r="GW1574" t="s">
        <v>246</v>
      </c>
      <c r="GX1574" t="s">
        <v>246</v>
      </c>
      <c r="GY1574" t="s">
        <v>246</v>
      </c>
      <c r="GZ1574" t="s">
        <v>246</v>
      </c>
      <c r="HA1574" t="s">
        <v>246</v>
      </c>
      <c r="HB1574" t="s">
        <v>246</v>
      </c>
      <c r="HC1574" t="s">
        <v>246</v>
      </c>
      <c r="HD1574" t="s">
        <v>246</v>
      </c>
      <c r="HE1574" s="2">
        <v>509</v>
      </c>
      <c r="HF1574" s="2">
        <v>0</v>
      </c>
      <c r="HG1574" s="2">
        <v>0</v>
      </c>
      <c r="HH1574">
        <v>0</v>
      </c>
      <c r="HI1574" s="2">
        <v>3391</v>
      </c>
      <c r="HJ1574" s="2">
        <v>3391</v>
      </c>
      <c r="HK1574" s="2">
        <v>0</v>
      </c>
      <c r="HL1574">
        <v>0</v>
      </c>
      <c r="HM1574" s="2">
        <v>0</v>
      </c>
      <c r="HN1574" s="2">
        <v>0</v>
      </c>
      <c r="HO1574" s="2">
        <v>0</v>
      </c>
      <c r="HP1574">
        <v>0</v>
      </c>
      <c r="HQ1574" s="2">
        <v>31.56</v>
      </c>
      <c r="HS1574" s="2">
        <v>3391</v>
      </c>
      <c r="HV1574" t="s">
        <v>289</v>
      </c>
      <c r="HY1574" t="s">
        <v>290</v>
      </c>
      <c r="HZ1574" t="s">
        <v>290</v>
      </c>
      <c r="IF1574" t="str">
        <f>""</f>
        <v/>
      </c>
      <c r="IG1574" t="str">
        <f>""</f>
        <v/>
      </c>
      <c r="IH1574" t="str">
        <f>""</f>
        <v/>
      </c>
      <c r="IT1574" t="str">
        <f>""</f>
        <v/>
      </c>
      <c r="IY1574" t="str">
        <f>""</f>
        <v/>
      </c>
      <c r="JB1574" t="s">
        <v>271</v>
      </c>
      <c r="JD1574" t="str">
        <f>""</f>
        <v/>
      </c>
      <c r="JE1574" t="str">
        <f>""</f>
        <v/>
      </c>
      <c r="JO1574" t="str">
        <f>""</f>
        <v/>
      </c>
      <c r="JP1574" t="str">
        <f>""</f>
        <v/>
      </c>
      <c r="JQ1574" t="str">
        <f>HYPERLINK("https://web.datatree.com/?/property?propertyId=4874631")</f>
        <v>https://web.datatree.com/?/property?propertyId=4874631</v>
      </c>
    </row>
    <row r="1575" spans="1:277" x14ac:dyDescent="0.25">
      <c r="A1575">
        <v>1573</v>
      </c>
      <c r="B1575" s="15" t="s">
        <v>18833</v>
      </c>
      <c r="C1575" s="15" t="s">
        <v>18832</v>
      </c>
      <c r="D1575" s="15" t="s">
        <v>18834</v>
      </c>
      <c r="E1575" s="15" t="s">
        <v>18835</v>
      </c>
      <c r="F1575" s="15" t="s">
        <v>18836</v>
      </c>
      <c r="G1575" s="15" t="s">
        <v>243</v>
      </c>
      <c r="H1575" s="15">
        <v>85555</v>
      </c>
      <c r="I1575" s="15" t="s">
        <v>18837</v>
      </c>
      <c r="J1575" s="23" t="s">
        <v>18838</v>
      </c>
      <c r="K1575" s="15" t="s">
        <v>18839</v>
      </c>
      <c r="L1575" s="16" t="s">
        <v>18840</v>
      </c>
      <c r="M1575" s="17" t="str">
        <f t="shared" si="475"/>
        <v>6/31/2022</v>
      </c>
      <c r="N1575" s="15">
        <v>10767</v>
      </c>
      <c r="O1575" s="18">
        <f t="shared" si="479"/>
        <v>0</v>
      </c>
      <c r="P1575" s="19" t="str">
        <f t="shared" si="480"/>
        <v>$0.00</v>
      </c>
      <c r="Q1575" s="16">
        <v>44834</v>
      </c>
      <c r="R1575" s="19" t="str">
        <f t="shared" si="476"/>
        <v>09/30/22</v>
      </c>
      <c r="S1575" t="str">
        <f t="shared" si="481"/>
        <v>MOHAVE</v>
      </c>
      <c r="T1575" s="6" t="str">
        <f t="shared" si="482"/>
        <v>336-12-010</v>
      </c>
      <c r="U1575" t="str">
        <f t="shared" si="483"/>
        <v xml:space="preserve">2042 ALAN LADD DR </v>
      </c>
      <c r="V1575" t="str">
        <f t="shared" si="484"/>
        <v>KINGMAN</v>
      </c>
      <c r="W1575" t="str">
        <f t="shared" si="485"/>
        <v>AZ</v>
      </c>
      <c r="X1575" t="str">
        <f t="shared" si="486"/>
        <v>86409-2991</v>
      </c>
      <c r="Y1575" t="str">
        <f t="shared" si="487"/>
        <v>WALTER</v>
      </c>
      <c r="Z1575" t="str">
        <f t="shared" si="488"/>
        <v>LARSON</v>
      </c>
      <c r="AA1575" t="str">
        <f t="shared" si="489"/>
        <v>N2 N2 NE4 SE4</v>
      </c>
      <c r="AB1575">
        <f t="shared" si="490"/>
        <v>10</v>
      </c>
      <c r="AC1575" t="str">
        <f t="shared" si="491"/>
        <v>MOHAVE</v>
      </c>
      <c r="AI1575">
        <f t="shared" si="477"/>
        <v>10</v>
      </c>
      <c r="AO1575" t="s">
        <v>13120</v>
      </c>
      <c r="AP1575" t="s">
        <v>13121</v>
      </c>
      <c r="AQ1575" t="s">
        <v>2572</v>
      </c>
      <c r="AR1575" t="s">
        <v>13122</v>
      </c>
      <c r="AS1575" t="s">
        <v>240</v>
      </c>
      <c r="AT1575">
        <v>3</v>
      </c>
      <c r="AU1575" t="s">
        <v>13123</v>
      </c>
      <c r="AV1575" t="s">
        <v>13124</v>
      </c>
      <c r="AW1575" t="s">
        <v>2916</v>
      </c>
      <c r="AX1575" t="s">
        <v>13122</v>
      </c>
      <c r="AY1575" t="s">
        <v>240</v>
      </c>
      <c r="AZ1575">
        <v>3</v>
      </c>
      <c r="BC1575" t="s">
        <v>13125</v>
      </c>
      <c r="BD1575" t="s">
        <v>13126</v>
      </c>
      <c r="BH1575" t="s">
        <v>242</v>
      </c>
      <c r="BS1575" t="s">
        <v>243</v>
      </c>
      <c r="BV1575" t="s">
        <v>244</v>
      </c>
      <c r="BY1575" t="s">
        <v>245</v>
      </c>
      <c r="CA1575">
        <v>2042</v>
      </c>
      <c r="CD1575" t="s">
        <v>13127</v>
      </c>
      <c r="CE1575" t="s">
        <v>302</v>
      </c>
      <c r="CG1575" t="s">
        <v>345</v>
      </c>
      <c r="CH1575" t="s">
        <v>345</v>
      </c>
      <c r="CI1575" t="s">
        <v>243</v>
      </c>
      <c r="CJ1575" t="str">
        <f>"86409-2991"</f>
        <v>86409-2991</v>
      </c>
      <c r="CK1575" t="s">
        <v>957</v>
      </c>
      <c r="CL1575" t="s">
        <v>13128</v>
      </c>
      <c r="CM1575" t="s">
        <v>13129</v>
      </c>
      <c r="CN1575" t="s">
        <v>254</v>
      </c>
      <c r="CO1575" t="s">
        <v>13130</v>
      </c>
      <c r="CP1575" t="str">
        <f>"336-12-010"</f>
        <v>336-12-010</v>
      </c>
      <c r="CQ1575" t="str">
        <f>"33612010"</f>
        <v>33612010</v>
      </c>
      <c r="CR1575" t="str">
        <f>"R33612010"</f>
        <v>R33612010</v>
      </c>
      <c r="CS1575">
        <v>4015</v>
      </c>
      <c r="CX1575" t="s">
        <v>925</v>
      </c>
      <c r="CY1575" t="s">
        <v>446</v>
      </c>
      <c r="CZ1575">
        <v>3</v>
      </c>
      <c r="DB1575">
        <v>35.930369232015003</v>
      </c>
      <c r="DC1575">
        <v>-114.08846378026399</v>
      </c>
      <c r="DK1575" t="s">
        <v>2210</v>
      </c>
      <c r="DL1575" t="s">
        <v>2210</v>
      </c>
      <c r="DO1575" t="str">
        <f>""</f>
        <v/>
      </c>
      <c r="DQ1575">
        <v>0</v>
      </c>
      <c r="DR1575">
        <v>0</v>
      </c>
      <c r="DS1575">
        <v>0</v>
      </c>
      <c r="DT1575">
        <v>0</v>
      </c>
      <c r="DW1575">
        <v>0</v>
      </c>
      <c r="DX1575">
        <v>0</v>
      </c>
      <c r="DZ1575">
        <v>0</v>
      </c>
      <c r="EA1575">
        <v>0</v>
      </c>
      <c r="EB1575">
        <v>0</v>
      </c>
      <c r="EC1575">
        <v>0</v>
      </c>
      <c r="ED1575">
        <v>0</v>
      </c>
      <c r="EE1575">
        <v>0</v>
      </c>
      <c r="EF1575">
        <v>0</v>
      </c>
      <c r="EG1575">
        <v>0</v>
      </c>
      <c r="EH1575">
        <v>0</v>
      </c>
      <c r="EI1575">
        <v>0</v>
      </c>
      <c r="EL1575">
        <v>0</v>
      </c>
      <c r="EN1575">
        <v>0</v>
      </c>
      <c r="EP1575">
        <v>0</v>
      </c>
      <c r="ER1575">
        <v>0</v>
      </c>
      <c r="ET1575">
        <v>0</v>
      </c>
      <c r="EY1575">
        <v>0</v>
      </c>
      <c r="FA1575">
        <v>0</v>
      </c>
      <c r="FL1575">
        <v>0</v>
      </c>
      <c r="FQ1575" t="s">
        <v>5888</v>
      </c>
      <c r="FR1575" t="s">
        <v>354</v>
      </c>
      <c r="FS1575" t="s">
        <v>13131</v>
      </c>
      <c r="FU1575">
        <v>435600</v>
      </c>
      <c r="FV1575">
        <v>10</v>
      </c>
      <c r="FW1575">
        <v>0</v>
      </c>
      <c r="FX1575">
        <v>0</v>
      </c>
      <c r="FY1575">
        <v>0</v>
      </c>
      <c r="FZ1575">
        <v>0</v>
      </c>
      <c r="GI1575" t="s">
        <v>264</v>
      </c>
      <c r="GJ1575" t="s">
        <v>2211</v>
      </c>
      <c r="GK1575" t="s">
        <v>2212</v>
      </c>
      <c r="GL1575" s="1">
        <v>40135</v>
      </c>
      <c r="GM1575" t="s">
        <v>267</v>
      </c>
      <c r="GN1575" t="str">
        <f t="shared" si="494"/>
        <v>FALSE</v>
      </c>
      <c r="GO1575">
        <v>2022</v>
      </c>
      <c r="GP1575">
        <v>2020</v>
      </c>
      <c r="GQ1575">
        <v>400</v>
      </c>
      <c r="GR1575" t="s">
        <v>246</v>
      </c>
      <c r="GS1575" t="s">
        <v>246</v>
      </c>
      <c r="GT1575" t="s">
        <v>246</v>
      </c>
      <c r="GU1575" t="s">
        <v>246</v>
      </c>
      <c r="GV1575" t="s">
        <v>246</v>
      </c>
      <c r="GW1575" t="s">
        <v>246</v>
      </c>
      <c r="GX1575" t="s">
        <v>246</v>
      </c>
      <c r="GY1575" t="s">
        <v>246</v>
      </c>
      <c r="GZ1575" t="s">
        <v>246</v>
      </c>
      <c r="HA1575" t="s">
        <v>246</v>
      </c>
      <c r="HB1575" t="s">
        <v>246</v>
      </c>
      <c r="HC1575" t="s">
        <v>246</v>
      </c>
      <c r="HD1575" t="s">
        <v>246</v>
      </c>
      <c r="HE1575" s="2">
        <v>2257</v>
      </c>
      <c r="HF1575" s="2">
        <v>0</v>
      </c>
      <c r="HG1575" s="2">
        <v>0</v>
      </c>
      <c r="HH1575">
        <v>0</v>
      </c>
      <c r="HI1575" s="2">
        <v>22574</v>
      </c>
      <c r="HJ1575" s="2">
        <v>7214</v>
      </c>
      <c r="HK1575" s="2">
        <v>15360</v>
      </c>
      <c r="HL1575">
        <v>68.040000000000006</v>
      </c>
      <c r="HM1575" s="2">
        <v>0</v>
      </c>
      <c r="HN1575" s="2">
        <v>0</v>
      </c>
      <c r="HO1575" s="2">
        <v>0</v>
      </c>
      <c r="HP1575">
        <v>0</v>
      </c>
      <c r="HQ1575" s="2">
        <v>161.68</v>
      </c>
      <c r="HS1575" s="2">
        <v>22574</v>
      </c>
      <c r="HV1575" t="s">
        <v>315</v>
      </c>
      <c r="HY1575" t="s">
        <v>316</v>
      </c>
      <c r="HZ1575" t="s">
        <v>317</v>
      </c>
      <c r="IA1575" t="s">
        <v>318</v>
      </c>
      <c r="IF1575" t="str">
        <f>""</f>
        <v/>
      </c>
      <c r="IG1575" t="str">
        <f>""</f>
        <v/>
      </c>
      <c r="IH1575" t="str">
        <f>""</f>
        <v/>
      </c>
      <c r="II1575" s="1">
        <v>42398</v>
      </c>
      <c r="IJ1575" s="1">
        <v>42418</v>
      </c>
      <c r="IK1575" s="2">
        <v>8000</v>
      </c>
      <c r="IM1575" t="s">
        <v>270</v>
      </c>
      <c r="IN1575" t="s">
        <v>13132</v>
      </c>
      <c r="IT1575" t="str">
        <f>""</f>
        <v/>
      </c>
      <c r="IY1575" t="str">
        <f>""</f>
        <v/>
      </c>
      <c r="JA1575" t="s">
        <v>2570</v>
      </c>
      <c r="JB1575" t="s">
        <v>271</v>
      </c>
      <c r="JD1575" t="str">
        <f>"2016.6741"</f>
        <v>2016.6741</v>
      </c>
      <c r="JE1575" t="str">
        <f>""</f>
        <v/>
      </c>
      <c r="JF1575" s="1">
        <v>38215</v>
      </c>
      <c r="JG1575" s="1">
        <v>38222</v>
      </c>
      <c r="JH1575" s="2">
        <v>30000</v>
      </c>
      <c r="JI1575" t="s">
        <v>362</v>
      </c>
      <c r="JK1575" s="2">
        <v>0</v>
      </c>
      <c r="JO1575" t="str">
        <f>"5169.783"</f>
        <v>5169.783</v>
      </c>
      <c r="JP1575" t="str">
        <f>""</f>
        <v/>
      </c>
      <c r="JQ1575" t="str">
        <f>HYPERLINK("https://web.datatree.com/?/property?propertyId=4875057")</f>
        <v>https://web.datatree.com/?/property?propertyId=4875057</v>
      </c>
    </row>
    <row r="1576" spans="1:277" x14ac:dyDescent="0.25">
      <c r="A1576">
        <v>1574</v>
      </c>
      <c r="B1576" s="15" t="s">
        <v>18833</v>
      </c>
      <c r="C1576" s="15" t="s">
        <v>18832</v>
      </c>
      <c r="D1576" s="15" t="s">
        <v>18834</v>
      </c>
      <c r="E1576" s="15" t="s">
        <v>18835</v>
      </c>
      <c r="F1576" s="15" t="s">
        <v>18836</v>
      </c>
      <c r="G1576" s="15" t="s">
        <v>243</v>
      </c>
      <c r="H1576" s="15">
        <v>85555</v>
      </c>
      <c r="I1576" s="15" t="s">
        <v>18837</v>
      </c>
      <c r="J1576" s="23" t="s">
        <v>18838</v>
      </c>
      <c r="K1576" s="15" t="s">
        <v>18839</v>
      </c>
      <c r="L1576" s="16" t="s">
        <v>18840</v>
      </c>
      <c r="M1576" s="17" t="str">
        <f t="shared" si="475"/>
        <v>6/31/2022</v>
      </c>
      <c r="N1576" s="15">
        <v>10768</v>
      </c>
      <c r="O1576" s="18">
        <f t="shared" si="479"/>
        <v>0</v>
      </c>
      <c r="P1576" s="19" t="str">
        <f t="shared" si="480"/>
        <v>$0.00</v>
      </c>
      <c r="Q1576" s="16">
        <v>44834</v>
      </c>
      <c r="R1576" s="19" t="str">
        <f t="shared" si="476"/>
        <v>09/30/22</v>
      </c>
      <c r="S1576" t="str">
        <f t="shared" si="481"/>
        <v>MOHAVE</v>
      </c>
      <c r="T1576" s="6" t="str">
        <f t="shared" si="482"/>
        <v>210-11-036</v>
      </c>
      <c r="U1576" t="str">
        <f t="shared" si="483"/>
        <v xml:space="preserve">160 EUGENE ST </v>
      </c>
      <c r="V1576" t="str">
        <f t="shared" si="484"/>
        <v>HOLBROOK</v>
      </c>
      <c r="W1576" t="str">
        <f t="shared" si="485"/>
        <v>NY</v>
      </c>
      <c r="X1576" t="str">
        <f t="shared" si="486"/>
        <v>11741-3605</v>
      </c>
      <c r="Y1576" t="str">
        <f t="shared" si="487"/>
        <v>STANLEY</v>
      </c>
      <c r="Z1576" t="str">
        <f t="shared" si="488"/>
        <v>KAZALA</v>
      </c>
      <c r="AA1576" t="str">
        <f t="shared" si="489"/>
        <v>N2 SW4 NW4 NW4; S2 SW4 NW4 NW4 SEC 9 16 20 10AC</v>
      </c>
      <c r="AB1576">
        <f t="shared" si="490"/>
        <v>10</v>
      </c>
      <c r="AC1576" t="str">
        <f t="shared" si="491"/>
        <v>MOHAVE</v>
      </c>
      <c r="AI1576">
        <f t="shared" si="477"/>
        <v>10</v>
      </c>
      <c r="AO1576" t="s">
        <v>13133</v>
      </c>
      <c r="AP1576" t="s">
        <v>13134</v>
      </c>
      <c r="AQ1576" t="s">
        <v>1866</v>
      </c>
      <c r="AR1576" t="s">
        <v>13135</v>
      </c>
      <c r="AS1576" t="s">
        <v>240</v>
      </c>
      <c r="AT1576">
        <v>2</v>
      </c>
      <c r="BC1576" t="s">
        <v>13136</v>
      </c>
      <c r="BD1576" t="s">
        <v>13133</v>
      </c>
      <c r="BH1576" t="s">
        <v>242</v>
      </c>
      <c r="BS1576" t="s">
        <v>243</v>
      </c>
      <c r="BV1576" t="s">
        <v>244</v>
      </c>
      <c r="BY1576" t="s">
        <v>245</v>
      </c>
      <c r="CA1576">
        <v>160</v>
      </c>
      <c r="CD1576" t="s">
        <v>8357</v>
      </c>
      <c r="CE1576" t="s">
        <v>375</v>
      </c>
      <c r="CG1576" t="s">
        <v>13137</v>
      </c>
      <c r="CH1576" t="s">
        <v>13137</v>
      </c>
      <c r="CI1576" t="s">
        <v>2193</v>
      </c>
      <c r="CJ1576" t="str">
        <f>"11741-3605"</f>
        <v>11741-3605</v>
      </c>
      <c r="CK1576" t="s">
        <v>1363</v>
      </c>
      <c r="CL1576" t="s">
        <v>13138</v>
      </c>
      <c r="CM1576" t="s">
        <v>13139</v>
      </c>
      <c r="CN1576" t="s">
        <v>254</v>
      </c>
      <c r="CO1576" t="s">
        <v>13140</v>
      </c>
      <c r="CP1576" t="str">
        <f>"210-11-036"</f>
        <v>210-11-036</v>
      </c>
      <c r="CQ1576" t="str">
        <f>"21011036"</f>
        <v>21011036</v>
      </c>
      <c r="CR1576" t="str">
        <f>"R21011036"</f>
        <v>R21011036</v>
      </c>
      <c r="CS1576">
        <v>4015</v>
      </c>
      <c r="CW1576" t="s">
        <v>256</v>
      </c>
      <c r="DB1576">
        <v>34.746637230636502</v>
      </c>
      <c r="DC1576">
        <v>-114.36813501489</v>
      </c>
      <c r="DO1576" t="str">
        <f>""</f>
        <v/>
      </c>
      <c r="DQ1576">
        <v>0</v>
      </c>
      <c r="DR1576">
        <v>0</v>
      </c>
      <c r="DS1576">
        <v>0</v>
      </c>
      <c r="DT1576">
        <v>0</v>
      </c>
      <c r="DW1576">
        <v>0</v>
      </c>
      <c r="DX1576">
        <v>0</v>
      </c>
      <c r="DZ1576">
        <v>0</v>
      </c>
      <c r="EA1576">
        <v>0</v>
      </c>
      <c r="EB1576">
        <v>0</v>
      </c>
      <c r="EC1576">
        <v>0</v>
      </c>
      <c r="ED1576">
        <v>0</v>
      </c>
      <c r="EE1576">
        <v>0</v>
      </c>
      <c r="EF1576">
        <v>0</v>
      </c>
      <c r="EG1576">
        <v>0</v>
      </c>
      <c r="EH1576">
        <v>0</v>
      </c>
      <c r="EI1576">
        <v>0</v>
      </c>
      <c r="EL1576">
        <v>0</v>
      </c>
      <c r="EN1576">
        <v>0</v>
      </c>
      <c r="EP1576">
        <v>0</v>
      </c>
      <c r="ER1576">
        <v>0</v>
      </c>
      <c r="ET1576">
        <v>0</v>
      </c>
      <c r="EY1576">
        <v>0</v>
      </c>
      <c r="FA1576">
        <v>0</v>
      </c>
      <c r="FL1576">
        <v>0</v>
      </c>
      <c r="FQ1576" t="s">
        <v>261</v>
      </c>
      <c r="FR1576" t="s">
        <v>354</v>
      </c>
      <c r="FS1576" t="s">
        <v>355</v>
      </c>
      <c r="FU1576">
        <v>435600</v>
      </c>
      <c r="FV1576">
        <v>10</v>
      </c>
      <c r="FW1576">
        <v>0</v>
      </c>
      <c r="FX1576">
        <v>0</v>
      </c>
      <c r="FY1576">
        <v>0</v>
      </c>
      <c r="FZ1576">
        <v>0</v>
      </c>
      <c r="GI1576" t="s">
        <v>264</v>
      </c>
      <c r="GJ1576" t="s">
        <v>1531</v>
      </c>
      <c r="GK1576" t="s">
        <v>1532</v>
      </c>
      <c r="GL1576" s="1">
        <v>40135</v>
      </c>
      <c r="GM1576" t="s">
        <v>267</v>
      </c>
      <c r="GN1576" t="str">
        <f t="shared" si="494"/>
        <v>FALSE</v>
      </c>
      <c r="GO1576">
        <v>2022</v>
      </c>
      <c r="GP1576">
        <v>2020</v>
      </c>
      <c r="GQ1576">
        <v>2500</v>
      </c>
      <c r="GR1576" t="s">
        <v>246</v>
      </c>
      <c r="GS1576" t="s">
        <v>246</v>
      </c>
      <c r="GT1576" t="s">
        <v>246</v>
      </c>
      <c r="GU1576" t="s">
        <v>246</v>
      </c>
      <c r="GV1576" t="s">
        <v>246</v>
      </c>
      <c r="GW1576" t="s">
        <v>246</v>
      </c>
      <c r="GX1576" t="s">
        <v>246</v>
      </c>
      <c r="GY1576" t="s">
        <v>246</v>
      </c>
      <c r="GZ1576" t="s">
        <v>246</v>
      </c>
      <c r="HA1576" t="s">
        <v>246</v>
      </c>
      <c r="HB1576" t="s">
        <v>246</v>
      </c>
      <c r="HC1576" t="s">
        <v>246</v>
      </c>
      <c r="HD1576" t="s">
        <v>246</v>
      </c>
      <c r="HE1576" s="2">
        <v>493</v>
      </c>
      <c r="HF1576" s="2">
        <v>0</v>
      </c>
      <c r="HG1576" s="2">
        <v>0</v>
      </c>
      <c r="HH1576">
        <v>0</v>
      </c>
      <c r="HI1576" s="2">
        <v>3288</v>
      </c>
      <c r="HJ1576" s="2">
        <v>3288</v>
      </c>
      <c r="HK1576" s="2">
        <v>0</v>
      </c>
      <c r="HL1576">
        <v>0</v>
      </c>
      <c r="HM1576" s="2">
        <v>0</v>
      </c>
      <c r="HN1576" s="2">
        <v>0</v>
      </c>
      <c r="HO1576" s="2">
        <v>0</v>
      </c>
      <c r="HP1576">
        <v>0</v>
      </c>
      <c r="HQ1576" s="2">
        <v>24.84</v>
      </c>
      <c r="HS1576" s="2">
        <v>3288</v>
      </c>
      <c r="HV1576" t="s">
        <v>1191</v>
      </c>
      <c r="HY1576" t="s">
        <v>1192</v>
      </c>
      <c r="HZ1576" t="s">
        <v>1193</v>
      </c>
      <c r="IA1576" t="s">
        <v>1194</v>
      </c>
      <c r="IF1576" t="str">
        <f>""</f>
        <v/>
      </c>
      <c r="IG1576" t="str">
        <f>""</f>
        <v/>
      </c>
      <c r="IH1576" t="str">
        <f>""</f>
        <v/>
      </c>
      <c r="IT1576" t="str">
        <f>""</f>
        <v/>
      </c>
      <c r="IY1576" t="str">
        <f>""</f>
        <v/>
      </c>
      <c r="JB1576" t="s">
        <v>271</v>
      </c>
      <c r="JD1576" t="str">
        <f>""</f>
        <v/>
      </c>
      <c r="JE1576" t="str">
        <f>""</f>
        <v/>
      </c>
      <c r="JO1576" t="str">
        <f>""</f>
        <v/>
      </c>
      <c r="JP1576" t="str">
        <f>""</f>
        <v/>
      </c>
      <c r="JQ1576" t="str">
        <f>HYPERLINK("https://web.datatree.com/?/property?propertyId=4843407")</f>
        <v>https://web.datatree.com/?/property?propertyId=4843407</v>
      </c>
    </row>
    <row r="1577" spans="1:277" x14ac:dyDescent="0.25">
      <c r="A1577">
        <v>1575</v>
      </c>
      <c r="B1577" s="15" t="s">
        <v>18833</v>
      </c>
      <c r="C1577" s="15" t="s">
        <v>18832</v>
      </c>
      <c r="D1577" s="15" t="s">
        <v>18834</v>
      </c>
      <c r="E1577" s="15" t="s">
        <v>18835</v>
      </c>
      <c r="F1577" s="15" t="s">
        <v>18836</v>
      </c>
      <c r="G1577" s="15" t="s">
        <v>243</v>
      </c>
      <c r="H1577" s="15">
        <v>85555</v>
      </c>
      <c r="I1577" s="15" t="s">
        <v>18837</v>
      </c>
      <c r="J1577" s="23" t="s">
        <v>18838</v>
      </c>
      <c r="K1577" s="15" t="s">
        <v>18839</v>
      </c>
      <c r="L1577" s="16" t="s">
        <v>18840</v>
      </c>
      <c r="M1577" s="17" t="str">
        <f t="shared" si="475"/>
        <v>6/31/2022</v>
      </c>
      <c r="N1577" s="15">
        <v>10769</v>
      </c>
      <c r="O1577" s="18">
        <f t="shared" si="479"/>
        <v>0</v>
      </c>
      <c r="P1577" s="19" t="str">
        <f t="shared" si="480"/>
        <v>$0.00</v>
      </c>
      <c r="Q1577" s="16">
        <v>44834</v>
      </c>
      <c r="R1577" s="19" t="str">
        <f t="shared" si="476"/>
        <v>09/30/22</v>
      </c>
      <c r="S1577" t="str">
        <f t="shared" si="481"/>
        <v>MOHAVE</v>
      </c>
      <c r="T1577" s="6" t="str">
        <f t="shared" si="482"/>
        <v>337-12-086</v>
      </c>
      <c r="U1577" t="str">
        <f t="shared" si="483"/>
        <v xml:space="preserve">133 BERTHA ST </v>
      </c>
      <c r="V1577" t="str">
        <f t="shared" si="484"/>
        <v>WAUSAU</v>
      </c>
      <c r="W1577" t="str">
        <f t="shared" si="485"/>
        <v>WI</v>
      </c>
      <c r="X1577" t="str">
        <f t="shared" si="486"/>
        <v>54403-7002</v>
      </c>
      <c r="Y1577">
        <f t="shared" si="487"/>
        <v>0</v>
      </c>
      <c r="Z1577" t="str">
        <f t="shared" si="488"/>
        <v>HUMMER DAVID A 74</v>
      </c>
      <c r="AA1577" t="str">
        <f t="shared" si="489"/>
        <v>T29N R18W SEC 19 E2 E2 NE4 SW4 CONT 10.00 ACRES 337-12-052(337-12 -086 THRU 089)</v>
      </c>
      <c r="AB1577">
        <f t="shared" si="490"/>
        <v>10</v>
      </c>
      <c r="AC1577" t="str">
        <f t="shared" si="491"/>
        <v>MOHAVE</v>
      </c>
      <c r="AI1577">
        <f t="shared" si="477"/>
        <v>10</v>
      </c>
      <c r="AO1577" t="s">
        <v>13141</v>
      </c>
      <c r="AR1577" t="s">
        <v>13141</v>
      </c>
      <c r="AS1577" t="s">
        <v>273</v>
      </c>
      <c r="AT1577">
        <v>2</v>
      </c>
      <c r="BC1577" t="s">
        <v>13141</v>
      </c>
      <c r="BD1577" t="s">
        <v>13141</v>
      </c>
      <c r="BG1577" t="s">
        <v>541</v>
      </c>
      <c r="BH1577" t="s">
        <v>242</v>
      </c>
      <c r="BS1577" t="s">
        <v>243</v>
      </c>
      <c r="BV1577" t="s">
        <v>244</v>
      </c>
      <c r="BY1577" t="s">
        <v>245</v>
      </c>
      <c r="CA1577">
        <v>133</v>
      </c>
      <c r="CD1577" t="s">
        <v>3050</v>
      </c>
      <c r="CE1577" t="s">
        <v>375</v>
      </c>
      <c r="CG1577" t="s">
        <v>13142</v>
      </c>
      <c r="CH1577" t="s">
        <v>13142</v>
      </c>
      <c r="CI1577" t="s">
        <v>846</v>
      </c>
      <c r="CJ1577" t="str">
        <f>"54403-7002"</f>
        <v>54403-7002</v>
      </c>
      <c r="CK1577" t="s">
        <v>378</v>
      </c>
      <c r="CL1577" t="s">
        <v>13143</v>
      </c>
      <c r="CM1577" t="s">
        <v>13144</v>
      </c>
      <c r="CN1577" t="s">
        <v>254</v>
      </c>
      <c r="CO1577" t="s">
        <v>13145</v>
      </c>
      <c r="CP1577" t="str">
        <f>"337-12-086"</f>
        <v>337-12-086</v>
      </c>
      <c r="CQ1577" t="str">
        <f>"33712086"</f>
        <v>33712086</v>
      </c>
      <c r="CR1577" t="str">
        <f>"R33712086"</f>
        <v>R33712086</v>
      </c>
      <c r="CS1577">
        <v>4015</v>
      </c>
      <c r="CX1577" t="s">
        <v>925</v>
      </c>
      <c r="CY1577" t="s">
        <v>559</v>
      </c>
      <c r="CZ1577">
        <v>19</v>
      </c>
      <c r="DB1577">
        <v>35.885429221309899</v>
      </c>
      <c r="DC1577">
        <v>-114.255973426523</v>
      </c>
      <c r="DK1577" t="s">
        <v>5836</v>
      </c>
      <c r="DL1577" t="s">
        <v>5836</v>
      </c>
      <c r="DO1577" t="str">
        <f>""</f>
        <v/>
      </c>
      <c r="DQ1577">
        <v>0</v>
      </c>
      <c r="DR1577">
        <v>0</v>
      </c>
      <c r="DS1577">
        <v>0</v>
      </c>
      <c r="DT1577">
        <v>0</v>
      </c>
      <c r="DW1577">
        <v>0</v>
      </c>
      <c r="DX1577">
        <v>0</v>
      </c>
      <c r="DZ1577">
        <v>0</v>
      </c>
      <c r="EA1577">
        <v>0</v>
      </c>
      <c r="EB1577">
        <v>0</v>
      </c>
      <c r="EC1577">
        <v>0</v>
      </c>
      <c r="ED1577">
        <v>0</v>
      </c>
      <c r="EE1577">
        <v>0</v>
      </c>
      <c r="EF1577">
        <v>0</v>
      </c>
      <c r="EG1577">
        <v>0</v>
      </c>
      <c r="EH1577">
        <v>0</v>
      </c>
      <c r="EI1577">
        <v>0</v>
      </c>
      <c r="EL1577">
        <v>0</v>
      </c>
      <c r="EN1577">
        <v>0</v>
      </c>
      <c r="EP1577">
        <v>0</v>
      </c>
      <c r="ER1577">
        <v>0</v>
      </c>
      <c r="ET1577">
        <v>0</v>
      </c>
      <c r="EY1577">
        <v>0</v>
      </c>
      <c r="FA1577">
        <v>0</v>
      </c>
      <c r="FL1577">
        <v>0</v>
      </c>
      <c r="FQ1577" t="s">
        <v>261</v>
      </c>
      <c r="FR1577" t="s">
        <v>354</v>
      </c>
      <c r="FS1577" t="s">
        <v>355</v>
      </c>
      <c r="FU1577">
        <v>435600</v>
      </c>
      <c r="FV1577">
        <v>10</v>
      </c>
      <c r="FW1577">
        <v>0</v>
      </c>
      <c r="FX1577">
        <v>0</v>
      </c>
      <c r="FY1577">
        <v>0</v>
      </c>
      <c r="FZ1577">
        <v>0</v>
      </c>
      <c r="GI1577" t="s">
        <v>264</v>
      </c>
      <c r="GJ1577" t="s">
        <v>5837</v>
      </c>
      <c r="GK1577" t="s">
        <v>5838</v>
      </c>
      <c r="GL1577" s="1">
        <v>40135</v>
      </c>
      <c r="GM1577" t="s">
        <v>267</v>
      </c>
      <c r="GN1577" t="str">
        <f t="shared" si="494"/>
        <v>FALSE</v>
      </c>
      <c r="GO1577">
        <v>2022</v>
      </c>
      <c r="GP1577">
        <v>2020</v>
      </c>
      <c r="GQ1577">
        <v>400</v>
      </c>
      <c r="GR1577" t="s">
        <v>246</v>
      </c>
      <c r="GS1577" t="s">
        <v>246</v>
      </c>
      <c r="GT1577" t="s">
        <v>246</v>
      </c>
      <c r="GU1577" t="s">
        <v>246</v>
      </c>
      <c r="GV1577" t="s">
        <v>246</v>
      </c>
      <c r="GW1577" t="s">
        <v>246</v>
      </c>
      <c r="GX1577" t="s">
        <v>246</v>
      </c>
      <c r="GY1577" t="s">
        <v>246</v>
      </c>
      <c r="GZ1577" t="s">
        <v>246</v>
      </c>
      <c r="HA1577" t="s">
        <v>246</v>
      </c>
      <c r="HB1577" t="s">
        <v>246</v>
      </c>
      <c r="HC1577" t="s">
        <v>246</v>
      </c>
      <c r="HD1577" t="s">
        <v>246</v>
      </c>
      <c r="HE1577" s="2">
        <v>1082</v>
      </c>
      <c r="HF1577" s="2">
        <v>0</v>
      </c>
      <c r="HG1577" s="2">
        <v>0</v>
      </c>
      <c r="HH1577">
        <v>0</v>
      </c>
      <c r="HI1577" s="2">
        <v>7214</v>
      </c>
      <c r="HJ1577" s="2">
        <v>7214</v>
      </c>
      <c r="HK1577" s="2">
        <v>0</v>
      </c>
      <c r="HL1577">
        <v>0</v>
      </c>
      <c r="HM1577" s="2">
        <v>0</v>
      </c>
      <c r="HN1577" s="2">
        <v>0</v>
      </c>
      <c r="HO1577" s="2">
        <v>0</v>
      </c>
      <c r="HP1577">
        <v>0</v>
      </c>
      <c r="HQ1577" s="2">
        <v>50.92</v>
      </c>
      <c r="HS1577" s="2">
        <v>7214</v>
      </c>
      <c r="HT1577">
        <v>8</v>
      </c>
      <c r="HV1577" t="s">
        <v>315</v>
      </c>
      <c r="HY1577" t="s">
        <v>316</v>
      </c>
      <c r="HZ1577" t="s">
        <v>317</v>
      </c>
      <c r="IA1577" t="s">
        <v>318</v>
      </c>
      <c r="IB1577" s="1">
        <v>40045</v>
      </c>
      <c r="IC1577" s="1">
        <v>40059</v>
      </c>
      <c r="ID1577" s="2">
        <v>0</v>
      </c>
      <c r="IE1577" t="s">
        <v>362</v>
      </c>
      <c r="IF1577" t="str">
        <f>"                    "</f>
        <v xml:space="preserve">                    </v>
      </c>
      <c r="IG1577" t="str">
        <f>"7578.268"</f>
        <v>7578.268</v>
      </c>
      <c r="IH1577" t="str">
        <f>""</f>
        <v/>
      </c>
      <c r="II1577" s="1">
        <v>38664</v>
      </c>
      <c r="IJ1577" s="1">
        <v>38671</v>
      </c>
      <c r="IK1577" s="2">
        <v>30000</v>
      </c>
      <c r="IL1577" t="s">
        <v>566</v>
      </c>
      <c r="IM1577" t="s">
        <v>567</v>
      </c>
      <c r="IN1577" t="s">
        <v>5826</v>
      </c>
      <c r="IT1577" t="str">
        <f>"                    "</f>
        <v xml:space="preserve">                    </v>
      </c>
      <c r="IY1577" t="str">
        <f>"                    "</f>
        <v xml:space="preserve">                    </v>
      </c>
      <c r="JA1577" t="s">
        <v>759</v>
      </c>
      <c r="JB1577" t="s">
        <v>271</v>
      </c>
      <c r="JD1577" t="str">
        <f>"5951.918"</f>
        <v>5951.918</v>
      </c>
      <c r="JE1577" t="str">
        <f>""</f>
        <v/>
      </c>
      <c r="JO1577" t="str">
        <f>""</f>
        <v/>
      </c>
      <c r="JP1577" t="str">
        <f>""</f>
        <v/>
      </c>
      <c r="JQ1577" t="str">
        <f>HYPERLINK("https://web.datatree.com/?/property?propertyId=4840901")</f>
        <v>https://web.datatree.com/?/property?propertyId=4840901</v>
      </c>
    </row>
    <row r="1578" spans="1:277" x14ac:dyDescent="0.25">
      <c r="A1578">
        <v>1576</v>
      </c>
      <c r="B1578" s="15" t="s">
        <v>18833</v>
      </c>
      <c r="C1578" s="15" t="s">
        <v>18832</v>
      </c>
      <c r="D1578" s="15" t="s">
        <v>18834</v>
      </c>
      <c r="E1578" s="15" t="s">
        <v>18835</v>
      </c>
      <c r="F1578" s="15" t="s">
        <v>18836</v>
      </c>
      <c r="G1578" s="15" t="s">
        <v>243</v>
      </c>
      <c r="H1578" s="15">
        <v>85555</v>
      </c>
      <c r="I1578" s="15" t="s">
        <v>18837</v>
      </c>
      <c r="J1578" s="23" t="s">
        <v>18838</v>
      </c>
      <c r="K1578" s="15" t="s">
        <v>18839</v>
      </c>
      <c r="L1578" s="16" t="s">
        <v>18840</v>
      </c>
      <c r="M1578" s="17" t="str">
        <f t="shared" si="475"/>
        <v>6/31/2022</v>
      </c>
      <c r="N1578" s="15">
        <v>10770</v>
      </c>
      <c r="O1578" s="18">
        <f t="shared" si="479"/>
        <v>0</v>
      </c>
      <c r="P1578" s="19" t="str">
        <f t="shared" si="480"/>
        <v>$0.00</v>
      </c>
      <c r="Q1578" s="16">
        <v>44834</v>
      </c>
      <c r="R1578" s="19" t="str">
        <f t="shared" si="476"/>
        <v>09/30/22</v>
      </c>
      <c r="S1578" t="str">
        <f t="shared" si="481"/>
        <v>MOHAVE</v>
      </c>
      <c r="T1578" s="6" t="str">
        <f t="shared" si="482"/>
        <v>201-04-028</v>
      </c>
      <c r="U1578" t="str">
        <f t="shared" si="483"/>
        <v xml:space="preserve">1935 CLARK ST </v>
      </c>
      <c r="V1578" t="str">
        <f t="shared" si="484"/>
        <v>WHITING</v>
      </c>
      <c r="W1578" t="str">
        <f t="shared" si="485"/>
        <v>IN</v>
      </c>
      <c r="X1578" t="str">
        <f t="shared" si="486"/>
        <v>46394-2061</v>
      </c>
      <c r="Y1578" t="str">
        <f t="shared" si="487"/>
        <v>LORENE</v>
      </c>
      <c r="Z1578" t="str">
        <f t="shared" si="488"/>
        <v>JOHNSON</v>
      </c>
      <c r="AA1578" t="str">
        <f t="shared" si="489"/>
        <v>NW4 NW4 SE4 CONT 10 ACRES ML</v>
      </c>
      <c r="AB1578">
        <f t="shared" si="490"/>
        <v>10</v>
      </c>
      <c r="AC1578" t="str">
        <f t="shared" si="491"/>
        <v>MOHAVE</v>
      </c>
      <c r="AI1578">
        <f t="shared" si="477"/>
        <v>10</v>
      </c>
      <c r="AO1578" t="s">
        <v>13146</v>
      </c>
      <c r="AP1578" t="s">
        <v>9860</v>
      </c>
      <c r="AQ1578" t="s">
        <v>9860</v>
      </c>
      <c r="AR1578" t="s">
        <v>3613</v>
      </c>
      <c r="AS1578" t="s">
        <v>240</v>
      </c>
      <c r="AT1578">
        <v>1</v>
      </c>
      <c r="BC1578" t="s">
        <v>13147</v>
      </c>
      <c r="BD1578" t="s">
        <v>13146</v>
      </c>
      <c r="BH1578" t="s">
        <v>242</v>
      </c>
      <c r="BS1578" t="s">
        <v>243</v>
      </c>
      <c r="BV1578" t="s">
        <v>244</v>
      </c>
      <c r="BY1578" t="s">
        <v>245</v>
      </c>
      <c r="CA1578">
        <v>1935</v>
      </c>
      <c r="CD1578" t="s">
        <v>4964</v>
      </c>
      <c r="CE1578" t="s">
        <v>375</v>
      </c>
      <c r="CG1578" t="s">
        <v>13148</v>
      </c>
      <c r="CH1578" t="s">
        <v>13148</v>
      </c>
      <c r="CI1578" t="s">
        <v>2056</v>
      </c>
      <c r="CJ1578" t="str">
        <f>"46394-2061"</f>
        <v>46394-2061</v>
      </c>
      <c r="CK1578" t="s">
        <v>378</v>
      </c>
      <c r="CL1578" t="s">
        <v>13149</v>
      </c>
      <c r="CM1578" t="s">
        <v>13150</v>
      </c>
      <c r="CN1578" t="s">
        <v>254</v>
      </c>
      <c r="CO1578" t="s">
        <v>13151</v>
      </c>
      <c r="CP1578" t="str">
        <f>"201-04-028"</f>
        <v>201-04-028</v>
      </c>
      <c r="CQ1578" t="str">
        <f>"20104028"</f>
        <v>20104028</v>
      </c>
      <c r="CR1578" t="str">
        <f>"R20104028"</f>
        <v>R20104028</v>
      </c>
      <c r="CS1578">
        <v>4015</v>
      </c>
      <c r="CW1578" t="s">
        <v>256</v>
      </c>
      <c r="CX1578" t="s">
        <v>281</v>
      </c>
      <c r="CY1578" t="s">
        <v>258</v>
      </c>
      <c r="CZ1578">
        <v>5</v>
      </c>
      <c r="DB1578">
        <v>34.755914150018803</v>
      </c>
      <c r="DC1578">
        <v>-113.53705757019701</v>
      </c>
      <c r="DK1578" t="s">
        <v>6855</v>
      </c>
      <c r="DL1578" t="s">
        <v>6855</v>
      </c>
      <c r="DO1578" t="str">
        <f>""</f>
        <v/>
      </c>
      <c r="DQ1578">
        <v>0</v>
      </c>
      <c r="DR1578">
        <v>0</v>
      </c>
      <c r="DS1578">
        <v>0</v>
      </c>
      <c r="DT1578">
        <v>0</v>
      </c>
      <c r="DW1578">
        <v>0</v>
      </c>
      <c r="DX1578">
        <v>0</v>
      </c>
      <c r="DZ1578">
        <v>0</v>
      </c>
      <c r="EA1578">
        <v>0</v>
      </c>
      <c r="EB1578">
        <v>0</v>
      </c>
      <c r="EC1578">
        <v>0</v>
      </c>
      <c r="ED1578">
        <v>0</v>
      </c>
      <c r="EE1578">
        <v>0</v>
      </c>
      <c r="EF1578">
        <v>0</v>
      </c>
      <c r="EG1578">
        <v>0</v>
      </c>
      <c r="EH1578">
        <v>0</v>
      </c>
      <c r="EI1578">
        <v>0</v>
      </c>
      <c r="EL1578">
        <v>0</v>
      </c>
      <c r="EN1578">
        <v>0</v>
      </c>
      <c r="EP1578">
        <v>0</v>
      </c>
      <c r="ER1578">
        <v>0</v>
      </c>
      <c r="ET1578">
        <v>0</v>
      </c>
      <c r="EY1578">
        <v>0</v>
      </c>
      <c r="FA1578">
        <v>0</v>
      </c>
      <c r="FL1578">
        <v>0</v>
      </c>
      <c r="FQ1578" t="s">
        <v>336</v>
      </c>
      <c r="FR1578" t="s">
        <v>405</v>
      </c>
      <c r="FS1578" t="s">
        <v>406</v>
      </c>
      <c r="FU1578">
        <v>435600</v>
      </c>
      <c r="FV1578">
        <v>10</v>
      </c>
      <c r="FW1578">
        <v>0</v>
      </c>
      <c r="FX1578">
        <v>0</v>
      </c>
      <c r="FY1578">
        <v>0</v>
      </c>
      <c r="FZ1578">
        <v>0</v>
      </c>
      <c r="GI1578" t="s">
        <v>264</v>
      </c>
      <c r="GJ1578" t="s">
        <v>709</v>
      </c>
      <c r="GK1578" t="s">
        <v>710</v>
      </c>
      <c r="GL1578" s="1">
        <v>40135</v>
      </c>
      <c r="GM1578" t="s">
        <v>267</v>
      </c>
      <c r="GN1578" t="str">
        <f t="shared" si="494"/>
        <v>FALSE</v>
      </c>
      <c r="GO1578">
        <v>2022</v>
      </c>
      <c r="GP1578">
        <v>2020</v>
      </c>
      <c r="GQ1578">
        <v>600</v>
      </c>
      <c r="GR1578" t="s">
        <v>246</v>
      </c>
      <c r="GS1578" t="s">
        <v>246</v>
      </c>
      <c r="GT1578" t="s">
        <v>246</v>
      </c>
      <c r="GU1578" t="s">
        <v>246</v>
      </c>
      <c r="GV1578" t="s">
        <v>246</v>
      </c>
      <c r="GW1578" t="s">
        <v>246</v>
      </c>
      <c r="GX1578" t="s">
        <v>246</v>
      </c>
      <c r="GY1578" t="s">
        <v>246</v>
      </c>
      <c r="GZ1578" t="s">
        <v>246</v>
      </c>
      <c r="HA1578" t="s">
        <v>246</v>
      </c>
      <c r="HB1578" t="s">
        <v>246</v>
      </c>
      <c r="HC1578" t="s">
        <v>246</v>
      </c>
      <c r="HD1578" t="s">
        <v>246</v>
      </c>
      <c r="HE1578" s="2">
        <v>602</v>
      </c>
      <c r="HF1578" s="2">
        <v>0</v>
      </c>
      <c r="HG1578" s="2">
        <v>0</v>
      </c>
      <c r="HH1578">
        <v>0</v>
      </c>
      <c r="HI1578" s="2">
        <v>4015</v>
      </c>
      <c r="HJ1578" s="2">
        <v>4015</v>
      </c>
      <c r="HK1578" s="2">
        <v>0</v>
      </c>
      <c r="HL1578">
        <v>0</v>
      </c>
      <c r="HM1578" s="2">
        <v>0</v>
      </c>
      <c r="HN1578" s="2">
        <v>0</v>
      </c>
      <c r="HO1578" s="2">
        <v>0</v>
      </c>
      <c r="HP1578">
        <v>0</v>
      </c>
      <c r="HQ1578" s="2">
        <v>50.64</v>
      </c>
      <c r="HS1578" s="2">
        <v>4015</v>
      </c>
      <c r="HV1578" t="s">
        <v>289</v>
      </c>
      <c r="HY1578" t="s">
        <v>290</v>
      </c>
      <c r="HZ1578" t="s">
        <v>290</v>
      </c>
      <c r="IB1578" s="1">
        <v>36697</v>
      </c>
      <c r="IC1578" s="1">
        <v>36704</v>
      </c>
      <c r="ID1578" s="2">
        <v>0</v>
      </c>
      <c r="IE1578" t="s">
        <v>319</v>
      </c>
      <c r="IF1578" t="str">
        <f>"                    "</f>
        <v xml:space="preserve">                    </v>
      </c>
      <c r="IG1578" t="str">
        <f>"3538.705"</f>
        <v>3538.705</v>
      </c>
      <c r="IH1578" t="str">
        <f>""</f>
        <v/>
      </c>
      <c r="IT1578" t="str">
        <f>""</f>
        <v/>
      </c>
      <c r="IY1578" t="str">
        <f>""</f>
        <v/>
      </c>
      <c r="JB1578" t="s">
        <v>271</v>
      </c>
      <c r="JD1578" t="str">
        <f>""</f>
        <v/>
      </c>
      <c r="JE1578" t="str">
        <f>""</f>
        <v/>
      </c>
      <c r="JO1578" t="str">
        <f>""</f>
        <v/>
      </c>
      <c r="JP1578" t="str">
        <f>""</f>
        <v/>
      </c>
      <c r="JQ1578" t="str">
        <f>HYPERLINK("https://web.datatree.com/?/property?propertyId=4837662")</f>
        <v>https://web.datatree.com/?/property?propertyId=4837662</v>
      </c>
    </row>
    <row r="1579" spans="1:277" x14ac:dyDescent="0.25">
      <c r="A1579">
        <v>1577</v>
      </c>
      <c r="B1579" s="15" t="s">
        <v>18833</v>
      </c>
      <c r="C1579" s="15" t="s">
        <v>18832</v>
      </c>
      <c r="D1579" s="15" t="s">
        <v>18834</v>
      </c>
      <c r="E1579" s="15" t="s">
        <v>18835</v>
      </c>
      <c r="F1579" s="15" t="s">
        <v>18836</v>
      </c>
      <c r="G1579" s="15" t="s">
        <v>243</v>
      </c>
      <c r="H1579" s="15">
        <v>85555</v>
      </c>
      <c r="I1579" s="15" t="s">
        <v>18837</v>
      </c>
      <c r="J1579" s="23" t="s">
        <v>18838</v>
      </c>
      <c r="K1579" s="15" t="s">
        <v>18839</v>
      </c>
      <c r="L1579" s="16" t="s">
        <v>18840</v>
      </c>
      <c r="M1579" s="17" t="str">
        <f t="shared" si="475"/>
        <v>6/31/2022</v>
      </c>
      <c r="N1579" s="15">
        <v>10771</v>
      </c>
      <c r="O1579" s="18">
        <f t="shared" si="479"/>
        <v>0</v>
      </c>
      <c r="P1579" s="19" t="str">
        <f t="shared" si="480"/>
        <v>$0.00</v>
      </c>
      <c r="Q1579" s="16">
        <v>44834</v>
      </c>
      <c r="R1579" s="19" t="str">
        <f t="shared" si="476"/>
        <v>09/30/22</v>
      </c>
      <c r="S1579" t="str">
        <f t="shared" si="481"/>
        <v>MOHAVE</v>
      </c>
      <c r="T1579" s="6" t="str">
        <f t="shared" si="482"/>
        <v>317-17-017</v>
      </c>
      <c r="U1579" t="str">
        <f t="shared" si="483"/>
        <v xml:space="preserve">1306 FUNSTON AVE </v>
      </c>
      <c r="V1579" t="str">
        <f t="shared" si="484"/>
        <v>SAN FRANCISCO</v>
      </c>
      <c r="W1579" t="str">
        <f t="shared" si="485"/>
        <v>CA</v>
      </c>
      <c r="X1579" t="str">
        <f t="shared" si="486"/>
        <v>94122-2107</v>
      </c>
      <c r="Y1579">
        <f t="shared" si="487"/>
        <v>0</v>
      </c>
      <c r="Z1579" t="str">
        <f t="shared" si="488"/>
        <v>CONTRERAS JOSEFINA T</v>
      </c>
      <c r="AA1579" t="str">
        <f t="shared" si="489"/>
        <v>GATEWAY ACRES TRACT 2 LOTS 18 &amp; 31 CONT 10 AC</v>
      </c>
      <c r="AB1579">
        <f t="shared" si="490"/>
        <v>10</v>
      </c>
      <c r="AC1579" t="str">
        <f t="shared" si="491"/>
        <v>MOHAVE</v>
      </c>
      <c r="AI1579">
        <f t="shared" si="477"/>
        <v>10</v>
      </c>
      <c r="AO1579" t="s">
        <v>13152</v>
      </c>
      <c r="AR1579" t="s">
        <v>13152</v>
      </c>
      <c r="AS1579" t="s">
        <v>240</v>
      </c>
      <c r="AT1579">
        <v>4</v>
      </c>
      <c r="AU1579" t="s">
        <v>13153</v>
      </c>
      <c r="AX1579" t="s">
        <v>13153</v>
      </c>
      <c r="AY1579" t="s">
        <v>588</v>
      </c>
      <c r="AZ1579">
        <v>4</v>
      </c>
      <c r="BC1579" t="s">
        <v>13154</v>
      </c>
      <c r="BD1579" t="s">
        <v>13155</v>
      </c>
      <c r="BF1579" t="s">
        <v>588</v>
      </c>
      <c r="BH1579" t="s">
        <v>242</v>
      </c>
      <c r="BS1579" t="s">
        <v>243</v>
      </c>
      <c r="BV1579" t="s">
        <v>244</v>
      </c>
      <c r="BY1579" t="s">
        <v>245</v>
      </c>
      <c r="CA1579">
        <v>1306</v>
      </c>
      <c r="CD1579" t="s">
        <v>2359</v>
      </c>
      <c r="CE1579" t="s">
        <v>248</v>
      </c>
      <c r="CG1579" t="s">
        <v>5275</v>
      </c>
      <c r="CH1579" t="s">
        <v>5275</v>
      </c>
      <c r="CI1579" t="s">
        <v>328</v>
      </c>
      <c r="CJ1579" t="str">
        <f>"94122-2107"</f>
        <v>94122-2107</v>
      </c>
      <c r="CK1579" t="s">
        <v>1483</v>
      </c>
      <c r="CL1579" t="s">
        <v>13156</v>
      </c>
      <c r="CM1579" t="s">
        <v>13157</v>
      </c>
      <c r="CN1579" t="s">
        <v>254</v>
      </c>
      <c r="CO1579" t="s">
        <v>13158</v>
      </c>
      <c r="CP1579" t="str">
        <f>"317-17-017"</f>
        <v>317-17-017</v>
      </c>
      <c r="CQ1579" t="str">
        <f>"31717017"</f>
        <v>31717017</v>
      </c>
      <c r="CR1579" t="str">
        <f>"R31717017"</f>
        <v>R31717017</v>
      </c>
      <c r="CS1579">
        <v>4015</v>
      </c>
      <c r="CX1579" t="s">
        <v>309</v>
      </c>
      <c r="CY1579" t="s">
        <v>310</v>
      </c>
      <c r="CZ1579">
        <v>29</v>
      </c>
      <c r="DB1579">
        <v>35.529069049999997</v>
      </c>
      <c r="DC1579">
        <v>-114.436925</v>
      </c>
      <c r="DD1579" t="s">
        <v>584</v>
      </c>
      <c r="DE1579">
        <v>2</v>
      </c>
      <c r="DK1579" t="s">
        <v>585</v>
      </c>
      <c r="DL1579" t="s">
        <v>585</v>
      </c>
      <c r="DO1579" t="str">
        <f>"18|31"</f>
        <v>18|31</v>
      </c>
      <c r="DQ1579">
        <v>0</v>
      </c>
      <c r="DR1579">
        <v>0</v>
      </c>
      <c r="DS1579">
        <v>0</v>
      </c>
      <c r="DT1579">
        <v>0</v>
      </c>
      <c r="DW1579">
        <v>0</v>
      </c>
      <c r="DX1579">
        <v>0</v>
      </c>
      <c r="DZ1579">
        <v>0</v>
      </c>
      <c r="EA1579">
        <v>0</v>
      </c>
      <c r="EB1579">
        <v>0</v>
      </c>
      <c r="EC1579">
        <v>0</v>
      </c>
      <c r="ED1579">
        <v>0</v>
      </c>
      <c r="EE1579">
        <v>0</v>
      </c>
      <c r="EF1579">
        <v>0</v>
      </c>
      <c r="EG1579">
        <v>0</v>
      </c>
      <c r="EH1579">
        <v>0</v>
      </c>
      <c r="EI1579">
        <v>0</v>
      </c>
      <c r="EL1579">
        <v>0</v>
      </c>
      <c r="EN1579">
        <v>0</v>
      </c>
      <c r="EP1579">
        <v>0</v>
      </c>
      <c r="ER1579">
        <v>0</v>
      </c>
      <c r="ET1579">
        <v>0</v>
      </c>
      <c r="EY1579">
        <v>0</v>
      </c>
      <c r="FA1579">
        <v>0</v>
      </c>
      <c r="FL1579">
        <v>0</v>
      </c>
      <c r="FQ1579" t="s">
        <v>261</v>
      </c>
      <c r="FR1579" t="s">
        <v>262</v>
      </c>
      <c r="FS1579" t="s">
        <v>263</v>
      </c>
      <c r="FU1579">
        <v>435600</v>
      </c>
      <c r="FV1579">
        <v>10</v>
      </c>
      <c r="FW1579">
        <v>0</v>
      </c>
      <c r="FX1579">
        <v>0</v>
      </c>
      <c r="FY1579">
        <v>0</v>
      </c>
      <c r="FZ1579">
        <v>0</v>
      </c>
      <c r="GI1579" t="s">
        <v>264</v>
      </c>
      <c r="GJ1579" t="s">
        <v>538</v>
      </c>
      <c r="GK1579" t="s">
        <v>539</v>
      </c>
      <c r="GL1579" s="1">
        <v>40135</v>
      </c>
      <c r="GM1579" t="s">
        <v>267</v>
      </c>
      <c r="GN1579" t="str">
        <f t="shared" si="494"/>
        <v>FALSE</v>
      </c>
      <c r="GO1579">
        <v>2022</v>
      </c>
      <c r="GP1579">
        <v>2020</v>
      </c>
      <c r="GQ1579">
        <v>400</v>
      </c>
      <c r="GR1579" t="s">
        <v>246</v>
      </c>
      <c r="GS1579" t="s">
        <v>246</v>
      </c>
      <c r="GT1579" t="s">
        <v>246</v>
      </c>
      <c r="GU1579" t="s">
        <v>246</v>
      </c>
      <c r="GV1579" t="s">
        <v>246</v>
      </c>
      <c r="GW1579" t="s">
        <v>246</v>
      </c>
      <c r="GX1579" t="s">
        <v>246</v>
      </c>
      <c r="GY1579" t="s">
        <v>246</v>
      </c>
      <c r="GZ1579" t="s">
        <v>246</v>
      </c>
      <c r="HA1579" t="s">
        <v>246</v>
      </c>
      <c r="HB1579" t="s">
        <v>246</v>
      </c>
      <c r="HC1579" t="s">
        <v>246</v>
      </c>
      <c r="HD1579" t="s">
        <v>246</v>
      </c>
      <c r="HE1579" s="2">
        <v>1281</v>
      </c>
      <c r="HF1579" s="2">
        <v>0</v>
      </c>
      <c r="HG1579" s="2">
        <v>0</v>
      </c>
      <c r="HH1579">
        <v>0</v>
      </c>
      <c r="HI1579" s="2">
        <v>8542</v>
      </c>
      <c r="HJ1579" s="2">
        <v>8542</v>
      </c>
      <c r="HK1579" s="2">
        <v>0</v>
      </c>
      <c r="HL1579">
        <v>0</v>
      </c>
      <c r="HM1579" s="2">
        <v>0</v>
      </c>
      <c r="HN1579" s="2">
        <v>0</v>
      </c>
      <c r="HO1579" s="2">
        <v>0</v>
      </c>
      <c r="HP1579">
        <v>0</v>
      </c>
      <c r="HQ1579" s="2">
        <v>103.78</v>
      </c>
      <c r="HS1579" s="2">
        <v>8542</v>
      </c>
      <c r="HV1579" t="s">
        <v>315</v>
      </c>
      <c r="HY1579" t="s">
        <v>316</v>
      </c>
      <c r="HZ1579" t="s">
        <v>317</v>
      </c>
      <c r="IA1579" t="s">
        <v>318</v>
      </c>
      <c r="IB1579" s="1">
        <v>43735</v>
      </c>
      <c r="IC1579" s="1">
        <v>43773</v>
      </c>
      <c r="IE1579" t="s">
        <v>412</v>
      </c>
      <c r="IF1579" t="str">
        <f>""</f>
        <v/>
      </c>
      <c r="IG1579" t="str">
        <f>"2019.60469"</f>
        <v>2019.60469</v>
      </c>
      <c r="IH1579" t="str">
        <f>""</f>
        <v/>
      </c>
      <c r="IT1579" t="str">
        <f>""</f>
        <v/>
      </c>
      <c r="IY1579" t="str">
        <f>""</f>
        <v/>
      </c>
      <c r="JB1579" t="s">
        <v>271</v>
      </c>
      <c r="JD1579" t="str">
        <f>""</f>
        <v/>
      </c>
      <c r="JE1579" t="str">
        <f>""</f>
        <v/>
      </c>
      <c r="JO1579" t="str">
        <f>""</f>
        <v/>
      </c>
      <c r="JP1579" t="str">
        <f>""</f>
        <v/>
      </c>
      <c r="JQ1579" t="str">
        <f>HYPERLINK("https://web.datatree.com/?/property?propertyId=4810011")</f>
        <v>https://web.datatree.com/?/property?propertyId=4810011</v>
      </c>
    </row>
    <row r="1580" spans="1:277" x14ac:dyDescent="0.25">
      <c r="A1580">
        <v>1578</v>
      </c>
      <c r="B1580" s="15" t="s">
        <v>18833</v>
      </c>
      <c r="C1580" s="15" t="s">
        <v>18832</v>
      </c>
      <c r="D1580" s="15" t="s">
        <v>18834</v>
      </c>
      <c r="E1580" s="15" t="s">
        <v>18835</v>
      </c>
      <c r="F1580" s="15" t="s">
        <v>18836</v>
      </c>
      <c r="G1580" s="15" t="s">
        <v>243</v>
      </c>
      <c r="H1580" s="15">
        <v>85555</v>
      </c>
      <c r="I1580" s="15" t="s">
        <v>18837</v>
      </c>
      <c r="J1580" s="23" t="s">
        <v>18838</v>
      </c>
      <c r="K1580" s="15" t="s">
        <v>18839</v>
      </c>
      <c r="L1580" s="16" t="s">
        <v>18840</v>
      </c>
      <c r="M1580" s="17" t="str">
        <f t="shared" si="475"/>
        <v>6/31/2022</v>
      </c>
      <c r="N1580" s="15">
        <v>10772</v>
      </c>
      <c r="O1580" s="18">
        <f t="shared" si="479"/>
        <v>0</v>
      </c>
      <c r="P1580" s="19" t="str">
        <f t="shared" si="480"/>
        <v>$0.00</v>
      </c>
      <c r="Q1580" s="16">
        <v>44834</v>
      </c>
      <c r="R1580" s="19" t="str">
        <f t="shared" si="476"/>
        <v>09/30/22</v>
      </c>
      <c r="S1580" t="str">
        <f t="shared" si="481"/>
        <v>MOHAVE</v>
      </c>
      <c r="T1580" s="6" t="str">
        <f t="shared" si="482"/>
        <v>351-08-026</v>
      </c>
      <c r="U1580" t="str">
        <f t="shared" si="483"/>
        <v xml:space="preserve">8524 GRACIOUS PINE AVE </v>
      </c>
      <c r="V1580" t="str">
        <f t="shared" si="484"/>
        <v>LAS VEGAS</v>
      </c>
      <c r="W1580" t="str">
        <f t="shared" si="485"/>
        <v>NV</v>
      </c>
      <c r="X1580" t="str">
        <f t="shared" si="486"/>
        <v>89143-4609</v>
      </c>
      <c r="Y1580" t="str">
        <f t="shared" si="487"/>
        <v>RICHARD</v>
      </c>
      <c r="Z1580" t="str">
        <f t="shared" si="488"/>
        <v>YUKES</v>
      </c>
      <c r="AA1580" t="str">
        <f t="shared" si="489"/>
        <v>GATEWAY ACRES TRACT 3 LOTS 33 &amp; 48</v>
      </c>
      <c r="AB1580">
        <f t="shared" si="490"/>
        <v>10</v>
      </c>
      <c r="AC1580" t="str">
        <f t="shared" si="491"/>
        <v>MOHAVE</v>
      </c>
      <c r="AI1580">
        <f t="shared" si="477"/>
        <v>10</v>
      </c>
      <c r="AO1580" t="s">
        <v>1259</v>
      </c>
      <c r="AP1580" t="s">
        <v>505</v>
      </c>
      <c r="AQ1580" t="s">
        <v>505</v>
      </c>
      <c r="AR1580" t="s">
        <v>1260</v>
      </c>
      <c r="AS1580" t="s">
        <v>240</v>
      </c>
      <c r="AT1580">
        <v>6</v>
      </c>
      <c r="AU1580" t="s">
        <v>1755</v>
      </c>
      <c r="AV1580" t="s">
        <v>1756</v>
      </c>
      <c r="AW1580" t="s">
        <v>1756</v>
      </c>
      <c r="AX1580" t="s">
        <v>1757</v>
      </c>
      <c r="AY1580" t="s">
        <v>240</v>
      </c>
      <c r="AZ1580">
        <v>16</v>
      </c>
      <c r="BC1580" t="s">
        <v>12790</v>
      </c>
      <c r="BD1580" t="s">
        <v>13159</v>
      </c>
      <c r="BE1580" t="s">
        <v>829</v>
      </c>
      <c r="BF1580" t="s">
        <v>300</v>
      </c>
      <c r="BH1580" t="s">
        <v>242</v>
      </c>
      <c r="BS1580" t="s">
        <v>243</v>
      </c>
      <c r="BV1580" t="s">
        <v>244</v>
      </c>
      <c r="BY1580" t="s">
        <v>245</v>
      </c>
      <c r="CA1580">
        <v>8524</v>
      </c>
      <c r="CD1580" t="s">
        <v>1760</v>
      </c>
      <c r="CE1580" t="s">
        <v>248</v>
      </c>
      <c r="CG1580" t="s">
        <v>398</v>
      </c>
      <c r="CH1580" t="s">
        <v>398</v>
      </c>
      <c r="CI1580" t="s">
        <v>400</v>
      </c>
      <c r="CJ1580" t="str">
        <f>"89143-4609"</f>
        <v>89143-4609</v>
      </c>
      <c r="CK1580" t="s">
        <v>1761</v>
      </c>
      <c r="CL1580" t="s">
        <v>1762</v>
      </c>
      <c r="CM1580" t="s">
        <v>1763</v>
      </c>
      <c r="CN1580" t="s">
        <v>254</v>
      </c>
      <c r="CO1580" t="s">
        <v>13160</v>
      </c>
      <c r="CP1580" t="str">
        <f>"351-08-026"</f>
        <v>351-08-026</v>
      </c>
      <c r="CQ1580" t="str">
        <f>"35108026"</f>
        <v>35108026</v>
      </c>
      <c r="CR1580" t="str">
        <f>"R35108026"</f>
        <v>R35108026</v>
      </c>
      <c r="CS1580">
        <v>4015</v>
      </c>
      <c r="CX1580" t="s">
        <v>333</v>
      </c>
      <c r="CY1580" t="s">
        <v>310</v>
      </c>
      <c r="CZ1580">
        <v>9</v>
      </c>
      <c r="DB1580">
        <v>35.485436413639</v>
      </c>
      <c r="DC1580">
        <v>-114.41407395919499</v>
      </c>
      <c r="DD1580" t="s">
        <v>606</v>
      </c>
      <c r="DE1580">
        <v>3</v>
      </c>
      <c r="DK1580" t="s">
        <v>1809</v>
      </c>
      <c r="DL1580" t="s">
        <v>1809</v>
      </c>
      <c r="DO1580" t="str">
        <f>"33|48"</f>
        <v>33|48</v>
      </c>
      <c r="DQ1580">
        <v>0</v>
      </c>
      <c r="DR1580">
        <v>0</v>
      </c>
      <c r="DS1580">
        <v>0</v>
      </c>
      <c r="DT1580">
        <v>0</v>
      </c>
      <c r="DW1580">
        <v>0</v>
      </c>
      <c r="DX1580">
        <v>0</v>
      </c>
      <c r="DZ1580">
        <v>0</v>
      </c>
      <c r="EA1580">
        <v>0</v>
      </c>
      <c r="EB1580">
        <v>0</v>
      </c>
      <c r="EC1580">
        <v>0</v>
      </c>
      <c r="ED1580">
        <v>0</v>
      </c>
      <c r="EE1580">
        <v>0</v>
      </c>
      <c r="EF1580">
        <v>0</v>
      </c>
      <c r="EG1580">
        <v>0</v>
      </c>
      <c r="EH1580">
        <v>0</v>
      </c>
      <c r="EI1580">
        <v>0</v>
      </c>
      <c r="EL1580">
        <v>0</v>
      </c>
      <c r="EN1580">
        <v>0</v>
      </c>
      <c r="EP1580">
        <v>0</v>
      </c>
      <c r="ER1580">
        <v>0</v>
      </c>
      <c r="ET1580">
        <v>0</v>
      </c>
      <c r="EY1580">
        <v>0</v>
      </c>
      <c r="FA1580">
        <v>0</v>
      </c>
      <c r="FL1580">
        <v>0</v>
      </c>
      <c r="FQ1580" t="s">
        <v>336</v>
      </c>
      <c r="FR1580" t="s">
        <v>337</v>
      </c>
      <c r="FS1580" t="s">
        <v>338</v>
      </c>
      <c r="FU1580">
        <v>435600</v>
      </c>
      <c r="FV1580">
        <v>10</v>
      </c>
      <c r="FW1580">
        <v>0</v>
      </c>
      <c r="FX1580">
        <v>0</v>
      </c>
      <c r="FY1580">
        <v>0</v>
      </c>
      <c r="FZ1580">
        <v>0</v>
      </c>
      <c r="GI1580" t="s">
        <v>264</v>
      </c>
      <c r="GJ1580" t="s">
        <v>339</v>
      </c>
      <c r="GK1580" t="s">
        <v>340</v>
      </c>
      <c r="GL1580" s="1">
        <v>40135</v>
      </c>
      <c r="GM1580" t="s">
        <v>267</v>
      </c>
      <c r="GN1580" t="str">
        <f t="shared" si="494"/>
        <v>FALSE</v>
      </c>
      <c r="GO1580">
        <v>2022</v>
      </c>
      <c r="GP1580">
        <v>2020</v>
      </c>
      <c r="GQ1580">
        <v>400</v>
      </c>
      <c r="GR1580" t="s">
        <v>246</v>
      </c>
      <c r="GS1580" t="s">
        <v>246</v>
      </c>
      <c r="GT1580" t="s">
        <v>246</v>
      </c>
      <c r="GU1580" t="s">
        <v>246</v>
      </c>
      <c r="GV1580" t="s">
        <v>246</v>
      </c>
      <c r="GW1580" t="s">
        <v>246</v>
      </c>
      <c r="GX1580" t="s">
        <v>246</v>
      </c>
      <c r="GY1580" t="s">
        <v>246</v>
      </c>
      <c r="GZ1580" t="s">
        <v>246</v>
      </c>
      <c r="HA1580" t="s">
        <v>246</v>
      </c>
      <c r="HB1580" t="s">
        <v>246</v>
      </c>
      <c r="HC1580" t="s">
        <v>246</v>
      </c>
      <c r="HD1580" t="s">
        <v>246</v>
      </c>
      <c r="HE1580" s="2">
        <v>1657</v>
      </c>
      <c r="HF1580" s="2">
        <v>0</v>
      </c>
      <c r="HG1580" s="2">
        <v>0</v>
      </c>
      <c r="HH1580">
        <v>0</v>
      </c>
      <c r="HI1580" s="2">
        <v>11045</v>
      </c>
      <c r="HJ1580" s="2">
        <v>11045</v>
      </c>
      <c r="HK1580" s="2">
        <v>0</v>
      </c>
      <c r="HL1580">
        <v>0</v>
      </c>
      <c r="HM1580" s="2">
        <v>0</v>
      </c>
      <c r="HN1580" s="2">
        <v>0</v>
      </c>
      <c r="HO1580" s="2">
        <v>0</v>
      </c>
      <c r="HP1580">
        <v>0</v>
      </c>
      <c r="HQ1580" s="2">
        <v>114.3</v>
      </c>
      <c r="HS1580" s="2">
        <v>11045</v>
      </c>
      <c r="HV1580" t="s">
        <v>315</v>
      </c>
      <c r="HY1580" t="s">
        <v>316</v>
      </c>
      <c r="HZ1580" t="s">
        <v>317</v>
      </c>
      <c r="IA1580" t="s">
        <v>318</v>
      </c>
      <c r="IF1580" t="str">
        <f>""</f>
        <v/>
      </c>
      <c r="IG1580" t="str">
        <f>""</f>
        <v/>
      </c>
      <c r="IH1580" t="str">
        <f>""</f>
        <v/>
      </c>
      <c r="II1580" s="1">
        <v>44150</v>
      </c>
      <c r="IJ1580" s="1">
        <v>44210</v>
      </c>
      <c r="IK1580" s="2">
        <v>4568</v>
      </c>
      <c r="IM1580" t="s">
        <v>270</v>
      </c>
      <c r="IN1580" t="s">
        <v>13161</v>
      </c>
      <c r="IT1580" t="str">
        <f>""</f>
        <v/>
      </c>
      <c r="IY1580" t="str">
        <f>""</f>
        <v/>
      </c>
      <c r="JA1580" t="s">
        <v>414</v>
      </c>
      <c r="JB1580" t="s">
        <v>271</v>
      </c>
      <c r="JD1580" t="str">
        <f>"2021.2771"</f>
        <v>2021.2771</v>
      </c>
      <c r="JE1580" t="str">
        <f>""</f>
        <v/>
      </c>
      <c r="JF1580" s="1">
        <v>42943</v>
      </c>
      <c r="JG1580" s="1">
        <v>42969</v>
      </c>
      <c r="JH1580" s="2">
        <v>24000</v>
      </c>
      <c r="JI1580" t="s">
        <v>270</v>
      </c>
      <c r="JO1580" t="str">
        <f>"2017.40124"</f>
        <v>2017.40124</v>
      </c>
      <c r="JP1580" t="str">
        <f>""</f>
        <v/>
      </c>
      <c r="JQ1580" t="str">
        <f>HYPERLINK("https://web.datatree.com/?/property?propertyId=4795183")</f>
        <v>https://web.datatree.com/?/property?propertyId=4795183</v>
      </c>
    </row>
    <row r="1581" spans="1:277" x14ac:dyDescent="0.25">
      <c r="A1581">
        <v>1579</v>
      </c>
      <c r="B1581" s="15" t="s">
        <v>18833</v>
      </c>
      <c r="C1581" s="15" t="s">
        <v>18832</v>
      </c>
      <c r="D1581" s="15" t="s">
        <v>18834</v>
      </c>
      <c r="E1581" s="15" t="s">
        <v>18835</v>
      </c>
      <c r="F1581" s="15" t="s">
        <v>18836</v>
      </c>
      <c r="G1581" s="15" t="s">
        <v>243</v>
      </c>
      <c r="H1581" s="15">
        <v>85555</v>
      </c>
      <c r="I1581" s="15" t="s">
        <v>18837</v>
      </c>
      <c r="J1581" s="23" t="s">
        <v>18838</v>
      </c>
      <c r="K1581" s="15" t="s">
        <v>18839</v>
      </c>
      <c r="L1581" s="16" t="s">
        <v>18840</v>
      </c>
      <c r="M1581" s="17" t="str">
        <f t="shared" si="475"/>
        <v>6/31/2022</v>
      </c>
      <c r="N1581" s="15">
        <v>10773</v>
      </c>
      <c r="O1581" s="18">
        <f t="shared" si="479"/>
        <v>0</v>
      </c>
      <c r="P1581" s="19" t="str">
        <f t="shared" si="480"/>
        <v>$0.00</v>
      </c>
      <c r="Q1581" s="16">
        <v>44834</v>
      </c>
      <c r="R1581" s="19" t="str">
        <f t="shared" si="476"/>
        <v>09/30/22</v>
      </c>
      <c r="S1581" t="str">
        <f t="shared" si="481"/>
        <v>MOHAVE</v>
      </c>
      <c r="T1581" s="6" t="str">
        <f t="shared" si="482"/>
        <v>351-13-005</v>
      </c>
      <c r="U1581" t="str">
        <f t="shared" si="483"/>
        <v xml:space="preserve">1308 N STOCKTON HILL RD A300 </v>
      </c>
      <c r="V1581" t="str">
        <f t="shared" si="484"/>
        <v>KINGMAN</v>
      </c>
      <c r="W1581" t="str">
        <f t="shared" si="485"/>
        <v>AZ</v>
      </c>
      <c r="X1581" t="str">
        <f t="shared" si="486"/>
        <v>86401-5139</v>
      </c>
      <c r="Y1581" t="str">
        <f t="shared" si="487"/>
        <v>BOBBY</v>
      </c>
      <c r="Z1581" t="str">
        <f t="shared" si="488"/>
        <v>LOFTIN</v>
      </c>
      <c r="AA1581" t="str">
        <f t="shared" si="489"/>
        <v>GATEWAY ACRES TRACT 3 LOTS 6 &amp; 11</v>
      </c>
      <c r="AB1581">
        <f t="shared" si="490"/>
        <v>10</v>
      </c>
      <c r="AC1581" t="str">
        <f t="shared" si="491"/>
        <v>MOHAVE</v>
      </c>
      <c r="AI1581">
        <f t="shared" si="477"/>
        <v>10</v>
      </c>
      <c r="AO1581" t="s">
        <v>5617</v>
      </c>
      <c r="AP1581" t="s">
        <v>5618</v>
      </c>
      <c r="AQ1581" t="s">
        <v>5618</v>
      </c>
      <c r="AR1581" t="s">
        <v>5619</v>
      </c>
      <c r="AS1581" t="s">
        <v>240</v>
      </c>
      <c r="AT1581">
        <v>5</v>
      </c>
      <c r="AU1581" t="s">
        <v>5620</v>
      </c>
      <c r="AV1581" t="s">
        <v>5621</v>
      </c>
      <c r="AW1581" t="s">
        <v>3584</v>
      </c>
      <c r="AX1581" t="s">
        <v>5619</v>
      </c>
      <c r="AY1581" t="s">
        <v>240</v>
      </c>
      <c r="AZ1581">
        <v>5</v>
      </c>
      <c r="BC1581" t="s">
        <v>5622</v>
      </c>
      <c r="BD1581" t="s">
        <v>5623</v>
      </c>
      <c r="BE1581" t="s">
        <v>1421</v>
      </c>
      <c r="BF1581" t="s">
        <v>300</v>
      </c>
      <c r="BG1581" t="s">
        <v>541</v>
      </c>
      <c r="BH1581" t="s">
        <v>242</v>
      </c>
      <c r="BS1581" t="s">
        <v>243</v>
      </c>
      <c r="BV1581" t="s">
        <v>244</v>
      </c>
      <c r="BY1581" t="s">
        <v>245</v>
      </c>
      <c r="BZ1581" t="s">
        <v>246</v>
      </c>
      <c r="CA1581">
        <v>1308</v>
      </c>
      <c r="CD1581" t="s">
        <v>1038</v>
      </c>
      <c r="CE1581" t="s">
        <v>491</v>
      </c>
      <c r="CF1581" t="s">
        <v>5624</v>
      </c>
      <c r="CG1581" t="s">
        <v>345</v>
      </c>
      <c r="CH1581" t="s">
        <v>345</v>
      </c>
      <c r="CI1581" t="s">
        <v>243</v>
      </c>
      <c r="CJ1581" t="str">
        <f>"86401-5139"</f>
        <v>86401-5139</v>
      </c>
      <c r="CK1581" t="s">
        <v>1184</v>
      </c>
      <c r="CL1581" t="s">
        <v>5625</v>
      </c>
      <c r="CM1581" t="s">
        <v>5626</v>
      </c>
      <c r="CN1581" t="s">
        <v>254</v>
      </c>
      <c r="CO1581" t="s">
        <v>13162</v>
      </c>
      <c r="CP1581" t="str">
        <f>"351-13-005"</f>
        <v>351-13-005</v>
      </c>
      <c r="CQ1581" t="str">
        <f>"35113005"</f>
        <v>35113005</v>
      </c>
      <c r="CR1581" t="str">
        <f>"R35113005"</f>
        <v>R35113005</v>
      </c>
      <c r="CS1581">
        <v>4015</v>
      </c>
      <c r="CX1581" t="s">
        <v>333</v>
      </c>
      <c r="CY1581" t="s">
        <v>310</v>
      </c>
      <c r="CZ1581">
        <v>17</v>
      </c>
      <c r="DB1581">
        <v>35.474559536350398</v>
      </c>
      <c r="DC1581">
        <v>-114.442886299968</v>
      </c>
      <c r="DD1581" t="s">
        <v>606</v>
      </c>
      <c r="DE1581">
        <v>3</v>
      </c>
      <c r="DK1581" t="s">
        <v>607</v>
      </c>
      <c r="DL1581" t="s">
        <v>607</v>
      </c>
      <c r="DO1581" t="str">
        <f>"6|11/6|11"</f>
        <v>6|11/6|11</v>
      </c>
      <c r="DQ1581">
        <v>0</v>
      </c>
      <c r="DR1581">
        <v>0</v>
      </c>
      <c r="DS1581">
        <v>0</v>
      </c>
      <c r="DT1581">
        <v>0</v>
      </c>
      <c r="DW1581">
        <v>0</v>
      </c>
      <c r="DX1581">
        <v>0</v>
      </c>
      <c r="DZ1581">
        <v>0</v>
      </c>
      <c r="EA1581">
        <v>0</v>
      </c>
      <c r="EB1581">
        <v>0</v>
      </c>
      <c r="EC1581">
        <v>0</v>
      </c>
      <c r="ED1581">
        <v>0</v>
      </c>
      <c r="EE1581">
        <v>0</v>
      </c>
      <c r="EF1581">
        <v>0</v>
      </c>
      <c r="EG1581">
        <v>0</v>
      </c>
      <c r="EH1581">
        <v>0</v>
      </c>
      <c r="EI1581">
        <v>0</v>
      </c>
      <c r="EL1581">
        <v>0</v>
      </c>
      <c r="EN1581">
        <v>0</v>
      </c>
      <c r="EP1581">
        <v>0</v>
      </c>
      <c r="ER1581">
        <v>0</v>
      </c>
      <c r="ET1581">
        <v>0</v>
      </c>
      <c r="EY1581">
        <v>0</v>
      </c>
      <c r="FA1581">
        <v>0</v>
      </c>
      <c r="FL1581">
        <v>0</v>
      </c>
      <c r="FQ1581" t="s">
        <v>336</v>
      </c>
      <c r="FR1581" t="s">
        <v>337</v>
      </c>
      <c r="FS1581" t="s">
        <v>338</v>
      </c>
      <c r="FU1581">
        <v>435600</v>
      </c>
      <c r="FV1581">
        <v>10</v>
      </c>
      <c r="FW1581">
        <v>0</v>
      </c>
      <c r="FX1581">
        <v>0</v>
      </c>
      <c r="FY1581">
        <v>0</v>
      </c>
      <c r="FZ1581">
        <v>0</v>
      </c>
      <c r="GI1581" t="s">
        <v>264</v>
      </c>
      <c r="GJ1581" t="s">
        <v>339</v>
      </c>
      <c r="GK1581" t="s">
        <v>340</v>
      </c>
      <c r="GL1581" s="1">
        <v>40135</v>
      </c>
      <c r="GM1581" t="s">
        <v>267</v>
      </c>
      <c r="GN1581" t="str">
        <f t="shared" si="494"/>
        <v>FALSE</v>
      </c>
      <c r="GO1581">
        <v>2022</v>
      </c>
      <c r="GP1581">
        <v>2020</v>
      </c>
      <c r="GQ1581">
        <v>400</v>
      </c>
      <c r="GR1581" t="s">
        <v>246</v>
      </c>
      <c r="GS1581" t="s">
        <v>246</v>
      </c>
      <c r="GT1581" t="s">
        <v>246</v>
      </c>
      <c r="GU1581" t="s">
        <v>246</v>
      </c>
      <c r="GV1581" t="s">
        <v>246</v>
      </c>
      <c r="GW1581" t="s">
        <v>246</v>
      </c>
      <c r="GX1581" t="s">
        <v>246</v>
      </c>
      <c r="GY1581" t="s">
        <v>246</v>
      </c>
      <c r="GZ1581" t="s">
        <v>246</v>
      </c>
      <c r="HA1581" t="s">
        <v>246</v>
      </c>
      <c r="HB1581" t="s">
        <v>246</v>
      </c>
      <c r="HC1581" t="s">
        <v>246</v>
      </c>
      <c r="HD1581" t="s">
        <v>246</v>
      </c>
      <c r="HE1581" s="2">
        <v>928</v>
      </c>
      <c r="HF1581" s="2">
        <v>0</v>
      </c>
      <c r="HG1581" s="2">
        <v>0</v>
      </c>
      <c r="HH1581">
        <v>0</v>
      </c>
      <c r="HI1581" s="2">
        <v>6190</v>
      </c>
      <c r="HJ1581" s="2">
        <v>6190</v>
      </c>
      <c r="HK1581" s="2">
        <v>0</v>
      </c>
      <c r="HL1581">
        <v>0</v>
      </c>
      <c r="HM1581" s="2">
        <v>0</v>
      </c>
      <c r="HN1581" s="2">
        <v>0</v>
      </c>
      <c r="HO1581" s="2">
        <v>0</v>
      </c>
      <c r="HP1581">
        <v>0</v>
      </c>
      <c r="HQ1581" s="2">
        <v>85.4</v>
      </c>
      <c r="HS1581" s="2">
        <v>6190</v>
      </c>
      <c r="HV1581" t="s">
        <v>315</v>
      </c>
      <c r="HY1581" t="s">
        <v>316</v>
      </c>
      <c r="HZ1581" t="s">
        <v>317</v>
      </c>
      <c r="IA1581" t="s">
        <v>318</v>
      </c>
      <c r="IB1581" s="1">
        <v>39485</v>
      </c>
      <c r="IC1581" s="1">
        <v>39589</v>
      </c>
      <c r="ID1581" s="2">
        <v>0</v>
      </c>
      <c r="IE1581" t="s">
        <v>5628</v>
      </c>
      <c r="IF1581" t="str">
        <f>"                    "</f>
        <v xml:space="preserve">                    </v>
      </c>
      <c r="IG1581" t="str">
        <f>"7207.912"</f>
        <v>7207.912</v>
      </c>
      <c r="IH1581" t="str">
        <f>""</f>
        <v/>
      </c>
      <c r="IJ1581" s="1">
        <v>38519</v>
      </c>
      <c r="IK1581" s="2">
        <v>50000</v>
      </c>
      <c r="IL1581" t="s">
        <v>566</v>
      </c>
      <c r="IM1581" t="s">
        <v>567</v>
      </c>
      <c r="IN1581" t="s">
        <v>5629</v>
      </c>
      <c r="IP1581" s="2">
        <v>49000</v>
      </c>
      <c r="IQ1581" t="s">
        <v>569</v>
      </c>
      <c r="IS1581" t="s">
        <v>570</v>
      </c>
      <c r="IT1581" t="str">
        <f>"5664.302"</f>
        <v>5664.302</v>
      </c>
      <c r="IY1581" t="str">
        <f>"                    "</f>
        <v xml:space="preserve">                    </v>
      </c>
      <c r="IZ1581" t="s">
        <v>5630</v>
      </c>
      <c r="JB1581" t="s">
        <v>271</v>
      </c>
      <c r="JD1581" t="str">
        <f>"5664.296"</f>
        <v>5664.296</v>
      </c>
      <c r="JE1581" t="str">
        <f>""</f>
        <v/>
      </c>
      <c r="JO1581" t="str">
        <f>""</f>
        <v/>
      </c>
      <c r="JP1581" t="str">
        <f>""</f>
        <v/>
      </c>
      <c r="JQ1581" t="str">
        <f>HYPERLINK("https://web.datatree.com/?/property?propertyId=4782253")</f>
        <v>https://web.datatree.com/?/property?propertyId=4782253</v>
      </c>
    </row>
    <row r="1582" spans="1:277" x14ac:dyDescent="0.25">
      <c r="A1582">
        <v>1580</v>
      </c>
      <c r="B1582" s="15" t="s">
        <v>18833</v>
      </c>
      <c r="C1582" s="15" t="s">
        <v>18832</v>
      </c>
      <c r="D1582" s="15" t="s">
        <v>18834</v>
      </c>
      <c r="E1582" s="15" t="s">
        <v>18835</v>
      </c>
      <c r="F1582" s="15" t="s">
        <v>18836</v>
      </c>
      <c r="G1582" s="15" t="s">
        <v>243</v>
      </c>
      <c r="H1582" s="15">
        <v>85555</v>
      </c>
      <c r="I1582" s="15" t="s">
        <v>18837</v>
      </c>
      <c r="J1582" s="23" t="s">
        <v>18838</v>
      </c>
      <c r="K1582" s="15" t="s">
        <v>18839</v>
      </c>
      <c r="L1582" s="16" t="s">
        <v>18840</v>
      </c>
      <c r="M1582" s="17" t="str">
        <f t="shared" si="475"/>
        <v>6/31/2022</v>
      </c>
      <c r="N1582" s="15">
        <v>10774</v>
      </c>
      <c r="O1582" s="18">
        <f t="shared" si="479"/>
        <v>0</v>
      </c>
      <c r="P1582" s="19" t="str">
        <f t="shared" si="480"/>
        <v>$0.00</v>
      </c>
      <c r="Q1582" s="16">
        <v>44834</v>
      </c>
      <c r="R1582" s="19" t="str">
        <f t="shared" si="476"/>
        <v>09/30/22</v>
      </c>
      <c r="S1582" t="str">
        <f t="shared" si="481"/>
        <v>MOHAVE</v>
      </c>
      <c r="T1582" s="6" t="str">
        <f t="shared" si="482"/>
        <v>201-06-067</v>
      </c>
      <c r="U1582" t="str">
        <f t="shared" si="483"/>
        <v xml:space="preserve">PO BOX 245 </v>
      </c>
      <c r="V1582" t="str">
        <f t="shared" si="484"/>
        <v>BAGDAD</v>
      </c>
      <c r="W1582" t="str">
        <f t="shared" si="485"/>
        <v>AZ</v>
      </c>
      <c r="X1582" t="str">
        <f t="shared" si="486"/>
        <v>86321</v>
      </c>
      <c r="Y1582">
        <f t="shared" si="487"/>
        <v>0</v>
      </c>
      <c r="Z1582" t="str">
        <f t="shared" si="488"/>
        <v>CYPRESS MINES CORP</v>
      </c>
      <c r="AA1582" t="str">
        <f t="shared" si="489"/>
        <v>ACCOLADE RANCHES LOT 67</v>
      </c>
      <c r="AB1582">
        <f t="shared" si="490"/>
        <v>10</v>
      </c>
      <c r="AC1582" t="str">
        <f t="shared" si="491"/>
        <v>MOHAVE</v>
      </c>
      <c r="AI1582">
        <f t="shared" si="477"/>
        <v>10</v>
      </c>
      <c r="AO1582" t="s">
        <v>2076</v>
      </c>
      <c r="AR1582" t="s">
        <v>2076</v>
      </c>
      <c r="AS1582" t="s">
        <v>273</v>
      </c>
      <c r="AT1582">
        <v>13</v>
      </c>
      <c r="BC1582" t="s">
        <v>2076</v>
      </c>
      <c r="BD1582" t="s">
        <v>2076</v>
      </c>
      <c r="BF1582" t="s">
        <v>274</v>
      </c>
      <c r="BH1582" t="s">
        <v>242</v>
      </c>
      <c r="BS1582" t="s">
        <v>243</v>
      </c>
      <c r="BV1582" t="s">
        <v>244</v>
      </c>
      <c r="BY1582" t="s">
        <v>245</v>
      </c>
      <c r="CD1582" t="s">
        <v>275</v>
      </c>
      <c r="CG1582" t="s">
        <v>276</v>
      </c>
      <c r="CH1582" t="s">
        <v>276</v>
      </c>
      <c r="CI1582" t="s">
        <v>243</v>
      </c>
      <c r="CJ1582" t="str">
        <f>"86321"</f>
        <v>86321</v>
      </c>
      <c r="CK1582" t="s">
        <v>277</v>
      </c>
      <c r="CL1582" t="s">
        <v>278</v>
      </c>
      <c r="CM1582" t="s">
        <v>279</v>
      </c>
      <c r="CN1582" t="s">
        <v>254</v>
      </c>
      <c r="CO1582" t="s">
        <v>13163</v>
      </c>
      <c r="CP1582" t="str">
        <f>"201-06-067"</f>
        <v>201-06-067</v>
      </c>
      <c r="CQ1582" t="str">
        <f>"20106067"</f>
        <v>20106067</v>
      </c>
      <c r="CR1582" t="str">
        <f>"R20106067"</f>
        <v>R20106067</v>
      </c>
      <c r="CS1582">
        <v>4015</v>
      </c>
      <c r="CW1582" t="s">
        <v>256</v>
      </c>
      <c r="CX1582" t="s">
        <v>281</v>
      </c>
      <c r="CY1582" t="s">
        <v>258</v>
      </c>
      <c r="CZ1582">
        <v>31</v>
      </c>
      <c r="DB1582">
        <v>34.690600757445601</v>
      </c>
      <c r="DC1582">
        <v>-113.558943670829</v>
      </c>
      <c r="DD1582" t="s">
        <v>282</v>
      </c>
      <c r="DK1582" t="s">
        <v>950</v>
      </c>
      <c r="DL1582" t="s">
        <v>950</v>
      </c>
      <c r="DO1582" t="str">
        <f>"67"</f>
        <v>67</v>
      </c>
      <c r="DQ1582">
        <v>0</v>
      </c>
      <c r="DR1582">
        <v>0</v>
      </c>
      <c r="DS1582">
        <v>0</v>
      </c>
      <c r="DT1582">
        <v>0</v>
      </c>
      <c r="DW1582">
        <v>0</v>
      </c>
      <c r="DX1582">
        <v>0</v>
      </c>
      <c r="DZ1582">
        <v>0</v>
      </c>
      <c r="EA1582">
        <v>0</v>
      </c>
      <c r="EB1582">
        <v>0</v>
      </c>
      <c r="EC1582">
        <v>0</v>
      </c>
      <c r="ED1582">
        <v>0</v>
      </c>
      <c r="EE1582">
        <v>0</v>
      </c>
      <c r="EF1582">
        <v>0</v>
      </c>
      <c r="EG1582">
        <v>0</v>
      </c>
      <c r="EH1582">
        <v>0</v>
      </c>
      <c r="EI1582">
        <v>0</v>
      </c>
      <c r="EL1582">
        <v>0</v>
      </c>
      <c r="EN1582">
        <v>0</v>
      </c>
      <c r="EP1582">
        <v>0</v>
      </c>
      <c r="ER1582">
        <v>0</v>
      </c>
      <c r="ET1582">
        <v>0</v>
      </c>
      <c r="EY1582">
        <v>0</v>
      </c>
      <c r="FA1582">
        <v>0</v>
      </c>
      <c r="FL1582">
        <v>0</v>
      </c>
      <c r="FQ1582" t="s">
        <v>284</v>
      </c>
      <c r="FR1582" t="s">
        <v>285</v>
      </c>
      <c r="FS1582" t="s">
        <v>286</v>
      </c>
      <c r="FU1582">
        <v>435600</v>
      </c>
      <c r="FV1582">
        <v>10</v>
      </c>
      <c r="FW1582">
        <v>0</v>
      </c>
      <c r="FX1582">
        <v>0</v>
      </c>
      <c r="FY1582">
        <v>0</v>
      </c>
      <c r="FZ1582">
        <v>0</v>
      </c>
      <c r="GI1582" t="s">
        <v>264</v>
      </c>
      <c r="GJ1582" t="s">
        <v>287</v>
      </c>
      <c r="GK1582" t="s">
        <v>288</v>
      </c>
      <c r="GL1582" s="1">
        <v>40135</v>
      </c>
      <c r="GM1582" t="s">
        <v>267</v>
      </c>
      <c r="GN1582" t="str">
        <f t="shared" si="494"/>
        <v>FALSE</v>
      </c>
      <c r="GO1582">
        <v>2022</v>
      </c>
      <c r="GP1582">
        <v>2020</v>
      </c>
      <c r="GQ1582">
        <v>600</v>
      </c>
      <c r="GR1582" t="s">
        <v>246</v>
      </c>
      <c r="GS1582" t="s">
        <v>246</v>
      </c>
      <c r="GT1582" t="s">
        <v>246</v>
      </c>
      <c r="GU1582" t="s">
        <v>246</v>
      </c>
      <c r="GV1582" t="s">
        <v>246</v>
      </c>
      <c r="GW1582" t="s">
        <v>246</v>
      </c>
      <c r="GX1582" t="s">
        <v>246</v>
      </c>
      <c r="GY1582" t="s">
        <v>246</v>
      </c>
      <c r="GZ1582" t="s">
        <v>246</v>
      </c>
      <c r="HA1582" t="s">
        <v>246</v>
      </c>
      <c r="HB1582" t="s">
        <v>246</v>
      </c>
      <c r="HC1582" t="s">
        <v>246</v>
      </c>
      <c r="HD1582" t="s">
        <v>246</v>
      </c>
      <c r="HE1582" s="2">
        <v>12</v>
      </c>
      <c r="HF1582" s="2">
        <v>0</v>
      </c>
      <c r="HG1582" s="2">
        <v>0</v>
      </c>
      <c r="HH1582">
        <v>0</v>
      </c>
      <c r="HI1582" s="2">
        <v>82</v>
      </c>
      <c r="HJ1582" s="2">
        <v>82</v>
      </c>
      <c r="HK1582" s="2">
        <v>0</v>
      </c>
      <c r="HL1582">
        <v>0</v>
      </c>
      <c r="HM1582" s="2">
        <v>0</v>
      </c>
      <c r="HN1582" s="2">
        <v>0</v>
      </c>
      <c r="HO1582" s="2">
        <v>0</v>
      </c>
      <c r="HP1582">
        <v>0</v>
      </c>
      <c r="HQ1582" s="2">
        <v>1.1399999999999999</v>
      </c>
      <c r="HS1582" s="2">
        <v>82</v>
      </c>
      <c r="HV1582" t="s">
        <v>289</v>
      </c>
      <c r="HY1582" t="s">
        <v>290</v>
      </c>
      <c r="HZ1582" t="s">
        <v>290</v>
      </c>
      <c r="IF1582" t="str">
        <f>""</f>
        <v/>
      </c>
      <c r="IG1582" t="str">
        <f>""</f>
        <v/>
      </c>
      <c r="IH1582" t="str">
        <f>""</f>
        <v/>
      </c>
      <c r="IT1582" t="str">
        <f>""</f>
        <v/>
      </c>
      <c r="IY1582" t="str">
        <f>""</f>
        <v/>
      </c>
      <c r="JB1582" t="s">
        <v>271</v>
      </c>
      <c r="JD1582" t="str">
        <f>""</f>
        <v/>
      </c>
      <c r="JE1582" t="str">
        <f>""</f>
        <v/>
      </c>
      <c r="JO1582" t="str">
        <f>""</f>
        <v/>
      </c>
      <c r="JP1582" t="str">
        <f>""</f>
        <v/>
      </c>
      <c r="JQ1582" t="str">
        <f>HYPERLINK("https://web.datatree.com/?/property?propertyId=4765481")</f>
        <v>https://web.datatree.com/?/property?propertyId=4765481</v>
      </c>
    </row>
    <row r="1583" spans="1:277" x14ac:dyDescent="0.25">
      <c r="A1583">
        <v>1581</v>
      </c>
      <c r="B1583" s="15" t="s">
        <v>18833</v>
      </c>
      <c r="C1583" s="15" t="s">
        <v>18832</v>
      </c>
      <c r="D1583" s="15" t="s">
        <v>18834</v>
      </c>
      <c r="E1583" s="15" t="s">
        <v>18835</v>
      </c>
      <c r="F1583" s="15" t="s">
        <v>18836</v>
      </c>
      <c r="G1583" s="15" t="s">
        <v>243</v>
      </c>
      <c r="H1583" s="15">
        <v>85555</v>
      </c>
      <c r="I1583" s="15" t="s">
        <v>18837</v>
      </c>
      <c r="J1583" s="23" t="s">
        <v>18838</v>
      </c>
      <c r="K1583" s="15" t="s">
        <v>18839</v>
      </c>
      <c r="L1583" s="16" t="s">
        <v>18840</v>
      </c>
      <c r="M1583" s="17" t="str">
        <f t="shared" si="475"/>
        <v>6/31/2022</v>
      </c>
      <c r="N1583" s="15">
        <v>10775</v>
      </c>
      <c r="O1583" s="18">
        <f t="shared" si="479"/>
        <v>0</v>
      </c>
      <c r="P1583" s="19" t="str">
        <f t="shared" si="480"/>
        <v>$0.00</v>
      </c>
      <c r="Q1583" s="16">
        <v>44834</v>
      </c>
      <c r="R1583" s="19" t="str">
        <f t="shared" si="476"/>
        <v>09/30/22</v>
      </c>
      <c r="S1583" t="str">
        <f t="shared" si="481"/>
        <v>MOHAVE</v>
      </c>
      <c r="T1583" s="6" t="str">
        <f t="shared" si="482"/>
        <v>102-71-017</v>
      </c>
      <c r="U1583" t="str">
        <f t="shared" si="483"/>
        <v xml:space="preserve">7051 N 28TH AVE </v>
      </c>
      <c r="V1583" t="str">
        <f t="shared" si="484"/>
        <v>PHOENIX</v>
      </c>
      <c r="W1583" t="str">
        <f t="shared" si="485"/>
        <v>AZ</v>
      </c>
      <c r="X1583" t="str">
        <f t="shared" si="486"/>
        <v>85051-8452</v>
      </c>
      <c r="Y1583" t="str">
        <f t="shared" si="487"/>
        <v>RICKY</v>
      </c>
      <c r="Z1583" t="str">
        <f t="shared" si="488"/>
        <v>WILLIAMS</v>
      </c>
      <c r="AA1583" t="str">
        <f t="shared" si="489"/>
        <v>SW4 NE4 SE4 CONT 10 ACRES 102-21-140(102-71-017)NEW SEC MAP</v>
      </c>
      <c r="AB1583">
        <f t="shared" si="490"/>
        <v>10</v>
      </c>
      <c r="AC1583" t="str">
        <f t="shared" si="491"/>
        <v>MOHAVE</v>
      </c>
      <c r="AI1583">
        <f t="shared" si="477"/>
        <v>10</v>
      </c>
      <c r="AO1583" t="s">
        <v>13164</v>
      </c>
      <c r="AP1583" t="s">
        <v>13165</v>
      </c>
      <c r="AQ1583" t="s">
        <v>13166</v>
      </c>
      <c r="AR1583" t="s">
        <v>9061</v>
      </c>
      <c r="AS1583" t="s">
        <v>240</v>
      </c>
      <c r="AT1583">
        <v>12</v>
      </c>
      <c r="BC1583" t="s">
        <v>13167</v>
      </c>
      <c r="BD1583" t="s">
        <v>13164</v>
      </c>
      <c r="BH1583" t="s">
        <v>242</v>
      </c>
      <c r="BS1583" t="s">
        <v>243</v>
      </c>
      <c r="BV1583" t="s">
        <v>244</v>
      </c>
      <c r="BY1583" t="s">
        <v>245</v>
      </c>
      <c r="BZ1583" t="s">
        <v>246</v>
      </c>
      <c r="CA1583">
        <v>7051</v>
      </c>
      <c r="CD1583" t="s">
        <v>12767</v>
      </c>
      <c r="CE1583" t="s">
        <v>248</v>
      </c>
      <c r="CG1583" t="s">
        <v>591</v>
      </c>
      <c r="CH1583" t="s">
        <v>591</v>
      </c>
      <c r="CI1583" t="s">
        <v>243</v>
      </c>
      <c r="CJ1583" t="str">
        <f>"85051-8452"</f>
        <v>85051-8452</v>
      </c>
      <c r="CK1583" t="s">
        <v>865</v>
      </c>
      <c r="CL1583" t="s">
        <v>13168</v>
      </c>
      <c r="CM1583" t="s">
        <v>13169</v>
      </c>
      <c r="CN1583" t="s">
        <v>254</v>
      </c>
      <c r="CO1583" t="s">
        <v>13170</v>
      </c>
      <c r="CP1583" t="str">
        <f>"102-71-017"</f>
        <v>102-71-017</v>
      </c>
      <c r="CQ1583" t="str">
        <f>"10271017"</f>
        <v>10271017</v>
      </c>
      <c r="CR1583" t="str">
        <f>"R10271017"</f>
        <v>R10271017</v>
      </c>
      <c r="CS1583">
        <v>4015</v>
      </c>
      <c r="CW1583" t="s">
        <v>256</v>
      </c>
      <c r="CX1583" t="s">
        <v>519</v>
      </c>
      <c r="CY1583" t="s">
        <v>520</v>
      </c>
      <c r="CZ1583">
        <v>15</v>
      </c>
      <c r="DB1583">
        <v>34.550925329354101</v>
      </c>
      <c r="DC1583">
        <v>-113.602409225038</v>
      </c>
      <c r="DK1583" t="s">
        <v>3213</v>
      </c>
      <c r="DL1583" t="s">
        <v>3213</v>
      </c>
      <c r="DO1583" t="str">
        <f>""</f>
        <v/>
      </c>
      <c r="DQ1583">
        <v>0</v>
      </c>
      <c r="DR1583">
        <v>0</v>
      </c>
      <c r="DS1583">
        <v>0</v>
      </c>
      <c r="DT1583">
        <v>0</v>
      </c>
      <c r="DW1583">
        <v>0</v>
      </c>
      <c r="DX1583">
        <v>0</v>
      </c>
      <c r="DZ1583">
        <v>0</v>
      </c>
      <c r="EA1583">
        <v>0</v>
      </c>
      <c r="EB1583">
        <v>0</v>
      </c>
      <c r="EC1583">
        <v>0</v>
      </c>
      <c r="ED1583">
        <v>0</v>
      </c>
      <c r="EE1583">
        <v>0</v>
      </c>
      <c r="EF1583">
        <v>0</v>
      </c>
      <c r="EG1583">
        <v>0</v>
      </c>
      <c r="EH1583">
        <v>0</v>
      </c>
      <c r="EI1583">
        <v>0</v>
      </c>
      <c r="EL1583">
        <v>0</v>
      </c>
      <c r="EN1583">
        <v>0</v>
      </c>
      <c r="EP1583">
        <v>0</v>
      </c>
      <c r="ER1583">
        <v>0</v>
      </c>
      <c r="ET1583">
        <v>0</v>
      </c>
      <c r="EY1583">
        <v>0</v>
      </c>
      <c r="FA1583">
        <v>0</v>
      </c>
      <c r="FL1583">
        <v>0</v>
      </c>
      <c r="FQ1583" t="s">
        <v>261</v>
      </c>
      <c r="FR1583" t="s">
        <v>354</v>
      </c>
      <c r="FS1583" t="s">
        <v>355</v>
      </c>
      <c r="FU1583">
        <v>435600</v>
      </c>
      <c r="FV1583">
        <v>10</v>
      </c>
      <c r="FW1583">
        <v>0</v>
      </c>
      <c r="FX1583">
        <v>0</v>
      </c>
      <c r="FY1583">
        <v>0</v>
      </c>
      <c r="FZ1583">
        <v>0</v>
      </c>
      <c r="GI1583" t="s">
        <v>264</v>
      </c>
      <c r="GJ1583" t="s">
        <v>522</v>
      </c>
      <c r="GK1583" t="s">
        <v>523</v>
      </c>
      <c r="GL1583" s="1">
        <v>40135</v>
      </c>
      <c r="GM1583" t="s">
        <v>267</v>
      </c>
      <c r="GN1583" t="str">
        <f t="shared" si="494"/>
        <v>FALSE</v>
      </c>
      <c r="GO1583">
        <v>2022</v>
      </c>
      <c r="GP1583">
        <v>2020</v>
      </c>
      <c r="GQ1583">
        <v>600</v>
      </c>
      <c r="GR1583" t="s">
        <v>246</v>
      </c>
      <c r="GS1583" t="s">
        <v>246</v>
      </c>
      <c r="GT1583" t="s">
        <v>246</v>
      </c>
      <c r="GU1583" t="s">
        <v>246</v>
      </c>
      <c r="GV1583" t="s">
        <v>246</v>
      </c>
      <c r="GW1583" t="s">
        <v>246</v>
      </c>
      <c r="GX1583" t="s">
        <v>246</v>
      </c>
      <c r="GY1583" t="s">
        <v>246</v>
      </c>
      <c r="GZ1583" t="s">
        <v>246</v>
      </c>
      <c r="HA1583" t="s">
        <v>246</v>
      </c>
      <c r="HB1583" t="s">
        <v>246</v>
      </c>
      <c r="HC1583" t="s">
        <v>246</v>
      </c>
      <c r="HD1583" t="s">
        <v>246</v>
      </c>
      <c r="HE1583" s="2">
        <v>589</v>
      </c>
      <c r="HF1583" s="2">
        <v>0</v>
      </c>
      <c r="HG1583" s="2">
        <v>0</v>
      </c>
      <c r="HH1583">
        <v>0</v>
      </c>
      <c r="HI1583" s="2">
        <v>3925</v>
      </c>
      <c r="HJ1583" s="2">
        <v>3925</v>
      </c>
      <c r="HK1583" s="2">
        <v>0</v>
      </c>
      <c r="HL1583">
        <v>0</v>
      </c>
      <c r="HM1583" s="2">
        <v>0</v>
      </c>
      <c r="HN1583" s="2">
        <v>0</v>
      </c>
      <c r="HO1583" s="2">
        <v>0</v>
      </c>
      <c r="HP1583">
        <v>0</v>
      </c>
      <c r="HQ1583" s="2">
        <v>31.2</v>
      </c>
      <c r="HS1583" s="2">
        <v>3925</v>
      </c>
      <c r="HV1583" t="s">
        <v>289</v>
      </c>
      <c r="HY1583" t="s">
        <v>290</v>
      </c>
      <c r="HZ1583" t="s">
        <v>290</v>
      </c>
      <c r="IF1583" t="str">
        <f>""</f>
        <v/>
      </c>
      <c r="IG1583" t="str">
        <f>""</f>
        <v/>
      </c>
      <c r="IH1583" t="str">
        <f>""</f>
        <v/>
      </c>
      <c r="II1583" s="1">
        <v>41703</v>
      </c>
      <c r="IJ1583" s="1">
        <v>41704</v>
      </c>
      <c r="IK1583" s="2">
        <v>2500</v>
      </c>
      <c r="IM1583" t="s">
        <v>553</v>
      </c>
      <c r="IN1583" t="s">
        <v>13171</v>
      </c>
      <c r="IT1583" t="str">
        <f>""</f>
        <v/>
      </c>
      <c r="IY1583" t="str">
        <f>""</f>
        <v/>
      </c>
      <c r="JB1583" t="s">
        <v>271</v>
      </c>
      <c r="JD1583" t="str">
        <f>"2014.9604"</f>
        <v>2014.9604</v>
      </c>
      <c r="JE1583" t="str">
        <f>""</f>
        <v/>
      </c>
      <c r="JG1583" s="1">
        <v>38692</v>
      </c>
      <c r="JH1583" s="2">
        <v>15000</v>
      </c>
      <c r="JI1583" t="s">
        <v>567</v>
      </c>
      <c r="JK1583" s="2">
        <v>0</v>
      </c>
      <c r="JO1583" t="str">
        <f>"5992.726"</f>
        <v>5992.726</v>
      </c>
      <c r="JP1583" t="str">
        <f>""</f>
        <v/>
      </c>
      <c r="JQ1583" t="str">
        <f>HYPERLINK("https://web.datatree.com/?/property?propertyId=4761570")</f>
        <v>https://web.datatree.com/?/property?propertyId=4761570</v>
      </c>
    </row>
    <row r="1584" spans="1:277" x14ac:dyDescent="0.25">
      <c r="A1584">
        <v>1582</v>
      </c>
      <c r="B1584" s="15" t="s">
        <v>18833</v>
      </c>
      <c r="C1584" s="15" t="s">
        <v>18832</v>
      </c>
      <c r="D1584" s="15" t="s">
        <v>18834</v>
      </c>
      <c r="E1584" s="15" t="s">
        <v>18835</v>
      </c>
      <c r="F1584" s="15" t="s">
        <v>18836</v>
      </c>
      <c r="G1584" s="15" t="s">
        <v>243</v>
      </c>
      <c r="H1584" s="15">
        <v>85555</v>
      </c>
      <c r="I1584" s="15" t="s">
        <v>18837</v>
      </c>
      <c r="J1584" s="23" t="s">
        <v>18838</v>
      </c>
      <c r="K1584" s="15" t="s">
        <v>18839</v>
      </c>
      <c r="L1584" s="16" t="s">
        <v>18840</v>
      </c>
      <c r="M1584" s="17" t="str">
        <f t="shared" si="475"/>
        <v>6/31/2022</v>
      </c>
      <c r="N1584" s="15">
        <v>10776</v>
      </c>
      <c r="O1584" s="18">
        <f t="shared" si="479"/>
        <v>0</v>
      </c>
      <c r="P1584" s="19" t="str">
        <f t="shared" si="480"/>
        <v>$0.00</v>
      </c>
      <c r="Q1584" s="16">
        <v>44834</v>
      </c>
      <c r="R1584" s="19" t="str">
        <f t="shared" si="476"/>
        <v>09/30/22</v>
      </c>
      <c r="S1584" t="str">
        <f t="shared" si="481"/>
        <v>MOHAVE</v>
      </c>
      <c r="T1584" s="6" t="str">
        <f t="shared" si="482"/>
        <v>317-04-300</v>
      </c>
      <c r="U1584" t="str">
        <f t="shared" si="483"/>
        <v xml:space="preserve">PO BOX 2418 </v>
      </c>
      <c r="V1584" t="str">
        <f t="shared" si="484"/>
        <v>APACHE JUNCTION</v>
      </c>
      <c r="W1584" t="str">
        <f t="shared" si="485"/>
        <v>AZ</v>
      </c>
      <c r="X1584" t="str">
        <f t="shared" si="486"/>
        <v>85117-4090</v>
      </c>
      <c r="Y1584">
        <f t="shared" si="487"/>
        <v>0</v>
      </c>
      <c r="Z1584" t="str">
        <f t="shared" si="488"/>
        <v>OTERO LAND HOLDINGS LLC</v>
      </c>
      <c r="AA1584" t="str">
        <f t="shared" si="489"/>
        <v>GATEWAY ACRES TRACT 1 ORIGINAL LOTS 116 &amp; 125</v>
      </c>
      <c r="AB1584">
        <f t="shared" si="490"/>
        <v>10</v>
      </c>
      <c r="AC1584" t="str">
        <f t="shared" si="491"/>
        <v>MOHAVE</v>
      </c>
      <c r="AI1584">
        <f t="shared" si="477"/>
        <v>10</v>
      </c>
      <c r="AO1584" t="s">
        <v>11975</v>
      </c>
      <c r="AR1584" t="s">
        <v>11975</v>
      </c>
      <c r="AS1584" t="s">
        <v>273</v>
      </c>
      <c r="AT1584">
        <v>57</v>
      </c>
      <c r="BC1584" t="s">
        <v>11975</v>
      </c>
      <c r="BD1584" t="s">
        <v>11975</v>
      </c>
      <c r="BF1584" t="s">
        <v>274</v>
      </c>
      <c r="BH1584" t="s">
        <v>242</v>
      </c>
      <c r="BS1584" t="s">
        <v>243</v>
      </c>
      <c r="BV1584" t="s">
        <v>244</v>
      </c>
      <c r="BY1584" t="s">
        <v>245</v>
      </c>
      <c r="CD1584" t="s">
        <v>11978</v>
      </c>
      <c r="CG1584" t="s">
        <v>11531</v>
      </c>
      <c r="CH1584" t="s">
        <v>11531</v>
      </c>
      <c r="CI1584" t="s">
        <v>243</v>
      </c>
      <c r="CJ1584" t="str">
        <f>"85117-4090"</f>
        <v>85117-4090</v>
      </c>
      <c r="CK1584" t="s">
        <v>9961</v>
      </c>
      <c r="CL1584" t="s">
        <v>11979</v>
      </c>
      <c r="CM1584" t="s">
        <v>11980</v>
      </c>
      <c r="CN1584" t="s">
        <v>254</v>
      </c>
      <c r="CO1584" t="s">
        <v>13172</v>
      </c>
      <c r="CP1584" t="str">
        <f>"317-04-300"</f>
        <v>317-04-300</v>
      </c>
      <c r="CQ1584" t="str">
        <f>"31704300"</f>
        <v>31704300</v>
      </c>
      <c r="CR1584" t="str">
        <f>"R31704300"</f>
        <v>R31704300</v>
      </c>
      <c r="CS1584">
        <v>4015</v>
      </c>
      <c r="CX1584" t="s">
        <v>309</v>
      </c>
      <c r="CY1584" t="s">
        <v>310</v>
      </c>
      <c r="CZ1584">
        <v>5</v>
      </c>
      <c r="DB1584">
        <v>35.576228050014201</v>
      </c>
      <c r="DC1584">
        <v>-114.441405701899</v>
      </c>
      <c r="DD1584" t="s">
        <v>536</v>
      </c>
      <c r="DE1584">
        <v>1</v>
      </c>
      <c r="DK1584" t="s">
        <v>537</v>
      </c>
      <c r="DL1584" t="s">
        <v>537</v>
      </c>
      <c r="DO1584" t="str">
        <f>"116|1"</f>
        <v>116|1</v>
      </c>
      <c r="DQ1584">
        <v>0</v>
      </c>
      <c r="DR1584">
        <v>0</v>
      </c>
      <c r="DS1584">
        <v>0</v>
      </c>
      <c r="DT1584">
        <v>0</v>
      </c>
      <c r="DW1584">
        <v>0</v>
      </c>
      <c r="DX1584">
        <v>0</v>
      </c>
      <c r="DZ1584">
        <v>0</v>
      </c>
      <c r="EA1584">
        <v>0</v>
      </c>
      <c r="EB1584">
        <v>0</v>
      </c>
      <c r="EC1584">
        <v>0</v>
      </c>
      <c r="ED1584">
        <v>0</v>
      </c>
      <c r="EE1584">
        <v>0</v>
      </c>
      <c r="EF1584">
        <v>0</v>
      </c>
      <c r="EG1584">
        <v>0</v>
      </c>
      <c r="EH1584">
        <v>0</v>
      </c>
      <c r="EI1584">
        <v>0</v>
      </c>
      <c r="EL1584">
        <v>0</v>
      </c>
      <c r="EN1584">
        <v>0</v>
      </c>
      <c r="EP1584">
        <v>0</v>
      </c>
      <c r="ER1584">
        <v>0</v>
      </c>
      <c r="ET1584">
        <v>0</v>
      </c>
      <c r="EY1584">
        <v>0</v>
      </c>
      <c r="FA1584">
        <v>0</v>
      </c>
      <c r="FL1584">
        <v>0</v>
      </c>
      <c r="FQ1584" t="s">
        <v>261</v>
      </c>
      <c r="FR1584" t="s">
        <v>262</v>
      </c>
      <c r="FS1584" t="s">
        <v>263</v>
      </c>
      <c r="FU1584">
        <v>435600</v>
      </c>
      <c r="FV1584">
        <v>10</v>
      </c>
      <c r="FW1584">
        <v>0</v>
      </c>
      <c r="FX1584">
        <v>0</v>
      </c>
      <c r="FY1584">
        <v>0</v>
      </c>
      <c r="FZ1584">
        <v>0</v>
      </c>
      <c r="GI1584" t="s">
        <v>264</v>
      </c>
      <c r="GJ1584" t="s">
        <v>538</v>
      </c>
      <c r="GK1584" t="s">
        <v>539</v>
      </c>
      <c r="GL1584" s="1">
        <v>40135</v>
      </c>
      <c r="GM1584" t="s">
        <v>267</v>
      </c>
      <c r="GN1584" t="str">
        <f t="shared" si="494"/>
        <v>FALSE</v>
      </c>
      <c r="GO1584">
        <v>2022</v>
      </c>
      <c r="GP1584">
        <v>2020</v>
      </c>
      <c r="GQ1584">
        <v>400</v>
      </c>
      <c r="GR1584" t="s">
        <v>246</v>
      </c>
      <c r="GS1584" t="s">
        <v>246</v>
      </c>
      <c r="GT1584" t="s">
        <v>246</v>
      </c>
      <c r="GU1584" t="s">
        <v>246</v>
      </c>
      <c r="GV1584" t="s">
        <v>246</v>
      </c>
      <c r="GW1584" t="s">
        <v>246</v>
      </c>
      <c r="GX1584" t="s">
        <v>246</v>
      </c>
      <c r="GY1584" t="s">
        <v>246</v>
      </c>
      <c r="GZ1584" t="s">
        <v>246</v>
      </c>
      <c r="HA1584" t="s">
        <v>246</v>
      </c>
      <c r="HB1584" t="s">
        <v>246</v>
      </c>
      <c r="HC1584" t="s">
        <v>246</v>
      </c>
      <c r="HD1584" t="s">
        <v>246</v>
      </c>
      <c r="HE1584" s="2">
        <v>2385</v>
      </c>
      <c r="HF1584" s="2">
        <v>0</v>
      </c>
      <c r="HG1584" s="2">
        <v>0</v>
      </c>
      <c r="HH1584">
        <v>0</v>
      </c>
      <c r="HI1584" s="2">
        <v>15902</v>
      </c>
      <c r="HJ1584" s="2">
        <v>15902</v>
      </c>
      <c r="HK1584" s="2">
        <v>0</v>
      </c>
      <c r="HL1584">
        <v>0</v>
      </c>
      <c r="HM1584" s="2">
        <v>0</v>
      </c>
      <c r="HN1584" s="2">
        <v>0</v>
      </c>
      <c r="HO1584" s="2">
        <v>0</v>
      </c>
      <c r="HP1584">
        <v>0</v>
      </c>
      <c r="HQ1584" s="2">
        <v>107.42</v>
      </c>
      <c r="HS1584" s="2">
        <v>15902</v>
      </c>
      <c r="HV1584" t="s">
        <v>315</v>
      </c>
      <c r="HY1584" t="s">
        <v>316</v>
      </c>
      <c r="HZ1584" t="s">
        <v>317</v>
      </c>
      <c r="IA1584" t="s">
        <v>318</v>
      </c>
      <c r="IF1584" t="str">
        <f>""</f>
        <v/>
      </c>
      <c r="IG1584" t="str">
        <f>""</f>
        <v/>
      </c>
      <c r="IH1584" t="str">
        <f>""</f>
        <v/>
      </c>
      <c r="IT1584" t="str">
        <f>""</f>
        <v/>
      </c>
      <c r="IY1584" t="str">
        <f>""</f>
        <v/>
      </c>
      <c r="JB1584" t="s">
        <v>271</v>
      </c>
      <c r="JD1584" t="str">
        <f>""</f>
        <v/>
      </c>
      <c r="JE1584" t="str">
        <f>""</f>
        <v/>
      </c>
      <c r="JO1584" t="str">
        <f>""</f>
        <v/>
      </c>
      <c r="JP1584" t="str">
        <f>""</f>
        <v/>
      </c>
      <c r="JQ1584" t="str">
        <f>HYPERLINK("https://web.datatree.com/?/property?propertyId=4872871")</f>
        <v>https://web.datatree.com/?/property?propertyId=4872871</v>
      </c>
    </row>
    <row r="1585" spans="1:277" x14ac:dyDescent="0.25">
      <c r="A1585">
        <v>1583</v>
      </c>
      <c r="B1585" s="15" t="s">
        <v>18833</v>
      </c>
      <c r="C1585" s="15" t="s">
        <v>18832</v>
      </c>
      <c r="D1585" s="15" t="s">
        <v>18834</v>
      </c>
      <c r="E1585" s="15" t="s">
        <v>18835</v>
      </c>
      <c r="F1585" s="15" t="s">
        <v>18836</v>
      </c>
      <c r="G1585" s="15" t="s">
        <v>243</v>
      </c>
      <c r="H1585" s="15">
        <v>85555</v>
      </c>
      <c r="I1585" s="15" t="s">
        <v>18837</v>
      </c>
      <c r="J1585" s="23" t="s">
        <v>18838</v>
      </c>
      <c r="K1585" s="15" t="s">
        <v>18839</v>
      </c>
      <c r="L1585" s="16" t="s">
        <v>18840</v>
      </c>
      <c r="M1585" s="17" t="str">
        <f t="shared" si="475"/>
        <v>6/31/2022</v>
      </c>
      <c r="N1585" s="15">
        <v>10777</v>
      </c>
      <c r="O1585" s="18">
        <f t="shared" si="479"/>
        <v>0</v>
      </c>
      <c r="P1585" s="19" t="str">
        <f t="shared" si="480"/>
        <v>$0.00</v>
      </c>
      <c r="Q1585" s="16">
        <v>44834</v>
      </c>
      <c r="R1585" s="19" t="str">
        <f t="shared" si="476"/>
        <v>09/30/22</v>
      </c>
      <c r="S1585" t="str">
        <f t="shared" si="481"/>
        <v>MOHAVE</v>
      </c>
      <c r="T1585" s="6" t="str">
        <f t="shared" si="482"/>
        <v>351-04-035</v>
      </c>
      <c r="U1585" t="str">
        <f t="shared" si="483"/>
        <v xml:space="preserve">PO BOX 712 </v>
      </c>
      <c r="V1585" t="str">
        <f t="shared" si="484"/>
        <v>KINGMAN</v>
      </c>
      <c r="W1585" t="str">
        <f t="shared" si="485"/>
        <v>AZ</v>
      </c>
      <c r="X1585" t="str">
        <f t="shared" si="486"/>
        <v>86402</v>
      </c>
      <c r="Y1585">
        <f t="shared" si="487"/>
        <v>0</v>
      </c>
      <c r="Z1585" t="str">
        <f t="shared" si="488"/>
        <v>STATE OF ARIZONA</v>
      </c>
      <c r="AA1585" t="str">
        <f t="shared" si="489"/>
        <v>GATEWAY ACRES TRACT 6 LOTS 68 &amp; 77</v>
      </c>
      <c r="AB1585">
        <f t="shared" si="490"/>
        <v>10</v>
      </c>
      <c r="AC1585" t="str">
        <f t="shared" si="491"/>
        <v>MOHAVE</v>
      </c>
      <c r="AI1585">
        <f t="shared" si="477"/>
        <v>10</v>
      </c>
      <c r="AO1585" t="s">
        <v>342</v>
      </c>
      <c r="AR1585" t="s">
        <v>342</v>
      </c>
      <c r="AS1585" t="s">
        <v>273</v>
      </c>
      <c r="AT1585">
        <v>8315</v>
      </c>
      <c r="BC1585" t="s">
        <v>342</v>
      </c>
      <c r="BD1585" t="s">
        <v>342</v>
      </c>
      <c r="BE1585" t="s">
        <v>343</v>
      </c>
      <c r="BF1585" t="s">
        <v>343</v>
      </c>
      <c r="BH1585" t="s">
        <v>242</v>
      </c>
      <c r="BS1585" t="s">
        <v>243</v>
      </c>
      <c r="BV1585" t="s">
        <v>244</v>
      </c>
      <c r="BY1585" t="s">
        <v>245</v>
      </c>
      <c r="CD1585" t="s">
        <v>344</v>
      </c>
      <c r="CG1585" t="s">
        <v>345</v>
      </c>
      <c r="CH1585" t="s">
        <v>345</v>
      </c>
      <c r="CI1585" t="s">
        <v>243</v>
      </c>
      <c r="CJ1585" t="str">
        <f>"86402"</f>
        <v>86402</v>
      </c>
      <c r="CK1585" t="s">
        <v>346</v>
      </c>
      <c r="CL1585" t="s">
        <v>347</v>
      </c>
      <c r="CM1585" t="s">
        <v>348</v>
      </c>
      <c r="CN1585" t="s">
        <v>254</v>
      </c>
      <c r="CO1585" t="s">
        <v>13173</v>
      </c>
      <c r="CP1585" t="str">
        <f>"351-04-035"</f>
        <v>351-04-035</v>
      </c>
      <c r="CQ1585" t="str">
        <f>"35104035"</f>
        <v>35104035</v>
      </c>
      <c r="CR1585" t="str">
        <f>"R35104035"</f>
        <v>R35104035</v>
      </c>
      <c r="CS1585">
        <v>4015</v>
      </c>
      <c r="CX1585" t="s">
        <v>333</v>
      </c>
      <c r="CY1585" t="s">
        <v>310</v>
      </c>
      <c r="CZ1585">
        <v>1</v>
      </c>
      <c r="DB1585">
        <v>35.496302706805402</v>
      </c>
      <c r="DC1585">
        <v>-114.367513732902</v>
      </c>
      <c r="DD1585" t="s">
        <v>334</v>
      </c>
      <c r="DE1585">
        <v>6</v>
      </c>
      <c r="DK1585" t="s">
        <v>4903</v>
      </c>
      <c r="DL1585" t="s">
        <v>4903</v>
      </c>
      <c r="DO1585" t="str">
        <f>"68|77/68|77"</f>
        <v>68|77/68|77</v>
      </c>
      <c r="DQ1585">
        <v>0</v>
      </c>
      <c r="DR1585">
        <v>0</v>
      </c>
      <c r="DS1585">
        <v>0</v>
      </c>
      <c r="DT1585">
        <v>0</v>
      </c>
      <c r="DW1585">
        <v>0</v>
      </c>
      <c r="DX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L1585">
        <v>0</v>
      </c>
      <c r="EN1585">
        <v>0</v>
      </c>
      <c r="EP1585">
        <v>0</v>
      </c>
      <c r="ER1585">
        <v>0</v>
      </c>
      <c r="ET1585">
        <v>0</v>
      </c>
      <c r="EY1585">
        <v>0</v>
      </c>
      <c r="FA1585">
        <v>0</v>
      </c>
      <c r="FL1585">
        <v>0</v>
      </c>
      <c r="FQ1585" t="s">
        <v>261</v>
      </c>
      <c r="FR1585" t="s">
        <v>337</v>
      </c>
      <c r="FS1585" t="s">
        <v>2040</v>
      </c>
      <c r="FU1585">
        <v>435600</v>
      </c>
      <c r="FV1585">
        <v>10</v>
      </c>
      <c r="FW1585">
        <v>0</v>
      </c>
      <c r="FX1585">
        <v>0</v>
      </c>
      <c r="FY1585">
        <v>0</v>
      </c>
      <c r="FZ1585">
        <v>0</v>
      </c>
      <c r="GI1585" t="s">
        <v>407</v>
      </c>
      <c r="GJ1585" t="s">
        <v>1341</v>
      </c>
      <c r="GK1585" t="s">
        <v>1342</v>
      </c>
      <c r="GL1585" s="1">
        <v>40135</v>
      </c>
      <c r="GM1585" t="s">
        <v>267</v>
      </c>
      <c r="GN1585" t="str">
        <f>"TRUE"</f>
        <v>TRUE</v>
      </c>
      <c r="GO1585">
        <v>2022</v>
      </c>
      <c r="GQ1585">
        <v>400</v>
      </c>
      <c r="GR1585" t="s">
        <v>246</v>
      </c>
      <c r="GS1585" t="s">
        <v>246</v>
      </c>
      <c r="GT1585" t="s">
        <v>246</v>
      </c>
      <c r="GU1585" t="s">
        <v>246</v>
      </c>
      <c r="GV1585" t="s">
        <v>246</v>
      </c>
      <c r="GW1585" t="s">
        <v>246</v>
      </c>
      <c r="GX1585" t="s">
        <v>246</v>
      </c>
      <c r="GY1585" t="s">
        <v>246</v>
      </c>
      <c r="GZ1585" t="s">
        <v>246</v>
      </c>
      <c r="HA1585" t="s">
        <v>246</v>
      </c>
      <c r="HB1585" t="s">
        <v>246</v>
      </c>
      <c r="HC1585" t="s">
        <v>246</v>
      </c>
      <c r="HD1585" t="s">
        <v>246</v>
      </c>
      <c r="HE1585" s="2">
        <v>1534</v>
      </c>
      <c r="HF1585" s="2">
        <v>0</v>
      </c>
      <c r="HG1585" s="2">
        <v>0</v>
      </c>
      <c r="HH1585">
        <v>0</v>
      </c>
      <c r="HI1585" s="2">
        <v>10230</v>
      </c>
      <c r="HJ1585" s="2">
        <v>10230</v>
      </c>
      <c r="HK1585" s="2">
        <v>0</v>
      </c>
      <c r="HL1585">
        <v>0</v>
      </c>
      <c r="HM1585" s="2">
        <v>0</v>
      </c>
      <c r="HN1585" s="2">
        <v>0</v>
      </c>
      <c r="HO1585" s="2">
        <v>0</v>
      </c>
      <c r="HP1585">
        <v>0</v>
      </c>
      <c r="HS1585" s="2">
        <v>10230</v>
      </c>
      <c r="HT1585">
        <v>7</v>
      </c>
      <c r="HV1585" t="s">
        <v>315</v>
      </c>
      <c r="HY1585" t="s">
        <v>316</v>
      </c>
      <c r="HZ1585" t="s">
        <v>317</v>
      </c>
      <c r="IA1585" t="s">
        <v>318</v>
      </c>
      <c r="IB1585" s="1">
        <v>43605</v>
      </c>
      <c r="IC1585" s="1">
        <v>43629</v>
      </c>
      <c r="IE1585" t="s">
        <v>361</v>
      </c>
      <c r="IF1585" t="str">
        <f>""</f>
        <v/>
      </c>
      <c r="IG1585" t="str">
        <f>"2019.34415"</f>
        <v>2019.34415</v>
      </c>
      <c r="IH1585" t="str">
        <f>""</f>
        <v/>
      </c>
      <c r="II1585" s="1">
        <v>38436</v>
      </c>
      <c r="IJ1585" s="1">
        <v>38443</v>
      </c>
      <c r="IK1585" s="2">
        <v>20000</v>
      </c>
      <c r="IL1585" t="s">
        <v>566</v>
      </c>
      <c r="IM1585" t="s">
        <v>567</v>
      </c>
      <c r="IN1585" t="s">
        <v>13174</v>
      </c>
      <c r="IT1585" t="str">
        <f>"                    "</f>
        <v xml:space="preserve">                    </v>
      </c>
      <c r="IY1585" t="str">
        <f>"                    "</f>
        <v xml:space="preserve">                    </v>
      </c>
      <c r="JA1585" t="s">
        <v>642</v>
      </c>
      <c r="JB1585" t="s">
        <v>271</v>
      </c>
      <c r="JD1585" t="str">
        <f>"5520.550"</f>
        <v>5520.550</v>
      </c>
      <c r="JE1585" t="str">
        <f>""</f>
        <v/>
      </c>
      <c r="JO1585" t="str">
        <f>""</f>
        <v/>
      </c>
      <c r="JP1585" t="str">
        <f>""</f>
        <v/>
      </c>
      <c r="JQ1585" t="str">
        <f>HYPERLINK("https://web.datatree.com/?/property?propertyId=4722938")</f>
        <v>https://web.datatree.com/?/property?propertyId=4722938</v>
      </c>
    </row>
    <row r="1586" spans="1:277" x14ac:dyDescent="0.25">
      <c r="A1586">
        <v>1584</v>
      </c>
      <c r="B1586" s="15" t="s">
        <v>18833</v>
      </c>
      <c r="C1586" s="15" t="s">
        <v>18832</v>
      </c>
      <c r="D1586" s="15" t="s">
        <v>18834</v>
      </c>
      <c r="E1586" s="15" t="s">
        <v>18835</v>
      </c>
      <c r="F1586" s="15" t="s">
        <v>18836</v>
      </c>
      <c r="G1586" s="15" t="s">
        <v>243</v>
      </c>
      <c r="H1586" s="15">
        <v>85555</v>
      </c>
      <c r="I1586" s="15" t="s">
        <v>18837</v>
      </c>
      <c r="J1586" s="23" t="s">
        <v>18838</v>
      </c>
      <c r="K1586" s="15" t="s">
        <v>18839</v>
      </c>
      <c r="L1586" s="16" t="s">
        <v>18840</v>
      </c>
      <c r="M1586" s="17" t="str">
        <f t="shared" si="475"/>
        <v>6/31/2022</v>
      </c>
      <c r="N1586" s="15">
        <v>10778</v>
      </c>
      <c r="O1586" s="18">
        <f t="shared" si="479"/>
        <v>0</v>
      </c>
      <c r="P1586" s="19" t="str">
        <f t="shared" si="480"/>
        <v>$0.00</v>
      </c>
      <c r="Q1586" s="16">
        <v>44834</v>
      </c>
      <c r="R1586" s="19" t="str">
        <f t="shared" si="476"/>
        <v>09/30/22</v>
      </c>
      <c r="S1586" t="str">
        <f t="shared" si="481"/>
        <v>MOHAVE</v>
      </c>
      <c r="T1586" s="6" t="str">
        <f t="shared" si="482"/>
        <v>336-11-009</v>
      </c>
      <c r="U1586" t="str">
        <f t="shared" si="483"/>
        <v xml:space="preserve">107 MORNING STAR CAY </v>
      </c>
      <c r="V1586" t="str">
        <f t="shared" si="484"/>
        <v>NAPLES</v>
      </c>
      <c r="W1586" t="str">
        <f t="shared" si="485"/>
        <v>FL</v>
      </c>
      <c r="X1586" t="str">
        <f t="shared" si="486"/>
        <v>34114-9604</v>
      </c>
      <c r="Y1586">
        <f t="shared" si="487"/>
        <v>0</v>
      </c>
      <c r="Z1586" t="str">
        <f t="shared" si="488"/>
        <v>SWEETWATER INC</v>
      </c>
      <c r="AA1586" t="str">
        <f t="shared" si="489"/>
        <v>S2 N2 SE4 SE4 CONT 10 ACRES</v>
      </c>
      <c r="AB1586">
        <f t="shared" si="490"/>
        <v>10</v>
      </c>
      <c r="AC1586" t="str">
        <f t="shared" si="491"/>
        <v>MOHAVE</v>
      </c>
      <c r="AI1586">
        <f t="shared" si="477"/>
        <v>10</v>
      </c>
      <c r="AO1586" t="s">
        <v>4037</v>
      </c>
      <c r="AR1586" t="s">
        <v>4037</v>
      </c>
      <c r="AS1586" t="s">
        <v>273</v>
      </c>
      <c r="AT1586">
        <v>30</v>
      </c>
      <c r="BC1586" t="s">
        <v>4037</v>
      </c>
      <c r="BD1586" t="s">
        <v>4037</v>
      </c>
      <c r="BF1586" t="s">
        <v>274</v>
      </c>
      <c r="BH1586" t="s">
        <v>242</v>
      </c>
      <c r="BS1586" t="s">
        <v>243</v>
      </c>
      <c r="BV1586" t="s">
        <v>244</v>
      </c>
      <c r="BY1586" t="s">
        <v>245</v>
      </c>
      <c r="CA1586">
        <v>107</v>
      </c>
      <c r="CD1586" t="s">
        <v>4038</v>
      </c>
      <c r="CG1586" t="s">
        <v>4039</v>
      </c>
      <c r="CI1586" t="s">
        <v>1127</v>
      </c>
      <c r="CJ1586" t="str">
        <f>"34114-9604"</f>
        <v>34114-9604</v>
      </c>
      <c r="CK1586" t="s">
        <v>1648</v>
      </c>
      <c r="CL1586" t="s">
        <v>4040</v>
      </c>
      <c r="CM1586" t="s">
        <v>4041</v>
      </c>
      <c r="CN1586" t="s">
        <v>254</v>
      </c>
      <c r="CO1586" t="s">
        <v>13175</v>
      </c>
      <c r="CP1586" t="str">
        <f>"336-11-009"</f>
        <v>336-11-009</v>
      </c>
      <c r="CQ1586" t="str">
        <f>"33611009"</f>
        <v>33611009</v>
      </c>
      <c r="CR1586" t="str">
        <f>"R33611009"</f>
        <v>R33611009</v>
      </c>
      <c r="CS1586">
        <v>4015</v>
      </c>
      <c r="CX1586" t="s">
        <v>925</v>
      </c>
      <c r="CY1586" t="s">
        <v>446</v>
      </c>
      <c r="CZ1586">
        <v>9</v>
      </c>
      <c r="DB1586">
        <v>35.911328558539601</v>
      </c>
      <c r="DC1586">
        <v>-114.106286843094</v>
      </c>
      <c r="DK1586" t="s">
        <v>5899</v>
      </c>
      <c r="DL1586" t="s">
        <v>5899</v>
      </c>
      <c r="DO1586" t="str">
        <f>""</f>
        <v/>
      </c>
      <c r="DQ1586">
        <v>0</v>
      </c>
      <c r="DR1586">
        <v>0</v>
      </c>
      <c r="DS1586">
        <v>0</v>
      </c>
      <c r="DT1586">
        <v>0</v>
      </c>
      <c r="DW1586">
        <v>0</v>
      </c>
      <c r="DX1586">
        <v>0</v>
      </c>
      <c r="DZ1586">
        <v>0</v>
      </c>
      <c r="EA1586">
        <v>0</v>
      </c>
      <c r="EB1586">
        <v>0</v>
      </c>
      <c r="EC1586">
        <v>0</v>
      </c>
      <c r="ED1586">
        <v>0</v>
      </c>
      <c r="EE1586">
        <v>0</v>
      </c>
      <c r="EF1586">
        <v>0</v>
      </c>
      <c r="EG1586">
        <v>0</v>
      </c>
      <c r="EH1586">
        <v>0</v>
      </c>
      <c r="EI1586">
        <v>0</v>
      </c>
      <c r="EL1586">
        <v>0</v>
      </c>
      <c r="EN1586">
        <v>0</v>
      </c>
      <c r="EP1586">
        <v>0</v>
      </c>
      <c r="ER1586">
        <v>0</v>
      </c>
      <c r="ET1586">
        <v>0</v>
      </c>
      <c r="EY1586">
        <v>0</v>
      </c>
      <c r="FA1586">
        <v>0</v>
      </c>
      <c r="FL1586">
        <v>0</v>
      </c>
      <c r="FQ1586" t="s">
        <v>261</v>
      </c>
      <c r="FR1586" t="s">
        <v>354</v>
      </c>
      <c r="FS1586" t="s">
        <v>355</v>
      </c>
      <c r="FU1586">
        <v>435600</v>
      </c>
      <c r="FV1586">
        <v>10</v>
      </c>
      <c r="FW1586">
        <v>0</v>
      </c>
      <c r="FX1586">
        <v>0</v>
      </c>
      <c r="FY1586">
        <v>0</v>
      </c>
      <c r="FZ1586">
        <v>0</v>
      </c>
      <c r="GI1586" t="s">
        <v>264</v>
      </c>
      <c r="GJ1586" t="s">
        <v>2211</v>
      </c>
      <c r="GK1586" t="s">
        <v>2212</v>
      </c>
      <c r="GL1586" s="1">
        <v>40135</v>
      </c>
      <c r="GM1586" t="s">
        <v>267</v>
      </c>
      <c r="GN1586" t="str">
        <f t="shared" ref="GN1586:GN1611" si="495">"FALSE"</f>
        <v>FALSE</v>
      </c>
      <c r="GO1586">
        <v>2022</v>
      </c>
      <c r="GP1586">
        <v>2020</v>
      </c>
      <c r="GQ1586">
        <v>400</v>
      </c>
      <c r="GR1586" t="s">
        <v>246</v>
      </c>
      <c r="GS1586" t="s">
        <v>246</v>
      </c>
      <c r="GT1586" t="s">
        <v>246</v>
      </c>
      <c r="GU1586" t="s">
        <v>246</v>
      </c>
      <c r="GV1586" t="s">
        <v>246</v>
      </c>
      <c r="GW1586" t="s">
        <v>246</v>
      </c>
      <c r="GX1586" t="s">
        <v>246</v>
      </c>
      <c r="GY1586" t="s">
        <v>246</v>
      </c>
      <c r="GZ1586" t="s">
        <v>246</v>
      </c>
      <c r="HA1586" t="s">
        <v>246</v>
      </c>
      <c r="HB1586" t="s">
        <v>246</v>
      </c>
      <c r="HC1586" t="s">
        <v>246</v>
      </c>
      <c r="HD1586" t="s">
        <v>246</v>
      </c>
      <c r="HE1586" s="2">
        <v>1082</v>
      </c>
      <c r="HF1586" s="2">
        <v>0</v>
      </c>
      <c r="HG1586" s="2">
        <v>0</v>
      </c>
      <c r="HH1586">
        <v>0</v>
      </c>
      <c r="HI1586" s="2">
        <v>7214</v>
      </c>
      <c r="HJ1586" s="2">
        <v>7214</v>
      </c>
      <c r="HK1586" s="2">
        <v>0</v>
      </c>
      <c r="HL1586">
        <v>0</v>
      </c>
      <c r="HM1586" s="2">
        <v>0</v>
      </c>
      <c r="HN1586" s="2">
        <v>0</v>
      </c>
      <c r="HO1586" s="2">
        <v>0</v>
      </c>
      <c r="HP1586">
        <v>0</v>
      </c>
      <c r="HQ1586" s="2">
        <v>50.92</v>
      </c>
      <c r="HS1586" s="2">
        <v>7214</v>
      </c>
      <c r="HV1586" t="s">
        <v>315</v>
      </c>
      <c r="HY1586" t="s">
        <v>316</v>
      </c>
      <c r="HZ1586" t="s">
        <v>317</v>
      </c>
      <c r="IA1586" t="s">
        <v>318</v>
      </c>
      <c r="IB1586" s="1">
        <v>38264</v>
      </c>
      <c r="IC1586" s="1">
        <v>38267</v>
      </c>
      <c r="ID1586" s="2">
        <v>0</v>
      </c>
      <c r="IE1586" t="s">
        <v>567</v>
      </c>
      <c r="IF1586" t="str">
        <f>"                    "</f>
        <v xml:space="preserve">                    </v>
      </c>
      <c r="IG1586" t="str">
        <f>"5240.276"</f>
        <v>5240.276</v>
      </c>
      <c r="IH1586" t="str">
        <f>""</f>
        <v/>
      </c>
      <c r="IT1586" t="str">
        <f>""</f>
        <v/>
      </c>
      <c r="IY1586" t="str">
        <f>""</f>
        <v/>
      </c>
      <c r="JB1586" t="s">
        <v>271</v>
      </c>
      <c r="JD1586" t="str">
        <f>""</f>
        <v/>
      </c>
      <c r="JE1586" t="str">
        <f>""</f>
        <v/>
      </c>
      <c r="JO1586" t="str">
        <f>""</f>
        <v/>
      </c>
      <c r="JP1586" t="str">
        <f>""</f>
        <v/>
      </c>
      <c r="JQ1586" t="str">
        <f>HYPERLINK("https://web.datatree.com/?/property?propertyId=4723728")</f>
        <v>https://web.datatree.com/?/property?propertyId=4723728</v>
      </c>
    </row>
    <row r="1587" spans="1:277" x14ac:dyDescent="0.25">
      <c r="A1587">
        <v>1585</v>
      </c>
      <c r="B1587" s="15" t="s">
        <v>18833</v>
      </c>
      <c r="C1587" s="15" t="s">
        <v>18832</v>
      </c>
      <c r="D1587" s="15" t="s">
        <v>18834</v>
      </c>
      <c r="E1587" s="15" t="s">
        <v>18835</v>
      </c>
      <c r="F1587" s="15" t="s">
        <v>18836</v>
      </c>
      <c r="G1587" s="15" t="s">
        <v>243</v>
      </c>
      <c r="H1587" s="15">
        <v>85555</v>
      </c>
      <c r="I1587" s="15" t="s">
        <v>18837</v>
      </c>
      <c r="J1587" s="23" t="s">
        <v>18838</v>
      </c>
      <c r="K1587" s="15" t="s">
        <v>18839</v>
      </c>
      <c r="L1587" s="16" t="s">
        <v>18840</v>
      </c>
      <c r="M1587" s="17" t="str">
        <f t="shared" si="475"/>
        <v>6/31/2022</v>
      </c>
      <c r="N1587" s="15">
        <v>10779</v>
      </c>
      <c r="O1587" s="18">
        <f t="shared" si="479"/>
        <v>0</v>
      </c>
      <c r="P1587" s="19" t="str">
        <f t="shared" si="480"/>
        <v>$0.00</v>
      </c>
      <c r="Q1587" s="16">
        <v>44834</v>
      </c>
      <c r="R1587" s="19" t="str">
        <f t="shared" si="476"/>
        <v>09/30/22</v>
      </c>
      <c r="S1587" t="str">
        <f t="shared" si="481"/>
        <v>MOHAVE</v>
      </c>
      <c r="T1587" s="6" t="str">
        <f t="shared" si="482"/>
        <v>353-17-068</v>
      </c>
      <c r="U1587" t="str">
        <f t="shared" si="483"/>
        <v xml:space="preserve">801 W BIRCH AVE </v>
      </c>
      <c r="V1587" t="str">
        <f t="shared" si="484"/>
        <v>FLAGSTAFF</v>
      </c>
      <c r="W1587" t="str">
        <f t="shared" si="485"/>
        <v>AZ</v>
      </c>
      <c r="X1587" t="str">
        <f t="shared" si="486"/>
        <v>86001-4419</v>
      </c>
      <c r="Y1587" t="str">
        <f t="shared" si="487"/>
        <v>GLENN</v>
      </c>
      <c r="Z1587" t="str">
        <f t="shared" si="488"/>
        <v>RINK</v>
      </c>
      <c r="AA1587" t="str">
        <f t="shared" si="489"/>
        <v>W 2 W 2 NW 4 NE 4 CONT 10 AC M/L</v>
      </c>
      <c r="AB1587">
        <f t="shared" si="490"/>
        <v>10</v>
      </c>
      <c r="AC1587" t="str">
        <f t="shared" si="491"/>
        <v>MOHAVE</v>
      </c>
      <c r="AI1587">
        <f t="shared" si="477"/>
        <v>10</v>
      </c>
      <c r="AO1587" t="s">
        <v>13176</v>
      </c>
      <c r="AP1587" t="s">
        <v>2490</v>
      </c>
      <c r="AQ1587" t="s">
        <v>2490</v>
      </c>
      <c r="AR1587" t="s">
        <v>13177</v>
      </c>
      <c r="AS1587" t="s">
        <v>240</v>
      </c>
      <c r="AT1587">
        <v>104</v>
      </c>
      <c r="BC1587" t="s">
        <v>13178</v>
      </c>
      <c r="BD1587" t="s">
        <v>13176</v>
      </c>
      <c r="BE1587" t="s">
        <v>1373</v>
      </c>
      <c r="BH1587" t="s">
        <v>242</v>
      </c>
      <c r="BI1587" t="s">
        <v>613</v>
      </c>
      <c r="BS1587" t="s">
        <v>243</v>
      </c>
      <c r="BV1587" t="s">
        <v>244</v>
      </c>
      <c r="BY1587" t="s">
        <v>245</v>
      </c>
      <c r="BZ1587" t="s">
        <v>589</v>
      </c>
      <c r="CA1587">
        <v>801</v>
      </c>
      <c r="CD1587" t="s">
        <v>2087</v>
      </c>
      <c r="CE1587" t="s">
        <v>248</v>
      </c>
      <c r="CG1587" t="s">
        <v>7686</v>
      </c>
      <c r="CH1587" t="s">
        <v>7686</v>
      </c>
      <c r="CI1587" t="s">
        <v>243</v>
      </c>
      <c r="CJ1587" t="str">
        <f>"86001-4419"</f>
        <v>86001-4419</v>
      </c>
      <c r="CK1587" t="s">
        <v>2605</v>
      </c>
      <c r="CL1587" t="s">
        <v>13179</v>
      </c>
      <c r="CM1587" t="s">
        <v>13180</v>
      </c>
      <c r="CN1587" t="s">
        <v>254</v>
      </c>
      <c r="CO1587" t="s">
        <v>13181</v>
      </c>
      <c r="CP1587" t="str">
        <f>"353-17-068"</f>
        <v>353-17-068</v>
      </c>
      <c r="CQ1587" t="str">
        <f>"35317068"</f>
        <v>35317068</v>
      </c>
      <c r="CR1587" t="str">
        <f>"R35317068"</f>
        <v>R35317068</v>
      </c>
      <c r="CS1587">
        <v>4015</v>
      </c>
      <c r="CW1587" t="s">
        <v>256</v>
      </c>
      <c r="CX1587" t="s">
        <v>257</v>
      </c>
      <c r="CY1587" t="s">
        <v>258</v>
      </c>
      <c r="CZ1587">
        <v>33</v>
      </c>
      <c r="DB1587">
        <v>35.165003210262398</v>
      </c>
      <c r="DC1587">
        <v>-113.552335956248</v>
      </c>
      <c r="DD1587" t="s">
        <v>1258</v>
      </c>
      <c r="DK1587" t="s">
        <v>13182</v>
      </c>
      <c r="DL1587" t="s">
        <v>13182</v>
      </c>
      <c r="DO1587" t="str">
        <f>""</f>
        <v/>
      </c>
      <c r="DQ1587">
        <v>0</v>
      </c>
      <c r="DR1587">
        <v>0</v>
      </c>
      <c r="DS1587">
        <v>0</v>
      </c>
      <c r="DT1587">
        <v>0</v>
      </c>
      <c r="DW1587">
        <v>0</v>
      </c>
      <c r="DX1587">
        <v>0</v>
      </c>
      <c r="DZ1587">
        <v>0</v>
      </c>
      <c r="EA1587">
        <v>0</v>
      </c>
      <c r="EB1587">
        <v>0</v>
      </c>
      <c r="EC1587">
        <v>0</v>
      </c>
      <c r="ED1587">
        <v>0</v>
      </c>
      <c r="EE1587">
        <v>0</v>
      </c>
      <c r="EF1587">
        <v>0</v>
      </c>
      <c r="EG1587">
        <v>0</v>
      </c>
      <c r="EH1587">
        <v>0</v>
      </c>
      <c r="EI1587">
        <v>0</v>
      </c>
      <c r="EL1587">
        <v>0</v>
      </c>
      <c r="EN1587">
        <v>0</v>
      </c>
      <c r="EP1587">
        <v>0</v>
      </c>
      <c r="ER1587">
        <v>0</v>
      </c>
      <c r="ET1587">
        <v>0</v>
      </c>
      <c r="EY1587">
        <v>0</v>
      </c>
      <c r="FA1587">
        <v>0</v>
      </c>
      <c r="FL1587">
        <v>0</v>
      </c>
      <c r="FQ1587" t="s">
        <v>261</v>
      </c>
      <c r="FR1587" t="s">
        <v>354</v>
      </c>
      <c r="FS1587" t="s">
        <v>355</v>
      </c>
      <c r="FU1587">
        <v>435600</v>
      </c>
      <c r="FV1587">
        <v>10</v>
      </c>
      <c r="FW1587">
        <v>0</v>
      </c>
      <c r="FX1587">
        <v>0</v>
      </c>
      <c r="FY1587">
        <v>0</v>
      </c>
      <c r="FZ1587">
        <v>0</v>
      </c>
      <c r="GI1587" t="s">
        <v>264</v>
      </c>
      <c r="GJ1587" t="s">
        <v>265</v>
      </c>
      <c r="GK1587" t="s">
        <v>266</v>
      </c>
      <c r="GL1587" s="1">
        <v>40135</v>
      </c>
      <c r="GM1587" t="s">
        <v>267</v>
      </c>
      <c r="GN1587" t="str">
        <f t="shared" si="495"/>
        <v>FALSE</v>
      </c>
      <c r="GO1587">
        <v>2022</v>
      </c>
      <c r="GP1587">
        <v>2020</v>
      </c>
      <c r="GQ1587">
        <v>300</v>
      </c>
      <c r="GR1587" t="s">
        <v>246</v>
      </c>
      <c r="GS1587" t="s">
        <v>246</v>
      </c>
      <c r="GT1587" t="s">
        <v>246</v>
      </c>
      <c r="GU1587" t="s">
        <v>246</v>
      </c>
      <c r="GV1587" t="s">
        <v>246</v>
      </c>
      <c r="GW1587" t="s">
        <v>246</v>
      </c>
      <c r="GX1587" t="s">
        <v>246</v>
      </c>
      <c r="GY1587" t="s">
        <v>246</v>
      </c>
      <c r="GZ1587" t="s">
        <v>246</v>
      </c>
      <c r="HA1587" t="s">
        <v>246</v>
      </c>
      <c r="HB1587" t="s">
        <v>246</v>
      </c>
      <c r="HC1587" t="s">
        <v>246</v>
      </c>
      <c r="HD1587" t="s">
        <v>246</v>
      </c>
      <c r="HE1587" s="2">
        <v>851</v>
      </c>
      <c r="HF1587" s="2">
        <v>0</v>
      </c>
      <c r="HG1587" s="2">
        <v>0</v>
      </c>
      <c r="HH1587">
        <v>0</v>
      </c>
      <c r="HI1587" s="2">
        <v>5672</v>
      </c>
      <c r="HJ1587" s="2">
        <v>5672</v>
      </c>
      <c r="HK1587" s="2">
        <v>0</v>
      </c>
      <c r="HL1587">
        <v>0</v>
      </c>
      <c r="HM1587" s="2">
        <v>0</v>
      </c>
      <c r="HN1587" s="2">
        <v>0</v>
      </c>
      <c r="HO1587" s="2">
        <v>0</v>
      </c>
      <c r="HP1587">
        <v>0</v>
      </c>
      <c r="HQ1587" s="2">
        <v>40.520000000000003</v>
      </c>
      <c r="HS1587" s="2">
        <v>5672</v>
      </c>
      <c r="HV1587" t="s">
        <v>268</v>
      </c>
      <c r="HY1587" t="s">
        <v>269</v>
      </c>
      <c r="IB1587" s="1">
        <v>39878</v>
      </c>
      <c r="IC1587" s="1">
        <v>39884</v>
      </c>
      <c r="ID1587" s="2">
        <v>0</v>
      </c>
      <c r="IE1587" t="s">
        <v>319</v>
      </c>
      <c r="IF1587" t="str">
        <f>"                    "</f>
        <v xml:space="preserve">                    </v>
      </c>
      <c r="IG1587" t="str">
        <f>"7424.316"</f>
        <v>7424.316</v>
      </c>
      <c r="IH1587" t="str">
        <f>""</f>
        <v/>
      </c>
      <c r="IT1587" t="str">
        <f>""</f>
        <v/>
      </c>
      <c r="IY1587" t="str">
        <f>""</f>
        <v/>
      </c>
      <c r="JB1587" t="s">
        <v>271</v>
      </c>
      <c r="JD1587" t="str">
        <f>""</f>
        <v/>
      </c>
      <c r="JE1587" t="str">
        <f>""</f>
        <v/>
      </c>
      <c r="JO1587" t="str">
        <f>""</f>
        <v/>
      </c>
      <c r="JP1587" t="str">
        <f>""</f>
        <v/>
      </c>
      <c r="JQ1587" t="str">
        <f>HYPERLINK("https://web.datatree.com/?/property?propertyId=4765854")</f>
        <v>https://web.datatree.com/?/property?propertyId=4765854</v>
      </c>
    </row>
    <row r="1588" spans="1:277" x14ac:dyDescent="0.25">
      <c r="A1588">
        <v>1586</v>
      </c>
      <c r="B1588" s="15" t="s">
        <v>18833</v>
      </c>
      <c r="C1588" s="15" t="s">
        <v>18832</v>
      </c>
      <c r="D1588" s="15" t="s">
        <v>18834</v>
      </c>
      <c r="E1588" s="15" t="s">
        <v>18835</v>
      </c>
      <c r="F1588" s="15" t="s">
        <v>18836</v>
      </c>
      <c r="G1588" s="15" t="s">
        <v>243</v>
      </c>
      <c r="H1588" s="15">
        <v>85555</v>
      </c>
      <c r="I1588" s="15" t="s">
        <v>18837</v>
      </c>
      <c r="J1588" s="23" t="s">
        <v>18838</v>
      </c>
      <c r="K1588" s="15" t="s">
        <v>18839</v>
      </c>
      <c r="L1588" s="16" t="s">
        <v>18840</v>
      </c>
      <c r="M1588" s="17" t="str">
        <f t="shared" si="475"/>
        <v>6/31/2022</v>
      </c>
      <c r="N1588" s="15">
        <v>10780</v>
      </c>
      <c r="O1588" s="18">
        <f t="shared" si="479"/>
        <v>0</v>
      </c>
      <c r="P1588" s="19" t="str">
        <f t="shared" si="480"/>
        <v>$0.00</v>
      </c>
      <c r="Q1588" s="16">
        <v>44834</v>
      </c>
      <c r="R1588" s="19" t="str">
        <f t="shared" si="476"/>
        <v>09/30/22</v>
      </c>
      <c r="S1588" t="str">
        <f t="shared" si="481"/>
        <v>MOHAVE</v>
      </c>
      <c r="T1588" s="6" t="str">
        <f t="shared" si="482"/>
        <v>353-03-024</v>
      </c>
      <c r="U1588" t="str">
        <f t="shared" si="483"/>
        <v xml:space="preserve">10437 W HARMONT DR </v>
      </c>
      <c r="V1588" t="str">
        <f t="shared" si="484"/>
        <v>PEORIA</v>
      </c>
      <c r="W1588" t="str">
        <f t="shared" si="485"/>
        <v>AZ</v>
      </c>
      <c r="X1588" t="str">
        <f t="shared" si="486"/>
        <v>85345-7542</v>
      </c>
      <c r="Y1588" t="str">
        <f t="shared" si="487"/>
        <v>TERESA</v>
      </c>
      <c r="Z1588" t="str">
        <f t="shared" si="488"/>
        <v>EGGERT</v>
      </c>
      <c r="AA1588" t="str">
        <f t="shared" si="489"/>
        <v>SW4 NE4 SW4 CONT 10 AC</v>
      </c>
      <c r="AB1588">
        <f t="shared" si="490"/>
        <v>10</v>
      </c>
      <c r="AC1588" t="str">
        <f t="shared" si="491"/>
        <v>MOHAVE</v>
      </c>
      <c r="AI1588">
        <f t="shared" si="477"/>
        <v>10</v>
      </c>
      <c r="AO1588" t="s">
        <v>13183</v>
      </c>
      <c r="AP1588" t="s">
        <v>10178</v>
      </c>
      <c r="AQ1588" t="s">
        <v>6758</v>
      </c>
      <c r="AR1588" t="s">
        <v>13184</v>
      </c>
      <c r="AS1588" t="s">
        <v>240</v>
      </c>
      <c r="AT1588">
        <v>3</v>
      </c>
      <c r="BC1588" t="s">
        <v>13185</v>
      </c>
      <c r="BD1588" t="s">
        <v>13183</v>
      </c>
      <c r="BF1588" t="s">
        <v>300</v>
      </c>
      <c r="BG1588" t="s">
        <v>541</v>
      </c>
      <c r="BH1588" t="s">
        <v>242</v>
      </c>
      <c r="BS1588" t="s">
        <v>243</v>
      </c>
      <c r="BV1588" t="s">
        <v>244</v>
      </c>
      <c r="BY1588" t="s">
        <v>245</v>
      </c>
      <c r="BZ1588" t="s">
        <v>589</v>
      </c>
      <c r="CA1588">
        <v>10437</v>
      </c>
      <c r="CD1588" t="s">
        <v>13186</v>
      </c>
      <c r="CE1588" t="s">
        <v>302</v>
      </c>
      <c r="CG1588" t="s">
        <v>1160</v>
      </c>
      <c r="CH1588" t="s">
        <v>1160</v>
      </c>
      <c r="CI1588" t="s">
        <v>243</v>
      </c>
      <c r="CJ1588" t="str">
        <f>"85345-7542"</f>
        <v>85345-7542</v>
      </c>
      <c r="CK1588" t="s">
        <v>1363</v>
      </c>
      <c r="CL1588" t="s">
        <v>13187</v>
      </c>
      <c r="CM1588" t="s">
        <v>13188</v>
      </c>
      <c r="CN1588" t="s">
        <v>254</v>
      </c>
      <c r="CO1588" t="s">
        <v>12446</v>
      </c>
      <c r="CP1588" t="str">
        <f>"353-03-024"</f>
        <v>353-03-024</v>
      </c>
      <c r="CQ1588" t="str">
        <f>"35303024"</f>
        <v>35303024</v>
      </c>
      <c r="CR1588" t="str">
        <f>"R35303024"</f>
        <v>R35303024</v>
      </c>
      <c r="CS1588">
        <v>4015</v>
      </c>
      <c r="CW1588" t="s">
        <v>256</v>
      </c>
      <c r="CX1588" t="s">
        <v>257</v>
      </c>
      <c r="CY1588" t="s">
        <v>258</v>
      </c>
      <c r="CZ1588">
        <v>3</v>
      </c>
      <c r="DB1588">
        <v>35.2293460955227</v>
      </c>
      <c r="DC1588">
        <v>-113.53849867584501</v>
      </c>
      <c r="DK1588" t="s">
        <v>2819</v>
      </c>
      <c r="DL1588" t="s">
        <v>2819</v>
      </c>
      <c r="DO1588" t="str">
        <f>""</f>
        <v/>
      </c>
      <c r="DQ1588">
        <v>0</v>
      </c>
      <c r="DR1588">
        <v>0</v>
      </c>
      <c r="DS1588">
        <v>0</v>
      </c>
      <c r="DT1588">
        <v>0</v>
      </c>
      <c r="DW1588">
        <v>0</v>
      </c>
      <c r="DX1588">
        <v>0</v>
      </c>
      <c r="DZ1588">
        <v>0</v>
      </c>
      <c r="EA1588">
        <v>0</v>
      </c>
      <c r="EB1588">
        <v>0</v>
      </c>
      <c r="EC1588">
        <v>0</v>
      </c>
      <c r="ED1588">
        <v>0</v>
      </c>
      <c r="EE1588">
        <v>0</v>
      </c>
      <c r="EF1588">
        <v>0</v>
      </c>
      <c r="EG1588">
        <v>0</v>
      </c>
      <c r="EH1588">
        <v>0</v>
      </c>
      <c r="EI1588">
        <v>0</v>
      </c>
      <c r="EL1588">
        <v>0</v>
      </c>
      <c r="EN1588">
        <v>0</v>
      </c>
      <c r="EP1588">
        <v>0</v>
      </c>
      <c r="ER1588">
        <v>0</v>
      </c>
      <c r="ET1588">
        <v>0</v>
      </c>
      <c r="EY1588">
        <v>0</v>
      </c>
      <c r="FA1588">
        <v>0</v>
      </c>
      <c r="FL1588">
        <v>0</v>
      </c>
      <c r="FQ1588" t="s">
        <v>261</v>
      </c>
      <c r="FR1588" t="s">
        <v>354</v>
      </c>
      <c r="FS1588" t="s">
        <v>355</v>
      </c>
      <c r="FU1588">
        <v>435600</v>
      </c>
      <c r="FV1588">
        <v>10</v>
      </c>
      <c r="FW1588">
        <v>0</v>
      </c>
      <c r="FX1588">
        <v>0</v>
      </c>
      <c r="FY1588">
        <v>0</v>
      </c>
      <c r="FZ1588">
        <v>0</v>
      </c>
      <c r="GI1588" t="s">
        <v>264</v>
      </c>
      <c r="GJ1588" t="s">
        <v>265</v>
      </c>
      <c r="GK1588" t="s">
        <v>266</v>
      </c>
      <c r="GL1588" s="1">
        <v>40135</v>
      </c>
      <c r="GM1588" t="s">
        <v>267</v>
      </c>
      <c r="GN1588" t="str">
        <f t="shared" si="495"/>
        <v>FALSE</v>
      </c>
      <c r="GO1588">
        <v>2022</v>
      </c>
      <c r="GP1588">
        <v>2020</v>
      </c>
      <c r="GQ1588">
        <v>300</v>
      </c>
      <c r="GR1588" t="s">
        <v>246</v>
      </c>
      <c r="GS1588" t="s">
        <v>246</v>
      </c>
      <c r="GT1588" t="s">
        <v>246</v>
      </c>
      <c r="GU1588" t="s">
        <v>246</v>
      </c>
      <c r="GV1588" t="s">
        <v>246</v>
      </c>
      <c r="GW1588" t="s">
        <v>246</v>
      </c>
      <c r="GX1588" t="s">
        <v>246</v>
      </c>
      <c r="GY1588" t="s">
        <v>246</v>
      </c>
      <c r="GZ1588" t="s">
        <v>246</v>
      </c>
      <c r="HA1588" t="s">
        <v>246</v>
      </c>
      <c r="HB1588" t="s">
        <v>246</v>
      </c>
      <c r="HC1588" t="s">
        <v>246</v>
      </c>
      <c r="HD1588" t="s">
        <v>246</v>
      </c>
      <c r="HE1588" s="2">
        <v>595</v>
      </c>
      <c r="HF1588" s="2">
        <v>0</v>
      </c>
      <c r="HG1588" s="2">
        <v>0</v>
      </c>
      <c r="HH1588">
        <v>0</v>
      </c>
      <c r="HI1588" s="2">
        <v>3964</v>
      </c>
      <c r="HJ1588" s="2">
        <v>3964</v>
      </c>
      <c r="HK1588" s="2">
        <v>0</v>
      </c>
      <c r="HL1588">
        <v>0</v>
      </c>
      <c r="HM1588" s="2">
        <v>0</v>
      </c>
      <c r="HN1588" s="2">
        <v>0</v>
      </c>
      <c r="HO1588" s="2">
        <v>0</v>
      </c>
      <c r="HP1588">
        <v>0</v>
      </c>
      <c r="HQ1588" s="2">
        <v>76.040000000000006</v>
      </c>
      <c r="HS1588" s="2">
        <v>3964</v>
      </c>
      <c r="HV1588" t="s">
        <v>268</v>
      </c>
      <c r="HY1588" t="s">
        <v>269</v>
      </c>
      <c r="IF1588" t="str">
        <f>""</f>
        <v/>
      </c>
      <c r="IG1588" t="str">
        <f>""</f>
        <v/>
      </c>
      <c r="IH1588" t="str">
        <f>""</f>
        <v/>
      </c>
      <c r="IT1588" t="str">
        <f>""</f>
        <v/>
      </c>
      <c r="IY1588" t="str">
        <f>""</f>
        <v/>
      </c>
      <c r="JB1588" t="s">
        <v>271</v>
      </c>
      <c r="JD1588" t="str">
        <f>""</f>
        <v/>
      </c>
      <c r="JE1588" t="str">
        <f>""</f>
        <v/>
      </c>
      <c r="JO1588" t="str">
        <f>""</f>
        <v/>
      </c>
      <c r="JP1588" t="str">
        <f>""</f>
        <v/>
      </c>
      <c r="JQ1588" t="str">
        <f>HYPERLINK("https://web.datatree.com/?/property?propertyId=4784281")</f>
        <v>https://web.datatree.com/?/property?propertyId=4784281</v>
      </c>
    </row>
    <row r="1589" spans="1:277" x14ac:dyDescent="0.25">
      <c r="A1589">
        <v>1587</v>
      </c>
      <c r="B1589" s="15" t="s">
        <v>18833</v>
      </c>
      <c r="C1589" s="15" t="s">
        <v>18832</v>
      </c>
      <c r="D1589" s="15" t="s">
        <v>18834</v>
      </c>
      <c r="E1589" s="15" t="s">
        <v>18835</v>
      </c>
      <c r="F1589" s="15" t="s">
        <v>18836</v>
      </c>
      <c r="G1589" s="15" t="s">
        <v>243</v>
      </c>
      <c r="H1589" s="15">
        <v>85555</v>
      </c>
      <c r="I1589" s="15" t="s">
        <v>18837</v>
      </c>
      <c r="J1589" s="23" t="s">
        <v>18838</v>
      </c>
      <c r="K1589" s="15" t="s">
        <v>18839</v>
      </c>
      <c r="L1589" s="16" t="s">
        <v>18840</v>
      </c>
      <c r="M1589" s="17" t="str">
        <f t="shared" si="475"/>
        <v>6/31/2022</v>
      </c>
      <c r="N1589" s="15">
        <v>10781</v>
      </c>
      <c r="O1589" s="18">
        <f t="shared" si="479"/>
        <v>0</v>
      </c>
      <c r="P1589" s="19" t="str">
        <f t="shared" si="480"/>
        <v>$0.00</v>
      </c>
      <c r="Q1589" s="16">
        <v>44834</v>
      </c>
      <c r="R1589" s="19" t="str">
        <f t="shared" si="476"/>
        <v>09/30/22</v>
      </c>
      <c r="S1589" t="str">
        <f t="shared" si="481"/>
        <v>MOHAVE</v>
      </c>
      <c r="T1589" s="6" t="str">
        <f t="shared" si="482"/>
        <v>353-04-102</v>
      </c>
      <c r="U1589" t="str">
        <f t="shared" si="483"/>
        <v xml:space="preserve">PO BOX 581202 </v>
      </c>
      <c r="V1589" t="str">
        <f t="shared" si="484"/>
        <v>TULSA</v>
      </c>
      <c r="W1589" t="str">
        <f t="shared" si="485"/>
        <v>OK</v>
      </c>
      <c r="X1589" t="str">
        <f t="shared" si="486"/>
        <v>74158-1202</v>
      </c>
      <c r="Y1589" t="str">
        <f t="shared" si="487"/>
        <v>CRAIG</v>
      </c>
      <c r="Z1589" t="str">
        <f t="shared" si="488"/>
        <v>WRIGHT</v>
      </c>
      <c r="AA1589" t="str">
        <f t="shared" si="489"/>
        <v>SW4 NE4 NW4 EXC N &amp; W 20' FOR ROAD (321/358) CONT 10 ACRES 315-10 -093 &amp; 094(315-10-102) COMBINED</v>
      </c>
      <c r="AB1589">
        <f t="shared" si="490"/>
        <v>10</v>
      </c>
      <c r="AC1589" t="str">
        <f t="shared" si="491"/>
        <v>MOHAVE</v>
      </c>
      <c r="AI1589">
        <f t="shared" si="477"/>
        <v>10</v>
      </c>
      <c r="AO1589" t="s">
        <v>2026</v>
      </c>
      <c r="AP1589" t="s">
        <v>2027</v>
      </c>
      <c r="AQ1589" t="s">
        <v>2028</v>
      </c>
      <c r="AR1589" t="s">
        <v>2029</v>
      </c>
      <c r="AS1589" t="s">
        <v>240</v>
      </c>
      <c r="AT1589">
        <v>6</v>
      </c>
      <c r="BC1589" t="s">
        <v>2030</v>
      </c>
      <c r="BD1589" t="s">
        <v>2026</v>
      </c>
      <c r="BH1589" t="s">
        <v>242</v>
      </c>
      <c r="BS1589" t="s">
        <v>243</v>
      </c>
      <c r="BV1589" t="s">
        <v>244</v>
      </c>
      <c r="BY1589" t="s">
        <v>245</v>
      </c>
      <c r="CD1589" t="s">
        <v>2031</v>
      </c>
      <c r="CG1589" t="s">
        <v>2032</v>
      </c>
      <c r="CH1589" t="s">
        <v>2032</v>
      </c>
      <c r="CI1589" t="s">
        <v>2033</v>
      </c>
      <c r="CJ1589" t="str">
        <f>"74158-1202"</f>
        <v>74158-1202</v>
      </c>
      <c r="CK1589" t="s">
        <v>2034</v>
      </c>
      <c r="CL1589" t="s">
        <v>2035</v>
      </c>
      <c r="CM1589" t="s">
        <v>2036</v>
      </c>
      <c r="CN1589" t="s">
        <v>254</v>
      </c>
      <c r="CO1589" t="s">
        <v>13189</v>
      </c>
      <c r="CP1589" t="str">
        <f>"353-04-102"</f>
        <v>353-04-102</v>
      </c>
      <c r="CQ1589" t="str">
        <f>"35304102"</f>
        <v>35304102</v>
      </c>
      <c r="CR1589" t="str">
        <f>"R35304102"</f>
        <v>R35304102</v>
      </c>
      <c r="CS1589">
        <v>4015</v>
      </c>
      <c r="CW1589" t="s">
        <v>256</v>
      </c>
      <c r="CX1589" t="s">
        <v>257</v>
      </c>
      <c r="CY1589" t="s">
        <v>258</v>
      </c>
      <c r="CZ1589">
        <v>5</v>
      </c>
      <c r="DB1589">
        <v>35.236684922405601</v>
      </c>
      <c r="DC1589">
        <v>-113.573876227573</v>
      </c>
      <c r="DK1589" t="s">
        <v>639</v>
      </c>
      <c r="DL1589" t="s">
        <v>639</v>
      </c>
      <c r="DO1589" t="str">
        <f>""</f>
        <v/>
      </c>
      <c r="DQ1589">
        <v>0</v>
      </c>
      <c r="DR1589">
        <v>0</v>
      </c>
      <c r="DS1589">
        <v>0</v>
      </c>
      <c r="DT1589">
        <v>0</v>
      </c>
      <c r="DW1589">
        <v>0</v>
      </c>
      <c r="DX1589">
        <v>0</v>
      </c>
      <c r="DZ1589">
        <v>0</v>
      </c>
      <c r="EA1589">
        <v>0</v>
      </c>
      <c r="EB1589">
        <v>0</v>
      </c>
      <c r="EC1589">
        <v>0</v>
      </c>
      <c r="ED1589">
        <v>0</v>
      </c>
      <c r="EE1589">
        <v>0</v>
      </c>
      <c r="EF1589">
        <v>0</v>
      </c>
      <c r="EG1589">
        <v>0</v>
      </c>
      <c r="EH1589">
        <v>0</v>
      </c>
      <c r="EI1589">
        <v>0</v>
      </c>
      <c r="EL1589">
        <v>0</v>
      </c>
      <c r="EN1589">
        <v>0</v>
      </c>
      <c r="EP1589">
        <v>0</v>
      </c>
      <c r="ER1589">
        <v>0</v>
      </c>
      <c r="ET1589">
        <v>0</v>
      </c>
      <c r="EY1589">
        <v>0</v>
      </c>
      <c r="FA1589">
        <v>0</v>
      </c>
      <c r="FL1589">
        <v>0</v>
      </c>
      <c r="FQ1589" t="s">
        <v>261</v>
      </c>
      <c r="FR1589" t="s">
        <v>354</v>
      </c>
      <c r="FS1589" t="s">
        <v>355</v>
      </c>
      <c r="FU1589">
        <v>435600</v>
      </c>
      <c r="FV1589">
        <v>10</v>
      </c>
      <c r="FW1589">
        <v>0</v>
      </c>
      <c r="FX1589">
        <v>0</v>
      </c>
      <c r="FY1589">
        <v>0</v>
      </c>
      <c r="FZ1589">
        <v>0</v>
      </c>
      <c r="GI1589" t="s">
        <v>653</v>
      </c>
      <c r="GJ1589" t="s">
        <v>265</v>
      </c>
      <c r="GK1589" t="s">
        <v>266</v>
      </c>
      <c r="GL1589" s="1">
        <v>40135</v>
      </c>
      <c r="GM1589" t="s">
        <v>267</v>
      </c>
      <c r="GN1589" t="str">
        <f t="shared" si="495"/>
        <v>FALSE</v>
      </c>
      <c r="GO1589">
        <v>2022</v>
      </c>
      <c r="GP1589">
        <v>2020</v>
      </c>
      <c r="GQ1589">
        <v>300</v>
      </c>
      <c r="GR1589" t="s">
        <v>246</v>
      </c>
      <c r="GS1589" t="s">
        <v>246</v>
      </c>
      <c r="GT1589" t="s">
        <v>246</v>
      </c>
      <c r="GU1589" t="s">
        <v>246</v>
      </c>
      <c r="GV1589" t="s">
        <v>246</v>
      </c>
      <c r="GW1589" t="s">
        <v>246</v>
      </c>
      <c r="GX1589" t="s">
        <v>246</v>
      </c>
      <c r="GY1589" t="s">
        <v>246</v>
      </c>
      <c r="GZ1589" t="s">
        <v>246</v>
      </c>
      <c r="HA1589" t="s">
        <v>246</v>
      </c>
      <c r="HB1589" t="s">
        <v>246</v>
      </c>
      <c r="HC1589" t="s">
        <v>246</v>
      </c>
      <c r="HD1589" t="s">
        <v>246</v>
      </c>
      <c r="HE1589" s="2">
        <v>851</v>
      </c>
      <c r="HF1589" s="2">
        <v>0</v>
      </c>
      <c r="HG1589" s="2">
        <v>0</v>
      </c>
      <c r="HH1589">
        <v>0</v>
      </c>
      <c r="HI1589" s="2">
        <v>5672</v>
      </c>
      <c r="HJ1589" s="2">
        <v>5672</v>
      </c>
      <c r="HK1589" s="2">
        <v>0</v>
      </c>
      <c r="HL1589">
        <v>0</v>
      </c>
      <c r="HM1589" s="2">
        <v>0</v>
      </c>
      <c r="HN1589" s="2">
        <v>0</v>
      </c>
      <c r="HO1589" s="2">
        <v>0</v>
      </c>
      <c r="HP1589">
        <v>0</v>
      </c>
      <c r="HQ1589" s="2">
        <v>47.78</v>
      </c>
      <c r="HS1589" s="2">
        <v>5672</v>
      </c>
      <c r="HV1589" t="s">
        <v>268</v>
      </c>
      <c r="HY1589" t="s">
        <v>269</v>
      </c>
      <c r="IF1589" t="str">
        <f>""</f>
        <v/>
      </c>
      <c r="IG1589" t="str">
        <f>""</f>
        <v/>
      </c>
      <c r="IH1589" t="str">
        <f>""</f>
        <v/>
      </c>
      <c r="IT1589" t="str">
        <f>""</f>
        <v/>
      </c>
      <c r="IY1589" t="str">
        <f>""</f>
        <v/>
      </c>
      <c r="JB1589" t="s">
        <v>271</v>
      </c>
      <c r="JD1589" t="str">
        <f>""</f>
        <v/>
      </c>
      <c r="JE1589" t="str">
        <f>""</f>
        <v/>
      </c>
      <c r="JO1589" t="str">
        <f>""</f>
        <v/>
      </c>
      <c r="JP1589" t="str">
        <f>""</f>
        <v/>
      </c>
      <c r="JQ1589" t="str">
        <f>HYPERLINK("https://web.datatree.com/?/property?propertyId=4821527")</f>
        <v>https://web.datatree.com/?/property?propertyId=4821527</v>
      </c>
    </row>
    <row r="1590" spans="1:277" x14ac:dyDescent="0.25">
      <c r="A1590">
        <v>1588</v>
      </c>
      <c r="B1590" s="15" t="s">
        <v>18833</v>
      </c>
      <c r="C1590" s="15" t="s">
        <v>18832</v>
      </c>
      <c r="D1590" s="15" t="s">
        <v>18834</v>
      </c>
      <c r="E1590" s="15" t="s">
        <v>18835</v>
      </c>
      <c r="F1590" s="15" t="s">
        <v>18836</v>
      </c>
      <c r="G1590" s="15" t="s">
        <v>243</v>
      </c>
      <c r="H1590" s="15">
        <v>85555</v>
      </c>
      <c r="I1590" s="15" t="s">
        <v>18837</v>
      </c>
      <c r="J1590" s="23" t="s">
        <v>18838</v>
      </c>
      <c r="K1590" s="15" t="s">
        <v>18839</v>
      </c>
      <c r="L1590" s="16" t="s">
        <v>18840</v>
      </c>
      <c r="M1590" s="17" t="str">
        <f t="shared" si="475"/>
        <v>6/31/2022</v>
      </c>
      <c r="N1590" s="15">
        <v>10782</v>
      </c>
      <c r="O1590" s="18">
        <f t="shared" si="479"/>
        <v>0</v>
      </c>
      <c r="P1590" s="19" t="str">
        <f t="shared" si="480"/>
        <v>$0.00</v>
      </c>
      <c r="Q1590" s="16">
        <v>44834</v>
      </c>
      <c r="R1590" s="19" t="str">
        <f t="shared" si="476"/>
        <v>09/30/22</v>
      </c>
      <c r="S1590" t="str">
        <f t="shared" si="481"/>
        <v>MOHAVE</v>
      </c>
      <c r="T1590" s="6" t="str">
        <f t="shared" si="482"/>
        <v>353-09-070</v>
      </c>
      <c r="U1590" t="str">
        <f t="shared" si="483"/>
        <v xml:space="preserve">40179 O NEAL AVE </v>
      </c>
      <c r="V1590" t="str">
        <f t="shared" si="484"/>
        <v>BEAUMONT</v>
      </c>
      <c r="W1590" t="str">
        <f t="shared" si="485"/>
        <v>CA</v>
      </c>
      <c r="X1590" t="str">
        <f t="shared" si="486"/>
        <v>92223-4858</v>
      </c>
      <c r="Y1590" t="str">
        <f t="shared" si="487"/>
        <v>V</v>
      </c>
      <c r="Z1590" t="str">
        <f t="shared" si="488"/>
        <v>DAISH</v>
      </c>
      <c r="AA1590" t="str">
        <f t="shared" si="489"/>
        <v>SILVER SPRINGS UNIT V LOT 390</v>
      </c>
      <c r="AB1590">
        <f t="shared" si="490"/>
        <v>10</v>
      </c>
      <c r="AC1590" t="str">
        <f t="shared" si="491"/>
        <v>MOHAVE</v>
      </c>
      <c r="AI1590">
        <f t="shared" si="477"/>
        <v>10</v>
      </c>
      <c r="AO1590" t="s">
        <v>13190</v>
      </c>
      <c r="AP1590" t="s">
        <v>13191</v>
      </c>
      <c r="AQ1590" t="s">
        <v>3534</v>
      </c>
      <c r="AR1590" t="s">
        <v>13192</v>
      </c>
      <c r="AS1590" t="s">
        <v>240</v>
      </c>
      <c r="AT1590">
        <v>1</v>
      </c>
      <c r="AU1590" t="s">
        <v>13193</v>
      </c>
      <c r="AV1590" t="s">
        <v>13194</v>
      </c>
      <c r="AW1590" t="s">
        <v>4003</v>
      </c>
      <c r="AX1590" t="s">
        <v>13192</v>
      </c>
      <c r="AY1590" t="s">
        <v>240</v>
      </c>
      <c r="AZ1590">
        <v>1</v>
      </c>
      <c r="BC1590" t="s">
        <v>13195</v>
      </c>
      <c r="BD1590" t="s">
        <v>13196</v>
      </c>
      <c r="BH1590" t="s">
        <v>242</v>
      </c>
      <c r="BS1590" t="s">
        <v>243</v>
      </c>
      <c r="BV1590" t="s">
        <v>244</v>
      </c>
      <c r="BY1590" t="s">
        <v>245</v>
      </c>
      <c r="CA1590">
        <v>40179</v>
      </c>
      <c r="CD1590" t="s">
        <v>13197</v>
      </c>
      <c r="CE1590" t="s">
        <v>248</v>
      </c>
      <c r="CG1590" t="s">
        <v>7773</v>
      </c>
      <c r="CH1590" t="s">
        <v>7698</v>
      </c>
      <c r="CI1590" t="s">
        <v>328</v>
      </c>
      <c r="CJ1590" t="str">
        <f>"92223-4858"</f>
        <v>92223-4858</v>
      </c>
      <c r="CK1590" t="s">
        <v>1591</v>
      </c>
      <c r="CL1590" t="s">
        <v>13198</v>
      </c>
      <c r="CM1590" t="s">
        <v>13199</v>
      </c>
      <c r="CN1590" t="s">
        <v>254</v>
      </c>
      <c r="CO1590" t="s">
        <v>13200</v>
      </c>
      <c r="CP1590" t="str">
        <f>"353-09-070"</f>
        <v>353-09-070</v>
      </c>
      <c r="CQ1590" t="str">
        <f>"35309070"</f>
        <v>35309070</v>
      </c>
      <c r="CR1590" t="str">
        <f>"R35309070"</f>
        <v>R35309070</v>
      </c>
      <c r="CS1590">
        <v>4015</v>
      </c>
      <c r="CW1590" t="s">
        <v>256</v>
      </c>
      <c r="CX1590" t="s">
        <v>257</v>
      </c>
      <c r="CY1590" t="s">
        <v>258</v>
      </c>
      <c r="CZ1590">
        <v>17</v>
      </c>
      <c r="DB1590">
        <v>35.198593168178697</v>
      </c>
      <c r="DC1590">
        <v>-113.567257935176</v>
      </c>
      <c r="DD1590" t="s">
        <v>259</v>
      </c>
      <c r="DK1590" t="s">
        <v>260</v>
      </c>
      <c r="DL1590" t="s">
        <v>260</v>
      </c>
      <c r="DO1590" t="str">
        <f>"390"</f>
        <v>390</v>
      </c>
      <c r="DQ1590">
        <v>0</v>
      </c>
      <c r="DR1590">
        <v>0</v>
      </c>
      <c r="DS1590">
        <v>0</v>
      </c>
      <c r="DT1590">
        <v>0</v>
      </c>
      <c r="DW1590">
        <v>0</v>
      </c>
      <c r="DX1590">
        <v>0</v>
      </c>
      <c r="DZ1590">
        <v>0</v>
      </c>
      <c r="EA1590">
        <v>0</v>
      </c>
      <c r="EB1590">
        <v>0</v>
      </c>
      <c r="EC1590">
        <v>0</v>
      </c>
      <c r="ED1590">
        <v>0</v>
      </c>
      <c r="EE1590">
        <v>0</v>
      </c>
      <c r="EF1590">
        <v>0</v>
      </c>
      <c r="EG1590">
        <v>0</v>
      </c>
      <c r="EH1590">
        <v>0</v>
      </c>
      <c r="EI1590">
        <v>0</v>
      </c>
      <c r="EL1590">
        <v>0</v>
      </c>
      <c r="EN1590">
        <v>0</v>
      </c>
      <c r="EP1590">
        <v>0</v>
      </c>
      <c r="ER1590">
        <v>0</v>
      </c>
      <c r="ET1590">
        <v>0</v>
      </c>
      <c r="EY1590">
        <v>0</v>
      </c>
      <c r="FA1590">
        <v>0</v>
      </c>
      <c r="FL1590">
        <v>0</v>
      </c>
      <c r="FQ1590" t="s">
        <v>261</v>
      </c>
      <c r="FR1590" t="s">
        <v>262</v>
      </c>
      <c r="FS1590" t="s">
        <v>263</v>
      </c>
      <c r="FU1590">
        <v>435600</v>
      </c>
      <c r="FV1590">
        <v>10</v>
      </c>
      <c r="FW1590">
        <v>0</v>
      </c>
      <c r="FX1590">
        <v>0</v>
      </c>
      <c r="FY1590">
        <v>0</v>
      </c>
      <c r="FZ1590">
        <v>0</v>
      </c>
      <c r="GI1590" t="s">
        <v>264</v>
      </c>
      <c r="GJ1590" t="s">
        <v>265</v>
      </c>
      <c r="GK1590" t="s">
        <v>266</v>
      </c>
      <c r="GL1590" s="1">
        <v>40135</v>
      </c>
      <c r="GM1590" t="s">
        <v>267</v>
      </c>
      <c r="GN1590" t="str">
        <f t="shared" si="495"/>
        <v>FALSE</v>
      </c>
      <c r="GO1590">
        <v>2022</v>
      </c>
      <c r="GP1590">
        <v>2020</v>
      </c>
      <c r="GQ1590">
        <v>300</v>
      </c>
      <c r="GR1590" t="s">
        <v>246</v>
      </c>
      <c r="GS1590" t="s">
        <v>246</v>
      </c>
      <c r="GT1590" t="s">
        <v>246</v>
      </c>
      <c r="GU1590" t="s">
        <v>246</v>
      </c>
      <c r="GV1590" t="s">
        <v>246</v>
      </c>
      <c r="GW1590" t="s">
        <v>246</v>
      </c>
      <c r="GX1590" t="s">
        <v>246</v>
      </c>
      <c r="GY1590" t="s">
        <v>246</v>
      </c>
      <c r="GZ1590" t="s">
        <v>246</v>
      </c>
      <c r="HA1590" t="s">
        <v>246</v>
      </c>
      <c r="HB1590" t="s">
        <v>246</v>
      </c>
      <c r="HC1590" t="s">
        <v>246</v>
      </c>
      <c r="HD1590" t="s">
        <v>246</v>
      </c>
      <c r="HE1590" s="2">
        <v>851</v>
      </c>
      <c r="HF1590" s="2">
        <v>0</v>
      </c>
      <c r="HG1590" s="2">
        <v>0</v>
      </c>
      <c r="HH1590">
        <v>0</v>
      </c>
      <c r="HI1590" s="2">
        <v>5672</v>
      </c>
      <c r="HJ1590" s="2">
        <v>5672</v>
      </c>
      <c r="HK1590" s="2">
        <v>0</v>
      </c>
      <c r="HL1590">
        <v>0</v>
      </c>
      <c r="HM1590" s="2">
        <v>0</v>
      </c>
      <c r="HN1590" s="2">
        <v>0</v>
      </c>
      <c r="HO1590" s="2">
        <v>0</v>
      </c>
      <c r="HP1590">
        <v>0</v>
      </c>
      <c r="HQ1590" s="2">
        <v>45.02</v>
      </c>
      <c r="HS1590" s="2">
        <v>5672</v>
      </c>
      <c r="HV1590" t="s">
        <v>268</v>
      </c>
      <c r="HY1590" t="s">
        <v>269</v>
      </c>
      <c r="IF1590" t="str">
        <f>""</f>
        <v/>
      </c>
      <c r="IG1590" t="str">
        <f>""</f>
        <v/>
      </c>
      <c r="IH1590" t="str">
        <f>""</f>
        <v/>
      </c>
      <c r="IT1590" t="str">
        <f>""</f>
        <v/>
      </c>
      <c r="IY1590" t="str">
        <f>""</f>
        <v/>
      </c>
      <c r="JB1590" t="s">
        <v>271</v>
      </c>
      <c r="JD1590" t="str">
        <f>""</f>
        <v/>
      </c>
      <c r="JE1590" t="str">
        <f>""</f>
        <v/>
      </c>
      <c r="JO1590" t="str">
        <f>""</f>
        <v/>
      </c>
      <c r="JP1590" t="str">
        <f>""</f>
        <v/>
      </c>
      <c r="JQ1590" t="str">
        <f>HYPERLINK("https://web.datatree.com/?/property?propertyId=4839604")</f>
        <v>https://web.datatree.com/?/property?propertyId=4839604</v>
      </c>
    </row>
    <row r="1591" spans="1:277" x14ac:dyDescent="0.25">
      <c r="A1591">
        <v>1589</v>
      </c>
      <c r="B1591" s="15" t="s">
        <v>18833</v>
      </c>
      <c r="C1591" s="15" t="s">
        <v>18832</v>
      </c>
      <c r="D1591" s="15" t="s">
        <v>18834</v>
      </c>
      <c r="E1591" s="15" t="s">
        <v>18835</v>
      </c>
      <c r="F1591" s="15" t="s">
        <v>18836</v>
      </c>
      <c r="G1591" s="15" t="s">
        <v>243</v>
      </c>
      <c r="H1591" s="15">
        <v>85555</v>
      </c>
      <c r="I1591" s="15" t="s">
        <v>18837</v>
      </c>
      <c r="J1591" s="23" t="s">
        <v>18838</v>
      </c>
      <c r="K1591" s="15" t="s">
        <v>18839</v>
      </c>
      <c r="L1591" s="16" t="s">
        <v>18840</v>
      </c>
      <c r="M1591" s="17" t="str">
        <f t="shared" si="475"/>
        <v>6/31/2022</v>
      </c>
      <c r="N1591" s="15">
        <v>10783</v>
      </c>
      <c r="O1591" s="18">
        <f t="shared" si="479"/>
        <v>0</v>
      </c>
      <c r="P1591" s="19" t="str">
        <f t="shared" si="480"/>
        <v>$0.00</v>
      </c>
      <c r="Q1591" s="16">
        <v>44834</v>
      </c>
      <c r="R1591" s="19" t="str">
        <f t="shared" si="476"/>
        <v>09/30/22</v>
      </c>
      <c r="S1591" t="str">
        <f t="shared" si="481"/>
        <v>MOHAVE</v>
      </c>
      <c r="T1591" s="6" t="str">
        <f t="shared" si="482"/>
        <v>353-09-053</v>
      </c>
      <c r="U1591" t="str">
        <f t="shared" si="483"/>
        <v xml:space="preserve">1220 E STORM CLOUD DR </v>
      </c>
      <c r="V1591" t="str">
        <f t="shared" si="484"/>
        <v>KINGMAN</v>
      </c>
      <c r="W1591" t="str">
        <f t="shared" si="485"/>
        <v>AZ</v>
      </c>
      <c r="X1591" t="str">
        <f t="shared" si="486"/>
        <v>86409-1160</v>
      </c>
      <c r="Y1591">
        <f t="shared" si="487"/>
        <v>0</v>
      </c>
      <c r="Z1591" t="str">
        <f t="shared" si="488"/>
        <v>YOUNG DELORES</v>
      </c>
      <c r="AA1591" t="str">
        <f t="shared" si="489"/>
        <v>SILVER SPRINGS UNIT V LOT 375</v>
      </c>
      <c r="AB1591">
        <f t="shared" si="490"/>
        <v>10</v>
      </c>
      <c r="AC1591" t="str">
        <f t="shared" si="491"/>
        <v>MOHAVE</v>
      </c>
      <c r="AI1591">
        <f t="shared" si="477"/>
        <v>10</v>
      </c>
      <c r="AO1591" t="s">
        <v>13201</v>
      </c>
      <c r="AR1591" t="s">
        <v>13201</v>
      </c>
      <c r="AS1591" t="s">
        <v>240</v>
      </c>
      <c r="AT1591">
        <v>2</v>
      </c>
      <c r="BC1591" t="s">
        <v>13202</v>
      </c>
      <c r="BD1591" t="s">
        <v>13201</v>
      </c>
      <c r="BE1591" t="s">
        <v>689</v>
      </c>
      <c r="BH1591" t="s">
        <v>242</v>
      </c>
      <c r="BS1591" t="s">
        <v>243</v>
      </c>
      <c r="BV1591" t="s">
        <v>244</v>
      </c>
      <c r="BY1591" t="s">
        <v>245</v>
      </c>
      <c r="BZ1591" t="s">
        <v>396</v>
      </c>
      <c r="CA1591">
        <v>1220</v>
      </c>
      <c r="CD1591" t="s">
        <v>13203</v>
      </c>
      <c r="CE1591" t="s">
        <v>302</v>
      </c>
      <c r="CG1591" t="s">
        <v>345</v>
      </c>
      <c r="CI1591" t="s">
        <v>243</v>
      </c>
      <c r="CJ1591" t="str">
        <f>"86409-1160"</f>
        <v>86409-1160</v>
      </c>
      <c r="CK1591" t="s">
        <v>13204</v>
      </c>
      <c r="CL1591" t="s">
        <v>13205</v>
      </c>
      <c r="CM1591" t="s">
        <v>13206</v>
      </c>
      <c r="CN1591" t="s">
        <v>254</v>
      </c>
      <c r="CO1591" t="s">
        <v>13207</v>
      </c>
      <c r="CP1591" t="str">
        <f>"353-09-053"</f>
        <v>353-09-053</v>
      </c>
      <c r="CQ1591" t="str">
        <f>"35309053"</f>
        <v>35309053</v>
      </c>
      <c r="CR1591" t="str">
        <f>"R35309053"</f>
        <v>R35309053</v>
      </c>
      <c r="CS1591">
        <v>4015</v>
      </c>
      <c r="CW1591" t="s">
        <v>256</v>
      </c>
      <c r="CX1591" t="s">
        <v>257</v>
      </c>
      <c r="CY1591" t="s">
        <v>258</v>
      </c>
      <c r="CZ1591">
        <v>17</v>
      </c>
      <c r="DB1591">
        <v>35.202217050000002</v>
      </c>
      <c r="DC1591">
        <v>-113.56504769999999</v>
      </c>
      <c r="DD1591" t="s">
        <v>259</v>
      </c>
      <c r="DK1591" t="s">
        <v>260</v>
      </c>
      <c r="DL1591" t="s">
        <v>260</v>
      </c>
      <c r="DO1591" t="str">
        <f>"375"</f>
        <v>375</v>
      </c>
      <c r="DQ1591">
        <v>0</v>
      </c>
      <c r="DR1591">
        <v>0</v>
      </c>
      <c r="DS1591">
        <v>0</v>
      </c>
      <c r="DT1591">
        <v>0</v>
      </c>
      <c r="DW1591">
        <v>0</v>
      </c>
      <c r="DX1591">
        <v>0</v>
      </c>
      <c r="DZ1591">
        <v>0</v>
      </c>
      <c r="EA1591">
        <v>0</v>
      </c>
      <c r="EB1591">
        <v>0</v>
      </c>
      <c r="EC1591">
        <v>0</v>
      </c>
      <c r="ED1591">
        <v>0</v>
      </c>
      <c r="EE1591">
        <v>0</v>
      </c>
      <c r="EF1591">
        <v>0</v>
      </c>
      <c r="EG1591">
        <v>0</v>
      </c>
      <c r="EH1591">
        <v>0</v>
      </c>
      <c r="EI1591">
        <v>0</v>
      </c>
      <c r="EL1591">
        <v>0</v>
      </c>
      <c r="EN1591">
        <v>0</v>
      </c>
      <c r="EP1591">
        <v>0</v>
      </c>
      <c r="ER1591">
        <v>0</v>
      </c>
      <c r="ET1591">
        <v>0</v>
      </c>
      <c r="EY1591">
        <v>0</v>
      </c>
      <c r="FA1591">
        <v>0</v>
      </c>
      <c r="FL1591">
        <v>0</v>
      </c>
      <c r="FQ1591" t="s">
        <v>261</v>
      </c>
      <c r="FR1591" t="s">
        <v>262</v>
      </c>
      <c r="FS1591" t="s">
        <v>263</v>
      </c>
      <c r="FU1591">
        <v>435600</v>
      </c>
      <c r="FV1591">
        <v>10</v>
      </c>
      <c r="FW1591">
        <v>0</v>
      </c>
      <c r="FX1591">
        <v>0</v>
      </c>
      <c r="FY1591">
        <v>0</v>
      </c>
      <c r="FZ1591">
        <v>0</v>
      </c>
      <c r="GI1591" t="s">
        <v>264</v>
      </c>
      <c r="GJ1591" t="s">
        <v>265</v>
      </c>
      <c r="GK1591" t="s">
        <v>266</v>
      </c>
      <c r="GL1591" s="1">
        <v>40135</v>
      </c>
      <c r="GM1591" t="s">
        <v>267</v>
      </c>
      <c r="GN1591" t="str">
        <f t="shared" si="495"/>
        <v>FALSE</v>
      </c>
      <c r="GO1591">
        <v>2022</v>
      </c>
      <c r="GP1591">
        <v>2020</v>
      </c>
      <c r="GQ1591">
        <v>300</v>
      </c>
      <c r="GR1591" t="s">
        <v>246</v>
      </c>
      <c r="GS1591" t="s">
        <v>246</v>
      </c>
      <c r="GT1591" t="s">
        <v>246</v>
      </c>
      <c r="GU1591" t="s">
        <v>246</v>
      </c>
      <c r="GV1591" t="s">
        <v>246</v>
      </c>
      <c r="GW1591" t="s">
        <v>246</v>
      </c>
      <c r="GX1591" t="s">
        <v>246</v>
      </c>
      <c r="GY1591" t="s">
        <v>246</v>
      </c>
      <c r="GZ1591" t="s">
        <v>246</v>
      </c>
      <c r="HA1591" t="s">
        <v>246</v>
      </c>
      <c r="HB1591" t="s">
        <v>246</v>
      </c>
      <c r="HC1591" t="s">
        <v>246</v>
      </c>
      <c r="HD1591" t="s">
        <v>246</v>
      </c>
      <c r="HE1591" s="2">
        <v>851</v>
      </c>
      <c r="HF1591" s="2">
        <v>0</v>
      </c>
      <c r="HG1591" s="2">
        <v>0</v>
      </c>
      <c r="HH1591">
        <v>0</v>
      </c>
      <c r="HI1591" s="2">
        <v>5672</v>
      </c>
      <c r="HJ1591" s="2">
        <v>5672</v>
      </c>
      <c r="HK1591" s="2">
        <v>0</v>
      </c>
      <c r="HL1591">
        <v>0</v>
      </c>
      <c r="HM1591" s="2">
        <v>0</v>
      </c>
      <c r="HN1591" s="2">
        <v>0</v>
      </c>
      <c r="HO1591" s="2">
        <v>0</v>
      </c>
      <c r="HP1591">
        <v>0</v>
      </c>
      <c r="HQ1591" s="2">
        <v>45.02</v>
      </c>
      <c r="HS1591" s="2">
        <v>5672</v>
      </c>
      <c r="HV1591" t="s">
        <v>268</v>
      </c>
      <c r="HY1591" t="s">
        <v>269</v>
      </c>
      <c r="IF1591" t="str">
        <f>""</f>
        <v/>
      </c>
      <c r="IG1591" t="str">
        <f>""</f>
        <v/>
      </c>
      <c r="IH1591" t="str">
        <f>""</f>
        <v/>
      </c>
      <c r="IT1591" t="str">
        <f>""</f>
        <v/>
      </c>
      <c r="IY1591" t="str">
        <f>""</f>
        <v/>
      </c>
      <c r="JB1591" t="s">
        <v>271</v>
      </c>
      <c r="JD1591" t="str">
        <f>""</f>
        <v/>
      </c>
      <c r="JE1591" t="str">
        <f>""</f>
        <v/>
      </c>
      <c r="JO1591" t="str">
        <f>""</f>
        <v/>
      </c>
      <c r="JP1591" t="str">
        <f>""</f>
        <v/>
      </c>
      <c r="JQ1591" t="str">
        <f>HYPERLINK("https://web.datatree.com/?/property?propertyId=4818551")</f>
        <v>https://web.datatree.com/?/property?propertyId=4818551</v>
      </c>
    </row>
    <row r="1592" spans="1:277" x14ac:dyDescent="0.25">
      <c r="A1592">
        <v>1590</v>
      </c>
      <c r="B1592" s="15" t="s">
        <v>18833</v>
      </c>
      <c r="C1592" s="15" t="s">
        <v>18832</v>
      </c>
      <c r="D1592" s="15" t="s">
        <v>18834</v>
      </c>
      <c r="E1592" s="15" t="s">
        <v>18835</v>
      </c>
      <c r="F1592" s="15" t="s">
        <v>18836</v>
      </c>
      <c r="G1592" s="15" t="s">
        <v>243</v>
      </c>
      <c r="H1592" s="15">
        <v>85555</v>
      </c>
      <c r="I1592" s="15" t="s">
        <v>18837</v>
      </c>
      <c r="J1592" s="23" t="s">
        <v>18838</v>
      </c>
      <c r="K1592" s="15" t="s">
        <v>18839</v>
      </c>
      <c r="L1592" s="16" t="s">
        <v>18840</v>
      </c>
      <c r="M1592" s="17" t="str">
        <f t="shared" si="475"/>
        <v>6/31/2022</v>
      </c>
      <c r="N1592" s="15">
        <v>10784</v>
      </c>
      <c r="O1592" s="18">
        <f t="shared" si="479"/>
        <v>0</v>
      </c>
      <c r="P1592" s="19" t="str">
        <f t="shared" si="480"/>
        <v>$0.00</v>
      </c>
      <c r="Q1592" s="16">
        <v>44834</v>
      </c>
      <c r="R1592" s="19" t="str">
        <f t="shared" si="476"/>
        <v>09/30/22</v>
      </c>
      <c r="S1592" t="str">
        <f t="shared" si="481"/>
        <v>MOHAVE</v>
      </c>
      <c r="T1592" s="6" t="str">
        <f t="shared" si="482"/>
        <v>340-22-008</v>
      </c>
      <c r="U1592" t="str">
        <f t="shared" si="483"/>
        <v xml:space="preserve">15500 N PIERCE FERRY RD </v>
      </c>
      <c r="V1592" t="str">
        <f t="shared" si="484"/>
        <v>DOLAN SPRINGS</v>
      </c>
      <c r="W1592" t="str">
        <f t="shared" si="485"/>
        <v>AZ</v>
      </c>
      <c r="X1592" t="str">
        <f t="shared" si="486"/>
        <v>86441-7504</v>
      </c>
      <c r="Y1592" t="str">
        <f t="shared" si="487"/>
        <v>ENRIQUEZ</v>
      </c>
      <c r="Z1592" t="str">
        <f t="shared" si="488"/>
        <v>CERVANTES</v>
      </c>
      <c r="AA1592" t="str">
        <f t="shared" si="489"/>
        <v>GATEWAY ACRES TRACT 12 LOT 8 &amp; 9 CONT 10AC</v>
      </c>
      <c r="AB1592">
        <f t="shared" si="490"/>
        <v>10</v>
      </c>
      <c r="AC1592" t="str">
        <f t="shared" si="491"/>
        <v>MOHAVE</v>
      </c>
      <c r="AI1592">
        <f t="shared" si="477"/>
        <v>10</v>
      </c>
      <c r="AO1592" t="s">
        <v>929</v>
      </c>
      <c r="AP1592" t="s">
        <v>930</v>
      </c>
      <c r="AQ1592" t="s">
        <v>931</v>
      </c>
      <c r="AR1592" t="s">
        <v>932</v>
      </c>
      <c r="AS1592" t="s">
        <v>240</v>
      </c>
      <c r="AT1592">
        <v>64</v>
      </c>
      <c r="BC1592" t="s">
        <v>933</v>
      </c>
      <c r="BD1592" t="s">
        <v>929</v>
      </c>
      <c r="BH1592" t="s">
        <v>242</v>
      </c>
      <c r="BS1592" t="s">
        <v>243</v>
      </c>
      <c r="BV1592" t="s">
        <v>244</v>
      </c>
      <c r="BY1592" t="s">
        <v>245</v>
      </c>
      <c r="BZ1592" t="s">
        <v>246</v>
      </c>
      <c r="CA1592">
        <v>15500</v>
      </c>
      <c r="CD1592" t="s">
        <v>935</v>
      </c>
      <c r="CE1592" t="s">
        <v>491</v>
      </c>
      <c r="CG1592" t="s">
        <v>799</v>
      </c>
      <c r="CH1592" t="s">
        <v>799</v>
      </c>
      <c r="CI1592" t="s">
        <v>243</v>
      </c>
      <c r="CJ1592" t="str">
        <f>"86441-7504"</f>
        <v>86441-7504</v>
      </c>
      <c r="CK1592" t="s">
        <v>936</v>
      </c>
      <c r="CL1592" t="s">
        <v>937</v>
      </c>
      <c r="CM1592" t="s">
        <v>939</v>
      </c>
      <c r="CN1592" t="s">
        <v>254</v>
      </c>
      <c r="CO1592" t="s">
        <v>13208</v>
      </c>
      <c r="CP1592" t="str">
        <f>"340-22-008"</f>
        <v>340-22-008</v>
      </c>
      <c r="CQ1592" t="str">
        <f>"34022008"</f>
        <v>34022008</v>
      </c>
      <c r="CR1592" t="str">
        <f>"R34022008"</f>
        <v>R34022008</v>
      </c>
      <c r="CS1592">
        <v>4015</v>
      </c>
      <c r="CX1592" t="s">
        <v>333</v>
      </c>
      <c r="CY1592" t="s">
        <v>499</v>
      </c>
      <c r="CZ1592">
        <v>29</v>
      </c>
      <c r="DB1592">
        <v>35.447072731816696</v>
      </c>
      <c r="DC1592">
        <v>-114.34189119767601</v>
      </c>
      <c r="DD1592" t="s">
        <v>1339</v>
      </c>
      <c r="DE1592">
        <v>12</v>
      </c>
      <c r="DK1592" t="s">
        <v>3282</v>
      </c>
      <c r="DL1592" t="s">
        <v>3282</v>
      </c>
      <c r="DO1592" t="str">
        <f>"8|9"</f>
        <v>8|9</v>
      </c>
      <c r="DQ1592">
        <v>0</v>
      </c>
      <c r="DR1592">
        <v>0</v>
      </c>
      <c r="DS1592">
        <v>0</v>
      </c>
      <c r="DT1592">
        <v>0</v>
      </c>
      <c r="DW1592">
        <v>0</v>
      </c>
      <c r="DX1592">
        <v>0</v>
      </c>
      <c r="DZ1592">
        <v>0</v>
      </c>
      <c r="EA1592">
        <v>0</v>
      </c>
      <c r="EB1592">
        <v>0</v>
      </c>
      <c r="EC1592">
        <v>0</v>
      </c>
      <c r="ED1592">
        <v>0</v>
      </c>
      <c r="EE1592">
        <v>0</v>
      </c>
      <c r="EF1592">
        <v>0</v>
      </c>
      <c r="EG1592">
        <v>0</v>
      </c>
      <c r="EH1592">
        <v>0</v>
      </c>
      <c r="EI1592">
        <v>0</v>
      </c>
      <c r="EL1592">
        <v>0</v>
      </c>
      <c r="EN1592">
        <v>0</v>
      </c>
      <c r="EP1592">
        <v>0</v>
      </c>
      <c r="ER1592">
        <v>0</v>
      </c>
      <c r="ET1592">
        <v>0</v>
      </c>
      <c r="EY1592">
        <v>0</v>
      </c>
      <c r="FA1592">
        <v>0</v>
      </c>
      <c r="FL1592">
        <v>0</v>
      </c>
      <c r="FQ1592" t="s">
        <v>261</v>
      </c>
      <c r="FR1592" t="s">
        <v>262</v>
      </c>
      <c r="FS1592" t="s">
        <v>263</v>
      </c>
      <c r="FU1592">
        <v>435600</v>
      </c>
      <c r="FV1592">
        <v>10</v>
      </c>
      <c r="FW1592">
        <v>0</v>
      </c>
      <c r="FX1592">
        <v>0</v>
      </c>
      <c r="FY1592">
        <v>0</v>
      </c>
      <c r="FZ1592">
        <v>0</v>
      </c>
      <c r="GI1592" t="s">
        <v>264</v>
      </c>
      <c r="GJ1592" t="s">
        <v>1341</v>
      </c>
      <c r="GK1592" t="s">
        <v>1342</v>
      </c>
      <c r="GL1592" s="1">
        <v>40135</v>
      </c>
      <c r="GM1592" t="s">
        <v>267</v>
      </c>
      <c r="GN1592" t="str">
        <f t="shared" si="495"/>
        <v>FALSE</v>
      </c>
      <c r="GO1592">
        <v>2022</v>
      </c>
      <c r="GP1592">
        <v>2020</v>
      </c>
      <c r="GQ1592">
        <v>400</v>
      </c>
      <c r="GR1592" t="s">
        <v>246</v>
      </c>
      <c r="GS1592" t="s">
        <v>246</v>
      </c>
      <c r="GT1592" t="s">
        <v>246</v>
      </c>
      <c r="GU1592" t="s">
        <v>246</v>
      </c>
      <c r="GV1592" t="s">
        <v>246</v>
      </c>
      <c r="GW1592" t="s">
        <v>246</v>
      </c>
      <c r="GX1592" t="s">
        <v>246</v>
      </c>
      <c r="GY1592" t="s">
        <v>246</v>
      </c>
      <c r="GZ1592" t="s">
        <v>246</v>
      </c>
      <c r="HA1592" t="s">
        <v>246</v>
      </c>
      <c r="HB1592" t="s">
        <v>246</v>
      </c>
      <c r="HC1592" t="s">
        <v>246</v>
      </c>
      <c r="HD1592" t="s">
        <v>246</v>
      </c>
      <c r="HE1592" s="2">
        <v>833</v>
      </c>
      <c r="HF1592" s="2">
        <v>0</v>
      </c>
      <c r="HG1592" s="2">
        <v>0</v>
      </c>
      <c r="HH1592">
        <v>0</v>
      </c>
      <c r="HI1592" s="2">
        <v>5553</v>
      </c>
      <c r="HJ1592" s="2">
        <v>5553</v>
      </c>
      <c r="HK1592" s="2">
        <v>0</v>
      </c>
      <c r="HL1592">
        <v>0</v>
      </c>
      <c r="HM1592" s="2">
        <v>0</v>
      </c>
      <c r="HN1592" s="2">
        <v>0</v>
      </c>
      <c r="HO1592" s="2">
        <v>0</v>
      </c>
      <c r="HP1592">
        <v>0</v>
      </c>
      <c r="HQ1592" s="2">
        <v>120.3</v>
      </c>
      <c r="HS1592" s="2">
        <v>5553</v>
      </c>
      <c r="HV1592" t="s">
        <v>315</v>
      </c>
      <c r="HY1592" t="s">
        <v>316</v>
      </c>
      <c r="HZ1592" t="s">
        <v>317</v>
      </c>
      <c r="IA1592" t="s">
        <v>318</v>
      </c>
      <c r="IB1592" s="1">
        <v>38700</v>
      </c>
      <c r="IC1592" s="1">
        <v>38707</v>
      </c>
      <c r="ID1592" s="2">
        <v>0</v>
      </c>
      <c r="IE1592" t="s">
        <v>362</v>
      </c>
      <c r="IF1592" t="str">
        <f>"                    "</f>
        <v xml:space="preserve">                    </v>
      </c>
      <c r="IG1592" t="str">
        <f>"6020.280"</f>
        <v>6020.280</v>
      </c>
      <c r="IH1592" t="str">
        <f>""</f>
        <v/>
      </c>
      <c r="IT1592" t="str">
        <f>""</f>
        <v/>
      </c>
      <c r="IY1592" t="str">
        <f>""</f>
        <v/>
      </c>
      <c r="JB1592" t="s">
        <v>271</v>
      </c>
      <c r="JD1592" t="str">
        <f>""</f>
        <v/>
      </c>
      <c r="JE1592" t="str">
        <f>""</f>
        <v/>
      </c>
      <c r="JO1592" t="str">
        <f>""</f>
        <v/>
      </c>
      <c r="JP1592" t="str">
        <f>""</f>
        <v/>
      </c>
      <c r="JQ1592" t="str">
        <f>HYPERLINK("https://web.datatree.com/?/property?propertyId=4851827")</f>
        <v>https://web.datatree.com/?/property?propertyId=4851827</v>
      </c>
    </row>
    <row r="1593" spans="1:277" x14ac:dyDescent="0.25">
      <c r="A1593">
        <v>1591</v>
      </c>
      <c r="B1593" s="15" t="s">
        <v>18833</v>
      </c>
      <c r="C1593" s="15" t="s">
        <v>18832</v>
      </c>
      <c r="D1593" s="15" t="s">
        <v>18834</v>
      </c>
      <c r="E1593" s="15" t="s">
        <v>18835</v>
      </c>
      <c r="F1593" s="15" t="s">
        <v>18836</v>
      </c>
      <c r="G1593" s="15" t="s">
        <v>243</v>
      </c>
      <c r="H1593" s="15">
        <v>85555</v>
      </c>
      <c r="I1593" s="15" t="s">
        <v>18837</v>
      </c>
      <c r="J1593" s="23" t="s">
        <v>18838</v>
      </c>
      <c r="K1593" s="15" t="s">
        <v>18839</v>
      </c>
      <c r="L1593" s="16" t="s">
        <v>18840</v>
      </c>
      <c r="M1593" s="17" t="str">
        <f t="shared" si="475"/>
        <v>6/31/2022</v>
      </c>
      <c r="N1593" s="15">
        <v>10785</v>
      </c>
      <c r="O1593" s="18">
        <f t="shared" si="479"/>
        <v>0</v>
      </c>
      <c r="P1593" s="19" t="str">
        <f t="shared" si="480"/>
        <v>$0.00</v>
      </c>
      <c r="Q1593" s="16">
        <v>44834</v>
      </c>
      <c r="R1593" s="19" t="str">
        <f t="shared" si="476"/>
        <v>09/30/22</v>
      </c>
      <c r="S1593" t="str">
        <f t="shared" si="481"/>
        <v>MOHAVE</v>
      </c>
      <c r="T1593" s="6" t="str">
        <f t="shared" si="482"/>
        <v>319-10-017C</v>
      </c>
      <c r="U1593" t="str">
        <f t="shared" si="483"/>
        <v xml:space="preserve">15009 N AGUA FRIA DR </v>
      </c>
      <c r="V1593" t="str">
        <f t="shared" si="484"/>
        <v>SUN CITY</v>
      </c>
      <c r="W1593" t="str">
        <f t="shared" si="485"/>
        <v>AZ</v>
      </c>
      <c r="X1593" t="str">
        <f t="shared" si="486"/>
        <v>85351-1514</v>
      </c>
      <c r="Y1593">
        <f t="shared" si="487"/>
        <v>0</v>
      </c>
      <c r="Z1593" t="str">
        <f t="shared" si="488"/>
        <v>ZALESKI PETRA G</v>
      </c>
      <c r="AA1593" t="str">
        <f t="shared" si="489"/>
        <v>KEMO RANCHES SE4 OF LOT 110 TOGETHER WITH THE FOLL: EXCEPT 20' ON ALL FOUR SIDES FOR RDWYS (277/370 O.R.) CONT 10 AC ML</v>
      </c>
      <c r="AB1593">
        <f t="shared" si="490"/>
        <v>10</v>
      </c>
      <c r="AC1593" t="str">
        <f t="shared" si="491"/>
        <v>MOHAVE</v>
      </c>
      <c r="AI1593">
        <f t="shared" si="477"/>
        <v>10</v>
      </c>
      <c r="AO1593" t="s">
        <v>13209</v>
      </c>
      <c r="AR1593" t="s">
        <v>13209</v>
      </c>
      <c r="AS1593" t="s">
        <v>240</v>
      </c>
      <c r="AT1593">
        <v>5</v>
      </c>
      <c r="AU1593" t="s">
        <v>13210</v>
      </c>
      <c r="AX1593" t="s">
        <v>13210</v>
      </c>
      <c r="AY1593" t="s">
        <v>588</v>
      </c>
      <c r="AZ1593">
        <v>2</v>
      </c>
      <c r="BC1593" t="s">
        <v>13211</v>
      </c>
      <c r="BD1593" t="s">
        <v>13212</v>
      </c>
      <c r="BE1593" t="s">
        <v>689</v>
      </c>
      <c r="BH1593" t="s">
        <v>242</v>
      </c>
      <c r="BS1593" t="s">
        <v>243</v>
      </c>
      <c r="BV1593" t="s">
        <v>244</v>
      </c>
      <c r="BY1593" t="s">
        <v>245</v>
      </c>
      <c r="BZ1593" t="s">
        <v>246</v>
      </c>
      <c r="CA1593">
        <v>15009</v>
      </c>
      <c r="CD1593" t="s">
        <v>13213</v>
      </c>
      <c r="CE1593" t="s">
        <v>302</v>
      </c>
      <c r="CG1593" t="s">
        <v>3842</v>
      </c>
      <c r="CH1593" t="s">
        <v>3842</v>
      </c>
      <c r="CI1593" t="s">
        <v>243</v>
      </c>
      <c r="CJ1593" t="str">
        <f>"85351-1514"</f>
        <v>85351-1514</v>
      </c>
      <c r="CK1593" t="s">
        <v>1962</v>
      </c>
      <c r="CL1593" t="s">
        <v>13214</v>
      </c>
      <c r="CM1593" t="s">
        <v>13215</v>
      </c>
      <c r="CN1593" t="s">
        <v>254</v>
      </c>
      <c r="CO1593" t="s">
        <v>13216</v>
      </c>
      <c r="CP1593" t="str">
        <f>"319-10-017C"</f>
        <v>319-10-017C</v>
      </c>
      <c r="CQ1593" t="str">
        <f>"31910017C"</f>
        <v>31910017C</v>
      </c>
      <c r="CR1593" t="str">
        <f>"R31910017C"</f>
        <v>R31910017C</v>
      </c>
      <c r="CS1593">
        <v>4015</v>
      </c>
      <c r="CX1593" t="s">
        <v>498</v>
      </c>
      <c r="CY1593" t="s">
        <v>499</v>
      </c>
      <c r="CZ1593">
        <v>17</v>
      </c>
      <c r="DB1593">
        <v>35.634204625004301</v>
      </c>
      <c r="DC1593">
        <v>-114.332786160222</v>
      </c>
      <c r="DD1593" t="s">
        <v>2525</v>
      </c>
      <c r="DK1593" t="s">
        <v>2526</v>
      </c>
      <c r="DL1593" t="s">
        <v>2526</v>
      </c>
      <c r="DO1593" t="str">
        <f>"110"</f>
        <v>110</v>
      </c>
      <c r="DQ1593">
        <v>0</v>
      </c>
      <c r="DR1593">
        <v>0</v>
      </c>
      <c r="DS1593">
        <v>0</v>
      </c>
      <c r="DT1593">
        <v>0</v>
      </c>
      <c r="DW1593">
        <v>0</v>
      </c>
      <c r="DX1593">
        <v>0</v>
      </c>
      <c r="DZ1593">
        <v>0</v>
      </c>
      <c r="EA1593">
        <v>0</v>
      </c>
      <c r="EB1593">
        <v>0</v>
      </c>
      <c r="EC1593">
        <v>0</v>
      </c>
      <c r="ED1593">
        <v>0</v>
      </c>
      <c r="EE1593">
        <v>0</v>
      </c>
      <c r="EF1593">
        <v>0</v>
      </c>
      <c r="EG1593">
        <v>0</v>
      </c>
      <c r="EH1593">
        <v>0</v>
      </c>
      <c r="EI1593">
        <v>0</v>
      </c>
      <c r="EL1593">
        <v>0</v>
      </c>
      <c r="EN1593">
        <v>0</v>
      </c>
      <c r="EP1593">
        <v>0</v>
      </c>
      <c r="ER1593">
        <v>0</v>
      </c>
      <c r="ET1593">
        <v>0</v>
      </c>
      <c r="EY1593">
        <v>0</v>
      </c>
      <c r="FA1593">
        <v>0</v>
      </c>
      <c r="FL1593">
        <v>0</v>
      </c>
      <c r="FQ1593" t="s">
        <v>261</v>
      </c>
      <c r="FR1593" t="s">
        <v>262</v>
      </c>
      <c r="FS1593" t="s">
        <v>263</v>
      </c>
      <c r="FU1593">
        <v>435600</v>
      </c>
      <c r="FV1593">
        <v>10</v>
      </c>
      <c r="FW1593">
        <v>0</v>
      </c>
      <c r="FX1593">
        <v>0</v>
      </c>
      <c r="FY1593">
        <v>0</v>
      </c>
      <c r="FZ1593">
        <v>0</v>
      </c>
      <c r="GI1593" t="s">
        <v>264</v>
      </c>
      <c r="GJ1593" t="s">
        <v>502</v>
      </c>
      <c r="GK1593" t="s">
        <v>503</v>
      </c>
      <c r="GL1593" s="1">
        <v>40135</v>
      </c>
      <c r="GM1593" t="s">
        <v>267</v>
      </c>
      <c r="GN1593" t="str">
        <f t="shared" si="495"/>
        <v>FALSE</v>
      </c>
      <c r="GO1593">
        <v>2022</v>
      </c>
      <c r="GP1593">
        <v>2020</v>
      </c>
      <c r="GQ1593">
        <v>1110</v>
      </c>
      <c r="GR1593" t="s">
        <v>246</v>
      </c>
      <c r="GS1593" t="s">
        <v>246</v>
      </c>
      <c r="GT1593" t="s">
        <v>246</v>
      </c>
      <c r="GU1593" t="s">
        <v>246</v>
      </c>
      <c r="GV1593" t="s">
        <v>246</v>
      </c>
      <c r="GW1593" t="s">
        <v>246</v>
      </c>
      <c r="GX1593" t="s">
        <v>246</v>
      </c>
      <c r="GY1593" t="s">
        <v>246</v>
      </c>
      <c r="GZ1593" t="s">
        <v>246</v>
      </c>
      <c r="HA1593" t="s">
        <v>246</v>
      </c>
      <c r="HB1593" t="s">
        <v>246</v>
      </c>
      <c r="HC1593" t="s">
        <v>246</v>
      </c>
      <c r="HD1593" t="s">
        <v>246</v>
      </c>
      <c r="HE1593" s="2">
        <v>1082</v>
      </c>
      <c r="HF1593" s="2">
        <v>0</v>
      </c>
      <c r="HG1593" s="2">
        <v>0</v>
      </c>
      <c r="HH1593">
        <v>0</v>
      </c>
      <c r="HI1593" s="2">
        <v>7214</v>
      </c>
      <c r="HJ1593" s="2">
        <v>7214</v>
      </c>
      <c r="HK1593" s="2">
        <v>0</v>
      </c>
      <c r="HL1593">
        <v>0</v>
      </c>
      <c r="HM1593" s="2">
        <v>0</v>
      </c>
      <c r="HN1593" s="2">
        <v>0</v>
      </c>
      <c r="HO1593" s="2">
        <v>0</v>
      </c>
      <c r="HP1593">
        <v>0</v>
      </c>
      <c r="HQ1593" s="2">
        <v>67.760000000000005</v>
      </c>
      <c r="HS1593" s="2">
        <v>7214</v>
      </c>
      <c r="HV1593" t="s">
        <v>315</v>
      </c>
      <c r="HY1593" t="s">
        <v>316</v>
      </c>
      <c r="HZ1593" t="s">
        <v>317</v>
      </c>
      <c r="IA1593" t="s">
        <v>318</v>
      </c>
      <c r="IB1593" s="1">
        <v>40711</v>
      </c>
      <c r="IC1593" s="1">
        <v>40757</v>
      </c>
      <c r="ID1593" s="2">
        <v>0</v>
      </c>
      <c r="IE1593" t="s">
        <v>319</v>
      </c>
      <c r="IF1593" t="str">
        <f>"                    "</f>
        <v xml:space="preserve">                    </v>
      </c>
      <c r="IG1593" t="str">
        <f>"2011.40453"</f>
        <v>2011.40453</v>
      </c>
      <c r="IH1593" t="str">
        <f>""</f>
        <v/>
      </c>
      <c r="IT1593" t="str">
        <f>""</f>
        <v/>
      </c>
      <c r="IY1593" t="str">
        <f>""</f>
        <v/>
      </c>
      <c r="JB1593" t="s">
        <v>271</v>
      </c>
      <c r="JD1593" t="str">
        <f>""</f>
        <v/>
      </c>
      <c r="JE1593" t="str">
        <f>""</f>
        <v/>
      </c>
      <c r="JO1593" t="str">
        <f>""</f>
        <v/>
      </c>
      <c r="JP1593" t="str">
        <f>""</f>
        <v/>
      </c>
      <c r="JQ1593" t="str">
        <f>HYPERLINK("https://web.datatree.com/?/property?propertyId=4854866")</f>
        <v>https://web.datatree.com/?/property?propertyId=4854866</v>
      </c>
    </row>
    <row r="1594" spans="1:277" x14ac:dyDescent="0.25">
      <c r="A1594">
        <v>1592</v>
      </c>
      <c r="B1594" s="15" t="s">
        <v>18833</v>
      </c>
      <c r="C1594" s="15" t="s">
        <v>18832</v>
      </c>
      <c r="D1594" s="15" t="s">
        <v>18834</v>
      </c>
      <c r="E1594" s="15" t="s">
        <v>18835</v>
      </c>
      <c r="F1594" s="15" t="s">
        <v>18836</v>
      </c>
      <c r="G1594" s="15" t="s">
        <v>243</v>
      </c>
      <c r="H1594" s="15">
        <v>85555</v>
      </c>
      <c r="I1594" s="15" t="s">
        <v>18837</v>
      </c>
      <c r="J1594" s="23" t="s">
        <v>18838</v>
      </c>
      <c r="K1594" s="15" t="s">
        <v>18839</v>
      </c>
      <c r="L1594" s="16" t="s">
        <v>18840</v>
      </c>
      <c r="M1594" s="17" t="str">
        <f t="shared" si="475"/>
        <v>6/31/2022</v>
      </c>
      <c r="N1594" s="15">
        <v>10786</v>
      </c>
      <c r="O1594" s="18">
        <f t="shared" si="479"/>
        <v>0</v>
      </c>
      <c r="P1594" s="19" t="str">
        <f t="shared" si="480"/>
        <v>$0.00</v>
      </c>
      <c r="Q1594" s="16">
        <v>44834</v>
      </c>
      <c r="R1594" s="19" t="str">
        <f t="shared" si="476"/>
        <v>09/30/22</v>
      </c>
      <c r="S1594" t="str">
        <f t="shared" si="481"/>
        <v>MOHAVE</v>
      </c>
      <c r="T1594" s="6" t="str">
        <f t="shared" si="482"/>
        <v>254-10-011</v>
      </c>
      <c r="U1594" t="str">
        <f t="shared" si="483"/>
        <v xml:space="preserve">905 NICHOLS RD </v>
      </c>
      <c r="V1594" t="str">
        <f t="shared" si="484"/>
        <v>SHERWOOD</v>
      </c>
      <c r="W1594" t="str">
        <f t="shared" si="485"/>
        <v>MI</v>
      </c>
      <c r="X1594" t="str">
        <f t="shared" si="486"/>
        <v>49089-9764</v>
      </c>
      <c r="Y1594" t="str">
        <f t="shared" si="487"/>
        <v>GEORGE</v>
      </c>
      <c r="Z1594" t="str">
        <f t="shared" si="488"/>
        <v>QUETOT</v>
      </c>
      <c r="AA1594" t="str">
        <f t="shared" si="489"/>
        <v>T20N R12W SEC 1 SILVER SPRINGS UNIT III LOT 132 CONT 10 AC M/L</v>
      </c>
      <c r="AB1594">
        <f t="shared" si="490"/>
        <v>10</v>
      </c>
      <c r="AC1594" t="str">
        <f t="shared" si="491"/>
        <v>MOHAVE</v>
      </c>
      <c r="AI1594">
        <f t="shared" si="477"/>
        <v>10</v>
      </c>
      <c r="AO1594" t="s">
        <v>13217</v>
      </c>
      <c r="AP1594" t="s">
        <v>368</v>
      </c>
      <c r="AQ1594" t="s">
        <v>368</v>
      </c>
      <c r="AR1594" t="s">
        <v>13218</v>
      </c>
      <c r="AS1594" t="s">
        <v>240</v>
      </c>
      <c r="AT1594">
        <v>2</v>
      </c>
      <c r="AU1594" t="s">
        <v>13219</v>
      </c>
      <c r="AV1594" t="s">
        <v>13220</v>
      </c>
      <c r="AW1594" t="s">
        <v>13220</v>
      </c>
      <c r="AX1594" t="s">
        <v>13218</v>
      </c>
      <c r="AY1594" t="s">
        <v>240</v>
      </c>
      <c r="AZ1594">
        <v>2</v>
      </c>
      <c r="BC1594" t="s">
        <v>13221</v>
      </c>
      <c r="BD1594" t="s">
        <v>13222</v>
      </c>
      <c r="BH1594" t="s">
        <v>242</v>
      </c>
      <c r="BS1594" t="s">
        <v>243</v>
      </c>
      <c r="BV1594" t="s">
        <v>244</v>
      </c>
      <c r="BY1594" t="s">
        <v>245</v>
      </c>
      <c r="CA1594">
        <v>905</v>
      </c>
      <c r="CD1594" t="s">
        <v>13223</v>
      </c>
      <c r="CE1594" t="s">
        <v>491</v>
      </c>
      <c r="CG1594" t="s">
        <v>13224</v>
      </c>
      <c r="CI1594" t="s">
        <v>493</v>
      </c>
      <c r="CJ1594" t="str">
        <f>"49089-9764"</f>
        <v>49089-9764</v>
      </c>
      <c r="CK1594" t="s">
        <v>2521</v>
      </c>
      <c r="CL1594" t="s">
        <v>13225</v>
      </c>
      <c r="CM1594" t="s">
        <v>13226</v>
      </c>
      <c r="CN1594" t="s">
        <v>254</v>
      </c>
      <c r="CO1594" t="s">
        <v>13227</v>
      </c>
      <c r="CP1594" t="str">
        <f>"254-10-011"</f>
        <v>254-10-011</v>
      </c>
      <c r="CQ1594" t="str">
        <f>"25410011"</f>
        <v>25410011</v>
      </c>
      <c r="CR1594" t="str">
        <f>"R25410011"</f>
        <v>R25410011</v>
      </c>
      <c r="CS1594">
        <v>4015</v>
      </c>
      <c r="CW1594" t="s">
        <v>256</v>
      </c>
      <c r="CX1594" t="s">
        <v>651</v>
      </c>
      <c r="CY1594" t="s">
        <v>258</v>
      </c>
      <c r="CZ1594">
        <v>1</v>
      </c>
      <c r="DB1594">
        <v>35.1392552955243</v>
      </c>
      <c r="DC1594">
        <v>-113.508300014746</v>
      </c>
      <c r="DD1594" t="s">
        <v>259</v>
      </c>
      <c r="DK1594" t="s">
        <v>8557</v>
      </c>
      <c r="DL1594" t="s">
        <v>8557</v>
      </c>
      <c r="DO1594" t="str">
        <f>"132"</f>
        <v>132</v>
      </c>
      <c r="DQ1594">
        <v>0</v>
      </c>
      <c r="DR1594">
        <v>0</v>
      </c>
      <c r="DS1594">
        <v>0</v>
      </c>
      <c r="DT1594">
        <v>0</v>
      </c>
      <c r="DW1594">
        <v>0</v>
      </c>
      <c r="DX1594">
        <v>0</v>
      </c>
      <c r="DZ1594">
        <v>0</v>
      </c>
      <c r="EA1594">
        <v>0</v>
      </c>
      <c r="EB1594">
        <v>0</v>
      </c>
      <c r="EC1594">
        <v>0</v>
      </c>
      <c r="ED1594">
        <v>0</v>
      </c>
      <c r="EE1594">
        <v>0</v>
      </c>
      <c r="EF1594">
        <v>0</v>
      </c>
      <c r="EG1594">
        <v>0</v>
      </c>
      <c r="EH1594">
        <v>0</v>
      </c>
      <c r="EI1594">
        <v>0</v>
      </c>
      <c r="EL1594">
        <v>0</v>
      </c>
      <c r="EN1594">
        <v>0</v>
      </c>
      <c r="EP1594">
        <v>0</v>
      </c>
      <c r="ER1594">
        <v>0</v>
      </c>
      <c r="ET1594">
        <v>0</v>
      </c>
      <c r="EY1594">
        <v>0</v>
      </c>
      <c r="FA1594">
        <v>0</v>
      </c>
      <c r="FL1594">
        <v>0</v>
      </c>
      <c r="FQ1594" t="s">
        <v>336</v>
      </c>
      <c r="FR1594" t="s">
        <v>337</v>
      </c>
      <c r="FS1594" t="s">
        <v>338</v>
      </c>
      <c r="FU1594">
        <v>435600</v>
      </c>
      <c r="FV1594">
        <v>10</v>
      </c>
      <c r="FW1594">
        <v>0</v>
      </c>
      <c r="FX1594">
        <v>0</v>
      </c>
      <c r="FY1594">
        <v>0</v>
      </c>
      <c r="FZ1594">
        <v>0</v>
      </c>
      <c r="GI1594" t="s">
        <v>264</v>
      </c>
      <c r="GJ1594" t="s">
        <v>265</v>
      </c>
      <c r="GK1594" t="s">
        <v>266</v>
      </c>
      <c r="GL1594" s="1">
        <v>40135</v>
      </c>
      <c r="GM1594" t="s">
        <v>267</v>
      </c>
      <c r="GN1594" t="str">
        <f t="shared" si="495"/>
        <v>FALSE</v>
      </c>
      <c r="GO1594">
        <v>2022</v>
      </c>
      <c r="GP1594">
        <v>2020</v>
      </c>
      <c r="GQ1594">
        <v>300</v>
      </c>
      <c r="GR1594" t="s">
        <v>246</v>
      </c>
      <c r="GS1594" t="s">
        <v>246</v>
      </c>
      <c r="GT1594" t="s">
        <v>246</v>
      </c>
      <c r="GU1594" t="s">
        <v>246</v>
      </c>
      <c r="GV1594" t="s">
        <v>246</v>
      </c>
      <c r="GW1594" t="s">
        <v>246</v>
      </c>
      <c r="GX1594" t="s">
        <v>246</v>
      </c>
      <c r="GY1594" t="s">
        <v>246</v>
      </c>
      <c r="GZ1594" t="s">
        <v>246</v>
      </c>
      <c r="HA1594" t="s">
        <v>246</v>
      </c>
      <c r="HB1594" t="s">
        <v>246</v>
      </c>
      <c r="HC1594" t="s">
        <v>246</v>
      </c>
      <c r="HD1594" t="s">
        <v>246</v>
      </c>
      <c r="HE1594" s="2">
        <v>402</v>
      </c>
      <c r="HF1594" s="2">
        <v>0</v>
      </c>
      <c r="HG1594" s="2">
        <v>0</v>
      </c>
      <c r="HH1594">
        <v>0</v>
      </c>
      <c r="HI1594" s="2">
        <v>2683</v>
      </c>
      <c r="HJ1594" s="2">
        <v>2683</v>
      </c>
      <c r="HK1594" s="2">
        <v>0</v>
      </c>
      <c r="HL1594">
        <v>0</v>
      </c>
      <c r="HM1594" s="2">
        <v>0</v>
      </c>
      <c r="HN1594" s="2">
        <v>0</v>
      </c>
      <c r="HO1594" s="2">
        <v>0</v>
      </c>
      <c r="HP1594">
        <v>0</v>
      </c>
      <c r="HQ1594" s="2">
        <v>21.64</v>
      </c>
      <c r="HS1594" s="2">
        <v>2683</v>
      </c>
      <c r="HV1594" t="s">
        <v>289</v>
      </c>
      <c r="HY1594" t="s">
        <v>290</v>
      </c>
      <c r="HZ1594" t="s">
        <v>290</v>
      </c>
      <c r="IB1594" s="1">
        <v>40443</v>
      </c>
      <c r="IC1594" s="1">
        <v>40445</v>
      </c>
      <c r="ID1594" s="2">
        <v>0</v>
      </c>
      <c r="IE1594" t="s">
        <v>362</v>
      </c>
      <c r="IF1594" t="str">
        <f>"                    "</f>
        <v xml:space="preserve">                    </v>
      </c>
      <c r="IG1594" t="str">
        <f>"2010.57028"</f>
        <v>2010.57028</v>
      </c>
      <c r="IH1594" t="str">
        <f>""</f>
        <v/>
      </c>
      <c r="IT1594" t="str">
        <f>""</f>
        <v/>
      </c>
      <c r="IY1594" t="str">
        <f>""</f>
        <v/>
      </c>
      <c r="JB1594" t="s">
        <v>271</v>
      </c>
      <c r="JD1594" t="str">
        <f>""</f>
        <v/>
      </c>
      <c r="JE1594" t="str">
        <f>""</f>
        <v/>
      </c>
      <c r="JO1594" t="str">
        <f>""</f>
        <v/>
      </c>
      <c r="JP1594" t="str">
        <f>""</f>
        <v/>
      </c>
      <c r="JQ1594" t="str">
        <f>HYPERLINK("https://web.datatree.com/?/property?propertyId=4866735")</f>
        <v>https://web.datatree.com/?/property?propertyId=4866735</v>
      </c>
    </row>
    <row r="1595" spans="1:277" x14ac:dyDescent="0.25">
      <c r="A1595">
        <v>1593</v>
      </c>
      <c r="B1595" s="15" t="s">
        <v>18833</v>
      </c>
      <c r="C1595" s="15" t="s">
        <v>18832</v>
      </c>
      <c r="D1595" s="15" t="s">
        <v>18834</v>
      </c>
      <c r="E1595" s="15" t="s">
        <v>18835</v>
      </c>
      <c r="F1595" s="15" t="s">
        <v>18836</v>
      </c>
      <c r="G1595" s="15" t="s">
        <v>243</v>
      </c>
      <c r="H1595" s="15">
        <v>85555</v>
      </c>
      <c r="I1595" s="15" t="s">
        <v>18837</v>
      </c>
      <c r="J1595" s="23" t="s">
        <v>18838</v>
      </c>
      <c r="K1595" s="15" t="s">
        <v>18839</v>
      </c>
      <c r="L1595" s="16" t="s">
        <v>18840</v>
      </c>
      <c r="M1595" s="17" t="str">
        <f t="shared" si="475"/>
        <v>6/31/2022</v>
      </c>
      <c r="N1595" s="15">
        <v>10787</v>
      </c>
      <c r="O1595" s="18">
        <f t="shared" si="479"/>
        <v>0</v>
      </c>
      <c r="P1595" s="19" t="str">
        <f t="shared" si="480"/>
        <v>$0.00</v>
      </c>
      <c r="Q1595" s="16">
        <v>44834</v>
      </c>
      <c r="R1595" s="19" t="str">
        <f t="shared" si="476"/>
        <v>09/30/22</v>
      </c>
      <c r="S1595" t="str">
        <f t="shared" si="481"/>
        <v>MOHAVE</v>
      </c>
      <c r="T1595" s="6" t="str">
        <f t="shared" si="482"/>
        <v>306-34-014B</v>
      </c>
      <c r="U1595" t="str">
        <f t="shared" si="483"/>
        <v xml:space="preserve">PO BOX 2614 </v>
      </c>
      <c r="V1595" t="str">
        <f t="shared" si="484"/>
        <v>MURRELLS INLET</v>
      </c>
      <c r="W1595" t="str">
        <f t="shared" si="485"/>
        <v>SC</v>
      </c>
      <c r="X1595" t="str">
        <f t="shared" si="486"/>
        <v>29576-2614</v>
      </c>
      <c r="Y1595" t="str">
        <f t="shared" si="487"/>
        <v>KAREN</v>
      </c>
      <c r="Z1595" t="str">
        <f t="shared" si="488"/>
        <v>DOVE</v>
      </c>
      <c r="AA1595" t="str">
        <f t="shared" si="489"/>
        <v>ROADWAY EASEMENT T21N R18W SEC 28 NE4 OF PARCEL 337 AKA NE SW4 SW 4 CONT 10.00 ACRES 306-34-014 (306-34-014A THRU D) 2007 TAX ROLL</v>
      </c>
      <c r="AB1595">
        <f t="shared" si="490"/>
        <v>10</v>
      </c>
      <c r="AC1595" t="str">
        <f t="shared" si="491"/>
        <v>MOHAVE</v>
      </c>
      <c r="AI1595">
        <f t="shared" si="477"/>
        <v>10</v>
      </c>
      <c r="AO1595" t="s">
        <v>2063</v>
      </c>
      <c r="AP1595" t="s">
        <v>2064</v>
      </c>
      <c r="AQ1595" t="s">
        <v>630</v>
      </c>
      <c r="AR1595" t="s">
        <v>2065</v>
      </c>
      <c r="AS1595" t="s">
        <v>240</v>
      </c>
      <c r="AT1595">
        <v>23</v>
      </c>
      <c r="BC1595" t="s">
        <v>2066</v>
      </c>
      <c r="BD1595" t="s">
        <v>2063</v>
      </c>
      <c r="BH1595" t="s">
        <v>242</v>
      </c>
      <c r="BS1595" t="s">
        <v>243</v>
      </c>
      <c r="BV1595" t="s">
        <v>244</v>
      </c>
      <c r="BY1595" t="s">
        <v>245</v>
      </c>
      <c r="CD1595" t="s">
        <v>2067</v>
      </c>
      <c r="CG1595" t="s">
        <v>2068</v>
      </c>
      <c r="CH1595" t="s">
        <v>2068</v>
      </c>
      <c r="CI1595" t="s">
        <v>635</v>
      </c>
      <c r="CJ1595" t="str">
        <f>"29576-2614"</f>
        <v>29576-2614</v>
      </c>
      <c r="CK1595" t="s">
        <v>2069</v>
      </c>
      <c r="CL1595" t="s">
        <v>2070</v>
      </c>
      <c r="CM1595" t="s">
        <v>2071</v>
      </c>
      <c r="CN1595" t="s">
        <v>254</v>
      </c>
      <c r="CO1595" t="s">
        <v>13228</v>
      </c>
      <c r="CP1595" t="str">
        <f>"306-34-014B"</f>
        <v>306-34-014B</v>
      </c>
      <c r="CQ1595" t="str">
        <f>"30634014B"</f>
        <v>30634014B</v>
      </c>
      <c r="CR1595" t="str">
        <f>"R30634014B"</f>
        <v>R30634014B</v>
      </c>
      <c r="CS1595">
        <v>4015</v>
      </c>
      <c r="CX1595" t="s">
        <v>257</v>
      </c>
      <c r="CY1595" t="s">
        <v>559</v>
      </c>
      <c r="CZ1595">
        <v>28</v>
      </c>
      <c r="DB1595">
        <v>35.173594711356003</v>
      </c>
      <c r="DC1595">
        <v>-114.215087339804</v>
      </c>
      <c r="DD1595" t="s">
        <v>1055</v>
      </c>
      <c r="DK1595" t="s">
        <v>2073</v>
      </c>
      <c r="DL1595" t="s">
        <v>2073</v>
      </c>
      <c r="DO1595" t="str">
        <f>""</f>
        <v/>
      </c>
      <c r="DQ1595">
        <v>0</v>
      </c>
      <c r="DR1595">
        <v>0</v>
      </c>
      <c r="DS1595">
        <v>0</v>
      </c>
      <c r="DT1595">
        <v>0</v>
      </c>
      <c r="DW1595">
        <v>0</v>
      </c>
      <c r="DX1595">
        <v>0</v>
      </c>
      <c r="DZ1595">
        <v>0</v>
      </c>
      <c r="EA1595">
        <v>0</v>
      </c>
      <c r="EB1595">
        <v>0</v>
      </c>
      <c r="EC1595">
        <v>0</v>
      </c>
      <c r="ED1595">
        <v>0</v>
      </c>
      <c r="EE1595">
        <v>0</v>
      </c>
      <c r="EF1595">
        <v>0</v>
      </c>
      <c r="EG1595">
        <v>0</v>
      </c>
      <c r="EH1595">
        <v>0</v>
      </c>
      <c r="EI1595">
        <v>0</v>
      </c>
      <c r="EL1595">
        <v>0</v>
      </c>
      <c r="EN1595">
        <v>0</v>
      </c>
      <c r="EP1595">
        <v>0</v>
      </c>
      <c r="ER1595">
        <v>0</v>
      </c>
      <c r="ET1595">
        <v>0</v>
      </c>
      <c r="EY1595">
        <v>0</v>
      </c>
      <c r="FA1595">
        <v>0</v>
      </c>
      <c r="FL1595">
        <v>0</v>
      </c>
      <c r="FQ1595" t="s">
        <v>336</v>
      </c>
      <c r="FR1595" t="s">
        <v>337</v>
      </c>
      <c r="FS1595" t="s">
        <v>338</v>
      </c>
      <c r="FU1595">
        <v>435600</v>
      </c>
      <c r="FV1595">
        <v>10</v>
      </c>
      <c r="FW1595">
        <v>0</v>
      </c>
      <c r="FX1595">
        <v>0</v>
      </c>
      <c r="FY1595">
        <v>0</v>
      </c>
      <c r="FZ1595">
        <v>0</v>
      </c>
      <c r="GI1595" t="s">
        <v>264</v>
      </c>
      <c r="GJ1595" t="s">
        <v>2074</v>
      </c>
      <c r="GK1595" t="s">
        <v>2075</v>
      </c>
      <c r="GL1595" s="1">
        <v>40135</v>
      </c>
      <c r="GM1595" t="s">
        <v>267</v>
      </c>
      <c r="GN1595" t="str">
        <f t="shared" si="495"/>
        <v>FALSE</v>
      </c>
      <c r="GO1595">
        <v>2022</v>
      </c>
      <c r="GP1595">
        <v>2020</v>
      </c>
      <c r="GQ1595">
        <v>430</v>
      </c>
      <c r="GR1595" t="s">
        <v>246</v>
      </c>
      <c r="GS1595" t="s">
        <v>246</v>
      </c>
      <c r="GT1595" t="s">
        <v>246</v>
      </c>
      <c r="GU1595" t="s">
        <v>246</v>
      </c>
      <c r="GV1595" t="s">
        <v>246</v>
      </c>
      <c r="GW1595" t="s">
        <v>246</v>
      </c>
      <c r="GX1595" t="s">
        <v>246</v>
      </c>
      <c r="GY1595" t="s">
        <v>246</v>
      </c>
      <c r="GZ1595" t="s">
        <v>246</v>
      </c>
      <c r="HA1595" t="s">
        <v>246</v>
      </c>
      <c r="HB1595" t="s">
        <v>246</v>
      </c>
      <c r="HC1595" t="s">
        <v>246</v>
      </c>
      <c r="HD1595" t="s">
        <v>246</v>
      </c>
      <c r="HE1595" s="2">
        <v>2135</v>
      </c>
      <c r="HF1595" s="2">
        <v>0</v>
      </c>
      <c r="HG1595" s="2">
        <v>0</v>
      </c>
      <c r="HH1595">
        <v>0</v>
      </c>
      <c r="HI1595" s="2">
        <v>14234</v>
      </c>
      <c r="HJ1595" s="2">
        <v>14234</v>
      </c>
      <c r="HK1595" s="2">
        <v>0</v>
      </c>
      <c r="HL1595">
        <v>0</v>
      </c>
      <c r="HM1595" s="2">
        <v>0</v>
      </c>
      <c r="HN1595" s="2">
        <v>0</v>
      </c>
      <c r="HO1595" s="2">
        <v>0</v>
      </c>
      <c r="HP1595">
        <v>0</v>
      </c>
      <c r="HQ1595" s="2">
        <v>175.12</v>
      </c>
      <c r="HS1595" s="2">
        <v>14234</v>
      </c>
      <c r="HV1595" t="s">
        <v>315</v>
      </c>
      <c r="HY1595" t="s">
        <v>317</v>
      </c>
      <c r="HZ1595" t="s">
        <v>317</v>
      </c>
      <c r="IA1595" t="s">
        <v>318</v>
      </c>
      <c r="IB1595" s="1">
        <v>40176</v>
      </c>
      <c r="IC1595" s="1">
        <v>40178</v>
      </c>
      <c r="ID1595" s="2">
        <v>0</v>
      </c>
      <c r="IE1595" t="s">
        <v>319</v>
      </c>
      <c r="IF1595" t="str">
        <f>"                    "</f>
        <v xml:space="preserve">                    </v>
      </c>
      <c r="IG1595" t="str">
        <f>"7665.792"</f>
        <v>7665.792</v>
      </c>
      <c r="IH1595" t="str">
        <f>""</f>
        <v/>
      </c>
      <c r="IT1595" t="str">
        <f>""</f>
        <v/>
      </c>
      <c r="IY1595" t="str">
        <f>""</f>
        <v/>
      </c>
      <c r="JB1595" t="s">
        <v>271</v>
      </c>
      <c r="JD1595" t="str">
        <f>""</f>
        <v/>
      </c>
      <c r="JE1595" t="str">
        <f>""</f>
        <v/>
      </c>
      <c r="JO1595" t="str">
        <f>""</f>
        <v/>
      </c>
      <c r="JP1595" t="str">
        <f>""</f>
        <v/>
      </c>
      <c r="JQ1595" t="str">
        <f>HYPERLINK("https://web.datatree.com/?/property?propertyId=4867358")</f>
        <v>https://web.datatree.com/?/property?propertyId=4867358</v>
      </c>
    </row>
    <row r="1596" spans="1:277" x14ac:dyDescent="0.25">
      <c r="A1596">
        <v>1594</v>
      </c>
      <c r="B1596" s="15" t="s">
        <v>18833</v>
      </c>
      <c r="C1596" s="15" t="s">
        <v>18832</v>
      </c>
      <c r="D1596" s="15" t="s">
        <v>18834</v>
      </c>
      <c r="E1596" s="15" t="s">
        <v>18835</v>
      </c>
      <c r="F1596" s="15" t="s">
        <v>18836</v>
      </c>
      <c r="G1596" s="15" t="s">
        <v>243</v>
      </c>
      <c r="H1596" s="15">
        <v>85555</v>
      </c>
      <c r="I1596" s="15" t="s">
        <v>18837</v>
      </c>
      <c r="J1596" s="23" t="s">
        <v>18838</v>
      </c>
      <c r="K1596" s="15" t="s">
        <v>18839</v>
      </c>
      <c r="L1596" s="16" t="s">
        <v>18840</v>
      </c>
      <c r="M1596" s="17" t="str">
        <f t="shared" si="475"/>
        <v>6/31/2022</v>
      </c>
      <c r="N1596" s="15">
        <v>10788</v>
      </c>
      <c r="O1596" s="18">
        <f t="shared" si="479"/>
        <v>0</v>
      </c>
      <c r="P1596" s="19" t="str">
        <f t="shared" si="480"/>
        <v>$0.00</v>
      </c>
      <c r="Q1596" s="16">
        <v>44834</v>
      </c>
      <c r="R1596" s="19" t="str">
        <f t="shared" si="476"/>
        <v>09/30/22</v>
      </c>
      <c r="S1596" t="str">
        <f t="shared" si="481"/>
        <v>MOHAVE</v>
      </c>
      <c r="T1596" s="6" t="str">
        <f t="shared" si="482"/>
        <v>201-36-007</v>
      </c>
      <c r="U1596" t="str">
        <f t="shared" si="483"/>
        <v xml:space="preserve">1115 SHABBONA TRL </v>
      </c>
      <c r="V1596" t="str">
        <f t="shared" si="484"/>
        <v>BATAVIA</v>
      </c>
      <c r="W1596" t="str">
        <f t="shared" si="485"/>
        <v>IL</v>
      </c>
      <c r="X1596" t="str">
        <f t="shared" si="486"/>
        <v>60510-1183</v>
      </c>
      <c r="Y1596" t="str">
        <f t="shared" si="487"/>
        <v>SHERYL</v>
      </c>
      <c r="Z1596" t="str">
        <f t="shared" si="488"/>
        <v>HOYT</v>
      </c>
      <c r="AA1596" t="str">
        <f t="shared" si="489"/>
        <v>SE4 NE4 SE4 CONT 10 AC M/L 201-28-074(201-36-007)TAO</v>
      </c>
      <c r="AB1596">
        <f t="shared" si="490"/>
        <v>10</v>
      </c>
      <c r="AC1596" t="str">
        <f t="shared" si="491"/>
        <v>MOHAVE</v>
      </c>
      <c r="AI1596">
        <f t="shared" si="477"/>
        <v>10</v>
      </c>
      <c r="AO1596" t="s">
        <v>13229</v>
      </c>
      <c r="AP1596" t="s">
        <v>13230</v>
      </c>
      <c r="AQ1596" t="s">
        <v>13231</v>
      </c>
      <c r="AR1596" t="s">
        <v>13232</v>
      </c>
      <c r="AS1596" t="s">
        <v>240</v>
      </c>
      <c r="AT1596">
        <v>1</v>
      </c>
      <c r="BC1596" t="s">
        <v>13233</v>
      </c>
      <c r="BD1596" t="s">
        <v>13229</v>
      </c>
      <c r="BE1596" t="s">
        <v>2431</v>
      </c>
      <c r="BH1596" t="s">
        <v>242</v>
      </c>
      <c r="BS1596" t="s">
        <v>243</v>
      </c>
      <c r="BV1596" t="s">
        <v>244</v>
      </c>
      <c r="BY1596" t="s">
        <v>245</v>
      </c>
      <c r="CA1596">
        <v>1115</v>
      </c>
      <c r="CD1596" t="s">
        <v>13234</v>
      </c>
      <c r="CE1596" t="s">
        <v>1716</v>
      </c>
      <c r="CG1596" t="s">
        <v>13235</v>
      </c>
      <c r="CH1596" t="s">
        <v>13235</v>
      </c>
      <c r="CI1596" t="s">
        <v>250</v>
      </c>
      <c r="CJ1596" t="str">
        <f>"60510-1183"</f>
        <v>60510-1183</v>
      </c>
      <c r="CK1596" t="s">
        <v>907</v>
      </c>
      <c r="CL1596" t="s">
        <v>13236</v>
      </c>
      <c r="CM1596" t="s">
        <v>13237</v>
      </c>
      <c r="CN1596" t="s">
        <v>254</v>
      </c>
      <c r="CO1596" t="s">
        <v>13238</v>
      </c>
      <c r="CP1596" t="str">
        <f>"201-36-007"</f>
        <v>201-36-007</v>
      </c>
      <c r="CQ1596" t="str">
        <f>"20136007"</f>
        <v>20136007</v>
      </c>
      <c r="CR1596" t="str">
        <f>"R20136007"</f>
        <v>R20136007</v>
      </c>
      <c r="CS1596">
        <v>4015</v>
      </c>
      <c r="CW1596" t="s">
        <v>256</v>
      </c>
      <c r="CX1596" t="s">
        <v>707</v>
      </c>
      <c r="CY1596" t="s">
        <v>258</v>
      </c>
      <c r="CZ1596">
        <v>15</v>
      </c>
      <c r="DB1596">
        <v>34.852697513800202</v>
      </c>
      <c r="DC1596">
        <v>-113.530313749954</v>
      </c>
      <c r="DK1596" t="s">
        <v>2502</v>
      </c>
      <c r="DL1596" t="s">
        <v>2502</v>
      </c>
      <c r="DO1596" t="str">
        <f>""</f>
        <v/>
      </c>
      <c r="DQ1596">
        <v>0</v>
      </c>
      <c r="DR1596">
        <v>0</v>
      </c>
      <c r="DS1596">
        <v>0</v>
      </c>
      <c r="DT1596">
        <v>0</v>
      </c>
      <c r="DW1596">
        <v>0</v>
      </c>
      <c r="DX1596">
        <v>0</v>
      </c>
      <c r="DZ1596">
        <v>0</v>
      </c>
      <c r="EA1596">
        <v>0</v>
      </c>
      <c r="EB1596">
        <v>0</v>
      </c>
      <c r="EC1596">
        <v>0</v>
      </c>
      <c r="ED1596">
        <v>0</v>
      </c>
      <c r="EE1596">
        <v>0</v>
      </c>
      <c r="EF1596">
        <v>0</v>
      </c>
      <c r="EG1596">
        <v>0</v>
      </c>
      <c r="EH1596">
        <v>0</v>
      </c>
      <c r="EI1596">
        <v>0</v>
      </c>
      <c r="EL1596">
        <v>0</v>
      </c>
      <c r="EN1596">
        <v>0</v>
      </c>
      <c r="EP1596">
        <v>0</v>
      </c>
      <c r="ER1596">
        <v>0</v>
      </c>
      <c r="ET1596">
        <v>0</v>
      </c>
      <c r="EY1596">
        <v>0</v>
      </c>
      <c r="FA1596">
        <v>0</v>
      </c>
      <c r="FL1596">
        <v>0</v>
      </c>
      <c r="FQ1596" t="s">
        <v>261</v>
      </c>
      <c r="FR1596" t="s">
        <v>354</v>
      </c>
      <c r="FS1596" t="s">
        <v>355</v>
      </c>
      <c r="FU1596">
        <v>435600</v>
      </c>
      <c r="FV1596">
        <v>10</v>
      </c>
      <c r="FW1596">
        <v>0</v>
      </c>
      <c r="FX1596">
        <v>0</v>
      </c>
      <c r="FY1596">
        <v>0</v>
      </c>
      <c r="FZ1596">
        <v>0</v>
      </c>
      <c r="GI1596" t="s">
        <v>264</v>
      </c>
      <c r="GJ1596" t="s">
        <v>709</v>
      </c>
      <c r="GK1596" t="s">
        <v>710</v>
      </c>
      <c r="GL1596" s="1">
        <v>40135</v>
      </c>
      <c r="GM1596" t="s">
        <v>267</v>
      </c>
      <c r="GN1596" t="str">
        <f t="shared" si="495"/>
        <v>FALSE</v>
      </c>
      <c r="GO1596">
        <v>2022</v>
      </c>
      <c r="GP1596">
        <v>2020</v>
      </c>
      <c r="GQ1596">
        <v>600</v>
      </c>
      <c r="GR1596" t="s">
        <v>246</v>
      </c>
      <c r="GS1596" t="s">
        <v>246</v>
      </c>
      <c r="GT1596" t="s">
        <v>246</v>
      </c>
      <c r="GU1596" t="s">
        <v>246</v>
      </c>
      <c r="GV1596" t="s">
        <v>246</v>
      </c>
      <c r="GW1596" t="s">
        <v>246</v>
      </c>
      <c r="GX1596" t="s">
        <v>246</v>
      </c>
      <c r="GY1596" t="s">
        <v>246</v>
      </c>
      <c r="GZ1596" t="s">
        <v>246</v>
      </c>
      <c r="HA1596" t="s">
        <v>246</v>
      </c>
      <c r="HB1596" t="s">
        <v>246</v>
      </c>
      <c r="HC1596" t="s">
        <v>246</v>
      </c>
      <c r="HD1596" t="s">
        <v>246</v>
      </c>
      <c r="HE1596" s="2">
        <v>296</v>
      </c>
      <c r="HF1596" s="2">
        <v>0</v>
      </c>
      <c r="HG1596" s="2">
        <v>0</v>
      </c>
      <c r="HH1596">
        <v>0</v>
      </c>
      <c r="HI1596" s="2">
        <v>1972</v>
      </c>
      <c r="HJ1596" s="2">
        <v>1972</v>
      </c>
      <c r="HK1596" s="2">
        <v>0</v>
      </c>
      <c r="HL1596">
        <v>0</v>
      </c>
      <c r="HM1596" s="2">
        <v>0</v>
      </c>
      <c r="HN1596" s="2">
        <v>0</v>
      </c>
      <c r="HO1596" s="2">
        <v>0</v>
      </c>
      <c r="HP1596">
        <v>0</v>
      </c>
      <c r="HQ1596" s="2">
        <v>18.18</v>
      </c>
      <c r="HS1596" s="2">
        <v>1972</v>
      </c>
      <c r="HV1596" t="s">
        <v>289</v>
      </c>
      <c r="HY1596" t="s">
        <v>290</v>
      </c>
      <c r="HZ1596" t="s">
        <v>290</v>
      </c>
      <c r="IF1596" t="str">
        <f>""</f>
        <v/>
      </c>
      <c r="IG1596" t="str">
        <f>""</f>
        <v/>
      </c>
      <c r="IH1596" t="str">
        <f>""</f>
        <v/>
      </c>
      <c r="IT1596" t="str">
        <f>""</f>
        <v/>
      </c>
      <c r="IY1596" t="str">
        <f>""</f>
        <v/>
      </c>
      <c r="JB1596" t="s">
        <v>271</v>
      </c>
      <c r="JD1596" t="str">
        <f>""</f>
        <v/>
      </c>
      <c r="JE1596" t="str">
        <f>""</f>
        <v/>
      </c>
      <c r="JO1596" t="str">
        <f>""</f>
        <v/>
      </c>
      <c r="JP1596" t="str">
        <f>""</f>
        <v/>
      </c>
      <c r="JQ1596" t="str">
        <f>HYPERLINK("https://web.datatree.com/?/property?propertyId=4875819")</f>
        <v>https://web.datatree.com/?/property?propertyId=4875819</v>
      </c>
    </row>
    <row r="1597" spans="1:277" x14ac:dyDescent="0.25">
      <c r="A1597">
        <v>1595</v>
      </c>
      <c r="B1597" s="15" t="s">
        <v>18833</v>
      </c>
      <c r="C1597" s="15" t="s">
        <v>18832</v>
      </c>
      <c r="D1597" s="15" t="s">
        <v>18834</v>
      </c>
      <c r="E1597" s="15" t="s">
        <v>18835</v>
      </c>
      <c r="F1597" s="15" t="s">
        <v>18836</v>
      </c>
      <c r="G1597" s="15" t="s">
        <v>243</v>
      </c>
      <c r="H1597" s="15">
        <v>85555</v>
      </c>
      <c r="I1597" s="15" t="s">
        <v>18837</v>
      </c>
      <c r="J1597" s="23" t="s">
        <v>18838</v>
      </c>
      <c r="K1597" s="15" t="s">
        <v>18839</v>
      </c>
      <c r="L1597" s="16" t="s">
        <v>18840</v>
      </c>
      <c r="M1597" s="17" t="str">
        <f t="shared" si="475"/>
        <v>6/31/2022</v>
      </c>
      <c r="N1597" s="15">
        <v>10789</v>
      </c>
      <c r="O1597" s="18">
        <f t="shared" si="479"/>
        <v>0</v>
      </c>
      <c r="P1597" s="19" t="str">
        <f t="shared" si="480"/>
        <v>$0.00</v>
      </c>
      <c r="Q1597" s="16">
        <v>44834</v>
      </c>
      <c r="R1597" s="19" t="str">
        <f t="shared" si="476"/>
        <v>09/30/22</v>
      </c>
      <c r="S1597" t="str">
        <f t="shared" si="481"/>
        <v>MOHAVE</v>
      </c>
      <c r="T1597" s="6" t="str">
        <f t="shared" si="482"/>
        <v>252-11-010</v>
      </c>
      <c r="U1597" t="str">
        <f t="shared" si="483"/>
        <v xml:space="preserve">3312 FOOTHILL BLVD </v>
      </c>
      <c r="V1597" t="str">
        <f t="shared" si="484"/>
        <v>OROVILLE</v>
      </c>
      <c r="W1597" t="str">
        <f t="shared" si="485"/>
        <v>CA</v>
      </c>
      <c r="X1597" t="str">
        <f t="shared" si="486"/>
        <v>95966-4601</v>
      </c>
      <c r="Y1597" t="str">
        <f t="shared" si="487"/>
        <v>WESLEY</v>
      </c>
      <c r="Z1597" t="str">
        <f t="shared" si="488"/>
        <v>PACK</v>
      </c>
      <c r="AA1597" t="str">
        <f t="shared" si="489"/>
        <v>T18N R13W SEC 11 E2 N2 SE4 NW4</v>
      </c>
      <c r="AB1597">
        <f t="shared" si="490"/>
        <v>10</v>
      </c>
      <c r="AC1597" t="str">
        <f t="shared" si="491"/>
        <v>MOHAVE</v>
      </c>
      <c r="AI1597">
        <f t="shared" si="477"/>
        <v>10</v>
      </c>
      <c r="AO1597" t="s">
        <v>13239</v>
      </c>
      <c r="AP1597" t="s">
        <v>13240</v>
      </c>
      <c r="AQ1597" t="s">
        <v>13240</v>
      </c>
      <c r="AR1597" t="s">
        <v>13241</v>
      </c>
      <c r="AS1597" t="s">
        <v>240</v>
      </c>
      <c r="AT1597">
        <v>1</v>
      </c>
      <c r="AU1597" t="s">
        <v>13242</v>
      </c>
      <c r="AV1597" t="s">
        <v>1080</v>
      </c>
      <c r="AW1597" t="s">
        <v>1080</v>
      </c>
      <c r="AX1597" t="s">
        <v>13241</v>
      </c>
      <c r="AY1597" t="s">
        <v>240</v>
      </c>
      <c r="AZ1597">
        <v>1</v>
      </c>
      <c r="BC1597" t="s">
        <v>13243</v>
      </c>
      <c r="BD1597" t="s">
        <v>13244</v>
      </c>
      <c r="BF1597" t="s">
        <v>300</v>
      </c>
      <c r="BH1597" t="s">
        <v>242</v>
      </c>
      <c r="BS1597" t="s">
        <v>243</v>
      </c>
      <c r="BV1597" t="s">
        <v>244</v>
      </c>
      <c r="BY1597" t="s">
        <v>245</v>
      </c>
      <c r="CA1597">
        <v>3312</v>
      </c>
      <c r="CD1597" t="s">
        <v>13245</v>
      </c>
      <c r="CE1597" t="s">
        <v>818</v>
      </c>
      <c r="CG1597" t="s">
        <v>13246</v>
      </c>
      <c r="CH1597" t="s">
        <v>13247</v>
      </c>
      <c r="CI1597" t="s">
        <v>328</v>
      </c>
      <c r="CJ1597" t="str">
        <f>"95966-4601"</f>
        <v>95966-4601</v>
      </c>
      <c r="CK1597" t="s">
        <v>2020</v>
      </c>
      <c r="CL1597" t="s">
        <v>13248</v>
      </c>
      <c r="CM1597" t="s">
        <v>13249</v>
      </c>
      <c r="CN1597" t="s">
        <v>254</v>
      </c>
      <c r="CO1597" t="s">
        <v>13250</v>
      </c>
      <c r="CP1597" t="str">
        <f>"252-11-010"</f>
        <v>252-11-010</v>
      </c>
      <c r="CQ1597" t="str">
        <f>"25211010"</f>
        <v>25211010</v>
      </c>
      <c r="CR1597" t="str">
        <f>"R25211010"</f>
        <v>R25211010</v>
      </c>
      <c r="CS1597">
        <v>4015</v>
      </c>
      <c r="CW1597" t="s">
        <v>256</v>
      </c>
      <c r="CX1597" t="s">
        <v>961</v>
      </c>
      <c r="CY1597" t="s">
        <v>520</v>
      </c>
      <c r="CZ1597">
        <v>11</v>
      </c>
      <c r="DB1597">
        <v>34.959324536319997</v>
      </c>
      <c r="DC1597">
        <v>-113.62705927029501</v>
      </c>
      <c r="DK1597" t="s">
        <v>13251</v>
      </c>
      <c r="DL1597" t="s">
        <v>13251</v>
      </c>
      <c r="DO1597" t="str">
        <f>""</f>
        <v/>
      </c>
      <c r="DQ1597">
        <v>0</v>
      </c>
      <c r="DR1597">
        <v>0</v>
      </c>
      <c r="DS1597">
        <v>0</v>
      </c>
      <c r="DT1597">
        <v>0</v>
      </c>
      <c r="DW1597">
        <v>0</v>
      </c>
      <c r="DX1597">
        <v>0</v>
      </c>
      <c r="DZ1597">
        <v>0</v>
      </c>
      <c r="EA1597">
        <v>0</v>
      </c>
      <c r="EB1597">
        <v>0</v>
      </c>
      <c r="EC1597">
        <v>0</v>
      </c>
      <c r="ED1597">
        <v>0</v>
      </c>
      <c r="EE1597">
        <v>0</v>
      </c>
      <c r="EF1597">
        <v>0</v>
      </c>
      <c r="EG1597">
        <v>0</v>
      </c>
      <c r="EH1597">
        <v>0</v>
      </c>
      <c r="EI1597">
        <v>0</v>
      </c>
      <c r="EL1597">
        <v>0</v>
      </c>
      <c r="EN1597">
        <v>0</v>
      </c>
      <c r="EP1597">
        <v>0</v>
      </c>
      <c r="ER1597">
        <v>0</v>
      </c>
      <c r="ET1597">
        <v>0</v>
      </c>
      <c r="EY1597">
        <v>0</v>
      </c>
      <c r="FA1597">
        <v>0</v>
      </c>
      <c r="FL1597">
        <v>0</v>
      </c>
      <c r="FQ1597" t="s">
        <v>261</v>
      </c>
      <c r="FR1597" t="s">
        <v>354</v>
      </c>
      <c r="FS1597" t="s">
        <v>355</v>
      </c>
      <c r="FU1597">
        <v>435600</v>
      </c>
      <c r="FV1597">
        <v>10</v>
      </c>
      <c r="FW1597">
        <v>0</v>
      </c>
      <c r="FX1597">
        <v>0</v>
      </c>
      <c r="FY1597">
        <v>0</v>
      </c>
      <c r="FZ1597">
        <v>0</v>
      </c>
      <c r="GI1597" t="s">
        <v>264</v>
      </c>
      <c r="GJ1597" t="s">
        <v>913</v>
      </c>
      <c r="GK1597" t="s">
        <v>914</v>
      </c>
      <c r="GL1597" s="1">
        <v>40135</v>
      </c>
      <c r="GM1597" t="s">
        <v>267</v>
      </c>
      <c r="GN1597" t="str">
        <f t="shared" si="495"/>
        <v>FALSE</v>
      </c>
      <c r="GO1597">
        <v>2022</v>
      </c>
      <c r="GP1597">
        <v>2020</v>
      </c>
      <c r="GQ1597">
        <v>600</v>
      </c>
      <c r="GR1597" t="s">
        <v>246</v>
      </c>
      <c r="GS1597" t="s">
        <v>246</v>
      </c>
      <c r="GT1597" t="s">
        <v>246</v>
      </c>
      <c r="GU1597" t="s">
        <v>246</v>
      </c>
      <c r="GV1597" t="s">
        <v>246</v>
      </c>
      <c r="GW1597" t="s">
        <v>246</v>
      </c>
      <c r="GX1597" t="s">
        <v>246</v>
      </c>
      <c r="GY1597" t="s">
        <v>246</v>
      </c>
      <c r="GZ1597" t="s">
        <v>246</v>
      </c>
      <c r="HA1597" t="s">
        <v>246</v>
      </c>
      <c r="HB1597" t="s">
        <v>246</v>
      </c>
      <c r="HC1597" t="s">
        <v>246</v>
      </c>
      <c r="HD1597" t="s">
        <v>246</v>
      </c>
      <c r="HE1597" s="2">
        <v>1154</v>
      </c>
      <c r="HF1597" s="2">
        <v>0</v>
      </c>
      <c r="HG1597" s="2">
        <v>0</v>
      </c>
      <c r="HH1597">
        <v>0</v>
      </c>
      <c r="HI1597" s="2">
        <v>7695</v>
      </c>
      <c r="HJ1597" s="2">
        <v>7695</v>
      </c>
      <c r="HK1597" s="2">
        <v>0</v>
      </c>
      <c r="HL1597">
        <v>0</v>
      </c>
      <c r="HM1597" s="2">
        <v>0</v>
      </c>
      <c r="HN1597" s="2">
        <v>0</v>
      </c>
      <c r="HO1597" s="2">
        <v>0</v>
      </c>
      <c r="HP1597">
        <v>0</v>
      </c>
      <c r="HQ1597" s="2">
        <v>82.9</v>
      </c>
      <c r="HS1597" s="2">
        <v>7695</v>
      </c>
      <c r="HT1597">
        <v>10</v>
      </c>
      <c r="HV1597" t="s">
        <v>289</v>
      </c>
      <c r="HY1597" t="s">
        <v>290</v>
      </c>
      <c r="HZ1597" t="s">
        <v>290</v>
      </c>
      <c r="IF1597" t="str">
        <f>""</f>
        <v/>
      </c>
      <c r="IG1597" t="str">
        <f>""</f>
        <v/>
      </c>
      <c r="IH1597" t="str">
        <f>""</f>
        <v/>
      </c>
      <c r="IT1597" t="str">
        <f>""</f>
        <v/>
      </c>
      <c r="IY1597" t="str">
        <f>""</f>
        <v/>
      </c>
      <c r="JB1597" t="s">
        <v>271</v>
      </c>
      <c r="JD1597" t="str">
        <f>""</f>
        <v/>
      </c>
      <c r="JE1597" t="str">
        <f>""</f>
        <v/>
      </c>
      <c r="JO1597" t="str">
        <f>""</f>
        <v/>
      </c>
      <c r="JP1597" t="str">
        <f>""</f>
        <v/>
      </c>
      <c r="JQ1597" t="str">
        <f>HYPERLINK("https://web.datatree.com/?/property?propertyId=4876377")</f>
        <v>https://web.datatree.com/?/property?propertyId=4876377</v>
      </c>
    </row>
    <row r="1598" spans="1:277" x14ac:dyDescent="0.25">
      <c r="A1598">
        <v>1596</v>
      </c>
      <c r="B1598" s="15" t="s">
        <v>18833</v>
      </c>
      <c r="C1598" s="15" t="s">
        <v>18832</v>
      </c>
      <c r="D1598" s="15" t="s">
        <v>18834</v>
      </c>
      <c r="E1598" s="15" t="s">
        <v>18835</v>
      </c>
      <c r="F1598" s="15" t="s">
        <v>18836</v>
      </c>
      <c r="G1598" s="15" t="s">
        <v>243</v>
      </c>
      <c r="H1598" s="15">
        <v>85555</v>
      </c>
      <c r="I1598" s="15" t="s">
        <v>18837</v>
      </c>
      <c r="J1598" s="23" t="s">
        <v>18838</v>
      </c>
      <c r="K1598" s="15" t="s">
        <v>18839</v>
      </c>
      <c r="L1598" s="16" t="s">
        <v>18840</v>
      </c>
      <c r="M1598" s="17" t="str">
        <f t="shared" si="475"/>
        <v>6/31/2022</v>
      </c>
      <c r="N1598" s="15">
        <v>10790</v>
      </c>
      <c r="O1598" s="18">
        <f t="shared" si="479"/>
        <v>0</v>
      </c>
      <c r="P1598" s="19" t="str">
        <f t="shared" si="480"/>
        <v>$0.00</v>
      </c>
      <c r="Q1598" s="16">
        <v>44834</v>
      </c>
      <c r="R1598" s="19" t="str">
        <f t="shared" si="476"/>
        <v>09/30/22</v>
      </c>
      <c r="S1598" t="str">
        <f t="shared" si="481"/>
        <v>MOHAVE</v>
      </c>
      <c r="T1598" s="6" t="str">
        <f t="shared" si="482"/>
        <v>351-17-092</v>
      </c>
      <c r="U1598" t="str">
        <f t="shared" si="483"/>
        <v xml:space="preserve">1333 N BUFFALO DR #135 </v>
      </c>
      <c r="V1598" t="str">
        <f t="shared" si="484"/>
        <v>LAS VEGAS</v>
      </c>
      <c r="W1598" t="str">
        <f t="shared" si="485"/>
        <v>NV</v>
      </c>
      <c r="X1598" t="str">
        <f t="shared" si="486"/>
        <v>89128-3638</v>
      </c>
      <c r="Y1598">
        <f t="shared" si="487"/>
        <v>0</v>
      </c>
      <c r="Z1598" t="str">
        <f t="shared" si="488"/>
        <v>ELLIOT WAVE TRUST</v>
      </c>
      <c r="AA1598" t="str">
        <f t="shared" si="489"/>
        <v>GATEWAY ACRES TRACT 5 LOTS 103 &amp; 106</v>
      </c>
      <c r="AB1598">
        <f t="shared" si="490"/>
        <v>10</v>
      </c>
      <c r="AC1598" t="str">
        <f t="shared" si="491"/>
        <v>MOHAVE</v>
      </c>
      <c r="AI1598">
        <f t="shared" si="477"/>
        <v>10</v>
      </c>
      <c r="AO1598" t="s">
        <v>8612</v>
      </c>
      <c r="AR1598" t="s">
        <v>8612</v>
      </c>
      <c r="AS1598" t="s">
        <v>588</v>
      </c>
      <c r="AT1598">
        <v>80</v>
      </c>
      <c r="BC1598" t="s">
        <v>8613</v>
      </c>
      <c r="BD1598" t="s">
        <v>8612</v>
      </c>
      <c r="BE1598" t="s">
        <v>689</v>
      </c>
      <c r="BH1598" t="s">
        <v>242</v>
      </c>
      <c r="BS1598" t="s">
        <v>243</v>
      </c>
      <c r="BV1598" t="s">
        <v>244</v>
      </c>
      <c r="BY1598" t="s">
        <v>245</v>
      </c>
      <c r="BZ1598" t="s">
        <v>246</v>
      </c>
      <c r="CA1598">
        <v>1333</v>
      </c>
      <c r="CD1598" t="s">
        <v>1262</v>
      </c>
      <c r="CE1598" t="s">
        <v>302</v>
      </c>
      <c r="CF1598">
        <v>135</v>
      </c>
      <c r="CG1598" t="s">
        <v>398</v>
      </c>
      <c r="CH1598" t="s">
        <v>398</v>
      </c>
      <c r="CI1598" t="s">
        <v>400</v>
      </c>
      <c r="CJ1598" t="str">
        <f>"89128-3638"</f>
        <v>89128-3638</v>
      </c>
      <c r="CK1598" t="s">
        <v>1263</v>
      </c>
      <c r="CL1598" t="s">
        <v>1264</v>
      </c>
      <c r="CM1598" t="s">
        <v>1265</v>
      </c>
      <c r="CN1598" t="s">
        <v>254</v>
      </c>
      <c r="CO1598" t="s">
        <v>13252</v>
      </c>
      <c r="CP1598" t="str">
        <f>"351-17-092"</f>
        <v>351-17-092</v>
      </c>
      <c r="CQ1598" t="str">
        <f>"35117092"</f>
        <v>35117092</v>
      </c>
      <c r="CR1598" t="str">
        <f>"R35117092"</f>
        <v>R35117092</v>
      </c>
      <c r="CS1598">
        <v>4015</v>
      </c>
      <c r="CX1598" t="s">
        <v>333</v>
      </c>
      <c r="CY1598" t="s">
        <v>310</v>
      </c>
      <c r="CZ1598">
        <v>25</v>
      </c>
      <c r="DB1598">
        <v>35.434647975004999</v>
      </c>
      <c r="DC1598">
        <v>-114.37417348982299</v>
      </c>
      <c r="DD1598" t="s">
        <v>790</v>
      </c>
      <c r="DE1598">
        <v>5</v>
      </c>
      <c r="DK1598" t="s">
        <v>4250</v>
      </c>
      <c r="DL1598" t="s">
        <v>4250</v>
      </c>
      <c r="DO1598" t="str">
        <f>"103|1"</f>
        <v>103|1</v>
      </c>
      <c r="DQ1598">
        <v>0</v>
      </c>
      <c r="DR1598">
        <v>0</v>
      </c>
      <c r="DS1598">
        <v>0</v>
      </c>
      <c r="DT1598">
        <v>0</v>
      </c>
      <c r="DW1598">
        <v>0</v>
      </c>
      <c r="DX1598">
        <v>0</v>
      </c>
      <c r="DZ1598">
        <v>0</v>
      </c>
      <c r="EA1598">
        <v>0</v>
      </c>
      <c r="EB1598">
        <v>0</v>
      </c>
      <c r="EC1598">
        <v>0</v>
      </c>
      <c r="ED1598">
        <v>0</v>
      </c>
      <c r="EE1598">
        <v>0</v>
      </c>
      <c r="EF1598">
        <v>0</v>
      </c>
      <c r="EG1598">
        <v>0</v>
      </c>
      <c r="EH1598">
        <v>0</v>
      </c>
      <c r="EI1598">
        <v>0</v>
      </c>
      <c r="EL1598">
        <v>0</v>
      </c>
      <c r="EN1598">
        <v>0</v>
      </c>
      <c r="EP1598">
        <v>0</v>
      </c>
      <c r="ER1598">
        <v>0</v>
      </c>
      <c r="ET1598">
        <v>0</v>
      </c>
      <c r="EY1598">
        <v>0</v>
      </c>
      <c r="FA1598">
        <v>0</v>
      </c>
      <c r="FL1598">
        <v>0</v>
      </c>
      <c r="FQ1598" t="s">
        <v>336</v>
      </c>
      <c r="FR1598" t="s">
        <v>337</v>
      </c>
      <c r="FS1598" t="s">
        <v>338</v>
      </c>
      <c r="FU1598">
        <v>435600</v>
      </c>
      <c r="FV1598">
        <v>10</v>
      </c>
      <c r="FW1598">
        <v>0</v>
      </c>
      <c r="FX1598">
        <v>0</v>
      </c>
      <c r="FY1598">
        <v>0</v>
      </c>
      <c r="FZ1598">
        <v>0</v>
      </c>
      <c r="GI1598" t="s">
        <v>264</v>
      </c>
      <c r="GJ1598" t="s">
        <v>1341</v>
      </c>
      <c r="GK1598" t="s">
        <v>1342</v>
      </c>
      <c r="GL1598" s="1">
        <v>40135</v>
      </c>
      <c r="GM1598" t="s">
        <v>267</v>
      </c>
      <c r="GN1598" t="str">
        <f t="shared" si="495"/>
        <v>FALSE</v>
      </c>
      <c r="GO1598">
        <v>2022</v>
      </c>
      <c r="GP1598">
        <v>2020</v>
      </c>
      <c r="GQ1598">
        <v>400</v>
      </c>
      <c r="GR1598" t="s">
        <v>246</v>
      </c>
      <c r="GS1598" t="s">
        <v>246</v>
      </c>
      <c r="GT1598" t="s">
        <v>246</v>
      </c>
      <c r="GU1598" t="s">
        <v>246</v>
      </c>
      <c r="GV1598" t="s">
        <v>246</v>
      </c>
      <c r="GW1598" t="s">
        <v>246</v>
      </c>
      <c r="GX1598" t="s">
        <v>246</v>
      </c>
      <c r="GY1598" t="s">
        <v>246</v>
      </c>
      <c r="GZ1598" t="s">
        <v>246</v>
      </c>
      <c r="HA1598" t="s">
        <v>246</v>
      </c>
      <c r="HB1598" t="s">
        <v>246</v>
      </c>
      <c r="HC1598" t="s">
        <v>246</v>
      </c>
      <c r="HD1598" t="s">
        <v>246</v>
      </c>
      <c r="HE1598" s="2">
        <v>927</v>
      </c>
      <c r="HF1598" s="2">
        <v>0</v>
      </c>
      <c r="HG1598" s="2">
        <v>0</v>
      </c>
      <c r="HH1598">
        <v>0</v>
      </c>
      <c r="HI1598" s="2">
        <v>6181</v>
      </c>
      <c r="HJ1598" s="2">
        <v>6181</v>
      </c>
      <c r="HK1598" s="2">
        <v>0</v>
      </c>
      <c r="HL1598">
        <v>0</v>
      </c>
      <c r="HM1598" s="2">
        <v>0</v>
      </c>
      <c r="HN1598" s="2">
        <v>0</v>
      </c>
      <c r="HO1598" s="2">
        <v>0</v>
      </c>
      <c r="HP1598">
        <v>0</v>
      </c>
      <c r="HQ1598" s="2">
        <v>95.36</v>
      </c>
      <c r="HS1598" s="2">
        <v>6181</v>
      </c>
      <c r="HV1598" t="s">
        <v>315</v>
      </c>
      <c r="HY1598" t="s">
        <v>316</v>
      </c>
      <c r="HZ1598" t="s">
        <v>317</v>
      </c>
      <c r="IA1598" t="s">
        <v>318</v>
      </c>
      <c r="IB1598" s="1">
        <v>42686</v>
      </c>
      <c r="IC1598" s="1">
        <v>42688</v>
      </c>
      <c r="IE1598" t="s">
        <v>270</v>
      </c>
      <c r="IF1598" t="str">
        <f>""</f>
        <v/>
      </c>
      <c r="IG1598" t="str">
        <f>"2016.51509"</f>
        <v>2016.51509</v>
      </c>
      <c r="IH1598" t="str">
        <f>""</f>
        <v/>
      </c>
      <c r="II1598" s="1">
        <v>38464</v>
      </c>
      <c r="IJ1598" s="1">
        <v>38516</v>
      </c>
      <c r="IK1598" s="2">
        <v>20000</v>
      </c>
      <c r="IL1598" t="s">
        <v>566</v>
      </c>
      <c r="IM1598" t="s">
        <v>567</v>
      </c>
      <c r="IN1598" t="s">
        <v>13253</v>
      </c>
      <c r="IT1598" t="str">
        <f>"                    "</f>
        <v xml:space="preserve">                    </v>
      </c>
      <c r="IY1598" t="str">
        <f>"                    "</f>
        <v xml:space="preserve">                    </v>
      </c>
      <c r="JA1598" t="s">
        <v>1116</v>
      </c>
      <c r="JB1598" t="s">
        <v>271</v>
      </c>
      <c r="JD1598" t="str">
        <f>"5655.760"</f>
        <v>5655.760</v>
      </c>
      <c r="JE1598" t="str">
        <f>""</f>
        <v/>
      </c>
      <c r="JO1598" t="str">
        <f>""</f>
        <v/>
      </c>
      <c r="JP1598" t="str">
        <f>""</f>
        <v/>
      </c>
      <c r="JQ1598" t="str">
        <f>HYPERLINK("https://web.datatree.com/?/property?propertyId=4844551")</f>
        <v>https://web.datatree.com/?/property?propertyId=4844551</v>
      </c>
    </row>
    <row r="1599" spans="1:277" x14ac:dyDescent="0.25">
      <c r="A1599">
        <v>1597</v>
      </c>
      <c r="B1599" s="15" t="s">
        <v>18833</v>
      </c>
      <c r="C1599" s="15" t="s">
        <v>18832</v>
      </c>
      <c r="D1599" s="15" t="s">
        <v>18834</v>
      </c>
      <c r="E1599" s="15" t="s">
        <v>18835</v>
      </c>
      <c r="F1599" s="15" t="s">
        <v>18836</v>
      </c>
      <c r="G1599" s="15" t="s">
        <v>243</v>
      </c>
      <c r="H1599" s="15">
        <v>85555</v>
      </c>
      <c r="I1599" s="15" t="s">
        <v>18837</v>
      </c>
      <c r="J1599" s="23" t="s">
        <v>18838</v>
      </c>
      <c r="K1599" s="15" t="s">
        <v>18839</v>
      </c>
      <c r="L1599" s="16" t="s">
        <v>18840</v>
      </c>
      <c r="M1599" s="17" t="str">
        <f t="shared" si="475"/>
        <v>6/31/2022</v>
      </c>
      <c r="N1599" s="15">
        <v>10791</v>
      </c>
      <c r="O1599" s="18">
        <f t="shared" si="479"/>
        <v>0</v>
      </c>
      <c r="P1599" s="19" t="str">
        <f t="shared" si="480"/>
        <v>$0.00</v>
      </c>
      <c r="Q1599" s="16">
        <v>44834</v>
      </c>
      <c r="R1599" s="19" t="str">
        <f t="shared" si="476"/>
        <v>09/30/22</v>
      </c>
      <c r="S1599" t="str">
        <f t="shared" si="481"/>
        <v>MOHAVE</v>
      </c>
      <c r="T1599" s="6" t="str">
        <f t="shared" si="482"/>
        <v>217-19-007</v>
      </c>
      <c r="U1599" t="str">
        <f t="shared" si="483"/>
        <v xml:space="preserve">4825 N KELLI LN </v>
      </c>
      <c r="V1599" t="str">
        <f t="shared" si="484"/>
        <v>KINGMAN</v>
      </c>
      <c r="W1599" t="str">
        <f t="shared" si="485"/>
        <v>AZ</v>
      </c>
      <c r="X1599" t="str">
        <f t="shared" si="486"/>
        <v>86409-1157</v>
      </c>
      <c r="Y1599" t="str">
        <f t="shared" si="487"/>
        <v>ROSIE</v>
      </c>
      <c r="Z1599" t="str">
        <f t="shared" si="488"/>
        <v>SCOTT</v>
      </c>
      <c r="AA1599" t="str">
        <f t="shared" si="489"/>
        <v>T20N R19W SEC 14 E2 SW4 DIVIDED AS PARCEL 14-D ON PP 17/37 6/28/2 001 2001-38676 CONT 10.00 ACRES 217-01-039 (217-19-007) NEW SEC M AP 2006 TAX ROLL</v>
      </c>
      <c r="AB1599">
        <f t="shared" si="490"/>
        <v>10</v>
      </c>
      <c r="AC1599" t="str">
        <f t="shared" si="491"/>
        <v>MOHAVE</v>
      </c>
      <c r="AI1599">
        <f t="shared" si="477"/>
        <v>10</v>
      </c>
      <c r="AO1599" t="s">
        <v>13254</v>
      </c>
      <c r="AP1599" t="s">
        <v>11683</v>
      </c>
      <c r="AQ1599" t="s">
        <v>11683</v>
      </c>
      <c r="AR1599" t="s">
        <v>7003</v>
      </c>
      <c r="AS1599" t="s">
        <v>240</v>
      </c>
      <c r="AT1599">
        <v>2</v>
      </c>
      <c r="BC1599" t="s">
        <v>13255</v>
      </c>
      <c r="BD1599" t="s">
        <v>13254</v>
      </c>
      <c r="BH1599" t="s">
        <v>407</v>
      </c>
      <c r="BJ1599" t="s">
        <v>457</v>
      </c>
      <c r="BK1599">
        <v>3952</v>
      </c>
      <c r="BN1599" t="s">
        <v>13256</v>
      </c>
      <c r="BO1599" t="s">
        <v>491</v>
      </c>
      <c r="BQ1599" t="s">
        <v>744</v>
      </c>
      <c r="BS1599" t="s">
        <v>243</v>
      </c>
      <c r="BT1599" t="str">
        <f>"86413"</f>
        <v>86413</v>
      </c>
      <c r="BU1599" t="str">
        <f>"86413-8248"</f>
        <v>86413-8248</v>
      </c>
      <c r="BV1599" t="s">
        <v>244</v>
      </c>
      <c r="BW1599" t="s">
        <v>4800</v>
      </c>
      <c r="BX1599" t="s">
        <v>13257</v>
      </c>
      <c r="BY1599" t="s">
        <v>13258</v>
      </c>
      <c r="BZ1599" t="s">
        <v>246</v>
      </c>
      <c r="CA1599">
        <v>4825</v>
      </c>
      <c r="CD1599" t="s">
        <v>13259</v>
      </c>
      <c r="CE1599" t="s">
        <v>419</v>
      </c>
      <c r="CG1599" t="s">
        <v>345</v>
      </c>
      <c r="CH1599" t="s">
        <v>665</v>
      </c>
      <c r="CI1599" t="s">
        <v>243</v>
      </c>
      <c r="CJ1599" t="str">
        <f>"86409-1157"</f>
        <v>86409-1157</v>
      </c>
      <c r="CK1599" t="s">
        <v>11076</v>
      </c>
      <c r="CL1599" t="s">
        <v>13260</v>
      </c>
      <c r="CM1599" t="s">
        <v>13261</v>
      </c>
      <c r="CN1599" t="s">
        <v>254</v>
      </c>
      <c r="CO1599" t="s">
        <v>13262</v>
      </c>
      <c r="CP1599" t="str">
        <f>"217-19-007"</f>
        <v>217-19-007</v>
      </c>
      <c r="CQ1599" t="str">
        <f>"21719007"</f>
        <v>21719007</v>
      </c>
      <c r="CR1599" t="str">
        <f>"R21719007"</f>
        <v>R21719007</v>
      </c>
      <c r="CS1599">
        <v>4015</v>
      </c>
      <c r="CU1599">
        <v>954800</v>
      </c>
      <c r="CV1599">
        <v>1187</v>
      </c>
      <c r="CW1599" t="s">
        <v>256</v>
      </c>
      <c r="CX1599" t="s">
        <v>651</v>
      </c>
      <c r="CY1599" t="s">
        <v>499</v>
      </c>
      <c r="CZ1599">
        <v>14</v>
      </c>
      <c r="DB1599">
        <v>35.113722628528997</v>
      </c>
      <c r="DC1599">
        <v>-114.27541934377101</v>
      </c>
      <c r="DK1599" t="s">
        <v>5907</v>
      </c>
      <c r="DL1599" t="s">
        <v>5907</v>
      </c>
      <c r="DO1599" t="str">
        <f>""</f>
        <v/>
      </c>
      <c r="DQ1599">
        <v>0</v>
      </c>
      <c r="DR1599">
        <v>0</v>
      </c>
      <c r="DS1599">
        <v>0</v>
      </c>
      <c r="DT1599">
        <v>0</v>
      </c>
      <c r="DW1599">
        <v>0</v>
      </c>
      <c r="DX1599">
        <v>2007</v>
      </c>
      <c r="DZ1599">
        <v>0</v>
      </c>
      <c r="EA1599">
        <v>0</v>
      </c>
      <c r="EB1599">
        <v>0</v>
      </c>
      <c r="EC1599">
        <v>0</v>
      </c>
      <c r="ED1599">
        <v>0</v>
      </c>
      <c r="EE1599">
        <v>0</v>
      </c>
      <c r="EF1599">
        <v>0</v>
      </c>
      <c r="EG1599">
        <v>0</v>
      </c>
      <c r="EH1599">
        <v>0</v>
      </c>
      <c r="EI1599">
        <v>1</v>
      </c>
      <c r="EL1599">
        <v>0</v>
      </c>
      <c r="EN1599">
        <v>0</v>
      </c>
      <c r="EO1599" t="s">
        <v>8472</v>
      </c>
      <c r="EP1599">
        <v>0</v>
      </c>
      <c r="EQ1599" t="s">
        <v>8473</v>
      </c>
      <c r="ER1599">
        <v>1200</v>
      </c>
      <c r="ET1599">
        <v>0</v>
      </c>
      <c r="EY1599">
        <v>0</v>
      </c>
      <c r="FA1599">
        <v>0</v>
      </c>
      <c r="FE1599" t="s">
        <v>13263</v>
      </c>
      <c r="FJ1599" t="s">
        <v>1111</v>
      </c>
      <c r="FL1599">
        <v>0</v>
      </c>
      <c r="FN1599" s="2">
        <v>90439</v>
      </c>
      <c r="FO1599" s="4">
        <v>1</v>
      </c>
      <c r="FP1599" s="2">
        <v>90439</v>
      </c>
      <c r="FQ1599" t="s">
        <v>5888</v>
      </c>
      <c r="FR1599" t="s">
        <v>13264</v>
      </c>
      <c r="FS1599" t="s">
        <v>13265</v>
      </c>
      <c r="FU1599">
        <v>435600</v>
      </c>
      <c r="FV1599">
        <v>10</v>
      </c>
      <c r="FW1599">
        <v>0</v>
      </c>
      <c r="FX1599">
        <v>0</v>
      </c>
      <c r="FY1599">
        <v>0</v>
      </c>
      <c r="FZ1599">
        <v>0</v>
      </c>
      <c r="GD1599">
        <v>1</v>
      </c>
      <c r="GI1599" t="s">
        <v>264</v>
      </c>
      <c r="GJ1599" t="s">
        <v>1241</v>
      </c>
      <c r="GK1599" t="s">
        <v>1242</v>
      </c>
      <c r="GL1599" s="1">
        <v>40135</v>
      </c>
      <c r="GM1599" t="s">
        <v>267</v>
      </c>
      <c r="GN1599" t="str">
        <f t="shared" si="495"/>
        <v>FALSE</v>
      </c>
      <c r="GO1599">
        <v>2022</v>
      </c>
      <c r="GP1599">
        <v>2020</v>
      </c>
      <c r="GQ1599">
        <v>1630</v>
      </c>
      <c r="GR1599" t="s">
        <v>246</v>
      </c>
      <c r="GS1599" t="s">
        <v>246</v>
      </c>
      <c r="GT1599" t="s">
        <v>246</v>
      </c>
      <c r="GU1599" t="s">
        <v>246</v>
      </c>
      <c r="GV1599" t="s">
        <v>246</v>
      </c>
      <c r="GW1599" t="s">
        <v>246</v>
      </c>
      <c r="GX1599" t="s">
        <v>246</v>
      </c>
      <c r="GY1599" t="s">
        <v>246</v>
      </c>
      <c r="GZ1599" t="s">
        <v>246</v>
      </c>
      <c r="HA1599" t="s">
        <v>246</v>
      </c>
      <c r="HB1599" t="s">
        <v>246</v>
      </c>
      <c r="HC1599" t="s">
        <v>246</v>
      </c>
      <c r="HD1599" t="s">
        <v>246</v>
      </c>
      <c r="HE1599" s="2">
        <v>3656</v>
      </c>
      <c r="HF1599" s="2">
        <v>0</v>
      </c>
      <c r="HG1599" s="2">
        <v>0</v>
      </c>
      <c r="HH1599">
        <v>0</v>
      </c>
      <c r="HI1599" s="2">
        <v>36559</v>
      </c>
      <c r="HJ1599" s="2">
        <v>9038</v>
      </c>
      <c r="HK1599" s="2">
        <v>27521</v>
      </c>
      <c r="HL1599">
        <v>75.28</v>
      </c>
      <c r="HM1599" s="2">
        <v>0</v>
      </c>
      <c r="HN1599" s="2">
        <v>0</v>
      </c>
      <c r="HO1599" s="2">
        <v>0</v>
      </c>
      <c r="HP1599">
        <v>0</v>
      </c>
      <c r="HQ1599" s="2">
        <v>377.08</v>
      </c>
      <c r="HS1599" s="2">
        <v>36559</v>
      </c>
      <c r="HV1599" t="s">
        <v>1243</v>
      </c>
      <c r="HW1599" t="s">
        <v>387</v>
      </c>
      <c r="HY1599" t="s">
        <v>1244</v>
      </c>
      <c r="HZ1599" t="s">
        <v>1245</v>
      </c>
      <c r="IA1599" t="s">
        <v>1246</v>
      </c>
      <c r="IB1599" s="1">
        <v>41904</v>
      </c>
      <c r="IC1599" s="1">
        <v>41904</v>
      </c>
      <c r="IE1599" t="s">
        <v>553</v>
      </c>
      <c r="IF1599" t="str">
        <f>""</f>
        <v/>
      </c>
      <c r="IG1599" t="str">
        <f>"2014.41032"</f>
        <v>2014.41032</v>
      </c>
      <c r="IH1599" t="str">
        <f>""</f>
        <v/>
      </c>
      <c r="IJ1599" s="1">
        <v>38168</v>
      </c>
      <c r="IK1599" s="2">
        <v>14900</v>
      </c>
      <c r="IL1599" t="s">
        <v>566</v>
      </c>
      <c r="IM1599" t="s">
        <v>362</v>
      </c>
      <c r="IN1599" t="s">
        <v>5908</v>
      </c>
      <c r="IP1599" s="2">
        <v>13000</v>
      </c>
      <c r="IQ1599" t="s">
        <v>569</v>
      </c>
      <c r="IS1599" t="s">
        <v>570</v>
      </c>
      <c r="IT1599" t="str">
        <f>"5092.172"</f>
        <v>5092.172</v>
      </c>
      <c r="IY1599" t="str">
        <f>"                    "</f>
        <v xml:space="preserve">                    </v>
      </c>
      <c r="IZ1599" t="s">
        <v>5908</v>
      </c>
      <c r="JA1599" t="s">
        <v>642</v>
      </c>
      <c r="JB1599" t="s">
        <v>271</v>
      </c>
      <c r="JD1599" t="str">
        <f>"5092.168"</f>
        <v>5092.168</v>
      </c>
      <c r="JE1599" t="str">
        <f>""</f>
        <v/>
      </c>
      <c r="JF1599" s="1">
        <v>38090</v>
      </c>
      <c r="JG1599" s="1">
        <v>38168</v>
      </c>
      <c r="JH1599" s="2">
        <v>14900</v>
      </c>
      <c r="JI1599" t="s">
        <v>567</v>
      </c>
      <c r="JJ1599" t="s">
        <v>5908</v>
      </c>
      <c r="JK1599" s="2">
        <v>13000</v>
      </c>
      <c r="JL1599" t="s">
        <v>569</v>
      </c>
      <c r="JM1599" t="s">
        <v>570</v>
      </c>
      <c r="JO1599" t="str">
        <f>"5092.168"</f>
        <v>5092.168</v>
      </c>
      <c r="JP1599" t="str">
        <f>""</f>
        <v/>
      </c>
      <c r="JQ1599" t="str">
        <f>HYPERLINK("https://web.datatree.com/?/property?propertyId=4859059")</f>
        <v>https://web.datatree.com/?/property?propertyId=4859059</v>
      </c>
    </row>
    <row r="1600" spans="1:277" x14ac:dyDescent="0.25">
      <c r="A1600">
        <v>1598</v>
      </c>
      <c r="B1600" s="15" t="s">
        <v>18833</v>
      </c>
      <c r="C1600" s="15" t="s">
        <v>18832</v>
      </c>
      <c r="D1600" s="15" t="s">
        <v>18834</v>
      </c>
      <c r="E1600" s="15" t="s">
        <v>18835</v>
      </c>
      <c r="F1600" s="15" t="s">
        <v>18836</v>
      </c>
      <c r="G1600" s="15" t="s">
        <v>243</v>
      </c>
      <c r="H1600" s="15">
        <v>85555</v>
      </c>
      <c r="I1600" s="15" t="s">
        <v>18837</v>
      </c>
      <c r="J1600" s="23" t="s">
        <v>18838</v>
      </c>
      <c r="K1600" s="15" t="s">
        <v>18839</v>
      </c>
      <c r="L1600" s="16" t="s">
        <v>18840</v>
      </c>
      <c r="M1600" s="17" t="str">
        <f t="shared" si="475"/>
        <v>6/31/2022</v>
      </c>
      <c r="N1600" s="15">
        <v>10792</v>
      </c>
      <c r="O1600" s="18">
        <f t="shared" si="479"/>
        <v>0</v>
      </c>
      <c r="P1600" s="19" t="str">
        <f t="shared" si="480"/>
        <v>$0.00</v>
      </c>
      <c r="Q1600" s="16">
        <v>44834</v>
      </c>
      <c r="R1600" s="19" t="str">
        <f t="shared" si="476"/>
        <v>09/30/22</v>
      </c>
      <c r="S1600" t="str">
        <f t="shared" si="481"/>
        <v>MOHAVE</v>
      </c>
      <c r="T1600" s="6" t="str">
        <f t="shared" si="482"/>
        <v>351-16-048E</v>
      </c>
      <c r="U1600" t="str">
        <f t="shared" si="483"/>
        <v xml:space="preserve">6517 WHEELBARROW PEAK DR </v>
      </c>
      <c r="V1600" t="str">
        <f t="shared" si="484"/>
        <v>LAS VEGAS</v>
      </c>
      <c r="W1600" t="str">
        <f t="shared" si="485"/>
        <v>NV</v>
      </c>
      <c r="X1600" t="str">
        <f t="shared" si="486"/>
        <v>89108-5750</v>
      </c>
      <c r="Y1600">
        <f t="shared" si="487"/>
        <v>0</v>
      </c>
      <c r="Z1600" t="str">
        <f t="shared" si="488"/>
        <v>BARRON LORENZANA JOSE M 5</v>
      </c>
      <c r="AA1600" t="str">
        <f t="shared" si="489"/>
        <v>GATEWAY ACRES TRACT 5 LOTS 51 &amp; 62 CONT 10 ACRES 351-16-048A &amp; B (351-16-048C D &amp; E) 2006 TAX ROLL</v>
      </c>
      <c r="AB1600">
        <f t="shared" si="490"/>
        <v>10</v>
      </c>
      <c r="AC1600" t="str">
        <f t="shared" si="491"/>
        <v>MOHAVE</v>
      </c>
      <c r="AI1600">
        <f t="shared" si="477"/>
        <v>10</v>
      </c>
      <c r="AO1600" t="s">
        <v>13266</v>
      </c>
      <c r="AR1600" t="s">
        <v>13266</v>
      </c>
      <c r="AS1600" t="s">
        <v>273</v>
      </c>
      <c r="AT1600">
        <v>1</v>
      </c>
      <c r="BC1600" t="s">
        <v>13266</v>
      </c>
      <c r="BD1600" t="s">
        <v>13266</v>
      </c>
      <c r="BG1600" t="s">
        <v>541</v>
      </c>
      <c r="BH1600" t="s">
        <v>242</v>
      </c>
      <c r="BS1600" t="s">
        <v>243</v>
      </c>
      <c r="BV1600" t="s">
        <v>244</v>
      </c>
      <c r="BY1600" t="s">
        <v>245</v>
      </c>
      <c r="CA1600">
        <v>6517</v>
      </c>
      <c r="CD1600" t="s">
        <v>13267</v>
      </c>
      <c r="CE1600" t="s">
        <v>302</v>
      </c>
      <c r="CG1600" t="s">
        <v>398</v>
      </c>
      <c r="CH1600" t="s">
        <v>398</v>
      </c>
      <c r="CI1600" t="s">
        <v>400</v>
      </c>
      <c r="CJ1600" t="str">
        <f>"89108-5750"</f>
        <v>89108-5750</v>
      </c>
      <c r="CK1600" t="s">
        <v>1451</v>
      </c>
      <c r="CL1600" t="s">
        <v>13268</v>
      </c>
      <c r="CM1600" t="s">
        <v>13269</v>
      </c>
      <c r="CN1600" t="s">
        <v>254</v>
      </c>
      <c r="CO1600" t="s">
        <v>13270</v>
      </c>
      <c r="CP1600" t="str">
        <f>"351-16-048E"</f>
        <v>351-16-048E</v>
      </c>
      <c r="CQ1600" t="str">
        <f>"35116048E"</f>
        <v>35116048E</v>
      </c>
      <c r="CR1600" t="str">
        <f>"R35116048"</f>
        <v>R35116048</v>
      </c>
      <c r="CS1600">
        <v>4015</v>
      </c>
      <c r="CX1600" t="s">
        <v>333</v>
      </c>
      <c r="CY1600" t="s">
        <v>310</v>
      </c>
      <c r="CZ1600">
        <v>23</v>
      </c>
      <c r="DB1600">
        <v>35.454589981800702</v>
      </c>
      <c r="DC1600">
        <v>-114.383031652307</v>
      </c>
      <c r="DD1600" t="s">
        <v>790</v>
      </c>
      <c r="DE1600">
        <v>5</v>
      </c>
      <c r="DK1600" t="s">
        <v>791</v>
      </c>
      <c r="DL1600" t="s">
        <v>791</v>
      </c>
      <c r="DO1600" t="str">
        <f>"51|62"</f>
        <v>51|62</v>
      </c>
      <c r="DQ1600">
        <v>0</v>
      </c>
      <c r="DR1600">
        <v>0</v>
      </c>
      <c r="DS1600">
        <v>0</v>
      </c>
      <c r="DT1600">
        <v>0</v>
      </c>
      <c r="DW1600">
        <v>0</v>
      </c>
      <c r="DX1600">
        <v>0</v>
      </c>
      <c r="DZ1600">
        <v>0</v>
      </c>
      <c r="EA1600">
        <v>0</v>
      </c>
      <c r="EB1600">
        <v>0</v>
      </c>
      <c r="EC1600">
        <v>0</v>
      </c>
      <c r="ED1600">
        <v>0</v>
      </c>
      <c r="EE1600">
        <v>0</v>
      </c>
      <c r="EF1600">
        <v>0</v>
      </c>
      <c r="EG1600">
        <v>0</v>
      </c>
      <c r="EH1600">
        <v>0</v>
      </c>
      <c r="EI1600">
        <v>0</v>
      </c>
      <c r="EL1600">
        <v>0</v>
      </c>
      <c r="EN1600">
        <v>0</v>
      </c>
      <c r="EP1600">
        <v>0</v>
      </c>
      <c r="ER1600">
        <v>0</v>
      </c>
      <c r="ET1600">
        <v>0</v>
      </c>
      <c r="EY1600">
        <v>0</v>
      </c>
      <c r="FA1600">
        <v>0</v>
      </c>
      <c r="FL1600">
        <v>0</v>
      </c>
      <c r="FQ1600" t="s">
        <v>336</v>
      </c>
      <c r="FR1600" t="s">
        <v>337</v>
      </c>
      <c r="FS1600" t="s">
        <v>338</v>
      </c>
      <c r="FU1600">
        <v>435600</v>
      </c>
      <c r="FV1600">
        <v>10</v>
      </c>
      <c r="FW1600">
        <v>0</v>
      </c>
      <c r="FX1600">
        <v>0</v>
      </c>
      <c r="FY1600">
        <v>0</v>
      </c>
      <c r="FZ1600">
        <v>0</v>
      </c>
      <c r="GI1600" t="s">
        <v>264</v>
      </c>
      <c r="GJ1600" t="s">
        <v>339</v>
      </c>
      <c r="GK1600" t="s">
        <v>340</v>
      </c>
      <c r="GL1600" s="1">
        <v>40135</v>
      </c>
      <c r="GM1600" t="s">
        <v>267</v>
      </c>
      <c r="GN1600" t="str">
        <f t="shared" si="495"/>
        <v>FALSE</v>
      </c>
      <c r="GO1600">
        <v>2022</v>
      </c>
      <c r="GP1600">
        <v>2020</v>
      </c>
      <c r="GQ1600">
        <v>400</v>
      </c>
      <c r="GR1600" t="s">
        <v>246</v>
      </c>
      <c r="GS1600" t="s">
        <v>246</v>
      </c>
      <c r="GT1600" t="s">
        <v>246</v>
      </c>
      <c r="GU1600" t="s">
        <v>246</v>
      </c>
      <c r="GV1600" t="s">
        <v>246</v>
      </c>
      <c r="GW1600" t="s">
        <v>246</v>
      </c>
      <c r="GX1600" t="s">
        <v>246</v>
      </c>
      <c r="GY1600" t="s">
        <v>246</v>
      </c>
      <c r="GZ1600" t="s">
        <v>246</v>
      </c>
      <c r="HA1600" t="s">
        <v>246</v>
      </c>
      <c r="HB1600" t="s">
        <v>246</v>
      </c>
      <c r="HC1600" t="s">
        <v>246</v>
      </c>
      <c r="HD1600" t="s">
        <v>246</v>
      </c>
      <c r="HE1600" s="2">
        <v>757</v>
      </c>
      <c r="HF1600" s="2">
        <v>0</v>
      </c>
      <c r="HG1600" s="2">
        <v>0</v>
      </c>
      <c r="HH1600">
        <v>0</v>
      </c>
      <c r="HI1600" s="2">
        <v>5049</v>
      </c>
      <c r="HJ1600" s="2">
        <v>5049</v>
      </c>
      <c r="HK1600" s="2">
        <v>0</v>
      </c>
      <c r="HL1600">
        <v>0</v>
      </c>
      <c r="HM1600" s="2">
        <v>0</v>
      </c>
      <c r="HN1600" s="2">
        <v>0</v>
      </c>
      <c r="HO1600" s="2">
        <v>0</v>
      </c>
      <c r="HP1600">
        <v>0</v>
      </c>
      <c r="HQ1600" s="2">
        <v>82.08</v>
      </c>
      <c r="HS1600" s="2">
        <v>5049</v>
      </c>
      <c r="HV1600" t="s">
        <v>315</v>
      </c>
      <c r="HY1600" t="s">
        <v>316</v>
      </c>
      <c r="HZ1600" t="s">
        <v>317</v>
      </c>
      <c r="IA1600" t="s">
        <v>318</v>
      </c>
      <c r="IF1600" t="str">
        <f>""</f>
        <v/>
      </c>
      <c r="IG1600" t="str">
        <f>""</f>
        <v/>
      </c>
      <c r="IH1600" t="str">
        <f>""</f>
        <v/>
      </c>
      <c r="IJ1600" s="1">
        <v>38827</v>
      </c>
      <c r="IK1600" s="2">
        <v>37437</v>
      </c>
      <c r="IL1600" t="s">
        <v>566</v>
      </c>
      <c r="IM1600" t="s">
        <v>362</v>
      </c>
      <c r="IN1600" t="s">
        <v>11316</v>
      </c>
      <c r="IT1600" t="str">
        <f>"                    "</f>
        <v xml:space="preserve">                    </v>
      </c>
      <c r="IY1600" t="str">
        <f>"                    "</f>
        <v xml:space="preserve">                    </v>
      </c>
      <c r="JB1600" t="s">
        <v>271</v>
      </c>
      <c r="JD1600" t="str">
        <f>"6220.714"</f>
        <v>6220.714</v>
      </c>
      <c r="JE1600" t="str">
        <f>""</f>
        <v/>
      </c>
      <c r="JO1600" t="str">
        <f>""</f>
        <v/>
      </c>
      <c r="JP1600" t="str">
        <f>""</f>
        <v/>
      </c>
      <c r="JQ1600" t="str">
        <f>HYPERLINK("https://web.datatree.com/?/property?propertyId=4857938")</f>
        <v>https://web.datatree.com/?/property?propertyId=4857938</v>
      </c>
    </row>
    <row r="1601" spans="1:277" x14ac:dyDescent="0.25">
      <c r="A1601">
        <v>1599</v>
      </c>
      <c r="B1601" s="15" t="s">
        <v>18833</v>
      </c>
      <c r="C1601" s="15" t="s">
        <v>18832</v>
      </c>
      <c r="D1601" s="15" t="s">
        <v>18834</v>
      </c>
      <c r="E1601" s="15" t="s">
        <v>18835</v>
      </c>
      <c r="F1601" s="15" t="s">
        <v>18836</v>
      </c>
      <c r="G1601" s="15" t="s">
        <v>243</v>
      </c>
      <c r="H1601" s="15">
        <v>85555</v>
      </c>
      <c r="I1601" s="15" t="s">
        <v>18837</v>
      </c>
      <c r="J1601" s="23" t="s">
        <v>18838</v>
      </c>
      <c r="K1601" s="15" t="s">
        <v>18839</v>
      </c>
      <c r="L1601" s="16" t="s">
        <v>18840</v>
      </c>
      <c r="M1601" s="17" t="str">
        <f t="shared" si="475"/>
        <v>6/31/2022</v>
      </c>
      <c r="N1601" s="15">
        <v>10793</v>
      </c>
      <c r="O1601" s="18">
        <f t="shared" si="479"/>
        <v>0</v>
      </c>
      <c r="P1601" s="19" t="str">
        <f t="shared" si="480"/>
        <v>$0.00</v>
      </c>
      <c r="Q1601" s="16">
        <v>44834</v>
      </c>
      <c r="R1601" s="19" t="str">
        <f t="shared" si="476"/>
        <v>09/30/22</v>
      </c>
      <c r="S1601" t="str">
        <f t="shared" si="481"/>
        <v>MOHAVE</v>
      </c>
      <c r="T1601" s="6" t="str">
        <f t="shared" si="482"/>
        <v>201-30-013</v>
      </c>
      <c r="U1601" t="str">
        <f t="shared" si="483"/>
        <v xml:space="preserve">349 SUMMER SQUALL RD </v>
      </c>
      <c r="V1601" t="str">
        <f t="shared" si="484"/>
        <v>DAVENPORT</v>
      </c>
      <c r="W1601" t="str">
        <f t="shared" si="485"/>
        <v>FL</v>
      </c>
      <c r="X1601" t="str">
        <f t="shared" si="486"/>
        <v>33837-3655</v>
      </c>
      <c r="Y1601" t="str">
        <f t="shared" si="487"/>
        <v>RICHARD</v>
      </c>
      <c r="Z1601" t="str">
        <f t="shared" si="488"/>
        <v>VONHATTEN</v>
      </c>
      <c r="AA1601" t="str">
        <f t="shared" si="489"/>
        <v>T17N R12W SEC 33 NW4 SE4 NE4 CONT 10 ACRES</v>
      </c>
      <c r="AB1601">
        <f t="shared" si="490"/>
        <v>10</v>
      </c>
      <c r="AC1601" t="str">
        <f t="shared" si="491"/>
        <v>MOHAVE</v>
      </c>
      <c r="AI1601">
        <f t="shared" si="477"/>
        <v>10</v>
      </c>
      <c r="AO1601" t="s">
        <v>13271</v>
      </c>
      <c r="AP1601" t="s">
        <v>13272</v>
      </c>
      <c r="AQ1601" t="s">
        <v>505</v>
      </c>
      <c r="AR1601" t="s">
        <v>13273</v>
      </c>
      <c r="AS1601" t="s">
        <v>240</v>
      </c>
      <c r="AT1601">
        <v>3</v>
      </c>
      <c r="BC1601" t="s">
        <v>13274</v>
      </c>
      <c r="BD1601" t="s">
        <v>13271</v>
      </c>
      <c r="BH1601" t="s">
        <v>242</v>
      </c>
      <c r="BS1601" t="s">
        <v>243</v>
      </c>
      <c r="BV1601" t="s">
        <v>244</v>
      </c>
      <c r="BY1601" t="s">
        <v>245</v>
      </c>
      <c r="CA1601">
        <v>349</v>
      </c>
      <c r="CD1601" t="s">
        <v>13275</v>
      </c>
      <c r="CE1601" t="s">
        <v>491</v>
      </c>
      <c r="CG1601" t="s">
        <v>13276</v>
      </c>
      <c r="CI1601" t="s">
        <v>1127</v>
      </c>
      <c r="CJ1601" t="str">
        <f>"33837-3655"</f>
        <v>33837-3655</v>
      </c>
      <c r="CK1601" t="s">
        <v>10600</v>
      </c>
      <c r="CL1601" t="s">
        <v>13277</v>
      </c>
      <c r="CM1601" t="s">
        <v>13278</v>
      </c>
      <c r="CN1601" t="s">
        <v>254</v>
      </c>
      <c r="CO1601" t="s">
        <v>13279</v>
      </c>
      <c r="CP1601" t="str">
        <f>"201-30-013"</f>
        <v>201-30-013</v>
      </c>
      <c r="CQ1601" t="str">
        <f>"20130013"</f>
        <v>20130013</v>
      </c>
      <c r="CR1601" t="str">
        <f>"R20130013"</f>
        <v>R20130013</v>
      </c>
      <c r="CS1601">
        <v>4015</v>
      </c>
      <c r="CW1601" t="s">
        <v>256</v>
      </c>
      <c r="CX1601" t="s">
        <v>707</v>
      </c>
      <c r="CY1601" t="s">
        <v>258</v>
      </c>
      <c r="CZ1601">
        <v>33</v>
      </c>
      <c r="DB1601">
        <v>34.814640081887603</v>
      </c>
      <c r="DC1601">
        <v>-113.55003307259</v>
      </c>
      <c r="DK1601" t="s">
        <v>1956</v>
      </c>
      <c r="DL1601" t="s">
        <v>1956</v>
      </c>
      <c r="DO1601" t="str">
        <f>""</f>
        <v/>
      </c>
      <c r="DQ1601">
        <v>0</v>
      </c>
      <c r="DR1601">
        <v>0</v>
      </c>
      <c r="DS1601">
        <v>0</v>
      </c>
      <c r="DT1601">
        <v>0</v>
      </c>
      <c r="DW1601">
        <v>0</v>
      </c>
      <c r="DX1601">
        <v>0</v>
      </c>
      <c r="DZ1601">
        <v>0</v>
      </c>
      <c r="EA1601">
        <v>0</v>
      </c>
      <c r="EB1601">
        <v>0</v>
      </c>
      <c r="EC1601">
        <v>0</v>
      </c>
      <c r="ED1601">
        <v>0</v>
      </c>
      <c r="EE1601">
        <v>0</v>
      </c>
      <c r="EF1601">
        <v>0</v>
      </c>
      <c r="EG1601">
        <v>0</v>
      </c>
      <c r="EH1601">
        <v>0</v>
      </c>
      <c r="EI1601">
        <v>0</v>
      </c>
      <c r="EL1601">
        <v>0</v>
      </c>
      <c r="EN1601">
        <v>0</v>
      </c>
      <c r="EP1601">
        <v>0</v>
      </c>
      <c r="ER1601">
        <v>0</v>
      </c>
      <c r="ET1601">
        <v>0</v>
      </c>
      <c r="EY1601">
        <v>0</v>
      </c>
      <c r="FA1601">
        <v>0</v>
      </c>
      <c r="FL1601">
        <v>0</v>
      </c>
      <c r="FQ1601" t="s">
        <v>336</v>
      </c>
      <c r="FR1601" t="s">
        <v>405</v>
      </c>
      <c r="FS1601" t="s">
        <v>406</v>
      </c>
      <c r="FU1601">
        <v>435600</v>
      </c>
      <c r="FV1601">
        <v>10</v>
      </c>
      <c r="FW1601">
        <v>0</v>
      </c>
      <c r="FX1601">
        <v>0</v>
      </c>
      <c r="FY1601">
        <v>0</v>
      </c>
      <c r="FZ1601">
        <v>0</v>
      </c>
      <c r="GI1601" t="s">
        <v>264</v>
      </c>
      <c r="GJ1601" t="s">
        <v>709</v>
      </c>
      <c r="GK1601" t="s">
        <v>710</v>
      </c>
      <c r="GL1601" s="1">
        <v>40135</v>
      </c>
      <c r="GM1601" t="s">
        <v>267</v>
      </c>
      <c r="GN1601" t="str">
        <f t="shared" si="495"/>
        <v>FALSE</v>
      </c>
      <c r="GO1601">
        <v>2022</v>
      </c>
      <c r="GP1601">
        <v>2020</v>
      </c>
      <c r="GQ1601">
        <v>600</v>
      </c>
      <c r="GR1601" t="s">
        <v>246</v>
      </c>
      <c r="GS1601" t="s">
        <v>246</v>
      </c>
      <c r="GT1601" t="s">
        <v>246</v>
      </c>
      <c r="GU1601" t="s">
        <v>246</v>
      </c>
      <c r="GV1601" t="s">
        <v>246</v>
      </c>
      <c r="GW1601" t="s">
        <v>246</v>
      </c>
      <c r="GX1601" t="s">
        <v>246</v>
      </c>
      <c r="GY1601" t="s">
        <v>246</v>
      </c>
      <c r="GZ1601" t="s">
        <v>246</v>
      </c>
      <c r="HA1601" t="s">
        <v>246</v>
      </c>
      <c r="HB1601" t="s">
        <v>246</v>
      </c>
      <c r="HC1601" t="s">
        <v>246</v>
      </c>
      <c r="HD1601" t="s">
        <v>246</v>
      </c>
      <c r="HE1601" s="2">
        <v>296</v>
      </c>
      <c r="HF1601" s="2">
        <v>0</v>
      </c>
      <c r="HG1601" s="2">
        <v>0</v>
      </c>
      <c r="HH1601">
        <v>0</v>
      </c>
      <c r="HI1601" s="2">
        <v>1972</v>
      </c>
      <c r="HJ1601" s="2">
        <v>1972</v>
      </c>
      <c r="HK1601" s="2">
        <v>0</v>
      </c>
      <c r="HL1601">
        <v>0</v>
      </c>
      <c r="HM1601" s="2">
        <v>0</v>
      </c>
      <c r="HN1601" s="2">
        <v>0</v>
      </c>
      <c r="HO1601" s="2">
        <v>0</v>
      </c>
      <c r="HP1601">
        <v>0</v>
      </c>
      <c r="HQ1601" s="2">
        <v>18.18</v>
      </c>
      <c r="HS1601" s="2">
        <v>1972</v>
      </c>
      <c r="HV1601" t="s">
        <v>289</v>
      </c>
      <c r="HY1601" t="s">
        <v>290</v>
      </c>
      <c r="HZ1601" t="s">
        <v>290</v>
      </c>
      <c r="IF1601" t="str">
        <f>""</f>
        <v/>
      </c>
      <c r="IG1601" t="str">
        <f>""</f>
        <v/>
      </c>
      <c r="IH1601" t="str">
        <f>""</f>
        <v/>
      </c>
      <c r="IT1601" t="str">
        <f>""</f>
        <v/>
      </c>
      <c r="IY1601" t="str">
        <f>""</f>
        <v/>
      </c>
      <c r="JB1601" t="s">
        <v>271</v>
      </c>
      <c r="JD1601" t="str">
        <f>""</f>
        <v/>
      </c>
      <c r="JE1601" t="str">
        <f>""</f>
        <v/>
      </c>
      <c r="JO1601" t="str">
        <f>""</f>
        <v/>
      </c>
      <c r="JP1601" t="str">
        <f>""</f>
        <v/>
      </c>
      <c r="JQ1601" t="str">
        <f>HYPERLINK("https://web.datatree.com/?/property?propertyId=4852183")</f>
        <v>https://web.datatree.com/?/property?propertyId=4852183</v>
      </c>
    </row>
    <row r="1602" spans="1:277" x14ac:dyDescent="0.25">
      <c r="A1602">
        <v>1600</v>
      </c>
      <c r="B1602" s="15" t="s">
        <v>18833</v>
      </c>
      <c r="C1602" s="15" t="s">
        <v>18832</v>
      </c>
      <c r="D1602" s="15" t="s">
        <v>18834</v>
      </c>
      <c r="E1602" s="15" t="s">
        <v>18835</v>
      </c>
      <c r="F1602" s="15" t="s">
        <v>18836</v>
      </c>
      <c r="G1602" s="15" t="s">
        <v>243</v>
      </c>
      <c r="H1602" s="15">
        <v>85555</v>
      </c>
      <c r="I1602" s="15" t="s">
        <v>18837</v>
      </c>
      <c r="J1602" s="23" t="s">
        <v>18838</v>
      </c>
      <c r="K1602" s="15" t="s">
        <v>18839</v>
      </c>
      <c r="L1602" s="16" t="s">
        <v>18840</v>
      </c>
      <c r="M1602" s="17" t="str">
        <f t="shared" si="475"/>
        <v>6/31/2022</v>
      </c>
      <c r="N1602" s="15">
        <v>10794</v>
      </c>
      <c r="O1602" s="18">
        <f t="shared" si="479"/>
        <v>0</v>
      </c>
      <c r="P1602" s="19" t="str">
        <f t="shared" si="480"/>
        <v>$0.00</v>
      </c>
      <c r="Q1602" s="16">
        <v>44834</v>
      </c>
      <c r="R1602" s="19" t="str">
        <f t="shared" si="476"/>
        <v>09/30/22</v>
      </c>
      <c r="S1602" t="str">
        <f t="shared" si="481"/>
        <v>MOHAVE</v>
      </c>
      <c r="T1602" s="6" t="str">
        <f t="shared" si="482"/>
        <v>340-16-051</v>
      </c>
      <c r="U1602" t="str">
        <f t="shared" si="483"/>
        <v xml:space="preserve">1333 N BUFFALO DR #135 </v>
      </c>
      <c r="V1602" t="str">
        <f t="shared" si="484"/>
        <v>LAS VEGAS</v>
      </c>
      <c r="W1602" t="str">
        <f t="shared" si="485"/>
        <v>NV</v>
      </c>
      <c r="X1602" t="str">
        <f t="shared" si="486"/>
        <v>89128-3638</v>
      </c>
      <c r="Y1602" t="str">
        <f t="shared" si="487"/>
        <v>RICHARD</v>
      </c>
      <c r="Z1602" t="str">
        <f t="shared" si="488"/>
        <v>YUKES</v>
      </c>
      <c r="AA1602" t="str">
        <f t="shared" si="489"/>
        <v>GATEWAY ACRES TRACT 11 LOT 82 &amp; 95 CONT 10 AC</v>
      </c>
      <c r="AB1602">
        <f t="shared" si="490"/>
        <v>10</v>
      </c>
      <c r="AC1602" t="str">
        <f t="shared" si="491"/>
        <v>MOHAVE</v>
      </c>
      <c r="AI1602">
        <f t="shared" si="477"/>
        <v>10</v>
      </c>
      <c r="AO1602" t="s">
        <v>1259</v>
      </c>
      <c r="AP1602" t="s">
        <v>505</v>
      </c>
      <c r="AQ1602" t="s">
        <v>505</v>
      </c>
      <c r="AR1602" t="s">
        <v>1260</v>
      </c>
      <c r="AS1602" t="s">
        <v>240</v>
      </c>
      <c r="AT1602">
        <v>192</v>
      </c>
      <c r="BC1602" t="s">
        <v>1261</v>
      </c>
      <c r="BD1602" t="s">
        <v>1259</v>
      </c>
      <c r="BH1602" t="s">
        <v>242</v>
      </c>
      <c r="BS1602" t="s">
        <v>243</v>
      </c>
      <c r="BV1602" t="s">
        <v>244</v>
      </c>
      <c r="BY1602" t="s">
        <v>245</v>
      </c>
      <c r="BZ1602" t="s">
        <v>246</v>
      </c>
      <c r="CA1602">
        <v>1333</v>
      </c>
      <c r="CD1602" t="s">
        <v>1262</v>
      </c>
      <c r="CE1602" t="s">
        <v>302</v>
      </c>
      <c r="CF1602">
        <v>135</v>
      </c>
      <c r="CG1602" t="s">
        <v>398</v>
      </c>
      <c r="CH1602" t="s">
        <v>398</v>
      </c>
      <c r="CI1602" t="s">
        <v>400</v>
      </c>
      <c r="CJ1602" t="str">
        <f>"89128-3638"</f>
        <v>89128-3638</v>
      </c>
      <c r="CK1602" t="s">
        <v>1263</v>
      </c>
      <c r="CL1602" t="s">
        <v>1264</v>
      </c>
      <c r="CM1602" t="s">
        <v>1265</v>
      </c>
      <c r="CN1602" t="s">
        <v>254</v>
      </c>
      <c r="CO1602" t="s">
        <v>13280</v>
      </c>
      <c r="CP1602" t="str">
        <f>"340-16-051"</f>
        <v>340-16-051</v>
      </c>
      <c r="CQ1602" t="str">
        <f>"34016051"</f>
        <v>34016051</v>
      </c>
      <c r="CR1602" t="str">
        <f>"R34016051"</f>
        <v>R34016051</v>
      </c>
      <c r="CS1602">
        <v>4015</v>
      </c>
      <c r="CX1602" t="s">
        <v>333</v>
      </c>
      <c r="CY1602" t="s">
        <v>499</v>
      </c>
      <c r="CZ1602">
        <v>9</v>
      </c>
      <c r="DB1602">
        <v>35.481524845412203</v>
      </c>
      <c r="DC1602">
        <v>-114.3108648227</v>
      </c>
      <c r="DD1602" t="s">
        <v>2617</v>
      </c>
      <c r="DE1602">
        <v>11</v>
      </c>
      <c r="DK1602" t="s">
        <v>2618</v>
      </c>
      <c r="DL1602" t="s">
        <v>2618</v>
      </c>
      <c r="DO1602" t="str">
        <f>"82|95/82|95"</f>
        <v>82|95/82|95</v>
      </c>
      <c r="DQ1602">
        <v>0</v>
      </c>
      <c r="DR1602">
        <v>0</v>
      </c>
      <c r="DS1602">
        <v>0</v>
      </c>
      <c r="DT1602">
        <v>0</v>
      </c>
      <c r="DW1602">
        <v>0</v>
      </c>
      <c r="DX1602">
        <v>0</v>
      </c>
      <c r="DZ1602">
        <v>0</v>
      </c>
      <c r="EA1602">
        <v>0</v>
      </c>
      <c r="EB1602">
        <v>0</v>
      </c>
      <c r="EC1602">
        <v>0</v>
      </c>
      <c r="ED1602">
        <v>0</v>
      </c>
      <c r="EE1602">
        <v>0</v>
      </c>
      <c r="EF1602">
        <v>0</v>
      </c>
      <c r="EG1602">
        <v>0</v>
      </c>
      <c r="EH1602">
        <v>0</v>
      </c>
      <c r="EI1602">
        <v>0</v>
      </c>
      <c r="EL1602">
        <v>0</v>
      </c>
      <c r="EN1602">
        <v>0</v>
      </c>
      <c r="EP1602">
        <v>0</v>
      </c>
      <c r="ER1602">
        <v>0</v>
      </c>
      <c r="ET1602">
        <v>0</v>
      </c>
      <c r="EY1602">
        <v>0</v>
      </c>
      <c r="FA1602">
        <v>0</v>
      </c>
      <c r="FL1602">
        <v>0</v>
      </c>
      <c r="FQ1602" t="s">
        <v>261</v>
      </c>
      <c r="FR1602" t="s">
        <v>262</v>
      </c>
      <c r="FS1602" t="s">
        <v>263</v>
      </c>
      <c r="FU1602">
        <v>435600</v>
      </c>
      <c r="FV1602">
        <v>10</v>
      </c>
      <c r="FW1602">
        <v>0</v>
      </c>
      <c r="FX1602">
        <v>0</v>
      </c>
      <c r="FY1602">
        <v>0</v>
      </c>
      <c r="FZ1602">
        <v>0</v>
      </c>
      <c r="GI1602" t="s">
        <v>264</v>
      </c>
      <c r="GJ1602" t="s">
        <v>1341</v>
      </c>
      <c r="GK1602" t="s">
        <v>1342</v>
      </c>
      <c r="GL1602" s="1">
        <v>40135</v>
      </c>
      <c r="GM1602" t="s">
        <v>267</v>
      </c>
      <c r="GN1602" t="str">
        <f t="shared" si="495"/>
        <v>FALSE</v>
      </c>
      <c r="GO1602">
        <v>2022</v>
      </c>
      <c r="GP1602">
        <v>2020</v>
      </c>
      <c r="GQ1602">
        <v>400</v>
      </c>
      <c r="GR1602" t="s">
        <v>246</v>
      </c>
      <c r="GS1602" t="s">
        <v>246</v>
      </c>
      <c r="GT1602" t="s">
        <v>246</v>
      </c>
      <c r="GU1602" t="s">
        <v>246</v>
      </c>
      <c r="GV1602" t="s">
        <v>246</v>
      </c>
      <c r="GW1602" t="s">
        <v>246</v>
      </c>
      <c r="GX1602" t="s">
        <v>246</v>
      </c>
      <c r="GY1602" t="s">
        <v>246</v>
      </c>
      <c r="GZ1602" t="s">
        <v>246</v>
      </c>
      <c r="HA1602" t="s">
        <v>246</v>
      </c>
      <c r="HB1602" t="s">
        <v>246</v>
      </c>
      <c r="HC1602" t="s">
        <v>246</v>
      </c>
      <c r="HD1602" t="s">
        <v>246</v>
      </c>
      <c r="HE1602" s="2">
        <v>3026</v>
      </c>
      <c r="HF1602" s="2">
        <v>0</v>
      </c>
      <c r="HG1602" s="2">
        <v>0</v>
      </c>
      <c r="HH1602">
        <v>0</v>
      </c>
      <c r="HI1602" s="2">
        <v>20176</v>
      </c>
      <c r="HJ1602" s="2">
        <v>20176</v>
      </c>
      <c r="HK1602" s="2">
        <v>0</v>
      </c>
      <c r="HL1602">
        <v>0</v>
      </c>
      <c r="HM1602" s="2">
        <v>0</v>
      </c>
      <c r="HN1602" s="2">
        <v>0</v>
      </c>
      <c r="HO1602" s="2">
        <v>0</v>
      </c>
      <c r="HP1602">
        <v>0</v>
      </c>
      <c r="HQ1602" s="2">
        <v>160.4</v>
      </c>
      <c r="HS1602" s="2">
        <v>20176</v>
      </c>
      <c r="HV1602" t="s">
        <v>315</v>
      </c>
      <c r="HY1602" t="s">
        <v>316</v>
      </c>
      <c r="HZ1602" t="s">
        <v>317</v>
      </c>
      <c r="IA1602" t="s">
        <v>318</v>
      </c>
      <c r="IF1602" t="str">
        <f>""</f>
        <v/>
      </c>
      <c r="IG1602" t="str">
        <f>""</f>
        <v/>
      </c>
      <c r="IH1602" t="str">
        <f>""</f>
        <v/>
      </c>
      <c r="II1602" s="1">
        <v>43705</v>
      </c>
      <c r="IJ1602" s="1">
        <v>43759</v>
      </c>
      <c r="IK1602" s="2">
        <v>80000</v>
      </c>
      <c r="IM1602" t="s">
        <v>656</v>
      </c>
      <c r="IN1602" t="s">
        <v>929</v>
      </c>
      <c r="IT1602" t="str">
        <f>""</f>
        <v/>
      </c>
      <c r="IY1602" t="str">
        <f>""</f>
        <v/>
      </c>
      <c r="JA1602" t="s">
        <v>414</v>
      </c>
      <c r="JB1602" t="s">
        <v>271</v>
      </c>
      <c r="JD1602" t="str">
        <f>"2019.57387"</f>
        <v>2019.57387</v>
      </c>
      <c r="JE1602" t="str">
        <f>""</f>
        <v/>
      </c>
      <c r="JF1602" s="1">
        <v>43501</v>
      </c>
      <c r="JG1602" s="1">
        <v>43523</v>
      </c>
      <c r="JH1602" s="2">
        <v>18000</v>
      </c>
      <c r="JI1602" t="s">
        <v>270</v>
      </c>
      <c r="JO1602" t="str">
        <f>"2019.9235"</f>
        <v>2019.9235</v>
      </c>
      <c r="JP1602" t="str">
        <f>""</f>
        <v/>
      </c>
      <c r="JQ1602" t="str">
        <f>HYPERLINK("https://web.datatree.com/?/property?propertyId=4869932")</f>
        <v>https://web.datatree.com/?/property?propertyId=4869932</v>
      </c>
    </row>
    <row r="1603" spans="1:277" x14ac:dyDescent="0.25">
      <c r="A1603">
        <v>1601</v>
      </c>
      <c r="B1603" s="15" t="s">
        <v>18833</v>
      </c>
      <c r="C1603" s="15" t="s">
        <v>18832</v>
      </c>
      <c r="D1603" s="15" t="s">
        <v>18834</v>
      </c>
      <c r="E1603" s="15" t="s">
        <v>18835</v>
      </c>
      <c r="F1603" s="15" t="s">
        <v>18836</v>
      </c>
      <c r="G1603" s="15" t="s">
        <v>243</v>
      </c>
      <c r="H1603" s="15">
        <v>85555</v>
      </c>
      <c r="I1603" s="15" t="s">
        <v>18837</v>
      </c>
      <c r="J1603" s="23" t="s">
        <v>18838</v>
      </c>
      <c r="K1603" s="15" t="s">
        <v>18839</v>
      </c>
      <c r="L1603" s="16" t="s">
        <v>18840</v>
      </c>
      <c r="M1603" s="17" t="str">
        <f t="shared" ref="M1603:M1666" si="496">TEXT(L1603,"MM/DD/YY")</f>
        <v>6/31/2022</v>
      </c>
      <c r="N1603" s="15">
        <v>10795</v>
      </c>
      <c r="O1603" s="18">
        <f t="shared" si="479"/>
        <v>0</v>
      </c>
      <c r="P1603" s="19" t="str">
        <f t="shared" si="480"/>
        <v>$0.00</v>
      </c>
      <c r="Q1603" s="16">
        <v>44834</v>
      </c>
      <c r="R1603" s="19" t="str">
        <f t="shared" ref="R1603:R1666" si="497">TEXT(Q1603,"MM/DD/YY")</f>
        <v>09/30/22</v>
      </c>
      <c r="S1603" t="str">
        <f t="shared" si="481"/>
        <v>MOHAVE</v>
      </c>
      <c r="T1603" s="6" t="str">
        <f t="shared" si="482"/>
        <v>254-12-004</v>
      </c>
      <c r="U1603" t="str">
        <f t="shared" si="483"/>
        <v xml:space="preserve">2512 HARVEST VLY </v>
      </c>
      <c r="V1603" t="str">
        <f t="shared" si="484"/>
        <v>ELGIN</v>
      </c>
      <c r="W1603" t="str">
        <f t="shared" si="485"/>
        <v>IL</v>
      </c>
      <c r="X1603" t="str">
        <f t="shared" si="486"/>
        <v>60124-4329</v>
      </c>
      <c r="Y1603" t="str">
        <f t="shared" si="487"/>
        <v>CAROLE</v>
      </c>
      <c r="Z1603" t="str">
        <f t="shared" si="488"/>
        <v>BUCKLEY</v>
      </c>
      <c r="AA1603" t="str">
        <f t="shared" si="489"/>
        <v>T20N R12W SEC 4 SILVER SPRINGS LOT 83</v>
      </c>
      <c r="AB1603">
        <f t="shared" si="490"/>
        <v>10</v>
      </c>
      <c r="AC1603" t="str">
        <f t="shared" si="491"/>
        <v>MOHAVE</v>
      </c>
      <c r="AI1603">
        <f t="shared" ref="AI1603:AI1666" si="498">+FV1603</f>
        <v>10</v>
      </c>
      <c r="AO1603" t="s">
        <v>13281</v>
      </c>
      <c r="AP1603" t="s">
        <v>9686</v>
      </c>
      <c r="AQ1603" t="s">
        <v>9686</v>
      </c>
      <c r="AR1603" t="s">
        <v>13282</v>
      </c>
      <c r="AS1603" t="s">
        <v>240</v>
      </c>
      <c r="AT1603">
        <v>1</v>
      </c>
      <c r="BC1603" t="s">
        <v>13283</v>
      </c>
      <c r="BD1603" t="s">
        <v>13281</v>
      </c>
      <c r="BF1603" t="s">
        <v>300</v>
      </c>
      <c r="BH1603" t="s">
        <v>242</v>
      </c>
      <c r="BS1603" t="s">
        <v>243</v>
      </c>
      <c r="BV1603" t="s">
        <v>244</v>
      </c>
      <c r="BY1603" t="s">
        <v>245</v>
      </c>
      <c r="CA1603">
        <v>2512</v>
      </c>
      <c r="CD1603" t="s">
        <v>13284</v>
      </c>
      <c r="CE1603" t="s">
        <v>13285</v>
      </c>
      <c r="CG1603" t="s">
        <v>13286</v>
      </c>
      <c r="CH1603" t="s">
        <v>13286</v>
      </c>
      <c r="CI1603" t="s">
        <v>250</v>
      </c>
      <c r="CJ1603" t="str">
        <f>"60124-4329"</f>
        <v>60124-4329</v>
      </c>
      <c r="CK1603" t="s">
        <v>5548</v>
      </c>
      <c r="CL1603" t="s">
        <v>13287</v>
      </c>
      <c r="CM1603" t="s">
        <v>13288</v>
      </c>
      <c r="CN1603" t="s">
        <v>254</v>
      </c>
      <c r="CO1603" t="s">
        <v>13289</v>
      </c>
      <c r="CP1603" t="str">
        <f>"254-12-004"</f>
        <v>254-12-004</v>
      </c>
      <c r="CQ1603" t="str">
        <f>"25412004"</f>
        <v>25412004</v>
      </c>
      <c r="CR1603" t="str">
        <f>"R25412004"</f>
        <v>R25412004</v>
      </c>
      <c r="CS1603">
        <v>4015</v>
      </c>
      <c r="CW1603" t="s">
        <v>256</v>
      </c>
      <c r="CX1603" t="s">
        <v>651</v>
      </c>
      <c r="CY1603" t="s">
        <v>258</v>
      </c>
      <c r="CZ1603">
        <v>4</v>
      </c>
      <c r="DB1603">
        <v>35.139383977579001</v>
      </c>
      <c r="DC1603">
        <v>-113.55457904037</v>
      </c>
      <c r="DD1603" t="s">
        <v>259</v>
      </c>
      <c r="DK1603" t="s">
        <v>13290</v>
      </c>
      <c r="DL1603" t="s">
        <v>13290</v>
      </c>
      <c r="DO1603" t="str">
        <f>"83"</f>
        <v>83</v>
      </c>
      <c r="DQ1603">
        <v>0</v>
      </c>
      <c r="DR1603">
        <v>0</v>
      </c>
      <c r="DS1603">
        <v>0</v>
      </c>
      <c r="DT1603">
        <v>0</v>
      </c>
      <c r="DW1603">
        <v>0</v>
      </c>
      <c r="DX1603">
        <v>0</v>
      </c>
      <c r="DZ1603">
        <v>0</v>
      </c>
      <c r="EA1603">
        <v>0</v>
      </c>
      <c r="EB1603">
        <v>0</v>
      </c>
      <c r="EC1603">
        <v>0</v>
      </c>
      <c r="ED1603">
        <v>0</v>
      </c>
      <c r="EE1603">
        <v>0</v>
      </c>
      <c r="EF1603">
        <v>0</v>
      </c>
      <c r="EG1603">
        <v>0</v>
      </c>
      <c r="EH1603">
        <v>0</v>
      </c>
      <c r="EI1603">
        <v>0</v>
      </c>
      <c r="EL1603">
        <v>0</v>
      </c>
      <c r="EN1603">
        <v>0</v>
      </c>
      <c r="EP1603">
        <v>0</v>
      </c>
      <c r="ER1603">
        <v>0</v>
      </c>
      <c r="ET1603">
        <v>0</v>
      </c>
      <c r="EY1603">
        <v>0</v>
      </c>
      <c r="FA1603">
        <v>0</v>
      </c>
      <c r="FL1603">
        <v>0</v>
      </c>
      <c r="FQ1603" t="s">
        <v>261</v>
      </c>
      <c r="FR1603" t="s">
        <v>262</v>
      </c>
      <c r="FS1603" t="s">
        <v>263</v>
      </c>
      <c r="FU1603">
        <v>435600</v>
      </c>
      <c r="FV1603">
        <v>10</v>
      </c>
      <c r="FW1603">
        <v>0</v>
      </c>
      <c r="FX1603">
        <v>0</v>
      </c>
      <c r="FY1603">
        <v>0</v>
      </c>
      <c r="FZ1603">
        <v>0</v>
      </c>
      <c r="GI1603" t="s">
        <v>264</v>
      </c>
      <c r="GJ1603" t="s">
        <v>265</v>
      </c>
      <c r="GK1603" t="s">
        <v>266</v>
      </c>
      <c r="GL1603" s="1">
        <v>40135</v>
      </c>
      <c r="GM1603" t="s">
        <v>267</v>
      </c>
      <c r="GN1603" t="str">
        <f t="shared" si="495"/>
        <v>FALSE</v>
      </c>
      <c r="GO1603">
        <v>2022</v>
      </c>
      <c r="GP1603">
        <v>2020</v>
      </c>
      <c r="GQ1603">
        <v>300</v>
      </c>
      <c r="GR1603" t="s">
        <v>246</v>
      </c>
      <c r="GS1603" t="s">
        <v>246</v>
      </c>
      <c r="GT1603" t="s">
        <v>246</v>
      </c>
      <c r="GU1603" t="s">
        <v>246</v>
      </c>
      <c r="GV1603" t="s">
        <v>246</v>
      </c>
      <c r="GW1603" t="s">
        <v>246</v>
      </c>
      <c r="GX1603" t="s">
        <v>246</v>
      </c>
      <c r="GY1603" t="s">
        <v>246</v>
      </c>
      <c r="GZ1603" t="s">
        <v>246</v>
      </c>
      <c r="HA1603" t="s">
        <v>246</v>
      </c>
      <c r="HB1603" t="s">
        <v>246</v>
      </c>
      <c r="HC1603" t="s">
        <v>246</v>
      </c>
      <c r="HD1603" t="s">
        <v>246</v>
      </c>
      <c r="HE1603" s="2">
        <v>402</v>
      </c>
      <c r="HF1603" s="2">
        <v>0</v>
      </c>
      <c r="HG1603" s="2">
        <v>0</v>
      </c>
      <c r="HH1603">
        <v>0</v>
      </c>
      <c r="HI1603" s="2">
        <v>2683</v>
      </c>
      <c r="HJ1603" s="2">
        <v>2683</v>
      </c>
      <c r="HK1603" s="2">
        <v>0</v>
      </c>
      <c r="HL1603">
        <v>0</v>
      </c>
      <c r="HM1603" s="2">
        <v>0</v>
      </c>
      <c r="HN1603" s="2">
        <v>0</v>
      </c>
      <c r="HO1603" s="2">
        <v>0</v>
      </c>
      <c r="HP1603">
        <v>0</v>
      </c>
      <c r="HQ1603" s="2">
        <v>21.64</v>
      </c>
      <c r="HS1603" s="2">
        <v>2683</v>
      </c>
      <c r="HV1603" t="s">
        <v>289</v>
      </c>
      <c r="HY1603" t="s">
        <v>290</v>
      </c>
      <c r="HZ1603" t="s">
        <v>290</v>
      </c>
      <c r="IB1603" s="1">
        <v>38443</v>
      </c>
      <c r="IC1603" s="1">
        <v>39023</v>
      </c>
      <c r="ID1603" s="2">
        <v>0</v>
      </c>
      <c r="IE1603" t="s">
        <v>319</v>
      </c>
      <c r="IF1603" t="str">
        <f>"                    "</f>
        <v xml:space="preserve">                    </v>
      </c>
      <c r="IG1603" t="str">
        <f>"6527.126"</f>
        <v>6527.126</v>
      </c>
      <c r="IH1603" t="str">
        <f>""</f>
        <v/>
      </c>
      <c r="IT1603" t="str">
        <f>""</f>
        <v/>
      </c>
      <c r="IY1603" t="str">
        <f>""</f>
        <v/>
      </c>
      <c r="JB1603" t="s">
        <v>271</v>
      </c>
      <c r="JD1603" t="str">
        <f>""</f>
        <v/>
      </c>
      <c r="JE1603" t="str">
        <f>""</f>
        <v/>
      </c>
      <c r="JO1603" t="str">
        <f>""</f>
        <v/>
      </c>
      <c r="JP1603" t="str">
        <f>""</f>
        <v/>
      </c>
      <c r="JQ1603" t="str">
        <f>HYPERLINK("https://web.datatree.com/?/property?propertyId=4900423")</f>
        <v>https://web.datatree.com/?/property?propertyId=4900423</v>
      </c>
    </row>
    <row r="1604" spans="1:277" x14ac:dyDescent="0.25">
      <c r="A1604">
        <v>1602</v>
      </c>
      <c r="B1604" s="15" t="s">
        <v>18833</v>
      </c>
      <c r="C1604" s="15" t="s">
        <v>18832</v>
      </c>
      <c r="D1604" s="15" t="s">
        <v>18834</v>
      </c>
      <c r="E1604" s="15" t="s">
        <v>18835</v>
      </c>
      <c r="F1604" s="15" t="s">
        <v>18836</v>
      </c>
      <c r="G1604" s="15" t="s">
        <v>243</v>
      </c>
      <c r="H1604" s="15">
        <v>85555</v>
      </c>
      <c r="I1604" s="15" t="s">
        <v>18837</v>
      </c>
      <c r="J1604" s="23" t="s">
        <v>18838</v>
      </c>
      <c r="K1604" s="15" t="s">
        <v>18839</v>
      </c>
      <c r="L1604" s="16" t="s">
        <v>18840</v>
      </c>
      <c r="M1604" s="17" t="str">
        <f t="shared" si="496"/>
        <v>6/31/2022</v>
      </c>
      <c r="N1604" s="15">
        <v>10796</v>
      </c>
      <c r="O1604" s="18">
        <f t="shared" si="479"/>
        <v>0</v>
      </c>
      <c r="P1604" s="19" t="str">
        <f t="shared" si="480"/>
        <v>$0.00</v>
      </c>
      <c r="Q1604" s="16">
        <v>44834</v>
      </c>
      <c r="R1604" s="19" t="str">
        <f t="shared" si="497"/>
        <v>09/30/22</v>
      </c>
      <c r="S1604" t="str">
        <f t="shared" si="481"/>
        <v>MOHAVE</v>
      </c>
      <c r="T1604" s="6" t="str">
        <f t="shared" si="482"/>
        <v>354-38-022C</v>
      </c>
      <c r="U1604" t="str">
        <f t="shared" si="483"/>
        <v xml:space="preserve">38 TRAILSIDE CT </v>
      </c>
      <c r="V1604" t="str">
        <f t="shared" si="484"/>
        <v>HENDERSON</v>
      </c>
      <c r="W1604" t="str">
        <f t="shared" si="485"/>
        <v>NV</v>
      </c>
      <c r="X1604" t="str">
        <f t="shared" si="486"/>
        <v>89012-2100</v>
      </c>
      <c r="Y1604">
        <f t="shared" si="487"/>
        <v>0</v>
      </c>
      <c r="Z1604" t="str">
        <f t="shared" si="488"/>
        <v>PRESTIPINO JOSEPH</v>
      </c>
      <c r="AA1604" t="str">
        <f t="shared" si="489"/>
        <v>PARCEL PLAT CEDAR HILLS RANCHES UNIT 2 PP 2/26-26E PAR 22 SEGREGA TED AS PAR 22C PER RS 29/14 8/18/2005 2005-690614 CONT 10.003 ACR ES 354-38-022 (354-38-022A B &amp; C) 2008 TAX ROLL</v>
      </c>
      <c r="AB1604">
        <f t="shared" si="490"/>
        <v>10</v>
      </c>
      <c r="AC1604" t="str">
        <f t="shared" si="491"/>
        <v>MOHAVE</v>
      </c>
      <c r="AI1604">
        <f t="shared" si="498"/>
        <v>10</v>
      </c>
      <c r="AO1604" t="s">
        <v>13291</v>
      </c>
      <c r="AR1604" t="s">
        <v>13291</v>
      </c>
      <c r="AS1604" t="s">
        <v>240</v>
      </c>
      <c r="AT1604">
        <v>11</v>
      </c>
      <c r="BC1604" t="s">
        <v>13292</v>
      </c>
      <c r="BD1604" t="s">
        <v>13291</v>
      </c>
      <c r="BE1604" t="s">
        <v>689</v>
      </c>
      <c r="BH1604" t="s">
        <v>242</v>
      </c>
      <c r="BS1604" t="s">
        <v>243</v>
      </c>
      <c r="BV1604" t="s">
        <v>244</v>
      </c>
      <c r="BY1604" t="s">
        <v>245</v>
      </c>
      <c r="CA1604">
        <v>38</v>
      </c>
      <c r="CD1604" t="s">
        <v>13293</v>
      </c>
      <c r="CE1604" t="s">
        <v>439</v>
      </c>
      <c r="CG1604" t="s">
        <v>1909</v>
      </c>
      <c r="CH1604" t="s">
        <v>1909</v>
      </c>
      <c r="CI1604" t="s">
        <v>400</v>
      </c>
      <c r="CJ1604" t="str">
        <f>"89012-2100"</f>
        <v>89012-2100</v>
      </c>
      <c r="CK1604" t="s">
        <v>10513</v>
      </c>
      <c r="CL1604" t="s">
        <v>13294</v>
      </c>
      <c r="CM1604" t="s">
        <v>13295</v>
      </c>
      <c r="CN1604" t="s">
        <v>254</v>
      </c>
      <c r="CO1604" t="s">
        <v>13296</v>
      </c>
      <c r="CP1604" t="str">
        <f>"354-38-022C"</f>
        <v>354-38-022C</v>
      </c>
      <c r="CQ1604" t="str">
        <f>"35438022C"</f>
        <v>35438022C</v>
      </c>
      <c r="CR1604" t="str">
        <f>"R35438022C"</f>
        <v>R35438022C</v>
      </c>
      <c r="CS1604">
        <v>4015</v>
      </c>
      <c r="CW1604" t="s">
        <v>256</v>
      </c>
      <c r="CX1604" t="s">
        <v>257</v>
      </c>
      <c r="CY1604" t="s">
        <v>481</v>
      </c>
      <c r="CZ1604">
        <v>31</v>
      </c>
      <c r="DB1604">
        <v>35.157371675074899</v>
      </c>
      <c r="DC1604">
        <v>-113.810682582878</v>
      </c>
      <c r="DD1604" t="s">
        <v>4582</v>
      </c>
      <c r="DK1604" t="s">
        <v>13297</v>
      </c>
      <c r="DL1604" t="s">
        <v>13297</v>
      </c>
      <c r="DO1604" t="str">
        <f>""</f>
        <v/>
      </c>
      <c r="DQ1604">
        <v>0</v>
      </c>
      <c r="DR1604">
        <v>0</v>
      </c>
      <c r="DS1604">
        <v>0</v>
      </c>
      <c r="DT1604">
        <v>0</v>
      </c>
      <c r="DW1604">
        <v>0</v>
      </c>
      <c r="DX1604">
        <v>0</v>
      </c>
      <c r="DZ1604">
        <v>0</v>
      </c>
      <c r="EA1604">
        <v>0</v>
      </c>
      <c r="EB1604">
        <v>0</v>
      </c>
      <c r="EC1604">
        <v>0</v>
      </c>
      <c r="ED1604">
        <v>0</v>
      </c>
      <c r="EE1604">
        <v>0</v>
      </c>
      <c r="EF1604">
        <v>0</v>
      </c>
      <c r="EG1604">
        <v>0</v>
      </c>
      <c r="EH1604">
        <v>0</v>
      </c>
      <c r="EI1604">
        <v>0</v>
      </c>
      <c r="EL1604">
        <v>0</v>
      </c>
      <c r="EN1604">
        <v>0</v>
      </c>
      <c r="EP1604">
        <v>0</v>
      </c>
      <c r="ER1604">
        <v>0</v>
      </c>
      <c r="ET1604">
        <v>0</v>
      </c>
      <c r="EY1604">
        <v>0</v>
      </c>
      <c r="FA1604">
        <v>0</v>
      </c>
      <c r="FL1604">
        <v>0</v>
      </c>
      <c r="FQ1604" t="s">
        <v>261</v>
      </c>
      <c r="FR1604" t="s">
        <v>354</v>
      </c>
      <c r="FS1604" t="s">
        <v>355</v>
      </c>
      <c r="FU1604">
        <v>435600</v>
      </c>
      <c r="FV1604">
        <v>10</v>
      </c>
      <c r="FW1604">
        <v>0</v>
      </c>
      <c r="FX1604">
        <v>0</v>
      </c>
      <c r="FY1604">
        <v>0</v>
      </c>
      <c r="FZ1604">
        <v>0</v>
      </c>
      <c r="GI1604" t="s">
        <v>264</v>
      </c>
      <c r="GJ1604" t="s">
        <v>4584</v>
      </c>
      <c r="GK1604" t="s">
        <v>4585</v>
      </c>
      <c r="GL1604" s="1">
        <v>40135</v>
      </c>
      <c r="GM1604" t="s">
        <v>267</v>
      </c>
      <c r="GN1604" t="str">
        <f t="shared" si="495"/>
        <v>FALSE</v>
      </c>
      <c r="GO1604">
        <v>2022</v>
      </c>
      <c r="GP1604">
        <v>2020</v>
      </c>
      <c r="GQ1604">
        <v>300</v>
      </c>
      <c r="GR1604" t="s">
        <v>246</v>
      </c>
      <c r="GS1604" t="s">
        <v>246</v>
      </c>
      <c r="GT1604" t="s">
        <v>246</v>
      </c>
      <c r="GU1604" t="s">
        <v>246</v>
      </c>
      <c r="GV1604" t="s">
        <v>246</v>
      </c>
      <c r="GW1604" t="s">
        <v>246</v>
      </c>
      <c r="GX1604" t="s">
        <v>246</v>
      </c>
      <c r="GY1604" t="s">
        <v>246</v>
      </c>
      <c r="GZ1604" t="s">
        <v>246</v>
      </c>
      <c r="HA1604" t="s">
        <v>246</v>
      </c>
      <c r="HB1604" t="s">
        <v>246</v>
      </c>
      <c r="HC1604" t="s">
        <v>246</v>
      </c>
      <c r="HD1604" t="s">
        <v>246</v>
      </c>
      <c r="HE1604" s="2">
        <v>2525</v>
      </c>
      <c r="HF1604" s="2">
        <v>0</v>
      </c>
      <c r="HG1604" s="2">
        <v>0</v>
      </c>
      <c r="HH1604">
        <v>0</v>
      </c>
      <c r="HI1604" s="2">
        <v>16836</v>
      </c>
      <c r="HJ1604" s="2">
        <v>16836</v>
      </c>
      <c r="HK1604" s="2">
        <v>0</v>
      </c>
      <c r="HL1604">
        <v>0</v>
      </c>
      <c r="HM1604" s="2">
        <v>0</v>
      </c>
      <c r="HN1604" s="2">
        <v>0</v>
      </c>
      <c r="HO1604" s="2">
        <v>0</v>
      </c>
      <c r="HP1604">
        <v>0</v>
      </c>
      <c r="HQ1604" s="2">
        <v>147.41999999999999</v>
      </c>
      <c r="HS1604" s="2">
        <v>16836</v>
      </c>
      <c r="HV1604" t="s">
        <v>268</v>
      </c>
      <c r="HY1604" t="s">
        <v>269</v>
      </c>
      <c r="IB1604" s="1">
        <v>41051</v>
      </c>
      <c r="IC1604" s="1">
        <v>41065</v>
      </c>
      <c r="IE1604" t="s">
        <v>270</v>
      </c>
      <c r="IF1604" t="str">
        <f>""</f>
        <v/>
      </c>
      <c r="IG1604" t="str">
        <f>"2012.29015"</f>
        <v>2012.29015</v>
      </c>
      <c r="IH1604" t="str">
        <f>""</f>
        <v/>
      </c>
      <c r="IJ1604" s="1">
        <v>38609</v>
      </c>
      <c r="IK1604" s="2">
        <v>150000</v>
      </c>
      <c r="IL1604" t="s">
        <v>566</v>
      </c>
      <c r="IM1604" t="s">
        <v>567</v>
      </c>
      <c r="IN1604" t="s">
        <v>13298</v>
      </c>
      <c r="IT1604" t="str">
        <f>"                    "</f>
        <v xml:space="preserve">                    </v>
      </c>
      <c r="IY1604" t="str">
        <f>"                    "</f>
        <v xml:space="preserve">                    </v>
      </c>
      <c r="JA1604" t="s">
        <v>759</v>
      </c>
      <c r="JB1604" t="s">
        <v>271</v>
      </c>
      <c r="JD1604" t="str">
        <f>"5835.739"</f>
        <v>5835.739</v>
      </c>
      <c r="JE1604" t="str">
        <f>""</f>
        <v/>
      </c>
      <c r="JO1604" t="str">
        <f>""</f>
        <v/>
      </c>
      <c r="JP1604" t="str">
        <f>""</f>
        <v/>
      </c>
      <c r="JQ1604" t="str">
        <f>HYPERLINK("https://web.datatree.com/?/property?propertyId=4894466")</f>
        <v>https://web.datatree.com/?/property?propertyId=4894466</v>
      </c>
    </row>
    <row r="1605" spans="1:277" x14ac:dyDescent="0.25">
      <c r="A1605">
        <v>1603</v>
      </c>
      <c r="B1605" s="15" t="s">
        <v>18833</v>
      </c>
      <c r="C1605" s="15" t="s">
        <v>18832</v>
      </c>
      <c r="D1605" s="15" t="s">
        <v>18834</v>
      </c>
      <c r="E1605" s="15" t="s">
        <v>18835</v>
      </c>
      <c r="F1605" s="15" t="s">
        <v>18836</v>
      </c>
      <c r="G1605" s="15" t="s">
        <v>243</v>
      </c>
      <c r="H1605" s="15">
        <v>85555</v>
      </c>
      <c r="I1605" s="15" t="s">
        <v>18837</v>
      </c>
      <c r="J1605" s="23" t="s">
        <v>18838</v>
      </c>
      <c r="K1605" s="15" t="s">
        <v>18839</v>
      </c>
      <c r="L1605" s="16" t="s">
        <v>18840</v>
      </c>
      <c r="M1605" s="17" t="str">
        <f t="shared" si="496"/>
        <v>6/31/2022</v>
      </c>
      <c r="N1605" s="15">
        <v>10797</v>
      </c>
      <c r="O1605" s="18">
        <f t="shared" si="479"/>
        <v>0</v>
      </c>
      <c r="P1605" s="19" t="str">
        <f t="shared" si="480"/>
        <v>$0.00</v>
      </c>
      <c r="Q1605" s="16">
        <v>44834</v>
      </c>
      <c r="R1605" s="19" t="str">
        <f t="shared" si="497"/>
        <v>09/30/22</v>
      </c>
      <c r="S1605" t="str">
        <f t="shared" si="481"/>
        <v>MOHAVE</v>
      </c>
      <c r="T1605" s="6" t="str">
        <f t="shared" si="482"/>
        <v>201-06-070</v>
      </c>
      <c r="U1605" t="str">
        <f t="shared" si="483"/>
        <v xml:space="preserve">922 SUNNYSIDE AVE </v>
      </c>
      <c r="V1605" t="str">
        <f t="shared" si="484"/>
        <v>READING</v>
      </c>
      <c r="W1605" t="str">
        <f t="shared" si="485"/>
        <v>PA</v>
      </c>
      <c r="X1605" t="str">
        <f t="shared" si="486"/>
        <v>19610-2246</v>
      </c>
      <c r="Y1605" t="str">
        <f t="shared" si="487"/>
        <v>JOSEPH</v>
      </c>
      <c r="Z1605" t="str">
        <f t="shared" si="488"/>
        <v>RADO</v>
      </c>
      <c r="AA1605" t="str">
        <f t="shared" si="489"/>
        <v>ACCOLADE RANCHES LOT 70</v>
      </c>
      <c r="AB1605">
        <f t="shared" si="490"/>
        <v>10</v>
      </c>
      <c r="AC1605" t="str">
        <f t="shared" si="491"/>
        <v>MOHAVE</v>
      </c>
      <c r="AI1605">
        <f t="shared" si="498"/>
        <v>10</v>
      </c>
      <c r="AO1605" t="s">
        <v>1505</v>
      </c>
      <c r="AP1605" t="s">
        <v>853</v>
      </c>
      <c r="AQ1605" t="s">
        <v>853</v>
      </c>
      <c r="AR1605" t="s">
        <v>1506</v>
      </c>
      <c r="AS1605" t="s">
        <v>240</v>
      </c>
      <c r="AT1605">
        <v>8</v>
      </c>
      <c r="AU1605" t="s">
        <v>1507</v>
      </c>
      <c r="AV1605" t="s">
        <v>1508</v>
      </c>
      <c r="AW1605" t="s">
        <v>1508</v>
      </c>
      <c r="AX1605" t="s">
        <v>1506</v>
      </c>
      <c r="AY1605" t="s">
        <v>240</v>
      </c>
      <c r="AZ1605">
        <v>9</v>
      </c>
      <c r="BC1605" t="s">
        <v>1509</v>
      </c>
      <c r="BD1605" t="s">
        <v>1510</v>
      </c>
      <c r="BF1605" t="s">
        <v>300</v>
      </c>
      <c r="BH1605" t="s">
        <v>242</v>
      </c>
      <c r="BS1605" t="s">
        <v>243</v>
      </c>
      <c r="BV1605" t="s">
        <v>244</v>
      </c>
      <c r="BY1605" t="s">
        <v>245</v>
      </c>
      <c r="CA1605">
        <v>922</v>
      </c>
      <c r="CD1605" t="s">
        <v>1511</v>
      </c>
      <c r="CE1605" t="s">
        <v>248</v>
      </c>
      <c r="CG1605" t="s">
        <v>1512</v>
      </c>
      <c r="CH1605" t="s">
        <v>1513</v>
      </c>
      <c r="CI1605" t="s">
        <v>1514</v>
      </c>
      <c r="CJ1605" t="str">
        <f>"19610-2246"</f>
        <v>19610-2246</v>
      </c>
      <c r="CK1605" t="s">
        <v>1515</v>
      </c>
      <c r="CL1605" t="s">
        <v>1516</v>
      </c>
      <c r="CM1605" t="s">
        <v>1517</v>
      </c>
      <c r="CN1605" t="s">
        <v>254</v>
      </c>
      <c r="CO1605" t="s">
        <v>13299</v>
      </c>
      <c r="CP1605" t="str">
        <f>"201-06-070"</f>
        <v>201-06-070</v>
      </c>
      <c r="CQ1605" t="str">
        <f>"20106070"</f>
        <v>20106070</v>
      </c>
      <c r="CR1605" t="str">
        <f>"R20106070"</f>
        <v>R20106070</v>
      </c>
      <c r="CS1605">
        <v>4015</v>
      </c>
      <c r="CW1605" t="s">
        <v>256</v>
      </c>
      <c r="CX1605" t="s">
        <v>281</v>
      </c>
      <c r="CY1605" t="s">
        <v>258</v>
      </c>
      <c r="CZ1605">
        <v>31</v>
      </c>
      <c r="DB1605">
        <v>34.690603840584401</v>
      </c>
      <c r="DC1605">
        <v>-113.55236436486599</v>
      </c>
      <c r="DD1605" t="s">
        <v>282</v>
      </c>
      <c r="DK1605" t="s">
        <v>950</v>
      </c>
      <c r="DL1605" t="s">
        <v>950</v>
      </c>
      <c r="DO1605" t="str">
        <f>"70"</f>
        <v>70</v>
      </c>
      <c r="DQ1605">
        <v>0</v>
      </c>
      <c r="DR1605">
        <v>0</v>
      </c>
      <c r="DS1605">
        <v>0</v>
      </c>
      <c r="DT1605">
        <v>0</v>
      </c>
      <c r="DW1605">
        <v>0</v>
      </c>
      <c r="DX1605">
        <v>0</v>
      </c>
      <c r="DZ1605">
        <v>0</v>
      </c>
      <c r="EA1605">
        <v>0</v>
      </c>
      <c r="EB1605">
        <v>0</v>
      </c>
      <c r="EC1605">
        <v>0</v>
      </c>
      <c r="ED1605">
        <v>0</v>
      </c>
      <c r="EE1605">
        <v>0</v>
      </c>
      <c r="EF1605">
        <v>0</v>
      </c>
      <c r="EG1605">
        <v>0</v>
      </c>
      <c r="EH1605">
        <v>0</v>
      </c>
      <c r="EI1605">
        <v>0</v>
      </c>
      <c r="EL1605">
        <v>0</v>
      </c>
      <c r="EN1605">
        <v>0</v>
      </c>
      <c r="EP1605">
        <v>0</v>
      </c>
      <c r="ER1605">
        <v>0</v>
      </c>
      <c r="ET1605">
        <v>0</v>
      </c>
      <c r="EY1605">
        <v>0</v>
      </c>
      <c r="FA1605">
        <v>0</v>
      </c>
      <c r="FL1605">
        <v>0</v>
      </c>
      <c r="FQ1605" t="s">
        <v>261</v>
      </c>
      <c r="FR1605" t="s">
        <v>262</v>
      </c>
      <c r="FS1605" t="s">
        <v>263</v>
      </c>
      <c r="FU1605">
        <v>435600</v>
      </c>
      <c r="FV1605">
        <v>10</v>
      </c>
      <c r="FW1605">
        <v>0</v>
      </c>
      <c r="FX1605">
        <v>0</v>
      </c>
      <c r="FY1605">
        <v>0</v>
      </c>
      <c r="FZ1605">
        <v>0</v>
      </c>
      <c r="GI1605" t="s">
        <v>264</v>
      </c>
      <c r="GJ1605" t="s">
        <v>287</v>
      </c>
      <c r="GK1605" t="s">
        <v>288</v>
      </c>
      <c r="GL1605" s="1">
        <v>40135</v>
      </c>
      <c r="GM1605" t="s">
        <v>267</v>
      </c>
      <c r="GN1605" t="str">
        <f t="shared" si="495"/>
        <v>FALSE</v>
      </c>
      <c r="GO1605">
        <v>2022</v>
      </c>
      <c r="GP1605">
        <v>2020</v>
      </c>
      <c r="GQ1605">
        <v>600</v>
      </c>
      <c r="GR1605" t="s">
        <v>246</v>
      </c>
      <c r="GS1605" t="s">
        <v>246</v>
      </c>
      <c r="GT1605" t="s">
        <v>246</v>
      </c>
      <c r="GU1605" t="s">
        <v>246</v>
      </c>
      <c r="GV1605" t="s">
        <v>246</v>
      </c>
      <c r="GW1605" t="s">
        <v>246</v>
      </c>
      <c r="GX1605" t="s">
        <v>246</v>
      </c>
      <c r="GY1605" t="s">
        <v>246</v>
      </c>
      <c r="GZ1605" t="s">
        <v>246</v>
      </c>
      <c r="HA1605" t="s">
        <v>246</v>
      </c>
      <c r="HB1605" t="s">
        <v>246</v>
      </c>
      <c r="HC1605" t="s">
        <v>246</v>
      </c>
      <c r="HD1605" t="s">
        <v>246</v>
      </c>
      <c r="HE1605" s="2">
        <v>602</v>
      </c>
      <c r="HF1605" s="2">
        <v>0</v>
      </c>
      <c r="HG1605" s="2">
        <v>0</v>
      </c>
      <c r="HH1605">
        <v>0</v>
      </c>
      <c r="HI1605" s="2">
        <v>4015</v>
      </c>
      <c r="HJ1605" s="2">
        <v>4015</v>
      </c>
      <c r="HK1605" s="2">
        <v>0</v>
      </c>
      <c r="HL1605">
        <v>0</v>
      </c>
      <c r="HM1605" s="2">
        <v>0</v>
      </c>
      <c r="HN1605" s="2">
        <v>0</v>
      </c>
      <c r="HO1605" s="2">
        <v>0</v>
      </c>
      <c r="HP1605">
        <v>0</v>
      </c>
      <c r="HQ1605" s="2">
        <v>50.64</v>
      </c>
      <c r="HS1605" s="2">
        <v>4015</v>
      </c>
      <c r="HV1605" t="s">
        <v>289</v>
      </c>
      <c r="HY1605" t="s">
        <v>290</v>
      </c>
      <c r="HZ1605" t="s">
        <v>290</v>
      </c>
      <c r="IB1605" s="1">
        <v>36122</v>
      </c>
      <c r="IC1605" s="1">
        <v>36129</v>
      </c>
      <c r="ID1605" s="2">
        <v>0</v>
      </c>
      <c r="IE1605" t="s">
        <v>319</v>
      </c>
      <c r="IF1605" t="str">
        <f>"                    "</f>
        <v xml:space="preserve">                    </v>
      </c>
      <c r="IG1605" t="str">
        <f>"3203.524"</f>
        <v>3203.524</v>
      </c>
      <c r="IH1605" t="str">
        <f>""</f>
        <v/>
      </c>
      <c r="IT1605" t="str">
        <f>""</f>
        <v/>
      </c>
      <c r="IY1605" t="str">
        <f>""</f>
        <v/>
      </c>
      <c r="JB1605" t="s">
        <v>271</v>
      </c>
      <c r="JD1605" t="str">
        <f>""</f>
        <v/>
      </c>
      <c r="JE1605" t="str">
        <f>""</f>
        <v/>
      </c>
      <c r="JO1605" t="str">
        <f>""</f>
        <v/>
      </c>
      <c r="JP1605" t="str">
        <f>""</f>
        <v/>
      </c>
      <c r="JQ1605" t="str">
        <f>HYPERLINK("https://web.datatree.com/?/property?propertyId=4894031")</f>
        <v>https://web.datatree.com/?/property?propertyId=4894031</v>
      </c>
    </row>
    <row r="1606" spans="1:277" x14ac:dyDescent="0.25">
      <c r="A1606">
        <v>1604</v>
      </c>
      <c r="B1606" s="15" t="s">
        <v>18833</v>
      </c>
      <c r="C1606" s="15" t="s">
        <v>18832</v>
      </c>
      <c r="D1606" s="15" t="s">
        <v>18834</v>
      </c>
      <c r="E1606" s="15" t="s">
        <v>18835</v>
      </c>
      <c r="F1606" s="15" t="s">
        <v>18836</v>
      </c>
      <c r="G1606" s="15" t="s">
        <v>243</v>
      </c>
      <c r="H1606" s="15">
        <v>85555</v>
      </c>
      <c r="I1606" s="15" t="s">
        <v>18837</v>
      </c>
      <c r="J1606" s="23" t="s">
        <v>18838</v>
      </c>
      <c r="K1606" s="15" t="s">
        <v>18839</v>
      </c>
      <c r="L1606" s="16" t="s">
        <v>18840</v>
      </c>
      <c r="M1606" s="17" t="str">
        <f t="shared" si="496"/>
        <v>6/31/2022</v>
      </c>
      <c r="N1606" s="15">
        <v>10798</v>
      </c>
      <c r="O1606" s="18">
        <f t="shared" si="479"/>
        <v>0</v>
      </c>
      <c r="P1606" s="19" t="str">
        <f t="shared" si="480"/>
        <v>$0.00</v>
      </c>
      <c r="Q1606" s="16">
        <v>44834</v>
      </c>
      <c r="R1606" s="19" t="str">
        <f t="shared" si="497"/>
        <v>09/30/22</v>
      </c>
      <c r="S1606" t="str">
        <f t="shared" si="481"/>
        <v>MOHAVE</v>
      </c>
      <c r="T1606" s="6" t="str">
        <f t="shared" si="482"/>
        <v>306-27-051</v>
      </c>
      <c r="U1606" t="str">
        <f t="shared" si="483"/>
        <v xml:space="preserve">3205 JESSICA ST </v>
      </c>
      <c r="V1606" t="str">
        <f t="shared" si="484"/>
        <v>NEWBURY PARK</v>
      </c>
      <c r="W1606" t="str">
        <f t="shared" si="485"/>
        <v>CA</v>
      </c>
      <c r="X1606" t="str">
        <f t="shared" si="486"/>
        <v>91320-4402</v>
      </c>
      <c r="Y1606" t="str">
        <f t="shared" si="487"/>
        <v>KATHLEEN</v>
      </c>
      <c r="Z1606" t="str">
        <f t="shared" si="488"/>
        <v>HUBINA</v>
      </c>
      <c r="AA1606" t="str">
        <f t="shared" si="489"/>
        <v>T21N R18W SEC 32 N2 S2 SW4 SW4 CONT 10 ACRES</v>
      </c>
      <c r="AB1606">
        <f t="shared" si="490"/>
        <v>10</v>
      </c>
      <c r="AC1606" t="str">
        <f t="shared" si="491"/>
        <v>MOHAVE</v>
      </c>
      <c r="AI1606">
        <f t="shared" si="498"/>
        <v>10</v>
      </c>
      <c r="AO1606" t="s">
        <v>13300</v>
      </c>
      <c r="AP1606" t="s">
        <v>13301</v>
      </c>
      <c r="AQ1606" t="s">
        <v>5440</v>
      </c>
      <c r="AR1606" t="s">
        <v>13302</v>
      </c>
      <c r="AS1606" t="s">
        <v>240</v>
      </c>
      <c r="AT1606">
        <v>1</v>
      </c>
      <c r="AU1606" t="s">
        <v>13303</v>
      </c>
      <c r="AY1606" t="s">
        <v>240</v>
      </c>
      <c r="BC1606" t="s">
        <v>13304</v>
      </c>
      <c r="BD1606" t="s">
        <v>13305</v>
      </c>
      <c r="BH1606" t="s">
        <v>242</v>
      </c>
      <c r="BS1606" t="s">
        <v>243</v>
      </c>
      <c r="BV1606" t="s">
        <v>244</v>
      </c>
      <c r="BY1606" t="s">
        <v>245</v>
      </c>
      <c r="CA1606">
        <v>3205</v>
      </c>
      <c r="CD1606" t="s">
        <v>10405</v>
      </c>
      <c r="CE1606" t="s">
        <v>375</v>
      </c>
      <c r="CG1606" t="s">
        <v>12226</v>
      </c>
      <c r="CH1606" t="s">
        <v>5399</v>
      </c>
      <c r="CI1606" t="s">
        <v>328</v>
      </c>
      <c r="CJ1606" t="str">
        <f>"91320-4402"</f>
        <v>91320-4402</v>
      </c>
      <c r="CK1606" t="s">
        <v>820</v>
      </c>
      <c r="CL1606" t="s">
        <v>13306</v>
      </c>
      <c r="CM1606" t="s">
        <v>13307</v>
      </c>
      <c r="CN1606" t="s">
        <v>254</v>
      </c>
      <c r="CO1606" t="s">
        <v>13308</v>
      </c>
      <c r="CP1606" t="str">
        <f>"306-27-051"</f>
        <v>306-27-051</v>
      </c>
      <c r="CQ1606" t="str">
        <f>"30627051"</f>
        <v>30627051</v>
      </c>
      <c r="CR1606" t="str">
        <f>"R30627051"</f>
        <v>R30627051</v>
      </c>
      <c r="CS1606">
        <v>4015</v>
      </c>
      <c r="CW1606" t="s">
        <v>256</v>
      </c>
      <c r="CX1606" t="s">
        <v>257</v>
      </c>
      <c r="CY1606" t="s">
        <v>559</v>
      </c>
      <c r="CZ1606">
        <v>32</v>
      </c>
      <c r="DB1606">
        <v>35.1576895373124</v>
      </c>
      <c r="DC1606">
        <v>-114.233865098675</v>
      </c>
      <c r="DK1606" t="s">
        <v>560</v>
      </c>
      <c r="DL1606" t="s">
        <v>560</v>
      </c>
      <c r="DO1606" t="str">
        <f>""</f>
        <v/>
      </c>
      <c r="DQ1606">
        <v>0</v>
      </c>
      <c r="DR1606">
        <v>0</v>
      </c>
      <c r="DS1606">
        <v>0</v>
      </c>
      <c r="DT1606">
        <v>0</v>
      </c>
      <c r="DW1606">
        <v>0</v>
      </c>
      <c r="DX1606">
        <v>0</v>
      </c>
      <c r="DZ1606">
        <v>0</v>
      </c>
      <c r="EA1606">
        <v>0</v>
      </c>
      <c r="EB1606">
        <v>0</v>
      </c>
      <c r="EC1606">
        <v>0</v>
      </c>
      <c r="ED1606">
        <v>0</v>
      </c>
      <c r="EE1606">
        <v>0</v>
      </c>
      <c r="EF1606">
        <v>0</v>
      </c>
      <c r="EG1606">
        <v>0</v>
      </c>
      <c r="EH1606">
        <v>0</v>
      </c>
      <c r="EI1606">
        <v>0</v>
      </c>
      <c r="EL1606">
        <v>0</v>
      </c>
      <c r="EN1606">
        <v>0</v>
      </c>
      <c r="EP1606">
        <v>0</v>
      </c>
      <c r="ER1606">
        <v>0</v>
      </c>
      <c r="ET1606">
        <v>0</v>
      </c>
      <c r="EY1606">
        <v>0</v>
      </c>
      <c r="FA1606">
        <v>0</v>
      </c>
      <c r="FL1606">
        <v>0</v>
      </c>
      <c r="FQ1606" t="s">
        <v>336</v>
      </c>
      <c r="FR1606" t="s">
        <v>561</v>
      </c>
      <c r="FS1606" t="s">
        <v>598</v>
      </c>
      <c r="FU1606">
        <v>435600</v>
      </c>
      <c r="FV1606">
        <v>10</v>
      </c>
      <c r="FW1606">
        <v>0</v>
      </c>
      <c r="FX1606">
        <v>0</v>
      </c>
      <c r="FY1606">
        <v>0</v>
      </c>
      <c r="FZ1606">
        <v>0</v>
      </c>
      <c r="GI1606" t="s">
        <v>264</v>
      </c>
      <c r="GJ1606" t="s">
        <v>564</v>
      </c>
      <c r="GK1606" t="s">
        <v>565</v>
      </c>
      <c r="GL1606" s="1">
        <v>42340</v>
      </c>
      <c r="GM1606" t="s">
        <v>267</v>
      </c>
      <c r="GN1606" t="str">
        <f t="shared" si="495"/>
        <v>FALSE</v>
      </c>
      <c r="GO1606">
        <v>2022</v>
      </c>
      <c r="GP1606">
        <v>2020</v>
      </c>
      <c r="GQ1606">
        <v>430</v>
      </c>
      <c r="GR1606" t="s">
        <v>246</v>
      </c>
      <c r="GS1606" t="s">
        <v>246</v>
      </c>
      <c r="GT1606" t="s">
        <v>246</v>
      </c>
      <c r="GU1606" t="s">
        <v>246</v>
      </c>
      <c r="GV1606" t="s">
        <v>246</v>
      </c>
      <c r="GW1606" t="s">
        <v>246</v>
      </c>
      <c r="GX1606" t="s">
        <v>246</v>
      </c>
      <c r="GY1606" t="s">
        <v>246</v>
      </c>
      <c r="GZ1606" t="s">
        <v>246</v>
      </c>
      <c r="HA1606" t="s">
        <v>246</v>
      </c>
      <c r="HB1606" t="s">
        <v>246</v>
      </c>
      <c r="HC1606" t="s">
        <v>246</v>
      </c>
      <c r="HD1606" t="s">
        <v>246</v>
      </c>
      <c r="HE1606" s="2">
        <v>2135</v>
      </c>
      <c r="HF1606" s="2">
        <v>0</v>
      </c>
      <c r="HG1606" s="2">
        <v>0</v>
      </c>
      <c r="HH1606">
        <v>0</v>
      </c>
      <c r="HI1606" s="2">
        <v>14234</v>
      </c>
      <c r="HJ1606" s="2">
        <v>14234</v>
      </c>
      <c r="HK1606" s="2">
        <v>0</v>
      </c>
      <c r="HL1606">
        <v>0</v>
      </c>
      <c r="HM1606" s="2">
        <v>0</v>
      </c>
      <c r="HN1606" s="2">
        <v>0</v>
      </c>
      <c r="HO1606" s="2">
        <v>0</v>
      </c>
      <c r="HP1606">
        <v>0</v>
      </c>
      <c r="HQ1606" s="2">
        <v>175.12</v>
      </c>
      <c r="HS1606" s="2">
        <v>14234</v>
      </c>
      <c r="HV1606" t="s">
        <v>315</v>
      </c>
      <c r="HY1606" t="s">
        <v>317</v>
      </c>
      <c r="HZ1606" t="s">
        <v>317</v>
      </c>
      <c r="IA1606" t="s">
        <v>318</v>
      </c>
      <c r="IF1606" t="str">
        <f>""</f>
        <v/>
      </c>
      <c r="IG1606" t="str">
        <f>""</f>
        <v/>
      </c>
      <c r="IH1606" t="str">
        <f>""</f>
        <v/>
      </c>
      <c r="IT1606" t="str">
        <f>""</f>
        <v/>
      </c>
      <c r="IY1606" t="str">
        <f>""</f>
        <v/>
      </c>
      <c r="JB1606" t="s">
        <v>271</v>
      </c>
      <c r="JD1606" t="str">
        <f>""</f>
        <v/>
      </c>
      <c r="JE1606" t="str">
        <f>""</f>
        <v/>
      </c>
      <c r="JO1606" t="str">
        <f>""</f>
        <v/>
      </c>
      <c r="JP1606" t="str">
        <f>""</f>
        <v/>
      </c>
      <c r="JQ1606" t="str">
        <f>HYPERLINK("https://web.datatree.com/?/property?propertyId=4892973")</f>
        <v>https://web.datatree.com/?/property?propertyId=4892973</v>
      </c>
    </row>
    <row r="1607" spans="1:277" x14ac:dyDescent="0.25">
      <c r="A1607">
        <v>1605</v>
      </c>
      <c r="B1607" s="15" t="s">
        <v>18833</v>
      </c>
      <c r="C1607" s="15" t="s">
        <v>18832</v>
      </c>
      <c r="D1607" s="15" t="s">
        <v>18834</v>
      </c>
      <c r="E1607" s="15" t="s">
        <v>18835</v>
      </c>
      <c r="F1607" s="15" t="s">
        <v>18836</v>
      </c>
      <c r="G1607" s="15" t="s">
        <v>243</v>
      </c>
      <c r="H1607" s="15">
        <v>85555</v>
      </c>
      <c r="I1607" s="15" t="s">
        <v>18837</v>
      </c>
      <c r="J1607" s="23" t="s">
        <v>18838</v>
      </c>
      <c r="K1607" s="15" t="s">
        <v>18839</v>
      </c>
      <c r="L1607" s="16" t="s">
        <v>18840</v>
      </c>
      <c r="M1607" s="17" t="str">
        <f t="shared" si="496"/>
        <v>6/31/2022</v>
      </c>
      <c r="N1607" s="15">
        <v>10799</v>
      </c>
      <c r="O1607" s="18">
        <f t="shared" ref="O1607:O1670" si="499">((1+AH1607)*AE1607)*AB1607</f>
        <v>0</v>
      </c>
      <c r="P1607" s="19" t="str">
        <f t="shared" ref="P1607:P1670" si="500">TEXT(O1607,"$#,##0.00")</f>
        <v>$0.00</v>
      </c>
      <c r="Q1607" s="16">
        <v>44834</v>
      </c>
      <c r="R1607" s="19" t="str">
        <f t="shared" si="497"/>
        <v>09/30/22</v>
      </c>
      <c r="S1607" t="str">
        <f t="shared" ref="S1607:S1670" si="501">+BV1607</f>
        <v>MOHAVE</v>
      </c>
      <c r="T1607" s="6" t="str">
        <f t="shared" ref="T1607:T1670" si="502">+CP1607</f>
        <v>353-10-060</v>
      </c>
      <c r="U1607" t="str">
        <f t="shared" ref="U1607:U1670" si="503">+CL1607</f>
        <v xml:space="preserve">319 E 5TH ST </v>
      </c>
      <c r="V1607" t="str">
        <f t="shared" ref="V1607:V1670" si="504">+CG1607</f>
        <v>SOLOMON</v>
      </c>
      <c r="W1607" t="str">
        <f t="shared" ref="W1607:W1670" si="505">+CI1607</f>
        <v>KS</v>
      </c>
      <c r="X1607" t="str">
        <f t="shared" ref="X1607:X1670" si="506">+CJ1607</f>
        <v>67480-9763</v>
      </c>
      <c r="Y1607" t="str">
        <f t="shared" ref="Y1607:Y1670" si="507">+AQ1607</f>
        <v>ROBERT</v>
      </c>
      <c r="Z1607" t="str">
        <f t="shared" ref="Z1607:Z1670" si="508">+AR1607</f>
        <v>TRAXLER</v>
      </c>
      <c r="AA1607" t="str">
        <f t="shared" ref="AA1607:AA1670" si="509">+CO1607</f>
        <v>SILVER SPRINGS UNIT V LOT 323</v>
      </c>
      <c r="AB1607">
        <f t="shared" ref="AB1607:AB1670" si="510">+FV1607</f>
        <v>10</v>
      </c>
      <c r="AC1607" t="str">
        <f t="shared" ref="AC1607:AC1670" si="511">+BV1607</f>
        <v>MOHAVE</v>
      </c>
      <c r="AI1607">
        <f t="shared" si="498"/>
        <v>10</v>
      </c>
      <c r="AO1607" t="s">
        <v>13309</v>
      </c>
      <c r="AP1607" t="s">
        <v>13310</v>
      </c>
      <c r="AQ1607" t="s">
        <v>841</v>
      </c>
      <c r="AR1607" t="s">
        <v>13311</v>
      </c>
      <c r="AS1607" t="s">
        <v>240</v>
      </c>
      <c r="AT1607">
        <v>1</v>
      </c>
      <c r="BC1607" t="s">
        <v>13312</v>
      </c>
      <c r="BD1607" t="s">
        <v>13309</v>
      </c>
      <c r="BE1607" t="s">
        <v>12824</v>
      </c>
      <c r="BH1607" t="s">
        <v>242</v>
      </c>
      <c r="BS1607" t="s">
        <v>243</v>
      </c>
      <c r="BV1607" t="s">
        <v>244</v>
      </c>
      <c r="BY1607" t="s">
        <v>245</v>
      </c>
      <c r="BZ1607" t="s">
        <v>396</v>
      </c>
      <c r="CA1607">
        <v>319</v>
      </c>
      <c r="CD1607" t="s">
        <v>6771</v>
      </c>
      <c r="CE1607" t="s">
        <v>375</v>
      </c>
      <c r="CG1607" t="s">
        <v>13313</v>
      </c>
      <c r="CH1607" t="s">
        <v>13313</v>
      </c>
      <c r="CI1607" t="s">
        <v>9041</v>
      </c>
      <c r="CJ1607" t="str">
        <f>"67480-9763"</f>
        <v>67480-9763</v>
      </c>
      <c r="CK1607" t="s">
        <v>833</v>
      </c>
      <c r="CL1607" t="s">
        <v>13314</v>
      </c>
      <c r="CM1607" t="s">
        <v>13315</v>
      </c>
      <c r="CN1607" t="s">
        <v>254</v>
      </c>
      <c r="CO1607" t="s">
        <v>13316</v>
      </c>
      <c r="CP1607" t="str">
        <f>"353-10-060"</f>
        <v>353-10-060</v>
      </c>
      <c r="CQ1607" t="str">
        <f>"35310060"</f>
        <v>35310060</v>
      </c>
      <c r="CR1607" t="str">
        <f>"R35310060"</f>
        <v>R35310060</v>
      </c>
      <c r="CS1607">
        <v>4015</v>
      </c>
      <c r="CW1607" t="s">
        <v>256</v>
      </c>
      <c r="CX1607" t="s">
        <v>257</v>
      </c>
      <c r="CY1607" t="s">
        <v>258</v>
      </c>
      <c r="CZ1607">
        <v>21</v>
      </c>
      <c r="DB1607">
        <v>35.184054031871902</v>
      </c>
      <c r="DC1607">
        <v>-113.556202435118</v>
      </c>
      <c r="DD1607" t="s">
        <v>259</v>
      </c>
      <c r="DK1607" t="s">
        <v>981</v>
      </c>
      <c r="DL1607" t="s">
        <v>981</v>
      </c>
      <c r="DO1607" t="str">
        <f>"323"</f>
        <v>323</v>
      </c>
      <c r="DQ1607">
        <v>0</v>
      </c>
      <c r="DR1607">
        <v>0</v>
      </c>
      <c r="DS1607">
        <v>0</v>
      </c>
      <c r="DT1607">
        <v>0</v>
      </c>
      <c r="DW1607">
        <v>0</v>
      </c>
      <c r="DX1607">
        <v>0</v>
      </c>
      <c r="DZ1607">
        <v>0</v>
      </c>
      <c r="EA1607">
        <v>0</v>
      </c>
      <c r="EB1607">
        <v>0</v>
      </c>
      <c r="EC1607">
        <v>0</v>
      </c>
      <c r="ED1607">
        <v>0</v>
      </c>
      <c r="EE1607">
        <v>0</v>
      </c>
      <c r="EF1607">
        <v>0</v>
      </c>
      <c r="EG1607">
        <v>0</v>
      </c>
      <c r="EH1607">
        <v>0</v>
      </c>
      <c r="EI1607">
        <v>0</v>
      </c>
      <c r="EL1607">
        <v>0</v>
      </c>
      <c r="EN1607">
        <v>0</v>
      </c>
      <c r="EP1607">
        <v>0</v>
      </c>
      <c r="ER1607">
        <v>0</v>
      </c>
      <c r="ET1607">
        <v>0</v>
      </c>
      <c r="EY1607">
        <v>0</v>
      </c>
      <c r="FA1607">
        <v>0</v>
      </c>
      <c r="FL1607">
        <v>0</v>
      </c>
      <c r="FQ1607" t="s">
        <v>261</v>
      </c>
      <c r="FR1607" t="s">
        <v>262</v>
      </c>
      <c r="FS1607" t="s">
        <v>263</v>
      </c>
      <c r="FU1607">
        <v>435600</v>
      </c>
      <c r="FV1607">
        <v>10</v>
      </c>
      <c r="FW1607">
        <v>0</v>
      </c>
      <c r="FX1607">
        <v>0</v>
      </c>
      <c r="FY1607">
        <v>0</v>
      </c>
      <c r="FZ1607">
        <v>0</v>
      </c>
      <c r="GI1607" t="s">
        <v>264</v>
      </c>
      <c r="GJ1607" t="s">
        <v>265</v>
      </c>
      <c r="GK1607" t="s">
        <v>266</v>
      </c>
      <c r="GL1607" s="1">
        <v>40135</v>
      </c>
      <c r="GM1607" t="s">
        <v>267</v>
      </c>
      <c r="GN1607" t="str">
        <f t="shared" si="495"/>
        <v>FALSE</v>
      </c>
      <c r="GO1607">
        <v>2022</v>
      </c>
      <c r="GP1607">
        <v>2020</v>
      </c>
      <c r="GQ1607">
        <v>300</v>
      </c>
      <c r="GR1607" t="s">
        <v>246</v>
      </c>
      <c r="GS1607" t="s">
        <v>246</v>
      </c>
      <c r="GT1607" t="s">
        <v>246</v>
      </c>
      <c r="GU1607" t="s">
        <v>246</v>
      </c>
      <c r="GV1607" t="s">
        <v>246</v>
      </c>
      <c r="GW1607" t="s">
        <v>246</v>
      </c>
      <c r="GX1607" t="s">
        <v>246</v>
      </c>
      <c r="GY1607" t="s">
        <v>246</v>
      </c>
      <c r="GZ1607" t="s">
        <v>246</v>
      </c>
      <c r="HA1607" t="s">
        <v>246</v>
      </c>
      <c r="HB1607" t="s">
        <v>246</v>
      </c>
      <c r="HC1607" t="s">
        <v>246</v>
      </c>
      <c r="HD1607" t="s">
        <v>246</v>
      </c>
      <c r="HE1607" s="2">
        <v>595</v>
      </c>
      <c r="HF1607" s="2">
        <v>0</v>
      </c>
      <c r="HG1607" s="2">
        <v>0</v>
      </c>
      <c r="HH1607">
        <v>0</v>
      </c>
      <c r="HI1607" s="2">
        <v>3964</v>
      </c>
      <c r="HJ1607" s="2">
        <v>3964</v>
      </c>
      <c r="HK1607" s="2">
        <v>0</v>
      </c>
      <c r="HL1607">
        <v>0</v>
      </c>
      <c r="HM1607" s="2">
        <v>0</v>
      </c>
      <c r="HN1607" s="2">
        <v>0</v>
      </c>
      <c r="HO1607" s="2">
        <v>0</v>
      </c>
      <c r="HP1607">
        <v>0</v>
      </c>
      <c r="HQ1607" s="2">
        <v>45.02</v>
      </c>
      <c r="HS1607" s="2">
        <v>3964</v>
      </c>
      <c r="HV1607" t="s">
        <v>268</v>
      </c>
      <c r="HY1607" t="s">
        <v>269</v>
      </c>
      <c r="IB1607" s="1">
        <v>41843</v>
      </c>
      <c r="IC1607" s="1">
        <v>41848</v>
      </c>
      <c r="IE1607" t="s">
        <v>362</v>
      </c>
      <c r="IF1607" t="str">
        <f>""</f>
        <v/>
      </c>
      <c r="IG1607" t="str">
        <f>"2014.32625"</f>
        <v>2014.32625</v>
      </c>
      <c r="IH1607" t="str">
        <f>""</f>
        <v/>
      </c>
      <c r="IT1607" t="str">
        <f>""</f>
        <v/>
      </c>
      <c r="IY1607" t="str">
        <f>""</f>
        <v/>
      </c>
      <c r="JB1607" t="s">
        <v>271</v>
      </c>
      <c r="JD1607" t="str">
        <f>""</f>
        <v/>
      </c>
      <c r="JE1607" t="str">
        <f>""</f>
        <v/>
      </c>
      <c r="JO1607" t="str">
        <f>""</f>
        <v/>
      </c>
      <c r="JP1607" t="str">
        <f>""</f>
        <v/>
      </c>
      <c r="JQ1607" t="str">
        <f>HYPERLINK("https://web.datatree.com/?/property?propertyId=4909641")</f>
        <v>https://web.datatree.com/?/property?propertyId=4909641</v>
      </c>
    </row>
    <row r="1608" spans="1:277" x14ac:dyDescent="0.25">
      <c r="A1608">
        <v>1606</v>
      </c>
      <c r="B1608" s="15" t="s">
        <v>18833</v>
      </c>
      <c r="C1608" s="15" t="s">
        <v>18832</v>
      </c>
      <c r="D1608" s="15" t="s">
        <v>18834</v>
      </c>
      <c r="E1608" s="15" t="s">
        <v>18835</v>
      </c>
      <c r="F1608" s="15" t="s">
        <v>18836</v>
      </c>
      <c r="G1608" s="15" t="s">
        <v>243</v>
      </c>
      <c r="H1608" s="15">
        <v>85555</v>
      </c>
      <c r="I1608" s="15" t="s">
        <v>18837</v>
      </c>
      <c r="J1608" s="23" t="s">
        <v>18838</v>
      </c>
      <c r="K1608" s="15" t="s">
        <v>18839</v>
      </c>
      <c r="L1608" s="16" t="s">
        <v>18840</v>
      </c>
      <c r="M1608" s="17" t="str">
        <f t="shared" si="496"/>
        <v>6/31/2022</v>
      </c>
      <c r="N1608" s="15">
        <v>10800</v>
      </c>
      <c r="O1608" s="18">
        <f t="shared" si="499"/>
        <v>0</v>
      </c>
      <c r="P1608" s="19" t="str">
        <f t="shared" si="500"/>
        <v>$0.00</v>
      </c>
      <c r="Q1608" s="16">
        <v>44834</v>
      </c>
      <c r="R1608" s="19" t="str">
        <f t="shared" si="497"/>
        <v>09/30/22</v>
      </c>
      <c r="S1608" t="str">
        <f t="shared" si="501"/>
        <v>MOHAVE</v>
      </c>
      <c r="T1608" s="6" t="str">
        <f t="shared" si="502"/>
        <v>120-28-034</v>
      </c>
      <c r="U1608" t="str">
        <f t="shared" si="503"/>
        <v xml:space="preserve">2900 HAVASUPAI BLVD </v>
      </c>
      <c r="V1608" t="str">
        <f t="shared" si="504"/>
        <v>LAKE HAVASU CITY</v>
      </c>
      <c r="W1608" t="str">
        <f t="shared" si="505"/>
        <v>AZ</v>
      </c>
      <c r="X1608" t="str">
        <f t="shared" si="506"/>
        <v>86404-5001</v>
      </c>
      <c r="Y1608" t="str">
        <f t="shared" si="507"/>
        <v>CAROL</v>
      </c>
      <c r="Z1608" t="str">
        <f t="shared" si="508"/>
        <v>NOWAKOWSKI</v>
      </c>
      <c r="AA1608" t="str">
        <f t="shared" si="509"/>
        <v>LAKE HAVASU ACRES AMENDED W2 N2 LOT 4 10AC</v>
      </c>
      <c r="AB1608">
        <f t="shared" si="510"/>
        <v>10</v>
      </c>
      <c r="AC1608" t="str">
        <f t="shared" si="511"/>
        <v>MOHAVE</v>
      </c>
      <c r="AI1608">
        <f t="shared" si="498"/>
        <v>10</v>
      </c>
      <c r="AO1608" t="s">
        <v>13317</v>
      </c>
      <c r="AP1608" t="s">
        <v>13318</v>
      </c>
      <c r="AQ1608" t="s">
        <v>5406</v>
      </c>
      <c r="AR1608" t="s">
        <v>13319</v>
      </c>
      <c r="AS1608" t="s">
        <v>240</v>
      </c>
      <c r="AT1608">
        <v>1</v>
      </c>
      <c r="BC1608" t="s">
        <v>13320</v>
      </c>
      <c r="BD1608" t="s">
        <v>13317</v>
      </c>
      <c r="BH1608" t="s">
        <v>242</v>
      </c>
      <c r="BS1608" t="s">
        <v>243</v>
      </c>
      <c r="BV1608" t="s">
        <v>244</v>
      </c>
      <c r="BY1608" t="s">
        <v>245</v>
      </c>
      <c r="CA1608">
        <v>2900</v>
      </c>
      <c r="CD1608" t="s">
        <v>13321</v>
      </c>
      <c r="CE1608" t="s">
        <v>818</v>
      </c>
      <c r="CG1608" t="s">
        <v>975</v>
      </c>
      <c r="CH1608" t="s">
        <v>975</v>
      </c>
      <c r="CI1608" t="s">
        <v>243</v>
      </c>
      <c r="CJ1608" t="str">
        <f>"86404-5001"</f>
        <v>86404-5001</v>
      </c>
      <c r="CK1608" t="s">
        <v>13322</v>
      </c>
      <c r="CL1608" t="s">
        <v>13323</v>
      </c>
      <c r="CM1608" t="s">
        <v>13324</v>
      </c>
      <c r="CN1608" t="s">
        <v>254</v>
      </c>
      <c r="CO1608" t="s">
        <v>13325</v>
      </c>
      <c r="CP1608" t="str">
        <f>"120-28-034"</f>
        <v>120-28-034</v>
      </c>
      <c r="CQ1608" t="str">
        <f>"12028034"</f>
        <v>12028034</v>
      </c>
      <c r="CR1608" t="str">
        <f>"R12028034"</f>
        <v>R12028034</v>
      </c>
      <c r="CS1608">
        <v>4015</v>
      </c>
      <c r="CW1608" t="s">
        <v>256</v>
      </c>
      <c r="CX1608" t="s">
        <v>424</v>
      </c>
      <c r="CY1608" t="s">
        <v>499</v>
      </c>
      <c r="CZ1608">
        <v>31</v>
      </c>
      <c r="DB1608">
        <v>34.592567788257703</v>
      </c>
      <c r="DC1608">
        <v>-114.297906171021</v>
      </c>
      <c r="DD1608" t="s">
        <v>1606</v>
      </c>
      <c r="DK1608" t="s">
        <v>1607</v>
      </c>
      <c r="DL1608" t="s">
        <v>1607</v>
      </c>
      <c r="DO1608" t="str">
        <f>"4"</f>
        <v>4</v>
      </c>
      <c r="DQ1608">
        <v>0</v>
      </c>
      <c r="DR1608">
        <v>0</v>
      </c>
      <c r="DS1608">
        <v>0</v>
      </c>
      <c r="DT1608">
        <v>0</v>
      </c>
      <c r="DW1608">
        <v>0</v>
      </c>
      <c r="DX1608">
        <v>0</v>
      </c>
      <c r="DZ1608">
        <v>0</v>
      </c>
      <c r="EA1608">
        <v>0</v>
      </c>
      <c r="EB1608">
        <v>0</v>
      </c>
      <c r="EC1608">
        <v>0</v>
      </c>
      <c r="ED1608">
        <v>0</v>
      </c>
      <c r="EE1608">
        <v>0</v>
      </c>
      <c r="EF1608">
        <v>0</v>
      </c>
      <c r="EG1608">
        <v>0</v>
      </c>
      <c r="EH1608">
        <v>0</v>
      </c>
      <c r="EI1608">
        <v>0</v>
      </c>
      <c r="EL1608">
        <v>0</v>
      </c>
      <c r="EN1608">
        <v>0</v>
      </c>
      <c r="EP1608">
        <v>0</v>
      </c>
      <c r="ER1608">
        <v>0</v>
      </c>
      <c r="ET1608">
        <v>0</v>
      </c>
      <c r="EY1608">
        <v>0</v>
      </c>
      <c r="FA1608">
        <v>0</v>
      </c>
      <c r="FL1608">
        <v>0</v>
      </c>
      <c r="FQ1608" t="s">
        <v>261</v>
      </c>
      <c r="FR1608" t="s">
        <v>262</v>
      </c>
      <c r="FS1608" t="s">
        <v>263</v>
      </c>
      <c r="FU1608">
        <v>435600</v>
      </c>
      <c r="FV1608">
        <v>10</v>
      </c>
      <c r="FW1608">
        <v>0</v>
      </c>
      <c r="FX1608">
        <v>0</v>
      </c>
      <c r="FY1608">
        <v>0</v>
      </c>
      <c r="FZ1608">
        <v>0</v>
      </c>
      <c r="GI1608" t="s">
        <v>264</v>
      </c>
      <c r="GJ1608" t="s">
        <v>1608</v>
      </c>
      <c r="GK1608" t="s">
        <v>1609</v>
      </c>
      <c r="GL1608" s="1">
        <v>42340</v>
      </c>
      <c r="GM1608" t="s">
        <v>267</v>
      </c>
      <c r="GN1608" t="str">
        <f t="shared" si="495"/>
        <v>FALSE</v>
      </c>
      <c r="GO1608">
        <v>2022</v>
      </c>
      <c r="GP1608">
        <v>2020</v>
      </c>
      <c r="GQ1608">
        <v>2520</v>
      </c>
      <c r="GR1608" t="s">
        <v>246</v>
      </c>
      <c r="GS1608" t="s">
        <v>246</v>
      </c>
      <c r="GT1608" t="s">
        <v>246</v>
      </c>
      <c r="GU1608" t="s">
        <v>246</v>
      </c>
      <c r="GV1608" t="s">
        <v>246</v>
      </c>
      <c r="GW1608" t="s">
        <v>246</v>
      </c>
      <c r="GX1608" t="s">
        <v>246</v>
      </c>
      <c r="GY1608" t="s">
        <v>246</v>
      </c>
      <c r="GZ1608" t="s">
        <v>246</v>
      </c>
      <c r="HA1608" t="s">
        <v>246</v>
      </c>
      <c r="HB1608" t="s">
        <v>246</v>
      </c>
      <c r="HC1608" t="s">
        <v>246</v>
      </c>
      <c r="HD1608" t="s">
        <v>246</v>
      </c>
      <c r="HE1608" s="2">
        <v>1160</v>
      </c>
      <c r="HF1608" s="2">
        <v>0</v>
      </c>
      <c r="HG1608" s="2">
        <v>0</v>
      </c>
      <c r="HH1608">
        <v>0</v>
      </c>
      <c r="HI1608" s="2">
        <v>7734</v>
      </c>
      <c r="HJ1608" s="2">
        <v>7734</v>
      </c>
      <c r="HK1608" s="2">
        <v>0</v>
      </c>
      <c r="HL1608">
        <v>0</v>
      </c>
      <c r="HM1608" s="2">
        <v>0</v>
      </c>
      <c r="HN1608" s="2">
        <v>0</v>
      </c>
      <c r="HO1608" s="2">
        <v>0</v>
      </c>
      <c r="HP1608">
        <v>0</v>
      </c>
      <c r="HQ1608" s="2">
        <v>87.88</v>
      </c>
      <c r="HS1608" s="2">
        <v>7734</v>
      </c>
      <c r="HV1608" t="s">
        <v>1191</v>
      </c>
      <c r="HY1608" t="s">
        <v>1610</v>
      </c>
      <c r="HZ1608" t="s">
        <v>1193</v>
      </c>
      <c r="IA1608" t="s">
        <v>1194</v>
      </c>
      <c r="IB1608" s="1">
        <v>40658</v>
      </c>
      <c r="IC1608" s="1">
        <v>40661</v>
      </c>
      <c r="ID1608" s="2">
        <v>5000</v>
      </c>
      <c r="IE1608" t="s">
        <v>567</v>
      </c>
      <c r="IF1608" t="str">
        <f>"                    "</f>
        <v xml:space="preserve">                    </v>
      </c>
      <c r="IG1608" t="str">
        <f>"2011.23228"</f>
        <v>2011.23228</v>
      </c>
      <c r="IH1608" t="str">
        <f>""</f>
        <v/>
      </c>
      <c r="IT1608" t="str">
        <f>""</f>
        <v/>
      </c>
      <c r="IY1608" t="str">
        <f>""</f>
        <v/>
      </c>
      <c r="JB1608" t="s">
        <v>271</v>
      </c>
      <c r="JD1608" t="str">
        <f>""</f>
        <v/>
      </c>
      <c r="JE1608" t="str">
        <f>""</f>
        <v/>
      </c>
      <c r="JO1608" t="str">
        <f>""</f>
        <v/>
      </c>
      <c r="JP1608" t="str">
        <f>""</f>
        <v/>
      </c>
      <c r="JQ1608" t="str">
        <f>HYPERLINK("https://web.datatree.com/?/property?propertyId=4918776")</f>
        <v>https://web.datatree.com/?/property?propertyId=4918776</v>
      </c>
    </row>
    <row r="1609" spans="1:277" x14ac:dyDescent="0.25">
      <c r="A1609">
        <v>1607</v>
      </c>
      <c r="B1609" s="15" t="s">
        <v>18833</v>
      </c>
      <c r="C1609" s="15" t="s">
        <v>18832</v>
      </c>
      <c r="D1609" s="15" t="s">
        <v>18834</v>
      </c>
      <c r="E1609" s="15" t="s">
        <v>18835</v>
      </c>
      <c r="F1609" s="15" t="s">
        <v>18836</v>
      </c>
      <c r="G1609" s="15" t="s">
        <v>243</v>
      </c>
      <c r="H1609" s="15">
        <v>85555</v>
      </c>
      <c r="I1609" s="15" t="s">
        <v>18837</v>
      </c>
      <c r="J1609" s="23" t="s">
        <v>18838</v>
      </c>
      <c r="K1609" s="15" t="s">
        <v>18839</v>
      </c>
      <c r="L1609" s="16" t="s">
        <v>18840</v>
      </c>
      <c r="M1609" s="17" t="str">
        <f t="shared" si="496"/>
        <v>6/31/2022</v>
      </c>
      <c r="N1609" s="15">
        <v>10801</v>
      </c>
      <c r="O1609" s="18">
        <f t="shared" si="499"/>
        <v>0</v>
      </c>
      <c r="P1609" s="19" t="str">
        <f t="shared" si="500"/>
        <v>$0.00</v>
      </c>
      <c r="Q1609" s="16">
        <v>44834</v>
      </c>
      <c r="R1609" s="19" t="str">
        <f t="shared" si="497"/>
        <v>09/30/22</v>
      </c>
      <c r="S1609" t="str">
        <f t="shared" si="501"/>
        <v>MOHAVE</v>
      </c>
      <c r="T1609" s="6" t="str">
        <f t="shared" si="502"/>
        <v>227-15-124</v>
      </c>
      <c r="U1609" t="str">
        <f t="shared" si="503"/>
        <v xml:space="preserve">3969 TARRYBRAE TER </v>
      </c>
      <c r="V1609" t="str">
        <f t="shared" si="504"/>
        <v>TARZANA</v>
      </c>
      <c r="W1609" t="str">
        <f t="shared" si="505"/>
        <v>CA</v>
      </c>
      <c r="X1609" t="str">
        <f t="shared" si="506"/>
        <v>91356-5432</v>
      </c>
      <c r="Y1609" t="str">
        <f t="shared" si="507"/>
        <v>STEPHANIE</v>
      </c>
      <c r="Z1609" t="str">
        <f t="shared" si="508"/>
        <v>ALBA</v>
      </c>
      <c r="AA1609" t="str">
        <f t="shared" si="509"/>
        <v>T19N R22W SEC 26 N2 W2 SE4 NW4 CONT 10 ACRES 223-09-075 (223-09-1 24 &amp; 125) 2003 TAX ROLL</v>
      </c>
      <c r="AB1609">
        <f t="shared" si="510"/>
        <v>10</v>
      </c>
      <c r="AC1609" t="str">
        <f t="shared" si="511"/>
        <v>MOHAVE</v>
      </c>
      <c r="AI1609">
        <f t="shared" si="498"/>
        <v>10</v>
      </c>
      <c r="AO1609" t="s">
        <v>13326</v>
      </c>
      <c r="AP1609" t="s">
        <v>2288</v>
      </c>
      <c r="AQ1609" t="s">
        <v>2288</v>
      </c>
      <c r="AR1609" t="s">
        <v>13327</v>
      </c>
      <c r="AS1609" t="s">
        <v>240</v>
      </c>
      <c r="AT1609">
        <v>8</v>
      </c>
      <c r="BC1609" t="s">
        <v>13328</v>
      </c>
      <c r="BD1609" t="s">
        <v>13326</v>
      </c>
      <c r="BH1609" t="s">
        <v>242</v>
      </c>
      <c r="BS1609" t="s">
        <v>243</v>
      </c>
      <c r="BV1609" t="s">
        <v>244</v>
      </c>
      <c r="BY1609" t="s">
        <v>245</v>
      </c>
      <c r="CA1609">
        <v>3969</v>
      </c>
      <c r="CD1609" t="s">
        <v>13329</v>
      </c>
      <c r="CE1609" t="s">
        <v>9141</v>
      </c>
      <c r="CG1609" t="s">
        <v>819</v>
      </c>
      <c r="CH1609" t="s">
        <v>691</v>
      </c>
      <c r="CI1609" t="s">
        <v>328</v>
      </c>
      <c r="CJ1609" t="str">
        <f>"91356-5432"</f>
        <v>91356-5432</v>
      </c>
      <c r="CK1609" t="s">
        <v>378</v>
      </c>
      <c r="CL1609" t="s">
        <v>13330</v>
      </c>
      <c r="CM1609" t="s">
        <v>13331</v>
      </c>
      <c r="CN1609" t="s">
        <v>254</v>
      </c>
      <c r="CO1609" t="s">
        <v>13332</v>
      </c>
      <c r="CP1609" t="str">
        <f>"227-15-124"</f>
        <v>227-15-124</v>
      </c>
      <c r="CQ1609" t="str">
        <f>"22715124"</f>
        <v>22715124</v>
      </c>
      <c r="CR1609" t="str">
        <f>"R22715124"</f>
        <v>R22715124</v>
      </c>
      <c r="CS1609">
        <v>4015</v>
      </c>
      <c r="CX1609" t="s">
        <v>911</v>
      </c>
      <c r="CY1609" t="s">
        <v>5455</v>
      </c>
      <c r="CZ1609">
        <v>26</v>
      </c>
      <c r="DB1609">
        <v>35.0069759003485</v>
      </c>
      <c r="DC1609">
        <v>-114.592460865302</v>
      </c>
      <c r="DK1609" t="s">
        <v>13333</v>
      </c>
      <c r="DL1609" t="s">
        <v>13333</v>
      </c>
      <c r="DO1609" t="str">
        <f>""</f>
        <v/>
      </c>
      <c r="DQ1609">
        <v>0</v>
      </c>
      <c r="DR1609">
        <v>0</v>
      </c>
      <c r="DS1609">
        <v>0</v>
      </c>
      <c r="DT1609">
        <v>0</v>
      </c>
      <c r="DW1609">
        <v>0</v>
      </c>
      <c r="DX1609">
        <v>0</v>
      </c>
      <c r="DZ1609">
        <v>0</v>
      </c>
      <c r="EA1609">
        <v>0</v>
      </c>
      <c r="EB1609">
        <v>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0</v>
      </c>
      <c r="EI1609">
        <v>0</v>
      </c>
      <c r="EL1609">
        <v>0</v>
      </c>
      <c r="EN1609">
        <v>0</v>
      </c>
      <c r="EP1609">
        <v>0</v>
      </c>
      <c r="ER1609">
        <v>0</v>
      </c>
      <c r="ET1609">
        <v>0</v>
      </c>
      <c r="EY1609">
        <v>0</v>
      </c>
      <c r="FA1609">
        <v>0</v>
      </c>
      <c r="FL1609">
        <v>0</v>
      </c>
      <c r="FQ1609" t="s">
        <v>261</v>
      </c>
      <c r="FR1609" t="s">
        <v>354</v>
      </c>
      <c r="FS1609" t="s">
        <v>355</v>
      </c>
      <c r="FU1609">
        <v>435600</v>
      </c>
      <c r="FV1609">
        <v>10</v>
      </c>
      <c r="FW1609">
        <v>0</v>
      </c>
      <c r="FX1609">
        <v>0</v>
      </c>
      <c r="FY1609">
        <v>0</v>
      </c>
      <c r="FZ1609">
        <v>0</v>
      </c>
      <c r="GI1609" t="s">
        <v>264</v>
      </c>
      <c r="GJ1609" t="s">
        <v>13334</v>
      </c>
      <c r="GK1609" t="s">
        <v>13335</v>
      </c>
      <c r="GL1609" s="1">
        <v>42340</v>
      </c>
      <c r="GM1609" t="s">
        <v>267</v>
      </c>
      <c r="GN1609" t="str">
        <f t="shared" si="495"/>
        <v>FALSE</v>
      </c>
      <c r="GO1609">
        <v>2022</v>
      </c>
      <c r="GP1609">
        <v>2020</v>
      </c>
      <c r="GQ1609">
        <v>1621</v>
      </c>
      <c r="GR1609" t="s">
        <v>246</v>
      </c>
      <c r="GS1609" t="s">
        <v>246</v>
      </c>
      <c r="GT1609" t="s">
        <v>246</v>
      </c>
      <c r="GU1609" t="s">
        <v>246</v>
      </c>
      <c r="GV1609" t="s">
        <v>246</v>
      </c>
      <c r="GW1609" t="s">
        <v>246</v>
      </c>
      <c r="GX1609" t="s">
        <v>246</v>
      </c>
      <c r="GY1609" t="s">
        <v>246</v>
      </c>
      <c r="GZ1609" t="s">
        <v>246</v>
      </c>
      <c r="HA1609" t="s">
        <v>246</v>
      </c>
      <c r="HB1609" t="s">
        <v>246</v>
      </c>
      <c r="HC1609" t="s">
        <v>246</v>
      </c>
      <c r="HD1609" t="s">
        <v>246</v>
      </c>
      <c r="HE1609" s="2">
        <v>14192</v>
      </c>
      <c r="HF1609" s="2">
        <v>0</v>
      </c>
      <c r="HG1609" s="2">
        <v>0</v>
      </c>
      <c r="HH1609">
        <v>0</v>
      </c>
      <c r="HI1609" s="2">
        <v>94610</v>
      </c>
      <c r="HJ1609" s="2">
        <v>94610</v>
      </c>
      <c r="HK1609" s="2">
        <v>0</v>
      </c>
      <c r="HL1609">
        <v>0</v>
      </c>
      <c r="HM1609" s="2">
        <v>0</v>
      </c>
      <c r="HN1609" s="2">
        <v>0</v>
      </c>
      <c r="HO1609" s="2">
        <v>0</v>
      </c>
      <c r="HP1609">
        <v>0</v>
      </c>
      <c r="HQ1609" s="2">
        <v>1121.1600000000001</v>
      </c>
      <c r="HS1609" s="2">
        <v>94610</v>
      </c>
      <c r="HV1609" t="s">
        <v>387</v>
      </c>
      <c r="HW1609" t="s">
        <v>1243</v>
      </c>
      <c r="HY1609" t="s">
        <v>1245</v>
      </c>
      <c r="HZ1609" t="s">
        <v>5461</v>
      </c>
      <c r="IA1609" t="s">
        <v>1246</v>
      </c>
      <c r="IB1609" s="1">
        <v>41359</v>
      </c>
      <c r="IC1609" s="1">
        <v>41379</v>
      </c>
      <c r="IE1609" t="s">
        <v>656</v>
      </c>
      <c r="IF1609" t="str">
        <f>""</f>
        <v/>
      </c>
      <c r="IG1609" t="str">
        <f>"2013.19515"</f>
        <v>2013.19515</v>
      </c>
      <c r="IH1609" t="str">
        <f>""</f>
        <v/>
      </c>
      <c r="IT1609" t="str">
        <f>""</f>
        <v/>
      </c>
      <c r="IY1609" t="str">
        <f>""</f>
        <v/>
      </c>
      <c r="JB1609" t="s">
        <v>271</v>
      </c>
      <c r="JD1609" t="str">
        <f>""</f>
        <v/>
      </c>
      <c r="JE1609" t="str">
        <f>""</f>
        <v/>
      </c>
      <c r="JO1609" t="str">
        <f>""</f>
        <v/>
      </c>
      <c r="JP1609" t="str">
        <f>""</f>
        <v/>
      </c>
      <c r="JQ1609" t="str">
        <f>HYPERLINK("https://web.datatree.com/?/property?propertyId=4914162")</f>
        <v>https://web.datatree.com/?/property?propertyId=4914162</v>
      </c>
    </row>
    <row r="1610" spans="1:277" x14ac:dyDescent="0.25">
      <c r="A1610">
        <v>1608</v>
      </c>
      <c r="B1610" s="15" t="s">
        <v>18833</v>
      </c>
      <c r="C1610" s="15" t="s">
        <v>18832</v>
      </c>
      <c r="D1610" s="15" t="s">
        <v>18834</v>
      </c>
      <c r="E1610" s="15" t="s">
        <v>18835</v>
      </c>
      <c r="F1610" s="15" t="s">
        <v>18836</v>
      </c>
      <c r="G1610" s="15" t="s">
        <v>243</v>
      </c>
      <c r="H1610" s="15">
        <v>85555</v>
      </c>
      <c r="I1610" s="15" t="s">
        <v>18837</v>
      </c>
      <c r="J1610" s="23" t="s">
        <v>18838</v>
      </c>
      <c r="K1610" s="15" t="s">
        <v>18839</v>
      </c>
      <c r="L1610" s="16" t="s">
        <v>18840</v>
      </c>
      <c r="M1610" s="17" t="str">
        <f t="shared" si="496"/>
        <v>6/31/2022</v>
      </c>
      <c r="N1610" s="15">
        <v>10802</v>
      </c>
      <c r="O1610" s="18">
        <f t="shared" si="499"/>
        <v>0</v>
      </c>
      <c r="P1610" s="19" t="str">
        <f t="shared" si="500"/>
        <v>$0.00</v>
      </c>
      <c r="Q1610" s="16">
        <v>44834</v>
      </c>
      <c r="R1610" s="19" t="str">
        <f t="shared" si="497"/>
        <v>09/30/22</v>
      </c>
      <c r="S1610" t="str">
        <f t="shared" si="501"/>
        <v>MOHAVE</v>
      </c>
      <c r="T1610" s="6" t="str">
        <f t="shared" si="502"/>
        <v>201-34-026</v>
      </c>
      <c r="U1610" t="str">
        <f t="shared" si="503"/>
        <v xml:space="preserve">5702 E ANDERSON DR </v>
      </c>
      <c r="V1610" t="str">
        <f t="shared" si="504"/>
        <v>SCOTTSDALE</v>
      </c>
      <c r="W1610" t="str">
        <f t="shared" si="505"/>
        <v>AZ</v>
      </c>
      <c r="X1610" t="str">
        <f t="shared" si="506"/>
        <v>85254-5971</v>
      </c>
      <c r="Y1610">
        <f t="shared" si="507"/>
        <v>0</v>
      </c>
      <c r="Z1610" t="str">
        <f t="shared" si="508"/>
        <v>ROBERTO MICHAEL &amp; GARCIA MIRANDA L TRUST</v>
      </c>
      <c r="AA1610" t="str">
        <f t="shared" si="509"/>
        <v>NE4 SW4 NE4 CONT 10 AC M/L</v>
      </c>
      <c r="AB1610">
        <f t="shared" si="510"/>
        <v>10</v>
      </c>
      <c r="AC1610" t="str">
        <f t="shared" si="511"/>
        <v>MOHAVE</v>
      </c>
      <c r="AI1610">
        <f t="shared" si="498"/>
        <v>10</v>
      </c>
      <c r="AO1610" t="s">
        <v>13336</v>
      </c>
      <c r="AR1610" t="s">
        <v>13336</v>
      </c>
      <c r="AS1610" t="s">
        <v>588</v>
      </c>
      <c r="AT1610">
        <v>1</v>
      </c>
      <c r="BC1610" t="s">
        <v>13337</v>
      </c>
      <c r="BD1610" t="s">
        <v>13336</v>
      </c>
      <c r="BF1610" t="s">
        <v>2760</v>
      </c>
      <c r="BH1610" t="s">
        <v>242</v>
      </c>
      <c r="BS1610" t="s">
        <v>243</v>
      </c>
      <c r="BV1610" t="s">
        <v>244</v>
      </c>
      <c r="BY1610" t="s">
        <v>245</v>
      </c>
      <c r="BZ1610" t="s">
        <v>396</v>
      </c>
      <c r="CA1610">
        <v>5702</v>
      </c>
      <c r="CD1610" t="s">
        <v>1474</v>
      </c>
      <c r="CE1610" t="s">
        <v>302</v>
      </c>
      <c r="CG1610" t="s">
        <v>1362</v>
      </c>
      <c r="CH1610" t="s">
        <v>591</v>
      </c>
      <c r="CI1610" t="s">
        <v>243</v>
      </c>
      <c r="CJ1610" t="str">
        <f>"85254-5971"</f>
        <v>85254-5971</v>
      </c>
      <c r="CK1610" t="s">
        <v>3789</v>
      </c>
      <c r="CL1610" t="s">
        <v>13338</v>
      </c>
      <c r="CM1610" t="s">
        <v>13339</v>
      </c>
      <c r="CN1610" t="s">
        <v>254</v>
      </c>
      <c r="CO1610" t="s">
        <v>3028</v>
      </c>
      <c r="CP1610" t="str">
        <f>"201-34-026"</f>
        <v>201-34-026</v>
      </c>
      <c r="CQ1610" t="str">
        <f>"20134026"</f>
        <v>20134026</v>
      </c>
      <c r="CR1610" t="str">
        <f>"R20134026"</f>
        <v>R20134026</v>
      </c>
      <c r="CS1610">
        <v>4015</v>
      </c>
      <c r="CW1610" t="s">
        <v>256</v>
      </c>
      <c r="CX1610" t="s">
        <v>707</v>
      </c>
      <c r="CY1610" t="s">
        <v>258</v>
      </c>
      <c r="CZ1610">
        <v>17</v>
      </c>
      <c r="DB1610">
        <v>34.858175531862599</v>
      </c>
      <c r="DC1610">
        <v>-113.56982364478699</v>
      </c>
      <c r="DK1610" t="s">
        <v>1166</v>
      </c>
      <c r="DL1610" t="s">
        <v>1166</v>
      </c>
      <c r="DO1610" t="str">
        <f>""</f>
        <v/>
      </c>
      <c r="DQ1610">
        <v>0</v>
      </c>
      <c r="DR1610">
        <v>0</v>
      </c>
      <c r="DS1610">
        <v>0</v>
      </c>
      <c r="DT1610">
        <v>0</v>
      </c>
      <c r="DW1610">
        <v>0</v>
      </c>
      <c r="DX1610">
        <v>0</v>
      </c>
      <c r="DZ1610">
        <v>0</v>
      </c>
      <c r="EA1610">
        <v>0</v>
      </c>
      <c r="EB1610">
        <v>0</v>
      </c>
      <c r="EC1610">
        <v>0</v>
      </c>
      <c r="ED1610">
        <v>0</v>
      </c>
      <c r="EE1610">
        <v>0</v>
      </c>
      <c r="EF1610">
        <v>0</v>
      </c>
      <c r="EG1610">
        <v>0</v>
      </c>
      <c r="EH1610">
        <v>0</v>
      </c>
      <c r="EI1610">
        <v>0</v>
      </c>
      <c r="EL1610">
        <v>0</v>
      </c>
      <c r="EN1610">
        <v>0</v>
      </c>
      <c r="EP1610">
        <v>0</v>
      </c>
      <c r="ER1610">
        <v>0</v>
      </c>
      <c r="ET1610">
        <v>0</v>
      </c>
      <c r="EY1610">
        <v>0</v>
      </c>
      <c r="FA1610">
        <v>0</v>
      </c>
      <c r="FL1610">
        <v>0</v>
      </c>
      <c r="FQ1610" t="s">
        <v>336</v>
      </c>
      <c r="FR1610" t="s">
        <v>405</v>
      </c>
      <c r="FS1610" t="s">
        <v>406</v>
      </c>
      <c r="FU1610">
        <v>435600</v>
      </c>
      <c r="FV1610">
        <v>10</v>
      </c>
      <c r="FW1610">
        <v>0</v>
      </c>
      <c r="FX1610">
        <v>0</v>
      </c>
      <c r="FY1610">
        <v>0</v>
      </c>
      <c r="FZ1610">
        <v>0</v>
      </c>
      <c r="GI1610" t="s">
        <v>264</v>
      </c>
      <c r="GJ1610" t="s">
        <v>709</v>
      </c>
      <c r="GK1610" t="s">
        <v>710</v>
      </c>
      <c r="GL1610" s="1">
        <v>40135</v>
      </c>
      <c r="GM1610" t="s">
        <v>267</v>
      </c>
      <c r="GN1610" t="str">
        <f t="shared" si="495"/>
        <v>FALSE</v>
      </c>
      <c r="GO1610">
        <v>2022</v>
      </c>
      <c r="GP1610">
        <v>2020</v>
      </c>
      <c r="GQ1610">
        <v>600</v>
      </c>
      <c r="GR1610" t="s">
        <v>246</v>
      </c>
      <c r="GS1610" t="s">
        <v>246</v>
      </c>
      <c r="GT1610" t="s">
        <v>246</v>
      </c>
      <c r="GU1610" t="s">
        <v>246</v>
      </c>
      <c r="GV1610" t="s">
        <v>246</v>
      </c>
      <c r="GW1610" t="s">
        <v>246</v>
      </c>
      <c r="GX1610" t="s">
        <v>246</v>
      </c>
      <c r="GY1610" t="s">
        <v>246</v>
      </c>
      <c r="GZ1610" t="s">
        <v>246</v>
      </c>
      <c r="HA1610" t="s">
        <v>246</v>
      </c>
      <c r="HB1610" t="s">
        <v>246</v>
      </c>
      <c r="HC1610" t="s">
        <v>246</v>
      </c>
      <c r="HD1610" t="s">
        <v>246</v>
      </c>
      <c r="HE1610" s="2">
        <v>296</v>
      </c>
      <c r="HF1610" s="2">
        <v>0</v>
      </c>
      <c r="HG1610" s="2">
        <v>0</v>
      </c>
      <c r="HH1610">
        <v>0</v>
      </c>
      <c r="HI1610" s="2">
        <v>1972</v>
      </c>
      <c r="HJ1610" s="2">
        <v>1972</v>
      </c>
      <c r="HK1610" s="2">
        <v>0</v>
      </c>
      <c r="HL1610">
        <v>0</v>
      </c>
      <c r="HM1610" s="2">
        <v>0</v>
      </c>
      <c r="HN1610" s="2">
        <v>0</v>
      </c>
      <c r="HO1610" s="2">
        <v>0</v>
      </c>
      <c r="HP1610">
        <v>0</v>
      </c>
      <c r="HQ1610" s="2">
        <v>18.18</v>
      </c>
      <c r="HS1610" s="2">
        <v>1972</v>
      </c>
      <c r="HV1610" t="s">
        <v>289</v>
      </c>
      <c r="HY1610" t="s">
        <v>290</v>
      </c>
      <c r="HZ1610" t="s">
        <v>290</v>
      </c>
      <c r="IB1610" s="1">
        <v>42628</v>
      </c>
      <c r="IC1610" s="1">
        <v>42636</v>
      </c>
      <c r="IE1610" t="s">
        <v>270</v>
      </c>
      <c r="IF1610" t="str">
        <f>""</f>
        <v/>
      </c>
      <c r="IG1610" t="str">
        <f>"2016.43297"</f>
        <v>2016.43297</v>
      </c>
      <c r="IH1610" t="str">
        <f>""</f>
        <v/>
      </c>
      <c r="II1610" s="1">
        <v>38503</v>
      </c>
      <c r="IJ1610" s="1">
        <v>38510</v>
      </c>
      <c r="IK1610" s="2">
        <v>5100</v>
      </c>
      <c r="IL1610" t="s">
        <v>566</v>
      </c>
      <c r="IM1610" t="s">
        <v>319</v>
      </c>
      <c r="IN1610" t="s">
        <v>10694</v>
      </c>
      <c r="IT1610" t="str">
        <f>"                    "</f>
        <v xml:space="preserve">                    </v>
      </c>
      <c r="IY1610" t="str">
        <f>"                    "</f>
        <v xml:space="preserve">                    </v>
      </c>
      <c r="JB1610" t="s">
        <v>271</v>
      </c>
      <c r="JD1610" t="str">
        <f>"5644.772"</f>
        <v>5644.772</v>
      </c>
      <c r="JE1610" t="str">
        <f>""</f>
        <v/>
      </c>
      <c r="JF1610" s="1">
        <v>38475</v>
      </c>
      <c r="JG1610" s="1">
        <v>38482</v>
      </c>
      <c r="JH1610" s="2">
        <v>5100</v>
      </c>
      <c r="JI1610" t="s">
        <v>319</v>
      </c>
      <c r="JK1610" s="2">
        <v>0</v>
      </c>
      <c r="JO1610" t="str">
        <f>"5591.455"</f>
        <v>5591.455</v>
      </c>
      <c r="JP1610" t="str">
        <f>""</f>
        <v/>
      </c>
      <c r="JQ1610" t="str">
        <f>HYPERLINK("https://web.datatree.com/?/property?propertyId=4930361")</f>
        <v>https://web.datatree.com/?/property?propertyId=4930361</v>
      </c>
    </row>
    <row r="1611" spans="1:277" x14ac:dyDescent="0.25">
      <c r="A1611">
        <v>1609</v>
      </c>
      <c r="B1611" s="15" t="s">
        <v>18833</v>
      </c>
      <c r="C1611" s="15" t="s">
        <v>18832</v>
      </c>
      <c r="D1611" s="15" t="s">
        <v>18834</v>
      </c>
      <c r="E1611" s="15" t="s">
        <v>18835</v>
      </c>
      <c r="F1611" s="15" t="s">
        <v>18836</v>
      </c>
      <c r="G1611" s="15" t="s">
        <v>243</v>
      </c>
      <c r="H1611" s="15">
        <v>85555</v>
      </c>
      <c r="I1611" s="15" t="s">
        <v>18837</v>
      </c>
      <c r="J1611" s="23" t="s">
        <v>18838</v>
      </c>
      <c r="K1611" s="15" t="s">
        <v>18839</v>
      </c>
      <c r="L1611" s="16" t="s">
        <v>18840</v>
      </c>
      <c r="M1611" s="17" t="str">
        <f t="shared" si="496"/>
        <v>6/31/2022</v>
      </c>
      <c r="N1611" s="15">
        <v>10803</v>
      </c>
      <c r="O1611" s="18">
        <f t="shared" si="499"/>
        <v>0</v>
      </c>
      <c r="P1611" s="19" t="str">
        <f t="shared" si="500"/>
        <v>$0.00</v>
      </c>
      <c r="Q1611" s="16">
        <v>44834</v>
      </c>
      <c r="R1611" s="19" t="str">
        <f t="shared" si="497"/>
        <v>09/30/22</v>
      </c>
      <c r="S1611" t="str">
        <f t="shared" si="501"/>
        <v>MOHAVE</v>
      </c>
      <c r="T1611" s="6" t="str">
        <f t="shared" si="502"/>
        <v>216-05-002</v>
      </c>
      <c r="U1611" t="str">
        <f t="shared" si="503"/>
        <v xml:space="preserve">22601 N 19TH AVE #208 </v>
      </c>
      <c r="V1611" t="str">
        <f t="shared" si="504"/>
        <v>PHOENIX</v>
      </c>
      <c r="W1611" t="str">
        <f t="shared" si="505"/>
        <v>AZ</v>
      </c>
      <c r="X1611" t="str">
        <f t="shared" si="506"/>
        <v>85027-1321</v>
      </c>
      <c r="Y1611">
        <f t="shared" si="507"/>
        <v>0</v>
      </c>
      <c r="Z1611" t="str">
        <f t="shared" si="508"/>
        <v>U S DEPT OF THE INTERIOR</v>
      </c>
      <c r="AA1611" t="str">
        <f t="shared" si="509"/>
        <v>SBB &amp; M; N2 S2 NE4 NE4 CONT 10 AC; ACREAGE OUTSIDE CHANNEL 10 AC</v>
      </c>
      <c r="AB1611">
        <f t="shared" si="510"/>
        <v>10</v>
      </c>
      <c r="AC1611" t="str">
        <f t="shared" si="511"/>
        <v>MOHAVE</v>
      </c>
      <c r="AI1611">
        <f t="shared" si="498"/>
        <v>10</v>
      </c>
      <c r="AO1611" t="s">
        <v>13340</v>
      </c>
      <c r="AR1611" t="s">
        <v>13340</v>
      </c>
      <c r="AS1611" t="s">
        <v>273</v>
      </c>
      <c r="AT1611">
        <v>16</v>
      </c>
      <c r="AU1611" t="s">
        <v>13341</v>
      </c>
      <c r="AX1611" t="s">
        <v>13341</v>
      </c>
      <c r="AY1611" t="s">
        <v>273</v>
      </c>
      <c r="AZ1611">
        <v>17</v>
      </c>
      <c r="BC1611" t="s">
        <v>13340</v>
      </c>
      <c r="BD1611" t="s">
        <v>13342</v>
      </c>
      <c r="BH1611" t="s">
        <v>242</v>
      </c>
      <c r="BS1611" t="s">
        <v>243</v>
      </c>
      <c r="BV1611" t="s">
        <v>244</v>
      </c>
      <c r="BY1611" t="s">
        <v>245</v>
      </c>
      <c r="BZ1611" t="s">
        <v>246</v>
      </c>
      <c r="CA1611">
        <v>22601</v>
      </c>
      <c r="CD1611" t="s">
        <v>6938</v>
      </c>
      <c r="CE1611" t="s">
        <v>248</v>
      </c>
      <c r="CF1611">
        <v>208</v>
      </c>
      <c r="CG1611" t="s">
        <v>591</v>
      </c>
      <c r="CH1611" t="s">
        <v>591</v>
      </c>
      <c r="CI1611" t="s">
        <v>243</v>
      </c>
      <c r="CJ1611" t="str">
        <f>"85027-1321"</f>
        <v>85027-1321</v>
      </c>
      <c r="CK1611" t="s">
        <v>2264</v>
      </c>
      <c r="CL1611" t="s">
        <v>13343</v>
      </c>
      <c r="CM1611" t="s">
        <v>13344</v>
      </c>
      <c r="CN1611" t="s">
        <v>254</v>
      </c>
      <c r="CO1611" t="s">
        <v>13345</v>
      </c>
      <c r="CP1611" t="str">
        <f>"216-05-002"</f>
        <v>216-05-002</v>
      </c>
      <c r="CQ1611" t="str">
        <f>"21605002"</f>
        <v>21605002</v>
      </c>
      <c r="CR1611" t="str">
        <f>"R21605002"</f>
        <v>R21605002</v>
      </c>
      <c r="CS1611">
        <v>4015</v>
      </c>
      <c r="CW1611" t="s">
        <v>256</v>
      </c>
      <c r="CX1611" t="s">
        <v>13346</v>
      </c>
      <c r="CY1611" t="s">
        <v>13347</v>
      </c>
      <c r="CZ1611">
        <v>12</v>
      </c>
      <c r="DB1611">
        <v>35.704044908433602</v>
      </c>
      <c r="DC1611">
        <v>-113.757910291868</v>
      </c>
      <c r="DK1611" t="s">
        <v>13348</v>
      </c>
      <c r="DL1611" t="s">
        <v>13348</v>
      </c>
      <c r="DO1611" t="str">
        <f>""</f>
        <v/>
      </c>
      <c r="DQ1611">
        <v>0</v>
      </c>
      <c r="DR1611">
        <v>0</v>
      </c>
      <c r="DS1611">
        <v>0</v>
      </c>
      <c r="DT1611">
        <v>0</v>
      </c>
      <c r="DW1611">
        <v>0</v>
      </c>
      <c r="DX1611">
        <v>0</v>
      </c>
      <c r="DZ1611">
        <v>0</v>
      </c>
      <c r="EA1611">
        <v>0</v>
      </c>
      <c r="EB1611">
        <v>0</v>
      </c>
      <c r="EC1611">
        <v>0</v>
      </c>
      <c r="ED1611">
        <v>0</v>
      </c>
      <c r="EE1611">
        <v>0</v>
      </c>
      <c r="EF1611">
        <v>0</v>
      </c>
      <c r="EG1611">
        <v>0</v>
      </c>
      <c r="EH1611">
        <v>0</v>
      </c>
      <c r="EI1611">
        <v>0</v>
      </c>
      <c r="EL1611">
        <v>0</v>
      </c>
      <c r="EN1611">
        <v>0</v>
      </c>
      <c r="EP1611">
        <v>0</v>
      </c>
      <c r="ER1611">
        <v>0</v>
      </c>
      <c r="ET1611">
        <v>0</v>
      </c>
      <c r="EY1611">
        <v>0</v>
      </c>
      <c r="FA1611">
        <v>0</v>
      </c>
      <c r="FL1611">
        <v>0</v>
      </c>
      <c r="FQ1611" t="s">
        <v>261</v>
      </c>
      <c r="FR1611" t="s">
        <v>1088</v>
      </c>
      <c r="FS1611" t="s">
        <v>1089</v>
      </c>
      <c r="FU1611">
        <v>435600</v>
      </c>
      <c r="FV1611">
        <v>10</v>
      </c>
      <c r="FW1611">
        <v>0</v>
      </c>
      <c r="FX1611">
        <v>0</v>
      </c>
      <c r="FY1611">
        <v>0</v>
      </c>
      <c r="FZ1611">
        <v>0</v>
      </c>
      <c r="GI1611" t="s">
        <v>653</v>
      </c>
      <c r="GJ1611" t="s">
        <v>6640</v>
      </c>
      <c r="GK1611" t="s">
        <v>6641</v>
      </c>
      <c r="GL1611" s="1">
        <v>40135</v>
      </c>
      <c r="GM1611" t="s">
        <v>5853</v>
      </c>
      <c r="GN1611" t="str">
        <f t="shared" si="495"/>
        <v>FALSE</v>
      </c>
      <c r="GO1611">
        <v>2022</v>
      </c>
      <c r="GQ1611">
        <v>1610</v>
      </c>
      <c r="GR1611" t="s">
        <v>246</v>
      </c>
      <c r="GS1611" t="s">
        <v>246</v>
      </c>
      <c r="GT1611" t="s">
        <v>246</v>
      </c>
      <c r="GU1611" t="s">
        <v>246</v>
      </c>
      <c r="GV1611" t="s">
        <v>246</v>
      </c>
      <c r="GW1611" t="s">
        <v>246</v>
      </c>
      <c r="GX1611" t="s">
        <v>246</v>
      </c>
      <c r="GY1611" t="s">
        <v>246</v>
      </c>
      <c r="GZ1611" t="s">
        <v>246</v>
      </c>
      <c r="HA1611" t="s">
        <v>613</v>
      </c>
      <c r="HB1611" t="s">
        <v>246</v>
      </c>
      <c r="HC1611" t="s">
        <v>246</v>
      </c>
      <c r="HD1611" t="s">
        <v>246</v>
      </c>
      <c r="HE1611" s="2">
        <v>21139</v>
      </c>
      <c r="HF1611" s="2">
        <v>0</v>
      </c>
      <c r="HG1611" s="2">
        <v>0</v>
      </c>
      <c r="HH1611">
        <v>0</v>
      </c>
      <c r="HI1611" s="2">
        <v>140926</v>
      </c>
      <c r="HJ1611" s="2">
        <v>140926</v>
      </c>
      <c r="HK1611" s="2">
        <v>0</v>
      </c>
      <c r="HL1611">
        <v>0</v>
      </c>
      <c r="HM1611" s="2">
        <v>0</v>
      </c>
      <c r="HN1611" s="2">
        <v>0</v>
      </c>
      <c r="HO1611" s="2">
        <v>0</v>
      </c>
      <c r="HP1611">
        <v>0</v>
      </c>
      <c r="HS1611" s="2">
        <v>140926</v>
      </c>
      <c r="HV1611" t="s">
        <v>268</v>
      </c>
      <c r="HY1611" t="s">
        <v>269</v>
      </c>
      <c r="IF1611" t="str">
        <f>""</f>
        <v/>
      </c>
      <c r="IG1611" t="str">
        <f>""</f>
        <v/>
      </c>
      <c r="IH1611" t="str">
        <f>""</f>
        <v/>
      </c>
      <c r="IT1611" t="str">
        <f>""</f>
        <v/>
      </c>
      <c r="IY1611" t="str">
        <f>""</f>
        <v/>
      </c>
      <c r="JB1611" t="s">
        <v>271</v>
      </c>
      <c r="JD1611" t="str">
        <f>""</f>
        <v/>
      </c>
      <c r="JE1611" t="str">
        <f>""</f>
        <v/>
      </c>
      <c r="JO1611" t="str">
        <f>""</f>
        <v/>
      </c>
      <c r="JP1611" t="str">
        <f>""</f>
        <v/>
      </c>
      <c r="JQ1611" t="str">
        <f>HYPERLINK("https://web.datatree.com/?/property?propertyId=4930822")</f>
        <v>https://web.datatree.com/?/property?propertyId=4930822</v>
      </c>
    </row>
    <row r="1612" spans="1:277" x14ac:dyDescent="0.25">
      <c r="A1612">
        <v>1610</v>
      </c>
      <c r="B1612" s="15" t="s">
        <v>18833</v>
      </c>
      <c r="C1612" s="15" t="s">
        <v>18832</v>
      </c>
      <c r="D1612" s="15" t="s">
        <v>18834</v>
      </c>
      <c r="E1612" s="15" t="s">
        <v>18835</v>
      </c>
      <c r="F1612" s="15" t="s">
        <v>18836</v>
      </c>
      <c r="G1612" s="15" t="s">
        <v>243</v>
      </c>
      <c r="H1612" s="15">
        <v>85555</v>
      </c>
      <c r="I1612" s="15" t="s">
        <v>18837</v>
      </c>
      <c r="J1612" s="23" t="s">
        <v>18838</v>
      </c>
      <c r="K1612" s="15" t="s">
        <v>18839</v>
      </c>
      <c r="L1612" s="16" t="s">
        <v>18840</v>
      </c>
      <c r="M1612" s="17" t="str">
        <f t="shared" si="496"/>
        <v>6/31/2022</v>
      </c>
      <c r="N1612" s="15">
        <v>10804</v>
      </c>
      <c r="O1612" s="18">
        <f t="shared" si="499"/>
        <v>0</v>
      </c>
      <c r="P1612" s="19" t="str">
        <f t="shared" si="500"/>
        <v>$0.00</v>
      </c>
      <c r="Q1612" s="16">
        <v>44834</v>
      </c>
      <c r="R1612" s="19" t="str">
        <f t="shared" si="497"/>
        <v>09/30/22</v>
      </c>
      <c r="S1612" t="str">
        <f t="shared" si="501"/>
        <v>MOHAVE</v>
      </c>
      <c r="T1612" s="6" t="str">
        <f t="shared" si="502"/>
        <v>351-04-012A</v>
      </c>
      <c r="U1612" t="str">
        <f t="shared" si="503"/>
        <v xml:space="preserve">8160 PLACID ST </v>
      </c>
      <c r="V1612" t="str">
        <f t="shared" si="504"/>
        <v>LAS VEGAS</v>
      </c>
      <c r="W1612" t="str">
        <f t="shared" si="505"/>
        <v>NV</v>
      </c>
      <c r="X1612" t="str">
        <f t="shared" si="506"/>
        <v>89123-2262</v>
      </c>
      <c r="Y1612" t="str">
        <f t="shared" si="507"/>
        <v>JUAN</v>
      </c>
      <c r="Z1612" t="str">
        <f t="shared" si="508"/>
        <v>ESCALERA</v>
      </c>
      <c r="AA1612" t="str">
        <f t="shared" si="509"/>
        <v>GATEWAY ACRES TRACT 6 LOTS 34 &amp; 47</v>
      </c>
      <c r="AB1612">
        <f t="shared" si="510"/>
        <v>10</v>
      </c>
      <c r="AC1612" t="str">
        <f t="shared" si="511"/>
        <v>MOHAVE</v>
      </c>
      <c r="AI1612">
        <f t="shared" si="498"/>
        <v>10</v>
      </c>
      <c r="AO1612" t="s">
        <v>13349</v>
      </c>
      <c r="AP1612" t="s">
        <v>13350</v>
      </c>
      <c r="AQ1612" t="s">
        <v>12430</v>
      </c>
      <c r="AR1612" t="s">
        <v>13351</v>
      </c>
      <c r="AS1612" t="s">
        <v>240</v>
      </c>
      <c r="AT1612">
        <v>5</v>
      </c>
      <c r="AU1612" t="s">
        <v>13352</v>
      </c>
      <c r="AV1612" t="s">
        <v>4648</v>
      </c>
      <c r="AW1612" t="s">
        <v>4648</v>
      </c>
      <c r="AX1612" t="s">
        <v>13351</v>
      </c>
      <c r="AY1612" t="s">
        <v>240</v>
      </c>
      <c r="AZ1612">
        <v>5</v>
      </c>
      <c r="BC1612" t="s">
        <v>13353</v>
      </c>
      <c r="BD1612" t="s">
        <v>13354</v>
      </c>
      <c r="BF1612" t="s">
        <v>860</v>
      </c>
      <c r="BH1612" t="s">
        <v>242</v>
      </c>
      <c r="BS1612" t="s">
        <v>243</v>
      </c>
      <c r="BV1612" t="s">
        <v>244</v>
      </c>
      <c r="BY1612" t="s">
        <v>245</v>
      </c>
      <c r="CA1612">
        <v>8160</v>
      </c>
      <c r="CD1612" t="s">
        <v>13355</v>
      </c>
      <c r="CE1612" t="s">
        <v>375</v>
      </c>
      <c r="CG1612" t="s">
        <v>398</v>
      </c>
      <c r="CH1612" t="s">
        <v>3422</v>
      </c>
      <c r="CI1612" t="s">
        <v>400</v>
      </c>
      <c r="CJ1612" t="str">
        <f>"89123-2262"</f>
        <v>89123-2262</v>
      </c>
      <c r="CK1612" t="s">
        <v>1805</v>
      </c>
      <c r="CL1612" t="s">
        <v>13356</v>
      </c>
      <c r="CM1612" t="s">
        <v>13357</v>
      </c>
      <c r="CN1612" t="s">
        <v>254</v>
      </c>
      <c r="CO1612" t="s">
        <v>6630</v>
      </c>
      <c r="CP1612" t="str">
        <f>"351-04-012A"</f>
        <v>351-04-012A</v>
      </c>
      <c r="CQ1612" t="str">
        <f>"35104012A"</f>
        <v>35104012A</v>
      </c>
      <c r="CR1612" t="str">
        <f>"R35104012A"</f>
        <v>R35104012A</v>
      </c>
      <c r="CS1612">
        <v>4015</v>
      </c>
      <c r="CX1612" t="s">
        <v>333</v>
      </c>
      <c r="CY1612" t="s">
        <v>310</v>
      </c>
      <c r="CZ1612">
        <v>1</v>
      </c>
      <c r="DB1612">
        <v>35.499929581817703</v>
      </c>
      <c r="DC1612">
        <v>-114.363077752308</v>
      </c>
      <c r="DD1612" t="s">
        <v>334</v>
      </c>
      <c r="DE1612">
        <v>6</v>
      </c>
      <c r="DK1612" t="s">
        <v>4903</v>
      </c>
      <c r="DL1612" t="s">
        <v>4903</v>
      </c>
      <c r="DO1612" t="str">
        <f>"34|47"</f>
        <v>34|47</v>
      </c>
      <c r="DQ1612">
        <v>0</v>
      </c>
      <c r="DR1612">
        <v>0</v>
      </c>
      <c r="DS1612">
        <v>0</v>
      </c>
      <c r="DT1612">
        <v>0</v>
      </c>
      <c r="DW1612">
        <v>0</v>
      </c>
      <c r="DX1612">
        <v>0</v>
      </c>
      <c r="DZ1612">
        <v>0</v>
      </c>
      <c r="EA1612">
        <v>0</v>
      </c>
      <c r="EB1612">
        <v>0</v>
      </c>
      <c r="EC1612">
        <v>0</v>
      </c>
      <c r="ED1612">
        <v>0</v>
      </c>
      <c r="EE1612">
        <v>0</v>
      </c>
      <c r="EF1612">
        <v>0</v>
      </c>
      <c r="EG1612">
        <v>0</v>
      </c>
      <c r="EH1612">
        <v>0</v>
      </c>
      <c r="EI1612">
        <v>0</v>
      </c>
      <c r="EL1612">
        <v>0</v>
      </c>
      <c r="EN1612">
        <v>0</v>
      </c>
      <c r="EP1612">
        <v>0</v>
      </c>
      <c r="ER1612">
        <v>0</v>
      </c>
      <c r="ET1612">
        <v>0</v>
      </c>
      <c r="EY1612">
        <v>0</v>
      </c>
      <c r="FA1612">
        <v>0</v>
      </c>
      <c r="FL1612">
        <v>0</v>
      </c>
      <c r="FQ1612" t="s">
        <v>336</v>
      </c>
      <c r="FR1612" t="s">
        <v>337</v>
      </c>
      <c r="FS1612" t="s">
        <v>338</v>
      </c>
      <c r="FU1612">
        <v>435600</v>
      </c>
      <c r="FV1612">
        <v>10</v>
      </c>
      <c r="FW1612">
        <v>0</v>
      </c>
      <c r="FX1612">
        <v>0</v>
      </c>
      <c r="FY1612">
        <v>0</v>
      </c>
      <c r="FZ1612">
        <v>0</v>
      </c>
      <c r="GI1612" t="s">
        <v>407</v>
      </c>
      <c r="GJ1612" t="s">
        <v>1341</v>
      </c>
      <c r="GK1612" t="s">
        <v>1342</v>
      </c>
      <c r="GL1612" s="1">
        <v>40135</v>
      </c>
      <c r="GM1612" t="s">
        <v>267</v>
      </c>
      <c r="GN1612" t="str">
        <f>"TRUE"</f>
        <v>TRUE</v>
      </c>
      <c r="GO1612">
        <v>2022</v>
      </c>
      <c r="GP1612">
        <v>2020</v>
      </c>
      <c r="GQ1612">
        <v>400</v>
      </c>
      <c r="GR1612" t="s">
        <v>246</v>
      </c>
      <c r="GS1612" t="s">
        <v>246</v>
      </c>
      <c r="GT1612" t="s">
        <v>246</v>
      </c>
      <c r="GU1612" t="s">
        <v>246</v>
      </c>
      <c r="GV1612" t="s">
        <v>246</v>
      </c>
      <c r="GW1612" t="s">
        <v>246</v>
      </c>
      <c r="GX1612" t="s">
        <v>246</v>
      </c>
      <c r="GY1612" t="s">
        <v>246</v>
      </c>
      <c r="GZ1612" t="s">
        <v>246</v>
      </c>
      <c r="HA1612" t="s">
        <v>246</v>
      </c>
      <c r="HB1612" t="s">
        <v>246</v>
      </c>
      <c r="HC1612" t="s">
        <v>246</v>
      </c>
      <c r="HD1612" t="s">
        <v>246</v>
      </c>
      <c r="HE1612" s="2">
        <v>1534</v>
      </c>
      <c r="HF1612" s="2">
        <v>0</v>
      </c>
      <c r="HG1612" s="2">
        <v>0</v>
      </c>
      <c r="HH1612">
        <v>0</v>
      </c>
      <c r="HI1612" s="2">
        <v>10230</v>
      </c>
      <c r="HJ1612" s="2">
        <v>10230</v>
      </c>
      <c r="HK1612" s="2">
        <v>0</v>
      </c>
      <c r="HL1612">
        <v>0</v>
      </c>
      <c r="HM1612" s="2">
        <v>0</v>
      </c>
      <c r="HN1612" s="2">
        <v>0</v>
      </c>
      <c r="HO1612" s="2">
        <v>0</v>
      </c>
      <c r="HP1612">
        <v>0</v>
      </c>
      <c r="HQ1612" s="2">
        <v>178.4</v>
      </c>
      <c r="HS1612" s="2">
        <v>10230</v>
      </c>
      <c r="HV1612" t="s">
        <v>315</v>
      </c>
      <c r="HY1612" t="s">
        <v>316</v>
      </c>
      <c r="HZ1612" t="s">
        <v>317</v>
      </c>
      <c r="IA1612" t="s">
        <v>318</v>
      </c>
      <c r="IF1612" t="str">
        <f>""</f>
        <v/>
      </c>
      <c r="IG1612" t="str">
        <f>""</f>
        <v/>
      </c>
      <c r="IH1612" t="str">
        <f>""</f>
        <v/>
      </c>
      <c r="IT1612" t="str">
        <f>""</f>
        <v/>
      </c>
      <c r="IY1612" t="str">
        <f>""</f>
        <v/>
      </c>
      <c r="JB1612" t="s">
        <v>271</v>
      </c>
      <c r="JD1612" t="str">
        <f>""</f>
        <v/>
      </c>
      <c r="JE1612" t="str">
        <f>""</f>
        <v/>
      </c>
      <c r="JO1612" t="str">
        <f>""</f>
        <v/>
      </c>
      <c r="JP1612" t="str">
        <f>""</f>
        <v/>
      </c>
      <c r="JQ1612" t="str">
        <f>HYPERLINK("https://web.datatree.com/?/property?propertyId=4933362")</f>
        <v>https://web.datatree.com/?/property?propertyId=4933362</v>
      </c>
    </row>
    <row r="1613" spans="1:277" x14ac:dyDescent="0.25">
      <c r="A1613">
        <v>1611</v>
      </c>
      <c r="B1613" s="15" t="s">
        <v>18833</v>
      </c>
      <c r="C1613" s="15" t="s">
        <v>18832</v>
      </c>
      <c r="D1613" s="15" t="s">
        <v>18834</v>
      </c>
      <c r="E1613" s="15" t="s">
        <v>18835</v>
      </c>
      <c r="F1613" s="15" t="s">
        <v>18836</v>
      </c>
      <c r="G1613" s="15" t="s">
        <v>243</v>
      </c>
      <c r="H1613" s="15">
        <v>85555</v>
      </c>
      <c r="I1613" s="15" t="s">
        <v>18837</v>
      </c>
      <c r="J1613" s="23" t="s">
        <v>18838</v>
      </c>
      <c r="K1613" s="15" t="s">
        <v>18839</v>
      </c>
      <c r="L1613" s="16" t="s">
        <v>18840</v>
      </c>
      <c r="M1613" s="17" t="str">
        <f t="shared" si="496"/>
        <v>6/31/2022</v>
      </c>
      <c r="N1613" s="15">
        <v>10805</v>
      </c>
      <c r="O1613" s="18">
        <f t="shared" si="499"/>
        <v>0</v>
      </c>
      <c r="P1613" s="19" t="str">
        <f t="shared" si="500"/>
        <v>$0.00</v>
      </c>
      <c r="Q1613" s="16">
        <v>44834</v>
      </c>
      <c r="R1613" s="19" t="str">
        <f t="shared" si="497"/>
        <v>09/30/22</v>
      </c>
      <c r="S1613" t="str">
        <f t="shared" si="501"/>
        <v>MOHAVE</v>
      </c>
      <c r="T1613" s="6" t="str">
        <f t="shared" si="502"/>
        <v>102-40-036</v>
      </c>
      <c r="U1613" t="str">
        <f t="shared" si="503"/>
        <v xml:space="preserve">10920 N 76TH AVE </v>
      </c>
      <c r="V1613" t="str">
        <f t="shared" si="504"/>
        <v>PEORIA</v>
      </c>
      <c r="W1613" t="str">
        <f t="shared" si="505"/>
        <v>AZ</v>
      </c>
      <c r="X1613" t="str">
        <f t="shared" si="506"/>
        <v>85345-5986</v>
      </c>
      <c r="Y1613" t="str">
        <f t="shared" si="507"/>
        <v>JAN</v>
      </c>
      <c r="Z1613" t="str">
        <f t="shared" si="508"/>
        <v>HERRMANN</v>
      </c>
      <c r="AA1613" t="str">
        <f t="shared" si="509"/>
        <v>SANDY RIVER RANCHEROS LOT 164 CONT 10 ACRES</v>
      </c>
      <c r="AB1613">
        <f t="shared" si="510"/>
        <v>10</v>
      </c>
      <c r="AC1613" t="str">
        <f t="shared" si="511"/>
        <v>MOHAVE</v>
      </c>
      <c r="AI1613">
        <f t="shared" si="498"/>
        <v>10</v>
      </c>
      <c r="AO1613" t="s">
        <v>13358</v>
      </c>
      <c r="AP1613" t="s">
        <v>13359</v>
      </c>
      <c r="AQ1613" t="s">
        <v>11255</v>
      </c>
      <c r="AR1613" t="s">
        <v>13360</v>
      </c>
      <c r="AS1613" t="s">
        <v>240</v>
      </c>
      <c r="AT1613">
        <v>2</v>
      </c>
      <c r="BC1613" t="s">
        <v>13361</v>
      </c>
      <c r="BD1613" t="s">
        <v>13358</v>
      </c>
      <c r="BH1613" t="s">
        <v>242</v>
      </c>
      <c r="BS1613" t="s">
        <v>243</v>
      </c>
      <c r="BV1613" t="s">
        <v>244</v>
      </c>
      <c r="BY1613" t="s">
        <v>245</v>
      </c>
      <c r="BZ1613" t="s">
        <v>246</v>
      </c>
      <c r="CA1613">
        <v>10920</v>
      </c>
      <c r="CD1613" t="s">
        <v>6442</v>
      </c>
      <c r="CE1613" t="s">
        <v>248</v>
      </c>
      <c r="CG1613" t="s">
        <v>1160</v>
      </c>
      <c r="CH1613" t="s">
        <v>1160</v>
      </c>
      <c r="CI1613" t="s">
        <v>243</v>
      </c>
      <c r="CJ1613" t="str">
        <f>"85345-5986"</f>
        <v>85345-5986</v>
      </c>
      <c r="CK1613" t="s">
        <v>1030</v>
      </c>
      <c r="CL1613" t="s">
        <v>13362</v>
      </c>
      <c r="CM1613" t="s">
        <v>13363</v>
      </c>
      <c r="CN1613" t="s">
        <v>254</v>
      </c>
      <c r="CO1613" t="s">
        <v>13364</v>
      </c>
      <c r="CP1613" t="str">
        <f>"102-40-036"</f>
        <v>102-40-036</v>
      </c>
      <c r="CQ1613" t="str">
        <f>"10240036"</f>
        <v>10240036</v>
      </c>
      <c r="CR1613" t="str">
        <f>"R10240036"</f>
        <v>R10240036</v>
      </c>
      <c r="CS1613">
        <v>4015</v>
      </c>
      <c r="CW1613" t="s">
        <v>256</v>
      </c>
      <c r="CX1613" t="s">
        <v>424</v>
      </c>
      <c r="CY1613" t="s">
        <v>258</v>
      </c>
      <c r="CZ1613">
        <v>25</v>
      </c>
      <c r="DB1613">
        <v>34.610796443090003</v>
      </c>
      <c r="DC1613">
        <v>-113.468968345156</v>
      </c>
      <c r="DD1613" t="s">
        <v>425</v>
      </c>
      <c r="DK1613" t="s">
        <v>426</v>
      </c>
      <c r="DL1613" t="s">
        <v>426</v>
      </c>
      <c r="DO1613" t="str">
        <f>"164"</f>
        <v>164</v>
      </c>
      <c r="DQ1613">
        <v>0</v>
      </c>
      <c r="DR1613">
        <v>0</v>
      </c>
      <c r="DS1613">
        <v>0</v>
      </c>
      <c r="DT1613">
        <v>0</v>
      </c>
      <c r="DW1613">
        <v>0</v>
      </c>
      <c r="DX1613">
        <v>0</v>
      </c>
      <c r="DZ1613">
        <v>0</v>
      </c>
      <c r="EA1613">
        <v>0</v>
      </c>
      <c r="EB1613">
        <v>0</v>
      </c>
      <c r="EC1613">
        <v>0</v>
      </c>
      <c r="ED1613">
        <v>0</v>
      </c>
      <c r="EE1613">
        <v>0</v>
      </c>
      <c r="EF1613">
        <v>0</v>
      </c>
      <c r="EG1613">
        <v>0</v>
      </c>
      <c r="EH1613">
        <v>0</v>
      </c>
      <c r="EI1613">
        <v>0</v>
      </c>
      <c r="EL1613">
        <v>0</v>
      </c>
      <c r="EN1613">
        <v>0</v>
      </c>
      <c r="EP1613">
        <v>0</v>
      </c>
      <c r="ER1613">
        <v>0</v>
      </c>
      <c r="ET1613">
        <v>0</v>
      </c>
      <c r="EY1613">
        <v>0</v>
      </c>
      <c r="FA1613">
        <v>0</v>
      </c>
      <c r="FL1613">
        <v>0</v>
      </c>
      <c r="FQ1613" t="s">
        <v>261</v>
      </c>
      <c r="FR1613" t="s">
        <v>262</v>
      </c>
      <c r="FS1613" t="s">
        <v>263</v>
      </c>
      <c r="FU1613">
        <v>435600</v>
      </c>
      <c r="FV1613">
        <v>10</v>
      </c>
      <c r="FW1613">
        <v>0</v>
      </c>
      <c r="FX1613">
        <v>0</v>
      </c>
      <c r="FY1613">
        <v>0</v>
      </c>
      <c r="FZ1613">
        <v>0</v>
      </c>
      <c r="GI1613" t="s">
        <v>264</v>
      </c>
      <c r="GJ1613" t="s">
        <v>427</v>
      </c>
      <c r="GK1613" t="s">
        <v>428</v>
      </c>
      <c r="GL1613" s="1">
        <v>40135</v>
      </c>
      <c r="GM1613" t="s">
        <v>267</v>
      </c>
      <c r="GN1613" t="str">
        <f>"FALSE"</f>
        <v>FALSE</v>
      </c>
      <c r="GO1613">
        <v>2022</v>
      </c>
      <c r="GP1613">
        <v>2020</v>
      </c>
      <c r="GQ1613">
        <v>600</v>
      </c>
      <c r="GR1613" t="s">
        <v>246</v>
      </c>
      <c r="GS1613" t="s">
        <v>246</v>
      </c>
      <c r="GT1613" t="s">
        <v>246</v>
      </c>
      <c r="GU1613" t="s">
        <v>246</v>
      </c>
      <c r="GV1613" t="s">
        <v>246</v>
      </c>
      <c r="GW1613" t="s">
        <v>246</v>
      </c>
      <c r="GX1613" t="s">
        <v>246</v>
      </c>
      <c r="GY1613" t="s">
        <v>246</v>
      </c>
      <c r="GZ1613" t="s">
        <v>246</v>
      </c>
      <c r="HA1613" t="s">
        <v>246</v>
      </c>
      <c r="HB1613" t="s">
        <v>246</v>
      </c>
      <c r="HC1613" t="s">
        <v>246</v>
      </c>
      <c r="HD1613" t="s">
        <v>246</v>
      </c>
      <c r="HE1613" s="2">
        <v>509</v>
      </c>
      <c r="HF1613" s="2">
        <v>0</v>
      </c>
      <c r="HG1613" s="2">
        <v>0</v>
      </c>
      <c r="HH1613">
        <v>0</v>
      </c>
      <c r="HI1613" s="2">
        <v>3391</v>
      </c>
      <c r="HJ1613" s="2">
        <v>3391</v>
      </c>
      <c r="HK1613" s="2">
        <v>0</v>
      </c>
      <c r="HL1613">
        <v>0</v>
      </c>
      <c r="HM1613" s="2">
        <v>0</v>
      </c>
      <c r="HN1613" s="2">
        <v>0</v>
      </c>
      <c r="HO1613" s="2">
        <v>0</v>
      </c>
      <c r="HP1613">
        <v>0</v>
      </c>
      <c r="HQ1613" s="2">
        <v>31.56</v>
      </c>
      <c r="HS1613" s="2">
        <v>3391</v>
      </c>
      <c r="HV1613" t="s">
        <v>289</v>
      </c>
      <c r="HY1613" t="s">
        <v>290</v>
      </c>
      <c r="HZ1613" t="s">
        <v>290</v>
      </c>
      <c r="IB1613" s="1">
        <v>39234</v>
      </c>
      <c r="IC1613" s="1">
        <v>39309</v>
      </c>
      <c r="ID1613" s="2">
        <v>3606</v>
      </c>
      <c r="IE1613" t="s">
        <v>362</v>
      </c>
      <c r="IF1613" t="str">
        <f>"                    "</f>
        <v xml:space="preserve">                    </v>
      </c>
      <c r="IG1613" t="str">
        <f>"6919.749"</f>
        <v>6919.749</v>
      </c>
      <c r="IH1613" t="str">
        <f>""</f>
        <v/>
      </c>
      <c r="II1613" s="1">
        <v>39219</v>
      </c>
      <c r="IJ1613" s="1">
        <v>39225</v>
      </c>
      <c r="IK1613" s="2">
        <v>16633</v>
      </c>
      <c r="IL1613" t="s">
        <v>566</v>
      </c>
      <c r="IM1613" t="s">
        <v>567</v>
      </c>
      <c r="IN1613" t="s">
        <v>5552</v>
      </c>
      <c r="IT1613" t="str">
        <f>"                    "</f>
        <v xml:space="preserve">                    </v>
      </c>
      <c r="IY1613" t="str">
        <f>"                    "</f>
        <v xml:space="preserve">                    </v>
      </c>
      <c r="JB1613" t="s">
        <v>271</v>
      </c>
      <c r="JD1613" t="str">
        <f>"6808.118"</f>
        <v>6808.118</v>
      </c>
      <c r="JE1613" t="str">
        <f>""</f>
        <v/>
      </c>
      <c r="JO1613" t="str">
        <f>""</f>
        <v/>
      </c>
      <c r="JP1613" t="str">
        <f>""</f>
        <v/>
      </c>
      <c r="JQ1613" t="str">
        <f>HYPERLINK("https://web.datatree.com/?/property?propertyId=4884218")</f>
        <v>https://web.datatree.com/?/property?propertyId=4884218</v>
      </c>
    </row>
    <row r="1614" spans="1:277" x14ac:dyDescent="0.25">
      <c r="A1614">
        <v>1612</v>
      </c>
      <c r="B1614" s="15" t="s">
        <v>18833</v>
      </c>
      <c r="C1614" s="15" t="s">
        <v>18832</v>
      </c>
      <c r="D1614" s="15" t="s">
        <v>18834</v>
      </c>
      <c r="E1614" s="15" t="s">
        <v>18835</v>
      </c>
      <c r="F1614" s="15" t="s">
        <v>18836</v>
      </c>
      <c r="G1614" s="15" t="s">
        <v>243</v>
      </c>
      <c r="H1614" s="15">
        <v>85555</v>
      </c>
      <c r="I1614" s="15" t="s">
        <v>18837</v>
      </c>
      <c r="J1614" s="23" t="s">
        <v>18838</v>
      </c>
      <c r="K1614" s="15" t="s">
        <v>18839</v>
      </c>
      <c r="L1614" s="16" t="s">
        <v>18840</v>
      </c>
      <c r="M1614" s="17" t="str">
        <f t="shared" si="496"/>
        <v>6/31/2022</v>
      </c>
      <c r="N1614" s="15">
        <v>10806</v>
      </c>
      <c r="O1614" s="18">
        <f t="shared" si="499"/>
        <v>0</v>
      </c>
      <c r="P1614" s="19" t="str">
        <f t="shared" si="500"/>
        <v>$0.00</v>
      </c>
      <c r="Q1614" s="16">
        <v>44834</v>
      </c>
      <c r="R1614" s="19" t="str">
        <f t="shared" si="497"/>
        <v>09/30/22</v>
      </c>
      <c r="S1614" t="str">
        <f t="shared" si="501"/>
        <v>MOHAVE</v>
      </c>
      <c r="T1614" s="6" t="str">
        <f t="shared" si="502"/>
        <v>120-07-047</v>
      </c>
      <c r="U1614" t="str">
        <f t="shared" si="503"/>
        <v xml:space="preserve">5502 S LAKESHORE DR #1 </v>
      </c>
      <c r="V1614" t="str">
        <f t="shared" si="504"/>
        <v>TEMPE</v>
      </c>
      <c r="W1614" t="str">
        <f t="shared" si="505"/>
        <v>AZ</v>
      </c>
      <c r="X1614" t="str">
        <f t="shared" si="506"/>
        <v>85283-2187</v>
      </c>
      <c r="Y1614">
        <f t="shared" si="507"/>
        <v>0</v>
      </c>
      <c r="Z1614" t="str">
        <f t="shared" si="508"/>
        <v>DUFFY PATRICK K</v>
      </c>
      <c r="AA1614" t="str">
        <f t="shared" si="509"/>
        <v>NW4 NW4 NW4 CONT 10 ACRES 120-07-011(120-07-047 048 049 &amp; 050)</v>
      </c>
      <c r="AB1614">
        <f t="shared" si="510"/>
        <v>10</v>
      </c>
      <c r="AC1614" t="str">
        <f t="shared" si="511"/>
        <v>MOHAVE</v>
      </c>
      <c r="AI1614">
        <f t="shared" si="498"/>
        <v>10</v>
      </c>
      <c r="AO1614" t="s">
        <v>13365</v>
      </c>
      <c r="AR1614" t="s">
        <v>13365</v>
      </c>
      <c r="AS1614" t="s">
        <v>240</v>
      </c>
      <c r="AT1614">
        <v>3</v>
      </c>
      <c r="BC1614" t="s">
        <v>13366</v>
      </c>
      <c r="BD1614" t="s">
        <v>13365</v>
      </c>
      <c r="BE1614" t="s">
        <v>689</v>
      </c>
      <c r="BH1614" t="s">
        <v>242</v>
      </c>
      <c r="BS1614" t="s">
        <v>243</v>
      </c>
      <c r="BV1614" t="s">
        <v>244</v>
      </c>
      <c r="BY1614" t="s">
        <v>245</v>
      </c>
      <c r="BZ1614" t="s">
        <v>457</v>
      </c>
      <c r="CA1614">
        <v>5502</v>
      </c>
      <c r="CD1614" t="s">
        <v>2519</v>
      </c>
      <c r="CE1614" t="s">
        <v>302</v>
      </c>
      <c r="CF1614">
        <v>1</v>
      </c>
      <c r="CG1614" t="s">
        <v>4889</v>
      </c>
      <c r="CH1614" t="s">
        <v>4889</v>
      </c>
      <c r="CI1614" t="s">
        <v>243</v>
      </c>
      <c r="CJ1614" t="str">
        <f>"85283-2187"</f>
        <v>85283-2187</v>
      </c>
      <c r="CK1614" t="s">
        <v>1374</v>
      </c>
      <c r="CL1614" t="s">
        <v>13367</v>
      </c>
      <c r="CM1614" t="s">
        <v>13368</v>
      </c>
      <c r="CN1614" t="s">
        <v>254</v>
      </c>
      <c r="CO1614" t="s">
        <v>13369</v>
      </c>
      <c r="CP1614" t="str">
        <f>"120-07-047"</f>
        <v>120-07-047</v>
      </c>
      <c r="CQ1614" t="str">
        <f>"12007047"</f>
        <v>12007047</v>
      </c>
      <c r="CR1614" t="str">
        <f>"R12007047"</f>
        <v>R12007047</v>
      </c>
      <c r="CS1614">
        <v>4015</v>
      </c>
      <c r="CW1614" t="s">
        <v>256</v>
      </c>
      <c r="CX1614" t="s">
        <v>424</v>
      </c>
      <c r="CY1614" t="s">
        <v>499</v>
      </c>
      <c r="CZ1614">
        <v>11</v>
      </c>
      <c r="DB1614">
        <v>34.661515793118099</v>
      </c>
      <c r="DC1614">
        <v>-114.227876204838</v>
      </c>
      <c r="DK1614" t="s">
        <v>2436</v>
      </c>
      <c r="DL1614" t="s">
        <v>2436</v>
      </c>
      <c r="DO1614" t="str">
        <f>""</f>
        <v/>
      </c>
      <c r="DQ1614">
        <v>0</v>
      </c>
      <c r="DR1614">
        <v>0</v>
      </c>
      <c r="DS1614">
        <v>0</v>
      </c>
      <c r="DT1614">
        <v>0</v>
      </c>
      <c r="DW1614">
        <v>0</v>
      </c>
      <c r="DX1614">
        <v>0</v>
      </c>
      <c r="DZ1614">
        <v>0</v>
      </c>
      <c r="EA1614">
        <v>0</v>
      </c>
      <c r="EB1614">
        <v>0</v>
      </c>
      <c r="EC1614">
        <v>0</v>
      </c>
      <c r="ED1614">
        <v>0</v>
      </c>
      <c r="EE1614">
        <v>0</v>
      </c>
      <c r="EF1614">
        <v>0</v>
      </c>
      <c r="EG1614">
        <v>0</v>
      </c>
      <c r="EH1614">
        <v>0</v>
      </c>
      <c r="EI1614">
        <v>0</v>
      </c>
      <c r="EL1614">
        <v>0</v>
      </c>
      <c r="EN1614">
        <v>0</v>
      </c>
      <c r="EP1614">
        <v>0</v>
      </c>
      <c r="ER1614">
        <v>0</v>
      </c>
      <c r="ET1614">
        <v>0</v>
      </c>
      <c r="EY1614">
        <v>0</v>
      </c>
      <c r="FA1614">
        <v>0</v>
      </c>
      <c r="FL1614">
        <v>0</v>
      </c>
      <c r="FQ1614" t="s">
        <v>261</v>
      </c>
      <c r="FR1614" t="s">
        <v>354</v>
      </c>
      <c r="FS1614" t="s">
        <v>355</v>
      </c>
      <c r="FU1614">
        <v>435600</v>
      </c>
      <c r="FV1614">
        <v>10</v>
      </c>
      <c r="FW1614">
        <v>0</v>
      </c>
      <c r="FX1614">
        <v>0</v>
      </c>
      <c r="FY1614">
        <v>0</v>
      </c>
      <c r="FZ1614">
        <v>0</v>
      </c>
      <c r="GI1614" t="s">
        <v>264</v>
      </c>
      <c r="GJ1614" t="s">
        <v>1469</v>
      </c>
      <c r="GK1614" t="s">
        <v>1470</v>
      </c>
      <c r="GL1614" s="1">
        <v>40135</v>
      </c>
      <c r="GM1614" t="s">
        <v>267</v>
      </c>
      <c r="GN1614" t="str">
        <f>"FALSE"</f>
        <v>FALSE</v>
      </c>
      <c r="GO1614">
        <v>2022</v>
      </c>
      <c r="GP1614">
        <v>2020</v>
      </c>
      <c r="GQ1614">
        <v>1200</v>
      </c>
      <c r="GR1614" t="s">
        <v>246</v>
      </c>
      <c r="GS1614" t="s">
        <v>246</v>
      </c>
      <c r="GT1614" t="s">
        <v>246</v>
      </c>
      <c r="GU1614" t="s">
        <v>246</v>
      </c>
      <c r="GV1614" t="s">
        <v>246</v>
      </c>
      <c r="GW1614" t="s">
        <v>246</v>
      </c>
      <c r="GX1614" t="s">
        <v>246</v>
      </c>
      <c r="GY1614" t="s">
        <v>246</v>
      </c>
      <c r="GZ1614" t="s">
        <v>246</v>
      </c>
      <c r="HA1614" t="s">
        <v>246</v>
      </c>
      <c r="HB1614" t="s">
        <v>246</v>
      </c>
      <c r="HC1614" t="s">
        <v>246</v>
      </c>
      <c r="HD1614" t="s">
        <v>246</v>
      </c>
      <c r="HE1614" s="2">
        <v>1160</v>
      </c>
      <c r="HF1614" s="2">
        <v>0</v>
      </c>
      <c r="HG1614" s="2">
        <v>0</v>
      </c>
      <c r="HH1614">
        <v>0</v>
      </c>
      <c r="HI1614" s="2">
        <v>7734</v>
      </c>
      <c r="HJ1614" s="2">
        <v>7734</v>
      </c>
      <c r="HK1614" s="2">
        <v>0</v>
      </c>
      <c r="HL1614">
        <v>0</v>
      </c>
      <c r="HM1614" s="2">
        <v>0</v>
      </c>
      <c r="HN1614" s="2">
        <v>0</v>
      </c>
      <c r="HO1614" s="2">
        <v>0</v>
      </c>
      <c r="HP1614">
        <v>0</v>
      </c>
      <c r="HQ1614" s="2">
        <v>68.52</v>
      </c>
      <c r="HS1614" s="2">
        <v>7734</v>
      </c>
      <c r="HV1614" t="s">
        <v>386</v>
      </c>
      <c r="HW1614" t="s">
        <v>387</v>
      </c>
      <c r="HY1614" t="s">
        <v>388</v>
      </c>
      <c r="HZ1614" t="s">
        <v>388</v>
      </c>
      <c r="IA1614" t="s">
        <v>389</v>
      </c>
      <c r="IB1614" s="1">
        <v>41253</v>
      </c>
      <c r="IC1614" s="1">
        <v>41278</v>
      </c>
      <c r="IE1614" t="s">
        <v>739</v>
      </c>
      <c r="IF1614" t="str">
        <f>""</f>
        <v/>
      </c>
      <c r="IG1614" t="str">
        <f>"2013.625"</f>
        <v>2013.625</v>
      </c>
      <c r="IH1614" t="str">
        <f>""</f>
        <v/>
      </c>
      <c r="II1614" s="1">
        <v>41257</v>
      </c>
      <c r="IJ1614" s="1">
        <v>41264</v>
      </c>
      <c r="IK1614" s="2">
        <v>16000</v>
      </c>
      <c r="IM1614" t="s">
        <v>656</v>
      </c>
      <c r="IN1614" t="s">
        <v>4997</v>
      </c>
      <c r="IT1614" t="str">
        <f>""</f>
        <v/>
      </c>
      <c r="IY1614" t="str">
        <f>""</f>
        <v/>
      </c>
      <c r="JB1614" t="s">
        <v>271</v>
      </c>
      <c r="JD1614" t="str">
        <f>"2012.66444"</f>
        <v>2012.66444</v>
      </c>
      <c r="JE1614" t="str">
        <f>""</f>
        <v/>
      </c>
      <c r="JF1614" s="1">
        <v>41257</v>
      </c>
      <c r="JG1614" s="1">
        <v>41264</v>
      </c>
      <c r="JH1614" s="2">
        <v>8000</v>
      </c>
      <c r="JI1614" t="s">
        <v>656</v>
      </c>
      <c r="JO1614" t="str">
        <f>"2012.66435"</f>
        <v>2012.66435</v>
      </c>
      <c r="JP1614" t="str">
        <f>""</f>
        <v/>
      </c>
      <c r="JQ1614" t="str">
        <f>HYPERLINK("https://web.datatree.com/?/property?propertyId=4948923")</f>
        <v>https://web.datatree.com/?/property?propertyId=4948923</v>
      </c>
    </row>
    <row r="1615" spans="1:277" x14ac:dyDescent="0.25">
      <c r="A1615">
        <v>1613</v>
      </c>
      <c r="B1615" s="15" t="s">
        <v>18833</v>
      </c>
      <c r="C1615" s="15" t="s">
        <v>18832</v>
      </c>
      <c r="D1615" s="15" t="s">
        <v>18834</v>
      </c>
      <c r="E1615" s="15" t="s">
        <v>18835</v>
      </c>
      <c r="F1615" s="15" t="s">
        <v>18836</v>
      </c>
      <c r="G1615" s="15" t="s">
        <v>243</v>
      </c>
      <c r="H1615" s="15">
        <v>85555</v>
      </c>
      <c r="I1615" s="15" t="s">
        <v>18837</v>
      </c>
      <c r="J1615" s="23" t="s">
        <v>18838</v>
      </c>
      <c r="K1615" s="15" t="s">
        <v>18839</v>
      </c>
      <c r="L1615" s="16" t="s">
        <v>18840</v>
      </c>
      <c r="M1615" s="17" t="str">
        <f t="shared" si="496"/>
        <v>6/31/2022</v>
      </c>
      <c r="N1615" s="15">
        <v>10807</v>
      </c>
      <c r="O1615" s="18">
        <f t="shared" si="499"/>
        <v>0</v>
      </c>
      <c r="P1615" s="19" t="str">
        <f t="shared" si="500"/>
        <v>$0.00</v>
      </c>
      <c r="Q1615" s="16">
        <v>44834</v>
      </c>
      <c r="R1615" s="19" t="str">
        <f t="shared" si="497"/>
        <v>09/30/22</v>
      </c>
      <c r="S1615" t="str">
        <f t="shared" si="501"/>
        <v>MOHAVE</v>
      </c>
      <c r="T1615" s="6" t="str">
        <f t="shared" si="502"/>
        <v>317-18-077</v>
      </c>
      <c r="U1615" t="str">
        <f t="shared" si="503"/>
        <v xml:space="preserve">3430 E TROPICANA AVE #58 </v>
      </c>
      <c r="V1615" t="str">
        <f t="shared" si="504"/>
        <v>LAS VEGAS</v>
      </c>
      <c r="W1615" t="str">
        <f t="shared" si="505"/>
        <v>NV</v>
      </c>
      <c r="X1615" t="str">
        <f t="shared" si="506"/>
        <v>89121-7349</v>
      </c>
      <c r="Y1615">
        <f t="shared" si="507"/>
        <v>0</v>
      </c>
      <c r="Z1615" t="str">
        <f t="shared" si="508"/>
        <v>GATEWAY LOTS LLC</v>
      </c>
      <c r="AA1615" t="str">
        <f t="shared" si="509"/>
        <v>GATEWAY ACRES TRACT 2 LOTS 81 &amp; 96 CONT 10 AC</v>
      </c>
      <c r="AB1615">
        <f t="shared" si="510"/>
        <v>10</v>
      </c>
      <c r="AC1615" t="str">
        <f t="shared" si="511"/>
        <v>MOHAVE</v>
      </c>
      <c r="AI1615">
        <f t="shared" si="498"/>
        <v>10</v>
      </c>
      <c r="AO1615" t="s">
        <v>2849</v>
      </c>
      <c r="AR1615" t="s">
        <v>2849</v>
      </c>
      <c r="AS1615" t="s">
        <v>273</v>
      </c>
      <c r="AT1615">
        <v>143</v>
      </c>
      <c r="BC1615" t="s">
        <v>2849</v>
      </c>
      <c r="BD1615" t="s">
        <v>2849</v>
      </c>
      <c r="BE1615" t="s">
        <v>996</v>
      </c>
      <c r="BH1615" t="s">
        <v>242</v>
      </c>
      <c r="BS1615" t="s">
        <v>243</v>
      </c>
      <c r="BV1615" t="s">
        <v>244</v>
      </c>
      <c r="BY1615" t="s">
        <v>245</v>
      </c>
      <c r="BZ1615" t="s">
        <v>396</v>
      </c>
      <c r="CA1615">
        <v>3430</v>
      </c>
      <c r="CD1615" t="s">
        <v>4617</v>
      </c>
      <c r="CE1615" t="s">
        <v>248</v>
      </c>
      <c r="CF1615">
        <v>58</v>
      </c>
      <c r="CG1615" t="s">
        <v>398</v>
      </c>
      <c r="CH1615" t="s">
        <v>1499</v>
      </c>
      <c r="CI1615" t="s">
        <v>400</v>
      </c>
      <c r="CJ1615" t="str">
        <f>"89121-7349"</f>
        <v>89121-7349</v>
      </c>
      <c r="CK1615" t="s">
        <v>2656</v>
      </c>
      <c r="CL1615" t="s">
        <v>4618</v>
      </c>
      <c r="CM1615" t="s">
        <v>4619</v>
      </c>
      <c r="CN1615" t="s">
        <v>254</v>
      </c>
      <c r="CO1615" t="s">
        <v>13370</v>
      </c>
      <c r="CP1615" t="str">
        <f>"317-18-077"</f>
        <v>317-18-077</v>
      </c>
      <c r="CQ1615" t="str">
        <f>"31718077"</f>
        <v>31718077</v>
      </c>
      <c r="CR1615" t="str">
        <f>"R31718077"</f>
        <v>R31718077</v>
      </c>
      <c r="CS1615">
        <v>4015</v>
      </c>
      <c r="CX1615" t="s">
        <v>309</v>
      </c>
      <c r="CY1615" t="s">
        <v>310</v>
      </c>
      <c r="CZ1615">
        <v>31</v>
      </c>
      <c r="DB1615">
        <v>35.507328800001503</v>
      </c>
      <c r="DC1615">
        <v>-114.45245332499999</v>
      </c>
      <c r="DD1615" t="s">
        <v>584</v>
      </c>
      <c r="DE1615">
        <v>2</v>
      </c>
      <c r="DK1615" t="s">
        <v>2568</v>
      </c>
      <c r="DL1615" t="s">
        <v>2568</v>
      </c>
      <c r="DO1615" t="str">
        <f>"81|96/81|96"</f>
        <v>81|96/81|96</v>
      </c>
      <c r="DQ1615">
        <v>0</v>
      </c>
      <c r="DR1615">
        <v>0</v>
      </c>
      <c r="DS1615">
        <v>0</v>
      </c>
      <c r="DT1615">
        <v>0</v>
      </c>
      <c r="DW1615">
        <v>0</v>
      </c>
      <c r="DX1615">
        <v>0</v>
      </c>
      <c r="DZ1615">
        <v>0</v>
      </c>
      <c r="EA1615">
        <v>0</v>
      </c>
      <c r="EB1615">
        <v>0</v>
      </c>
      <c r="EC1615">
        <v>0</v>
      </c>
      <c r="ED1615">
        <v>0</v>
      </c>
      <c r="EE1615">
        <v>0</v>
      </c>
      <c r="EF1615">
        <v>0</v>
      </c>
      <c r="EG1615">
        <v>0</v>
      </c>
      <c r="EH1615">
        <v>0</v>
      </c>
      <c r="EI1615">
        <v>0</v>
      </c>
      <c r="EL1615">
        <v>0</v>
      </c>
      <c r="EN1615">
        <v>0</v>
      </c>
      <c r="EP1615">
        <v>0</v>
      </c>
      <c r="ER1615">
        <v>0</v>
      </c>
      <c r="ET1615">
        <v>0</v>
      </c>
      <c r="EY1615">
        <v>0</v>
      </c>
      <c r="FA1615">
        <v>0</v>
      </c>
      <c r="FL1615">
        <v>0</v>
      </c>
      <c r="FQ1615" t="s">
        <v>261</v>
      </c>
      <c r="FR1615" t="s">
        <v>262</v>
      </c>
      <c r="FS1615" t="s">
        <v>263</v>
      </c>
      <c r="FU1615">
        <v>435600</v>
      </c>
      <c r="FV1615">
        <v>10</v>
      </c>
      <c r="FW1615">
        <v>0</v>
      </c>
      <c r="FX1615">
        <v>0</v>
      </c>
      <c r="FY1615">
        <v>0</v>
      </c>
      <c r="FZ1615">
        <v>0</v>
      </c>
      <c r="GI1615" t="s">
        <v>264</v>
      </c>
      <c r="GJ1615" t="s">
        <v>538</v>
      </c>
      <c r="GK1615" t="s">
        <v>539</v>
      </c>
      <c r="GL1615" s="1">
        <v>40135</v>
      </c>
      <c r="GM1615" t="s">
        <v>267</v>
      </c>
      <c r="GN1615" t="str">
        <f>"FALSE"</f>
        <v>FALSE</v>
      </c>
      <c r="GO1615">
        <v>2022</v>
      </c>
      <c r="GP1615">
        <v>2020</v>
      </c>
      <c r="GQ1615">
        <v>400</v>
      </c>
      <c r="GR1615" t="s">
        <v>246</v>
      </c>
      <c r="GS1615" t="s">
        <v>246</v>
      </c>
      <c r="GT1615" t="s">
        <v>246</v>
      </c>
      <c r="GU1615" t="s">
        <v>246</v>
      </c>
      <c r="GV1615" t="s">
        <v>246</v>
      </c>
      <c r="GW1615" t="s">
        <v>246</v>
      </c>
      <c r="GX1615" t="s">
        <v>246</v>
      </c>
      <c r="GY1615" t="s">
        <v>246</v>
      </c>
      <c r="GZ1615" t="s">
        <v>246</v>
      </c>
      <c r="HA1615" t="s">
        <v>246</v>
      </c>
      <c r="HB1615" t="s">
        <v>246</v>
      </c>
      <c r="HC1615" t="s">
        <v>246</v>
      </c>
      <c r="HD1615" t="s">
        <v>246</v>
      </c>
      <c r="HE1615" s="2">
        <v>1546</v>
      </c>
      <c r="HF1615" s="2">
        <v>0</v>
      </c>
      <c r="HG1615" s="2">
        <v>0</v>
      </c>
      <c r="HH1615">
        <v>0</v>
      </c>
      <c r="HI1615" s="2">
        <v>10308</v>
      </c>
      <c r="HJ1615" s="2">
        <v>10308</v>
      </c>
      <c r="HK1615" s="2">
        <v>0</v>
      </c>
      <c r="HL1615">
        <v>0</v>
      </c>
      <c r="HM1615" s="2">
        <v>0</v>
      </c>
      <c r="HN1615" s="2">
        <v>0</v>
      </c>
      <c r="HO1615" s="2">
        <v>0</v>
      </c>
      <c r="HP1615">
        <v>0</v>
      </c>
      <c r="HQ1615" s="2">
        <v>108.9</v>
      </c>
      <c r="HS1615" s="2">
        <v>10308</v>
      </c>
      <c r="HV1615" t="s">
        <v>315</v>
      </c>
      <c r="HY1615" t="s">
        <v>316</v>
      </c>
      <c r="HZ1615" t="s">
        <v>317</v>
      </c>
      <c r="IA1615" t="s">
        <v>318</v>
      </c>
      <c r="IB1615" s="1">
        <v>43861</v>
      </c>
      <c r="IC1615" s="1">
        <v>43865</v>
      </c>
      <c r="IE1615" t="s">
        <v>656</v>
      </c>
      <c r="IF1615" t="str">
        <f>""</f>
        <v/>
      </c>
      <c r="IG1615" t="str">
        <f>"2020.6562"</f>
        <v>2020.6562</v>
      </c>
      <c r="IH1615" t="str">
        <f>""</f>
        <v/>
      </c>
      <c r="II1615" s="1">
        <v>43613</v>
      </c>
      <c r="IJ1615" s="1">
        <v>43614</v>
      </c>
      <c r="IK1615" s="2">
        <v>9900</v>
      </c>
      <c r="IM1615" t="s">
        <v>270</v>
      </c>
      <c r="IN1615" t="s">
        <v>12082</v>
      </c>
      <c r="IT1615" t="str">
        <f>""</f>
        <v/>
      </c>
      <c r="IY1615" t="str">
        <f>""</f>
        <v/>
      </c>
      <c r="JA1615" t="s">
        <v>414</v>
      </c>
      <c r="JB1615" t="s">
        <v>271</v>
      </c>
      <c r="JD1615" t="str">
        <f>"2019.29235"</f>
        <v>2019.29235</v>
      </c>
      <c r="JE1615" t="str">
        <f>""</f>
        <v/>
      </c>
      <c r="JO1615" t="str">
        <f>""</f>
        <v/>
      </c>
      <c r="JP1615" t="str">
        <f>""</f>
        <v/>
      </c>
      <c r="JQ1615" t="str">
        <f>HYPERLINK("https://web.datatree.com/?/property?propertyId=4949006")</f>
        <v>https://web.datatree.com/?/property?propertyId=4949006</v>
      </c>
    </row>
    <row r="1616" spans="1:277" x14ac:dyDescent="0.25">
      <c r="A1616">
        <v>1614</v>
      </c>
      <c r="B1616" s="15" t="s">
        <v>18833</v>
      </c>
      <c r="C1616" s="15" t="s">
        <v>18832</v>
      </c>
      <c r="D1616" s="15" t="s">
        <v>18834</v>
      </c>
      <c r="E1616" s="15" t="s">
        <v>18835</v>
      </c>
      <c r="F1616" s="15" t="s">
        <v>18836</v>
      </c>
      <c r="G1616" s="15" t="s">
        <v>243</v>
      </c>
      <c r="H1616" s="15">
        <v>85555</v>
      </c>
      <c r="I1616" s="15" t="s">
        <v>18837</v>
      </c>
      <c r="J1616" s="23" t="s">
        <v>18838</v>
      </c>
      <c r="K1616" s="15" t="s">
        <v>18839</v>
      </c>
      <c r="L1616" s="16" t="s">
        <v>18840</v>
      </c>
      <c r="M1616" s="17" t="str">
        <f t="shared" si="496"/>
        <v>6/31/2022</v>
      </c>
      <c r="N1616" s="15">
        <v>10808</v>
      </c>
      <c r="O1616" s="18">
        <f t="shared" si="499"/>
        <v>0</v>
      </c>
      <c r="P1616" s="19" t="str">
        <f t="shared" si="500"/>
        <v>$0.00</v>
      </c>
      <c r="Q1616" s="16">
        <v>44834</v>
      </c>
      <c r="R1616" s="19" t="str">
        <f t="shared" si="497"/>
        <v>09/30/22</v>
      </c>
      <c r="S1616" t="str">
        <f t="shared" si="501"/>
        <v>MOHAVE</v>
      </c>
      <c r="T1616" s="6" t="str">
        <f t="shared" si="502"/>
        <v>210-09-028</v>
      </c>
      <c r="U1616" t="str">
        <f t="shared" si="503"/>
        <v xml:space="preserve">9151 W CHINO DR </v>
      </c>
      <c r="V1616" t="str">
        <f t="shared" si="504"/>
        <v>PEORIA</v>
      </c>
      <c r="W1616" t="str">
        <f t="shared" si="505"/>
        <v>AZ</v>
      </c>
      <c r="X1616" t="str">
        <f t="shared" si="506"/>
        <v>85382-8662</v>
      </c>
      <c r="Y1616" t="str">
        <f t="shared" si="507"/>
        <v>JOHN</v>
      </c>
      <c r="Z1616" t="str">
        <f t="shared" si="508"/>
        <v>HEATH</v>
      </c>
      <c r="AA1616" t="str">
        <f t="shared" si="509"/>
        <v>SE4 NE4 SE4 SEC 7 16N 20 10AC</v>
      </c>
      <c r="AB1616">
        <f t="shared" si="510"/>
        <v>10</v>
      </c>
      <c r="AC1616" t="str">
        <f t="shared" si="511"/>
        <v>MOHAVE</v>
      </c>
      <c r="AI1616">
        <f t="shared" si="498"/>
        <v>10</v>
      </c>
      <c r="AO1616" t="s">
        <v>13371</v>
      </c>
      <c r="AP1616" t="s">
        <v>4934</v>
      </c>
      <c r="AQ1616" t="s">
        <v>469</v>
      </c>
      <c r="AR1616" t="s">
        <v>13372</v>
      </c>
      <c r="AS1616" t="s">
        <v>240</v>
      </c>
      <c r="AT1616">
        <v>2</v>
      </c>
      <c r="AU1616" t="s">
        <v>13373</v>
      </c>
      <c r="AV1616" t="s">
        <v>13374</v>
      </c>
      <c r="AW1616" t="s">
        <v>2791</v>
      </c>
      <c r="AX1616" t="s">
        <v>13372</v>
      </c>
      <c r="AY1616" t="s">
        <v>240</v>
      </c>
      <c r="AZ1616">
        <v>2</v>
      </c>
      <c r="BC1616" t="s">
        <v>13375</v>
      </c>
      <c r="BD1616" t="s">
        <v>13376</v>
      </c>
      <c r="BF1616" t="s">
        <v>300</v>
      </c>
      <c r="BH1616" t="s">
        <v>242</v>
      </c>
      <c r="BS1616" t="s">
        <v>243</v>
      </c>
      <c r="BV1616" t="s">
        <v>244</v>
      </c>
      <c r="BY1616" t="s">
        <v>245</v>
      </c>
      <c r="BZ1616" t="s">
        <v>589</v>
      </c>
      <c r="CA1616">
        <v>9151</v>
      </c>
      <c r="CD1616" t="s">
        <v>10054</v>
      </c>
      <c r="CE1616" t="s">
        <v>302</v>
      </c>
      <c r="CG1616" t="s">
        <v>1160</v>
      </c>
      <c r="CH1616" t="s">
        <v>1160</v>
      </c>
      <c r="CI1616" t="s">
        <v>243</v>
      </c>
      <c r="CJ1616" t="str">
        <f>"85382-8662"</f>
        <v>85382-8662</v>
      </c>
      <c r="CK1616" t="s">
        <v>1254</v>
      </c>
      <c r="CL1616" t="s">
        <v>13377</v>
      </c>
      <c r="CM1616" t="s">
        <v>13378</v>
      </c>
      <c r="CN1616" t="s">
        <v>254</v>
      </c>
      <c r="CO1616" t="s">
        <v>13379</v>
      </c>
      <c r="CP1616" t="str">
        <f>"210-09-028"</f>
        <v>210-09-028</v>
      </c>
      <c r="CQ1616" t="str">
        <f>"21009028"</f>
        <v>21009028</v>
      </c>
      <c r="CR1616" t="str">
        <f>"R21009028"</f>
        <v>R21009028</v>
      </c>
      <c r="CS1616">
        <v>4015</v>
      </c>
      <c r="CW1616" t="s">
        <v>256</v>
      </c>
      <c r="DB1616">
        <v>34.7393809793316</v>
      </c>
      <c r="DC1616">
        <v>-114.387882737382</v>
      </c>
      <c r="DO1616" t="str">
        <f>""</f>
        <v/>
      </c>
      <c r="DQ1616">
        <v>0</v>
      </c>
      <c r="DR1616">
        <v>0</v>
      </c>
      <c r="DS1616">
        <v>0</v>
      </c>
      <c r="DT1616">
        <v>0</v>
      </c>
      <c r="DW1616">
        <v>0</v>
      </c>
      <c r="DX1616">
        <v>0</v>
      </c>
      <c r="DZ1616">
        <v>0</v>
      </c>
      <c r="EA1616">
        <v>0</v>
      </c>
      <c r="EB1616">
        <v>0</v>
      </c>
      <c r="EC1616">
        <v>0</v>
      </c>
      <c r="ED1616">
        <v>0</v>
      </c>
      <c r="EE1616">
        <v>0</v>
      </c>
      <c r="EF1616">
        <v>0</v>
      </c>
      <c r="EG1616">
        <v>0</v>
      </c>
      <c r="EH1616">
        <v>0</v>
      </c>
      <c r="EI1616">
        <v>0</v>
      </c>
      <c r="EL1616">
        <v>0</v>
      </c>
      <c r="EN1616">
        <v>0</v>
      </c>
      <c r="EP1616">
        <v>0</v>
      </c>
      <c r="ER1616">
        <v>0</v>
      </c>
      <c r="ET1616">
        <v>0</v>
      </c>
      <c r="EY1616">
        <v>0</v>
      </c>
      <c r="FA1616">
        <v>0</v>
      </c>
      <c r="FL1616">
        <v>0</v>
      </c>
      <c r="FQ1616" t="s">
        <v>261</v>
      </c>
      <c r="FR1616" t="s">
        <v>354</v>
      </c>
      <c r="FS1616" t="s">
        <v>355</v>
      </c>
      <c r="FU1616">
        <v>435600</v>
      </c>
      <c r="FV1616">
        <v>10</v>
      </c>
      <c r="FW1616">
        <v>0</v>
      </c>
      <c r="FX1616">
        <v>0</v>
      </c>
      <c r="FY1616">
        <v>0</v>
      </c>
      <c r="FZ1616">
        <v>0</v>
      </c>
      <c r="GI1616" t="s">
        <v>407</v>
      </c>
      <c r="GJ1616" t="s">
        <v>1620</v>
      </c>
      <c r="GK1616" t="s">
        <v>1621</v>
      </c>
      <c r="GL1616" s="1">
        <v>41325</v>
      </c>
      <c r="GM1616" t="s">
        <v>267</v>
      </c>
      <c r="GN1616" t="str">
        <f>"TRUE"</f>
        <v>TRUE</v>
      </c>
      <c r="GO1616">
        <v>2022</v>
      </c>
      <c r="GP1616">
        <v>2020</v>
      </c>
      <c r="GQ1616">
        <v>2500</v>
      </c>
      <c r="GR1616" t="s">
        <v>246</v>
      </c>
      <c r="GS1616" t="s">
        <v>246</v>
      </c>
      <c r="GT1616" t="s">
        <v>246</v>
      </c>
      <c r="GU1616" t="s">
        <v>246</v>
      </c>
      <c r="GV1616" t="s">
        <v>246</v>
      </c>
      <c r="GW1616" t="s">
        <v>246</v>
      </c>
      <c r="GX1616" t="s">
        <v>246</v>
      </c>
      <c r="GY1616" t="s">
        <v>246</v>
      </c>
      <c r="GZ1616" t="s">
        <v>246</v>
      </c>
      <c r="HA1616" t="s">
        <v>246</v>
      </c>
      <c r="HB1616" t="s">
        <v>246</v>
      </c>
      <c r="HC1616" t="s">
        <v>246</v>
      </c>
      <c r="HD1616" t="s">
        <v>246</v>
      </c>
      <c r="HE1616" s="2">
        <v>493</v>
      </c>
      <c r="HF1616" s="2">
        <v>0</v>
      </c>
      <c r="HG1616" s="2">
        <v>0</v>
      </c>
      <c r="HH1616">
        <v>0</v>
      </c>
      <c r="HI1616" s="2">
        <v>3288</v>
      </c>
      <c r="HJ1616" s="2">
        <v>3288</v>
      </c>
      <c r="HK1616" s="2">
        <v>0</v>
      </c>
      <c r="HL1616">
        <v>0</v>
      </c>
      <c r="HM1616" s="2">
        <v>0</v>
      </c>
      <c r="HN1616" s="2">
        <v>0</v>
      </c>
      <c r="HO1616" s="2">
        <v>0</v>
      </c>
      <c r="HP1616">
        <v>0</v>
      </c>
      <c r="HQ1616" s="2">
        <v>24.84</v>
      </c>
      <c r="HS1616" s="2">
        <v>3288</v>
      </c>
      <c r="HV1616" t="s">
        <v>1191</v>
      </c>
      <c r="HY1616" t="s">
        <v>1192</v>
      </c>
      <c r="HZ1616" t="s">
        <v>1193</v>
      </c>
      <c r="IA1616" t="s">
        <v>1194</v>
      </c>
      <c r="IF1616" t="str">
        <f>""</f>
        <v/>
      </c>
      <c r="IG1616" t="str">
        <f>""</f>
        <v/>
      </c>
      <c r="IH1616" t="str">
        <f>""</f>
        <v/>
      </c>
      <c r="IT1616" t="str">
        <f>""</f>
        <v/>
      </c>
      <c r="IY1616" t="str">
        <f>""</f>
        <v/>
      </c>
      <c r="JB1616" t="s">
        <v>271</v>
      </c>
      <c r="JD1616" t="str">
        <f>""</f>
        <v/>
      </c>
      <c r="JE1616" t="str">
        <f>""</f>
        <v/>
      </c>
      <c r="JO1616" t="str">
        <f>""</f>
        <v/>
      </c>
      <c r="JP1616" t="str">
        <f>""</f>
        <v/>
      </c>
      <c r="JQ1616" t="str">
        <f>HYPERLINK("https://web.datatree.com/?/property?propertyId=4886531")</f>
        <v>https://web.datatree.com/?/property?propertyId=4886531</v>
      </c>
    </row>
    <row r="1617" spans="1:277" x14ac:dyDescent="0.25">
      <c r="A1617">
        <v>1615</v>
      </c>
      <c r="B1617" s="15" t="s">
        <v>18833</v>
      </c>
      <c r="C1617" s="15" t="s">
        <v>18832</v>
      </c>
      <c r="D1617" s="15" t="s">
        <v>18834</v>
      </c>
      <c r="E1617" s="15" t="s">
        <v>18835</v>
      </c>
      <c r="F1617" s="15" t="s">
        <v>18836</v>
      </c>
      <c r="G1617" s="15" t="s">
        <v>243</v>
      </c>
      <c r="H1617" s="15">
        <v>85555</v>
      </c>
      <c r="I1617" s="15" t="s">
        <v>18837</v>
      </c>
      <c r="J1617" s="23" t="s">
        <v>18838</v>
      </c>
      <c r="K1617" s="15" t="s">
        <v>18839</v>
      </c>
      <c r="L1617" s="16" t="s">
        <v>18840</v>
      </c>
      <c r="M1617" s="17" t="str">
        <f t="shared" si="496"/>
        <v>6/31/2022</v>
      </c>
      <c r="N1617" s="15">
        <v>10809</v>
      </c>
      <c r="O1617" s="18">
        <f t="shared" si="499"/>
        <v>0</v>
      </c>
      <c r="P1617" s="19" t="str">
        <f t="shared" si="500"/>
        <v>$0.00</v>
      </c>
      <c r="Q1617" s="16">
        <v>44834</v>
      </c>
      <c r="R1617" s="19" t="str">
        <f t="shared" si="497"/>
        <v>09/30/22</v>
      </c>
      <c r="S1617" t="str">
        <f t="shared" si="501"/>
        <v>MOHAVE</v>
      </c>
      <c r="T1617" s="6" t="str">
        <f t="shared" si="502"/>
        <v>210-37-046</v>
      </c>
      <c r="U1617" t="str">
        <f t="shared" si="503"/>
        <v xml:space="preserve">PO BOX 2022 </v>
      </c>
      <c r="V1617" t="str">
        <f t="shared" si="504"/>
        <v>PAYSON</v>
      </c>
      <c r="W1617" t="str">
        <f t="shared" si="505"/>
        <v>AZ</v>
      </c>
      <c r="X1617" t="str">
        <f t="shared" si="506"/>
        <v>85547-2022</v>
      </c>
      <c r="Y1617">
        <f t="shared" si="507"/>
        <v>0</v>
      </c>
      <c r="Z1617" t="str">
        <f t="shared" si="508"/>
        <v>LOGUE DONALD J &amp; MARY J</v>
      </c>
      <c r="AA1617" t="str">
        <f t="shared" si="509"/>
        <v>SW 4 NE 4 NE 4 CONT 10 AC M/L</v>
      </c>
      <c r="AB1617">
        <f t="shared" si="510"/>
        <v>10</v>
      </c>
      <c r="AC1617" t="str">
        <f t="shared" si="511"/>
        <v>MOHAVE</v>
      </c>
      <c r="AI1617">
        <f t="shared" si="498"/>
        <v>10</v>
      </c>
      <c r="AO1617" t="s">
        <v>3931</v>
      </c>
      <c r="AR1617" t="s">
        <v>3931</v>
      </c>
      <c r="AS1617" t="s">
        <v>240</v>
      </c>
      <c r="AT1617">
        <v>5</v>
      </c>
      <c r="AY1617" t="s">
        <v>240</v>
      </c>
      <c r="BC1617" t="s">
        <v>3932</v>
      </c>
      <c r="BD1617" t="s">
        <v>3931</v>
      </c>
      <c r="BE1617" t="s">
        <v>588</v>
      </c>
      <c r="BH1617" t="s">
        <v>242</v>
      </c>
      <c r="BI1617" t="s">
        <v>613</v>
      </c>
      <c r="BS1617" t="s">
        <v>243</v>
      </c>
      <c r="BV1617" t="s">
        <v>244</v>
      </c>
      <c r="BY1617" t="s">
        <v>245</v>
      </c>
      <c r="CD1617" t="s">
        <v>3933</v>
      </c>
      <c r="CG1617" t="s">
        <v>3231</v>
      </c>
      <c r="CH1617" t="s">
        <v>3231</v>
      </c>
      <c r="CI1617" t="s">
        <v>243</v>
      </c>
      <c r="CJ1617" t="str">
        <f>"85547-2022"</f>
        <v>85547-2022</v>
      </c>
      <c r="CK1617" t="s">
        <v>3934</v>
      </c>
      <c r="CL1617" t="s">
        <v>3935</v>
      </c>
      <c r="CM1617" t="s">
        <v>3936</v>
      </c>
      <c r="CN1617" t="s">
        <v>254</v>
      </c>
      <c r="CO1617" t="s">
        <v>13380</v>
      </c>
      <c r="CP1617" t="str">
        <f>"210-37-046"</f>
        <v>210-37-046</v>
      </c>
      <c r="CQ1617" t="str">
        <f>"21037046"</f>
        <v>21037046</v>
      </c>
      <c r="CR1617" t="str">
        <f>"R21037046"</f>
        <v>R21037046</v>
      </c>
      <c r="CS1617">
        <v>4015</v>
      </c>
      <c r="CW1617" t="s">
        <v>256</v>
      </c>
      <c r="CX1617">
        <v>16</v>
      </c>
      <c r="CY1617" t="s">
        <v>310</v>
      </c>
      <c r="CZ1617">
        <v>27</v>
      </c>
      <c r="DB1617">
        <v>34.790151050304402</v>
      </c>
      <c r="DC1617">
        <v>-114.337421232124</v>
      </c>
      <c r="DK1617" t="s">
        <v>466</v>
      </c>
      <c r="DL1617" t="s">
        <v>466</v>
      </c>
      <c r="DO1617" t="str">
        <f>""</f>
        <v/>
      </c>
      <c r="DQ1617">
        <v>0</v>
      </c>
      <c r="DR1617">
        <v>0</v>
      </c>
      <c r="DS1617">
        <v>0</v>
      </c>
      <c r="DT1617">
        <v>0</v>
      </c>
      <c r="DW1617">
        <v>0</v>
      </c>
      <c r="DX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0</v>
      </c>
      <c r="EG1617">
        <v>0</v>
      </c>
      <c r="EH1617">
        <v>0</v>
      </c>
      <c r="EI1617">
        <v>0</v>
      </c>
      <c r="EL1617">
        <v>0</v>
      </c>
      <c r="EN1617">
        <v>0</v>
      </c>
      <c r="EP1617">
        <v>0</v>
      </c>
      <c r="ER1617">
        <v>0</v>
      </c>
      <c r="ET1617">
        <v>0</v>
      </c>
      <c r="EY1617">
        <v>0</v>
      </c>
      <c r="FA1617">
        <v>0</v>
      </c>
      <c r="FL1617">
        <v>0</v>
      </c>
      <c r="FQ1617" t="s">
        <v>261</v>
      </c>
      <c r="FR1617" t="s">
        <v>354</v>
      </c>
      <c r="FS1617" t="s">
        <v>355</v>
      </c>
      <c r="FU1617">
        <v>435600</v>
      </c>
      <c r="FV1617">
        <v>10</v>
      </c>
      <c r="FW1617">
        <v>0</v>
      </c>
      <c r="FX1617">
        <v>0</v>
      </c>
      <c r="FY1617">
        <v>0</v>
      </c>
      <c r="FZ1617">
        <v>0</v>
      </c>
      <c r="GI1617" t="s">
        <v>264</v>
      </c>
      <c r="GJ1617" t="s">
        <v>384</v>
      </c>
      <c r="GK1617" t="s">
        <v>385</v>
      </c>
      <c r="GL1617" s="1">
        <v>40135</v>
      </c>
      <c r="GM1617" t="s">
        <v>267</v>
      </c>
      <c r="GN1617" t="str">
        <f t="shared" ref="GN1617:GN1628" si="512">"FALSE"</f>
        <v>FALSE</v>
      </c>
      <c r="GO1617">
        <v>2022</v>
      </c>
      <c r="GP1617">
        <v>2020</v>
      </c>
      <c r="GQ1617">
        <v>1200</v>
      </c>
      <c r="GR1617" t="s">
        <v>246</v>
      </c>
      <c r="GS1617" t="s">
        <v>246</v>
      </c>
      <c r="GT1617" t="s">
        <v>246</v>
      </c>
      <c r="GU1617" t="s">
        <v>246</v>
      </c>
      <c r="GV1617" t="s">
        <v>246</v>
      </c>
      <c r="GW1617" t="s">
        <v>246</v>
      </c>
      <c r="GX1617" t="s">
        <v>246</v>
      </c>
      <c r="GY1617" t="s">
        <v>246</v>
      </c>
      <c r="GZ1617" t="s">
        <v>246</v>
      </c>
      <c r="HA1617" t="s">
        <v>246</v>
      </c>
      <c r="HB1617" t="s">
        <v>246</v>
      </c>
      <c r="HC1617" t="s">
        <v>246</v>
      </c>
      <c r="HD1617" t="s">
        <v>246</v>
      </c>
      <c r="HE1617" s="2">
        <v>493</v>
      </c>
      <c r="HF1617" s="2">
        <v>0</v>
      </c>
      <c r="HG1617" s="2">
        <v>0</v>
      </c>
      <c r="HH1617">
        <v>0</v>
      </c>
      <c r="HI1617" s="2">
        <v>3288</v>
      </c>
      <c r="HJ1617" s="2">
        <v>3288</v>
      </c>
      <c r="HK1617" s="2">
        <v>0</v>
      </c>
      <c r="HL1617">
        <v>0</v>
      </c>
      <c r="HM1617" s="2">
        <v>0</v>
      </c>
      <c r="HN1617" s="2">
        <v>0</v>
      </c>
      <c r="HO1617" s="2">
        <v>0</v>
      </c>
      <c r="HP1617">
        <v>0</v>
      </c>
      <c r="HQ1617" s="2">
        <v>26.66</v>
      </c>
      <c r="HS1617" s="2">
        <v>3288</v>
      </c>
      <c r="HV1617" t="s">
        <v>386</v>
      </c>
      <c r="HW1617" t="s">
        <v>387</v>
      </c>
      <c r="HY1617" t="s">
        <v>388</v>
      </c>
      <c r="HZ1617" t="s">
        <v>388</v>
      </c>
      <c r="IA1617" t="s">
        <v>389</v>
      </c>
      <c r="IF1617" t="str">
        <f>""</f>
        <v/>
      </c>
      <c r="IG1617" t="str">
        <f>""</f>
        <v/>
      </c>
      <c r="IH1617" t="str">
        <f>""</f>
        <v/>
      </c>
      <c r="IT1617" t="str">
        <f>""</f>
        <v/>
      </c>
      <c r="IY1617" t="str">
        <f>""</f>
        <v/>
      </c>
      <c r="JB1617" t="s">
        <v>271</v>
      </c>
      <c r="JD1617" t="str">
        <f>""</f>
        <v/>
      </c>
      <c r="JE1617" t="str">
        <f>""</f>
        <v/>
      </c>
      <c r="JO1617" t="str">
        <f>""</f>
        <v/>
      </c>
      <c r="JP1617" t="str">
        <f>""</f>
        <v/>
      </c>
      <c r="JQ1617" t="str">
        <f>HYPERLINK("https://web.datatree.com/?/property?propertyId=4950029")</f>
        <v>https://web.datatree.com/?/property?propertyId=4950029</v>
      </c>
    </row>
    <row r="1618" spans="1:277" x14ac:dyDescent="0.25">
      <c r="A1618">
        <v>1616</v>
      </c>
      <c r="B1618" s="15" t="s">
        <v>18833</v>
      </c>
      <c r="C1618" s="15" t="s">
        <v>18832</v>
      </c>
      <c r="D1618" s="15" t="s">
        <v>18834</v>
      </c>
      <c r="E1618" s="15" t="s">
        <v>18835</v>
      </c>
      <c r="F1618" s="15" t="s">
        <v>18836</v>
      </c>
      <c r="G1618" s="15" t="s">
        <v>243</v>
      </c>
      <c r="H1618" s="15">
        <v>85555</v>
      </c>
      <c r="I1618" s="15" t="s">
        <v>18837</v>
      </c>
      <c r="J1618" s="23" t="s">
        <v>18838</v>
      </c>
      <c r="K1618" s="15" t="s">
        <v>18839</v>
      </c>
      <c r="L1618" s="16" t="s">
        <v>18840</v>
      </c>
      <c r="M1618" s="17" t="str">
        <f t="shared" si="496"/>
        <v>6/31/2022</v>
      </c>
      <c r="N1618" s="15">
        <v>10810</v>
      </c>
      <c r="O1618" s="18">
        <f t="shared" si="499"/>
        <v>0</v>
      </c>
      <c r="P1618" s="19" t="str">
        <f t="shared" si="500"/>
        <v>$0.00</v>
      </c>
      <c r="Q1618" s="16">
        <v>44834</v>
      </c>
      <c r="R1618" s="19" t="str">
        <f t="shared" si="497"/>
        <v>09/30/22</v>
      </c>
      <c r="S1618" t="str">
        <f t="shared" si="501"/>
        <v>MOHAVE</v>
      </c>
      <c r="T1618" s="6" t="str">
        <f t="shared" si="502"/>
        <v>124-13-032</v>
      </c>
      <c r="U1618" t="str">
        <f t="shared" si="503"/>
        <v xml:space="preserve">4207 E PALO VERDE DR </v>
      </c>
      <c r="V1618" t="str">
        <f t="shared" si="504"/>
        <v>PHOENIX</v>
      </c>
      <c r="W1618" t="str">
        <f t="shared" si="505"/>
        <v>AZ</v>
      </c>
      <c r="X1618" t="str">
        <f t="shared" si="506"/>
        <v>85018-1125</v>
      </c>
      <c r="Y1618">
        <f t="shared" si="507"/>
        <v>0</v>
      </c>
      <c r="Z1618" t="str">
        <f t="shared" si="508"/>
        <v>HARDY PROPERTIES LLC</v>
      </c>
      <c r="AA1618" t="str">
        <f t="shared" si="509"/>
        <v>NE4 SE4 NW4 CONT 10 AC M/L</v>
      </c>
      <c r="AB1618">
        <f t="shared" si="510"/>
        <v>10</v>
      </c>
      <c r="AC1618" t="str">
        <f t="shared" si="511"/>
        <v>MOHAVE</v>
      </c>
      <c r="AI1618">
        <f t="shared" si="498"/>
        <v>10</v>
      </c>
      <c r="AO1618" t="s">
        <v>5474</v>
      </c>
      <c r="AR1618" t="s">
        <v>5474</v>
      </c>
      <c r="AS1618" t="s">
        <v>273</v>
      </c>
      <c r="AT1618">
        <v>79</v>
      </c>
      <c r="BC1618" t="s">
        <v>5474</v>
      </c>
      <c r="BD1618" t="s">
        <v>5474</v>
      </c>
      <c r="BF1618" t="s">
        <v>274</v>
      </c>
      <c r="BH1618" t="s">
        <v>242</v>
      </c>
      <c r="BS1618" t="s">
        <v>243</v>
      </c>
      <c r="BV1618" t="s">
        <v>244</v>
      </c>
      <c r="BY1618" t="s">
        <v>245</v>
      </c>
      <c r="BZ1618" t="s">
        <v>396</v>
      </c>
      <c r="CA1618">
        <v>4207</v>
      </c>
      <c r="CD1618" t="s">
        <v>5475</v>
      </c>
      <c r="CE1618" t="s">
        <v>302</v>
      </c>
      <c r="CG1618" t="s">
        <v>591</v>
      </c>
      <c r="CH1618" t="s">
        <v>591</v>
      </c>
      <c r="CI1618" t="s">
        <v>243</v>
      </c>
      <c r="CJ1618" t="str">
        <f>"85018-1125"</f>
        <v>85018-1125</v>
      </c>
      <c r="CK1618" t="s">
        <v>2890</v>
      </c>
      <c r="CL1618" t="s">
        <v>5476</v>
      </c>
      <c r="CM1618" t="s">
        <v>5477</v>
      </c>
      <c r="CN1618" t="s">
        <v>254</v>
      </c>
      <c r="CO1618" t="s">
        <v>8940</v>
      </c>
      <c r="CP1618" t="str">
        <f>"124-13-032"</f>
        <v>124-13-032</v>
      </c>
      <c r="CQ1618" t="str">
        <f>"12413032"</f>
        <v>12413032</v>
      </c>
      <c r="CR1618" t="str">
        <f>"R12413032"</f>
        <v>R12413032</v>
      </c>
      <c r="CS1618">
        <v>4015</v>
      </c>
      <c r="CW1618" t="s">
        <v>256</v>
      </c>
      <c r="CX1618" t="s">
        <v>424</v>
      </c>
      <c r="CY1618" t="s">
        <v>559</v>
      </c>
      <c r="CZ1618">
        <v>5</v>
      </c>
      <c r="DB1618">
        <v>34.672372851250998</v>
      </c>
      <c r="DC1618">
        <v>-114.1690268399</v>
      </c>
      <c r="DK1618" t="s">
        <v>1468</v>
      </c>
      <c r="DL1618" t="s">
        <v>1468</v>
      </c>
      <c r="DO1618" t="str">
        <f>""</f>
        <v/>
      </c>
      <c r="DQ1618">
        <v>0</v>
      </c>
      <c r="DR1618">
        <v>0</v>
      </c>
      <c r="DS1618">
        <v>0</v>
      </c>
      <c r="DT1618">
        <v>0</v>
      </c>
      <c r="DW1618">
        <v>0</v>
      </c>
      <c r="DX1618">
        <v>0</v>
      </c>
      <c r="DZ1618">
        <v>0</v>
      </c>
      <c r="EA1618">
        <v>0</v>
      </c>
      <c r="EB1618">
        <v>0</v>
      </c>
      <c r="EC1618">
        <v>0</v>
      </c>
      <c r="ED1618">
        <v>0</v>
      </c>
      <c r="EE1618">
        <v>0</v>
      </c>
      <c r="EF1618">
        <v>0</v>
      </c>
      <c r="EG1618">
        <v>0</v>
      </c>
      <c r="EH1618">
        <v>0</v>
      </c>
      <c r="EI1618">
        <v>0</v>
      </c>
      <c r="EL1618">
        <v>0</v>
      </c>
      <c r="EN1618">
        <v>0</v>
      </c>
      <c r="EP1618">
        <v>0</v>
      </c>
      <c r="ER1618">
        <v>0</v>
      </c>
      <c r="ET1618">
        <v>0</v>
      </c>
      <c r="EY1618">
        <v>0</v>
      </c>
      <c r="FA1618">
        <v>0</v>
      </c>
      <c r="FL1618">
        <v>0</v>
      </c>
      <c r="FQ1618" t="s">
        <v>261</v>
      </c>
      <c r="FR1618" t="s">
        <v>354</v>
      </c>
      <c r="FS1618" t="s">
        <v>355</v>
      </c>
      <c r="FU1618">
        <v>435600</v>
      </c>
      <c r="FV1618">
        <v>10</v>
      </c>
      <c r="FW1618">
        <v>0</v>
      </c>
      <c r="FX1618">
        <v>0</v>
      </c>
      <c r="FY1618">
        <v>0</v>
      </c>
      <c r="FZ1618">
        <v>0</v>
      </c>
      <c r="GI1618" t="s">
        <v>264</v>
      </c>
      <c r="GJ1618" t="s">
        <v>1469</v>
      </c>
      <c r="GK1618" t="s">
        <v>1470</v>
      </c>
      <c r="GL1618" s="1">
        <v>40135</v>
      </c>
      <c r="GM1618" t="s">
        <v>267</v>
      </c>
      <c r="GN1618" t="str">
        <f t="shared" si="512"/>
        <v>FALSE</v>
      </c>
      <c r="GO1618">
        <v>2022</v>
      </c>
      <c r="GP1618">
        <v>2020</v>
      </c>
      <c r="GQ1618">
        <v>1370</v>
      </c>
      <c r="GR1618" t="s">
        <v>246</v>
      </c>
      <c r="GS1618" t="s">
        <v>246</v>
      </c>
      <c r="GT1618" t="s">
        <v>246</v>
      </c>
      <c r="GU1618" t="s">
        <v>246</v>
      </c>
      <c r="GV1618" t="s">
        <v>246</v>
      </c>
      <c r="GW1618" t="s">
        <v>246</v>
      </c>
      <c r="GX1618" t="s">
        <v>246</v>
      </c>
      <c r="GY1618" t="s">
        <v>246</v>
      </c>
      <c r="GZ1618" t="s">
        <v>246</v>
      </c>
      <c r="HA1618" t="s">
        <v>246</v>
      </c>
      <c r="HB1618" t="s">
        <v>246</v>
      </c>
      <c r="HC1618" t="s">
        <v>246</v>
      </c>
      <c r="HD1618" t="s">
        <v>246</v>
      </c>
      <c r="HE1618" s="2">
        <v>589</v>
      </c>
      <c r="HF1618" s="2">
        <v>0</v>
      </c>
      <c r="HG1618" s="2">
        <v>0</v>
      </c>
      <c r="HH1618">
        <v>0</v>
      </c>
      <c r="HI1618" s="2">
        <v>3925</v>
      </c>
      <c r="HJ1618" s="2">
        <v>3925</v>
      </c>
      <c r="HK1618" s="2">
        <v>0</v>
      </c>
      <c r="HL1618">
        <v>0</v>
      </c>
      <c r="HM1618" s="2">
        <v>0</v>
      </c>
      <c r="HN1618" s="2">
        <v>0</v>
      </c>
      <c r="HO1618" s="2">
        <v>0</v>
      </c>
      <c r="HP1618">
        <v>0</v>
      </c>
      <c r="HQ1618" s="2">
        <v>73.900000000000006</v>
      </c>
      <c r="HS1618" s="2">
        <v>3925</v>
      </c>
      <c r="HV1618" t="s">
        <v>410</v>
      </c>
      <c r="HY1618" t="s">
        <v>411</v>
      </c>
      <c r="HZ1618" t="s">
        <v>411</v>
      </c>
      <c r="IF1618" t="str">
        <f>""</f>
        <v/>
      </c>
      <c r="IG1618" t="str">
        <f>""</f>
        <v/>
      </c>
      <c r="IH1618" t="str">
        <f>""</f>
        <v/>
      </c>
      <c r="II1618" s="1">
        <v>38293</v>
      </c>
      <c r="IJ1618" s="1">
        <v>38300</v>
      </c>
      <c r="IK1618" s="2">
        <v>10000</v>
      </c>
      <c r="IL1618" t="s">
        <v>566</v>
      </c>
      <c r="IM1618" t="s">
        <v>567</v>
      </c>
      <c r="IN1618" t="s">
        <v>13381</v>
      </c>
      <c r="IT1618" t="str">
        <f>"                    "</f>
        <v xml:space="preserve">                    </v>
      </c>
      <c r="IY1618" t="str">
        <f>"                    "</f>
        <v xml:space="preserve">                    </v>
      </c>
      <c r="JA1618" t="s">
        <v>642</v>
      </c>
      <c r="JB1618" t="s">
        <v>271</v>
      </c>
      <c r="JD1618" t="str">
        <f>"5292.867"</f>
        <v>5292.867</v>
      </c>
      <c r="JE1618" t="str">
        <f>""</f>
        <v/>
      </c>
      <c r="JO1618" t="str">
        <f>""</f>
        <v/>
      </c>
      <c r="JP1618" t="str">
        <f>""</f>
        <v/>
      </c>
      <c r="JQ1618" t="str">
        <f>HYPERLINK("https://web.datatree.com/?/property?propertyId=4950049")</f>
        <v>https://web.datatree.com/?/property?propertyId=4950049</v>
      </c>
    </row>
    <row r="1619" spans="1:277" x14ac:dyDescent="0.25">
      <c r="A1619">
        <v>1617</v>
      </c>
      <c r="B1619" s="15" t="s">
        <v>18833</v>
      </c>
      <c r="C1619" s="15" t="s">
        <v>18832</v>
      </c>
      <c r="D1619" s="15" t="s">
        <v>18834</v>
      </c>
      <c r="E1619" s="15" t="s">
        <v>18835</v>
      </c>
      <c r="F1619" s="15" t="s">
        <v>18836</v>
      </c>
      <c r="G1619" s="15" t="s">
        <v>243</v>
      </c>
      <c r="H1619" s="15">
        <v>85555</v>
      </c>
      <c r="I1619" s="15" t="s">
        <v>18837</v>
      </c>
      <c r="J1619" s="23" t="s">
        <v>18838</v>
      </c>
      <c r="K1619" s="15" t="s">
        <v>18839</v>
      </c>
      <c r="L1619" s="16" t="s">
        <v>18840</v>
      </c>
      <c r="M1619" s="17" t="str">
        <f t="shared" si="496"/>
        <v>6/31/2022</v>
      </c>
      <c r="N1619" s="15">
        <v>10811</v>
      </c>
      <c r="O1619" s="18">
        <f t="shared" si="499"/>
        <v>0</v>
      </c>
      <c r="P1619" s="19" t="str">
        <f t="shared" si="500"/>
        <v>$0.00</v>
      </c>
      <c r="Q1619" s="16">
        <v>44834</v>
      </c>
      <c r="R1619" s="19" t="str">
        <f t="shared" si="497"/>
        <v>09/30/22</v>
      </c>
      <c r="S1619" t="str">
        <f t="shared" si="501"/>
        <v>MOHAVE</v>
      </c>
      <c r="T1619" s="6" t="str">
        <f t="shared" si="502"/>
        <v>201-30-022</v>
      </c>
      <c r="U1619" t="str">
        <f t="shared" si="503"/>
        <v xml:space="preserve">362 11TH ST </v>
      </c>
      <c r="V1619" t="str">
        <f t="shared" si="504"/>
        <v>WHEELING</v>
      </c>
      <c r="W1619" t="str">
        <f t="shared" si="505"/>
        <v>IL</v>
      </c>
      <c r="X1619" t="str">
        <f t="shared" si="506"/>
        <v>60090-2716</v>
      </c>
      <c r="Y1619" t="str">
        <f t="shared" si="507"/>
        <v>JACK</v>
      </c>
      <c r="Z1619" t="str">
        <f t="shared" si="508"/>
        <v>MILLER</v>
      </c>
      <c r="AA1619" t="str">
        <f t="shared" si="509"/>
        <v>T17N R22W SEC 33 S2 S2 SW4 SE4 CONT 10 ACRES</v>
      </c>
      <c r="AB1619">
        <f t="shared" si="510"/>
        <v>10</v>
      </c>
      <c r="AC1619" t="str">
        <f t="shared" si="511"/>
        <v>MOHAVE</v>
      </c>
      <c r="AI1619">
        <f t="shared" si="498"/>
        <v>10</v>
      </c>
      <c r="AO1619" t="s">
        <v>13382</v>
      </c>
      <c r="AP1619" t="s">
        <v>3010</v>
      </c>
      <c r="AQ1619" t="s">
        <v>3010</v>
      </c>
      <c r="AR1619" t="s">
        <v>857</v>
      </c>
      <c r="AS1619" t="s">
        <v>240</v>
      </c>
      <c r="AT1619">
        <v>2</v>
      </c>
      <c r="AU1619" t="s">
        <v>13383</v>
      </c>
      <c r="AV1619" t="s">
        <v>12047</v>
      </c>
      <c r="AW1619" t="s">
        <v>12047</v>
      </c>
      <c r="AX1619" t="s">
        <v>857</v>
      </c>
      <c r="AY1619" t="s">
        <v>240</v>
      </c>
      <c r="AZ1619">
        <v>2</v>
      </c>
      <c r="BC1619" t="s">
        <v>13384</v>
      </c>
      <c r="BD1619" t="s">
        <v>13385</v>
      </c>
      <c r="BH1619" t="s">
        <v>242</v>
      </c>
      <c r="BS1619" t="s">
        <v>243</v>
      </c>
      <c r="BV1619" t="s">
        <v>244</v>
      </c>
      <c r="BY1619" t="s">
        <v>245</v>
      </c>
      <c r="CA1619">
        <v>362</v>
      </c>
      <c r="CD1619" t="s">
        <v>1149</v>
      </c>
      <c r="CE1619" t="s">
        <v>375</v>
      </c>
      <c r="CG1619" t="s">
        <v>13386</v>
      </c>
      <c r="CH1619" t="s">
        <v>13386</v>
      </c>
      <c r="CI1619" t="s">
        <v>250</v>
      </c>
      <c r="CJ1619" t="str">
        <f>"60090-2716"</f>
        <v>60090-2716</v>
      </c>
      <c r="CK1619" t="s">
        <v>8644</v>
      </c>
      <c r="CL1619" t="s">
        <v>13387</v>
      </c>
      <c r="CM1619" t="s">
        <v>13388</v>
      </c>
      <c r="CN1619" t="s">
        <v>254</v>
      </c>
      <c r="CO1619" t="s">
        <v>13389</v>
      </c>
      <c r="CP1619" t="str">
        <f>"201-30-022"</f>
        <v>201-30-022</v>
      </c>
      <c r="CQ1619" t="str">
        <f>"20130022"</f>
        <v>20130022</v>
      </c>
      <c r="CR1619" t="str">
        <f>"R20130022"</f>
        <v>R20130022</v>
      </c>
      <c r="CS1619">
        <v>4015</v>
      </c>
      <c r="CW1619" t="s">
        <v>256</v>
      </c>
      <c r="CX1619" t="s">
        <v>707</v>
      </c>
      <c r="CY1619" t="s">
        <v>5455</v>
      </c>
      <c r="CZ1619">
        <v>33</v>
      </c>
      <c r="DB1619">
        <v>34.805128076191401</v>
      </c>
      <c r="DC1619">
        <v>-113.553327137723</v>
      </c>
      <c r="DK1619" t="s">
        <v>13390</v>
      </c>
      <c r="DL1619" t="s">
        <v>13390</v>
      </c>
      <c r="DO1619" t="str">
        <f>""</f>
        <v/>
      </c>
      <c r="DQ1619">
        <v>0</v>
      </c>
      <c r="DR1619">
        <v>0</v>
      </c>
      <c r="DS1619">
        <v>0</v>
      </c>
      <c r="DT1619">
        <v>0</v>
      </c>
      <c r="DW1619">
        <v>0</v>
      </c>
      <c r="DX1619">
        <v>0</v>
      </c>
      <c r="DZ1619">
        <v>0</v>
      </c>
      <c r="EA1619">
        <v>0</v>
      </c>
      <c r="EB1619">
        <v>0</v>
      </c>
      <c r="EC1619">
        <v>0</v>
      </c>
      <c r="ED1619">
        <v>0</v>
      </c>
      <c r="EE1619">
        <v>0</v>
      </c>
      <c r="EF1619">
        <v>0</v>
      </c>
      <c r="EG1619">
        <v>0</v>
      </c>
      <c r="EH1619">
        <v>0</v>
      </c>
      <c r="EI1619">
        <v>0</v>
      </c>
      <c r="EL1619">
        <v>0</v>
      </c>
      <c r="EN1619">
        <v>0</v>
      </c>
      <c r="EP1619">
        <v>0</v>
      </c>
      <c r="ER1619">
        <v>0</v>
      </c>
      <c r="ET1619">
        <v>0</v>
      </c>
      <c r="EY1619">
        <v>0</v>
      </c>
      <c r="FA1619">
        <v>0</v>
      </c>
      <c r="FL1619">
        <v>0</v>
      </c>
      <c r="FQ1619" t="s">
        <v>336</v>
      </c>
      <c r="FR1619" t="s">
        <v>405</v>
      </c>
      <c r="FS1619" t="s">
        <v>406</v>
      </c>
      <c r="FU1619">
        <v>435600</v>
      </c>
      <c r="FV1619">
        <v>10</v>
      </c>
      <c r="FW1619">
        <v>0</v>
      </c>
      <c r="FX1619">
        <v>0</v>
      </c>
      <c r="FY1619">
        <v>0</v>
      </c>
      <c r="FZ1619">
        <v>0</v>
      </c>
      <c r="GI1619" t="s">
        <v>264</v>
      </c>
      <c r="GJ1619" t="s">
        <v>709</v>
      </c>
      <c r="GK1619" t="s">
        <v>710</v>
      </c>
      <c r="GL1619" s="1">
        <v>40135</v>
      </c>
      <c r="GM1619" t="s">
        <v>267</v>
      </c>
      <c r="GN1619" t="str">
        <f t="shared" si="512"/>
        <v>FALSE</v>
      </c>
      <c r="GO1619">
        <v>2022</v>
      </c>
      <c r="GP1619">
        <v>2020</v>
      </c>
      <c r="GQ1619">
        <v>600</v>
      </c>
      <c r="GR1619" t="s">
        <v>246</v>
      </c>
      <c r="GS1619" t="s">
        <v>246</v>
      </c>
      <c r="GT1619" t="s">
        <v>246</v>
      </c>
      <c r="GU1619" t="s">
        <v>246</v>
      </c>
      <c r="GV1619" t="s">
        <v>246</v>
      </c>
      <c r="GW1619" t="s">
        <v>246</v>
      </c>
      <c r="GX1619" t="s">
        <v>246</v>
      </c>
      <c r="GY1619" t="s">
        <v>246</v>
      </c>
      <c r="GZ1619" t="s">
        <v>246</v>
      </c>
      <c r="HA1619" t="s">
        <v>246</v>
      </c>
      <c r="HB1619" t="s">
        <v>246</v>
      </c>
      <c r="HC1619" t="s">
        <v>246</v>
      </c>
      <c r="HD1619" t="s">
        <v>246</v>
      </c>
      <c r="HE1619" s="2">
        <v>296</v>
      </c>
      <c r="HF1619" s="2">
        <v>0</v>
      </c>
      <c r="HG1619" s="2">
        <v>0</v>
      </c>
      <c r="HH1619">
        <v>0</v>
      </c>
      <c r="HI1619" s="2">
        <v>1972</v>
      </c>
      <c r="HJ1619" s="2">
        <v>1972</v>
      </c>
      <c r="HK1619" s="2">
        <v>0</v>
      </c>
      <c r="HL1619">
        <v>0</v>
      </c>
      <c r="HM1619" s="2">
        <v>0</v>
      </c>
      <c r="HN1619" s="2">
        <v>0</v>
      </c>
      <c r="HO1619" s="2">
        <v>0</v>
      </c>
      <c r="HP1619">
        <v>0</v>
      </c>
      <c r="HQ1619" s="2">
        <v>18.18</v>
      </c>
      <c r="HS1619" s="2">
        <v>1972</v>
      </c>
      <c r="HT1619">
        <v>19</v>
      </c>
      <c r="HV1619" t="s">
        <v>289</v>
      </c>
      <c r="HY1619" t="s">
        <v>290</v>
      </c>
      <c r="HZ1619" t="s">
        <v>290</v>
      </c>
      <c r="IF1619" t="str">
        <f>""</f>
        <v/>
      </c>
      <c r="IG1619" t="str">
        <f>""</f>
        <v/>
      </c>
      <c r="IH1619" t="str">
        <f>""</f>
        <v/>
      </c>
      <c r="IT1619" t="str">
        <f>""</f>
        <v/>
      </c>
      <c r="IY1619" t="str">
        <f>""</f>
        <v/>
      </c>
      <c r="JB1619" t="s">
        <v>271</v>
      </c>
      <c r="JD1619" t="str">
        <f>""</f>
        <v/>
      </c>
      <c r="JE1619" t="str">
        <f>""</f>
        <v/>
      </c>
      <c r="JO1619" t="str">
        <f>""</f>
        <v/>
      </c>
      <c r="JP1619" t="str">
        <f>""</f>
        <v/>
      </c>
      <c r="JQ1619" t="str">
        <f>HYPERLINK("https://web.datatree.com/?/property?propertyId=4948856")</f>
        <v>https://web.datatree.com/?/property?propertyId=4948856</v>
      </c>
    </row>
    <row r="1620" spans="1:277" x14ac:dyDescent="0.25">
      <c r="A1620">
        <v>1618</v>
      </c>
      <c r="B1620" s="15" t="s">
        <v>18833</v>
      </c>
      <c r="C1620" s="15" t="s">
        <v>18832</v>
      </c>
      <c r="D1620" s="15" t="s">
        <v>18834</v>
      </c>
      <c r="E1620" s="15" t="s">
        <v>18835</v>
      </c>
      <c r="F1620" s="15" t="s">
        <v>18836</v>
      </c>
      <c r="G1620" s="15" t="s">
        <v>243</v>
      </c>
      <c r="H1620" s="15">
        <v>85555</v>
      </c>
      <c r="I1620" s="15" t="s">
        <v>18837</v>
      </c>
      <c r="J1620" s="23" t="s">
        <v>18838</v>
      </c>
      <c r="K1620" s="15" t="s">
        <v>18839</v>
      </c>
      <c r="L1620" s="16" t="s">
        <v>18840</v>
      </c>
      <c r="M1620" s="17" t="str">
        <f t="shared" si="496"/>
        <v>6/31/2022</v>
      </c>
      <c r="N1620" s="15">
        <v>10812</v>
      </c>
      <c r="O1620" s="18">
        <f t="shared" si="499"/>
        <v>0</v>
      </c>
      <c r="P1620" s="19" t="str">
        <f t="shared" si="500"/>
        <v>$0.00</v>
      </c>
      <c r="Q1620" s="16">
        <v>44834</v>
      </c>
      <c r="R1620" s="19" t="str">
        <f t="shared" si="497"/>
        <v>09/30/22</v>
      </c>
      <c r="S1620" t="str">
        <f t="shared" si="501"/>
        <v>MOHAVE</v>
      </c>
      <c r="T1620" s="6" t="str">
        <f t="shared" si="502"/>
        <v>120-07-030</v>
      </c>
      <c r="U1620" t="str">
        <f t="shared" si="503"/>
        <v xml:space="preserve">27646 HC 66 </v>
      </c>
      <c r="V1620" t="str">
        <f t="shared" si="504"/>
        <v>NENANA</v>
      </c>
      <c r="W1620" t="str">
        <f t="shared" si="505"/>
        <v>AK</v>
      </c>
      <c r="X1620" t="str">
        <f t="shared" si="506"/>
        <v>99760-9700</v>
      </c>
      <c r="Y1620" t="str">
        <f t="shared" si="507"/>
        <v>TRAVIS</v>
      </c>
      <c r="Z1620" t="str">
        <f t="shared" si="508"/>
        <v>OLSON</v>
      </c>
      <c r="AA1620" t="str">
        <f t="shared" si="509"/>
        <v>NE4 NE4 SE4 SEC 11 15N 19W. CONT 10 ACRES</v>
      </c>
      <c r="AB1620">
        <f t="shared" si="510"/>
        <v>10</v>
      </c>
      <c r="AC1620" t="str">
        <f t="shared" si="511"/>
        <v>MOHAVE</v>
      </c>
      <c r="AI1620">
        <f t="shared" si="498"/>
        <v>10</v>
      </c>
      <c r="AO1620" t="s">
        <v>2420</v>
      </c>
      <c r="AP1620" t="s">
        <v>2421</v>
      </c>
      <c r="AQ1620" t="s">
        <v>2421</v>
      </c>
      <c r="AR1620" t="s">
        <v>2081</v>
      </c>
      <c r="AS1620" t="s">
        <v>240</v>
      </c>
      <c r="AT1620">
        <v>3</v>
      </c>
      <c r="AU1620" t="s">
        <v>2422</v>
      </c>
      <c r="AV1620" t="s">
        <v>2423</v>
      </c>
      <c r="AW1620" t="s">
        <v>2423</v>
      </c>
      <c r="AX1620" t="s">
        <v>2081</v>
      </c>
      <c r="AY1620" t="s">
        <v>240</v>
      </c>
      <c r="AZ1620">
        <v>3</v>
      </c>
      <c r="BC1620" t="s">
        <v>2424</v>
      </c>
      <c r="BD1620" t="s">
        <v>2425</v>
      </c>
      <c r="BH1620" t="s">
        <v>242</v>
      </c>
      <c r="BS1620" t="s">
        <v>243</v>
      </c>
      <c r="BV1620" t="s">
        <v>244</v>
      </c>
      <c r="BY1620" t="s">
        <v>245</v>
      </c>
      <c r="CA1620">
        <v>27646</v>
      </c>
      <c r="CD1620" t="s">
        <v>2429</v>
      </c>
      <c r="CG1620" t="s">
        <v>2430</v>
      </c>
      <c r="CH1620" t="s">
        <v>2430</v>
      </c>
      <c r="CI1620" t="s">
        <v>2431</v>
      </c>
      <c r="CJ1620" t="str">
        <f>"99760-9700"</f>
        <v>99760-9700</v>
      </c>
      <c r="CK1620" t="s">
        <v>2432</v>
      </c>
      <c r="CL1620" t="s">
        <v>2433</v>
      </c>
      <c r="CM1620" t="s">
        <v>2434</v>
      </c>
      <c r="CN1620" t="s">
        <v>254</v>
      </c>
      <c r="CO1620" t="s">
        <v>13391</v>
      </c>
      <c r="CP1620" t="str">
        <f>"120-07-030"</f>
        <v>120-07-030</v>
      </c>
      <c r="CQ1620" t="str">
        <f>"12007030"</f>
        <v>12007030</v>
      </c>
      <c r="CR1620" t="str">
        <f>"R12007030"</f>
        <v>R12007030</v>
      </c>
      <c r="CS1620">
        <v>4015</v>
      </c>
      <c r="CW1620" t="s">
        <v>256</v>
      </c>
      <c r="CX1620" t="s">
        <v>424</v>
      </c>
      <c r="CY1620" t="s">
        <v>499</v>
      </c>
      <c r="CZ1620">
        <v>11</v>
      </c>
      <c r="DB1620">
        <v>34.654263543102701</v>
      </c>
      <c r="DC1620">
        <v>-114.21252470485901</v>
      </c>
      <c r="DK1620" t="s">
        <v>2436</v>
      </c>
      <c r="DL1620" t="s">
        <v>2436</v>
      </c>
      <c r="DO1620" t="str">
        <f>""</f>
        <v/>
      </c>
      <c r="DQ1620">
        <v>0</v>
      </c>
      <c r="DR1620">
        <v>0</v>
      </c>
      <c r="DS1620">
        <v>0</v>
      </c>
      <c r="DT1620">
        <v>0</v>
      </c>
      <c r="DW1620">
        <v>0</v>
      </c>
      <c r="DX1620">
        <v>0</v>
      </c>
      <c r="DZ1620">
        <v>0</v>
      </c>
      <c r="EA1620">
        <v>0</v>
      </c>
      <c r="EB1620">
        <v>0</v>
      </c>
      <c r="EC1620">
        <v>0</v>
      </c>
      <c r="ED1620">
        <v>0</v>
      </c>
      <c r="EE1620">
        <v>0</v>
      </c>
      <c r="EF1620">
        <v>0</v>
      </c>
      <c r="EG1620">
        <v>0</v>
      </c>
      <c r="EH1620">
        <v>0</v>
      </c>
      <c r="EI1620">
        <v>0</v>
      </c>
      <c r="EL1620">
        <v>0</v>
      </c>
      <c r="EN1620">
        <v>0</v>
      </c>
      <c r="EP1620">
        <v>0</v>
      </c>
      <c r="ER1620">
        <v>0</v>
      </c>
      <c r="ET1620">
        <v>0</v>
      </c>
      <c r="EY1620">
        <v>0</v>
      </c>
      <c r="FA1620">
        <v>0</v>
      </c>
      <c r="FL1620">
        <v>0</v>
      </c>
      <c r="FQ1620" t="s">
        <v>261</v>
      </c>
      <c r="FR1620" t="s">
        <v>354</v>
      </c>
      <c r="FS1620" t="s">
        <v>355</v>
      </c>
      <c r="FU1620">
        <v>435600</v>
      </c>
      <c r="FV1620">
        <v>10</v>
      </c>
      <c r="FW1620">
        <v>0</v>
      </c>
      <c r="FX1620">
        <v>0</v>
      </c>
      <c r="FY1620">
        <v>0</v>
      </c>
      <c r="FZ1620">
        <v>0</v>
      </c>
      <c r="GI1620" t="s">
        <v>264</v>
      </c>
      <c r="GJ1620" t="s">
        <v>1469</v>
      </c>
      <c r="GK1620" t="s">
        <v>1470</v>
      </c>
      <c r="GL1620" s="1">
        <v>40135</v>
      </c>
      <c r="GM1620" t="s">
        <v>267</v>
      </c>
      <c r="GN1620" t="str">
        <f t="shared" si="512"/>
        <v>FALSE</v>
      </c>
      <c r="GO1620">
        <v>2022</v>
      </c>
      <c r="GP1620">
        <v>2020</v>
      </c>
      <c r="GQ1620">
        <v>1200</v>
      </c>
      <c r="GR1620" t="s">
        <v>246</v>
      </c>
      <c r="GS1620" t="s">
        <v>246</v>
      </c>
      <c r="GT1620" t="s">
        <v>246</v>
      </c>
      <c r="GU1620" t="s">
        <v>246</v>
      </c>
      <c r="GV1620" t="s">
        <v>246</v>
      </c>
      <c r="GW1620" t="s">
        <v>246</v>
      </c>
      <c r="GX1620" t="s">
        <v>246</v>
      </c>
      <c r="GY1620" t="s">
        <v>246</v>
      </c>
      <c r="GZ1620" t="s">
        <v>246</v>
      </c>
      <c r="HA1620" t="s">
        <v>246</v>
      </c>
      <c r="HB1620" t="s">
        <v>246</v>
      </c>
      <c r="HC1620" t="s">
        <v>246</v>
      </c>
      <c r="HD1620" t="s">
        <v>246</v>
      </c>
      <c r="HE1620" s="2">
        <v>1160</v>
      </c>
      <c r="HF1620" s="2">
        <v>0</v>
      </c>
      <c r="HG1620" s="2">
        <v>0</v>
      </c>
      <c r="HH1620">
        <v>0</v>
      </c>
      <c r="HI1620" s="2">
        <v>7734</v>
      </c>
      <c r="HJ1620" s="2">
        <v>7734</v>
      </c>
      <c r="HK1620" s="2">
        <v>0</v>
      </c>
      <c r="HL1620">
        <v>0</v>
      </c>
      <c r="HM1620" s="2">
        <v>0</v>
      </c>
      <c r="HN1620" s="2">
        <v>0</v>
      </c>
      <c r="HO1620" s="2">
        <v>0</v>
      </c>
      <c r="HP1620">
        <v>0</v>
      </c>
      <c r="HQ1620" s="2">
        <v>68.52</v>
      </c>
      <c r="HS1620" s="2">
        <v>7734</v>
      </c>
      <c r="HV1620" t="s">
        <v>386</v>
      </c>
      <c r="HW1620" t="s">
        <v>387</v>
      </c>
      <c r="HY1620" t="s">
        <v>388</v>
      </c>
      <c r="HZ1620" t="s">
        <v>388</v>
      </c>
      <c r="IA1620" t="s">
        <v>389</v>
      </c>
      <c r="IB1620" s="1">
        <v>43210</v>
      </c>
      <c r="IC1620" s="1">
        <v>43284</v>
      </c>
      <c r="IE1620" t="s">
        <v>553</v>
      </c>
      <c r="IF1620" t="str">
        <f>""</f>
        <v/>
      </c>
      <c r="IG1620" t="str">
        <f>"2018.33138"</f>
        <v>2018.33138</v>
      </c>
      <c r="IH1620" t="str">
        <f>""</f>
        <v/>
      </c>
      <c r="II1620" s="1">
        <v>36560</v>
      </c>
      <c r="IJ1620" s="1">
        <v>36567</v>
      </c>
      <c r="IK1620" s="2">
        <v>6200</v>
      </c>
      <c r="IN1620" t="s">
        <v>13392</v>
      </c>
      <c r="IT1620" t="str">
        <f>"                    "</f>
        <v xml:space="preserve">                    </v>
      </c>
      <c r="IY1620" t="str">
        <f>"                    "</f>
        <v xml:space="preserve">                    </v>
      </c>
      <c r="JA1620" t="s">
        <v>642</v>
      </c>
      <c r="JB1620" t="s">
        <v>271</v>
      </c>
      <c r="JD1620" t="str">
        <f>"3455.84"</f>
        <v>3455.84</v>
      </c>
      <c r="JE1620" t="str">
        <f>""</f>
        <v/>
      </c>
      <c r="JF1620" s="1">
        <v>36560</v>
      </c>
      <c r="JG1620" s="1">
        <v>36567</v>
      </c>
      <c r="JH1620" s="2">
        <v>6200</v>
      </c>
      <c r="JK1620" s="2">
        <v>0</v>
      </c>
      <c r="JO1620" t="str">
        <f>"3455.82"</f>
        <v>3455.82</v>
      </c>
      <c r="JP1620" t="str">
        <f>""</f>
        <v/>
      </c>
      <c r="JQ1620" t="str">
        <f>HYPERLINK("https://web.datatree.com/?/property?propertyId=4885570")</f>
        <v>https://web.datatree.com/?/property?propertyId=4885570</v>
      </c>
    </row>
    <row r="1621" spans="1:277" x14ac:dyDescent="0.25">
      <c r="A1621">
        <v>1619</v>
      </c>
      <c r="B1621" s="15" t="s">
        <v>18833</v>
      </c>
      <c r="C1621" s="15" t="s">
        <v>18832</v>
      </c>
      <c r="D1621" s="15" t="s">
        <v>18834</v>
      </c>
      <c r="E1621" s="15" t="s">
        <v>18835</v>
      </c>
      <c r="F1621" s="15" t="s">
        <v>18836</v>
      </c>
      <c r="G1621" s="15" t="s">
        <v>243</v>
      </c>
      <c r="H1621" s="15">
        <v>85555</v>
      </c>
      <c r="I1621" s="15" t="s">
        <v>18837</v>
      </c>
      <c r="J1621" s="23" t="s">
        <v>18838</v>
      </c>
      <c r="K1621" s="15" t="s">
        <v>18839</v>
      </c>
      <c r="L1621" s="16" t="s">
        <v>18840</v>
      </c>
      <c r="M1621" s="17" t="str">
        <f t="shared" si="496"/>
        <v>6/31/2022</v>
      </c>
      <c r="N1621" s="15">
        <v>10813</v>
      </c>
      <c r="O1621" s="18">
        <f t="shared" si="499"/>
        <v>0</v>
      </c>
      <c r="P1621" s="19" t="str">
        <f t="shared" si="500"/>
        <v>$0.00</v>
      </c>
      <c r="Q1621" s="16">
        <v>44834</v>
      </c>
      <c r="R1621" s="19" t="str">
        <f t="shared" si="497"/>
        <v>09/30/22</v>
      </c>
      <c r="S1621" t="str">
        <f t="shared" si="501"/>
        <v>MOHAVE</v>
      </c>
      <c r="T1621" s="6" t="str">
        <f t="shared" si="502"/>
        <v>317-60-017</v>
      </c>
      <c r="U1621" t="str">
        <f t="shared" si="503"/>
        <v xml:space="preserve">10143 FLOKTON AVE </v>
      </c>
      <c r="V1621" t="str">
        <f t="shared" si="504"/>
        <v>LAS VEGAS</v>
      </c>
      <c r="W1621" t="str">
        <f t="shared" si="505"/>
        <v>NV</v>
      </c>
      <c r="X1621" t="str">
        <f t="shared" si="506"/>
        <v>89148-4540</v>
      </c>
      <c r="Y1621" t="str">
        <f t="shared" si="507"/>
        <v>XIAPING</v>
      </c>
      <c r="Z1621" t="str">
        <f t="shared" si="508"/>
        <v>YE</v>
      </c>
      <c r="AA1621" t="str">
        <f t="shared" si="509"/>
        <v>NW4 SW4 SE4 CONT 10 ACRES 317-60-010 (317-60-016 THRU 019) 2004 T AX ROLL</v>
      </c>
      <c r="AB1621">
        <f t="shared" si="510"/>
        <v>10</v>
      </c>
      <c r="AC1621" t="str">
        <f t="shared" si="511"/>
        <v>MOHAVE</v>
      </c>
      <c r="AI1621">
        <f t="shared" si="498"/>
        <v>10</v>
      </c>
      <c r="AO1621" t="s">
        <v>13393</v>
      </c>
      <c r="AP1621" t="s">
        <v>13394</v>
      </c>
      <c r="AQ1621" t="s">
        <v>13394</v>
      </c>
      <c r="AR1621" t="s">
        <v>13395</v>
      </c>
      <c r="AS1621" t="s">
        <v>240</v>
      </c>
      <c r="AT1621">
        <v>1</v>
      </c>
      <c r="BC1621" t="s">
        <v>13396</v>
      </c>
      <c r="BD1621" t="s">
        <v>13393</v>
      </c>
      <c r="BH1621" t="s">
        <v>242</v>
      </c>
      <c r="BS1621" t="s">
        <v>243</v>
      </c>
      <c r="BV1621" t="s">
        <v>244</v>
      </c>
      <c r="BY1621" t="s">
        <v>245</v>
      </c>
      <c r="CA1621">
        <v>10143</v>
      </c>
      <c r="CD1621" t="s">
        <v>13397</v>
      </c>
      <c r="CE1621" t="s">
        <v>248</v>
      </c>
      <c r="CG1621" t="s">
        <v>398</v>
      </c>
      <c r="CH1621" t="s">
        <v>601</v>
      </c>
      <c r="CI1621" t="s">
        <v>400</v>
      </c>
      <c r="CJ1621" t="str">
        <f>"89148-4540"</f>
        <v>89148-4540</v>
      </c>
      <c r="CK1621" t="s">
        <v>1105</v>
      </c>
      <c r="CL1621" t="s">
        <v>13398</v>
      </c>
      <c r="CM1621" t="s">
        <v>13399</v>
      </c>
      <c r="CN1621" t="s">
        <v>254</v>
      </c>
      <c r="CO1621" t="s">
        <v>13400</v>
      </c>
      <c r="CP1621" t="str">
        <f>"317-60-017"</f>
        <v>317-60-017</v>
      </c>
      <c r="CQ1621" t="str">
        <f>"31760017"</f>
        <v>31760017</v>
      </c>
      <c r="CR1621" t="str">
        <f>"R31760017"</f>
        <v>R31760017</v>
      </c>
      <c r="CS1621">
        <v>4015</v>
      </c>
      <c r="CX1621" t="s">
        <v>941</v>
      </c>
      <c r="CY1621" t="s">
        <v>310</v>
      </c>
      <c r="CZ1621">
        <v>7</v>
      </c>
      <c r="DB1621">
        <v>35.737751515225298</v>
      </c>
      <c r="DC1621">
        <v>-114.459325756062</v>
      </c>
      <c r="DK1621" t="s">
        <v>1942</v>
      </c>
      <c r="DL1621" t="s">
        <v>1942</v>
      </c>
      <c r="DO1621" t="str">
        <f>""</f>
        <v/>
      </c>
      <c r="DQ1621">
        <v>0</v>
      </c>
      <c r="DR1621">
        <v>0</v>
      </c>
      <c r="DS1621">
        <v>0</v>
      </c>
      <c r="DT1621">
        <v>0</v>
      </c>
      <c r="DW1621">
        <v>0</v>
      </c>
      <c r="DX1621">
        <v>0</v>
      </c>
      <c r="DZ1621">
        <v>0</v>
      </c>
      <c r="EA1621">
        <v>0</v>
      </c>
      <c r="EB1621">
        <v>0</v>
      </c>
      <c r="EC1621">
        <v>0</v>
      </c>
      <c r="ED1621">
        <v>0</v>
      </c>
      <c r="EE1621">
        <v>0</v>
      </c>
      <c r="EF1621">
        <v>0</v>
      </c>
      <c r="EG1621">
        <v>0</v>
      </c>
      <c r="EH1621">
        <v>0</v>
      </c>
      <c r="EI1621">
        <v>0</v>
      </c>
      <c r="EL1621">
        <v>0</v>
      </c>
      <c r="EN1621">
        <v>0</v>
      </c>
      <c r="EP1621">
        <v>0</v>
      </c>
      <c r="ER1621">
        <v>0</v>
      </c>
      <c r="ET1621">
        <v>0</v>
      </c>
      <c r="EY1621">
        <v>0</v>
      </c>
      <c r="FA1621">
        <v>0</v>
      </c>
      <c r="FL1621">
        <v>0</v>
      </c>
      <c r="FQ1621" t="s">
        <v>261</v>
      </c>
      <c r="FR1621" t="s">
        <v>262</v>
      </c>
      <c r="FS1621" t="s">
        <v>263</v>
      </c>
      <c r="FU1621">
        <v>435600</v>
      </c>
      <c r="FV1621">
        <v>10</v>
      </c>
      <c r="FW1621">
        <v>0</v>
      </c>
      <c r="FX1621">
        <v>0</v>
      </c>
      <c r="FY1621">
        <v>0</v>
      </c>
      <c r="FZ1621">
        <v>0</v>
      </c>
      <c r="GI1621" t="s">
        <v>264</v>
      </c>
      <c r="GJ1621" t="s">
        <v>943</v>
      </c>
      <c r="GK1621" t="s">
        <v>944</v>
      </c>
      <c r="GL1621" s="1">
        <v>40135</v>
      </c>
      <c r="GM1621" t="s">
        <v>267</v>
      </c>
      <c r="GN1621" t="str">
        <f t="shared" si="512"/>
        <v>FALSE</v>
      </c>
      <c r="GO1621">
        <v>2022</v>
      </c>
      <c r="GP1621">
        <v>2020</v>
      </c>
      <c r="GQ1621">
        <v>400</v>
      </c>
      <c r="GR1621" t="s">
        <v>246</v>
      </c>
      <c r="GS1621" t="s">
        <v>246</v>
      </c>
      <c r="GT1621" t="s">
        <v>246</v>
      </c>
      <c r="GU1621" t="s">
        <v>246</v>
      </c>
      <c r="GV1621" t="s">
        <v>246</v>
      </c>
      <c r="GW1621" t="s">
        <v>246</v>
      </c>
      <c r="GX1621" t="s">
        <v>246</v>
      </c>
      <c r="GY1621" t="s">
        <v>246</v>
      </c>
      <c r="GZ1621" t="s">
        <v>246</v>
      </c>
      <c r="HA1621" t="s">
        <v>246</v>
      </c>
      <c r="HB1621" t="s">
        <v>246</v>
      </c>
      <c r="HC1621" t="s">
        <v>246</v>
      </c>
      <c r="HD1621" t="s">
        <v>246</v>
      </c>
      <c r="HE1621" s="2">
        <v>4688</v>
      </c>
      <c r="HF1621" s="2">
        <v>0</v>
      </c>
      <c r="HG1621" s="2">
        <v>0</v>
      </c>
      <c r="HH1621">
        <v>0</v>
      </c>
      <c r="HI1621" s="2">
        <v>31255</v>
      </c>
      <c r="HJ1621" s="2">
        <v>31255</v>
      </c>
      <c r="HK1621" s="2">
        <v>0</v>
      </c>
      <c r="HL1621">
        <v>0</v>
      </c>
      <c r="HM1621" s="2">
        <v>0</v>
      </c>
      <c r="HN1621" s="2">
        <v>0</v>
      </c>
      <c r="HO1621" s="2">
        <v>0</v>
      </c>
      <c r="HP1621">
        <v>0</v>
      </c>
      <c r="HQ1621" s="2">
        <v>320.22000000000003</v>
      </c>
      <c r="HS1621" s="2">
        <v>31255</v>
      </c>
      <c r="HV1621" t="s">
        <v>315</v>
      </c>
      <c r="HY1621" t="s">
        <v>316</v>
      </c>
      <c r="HZ1621" t="s">
        <v>317</v>
      </c>
      <c r="IA1621" t="s">
        <v>318</v>
      </c>
      <c r="IF1621" t="str">
        <f>""</f>
        <v/>
      </c>
      <c r="IG1621" t="str">
        <f>""</f>
        <v/>
      </c>
      <c r="IH1621" t="str">
        <f>""</f>
        <v/>
      </c>
      <c r="IJ1621" s="1">
        <v>38343</v>
      </c>
      <c r="IK1621" s="2">
        <v>150000</v>
      </c>
      <c r="IL1621" t="s">
        <v>566</v>
      </c>
      <c r="IM1621" t="s">
        <v>567</v>
      </c>
      <c r="IN1621" t="s">
        <v>10870</v>
      </c>
      <c r="IT1621" t="str">
        <f>"                    "</f>
        <v xml:space="preserve">                    </v>
      </c>
      <c r="IY1621" t="str">
        <f>"                    "</f>
        <v xml:space="preserve">                    </v>
      </c>
      <c r="JA1621" t="s">
        <v>1116</v>
      </c>
      <c r="JB1621" t="s">
        <v>271</v>
      </c>
      <c r="JD1621" t="str">
        <f>"5359.583"</f>
        <v>5359.583</v>
      </c>
      <c r="JE1621" t="str">
        <f>""</f>
        <v/>
      </c>
      <c r="JF1621" s="1">
        <v>37894</v>
      </c>
      <c r="JG1621" s="1">
        <v>38001</v>
      </c>
      <c r="JH1621" s="2">
        <v>35950</v>
      </c>
      <c r="JI1621" t="s">
        <v>567</v>
      </c>
      <c r="JJ1621" t="s">
        <v>10654</v>
      </c>
      <c r="JK1621" s="2">
        <v>35000</v>
      </c>
      <c r="JL1621" t="s">
        <v>569</v>
      </c>
      <c r="JM1621" t="s">
        <v>570</v>
      </c>
      <c r="JO1621" t="str">
        <f>"4837.846"</f>
        <v>4837.846</v>
      </c>
      <c r="JP1621" t="str">
        <f>""</f>
        <v/>
      </c>
      <c r="JQ1621" t="str">
        <f>HYPERLINK("https://web.datatree.com/?/property?propertyId=4939510")</f>
        <v>https://web.datatree.com/?/property?propertyId=4939510</v>
      </c>
    </row>
    <row r="1622" spans="1:277" x14ac:dyDescent="0.25">
      <c r="A1622">
        <v>1620</v>
      </c>
      <c r="B1622" s="15" t="s">
        <v>18833</v>
      </c>
      <c r="C1622" s="15" t="s">
        <v>18832</v>
      </c>
      <c r="D1622" s="15" t="s">
        <v>18834</v>
      </c>
      <c r="E1622" s="15" t="s">
        <v>18835</v>
      </c>
      <c r="F1622" s="15" t="s">
        <v>18836</v>
      </c>
      <c r="G1622" s="15" t="s">
        <v>243</v>
      </c>
      <c r="H1622" s="15">
        <v>85555</v>
      </c>
      <c r="I1622" s="15" t="s">
        <v>18837</v>
      </c>
      <c r="J1622" s="23" t="s">
        <v>18838</v>
      </c>
      <c r="K1622" s="15" t="s">
        <v>18839</v>
      </c>
      <c r="L1622" s="16" t="s">
        <v>18840</v>
      </c>
      <c r="M1622" s="17" t="str">
        <f t="shared" si="496"/>
        <v>6/31/2022</v>
      </c>
      <c r="N1622" s="15">
        <v>10814</v>
      </c>
      <c r="O1622" s="18">
        <f t="shared" si="499"/>
        <v>0</v>
      </c>
      <c r="P1622" s="19" t="str">
        <f t="shared" si="500"/>
        <v>$0.00</v>
      </c>
      <c r="Q1622" s="16">
        <v>44834</v>
      </c>
      <c r="R1622" s="19" t="str">
        <f t="shared" si="497"/>
        <v>09/30/22</v>
      </c>
      <c r="S1622" t="str">
        <f t="shared" si="501"/>
        <v>MOHAVE</v>
      </c>
      <c r="T1622" s="6" t="str">
        <f t="shared" si="502"/>
        <v>353-17-004</v>
      </c>
      <c r="U1622" t="str">
        <f t="shared" si="503"/>
        <v xml:space="preserve">PO BOX 835 </v>
      </c>
      <c r="V1622" t="str">
        <f t="shared" si="504"/>
        <v>FORT COLLINS</v>
      </c>
      <c r="W1622" t="str">
        <f t="shared" si="505"/>
        <v>CO</v>
      </c>
      <c r="X1622" t="str">
        <f t="shared" si="506"/>
        <v>80522</v>
      </c>
      <c r="Y1622" t="str">
        <f t="shared" si="507"/>
        <v>ANTHONY</v>
      </c>
      <c r="Z1622" t="str">
        <f t="shared" si="508"/>
        <v>CATALANO</v>
      </c>
      <c r="AA1622" t="str">
        <f t="shared" si="509"/>
        <v>SILVER SPRINGS #4 LOT 160 SEC 33 21N 12W</v>
      </c>
      <c r="AB1622">
        <f t="shared" si="510"/>
        <v>10</v>
      </c>
      <c r="AC1622" t="str">
        <f t="shared" si="511"/>
        <v>MOHAVE</v>
      </c>
      <c r="AI1622">
        <f t="shared" si="498"/>
        <v>10</v>
      </c>
      <c r="AO1622" t="s">
        <v>13401</v>
      </c>
      <c r="AP1622" t="s">
        <v>13402</v>
      </c>
      <c r="AQ1622" t="s">
        <v>487</v>
      </c>
      <c r="AR1622" t="s">
        <v>13403</v>
      </c>
      <c r="AS1622" t="s">
        <v>240</v>
      </c>
      <c r="AT1622">
        <v>2</v>
      </c>
      <c r="AU1622" t="s">
        <v>13404</v>
      </c>
      <c r="AV1622" t="s">
        <v>322</v>
      </c>
      <c r="AW1622" t="s">
        <v>322</v>
      </c>
      <c r="AX1622" t="s">
        <v>13403</v>
      </c>
      <c r="AY1622" t="s">
        <v>240</v>
      </c>
      <c r="AZ1622">
        <v>2</v>
      </c>
      <c r="BC1622" t="s">
        <v>13405</v>
      </c>
      <c r="BD1622" t="s">
        <v>13406</v>
      </c>
      <c r="BH1622" t="s">
        <v>242</v>
      </c>
      <c r="BS1622" t="s">
        <v>243</v>
      </c>
      <c r="BV1622" t="s">
        <v>244</v>
      </c>
      <c r="BY1622" t="s">
        <v>245</v>
      </c>
      <c r="CD1622" t="s">
        <v>13407</v>
      </c>
      <c r="CG1622" t="s">
        <v>13408</v>
      </c>
      <c r="CH1622" t="s">
        <v>13408</v>
      </c>
      <c r="CI1622" t="s">
        <v>1482</v>
      </c>
      <c r="CJ1622" t="str">
        <f>"80522"</f>
        <v>80522</v>
      </c>
      <c r="CK1622" t="s">
        <v>800</v>
      </c>
      <c r="CL1622" t="s">
        <v>13409</v>
      </c>
      <c r="CM1622" t="s">
        <v>13410</v>
      </c>
      <c r="CN1622" t="s">
        <v>254</v>
      </c>
      <c r="CO1622" t="s">
        <v>13411</v>
      </c>
      <c r="CP1622" t="str">
        <f>"353-17-004"</f>
        <v>353-17-004</v>
      </c>
      <c r="CQ1622" t="str">
        <f>"35317004"</f>
        <v>35317004</v>
      </c>
      <c r="CR1622" t="str">
        <f>"R35317004"</f>
        <v>R35317004</v>
      </c>
      <c r="CS1622">
        <v>4015</v>
      </c>
      <c r="CW1622" t="s">
        <v>256</v>
      </c>
      <c r="CX1622" t="s">
        <v>257</v>
      </c>
      <c r="CY1622" t="s">
        <v>258</v>
      </c>
      <c r="CZ1622">
        <v>33</v>
      </c>
      <c r="DB1622">
        <v>35.155025325012097</v>
      </c>
      <c r="DC1622">
        <v>-113.54515511016</v>
      </c>
      <c r="DD1622" t="s">
        <v>259</v>
      </c>
      <c r="DO1622" t="str">
        <f>"160"</f>
        <v>160</v>
      </c>
      <c r="DQ1622">
        <v>0</v>
      </c>
      <c r="DR1622">
        <v>0</v>
      </c>
      <c r="DS1622">
        <v>0</v>
      </c>
      <c r="DT1622">
        <v>0</v>
      </c>
      <c r="DW1622">
        <v>0</v>
      </c>
      <c r="DX1622">
        <v>0</v>
      </c>
      <c r="DZ1622">
        <v>0</v>
      </c>
      <c r="EA1622">
        <v>0</v>
      </c>
      <c r="EB1622">
        <v>0</v>
      </c>
      <c r="EC1622">
        <v>0</v>
      </c>
      <c r="ED1622">
        <v>0</v>
      </c>
      <c r="EE1622">
        <v>0</v>
      </c>
      <c r="EF1622">
        <v>0</v>
      </c>
      <c r="EG1622">
        <v>0</v>
      </c>
      <c r="EH1622">
        <v>0</v>
      </c>
      <c r="EI1622">
        <v>0</v>
      </c>
      <c r="EL1622">
        <v>0</v>
      </c>
      <c r="EN1622">
        <v>0</v>
      </c>
      <c r="EP1622">
        <v>0</v>
      </c>
      <c r="ER1622">
        <v>0</v>
      </c>
      <c r="ET1622">
        <v>0</v>
      </c>
      <c r="EY1622">
        <v>0</v>
      </c>
      <c r="FA1622">
        <v>0</v>
      </c>
      <c r="FL1622">
        <v>0</v>
      </c>
      <c r="FQ1622" t="s">
        <v>261</v>
      </c>
      <c r="FR1622" t="s">
        <v>262</v>
      </c>
      <c r="FS1622" t="s">
        <v>263</v>
      </c>
      <c r="FU1622">
        <v>435600</v>
      </c>
      <c r="FV1622">
        <v>10</v>
      </c>
      <c r="FW1622">
        <v>0</v>
      </c>
      <c r="FX1622">
        <v>0</v>
      </c>
      <c r="FY1622">
        <v>0</v>
      </c>
      <c r="FZ1622">
        <v>0</v>
      </c>
      <c r="GI1622" t="s">
        <v>264</v>
      </c>
      <c r="GJ1622" t="s">
        <v>265</v>
      </c>
      <c r="GK1622" t="s">
        <v>266</v>
      </c>
      <c r="GL1622" s="1">
        <v>40135</v>
      </c>
      <c r="GM1622" t="s">
        <v>267</v>
      </c>
      <c r="GN1622" t="str">
        <f t="shared" si="512"/>
        <v>FALSE</v>
      </c>
      <c r="GO1622">
        <v>2022</v>
      </c>
      <c r="GP1622">
        <v>2020</v>
      </c>
      <c r="GQ1622">
        <v>300</v>
      </c>
      <c r="GR1622" t="s">
        <v>246</v>
      </c>
      <c r="GS1622" t="s">
        <v>246</v>
      </c>
      <c r="GT1622" t="s">
        <v>246</v>
      </c>
      <c r="GU1622" t="s">
        <v>246</v>
      </c>
      <c r="GV1622" t="s">
        <v>246</v>
      </c>
      <c r="GW1622" t="s">
        <v>246</v>
      </c>
      <c r="GX1622" t="s">
        <v>246</v>
      </c>
      <c r="GY1622" t="s">
        <v>246</v>
      </c>
      <c r="GZ1622" t="s">
        <v>246</v>
      </c>
      <c r="HA1622" t="s">
        <v>246</v>
      </c>
      <c r="HB1622" t="s">
        <v>246</v>
      </c>
      <c r="HC1622" t="s">
        <v>246</v>
      </c>
      <c r="HD1622" t="s">
        <v>246</v>
      </c>
      <c r="HE1622" s="2">
        <v>851</v>
      </c>
      <c r="HF1622" s="2">
        <v>0</v>
      </c>
      <c r="HG1622" s="2">
        <v>0</v>
      </c>
      <c r="HH1622">
        <v>0</v>
      </c>
      <c r="HI1622" s="2">
        <v>5672</v>
      </c>
      <c r="HJ1622" s="2">
        <v>5672</v>
      </c>
      <c r="HK1622" s="2">
        <v>0</v>
      </c>
      <c r="HL1622">
        <v>0</v>
      </c>
      <c r="HM1622" s="2">
        <v>0</v>
      </c>
      <c r="HN1622" s="2">
        <v>0</v>
      </c>
      <c r="HO1622" s="2">
        <v>0</v>
      </c>
      <c r="HP1622">
        <v>0</v>
      </c>
      <c r="HQ1622" s="2">
        <v>45.02</v>
      </c>
      <c r="HS1622" s="2">
        <v>5672</v>
      </c>
      <c r="HT1622">
        <v>15</v>
      </c>
      <c r="HV1622" t="s">
        <v>268</v>
      </c>
      <c r="HY1622" t="s">
        <v>269</v>
      </c>
      <c r="IF1622" t="str">
        <f>""</f>
        <v/>
      </c>
      <c r="IG1622" t="str">
        <f>""</f>
        <v/>
      </c>
      <c r="IH1622" t="str">
        <f>""</f>
        <v/>
      </c>
      <c r="IT1622" t="str">
        <f>""</f>
        <v/>
      </c>
      <c r="IY1622" t="str">
        <f>""</f>
        <v/>
      </c>
      <c r="JB1622" t="s">
        <v>271</v>
      </c>
      <c r="JD1622" t="str">
        <f>""</f>
        <v/>
      </c>
      <c r="JE1622" t="str">
        <f>""</f>
        <v/>
      </c>
      <c r="JO1622" t="str">
        <f>""</f>
        <v/>
      </c>
      <c r="JP1622" t="str">
        <f>""</f>
        <v/>
      </c>
      <c r="JQ1622" t="str">
        <f>HYPERLINK("https://web.datatree.com/?/property?propertyId=4939221")</f>
        <v>https://web.datatree.com/?/property?propertyId=4939221</v>
      </c>
    </row>
    <row r="1623" spans="1:277" x14ac:dyDescent="0.25">
      <c r="A1623">
        <v>1621</v>
      </c>
      <c r="B1623" s="15" t="s">
        <v>18833</v>
      </c>
      <c r="C1623" s="15" t="s">
        <v>18832</v>
      </c>
      <c r="D1623" s="15" t="s">
        <v>18834</v>
      </c>
      <c r="E1623" s="15" t="s">
        <v>18835</v>
      </c>
      <c r="F1623" s="15" t="s">
        <v>18836</v>
      </c>
      <c r="G1623" s="15" t="s">
        <v>243</v>
      </c>
      <c r="H1623" s="15">
        <v>85555</v>
      </c>
      <c r="I1623" s="15" t="s">
        <v>18837</v>
      </c>
      <c r="J1623" s="23" t="s">
        <v>18838</v>
      </c>
      <c r="K1623" s="15" t="s">
        <v>18839</v>
      </c>
      <c r="L1623" s="16" t="s">
        <v>18840</v>
      </c>
      <c r="M1623" s="17" t="str">
        <f t="shared" si="496"/>
        <v>6/31/2022</v>
      </c>
      <c r="N1623" s="15">
        <v>10815</v>
      </c>
      <c r="O1623" s="18">
        <f t="shared" si="499"/>
        <v>0</v>
      </c>
      <c r="P1623" s="19" t="str">
        <f t="shared" si="500"/>
        <v>$0.00</v>
      </c>
      <c r="Q1623" s="16">
        <v>44834</v>
      </c>
      <c r="R1623" s="19" t="str">
        <f t="shared" si="497"/>
        <v>09/30/22</v>
      </c>
      <c r="S1623" t="str">
        <f t="shared" si="501"/>
        <v>MOHAVE</v>
      </c>
      <c r="T1623" s="6" t="str">
        <f t="shared" si="502"/>
        <v>353-13-033</v>
      </c>
      <c r="U1623" t="str">
        <f t="shared" si="503"/>
        <v xml:space="preserve">6363 GULF WINDS DR #130 </v>
      </c>
      <c r="V1623" t="str">
        <f t="shared" si="504"/>
        <v>ST PETE BEACH</v>
      </c>
      <c r="W1623" t="str">
        <f t="shared" si="505"/>
        <v>FL</v>
      </c>
      <c r="X1623" t="str">
        <f t="shared" si="506"/>
        <v>33706-3742</v>
      </c>
      <c r="Y1623" t="str">
        <f t="shared" si="507"/>
        <v>ANTHONY</v>
      </c>
      <c r="Z1623" t="str">
        <f t="shared" si="508"/>
        <v>NOTTOLI</v>
      </c>
      <c r="AA1623" t="str">
        <f t="shared" si="509"/>
        <v>SILVER SPRINGS UNIT VI LOT 427</v>
      </c>
      <c r="AB1623">
        <f t="shared" si="510"/>
        <v>10</v>
      </c>
      <c r="AC1623" t="str">
        <f t="shared" si="511"/>
        <v>MOHAVE</v>
      </c>
      <c r="AI1623">
        <f t="shared" si="498"/>
        <v>10</v>
      </c>
      <c r="AO1623" t="s">
        <v>1118</v>
      </c>
      <c r="AP1623" t="s">
        <v>487</v>
      </c>
      <c r="AQ1623" t="s">
        <v>487</v>
      </c>
      <c r="AR1623" t="s">
        <v>1119</v>
      </c>
      <c r="AS1623" t="s">
        <v>240</v>
      </c>
      <c r="AT1623">
        <v>3</v>
      </c>
      <c r="AU1623" t="s">
        <v>1120</v>
      </c>
      <c r="AV1623" t="s">
        <v>1121</v>
      </c>
      <c r="AW1623" t="s">
        <v>1121</v>
      </c>
      <c r="AX1623" t="s">
        <v>1119</v>
      </c>
      <c r="AY1623" t="s">
        <v>240</v>
      </c>
      <c r="AZ1623">
        <v>3</v>
      </c>
      <c r="BC1623" t="s">
        <v>1122</v>
      </c>
      <c r="BD1623" t="s">
        <v>1123</v>
      </c>
      <c r="BH1623" t="s">
        <v>242</v>
      </c>
      <c r="BS1623" t="s">
        <v>243</v>
      </c>
      <c r="BV1623" t="s">
        <v>244</v>
      </c>
      <c r="BY1623" t="s">
        <v>245</v>
      </c>
      <c r="CA1623">
        <v>6363</v>
      </c>
      <c r="CD1623" t="s">
        <v>1124</v>
      </c>
      <c r="CE1623" t="s">
        <v>302</v>
      </c>
      <c r="CF1623">
        <v>130</v>
      </c>
      <c r="CG1623" t="s">
        <v>1125</v>
      </c>
      <c r="CH1623" t="s">
        <v>1126</v>
      </c>
      <c r="CI1623" t="s">
        <v>1127</v>
      </c>
      <c r="CJ1623" t="str">
        <f>"33706-3742"</f>
        <v>33706-3742</v>
      </c>
      <c r="CK1623" t="s">
        <v>957</v>
      </c>
      <c r="CL1623" t="s">
        <v>1128</v>
      </c>
      <c r="CM1623" t="s">
        <v>1129</v>
      </c>
      <c r="CN1623" t="s">
        <v>254</v>
      </c>
      <c r="CO1623" t="s">
        <v>13412</v>
      </c>
      <c r="CP1623" t="str">
        <f>"353-13-033"</f>
        <v>353-13-033</v>
      </c>
      <c r="CQ1623" t="str">
        <f>"35313033"</f>
        <v>35313033</v>
      </c>
      <c r="CR1623" t="str">
        <f>"R35313033"</f>
        <v>R35313033</v>
      </c>
      <c r="CS1623">
        <v>4015</v>
      </c>
      <c r="CW1623" t="s">
        <v>256</v>
      </c>
      <c r="CX1623" t="s">
        <v>257</v>
      </c>
      <c r="CY1623" t="s">
        <v>258</v>
      </c>
      <c r="CZ1623">
        <v>27</v>
      </c>
      <c r="DB1623">
        <v>35.174965869328801</v>
      </c>
      <c r="DC1623">
        <v>-113.531886712499</v>
      </c>
      <c r="DD1623" t="s">
        <v>259</v>
      </c>
      <c r="DK1623" t="s">
        <v>824</v>
      </c>
      <c r="DL1623" t="s">
        <v>824</v>
      </c>
      <c r="DO1623" t="str">
        <f>"427"</f>
        <v>427</v>
      </c>
      <c r="DQ1623">
        <v>0</v>
      </c>
      <c r="DR1623">
        <v>0</v>
      </c>
      <c r="DS1623">
        <v>0</v>
      </c>
      <c r="DT1623">
        <v>0</v>
      </c>
      <c r="DW1623">
        <v>0</v>
      </c>
      <c r="DX1623">
        <v>0</v>
      </c>
      <c r="DZ1623">
        <v>0</v>
      </c>
      <c r="EA1623">
        <v>0</v>
      </c>
      <c r="EB1623">
        <v>0</v>
      </c>
      <c r="EC1623">
        <v>0</v>
      </c>
      <c r="ED1623">
        <v>0</v>
      </c>
      <c r="EE1623">
        <v>0</v>
      </c>
      <c r="EF1623">
        <v>0</v>
      </c>
      <c r="EG1623">
        <v>0</v>
      </c>
      <c r="EH1623">
        <v>0</v>
      </c>
      <c r="EI1623">
        <v>0</v>
      </c>
      <c r="EL1623">
        <v>0</v>
      </c>
      <c r="EN1623">
        <v>0</v>
      </c>
      <c r="EP1623">
        <v>0</v>
      </c>
      <c r="ER1623">
        <v>0</v>
      </c>
      <c r="ET1623">
        <v>0</v>
      </c>
      <c r="EY1623">
        <v>0</v>
      </c>
      <c r="FA1623">
        <v>0</v>
      </c>
      <c r="FL1623">
        <v>0</v>
      </c>
      <c r="FQ1623" t="s">
        <v>261</v>
      </c>
      <c r="FR1623" t="s">
        <v>262</v>
      </c>
      <c r="FS1623" t="s">
        <v>263</v>
      </c>
      <c r="FU1623">
        <v>435600</v>
      </c>
      <c r="FV1623">
        <v>10</v>
      </c>
      <c r="FW1623">
        <v>0</v>
      </c>
      <c r="FX1623">
        <v>0</v>
      </c>
      <c r="FY1623">
        <v>0</v>
      </c>
      <c r="FZ1623">
        <v>0</v>
      </c>
      <c r="GI1623" t="s">
        <v>264</v>
      </c>
      <c r="GJ1623" t="s">
        <v>265</v>
      </c>
      <c r="GK1623" t="s">
        <v>266</v>
      </c>
      <c r="GL1623" s="1">
        <v>40135</v>
      </c>
      <c r="GM1623" t="s">
        <v>267</v>
      </c>
      <c r="GN1623" t="str">
        <f t="shared" si="512"/>
        <v>FALSE</v>
      </c>
      <c r="GO1623">
        <v>2022</v>
      </c>
      <c r="GP1623">
        <v>2020</v>
      </c>
      <c r="GQ1623">
        <v>300</v>
      </c>
      <c r="GR1623" t="s">
        <v>246</v>
      </c>
      <c r="GS1623" t="s">
        <v>246</v>
      </c>
      <c r="GT1623" t="s">
        <v>246</v>
      </c>
      <c r="GU1623" t="s">
        <v>246</v>
      </c>
      <c r="GV1623" t="s">
        <v>246</v>
      </c>
      <c r="GW1623" t="s">
        <v>246</v>
      </c>
      <c r="GX1623" t="s">
        <v>246</v>
      </c>
      <c r="GY1623" t="s">
        <v>246</v>
      </c>
      <c r="GZ1623" t="s">
        <v>246</v>
      </c>
      <c r="HA1623" t="s">
        <v>246</v>
      </c>
      <c r="HB1623" t="s">
        <v>246</v>
      </c>
      <c r="HC1623" t="s">
        <v>246</v>
      </c>
      <c r="HD1623" t="s">
        <v>246</v>
      </c>
      <c r="HE1623" s="2">
        <v>595</v>
      </c>
      <c r="HF1623" s="2">
        <v>0</v>
      </c>
      <c r="HG1623" s="2">
        <v>0</v>
      </c>
      <c r="HH1623">
        <v>0</v>
      </c>
      <c r="HI1623" s="2">
        <v>3964</v>
      </c>
      <c r="HJ1623" s="2">
        <v>3964</v>
      </c>
      <c r="HK1623" s="2">
        <v>0</v>
      </c>
      <c r="HL1623">
        <v>0</v>
      </c>
      <c r="HM1623" s="2">
        <v>0</v>
      </c>
      <c r="HN1623" s="2">
        <v>0</v>
      </c>
      <c r="HO1623" s="2">
        <v>0</v>
      </c>
      <c r="HP1623">
        <v>0</v>
      </c>
      <c r="HQ1623" s="2">
        <v>45.02</v>
      </c>
      <c r="HS1623" s="2">
        <v>3964</v>
      </c>
      <c r="HV1623" t="s">
        <v>268</v>
      </c>
      <c r="HY1623" t="s">
        <v>269</v>
      </c>
      <c r="IF1623" t="str">
        <f>""</f>
        <v/>
      </c>
      <c r="IG1623" t="str">
        <f>""</f>
        <v/>
      </c>
      <c r="IH1623" t="str">
        <f>""</f>
        <v/>
      </c>
      <c r="IT1623" t="str">
        <f>""</f>
        <v/>
      </c>
      <c r="IY1623" t="str">
        <f>""</f>
        <v/>
      </c>
      <c r="JB1623" t="s">
        <v>271</v>
      </c>
      <c r="JD1623" t="str">
        <f>""</f>
        <v/>
      </c>
      <c r="JE1623" t="str">
        <f>""</f>
        <v/>
      </c>
      <c r="JO1623" t="str">
        <f>""</f>
        <v/>
      </c>
      <c r="JP1623" t="str">
        <f>""</f>
        <v/>
      </c>
      <c r="JQ1623" t="str">
        <f>HYPERLINK("https://web.datatree.com/?/property?propertyId=4954908")</f>
        <v>https://web.datatree.com/?/property?propertyId=4954908</v>
      </c>
    </row>
    <row r="1624" spans="1:277" x14ac:dyDescent="0.25">
      <c r="A1624">
        <v>1622</v>
      </c>
      <c r="B1624" s="15" t="s">
        <v>18833</v>
      </c>
      <c r="C1624" s="15" t="s">
        <v>18832</v>
      </c>
      <c r="D1624" s="15" t="s">
        <v>18834</v>
      </c>
      <c r="E1624" s="15" t="s">
        <v>18835</v>
      </c>
      <c r="F1624" s="15" t="s">
        <v>18836</v>
      </c>
      <c r="G1624" s="15" t="s">
        <v>243</v>
      </c>
      <c r="H1624" s="15">
        <v>85555</v>
      </c>
      <c r="I1624" s="15" t="s">
        <v>18837</v>
      </c>
      <c r="J1624" s="23" t="s">
        <v>18838</v>
      </c>
      <c r="K1624" s="15" t="s">
        <v>18839</v>
      </c>
      <c r="L1624" s="16" t="s">
        <v>18840</v>
      </c>
      <c r="M1624" s="17" t="str">
        <f t="shared" si="496"/>
        <v>6/31/2022</v>
      </c>
      <c r="N1624" s="15">
        <v>10816</v>
      </c>
      <c r="O1624" s="18">
        <f t="shared" si="499"/>
        <v>0</v>
      </c>
      <c r="P1624" s="19" t="str">
        <f t="shared" si="500"/>
        <v>$0.00</v>
      </c>
      <c r="Q1624" s="16">
        <v>44834</v>
      </c>
      <c r="R1624" s="19" t="str">
        <f t="shared" si="497"/>
        <v>09/30/22</v>
      </c>
      <c r="S1624" t="str">
        <f t="shared" si="501"/>
        <v>MOHAVE</v>
      </c>
      <c r="T1624" s="6" t="str">
        <f t="shared" si="502"/>
        <v>210-35-043</v>
      </c>
      <c r="U1624" t="str">
        <f t="shared" si="503"/>
        <v xml:space="preserve">6614 E CALLE DE SAN ALBERTO </v>
      </c>
      <c r="V1624" t="str">
        <f t="shared" si="504"/>
        <v>TUCSON</v>
      </c>
      <c r="W1624" t="str">
        <f t="shared" si="505"/>
        <v>AZ</v>
      </c>
      <c r="X1624" t="str">
        <f t="shared" si="506"/>
        <v>85710-2104</v>
      </c>
      <c r="Y1624" t="str">
        <f t="shared" si="507"/>
        <v>DANIEL</v>
      </c>
      <c r="Z1624" t="str">
        <f t="shared" si="508"/>
        <v>VERDUGO</v>
      </c>
      <c r="AA1624" t="str">
        <f t="shared" si="509"/>
        <v>T 16 1/2 N R20W SEC 21 HAVASU RIVIERA LOTS 55 &amp; 56</v>
      </c>
      <c r="AB1624">
        <f t="shared" si="510"/>
        <v>10</v>
      </c>
      <c r="AC1624" t="str">
        <f t="shared" si="511"/>
        <v>MOHAVE</v>
      </c>
      <c r="AI1624">
        <f t="shared" si="498"/>
        <v>10</v>
      </c>
      <c r="AO1624" t="s">
        <v>13413</v>
      </c>
      <c r="AP1624" t="s">
        <v>1853</v>
      </c>
      <c r="AQ1624" t="s">
        <v>1853</v>
      </c>
      <c r="AR1624" t="s">
        <v>13414</v>
      </c>
      <c r="AS1624" t="s">
        <v>240</v>
      </c>
      <c r="AT1624">
        <v>3</v>
      </c>
      <c r="BC1624" t="s">
        <v>13415</v>
      </c>
      <c r="BD1624" t="s">
        <v>13413</v>
      </c>
      <c r="BE1624" t="s">
        <v>1181</v>
      </c>
      <c r="BH1624" t="s">
        <v>242</v>
      </c>
      <c r="BS1624" t="s">
        <v>243</v>
      </c>
      <c r="BV1624" t="s">
        <v>244</v>
      </c>
      <c r="BY1624" t="s">
        <v>245</v>
      </c>
      <c r="BZ1624" t="s">
        <v>396</v>
      </c>
      <c r="CA1624">
        <v>6614</v>
      </c>
      <c r="CD1624" t="s">
        <v>13416</v>
      </c>
      <c r="CG1624" t="s">
        <v>1436</v>
      </c>
      <c r="CH1624" t="s">
        <v>1436</v>
      </c>
      <c r="CI1624" t="s">
        <v>243</v>
      </c>
      <c r="CJ1624" t="str">
        <f>"85710-2104"</f>
        <v>85710-2104</v>
      </c>
      <c r="CK1624" t="s">
        <v>462</v>
      </c>
      <c r="CL1624" t="s">
        <v>13417</v>
      </c>
      <c r="CM1624" t="s">
        <v>13418</v>
      </c>
      <c r="CN1624" t="s">
        <v>254</v>
      </c>
      <c r="CO1624" t="s">
        <v>13419</v>
      </c>
      <c r="CP1624" t="str">
        <f>"210-35-043"</f>
        <v>210-35-043</v>
      </c>
      <c r="CQ1624" t="str">
        <f>"21035043"</f>
        <v>21035043</v>
      </c>
      <c r="CR1624" t="str">
        <f>"R21035043"</f>
        <v>R21035043</v>
      </c>
      <c r="CS1624">
        <v>4015</v>
      </c>
      <c r="CW1624" t="s">
        <v>256</v>
      </c>
      <c r="CX1624">
        <v>16</v>
      </c>
      <c r="CY1624" t="s">
        <v>310</v>
      </c>
      <c r="CZ1624">
        <v>21</v>
      </c>
      <c r="DB1624">
        <v>34.797360487509799</v>
      </c>
      <c r="DC1624">
        <v>-114.36599414116</v>
      </c>
      <c r="DD1624" t="s">
        <v>382</v>
      </c>
      <c r="DK1624" t="s">
        <v>383</v>
      </c>
      <c r="DL1624" t="s">
        <v>383</v>
      </c>
      <c r="DO1624" t="str">
        <f>"55|56"</f>
        <v>55|56</v>
      </c>
      <c r="DQ1624">
        <v>0</v>
      </c>
      <c r="DR1624">
        <v>0</v>
      </c>
      <c r="DS1624">
        <v>0</v>
      </c>
      <c r="DT1624">
        <v>0</v>
      </c>
      <c r="DW1624">
        <v>0</v>
      </c>
      <c r="DX1624">
        <v>0</v>
      </c>
      <c r="DZ1624">
        <v>0</v>
      </c>
      <c r="EA1624">
        <v>0</v>
      </c>
      <c r="EB1624">
        <v>0</v>
      </c>
      <c r="EC1624">
        <v>0</v>
      </c>
      <c r="ED1624">
        <v>0</v>
      </c>
      <c r="EE1624">
        <v>0</v>
      </c>
      <c r="EF1624">
        <v>0</v>
      </c>
      <c r="EG1624">
        <v>0</v>
      </c>
      <c r="EH1624">
        <v>0</v>
      </c>
      <c r="EI1624">
        <v>0</v>
      </c>
      <c r="EL1624">
        <v>0</v>
      </c>
      <c r="EN1624">
        <v>0</v>
      </c>
      <c r="EP1624">
        <v>0</v>
      </c>
      <c r="ER1624">
        <v>0</v>
      </c>
      <c r="ET1624">
        <v>0</v>
      </c>
      <c r="EY1624">
        <v>0</v>
      </c>
      <c r="FA1624">
        <v>0</v>
      </c>
      <c r="FL1624">
        <v>0</v>
      </c>
      <c r="FQ1624" t="s">
        <v>336</v>
      </c>
      <c r="FR1624" t="s">
        <v>337</v>
      </c>
      <c r="FS1624" t="s">
        <v>338</v>
      </c>
      <c r="FU1624">
        <v>435600</v>
      </c>
      <c r="FV1624">
        <v>10</v>
      </c>
      <c r="FW1624">
        <v>0</v>
      </c>
      <c r="FX1624">
        <v>0</v>
      </c>
      <c r="FY1624">
        <v>0</v>
      </c>
      <c r="FZ1624">
        <v>0</v>
      </c>
      <c r="GI1624" t="s">
        <v>264</v>
      </c>
      <c r="GJ1624" t="s">
        <v>384</v>
      </c>
      <c r="GK1624" t="s">
        <v>385</v>
      </c>
      <c r="GL1624" s="1">
        <v>40135</v>
      </c>
      <c r="GM1624" t="s">
        <v>267</v>
      </c>
      <c r="GN1624" t="str">
        <f t="shared" si="512"/>
        <v>FALSE</v>
      </c>
      <c r="GO1624">
        <v>2022</v>
      </c>
      <c r="GP1624">
        <v>2020</v>
      </c>
      <c r="GQ1624">
        <v>1200</v>
      </c>
      <c r="GR1624" t="s">
        <v>246</v>
      </c>
      <c r="GS1624" t="s">
        <v>246</v>
      </c>
      <c r="GT1624" t="s">
        <v>246</v>
      </c>
      <c r="GU1624" t="s">
        <v>246</v>
      </c>
      <c r="GV1624" t="s">
        <v>246</v>
      </c>
      <c r="GW1624" t="s">
        <v>246</v>
      </c>
      <c r="GX1624" t="s">
        <v>246</v>
      </c>
      <c r="GY1624" t="s">
        <v>246</v>
      </c>
      <c r="GZ1624" t="s">
        <v>246</v>
      </c>
      <c r="HA1624" t="s">
        <v>246</v>
      </c>
      <c r="HB1624" t="s">
        <v>246</v>
      </c>
      <c r="HC1624" t="s">
        <v>246</v>
      </c>
      <c r="HD1624" t="s">
        <v>246</v>
      </c>
      <c r="HE1624" s="2">
        <v>493</v>
      </c>
      <c r="HF1624" s="2">
        <v>0</v>
      </c>
      <c r="HG1624" s="2">
        <v>0</v>
      </c>
      <c r="HH1624">
        <v>0</v>
      </c>
      <c r="HI1624" s="2">
        <v>3288</v>
      </c>
      <c r="HJ1624" s="2">
        <v>3288</v>
      </c>
      <c r="HK1624" s="2">
        <v>0</v>
      </c>
      <c r="HL1624">
        <v>0</v>
      </c>
      <c r="HM1624" s="2">
        <v>0</v>
      </c>
      <c r="HN1624" s="2">
        <v>0</v>
      </c>
      <c r="HO1624" s="2">
        <v>0</v>
      </c>
      <c r="HP1624">
        <v>0</v>
      </c>
      <c r="HQ1624" s="2">
        <v>26.66</v>
      </c>
      <c r="HS1624" s="2">
        <v>3288</v>
      </c>
      <c r="HV1624" t="s">
        <v>386</v>
      </c>
      <c r="HW1624" t="s">
        <v>387</v>
      </c>
      <c r="HY1624" t="s">
        <v>388</v>
      </c>
      <c r="HZ1624" t="s">
        <v>388</v>
      </c>
      <c r="IA1624" t="s">
        <v>389</v>
      </c>
      <c r="IB1624" s="1">
        <v>42527</v>
      </c>
      <c r="IC1624" s="1">
        <v>42557</v>
      </c>
      <c r="IE1624" t="s">
        <v>270</v>
      </c>
      <c r="IF1624" t="str">
        <f>""</f>
        <v/>
      </c>
      <c r="IG1624" t="str">
        <f>"2016.30026"</f>
        <v>2016.30026</v>
      </c>
      <c r="IH1624" t="str">
        <f>""</f>
        <v/>
      </c>
      <c r="IT1624" t="str">
        <f>""</f>
        <v/>
      </c>
      <c r="IY1624" t="str">
        <f>""</f>
        <v/>
      </c>
      <c r="JB1624" t="s">
        <v>271</v>
      </c>
      <c r="JD1624" t="str">
        <f>""</f>
        <v/>
      </c>
      <c r="JE1624" t="str">
        <f>""</f>
        <v/>
      </c>
      <c r="JO1624" t="str">
        <f>""</f>
        <v/>
      </c>
      <c r="JP1624" t="str">
        <f>""</f>
        <v/>
      </c>
      <c r="JQ1624" t="str">
        <f>HYPERLINK("https://web.datatree.com/?/property?propertyId=4884083")</f>
        <v>https://web.datatree.com/?/property?propertyId=4884083</v>
      </c>
    </row>
    <row r="1625" spans="1:277" x14ac:dyDescent="0.25">
      <c r="A1625">
        <v>1623</v>
      </c>
      <c r="B1625" s="15" t="s">
        <v>18833</v>
      </c>
      <c r="C1625" s="15" t="s">
        <v>18832</v>
      </c>
      <c r="D1625" s="15" t="s">
        <v>18834</v>
      </c>
      <c r="E1625" s="15" t="s">
        <v>18835</v>
      </c>
      <c r="F1625" s="15" t="s">
        <v>18836</v>
      </c>
      <c r="G1625" s="15" t="s">
        <v>243</v>
      </c>
      <c r="H1625" s="15">
        <v>85555</v>
      </c>
      <c r="I1625" s="15" t="s">
        <v>18837</v>
      </c>
      <c r="J1625" s="23" t="s">
        <v>18838</v>
      </c>
      <c r="K1625" s="15" t="s">
        <v>18839</v>
      </c>
      <c r="L1625" s="16" t="s">
        <v>18840</v>
      </c>
      <c r="M1625" s="17" t="str">
        <f t="shared" si="496"/>
        <v>6/31/2022</v>
      </c>
      <c r="N1625" s="15">
        <v>10817</v>
      </c>
      <c r="O1625" s="18">
        <f t="shared" si="499"/>
        <v>0</v>
      </c>
      <c r="P1625" s="19" t="str">
        <f t="shared" si="500"/>
        <v>$0.00</v>
      </c>
      <c r="Q1625" s="16">
        <v>44834</v>
      </c>
      <c r="R1625" s="19" t="str">
        <f t="shared" si="497"/>
        <v>09/30/22</v>
      </c>
      <c r="S1625" t="str">
        <f t="shared" si="501"/>
        <v>MOHAVE</v>
      </c>
      <c r="T1625" s="6" t="str">
        <f t="shared" si="502"/>
        <v>101-42-013</v>
      </c>
      <c r="U1625" t="str">
        <f t="shared" si="503"/>
        <v xml:space="preserve">2935 MARICOPA AVE #101 </v>
      </c>
      <c r="V1625" t="str">
        <f t="shared" si="504"/>
        <v>LAKE HAVASU CITY</v>
      </c>
      <c r="W1625" t="str">
        <f t="shared" si="505"/>
        <v>AZ</v>
      </c>
      <c r="X1625" t="str">
        <f t="shared" si="506"/>
        <v>86406-8688</v>
      </c>
      <c r="Y1625" t="str">
        <f t="shared" si="507"/>
        <v>RONALD</v>
      </c>
      <c r="Z1625" t="str">
        <f t="shared" si="508"/>
        <v>BAYEVICH</v>
      </c>
      <c r="AA1625" t="str">
        <f t="shared" si="509"/>
        <v>NW4 NW4 SE4 CONT 10 ACRES</v>
      </c>
      <c r="AB1625">
        <f t="shared" si="510"/>
        <v>10</v>
      </c>
      <c r="AC1625" t="str">
        <f t="shared" si="511"/>
        <v>MOHAVE</v>
      </c>
      <c r="AI1625">
        <f t="shared" si="498"/>
        <v>10</v>
      </c>
      <c r="AO1625" t="s">
        <v>13420</v>
      </c>
      <c r="AP1625" t="s">
        <v>2126</v>
      </c>
      <c r="AQ1625" t="s">
        <v>2126</v>
      </c>
      <c r="AR1625" t="s">
        <v>13421</v>
      </c>
      <c r="AS1625" t="s">
        <v>240</v>
      </c>
      <c r="AT1625">
        <v>1</v>
      </c>
      <c r="BC1625" t="s">
        <v>13422</v>
      </c>
      <c r="BD1625" t="s">
        <v>13420</v>
      </c>
      <c r="BH1625" t="s">
        <v>407</v>
      </c>
      <c r="BJ1625" t="s">
        <v>396</v>
      </c>
      <c r="BK1625">
        <v>5784</v>
      </c>
      <c r="BN1625" t="s">
        <v>13423</v>
      </c>
      <c r="BO1625" t="s">
        <v>491</v>
      </c>
      <c r="BQ1625" t="s">
        <v>975</v>
      </c>
      <c r="BR1625" t="s">
        <v>976</v>
      </c>
      <c r="BS1625" t="s">
        <v>243</v>
      </c>
      <c r="BT1625" t="str">
        <f>"86406"</f>
        <v>86406</v>
      </c>
      <c r="BU1625" t="str">
        <f>"86406-0004"</f>
        <v>86406-0004</v>
      </c>
      <c r="BV1625" t="s">
        <v>244</v>
      </c>
      <c r="BW1625" t="s">
        <v>2865</v>
      </c>
      <c r="BX1625" t="s">
        <v>13424</v>
      </c>
      <c r="BY1625" t="s">
        <v>13425</v>
      </c>
      <c r="CA1625">
        <v>2935</v>
      </c>
      <c r="CD1625" t="s">
        <v>6075</v>
      </c>
      <c r="CE1625" t="s">
        <v>248</v>
      </c>
      <c r="CF1625">
        <v>101</v>
      </c>
      <c r="CG1625" t="s">
        <v>975</v>
      </c>
      <c r="CH1625" t="s">
        <v>975</v>
      </c>
      <c r="CI1625" t="s">
        <v>243</v>
      </c>
      <c r="CJ1625" t="str">
        <f>"86406-8688"</f>
        <v>86406-8688</v>
      </c>
      <c r="CK1625" t="s">
        <v>1706</v>
      </c>
      <c r="CL1625" t="s">
        <v>13426</v>
      </c>
      <c r="CM1625" t="s">
        <v>13427</v>
      </c>
      <c r="CN1625" t="s">
        <v>254</v>
      </c>
      <c r="CO1625" t="s">
        <v>4768</v>
      </c>
      <c r="CP1625" t="str">
        <f>"101-42-013"</f>
        <v>101-42-013</v>
      </c>
      <c r="CQ1625" t="str">
        <f>"10142013"</f>
        <v>10142013</v>
      </c>
      <c r="CR1625" t="str">
        <f>"R10142013"</f>
        <v>R10142013</v>
      </c>
      <c r="CS1625">
        <v>4015</v>
      </c>
      <c r="CU1625">
        <v>953300</v>
      </c>
      <c r="CV1625">
        <v>2033</v>
      </c>
      <c r="CX1625" t="s">
        <v>3905</v>
      </c>
      <c r="CY1625" t="s">
        <v>499</v>
      </c>
      <c r="CZ1625">
        <v>3</v>
      </c>
      <c r="DB1625">
        <v>34.411280518197003</v>
      </c>
      <c r="DC1625">
        <v>-114.22657107529901</v>
      </c>
      <c r="DK1625" t="s">
        <v>3906</v>
      </c>
      <c r="DL1625" t="s">
        <v>3906</v>
      </c>
      <c r="DO1625" t="str">
        <f>""</f>
        <v/>
      </c>
      <c r="DQ1625">
        <v>0</v>
      </c>
      <c r="DR1625">
        <v>0</v>
      </c>
      <c r="DS1625">
        <v>0</v>
      </c>
      <c r="DT1625">
        <v>0</v>
      </c>
      <c r="DW1625">
        <v>0</v>
      </c>
      <c r="DX1625">
        <v>0</v>
      </c>
      <c r="DZ1625">
        <v>0</v>
      </c>
      <c r="EA1625">
        <v>0</v>
      </c>
      <c r="EB1625">
        <v>0</v>
      </c>
      <c r="EC1625">
        <v>0</v>
      </c>
      <c r="ED1625">
        <v>0</v>
      </c>
      <c r="EE1625">
        <v>0</v>
      </c>
      <c r="EF1625">
        <v>0</v>
      </c>
      <c r="EG1625">
        <v>0</v>
      </c>
      <c r="EH1625">
        <v>0</v>
      </c>
      <c r="EI1625">
        <v>0</v>
      </c>
      <c r="EL1625">
        <v>0</v>
      </c>
      <c r="EN1625">
        <v>0</v>
      </c>
      <c r="EP1625">
        <v>0</v>
      </c>
      <c r="ER1625">
        <v>0</v>
      </c>
      <c r="ET1625">
        <v>0</v>
      </c>
      <c r="EY1625">
        <v>0</v>
      </c>
      <c r="FA1625">
        <v>0</v>
      </c>
      <c r="FL1625">
        <v>0</v>
      </c>
      <c r="FQ1625" t="s">
        <v>261</v>
      </c>
      <c r="FR1625" t="s">
        <v>354</v>
      </c>
      <c r="FS1625" t="s">
        <v>355</v>
      </c>
      <c r="FU1625">
        <v>435600</v>
      </c>
      <c r="FV1625">
        <v>10</v>
      </c>
      <c r="FW1625">
        <v>0</v>
      </c>
      <c r="FX1625">
        <v>0</v>
      </c>
      <c r="FY1625">
        <v>0</v>
      </c>
      <c r="FZ1625">
        <v>0</v>
      </c>
      <c r="GI1625" t="s">
        <v>264</v>
      </c>
      <c r="GJ1625" t="s">
        <v>3907</v>
      </c>
      <c r="GK1625" t="s">
        <v>3908</v>
      </c>
      <c r="GL1625" s="1">
        <v>40135</v>
      </c>
      <c r="GM1625" t="s">
        <v>267</v>
      </c>
      <c r="GN1625" t="str">
        <f t="shared" si="512"/>
        <v>FALSE</v>
      </c>
      <c r="GO1625">
        <v>2022</v>
      </c>
      <c r="GP1625">
        <v>2020</v>
      </c>
      <c r="GQ1625">
        <v>2500</v>
      </c>
      <c r="GR1625" t="s">
        <v>246</v>
      </c>
      <c r="GS1625" t="s">
        <v>246</v>
      </c>
      <c r="GT1625" t="s">
        <v>246</v>
      </c>
      <c r="GU1625" t="s">
        <v>246</v>
      </c>
      <c r="GV1625" t="s">
        <v>246</v>
      </c>
      <c r="GW1625" t="s">
        <v>246</v>
      </c>
      <c r="GX1625" t="s">
        <v>246</v>
      </c>
      <c r="GY1625" t="s">
        <v>246</v>
      </c>
      <c r="GZ1625" t="s">
        <v>246</v>
      </c>
      <c r="HA1625" t="s">
        <v>246</v>
      </c>
      <c r="HB1625" t="s">
        <v>246</v>
      </c>
      <c r="HC1625" t="s">
        <v>246</v>
      </c>
      <c r="HD1625" t="s">
        <v>246</v>
      </c>
      <c r="HE1625" s="2">
        <v>1009</v>
      </c>
      <c r="HF1625" s="2">
        <v>0</v>
      </c>
      <c r="HG1625" s="2">
        <v>0</v>
      </c>
      <c r="HH1625">
        <v>0</v>
      </c>
      <c r="HI1625" s="2">
        <v>6727</v>
      </c>
      <c r="HJ1625" s="2">
        <v>6727</v>
      </c>
      <c r="HK1625" s="2">
        <v>0</v>
      </c>
      <c r="HL1625">
        <v>0</v>
      </c>
      <c r="HM1625" s="2">
        <v>0</v>
      </c>
      <c r="HN1625" s="2">
        <v>0</v>
      </c>
      <c r="HO1625" s="2">
        <v>0</v>
      </c>
      <c r="HP1625">
        <v>0</v>
      </c>
      <c r="HQ1625" s="2">
        <v>56.68</v>
      </c>
      <c r="HS1625" s="2">
        <v>6727</v>
      </c>
      <c r="HV1625" t="s">
        <v>1191</v>
      </c>
      <c r="HY1625" t="s">
        <v>3909</v>
      </c>
      <c r="HZ1625" t="s">
        <v>1193</v>
      </c>
      <c r="IA1625" t="s">
        <v>1194</v>
      </c>
      <c r="IB1625" s="1">
        <v>41389</v>
      </c>
      <c r="IC1625" s="1">
        <v>41526</v>
      </c>
      <c r="IE1625" t="s">
        <v>270</v>
      </c>
      <c r="IF1625" t="str">
        <f>""</f>
        <v/>
      </c>
      <c r="IG1625" t="str">
        <f>"2013.47231"</f>
        <v>2013.47231</v>
      </c>
      <c r="IH1625" t="str">
        <f>""</f>
        <v/>
      </c>
      <c r="II1625" s="1">
        <v>40737</v>
      </c>
      <c r="IJ1625" s="1">
        <v>40743</v>
      </c>
      <c r="IK1625" s="2">
        <v>17000</v>
      </c>
      <c r="IL1625" t="s">
        <v>566</v>
      </c>
      <c r="IM1625" t="s">
        <v>567</v>
      </c>
      <c r="IN1625" t="s">
        <v>13428</v>
      </c>
      <c r="IT1625" t="str">
        <f>"                    "</f>
        <v xml:space="preserve">                    </v>
      </c>
      <c r="IY1625" t="str">
        <f>"                    "</f>
        <v xml:space="preserve">                    </v>
      </c>
      <c r="JA1625" t="s">
        <v>1945</v>
      </c>
      <c r="JB1625" t="s">
        <v>271</v>
      </c>
      <c r="JD1625" t="str">
        <f>"2011.38058"</f>
        <v>2011.38058</v>
      </c>
      <c r="JE1625" t="str">
        <f>""</f>
        <v/>
      </c>
      <c r="JF1625" s="1">
        <v>40387</v>
      </c>
      <c r="JG1625" s="1">
        <v>40471</v>
      </c>
      <c r="JH1625" s="2">
        <v>10000</v>
      </c>
      <c r="JI1625" t="s">
        <v>567</v>
      </c>
      <c r="JK1625" s="2">
        <v>0</v>
      </c>
      <c r="JO1625" t="str">
        <f>"2010.62027"</f>
        <v>2010.62027</v>
      </c>
      <c r="JP1625" t="str">
        <f>""</f>
        <v/>
      </c>
      <c r="JQ1625" t="str">
        <f>HYPERLINK("https://web.datatree.com/?/property?propertyId=4895256")</f>
        <v>https://web.datatree.com/?/property?propertyId=4895256</v>
      </c>
    </row>
    <row r="1626" spans="1:277" x14ac:dyDescent="0.25">
      <c r="A1626">
        <v>1624</v>
      </c>
      <c r="B1626" s="15" t="s">
        <v>18833</v>
      </c>
      <c r="C1626" s="15" t="s">
        <v>18832</v>
      </c>
      <c r="D1626" s="15" t="s">
        <v>18834</v>
      </c>
      <c r="E1626" s="15" t="s">
        <v>18835</v>
      </c>
      <c r="F1626" s="15" t="s">
        <v>18836</v>
      </c>
      <c r="G1626" s="15" t="s">
        <v>243</v>
      </c>
      <c r="H1626" s="15">
        <v>85555</v>
      </c>
      <c r="I1626" s="15" t="s">
        <v>18837</v>
      </c>
      <c r="J1626" s="23" t="s">
        <v>18838</v>
      </c>
      <c r="K1626" s="15" t="s">
        <v>18839</v>
      </c>
      <c r="L1626" s="16" t="s">
        <v>18840</v>
      </c>
      <c r="M1626" s="17" t="str">
        <f t="shared" si="496"/>
        <v>6/31/2022</v>
      </c>
      <c r="N1626" s="15">
        <v>10818</v>
      </c>
      <c r="O1626" s="18">
        <f t="shared" si="499"/>
        <v>0</v>
      </c>
      <c r="P1626" s="19" t="str">
        <f t="shared" si="500"/>
        <v>$0.00</v>
      </c>
      <c r="Q1626" s="16">
        <v>44834</v>
      </c>
      <c r="R1626" s="19" t="str">
        <f t="shared" si="497"/>
        <v>09/30/22</v>
      </c>
      <c r="S1626" t="str">
        <f t="shared" si="501"/>
        <v>MOHAVE</v>
      </c>
      <c r="T1626" s="6" t="str">
        <f t="shared" si="502"/>
        <v>351-17-029</v>
      </c>
      <c r="U1626" t="str">
        <f t="shared" si="503"/>
        <v xml:space="preserve">4669 SHEPPARD DR </v>
      </c>
      <c r="V1626" t="str">
        <f t="shared" si="504"/>
        <v>LAS VEGAS</v>
      </c>
      <c r="W1626" t="str">
        <f t="shared" si="505"/>
        <v>NV</v>
      </c>
      <c r="X1626" t="str">
        <f t="shared" si="506"/>
        <v>89122-6657</v>
      </c>
      <c r="Y1626" t="str">
        <f t="shared" si="507"/>
        <v>MANUEL</v>
      </c>
      <c r="Z1626" t="str">
        <f t="shared" si="508"/>
        <v>RODRIGUEZ</v>
      </c>
      <c r="AA1626" t="str">
        <f t="shared" si="509"/>
        <v>GATEWAY ACRES TRACT 5 LOTS 36 &amp; 45</v>
      </c>
      <c r="AB1626">
        <f t="shared" si="510"/>
        <v>10</v>
      </c>
      <c r="AC1626" t="str">
        <f t="shared" si="511"/>
        <v>MOHAVE</v>
      </c>
      <c r="AI1626">
        <f t="shared" si="498"/>
        <v>10</v>
      </c>
      <c r="AO1626" t="s">
        <v>13429</v>
      </c>
      <c r="AP1626" t="s">
        <v>7047</v>
      </c>
      <c r="AQ1626" t="s">
        <v>7047</v>
      </c>
      <c r="AR1626" t="s">
        <v>10924</v>
      </c>
      <c r="AS1626" t="s">
        <v>240</v>
      </c>
      <c r="AT1626">
        <v>2</v>
      </c>
      <c r="BC1626" t="s">
        <v>13430</v>
      </c>
      <c r="BD1626" t="s">
        <v>13429</v>
      </c>
      <c r="BH1626" t="s">
        <v>242</v>
      </c>
      <c r="BS1626" t="s">
        <v>243</v>
      </c>
      <c r="BV1626" t="s">
        <v>244</v>
      </c>
      <c r="BY1626" t="s">
        <v>245</v>
      </c>
      <c r="CA1626">
        <v>4669</v>
      </c>
      <c r="CD1626" t="s">
        <v>3975</v>
      </c>
      <c r="CE1626" t="s">
        <v>302</v>
      </c>
      <c r="CG1626" t="s">
        <v>398</v>
      </c>
      <c r="CH1626" t="s">
        <v>3976</v>
      </c>
      <c r="CI1626" t="s">
        <v>400</v>
      </c>
      <c r="CJ1626" t="str">
        <f>"89122-6657"</f>
        <v>89122-6657</v>
      </c>
      <c r="CK1626" t="s">
        <v>616</v>
      </c>
      <c r="CL1626" t="s">
        <v>13431</v>
      </c>
      <c r="CM1626" t="s">
        <v>13432</v>
      </c>
      <c r="CN1626" t="s">
        <v>254</v>
      </c>
      <c r="CO1626" t="s">
        <v>13433</v>
      </c>
      <c r="CP1626" t="str">
        <f>"351-17-029"</f>
        <v>351-17-029</v>
      </c>
      <c r="CQ1626" t="str">
        <f>"35117029"</f>
        <v>35117029</v>
      </c>
      <c r="CR1626" t="str">
        <f>"R35117029"</f>
        <v>R35117029</v>
      </c>
      <c r="CS1626">
        <v>4015</v>
      </c>
      <c r="CX1626" t="s">
        <v>333</v>
      </c>
      <c r="CY1626" t="s">
        <v>310</v>
      </c>
      <c r="CZ1626">
        <v>25</v>
      </c>
      <c r="DB1626">
        <v>35.441901481815201</v>
      </c>
      <c r="DC1626">
        <v>-114.367528677319</v>
      </c>
      <c r="DD1626" t="s">
        <v>790</v>
      </c>
      <c r="DE1626">
        <v>5</v>
      </c>
      <c r="DK1626" t="s">
        <v>4250</v>
      </c>
      <c r="DL1626" t="s">
        <v>4250</v>
      </c>
      <c r="DO1626" t="str">
        <f>"36|45/36|45"</f>
        <v>36|45/36|45</v>
      </c>
      <c r="DQ1626">
        <v>0</v>
      </c>
      <c r="DR1626">
        <v>0</v>
      </c>
      <c r="DS1626">
        <v>0</v>
      </c>
      <c r="DT1626">
        <v>0</v>
      </c>
      <c r="DW1626">
        <v>0</v>
      </c>
      <c r="DX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L1626">
        <v>0</v>
      </c>
      <c r="EN1626">
        <v>0</v>
      </c>
      <c r="EP1626">
        <v>0</v>
      </c>
      <c r="ER1626">
        <v>0</v>
      </c>
      <c r="ET1626">
        <v>0</v>
      </c>
      <c r="EY1626">
        <v>0</v>
      </c>
      <c r="FA1626">
        <v>0</v>
      </c>
      <c r="FL1626">
        <v>0</v>
      </c>
      <c r="FQ1626" t="s">
        <v>336</v>
      </c>
      <c r="FR1626" t="s">
        <v>337</v>
      </c>
      <c r="FS1626" t="s">
        <v>338</v>
      </c>
      <c r="FU1626">
        <v>435600</v>
      </c>
      <c r="FV1626">
        <v>10</v>
      </c>
      <c r="FW1626">
        <v>0</v>
      </c>
      <c r="FX1626">
        <v>0</v>
      </c>
      <c r="FY1626">
        <v>0</v>
      </c>
      <c r="FZ1626">
        <v>0</v>
      </c>
      <c r="GI1626" t="s">
        <v>264</v>
      </c>
      <c r="GJ1626" t="s">
        <v>1341</v>
      </c>
      <c r="GK1626" t="s">
        <v>1342</v>
      </c>
      <c r="GL1626" s="1">
        <v>40135</v>
      </c>
      <c r="GM1626" t="s">
        <v>267</v>
      </c>
      <c r="GN1626" t="str">
        <f t="shared" si="512"/>
        <v>FALSE</v>
      </c>
      <c r="GO1626">
        <v>2022</v>
      </c>
      <c r="GP1626">
        <v>2020</v>
      </c>
      <c r="GQ1626">
        <v>400</v>
      </c>
      <c r="GR1626" t="s">
        <v>246</v>
      </c>
      <c r="GS1626" t="s">
        <v>246</v>
      </c>
      <c r="GT1626" t="s">
        <v>246</v>
      </c>
      <c r="GU1626" t="s">
        <v>246</v>
      </c>
      <c r="GV1626" t="s">
        <v>246</v>
      </c>
      <c r="GW1626" t="s">
        <v>246</v>
      </c>
      <c r="GX1626" t="s">
        <v>246</v>
      </c>
      <c r="GY1626" t="s">
        <v>246</v>
      </c>
      <c r="GZ1626" t="s">
        <v>246</v>
      </c>
      <c r="HA1626" t="s">
        <v>246</v>
      </c>
      <c r="HB1626" t="s">
        <v>246</v>
      </c>
      <c r="HC1626" t="s">
        <v>246</v>
      </c>
      <c r="HD1626" t="s">
        <v>246</v>
      </c>
      <c r="HE1626" s="2">
        <v>927</v>
      </c>
      <c r="HF1626" s="2">
        <v>0</v>
      </c>
      <c r="HG1626" s="2">
        <v>0</v>
      </c>
      <c r="HH1626">
        <v>0</v>
      </c>
      <c r="HI1626" s="2">
        <v>6181</v>
      </c>
      <c r="HJ1626" s="2">
        <v>6181</v>
      </c>
      <c r="HK1626" s="2">
        <v>0</v>
      </c>
      <c r="HL1626">
        <v>0</v>
      </c>
      <c r="HM1626" s="2">
        <v>0</v>
      </c>
      <c r="HN1626" s="2">
        <v>0</v>
      </c>
      <c r="HO1626" s="2">
        <v>0</v>
      </c>
      <c r="HP1626">
        <v>0</v>
      </c>
      <c r="HQ1626" s="2">
        <v>95.36</v>
      </c>
      <c r="HS1626" s="2">
        <v>6181</v>
      </c>
      <c r="HV1626" t="s">
        <v>315</v>
      </c>
      <c r="HY1626" t="s">
        <v>316</v>
      </c>
      <c r="HZ1626" t="s">
        <v>317</v>
      </c>
      <c r="IA1626" t="s">
        <v>318</v>
      </c>
      <c r="IB1626" s="1">
        <v>42947</v>
      </c>
      <c r="IC1626" s="1">
        <v>42969</v>
      </c>
      <c r="IE1626" t="s">
        <v>656</v>
      </c>
      <c r="IF1626" t="str">
        <f>""</f>
        <v/>
      </c>
      <c r="IG1626" t="str">
        <f>"2017.40200"</f>
        <v>2017.40200</v>
      </c>
      <c r="IH1626" t="str">
        <f>""</f>
        <v/>
      </c>
      <c r="II1626" s="1">
        <v>37781</v>
      </c>
      <c r="IJ1626" s="1">
        <v>37788</v>
      </c>
      <c r="IK1626" s="2">
        <v>32500</v>
      </c>
      <c r="IL1626" t="s">
        <v>566</v>
      </c>
      <c r="IM1626" t="s">
        <v>362</v>
      </c>
      <c r="IN1626" t="s">
        <v>10239</v>
      </c>
      <c r="IP1626" s="2">
        <v>32500</v>
      </c>
      <c r="IQ1626" t="s">
        <v>569</v>
      </c>
      <c r="IS1626" t="s">
        <v>570</v>
      </c>
      <c r="IT1626" t="str">
        <f>"4540.688"</f>
        <v>4540.688</v>
      </c>
      <c r="IY1626" t="str">
        <f>"                    "</f>
        <v xml:space="preserve">                    </v>
      </c>
      <c r="IZ1626" t="s">
        <v>10239</v>
      </c>
      <c r="JB1626" t="s">
        <v>271</v>
      </c>
      <c r="JD1626" t="str">
        <f>"4540.688"</f>
        <v>4540.688</v>
      </c>
      <c r="JE1626" t="str">
        <f>""</f>
        <v/>
      </c>
      <c r="JF1626" s="1">
        <v>37781</v>
      </c>
      <c r="JG1626" s="1">
        <v>37788</v>
      </c>
      <c r="JH1626" s="2">
        <v>32500</v>
      </c>
      <c r="JI1626" t="s">
        <v>362</v>
      </c>
      <c r="JJ1626" t="s">
        <v>10239</v>
      </c>
      <c r="JK1626" s="2">
        <v>32500</v>
      </c>
      <c r="JL1626" t="s">
        <v>569</v>
      </c>
      <c r="JM1626" t="s">
        <v>570</v>
      </c>
      <c r="JN1626">
        <v>6</v>
      </c>
      <c r="JO1626" t="str">
        <f>"4540.688"</f>
        <v>4540.688</v>
      </c>
      <c r="JP1626" t="str">
        <f>""</f>
        <v/>
      </c>
      <c r="JQ1626" t="str">
        <f>HYPERLINK("https://web.datatree.com/?/property?propertyId=4934411")</f>
        <v>https://web.datatree.com/?/property?propertyId=4934411</v>
      </c>
    </row>
    <row r="1627" spans="1:277" x14ac:dyDescent="0.25">
      <c r="A1627">
        <v>1625</v>
      </c>
      <c r="B1627" s="15" t="s">
        <v>18833</v>
      </c>
      <c r="C1627" s="15" t="s">
        <v>18832</v>
      </c>
      <c r="D1627" s="15" t="s">
        <v>18834</v>
      </c>
      <c r="E1627" s="15" t="s">
        <v>18835</v>
      </c>
      <c r="F1627" s="15" t="s">
        <v>18836</v>
      </c>
      <c r="G1627" s="15" t="s">
        <v>243</v>
      </c>
      <c r="H1627" s="15">
        <v>85555</v>
      </c>
      <c r="I1627" s="15" t="s">
        <v>18837</v>
      </c>
      <c r="J1627" s="23" t="s">
        <v>18838</v>
      </c>
      <c r="K1627" s="15" t="s">
        <v>18839</v>
      </c>
      <c r="L1627" s="16" t="s">
        <v>18840</v>
      </c>
      <c r="M1627" s="17" t="str">
        <f t="shared" si="496"/>
        <v>6/31/2022</v>
      </c>
      <c r="N1627" s="15">
        <v>10819</v>
      </c>
      <c r="O1627" s="18">
        <f t="shared" si="499"/>
        <v>0</v>
      </c>
      <c r="P1627" s="19" t="str">
        <f t="shared" si="500"/>
        <v>$0.00</v>
      </c>
      <c r="Q1627" s="16">
        <v>44834</v>
      </c>
      <c r="R1627" s="19" t="str">
        <f t="shared" si="497"/>
        <v>09/30/22</v>
      </c>
      <c r="S1627" t="str">
        <f t="shared" si="501"/>
        <v>MOHAVE</v>
      </c>
      <c r="T1627" s="6" t="str">
        <f t="shared" si="502"/>
        <v>201-31-045</v>
      </c>
      <c r="U1627" t="str">
        <f t="shared" si="503"/>
        <v xml:space="preserve">PO BOX 595 </v>
      </c>
      <c r="V1627" t="str">
        <f t="shared" si="504"/>
        <v>NORTH LITTLE ROCK</v>
      </c>
      <c r="W1627" t="str">
        <f t="shared" si="505"/>
        <v>AR</v>
      </c>
      <c r="X1627" t="str">
        <f t="shared" si="506"/>
        <v>72115</v>
      </c>
      <c r="Y1627" t="str">
        <f t="shared" si="507"/>
        <v>TOM</v>
      </c>
      <c r="Z1627" t="str">
        <f t="shared" si="508"/>
        <v>MAYER</v>
      </c>
      <c r="AA1627" t="str">
        <f t="shared" si="509"/>
        <v>SW4 SW4 SE4 CONT 10 AC</v>
      </c>
      <c r="AB1627">
        <f t="shared" si="510"/>
        <v>10</v>
      </c>
      <c r="AC1627" t="str">
        <f t="shared" si="511"/>
        <v>MOHAVE</v>
      </c>
      <c r="AI1627">
        <f t="shared" si="498"/>
        <v>10</v>
      </c>
      <c r="AO1627" t="s">
        <v>13434</v>
      </c>
      <c r="AP1627" t="s">
        <v>13435</v>
      </c>
      <c r="AQ1627" t="s">
        <v>12327</v>
      </c>
      <c r="AR1627" t="s">
        <v>13436</v>
      </c>
      <c r="AS1627" t="s">
        <v>240</v>
      </c>
      <c r="AT1627">
        <v>2</v>
      </c>
      <c r="BC1627" t="s">
        <v>13437</v>
      </c>
      <c r="BD1627" t="s">
        <v>13434</v>
      </c>
      <c r="BH1627" t="s">
        <v>242</v>
      </c>
      <c r="BS1627" t="s">
        <v>243</v>
      </c>
      <c r="BV1627" t="s">
        <v>244</v>
      </c>
      <c r="BY1627" t="s">
        <v>245</v>
      </c>
      <c r="CD1627" t="s">
        <v>13438</v>
      </c>
      <c r="CG1627" t="s">
        <v>13439</v>
      </c>
      <c r="CH1627" t="s">
        <v>13439</v>
      </c>
      <c r="CI1627" t="s">
        <v>7627</v>
      </c>
      <c r="CJ1627" t="str">
        <f>"72115"</f>
        <v>72115</v>
      </c>
      <c r="CK1627" t="s">
        <v>346</v>
      </c>
      <c r="CL1627" t="s">
        <v>13440</v>
      </c>
      <c r="CM1627" t="s">
        <v>13441</v>
      </c>
      <c r="CN1627" t="s">
        <v>254</v>
      </c>
      <c r="CO1627" t="s">
        <v>13442</v>
      </c>
      <c r="CP1627" t="str">
        <f>"201-31-045"</f>
        <v>201-31-045</v>
      </c>
      <c r="CQ1627" t="str">
        <f>"20131045"</f>
        <v>20131045</v>
      </c>
      <c r="CR1627" t="str">
        <f>"R20131045"</f>
        <v>R20131045</v>
      </c>
      <c r="CS1627">
        <v>4015</v>
      </c>
      <c r="CW1627" t="s">
        <v>256</v>
      </c>
      <c r="CX1627" t="s">
        <v>707</v>
      </c>
      <c r="CY1627" t="s">
        <v>258</v>
      </c>
      <c r="CZ1627">
        <v>19</v>
      </c>
      <c r="DB1627">
        <v>34.834629631862001</v>
      </c>
      <c r="DC1627">
        <v>-113.589562014889</v>
      </c>
      <c r="DK1627" t="s">
        <v>2809</v>
      </c>
      <c r="DL1627" t="s">
        <v>2809</v>
      </c>
      <c r="DO1627" t="str">
        <f>""</f>
        <v/>
      </c>
      <c r="DQ1627">
        <v>0</v>
      </c>
      <c r="DR1627">
        <v>0</v>
      </c>
      <c r="DS1627">
        <v>0</v>
      </c>
      <c r="DT1627">
        <v>0</v>
      </c>
      <c r="DW1627">
        <v>0</v>
      </c>
      <c r="DX1627">
        <v>0</v>
      </c>
      <c r="DZ1627">
        <v>0</v>
      </c>
      <c r="EA1627">
        <v>0</v>
      </c>
      <c r="EB1627">
        <v>0</v>
      </c>
      <c r="EC1627">
        <v>0</v>
      </c>
      <c r="ED1627">
        <v>0</v>
      </c>
      <c r="EE1627">
        <v>0</v>
      </c>
      <c r="EF1627">
        <v>0</v>
      </c>
      <c r="EG1627">
        <v>0</v>
      </c>
      <c r="EH1627">
        <v>0</v>
      </c>
      <c r="EI1627">
        <v>0</v>
      </c>
      <c r="EL1627">
        <v>0</v>
      </c>
      <c r="EN1627">
        <v>0</v>
      </c>
      <c r="EP1627">
        <v>0</v>
      </c>
      <c r="ER1627">
        <v>0</v>
      </c>
      <c r="ET1627">
        <v>0</v>
      </c>
      <c r="EY1627">
        <v>0</v>
      </c>
      <c r="FA1627">
        <v>0</v>
      </c>
      <c r="FL1627">
        <v>0</v>
      </c>
      <c r="FQ1627" t="s">
        <v>336</v>
      </c>
      <c r="FR1627" t="s">
        <v>405</v>
      </c>
      <c r="FS1627" t="s">
        <v>406</v>
      </c>
      <c r="FU1627">
        <v>435600</v>
      </c>
      <c r="FV1627">
        <v>10</v>
      </c>
      <c r="FW1627">
        <v>0</v>
      </c>
      <c r="FX1627">
        <v>0</v>
      </c>
      <c r="FY1627">
        <v>0</v>
      </c>
      <c r="FZ1627">
        <v>0</v>
      </c>
      <c r="GI1627" t="s">
        <v>264</v>
      </c>
      <c r="GJ1627" t="s">
        <v>709</v>
      </c>
      <c r="GK1627" t="s">
        <v>710</v>
      </c>
      <c r="GL1627" s="1">
        <v>40135</v>
      </c>
      <c r="GM1627" t="s">
        <v>267</v>
      </c>
      <c r="GN1627" t="str">
        <f t="shared" si="512"/>
        <v>FALSE</v>
      </c>
      <c r="GO1627">
        <v>2022</v>
      </c>
      <c r="GP1627">
        <v>2020</v>
      </c>
      <c r="GQ1627">
        <v>600</v>
      </c>
      <c r="GR1627" t="s">
        <v>246</v>
      </c>
      <c r="GS1627" t="s">
        <v>246</v>
      </c>
      <c r="GT1627" t="s">
        <v>246</v>
      </c>
      <c r="GU1627" t="s">
        <v>246</v>
      </c>
      <c r="GV1627" t="s">
        <v>246</v>
      </c>
      <c r="GW1627" t="s">
        <v>246</v>
      </c>
      <c r="GX1627" t="s">
        <v>246</v>
      </c>
      <c r="GY1627" t="s">
        <v>246</v>
      </c>
      <c r="GZ1627" t="s">
        <v>246</v>
      </c>
      <c r="HA1627" t="s">
        <v>246</v>
      </c>
      <c r="HB1627" t="s">
        <v>246</v>
      </c>
      <c r="HC1627" t="s">
        <v>246</v>
      </c>
      <c r="HD1627" t="s">
        <v>246</v>
      </c>
      <c r="HE1627" s="2">
        <v>296</v>
      </c>
      <c r="HF1627" s="2">
        <v>0</v>
      </c>
      <c r="HG1627" s="2">
        <v>0</v>
      </c>
      <c r="HH1627">
        <v>0</v>
      </c>
      <c r="HI1627" s="2">
        <v>1972</v>
      </c>
      <c r="HJ1627" s="2">
        <v>1972</v>
      </c>
      <c r="HK1627" s="2">
        <v>0</v>
      </c>
      <c r="HL1627">
        <v>0</v>
      </c>
      <c r="HM1627" s="2">
        <v>0</v>
      </c>
      <c r="HN1627" s="2">
        <v>0</v>
      </c>
      <c r="HO1627" s="2">
        <v>0</v>
      </c>
      <c r="HP1627">
        <v>0</v>
      </c>
      <c r="HQ1627" s="2">
        <v>18.18</v>
      </c>
      <c r="HS1627" s="2">
        <v>1972</v>
      </c>
      <c r="HT1627">
        <v>17</v>
      </c>
      <c r="HV1627" t="s">
        <v>289</v>
      </c>
      <c r="HY1627" t="s">
        <v>290</v>
      </c>
      <c r="HZ1627" t="s">
        <v>290</v>
      </c>
      <c r="IB1627" s="1">
        <v>38426</v>
      </c>
      <c r="IC1627" s="1">
        <v>38637</v>
      </c>
      <c r="ID1627" s="2">
        <v>0</v>
      </c>
      <c r="IE1627" t="s">
        <v>319</v>
      </c>
      <c r="IF1627" t="str">
        <f>"                    "</f>
        <v xml:space="preserve">                    </v>
      </c>
      <c r="IG1627" t="str">
        <f>"5884.582"</f>
        <v>5884.582</v>
      </c>
      <c r="IH1627" t="str">
        <f>""</f>
        <v/>
      </c>
      <c r="IT1627" t="str">
        <f>""</f>
        <v/>
      </c>
      <c r="IY1627" t="str">
        <f>""</f>
        <v/>
      </c>
      <c r="JB1627" t="s">
        <v>271</v>
      </c>
      <c r="JD1627" t="str">
        <f>""</f>
        <v/>
      </c>
      <c r="JE1627" t="str">
        <f>""</f>
        <v/>
      </c>
      <c r="JO1627" t="str">
        <f>""</f>
        <v/>
      </c>
      <c r="JP1627" t="str">
        <f>""</f>
        <v/>
      </c>
      <c r="JQ1627" t="str">
        <f>HYPERLINK("https://web.datatree.com/?/property?propertyId=4933744")</f>
        <v>https://web.datatree.com/?/property?propertyId=4933744</v>
      </c>
    </row>
    <row r="1628" spans="1:277" x14ac:dyDescent="0.25">
      <c r="A1628">
        <v>1626</v>
      </c>
      <c r="B1628" s="15" t="s">
        <v>18833</v>
      </c>
      <c r="C1628" s="15" t="s">
        <v>18832</v>
      </c>
      <c r="D1628" s="15" t="s">
        <v>18834</v>
      </c>
      <c r="E1628" s="15" t="s">
        <v>18835</v>
      </c>
      <c r="F1628" s="15" t="s">
        <v>18836</v>
      </c>
      <c r="G1628" s="15" t="s">
        <v>243</v>
      </c>
      <c r="H1628" s="15">
        <v>85555</v>
      </c>
      <c r="I1628" s="15" t="s">
        <v>18837</v>
      </c>
      <c r="J1628" s="23" t="s">
        <v>18838</v>
      </c>
      <c r="K1628" s="15" t="s">
        <v>18839</v>
      </c>
      <c r="L1628" s="16" t="s">
        <v>18840</v>
      </c>
      <c r="M1628" s="17" t="str">
        <f t="shared" si="496"/>
        <v>6/31/2022</v>
      </c>
      <c r="N1628" s="15">
        <v>10820</v>
      </c>
      <c r="O1628" s="18">
        <f t="shared" si="499"/>
        <v>0</v>
      </c>
      <c r="P1628" s="19" t="str">
        <f t="shared" si="500"/>
        <v>$0.00</v>
      </c>
      <c r="Q1628" s="16">
        <v>44834</v>
      </c>
      <c r="R1628" s="19" t="str">
        <f t="shared" si="497"/>
        <v>09/30/22</v>
      </c>
      <c r="S1628" t="str">
        <f t="shared" si="501"/>
        <v>MOHAVE</v>
      </c>
      <c r="T1628" s="6" t="str">
        <f t="shared" si="502"/>
        <v>353-13-022</v>
      </c>
      <c r="U1628" t="str">
        <f t="shared" si="503"/>
        <v xml:space="preserve">1681 N BELMONT CT </v>
      </c>
      <c r="V1628" t="str">
        <f t="shared" si="504"/>
        <v>ARLINGTON HEIGHTS</v>
      </c>
      <c r="W1628" t="str">
        <f t="shared" si="505"/>
        <v>IL</v>
      </c>
      <c r="X1628" t="str">
        <f t="shared" si="506"/>
        <v>60004-3983</v>
      </c>
      <c r="Y1628" t="str">
        <f t="shared" si="507"/>
        <v>GREGORY</v>
      </c>
      <c r="Z1628" t="str">
        <f t="shared" si="508"/>
        <v>GALLA</v>
      </c>
      <c r="AA1628" t="str">
        <f t="shared" si="509"/>
        <v>SILVER SPRINGS UNIT VI LOT 417</v>
      </c>
      <c r="AB1628">
        <f t="shared" si="510"/>
        <v>10</v>
      </c>
      <c r="AC1628" t="str">
        <f t="shared" si="511"/>
        <v>MOHAVE</v>
      </c>
      <c r="AI1628">
        <f t="shared" si="498"/>
        <v>10</v>
      </c>
      <c r="AO1628" t="s">
        <v>13443</v>
      </c>
      <c r="AP1628" t="s">
        <v>8850</v>
      </c>
      <c r="AQ1628" t="s">
        <v>8850</v>
      </c>
      <c r="AR1628" t="s">
        <v>13444</v>
      </c>
      <c r="AS1628" t="s">
        <v>240</v>
      </c>
      <c r="AT1628">
        <v>3</v>
      </c>
      <c r="BC1628" t="s">
        <v>13445</v>
      </c>
      <c r="BD1628" t="s">
        <v>13443</v>
      </c>
      <c r="BG1628" t="s">
        <v>541</v>
      </c>
      <c r="BH1628" t="s">
        <v>242</v>
      </c>
      <c r="BS1628" t="s">
        <v>243</v>
      </c>
      <c r="BV1628" t="s">
        <v>244</v>
      </c>
      <c r="BY1628" t="s">
        <v>245</v>
      </c>
      <c r="BZ1628" t="s">
        <v>246</v>
      </c>
      <c r="CA1628">
        <v>1681</v>
      </c>
      <c r="CD1628" t="s">
        <v>13446</v>
      </c>
      <c r="CE1628" t="s">
        <v>439</v>
      </c>
      <c r="CG1628" t="s">
        <v>13447</v>
      </c>
      <c r="CH1628" t="s">
        <v>13447</v>
      </c>
      <c r="CI1628" t="s">
        <v>250</v>
      </c>
      <c r="CJ1628" t="str">
        <f>"60004-3983"</f>
        <v>60004-3983</v>
      </c>
      <c r="CK1628" t="s">
        <v>616</v>
      </c>
      <c r="CL1628" t="s">
        <v>13448</v>
      </c>
      <c r="CM1628" t="s">
        <v>13449</v>
      </c>
      <c r="CN1628" t="s">
        <v>254</v>
      </c>
      <c r="CO1628" t="s">
        <v>13450</v>
      </c>
      <c r="CP1628" t="str">
        <f>"353-13-022"</f>
        <v>353-13-022</v>
      </c>
      <c r="CQ1628" t="str">
        <f>"35313022"</f>
        <v>35313022</v>
      </c>
      <c r="CR1628" t="str">
        <f>"R35313022"</f>
        <v>R35313022</v>
      </c>
      <c r="CS1628">
        <v>4015</v>
      </c>
      <c r="CW1628" t="s">
        <v>256</v>
      </c>
      <c r="CX1628" t="s">
        <v>257</v>
      </c>
      <c r="CY1628" t="s">
        <v>258</v>
      </c>
      <c r="CZ1628">
        <v>27</v>
      </c>
      <c r="DB1628">
        <v>35.176772463661798</v>
      </c>
      <c r="DC1628">
        <v>-113.542946100012</v>
      </c>
      <c r="DD1628" t="s">
        <v>259</v>
      </c>
      <c r="DK1628" t="s">
        <v>824</v>
      </c>
      <c r="DL1628" t="s">
        <v>824</v>
      </c>
      <c r="DO1628" t="str">
        <f>"417"</f>
        <v>417</v>
      </c>
      <c r="DQ1628">
        <v>0</v>
      </c>
      <c r="DR1628">
        <v>0</v>
      </c>
      <c r="DS1628">
        <v>0</v>
      </c>
      <c r="DT1628">
        <v>0</v>
      </c>
      <c r="DW1628">
        <v>0</v>
      </c>
      <c r="DX1628">
        <v>0</v>
      </c>
      <c r="DZ1628">
        <v>0</v>
      </c>
      <c r="EA1628">
        <v>0</v>
      </c>
      <c r="EB1628">
        <v>0</v>
      </c>
      <c r="EC1628">
        <v>0</v>
      </c>
      <c r="ED1628">
        <v>0</v>
      </c>
      <c r="EE1628">
        <v>0</v>
      </c>
      <c r="EF1628">
        <v>0</v>
      </c>
      <c r="EG1628">
        <v>0</v>
      </c>
      <c r="EH1628">
        <v>0</v>
      </c>
      <c r="EI1628">
        <v>0</v>
      </c>
      <c r="EL1628">
        <v>0</v>
      </c>
      <c r="EN1628">
        <v>0</v>
      </c>
      <c r="EP1628">
        <v>0</v>
      </c>
      <c r="ER1628">
        <v>0</v>
      </c>
      <c r="ET1628">
        <v>0</v>
      </c>
      <c r="EY1628">
        <v>0</v>
      </c>
      <c r="FA1628">
        <v>0</v>
      </c>
      <c r="FL1628">
        <v>0</v>
      </c>
      <c r="FQ1628" t="s">
        <v>261</v>
      </c>
      <c r="FR1628" t="s">
        <v>262</v>
      </c>
      <c r="FS1628" t="s">
        <v>263</v>
      </c>
      <c r="FU1628">
        <v>435600</v>
      </c>
      <c r="FV1628">
        <v>10</v>
      </c>
      <c r="FW1628">
        <v>0</v>
      </c>
      <c r="FX1628">
        <v>0</v>
      </c>
      <c r="FY1628">
        <v>0</v>
      </c>
      <c r="FZ1628">
        <v>0</v>
      </c>
      <c r="GI1628" t="s">
        <v>264</v>
      </c>
      <c r="GJ1628" t="s">
        <v>265</v>
      </c>
      <c r="GK1628" t="s">
        <v>266</v>
      </c>
      <c r="GL1628" s="1">
        <v>40135</v>
      </c>
      <c r="GM1628" t="s">
        <v>267</v>
      </c>
      <c r="GN1628" t="str">
        <f t="shared" si="512"/>
        <v>FALSE</v>
      </c>
      <c r="GO1628">
        <v>2022</v>
      </c>
      <c r="GP1628">
        <v>2020</v>
      </c>
      <c r="GQ1628">
        <v>300</v>
      </c>
      <c r="GR1628" t="s">
        <v>246</v>
      </c>
      <c r="GS1628" t="s">
        <v>246</v>
      </c>
      <c r="GT1628" t="s">
        <v>246</v>
      </c>
      <c r="GU1628" t="s">
        <v>246</v>
      </c>
      <c r="GV1628" t="s">
        <v>246</v>
      </c>
      <c r="GW1628" t="s">
        <v>246</v>
      </c>
      <c r="GX1628" t="s">
        <v>246</v>
      </c>
      <c r="GY1628" t="s">
        <v>246</v>
      </c>
      <c r="GZ1628" t="s">
        <v>246</v>
      </c>
      <c r="HA1628" t="s">
        <v>246</v>
      </c>
      <c r="HB1628" t="s">
        <v>246</v>
      </c>
      <c r="HC1628" t="s">
        <v>246</v>
      </c>
      <c r="HD1628" t="s">
        <v>246</v>
      </c>
      <c r="HE1628" s="2">
        <v>595</v>
      </c>
      <c r="HF1628" s="2">
        <v>0</v>
      </c>
      <c r="HG1628" s="2">
        <v>0</v>
      </c>
      <c r="HH1628">
        <v>0</v>
      </c>
      <c r="HI1628" s="2">
        <v>3964</v>
      </c>
      <c r="HJ1628" s="2">
        <v>3964</v>
      </c>
      <c r="HK1628" s="2">
        <v>0</v>
      </c>
      <c r="HL1628">
        <v>0</v>
      </c>
      <c r="HM1628" s="2">
        <v>0</v>
      </c>
      <c r="HN1628" s="2">
        <v>0</v>
      </c>
      <c r="HO1628" s="2">
        <v>0</v>
      </c>
      <c r="HP1628">
        <v>0</v>
      </c>
      <c r="HQ1628" s="2">
        <v>45.02</v>
      </c>
      <c r="HS1628" s="2">
        <v>3964</v>
      </c>
      <c r="HV1628" t="s">
        <v>268</v>
      </c>
      <c r="HY1628" t="s">
        <v>269</v>
      </c>
      <c r="IF1628" t="str">
        <f>""</f>
        <v/>
      </c>
      <c r="IG1628" t="str">
        <f>""</f>
        <v/>
      </c>
      <c r="IH1628" t="str">
        <f>""</f>
        <v/>
      </c>
      <c r="IT1628" t="str">
        <f>""</f>
        <v/>
      </c>
      <c r="IY1628" t="str">
        <f>""</f>
        <v/>
      </c>
      <c r="JB1628" t="s">
        <v>271</v>
      </c>
      <c r="JD1628" t="str">
        <f>""</f>
        <v/>
      </c>
      <c r="JE1628" t="str">
        <f>""</f>
        <v/>
      </c>
      <c r="JO1628" t="str">
        <f>""</f>
        <v/>
      </c>
      <c r="JP1628" t="str">
        <f>""</f>
        <v/>
      </c>
      <c r="JQ1628" t="str">
        <f>HYPERLINK("https://web.datatree.com/?/property?propertyId=4933205")</f>
        <v>https://web.datatree.com/?/property?propertyId=4933205</v>
      </c>
    </row>
    <row r="1629" spans="1:277" x14ac:dyDescent="0.25">
      <c r="A1629">
        <v>1627</v>
      </c>
      <c r="B1629" s="15" t="s">
        <v>18833</v>
      </c>
      <c r="C1629" s="15" t="s">
        <v>18832</v>
      </c>
      <c r="D1629" s="15" t="s">
        <v>18834</v>
      </c>
      <c r="E1629" s="15" t="s">
        <v>18835</v>
      </c>
      <c r="F1629" s="15" t="s">
        <v>18836</v>
      </c>
      <c r="G1629" s="15" t="s">
        <v>243</v>
      </c>
      <c r="H1629" s="15">
        <v>85555</v>
      </c>
      <c r="I1629" s="15" t="s">
        <v>18837</v>
      </c>
      <c r="J1629" s="23" t="s">
        <v>18838</v>
      </c>
      <c r="K1629" s="15" t="s">
        <v>18839</v>
      </c>
      <c r="L1629" s="16" t="s">
        <v>18840</v>
      </c>
      <c r="M1629" s="17" t="str">
        <f t="shared" si="496"/>
        <v>6/31/2022</v>
      </c>
      <c r="N1629" s="15">
        <v>10821</v>
      </c>
      <c r="O1629" s="18">
        <f t="shared" si="499"/>
        <v>0</v>
      </c>
      <c r="P1629" s="19" t="str">
        <f t="shared" si="500"/>
        <v>$0.00</v>
      </c>
      <c r="Q1629" s="16">
        <v>44834</v>
      </c>
      <c r="R1629" s="19" t="str">
        <f t="shared" si="497"/>
        <v>09/30/22</v>
      </c>
      <c r="S1629" t="str">
        <f t="shared" si="501"/>
        <v>MOHAVE</v>
      </c>
      <c r="T1629" s="6" t="str">
        <f t="shared" si="502"/>
        <v>351-18-014</v>
      </c>
      <c r="U1629" t="str">
        <f t="shared" si="503"/>
        <v xml:space="preserve">1714 ANGELO DR </v>
      </c>
      <c r="V1629" t="str">
        <f t="shared" si="504"/>
        <v>BEVERLY HILLS</v>
      </c>
      <c r="W1629" t="str">
        <f t="shared" si="505"/>
        <v>CA</v>
      </c>
      <c r="X1629" t="str">
        <f t="shared" si="506"/>
        <v>90210-2722</v>
      </c>
      <c r="Y1629" t="str">
        <f t="shared" si="507"/>
        <v>LESLIE</v>
      </c>
      <c r="Z1629" t="str">
        <f t="shared" si="508"/>
        <v>SHLECTER</v>
      </c>
      <c r="AA1629" t="str">
        <f t="shared" si="509"/>
        <v>GATEWAY ACRES TRACT 5 LOTS 18 &amp; 31</v>
      </c>
      <c r="AB1629">
        <f t="shared" si="510"/>
        <v>10</v>
      </c>
      <c r="AC1629" t="str">
        <f t="shared" si="511"/>
        <v>MOHAVE</v>
      </c>
      <c r="AI1629">
        <f t="shared" si="498"/>
        <v>10</v>
      </c>
      <c r="AO1629" t="s">
        <v>13451</v>
      </c>
      <c r="AP1629" t="s">
        <v>13452</v>
      </c>
      <c r="AQ1629" t="s">
        <v>5748</v>
      </c>
      <c r="AR1629" t="s">
        <v>13453</v>
      </c>
      <c r="AS1629" t="s">
        <v>240</v>
      </c>
      <c r="AT1629">
        <v>2</v>
      </c>
      <c r="BC1629" t="s">
        <v>13454</v>
      </c>
      <c r="BD1629" t="s">
        <v>13451</v>
      </c>
      <c r="BH1629" t="s">
        <v>242</v>
      </c>
      <c r="BS1629" t="s">
        <v>243</v>
      </c>
      <c r="BV1629" t="s">
        <v>244</v>
      </c>
      <c r="BY1629" t="s">
        <v>245</v>
      </c>
      <c r="CA1629">
        <v>1714</v>
      </c>
      <c r="CD1629" t="s">
        <v>13111</v>
      </c>
      <c r="CE1629" t="s">
        <v>302</v>
      </c>
      <c r="CG1629" t="s">
        <v>4045</v>
      </c>
      <c r="CH1629" t="s">
        <v>4045</v>
      </c>
      <c r="CI1629" t="s">
        <v>328</v>
      </c>
      <c r="CJ1629" t="str">
        <f>"90210-2722"</f>
        <v>90210-2722</v>
      </c>
      <c r="CK1629" t="s">
        <v>4207</v>
      </c>
      <c r="CL1629" t="s">
        <v>13455</v>
      </c>
      <c r="CM1629" t="s">
        <v>13456</v>
      </c>
      <c r="CN1629" t="s">
        <v>254</v>
      </c>
      <c r="CO1629" t="s">
        <v>13457</v>
      </c>
      <c r="CP1629" t="str">
        <f>"351-18-014"</f>
        <v>351-18-014</v>
      </c>
      <c r="CQ1629" t="str">
        <f>"35118014"</f>
        <v>35118014</v>
      </c>
      <c r="CR1629" t="str">
        <f>"R35118014"</f>
        <v>R35118014</v>
      </c>
      <c r="CS1629">
        <v>4015</v>
      </c>
      <c r="CX1629" t="s">
        <v>333</v>
      </c>
      <c r="CY1629" t="s">
        <v>310</v>
      </c>
      <c r="CZ1629">
        <v>27</v>
      </c>
      <c r="DB1629">
        <v>35.443719125005799</v>
      </c>
      <c r="DC1629">
        <v>-114.398543360166</v>
      </c>
      <c r="DD1629" t="s">
        <v>790</v>
      </c>
      <c r="DE1629">
        <v>5</v>
      </c>
      <c r="DK1629" t="s">
        <v>1864</v>
      </c>
      <c r="DL1629" t="s">
        <v>1864</v>
      </c>
      <c r="DO1629" t="str">
        <f>"18|31"</f>
        <v>18|31</v>
      </c>
      <c r="DQ1629">
        <v>0</v>
      </c>
      <c r="DR1629">
        <v>0</v>
      </c>
      <c r="DS1629">
        <v>0</v>
      </c>
      <c r="DT1629">
        <v>0</v>
      </c>
      <c r="DW1629">
        <v>0</v>
      </c>
      <c r="DX1629">
        <v>0</v>
      </c>
      <c r="DZ1629">
        <v>0</v>
      </c>
      <c r="EA1629">
        <v>0</v>
      </c>
      <c r="EB1629">
        <v>0</v>
      </c>
      <c r="EC1629">
        <v>0</v>
      </c>
      <c r="ED1629">
        <v>0</v>
      </c>
      <c r="EE1629">
        <v>0</v>
      </c>
      <c r="EF1629">
        <v>0</v>
      </c>
      <c r="EG1629">
        <v>0</v>
      </c>
      <c r="EH1629">
        <v>0</v>
      </c>
      <c r="EI1629">
        <v>0</v>
      </c>
      <c r="EL1629">
        <v>0</v>
      </c>
      <c r="EN1629">
        <v>0</v>
      </c>
      <c r="EP1629">
        <v>0</v>
      </c>
      <c r="ER1629">
        <v>0</v>
      </c>
      <c r="ET1629">
        <v>0</v>
      </c>
      <c r="EY1629">
        <v>0</v>
      </c>
      <c r="FA1629">
        <v>0</v>
      </c>
      <c r="FL1629">
        <v>0</v>
      </c>
      <c r="FQ1629" t="s">
        <v>336</v>
      </c>
      <c r="FR1629" t="s">
        <v>337</v>
      </c>
      <c r="FS1629" t="s">
        <v>338</v>
      </c>
      <c r="FU1629">
        <v>435600</v>
      </c>
      <c r="FV1629">
        <v>10</v>
      </c>
      <c r="FW1629">
        <v>0</v>
      </c>
      <c r="FX1629">
        <v>0</v>
      </c>
      <c r="FY1629">
        <v>0</v>
      </c>
      <c r="FZ1629">
        <v>0</v>
      </c>
      <c r="GI1629" t="s">
        <v>407</v>
      </c>
      <c r="GJ1629" t="s">
        <v>339</v>
      </c>
      <c r="GK1629" t="s">
        <v>340</v>
      </c>
      <c r="GL1629" s="1">
        <v>40135</v>
      </c>
      <c r="GM1629" t="s">
        <v>267</v>
      </c>
      <c r="GN1629" t="str">
        <f>"TRUE"</f>
        <v>TRUE</v>
      </c>
      <c r="GO1629">
        <v>2022</v>
      </c>
      <c r="GP1629">
        <v>2020</v>
      </c>
      <c r="GQ1629">
        <v>400</v>
      </c>
      <c r="GR1629" t="s">
        <v>246</v>
      </c>
      <c r="GS1629" t="s">
        <v>246</v>
      </c>
      <c r="GT1629" t="s">
        <v>246</v>
      </c>
      <c r="GU1629" t="s">
        <v>246</v>
      </c>
      <c r="GV1629" t="s">
        <v>246</v>
      </c>
      <c r="GW1629" t="s">
        <v>246</v>
      </c>
      <c r="GX1629" t="s">
        <v>246</v>
      </c>
      <c r="GY1629" t="s">
        <v>246</v>
      </c>
      <c r="GZ1629" t="s">
        <v>246</v>
      </c>
      <c r="HA1629" t="s">
        <v>246</v>
      </c>
      <c r="HB1629" t="s">
        <v>246</v>
      </c>
      <c r="HC1629" t="s">
        <v>246</v>
      </c>
      <c r="HD1629" t="s">
        <v>246</v>
      </c>
      <c r="HE1629" s="2">
        <v>764</v>
      </c>
      <c r="HF1629" s="2">
        <v>0</v>
      </c>
      <c r="HG1629" s="2">
        <v>0</v>
      </c>
      <c r="HH1629">
        <v>0</v>
      </c>
      <c r="HI1629" s="2">
        <v>5090</v>
      </c>
      <c r="HJ1629" s="2">
        <v>5090</v>
      </c>
      <c r="HK1629" s="2">
        <v>0</v>
      </c>
      <c r="HL1629">
        <v>0</v>
      </c>
      <c r="HM1629" s="2">
        <v>0</v>
      </c>
      <c r="HN1629" s="2">
        <v>0</v>
      </c>
      <c r="HO1629" s="2">
        <v>0</v>
      </c>
      <c r="HP1629">
        <v>0</v>
      </c>
      <c r="HQ1629" s="2">
        <v>101.82</v>
      </c>
      <c r="HS1629" s="2">
        <v>5090</v>
      </c>
      <c r="HV1629" t="s">
        <v>315</v>
      </c>
      <c r="HY1629" t="s">
        <v>316</v>
      </c>
      <c r="HZ1629" t="s">
        <v>317</v>
      </c>
      <c r="IA1629" t="s">
        <v>318</v>
      </c>
      <c r="IF1629" t="str">
        <f>""</f>
        <v/>
      </c>
      <c r="IG1629" t="str">
        <f>""</f>
        <v/>
      </c>
      <c r="IH1629" t="str">
        <f>""</f>
        <v/>
      </c>
      <c r="IT1629" t="str">
        <f>""</f>
        <v/>
      </c>
      <c r="IY1629" t="str">
        <f>""</f>
        <v/>
      </c>
      <c r="JB1629" t="s">
        <v>271</v>
      </c>
      <c r="JD1629" t="str">
        <f>""</f>
        <v/>
      </c>
      <c r="JE1629" t="str">
        <f>""</f>
        <v/>
      </c>
      <c r="JO1629" t="str">
        <f>""</f>
        <v/>
      </c>
      <c r="JP1629" t="str">
        <f>""</f>
        <v/>
      </c>
      <c r="JQ1629" t="str">
        <f>HYPERLINK("https://web.datatree.com/?/property?propertyId=4881623")</f>
        <v>https://web.datatree.com/?/property?propertyId=4881623</v>
      </c>
    </row>
    <row r="1630" spans="1:277" x14ac:dyDescent="0.25">
      <c r="A1630">
        <v>1628</v>
      </c>
      <c r="B1630" s="15" t="s">
        <v>18833</v>
      </c>
      <c r="C1630" s="15" t="s">
        <v>18832</v>
      </c>
      <c r="D1630" s="15" t="s">
        <v>18834</v>
      </c>
      <c r="E1630" s="15" t="s">
        <v>18835</v>
      </c>
      <c r="F1630" s="15" t="s">
        <v>18836</v>
      </c>
      <c r="G1630" s="15" t="s">
        <v>243</v>
      </c>
      <c r="H1630" s="15">
        <v>85555</v>
      </c>
      <c r="I1630" s="15" t="s">
        <v>18837</v>
      </c>
      <c r="J1630" s="23" t="s">
        <v>18838</v>
      </c>
      <c r="K1630" s="15" t="s">
        <v>18839</v>
      </c>
      <c r="L1630" s="16" t="s">
        <v>18840</v>
      </c>
      <c r="M1630" s="17" t="str">
        <f t="shared" si="496"/>
        <v>6/31/2022</v>
      </c>
      <c r="N1630" s="15">
        <v>10822</v>
      </c>
      <c r="O1630" s="18">
        <f t="shared" si="499"/>
        <v>0</v>
      </c>
      <c r="P1630" s="19" t="str">
        <f t="shared" si="500"/>
        <v>$0.00</v>
      </c>
      <c r="Q1630" s="16">
        <v>44834</v>
      </c>
      <c r="R1630" s="19" t="str">
        <f t="shared" si="497"/>
        <v>09/30/22</v>
      </c>
      <c r="S1630" t="str">
        <f t="shared" si="501"/>
        <v>MOHAVE</v>
      </c>
      <c r="T1630" s="6" t="str">
        <f t="shared" si="502"/>
        <v>102-40-010</v>
      </c>
      <c r="U1630" t="str">
        <f t="shared" si="503"/>
        <v xml:space="preserve">8181 FOLSOM BLVD #57 </v>
      </c>
      <c r="V1630" t="str">
        <f t="shared" si="504"/>
        <v>SACRAMENTO</v>
      </c>
      <c r="W1630" t="str">
        <f t="shared" si="505"/>
        <v>CA</v>
      </c>
      <c r="X1630" t="str">
        <f t="shared" si="506"/>
        <v>95826-5837</v>
      </c>
      <c r="Y1630" t="str">
        <f t="shared" si="507"/>
        <v>BARBARA</v>
      </c>
      <c r="Z1630" t="str">
        <f t="shared" si="508"/>
        <v>FENN</v>
      </c>
      <c r="AA1630" t="str">
        <f t="shared" si="509"/>
        <v>SANDY RIVER RANCHEROS LOT 138 CONT 10 ACRES</v>
      </c>
      <c r="AB1630">
        <f t="shared" si="510"/>
        <v>10</v>
      </c>
      <c r="AC1630" t="str">
        <f t="shared" si="511"/>
        <v>MOHAVE</v>
      </c>
      <c r="AI1630">
        <f t="shared" si="498"/>
        <v>10</v>
      </c>
      <c r="AO1630" t="s">
        <v>13458</v>
      </c>
      <c r="AP1630" t="s">
        <v>13459</v>
      </c>
      <c r="AQ1630" t="s">
        <v>6037</v>
      </c>
      <c r="AR1630" t="s">
        <v>13460</v>
      </c>
      <c r="AS1630" t="s">
        <v>240</v>
      </c>
      <c r="AT1630">
        <v>1</v>
      </c>
      <c r="BC1630" t="s">
        <v>13461</v>
      </c>
      <c r="BD1630" t="s">
        <v>13458</v>
      </c>
      <c r="BH1630" t="s">
        <v>242</v>
      </c>
      <c r="BS1630" t="s">
        <v>243</v>
      </c>
      <c r="BV1630" t="s">
        <v>244</v>
      </c>
      <c r="BY1630" t="s">
        <v>245</v>
      </c>
      <c r="CA1630">
        <v>8181</v>
      </c>
      <c r="CD1630" t="s">
        <v>13462</v>
      </c>
      <c r="CE1630" t="s">
        <v>818</v>
      </c>
      <c r="CF1630">
        <v>57</v>
      </c>
      <c r="CG1630" t="s">
        <v>1017</v>
      </c>
      <c r="CH1630" t="s">
        <v>1017</v>
      </c>
      <c r="CI1630" t="s">
        <v>328</v>
      </c>
      <c r="CJ1630" t="str">
        <f>"95826-5837"</f>
        <v>95826-5837</v>
      </c>
      <c r="CK1630" t="s">
        <v>750</v>
      </c>
      <c r="CL1630" t="s">
        <v>13463</v>
      </c>
      <c r="CM1630" t="s">
        <v>13464</v>
      </c>
      <c r="CN1630" t="s">
        <v>254</v>
      </c>
      <c r="CO1630" t="s">
        <v>13465</v>
      </c>
      <c r="CP1630" t="str">
        <f>"102-40-010"</f>
        <v>102-40-010</v>
      </c>
      <c r="CQ1630" t="str">
        <f>"10240010"</f>
        <v>10240010</v>
      </c>
      <c r="CR1630" t="str">
        <f>"R10240010"</f>
        <v>R10240010</v>
      </c>
      <c r="CS1630">
        <v>4015</v>
      </c>
      <c r="CW1630" t="s">
        <v>256</v>
      </c>
      <c r="CX1630" t="s">
        <v>424</v>
      </c>
      <c r="CY1630" t="s">
        <v>258</v>
      </c>
      <c r="CZ1630">
        <v>25</v>
      </c>
      <c r="DB1630">
        <v>34.616246793096202</v>
      </c>
      <c r="DC1630">
        <v>-113.46238034516399</v>
      </c>
      <c r="DD1630" t="s">
        <v>425</v>
      </c>
      <c r="DK1630" t="s">
        <v>426</v>
      </c>
      <c r="DL1630" t="s">
        <v>426</v>
      </c>
      <c r="DO1630" t="str">
        <f>"138"</f>
        <v>138</v>
      </c>
      <c r="DQ1630">
        <v>0</v>
      </c>
      <c r="DR1630">
        <v>0</v>
      </c>
      <c r="DS1630">
        <v>0</v>
      </c>
      <c r="DT1630">
        <v>0</v>
      </c>
      <c r="DW1630">
        <v>0</v>
      </c>
      <c r="DX1630">
        <v>0</v>
      </c>
      <c r="DZ1630">
        <v>0</v>
      </c>
      <c r="EA1630">
        <v>0</v>
      </c>
      <c r="EB1630">
        <v>0</v>
      </c>
      <c r="EC1630">
        <v>0</v>
      </c>
      <c r="ED1630">
        <v>0</v>
      </c>
      <c r="EE1630">
        <v>0</v>
      </c>
      <c r="EF1630">
        <v>0</v>
      </c>
      <c r="EG1630">
        <v>0</v>
      </c>
      <c r="EH1630">
        <v>0</v>
      </c>
      <c r="EI1630">
        <v>0</v>
      </c>
      <c r="EL1630">
        <v>0</v>
      </c>
      <c r="EN1630">
        <v>0</v>
      </c>
      <c r="EP1630">
        <v>0</v>
      </c>
      <c r="ER1630">
        <v>0</v>
      </c>
      <c r="ET1630">
        <v>0</v>
      </c>
      <c r="EY1630">
        <v>0</v>
      </c>
      <c r="FA1630">
        <v>0</v>
      </c>
      <c r="FL1630">
        <v>0</v>
      </c>
      <c r="FQ1630" t="s">
        <v>261</v>
      </c>
      <c r="FR1630" t="s">
        <v>262</v>
      </c>
      <c r="FS1630" t="s">
        <v>263</v>
      </c>
      <c r="FU1630">
        <v>435600</v>
      </c>
      <c r="FV1630">
        <v>10</v>
      </c>
      <c r="FW1630">
        <v>0</v>
      </c>
      <c r="FX1630">
        <v>0</v>
      </c>
      <c r="FY1630">
        <v>0</v>
      </c>
      <c r="FZ1630">
        <v>0</v>
      </c>
      <c r="GI1630" t="s">
        <v>264</v>
      </c>
      <c r="GJ1630" t="s">
        <v>427</v>
      </c>
      <c r="GK1630" t="s">
        <v>428</v>
      </c>
      <c r="GL1630" s="1">
        <v>40135</v>
      </c>
      <c r="GM1630" t="s">
        <v>267</v>
      </c>
      <c r="GN1630" t="str">
        <f>"FALSE"</f>
        <v>FALSE</v>
      </c>
      <c r="GO1630">
        <v>2022</v>
      </c>
      <c r="GP1630">
        <v>2020</v>
      </c>
      <c r="GQ1630">
        <v>600</v>
      </c>
      <c r="GR1630" t="s">
        <v>246</v>
      </c>
      <c r="GS1630" t="s">
        <v>246</v>
      </c>
      <c r="GT1630" t="s">
        <v>246</v>
      </c>
      <c r="GU1630" t="s">
        <v>246</v>
      </c>
      <c r="GV1630" t="s">
        <v>246</v>
      </c>
      <c r="GW1630" t="s">
        <v>246</v>
      </c>
      <c r="GX1630" t="s">
        <v>246</v>
      </c>
      <c r="GY1630" t="s">
        <v>246</v>
      </c>
      <c r="GZ1630" t="s">
        <v>246</v>
      </c>
      <c r="HA1630" t="s">
        <v>246</v>
      </c>
      <c r="HB1630" t="s">
        <v>246</v>
      </c>
      <c r="HC1630" t="s">
        <v>246</v>
      </c>
      <c r="HD1630" t="s">
        <v>246</v>
      </c>
      <c r="HE1630" s="2">
        <v>509</v>
      </c>
      <c r="HF1630" s="2">
        <v>0</v>
      </c>
      <c r="HG1630" s="2">
        <v>0</v>
      </c>
      <c r="HH1630">
        <v>0</v>
      </c>
      <c r="HI1630" s="2">
        <v>3391</v>
      </c>
      <c r="HJ1630" s="2">
        <v>3391</v>
      </c>
      <c r="HK1630" s="2">
        <v>0</v>
      </c>
      <c r="HL1630">
        <v>0</v>
      </c>
      <c r="HM1630" s="2">
        <v>0</v>
      </c>
      <c r="HN1630" s="2">
        <v>0</v>
      </c>
      <c r="HO1630" s="2">
        <v>0</v>
      </c>
      <c r="HP1630">
        <v>0</v>
      </c>
      <c r="HQ1630" s="2">
        <v>31.56</v>
      </c>
      <c r="HS1630" s="2">
        <v>3391</v>
      </c>
      <c r="HT1630">
        <v>18</v>
      </c>
      <c r="HV1630" t="s">
        <v>289</v>
      </c>
      <c r="HY1630" t="s">
        <v>290</v>
      </c>
      <c r="HZ1630" t="s">
        <v>290</v>
      </c>
      <c r="IF1630" t="str">
        <f>""</f>
        <v/>
      </c>
      <c r="IG1630" t="str">
        <f>""</f>
        <v/>
      </c>
      <c r="IH1630" t="str">
        <f>""</f>
        <v/>
      </c>
      <c r="IT1630" t="str">
        <f>""</f>
        <v/>
      </c>
      <c r="IY1630" t="str">
        <f>""</f>
        <v/>
      </c>
      <c r="JB1630" t="s">
        <v>271</v>
      </c>
      <c r="JD1630" t="str">
        <f>""</f>
        <v/>
      </c>
      <c r="JE1630" t="str">
        <f>""</f>
        <v/>
      </c>
      <c r="JO1630" t="str">
        <f>""</f>
        <v/>
      </c>
      <c r="JP1630" t="str">
        <f>""</f>
        <v/>
      </c>
      <c r="JQ1630" t="str">
        <f>HYPERLINK("https://web.datatree.com/?/property?propertyId=4878644")</f>
        <v>https://web.datatree.com/?/property?propertyId=4878644</v>
      </c>
    </row>
    <row r="1631" spans="1:277" x14ac:dyDescent="0.25">
      <c r="A1631">
        <v>1629</v>
      </c>
      <c r="B1631" s="15" t="s">
        <v>18833</v>
      </c>
      <c r="C1631" s="15" t="s">
        <v>18832</v>
      </c>
      <c r="D1631" s="15" t="s">
        <v>18834</v>
      </c>
      <c r="E1631" s="15" t="s">
        <v>18835</v>
      </c>
      <c r="F1631" s="15" t="s">
        <v>18836</v>
      </c>
      <c r="G1631" s="15" t="s">
        <v>243</v>
      </c>
      <c r="H1631" s="15">
        <v>85555</v>
      </c>
      <c r="I1631" s="15" t="s">
        <v>18837</v>
      </c>
      <c r="J1631" s="23" t="s">
        <v>18838</v>
      </c>
      <c r="K1631" s="15" t="s">
        <v>18839</v>
      </c>
      <c r="L1631" s="16" t="s">
        <v>18840</v>
      </c>
      <c r="M1631" s="17" t="str">
        <f t="shared" si="496"/>
        <v>6/31/2022</v>
      </c>
      <c r="N1631" s="15">
        <v>10823</v>
      </c>
      <c r="O1631" s="18">
        <f t="shared" si="499"/>
        <v>0</v>
      </c>
      <c r="P1631" s="19" t="str">
        <f t="shared" si="500"/>
        <v>$0.00</v>
      </c>
      <c r="Q1631" s="16">
        <v>44834</v>
      </c>
      <c r="R1631" s="19" t="str">
        <f t="shared" si="497"/>
        <v>09/30/22</v>
      </c>
      <c r="S1631" t="str">
        <f t="shared" si="501"/>
        <v>MOHAVE</v>
      </c>
      <c r="T1631" s="6" t="str">
        <f t="shared" si="502"/>
        <v>201-32-014</v>
      </c>
      <c r="U1631" t="str">
        <f t="shared" si="503"/>
        <v xml:space="preserve">322 SHENSTONE RD </v>
      </c>
      <c r="V1631" t="str">
        <f t="shared" si="504"/>
        <v>RIVERSIDE</v>
      </c>
      <c r="W1631" t="str">
        <f t="shared" si="505"/>
        <v>IL</v>
      </c>
      <c r="X1631" t="str">
        <f t="shared" si="506"/>
        <v>60546-2078</v>
      </c>
      <c r="Y1631" t="str">
        <f t="shared" si="507"/>
        <v>TARQUIN</v>
      </c>
      <c r="Z1631" t="str">
        <f t="shared" si="508"/>
        <v>RAYFIELD</v>
      </c>
      <c r="AA1631" t="str">
        <f t="shared" si="509"/>
        <v>SW4 NW4 NW4 CONT 10 AC M/L</v>
      </c>
      <c r="AB1631">
        <f t="shared" si="510"/>
        <v>10</v>
      </c>
      <c r="AC1631" t="str">
        <f t="shared" si="511"/>
        <v>MOHAVE</v>
      </c>
      <c r="AI1631">
        <f t="shared" si="498"/>
        <v>10</v>
      </c>
      <c r="AO1631" t="s">
        <v>13466</v>
      </c>
      <c r="AP1631" t="s">
        <v>13467</v>
      </c>
      <c r="AQ1631" t="s">
        <v>13468</v>
      </c>
      <c r="AR1631" t="s">
        <v>13469</v>
      </c>
      <c r="AS1631" t="s">
        <v>240</v>
      </c>
      <c r="AT1631">
        <v>8</v>
      </c>
      <c r="BC1631" t="s">
        <v>13470</v>
      </c>
      <c r="BD1631" t="s">
        <v>13466</v>
      </c>
      <c r="BH1631" t="s">
        <v>242</v>
      </c>
      <c r="BS1631" t="s">
        <v>243</v>
      </c>
      <c r="BV1631" t="s">
        <v>244</v>
      </c>
      <c r="BY1631" t="s">
        <v>245</v>
      </c>
      <c r="CA1631">
        <v>322</v>
      </c>
      <c r="CD1631" t="s">
        <v>13471</v>
      </c>
      <c r="CE1631" t="s">
        <v>491</v>
      </c>
      <c r="CG1631" t="s">
        <v>10497</v>
      </c>
      <c r="CH1631" t="s">
        <v>10497</v>
      </c>
      <c r="CI1631" t="s">
        <v>250</v>
      </c>
      <c r="CJ1631" t="str">
        <f>"60546-2078"</f>
        <v>60546-2078</v>
      </c>
      <c r="CK1631" t="s">
        <v>494</v>
      </c>
      <c r="CL1631" t="s">
        <v>13472</v>
      </c>
      <c r="CM1631" t="s">
        <v>13473</v>
      </c>
      <c r="CN1631" t="s">
        <v>254</v>
      </c>
      <c r="CO1631" t="s">
        <v>9615</v>
      </c>
      <c r="CP1631" t="str">
        <f>"201-32-014"</f>
        <v>201-32-014</v>
      </c>
      <c r="CQ1631" t="str">
        <f>"20132014"</f>
        <v>20132014</v>
      </c>
      <c r="CR1631" t="str">
        <f>"R20132014"</f>
        <v>R20132014</v>
      </c>
      <c r="CS1631">
        <v>4015</v>
      </c>
      <c r="CW1631" t="s">
        <v>256</v>
      </c>
      <c r="CX1631" t="s">
        <v>707</v>
      </c>
      <c r="CY1631" t="s">
        <v>258</v>
      </c>
      <c r="CZ1631">
        <v>27</v>
      </c>
      <c r="DB1631">
        <v>34.830952958633098</v>
      </c>
      <c r="DC1631">
        <v>-113.54563487020999</v>
      </c>
      <c r="DK1631" t="s">
        <v>708</v>
      </c>
      <c r="DL1631" t="s">
        <v>708</v>
      </c>
      <c r="DO1631" t="str">
        <f>""</f>
        <v/>
      </c>
      <c r="DQ1631">
        <v>0</v>
      </c>
      <c r="DR1631">
        <v>0</v>
      </c>
      <c r="DS1631">
        <v>0</v>
      </c>
      <c r="DT1631">
        <v>0</v>
      </c>
      <c r="DW1631">
        <v>0</v>
      </c>
      <c r="DX1631">
        <v>0</v>
      </c>
      <c r="DZ1631">
        <v>0</v>
      </c>
      <c r="EA1631">
        <v>0</v>
      </c>
      <c r="EB1631">
        <v>0</v>
      </c>
      <c r="EC1631">
        <v>0</v>
      </c>
      <c r="ED1631">
        <v>0</v>
      </c>
      <c r="EE1631">
        <v>0</v>
      </c>
      <c r="EF1631">
        <v>0</v>
      </c>
      <c r="EG1631">
        <v>0</v>
      </c>
      <c r="EH1631">
        <v>0</v>
      </c>
      <c r="EI1631">
        <v>0</v>
      </c>
      <c r="EL1631">
        <v>0</v>
      </c>
      <c r="EN1631">
        <v>0</v>
      </c>
      <c r="EP1631">
        <v>0</v>
      </c>
      <c r="ER1631">
        <v>0</v>
      </c>
      <c r="ET1631">
        <v>0</v>
      </c>
      <c r="EY1631">
        <v>0</v>
      </c>
      <c r="FA1631">
        <v>0</v>
      </c>
      <c r="FL1631">
        <v>0</v>
      </c>
      <c r="FQ1631" t="s">
        <v>336</v>
      </c>
      <c r="FR1631" t="s">
        <v>405</v>
      </c>
      <c r="FS1631" t="s">
        <v>406</v>
      </c>
      <c r="FU1631">
        <v>435600</v>
      </c>
      <c r="FV1631">
        <v>10</v>
      </c>
      <c r="FW1631">
        <v>0</v>
      </c>
      <c r="FX1631">
        <v>0</v>
      </c>
      <c r="FY1631">
        <v>0</v>
      </c>
      <c r="FZ1631">
        <v>0</v>
      </c>
      <c r="GI1631" t="s">
        <v>264</v>
      </c>
      <c r="GJ1631" t="s">
        <v>709</v>
      </c>
      <c r="GK1631" t="s">
        <v>710</v>
      </c>
      <c r="GL1631" s="1">
        <v>40135</v>
      </c>
      <c r="GM1631" t="s">
        <v>267</v>
      </c>
      <c r="GN1631" t="str">
        <f>"FALSE"</f>
        <v>FALSE</v>
      </c>
      <c r="GO1631">
        <v>2022</v>
      </c>
      <c r="GP1631">
        <v>2020</v>
      </c>
      <c r="GQ1631">
        <v>600</v>
      </c>
      <c r="GR1631" t="s">
        <v>246</v>
      </c>
      <c r="GS1631" t="s">
        <v>246</v>
      </c>
      <c r="GT1631" t="s">
        <v>246</v>
      </c>
      <c r="GU1631" t="s">
        <v>246</v>
      </c>
      <c r="GV1631" t="s">
        <v>246</v>
      </c>
      <c r="GW1631" t="s">
        <v>246</v>
      </c>
      <c r="GX1631" t="s">
        <v>246</v>
      </c>
      <c r="GY1631" t="s">
        <v>246</v>
      </c>
      <c r="GZ1631" t="s">
        <v>246</v>
      </c>
      <c r="HA1631" t="s">
        <v>246</v>
      </c>
      <c r="HB1631" t="s">
        <v>246</v>
      </c>
      <c r="HC1631" t="s">
        <v>246</v>
      </c>
      <c r="HD1631" t="s">
        <v>246</v>
      </c>
      <c r="HE1631" s="2">
        <v>296</v>
      </c>
      <c r="HF1631" s="2">
        <v>0</v>
      </c>
      <c r="HG1631" s="2">
        <v>0</v>
      </c>
      <c r="HH1631">
        <v>0</v>
      </c>
      <c r="HI1631" s="2">
        <v>1972</v>
      </c>
      <c r="HJ1631" s="2">
        <v>1972</v>
      </c>
      <c r="HK1631" s="2">
        <v>0</v>
      </c>
      <c r="HL1631">
        <v>0</v>
      </c>
      <c r="HM1631" s="2">
        <v>0</v>
      </c>
      <c r="HN1631" s="2">
        <v>0</v>
      </c>
      <c r="HO1631" s="2">
        <v>0</v>
      </c>
      <c r="HP1631">
        <v>0</v>
      </c>
      <c r="HQ1631" s="2">
        <v>18.18</v>
      </c>
      <c r="HS1631" s="2">
        <v>1972</v>
      </c>
      <c r="HV1631" t="s">
        <v>289</v>
      </c>
      <c r="HY1631" t="s">
        <v>290</v>
      </c>
      <c r="HZ1631" t="s">
        <v>290</v>
      </c>
      <c r="IF1631" t="str">
        <f>""</f>
        <v/>
      </c>
      <c r="IG1631" t="str">
        <f>""</f>
        <v/>
      </c>
      <c r="IH1631" t="str">
        <f>""</f>
        <v/>
      </c>
      <c r="II1631" s="1">
        <v>38709</v>
      </c>
      <c r="IJ1631" s="1">
        <v>38716</v>
      </c>
      <c r="IK1631" s="2">
        <v>6000</v>
      </c>
      <c r="IL1631" t="s">
        <v>566</v>
      </c>
      <c r="IM1631" t="s">
        <v>567</v>
      </c>
      <c r="IN1631" t="s">
        <v>13474</v>
      </c>
      <c r="IT1631" t="str">
        <f>"                    "</f>
        <v xml:space="preserve">                    </v>
      </c>
      <c r="IY1631" t="str">
        <f>"                    "</f>
        <v xml:space="preserve">                    </v>
      </c>
      <c r="JB1631" t="s">
        <v>271</v>
      </c>
      <c r="JD1631" t="str">
        <f>"6035.307"</f>
        <v>6035.307</v>
      </c>
      <c r="JE1631" t="str">
        <f>""</f>
        <v/>
      </c>
      <c r="JO1631" t="str">
        <f>""</f>
        <v/>
      </c>
      <c r="JP1631" t="str">
        <f>""</f>
        <v/>
      </c>
      <c r="JQ1631" t="str">
        <f>HYPERLINK("https://web.datatree.com/?/property?propertyId=4897912")</f>
        <v>https://web.datatree.com/?/property?propertyId=4897912</v>
      </c>
    </row>
    <row r="1632" spans="1:277" x14ac:dyDescent="0.25">
      <c r="A1632">
        <v>1630</v>
      </c>
      <c r="B1632" s="15" t="s">
        <v>18833</v>
      </c>
      <c r="C1632" s="15" t="s">
        <v>18832</v>
      </c>
      <c r="D1632" s="15" t="s">
        <v>18834</v>
      </c>
      <c r="E1632" s="15" t="s">
        <v>18835</v>
      </c>
      <c r="F1632" s="15" t="s">
        <v>18836</v>
      </c>
      <c r="G1632" s="15" t="s">
        <v>243</v>
      </c>
      <c r="H1632" s="15">
        <v>85555</v>
      </c>
      <c r="I1632" s="15" t="s">
        <v>18837</v>
      </c>
      <c r="J1632" s="23" t="s">
        <v>18838</v>
      </c>
      <c r="K1632" s="15" t="s">
        <v>18839</v>
      </c>
      <c r="L1632" s="16" t="s">
        <v>18840</v>
      </c>
      <c r="M1632" s="17" t="str">
        <f t="shared" si="496"/>
        <v>6/31/2022</v>
      </c>
      <c r="N1632" s="15">
        <v>10824</v>
      </c>
      <c r="O1632" s="18">
        <f t="shared" si="499"/>
        <v>0</v>
      </c>
      <c r="P1632" s="19" t="str">
        <f t="shared" si="500"/>
        <v>$0.00</v>
      </c>
      <c r="Q1632" s="16">
        <v>44834</v>
      </c>
      <c r="R1632" s="19" t="str">
        <f t="shared" si="497"/>
        <v>09/30/22</v>
      </c>
      <c r="S1632" t="str">
        <f t="shared" si="501"/>
        <v>MOHAVE</v>
      </c>
      <c r="T1632" s="6" t="str">
        <f t="shared" si="502"/>
        <v>102-70-004</v>
      </c>
      <c r="U1632" t="str">
        <f t="shared" si="503"/>
        <v xml:space="preserve">17404 N 99TH AVE #228 </v>
      </c>
      <c r="V1632" t="str">
        <f t="shared" si="504"/>
        <v>SUN CITY</v>
      </c>
      <c r="W1632" t="str">
        <f t="shared" si="505"/>
        <v>AZ</v>
      </c>
      <c r="X1632" t="str">
        <f t="shared" si="506"/>
        <v>85373-2026</v>
      </c>
      <c r="Y1632" t="str">
        <f t="shared" si="507"/>
        <v>DONALD</v>
      </c>
      <c r="Z1632" t="str">
        <f t="shared" si="508"/>
        <v>DILLARD</v>
      </c>
      <c r="AA1632" t="str">
        <f t="shared" si="509"/>
        <v>SW4 NW4 NE4 CONT 10 ACRES 102-21-130(102-70-004)NEW SEC MAP</v>
      </c>
      <c r="AB1632">
        <f t="shared" si="510"/>
        <v>10</v>
      </c>
      <c r="AC1632" t="str">
        <f t="shared" si="511"/>
        <v>MOHAVE</v>
      </c>
      <c r="AI1632">
        <f t="shared" si="498"/>
        <v>10</v>
      </c>
      <c r="AO1632" t="s">
        <v>13475</v>
      </c>
      <c r="AP1632" t="s">
        <v>2528</v>
      </c>
      <c r="AQ1632" t="s">
        <v>2528</v>
      </c>
      <c r="AR1632" t="s">
        <v>8540</v>
      </c>
      <c r="AS1632" t="s">
        <v>240</v>
      </c>
      <c r="AT1632">
        <v>1</v>
      </c>
      <c r="AU1632" t="s">
        <v>13476</v>
      </c>
      <c r="AV1632" t="s">
        <v>11723</v>
      </c>
      <c r="AW1632" t="s">
        <v>11723</v>
      </c>
      <c r="AX1632" t="s">
        <v>8540</v>
      </c>
      <c r="AY1632" t="s">
        <v>240</v>
      </c>
      <c r="AZ1632">
        <v>1</v>
      </c>
      <c r="BC1632" t="s">
        <v>13477</v>
      </c>
      <c r="BD1632" t="s">
        <v>13478</v>
      </c>
      <c r="BG1632" t="s">
        <v>541</v>
      </c>
      <c r="BH1632" t="s">
        <v>242</v>
      </c>
      <c r="BS1632" t="s">
        <v>243</v>
      </c>
      <c r="BV1632" t="s">
        <v>244</v>
      </c>
      <c r="BY1632" t="s">
        <v>245</v>
      </c>
      <c r="BZ1632" t="s">
        <v>246</v>
      </c>
      <c r="CA1632">
        <v>17404</v>
      </c>
      <c r="CD1632" t="s">
        <v>8114</v>
      </c>
      <c r="CE1632" t="s">
        <v>248</v>
      </c>
      <c r="CF1632">
        <v>228</v>
      </c>
      <c r="CG1632" t="s">
        <v>3842</v>
      </c>
      <c r="CH1632" t="s">
        <v>3842</v>
      </c>
      <c r="CI1632" t="s">
        <v>243</v>
      </c>
      <c r="CJ1632" t="str">
        <f>"85373-2026"</f>
        <v>85373-2026</v>
      </c>
      <c r="CK1632" t="s">
        <v>1898</v>
      </c>
      <c r="CL1632" t="s">
        <v>13479</v>
      </c>
      <c r="CM1632" t="s">
        <v>13480</v>
      </c>
      <c r="CN1632" t="s">
        <v>254</v>
      </c>
      <c r="CO1632" t="s">
        <v>13481</v>
      </c>
      <c r="CP1632" t="str">
        <f>"102-70-004"</f>
        <v>102-70-004</v>
      </c>
      <c r="CQ1632" t="str">
        <f>"10270004"</f>
        <v>10270004</v>
      </c>
      <c r="CR1632" t="str">
        <f>"R10270004"</f>
        <v>R10270004</v>
      </c>
      <c r="CS1632">
        <v>4015</v>
      </c>
      <c r="CW1632" t="s">
        <v>256</v>
      </c>
      <c r="CX1632" t="s">
        <v>519</v>
      </c>
      <c r="CY1632" t="s">
        <v>520</v>
      </c>
      <c r="CZ1632">
        <v>11</v>
      </c>
      <c r="DB1632">
        <v>34.572665022353497</v>
      </c>
      <c r="DC1632">
        <v>-113.58927892007</v>
      </c>
      <c r="DK1632" t="s">
        <v>6289</v>
      </c>
      <c r="DL1632" t="s">
        <v>6289</v>
      </c>
      <c r="DO1632" t="str">
        <f>""</f>
        <v/>
      </c>
      <c r="DQ1632">
        <v>0</v>
      </c>
      <c r="DR1632">
        <v>0</v>
      </c>
      <c r="DS1632">
        <v>0</v>
      </c>
      <c r="DT1632">
        <v>0</v>
      </c>
      <c r="DW1632">
        <v>0</v>
      </c>
      <c r="DX1632">
        <v>0</v>
      </c>
      <c r="DZ1632">
        <v>0</v>
      </c>
      <c r="EA1632">
        <v>0</v>
      </c>
      <c r="EB1632">
        <v>0</v>
      </c>
      <c r="EC1632">
        <v>0</v>
      </c>
      <c r="ED1632">
        <v>0</v>
      </c>
      <c r="EE1632">
        <v>0</v>
      </c>
      <c r="EF1632">
        <v>0</v>
      </c>
      <c r="EG1632">
        <v>0</v>
      </c>
      <c r="EH1632">
        <v>0</v>
      </c>
      <c r="EI1632">
        <v>0</v>
      </c>
      <c r="EL1632">
        <v>0</v>
      </c>
      <c r="EN1632">
        <v>0</v>
      </c>
      <c r="EP1632">
        <v>0</v>
      </c>
      <c r="ER1632">
        <v>0</v>
      </c>
      <c r="ET1632">
        <v>0</v>
      </c>
      <c r="EY1632">
        <v>0</v>
      </c>
      <c r="FA1632">
        <v>0</v>
      </c>
      <c r="FL1632">
        <v>0</v>
      </c>
      <c r="FQ1632" t="s">
        <v>261</v>
      </c>
      <c r="FR1632" t="s">
        <v>354</v>
      </c>
      <c r="FS1632" t="s">
        <v>355</v>
      </c>
      <c r="FU1632">
        <v>435600</v>
      </c>
      <c r="FV1632">
        <v>10</v>
      </c>
      <c r="FW1632">
        <v>0</v>
      </c>
      <c r="FX1632">
        <v>0</v>
      </c>
      <c r="FY1632">
        <v>0</v>
      </c>
      <c r="FZ1632">
        <v>0</v>
      </c>
      <c r="GI1632" t="s">
        <v>264</v>
      </c>
      <c r="GJ1632" t="s">
        <v>522</v>
      </c>
      <c r="GK1632" t="s">
        <v>523</v>
      </c>
      <c r="GL1632" s="1">
        <v>40135</v>
      </c>
      <c r="GM1632" t="s">
        <v>267</v>
      </c>
      <c r="GN1632" t="str">
        <f>"FALSE"</f>
        <v>FALSE</v>
      </c>
      <c r="GO1632">
        <v>2022</v>
      </c>
      <c r="GP1632">
        <v>2020</v>
      </c>
      <c r="GQ1632">
        <v>600</v>
      </c>
      <c r="GR1632" t="s">
        <v>246</v>
      </c>
      <c r="GS1632" t="s">
        <v>246</v>
      </c>
      <c r="GT1632" t="s">
        <v>246</v>
      </c>
      <c r="GU1632" t="s">
        <v>246</v>
      </c>
      <c r="GV1632" t="s">
        <v>246</v>
      </c>
      <c r="GW1632" t="s">
        <v>246</v>
      </c>
      <c r="GX1632" t="s">
        <v>246</v>
      </c>
      <c r="GY1632" t="s">
        <v>246</v>
      </c>
      <c r="GZ1632" t="s">
        <v>246</v>
      </c>
      <c r="HA1632" t="s">
        <v>246</v>
      </c>
      <c r="HB1632" t="s">
        <v>246</v>
      </c>
      <c r="HC1632" t="s">
        <v>246</v>
      </c>
      <c r="HD1632" t="s">
        <v>246</v>
      </c>
      <c r="HE1632" s="2">
        <v>589</v>
      </c>
      <c r="HF1632" s="2">
        <v>0</v>
      </c>
      <c r="HG1632" s="2">
        <v>0</v>
      </c>
      <c r="HH1632">
        <v>0</v>
      </c>
      <c r="HI1632" s="2">
        <v>3925</v>
      </c>
      <c r="HJ1632" s="2">
        <v>3925</v>
      </c>
      <c r="HK1632" s="2">
        <v>0</v>
      </c>
      <c r="HL1632">
        <v>0</v>
      </c>
      <c r="HM1632" s="2">
        <v>0</v>
      </c>
      <c r="HN1632" s="2">
        <v>0</v>
      </c>
      <c r="HO1632" s="2">
        <v>0</v>
      </c>
      <c r="HP1632">
        <v>0</v>
      </c>
      <c r="HQ1632" s="2">
        <v>31.2</v>
      </c>
      <c r="HS1632" s="2">
        <v>3925</v>
      </c>
      <c r="HT1632">
        <v>17</v>
      </c>
      <c r="HV1632" t="s">
        <v>289</v>
      </c>
      <c r="HY1632" t="s">
        <v>290</v>
      </c>
      <c r="HZ1632" t="s">
        <v>290</v>
      </c>
      <c r="IF1632" t="str">
        <f>""</f>
        <v/>
      </c>
      <c r="IG1632" t="str">
        <f>""</f>
        <v/>
      </c>
      <c r="IH1632" t="str">
        <f>""</f>
        <v/>
      </c>
      <c r="IT1632" t="str">
        <f>""</f>
        <v/>
      </c>
      <c r="IY1632" t="str">
        <f>""</f>
        <v/>
      </c>
      <c r="JB1632" t="s">
        <v>271</v>
      </c>
      <c r="JD1632" t="str">
        <f>""</f>
        <v/>
      </c>
      <c r="JE1632" t="str">
        <f>""</f>
        <v/>
      </c>
      <c r="JO1632" t="str">
        <f>""</f>
        <v/>
      </c>
      <c r="JP1632" t="str">
        <f>""</f>
        <v/>
      </c>
      <c r="JQ1632" t="str">
        <f>HYPERLINK("https://web.datatree.com/?/property?propertyId=4930356")</f>
        <v>https://web.datatree.com/?/property?propertyId=4930356</v>
      </c>
    </row>
    <row r="1633" spans="1:277" x14ac:dyDescent="0.25">
      <c r="A1633">
        <v>1631</v>
      </c>
      <c r="B1633" s="15" t="s">
        <v>18833</v>
      </c>
      <c r="C1633" s="15" t="s">
        <v>18832</v>
      </c>
      <c r="D1633" s="15" t="s">
        <v>18834</v>
      </c>
      <c r="E1633" s="15" t="s">
        <v>18835</v>
      </c>
      <c r="F1633" s="15" t="s">
        <v>18836</v>
      </c>
      <c r="G1633" s="15" t="s">
        <v>243</v>
      </c>
      <c r="H1633" s="15">
        <v>85555</v>
      </c>
      <c r="I1633" s="15" t="s">
        <v>18837</v>
      </c>
      <c r="J1633" s="23" t="s">
        <v>18838</v>
      </c>
      <c r="K1633" s="15" t="s">
        <v>18839</v>
      </c>
      <c r="L1633" s="16" t="s">
        <v>18840</v>
      </c>
      <c r="M1633" s="17" t="str">
        <f t="shared" si="496"/>
        <v>6/31/2022</v>
      </c>
      <c r="N1633" s="15">
        <v>10825</v>
      </c>
      <c r="O1633" s="18">
        <f t="shared" si="499"/>
        <v>0</v>
      </c>
      <c r="P1633" s="19" t="str">
        <f t="shared" si="500"/>
        <v>$0.00</v>
      </c>
      <c r="Q1633" s="16">
        <v>44834</v>
      </c>
      <c r="R1633" s="19" t="str">
        <f t="shared" si="497"/>
        <v>09/30/22</v>
      </c>
      <c r="S1633" t="str">
        <f t="shared" si="501"/>
        <v>MOHAVE</v>
      </c>
      <c r="T1633" s="6" t="str">
        <f t="shared" si="502"/>
        <v>244-04-032</v>
      </c>
      <c r="U1633" t="str">
        <f t="shared" si="503"/>
        <v xml:space="preserve">1950 S OLD HIGHWAY 191 </v>
      </c>
      <c r="V1633" t="str">
        <f t="shared" si="504"/>
        <v>MALAD CITY</v>
      </c>
      <c r="W1633" t="str">
        <f t="shared" si="505"/>
        <v>ID</v>
      </c>
      <c r="X1633" t="str">
        <f t="shared" si="506"/>
        <v>83252-6563</v>
      </c>
      <c r="Y1633" t="str">
        <f t="shared" si="507"/>
        <v>J</v>
      </c>
      <c r="Z1633" t="str">
        <f t="shared" si="508"/>
        <v>PATTEN</v>
      </c>
      <c r="AA1633" t="str">
        <f t="shared" si="509"/>
        <v>SW4 SE4 NW4</v>
      </c>
      <c r="AB1633">
        <f t="shared" si="510"/>
        <v>10</v>
      </c>
      <c r="AC1633" t="str">
        <f t="shared" si="511"/>
        <v>MOHAVE</v>
      </c>
      <c r="AI1633">
        <f t="shared" si="498"/>
        <v>10</v>
      </c>
      <c r="AO1633" t="s">
        <v>13482</v>
      </c>
      <c r="AP1633" t="s">
        <v>13483</v>
      </c>
      <c r="AQ1633" t="s">
        <v>13484</v>
      </c>
      <c r="AR1633" t="s">
        <v>13485</v>
      </c>
      <c r="AS1633" t="s">
        <v>240</v>
      </c>
      <c r="AT1633">
        <v>1</v>
      </c>
      <c r="AU1633" t="s">
        <v>13486</v>
      </c>
      <c r="AV1633" t="s">
        <v>13484</v>
      </c>
      <c r="AW1633" t="s">
        <v>13484</v>
      </c>
      <c r="AX1633" t="s">
        <v>13485</v>
      </c>
      <c r="AY1633" t="s">
        <v>240</v>
      </c>
      <c r="AZ1633">
        <v>1</v>
      </c>
      <c r="BC1633" t="s">
        <v>13487</v>
      </c>
      <c r="BD1633" t="s">
        <v>13488</v>
      </c>
      <c r="BF1633" t="s">
        <v>300</v>
      </c>
      <c r="BH1633" t="s">
        <v>242</v>
      </c>
      <c r="BS1633" t="s">
        <v>243</v>
      </c>
      <c r="BV1633" t="s">
        <v>244</v>
      </c>
      <c r="BY1633" t="s">
        <v>245</v>
      </c>
      <c r="BZ1633" t="s">
        <v>457</v>
      </c>
      <c r="CA1633">
        <v>1950</v>
      </c>
      <c r="CD1633" t="s">
        <v>13489</v>
      </c>
      <c r="CG1633" t="s">
        <v>13490</v>
      </c>
      <c r="CI1633" t="s">
        <v>1797</v>
      </c>
      <c r="CJ1633" t="str">
        <f>"83252-6563"</f>
        <v>83252-6563</v>
      </c>
      <c r="CK1633" t="s">
        <v>1236</v>
      </c>
      <c r="CL1633" t="s">
        <v>13491</v>
      </c>
      <c r="CM1633" t="s">
        <v>13492</v>
      </c>
      <c r="CN1633" t="s">
        <v>254</v>
      </c>
      <c r="CO1633" t="s">
        <v>13493</v>
      </c>
      <c r="CP1633" t="str">
        <f>"244-04-032"</f>
        <v>244-04-032</v>
      </c>
      <c r="CQ1633" t="str">
        <f>"24404032"</f>
        <v>24404032</v>
      </c>
      <c r="CR1633" t="str">
        <f>"R24404032"</f>
        <v>R24404032</v>
      </c>
      <c r="CS1633">
        <v>4015</v>
      </c>
      <c r="CW1633" t="s">
        <v>256</v>
      </c>
      <c r="CX1633" t="s">
        <v>707</v>
      </c>
      <c r="CY1633" t="s">
        <v>351</v>
      </c>
      <c r="CZ1633">
        <v>8</v>
      </c>
      <c r="DB1633">
        <v>34.870987195587396</v>
      </c>
      <c r="DC1633">
        <v>-113.99789402964601</v>
      </c>
      <c r="DK1633" t="s">
        <v>1138</v>
      </c>
      <c r="DL1633" t="s">
        <v>1138</v>
      </c>
      <c r="DO1633" t="str">
        <f>""</f>
        <v/>
      </c>
      <c r="DQ1633">
        <v>0</v>
      </c>
      <c r="DR1633">
        <v>0</v>
      </c>
      <c r="DS1633">
        <v>0</v>
      </c>
      <c r="DT1633">
        <v>0</v>
      </c>
      <c r="DW1633">
        <v>0</v>
      </c>
      <c r="DX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L1633">
        <v>0</v>
      </c>
      <c r="EN1633">
        <v>0</v>
      </c>
      <c r="EP1633">
        <v>0</v>
      </c>
      <c r="ER1633">
        <v>0</v>
      </c>
      <c r="ET1633">
        <v>0</v>
      </c>
      <c r="EY1633">
        <v>0</v>
      </c>
      <c r="FA1633">
        <v>0</v>
      </c>
      <c r="FL1633">
        <v>0</v>
      </c>
      <c r="FQ1633" t="s">
        <v>336</v>
      </c>
      <c r="FR1633" t="s">
        <v>405</v>
      </c>
      <c r="FS1633" t="s">
        <v>406</v>
      </c>
      <c r="FU1633">
        <v>435600</v>
      </c>
      <c r="FV1633">
        <v>10</v>
      </c>
      <c r="FW1633">
        <v>0</v>
      </c>
      <c r="FX1633">
        <v>0</v>
      </c>
      <c r="FY1633">
        <v>0</v>
      </c>
      <c r="FZ1633">
        <v>0</v>
      </c>
      <c r="GI1633" t="s">
        <v>264</v>
      </c>
      <c r="GJ1633" t="s">
        <v>4711</v>
      </c>
      <c r="GK1633" t="s">
        <v>4712</v>
      </c>
      <c r="GL1633" s="1">
        <v>40135</v>
      </c>
      <c r="GM1633" t="s">
        <v>267</v>
      </c>
      <c r="GN1633" t="str">
        <f>"FALSE"</f>
        <v>FALSE</v>
      </c>
      <c r="GO1633">
        <v>2022</v>
      </c>
      <c r="GP1633">
        <v>2020</v>
      </c>
      <c r="GQ1633">
        <v>1300</v>
      </c>
      <c r="GR1633" t="s">
        <v>246</v>
      </c>
      <c r="GS1633" t="s">
        <v>246</v>
      </c>
      <c r="GT1633" t="s">
        <v>246</v>
      </c>
      <c r="GU1633" t="s">
        <v>246</v>
      </c>
      <c r="GV1633" t="s">
        <v>246</v>
      </c>
      <c r="GW1633" t="s">
        <v>246</v>
      </c>
      <c r="GX1633" t="s">
        <v>246</v>
      </c>
      <c r="GY1633" t="s">
        <v>246</v>
      </c>
      <c r="GZ1633" t="s">
        <v>246</v>
      </c>
      <c r="HA1633" t="s">
        <v>246</v>
      </c>
      <c r="HB1633" t="s">
        <v>246</v>
      </c>
      <c r="HC1633" t="s">
        <v>246</v>
      </c>
      <c r="HD1633" t="s">
        <v>246</v>
      </c>
      <c r="HE1633" s="2">
        <v>1263</v>
      </c>
      <c r="HF1633" s="2">
        <v>1263</v>
      </c>
      <c r="HG1633" s="2">
        <v>0</v>
      </c>
      <c r="HH1633">
        <v>0</v>
      </c>
      <c r="HI1633" s="2">
        <v>8421</v>
      </c>
      <c r="HJ1633" s="2">
        <v>8421</v>
      </c>
      <c r="HK1633" s="2">
        <v>0</v>
      </c>
      <c r="HL1633">
        <v>0</v>
      </c>
      <c r="HM1633" s="2">
        <v>0</v>
      </c>
      <c r="HN1633" s="2">
        <v>0</v>
      </c>
      <c r="HO1633" s="2">
        <v>0</v>
      </c>
      <c r="HP1633">
        <v>0</v>
      </c>
      <c r="HQ1633" s="2">
        <v>101.06</v>
      </c>
      <c r="HS1633" s="2">
        <v>8421</v>
      </c>
      <c r="HV1633" t="s">
        <v>410</v>
      </c>
      <c r="HY1633" t="s">
        <v>411</v>
      </c>
      <c r="HZ1633" t="s">
        <v>411</v>
      </c>
      <c r="IF1633" t="str">
        <f>""</f>
        <v/>
      </c>
      <c r="IG1633" t="str">
        <f>""</f>
        <v/>
      </c>
      <c r="IH1633" t="str">
        <f>""</f>
        <v/>
      </c>
      <c r="IT1633" t="str">
        <f>""</f>
        <v/>
      </c>
      <c r="IY1633" t="str">
        <f>""</f>
        <v/>
      </c>
      <c r="JB1633" t="s">
        <v>271</v>
      </c>
      <c r="JD1633" t="str">
        <f>""</f>
        <v/>
      </c>
      <c r="JE1633" t="str">
        <f>""</f>
        <v/>
      </c>
      <c r="JO1633" t="str">
        <f>""</f>
        <v/>
      </c>
      <c r="JP1633" t="str">
        <f>""</f>
        <v/>
      </c>
      <c r="JQ1633" t="str">
        <f>HYPERLINK("https://web.datatree.com/?/property?propertyId=4877908")</f>
        <v>https://web.datatree.com/?/property?propertyId=4877908</v>
      </c>
    </row>
    <row r="1634" spans="1:277" x14ac:dyDescent="0.25">
      <c r="A1634">
        <v>1632</v>
      </c>
      <c r="B1634" s="15" t="s">
        <v>18833</v>
      </c>
      <c r="C1634" s="15" t="s">
        <v>18832</v>
      </c>
      <c r="D1634" s="15" t="s">
        <v>18834</v>
      </c>
      <c r="E1634" s="15" t="s">
        <v>18835</v>
      </c>
      <c r="F1634" s="15" t="s">
        <v>18836</v>
      </c>
      <c r="G1634" s="15" t="s">
        <v>243</v>
      </c>
      <c r="H1634" s="15">
        <v>85555</v>
      </c>
      <c r="I1634" s="15" t="s">
        <v>18837</v>
      </c>
      <c r="J1634" s="23" t="s">
        <v>18838</v>
      </c>
      <c r="K1634" s="15" t="s">
        <v>18839</v>
      </c>
      <c r="L1634" s="16" t="s">
        <v>18840</v>
      </c>
      <c r="M1634" s="17" t="str">
        <f t="shared" si="496"/>
        <v>6/31/2022</v>
      </c>
      <c r="N1634" s="15">
        <v>10826</v>
      </c>
      <c r="O1634" s="18">
        <f t="shared" si="499"/>
        <v>0</v>
      </c>
      <c r="P1634" s="19" t="str">
        <f t="shared" si="500"/>
        <v>$0.00</v>
      </c>
      <c r="Q1634" s="16">
        <v>44834</v>
      </c>
      <c r="R1634" s="19" t="str">
        <f t="shared" si="497"/>
        <v>09/30/22</v>
      </c>
      <c r="S1634" t="str">
        <f t="shared" si="501"/>
        <v>MOHAVE</v>
      </c>
      <c r="T1634" s="6" t="str">
        <f t="shared" si="502"/>
        <v>306-45-006C</v>
      </c>
      <c r="U1634" t="str">
        <f t="shared" si="503"/>
        <v xml:space="preserve">1102 BAY LAUREL CT </v>
      </c>
      <c r="V1634" t="str">
        <f t="shared" si="504"/>
        <v>LAS VEGAS</v>
      </c>
      <c r="W1634" t="str">
        <f t="shared" si="505"/>
        <v>NV</v>
      </c>
      <c r="X1634" t="str">
        <f t="shared" si="506"/>
        <v>89110-6700</v>
      </c>
      <c r="Y1634">
        <f t="shared" si="507"/>
        <v>0</v>
      </c>
      <c r="Z1634" t="str">
        <f t="shared" si="508"/>
        <v>ROSE DE WAYNE 50</v>
      </c>
      <c r="AA1634" t="str">
        <f t="shared" si="509"/>
        <v>ROADWAY EASEMENT MAP 5/20/1976 76-14577 T21N R18W SEC 6 NORTH 1/2 OF PARCEL 238 NOT INCLUDING THE EAST 1/2 CONT 10 ACRES 306-45-00 6A (306-45-006C &amp; D) 2008 TAX ROLL</v>
      </c>
      <c r="AB1634">
        <f t="shared" si="510"/>
        <v>10</v>
      </c>
      <c r="AC1634" t="str">
        <f t="shared" si="511"/>
        <v>MOHAVE</v>
      </c>
      <c r="AI1634">
        <f t="shared" si="498"/>
        <v>10</v>
      </c>
      <c r="AO1634" t="s">
        <v>13494</v>
      </c>
      <c r="AR1634" t="s">
        <v>13494</v>
      </c>
      <c r="AS1634" t="s">
        <v>273</v>
      </c>
      <c r="AT1634">
        <v>1</v>
      </c>
      <c r="AU1634" t="s">
        <v>13495</v>
      </c>
      <c r="AX1634" t="s">
        <v>13495</v>
      </c>
      <c r="AY1634" t="s">
        <v>273</v>
      </c>
      <c r="AZ1634">
        <v>2</v>
      </c>
      <c r="BC1634" t="s">
        <v>13494</v>
      </c>
      <c r="BD1634" t="s">
        <v>13496</v>
      </c>
      <c r="BF1634" t="s">
        <v>300</v>
      </c>
      <c r="BH1634" t="s">
        <v>242</v>
      </c>
      <c r="BS1634" t="s">
        <v>243</v>
      </c>
      <c r="BV1634" t="s">
        <v>244</v>
      </c>
      <c r="BY1634" t="s">
        <v>245</v>
      </c>
      <c r="CA1634">
        <v>1102</v>
      </c>
      <c r="CD1634" t="s">
        <v>13497</v>
      </c>
      <c r="CE1634" t="s">
        <v>439</v>
      </c>
      <c r="CG1634" t="s">
        <v>398</v>
      </c>
      <c r="CH1634" t="s">
        <v>399</v>
      </c>
      <c r="CI1634" t="s">
        <v>400</v>
      </c>
      <c r="CJ1634" t="str">
        <f>"89110-6700"</f>
        <v>89110-6700</v>
      </c>
      <c r="CK1634" t="s">
        <v>5103</v>
      </c>
      <c r="CL1634" t="s">
        <v>13498</v>
      </c>
      <c r="CM1634" t="s">
        <v>13499</v>
      </c>
      <c r="CN1634" t="s">
        <v>254</v>
      </c>
      <c r="CO1634" t="s">
        <v>13500</v>
      </c>
      <c r="CP1634" t="str">
        <f>"306-45-006C"</f>
        <v>306-45-006C</v>
      </c>
      <c r="CQ1634" t="str">
        <f>"30645006C"</f>
        <v>30645006C</v>
      </c>
      <c r="CR1634" t="str">
        <f>"R30645006C"</f>
        <v>R30645006C</v>
      </c>
      <c r="CS1634">
        <v>4015</v>
      </c>
      <c r="CX1634" t="s">
        <v>257</v>
      </c>
      <c r="CY1634" t="s">
        <v>559</v>
      </c>
      <c r="CZ1634">
        <v>6</v>
      </c>
      <c r="DB1634">
        <v>35.2388725258945</v>
      </c>
      <c r="DC1634">
        <v>-114.24827811115701</v>
      </c>
      <c r="DD1634" t="s">
        <v>1055</v>
      </c>
      <c r="DK1634" t="s">
        <v>1056</v>
      </c>
      <c r="DL1634" t="s">
        <v>1056</v>
      </c>
      <c r="DO1634" t="str">
        <f>""</f>
        <v/>
      </c>
      <c r="DQ1634">
        <v>0</v>
      </c>
      <c r="DR1634">
        <v>0</v>
      </c>
      <c r="DS1634">
        <v>0</v>
      </c>
      <c r="DT1634">
        <v>0</v>
      </c>
      <c r="DW1634">
        <v>0</v>
      </c>
      <c r="DX1634">
        <v>0</v>
      </c>
      <c r="DZ1634">
        <v>0</v>
      </c>
      <c r="EA1634">
        <v>0</v>
      </c>
      <c r="EB1634">
        <v>0</v>
      </c>
      <c r="EC1634">
        <v>0</v>
      </c>
      <c r="ED1634">
        <v>0</v>
      </c>
      <c r="EE1634">
        <v>0</v>
      </c>
      <c r="EF1634">
        <v>0</v>
      </c>
      <c r="EG1634">
        <v>0</v>
      </c>
      <c r="EH1634">
        <v>0</v>
      </c>
      <c r="EI1634">
        <v>0</v>
      </c>
      <c r="EL1634">
        <v>0</v>
      </c>
      <c r="EN1634">
        <v>0</v>
      </c>
      <c r="EP1634">
        <v>0</v>
      </c>
      <c r="ER1634">
        <v>0</v>
      </c>
      <c r="ET1634">
        <v>0</v>
      </c>
      <c r="EY1634">
        <v>0</v>
      </c>
      <c r="FA1634">
        <v>0</v>
      </c>
      <c r="FL1634">
        <v>0</v>
      </c>
      <c r="FQ1634" t="s">
        <v>261</v>
      </c>
      <c r="FR1634" t="s">
        <v>354</v>
      </c>
      <c r="FS1634" t="s">
        <v>355</v>
      </c>
      <c r="FU1634">
        <v>435600</v>
      </c>
      <c r="FV1634">
        <v>10</v>
      </c>
      <c r="FW1634">
        <v>0</v>
      </c>
      <c r="FX1634">
        <v>0</v>
      </c>
      <c r="FY1634">
        <v>0</v>
      </c>
      <c r="FZ1634">
        <v>0</v>
      </c>
      <c r="GI1634" t="s">
        <v>563</v>
      </c>
      <c r="GJ1634" t="s">
        <v>1057</v>
      </c>
      <c r="GK1634" t="s">
        <v>1058</v>
      </c>
      <c r="GL1634" s="1">
        <v>42053</v>
      </c>
      <c r="GM1634" t="s">
        <v>267</v>
      </c>
      <c r="GN1634" t="str">
        <f>"TRUE"</f>
        <v>TRUE</v>
      </c>
      <c r="GO1634">
        <v>2022</v>
      </c>
      <c r="GP1634">
        <v>2020</v>
      </c>
      <c r="GQ1634">
        <v>430</v>
      </c>
      <c r="GR1634" t="s">
        <v>246</v>
      </c>
      <c r="GS1634" t="s">
        <v>246</v>
      </c>
      <c r="GT1634" t="s">
        <v>246</v>
      </c>
      <c r="GU1634" t="s">
        <v>246</v>
      </c>
      <c r="GV1634" t="s">
        <v>246</v>
      </c>
      <c r="GW1634" t="s">
        <v>246</v>
      </c>
      <c r="GX1634" t="s">
        <v>246</v>
      </c>
      <c r="GY1634" t="s">
        <v>246</v>
      </c>
      <c r="GZ1634" t="s">
        <v>246</v>
      </c>
      <c r="HA1634" t="s">
        <v>246</v>
      </c>
      <c r="HB1634" t="s">
        <v>246</v>
      </c>
      <c r="HC1634" t="s">
        <v>246</v>
      </c>
      <c r="HD1634" t="s">
        <v>246</v>
      </c>
      <c r="HE1634" s="2">
        <v>3554</v>
      </c>
      <c r="HF1634" s="2">
        <v>0</v>
      </c>
      <c r="HG1634" s="2">
        <v>0</v>
      </c>
      <c r="HH1634">
        <v>0</v>
      </c>
      <c r="HI1634" s="2">
        <v>23694</v>
      </c>
      <c r="HJ1634" s="2">
        <v>23694</v>
      </c>
      <c r="HK1634" s="2">
        <v>0</v>
      </c>
      <c r="HL1634">
        <v>0</v>
      </c>
      <c r="HM1634" s="2">
        <v>0</v>
      </c>
      <c r="HN1634" s="2">
        <v>0</v>
      </c>
      <c r="HO1634" s="2">
        <v>0</v>
      </c>
      <c r="HP1634">
        <v>0</v>
      </c>
      <c r="HQ1634" s="2">
        <v>250.58</v>
      </c>
      <c r="HS1634" s="2">
        <v>23694</v>
      </c>
      <c r="HT1634">
        <v>17</v>
      </c>
      <c r="HV1634" t="s">
        <v>315</v>
      </c>
      <c r="HY1634" t="s">
        <v>317</v>
      </c>
      <c r="HZ1634" t="s">
        <v>317</v>
      </c>
      <c r="IA1634" t="s">
        <v>318</v>
      </c>
      <c r="IF1634" t="str">
        <f>""</f>
        <v/>
      </c>
      <c r="IG1634" t="str">
        <f>""</f>
        <v/>
      </c>
      <c r="IH1634" t="str">
        <f>""</f>
        <v/>
      </c>
      <c r="IT1634" t="str">
        <f>""</f>
        <v/>
      </c>
      <c r="IY1634" t="str">
        <f>""</f>
        <v/>
      </c>
      <c r="JB1634" t="s">
        <v>271</v>
      </c>
      <c r="JD1634" t="str">
        <f>""</f>
        <v/>
      </c>
      <c r="JE1634" t="str">
        <f>""</f>
        <v/>
      </c>
      <c r="JO1634" t="str">
        <f>""</f>
        <v/>
      </c>
      <c r="JP1634" t="str">
        <f>""</f>
        <v/>
      </c>
      <c r="JQ1634" t="str">
        <f>HYPERLINK("https://web.datatree.com/?/property?propertyId=4910576")</f>
        <v>https://web.datatree.com/?/property?propertyId=4910576</v>
      </c>
    </row>
    <row r="1635" spans="1:277" x14ac:dyDescent="0.25">
      <c r="A1635">
        <v>1633</v>
      </c>
      <c r="B1635" s="15" t="s">
        <v>18833</v>
      </c>
      <c r="C1635" s="15" t="s">
        <v>18832</v>
      </c>
      <c r="D1635" s="15" t="s">
        <v>18834</v>
      </c>
      <c r="E1635" s="15" t="s">
        <v>18835</v>
      </c>
      <c r="F1635" s="15" t="s">
        <v>18836</v>
      </c>
      <c r="G1635" s="15" t="s">
        <v>243</v>
      </c>
      <c r="H1635" s="15">
        <v>85555</v>
      </c>
      <c r="I1635" s="15" t="s">
        <v>18837</v>
      </c>
      <c r="J1635" s="23" t="s">
        <v>18838</v>
      </c>
      <c r="K1635" s="15" t="s">
        <v>18839</v>
      </c>
      <c r="L1635" s="16" t="s">
        <v>18840</v>
      </c>
      <c r="M1635" s="17" t="str">
        <f t="shared" si="496"/>
        <v>6/31/2022</v>
      </c>
      <c r="N1635" s="15">
        <v>10827</v>
      </c>
      <c r="O1635" s="18">
        <f t="shared" si="499"/>
        <v>0</v>
      </c>
      <c r="P1635" s="19" t="str">
        <f t="shared" si="500"/>
        <v>$0.00</v>
      </c>
      <c r="Q1635" s="16">
        <v>44834</v>
      </c>
      <c r="R1635" s="19" t="str">
        <f t="shared" si="497"/>
        <v>09/30/22</v>
      </c>
      <c r="S1635" t="str">
        <f t="shared" si="501"/>
        <v>MOHAVE</v>
      </c>
      <c r="T1635" s="6" t="str">
        <f t="shared" si="502"/>
        <v>351-09-006</v>
      </c>
      <c r="U1635" t="str">
        <f t="shared" si="503"/>
        <v xml:space="preserve">3014 N HAYDEN RD #108 </v>
      </c>
      <c r="V1635" t="str">
        <f t="shared" si="504"/>
        <v>SCOTTSDALE</v>
      </c>
      <c r="W1635" t="str">
        <f t="shared" si="505"/>
        <v>AZ</v>
      </c>
      <c r="X1635" t="str">
        <f t="shared" si="506"/>
        <v>85251-6531</v>
      </c>
      <c r="Y1635" t="str">
        <f t="shared" si="507"/>
        <v>RANDHIR</v>
      </c>
      <c r="Z1635" t="str">
        <f t="shared" si="508"/>
        <v>SINGH</v>
      </c>
      <c r="AA1635" t="str">
        <f t="shared" si="509"/>
        <v>SEC 10 24 20 N2 W2 W2 W2 NE4 10.00AC</v>
      </c>
      <c r="AB1635">
        <f t="shared" si="510"/>
        <v>10</v>
      </c>
      <c r="AC1635" t="str">
        <f t="shared" si="511"/>
        <v>MOHAVE</v>
      </c>
      <c r="AI1635">
        <f t="shared" si="498"/>
        <v>10</v>
      </c>
      <c r="AO1635" t="s">
        <v>13501</v>
      </c>
      <c r="AP1635" t="s">
        <v>13502</v>
      </c>
      <c r="AQ1635" t="s">
        <v>13502</v>
      </c>
      <c r="AR1635" t="s">
        <v>13503</v>
      </c>
      <c r="AS1635" t="s">
        <v>240</v>
      </c>
      <c r="AT1635">
        <v>9</v>
      </c>
      <c r="AU1635" t="s">
        <v>13504</v>
      </c>
      <c r="AV1635" t="s">
        <v>13505</v>
      </c>
      <c r="AW1635" t="s">
        <v>13505</v>
      </c>
      <c r="AX1635" t="s">
        <v>13503</v>
      </c>
      <c r="AY1635" t="s">
        <v>240</v>
      </c>
      <c r="AZ1635">
        <v>7</v>
      </c>
      <c r="BC1635" t="s">
        <v>13506</v>
      </c>
      <c r="BD1635" t="s">
        <v>13507</v>
      </c>
      <c r="BF1635" t="s">
        <v>860</v>
      </c>
      <c r="BH1635" t="s">
        <v>242</v>
      </c>
      <c r="BS1635" t="s">
        <v>243</v>
      </c>
      <c r="BV1635" t="s">
        <v>244</v>
      </c>
      <c r="BY1635" t="s">
        <v>245</v>
      </c>
      <c r="BZ1635" t="s">
        <v>246</v>
      </c>
      <c r="CA1635">
        <v>3014</v>
      </c>
      <c r="CD1635" t="s">
        <v>13508</v>
      </c>
      <c r="CE1635" t="s">
        <v>491</v>
      </c>
      <c r="CF1635">
        <v>108</v>
      </c>
      <c r="CG1635" t="s">
        <v>1362</v>
      </c>
      <c r="CH1635" t="s">
        <v>1362</v>
      </c>
      <c r="CI1635" t="s">
        <v>243</v>
      </c>
      <c r="CJ1635" t="str">
        <f>"85251-6531"</f>
        <v>85251-6531</v>
      </c>
      <c r="CK1635" t="s">
        <v>251</v>
      </c>
      <c r="CL1635" t="s">
        <v>13509</v>
      </c>
      <c r="CM1635" t="s">
        <v>13510</v>
      </c>
      <c r="CN1635" t="s">
        <v>254</v>
      </c>
      <c r="CO1635" t="s">
        <v>13511</v>
      </c>
      <c r="CP1635" t="str">
        <f>"351-09-006"</f>
        <v>351-09-006</v>
      </c>
      <c r="CQ1635" t="str">
        <f>"35109006"</f>
        <v>35109006</v>
      </c>
      <c r="CR1635" t="str">
        <f>"R35109006"</f>
        <v>R35109006</v>
      </c>
      <c r="CS1635">
        <v>4015</v>
      </c>
      <c r="DB1635">
        <v>35.488154529525097</v>
      </c>
      <c r="DC1635">
        <v>-114.40354664007</v>
      </c>
      <c r="DO1635" t="str">
        <f>""</f>
        <v/>
      </c>
      <c r="DQ1635">
        <v>0</v>
      </c>
      <c r="DR1635">
        <v>0</v>
      </c>
      <c r="DS1635">
        <v>0</v>
      </c>
      <c r="DT1635">
        <v>0</v>
      </c>
      <c r="DW1635">
        <v>0</v>
      </c>
      <c r="DX1635">
        <v>0</v>
      </c>
      <c r="DZ1635">
        <v>0</v>
      </c>
      <c r="EA1635">
        <v>0</v>
      </c>
      <c r="EB1635">
        <v>0</v>
      </c>
      <c r="EC1635">
        <v>0</v>
      </c>
      <c r="ED1635">
        <v>0</v>
      </c>
      <c r="EE1635">
        <v>0</v>
      </c>
      <c r="EF1635">
        <v>0</v>
      </c>
      <c r="EG1635">
        <v>0</v>
      </c>
      <c r="EH1635">
        <v>0</v>
      </c>
      <c r="EI1635">
        <v>0</v>
      </c>
      <c r="EL1635">
        <v>0</v>
      </c>
      <c r="EN1635">
        <v>0</v>
      </c>
      <c r="EP1635">
        <v>0</v>
      </c>
      <c r="ER1635">
        <v>0</v>
      </c>
      <c r="ET1635">
        <v>0</v>
      </c>
      <c r="EY1635">
        <v>0</v>
      </c>
      <c r="FA1635">
        <v>0</v>
      </c>
      <c r="FL1635">
        <v>0</v>
      </c>
      <c r="FQ1635" t="s">
        <v>261</v>
      </c>
      <c r="FR1635" t="s">
        <v>354</v>
      </c>
      <c r="FS1635" t="s">
        <v>355</v>
      </c>
      <c r="FU1635">
        <v>435600</v>
      </c>
      <c r="FV1635">
        <v>10</v>
      </c>
      <c r="FW1635">
        <v>0</v>
      </c>
      <c r="FX1635">
        <v>0</v>
      </c>
      <c r="FY1635">
        <v>0</v>
      </c>
      <c r="FZ1635">
        <v>0</v>
      </c>
      <c r="GI1635" t="s">
        <v>264</v>
      </c>
      <c r="GJ1635" t="s">
        <v>339</v>
      </c>
      <c r="GK1635" t="s">
        <v>340</v>
      </c>
      <c r="GL1635" s="1">
        <v>40135</v>
      </c>
      <c r="GM1635" t="s">
        <v>267</v>
      </c>
      <c r="GN1635" t="str">
        <f t="shared" ref="GN1635:GN1641" si="513">"FALSE"</f>
        <v>FALSE</v>
      </c>
      <c r="GO1635">
        <v>2022</v>
      </c>
      <c r="GP1635">
        <v>2020</v>
      </c>
      <c r="GQ1635">
        <v>400</v>
      </c>
      <c r="GR1635" t="s">
        <v>246</v>
      </c>
      <c r="GS1635" t="s">
        <v>246</v>
      </c>
      <c r="GT1635" t="s">
        <v>246</v>
      </c>
      <c r="GU1635" t="s">
        <v>246</v>
      </c>
      <c r="GV1635" t="s">
        <v>246</v>
      </c>
      <c r="GW1635" t="s">
        <v>246</v>
      </c>
      <c r="GX1635" t="s">
        <v>246</v>
      </c>
      <c r="GY1635" t="s">
        <v>246</v>
      </c>
      <c r="GZ1635" t="s">
        <v>246</v>
      </c>
      <c r="HA1635" t="s">
        <v>246</v>
      </c>
      <c r="HB1635" t="s">
        <v>246</v>
      </c>
      <c r="HC1635" t="s">
        <v>246</v>
      </c>
      <c r="HD1635" t="s">
        <v>246</v>
      </c>
      <c r="HE1635" s="2">
        <v>1053</v>
      </c>
      <c r="HF1635" s="2">
        <v>0</v>
      </c>
      <c r="HG1635" s="2">
        <v>0</v>
      </c>
      <c r="HH1635">
        <v>0</v>
      </c>
      <c r="HI1635" s="2">
        <v>7023</v>
      </c>
      <c r="HJ1635" s="2">
        <v>7023</v>
      </c>
      <c r="HK1635" s="2">
        <v>0</v>
      </c>
      <c r="HL1635">
        <v>0</v>
      </c>
      <c r="HM1635" s="2">
        <v>0</v>
      </c>
      <c r="HN1635" s="2">
        <v>0</v>
      </c>
      <c r="HO1635" s="2">
        <v>0</v>
      </c>
      <c r="HP1635">
        <v>0</v>
      </c>
      <c r="HQ1635" s="2">
        <v>103.7</v>
      </c>
      <c r="HS1635" s="2">
        <v>7023</v>
      </c>
      <c r="HV1635" t="s">
        <v>315</v>
      </c>
      <c r="HY1635" t="s">
        <v>316</v>
      </c>
      <c r="HZ1635" t="s">
        <v>317</v>
      </c>
      <c r="IA1635" t="s">
        <v>318</v>
      </c>
      <c r="IF1635" t="str">
        <f>""</f>
        <v/>
      </c>
      <c r="IG1635" t="str">
        <f>""</f>
        <v/>
      </c>
      <c r="IH1635" t="str">
        <f>""</f>
        <v/>
      </c>
      <c r="IT1635" t="str">
        <f>""</f>
        <v/>
      </c>
      <c r="IY1635" t="str">
        <f>""</f>
        <v/>
      </c>
      <c r="JB1635" t="s">
        <v>271</v>
      </c>
      <c r="JD1635" t="str">
        <f>""</f>
        <v/>
      </c>
      <c r="JE1635" t="str">
        <f>""</f>
        <v/>
      </c>
      <c r="JO1635" t="str">
        <f>""</f>
        <v/>
      </c>
      <c r="JP1635" t="str">
        <f>""</f>
        <v/>
      </c>
      <c r="JQ1635" t="str">
        <f>HYPERLINK("https://web.datatree.com/?/property?propertyId=4913502")</f>
        <v>https://web.datatree.com/?/property?propertyId=4913502</v>
      </c>
    </row>
    <row r="1636" spans="1:277" x14ac:dyDescent="0.25">
      <c r="A1636">
        <v>1634</v>
      </c>
      <c r="B1636" s="15" t="s">
        <v>18833</v>
      </c>
      <c r="C1636" s="15" t="s">
        <v>18832</v>
      </c>
      <c r="D1636" s="15" t="s">
        <v>18834</v>
      </c>
      <c r="E1636" s="15" t="s">
        <v>18835</v>
      </c>
      <c r="F1636" s="15" t="s">
        <v>18836</v>
      </c>
      <c r="G1636" s="15" t="s">
        <v>243</v>
      </c>
      <c r="H1636" s="15">
        <v>85555</v>
      </c>
      <c r="I1636" s="15" t="s">
        <v>18837</v>
      </c>
      <c r="J1636" s="23" t="s">
        <v>18838</v>
      </c>
      <c r="K1636" s="15" t="s">
        <v>18839</v>
      </c>
      <c r="L1636" s="16" t="s">
        <v>18840</v>
      </c>
      <c r="M1636" s="17" t="str">
        <f t="shared" si="496"/>
        <v>6/31/2022</v>
      </c>
      <c r="N1636" s="15">
        <v>10828</v>
      </c>
      <c r="O1636" s="18">
        <f t="shared" si="499"/>
        <v>0</v>
      </c>
      <c r="P1636" s="19" t="str">
        <f t="shared" si="500"/>
        <v>$0.00</v>
      </c>
      <c r="Q1636" s="16">
        <v>44834</v>
      </c>
      <c r="R1636" s="19" t="str">
        <f t="shared" si="497"/>
        <v>09/30/22</v>
      </c>
      <c r="S1636" t="str">
        <f t="shared" si="501"/>
        <v>MOHAVE</v>
      </c>
      <c r="T1636" s="6" t="str">
        <f t="shared" si="502"/>
        <v>210-05-001</v>
      </c>
      <c r="U1636" t="str">
        <f t="shared" si="503"/>
        <v xml:space="preserve">80 JUANITA WAY </v>
      </c>
      <c r="V1636" t="str">
        <f t="shared" si="504"/>
        <v>SAN FRANCISCO</v>
      </c>
      <c r="W1636" t="str">
        <f t="shared" si="505"/>
        <v>CA</v>
      </c>
      <c r="X1636" t="str">
        <f t="shared" si="506"/>
        <v>94127-1745</v>
      </c>
      <c r="Y1636" t="str">
        <f t="shared" si="507"/>
        <v>ROBERT</v>
      </c>
      <c r="Z1636" t="str">
        <f t="shared" si="508"/>
        <v>SUTTON</v>
      </c>
      <c r="AA1636" t="str">
        <f t="shared" si="509"/>
        <v>SEC 5 16 20 SW4 NE4 SE4 10.00AC</v>
      </c>
      <c r="AB1636">
        <f t="shared" si="510"/>
        <v>10</v>
      </c>
      <c r="AC1636" t="str">
        <f t="shared" si="511"/>
        <v>MOHAVE</v>
      </c>
      <c r="AI1636">
        <f t="shared" si="498"/>
        <v>10</v>
      </c>
      <c r="AO1636" t="s">
        <v>13512</v>
      </c>
      <c r="AP1636" t="s">
        <v>13513</v>
      </c>
      <c r="AQ1636" t="s">
        <v>841</v>
      </c>
      <c r="AR1636" t="s">
        <v>13514</v>
      </c>
      <c r="AS1636" t="s">
        <v>240</v>
      </c>
      <c r="AT1636">
        <v>4</v>
      </c>
      <c r="BC1636" t="s">
        <v>13515</v>
      </c>
      <c r="BD1636" t="s">
        <v>13512</v>
      </c>
      <c r="BG1636" t="s">
        <v>541</v>
      </c>
      <c r="BH1636" t="s">
        <v>242</v>
      </c>
      <c r="BS1636" t="s">
        <v>243</v>
      </c>
      <c r="BV1636" t="s">
        <v>244</v>
      </c>
      <c r="BY1636" t="s">
        <v>245</v>
      </c>
      <c r="CA1636">
        <v>80</v>
      </c>
      <c r="CD1636" t="s">
        <v>13516</v>
      </c>
      <c r="CE1636" t="s">
        <v>1016</v>
      </c>
      <c r="CG1636" t="s">
        <v>5275</v>
      </c>
      <c r="CH1636" t="s">
        <v>5275</v>
      </c>
      <c r="CI1636" t="s">
        <v>328</v>
      </c>
      <c r="CJ1636" t="str">
        <f>"94127-1745"</f>
        <v>94127-1745</v>
      </c>
      <c r="CK1636" t="s">
        <v>544</v>
      </c>
      <c r="CL1636" t="s">
        <v>13517</v>
      </c>
      <c r="CM1636" t="s">
        <v>13518</v>
      </c>
      <c r="CN1636" t="s">
        <v>254</v>
      </c>
      <c r="CO1636" t="s">
        <v>13519</v>
      </c>
      <c r="CP1636" t="str">
        <f>"210-05-001"</f>
        <v>210-05-001</v>
      </c>
      <c r="CQ1636" t="str">
        <f>"21005001"</f>
        <v>21005001</v>
      </c>
      <c r="CR1636" t="str">
        <f>"R21005001"</f>
        <v>R21005001</v>
      </c>
      <c r="CS1636">
        <v>4015</v>
      </c>
      <c r="CW1636" t="s">
        <v>256</v>
      </c>
      <c r="DB1636">
        <v>34.753889077541103</v>
      </c>
      <c r="DC1636">
        <v>-114.372540287635</v>
      </c>
      <c r="DO1636" t="str">
        <f>""</f>
        <v/>
      </c>
      <c r="DQ1636">
        <v>0</v>
      </c>
      <c r="DR1636">
        <v>0</v>
      </c>
      <c r="DS1636">
        <v>0</v>
      </c>
      <c r="DT1636">
        <v>0</v>
      </c>
      <c r="DW1636">
        <v>0</v>
      </c>
      <c r="DX1636">
        <v>0</v>
      </c>
      <c r="DZ1636">
        <v>0</v>
      </c>
      <c r="EA1636">
        <v>0</v>
      </c>
      <c r="EB1636">
        <v>0</v>
      </c>
      <c r="EC1636">
        <v>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L1636">
        <v>0</v>
      </c>
      <c r="EN1636">
        <v>0</v>
      </c>
      <c r="EP1636">
        <v>0</v>
      </c>
      <c r="ER1636">
        <v>0</v>
      </c>
      <c r="ET1636">
        <v>0</v>
      </c>
      <c r="EY1636">
        <v>0</v>
      </c>
      <c r="FA1636">
        <v>0</v>
      </c>
      <c r="FL1636">
        <v>0</v>
      </c>
      <c r="FQ1636" t="s">
        <v>336</v>
      </c>
      <c r="FR1636" t="s">
        <v>405</v>
      </c>
      <c r="FS1636" t="s">
        <v>406</v>
      </c>
      <c r="FU1636">
        <v>435600</v>
      </c>
      <c r="FV1636">
        <v>10</v>
      </c>
      <c r="FW1636">
        <v>0</v>
      </c>
      <c r="FX1636">
        <v>0</v>
      </c>
      <c r="FY1636">
        <v>0</v>
      </c>
      <c r="FZ1636">
        <v>0</v>
      </c>
      <c r="GI1636" t="s">
        <v>264</v>
      </c>
      <c r="GJ1636" t="s">
        <v>384</v>
      </c>
      <c r="GK1636" t="s">
        <v>385</v>
      </c>
      <c r="GL1636" s="1">
        <v>40135</v>
      </c>
      <c r="GM1636" t="s">
        <v>267</v>
      </c>
      <c r="GN1636" t="str">
        <f t="shared" si="513"/>
        <v>FALSE</v>
      </c>
      <c r="GO1636">
        <v>2022</v>
      </c>
      <c r="GP1636">
        <v>2020</v>
      </c>
      <c r="GQ1636">
        <v>2500</v>
      </c>
      <c r="GR1636" t="s">
        <v>246</v>
      </c>
      <c r="GS1636" t="s">
        <v>246</v>
      </c>
      <c r="GT1636" t="s">
        <v>246</v>
      </c>
      <c r="GU1636" t="s">
        <v>246</v>
      </c>
      <c r="GV1636" t="s">
        <v>246</v>
      </c>
      <c r="GW1636" t="s">
        <v>246</v>
      </c>
      <c r="GX1636" t="s">
        <v>246</v>
      </c>
      <c r="GY1636" t="s">
        <v>246</v>
      </c>
      <c r="GZ1636" t="s">
        <v>246</v>
      </c>
      <c r="HA1636" t="s">
        <v>246</v>
      </c>
      <c r="HB1636" t="s">
        <v>246</v>
      </c>
      <c r="HC1636" t="s">
        <v>246</v>
      </c>
      <c r="HD1636" t="s">
        <v>246</v>
      </c>
      <c r="HE1636" s="2">
        <v>493</v>
      </c>
      <c r="HF1636" s="2">
        <v>0</v>
      </c>
      <c r="HG1636" s="2">
        <v>0</v>
      </c>
      <c r="HH1636">
        <v>0</v>
      </c>
      <c r="HI1636" s="2">
        <v>3288</v>
      </c>
      <c r="HJ1636" s="2">
        <v>3288</v>
      </c>
      <c r="HK1636" s="2">
        <v>0</v>
      </c>
      <c r="HL1636">
        <v>0</v>
      </c>
      <c r="HM1636" s="2">
        <v>0</v>
      </c>
      <c r="HN1636" s="2">
        <v>0</v>
      </c>
      <c r="HO1636" s="2">
        <v>0</v>
      </c>
      <c r="HP1636">
        <v>0</v>
      </c>
      <c r="HQ1636" s="2">
        <v>24.84</v>
      </c>
      <c r="HS1636" s="2">
        <v>3288</v>
      </c>
      <c r="HV1636" t="s">
        <v>1191</v>
      </c>
      <c r="HY1636" t="s">
        <v>1192</v>
      </c>
      <c r="HZ1636" t="s">
        <v>1193</v>
      </c>
      <c r="IA1636" t="s">
        <v>1194</v>
      </c>
      <c r="IF1636" t="str">
        <f>""</f>
        <v/>
      </c>
      <c r="IG1636" t="str">
        <f>""</f>
        <v/>
      </c>
      <c r="IH1636" t="str">
        <f>""</f>
        <v/>
      </c>
      <c r="IT1636" t="str">
        <f>""</f>
        <v/>
      </c>
      <c r="IY1636" t="str">
        <f>""</f>
        <v/>
      </c>
      <c r="JB1636" t="s">
        <v>271</v>
      </c>
      <c r="JD1636" t="str">
        <f>""</f>
        <v/>
      </c>
      <c r="JE1636" t="str">
        <f>""</f>
        <v/>
      </c>
      <c r="JO1636" t="str">
        <f>""</f>
        <v/>
      </c>
      <c r="JP1636" t="str">
        <f>""</f>
        <v/>
      </c>
      <c r="JQ1636" t="str">
        <f>HYPERLINK("https://web.datatree.com/?/property?propertyId=4914591")</f>
        <v>https://web.datatree.com/?/property?propertyId=4914591</v>
      </c>
    </row>
    <row r="1637" spans="1:277" x14ac:dyDescent="0.25">
      <c r="A1637">
        <v>1635</v>
      </c>
      <c r="B1637" s="15" t="s">
        <v>18833</v>
      </c>
      <c r="C1637" s="15" t="s">
        <v>18832</v>
      </c>
      <c r="D1637" s="15" t="s">
        <v>18834</v>
      </c>
      <c r="E1637" s="15" t="s">
        <v>18835</v>
      </c>
      <c r="F1637" s="15" t="s">
        <v>18836</v>
      </c>
      <c r="G1637" s="15" t="s">
        <v>243</v>
      </c>
      <c r="H1637" s="15">
        <v>85555</v>
      </c>
      <c r="I1637" s="15" t="s">
        <v>18837</v>
      </c>
      <c r="J1637" s="23" t="s">
        <v>18838</v>
      </c>
      <c r="K1637" s="15" t="s">
        <v>18839</v>
      </c>
      <c r="L1637" s="16" t="s">
        <v>18840</v>
      </c>
      <c r="M1637" s="17" t="str">
        <f t="shared" si="496"/>
        <v>6/31/2022</v>
      </c>
      <c r="N1637" s="15">
        <v>10829</v>
      </c>
      <c r="O1637" s="18">
        <f t="shared" si="499"/>
        <v>0</v>
      </c>
      <c r="P1637" s="19" t="str">
        <f t="shared" si="500"/>
        <v>$0.00</v>
      </c>
      <c r="Q1637" s="16">
        <v>44834</v>
      </c>
      <c r="R1637" s="19" t="str">
        <f t="shared" si="497"/>
        <v>09/30/22</v>
      </c>
      <c r="S1637" t="str">
        <f t="shared" si="501"/>
        <v>MOHAVE</v>
      </c>
      <c r="T1637" s="6" t="str">
        <f t="shared" si="502"/>
        <v>314-06-002B</v>
      </c>
      <c r="U1637" t="str">
        <f t="shared" si="503"/>
        <v xml:space="preserve">11426 N 79TH DR </v>
      </c>
      <c r="V1637" t="str">
        <f t="shared" si="504"/>
        <v>PEORIA</v>
      </c>
      <c r="W1637" t="str">
        <f t="shared" si="505"/>
        <v>AZ</v>
      </c>
      <c r="X1637" t="str">
        <f t="shared" si="506"/>
        <v>85345-8221</v>
      </c>
      <c r="Y1637" t="str">
        <f t="shared" si="507"/>
        <v>CECILIA</v>
      </c>
      <c r="Z1637" t="str">
        <f t="shared" si="508"/>
        <v>FRANCO</v>
      </c>
      <c r="AA1637" t="str">
        <f t="shared" si="509"/>
        <v>LAKE HAVASU CEDAR ESTATES UNIT FOUR W2 OF LOT 2</v>
      </c>
      <c r="AB1637">
        <f t="shared" si="510"/>
        <v>10</v>
      </c>
      <c r="AC1637" t="str">
        <f t="shared" si="511"/>
        <v>MOHAVE</v>
      </c>
      <c r="AI1637">
        <f t="shared" si="498"/>
        <v>10</v>
      </c>
      <c r="AO1637" t="s">
        <v>13520</v>
      </c>
      <c r="AP1637" t="s">
        <v>6920</v>
      </c>
      <c r="AQ1637" t="s">
        <v>6920</v>
      </c>
      <c r="AR1637" t="s">
        <v>13521</v>
      </c>
      <c r="AS1637" t="s">
        <v>240</v>
      </c>
      <c r="AT1637">
        <v>2</v>
      </c>
      <c r="BC1637" t="s">
        <v>13522</v>
      </c>
      <c r="BD1637" t="s">
        <v>13520</v>
      </c>
      <c r="BH1637" t="s">
        <v>242</v>
      </c>
      <c r="BS1637" t="s">
        <v>243</v>
      </c>
      <c r="BV1637" t="s">
        <v>244</v>
      </c>
      <c r="BY1637" t="s">
        <v>245</v>
      </c>
      <c r="BZ1637" t="s">
        <v>246</v>
      </c>
      <c r="CA1637">
        <v>11426</v>
      </c>
      <c r="CD1637" t="s">
        <v>13523</v>
      </c>
      <c r="CE1637" t="s">
        <v>302</v>
      </c>
      <c r="CG1637" t="s">
        <v>1160</v>
      </c>
      <c r="CH1637" t="s">
        <v>1160</v>
      </c>
      <c r="CI1637" t="s">
        <v>243</v>
      </c>
      <c r="CJ1637" t="str">
        <f>"85345-8221"</f>
        <v>85345-8221</v>
      </c>
      <c r="CK1637" t="s">
        <v>2685</v>
      </c>
      <c r="CL1637" t="s">
        <v>13524</v>
      </c>
      <c r="CM1637" t="s">
        <v>13525</v>
      </c>
      <c r="CN1637" t="s">
        <v>254</v>
      </c>
      <c r="CO1637" t="s">
        <v>13526</v>
      </c>
      <c r="CP1637" t="str">
        <f>"314-06-002B"</f>
        <v>314-06-002B</v>
      </c>
      <c r="CQ1637" t="str">
        <f>"31406002B"</f>
        <v>31406002B</v>
      </c>
      <c r="CR1637" t="str">
        <f>"R31406002B"</f>
        <v>R31406002B</v>
      </c>
      <c r="CS1637">
        <v>4015</v>
      </c>
      <c r="CW1637" t="s">
        <v>256</v>
      </c>
      <c r="CX1637" t="s">
        <v>350</v>
      </c>
      <c r="CY1637" t="s">
        <v>520</v>
      </c>
      <c r="CZ1637">
        <v>1</v>
      </c>
      <c r="DB1637">
        <v>35.414172940654602</v>
      </c>
      <c r="DC1637">
        <v>-113.620106836657</v>
      </c>
      <c r="DD1637" t="s">
        <v>2465</v>
      </c>
      <c r="DK1637" t="s">
        <v>2466</v>
      </c>
      <c r="DL1637" t="s">
        <v>2466</v>
      </c>
      <c r="DO1637" t="str">
        <f>"2"</f>
        <v>2</v>
      </c>
      <c r="DQ1637">
        <v>0</v>
      </c>
      <c r="DR1637">
        <v>0</v>
      </c>
      <c r="DS1637">
        <v>0</v>
      </c>
      <c r="DT1637">
        <v>0</v>
      </c>
      <c r="DW1637">
        <v>0</v>
      </c>
      <c r="DX1637">
        <v>0</v>
      </c>
      <c r="DZ1637">
        <v>0</v>
      </c>
      <c r="EA1637">
        <v>0</v>
      </c>
      <c r="EB1637">
        <v>0</v>
      </c>
      <c r="EC1637">
        <v>0</v>
      </c>
      <c r="ED1637">
        <v>0</v>
      </c>
      <c r="EE1637">
        <v>0</v>
      </c>
      <c r="EF1637">
        <v>0</v>
      </c>
      <c r="EG1637">
        <v>0</v>
      </c>
      <c r="EH1637">
        <v>0</v>
      </c>
      <c r="EI1637">
        <v>0</v>
      </c>
      <c r="EL1637">
        <v>0</v>
      </c>
      <c r="EN1637">
        <v>0</v>
      </c>
      <c r="EP1637">
        <v>0</v>
      </c>
      <c r="ER1637">
        <v>0</v>
      </c>
      <c r="ET1637">
        <v>0</v>
      </c>
      <c r="EY1637">
        <v>0</v>
      </c>
      <c r="FA1637">
        <v>0</v>
      </c>
      <c r="FL1637">
        <v>0</v>
      </c>
      <c r="FQ1637" t="s">
        <v>261</v>
      </c>
      <c r="FR1637" t="s">
        <v>262</v>
      </c>
      <c r="FS1637" t="s">
        <v>263</v>
      </c>
      <c r="FU1637">
        <v>435600</v>
      </c>
      <c r="FV1637">
        <v>10</v>
      </c>
      <c r="FW1637">
        <v>0</v>
      </c>
      <c r="FX1637">
        <v>0</v>
      </c>
      <c r="FY1637">
        <v>0</v>
      </c>
      <c r="FZ1637">
        <v>0</v>
      </c>
      <c r="GI1637" t="s">
        <v>264</v>
      </c>
      <c r="GJ1637" t="s">
        <v>621</v>
      </c>
      <c r="GK1637" t="s">
        <v>622</v>
      </c>
      <c r="GL1637" s="1">
        <v>40135</v>
      </c>
      <c r="GM1637" t="s">
        <v>267</v>
      </c>
      <c r="GN1637" t="str">
        <f t="shared" si="513"/>
        <v>FALSE</v>
      </c>
      <c r="GO1637">
        <v>2022</v>
      </c>
      <c r="GP1637">
        <v>2020</v>
      </c>
      <c r="GQ1637">
        <v>2200</v>
      </c>
      <c r="GR1637" t="s">
        <v>246</v>
      </c>
      <c r="GS1637" t="s">
        <v>246</v>
      </c>
      <c r="GT1637" t="s">
        <v>246</v>
      </c>
      <c r="GU1637" t="s">
        <v>246</v>
      </c>
      <c r="GV1637" t="s">
        <v>246</v>
      </c>
      <c r="GW1637" t="s">
        <v>246</v>
      </c>
      <c r="GX1637" t="s">
        <v>246</v>
      </c>
      <c r="GY1637" t="s">
        <v>246</v>
      </c>
      <c r="GZ1637" t="s">
        <v>246</v>
      </c>
      <c r="HA1637" t="s">
        <v>246</v>
      </c>
      <c r="HB1637" t="s">
        <v>246</v>
      </c>
      <c r="HC1637" t="s">
        <v>246</v>
      </c>
      <c r="HD1637" t="s">
        <v>246</v>
      </c>
      <c r="HE1637" s="2">
        <v>418</v>
      </c>
      <c r="HF1637" s="2">
        <v>0</v>
      </c>
      <c r="HG1637" s="2">
        <v>0</v>
      </c>
      <c r="HH1637">
        <v>0</v>
      </c>
      <c r="HI1637" s="2">
        <v>2787</v>
      </c>
      <c r="HJ1637" s="2">
        <v>2787</v>
      </c>
      <c r="HK1637" s="2">
        <v>0</v>
      </c>
      <c r="HL1637">
        <v>0</v>
      </c>
      <c r="HM1637" s="2">
        <v>0</v>
      </c>
      <c r="HN1637" s="2">
        <v>0</v>
      </c>
      <c r="HO1637" s="2">
        <v>0</v>
      </c>
      <c r="HP1637">
        <v>0</v>
      </c>
      <c r="HQ1637" s="2">
        <v>28.82</v>
      </c>
      <c r="HS1637" s="2">
        <v>2787</v>
      </c>
      <c r="HT1637">
        <v>19</v>
      </c>
      <c r="HV1637" t="s">
        <v>623</v>
      </c>
      <c r="HY1637" t="s">
        <v>624</v>
      </c>
      <c r="HZ1637" t="s">
        <v>624</v>
      </c>
      <c r="IB1637" s="1">
        <v>38400</v>
      </c>
      <c r="IC1637" s="1">
        <v>38428</v>
      </c>
      <c r="ID1637" s="2">
        <v>0</v>
      </c>
      <c r="IE1637" t="s">
        <v>319</v>
      </c>
      <c r="IF1637" t="str">
        <f>"                    "</f>
        <v xml:space="preserve">                    </v>
      </c>
      <c r="IG1637" t="str">
        <f>"5490.714"</f>
        <v>5490.714</v>
      </c>
      <c r="IH1637" t="str">
        <f>""</f>
        <v/>
      </c>
      <c r="IT1637" t="str">
        <f>""</f>
        <v/>
      </c>
      <c r="IY1637" t="str">
        <f>""</f>
        <v/>
      </c>
      <c r="JB1637" t="s">
        <v>271</v>
      </c>
      <c r="JD1637" t="str">
        <f>""</f>
        <v/>
      </c>
      <c r="JE1637" t="str">
        <f>""</f>
        <v/>
      </c>
      <c r="JO1637" t="str">
        <f>""</f>
        <v/>
      </c>
      <c r="JP1637" t="str">
        <f>""</f>
        <v/>
      </c>
      <c r="JQ1637" t="str">
        <f>HYPERLINK("https://web.datatree.com/?/property?propertyId=4898962")</f>
        <v>https://web.datatree.com/?/property?propertyId=4898962</v>
      </c>
    </row>
    <row r="1638" spans="1:277" x14ac:dyDescent="0.25">
      <c r="A1638">
        <v>1636</v>
      </c>
      <c r="B1638" s="15" t="s">
        <v>18833</v>
      </c>
      <c r="C1638" s="15" t="s">
        <v>18832</v>
      </c>
      <c r="D1638" s="15" t="s">
        <v>18834</v>
      </c>
      <c r="E1638" s="15" t="s">
        <v>18835</v>
      </c>
      <c r="F1638" s="15" t="s">
        <v>18836</v>
      </c>
      <c r="G1638" s="15" t="s">
        <v>243</v>
      </c>
      <c r="H1638" s="15">
        <v>85555</v>
      </c>
      <c r="I1638" s="15" t="s">
        <v>18837</v>
      </c>
      <c r="J1638" s="23" t="s">
        <v>18838</v>
      </c>
      <c r="K1638" s="15" t="s">
        <v>18839</v>
      </c>
      <c r="L1638" s="16" t="s">
        <v>18840</v>
      </c>
      <c r="M1638" s="17" t="str">
        <f t="shared" si="496"/>
        <v>6/31/2022</v>
      </c>
      <c r="N1638" s="15">
        <v>10830</v>
      </c>
      <c r="O1638" s="18">
        <f t="shared" si="499"/>
        <v>0</v>
      </c>
      <c r="P1638" s="19" t="str">
        <f t="shared" si="500"/>
        <v>$0.00</v>
      </c>
      <c r="Q1638" s="16">
        <v>44834</v>
      </c>
      <c r="R1638" s="19" t="str">
        <f t="shared" si="497"/>
        <v>09/30/22</v>
      </c>
      <c r="S1638" t="str">
        <f t="shared" si="501"/>
        <v>MOHAVE</v>
      </c>
      <c r="T1638" s="6" t="str">
        <f t="shared" si="502"/>
        <v>353-14-041</v>
      </c>
      <c r="U1638" t="str">
        <f t="shared" si="503"/>
        <v xml:space="preserve">2017 STAR OAK AVE </v>
      </c>
      <c r="V1638" t="str">
        <f t="shared" si="504"/>
        <v>MODESTO</v>
      </c>
      <c r="W1638" t="str">
        <f t="shared" si="505"/>
        <v>CA</v>
      </c>
      <c r="X1638" t="str">
        <f t="shared" si="506"/>
        <v>95355-9407</v>
      </c>
      <c r="Y1638">
        <f t="shared" si="507"/>
        <v>0</v>
      </c>
      <c r="Z1638" t="str">
        <f t="shared" si="508"/>
        <v>KENNETH EUGENE PARDINI 2009 REV LIV TR</v>
      </c>
      <c r="AA1638" t="str">
        <f t="shared" si="509"/>
        <v>SILVER SPRINGS #4 LOT 255 SEC 29 21N 12W</v>
      </c>
      <c r="AB1638">
        <f t="shared" si="510"/>
        <v>10</v>
      </c>
      <c r="AC1638" t="str">
        <f t="shared" si="511"/>
        <v>MOHAVE</v>
      </c>
      <c r="AI1638">
        <f t="shared" si="498"/>
        <v>10</v>
      </c>
      <c r="AO1638" t="s">
        <v>13527</v>
      </c>
      <c r="AR1638" t="s">
        <v>13527</v>
      </c>
      <c r="AS1638" t="s">
        <v>588</v>
      </c>
      <c r="AT1638">
        <v>6</v>
      </c>
      <c r="BC1638" t="s">
        <v>13528</v>
      </c>
      <c r="BD1638" t="s">
        <v>13527</v>
      </c>
      <c r="BF1638" t="s">
        <v>588</v>
      </c>
      <c r="BH1638" t="s">
        <v>242</v>
      </c>
      <c r="BS1638" t="s">
        <v>243</v>
      </c>
      <c r="BV1638" t="s">
        <v>244</v>
      </c>
      <c r="BY1638" t="s">
        <v>245</v>
      </c>
      <c r="CA1638">
        <v>2017</v>
      </c>
      <c r="CD1638" t="s">
        <v>13529</v>
      </c>
      <c r="CE1638" t="s">
        <v>248</v>
      </c>
      <c r="CG1638" t="s">
        <v>7360</v>
      </c>
      <c r="CH1638" t="s">
        <v>7360</v>
      </c>
      <c r="CI1638" t="s">
        <v>328</v>
      </c>
      <c r="CJ1638" t="str">
        <f>"95355-9407"</f>
        <v>95355-9407</v>
      </c>
      <c r="CK1638" t="s">
        <v>13530</v>
      </c>
      <c r="CL1638" t="s">
        <v>13531</v>
      </c>
      <c r="CM1638" t="s">
        <v>13532</v>
      </c>
      <c r="CN1638" t="s">
        <v>254</v>
      </c>
      <c r="CO1638" t="s">
        <v>13533</v>
      </c>
      <c r="CP1638" t="str">
        <f>"353-14-041"</f>
        <v>353-14-041</v>
      </c>
      <c r="CQ1638" t="str">
        <f>"35314041"</f>
        <v>35314041</v>
      </c>
      <c r="CR1638" t="str">
        <f>"R35314041"</f>
        <v>R35314041</v>
      </c>
      <c r="CS1638">
        <v>4015</v>
      </c>
      <c r="CW1638" t="s">
        <v>256</v>
      </c>
      <c r="CX1638" t="s">
        <v>257</v>
      </c>
      <c r="CY1638" t="s">
        <v>258</v>
      </c>
      <c r="CZ1638">
        <v>29</v>
      </c>
      <c r="DB1638">
        <v>35.180456413673397</v>
      </c>
      <c r="DC1638">
        <v>-113.571678049966</v>
      </c>
      <c r="DD1638" t="s">
        <v>259</v>
      </c>
      <c r="DO1638" t="str">
        <f>"255"</f>
        <v>255</v>
      </c>
      <c r="DQ1638">
        <v>0</v>
      </c>
      <c r="DR1638">
        <v>0</v>
      </c>
      <c r="DS1638">
        <v>0</v>
      </c>
      <c r="DT1638">
        <v>0</v>
      </c>
      <c r="DW1638">
        <v>0</v>
      </c>
      <c r="DX1638">
        <v>0</v>
      </c>
      <c r="DZ1638">
        <v>0</v>
      </c>
      <c r="EA1638">
        <v>0</v>
      </c>
      <c r="EB1638">
        <v>0</v>
      </c>
      <c r="EC1638">
        <v>0</v>
      </c>
      <c r="ED1638">
        <v>0</v>
      </c>
      <c r="EE1638">
        <v>0</v>
      </c>
      <c r="EF1638">
        <v>0</v>
      </c>
      <c r="EG1638">
        <v>0</v>
      </c>
      <c r="EH1638">
        <v>0</v>
      </c>
      <c r="EI1638">
        <v>0</v>
      </c>
      <c r="EL1638">
        <v>0</v>
      </c>
      <c r="EN1638">
        <v>0</v>
      </c>
      <c r="EP1638">
        <v>0</v>
      </c>
      <c r="ER1638">
        <v>0</v>
      </c>
      <c r="ET1638">
        <v>0</v>
      </c>
      <c r="EY1638">
        <v>0</v>
      </c>
      <c r="FA1638">
        <v>0</v>
      </c>
      <c r="FL1638">
        <v>0</v>
      </c>
      <c r="FQ1638" t="s">
        <v>261</v>
      </c>
      <c r="FR1638" t="s">
        <v>262</v>
      </c>
      <c r="FS1638" t="s">
        <v>263</v>
      </c>
      <c r="FU1638">
        <v>435600</v>
      </c>
      <c r="FV1638">
        <v>10</v>
      </c>
      <c r="FW1638">
        <v>0</v>
      </c>
      <c r="FX1638">
        <v>0</v>
      </c>
      <c r="FY1638">
        <v>0</v>
      </c>
      <c r="FZ1638">
        <v>0</v>
      </c>
      <c r="GI1638" t="s">
        <v>264</v>
      </c>
      <c r="GJ1638" t="s">
        <v>265</v>
      </c>
      <c r="GK1638" t="s">
        <v>266</v>
      </c>
      <c r="GL1638" s="1">
        <v>40135</v>
      </c>
      <c r="GM1638" t="s">
        <v>267</v>
      </c>
      <c r="GN1638" t="str">
        <f t="shared" si="513"/>
        <v>FALSE</v>
      </c>
      <c r="GO1638">
        <v>2022</v>
      </c>
      <c r="GP1638">
        <v>2020</v>
      </c>
      <c r="GQ1638">
        <v>300</v>
      </c>
      <c r="GR1638" t="s">
        <v>246</v>
      </c>
      <c r="GS1638" t="s">
        <v>246</v>
      </c>
      <c r="GT1638" t="s">
        <v>246</v>
      </c>
      <c r="GU1638" t="s">
        <v>246</v>
      </c>
      <c r="GV1638" t="s">
        <v>246</v>
      </c>
      <c r="GW1638" t="s">
        <v>246</v>
      </c>
      <c r="GX1638" t="s">
        <v>246</v>
      </c>
      <c r="GY1638" t="s">
        <v>246</v>
      </c>
      <c r="GZ1638" t="s">
        <v>246</v>
      </c>
      <c r="HA1638" t="s">
        <v>246</v>
      </c>
      <c r="HB1638" t="s">
        <v>246</v>
      </c>
      <c r="HC1638" t="s">
        <v>246</v>
      </c>
      <c r="HD1638" t="s">
        <v>246</v>
      </c>
      <c r="HE1638" s="2">
        <v>851</v>
      </c>
      <c r="HF1638" s="2">
        <v>0</v>
      </c>
      <c r="HG1638" s="2">
        <v>0</v>
      </c>
      <c r="HH1638">
        <v>0</v>
      </c>
      <c r="HI1638" s="2">
        <v>5672</v>
      </c>
      <c r="HJ1638" s="2">
        <v>5672</v>
      </c>
      <c r="HK1638" s="2">
        <v>0</v>
      </c>
      <c r="HL1638">
        <v>0</v>
      </c>
      <c r="HM1638" s="2">
        <v>0</v>
      </c>
      <c r="HN1638" s="2">
        <v>0</v>
      </c>
      <c r="HO1638" s="2">
        <v>0</v>
      </c>
      <c r="HP1638">
        <v>0</v>
      </c>
      <c r="HQ1638" s="2">
        <v>45.02</v>
      </c>
      <c r="HS1638" s="2">
        <v>5672</v>
      </c>
      <c r="HV1638" t="s">
        <v>268</v>
      </c>
      <c r="HY1638" t="s">
        <v>269</v>
      </c>
      <c r="IB1638" s="1">
        <v>40138</v>
      </c>
      <c r="IC1638" s="1">
        <v>40140</v>
      </c>
      <c r="ID1638" s="2">
        <v>0</v>
      </c>
      <c r="IE1638" t="s">
        <v>319</v>
      </c>
      <c r="IF1638" t="str">
        <f>"                    "</f>
        <v xml:space="preserve">                    </v>
      </c>
      <c r="IG1638" t="str">
        <f>"7637.176"</f>
        <v>7637.176</v>
      </c>
      <c r="IH1638" t="str">
        <f>""</f>
        <v/>
      </c>
      <c r="IT1638" t="str">
        <f>""</f>
        <v/>
      </c>
      <c r="IY1638" t="str">
        <f>""</f>
        <v/>
      </c>
      <c r="JB1638" t="s">
        <v>271</v>
      </c>
      <c r="JD1638" t="str">
        <f>""</f>
        <v/>
      </c>
      <c r="JE1638" t="str">
        <f>""</f>
        <v/>
      </c>
      <c r="JO1638" t="str">
        <f>""</f>
        <v/>
      </c>
      <c r="JP1638" t="str">
        <f>""</f>
        <v/>
      </c>
      <c r="JQ1638" t="str">
        <f>HYPERLINK("https://web.datatree.com/?/property?propertyId=4915504")</f>
        <v>https://web.datatree.com/?/property?propertyId=4915504</v>
      </c>
    </row>
    <row r="1639" spans="1:277" x14ac:dyDescent="0.25">
      <c r="A1639">
        <v>1637</v>
      </c>
      <c r="B1639" s="15" t="s">
        <v>18833</v>
      </c>
      <c r="C1639" s="15" t="s">
        <v>18832</v>
      </c>
      <c r="D1639" s="15" t="s">
        <v>18834</v>
      </c>
      <c r="E1639" s="15" t="s">
        <v>18835</v>
      </c>
      <c r="F1639" s="15" t="s">
        <v>18836</v>
      </c>
      <c r="G1639" s="15" t="s">
        <v>243</v>
      </c>
      <c r="H1639" s="15">
        <v>85555</v>
      </c>
      <c r="I1639" s="15" t="s">
        <v>18837</v>
      </c>
      <c r="J1639" s="23" t="s">
        <v>18838</v>
      </c>
      <c r="K1639" s="15" t="s">
        <v>18839</v>
      </c>
      <c r="L1639" s="16" t="s">
        <v>18840</v>
      </c>
      <c r="M1639" s="17" t="str">
        <f t="shared" si="496"/>
        <v>6/31/2022</v>
      </c>
      <c r="N1639" s="15">
        <v>10831</v>
      </c>
      <c r="O1639" s="18">
        <f t="shared" si="499"/>
        <v>0</v>
      </c>
      <c r="P1639" s="19" t="str">
        <f t="shared" si="500"/>
        <v>$0.00</v>
      </c>
      <c r="Q1639" s="16">
        <v>44834</v>
      </c>
      <c r="R1639" s="19" t="str">
        <f t="shared" si="497"/>
        <v>09/30/22</v>
      </c>
      <c r="S1639" t="str">
        <f t="shared" si="501"/>
        <v>MOHAVE</v>
      </c>
      <c r="T1639" s="6" t="str">
        <f t="shared" si="502"/>
        <v>338-08-351P</v>
      </c>
      <c r="U1639" t="str">
        <f t="shared" si="503"/>
        <v xml:space="preserve">3913 S COX CT </v>
      </c>
      <c r="V1639" t="str">
        <f t="shared" si="504"/>
        <v>CHANDLER</v>
      </c>
      <c r="W1639" t="str">
        <f t="shared" si="505"/>
        <v>AZ</v>
      </c>
      <c r="X1639" t="str">
        <f t="shared" si="506"/>
        <v>85248-4437</v>
      </c>
      <c r="Y1639" t="str">
        <f t="shared" si="507"/>
        <v>TRAVIS</v>
      </c>
      <c r="Z1639" t="str">
        <f t="shared" si="508"/>
        <v>STEWART</v>
      </c>
      <c r="AA1639" t="str">
        <f t="shared" si="509"/>
        <v>LAKE MEAD CITY UNIT NO 31 30 16 SW4 SE4 NE4 CONT 10 AC M/L 338-08 -351G(338-08-351L-M-N) 338-08-351L(338-08-351P-Q)</v>
      </c>
      <c r="AB1639">
        <f t="shared" si="510"/>
        <v>10</v>
      </c>
      <c r="AC1639" t="str">
        <f t="shared" si="511"/>
        <v>MOHAVE</v>
      </c>
      <c r="AI1639">
        <f t="shared" si="498"/>
        <v>10</v>
      </c>
      <c r="AO1639" t="s">
        <v>13534</v>
      </c>
      <c r="AP1639" t="s">
        <v>13535</v>
      </c>
      <c r="AQ1639" t="s">
        <v>2421</v>
      </c>
      <c r="AR1639" t="s">
        <v>13536</v>
      </c>
      <c r="AS1639" t="s">
        <v>240</v>
      </c>
      <c r="AT1639">
        <v>1</v>
      </c>
      <c r="BC1639" t="s">
        <v>13537</v>
      </c>
      <c r="BD1639" t="s">
        <v>13534</v>
      </c>
      <c r="BH1639" t="s">
        <v>242</v>
      </c>
      <c r="BS1639" t="s">
        <v>243</v>
      </c>
      <c r="BV1639" t="s">
        <v>244</v>
      </c>
      <c r="BY1639" t="s">
        <v>245</v>
      </c>
      <c r="BZ1639" t="s">
        <v>457</v>
      </c>
      <c r="CA1639">
        <v>3913</v>
      </c>
      <c r="CD1639" t="s">
        <v>5875</v>
      </c>
      <c r="CE1639" t="s">
        <v>439</v>
      </c>
      <c r="CG1639" t="s">
        <v>906</v>
      </c>
      <c r="CH1639" t="s">
        <v>906</v>
      </c>
      <c r="CI1639" t="s">
        <v>243</v>
      </c>
      <c r="CJ1639" t="str">
        <f>"85248-4437"</f>
        <v>85248-4437</v>
      </c>
      <c r="CK1639" t="s">
        <v>13538</v>
      </c>
      <c r="CL1639" t="s">
        <v>13539</v>
      </c>
      <c r="CM1639" t="s">
        <v>13540</v>
      </c>
      <c r="CN1639" t="s">
        <v>254</v>
      </c>
      <c r="CO1639" t="s">
        <v>13541</v>
      </c>
      <c r="CP1639" t="str">
        <f>"338-08-351P"</f>
        <v>338-08-351P</v>
      </c>
      <c r="CQ1639" t="str">
        <f>"33808351P"</f>
        <v>33808351P</v>
      </c>
      <c r="CR1639" t="str">
        <f>"R33808351P"</f>
        <v>R33808351P</v>
      </c>
      <c r="CS1639">
        <v>4015</v>
      </c>
      <c r="CX1639" t="s">
        <v>1023</v>
      </c>
      <c r="CY1639" t="s">
        <v>351</v>
      </c>
      <c r="CZ1639">
        <v>31</v>
      </c>
      <c r="DB1639">
        <v>35.946228833440898</v>
      </c>
      <c r="DC1639">
        <v>-114.03619215215799</v>
      </c>
      <c r="DD1639" t="s">
        <v>2448</v>
      </c>
      <c r="DK1639" t="s">
        <v>2449</v>
      </c>
      <c r="DL1639" t="s">
        <v>2449</v>
      </c>
      <c r="DO1639" t="str">
        <f>""</f>
        <v/>
      </c>
      <c r="DQ1639">
        <v>0</v>
      </c>
      <c r="DR1639">
        <v>0</v>
      </c>
      <c r="DS1639">
        <v>0</v>
      </c>
      <c r="DT1639">
        <v>0</v>
      </c>
      <c r="DW1639">
        <v>0</v>
      </c>
      <c r="DX1639">
        <v>0</v>
      </c>
      <c r="DZ1639">
        <v>0</v>
      </c>
      <c r="EA1639">
        <v>0</v>
      </c>
      <c r="EB1639">
        <v>0</v>
      </c>
      <c r="EC1639">
        <v>0</v>
      </c>
      <c r="ED1639">
        <v>0</v>
      </c>
      <c r="EE1639">
        <v>0</v>
      </c>
      <c r="EF1639">
        <v>0</v>
      </c>
      <c r="EG1639">
        <v>0</v>
      </c>
      <c r="EH1639">
        <v>0</v>
      </c>
      <c r="EI1639">
        <v>0</v>
      </c>
      <c r="EL1639">
        <v>0</v>
      </c>
      <c r="EN1639">
        <v>0</v>
      </c>
      <c r="EP1639">
        <v>0</v>
      </c>
      <c r="ER1639">
        <v>0</v>
      </c>
      <c r="ET1639">
        <v>0</v>
      </c>
      <c r="EY1639">
        <v>0</v>
      </c>
      <c r="FA1639">
        <v>0</v>
      </c>
      <c r="FL1639">
        <v>0</v>
      </c>
      <c r="FQ1639" t="s">
        <v>261</v>
      </c>
      <c r="FR1639" t="s">
        <v>354</v>
      </c>
      <c r="FS1639" t="s">
        <v>355</v>
      </c>
      <c r="FU1639">
        <v>435600</v>
      </c>
      <c r="FV1639">
        <v>10</v>
      </c>
      <c r="FW1639">
        <v>0</v>
      </c>
      <c r="FX1639">
        <v>0</v>
      </c>
      <c r="FY1639">
        <v>0</v>
      </c>
      <c r="FZ1639">
        <v>0</v>
      </c>
      <c r="GI1639" t="s">
        <v>264</v>
      </c>
      <c r="GJ1639" t="s">
        <v>2211</v>
      </c>
      <c r="GK1639" t="s">
        <v>2212</v>
      </c>
      <c r="GL1639" s="1">
        <v>40135</v>
      </c>
      <c r="GM1639" t="s">
        <v>267</v>
      </c>
      <c r="GN1639" t="str">
        <f t="shared" si="513"/>
        <v>FALSE</v>
      </c>
      <c r="GO1639">
        <v>2022</v>
      </c>
      <c r="GP1639">
        <v>2020</v>
      </c>
      <c r="GQ1639">
        <v>400</v>
      </c>
      <c r="GR1639" t="s">
        <v>246</v>
      </c>
      <c r="GS1639" t="s">
        <v>246</v>
      </c>
      <c r="GT1639" t="s">
        <v>246</v>
      </c>
      <c r="GU1639" t="s">
        <v>246</v>
      </c>
      <c r="GV1639" t="s">
        <v>246</v>
      </c>
      <c r="GW1639" t="s">
        <v>246</v>
      </c>
      <c r="GX1639" t="s">
        <v>246</v>
      </c>
      <c r="GY1639" t="s">
        <v>246</v>
      </c>
      <c r="GZ1639" t="s">
        <v>246</v>
      </c>
      <c r="HA1639" t="s">
        <v>246</v>
      </c>
      <c r="HB1639" t="s">
        <v>246</v>
      </c>
      <c r="HC1639" t="s">
        <v>246</v>
      </c>
      <c r="HD1639" t="s">
        <v>246</v>
      </c>
      <c r="HE1639" s="2">
        <v>618</v>
      </c>
      <c r="HF1639" s="2">
        <v>0</v>
      </c>
      <c r="HG1639" s="2">
        <v>0</v>
      </c>
      <c r="HH1639">
        <v>0</v>
      </c>
      <c r="HI1639" s="2">
        <v>4119</v>
      </c>
      <c r="HJ1639" s="2">
        <v>4119</v>
      </c>
      <c r="HK1639" s="2">
        <v>0</v>
      </c>
      <c r="HL1639">
        <v>0</v>
      </c>
      <c r="HM1639" s="2">
        <v>0</v>
      </c>
      <c r="HN1639" s="2">
        <v>0</v>
      </c>
      <c r="HO1639" s="2">
        <v>0</v>
      </c>
      <c r="HP1639">
        <v>0</v>
      </c>
      <c r="HQ1639" s="2">
        <v>50.32</v>
      </c>
      <c r="HS1639" s="2">
        <v>4119</v>
      </c>
      <c r="HT1639">
        <v>8</v>
      </c>
      <c r="HV1639" t="s">
        <v>315</v>
      </c>
      <c r="HY1639" t="s">
        <v>316</v>
      </c>
      <c r="HZ1639" t="s">
        <v>317</v>
      </c>
      <c r="IA1639" t="s">
        <v>318</v>
      </c>
      <c r="IF1639" t="str">
        <f>""</f>
        <v/>
      </c>
      <c r="IG1639" t="str">
        <f>""</f>
        <v/>
      </c>
      <c r="IH1639" t="str">
        <f>""</f>
        <v/>
      </c>
      <c r="IT1639" t="str">
        <f>""</f>
        <v/>
      </c>
      <c r="IY1639" t="str">
        <f>""</f>
        <v/>
      </c>
      <c r="JB1639" t="s">
        <v>271</v>
      </c>
      <c r="JD1639" t="str">
        <f>""</f>
        <v/>
      </c>
      <c r="JE1639" t="str">
        <f>""</f>
        <v/>
      </c>
      <c r="JO1639" t="str">
        <f>""</f>
        <v/>
      </c>
      <c r="JP1639" t="str">
        <f>""</f>
        <v/>
      </c>
      <c r="JQ1639" t="str">
        <f>HYPERLINK("https://web.datatree.com/?/property?propertyId=4918783")</f>
        <v>https://web.datatree.com/?/property?propertyId=4918783</v>
      </c>
    </row>
    <row r="1640" spans="1:277" x14ac:dyDescent="0.25">
      <c r="A1640">
        <v>1638</v>
      </c>
      <c r="B1640" s="15" t="s">
        <v>18833</v>
      </c>
      <c r="C1640" s="15" t="s">
        <v>18832</v>
      </c>
      <c r="D1640" s="15" t="s">
        <v>18834</v>
      </c>
      <c r="E1640" s="15" t="s">
        <v>18835</v>
      </c>
      <c r="F1640" s="15" t="s">
        <v>18836</v>
      </c>
      <c r="G1640" s="15" t="s">
        <v>243</v>
      </c>
      <c r="H1640" s="15">
        <v>85555</v>
      </c>
      <c r="I1640" s="15" t="s">
        <v>18837</v>
      </c>
      <c r="J1640" s="23" t="s">
        <v>18838</v>
      </c>
      <c r="K1640" s="15" t="s">
        <v>18839</v>
      </c>
      <c r="L1640" s="16" t="s">
        <v>18840</v>
      </c>
      <c r="M1640" s="17" t="str">
        <f t="shared" si="496"/>
        <v>6/31/2022</v>
      </c>
      <c r="N1640" s="15">
        <v>10832</v>
      </c>
      <c r="O1640" s="18">
        <f t="shared" si="499"/>
        <v>0</v>
      </c>
      <c r="P1640" s="19" t="str">
        <f t="shared" si="500"/>
        <v>$0.00</v>
      </c>
      <c r="Q1640" s="16">
        <v>44834</v>
      </c>
      <c r="R1640" s="19" t="str">
        <f t="shared" si="497"/>
        <v>09/30/22</v>
      </c>
      <c r="S1640" t="str">
        <f t="shared" si="501"/>
        <v>MOHAVE</v>
      </c>
      <c r="T1640" s="6" t="str">
        <f t="shared" si="502"/>
        <v>353-17-011</v>
      </c>
      <c r="U1640" t="str">
        <f t="shared" si="503"/>
        <v xml:space="preserve">20264 LASSEN ST </v>
      </c>
      <c r="V1640" t="str">
        <f t="shared" si="504"/>
        <v>CHATSWORTH</v>
      </c>
      <c r="W1640" t="str">
        <f t="shared" si="505"/>
        <v>CA</v>
      </c>
      <c r="X1640" t="str">
        <f t="shared" si="506"/>
        <v>91311-5446</v>
      </c>
      <c r="Y1640">
        <f t="shared" si="507"/>
        <v>0</v>
      </c>
      <c r="Z1640" t="str">
        <f t="shared" si="508"/>
        <v>COPPA LUCIA</v>
      </c>
      <c r="AA1640" t="str">
        <f t="shared" si="509"/>
        <v>SILVER SPRINGS #4 LOT 167 SEC 33 21N 12W</v>
      </c>
      <c r="AB1640">
        <f t="shared" si="510"/>
        <v>10</v>
      </c>
      <c r="AC1640" t="str">
        <f t="shared" si="511"/>
        <v>MOHAVE</v>
      </c>
      <c r="AI1640">
        <f t="shared" si="498"/>
        <v>10</v>
      </c>
      <c r="AO1640" t="s">
        <v>9126</v>
      </c>
      <c r="AR1640" t="s">
        <v>9126</v>
      </c>
      <c r="AS1640" t="s">
        <v>240</v>
      </c>
      <c r="AT1640">
        <v>5</v>
      </c>
      <c r="AU1640" t="s">
        <v>9127</v>
      </c>
      <c r="AX1640" t="s">
        <v>9127</v>
      </c>
      <c r="AY1640" t="s">
        <v>588</v>
      </c>
      <c r="AZ1640">
        <v>5</v>
      </c>
      <c r="BC1640" t="s">
        <v>9128</v>
      </c>
      <c r="BD1640" t="s">
        <v>9129</v>
      </c>
      <c r="BE1640" t="s">
        <v>689</v>
      </c>
      <c r="BH1640" t="s">
        <v>242</v>
      </c>
      <c r="BS1640" t="s">
        <v>243</v>
      </c>
      <c r="BV1640" t="s">
        <v>244</v>
      </c>
      <c r="BY1640" t="s">
        <v>245</v>
      </c>
      <c r="CA1640">
        <v>20264</v>
      </c>
      <c r="CD1640" t="s">
        <v>9130</v>
      </c>
      <c r="CE1640" t="s">
        <v>375</v>
      </c>
      <c r="CG1640" t="s">
        <v>9131</v>
      </c>
      <c r="CH1640" t="s">
        <v>691</v>
      </c>
      <c r="CI1640" t="s">
        <v>328</v>
      </c>
      <c r="CJ1640" t="str">
        <f>"91311-5446"</f>
        <v>91311-5446</v>
      </c>
      <c r="CK1640" t="s">
        <v>2656</v>
      </c>
      <c r="CL1640" t="s">
        <v>9132</v>
      </c>
      <c r="CM1640" t="s">
        <v>9133</v>
      </c>
      <c r="CN1640" t="s">
        <v>254</v>
      </c>
      <c r="CO1640" t="s">
        <v>13542</v>
      </c>
      <c r="CP1640" t="str">
        <f>"353-17-011"</f>
        <v>353-17-011</v>
      </c>
      <c r="CQ1640" t="str">
        <f>"35317011"</f>
        <v>35317011</v>
      </c>
      <c r="CR1640" t="str">
        <f>"R35317011"</f>
        <v>R35317011</v>
      </c>
      <c r="CS1640">
        <v>4015</v>
      </c>
      <c r="CW1640" t="s">
        <v>256</v>
      </c>
      <c r="CX1640" t="s">
        <v>257</v>
      </c>
      <c r="CY1640" t="s">
        <v>258</v>
      </c>
      <c r="CZ1640">
        <v>33</v>
      </c>
      <c r="DB1640">
        <v>35.155032575007098</v>
      </c>
      <c r="DC1640">
        <v>-113.551784305474</v>
      </c>
      <c r="DD1640" t="s">
        <v>259</v>
      </c>
      <c r="DO1640" t="str">
        <f>"167"</f>
        <v>167</v>
      </c>
      <c r="DQ1640">
        <v>0</v>
      </c>
      <c r="DR1640">
        <v>0</v>
      </c>
      <c r="DS1640">
        <v>0</v>
      </c>
      <c r="DT1640">
        <v>0</v>
      </c>
      <c r="DW1640">
        <v>0</v>
      </c>
      <c r="DX1640">
        <v>0</v>
      </c>
      <c r="DZ1640">
        <v>0</v>
      </c>
      <c r="EA1640">
        <v>0</v>
      </c>
      <c r="EB1640">
        <v>0</v>
      </c>
      <c r="EC1640">
        <v>0</v>
      </c>
      <c r="ED1640">
        <v>0</v>
      </c>
      <c r="EE1640">
        <v>0</v>
      </c>
      <c r="EF1640">
        <v>0</v>
      </c>
      <c r="EG1640">
        <v>0</v>
      </c>
      <c r="EH1640">
        <v>0</v>
      </c>
      <c r="EI1640">
        <v>0</v>
      </c>
      <c r="EL1640">
        <v>0</v>
      </c>
      <c r="EN1640">
        <v>0</v>
      </c>
      <c r="EP1640">
        <v>0</v>
      </c>
      <c r="ER1640">
        <v>0</v>
      </c>
      <c r="ET1640">
        <v>0</v>
      </c>
      <c r="EY1640">
        <v>0</v>
      </c>
      <c r="FA1640">
        <v>0</v>
      </c>
      <c r="FL1640">
        <v>0</v>
      </c>
      <c r="FQ1640" t="s">
        <v>261</v>
      </c>
      <c r="FR1640" t="s">
        <v>262</v>
      </c>
      <c r="FS1640" t="s">
        <v>263</v>
      </c>
      <c r="FU1640">
        <v>435600</v>
      </c>
      <c r="FV1640">
        <v>10</v>
      </c>
      <c r="FW1640">
        <v>0</v>
      </c>
      <c r="FX1640">
        <v>0</v>
      </c>
      <c r="FY1640">
        <v>0</v>
      </c>
      <c r="FZ1640">
        <v>0</v>
      </c>
      <c r="GI1640" t="s">
        <v>264</v>
      </c>
      <c r="GJ1640" t="s">
        <v>265</v>
      </c>
      <c r="GK1640" t="s">
        <v>266</v>
      </c>
      <c r="GL1640" s="1">
        <v>40135</v>
      </c>
      <c r="GM1640" t="s">
        <v>267</v>
      </c>
      <c r="GN1640" t="str">
        <f t="shared" si="513"/>
        <v>FALSE</v>
      </c>
      <c r="GO1640">
        <v>2022</v>
      </c>
      <c r="GP1640">
        <v>2020</v>
      </c>
      <c r="GQ1640">
        <v>300</v>
      </c>
      <c r="GR1640" t="s">
        <v>246</v>
      </c>
      <c r="GS1640" t="s">
        <v>246</v>
      </c>
      <c r="GT1640" t="s">
        <v>246</v>
      </c>
      <c r="GU1640" t="s">
        <v>246</v>
      </c>
      <c r="GV1640" t="s">
        <v>246</v>
      </c>
      <c r="GW1640" t="s">
        <v>246</v>
      </c>
      <c r="GX1640" t="s">
        <v>246</v>
      </c>
      <c r="GY1640" t="s">
        <v>246</v>
      </c>
      <c r="GZ1640" t="s">
        <v>246</v>
      </c>
      <c r="HA1640" t="s">
        <v>246</v>
      </c>
      <c r="HB1640" t="s">
        <v>246</v>
      </c>
      <c r="HC1640" t="s">
        <v>246</v>
      </c>
      <c r="HD1640" t="s">
        <v>246</v>
      </c>
      <c r="HE1640" s="2">
        <v>851</v>
      </c>
      <c r="HF1640" s="2">
        <v>0</v>
      </c>
      <c r="HG1640" s="2">
        <v>0</v>
      </c>
      <c r="HH1640">
        <v>0</v>
      </c>
      <c r="HI1640" s="2">
        <v>5672</v>
      </c>
      <c r="HJ1640" s="2">
        <v>5672</v>
      </c>
      <c r="HK1640" s="2">
        <v>0</v>
      </c>
      <c r="HL1640">
        <v>0</v>
      </c>
      <c r="HM1640" s="2">
        <v>0</v>
      </c>
      <c r="HN1640" s="2">
        <v>0</v>
      </c>
      <c r="HO1640" s="2">
        <v>0</v>
      </c>
      <c r="HP1640">
        <v>0</v>
      </c>
      <c r="HQ1640" s="2">
        <v>45.02</v>
      </c>
      <c r="HS1640" s="2">
        <v>5672</v>
      </c>
      <c r="HV1640" t="s">
        <v>268</v>
      </c>
      <c r="HY1640" t="s">
        <v>269</v>
      </c>
      <c r="IB1640" s="1">
        <v>41333</v>
      </c>
      <c r="IC1640" s="1">
        <v>41338</v>
      </c>
      <c r="IE1640" t="s">
        <v>553</v>
      </c>
      <c r="IF1640" t="str">
        <f>""</f>
        <v/>
      </c>
      <c r="IG1640" t="str">
        <f>"2013.11427"</f>
        <v>2013.11427</v>
      </c>
      <c r="IH1640" t="str">
        <f>""</f>
        <v/>
      </c>
      <c r="IT1640" t="str">
        <f>""</f>
        <v/>
      </c>
      <c r="IY1640" t="str">
        <f>""</f>
        <v/>
      </c>
      <c r="JB1640" t="s">
        <v>271</v>
      </c>
      <c r="JD1640" t="str">
        <f>""</f>
        <v/>
      </c>
      <c r="JE1640" t="str">
        <f>""</f>
        <v/>
      </c>
      <c r="JO1640" t="str">
        <f>""</f>
        <v/>
      </c>
      <c r="JP1640" t="str">
        <f>""</f>
        <v/>
      </c>
      <c r="JQ1640" t="str">
        <f>HYPERLINK("https://web.datatree.com/?/property?propertyId=4920714")</f>
        <v>https://web.datatree.com/?/property?propertyId=4920714</v>
      </c>
    </row>
    <row r="1641" spans="1:277" x14ac:dyDescent="0.25">
      <c r="A1641">
        <v>1639</v>
      </c>
      <c r="B1641" s="15" t="s">
        <v>18833</v>
      </c>
      <c r="C1641" s="15" t="s">
        <v>18832</v>
      </c>
      <c r="D1641" s="15" t="s">
        <v>18834</v>
      </c>
      <c r="E1641" s="15" t="s">
        <v>18835</v>
      </c>
      <c r="F1641" s="15" t="s">
        <v>18836</v>
      </c>
      <c r="G1641" s="15" t="s">
        <v>243</v>
      </c>
      <c r="H1641" s="15">
        <v>85555</v>
      </c>
      <c r="I1641" s="15" t="s">
        <v>18837</v>
      </c>
      <c r="J1641" s="23" t="s">
        <v>18838</v>
      </c>
      <c r="K1641" s="15" t="s">
        <v>18839</v>
      </c>
      <c r="L1641" s="16" t="s">
        <v>18840</v>
      </c>
      <c r="M1641" s="17" t="str">
        <f t="shared" si="496"/>
        <v>6/31/2022</v>
      </c>
      <c r="N1641" s="15">
        <v>10833</v>
      </c>
      <c r="O1641" s="18">
        <f t="shared" si="499"/>
        <v>0</v>
      </c>
      <c r="P1641" s="19" t="str">
        <f t="shared" si="500"/>
        <v>$0.00</v>
      </c>
      <c r="Q1641" s="16">
        <v>44834</v>
      </c>
      <c r="R1641" s="19" t="str">
        <f t="shared" si="497"/>
        <v>09/30/22</v>
      </c>
      <c r="S1641" t="str">
        <f t="shared" si="501"/>
        <v>MOHAVE</v>
      </c>
      <c r="T1641" s="6" t="str">
        <f t="shared" si="502"/>
        <v>201-30-026</v>
      </c>
      <c r="U1641" t="str">
        <f t="shared" si="503"/>
        <v xml:space="preserve">6434 HAYTERS GAP RD </v>
      </c>
      <c r="V1641" t="str">
        <f t="shared" si="504"/>
        <v>SALTVILLE</v>
      </c>
      <c r="W1641" t="str">
        <f t="shared" si="505"/>
        <v>VA</v>
      </c>
      <c r="X1641" t="str">
        <f t="shared" si="506"/>
        <v>24370-3932</v>
      </c>
      <c r="Y1641" t="str">
        <f t="shared" si="507"/>
        <v>MORTON</v>
      </c>
      <c r="Z1641" t="str">
        <f t="shared" si="508"/>
        <v>NECHTMAN</v>
      </c>
      <c r="AA1641" t="str">
        <f t="shared" si="509"/>
        <v>T17N R12W SEC 33 NW4 SE4 NW4 CONT 10 ACRES</v>
      </c>
      <c r="AB1641">
        <f t="shared" si="510"/>
        <v>10</v>
      </c>
      <c r="AC1641" t="str">
        <f t="shared" si="511"/>
        <v>MOHAVE</v>
      </c>
      <c r="AI1641">
        <f t="shared" si="498"/>
        <v>10</v>
      </c>
      <c r="AO1641" t="s">
        <v>13543</v>
      </c>
      <c r="AP1641" t="s">
        <v>13544</v>
      </c>
      <c r="AQ1641" t="s">
        <v>13544</v>
      </c>
      <c r="AR1641" t="s">
        <v>13545</v>
      </c>
      <c r="AS1641" t="s">
        <v>240</v>
      </c>
      <c r="AT1641">
        <v>1</v>
      </c>
      <c r="AU1641" t="s">
        <v>13546</v>
      </c>
      <c r="AV1641" t="s">
        <v>13547</v>
      </c>
      <c r="AW1641" t="s">
        <v>3120</v>
      </c>
      <c r="AX1641" t="s">
        <v>13545</v>
      </c>
      <c r="AY1641" t="s">
        <v>240</v>
      </c>
      <c r="AZ1641">
        <v>2</v>
      </c>
      <c r="BC1641" t="s">
        <v>13548</v>
      </c>
      <c r="BD1641" t="s">
        <v>13549</v>
      </c>
      <c r="BH1641" t="s">
        <v>242</v>
      </c>
      <c r="BS1641" t="s">
        <v>243</v>
      </c>
      <c r="BV1641" t="s">
        <v>244</v>
      </c>
      <c r="BY1641" t="s">
        <v>245</v>
      </c>
      <c r="CA1641">
        <v>6434</v>
      </c>
      <c r="CD1641" t="s">
        <v>13550</v>
      </c>
      <c r="CE1641" t="s">
        <v>491</v>
      </c>
      <c r="CG1641" t="s">
        <v>13551</v>
      </c>
      <c r="CI1641" t="s">
        <v>2871</v>
      </c>
      <c r="CJ1641" t="str">
        <f>"24370-3932"</f>
        <v>24370-3932</v>
      </c>
      <c r="CK1641" t="s">
        <v>833</v>
      </c>
      <c r="CL1641" t="s">
        <v>13552</v>
      </c>
      <c r="CM1641" t="s">
        <v>13553</v>
      </c>
      <c r="CN1641" t="s">
        <v>254</v>
      </c>
      <c r="CO1641" t="s">
        <v>13554</v>
      </c>
      <c r="CP1641" t="str">
        <f>"201-30-026"</f>
        <v>201-30-026</v>
      </c>
      <c r="CQ1641" t="str">
        <f>"20130026"</f>
        <v>20130026</v>
      </c>
      <c r="CR1641" t="str">
        <f>"R20130026"</f>
        <v>R20130026</v>
      </c>
      <c r="CS1641">
        <v>4015</v>
      </c>
      <c r="CW1641" t="s">
        <v>256</v>
      </c>
      <c r="CX1641" t="s">
        <v>707</v>
      </c>
      <c r="CY1641" t="s">
        <v>258</v>
      </c>
      <c r="CZ1641">
        <v>33</v>
      </c>
      <c r="DB1641">
        <v>34.8146538387603</v>
      </c>
      <c r="DC1641">
        <v>-113.558826860078</v>
      </c>
      <c r="DK1641" t="s">
        <v>1956</v>
      </c>
      <c r="DL1641" t="s">
        <v>1956</v>
      </c>
      <c r="DO1641" t="str">
        <f>""</f>
        <v/>
      </c>
      <c r="DQ1641">
        <v>0</v>
      </c>
      <c r="DR1641">
        <v>0</v>
      </c>
      <c r="DS1641">
        <v>0</v>
      </c>
      <c r="DT1641">
        <v>0</v>
      </c>
      <c r="DW1641">
        <v>0</v>
      </c>
      <c r="DX1641">
        <v>0</v>
      </c>
      <c r="DZ1641">
        <v>0</v>
      </c>
      <c r="EA1641">
        <v>0</v>
      </c>
      <c r="EB1641">
        <v>0</v>
      </c>
      <c r="EC1641">
        <v>0</v>
      </c>
      <c r="ED1641">
        <v>0</v>
      </c>
      <c r="EE1641">
        <v>0</v>
      </c>
      <c r="EF1641">
        <v>0</v>
      </c>
      <c r="EG1641">
        <v>0</v>
      </c>
      <c r="EH1641">
        <v>0</v>
      </c>
      <c r="EI1641">
        <v>0</v>
      </c>
      <c r="EL1641">
        <v>0</v>
      </c>
      <c r="EN1641">
        <v>0</v>
      </c>
      <c r="EP1641">
        <v>0</v>
      </c>
      <c r="ER1641">
        <v>0</v>
      </c>
      <c r="ET1641">
        <v>0</v>
      </c>
      <c r="EY1641">
        <v>0</v>
      </c>
      <c r="FA1641">
        <v>0</v>
      </c>
      <c r="FL1641">
        <v>0</v>
      </c>
      <c r="FQ1641" t="s">
        <v>336</v>
      </c>
      <c r="FR1641" t="s">
        <v>405</v>
      </c>
      <c r="FS1641" t="s">
        <v>406</v>
      </c>
      <c r="FU1641">
        <v>435600</v>
      </c>
      <c r="FV1641">
        <v>10</v>
      </c>
      <c r="FW1641">
        <v>0</v>
      </c>
      <c r="FX1641">
        <v>0</v>
      </c>
      <c r="FY1641">
        <v>0</v>
      </c>
      <c r="FZ1641">
        <v>0</v>
      </c>
      <c r="GI1641" t="s">
        <v>264</v>
      </c>
      <c r="GJ1641" t="s">
        <v>709</v>
      </c>
      <c r="GK1641" t="s">
        <v>710</v>
      </c>
      <c r="GL1641" s="1">
        <v>40135</v>
      </c>
      <c r="GM1641" t="s">
        <v>267</v>
      </c>
      <c r="GN1641" t="str">
        <f t="shared" si="513"/>
        <v>FALSE</v>
      </c>
      <c r="GO1641">
        <v>2022</v>
      </c>
      <c r="GP1641">
        <v>2020</v>
      </c>
      <c r="GQ1641">
        <v>600</v>
      </c>
      <c r="GR1641" t="s">
        <v>246</v>
      </c>
      <c r="GS1641" t="s">
        <v>246</v>
      </c>
      <c r="GT1641" t="s">
        <v>246</v>
      </c>
      <c r="GU1641" t="s">
        <v>246</v>
      </c>
      <c r="GV1641" t="s">
        <v>246</v>
      </c>
      <c r="GW1641" t="s">
        <v>246</v>
      </c>
      <c r="GX1641" t="s">
        <v>246</v>
      </c>
      <c r="GY1641" t="s">
        <v>246</v>
      </c>
      <c r="GZ1641" t="s">
        <v>246</v>
      </c>
      <c r="HA1641" t="s">
        <v>246</v>
      </c>
      <c r="HB1641" t="s">
        <v>246</v>
      </c>
      <c r="HC1641" t="s">
        <v>246</v>
      </c>
      <c r="HD1641" t="s">
        <v>246</v>
      </c>
      <c r="HE1641" s="2">
        <v>296</v>
      </c>
      <c r="HF1641" s="2">
        <v>0</v>
      </c>
      <c r="HG1641" s="2">
        <v>0</v>
      </c>
      <c r="HH1641">
        <v>0</v>
      </c>
      <c r="HI1641" s="2">
        <v>1972</v>
      </c>
      <c r="HJ1641" s="2">
        <v>1972</v>
      </c>
      <c r="HK1641" s="2">
        <v>0</v>
      </c>
      <c r="HL1641">
        <v>0</v>
      </c>
      <c r="HM1641" s="2">
        <v>0</v>
      </c>
      <c r="HN1641" s="2">
        <v>0</v>
      </c>
      <c r="HO1641" s="2">
        <v>0</v>
      </c>
      <c r="HP1641">
        <v>0</v>
      </c>
      <c r="HQ1641" s="2">
        <v>18.18</v>
      </c>
      <c r="HS1641" s="2">
        <v>1972</v>
      </c>
      <c r="HV1641" t="s">
        <v>289</v>
      </c>
      <c r="HY1641" t="s">
        <v>290</v>
      </c>
      <c r="HZ1641" t="s">
        <v>290</v>
      </c>
      <c r="IF1641" t="str">
        <f>""</f>
        <v/>
      </c>
      <c r="IG1641" t="str">
        <f>""</f>
        <v/>
      </c>
      <c r="IH1641" t="str">
        <f>""</f>
        <v/>
      </c>
      <c r="IT1641" t="str">
        <f>""</f>
        <v/>
      </c>
      <c r="IY1641" t="str">
        <f>""</f>
        <v/>
      </c>
      <c r="JB1641" t="s">
        <v>271</v>
      </c>
      <c r="JD1641" t="str">
        <f>""</f>
        <v/>
      </c>
      <c r="JE1641" t="str">
        <f>""</f>
        <v/>
      </c>
      <c r="JO1641" t="str">
        <f>""</f>
        <v/>
      </c>
      <c r="JP1641" t="str">
        <f>""</f>
        <v/>
      </c>
      <c r="JQ1641" t="str">
        <f>HYPERLINK("https://web.datatree.com/?/property?propertyId=4975076")</f>
        <v>https://web.datatree.com/?/property?propertyId=4975076</v>
      </c>
    </row>
    <row r="1642" spans="1:277" x14ac:dyDescent="0.25">
      <c r="A1642">
        <v>1640</v>
      </c>
      <c r="B1642" s="15" t="s">
        <v>18833</v>
      </c>
      <c r="C1642" s="15" t="s">
        <v>18832</v>
      </c>
      <c r="D1642" s="15" t="s">
        <v>18834</v>
      </c>
      <c r="E1642" s="15" t="s">
        <v>18835</v>
      </c>
      <c r="F1642" s="15" t="s">
        <v>18836</v>
      </c>
      <c r="G1642" s="15" t="s">
        <v>243</v>
      </c>
      <c r="H1642" s="15">
        <v>85555</v>
      </c>
      <c r="I1642" s="15" t="s">
        <v>18837</v>
      </c>
      <c r="J1642" s="23" t="s">
        <v>18838</v>
      </c>
      <c r="K1642" s="15" t="s">
        <v>18839</v>
      </c>
      <c r="L1642" s="16" t="s">
        <v>18840</v>
      </c>
      <c r="M1642" s="17" t="str">
        <f t="shared" si="496"/>
        <v>6/31/2022</v>
      </c>
      <c r="N1642" s="15">
        <v>10834</v>
      </c>
      <c r="O1642" s="18">
        <f t="shared" si="499"/>
        <v>0</v>
      </c>
      <c r="P1642" s="19" t="str">
        <f t="shared" si="500"/>
        <v>$0.00</v>
      </c>
      <c r="Q1642" s="16">
        <v>44834</v>
      </c>
      <c r="R1642" s="19" t="str">
        <f t="shared" si="497"/>
        <v>09/30/22</v>
      </c>
      <c r="S1642" t="str">
        <f t="shared" si="501"/>
        <v>MOHAVE</v>
      </c>
      <c r="T1642" s="6" t="str">
        <f t="shared" si="502"/>
        <v>124-13-006</v>
      </c>
      <c r="U1642" t="str">
        <f t="shared" si="503"/>
        <v xml:space="preserve">7002 S KAISER DR </v>
      </c>
      <c r="V1642" t="str">
        <f t="shared" si="504"/>
        <v>MOHAVE VALLEY</v>
      </c>
      <c r="W1642" t="str">
        <f t="shared" si="505"/>
        <v>AZ</v>
      </c>
      <c r="X1642" t="str">
        <f t="shared" si="506"/>
        <v>86440-9106</v>
      </c>
      <c r="Y1642" t="str">
        <f t="shared" si="507"/>
        <v>THOMAS</v>
      </c>
      <c r="Z1642" t="str">
        <f t="shared" si="508"/>
        <v>WIECZOREK</v>
      </c>
      <c r="AA1642" t="str">
        <f t="shared" si="509"/>
        <v>NE4 NW4 SW4 CONT 10 AC M/L</v>
      </c>
      <c r="AB1642">
        <f t="shared" si="510"/>
        <v>10</v>
      </c>
      <c r="AC1642" t="str">
        <f t="shared" si="511"/>
        <v>MOHAVE</v>
      </c>
      <c r="AI1642">
        <f t="shared" si="498"/>
        <v>10</v>
      </c>
      <c r="AO1642" t="s">
        <v>13555</v>
      </c>
      <c r="AP1642" t="s">
        <v>13556</v>
      </c>
      <c r="AQ1642" t="s">
        <v>968</v>
      </c>
      <c r="AR1642" t="s">
        <v>13557</v>
      </c>
      <c r="AS1642" t="s">
        <v>240</v>
      </c>
      <c r="AT1642">
        <v>6</v>
      </c>
      <c r="AU1642" t="s">
        <v>13558</v>
      </c>
      <c r="AV1642" t="s">
        <v>13559</v>
      </c>
      <c r="AW1642" t="s">
        <v>13560</v>
      </c>
      <c r="AX1642" t="s">
        <v>13557</v>
      </c>
      <c r="AY1642" t="s">
        <v>240</v>
      </c>
      <c r="AZ1642">
        <v>6</v>
      </c>
      <c r="BC1642" t="s">
        <v>13561</v>
      </c>
      <c r="BD1642" t="s">
        <v>13562</v>
      </c>
      <c r="BH1642" t="s">
        <v>407</v>
      </c>
      <c r="BI1642" t="s">
        <v>613</v>
      </c>
      <c r="BK1642">
        <v>3000</v>
      </c>
      <c r="BN1642" t="s">
        <v>13563</v>
      </c>
      <c r="BO1642" t="s">
        <v>302</v>
      </c>
      <c r="BQ1642" t="s">
        <v>975</v>
      </c>
      <c r="BR1642" t="s">
        <v>976</v>
      </c>
      <c r="BS1642" t="s">
        <v>243</v>
      </c>
      <c r="BT1642" t="str">
        <f>"86406"</f>
        <v>86406</v>
      </c>
      <c r="BU1642" t="str">
        <f>"86406-6002"</f>
        <v>86406-6002</v>
      </c>
      <c r="BV1642" t="s">
        <v>244</v>
      </c>
      <c r="BX1642" t="s">
        <v>13564</v>
      </c>
      <c r="BY1642" t="s">
        <v>13565</v>
      </c>
      <c r="BZ1642" t="s">
        <v>457</v>
      </c>
      <c r="CA1642">
        <v>7002</v>
      </c>
      <c r="CD1642" t="s">
        <v>13566</v>
      </c>
      <c r="CE1642" t="s">
        <v>302</v>
      </c>
      <c r="CG1642" t="s">
        <v>2292</v>
      </c>
      <c r="CH1642" t="s">
        <v>976</v>
      </c>
      <c r="CI1642" t="s">
        <v>243</v>
      </c>
      <c r="CJ1642" t="str">
        <f>"86440-9106"</f>
        <v>86440-9106</v>
      </c>
      <c r="CK1642" t="s">
        <v>13567</v>
      </c>
      <c r="CL1642" t="s">
        <v>13568</v>
      </c>
      <c r="CM1642" t="s">
        <v>13569</v>
      </c>
      <c r="CN1642" t="s">
        <v>254</v>
      </c>
      <c r="CO1642" t="s">
        <v>2091</v>
      </c>
      <c r="CP1642" t="str">
        <f>"124-13-006"</f>
        <v>124-13-006</v>
      </c>
      <c r="CQ1642" t="str">
        <f>"12413006"</f>
        <v>12413006</v>
      </c>
      <c r="CR1642" t="str">
        <f>"R12413006"</f>
        <v>R12413006</v>
      </c>
      <c r="CS1642">
        <v>4015</v>
      </c>
      <c r="CU1642">
        <v>953401</v>
      </c>
      <c r="CV1642">
        <v>1030</v>
      </c>
      <c r="CW1642" t="s">
        <v>256</v>
      </c>
      <c r="CX1642" t="s">
        <v>424</v>
      </c>
      <c r="CY1642" t="s">
        <v>559</v>
      </c>
      <c r="CZ1642">
        <v>5</v>
      </c>
      <c r="DB1642">
        <v>34.668746163756502</v>
      </c>
      <c r="DC1642">
        <v>-114.17342137980501</v>
      </c>
      <c r="DK1642" t="s">
        <v>1468</v>
      </c>
      <c r="DL1642" t="s">
        <v>1468</v>
      </c>
      <c r="DO1642" t="str">
        <f>""</f>
        <v/>
      </c>
      <c r="DQ1642">
        <v>0</v>
      </c>
      <c r="DR1642">
        <v>0</v>
      </c>
      <c r="DS1642">
        <v>0</v>
      </c>
      <c r="DT1642">
        <v>0</v>
      </c>
      <c r="DW1642">
        <v>0</v>
      </c>
      <c r="DX1642">
        <v>2006</v>
      </c>
      <c r="DZ1642">
        <v>0</v>
      </c>
      <c r="EA1642">
        <v>0</v>
      </c>
      <c r="EB1642">
        <v>0</v>
      </c>
      <c r="EC1642">
        <v>0</v>
      </c>
      <c r="ED1642">
        <v>0</v>
      </c>
      <c r="EE1642">
        <v>0</v>
      </c>
      <c r="EF1642">
        <v>0</v>
      </c>
      <c r="EG1642">
        <v>0</v>
      </c>
      <c r="EH1642">
        <v>0</v>
      </c>
      <c r="EI1642">
        <v>0</v>
      </c>
      <c r="EL1642">
        <v>0</v>
      </c>
      <c r="EN1642">
        <v>0</v>
      </c>
      <c r="EP1642">
        <v>0</v>
      </c>
      <c r="ER1642">
        <v>0</v>
      </c>
      <c r="ET1642">
        <v>0</v>
      </c>
      <c r="EX1642" t="s">
        <v>13570</v>
      </c>
      <c r="EY1642">
        <v>0</v>
      </c>
      <c r="EZ1642" t="s">
        <v>13571</v>
      </c>
      <c r="FA1642">
        <v>1020</v>
      </c>
      <c r="FJ1642" t="s">
        <v>1111</v>
      </c>
      <c r="FL1642">
        <v>0</v>
      </c>
      <c r="FQ1642" t="s">
        <v>336</v>
      </c>
      <c r="FR1642" t="s">
        <v>12384</v>
      </c>
      <c r="FS1642" t="s">
        <v>12385</v>
      </c>
      <c r="FU1642">
        <v>435600</v>
      </c>
      <c r="FV1642">
        <v>10</v>
      </c>
      <c r="FW1642">
        <v>0</v>
      </c>
      <c r="FX1642">
        <v>0</v>
      </c>
      <c r="FY1642">
        <v>0</v>
      </c>
      <c r="FZ1642">
        <v>0</v>
      </c>
      <c r="GD1642">
        <v>1</v>
      </c>
      <c r="GE1642" t="s">
        <v>2062</v>
      </c>
      <c r="GF1642" t="s">
        <v>1114</v>
      </c>
      <c r="GI1642" t="s">
        <v>407</v>
      </c>
      <c r="GJ1642" t="s">
        <v>1469</v>
      </c>
      <c r="GK1642" t="s">
        <v>1470</v>
      </c>
      <c r="GL1642" s="1">
        <v>40135</v>
      </c>
      <c r="GM1642" t="s">
        <v>267</v>
      </c>
      <c r="GN1642" t="str">
        <f>"TRUE"</f>
        <v>TRUE</v>
      </c>
      <c r="GO1642">
        <v>2022</v>
      </c>
      <c r="GP1642">
        <v>2020</v>
      </c>
      <c r="GQ1642">
        <v>1370</v>
      </c>
      <c r="GR1642" t="s">
        <v>246</v>
      </c>
      <c r="GS1642" t="s">
        <v>246</v>
      </c>
      <c r="GT1642" t="s">
        <v>246</v>
      </c>
      <c r="GU1642" t="s">
        <v>246</v>
      </c>
      <c r="GV1642" t="s">
        <v>246</v>
      </c>
      <c r="GW1642" t="s">
        <v>246</v>
      </c>
      <c r="GX1642" t="s">
        <v>246</v>
      </c>
      <c r="GY1642" t="s">
        <v>246</v>
      </c>
      <c r="GZ1642" t="s">
        <v>246</v>
      </c>
      <c r="HA1642" t="s">
        <v>246</v>
      </c>
      <c r="HB1642" t="s">
        <v>246</v>
      </c>
      <c r="HC1642" t="s">
        <v>246</v>
      </c>
      <c r="HD1642" t="s">
        <v>246</v>
      </c>
      <c r="HE1642" s="2">
        <v>2793</v>
      </c>
      <c r="HF1642" s="2">
        <v>0</v>
      </c>
      <c r="HG1642" s="2">
        <v>0</v>
      </c>
      <c r="HH1642">
        <v>0</v>
      </c>
      <c r="HI1642" s="2">
        <v>18623</v>
      </c>
      <c r="HJ1642" s="2">
        <v>3925</v>
      </c>
      <c r="HK1642" s="2">
        <v>14698</v>
      </c>
      <c r="HL1642">
        <v>78.92</v>
      </c>
      <c r="HM1642" s="2">
        <v>0</v>
      </c>
      <c r="HN1642" s="2">
        <v>0</v>
      </c>
      <c r="HO1642" s="2">
        <v>0</v>
      </c>
      <c r="HP1642">
        <v>0</v>
      </c>
      <c r="HQ1642" s="2">
        <v>185.42</v>
      </c>
      <c r="HS1642" s="2">
        <v>18623</v>
      </c>
      <c r="HV1642" t="s">
        <v>410</v>
      </c>
      <c r="HY1642" t="s">
        <v>411</v>
      </c>
      <c r="HZ1642" t="s">
        <v>411</v>
      </c>
      <c r="IB1642" s="1">
        <v>43528</v>
      </c>
      <c r="IC1642" s="1">
        <v>43529</v>
      </c>
      <c r="IE1642" t="s">
        <v>2810</v>
      </c>
      <c r="IF1642" t="str">
        <f>""</f>
        <v/>
      </c>
      <c r="IG1642" t="str">
        <f>"2019.10824"</f>
        <v>2019.10824</v>
      </c>
      <c r="IH1642" t="str">
        <f>""</f>
        <v/>
      </c>
      <c r="II1642" s="1">
        <v>43525</v>
      </c>
      <c r="IJ1642" s="1">
        <v>43529</v>
      </c>
      <c r="IK1642" s="2">
        <v>18500</v>
      </c>
      <c r="IM1642" t="s">
        <v>270</v>
      </c>
      <c r="IN1642" t="s">
        <v>13572</v>
      </c>
      <c r="IT1642" t="str">
        <f>""</f>
        <v/>
      </c>
      <c r="IY1642" t="str">
        <f>""</f>
        <v/>
      </c>
      <c r="JA1642" t="s">
        <v>1060</v>
      </c>
      <c r="JB1642" t="s">
        <v>271</v>
      </c>
      <c r="JD1642" t="str">
        <f>"2019.10823"</f>
        <v>2019.10823</v>
      </c>
      <c r="JE1642" t="str">
        <f>""</f>
        <v/>
      </c>
      <c r="JO1642" t="str">
        <f>""</f>
        <v/>
      </c>
      <c r="JP1642" t="str">
        <f>""</f>
        <v/>
      </c>
      <c r="JQ1642" t="str">
        <f>HYPERLINK("https://web.datatree.com/?/property?propertyId=4918732")</f>
        <v>https://web.datatree.com/?/property?propertyId=4918732</v>
      </c>
    </row>
    <row r="1643" spans="1:277" x14ac:dyDescent="0.25">
      <c r="A1643">
        <v>1641</v>
      </c>
      <c r="B1643" s="15" t="s">
        <v>18833</v>
      </c>
      <c r="C1643" s="15" t="s">
        <v>18832</v>
      </c>
      <c r="D1643" s="15" t="s">
        <v>18834</v>
      </c>
      <c r="E1643" s="15" t="s">
        <v>18835</v>
      </c>
      <c r="F1643" s="15" t="s">
        <v>18836</v>
      </c>
      <c r="G1643" s="15" t="s">
        <v>243</v>
      </c>
      <c r="H1643" s="15">
        <v>85555</v>
      </c>
      <c r="I1643" s="15" t="s">
        <v>18837</v>
      </c>
      <c r="J1643" s="23" t="s">
        <v>18838</v>
      </c>
      <c r="K1643" s="15" t="s">
        <v>18839</v>
      </c>
      <c r="L1643" s="16" t="s">
        <v>18840</v>
      </c>
      <c r="M1643" s="17" t="str">
        <f t="shared" si="496"/>
        <v>6/31/2022</v>
      </c>
      <c r="N1643" s="15">
        <v>10835</v>
      </c>
      <c r="O1643" s="18">
        <f t="shared" si="499"/>
        <v>0</v>
      </c>
      <c r="P1643" s="19" t="str">
        <f t="shared" si="500"/>
        <v>$0.00</v>
      </c>
      <c r="Q1643" s="16">
        <v>44834</v>
      </c>
      <c r="R1643" s="19" t="str">
        <f t="shared" si="497"/>
        <v>09/30/22</v>
      </c>
      <c r="S1643" t="str">
        <f t="shared" si="501"/>
        <v>MOHAVE</v>
      </c>
      <c r="T1643" s="6" t="str">
        <f t="shared" si="502"/>
        <v>317-49-050</v>
      </c>
      <c r="U1643" t="str">
        <f t="shared" si="503"/>
        <v xml:space="preserve">650 COCHRAN ST #8 </v>
      </c>
      <c r="V1643" t="str">
        <f t="shared" si="504"/>
        <v>SIMI VALLEY</v>
      </c>
      <c r="W1643" t="str">
        <f t="shared" si="505"/>
        <v>CA</v>
      </c>
      <c r="X1643" t="str">
        <f t="shared" si="506"/>
        <v>93065</v>
      </c>
      <c r="Y1643" t="str">
        <f t="shared" si="507"/>
        <v>ROBERT</v>
      </c>
      <c r="Z1643" t="str">
        <f t="shared" si="508"/>
        <v>DYCK</v>
      </c>
      <c r="AA1643" t="str">
        <f t="shared" si="509"/>
        <v>NW4 NW4 SW4 CONT 10AC 317-49-025 SPLIT INTO (317-49-034 THRU 052)</v>
      </c>
      <c r="AB1643">
        <f t="shared" si="510"/>
        <v>10</v>
      </c>
      <c r="AC1643" t="str">
        <f t="shared" si="511"/>
        <v>MOHAVE</v>
      </c>
      <c r="AI1643">
        <f t="shared" si="498"/>
        <v>10</v>
      </c>
      <c r="AO1643" t="s">
        <v>13573</v>
      </c>
      <c r="AP1643" t="s">
        <v>841</v>
      </c>
      <c r="AQ1643" t="s">
        <v>841</v>
      </c>
      <c r="AR1643" t="s">
        <v>13574</v>
      </c>
      <c r="AS1643" t="s">
        <v>240</v>
      </c>
      <c r="AT1643">
        <v>1</v>
      </c>
      <c r="BC1643" t="s">
        <v>13575</v>
      </c>
      <c r="BD1643" t="s">
        <v>13573</v>
      </c>
      <c r="BH1643" t="s">
        <v>242</v>
      </c>
      <c r="BS1643" t="s">
        <v>243</v>
      </c>
      <c r="BV1643" t="s">
        <v>244</v>
      </c>
      <c r="BY1643" t="s">
        <v>245</v>
      </c>
      <c r="CA1643">
        <v>650</v>
      </c>
      <c r="CD1643" t="s">
        <v>4928</v>
      </c>
      <c r="CE1643" t="s">
        <v>375</v>
      </c>
      <c r="CF1643">
        <v>8</v>
      </c>
      <c r="CG1643" t="s">
        <v>6076</v>
      </c>
      <c r="CH1643" t="s">
        <v>6076</v>
      </c>
      <c r="CI1643" t="s">
        <v>328</v>
      </c>
      <c r="CJ1643" t="str">
        <f>"93065"</f>
        <v>93065</v>
      </c>
      <c r="CK1643" t="s">
        <v>2685</v>
      </c>
      <c r="CL1643" t="s">
        <v>13576</v>
      </c>
      <c r="CM1643" t="s">
        <v>13577</v>
      </c>
      <c r="CN1643" t="s">
        <v>254</v>
      </c>
      <c r="CO1643" t="s">
        <v>13578</v>
      </c>
      <c r="CP1643" t="str">
        <f>"317-49-050"</f>
        <v>317-49-050</v>
      </c>
      <c r="CQ1643" t="str">
        <f>"31749050"</f>
        <v>31749050</v>
      </c>
      <c r="CR1643" t="str">
        <f>"R31749050"</f>
        <v>R31749050</v>
      </c>
      <c r="CS1643">
        <v>4015</v>
      </c>
      <c r="CX1643" t="s">
        <v>941</v>
      </c>
      <c r="CY1643" t="s">
        <v>1109</v>
      </c>
      <c r="CZ1643">
        <v>25</v>
      </c>
      <c r="DB1643">
        <v>35.697780381719397</v>
      </c>
      <c r="DC1643">
        <v>-114.485756275911</v>
      </c>
      <c r="DK1643" t="s">
        <v>1110</v>
      </c>
      <c r="DL1643" t="s">
        <v>1110</v>
      </c>
      <c r="DO1643" t="str">
        <f>""</f>
        <v/>
      </c>
      <c r="DQ1643">
        <v>0</v>
      </c>
      <c r="DR1643">
        <v>0</v>
      </c>
      <c r="DS1643">
        <v>0</v>
      </c>
      <c r="DT1643">
        <v>0</v>
      </c>
      <c r="DW1643">
        <v>0</v>
      </c>
      <c r="DX1643">
        <v>0</v>
      </c>
      <c r="DZ1643">
        <v>0</v>
      </c>
      <c r="EA1643">
        <v>0</v>
      </c>
      <c r="EB1643">
        <v>0</v>
      </c>
      <c r="EC1643">
        <v>0</v>
      </c>
      <c r="ED1643">
        <v>0</v>
      </c>
      <c r="EE1643">
        <v>0</v>
      </c>
      <c r="EF1643">
        <v>0</v>
      </c>
      <c r="EG1643">
        <v>0</v>
      </c>
      <c r="EH1643">
        <v>0</v>
      </c>
      <c r="EI1643">
        <v>0</v>
      </c>
      <c r="EL1643">
        <v>0</v>
      </c>
      <c r="EN1643">
        <v>0</v>
      </c>
      <c r="EP1643">
        <v>0</v>
      </c>
      <c r="ER1643">
        <v>0</v>
      </c>
      <c r="ET1643">
        <v>0</v>
      </c>
      <c r="EY1643">
        <v>0</v>
      </c>
      <c r="FA1643">
        <v>0</v>
      </c>
      <c r="FL1643">
        <v>0</v>
      </c>
      <c r="FQ1643" t="s">
        <v>261</v>
      </c>
      <c r="FR1643" t="s">
        <v>354</v>
      </c>
      <c r="FS1643" t="s">
        <v>355</v>
      </c>
      <c r="FU1643">
        <v>435600</v>
      </c>
      <c r="FV1643">
        <v>10</v>
      </c>
      <c r="FW1643">
        <v>0</v>
      </c>
      <c r="FX1643">
        <v>0</v>
      </c>
      <c r="FY1643">
        <v>0</v>
      </c>
      <c r="FZ1643">
        <v>0</v>
      </c>
      <c r="GI1643" t="s">
        <v>264</v>
      </c>
      <c r="GJ1643" t="s">
        <v>943</v>
      </c>
      <c r="GK1643" t="s">
        <v>944</v>
      </c>
      <c r="GL1643" s="1">
        <v>40135</v>
      </c>
      <c r="GM1643" t="s">
        <v>267</v>
      </c>
      <c r="GN1643" t="str">
        <f>"FALSE"</f>
        <v>FALSE</v>
      </c>
      <c r="GO1643">
        <v>2022</v>
      </c>
      <c r="GP1643">
        <v>2020</v>
      </c>
      <c r="GQ1643">
        <v>400</v>
      </c>
      <c r="GR1643" t="s">
        <v>246</v>
      </c>
      <c r="GS1643" t="s">
        <v>246</v>
      </c>
      <c r="GT1643" t="s">
        <v>246</v>
      </c>
      <c r="GU1643" t="s">
        <v>246</v>
      </c>
      <c r="GV1643" t="s">
        <v>246</v>
      </c>
      <c r="GW1643" t="s">
        <v>246</v>
      </c>
      <c r="GX1643" t="s">
        <v>246</v>
      </c>
      <c r="GY1643" t="s">
        <v>246</v>
      </c>
      <c r="GZ1643" t="s">
        <v>246</v>
      </c>
      <c r="HA1643" t="s">
        <v>246</v>
      </c>
      <c r="HB1643" t="s">
        <v>246</v>
      </c>
      <c r="HC1643" t="s">
        <v>246</v>
      </c>
      <c r="HD1643" t="s">
        <v>246</v>
      </c>
      <c r="HE1643" s="2">
        <v>4576</v>
      </c>
      <c r="HF1643" s="2">
        <v>0</v>
      </c>
      <c r="HG1643" s="2">
        <v>0</v>
      </c>
      <c r="HH1643">
        <v>0</v>
      </c>
      <c r="HI1643" s="2">
        <v>30504</v>
      </c>
      <c r="HJ1643" s="2">
        <v>30504</v>
      </c>
      <c r="HK1643" s="2">
        <v>0</v>
      </c>
      <c r="HL1643">
        <v>0</v>
      </c>
      <c r="HM1643" s="2">
        <v>0</v>
      </c>
      <c r="HN1643" s="2">
        <v>0</v>
      </c>
      <c r="HO1643" s="2">
        <v>0</v>
      </c>
      <c r="HP1643">
        <v>0</v>
      </c>
      <c r="HQ1643" s="2">
        <v>197.44</v>
      </c>
      <c r="HS1643" s="2">
        <v>30504</v>
      </c>
      <c r="HV1643" t="s">
        <v>315</v>
      </c>
      <c r="HY1643" t="s">
        <v>316</v>
      </c>
      <c r="HZ1643" t="s">
        <v>317</v>
      </c>
      <c r="IA1643" t="s">
        <v>318</v>
      </c>
      <c r="IB1643" s="1">
        <v>35761</v>
      </c>
      <c r="IC1643" s="1">
        <v>35768</v>
      </c>
      <c r="ID1643" s="2">
        <v>0</v>
      </c>
      <c r="IE1643" t="s">
        <v>319</v>
      </c>
      <c r="IF1643" t="str">
        <f>"                    "</f>
        <v xml:space="preserve">                    </v>
      </c>
      <c r="IG1643" t="str">
        <f>"3000.73"</f>
        <v>3000.73</v>
      </c>
      <c r="IH1643" t="str">
        <f>""</f>
        <v/>
      </c>
      <c r="IT1643" t="str">
        <f>""</f>
        <v/>
      </c>
      <c r="IY1643" t="str">
        <f>""</f>
        <v/>
      </c>
      <c r="JB1643" t="s">
        <v>271</v>
      </c>
      <c r="JD1643" t="str">
        <f>""</f>
        <v/>
      </c>
      <c r="JE1643" t="str">
        <f>""</f>
        <v/>
      </c>
      <c r="JO1643" t="str">
        <f>""</f>
        <v/>
      </c>
      <c r="JP1643" t="str">
        <f>""</f>
        <v/>
      </c>
      <c r="JQ1643" t="str">
        <f>HYPERLINK("https://web.datatree.com/?/property?propertyId=4904300")</f>
        <v>https://web.datatree.com/?/property?propertyId=4904300</v>
      </c>
    </row>
    <row r="1644" spans="1:277" x14ac:dyDescent="0.25">
      <c r="A1644">
        <v>1642</v>
      </c>
      <c r="B1644" s="15" t="s">
        <v>18833</v>
      </c>
      <c r="C1644" s="15" t="s">
        <v>18832</v>
      </c>
      <c r="D1644" s="15" t="s">
        <v>18834</v>
      </c>
      <c r="E1644" s="15" t="s">
        <v>18835</v>
      </c>
      <c r="F1644" s="15" t="s">
        <v>18836</v>
      </c>
      <c r="G1644" s="15" t="s">
        <v>243</v>
      </c>
      <c r="H1644" s="15">
        <v>85555</v>
      </c>
      <c r="I1644" s="15" t="s">
        <v>18837</v>
      </c>
      <c r="J1644" s="23" t="s">
        <v>18838</v>
      </c>
      <c r="K1644" s="15" t="s">
        <v>18839</v>
      </c>
      <c r="L1644" s="16" t="s">
        <v>18840</v>
      </c>
      <c r="M1644" s="17" t="str">
        <f t="shared" si="496"/>
        <v>6/31/2022</v>
      </c>
      <c r="N1644" s="15">
        <v>10836</v>
      </c>
      <c r="O1644" s="18">
        <f t="shared" si="499"/>
        <v>0</v>
      </c>
      <c r="P1644" s="19" t="str">
        <f t="shared" si="500"/>
        <v>$0.00</v>
      </c>
      <c r="Q1644" s="16">
        <v>44834</v>
      </c>
      <c r="R1644" s="19" t="str">
        <f t="shared" si="497"/>
        <v>09/30/22</v>
      </c>
      <c r="S1644" t="str">
        <f t="shared" si="501"/>
        <v>MOHAVE</v>
      </c>
      <c r="T1644" s="6" t="str">
        <f t="shared" si="502"/>
        <v>201-30-030</v>
      </c>
      <c r="U1644" t="str">
        <f t="shared" si="503"/>
        <v xml:space="preserve">1447 N BROAD ST </v>
      </c>
      <c r="V1644" t="str">
        <f t="shared" si="504"/>
        <v>GRIFFITH</v>
      </c>
      <c r="W1644" t="str">
        <f t="shared" si="505"/>
        <v>IN</v>
      </c>
      <c r="X1644" t="str">
        <f t="shared" si="506"/>
        <v>46319-1537</v>
      </c>
      <c r="Y1644" t="str">
        <f t="shared" si="507"/>
        <v>BO</v>
      </c>
      <c r="Z1644" t="str">
        <f t="shared" si="508"/>
        <v>LICINA</v>
      </c>
      <c r="AA1644" t="str">
        <f t="shared" si="509"/>
        <v>NE4 SE4 NW4 CONT 10 AC</v>
      </c>
      <c r="AB1644">
        <f t="shared" si="510"/>
        <v>10</v>
      </c>
      <c r="AC1644" t="str">
        <f t="shared" si="511"/>
        <v>MOHAVE</v>
      </c>
      <c r="AI1644">
        <f t="shared" si="498"/>
        <v>10</v>
      </c>
      <c r="AO1644" t="s">
        <v>13579</v>
      </c>
      <c r="AP1644" t="s">
        <v>13580</v>
      </c>
      <c r="AQ1644" t="s">
        <v>13580</v>
      </c>
      <c r="AR1644" t="s">
        <v>13581</v>
      </c>
      <c r="AS1644" t="s">
        <v>240</v>
      </c>
      <c r="AT1644">
        <v>1</v>
      </c>
      <c r="BC1644" t="s">
        <v>13582</v>
      </c>
      <c r="BD1644" t="s">
        <v>13579</v>
      </c>
      <c r="BH1644" t="s">
        <v>242</v>
      </c>
      <c r="BS1644" t="s">
        <v>243</v>
      </c>
      <c r="BV1644" t="s">
        <v>244</v>
      </c>
      <c r="BY1644" t="s">
        <v>245</v>
      </c>
      <c r="BZ1644" t="s">
        <v>246</v>
      </c>
      <c r="CA1644">
        <v>1447</v>
      </c>
      <c r="CD1644" t="s">
        <v>10380</v>
      </c>
      <c r="CE1644" t="s">
        <v>375</v>
      </c>
      <c r="CG1644" t="s">
        <v>12937</v>
      </c>
      <c r="CH1644" t="s">
        <v>12937</v>
      </c>
      <c r="CI1644" t="s">
        <v>2056</v>
      </c>
      <c r="CJ1644" t="str">
        <f>"46319-1537"</f>
        <v>46319-1537</v>
      </c>
      <c r="CK1644" t="s">
        <v>1451</v>
      </c>
      <c r="CL1644" t="s">
        <v>13583</v>
      </c>
      <c r="CM1644" t="s">
        <v>13584</v>
      </c>
      <c r="CN1644" t="s">
        <v>254</v>
      </c>
      <c r="CO1644" t="s">
        <v>13585</v>
      </c>
      <c r="CP1644" t="str">
        <f>"201-30-030"</f>
        <v>201-30-030</v>
      </c>
      <c r="CQ1644" t="str">
        <f>"20130030"</f>
        <v>20130030</v>
      </c>
      <c r="CR1644" t="str">
        <f>"R20130030"</f>
        <v>R20130030</v>
      </c>
      <c r="CS1644">
        <v>4015</v>
      </c>
      <c r="CW1644" t="s">
        <v>256</v>
      </c>
      <c r="CX1644" t="s">
        <v>707</v>
      </c>
      <c r="CY1644" t="s">
        <v>258</v>
      </c>
      <c r="CZ1644">
        <v>33</v>
      </c>
      <c r="DB1644">
        <v>34.814650406873803</v>
      </c>
      <c r="DC1644">
        <v>-113.55662842498801</v>
      </c>
      <c r="DK1644" t="s">
        <v>1956</v>
      </c>
      <c r="DL1644" t="s">
        <v>1956</v>
      </c>
      <c r="DO1644" t="str">
        <f>""</f>
        <v/>
      </c>
      <c r="DQ1644">
        <v>0</v>
      </c>
      <c r="DR1644">
        <v>0</v>
      </c>
      <c r="DS1644">
        <v>0</v>
      </c>
      <c r="DT1644">
        <v>0</v>
      </c>
      <c r="DW1644">
        <v>0</v>
      </c>
      <c r="DX1644">
        <v>0</v>
      </c>
      <c r="DZ1644">
        <v>0</v>
      </c>
      <c r="EA1644">
        <v>0</v>
      </c>
      <c r="EB1644">
        <v>0</v>
      </c>
      <c r="EC1644">
        <v>0</v>
      </c>
      <c r="ED1644">
        <v>0</v>
      </c>
      <c r="EE1644">
        <v>0</v>
      </c>
      <c r="EF1644">
        <v>0</v>
      </c>
      <c r="EG1644">
        <v>0</v>
      </c>
      <c r="EH1644">
        <v>0</v>
      </c>
      <c r="EI1644">
        <v>0</v>
      </c>
      <c r="EL1644">
        <v>0</v>
      </c>
      <c r="EN1644">
        <v>0</v>
      </c>
      <c r="EP1644">
        <v>0</v>
      </c>
      <c r="ER1644">
        <v>0</v>
      </c>
      <c r="ET1644">
        <v>0</v>
      </c>
      <c r="EY1644">
        <v>0</v>
      </c>
      <c r="FA1644">
        <v>0</v>
      </c>
      <c r="FL1644">
        <v>0</v>
      </c>
      <c r="FQ1644" t="s">
        <v>336</v>
      </c>
      <c r="FR1644" t="s">
        <v>405</v>
      </c>
      <c r="FS1644" t="s">
        <v>406</v>
      </c>
      <c r="FU1644">
        <v>435600</v>
      </c>
      <c r="FV1644">
        <v>10</v>
      </c>
      <c r="FW1644">
        <v>0</v>
      </c>
      <c r="FX1644">
        <v>0</v>
      </c>
      <c r="FY1644">
        <v>0</v>
      </c>
      <c r="FZ1644">
        <v>0</v>
      </c>
      <c r="GI1644" t="s">
        <v>407</v>
      </c>
      <c r="GJ1644" t="s">
        <v>709</v>
      </c>
      <c r="GK1644" t="s">
        <v>710</v>
      </c>
      <c r="GL1644" s="1">
        <v>40135</v>
      </c>
      <c r="GM1644" t="s">
        <v>267</v>
      </c>
      <c r="GN1644" t="str">
        <f>"TRUE"</f>
        <v>TRUE</v>
      </c>
      <c r="GO1644">
        <v>2022</v>
      </c>
      <c r="GP1644">
        <v>2020</v>
      </c>
      <c r="GQ1644">
        <v>600</v>
      </c>
      <c r="GR1644" t="s">
        <v>246</v>
      </c>
      <c r="GS1644" t="s">
        <v>246</v>
      </c>
      <c r="GT1644" t="s">
        <v>246</v>
      </c>
      <c r="GU1644" t="s">
        <v>246</v>
      </c>
      <c r="GV1644" t="s">
        <v>246</v>
      </c>
      <c r="GW1644" t="s">
        <v>246</v>
      </c>
      <c r="GX1644" t="s">
        <v>246</v>
      </c>
      <c r="GY1644" t="s">
        <v>246</v>
      </c>
      <c r="GZ1644" t="s">
        <v>246</v>
      </c>
      <c r="HA1644" t="s">
        <v>246</v>
      </c>
      <c r="HB1644" t="s">
        <v>246</v>
      </c>
      <c r="HC1644" t="s">
        <v>246</v>
      </c>
      <c r="HD1644" t="s">
        <v>246</v>
      </c>
      <c r="HE1644" s="2">
        <v>192</v>
      </c>
      <c r="HF1644" s="2">
        <v>0</v>
      </c>
      <c r="HG1644" s="2">
        <v>0</v>
      </c>
      <c r="HH1644">
        <v>0</v>
      </c>
      <c r="HI1644" s="2">
        <v>1282</v>
      </c>
      <c r="HJ1644" s="2">
        <v>1282</v>
      </c>
      <c r="HK1644" s="2">
        <v>0</v>
      </c>
      <c r="HL1644">
        <v>0</v>
      </c>
      <c r="HM1644" s="2">
        <v>0</v>
      </c>
      <c r="HN1644" s="2">
        <v>0</v>
      </c>
      <c r="HO1644" s="2">
        <v>0</v>
      </c>
      <c r="HP1644">
        <v>0</v>
      </c>
      <c r="HQ1644" s="2">
        <v>11.8</v>
      </c>
      <c r="HS1644" s="2">
        <v>1282</v>
      </c>
      <c r="HV1644" t="s">
        <v>289</v>
      </c>
      <c r="HY1644" t="s">
        <v>290</v>
      </c>
      <c r="HZ1644" t="s">
        <v>290</v>
      </c>
      <c r="IB1644" s="1">
        <v>39270</v>
      </c>
      <c r="IC1644" s="1">
        <v>39279</v>
      </c>
      <c r="ID1644" s="2">
        <v>5000</v>
      </c>
      <c r="IE1644" t="s">
        <v>567</v>
      </c>
      <c r="IF1644" t="str">
        <f>"                    "</f>
        <v xml:space="preserve">                    </v>
      </c>
      <c r="IG1644" t="str">
        <f>"6879.635"</f>
        <v>6879.635</v>
      </c>
      <c r="IH1644" t="str">
        <f>""</f>
        <v/>
      </c>
      <c r="IT1644" t="str">
        <f>""</f>
        <v/>
      </c>
      <c r="IY1644" t="str">
        <f>""</f>
        <v/>
      </c>
      <c r="JB1644" t="s">
        <v>271</v>
      </c>
      <c r="JD1644" t="str">
        <f>""</f>
        <v/>
      </c>
      <c r="JE1644" t="str">
        <f>""</f>
        <v/>
      </c>
      <c r="JO1644" t="str">
        <f>""</f>
        <v/>
      </c>
      <c r="JP1644" t="str">
        <f>""</f>
        <v/>
      </c>
      <c r="JQ1644" t="str">
        <f>HYPERLINK("https://web.datatree.com/?/property?propertyId=4917233")</f>
        <v>https://web.datatree.com/?/property?propertyId=4917233</v>
      </c>
    </row>
    <row r="1645" spans="1:277" x14ac:dyDescent="0.25">
      <c r="A1645">
        <v>1643</v>
      </c>
      <c r="B1645" s="15" t="s">
        <v>18833</v>
      </c>
      <c r="C1645" s="15" t="s">
        <v>18832</v>
      </c>
      <c r="D1645" s="15" t="s">
        <v>18834</v>
      </c>
      <c r="E1645" s="15" t="s">
        <v>18835</v>
      </c>
      <c r="F1645" s="15" t="s">
        <v>18836</v>
      </c>
      <c r="G1645" s="15" t="s">
        <v>243</v>
      </c>
      <c r="H1645" s="15">
        <v>85555</v>
      </c>
      <c r="I1645" s="15" t="s">
        <v>18837</v>
      </c>
      <c r="J1645" s="23" t="s">
        <v>18838</v>
      </c>
      <c r="K1645" s="15" t="s">
        <v>18839</v>
      </c>
      <c r="L1645" s="16" t="s">
        <v>18840</v>
      </c>
      <c r="M1645" s="17" t="str">
        <f t="shared" si="496"/>
        <v>6/31/2022</v>
      </c>
      <c r="N1645" s="15">
        <v>10837</v>
      </c>
      <c r="O1645" s="18">
        <f t="shared" si="499"/>
        <v>0</v>
      </c>
      <c r="P1645" s="19" t="str">
        <f t="shared" si="500"/>
        <v>$0.00</v>
      </c>
      <c r="Q1645" s="16">
        <v>44834</v>
      </c>
      <c r="R1645" s="19" t="str">
        <f t="shared" si="497"/>
        <v>09/30/22</v>
      </c>
      <c r="S1645" t="str">
        <f t="shared" si="501"/>
        <v>MOHAVE</v>
      </c>
      <c r="T1645" s="6" t="str">
        <f t="shared" si="502"/>
        <v>201-36-031</v>
      </c>
      <c r="U1645" t="str">
        <f t="shared" si="503"/>
        <v xml:space="preserve">13 LOS LAGOS </v>
      </c>
      <c r="V1645" t="str">
        <f t="shared" si="504"/>
        <v>TWIN FALLS</v>
      </c>
      <c r="W1645" t="str">
        <f t="shared" si="505"/>
        <v>ID</v>
      </c>
      <c r="X1645" t="str">
        <f t="shared" si="506"/>
        <v>83301</v>
      </c>
      <c r="Y1645" t="str">
        <f t="shared" si="507"/>
        <v>GLENN</v>
      </c>
      <c r="Z1645" t="str">
        <f t="shared" si="508"/>
        <v>SCHROEDER</v>
      </c>
      <c r="AA1645" t="str">
        <f t="shared" si="509"/>
        <v>SW4 NE4 NW4 CONT 10 AC M/L 201-28-090(201-28-116 &amp; 117) 201-28-11 6(201-36-031)TAO</v>
      </c>
      <c r="AB1645">
        <f t="shared" si="510"/>
        <v>10</v>
      </c>
      <c r="AC1645" t="str">
        <f t="shared" si="511"/>
        <v>MOHAVE</v>
      </c>
      <c r="AI1645">
        <f t="shared" si="498"/>
        <v>10</v>
      </c>
      <c r="AO1645" t="s">
        <v>2488</v>
      </c>
      <c r="AP1645" t="s">
        <v>2489</v>
      </c>
      <c r="AQ1645" t="s">
        <v>2490</v>
      </c>
      <c r="AR1645" t="s">
        <v>2491</v>
      </c>
      <c r="AS1645" t="s">
        <v>240</v>
      </c>
      <c r="AT1645">
        <v>14</v>
      </c>
      <c r="AU1645" t="s">
        <v>2492</v>
      </c>
      <c r="AV1645" t="s">
        <v>2493</v>
      </c>
      <c r="AW1645" t="s">
        <v>2494</v>
      </c>
      <c r="AX1645" t="s">
        <v>2491</v>
      </c>
      <c r="AY1645" t="s">
        <v>240</v>
      </c>
      <c r="AZ1645">
        <v>14</v>
      </c>
      <c r="BC1645" t="s">
        <v>2495</v>
      </c>
      <c r="BD1645" t="s">
        <v>2496</v>
      </c>
      <c r="BE1645" t="s">
        <v>1421</v>
      </c>
      <c r="BF1645" t="s">
        <v>2309</v>
      </c>
      <c r="BH1645" t="s">
        <v>242</v>
      </c>
      <c r="BS1645" t="s">
        <v>243</v>
      </c>
      <c r="BV1645" t="s">
        <v>244</v>
      </c>
      <c r="BY1645" t="s">
        <v>245</v>
      </c>
      <c r="CA1645">
        <v>13</v>
      </c>
      <c r="CD1645" t="s">
        <v>2497</v>
      </c>
      <c r="CG1645" t="s">
        <v>2498</v>
      </c>
      <c r="CH1645" t="s">
        <v>2498</v>
      </c>
      <c r="CI1645" t="s">
        <v>1797</v>
      </c>
      <c r="CJ1645" t="str">
        <f>"83301"</f>
        <v>83301</v>
      </c>
      <c r="CL1645" t="s">
        <v>2499</v>
      </c>
      <c r="CM1645" t="s">
        <v>2500</v>
      </c>
      <c r="CN1645" t="s">
        <v>254</v>
      </c>
      <c r="CO1645" t="s">
        <v>13586</v>
      </c>
      <c r="CP1645" t="str">
        <f>"201-36-031"</f>
        <v>201-36-031</v>
      </c>
      <c r="CQ1645" t="str">
        <f>"20136031"</f>
        <v>20136031</v>
      </c>
      <c r="CR1645" t="str">
        <f>"R20136031"</f>
        <v>R20136031</v>
      </c>
      <c r="CS1645">
        <v>4015</v>
      </c>
      <c r="CW1645" t="s">
        <v>256</v>
      </c>
      <c r="CX1645" t="s">
        <v>707</v>
      </c>
      <c r="CY1645" t="s">
        <v>258</v>
      </c>
      <c r="CZ1645">
        <v>15</v>
      </c>
      <c r="DB1645">
        <v>34.859973720689197</v>
      </c>
      <c r="DC1645">
        <v>-113.541269174947</v>
      </c>
      <c r="DK1645" t="s">
        <v>2502</v>
      </c>
      <c r="DL1645" t="s">
        <v>2502</v>
      </c>
      <c r="DO1645" t="str">
        <f>""</f>
        <v/>
      </c>
      <c r="DQ1645">
        <v>0</v>
      </c>
      <c r="DR1645">
        <v>0</v>
      </c>
      <c r="DS1645">
        <v>0</v>
      </c>
      <c r="DT1645">
        <v>0</v>
      </c>
      <c r="DW1645">
        <v>0</v>
      </c>
      <c r="DX1645">
        <v>0</v>
      </c>
      <c r="DZ1645">
        <v>0</v>
      </c>
      <c r="EA1645">
        <v>0</v>
      </c>
      <c r="EB1645">
        <v>0</v>
      </c>
      <c r="EC1645">
        <v>0</v>
      </c>
      <c r="ED1645">
        <v>0</v>
      </c>
      <c r="EE1645">
        <v>0</v>
      </c>
      <c r="EF1645">
        <v>0</v>
      </c>
      <c r="EG1645">
        <v>0</v>
      </c>
      <c r="EH1645">
        <v>0</v>
      </c>
      <c r="EI1645">
        <v>0</v>
      </c>
      <c r="EL1645">
        <v>0</v>
      </c>
      <c r="EN1645">
        <v>0</v>
      </c>
      <c r="EP1645">
        <v>0</v>
      </c>
      <c r="ER1645">
        <v>0</v>
      </c>
      <c r="ET1645">
        <v>0</v>
      </c>
      <c r="EY1645">
        <v>0</v>
      </c>
      <c r="FA1645">
        <v>0</v>
      </c>
      <c r="FL1645">
        <v>0</v>
      </c>
      <c r="FQ1645" t="s">
        <v>261</v>
      </c>
      <c r="FR1645" t="s">
        <v>354</v>
      </c>
      <c r="FS1645" t="s">
        <v>355</v>
      </c>
      <c r="FU1645">
        <v>435600</v>
      </c>
      <c r="FV1645">
        <v>10</v>
      </c>
      <c r="FW1645">
        <v>0</v>
      </c>
      <c r="FX1645">
        <v>0</v>
      </c>
      <c r="FY1645">
        <v>0</v>
      </c>
      <c r="FZ1645">
        <v>0</v>
      </c>
      <c r="GI1645" t="s">
        <v>264</v>
      </c>
      <c r="GJ1645" t="s">
        <v>709</v>
      </c>
      <c r="GK1645" t="s">
        <v>710</v>
      </c>
      <c r="GL1645" s="1">
        <v>40135</v>
      </c>
      <c r="GM1645" t="s">
        <v>267</v>
      </c>
      <c r="GN1645" t="str">
        <f>"FALSE"</f>
        <v>FALSE</v>
      </c>
      <c r="GO1645">
        <v>2022</v>
      </c>
      <c r="GP1645">
        <v>2020</v>
      </c>
      <c r="GQ1645">
        <v>600</v>
      </c>
      <c r="GR1645" t="s">
        <v>246</v>
      </c>
      <c r="GS1645" t="s">
        <v>246</v>
      </c>
      <c r="GT1645" t="s">
        <v>246</v>
      </c>
      <c r="GU1645" t="s">
        <v>246</v>
      </c>
      <c r="GV1645" t="s">
        <v>246</v>
      </c>
      <c r="GW1645" t="s">
        <v>246</v>
      </c>
      <c r="GX1645" t="s">
        <v>246</v>
      </c>
      <c r="GY1645" t="s">
        <v>246</v>
      </c>
      <c r="GZ1645" t="s">
        <v>246</v>
      </c>
      <c r="HA1645" t="s">
        <v>246</v>
      </c>
      <c r="HB1645" t="s">
        <v>246</v>
      </c>
      <c r="HC1645" t="s">
        <v>246</v>
      </c>
      <c r="HD1645" t="s">
        <v>246</v>
      </c>
      <c r="HE1645" s="2">
        <v>296</v>
      </c>
      <c r="HF1645" s="2">
        <v>0</v>
      </c>
      <c r="HG1645" s="2">
        <v>0</v>
      </c>
      <c r="HH1645">
        <v>0</v>
      </c>
      <c r="HI1645" s="2">
        <v>1972</v>
      </c>
      <c r="HJ1645" s="2">
        <v>1972</v>
      </c>
      <c r="HK1645" s="2">
        <v>0</v>
      </c>
      <c r="HL1645">
        <v>0</v>
      </c>
      <c r="HM1645" s="2">
        <v>0</v>
      </c>
      <c r="HN1645" s="2">
        <v>0</v>
      </c>
      <c r="HO1645" s="2">
        <v>0</v>
      </c>
      <c r="HP1645">
        <v>0</v>
      </c>
      <c r="HQ1645" s="2">
        <v>18.18</v>
      </c>
      <c r="HS1645" s="2">
        <v>1972</v>
      </c>
      <c r="HV1645" t="s">
        <v>289</v>
      </c>
      <c r="HY1645" t="s">
        <v>290</v>
      </c>
      <c r="HZ1645" t="s">
        <v>290</v>
      </c>
      <c r="IF1645" t="str">
        <f>""</f>
        <v/>
      </c>
      <c r="IG1645" t="str">
        <f>""</f>
        <v/>
      </c>
      <c r="IH1645" t="str">
        <f>""</f>
        <v/>
      </c>
      <c r="II1645" s="1">
        <v>44210</v>
      </c>
      <c r="IJ1645" s="1">
        <v>44216</v>
      </c>
      <c r="IK1645" s="2">
        <v>240000</v>
      </c>
      <c r="IM1645" t="s">
        <v>270</v>
      </c>
      <c r="IN1645" t="s">
        <v>2503</v>
      </c>
      <c r="IT1645" t="str">
        <f>""</f>
        <v/>
      </c>
      <c r="IY1645" t="str">
        <f>""</f>
        <v/>
      </c>
      <c r="JA1645" t="s">
        <v>948</v>
      </c>
      <c r="JB1645" t="s">
        <v>271</v>
      </c>
      <c r="JD1645" t="str">
        <f>"2021.3759"</f>
        <v>2021.3759</v>
      </c>
      <c r="JE1645" t="str">
        <f>""</f>
        <v/>
      </c>
      <c r="JO1645" t="str">
        <f>""</f>
        <v/>
      </c>
      <c r="JP1645" t="str">
        <f>""</f>
        <v/>
      </c>
      <c r="JQ1645" t="str">
        <f>HYPERLINK("https://web.datatree.com/?/property?propertyId=4908461")</f>
        <v>https://web.datatree.com/?/property?propertyId=4908461</v>
      </c>
    </row>
    <row r="1646" spans="1:277" x14ac:dyDescent="0.25">
      <c r="A1646">
        <v>1644</v>
      </c>
      <c r="B1646" s="15" t="s">
        <v>18833</v>
      </c>
      <c r="C1646" s="15" t="s">
        <v>18832</v>
      </c>
      <c r="D1646" s="15" t="s">
        <v>18834</v>
      </c>
      <c r="E1646" s="15" t="s">
        <v>18835</v>
      </c>
      <c r="F1646" s="15" t="s">
        <v>18836</v>
      </c>
      <c r="G1646" s="15" t="s">
        <v>243</v>
      </c>
      <c r="H1646" s="15">
        <v>85555</v>
      </c>
      <c r="I1646" s="15" t="s">
        <v>18837</v>
      </c>
      <c r="J1646" s="23" t="s">
        <v>18838</v>
      </c>
      <c r="K1646" s="15" t="s">
        <v>18839</v>
      </c>
      <c r="L1646" s="16" t="s">
        <v>18840</v>
      </c>
      <c r="M1646" s="17" t="str">
        <f t="shared" si="496"/>
        <v>6/31/2022</v>
      </c>
      <c r="N1646" s="15">
        <v>10838</v>
      </c>
      <c r="O1646" s="18">
        <f t="shared" si="499"/>
        <v>0</v>
      </c>
      <c r="P1646" s="19" t="str">
        <f t="shared" si="500"/>
        <v>$0.00</v>
      </c>
      <c r="Q1646" s="16">
        <v>44834</v>
      </c>
      <c r="R1646" s="19" t="str">
        <f t="shared" si="497"/>
        <v>09/30/22</v>
      </c>
      <c r="S1646" t="str">
        <f t="shared" si="501"/>
        <v>MOHAVE</v>
      </c>
      <c r="T1646" s="6" t="str">
        <f t="shared" si="502"/>
        <v>317-49-042</v>
      </c>
      <c r="U1646" t="str">
        <f t="shared" si="503"/>
        <v xml:space="preserve">6733 MORNINGSIDE CIR </v>
      </c>
      <c r="V1646" t="str">
        <f t="shared" si="504"/>
        <v>EL PASO</v>
      </c>
      <c r="W1646" t="str">
        <f t="shared" si="505"/>
        <v>TX</v>
      </c>
      <c r="X1646" t="str">
        <f t="shared" si="506"/>
        <v>79904-4539</v>
      </c>
      <c r="Y1646">
        <f t="shared" si="507"/>
        <v>0</v>
      </c>
      <c r="Z1646" t="str">
        <f t="shared" si="508"/>
        <v>JACKSON KEMP LLC</v>
      </c>
      <c r="AA1646" t="str">
        <f t="shared" si="509"/>
        <v>NE4 SE4 SW4 SEC 25 27N 21W CONT 10AC 317-49-025 SPLIT INTO (317 -49-034 THRU 052)</v>
      </c>
      <c r="AB1646">
        <f t="shared" si="510"/>
        <v>10</v>
      </c>
      <c r="AC1646" t="str">
        <f t="shared" si="511"/>
        <v>MOHAVE</v>
      </c>
      <c r="AI1646">
        <f t="shared" si="498"/>
        <v>10</v>
      </c>
      <c r="AO1646" t="s">
        <v>13587</v>
      </c>
      <c r="AR1646" t="s">
        <v>13587</v>
      </c>
      <c r="AS1646" t="s">
        <v>273</v>
      </c>
      <c r="AT1646">
        <v>5</v>
      </c>
      <c r="BC1646" t="s">
        <v>13587</v>
      </c>
      <c r="BD1646" t="s">
        <v>13587</v>
      </c>
      <c r="BE1646" t="s">
        <v>996</v>
      </c>
      <c r="BH1646" t="s">
        <v>242</v>
      </c>
      <c r="BS1646" t="s">
        <v>243</v>
      </c>
      <c r="BV1646" t="s">
        <v>244</v>
      </c>
      <c r="BY1646" t="s">
        <v>245</v>
      </c>
      <c r="CA1646">
        <v>6733</v>
      </c>
      <c r="CD1646" t="s">
        <v>13588</v>
      </c>
      <c r="CE1646" t="s">
        <v>1908</v>
      </c>
      <c r="CG1646" t="s">
        <v>7448</v>
      </c>
      <c r="CH1646" t="s">
        <v>7448</v>
      </c>
      <c r="CI1646" t="s">
        <v>1134</v>
      </c>
      <c r="CJ1646" t="str">
        <f>"79904-4539"</f>
        <v>79904-4539</v>
      </c>
      <c r="CK1646" t="s">
        <v>10789</v>
      </c>
      <c r="CL1646" t="s">
        <v>13589</v>
      </c>
      <c r="CM1646" t="s">
        <v>13590</v>
      </c>
      <c r="CN1646" t="s">
        <v>254</v>
      </c>
      <c r="CO1646" t="s">
        <v>13591</v>
      </c>
      <c r="CP1646" t="str">
        <f>"317-49-042"</f>
        <v>317-49-042</v>
      </c>
      <c r="CQ1646" t="str">
        <f>"31749042"</f>
        <v>31749042</v>
      </c>
      <c r="CR1646" t="str">
        <f>"R31749042"</f>
        <v>R31749042</v>
      </c>
      <c r="CS1646">
        <v>4015</v>
      </c>
      <c r="CX1646" t="s">
        <v>941</v>
      </c>
      <c r="CY1646" t="s">
        <v>1109</v>
      </c>
      <c r="CZ1646">
        <v>25</v>
      </c>
      <c r="DB1646">
        <v>35.694151821444599</v>
      </c>
      <c r="DC1646">
        <v>-114.479086631256</v>
      </c>
      <c r="DK1646" t="s">
        <v>1110</v>
      </c>
      <c r="DL1646" t="s">
        <v>1110</v>
      </c>
      <c r="DO1646" t="str">
        <f>""</f>
        <v/>
      </c>
      <c r="DQ1646">
        <v>0</v>
      </c>
      <c r="DR1646">
        <v>0</v>
      </c>
      <c r="DS1646">
        <v>0</v>
      </c>
      <c r="DT1646">
        <v>0</v>
      </c>
      <c r="DW1646">
        <v>0</v>
      </c>
      <c r="DX1646">
        <v>0</v>
      </c>
      <c r="DZ1646">
        <v>0</v>
      </c>
      <c r="EA1646">
        <v>0</v>
      </c>
      <c r="EB1646">
        <v>0</v>
      </c>
      <c r="EC1646">
        <v>0</v>
      </c>
      <c r="ED1646">
        <v>0</v>
      </c>
      <c r="EE1646">
        <v>0</v>
      </c>
      <c r="EF1646">
        <v>0</v>
      </c>
      <c r="EG1646">
        <v>0</v>
      </c>
      <c r="EH1646">
        <v>0</v>
      </c>
      <c r="EI1646">
        <v>0</v>
      </c>
      <c r="EL1646">
        <v>0</v>
      </c>
      <c r="EN1646">
        <v>0</v>
      </c>
      <c r="EP1646">
        <v>0</v>
      </c>
      <c r="ER1646">
        <v>0</v>
      </c>
      <c r="ET1646">
        <v>0</v>
      </c>
      <c r="EY1646">
        <v>0</v>
      </c>
      <c r="FA1646">
        <v>0</v>
      </c>
      <c r="FL1646">
        <v>0</v>
      </c>
      <c r="FQ1646" t="s">
        <v>261</v>
      </c>
      <c r="FR1646" t="s">
        <v>354</v>
      </c>
      <c r="FS1646" t="s">
        <v>355</v>
      </c>
      <c r="FU1646">
        <v>435600</v>
      </c>
      <c r="FV1646">
        <v>10</v>
      </c>
      <c r="FW1646">
        <v>0</v>
      </c>
      <c r="FX1646">
        <v>0</v>
      </c>
      <c r="FY1646">
        <v>0</v>
      </c>
      <c r="FZ1646">
        <v>0</v>
      </c>
      <c r="GI1646" t="s">
        <v>407</v>
      </c>
      <c r="GJ1646" t="s">
        <v>943</v>
      </c>
      <c r="GK1646" t="s">
        <v>944</v>
      </c>
      <c r="GL1646" s="1">
        <v>40135</v>
      </c>
      <c r="GM1646" t="s">
        <v>267</v>
      </c>
      <c r="GN1646" t="str">
        <f>"TRUE"</f>
        <v>TRUE</v>
      </c>
      <c r="GO1646">
        <v>2022</v>
      </c>
      <c r="GP1646">
        <v>2020</v>
      </c>
      <c r="GQ1646">
        <v>400</v>
      </c>
      <c r="GR1646" t="s">
        <v>246</v>
      </c>
      <c r="GS1646" t="s">
        <v>246</v>
      </c>
      <c r="GT1646" t="s">
        <v>246</v>
      </c>
      <c r="GU1646" t="s">
        <v>246</v>
      </c>
      <c r="GV1646" t="s">
        <v>246</v>
      </c>
      <c r="GW1646" t="s">
        <v>246</v>
      </c>
      <c r="GX1646" t="s">
        <v>246</v>
      </c>
      <c r="GY1646" t="s">
        <v>246</v>
      </c>
      <c r="GZ1646" t="s">
        <v>246</v>
      </c>
      <c r="HA1646" t="s">
        <v>246</v>
      </c>
      <c r="HB1646" t="s">
        <v>246</v>
      </c>
      <c r="HC1646" t="s">
        <v>246</v>
      </c>
      <c r="HD1646" t="s">
        <v>246</v>
      </c>
      <c r="HE1646" s="2">
        <v>4576</v>
      </c>
      <c r="HF1646" s="2">
        <v>0</v>
      </c>
      <c r="HG1646" s="2">
        <v>0</v>
      </c>
      <c r="HH1646">
        <v>0</v>
      </c>
      <c r="HI1646" s="2">
        <v>30504</v>
      </c>
      <c r="HJ1646" s="2">
        <v>30504</v>
      </c>
      <c r="HK1646" s="2">
        <v>0</v>
      </c>
      <c r="HL1646">
        <v>0</v>
      </c>
      <c r="HM1646" s="2">
        <v>0</v>
      </c>
      <c r="HN1646" s="2">
        <v>0</v>
      </c>
      <c r="HO1646" s="2">
        <v>0</v>
      </c>
      <c r="HP1646">
        <v>0</v>
      </c>
      <c r="HQ1646" s="2">
        <v>197.44</v>
      </c>
      <c r="HS1646" s="2">
        <v>30504</v>
      </c>
      <c r="HV1646" t="s">
        <v>315</v>
      </c>
      <c r="HY1646" t="s">
        <v>316</v>
      </c>
      <c r="HZ1646" t="s">
        <v>317</v>
      </c>
      <c r="IA1646" t="s">
        <v>318</v>
      </c>
      <c r="IB1646" s="1">
        <v>44246</v>
      </c>
      <c r="IC1646" s="1">
        <v>44263</v>
      </c>
      <c r="IE1646" t="s">
        <v>656</v>
      </c>
      <c r="IF1646" t="str">
        <f>""</f>
        <v/>
      </c>
      <c r="IG1646" t="str">
        <f>"2021.16778"</f>
        <v>2021.16778</v>
      </c>
      <c r="IH1646" t="str">
        <f>""</f>
        <v/>
      </c>
      <c r="IT1646" t="str">
        <f>""</f>
        <v/>
      </c>
      <c r="IY1646" t="str">
        <f>""</f>
        <v/>
      </c>
      <c r="JB1646" t="s">
        <v>271</v>
      </c>
      <c r="JD1646" t="str">
        <f>""</f>
        <v/>
      </c>
      <c r="JE1646" t="str">
        <f>""</f>
        <v/>
      </c>
      <c r="JO1646" t="str">
        <f>""</f>
        <v/>
      </c>
      <c r="JP1646" t="str">
        <f>""</f>
        <v/>
      </c>
      <c r="JQ1646" t="str">
        <f>HYPERLINK("https://web.datatree.com/?/property?propertyId=4909810")</f>
        <v>https://web.datatree.com/?/property?propertyId=4909810</v>
      </c>
    </row>
    <row r="1647" spans="1:277" x14ac:dyDescent="0.25">
      <c r="A1647">
        <v>1645</v>
      </c>
      <c r="B1647" s="15" t="s">
        <v>18833</v>
      </c>
      <c r="C1647" s="15" t="s">
        <v>18832</v>
      </c>
      <c r="D1647" s="15" t="s">
        <v>18834</v>
      </c>
      <c r="E1647" s="15" t="s">
        <v>18835</v>
      </c>
      <c r="F1647" s="15" t="s">
        <v>18836</v>
      </c>
      <c r="G1647" s="15" t="s">
        <v>243</v>
      </c>
      <c r="H1647" s="15">
        <v>85555</v>
      </c>
      <c r="I1647" s="15" t="s">
        <v>18837</v>
      </c>
      <c r="J1647" s="23" t="s">
        <v>18838</v>
      </c>
      <c r="K1647" s="15" t="s">
        <v>18839</v>
      </c>
      <c r="L1647" s="16" t="s">
        <v>18840</v>
      </c>
      <c r="M1647" s="17" t="str">
        <f t="shared" si="496"/>
        <v>6/31/2022</v>
      </c>
      <c r="N1647" s="15">
        <v>10839</v>
      </c>
      <c r="O1647" s="18">
        <f t="shared" si="499"/>
        <v>0</v>
      </c>
      <c r="P1647" s="19" t="str">
        <f t="shared" si="500"/>
        <v>$0.00</v>
      </c>
      <c r="Q1647" s="16">
        <v>44834</v>
      </c>
      <c r="R1647" s="19" t="str">
        <f t="shared" si="497"/>
        <v>09/30/22</v>
      </c>
      <c r="S1647" t="str">
        <f t="shared" si="501"/>
        <v>MOHAVE</v>
      </c>
      <c r="T1647" s="6" t="str">
        <f t="shared" si="502"/>
        <v>333-23-007</v>
      </c>
      <c r="U1647" t="str">
        <f t="shared" si="503"/>
        <v xml:space="preserve">222 SPECTRUM RD </v>
      </c>
      <c r="V1647" t="str">
        <f t="shared" si="504"/>
        <v>SUMMERVILLE</v>
      </c>
      <c r="W1647" t="str">
        <f t="shared" si="505"/>
        <v>SC</v>
      </c>
      <c r="X1647" t="str">
        <f t="shared" si="506"/>
        <v>29486</v>
      </c>
      <c r="Y1647" t="str">
        <f t="shared" si="507"/>
        <v>WAYNE</v>
      </c>
      <c r="Z1647" t="str">
        <f t="shared" si="508"/>
        <v>SALVETTI</v>
      </c>
      <c r="AA1647" t="str">
        <f t="shared" si="509"/>
        <v>SW4 SW4 NW4CONT 10 ACRES 333-01-030(333-23-007)TAO</v>
      </c>
      <c r="AB1647">
        <f t="shared" si="510"/>
        <v>10</v>
      </c>
      <c r="AC1647" t="str">
        <f t="shared" si="511"/>
        <v>MOHAVE</v>
      </c>
      <c r="AI1647">
        <f t="shared" si="498"/>
        <v>10</v>
      </c>
      <c r="AO1647" t="s">
        <v>13592</v>
      </c>
      <c r="AP1647" t="s">
        <v>3958</v>
      </c>
      <c r="AQ1647" t="s">
        <v>3958</v>
      </c>
      <c r="AR1647" t="s">
        <v>13593</v>
      </c>
      <c r="AS1647" t="s">
        <v>240</v>
      </c>
      <c r="AT1647">
        <v>2</v>
      </c>
      <c r="AU1647" t="s">
        <v>13594</v>
      </c>
      <c r="AV1647" t="s">
        <v>4724</v>
      </c>
      <c r="AW1647" t="s">
        <v>4724</v>
      </c>
      <c r="AX1647" t="s">
        <v>13593</v>
      </c>
      <c r="AY1647" t="s">
        <v>240</v>
      </c>
      <c r="AZ1647">
        <v>1</v>
      </c>
      <c r="BC1647" t="s">
        <v>13595</v>
      </c>
      <c r="BD1647" t="s">
        <v>13596</v>
      </c>
      <c r="BF1647" t="s">
        <v>300</v>
      </c>
      <c r="BH1647" t="s">
        <v>242</v>
      </c>
      <c r="BS1647" t="s">
        <v>243</v>
      </c>
      <c r="BV1647" t="s">
        <v>244</v>
      </c>
      <c r="BY1647" t="s">
        <v>245</v>
      </c>
      <c r="CA1647">
        <v>222</v>
      </c>
      <c r="CD1647" t="s">
        <v>13597</v>
      </c>
      <c r="CE1647" t="s">
        <v>491</v>
      </c>
      <c r="CG1647" t="s">
        <v>11172</v>
      </c>
      <c r="CI1647" t="s">
        <v>635</v>
      </c>
      <c r="CJ1647" t="str">
        <f>"29486"</f>
        <v>29486</v>
      </c>
      <c r="CK1647" t="s">
        <v>13598</v>
      </c>
      <c r="CL1647" t="s">
        <v>13599</v>
      </c>
      <c r="CM1647" t="s">
        <v>13600</v>
      </c>
      <c r="CN1647" t="s">
        <v>254</v>
      </c>
      <c r="CO1647" t="s">
        <v>13601</v>
      </c>
      <c r="CP1647" t="str">
        <f>"333-23-007"</f>
        <v>333-23-007</v>
      </c>
      <c r="CQ1647" t="str">
        <f>"33323007"</f>
        <v>33323007</v>
      </c>
      <c r="CR1647" t="str">
        <f>"R33323007"</f>
        <v>R33323007</v>
      </c>
      <c r="CS1647">
        <v>4015</v>
      </c>
      <c r="CX1647" t="s">
        <v>333</v>
      </c>
      <c r="CY1647" t="s">
        <v>481</v>
      </c>
      <c r="CZ1647">
        <v>7</v>
      </c>
      <c r="DB1647">
        <v>35.479853918059298</v>
      </c>
      <c r="DC1647">
        <v>-113.815909165242</v>
      </c>
      <c r="DK1647" t="s">
        <v>482</v>
      </c>
      <c r="DL1647" t="s">
        <v>482</v>
      </c>
      <c r="DO1647" t="str">
        <f>""</f>
        <v/>
      </c>
      <c r="DQ1647">
        <v>0</v>
      </c>
      <c r="DR1647">
        <v>0</v>
      </c>
      <c r="DS1647">
        <v>0</v>
      </c>
      <c r="DT1647">
        <v>0</v>
      </c>
      <c r="DW1647">
        <v>0</v>
      </c>
      <c r="DX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0</v>
      </c>
      <c r="EF1647">
        <v>0</v>
      </c>
      <c r="EG1647">
        <v>0</v>
      </c>
      <c r="EH1647">
        <v>0</v>
      </c>
      <c r="EI1647">
        <v>0</v>
      </c>
      <c r="EL1647">
        <v>0</v>
      </c>
      <c r="EN1647">
        <v>0</v>
      </c>
      <c r="EP1647">
        <v>0</v>
      </c>
      <c r="ER1647">
        <v>0</v>
      </c>
      <c r="ET1647">
        <v>0</v>
      </c>
      <c r="EY1647">
        <v>0</v>
      </c>
      <c r="FA1647">
        <v>0</v>
      </c>
      <c r="FL1647">
        <v>0</v>
      </c>
      <c r="FQ1647" t="s">
        <v>261</v>
      </c>
      <c r="FR1647" t="s">
        <v>354</v>
      </c>
      <c r="FS1647" t="s">
        <v>355</v>
      </c>
      <c r="FU1647">
        <v>435600</v>
      </c>
      <c r="FV1647">
        <v>10</v>
      </c>
      <c r="FW1647">
        <v>0</v>
      </c>
      <c r="FX1647">
        <v>0</v>
      </c>
      <c r="FY1647">
        <v>0</v>
      </c>
      <c r="FZ1647">
        <v>0</v>
      </c>
      <c r="GI1647" t="s">
        <v>264</v>
      </c>
      <c r="GJ1647" t="s">
        <v>483</v>
      </c>
      <c r="GK1647" t="s">
        <v>484</v>
      </c>
      <c r="GL1647" s="1">
        <v>40135</v>
      </c>
      <c r="GM1647" t="s">
        <v>267</v>
      </c>
      <c r="GN1647" t="str">
        <f t="shared" ref="GN1647:GN1685" si="514">"FALSE"</f>
        <v>FALSE</v>
      </c>
      <c r="GO1647">
        <v>2022</v>
      </c>
      <c r="GP1647">
        <v>2020</v>
      </c>
      <c r="GQ1647">
        <v>300</v>
      </c>
      <c r="GR1647" t="s">
        <v>246</v>
      </c>
      <c r="GS1647" t="s">
        <v>246</v>
      </c>
      <c r="GT1647" t="s">
        <v>246</v>
      </c>
      <c r="GU1647" t="s">
        <v>246</v>
      </c>
      <c r="GV1647" t="s">
        <v>246</v>
      </c>
      <c r="GW1647" t="s">
        <v>246</v>
      </c>
      <c r="GX1647" t="s">
        <v>246</v>
      </c>
      <c r="GY1647" t="s">
        <v>246</v>
      </c>
      <c r="GZ1647" t="s">
        <v>246</v>
      </c>
      <c r="HA1647" t="s">
        <v>246</v>
      </c>
      <c r="HB1647" t="s">
        <v>246</v>
      </c>
      <c r="HC1647" t="s">
        <v>246</v>
      </c>
      <c r="HD1647" t="s">
        <v>246</v>
      </c>
      <c r="HE1647" s="2">
        <v>980</v>
      </c>
      <c r="HF1647" s="2">
        <v>0</v>
      </c>
      <c r="HG1647" s="2">
        <v>0</v>
      </c>
      <c r="HH1647">
        <v>0</v>
      </c>
      <c r="HI1647" s="2">
        <v>6535</v>
      </c>
      <c r="HJ1647" s="2">
        <v>6535</v>
      </c>
      <c r="HK1647" s="2">
        <v>0</v>
      </c>
      <c r="HL1647">
        <v>0</v>
      </c>
      <c r="HM1647" s="2">
        <v>0</v>
      </c>
      <c r="HN1647" s="2">
        <v>0</v>
      </c>
      <c r="HO1647" s="2">
        <v>0</v>
      </c>
      <c r="HP1647">
        <v>0</v>
      </c>
      <c r="HQ1647" s="2">
        <v>71.8</v>
      </c>
      <c r="HS1647" s="2">
        <v>6535</v>
      </c>
      <c r="HV1647" t="s">
        <v>268</v>
      </c>
      <c r="HY1647" t="s">
        <v>269</v>
      </c>
      <c r="IF1647" t="str">
        <f>""</f>
        <v/>
      </c>
      <c r="IG1647" t="str">
        <f>""</f>
        <v/>
      </c>
      <c r="IH1647" t="str">
        <f>""</f>
        <v/>
      </c>
      <c r="IT1647" t="str">
        <f>""</f>
        <v/>
      </c>
      <c r="IY1647" t="str">
        <f>""</f>
        <v/>
      </c>
      <c r="JB1647" t="s">
        <v>271</v>
      </c>
      <c r="JD1647" t="str">
        <f>""</f>
        <v/>
      </c>
      <c r="JE1647" t="str">
        <f>""</f>
        <v/>
      </c>
      <c r="JO1647" t="str">
        <f>""</f>
        <v/>
      </c>
      <c r="JP1647" t="str">
        <f>""</f>
        <v/>
      </c>
      <c r="JQ1647" t="str">
        <f>HYPERLINK("https://web.datatree.com/?/property?propertyId=4893008")</f>
        <v>https://web.datatree.com/?/property?propertyId=4893008</v>
      </c>
    </row>
    <row r="1648" spans="1:277" x14ac:dyDescent="0.25">
      <c r="A1648">
        <v>1646</v>
      </c>
      <c r="B1648" s="15" t="s">
        <v>18833</v>
      </c>
      <c r="C1648" s="15" t="s">
        <v>18832</v>
      </c>
      <c r="D1648" s="15" t="s">
        <v>18834</v>
      </c>
      <c r="E1648" s="15" t="s">
        <v>18835</v>
      </c>
      <c r="F1648" s="15" t="s">
        <v>18836</v>
      </c>
      <c r="G1648" s="15" t="s">
        <v>243</v>
      </c>
      <c r="H1648" s="15">
        <v>85555</v>
      </c>
      <c r="I1648" s="15" t="s">
        <v>18837</v>
      </c>
      <c r="J1648" s="23" t="s">
        <v>18838</v>
      </c>
      <c r="K1648" s="15" t="s">
        <v>18839</v>
      </c>
      <c r="L1648" s="16" t="s">
        <v>18840</v>
      </c>
      <c r="M1648" s="17" t="str">
        <f t="shared" si="496"/>
        <v>6/31/2022</v>
      </c>
      <c r="N1648" s="15">
        <v>10840</v>
      </c>
      <c r="O1648" s="18">
        <f t="shared" si="499"/>
        <v>0</v>
      </c>
      <c r="P1648" s="19" t="str">
        <f t="shared" si="500"/>
        <v>$0.00</v>
      </c>
      <c r="Q1648" s="16">
        <v>44834</v>
      </c>
      <c r="R1648" s="19" t="str">
        <f t="shared" si="497"/>
        <v>09/30/22</v>
      </c>
      <c r="S1648" t="str">
        <f t="shared" si="501"/>
        <v>MOHAVE</v>
      </c>
      <c r="T1648" s="6" t="str">
        <f t="shared" si="502"/>
        <v>208-18-010</v>
      </c>
      <c r="U1648" t="str">
        <f t="shared" si="503"/>
        <v xml:space="preserve">PO BOX 16563 </v>
      </c>
      <c r="V1648" t="str">
        <f t="shared" si="504"/>
        <v>PHOENIX</v>
      </c>
      <c r="W1648" t="str">
        <f t="shared" si="505"/>
        <v>AZ</v>
      </c>
      <c r="X1648" t="str">
        <f t="shared" si="506"/>
        <v>85011-6563</v>
      </c>
      <c r="Y1648">
        <f t="shared" si="507"/>
        <v>0</v>
      </c>
      <c r="Z1648" t="str">
        <f t="shared" si="508"/>
        <v>UNITED STATES OF AMERICA</v>
      </c>
      <c r="AA1648" t="str">
        <f t="shared" si="509"/>
        <v>T18N R16W SEC 17 SE4 SE4 SE4 CONT 10 ACRES</v>
      </c>
      <c r="AB1648">
        <f t="shared" si="510"/>
        <v>10</v>
      </c>
      <c r="AC1648" t="str">
        <f t="shared" si="511"/>
        <v>MOHAVE</v>
      </c>
      <c r="AI1648">
        <f t="shared" si="498"/>
        <v>10</v>
      </c>
      <c r="AO1648" t="s">
        <v>1079</v>
      </c>
      <c r="AR1648" t="s">
        <v>1079</v>
      </c>
      <c r="AS1648" t="s">
        <v>273</v>
      </c>
      <c r="AT1648">
        <v>91</v>
      </c>
      <c r="BC1648" t="s">
        <v>1079</v>
      </c>
      <c r="BD1648" t="s">
        <v>1079</v>
      </c>
      <c r="BF1648" t="s">
        <v>343</v>
      </c>
      <c r="BH1648" t="s">
        <v>242</v>
      </c>
      <c r="BS1648" t="s">
        <v>243</v>
      </c>
      <c r="BV1648" t="s">
        <v>244</v>
      </c>
      <c r="BY1648" t="s">
        <v>245</v>
      </c>
      <c r="CD1648" t="s">
        <v>9367</v>
      </c>
      <c r="CG1648" t="s">
        <v>591</v>
      </c>
      <c r="CH1648" t="s">
        <v>591</v>
      </c>
      <c r="CI1648" t="s">
        <v>243</v>
      </c>
      <c r="CJ1648" t="str">
        <f>"85011-6563"</f>
        <v>85011-6563</v>
      </c>
      <c r="CK1648" t="s">
        <v>4319</v>
      </c>
      <c r="CL1648" t="s">
        <v>9368</v>
      </c>
      <c r="CM1648" t="s">
        <v>9369</v>
      </c>
      <c r="CN1648" t="s">
        <v>254</v>
      </c>
      <c r="CO1648" t="s">
        <v>13602</v>
      </c>
      <c r="CP1648" t="str">
        <f>"208-18-010"</f>
        <v>208-18-010</v>
      </c>
      <c r="CQ1648" t="str">
        <f>"20818010"</f>
        <v>20818010</v>
      </c>
      <c r="CR1648" t="str">
        <f>"R20818010"</f>
        <v>R20818010</v>
      </c>
      <c r="CS1648">
        <v>4015</v>
      </c>
      <c r="CW1648" t="s">
        <v>256</v>
      </c>
      <c r="CX1648" t="s">
        <v>961</v>
      </c>
      <c r="CY1648" t="s">
        <v>351</v>
      </c>
      <c r="CZ1648">
        <v>17</v>
      </c>
      <c r="DB1648">
        <v>34.936120054464197</v>
      </c>
      <c r="DC1648">
        <v>-113.98693205894401</v>
      </c>
      <c r="DK1648" t="s">
        <v>8015</v>
      </c>
      <c r="DL1648" t="s">
        <v>8015</v>
      </c>
      <c r="DO1648" t="str">
        <f>""</f>
        <v/>
      </c>
      <c r="DQ1648">
        <v>0</v>
      </c>
      <c r="DR1648">
        <v>0</v>
      </c>
      <c r="DS1648">
        <v>0</v>
      </c>
      <c r="DT1648">
        <v>0</v>
      </c>
      <c r="DW1648">
        <v>0</v>
      </c>
      <c r="DX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L1648">
        <v>0</v>
      </c>
      <c r="EN1648">
        <v>0</v>
      </c>
      <c r="EP1648">
        <v>0</v>
      </c>
      <c r="ER1648">
        <v>0</v>
      </c>
      <c r="ET1648">
        <v>0</v>
      </c>
      <c r="EY1648">
        <v>0</v>
      </c>
      <c r="FA1648">
        <v>0</v>
      </c>
      <c r="FL1648">
        <v>0</v>
      </c>
      <c r="FQ1648" t="s">
        <v>261</v>
      </c>
      <c r="FR1648" t="s">
        <v>1088</v>
      </c>
      <c r="FS1648" t="s">
        <v>1089</v>
      </c>
      <c r="FU1648">
        <v>435600</v>
      </c>
      <c r="FV1648">
        <v>10</v>
      </c>
      <c r="FW1648">
        <v>0</v>
      </c>
      <c r="FX1648">
        <v>0</v>
      </c>
      <c r="FY1648">
        <v>0</v>
      </c>
      <c r="FZ1648">
        <v>0</v>
      </c>
      <c r="GI1648" t="s">
        <v>653</v>
      </c>
      <c r="GJ1648" t="s">
        <v>1090</v>
      </c>
      <c r="GK1648" t="s">
        <v>1091</v>
      </c>
      <c r="GL1648" s="1">
        <v>40135</v>
      </c>
      <c r="GM1648" t="s">
        <v>1092</v>
      </c>
      <c r="GN1648" t="str">
        <f t="shared" si="514"/>
        <v>FALSE</v>
      </c>
      <c r="GO1648">
        <v>2022</v>
      </c>
      <c r="GQ1648">
        <v>1300</v>
      </c>
      <c r="GR1648" t="s">
        <v>246</v>
      </c>
      <c r="GS1648" t="s">
        <v>246</v>
      </c>
      <c r="GT1648" t="s">
        <v>246</v>
      </c>
      <c r="GU1648" t="s">
        <v>246</v>
      </c>
      <c r="GV1648" t="s">
        <v>246</v>
      </c>
      <c r="GW1648" t="s">
        <v>246</v>
      </c>
      <c r="GX1648" t="s">
        <v>246</v>
      </c>
      <c r="GY1648" t="s">
        <v>246</v>
      </c>
      <c r="GZ1648" t="s">
        <v>246</v>
      </c>
      <c r="HA1648" t="s">
        <v>613</v>
      </c>
      <c r="HB1648" t="s">
        <v>246</v>
      </c>
      <c r="HC1648" t="s">
        <v>246</v>
      </c>
      <c r="HD1648" t="s">
        <v>246</v>
      </c>
      <c r="HE1648" s="2">
        <v>1284</v>
      </c>
      <c r="HF1648" s="2">
        <v>0</v>
      </c>
      <c r="HG1648" s="2">
        <v>0</v>
      </c>
      <c r="HH1648">
        <v>0</v>
      </c>
      <c r="HI1648" s="2">
        <v>8559</v>
      </c>
      <c r="HJ1648" s="2">
        <v>8559</v>
      </c>
      <c r="HK1648" s="2">
        <v>0</v>
      </c>
      <c r="HL1648">
        <v>0</v>
      </c>
      <c r="HM1648" s="2">
        <v>0</v>
      </c>
      <c r="HN1648" s="2">
        <v>0</v>
      </c>
      <c r="HO1648" s="2">
        <v>0</v>
      </c>
      <c r="HP1648">
        <v>0</v>
      </c>
      <c r="HS1648" s="2">
        <v>8559</v>
      </c>
      <c r="HV1648" t="s">
        <v>410</v>
      </c>
      <c r="HY1648" t="s">
        <v>411</v>
      </c>
      <c r="HZ1648" t="s">
        <v>411</v>
      </c>
      <c r="IF1648" t="str">
        <f>""</f>
        <v/>
      </c>
      <c r="IG1648" t="str">
        <f>""</f>
        <v/>
      </c>
      <c r="IH1648" t="str">
        <f>""</f>
        <v/>
      </c>
      <c r="IT1648" t="str">
        <f>""</f>
        <v/>
      </c>
      <c r="IY1648" t="str">
        <f>""</f>
        <v/>
      </c>
      <c r="JB1648" t="s">
        <v>271</v>
      </c>
      <c r="JD1648" t="str">
        <f>""</f>
        <v/>
      </c>
      <c r="JE1648" t="str">
        <f>""</f>
        <v/>
      </c>
      <c r="JO1648" t="str">
        <f>""</f>
        <v/>
      </c>
      <c r="JP1648" t="str">
        <f>""</f>
        <v/>
      </c>
      <c r="JQ1648" t="str">
        <f>HYPERLINK("https://web.datatree.com/?/property?propertyId=4893971")</f>
        <v>https://web.datatree.com/?/property?propertyId=4893971</v>
      </c>
    </row>
    <row r="1649" spans="1:277" x14ac:dyDescent="0.25">
      <c r="A1649">
        <v>1647</v>
      </c>
      <c r="B1649" s="15" t="s">
        <v>18833</v>
      </c>
      <c r="C1649" s="15" t="s">
        <v>18832</v>
      </c>
      <c r="D1649" s="15" t="s">
        <v>18834</v>
      </c>
      <c r="E1649" s="15" t="s">
        <v>18835</v>
      </c>
      <c r="F1649" s="15" t="s">
        <v>18836</v>
      </c>
      <c r="G1649" s="15" t="s">
        <v>243</v>
      </c>
      <c r="H1649" s="15">
        <v>85555</v>
      </c>
      <c r="I1649" s="15" t="s">
        <v>18837</v>
      </c>
      <c r="J1649" s="23" t="s">
        <v>18838</v>
      </c>
      <c r="K1649" s="15" t="s">
        <v>18839</v>
      </c>
      <c r="L1649" s="16" t="s">
        <v>18840</v>
      </c>
      <c r="M1649" s="17" t="str">
        <f t="shared" si="496"/>
        <v>6/31/2022</v>
      </c>
      <c r="N1649" s="15">
        <v>10841</v>
      </c>
      <c r="O1649" s="18">
        <f t="shared" si="499"/>
        <v>0</v>
      </c>
      <c r="P1649" s="19" t="str">
        <f t="shared" si="500"/>
        <v>$0.00</v>
      </c>
      <c r="Q1649" s="16">
        <v>44834</v>
      </c>
      <c r="R1649" s="19" t="str">
        <f t="shared" si="497"/>
        <v>09/30/22</v>
      </c>
      <c r="S1649" t="str">
        <f t="shared" si="501"/>
        <v>MOHAVE</v>
      </c>
      <c r="T1649" s="6" t="str">
        <f t="shared" si="502"/>
        <v>319-09-018C</v>
      </c>
      <c r="U1649" t="str">
        <f t="shared" si="503"/>
        <v xml:space="preserve">PO BOX 1155 </v>
      </c>
      <c r="V1649" t="str">
        <f t="shared" si="504"/>
        <v>KODIAK</v>
      </c>
      <c r="W1649" t="str">
        <f t="shared" si="505"/>
        <v>AK</v>
      </c>
      <c r="X1649" t="str">
        <f t="shared" si="506"/>
        <v>99615-1155</v>
      </c>
      <c r="Y1649" t="str">
        <f t="shared" si="507"/>
        <v>THOMAS</v>
      </c>
      <c r="Z1649" t="str">
        <f t="shared" si="508"/>
        <v>MERRIMAN</v>
      </c>
      <c r="AA1649" t="str">
        <f t="shared" si="509"/>
        <v>KEMO RANCHES NW4 OF LOT 94 EXCEPT FOR 20' ON ALL FOUR SIDES FOR R DWY PURPOSES CONT 10 ACRES</v>
      </c>
      <c r="AB1649">
        <f t="shared" si="510"/>
        <v>10</v>
      </c>
      <c r="AC1649" t="str">
        <f t="shared" si="511"/>
        <v>MOHAVE</v>
      </c>
      <c r="AI1649">
        <f t="shared" si="498"/>
        <v>10</v>
      </c>
      <c r="AO1649" t="s">
        <v>13603</v>
      </c>
      <c r="AP1649" t="s">
        <v>13604</v>
      </c>
      <c r="AQ1649" t="s">
        <v>968</v>
      </c>
      <c r="AR1649" t="s">
        <v>13605</v>
      </c>
      <c r="AS1649" t="s">
        <v>240</v>
      </c>
      <c r="AT1649">
        <v>5</v>
      </c>
      <c r="AU1649" t="s">
        <v>13606</v>
      </c>
      <c r="AV1649" t="s">
        <v>13607</v>
      </c>
      <c r="AW1649" t="s">
        <v>1628</v>
      </c>
      <c r="AX1649" t="s">
        <v>13605</v>
      </c>
      <c r="AY1649" t="s">
        <v>240</v>
      </c>
      <c r="AZ1649">
        <v>4</v>
      </c>
      <c r="BC1649" t="s">
        <v>13608</v>
      </c>
      <c r="BD1649" t="s">
        <v>13609</v>
      </c>
      <c r="BH1649" t="s">
        <v>242</v>
      </c>
      <c r="BS1649" t="s">
        <v>243</v>
      </c>
      <c r="BV1649" t="s">
        <v>244</v>
      </c>
      <c r="BY1649" t="s">
        <v>245</v>
      </c>
      <c r="CD1649" t="s">
        <v>13610</v>
      </c>
      <c r="CG1649" t="s">
        <v>13611</v>
      </c>
      <c r="CI1649" t="s">
        <v>2431</v>
      </c>
      <c r="CJ1649" t="str">
        <f>"99615-1155"</f>
        <v>99615-1155</v>
      </c>
      <c r="CK1649" t="s">
        <v>3501</v>
      </c>
      <c r="CL1649" t="s">
        <v>13612</v>
      </c>
      <c r="CM1649" t="s">
        <v>13613</v>
      </c>
      <c r="CN1649" t="s">
        <v>254</v>
      </c>
      <c r="CO1649" t="s">
        <v>13614</v>
      </c>
      <c r="CP1649" t="str">
        <f>"319-09-018C"</f>
        <v>319-09-018C</v>
      </c>
      <c r="CQ1649" t="str">
        <f>"31909018C"</f>
        <v>31909018C</v>
      </c>
      <c r="CR1649" t="str">
        <f>"R31909018C"</f>
        <v>R31909018C</v>
      </c>
      <c r="CS1649">
        <v>4015</v>
      </c>
      <c r="CX1649" t="s">
        <v>498</v>
      </c>
      <c r="CY1649" t="s">
        <v>499</v>
      </c>
      <c r="CZ1649">
        <v>15</v>
      </c>
      <c r="DB1649">
        <v>35.635984168196202</v>
      </c>
      <c r="DC1649">
        <v>-114.29946166479201</v>
      </c>
      <c r="DD1649" t="s">
        <v>2149</v>
      </c>
      <c r="DK1649" t="s">
        <v>2150</v>
      </c>
      <c r="DL1649" t="s">
        <v>2150</v>
      </c>
      <c r="DO1649" t="str">
        <f>"94"</f>
        <v>94</v>
      </c>
      <c r="DQ1649">
        <v>0</v>
      </c>
      <c r="DR1649">
        <v>0</v>
      </c>
      <c r="DS1649">
        <v>0</v>
      </c>
      <c r="DT1649">
        <v>0</v>
      </c>
      <c r="DW1649">
        <v>0</v>
      </c>
      <c r="DX1649">
        <v>0</v>
      </c>
      <c r="DZ1649">
        <v>0</v>
      </c>
      <c r="EA1649">
        <v>0</v>
      </c>
      <c r="EB1649">
        <v>0</v>
      </c>
      <c r="EC1649">
        <v>0</v>
      </c>
      <c r="ED1649">
        <v>0</v>
      </c>
      <c r="EE1649">
        <v>0</v>
      </c>
      <c r="EF1649">
        <v>0</v>
      </c>
      <c r="EG1649">
        <v>0</v>
      </c>
      <c r="EH1649">
        <v>0</v>
      </c>
      <c r="EI1649">
        <v>0</v>
      </c>
      <c r="EL1649">
        <v>0</v>
      </c>
      <c r="EN1649">
        <v>0</v>
      </c>
      <c r="EP1649">
        <v>0</v>
      </c>
      <c r="ER1649">
        <v>0</v>
      </c>
      <c r="ET1649">
        <v>0</v>
      </c>
      <c r="EY1649">
        <v>0</v>
      </c>
      <c r="FA1649">
        <v>0</v>
      </c>
      <c r="FL1649">
        <v>0</v>
      </c>
      <c r="FQ1649" t="s">
        <v>261</v>
      </c>
      <c r="FR1649" t="s">
        <v>262</v>
      </c>
      <c r="FS1649" t="s">
        <v>263</v>
      </c>
      <c r="FU1649">
        <v>435600</v>
      </c>
      <c r="FV1649">
        <v>10</v>
      </c>
      <c r="FW1649">
        <v>0</v>
      </c>
      <c r="FX1649">
        <v>0</v>
      </c>
      <c r="FY1649">
        <v>0</v>
      </c>
      <c r="FZ1649">
        <v>0</v>
      </c>
      <c r="GI1649" t="s">
        <v>264</v>
      </c>
      <c r="GJ1649" t="s">
        <v>502</v>
      </c>
      <c r="GK1649" t="s">
        <v>503</v>
      </c>
      <c r="GL1649" s="1">
        <v>40135</v>
      </c>
      <c r="GM1649" t="s">
        <v>267</v>
      </c>
      <c r="GN1649" t="str">
        <f t="shared" si="514"/>
        <v>FALSE</v>
      </c>
      <c r="GO1649">
        <v>2022</v>
      </c>
      <c r="GP1649">
        <v>2020</v>
      </c>
      <c r="GQ1649">
        <v>1110</v>
      </c>
      <c r="GR1649" t="s">
        <v>246</v>
      </c>
      <c r="GS1649" t="s">
        <v>246</v>
      </c>
      <c r="GT1649" t="s">
        <v>246</v>
      </c>
      <c r="GU1649" t="s">
        <v>246</v>
      </c>
      <c r="GV1649" t="s">
        <v>246</v>
      </c>
      <c r="GW1649" t="s">
        <v>246</v>
      </c>
      <c r="GX1649" t="s">
        <v>246</v>
      </c>
      <c r="GY1649" t="s">
        <v>246</v>
      </c>
      <c r="GZ1649" t="s">
        <v>246</v>
      </c>
      <c r="HA1649" t="s">
        <v>246</v>
      </c>
      <c r="HB1649" t="s">
        <v>246</v>
      </c>
      <c r="HC1649" t="s">
        <v>246</v>
      </c>
      <c r="HD1649" t="s">
        <v>246</v>
      </c>
      <c r="HE1649" s="2">
        <v>1082</v>
      </c>
      <c r="HF1649" s="2">
        <v>0</v>
      </c>
      <c r="HG1649" s="2">
        <v>0</v>
      </c>
      <c r="HH1649">
        <v>0</v>
      </c>
      <c r="HI1649" s="2">
        <v>7214</v>
      </c>
      <c r="HJ1649" s="2">
        <v>7214</v>
      </c>
      <c r="HK1649" s="2">
        <v>0</v>
      </c>
      <c r="HL1649">
        <v>0</v>
      </c>
      <c r="HM1649" s="2">
        <v>0</v>
      </c>
      <c r="HN1649" s="2">
        <v>0</v>
      </c>
      <c r="HO1649" s="2">
        <v>0</v>
      </c>
      <c r="HP1649">
        <v>0</v>
      </c>
      <c r="HQ1649" s="2">
        <v>67.760000000000005</v>
      </c>
      <c r="HS1649" s="2">
        <v>7214</v>
      </c>
      <c r="HV1649" t="s">
        <v>315</v>
      </c>
      <c r="HY1649" t="s">
        <v>316</v>
      </c>
      <c r="HZ1649" t="s">
        <v>317</v>
      </c>
      <c r="IA1649" t="s">
        <v>318</v>
      </c>
      <c r="IB1649" s="1">
        <v>36210</v>
      </c>
      <c r="IC1649" s="1">
        <v>36217</v>
      </c>
      <c r="ID1649" s="2">
        <v>0</v>
      </c>
      <c r="IE1649" t="s">
        <v>319</v>
      </c>
      <c r="IF1649" t="str">
        <f>"                    "</f>
        <v xml:space="preserve">                    </v>
      </c>
      <c r="IG1649" t="str">
        <f>"3255.834"</f>
        <v>3255.834</v>
      </c>
      <c r="IH1649" t="str">
        <f>""</f>
        <v/>
      </c>
      <c r="IT1649" t="str">
        <f>""</f>
        <v/>
      </c>
      <c r="IY1649" t="str">
        <f>""</f>
        <v/>
      </c>
      <c r="JB1649" t="s">
        <v>271</v>
      </c>
      <c r="JD1649" t="str">
        <f>""</f>
        <v/>
      </c>
      <c r="JE1649" t="str">
        <f>""</f>
        <v/>
      </c>
      <c r="JO1649" t="str">
        <f>""</f>
        <v/>
      </c>
      <c r="JP1649" t="str">
        <f>""</f>
        <v/>
      </c>
      <c r="JQ1649" t="str">
        <f>HYPERLINK("https://web.datatree.com/?/property?propertyId=4894480")</f>
        <v>https://web.datatree.com/?/property?propertyId=4894480</v>
      </c>
    </row>
    <row r="1650" spans="1:277" x14ac:dyDescent="0.25">
      <c r="A1650">
        <v>1648</v>
      </c>
      <c r="B1650" s="15" t="s">
        <v>18833</v>
      </c>
      <c r="C1650" s="15" t="s">
        <v>18832</v>
      </c>
      <c r="D1650" s="15" t="s">
        <v>18834</v>
      </c>
      <c r="E1650" s="15" t="s">
        <v>18835</v>
      </c>
      <c r="F1650" s="15" t="s">
        <v>18836</v>
      </c>
      <c r="G1650" s="15" t="s">
        <v>243</v>
      </c>
      <c r="H1650" s="15">
        <v>85555</v>
      </c>
      <c r="I1650" s="15" t="s">
        <v>18837</v>
      </c>
      <c r="J1650" s="23" t="s">
        <v>18838</v>
      </c>
      <c r="K1650" s="15" t="s">
        <v>18839</v>
      </c>
      <c r="L1650" s="16" t="s">
        <v>18840</v>
      </c>
      <c r="M1650" s="17" t="str">
        <f t="shared" si="496"/>
        <v>6/31/2022</v>
      </c>
      <c r="N1650" s="15">
        <v>10842</v>
      </c>
      <c r="O1650" s="18">
        <f t="shared" si="499"/>
        <v>0</v>
      </c>
      <c r="P1650" s="19" t="str">
        <f t="shared" si="500"/>
        <v>$0.00</v>
      </c>
      <c r="Q1650" s="16">
        <v>44834</v>
      </c>
      <c r="R1650" s="19" t="str">
        <f t="shared" si="497"/>
        <v>09/30/22</v>
      </c>
      <c r="S1650" t="str">
        <f t="shared" si="501"/>
        <v>MOHAVE</v>
      </c>
      <c r="T1650" s="6" t="str">
        <f t="shared" si="502"/>
        <v>353-12-071</v>
      </c>
      <c r="U1650" t="str">
        <f t="shared" si="503"/>
        <v xml:space="preserve">1499 E MARCUS CT </v>
      </c>
      <c r="V1650" t="str">
        <f t="shared" si="504"/>
        <v>PARK RIDGE</v>
      </c>
      <c r="W1650" t="str">
        <f t="shared" si="505"/>
        <v>IL</v>
      </c>
      <c r="X1650" t="str">
        <f t="shared" si="506"/>
        <v>60068-1515</v>
      </c>
      <c r="Y1650" t="str">
        <f t="shared" si="507"/>
        <v>PATRICK</v>
      </c>
      <c r="Z1650" t="str">
        <f t="shared" si="508"/>
        <v>ROMANO</v>
      </c>
      <c r="AA1650" t="str">
        <f t="shared" si="509"/>
        <v>SILVER SPRINGS UNIT VI LOT 591</v>
      </c>
      <c r="AB1650">
        <f t="shared" si="510"/>
        <v>10</v>
      </c>
      <c r="AC1650" t="str">
        <f t="shared" si="511"/>
        <v>MOHAVE</v>
      </c>
      <c r="AI1650">
        <f t="shared" si="498"/>
        <v>10</v>
      </c>
      <c r="AO1650" t="s">
        <v>13615</v>
      </c>
      <c r="AP1650" t="s">
        <v>13616</v>
      </c>
      <c r="AQ1650" t="s">
        <v>9635</v>
      </c>
      <c r="AR1650" t="s">
        <v>13617</v>
      </c>
      <c r="AS1650" t="s">
        <v>240</v>
      </c>
      <c r="AT1650">
        <v>1</v>
      </c>
      <c r="BC1650" t="s">
        <v>13618</v>
      </c>
      <c r="BD1650" t="s">
        <v>13615</v>
      </c>
      <c r="BH1650" t="s">
        <v>242</v>
      </c>
      <c r="BS1650" t="s">
        <v>243</v>
      </c>
      <c r="BV1650" t="s">
        <v>244</v>
      </c>
      <c r="BY1650" t="s">
        <v>245</v>
      </c>
      <c r="BZ1650" t="s">
        <v>396</v>
      </c>
      <c r="CA1650">
        <v>1499</v>
      </c>
      <c r="CD1650" t="s">
        <v>13619</v>
      </c>
      <c r="CE1650" t="s">
        <v>439</v>
      </c>
      <c r="CG1650" t="s">
        <v>13620</v>
      </c>
      <c r="CH1650" t="s">
        <v>13620</v>
      </c>
      <c r="CI1650" t="s">
        <v>250</v>
      </c>
      <c r="CJ1650" t="str">
        <f>"60068-1515"</f>
        <v>60068-1515</v>
      </c>
      <c r="CK1650" t="s">
        <v>1451</v>
      </c>
      <c r="CL1650" t="s">
        <v>13621</v>
      </c>
      <c r="CM1650" t="s">
        <v>13622</v>
      </c>
      <c r="CN1650" t="s">
        <v>254</v>
      </c>
      <c r="CO1650" t="s">
        <v>13623</v>
      </c>
      <c r="CP1650" t="str">
        <f>"353-12-071"</f>
        <v>353-12-071</v>
      </c>
      <c r="CQ1650" t="str">
        <f>"35312071"</f>
        <v>35312071</v>
      </c>
      <c r="CR1650" t="str">
        <f>"R35312071"</f>
        <v>R35312071</v>
      </c>
      <c r="CS1650">
        <v>4015</v>
      </c>
      <c r="CW1650" t="s">
        <v>256</v>
      </c>
      <c r="CX1650" t="s">
        <v>257</v>
      </c>
      <c r="CY1650" t="s">
        <v>258</v>
      </c>
      <c r="CZ1650">
        <v>25</v>
      </c>
      <c r="DB1650">
        <v>35.167695138687399</v>
      </c>
      <c r="DC1650">
        <v>-113.505366589847</v>
      </c>
      <c r="DD1650" t="s">
        <v>259</v>
      </c>
      <c r="DK1650" t="s">
        <v>1455</v>
      </c>
      <c r="DL1650" t="s">
        <v>1455</v>
      </c>
      <c r="DO1650" t="str">
        <f>"591"</f>
        <v>591</v>
      </c>
      <c r="DQ1650">
        <v>0</v>
      </c>
      <c r="DR1650">
        <v>0</v>
      </c>
      <c r="DS1650">
        <v>0</v>
      </c>
      <c r="DT1650">
        <v>0</v>
      </c>
      <c r="DW1650">
        <v>0</v>
      </c>
      <c r="DX1650">
        <v>0</v>
      </c>
      <c r="DZ1650">
        <v>0</v>
      </c>
      <c r="EA1650">
        <v>0</v>
      </c>
      <c r="EB1650">
        <v>0</v>
      </c>
      <c r="EC1650">
        <v>0</v>
      </c>
      <c r="ED1650">
        <v>0</v>
      </c>
      <c r="EE1650">
        <v>0</v>
      </c>
      <c r="EF1650">
        <v>0</v>
      </c>
      <c r="EG1650">
        <v>0</v>
      </c>
      <c r="EH1650">
        <v>0</v>
      </c>
      <c r="EI1650">
        <v>0</v>
      </c>
      <c r="EL1650">
        <v>0</v>
      </c>
      <c r="EN1650">
        <v>0</v>
      </c>
      <c r="EP1650">
        <v>0</v>
      </c>
      <c r="ER1650">
        <v>0</v>
      </c>
      <c r="ET1650">
        <v>0</v>
      </c>
      <c r="EY1650">
        <v>0</v>
      </c>
      <c r="FA1650">
        <v>0</v>
      </c>
      <c r="FL1650">
        <v>0</v>
      </c>
      <c r="FQ1650" t="s">
        <v>261</v>
      </c>
      <c r="FR1650" t="s">
        <v>262</v>
      </c>
      <c r="FS1650" t="s">
        <v>263</v>
      </c>
      <c r="FU1650">
        <v>435600</v>
      </c>
      <c r="FV1650">
        <v>10</v>
      </c>
      <c r="FW1650">
        <v>0</v>
      </c>
      <c r="FX1650">
        <v>0</v>
      </c>
      <c r="FY1650">
        <v>0</v>
      </c>
      <c r="FZ1650">
        <v>0</v>
      </c>
      <c r="GI1650" t="s">
        <v>264</v>
      </c>
      <c r="GJ1650" t="s">
        <v>265</v>
      </c>
      <c r="GK1650" t="s">
        <v>266</v>
      </c>
      <c r="GL1650" s="1">
        <v>40135</v>
      </c>
      <c r="GM1650" t="s">
        <v>267</v>
      </c>
      <c r="GN1650" t="str">
        <f t="shared" si="514"/>
        <v>FALSE</v>
      </c>
      <c r="GO1650">
        <v>2022</v>
      </c>
      <c r="GP1650">
        <v>2020</v>
      </c>
      <c r="GQ1650">
        <v>300</v>
      </c>
      <c r="GR1650" t="s">
        <v>246</v>
      </c>
      <c r="GS1650" t="s">
        <v>246</v>
      </c>
      <c r="GT1650" t="s">
        <v>246</v>
      </c>
      <c r="GU1650" t="s">
        <v>246</v>
      </c>
      <c r="GV1650" t="s">
        <v>246</v>
      </c>
      <c r="GW1650" t="s">
        <v>246</v>
      </c>
      <c r="GX1650" t="s">
        <v>246</v>
      </c>
      <c r="GY1650" t="s">
        <v>246</v>
      </c>
      <c r="GZ1650" t="s">
        <v>246</v>
      </c>
      <c r="HA1650" t="s">
        <v>246</v>
      </c>
      <c r="HB1650" t="s">
        <v>246</v>
      </c>
      <c r="HC1650" t="s">
        <v>246</v>
      </c>
      <c r="HD1650" t="s">
        <v>246</v>
      </c>
      <c r="HE1650" s="2">
        <v>358</v>
      </c>
      <c r="HF1650" s="2">
        <v>0</v>
      </c>
      <c r="HG1650" s="2">
        <v>0</v>
      </c>
      <c r="HH1650">
        <v>0</v>
      </c>
      <c r="HI1650" s="2">
        <v>2388</v>
      </c>
      <c r="HJ1650" s="2">
        <v>2388</v>
      </c>
      <c r="HK1650" s="2">
        <v>0</v>
      </c>
      <c r="HL1650">
        <v>0</v>
      </c>
      <c r="HM1650" s="2">
        <v>0</v>
      </c>
      <c r="HN1650" s="2">
        <v>0</v>
      </c>
      <c r="HO1650" s="2">
        <v>0</v>
      </c>
      <c r="HP1650">
        <v>0</v>
      </c>
      <c r="HQ1650" s="2">
        <v>40.700000000000003</v>
      </c>
      <c r="HS1650" s="2">
        <v>2388</v>
      </c>
      <c r="HV1650" t="s">
        <v>268</v>
      </c>
      <c r="HY1650" t="s">
        <v>269</v>
      </c>
      <c r="IF1650" t="str">
        <f>""</f>
        <v/>
      </c>
      <c r="IG1650" t="str">
        <f>""</f>
        <v/>
      </c>
      <c r="IH1650" t="str">
        <f>""</f>
        <v/>
      </c>
      <c r="IT1650" t="str">
        <f>""</f>
        <v/>
      </c>
      <c r="IY1650" t="str">
        <f>""</f>
        <v/>
      </c>
      <c r="JB1650" t="s">
        <v>271</v>
      </c>
      <c r="JD1650" t="str">
        <f>""</f>
        <v/>
      </c>
      <c r="JE1650" t="str">
        <f>""</f>
        <v/>
      </c>
      <c r="JO1650" t="str">
        <f>""</f>
        <v/>
      </c>
      <c r="JP1650" t="str">
        <f>""</f>
        <v/>
      </c>
      <c r="JQ1650" t="str">
        <f>HYPERLINK("https://web.datatree.com/?/property?propertyId=4895050")</f>
        <v>https://web.datatree.com/?/property?propertyId=4895050</v>
      </c>
    </row>
    <row r="1651" spans="1:277" x14ac:dyDescent="0.25">
      <c r="A1651">
        <v>1649</v>
      </c>
      <c r="B1651" s="15" t="s">
        <v>18833</v>
      </c>
      <c r="C1651" s="15" t="s">
        <v>18832</v>
      </c>
      <c r="D1651" s="15" t="s">
        <v>18834</v>
      </c>
      <c r="E1651" s="15" t="s">
        <v>18835</v>
      </c>
      <c r="F1651" s="15" t="s">
        <v>18836</v>
      </c>
      <c r="G1651" s="15" t="s">
        <v>243</v>
      </c>
      <c r="H1651" s="15">
        <v>85555</v>
      </c>
      <c r="I1651" s="15" t="s">
        <v>18837</v>
      </c>
      <c r="J1651" s="23" t="s">
        <v>18838</v>
      </c>
      <c r="K1651" s="15" t="s">
        <v>18839</v>
      </c>
      <c r="L1651" s="16" t="s">
        <v>18840</v>
      </c>
      <c r="M1651" s="17" t="str">
        <f t="shared" si="496"/>
        <v>6/31/2022</v>
      </c>
      <c r="N1651" s="15">
        <v>10843</v>
      </c>
      <c r="O1651" s="18">
        <f t="shared" si="499"/>
        <v>0</v>
      </c>
      <c r="P1651" s="19" t="str">
        <f t="shared" si="500"/>
        <v>$0.00</v>
      </c>
      <c r="Q1651" s="16">
        <v>44834</v>
      </c>
      <c r="R1651" s="19" t="str">
        <f t="shared" si="497"/>
        <v>09/30/22</v>
      </c>
      <c r="S1651" t="str">
        <f t="shared" si="501"/>
        <v>MOHAVE</v>
      </c>
      <c r="T1651" s="6" t="str">
        <f t="shared" si="502"/>
        <v>351-04-036</v>
      </c>
      <c r="U1651" t="str">
        <f t="shared" si="503"/>
        <v xml:space="preserve">PO BOX 533 </v>
      </c>
      <c r="V1651" t="str">
        <f t="shared" si="504"/>
        <v>CHLORIDE</v>
      </c>
      <c r="W1651" t="str">
        <f t="shared" si="505"/>
        <v>AZ</v>
      </c>
      <c r="X1651" t="str">
        <f t="shared" si="506"/>
        <v>86431</v>
      </c>
      <c r="Y1651">
        <f t="shared" si="507"/>
        <v>0</v>
      </c>
      <c r="Z1651" t="str">
        <f t="shared" si="508"/>
        <v>TMF 2004 LLC</v>
      </c>
      <c r="AA1651" t="str">
        <f t="shared" si="509"/>
        <v>GATEWAY ACRES TRACT 6 LOTS 69 &amp; 76</v>
      </c>
      <c r="AB1651">
        <f t="shared" si="510"/>
        <v>10</v>
      </c>
      <c r="AC1651" t="str">
        <f t="shared" si="511"/>
        <v>MOHAVE</v>
      </c>
      <c r="AI1651">
        <f t="shared" si="498"/>
        <v>10</v>
      </c>
      <c r="AO1651" t="s">
        <v>12447</v>
      </c>
      <c r="AR1651" t="s">
        <v>12447</v>
      </c>
      <c r="AS1651" t="s">
        <v>273</v>
      </c>
      <c r="AT1651">
        <v>41</v>
      </c>
      <c r="BC1651" t="s">
        <v>12447</v>
      </c>
      <c r="BD1651" t="s">
        <v>12447</v>
      </c>
      <c r="BE1651" t="s">
        <v>996</v>
      </c>
      <c r="BH1651" t="s">
        <v>242</v>
      </c>
      <c r="BS1651" t="s">
        <v>243</v>
      </c>
      <c r="BV1651" t="s">
        <v>244</v>
      </c>
      <c r="BY1651" t="s">
        <v>245</v>
      </c>
      <c r="CD1651" t="s">
        <v>6990</v>
      </c>
      <c r="CG1651" t="s">
        <v>2564</v>
      </c>
      <c r="CH1651" t="s">
        <v>345</v>
      </c>
      <c r="CI1651" t="s">
        <v>243</v>
      </c>
      <c r="CJ1651" t="str">
        <f>"86431"</f>
        <v>86431</v>
      </c>
      <c r="CK1651" t="s">
        <v>346</v>
      </c>
      <c r="CL1651" t="s">
        <v>6991</v>
      </c>
      <c r="CM1651" t="s">
        <v>13624</v>
      </c>
      <c r="CN1651" t="s">
        <v>254</v>
      </c>
      <c r="CO1651" t="s">
        <v>13625</v>
      </c>
      <c r="CP1651" t="str">
        <f>"351-04-036"</f>
        <v>351-04-036</v>
      </c>
      <c r="CQ1651" t="str">
        <f>"35104036"</f>
        <v>35104036</v>
      </c>
      <c r="CR1651" t="str">
        <f>"R35104036"</f>
        <v>R35104036</v>
      </c>
      <c r="CS1651">
        <v>4015</v>
      </c>
      <c r="CX1651" t="s">
        <v>333</v>
      </c>
      <c r="CY1651" t="s">
        <v>310</v>
      </c>
      <c r="CZ1651">
        <v>1</v>
      </c>
      <c r="DB1651">
        <v>35.496302006813103</v>
      </c>
      <c r="DC1651">
        <v>-114.369731512502</v>
      </c>
      <c r="DD1651" t="s">
        <v>334</v>
      </c>
      <c r="DE1651">
        <v>6</v>
      </c>
      <c r="DK1651" t="s">
        <v>4903</v>
      </c>
      <c r="DL1651" t="s">
        <v>4903</v>
      </c>
      <c r="DO1651" t="str">
        <f>"69|76"</f>
        <v>69|76</v>
      </c>
      <c r="DQ1651">
        <v>0</v>
      </c>
      <c r="DR1651">
        <v>0</v>
      </c>
      <c r="DS1651">
        <v>0</v>
      </c>
      <c r="DT1651">
        <v>0</v>
      </c>
      <c r="DW1651">
        <v>0</v>
      </c>
      <c r="DX1651">
        <v>0</v>
      </c>
      <c r="DZ1651">
        <v>0</v>
      </c>
      <c r="EA1651">
        <v>0</v>
      </c>
      <c r="EB1651">
        <v>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L1651">
        <v>0</v>
      </c>
      <c r="EN1651">
        <v>0</v>
      </c>
      <c r="EP1651">
        <v>0</v>
      </c>
      <c r="ER1651">
        <v>0</v>
      </c>
      <c r="ET1651">
        <v>0</v>
      </c>
      <c r="EY1651">
        <v>0</v>
      </c>
      <c r="FA1651">
        <v>0</v>
      </c>
      <c r="FL1651">
        <v>0</v>
      </c>
      <c r="FQ1651" t="s">
        <v>336</v>
      </c>
      <c r="FR1651" t="s">
        <v>337</v>
      </c>
      <c r="FS1651" t="s">
        <v>338</v>
      </c>
      <c r="FU1651">
        <v>435600</v>
      </c>
      <c r="FV1651">
        <v>10</v>
      </c>
      <c r="FW1651">
        <v>0</v>
      </c>
      <c r="FX1651">
        <v>0</v>
      </c>
      <c r="FY1651">
        <v>0</v>
      </c>
      <c r="FZ1651">
        <v>0</v>
      </c>
      <c r="GI1651" t="s">
        <v>264</v>
      </c>
      <c r="GJ1651" t="s">
        <v>1341</v>
      </c>
      <c r="GK1651" t="s">
        <v>1342</v>
      </c>
      <c r="GL1651" s="1">
        <v>40135</v>
      </c>
      <c r="GM1651" t="s">
        <v>267</v>
      </c>
      <c r="GN1651" t="str">
        <f t="shared" si="514"/>
        <v>FALSE</v>
      </c>
      <c r="GO1651">
        <v>2022</v>
      </c>
      <c r="GP1651">
        <v>2020</v>
      </c>
      <c r="GQ1651">
        <v>400</v>
      </c>
      <c r="GR1651" t="s">
        <v>246</v>
      </c>
      <c r="GS1651" t="s">
        <v>246</v>
      </c>
      <c r="GT1651" t="s">
        <v>246</v>
      </c>
      <c r="GU1651" t="s">
        <v>246</v>
      </c>
      <c r="GV1651" t="s">
        <v>246</v>
      </c>
      <c r="GW1651" t="s">
        <v>246</v>
      </c>
      <c r="GX1651" t="s">
        <v>246</v>
      </c>
      <c r="GY1651" t="s">
        <v>246</v>
      </c>
      <c r="GZ1651" t="s">
        <v>246</v>
      </c>
      <c r="HA1651" t="s">
        <v>246</v>
      </c>
      <c r="HB1651" t="s">
        <v>246</v>
      </c>
      <c r="HC1651" t="s">
        <v>246</v>
      </c>
      <c r="HD1651" t="s">
        <v>246</v>
      </c>
      <c r="HE1651" s="2">
        <v>1534</v>
      </c>
      <c r="HF1651" s="2">
        <v>0</v>
      </c>
      <c r="HG1651" s="2">
        <v>0</v>
      </c>
      <c r="HH1651">
        <v>0</v>
      </c>
      <c r="HI1651" s="2">
        <v>10230</v>
      </c>
      <c r="HJ1651" s="2">
        <v>10230</v>
      </c>
      <c r="HK1651" s="2">
        <v>0</v>
      </c>
      <c r="HL1651">
        <v>0</v>
      </c>
      <c r="HM1651" s="2">
        <v>0</v>
      </c>
      <c r="HN1651" s="2">
        <v>0</v>
      </c>
      <c r="HO1651" s="2">
        <v>0</v>
      </c>
      <c r="HP1651">
        <v>0</v>
      </c>
      <c r="HQ1651" s="2">
        <v>178.4</v>
      </c>
      <c r="HS1651" s="2">
        <v>10230</v>
      </c>
      <c r="HV1651" t="s">
        <v>315</v>
      </c>
      <c r="HY1651" t="s">
        <v>316</v>
      </c>
      <c r="HZ1651" t="s">
        <v>317</v>
      </c>
      <c r="IA1651" t="s">
        <v>318</v>
      </c>
      <c r="IF1651" t="str">
        <f>""</f>
        <v/>
      </c>
      <c r="IG1651" t="str">
        <f>""</f>
        <v/>
      </c>
      <c r="IH1651" t="str">
        <f>""</f>
        <v/>
      </c>
      <c r="II1651" s="1">
        <v>44004</v>
      </c>
      <c r="IJ1651" s="1">
        <v>44022</v>
      </c>
      <c r="IK1651" s="2">
        <v>14000</v>
      </c>
      <c r="IM1651" t="s">
        <v>270</v>
      </c>
      <c r="IN1651" t="s">
        <v>13626</v>
      </c>
      <c r="IT1651" t="str">
        <f>""</f>
        <v/>
      </c>
      <c r="IY1651" t="str">
        <f>""</f>
        <v/>
      </c>
      <c r="JA1651" t="s">
        <v>1060</v>
      </c>
      <c r="JB1651" t="s">
        <v>271</v>
      </c>
      <c r="JD1651" t="str">
        <f>"2020.37854"</f>
        <v>2020.37854</v>
      </c>
      <c r="JE1651" t="str">
        <f>""</f>
        <v/>
      </c>
      <c r="JO1651" t="str">
        <f>""</f>
        <v/>
      </c>
      <c r="JP1651" t="str">
        <f>""</f>
        <v/>
      </c>
      <c r="JQ1651" t="str">
        <f>HYPERLINK("https://web.datatree.com/?/property?propertyId=4900781")</f>
        <v>https://web.datatree.com/?/property?propertyId=4900781</v>
      </c>
    </row>
    <row r="1652" spans="1:277" x14ac:dyDescent="0.25">
      <c r="A1652">
        <v>1650</v>
      </c>
      <c r="B1652" s="15" t="s">
        <v>18833</v>
      </c>
      <c r="C1652" s="15" t="s">
        <v>18832</v>
      </c>
      <c r="D1652" s="15" t="s">
        <v>18834</v>
      </c>
      <c r="E1652" s="15" t="s">
        <v>18835</v>
      </c>
      <c r="F1652" s="15" t="s">
        <v>18836</v>
      </c>
      <c r="G1652" s="15" t="s">
        <v>243</v>
      </c>
      <c r="H1652" s="15">
        <v>85555</v>
      </c>
      <c r="I1652" s="15" t="s">
        <v>18837</v>
      </c>
      <c r="J1652" s="23" t="s">
        <v>18838</v>
      </c>
      <c r="K1652" s="15" t="s">
        <v>18839</v>
      </c>
      <c r="L1652" s="16" t="s">
        <v>18840</v>
      </c>
      <c r="M1652" s="17" t="str">
        <f t="shared" si="496"/>
        <v>6/31/2022</v>
      </c>
      <c r="N1652" s="15">
        <v>10844</v>
      </c>
      <c r="O1652" s="18">
        <f t="shared" si="499"/>
        <v>0</v>
      </c>
      <c r="P1652" s="19" t="str">
        <f t="shared" si="500"/>
        <v>$0.00</v>
      </c>
      <c r="Q1652" s="16">
        <v>44834</v>
      </c>
      <c r="R1652" s="19" t="str">
        <f t="shared" si="497"/>
        <v>09/30/22</v>
      </c>
      <c r="S1652" t="str">
        <f t="shared" si="501"/>
        <v>MOHAVE</v>
      </c>
      <c r="T1652" s="6" t="str">
        <f t="shared" si="502"/>
        <v>351-22-029</v>
      </c>
      <c r="U1652" t="str">
        <f t="shared" si="503"/>
        <v xml:space="preserve">PO BOX 2418 </v>
      </c>
      <c r="V1652" t="str">
        <f t="shared" si="504"/>
        <v>APACHE JUNCTION</v>
      </c>
      <c r="W1652" t="str">
        <f t="shared" si="505"/>
        <v>AZ</v>
      </c>
      <c r="X1652" t="str">
        <f t="shared" si="506"/>
        <v>85117-4090</v>
      </c>
      <c r="Y1652">
        <f t="shared" si="507"/>
        <v>0</v>
      </c>
      <c r="Z1652" t="str">
        <f t="shared" si="508"/>
        <v>OTERO LAND HOLDINGS LLC</v>
      </c>
      <c r="AA1652" t="str">
        <f t="shared" si="509"/>
        <v>GATEWAY ACRES TRACT 5 LOTS 34 &amp; 47</v>
      </c>
      <c r="AB1652">
        <f t="shared" si="510"/>
        <v>10</v>
      </c>
      <c r="AC1652" t="str">
        <f t="shared" si="511"/>
        <v>MOHAVE</v>
      </c>
      <c r="AI1652">
        <f t="shared" si="498"/>
        <v>10</v>
      </c>
      <c r="AO1652" t="s">
        <v>11975</v>
      </c>
      <c r="AR1652" t="s">
        <v>11975</v>
      </c>
      <c r="AS1652" t="s">
        <v>273</v>
      </c>
      <c r="AT1652">
        <v>57</v>
      </c>
      <c r="BC1652" t="s">
        <v>11975</v>
      </c>
      <c r="BD1652" t="s">
        <v>11975</v>
      </c>
      <c r="BF1652" t="s">
        <v>274</v>
      </c>
      <c r="BH1652" t="s">
        <v>242</v>
      </c>
      <c r="BS1652" t="s">
        <v>243</v>
      </c>
      <c r="BV1652" t="s">
        <v>244</v>
      </c>
      <c r="BY1652" t="s">
        <v>245</v>
      </c>
      <c r="CD1652" t="s">
        <v>11978</v>
      </c>
      <c r="CG1652" t="s">
        <v>11531</v>
      </c>
      <c r="CH1652" t="s">
        <v>11531</v>
      </c>
      <c r="CI1652" t="s">
        <v>243</v>
      </c>
      <c r="CJ1652" t="str">
        <f>"85117-4090"</f>
        <v>85117-4090</v>
      </c>
      <c r="CK1652" t="s">
        <v>9961</v>
      </c>
      <c r="CL1652" t="s">
        <v>11979</v>
      </c>
      <c r="CM1652" t="s">
        <v>11980</v>
      </c>
      <c r="CN1652" t="s">
        <v>254</v>
      </c>
      <c r="CO1652" t="s">
        <v>13627</v>
      </c>
      <c r="CP1652" t="str">
        <f>"351-22-029"</f>
        <v>351-22-029</v>
      </c>
      <c r="CQ1652" t="str">
        <f>"35122029"</f>
        <v>35122029</v>
      </c>
      <c r="CR1652" t="str">
        <f>"R35122029"</f>
        <v>R35122029</v>
      </c>
      <c r="CS1652">
        <v>4015</v>
      </c>
      <c r="CX1652" t="s">
        <v>333</v>
      </c>
      <c r="CY1652" t="s">
        <v>310</v>
      </c>
      <c r="CZ1652">
        <v>35</v>
      </c>
      <c r="DB1652">
        <v>35.427395106821798</v>
      </c>
      <c r="DC1652">
        <v>-114.380819237498</v>
      </c>
      <c r="DD1652" t="s">
        <v>790</v>
      </c>
      <c r="DE1652">
        <v>5</v>
      </c>
      <c r="DK1652" t="s">
        <v>2039</v>
      </c>
      <c r="DL1652" t="s">
        <v>2039</v>
      </c>
      <c r="DO1652" t="str">
        <f>"34|47"</f>
        <v>34|47</v>
      </c>
      <c r="DQ1652">
        <v>0</v>
      </c>
      <c r="DR1652">
        <v>0</v>
      </c>
      <c r="DS1652">
        <v>0</v>
      </c>
      <c r="DT1652">
        <v>0</v>
      </c>
      <c r="DW1652">
        <v>0</v>
      </c>
      <c r="DX1652">
        <v>0</v>
      </c>
      <c r="DZ1652">
        <v>0</v>
      </c>
      <c r="EA1652">
        <v>0</v>
      </c>
      <c r="EB1652">
        <v>0</v>
      </c>
      <c r="EC1652">
        <v>0</v>
      </c>
      <c r="ED1652">
        <v>0</v>
      </c>
      <c r="EE1652">
        <v>0</v>
      </c>
      <c r="EF1652">
        <v>0</v>
      </c>
      <c r="EG1652">
        <v>0</v>
      </c>
      <c r="EH1652">
        <v>0</v>
      </c>
      <c r="EI1652">
        <v>0</v>
      </c>
      <c r="EL1652">
        <v>0</v>
      </c>
      <c r="EN1652">
        <v>0</v>
      </c>
      <c r="EP1652">
        <v>0</v>
      </c>
      <c r="ER1652">
        <v>0</v>
      </c>
      <c r="ET1652">
        <v>0</v>
      </c>
      <c r="EY1652">
        <v>0</v>
      </c>
      <c r="FA1652">
        <v>0</v>
      </c>
      <c r="FL1652">
        <v>0</v>
      </c>
      <c r="FQ1652" t="s">
        <v>336</v>
      </c>
      <c r="FR1652" t="s">
        <v>337</v>
      </c>
      <c r="FS1652" t="s">
        <v>338</v>
      </c>
      <c r="FU1652">
        <v>435600</v>
      </c>
      <c r="FV1652">
        <v>10</v>
      </c>
      <c r="FW1652">
        <v>0</v>
      </c>
      <c r="FX1652">
        <v>0</v>
      </c>
      <c r="FY1652">
        <v>0</v>
      </c>
      <c r="FZ1652">
        <v>0</v>
      </c>
      <c r="GI1652" t="s">
        <v>264</v>
      </c>
      <c r="GJ1652" t="s">
        <v>339</v>
      </c>
      <c r="GK1652" t="s">
        <v>340</v>
      </c>
      <c r="GL1652" s="1">
        <v>40135</v>
      </c>
      <c r="GM1652" t="s">
        <v>267</v>
      </c>
      <c r="GN1652" t="str">
        <f t="shared" si="514"/>
        <v>FALSE</v>
      </c>
      <c r="GO1652">
        <v>2022</v>
      </c>
      <c r="GP1652">
        <v>2020</v>
      </c>
      <c r="GQ1652">
        <v>400</v>
      </c>
      <c r="GR1652" t="s">
        <v>246</v>
      </c>
      <c r="GS1652" t="s">
        <v>246</v>
      </c>
      <c r="GT1652" t="s">
        <v>246</v>
      </c>
      <c r="GU1652" t="s">
        <v>246</v>
      </c>
      <c r="GV1652" t="s">
        <v>246</v>
      </c>
      <c r="GW1652" t="s">
        <v>246</v>
      </c>
      <c r="GX1652" t="s">
        <v>246</v>
      </c>
      <c r="GY1652" t="s">
        <v>246</v>
      </c>
      <c r="GZ1652" t="s">
        <v>246</v>
      </c>
      <c r="HA1652" t="s">
        <v>246</v>
      </c>
      <c r="HB1652" t="s">
        <v>246</v>
      </c>
      <c r="HC1652" t="s">
        <v>246</v>
      </c>
      <c r="HD1652" t="s">
        <v>246</v>
      </c>
      <c r="HE1652" s="2">
        <v>771</v>
      </c>
      <c r="HF1652" s="2">
        <v>0</v>
      </c>
      <c r="HG1652" s="2">
        <v>0</v>
      </c>
      <c r="HH1652">
        <v>0</v>
      </c>
      <c r="HI1652" s="2">
        <v>5137</v>
      </c>
      <c r="HJ1652" s="2">
        <v>5137</v>
      </c>
      <c r="HK1652" s="2">
        <v>0</v>
      </c>
      <c r="HL1652">
        <v>0</v>
      </c>
      <c r="HM1652" s="2">
        <v>0</v>
      </c>
      <c r="HN1652" s="2">
        <v>0</v>
      </c>
      <c r="HO1652" s="2">
        <v>0</v>
      </c>
      <c r="HP1652">
        <v>0</v>
      </c>
      <c r="HQ1652" s="2">
        <v>92.38</v>
      </c>
      <c r="HS1652" s="2">
        <v>5137</v>
      </c>
      <c r="HV1652" t="s">
        <v>315</v>
      </c>
      <c r="HY1652" t="s">
        <v>316</v>
      </c>
      <c r="HZ1652" t="s">
        <v>317</v>
      </c>
      <c r="IA1652" t="s">
        <v>318</v>
      </c>
      <c r="IF1652" t="str">
        <f>""</f>
        <v/>
      </c>
      <c r="IG1652" t="str">
        <f>""</f>
        <v/>
      </c>
      <c r="IH1652" t="str">
        <f>""</f>
        <v/>
      </c>
      <c r="IT1652" t="str">
        <f>""</f>
        <v/>
      </c>
      <c r="IY1652" t="str">
        <f>""</f>
        <v/>
      </c>
      <c r="JB1652" t="s">
        <v>271</v>
      </c>
      <c r="JD1652" t="str">
        <f>""</f>
        <v/>
      </c>
      <c r="JE1652" t="str">
        <f>""</f>
        <v/>
      </c>
      <c r="JO1652" t="str">
        <f>""</f>
        <v/>
      </c>
      <c r="JP1652" t="str">
        <f>""</f>
        <v/>
      </c>
      <c r="JQ1652" t="str">
        <f>HYPERLINK("https://web.datatree.com/?/property?propertyId=4949990")</f>
        <v>https://web.datatree.com/?/property?propertyId=4949990</v>
      </c>
    </row>
    <row r="1653" spans="1:277" x14ac:dyDescent="0.25">
      <c r="A1653">
        <v>1651</v>
      </c>
      <c r="B1653" s="15" t="s">
        <v>18833</v>
      </c>
      <c r="C1653" s="15" t="s">
        <v>18832</v>
      </c>
      <c r="D1653" s="15" t="s">
        <v>18834</v>
      </c>
      <c r="E1653" s="15" t="s">
        <v>18835</v>
      </c>
      <c r="F1653" s="15" t="s">
        <v>18836</v>
      </c>
      <c r="G1653" s="15" t="s">
        <v>243</v>
      </c>
      <c r="H1653" s="15">
        <v>85555</v>
      </c>
      <c r="I1653" s="15" t="s">
        <v>18837</v>
      </c>
      <c r="J1653" s="23" t="s">
        <v>18838</v>
      </c>
      <c r="K1653" s="15" t="s">
        <v>18839</v>
      </c>
      <c r="L1653" s="16" t="s">
        <v>18840</v>
      </c>
      <c r="M1653" s="17" t="str">
        <f t="shared" si="496"/>
        <v>6/31/2022</v>
      </c>
      <c r="N1653" s="15">
        <v>10845</v>
      </c>
      <c r="O1653" s="18">
        <f t="shared" si="499"/>
        <v>0</v>
      </c>
      <c r="P1653" s="19" t="str">
        <f t="shared" si="500"/>
        <v>$0.00</v>
      </c>
      <c r="Q1653" s="16">
        <v>44834</v>
      </c>
      <c r="R1653" s="19" t="str">
        <f t="shared" si="497"/>
        <v>09/30/22</v>
      </c>
      <c r="S1653" t="str">
        <f t="shared" si="501"/>
        <v>MOHAVE</v>
      </c>
      <c r="T1653" s="6" t="str">
        <f t="shared" si="502"/>
        <v>317-17-060</v>
      </c>
      <c r="U1653" t="str">
        <f t="shared" si="503"/>
        <v xml:space="preserve">PO BOX 9111 </v>
      </c>
      <c r="V1653" t="str">
        <f t="shared" si="504"/>
        <v>STOCKTON</v>
      </c>
      <c r="W1653" t="str">
        <f t="shared" si="505"/>
        <v>CA</v>
      </c>
      <c r="X1653" t="str">
        <f t="shared" si="506"/>
        <v>95208-1111</v>
      </c>
      <c r="Y1653" t="str">
        <f t="shared" si="507"/>
        <v>RIKA</v>
      </c>
      <c r="Z1653" t="str">
        <f t="shared" si="508"/>
        <v>MCLEOD</v>
      </c>
      <c r="AA1653" t="str">
        <f t="shared" si="509"/>
        <v>GATEWAY ACRES TRACT 2 LOTS 81 &amp; 96 CONT 10 AC</v>
      </c>
      <c r="AB1653">
        <f t="shared" si="510"/>
        <v>10</v>
      </c>
      <c r="AC1653" t="str">
        <f t="shared" si="511"/>
        <v>MOHAVE</v>
      </c>
      <c r="AI1653">
        <f t="shared" si="498"/>
        <v>10</v>
      </c>
      <c r="AO1653" t="s">
        <v>13628</v>
      </c>
      <c r="AP1653" t="s">
        <v>13629</v>
      </c>
      <c r="AQ1653" t="s">
        <v>13629</v>
      </c>
      <c r="AR1653" t="s">
        <v>13630</v>
      </c>
      <c r="AS1653" t="s">
        <v>240</v>
      </c>
      <c r="AT1653">
        <v>6</v>
      </c>
      <c r="BC1653" t="s">
        <v>13631</v>
      </c>
      <c r="BD1653" t="s">
        <v>13628</v>
      </c>
      <c r="BH1653" t="s">
        <v>242</v>
      </c>
      <c r="BS1653" t="s">
        <v>243</v>
      </c>
      <c r="BV1653" t="s">
        <v>244</v>
      </c>
      <c r="BY1653" t="s">
        <v>245</v>
      </c>
      <c r="CD1653" t="s">
        <v>13632</v>
      </c>
      <c r="CG1653" t="s">
        <v>4489</v>
      </c>
      <c r="CH1653" t="s">
        <v>4489</v>
      </c>
      <c r="CI1653" t="s">
        <v>328</v>
      </c>
      <c r="CJ1653" t="str">
        <f>"95208-1111"</f>
        <v>95208-1111</v>
      </c>
      <c r="CK1653" t="s">
        <v>1298</v>
      </c>
      <c r="CL1653" t="s">
        <v>13633</v>
      </c>
      <c r="CM1653" t="s">
        <v>13634</v>
      </c>
      <c r="CN1653" t="s">
        <v>254</v>
      </c>
      <c r="CO1653" t="s">
        <v>13370</v>
      </c>
      <c r="CP1653" t="str">
        <f>"317-17-060"</f>
        <v>317-17-060</v>
      </c>
      <c r="CQ1653" t="str">
        <f>"31717060"</f>
        <v>31717060</v>
      </c>
      <c r="CR1653" t="str">
        <f>"R31717060"</f>
        <v>R31717060</v>
      </c>
      <c r="CS1653">
        <v>4015</v>
      </c>
      <c r="CX1653" t="s">
        <v>309</v>
      </c>
      <c r="CY1653" t="s">
        <v>310</v>
      </c>
      <c r="CZ1653">
        <v>29</v>
      </c>
      <c r="DB1653">
        <v>35.521816625005002</v>
      </c>
      <c r="DC1653">
        <v>-114.434695239802</v>
      </c>
      <c r="DD1653" t="s">
        <v>584</v>
      </c>
      <c r="DE1653">
        <v>2</v>
      </c>
      <c r="DK1653" t="s">
        <v>585</v>
      </c>
      <c r="DL1653" t="s">
        <v>585</v>
      </c>
      <c r="DO1653" t="str">
        <f>"81|96"</f>
        <v>81|96</v>
      </c>
      <c r="DQ1653">
        <v>0</v>
      </c>
      <c r="DR1653">
        <v>0</v>
      </c>
      <c r="DS1653">
        <v>0</v>
      </c>
      <c r="DT1653">
        <v>0</v>
      </c>
      <c r="DW1653">
        <v>0</v>
      </c>
      <c r="DX1653">
        <v>0</v>
      </c>
      <c r="DZ1653">
        <v>0</v>
      </c>
      <c r="EA1653">
        <v>0</v>
      </c>
      <c r="EB1653">
        <v>0</v>
      </c>
      <c r="EC1653">
        <v>0</v>
      </c>
      <c r="ED1653">
        <v>0</v>
      </c>
      <c r="EE1653">
        <v>0</v>
      </c>
      <c r="EF1653">
        <v>0</v>
      </c>
      <c r="EG1653">
        <v>0</v>
      </c>
      <c r="EH1653">
        <v>0</v>
      </c>
      <c r="EI1653">
        <v>0</v>
      </c>
      <c r="EL1653">
        <v>0</v>
      </c>
      <c r="EN1653">
        <v>0</v>
      </c>
      <c r="EP1653">
        <v>0</v>
      </c>
      <c r="ER1653">
        <v>0</v>
      </c>
      <c r="ET1653">
        <v>0</v>
      </c>
      <c r="EY1653">
        <v>0</v>
      </c>
      <c r="FA1653">
        <v>0</v>
      </c>
      <c r="FL1653">
        <v>0</v>
      </c>
      <c r="FQ1653" t="s">
        <v>261</v>
      </c>
      <c r="FR1653" t="s">
        <v>262</v>
      </c>
      <c r="FS1653" t="s">
        <v>263</v>
      </c>
      <c r="FU1653">
        <v>435600</v>
      </c>
      <c r="FV1653">
        <v>10</v>
      </c>
      <c r="FW1653">
        <v>0</v>
      </c>
      <c r="FX1653">
        <v>0</v>
      </c>
      <c r="FY1653">
        <v>0</v>
      </c>
      <c r="FZ1653">
        <v>0</v>
      </c>
      <c r="GI1653" t="s">
        <v>264</v>
      </c>
      <c r="GJ1653" t="s">
        <v>538</v>
      </c>
      <c r="GK1653" t="s">
        <v>539</v>
      </c>
      <c r="GL1653" s="1">
        <v>40135</v>
      </c>
      <c r="GM1653" t="s">
        <v>267</v>
      </c>
      <c r="GN1653" t="str">
        <f t="shared" si="514"/>
        <v>FALSE</v>
      </c>
      <c r="GO1653">
        <v>2022</v>
      </c>
      <c r="GP1653">
        <v>2020</v>
      </c>
      <c r="GQ1653">
        <v>400</v>
      </c>
      <c r="GR1653" t="s">
        <v>246</v>
      </c>
      <c r="GS1653" t="s">
        <v>246</v>
      </c>
      <c r="GT1653" t="s">
        <v>246</v>
      </c>
      <c r="GU1653" t="s">
        <v>246</v>
      </c>
      <c r="GV1653" t="s">
        <v>246</v>
      </c>
      <c r="GW1653" t="s">
        <v>246</v>
      </c>
      <c r="GX1653" t="s">
        <v>246</v>
      </c>
      <c r="GY1653" t="s">
        <v>246</v>
      </c>
      <c r="GZ1653" t="s">
        <v>246</v>
      </c>
      <c r="HA1653" t="s">
        <v>246</v>
      </c>
      <c r="HB1653" t="s">
        <v>246</v>
      </c>
      <c r="HC1653" t="s">
        <v>246</v>
      </c>
      <c r="HD1653" t="s">
        <v>246</v>
      </c>
      <c r="HE1653" s="2">
        <v>1281</v>
      </c>
      <c r="HF1653" s="2">
        <v>0</v>
      </c>
      <c r="HG1653" s="2">
        <v>0</v>
      </c>
      <c r="HH1653">
        <v>0</v>
      </c>
      <c r="HI1653" s="2">
        <v>8542</v>
      </c>
      <c r="HJ1653" s="2">
        <v>8542</v>
      </c>
      <c r="HK1653" s="2">
        <v>0</v>
      </c>
      <c r="HL1653">
        <v>0</v>
      </c>
      <c r="HM1653" s="2">
        <v>0</v>
      </c>
      <c r="HN1653" s="2">
        <v>0</v>
      </c>
      <c r="HO1653" s="2">
        <v>0</v>
      </c>
      <c r="HP1653">
        <v>0</v>
      </c>
      <c r="HQ1653" s="2">
        <v>103.78</v>
      </c>
      <c r="HS1653" s="2">
        <v>8542</v>
      </c>
      <c r="HV1653" t="s">
        <v>315</v>
      </c>
      <c r="HY1653" t="s">
        <v>316</v>
      </c>
      <c r="HZ1653" t="s">
        <v>317</v>
      </c>
      <c r="IA1653" t="s">
        <v>318</v>
      </c>
      <c r="IB1653" s="1">
        <v>38693</v>
      </c>
      <c r="IC1653" s="1">
        <v>38701</v>
      </c>
      <c r="ID1653" s="2">
        <v>0</v>
      </c>
      <c r="IE1653" t="s">
        <v>567</v>
      </c>
      <c r="IF1653" t="str">
        <f>"                    "</f>
        <v xml:space="preserve">                    </v>
      </c>
      <c r="IG1653" t="str">
        <f>"6010.272"</f>
        <v>6010.272</v>
      </c>
      <c r="IH1653" t="str">
        <f>""</f>
        <v/>
      </c>
      <c r="IT1653" t="str">
        <f>""</f>
        <v/>
      </c>
      <c r="IY1653" t="str">
        <f>""</f>
        <v/>
      </c>
      <c r="JB1653" t="s">
        <v>271</v>
      </c>
      <c r="JD1653" t="str">
        <f>""</f>
        <v/>
      </c>
      <c r="JE1653" t="str">
        <f>""</f>
        <v/>
      </c>
      <c r="JO1653" t="str">
        <f>""</f>
        <v/>
      </c>
      <c r="JP1653" t="str">
        <f>""</f>
        <v/>
      </c>
      <c r="JQ1653" t="str">
        <f>HYPERLINK("https://web.datatree.com/?/property?propertyId=4950819")</f>
        <v>https://web.datatree.com/?/property?propertyId=4950819</v>
      </c>
    </row>
    <row r="1654" spans="1:277" x14ac:dyDescent="0.25">
      <c r="A1654">
        <v>1652</v>
      </c>
      <c r="B1654" s="15" t="s">
        <v>18833</v>
      </c>
      <c r="C1654" s="15" t="s">
        <v>18832</v>
      </c>
      <c r="D1654" s="15" t="s">
        <v>18834</v>
      </c>
      <c r="E1654" s="15" t="s">
        <v>18835</v>
      </c>
      <c r="F1654" s="15" t="s">
        <v>18836</v>
      </c>
      <c r="G1654" s="15" t="s">
        <v>243</v>
      </c>
      <c r="H1654" s="15">
        <v>85555</v>
      </c>
      <c r="I1654" s="15" t="s">
        <v>18837</v>
      </c>
      <c r="J1654" s="23" t="s">
        <v>18838</v>
      </c>
      <c r="K1654" s="15" t="s">
        <v>18839</v>
      </c>
      <c r="L1654" s="16" t="s">
        <v>18840</v>
      </c>
      <c r="M1654" s="17" t="str">
        <f t="shared" si="496"/>
        <v>6/31/2022</v>
      </c>
      <c r="N1654" s="15">
        <v>10846</v>
      </c>
      <c r="O1654" s="18">
        <f t="shared" si="499"/>
        <v>0</v>
      </c>
      <c r="P1654" s="19" t="str">
        <f t="shared" si="500"/>
        <v>$0.00</v>
      </c>
      <c r="Q1654" s="16">
        <v>44834</v>
      </c>
      <c r="R1654" s="19" t="str">
        <f t="shared" si="497"/>
        <v>09/30/22</v>
      </c>
      <c r="S1654" t="str">
        <f t="shared" si="501"/>
        <v>MOHAVE</v>
      </c>
      <c r="T1654" s="6" t="str">
        <f t="shared" si="502"/>
        <v>351-19-059</v>
      </c>
      <c r="U1654" t="str">
        <f t="shared" si="503"/>
        <v xml:space="preserve">102 SYMPHONY </v>
      </c>
      <c r="V1654" t="str">
        <f t="shared" si="504"/>
        <v>IRVINE</v>
      </c>
      <c r="W1654" t="str">
        <f t="shared" si="505"/>
        <v>CA</v>
      </c>
      <c r="X1654" t="str">
        <f t="shared" si="506"/>
        <v>92603</v>
      </c>
      <c r="Y1654">
        <f t="shared" si="507"/>
        <v>0</v>
      </c>
      <c r="Z1654" t="str">
        <f t="shared" si="508"/>
        <v>CHEN LEON 50</v>
      </c>
      <c r="AA1654" t="str">
        <f t="shared" si="509"/>
        <v>GATEWAY ACRES TRACT 4 LOTS 66 &amp; 79</v>
      </c>
      <c r="AB1654">
        <f t="shared" si="510"/>
        <v>10</v>
      </c>
      <c r="AC1654" t="str">
        <f t="shared" si="511"/>
        <v>MOHAVE</v>
      </c>
      <c r="AI1654">
        <f t="shared" si="498"/>
        <v>10</v>
      </c>
      <c r="AO1654" t="s">
        <v>13635</v>
      </c>
      <c r="AR1654" t="s">
        <v>13635</v>
      </c>
      <c r="AS1654" t="s">
        <v>273</v>
      </c>
      <c r="AT1654">
        <v>1</v>
      </c>
      <c r="AU1654" t="s">
        <v>13636</v>
      </c>
      <c r="AX1654" t="s">
        <v>13636</v>
      </c>
      <c r="AY1654" t="s">
        <v>273</v>
      </c>
      <c r="AZ1654">
        <v>1</v>
      </c>
      <c r="BC1654" t="s">
        <v>13635</v>
      </c>
      <c r="BD1654" t="s">
        <v>13637</v>
      </c>
      <c r="BH1654" t="s">
        <v>242</v>
      </c>
      <c r="BS1654" t="s">
        <v>243</v>
      </c>
      <c r="BV1654" t="s">
        <v>244</v>
      </c>
      <c r="BY1654" t="s">
        <v>245</v>
      </c>
      <c r="CA1654">
        <v>102</v>
      </c>
      <c r="CD1654" t="s">
        <v>13638</v>
      </c>
      <c r="CG1654" t="s">
        <v>3275</v>
      </c>
      <c r="CH1654" t="s">
        <v>3275</v>
      </c>
      <c r="CI1654" t="s">
        <v>328</v>
      </c>
      <c r="CJ1654" t="str">
        <f>"92603"</f>
        <v>92603</v>
      </c>
      <c r="CK1654" t="s">
        <v>1184</v>
      </c>
      <c r="CL1654" t="s">
        <v>13639</v>
      </c>
      <c r="CM1654" t="s">
        <v>13640</v>
      </c>
      <c r="CN1654" t="s">
        <v>254</v>
      </c>
      <c r="CO1654" t="s">
        <v>13641</v>
      </c>
      <c r="CP1654" t="str">
        <f>"351-19-059"</f>
        <v>351-19-059</v>
      </c>
      <c r="CQ1654" t="str">
        <f>"35119059"</f>
        <v>35119059</v>
      </c>
      <c r="CR1654" t="str">
        <f>"R35119059"</f>
        <v>R35119059</v>
      </c>
      <c r="CS1654">
        <v>4015</v>
      </c>
      <c r="CX1654" t="s">
        <v>333</v>
      </c>
      <c r="CY1654" t="s">
        <v>310</v>
      </c>
      <c r="CZ1654">
        <v>29</v>
      </c>
      <c r="DB1654">
        <v>35.438302181828199</v>
      </c>
      <c r="DC1654">
        <v>-114.433987627349</v>
      </c>
      <c r="DD1654" t="s">
        <v>1042</v>
      </c>
      <c r="DE1654">
        <v>4</v>
      </c>
      <c r="DK1654" t="s">
        <v>4049</v>
      </c>
      <c r="DL1654" t="s">
        <v>4049</v>
      </c>
      <c r="DO1654" t="str">
        <f>"66|79"</f>
        <v>66|79</v>
      </c>
      <c r="DQ1654">
        <v>0</v>
      </c>
      <c r="DR1654">
        <v>0</v>
      </c>
      <c r="DS1654">
        <v>0</v>
      </c>
      <c r="DT1654">
        <v>0</v>
      </c>
      <c r="DW1654">
        <v>0</v>
      </c>
      <c r="DX1654">
        <v>0</v>
      </c>
      <c r="DZ1654">
        <v>0</v>
      </c>
      <c r="EA1654">
        <v>0</v>
      </c>
      <c r="EB1654">
        <v>0</v>
      </c>
      <c r="EC1654">
        <v>0</v>
      </c>
      <c r="ED1654">
        <v>0</v>
      </c>
      <c r="EE1654">
        <v>0</v>
      </c>
      <c r="EF1654">
        <v>0</v>
      </c>
      <c r="EG1654">
        <v>0</v>
      </c>
      <c r="EH1654">
        <v>0</v>
      </c>
      <c r="EI1654">
        <v>0</v>
      </c>
      <c r="EL1654">
        <v>0</v>
      </c>
      <c r="EN1654">
        <v>0</v>
      </c>
      <c r="EP1654">
        <v>0</v>
      </c>
      <c r="ER1654">
        <v>0</v>
      </c>
      <c r="ET1654">
        <v>0</v>
      </c>
      <c r="EY1654">
        <v>0</v>
      </c>
      <c r="FA1654">
        <v>0</v>
      </c>
      <c r="FL1654">
        <v>0</v>
      </c>
      <c r="FQ1654" t="s">
        <v>336</v>
      </c>
      <c r="FR1654" t="s">
        <v>337</v>
      </c>
      <c r="FS1654" t="s">
        <v>338</v>
      </c>
      <c r="FU1654">
        <v>435600</v>
      </c>
      <c r="FV1654">
        <v>10</v>
      </c>
      <c r="FW1654">
        <v>0</v>
      </c>
      <c r="FX1654">
        <v>0</v>
      </c>
      <c r="FY1654">
        <v>0</v>
      </c>
      <c r="FZ1654">
        <v>0</v>
      </c>
      <c r="GI1654" t="s">
        <v>264</v>
      </c>
      <c r="GJ1654" t="s">
        <v>339</v>
      </c>
      <c r="GK1654" t="s">
        <v>340</v>
      </c>
      <c r="GL1654" s="1">
        <v>40135</v>
      </c>
      <c r="GM1654" t="s">
        <v>267</v>
      </c>
      <c r="GN1654" t="str">
        <f t="shared" si="514"/>
        <v>FALSE</v>
      </c>
      <c r="GO1654">
        <v>2022</v>
      </c>
      <c r="GP1654">
        <v>2020</v>
      </c>
      <c r="GQ1654">
        <v>400</v>
      </c>
      <c r="GR1654" t="s">
        <v>246</v>
      </c>
      <c r="GS1654" t="s">
        <v>246</v>
      </c>
      <c r="GT1654" t="s">
        <v>246</v>
      </c>
      <c r="GU1654" t="s">
        <v>246</v>
      </c>
      <c r="GV1654" t="s">
        <v>246</v>
      </c>
      <c r="GW1654" t="s">
        <v>246</v>
      </c>
      <c r="GX1654" t="s">
        <v>246</v>
      </c>
      <c r="GY1654" t="s">
        <v>246</v>
      </c>
      <c r="GZ1654" t="s">
        <v>246</v>
      </c>
      <c r="HA1654" t="s">
        <v>246</v>
      </c>
      <c r="HB1654" t="s">
        <v>246</v>
      </c>
      <c r="HC1654" t="s">
        <v>246</v>
      </c>
      <c r="HD1654" t="s">
        <v>246</v>
      </c>
      <c r="HE1654" s="2">
        <v>883</v>
      </c>
      <c r="HF1654" s="2">
        <v>0</v>
      </c>
      <c r="HG1654" s="2">
        <v>0</v>
      </c>
      <c r="HH1654">
        <v>0</v>
      </c>
      <c r="HI1654" s="2">
        <v>5884</v>
      </c>
      <c r="HJ1654" s="2">
        <v>5884</v>
      </c>
      <c r="HK1654" s="2">
        <v>0</v>
      </c>
      <c r="HL1654">
        <v>0</v>
      </c>
      <c r="HM1654" s="2">
        <v>0</v>
      </c>
      <c r="HN1654" s="2">
        <v>0</v>
      </c>
      <c r="HO1654" s="2">
        <v>0</v>
      </c>
      <c r="HP1654">
        <v>0</v>
      </c>
      <c r="HQ1654" s="2">
        <v>86.58</v>
      </c>
      <c r="HS1654" s="2">
        <v>5884</v>
      </c>
      <c r="HT1654">
        <v>15</v>
      </c>
      <c r="HV1654" t="s">
        <v>315</v>
      </c>
      <c r="HY1654" t="s">
        <v>316</v>
      </c>
      <c r="HZ1654" t="s">
        <v>317</v>
      </c>
      <c r="IA1654" t="s">
        <v>318</v>
      </c>
      <c r="IF1654" t="str">
        <f>""</f>
        <v/>
      </c>
      <c r="IG1654" t="str">
        <f>""</f>
        <v/>
      </c>
      <c r="IH1654" t="str">
        <f>""</f>
        <v/>
      </c>
      <c r="II1654" s="1">
        <v>38496</v>
      </c>
      <c r="IJ1654" s="1">
        <v>38503</v>
      </c>
      <c r="IK1654" s="2">
        <v>45000</v>
      </c>
      <c r="IL1654" t="s">
        <v>566</v>
      </c>
      <c r="IM1654" t="s">
        <v>362</v>
      </c>
      <c r="IN1654" t="s">
        <v>3705</v>
      </c>
      <c r="IT1654" t="str">
        <f>"                    "</f>
        <v xml:space="preserve">                    </v>
      </c>
      <c r="IY1654" t="str">
        <f>"                    "</f>
        <v xml:space="preserve">                    </v>
      </c>
      <c r="JB1654" t="s">
        <v>271</v>
      </c>
      <c r="JD1654" t="str">
        <f>"5630.348"</f>
        <v>5630.348</v>
      </c>
      <c r="JE1654" t="str">
        <f>""</f>
        <v/>
      </c>
      <c r="JO1654" t="str">
        <f>""</f>
        <v/>
      </c>
      <c r="JP1654" t="str">
        <f>""</f>
        <v/>
      </c>
      <c r="JQ1654" t="str">
        <f>HYPERLINK("https://web.datatree.com/?/property?propertyId=4887559")</f>
        <v>https://web.datatree.com/?/property?propertyId=4887559</v>
      </c>
    </row>
    <row r="1655" spans="1:277" x14ac:dyDescent="0.25">
      <c r="A1655">
        <v>1653</v>
      </c>
      <c r="B1655" s="15" t="s">
        <v>18833</v>
      </c>
      <c r="C1655" s="15" t="s">
        <v>18832</v>
      </c>
      <c r="D1655" s="15" t="s">
        <v>18834</v>
      </c>
      <c r="E1655" s="15" t="s">
        <v>18835</v>
      </c>
      <c r="F1655" s="15" t="s">
        <v>18836</v>
      </c>
      <c r="G1655" s="15" t="s">
        <v>243</v>
      </c>
      <c r="H1655" s="15">
        <v>85555</v>
      </c>
      <c r="I1655" s="15" t="s">
        <v>18837</v>
      </c>
      <c r="J1655" s="23" t="s">
        <v>18838</v>
      </c>
      <c r="K1655" s="15" t="s">
        <v>18839</v>
      </c>
      <c r="L1655" s="16" t="s">
        <v>18840</v>
      </c>
      <c r="M1655" s="17" t="str">
        <f t="shared" si="496"/>
        <v>6/31/2022</v>
      </c>
      <c r="N1655" s="15">
        <v>10847</v>
      </c>
      <c r="O1655" s="18">
        <f t="shared" si="499"/>
        <v>0</v>
      </c>
      <c r="P1655" s="19" t="str">
        <f t="shared" si="500"/>
        <v>$0.00</v>
      </c>
      <c r="Q1655" s="16">
        <v>44834</v>
      </c>
      <c r="R1655" s="19" t="str">
        <f t="shared" si="497"/>
        <v>09/30/22</v>
      </c>
      <c r="S1655" t="str">
        <f t="shared" si="501"/>
        <v>MOHAVE</v>
      </c>
      <c r="T1655" s="6" t="str">
        <f t="shared" si="502"/>
        <v>353-05-030</v>
      </c>
      <c r="U1655" t="str">
        <f t="shared" si="503"/>
        <v xml:space="preserve">27606 N 31ST AVE </v>
      </c>
      <c r="V1655" t="str">
        <f t="shared" si="504"/>
        <v>PHOENIX</v>
      </c>
      <c r="W1655" t="str">
        <f t="shared" si="505"/>
        <v>AZ</v>
      </c>
      <c r="X1655" t="str">
        <f t="shared" si="506"/>
        <v>85083-8600</v>
      </c>
      <c r="Y1655">
        <f t="shared" si="507"/>
        <v>0</v>
      </c>
      <c r="Z1655" t="str">
        <f t="shared" si="508"/>
        <v>OLEARY FRANCIS J &amp; ELLIN</v>
      </c>
      <c r="AA1655" t="str">
        <f t="shared" si="509"/>
        <v>NE4 SE4 SW4 EXC N &amp; W 20' FOR ROAD (49/218) CONT 10 ACRES</v>
      </c>
      <c r="AB1655">
        <f t="shared" si="510"/>
        <v>10</v>
      </c>
      <c r="AC1655" t="str">
        <f t="shared" si="511"/>
        <v>MOHAVE</v>
      </c>
      <c r="AI1655">
        <f t="shared" si="498"/>
        <v>10</v>
      </c>
      <c r="AO1655" t="s">
        <v>13642</v>
      </c>
      <c r="AR1655" t="s">
        <v>13642</v>
      </c>
      <c r="AS1655" t="s">
        <v>240</v>
      </c>
      <c r="AT1655">
        <v>2</v>
      </c>
      <c r="AY1655" t="s">
        <v>240</v>
      </c>
      <c r="BC1655" t="s">
        <v>13643</v>
      </c>
      <c r="BD1655" t="s">
        <v>13642</v>
      </c>
      <c r="BE1655" t="s">
        <v>588</v>
      </c>
      <c r="BH1655" t="s">
        <v>242</v>
      </c>
      <c r="BS1655" t="s">
        <v>243</v>
      </c>
      <c r="BV1655" t="s">
        <v>244</v>
      </c>
      <c r="BY1655" t="s">
        <v>245</v>
      </c>
      <c r="BZ1655" t="s">
        <v>246</v>
      </c>
      <c r="CA1655">
        <v>27606</v>
      </c>
      <c r="CD1655" t="s">
        <v>9063</v>
      </c>
      <c r="CE1655" t="s">
        <v>248</v>
      </c>
      <c r="CG1655" t="s">
        <v>591</v>
      </c>
      <c r="CH1655" t="s">
        <v>591</v>
      </c>
      <c r="CI1655" t="s">
        <v>243</v>
      </c>
      <c r="CJ1655" t="str">
        <f>"85083-8600"</f>
        <v>85083-8600</v>
      </c>
      <c r="CK1655" t="s">
        <v>13644</v>
      </c>
      <c r="CL1655" t="s">
        <v>13645</v>
      </c>
      <c r="CM1655" t="s">
        <v>13646</v>
      </c>
      <c r="CN1655" t="s">
        <v>254</v>
      </c>
      <c r="CO1655" t="s">
        <v>13647</v>
      </c>
      <c r="CP1655" t="str">
        <f>"353-05-030"</f>
        <v>353-05-030</v>
      </c>
      <c r="CQ1655" t="str">
        <f>"35305030"</f>
        <v>35305030</v>
      </c>
      <c r="CR1655" t="str">
        <f>"R35305030"</f>
        <v>R35305030</v>
      </c>
      <c r="CS1655">
        <v>4015</v>
      </c>
      <c r="CW1655" t="s">
        <v>256</v>
      </c>
      <c r="CX1655" t="s">
        <v>257</v>
      </c>
      <c r="CY1655" t="s">
        <v>258</v>
      </c>
      <c r="CZ1655">
        <v>9</v>
      </c>
      <c r="DB1655">
        <v>35.213066349167597</v>
      </c>
      <c r="DC1655">
        <v>-113.55399080625</v>
      </c>
      <c r="DK1655" t="s">
        <v>2970</v>
      </c>
      <c r="DL1655" t="s">
        <v>2970</v>
      </c>
      <c r="DO1655" t="str">
        <f>""</f>
        <v/>
      </c>
      <c r="DQ1655">
        <v>0</v>
      </c>
      <c r="DR1655">
        <v>0</v>
      </c>
      <c r="DS1655">
        <v>0</v>
      </c>
      <c r="DT1655">
        <v>0</v>
      </c>
      <c r="DW1655">
        <v>0</v>
      </c>
      <c r="DX1655">
        <v>0</v>
      </c>
      <c r="DZ1655">
        <v>0</v>
      </c>
      <c r="EA1655">
        <v>0</v>
      </c>
      <c r="EB1655">
        <v>0</v>
      </c>
      <c r="EC1655">
        <v>0</v>
      </c>
      <c r="ED1655">
        <v>0</v>
      </c>
      <c r="EE1655">
        <v>0</v>
      </c>
      <c r="EF1655">
        <v>0</v>
      </c>
      <c r="EG1655">
        <v>0</v>
      </c>
      <c r="EH1655">
        <v>0</v>
      </c>
      <c r="EI1655">
        <v>0</v>
      </c>
      <c r="EL1655">
        <v>0</v>
      </c>
      <c r="EN1655">
        <v>0</v>
      </c>
      <c r="EP1655">
        <v>0</v>
      </c>
      <c r="ER1655">
        <v>0</v>
      </c>
      <c r="ET1655">
        <v>0</v>
      </c>
      <c r="EY1655">
        <v>0</v>
      </c>
      <c r="FA1655">
        <v>0</v>
      </c>
      <c r="FL1655">
        <v>0</v>
      </c>
      <c r="FQ1655" t="s">
        <v>261</v>
      </c>
      <c r="FR1655" t="s">
        <v>354</v>
      </c>
      <c r="FS1655" t="s">
        <v>355</v>
      </c>
      <c r="FU1655">
        <v>435600</v>
      </c>
      <c r="FV1655">
        <v>10</v>
      </c>
      <c r="FW1655">
        <v>0</v>
      </c>
      <c r="FX1655">
        <v>0</v>
      </c>
      <c r="FY1655">
        <v>0</v>
      </c>
      <c r="FZ1655">
        <v>0</v>
      </c>
      <c r="GI1655" t="s">
        <v>264</v>
      </c>
      <c r="GJ1655" t="s">
        <v>265</v>
      </c>
      <c r="GK1655" t="s">
        <v>266</v>
      </c>
      <c r="GL1655" s="1">
        <v>40135</v>
      </c>
      <c r="GM1655" t="s">
        <v>267</v>
      </c>
      <c r="GN1655" t="str">
        <f t="shared" si="514"/>
        <v>FALSE</v>
      </c>
      <c r="GO1655">
        <v>2022</v>
      </c>
      <c r="GP1655">
        <v>2020</v>
      </c>
      <c r="GQ1655">
        <v>300</v>
      </c>
      <c r="GR1655" t="s">
        <v>246</v>
      </c>
      <c r="GS1655" t="s">
        <v>246</v>
      </c>
      <c r="GT1655" t="s">
        <v>246</v>
      </c>
      <c r="GU1655" t="s">
        <v>246</v>
      </c>
      <c r="GV1655" t="s">
        <v>246</v>
      </c>
      <c r="GW1655" t="s">
        <v>246</v>
      </c>
      <c r="GX1655" t="s">
        <v>246</v>
      </c>
      <c r="GY1655" t="s">
        <v>246</v>
      </c>
      <c r="GZ1655" t="s">
        <v>246</v>
      </c>
      <c r="HA1655" t="s">
        <v>246</v>
      </c>
      <c r="HB1655" t="s">
        <v>246</v>
      </c>
      <c r="HC1655" t="s">
        <v>246</v>
      </c>
      <c r="HD1655" t="s">
        <v>246</v>
      </c>
      <c r="HE1655" s="2">
        <v>747</v>
      </c>
      <c r="HF1655" s="2">
        <v>0</v>
      </c>
      <c r="HG1655" s="2">
        <v>0</v>
      </c>
      <c r="HH1655">
        <v>0</v>
      </c>
      <c r="HI1655" s="2">
        <v>4982</v>
      </c>
      <c r="HJ1655" s="2">
        <v>4982</v>
      </c>
      <c r="HK1655" s="2">
        <v>0</v>
      </c>
      <c r="HL1655">
        <v>0</v>
      </c>
      <c r="HM1655" s="2">
        <v>0</v>
      </c>
      <c r="HN1655" s="2">
        <v>0</v>
      </c>
      <c r="HO1655" s="2">
        <v>0</v>
      </c>
      <c r="HP1655">
        <v>0</v>
      </c>
      <c r="HQ1655" s="2">
        <v>80.06</v>
      </c>
      <c r="HS1655" s="2">
        <v>4982</v>
      </c>
      <c r="HV1655" t="s">
        <v>268</v>
      </c>
      <c r="HY1655" t="s">
        <v>269</v>
      </c>
      <c r="IB1655" s="1">
        <v>36745</v>
      </c>
      <c r="IC1655" s="1">
        <v>36752</v>
      </c>
      <c r="ID1655" s="2">
        <v>0</v>
      </c>
      <c r="IE1655" t="s">
        <v>319</v>
      </c>
      <c r="IF1655" t="str">
        <f>"                    "</f>
        <v xml:space="preserve">                    </v>
      </c>
      <c r="IG1655" t="str">
        <f>"UNKNOWN"</f>
        <v>UNKNOWN</v>
      </c>
      <c r="IH1655" t="str">
        <f>""</f>
        <v/>
      </c>
      <c r="IT1655" t="str">
        <f>""</f>
        <v/>
      </c>
      <c r="IY1655" t="str">
        <f>""</f>
        <v/>
      </c>
      <c r="JB1655" t="s">
        <v>271</v>
      </c>
      <c r="JD1655" t="str">
        <f>""</f>
        <v/>
      </c>
      <c r="JE1655" t="str">
        <f>""</f>
        <v/>
      </c>
      <c r="JO1655" t="str">
        <f>""</f>
        <v/>
      </c>
      <c r="JP1655" t="str">
        <f>""</f>
        <v/>
      </c>
      <c r="JQ1655" t="str">
        <f>HYPERLINK("https://web.datatree.com/?/property?propertyId=4953842")</f>
        <v>https://web.datatree.com/?/property?propertyId=4953842</v>
      </c>
    </row>
    <row r="1656" spans="1:277" x14ac:dyDescent="0.25">
      <c r="A1656">
        <v>1654</v>
      </c>
      <c r="B1656" s="15" t="s">
        <v>18833</v>
      </c>
      <c r="C1656" s="15" t="s">
        <v>18832</v>
      </c>
      <c r="D1656" s="15" t="s">
        <v>18834</v>
      </c>
      <c r="E1656" s="15" t="s">
        <v>18835</v>
      </c>
      <c r="F1656" s="15" t="s">
        <v>18836</v>
      </c>
      <c r="G1656" s="15" t="s">
        <v>243</v>
      </c>
      <c r="H1656" s="15">
        <v>85555</v>
      </c>
      <c r="I1656" s="15" t="s">
        <v>18837</v>
      </c>
      <c r="J1656" s="23" t="s">
        <v>18838</v>
      </c>
      <c r="K1656" s="15" t="s">
        <v>18839</v>
      </c>
      <c r="L1656" s="16" t="s">
        <v>18840</v>
      </c>
      <c r="M1656" s="17" t="str">
        <f t="shared" si="496"/>
        <v>6/31/2022</v>
      </c>
      <c r="N1656" s="15">
        <v>10848</v>
      </c>
      <c r="O1656" s="18">
        <f t="shared" si="499"/>
        <v>0</v>
      </c>
      <c r="P1656" s="19" t="str">
        <f t="shared" si="500"/>
        <v>$0.00</v>
      </c>
      <c r="Q1656" s="16">
        <v>44834</v>
      </c>
      <c r="R1656" s="19" t="str">
        <f t="shared" si="497"/>
        <v>09/30/22</v>
      </c>
      <c r="S1656" t="str">
        <f t="shared" si="501"/>
        <v>MOHAVE</v>
      </c>
      <c r="T1656" s="6" t="str">
        <f t="shared" si="502"/>
        <v>351-13-032</v>
      </c>
      <c r="U1656" t="str">
        <f t="shared" si="503"/>
        <v xml:space="preserve">4125 HAWKS CV </v>
      </c>
      <c r="V1656" t="str">
        <f t="shared" si="504"/>
        <v>ANN ARBOR</v>
      </c>
      <c r="W1656" t="str">
        <f t="shared" si="505"/>
        <v>MI</v>
      </c>
      <c r="X1656" t="str">
        <f t="shared" si="506"/>
        <v>48105-9476</v>
      </c>
      <c r="Y1656" t="str">
        <f t="shared" si="507"/>
        <v>MAJID</v>
      </c>
      <c r="Z1656" t="str">
        <f t="shared" si="508"/>
        <v>NAYERI</v>
      </c>
      <c r="AA1656" t="str">
        <f t="shared" si="509"/>
        <v>GATEWAY ACRES TRACT 3 LOTS 56 &amp; 57</v>
      </c>
      <c r="AB1656">
        <f t="shared" si="510"/>
        <v>10</v>
      </c>
      <c r="AC1656" t="str">
        <f t="shared" si="511"/>
        <v>MOHAVE</v>
      </c>
      <c r="AI1656">
        <f t="shared" si="498"/>
        <v>10</v>
      </c>
      <c r="AO1656" t="s">
        <v>825</v>
      </c>
      <c r="AP1656" t="s">
        <v>826</v>
      </c>
      <c r="AQ1656" t="s">
        <v>826</v>
      </c>
      <c r="AR1656" t="s">
        <v>827</v>
      </c>
      <c r="AS1656" t="s">
        <v>240</v>
      </c>
      <c r="AT1656">
        <v>52</v>
      </c>
      <c r="BC1656" t="s">
        <v>828</v>
      </c>
      <c r="BD1656" t="s">
        <v>825</v>
      </c>
      <c r="BE1656" t="s">
        <v>765</v>
      </c>
      <c r="BF1656" t="s">
        <v>2261</v>
      </c>
      <c r="BH1656" t="s">
        <v>242</v>
      </c>
      <c r="BI1656" t="s">
        <v>613</v>
      </c>
      <c r="BS1656" t="s">
        <v>243</v>
      </c>
      <c r="BV1656" t="s">
        <v>244</v>
      </c>
      <c r="BY1656" t="s">
        <v>245</v>
      </c>
      <c r="CA1656">
        <v>4125</v>
      </c>
      <c r="CD1656" t="s">
        <v>830</v>
      </c>
      <c r="CE1656" t="s">
        <v>831</v>
      </c>
      <c r="CG1656" t="s">
        <v>832</v>
      </c>
      <c r="CI1656" t="s">
        <v>493</v>
      </c>
      <c r="CJ1656" t="str">
        <f>"48105-9476"</f>
        <v>48105-9476</v>
      </c>
      <c r="CK1656" t="s">
        <v>833</v>
      </c>
      <c r="CL1656" t="s">
        <v>834</v>
      </c>
      <c r="CM1656" t="s">
        <v>835</v>
      </c>
      <c r="CN1656" t="s">
        <v>254</v>
      </c>
      <c r="CO1656" t="s">
        <v>13648</v>
      </c>
      <c r="CP1656" t="str">
        <f>"351-13-032"</f>
        <v>351-13-032</v>
      </c>
      <c r="CQ1656" t="str">
        <f>"35113032"</f>
        <v>35113032</v>
      </c>
      <c r="CR1656" t="str">
        <f>"R35113032"</f>
        <v>R35113032</v>
      </c>
      <c r="CS1656">
        <v>4015</v>
      </c>
      <c r="CX1656" t="s">
        <v>333</v>
      </c>
      <c r="CY1656" t="s">
        <v>310</v>
      </c>
      <c r="CZ1656">
        <v>17</v>
      </c>
      <c r="DB1656">
        <v>35.469112218145597</v>
      </c>
      <c r="DC1656">
        <v>-114.44731239767</v>
      </c>
      <c r="DD1656" t="s">
        <v>606</v>
      </c>
      <c r="DE1656">
        <v>3</v>
      </c>
      <c r="DK1656" t="s">
        <v>607</v>
      </c>
      <c r="DL1656" t="s">
        <v>607</v>
      </c>
      <c r="DO1656" t="str">
        <f>"56|57"</f>
        <v>56|57</v>
      </c>
      <c r="DQ1656">
        <v>0</v>
      </c>
      <c r="DR1656">
        <v>0</v>
      </c>
      <c r="DS1656">
        <v>0</v>
      </c>
      <c r="DT1656">
        <v>0</v>
      </c>
      <c r="DW1656">
        <v>0</v>
      </c>
      <c r="DX1656">
        <v>0</v>
      </c>
      <c r="DZ1656">
        <v>0</v>
      </c>
      <c r="EA1656">
        <v>0</v>
      </c>
      <c r="EB1656">
        <v>0</v>
      </c>
      <c r="EC1656">
        <v>0</v>
      </c>
      <c r="ED1656">
        <v>0</v>
      </c>
      <c r="EE1656">
        <v>0</v>
      </c>
      <c r="EF1656">
        <v>0</v>
      </c>
      <c r="EG1656">
        <v>0</v>
      </c>
      <c r="EH1656">
        <v>0</v>
      </c>
      <c r="EI1656">
        <v>0</v>
      </c>
      <c r="EL1656">
        <v>0</v>
      </c>
      <c r="EN1656">
        <v>0</v>
      </c>
      <c r="EP1656">
        <v>0</v>
      </c>
      <c r="ER1656">
        <v>0</v>
      </c>
      <c r="ET1656">
        <v>0</v>
      </c>
      <c r="EY1656">
        <v>0</v>
      </c>
      <c r="FA1656">
        <v>0</v>
      </c>
      <c r="FL1656">
        <v>0</v>
      </c>
      <c r="FQ1656" t="s">
        <v>336</v>
      </c>
      <c r="FR1656" t="s">
        <v>337</v>
      </c>
      <c r="FS1656" t="s">
        <v>338</v>
      </c>
      <c r="FU1656">
        <v>435600</v>
      </c>
      <c r="FV1656">
        <v>10</v>
      </c>
      <c r="FW1656">
        <v>0</v>
      </c>
      <c r="FX1656">
        <v>0</v>
      </c>
      <c r="FY1656">
        <v>0</v>
      </c>
      <c r="FZ1656">
        <v>0</v>
      </c>
      <c r="GI1656" t="s">
        <v>264</v>
      </c>
      <c r="GJ1656" t="s">
        <v>339</v>
      </c>
      <c r="GK1656" t="s">
        <v>340</v>
      </c>
      <c r="GL1656" s="1">
        <v>40135</v>
      </c>
      <c r="GM1656" t="s">
        <v>267</v>
      </c>
      <c r="GN1656" t="str">
        <f t="shared" si="514"/>
        <v>FALSE</v>
      </c>
      <c r="GO1656">
        <v>2022</v>
      </c>
      <c r="GP1656">
        <v>2020</v>
      </c>
      <c r="GQ1656">
        <v>400</v>
      </c>
      <c r="GR1656" t="s">
        <v>246</v>
      </c>
      <c r="GS1656" t="s">
        <v>246</v>
      </c>
      <c r="GT1656" t="s">
        <v>246</v>
      </c>
      <c r="GU1656" t="s">
        <v>246</v>
      </c>
      <c r="GV1656" t="s">
        <v>246</v>
      </c>
      <c r="GW1656" t="s">
        <v>246</v>
      </c>
      <c r="GX1656" t="s">
        <v>246</v>
      </c>
      <c r="GY1656" t="s">
        <v>246</v>
      </c>
      <c r="GZ1656" t="s">
        <v>246</v>
      </c>
      <c r="HA1656" t="s">
        <v>246</v>
      </c>
      <c r="HB1656" t="s">
        <v>246</v>
      </c>
      <c r="HC1656" t="s">
        <v>246</v>
      </c>
      <c r="HD1656" t="s">
        <v>246</v>
      </c>
      <c r="HE1656" s="2">
        <v>928</v>
      </c>
      <c r="HF1656" s="2">
        <v>0</v>
      </c>
      <c r="HG1656" s="2">
        <v>0</v>
      </c>
      <c r="HH1656">
        <v>0</v>
      </c>
      <c r="HI1656" s="2">
        <v>6190</v>
      </c>
      <c r="HJ1656" s="2">
        <v>6190</v>
      </c>
      <c r="HK1656" s="2">
        <v>0</v>
      </c>
      <c r="HL1656">
        <v>0</v>
      </c>
      <c r="HM1656" s="2">
        <v>0</v>
      </c>
      <c r="HN1656" s="2">
        <v>0</v>
      </c>
      <c r="HO1656" s="2">
        <v>0</v>
      </c>
      <c r="HP1656">
        <v>0</v>
      </c>
      <c r="HQ1656" s="2">
        <v>85.4</v>
      </c>
      <c r="HS1656" s="2">
        <v>6190</v>
      </c>
      <c r="HV1656" t="s">
        <v>315</v>
      </c>
      <c r="HY1656" t="s">
        <v>316</v>
      </c>
      <c r="HZ1656" t="s">
        <v>317</v>
      </c>
      <c r="IA1656" t="s">
        <v>318</v>
      </c>
      <c r="IB1656" s="1">
        <v>44064</v>
      </c>
      <c r="IC1656" s="1">
        <v>44089</v>
      </c>
      <c r="IE1656" t="s">
        <v>412</v>
      </c>
      <c r="IF1656" t="str">
        <f>""</f>
        <v/>
      </c>
      <c r="IG1656" t="str">
        <f>"2020.52623"</f>
        <v>2020.52623</v>
      </c>
      <c r="IH1656" t="str">
        <f>""</f>
        <v/>
      </c>
      <c r="II1656" s="1">
        <v>44064</v>
      </c>
      <c r="IJ1656" s="1">
        <v>44089</v>
      </c>
      <c r="IK1656" s="2">
        <v>12000</v>
      </c>
      <c r="IM1656" t="s">
        <v>270</v>
      </c>
      <c r="IN1656" t="s">
        <v>11841</v>
      </c>
      <c r="IT1656" t="str">
        <f>""</f>
        <v/>
      </c>
      <c r="IY1656" t="str">
        <f>""</f>
        <v/>
      </c>
      <c r="JA1656" t="s">
        <v>1060</v>
      </c>
      <c r="JB1656" t="s">
        <v>271</v>
      </c>
      <c r="JD1656" t="str">
        <f>"2020.52622"</f>
        <v>2020.52622</v>
      </c>
      <c r="JE1656" t="str">
        <f>""</f>
        <v/>
      </c>
      <c r="JO1656" t="str">
        <f>""</f>
        <v/>
      </c>
      <c r="JP1656" t="str">
        <f>""</f>
        <v/>
      </c>
      <c r="JQ1656" t="str">
        <f>HYPERLINK("https://web.datatree.com/?/property?propertyId=4905061")</f>
        <v>https://web.datatree.com/?/property?propertyId=4905061</v>
      </c>
    </row>
    <row r="1657" spans="1:277" x14ac:dyDescent="0.25">
      <c r="A1657">
        <v>1655</v>
      </c>
      <c r="B1657" s="15" t="s">
        <v>18833</v>
      </c>
      <c r="C1657" s="15" t="s">
        <v>18832</v>
      </c>
      <c r="D1657" s="15" t="s">
        <v>18834</v>
      </c>
      <c r="E1657" s="15" t="s">
        <v>18835</v>
      </c>
      <c r="F1657" s="15" t="s">
        <v>18836</v>
      </c>
      <c r="G1657" s="15" t="s">
        <v>243</v>
      </c>
      <c r="H1657" s="15">
        <v>85555</v>
      </c>
      <c r="I1657" s="15" t="s">
        <v>18837</v>
      </c>
      <c r="J1657" s="23" t="s">
        <v>18838</v>
      </c>
      <c r="K1657" s="15" t="s">
        <v>18839</v>
      </c>
      <c r="L1657" s="16" t="s">
        <v>18840</v>
      </c>
      <c r="M1657" s="17" t="str">
        <f t="shared" si="496"/>
        <v>6/31/2022</v>
      </c>
      <c r="N1657" s="15">
        <v>10849</v>
      </c>
      <c r="O1657" s="18">
        <f t="shared" si="499"/>
        <v>0</v>
      </c>
      <c r="P1657" s="19" t="str">
        <f t="shared" si="500"/>
        <v>$0.00</v>
      </c>
      <c r="Q1657" s="16">
        <v>44834</v>
      </c>
      <c r="R1657" s="19" t="str">
        <f t="shared" si="497"/>
        <v>09/30/22</v>
      </c>
      <c r="S1657" t="str">
        <f t="shared" si="501"/>
        <v>MOHAVE</v>
      </c>
      <c r="T1657" s="6" t="str">
        <f t="shared" si="502"/>
        <v>207-07-041</v>
      </c>
      <c r="U1657" t="str">
        <f t="shared" si="503"/>
        <v xml:space="preserve">4582 KINGWOOD DR E </v>
      </c>
      <c r="V1657" t="str">
        <f t="shared" si="504"/>
        <v>KINGWOOD</v>
      </c>
      <c r="W1657" t="str">
        <f t="shared" si="505"/>
        <v>TX</v>
      </c>
      <c r="X1657" t="str">
        <f t="shared" si="506"/>
        <v>77345-2640</v>
      </c>
      <c r="Y1657">
        <f t="shared" si="507"/>
        <v>0</v>
      </c>
      <c r="Z1657" t="str">
        <f t="shared" si="508"/>
        <v>AMICUS TERRAM GROUP LLC</v>
      </c>
      <c r="AA1657" t="str">
        <f t="shared" si="509"/>
        <v>NW4 NE4 NW4 OF SEC 5 16N 19W 10AC</v>
      </c>
      <c r="AB1657">
        <f t="shared" si="510"/>
        <v>10</v>
      </c>
      <c r="AC1657" t="str">
        <f t="shared" si="511"/>
        <v>MOHAVE</v>
      </c>
      <c r="AI1657">
        <f t="shared" si="498"/>
        <v>10</v>
      </c>
      <c r="AO1657" t="s">
        <v>2788</v>
      </c>
      <c r="AR1657" t="s">
        <v>2788</v>
      </c>
      <c r="AS1657" t="s">
        <v>273</v>
      </c>
      <c r="AT1657">
        <v>19</v>
      </c>
      <c r="BC1657" t="s">
        <v>2788</v>
      </c>
      <c r="BD1657" t="s">
        <v>2788</v>
      </c>
      <c r="BE1657" t="s">
        <v>996</v>
      </c>
      <c r="BH1657" t="s">
        <v>242</v>
      </c>
      <c r="BI1657" t="s">
        <v>613</v>
      </c>
      <c r="BS1657" t="s">
        <v>243</v>
      </c>
      <c r="BV1657" t="s">
        <v>244</v>
      </c>
      <c r="BY1657" t="s">
        <v>245</v>
      </c>
      <c r="CA1657">
        <v>4582</v>
      </c>
      <c r="CD1657" t="s">
        <v>9148</v>
      </c>
      <c r="CE1657" t="s">
        <v>302</v>
      </c>
      <c r="CF1657" t="s">
        <v>396</v>
      </c>
      <c r="CG1657" t="s">
        <v>9148</v>
      </c>
      <c r="CH1657" t="s">
        <v>1860</v>
      </c>
      <c r="CI1657" t="s">
        <v>1134</v>
      </c>
      <c r="CJ1657" t="str">
        <f>"77345-2640"</f>
        <v>77345-2640</v>
      </c>
      <c r="CK1657" t="s">
        <v>2901</v>
      </c>
      <c r="CL1657" t="s">
        <v>9149</v>
      </c>
      <c r="CM1657" t="s">
        <v>9150</v>
      </c>
      <c r="CN1657" t="s">
        <v>254</v>
      </c>
      <c r="CO1657" t="s">
        <v>13649</v>
      </c>
      <c r="CP1657" t="str">
        <f>"207-07-041"</f>
        <v>207-07-041</v>
      </c>
      <c r="CQ1657" t="str">
        <f>"20707041"</f>
        <v>20707041</v>
      </c>
      <c r="CR1657" t="str">
        <f>"R20707041"</f>
        <v>R20707041</v>
      </c>
      <c r="CS1657">
        <v>4015</v>
      </c>
      <c r="CW1657" t="s">
        <v>256</v>
      </c>
      <c r="CX1657" t="s">
        <v>281</v>
      </c>
      <c r="CY1657" t="s">
        <v>499</v>
      </c>
      <c r="CZ1657">
        <v>5</v>
      </c>
      <c r="DB1657">
        <v>34.7630289818742</v>
      </c>
      <c r="DC1657">
        <v>-114.27626664294399</v>
      </c>
      <c r="DO1657" t="str">
        <f>""</f>
        <v/>
      </c>
      <c r="DQ1657">
        <v>0</v>
      </c>
      <c r="DR1657">
        <v>0</v>
      </c>
      <c r="DS1657">
        <v>0</v>
      </c>
      <c r="DT1657">
        <v>0</v>
      </c>
      <c r="DW1657">
        <v>0</v>
      </c>
      <c r="DX1657">
        <v>0</v>
      </c>
      <c r="DZ1657">
        <v>0</v>
      </c>
      <c r="EA1657">
        <v>0</v>
      </c>
      <c r="EB1657">
        <v>0</v>
      </c>
      <c r="EC1657">
        <v>0</v>
      </c>
      <c r="ED1657">
        <v>0</v>
      </c>
      <c r="EE1657">
        <v>0</v>
      </c>
      <c r="EF1657">
        <v>0</v>
      </c>
      <c r="EG1657">
        <v>0</v>
      </c>
      <c r="EH1657">
        <v>0</v>
      </c>
      <c r="EI1657">
        <v>0</v>
      </c>
      <c r="EL1657">
        <v>0</v>
      </c>
      <c r="EN1657">
        <v>0</v>
      </c>
      <c r="EP1657">
        <v>0</v>
      </c>
      <c r="ER1657">
        <v>0</v>
      </c>
      <c r="ET1657">
        <v>0</v>
      </c>
      <c r="EY1657">
        <v>0</v>
      </c>
      <c r="FA1657">
        <v>0</v>
      </c>
      <c r="FL1657">
        <v>0</v>
      </c>
      <c r="FQ1657" t="s">
        <v>336</v>
      </c>
      <c r="FR1657" t="s">
        <v>405</v>
      </c>
      <c r="FS1657" t="s">
        <v>406</v>
      </c>
      <c r="FU1657">
        <v>435600</v>
      </c>
      <c r="FV1657">
        <v>10</v>
      </c>
      <c r="FW1657">
        <v>0</v>
      </c>
      <c r="FX1657">
        <v>0</v>
      </c>
      <c r="FY1657">
        <v>0</v>
      </c>
      <c r="FZ1657">
        <v>0</v>
      </c>
      <c r="GI1657" t="s">
        <v>264</v>
      </c>
      <c r="GJ1657" t="s">
        <v>384</v>
      </c>
      <c r="GK1657" t="s">
        <v>385</v>
      </c>
      <c r="GL1657" s="1">
        <v>40135</v>
      </c>
      <c r="GM1657" t="s">
        <v>267</v>
      </c>
      <c r="GN1657" t="str">
        <f t="shared" si="514"/>
        <v>FALSE</v>
      </c>
      <c r="GO1657">
        <v>2022</v>
      </c>
      <c r="GP1657">
        <v>2020</v>
      </c>
      <c r="GQ1657">
        <v>1290</v>
      </c>
      <c r="GR1657" t="s">
        <v>246</v>
      </c>
      <c r="GS1657" t="s">
        <v>246</v>
      </c>
      <c r="GT1657" t="s">
        <v>246</v>
      </c>
      <c r="GU1657" t="s">
        <v>246</v>
      </c>
      <c r="GV1657" t="s">
        <v>246</v>
      </c>
      <c r="GW1657" t="s">
        <v>246</v>
      </c>
      <c r="GX1657" t="s">
        <v>246</v>
      </c>
      <c r="GY1657" t="s">
        <v>246</v>
      </c>
      <c r="GZ1657" t="s">
        <v>246</v>
      </c>
      <c r="HA1657" t="s">
        <v>246</v>
      </c>
      <c r="HB1657" t="s">
        <v>246</v>
      </c>
      <c r="HC1657" t="s">
        <v>246</v>
      </c>
      <c r="HD1657" t="s">
        <v>246</v>
      </c>
      <c r="HE1657" s="2">
        <v>493</v>
      </c>
      <c r="HF1657" s="2">
        <v>0</v>
      </c>
      <c r="HG1657" s="2">
        <v>0</v>
      </c>
      <c r="HH1657">
        <v>0</v>
      </c>
      <c r="HI1657" s="2">
        <v>3288</v>
      </c>
      <c r="HJ1657" s="2">
        <v>3288</v>
      </c>
      <c r="HK1657" s="2">
        <v>0</v>
      </c>
      <c r="HL1657">
        <v>0</v>
      </c>
      <c r="HM1657" s="2">
        <v>0</v>
      </c>
      <c r="HN1657" s="2">
        <v>0</v>
      </c>
      <c r="HO1657" s="2">
        <v>0</v>
      </c>
      <c r="HP1657">
        <v>0</v>
      </c>
      <c r="HQ1657" s="2">
        <v>36.020000000000003</v>
      </c>
      <c r="HS1657" s="2">
        <v>3288</v>
      </c>
      <c r="HV1657" t="s">
        <v>386</v>
      </c>
      <c r="HW1657" t="s">
        <v>387</v>
      </c>
      <c r="HY1657" t="s">
        <v>388</v>
      </c>
      <c r="HZ1657" t="s">
        <v>388</v>
      </c>
      <c r="IA1657" t="s">
        <v>389</v>
      </c>
      <c r="IF1657" t="str">
        <f>""</f>
        <v/>
      </c>
      <c r="IG1657" t="str">
        <f>""</f>
        <v/>
      </c>
      <c r="IH1657" t="str">
        <f>""</f>
        <v/>
      </c>
      <c r="II1657" s="1">
        <v>44006</v>
      </c>
      <c r="IJ1657" s="1">
        <v>44035</v>
      </c>
      <c r="IK1657" s="2">
        <v>2000</v>
      </c>
      <c r="IM1657" t="s">
        <v>270</v>
      </c>
      <c r="IN1657" t="s">
        <v>13650</v>
      </c>
      <c r="IT1657" t="str">
        <f>""</f>
        <v/>
      </c>
      <c r="IY1657" t="str">
        <f>""</f>
        <v/>
      </c>
      <c r="JA1657" t="s">
        <v>414</v>
      </c>
      <c r="JB1657" t="s">
        <v>271</v>
      </c>
      <c r="JD1657" t="str">
        <f>"2020.40777"</f>
        <v>2020.40777</v>
      </c>
      <c r="JE1657" t="str">
        <f>""</f>
        <v/>
      </c>
      <c r="JO1657" t="str">
        <f>""</f>
        <v/>
      </c>
      <c r="JP1657" t="str">
        <f>""</f>
        <v/>
      </c>
      <c r="JQ1657" t="str">
        <f>HYPERLINK("https://web.datatree.com/?/property?propertyId=4954576")</f>
        <v>https://web.datatree.com/?/property?propertyId=4954576</v>
      </c>
    </row>
    <row r="1658" spans="1:277" x14ac:dyDescent="0.25">
      <c r="A1658">
        <v>1656</v>
      </c>
      <c r="B1658" s="15" t="s">
        <v>18833</v>
      </c>
      <c r="C1658" s="15" t="s">
        <v>18832</v>
      </c>
      <c r="D1658" s="15" t="s">
        <v>18834</v>
      </c>
      <c r="E1658" s="15" t="s">
        <v>18835</v>
      </c>
      <c r="F1658" s="15" t="s">
        <v>18836</v>
      </c>
      <c r="G1658" s="15" t="s">
        <v>243</v>
      </c>
      <c r="H1658" s="15">
        <v>85555</v>
      </c>
      <c r="I1658" s="15" t="s">
        <v>18837</v>
      </c>
      <c r="J1658" s="23" t="s">
        <v>18838</v>
      </c>
      <c r="K1658" s="15" t="s">
        <v>18839</v>
      </c>
      <c r="L1658" s="16" t="s">
        <v>18840</v>
      </c>
      <c r="M1658" s="17" t="str">
        <f t="shared" si="496"/>
        <v>6/31/2022</v>
      </c>
      <c r="N1658" s="15">
        <v>10850</v>
      </c>
      <c r="O1658" s="18">
        <f t="shared" si="499"/>
        <v>0</v>
      </c>
      <c r="P1658" s="19" t="str">
        <f t="shared" si="500"/>
        <v>$0.00</v>
      </c>
      <c r="Q1658" s="16">
        <v>44834</v>
      </c>
      <c r="R1658" s="19" t="str">
        <f t="shared" si="497"/>
        <v>09/30/22</v>
      </c>
      <c r="S1658" t="str">
        <f t="shared" si="501"/>
        <v>MOHAVE</v>
      </c>
      <c r="T1658" s="6" t="str">
        <f t="shared" si="502"/>
        <v>122-27-019</v>
      </c>
      <c r="U1658" t="str">
        <f t="shared" si="503"/>
        <v xml:space="preserve">21212 S 184TH PL </v>
      </c>
      <c r="V1658" t="str">
        <f t="shared" si="504"/>
        <v>QUEEN CREEK</v>
      </c>
      <c r="W1658" t="str">
        <f t="shared" si="505"/>
        <v>AZ</v>
      </c>
      <c r="X1658" t="str">
        <f t="shared" si="506"/>
        <v>85142-3617</v>
      </c>
      <c r="Y1658" t="str">
        <f t="shared" si="507"/>
        <v>NATASHA</v>
      </c>
      <c r="Z1658" t="str">
        <f t="shared" si="508"/>
        <v>CLAYPOOL</v>
      </c>
      <c r="AA1658" t="str">
        <f t="shared" si="509"/>
        <v>T15N R16W SEC 16 PARCEL 2303 STAGECOACH TRAILS AT SANTA FE RANCH UNIT 16 AS SHOWN ON RS 18/27F REPLATTED AS PARCEL 2303-B ON</v>
      </c>
      <c r="AB1658">
        <f t="shared" si="510"/>
        <v>10</v>
      </c>
      <c r="AC1658" t="str">
        <f t="shared" si="511"/>
        <v>MOHAVE</v>
      </c>
      <c r="AI1658">
        <f t="shared" si="498"/>
        <v>10</v>
      </c>
      <c r="AO1658" t="s">
        <v>12663</v>
      </c>
      <c r="AP1658" t="s">
        <v>12664</v>
      </c>
      <c r="AQ1658" t="s">
        <v>12665</v>
      </c>
      <c r="AR1658" t="s">
        <v>12666</v>
      </c>
      <c r="AS1658" t="s">
        <v>240</v>
      </c>
      <c r="AT1658">
        <v>4</v>
      </c>
      <c r="BC1658" t="s">
        <v>12667</v>
      </c>
      <c r="BD1658" t="s">
        <v>12663</v>
      </c>
      <c r="BH1658" t="s">
        <v>242</v>
      </c>
      <c r="BS1658" t="s">
        <v>243</v>
      </c>
      <c r="BV1658" t="s">
        <v>244</v>
      </c>
      <c r="BY1658" t="s">
        <v>245</v>
      </c>
      <c r="BZ1658" t="s">
        <v>457</v>
      </c>
      <c r="CA1658">
        <v>21212</v>
      </c>
      <c r="CD1658" t="s">
        <v>12668</v>
      </c>
      <c r="CE1658" t="s">
        <v>863</v>
      </c>
      <c r="CG1658" t="s">
        <v>5547</v>
      </c>
      <c r="CH1658" t="s">
        <v>5547</v>
      </c>
      <c r="CI1658" t="s">
        <v>243</v>
      </c>
      <c r="CJ1658" t="str">
        <f>"85142-3617"</f>
        <v>85142-3617</v>
      </c>
      <c r="CK1658" t="s">
        <v>5548</v>
      </c>
      <c r="CL1658" t="s">
        <v>12669</v>
      </c>
      <c r="CM1658" t="s">
        <v>12670</v>
      </c>
      <c r="CN1658" t="s">
        <v>254</v>
      </c>
      <c r="CO1658" t="s">
        <v>13651</v>
      </c>
      <c r="CP1658" t="str">
        <f>"122-27-019"</f>
        <v>122-27-019</v>
      </c>
      <c r="CQ1658" t="str">
        <f>"12227019"</f>
        <v>12227019</v>
      </c>
      <c r="CR1658" t="str">
        <f>"R12227019"</f>
        <v>R12227019</v>
      </c>
      <c r="CS1658">
        <v>4015</v>
      </c>
      <c r="CW1658" t="s">
        <v>256</v>
      </c>
      <c r="CX1658" t="s">
        <v>424</v>
      </c>
      <c r="CY1658" t="s">
        <v>351</v>
      </c>
      <c r="CZ1658">
        <v>16</v>
      </c>
      <c r="DB1658">
        <v>34.636210959466702</v>
      </c>
      <c r="DC1658">
        <v>-113.93674537536801</v>
      </c>
      <c r="DD1658" t="s">
        <v>2024</v>
      </c>
      <c r="DK1658" t="s">
        <v>12672</v>
      </c>
      <c r="DL1658" t="s">
        <v>12672</v>
      </c>
      <c r="DO1658" t="str">
        <f>""</f>
        <v/>
      </c>
      <c r="DQ1658">
        <v>0</v>
      </c>
      <c r="DR1658">
        <v>0</v>
      </c>
      <c r="DS1658">
        <v>0</v>
      </c>
      <c r="DT1658">
        <v>0</v>
      </c>
      <c r="DW1658">
        <v>0</v>
      </c>
      <c r="DX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0</v>
      </c>
      <c r="EG1658">
        <v>0</v>
      </c>
      <c r="EH1658">
        <v>0</v>
      </c>
      <c r="EI1658">
        <v>0</v>
      </c>
      <c r="EL1658">
        <v>0</v>
      </c>
      <c r="EN1658">
        <v>0</v>
      </c>
      <c r="EP1658">
        <v>0</v>
      </c>
      <c r="ER1658">
        <v>0</v>
      </c>
      <c r="ET1658">
        <v>0</v>
      </c>
      <c r="EY1658">
        <v>0</v>
      </c>
      <c r="FA1658">
        <v>0</v>
      </c>
      <c r="FL1658">
        <v>0</v>
      </c>
      <c r="FQ1658" t="s">
        <v>261</v>
      </c>
      <c r="FR1658" t="s">
        <v>354</v>
      </c>
      <c r="FS1658" t="s">
        <v>355</v>
      </c>
      <c r="FU1658">
        <v>435600</v>
      </c>
      <c r="FV1658">
        <v>10</v>
      </c>
      <c r="FW1658">
        <v>0</v>
      </c>
      <c r="FX1658">
        <v>0</v>
      </c>
      <c r="FY1658">
        <v>0</v>
      </c>
      <c r="FZ1658">
        <v>0</v>
      </c>
      <c r="GI1658" t="s">
        <v>653</v>
      </c>
      <c r="GJ1658" t="s">
        <v>6118</v>
      </c>
      <c r="GK1658" t="s">
        <v>6119</v>
      </c>
      <c r="GL1658" s="1">
        <v>40135</v>
      </c>
      <c r="GM1658" t="s">
        <v>267</v>
      </c>
      <c r="GN1658" t="str">
        <f t="shared" si="514"/>
        <v>FALSE</v>
      </c>
      <c r="GO1658">
        <v>2022</v>
      </c>
      <c r="GP1658">
        <v>2020</v>
      </c>
      <c r="GQ1658">
        <v>1300</v>
      </c>
      <c r="GR1658" t="s">
        <v>246</v>
      </c>
      <c r="GS1658" t="s">
        <v>246</v>
      </c>
      <c r="GT1658" t="s">
        <v>246</v>
      </c>
      <c r="GU1658" t="s">
        <v>246</v>
      </c>
      <c r="GV1658" t="s">
        <v>246</v>
      </c>
      <c r="GW1658" t="s">
        <v>246</v>
      </c>
      <c r="GX1658" t="s">
        <v>246</v>
      </c>
      <c r="GY1658" t="s">
        <v>246</v>
      </c>
      <c r="GZ1658" t="s">
        <v>246</v>
      </c>
      <c r="HA1658" t="s">
        <v>246</v>
      </c>
      <c r="HB1658" t="s">
        <v>246</v>
      </c>
      <c r="HC1658" t="s">
        <v>246</v>
      </c>
      <c r="HD1658" t="s">
        <v>246</v>
      </c>
      <c r="HE1658" s="2">
        <v>540</v>
      </c>
      <c r="HF1658" s="2">
        <v>0</v>
      </c>
      <c r="HG1658" s="2">
        <v>0</v>
      </c>
      <c r="HH1658">
        <v>0</v>
      </c>
      <c r="HI1658" s="2">
        <v>3600</v>
      </c>
      <c r="HJ1658" s="2">
        <v>3600</v>
      </c>
      <c r="HK1658" s="2">
        <v>0</v>
      </c>
      <c r="HL1658">
        <v>0</v>
      </c>
      <c r="HM1658" s="2">
        <v>0</v>
      </c>
      <c r="HN1658" s="2">
        <v>0</v>
      </c>
      <c r="HO1658" s="2">
        <v>0</v>
      </c>
      <c r="HP1658">
        <v>0</v>
      </c>
      <c r="HQ1658" s="2">
        <v>46.98</v>
      </c>
      <c r="HS1658" s="2">
        <v>3600</v>
      </c>
      <c r="HV1658" t="s">
        <v>410</v>
      </c>
      <c r="HY1658" t="s">
        <v>411</v>
      </c>
      <c r="HZ1658" t="s">
        <v>411</v>
      </c>
      <c r="IF1658" t="str">
        <f>""</f>
        <v/>
      </c>
      <c r="IG1658" t="str">
        <f>""</f>
        <v/>
      </c>
      <c r="IH1658" t="str">
        <f>""</f>
        <v/>
      </c>
      <c r="II1658" s="1">
        <v>42605</v>
      </c>
      <c r="IJ1658" s="1">
        <v>42650</v>
      </c>
      <c r="IK1658" s="2">
        <v>6400</v>
      </c>
      <c r="IM1658" t="s">
        <v>270</v>
      </c>
      <c r="IN1658" t="s">
        <v>12673</v>
      </c>
      <c r="IT1658" t="str">
        <f>""</f>
        <v/>
      </c>
      <c r="IY1658" t="str">
        <f>""</f>
        <v/>
      </c>
      <c r="JA1658" t="s">
        <v>1945</v>
      </c>
      <c r="JB1658" t="s">
        <v>271</v>
      </c>
      <c r="JD1658" t="str">
        <f>"2016.45486"</f>
        <v>2016.45486</v>
      </c>
      <c r="JE1658" t="str">
        <f>""</f>
        <v/>
      </c>
      <c r="JO1658" t="str">
        <f>""</f>
        <v/>
      </c>
      <c r="JP1658" t="str">
        <f>""</f>
        <v/>
      </c>
      <c r="JQ1658" t="str">
        <f>HYPERLINK("https://web.datatree.com/?/property?propertyId=4956661")</f>
        <v>https://web.datatree.com/?/property?propertyId=4956661</v>
      </c>
    </row>
    <row r="1659" spans="1:277" x14ac:dyDescent="0.25">
      <c r="A1659">
        <v>1657</v>
      </c>
      <c r="B1659" s="15" t="s">
        <v>18833</v>
      </c>
      <c r="C1659" s="15" t="s">
        <v>18832</v>
      </c>
      <c r="D1659" s="15" t="s">
        <v>18834</v>
      </c>
      <c r="E1659" s="15" t="s">
        <v>18835</v>
      </c>
      <c r="F1659" s="15" t="s">
        <v>18836</v>
      </c>
      <c r="G1659" s="15" t="s">
        <v>243</v>
      </c>
      <c r="H1659" s="15">
        <v>85555</v>
      </c>
      <c r="I1659" s="15" t="s">
        <v>18837</v>
      </c>
      <c r="J1659" s="23" t="s">
        <v>18838</v>
      </c>
      <c r="K1659" s="15" t="s">
        <v>18839</v>
      </c>
      <c r="L1659" s="16" t="s">
        <v>18840</v>
      </c>
      <c r="M1659" s="17" t="str">
        <f t="shared" si="496"/>
        <v>6/31/2022</v>
      </c>
      <c r="N1659" s="15">
        <v>10851</v>
      </c>
      <c r="O1659" s="18">
        <f t="shared" si="499"/>
        <v>0</v>
      </c>
      <c r="P1659" s="19" t="str">
        <f t="shared" si="500"/>
        <v>$0.00</v>
      </c>
      <c r="Q1659" s="16">
        <v>44834</v>
      </c>
      <c r="R1659" s="19" t="str">
        <f t="shared" si="497"/>
        <v>09/30/22</v>
      </c>
      <c r="S1659" t="str">
        <f t="shared" si="501"/>
        <v>MOHAVE</v>
      </c>
      <c r="T1659" s="6" t="str">
        <f t="shared" si="502"/>
        <v>121-05-017</v>
      </c>
      <c r="U1659" t="str">
        <f t="shared" si="503"/>
        <v xml:space="preserve">PO BOX 1111 </v>
      </c>
      <c r="V1659" t="str">
        <f t="shared" si="504"/>
        <v>KINGMAN</v>
      </c>
      <c r="W1659" t="str">
        <f t="shared" si="505"/>
        <v>AZ</v>
      </c>
      <c r="X1659" t="str">
        <f t="shared" si="506"/>
        <v>86402-1111</v>
      </c>
      <c r="Y1659">
        <f t="shared" si="507"/>
        <v>0</v>
      </c>
      <c r="Z1659" t="str">
        <f t="shared" si="508"/>
        <v>BAR S CATTLE AND GUEST RANCH</v>
      </c>
      <c r="AA1659" t="str">
        <f t="shared" si="509"/>
        <v>NE4 NW4 SW4 CONT 10 ACRES</v>
      </c>
      <c r="AB1659">
        <f t="shared" si="510"/>
        <v>10</v>
      </c>
      <c r="AC1659" t="str">
        <f t="shared" si="511"/>
        <v>MOHAVE</v>
      </c>
      <c r="AI1659">
        <f t="shared" si="498"/>
        <v>10</v>
      </c>
      <c r="AO1659" t="s">
        <v>13652</v>
      </c>
      <c r="AR1659" t="s">
        <v>13652</v>
      </c>
      <c r="AS1659" t="s">
        <v>273</v>
      </c>
      <c r="AT1659">
        <v>2</v>
      </c>
      <c r="BC1659" t="s">
        <v>13652</v>
      </c>
      <c r="BD1659" t="s">
        <v>13652</v>
      </c>
      <c r="BF1659" t="s">
        <v>274</v>
      </c>
      <c r="BH1659" t="s">
        <v>242</v>
      </c>
      <c r="BS1659" t="s">
        <v>243</v>
      </c>
      <c r="BV1659" t="s">
        <v>244</v>
      </c>
      <c r="BY1659" t="s">
        <v>245</v>
      </c>
      <c r="CD1659" t="s">
        <v>13653</v>
      </c>
      <c r="CG1659" t="s">
        <v>345</v>
      </c>
      <c r="CH1659" t="s">
        <v>345</v>
      </c>
      <c r="CI1659" t="s">
        <v>243</v>
      </c>
      <c r="CJ1659" t="str">
        <f>"86402-1111"</f>
        <v>86402-1111</v>
      </c>
      <c r="CK1659" t="s">
        <v>1824</v>
      </c>
      <c r="CL1659" t="s">
        <v>13654</v>
      </c>
      <c r="CM1659" t="s">
        <v>13655</v>
      </c>
      <c r="CN1659" t="s">
        <v>254</v>
      </c>
      <c r="CO1659" t="s">
        <v>13656</v>
      </c>
      <c r="CP1659" t="str">
        <f>"121-05-017"</f>
        <v>121-05-017</v>
      </c>
      <c r="CQ1659" t="str">
        <f>"12105017"</f>
        <v>12105017</v>
      </c>
      <c r="CR1659" t="str">
        <f>"R12105017"</f>
        <v>R12105017</v>
      </c>
      <c r="CS1659">
        <v>4015</v>
      </c>
      <c r="CW1659" t="s">
        <v>256</v>
      </c>
      <c r="CX1659" t="s">
        <v>1173</v>
      </c>
      <c r="CY1659" t="s">
        <v>548</v>
      </c>
      <c r="CZ1659">
        <v>15</v>
      </c>
      <c r="DB1659">
        <v>34.465772843102201</v>
      </c>
      <c r="DC1659">
        <v>-113.823142155216</v>
      </c>
      <c r="DK1659" t="s">
        <v>3635</v>
      </c>
      <c r="DL1659" t="s">
        <v>3635</v>
      </c>
      <c r="DO1659" t="str">
        <f>""</f>
        <v/>
      </c>
      <c r="DQ1659">
        <v>0</v>
      </c>
      <c r="DR1659">
        <v>0</v>
      </c>
      <c r="DS1659">
        <v>0</v>
      </c>
      <c r="DT1659">
        <v>0</v>
      </c>
      <c r="DW1659">
        <v>0</v>
      </c>
      <c r="DX1659">
        <v>0</v>
      </c>
      <c r="DZ1659">
        <v>0</v>
      </c>
      <c r="EA1659">
        <v>0</v>
      </c>
      <c r="EB1659">
        <v>0</v>
      </c>
      <c r="EC1659">
        <v>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L1659">
        <v>0</v>
      </c>
      <c r="EN1659">
        <v>0</v>
      </c>
      <c r="EP1659">
        <v>0</v>
      </c>
      <c r="ER1659">
        <v>0</v>
      </c>
      <c r="ET1659">
        <v>0</v>
      </c>
      <c r="EY1659">
        <v>0</v>
      </c>
      <c r="FA1659">
        <v>0</v>
      </c>
      <c r="FL1659">
        <v>0</v>
      </c>
      <c r="FQ1659" t="s">
        <v>284</v>
      </c>
      <c r="FR1659" t="s">
        <v>285</v>
      </c>
      <c r="FS1659" t="s">
        <v>286</v>
      </c>
      <c r="FU1659">
        <v>435600</v>
      </c>
      <c r="FV1659">
        <v>10</v>
      </c>
      <c r="FW1659">
        <v>0</v>
      </c>
      <c r="FX1659">
        <v>0</v>
      </c>
      <c r="FY1659">
        <v>0</v>
      </c>
      <c r="FZ1659">
        <v>0</v>
      </c>
      <c r="GI1659" t="s">
        <v>653</v>
      </c>
      <c r="GJ1659" t="s">
        <v>1175</v>
      </c>
      <c r="GK1659" t="s">
        <v>1176</v>
      </c>
      <c r="GL1659" s="1">
        <v>40135</v>
      </c>
      <c r="GM1659" t="s">
        <v>267</v>
      </c>
      <c r="GN1659" t="str">
        <f t="shared" si="514"/>
        <v>FALSE</v>
      </c>
      <c r="GO1659">
        <v>2022</v>
      </c>
      <c r="GP1659">
        <v>2020</v>
      </c>
      <c r="GQ1659">
        <v>600</v>
      </c>
      <c r="GR1659" t="s">
        <v>246</v>
      </c>
      <c r="GS1659" t="s">
        <v>246</v>
      </c>
      <c r="GT1659" t="s">
        <v>246</v>
      </c>
      <c r="GU1659" t="s">
        <v>246</v>
      </c>
      <c r="GV1659" t="s">
        <v>246</v>
      </c>
      <c r="GW1659" t="s">
        <v>246</v>
      </c>
      <c r="GX1659" t="s">
        <v>246</v>
      </c>
      <c r="GY1659" t="s">
        <v>246</v>
      </c>
      <c r="GZ1659" t="s">
        <v>246</v>
      </c>
      <c r="HA1659" t="s">
        <v>246</v>
      </c>
      <c r="HB1659" t="s">
        <v>246</v>
      </c>
      <c r="HC1659" t="s">
        <v>246</v>
      </c>
      <c r="HD1659" t="s">
        <v>246</v>
      </c>
      <c r="HE1659" s="2">
        <v>8</v>
      </c>
      <c r="HF1659" s="2">
        <v>0</v>
      </c>
      <c r="HG1659" s="2">
        <v>0</v>
      </c>
      <c r="HH1659">
        <v>0</v>
      </c>
      <c r="HI1659" s="2">
        <v>54</v>
      </c>
      <c r="HJ1659" s="2">
        <v>54</v>
      </c>
      <c r="HK1659" s="2">
        <v>0</v>
      </c>
      <c r="HL1659">
        <v>0</v>
      </c>
      <c r="HM1659" s="2">
        <v>0</v>
      </c>
      <c r="HN1659" s="2">
        <v>0</v>
      </c>
      <c r="HO1659" s="2">
        <v>0</v>
      </c>
      <c r="HP1659">
        <v>0</v>
      </c>
      <c r="HQ1659" s="2">
        <v>0.7</v>
      </c>
      <c r="HS1659" s="2">
        <v>54</v>
      </c>
      <c r="HV1659" t="s">
        <v>289</v>
      </c>
      <c r="HY1659" t="s">
        <v>290</v>
      </c>
      <c r="HZ1659" t="s">
        <v>290</v>
      </c>
      <c r="IB1659" s="1">
        <v>36993</v>
      </c>
      <c r="IC1659" s="1">
        <v>37000</v>
      </c>
      <c r="ID1659" s="2">
        <v>800</v>
      </c>
      <c r="IE1659" t="s">
        <v>362</v>
      </c>
      <c r="IF1659" t="str">
        <f>"                    "</f>
        <v xml:space="preserve">                    </v>
      </c>
      <c r="IG1659" t="str">
        <f>"3728.809"</f>
        <v>3728.809</v>
      </c>
      <c r="IH1659" t="str">
        <f>""</f>
        <v/>
      </c>
      <c r="IT1659" t="str">
        <f>""</f>
        <v/>
      </c>
      <c r="IY1659" t="str">
        <f>""</f>
        <v/>
      </c>
      <c r="JB1659" t="s">
        <v>271</v>
      </c>
      <c r="JD1659" t="str">
        <f>""</f>
        <v/>
      </c>
      <c r="JE1659" t="str">
        <f>""</f>
        <v/>
      </c>
      <c r="JO1659" t="str">
        <f>""</f>
        <v/>
      </c>
      <c r="JP1659" t="str">
        <f>""</f>
        <v/>
      </c>
      <c r="JQ1659" t="str">
        <f>HYPERLINK("https://web.datatree.com/?/property?propertyId=4896614")</f>
        <v>https://web.datatree.com/?/property?propertyId=4896614</v>
      </c>
    </row>
    <row r="1660" spans="1:277" x14ac:dyDescent="0.25">
      <c r="A1660">
        <v>1658</v>
      </c>
      <c r="B1660" s="15" t="s">
        <v>18833</v>
      </c>
      <c r="C1660" s="15" t="s">
        <v>18832</v>
      </c>
      <c r="D1660" s="15" t="s">
        <v>18834</v>
      </c>
      <c r="E1660" s="15" t="s">
        <v>18835</v>
      </c>
      <c r="F1660" s="15" t="s">
        <v>18836</v>
      </c>
      <c r="G1660" s="15" t="s">
        <v>243</v>
      </c>
      <c r="H1660" s="15">
        <v>85555</v>
      </c>
      <c r="I1660" s="15" t="s">
        <v>18837</v>
      </c>
      <c r="J1660" s="23" t="s">
        <v>18838</v>
      </c>
      <c r="K1660" s="15" t="s">
        <v>18839</v>
      </c>
      <c r="L1660" s="16" t="s">
        <v>18840</v>
      </c>
      <c r="M1660" s="17" t="str">
        <f t="shared" si="496"/>
        <v>6/31/2022</v>
      </c>
      <c r="N1660" s="15">
        <v>10852</v>
      </c>
      <c r="O1660" s="18">
        <f t="shared" si="499"/>
        <v>0</v>
      </c>
      <c r="P1660" s="19" t="str">
        <f t="shared" si="500"/>
        <v>$0.00</v>
      </c>
      <c r="Q1660" s="16">
        <v>44834</v>
      </c>
      <c r="R1660" s="19" t="str">
        <f t="shared" si="497"/>
        <v>09/30/22</v>
      </c>
      <c r="S1660" t="str">
        <f t="shared" si="501"/>
        <v>MOHAVE</v>
      </c>
      <c r="T1660" s="6" t="str">
        <f t="shared" si="502"/>
        <v>336-13-003</v>
      </c>
      <c r="U1660" t="str">
        <f t="shared" si="503"/>
        <v xml:space="preserve">85 ELM ST </v>
      </c>
      <c r="V1660" t="str">
        <f t="shared" si="504"/>
        <v>NORTON</v>
      </c>
      <c r="W1660" t="str">
        <f t="shared" si="505"/>
        <v>MA</v>
      </c>
      <c r="X1660" t="str">
        <f t="shared" si="506"/>
        <v>02766-2302</v>
      </c>
      <c r="Y1660" t="str">
        <f t="shared" si="507"/>
        <v>TOM</v>
      </c>
      <c r="Z1660" t="str">
        <f t="shared" si="508"/>
        <v>SHIPLEY</v>
      </c>
      <c r="AA1660" t="str">
        <f t="shared" si="509"/>
        <v>NW4 NW4 NW4 CONT 10 ACRES</v>
      </c>
      <c r="AB1660">
        <f t="shared" si="510"/>
        <v>10</v>
      </c>
      <c r="AC1660" t="str">
        <f t="shared" si="511"/>
        <v>MOHAVE</v>
      </c>
      <c r="AI1660">
        <f t="shared" si="498"/>
        <v>10</v>
      </c>
      <c r="AO1660" t="s">
        <v>13657</v>
      </c>
      <c r="AP1660" t="s">
        <v>12327</v>
      </c>
      <c r="AQ1660" t="s">
        <v>12327</v>
      </c>
      <c r="AR1660" t="s">
        <v>13658</v>
      </c>
      <c r="AS1660" t="s">
        <v>240</v>
      </c>
      <c r="AT1660">
        <v>7</v>
      </c>
      <c r="AU1660" t="s">
        <v>13659</v>
      </c>
      <c r="AV1660" t="s">
        <v>13660</v>
      </c>
      <c r="AW1660" t="s">
        <v>13660</v>
      </c>
      <c r="AX1660" t="s">
        <v>13658</v>
      </c>
      <c r="AY1660" t="s">
        <v>240</v>
      </c>
      <c r="AZ1660">
        <v>8</v>
      </c>
      <c r="BC1660" t="s">
        <v>13661</v>
      </c>
      <c r="BD1660" t="s">
        <v>13662</v>
      </c>
      <c r="BF1660" t="s">
        <v>860</v>
      </c>
      <c r="BH1660" t="s">
        <v>242</v>
      </c>
      <c r="BS1660" t="s">
        <v>243</v>
      </c>
      <c r="BV1660" t="s">
        <v>244</v>
      </c>
      <c r="BY1660" t="s">
        <v>245</v>
      </c>
      <c r="CA1660">
        <v>85</v>
      </c>
      <c r="CD1660" t="s">
        <v>12621</v>
      </c>
      <c r="CE1660" t="s">
        <v>375</v>
      </c>
      <c r="CG1660" t="s">
        <v>1544</v>
      </c>
      <c r="CI1660" t="s">
        <v>4392</v>
      </c>
      <c r="CJ1660" t="str">
        <f>"02766-2302"</f>
        <v>02766-2302</v>
      </c>
      <c r="CK1660" t="s">
        <v>13663</v>
      </c>
      <c r="CL1660" t="s">
        <v>13664</v>
      </c>
      <c r="CM1660" t="s">
        <v>13665</v>
      </c>
      <c r="CN1660" t="s">
        <v>254</v>
      </c>
      <c r="CO1660" t="s">
        <v>13666</v>
      </c>
      <c r="CP1660" t="str">
        <f>"336-13-003"</f>
        <v>336-13-003</v>
      </c>
      <c r="CQ1660" t="str">
        <f>"33613003"</f>
        <v>33613003</v>
      </c>
      <c r="CR1660" t="str">
        <f>"R33613003"</f>
        <v>R33613003</v>
      </c>
      <c r="CS1660">
        <v>4015</v>
      </c>
      <c r="CX1660" t="s">
        <v>445</v>
      </c>
      <c r="CY1660" t="s">
        <v>446</v>
      </c>
      <c r="CZ1660">
        <v>17</v>
      </c>
      <c r="DB1660">
        <v>35.821054136407703</v>
      </c>
      <c r="DC1660">
        <v>-114.13114504999</v>
      </c>
      <c r="DD1660" t="s">
        <v>447</v>
      </c>
      <c r="DK1660" t="s">
        <v>448</v>
      </c>
      <c r="DL1660" t="s">
        <v>448</v>
      </c>
      <c r="DO1660" t="str">
        <f>""</f>
        <v/>
      </c>
      <c r="DQ1660">
        <v>0</v>
      </c>
      <c r="DR1660">
        <v>0</v>
      </c>
      <c r="DS1660">
        <v>0</v>
      </c>
      <c r="DT1660">
        <v>0</v>
      </c>
      <c r="DW1660">
        <v>0</v>
      </c>
      <c r="DX1660">
        <v>0</v>
      </c>
      <c r="DZ1660">
        <v>0</v>
      </c>
      <c r="EA1660">
        <v>0</v>
      </c>
      <c r="EB1660">
        <v>0</v>
      </c>
      <c r="EC1660">
        <v>0</v>
      </c>
      <c r="ED1660">
        <v>0</v>
      </c>
      <c r="EE1660">
        <v>0</v>
      </c>
      <c r="EF1660">
        <v>0</v>
      </c>
      <c r="EG1660">
        <v>0</v>
      </c>
      <c r="EH1660">
        <v>0</v>
      </c>
      <c r="EI1660">
        <v>0</v>
      </c>
      <c r="EL1660">
        <v>0</v>
      </c>
      <c r="EN1660">
        <v>0</v>
      </c>
      <c r="EP1660">
        <v>0</v>
      </c>
      <c r="ER1660">
        <v>0</v>
      </c>
      <c r="ET1660">
        <v>0</v>
      </c>
      <c r="EY1660">
        <v>0</v>
      </c>
      <c r="FA1660">
        <v>0</v>
      </c>
      <c r="FL1660">
        <v>0</v>
      </c>
      <c r="FQ1660" t="s">
        <v>261</v>
      </c>
      <c r="FR1660" t="s">
        <v>354</v>
      </c>
      <c r="FS1660" t="s">
        <v>355</v>
      </c>
      <c r="FU1660">
        <v>435600</v>
      </c>
      <c r="FV1660">
        <v>10</v>
      </c>
      <c r="FW1660">
        <v>0</v>
      </c>
      <c r="FX1660">
        <v>0</v>
      </c>
      <c r="FY1660">
        <v>0</v>
      </c>
      <c r="FZ1660">
        <v>0</v>
      </c>
      <c r="GI1660" t="s">
        <v>264</v>
      </c>
      <c r="GJ1660" t="s">
        <v>449</v>
      </c>
      <c r="GK1660" t="s">
        <v>450</v>
      </c>
      <c r="GL1660" s="1">
        <v>40135</v>
      </c>
      <c r="GM1660" t="s">
        <v>267</v>
      </c>
      <c r="GN1660" t="str">
        <f t="shared" si="514"/>
        <v>FALSE</v>
      </c>
      <c r="GO1660">
        <v>2022</v>
      </c>
      <c r="GP1660">
        <v>2020</v>
      </c>
      <c r="GQ1660">
        <v>400</v>
      </c>
      <c r="GR1660" t="s">
        <v>246</v>
      </c>
      <c r="GS1660" t="s">
        <v>246</v>
      </c>
      <c r="GT1660" t="s">
        <v>246</v>
      </c>
      <c r="GU1660" t="s">
        <v>246</v>
      </c>
      <c r="GV1660" t="s">
        <v>246</v>
      </c>
      <c r="GW1660" t="s">
        <v>246</v>
      </c>
      <c r="GX1660" t="s">
        <v>246</v>
      </c>
      <c r="GY1660" t="s">
        <v>246</v>
      </c>
      <c r="GZ1660" t="s">
        <v>246</v>
      </c>
      <c r="HA1660" t="s">
        <v>246</v>
      </c>
      <c r="HB1660" t="s">
        <v>246</v>
      </c>
      <c r="HC1660" t="s">
        <v>246</v>
      </c>
      <c r="HD1660" t="s">
        <v>246</v>
      </c>
      <c r="HE1660" s="2">
        <v>1082</v>
      </c>
      <c r="HF1660" s="2">
        <v>0</v>
      </c>
      <c r="HG1660" s="2">
        <v>0</v>
      </c>
      <c r="HH1660">
        <v>0</v>
      </c>
      <c r="HI1660" s="2">
        <v>7214</v>
      </c>
      <c r="HJ1660" s="2">
        <v>7214</v>
      </c>
      <c r="HK1660" s="2">
        <v>0</v>
      </c>
      <c r="HL1660">
        <v>0</v>
      </c>
      <c r="HM1660" s="2">
        <v>0</v>
      </c>
      <c r="HN1660" s="2">
        <v>0</v>
      </c>
      <c r="HO1660" s="2">
        <v>0</v>
      </c>
      <c r="HP1660">
        <v>0</v>
      </c>
      <c r="HQ1660" s="2">
        <v>99.06</v>
      </c>
      <c r="HS1660" s="2">
        <v>7214</v>
      </c>
      <c r="HV1660" t="s">
        <v>315</v>
      </c>
      <c r="HY1660" t="s">
        <v>316</v>
      </c>
      <c r="HZ1660" t="s">
        <v>317</v>
      </c>
      <c r="IA1660" t="s">
        <v>318</v>
      </c>
      <c r="IB1660" s="1">
        <v>41316</v>
      </c>
      <c r="IC1660" s="1">
        <v>41326</v>
      </c>
      <c r="IE1660" t="s">
        <v>270</v>
      </c>
      <c r="IF1660" t="str">
        <f>""</f>
        <v/>
      </c>
      <c r="IG1660" t="str">
        <f>"2013.9300"</f>
        <v>2013.9300</v>
      </c>
      <c r="IH1660" t="str">
        <f>""</f>
        <v/>
      </c>
      <c r="IT1660" t="str">
        <f>""</f>
        <v/>
      </c>
      <c r="IY1660" t="str">
        <f>""</f>
        <v/>
      </c>
      <c r="JB1660" t="s">
        <v>271</v>
      </c>
      <c r="JD1660" t="str">
        <f>""</f>
        <v/>
      </c>
      <c r="JE1660" t="str">
        <f>""</f>
        <v/>
      </c>
      <c r="JO1660" t="str">
        <f>""</f>
        <v/>
      </c>
      <c r="JP1660" t="str">
        <f>""</f>
        <v/>
      </c>
      <c r="JQ1660" t="str">
        <f>HYPERLINK("https://web.datatree.com/?/property?propertyId=4957722")</f>
        <v>https://web.datatree.com/?/property?propertyId=4957722</v>
      </c>
    </row>
    <row r="1661" spans="1:277" x14ac:dyDescent="0.25">
      <c r="A1661">
        <v>1659</v>
      </c>
      <c r="B1661" s="15" t="s">
        <v>18833</v>
      </c>
      <c r="C1661" s="15" t="s">
        <v>18832</v>
      </c>
      <c r="D1661" s="15" t="s">
        <v>18834</v>
      </c>
      <c r="E1661" s="15" t="s">
        <v>18835</v>
      </c>
      <c r="F1661" s="15" t="s">
        <v>18836</v>
      </c>
      <c r="G1661" s="15" t="s">
        <v>243</v>
      </c>
      <c r="H1661" s="15">
        <v>85555</v>
      </c>
      <c r="I1661" s="15" t="s">
        <v>18837</v>
      </c>
      <c r="J1661" s="23" t="s">
        <v>18838</v>
      </c>
      <c r="K1661" s="15" t="s">
        <v>18839</v>
      </c>
      <c r="L1661" s="16" t="s">
        <v>18840</v>
      </c>
      <c r="M1661" s="17" t="str">
        <f t="shared" si="496"/>
        <v>6/31/2022</v>
      </c>
      <c r="N1661" s="15">
        <v>10853</v>
      </c>
      <c r="O1661" s="18">
        <f t="shared" si="499"/>
        <v>0</v>
      </c>
      <c r="P1661" s="19" t="str">
        <f t="shared" si="500"/>
        <v>$0.00</v>
      </c>
      <c r="Q1661" s="16">
        <v>44834</v>
      </c>
      <c r="R1661" s="19" t="str">
        <f t="shared" si="497"/>
        <v>09/30/22</v>
      </c>
      <c r="S1661" t="str">
        <f t="shared" si="501"/>
        <v>MOHAVE</v>
      </c>
      <c r="T1661" s="6" t="str">
        <f t="shared" si="502"/>
        <v>314-06-016B</v>
      </c>
      <c r="U1661" t="str">
        <f t="shared" si="503"/>
        <v xml:space="preserve">10340 MOGOLLON DR NW </v>
      </c>
      <c r="V1661" t="str">
        <f t="shared" si="504"/>
        <v>ALBUQUERQUE</v>
      </c>
      <c r="W1661" t="str">
        <f t="shared" si="505"/>
        <v>NM</v>
      </c>
      <c r="X1661" t="str">
        <f t="shared" si="506"/>
        <v>87114-4474</v>
      </c>
      <c r="Y1661" t="str">
        <f t="shared" si="507"/>
        <v>VERONICA</v>
      </c>
      <c r="Z1661" t="str">
        <f t="shared" si="508"/>
        <v>LOPEZ</v>
      </c>
      <c r="AA1661" t="str">
        <f t="shared" si="509"/>
        <v>LAKE HAVASU CEDAR ESTATES UNIT FOUR N2 OF LOT 16</v>
      </c>
      <c r="AB1661">
        <f t="shared" si="510"/>
        <v>10</v>
      </c>
      <c r="AC1661" t="str">
        <f t="shared" si="511"/>
        <v>MOHAVE</v>
      </c>
      <c r="AI1661">
        <f t="shared" si="498"/>
        <v>10</v>
      </c>
      <c r="AO1661" t="s">
        <v>13667</v>
      </c>
      <c r="AP1661" t="s">
        <v>13668</v>
      </c>
      <c r="AQ1661" t="s">
        <v>13669</v>
      </c>
      <c r="AR1661" t="s">
        <v>3419</v>
      </c>
      <c r="AS1661" t="s">
        <v>240</v>
      </c>
      <c r="AT1661">
        <v>1</v>
      </c>
      <c r="BC1661" t="s">
        <v>13670</v>
      </c>
      <c r="BD1661" t="s">
        <v>13667</v>
      </c>
      <c r="BH1661" t="s">
        <v>242</v>
      </c>
      <c r="BS1661" t="s">
        <v>243</v>
      </c>
      <c r="BV1661" t="s">
        <v>244</v>
      </c>
      <c r="BY1661" t="s">
        <v>245</v>
      </c>
      <c r="CA1661">
        <v>10340</v>
      </c>
      <c r="CC1661" t="s">
        <v>6020</v>
      </c>
      <c r="CD1661" t="s">
        <v>13671</v>
      </c>
      <c r="CE1661" t="s">
        <v>302</v>
      </c>
      <c r="CG1661" t="s">
        <v>6398</v>
      </c>
      <c r="CH1661" t="s">
        <v>6398</v>
      </c>
      <c r="CI1661" t="s">
        <v>1553</v>
      </c>
      <c r="CJ1661" t="str">
        <f>"87114-4474"</f>
        <v>87114-4474</v>
      </c>
      <c r="CK1661" t="s">
        <v>13672</v>
      </c>
      <c r="CL1661" t="s">
        <v>13673</v>
      </c>
      <c r="CM1661" t="s">
        <v>13674</v>
      </c>
      <c r="CN1661" t="s">
        <v>254</v>
      </c>
      <c r="CO1661" t="s">
        <v>13675</v>
      </c>
      <c r="CP1661" t="str">
        <f>"314-06-016B"</f>
        <v>314-06-016B</v>
      </c>
      <c r="CQ1661" t="str">
        <f>"31406016B"</f>
        <v>31406016B</v>
      </c>
      <c r="CR1661" t="str">
        <f>"R31406016B"</f>
        <v>R31406016B</v>
      </c>
      <c r="CS1661">
        <v>4015</v>
      </c>
      <c r="CW1661" t="s">
        <v>256</v>
      </c>
      <c r="CX1661" t="s">
        <v>350</v>
      </c>
      <c r="CY1661" t="s">
        <v>520</v>
      </c>
      <c r="CZ1661">
        <v>1</v>
      </c>
      <c r="DB1661">
        <v>35.409312922669599</v>
      </c>
      <c r="DC1661">
        <v>-113.62798140051601</v>
      </c>
      <c r="DD1661" t="s">
        <v>2465</v>
      </c>
      <c r="DK1661" t="s">
        <v>2466</v>
      </c>
      <c r="DL1661" t="s">
        <v>2466</v>
      </c>
      <c r="DO1661" t="str">
        <f>"16"</f>
        <v>16</v>
      </c>
      <c r="DQ1661">
        <v>0</v>
      </c>
      <c r="DR1661">
        <v>0</v>
      </c>
      <c r="DS1661">
        <v>0</v>
      </c>
      <c r="DT1661">
        <v>0</v>
      </c>
      <c r="DW1661">
        <v>0</v>
      </c>
      <c r="DX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0</v>
      </c>
      <c r="EL1661">
        <v>0</v>
      </c>
      <c r="EN1661">
        <v>0</v>
      </c>
      <c r="EP1661">
        <v>0</v>
      </c>
      <c r="ER1661">
        <v>0</v>
      </c>
      <c r="ET1661">
        <v>0</v>
      </c>
      <c r="EY1661">
        <v>0</v>
      </c>
      <c r="FA1661">
        <v>0</v>
      </c>
      <c r="FL1661">
        <v>0</v>
      </c>
      <c r="FQ1661" t="s">
        <v>261</v>
      </c>
      <c r="FR1661" t="s">
        <v>262</v>
      </c>
      <c r="FS1661" t="s">
        <v>263</v>
      </c>
      <c r="FU1661">
        <v>435600</v>
      </c>
      <c r="FV1661">
        <v>10</v>
      </c>
      <c r="FW1661">
        <v>0</v>
      </c>
      <c r="FX1661">
        <v>0</v>
      </c>
      <c r="FY1661">
        <v>0</v>
      </c>
      <c r="FZ1661">
        <v>0</v>
      </c>
      <c r="GI1661" t="s">
        <v>264</v>
      </c>
      <c r="GJ1661" t="s">
        <v>4272</v>
      </c>
      <c r="GK1661" t="s">
        <v>4273</v>
      </c>
      <c r="GL1661" s="1">
        <v>40135</v>
      </c>
      <c r="GM1661" t="s">
        <v>267</v>
      </c>
      <c r="GN1661" t="str">
        <f t="shared" si="514"/>
        <v>FALSE</v>
      </c>
      <c r="GO1661">
        <v>2022</v>
      </c>
      <c r="GP1661">
        <v>2020</v>
      </c>
      <c r="GQ1661">
        <v>2200</v>
      </c>
      <c r="GR1661" t="s">
        <v>246</v>
      </c>
      <c r="GS1661" t="s">
        <v>246</v>
      </c>
      <c r="GT1661" t="s">
        <v>246</v>
      </c>
      <c r="GU1661" t="s">
        <v>246</v>
      </c>
      <c r="GV1661" t="s">
        <v>246</v>
      </c>
      <c r="GW1661" t="s">
        <v>246</v>
      </c>
      <c r="GX1661" t="s">
        <v>246</v>
      </c>
      <c r="GY1661" t="s">
        <v>246</v>
      </c>
      <c r="GZ1661" t="s">
        <v>246</v>
      </c>
      <c r="HA1661" t="s">
        <v>246</v>
      </c>
      <c r="HB1661" t="s">
        <v>246</v>
      </c>
      <c r="HC1661" t="s">
        <v>246</v>
      </c>
      <c r="HD1661" t="s">
        <v>246</v>
      </c>
      <c r="HE1661" s="2">
        <v>418</v>
      </c>
      <c r="HF1661" s="2">
        <v>0</v>
      </c>
      <c r="HG1661" s="2">
        <v>0</v>
      </c>
      <c r="HH1661">
        <v>0</v>
      </c>
      <c r="HI1661" s="2">
        <v>2787</v>
      </c>
      <c r="HJ1661" s="2">
        <v>2787</v>
      </c>
      <c r="HK1661" s="2">
        <v>0</v>
      </c>
      <c r="HL1661">
        <v>0</v>
      </c>
      <c r="HM1661" s="2">
        <v>0</v>
      </c>
      <c r="HN1661" s="2">
        <v>0</v>
      </c>
      <c r="HO1661" s="2">
        <v>0</v>
      </c>
      <c r="HP1661">
        <v>0</v>
      </c>
      <c r="HQ1661" s="2">
        <v>28.82</v>
      </c>
      <c r="HS1661" s="2">
        <v>2787</v>
      </c>
      <c r="HV1661" t="s">
        <v>623</v>
      </c>
      <c r="HY1661" t="s">
        <v>624</v>
      </c>
      <c r="HZ1661" t="s">
        <v>624</v>
      </c>
      <c r="IB1661" s="1">
        <v>38670</v>
      </c>
      <c r="IC1661" s="1">
        <v>38939</v>
      </c>
      <c r="ID1661" s="2">
        <v>0</v>
      </c>
      <c r="IE1661" t="s">
        <v>319</v>
      </c>
      <c r="IF1661" t="str">
        <f>"                    "</f>
        <v xml:space="preserve">                    </v>
      </c>
      <c r="IG1661" t="str">
        <f>"6402.581"</f>
        <v>6402.581</v>
      </c>
      <c r="IH1661" t="str">
        <f>""</f>
        <v/>
      </c>
      <c r="IT1661" t="str">
        <f>""</f>
        <v/>
      </c>
      <c r="IY1661" t="str">
        <f>""</f>
        <v/>
      </c>
      <c r="JB1661" t="s">
        <v>271</v>
      </c>
      <c r="JD1661" t="str">
        <f>""</f>
        <v/>
      </c>
      <c r="JE1661" t="str">
        <f>""</f>
        <v/>
      </c>
      <c r="JO1661" t="str">
        <f>""</f>
        <v/>
      </c>
      <c r="JP1661" t="str">
        <f>""</f>
        <v/>
      </c>
      <c r="JQ1661" t="str">
        <f>HYPERLINK("https://web.datatree.com/?/property?propertyId=4960525")</f>
        <v>https://web.datatree.com/?/property?propertyId=4960525</v>
      </c>
    </row>
    <row r="1662" spans="1:277" x14ac:dyDescent="0.25">
      <c r="A1662">
        <v>1660</v>
      </c>
      <c r="B1662" s="15" t="s">
        <v>18833</v>
      </c>
      <c r="C1662" s="15" t="s">
        <v>18832</v>
      </c>
      <c r="D1662" s="15" t="s">
        <v>18834</v>
      </c>
      <c r="E1662" s="15" t="s">
        <v>18835</v>
      </c>
      <c r="F1662" s="15" t="s">
        <v>18836</v>
      </c>
      <c r="G1662" s="15" t="s">
        <v>243</v>
      </c>
      <c r="H1662" s="15">
        <v>85555</v>
      </c>
      <c r="I1662" s="15" t="s">
        <v>18837</v>
      </c>
      <c r="J1662" s="23" t="s">
        <v>18838</v>
      </c>
      <c r="K1662" s="15" t="s">
        <v>18839</v>
      </c>
      <c r="L1662" s="16" t="s">
        <v>18840</v>
      </c>
      <c r="M1662" s="17" t="str">
        <f t="shared" si="496"/>
        <v>6/31/2022</v>
      </c>
      <c r="N1662" s="15">
        <v>10854</v>
      </c>
      <c r="O1662" s="18">
        <f t="shared" si="499"/>
        <v>0</v>
      </c>
      <c r="P1662" s="19" t="str">
        <f t="shared" si="500"/>
        <v>$0.00</v>
      </c>
      <c r="Q1662" s="16">
        <v>44834</v>
      </c>
      <c r="R1662" s="19" t="str">
        <f t="shared" si="497"/>
        <v>09/30/22</v>
      </c>
      <c r="S1662" t="str">
        <f t="shared" si="501"/>
        <v>MOHAVE</v>
      </c>
      <c r="T1662" s="6" t="str">
        <f t="shared" si="502"/>
        <v>201-06-040</v>
      </c>
      <c r="U1662" t="str">
        <f t="shared" si="503"/>
        <v xml:space="preserve">33 OFFICE PARK RD A </v>
      </c>
      <c r="V1662" t="str">
        <f t="shared" si="504"/>
        <v>HILTON HEAD ISLAND</v>
      </c>
      <c r="W1662" t="str">
        <f t="shared" si="505"/>
        <v>SC</v>
      </c>
      <c r="X1662" t="str">
        <f t="shared" si="506"/>
        <v>29928-4660</v>
      </c>
      <c r="Y1662" t="str">
        <f t="shared" si="507"/>
        <v>STEPHEN</v>
      </c>
      <c r="Z1662" t="str">
        <f t="shared" si="508"/>
        <v>SALMON</v>
      </c>
      <c r="AA1662" t="str">
        <f t="shared" si="509"/>
        <v>ACCOLADE RANCHES LOT 40</v>
      </c>
      <c r="AB1662">
        <f t="shared" si="510"/>
        <v>10</v>
      </c>
      <c r="AC1662" t="str">
        <f t="shared" si="511"/>
        <v>MOHAVE</v>
      </c>
      <c r="AI1662">
        <f t="shared" si="498"/>
        <v>10</v>
      </c>
      <c r="AO1662" t="s">
        <v>2381</v>
      </c>
      <c r="AP1662" t="s">
        <v>2382</v>
      </c>
      <c r="AQ1662" t="s">
        <v>2382</v>
      </c>
      <c r="AR1662" t="s">
        <v>2383</v>
      </c>
      <c r="AS1662" t="s">
        <v>240</v>
      </c>
      <c r="AT1662">
        <v>2</v>
      </c>
      <c r="AU1662" t="s">
        <v>2384</v>
      </c>
      <c r="AV1662" t="s">
        <v>2385</v>
      </c>
      <c r="AW1662" t="s">
        <v>2385</v>
      </c>
      <c r="AX1662" t="s">
        <v>2383</v>
      </c>
      <c r="AY1662" t="s">
        <v>240</v>
      </c>
      <c r="AZ1662">
        <v>2</v>
      </c>
      <c r="BC1662" t="s">
        <v>2386</v>
      </c>
      <c r="BD1662" t="s">
        <v>2387</v>
      </c>
      <c r="BE1662" t="s">
        <v>1421</v>
      </c>
      <c r="BF1662" t="s">
        <v>300</v>
      </c>
      <c r="BH1662" t="s">
        <v>242</v>
      </c>
      <c r="BS1662" t="s">
        <v>243</v>
      </c>
      <c r="BV1662" t="s">
        <v>244</v>
      </c>
      <c r="BY1662" t="s">
        <v>245</v>
      </c>
      <c r="CA1662">
        <v>33</v>
      </c>
      <c r="CD1662" t="s">
        <v>2388</v>
      </c>
      <c r="CE1662" t="s">
        <v>491</v>
      </c>
      <c r="CF1662" t="s">
        <v>407</v>
      </c>
      <c r="CG1662" t="s">
        <v>2389</v>
      </c>
      <c r="CH1662" t="s">
        <v>2389</v>
      </c>
      <c r="CI1662" t="s">
        <v>635</v>
      </c>
      <c r="CJ1662" t="str">
        <f>"29928-4660"</f>
        <v>29928-4660</v>
      </c>
      <c r="CK1662" t="s">
        <v>1019</v>
      </c>
      <c r="CL1662" t="s">
        <v>2390</v>
      </c>
      <c r="CM1662" t="s">
        <v>2391</v>
      </c>
      <c r="CN1662" t="s">
        <v>254</v>
      </c>
      <c r="CO1662" t="s">
        <v>13676</v>
      </c>
      <c r="CP1662" t="str">
        <f>"201-06-040"</f>
        <v>201-06-040</v>
      </c>
      <c r="CQ1662" t="str">
        <f>"20106040"</f>
        <v>20106040</v>
      </c>
      <c r="CR1662" t="str">
        <f>"R20106040"</f>
        <v>R20106040</v>
      </c>
      <c r="CS1662">
        <v>4015</v>
      </c>
      <c r="CW1662" t="s">
        <v>256</v>
      </c>
      <c r="CX1662" t="s">
        <v>281</v>
      </c>
      <c r="CY1662" t="s">
        <v>258</v>
      </c>
      <c r="CZ1662">
        <v>19</v>
      </c>
      <c r="DB1662">
        <v>34.712352952518998</v>
      </c>
      <c r="DC1662">
        <v>-113.548024960177</v>
      </c>
      <c r="DD1662" t="s">
        <v>282</v>
      </c>
      <c r="DK1662" t="s">
        <v>283</v>
      </c>
      <c r="DL1662" t="s">
        <v>283</v>
      </c>
      <c r="DO1662" t="str">
        <f>"40"</f>
        <v>40</v>
      </c>
      <c r="DQ1662">
        <v>0</v>
      </c>
      <c r="DR1662">
        <v>0</v>
      </c>
      <c r="DS1662">
        <v>0</v>
      </c>
      <c r="DT1662">
        <v>0</v>
      </c>
      <c r="DW1662">
        <v>0</v>
      </c>
      <c r="DX1662">
        <v>0</v>
      </c>
      <c r="DZ1662">
        <v>0</v>
      </c>
      <c r="EA1662">
        <v>0</v>
      </c>
      <c r="EB1662">
        <v>0</v>
      </c>
      <c r="EC1662">
        <v>0</v>
      </c>
      <c r="ED1662">
        <v>0</v>
      </c>
      <c r="EE1662">
        <v>0</v>
      </c>
      <c r="EF1662">
        <v>0</v>
      </c>
      <c r="EG1662">
        <v>0</v>
      </c>
      <c r="EH1662">
        <v>0</v>
      </c>
      <c r="EI1662">
        <v>0</v>
      </c>
      <c r="EL1662">
        <v>0</v>
      </c>
      <c r="EN1662">
        <v>0</v>
      </c>
      <c r="EP1662">
        <v>0</v>
      </c>
      <c r="ER1662">
        <v>0</v>
      </c>
      <c r="ET1662">
        <v>0</v>
      </c>
      <c r="EY1662">
        <v>0</v>
      </c>
      <c r="FA1662">
        <v>0</v>
      </c>
      <c r="FL1662">
        <v>0</v>
      </c>
      <c r="FQ1662" t="s">
        <v>261</v>
      </c>
      <c r="FR1662" t="s">
        <v>262</v>
      </c>
      <c r="FS1662" t="s">
        <v>263</v>
      </c>
      <c r="FU1662">
        <v>435600</v>
      </c>
      <c r="FV1662">
        <v>10</v>
      </c>
      <c r="FW1662">
        <v>0</v>
      </c>
      <c r="FX1662">
        <v>0</v>
      </c>
      <c r="FY1662">
        <v>0</v>
      </c>
      <c r="FZ1662">
        <v>0</v>
      </c>
      <c r="GI1662" t="s">
        <v>264</v>
      </c>
      <c r="GJ1662" t="s">
        <v>287</v>
      </c>
      <c r="GK1662" t="s">
        <v>288</v>
      </c>
      <c r="GL1662" s="1">
        <v>40135</v>
      </c>
      <c r="GM1662" t="s">
        <v>267</v>
      </c>
      <c r="GN1662" t="str">
        <f t="shared" si="514"/>
        <v>FALSE</v>
      </c>
      <c r="GO1662">
        <v>2022</v>
      </c>
      <c r="GP1662">
        <v>2020</v>
      </c>
      <c r="GQ1662">
        <v>600</v>
      </c>
      <c r="GR1662" t="s">
        <v>246</v>
      </c>
      <c r="GS1662" t="s">
        <v>246</v>
      </c>
      <c r="GT1662" t="s">
        <v>246</v>
      </c>
      <c r="GU1662" t="s">
        <v>246</v>
      </c>
      <c r="GV1662" t="s">
        <v>246</v>
      </c>
      <c r="GW1662" t="s">
        <v>246</v>
      </c>
      <c r="GX1662" t="s">
        <v>246</v>
      </c>
      <c r="GY1662" t="s">
        <v>246</v>
      </c>
      <c r="GZ1662" t="s">
        <v>246</v>
      </c>
      <c r="HA1662" t="s">
        <v>246</v>
      </c>
      <c r="HB1662" t="s">
        <v>246</v>
      </c>
      <c r="HC1662" t="s">
        <v>246</v>
      </c>
      <c r="HD1662" t="s">
        <v>246</v>
      </c>
      <c r="HE1662" s="2">
        <v>602</v>
      </c>
      <c r="HF1662" s="2">
        <v>0</v>
      </c>
      <c r="HG1662" s="2">
        <v>0</v>
      </c>
      <c r="HH1662">
        <v>0</v>
      </c>
      <c r="HI1662" s="2">
        <v>4015</v>
      </c>
      <c r="HJ1662" s="2">
        <v>4015</v>
      </c>
      <c r="HK1662" s="2">
        <v>0</v>
      </c>
      <c r="HL1662">
        <v>0</v>
      </c>
      <c r="HM1662" s="2">
        <v>0</v>
      </c>
      <c r="HN1662" s="2">
        <v>0</v>
      </c>
      <c r="HO1662" s="2">
        <v>0</v>
      </c>
      <c r="HP1662">
        <v>0</v>
      </c>
      <c r="HQ1662" s="2">
        <v>50.64</v>
      </c>
      <c r="HS1662" s="2">
        <v>4015</v>
      </c>
      <c r="HV1662" t="s">
        <v>289</v>
      </c>
      <c r="HY1662" t="s">
        <v>290</v>
      </c>
      <c r="HZ1662" t="s">
        <v>290</v>
      </c>
      <c r="IB1662" s="1">
        <v>39927</v>
      </c>
      <c r="IC1662" s="1">
        <v>39953</v>
      </c>
      <c r="ID1662" s="2">
        <v>0</v>
      </c>
      <c r="IE1662" t="s">
        <v>319</v>
      </c>
      <c r="IF1662" t="str">
        <f>"                    "</f>
        <v xml:space="preserve">                    </v>
      </c>
      <c r="IG1662" t="str">
        <f>"7485.693"</f>
        <v>7485.693</v>
      </c>
      <c r="IH1662" t="str">
        <f>""</f>
        <v/>
      </c>
      <c r="IT1662" t="str">
        <f>""</f>
        <v/>
      </c>
      <c r="IY1662" t="str">
        <f>""</f>
        <v/>
      </c>
      <c r="JB1662" t="s">
        <v>271</v>
      </c>
      <c r="JD1662" t="str">
        <f>""</f>
        <v/>
      </c>
      <c r="JE1662" t="str">
        <f>""</f>
        <v/>
      </c>
      <c r="JO1662" t="str">
        <f>""</f>
        <v/>
      </c>
      <c r="JP1662" t="str">
        <f>""</f>
        <v/>
      </c>
      <c r="JQ1662" t="str">
        <f>HYPERLINK("https://web.datatree.com/?/property?propertyId=4907371")</f>
        <v>https://web.datatree.com/?/property?propertyId=4907371</v>
      </c>
    </row>
    <row r="1663" spans="1:277" x14ac:dyDescent="0.25">
      <c r="A1663">
        <v>1661</v>
      </c>
      <c r="B1663" s="15" t="s">
        <v>18833</v>
      </c>
      <c r="C1663" s="15" t="s">
        <v>18832</v>
      </c>
      <c r="D1663" s="15" t="s">
        <v>18834</v>
      </c>
      <c r="E1663" s="15" t="s">
        <v>18835</v>
      </c>
      <c r="F1663" s="15" t="s">
        <v>18836</v>
      </c>
      <c r="G1663" s="15" t="s">
        <v>243</v>
      </c>
      <c r="H1663" s="15">
        <v>85555</v>
      </c>
      <c r="I1663" s="15" t="s">
        <v>18837</v>
      </c>
      <c r="J1663" s="23" t="s">
        <v>18838</v>
      </c>
      <c r="K1663" s="15" t="s">
        <v>18839</v>
      </c>
      <c r="L1663" s="16" t="s">
        <v>18840</v>
      </c>
      <c r="M1663" s="17" t="str">
        <f t="shared" si="496"/>
        <v>6/31/2022</v>
      </c>
      <c r="N1663" s="15">
        <v>10855</v>
      </c>
      <c r="O1663" s="18">
        <f t="shared" si="499"/>
        <v>0</v>
      </c>
      <c r="P1663" s="19" t="str">
        <f t="shared" si="500"/>
        <v>$0.00</v>
      </c>
      <c r="Q1663" s="16">
        <v>44834</v>
      </c>
      <c r="R1663" s="19" t="str">
        <f t="shared" si="497"/>
        <v>09/30/22</v>
      </c>
      <c r="S1663" t="str">
        <f t="shared" si="501"/>
        <v>MOHAVE</v>
      </c>
      <c r="T1663" s="6" t="str">
        <f t="shared" si="502"/>
        <v>351-07-063</v>
      </c>
      <c r="U1663" t="str">
        <f t="shared" si="503"/>
        <v xml:space="preserve">23042 N 88TH DR </v>
      </c>
      <c r="V1663" t="str">
        <f t="shared" si="504"/>
        <v>PEORIA</v>
      </c>
      <c r="W1663" t="str">
        <f t="shared" si="505"/>
        <v>AZ</v>
      </c>
      <c r="X1663" t="str">
        <f t="shared" si="506"/>
        <v>85383-1861</v>
      </c>
      <c r="Y1663" t="str">
        <f t="shared" si="507"/>
        <v>BOBBY</v>
      </c>
      <c r="Z1663" t="str">
        <f t="shared" si="508"/>
        <v>MOREN</v>
      </c>
      <c r="AA1663" t="str">
        <f t="shared" si="509"/>
        <v>GATEWAY ACRES TRACT 3 LOTS 78 &amp; 83</v>
      </c>
      <c r="AB1663">
        <f t="shared" si="510"/>
        <v>10</v>
      </c>
      <c r="AC1663" t="str">
        <f t="shared" si="511"/>
        <v>MOHAVE</v>
      </c>
      <c r="AI1663">
        <f t="shared" si="498"/>
        <v>10</v>
      </c>
      <c r="AO1663" t="s">
        <v>13677</v>
      </c>
      <c r="AP1663" t="s">
        <v>13678</v>
      </c>
      <c r="AQ1663" t="s">
        <v>5618</v>
      </c>
      <c r="AR1663" t="s">
        <v>13679</v>
      </c>
      <c r="AS1663" t="s">
        <v>240</v>
      </c>
      <c r="AT1663">
        <v>2</v>
      </c>
      <c r="AU1663" t="s">
        <v>13680</v>
      </c>
      <c r="AV1663" t="s">
        <v>13681</v>
      </c>
      <c r="AW1663" t="s">
        <v>1281</v>
      </c>
      <c r="AX1663" t="s">
        <v>13679</v>
      </c>
      <c r="AY1663" t="s">
        <v>240</v>
      </c>
      <c r="AZ1663">
        <v>1</v>
      </c>
      <c r="BC1663" t="s">
        <v>13682</v>
      </c>
      <c r="BD1663" t="s">
        <v>13683</v>
      </c>
      <c r="BH1663" t="s">
        <v>242</v>
      </c>
      <c r="BS1663" t="s">
        <v>243</v>
      </c>
      <c r="BV1663" t="s">
        <v>244</v>
      </c>
      <c r="BY1663" t="s">
        <v>245</v>
      </c>
      <c r="BZ1663" t="s">
        <v>246</v>
      </c>
      <c r="CA1663">
        <v>23042</v>
      </c>
      <c r="CD1663" t="s">
        <v>13684</v>
      </c>
      <c r="CE1663" t="s">
        <v>302</v>
      </c>
      <c r="CG1663" t="s">
        <v>1160</v>
      </c>
      <c r="CH1663" t="s">
        <v>1160</v>
      </c>
      <c r="CI1663" t="s">
        <v>243</v>
      </c>
      <c r="CJ1663" t="str">
        <f>"85383-1861"</f>
        <v>85383-1861</v>
      </c>
      <c r="CK1663" t="s">
        <v>10507</v>
      </c>
      <c r="CL1663" t="s">
        <v>13685</v>
      </c>
      <c r="CM1663" t="s">
        <v>13686</v>
      </c>
      <c r="CN1663" t="s">
        <v>254</v>
      </c>
      <c r="CO1663" t="s">
        <v>13687</v>
      </c>
      <c r="CP1663" t="str">
        <f>"351-07-063"</f>
        <v>351-07-063</v>
      </c>
      <c r="CQ1663" t="str">
        <f>"35107063"</f>
        <v>35107063</v>
      </c>
      <c r="CR1663" t="str">
        <f>"R35107063"</f>
        <v>R35107063</v>
      </c>
      <c r="CS1663">
        <v>4015</v>
      </c>
      <c r="CX1663" t="s">
        <v>333</v>
      </c>
      <c r="CY1663" t="s">
        <v>310</v>
      </c>
      <c r="CZ1663">
        <v>7</v>
      </c>
      <c r="DB1663">
        <v>35.4808986250071</v>
      </c>
      <c r="DC1663">
        <v>-114.453969160208</v>
      </c>
      <c r="DD1663" t="s">
        <v>606</v>
      </c>
      <c r="DE1663">
        <v>3</v>
      </c>
      <c r="DK1663" t="s">
        <v>4124</v>
      </c>
      <c r="DL1663" t="s">
        <v>4124</v>
      </c>
      <c r="DO1663" t="str">
        <f>"78|83"</f>
        <v>78|83</v>
      </c>
      <c r="DQ1663">
        <v>0</v>
      </c>
      <c r="DR1663">
        <v>0</v>
      </c>
      <c r="DS1663">
        <v>0</v>
      </c>
      <c r="DT1663">
        <v>0</v>
      </c>
      <c r="DW1663">
        <v>0</v>
      </c>
      <c r="DX1663">
        <v>0</v>
      </c>
      <c r="DZ1663">
        <v>0</v>
      </c>
      <c r="EA1663">
        <v>0</v>
      </c>
      <c r="EB1663">
        <v>0</v>
      </c>
      <c r="EC1663">
        <v>0</v>
      </c>
      <c r="ED1663">
        <v>0</v>
      </c>
      <c r="EE1663">
        <v>0</v>
      </c>
      <c r="EF1663">
        <v>0</v>
      </c>
      <c r="EG1663">
        <v>0</v>
      </c>
      <c r="EH1663">
        <v>0</v>
      </c>
      <c r="EI1663">
        <v>0</v>
      </c>
      <c r="EL1663">
        <v>0</v>
      </c>
      <c r="EN1663">
        <v>0</v>
      </c>
      <c r="EP1663">
        <v>0</v>
      </c>
      <c r="ER1663">
        <v>0</v>
      </c>
      <c r="ET1663">
        <v>0</v>
      </c>
      <c r="EY1663">
        <v>0</v>
      </c>
      <c r="FA1663">
        <v>0</v>
      </c>
      <c r="FL1663">
        <v>0</v>
      </c>
      <c r="FQ1663" t="s">
        <v>336</v>
      </c>
      <c r="FR1663" t="s">
        <v>337</v>
      </c>
      <c r="FS1663" t="s">
        <v>338</v>
      </c>
      <c r="FU1663">
        <v>435600</v>
      </c>
      <c r="FV1663">
        <v>10</v>
      </c>
      <c r="FW1663">
        <v>0</v>
      </c>
      <c r="FX1663">
        <v>0</v>
      </c>
      <c r="FY1663">
        <v>0</v>
      </c>
      <c r="FZ1663">
        <v>0</v>
      </c>
      <c r="GI1663" t="s">
        <v>264</v>
      </c>
      <c r="GJ1663" t="s">
        <v>339</v>
      </c>
      <c r="GK1663" t="s">
        <v>340</v>
      </c>
      <c r="GL1663" s="1">
        <v>40135</v>
      </c>
      <c r="GM1663" t="s">
        <v>267</v>
      </c>
      <c r="GN1663" t="str">
        <f t="shared" si="514"/>
        <v>FALSE</v>
      </c>
      <c r="GO1663">
        <v>2022</v>
      </c>
      <c r="GP1663">
        <v>2020</v>
      </c>
      <c r="GQ1663">
        <v>400</v>
      </c>
      <c r="GR1663" t="s">
        <v>246</v>
      </c>
      <c r="GS1663" t="s">
        <v>246</v>
      </c>
      <c r="GT1663" t="s">
        <v>246</v>
      </c>
      <c r="GU1663" t="s">
        <v>246</v>
      </c>
      <c r="GV1663" t="s">
        <v>246</v>
      </c>
      <c r="GW1663" t="s">
        <v>246</v>
      </c>
      <c r="GX1663" t="s">
        <v>246</v>
      </c>
      <c r="GY1663" t="s">
        <v>246</v>
      </c>
      <c r="GZ1663" t="s">
        <v>246</v>
      </c>
      <c r="HA1663" t="s">
        <v>246</v>
      </c>
      <c r="HB1663" t="s">
        <v>246</v>
      </c>
      <c r="HC1663" t="s">
        <v>246</v>
      </c>
      <c r="HD1663" t="s">
        <v>246</v>
      </c>
      <c r="HE1663" s="2">
        <v>1042</v>
      </c>
      <c r="HF1663" s="2">
        <v>0</v>
      </c>
      <c r="HG1663" s="2">
        <v>0</v>
      </c>
      <c r="HH1663">
        <v>0</v>
      </c>
      <c r="HI1663" s="2">
        <v>6945</v>
      </c>
      <c r="HJ1663" s="2">
        <v>6945</v>
      </c>
      <c r="HK1663" s="2">
        <v>0</v>
      </c>
      <c r="HL1663">
        <v>0</v>
      </c>
      <c r="HM1663" s="2">
        <v>0</v>
      </c>
      <c r="HN1663" s="2">
        <v>0</v>
      </c>
      <c r="HO1663" s="2">
        <v>0</v>
      </c>
      <c r="HP1663">
        <v>0</v>
      </c>
      <c r="HQ1663" s="2">
        <v>115</v>
      </c>
      <c r="HS1663" s="2">
        <v>6945</v>
      </c>
      <c r="HV1663" t="s">
        <v>315</v>
      </c>
      <c r="HY1663" t="s">
        <v>316</v>
      </c>
      <c r="HZ1663" t="s">
        <v>317</v>
      </c>
      <c r="IA1663" t="s">
        <v>318</v>
      </c>
      <c r="IF1663" t="str">
        <f>""</f>
        <v/>
      </c>
      <c r="IG1663" t="str">
        <f>""</f>
        <v/>
      </c>
      <c r="IH1663" t="str">
        <f>""</f>
        <v/>
      </c>
      <c r="IT1663" t="str">
        <f>""</f>
        <v/>
      </c>
      <c r="IY1663" t="str">
        <f>""</f>
        <v/>
      </c>
      <c r="JB1663" t="s">
        <v>271</v>
      </c>
      <c r="JD1663" t="str">
        <f>""</f>
        <v/>
      </c>
      <c r="JE1663" t="str">
        <f>""</f>
        <v/>
      </c>
      <c r="JO1663" t="str">
        <f>""</f>
        <v/>
      </c>
      <c r="JP1663" t="str">
        <f>""</f>
        <v/>
      </c>
      <c r="JQ1663" t="str">
        <f>HYPERLINK("https://web.datatree.com/?/property?propertyId=4960966")</f>
        <v>https://web.datatree.com/?/property?propertyId=4960966</v>
      </c>
    </row>
    <row r="1664" spans="1:277" x14ac:dyDescent="0.25">
      <c r="A1664">
        <v>1662</v>
      </c>
      <c r="B1664" s="15" t="s">
        <v>18833</v>
      </c>
      <c r="C1664" s="15" t="s">
        <v>18832</v>
      </c>
      <c r="D1664" s="15" t="s">
        <v>18834</v>
      </c>
      <c r="E1664" s="15" t="s">
        <v>18835</v>
      </c>
      <c r="F1664" s="15" t="s">
        <v>18836</v>
      </c>
      <c r="G1664" s="15" t="s">
        <v>243</v>
      </c>
      <c r="H1664" s="15">
        <v>85555</v>
      </c>
      <c r="I1664" s="15" t="s">
        <v>18837</v>
      </c>
      <c r="J1664" s="23" t="s">
        <v>18838</v>
      </c>
      <c r="K1664" s="15" t="s">
        <v>18839</v>
      </c>
      <c r="L1664" s="16" t="s">
        <v>18840</v>
      </c>
      <c r="M1664" s="17" t="str">
        <f t="shared" si="496"/>
        <v>6/31/2022</v>
      </c>
      <c r="N1664" s="15">
        <v>10856</v>
      </c>
      <c r="O1664" s="18">
        <f t="shared" si="499"/>
        <v>0</v>
      </c>
      <c r="P1664" s="19" t="str">
        <f t="shared" si="500"/>
        <v>$0.00</v>
      </c>
      <c r="Q1664" s="16">
        <v>44834</v>
      </c>
      <c r="R1664" s="19" t="str">
        <f t="shared" si="497"/>
        <v>09/30/22</v>
      </c>
      <c r="S1664" t="str">
        <f t="shared" si="501"/>
        <v>MOHAVE</v>
      </c>
      <c r="T1664" s="6" t="str">
        <f t="shared" si="502"/>
        <v>121-03-033</v>
      </c>
      <c r="U1664" t="str">
        <f t="shared" si="503"/>
        <v xml:space="preserve">PO BOX 4132 </v>
      </c>
      <c r="V1664" t="str">
        <f t="shared" si="504"/>
        <v>ARIZONA CITY</v>
      </c>
      <c r="W1664" t="str">
        <f t="shared" si="505"/>
        <v>AZ</v>
      </c>
      <c r="X1664" t="str">
        <f t="shared" si="506"/>
        <v>85123-2517</v>
      </c>
      <c r="Y1664" t="str">
        <f t="shared" si="507"/>
        <v>DONALD</v>
      </c>
      <c r="Z1664" t="str">
        <f t="shared" si="508"/>
        <v>MARTENIES</v>
      </c>
      <c r="AA1664" t="str">
        <f t="shared" si="509"/>
        <v>NE4 NE4 NW4 CONT 10 ACRES 103-03-031(103-03-033 &amp; 034)</v>
      </c>
      <c r="AB1664">
        <f t="shared" si="510"/>
        <v>10</v>
      </c>
      <c r="AC1664" t="str">
        <f t="shared" si="511"/>
        <v>MOHAVE</v>
      </c>
      <c r="AI1664">
        <f t="shared" si="498"/>
        <v>10</v>
      </c>
      <c r="AO1664" t="s">
        <v>13688</v>
      </c>
      <c r="AP1664" t="s">
        <v>2528</v>
      </c>
      <c r="AQ1664" t="s">
        <v>2528</v>
      </c>
      <c r="AR1664" t="s">
        <v>13689</v>
      </c>
      <c r="AS1664" t="s">
        <v>240</v>
      </c>
      <c r="AT1664">
        <v>7</v>
      </c>
      <c r="BC1664" t="s">
        <v>13690</v>
      </c>
      <c r="BD1664" t="s">
        <v>13688</v>
      </c>
      <c r="BH1664" t="s">
        <v>242</v>
      </c>
      <c r="BS1664" t="s">
        <v>243</v>
      </c>
      <c r="BV1664" t="s">
        <v>244</v>
      </c>
      <c r="BY1664" t="s">
        <v>245</v>
      </c>
      <c r="CD1664" t="s">
        <v>13691</v>
      </c>
      <c r="CG1664" t="s">
        <v>13692</v>
      </c>
      <c r="CH1664" t="s">
        <v>3601</v>
      </c>
      <c r="CI1664" t="s">
        <v>243</v>
      </c>
      <c r="CJ1664" t="str">
        <f>"85123-2517"</f>
        <v>85123-2517</v>
      </c>
      <c r="CK1664" t="s">
        <v>13693</v>
      </c>
      <c r="CL1664" t="s">
        <v>13694</v>
      </c>
      <c r="CM1664" t="s">
        <v>13695</v>
      </c>
      <c r="CN1664" t="s">
        <v>254</v>
      </c>
      <c r="CO1664" t="s">
        <v>13696</v>
      </c>
      <c r="CP1664" t="str">
        <f>"121-03-033"</f>
        <v>121-03-033</v>
      </c>
      <c r="CQ1664" t="str">
        <f>"12103033"</f>
        <v>12103033</v>
      </c>
      <c r="CR1664" t="str">
        <f>"R12103033"</f>
        <v>R12103033</v>
      </c>
      <c r="CS1664">
        <v>4015</v>
      </c>
      <c r="CW1664" t="s">
        <v>256</v>
      </c>
      <c r="CX1664" t="s">
        <v>1173</v>
      </c>
      <c r="CY1664" t="s">
        <v>548</v>
      </c>
      <c r="CZ1664">
        <v>11</v>
      </c>
      <c r="DB1664">
        <v>34.487513286232499</v>
      </c>
      <c r="DC1664">
        <v>-113.80126047016201</v>
      </c>
      <c r="DK1664" t="s">
        <v>2297</v>
      </c>
      <c r="DL1664" t="s">
        <v>2297</v>
      </c>
      <c r="DO1664" t="str">
        <f>""</f>
        <v/>
      </c>
      <c r="DQ1664">
        <v>0</v>
      </c>
      <c r="DR1664">
        <v>0</v>
      </c>
      <c r="DS1664">
        <v>0</v>
      </c>
      <c r="DT1664">
        <v>0</v>
      </c>
      <c r="DW1664">
        <v>0</v>
      </c>
      <c r="DX1664">
        <v>0</v>
      </c>
      <c r="DZ1664">
        <v>0</v>
      </c>
      <c r="EA1664">
        <v>0</v>
      </c>
      <c r="EB1664">
        <v>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L1664">
        <v>0</v>
      </c>
      <c r="EN1664">
        <v>0</v>
      </c>
      <c r="EP1664">
        <v>0</v>
      </c>
      <c r="ER1664">
        <v>0</v>
      </c>
      <c r="ET1664">
        <v>0</v>
      </c>
      <c r="EY1664">
        <v>0</v>
      </c>
      <c r="FA1664">
        <v>0</v>
      </c>
      <c r="FL1664">
        <v>0</v>
      </c>
      <c r="FQ1664" t="s">
        <v>261</v>
      </c>
      <c r="FR1664" t="s">
        <v>354</v>
      </c>
      <c r="FS1664" t="s">
        <v>355</v>
      </c>
      <c r="FU1664">
        <v>435600</v>
      </c>
      <c r="FV1664">
        <v>10</v>
      </c>
      <c r="FW1664">
        <v>0</v>
      </c>
      <c r="FX1664">
        <v>0</v>
      </c>
      <c r="FY1664">
        <v>0</v>
      </c>
      <c r="FZ1664">
        <v>0</v>
      </c>
      <c r="GI1664" t="s">
        <v>653</v>
      </c>
      <c r="GJ1664" t="s">
        <v>1175</v>
      </c>
      <c r="GK1664" t="s">
        <v>1176</v>
      </c>
      <c r="GL1664" s="1">
        <v>40135</v>
      </c>
      <c r="GM1664" t="s">
        <v>267</v>
      </c>
      <c r="GN1664" t="str">
        <f t="shared" si="514"/>
        <v>FALSE</v>
      </c>
      <c r="GO1664">
        <v>2022</v>
      </c>
      <c r="GP1664">
        <v>2020</v>
      </c>
      <c r="GQ1664">
        <v>600</v>
      </c>
      <c r="GR1664" t="s">
        <v>246</v>
      </c>
      <c r="GS1664" t="s">
        <v>246</v>
      </c>
      <c r="GT1664" t="s">
        <v>246</v>
      </c>
      <c r="GU1664" t="s">
        <v>246</v>
      </c>
      <c r="GV1664" t="s">
        <v>246</v>
      </c>
      <c r="GW1664" t="s">
        <v>246</v>
      </c>
      <c r="GX1664" t="s">
        <v>246</v>
      </c>
      <c r="GY1664" t="s">
        <v>246</v>
      </c>
      <c r="GZ1664" t="s">
        <v>246</v>
      </c>
      <c r="HA1664" t="s">
        <v>246</v>
      </c>
      <c r="HB1664" t="s">
        <v>246</v>
      </c>
      <c r="HC1664" t="s">
        <v>246</v>
      </c>
      <c r="HD1664" t="s">
        <v>246</v>
      </c>
      <c r="HE1664" s="2">
        <v>589</v>
      </c>
      <c r="HF1664" s="2">
        <v>0</v>
      </c>
      <c r="HG1664" s="2">
        <v>0</v>
      </c>
      <c r="HH1664">
        <v>0</v>
      </c>
      <c r="HI1664" s="2">
        <v>3925</v>
      </c>
      <c r="HJ1664" s="2">
        <v>3925</v>
      </c>
      <c r="HK1664" s="2">
        <v>0</v>
      </c>
      <c r="HL1664">
        <v>0</v>
      </c>
      <c r="HM1664" s="2">
        <v>0</v>
      </c>
      <c r="HN1664" s="2">
        <v>0</v>
      </c>
      <c r="HO1664" s="2">
        <v>0</v>
      </c>
      <c r="HP1664">
        <v>0</v>
      </c>
      <c r="HQ1664" s="2">
        <v>48.34</v>
      </c>
      <c r="HS1664" s="2">
        <v>3925</v>
      </c>
      <c r="HV1664" t="s">
        <v>289</v>
      </c>
      <c r="HY1664" t="s">
        <v>290</v>
      </c>
      <c r="HZ1664" t="s">
        <v>290</v>
      </c>
      <c r="IF1664" t="str">
        <f>""</f>
        <v/>
      </c>
      <c r="IG1664" t="str">
        <f>""</f>
        <v/>
      </c>
      <c r="IH1664" t="str">
        <f>""</f>
        <v/>
      </c>
      <c r="IT1664" t="str">
        <f>""</f>
        <v/>
      </c>
      <c r="IY1664" t="str">
        <f>""</f>
        <v/>
      </c>
      <c r="JB1664" t="s">
        <v>271</v>
      </c>
      <c r="JD1664" t="str">
        <f>""</f>
        <v/>
      </c>
      <c r="JE1664" t="str">
        <f>""</f>
        <v/>
      </c>
      <c r="JO1664" t="str">
        <f>""</f>
        <v/>
      </c>
      <c r="JP1664" t="str">
        <f>""</f>
        <v/>
      </c>
      <c r="JQ1664" t="str">
        <f>HYPERLINK("https://web.datatree.com/?/property?propertyId=4897347")</f>
        <v>https://web.datatree.com/?/property?propertyId=4897347</v>
      </c>
    </row>
    <row r="1665" spans="1:277" x14ac:dyDescent="0.25">
      <c r="A1665">
        <v>1663</v>
      </c>
      <c r="B1665" s="15" t="s">
        <v>18833</v>
      </c>
      <c r="C1665" s="15" t="s">
        <v>18832</v>
      </c>
      <c r="D1665" s="15" t="s">
        <v>18834</v>
      </c>
      <c r="E1665" s="15" t="s">
        <v>18835</v>
      </c>
      <c r="F1665" s="15" t="s">
        <v>18836</v>
      </c>
      <c r="G1665" s="15" t="s">
        <v>243</v>
      </c>
      <c r="H1665" s="15">
        <v>85555</v>
      </c>
      <c r="I1665" s="15" t="s">
        <v>18837</v>
      </c>
      <c r="J1665" s="23" t="s">
        <v>18838</v>
      </c>
      <c r="K1665" s="15" t="s">
        <v>18839</v>
      </c>
      <c r="L1665" s="16" t="s">
        <v>18840</v>
      </c>
      <c r="M1665" s="17" t="str">
        <f t="shared" si="496"/>
        <v>6/31/2022</v>
      </c>
      <c r="N1665" s="15">
        <v>10857</v>
      </c>
      <c r="O1665" s="18">
        <f t="shared" si="499"/>
        <v>0</v>
      </c>
      <c r="P1665" s="19" t="str">
        <f t="shared" si="500"/>
        <v>$0.00</v>
      </c>
      <c r="Q1665" s="16">
        <v>44834</v>
      </c>
      <c r="R1665" s="19" t="str">
        <f t="shared" si="497"/>
        <v>09/30/22</v>
      </c>
      <c r="S1665" t="str">
        <f t="shared" si="501"/>
        <v>MOHAVE</v>
      </c>
      <c r="T1665" s="6" t="str">
        <f t="shared" si="502"/>
        <v>102-39-009</v>
      </c>
      <c r="U1665" t="str">
        <f t="shared" si="503"/>
        <v xml:space="preserve">561 W BLAINE ST </v>
      </c>
      <c r="V1665" t="str">
        <f t="shared" si="504"/>
        <v>RIVERSIDE</v>
      </c>
      <c r="W1665" t="str">
        <f t="shared" si="505"/>
        <v>CA</v>
      </c>
      <c r="X1665" t="str">
        <f t="shared" si="506"/>
        <v>92507-4024</v>
      </c>
      <c r="Y1665">
        <f t="shared" si="507"/>
        <v>0</v>
      </c>
      <c r="Z1665" t="str">
        <f t="shared" si="508"/>
        <v>SMOKING SPADES LLC</v>
      </c>
      <c r="AA1665" t="str">
        <f t="shared" si="509"/>
        <v>SANDY RIVER RANCHEROS LOT 73 CONT 10 ACRES</v>
      </c>
      <c r="AB1665">
        <f t="shared" si="510"/>
        <v>10</v>
      </c>
      <c r="AC1665" t="str">
        <f t="shared" si="511"/>
        <v>MOHAVE</v>
      </c>
      <c r="AI1665">
        <f t="shared" si="498"/>
        <v>10</v>
      </c>
      <c r="AO1665" t="s">
        <v>13697</v>
      </c>
      <c r="AR1665" t="s">
        <v>13697</v>
      </c>
      <c r="AS1665" t="s">
        <v>273</v>
      </c>
      <c r="AT1665">
        <v>1</v>
      </c>
      <c r="BC1665" t="s">
        <v>13697</v>
      </c>
      <c r="BD1665" t="s">
        <v>13697</v>
      </c>
      <c r="BE1665" t="s">
        <v>996</v>
      </c>
      <c r="BH1665" t="s">
        <v>242</v>
      </c>
      <c r="BS1665" t="s">
        <v>243</v>
      </c>
      <c r="BV1665" t="s">
        <v>244</v>
      </c>
      <c r="BY1665" t="s">
        <v>245</v>
      </c>
      <c r="BZ1665" t="s">
        <v>589</v>
      </c>
      <c r="CA1665">
        <v>561</v>
      </c>
      <c r="CD1665" t="s">
        <v>13698</v>
      </c>
      <c r="CE1665" t="s">
        <v>375</v>
      </c>
      <c r="CG1665" t="s">
        <v>10497</v>
      </c>
      <c r="CH1665" t="s">
        <v>10497</v>
      </c>
      <c r="CI1665" t="s">
        <v>328</v>
      </c>
      <c r="CJ1665" t="str">
        <f>"92507-4024"</f>
        <v>92507-4024</v>
      </c>
      <c r="CK1665" t="s">
        <v>251</v>
      </c>
      <c r="CL1665" t="s">
        <v>13699</v>
      </c>
      <c r="CM1665" t="s">
        <v>13700</v>
      </c>
      <c r="CN1665" t="s">
        <v>254</v>
      </c>
      <c r="CO1665" t="s">
        <v>13701</v>
      </c>
      <c r="CP1665" t="str">
        <f>"102-39-009"</f>
        <v>102-39-009</v>
      </c>
      <c r="CQ1665" t="str">
        <f>"10239009"</f>
        <v>10239009</v>
      </c>
      <c r="CR1665" t="str">
        <f>"R10239009"</f>
        <v>R10239009</v>
      </c>
      <c r="CS1665">
        <v>4015</v>
      </c>
      <c r="CW1665" t="s">
        <v>256</v>
      </c>
      <c r="CX1665" t="s">
        <v>424</v>
      </c>
      <c r="CY1665" t="s">
        <v>258</v>
      </c>
      <c r="CZ1665">
        <v>35</v>
      </c>
      <c r="DB1665">
        <v>34.601704443090199</v>
      </c>
      <c r="DC1665">
        <v>-113.477750874989</v>
      </c>
      <c r="DD1665" t="s">
        <v>994</v>
      </c>
      <c r="DK1665" t="s">
        <v>995</v>
      </c>
      <c r="DL1665" t="s">
        <v>995</v>
      </c>
      <c r="DO1665" t="str">
        <f>"73"</f>
        <v>73</v>
      </c>
      <c r="DQ1665">
        <v>0</v>
      </c>
      <c r="DR1665">
        <v>0</v>
      </c>
      <c r="DS1665">
        <v>0</v>
      </c>
      <c r="DT1665">
        <v>0</v>
      </c>
      <c r="DW1665">
        <v>0</v>
      </c>
      <c r="DX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0</v>
      </c>
      <c r="EH1665">
        <v>0</v>
      </c>
      <c r="EI1665">
        <v>0</v>
      </c>
      <c r="EL1665">
        <v>0</v>
      </c>
      <c r="EN1665">
        <v>0</v>
      </c>
      <c r="EP1665">
        <v>0</v>
      </c>
      <c r="ER1665">
        <v>0</v>
      </c>
      <c r="ET1665">
        <v>0</v>
      </c>
      <c r="EY1665">
        <v>0</v>
      </c>
      <c r="FA1665">
        <v>0</v>
      </c>
      <c r="FL1665">
        <v>0</v>
      </c>
      <c r="FQ1665" t="s">
        <v>261</v>
      </c>
      <c r="FR1665" t="s">
        <v>262</v>
      </c>
      <c r="FS1665" t="s">
        <v>263</v>
      </c>
      <c r="FU1665">
        <v>435600</v>
      </c>
      <c r="FV1665">
        <v>10</v>
      </c>
      <c r="FW1665">
        <v>0</v>
      </c>
      <c r="FX1665">
        <v>0</v>
      </c>
      <c r="FY1665">
        <v>0</v>
      </c>
      <c r="FZ1665">
        <v>0</v>
      </c>
      <c r="GI1665" t="s">
        <v>264</v>
      </c>
      <c r="GJ1665" t="s">
        <v>427</v>
      </c>
      <c r="GK1665" t="s">
        <v>428</v>
      </c>
      <c r="GL1665" s="1">
        <v>40135</v>
      </c>
      <c r="GM1665" t="s">
        <v>267</v>
      </c>
      <c r="GN1665" t="str">
        <f t="shared" si="514"/>
        <v>FALSE</v>
      </c>
      <c r="GO1665">
        <v>2022</v>
      </c>
      <c r="GP1665">
        <v>2020</v>
      </c>
      <c r="GQ1665">
        <v>600</v>
      </c>
      <c r="GR1665" t="s">
        <v>246</v>
      </c>
      <c r="GS1665" t="s">
        <v>246</v>
      </c>
      <c r="GT1665" t="s">
        <v>246</v>
      </c>
      <c r="GU1665" t="s">
        <v>246</v>
      </c>
      <c r="GV1665" t="s">
        <v>246</v>
      </c>
      <c r="GW1665" t="s">
        <v>246</v>
      </c>
      <c r="GX1665" t="s">
        <v>246</v>
      </c>
      <c r="GY1665" t="s">
        <v>246</v>
      </c>
      <c r="GZ1665" t="s">
        <v>246</v>
      </c>
      <c r="HA1665" t="s">
        <v>246</v>
      </c>
      <c r="HB1665" t="s">
        <v>246</v>
      </c>
      <c r="HC1665" t="s">
        <v>246</v>
      </c>
      <c r="HD1665" t="s">
        <v>246</v>
      </c>
      <c r="HE1665" s="2">
        <v>509</v>
      </c>
      <c r="HF1665" s="2">
        <v>0</v>
      </c>
      <c r="HG1665" s="2">
        <v>0</v>
      </c>
      <c r="HH1665">
        <v>0</v>
      </c>
      <c r="HI1665" s="2">
        <v>3391</v>
      </c>
      <c r="HJ1665" s="2">
        <v>3391</v>
      </c>
      <c r="HK1665" s="2">
        <v>0</v>
      </c>
      <c r="HL1665">
        <v>0</v>
      </c>
      <c r="HM1665" s="2">
        <v>0</v>
      </c>
      <c r="HN1665" s="2">
        <v>0</v>
      </c>
      <c r="HO1665" s="2">
        <v>0</v>
      </c>
      <c r="HP1665">
        <v>0</v>
      </c>
      <c r="HQ1665" s="2">
        <v>31.56</v>
      </c>
      <c r="HS1665" s="2">
        <v>3391</v>
      </c>
      <c r="HV1665" t="s">
        <v>289</v>
      </c>
      <c r="HY1665" t="s">
        <v>290</v>
      </c>
      <c r="HZ1665" t="s">
        <v>290</v>
      </c>
      <c r="IF1665" t="str">
        <f>""</f>
        <v/>
      </c>
      <c r="IG1665" t="str">
        <f>""</f>
        <v/>
      </c>
      <c r="IH1665" t="str">
        <f>""</f>
        <v/>
      </c>
      <c r="II1665" s="1">
        <v>44299</v>
      </c>
      <c r="IJ1665" s="1">
        <v>44301</v>
      </c>
      <c r="IK1665" s="2">
        <v>4900</v>
      </c>
      <c r="IM1665" t="s">
        <v>270</v>
      </c>
      <c r="IN1665" t="s">
        <v>13702</v>
      </c>
      <c r="IT1665" t="str">
        <f>""</f>
        <v/>
      </c>
      <c r="IY1665" t="str">
        <f>""</f>
        <v/>
      </c>
      <c r="JA1665" t="s">
        <v>1060</v>
      </c>
      <c r="JB1665" t="s">
        <v>271</v>
      </c>
      <c r="JD1665" t="str">
        <f>"2021.28034"</f>
        <v>2021.28034</v>
      </c>
      <c r="JE1665" t="str">
        <f>""</f>
        <v/>
      </c>
      <c r="JO1665" t="str">
        <f>""</f>
        <v/>
      </c>
      <c r="JP1665" t="str">
        <f>""</f>
        <v/>
      </c>
      <c r="JQ1665" t="str">
        <f>HYPERLINK("https://web.datatree.com/?/property?propertyId=4898041")</f>
        <v>https://web.datatree.com/?/property?propertyId=4898041</v>
      </c>
    </row>
    <row r="1666" spans="1:277" x14ac:dyDescent="0.25">
      <c r="A1666">
        <v>1664</v>
      </c>
      <c r="B1666" s="15" t="s">
        <v>18833</v>
      </c>
      <c r="C1666" s="15" t="s">
        <v>18832</v>
      </c>
      <c r="D1666" s="15" t="s">
        <v>18834</v>
      </c>
      <c r="E1666" s="15" t="s">
        <v>18835</v>
      </c>
      <c r="F1666" s="15" t="s">
        <v>18836</v>
      </c>
      <c r="G1666" s="15" t="s">
        <v>243</v>
      </c>
      <c r="H1666" s="15">
        <v>85555</v>
      </c>
      <c r="I1666" s="15" t="s">
        <v>18837</v>
      </c>
      <c r="J1666" s="23" t="s">
        <v>18838</v>
      </c>
      <c r="K1666" s="15" t="s">
        <v>18839</v>
      </c>
      <c r="L1666" s="16" t="s">
        <v>18840</v>
      </c>
      <c r="M1666" s="17" t="str">
        <f t="shared" si="496"/>
        <v>6/31/2022</v>
      </c>
      <c r="N1666" s="15">
        <v>10858</v>
      </c>
      <c r="O1666" s="18">
        <f t="shared" si="499"/>
        <v>0</v>
      </c>
      <c r="P1666" s="19" t="str">
        <f t="shared" si="500"/>
        <v>$0.00</v>
      </c>
      <c r="Q1666" s="16">
        <v>44834</v>
      </c>
      <c r="R1666" s="19" t="str">
        <f t="shared" si="497"/>
        <v>09/30/22</v>
      </c>
      <c r="S1666" t="str">
        <f t="shared" si="501"/>
        <v>MOHAVE</v>
      </c>
      <c r="T1666" s="6" t="str">
        <f t="shared" si="502"/>
        <v>317-13-003</v>
      </c>
      <c r="U1666" t="str">
        <f t="shared" si="503"/>
        <v xml:space="preserve">4973 ATHENS BAY PL </v>
      </c>
      <c r="V1666" t="str">
        <f t="shared" si="504"/>
        <v>NORTH LAS VEGAS</v>
      </c>
      <c r="W1666" t="str">
        <f t="shared" si="505"/>
        <v>NV</v>
      </c>
      <c r="X1666" t="str">
        <f t="shared" si="506"/>
        <v>89031</v>
      </c>
      <c r="Y1666">
        <f t="shared" si="507"/>
        <v>0</v>
      </c>
      <c r="Z1666" t="str">
        <f t="shared" si="508"/>
        <v>CORTEZ ELENA SEPULVEDA DE</v>
      </c>
      <c r="AA1666" t="str">
        <f t="shared" si="509"/>
        <v>GATEWAY ACRES TRACT 2 LOTS 4 &amp; 13</v>
      </c>
      <c r="AB1666">
        <f t="shared" si="510"/>
        <v>10</v>
      </c>
      <c r="AC1666" t="str">
        <f t="shared" si="511"/>
        <v>MOHAVE</v>
      </c>
      <c r="AI1666">
        <f t="shared" si="498"/>
        <v>10</v>
      </c>
      <c r="AO1666" t="s">
        <v>13703</v>
      </c>
      <c r="AR1666" t="s">
        <v>13703</v>
      </c>
      <c r="AS1666" t="s">
        <v>240</v>
      </c>
      <c r="AT1666">
        <v>1</v>
      </c>
      <c r="AU1666" t="s">
        <v>13704</v>
      </c>
      <c r="AX1666" t="s">
        <v>13704</v>
      </c>
      <c r="AY1666" t="s">
        <v>588</v>
      </c>
      <c r="AZ1666">
        <v>1</v>
      </c>
      <c r="BC1666" t="s">
        <v>13705</v>
      </c>
      <c r="BD1666" t="s">
        <v>13706</v>
      </c>
      <c r="BF1666" t="s">
        <v>919</v>
      </c>
      <c r="BH1666" t="s">
        <v>407</v>
      </c>
      <c r="BK1666">
        <v>14450</v>
      </c>
      <c r="BN1666" t="s">
        <v>4714</v>
      </c>
      <c r="BO1666" t="s">
        <v>491</v>
      </c>
      <c r="BQ1666" t="s">
        <v>799</v>
      </c>
      <c r="BS1666" t="s">
        <v>243</v>
      </c>
      <c r="BT1666" t="str">
        <f>"86441"</f>
        <v>86441</v>
      </c>
      <c r="BU1666" t="str">
        <f>"86441"</f>
        <v>86441</v>
      </c>
      <c r="BV1666" t="s">
        <v>244</v>
      </c>
      <c r="BX1666" t="s">
        <v>13707</v>
      </c>
      <c r="BY1666" t="s">
        <v>13708</v>
      </c>
      <c r="CA1666">
        <v>4973</v>
      </c>
      <c r="CD1666" t="s">
        <v>13709</v>
      </c>
      <c r="CE1666" t="s">
        <v>863</v>
      </c>
      <c r="CG1666" t="s">
        <v>440</v>
      </c>
      <c r="CH1666" t="s">
        <v>440</v>
      </c>
      <c r="CI1666" t="s">
        <v>400</v>
      </c>
      <c r="CJ1666" t="str">
        <f>"89031"</f>
        <v>89031</v>
      </c>
      <c r="CK1666" t="s">
        <v>1805</v>
      </c>
      <c r="CL1666" t="s">
        <v>13710</v>
      </c>
      <c r="CM1666" t="s">
        <v>13711</v>
      </c>
      <c r="CN1666" t="s">
        <v>254</v>
      </c>
      <c r="CO1666" t="s">
        <v>13712</v>
      </c>
      <c r="CP1666" t="str">
        <f>"317-13-003"</f>
        <v>317-13-003</v>
      </c>
      <c r="CQ1666" t="str">
        <f>"31713003"</f>
        <v>31713003</v>
      </c>
      <c r="CR1666" t="str">
        <f>"R31713003"</f>
        <v>R31713003</v>
      </c>
      <c r="CS1666">
        <v>4015</v>
      </c>
      <c r="CU1666">
        <v>950401</v>
      </c>
      <c r="CV1666">
        <v>1132</v>
      </c>
      <c r="CX1666" t="s">
        <v>309</v>
      </c>
      <c r="CY1666" t="s">
        <v>310</v>
      </c>
      <c r="CZ1666">
        <v>21</v>
      </c>
      <c r="DB1666">
        <v>35.545395456837099</v>
      </c>
      <c r="DC1666">
        <v>-114.423608696621</v>
      </c>
      <c r="DD1666" t="s">
        <v>584</v>
      </c>
      <c r="DE1666">
        <v>2</v>
      </c>
      <c r="DK1666" t="s">
        <v>2335</v>
      </c>
      <c r="DL1666" t="s">
        <v>2335</v>
      </c>
      <c r="DO1666" t="str">
        <f>"4|13"</f>
        <v>4|13</v>
      </c>
      <c r="DQ1666">
        <v>0</v>
      </c>
      <c r="DR1666">
        <v>0</v>
      </c>
      <c r="DS1666">
        <v>0</v>
      </c>
      <c r="DT1666">
        <v>0</v>
      </c>
      <c r="DW1666">
        <v>0</v>
      </c>
      <c r="DX1666">
        <v>0</v>
      </c>
      <c r="DZ1666">
        <v>0</v>
      </c>
      <c r="EA1666">
        <v>0</v>
      </c>
      <c r="EB1666">
        <v>0</v>
      </c>
      <c r="EC1666">
        <v>0</v>
      </c>
      <c r="ED1666">
        <v>0</v>
      </c>
      <c r="EE1666">
        <v>0</v>
      </c>
      <c r="EF1666">
        <v>0</v>
      </c>
      <c r="EG1666">
        <v>0</v>
      </c>
      <c r="EH1666">
        <v>0</v>
      </c>
      <c r="EI1666">
        <v>0</v>
      </c>
      <c r="EL1666">
        <v>0</v>
      </c>
      <c r="EN1666">
        <v>0</v>
      </c>
      <c r="EP1666">
        <v>0</v>
      </c>
      <c r="ER1666">
        <v>0</v>
      </c>
      <c r="ET1666">
        <v>0</v>
      </c>
      <c r="EY1666">
        <v>0</v>
      </c>
      <c r="FA1666">
        <v>0</v>
      </c>
      <c r="FL1666">
        <v>0</v>
      </c>
      <c r="FQ1666" t="s">
        <v>261</v>
      </c>
      <c r="FR1666" t="s">
        <v>262</v>
      </c>
      <c r="FS1666" t="s">
        <v>263</v>
      </c>
      <c r="FU1666">
        <v>435600</v>
      </c>
      <c r="FV1666">
        <v>10</v>
      </c>
      <c r="FW1666">
        <v>0</v>
      </c>
      <c r="FX1666">
        <v>0</v>
      </c>
      <c r="FY1666">
        <v>0</v>
      </c>
      <c r="FZ1666">
        <v>0</v>
      </c>
      <c r="GI1666" t="s">
        <v>264</v>
      </c>
      <c r="GJ1666" t="s">
        <v>538</v>
      </c>
      <c r="GK1666" t="s">
        <v>539</v>
      </c>
      <c r="GL1666" s="1">
        <v>40135</v>
      </c>
      <c r="GM1666" t="s">
        <v>267</v>
      </c>
      <c r="GN1666" t="str">
        <f t="shared" si="514"/>
        <v>FALSE</v>
      </c>
      <c r="GO1666">
        <v>2022</v>
      </c>
      <c r="GP1666">
        <v>2020</v>
      </c>
      <c r="GQ1666">
        <v>400</v>
      </c>
      <c r="GR1666" t="s">
        <v>246</v>
      </c>
      <c r="GS1666" t="s">
        <v>246</v>
      </c>
      <c r="GT1666" t="s">
        <v>246</v>
      </c>
      <c r="GU1666" t="s">
        <v>246</v>
      </c>
      <c r="GV1666" t="s">
        <v>246</v>
      </c>
      <c r="GW1666" t="s">
        <v>246</v>
      </c>
      <c r="GX1666" t="s">
        <v>246</v>
      </c>
      <c r="GY1666" t="s">
        <v>246</v>
      </c>
      <c r="GZ1666" t="s">
        <v>246</v>
      </c>
      <c r="HA1666" t="s">
        <v>246</v>
      </c>
      <c r="HB1666" t="s">
        <v>246</v>
      </c>
      <c r="HC1666" t="s">
        <v>246</v>
      </c>
      <c r="HD1666" t="s">
        <v>246</v>
      </c>
      <c r="HE1666" s="2">
        <v>1579</v>
      </c>
      <c r="HF1666" s="2">
        <v>0</v>
      </c>
      <c r="HG1666" s="2">
        <v>0</v>
      </c>
      <c r="HH1666">
        <v>0</v>
      </c>
      <c r="HI1666" s="2">
        <v>10525</v>
      </c>
      <c r="HJ1666" s="2">
        <v>10525</v>
      </c>
      <c r="HK1666" s="2">
        <v>0</v>
      </c>
      <c r="HL1666">
        <v>0</v>
      </c>
      <c r="HM1666" s="2">
        <v>0</v>
      </c>
      <c r="HN1666" s="2">
        <v>0</v>
      </c>
      <c r="HO1666" s="2">
        <v>0</v>
      </c>
      <c r="HP1666">
        <v>0</v>
      </c>
      <c r="HQ1666" s="2">
        <v>107.42</v>
      </c>
      <c r="HS1666" s="2">
        <v>10525</v>
      </c>
      <c r="HV1666" t="s">
        <v>315</v>
      </c>
      <c r="HY1666" t="s">
        <v>316</v>
      </c>
      <c r="HZ1666" t="s">
        <v>317</v>
      </c>
      <c r="IA1666" t="s">
        <v>318</v>
      </c>
      <c r="IB1666" s="1">
        <v>43470</v>
      </c>
      <c r="IC1666" s="1">
        <v>43479</v>
      </c>
      <c r="IE1666" t="s">
        <v>412</v>
      </c>
      <c r="IF1666" t="str">
        <f>""</f>
        <v/>
      </c>
      <c r="IG1666" t="str">
        <f>"2019.1679"</f>
        <v>2019.1679</v>
      </c>
      <c r="IH1666" t="str">
        <f>""</f>
        <v/>
      </c>
      <c r="IJ1666" s="1">
        <v>38426</v>
      </c>
      <c r="IK1666" s="2">
        <v>16500</v>
      </c>
      <c r="IL1666" t="s">
        <v>566</v>
      </c>
      <c r="IM1666" t="s">
        <v>362</v>
      </c>
      <c r="IN1666" t="s">
        <v>3981</v>
      </c>
      <c r="IT1666" t="str">
        <f>"                    "</f>
        <v xml:space="preserve">                    </v>
      </c>
      <c r="IY1666" t="str">
        <f>"                    "</f>
        <v xml:space="preserve">                    </v>
      </c>
      <c r="JB1666" t="s">
        <v>271</v>
      </c>
      <c r="JD1666" t="str">
        <f>"5485.812"</f>
        <v>5485.812</v>
      </c>
      <c r="JE1666" t="str">
        <f>""</f>
        <v/>
      </c>
      <c r="JO1666" t="str">
        <f>""</f>
        <v/>
      </c>
      <c r="JP1666" t="str">
        <f>""</f>
        <v/>
      </c>
      <c r="JQ1666" t="str">
        <f>HYPERLINK("https://web.datatree.com/?/property?propertyId=4898883")</f>
        <v>https://web.datatree.com/?/property?propertyId=4898883</v>
      </c>
    </row>
    <row r="1667" spans="1:277" x14ac:dyDescent="0.25">
      <c r="A1667">
        <v>1665</v>
      </c>
      <c r="B1667" s="15" t="s">
        <v>18833</v>
      </c>
      <c r="C1667" s="15" t="s">
        <v>18832</v>
      </c>
      <c r="D1667" s="15" t="s">
        <v>18834</v>
      </c>
      <c r="E1667" s="15" t="s">
        <v>18835</v>
      </c>
      <c r="F1667" s="15" t="s">
        <v>18836</v>
      </c>
      <c r="G1667" s="15" t="s">
        <v>243</v>
      </c>
      <c r="H1667" s="15">
        <v>85555</v>
      </c>
      <c r="I1667" s="15" t="s">
        <v>18837</v>
      </c>
      <c r="J1667" s="23" t="s">
        <v>18838</v>
      </c>
      <c r="K1667" s="15" t="s">
        <v>18839</v>
      </c>
      <c r="L1667" s="16" t="s">
        <v>18840</v>
      </c>
      <c r="M1667" s="17" t="str">
        <f t="shared" ref="M1667:M1730" si="515">TEXT(L1667,"MM/DD/YY")</f>
        <v>6/31/2022</v>
      </c>
      <c r="N1667" s="15">
        <v>10859</v>
      </c>
      <c r="O1667" s="18">
        <f t="shared" si="499"/>
        <v>0</v>
      </c>
      <c r="P1667" s="19" t="str">
        <f t="shared" si="500"/>
        <v>$0.00</v>
      </c>
      <c r="Q1667" s="16">
        <v>44834</v>
      </c>
      <c r="R1667" s="19" t="str">
        <f t="shared" ref="R1667:R1730" si="516">TEXT(Q1667,"MM/DD/YY")</f>
        <v>09/30/22</v>
      </c>
      <c r="S1667" t="str">
        <f t="shared" si="501"/>
        <v>MOHAVE</v>
      </c>
      <c r="T1667" s="6" t="str">
        <f t="shared" si="502"/>
        <v>254-29-181</v>
      </c>
      <c r="U1667" t="str">
        <f t="shared" si="503"/>
        <v xml:space="preserve">4814 S BLUE STONE RD </v>
      </c>
      <c r="V1667" t="str">
        <f t="shared" si="504"/>
        <v>KINGMAN</v>
      </c>
      <c r="W1667" t="str">
        <f t="shared" si="505"/>
        <v>AZ</v>
      </c>
      <c r="X1667" t="str">
        <f t="shared" si="506"/>
        <v>86401-6829</v>
      </c>
      <c r="Y1667" t="str">
        <f t="shared" si="507"/>
        <v>HENRY</v>
      </c>
      <c r="Z1667" t="str">
        <f t="shared" si="508"/>
        <v>PELHAM</v>
      </c>
      <c r="AA1667" t="str">
        <f t="shared" si="509"/>
        <v>T20N R13W SEC 25 NE4 NW4 SE4 CONT 10 ACRES 254-29-176 (254-29-180 &amp; 181) 2003 TAX ROLL</v>
      </c>
      <c r="AB1667">
        <f t="shared" si="510"/>
        <v>10</v>
      </c>
      <c r="AC1667" t="str">
        <f t="shared" si="511"/>
        <v>MOHAVE</v>
      </c>
      <c r="AI1667">
        <f t="shared" ref="AI1667:AI1730" si="517">+FV1667</f>
        <v>10</v>
      </c>
      <c r="AO1667" t="s">
        <v>13713</v>
      </c>
      <c r="AP1667" t="s">
        <v>13714</v>
      </c>
      <c r="AQ1667" t="s">
        <v>5110</v>
      </c>
      <c r="AR1667" t="s">
        <v>13715</v>
      </c>
      <c r="AS1667" t="s">
        <v>240</v>
      </c>
      <c r="AT1667">
        <v>9</v>
      </c>
      <c r="AU1667" t="s">
        <v>13716</v>
      </c>
      <c r="AV1667" t="s">
        <v>13717</v>
      </c>
      <c r="AW1667" t="s">
        <v>3453</v>
      </c>
      <c r="AX1667" t="s">
        <v>13715</v>
      </c>
      <c r="AY1667" t="s">
        <v>240</v>
      </c>
      <c r="AZ1667">
        <v>9</v>
      </c>
      <c r="BC1667" t="s">
        <v>13718</v>
      </c>
      <c r="BD1667" t="s">
        <v>13719</v>
      </c>
      <c r="BE1667" t="s">
        <v>395</v>
      </c>
      <c r="BF1667" t="s">
        <v>2309</v>
      </c>
      <c r="BH1667" t="s">
        <v>242</v>
      </c>
      <c r="BS1667" t="s">
        <v>243</v>
      </c>
      <c r="BV1667" t="s">
        <v>244</v>
      </c>
      <c r="BY1667" t="s">
        <v>245</v>
      </c>
      <c r="BZ1667" t="s">
        <v>457</v>
      </c>
      <c r="CA1667">
        <v>4814</v>
      </c>
      <c r="CD1667" t="s">
        <v>13720</v>
      </c>
      <c r="CE1667" t="s">
        <v>491</v>
      </c>
      <c r="CG1667" t="s">
        <v>345</v>
      </c>
      <c r="CI1667" t="s">
        <v>243</v>
      </c>
      <c r="CJ1667" t="str">
        <f>"86401-6829"</f>
        <v>86401-6829</v>
      </c>
      <c r="CK1667" t="s">
        <v>2311</v>
      </c>
      <c r="CL1667" t="s">
        <v>13721</v>
      </c>
      <c r="CM1667" t="s">
        <v>13722</v>
      </c>
      <c r="CN1667" t="s">
        <v>254</v>
      </c>
      <c r="CO1667" t="s">
        <v>13723</v>
      </c>
      <c r="CP1667" t="str">
        <f>"254-29-181"</f>
        <v>254-29-181</v>
      </c>
      <c r="CQ1667" t="str">
        <f>"25429181"</f>
        <v>25429181</v>
      </c>
      <c r="CR1667" t="str">
        <f>"R25429181"</f>
        <v>R25429181</v>
      </c>
      <c r="CS1667">
        <v>4015</v>
      </c>
      <c r="CW1667" t="s">
        <v>256</v>
      </c>
      <c r="CX1667" t="s">
        <v>651</v>
      </c>
      <c r="CY1667" t="s">
        <v>520</v>
      </c>
      <c r="CZ1667">
        <v>25</v>
      </c>
      <c r="DB1667">
        <v>35.086271081533198</v>
      </c>
      <c r="DC1667">
        <v>-113.605094357125</v>
      </c>
      <c r="DK1667" t="s">
        <v>13724</v>
      </c>
      <c r="DL1667" t="s">
        <v>13724</v>
      </c>
      <c r="DO1667" t="str">
        <f>""</f>
        <v/>
      </c>
      <c r="DQ1667">
        <v>0</v>
      </c>
      <c r="DR1667">
        <v>0</v>
      </c>
      <c r="DS1667">
        <v>0</v>
      </c>
      <c r="DT1667">
        <v>0</v>
      </c>
      <c r="DW1667">
        <v>0</v>
      </c>
      <c r="DX1667">
        <v>0</v>
      </c>
      <c r="DZ1667">
        <v>0</v>
      </c>
      <c r="EA1667">
        <v>0</v>
      </c>
      <c r="EB1667">
        <v>0</v>
      </c>
      <c r="EC1667">
        <v>0</v>
      </c>
      <c r="ED1667">
        <v>0</v>
      </c>
      <c r="EE1667">
        <v>0</v>
      </c>
      <c r="EF1667">
        <v>0</v>
      </c>
      <c r="EG1667">
        <v>0</v>
      </c>
      <c r="EH1667">
        <v>0</v>
      </c>
      <c r="EI1667">
        <v>0</v>
      </c>
      <c r="EL1667">
        <v>0</v>
      </c>
      <c r="EN1667">
        <v>0</v>
      </c>
      <c r="EP1667">
        <v>0</v>
      </c>
      <c r="ER1667">
        <v>0</v>
      </c>
      <c r="ET1667">
        <v>0</v>
      </c>
      <c r="EY1667">
        <v>0</v>
      </c>
      <c r="FA1667">
        <v>0</v>
      </c>
      <c r="FL1667">
        <v>0</v>
      </c>
      <c r="FQ1667" t="s">
        <v>261</v>
      </c>
      <c r="FR1667" t="s">
        <v>354</v>
      </c>
      <c r="FS1667" t="s">
        <v>355</v>
      </c>
      <c r="FU1667">
        <v>435600</v>
      </c>
      <c r="FV1667">
        <v>10</v>
      </c>
      <c r="FW1667">
        <v>0</v>
      </c>
      <c r="FX1667">
        <v>0</v>
      </c>
      <c r="FY1667">
        <v>0</v>
      </c>
      <c r="FZ1667">
        <v>0</v>
      </c>
      <c r="GI1667" t="s">
        <v>653</v>
      </c>
      <c r="GJ1667" t="s">
        <v>654</v>
      </c>
      <c r="GK1667" t="s">
        <v>655</v>
      </c>
      <c r="GL1667" s="1">
        <v>40135</v>
      </c>
      <c r="GM1667" t="s">
        <v>267</v>
      </c>
      <c r="GN1667" t="str">
        <f t="shared" si="514"/>
        <v>FALSE</v>
      </c>
      <c r="GO1667">
        <v>2022</v>
      </c>
      <c r="GP1667">
        <v>2020</v>
      </c>
      <c r="GQ1667">
        <v>300</v>
      </c>
      <c r="GR1667" t="s">
        <v>246</v>
      </c>
      <c r="GS1667" t="s">
        <v>246</v>
      </c>
      <c r="GT1667" t="s">
        <v>246</v>
      </c>
      <c r="GU1667" t="s">
        <v>246</v>
      </c>
      <c r="GV1667" t="s">
        <v>246</v>
      </c>
      <c r="GW1667" t="s">
        <v>246</v>
      </c>
      <c r="GX1667" t="s">
        <v>246</v>
      </c>
      <c r="GY1667" t="s">
        <v>246</v>
      </c>
      <c r="GZ1667" t="s">
        <v>246</v>
      </c>
      <c r="HA1667" t="s">
        <v>246</v>
      </c>
      <c r="HB1667" t="s">
        <v>246</v>
      </c>
      <c r="HC1667" t="s">
        <v>246</v>
      </c>
      <c r="HD1667" t="s">
        <v>246</v>
      </c>
      <c r="HE1667" s="2">
        <v>1697</v>
      </c>
      <c r="HF1667" s="2">
        <v>0</v>
      </c>
      <c r="HG1667" s="2">
        <v>0</v>
      </c>
      <c r="HH1667">
        <v>0</v>
      </c>
      <c r="HI1667" s="2">
        <v>11311</v>
      </c>
      <c r="HJ1667" s="2">
        <v>11311</v>
      </c>
      <c r="HK1667" s="2">
        <v>0</v>
      </c>
      <c r="HL1667">
        <v>0</v>
      </c>
      <c r="HM1667" s="2">
        <v>0</v>
      </c>
      <c r="HN1667" s="2">
        <v>0</v>
      </c>
      <c r="HO1667" s="2">
        <v>0</v>
      </c>
      <c r="HP1667">
        <v>0</v>
      </c>
      <c r="HQ1667" s="2">
        <v>133.96</v>
      </c>
      <c r="HS1667" s="2">
        <v>11311</v>
      </c>
      <c r="HV1667" t="s">
        <v>289</v>
      </c>
      <c r="HY1667" t="s">
        <v>290</v>
      </c>
      <c r="HZ1667" t="s">
        <v>290</v>
      </c>
      <c r="IB1667" s="1">
        <v>44180</v>
      </c>
      <c r="IC1667" s="1">
        <v>44180</v>
      </c>
      <c r="IE1667" t="s">
        <v>553</v>
      </c>
      <c r="IF1667" t="str">
        <f>""</f>
        <v/>
      </c>
      <c r="IG1667" t="str">
        <f>"2020.74018"</f>
        <v>2020.74018</v>
      </c>
      <c r="IH1667" t="str">
        <f>""</f>
        <v/>
      </c>
      <c r="II1667" s="1">
        <v>39786</v>
      </c>
      <c r="IJ1667" s="1">
        <v>39798</v>
      </c>
      <c r="IK1667" s="2">
        <v>10000</v>
      </c>
      <c r="IL1667" t="s">
        <v>566</v>
      </c>
      <c r="IM1667" t="s">
        <v>567</v>
      </c>
      <c r="IN1667" t="s">
        <v>13725</v>
      </c>
      <c r="IT1667" t="str">
        <f>"                    "</f>
        <v xml:space="preserve">                    </v>
      </c>
      <c r="IY1667" t="str">
        <f>"                    "</f>
        <v xml:space="preserve">                    </v>
      </c>
      <c r="JA1667" t="s">
        <v>642</v>
      </c>
      <c r="JB1667" t="s">
        <v>271</v>
      </c>
      <c r="JD1667" t="str">
        <f>"7367.374"</f>
        <v>7367.374</v>
      </c>
      <c r="JE1667" t="str">
        <f>""</f>
        <v/>
      </c>
      <c r="JG1667" s="1">
        <v>38820</v>
      </c>
      <c r="JH1667" s="2">
        <v>280000</v>
      </c>
      <c r="JI1667" t="s">
        <v>567</v>
      </c>
      <c r="JK1667" s="2">
        <v>0</v>
      </c>
      <c r="JO1667" t="str">
        <f>"6209.395"</f>
        <v>6209.395</v>
      </c>
      <c r="JP1667" t="str">
        <f>""</f>
        <v/>
      </c>
      <c r="JQ1667" t="str">
        <f>HYPERLINK("https://web.datatree.com/?/property?propertyId=4995987")</f>
        <v>https://web.datatree.com/?/property?propertyId=4995987</v>
      </c>
    </row>
    <row r="1668" spans="1:277" x14ac:dyDescent="0.25">
      <c r="A1668">
        <v>1666</v>
      </c>
      <c r="B1668" s="15" t="s">
        <v>18833</v>
      </c>
      <c r="C1668" s="15" t="s">
        <v>18832</v>
      </c>
      <c r="D1668" s="15" t="s">
        <v>18834</v>
      </c>
      <c r="E1668" s="15" t="s">
        <v>18835</v>
      </c>
      <c r="F1668" s="15" t="s">
        <v>18836</v>
      </c>
      <c r="G1668" s="15" t="s">
        <v>243</v>
      </c>
      <c r="H1668" s="15">
        <v>85555</v>
      </c>
      <c r="I1668" s="15" t="s">
        <v>18837</v>
      </c>
      <c r="J1668" s="23" t="s">
        <v>18838</v>
      </c>
      <c r="K1668" s="15" t="s">
        <v>18839</v>
      </c>
      <c r="L1668" s="16" t="s">
        <v>18840</v>
      </c>
      <c r="M1668" s="17" t="str">
        <f t="shared" si="515"/>
        <v>6/31/2022</v>
      </c>
      <c r="N1668" s="15">
        <v>10860</v>
      </c>
      <c r="O1668" s="18">
        <f t="shared" si="499"/>
        <v>0</v>
      </c>
      <c r="P1668" s="19" t="str">
        <f t="shared" si="500"/>
        <v>$0.00</v>
      </c>
      <c r="Q1668" s="16">
        <v>44834</v>
      </c>
      <c r="R1668" s="19" t="str">
        <f t="shared" si="516"/>
        <v>09/30/22</v>
      </c>
      <c r="S1668" t="str">
        <f t="shared" si="501"/>
        <v>MOHAVE</v>
      </c>
      <c r="T1668" s="6" t="str">
        <f t="shared" si="502"/>
        <v>317-60-016</v>
      </c>
      <c r="U1668" t="str">
        <f t="shared" si="503"/>
        <v xml:space="preserve">872 JANEFIELD ST </v>
      </c>
      <c r="V1668" t="str">
        <f t="shared" si="504"/>
        <v>LAS VEGAS</v>
      </c>
      <c r="W1668" t="str">
        <f t="shared" si="505"/>
        <v>NV</v>
      </c>
      <c r="X1668" t="str">
        <f t="shared" si="506"/>
        <v>89148-5036</v>
      </c>
      <c r="Y1668" t="str">
        <f t="shared" si="507"/>
        <v>ARANYA</v>
      </c>
      <c r="Z1668" t="str">
        <f t="shared" si="508"/>
        <v>TANGSUVANICH</v>
      </c>
      <c r="AA1668" t="str">
        <f t="shared" si="509"/>
        <v>SE4 SW4 SE4 CONT 10 ACRES 317-60-010 (317-60-016 THRU 019) 2005 TAX ROLL</v>
      </c>
      <c r="AB1668">
        <f t="shared" si="510"/>
        <v>10</v>
      </c>
      <c r="AC1668" t="str">
        <f t="shared" si="511"/>
        <v>MOHAVE</v>
      </c>
      <c r="AI1668">
        <f t="shared" si="517"/>
        <v>10</v>
      </c>
      <c r="AO1668" t="s">
        <v>13726</v>
      </c>
      <c r="AP1668" t="s">
        <v>13727</v>
      </c>
      <c r="AQ1668" t="s">
        <v>13727</v>
      </c>
      <c r="AR1668" t="s">
        <v>13728</v>
      </c>
      <c r="AS1668" t="s">
        <v>240</v>
      </c>
      <c r="AT1668">
        <v>13</v>
      </c>
      <c r="AU1668" t="s">
        <v>13729</v>
      </c>
      <c r="AX1668" t="s">
        <v>13729</v>
      </c>
      <c r="AY1668" t="s">
        <v>588</v>
      </c>
      <c r="AZ1668">
        <v>13</v>
      </c>
      <c r="BC1668" t="s">
        <v>13730</v>
      </c>
      <c r="BD1668" t="s">
        <v>13731</v>
      </c>
      <c r="BE1668" t="s">
        <v>2401</v>
      </c>
      <c r="BF1668" t="s">
        <v>919</v>
      </c>
      <c r="BH1668" t="s">
        <v>242</v>
      </c>
      <c r="BS1668" t="s">
        <v>243</v>
      </c>
      <c r="BV1668" t="s">
        <v>244</v>
      </c>
      <c r="BY1668" t="s">
        <v>245</v>
      </c>
      <c r="CA1668">
        <v>872</v>
      </c>
      <c r="CD1668" t="s">
        <v>13732</v>
      </c>
      <c r="CE1668" t="s">
        <v>375</v>
      </c>
      <c r="CG1668" t="s">
        <v>398</v>
      </c>
      <c r="CH1668" t="s">
        <v>3422</v>
      </c>
      <c r="CI1668" t="s">
        <v>400</v>
      </c>
      <c r="CJ1668" t="str">
        <f>"89148-5036"</f>
        <v>89148-5036</v>
      </c>
      <c r="CK1668" t="s">
        <v>1962</v>
      </c>
      <c r="CL1668" t="s">
        <v>13733</v>
      </c>
      <c r="CM1668" t="s">
        <v>13734</v>
      </c>
      <c r="CN1668" t="s">
        <v>254</v>
      </c>
      <c r="CO1668" t="s">
        <v>13735</v>
      </c>
      <c r="CP1668" t="str">
        <f>"317-60-016"</f>
        <v>317-60-016</v>
      </c>
      <c r="CQ1668" t="str">
        <f>"31760016"</f>
        <v>31760016</v>
      </c>
      <c r="CR1668" t="str">
        <f>"R31760016"</f>
        <v>R31760016</v>
      </c>
      <c r="CS1668">
        <v>4015</v>
      </c>
      <c r="CX1668" t="s">
        <v>941</v>
      </c>
      <c r="CY1668" t="s">
        <v>310</v>
      </c>
      <c r="CZ1668">
        <v>7</v>
      </c>
      <c r="DB1668">
        <v>35.735944563580603</v>
      </c>
      <c r="DC1668">
        <v>-114.457103823252</v>
      </c>
      <c r="DK1668" t="s">
        <v>1942</v>
      </c>
      <c r="DL1668" t="s">
        <v>1942</v>
      </c>
      <c r="DO1668" t="str">
        <f>""</f>
        <v/>
      </c>
      <c r="DQ1668">
        <v>0</v>
      </c>
      <c r="DR1668">
        <v>0</v>
      </c>
      <c r="DS1668">
        <v>0</v>
      </c>
      <c r="DT1668">
        <v>0</v>
      </c>
      <c r="DW1668">
        <v>0</v>
      </c>
      <c r="DX1668">
        <v>0</v>
      </c>
      <c r="DZ1668">
        <v>0</v>
      </c>
      <c r="EA1668">
        <v>0</v>
      </c>
      <c r="EB1668">
        <v>0</v>
      </c>
      <c r="EC1668">
        <v>0</v>
      </c>
      <c r="ED1668">
        <v>0</v>
      </c>
      <c r="EE1668">
        <v>0</v>
      </c>
      <c r="EF1668">
        <v>0</v>
      </c>
      <c r="EG1668">
        <v>0</v>
      </c>
      <c r="EH1668">
        <v>0</v>
      </c>
      <c r="EI1668">
        <v>0</v>
      </c>
      <c r="EL1668">
        <v>0</v>
      </c>
      <c r="EN1668">
        <v>0</v>
      </c>
      <c r="EP1668">
        <v>0</v>
      </c>
      <c r="ER1668">
        <v>0</v>
      </c>
      <c r="ET1668">
        <v>0</v>
      </c>
      <c r="EY1668">
        <v>0</v>
      </c>
      <c r="FA1668">
        <v>0</v>
      </c>
      <c r="FL1668">
        <v>0</v>
      </c>
      <c r="FQ1668" t="s">
        <v>261</v>
      </c>
      <c r="FR1668" t="s">
        <v>262</v>
      </c>
      <c r="FS1668" t="s">
        <v>263</v>
      </c>
      <c r="FU1668">
        <v>435600</v>
      </c>
      <c r="FV1668">
        <v>10</v>
      </c>
      <c r="FW1668">
        <v>0</v>
      </c>
      <c r="FX1668">
        <v>0</v>
      </c>
      <c r="FY1668">
        <v>0</v>
      </c>
      <c r="FZ1668">
        <v>0</v>
      </c>
      <c r="GI1668" t="s">
        <v>264</v>
      </c>
      <c r="GJ1668" t="s">
        <v>943</v>
      </c>
      <c r="GK1668" t="s">
        <v>944</v>
      </c>
      <c r="GL1668" s="1">
        <v>40135</v>
      </c>
      <c r="GM1668" t="s">
        <v>267</v>
      </c>
      <c r="GN1668" t="str">
        <f t="shared" si="514"/>
        <v>FALSE</v>
      </c>
      <c r="GO1668">
        <v>2022</v>
      </c>
      <c r="GP1668">
        <v>2020</v>
      </c>
      <c r="GQ1668">
        <v>400</v>
      </c>
      <c r="GR1668" t="s">
        <v>246</v>
      </c>
      <c r="GS1668" t="s">
        <v>246</v>
      </c>
      <c r="GT1668" t="s">
        <v>246</v>
      </c>
      <c r="GU1668" t="s">
        <v>246</v>
      </c>
      <c r="GV1668" t="s">
        <v>246</v>
      </c>
      <c r="GW1668" t="s">
        <v>246</v>
      </c>
      <c r="GX1668" t="s">
        <v>246</v>
      </c>
      <c r="GY1668" t="s">
        <v>246</v>
      </c>
      <c r="GZ1668" t="s">
        <v>246</v>
      </c>
      <c r="HA1668" t="s">
        <v>246</v>
      </c>
      <c r="HB1668" t="s">
        <v>246</v>
      </c>
      <c r="HC1668" t="s">
        <v>246</v>
      </c>
      <c r="HD1668" t="s">
        <v>246</v>
      </c>
      <c r="HE1668" s="2">
        <v>4688</v>
      </c>
      <c r="HF1668" s="2">
        <v>0</v>
      </c>
      <c r="HG1668" s="2">
        <v>0</v>
      </c>
      <c r="HH1668">
        <v>0</v>
      </c>
      <c r="HI1668" s="2">
        <v>31255</v>
      </c>
      <c r="HJ1668" s="2">
        <v>31255</v>
      </c>
      <c r="HK1668" s="2">
        <v>0</v>
      </c>
      <c r="HL1668">
        <v>0</v>
      </c>
      <c r="HM1668" s="2">
        <v>0</v>
      </c>
      <c r="HN1668" s="2">
        <v>0</v>
      </c>
      <c r="HO1668" s="2">
        <v>0</v>
      </c>
      <c r="HP1668">
        <v>0</v>
      </c>
      <c r="HQ1668" s="2">
        <v>320.22000000000003</v>
      </c>
      <c r="HS1668" s="2">
        <v>31255</v>
      </c>
      <c r="HV1668" t="s">
        <v>315</v>
      </c>
      <c r="HY1668" t="s">
        <v>316</v>
      </c>
      <c r="HZ1668" t="s">
        <v>317</v>
      </c>
      <c r="IA1668" t="s">
        <v>318</v>
      </c>
      <c r="IB1668" s="1">
        <v>43845</v>
      </c>
      <c r="IC1668" s="1">
        <v>43881</v>
      </c>
      <c r="IE1668" t="s">
        <v>412</v>
      </c>
      <c r="IF1668" t="str">
        <f>""</f>
        <v/>
      </c>
      <c r="IG1668" t="str">
        <f>"2020.10773"</f>
        <v>2020.10773</v>
      </c>
      <c r="IH1668" t="str">
        <f>""</f>
        <v/>
      </c>
      <c r="IJ1668" s="1">
        <v>38835</v>
      </c>
      <c r="IK1668" s="2">
        <v>300000</v>
      </c>
      <c r="IL1668" t="s">
        <v>566</v>
      </c>
      <c r="IM1668" t="s">
        <v>567</v>
      </c>
      <c r="IN1668" t="s">
        <v>13736</v>
      </c>
      <c r="IT1668" t="str">
        <f>"                    "</f>
        <v xml:space="preserve">                    </v>
      </c>
      <c r="IY1668" t="str">
        <f>"                    "</f>
        <v xml:space="preserve">                    </v>
      </c>
      <c r="JB1668" t="s">
        <v>271</v>
      </c>
      <c r="JD1668" t="str">
        <f>"6236.637"</f>
        <v>6236.637</v>
      </c>
      <c r="JE1668" t="str">
        <f>""</f>
        <v/>
      </c>
      <c r="JG1668" s="1">
        <v>38645</v>
      </c>
      <c r="JH1668" s="2">
        <v>250000</v>
      </c>
      <c r="JI1668" t="s">
        <v>567</v>
      </c>
      <c r="JJ1668" t="s">
        <v>13737</v>
      </c>
      <c r="JK1668" s="2">
        <v>245000</v>
      </c>
      <c r="JL1668" t="s">
        <v>569</v>
      </c>
      <c r="JM1668" t="s">
        <v>570</v>
      </c>
      <c r="JO1668" t="str">
        <f>"5901.180"</f>
        <v>5901.180</v>
      </c>
      <c r="JP1668" t="str">
        <f>""</f>
        <v/>
      </c>
      <c r="JQ1668" t="str">
        <f>HYPERLINK("https://web.datatree.com/?/property?propertyId=4996194")</f>
        <v>https://web.datatree.com/?/property?propertyId=4996194</v>
      </c>
    </row>
    <row r="1669" spans="1:277" x14ac:dyDescent="0.25">
      <c r="A1669">
        <v>1667</v>
      </c>
      <c r="B1669" s="15" t="s">
        <v>18833</v>
      </c>
      <c r="C1669" s="15" t="s">
        <v>18832</v>
      </c>
      <c r="D1669" s="15" t="s">
        <v>18834</v>
      </c>
      <c r="E1669" s="15" t="s">
        <v>18835</v>
      </c>
      <c r="F1669" s="15" t="s">
        <v>18836</v>
      </c>
      <c r="G1669" s="15" t="s">
        <v>243</v>
      </c>
      <c r="H1669" s="15">
        <v>85555</v>
      </c>
      <c r="I1669" s="15" t="s">
        <v>18837</v>
      </c>
      <c r="J1669" s="23" t="s">
        <v>18838</v>
      </c>
      <c r="K1669" s="15" t="s">
        <v>18839</v>
      </c>
      <c r="L1669" s="16" t="s">
        <v>18840</v>
      </c>
      <c r="M1669" s="17" t="str">
        <f t="shared" si="515"/>
        <v>6/31/2022</v>
      </c>
      <c r="N1669" s="15">
        <v>10861</v>
      </c>
      <c r="O1669" s="18">
        <f t="shared" si="499"/>
        <v>0</v>
      </c>
      <c r="P1669" s="19" t="str">
        <f t="shared" si="500"/>
        <v>$0.00</v>
      </c>
      <c r="Q1669" s="16">
        <v>44834</v>
      </c>
      <c r="R1669" s="19" t="str">
        <f t="shared" si="516"/>
        <v>09/30/22</v>
      </c>
      <c r="S1669" t="str">
        <f t="shared" si="501"/>
        <v>MOHAVE</v>
      </c>
      <c r="T1669" s="6" t="str">
        <f t="shared" si="502"/>
        <v>242-31-020</v>
      </c>
      <c r="U1669" t="str">
        <f t="shared" si="503"/>
        <v xml:space="preserve">3233 PIONEER DR </v>
      </c>
      <c r="V1669" t="str">
        <f t="shared" si="504"/>
        <v>LAKE HAVASU CITY</v>
      </c>
      <c r="W1669" t="str">
        <f t="shared" si="505"/>
        <v>AZ</v>
      </c>
      <c r="X1669" t="str">
        <f t="shared" si="506"/>
        <v>86404-4133</v>
      </c>
      <c r="Y1669" t="str">
        <f t="shared" si="507"/>
        <v>RICHARD</v>
      </c>
      <c r="Z1669" t="str">
        <f t="shared" si="508"/>
        <v>CROONQUIST</v>
      </c>
      <c r="AA1669" t="str">
        <f t="shared" si="509"/>
        <v>STAGECOACH TRAILS AT SANTA FE RANCH UNIT 7 (RS 16/43C) T16N R17W SEC 33 PARCEL 588 DIVIDED AS PARCEL 588-C ON PP 17/27</v>
      </c>
      <c r="AB1669">
        <f t="shared" si="510"/>
        <v>10</v>
      </c>
      <c r="AC1669" t="str">
        <f t="shared" si="511"/>
        <v>MOHAVE</v>
      </c>
      <c r="AI1669">
        <f t="shared" si="517"/>
        <v>10</v>
      </c>
      <c r="AO1669" t="s">
        <v>13738</v>
      </c>
      <c r="AP1669" t="s">
        <v>13739</v>
      </c>
      <c r="AQ1669" t="s">
        <v>505</v>
      </c>
      <c r="AR1669" t="s">
        <v>13740</v>
      </c>
      <c r="AS1669" t="s">
        <v>240</v>
      </c>
      <c r="AT1669">
        <v>2</v>
      </c>
      <c r="AU1669" t="s">
        <v>13741</v>
      </c>
      <c r="AV1669" t="s">
        <v>13742</v>
      </c>
      <c r="AW1669" t="s">
        <v>13743</v>
      </c>
      <c r="AX1669" t="s">
        <v>13740</v>
      </c>
      <c r="AY1669" t="s">
        <v>240</v>
      </c>
      <c r="AZ1669">
        <v>2</v>
      </c>
      <c r="BC1669" t="s">
        <v>13744</v>
      </c>
      <c r="BD1669" t="s">
        <v>13745</v>
      </c>
      <c r="BF1669" t="s">
        <v>860</v>
      </c>
      <c r="BH1669" t="s">
        <v>242</v>
      </c>
      <c r="BS1669" t="s">
        <v>243</v>
      </c>
      <c r="BV1669" t="s">
        <v>244</v>
      </c>
      <c r="BY1669" t="s">
        <v>245</v>
      </c>
      <c r="CA1669">
        <v>3233</v>
      </c>
      <c r="CD1669" t="s">
        <v>8819</v>
      </c>
      <c r="CE1669" t="s">
        <v>302</v>
      </c>
      <c r="CG1669" t="s">
        <v>975</v>
      </c>
      <c r="CH1669" t="s">
        <v>975</v>
      </c>
      <c r="CI1669" t="s">
        <v>243</v>
      </c>
      <c r="CJ1669" t="str">
        <f>"86404-4133"</f>
        <v>86404-4133</v>
      </c>
      <c r="CK1669" t="s">
        <v>8194</v>
      </c>
      <c r="CL1669" t="s">
        <v>13746</v>
      </c>
      <c r="CM1669" t="s">
        <v>13747</v>
      </c>
      <c r="CN1669" t="s">
        <v>254</v>
      </c>
      <c r="CO1669" t="s">
        <v>13748</v>
      </c>
      <c r="CP1669" t="str">
        <f>"242-31-020"</f>
        <v>242-31-020</v>
      </c>
      <c r="CQ1669" t="str">
        <f>"24231020"</f>
        <v>24231020</v>
      </c>
      <c r="CR1669" t="str">
        <f>"R24231020"</f>
        <v>R24231020</v>
      </c>
      <c r="CS1669">
        <v>4015</v>
      </c>
      <c r="CW1669" t="s">
        <v>256</v>
      </c>
      <c r="CX1669" t="s">
        <v>281</v>
      </c>
      <c r="CY1669" t="s">
        <v>446</v>
      </c>
      <c r="CZ1669">
        <v>33</v>
      </c>
      <c r="DB1669">
        <v>34.685127404354198</v>
      </c>
      <c r="DC1669">
        <v>-114.04860629578</v>
      </c>
      <c r="DD1669" t="s">
        <v>2024</v>
      </c>
      <c r="DK1669" t="s">
        <v>10621</v>
      </c>
      <c r="DL1669" t="s">
        <v>10621</v>
      </c>
      <c r="DO1669" t="str">
        <f>"17"</f>
        <v>17</v>
      </c>
      <c r="DQ1669">
        <v>0</v>
      </c>
      <c r="DR1669">
        <v>0</v>
      </c>
      <c r="DS1669">
        <v>0</v>
      </c>
      <c r="DT1669">
        <v>0</v>
      </c>
      <c r="DW1669">
        <v>0</v>
      </c>
      <c r="DX1669">
        <v>0</v>
      </c>
      <c r="DZ1669">
        <v>0</v>
      </c>
      <c r="EA1669">
        <v>0</v>
      </c>
      <c r="EB1669">
        <v>0</v>
      </c>
      <c r="EC1669">
        <v>0</v>
      </c>
      <c r="ED1669">
        <v>0</v>
      </c>
      <c r="EE1669">
        <v>0</v>
      </c>
      <c r="EF1669">
        <v>0</v>
      </c>
      <c r="EG1669">
        <v>0</v>
      </c>
      <c r="EH1669">
        <v>0</v>
      </c>
      <c r="EI1669">
        <v>0</v>
      </c>
      <c r="EL1669">
        <v>0</v>
      </c>
      <c r="EN1669">
        <v>0</v>
      </c>
      <c r="EP1669">
        <v>0</v>
      </c>
      <c r="ER1669">
        <v>0</v>
      </c>
      <c r="ET1669">
        <v>0</v>
      </c>
      <c r="EY1669">
        <v>0</v>
      </c>
      <c r="FA1669">
        <v>0</v>
      </c>
      <c r="FL1669">
        <v>0</v>
      </c>
      <c r="FQ1669" t="s">
        <v>261</v>
      </c>
      <c r="FR1669" t="s">
        <v>354</v>
      </c>
      <c r="FS1669" t="s">
        <v>355</v>
      </c>
      <c r="FU1669">
        <v>435600</v>
      </c>
      <c r="FV1669">
        <v>10</v>
      </c>
      <c r="FW1669">
        <v>0</v>
      </c>
      <c r="FX1669">
        <v>0</v>
      </c>
      <c r="FY1669">
        <v>0</v>
      </c>
      <c r="FZ1669">
        <v>0</v>
      </c>
      <c r="GI1669" t="s">
        <v>653</v>
      </c>
      <c r="GJ1669" t="s">
        <v>3607</v>
      </c>
      <c r="GK1669" t="s">
        <v>3608</v>
      </c>
      <c r="GL1669" s="1">
        <v>40135</v>
      </c>
      <c r="GM1669" t="s">
        <v>267</v>
      </c>
      <c r="GN1669" t="str">
        <f t="shared" si="514"/>
        <v>FALSE</v>
      </c>
      <c r="GO1669">
        <v>2022</v>
      </c>
      <c r="GP1669">
        <v>2020</v>
      </c>
      <c r="GQ1669">
        <v>1300</v>
      </c>
      <c r="GR1669" t="s">
        <v>246</v>
      </c>
      <c r="GS1669" t="s">
        <v>246</v>
      </c>
      <c r="GT1669" t="s">
        <v>246</v>
      </c>
      <c r="GU1669" t="s">
        <v>246</v>
      </c>
      <c r="GV1669" t="s">
        <v>246</v>
      </c>
      <c r="GW1669" t="s">
        <v>246</v>
      </c>
      <c r="GX1669" t="s">
        <v>246</v>
      </c>
      <c r="GY1669" t="s">
        <v>246</v>
      </c>
      <c r="GZ1669" t="s">
        <v>246</v>
      </c>
      <c r="HA1669" t="s">
        <v>246</v>
      </c>
      <c r="HB1669" t="s">
        <v>246</v>
      </c>
      <c r="HC1669" t="s">
        <v>246</v>
      </c>
      <c r="HD1669" t="s">
        <v>246</v>
      </c>
      <c r="HE1669" s="2">
        <v>915</v>
      </c>
      <c r="HF1669" s="2">
        <v>0</v>
      </c>
      <c r="HG1669" s="2">
        <v>0</v>
      </c>
      <c r="HH1669">
        <v>0</v>
      </c>
      <c r="HI1669" s="2">
        <v>6103</v>
      </c>
      <c r="HJ1669" s="2">
        <v>6103</v>
      </c>
      <c r="HK1669" s="2">
        <v>0</v>
      </c>
      <c r="HL1669">
        <v>0</v>
      </c>
      <c r="HM1669" s="2">
        <v>0</v>
      </c>
      <c r="HN1669" s="2">
        <v>0</v>
      </c>
      <c r="HO1669" s="2">
        <v>0</v>
      </c>
      <c r="HP1669">
        <v>0</v>
      </c>
      <c r="HQ1669" s="2">
        <v>77.94</v>
      </c>
      <c r="HS1669" s="2">
        <v>6103</v>
      </c>
      <c r="HV1669" t="s">
        <v>410</v>
      </c>
      <c r="HY1669" t="s">
        <v>411</v>
      </c>
      <c r="HZ1669" t="s">
        <v>411</v>
      </c>
      <c r="IF1669" t="str">
        <f>""</f>
        <v/>
      </c>
      <c r="IG1669" t="str">
        <f>""</f>
        <v/>
      </c>
      <c r="IH1669" t="str">
        <f>""</f>
        <v/>
      </c>
      <c r="II1669" s="1">
        <v>38943</v>
      </c>
      <c r="IJ1669" s="1">
        <v>38945</v>
      </c>
      <c r="IK1669" s="2">
        <v>20000</v>
      </c>
      <c r="IL1669" t="s">
        <v>566</v>
      </c>
      <c r="IM1669" t="s">
        <v>567</v>
      </c>
      <c r="IN1669" t="s">
        <v>13749</v>
      </c>
      <c r="IT1669" t="str">
        <f>"                    "</f>
        <v xml:space="preserve">                    </v>
      </c>
      <c r="IY1669" t="str">
        <f>"                    "</f>
        <v xml:space="preserve">                    </v>
      </c>
      <c r="JA1669" t="s">
        <v>642</v>
      </c>
      <c r="JB1669" t="s">
        <v>271</v>
      </c>
      <c r="JD1669" t="str">
        <f>"6410.92"</f>
        <v>6410.92</v>
      </c>
      <c r="JE1669" t="str">
        <f>""</f>
        <v/>
      </c>
      <c r="JF1669" s="1">
        <v>38112</v>
      </c>
      <c r="JG1669" s="1">
        <v>38119</v>
      </c>
      <c r="JH1669" s="2">
        <v>89000</v>
      </c>
      <c r="JI1669" t="s">
        <v>362</v>
      </c>
      <c r="JJ1669" t="s">
        <v>10623</v>
      </c>
      <c r="JK1669" s="2">
        <v>6400</v>
      </c>
      <c r="JL1669" t="s">
        <v>569</v>
      </c>
      <c r="JM1669" t="s">
        <v>570</v>
      </c>
      <c r="JO1669" t="str">
        <f>"5012.265"</f>
        <v>5012.265</v>
      </c>
      <c r="JP1669" t="str">
        <f>""</f>
        <v/>
      </c>
      <c r="JQ1669" t="str">
        <f>HYPERLINK("https://web.datatree.com/?/property?propertyId=4969321")</f>
        <v>https://web.datatree.com/?/property?propertyId=4969321</v>
      </c>
    </row>
    <row r="1670" spans="1:277" x14ac:dyDescent="0.25">
      <c r="A1670">
        <v>1668</v>
      </c>
      <c r="B1670" s="15" t="s">
        <v>18833</v>
      </c>
      <c r="C1670" s="15" t="s">
        <v>18832</v>
      </c>
      <c r="D1670" s="15" t="s">
        <v>18834</v>
      </c>
      <c r="E1670" s="15" t="s">
        <v>18835</v>
      </c>
      <c r="F1670" s="15" t="s">
        <v>18836</v>
      </c>
      <c r="G1670" s="15" t="s">
        <v>243</v>
      </c>
      <c r="H1670" s="15">
        <v>85555</v>
      </c>
      <c r="I1670" s="15" t="s">
        <v>18837</v>
      </c>
      <c r="J1670" s="23" t="s">
        <v>18838</v>
      </c>
      <c r="K1670" s="15" t="s">
        <v>18839</v>
      </c>
      <c r="L1670" s="16" t="s">
        <v>18840</v>
      </c>
      <c r="M1670" s="17" t="str">
        <f t="shared" si="515"/>
        <v>6/31/2022</v>
      </c>
      <c r="N1670" s="15">
        <v>10862</v>
      </c>
      <c r="O1670" s="18">
        <f t="shared" si="499"/>
        <v>0</v>
      </c>
      <c r="P1670" s="19" t="str">
        <f t="shared" si="500"/>
        <v>$0.00</v>
      </c>
      <c r="Q1670" s="16">
        <v>44834</v>
      </c>
      <c r="R1670" s="19" t="str">
        <f t="shared" si="516"/>
        <v>09/30/22</v>
      </c>
      <c r="S1670" t="str">
        <f t="shared" si="501"/>
        <v>MOHAVE</v>
      </c>
      <c r="T1670" s="6" t="str">
        <f t="shared" si="502"/>
        <v>102-39-032</v>
      </c>
      <c r="U1670" t="str">
        <f t="shared" si="503"/>
        <v xml:space="preserve">5013 E WASHINGTON ST #100 </v>
      </c>
      <c r="V1670" t="str">
        <f t="shared" si="504"/>
        <v>PINEDALE</v>
      </c>
      <c r="W1670" t="str">
        <f t="shared" si="505"/>
        <v>AZ</v>
      </c>
      <c r="X1670" t="str">
        <f t="shared" si="506"/>
        <v>85934</v>
      </c>
      <c r="Y1670">
        <f t="shared" si="507"/>
        <v>0</v>
      </c>
      <c r="Z1670" t="str">
        <f t="shared" si="508"/>
        <v>JOKAKE LA THERRA LLC</v>
      </c>
      <c r="AA1670" t="str">
        <f t="shared" si="509"/>
        <v>SANDY RIVER RANCHEROS LOT 96 CONT 10 ACRES</v>
      </c>
      <c r="AB1670">
        <f t="shared" si="510"/>
        <v>10</v>
      </c>
      <c r="AC1670" t="str">
        <f t="shared" si="511"/>
        <v>MOHAVE</v>
      </c>
      <c r="AI1670">
        <f t="shared" si="517"/>
        <v>10</v>
      </c>
      <c r="AO1670" t="s">
        <v>1325</v>
      </c>
      <c r="AR1670" t="s">
        <v>1325</v>
      </c>
      <c r="AS1670" t="s">
        <v>273</v>
      </c>
      <c r="AT1670">
        <v>28</v>
      </c>
      <c r="BC1670" t="s">
        <v>1325</v>
      </c>
      <c r="BD1670" t="s">
        <v>1325</v>
      </c>
      <c r="BE1670" t="s">
        <v>1326</v>
      </c>
      <c r="BH1670" t="s">
        <v>242</v>
      </c>
      <c r="BS1670" t="s">
        <v>243</v>
      </c>
      <c r="BV1670" t="s">
        <v>244</v>
      </c>
      <c r="BY1670" t="s">
        <v>245</v>
      </c>
      <c r="BZ1670" t="s">
        <v>396</v>
      </c>
      <c r="CA1670">
        <v>5013</v>
      </c>
      <c r="CD1670" t="s">
        <v>1327</v>
      </c>
      <c r="CE1670" t="s">
        <v>375</v>
      </c>
      <c r="CF1670">
        <v>100</v>
      </c>
      <c r="CG1670" t="s">
        <v>1328</v>
      </c>
      <c r="CH1670" t="s">
        <v>1328</v>
      </c>
      <c r="CI1670" t="s">
        <v>243</v>
      </c>
      <c r="CJ1670" t="str">
        <f>"85934"</f>
        <v>85934</v>
      </c>
      <c r="CK1670" t="s">
        <v>1329</v>
      </c>
      <c r="CL1670" t="s">
        <v>1330</v>
      </c>
      <c r="CM1670" t="s">
        <v>1331</v>
      </c>
      <c r="CN1670" t="s">
        <v>254</v>
      </c>
      <c r="CO1670" t="s">
        <v>13750</v>
      </c>
      <c r="CP1670" t="str">
        <f>"102-39-032"</f>
        <v>102-39-032</v>
      </c>
      <c r="CQ1670" t="str">
        <f>"10239032"</f>
        <v>10239032</v>
      </c>
      <c r="CR1670" t="str">
        <f>"R10239032"</f>
        <v>R10239032</v>
      </c>
      <c r="CS1670">
        <v>4015</v>
      </c>
      <c r="CW1670" t="s">
        <v>256</v>
      </c>
      <c r="CX1670" t="s">
        <v>424</v>
      </c>
      <c r="CY1670" t="s">
        <v>258</v>
      </c>
      <c r="CZ1670">
        <v>35</v>
      </c>
      <c r="DB1670">
        <v>34.598058649999999</v>
      </c>
      <c r="DC1670">
        <v>-113.49309770000001</v>
      </c>
      <c r="DD1670" t="s">
        <v>994</v>
      </c>
      <c r="DK1670" t="s">
        <v>995</v>
      </c>
      <c r="DL1670" t="s">
        <v>995</v>
      </c>
      <c r="DO1670" t="str">
        <f>"96"</f>
        <v>96</v>
      </c>
      <c r="DQ1670">
        <v>0</v>
      </c>
      <c r="DR1670">
        <v>0</v>
      </c>
      <c r="DS1670">
        <v>0</v>
      </c>
      <c r="DT1670">
        <v>0</v>
      </c>
      <c r="DW1670">
        <v>0</v>
      </c>
      <c r="DX1670">
        <v>0</v>
      </c>
      <c r="DZ1670">
        <v>0</v>
      </c>
      <c r="EA1670">
        <v>0</v>
      </c>
      <c r="EB1670">
        <v>0</v>
      </c>
      <c r="EC1670">
        <v>0</v>
      </c>
      <c r="ED1670">
        <v>0</v>
      </c>
      <c r="EE1670">
        <v>0</v>
      </c>
      <c r="EF1670">
        <v>0</v>
      </c>
      <c r="EG1670">
        <v>0</v>
      </c>
      <c r="EH1670">
        <v>0</v>
      </c>
      <c r="EI1670">
        <v>0</v>
      </c>
      <c r="EL1670">
        <v>0</v>
      </c>
      <c r="EN1670">
        <v>0</v>
      </c>
      <c r="EP1670">
        <v>0</v>
      </c>
      <c r="ER1670">
        <v>0</v>
      </c>
      <c r="ET1670">
        <v>0</v>
      </c>
      <c r="EY1670">
        <v>0</v>
      </c>
      <c r="FA1670">
        <v>0</v>
      </c>
      <c r="FL1670">
        <v>0</v>
      </c>
      <c r="FQ1670" t="s">
        <v>261</v>
      </c>
      <c r="FR1670" t="s">
        <v>262</v>
      </c>
      <c r="FS1670" t="s">
        <v>263</v>
      </c>
      <c r="FU1670">
        <v>435600</v>
      </c>
      <c r="FV1670">
        <v>10</v>
      </c>
      <c r="FW1670">
        <v>0</v>
      </c>
      <c r="FX1670">
        <v>0</v>
      </c>
      <c r="FY1670">
        <v>0</v>
      </c>
      <c r="FZ1670">
        <v>0</v>
      </c>
      <c r="GI1670" t="s">
        <v>264</v>
      </c>
      <c r="GJ1670" t="s">
        <v>427</v>
      </c>
      <c r="GK1670" t="s">
        <v>428</v>
      </c>
      <c r="GL1670" s="1">
        <v>40135</v>
      </c>
      <c r="GM1670" t="s">
        <v>267</v>
      </c>
      <c r="GN1670" t="str">
        <f t="shared" si="514"/>
        <v>FALSE</v>
      </c>
      <c r="GO1670">
        <v>2022</v>
      </c>
      <c r="GP1670">
        <v>2020</v>
      </c>
      <c r="GQ1670">
        <v>600</v>
      </c>
      <c r="GR1670" t="s">
        <v>246</v>
      </c>
      <c r="GS1670" t="s">
        <v>246</v>
      </c>
      <c r="GT1670" t="s">
        <v>246</v>
      </c>
      <c r="GU1670" t="s">
        <v>246</v>
      </c>
      <c r="GV1670" t="s">
        <v>246</v>
      </c>
      <c r="GW1670" t="s">
        <v>246</v>
      </c>
      <c r="GX1670" t="s">
        <v>246</v>
      </c>
      <c r="GY1670" t="s">
        <v>246</v>
      </c>
      <c r="GZ1670" t="s">
        <v>246</v>
      </c>
      <c r="HA1670" t="s">
        <v>246</v>
      </c>
      <c r="HB1670" t="s">
        <v>246</v>
      </c>
      <c r="HC1670" t="s">
        <v>246</v>
      </c>
      <c r="HD1670" t="s">
        <v>246</v>
      </c>
      <c r="HE1670" s="2">
        <v>509</v>
      </c>
      <c r="HF1670" s="2">
        <v>0</v>
      </c>
      <c r="HG1670" s="2">
        <v>0</v>
      </c>
      <c r="HH1670">
        <v>0</v>
      </c>
      <c r="HI1670" s="2">
        <v>3391</v>
      </c>
      <c r="HJ1670" s="2">
        <v>3391</v>
      </c>
      <c r="HK1670" s="2">
        <v>0</v>
      </c>
      <c r="HL1670">
        <v>0</v>
      </c>
      <c r="HM1670" s="2">
        <v>0</v>
      </c>
      <c r="HN1670" s="2">
        <v>0</v>
      </c>
      <c r="HO1670" s="2">
        <v>0</v>
      </c>
      <c r="HP1670">
        <v>0</v>
      </c>
      <c r="HQ1670" s="2">
        <v>31.56</v>
      </c>
      <c r="HS1670" s="2">
        <v>3391</v>
      </c>
      <c r="HV1670" t="s">
        <v>289</v>
      </c>
      <c r="HY1670" t="s">
        <v>290</v>
      </c>
      <c r="HZ1670" t="s">
        <v>290</v>
      </c>
      <c r="IB1670" s="1">
        <v>43936</v>
      </c>
      <c r="IC1670" s="1">
        <v>43952</v>
      </c>
      <c r="IE1670" t="s">
        <v>361</v>
      </c>
      <c r="IF1670" t="str">
        <f>""</f>
        <v/>
      </c>
      <c r="IG1670" t="str">
        <f>"2020.24637"</f>
        <v>2020.24637</v>
      </c>
      <c r="IH1670" t="str">
        <f>""</f>
        <v/>
      </c>
      <c r="IT1670" t="str">
        <f>""</f>
        <v/>
      </c>
      <c r="IY1670" t="str">
        <f>""</f>
        <v/>
      </c>
      <c r="JB1670" t="s">
        <v>271</v>
      </c>
      <c r="JD1670" t="str">
        <f>""</f>
        <v/>
      </c>
      <c r="JE1670" t="str">
        <f>""</f>
        <v/>
      </c>
      <c r="JO1670" t="str">
        <f>""</f>
        <v/>
      </c>
      <c r="JP1670" t="str">
        <f>""</f>
        <v/>
      </c>
      <c r="JQ1670" t="str">
        <f>HYPERLINK("https://web.datatree.com/?/property?propertyId=4970139")</f>
        <v>https://web.datatree.com/?/property?propertyId=4970139</v>
      </c>
    </row>
    <row r="1671" spans="1:277" x14ac:dyDescent="0.25">
      <c r="A1671">
        <v>1669</v>
      </c>
      <c r="B1671" s="15" t="s">
        <v>18833</v>
      </c>
      <c r="C1671" s="15" t="s">
        <v>18832</v>
      </c>
      <c r="D1671" s="15" t="s">
        <v>18834</v>
      </c>
      <c r="E1671" s="15" t="s">
        <v>18835</v>
      </c>
      <c r="F1671" s="15" t="s">
        <v>18836</v>
      </c>
      <c r="G1671" s="15" t="s">
        <v>243</v>
      </c>
      <c r="H1671" s="15">
        <v>85555</v>
      </c>
      <c r="I1671" s="15" t="s">
        <v>18837</v>
      </c>
      <c r="J1671" s="23" t="s">
        <v>18838</v>
      </c>
      <c r="K1671" s="15" t="s">
        <v>18839</v>
      </c>
      <c r="L1671" s="16" t="s">
        <v>18840</v>
      </c>
      <c r="M1671" s="17" t="str">
        <f t="shared" si="515"/>
        <v>6/31/2022</v>
      </c>
      <c r="N1671" s="15">
        <v>10863</v>
      </c>
      <c r="O1671" s="18">
        <f t="shared" ref="O1671:O1734" si="518">((1+AH1671)*AE1671)*AB1671</f>
        <v>0</v>
      </c>
      <c r="P1671" s="19" t="str">
        <f t="shared" ref="P1671:P1734" si="519">TEXT(O1671,"$#,##0.00")</f>
        <v>$0.00</v>
      </c>
      <c r="Q1671" s="16">
        <v>44834</v>
      </c>
      <c r="R1671" s="19" t="str">
        <f t="shared" si="516"/>
        <v>09/30/22</v>
      </c>
      <c r="S1671" t="str">
        <f t="shared" ref="S1671:S1734" si="520">+BV1671</f>
        <v>MOHAVE</v>
      </c>
      <c r="T1671" s="6" t="str">
        <f t="shared" ref="T1671:T1734" si="521">+CP1671</f>
        <v>351-22-037</v>
      </c>
      <c r="U1671" t="str">
        <f t="shared" ref="U1671:U1734" si="522">+CL1671</f>
        <v xml:space="preserve">2707 HILLTOP DR </v>
      </c>
      <c r="V1671" t="str">
        <f t="shared" ref="V1671:V1734" si="523">+CG1671</f>
        <v>NEWPORT BEACH</v>
      </c>
      <c r="W1671" t="str">
        <f t="shared" ref="W1671:W1734" si="524">+CI1671</f>
        <v>CA</v>
      </c>
      <c r="X1671" t="str">
        <f t="shared" ref="X1671:X1734" si="525">+CJ1671</f>
        <v>92660-5405</v>
      </c>
      <c r="Y1671">
        <f t="shared" ref="Y1671:Y1734" si="526">+AQ1671</f>
        <v>0</v>
      </c>
      <c r="Z1671" t="str">
        <f t="shared" ref="Z1671:Z1734" si="527">+AR1671</f>
        <v>DAVIS CREELA BELLE</v>
      </c>
      <c r="AA1671" t="str">
        <f t="shared" ref="AA1671:AA1734" si="528">+CO1671</f>
        <v>GATEWAY ACRES TRACT 5 LOTS 50 &amp; 63</v>
      </c>
      <c r="AB1671">
        <f t="shared" ref="AB1671:AB1734" si="529">+FV1671</f>
        <v>10</v>
      </c>
      <c r="AC1671" t="str">
        <f t="shared" ref="AC1671:AC1734" si="530">+BV1671</f>
        <v>MOHAVE</v>
      </c>
      <c r="AI1671">
        <f t="shared" si="517"/>
        <v>10</v>
      </c>
      <c r="AO1671" t="s">
        <v>13751</v>
      </c>
      <c r="AR1671" t="s">
        <v>13751</v>
      </c>
      <c r="AS1671" t="s">
        <v>240</v>
      </c>
      <c r="AT1671">
        <v>1</v>
      </c>
      <c r="BC1671" t="s">
        <v>13752</v>
      </c>
      <c r="BD1671" t="s">
        <v>13751</v>
      </c>
      <c r="BE1671" t="s">
        <v>689</v>
      </c>
      <c r="BH1671" t="s">
        <v>242</v>
      </c>
      <c r="BS1671" t="s">
        <v>243</v>
      </c>
      <c r="BV1671" t="s">
        <v>244</v>
      </c>
      <c r="BY1671" t="s">
        <v>245</v>
      </c>
      <c r="CA1671">
        <v>2707</v>
      </c>
      <c r="CD1671" t="s">
        <v>13753</v>
      </c>
      <c r="CE1671" t="s">
        <v>302</v>
      </c>
      <c r="CG1671" t="s">
        <v>2650</v>
      </c>
      <c r="CH1671" t="s">
        <v>2650</v>
      </c>
      <c r="CI1671" t="s">
        <v>328</v>
      </c>
      <c r="CJ1671" t="str">
        <f>"92660-5405"</f>
        <v>92660-5405</v>
      </c>
      <c r="CK1671" t="s">
        <v>1515</v>
      </c>
      <c r="CL1671" t="s">
        <v>13754</v>
      </c>
      <c r="CM1671" t="s">
        <v>13755</v>
      </c>
      <c r="CN1671" t="s">
        <v>254</v>
      </c>
      <c r="CO1671" t="s">
        <v>13756</v>
      </c>
      <c r="CP1671" t="str">
        <f>"351-22-037"</f>
        <v>351-22-037</v>
      </c>
      <c r="CQ1671" t="str">
        <f>"35122037"</f>
        <v>35122037</v>
      </c>
      <c r="CR1671" t="str">
        <f>"R35122037"</f>
        <v>R35122037</v>
      </c>
      <c r="CS1671">
        <v>4015</v>
      </c>
      <c r="CX1671" t="s">
        <v>333</v>
      </c>
      <c r="CY1671" t="s">
        <v>310</v>
      </c>
      <c r="CZ1671">
        <v>35</v>
      </c>
      <c r="DB1671">
        <v>35.425582063645102</v>
      </c>
      <c r="DC1671">
        <v>-114.380819699989</v>
      </c>
      <c r="DD1671" t="s">
        <v>790</v>
      </c>
      <c r="DE1671">
        <v>5</v>
      </c>
      <c r="DK1671" t="s">
        <v>2039</v>
      </c>
      <c r="DL1671" t="s">
        <v>2039</v>
      </c>
      <c r="DO1671" t="str">
        <f>"50|63"</f>
        <v>50|63</v>
      </c>
      <c r="DQ1671">
        <v>0</v>
      </c>
      <c r="DR1671">
        <v>0</v>
      </c>
      <c r="DS1671">
        <v>0</v>
      </c>
      <c r="DT1671">
        <v>0</v>
      </c>
      <c r="DW1671">
        <v>0</v>
      </c>
      <c r="DX1671">
        <v>0</v>
      </c>
      <c r="DZ1671">
        <v>0</v>
      </c>
      <c r="EA1671">
        <v>0</v>
      </c>
      <c r="EB1671">
        <v>0</v>
      </c>
      <c r="EC1671">
        <v>0</v>
      </c>
      <c r="ED1671">
        <v>0</v>
      </c>
      <c r="EE1671">
        <v>0</v>
      </c>
      <c r="EF1671">
        <v>0</v>
      </c>
      <c r="EG1671">
        <v>0</v>
      </c>
      <c r="EH1671">
        <v>0</v>
      </c>
      <c r="EI1671">
        <v>0</v>
      </c>
      <c r="EL1671">
        <v>0</v>
      </c>
      <c r="EN1671">
        <v>0</v>
      </c>
      <c r="EP1671">
        <v>0</v>
      </c>
      <c r="ER1671">
        <v>0</v>
      </c>
      <c r="ET1671">
        <v>0</v>
      </c>
      <c r="EY1671">
        <v>0</v>
      </c>
      <c r="FA1671">
        <v>0</v>
      </c>
      <c r="FL1671">
        <v>0</v>
      </c>
      <c r="FQ1671" t="s">
        <v>336</v>
      </c>
      <c r="FR1671" t="s">
        <v>337</v>
      </c>
      <c r="FS1671" t="s">
        <v>338</v>
      </c>
      <c r="FU1671">
        <v>435600</v>
      </c>
      <c r="FV1671">
        <v>10</v>
      </c>
      <c r="FW1671">
        <v>0</v>
      </c>
      <c r="FX1671">
        <v>0</v>
      </c>
      <c r="FY1671">
        <v>0</v>
      </c>
      <c r="FZ1671">
        <v>0</v>
      </c>
      <c r="GI1671" t="s">
        <v>264</v>
      </c>
      <c r="GJ1671" t="s">
        <v>339</v>
      </c>
      <c r="GK1671" t="s">
        <v>340</v>
      </c>
      <c r="GL1671" s="1">
        <v>40135</v>
      </c>
      <c r="GM1671" t="s">
        <v>267</v>
      </c>
      <c r="GN1671" t="str">
        <f t="shared" si="514"/>
        <v>FALSE</v>
      </c>
      <c r="GO1671">
        <v>2022</v>
      </c>
      <c r="GP1671">
        <v>2020</v>
      </c>
      <c r="GQ1671">
        <v>400</v>
      </c>
      <c r="GR1671" t="s">
        <v>246</v>
      </c>
      <c r="GS1671" t="s">
        <v>246</v>
      </c>
      <c r="GT1671" t="s">
        <v>246</v>
      </c>
      <c r="GU1671" t="s">
        <v>246</v>
      </c>
      <c r="GV1671" t="s">
        <v>246</v>
      </c>
      <c r="GW1671" t="s">
        <v>246</v>
      </c>
      <c r="GX1671" t="s">
        <v>246</v>
      </c>
      <c r="GY1671" t="s">
        <v>246</v>
      </c>
      <c r="GZ1671" t="s">
        <v>246</v>
      </c>
      <c r="HA1671" t="s">
        <v>246</v>
      </c>
      <c r="HB1671" t="s">
        <v>246</v>
      </c>
      <c r="HC1671" t="s">
        <v>246</v>
      </c>
      <c r="HD1671" t="s">
        <v>246</v>
      </c>
      <c r="HE1671" s="2">
        <v>771</v>
      </c>
      <c r="HF1671" s="2">
        <v>0</v>
      </c>
      <c r="HG1671" s="2">
        <v>0</v>
      </c>
      <c r="HH1671">
        <v>0</v>
      </c>
      <c r="HI1671" s="2">
        <v>5137</v>
      </c>
      <c r="HJ1671" s="2">
        <v>5137</v>
      </c>
      <c r="HK1671" s="2">
        <v>0</v>
      </c>
      <c r="HL1671">
        <v>0</v>
      </c>
      <c r="HM1671" s="2">
        <v>0</v>
      </c>
      <c r="HN1671" s="2">
        <v>0</v>
      </c>
      <c r="HO1671" s="2">
        <v>0</v>
      </c>
      <c r="HP1671">
        <v>0</v>
      </c>
      <c r="HQ1671" s="2">
        <v>92.38</v>
      </c>
      <c r="HS1671" s="2">
        <v>5137</v>
      </c>
      <c r="HV1671" t="s">
        <v>315</v>
      </c>
      <c r="HY1671" t="s">
        <v>316</v>
      </c>
      <c r="HZ1671" t="s">
        <v>317</v>
      </c>
      <c r="IA1671" t="s">
        <v>318</v>
      </c>
      <c r="IB1671" s="1">
        <v>37567</v>
      </c>
      <c r="IC1671" s="1">
        <v>37574</v>
      </c>
      <c r="ID1671" s="2">
        <v>0</v>
      </c>
      <c r="IE1671" t="s">
        <v>319</v>
      </c>
      <c r="IF1671" t="str">
        <f>"                    "</f>
        <v xml:space="preserve">                    </v>
      </c>
      <c r="IG1671" t="str">
        <f>"4269.916"</f>
        <v>4269.916</v>
      </c>
      <c r="IH1671" t="str">
        <f>""</f>
        <v/>
      </c>
      <c r="IT1671" t="str">
        <f>""</f>
        <v/>
      </c>
      <c r="IY1671" t="str">
        <f>""</f>
        <v/>
      </c>
      <c r="JB1671" t="s">
        <v>271</v>
      </c>
      <c r="JD1671" t="str">
        <f>""</f>
        <v/>
      </c>
      <c r="JE1671" t="str">
        <f>""</f>
        <v/>
      </c>
      <c r="JO1671" t="str">
        <f>""</f>
        <v/>
      </c>
      <c r="JP1671" t="str">
        <f>""</f>
        <v/>
      </c>
      <c r="JQ1671" t="str">
        <f>HYPERLINK("https://web.datatree.com/?/property?propertyId=4997648")</f>
        <v>https://web.datatree.com/?/property?propertyId=4997648</v>
      </c>
    </row>
    <row r="1672" spans="1:277" x14ac:dyDescent="0.25">
      <c r="A1672">
        <v>1670</v>
      </c>
      <c r="B1672" s="15" t="s">
        <v>18833</v>
      </c>
      <c r="C1672" s="15" t="s">
        <v>18832</v>
      </c>
      <c r="D1672" s="15" t="s">
        <v>18834</v>
      </c>
      <c r="E1672" s="15" t="s">
        <v>18835</v>
      </c>
      <c r="F1672" s="15" t="s">
        <v>18836</v>
      </c>
      <c r="G1672" s="15" t="s">
        <v>243</v>
      </c>
      <c r="H1672" s="15">
        <v>85555</v>
      </c>
      <c r="I1672" s="15" t="s">
        <v>18837</v>
      </c>
      <c r="J1672" s="23" t="s">
        <v>18838</v>
      </c>
      <c r="K1672" s="15" t="s">
        <v>18839</v>
      </c>
      <c r="L1672" s="16" t="s">
        <v>18840</v>
      </c>
      <c r="M1672" s="17" t="str">
        <f t="shared" si="515"/>
        <v>6/31/2022</v>
      </c>
      <c r="N1672" s="15">
        <v>10864</v>
      </c>
      <c r="O1672" s="18">
        <f t="shared" si="518"/>
        <v>0</v>
      </c>
      <c r="P1672" s="19" t="str">
        <f t="shared" si="519"/>
        <v>$0.00</v>
      </c>
      <c r="Q1672" s="16">
        <v>44834</v>
      </c>
      <c r="R1672" s="19" t="str">
        <f t="shared" si="516"/>
        <v>09/30/22</v>
      </c>
      <c r="S1672" t="str">
        <f t="shared" si="520"/>
        <v>MOHAVE</v>
      </c>
      <c r="T1672" s="6" t="str">
        <f t="shared" si="521"/>
        <v>333-23-036</v>
      </c>
      <c r="U1672" t="str">
        <f t="shared" si="522"/>
        <v xml:space="preserve">PO BOX 712 </v>
      </c>
      <c r="V1672" t="str">
        <f t="shared" si="523"/>
        <v>KINGMAN</v>
      </c>
      <c r="W1672" t="str">
        <f t="shared" si="524"/>
        <v>AZ</v>
      </c>
      <c r="X1672" t="str">
        <f t="shared" si="525"/>
        <v>86402</v>
      </c>
      <c r="Y1672">
        <f t="shared" si="526"/>
        <v>0</v>
      </c>
      <c r="Z1672" t="str">
        <f t="shared" si="527"/>
        <v>STATE OF ARIZONA</v>
      </c>
      <c r="AA1672" t="str">
        <f t="shared" si="528"/>
        <v>NE4 NW4 SE4CONT 10 ACRES 333-01-090(333-01-105 &amp; 106) 333-01-106( 333-23-036)TAO</v>
      </c>
      <c r="AB1672">
        <f t="shared" si="529"/>
        <v>10</v>
      </c>
      <c r="AC1672" t="str">
        <f t="shared" si="530"/>
        <v>MOHAVE</v>
      </c>
      <c r="AI1672">
        <f t="shared" si="517"/>
        <v>10</v>
      </c>
      <c r="AO1672" t="s">
        <v>342</v>
      </c>
      <c r="AR1672" t="s">
        <v>342</v>
      </c>
      <c r="AS1672" t="s">
        <v>273</v>
      </c>
      <c r="AT1672">
        <v>8315</v>
      </c>
      <c r="BC1672" t="s">
        <v>342</v>
      </c>
      <c r="BD1672" t="s">
        <v>342</v>
      </c>
      <c r="BE1672" t="s">
        <v>343</v>
      </c>
      <c r="BF1672" t="s">
        <v>343</v>
      </c>
      <c r="BH1672" t="s">
        <v>242</v>
      </c>
      <c r="BS1672" t="s">
        <v>243</v>
      </c>
      <c r="BV1672" t="s">
        <v>244</v>
      </c>
      <c r="BY1672" t="s">
        <v>245</v>
      </c>
      <c r="CD1672" t="s">
        <v>344</v>
      </c>
      <c r="CG1672" t="s">
        <v>345</v>
      </c>
      <c r="CH1672" t="s">
        <v>345</v>
      </c>
      <c r="CI1672" t="s">
        <v>243</v>
      </c>
      <c r="CJ1672" t="str">
        <f>"86402"</f>
        <v>86402</v>
      </c>
      <c r="CK1672" t="s">
        <v>346</v>
      </c>
      <c r="CL1672" t="s">
        <v>347</v>
      </c>
      <c r="CM1672" t="s">
        <v>348</v>
      </c>
      <c r="CN1672" t="s">
        <v>254</v>
      </c>
      <c r="CO1672" t="s">
        <v>13757</v>
      </c>
      <c r="CP1672" t="str">
        <f>"333-23-036"</f>
        <v>333-23-036</v>
      </c>
      <c r="CQ1672" t="str">
        <f>"33323036"</f>
        <v>33323036</v>
      </c>
      <c r="CR1672" t="str">
        <f>"R33323036"</f>
        <v>R33323036</v>
      </c>
      <c r="CS1672">
        <v>4015</v>
      </c>
      <c r="CX1672" t="s">
        <v>333</v>
      </c>
      <c r="CY1672" t="s">
        <v>481</v>
      </c>
      <c r="CZ1672">
        <v>7</v>
      </c>
      <c r="DB1672">
        <v>35.4780427428949</v>
      </c>
      <c r="DC1672">
        <v>-113.80483649986</v>
      </c>
      <c r="DK1672" t="s">
        <v>482</v>
      </c>
      <c r="DL1672" t="s">
        <v>482</v>
      </c>
      <c r="DO1672" t="str">
        <f>""</f>
        <v/>
      </c>
      <c r="DQ1672">
        <v>0</v>
      </c>
      <c r="DR1672">
        <v>0</v>
      </c>
      <c r="DS1672">
        <v>0</v>
      </c>
      <c r="DT1672">
        <v>0</v>
      </c>
      <c r="DW1672">
        <v>0</v>
      </c>
      <c r="DX1672">
        <v>0</v>
      </c>
      <c r="DZ1672">
        <v>0</v>
      </c>
      <c r="EA1672">
        <v>0</v>
      </c>
      <c r="EB1672">
        <v>0</v>
      </c>
      <c r="EC1672">
        <v>0</v>
      </c>
      <c r="ED1672">
        <v>0</v>
      </c>
      <c r="EE1672">
        <v>0</v>
      </c>
      <c r="EF1672">
        <v>0</v>
      </c>
      <c r="EG1672">
        <v>0</v>
      </c>
      <c r="EH1672">
        <v>0</v>
      </c>
      <c r="EI1672">
        <v>0</v>
      </c>
      <c r="EL1672">
        <v>0</v>
      </c>
      <c r="EN1672">
        <v>0</v>
      </c>
      <c r="EP1672">
        <v>0</v>
      </c>
      <c r="ER1672">
        <v>0</v>
      </c>
      <c r="ET1672">
        <v>0</v>
      </c>
      <c r="EY1672">
        <v>0</v>
      </c>
      <c r="FA1672">
        <v>0</v>
      </c>
      <c r="FL1672">
        <v>0</v>
      </c>
      <c r="FQ1672" t="s">
        <v>261</v>
      </c>
      <c r="FR1672" t="s">
        <v>354</v>
      </c>
      <c r="FS1672" t="s">
        <v>2040</v>
      </c>
      <c r="FU1672">
        <v>435600</v>
      </c>
      <c r="FV1672">
        <v>10</v>
      </c>
      <c r="FW1672">
        <v>0</v>
      </c>
      <c r="FX1672">
        <v>0</v>
      </c>
      <c r="FY1672">
        <v>0</v>
      </c>
      <c r="FZ1672">
        <v>0</v>
      </c>
      <c r="GI1672" t="s">
        <v>264</v>
      </c>
      <c r="GJ1672" t="s">
        <v>483</v>
      </c>
      <c r="GK1672" t="s">
        <v>484</v>
      </c>
      <c r="GL1672" s="1">
        <v>40135</v>
      </c>
      <c r="GM1672" t="s">
        <v>267</v>
      </c>
      <c r="GN1672" t="str">
        <f t="shared" si="514"/>
        <v>FALSE</v>
      </c>
      <c r="GO1672">
        <v>2022</v>
      </c>
      <c r="GQ1672">
        <v>300</v>
      </c>
      <c r="GR1672" t="s">
        <v>246</v>
      </c>
      <c r="GS1672" t="s">
        <v>246</v>
      </c>
      <c r="GT1672" t="s">
        <v>246</v>
      </c>
      <c r="GU1672" t="s">
        <v>246</v>
      </c>
      <c r="GV1672" t="s">
        <v>246</v>
      </c>
      <c r="GW1672" t="s">
        <v>246</v>
      </c>
      <c r="GX1672" t="s">
        <v>246</v>
      </c>
      <c r="GY1672" t="s">
        <v>246</v>
      </c>
      <c r="GZ1672" t="s">
        <v>246</v>
      </c>
      <c r="HA1672" t="s">
        <v>246</v>
      </c>
      <c r="HB1672" t="s">
        <v>246</v>
      </c>
      <c r="HC1672" t="s">
        <v>246</v>
      </c>
      <c r="HD1672" t="s">
        <v>246</v>
      </c>
      <c r="HE1672" s="2">
        <v>980</v>
      </c>
      <c r="HF1672" s="2">
        <v>0</v>
      </c>
      <c r="HG1672" s="2">
        <v>0</v>
      </c>
      <c r="HH1672">
        <v>0</v>
      </c>
      <c r="HI1672" s="2">
        <v>6535</v>
      </c>
      <c r="HJ1672" s="2">
        <v>6535</v>
      </c>
      <c r="HK1672" s="2">
        <v>0</v>
      </c>
      <c r="HL1672">
        <v>0</v>
      </c>
      <c r="HM1672" s="2">
        <v>0</v>
      </c>
      <c r="HN1672" s="2">
        <v>0</v>
      </c>
      <c r="HO1672" s="2">
        <v>0</v>
      </c>
      <c r="HP1672">
        <v>0</v>
      </c>
      <c r="HS1672" s="2">
        <v>6535</v>
      </c>
      <c r="HT1672">
        <v>8</v>
      </c>
      <c r="HV1672" t="s">
        <v>268</v>
      </c>
      <c r="HY1672" t="s">
        <v>269</v>
      </c>
      <c r="IB1672" s="1">
        <v>43601</v>
      </c>
      <c r="IC1672" s="1">
        <v>43620</v>
      </c>
      <c r="IE1672" t="s">
        <v>361</v>
      </c>
      <c r="IF1672" t="str">
        <f>""</f>
        <v/>
      </c>
      <c r="IG1672" t="str">
        <f>"2019.31036"</f>
        <v>2019.31036</v>
      </c>
      <c r="IH1672" t="str">
        <f>""</f>
        <v/>
      </c>
      <c r="II1672" s="1">
        <v>38440</v>
      </c>
      <c r="IJ1672" s="1">
        <v>38447</v>
      </c>
      <c r="IK1672" s="2">
        <v>9000</v>
      </c>
      <c r="IL1672" t="s">
        <v>566</v>
      </c>
      <c r="IM1672" t="s">
        <v>567</v>
      </c>
      <c r="IN1672" t="s">
        <v>13758</v>
      </c>
      <c r="IT1672" t="str">
        <f>"                    "</f>
        <v xml:space="preserve">                    </v>
      </c>
      <c r="IY1672" t="str">
        <f>"                    "</f>
        <v xml:space="preserve">                    </v>
      </c>
      <c r="JA1672" t="s">
        <v>642</v>
      </c>
      <c r="JB1672" t="s">
        <v>271</v>
      </c>
      <c r="JD1672" t="str">
        <f>"5525.615"</f>
        <v>5525.615</v>
      </c>
      <c r="JE1672" t="str">
        <f>""</f>
        <v/>
      </c>
      <c r="JO1672" t="str">
        <f>""</f>
        <v/>
      </c>
      <c r="JP1672" t="str">
        <f>""</f>
        <v/>
      </c>
      <c r="JQ1672" t="str">
        <f>HYPERLINK("https://web.datatree.com/?/property?propertyId=4971818")</f>
        <v>https://web.datatree.com/?/property?propertyId=4971818</v>
      </c>
    </row>
    <row r="1673" spans="1:277" x14ac:dyDescent="0.25">
      <c r="A1673">
        <v>1671</v>
      </c>
      <c r="B1673" s="15" t="s">
        <v>18833</v>
      </c>
      <c r="C1673" s="15" t="s">
        <v>18832</v>
      </c>
      <c r="D1673" s="15" t="s">
        <v>18834</v>
      </c>
      <c r="E1673" s="15" t="s">
        <v>18835</v>
      </c>
      <c r="F1673" s="15" t="s">
        <v>18836</v>
      </c>
      <c r="G1673" s="15" t="s">
        <v>243</v>
      </c>
      <c r="H1673" s="15">
        <v>85555</v>
      </c>
      <c r="I1673" s="15" t="s">
        <v>18837</v>
      </c>
      <c r="J1673" s="23" t="s">
        <v>18838</v>
      </c>
      <c r="K1673" s="15" t="s">
        <v>18839</v>
      </c>
      <c r="L1673" s="16" t="s">
        <v>18840</v>
      </c>
      <c r="M1673" s="17" t="str">
        <f t="shared" si="515"/>
        <v>6/31/2022</v>
      </c>
      <c r="N1673" s="15">
        <v>10865</v>
      </c>
      <c r="O1673" s="18">
        <f t="shared" si="518"/>
        <v>0</v>
      </c>
      <c r="P1673" s="19" t="str">
        <f t="shared" si="519"/>
        <v>$0.00</v>
      </c>
      <c r="Q1673" s="16">
        <v>44834</v>
      </c>
      <c r="R1673" s="19" t="str">
        <f t="shared" si="516"/>
        <v>09/30/22</v>
      </c>
      <c r="S1673" t="str">
        <f t="shared" si="520"/>
        <v>MOHAVE</v>
      </c>
      <c r="T1673" s="6" t="str">
        <f t="shared" si="521"/>
        <v>401-19-008</v>
      </c>
      <c r="U1673" t="str">
        <f t="shared" si="522"/>
        <v xml:space="preserve">601 NEVADA WAY </v>
      </c>
      <c r="V1673" t="str">
        <f t="shared" si="523"/>
        <v>BOULDER CITY</v>
      </c>
      <c r="W1673" t="str">
        <f t="shared" si="524"/>
        <v>NV</v>
      </c>
      <c r="X1673" t="str">
        <f t="shared" si="525"/>
        <v>89005-2488</v>
      </c>
      <c r="Y1673">
        <f t="shared" si="526"/>
        <v>0</v>
      </c>
      <c r="Z1673" t="str">
        <f t="shared" si="527"/>
        <v>U S DEPT OF THE INTERIOR</v>
      </c>
      <c r="AA1673" t="str">
        <f t="shared" si="528"/>
        <v>W2 W2 SW4 SE4 CONT 10 ACRES</v>
      </c>
      <c r="AB1673">
        <f t="shared" si="529"/>
        <v>10</v>
      </c>
      <c r="AC1673" t="str">
        <f t="shared" si="530"/>
        <v>MOHAVE</v>
      </c>
      <c r="AI1673">
        <f t="shared" si="517"/>
        <v>10</v>
      </c>
      <c r="AO1673" t="s">
        <v>13340</v>
      </c>
      <c r="AR1673" t="s">
        <v>13340</v>
      </c>
      <c r="AS1673" t="s">
        <v>273</v>
      </c>
      <c r="AT1673">
        <v>2</v>
      </c>
      <c r="AU1673" t="s">
        <v>13759</v>
      </c>
      <c r="AX1673" t="s">
        <v>13759</v>
      </c>
      <c r="AY1673" t="s">
        <v>273</v>
      </c>
      <c r="AZ1673">
        <v>3</v>
      </c>
      <c r="BC1673" t="s">
        <v>13340</v>
      </c>
      <c r="BD1673" t="s">
        <v>13760</v>
      </c>
      <c r="BH1673" t="s">
        <v>242</v>
      </c>
      <c r="BS1673" t="s">
        <v>243</v>
      </c>
      <c r="BV1673" t="s">
        <v>244</v>
      </c>
      <c r="BY1673" t="s">
        <v>245</v>
      </c>
      <c r="CA1673">
        <v>601</v>
      </c>
      <c r="CD1673" t="s">
        <v>10003</v>
      </c>
      <c r="CE1673" t="s">
        <v>1016</v>
      </c>
      <c r="CG1673" t="s">
        <v>1335</v>
      </c>
      <c r="CH1673" t="s">
        <v>1335</v>
      </c>
      <c r="CI1673" t="s">
        <v>400</v>
      </c>
      <c r="CJ1673" t="str">
        <f>"89005-2488"</f>
        <v>89005-2488</v>
      </c>
      <c r="CK1673" t="s">
        <v>750</v>
      </c>
      <c r="CL1673" t="s">
        <v>13761</v>
      </c>
      <c r="CM1673" t="s">
        <v>13762</v>
      </c>
      <c r="CN1673" t="s">
        <v>254</v>
      </c>
      <c r="CO1673" t="s">
        <v>13763</v>
      </c>
      <c r="CP1673" t="str">
        <f>"401-19-008"</f>
        <v>401-19-008</v>
      </c>
      <c r="CQ1673" t="str">
        <f>"40119008"</f>
        <v>40119008</v>
      </c>
      <c r="CR1673" t="str">
        <f>"R40119008"</f>
        <v>R40119008</v>
      </c>
      <c r="CS1673">
        <v>4015</v>
      </c>
      <c r="CX1673" t="s">
        <v>13764</v>
      </c>
      <c r="CY1673" t="s">
        <v>962</v>
      </c>
      <c r="CZ1673">
        <v>25</v>
      </c>
      <c r="DB1673">
        <v>36.138217753835399</v>
      </c>
      <c r="DC1673">
        <v>-113.418623979392</v>
      </c>
      <c r="DK1673" t="s">
        <v>13765</v>
      </c>
      <c r="DL1673" t="s">
        <v>13765</v>
      </c>
      <c r="DO1673" t="str">
        <f>""</f>
        <v/>
      </c>
      <c r="DQ1673">
        <v>0</v>
      </c>
      <c r="DR1673">
        <v>0</v>
      </c>
      <c r="DS1673">
        <v>0</v>
      </c>
      <c r="DT1673">
        <v>0</v>
      </c>
      <c r="DW1673">
        <v>0</v>
      </c>
      <c r="DX1673">
        <v>0</v>
      </c>
      <c r="DZ1673">
        <v>0</v>
      </c>
      <c r="EA1673">
        <v>0</v>
      </c>
      <c r="EB1673">
        <v>0</v>
      </c>
      <c r="EC1673">
        <v>0</v>
      </c>
      <c r="ED1673">
        <v>0</v>
      </c>
      <c r="EE1673">
        <v>0</v>
      </c>
      <c r="EF1673">
        <v>0</v>
      </c>
      <c r="EG1673">
        <v>0</v>
      </c>
      <c r="EH1673">
        <v>0</v>
      </c>
      <c r="EI1673">
        <v>0</v>
      </c>
      <c r="EL1673">
        <v>0</v>
      </c>
      <c r="EN1673">
        <v>0</v>
      </c>
      <c r="EP1673">
        <v>0</v>
      </c>
      <c r="ER1673">
        <v>0</v>
      </c>
      <c r="ET1673">
        <v>0</v>
      </c>
      <c r="EY1673">
        <v>0</v>
      </c>
      <c r="FA1673">
        <v>0</v>
      </c>
      <c r="FL1673">
        <v>0</v>
      </c>
      <c r="FQ1673" t="s">
        <v>261</v>
      </c>
      <c r="FR1673" t="s">
        <v>1088</v>
      </c>
      <c r="FS1673" t="s">
        <v>1089</v>
      </c>
      <c r="FU1673">
        <v>435600</v>
      </c>
      <c r="FV1673">
        <v>10</v>
      </c>
      <c r="FW1673">
        <v>0</v>
      </c>
      <c r="FX1673">
        <v>0</v>
      </c>
      <c r="FY1673">
        <v>0</v>
      </c>
      <c r="FZ1673">
        <v>0</v>
      </c>
      <c r="GI1673" t="s">
        <v>653</v>
      </c>
      <c r="GJ1673" t="s">
        <v>13766</v>
      </c>
      <c r="GK1673" t="s">
        <v>13767</v>
      </c>
      <c r="GL1673" s="1">
        <v>40135</v>
      </c>
      <c r="GM1673" t="s">
        <v>13768</v>
      </c>
      <c r="GN1673" t="str">
        <f t="shared" si="514"/>
        <v>FALSE</v>
      </c>
      <c r="GO1673">
        <v>2022</v>
      </c>
      <c r="GQ1673">
        <v>900</v>
      </c>
      <c r="GR1673" t="s">
        <v>246</v>
      </c>
      <c r="GS1673" t="s">
        <v>246</v>
      </c>
      <c r="GT1673" t="s">
        <v>246</v>
      </c>
      <c r="GU1673" t="s">
        <v>246</v>
      </c>
      <c r="GV1673" t="s">
        <v>246</v>
      </c>
      <c r="GW1673" t="s">
        <v>246</v>
      </c>
      <c r="GX1673" t="s">
        <v>246</v>
      </c>
      <c r="GY1673" t="s">
        <v>246</v>
      </c>
      <c r="GZ1673" t="s">
        <v>246</v>
      </c>
      <c r="HA1673" t="s">
        <v>613</v>
      </c>
      <c r="HB1673" t="s">
        <v>246</v>
      </c>
      <c r="HC1673" t="s">
        <v>246</v>
      </c>
      <c r="HD1673" t="s">
        <v>246</v>
      </c>
      <c r="HE1673" s="2">
        <v>3624</v>
      </c>
      <c r="HF1673" s="2">
        <v>0</v>
      </c>
      <c r="HG1673" s="2">
        <v>0</v>
      </c>
      <c r="HH1673">
        <v>0</v>
      </c>
      <c r="HI1673" s="2">
        <v>24157</v>
      </c>
      <c r="HJ1673" s="2">
        <v>24157</v>
      </c>
      <c r="HK1673" s="2">
        <v>0</v>
      </c>
      <c r="HL1673">
        <v>0</v>
      </c>
      <c r="HM1673" s="2">
        <v>0</v>
      </c>
      <c r="HN1673" s="2">
        <v>0</v>
      </c>
      <c r="HO1673" s="2">
        <v>0</v>
      </c>
      <c r="HP1673">
        <v>0</v>
      </c>
      <c r="HS1673" s="2">
        <v>24157</v>
      </c>
      <c r="HV1673" t="s">
        <v>776</v>
      </c>
      <c r="HY1673" t="s">
        <v>777</v>
      </c>
      <c r="HZ1673" t="s">
        <v>778</v>
      </c>
      <c r="IA1673" t="s">
        <v>778</v>
      </c>
      <c r="IF1673" t="str">
        <f>""</f>
        <v/>
      </c>
      <c r="IG1673" t="str">
        <f>""</f>
        <v/>
      </c>
      <c r="IH1673" t="str">
        <f>""</f>
        <v/>
      </c>
      <c r="IT1673" t="str">
        <f>""</f>
        <v/>
      </c>
      <c r="IY1673" t="str">
        <f>""</f>
        <v/>
      </c>
      <c r="JB1673" t="s">
        <v>271</v>
      </c>
      <c r="JD1673" t="str">
        <f>""</f>
        <v/>
      </c>
      <c r="JE1673" t="str">
        <f>""</f>
        <v/>
      </c>
      <c r="JO1673" t="str">
        <f>""</f>
        <v/>
      </c>
      <c r="JP1673" t="str">
        <f>""</f>
        <v/>
      </c>
      <c r="JQ1673" t="str">
        <f>HYPERLINK("https://web.datatree.com/?/property?propertyId=4998386")</f>
        <v>https://web.datatree.com/?/property?propertyId=4998386</v>
      </c>
    </row>
    <row r="1674" spans="1:277" x14ac:dyDescent="0.25">
      <c r="A1674">
        <v>1672</v>
      </c>
      <c r="B1674" s="15" t="s">
        <v>18833</v>
      </c>
      <c r="C1674" s="15" t="s">
        <v>18832</v>
      </c>
      <c r="D1674" s="15" t="s">
        <v>18834</v>
      </c>
      <c r="E1674" s="15" t="s">
        <v>18835</v>
      </c>
      <c r="F1674" s="15" t="s">
        <v>18836</v>
      </c>
      <c r="G1674" s="15" t="s">
        <v>243</v>
      </c>
      <c r="H1674" s="15">
        <v>85555</v>
      </c>
      <c r="I1674" s="15" t="s">
        <v>18837</v>
      </c>
      <c r="J1674" s="23" t="s">
        <v>18838</v>
      </c>
      <c r="K1674" s="15" t="s">
        <v>18839</v>
      </c>
      <c r="L1674" s="16" t="s">
        <v>18840</v>
      </c>
      <c r="M1674" s="17" t="str">
        <f t="shared" si="515"/>
        <v>6/31/2022</v>
      </c>
      <c r="N1674" s="15">
        <v>10866</v>
      </c>
      <c r="O1674" s="18">
        <f t="shared" si="518"/>
        <v>0</v>
      </c>
      <c r="P1674" s="19" t="str">
        <f t="shared" si="519"/>
        <v>$0.00</v>
      </c>
      <c r="Q1674" s="16">
        <v>44834</v>
      </c>
      <c r="R1674" s="19" t="str">
        <f t="shared" si="516"/>
        <v>09/30/22</v>
      </c>
      <c r="S1674" t="str">
        <f t="shared" si="520"/>
        <v>MOHAVE</v>
      </c>
      <c r="T1674" s="6" t="str">
        <f t="shared" si="521"/>
        <v>102-18-025</v>
      </c>
      <c r="U1674" t="str">
        <f t="shared" si="522"/>
        <v xml:space="preserve">1845 MCCULLOCH BLVD N B4 </v>
      </c>
      <c r="V1674" t="str">
        <f t="shared" si="523"/>
        <v>LAKE HAVASU CITY</v>
      </c>
      <c r="W1674" t="str">
        <f t="shared" si="524"/>
        <v>AZ</v>
      </c>
      <c r="X1674" t="str">
        <f t="shared" si="525"/>
        <v>86403-6774</v>
      </c>
      <c r="Y1674">
        <f t="shared" si="526"/>
        <v>0</v>
      </c>
      <c r="Z1674" t="str">
        <f t="shared" si="527"/>
        <v>COLORADO RIVER ENTERPRISES DELCO INC</v>
      </c>
      <c r="AA1674" t="str">
        <f t="shared" si="528"/>
        <v>SANDY RIVER RANCHEROS UNIT 2 LOT 217</v>
      </c>
      <c r="AB1674">
        <f t="shared" si="529"/>
        <v>10</v>
      </c>
      <c r="AC1674" t="str">
        <f t="shared" si="530"/>
        <v>MOHAVE</v>
      </c>
      <c r="AI1674">
        <f t="shared" si="517"/>
        <v>10</v>
      </c>
      <c r="AO1674" t="s">
        <v>4790</v>
      </c>
      <c r="AR1674" t="s">
        <v>4790</v>
      </c>
      <c r="AS1674" t="s">
        <v>273</v>
      </c>
      <c r="AT1674">
        <v>34</v>
      </c>
      <c r="BC1674" t="s">
        <v>4790</v>
      </c>
      <c r="BD1674" t="s">
        <v>4790</v>
      </c>
      <c r="BE1674" t="s">
        <v>1168</v>
      </c>
      <c r="BH1674" t="s">
        <v>242</v>
      </c>
      <c r="BS1674" t="s">
        <v>243</v>
      </c>
      <c r="BV1674" t="s">
        <v>244</v>
      </c>
      <c r="BY1674" t="s">
        <v>245</v>
      </c>
      <c r="CA1674">
        <v>1845</v>
      </c>
      <c r="CC1674" t="s">
        <v>246</v>
      </c>
      <c r="CD1674" t="s">
        <v>4442</v>
      </c>
      <c r="CE1674" t="s">
        <v>818</v>
      </c>
      <c r="CF1674" t="s">
        <v>4791</v>
      </c>
      <c r="CG1674" t="s">
        <v>975</v>
      </c>
      <c r="CH1674" t="s">
        <v>975</v>
      </c>
      <c r="CI1674" t="s">
        <v>243</v>
      </c>
      <c r="CJ1674" t="str">
        <f>"86403-6774"</f>
        <v>86403-6774</v>
      </c>
      <c r="CK1674" t="s">
        <v>1030</v>
      </c>
      <c r="CL1674" t="s">
        <v>4792</v>
      </c>
      <c r="CM1674" t="s">
        <v>4793</v>
      </c>
      <c r="CN1674" t="s">
        <v>254</v>
      </c>
      <c r="CO1674" t="s">
        <v>13769</v>
      </c>
      <c r="CP1674" t="str">
        <f>"102-18-025"</f>
        <v>102-18-025</v>
      </c>
      <c r="CQ1674" t="str">
        <f>"10218025"</f>
        <v>10218025</v>
      </c>
      <c r="CR1674" t="str">
        <f>"R10218025"</f>
        <v>R10218025</v>
      </c>
      <c r="CS1674">
        <v>4015</v>
      </c>
      <c r="CW1674" t="s">
        <v>256</v>
      </c>
      <c r="CX1674" t="s">
        <v>519</v>
      </c>
      <c r="CY1674" t="s">
        <v>258</v>
      </c>
      <c r="CZ1674">
        <v>17</v>
      </c>
      <c r="DB1674">
        <v>34.547223663758999</v>
      </c>
      <c r="DC1674">
        <v>-113.530349329826</v>
      </c>
      <c r="DD1674" t="s">
        <v>2123</v>
      </c>
      <c r="DK1674" t="s">
        <v>2124</v>
      </c>
      <c r="DL1674" t="s">
        <v>2124</v>
      </c>
      <c r="DO1674" t="str">
        <f>"217"</f>
        <v>217</v>
      </c>
      <c r="DQ1674">
        <v>0</v>
      </c>
      <c r="DR1674">
        <v>0</v>
      </c>
      <c r="DS1674">
        <v>0</v>
      </c>
      <c r="DT1674">
        <v>0</v>
      </c>
      <c r="DW1674">
        <v>0</v>
      </c>
      <c r="DX1674">
        <v>0</v>
      </c>
      <c r="DZ1674">
        <v>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0</v>
      </c>
      <c r="EG1674">
        <v>0</v>
      </c>
      <c r="EH1674">
        <v>0</v>
      </c>
      <c r="EI1674">
        <v>0</v>
      </c>
      <c r="EL1674">
        <v>0</v>
      </c>
      <c r="EN1674">
        <v>0</v>
      </c>
      <c r="EP1674">
        <v>0</v>
      </c>
      <c r="ER1674">
        <v>0</v>
      </c>
      <c r="ET1674">
        <v>0</v>
      </c>
      <c r="EY1674">
        <v>0</v>
      </c>
      <c r="FA1674">
        <v>0</v>
      </c>
      <c r="FL1674">
        <v>0</v>
      </c>
      <c r="FQ1674" t="s">
        <v>261</v>
      </c>
      <c r="FR1674" t="s">
        <v>262</v>
      </c>
      <c r="FS1674" t="s">
        <v>263</v>
      </c>
      <c r="FU1674">
        <v>435600</v>
      </c>
      <c r="FV1674">
        <v>10</v>
      </c>
      <c r="FW1674">
        <v>0</v>
      </c>
      <c r="FX1674">
        <v>0</v>
      </c>
      <c r="FY1674">
        <v>0</v>
      </c>
      <c r="FZ1674">
        <v>0</v>
      </c>
      <c r="GI1674" t="s">
        <v>264</v>
      </c>
      <c r="GJ1674" t="s">
        <v>522</v>
      </c>
      <c r="GK1674" t="s">
        <v>523</v>
      </c>
      <c r="GL1674" s="1">
        <v>40135</v>
      </c>
      <c r="GM1674" t="s">
        <v>267</v>
      </c>
      <c r="GN1674" t="str">
        <f t="shared" si="514"/>
        <v>FALSE</v>
      </c>
      <c r="GO1674">
        <v>2022</v>
      </c>
      <c r="GP1674">
        <v>2020</v>
      </c>
      <c r="GQ1674">
        <v>600</v>
      </c>
      <c r="GR1674" t="s">
        <v>246</v>
      </c>
      <c r="GS1674" t="s">
        <v>246</v>
      </c>
      <c r="GT1674" t="s">
        <v>246</v>
      </c>
      <c r="GU1674" t="s">
        <v>246</v>
      </c>
      <c r="GV1674" t="s">
        <v>246</v>
      </c>
      <c r="GW1674" t="s">
        <v>246</v>
      </c>
      <c r="GX1674" t="s">
        <v>246</v>
      </c>
      <c r="GY1674" t="s">
        <v>246</v>
      </c>
      <c r="GZ1674" t="s">
        <v>246</v>
      </c>
      <c r="HA1674" t="s">
        <v>246</v>
      </c>
      <c r="HB1674" t="s">
        <v>246</v>
      </c>
      <c r="HC1674" t="s">
        <v>246</v>
      </c>
      <c r="HD1674" t="s">
        <v>246</v>
      </c>
      <c r="HE1674" s="2">
        <v>589</v>
      </c>
      <c r="HF1674" s="2">
        <v>0</v>
      </c>
      <c r="HG1674" s="2">
        <v>0</v>
      </c>
      <c r="HH1674">
        <v>0</v>
      </c>
      <c r="HI1674" s="2">
        <v>3925</v>
      </c>
      <c r="HJ1674" s="2">
        <v>3925</v>
      </c>
      <c r="HK1674" s="2">
        <v>0</v>
      </c>
      <c r="HL1674">
        <v>0</v>
      </c>
      <c r="HM1674" s="2">
        <v>0</v>
      </c>
      <c r="HN1674" s="2">
        <v>0</v>
      </c>
      <c r="HO1674" s="2">
        <v>0</v>
      </c>
      <c r="HP1674">
        <v>0</v>
      </c>
      <c r="HQ1674" s="2">
        <v>31.2</v>
      </c>
      <c r="HS1674" s="2">
        <v>3925</v>
      </c>
      <c r="HV1674" t="s">
        <v>289</v>
      </c>
      <c r="HY1674" t="s">
        <v>290</v>
      </c>
      <c r="HZ1674" t="s">
        <v>290</v>
      </c>
      <c r="IB1674" s="1">
        <v>43930</v>
      </c>
      <c r="IC1674" s="1">
        <v>43934</v>
      </c>
      <c r="IE1674" t="s">
        <v>412</v>
      </c>
      <c r="IF1674" t="str">
        <f>""</f>
        <v/>
      </c>
      <c r="IG1674" t="str">
        <f>"2020.21113"</f>
        <v>2020.21113</v>
      </c>
      <c r="IH1674" t="str">
        <f>""</f>
        <v/>
      </c>
      <c r="IT1674" t="str">
        <f>""</f>
        <v/>
      </c>
      <c r="IY1674" t="str">
        <f>""</f>
        <v/>
      </c>
      <c r="JB1674" t="s">
        <v>271</v>
      </c>
      <c r="JD1674" t="str">
        <f>""</f>
        <v/>
      </c>
      <c r="JE1674" t="str">
        <f>""</f>
        <v/>
      </c>
      <c r="JO1674" t="str">
        <f>""</f>
        <v/>
      </c>
      <c r="JP1674" t="str">
        <f>""</f>
        <v/>
      </c>
      <c r="JQ1674" t="str">
        <f>HYPERLINK("https://web.datatree.com/?/property?propertyId=4900180")</f>
        <v>https://web.datatree.com/?/property?propertyId=4900180</v>
      </c>
    </row>
    <row r="1675" spans="1:277" x14ac:dyDescent="0.25">
      <c r="A1675">
        <v>1673</v>
      </c>
      <c r="B1675" s="15" t="s">
        <v>18833</v>
      </c>
      <c r="C1675" s="15" t="s">
        <v>18832</v>
      </c>
      <c r="D1675" s="15" t="s">
        <v>18834</v>
      </c>
      <c r="E1675" s="15" t="s">
        <v>18835</v>
      </c>
      <c r="F1675" s="15" t="s">
        <v>18836</v>
      </c>
      <c r="G1675" s="15" t="s">
        <v>243</v>
      </c>
      <c r="H1675" s="15">
        <v>85555</v>
      </c>
      <c r="I1675" s="15" t="s">
        <v>18837</v>
      </c>
      <c r="J1675" s="23" t="s">
        <v>18838</v>
      </c>
      <c r="K1675" s="15" t="s">
        <v>18839</v>
      </c>
      <c r="L1675" s="16" t="s">
        <v>18840</v>
      </c>
      <c r="M1675" s="17" t="str">
        <f t="shared" si="515"/>
        <v>6/31/2022</v>
      </c>
      <c r="N1675" s="15">
        <v>10867</v>
      </c>
      <c r="O1675" s="18">
        <f t="shared" si="518"/>
        <v>0</v>
      </c>
      <c r="P1675" s="19" t="str">
        <f t="shared" si="519"/>
        <v>$0.00</v>
      </c>
      <c r="Q1675" s="16">
        <v>44834</v>
      </c>
      <c r="R1675" s="19" t="str">
        <f t="shared" si="516"/>
        <v>09/30/22</v>
      </c>
      <c r="S1675" t="str">
        <f t="shared" si="520"/>
        <v>MOHAVE</v>
      </c>
      <c r="T1675" s="6" t="str">
        <f t="shared" si="521"/>
        <v>102-39-048</v>
      </c>
      <c r="U1675" t="str">
        <f t="shared" si="522"/>
        <v xml:space="preserve">5013 E WASHINGTON ST #100 </v>
      </c>
      <c r="V1675" t="str">
        <f t="shared" si="523"/>
        <v>PINEDALE</v>
      </c>
      <c r="W1675" t="str">
        <f t="shared" si="524"/>
        <v>AZ</v>
      </c>
      <c r="X1675" t="str">
        <f t="shared" si="525"/>
        <v>85934</v>
      </c>
      <c r="Y1675">
        <f t="shared" si="526"/>
        <v>0</v>
      </c>
      <c r="Z1675" t="str">
        <f t="shared" si="527"/>
        <v>JOKAKE LA THERRA LLC</v>
      </c>
      <c r="AA1675" t="str">
        <f t="shared" si="528"/>
        <v>SANDY RIVER RANCHEROS LOT 112 CONT 10 ACRES</v>
      </c>
      <c r="AB1675">
        <f t="shared" si="529"/>
        <v>10</v>
      </c>
      <c r="AC1675" t="str">
        <f t="shared" si="530"/>
        <v>MOHAVE</v>
      </c>
      <c r="AI1675">
        <f t="shared" si="517"/>
        <v>10</v>
      </c>
      <c r="AO1675" t="s">
        <v>1325</v>
      </c>
      <c r="AR1675" t="s">
        <v>1325</v>
      </c>
      <c r="AS1675" t="s">
        <v>273</v>
      </c>
      <c r="AT1675">
        <v>28</v>
      </c>
      <c r="BC1675" t="s">
        <v>1325</v>
      </c>
      <c r="BD1675" t="s">
        <v>1325</v>
      </c>
      <c r="BE1675" t="s">
        <v>1326</v>
      </c>
      <c r="BH1675" t="s">
        <v>242</v>
      </c>
      <c r="BS1675" t="s">
        <v>243</v>
      </c>
      <c r="BV1675" t="s">
        <v>244</v>
      </c>
      <c r="BY1675" t="s">
        <v>245</v>
      </c>
      <c r="BZ1675" t="s">
        <v>396</v>
      </c>
      <c r="CA1675">
        <v>5013</v>
      </c>
      <c r="CD1675" t="s">
        <v>1327</v>
      </c>
      <c r="CE1675" t="s">
        <v>375</v>
      </c>
      <c r="CF1675">
        <v>100</v>
      </c>
      <c r="CG1675" t="s">
        <v>1328</v>
      </c>
      <c r="CH1675" t="s">
        <v>1328</v>
      </c>
      <c r="CI1675" t="s">
        <v>243</v>
      </c>
      <c r="CJ1675" t="str">
        <f>"85934"</f>
        <v>85934</v>
      </c>
      <c r="CK1675" t="s">
        <v>1329</v>
      </c>
      <c r="CL1675" t="s">
        <v>1330</v>
      </c>
      <c r="CM1675" t="s">
        <v>1331</v>
      </c>
      <c r="CN1675" t="s">
        <v>254</v>
      </c>
      <c r="CO1675" t="s">
        <v>13770</v>
      </c>
      <c r="CP1675" t="str">
        <f>"102-39-048"</f>
        <v>102-39-048</v>
      </c>
      <c r="CQ1675" t="str">
        <f>"10239048"</f>
        <v>10239048</v>
      </c>
      <c r="CR1675" t="str">
        <f>"R10239048"</f>
        <v>R10239048</v>
      </c>
      <c r="CS1675">
        <v>4015</v>
      </c>
      <c r="CW1675" t="s">
        <v>256</v>
      </c>
      <c r="CX1675" t="s">
        <v>424</v>
      </c>
      <c r="CY1675" t="s">
        <v>258</v>
      </c>
      <c r="CZ1675">
        <v>35</v>
      </c>
      <c r="DB1675">
        <v>34.594423425008799</v>
      </c>
      <c r="DC1675">
        <v>-113.493096139946</v>
      </c>
      <c r="DD1675" t="s">
        <v>994</v>
      </c>
      <c r="DK1675" t="s">
        <v>995</v>
      </c>
      <c r="DL1675" t="s">
        <v>995</v>
      </c>
      <c r="DO1675" t="str">
        <f>"112"</f>
        <v>112</v>
      </c>
      <c r="DQ1675">
        <v>0</v>
      </c>
      <c r="DR1675">
        <v>0</v>
      </c>
      <c r="DS1675">
        <v>0</v>
      </c>
      <c r="DT1675">
        <v>0</v>
      </c>
      <c r="DW1675">
        <v>0</v>
      </c>
      <c r="DX1675">
        <v>0</v>
      </c>
      <c r="DZ1675">
        <v>0</v>
      </c>
      <c r="EA1675">
        <v>0</v>
      </c>
      <c r="EB1675">
        <v>0</v>
      </c>
      <c r="EC1675">
        <v>0</v>
      </c>
      <c r="ED1675">
        <v>0</v>
      </c>
      <c r="EE1675">
        <v>0</v>
      </c>
      <c r="EF1675">
        <v>0</v>
      </c>
      <c r="EG1675">
        <v>0</v>
      </c>
      <c r="EH1675">
        <v>0</v>
      </c>
      <c r="EI1675">
        <v>0</v>
      </c>
      <c r="EL1675">
        <v>0</v>
      </c>
      <c r="EN1675">
        <v>0</v>
      </c>
      <c r="EP1675">
        <v>0</v>
      </c>
      <c r="ER1675">
        <v>0</v>
      </c>
      <c r="ET1675">
        <v>0</v>
      </c>
      <c r="EY1675">
        <v>0</v>
      </c>
      <c r="FA1675">
        <v>0</v>
      </c>
      <c r="FL1675">
        <v>0</v>
      </c>
      <c r="FQ1675" t="s">
        <v>261</v>
      </c>
      <c r="FR1675" t="s">
        <v>262</v>
      </c>
      <c r="FS1675" t="s">
        <v>263</v>
      </c>
      <c r="FU1675">
        <v>435600</v>
      </c>
      <c r="FV1675">
        <v>10</v>
      </c>
      <c r="FW1675">
        <v>0</v>
      </c>
      <c r="FX1675">
        <v>0</v>
      </c>
      <c r="FY1675">
        <v>0</v>
      </c>
      <c r="FZ1675">
        <v>0</v>
      </c>
      <c r="GI1675" t="s">
        <v>264</v>
      </c>
      <c r="GJ1675" t="s">
        <v>427</v>
      </c>
      <c r="GK1675" t="s">
        <v>428</v>
      </c>
      <c r="GL1675" s="1">
        <v>40135</v>
      </c>
      <c r="GM1675" t="s">
        <v>267</v>
      </c>
      <c r="GN1675" t="str">
        <f t="shared" si="514"/>
        <v>FALSE</v>
      </c>
      <c r="GO1675">
        <v>2022</v>
      </c>
      <c r="GP1675">
        <v>2020</v>
      </c>
      <c r="GQ1675">
        <v>600</v>
      </c>
      <c r="GR1675" t="s">
        <v>246</v>
      </c>
      <c r="GS1675" t="s">
        <v>246</v>
      </c>
      <c r="GT1675" t="s">
        <v>246</v>
      </c>
      <c r="GU1675" t="s">
        <v>246</v>
      </c>
      <c r="GV1675" t="s">
        <v>246</v>
      </c>
      <c r="GW1675" t="s">
        <v>246</v>
      </c>
      <c r="GX1675" t="s">
        <v>246</v>
      </c>
      <c r="GY1675" t="s">
        <v>246</v>
      </c>
      <c r="GZ1675" t="s">
        <v>246</v>
      </c>
      <c r="HA1675" t="s">
        <v>246</v>
      </c>
      <c r="HB1675" t="s">
        <v>246</v>
      </c>
      <c r="HC1675" t="s">
        <v>246</v>
      </c>
      <c r="HD1675" t="s">
        <v>246</v>
      </c>
      <c r="HE1675" s="2">
        <v>509</v>
      </c>
      <c r="HF1675" s="2">
        <v>0</v>
      </c>
      <c r="HG1675" s="2">
        <v>0</v>
      </c>
      <c r="HH1675">
        <v>0</v>
      </c>
      <c r="HI1675" s="2">
        <v>3391</v>
      </c>
      <c r="HJ1675" s="2">
        <v>3391</v>
      </c>
      <c r="HK1675" s="2">
        <v>0</v>
      </c>
      <c r="HL1675">
        <v>0</v>
      </c>
      <c r="HM1675" s="2">
        <v>0</v>
      </c>
      <c r="HN1675" s="2">
        <v>0</v>
      </c>
      <c r="HO1675" s="2">
        <v>0</v>
      </c>
      <c r="HP1675">
        <v>0</v>
      </c>
      <c r="HQ1675" s="2">
        <v>31.56</v>
      </c>
      <c r="HS1675" s="2">
        <v>3391</v>
      </c>
      <c r="HV1675" t="s">
        <v>289</v>
      </c>
      <c r="HY1675" t="s">
        <v>290</v>
      </c>
      <c r="HZ1675" t="s">
        <v>290</v>
      </c>
      <c r="IB1675" s="1">
        <v>43936</v>
      </c>
      <c r="IC1675" s="1">
        <v>43952</v>
      </c>
      <c r="IE1675" t="s">
        <v>361</v>
      </c>
      <c r="IF1675" t="str">
        <f>""</f>
        <v/>
      </c>
      <c r="IG1675" t="str">
        <f>"2020.24637"</f>
        <v>2020.24637</v>
      </c>
      <c r="IH1675" t="str">
        <f>""</f>
        <v/>
      </c>
      <c r="IT1675" t="str">
        <f>""</f>
        <v/>
      </c>
      <c r="IY1675" t="str">
        <f>""</f>
        <v/>
      </c>
      <c r="JB1675" t="s">
        <v>271</v>
      </c>
      <c r="JD1675" t="str">
        <f>""</f>
        <v/>
      </c>
      <c r="JE1675" t="str">
        <f>""</f>
        <v/>
      </c>
      <c r="JO1675" t="str">
        <f>""</f>
        <v/>
      </c>
      <c r="JP1675" t="str">
        <f>""</f>
        <v/>
      </c>
      <c r="JQ1675" t="str">
        <f>HYPERLINK("https://web.datatree.com/?/property?propertyId=4974814")</f>
        <v>https://web.datatree.com/?/property?propertyId=4974814</v>
      </c>
    </row>
    <row r="1676" spans="1:277" x14ac:dyDescent="0.25">
      <c r="A1676">
        <v>1674</v>
      </c>
      <c r="B1676" s="15" t="s">
        <v>18833</v>
      </c>
      <c r="C1676" s="15" t="s">
        <v>18832</v>
      </c>
      <c r="D1676" s="15" t="s">
        <v>18834</v>
      </c>
      <c r="E1676" s="15" t="s">
        <v>18835</v>
      </c>
      <c r="F1676" s="15" t="s">
        <v>18836</v>
      </c>
      <c r="G1676" s="15" t="s">
        <v>243</v>
      </c>
      <c r="H1676" s="15">
        <v>85555</v>
      </c>
      <c r="I1676" s="15" t="s">
        <v>18837</v>
      </c>
      <c r="J1676" s="23" t="s">
        <v>18838</v>
      </c>
      <c r="K1676" s="15" t="s">
        <v>18839</v>
      </c>
      <c r="L1676" s="16" t="s">
        <v>18840</v>
      </c>
      <c r="M1676" s="17" t="str">
        <f t="shared" si="515"/>
        <v>6/31/2022</v>
      </c>
      <c r="N1676" s="15">
        <v>10868</v>
      </c>
      <c r="O1676" s="18">
        <f t="shared" si="518"/>
        <v>0</v>
      </c>
      <c r="P1676" s="19" t="str">
        <f t="shared" si="519"/>
        <v>$0.00</v>
      </c>
      <c r="Q1676" s="16">
        <v>44834</v>
      </c>
      <c r="R1676" s="19" t="str">
        <f t="shared" si="516"/>
        <v>09/30/22</v>
      </c>
      <c r="S1676" t="str">
        <f t="shared" si="520"/>
        <v>MOHAVE</v>
      </c>
      <c r="T1676" s="6" t="str">
        <f t="shared" si="521"/>
        <v>402-43-015</v>
      </c>
      <c r="U1676" t="str">
        <f t="shared" si="522"/>
        <v xml:space="preserve">8 MENDOSA AVE </v>
      </c>
      <c r="V1676" t="str">
        <f t="shared" si="523"/>
        <v>SAN FRANCISCO</v>
      </c>
      <c r="W1676" t="str">
        <f t="shared" si="524"/>
        <v>CA</v>
      </c>
      <c r="X1676" t="str">
        <f t="shared" si="525"/>
        <v>94116-1942</v>
      </c>
      <c r="Y1676" t="str">
        <f t="shared" si="526"/>
        <v>JAN</v>
      </c>
      <c r="Z1676" t="str">
        <f t="shared" si="527"/>
        <v>MALINA</v>
      </c>
      <c r="AA1676" t="str">
        <f t="shared" si="528"/>
        <v>NE4 SW4 NW4 35' R/W ESMT ON N E S &amp; W PER 1824/678 CONT 10 ACRES</v>
      </c>
      <c r="AB1676">
        <f t="shared" si="529"/>
        <v>10</v>
      </c>
      <c r="AC1676" t="str">
        <f t="shared" si="530"/>
        <v>MOHAVE</v>
      </c>
      <c r="AI1676">
        <f t="shared" si="517"/>
        <v>10</v>
      </c>
      <c r="AO1676" t="s">
        <v>11253</v>
      </c>
      <c r="AP1676" t="s">
        <v>11254</v>
      </c>
      <c r="AQ1676" t="s">
        <v>11255</v>
      </c>
      <c r="AR1676" t="s">
        <v>11256</v>
      </c>
      <c r="AS1676" t="s">
        <v>240</v>
      </c>
      <c r="AT1676">
        <v>11</v>
      </c>
      <c r="BC1676" t="s">
        <v>11257</v>
      </c>
      <c r="BD1676" t="s">
        <v>11253</v>
      </c>
      <c r="BE1676" t="s">
        <v>1181</v>
      </c>
      <c r="BH1676" t="s">
        <v>242</v>
      </c>
      <c r="BS1676" t="s">
        <v>243</v>
      </c>
      <c r="BV1676" t="s">
        <v>244</v>
      </c>
      <c r="BY1676" t="s">
        <v>245</v>
      </c>
      <c r="CA1676">
        <v>8</v>
      </c>
      <c r="CD1676" t="s">
        <v>11258</v>
      </c>
      <c r="CE1676" t="s">
        <v>248</v>
      </c>
      <c r="CG1676" t="s">
        <v>5275</v>
      </c>
      <c r="CH1676" t="s">
        <v>5275</v>
      </c>
      <c r="CI1676" t="s">
        <v>328</v>
      </c>
      <c r="CJ1676" t="str">
        <f>"94116-1942"</f>
        <v>94116-1942</v>
      </c>
      <c r="CK1676" t="s">
        <v>750</v>
      </c>
      <c r="CL1676" t="s">
        <v>11259</v>
      </c>
      <c r="CM1676" t="s">
        <v>11260</v>
      </c>
      <c r="CN1676" t="s">
        <v>254</v>
      </c>
      <c r="CO1676" t="s">
        <v>13771</v>
      </c>
      <c r="CP1676" t="str">
        <f>"402-43-015"</f>
        <v>402-43-015</v>
      </c>
      <c r="CQ1676" t="str">
        <f>"40243015"</f>
        <v>40243015</v>
      </c>
      <c r="CR1676" t="str">
        <f>"R40243015"</f>
        <v>R40243015</v>
      </c>
      <c r="CS1676">
        <v>4015</v>
      </c>
      <c r="CX1676" t="s">
        <v>1008</v>
      </c>
      <c r="CY1676" t="s">
        <v>351</v>
      </c>
      <c r="CZ1676">
        <v>36</v>
      </c>
      <c r="DB1676">
        <v>36.826090464026201</v>
      </c>
      <c r="DC1676">
        <v>-113.979146183694</v>
      </c>
      <c r="DK1676" t="s">
        <v>1009</v>
      </c>
      <c r="DL1676" t="s">
        <v>1009</v>
      </c>
      <c r="DO1676" t="str">
        <f>""</f>
        <v/>
      </c>
      <c r="DQ1676">
        <v>0</v>
      </c>
      <c r="DR1676">
        <v>0</v>
      </c>
      <c r="DS1676">
        <v>0</v>
      </c>
      <c r="DT1676">
        <v>0</v>
      </c>
      <c r="DW1676">
        <v>0</v>
      </c>
      <c r="DX1676">
        <v>0</v>
      </c>
      <c r="DZ1676">
        <v>0</v>
      </c>
      <c r="EA1676">
        <v>0</v>
      </c>
      <c r="EB1676">
        <v>0</v>
      </c>
      <c r="EC1676">
        <v>0</v>
      </c>
      <c r="ED1676">
        <v>0</v>
      </c>
      <c r="EE1676">
        <v>0</v>
      </c>
      <c r="EF1676">
        <v>0</v>
      </c>
      <c r="EG1676">
        <v>0</v>
      </c>
      <c r="EH1676">
        <v>0</v>
      </c>
      <c r="EI1676">
        <v>0</v>
      </c>
      <c r="EL1676">
        <v>0</v>
      </c>
      <c r="EN1676">
        <v>0</v>
      </c>
      <c r="EP1676">
        <v>0</v>
      </c>
      <c r="ER1676">
        <v>0</v>
      </c>
      <c r="ET1676">
        <v>0</v>
      </c>
      <c r="EY1676">
        <v>0</v>
      </c>
      <c r="FA1676">
        <v>0</v>
      </c>
      <c r="FL1676">
        <v>0</v>
      </c>
      <c r="FQ1676" t="s">
        <v>261</v>
      </c>
      <c r="FR1676" t="s">
        <v>354</v>
      </c>
      <c r="FS1676" t="s">
        <v>355</v>
      </c>
      <c r="FU1676">
        <v>435600</v>
      </c>
      <c r="FV1676">
        <v>10</v>
      </c>
      <c r="FW1676">
        <v>0</v>
      </c>
      <c r="FX1676">
        <v>0</v>
      </c>
      <c r="FY1676">
        <v>0</v>
      </c>
      <c r="FZ1676">
        <v>0</v>
      </c>
      <c r="GI1676" t="s">
        <v>264</v>
      </c>
      <c r="GJ1676" t="s">
        <v>1010</v>
      </c>
      <c r="GK1676" t="s">
        <v>1011</v>
      </c>
      <c r="GL1676" s="1">
        <v>40135</v>
      </c>
      <c r="GM1676" t="s">
        <v>267</v>
      </c>
      <c r="GN1676" t="str">
        <f t="shared" si="514"/>
        <v>FALSE</v>
      </c>
      <c r="GO1676">
        <v>2022</v>
      </c>
      <c r="GP1676">
        <v>2020</v>
      </c>
      <c r="GQ1676">
        <v>902</v>
      </c>
      <c r="GR1676" t="s">
        <v>246</v>
      </c>
      <c r="GS1676" t="s">
        <v>246</v>
      </c>
      <c r="GT1676" t="s">
        <v>246</v>
      </c>
      <c r="GU1676" t="s">
        <v>246</v>
      </c>
      <c r="GV1676" t="s">
        <v>246</v>
      </c>
      <c r="GW1676" t="s">
        <v>246</v>
      </c>
      <c r="GX1676" t="s">
        <v>246</v>
      </c>
      <c r="GY1676" t="s">
        <v>246</v>
      </c>
      <c r="GZ1676" t="s">
        <v>246</v>
      </c>
      <c r="HA1676" t="s">
        <v>246</v>
      </c>
      <c r="HB1676" t="s">
        <v>246</v>
      </c>
      <c r="HC1676" t="s">
        <v>246</v>
      </c>
      <c r="HD1676" t="s">
        <v>246</v>
      </c>
      <c r="HE1676" s="2">
        <v>4428</v>
      </c>
      <c r="HF1676" s="2">
        <v>0</v>
      </c>
      <c r="HG1676" s="2">
        <v>0</v>
      </c>
      <c r="HH1676">
        <v>0</v>
      </c>
      <c r="HI1676" s="2">
        <v>29520</v>
      </c>
      <c r="HJ1676" s="2">
        <v>29520</v>
      </c>
      <c r="HK1676" s="2">
        <v>0</v>
      </c>
      <c r="HL1676">
        <v>0</v>
      </c>
      <c r="HM1676" s="2">
        <v>0</v>
      </c>
      <c r="HN1676" s="2">
        <v>0</v>
      </c>
      <c r="HO1676" s="2">
        <v>0</v>
      </c>
      <c r="HP1676">
        <v>0</v>
      </c>
      <c r="HQ1676" s="2">
        <v>398.8</v>
      </c>
      <c r="HS1676" s="2">
        <v>29520</v>
      </c>
      <c r="HV1676" t="s">
        <v>776</v>
      </c>
      <c r="HY1676" t="s">
        <v>777</v>
      </c>
      <c r="HZ1676" t="s">
        <v>778</v>
      </c>
      <c r="IA1676" t="s">
        <v>778</v>
      </c>
      <c r="IB1676" s="1">
        <v>42402</v>
      </c>
      <c r="IC1676" s="1">
        <v>42510</v>
      </c>
      <c r="IE1676" t="s">
        <v>270</v>
      </c>
      <c r="IF1676" t="str">
        <f>""</f>
        <v/>
      </c>
      <c r="IG1676" t="str">
        <f>"2016.22723"</f>
        <v>2016.22723</v>
      </c>
      <c r="IH1676" t="str">
        <f>""</f>
        <v/>
      </c>
      <c r="IT1676" t="str">
        <f>""</f>
        <v/>
      </c>
      <c r="IY1676" t="str">
        <f>""</f>
        <v/>
      </c>
      <c r="JB1676" t="s">
        <v>271</v>
      </c>
      <c r="JD1676" t="str">
        <f>""</f>
        <v/>
      </c>
      <c r="JE1676" t="str">
        <f>""</f>
        <v/>
      </c>
      <c r="JO1676" t="str">
        <f>""</f>
        <v/>
      </c>
      <c r="JP1676" t="str">
        <f>""</f>
        <v/>
      </c>
      <c r="JQ1676" t="str">
        <f>HYPERLINK("https://web.datatree.com/?/property?propertyId=4903608")</f>
        <v>https://web.datatree.com/?/property?propertyId=4903608</v>
      </c>
    </row>
    <row r="1677" spans="1:277" x14ac:dyDescent="0.25">
      <c r="A1677">
        <v>1675</v>
      </c>
      <c r="B1677" s="15" t="s">
        <v>18833</v>
      </c>
      <c r="C1677" s="15" t="s">
        <v>18832</v>
      </c>
      <c r="D1677" s="15" t="s">
        <v>18834</v>
      </c>
      <c r="E1677" s="15" t="s">
        <v>18835</v>
      </c>
      <c r="F1677" s="15" t="s">
        <v>18836</v>
      </c>
      <c r="G1677" s="15" t="s">
        <v>243</v>
      </c>
      <c r="H1677" s="15">
        <v>85555</v>
      </c>
      <c r="I1677" s="15" t="s">
        <v>18837</v>
      </c>
      <c r="J1677" s="23" t="s">
        <v>18838</v>
      </c>
      <c r="K1677" s="15" t="s">
        <v>18839</v>
      </c>
      <c r="L1677" s="16" t="s">
        <v>18840</v>
      </c>
      <c r="M1677" s="17" t="str">
        <f t="shared" si="515"/>
        <v>6/31/2022</v>
      </c>
      <c r="N1677" s="15">
        <v>10869</v>
      </c>
      <c r="O1677" s="18">
        <f t="shared" si="518"/>
        <v>0</v>
      </c>
      <c r="P1677" s="19" t="str">
        <f t="shared" si="519"/>
        <v>$0.00</v>
      </c>
      <c r="Q1677" s="16">
        <v>44834</v>
      </c>
      <c r="R1677" s="19" t="str">
        <f t="shared" si="516"/>
        <v>09/30/22</v>
      </c>
      <c r="S1677" t="str">
        <f t="shared" si="520"/>
        <v>MOHAVE</v>
      </c>
      <c r="T1677" s="6" t="str">
        <f t="shared" si="521"/>
        <v>331-19-090B</v>
      </c>
      <c r="U1677" t="str">
        <f t="shared" si="522"/>
        <v xml:space="preserve">201 E PARK ST </v>
      </c>
      <c r="V1677" t="str">
        <f t="shared" si="523"/>
        <v>KINGMAN</v>
      </c>
      <c r="W1677" t="str">
        <f t="shared" si="524"/>
        <v>AZ</v>
      </c>
      <c r="X1677" t="str">
        <f t="shared" si="525"/>
        <v>86401-6019</v>
      </c>
      <c r="Y1677">
        <f t="shared" si="526"/>
        <v>0</v>
      </c>
      <c r="Z1677" t="str">
        <f t="shared" si="527"/>
        <v>RECENDEZ NATALIE</v>
      </c>
      <c r="AA1677" t="str">
        <f t="shared" si="528"/>
        <v>T23N R16W SEC 18 PARCEL PLAT AS REC IN BK 406 OR PG 214 AT FEE NO 77-19707 POR OF SEC 18 &amp; 19 THE WEST 242.5' OF PARCEL 90 CONT 10 AC M/L</v>
      </c>
      <c r="AB1677">
        <f t="shared" si="529"/>
        <v>10</v>
      </c>
      <c r="AC1677" t="str">
        <f t="shared" si="530"/>
        <v>MOHAVE</v>
      </c>
      <c r="AI1677">
        <f t="shared" si="517"/>
        <v>10</v>
      </c>
      <c r="AO1677" t="s">
        <v>13772</v>
      </c>
      <c r="AR1677" t="s">
        <v>13772</v>
      </c>
      <c r="AS1677" t="s">
        <v>240</v>
      </c>
      <c r="AT1677">
        <v>1</v>
      </c>
      <c r="BC1677" t="s">
        <v>13773</v>
      </c>
      <c r="BD1677" t="s">
        <v>13772</v>
      </c>
      <c r="BE1677" t="s">
        <v>689</v>
      </c>
      <c r="BH1677" t="s">
        <v>242</v>
      </c>
      <c r="BS1677" t="s">
        <v>243</v>
      </c>
      <c r="BV1677" t="s">
        <v>244</v>
      </c>
      <c r="BY1677" t="s">
        <v>245</v>
      </c>
      <c r="BZ1677" t="s">
        <v>396</v>
      </c>
      <c r="CA1677">
        <v>201</v>
      </c>
      <c r="CD1677" t="s">
        <v>6204</v>
      </c>
      <c r="CE1677" t="s">
        <v>375</v>
      </c>
      <c r="CG1677" t="s">
        <v>345</v>
      </c>
      <c r="CH1677" t="s">
        <v>345</v>
      </c>
      <c r="CI1677" t="s">
        <v>243</v>
      </c>
      <c r="CJ1677" t="str">
        <f>"86401-6019"</f>
        <v>86401-6019</v>
      </c>
      <c r="CK1677" t="s">
        <v>1019</v>
      </c>
      <c r="CL1677" t="s">
        <v>13774</v>
      </c>
      <c r="CM1677" t="s">
        <v>13775</v>
      </c>
      <c r="CN1677" t="s">
        <v>254</v>
      </c>
      <c r="CO1677" t="s">
        <v>13776</v>
      </c>
      <c r="CP1677" t="str">
        <f>"331-19-090B"</f>
        <v>331-19-090B</v>
      </c>
      <c r="CQ1677" t="str">
        <f>"33119090B"</f>
        <v>33119090B</v>
      </c>
      <c r="CR1677" t="str">
        <f>"R33119090B"</f>
        <v>R33119090B</v>
      </c>
      <c r="CS1677">
        <v>4015</v>
      </c>
      <c r="CX1677" t="s">
        <v>350</v>
      </c>
      <c r="CY1677" t="s">
        <v>351</v>
      </c>
      <c r="CZ1677">
        <v>18</v>
      </c>
      <c r="DB1677">
        <v>35.370967142537403</v>
      </c>
      <c r="DC1677">
        <v>-114.029717806232</v>
      </c>
      <c r="DK1677" t="s">
        <v>13777</v>
      </c>
      <c r="DL1677" t="s">
        <v>13777</v>
      </c>
      <c r="DO1677" t="str">
        <f>""</f>
        <v/>
      </c>
      <c r="DQ1677">
        <v>0</v>
      </c>
      <c r="DR1677">
        <v>0</v>
      </c>
      <c r="DS1677">
        <v>0</v>
      </c>
      <c r="DT1677">
        <v>0</v>
      </c>
      <c r="DW1677">
        <v>0</v>
      </c>
      <c r="DX1677">
        <v>0</v>
      </c>
      <c r="DZ1677">
        <v>0</v>
      </c>
      <c r="EA1677">
        <v>0</v>
      </c>
      <c r="EB1677">
        <v>0</v>
      </c>
      <c r="EC1677">
        <v>0</v>
      </c>
      <c r="ED1677">
        <v>0</v>
      </c>
      <c r="EE1677">
        <v>0</v>
      </c>
      <c r="EF1677">
        <v>0</v>
      </c>
      <c r="EG1677">
        <v>0</v>
      </c>
      <c r="EH1677">
        <v>0</v>
      </c>
      <c r="EI1677">
        <v>0</v>
      </c>
      <c r="EL1677">
        <v>0</v>
      </c>
      <c r="EN1677">
        <v>0</v>
      </c>
      <c r="EP1677">
        <v>0</v>
      </c>
      <c r="ER1677">
        <v>0</v>
      </c>
      <c r="ET1677">
        <v>0</v>
      </c>
      <c r="EY1677">
        <v>0</v>
      </c>
      <c r="FA1677">
        <v>0</v>
      </c>
      <c r="FL1677">
        <v>0</v>
      </c>
      <c r="FQ1677" t="s">
        <v>261</v>
      </c>
      <c r="FR1677" t="s">
        <v>262</v>
      </c>
      <c r="FS1677" t="s">
        <v>263</v>
      </c>
      <c r="FU1677">
        <v>435600</v>
      </c>
      <c r="FV1677">
        <v>10</v>
      </c>
      <c r="FW1677">
        <v>0</v>
      </c>
      <c r="FX1677">
        <v>0</v>
      </c>
      <c r="FY1677">
        <v>0</v>
      </c>
      <c r="FZ1677">
        <v>0</v>
      </c>
      <c r="GI1677" t="s">
        <v>264</v>
      </c>
      <c r="GJ1677" t="s">
        <v>356</v>
      </c>
      <c r="GK1677" t="s">
        <v>357</v>
      </c>
      <c r="GL1677" s="1">
        <v>42053</v>
      </c>
      <c r="GM1677" t="s">
        <v>267</v>
      </c>
      <c r="GN1677" t="str">
        <f t="shared" si="514"/>
        <v>FALSE</v>
      </c>
      <c r="GO1677">
        <v>2022</v>
      </c>
      <c r="GP1677">
        <v>2020</v>
      </c>
      <c r="GQ1677">
        <v>400</v>
      </c>
      <c r="GR1677" t="s">
        <v>246</v>
      </c>
      <c r="GS1677" t="s">
        <v>246</v>
      </c>
      <c r="GT1677" t="s">
        <v>246</v>
      </c>
      <c r="GU1677" t="s">
        <v>246</v>
      </c>
      <c r="GV1677" t="s">
        <v>246</v>
      </c>
      <c r="GW1677" t="s">
        <v>246</v>
      </c>
      <c r="GX1677" t="s">
        <v>246</v>
      </c>
      <c r="GY1677" t="s">
        <v>246</v>
      </c>
      <c r="GZ1677" t="s">
        <v>246</v>
      </c>
      <c r="HA1677" t="s">
        <v>246</v>
      </c>
      <c r="HB1677" t="s">
        <v>246</v>
      </c>
      <c r="HC1677" t="s">
        <v>246</v>
      </c>
      <c r="HD1677" t="s">
        <v>246</v>
      </c>
      <c r="HE1677" s="2">
        <v>1548</v>
      </c>
      <c r="HF1677" s="2">
        <v>0</v>
      </c>
      <c r="HG1677" s="2">
        <v>0</v>
      </c>
      <c r="HH1677">
        <v>0</v>
      </c>
      <c r="HI1677" s="2">
        <v>10318</v>
      </c>
      <c r="HJ1677" s="2">
        <v>10318</v>
      </c>
      <c r="HK1677" s="2">
        <v>0</v>
      </c>
      <c r="HL1677">
        <v>0</v>
      </c>
      <c r="HM1677" s="2">
        <v>0</v>
      </c>
      <c r="HN1677" s="2">
        <v>0</v>
      </c>
      <c r="HO1677" s="2">
        <v>0</v>
      </c>
      <c r="HP1677">
        <v>0</v>
      </c>
      <c r="HQ1677" s="2">
        <v>139.26</v>
      </c>
      <c r="HS1677" s="2">
        <v>10318</v>
      </c>
      <c r="HV1677" t="s">
        <v>315</v>
      </c>
      <c r="HY1677" t="s">
        <v>358</v>
      </c>
      <c r="HZ1677" t="s">
        <v>359</v>
      </c>
      <c r="IA1677" t="s">
        <v>360</v>
      </c>
      <c r="IB1677" s="1">
        <v>36619</v>
      </c>
      <c r="IC1677" s="1">
        <v>36626</v>
      </c>
      <c r="ID1677" s="2">
        <v>0</v>
      </c>
      <c r="IE1677" t="s">
        <v>319</v>
      </c>
      <c r="IF1677" t="str">
        <f>"                    "</f>
        <v xml:space="preserve">                    </v>
      </c>
      <c r="IG1677" t="str">
        <f>"UNKNOWN"</f>
        <v>UNKNOWN</v>
      </c>
      <c r="IH1677" t="str">
        <f>""</f>
        <v/>
      </c>
      <c r="IT1677" t="str">
        <f>""</f>
        <v/>
      </c>
      <c r="IY1677" t="str">
        <f>""</f>
        <v/>
      </c>
      <c r="JB1677" t="s">
        <v>271</v>
      </c>
      <c r="JD1677" t="str">
        <f>""</f>
        <v/>
      </c>
      <c r="JE1677" t="str">
        <f>""</f>
        <v/>
      </c>
      <c r="JO1677" t="str">
        <f>""</f>
        <v/>
      </c>
      <c r="JP1677" t="str">
        <f>""</f>
        <v/>
      </c>
      <c r="JQ1677" t="str">
        <f>HYPERLINK("https://web.datatree.com/?/property?propertyId=4904399")</f>
        <v>https://web.datatree.com/?/property?propertyId=4904399</v>
      </c>
    </row>
    <row r="1678" spans="1:277" x14ac:dyDescent="0.25">
      <c r="A1678">
        <v>1676</v>
      </c>
      <c r="B1678" s="15" t="s">
        <v>18833</v>
      </c>
      <c r="C1678" s="15" t="s">
        <v>18832</v>
      </c>
      <c r="D1678" s="15" t="s">
        <v>18834</v>
      </c>
      <c r="E1678" s="15" t="s">
        <v>18835</v>
      </c>
      <c r="F1678" s="15" t="s">
        <v>18836</v>
      </c>
      <c r="G1678" s="15" t="s">
        <v>243</v>
      </c>
      <c r="H1678" s="15">
        <v>85555</v>
      </c>
      <c r="I1678" s="15" t="s">
        <v>18837</v>
      </c>
      <c r="J1678" s="23" t="s">
        <v>18838</v>
      </c>
      <c r="K1678" s="15" t="s">
        <v>18839</v>
      </c>
      <c r="L1678" s="16" t="s">
        <v>18840</v>
      </c>
      <c r="M1678" s="17" t="str">
        <f t="shared" si="515"/>
        <v>6/31/2022</v>
      </c>
      <c r="N1678" s="15">
        <v>10870</v>
      </c>
      <c r="O1678" s="18">
        <f t="shared" si="518"/>
        <v>0</v>
      </c>
      <c r="P1678" s="19" t="str">
        <f t="shared" si="519"/>
        <v>$0.00</v>
      </c>
      <c r="Q1678" s="16">
        <v>44834</v>
      </c>
      <c r="R1678" s="19" t="str">
        <f t="shared" si="516"/>
        <v>09/30/22</v>
      </c>
      <c r="S1678" t="str">
        <f t="shared" si="520"/>
        <v>MOHAVE</v>
      </c>
      <c r="T1678" s="6" t="str">
        <f t="shared" si="521"/>
        <v>326-12-112</v>
      </c>
      <c r="U1678" t="str">
        <f t="shared" si="522"/>
        <v xml:space="preserve">1708 MELINDA AVE </v>
      </c>
      <c r="V1678" t="str">
        <f t="shared" si="523"/>
        <v>LAS VEGAS</v>
      </c>
      <c r="W1678" t="str">
        <f t="shared" si="524"/>
        <v>NV</v>
      </c>
      <c r="X1678" t="str">
        <f t="shared" si="525"/>
        <v>89101-1245</v>
      </c>
      <c r="Y1678" t="str">
        <f t="shared" si="526"/>
        <v>CRUZ</v>
      </c>
      <c r="Z1678" t="str">
        <f t="shared" si="527"/>
        <v>BRAVO</v>
      </c>
      <c r="AA1678" t="str">
        <f t="shared" si="528"/>
        <v>GATEWAY ACRES TRACT 10 LOTS 120 &amp; 121</v>
      </c>
      <c r="AB1678">
        <f t="shared" si="529"/>
        <v>10</v>
      </c>
      <c r="AC1678" t="str">
        <f t="shared" si="530"/>
        <v>MOHAVE</v>
      </c>
      <c r="AI1678">
        <f t="shared" si="517"/>
        <v>10</v>
      </c>
      <c r="AO1678" t="s">
        <v>13778</v>
      </c>
      <c r="AP1678" t="s">
        <v>13779</v>
      </c>
      <c r="AQ1678" t="s">
        <v>13780</v>
      </c>
      <c r="AR1678" t="s">
        <v>13781</v>
      </c>
      <c r="AS1678" t="s">
        <v>240</v>
      </c>
      <c r="AT1678">
        <v>3</v>
      </c>
      <c r="BC1678" t="s">
        <v>13782</v>
      </c>
      <c r="BD1678" t="s">
        <v>13778</v>
      </c>
      <c r="BH1678" t="s">
        <v>242</v>
      </c>
      <c r="BS1678" t="s">
        <v>243</v>
      </c>
      <c r="BV1678" t="s">
        <v>244</v>
      </c>
      <c r="BY1678" t="s">
        <v>245</v>
      </c>
      <c r="CA1678">
        <v>1708</v>
      </c>
      <c r="CD1678" t="s">
        <v>5590</v>
      </c>
      <c r="CE1678" t="s">
        <v>248</v>
      </c>
      <c r="CG1678" t="s">
        <v>398</v>
      </c>
      <c r="CH1678" t="s">
        <v>398</v>
      </c>
      <c r="CI1678" t="s">
        <v>400</v>
      </c>
      <c r="CJ1678" t="str">
        <f>"89101-1245"</f>
        <v>89101-1245</v>
      </c>
      <c r="CK1678" t="s">
        <v>8242</v>
      </c>
      <c r="CL1678" t="s">
        <v>13783</v>
      </c>
      <c r="CM1678" t="s">
        <v>13784</v>
      </c>
      <c r="CN1678" t="s">
        <v>254</v>
      </c>
      <c r="CO1678" t="s">
        <v>13785</v>
      </c>
      <c r="CP1678" t="str">
        <f>"326-12-112"</f>
        <v>326-12-112</v>
      </c>
      <c r="CQ1678" t="str">
        <f>"32612112"</f>
        <v>32612112</v>
      </c>
      <c r="CR1678" t="str">
        <f>"R32612112"</f>
        <v>R32612112</v>
      </c>
      <c r="CS1678">
        <v>4015</v>
      </c>
      <c r="CX1678" t="s">
        <v>309</v>
      </c>
      <c r="CY1678" t="s">
        <v>499</v>
      </c>
      <c r="CZ1678">
        <v>33</v>
      </c>
      <c r="DB1678">
        <v>35.503639969286198</v>
      </c>
      <c r="DC1678">
        <v>-114.32599967506</v>
      </c>
      <c r="DD1678" t="s">
        <v>596</v>
      </c>
      <c r="DE1678">
        <v>10</v>
      </c>
      <c r="DK1678" t="s">
        <v>2285</v>
      </c>
      <c r="DL1678" t="s">
        <v>2285</v>
      </c>
      <c r="DO1678" t="str">
        <f>"120|1"</f>
        <v>120|1</v>
      </c>
      <c r="DQ1678">
        <v>0</v>
      </c>
      <c r="DR1678">
        <v>0</v>
      </c>
      <c r="DS1678">
        <v>0</v>
      </c>
      <c r="DT1678">
        <v>0</v>
      </c>
      <c r="DW1678">
        <v>0</v>
      </c>
      <c r="DX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0</v>
      </c>
      <c r="EF1678">
        <v>0</v>
      </c>
      <c r="EG1678">
        <v>0</v>
      </c>
      <c r="EH1678">
        <v>0</v>
      </c>
      <c r="EI1678">
        <v>0</v>
      </c>
      <c r="EL1678">
        <v>0</v>
      </c>
      <c r="EN1678">
        <v>0</v>
      </c>
      <c r="EP1678">
        <v>0</v>
      </c>
      <c r="ER1678">
        <v>0</v>
      </c>
      <c r="ET1678">
        <v>0</v>
      </c>
      <c r="EY1678">
        <v>0</v>
      </c>
      <c r="FA1678">
        <v>0</v>
      </c>
      <c r="FL1678">
        <v>0</v>
      </c>
      <c r="FQ1678" t="s">
        <v>261</v>
      </c>
      <c r="FR1678" t="s">
        <v>262</v>
      </c>
      <c r="FS1678" t="s">
        <v>263</v>
      </c>
      <c r="FU1678">
        <v>435600</v>
      </c>
      <c r="FV1678">
        <v>10</v>
      </c>
      <c r="FW1678">
        <v>0</v>
      </c>
      <c r="FX1678">
        <v>0</v>
      </c>
      <c r="FY1678">
        <v>0</v>
      </c>
      <c r="FZ1678">
        <v>0</v>
      </c>
      <c r="GI1678" t="s">
        <v>264</v>
      </c>
      <c r="GJ1678" t="s">
        <v>313</v>
      </c>
      <c r="GK1678" t="s">
        <v>314</v>
      </c>
      <c r="GL1678" s="1">
        <v>40135</v>
      </c>
      <c r="GM1678" t="s">
        <v>267</v>
      </c>
      <c r="GN1678" t="str">
        <f t="shared" si="514"/>
        <v>FALSE</v>
      </c>
      <c r="GO1678">
        <v>2022</v>
      </c>
      <c r="GP1678">
        <v>2020</v>
      </c>
      <c r="GQ1678">
        <v>1110</v>
      </c>
      <c r="GR1678" t="s">
        <v>246</v>
      </c>
      <c r="GS1678" t="s">
        <v>246</v>
      </c>
      <c r="GT1678" t="s">
        <v>246</v>
      </c>
      <c r="GU1678" t="s">
        <v>246</v>
      </c>
      <c r="GV1678" t="s">
        <v>246</v>
      </c>
      <c r="GW1678" t="s">
        <v>246</v>
      </c>
      <c r="GX1678" t="s">
        <v>246</v>
      </c>
      <c r="GY1678" t="s">
        <v>246</v>
      </c>
      <c r="GZ1678" t="s">
        <v>246</v>
      </c>
      <c r="HA1678" t="s">
        <v>246</v>
      </c>
      <c r="HB1678" t="s">
        <v>246</v>
      </c>
      <c r="HC1678" t="s">
        <v>246</v>
      </c>
      <c r="HD1678" t="s">
        <v>246</v>
      </c>
      <c r="HE1678" s="2">
        <v>1475</v>
      </c>
      <c r="HF1678" s="2">
        <v>0</v>
      </c>
      <c r="HG1678" s="2">
        <v>0</v>
      </c>
      <c r="HH1678">
        <v>0</v>
      </c>
      <c r="HI1678" s="2">
        <v>9834</v>
      </c>
      <c r="HJ1678" s="2">
        <v>9834</v>
      </c>
      <c r="HK1678" s="2">
        <v>0</v>
      </c>
      <c r="HL1678">
        <v>0</v>
      </c>
      <c r="HM1678" s="2">
        <v>0</v>
      </c>
      <c r="HN1678" s="2">
        <v>0</v>
      </c>
      <c r="HO1678" s="2">
        <v>0</v>
      </c>
      <c r="HP1678">
        <v>0</v>
      </c>
      <c r="HQ1678" s="2">
        <v>197.62</v>
      </c>
      <c r="HS1678" s="2">
        <v>9834</v>
      </c>
      <c r="HV1678" t="s">
        <v>315</v>
      </c>
      <c r="HY1678" t="s">
        <v>316</v>
      </c>
      <c r="HZ1678" t="s">
        <v>317</v>
      </c>
      <c r="IA1678" t="s">
        <v>318</v>
      </c>
      <c r="IF1678" t="str">
        <f>""</f>
        <v/>
      </c>
      <c r="IG1678" t="str">
        <f>""</f>
        <v/>
      </c>
      <c r="IH1678" t="str">
        <f>""</f>
        <v/>
      </c>
      <c r="II1678" s="1">
        <v>43136</v>
      </c>
      <c r="IJ1678" s="1">
        <v>43140</v>
      </c>
      <c r="IK1678" s="2">
        <v>30000</v>
      </c>
      <c r="IM1678" t="s">
        <v>270</v>
      </c>
      <c r="IN1678" t="s">
        <v>929</v>
      </c>
      <c r="IT1678" t="str">
        <f>""</f>
        <v/>
      </c>
      <c r="IY1678" t="str">
        <f>""</f>
        <v/>
      </c>
      <c r="JA1678" t="s">
        <v>948</v>
      </c>
      <c r="JB1678" t="s">
        <v>271</v>
      </c>
      <c r="JD1678" t="str">
        <f>"2018.6721"</f>
        <v>2018.6721</v>
      </c>
      <c r="JE1678" t="str">
        <f>""</f>
        <v/>
      </c>
      <c r="JF1678" s="1">
        <v>43139</v>
      </c>
      <c r="JG1678" s="1">
        <v>43140</v>
      </c>
      <c r="JH1678" s="2">
        <v>18900</v>
      </c>
      <c r="JI1678" t="s">
        <v>270</v>
      </c>
      <c r="JO1678" t="str">
        <f>"2018.6720"</f>
        <v>2018.6720</v>
      </c>
      <c r="JP1678" t="str">
        <f>""</f>
        <v/>
      </c>
      <c r="JQ1678" t="str">
        <f>HYPERLINK("https://web.datatree.com/?/property?propertyId=4944717")</f>
        <v>https://web.datatree.com/?/property?propertyId=4944717</v>
      </c>
    </row>
    <row r="1679" spans="1:277" x14ac:dyDescent="0.25">
      <c r="A1679">
        <v>1677</v>
      </c>
      <c r="B1679" s="15" t="s">
        <v>18833</v>
      </c>
      <c r="C1679" s="15" t="s">
        <v>18832</v>
      </c>
      <c r="D1679" s="15" t="s">
        <v>18834</v>
      </c>
      <c r="E1679" s="15" t="s">
        <v>18835</v>
      </c>
      <c r="F1679" s="15" t="s">
        <v>18836</v>
      </c>
      <c r="G1679" s="15" t="s">
        <v>243</v>
      </c>
      <c r="H1679" s="15">
        <v>85555</v>
      </c>
      <c r="I1679" s="15" t="s">
        <v>18837</v>
      </c>
      <c r="J1679" s="23" t="s">
        <v>18838</v>
      </c>
      <c r="K1679" s="15" t="s">
        <v>18839</v>
      </c>
      <c r="L1679" s="16" t="s">
        <v>18840</v>
      </c>
      <c r="M1679" s="17" t="str">
        <f t="shared" si="515"/>
        <v>6/31/2022</v>
      </c>
      <c r="N1679" s="15">
        <v>10871</v>
      </c>
      <c r="O1679" s="18">
        <f t="shared" si="518"/>
        <v>0</v>
      </c>
      <c r="P1679" s="19" t="str">
        <f t="shared" si="519"/>
        <v>$0.00</v>
      </c>
      <c r="Q1679" s="16">
        <v>44834</v>
      </c>
      <c r="R1679" s="19" t="str">
        <f t="shared" si="516"/>
        <v>09/30/22</v>
      </c>
      <c r="S1679" t="str">
        <f t="shared" si="520"/>
        <v>MOHAVE</v>
      </c>
      <c r="T1679" s="6" t="str">
        <f t="shared" si="521"/>
        <v>326-03-093</v>
      </c>
      <c r="U1679" t="str">
        <f t="shared" si="522"/>
        <v xml:space="preserve">3124 S TORREY PINES DR </v>
      </c>
      <c r="V1679" t="str">
        <f t="shared" si="523"/>
        <v>LAS VEGAS</v>
      </c>
      <c r="W1679" t="str">
        <f t="shared" si="524"/>
        <v>NV</v>
      </c>
      <c r="X1679" t="str">
        <f t="shared" si="525"/>
        <v>89146-6536</v>
      </c>
      <c r="Y1679" t="str">
        <f t="shared" si="526"/>
        <v>RUEI</v>
      </c>
      <c r="Z1679" t="str">
        <f t="shared" si="527"/>
        <v>TRUJILLO</v>
      </c>
      <c r="AA1679" t="str">
        <f t="shared" si="528"/>
        <v>GATEWAY ACRES TRACT 10 LOTS 81 &amp; 96</v>
      </c>
      <c r="AB1679">
        <f t="shared" si="529"/>
        <v>10</v>
      </c>
      <c r="AC1679" t="str">
        <f t="shared" si="530"/>
        <v>MOHAVE</v>
      </c>
      <c r="AI1679">
        <f t="shared" si="517"/>
        <v>10</v>
      </c>
      <c r="AO1679" t="s">
        <v>13786</v>
      </c>
      <c r="AP1679" t="s">
        <v>13787</v>
      </c>
      <c r="AQ1679" t="s">
        <v>13788</v>
      </c>
      <c r="AR1679" t="s">
        <v>13789</v>
      </c>
      <c r="AS1679" t="s">
        <v>273</v>
      </c>
      <c r="AT1679">
        <v>6</v>
      </c>
      <c r="AU1679" t="s">
        <v>13790</v>
      </c>
      <c r="AX1679" t="s">
        <v>13790</v>
      </c>
      <c r="AY1679" t="s">
        <v>240</v>
      </c>
      <c r="AZ1679">
        <v>1</v>
      </c>
      <c r="BC1679" t="s">
        <v>13791</v>
      </c>
      <c r="BD1679" t="s">
        <v>13792</v>
      </c>
      <c r="BE1679" t="s">
        <v>2401</v>
      </c>
      <c r="BG1679" t="s">
        <v>613</v>
      </c>
      <c r="BH1679" t="s">
        <v>242</v>
      </c>
      <c r="BS1679" t="s">
        <v>243</v>
      </c>
      <c r="BV1679" t="s">
        <v>244</v>
      </c>
      <c r="BY1679" t="s">
        <v>245</v>
      </c>
      <c r="BZ1679" t="s">
        <v>457</v>
      </c>
      <c r="CA1679">
        <v>3124</v>
      </c>
      <c r="CD1679" t="s">
        <v>13793</v>
      </c>
      <c r="CE1679" t="s">
        <v>302</v>
      </c>
      <c r="CG1679" t="s">
        <v>398</v>
      </c>
      <c r="CH1679" t="s">
        <v>601</v>
      </c>
      <c r="CI1679" t="s">
        <v>400</v>
      </c>
      <c r="CJ1679" t="str">
        <f>"89146-6536"</f>
        <v>89146-6536</v>
      </c>
      <c r="CK1679" t="s">
        <v>957</v>
      </c>
      <c r="CL1679" t="s">
        <v>13794</v>
      </c>
      <c r="CM1679" t="s">
        <v>13795</v>
      </c>
      <c r="CN1679" t="s">
        <v>254</v>
      </c>
      <c r="CO1679" t="s">
        <v>13796</v>
      </c>
      <c r="CP1679" t="str">
        <f>"326-03-093"</f>
        <v>326-03-093</v>
      </c>
      <c r="CQ1679" t="str">
        <f>"32603093"</f>
        <v>32603093</v>
      </c>
      <c r="CR1679" t="str">
        <f>"R32603093"</f>
        <v>R32603093</v>
      </c>
      <c r="CS1679">
        <v>4015</v>
      </c>
      <c r="CX1679" t="s">
        <v>309</v>
      </c>
      <c r="CY1679" t="s">
        <v>499</v>
      </c>
      <c r="CZ1679">
        <v>19</v>
      </c>
      <c r="DB1679">
        <v>35.536312845605401</v>
      </c>
      <c r="DC1679">
        <v>-114.345957866509</v>
      </c>
      <c r="DD1679" t="s">
        <v>596</v>
      </c>
      <c r="DE1679">
        <v>10</v>
      </c>
      <c r="DK1679" t="s">
        <v>2830</v>
      </c>
      <c r="DL1679" t="s">
        <v>2830</v>
      </c>
      <c r="DO1679" t="str">
        <f>"81|96/81|96"</f>
        <v>81|96/81|96</v>
      </c>
      <c r="DQ1679">
        <v>0</v>
      </c>
      <c r="DR1679">
        <v>0</v>
      </c>
      <c r="DS1679">
        <v>0</v>
      </c>
      <c r="DT1679">
        <v>0</v>
      </c>
      <c r="DW1679">
        <v>0</v>
      </c>
      <c r="DX1679">
        <v>0</v>
      </c>
      <c r="DZ1679">
        <v>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0</v>
      </c>
      <c r="EH1679">
        <v>0</v>
      </c>
      <c r="EI1679">
        <v>0</v>
      </c>
      <c r="EL1679">
        <v>0</v>
      </c>
      <c r="EN1679">
        <v>0</v>
      </c>
      <c r="EP1679">
        <v>0</v>
      </c>
      <c r="ER1679">
        <v>0</v>
      </c>
      <c r="ET1679">
        <v>0</v>
      </c>
      <c r="EY1679">
        <v>0</v>
      </c>
      <c r="FA1679">
        <v>0</v>
      </c>
      <c r="FL1679">
        <v>0</v>
      </c>
      <c r="FQ1679" t="s">
        <v>261</v>
      </c>
      <c r="FR1679" t="s">
        <v>262</v>
      </c>
      <c r="FS1679" t="s">
        <v>263</v>
      </c>
      <c r="FU1679">
        <v>435600</v>
      </c>
      <c r="FV1679">
        <v>10</v>
      </c>
      <c r="FW1679">
        <v>0</v>
      </c>
      <c r="FX1679">
        <v>0</v>
      </c>
      <c r="FY1679">
        <v>0</v>
      </c>
      <c r="FZ1679">
        <v>0</v>
      </c>
      <c r="GI1679" t="s">
        <v>264</v>
      </c>
      <c r="GJ1679" t="s">
        <v>313</v>
      </c>
      <c r="GK1679" t="s">
        <v>314</v>
      </c>
      <c r="GL1679" s="1">
        <v>40135</v>
      </c>
      <c r="GM1679" t="s">
        <v>267</v>
      </c>
      <c r="GN1679" t="str">
        <f t="shared" si="514"/>
        <v>FALSE</v>
      </c>
      <c r="GO1679">
        <v>2022</v>
      </c>
      <c r="GP1679">
        <v>2020</v>
      </c>
      <c r="GQ1679">
        <v>1110</v>
      </c>
      <c r="GR1679" t="s">
        <v>246</v>
      </c>
      <c r="GS1679" t="s">
        <v>246</v>
      </c>
      <c r="GT1679" t="s">
        <v>246</v>
      </c>
      <c r="GU1679" t="s">
        <v>246</v>
      </c>
      <c r="GV1679" t="s">
        <v>246</v>
      </c>
      <c r="GW1679" t="s">
        <v>246</v>
      </c>
      <c r="GX1679" t="s">
        <v>246</v>
      </c>
      <c r="GY1679" t="s">
        <v>246</v>
      </c>
      <c r="GZ1679" t="s">
        <v>246</v>
      </c>
      <c r="HA1679" t="s">
        <v>246</v>
      </c>
      <c r="HB1679" t="s">
        <v>246</v>
      </c>
      <c r="HC1679" t="s">
        <v>246</v>
      </c>
      <c r="HD1679" t="s">
        <v>246</v>
      </c>
      <c r="HE1679" s="2">
        <v>8344</v>
      </c>
      <c r="HF1679" s="2">
        <v>0</v>
      </c>
      <c r="HG1679" s="2">
        <v>0</v>
      </c>
      <c r="HH1679">
        <v>0</v>
      </c>
      <c r="HI1679" s="2">
        <v>55628</v>
      </c>
      <c r="HJ1679" s="2">
        <v>55628</v>
      </c>
      <c r="HK1679" s="2">
        <v>0</v>
      </c>
      <c r="HL1679">
        <v>0</v>
      </c>
      <c r="HM1679" s="2">
        <v>0</v>
      </c>
      <c r="HN1679" s="2">
        <v>0</v>
      </c>
      <c r="HO1679" s="2">
        <v>0</v>
      </c>
      <c r="HP1679">
        <v>0</v>
      </c>
      <c r="HQ1679" s="2">
        <v>349.44</v>
      </c>
      <c r="HS1679" s="2">
        <v>55628</v>
      </c>
      <c r="HV1679" t="s">
        <v>315</v>
      </c>
      <c r="HY1679" t="s">
        <v>316</v>
      </c>
      <c r="HZ1679" t="s">
        <v>317</v>
      </c>
      <c r="IA1679" t="s">
        <v>318</v>
      </c>
      <c r="IB1679" s="1">
        <v>43895</v>
      </c>
      <c r="IC1679" s="1">
        <v>43902</v>
      </c>
      <c r="IE1679" t="s">
        <v>412</v>
      </c>
      <c r="IF1679" t="str">
        <f>""</f>
        <v/>
      </c>
      <c r="IG1679" t="str">
        <f>"2020.15625"</f>
        <v>2020.15625</v>
      </c>
      <c r="IH1679" t="str">
        <f>""</f>
        <v/>
      </c>
      <c r="IT1679" t="str">
        <f>""</f>
        <v/>
      </c>
      <c r="IY1679" t="str">
        <f>""</f>
        <v/>
      </c>
      <c r="JB1679" t="s">
        <v>271</v>
      </c>
      <c r="JD1679" t="str">
        <f>""</f>
        <v/>
      </c>
      <c r="JE1679" t="str">
        <f>""</f>
        <v/>
      </c>
      <c r="JO1679" t="str">
        <f>""</f>
        <v/>
      </c>
      <c r="JP1679" t="str">
        <f>""</f>
        <v/>
      </c>
      <c r="JQ1679" t="str">
        <f>HYPERLINK("https://web.datatree.com/?/property?propertyId=4975988")</f>
        <v>https://web.datatree.com/?/property?propertyId=4975988</v>
      </c>
    </row>
    <row r="1680" spans="1:277" x14ac:dyDescent="0.25">
      <c r="A1680">
        <v>1678</v>
      </c>
      <c r="B1680" s="15" t="s">
        <v>18833</v>
      </c>
      <c r="C1680" s="15" t="s">
        <v>18832</v>
      </c>
      <c r="D1680" s="15" t="s">
        <v>18834</v>
      </c>
      <c r="E1680" s="15" t="s">
        <v>18835</v>
      </c>
      <c r="F1680" s="15" t="s">
        <v>18836</v>
      </c>
      <c r="G1680" s="15" t="s">
        <v>243</v>
      </c>
      <c r="H1680" s="15">
        <v>85555</v>
      </c>
      <c r="I1680" s="15" t="s">
        <v>18837</v>
      </c>
      <c r="J1680" s="23" t="s">
        <v>18838</v>
      </c>
      <c r="K1680" s="15" t="s">
        <v>18839</v>
      </c>
      <c r="L1680" s="16" t="s">
        <v>18840</v>
      </c>
      <c r="M1680" s="17" t="str">
        <f t="shared" si="515"/>
        <v>6/31/2022</v>
      </c>
      <c r="N1680" s="15">
        <v>10872</v>
      </c>
      <c r="O1680" s="18">
        <f t="shared" si="518"/>
        <v>0</v>
      </c>
      <c r="P1680" s="19" t="str">
        <f t="shared" si="519"/>
        <v>$0.00</v>
      </c>
      <c r="Q1680" s="16">
        <v>44834</v>
      </c>
      <c r="R1680" s="19" t="str">
        <f t="shared" si="516"/>
        <v>09/30/22</v>
      </c>
      <c r="S1680" t="str">
        <f t="shared" si="520"/>
        <v>MOHAVE</v>
      </c>
      <c r="T1680" s="6" t="str">
        <f t="shared" si="521"/>
        <v>319-10-014D</v>
      </c>
      <c r="U1680" t="str">
        <f t="shared" si="522"/>
        <v xml:space="preserve">306 PORTOFINO DR </v>
      </c>
      <c r="V1680" t="str">
        <f t="shared" si="523"/>
        <v>PUNTA GORDA</v>
      </c>
      <c r="W1680" t="str">
        <f t="shared" si="524"/>
        <v>FL</v>
      </c>
      <c r="X1680" t="str">
        <f t="shared" si="525"/>
        <v>33950-8037</v>
      </c>
      <c r="Y1680" t="str">
        <f t="shared" si="526"/>
        <v>ROBERT</v>
      </c>
      <c r="Z1680" t="str">
        <f t="shared" si="527"/>
        <v>KOSS</v>
      </c>
      <c r="AA1680" t="str">
        <f t="shared" si="528"/>
        <v>KEMO RANCHES SE4 OF LOT 107 TOGETHER WITH THE FOLL: EXCEPT 20' ON ALL FOUR SIDES FOR RDWYS (327/433 DEEDS) CONT 10 AC ML</v>
      </c>
      <c r="AB1680">
        <f t="shared" si="529"/>
        <v>10</v>
      </c>
      <c r="AC1680" t="str">
        <f t="shared" si="530"/>
        <v>MOHAVE</v>
      </c>
      <c r="AI1680">
        <f t="shared" si="517"/>
        <v>10</v>
      </c>
      <c r="AO1680" t="s">
        <v>945</v>
      </c>
      <c r="AP1680" t="s">
        <v>1766</v>
      </c>
      <c r="AQ1680" t="s">
        <v>841</v>
      </c>
      <c r="AR1680" t="s">
        <v>1767</v>
      </c>
      <c r="AS1680" t="s">
        <v>240</v>
      </c>
      <c r="AT1680">
        <v>49</v>
      </c>
      <c r="BC1680" t="s">
        <v>1768</v>
      </c>
      <c r="BD1680" t="s">
        <v>945</v>
      </c>
      <c r="BH1680" t="s">
        <v>242</v>
      </c>
      <c r="BS1680" t="s">
        <v>243</v>
      </c>
      <c r="BV1680" t="s">
        <v>244</v>
      </c>
      <c r="BY1680" t="s">
        <v>245</v>
      </c>
      <c r="CA1680">
        <v>306</v>
      </c>
      <c r="CD1680" t="s">
        <v>1769</v>
      </c>
      <c r="CE1680" t="s">
        <v>302</v>
      </c>
      <c r="CG1680" t="s">
        <v>1770</v>
      </c>
      <c r="CH1680" t="s">
        <v>1770</v>
      </c>
      <c r="CI1680" t="s">
        <v>1127</v>
      </c>
      <c r="CJ1680" t="str">
        <f>"33950-8037"</f>
        <v>33950-8037</v>
      </c>
      <c r="CK1680" t="s">
        <v>1771</v>
      </c>
      <c r="CL1680" t="s">
        <v>1772</v>
      </c>
      <c r="CM1680" t="s">
        <v>1773</v>
      </c>
      <c r="CN1680" t="s">
        <v>254</v>
      </c>
      <c r="CO1680" t="s">
        <v>13797</v>
      </c>
      <c r="CP1680" t="str">
        <f>"319-10-014D"</f>
        <v>319-10-014D</v>
      </c>
      <c r="CQ1680" t="str">
        <f>"31910014D"</f>
        <v>31910014D</v>
      </c>
      <c r="CR1680" t="str">
        <f>"R31910014D"</f>
        <v>R31910014D</v>
      </c>
      <c r="CS1680">
        <v>4015</v>
      </c>
      <c r="CX1680" t="s">
        <v>498</v>
      </c>
      <c r="CY1680" t="s">
        <v>499</v>
      </c>
      <c r="CZ1680">
        <v>17</v>
      </c>
      <c r="DB1680">
        <v>35.637829775005599</v>
      </c>
      <c r="DC1680">
        <v>-114.33278916022201</v>
      </c>
      <c r="DD1680" t="s">
        <v>2525</v>
      </c>
      <c r="DK1680" t="s">
        <v>2526</v>
      </c>
      <c r="DL1680" t="s">
        <v>2526</v>
      </c>
      <c r="DO1680" t="str">
        <f>"107"</f>
        <v>107</v>
      </c>
      <c r="DQ1680">
        <v>0</v>
      </c>
      <c r="DR1680">
        <v>0</v>
      </c>
      <c r="DS1680">
        <v>0</v>
      </c>
      <c r="DT1680">
        <v>0</v>
      </c>
      <c r="DW1680">
        <v>0</v>
      </c>
      <c r="DX1680">
        <v>0</v>
      </c>
      <c r="DZ1680">
        <v>0</v>
      </c>
      <c r="EA1680">
        <v>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0</v>
      </c>
      <c r="EH1680">
        <v>0</v>
      </c>
      <c r="EI1680">
        <v>0</v>
      </c>
      <c r="EL1680">
        <v>0</v>
      </c>
      <c r="EN1680">
        <v>0</v>
      </c>
      <c r="EP1680">
        <v>0</v>
      </c>
      <c r="ER1680">
        <v>0</v>
      </c>
      <c r="ET1680">
        <v>0</v>
      </c>
      <c r="EY1680">
        <v>0</v>
      </c>
      <c r="FA1680">
        <v>0</v>
      </c>
      <c r="FL1680">
        <v>0</v>
      </c>
      <c r="FQ1680" t="s">
        <v>261</v>
      </c>
      <c r="FR1680" t="s">
        <v>262</v>
      </c>
      <c r="FS1680" t="s">
        <v>263</v>
      </c>
      <c r="FU1680">
        <v>435600</v>
      </c>
      <c r="FV1680">
        <v>10</v>
      </c>
      <c r="FW1680">
        <v>0</v>
      </c>
      <c r="FX1680">
        <v>0</v>
      </c>
      <c r="FY1680">
        <v>0</v>
      </c>
      <c r="FZ1680">
        <v>0</v>
      </c>
      <c r="GI1680" t="s">
        <v>264</v>
      </c>
      <c r="GJ1680" t="s">
        <v>502</v>
      </c>
      <c r="GK1680" t="s">
        <v>503</v>
      </c>
      <c r="GL1680" s="1">
        <v>40135</v>
      </c>
      <c r="GM1680" t="s">
        <v>267</v>
      </c>
      <c r="GN1680" t="str">
        <f t="shared" si="514"/>
        <v>FALSE</v>
      </c>
      <c r="GO1680">
        <v>2022</v>
      </c>
      <c r="GP1680">
        <v>2020</v>
      </c>
      <c r="GQ1680">
        <v>1110</v>
      </c>
      <c r="GR1680" t="s">
        <v>246</v>
      </c>
      <c r="GS1680" t="s">
        <v>246</v>
      </c>
      <c r="GT1680" t="s">
        <v>246</v>
      </c>
      <c r="GU1680" t="s">
        <v>246</v>
      </c>
      <c r="GV1680" t="s">
        <v>246</v>
      </c>
      <c r="GW1680" t="s">
        <v>246</v>
      </c>
      <c r="GX1680" t="s">
        <v>246</v>
      </c>
      <c r="GY1680" t="s">
        <v>246</v>
      </c>
      <c r="GZ1680" t="s">
        <v>246</v>
      </c>
      <c r="HA1680" t="s">
        <v>246</v>
      </c>
      <c r="HB1680" t="s">
        <v>246</v>
      </c>
      <c r="HC1680" t="s">
        <v>246</v>
      </c>
      <c r="HD1680" t="s">
        <v>246</v>
      </c>
      <c r="HE1680" s="2">
        <v>1082</v>
      </c>
      <c r="HF1680" s="2">
        <v>0</v>
      </c>
      <c r="HG1680" s="2">
        <v>0</v>
      </c>
      <c r="HH1680">
        <v>0</v>
      </c>
      <c r="HI1680" s="2">
        <v>7214</v>
      </c>
      <c r="HJ1680" s="2">
        <v>7214</v>
      </c>
      <c r="HK1680" s="2">
        <v>0</v>
      </c>
      <c r="HL1680">
        <v>0</v>
      </c>
      <c r="HM1680" s="2">
        <v>0</v>
      </c>
      <c r="HN1680" s="2">
        <v>0</v>
      </c>
      <c r="HO1680" s="2">
        <v>0</v>
      </c>
      <c r="HP1680">
        <v>0</v>
      </c>
      <c r="HQ1680" s="2">
        <v>67.760000000000005</v>
      </c>
      <c r="HS1680" s="2">
        <v>7214</v>
      </c>
      <c r="HV1680" t="s">
        <v>315</v>
      </c>
      <c r="HY1680" t="s">
        <v>316</v>
      </c>
      <c r="HZ1680" t="s">
        <v>317</v>
      </c>
      <c r="IA1680" t="s">
        <v>318</v>
      </c>
      <c r="IF1680" t="str">
        <f>""</f>
        <v/>
      </c>
      <c r="IG1680" t="str">
        <f>""</f>
        <v/>
      </c>
      <c r="IH1680" t="str">
        <f>""</f>
        <v/>
      </c>
      <c r="II1680" s="1">
        <v>37705</v>
      </c>
      <c r="IJ1680" s="1">
        <v>37712</v>
      </c>
      <c r="IK1680" s="2">
        <v>82500</v>
      </c>
      <c r="IL1680" t="s">
        <v>566</v>
      </c>
      <c r="IM1680" t="s">
        <v>362</v>
      </c>
      <c r="IN1680" t="s">
        <v>945</v>
      </c>
      <c r="IP1680" s="2">
        <v>82500</v>
      </c>
      <c r="IQ1680" t="s">
        <v>569</v>
      </c>
      <c r="IR1680">
        <v>6</v>
      </c>
      <c r="IS1680" t="s">
        <v>570</v>
      </c>
      <c r="IT1680" t="str">
        <f>"4433.849"</f>
        <v>4433.849</v>
      </c>
      <c r="IY1680" t="str">
        <f>"                    "</f>
        <v xml:space="preserve">                    </v>
      </c>
      <c r="IZ1680" t="s">
        <v>5057</v>
      </c>
      <c r="JB1680" t="s">
        <v>271</v>
      </c>
      <c r="JD1680" t="str">
        <f>"4433.847"</f>
        <v>4433.847</v>
      </c>
      <c r="JE1680" t="str">
        <f>""</f>
        <v/>
      </c>
      <c r="JO1680" t="str">
        <f>""</f>
        <v/>
      </c>
      <c r="JP1680" t="str">
        <f>""</f>
        <v/>
      </c>
      <c r="JQ1680" t="str">
        <f>HYPERLINK("https://web.datatree.com/?/property?propertyId=4945847")</f>
        <v>https://web.datatree.com/?/property?propertyId=4945847</v>
      </c>
    </row>
    <row r="1681" spans="1:277" x14ac:dyDescent="0.25">
      <c r="A1681">
        <v>1679</v>
      </c>
      <c r="B1681" s="15" t="s">
        <v>18833</v>
      </c>
      <c r="C1681" s="15" t="s">
        <v>18832</v>
      </c>
      <c r="D1681" s="15" t="s">
        <v>18834</v>
      </c>
      <c r="E1681" s="15" t="s">
        <v>18835</v>
      </c>
      <c r="F1681" s="15" t="s">
        <v>18836</v>
      </c>
      <c r="G1681" s="15" t="s">
        <v>243</v>
      </c>
      <c r="H1681" s="15">
        <v>85555</v>
      </c>
      <c r="I1681" s="15" t="s">
        <v>18837</v>
      </c>
      <c r="J1681" s="23" t="s">
        <v>18838</v>
      </c>
      <c r="K1681" s="15" t="s">
        <v>18839</v>
      </c>
      <c r="L1681" s="16" t="s">
        <v>18840</v>
      </c>
      <c r="M1681" s="17" t="str">
        <f t="shared" si="515"/>
        <v>6/31/2022</v>
      </c>
      <c r="N1681" s="15">
        <v>10873</v>
      </c>
      <c r="O1681" s="18">
        <f t="shared" si="518"/>
        <v>0</v>
      </c>
      <c r="P1681" s="19" t="str">
        <f t="shared" si="519"/>
        <v>$0.00</v>
      </c>
      <c r="Q1681" s="16">
        <v>44834</v>
      </c>
      <c r="R1681" s="19" t="str">
        <f t="shared" si="516"/>
        <v>09/30/22</v>
      </c>
      <c r="S1681" t="str">
        <f t="shared" si="520"/>
        <v>MOHAVE</v>
      </c>
      <c r="T1681" s="6" t="str">
        <f t="shared" si="521"/>
        <v>317-08-065B</v>
      </c>
      <c r="U1681" t="str">
        <f t="shared" si="522"/>
        <v xml:space="preserve">3430 E TROPICANA AVE #58 </v>
      </c>
      <c r="V1681" t="str">
        <f t="shared" si="523"/>
        <v>LAS VEGAS</v>
      </c>
      <c r="W1681" t="str">
        <f t="shared" si="524"/>
        <v>NV</v>
      </c>
      <c r="X1681" t="str">
        <f t="shared" si="525"/>
        <v>89121-7349</v>
      </c>
      <c r="Y1681">
        <f t="shared" si="526"/>
        <v>0</v>
      </c>
      <c r="Z1681" t="str">
        <f t="shared" si="527"/>
        <v>GATEWAY LOTS LLC</v>
      </c>
      <c r="AA1681" t="str">
        <f t="shared" si="528"/>
        <v>GATEWAY ACRES TRACT 8 LOTS 88 &amp; 89 CONT 10 AC 317-08-065(317-08-0 65 A &amp; B)</v>
      </c>
      <c r="AB1681">
        <f t="shared" si="529"/>
        <v>10</v>
      </c>
      <c r="AC1681" t="str">
        <f t="shared" si="530"/>
        <v>MOHAVE</v>
      </c>
      <c r="AI1681">
        <f t="shared" si="517"/>
        <v>10</v>
      </c>
      <c r="AO1681" t="s">
        <v>2849</v>
      </c>
      <c r="AR1681" t="s">
        <v>2849</v>
      </c>
      <c r="AS1681" t="s">
        <v>273</v>
      </c>
      <c r="AT1681">
        <v>143</v>
      </c>
      <c r="BC1681" t="s">
        <v>2849</v>
      </c>
      <c r="BD1681" t="s">
        <v>2849</v>
      </c>
      <c r="BF1681" t="s">
        <v>274</v>
      </c>
      <c r="BH1681" t="s">
        <v>242</v>
      </c>
      <c r="BS1681" t="s">
        <v>243</v>
      </c>
      <c r="BV1681" t="s">
        <v>244</v>
      </c>
      <c r="BY1681" t="s">
        <v>245</v>
      </c>
      <c r="BZ1681" t="s">
        <v>396</v>
      </c>
      <c r="CA1681">
        <v>3430</v>
      </c>
      <c r="CD1681" t="s">
        <v>4617</v>
      </c>
      <c r="CE1681" t="s">
        <v>248</v>
      </c>
      <c r="CF1681">
        <v>58</v>
      </c>
      <c r="CG1681" t="s">
        <v>398</v>
      </c>
      <c r="CH1681" t="s">
        <v>1499</v>
      </c>
      <c r="CI1681" t="s">
        <v>400</v>
      </c>
      <c r="CJ1681" t="str">
        <f>"89121-7349"</f>
        <v>89121-7349</v>
      </c>
      <c r="CK1681" t="s">
        <v>2656</v>
      </c>
      <c r="CL1681" t="s">
        <v>4618</v>
      </c>
      <c r="CM1681" t="s">
        <v>4619</v>
      </c>
      <c r="CN1681" t="s">
        <v>254</v>
      </c>
      <c r="CO1681" t="s">
        <v>13798</v>
      </c>
      <c r="CP1681" t="str">
        <f>"317-08-065B"</f>
        <v>317-08-065B</v>
      </c>
      <c r="CQ1681" t="str">
        <f>"31708065B"</f>
        <v>31708065B</v>
      </c>
      <c r="CR1681" t="str">
        <f>"R31708065B"</f>
        <v>R31708065B</v>
      </c>
      <c r="CS1681">
        <v>4015</v>
      </c>
      <c r="CX1681" t="s">
        <v>309</v>
      </c>
      <c r="CY1681" t="s">
        <v>310</v>
      </c>
      <c r="CZ1681">
        <v>11</v>
      </c>
      <c r="DB1681">
        <v>35.565335513643298</v>
      </c>
      <c r="DC1681">
        <v>-114.396948625001</v>
      </c>
      <c r="DD1681" t="s">
        <v>311</v>
      </c>
      <c r="DE1681">
        <v>8</v>
      </c>
      <c r="DK1681" t="s">
        <v>6704</v>
      </c>
      <c r="DL1681" t="s">
        <v>6704</v>
      </c>
      <c r="DO1681" t="str">
        <f>"88|89"</f>
        <v>88|89</v>
      </c>
      <c r="DQ1681">
        <v>0</v>
      </c>
      <c r="DR1681">
        <v>0</v>
      </c>
      <c r="DS1681">
        <v>0</v>
      </c>
      <c r="DT1681">
        <v>0</v>
      </c>
      <c r="DW1681">
        <v>0</v>
      </c>
      <c r="DX1681">
        <v>0</v>
      </c>
      <c r="DZ1681">
        <v>0</v>
      </c>
      <c r="EA1681">
        <v>0</v>
      </c>
      <c r="EB1681">
        <v>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L1681">
        <v>0</v>
      </c>
      <c r="EN1681">
        <v>0</v>
      </c>
      <c r="EP1681">
        <v>0</v>
      </c>
      <c r="ER1681">
        <v>0</v>
      </c>
      <c r="ET1681">
        <v>0</v>
      </c>
      <c r="EY1681">
        <v>0</v>
      </c>
      <c r="FA1681">
        <v>0</v>
      </c>
      <c r="FL1681">
        <v>0</v>
      </c>
      <c r="FQ1681" t="s">
        <v>336</v>
      </c>
      <c r="FR1681" t="s">
        <v>337</v>
      </c>
      <c r="FS1681" t="s">
        <v>338</v>
      </c>
      <c r="FU1681">
        <v>435600</v>
      </c>
      <c r="FV1681">
        <v>10</v>
      </c>
      <c r="FW1681">
        <v>0</v>
      </c>
      <c r="FX1681">
        <v>0</v>
      </c>
      <c r="FY1681">
        <v>0</v>
      </c>
      <c r="FZ1681">
        <v>0</v>
      </c>
      <c r="GI1681" t="s">
        <v>264</v>
      </c>
      <c r="GJ1681" t="s">
        <v>538</v>
      </c>
      <c r="GK1681" t="s">
        <v>539</v>
      </c>
      <c r="GL1681" s="1">
        <v>40135</v>
      </c>
      <c r="GM1681" t="s">
        <v>267</v>
      </c>
      <c r="GN1681" t="str">
        <f t="shared" si="514"/>
        <v>FALSE</v>
      </c>
      <c r="GO1681">
        <v>2022</v>
      </c>
      <c r="GP1681">
        <v>2020</v>
      </c>
      <c r="GQ1681">
        <v>400</v>
      </c>
      <c r="GR1681" t="s">
        <v>246</v>
      </c>
      <c r="GS1681" t="s">
        <v>246</v>
      </c>
      <c r="GT1681" t="s">
        <v>246</v>
      </c>
      <c r="GU1681" t="s">
        <v>246</v>
      </c>
      <c r="GV1681" t="s">
        <v>246</v>
      </c>
      <c r="GW1681" t="s">
        <v>246</v>
      </c>
      <c r="GX1681" t="s">
        <v>246</v>
      </c>
      <c r="GY1681" t="s">
        <v>246</v>
      </c>
      <c r="GZ1681" t="s">
        <v>246</v>
      </c>
      <c r="HA1681" t="s">
        <v>246</v>
      </c>
      <c r="HB1681" t="s">
        <v>246</v>
      </c>
      <c r="HC1681" t="s">
        <v>246</v>
      </c>
      <c r="HD1681" t="s">
        <v>246</v>
      </c>
      <c r="HE1681" s="2">
        <v>1735</v>
      </c>
      <c r="HF1681" s="2">
        <v>0</v>
      </c>
      <c r="HG1681" s="2">
        <v>0</v>
      </c>
      <c r="HH1681">
        <v>0</v>
      </c>
      <c r="HI1681" s="2">
        <v>11568</v>
      </c>
      <c r="HJ1681" s="2">
        <v>11568</v>
      </c>
      <c r="HK1681" s="2">
        <v>0</v>
      </c>
      <c r="HL1681">
        <v>0</v>
      </c>
      <c r="HM1681" s="2">
        <v>0</v>
      </c>
      <c r="HN1681" s="2">
        <v>0</v>
      </c>
      <c r="HO1681" s="2">
        <v>0</v>
      </c>
      <c r="HP1681">
        <v>0</v>
      </c>
      <c r="HQ1681" s="2">
        <v>108.9</v>
      </c>
      <c r="HS1681" s="2">
        <v>11568</v>
      </c>
      <c r="HV1681" t="s">
        <v>315</v>
      </c>
      <c r="HY1681" t="s">
        <v>316</v>
      </c>
      <c r="HZ1681" t="s">
        <v>317</v>
      </c>
      <c r="IA1681" t="s">
        <v>318</v>
      </c>
      <c r="IB1681" s="1">
        <v>42628</v>
      </c>
      <c r="IC1681" s="1">
        <v>42696</v>
      </c>
      <c r="IE1681" t="s">
        <v>6226</v>
      </c>
      <c r="IF1681" t="str">
        <f>""</f>
        <v/>
      </c>
      <c r="IG1681" t="str">
        <f>"2016.53095"</f>
        <v>2016.53095</v>
      </c>
      <c r="IH1681" t="str">
        <f>""</f>
        <v/>
      </c>
      <c r="II1681" s="1">
        <v>42628</v>
      </c>
      <c r="IJ1681" s="1">
        <v>42629</v>
      </c>
      <c r="IK1681" s="2">
        <v>25000</v>
      </c>
      <c r="IM1681" t="s">
        <v>270</v>
      </c>
      <c r="IN1681" t="s">
        <v>13799</v>
      </c>
      <c r="IP1681" s="2">
        <v>20000</v>
      </c>
      <c r="IQ1681" t="s">
        <v>6463</v>
      </c>
      <c r="IT1681" t="str">
        <f>"2016.42096"</f>
        <v>2016.42096</v>
      </c>
      <c r="IY1681" t="str">
        <f>""</f>
        <v/>
      </c>
      <c r="IZ1681" t="s">
        <v>13800</v>
      </c>
      <c r="JB1681" t="s">
        <v>271</v>
      </c>
      <c r="JD1681" t="str">
        <f>"2016.42095"</f>
        <v>2016.42095</v>
      </c>
      <c r="JE1681" t="str">
        <f>""</f>
        <v/>
      </c>
      <c r="JO1681" t="str">
        <f>""</f>
        <v/>
      </c>
      <c r="JP1681" t="str">
        <f>""</f>
        <v/>
      </c>
      <c r="JQ1681" t="str">
        <f>HYPERLINK("https://web.datatree.com/?/property?propertyId=4948033")</f>
        <v>https://web.datatree.com/?/property?propertyId=4948033</v>
      </c>
    </row>
    <row r="1682" spans="1:277" x14ac:dyDescent="0.25">
      <c r="A1682">
        <v>1680</v>
      </c>
      <c r="B1682" s="15" t="s">
        <v>18833</v>
      </c>
      <c r="C1682" s="15" t="s">
        <v>18832</v>
      </c>
      <c r="D1682" s="15" t="s">
        <v>18834</v>
      </c>
      <c r="E1682" s="15" t="s">
        <v>18835</v>
      </c>
      <c r="F1682" s="15" t="s">
        <v>18836</v>
      </c>
      <c r="G1682" s="15" t="s">
        <v>243</v>
      </c>
      <c r="H1682" s="15">
        <v>85555</v>
      </c>
      <c r="I1682" s="15" t="s">
        <v>18837</v>
      </c>
      <c r="J1682" s="23" t="s">
        <v>18838</v>
      </c>
      <c r="K1682" s="15" t="s">
        <v>18839</v>
      </c>
      <c r="L1682" s="16" t="s">
        <v>18840</v>
      </c>
      <c r="M1682" s="17" t="str">
        <f t="shared" si="515"/>
        <v>6/31/2022</v>
      </c>
      <c r="N1682" s="15">
        <v>10874</v>
      </c>
      <c r="O1682" s="18">
        <f t="shared" si="518"/>
        <v>0</v>
      </c>
      <c r="P1682" s="19" t="str">
        <f t="shared" si="519"/>
        <v>$0.00</v>
      </c>
      <c r="Q1682" s="16">
        <v>44834</v>
      </c>
      <c r="R1682" s="19" t="str">
        <f t="shared" si="516"/>
        <v>09/30/22</v>
      </c>
      <c r="S1682" t="str">
        <f t="shared" si="520"/>
        <v>MOHAVE</v>
      </c>
      <c r="T1682" s="6" t="str">
        <f t="shared" si="521"/>
        <v>402-22-013</v>
      </c>
      <c r="U1682" t="str">
        <f t="shared" si="522"/>
        <v xml:space="preserve">190 E MESQUITE BLVD A </v>
      </c>
      <c r="V1682" t="str">
        <f t="shared" si="523"/>
        <v>MESQUITE</v>
      </c>
      <c r="W1682" t="str">
        <f t="shared" si="524"/>
        <v>NV</v>
      </c>
      <c r="X1682" t="str">
        <f t="shared" si="525"/>
        <v>89027-4790</v>
      </c>
      <c r="Y1682">
        <f t="shared" si="526"/>
        <v>0</v>
      </c>
      <c r="Z1682" t="str">
        <f t="shared" si="527"/>
        <v>RED HAWK HOMES LLC</v>
      </c>
      <c r="AA1682" t="str">
        <f t="shared" si="528"/>
        <v>T39N R16W SEC 14 SE4 NW4 SE4 CONT 10 AC M/L</v>
      </c>
      <c r="AB1682">
        <f t="shared" si="529"/>
        <v>10</v>
      </c>
      <c r="AC1682" t="str">
        <f t="shared" si="530"/>
        <v>MOHAVE</v>
      </c>
      <c r="AI1682">
        <f t="shared" si="517"/>
        <v>10</v>
      </c>
      <c r="AO1682" t="s">
        <v>13801</v>
      </c>
      <c r="AR1682" t="s">
        <v>13801</v>
      </c>
      <c r="AS1682" t="s">
        <v>273</v>
      </c>
      <c r="AT1682">
        <v>1</v>
      </c>
      <c r="BC1682" t="s">
        <v>13801</v>
      </c>
      <c r="BD1682" t="s">
        <v>13801</v>
      </c>
      <c r="BF1682" t="s">
        <v>274</v>
      </c>
      <c r="BH1682" t="s">
        <v>242</v>
      </c>
      <c r="BS1682" t="s">
        <v>243</v>
      </c>
      <c r="BV1682" t="s">
        <v>244</v>
      </c>
      <c r="BY1682" t="s">
        <v>245</v>
      </c>
      <c r="BZ1682" t="s">
        <v>396</v>
      </c>
      <c r="CA1682">
        <v>190</v>
      </c>
      <c r="CD1682" t="s">
        <v>767</v>
      </c>
      <c r="CE1682" t="s">
        <v>818</v>
      </c>
      <c r="CF1682" t="s">
        <v>407</v>
      </c>
      <c r="CG1682" t="s">
        <v>767</v>
      </c>
      <c r="CH1682" t="s">
        <v>767</v>
      </c>
      <c r="CI1682" t="s">
        <v>400</v>
      </c>
      <c r="CJ1682" t="str">
        <f>"89027-4790"</f>
        <v>89027-4790</v>
      </c>
      <c r="CK1682" t="s">
        <v>1161</v>
      </c>
      <c r="CL1682" t="s">
        <v>3472</v>
      </c>
      <c r="CM1682" t="s">
        <v>3473</v>
      </c>
      <c r="CN1682" t="s">
        <v>254</v>
      </c>
      <c r="CO1682" t="s">
        <v>13802</v>
      </c>
      <c r="CP1682" t="str">
        <f>"402-22-013"</f>
        <v>402-22-013</v>
      </c>
      <c r="CQ1682" t="str">
        <f>"40222013"</f>
        <v>40222013</v>
      </c>
      <c r="CR1682" t="str">
        <f>"R40222013"</f>
        <v>R40222013</v>
      </c>
      <c r="CS1682">
        <v>4015</v>
      </c>
      <c r="CX1682" t="s">
        <v>772</v>
      </c>
      <c r="CY1682" t="s">
        <v>351</v>
      </c>
      <c r="CZ1682">
        <v>14</v>
      </c>
      <c r="DB1682">
        <v>36.777202722011097</v>
      </c>
      <c r="DC1682">
        <v>-113.98816212333099</v>
      </c>
      <c r="DK1682" t="s">
        <v>4433</v>
      </c>
      <c r="DL1682" t="s">
        <v>4433</v>
      </c>
      <c r="DO1682" t="str">
        <f>""</f>
        <v/>
      </c>
      <c r="DQ1682">
        <v>0</v>
      </c>
      <c r="DR1682">
        <v>0</v>
      </c>
      <c r="DS1682">
        <v>0</v>
      </c>
      <c r="DT1682">
        <v>0</v>
      </c>
      <c r="DW1682">
        <v>0</v>
      </c>
      <c r="DX1682">
        <v>0</v>
      </c>
      <c r="DZ1682">
        <v>0</v>
      </c>
      <c r="EA1682">
        <v>0</v>
      </c>
      <c r="EB1682">
        <v>0</v>
      </c>
      <c r="EC1682">
        <v>0</v>
      </c>
      <c r="ED1682">
        <v>0</v>
      </c>
      <c r="EE1682">
        <v>0</v>
      </c>
      <c r="EF1682">
        <v>0</v>
      </c>
      <c r="EG1682">
        <v>0</v>
      </c>
      <c r="EH1682">
        <v>0</v>
      </c>
      <c r="EI1682">
        <v>0</v>
      </c>
      <c r="EL1682">
        <v>0</v>
      </c>
      <c r="EN1682">
        <v>0</v>
      </c>
      <c r="EP1682">
        <v>0</v>
      </c>
      <c r="ER1682">
        <v>0</v>
      </c>
      <c r="ET1682">
        <v>0</v>
      </c>
      <c r="EY1682">
        <v>0</v>
      </c>
      <c r="FA1682">
        <v>0</v>
      </c>
      <c r="FL1682">
        <v>0</v>
      </c>
      <c r="FQ1682" t="s">
        <v>261</v>
      </c>
      <c r="FR1682" t="s">
        <v>354</v>
      </c>
      <c r="FS1682" t="s">
        <v>355</v>
      </c>
      <c r="FU1682">
        <v>435600</v>
      </c>
      <c r="FV1682">
        <v>10</v>
      </c>
      <c r="FW1682">
        <v>0</v>
      </c>
      <c r="FX1682">
        <v>0</v>
      </c>
      <c r="FY1682">
        <v>0</v>
      </c>
      <c r="FZ1682">
        <v>0</v>
      </c>
      <c r="GI1682" t="s">
        <v>264</v>
      </c>
      <c r="GJ1682" t="s">
        <v>4434</v>
      </c>
      <c r="GK1682" t="s">
        <v>4435</v>
      </c>
      <c r="GL1682" s="1">
        <v>40135</v>
      </c>
      <c r="GM1682" t="s">
        <v>267</v>
      </c>
      <c r="GN1682" t="str">
        <f t="shared" si="514"/>
        <v>FALSE</v>
      </c>
      <c r="GO1682">
        <v>2022</v>
      </c>
      <c r="GP1682">
        <v>2020</v>
      </c>
      <c r="GQ1682">
        <v>972</v>
      </c>
      <c r="GR1682" t="s">
        <v>246</v>
      </c>
      <c r="GS1682" t="s">
        <v>246</v>
      </c>
      <c r="GT1682" t="s">
        <v>246</v>
      </c>
      <c r="GU1682" t="s">
        <v>246</v>
      </c>
      <c r="GV1682" t="s">
        <v>246</v>
      </c>
      <c r="GW1682" t="s">
        <v>246</v>
      </c>
      <c r="GX1682" t="s">
        <v>246</v>
      </c>
      <c r="GY1682" t="s">
        <v>246</v>
      </c>
      <c r="GZ1682" t="s">
        <v>246</v>
      </c>
      <c r="HA1682" t="s">
        <v>246</v>
      </c>
      <c r="HB1682" t="s">
        <v>246</v>
      </c>
      <c r="HC1682" t="s">
        <v>246</v>
      </c>
      <c r="HD1682" t="s">
        <v>246</v>
      </c>
      <c r="HE1682" s="2">
        <v>17263</v>
      </c>
      <c r="HF1682" s="2">
        <v>0</v>
      </c>
      <c r="HG1682" s="2">
        <v>0</v>
      </c>
      <c r="HH1682">
        <v>0</v>
      </c>
      <c r="HI1682" s="2">
        <v>115089</v>
      </c>
      <c r="HJ1682" s="2">
        <v>115089</v>
      </c>
      <c r="HK1682" s="2">
        <v>0</v>
      </c>
      <c r="HL1682">
        <v>0</v>
      </c>
      <c r="HM1682" s="2">
        <v>0</v>
      </c>
      <c r="HN1682" s="2">
        <v>0</v>
      </c>
      <c r="HO1682" s="2">
        <v>0</v>
      </c>
      <c r="HP1682">
        <v>0</v>
      </c>
      <c r="HQ1682" s="2">
        <v>363.1</v>
      </c>
      <c r="HS1682" s="2">
        <v>115089</v>
      </c>
      <c r="HV1682" t="s">
        <v>776</v>
      </c>
      <c r="HY1682" t="s">
        <v>777</v>
      </c>
      <c r="HZ1682" t="s">
        <v>778</v>
      </c>
      <c r="IA1682" t="s">
        <v>778</v>
      </c>
      <c r="IF1682" t="str">
        <f>""</f>
        <v/>
      </c>
      <c r="IG1682" t="str">
        <f>""</f>
        <v/>
      </c>
      <c r="IH1682" t="str">
        <f>""</f>
        <v/>
      </c>
      <c r="II1682" s="1">
        <v>41476</v>
      </c>
      <c r="IJ1682" s="1">
        <v>41843</v>
      </c>
      <c r="IK1682" s="2">
        <v>15000</v>
      </c>
      <c r="IM1682" t="s">
        <v>270</v>
      </c>
      <c r="IN1682" t="s">
        <v>13803</v>
      </c>
      <c r="IT1682" t="str">
        <f>""</f>
        <v/>
      </c>
      <c r="IY1682" t="str">
        <f>""</f>
        <v/>
      </c>
      <c r="JA1682" t="s">
        <v>13804</v>
      </c>
      <c r="JB1682" t="s">
        <v>271</v>
      </c>
      <c r="JD1682" t="str">
        <f>"2014.32105"</f>
        <v>2014.32105</v>
      </c>
      <c r="JE1682" t="str">
        <f>""</f>
        <v/>
      </c>
      <c r="JF1682" s="1">
        <v>39776</v>
      </c>
      <c r="JG1682" s="1">
        <v>39778</v>
      </c>
      <c r="JH1682" s="2">
        <v>250000</v>
      </c>
      <c r="JI1682" t="s">
        <v>567</v>
      </c>
      <c r="JK1682" s="2">
        <v>0</v>
      </c>
      <c r="JO1682" t="str">
        <f>"7357.54"</f>
        <v>7357.54</v>
      </c>
      <c r="JP1682" t="str">
        <f>""</f>
        <v/>
      </c>
      <c r="JQ1682" t="str">
        <f>HYPERLINK("https://web.datatree.com/?/property?propertyId=4924171")</f>
        <v>https://web.datatree.com/?/property?propertyId=4924171</v>
      </c>
    </row>
    <row r="1683" spans="1:277" x14ac:dyDescent="0.25">
      <c r="A1683">
        <v>1681</v>
      </c>
      <c r="B1683" s="15" t="s">
        <v>18833</v>
      </c>
      <c r="C1683" s="15" t="s">
        <v>18832</v>
      </c>
      <c r="D1683" s="15" t="s">
        <v>18834</v>
      </c>
      <c r="E1683" s="15" t="s">
        <v>18835</v>
      </c>
      <c r="F1683" s="15" t="s">
        <v>18836</v>
      </c>
      <c r="G1683" s="15" t="s">
        <v>243</v>
      </c>
      <c r="H1683" s="15">
        <v>85555</v>
      </c>
      <c r="I1683" s="15" t="s">
        <v>18837</v>
      </c>
      <c r="J1683" s="23" t="s">
        <v>18838</v>
      </c>
      <c r="K1683" s="15" t="s">
        <v>18839</v>
      </c>
      <c r="L1683" s="16" t="s">
        <v>18840</v>
      </c>
      <c r="M1683" s="17" t="str">
        <f t="shared" si="515"/>
        <v>6/31/2022</v>
      </c>
      <c r="N1683" s="15">
        <v>10875</v>
      </c>
      <c r="O1683" s="18">
        <f t="shared" si="518"/>
        <v>0</v>
      </c>
      <c r="P1683" s="19" t="str">
        <f t="shared" si="519"/>
        <v>$0.00</v>
      </c>
      <c r="Q1683" s="16">
        <v>44834</v>
      </c>
      <c r="R1683" s="19" t="str">
        <f t="shared" si="516"/>
        <v>09/30/22</v>
      </c>
      <c r="S1683" t="str">
        <f t="shared" si="520"/>
        <v>MOHAVE</v>
      </c>
      <c r="T1683" s="6" t="str">
        <f t="shared" si="521"/>
        <v>318-05-019</v>
      </c>
      <c r="U1683" t="str">
        <f t="shared" si="522"/>
        <v xml:space="preserve">740 W HERMOSA DR </v>
      </c>
      <c r="V1683" t="str">
        <f t="shared" si="523"/>
        <v>WICKENBURG</v>
      </c>
      <c r="W1683" t="str">
        <f t="shared" si="524"/>
        <v>AZ</v>
      </c>
      <c r="X1683" t="str">
        <f t="shared" si="525"/>
        <v>85390-1245</v>
      </c>
      <c r="Y1683" t="str">
        <f t="shared" si="526"/>
        <v>JOHN</v>
      </c>
      <c r="Z1683" t="str">
        <f t="shared" si="527"/>
        <v>ZEIGLER</v>
      </c>
      <c r="AA1683" t="str">
        <f t="shared" si="528"/>
        <v>LAKE MEAD CITY UNIT NO 17 28 16 LOT 19</v>
      </c>
      <c r="AB1683">
        <f t="shared" si="529"/>
        <v>10</v>
      </c>
      <c r="AC1683" t="str">
        <f t="shared" si="530"/>
        <v>MOHAVE</v>
      </c>
      <c r="AI1683">
        <f t="shared" si="517"/>
        <v>10</v>
      </c>
      <c r="AO1683" t="s">
        <v>13805</v>
      </c>
      <c r="AP1683" t="s">
        <v>5515</v>
      </c>
      <c r="AQ1683" t="s">
        <v>469</v>
      </c>
      <c r="AR1683" t="s">
        <v>13806</v>
      </c>
      <c r="AS1683" t="s">
        <v>240</v>
      </c>
      <c r="AT1683">
        <v>2</v>
      </c>
      <c r="BC1683" t="s">
        <v>13807</v>
      </c>
      <c r="BD1683" t="s">
        <v>13805</v>
      </c>
      <c r="BH1683" t="s">
        <v>242</v>
      </c>
      <c r="BS1683" t="s">
        <v>243</v>
      </c>
      <c r="BV1683" t="s">
        <v>244</v>
      </c>
      <c r="BY1683" t="s">
        <v>245</v>
      </c>
      <c r="BZ1683" t="s">
        <v>589</v>
      </c>
      <c r="CA1683">
        <v>740</v>
      </c>
      <c r="CD1683" t="s">
        <v>9019</v>
      </c>
      <c r="CE1683" t="s">
        <v>302</v>
      </c>
      <c r="CG1683" t="s">
        <v>12465</v>
      </c>
      <c r="CH1683" t="s">
        <v>12465</v>
      </c>
      <c r="CI1683" t="s">
        <v>243</v>
      </c>
      <c r="CJ1683" t="str">
        <f>"85390-1245"</f>
        <v>85390-1245</v>
      </c>
      <c r="CK1683" t="s">
        <v>2178</v>
      </c>
      <c r="CL1683" t="s">
        <v>13808</v>
      </c>
      <c r="CM1683" t="s">
        <v>13809</v>
      </c>
      <c r="CN1683" t="s">
        <v>254</v>
      </c>
      <c r="CO1683" t="s">
        <v>13810</v>
      </c>
      <c r="CP1683" t="str">
        <f>"318-05-019"</f>
        <v>318-05-019</v>
      </c>
      <c r="CQ1683" t="str">
        <f>"31805019"</f>
        <v>31805019</v>
      </c>
      <c r="CR1683" t="str">
        <f>"R31805019"</f>
        <v>R31805019</v>
      </c>
      <c r="CS1683">
        <v>4015</v>
      </c>
      <c r="CX1683" t="s">
        <v>445</v>
      </c>
      <c r="CY1683" t="s">
        <v>351</v>
      </c>
      <c r="CZ1683">
        <v>17</v>
      </c>
      <c r="DB1683">
        <v>35.819065549951397</v>
      </c>
      <c r="DC1683">
        <v>-114.020109820963</v>
      </c>
      <c r="DD1683" t="s">
        <v>4282</v>
      </c>
      <c r="DK1683" t="s">
        <v>4283</v>
      </c>
      <c r="DL1683" t="s">
        <v>4283</v>
      </c>
      <c r="DO1683" t="str">
        <f>"19"</f>
        <v>19</v>
      </c>
      <c r="DQ1683">
        <v>0</v>
      </c>
      <c r="DR1683">
        <v>0</v>
      </c>
      <c r="DS1683">
        <v>0</v>
      </c>
      <c r="DT1683">
        <v>0</v>
      </c>
      <c r="DW1683">
        <v>0</v>
      </c>
      <c r="DX1683">
        <v>0</v>
      </c>
      <c r="DZ1683">
        <v>0</v>
      </c>
      <c r="EA1683">
        <v>0</v>
      </c>
      <c r="EB1683">
        <v>0</v>
      </c>
      <c r="EC1683">
        <v>0</v>
      </c>
      <c r="ED1683">
        <v>0</v>
      </c>
      <c r="EE1683">
        <v>0</v>
      </c>
      <c r="EF1683">
        <v>0</v>
      </c>
      <c r="EG1683">
        <v>0</v>
      </c>
      <c r="EH1683">
        <v>0</v>
      </c>
      <c r="EI1683">
        <v>0</v>
      </c>
      <c r="EL1683">
        <v>0</v>
      </c>
      <c r="EN1683">
        <v>0</v>
      </c>
      <c r="EP1683">
        <v>0</v>
      </c>
      <c r="ER1683">
        <v>0</v>
      </c>
      <c r="ET1683">
        <v>0</v>
      </c>
      <c r="EY1683">
        <v>0</v>
      </c>
      <c r="FA1683">
        <v>0</v>
      </c>
      <c r="FL1683">
        <v>0</v>
      </c>
      <c r="FQ1683" t="s">
        <v>261</v>
      </c>
      <c r="FR1683" t="s">
        <v>262</v>
      </c>
      <c r="FS1683" t="s">
        <v>263</v>
      </c>
      <c r="FU1683">
        <v>435600</v>
      </c>
      <c r="FV1683">
        <v>10</v>
      </c>
      <c r="FW1683">
        <v>0</v>
      </c>
      <c r="FX1683">
        <v>0</v>
      </c>
      <c r="FY1683">
        <v>0</v>
      </c>
      <c r="FZ1683">
        <v>0</v>
      </c>
      <c r="GI1683" t="s">
        <v>264</v>
      </c>
      <c r="GJ1683" t="s">
        <v>4284</v>
      </c>
      <c r="GK1683" t="s">
        <v>4285</v>
      </c>
      <c r="GL1683" s="1">
        <v>40135</v>
      </c>
      <c r="GM1683" t="s">
        <v>267</v>
      </c>
      <c r="GN1683" t="str">
        <f t="shared" si="514"/>
        <v>FALSE</v>
      </c>
      <c r="GO1683">
        <v>2022</v>
      </c>
      <c r="GP1683">
        <v>2020</v>
      </c>
      <c r="GQ1683">
        <v>400</v>
      </c>
      <c r="GR1683" t="s">
        <v>246</v>
      </c>
      <c r="GS1683" t="s">
        <v>246</v>
      </c>
      <c r="GT1683" t="s">
        <v>246</v>
      </c>
      <c r="GU1683" t="s">
        <v>246</v>
      </c>
      <c r="GV1683" t="s">
        <v>246</v>
      </c>
      <c r="GW1683" t="s">
        <v>246</v>
      </c>
      <c r="GX1683" t="s">
        <v>246</v>
      </c>
      <c r="GY1683" t="s">
        <v>246</v>
      </c>
      <c r="GZ1683" t="s">
        <v>246</v>
      </c>
      <c r="HA1683" t="s">
        <v>246</v>
      </c>
      <c r="HB1683" t="s">
        <v>246</v>
      </c>
      <c r="HC1683" t="s">
        <v>246</v>
      </c>
      <c r="HD1683" t="s">
        <v>246</v>
      </c>
      <c r="HE1683" s="2">
        <v>1488</v>
      </c>
      <c r="HF1683" s="2">
        <v>0</v>
      </c>
      <c r="HG1683" s="2">
        <v>0</v>
      </c>
      <c r="HH1683">
        <v>0</v>
      </c>
      <c r="HI1683" s="2">
        <v>9922</v>
      </c>
      <c r="HJ1683" s="2">
        <v>9922</v>
      </c>
      <c r="HK1683" s="2">
        <v>0</v>
      </c>
      <c r="HL1683">
        <v>0</v>
      </c>
      <c r="HM1683" s="2">
        <v>0</v>
      </c>
      <c r="HN1683" s="2">
        <v>0</v>
      </c>
      <c r="HO1683" s="2">
        <v>0</v>
      </c>
      <c r="HP1683">
        <v>0</v>
      </c>
      <c r="HQ1683" s="2">
        <v>18.18</v>
      </c>
      <c r="HS1683" s="2">
        <v>9922</v>
      </c>
      <c r="HV1683" t="s">
        <v>315</v>
      </c>
      <c r="HY1683" t="s">
        <v>316</v>
      </c>
      <c r="HZ1683" t="s">
        <v>317</v>
      </c>
      <c r="IA1683" t="s">
        <v>318</v>
      </c>
      <c r="IF1683" t="str">
        <f>""</f>
        <v/>
      </c>
      <c r="IG1683" t="str">
        <f>""</f>
        <v/>
      </c>
      <c r="IH1683" t="str">
        <f>""</f>
        <v/>
      </c>
      <c r="IT1683" t="str">
        <f>""</f>
        <v/>
      </c>
      <c r="IY1683" t="str">
        <f>""</f>
        <v/>
      </c>
      <c r="JB1683" t="s">
        <v>271</v>
      </c>
      <c r="JD1683" t="str">
        <f>""</f>
        <v/>
      </c>
      <c r="JE1683" t="str">
        <f>""</f>
        <v/>
      </c>
      <c r="JO1683" t="str">
        <f>""</f>
        <v/>
      </c>
      <c r="JP1683" t="str">
        <f>""</f>
        <v/>
      </c>
      <c r="JQ1683" t="str">
        <f>HYPERLINK("https://web.datatree.com/?/property?propertyId=4956709")</f>
        <v>https://web.datatree.com/?/property?propertyId=4956709</v>
      </c>
    </row>
    <row r="1684" spans="1:277" x14ac:dyDescent="0.25">
      <c r="A1684">
        <v>1682</v>
      </c>
      <c r="B1684" s="15" t="s">
        <v>18833</v>
      </c>
      <c r="C1684" s="15" t="s">
        <v>18832</v>
      </c>
      <c r="D1684" s="15" t="s">
        <v>18834</v>
      </c>
      <c r="E1684" s="15" t="s">
        <v>18835</v>
      </c>
      <c r="F1684" s="15" t="s">
        <v>18836</v>
      </c>
      <c r="G1684" s="15" t="s">
        <v>243</v>
      </c>
      <c r="H1684" s="15">
        <v>85555</v>
      </c>
      <c r="I1684" s="15" t="s">
        <v>18837</v>
      </c>
      <c r="J1684" s="23" t="s">
        <v>18838</v>
      </c>
      <c r="K1684" s="15" t="s">
        <v>18839</v>
      </c>
      <c r="L1684" s="16" t="s">
        <v>18840</v>
      </c>
      <c r="M1684" s="17" t="str">
        <f t="shared" si="515"/>
        <v>6/31/2022</v>
      </c>
      <c r="N1684" s="15">
        <v>10876</v>
      </c>
      <c r="O1684" s="18">
        <f t="shared" si="518"/>
        <v>0</v>
      </c>
      <c r="P1684" s="19" t="str">
        <f t="shared" si="519"/>
        <v>$0.00</v>
      </c>
      <c r="Q1684" s="16">
        <v>44834</v>
      </c>
      <c r="R1684" s="19" t="str">
        <f t="shared" si="516"/>
        <v>09/30/22</v>
      </c>
      <c r="S1684" t="str">
        <f t="shared" si="520"/>
        <v>MOHAVE</v>
      </c>
      <c r="T1684" s="6" t="str">
        <f t="shared" si="521"/>
        <v>319-06-009G</v>
      </c>
      <c r="U1684" t="str">
        <f t="shared" si="522"/>
        <v xml:space="preserve">11158 63RD ST </v>
      </c>
      <c r="V1684" t="str">
        <f t="shared" si="523"/>
        <v>JURUPA VALLEY</v>
      </c>
      <c r="W1684" t="str">
        <f t="shared" si="524"/>
        <v>CA</v>
      </c>
      <c r="X1684" t="str">
        <f t="shared" si="525"/>
        <v>91752-2503</v>
      </c>
      <c r="Y1684" t="str">
        <f t="shared" si="526"/>
        <v>DANIEL</v>
      </c>
      <c r="Z1684" t="str">
        <f t="shared" si="527"/>
        <v>ORTEGA</v>
      </c>
      <c r="AA1684" t="str">
        <f t="shared" si="528"/>
        <v>KEMO RANCHES NW4 OF LOT 57 EXCEPT 20' ON ALL FOUR SIDES FOR RDWY PURPOSES (830/911) CONT 10 ACRES ML</v>
      </c>
      <c r="AB1684">
        <f t="shared" si="529"/>
        <v>10</v>
      </c>
      <c r="AC1684" t="str">
        <f t="shared" si="530"/>
        <v>MOHAVE</v>
      </c>
      <c r="AI1684">
        <f t="shared" si="517"/>
        <v>10</v>
      </c>
      <c r="AO1684" t="s">
        <v>13811</v>
      </c>
      <c r="AP1684" t="s">
        <v>1853</v>
      </c>
      <c r="AQ1684" t="s">
        <v>1853</v>
      </c>
      <c r="AR1684" t="s">
        <v>13812</v>
      </c>
      <c r="AS1684" t="s">
        <v>240</v>
      </c>
      <c r="AT1684">
        <v>3</v>
      </c>
      <c r="BC1684" t="s">
        <v>13813</v>
      </c>
      <c r="BD1684" t="s">
        <v>13811</v>
      </c>
      <c r="BH1684" t="s">
        <v>242</v>
      </c>
      <c r="BS1684" t="s">
        <v>243</v>
      </c>
      <c r="BV1684" t="s">
        <v>244</v>
      </c>
      <c r="BY1684" t="s">
        <v>245</v>
      </c>
      <c r="CA1684">
        <v>11158</v>
      </c>
      <c r="CD1684" t="s">
        <v>6553</v>
      </c>
      <c r="CE1684" t="s">
        <v>375</v>
      </c>
      <c r="CG1684" t="s">
        <v>11991</v>
      </c>
      <c r="CH1684" t="s">
        <v>11991</v>
      </c>
      <c r="CI1684" t="s">
        <v>328</v>
      </c>
      <c r="CJ1684" t="str">
        <f>"91752-2503"</f>
        <v>91752-2503</v>
      </c>
      <c r="CK1684" t="s">
        <v>1019</v>
      </c>
      <c r="CL1684" t="s">
        <v>13814</v>
      </c>
      <c r="CM1684" t="s">
        <v>13815</v>
      </c>
      <c r="CN1684" t="s">
        <v>254</v>
      </c>
      <c r="CO1684" t="s">
        <v>13816</v>
      </c>
      <c r="CP1684" t="str">
        <f>"319-06-009G"</f>
        <v>319-06-009G</v>
      </c>
      <c r="CQ1684" t="str">
        <f>"31906009G"</f>
        <v>31906009G</v>
      </c>
      <c r="CR1684" t="str">
        <f>"R31906009G"</f>
        <v>R31906009G</v>
      </c>
      <c r="CS1684">
        <v>4015</v>
      </c>
      <c r="CX1684" t="s">
        <v>498</v>
      </c>
      <c r="CY1684" t="s">
        <v>499</v>
      </c>
      <c r="CZ1684">
        <v>9</v>
      </c>
      <c r="DB1684">
        <v>35.654136749999999</v>
      </c>
      <c r="DC1684">
        <v>-114.3261323</v>
      </c>
      <c r="DD1684" t="s">
        <v>500</v>
      </c>
      <c r="DK1684" t="s">
        <v>501</v>
      </c>
      <c r="DL1684" t="s">
        <v>501</v>
      </c>
      <c r="DO1684" t="str">
        <f>"57"</f>
        <v>57</v>
      </c>
      <c r="DQ1684">
        <v>0</v>
      </c>
      <c r="DR1684">
        <v>0</v>
      </c>
      <c r="DS1684">
        <v>0</v>
      </c>
      <c r="DT1684">
        <v>0</v>
      </c>
      <c r="DW1684">
        <v>0</v>
      </c>
      <c r="DX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L1684">
        <v>0</v>
      </c>
      <c r="EN1684">
        <v>0</v>
      </c>
      <c r="EP1684">
        <v>0</v>
      </c>
      <c r="ER1684">
        <v>0</v>
      </c>
      <c r="ET1684">
        <v>0</v>
      </c>
      <c r="EY1684">
        <v>0</v>
      </c>
      <c r="FA1684">
        <v>0</v>
      </c>
      <c r="FL1684">
        <v>0</v>
      </c>
      <c r="FQ1684" t="s">
        <v>261</v>
      </c>
      <c r="FR1684" t="s">
        <v>262</v>
      </c>
      <c r="FS1684" t="s">
        <v>263</v>
      </c>
      <c r="FU1684">
        <v>435600</v>
      </c>
      <c r="FV1684">
        <v>10</v>
      </c>
      <c r="FW1684">
        <v>0</v>
      </c>
      <c r="FX1684">
        <v>0</v>
      </c>
      <c r="FY1684">
        <v>0</v>
      </c>
      <c r="FZ1684">
        <v>0</v>
      </c>
      <c r="GI1684" t="s">
        <v>264</v>
      </c>
      <c r="GJ1684" t="s">
        <v>502</v>
      </c>
      <c r="GK1684" t="s">
        <v>503</v>
      </c>
      <c r="GL1684" s="1">
        <v>40135</v>
      </c>
      <c r="GM1684" t="s">
        <v>267</v>
      </c>
      <c r="GN1684" t="str">
        <f t="shared" si="514"/>
        <v>FALSE</v>
      </c>
      <c r="GO1684">
        <v>2022</v>
      </c>
      <c r="GP1684">
        <v>2020</v>
      </c>
      <c r="GQ1684">
        <v>1110</v>
      </c>
      <c r="GR1684" t="s">
        <v>246</v>
      </c>
      <c r="GS1684" t="s">
        <v>246</v>
      </c>
      <c r="GT1684" t="s">
        <v>246</v>
      </c>
      <c r="GU1684" t="s">
        <v>246</v>
      </c>
      <c r="GV1684" t="s">
        <v>246</v>
      </c>
      <c r="GW1684" t="s">
        <v>246</v>
      </c>
      <c r="GX1684" t="s">
        <v>246</v>
      </c>
      <c r="GY1684" t="s">
        <v>246</v>
      </c>
      <c r="GZ1684" t="s">
        <v>246</v>
      </c>
      <c r="HA1684" t="s">
        <v>246</v>
      </c>
      <c r="HB1684" t="s">
        <v>246</v>
      </c>
      <c r="HC1684" t="s">
        <v>246</v>
      </c>
      <c r="HD1684" t="s">
        <v>246</v>
      </c>
      <c r="HE1684" s="2">
        <v>1082</v>
      </c>
      <c r="HF1684" s="2">
        <v>0</v>
      </c>
      <c r="HG1684" s="2">
        <v>0</v>
      </c>
      <c r="HH1684">
        <v>0</v>
      </c>
      <c r="HI1684" s="2">
        <v>7214</v>
      </c>
      <c r="HJ1684" s="2">
        <v>7214</v>
      </c>
      <c r="HK1684" s="2">
        <v>0</v>
      </c>
      <c r="HL1684">
        <v>0</v>
      </c>
      <c r="HM1684" s="2">
        <v>0</v>
      </c>
      <c r="HN1684" s="2">
        <v>0</v>
      </c>
      <c r="HO1684" s="2">
        <v>0</v>
      </c>
      <c r="HP1684">
        <v>0</v>
      </c>
      <c r="HQ1684" s="2">
        <v>67.760000000000005</v>
      </c>
      <c r="HS1684" s="2">
        <v>7214</v>
      </c>
      <c r="HV1684" t="s">
        <v>315</v>
      </c>
      <c r="HY1684" t="s">
        <v>316</v>
      </c>
      <c r="HZ1684" t="s">
        <v>317</v>
      </c>
      <c r="IA1684" t="s">
        <v>318</v>
      </c>
      <c r="IF1684" t="str">
        <f>""</f>
        <v/>
      </c>
      <c r="IG1684" t="str">
        <f>""</f>
        <v/>
      </c>
      <c r="IH1684" t="str">
        <f>""</f>
        <v/>
      </c>
      <c r="IT1684" t="str">
        <f>""</f>
        <v/>
      </c>
      <c r="IY1684" t="str">
        <f>""</f>
        <v/>
      </c>
      <c r="JB1684" t="s">
        <v>271</v>
      </c>
      <c r="JD1684" t="str">
        <f>""</f>
        <v/>
      </c>
      <c r="JE1684" t="str">
        <f>""</f>
        <v/>
      </c>
      <c r="JO1684" t="str">
        <f>""</f>
        <v/>
      </c>
      <c r="JP1684" t="str">
        <f>""</f>
        <v/>
      </c>
      <c r="JQ1684" t="str">
        <f>HYPERLINK("https://web.datatree.com/?/property?propertyId=4976704")</f>
        <v>https://web.datatree.com/?/property?propertyId=4976704</v>
      </c>
    </row>
    <row r="1685" spans="1:277" x14ac:dyDescent="0.25">
      <c r="A1685">
        <v>1683</v>
      </c>
      <c r="B1685" s="15" t="s">
        <v>18833</v>
      </c>
      <c r="C1685" s="15" t="s">
        <v>18832</v>
      </c>
      <c r="D1685" s="15" t="s">
        <v>18834</v>
      </c>
      <c r="E1685" s="15" t="s">
        <v>18835</v>
      </c>
      <c r="F1685" s="15" t="s">
        <v>18836</v>
      </c>
      <c r="G1685" s="15" t="s">
        <v>243</v>
      </c>
      <c r="H1685" s="15">
        <v>85555</v>
      </c>
      <c r="I1685" s="15" t="s">
        <v>18837</v>
      </c>
      <c r="J1685" s="23" t="s">
        <v>18838</v>
      </c>
      <c r="K1685" s="15" t="s">
        <v>18839</v>
      </c>
      <c r="L1685" s="16" t="s">
        <v>18840</v>
      </c>
      <c r="M1685" s="17" t="str">
        <f t="shared" si="515"/>
        <v>6/31/2022</v>
      </c>
      <c r="N1685" s="15">
        <v>10877</v>
      </c>
      <c r="O1685" s="18">
        <f t="shared" si="518"/>
        <v>0</v>
      </c>
      <c r="P1685" s="19" t="str">
        <f t="shared" si="519"/>
        <v>$0.00</v>
      </c>
      <c r="Q1685" s="16">
        <v>44834</v>
      </c>
      <c r="R1685" s="19" t="str">
        <f t="shared" si="516"/>
        <v>09/30/22</v>
      </c>
      <c r="S1685" t="str">
        <f t="shared" si="520"/>
        <v>MOHAVE</v>
      </c>
      <c r="T1685" s="6" t="str">
        <f t="shared" si="521"/>
        <v>209-01-149</v>
      </c>
      <c r="U1685" t="str">
        <f t="shared" si="522"/>
        <v xml:space="preserve">PO BOX 7000 </v>
      </c>
      <c r="V1685" t="str">
        <f t="shared" si="523"/>
        <v>KINGMAN</v>
      </c>
      <c r="W1685" t="str">
        <f t="shared" si="524"/>
        <v>AZ</v>
      </c>
      <c r="X1685" t="str">
        <f t="shared" si="525"/>
        <v>86402-7000</v>
      </c>
      <c r="Y1685">
        <f t="shared" si="526"/>
        <v>0</v>
      </c>
      <c r="Z1685" t="str">
        <f t="shared" si="527"/>
        <v>MOHAVE COUNTY</v>
      </c>
      <c r="AA1685" t="str">
        <f t="shared" si="528"/>
        <v>THE EAST 702' OF THE SOUTH 710' EXCEPT THE E 42' THEREOF AND EXCE PT THE SOUTH 50' THEREOF CONT 10 ACRES 209-01-143 (209-01-148 &amp; 1 49) 2004 TAX ROLL</v>
      </c>
      <c r="AB1685">
        <f t="shared" si="529"/>
        <v>10</v>
      </c>
      <c r="AC1685" t="str">
        <f t="shared" si="530"/>
        <v>MOHAVE</v>
      </c>
      <c r="AI1685">
        <f t="shared" si="517"/>
        <v>10</v>
      </c>
      <c r="AO1685" t="s">
        <v>267</v>
      </c>
      <c r="AR1685" t="s">
        <v>267</v>
      </c>
      <c r="AS1685" t="s">
        <v>273</v>
      </c>
      <c r="AT1685">
        <v>551</v>
      </c>
      <c r="BC1685" t="s">
        <v>267</v>
      </c>
      <c r="BD1685" t="s">
        <v>267</v>
      </c>
      <c r="BF1685" t="s">
        <v>343</v>
      </c>
      <c r="BH1685" t="s">
        <v>242</v>
      </c>
      <c r="BS1685" t="s">
        <v>243</v>
      </c>
      <c r="BV1685" t="s">
        <v>244</v>
      </c>
      <c r="BY1685" t="s">
        <v>245</v>
      </c>
      <c r="CD1685" t="s">
        <v>554</v>
      </c>
      <c r="CG1685" t="s">
        <v>345</v>
      </c>
      <c r="CH1685" t="s">
        <v>345</v>
      </c>
      <c r="CI1685" t="s">
        <v>243</v>
      </c>
      <c r="CJ1685" t="str">
        <f>"86402-7000"</f>
        <v>86402-7000</v>
      </c>
      <c r="CK1685" t="s">
        <v>555</v>
      </c>
      <c r="CL1685" t="s">
        <v>556</v>
      </c>
      <c r="CM1685" t="s">
        <v>557</v>
      </c>
      <c r="CN1685" t="s">
        <v>254</v>
      </c>
      <c r="CO1685" t="s">
        <v>13817</v>
      </c>
      <c r="CP1685" t="str">
        <f>"209-01-149"</f>
        <v>209-01-149</v>
      </c>
      <c r="CQ1685" t="str">
        <f>"20901149"</f>
        <v>20901149</v>
      </c>
      <c r="CR1685" t="str">
        <f>"R20901149"</f>
        <v>R20901149</v>
      </c>
      <c r="CS1685">
        <v>4015</v>
      </c>
      <c r="CW1685" t="s">
        <v>256</v>
      </c>
      <c r="CX1685" t="s">
        <v>911</v>
      </c>
      <c r="CY1685" t="s">
        <v>559</v>
      </c>
      <c r="CZ1685">
        <v>10</v>
      </c>
      <c r="DB1685">
        <v>35.040873886201503</v>
      </c>
      <c r="DC1685">
        <v>-114.176498482206</v>
      </c>
      <c r="DK1685" t="s">
        <v>13818</v>
      </c>
      <c r="DL1685" t="s">
        <v>13818</v>
      </c>
      <c r="DO1685" t="str">
        <f>""</f>
        <v/>
      </c>
      <c r="DQ1685">
        <v>0</v>
      </c>
      <c r="DR1685">
        <v>0</v>
      </c>
      <c r="DS1685">
        <v>0</v>
      </c>
      <c r="DT1685">
        <v>0</v>
      </c>
      <c r="DW1685">
        <v>0</v>
      </c>
      <c r="DX1685">
        <v>0</v>
      </c>
      <c r="DZ1685">
        <v>0</v>
      </c>
      <c r="EA1685">
        <v>0</v>
      </c>
      <c r="EB1685">
        <v>0</v>
      </c>
      <c r="EC1685">
        <v>0</v>
      </c>
      <c r="ED1685">
        <v>0</v>
      </c>
      <c r="EE1685">
        <v>0</v>
      </c>
      <c r="EF1685">
        <v>0</v>
      </c>
      <c r="EG1685">
        <v>0</v>
      </c>
      <c r="EH1685">
        <v>0</v>
      </c>
      <c r="EI1685">
        <v>0</v>
      </c>
      <c r="EL1685">
        <v>0</v>
      </c>
      <c r="EN1685">
        <v>0</v>
      </c>
      <c r="EP1685">
        <v>0</v>
      </c>
      <c r="ER1685">
        <v>0</v>
      </c>
      <c r="ET1685">
        <v>0</v>
      </c>
      <c r="EY1685">
        <v>0</v>
      </c>
      <c r="FA1685">
        <v>0</v>
      </c>
      <c r="FL1685">
        <v>0</v>
      </c>
      <c r="FQ1685" t="s">
        <v>261</v>
      </c>
      <c r="FR1685" t="s">
        <v>1078</v>
      </c>
      <c r="FS1685" t="s">
        <v>562</v>
      </c>
      <c r="FU1685">
        <v>435600</v>
      </c>
      <c r="FV1685">
        <v>10</v>
      </c>
      <c r="FW1685">
        <v>0</v>
      </c>
      <c r="FX1685">
        <v>0</v>
      </c>
      <c r="FY1685">
        <v>0</v>
      </c>
      <c r="FZ1685">
        <v>0</v>
      </c>
      <c r="GI1685" t="s">
        <v>264</v>
      </c>
      <c r="GJ1685" t="s">
        <v>756</v>
      </c>
      <c r="GK1685" t="s">
        <v>757</v>
      </c>
      <c r="GL1685" s="1">
        <v>42053</v>
      </c>
      <c r="GM1685" t="s">
        <v>267</v>
      </c>
      <c r="GN1685" t="str">
        <f t="shared" si="514"/>
        <v>FALSE</v>
      </c>
      <c r="GO1685">
        <v>2022</v>
      </c>
      <c r="GQ1685">
        <v>400</v>
      </c>
      <c r="GR1685" t="s">
        <v>246</v>
      </c>
      <c r="GS1685" t="s">
        <v>246</v>
      </c>
      <c r="GT1685" t="s">
        <v>246</v>
      </c>
      <c r="GU1685" t="s">
        <v>246</v>
      </c>
      <c r="GV1685" t="s">
        <v>246</v>
      </c>
      <c r="GW1685" t="s">
        <v>246</v>
      </c>
      <c r="GX1685" t="s">
        <v>246</v>
      </c>
      <c r="GY1685" t="s">
        <v>246</v>
      </c>
      <c r="GZ1685" t="s">
        <v>246</v>
      </c>
      <c r="HA1685" t="s">
        <v>613</v>
      </c>
      <c r="HB1685" t="s">
        <v>246</v>
      </c>
      <c r="HC1685" t="s">
        <v>246</v>
      </c>
      <c r="HD1685" t="s">
        <v>246</v>
      </c>
      <c r="HE1685" s="2">
        <v>2876</v>
      </c>
      <c r="HF1685" s="2">
        <v>0</v>
      </c>
      <c r="HG1685" s="2">
        <v>0</v>
      </c>
      <c r="HH1685">
        <v>0</v>
      </c>
      <c r="HI1685" s="2">
        <v>19173</v>
      </c>
      <c r="HJ1685" s="2">
        <v>19173</v>
      </c>
      <c r="HK1685" s="2">
        <v>0</v>
      </c>
      <c r="HL1685">
        <v>0</v>
      </c>
      <c r="HM1685" s="2">
        <v>0</v>
      </c>
      <c r="HN1685" s="2">
        <v>0</v>
      </c>
      <c r="HO1685" s="2">
        <v>0</v>
      </c>
      <c r="HP1685">
        <v>0</v>
      </c>
      <c r="HS1685" s="2">
        <v>19173</v>
      </c>
      <c r="HV1685" t="s">
        <v>315</v>
      </c>
      <c r="HY1685" t="s">
        <v>317</v>
      </c>
      <c r="HZ1685" t="s">
        <v>317</v>
      </c>
      <c r="IA1685" t="s">
        <v>318</v>
      </c>
      <c r="IC1685" s="1">
        <v>37775</v>
      </c>
      <c r="ID1685" s="2">
        <v>0</v>
      </c>
      <c r="IE1685" t="s">
        <v>362</v>
      </c>
      <c r="IF1685" t="str">
        <f>"                    "</f>
        <v xml:space="preserve">                    </v>
      </c>
      <c r="IG1685" t="str">
        <f>"4525.134"</f>
        <v>4525.134</v>
      </c>
      <c r="IH1685" t="str">
        <f>""</f>
        <v/>
      </c>
      <c r="IT1685" t="str">
        <f>""</f>
        <v/>
      </c>
      <c r="IY1685" t="str">
        <f>""</f>
        <v/>
      </c>
      <c r="JB1685" t="s">
        <v>271</v>
      </c>
      <c r="JD1685" t="str">
        <f>""</f>
        <v/>
      </c>
      <c r="JE1685" t="str">
        <f>""</f>
        <v/>
      </c>
      <c r="JO1685" t="str">
        <f>""</f>
        <v/>
      </c>
      <c r="JP1685" t="str">
        <f>""</f>
        <v/>
      </c>
      <c r="JQ1685" t="str">
        <f>HYPERLINK("https://web.datatree.com/?/property?propertyId=4929316")</f>
        <v>https://web.datatree.com/?/property?propertyId=4929316</v>
      </c>
    </row>
    <row r="1686" spans="1:277" x14ac:dyDescent="0.25">
      <c r="A1686">
        <v>1684</v>
      </c>
      <c r="B1686" s="15" t="s">
        <v>18833</v>
      </c>
      <c r="C1686" s="15" t="s">
        <v>18832</v>
      </c>
      <c r="D1686" s="15" t="s">
        <v>18834</v>
      </c>
      <c r="E1686" s="15" t="s">
        <v>18835</v>
      </c>
      <c r="F1686" s="15" t="s">
        <v>18836</v>
      </c>
      <c r="G1686" s="15" t="s">
        <v>243</v>
      </c>
      <c r="H1686" s="15">
        <v>85555</v>
      </c>
      <c r="I1686" s="15" t="s">
        <v>18837</v>
      </c>
      <c r="J1686" s="23" t="s">
        <v>18838</v>
      </c>
      <c r="K1686" s="15" t="s">
        <v>18839</v>
      </c>
      <c r="L1686" s="16" t="s">
        <v>18840</v>
      </c>
      <c r="M1686" s="17" t="str">
        <f t="shared" si="515"/>
        <v>6/31/2022</v>
      </c>
      <c r="N1686" s="15">
        <v>10878</v>
      </c>
      <c r="O1686" s="18">
        <f t="shared" si="518"/>
        <v>0</v>
      </c>
      <c r="P1686" s="19" t="str">
        <f t="shared" si="519"/>
        <v>$0.00</v>
      </c>
      <c r="Q1686" s="16">
        <v>44834</v>
      </c>
      <c r="R1686" s="19" t="str">
        <f t="shared" si="516"/>
        <v>09/30/22</v>
      </c>
      <c r="S1686" t="str">
        <f t="shared" si="520"/>
        <v>MOHAVE</v>
      </c>
      <c r="T1686" s="6" t="str">
        <f t="shared" si="521"/>
        <v>317-49-060</v>
      </c>
      <c r="U1686" t="str">
        <f t="shared" si="522"/>
        <v xml:space="preserve">7421 ELBRIDGE WAY </v>
      </c>
      <c r="V1686" t="str">
        <f t="shared" si="523"/>
        <v>LAS VEGAS</v>
      </c>
      <c r="W1686" t="str">
        <f t="shared" si="524"/>
        <v>NV</v>
      </c>
      <c r="X1686" t="str">
        <f t="shared" si="525"/>
        <v>89113-1163</v>
      </c>
      <c r="Y1686" t="str">
        <f t="shared" si="526"/>
        <v>EDWARD</v>
      </c>
      <c r="Z1686" t="str">
        <f t="shared" si="527"/>
        <v>BEZA</v>
      </c>
      <c r="AA1686" t="str">
        <f t="shared" si="528"/>
        <v>S2 N2 NE4 NE4CONT 10AC 317-49-030 SPLIT INTO (317-49-059 &amp; 060)</v>
      </c>
      <c r="AB1686">
        <f t="shared" si="529"/>
        <v>10</v>
      </c>
      <c r="AC1686" t="str">
        <f t="shared" si="530"/>
        <v>MOHAVE</v>
      </c>
      <c r="AI1686">
        <f t="shared" si="517"/>
        <v>10</v>
      </c>
      <c r="AO1686" t="s">
        <v>13819</v>
      </c>
      <c r="AP1686" t="s">
        <v>13820</v>
      </c>
      <c r="AQ1686" t="s">
        <v>1062</v>
      </c>
      <c r="AR1686" t="s">
        <v>13821</v>
      </c>
      <c r="AS1686" t="s">
        <v>240</v>
      </c>
      <c r="AT1686">
        <v>2</v>
      </c>
      <c r="AU1686" t="s">
        <v>13822</v>
      </c>
      <c r="AV1686" t="s">
        <v>2158</v>
      </c>
      <c r="AW1686" t="s">
        <v>2158</v>
      </c>
      <c r="AX1686" t="s">
        <v>13821</v>
      </c>
      <c r="AY1686" t="s">
        <v>240</v>
      </c>
      <c r="AZ1686">
        <v>2</v>
      </c>
      <c r="BC1686" t="s">
        <v>13823</v>
      </c>
      <c r="BD1686" t="s">
        <v>13824</v>
      </c>
      <c r="BH1686" t="s">
        <v>242</v>
      </c>
      <c r="BS1686" t="s">
        <v>243</v>
      </c>
      <c r="BV1686" t="s">
        <v>244</v>
      </c>
      <c r="BY1686" t="s">
        <v>245</v>
      </c>
      <c r="CA1686">
        <v>7421</v>
      </c>
      <c r="CD1686" t="s">
        <v>13825</v>
      </c>
      <c r="CE1686" t="s">
        <v>1016</v>
      </c>
      <c r="CG1686" t="s">
        <v>398</v>
      </c>
      <c r="CH1686" t="s">
        <v>601</v>
      </c>
      <c r="CI1686" t="s">
        <v>400</v>
      </c>
      <c r="CJ1686" t="str">
        <f>"89113-1163"</f>
        <v>89113-1163</v>
      </c>
      <c r="CK1686" t="s">
        <v>1515</v>
      </c>
      <c r="CL1686" t="s">
        <v>13826</v>
      </c>
      <c r="CM1686" t="s">
        <v>13827</v>
      </c>
      <c r="CN1686" t="s">
        <v>254</v>
      </c>
      <c r="CO1686" t="s">
        <v>13828</v>
      </c>
      <c r="CP1686" t="str">
        <f>"317-49-060"</f>
        <v>317-49-060</v>
      </c>
      <c r="CQ1686" t="str">
        <f>"31749060"</f>
        <v>31749060</v>
      </c>
      <c r="CR1686" t="str">
        <f>"R31749060"</f>
        <v>R31749060</v>
      </c>
      <c r="CS1686">
        <v>4015</v>
      </c>
      <c r="CX1686" t="s">
        <v>941</v>
      </c>
      <c r="CY1686" t="s">
        <v>1109</v>
      </c>
      <c r="CZ1686">
        <v>25</v>
      </c>
      <c r="DB1686">
        <v>35.704645418803402</v>
      </c>
      <c r="DC1686">
        <v>-114.47134260986</v>
      </c>
      <c r="DK1686" t="s">
        <v>1110</v>
      </c>
      <c r="DL1686" t="s">
        <v>1110</v>
      </c>
      <c r="DO1686" t="str">
        <f>""</f>
        <v/>
      </c>
      <c r="DQ1686">
        <v>0</v>
      </c>
      <c r="DR1686">
        <v>0</v>
      </c>
      <c r="DS1686">
        <v>0</v>
      </c>
      <c r="DT1686">
        <v>0</v>
      </c>
      <c r="DW1686">
        <v>0</v>
      </c>
      <c r="DX1686">
        <v>0</v>
      </c>
      <c r="DZ1686">
        <v>0</v>
      </c>
      <c r="EA1686">
        <v>0</v>
      </c>
      <c r="EB1686">
        <v>0</v>
      </c>
      <c r="EC1686">
        <v>0</v>
      </c>
      <c r="ED1686">
        <v>0</v>
      </c>
      <c r="EE1686">
        <v>0</v>
      </c>
      <c r="EF1686">
        <v>0</v>
      </c>
      <c r="EG1686">
        <v>0</v>
      </c>
      <c r="EH1686">
        <v>0</v>
      </c>
      <c r="EI1686">
        <v>0</v>
      </c>
      <c r="EL1686">
        <v>0</v>
      </c>
      <c r="EN1686">
        <v>0</v>
      </c>
      <c r="EP1686">
        <v>0</v>
      </c>
      <c r="ER1686">
        <v>0</v>
      </c>
      <c r="ET1686">
        <v>0</v>
      </c>
      <c r="EY1686">
        <v>0</v>
      </c>
      <c r="FA1686">
        <v>0</v>
      </c>
      <c r="FL1686">
        <v>0</v>
      </c>
      <c r="FQ1686" t="s">
        <v>261</v>
      </c>
      <c r="FR1686" t="s">
        <v>354</v>
      </c>
      <c r="FS1686" t="s">
        <v>355</v>
      </c>
      <c r="FU1686">
        <v>435600</v>
      </c>
      <c r="FV1686">
        <v>10</v>
      </c>
      <c r="FW1686">
        <v>0</v>
      </c>
      <c r="FX1686">
        <v>0</v>
      </c>
      <c r="FY1686">
        <v>0</v>
      </c>
      <c r="FZ1686">
        <v>0</v>
      </c>
      <c r="GI1686" t="s">
        <v>407</v>
      </c>
      <c r="GJ1686" t="s">
        <v>943</v>
      </c>
      <c r="GK1686" t="s">
        <v>944</v>
      </c>
      <c r="GL1686" s="1">
        <v>40135</v>
      </c>
      <c r="GM1686" t="s">
        <v>267</v>
      </c>
      <c r="GN1686" t="str">
        <f>"TRUE"</f>
        <v>TRUE</v>
      </c>
      <c r="GO1686">
        <v>2022</v>
      </c>
      <c r="GP1686">
        <v>2020</v>
      </c>
      <c r="GQ1686">
        <v>400</v>
      </c>
      <c r="GR1686" t="s">
        <v>246</v>
      </c>
      <c r="GS1686" t="s">
        <v>246</v>
      </c>
      <c r="GT1686" t="s">
        <v>246</v>
      </c>
      <c r="GU1686" t="s">
        <v>246</v>
      </c>
      <c r="GV1686" t="s">
        <v>246</v>
      </c>
      <c r="GW1686" t="s">
        <v>246</v>
      </c>
      <c r="GX1686" t="s">
        <v>246</v>
      </c>
      <c r="GY1686" t="s">
        <v>246</v>
      </c>
      <c r="GZ1686" t="s">
        <v>246</v>
      </c>
      <c r="HA1686" t="s">
        <v>246</v>
      </c>
      <c r="HB1686" t="s">
        <v>246</v>
      </c>
      <c r="HC1686" t="s">
        <v>246</v>
      </c>
      <c r="HD1686" t="s">
        <v>246</v>
      </c>
      <c r="HE1686" s="2">
        <v>3203</v>
      </c>
      <c r="HF1686" s="2">
        <v>0</v>
      </c>
      <c r="HG1686" s="2">
        <v>0</v>
      </c>
      <c r="HH1686">
        <v>0</v>
      </c>
      <c r="HI1686" s="2">
        <v>21353</v>
      </c>
      <c r="HJ1686" s="2">
        <v>21353</v>
      </c>
      <c r="HK1686" s="2">
        <v>0</v>
      </c>
      <c r="HL1686">
        <v>0</v>
      </c>
      <c r="HM1686" s="2">
        <v>0</v>
      </c>
      <c r="HN1686" s="2">
        <v>0</v>
      </c>
      <c r="HO1686" s="2">
        <v>0</v>
      </c>
      <c r="HP1686">
        <v>0</v>
      </c>
      <c r="HQ1686" s="2">
        <v>138.18</v>
      </c>
      <c r="HS1686" s="2">
        <v>21353</v>
      </c>
      <c r="HV1686" t="s">
        <v>315</v>
      </c>
      <c r="HY1686" t="s">
        <v>316</v>
      </c>
      <c r="HZ1686" t="s">
        <v>317</v>
      </c>
      <c r="IA1686" t="s">
        <v>318</v>
      </c>
      <c r="IB1686" s="1">
        <v>43307</v>
      </c>
      <c r="IC1686" s="1">
        <v>43311</v>
      </c>
      <c r="IE1686" t="s">
        <v>412</v>
      </c>
      <c r="IF1686" t="str">
        <f>""</f>
        <v/>
      </c>
      <c r="IG1686" t="str">
        <f>"2018.37809"</f>
        <v>2018.37809</v>
      </c>
      <c r="IH1686" t="str">
        <f>""</f>
        <v/>
      </c>
      <c r="IT1686" t="str">
        <f>""</f>
        <v/>
      </c>
      <c r="IY1686" t="str">
        <f>""</f>
        <v/>
      </c>
      <c r="JB1686" t="s">
        <v>271</v>
      </c>
      <c r="JD1686" t="str">
        <f>""</f>
        <v/>
      </c>
      <c r="JE1686" t="str">
        <f>""</f>
        <v/>
      </c>
      <c r="JO1686" t="str">
        <f>""</f>
        <v/>
      </c>
      <c r="JP1686" t="str">
        <f>""</f>
        <v/>
      </c>
      <c r="JQ1686" t="str">
        <f>HYPERLINK("https://web.datatree.com/?/property?propertyId=4976973")</f>
        <v>https://web.datatree.com/?/property?propertyId=4976973</v>
      </c>
    </row>
    <row r="1687" spans="1:277" x14ac:dyDescent="0.25">
      <c r="A1687">
        <v>1685</v>
      </c>
      <c r="B1687" s="15" t="s">
        <v>18833</v>
      </c>
      <c r="C1687" s="15" t="s">
        <v>18832</v>
      </c>
      <c r="D1687" s="15" t="s">
        <v>18834</v>
      </c>
      <c r="E1687" s="15" t="s">
        <v>18835</v>
      </c>
      <c r="F1687" s="15" t="s">
        <v>18836</v>
      </c>
      <c r="G1687" s="15" t="s">
        <v>243</v>
      </c>
      <c r="H1687" s="15">
        <v>85555</v>
      </c>
      <c r="I1687" s="15" t="s">
        <v>18837</v>
      </c>
      <c r="J1687" s="23" t="s">
        <v>18838</v>
      </c>
      <c r="K1687" s="15" t="s">
        <v>18839</v>
      </c>
      <c r="L1687" s="16" t="s">
        <v>18840</v>
      </c>
      <c r="M1687" s="17" t="str">
        <f t="shared" si="515"/>
        <v>6/31/2022</v>
      </c>
      <c r="N1687" s="15">
        <v>10879</v>
      </c>
      <c r="O1687" s="18">
        <f t="shared" si="518"/>
        <v>0</v>
      </c>
      <c r="P1687" s="19" t="str">
        <f t="shared" si="519"/>
        <v>$0.00</v>
      </c>
      <c r="Q1687" s="16">
        <v>44834</v>
      </c>
      <c r="R1687" s="19" t="str">
        <f t="shared" si="516"/>
        <v>09/30/22</v>
      </c>
      <c r="S1687" t="str">
        <f t="shared" si="520"/>
        <v>MOHAVE</v>
      </c>
      <c r="T1687" s="6" t="str">
        <f t="shared" si="521"/>
        <v>353-11-011</v>
      </c>
      <c r="U1687" t="str">
        <f t="shared" si="522"/>
        <v xml:space="preserve">2601 N 21ST ST </v>
      </c>
      <c r="V1687" t="str">
        <f t="shared" si="523"/>
        <v>PHOENIX</v>
      </c>
      <c r="W1687" t="str">
        <f t="shared" si="524"/>
        <v>AZ</v>
      </c>
      <c r="X1687" t="str">
        <f t="shared" si="525"/>
        <v>85006-1336</v>
      </c>
      <c r="Y1687">
        <f t="shared" si="526"/>
        <v>0</v>
      </c>
      <c r="Z1687" t="str">
        <f t="shared" si="527"/>
        <v>WIESS JOANN RODGERS 50</v>
      </c>
      <c r="AA1687" t="str">
        <f t="shared" si="528"/>
        <v>NW4 SE4 SW4 10AC</v>
      </c>
      <c r="AB1687">
        <f t="shared" si="529"/>
        <v>10</v>
      </c>
      <c r="AC1687" t="str">
        <f t="shared" si="530"/>
        <v>MOHAVE</v>
      </c>
      <c r="AI1687">
        <f t="shared" si="517"/>
        <v>10</v>
      </c>
      <c r="AO1687" t="s">
        <v>13829</v>
      </c>
      <c r="AR1687" t="s">
        <v>13829</v>
      </c>
      <c r="AS1687" t="s">
        <v>273</v>
      </c>
      <c r="AT1687">
        <v>4</v>
      </c>
      <c r="AU1687" t="s">
        <v>13830</v>
      </c>
      <c r="AX1687" t="s">
        <v>13830</v>
      </c>
      <c r="AY1687" t="s">
        <v>273</v>
      </c>
      <c r="AZ1687">
        <v>4</v>
      </c>
      <c r="BC1687" t="s">
        <v>13829</v>
      </c>
      <c r="BD1687" t="s">
        <v>13831</v>
      </c>
      <c r="BH1687" t="s">
        <v>242</v>
      </c>
      <c r="BS1687" t="s">
        <v>243</v>
      </c>
      <c r="BV1687" t="s">
        <v>244</v>
      </c>
      <c r="BY1687" t="s">
        <v>245</v>
      </c>
      <c r="BZ1687" t="s">
        <v>246</v>
      </c>
      <c r="CA1687">
        <v>2601</v>
      </c>
      <c r="CD1687" t="s">
        <v>10284</v>
      </c>
      <c r="CE1687" t="s">
        <v>375</v>
      </c>
      <c r="CG1687" t="s">
        <v>591</v>
      </c>
      <c r="CH1687" t="s">
        <v>591</v>
      </c>
      <c r="CI1687" t="s">
        <v>243</v>
      </c>
      <c r="CJ1687" t="str">
        <f>"85006-1336"</f>
        <v>85006-1336</v>
      </c>
      <c r="CK1687" t="s">
        <v>4517</v>
      </c>
      <c r="CL1687" t="s">
        <v>13832</v>
      </c>
      <c r="CM1687" t="s">
        <v>13833</v>
      </c>
      <c r="CN1687" t="s">
        <v>254</v>
      </c>
      <c r="CO1687" t="s">
        <v>13834</v>
      </c>
      <c r="CP1687" t="str">
        <f>"353-11-011"</f>
        <v>353-11-011</v>
      </c>
      <c r="CQ1687" t="str">
        <f>"35311011"</f>
        <v>35311011</v>
      </c>
      <c r="CR1687" t="str">
        <f>"R35311011"</f>
        <v>R35311011</v>
      </c>
      <c r="CS1687">
        <v>4015</v>
      </c>
      <c r="CW1687" t="s">
        <v>256</v>
      </c>
      <c r="CX1687" t="s">
        <v>257</v>
      </c>
      <c r="CY1687" t="s">
        <v>258</v>
      </c>
      <c r="CZ1687">
        <v>23</v>
      </c>
      <c r="DB1687">
        <v>35.184030518167603</v>
      </c>
      <c r="DC1687">
        <v>-113.52082863516</v>
      </c>
      <c r="DK1687" t="s">
        <v>13835</v>
      </c>
      <c r="DL1687" t="s">
        <v>13835</v>
      </c>
      <c r="DO1687" t="str">
        <f>""</f>
        <v/>
      </c>
      <c r="DQ1687">
        <v>0</v>
      </c>
      <c r="DR1687">
        <v>0</v>
      </c>
      <c r="DS1687">
        <v>0</v>
      </c>
      <c r="DT1687">
        <v>0</v>
      </c>
      <c r="DW1687">
        <v>0</v>
      </c>
      <c r="DX1687">
        <v>0</v>
      </c>
      <c r="DZ1687">
        <v>0</v>
      </c>
      <c r="EA1687">
        <v>0</v>
      </c>
      <c r="EB1687">
        <v>0</v>
      </c>
      <c r="EC1687">
        <v>0</v>
      </c>
      <c r="ED1687">
        <v>0</v>
      </c>
      <c r="EE1687">
        <v>0</v>
      </c>
      <c r="EF1687">
        <v>0</v>
      </c>
      <c r="EG1687">
        <v>0</v>
      </c>
      <c r="EH1687">
        <v>0</v>
      </c>
      <c r="EI1687">
        <v>0</v>
      </c>
      <c r="EL1687">
        <v>0</v>
      </c>
      <c r="EN1687">
        <v>0</v>
      </c>
      <c r="EP1687">
        <v>0</v>
      </c>
      <c r="ER1687">
        <v>0</v>
      </c>
      <c r="ET1687">
        <v>0</v>
      </c>
      <c r="EY1687">
        <v>0</v>
      </c>
      <c r="FA1687">
        <v>0</v>
      </c>
      <c r="FL1687">
        <v>0</v>
      </c>
      <c r="FQ1687" t="s">
        <v>261</v>
      </c>
      <c r="FR1687" t="s">
        <v>354</v>
      </c>
      <c r="FS1687" t="s">
        <v>355</v>
      </c>
      <c r="FU1687">
        <v>435600</v>
      </c>
      <c r="FV1687">
        <v>10</v>
      </c>
      <c r="FW1687">
        <v>0</v>
      </c>
      <c r="FX1687">
        <v>0</v>
      </c>
      <c r="FY1687">
        <v>0</v>
      </c>
      <c r="FZ1687">
        <v>0</v>
      </c>
      <c r="GI1687" t="s">
        <v>264</v>
      </c>
      <c r="GJ1687" t="s">
        <v>265</v>
      </c>
      <c r="GK1687" t="s">
        <v>266</v>
      </c>
      <c r="GL1687" s="1">
        <v>40135</v>
      </c>
      <c r="GM1687" t="s">
        <v>267</v>
      </c>
      <c r="GN1687" t="str">
        <f t="shared" ref="GN1687:GN1701" si="531">"FALSE"</f>
        <v>FALSE</v>
      </c>
      <c r="GO1687">
        <v>2022</v>
      </c>
      <c r="GP1687">
        <v>2020</v>
      </c>
      <c r="GQ1687">
        <v>300</v>
      </c>
      <c r="GR1687" t="s">
        <v>246</v>
      </c>
      <c r="GS1687" t="s">
        <v>246</v>
      </c>
      <c r="GT1687" t="s">
        <v>246</v>
      </c>
      <c r="GU1687" t="s">
        <v>246</v>
      </c>
      <c r="GV1687" t="s">
        <v>246</v>
      </c>
      <c r="GW1687" t="s">
        <v>246</v>
      </c>
      <c r="GX1687" t="s">
        <v>246</v>
      </c>
      <c r="GY1687" t="s">
        <v>246</v>
      </c>
      <c r="GZ1687" t="s">
        <v>246</v>
      </c>
      <c r="HA1687" t="s">
        <v>246</v>
      </c>
      <c r="HB1687" t="s">
        <v>246</v>
      </c>
      <c r="HC1687" t="s">
        <v>246</v>
      </c>
      <c r="HD1687" t="s">
        <v>246</v>
      </c>
      <c r="HE1687" s="2">
        <v>595</v>
      </c>
      <c r="HF1687" s="2">
        <v>0</v>
      </c>
      <c r="HG1687" s="2">
        <v>0</v>
      </c>
      <c r="HH1687">
        <v>0</v>
      </c>
      <c r="HI1687" s="2">
        <v>3964</v>
      </c>
      <c r="HJ1687" s="2">
        <v>3964</v>
      </c>
      <c r="HK1687" s="2">
        <v>0</v>
      </c>
      <c r="HL1687">
        <v>0</v>
      </c>
      <c r="HM1687" s="2">
        <v>0</v>
      </c>
      <c r="HN1687" s="2">
        <v>0</v>
      </c>
      <c r="HO1687" s="2">
        <v>0</v>
      </c>
      <c r="HP1687">
        <v>0</v>
      </c>
      <c r="HQ1687" s="2">
        <v>76.38</v>
      </c>
      <c r="HS1687" s="2">
        <v>3964</v>
      </c>
      <c r="HV1687" t="s">
        <v>268</v>
      </c>
      <c r="HY1687" t="s">
        <v>269</v>
      </c>
      <c r="IF1687" t="str">
        <f>""</f>
        <v/>
      </c>
      <c r="IG1687" t="str">
        <f>""</f>
        <v/>
      </c>
      <c r="IH1687" t="str">
        <f>""</f>
        <v/>
      </c>
      <c r="IT1687" t="str">
        <f>""</f>
        <v/>
      </c>
      <c r="IY1687" t="str">
        <f>""</f>
        <v/>
      </c>
      <c r="JB1687" t="s">
        <v>271</v>
      </c>
      <c r="JD1687" t="str">
        <f>""</f>
        <v/>
      </c>
      <c r="JE1687" t="str">
        <f>""</f>
        <v/>
      </c>
      <c r="JO1687" t="str">
        <f>""</f>
        <v/>
      </c>
      <c r="JP1687" t="str">
        <f>""</f>
        <v/>
      </c>
      <c r="JQ1687" t="str">
        <f>HYPERLINK("https://web.datatree.com/?/property?propertyId=4978278")</f>
        <v>https://web.datatree.com/?/property?propertyId=4978278</v>
      </c>
    </row>
    <row r="1688" spans="1:277" x14ac:dyDescent="0.25">
      <c r="A1688">
        <v>1686</v>
      </c>
      <c r="B1688" s="15" t="s">
        <v>18833</v>
      </c>
      <c r="C1688" s="15" t="s">
        <v>18832</v>
      </c>
      <c r="D1688" s="15" t="s">
        <v>18834</v>
      </c>
      <c r="E1688" s="15" t="s">
        <v>18835</v>
      </c>
      <c r="F1688" s="15" t="s">
        <v>18836</v>
      </c>
      <c r="G1688" s="15" t="s">
        <v>243</v>
      </c>
      <c r="H1688" s="15">
        <v>85555</v>
      </c>
      <c r="I1688" s="15" t="s">
        <v>18837</v>
      </c>
      <c r="J1688" s="23" t="s">
        <v>18838</v>
      </c>
      <c r="K1688" s="15" t="s">
        <v>18839</v>
      </c>
      <c r="L1688" s="16" t="s">
        <v>18840</v>
      </c>
      <c r="M1688" s="17" t="str">
        <f t="shared" si="515"/>
        <v>6/31/2022</v>
      </c>
      <c r="N1688" s="15">
        <v>10880</v>
      </c>
      <c r="O1688" s="18">
        <f t="shared" si="518"/>
        <v>0</v>
      </c>
      <c r="P1688" s="19" t="str">
        <f t="shared" si="519"/>
        <v>$0.00</v>
      </c>
      <c r="Q1688" s="16">
        <v>44834</v>
      </c>
      <c r="R1688" s="19" t="str">
        <f t="shared" si="516"/>
        <v>09/30/22</v>
      </c>
      <c r="S1688" t="str">
        <f t="shared" si="520"/>
        <v>MOHAVE</v>
      </c>
      <c r="T1688" s="6" t="str">
        <f t="shared" si="521"/>
        <v>201-06-092</v>
      </c>
      <c r="U1688" t="str">
        <f t="shared" si="522"/>
        <v xml:space="preserve">PO BOX 245 </v>
      </c>
      <c r="V1688" t="str">
        <f t="shared" si="523"/>
        <v>BAGDAD</v>
      </c>
      <c r="W1688" t="str">
        <f t="shared" si="524"/>
        <v>AZ</v>
      </c>
      <c r="X1688" t="str">
        <f t="shared" si="525"/>
        <v>86321</v>
      </c>
      <c r="Y1688">
        <f t="shared" si="526"/>
        <v>0</v>
      </c>
      <c r="Z1688" t="str">
        <f t="shared" si="527"/>
        <v>CYPRESS MINES CORP</v>
      </c>
      <c r="AA1688" t="str">
        <f t="shared" si="528"/>
        <v>ACCOLADE RANCHES LOT 93</v>
      </c>
      <c r="AB1688">
        <f t="shared" si="529"/>
        <v>10</v>
      </c>
      <c r="AC1688" t="str">
        <f t="shared" si="530"/>
        <v>MOHAVE</v>
      </c>
      <c r="AI1688">
        <f t="shared" si="517"/>
        <v>10</v>
      </c>
      <c r="AO1688" t="s">
        <v>2076</v>
      </c>
      <c r="AR1688" t="s">
        <v>2076</v>
      </c>
      <c r="AS1688" t="s">
        <v>273</v>
      </c>
      <c r="AT1688">
        <v>13</v>
      </c>
      <c r="BC1688" t="s">
        <v>2076</v>
      </c>
      <c r="BD1688" t="s">
        <v>2076</v>
      </c>
      <c r="BF1688" t="s">
        <v>274</v>
      </c>
      <c r="BH1688" t="s">
        <v>242</v>
      </c>
      <c r="BS1688" t="s">
        <v>243</v>
      </c>
      <c r="BV1688" t="s">
        <v>244</v>
      </c>
      <c r="BY1688" t="s">
        <v>245</v>
      </c>
      <c r="CD1688" t="s">
        <v>275</v>
      </c>
      <c r="CG1688" t="s">
        <v>276</v>
      </c>
      <c r="CH1688" t="s">
        <v>276</v>
      </c>
      <c r="CI1688" t="s">
        <v>243</v>
      </c>
      <c r="CJ1688" t="str">
        <f>"86321"</f>
        <v>86321</v>
      </c>
      <c r="CK1688" t="s">
        <v>277</v>
      </c>
      <c r="CL1688" t="s">
        <v>278</v>
      </c>
      <c r="CM1688" t="s">
        <v>279</v>
      </c>
      <c r="CN1688" t="s">
        <v>254</v>
      </c>
      <c r="CO1688" t="s">
        <v>13836</v>
      </c>
      <c r="CP1688" t="str">
        <f>"201-06-092"</f>
        <v>201-06-092</v>
      </c>
      <c r="CQ1688" t="str">
        <f>"20106092"</f>
        <v>20106092</v>
      </c>
      <c r="CR1688" t="str">
        <f>"R20106092"</f>
        <v>R20106092</v>
      </c>
      <c r="CS1688">
        <v>4015</v>
      </c>
      <c r="CW1688" t="s">
        <v>256</v>
      </c>
      <c r="CX1688" t="s">
        <v>281</v>
      </c>
      <c r="CY1688" t="s">
        <v>258</v>
      </c>
      <c r="CZ1688">
        <v>31</v>
      </c>
      <c r="DB1688">
        <v>34.685167529361401</v>
      </c>
      <c r="DC1688">
        <v>-113.556749924988</v>
      </c>
      <c r="DD1688" t="s">
        <v>282</v>
      </c>
      <c r="DK1688" t="s">
        <v>950</v>
      </c>
      <c r="DL1688" t="s">
        <v>950</v>
      </c>
      <c r="DO1688" t="str">
        <f>"93"</f>
        <v>93</v>
      </c>
      <c r="DQ1688">
        <v>0</v>
      </c>
      <c r="DR1688">
        <v>0</v>
      </c>
      <c r="DS1688">
        <v>0</v>
      </c>
      <c r="DT1688">
        <v>0</v>
      </c>
      <c r="DW1688">
        <v>0</v>
      </c>
      <c r="DX1688">
        <v>0</v>
      </c>
      <c r="DZ1688">
        <v>0</v>
      </c>
      <c r="EA1688">
        <v>0</v>
      </c>
      <c r="EB1688">
        <v>0</v>
      </c>
      <c r="EC1688">
        <v>0</v>
      </c>
      <c r="ED1688">
        <v>0</v>
      </c>
      <c r="EE1688">
        <v>0</v>
      </c>
      <c r="EF1688">
        <v>0</v>
      </c>
      <c r="EG1688">
        <v>0</v>
      </c>
      <c r="EH1688">
        <v>0</v>
      </c>
      <c r="EI1688">
        <v>0</v>
      </c>
      <c r="EL1688">
        <v>0</v>
      </c>
      <c r="EN1688">
        <v>0</v>
      </c>
      <c r="EP1688">
        <v>0</v>
      </c>
      <c r="ER1688">
        <v>0</v>
      </c>
      <c r="ET1688">
        <v>0</v>
      </c>
      <c r="EY1688">
        <v>0</v>
      </c>
      <c r="FA1688">
        <v>0</v>
      </c>
      <c r="FL1688">
        <v>0</v>
      </c>
      <c r="FQ1688" t="s">
        <v>284</v>
      </c>
      <c r="FR1688" t="s">
        <v>285</v>
      </c>
      <c r="FS1688" t="s">
        <v>286</v>
      </c>
      <c r="FU1688">
        <v>435600</v>
      </c>
      <c r="FV1688">
        <v>10</v>
      </c>
      <c r="FW1688">
        <v>0</v>
      </c>
      <c r="FX1688">
        <v>0</v>
      </c>
      <c r="FY1688">
        <v>0</v>
      </c>
      <c r="FZ1688">
        <v>0</v>
      </c>
      <c r="GI1688" t="s">
        <v>264</v>
      </c>
      <c r="GJ1688" t="s">
        <v>287</v>
      </c>
      <c r="GK1688" t="s">
        <v>288</v>
      </c>
      <c r="GL1688" s="1">
        <v>40135</v>
      </c>
      <c r="GM1688" t="s">
        <v>267</v>
      </c>
      <c r="GN1688" t="str">
        <f t="shared" si="531"/>
        <v>FALSE</v>
      </c>
      <c r="GO1688">
        <v>2022</v>
      </c>
      <c r="GP1688">
        <v>2020</v>
      </c>
      <c r="GQ1688">
        <v>600</v>
      </c>
      <c r="GR1688" t="s">
        <v>246</v>
      </c>
      <c r="GS1688" t="s">
        <v>246</v>
      </c>
      <c r="GT1688" t="s">
        <v>246</v>
      </c>
      <c r="GU1688" t="s">
        <v>246</v>
      </c>
      <c r="GV1688" t="s">
        <v>246</v>
      </c>
      <c r="GW1688" t="s">
        <v>246</v>
      </c>
      <c r="GX1688" t="s">
        <v>246</v>
      </c>
      <c r="GY1688" t="s">
        <v>246</v>
      </c>
      <c r="GZ1688" t="s">
        <v>246</v>
      </c>
      <c r="HA1688" t="s">
        <v>246</v>
      </c>
      <c r="HB1688" t="s">
        <v>246</v>
      </c>
      <c r="HC1688" t="s">
        <v>246</v>
      </c>
      <c r="HD1688" t="s">
        <v>246</v>
      </c>
      <c r="HE1688" s="2">
        <v>12</v>
      </c>
      <c r="HF1688" s="2">
        <v>0</v>
      </c>
      <c r="HG1688" s="2">
        <v>0</v>
      </c>
      <c r="HH1688">
        <v>0</v>
      </c>
      <c r="HI1688" s="2">
        <v>82</v>
      </c>
      <c r="HJ1688" s="2">
        <v>82</v>
      </c>
      <c r="HK1688" s="2">
        <v>0</v>
      </c>
      <c r="HL1688">
        <v>0</v>
      </c>
      <c r="HM1688" s="2">
        <v>0</v>
      </c>
      <c r="HN1688" s="2">
        <v>0</v>
      </c>
      <c r="HO1688" s="2">
        <v>0</v>
      </c>
      <c r="HP1688">
        <v>0</v>
      </c>
      <c r="HQ1688" s="2">
        <v>1.1399999999999999</v>
      </c>
      <c r="HS1688" s="2">
        <v>82</v>
      </c>
      <c r="HV1688" t="s">
        <v>289</v>
      </c>
      <c r="HY1688" t="s">
        <v>290</v>
      </c>
      <c r="HZ1688" t="s">
        <v>290</v>
      </c>
      <c r="IF1688" t="str">
        <f>""</f>
        <v/>
      </c>
      <c r="IG1688" t="str">
        <f>""</f>
        <v/>
      </c>
      <c r="IH1688" t="str">
        <f>""</f>
        <v/>
      </c>
      <c r="IT1688" t="str">
        <f>""</f>
        <v/>
      </c>
      <c r="IY1688" t="str">
        <f>""</f>
        <v/>
      </c>
      <c r="JB1688" t="s">
        <v>271</v>
      </c>
      <c r="JD1688" t="str">
        <f>""</f>
        <v/>
      </c>
      <c r="JE1688" t="str">
        <f>""</f>
        <v/>
      </c>
      <c r="JO1688" t="str">
        <f>""</f>
        <v/>
      </c>
      <c r="JP1688" t="str">
        <f>""</f>
        <v/>
      </c>
      <c r="JQ1688" t="str">
        <f>HYPERLINK("https://web.datatree.com/?/property?propertyId=4902792")</f>
        <v>https://web.datatree.com/?/property?propertyId=4902792</v>
      </c>
    </row>
    <row r="1689" spans="1:277" x14ac:dyDescent="0.25">
      <c r="A1689">
        <v>1687</v>
      </c>
      <c r="B1689" s="15" t="s">
        <v>18833</v>
      </c>
      <c r="C1689" s="15" t="s">
        <v>18832</v>
      </c>
      <c r="D1689" s="15" t="s">
        <v>18834</v>
      </c>
      <c r="E1689" s="15" t="s">
        <v>18835</v>
      </c>
      <c r="F1689" s="15" t="s">
        <v>18836</v>
      </c>
      <c r="G1689" s="15" t="s">
        <v>243</v>
      </c>
      <c r="H1689" s="15">
        <v>85555</v>
      </c>
      <c r="I1689" s="15" t="s">
        <v>18837</v>
      </c>
      <c r="J1689" s="23" t="s">
        <v>18838</v>
      </c>
      <c r="K1689" s="15" t="s">
        <v>18839</v>
      </c>
      <c r="L1689" s="16" t="s">
        <v>18840</v>
      </c>
      <c r="M1689" s="17" t="str">
        <f t="shared" si="515"/>
        <v>6/31/2022</v>
      </c>
      <c r="N1689" s="15">
        <v>10881</v>
      </c>
      <c r="O1689" s="18">
        <f t="shared" si="518"/>
        <v>0</v>
      </c>
      <c r="P1689" s="19" t="str">
        <f t="shared" si="519"/>
        <v>$0.00</v>
      </c>
      <c r="Q1689" s="16">
        <v>44834</v>
      </c>
      <c r="R1689" s="19" t="str">
        <f t="shared" si="516"/>
        <v>09/30/22</v>
      </c>
      <c r="S1689" t="str">
        <f t="shared" si="520"/>
        <v>MOHAVE</v>
      </c>
      <c r="T1689" s="6" t="str">
        <f t="shared" si="521"/>
        <v>201-30-015</v>
      </c>
      <c r="U1689" t="str">
        <f t="shared" si="522"/>
        <v xml:space="preserve">259 LORRAINE CIR </v>
      </c>
      <c r="V1689" t="str">
        <f t="shared" si="523"/>
        <v>BLOOMINGDALE</v>
      </c>
      <c r="W1689" t="str">
        <f t="shared" si="524"/>
        <v>IL</v>
      </c>
      <c r="X1689" t="str">
        <f t="shared" si="525"/>
        <v>60108-2550</v>
      </c>
      <c r="Y1689" t="str">
        <f t="shared" si="526"/>
        <v>DONALD</v>
      </c>
      <c r="Z1689" t="str">
        <f t="shared" si="527"/>
        <v>GRIMALDI</v>
      </c>
      <c r="AA1689" t="str">
        <f t="shared" si="528"/>
        <v>T17N R12W SEC 33 NE4 SE4 SW4 CONT 10 ACRES</v>
      </c>
      <c r="AB1689">
        <f t="shared" si="529"/>
        <v>10</v>
      </c>
      <c r="AC1689" t="str">
        <f t="shared" si="530"/>
        <v>MOHAVE</v>
      </c>
      <c r="AI1689">
        <f t="shared" si="517"/>
        <v>10</v>
      </c>
      <c r="AO1689" t="s">
        <v>13837</v>
      </c>
      <c r="AP1689" t="s">
        <v>2528</v>
      </c>
      <c r="AQ1689" t="s">
        <v>2528</v>
      </c>
      <c r="AR1689" t="s">
        <v>13838</v>
      </c>
      <c r="AS1689" t="s">
        <v>240</v>
      </c>
      <c r="AT1689">
        <v>1</v>
      </c>
      <c r="AU1689" t="s">
        <v>13839</v>
      </c>
      <c r="AV1689" t="s">
        <v>13840</v>
      </c>
      <c r="AW1689" t="s">
        <v>13840</v>
      </c>
      <c r="AX1689" t="s">
        <v>13838</v>
      </c>
      <c r="AY1689" t="s">
        <v>240</v>
      </c>
      <c r="AZ1689">
        <v>1</v>
      </c>
      <c r="BC1689" t="s">
        <v>13841</v>
      </c>
      <c r="BD1689" t="s">
        <v>13842</v>
      </c>
      <c r="BF1689" t="s">
        <v>300</v>
      </c>
      <c r="BH1689" t="s">
        <v>242</v>
      </c>
      <c r="BS1689" t="s">
        <v>243</v>
      </c>
      <c r="BV1689" t="s">
        <v>244</v>
      </c>
      <c r="BY1689" t="s">
        <v>245</v>
      </c>
      <c r="CA1689">
        <v>259</v>
      </c>
      <c r="CD1689" t="s">
        <v>6931</v>
      </c>
      <c r="CE1689" t="s">
        <v>1908</v>
      </c>
      <c r="CG1689" t="s">
        <v>6419</v>
      </c>
      <c r="CH1689" t="s">
        <v>6419</v>
      </c>
      <c r="CI1689" t="s">
        <v>250</v>
      </c>
      <c r="CJ1689" t="str">
        <f>"60108-2550"</f>
        <v>60108-2550</v>
      </c>
      <c r="CK1689" t="s">
        <v>847</v>
      </c>
      <c r="CL1689" t="s">
        <v>6932</v>
      </c>
      <c r="CM1689" t="s">
        <v>6933</v>
      </c>
      <c r="CN1689" t="s">
        <v>254</v>
      </c>
      <c r="CO1689" t="s">
        <v>13843</v>
      </c>
      <c r="CP1689" t="str">
        <f>"201-30-015"</f>
        <v>201-30-015</v>
      </c>
      <c r="CQ1689" t="str">
        <f>"20130015"</f>
        <v>20130015</v>
      </c>
      <c r="CR1689" t="str">
        <f>"R20130015"</f>
        <v>R20130015</v>
      </c>
      <c r="CS1689">
        <v>4015</v>
      </c>
      <c r="CW1689" t="s">
        <v>256</v>
      </c>
      <c r="CX1689" t="s">
        <v>707</v>
      </c>
      <c r="CY1689" t="s">
        <v>258</v>
      </c>
      <c r="CZ1689">
        <v>33</v>
      </c>
      <c r="DB1689">
        <v>34.807399175024699</v>
      </c>
      <c r="DC1689">
        <v>-113.556625030318</v>
      </c>
      <c r="DK1689" t="s">
        <v>1956</v>
      </c>
      <c r="DL1689" t="s">
        <v>1956</v>
      </c>
      <c r="DO1689" t="str">
        <f>""</f>
        <v/>
      </c>
      <c r="DQ1689">
        <v>0</v>
      </c>
      <c r="DR1689">
        <v>0</v>
      </c>
      <c r="DS1689">
        <v>0</v>
      </c>
      <c r="DT1689">
        <v>0</v>
      </c>
      <c r="DW1689">
        <v>0</v>
      </c>
      <c r="DX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L1689">
        <v>0</v>
      </c>
      <c r="EN1689">
        <v>0</v>
      </c>
      <c r="EP1689">
        <v>0</v>
      </c>
      <c r="ER1689">
        <v>0</v>
      </c>
      <c r="ET1689">
        <v>0</v>
      </c>
      <c r="EY1689">
        <v>0</v>
      </c>
      <c r="FA1689">
        <v>0</v>
      </c>
      <c r="FL1689">
        <v>0</v>
      </c>
      <c r="FQ1689" t="s">
        <v>336</v>
      </c>
      <c r="FR1689" t="s">
        <v>405</v>
      </c>
      <c r="FS1689" t="s">
        <v>406</v>
      </c>
      <c r="FU1689">
        <v>435600</v>
      </c>
      <c r="FV1689">
        <v>10</v>
      </c>
      <c r="FW1689">
        <v>0</v>
      </c>
      <c r="FX1689">
        <v>0</v>
      </c>
      <c r="FY1689">
        <v>0</v>
      </c>
      <c r="FZ1689">
        <v>0</v>
      </c>
      <c r="GI1689" t="s">
        <v>264</v>
      </c>
      <c r="GJ1689" t="s">
        <v>709</v>
      </c>
      <c r="GK1689" t="s">
        <v>710</v>
      </c>
      <c r="GL1689" s="1">
        <v>40135</v>
      </c>
      <c r="GM1689" t="s">
        <v>267</v>
      </c>
      <c r="GN1689" t="str">
        <f t="shared" si="531"/>
        <v>FALSE</v>
      </c>
      <c r="GO1689">
        <v>2022</v>
      </c>
      <c r="GP1689">
        <v>2020</v>
      </c>
      <c r="GQ1689">
        <v>600</v>
      </c>
      <c r="GR1689" t="s">
        <v>246</v>
      </c>
      <c r="GS1689" t="s">
        <v>246</v>
      </c>
      <c r="GT1689" t="s">
        <v>246</v>
      </c>
      <c r="GU1689" t="s">
        <v>246</v>
      </c>
      <c r="GV1689" t="s">
        <v>246</v>
      </c>
      <c r="GW1689" t="s">
        <v>246</v>
      </c>
      <c r="GX1689" t="s">
        <v>246</v>
      </c>
      <c r="GY1689" t="s">
        <v>246</v>
      </c>
      <c r="GZ1689" t="s">
        <v>246</v>
      </c>
      <c r="HA1689" t="s">
        <v>246</v>
      </c>
      <c r="HB1689" t="s">
        <v>246</v>
      </c>
      <c r="HC1689" t="s">
        <v>246</v>
      </c>
      <c r="HD1689" t="s">
        <v>246</v>
      </c>
      <c r="HE1689" s="2">
        <v>296</v>
      </c>
      <c r="HF1689" s="2">
        <v>0</v>
      </c>
      <c r="HG1689" s="2">
        <v>0</v>
      </c>
      <c r="HH1689">
        <v>0</v>
      </c>
      <c r="HI1689" s="2">
        <v>1972</v>
      </c>
      <c r="HJ1689" s="2">
        <v>1972</v>
      </c>
      <c r="HK1689" s="2">
        <v>0</v>
      </c>
      <c r="HL1689">
        <v>0</v>
      </c>
      <c r="HM1689" s="2">
        <v>0</v>
      </c>
      <c r="HN1689" s="2">
        <v>0</v>
      </c>
      <c r="HO1689" s="2">
        <v>0</v>
      </c>
      <c r="HP1689">
        <v>0</v>
      </c>
      <c r="HQ1689" s="2">
        <v>18.18</v>
      </c>
      <c r="HS1689" s="2">
        <v>1972</v>
      </c>
      <c r="HV1689" t="s">
        <v>289</v>
      </c>
      <c r="HY1689" t="s">
        <v>290</v>
      </c>
      <c r="HZ1689" t="s">
        <v>290</v>
      </c>
      <c r="IF1689" t="str">
        <f>""</f>
        <v/>
      </c>
      <c r="IG1689" t="str">
        <f>""</f>
        <v/>
      </c>
      <c r="IH1689" t="str">
        <f>""</f>
        <v/>
      </c>
      <c r="IT1689" t="str">
        <f>""</f>
        <v/>
      </c>
      <c r="IY1689" t="str">
        <f>""</f>
        <v/>
      </c>
      <c r="JB1689" t="s">
        <v>271</v>
      </c>
      <c r="JD1689" t="str">
        <f>""</f>
        <v/>
      </c>
      <c r="JE1689" t="str">
        <f>""</f>
        <v/>
      </c>
      <c r="JO1689" t="str">
        <f>""</f>
        <v/>
      </c>
      <c r="JP1689" t="str">
        <f>""</f>
        <v/>
      </c>
      <c r="JQ1689" t="str">
        <f>HYPERLINK("https://web.datatree.com/?/property?propertyId=4980849")</f>
        <v>https://web.datatree.com/?/property?propertyId=4980849</v>
      </c>
    </row>
    <row r="1690" spans="1:277" x14ac:dyDescent="0.25">
      <c r="A1690">
        <v>1688</v>
      </c>
      <c r="B1690" s="15" t="s">
        <v>18833</v>
      </c>
      <c r="C1690" s="15" t="s">
        <v>18832</v>
      </c>
      <c r="D1690" s="15" t="s">
        <v>18834</v>
      </c>
      <c r="E1690" s="15" t="s">
        <v>18835</v>
      </c>
      <c r="F1690" s="15" t="s">
        <v>18836</v>
      </c>
      <c r="G1690" s="15" t="s">
        <v>243</v>
      </c>
      <c r="H1690" s="15">
        <v>85555</v>
      </c>
      <c r="I1690" s="15" t="s">
        <v>18837</v>
      </c>
      <c r="J1690" s="23" t="s">
        <v>18838</v>
      </c>
      <c r="K1690" s="15" t="s">
        <v>18839</v>
      </c>
      <c r="L1690" s="16" t="s">
        <v>18840</v>
      </c>
      <c r="M1690" s="17" t="str">
        <f t="shared" si="515"/>
        <v>6/31/2022</v>
      </c>
      <c r="N1690" s="15">
        <v>10882</v>
      </c>
      <c r="O1690" s="18">
        <f t="shared" si="518"/>
        <v>0</v>
      </c>
      <c r="P1690" s="19" t="str">
        <f t="shared" si="519"/>
        <v>$0.00</v>
      </c>
      <c r="Q1690" s="16">
        <v>44834</v>
      </c>
      <c r="R1690" s="19" t="str">
        <f t="shared" si="516"/>
        <v>09/30/22</v>
      </c>
      <c r="S1690" t="str">
        <f t="shared" si="520"/>
        <v>MOHAVE</v>
      </c>
      <c r="T1690" s="6" t="str">
        <f t="shared" si="521"/>
        <v>351-14-069</v>
      </c>
      <c r="U1690" t="str">
        <f t="shared" si="522"/>
        <v xml:space="preserve">PO BOX 712 </v>
      </c>
      <c r="V1690" t="str">
        <f t="shared" si="523"/>
        <v>KINGMAN</v>
      </c>
      <c r="W1690" t="str">
        <f t="shared" si="524"/>
        <v>AZ</v>
      </c>
      <c r="X1690" t="str">
        <f t="shared" si="525"/>
        <v>86402</v>
      </c>
      <c r="Y1690">
        <f t="shared" si="526"/>
        <v>0</v>
      </c>
      <c r="Z1690" t="str">
        <f t="shared" si="527"/>
        <v>STATE OF ARIZONA</v>
      </c>
      <c r="AA1690" t="str">
        <f t="shared" si="528"/>
        <v>GATEWAY ACRES TRACT 4 LOTS 83 &amp; 94</v>
      </c>
      <c r="AB1690">
        <f t="shared" si="529"/>
        <v>10</v>
      </c>
      <c r="AC1690" t="str">
        <f t="shared" si="530"/>
        <v>MOHAVE</v>
      </c>
      <c r="AI1690">
        <f t="shared" si="517"/>
        <v>10</v>
      </c>
      <c r="AO1690" t="s">
        <v>342</v>
      </c>
      <c r="AR1690" t="s">
        <v>342</v>
      </c>
      <c r="AS1690" t="s">
        <v>273</v>
      </c>
      <c r="AT1690">
        <v>8315</v>
      </c>
      <c r="BC1690" t="s">
        <v>342</v>
      </c>
      <c r="BD1690" t="s">
        <v>342</v>
      </c>
      <c r="BE1690" t="s">
        <v>343</v>
      </c>
      <c r="BF1690" t="s">
        <v>343</v>
      </c>
      <c r="BH1690" t="s">
        <v>242</v>
      </c>
      <c r="BS1690" t="s">
        <v>243</v>
      </c>
      <c r="BV1690" t="s">
        <v>244</v>
      </c>
      <c r="BY1690" t="s">
        <v>245</v>
      </c>
      <c r="CD1690" t="s">
        <v>344</v>
      </c>
      <c r="CG1690" t="s">
        <v>345</v>
      </c>
      <c r="CH1690" t="s">
        <v>345</v>
      </c>
      <c r="CI1690" t="s">
        <v>243</v>
      </c>
      <c r="CJ1690" t="str">
        <f>"86402"</f>
        <v>86402</v>
      </c>
      <c r="CK1690" t="s">
        <v>346</v>
      </c>
      <c r="CL1690" t="s">
        <v>347</v>
      </c>
      <c r="CM1690" t="s">
        <v>348</v>
      </c>
      <c r="CN1690" t="s">
        <v>254</v>
      </c>
      <c r="CO1690" t="s">
        <v>4027</v>
      </c>
      <c r="CP1690" t="str">
        <f>"351-14-069"</f>
        <v>351-14-069</v>
      </c>
      <c r="CQ1690" t="str">
        <f>"35114069"</f>
        <v>35114069</v>
      </c>
      <c r="CR1690" t="str">
        <f>"R35114069"</f>
        <v>R35114069</v>
      </c>
      <c r="CS1690">
        <v>4015</v>
      </c>
      <c r="CX1690" t="s">
        <v>333</v>
      </c>
      <c r="CY1690" t="s">
        <v>310</v>
      </c>
      <c r="CZ1690">
        <v>19</v>
      </c>
      <c r="DB1690">
        <v>35.450986195465802</v>
      </c>
      <c r="DC1690">
        <v>-114.453940263368</v>
      </c>
      <c r="DD1690" t="s">
        <v>1042</v>
      </c>
      <c r="DE1690">
        <v>4</v>
      </c>
      <c r="DK1690" t="s">
        <v>2322</v>
      </c>
      <c r="DL1690" t="s">
        <v>2322</v>
      </c>
      <c r="DO1690" t="str">
        <f>"83|94/83|94"</f>
        <v>83|94/83|94</v>
      </c>
      <c r="DQ1690">
        <v>0</v>
      </c>
      <c r="DR1690">
        <v>0</v>
      </c>
      <c r="DS1690">
        <v>0</v>
      </c>
      <c r="DT1690">
        <v>0</v>
      </c>
      <c r="DW1690">
        <v>0</v>
      </c>
      <c r="DX1690">
        <v>0</v>
      </c>
      <c r="DZ1690">
        <v>0</v>
      </c>
      <c r="EA1690">
        <v>0</v>
      </c>
      <c r="EB1690">
        <v>0</v>
      </c>
      <c r="EC1690">
        <v>0</v>
      </c>
      <c r="ED1690">
        <v>0</v>
      </c>
      <c r="EE1690">
        <v>0</v>
      </c>
      <c r="EF1690">
        <v>0</v>
      </c>
      <c r="EG1690">
        <v>0</v>
      </c>
      <c r="EH1690">
        <v>0</v>
      </c>
      <c r="EI1690">
        <v>0</v>
      </c>
      <c r="EL1690">
        <v>0</v>
      </c>
      <c r="EN1690">
        <v>0</v>
      </c>
      <c r="EP1690">
        <v>0</v>
      </c>
      <c r="ER1690">
        <v>0</v>
      </c>
      <c r="ET1690">
        <v>0</v>
      </c>
      <c r="EY1690">
        <v>0</v>
      </c>
      <c r="FA1690">
        <v>0</v>
      </c>
      <c r="FL1690">
        <v>0</v>
      </c>
      <c r="FQ1690" t="s">
        <v>261</v>
      </c>
      <c r="FR1690" t="s">
        <v>405</v>
      </c>
      <c r="FS1690" t="s">
        <v>2040</v>
      </c>
      <c r="FU1690">
        <v>435600</v>
      </c>
      <c r="FV1690">
        <v>10</v>
      </c>
      <c r="FW1690">
        <v>0</v>
      </c>
      <c r="FX1690">
        <v>0</v>
      </c>
      <c r="FY1690">
        <v>0</v>
      </c>
      <c r="FZ1690">
        <v>0</v>
      </c>
      <c r="GI1690" t="s">
        <v>264</v>
      </c>
      <c r="GJ1690" t="s">
        <v>339</v>
      </c>
      <c r="GK1690" t="s">
        <v>340</v>
      </c>
      <c r="GL1690" s="1">
        <v>40135</v>
      </c>
      <c r="GM1690" t="s">
        <v>267</v>
      </c>
      <c r="GN1690" t="str">
        <f t="shared" si="531"/>
        <v>FALSE</v>
      </c>
      <c r="GO1690">
        <v>2022</v>
      </c>
      <c r="GP1690">
        <v>2020</v>
      </c>
      <c r="GQ1690">
        <v>400</v>
      </c>
      <c r="GR1690" t="s">
        <v>246</v>
      </c>
      <c r="GS1690" t="s">
        <v>246</v>
      </c>
      <c r="GT1690" t="s">
        <v>246</v>
      </c>
      <c r="GU1690" t="s">
        <v>246</v>
      </c>
      <c r="GV1690" t="s">
        <v>246</v>
      </c>
      <c r="GW1690" t="s">
        <v>246</v>
      </c>
      <c r="GX1690" t="s">
        <v>246</v>
      </c>
      <c r="GY1690" t="s">
        <v>246</v>
      </c>
      <c r="GZ1690" t="s">
        <v>246</v>
      </c>
      <c r="HA1690" t="s">
        <v>246</v>
      </c>
      <c r="HB1690" t="s">
        <v>246</v>
      </c>
      <c r="HC1690" t="s">
        <v>246</v>
      </c>
      <c r="HD1690" t="s">
        <v>246</v>
      </c>
      <c r="HE1690" s="2">
        <v>1120</v>
      </c>
      <c r="HF1690" s="2">
        <v>0</v>
      </c>
      <c r="HG1690" s="2">
        <v>0</v>
      </c>
      <c r="HH1690">
        <v>0</v>
      </c>
      <c r="HI1690" s="2">
        <v>7465</v>
      </c>
      <c r="HJ1690" s="2">
        <v>7465</v>
      </c>
      <c r="HK1690" s="2">
        <v>0</v>
      </c>
      <c r="HL1690">
        <v>0</v>
      </c>
      <c r="HM1690" s="2">
        <v>0</v>
      </c>
      <c r="HN1690" s="2">
        <v>0</v>
      </c>
      <c r="HO1690" s="2">
        <v>0</v>
      </c>
      <c r="HP1690">
        <v>0</v>
      </c>
      <c r="HQ1690" s="2">
        <v>102.48</v>
      </c>
      <c r="HS1690" s="2">
        <v>7465</v>
      </c>
      <c r="HT1690">
        <v>7</v>
      </c>
      <c r="HV1690" t="s">
        <v>315</v>
      </c>
      <c r="HY1690" t="s">
        <v>316</v>
      </c>
      <c r="HZ1690" t="s">
        <v>317</v>
      </c>
      <c r="IA1690" t="s">
        <v>318</v>
      </c>
      <c r="IB1690" s="1">
        <v>43605</v>
      </c>
      <c r="IC1690" s="1">
        <v>43629</v>
      </c>
      <c r="IE1690" t="s">
        <v>361</v>
      </c>
      <c r="IF1690" t="str">
        <f>""</f>
        <v/>
      </c>
      <c r="IG1690" t="str">
        <f>"2019.34438"</f>
        <v>2019.34438</v>
      </c>
      <c r="IH1690" t="str">
        <f>""</f>
        <v/>
      </c>
      <c r="II1690" s="1">
        <v>37386</v>
      </c>
      <c r="IJ1690" s="1">
        <v>37393</v>
      </c>
      <c r="IK1690" s="2">
        <v>130000</v>
      </c>
      <c r="IL1690" t="s">
        <v>566</v>
      </c>
      <c r="IM1690" t="s">
        <v>362</v>
      </c>
      <c r="IN1690" t="s">
        <v>945</v>
      </c>
      <c r="IT1690" t="str">
        <f>"                    "</f>
        <v xml:space="preserve">                    </v>
      </c>
      <c r="IY1690" t="str">
        <f>"                    "</f>
        <v xml:space="preserve">                    </v>
      </c>
      <c r="JB1690" t="s">
        <v>271</v>
      </c>
      <c r="JD1690" t="str">
        <f>"4086.709"</f>
        <v>4086.709</v>
      </c>
      <c r="JE1690" t="str">
        <f>""</f>
        <v/>
      </c>
      <c r="JO1690" t="str">
        <f>""</f>
        <v/>
      </c>
      <c r="JP1690" t="str">
        <f>""</f>
        <v/>
      </c>
      <c r="JQ1690" t="str">
        <f>HYPERLINK("https://web.datatree.com/?/property?propertyId=4981652")</f>
        <v>https://web.datatree.com/?/property?propertyId=4981652</v>
      </c>
    </row>
    <row r="1691" spans="1:277" x14ac:dyDescent="0.25">
      <c r="A1691">
        <v>1689</v>
      </c>
      <c r="B1691" s="15" t="s">
        <v>18833</v>
      </c>
      <c r="C1691" s="15" t="s">
        <v>18832</v>
      </c>
      <c r="D1691" s="15" t="s">
        <v>18834</v>
      </c>
      <c r="E1691" s="15" t="s">
        <v>18835</v>
      </c>
      <c r="F1691" s="15" t="s">
        <v>18836</v>
      </c>
      <c r="G1691" s="15" t="s">
        <v>243</v>
      </c>
      <c r="H1691" s="15">
        <v>85555</v>
      </c>
      <c r="I1691" s="15" t="s">
        <v>18837</v>
      </c>
      <c r="J1691" s="23" t="s">
        <v>18838</v>
      </c>
      <c r="K1691" s="15" t="s">
        <v>18839</v>
      </c>
      <c r="L1691" s="16" t="s">
        <v>18840</v>
      </c>
      <c r="M1691" s="17" t="str">
        <f t="shared" si="515"/>
        <v>6/31/2022</v>
      </c>
      <c r="N1691" s="15">
        <v>10883</v>
      </c>
      <c r="O1691" s="18">
        <f t="shared" si="518"/>
        <v>0</v>
      </c>
      <c r="P1691" s="19" t="str">
        <f t="shared" si="519"/>
        <v>$0.00</v>
      </c>
      <c r="Q1691" s="16">
        <v>44834</v>
      </c>
      <c r="R1691" s="19" t="str">
        <f t="shared" si="516"/>
        <v>09/30/22</v>
      </c>
      <c r="S1691" t="str">
        <f t="shared" si="520"/>
        <v>MOHAVE</v>
      </c>
      <c r="T1691" s="6" t="str">
        <f t="shared" si="521"/>
        <v>318-07-186</v>
      </c>
      <c r="U1691" t="str">
        <f t="shared" si="522"/>
        <v xml:space="preserve">542 S HIGLEY RD #8 </v>
      </c>
      <c r="V1691" t="str">
        <f t="shared" si="523"/>
        <v>MESA</v>
      </c>
      <c r="W1691" t="str">
        <f t="shared" si="524"/>
        <v>AZ</v>
      </c>
      <c r="X1691" t="str">
        <f t="shared" si="525"/>
        <v>85206-2159</v>
      </c>
      <c r="Y1691" t="str">
        <f t="shared" si="526"/>
        <v>GRACE</v>
      </c>
      <c r="Z1691" t="str">
        <f t="shared" si="527"/>
        <v>SMALLMAN</v>
      </c>
      <c r="AA1691" t="str">
        <f t="shared" si="528"/>
        <v>LAKE MEAD #5 29 15 LOT 186 SEC 5 29 15</v>
      </c>
      <c r="AB1691">
        <f t="shared" si="529"/>
        <v>10</v>
      </c>
      <c r="AC1691" t="str">
        <f t="shared" si="530"/>
        <v>MOHAVE</v>
      </c>
      <c r="AI1691">
        <f t="shared" si="517"/>
        <v>10</v>
      </c>
      <c r="AO1691" t="s">
        <v>13844</v>
      </c>
      <c r="AP1691" t="s">
        <v>13845</v>
      </c>
      <c r="AQ1691" t="s">
        <v>1449</v>
      </c>
      <c r="AR1691" t="s">
        <v>13846</v>
      </c>
      <c r="AS1691" t="s">
        <v>240</v>
      </c>
      <c r="AT1691">
        <v>1</v>
      </c>
      <c r="BC1691" t="s">
        <v>13847</v>
      </c>
      <c r="BD1691" t="s">
        <v>13844</v>
      </c>
      <c r="BH1691" t="s">
        <v>242</v>
      </c>
      <c r="BS1691" t="s">
        <v>243</v>
      </c>
      <c r="BV1691" t="s">
        <v>244</v>
      </c>
      <c r="BY1691" t="s">
        <v>245</v>
      </c>
      <c r="BZ1691" t="s">
        <v>457</v>
      </c>
      <c r="CA1691">
        <v>542</v>
      </c>
      <c r="CD1691" t="s">
        <v>13848</v>
      </c>
      <c r="CE1691" t="s">
        <v>491</v>
      </c>
      <c r="CF1691">
        <v>8</v>
      </c>
      <c r="CG1691" t="s">
        <v>989</v>
      </c>
      <c r="CH1691" t="s">
        <v>989</v>
      </c>
      <c r="CI1691" t="s">
        <v>243</v>
      </c>
      <c r="CJ1691" t="str">
        <f>"85206-2159"</f>
        <v>85206-2159</v>
      </c>
      <c r="CK1691" t="s">
        <v>6159</v>
      </c>
      <c r="CL1691" t="s">
        <v>13849</v>
      </c>
      <c r="CM1691" t="s">
        <v>13850</v>
      </c>
      <c r="CN1691" t="s">
        <v>254</v>
      </c>
      <c r="CO1691" t="s">
        <v>13851</v>
      </c>
      <c r="CP1691" t="str">
        <f>"318-07-186"</f>
        <v>318-07-186</v>
      </c>
      <c r="CQ1691" t="str">
        <f>"31807186"</f>
        <v>31807186</v>
      </c>
      <c r="CR1691" t="str">
        <f>"R31807186"</f>
        <v>R31807186</v>
      </c>
      <c r="CS1691">
        <v>4015</v>
      </c>
      <c r="DB1691">
        <v>35.924374787869198</v>
      </c>
      <c r="DC1691">
        <v>-113.924827525797</v>
      </c>
      <c r="DD1691" t="s">
        <v>5966</v>
      </c>
      <c r="DO1691" t="str">
        <f>"186"</f>
        <v>186</v>
      </c>
      <c r="DQ1691">
        <v>0</v>
      </c>
      <c r="DR1691">
        <v>0</v>
      </c>
      <c r="DS1691">
        <v>0</v>
      </c>
      <c r="DT1691">
        <v>0</v>
      </c>
      <c r="DW1691">
        <v>0</v>
      </c>
      <c r="DX1691">
        <v>0</v>
      </c>
      <c r="DZ1691">
        <v>0</v>
      </c>
      <c r="EA1691">
        <v>0</v>
      </c>
      <c r="EB1691">
        <v>0</v>
      </c>
      <c r="EC1691">
        <v>0</v>
      </c>
      <c r="ED1691">
        <v>0</v>
      </c>
      <c r="EE1691">
        <v>0</v>
      </c>
      <c r="EF1691">
        <v>0</v>
      </c>
      <c r="EG1691">
        <v>0</v>
      </c>
      <c r="EH1691">
        <v>0</v>
      </c>
      <c r="EI1691">
        <v>0</v>
      </c>
      <c r="EL1691">
        <v>0</v>
      </c>
      <c r="EN1691">
        <v>0</v>
      </c>
      <c r="EP1691">
        <v>0</v>
      </c>
      <c r="ER1691">
        <v>0</v>
      </c>
      <c r="ET1691">
        <v>0</v>
      </c>
      <c r="EY1691">
        <v>0</v>
      </c>
      <c r="FA1691">
        <v>0</v>
      </c>
      <c r="FL1691">
        <v>0</v>
      </c>
      <c r="FQ1691" t="s">
        <v>261</v>
      </c>
      <c r="FR1691" t="s">
        <v>262</v>
      </c>
      <c r="FS1691" t="s">
        <v>263</v>
      </c>
      <c r="FU1691">
        <v>435600</v>
      </c>
      <c r="FV1691">
        <v>10</v>
      </c>
      <c r="FW1691">
        <v>0</v>
      </c>
      <c r="FX1691">
        <v>0</v>
      </c>
      <c r="FY1691">
        <v>0</v>
      </c>
      <c r="FZ1691">
        <v>0</v>
      </c>
      <c r="GI1691" t="s">
        <v>264</v>
      </c>
      <c r="GJ1691" t="s">
        <v>927</v>
      </c>
      <c r="GK1691" t="s">
        <v>928</v>
      </c>
      <c r="GL1691" s="1">
        <v>40135</v>
      </c>
      <c r="GM1691" t="s">
        <v>267</v>
      </c>
      <c r="GN1691" t="str">
        <f t="shared" si="531"/>
        <v>FALSE</v>
      </c>
      <c r="GO1691">
        <v>2022</v>
      </c>
      <c r="GP1691">
        <v>2020</v>
      </c>
      <c r="GQ1691">
        <v>400</v>
      </c>
      <c r="GR1691" t="s">
        <v>246</v>
      </c>
      <c r="GS1691" t="s">
        <v>246</v>
      </c>
      <c r="GT1691" t="s">
        <v>246</v>
      </c>
      <c r="GU1691" t="s">
        <v>246</v>
      </c>
      <c r="GV1691" t="s">
        <v>246</v>
      </c>
      <c r="GW1691" t="s">
        <v>246</v>
      </c>
      <c r="GX1691" t="s">
        <v>246</v>
      </c>
      <c r="GY1691" t="s">
        <v>246</v>
      </c>
      <c r="GZ1691" t="s">
        <v>246</v>
      </c>
      <c r="HA1691" t="s">
        <v>246</v>
      </c>
      <c r="HB1691" t="s">
        <v>246</v>
      </c>
      <c r="HC1691" t="s">
        <v>246</v>
      </c>
      <c r="HD1691" t="s">
        <v>246</v>
      </c>
      <c r="HE1691" s="2">
        <v>1090</v>
      </c>
      <c r="HF1691" s="2">
        <v>0</v>
      </c>
      <c r="HG1691" s="2">
        <v>0</v>
      </c>
      <c r="HH1691">
        <v>0</v>
      </c>
      <c r="HI1691" s="2">
        <v>7266</v>
      </c>
      <c r="HJ1691" s="2">
        <v>7266</v>
      </c>
      <c r="HK1691" s="2">
        <v>0</v>
      </c>
      <c r="HL1691">
        <v>0</v>
      </c>
      <c r="HM1691" s="2">
        <v>0</v>
      </c>
      <c r="HN1691" s="2">
        <v>0</v>
      </c>
      <c r="HO1691" s="2">
        <v>0</v>
      </c>
      <c r="HP1691">
        <v>0</v>
      </c>
      <c r="HQ1691" s="2">
        <v>75.959999999999994</v>
      </c>
      <c r="HS1691" s="2">
        <v>7266</v>
      </c>
      <c r="HT1691">
        <v>16</v>
      </c>
      <c r="HV1691" t="s">
        <v>315</v>
      </c>
      <c r="HY1691" t="s">
        <v>552</v>
      </c>
      <c r="HZ1691" t="s">
        <v>359</v>
      </c>
      <c r="IA1691" t="s">
        <v>360</v>
      </c>
      <c r="IF1691" t="str">
        <f>""</f>
        <v/>
      </c>
      <c r="IG1691" t="str">
        <f>""</f>
        <v/>
      </c>
      <c r="IH1691" t="str">
        <f>""</f>
        <v/>
      </c>
      <c r="IT1691" t="str">
        <f>""</f>
        <v/>
      </c>
      <c r="IY1691" t="str">
        <f>""</f>
        <v/>
      </c>
      <c r="JB1691" t="s">
        <v>271</v>
      </c>
      <c r="JD1691" t="str">
        <f>""</f>
        <v/>
      </c>
      <c r="JE1691" t="str">
        <f>""</f>
        <v/>
      </c>
      <c r="JO1691" t="str">
        <f>""</f>
        <v/>
      </c>
      <c r="JP1691" t="str">
        <f>""</f>
        <v/>
      </c>
      <c r="JQ1691" t="str">
        <f>HYPERLINK("https://web.datatree.com/?/property?propertyId=4982640")</f>
        <v>https://web.datatree.com/?/property?propertyId=4982640</v>
      </c>
    </row>
    <row r="1692" spans="1:277" x14ac:dyDescent="0.25">
      <c r="A1692">
        <v>1690</v>
      </c>
      <c r="B1692" s="15" t="s">
        <v>18833</v>
      </c>
      <c r="C1692" s="15" t="s">
        <v>18832</v>
      </c>
      <c r="D1692" s="15" t="s">
        <v>18834</v>
      </c>
      <c r="E1692" s="15" t="s">
        <v>18835</v>
      </c>
      <c r="F1692" s="15" t="s">
        <v>18836</v>
      </c>
      <c r="G1692" s="15" t="s">
        <v>243</v>
      </c>
      <c r="H1692" s="15">
        <v>85555</v>
      </c>
      <c r="I1692" s="15" t="s">
        <v>18837</v>
      </c>
      <c r="J1692" s="23" t="s">
        <v>18838</v>
      </c>
      <c r="K1692" s="15" t="s">
        <v>18839</v>
      </c>
      <c r="L1692" s="16" t="s">
        <v>18840</v>
      </c>
      <c r="M1692" s="17" t="str">
        <f t="shared" si="515"/>
        <v>6/31/2022</v>
      </c>
      <c r="N1692" s="15">
        <v>10884</v>
      </c>
      <c r="O1692" s="18">
        <f t="shared" si="518"/>
        <v>0</v>
      </c>
      <c r="P1692" s="19" t="str">
        <f t="shared" si="519"/>
        <v>$0.00</v>
      </c>
      <c r="Q1692" s="16">
        <v>44834</v>
      </c>
      <c r="R1692" s="19" t="str">
        <f t="shared" si="516"/>
        <v>09/30/22</v>
      </c>
      <c r="S1692" t="str">
        <f t="shared" si="520"/>
        <v>MOHAVE</v>
      </c>
      <c r="T1692" s="6" t="str">
        <f t="shared" si="521"/>
        <v>326-11-060</v>
      </c>
      <c r="U1692" t="str">
        <f t="shared" si="522"/>
        <v xml:space="preserve">2520 SANDERS RD </v>
      </c>
      <c r="V1692" t="str">
        <f t="shared" si="523"/>
        <v>SEBASTOPOL</v>
      </c>
      <c r="W1692" t="str">
        <f t="shared" si="524"/>
        <v>CA</v>
      </c>
      <c r="X1692" t="str">
        <f t="shared" si="525"/>
        <v>95472-5338</v>
      </c>
      <c r="Y1692">
        <f t="shared" si="526"/>
        <v>0</v>
      </c>
      <c r="Z1692" t="str">
        <f t="shared" si="527"/>
        <v>SHAPIRO SUSAN E</v>
      </c>
      <c r="AA1692" t="str">
        <f t="shared" si="528"/>
        <v>GATEWAY ACRES TRACT 10 LOTS 114 &amp; 127</v>
      </c>
      <c r="AB1692">
        <f t="shared" si="529"/>
        <v>10</v>
      </c>
      <c r="AC1692" t="str">
        <f t="shared" si="530"/>
        <v>MOHAVE</v>
      </c>
      <c r="AI1692">
        <f t="shared" si="517"/>
        <v>10</v>
      </c>
      <c r="AO1692" t="s">
        <v>13852</v>
      </c>
      <c r="AR1692" t="s">
        <v>13852</v>
      </c>
      <c r="AS1692" t="s">
        <v>240</v>
      </c>
      <c r="AT1692">
        <v>1</v>
      </c>
      <c r="BC1692" t="s">
        <v>13853</v>
      </c>
      <c r="BD1692" t="s">
        <v>13852</v>
      </c>
      <c r="BE1692" t="s">
        <v>689</v>
      </c>
      <c r="BH1692" t="s">
        <v>242</v>
      </c>
      <c r="BS1692" t="s">
        <v>243</v>
      </c>
      <c r="BV1692" t="s">
        <v>244</v>
      </c>
      <c r="BY1692" t="s">
        <v>245</v>
      </c>
      <c r="CA1692">
        <v>2520</v>
      </c>
      <c r="CD1692" t="s">
        <v>13854</v>
      </c>
      <c r="CE1692" t="s">
        <v>491</v>
      </c>
      <c r="CG1692" t="s">
        <v>13855</v>
      </c>
      <c r="CI1692" t="s">
        <v>328</v>
      </c>
      <c r="CJ1692" t="str">
        <f>"95472-5338"</f>
        <v>95472-5338</v>
      </c>
      <c r="CK1692" t="s">
        <v>494</v>
      </c>
      <c r="CL1692" t="s">
        <v>13856</v>
      </c>
      <c r="CM1692" t="s">
        <v>13857</v>
      </c>
      <c r="CN1692" t="s">
        <v>254</v>
      </c>
      <c r="CO1692" t="s">
        <v>9883</v>
      </c>
      <c r="CP1692" t="str">
        <f>"326-11-060"</f>
        <v>326-11-060</v>
      </c>
      <c r="CQ1692" t="str">
        <f>"32611060"</f>
        <v>32611060</v>
      </c>
      <c r="CR1692" t="str">
        <f>"R32611060"</f>
        <v>R32611060</v>
      </c>
      <c r="CS1692">
        <v>4015</v>
      </c>
      <c r="CX1692" t="s">
        <v>309</v>
      </c>
      <c r="CY1692" t="s">
        <v>499</v>
      </c>
      <c r="CZ1692">
        <v>31</v>
      </c>
      <c r="DB1692">
        <v>35.503655175017499</v>
      </c>
      <c r="DC1692">
        <v>-114.34818093518</v>
      </c>
      <c r="DD1692" t="s">
        <v>596</v>
      </c>
      <c r="DE1692">
        <v>10</v>
      </c>
      <c r="DK1692" t="s">
        <v>597</v>
      </c>
      <c r="DL1692" t="s">
        <v>597</v>
      </c>
      <c r="DO1692" t="str">
        <f>"114|1"</f>
        <v>114|1</v>
      </c>
      <c r="DQ1692">
        <v>0</v>
      </c>
      <c r="DR1692">
        <v>0</v>
      </c>
      <c r="DS1692">
        <v>0</v>
      </c>
      <c r="DT1692">
        <v>0</v>
      </c>
      <c r="DW1692">
        <v>0</v>
      </c>
      <c r="DX1692">
        <v>0</v>
      </c>
      <c r="DZ1692">
        <v>0</v>
      </c>
      <c r="EA1692">
        <v>0</v>
      </c>
      <c r="EB1692">
        <v>0</v>
      </c>
      <c r="EC1692">
        <v>0</v>
      </c>
      <c r="ED1692">
        <v>0</v>
      </c>
      <c r="EE1692">
        <v>0</v>
      </c>
      <c r="EF1692">
        <v>0</v>
      </c>
      <c r="EG1692">
        <v>0</v>
      </c>
      <c r="EH1692">
        <v>0</v>
      </c>
      <c r="EI1692">
        <v>0</v>
      </c>
      <c r="EL1692">
        <v>0</v>
      </c>
      <c r="EN1692">
        <v>0</v>
      </c>
      <c r="EP1692">
        <v>0</v>
      </c>
      <c r="ER1692">
        <v>0</v>
      </c>
      <c r="ET1692">
        <v>0</v>
      </c>
      <c r="EY1692">
        <v>0</v>
      </c>
      <c r="FA1692">
        <v>0</v>
      </c>
      <c r="FL1692">
        <v>0</v>
      </c>
      <c r="FQ1692" t="s">
        <v>336</v>
      </c>
      <c r="FR1692" t="s">
        <v>337</v>
      </c>
      <c r="FS1692" t="s">
        <v>338</v>
      </c>
      <c r="FU1692">
        <v>435600</v>
      </c>
      <c r="FV1692">
        <v>10</v>
      </c>
      <c r="FW1692">
        <v>0</v>
      </c>
      <c r="FX1692">
        <v>0</v>
      </c>
      <c r="FY1692">
        <v>0</v>
      </c>
      <c r="FZ1692">
        <v>0</v>
      </c>
      <c r="GI1692" t="s">
        <v>264</v>
      </c>
      <c r="GJ1692" t="s">
        <v>313</v>
      </c>
      <c r="GK1692" t="s">
        <v>314</v>
      </c>
      <c r="GL1692" s="1">
        <v>40135</v>
      </c>
      <c r="GM1692" t="s">
        <v>267</v>
      </c>
      <c r="GN1692" t="str">
        <f t="shared" si="531"/>
        <v>FALSE</v>
      </c>
      <c r="GO1692">
        <v>2022</v>
      </c>
      <c r="GP1692">
        <v>2020</v>
      </c>
      <c r="GQ1692">
        <v>400</v>
      </c>
      <c r="GR1692" t="s">
        <v>246</v>
      </c>
      <c r="GS1692" t="s">
        <v>246</v>
      </c>
      <c r="GT1692" t="s">
        <v>246</v>
      </c>
      <c r="GU1692" t="s">
        <v>246</v>
      </c>
      <c r="GV1692" t="s">
        <v>246</v>
      </c>
      <c r="GW1692" t="s">
        <v>246</v>
      </c>
      <c r="GX1692" t="s">
        <v>246</v>
      </c>
      <c r="GY1692" t="s">
        <v>246</v>
      </c>
      <c r="GZ1692" t="s">
        <v>246</v>
      </c>
      <c r="HA1692" t="s">
        <v>246</v>
      </c>
      <c r="HB1692" t="s">
        <v>246</v>
      </c>
      <c r="HC1692" t="s">
        <v>246</v>
      </c>
      <c r="HD1692" t="s">
        <v>246</v>
      </c>
      <c r="HE1692" s="2">
        <v>1845</v>
      </c>
      <c r="HF1692" s="2">
        <v>0</v>
      </c>
      <c r="HG1692" s="2">
        <v>0</v>
      </c>
      <c r="HH1692">
        <v>0</v>
      </c>
      <c r="HI1692" s="2">
        <v>12301</v>
      </c>
      <c r="HJ1692" s="2">
        <v>12301</v>
      </c>
      <c r="HK1692" s="2">
        <v>0</v>
      </c>
      <c r="HL1692">
        <v>0</v>
      </c>
      <c r="HM1692" s="2">
        <v>0</v>
      </c>
      <c r="HN1692" s="2">
        <v>0</v>
      </c>
      <c r="HO1692" s="2">
        <v>0</v>
      </c>
      <c r="HP1692">
        <v>0</v>
      </c>
      <c r="HQ1692" s="2">
        <v>160.4</v>
      </c>
      <c r="HS1692" s="2">
        <v>12301</v>
      </c>
      <c r="HV1692" t="s">
        <v>315</v>
      </c>
      <c r="HY1692" t="s">
        <v>316</v>
      </c>
      <c r="HZ1692" t="s">
        <v>317</v>
      </c>
      <c r="IA1692" t="s">
        <v>318</v>
      </c>
      <c r="IB1692" s="1">
        <v>38779</v>
      </c>
      <c r="IC1692" s="1">
        <v>38783</v>
      </c>
      <c r="ID1692" s="2">
        <v>0</v>
      </c>
      <c r="IE1692" t="s">
        <v>319</v>
      </c>
      <c r="IF1692" t="str">
        <f>"                    "</f>
        <v xml:space="preserve">                    </v>
      </c>
      <c r="IG1692" t="str">
        <f>"6142.799"</f>
        <v>6142.799</v>
      </c>
      <c r="IH1692" t="str">
        <f>""</f>
        <v/>
      </c>
      <c r="IT1692" t="str">
        <f>""</f>
        <v/>
      </c>
      <c r="IY1692" t="str">
        <f>""</f>
        <v/>
      </c>
      <c r="JB1692" t="s">
        <v>271</v>
      </c>
      <c r="JD1692" t="str">
        <f>""</f>
        <v/>
      </c>
      <c r="JE1692" t="str">
        <f>""</f>
        <v/>
      </c>
      <c r="JO1692" t="str">
        <f>""</f>
        <v/>
      </c>
      <c r="JP1692" t="str">
        <f>""</f>
        <v/>
      </c>
      <c r="JQ1692" t="str">
        <f>HYPERLINK("https://web.datatree.com/?/property?propertyId=4986569")</f>
        <v>https://web.datatree.com/?/property?propertyId=4986569</v>
      </c>
    </row>
    <row r="1693" spans="1:277" x14ac:dyDescent="0.25">
      <c r="A1693">
        <v>1691</v>
      </c>
      <c r="B1693" s="15" t="s">
        <v>18833</v>
      </c>
      <c r="C1693" s="15" t="s">
        <v>18832</v>
      </c>
      <c r="D1693" s="15" t="s">
        <v>18834</v>
      </c>
      <c r="E1693" s="15" t="s">
        <v>18835</v>
      </c>
      <c r="F1693" s="15" t="s">
        <v>18836</v>
      </c>
      <c r="G1693" s="15" t="s">
        <v>243</v>
      </c>
      <c r="H1693" s="15">
        <v>85555</v>
      </c>
      <c r="I1693" s="15" t="s">
        <v>18837</v>
      </c>
      <c r="J1693" s="23" t="s">
        <v>18838</v>
      </c>
      <c r="K1693" s="15" t="s">
        <v>18839</v>
      </c>
      <c r="L1693" s="16" t="s">
        <v>18840</v>
      </c>
      <c r="M1693" s="17" t="str">
        <f t="shared" si="515"/>
        <v>6/31/2022</v>
      </c>
      <c r="N1693" s="15">
        <v>10885</v>
      </c>
      <c r="O1693" s="18">
        <f t="shared" si="518"/>
        <v>0</v>
      </c>
      <c r="P1693" s="19" t="str">
        <f t="shared" si="519"/>
        <v>$0.00</v>
      </c>
      <c r="Q1693" s="16">
        <v>44834</v>
      </c>
      <c r="R1693" s="19" t="str">
        <f t="shared" si="516"/>
        <v>09/30/22</v>
      </c>
      <c r="S1693" t="str">
        <f t="shared" si="520"/>
        <v>MOHAVE</v>
      </c>
      <c r="T1693" s="6" t="str">
        <f t="shared" si="521"/>
        <v>244-04-043</v>
      </c>
      <c r="U1693" t="str">
        <f t="shared" si="522"/>
        <v xml:space="preserve">7300 GALLAGHER DR #311 </v>
      </c>
      <c r="V1693" t="str">
        <f t="shared" si="523"/>
        <v>MINNEAPOLIS</v>
      </c>
      <c r="W1693" t="str">
        <f t="shared" si="524"/>
        <v>MN</v>
      </c>
      <c r="X1693" t="str">
        <f t="shared" si="525"/>
        <v>55435-3104</v>
      </c>
      <c r="Y1693" t="str">
        <f t="shared" si="526"/>
        <v>BETTE</v>
      </c>
      <c r="Z1693" t="str">
        <f t="shared" si="527"/>
        <v>RUDD</v>
      </c>
      <c r="AA1693" t="str">
        <f t="shared" si="528"/>
        <v>NE4 SE4 NW4</v>
      </c>
      <c r="AB1693">
        <f t="shared" si="529"/>
        <v>10</v>
      </c>
      <c r="AC1693" t="str">
        <f t="shared" si="530"/>
        <v>MOHAVE</v>
      </c>
      <c r="AI1693">
        <f t="shared" si="517"/>
        <v>10</v>
      </c>
      <c r="AO1693" t="s">
        <v>13858</v>
      </c>
      <c r="AP1693" t="s">
        <v>13859</v>
      </c>
      <c r="AQ1693" t="s">
        <v>13860</v>
      </c>
      <c r="AR1693" t="s">
        <v>13861</v>
      </c>
      <c r="AS1693" t="s">
        <v>240</v>
      </c>
      <c r="AT1693">
        <v>1</v>
      </c>
      <c r="BC1693" t="s">
        <v>13862</v>
      </c>
      <c r="BD1693" t="s">
        <v>13858</v>
      </c>
      <c r="BH1693" t="s">
        <v>242</v>
      </c>
      <c r="BS1693" t="s">
        <v>243</v>
      </c>
      <c r="BV1693" t="s">
        <v>244</v>
      </c>
      <c r="BY1693" t="s">
        <v>245</v>
      </c>
      <c r="CA1693">
        <v>7300</v>
      </c>
      <c r="CD1693" t="s">
        <v>6469</v>
      </c>
      <c r="CE1693" t="s">
        <v>302</v>
      </c>
      <c r="CF1693">
        <v>311</v>
      </c>
      <c r="CG1693" t="s">
        <v>4024</v>
      </c>
      <c r="CH1693" t="s">
        <v>13863</v>
      </c>
      <c r="CI1693" t="s">
        <v>1705</v>
      </c>
      <c r="CJ1693" t="str">
        <f>"55435-3104"</f>
        <v>55435-3104</v>
      </c>
      <c r="CK1693" t="s">
        <v>1834</v>
      </c>
      <c r="CL1693" t="s">
        <v>13864</v>
      </c>
      <c r="CM1693" t="s">
        <v>13865</v>
      </c>
      <c r="CN1693" t="s">
        <v>254</v>
      </c>
      <c r="CO1693" t="s">
        <v>13866</v>
      </c>
      <c r="CP1693" t="str">
        <f>"244-04-043"</f>
        <v>244-04-043</v>
      </c>
      <c r="CQ1693" t="str">
        <f>"24404043"</f>
        <v>24404043</v>
      </c>
      <c r="CR1693" t="str">
        <f>"R24404043"</f>
        <v>R24404043</v>
      </c>
      <c r="CS1693">
        <v>4015</v>
      </c>
      <c r="CW1693" t="s">
        <v>256</v>
      </c>
      <c r="CX1693" t="s">
        <v>707</v>
      </c>
      <c r="CY1693" t="s">
        <v>351</v>
      </c>
      <c r="CZ1693">
        <v>8</v>
      </c>
      <c r="DB1693">
        <v>34.8727980455321</v>
      </c>
      <c r="DC1693">
        <v>-113.995682479569</v>
      </c>
      <c r="DK1693" t="s">
        <v>1138</v>
      </c>
      <c r="DL1693" t="s">
        <v>1138</v>
      </c>
      <c r="DO1693" t="str">
        <f>""</f>
        <v/>
      </c>
      <c r="DQ1693">
        <v>0</v>
      </c>
      <c r="DR1693">
        <v>0</v>
      </c>
      <c r="DS1693">
        <v>0</v>
      </c>
      <c r="DT1693">
        <v>0</v>
      </c>
      <c r="DW1693">
        <v>0</v>
      </c>
      <c r="DX1693">
        <v>0</v>
      </c>
      <c r="DZ1693">
        <v>0</v>
      </c>
      <c r="EA1693">
        <v>0</v>
      </c>
      <c r="EB1693">
        <v>0</v>
      </c>
      <c r="EC1693">
        <v>0</v>
      </c>
      <c r="ED1693">
        <v>0</v>
      </c>
      <c r="EE1693">
        <v>0</v>
      </c>
      <c r="EF1693">
        <v>0</v>
      </c>
      <c r="EG1693">
        <v>0</v>
      </c>
      <c r="EH1693">
        <v>0</v>
      </c>
      <c r="EI1693">
        <v>0</v>
      </c>
      <c r="EL1693">
        <v>0</v>
      </c>
      <c r="EN1693">
        <v>0</v>
      </c>
      <c r="EP1693">
        <v>0</v>
      </c>
      <c r="ER1693">
        <v>0</v>
      </c>
      <c r="ET1693">
        <v>0</v>
      </c>
      <c r="EY1693">
        <v>0</v>
      </c>
      <c r="FA1693">
        <v>0</v>
      </c>
      <c r="FL1693">
        <v>0</v>
      </c>
      <c r="FQ1693" t="s">
        <v>336</v>
      </c>
      <c r="FR1693" t="s">
        <v>405</v>
      </c>
      <c r="FS1693" t="s">
        <v>406</v>
      </c>
      <c r="FU1693">
        <v>435600</v>
      </c>
      <c r="FV1693">
        <v>10</v>
      </c>
      <c r="FW1693">
        <v>0</v>
      </c>
      <c r="FX1693">
        <v>0</v>
      </c>
      <c r="FY1693">
        <v>0</v>
      </c>
      <c r="FZ1693">
        <v>0</v>
      </c>
      <c r="GI1693" t="s">
        <v>264</v>
      </c>
      <c r="GJ1693" t="s">
        <v>4711</v>
      </c>
      <c r="GK1693" t="s">
        <v>4712</v>
      </c>
      <c r="GL1693" s="1">
        <v>40135</v>
      </c>
      <c r="GM1693" t="s">
        <v>267</v>
      </c>
      <c r="GN1693" t="str">
        <f t="shared" si="531"/>
        <v>FALSE</v>
      </c>
      <c r="GO1693">
        <v>2022</v>
      </c>
      <c r="GP1693">
        <v>2020</v>
      </c>
      <c r="GQ1693">
        <v>1300</v>
      </c>
      <c r="GR1693" t="s">
        <v>246</v>
      </c>
      <c r="GS1693" t="s">
        <v>246</v>
      </c>
      <c r="GT1693" t="s">
        <v>246</v>
      </c>
      <c r="GU1693" t="s">
        <v>246</v>
      </c>
      <c r="GV1693" t="s">
        <v>246</v>
      </c>
      <c r="GW1693" t="s">
        <v>246</v>
      </c>
      <c r="GX1693" t="s">
        <v>246</v>
      </c>
      <c r="GY1693" t="s">
        <v>246</v>
      </c>
      <c r="GZ1693" t="s">
        <v>246</v>
      </c>
      <c r="HA1693" t="s">
        <v>246</v>
      </c>
      <c r="HB1693" t="s">
        <v>246</v>
      </c>
      <c r="HC1693" t="s">
        <v>246</v>
      </c>
      <c r="HD1693" t="s">
        <v>246</v>
      </c>
      <c r="HE1693" s="2">
        <v>1263</v>
      </c>
      <c r="HF1693" s="2">
        <v>1263</v>
      </c>
      <c r="HG1693" s="2">
        <v>0</v>
      </c>
      <c r="HH1693">
        <v>0</v>
      </c>
      <c r="HI1693" s="2">
        <v>8421</v>
      </c>
      <c r="HJ1693" s="2">
        <v>8421</v>
      </c>
      <c r="HK1693" s="2">
        <v>0</v>
      </c>
      <c r="HL1693">
        <v>0</v>
      </c>
      <c r="HM1693" s="2">
        <v>0</v>
      </c>
      <c r="HN1693" s="2">
        <v>0</v>
      </c>
      <c r="HO1693" s="2">
        <v>0</v>
      </c>
      <c r="HP1693">
        <v>0</v>
      </c>
      <c r="HQ1693" s="2">
        <v>101.06</v>
      </c>
      <c r="HS1693" s="2">
        <v>8421</v>
      </c>
      <c r="HV1693" t="s">
        <v>410</v>
      </c>
      <c r="HY1693" t="s">
        <v>411</v>
      </c>
      <c r="HZ1693" t="s">
        <v>411</v>
      </c>
      <c r="IF1693" t="str">
        <f>""</f>
        <v/>
      </c>
      <c r="IG1693" t="str">
        <f>""</f>
        <v/>
      </c>
      <c r="IH1693" t="str">
        <f>""</f>
        <v/>
      </c>
      <c r="IT1693" t="str">
        <f>""</f>
        <v/>
      </c>
      <c r="IY1693" t="str">
        <f>""</f>
        <v/>
      </c>
      <c r="JB1693" t="s">
        <v>271</v>
      </c>
      <c r="JD1693" t="str">
        <f>""</f>
        <v/>
      </c>
      <c r="JE1693" t="str">
        <f>""</f>
        <v/>
      </c>
      <c r="JO1693" t="str">
        <f>""</f>
        <v/>
      </c>
      <c r="JP1693" t="str">
        <f>""</f>
        <v/>
      </c>
      <c r="JQ1693" t="str">
        <f>HYPERLINK("https://web.datatree.com/?/property?propertyId=5020613")</f>
        <v>https://web.datatree.com/?/property?propertyId=5020613</v>
      </c>
    </row>
    <row r="1694" spans="1:277" x14ac:dyDescent="0.25">
      <c r="A1694">
        <v>1692</v>
      </c>
      <c r="B1694" s="15" t="s">
        <v>18833</v>
      </c>
      <c r="C1694" s="15" t="s">
        <v>18832</v>
      </c>
      <c r="D1694" s="15" t="s">
        <v>18834</v>
      </c>
      <c r="E1694" s="15" t="s">
        <v>18835</v>
      </c>
      <c r="F1694" s="15" t="s">
        <v>18836</v>
      </c>
      <c r="G1694" s="15" t="s">
        <v>243</v>
      </c>
      <c r="H1694" s="15">
        <v>85555</v>
      </c>
      <c r="I1694" s="15" t="s">
        <v>18837</v>
      </c>
      <c r="J1694" s="23" t="s">
        <v>18838</v>
      </c>
      <c r="K1694" s="15" t="s">
        <v>18839</v>
      </c>
      <c r="L1694" s="16" t="s">
        <v>18840</v>
      </c>
      <c r="M1694" s="17" t="str">
        <f t="shared" si="515"/>
        <v>6/31/2022</v>
      </c>
      <c r="N1694" s="15">
        <v>10886</v>
      </c>
      <c r="O1694" s="18">
        <f t="shared" si="518"/>
        <v>0</v>
      </c>
      <c r="P1694" s="19" t="str">
        <f t="shared" si="519"/>
        <v>$0.00</v>
      </c>
      <c r="Q1694" s="16">
        <v>44834</v>
      </c>
      <c r="R1694" s="19" t="str">
        <f t="shared" si="516"/>
        <v>09/30/22</v>
      </c>
      <c r="S1694" t="str">
        <f t="shared" si="520"/>
        <v>MOHAVE</v>
      </c>
      <c r="T1694" s="6" t="str">
        <f t="shared" si="521"/>
        <v>254-13-039</v>
      </c>
      <c r="U1694" t="str">
        <f t="shared" si="522"/>
        <v xml:space="preserve">10332 TRACERY CT </v>
      </c>
      <c r="V1694" t="str">
        <f t="shared" si="523"/>
        <v>PARKER</v>
      </c>
      <c r="W1694" t="str">
        <f t="shared" si="524"/>
        <v>CO</v>
      </c>
      <c r="X1694" t="str">
        <f t="shared" si="525"/>
        <v>80134-9540</v>
      </c>
      <c r="Y1694" t="str">
        <f t="shared" si="526"/>
        <v>JOAN</v>
      </c>
      <c r="Z1694" t="str">
        <f t="shared" si="527"/>
        <v>MCGARY</v>
      </c>
      <c r="AA1694" t="str">
        <f t="shared" si="528"/>
        <v>T20N R12W SEC 5 SILVER SPRINGS LOT 46</v>
      </c>
      <c r="AB1694">
        <f t="shared" si="529"/>
        <v>10</v>
      </c>
      <c r="AC1694" t="str">
        <f t="shared" si="530"/>
        <v>MOHAVE</v>
      </c>
      <c r="AI1694">
        <f t="shared" si="517"/>
        <v>10</v>
      </c>
      <c r="AO1694" t="s">
        <v>13867</v>
      </c>
      <c r="AP1694" t="s">
        <v>12047</v>
      </c>
      <c r="AQ1694" t="s">
        <v>12047</v>
      </c>
      <c r="AR1694" t="s">
        <v>13868</v>
      </c>
      <c r="AS1694" t="s">
        <v>240</v>
      </c>
      <c r="AT1694">
        <v>2</v>
      </c>
      <c r="BC1694" t="s">
        <v>13869</v>
      </c>
      <c r="BD1694" t="s">
        <v>13867</v>
      </c>
      <c r="BH1694" t="s">
        <v>242</v>
      </c>
      <c r="BS1694" t="s">
        <v>243</v>
      </c>
      <c r="BV1694" t="s">
        <v>244</v>
      </c>
      <c r="BY1694" t="s">
        <v>245</v>
      </c>
      <c r="CA1694">
        <v>10332</v>
      </c>
      <c r="CD1694" t="s">
        <v>13870</v>
      </c>
      <c r="CE1694" t="s">
        <v>439</v>
      </c>
      <c r="CG1694" t="s">
        <v>3327</v>
      </c>
      <c r="CH1694" t="s">
        <v>13871</v>
      </c>
      <c r="CI1694" t="s">
        <v>1482</v>
      </c>
      <c r="CJ1694" t="str">
        <f>"80134-9540"</f>
        <v>80134-9540</v>
      </c>
      <c r="CK1694" t="s">
        <v>1692</v>
      </c>
      <c r="CL1694" t="s">
        <v>13872</v>
      </c>
      <c r="CM1694" t="s">
        <v>13873</v>
      </c>
      <c r="CN1694" t="s">
        <v>254</v>
      </c>
      <c r="CO1694" t="s">
        <v>13874</v>
      </c>
      <c r="CP1694" t="str">
        <f>"254-13-039"</f>
        <v>254-13-039</v>
      </c>
      <c r="CQ1694" t="str">
        <f>"25413039"</f>
        <v>25413039</v>
      </c>
      <c r="CR1694" t="str">
        <f>"R25413039"</f>
        <v>R25413039</v>
      </c>
      <c r="CS1694">
        <v>4015</v>
      </c>
      <c r="CW1694" t="s">
        <v>256</v>
      </c>
      <c r="CX1694" t="s">
        <v>651</v>
      </c>
      <c r="CY1694" t="s">
        <v>258</v>
      </c>
      <c r="CZ1694">
        <v>5</v>
      </c>
      <c r="DB1694">
        <v>35.146682577303402</v>
      </c>
      <c r="DC1694">
        <v>-113.57667582963499</v>
      </c>
      <c r="DD1694" t="s">
        <v>259</v>
      </c>
      <c r="DK1694" t="s">
        <v>1324</v>
      </c>
      <c r="DL1694" t="s">
        <v>1324</v>
      </c>
      <c r="DO1694" t="str">
        <f>"46"</f>
        <v>46</v>
      </c>
      <c r="DQ1694">
        <v>0</v>
      </c>
      <c r="DR1694">
        <v>0</v>
      </c>
      <c r="DS1694">
        <v>0</v>
      </c>
      <c r="DT1694">
        <v>0</v>
      </c>
      <c r="DW1694">
        <v>0</v>
      </c>
      <c r="DX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L1694">
        <v>0</v>
      </c>
      <c r="EN1694">
        <v>0</v>
      </c>
      <c r="EP1694">
        <v>0</v>
      </c>
      <c r="ER1694">
        <v>0</v>
      </c>
      <c r="ET1694">
        <v>0</v>
      </c>
      <c r="EY1694">
        <v>0</v>
      </c>
      <c r="FA1694">
        <v>0</v>
      </c>
      <c r="FL1694">
        <v>0</v>
      </c>
      <c r="FQ1694" t="s">
        <v>261</v>
      </c>
      <c r="FR1694" t="s">
        <v>262</v>
      </c>
      <c r="FS1694" t="s">
        <v>263</v>
      </c>
      <c r="FU1694">
        <v>435600</v>
      </c>
      <c r="FV1694">
        <v>10</v>
      </c>
      <c r="FW1694">
        <v>0</v>
      </c>
      <c r="FX1694">
        <v>0</v>
      </c>
      <c r="FY1694">
        <v>0</v>
      </c>
      <c r="FZ1694">
        <v>0</v>
      </c>
      <c r="GI1694" t="s">
        <v>264</v>
      </c>
      <c r="GJ1694" t="s">
        <v>265</v>
      </c>
      <c r="GK1694" t="s">
        <v>266</v>
      </c>
      <c r="GL1694" s="1">
        <v>40135</v>
      </c>
      <c r="GM1694" t="s">
        <v>267</v>
      </c>
      <c r="GN1694" t="str">
        <f t="shared" si="531"/>
        <v>FALSE</v>
      </c>
      <c r="GO1694">
        <v>2022</v>
      </c>
      <c r="GP1694">
        <v>2020</v>
      </c>
      <c r="GQ1694">
        <v>300</v>
      </c>
      <c r="GR1694" t="s">
        <v>246</v>
      </c>
      <c r="GS1694" t="s">
        <v>246</v>
      </c>
      <c r="GT1694" t="s">
        <v>246</v>
      </c>
      <c r="GU1694" t="s">
        <v>246</v>
      </c>
      <c r="GV1694" t="s">
        <v>246</v>
      </c>
      <c r="GW1694" t="s">
        <v>246</v>
      </c>
      <c r="GX1694" t="s">
        <v>246</v>
      </c>
      <c r="GY1694" t="s">
        <v>246</v>
      </c>
      <c r="GZ1694" t="s">
        <v>246</v>
      </c>
      <c r="HA1694" t="s">
        <v>246</v>
      </c>
      <c r="HB1694" t="s">
        <v>246</v>
      </c>
      <c r="HC1694" t="s">
        <v>246</v>
      </c>
      <c r="HD1694" t="s">
        <v>246</v>
      </c>
      <c r="HE1694" s="2">
        <v>656</v>
      </c>
      <c r="HF1694" s="2">
        <v>0</v>
      </c>
      <c r="HG1694" s="2">
        <v>0</v>
      </c>
      <c r="HH1694">
        <v>0</v>
      </c>
      <c r="HI1694" s="2">
        <v>4374</v>
      </c>
      <c r="HJ1694" s="2">
        <v>4374</v>
      </c>
      <c r="HK1694" s="2">
        <v>0</v>
      </c>
      <c r="HL1694">
        <v>0</v>
      </c>
      <c r="HM1694" s="2">
        <v>0</v>
      </c>
      <c r="HN1694" s="2">
        <v>0</v>
      </c>
      <c r="HO1694" s="2">
        <v>0</v>
      </c>
      <c r="HP1694">
        <v>0</v>
      </c>
      <c r="HQ1694" s="2">
        <v>89.04</v>
      </c>
      <c r="HS1694" s="2">
        <v>4374</v>
      </c>
      <c r="HV1694" t="s">
        <v>289</v>
      </c>
      <c r="HY1694" t="s">
        <v>290</v>
      </c>
      <c r="HZ1694" t="s">
        <v>290</v>
      </c>
      <c r="IC1694" s="1">
        <v>36119</v>
      </c>
      <c r="ID1694" s="2">
        <v>0</v>
      </c>
      <c r="IE1694" t="s">
        <v>319</v>
      </c>
      <c r="IF1694" t="str">
        <f>"                    "</f>
        <v xml:space="preserve">                    </v>
      </c>
      <c r="IG1694" t="str">
        <f>"3200.339"</f>
        <v>3200.339</v>
      </c>
      <c r="IH1694" t="str">
        <f>""</f>
        <v/>
      </c>
      <c r="IT1694" t="str">
        <f>""</f>
        <v/>
      </c>
      <c r="IY1694" t="str">
        <f>""</f>
        <v/>
      </c>
      <c r="JB1694" t="s">
        <v>271</v>
      </c>
      <c r="JD1694" t="str">
        <f>""</f>
        <v/>
      </c>
      <c r="JE1694" t="str">
        <f>""</f>
        <v/>
      </c>
      <c r="JO1694" t="str">
        <f>""</f>
        <v/>
      </c>
      <c r="JP1694" t="str">
        <f>""</f>
        <v/>
      </c>
      <c r="JQ1694" t="str">
        <f>HYPERLINK("https://web.datatree.com/?/property?propertyId=5021174")</f>
        <v>https://web.datatree.com/?/property?propertyId=5021174</v>
      </c>
    </row>
    <row r="1695" spans="1:277" x14ac:dyDescent="0.25">
      <c r="A1695">
        <v>1693</v>
      </c>
      <c r="B1695" s="15" t="s">
        <v>18833</v>
      </c>
      <c r="C1695" s="15" t="s">
        <v>18832</v>
      </c>
      <c r="D1695" s="15" t="s">
        <v>18834</v>
      </c>
      <c r="E1695" s="15" t="s">
        <v>18835</v>
      </c>
      <c r="F1695" s="15" t="s">
        <v>18836</v>
      </c>
      <c r="G1695" s="15" t="s">
        <v>243</v>
      </c>
      <c r="H1695" s="15">
        <v>85555</v>
      </c>
      <c r="I1695" s="15" t="s">
        <v>18837</v>
      </c>
      <c r="J1695" s="23" t="s">
        <v>18838</v>
      </c>
      <c r="K1695" s="15" t="s">
        <v>18839</v>
      </c>
      <c r="L1695" s="16" t="s">
        <v>18840</v>
      </c>
      <c r="M1695" s="17" t="str">
        <f t="shared" si="515"/>
        <v>6/31/2022</v>
      </c>
      <c r="N1695" s="15">
        <v>10887</v>
      </c>
      <c r="O1695" s="18">
        <f t="shared" si="518"/>
        <v>0</v>
      </c>
      <c r="P1695" s="19" t="str">
        <f t="shared" si="519"/>
        <v>$0.00</v>
      </c>
      <c r="Q1695" s="16">
        <v>44834</v>
      </c>
      <c r="R1695" s="19" t="str">
        <f t="shared" si="516"/>
        <v>09/30/22</v>
      </c>
      <c r="S1695" t="str">
        <f t="shared" si="520"/>
        <v>MOHAVE</v>
      </c>
      <c r="T1695" s="6" t="str">
        <f t="shared" si="521"/>
        <v>210-01-011</v>
      </c>
      <c r="U1695" t="str">
        <f t="shared" si="522"/>
        <v xml:space="preserve">421 E UNIVERSITY DR </v>
      </c>
      <c r="V1695" t="str">
        <f t="shared" si="523"/>
        <v>MESA</v>
      </c>
      <c r="W1695" t="str">
        <f t="shared" si="524"/>
        <v>AZ</v>
      </c>
      <c r="X1695" t="str">
        <f t="shared" si="525"/>
        <v>85203-7923</v>
      </c>
      <c r="Y1695" t="str">
        <f t="shared" si="526"/>
        <v>NEIL</v>
      </c>
      <c r="Z1695" t="str">
        <f t="shared" si="527"/>
        <v>MORTENSEN</v>
      </c>
      <c r="AA1695" t="str">
        <f t="shared" si="528"/>
        <v>SW4 SE4 SW4 CONT 10 ACRES</v>
      </c>
      <c r="AB1695">
        <f t="shared" si="529"/>
        <v>10</v>
      </c>
      <c r="AC1695" t="str">
        <f t="shared" si="530"/>
        <v>MOHAVE</v>
      </c>
      <c r="AI1695">
        <f t="shared" si="517"/>
        <v>10</v>
      </c>
      <c r="AO1695" t="s">
        <v>13875</v>
      </c>
      <c r="AP1695" t="s">
        <v>13876</v>
      </c>
      <c r="AQ1695" t="s">
        <v>13877</v>
      </c>
      <c r="AR1695" t="s">
        <v>13878</v>
      </c>
      <c r="AS1695" t="s">
        <v>240</v>
      </c>
      <c r="AT1695">
        <v>1</v>
      </c>
      <c r="AU1695" t="s">
        <v>13879</v>
      </c>
      <c r="AV1695" t="s">
        <v>13880</v>
      </c>
      <c r="AW1695" t="s">
        <v>2494</v>
      </c>
      <c r="AX1695" t="s">
        <v>13878</v>
      </c>
      <c r="AY1695" t="s">
        <v>240</v>
      </c>
      <c r="AZ1695">
        <v>1</v>
      </c>
      <c r="BC1695" t="s">
        <v>13881</v>
      </c>
      <c r="BD1695" t="s">
        <v>13882</v>
      </c>
      <c r="BF1695" t="s">
        <v>300</v>
      </c>
      <c r="BH1695" t="s">
        <v>242</v>
      </c>
      <c r="BS1695" t="s">
        <v>243</v>
      </c>
      <c r="BV1695" t="s">
        <v>244</v>
      </c>
      <c r="BY1695" t="s">
        <v>245</v>
      </c>
      <c r="BZ1695" t="s">
        <v>396</v>
      </c>
      <c r="CA1695">
        <v>421</v>
      </c>
      <c r="CD1695" t="s">
        <v>13883</v>
      </c>
      <c r="CE1695" t="s">
        <v>302</v>
      </c>
      <c r="CG1695" t="s">
        <v>989</v>
      </c>
      <c r="CH1695" t="s">
        <v>989</v>
      </c>
      <c r="CI1695" t="s">
        <v>243</v>
      </c>
      <c r="CJ1695" t="str">
        <f>"85203-7923"</f>
        <v>85203-7923</v>
      </c>
      <c r="CK1695" t="s">
        <v>907</v>
      </c>
      <c r="CL1695" t="s">
        <v>13884</v>
      </c>
      <c r="CM1695" t="s">
        <v>13885</v>
      </c>
      <c r="CN1695" t="s">
        <v>254</v>
      </c>
      <c r="CO1695" t="s">
        <v>13886</v>
      </c>
      <c r="CP1695" t="str">
        <f>"210-01-011"</f>
        <v>210-01-011</v>
      </c>
      <c r="CQ1695" t="str">
        <f>"21001011"</f>
        <v>21001011</v>
      </c>
      <c r="CR1695" t="str">
        <f>"R21001011"</f>
        <v>R21001011</v>
      </c>
      <c r="CS1695">
        <v>4015</v>
      </c>
      <c r="CW1695" t="s">
        <v>256</v>
      </c>
      <c r="CX1695" t="s">
        <v>281</v>
      </c>
      <c r="CY1695" t="s">
        <v>310</v>
      </c>
      <c r="CZ1695">
        <v>1</v>
      </c>
      <c r="DB1695">
        <v>34.750328100068103</v>
      </c>
      <c r="DC1695">
        <v>-114.31101926281301</v>
      </c>
      <c r="DK1695" t="s">
        <v>13887</v>
      </c>
      <c r="DL1695" t="s">
        <v>13887</v>
      </c>
      <c r="DO1695" t="str">
        <f>""</f>
        <v/>
      </c>
      <c r="DQ1695">
        <v>0</v>
      </c>
      <c r="DR1695">
        <v>0</v>
      </c>
      <c r="DS1695">
        <v>0</v>
      </c>
      <c r="DT1695">
        <v>0</v>
      </c>
      <c r="DW1695">
        <v>0</v>
      </c>
      <c r="DX1695">
        <v>0</v>
      </c>
      <c r="DZ1695">
        <v>0</v>
      </c>
      <c r="EA1695">
        <v>0</v>
      </c>
      <c r="EB1695">
        <v>0</v>
      </c>
      <c r="EC1695">
        <v>0</v>
      </c>
      <c r="ED1695">
        <v>0</v>
      </c>
      <c r="EE1695">
        <v>0</v>
      </c>
      <c r="EF1695">
        <v>0</v>
      </c>
      <c r="EG1695">
        <v>0</v>
      </c>
      <c r="EH1695">
        <v>0</v>
      </c>
      <c r="EI1695">
        <v>0</v>
      </c>
      <c r="EL1695">
        <v>0</v>
      </c>
      <c r="EN1695">
        <v>0</v>
      </c>
      <c r="EP1695">
        <v>0</v>
      </c>
      <c r="ER1695">
        <v>0</v>
      </c>
      <c r="ET1695">
        <v>0</v>
      </c>
      <c r="EY1695">
        <v>0</v>
      </c>
      <c r="FA1695">
        <v>0</v>
      </c>
      <c r="FL1695">
        <v>0</v>
      </c>
      <c r="FQ1695" t="s">
        <v>336</v>
      </c>
      <c r="FR1695" t="s">
        <v>405</v>
      </c>
      <c r="FS1695" t="s">
        <v>406</v>
      </c>
      <c r="FU1695">
        <v>435600</v>
      </c>
      <c r="FV1695">
        <v>10</v>
      </c>
      <c r="FW1695">
        <v>0</v>
      </c>
      <c r="FX1695">
        <v>0</v>
      </c>
      <c r="FY1695">
        <v>0</v>
      </c>
      <c r="FZ1695">
        <v>0</v>
      </c>
      <c r="GI1695" t="s">
        <v>264</v>
      </c>
      <c r="GJ1695" t="s">
        <v>384</v>
      </c>
      <c r="GK1695" t="s">
        <v>385</v>
      </c>
      <c r="GL1695" s="1">
        <v>40135</v>
      </c>
      <c r="GM1695" t="s">
        <v>267</v>
      </c>
      <c r="GN1695" t="str">
        <f t="shared" si="531"/>
        <v>FALSE</v>
      </c>
      <c r="GO1695">
        <v>2022</v>
      </c>
      <c r="GP1695">
        <v>2020</v>
      </c>
      <c r="GQ1695">
        <v>1200</v>
      </c>
      <c r="GR1695" t="s">
        <v>246</v>
      </c>
      <c r="GS1695" t="s">
        <v>246</v>
      </c>
      <c r="GT1695" t="s">
        <v>246</v>
      </c>
      <c r="GU1695" t="s">
        <v>246</v>
      </c>
      <c r="GV1695" t="s">
        <v>246</v>
      </c>
      <c r="GW1695" t="s">
        <v>246</v>
      </c>
      <c r="GX1695" t="s">
        <v>246</v>
      </c>
      <c r="GY1695" t="s">
        <v>246</v>
      </c>
      <c r="GZ1695" t="s">
        <v>246</v>
      </c>
      <c r="HA1695" t="s">
        <v>246</v>
      </c>
      <c r="HB1695" t="s">
        <v>246</v>
      </c>
      <c r="HC1695" t="s">
        <v>246</v>
      </c>
      <c r="HD1695" t="s">
        <v>246</v>
      </c>
      <c r="HE1695" s="2">
        <v>493</v>
      </c>
      <c r="HF1695" s="2">
        <v>0</v>
      </c>
      <c r="HG1695" s="2">
        <v>0</v>
      </c>
      <c r="HH1695">
        <v>0</v>
      </c>
      <c r="HI1695" s="2">
        <v>3288</v>
      </c>
      <c r="HJ1695" s="2">
        <v>3288</v>
      </c>
      <c r="HK1695" s="2">
        <v>0</v>
      </c>
      <c r="HL1695">
        <v>0</v>
      </c>
      <c r="HM1695" s="2">
        <v>0</v>
      </c>
      <c r="HN1695" s="2">
        <v>0</v>
      </c>
      <c r="HO1695" s="2">
        <v>0</v>
      </c>
      <c r="HP1695">
        <v>0</v>
      </c>
      <c r="HQ1695" s="2">
        <v>26.66</v>
      </c>
      <c r="HS1695" s="2">
        <v>3288</v>
      </c>
      <c r="HV1695" t="s">
        <v>386</v>
      </c>
      <c r="HW1695" t="s">
        <v>387</v>
      </c>
      <c r="HY1695" t="s">
        <v>388</v>
      </c>
      <c r="HZ1695" t="s">
        <v>388</v>
      </c>
      <c r="IA1695" t="s">
        <v>389</v>
      </c>
      <c r="IF1695" t="str">
        <f>""</f>
        <v/>
      </c>
      <c r="IG1695" t="str">
        <f>""</f>
        <v/>
      </c>
      <c r="IH1695" t="str">
        <f>""</f>
        <v/>
      </c>
      <c r="IT1695" t="str">
        <f>""</f>
        <v/>
      </c>
      <c r="IY1695" t="str">
        <f>""</f>
        <v/>
      </c>
      <c r="JB1695" t="s">
        <v>271</v>
      </c>
      <c r="JD1695" t="str">
        <f>""</f>
        <v/>
      </c>
      <c r="JE1695" t="str">
        <f>""</f>
        <v/>
      </c>
      <c r="JO1695" t="str">
        <f>""</f>
        <v/>
      </c>
      <c r="JP1695" t="str">
        <f>""</f>
        <v/>
      </c>
      <c r="JQ1695" t="str">
        <f>HYPERLINK("https://web.datatree.com/?/property?propertyId=5021413")</f>
        <v>https://web.datatree.com/?/property?propertyId=5021413</v>
      </c>
    </row>
    <row r="1696" spans="1:277" x14ac:dyDescent="0.25">
      <c r="A1696">
        <v>1694</v>
      </c>
      <c r="B1696" s="15" t="s">
        <v>18833</v>
      </c>
      <c r="C1696" s="15" t="s">
        <v>18832</v>
      </c>
      <c r="D1696" s="15" t="s">
        <v>18834</v>
      </c>
      <c r="E1696" s="15" t="s">
        <v>18835</v>
      </c>
      <c r="F1696" s="15" t="s">
        <v>18836</v>
      </c>
      <c r="G1696" s="15" t="s">
        <v>243</v>
      </c>
      <c r="H1696" s="15">
        <v>85555</v>
      </c>
      <c r="I1696" s="15" t="s">
        <v>18837</v>
      </c>
      <c r="J1696" s="23" t="s">
        <v>18838</v>
      </c>
      <c r="K1696" s="15" t="s">
        <v>18839</v>
      </c>
      <c r="L1696" s="16" t="s">
        <v>18840</v>
      </c>
      <c r="M1696" s="17" t="str">
        <f t="shared" si="515"/>
        <v>6/31/2022</v>
      </c>
      <c r="N1696" s="15">
        <v>10888</v>
      </c>
      <c r="O1696" s="18">
        <f t="shared" si="518"/>
        <v>0</v>
      </c>
      <c r="P1696" s="19" t="str">
        <f t="shared" si="519"/>
        <v>$0.00</v>
      </c>
      <c r="Q1696" s="16">
        <v>44834</v>
      </c>
      <c r="R1696" s="19" t="str">
        <f t="shared" si="516"/>
        <v>09/30/22</v>
      </c>
      <c r="S1696" t="str">
        <f t="shared" si="520"/>
        <v>MOHAVE</v>
      </c>
      <c r="T1696" s="6" t="str">
        <f t="shared" si="521"/>
        <v>102-40-034</v>
      </c>
      <c r="U1696" t="str">
        <f t="shared" si="522"/>
        <v xml:space="preserve">423 W ROUTE 66 #43 </v>
      </c>
      <c r="V1696" t="str">
        <f t="shared" si="523"/>
        <v>GLENDORA</v>
      </c>
      <c r="W1696" t="str">
        <f t="shared" si="524"/>
        <v>CA</v>
      </c>
      <c r="X1696" t="str">
        <f t="shared" si="525"/>
        <v>91740-4345</v>
      </c>
      <c r="Y1696" t="str">
        <f t="shared" si="526"/>
        <v>LUCILA</v>
      </c>
      <c r="Z1696" t="str">
        <f t="shared" si="527"/>
        <v>MURRILL</v>
      </c>
      <c r="AA1696" t="str">
        <f t="shared" si="528"/>
        <v>SANDY RIVER RANCHEROS LOT 162 CONT 10 ACRES</v>
      </c>
      <c r="AB1696">
        <f t="shared" si="529"/>
        <v>10</v>
      </c>
      <c r="AC1696" t="str">
        <f t="shared" si="530"/>
        <v>MOHAVE</v>
      </c>
      <c r="AI1696">
        <f t="shared" si="517"/>
        <v>10</v>
      </c>
      <c r="AO1696" t="s">
        <v>2689</v>
      </c>
      <c r="AP1696" t="s">
        <v>2690</v>
      </c>
      <c r="AQ1696" t="s">
        <v>2690</v>
      </c>
      <c r="AR1696" t="s">
        <v>2691</v>
      </c>
      <c r="AS1696" t="s">
        <v>240</v>
      </c>
      <c r="AT1696">
        <v>5</v>
      </c>
      <c r="BC1696" t="s">
        <v>2692</v>
      </c>
      <c r="BD1696" t="s">
        <v>2689</v>
      </c>
      <c r="BH1696" t="s">
        <v>242</v>
      </c>
      <c r="BS1696" t="s">
        <v>243</v>
      </c>
      <c r="BV1696" t="s">
        <v>244</v>
      </c>
      <c r="BY1696" t="s">
        <v>245</v>
      </c>
      <c r="BZ1696" t="s">
        <v>589</v>
      </c>
      <c r="CA1696">
        <v>423</v>
      </c>
      <c r="CD1696" t="s">
        <v>2693</v>
      </c>
      <c r="CF1696">
        <v>43</v>
      </c>
      <c r="CG1696" t="s">
        <v>2694</v>
      </c>
      <c r="CH1696" t="s">
        <v>2694</v>
      </c>
      <c r="CI1696" t="s">
        <v>328</v>
      </c>
      <c r="CJ1696" t="str">
        <f>"91740-4345"</f>
        <v>91740-4345</v>
      </c>
      <c r="CK1696" t="s">
        <v>1834</v>
      </c>
      <c r="CL1696" t="s">
        <v>2695</v>
      </c>
      <c r="CM1696" t="s">
        <v>2696</v>
      </c>
      <c r="CN1696" t="s">
        <v>254</v>
      </c>
      <c r="CO1696" t="s">
        <v>13888</v>
      </c>
      <c r="CP1696" t="str">
        <f>"102-40-034"</f>
        <v>102-40-034</v>
      </c>
      <c r="CQ1696" t="str">
        <f>"10240034"</f>
        <v>10240034</v>
      </c>
      <c r="CR1696" t="str">
        <f>"R10240034"</f>
        <v>R10240034</v>
      </c>
      <c r="CS1696">
        <v>4015</v>
      </c>
      <c r="CW1696" t="s">
        <v>256</v>
      </c>
      <c r="CX1696" t="s">
        <v>424</v>
      </c>
      <c r="CY1696" t="s">
        <v>258</v>
      </c>
      <c r="CZ1696">
        <v>25</v>
      </c>
      <c r="DB1696">
        <v>34.610789843089997</v>
      </c>
      <c r="DC1696">
        <v>-113.473358945152</v>
      </c>
      <c r="DD1696" t="s">
        <v>425</v>
      </c>
      <c r="DK1696" t="s">
        <v>426</v>
      </c>
      <c r="DL1696" t="s">
        <v>426</v>
      </c>
      <c r="DO1696" t="str">
        <f>"162"</f>
        <v>162</v>
      </c>
      <c r="DQ1696">
        <v>0</v>
      </c>
      <c r="DR1696">
        <v>0</v>
      </c>
      <c r="DS1696">
        <v>0</v>
      </c>
      <c r="DT1696">
        <v>0</v>
      </c>
      <c r="DW1696">
        <v>0</v>
      </c>
      <c r="DX1696">
        <v>0</v>
      </c>
      <c r="DZ1696">
        <v>0</v>
      </c>
      <c r="EA1696">
        <v>0</v>
      </c>
      <c r="EB1696">
        <v>0</v>
      </c>
      <c r="EC1696">
        <v>0</v>
      </c>
      <c r="ED1696">
        <v>0</v>
      </c>
      <c r="EE1696">
        <v>0</v>
      </c>
      <c r="EF1696">
        <v>0</v>
      </c>
      <c r="EG1696">
        <v>0</v>
      </c>
      <c r="EH1696">
        <v>0</v>
      </c>
      <c r="EI1696">
        <v>0</v>
      </c>
      <c r="EL1696">
        <v>0</v>
      </c>
      <c r="EN1696">
        <v>0</v>
      </c>
      <c r="EP1696">
        <v>0</v>
      </c>
      <c r="ER1696">
        <v>0</v>
      </c>
      <c r="ET1696">
        <v>0</v>
      </c>
      <c r="EY1696">
        <v>0</v>
      </c>
      <c r="FA1696">
        <v>0</v>
      </c>
      <c r="FL1696">
        <v>0</v>
      </c>
      <c r="FQ1696" t="s">
        <v>261</v>
      </c>
      <c r="FR1696" t="s">
        <v>262</v>
      </c>
      <c r="FS1696" t="s">
        <v>263</v>
      </c>
      <c r="FU1696">
        <v>435600</v>
      </c>
      <c r="FV1696">
        <v>10</v>
      </c>
      <c r="FW1696">
        <v>0</v>
      </c>
      <c r="FX1696">
        <v>0</v>
      </c>
      <c r="FY1696">
        <v>0</v>
      </c>
      <c r="FZ1696">
        <v>0</v>
      </c>
      <c r="GI1696" t="s">
        <v>264</v>
      </c>
      <c r="GJ1696" t="s">
        <v>427</v>
      </c>
      <c r="GK1696" t="s">
        <v>428</v>
      </c>
      <c r="GL1696" s="1">
        <v>40135</v>
      </c>
      <c r="GM1696" t="s">
        <v>267</v>
      </c>
      <c r="GN1696" t="str">
        <f t="shared" si="531"/>
        <v>FALSE</v>
      </c>
      <c r="GO1696">
        <v>2022</v>
      </c>
      <c r="GP1696">
        <v>2020</v>
      </c>
      <c r="GQ1696">
        <v>600</v>
      </c>
      <c r="GR1696" t="s">
        <v>246</v>
      </c>
      <c r="GS1696" t="s">
        <v>246</v>
      </c>
      <c r="GT1696" t="s">
        <v>246</v>
      </c>
      <c r="GU1696" t="s">
        <v>246</v>
      </c>
      <c r="GV1696" t="s">
        <v>246</v>
      </c>
      <c r="GW1696" t="s">
        <v>246</v>
      </c>
      <c r="GX1696" t="s">
        <v>246</v>
      </c>
      <c r="GY1696" t="s">
        <v>246</v>
      </c>
      <c r="GZ1696" t="s">
        <v>246</v>
      </c>
      <c r="HA1696" t="s">
        <v>246</v>
      </c>
      <c r="HB1696" t="s">
        <v>246</v>
      </c>
      <c r="HC1696" t="s">
        <v>246</v>
      </c>
      <c r="HD1696" t="s">
        <v>246</v>
      </c>
      <c r="HE1696" s="2">
        <v>509</v>
      </c>
      <c r="HF1696" s="2">
        <v>0</v>
      </c>
      <c r="HG1696" s="2">
        <v>0</v>
      </c>
      <c r="HH1696">
        <v>0</v>
      </c>
      <c r="HI1696" s="2">
        <v>3391</v>
      </c>
      <c r="HJ1696" s="2">
        <v>3391</v>
      </c>
      <c r="HK1696" s="2">
        <v>0</v>
      </c>
      <c r="HL1696">
        <v>0</v>
      </c>
      <c r="HM1696" s="2">
        <v>0</v>
      </c>
      <c r="HN1696" s="2">
        <v>0</v>
      </c>
      <c r="HO1696" s="2">
        <v>0</v>
      </c>
      <c r="HP1696">
        <v>0</v>
      </c>
      <c r="HQ1696" s="2">
        <v>31.56</v>
      </c>
      <c r="HS1696" s="2">
        <v>3391</v>
      </c>
      <c r="HV1696" t="s">
        <v>289</v>
      </c>
      <c r="HY1696" t="s">
        <v>290</v>
      </c>
      <c r="HZ1696" t="s">
        <v>290</v>
      </c>
      <c r="IB1696" s="1">
        <v>39129</v>
      </c>
      <c r="IC1696" s="1">
        <v>39160</v>
      </c>
      <c r="ID1696" s="2">
        <v>0</v>
      </c>
      <c r="IE1696" t="s">
        <v>640</v>
      </c>
      <c r="IF1696" t="str">
        <f>"                    "</f>
        <v xml:space="preserve">                    </v>
      </c>
      <c r="IG1696" t="str">
        <f>"6716.204"</f>
        <v>6716.204</v>
      </c>
      <c r="IH1696" t="str">
        <f>""</f>
        <v/>
      </c>
      <c r="IT1696" t="str">
        <f>""</f>
        <v/>
      </c>
      <c r="IY1696" t="str">
        <f>""</f>
        <v/>
      </c>
      <c r="JB1696" t="s">
        <v>271</v>
      </c>
      <c r="JD1696" t="str">
        <f>""</f>
        <v/>
      </c>
      <c r="JE1696" t="str">
        <f>""</f>
        <v/>
      </c>
      <c r="JO1696" t="str">
        <f>""</f>
        <v/>
      </c>
      <c r="JP1696" t="str">
        <f>""</f>
        <v/>
      </c>
      <c r="JQ1696" t="str">
        <f>HYPERLINK("https://web.datatree.com/?/property?propertyId=5021427")</f>
        <v>https://web.datatree.com/?/property?propertyId=5021427</v>
      </c>
    </row>
    <row r="1697" spans="1:277" x14ac:dyDescent="0.25">
      <c r="A1697">
        <v>1695</v>
      </c>
      <c r="B1697" s="15" t="s">
        <v>18833</v>
      </c>
      <c r="C1697" s="15" t="s">
        <v>18832</v>
      </c>
      <c r="D1697" s="15" t="s">
        <v>18834</v>
      </c>
      <c r="E1697" s="15" t="s">
        <v>18835</v>
      </c>
      <c r="F1697" s="15" t="s">
        <v>18836</v>
      </c>
      <c r="G1697" s="15" t="s">
        <v>243</v>
      </c>
      <c r="H1697" s="15">
        <v>85555</v>
      </c>
      <c r="I1697" s="15" t="s">
        <v>18837</v>
      </c>
      <c r="J1697" s="23" t="s">
        <v>18838</v>
      </c>
      <c r="K1697" s="15" t="s">
        <v>18839</v>
      </c>
      <c r="L1697" s="16" t="s">
        <v>18840</v>
      </c>
      <c r="M1697" s="17" t="str">
        <f t="shared" si="515"/>
        <v>6/31/2022</v>
      </c>
      <c r="N1697" s="15">
        <v>10889</v>
      </c>
      <c r="O1697" s="18">
        <f t="shared" si="518"/>
        <v>0</v>
      </c>
      <c r="P1697" s="19" t="str">
        <f t="shared" si="519"/>
        <v>$0.00</v>
      </c>
      <c r="Q1697" s="16">
        <v>44834</v>
      </c>
      <c r="R1697" s="19" t="str">
        <f t="shared" si="516"/>
        <v>09/30/22</v>
      </c>
      <c r="S1697" t="str">
        <f t="shared" si="520"/>
        <v>MOHAVE</v>
      </c>
      <c r="T1697" s="6" t="str">
        <f t="shared" si="521"/>
        <v>102-70-005</v>
      </c>
      <c r="U1697" t="str">
        <f t="shared" si="522"/>
        <v xml:space="preserve">892 LAWSON AVE E </v>
      </c>
      <c r="V1697" t="str">
        <f t="shared" si="523"/>
        <v>SAINT PAUL</v>
      </c>
      <c r="W1697" t="str">
        <f t="shared" si="524"/>
        <v>MN</v>
      </c>
      <c r="X1697" t="str">
        <f t="shared" si="525"/>
        <v>55106-3222</v>
      </c>
      <c r="Y1697" t="str">
        <f t="shared" si="526"/>
        <v>RUDY</v>
      </c>
      <c r="Z1697" t="str">
        <f t="shared" si="527"/>
        <v>HENNINGER</v>
      </c>
      <c r="AA1697" t="str">
        <f t="shared" si="528"/>
        <v>SE4 NW4 NE4 CONT 10 ACRES 102-21-137(102-70-005)NEW SEC MAP</v>
      </c>
      <c r="AB1697">
        <f t="shared" si="529"/>
        <v>10</v>
      </c>
      <c r="AC1697" t="str">
        <f t="shared" si="530"/>
        <v>MOHAVE</v>
      </c>
      <c r="AI1697">
        <f t="shared" si="517"/>
        <v>10</v>
      </c>
      <c r="AO1697" t="s">
        <v>13889</v>
      </c>
      <c r="AP1697" t="s">
        <v>12746</v>
      </c>
      <c r="AQ1697" t="s">
        <v>12746</v>
      </c>
      <c r="AR1697" t="s">
        <v>13890</v>
      </c>
      <c r="AS1697" t="s">
        <v>240</v>
      </c>
      <c r="AT1697">
        <v>2</v>
      </c>
      <c r="AU1697" t="s">
        <v>13891</v>
      </c>
      <c r="AV1697" t="s">
        <v>6037</v>
      </c>
      <c r="AW1697" t="s">
        <v>6037</v>
      </c>
      <c r="AX1697" t="s">
        <v>13890</v>
      </c>
      <c r="AY1697" t="s">
        <v>240</v>
      </c>
      <c r="AZ1697">
        <v>2</v>
      </c>
      <c r="BC1697" t="s">
        <v>13892</v>
      </c>
      <c r="BD1697" t="s">
        <v>13893</v>
      </c>
      <c r="BH1697" t="s">
        <v>242</v>
      </c>
      <c r="BS1697" t="s">
        <v>243</v>
      </c>
      <c r="BV1697" t="s">
        <v>244</v>
      </c>
      <c r="BY1697" t="s">
        <v>245</v>
      </c>
      <c r="CA1697">
        <v>892</v>
      </c>
      <c r="CC1697" t="s">
        <v>396</v>
      </c>
      <c r="CD1697" t="s">
        <v>13894</v>
      </c>
      <c r="CE1697" t="s">
        <v>248</v>
      </c>
      <c r="CG1697" t="s">
        <v>9032</v>
      </c>
      <c r="CH1697" t="s">
        <v>13895</v>
      </c>
      <c r="CI1697" t="s">
        <v>1705</v>
      </c>
      <c r="CJ1697" t="str">
        <f>"55106-3222"</f>
        <v>55106-3222</v>
      </c>
      <c r="CK1697" t="s">
        <v>2890</v>
      </c>
      <c r="CL1697" t="s">
        <v>13896</v>
      </c>
      <c r="CM1697" t="s">
        <v>13897</v>
      </c>
      <c r="CN1697" t="s">
        <v>254</v>
      </c>
      <c r="CO1697" t="s">
        <v>13898</v>
      </c>
      <c r="CP1697" t="str">
        <f>"102-70-005"</f>
        <v>102-70-005</v>
      </c>
      <c r="CQ1697" t="str">
        <f>"10270005"</f>
        <v>10270005</v>
      </c>
      <c r="CR1697" t="str">
        <f>"R10270005"</f>
        <v>R10270005</v>
      </c>
      <c r="CS1697">
        <v>4015</v>
      </c>
      <c r="CW1697" t="s">
        <v>256</v>
      </c>
      <c r="CX1697" t="s">
        <v>519</v>
      </c>
      <c r="CY1697" t="s">
        <v>520</v>
      </c>
      <c r="CZ1697">
        <v>11</v>
      </c>
      <c r="DB1697">
        <v>34.572667622353499</v>
      </c>
      <c r="DC1697">
        <v>-113.587095320066</v>
      </c>
      <c r="DK1697" t="s">
        <v>6289</v>
      </c>
      <c r="DL1697" t="s">
        <v>6289</v>
      </c>
      <c r="DO1697" t="str">
        <f>""</f>
        <v/>
      </c>
      <c r="DQ1697">
        <v>0</v>
      </c>
      <c r="DR1697">
        <v>0</v>
      </c>
      <c r="DS1697">
        <v>0</v>
      </c>
      <c r="DT1697">
        <v>0</v>
      </c>
      <c r="DW1697">
        <v>0</v>
      </c>
      <c r="DX1697">
        <v>0</v>
      </c>
      <c r="DZ1697">
        <v>0</v>
      </c>
      <c r="EA1697">
        <v>0</v>
      </c>
      <c r="EB1697">
        <v>0</v>
      </c>
      <c r="EC1697">
        <v>0</v>
      </c>
      <c r="ED1697">
        <v>0</v>
      </c>
      <c r="EE1697">
        <v>0</v>
      </c>
      <c r="EF1697">
        <v>0</v>
      </c>
      <c r="EG1697">
        <v>0</v>
      </c>
      <c r="EH1697">
        <v>0</v>
      </c>
      <c r="EI1697">
        <v>0</v>
      </c>
      <c r="EL1697">
        <v>0</v>
      </c>
      <c r="EN1697">
        <v>0</v>
      </c>
      <c r="EP1697">
        <v>0</v>
      </c>
      <c r="ER1697">
        <v>0</v>
      </c>
      <c r="ET1697">
        <v>0</v>
      </c>
      <c r="EY1697">
        <v>0</v>
      </c>
      <c r="FA1697">
        <v>0</v>
      </c>
      <c r="FL1697">
        <v>0</v>
      </c>
      <c r="FQ1697" t="s">
        <v>261</v>
      </c>
      <c r="FR1697" t="s">
        <v>354</v>
      </c>
      <c r="FS1697" t="s">
        <v>355</v>
      </c>
      <c r="FU1697">
        <v>435600</v>
      </c>
      <c r="FV1697">
        <v>10</v>
      </c>
      <c r="FW1697">
        <v>0</v>
      </c>
      <c r="FX1697">
        <v>0</v>
      </c>
      <c r="FY1697">
        <v>0</v>
      </c>
      <c r="FZ1697">
        <v>0</v>
      </c>
      <c r="GI1697" t="s">
        <v>264</v>
      </c>
      <c r="GJ1697" t="s">
        <v>522</v>
      </c>
      <c r="GK1697" t="s">
        <v>523</v>
      </c>
      <c r="GL1697" s="1">
        <v>40135</v>
      </c>
      <c r="GM1697" t="s">
        <v>267</v>
      </c>
      <c r="GN1697" t="str">
        <f t="shared" si="531"/>
        <v>FALSE</v>
      </c>
      <c r="GO1697">
        <v>2022</v>
      </c>
      <c r="GP1697">
        <v>2020</v>
      </c>
      <c r="GQ1697">
        <v>600</v>
      </c>
      <c r="GR1697" t="s">
        <v>246</v>
      </c>
      <c r="GS1697" t="s">
        <v>246</v>
      </c>
      <c r="GT1697" t="s">
        <v>246</v>
      </c>
      <c r="GU1697" t="s">
        <v>246</v>
      </c>
      <c r="GV1697" t="s">
        <v>246</v>
      </c>
      <c r="GW1697" t="s">
        <v>246</v>
      </c>
      <c r="GX1697" t="s">
        <v>246</v>
      </c>
      <c r="GY1697" t="s">
        <v>246</v>
      </c>
      <c r="GZ1697" t="s">
        <v>246</v>
      </c>
      <c r="HA1697" t="s">
        <v>246</v>
      </c>
      <c r="HB1697" t="s">
        <v>246</v>
      </c>
      <c r="HC1697" t="s">
        <v>246</v>
      </c>
      <c r="HD1697" t="s">
        <v>246</v>
      </c>
      <c r="HE1697" s="2">
        <v>589</v>
      </c>
      <c r="HF1697" s="2">
        <v>0</v>
      </c>
      <c r="HG1697" s="2">
        <v>0</v>
      </c>
      <c r="HH1697">
        <v>0</v>
      </c>
      <c r="HI1697" s="2">
        <v>3925</v>
      </c>
      <c r="HJ1697" s="2">
        <v>3925</v>
      </c>
      <c r="HK1697" s="2">
        <v>0</v>
      </c>
      <c r="HL1697">
        <v>0</v>
      </c>
      <c r="HM1697" s="2">
        <v>0</v>
      </c>
      <c r="HN1697" s="2">
        <v>0</v>
      </c>
      <c r="HO1697" s="2">
        <v>0</v>
      </c>
      <c r="HP1697">
        <v>0</v>
      </c>
      <c r="HQ1697" s="2">
        <v>31.2</v>
      </c>
      <c r="HS1697" s="2">
        <v>3925</v>
      </c>
      <c r="HT1697">
        <v>18</v>
      </c>
      <c r="HV1697" t="s">
        <v>289</v>
      </c>
      <c r="HY1697" t="s">
        <v>290</v>
      </c>
      <c r="HZ1697" t="s">
        <v>290</v>
      </c>
      <c r="IF1697" t="str">
        <f>""</f>
        <v/>
      </c>
      <c r="IG1697" t="str">
        <f>""</f>
        <v/>
      </c>
      <c r="IH1697" t="str">
        <f>""</f>
        <v/>
      </c>
      <c r="IT1697" t="str">
        <f>""</f>
        <v/>
      </c>
      <c r="IY1697" t="str">
        <f>""</f>
        <v/>
      </c>
      <c r="JB1697" t="s">
        <v>271</v>
      </c>
      <c r="JD1697" t="str">
        <f>""</f>
        <v/>
      </c>
      <c r="JE1697" t="str">
        <f>""</f>
        <v/>
      </c>
      <c r="JO1697" t="str">
        <f>""</f>
        <v/>
      </c>
      <c r="JP1697" t="str">
        <f>""</f>
        <v/>
      </c>
      <c r="JQ1697" t="str">
        <f>HYPERLINK("https://web.datatree.com/?/property?propertyId=4987994")</f>
        <v>https://web.datatree.com/?/property?propertyId=4987994</v>
      </c>
    </row>
    <row r="1698" spans="1:277" x14ac:dyDescent="0.25">
      <c r="A1698">
        <v>1696</v>
      </c>
      <c r="B1698" s="15" t="s">
        <v>18833</v>
      </c>
      <c r="C1698" s="15" t="s">
        <v>18832</v>
      </c>
      <c r="D1698" s="15" t="s">
        <v>18834</v>
      </c>
      <c r="E1698" s="15" t="s">
        <v>18835</v>
      </c>
      <c r="F1698" s="15" t="s">
        <v>18836</v>
      </c>
      <c r="G1698" s="15" t="s">
        <v>243</v>
      </c>
      <c r="H1698" s="15">
        <v>85555</v>
      </c>
      <c r="I1698" s="15" t="s">
        <v>18837</v>
      </c>
      <c r="J1698" s="23" t="s">
        <v>18838</v>
      </c>
      <c r="K1698" s="15" t="s">
        <v>18839</v>
      </c>
      <c r="L1698" s="16" t="s">
        <v>18840</v>
      </c>
      <c r="M1698" s="17" t="str">
        <f t="shared" si="515"/>
        <v>6/31/2022</v>
      </c>
      <c r="N1698" s="15">
        <v>10890</v>
      </c>
      <c r="O1698" s="18">
        <f t="shared" si="518"/>
        <v>0</v>
      </c>
      <c r="P1698" s="19" t="str">
        <f t="shared" si="519"/>
        <v>$0.00</v>
      </c>
      <c r="Q1698" s="16">
        <v>44834</v>
      </c>
      <c r="R1698" s="19" t="str">
        <f t="shared" si="516"/>
        <v>09/30/22</v>
      </c>
      <c r="S1698" t="str">
        <f t="shared" si="520"/>
        <v>MOHAVE</v>
      </c>
      <c r="T1698" s="6" t="str">
        <f t="shared" si="521"/>
        <v>102-40-043</v>
      </c>
      <c r="U1698" t="str">
        <f t="shared" si="522"/>
        <v xml:space="preserve">60 STILLWELL DR </v>
      </c>
      <c r="V1698" t="str">
        <f t="shared" si="523"/>
        <v>PHENIX CITY</v>
      </c>
      <c r="W1698" t="str">
        <f t="shared" si="524"/>
        <v>AL</v>
      </c>
      <c r="X1698" t="str">
        <f t="shared" si="525"/>
        <v>36869-3202</v>
      </c>
      <c r="Y1698" t="str">
        <f t="shared" si="526"/>
        <v>BOBBY</v>
      </c>
      <c r="Z1698" t="str">
        <f t="shared" si="527"/>
        <v>JONES</v>
      </c>
      <c r="AA1698" t="str">
        <f t="shared" si="528"/>
        <v>SANDY RIVER RANCHEROS LOT 171 CONT 10 ACRES</v>
      </c>
      <c r="AB1698">
        <f t="shared" si="529"/>
        <v>10</v>
      </c>
      <c r="AC1698" t="str">
        <f t="shared" si="530"/>
        <v>MOHAVE</v>
      </c>
      <c r="AI1698">
        <f t="shared" si="517"/>
        <v>10</v>
      </c>
      <c r="AO1698" t="s">
        <v>13899</v>
      </c>
      <c r="AP1698" t="s">
        <v>5618</v>
      </c>
      <c r="AQ1698" t="s">
        <v>5618</v>
      </c>
      <c r="AR1698" t="s">
        <v>3309</v>
      </c>
      <c r="AS1698" t="s">
        <v>240</v>
      </c>
      <c r="AT1698">
        <v>1</v>
      </c>
      <c r="AU1698" t="s">
        <v>13900</v>
      </c>
      <c r="AV1698" t="s">
        <v>2188</v>
      </c>
      <c r="AW1698" t="s">
        <v>2188</v>
      </c>
      <c r="AX1698" t="s">
        <v>3309</v>
      </c>
      <c r="AY1698" t="s">
        <v>240</v>
      </c>
      <c r="AZ1698">
        <v>1</v>
      </c>
      <c r="BC1698" t="s">
        <v>13901</v>
      </c>
      <c r="BD1698" t="s">
        <v>13902</v>
      </c>
      <c r="BF1698" t="s">
        <v>300</v>
      </c>
      <c r="BH1698" t="s">
        <v>242</v>
      </c>
      <c r="BS1698" t="s">
        <v>243</v>
      </c>
      <c r="BV1698" t="s">
        <v>244</v>
      </c>
      <c r="BY1698" t="s">
        <v>245</v>
      </c>
      <c r="CA1698">
        <v>60</v>
      </c>
      <c r="CD1698" t="s">
        <v>13903</v>
      </c>
      <c r="CE1698" t="s">
        <v>302</v>
      </c>
      <c r="CG1698" t="s">
        <v>13904</v>
      </c>
      <c r="CI1698" t="s">
        <v>4184</v>
      </c>
      <c r="CJ1698" t="str">
        <f>"36869-3202"</f>
        <v>36869-3202</v>
      </c>
      <c r="CK1698" t="s">
        <v>2020</v>
      </c>
      <c r="CL1698" t="s">
        <v>13905</v>
      </c>
      <c r="CM1698" t="s">
        <v>13906</v>
      </c>
      <c r="CN1698" t="s">
        <v>254</v>
      </c>
      <c r="CO1698" t="s">
        <v>13907</v>
      </c>
      <c r="CP1698" t="str">
        <f>"102-40-043"</f>
        <v>102-40-043</v>
      </c>
      <c r="CQ1698" t="str">
        <f>"10240043"</f>
        <v>10240043</v>
      </c>
      <c r="CR1698" t="str">
        <f>"R10240043"</f>
        <v>R10240043</v>
      </c>
      <c r="CS1698">
        <v>4015</v>
      </c>
      <c r="CW1698" t="s">
        <v>256</v>
      </c>
      <c r="CX1698" t="s">
        <v>424</v>
      </c>
      <c r="CY1698" t="s">
        <v>258</v>
      </c>
      <c r="CZ1698">
        <v>25</v>
      </c>
      <c r="DB1698">
        <v>34.608989118076103</v>
      </c>
      <c r="DC1698">
        <v>-113.464578405247</v>
      </c>
      <c r="DD1698" t="s">
        <v>425</v>
      </c>
      <c r="DK1698" t="s">
        <v>426</v>
      </c>
      <c r="DL1698" t="s">
        <v>426</v>
      </c>
      <c r="DO1698" t="str">
        <f>"171"</f>
        <v>171</v>
      </c>
      <c r="DQ1698">
        <v>0</v>
      </c>
      <c r="DR1698">
        <v>0</v>
      </c>
      <c r="DS1698">
        <v>0</v>
      </c>
      <c r="DT1698">
        <v>0</v>
      </c>
      <c r="DW1698">
        <v>0</v>
      </c>
      <c r="DX1698">
        <v>0</v>
      </c>
      <c r="DZ1698">
        <v>0</v>
      </c>
      <c r="EA1698">
        <v>0</v>
      </c>
      <c r="EB1698">
        <v>0</v>
      </c>
      <c r="EC1698">
        <v>0</v>
      </c>
      <c r="ED1698">
        <v>0</v>
      </c>
      <c r="EE1698">
        <v>0</v>
      </c>
      <c r="EF1698">
        <v>0</v>
      </c>
      <c r="EG1698">
        <v>0</v>
      </c>
      <c r="EH1698">
        <v>0</v>
      </c>
      <c r="EI1698">
        <v>0</v>
      </c>
      <c r="EL1698">
        <v>0</v>
      </c>
      <c r="EN1698">
        <v>0</v>
      </c>
      <c r="EP1698">
        <v>0</v>
      </c>
      <c r="ER1698">
        <v>0</v>
      </c>
      <c r="ET1698">
        <v>0</v>
      </c>
      <c r="EY1698">
        <v>0</v>
      </c>
      <c r="FA1698">
        <v>0</v>
      </c>
      <c r="FL1698">
        <v>0</v>
      </c>
      <c r="FQ1698" t="s">
        <v>261</v>
      </c>
      <c r="FR1698" t="s">
        <v>262</v>
      </c>
      <c r="FS1698" t="s">
        <v>263</v>
      </c>
      <c r="FU1698">
        <v>435600</v>
      </c>
      <c r="FV1698">
        <v>10</v>
      </c>
      <c r="FW1698">
        <v>0</v>
      </c>
      <c r="FX1698">
        <v>0</v>
      </c>
      <c r="FY1698">
        <v>0</v>
      </c>
      <c r="FZ1698">
        <v>0</v>
      </c>
      <c r="GI1698" t="s">
        <v>264</v>
      </c>
      <c r="GJ1698" t="s">
        <v>427</v>
      </c>
      <c r="GK1698" t="s">
        <v>428</v>
      </c>
      <c r="GL1698" s="1">
        <v>40135</v>
      </c>
      <c r="GM1698" t="s">
        <v>267</v>
      </c>
      <c r="GN1698" t="str">
        <f t="shared" si="531"/>
        <v>FALSE</v>
      </c>
      <c r="GO1698">
        <v>2022</v>
      </c>
      <c r="GP1698">
        <v>2020</v>
      </c>
      <c r="GQ1698">
        <v>600</v>
      </c>
      <c r="GR1698" t="s">
        <v>246</v>
      </c>
      <c r="GS1698" t="s">
        <v>246</v>
      </c>
      <c r="GT1698" t="s">
        <v>246</v>
      </c>
      <c r="GU1698" t="s">
        <v>246</v>
      </c>
      <c r="GV1698" t="s">
        <v>246</v>
      </c>
      <c r="GW1698" t="s">
        <v>246</v>
      </c>
      <c r="GX1698" t="s">
        <v>246</v>
      </c>
      <c r="GY1698" t="s">
        <v>246</v>
      </c>
      <c r="GZ1698" t="s">
        <v>246</v>
      </c>
      <c r="HA1698" t="s">
        <v>246</v>
      </c>
      <c r="HB1698" t="s">
        <v>246</v>
      </c>
      <c r="HC1698" t="s">
        <v>246</v>
      </c>
      <c r="HD1698" t="s">
        <v>246</v>
      </c>
      <c r="HE1698" s="2">
        <v>509</v>
      </c>
      <c r="HF1698" s="2">
        <v>0</v>
      </c>
      <c r="HG1698" s="2">
        <v>0</v>
      </c>
      <c r="HH1698">
        <v>0</v>
      </c>
      <c r="HI1698" s="2">
        <v>3391</v>
      </c>
      <c r="HJ1698" s="2">
        <v>3391</v>
      </c>
      <c r="HK1698" s="2">
        <v>0</v>
      </c>
      <c r="HL1698">
        <v>0</v>
      </c>
      <c r="HM1698" s="2">
        <v>0</v>
      </c>
      <c r="HN1698" s="2">
        <v>0</v>
      </c>
      <c r="HO1698" s="2">
        <v>0</v>
      </c>
      <c r="HP1698">
        <v>0</v>
      </c>
      <c r="HQ1698" s="2">
        <v>31.56</v>
      </c>
      <c r="HS1698" s="2">
        <v>3391</v>
      </c>
      <c r="HV1698" t="s">
        <v>289</v>
      </c>
      <c r="HY1698" t="s">
        <v>290</v>
      </c>
      <c r="HZ1698" t="s">
        <v>290</v>
      </c>
      <c r="IF1698" t="str">
        <f>""</f>
        <v/>
      </c>
      <c r="IG1698" t="str">
        <f>""</f>
        <v/>
      </c>
      <c r="IH1698" t="str">
        <f>""</f>
        <v/>
      </c>
      <c r="IT1698" t="str">
        <f>""</f>
        <v/>
      </c>
      <c r="IY1698" t="str">
        <f>""</f>
        <v/>
      </c>
      <c r="JB1698" t="s">
        <v>271</v>
      </c>
      <c r="JD1698" t="str">
        <f>""</f>
        <v/>
      </c>
      <c r="JE1698" t="str">
        <f>""</f>
        <v/>
      </c>
      <c r="JO1698" t="str">
        <f>""</f>
        <v/>
      </c>
      <c r="JP1698" t="str">
        <f>""</f>
        <v/>
      </c>
      <c r="JQ1698" t="str">
        <f>HYPERLINK("https://web.datatree.com/?/property?propertyId=5021670")</f>
        <v>https://web.datatree.com/?/property?propertyId=5021670</v>
      </c>
    </row>
    <row r="1699" spans="1:277" x14ac:dyDescent="0.25">
      <c r="A1699">
        <v>1697</v>
      </c>
      <c r="B1699" s="15" t="s">
        <v>18833</v>
      </c>
      <c r="C1699" s="15" t="s">
        <v>18832</v>
      </c>
      <c r="D1699" s="15" t="s">
        <v>18834</v>
      </c>
      <c r="E1699" s="15" t="s">
        <v>18835</v>
      </c>
      <c r="F1699" s="15" t="s">
        <v>18836</v>
      </c>
      <c r="G1699" s="15" t="s">
        <v>243</v>
      </c>
      <c r="H1699" s="15">
        <v>85555</v>
      </c>
      <c r="I1699" s="15" t="s">
        <v>18837</v>
      </c>
      <c r="J1699" s="23" t="s">
        <v>18838</v>
      </c>
      <c r="K1699" s="15" t="s">
        <v>18839</v>
      </c>
      <c r="L1699" s="16" t="s">
        <v>18840</v>
      </c>
      <c r="M1699" s="17" t="str">
        <f t="shared" si="515"/>
        <v>6/31/2022</v>
      </c>
      <c r="N1699" s="15">
        <v>10891</v>
      </c>
      <c r="O1699" s="18">
        <f t="shared" si="518"/>
        <v>0</v>
      </c>
      <c r="P1699" s="19" t="str">
        <f t="shared" si="519"/>
        <v>$0.00</v>
      </c>
      <c r="Q1699" s="16">
        <v>44834</v>
      </c>
      <c r="R1699" s="19" t="str">
        <f t="shared" si="516"/>
        <v>09/30/22</v>
      </c>
      <c r="S1699" t="str">
        <f t="shared" si="520"/>
        <v>MOHAVE</v>
      </c>
      <c r="T1699" s="6" t="str">
        <f t="shared" si="521"/>
        <v>317-06-356B</v>
      </c>
      <c r="U1699" t="str">
        <f t="shared" si="522"/>
        <v xml:space="preserve">PO BOX 242 </v>
      </c>
      <c r="V1699" t="str">
        <f t="shared" si="523"/>
        <v>DOLAN SPRINGS</v>
      </c>
      <c r="W1699" t="str">
        <f t="shared" si="524"/>
        <v>AZ</v>
      </c>
      <c r="X1699" t="str">
        <f t="shared" si="525"/>
        <v>86441</v>
      </c>
      <c r="Y1699">
        <f t="shared" si="526"/>
        <v>0</v>
      </c>
      <c r="Z1699" t="str">
        <f t="shared" si="527"/>
        <v>QUAIL ESTATES LLC</v>
      </c>
      <c r="AA1699" t="str">
        <f t="shared" si="528"/>
        <v>T25N R20W SEC 9 GATEWAY ACRES REPLAT OF SEC 9 TRACT 1 LOTS 55 &amp; 5 6 317-06-356(317-06-356A &amp; B) 2008 TAX ROLL</v>
      </c>
      <c r="AB1699">
        <f t="shared" si="529"/>
        <v>10</v>
      </c>
      <c r="AC1699" t="str">
        <f t="shared" si="530"/>
        <v>MOHAVE</v>
      </c>
      <c r="AI1699">
        <f t="shared" si="517"/>
        <v>10</v>
      </c>
      <c r="AO1699" t="s">
        <v>9153</v>
      </c>
      <c r="AR1699" t="s">
        <v>9153</v>
      </c>
      <c r="AS1699" t="s">
        <v>273</v>
      </c>
      <c r="AT1699">
        <v>2</v>
      </c>
      <c r="BC1699" t="s">
        <v>9153</v>
      </c>
      <c r="BD1699" t="s">
        <v>9153</v>
      </c>
      <c r="BE1699" t="s">
        <v>996</v>
      </c>
      <c r="BH1699" t="s">
        <v>242</v>
      </c>
      <c r="BS1699" t="s">
        <v>243</v>
      </c>
      <c r="BV1699" t="s">
        <v>244</v>
      </c>
      <c r="BY1699" t="s">
        <v>245</v>
      </c>
      <c r="CD1699" t="s">
        <v>13908</v>
      </c>
      <c r="CG1699" t="s">
        <v>799</v>
      </c>
      <c r="CH1699" t="s">
        <v>799</v>
      </c>
      <c r="CI1699" t="s">
        <v>243</v>
      </c>
      <c r="CJ1699" t="str">
        <f>"86441"</f>
        <v>86441</v>
      </c>
      <c r="CK1699" t="s">
        <v>515</v>
      </c>
      <c r="CL1699" t="s">
        <v>13909</v>
      </c>
      <c r="CM1699" t="s">
        <v>13910</v>
      </c>
      <c r="CN1699" t="s">
        <v>254</v>
      </c>
      <c r="CO1699" t="s">
        <v>13911</v>
      </c>
      <c r="CP1699" t="str">
        <f>"317-06-356B"</f>
        <v>317-06-356B</v>
      </c>
      <c r="CQ1699" t="str">
        <f>"31706356B"</f>
        <v>31706356B</v>
      </c>
      <c r="CR1699" t="str">
        <f>"R31706356"</f>
        <v>R31706356</v>
      </c>
      <c r="CS1699">
        <v>4015</v>
      </c>
      <c r="CX1699" t="s">
        <v>309</v>
      </c>
      <c r="CY1699" t="s">
        <v>310</v>
      </c>
      <c r="CZ1699">
        <v>9</v>
      </c>
      <c r="DB1699">
        <v>35.5694344658679</v>
      </c>
      <c r="DC1699">
        <v>-114.43140832015401</v>
      </c>
      <c r="DD1699" t="s">
        <v>536</v>
      </c>
      <c r="DE1699">
        <v>1</v>
      </c>
      <c r="DK1699" t="s">
        <v>3063</v>
      </c>
      <c r="DL1699" t="s">
        <v>3063</v>
      </c>
      <c r="DO1699" t="str">
        <f>"55|56"</f>
        <v>55|56</v>
      </c>
      <c r="DQ1699">
        <v>0</v>
      </c>
      <c r="DR1699">
        <v>0</v>
      </c>
      <c r="DS1699">
        <v>0</v>
      </c>
      <c r="DT1699">
        <v>0</v>
      </c>
      <c r="DW1699">
        <v>0</v>
      </c>
      <c r="DX1699">
        <v>0</v>
      </c>
      <c r="DZ1699">
        <v>0</v>
      </c>
      <c r="EA1699">
        <v>0</v>
      </c>
      <c r="EB1699">
        <v>0</v>
      </c>
      <c r="EC1699">
        <v>0</v>
      </c>
      <c r="ED1699">
        <v>0</v>
      </c>
      <c r="EE1699">
        <v>0</v>
      </c>
      <c r="EF1699">
        <v>0</v>
      </c>
      <c r="EG1699">
        <v>0</v>
      </c>
      <c r="EH1699">
        <v>0</v>
      </c>
      <c r="EI1699">
        <v>0</v>
      </c>
      <c r="EL1699">
        <v>0</v>
      </c>
      <c r="EN1699">
        <v>0</v>
      </c>
      <c r="EP1699">
        <v>0</v>
      </c>
      <c r="ER1699">
        <v>0</v>
      </c>
      <c r="ET1699">
        <v>0</v>
      </c>
      <c r="EY1699">
        <v>0</v>
      </c>
      <c r="FA1699">
        <v>0</v>
      </c>
      <c r="FL1699">
        <v>0</v>
      </c>
      <c r="FQ1699" t="s">
        <v>261</v>
      </c>
      <c r="FR1699" t="s">
        <v>262</v>
      </c>
      <c r="FS1699" t="s">
        <v>263</v>
      </c>
      <c r="FU1699">
        <v>435600</v>
      </c>
      <c r="FV1699">
        <v>10</v>
      </c>
      <c r="FW1699">
        <v>0</v>
      </c>
      <c r="FX1699">
        <v>0</v>
      </c>
      <c r="FY1699">
        <v>0</v>
      </c>
      <c r="FZ1699">
        <v>0</v>
      </c>
      <c r="GI1699" t="s">
        <v>264</v>
      </c>
      <c r="GJ1699" t="s">
        <v>538</v>
      </c>
      <c r="GK1699" t="s">
        <v>539</v>
      </c>
      <c r="GL1699" s="1">
        <v>40135</v>
      </c>
      <c r="GM1699" t="s">
        <v>267</v>
      </c>
      <c r="GN1699" t="str">
        <f t="shared" si="531"/>
        <v>FALSE</v>
      </c>
      <c r="GO1699">
        <v>2022</v>
      </c>
      <c r="GP1699">
        <v>2020</v>
      </c>
      <c r="GQ1699">
        <v>400</v>
      </c>
      <c r="GR1699" t="s">
        <v>246</v>
      </c>
      <c r="GS1699" t="s">
        <v>246</v>
      </c>
      <c r="GT1699" t="s">
        <v>246</v>
      </c>
      <c r="GU1699" t="s">
        <v>246</v>
      </c>
      <c r="GV1699" t="s">
        <v>246</v>
      </c>
      <c r="GW1699" t="s">
        <v>246</v>
      </c>
      <c r="GX1699" t="s">
        <v>246</v>
      </c>
      <c r="GY1699" t="s">
        <v>246</v>
      </c>
      <c r="GZ1699" t="s">
        <v>246</v>
      </c>
      <c r="HA1699" t="s">
        <v>246</v>
      </c>
      <c r="HB1699" t="s">
        <v>246</v>
      </c>
      <c r="HC1699" t="s">
        <v>246</v>
      </c>
      <c r="HD1699" t="s">
        <v>246</v>
      </c>
      <c r="HE1699" s="2">
        <v>2272</v>
      </c>
      <c r="HF1699" s="2">
        <v>0</v>
      </c>
      <c r="HG1699" s="2">
        <v>0</v>
      </c>
      <c r="HH1699">
        <v>0</v>
      </c>
      <c r="HI1699" s="2">
        <v>15145</v>
      </c>
      <c r="HJ1699" s="2">
        <v>15145</v>
      </c>
      <c r="HK1699" s="2">
        <v>0</v>
      </c>
      <c r="HL1699">
        <v>0</v>
      </c>
      <c r="HM1699" s="2">
        <v>0</v>
      </c>
      <c r="HN1699" s="2">
        <v>0</v>
      </c>
      <c r="HO1699" s="2">
        <v>0</v>
      </c>
      <c r="HP1699">
        <v>0</v>
      </c>
      <c r="HQ1699" s="2">
        <v>107.42</v>
      </c>
      <c r="HS1699" s="2">
        <v>15145</v>
      </c>
      <c r="HV1699" t="s">
        <v>315</v>
      </c>
      <c r="HY1699" t="s">
        <v>316</v>
      </c>
      <c r="HZ1699" t="s">
        <v>317</v>
      </c>
      <c r="IA1699" t="s">
        <v>318</v>
      </c>
      <c r="IF1699" t="str">
        <f>""</f>
        <v/>
      </c>
      <c r="IG1699" t="str">
        <f>""</f>
        <v/>
      </c>
      <c r="IH1699" t="str">
        <f>""</f>
        <v/>
      </c>
      <c r="II1699" s="1">
        <v>44050</v>
      </c>
      <c r="IJ1699" s="1">
        <v>44068</v>
      </c>
      <c r="IK1699" s="2">
        <v>18900</v>
      </c>
      <c r="IM1699" t="s">
        <v>270</v>
      </c>
      <c r="IN1699" t="s">
        <v>13912</v>
      </c>
      <c r="IP1699" s="2">
        <v>10000</v>
      </c>
      <c r="IR1699">
        <v>3</v>
      </c>
      <c r="IS1699" t="s">
        <v>946</v>
      </c>
      <c r="IT1699" t="str">
        <f>"2020.48117"</f>
        <v>2020.48117</v>
      </c>
      <c r="IW1699">
        <v>3</v>
      </c>
      <c r="IY1699" t="str">
        <f>""</f>
        <v/>
      </c>
      <c r="IZ1699" t="s">
        <v>13913</v>
      </c>
      <c r="JA1699" t="s">
        <v>1060</v>
      </c>
      <c r="JB1699" t="s">
        <v>271</v>
      </c>
      <c r="JD1699" t="str">
        <f>"2020.48116"</f>
        <v>2020.48116</v>
      </c>
      <c r="JE1699" t="str">
        <f>""</f>
        <v/>
      </c>
      <c r="JO1699" t="str">
        <f>""</f>
        <v/>
      </c>
      <c r="JP1699" t="str">
        <f>""</f>
        <v/>
      </c>
      <c r="JQ1699" t="str">
        <f>HYPERLINK("https://web.datatree.com/?/property?propertyId=4907113")</f>
        <v>https://web.datatree.com/?/property?propertyId=4907113</v>
      </c>
    </row>
    <row r="1700" spans="1:277" x14ac:dyDescent="0.25">
      <c r="A1700">
        <v>1698</v>
      </c>
      <c r="B1700" s="15" t="s">
        <v>18833</v>
      </c>
      <c r="C1700" s="15" t="s">
        <v>18832</v>
      </c>
      <c r="D1700" s="15" t="s">
        <v>18834</v>
      </c>
      <c r="E1700" s="15" t="s">
        <v>18835</v>
      </c>
      <c r="F1700" s="15" t="s">
        <v>18836</v>
      </c>
      <c r="G1700" s="15" t="s">
        <v>243</v>
      </c>
      <c r="H1700" s="15">
        <v>85555</v>
      </c>
      <c r="I1700" s="15" t="s">
        <v>18837</v>
      </c>
      <c r="J1700" s="23" t="s">
        <v>18838</v>
      </c>
      <c r="K1700" s="15" t="s">
        <v>18839</v>
      </c>
      <c r="L1700" s="16" t="s">
        <v>18840</v>
      </c>
      <c r="M1700" s="17" t="str">
        <f t="shared" si="515"/>
        <v>6/31/2022</v>
      </c>
      <c r="N1700" s="15">
        <v>10892</v>
      </c>
      <c r="O1700" s="18">
        <f t="shared" si="518"/>
        <v>0</v>
      </c>
      <c r="P1700" s="19" t="str">
        <f t="shared" si="519"/>
        <v>$0.00</v>
      </c>
      <c r="Q1700" s="16">
        <v>44834</v>
      </c>
      <c r="R1700" s="19" t="str">
        <f t="shared" si="516"/>
        <v>09/30/22</v>
      </c>
      <c r="S1700" t="str">
        <f t="shared" si="520"/>
        <v>MOHAVE</v>
      </c>
      <c r="T1700" s="6" t="str">
        <f t="shared" si="521"/>
        <v>318-18-053</v>
      </c>
      <c r="U1700" t="str">
        <f t="shared" si="522"/>
        <v xml:space="preserve">10712 W SARATOGA CIR </v>
      </c>
      <c r="V1700" t="str">
        <f t="shared" si="523"/>
        <v>SUN CITY</v>
      </c>
      <c r="W1700" t="str">
        <f t="shared" si="524"/>
        <v>AZ</v>
      </c>
      <c r="X1700" t="str">
        <f t="shared" si="525"/>
        <v>85351-1506</v>
      </c>
      <c r="Y1700" t="str">
        <f t="shared" si="526"/>
        <v>RICHARD</v>
      </c>
      <c r="Z1700" t="str">
        <f t="shared" si="527"/>
        <v>STREMICK</v>
      </c>
      <c r="AA1700" t="str">
        <f t="shared" si="528"/>
        <v>NW4 NE4 SE4 CONT 10AC 318-18-022 (318-18- 052-053-054)</v>
      </c>
      <c r="AB1700">
        <f t="shared" si="529"/>
        <v>10</v>
      </c>
      <c r="AC1700" t="str">
        <f t="shared" si="530"/>
        <v>MOHAVE</v>
      </c>
      <c r="AI1700">
        <f t="shared" si="517"/>
        <v>10</v>
      </c>
      <c r="AO1700" t="s">
        <v>13914</v>
      </c>
      <c r="AP1700" t="s">
        <v>13739</v>
      </c>
      <c r="AQ1700" t="s">
        <v>505</v>
      </c>
      <c r="AR1700" t="s">
        <v>13915</v>
      </c>
      <c r="AS1700" t="s">
        <v>240</v>
      </c>
      <c r="AT1700">
        <v>1</v>
      </c>
      <c r="AU1700" t="s">
        <v>13916</v>
      </c>
      <c r="AV1700" t="s">
        <v>12879</v>
      </c>
      <c r="AW1700" t="s">
        <v>8933</v>
      </c>
      <c r="AX1700" t="s">
        <v>13915</v>
      </c>
      <c r="AY1700" t="s">
        <v>240</v>
      </c>
      <c r="AZ1700">
        <v>1</v>
      </c>
      <c r="BC1700" t="s">
        <v>13917</v>
      </c>
      <c r="BD1700" t="s">
        <v>13918</v>
      </c>
      <c r="BE1700" t="s">
        <v>2401</v>
      </c>
      <c r="BF1700" t="s">
        <v>919</v>
      </c>
      <c r="BG1700" t="s">
        <v>613</v>
      </c>
      <c r="BH1700" t="s">
        <v>242</v>
      </c>
      <c r="BS1700" t="s">
        <v>243</v>
      </c>
      <c r="BV1700" t="s">
        <v>244</v>
      </c>
      <c r="BY1700" t="s">
        <v>245</v>
      </c>
      <c r="BZ1700" t="s">
        <v>589</v>
      </c>
      <c r="CA1700">
        <v>10712</v>
      </c>
      <c r="CD1700" t="s">
        <v>13919</v>
      </c>
      <c r="CE1700" t="s">
        <v>1908</v>
      </c>
      <c r="CG1700" t="s">
        <v>3842</v>
      </c>
      <c r="CH1700" t="s">
        <v>3842</v>
      </c>
      <c r="CI1700" t="s">
        <v>243</v>
      </c>
      <c r="CJ1700" t="str">
        <f>"85351-1506"</f>
        <v>85351-1506</v>
      </c>
      <c r="CK1700" t="s">
        <v>1320</v>
      </c>
      <c r="CL1700" t="s">
        <v>13920</v>
      </c>
      <c r="CM1700" t="s">
        <v>13921</v>
      </c>
      <c r="CN1700" t="s">
        <v>254</v>
      </c>
      <c r="CO1700" t="s">
        <v>13922</v>
      </c>
      <c r="CP1700" t="str">
        <f>"318-18-053"</f>
        <v>318-18-053</v>
      </c>
      <c r="CQ1700" t="str">
        <f>"31818053"</f>
        <v>31818053</v>
      </c>
      <c r="CR1700" t="str">
        <f>"R31818053"</f>
        <v>R31818053</v>
      </c>
      <c r="CS1700">
        <v>4015</v>
      </c>
      <c r="CX1700" t="s">
        <v>925</v>
      </c>
      <c r="CY1700" t="s">
        <v>548</v>
      </c>
      <c r="CZ1700">
        <v>17</v>
      </c>
      <c r="DB1700">
        <v>35.900778181691599</v>
      </c>
      <c r="DC1700">
        <v>-113.91150254428401</v>
      </c>
      <c r="DK1700" t="s">
        <v>2478</v>
      </c>
      <c r="DL1700" t="s">
        <v>2478</v>
      </c>
      <c r="DO1700" t="str">
        <f>""</f>
        <v/>
      </c>
      <c r="DQ1700">
        <v>0</v>
      </c>
      <c r="DR1700">
        <v>0</v>
      </c>
      <c r="DS1700">
        <v>0</v>
      </c>
      <c r="DT1700">
        <v>0</v>
      </c>
      <c r="DW1700">
        <v>0</v>
      </c>
      <c r="DX1700">
        <v>0</v>
      </c>
      <c r="DZ1700">
        <v>0</v>
      </c>
      <c r="EA1700">
        <v>0</v>
      </c>
      <c r="EB1700">
        <v>0</v>
      </c>
      <c r="EC1700">
        <v>0</v>
      </c>
      <c r="ED1700">
        <v>0</v>
      </c>
      <c r="EE1700">
        <v>0</v>
      </c>
      <c r="EF1700">
        <v>0</v>
      </c>
      <c r="EG1700">
        <v>0</v>
      </c>
      <c r="EH1700">
        <v>0</v>
      </c>
      <c r="EI1700">
        <v>0</v>
      </c>
      <c r="EL1700">
        <v>0</v>
      </c>
      <c r="EN1700">
        <v>0</v>
      </c>
      <c r="EP1700">
        <v>0</v>
      </c>
      <c r="ER1700">
        <v>0</v>
      </c>
      <c r="ET1700">
        <v>0</v>
      </c>
      <c r="EY1700">
        <v>0</v>
      </c>
      <c r="FA1700">
        <v>0</v>
      </c>
      <c r="FL1700">
        <v>0</v>
      </c>
      <c r="FQ1700" t="s">
        <v>261</v>
      </c>
      <c r="FR1700" t="s">
        <v>354</v>
      </c>
      <c r="FS1700" t="s">
        <v>355</v>
      </c>
      <c r="FU1700">
        <v>435600</v>
      </c>
      <c r="FV1700">
        <v>10</v>
      </c>
      <c r="FW1700">
        <v>0</v>
      </c>
      <c r="FX1700">
        <v>0</v>
      </c>
      <c r="FY1700">
        <v>0</v>
      </c>
      <c r="FZ1700">
        <v>0</v>
      </c>
      <c r="GI1700" t="s">
        <v>264</v>
      </c>
      <c r="GJ1700" t="s">
        <v>927</v>
      </c>
      <c r="GK1700" t="s">
        <v>928</v>
      </c>
      <c r="GL1700" s="1">
        <v>40135</v>
      </c>
      <c r="GM1700" t="s">
        <v>267</v>
      </c>
      <c r="GN1700" t="str">
        <f t="shared" si="531"/>
        <v>FALSE</v>
      </c>
      <c r="GO1700">
        <v>2022</v>
      </c>
      <c r="GP1700">
        <v>2020</v>
      </c>
      <c r="GQ1700">
        <v>400</v>
      </c>
      <c r="GR1700" t="s">
        <v>246</v>
      </c>
      <c r="GS1700" t="s">
        <v>246</v>
      </c>
      <c r="GT1700" t="s">
        <v>246</v>
      </c>
      <c r="GU1700" t="s">
        <v>246</v>
      </c>
      <c r="GV1700" t="s">
        <v>246</v>
      </c>
      <c r="GW1700" t="s">
        <v>246</v>
      </c>
      <c r="GX1700" t="s">
        <v>246</v>
      </c>
      <c r="GY1700" t="s">
        <v>246</v>
      </c>
      <c r="GZ1700" t="s">
        <v>246</v>
      </c>
      <c r="HA1700" t="s">
        <v>246</v>
      </c>
      <c r="HB1700" t="s">
        <v>246</v>
      </c>
      <c r="HC1700" t="s">
        <v>246</v>
      </c>
      <c r="HD1700" t="s">
        <v>246</v>
      </c>
      <c r="HE1700" s="2">
        <v>708</v>
      </c>
      <c r="HF1700" s="2">
        <v>0</v>
      </c>
      <c r="HG1700" s="2">
        <v>0</v>
      </c>
      <c r="HH1700">
        <v>0</v>
      </c>
      <c r="HI1700" s="2">
        <v>4723</v>
      </c>
      <c r="HJ1700" s="2">
        <v>4723</v>
      </c>
      <c r="HK1700" s="2">
        <v>0</v>
      </c>
      <c r="HL1700">
        <v>0</v>
      </c>
      <c r="HM1700" s="2">
        <v>0</v>
      </c>
      <c r="HN1700" s="2">
        <v>0</v>
      </c>
      <c r="HO1700" s="2">
        <v>0</v>
      </c>
      <c r="HP1700">
        <v>0</v>
      </c>
      <c r="HQ1700" s="2">
        <v>75.959999999999994</v>
      </c>
      <c r="HS1700" s="2">
        <v>4723</v>
      </c>
      <c r="HV1700" t="s">
        <v>315</v>
      </c>
      <c r="HY1700" t="s">
        <v>552</v>
      </c>
      <c r="HZ1700" t="s">
        <v>359</v>
      </c>
      <c r="IA1700" t="s">
        <v>360</v>
      </c>
      <c r="IB1700" s="1">
        <v>43357</v>
      </c>
      <c r="IC1700" s="1">
        <v>43364</v>
      </c>
      <c r="IE1700" t="s">
        <v>412</v>
      </c>
      <c r="IF1700" t="str">
        <f>""</f>
        <v/>
      </c>
      <c r="IG1700" t="str">
        <f>"2018.47635"</f>
        <v>2018.47635</v>
      </c>
      <c r="IH1700" t="str">
        <f>""</f>
        <v/>
      </c>
      <c r="IT1700" t="str">
        <f>""</f>
        <v/>
      </c>
      <c r="IY1700" t="str">
        <f>""</f>
        <v/>
      </c>
      <c r="JB1700" t="s">
        <v>271</v>
      </c>
      <c r="JD1700" t="str">
        <f>""</f>
        <v/>
      </c>
      <c r="JE1700" t="str">
        <f>""</f>
        <v/>
      </c>
      <c r="JO1700" t="str">
        <f>""</f>
        <v/>
      </c>
      <c r="JP1700" t="str">
        <f>""</f>
        <v/>
      </c>
      <c r="JQ1700" t="str">
        <f>HYPERLINK("https://web.datatree.com/?/property?propertyId=4988262")</f>
        <v>https://web.datatree.com/?/property?propertyId=4988262</v>
      </c>
    </row>
    <row r="1701" spans="1:277" x14ac:dyDescent="0.25">
      <c r="A1701">
        <v>1699</v>
      </c>
      <c r="B1701" s="15" t="s">
        <v>18833</v>
      </c>
      <c r="C1701" s="15" t="s">
        <v>18832</v>
      </c>
      <c r="D1701" s="15" t="s">
        <v>18834</v>
      </c>
      <c r="E1701" s="15" t="s">
        <v>18835</v>
      </c>
      <c r="F1701" s="15" t="s">
        <v>18836</v>
      </c>
      <c r="G1701" s="15" t="s">
        <v>243</v>
      </c>
      <c r="H1701" s="15">
        <v>85555</v>
      </c>
      <c r="I1701" s="15" t="s">
        <v>18837</v>
      </c>
      <c r="J1701" s="23" t="s">
        <v>18838</v>
      </c>
      <c r="K1701" s="15" t="s">
        <v>18839</v>
      </c>
      <c r="L1701" s="16" t="s">
        <v>18840</v>
      </c>
      <c r="M1701" s="17" t="str">
        <f t="shared" si="515"/>
        <v>6/31/2022</v>
      </c>
      <c r="N1701" s="15">
        <v>10893</v>
      </c>
      <c r="O1701" s="18">
        <f t="shared" si="518"/>
        <v>0</v>
      </c>
      <c r="P1701" s="19" t="str">
        <f t="shared" si="519"/>
        <v>$0.00</v>
      </c>
      <c r="Q1701" s="16">
        <v>44834</v>
      </c>
      <c r="R1701" s="19" t="str">
        <f t="shared" si="516"/>
        <v>09/30/22</v>
      </c>
      <c r="S1701" t="str">
        <f t="shared" si="520"/>
        <v>MOHAVE</v>
      </c>
      <c r="T1701" s="6" t="str">
        <f t="shared" si="521"/>
        <v>201-06-011</v>
      </c>
      <c r="U1701" t="str">
        <f t="shared" si="522"/>
        <v xml:space="preserve">PO BOX 245 </v>
      </c>
      <c r="V1701" t="str">
        <f t="shared" si="523"/>
        <v>BAGDAD</v>
      </c>
      <c r="W1701" t="str">
        <f t="shared" si="524"/>
        <v>AZ</v>
      </c>
      <c r="X1701" t="str">
        <f t="shared" si="525"/>
        <v>86321</v>
      </c>
      <c r="Y1701">
        <f t="shared" si="526"/>
        <v>0</v>
      </c>
      <c r="Z1701" t="str">
        <f t="shared" si="527"/>
        <v>BYNER CATTLE CO</v>
      </c>
      <c r="AA1701" t="str">
        <f t="shared" si="528"/>
        <v>ACCOLADE RANCHES LOT 11</v>
      </c>
      <c r="AB1701">
        <f t="shared" si="529"/>
        <v>10</v>
      </c>
      <c r="AC1701" t="str">
        <f t="shared" si="530"/>
        <v>MOHAVE</v>
      </c>
      <c r="AI1701">
        <f t="shared" si="517"/>
        <v>10</v>
      </c>
      <c r="AO1701" t="s">
        <v>272</v>
      </c>
      <c r="AR1701" t="s">
        <v>272</v>
      </c>
      <c r="AS1701" t="s">
        <v>273</v>
      </c>
      <c r="AT1701">
        <v>377</v>
      </c>
      <c r="BC1701" t="s">
        <v>272</v>
      </c>
      <c r="BD1701" t="s">
        <v>272</v>
      </c>
      <c r="BF1701" t="s">
        <v>274</v>
      </c>
      <c r="BH1701" t="s">
        <v>242</v>
      </c>
      <c r="BS1701" t="s">
        <v>243</v>
      </c>
      <c r="BV1701" t="s">
        <v>244</v>
      </c>
      <c r="BY1701" t="s">
        <v>245</v>
      </c>
      <c r="CD1701" t="s">
        <v>275</v>
      </c>
      <c r="CG1701" t="s">
        <v>276</v>
      </c>
      <c r="CH1701" t="s">
        <v>276</v>
      </c>
      <c r="CI1701" t="s">
        <v>243</v>
      </c>
      <c r="CJ1701" t="str">
        <f>"86321"</f>
        <v>86321</v>
      </c>
      <c r="CK1701" t="s">
        <v>277</v>
      </c>
      <c r="CL1701" t="s">
        <v>278</v>
      </c>
      <c r="CM1701" t="s">
        <v>279</v>
      </c>
      <c r="CN1701" t="s">
        <v>254</v>
      </c>
      <c r="CO1701" t="s">
        <v>13923</v>
      </c>
      <c r="CP1701" t="str">
        <f>"201-06-011"</f>
        <v>201-06-011</v>
      </c>
      <c r="CQ1701" t="str">
        <f>"20106011"</f>
        <v>20106011</v>
      </c>
      <c r="CR1701" t="str">
        <f>"R20106011"</f>
        <v>R20106011</v>
      </c>
      <c r="CS1701">
        <v>4015</v>
      </c>
      <c r="CW1701" t="s">
        <v>256</v>
      </c>
      <c r="CX1701" t="s">
        <v>281</v>
      </c>
      <c r="CY1701" t="s">
        <v>258</v>
      </c>
      <c r="CZ1701">
        <v>19</v>
      </c>
      <c r="DB1701">
        <v>34.717788145725201</v>
      </c>
      <c r="DC1701">
        <v>-113.55242854480301</v>
      </c>
      <c r="DD1701" t="s">
        <v>282</v>
      </c>
      <c r="DK1701" t="s">
        <v>283</v>
      </c>
      <c r="DL1701" t="s">
        <v>283</v>
      </c>
      <c r="DO1701" t="str">
        <f>"11"</f>
        <v>11</v>
      </c>
      <c r="DQ1701">
        <v>0</v>
      </c>
      <c r="DR1701">
        <v>0</v>
      </c>
      <c r="DS1701">
        <v>0</v>
      </c>
      <c r="DT1701">
        <v>0</v>
      </c>
      <c r="DW1701">
        <v>0</v>
      </c>
      <c r="DX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L1701">
        <v>0</v>
      </c>
      <c r="EN1701">
        <v>0</v>
      </c>
      <c r="EP1701">
        <v>0</v>
      </c>
      <c r="ER1701">
        <v>0</v>
      </c>
      <c r="ET1701">
        <v>0</v>
      </c>
      <c r="EY1701">
        <v>0</v>
      </c>
      <c r="FA1701">
        <v>0</v>
      </c>
      <c r="FL1701">
        <v>0</v>
      </c>
      <c r="FQ1701" t="s">
        <v>284</v>
      </c>
      <c r="FR1701" t="s">
        <v>285</v>
      </c>
      <c r="FS1701" t="s">
        <v>286</v>
      </c>
      <c r="FU1701">
        <v>435600</v>
      </c>
      <c r="FV1701">
        <v>10</v>
      </c>
      <c r="FW1701">
        <v>0</v>
      </c>
      <c r="FX1701">
        <v>0</v>
      </c>
      <c r="FY1701">
        <v>0</v>
      </c>
      <c r="FZ1701">
        <v>0</v>
      </c>
      <c r="GI1701" t="s">
        <v>264</v>
      </c>
      <c r="GJ1701" t="s">
        <v>287</v>
      </c>
      <c r="GK1701" t="s">
        <v>288</v>
      </c>
      <c r="GL1701" s="1">
        <v>40135</v>
      </c>
      <c r="GM1701" t="s">
        <v>267</v>
      </c>
      <c r="GN1701" t="str">
        <f t="shared" si="531"/>
        <v>FALSE</v>
      </c>
      <c r="GO1701">
        <v>2022</v>
      </c>
      <c r="GP1701">
        <v>2020</v>
      </c>
      <c r="GQ1701">
        <v>600</v>
      </c>
      <c r="GR1701" t="s">
        <v>246</v>
      </c>
      <c r="GS1701" t="s">
        <v>246</v>
      </c>
      <c r="GT1701" t="s">
        <v>246</v>
      </c>
      <c r="GU1701" t="s">
        <v>246</v>
      </c>
      <c r="GV1701" t="s">
        <v>246</v>
      </c>
      <c r="GW1701" t="s">
        <v>246</v>
      </c>
      <c r="GX1701" t="s">
        <v>246</v>
      </c>
      <c r="GY1701" t="s">
        <v>246</v>
      </c>
      <c r="GZ1701" t="s">
        <v>246</v>
      </c>
      <c r="HA1701" t="s">
        <v>246</v>
      </c>
      <c r="HB1701" t="s">
        <v>246</v>
      </c>
      <c r="HC1701" t="s">
        <v>246</v>
      </c>
      <c r="HD1701" t="s">
        <v>246</v>
      </c>
      <c r="HE1701" s="2">
        <v>12</v>
      </c>
      <c r="HF1701" s="2">
        <v>0</v>
      </c>
      <c r="HG1701" s="2">
        <v>0</v>
      </c>
      <c r="HH1701">
        <v>0</v>
      </c>
      <c r="HI1701" s="2">
        <v>82</v>
      </c>
      <c r="HJ1701" s="2">
        <v>82</v>
      </c>
      <c r="HK1701" s="2">
        <v>0</v>
      </c>
      <c r="HL1701">
        <v>0</v>
      </c>
      <c r="HM1701" s="2">
        <v>0</v>
      </c>
      <c r="HN1701" s="2">
        <v>0</v>
      </c>
      <c r="HO1701" s="2">
        <v>0</v>
      </c>
      <c r="HP1701">
        <v>0</v>
      </c>
      <c r="HQ1701" s="2">
        <v>1.1399999999999999</v>
      </c>
      <c r="HS1701" s="2">
        <v>82</v>
      </c>
      <c r="HV1701" t="s">
        <v>289</v>
      </c>
      <c r="HY1701" t="s">
        <v>290</v>
      </c>
      <c r="HZ1701" t="s">
        <v>290</v>
      </c>
      <c r="IF1701" t="str">
        <f>""</f>
        <v/>
      </c>
      <c r="IG1701" t="str">
        <f>""</f>
        <v/>
      </c>
      <c r="IH1701" t="str">
        <f>""</f>
        <v/>
      </c>
      <c r="IT1701" t="str">
        <f>""</f>
        <v/>
      </c>
      <c r="IY1701" t="str">
        <f>""</f>
        <v/>
      </c>
      <c r="JB1701" t="s">
        <v>271</v>
      </c>
      <c r="JD1701" t="str">
        <f>""</f>
        <v/>
      </c>
      <c r="JE1701" t="str">
        <f>""</f>
        <v/>
      </c>
      <c r="JO1701" t="str">
        <f>""</f>
        <v/>
      </c>
      <c r="JP1701" t="str">
        <f>""</f>
        <v/>
      </c>
      <c r="JQ1701" t="str">
        <f>HYPERLINK("https://web.datatree.com/?/property?propertyId=4991242")</f>
        <v>https://web.datatree.com/?/property?propertyId=4991242</v>
      </c>
    </row>
    <row r="1702" spans="1:277" x14ac:dyDescent="0.25">
      <c r="A1702">
        <v>1700</v>
      </c>
      <c r="B1702" s="15" t="s">
        <v>18833</v>
      </c>
      <c r="C1702" s="15" t="s">
        <v>18832</v>
      </c>
      <c r="D1702" s="15" t="s">
        <v>18834</v>
      </c>
      <c r="E1702" s="15" t="s">
        <v>18835</v>
      </c>
      <c r="F1702" s="15" t="s">
        <v>18836</v>
      </c>
      <c r="G1702" s="15" t="s">
        <v>243</v>
      </c>
      <c r="H1702" s="15">
        <v>85555</v>
      </c>
      <c r="I1702" s="15" t="s">
        <v>18837</v>
      </c>
      <c r="J1702" s="23" t="s">
        <v>18838</v>
      </c>
      <c r="K1702" s="15" t="s">
        <v>18839</v>
      </c>
      <c r="L1702" s="16" t="s">
        <v>18840</v>
      </c>
      <c r="M1702" s="17" t="str">
        <f t="shared" si="515"/>
        <v>6/31/2022</v>
      </c>
      <c r="N1702" s="15">
        <v>10894</v>
      </c>
      <c r="O1702" s="18">
        <f t="shared" si="518"/>
        <v>0</v>
      </c>
      <c r="P1702" s="19" t="str">
        <f t="shared" si="519"/>
        <v>$0.00</v>
      </c>
      <c r="Q1702" s="16">
        <v>44834</v>
      </c>
      <c r="R1702" s="19" t="str">
        <f t="shared" si="516"/>
        <v>09/30/22</v>
      </c>
      <c r="S1702" t="str">
        <f t="shared" si="520"/>
        <v>MOHAVE</v>
      </c>
      <c r="T1702" s="6" t="str">
        <f t="shared" si="521"/>
        <v>209-13-048</v>
      </c>
      <c r="U1702" t="str">
        <f t="shared" si="522"/>
        <v xml:space="preserve">8546 PROCYON ST </v>
      </c>
      <c r="V1702" t="str">
        <f t="shared" si="523"/>
        <v>LAS VEGAS</v>
      </c>
      <c r="W1702" t="str">
        <f t="shared" si="524"/>
        <v>NV</v>
      </c>
      <c r="X1702" t="str">
        <f t="shared" si="525"/>
        <v>89139-7843</v>
      </c>
      <c r="Y1702">
        <f t="shared" si="526"/>
        <v>0</v>
      </c>
      <c r="Z1702" t="str">
        <f t="shared" si="527"/>
        <v>ACCOMANDO MARIO &amp; GEORGANN</v>
      </c>
      <c r="AA1702" t="str">
        <f t="shared" si="528"/>
        <v>NW4 SE4 SW4 CONT 10 ACRES 209-13-028 (209-13-047 &amp; 048)</v>
      </c>
      <c r="AB1702">
        <f t="shared" si="529"/>
        <v>10</v>
      </c>
      <c r="AC1702" t="str">
        <f t="shared" si="530"/>
        <v>MOHAVE</v>
      </c>
      <c r="AI1702">
        <f t="shared" si="517"/>
        <v>10</v>
      </c>
      <c r="AO1702" t="s">
        <v>12997</v>
      </c>
      <c r="AR1702" t="s">
        <v>12997</v>
      </c>
      <c r="AS1702" t="s">
        <v>240</v>
      </c>
      <c r="AT1702">
        <v>8</v>
      </c>
      <c r="AU1702" t="s">
        <v>12998</v>
      </c>
      <c r="AX1702" t="s">
        <v>12998</v>
      </c>
      <c r="AY1702" t="s">
        <v>588</v>
      </c>
      <c r="AZ1702">
        <v>7</v>
      </c>
      <c r="BC1702" t="s">
        <v>12999</v>
      </c>
      <c r="BD1702" t="s">
        <v>13000</v>
      </c>
      <c r="BE1702" t="s">
        <v>689</v>
      </c>
      <c r="BH1702" t="s">
        <v>242</v>
      </c>
      <c r="BS1702" t="s">
        <v>243</v>
      </c>
      <c r="BV1702" t="s">
        <v>244</v>
      </c>
      <c r="BY1702" t="s">
        <v>245</v>
      </c>
      <c r="CA1702">
        <v>8546</v>
      </c>
      <c r="CD1702" t="s">
        <v>13001</v>
      </c>
      <c r="CE1702" t="s">
        <v>375</v>
      </c>
      <c r="CG1702" t="s">
        <v>398</v>
      </c>
      <c r="CH1702" t="s">
        <v>3422</v>
      </c>
      <c r="CI1702" t="s">
        <v>400</v>
      </c>
      <c r="CJ1702" t="str">
        <f>"89139-7843"</f>
        <v>89139-7843</v>
      </c>
      <c r="CK1702" t="s">
        <v>1910</v>
      </c>
      <c r="CL1702" t="s">
        <v>13002</v>
      </c>
      <c r="CM1702" t="s">
        <v>13003</v>
      </c>
      <c r="CN1702" t="s">
        <v>254</v>
      </c>
      <c r="CO1702" t="s">
        <v>13924</v>
      </c>
      <c r="CP1702" t="str">
        <f>"209-13-048"</f>
        <v>209-13-048</v>
      </c>
      <c r="CQ1702" t="str">
        <f>"20913048"</f>
        <v>20913048</v>
      </c>
      <c r="CR1702" t="str">
        <f>"R20913048"</f>
        <v>R20913048</v>
      </c>
      <c r="CS1702">
        <v>4015</v>
      </c>
      <c r="CW1702" t="s">
        <v>256</v>
      </c>
      <c r="CX1702" t="s">
        <v>911</v>
      </c>
      <c r="CY1702" t="s">
        <v>499</v>
      </c>
      <c r="CZ1702">
        <v>1</v>
      </c>
      <c r="DB1702">
        <v>35.057104670581602</v>
      </c>
      <c r="DC1702">
        <v>-114.257759795231</v>
      </c>
      <c r="DK1702" t="s">
        <v>2226</v>
      </c>
      <c r="DL1702" t="s">
        <v>2226</v>
      </c>
      <c r="DO1702" t="str">
        <f>""</f>
        <v/>
      </c>
      <c r="DQ1702">
        <v>0</v>
      </c>
      <c r="DR1702">
        <v>0</v>
      </c>
      <c r="DS1702">
        <v>0</v>
      </c>
      <c r="DT1702">
        <v>0</v>
      </c>
      <c r="DW1702">
        <v>0</v>
      </c>
      <c r="DX1702">
        <v>0</v>
      </c>
      <c r="DZ1702">
        <v>0</v>
      </c>
      <c r="EA1702">
        <v>0</v>
      </c>
      <c r="EB1702">
        <v>0</v>
      </c>
      <c r="EC1702">
        <v>0</v>
      </c>
      <c r="ED1702">
        <v>0</v>
      </c>
      <c r="EE1702">
        <v>0</v>
      </c>
      <c r="EF1702">
        <v>0</v>
      </c>
      <c r="EG1702">
        <v>0</v>
      </c>
      <c r="EH1702">
        <v>0</v>
      </c>
      <c r="EI1702">
        <v>0</v>
      </c>
      <c r="EL1702">
        <v>0</v>
      </c>
      <c r="EN1702">
        <v>0</v>
      </c>
      <c r="EP1702">
        <v>0</v>
      </c>
      <c r="ER1702">
        <v>0</v>
      </c>
      <c r="ET1702">
        <v>0</v>
      </c>
      <c r="EY1702">
        <v>0</v>
      </c>
      <c r="FA1702">
        <v>0</v>
      </c>
      <c r="FL1702">
        <v>0</v>
      </c>
      <c r="FQ1702" t="s">
        <v>336</v>
      </c>
      <c r="FR1702" t="s">
        <v>405</v>
      </c>
      <c r="FS1702" t="s">
        <v>406</v>
      </c>
      <c r="FU1702">
        <v>435600</v>
      </c>
      <c r="FV1702">
        <v>10</v>
      </c>
      <c r="FW1702">
        <v>0</v>
      </c>
      <c r="FX1702">
        <v>0</v>
      </c>
      <c r="FY1702">
        <v>0</v>
      </c>
      <c r="FZ1702">
        <v>0</v>
      </c>
      <c r="GI1702" t="s">
        <v>407</v>
      </c>
      <c r="GJ1702" t="s">
        <v>1241</v>
      </c>
      <c r="GK1702" t="s">
        <v>1242</v>
      </c>
      <c r="GL1702" s="1">
        <v>40135</v>
      </c>
      <c r="GM1702" t="s">
        <v>267</v>
      </c>
      <c r="GN1702" t="str">
        <f>"TRUE"</f>
        <v>TRUE</v>
      </c>
      <c r="GO1702">
        <v>2022</v>
      </c>
      <c r="GP1702">
        <v>2020</v>
      </c>
      <c r="GQ1702">
        <v>1630</v>
      </c>
      <c r="GR1702" t="s">
        <v>246</v>
      </c>
      <c r="GS1702" t="s">
        <v>246</v>
      </c>
      <c r="GT1702" t="s">
        <v>246</v>
      </c>
      <c r="GU1702" t="s">
        <v>246</v>
      </c>
      <c r="GV1702" t="s">
        <v>246</v>
      </c>
      <c r="GW1702" t="s">
        <v>246</v>
      </c>
      <c r="GX1702" t="s">
        <v>246</v>
      </c>
      <c r="GY1702" t="s">
        <v>246</v>
      </c>
      <c r="GZ1702" t="s">
        <v>246</v>
      </c>
      <c r="HA1702" t="s">
        <v>246</v>
      </c>
      <c r="HB1702" t="s">
        <v>246</v>
      </c>
      <c r="HC1702" t="s">
        <v>246</v>
      </c>
      <c r="HD1702" t="s">
        <v>246</v>
      </c>
      <c r="HE1702" s="2">
        <v>1356</v>
      </c>
      <c r="HF1702" s="2">
        <v>0</v>
      </c>
      <c r="HG1702" s="2">
        <v>0</v>
      </c>
      <c r="HH1702">
        <v>0</v>
      </c>
      <c r="HI1702" s="2">
        <v>9038</v>
      </c>
      <c r="HJ1702" s="2">
        <v>9038</v>
      </c>
      <c r="HK1702" s="2">
        <v>0</v>
      </c>
      <c r="HL1702">
        <v>0</v>
      </c>
      <c r="HM1702" s="2">
        <v>0</v>
      </c>
      <c r="HN1702" s="2">
        <v>0</v>
      </c>
      <c r="HO1702" s="2">
        <v>0</v>
      </c>
      <c r="HP1702">
        <v>0</v>
      </c>
      <c r="HQ1702" s="2">
        <v>93.64</v>
      </c>
      <c r="HS1702" s="2">
        <v>9038</v>
      </c>
      <c r="HV1702" t="s">
        <v>1243</v>
      </c>
      <c r="HW1702" t="s">
        <v>387</v>
      </c>
      <c r="HY1702" t="s">
        <v>1244</v>
      </c>
      <c r="HZ1702" t="s">
        <v>1245</v>
      </c>
      <c r="IA1702" t="s">
        <v>1246</v>
      </c>
      <c r="IB1702" s="1">
        <v>42499</v>
      </c>
      <c r="IC1702" s="1">
        <v>42570</v>
      </c>
      <c r="IE1702" t="s">
        <v>553</v>
      </c>
      <c r="IF1702" t="str">
        <f>""</f>
        <v/>
      </c>
      <c r="IG1702" t="str">
        <f>"2016.32005"</f>
        <v>2016.32005</v>
      </c>
      <c r="IH1702" t="str">
        <f>""</f>
        <v/>
      </c>
      <c r="IJ1702" s="1">
        <v>38916</v>
      </c>
      <c r="IK1702" s="2">
        <v>180000</v>
      </c>
      <c r="IL1702" t="s">
        <v>566</v>
      </c>
      <c r="IM1702" t="s">
        <v>567</v>
      </c>
      <c r="IN1702" t="s">
        <v>13005</v>
      </c>
      <c r="IT1702" t="str">
        <f>"                    "</f>
        <v xml:space="preserve">                    </v>
      </c>
      <c r="IY1702" t="str">
        <f>"                    "</f>
        <v xml:space="preserve">                    </v>
      </c>
      <c r="JB1702" t="s">
        <v>271</v>
      </c>
      <c r="JD1702" t="str">
        <f>"6364.868"</f>
        <v>6364.868</v>
      </c>
      <c r="JE1702" t="str">
        <f>""</f>
        <v/>
      </c>
      <c r="JG1702" s="1">
        <v>38916</v>
      </c>
      <c r="JH1702" s="2">
        <v>160000</v>
      </c>
      <c r="JI1702" t="s">
        <v>567</v>
      </c>
      <c r="JK1702" s="2">
        <v>0</v>
      </c>
      <c r="JO1702" t="str">
        <f>"6364.866"</f>
        <v>6364.866</v>
      </c>
      <c r="JP1702" t="str">
        <f>""</f>
        <v/>
      </c>
      <c r="JQ1702" t="str">
        <f>HYPERLINK("https://web.datatree.com/?/property?propertyId=4994330")</f>
        <v>https://web.datatree.com/?/property?propertyId=4994330</v>
      </c>
    </row>
    <row r="1703" spans="1:277" x14ac:dyDescent="0.25">
      <c r="A1703">
        <v>1701</v>
      </c>
      <c r="B1703" s="15" t="s">
        <v>18833</v>
      </c>
      <c r="C1703" s="15" t="s">
        <v>18832</v>
      </c>
      <c r="D1703" s="15" t="s">
        <v>18834</v>
      </c>
      <c r="E1703" s="15" t="s">
        <v>18835</v>
      </c>
      <c r="F1703" s="15" t="s">
        <v>18836</v>
      </c>
      <c r="G1703" s="15" t="s">
        <v>243</v>
      </c>
      <c r="H1703" s="15">
        <v>85555</v>
      </c>
      <c r="I1703" s="15" t="s">
        <v>18837</v>
      </c>
      <c r="J1703" s="23" t="s">
        <v>18838</v>
      </c>
      <c r="K1703" s="15" t="s">
        <v>18839</v>
      </c>
      <c r="L1703" s="16" t="s">
        <v>18840</v>
      </c>
      <c r="M1703" s="17" t="str">
        <f t="shared" si="515"/>
        <v>6/31/2022</v>
      </c>
      <c r="N1703" s="15">
        <v>10895</v>
      </c>
      <c r="O1703" s="18">
        <f t="shared" si="518"/>
        <v>0</v>
      </c>
      <c r="P1703" s="19" t="str">
        <f t="shared" si="519"/>
        <v>$0.00</v>
      </c>
      <c r="Q1703" s="16">
        <v>44834</v>
      </c>
      <c r="R1703" s="19" t="str">
        <f t="shared" si="516"/>
        <v>09/30/22</v>
      </c>
      <c r="S1703" t="str">
        <f t="shared" si="520"/>
        <v>MOHAVE</v>
      </c>
      <c r="T1703" s="6" t="str">
        <f t="shared" si="521"/>
        <v>102-18-003</v>
      </c>
      <c r="U1703" t="str">
        <f t="shared" si="522"/>
        <v xml:space="preserve">2755 MISSION BLVD </v>
      </c>
      <c r="V1703" t="str">
        <f t="shared" si="523"/>
        <v>KINGMAN</v>
      </c>
      <c r="W1703" t="str">
        <f t="shared" si="524"/>
        <v>AZ</v>
      </c>
      <c r="X1703" t="str">
        <f t="shared" si="525"/>
        <v>86401-5308</v>
      </c>
      <c r="Y1703">
        <f t="shared" si="526"/>
        <v>0</v>
      </c>
      <c r="Z1703" t="str">
        <f t="shared" si="527"/>
        <v>UNITED STATES OF AMERICA</v>
      </c>
      <c r="AA1703" t="str">
        <f t="shared" si="528"/>
        <v>SANDY RIVER RANCHEROS UNIT 2 LOT 195</v>
      </c>
      <c r="AB1703">
        <f t="shared" si="529"/>
        <v>10</v>
      </c>
      <c r="AC1703" t="str">
        <f t="shared" si="530"/>
        <v>MOHAVE</v>
      </c>
      <c r="AI1703">
        <f t="shared" si="517"/>
        <v>10</v>
      </c>
      <c r="AO1703" t="s">
        <v>1079</v>
      </c>
      <c r="AR1703" t="s">
        <v>1079</v>
      </c>
      <c r="AS1703" t="s">
        <v>273</v>
      </c>
      <c r="AT1703">
        <v>1638</v>
      </c>
      <c r="BC1703" t="s">
        <v>1079</v>
      </c>
      <c r="BD1703" t="s">
        <v>1079</v>
      </c>
      <c r="BF1703" t="s">
        <v>343</v>
      </c>
      <c r="BH1703" t="s">
        <v>407</v>
      </c>
      <c r="BJ1703" t="s">
        <v>396</v>
      </c>
      <c r="BK1703">
        <v>2475</v>
      </c>
      <c r="BN1703" t="s">
        <v>1080</v>
      </c>
      <c r="BO1703" t="s">
        <v>248</v>
      </c>
      <c r="BQ1703" t="s">
        <v>345</v>
      </c>
      <c r="BS1703" t="s">
        <v>243</v>
      </c>
      <c r="BT1703" t="str">
        <f>"86409"</f>
        <v>86409</v>
      </c>
      <c r="BU1703" t="str">
        <f>"86409-3629"</f>
        <v>86409-3629</v>
      </c>
      <c r="BV1703" t="s">
        <v>244</v>
      </c>
      <c r="BX1703" t="s">
        <v>1081</v>
      </c>
      <c r="BY1703" t="s">
        <v>1082</v>
      </c>
      <c r="CA1703">
        <v>2755</v>
      </c>
      <c r="CD1703" t="s">
        <v>1083</v>
      </c>
      <c r="CE1703" t="s">
        <v>818</v>
      </c>
      <c r="CG1703" t="s">
        <v>345</v>
      </c>
      <c r="CH1703" t="s">
        <v>345</v>
      </c>
      <c r="CI1703" t="s">
        <v>243</v>
      </c>
      <c r="CJ1703" t="str">
        <f>"86401-5308"</f>
        <v>86401-5308</v>
      </c>
      <c r="CK1703" t="s">
        <v>544</v>
      </c>
      <c r="CL1703" t="s">
        <v>1084</v>
      </c>
      <c r="CM1703" t="s">
        <v>1085</v>
      </c>
      <c r="CN1703" t="s">
        <v>254</v>
      </c>
      <c r="CO1703" t="s">
        <v>13925</v>
      </c>
      <c r="CP1703" t="str">
        <f>"102-18-003"</f>
        <v>102-18-003</v>
      </c>
      <c r="CQ1703" t="str">
        <f>"10218003"</f>
        <v>10218003</v>
      </c>
      <c r="CR1703" t="str">
        <f>"R10218003"</f>
        <v>R10218003</v>
      </c>
      <c r="CS1703">
        <v>4015</v>
      </c>
      <c r="CU1703">
        <v>953900</v>
      </c>
      <c r="CV1703">
        <v>1112</v>
      </c>
      <c r="CW1703" t="s">
        <v>256</v>
      </c>
      <c r="CX1703" t="s">
        <v>519</v>
      </c>
      <c r="CY1703" t="s">
        <v>258</v>
      </c>
      <c r="CZ1703">
        <v>17</v>
      </c>
      <c r="DB1703">
        <v>34.552672788754897</v>
      </c>
      <c r="DC1703">
        <v>-113.541306519746</v>
      </c>
      <c r="DD1703" t="s">
        <v>2123</v>
      </c>
      <c r="DK1703" t="s">
        <v>2124</v>
      </c>
      <c r="DL1703" t="s">
        <v>2124</v>
      </c>
      <c r="DO1703" t="str">
        <f>"195"</f>
        <v>195</v>
      </c>
      <c r="DQ1703">
        <v>0</v>
      </c>
      <c r="DR1703">
        <v>0</v>
      </c>
      <c r="DS1703">
        <v>0</v>
      </c>
      <c r="DT1703">
        <v>0</v>
      </c>
      <c r="DW1703">
        <v>0</v>
      </c>
      <c r="DX1703">
        <v>0</v>
      </c>
      <c r="DZ1703">
        <v>0</v>
      </c>
      <c r="EA1703">
        <v>0</v>
      </c>
      <c r="EB1703">
        <v>0</v>
      </c>
      <c r="EC1703">
        <v>0</v>
      </c>
      <c r="ED1703">
        <v>0</v>
      </c>
      <c r="EE1703">
        <v>0</v>
      </c>
      <c r="EF1703">
        <v>0</v>
      </c>
      <c r="EG1703">
        <v>0</v>
      </c>
      <c r="EH1703">
        <v>0</v>
      </c>
      <c r="EI1703">
        <v>0</v>
      </c>
      <c r="EL1703">
        <v>0</v>
      </c>
      <c r="EN1703">
        <v>0</v>
      </c>
      <c r="EP1703">
        <v>0</v>
      </c>
      <c r="ER1703">
        <v>0</v>
      </c>
      <c r="ET1703">
        <v>0</v>
      </c>
      <c r="EY1703">
        <v>0</v>
      </c>
      <c r="FA1703">
        <v>0</v>
      </c>
      <c r="FL1703">
        <v>0</v>
      </c>
      <c r="FQ1703" t="s">
        <v>261</v>
      </c>
      <c r="FR1703" t="s">
        <v>1088</v>
      </c>
      <c r="FS1703" t="s">
        <v>1089</v>
      </c>
      <c r="FU1703">
        <v>435600</v>
      </c>
      <c r="FV1703">
        <v>10</v>
      </c>
      <c r="FW1703">
        <v>0</v>
      </c>
      <c r="FX1703">
        <v>0</v>
      </c>
      <c r="FY1703">
        <v>0</v>
      </c>
      <c r="FZ1703">
        <v>0</v>
      </c>
      <c r="GI1703" t="s">
        <v>264</v>
      </c>
      <c r="GJ1703" t="s">
        <v>522</v>
      </c>
      <c r="GK1703" t="s">
        <v>523</v>
      </c>
      <c r="GL1703" s="1">
        <v>40135</v>
      </c>
      <c r="GM1703" t="s">
        <v>267</v>
      </c>
      <c r="GN1703" t="str">
        <f>"FALSE"</f>
        <v>FALSE</v>
      </c>
      <c r="GO1703">
        <v>2022</v>
      </c>
      <c r="GQ1703">
        <v>600</v>
      </c>
      <c r="GR1703" t="s">
        <v>246</v>
      </c>
      <c r="GS1703" t="s">
        <v>246</v>
      </c>
      <c r="GT1703" t="s">
        <v>246</v>
      </c>
      <c r="GU1703" t="s">
        <v>246</v>
      </c>
      <c r="GV1703" t="s">
        <v>246</v>
      </c>
      <c r="GW1703" t="s">
        <v>246</v>
      </c>
      <c r="GX1703" t="s">
        <v>246</v>
      </c>
      <c r="GY1703" t="s">
        <v>246</v>
      </c>
      <c r="GZ1703" t="s">
        <v>246</v>
      </c>
      <c r="HA1703" t="s">
        <v>613</v>
      </c>
      <c r="HB1703" t="s">
        <v>246</v>
      </c>
      <c r="HC1703" t="s">
        <v>246</v>
      </c>
      <c r="HD1703" t="s">
        <v>246</v>
      </c>
      <c r="HE1703" s="2">
        <v>589</v>
      </c>
      <c r="HF1703" s="2">
        <v>0</v>
      </c>
      <c r="HG1703" s="2">
        <v>0</v>
      </c>
      <c r="HH1703">
        <v>0</v>
      </c>
      <c r="HI1703" s="2">
        <v>3925</v>
      </c>
      <c r="HJ1703" s="2">
        <v>3925</v>
      </c>
      <c r="HK1703" s="2">
        <v>0</v>
      </c>
      <c r="HL1703">
        <v>0</v>
      </c>
      <c r="HM1703" s="2">
        <v>0</v>
      </c>
      <c r="HN1703" s="2">
        <v>0</v>
      </c>
      <c r="HO1703" s="2">
        <v>0</v>
      </c>
      <c r="HP1703">
        <v>0</v>
      </c>
      <c r="HS1703" s="2">
        <v>3925</v>
      </c>
      <c r="HV1703" t="s">
        <v>289</v>
      </c>
      <c r="HY1703" t="s">
        <v>290</v>
      </c>
      <c r="HZ1703" t="s">
        <v>290</v>
      </c>
      <c r="IF1703" t="str">
        <f>""</f>
        <v/>
      </c>
      <c r="IG1703" t="str">
        <f>""</f>
        <v/>
      </c>
      <c r="IH1703" t="str">
        <f>""</f>
        <v/>
      </c>
      <c r="IT1703" t="str">
        <f>""</f>
        <v/>
      </c>
      <c r="IY1703" t="str">
        <f>""</f>
        <v/>
      </c>
      <c r="JB1703" t="s">
        <v>271</v>
      </c>
      <c r="JD1703" t="str">
        <f>""</f>
        <v/>
      </c>
      <c r="JE1703" t="str">
        <f>""</f>
        <v/>
      </c>
      <c r="JO1703" t="str">
        <f>""</f>
        <v/>
      </c>
      <c r="JP1703" t="str">
        <f>""</f>
        <v/>
      </c>
      <c r="JQ1703" t="str">
        <f>HYPERLINK("https://web.datatree.com/?/property?propertyId=4939056")</f>
        <v>https://web.datatree.com/?/property?propertyId=4939056</v>
      </c>
    </row>
    <row r="1704" spans="1:277" x14ac:dyDescent="0.25">
      <c r="A1704">
        <v>1702</v>
      </c>
      <c r="B1704" s="15" t="s">
        <v>18833</v>
      </c>
      <c r="C1704" s="15" t="s">
        <v>18832</v>
      </c>
      <c r="D1704" s="15" t="s">
        <v>18834</v>
      </c>
      <c r="E1704" s="15" t="s">
        <v>18835</v>
      </c>
      <c r="F1704" s="15" t="s">
        <v>18836</v>
      </c>
      <c r="G1704" s="15" t="s">
        <v>243</v>
      </c>
      <c r="H1704" s="15">
        <v>85555</v>
      </c>
      <c r="I1704" s="15" t="s">
        <v>18837</v>
      </c>
      <c r="J1704" s="23" t="s">
        <v>18838</v>
      </c>
      <c r="K1704" s="15" t="s">
        <v>18839</v>
      </c>
      <c r="L1704" s="16" t="s">
        <v>18840</v>
      </c>
      <c r="M1704" s="17" t="str">
        <f t="shared" si="515"/>
        <v>6/31/2022</v>
      </c>
      <c r="N1704" s="15">
        <v>10896</v>
      </c>
      <c r="O1704" s="18">
        <f t="shared" si="518"/>
        <v>0</v>
      </c>
      <c r="P1704" s="19" t="str">
        <f t="shared" si="519"/>
        <v>$0.00</v>
      </c>
      <c r="Q1704" s="16">
        <v>44834</v>
      </c>
      <c r="R1704" s="19" t="str">
        <f t="shared" si="516"/>
        <v>09/30/22</v>
      </c>
      <c r="S1704" t="str">
        <f t="shared" si="520"/>
        <v>MOHAVE</v>
      </c>
      <c r="T1704" s="6" t="str">
        <f t="shared" si="521"/>
        <v>318-23-040</v>
      </c>
      <c r="U1704" t="str">
        <f t="shared" si="522"/>
        <v xml:space="preserve">420 LEE ST #7 </v>
      </c>
      <c r="V1704" t="str">
        <f t="shared" si="523"/>
        <v>CARSON CITY</v>
      </c>
      <c r="W1704" t="str">
        <f t="shared" si="524"/>
        <v>NV</v>
      </c>
      <c r="X1704" t="str">
        <f t="shared" si="525"/>
        <v>89706-2538</v>
      </c>
      <c r="Y1704" t="str">
        <f t="shared" si="526"/>
        <v>AUGUST</v>
      </c>
      <c r="Z1704" t="str">
        <f t="shared" si="527"/>
        <v>MILLER</v>
      </c>
      <c r="AA1704" t="str">
        <f t="shared" si="528"/>
        <v>SE4 NE4 NE4 CONT 10 ACRES 318-06-172 (318-23-040)</v>
      </c>
      <c r="AB1704">
        <f t="shared" si="529"/>
        <v>10</v>
      </c>
      <c r="AC1704" t="str">
        <f t="shared" si="530"/>
        <v>MOHAVE</v>
      </c>
      <c r="AI1704">
        <f t="shared" si="517"/>
        <v>10</v>
      </c>
      <c r="AO1704" t="s">
        <v>13926</v>
      </c>
      <c r="AP1704" t="s">
        <v>13927</v>
      </c>
      <c r="AQ1704" t="s">
        <v>13928</v>
      </c>
      <c r="AR1704" t="s">
        <v>857</v>
      </c>
      <c r="AS1704" t="s">
        <v>240</v>
      </c>
      <c r="AT1704">
        <v>1</v>
      </c>
      <c r="BC1704" t="s">
        <v>13929</v>
      </c>
      <c r="BD1704" t="s">
        <v>13926</v>
      </c>
      <c r="BH1704" t="s">
        <v>242</v>
      </c>
      <c r="BS1704" t="s">
        <v>243</v>
      </c>
      <c r="BV1704" t="s">
        <v>244</v>
      </c>
      <c r="BY1704" t="s">
        <v>245</v>
      </c>
      <c r="CA1704">
        <v>420</v>
      </c>
      <c r="CD1704" t="s">
        <v>6747</v>
      </c>
      <c r="CE1704" t="s">
        <v>375</v>
      </c>
      <c r="CF1704">
        <v>7</v>
      </c>
      <c r="CG1704" t="s">
        <v>5389</v>
      </c>
      <c r="CH1704" t="s">
        <v>5389</v>
      </c>
      <c r="CI1704" t="s">
        <v>400</v>
      </c>
      <c r="CJ1704" t="str">
        <f>"89706-2538"</f>
        <v>89706-2538</v>
      </c>
      <c r="CK1704" t="s">
        <v>750</v>
      </c>
      <c r="CL1704" t="s">
        <v>13930</v>
      </c>
      <c r="CM1704" t="s">
        <v>13931</v>
      </c>
      <c r="CN1704" t="s">
        <v>254</v>
      </c>
      <c r="CO1704" t="s">
        <v>13932</v>
      </c>
      <c r="CP1704" t="str">
        <f>"318-23-040"</f>
        <v>318-23-040</v>
      </c>
      <c r="CQ1704" t="str">
        <f>"31823040"</f>
        <v>31823040</v>
      </c>
      <c r="CR1704" t="str">
        <f>"R31823040"</f>
        <v>R31823040</v>
      </c>
      <c r="CS1704">
        <v>4015</v>
      </c>
      <c r="CX1704" t="s">
        <v>925</v>
      </c>
      <c r="CY1704" t="s">
        <v>548</v>
      </c>
      <c r="CZ1704">
        <v>31</v>
      </c>
      <c r="DB1704">
        <v>35.862743338725302</v>
      </c>
      <c r="DC1704">
        <v>-113.927136413811</v>
      </c>
      <c r="DK1704" t="s">
        <v>1074</v>
      </c>
      <c r="DL1704" t="s">
        <v>1074</v>
      </c>
      <c r="DO1704" t="str">
        <f>""</f>
        <v/>
      </c>
      <c r="DQ1704">
        <v>0</v>
      </c>
      <c r="DR1704">
        <v>0</v>
      </c>
      <c r="DS1704">
        <v>0</v>
      </c>
      <c r="DT1704">
        <v>0</v>
      </c>
      <c r="DW1704">
        <v>0</v>
      </c>
      <c r="DX1704">
        <v>0</v>
      </c>
      <c r="DZ1704">
        <v>0</v>
      </c>
      <c r="EA1704">
        <v>0</v>
      </c>
      <c r="EB1704">
        <v>0</v>
      </c>
      <c r="EC1704">
        <v>0</v>
      </c>
      <c r="ED1704">
        <v>0</v>
      </c>
      <c r="EE1704">
        <v>0</v>
      </c>
      <c r="EF1704">
        <v>0</v>
      </c>
      <c r="EG1704">
        <v>0</v>
      </c>
      <c r="EH1704">
        <v>0</v>
      </c>
      <c r="EI1704">
        <v>0</v>
      </c>
      <c r="EL1704">
        <v>0</v>
      </c>
      <c r="EN1704">
        <v>0</v>
      </c>
      <c r="EP1704">
        <v>0</v>
      </c>
      <c r="ER1704">
        <v>0</v>
      </c>
      <c r="ET1704">
        <v>0</v>
      </c>
      <c r="EY1704">
        <v>0</v>
      </c>
      <c r="FA1704">
        <v>0</v>
      </c>
      <c r="FL1704">
        <v>0</v>
      </c>
      <c r="FQ1704" t="s">
        <v>261</v>
      </c>
      <c r="FR1704" t="s">
        <v>354</v>
      </c>
      <c r="FS1704" t="s">
        <v>355</v>
      </c>
      <c r="FU1704">
        <v>435600</v>
      </c>
      <c r="FV1704">
        <v>10</v>
      </c>
      <c r="FW1704">
        <v>0</v>
      </c>
      <c r="FX1704">
        <v>0</v>
      </c>
      <c r="FY1704">
        <v>0</v>
      </c>
      <c r="FZ1704">
        <v>0</v>
      </c>
      <c r="GI1704" t="s">
        <v>264</v>
      </c>
      <c r="GJ1704" t="s">
        <v>1075</v>
      </c>
      <c r="GK1704" t="s">
        <v>1076</v>
      </c>
      <c r="GL1704" s="1">
        <v>40135</v>
      </c>
      <c r="GM1704" t="s">
        <v>267</v>
      </c>
      <c r="GN1704" t="str">
        <f>"FALSE"</f>
        <v>FALSE</v>
      </c>
      <c r="GO1704">
        <v>2022</v>
      </c>
      <c r="GP1704">
        <v>2020</v>
      </c>
      <c r="GQ1704">
        <v>400</v>
      </c>
      <c r="GR1704" t="s">
        <v>246</v>
      </c>
      <c r="GS1704" t="s">
        <v>246</v>
      </c>
      <c r="GT1704" t="s">
        <v>246</v>
      </c>
      <c r="GU1704" t="s">
        <v>246</v>
      </c>
      <c r="GV1704" t="s">
        <v>246</v>
      </c>
      <c r="GW1704" t="s">
        <v>246</v>
      </c>
      <c r="GX1704" t="s">
        <v>246</v>
      </c>
      <c r="GY1704" t="s">
        <v>246</v>
      </c>
      <c r="GZ1704" t="s">
        <v>246</v>
      </c>
      <c r="HA1704" t="s">
        <v>246</v>
      </c>
      <c r="HB1704" t="s">
        <v>246</v>
      </c>
      <c r="HC1704" t="s">
        <v>246</v>
      </c>
      <c r="HD1704" t="s">
        <v>246</v>
      </c>
      <c r="HE1704" s="2">
        <v>708</v>
      </c>
      <c r="HF1704" s="2">
        <v>0</v>
      </c>
      <c r="HG1704" s="2">
        <v>0</v>
      </c>
      <c r="HH1704">
        <v>0</v>
      </c>
      <c r="HI1704" s="2">
        <v>4723</v>
      </c>
      <c r="HJ1704" s="2">
        <v>4723</v>
      </c>
      <c r="HK1704" s="2">
        <v>0</v>
      </c>
      <c r="HL1704">
        <v>0</v>
      </c>
      <c r="HM1704" s="2">
        <v>0</v>
      </c>
      <c r="HN1704" s="2">
        <v>0</v>
      </c>
      <c r="HO1704" s="2">
        <v>0</v>
      </c>
      <c r="HP1704">
        <v>0</v>
      </c>
      <c r="HQ1704" s="2">
        <v>73.34</v>
      </c>
      <c r="HS1704" s="2">
        <v>4723</v>
      </c>
      <c r="HV1704" t="s">
        <v>315</v>
      </c>
      <c r="HY1704" t="s">
        <v>552</v>
      </c>
      <c r="HZ1704" t="s">
        <v>359</v>
      </c>
      <c r="IA1704" t="s">
        <v>360</v>
      </c>
      <c r="IF1704" t="str">
        <f>""</f>
        <v/>
      </c>
      <c r="IG1704" t="str">
        <f>""</f>
        <v/>
      </c>
      <c r="IH1704" t="str">
        <f>""</f>
        <v/>
      </c>
      <c r="IT1704" t="str">
        <f>""</f>
        <v/>
      </c>
      <c r="IY1704" t="str">
        <f>""</f>
        <v/>
      </c>
      <c r="JB1704" t="s">
        <v>271</v>
      </c>
      <c r="JD1704" t="str">
        <f>""</f>
        <v/>
      </c>
      <c r="JE1704" t="str">
        <f>""</f>
        <v/>
      </c>
      <c r="JO1704" t="str">
        <f>""</f>
        <v/>
      </c>
      <c r="JP1704" t="str">
        <f>""</f>
        <v/>
      </c>
      <c r="JQ1704" t="str">
        <f>HYPERLINK("https://web.datatree.com/?/property?propertyId=4948722")</f>
        <v>https://web.datatree.com/?/property?propertyId=4948722</v>
      </c>
    </row>
    <row r="1705" spans="1:277" x14ac:dyDescent="0.25">
      <c r="A1705">
        <v>1703</v>
      </c>
      <c r="B1705" s="15" t="s">
        <v>18833</v>
      </c>
      <c r="C1705" s="15" t="s">
        <v>18832</v>
      </c>
      <c r="D1705" s="15" t="s">
        <v>18834</v>
      </c>
      <c r="E1705" s="15" t="s">
        <v>18835</v>
      </c>
      <c r="F1705" s="15" t="s">
        <v>18836</v>
      </c>
      <c r="G1705" s="15" t="s">
        <v>243</v>
      </c>
      <c r="H1705" s="15">
        <v>85555</v>
      </c>
      <c r="I1705" s="15" t="s">
        <v>18837</v>
      </c>
      <c r="J1705" s="23" t="s">
        <v>18838</v>
      </c>
      <c r="K1705" s="15" t="s">
        <v>18839</v>
      </c>
      <c r="L1705" s="16" t="s">
        <v>18840</v>
      </c>
      <c r="M1705" s="17" t="str">
        <f t="shared" si="515"/>
        <v>6/31/2022</v>
      </c>
      <c r="N1705" s="15">
        <v>10897</v>
      </c>
      <c r="O1705" s="18">
        <f t="shared" si="518"/>
        <v>0</v>
      </c>
      <c r="P1705" s="19" t="str">
        <f t="shared" si="519"/>
        <v>$0.00</v>
      </c>
      <c r="Q1705" s="16">
        <v>44834</v>
      </c>
      <c r="R1705" s="19" t="str">
        <f t="shared" si="516"/>
        <v>09/30/22</v>
      </c>
      <c r="S1705" t="str">
        <f t="shared" si="520"/>
        <v>MOHAVE</v>
      </c>
      <c r="T1705" s="6" t="str">
        <f t="shared" si="521"/>
        <v>351-22-066</v>
      </c>
      <c r="U1705" t="str">
        <f t="shared" si="522"/>
        <v xml:space="preserve">2401 ZAFRA CT </v>
      </c>
      <c r="V1705" t="str">
        <f t="shared" si="523"/>
        <v>LAS VEGAS</v>
      </c>
      <c r="W1705" t="str">
        <f t="shared" si="524"/>
        <v>NV</v>
      </c>
      <c r="X1705" t="str">
        <f t="shared" si="525"/>
        <v>89102-2087</v>
      </c>
      <c r="Y1705">
        <f t="shared" si="526"/>
        <v>0</v>
      </c>
      <c r="Z1705" t="str">
        <f t="shared" si="527"/>
        <v>NEVADA VESTORS TRUST</v>
      </c>
      <c r="AA1705" t="str">
        <f t="shared" si="528"/>
        <v>GATEWAY ACRES TRACT 5 LOTS 85 &amp; 92</v>
      </c>
      <c r="AB1705">
        <f t="shared" si="529"/>
        <v>10</v>
      </c>
      <c r="AC1705" t="str">
        <f t="shared" si="530"/>
        <v>MOHAVE</v>
      </c>
      <c r="AI1705">
        <f t="shared" si="517"/>
        <v>10</v>
      </c>
      <c r="AO1705" t="s">
        <v>5147</v>
      </c>
      <c r="AR1705" t="s">
        <v>5147</v>
      </c>
      <c r="AS1705" t="s">
        <v>588</v>
      </c>
      <c r="AT1705">
        <v>76</v>
      </c>
      <c r="BC1705" t="s">
        <v>5148</v>
      </c>
      <c r="BD1705" t="s">
        <v>5147</v>
      </c>
      <c r="BE1705" t="s">
        <v>689</v>
      </c>
      <c r="BF1705" t="s">
        <v>588</v>
      </c>
      <c r="BH1705" t="s">
        <v>242</v>
      </c>
      <c r="BS1705" t="s">
        <v>243</v>
      </c>
      <c r="BV1705" t="s">
        <v>244</v>
      </c>
      <c r="BY1705" t="s">
        <v>245</v>
      </c>
      <c r="CA1705">
        <v>2401</v>
      </c>
      <c r="CD1705" t="s">
        <v>5149</v>
      </c>
      <c r="CE1705" t="s">
        <v>439</v>
      </c>
      <c r="CG1705" t="s">
        <v>398</v>
      </c>
      <c r="CH1705" t="s">
        <v>398</v>
      </c>
      <c r="CI1705" t="s">
        <v>400</v>
      </c>
      <c r="CJ1705" t="str">
        <f>"89102-2087"</f>
        <v>89102-2087</v>
      </c>
      <c r="CK1705" t="s">
        <v>2639</v>
      </c>
      <c r="CL1705" t="s">
        <v>5150</v>
      </c>
      <c r="CM1705" t="s">
        <v>5151</v>
      </c>
      <c r="CN1705" t="s">
        <v>254</v>
      </c>
      <c r="CO1705" t="s">
        <v>13933</v>
      </c>
      <c r="CP1705" t="str">
        <f>"351-22-066"</f>
        <v>351-22-066</v>
      </c>
      <c r="CQ1705" t="str">
        <f>"35122066"</f>
        <v>35122066</v>
      </c>
      <c r="CR1705" t="str">
        <f>"R35122066"</f>
        <v>R35122066</v>
      </c>
      <c r="CS1705">
        <v>4015</v>
      </c>
      <c r="CX1705" t="s">
        <v>333</v>
      </c>
      <c r="CY1705" t="s">
        <v>310</v>
      </c>
      <c r="CZ1705">
        <v>35</v>
      </c>
      <c r="DB1705">
        <v>35.421955581823703</v>
      </c>
      <c r="DC1705">
        <v>-114.38746342732399</v>
      </c>
      <c r="DD1705" t="s">
        <v>790</v>
      </c>
      <c r="DE1705">
        <v>5</v>
      </c>
      <c r="DK1705" t="s">
        <v>2039</v>
      </c>
      <c r="DL1705" t="s">
        <v>2039</v>
      </c>
      <c r="DO1705" t="str">
        <f>"85|92"</f>
        <v>85|92</v>
      </c>
      <c r="DQ1705">
        <v>0</v>
      </c>
      <c r="DR1705">
        <v>0</v>
      </c>
      <c r="DS1705">
        <v>0</v>
      </c>
      <c r="DT1705">
        <v>0</v>
      </c>
      <c r="DW1705">
        <v>0</v>
      </c>
      <c r="DX1705">
        <v>0</v>
      </c>
      <c r="DZ1705">
        <v>0</v>
      </c>
      <c r="EA1705">
        <v>0</v>
      </c>
      <c r="EB1705">
        <v>0</v>
      </c>
      <c r="EC1705">
        <v>0</v>
      </c>
      <c r="ED1705">
        <v>0</v>
      </c>
      <c r="EE1705">
        <v>0</v>
      </c>
      <c r="EF1705">
        <v>0</v>
      </c>
      <c r="EG1705">
        <v>0</v>
      </c>
      <c r="EH1705">
        <v>0</v>
      </c>
      <c r="EI1705">
        <v>0</v>
      </c>
      <c r="EL1705">
        <v>0</v>
      </c>
      <c r="EN1705">
        <v>0</v>
      </c>
      <c r="EP1705">
        <v>0</v>
      </c>
      <c r="ER1705">
        <v>0</v>
      </c>
      <c r="ET1705">
        <v>0</v>
      </c>
      <c r="EY1705">
        <v>0</v>
      </c>
      <c r="FA1705">
        <v>0</v>
      </c>
      <c r="FL1705">
        <v>0</v>
      </c>
      <c r="FQ1705" t="s">
        <v>336</v>
      </c>
      <c r="FR1705" t="s">
        <v>337</v>
      </c>
      <c r="FS1705" t="s">
        <v>338</v>
      </c>
      <c r="FU1705">
        <v>435600</v>
      </c>
      <c r="FV1705">
        <v>10</v>
      </c>
      <c r="FW1705">
        <v>0</v>
      </c>
      <c r="FX1705">
        <v>0</v>
      </c>
      <c r="FY1705">
        <v>0</v>
      </c>
      <c r="FZ1705">
        <v>0</v>
      </c>
      <c r="GI1705" t="s">
        <v>264</v>
      </c>
      <c r="GJ1705" t="s">
        <v>339</v>
      </c>
      <c r="GK1705" t="s">
        <v>340</v>
      </c>
      <c r="GL1705" s="1">
        <v>40135</v>
      </c>
      <c r="GM1705" t="s">
        <v>267</v>
      </c>
      <c r="GN1705" t="str">
        <f>"FALSE"</f>
        <v>FALSE</v>
      </c>
      <c r="GO1705">
        <v>2022</v>
      </c>
      <c r="GP1705">
        <v>2020</v>
      </c>
      <c r="GQ1705">
        <v>400</v>
      </c>
      <c r="GR1705" t="s">
        <v>246</v>
      </c>
      <c r="GS1705" t="s">
        <v>246</v>
      </c>
      <c r="GT1705" t="s">
        <v>246</v>
      </c>
      <c r="GU1705" t="s">
        <v>246</v>
      </c>
      <c r="GV1705" t="s">
        <v>246</v>
      </c>
      <c r="GW1705" t="s">
        <v>246</v>
      </c>
      <c r="GX1705" t="s">
        <v>246</v>
      </c>
      <c r="GY1705" t="s">
        <v>246</v>
      </c>
      <c r="GZ1705" t="s">
        <v>246</v>
      </c>
      <c r="HA1705" t="s">
        <v>246</v>
      </c>
      <c r="HB1705" t="s">
        <v>246</v>
      </c>
      <c r="HC1705" t="s">
        <v>246</v>
      </c>
      <c r="HD1705" t="s">
        <v>246</v>
      </c>
      <c r="HE1705" s="2">
        <v>771</v>
      </c>
      <c r="HF1705" s="2">
        <v>0</v>
      </c>
      <c r="HG1705" s="2">
        <v>0</v>
      </c>
      <c r="HH1705">
        <v>0</v>
      </c>
      <c r="HI1705" s="2">
        <v>5137</v>
      </c>
      <c r="HJ1705" s="2">
        <v>5137</v>
      </c>
      <c r="HK1705" s="2">
        <v>0</v>
      </c>
      <c r="HL1705">
        <v>0</v>
      </c>
      <c r="HM1705" s="2">
        <v>0</v>
      </c>
      <c r="HN1705" s="2">
        <v>0</v>
      </c>
      <c r="HO1705" s="2">
        <v>0</v>
      </c>
      <c r="HP1705">
        <v>0</v>
      </c>
      <c r="HQ1705" s="2">
        <v>92.38</v>
      </c>
      <c r="HS1705" s="2">
        <v>5137</v>
      </c>
      <c r="HV1705" t="s">
        <v>315</v>
      </c>
      <c r="HY1705" t="s">
        <v>316</v>
      </c>
      <c r="HZ1705" t="s">
        <v>317</v>
      </c>
      <c r="IA1705" t="s">
        <v>318</v>
      </c>
      <c r="IB1705" s="1">
        <v>43234</v>
      </c>
      <c r="IC1705" s="1">
        <v>43236</v>
      </c>
      <c r="IE1705" t="s">
        <v>270</v>
      </c>
      <c r="IF1705" t="str">
        <f>""</f>
        <v/>
      </c>
      <c r="IG1705" t="str">
        <f>"2018.24688"</f>
        <v>2018.24688</v>
      </c>
      <c r="IH1705" t="str">
        <f>""</f>
        <v/>
      </c>
      <c r="IT1705" t="str">
        <f>""</f>
        <v/>
      </c>
      <c r="IY1705" t="str">
        <f>""</f>
        <v/>
      </c>
      <c r="JB1705" t="s">
        <v>271</v>
      </c>
      <c r="JD1705" t="str">
        <f>""</f>
        <v/>
      </c>
      <c r="JE1705" t="str">
        <f>""</f>
        <v/>
      </c>
      <c r="JO1705" t="str">
        <f>""</f>
        <v/>
      </c>
      <c r="JP1705" t="str">
        <f>""</f>
        <v/>
      </c>
      <c r="JQ1705" t="str">
        <f>HYPERLINK("https://web.datatree.com/?/property?propertyId=5021806")</f>
        <v>https://web.datatree.com/?/property?propertyId=5021806</v>
      </c>
    </row>
    <row r="1706" spans="1:277" x14ac:dyDescent="0.25">
      <c r="A1706">
        <v>1704</v>
      </c>
      <c r="B1706" s="15" t="s">
        <v>18833</v>
      </c>
      <c r="C1706" s="15" t="s">
        <v>18832</v>
      </c>
      <c r="D1706" s="15" t="s">
        <v>18834</v>
      </c>
      <c r="E1706" s="15" t="s">
        <v>18835</v>
      </c>
      <c r="F1706" s="15" t="s">
        <v>18836</v>
      </c>
      <c r="G1706" s="15" t="s">
        <v>243</v>
      </c>
      <c r="H1706" s="15">
        <v>85555</v>
      </c>
      <c r="I1706" s="15" t="s">
        <v>18837</v>
      </c>
      <c r="J1706" s="23" t="s">
        <v>18838</v>
      </c>
      <c r="K1706" s="15" t="s">
        <v>18839</v>
      </c>
      <c r="L1706" s="16" t="s">
        <v>18840</v>
      </c>
      <c r="M1706" s="17" t="str">
        <f t="shared" si="515"/>
        <v>6/31/2022</v>
      </c>
      <c r="N1706" s="15">
        <v>10898</v>
      </c>
      <c r="O1706" s="18">
        <f t="shared" si="518"/>
        <v>0</v>
      </c>
      <c r="P1706" s="19" t="str">
        <f t="shared" si="519"/>
        <v>$0.00</v>
      </c>
      <c r="Q1706" s="16">
        <v>44834</v>
      </c>
      <c r="R1706" s="19" t="str">
        <f t="shared" si="516"/>
        <v>09/30/22</v>
      </c>
      <c r="S1706" t="str">
        <f t="shared" si="520"/>
        <v>MOHAVE</v>
      </c>
      <c r="T1706" s="6" t="str">
        <f t="shared" si="521"/>
        <v>210-09-044</v>
      </c>
      <c r="U1706" t="str">
        <f t="shared" si="522"/>
        <v xml:space="preserve">8285 CORBETT ST </v>
      </c>
      <c r="V1706" t="str">
        <f t="shared" si="523"/>
        <v>LAS VEGAS</v>
      </c>
      <c r="W1706" t="str">
        <f t="shared" si="524"/>
        <v>NV</v>
      </c>
      <c r="X1706" t="str">
        <f t="shared" si="525"/>
        <v>89149-4651</v>
      </c>
      <c r="Y1706" t="str">
        <f t="shared" si="526"/>
        <v>SHARON</v>
      </c>
      <c r="Z1706" t="str">
        <f t="shared" si="527"/>
        <v>FERREE</v>
      </c>
      <c r="AA1706" t="str">
        <f t="shared" si="528"/>
        <v>SW4 SE4 SE4CONT 10 ACRES</v>
      </c>
      <c r="AB1706">
        <f t="shared" si="529"/>
        <v>10</v>
      </c>
      <c r="AC1706" t="str">
        <f t="shared" si="530"/>
        <v>MOHAVE</v>
      </c>
      <c r="AI1706">
        <f t="shared" si="517"/>
        <v>10</v>
      </c>
      <c r="AO1706" t="s">
        <v>13934</v>
      </c>
      <c r="AP1706" t="s">
        <v>2455</v>
      </c>
      <c r="AQ1706" t="s">
        <v>2456</v>
      </c>
      <c r="AR1706" t="s">
        <v>13935</v>
      </c>
      <c r="AS1706" t="s">
        <v>240</v>
      </c>
      <c r="AT1706">
        <v>2</v>
      </c>
      <c r="BC1706" t="s">
        <v>13936</v>
      </c>
      <c r="BD1706" t="s">
        <v>13934</v>
      </c>
      <c r="BF1706" t="s">
        <v>300</v>
      </c>
      <c r="BG1706" t="s">
        <v>541</v>
      </c>
      <c r="BH1706" t="s">
        <v>242</v>
      </c>
      <c r="BS1706" t="s">
        <v>243</v>
      </c>
      <c r="BV1706" t="s">
        <v>244</v>
      </c>
      <c r="BY1706" t="s">
        <v>245</v>
      </c>
      <c r="CA1706">
        <v>8285</v>
      </c>
      <c r="CD1706" t="s">
        <v>13937</v>
      </c>
      <c r="CE1706" t="s">
        <v>375</v>
      </c>
      <c r="CG1706" t="s">
        <v>398</v>
      </c>
      <c r="CI1706" t="s">
        <v>400</v>
      </c>
      <c r="CJ1706" t="str">
        <f>"89149-4651"</f>
        <v>89149-4651</v>
      </c>
      <c r="CK1706" t="s">
        <v>592</v>
      </c>
      <c r="CL1706" t="s">
        <v>13938</v>
      </c>
      <c r="CM1706" t="s">
        <v>13939</v>
      </c>
      <c r="CN1706" t="s">
        <v>254</v>
      </c>
      <c r="CO1706" t="s">
        <v>13940</v>
      </c>
      <c r="CP1706" t="str">
        <f>"210-09-044"</f>
        <v>210-09-044</v>
      </c>
      <c r="CQ1706" t="str">
        <f>"21009044"</f>
        <v>21009044</v>
      </c>
      <c r="CR1706" t="str">
        <f>"R21009044"</f>
        <v>R21009044</v>
      </c>
      <c r="CS1706">
        <v>4015</v>
      </c>
      <c r="CX1706" t="s">
        <v>281</v>
      </c>
      <c r="CY1706" t="s">
        <v>310</v>
      </c>
      <c r="CZ1706">
        <v>7</v>
      </c>
      <c r="DB1706">
        <v>34.735746954038198</v>
      </c>
      <c r="DC1706">
        <v>-114.390077415799</v>
      </c>
      <c r="DK1706" t="s">
        <v>1619</v>
      </c>
      <c r="DL1706" t="s">
        <v>1619</v>
      </c>
      <c r="DO1706" t="str">
        <f>""</f>
        <v/>
      </c>
      <c r="DQ1706">
        <v>0</v>
      </c>
      <c r="DR1706">
        <v>0</v>
      </c>
      <c r="DS1706">
        <v>0</v>
      </c>
      <c r="DT1706">
        <v>0</v>
      </c>
      <c r="DW1706">
        <v>0</v>
      </c>
      <c r="DX1706">
        <v>0</v>
      </c>
      <c r="DZ1706">
        <v>0</v>
      </c>
      <c r="EA1706">
        <v>0</v>
      </c>
      <c r="EB1706">
        <v>0</v>
      </c>
      <c r="EC1706">
        <v>0</v>
      </c>
      <c r="ED1706">
        <v>0</v>
      </c>
      <c r="EE1706">
        <v>0</v>
      </c>
      <c r="EF1706">
        <v>0</v>
      </c>
      <c r="EG1706">
        <v>0</v>
      </c>
      <c r="EH1706">
        <v>0</v>
      </c>
      <c r="EI1706">
        <v>0</v>
      </c>
      <c r="EL1706">
        <v>0</v>
      </c>
      <c r="EN1706">
        <v>0</v>
      </c>
      <c r="EP1706">
        <v>0</v>
      </c>
      <c r="ER1706">
        <v>0</v>
      </c>
      <c r="ET1706">
        <v>0</v>
      </c>
      <c r="EY1706">
        <v>0</v>
      </c>
      <c r="FA1706">
        <v>0</v>
      </c>
      <c r="FL1706">
        <v>0</v>
      </c>
      <c r="FQ1706" t="s">
        <v>261</v>
      </c>
      <c r="FR1706" t="s">
        <v>354</v>
      </c>
      <c r="FS1706" t="s">
        <v>355</v>
      </c>
      <c r="FU1706">
        <v>435600</v>
      </c>
      <c r="FV1706">
        <v>10</v>
      </c>
      <c r="FW1706">
        <v>0</v>
      </c>
      <c r="FX1706">
        <v>0</v>
      </c>
      <c r="FY1706">
        <v>0</v>
      </c>
      <c r="FZ1706">
        <v>0</v>
      </c>
      <c r="GI1706" t="s">
        <v>407</v>
      </c>
      <c r="GJ1706" t="s">
        <v>1620</v>
      </c>
      <c r="GK1706" t="s">
        <v>1621</v>
      </c>
      <c r="GL1706" s="1">
        <v>41325</v>
      </c>
      <c r="GM1706" t="s">
        <v>267</v>
      </c>
      <c r="GN1706" t="str">
        <f>"TRUE"</f>
        <v>TRUE</v>
      </c>
      <c r="GO1706">
        <v>2022</v>
      </c>
      <c r="GP1706">
        <v>2020</v>
      </c>
      <c r="GQ1706">
        <v>2500</v>
      </c>
      <c r="GR1706" t="s">
        <v>246</v>
      </c>
      <c r="GS1706" t="s">
        <v>246</v>
      </c>
      <c r="GT1706" t="s">
        <v>246</v>
      </c>
      <c r="GU1706" t="s">
        <v>246</v>
      </c>
      <c r="GV1706" t="s">
        <v>246</v>
      </c>
      <c r="GW1706" t="s">
        <v>246</v>
      </c>
      <c r="GX1706" t="s">
        <v>246</v>
      </c>
      <c r="GY1706" t="s">
        <v>246</v>
      </c>
      <c r="GZ1706" t="s">
        <v>246</v>
      </c>
      <c r="HA1706" t="s">
        <v>246</v>
      </c>
      <c r="HB1706" t="s">
        <v>246</v>
      </c>
      <c r="HC1706" t="s">
        <v>246</v>
      </c>
      <c r="HD1706" t="s">
        <v>246</v>
      </c>
      <c r="HE1706" s="2">
        <v>493</v>
      </c>
      <c r="HF1706" s="2">
        <v>0</v>
      </c>
      <c r="HG1706" s="2">
        <v>0</v>
      </c>
      <c r="HH1706">
        <v>0</v>
      </c>
      <c r="HI1706" s="2">
        <v>3288</v>
      </c>
      <c r="HJ1706" s="2">
        <v>3288</v>
      </c>
      <c r="HK1706" s="2">
        <v>0</v>
      </c>
      <c r="HL1706">
        <v>0</v>
      </c>
      <c r="HM1706" s="2">
        <v>0</v>
      </c>
      <c r="HN1706" s="2">
        <v>0</v>
      </c>
      <c r="HO1706" s="2">
        <v>0</v>
      </c>
      <c r="HP1706">
        <v>0</v>
      </c>
      <c r="HQ1706" s="2">
        <v>24.84</v>
      </c>
      <c r="HS1706" s="2">
        <v>3288</v>
      </c>
      <c r="HV1706" t="s">
        <v>1191</v>
      </c>
      <c r="HY1706" t="s">
        <v>1192</v>
      </c>
      <c r="HZ1706" t="s">
        <v>1193</v>
      </c>
      <c r="IA1706" t="s">
        <v>1194</v>
      </c>
      <c r="IF1706" t="str">
        <f>""</f>
        <v/>
      </c>
      <c r="IG1706" t="str">
        <f>""</f>
        <v/>
      </c>
      <c r="IH1706" t="str">
        <f>""</f>
        <v/>
      </c>
      <c r="IT1706" t="str">
        <f>""</f>
        <v/>
      </c>
      <c r="IY1706" t="str">
        <f>""</f>
        <v/>
      </c>
      <c r="JB1706" t="s">
        <v>271</v>
      </c>
      <c r="JD1706" t="str">
        <f>""</f>
        <v/>
      </c>
      <c r="JE1706" t="str">
        <f>""</f>
        <v/>
      </c>
      <c r="JO1706" t="str">
        <f>""</f>
        <v/>
      </c>
      <c r="JP1706" t="str">
        <f>""</f>
        <v/>
      </c>
      <c r="JQ1706" t="str">
        <f>HYPERLINK("https://web.datatree.com/?/property?propertyId=5027390")</f>
        <v>https://web.datatree.com/?/property?propertyId=5027390</v>
      </c>
    </row>
    <row r="1707" spans="1:277" x14ac:dyDescent="0.25">
      <c r="A1707">
        <v>1705</v>
      </c>
      <c r="B1707" s="15" t="s">
        <v>18833</v>
      </c>
      <c r="C1707" s="15" t="s">
        <v>18832</v>
      </c>
      <c r="D1707" s="15" t="s">
        <v>18834</v>
      </c>
      <c r="E1707" s="15" t="s">
        <v>18835</v>
      </c>
      <c r="F1707" s="15" t="s">
        <v>18836</v>
      </c>
      <c r="G1707" s="15" t="s">
        <v>243</v>
      </c>
      <c r="H1707" s="15">
        <v>85555</v>
      </c>
      <c r="I1707" s="15" t="s">
        <v>18837</v>
      </c>
      <c r="J1707" s="23" t="s">
        <v>18838</v>
      </c>
      <c r="K1707" s="15" t="s">
        <v>18839</v>
      </c>
      <c r="L1707" s="16" t="s">
        <v>18840</v>
      </c>
      <c r="M1707" s="17" t="str">
        <f t="shared" si="515"/>
        <v>6/31/2022</v>
      </c>
      <c r="N1707" s="15">
        <v>10899</v>
      </c>
      <c r="O1707" s="18">
        <f t="shared" si="518"/>
        <v>0</v>
      </c>
      <c r="P1707" s="19" t="str">
        <f t="shared" si="519"/>
        <v>$0.00</v>
      </c>
      <c r="Q1707" s="16">
        <v>44834</v>
      </c>
      <c r="R1707" s="19" t="str">
        <f t="shared" si="516"/>
        <v>09/30/22</v>
      </c>
      <c r="S1707" t="str">
        <f t="shared" si="520"/>
        <v>MOHAVE</v>
      </c>
      <c r="T1707" s="6" t="str">
        <f t="shared" si="521"/>
        <v>102-40-057</v>
      </c>
      <c r="U1707" t="str">
        <f t="shared" si="522"/>
        <v xml:space="preserve">23707 N SHORE DR </v>
      </c>
      <c r="V1707" t="str">
        <f t="shared" si="523"/>
        <v>EMILY</v>
      </c>
      <c r="W1707" t="str">
        <f t="shared" si="524"/>
        <v>MN</v>
      </c>
      <c r="X1707" t="str">
        <f t="shared" si="525"/>
        <v>56447-4035</v>
      </c>
      <c r="Y1707">
        <f t="shared" si="526"/>
        <v>0</v>
      </c>
      <c r="Z1707" t="str">
        <f t="shared" si="527"/>
        <v>THE DAVID AND KATHLEEN HEALY TRUST</v>
      </c>
      <c r="AA1707" t="str">
        <f t="shared" si="528"/>
        <v>SANDY RIVER RANCHEROS LOT 185 CONT 10 ACRES</v>
      </c>
      <c r="AB1707">
        <f t="shared" si="529"/>
        <v>10</v>
      </c>
      <c r="AC1707" t="str">
        <f t="shared" si="530"/>
        <v>MOHAVE</v>
      </c>
      <c r="AI1707">
        <f t="shared" si="517"/>
        <v>10</v>
      </c>
      <c r="AO1707" t="s">
        <v>13941</v>
      </c>
      <c r="AR1707" t="s">
        <v>13941</v>
      </c>
      <c r="AS1707" t="s">
        <v>588</v>
      </c>
      <c r="AT1707">
        <v>1</v>
      </c>
      <c r="AU1707" t="s">
        <v>13942</v>
      </c>
      <c r="AV1707" t="s">
        <v>4412</v>
      </c>
      <c r="AW1707" t="s">
        <v>2801</v>
      </c>
      <c r="AX1707" t="s">
        <v>13943</v>
      </c>
      <c r="AY1707" t="s">
        <v>240</v>
      </c>
      <c r="AZ1707">
        <v>2</v>
      </c>
      <c r="BC1707" t="s">
        <v>13944</v>
      </c>
      <c r="BD1707" t="s">
        <v>13945</v>
      </c>
      <c r="BE1707" t="s">
        <v>11791</v>
      </c>
      <c r="BF1707" t="s">
        <v>588</v>
      </c>
      <c r="BG1707" t="s">
        <v>613</v>
      </c>
      <c r="BH1707" t="s">
        <v>242</v>
      </c>
      <c r="BS1707" t="s">
        <v>243</v>
      </c>
      <c r="BV1707" t="s">
        <v>244</v>
      </c>
      <c r="BY1707" t="s">
        <v>245</v>
      </c>
      <c r="BZ1707" t="s">
        <v>246</v>
      </c>
      <c r="CA1707">
        <v>23707</v>
      </c>
      <c r="CD1707" t="s">
        <v>13946</v>
      </c>
      <c r="CE1707" t="s">
        <v>302</v>
      </c>
      <c r="CG1707" t="s">
        <v>2955</v>
      </c>
      <c r="CH1707" t="s">
        <v>2955</v>
      </c>
      <c r="CI1707" t="s">
        <v>1705</v>
      </c>
      <c r="CJ1707" t="str">
        <f>"56447-4035"</f>
        <v>56447-4035</v>
      </c>
      <c r="CK1707" t="s">
        <v>1202</v>
      </c>
      <c r="CL1707" t="s">
        <v>13947</v>
      </c>
      <c r="CM1707" t="s">
        <v>13948</v>
      </c>
      <c r="CN1707" t="s">
        <v>254</v>
      </c>
      <c r="CO1707" t="s">
        <v>13949</v>
      </c>
      <c r="CP1707" t="str">
        <f>"102-40-057"</f>
        <v>102-40-057</v>
      </c>
      <c r="CQ1707" t="str">
        <f>"10240057"</f>
        <v>10240057</v>
      </c>
      <c r="CR1707" t="str">
        <f>"R10240057"</f>
        <v>R10240057</v>
      </c>
      <c r="CS1707">
        <v>4015</v>
      </c>
      <c r="CW1707" t="s">
        <v>256</v>
      </c>
      <c r="CX1707" t="s">
        <v>424</v>
      </c>
      <c r="CY1707" t="s">
        <v>258</v>
      </c>
      <c r="CZ1707">
        <v>25</v>
      </c>
      <c r="DB1707">
        <v>34.605369197327001</v>
      </c>
      <c r="DC1707">
        <v>-113.46018862519</v>
      </c>
      <c r="DD1707" t="s">
        <v>425</v>
      </c>
      <c r="DK1707" t="s">
        <v>426</v>
      </c>
      <c r="DL1707" t="s">
        <v>426</v>
      </c>
      <c r="DO1707" t="str">
        <f>"185"</f>
        <v>185</v>
      </c>
      <c r="DQ1707">
        <v>0</v>
      </c>
      <c r="DR1707">
        <v>0</v>
      </c>
      <c r="DS1707">
        <v>0</v>
      </c>
      <c r="DT1707">
        <v>0</v>
      </c>
      <c r="DW1707">
        <v>0</v>
      </c>
      <c r="DX1707">
        <v>0</v>
      </c>
      <c r="DZ1707">
        <v>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L1707">
        <v>0</v>
      </c>
      <c r="EN1707">
        <v>0</v>
      </c>
      <c r="EP1707">
        <v>0</v>
      </c>
      <c r="ER1707">
        <v>0</v>
      </c>
      <c r="ET1707">
        <v>0</v>
      </c>
      <c r="EY1707">
        <v>0</v>
      </c>
      <c r="FA1707">
        <v>0</v>
      </c>
      <c r="FL1707">
        <v>0</v>
      </c>
      <c r="FQ1707" t="s">
        <v>261</v>
      </c>
      <c r="FR1707" t="s">
        <v>262</v>
      </c>
      <c r="FS1707" t="s">
        <v>263</v>
      </c>
      <c r="FU1707">
        <v>435600</v>
      </c>
      <c r="FV1707">
        <v>10</v>
      </c>
      <c r="FW1707">
        <v>0</v>
      </c>
      <c r="FX1707">
        <v>0</v>
      </c>
      <c r="FY1707">
        <v>0</v>
      </c>
      <c r="FZ1707">
        <v>0</v>
      </c>
      <c r="GI1707" t="s">
        <v>264</v>
      </c>
      <c r="GJ1707" t="s">
        <v>427</v>
      </c>
      <c r="GK1707" t="s">
        <v>428</v>
      </c>
      <c r="GL1707" s="1">
        <v>40135</v>
      </c>
      <c r="GM1707" t="s">
        <v>267</v>
      </c>
      <c r="GN1707" t="str">
        <f t="shared" ref="GN1707:GN1714" si="532">"FALSE"</f>
        <v>FALSE</v>
      </c>
      <c r="GO1707">
        <v>2022</v>
      </c>
      <c r="GP1707">
        <v>2020</v>
      </c>
      <c r="GQ1707">
        <v>600</v>
      </c>
      <c r="GR1707" t="s">
        <v>246</v>
      </c>
      <c r="GS1707" t="s">
        <v>246</v>
      </c>
      <c r="GT1707" t="s">
        <v>246</v>
      </c>
      <c r="GU1707" t="s">
        <v>246</v>
      </c>
      <c r="GV1707" t="s">
        <v>246</v>
      </c>
      <c r="GW1707" t="s">
        <v>246</v>
      </c>
      <c r="GX1707" t="s">
        <v>246</v>
      </c>
      <c r="GY1707" t="s">
        <v>246</v>
      </c>
      <c r="GZ1707" t="s">
        <v>246</v>
      </c>
      <c r="HA1707" t="s">
        <v>246</v>
      </c>
      <c r="HB1707" t="s">
        <v>246</v>
      </c>
      <c r="HC1707" t="s">
        <v>246</v>
      </c>
      <c r="HD1707" t="s">
        <v>246</v>
      </c>
      <c r="HE1707" s="2">
        <v>509</v>
      </c>
      <c r="HF1707" s="2">
        <v>0</v>
      </c>
      <c r="HG1707" s="2">
        <v>0</v>
      </c>
      <c r="HH1707">
        <v>0</v>
      </c>
      <c r="HI1707" s="2">
        <v>3391</v>
      </c>
      <c r="HJ1707" s="2">
        <v>3391</v>
      </c>
      <c r="HK1707" s="2">
        <v>0</v>
      </c>
      <c r="HL1707">
        <v>0</v>
      </c>
      <c r="HM1707" s="2">
        <v>0</v>
      </c>
      <c r="HN1707" s="2">
        <v>0</v>
      </c>
      <c r="HO1707" s="2">
        <v>0</v>
      </c>
      <c r="HP1707">
        <v>0</v>
      </c>
      <c r="HQ1707" s="2">
        <v>31.56</v>
      </c>
      <c r="HS1707" s="2">
        <v>3391</v>
      </c>
      <c r="HV1707" t="s">
        <v>289</v>
      </c>
      <c r="HY1707" t="s">
        <v>290</v>
      </c>
      <c r="HZ1707" t="s">
        <v>290</v>
      </c>
      <c r="IB1707" s="1">
        <v>43815</v>
      </c>
      <c r="IC1707" s="1">
        <v>43839</v>
      </c>
      <c r="IE1707" t="s">
        <v>412</v>
      </c>
      <c r="IF1707" t="str">
        <f>""</f>
        <v/>
      </c>
      <c r="IG1707" t="str">
        <f>"2020.1273"</f>
        <v>2020.1273</v>
      </c>
      <c r="IH1707" t="str">
        <f>""</f>
        <v/>
      </c>
      <c r="II1707" s="1">
        <v>38271</v>
      </c>
      <c r="IJ1707" s="1">
        <v>38278</v>
      </c>
      <c r="IK1707" s="2">
        <v>5249</v>
      </c>
      <c r="IL1707" t="s">
        <v>566</v>
      </c>
      <c r="IM1707" t="s">
        <v>319</v>
      </c>
      <c r="IN1707" t="s">
        <v>3705</v>
      </c>
      <c r="IT1707" t="str">
        <f>"                    "</f>
        <v xml:space="preserve">                    </v>
      </c>
      <c r="IY1707" t="str">
        <f>"                    "</f>
        <v xml:space="preserve">                    </v>
      </c>
      <c r="JB1707" t="s">
        <v>271</v>
      </c>
      <c r="JD1707" t="str">
        <f>"5255.118"</f>
        <v>5255.118</v>
      </c>
      <c r="JE1707" t="str">
        <f>""</f>
        <v/>
      </c>
      <c r="JO1707" t="str">
        <f>""</f>
        <v/>
      </c>
      <c r="JP1707" t="str">
        <f>""</f>
        <v/>
      </c>
      <c r="JQ1707" t="str">
        <f>HYPERLINK("https://web.datatree.com/?/property?propertyId=4978320")</f>
        <v>https://web.datatree.com/?/property?propertyId=4978320</v>
      </c>
    </row>
    <row r="1708" spans="1:277" x14ac:dyDescent="0.25">
      <c r="A1708">
        <v>1706</v>
      </c>
      <c r="B1708" s="15" t="s">
        <v>18833</v>
      </c>
      <c r="C1708" s="15" t="s">
        <v>18832</v>
      </c>
      <c r="D1708" s="15" t="s">
        <v>18834</v>
      </c>
      <c r="E1708" s="15" t="s">
        <v>18835</v>
      </c>
      <c r="F1708" s="15" t="s">
        <v>18836</v>
      </c>
      <c r="G1708" s="15" t="s">
        <v>243</v>
      </c>
      <c r="H1708" s="15">
        <v>85555</v>
      </c>
      <c r="I1708" s="15" t="s">
        <v>18837</v>
      </c>
      <c r="J1708" s="23" t="s">
        <v>18838</v>
      </c>
      <c r="K1708" s="15" t="s">
        <v>18839</v>
      </c>
      <c r="L1708" s="16" t="s">
        <v>18840</v>
      </c>
      <c r="M1708" s="17" t="str">
        <f t="shared" si="515"/>
        <v>6/31/2022</v>
      </c>
      <c r="N1708" s="15">
        <v>10900</v>
      </c>
      <c r="O1708" s="18">
        <f t="shared" si="518"/>
        <v>0</v>
      </c>
      <c r="P1708" s="19" t="str">
        <f t="shared" si="519"/>
        <v>$0.00</v>
      </c>
      <c r="Q1708" s="16">
        <v>44834</v>
      </c>
      <c r="R1708" s="19" t="str">
        <f t="shared" si="516"/>
        <v>09/30/22</v>
      </c>
      <c r="S1708" t="str">
        <f t="shared" si="520"/>
        <v>MOHAVE</v>
      </c>
      <c r="T1708" s="6" t="str">
        <f t="shared" si="521"/>
        <v>318-18-065</v>
      </c>
      <c r="U1708" t="str">
        <f t="shared" si="522"/>
        <v xml:space="preserve">26242 N DRIFTWOOD DR #2139 </v>
      </c>
      <c r="V1708" t="str">
        <f t="shared" si="523"/>
        <v>MEADVIEW</v>
      </c>
      <c r="W1708" t="str">
        <f t="shared" si="524"/>
        <v>AZ</v>
      </c>
      <c r="X1708" t="str">
        <f t="shared" si="525"/>
        <v>86444-1796</v>
      </c>
      <c r="Y1708">
        <f t="shared" si="526"/>
        <v>0</v>
      </c>
      <c r="Z1708" t="str">
        <f t="shared" si="527"/>
        <v>BAUER DARLENE 50</v>
      </c>
      <c r="AA1708" t="str">
        <f t="shared" si="528"/>
        <v>SE4 NW4 NE4CONT 10 AC 318-18-038(318-18-064&amp;065)</v>
      </c>
      <c r="AB1708">
        <f t="shared" si="529"/>
        <v>10</v>
      </c>
      <c r="AC1708" t="str">
        <f t="shared" si="530"/>
        <v>MOHAVE</v>
      </c>
      <c r="AI1708">
        <f t="shared" si="517"/>
        <v>10</v>
      </c>
      <c r="AO1708" t="s">
        <v>13950</v>
      </c>
      <c r="AR1708" t="s">
        <v>13950</v>
      </c>
      <c r="AS1708" t="s">
        <v>273</v>
      </c>
      <c r="AT1708">
        <v>1</v>
      </c>
      <c r="BC1708" t="s">
        <v>13950</v>
      </c>
      <c r="BD1708" t="s">
        <v>13950</v>
      </c>
      <c r="BF1708" t="s">
        <v>300</v>
      </c>
      <c r="BH1708" t="s">
        <v>934</v>
      </c>
      <c r="BS1708" t="s">
        <v>243</v>
      </c>
      <c r="BV1708" t="s">
        <v>244</v>
      </c>
      <c r="BY1708" t="s">
        <v>245</v>
      </c>
      <c r="BZ1708" t="s">
        <v>246</v>
      </c>
      <c r="CA1708">
        <v>26242</v>
      </c>
      <c r="CD1708" t="s">
        <v>13951</v>
      </c>
      <c r="CE1708" t="s">
        <v>302</v>
      </c>
      <c r="CF1708">
        <v>2139</v>
      </c>
      <c r="CG1708" t="s">
        <v>6592</v>
      </c>
      <c r="CH1708" t="s">
        <v>6592</v>
      </c>
      <c r="CI1708" t="s">
        <v>243</v>
      </c>
      <c r="CJ1708" t="str">
        <f>"86444-1796"</f>
        <v>86444-1796</v>
      </c>
      <c r="CK1708" t="s">
        <v>8790</v>
      </c>
      <c r="CL1708" t="s">
        <v>13952</v>
      </c>
      <c r="CM1708" t="s">
        <v>13953</v>
      </c>
      <c r="CN1708" t="s">
        <v>254</v>
      </c>
      <c r="CO1708" t="s">
        <v>13954</v>
      </c>
      <c r="CP1708" t="str">
        <f>"318-18-065"</f>
        <v>318-18-065</v>
      </c>
      <c r="CQ1708" t="str">
        <f>"31818065"</f>
        <v>31818065</v>
      </c>
      <c r="CR1708" t="str">
        <f>"R31818065"</f>
        <v>R31818065</v>
      </c>
      <c r="CS1708">
        <v>4015</v>
      </c>
      <c r="CX1708" t="s">
        <v>925</v>
      </c>
      <c r="CY1708" t="s">
        <v>548</v>
      </c>
      <c r="CZ1708">
        <v>17</v>
      </c>
      <c r="DB1708">
        <v>35.906227531702697</v>
      </c>
      <c r="DC1708">
        <v>-113.91372134427699</v>
      </c>
      <c r="DK1708" t="s">
        <v>2478</v>
      </c>
      <c r="DL1708" t="s">
        <v>2478</v>
      </c>
      <c r="DO1708" t="str">
        <f>""</f>
        <v/>
      </c>
      <c r="DQ1708">
        <v>0</v>
      </c>
      <c r="DR1708">
        <v>0</v>
      </c>
      <c r="DS1708">
        <v>0</v>
      </c>
      <c r="DT1708">
        <v>0</v>
      </c>
      <c r="DW1708">
        <v>0</v>
      </c>
      <c r="DX1708">
        <v>0</v>
      </c>
      <c r="DZ1708">
        <v>0</v>
      </c>
      <c r="EA1708">
        <v>0</v>
      </c>
      <c r="EB1708">
        <v>0</v>
      </c>
      <c r="EC1708">
        <v>0</v>
      </c>
      <c r="ED1708">
        <v>0</v>
      </c>
      <c r="EE1708">
        <v>0</v>
      </c>
      <c r="EF1708">
        <v>0</v>
      </c>
      <c r="EG1708">
        <v>0</v>
      </c>
      <c r="EH1708">
        <v>0</v>
      </c>
      <c r="EI1708">
        <v>0</v>
      </c>
      <c r="EL1708">
        <v>0</v>
      </c>
      <c r="EN1708">
        <v>0</v>
      </c>
      <c r="EP1708">
        <v>0</v>
      </c>
      <c r="ER1708">
        <v>0</v>
      </c>
      <c r="ET1708">
        <v>0</v>
      </c>
      <c r="EY1708">
        <v>0</v>
      </c>
      <c r="FA1708">
        <v>0</v>
      </c>
      <c r="FL1708">
        <v>0</v>
      </c>
      <c r="FQ1708" t="s">
        <v>336</v>
      </c>
      <c r="FR1708" t="s">
        <v>405</v>
      </c>
      <c r="FS1708" t="s">
        <v>406</v>
      </c>
      <c r="FU1708">
        <v>435600</v>
      </c>
      <c r="FV1708">
        <v>10</v>
      </c>
      <c r="FW1708">
        <v>0</v>
      </c>
      <c r="FX1708">
        <v>0</v>
      </c>
      <c r="FY1708">
        <v>0</v>
      </c>
      <c r="FZ1708">
        <v>0</v>
      </c>
      <c r="GI1708" t="s">
        <v>264</v>
      </c>
      <c r="GJ1708" t="s">
        <v>927</v>
      </c>
      <c r="GK1708" t="s">
        <v>928</v>
      </c>
      <c r="GL1708" s="1">
        <v>40135</v>
      </c>
      <c r="GM1708" t="s">
        <v>267</v>
      </c>
      <c r="GN1708" t="str">
        <f t="shared" si="532"/>
        <v>FALSE</v>
      </c>
      <c r="GO1708">
        <v>2022</v>
      </c>
      <c r="GP1708">
        <v>2020</v>
      </c>
      <c r="GQ1708">
        <v>400</v>
      </c>
      <c r="GR1708" t="s">
        <v>246</v>
      </c>
      <c r="GS1708" t="s">
        <v>613</v>
      </c>
      <c r="GT1708" t="s">
        <v>246</v>
      </c>
      <c r="GU1708" t="s">
        <v>246</v>
      </c>
      <c r="GV1708" t="s">
        <v>246</v>
      </c>
      <c r="GW1708" t="s">
        <v>246</v>
      </c>
      <c r="GX1708" t="s">
        <v>246</v>
      </c>
      <c r="GY1708" t="s">
        <v>246</v>
      </c>
      <c r="GZ1708" t="s">
        <v>246</v>
      </c>
      <c r="HA1708" t="s">
        <v>246</v>
      </c>
      <c r="HB1708" t="s">
        <v>246</v>
      </c>
      <c r="HC1708" t="s">
        <v>246</v>
      </c>
      <c r="HD1708" t="s">
        <v>246</v>
      </c>
      <c r="HE1708" s="2">
        <v>708</v>
      </c>
      <c r="HF1708" s="2">
        <v>0</v>
      </c>
      <c r="HG1708" s="2">
        <v>0</v>
      </c>
      <c r="HH1708">
        <v>0</v>
      </c>
      <c r="HI1708" s="2">
        <v>4723</v>
      </c>
      <c r="HJ1708" s="2">
        <v>4723</v>
      </c>
      <c r="HK1708" s="2">
        <v>0</v>
      </c>
      <c r="HL1708">
        <v>0</v>
      </c>
      <c r="HM1708" s="2">
        <v>0</v>
      </c>
      <c r="HN1708" s="2">
        <v>0</v>
      </c>
      <c r="HO1708" s="2">
        <v>0</v>
      </c>
      <c r="HP1708">
        <v>0</v>
      </c>
      <c r="HQ1708" s="2">
        <v>27.42</v>
      </c>
      <c r="HS1708" s="2">
        <v>4723</v>
      </c>
      <c r="HV1708" t="s">
        <v>315</v>
      </c>
      <c r="HY1708" t="s">
        <v>552</v>
      </c>
      <c r="HZ1708" t="s">
        <v>359</v>
      </c>
      <c r="IA1708" t="s">
        <v>360</v>
      </c>
      <c r="IB1708" s="1">
        <v>38195</v>
      </c>
      <c r="IC1708" s="1">
        <v>38264</v>
      </c>
      <c r="ID1708" s="2">
        <v>0</v>
      </c>
      <c r="IE1708" t="s">
        <v>319</v>
      </c>
      <c r="IF1708" t="str">
        <f>"                    "</f>
        <v xml:space="preserve">                    </v>
      </c>
      <c r="IG1708" t="str">
        <f>"5234.847"</f>
        <v>5234.847</v>
      </c>
      <c r="IH1708" t="str">
        <f>""</f>
        <v/>
      </c>
      <c r="IT1708" t="str">
        <f>""</f>
        <v/>
      </c>
      <c r="IY1708" t="str">
        <f>""</f>
        <v/>
      </c>
      <c r="JB1708" t="s">
        <v>271</v>
      </c>
      <c r="JD1708" t="str">
        <f>""</f>
        <v/>
      </c>
      <c r="JE1708" t="str">
        <f>""</f>
        <v/>
      </c>
      <c r="JO1708" t="str">
        <f>""</f>
        <v/>
      </c>
      <c r="JP1708" t="str">
        <f>""</f>
        <v/>
      </c>
      <c r="JQ1708" t="str">
        <f>HYPERLINK("https://web.datatree.com/?/property?propertyId=4995161")</f>
        <v>https://web.datatree.com/?/property?propertyId=4995161</v>
      </c>
    </row>
    <row r="1709" spans="1:277" x14ac:dyDescent="0.25">
      <c r="A1709">
        <v>1707</v>
      </c>
      <c r="B1709" s="15" t="s">
        <v>18833</v>
      </c>
      <c r="C1709" s="15" t="s">
        <v>18832</v>
      </c>
      <c r="D1709" s="15" t="s">
        <v>18834</v>
      </c>
      <c r="E1709" s="15" t="s">
        <v>18835</v>
      </c>
      <c r="F1709" s="15" t="s">
        <v>18836</v>
      </c>
      <c r="G1709" s="15" t="s">
        <v>243</v>
      </c>
      <c r="H1709" s="15">
        <v>85555</v>
      </c>
      <c r="I1709" s="15" t="s">
        <v>18837</v>
      </c>
      <c r="J1709" s="23" t="s">
        <v>18838</v>
      </c>
      <c r="K1709" s="15" t="s">
        <v>18839</v>
      </c>
      <c r="L1709" s="16" t="s">
        <v>18840</v>
      </c>
      <c r="M1709" s="17" t="str">
        <f t="shared" si="515"/>
        <v>6/31/2022</v>
      </c>
      <c r="N1709" s="15">
        <v>10901</v>
      </c>
      <c r="O1709" s="18">
        <f t="shared" si="518"/>
        <v>0</v>
      </c>
      <c r="P1709" s="19" t="str">
        <f t="shared" si="519"/>
        <v>$0.00</v>
      </c>
      <c r="Q1709" s="16">
        <v>44834</v>
      </c>
      <c r="R1709" s="19" t="str">
        <f t="shared" si="516"/>
        <v>09/30/22</v>
      </c>
      <c r="S1709" t="str">
        <f t="shared" si="520"/>
        <v>MOHAVE</v>
      </c>
      <c r="T1709" s="6" t="str">
        <f t="shared" si="521"/>
        <v>351-19-040</v>
      </c>
      <c r="U1709" t="str">
        <f t="shared" si="522"/>
        <v xml:space="preserve">2401 ZAFRA CT </v>
      </c>
      <c r="V1709" t="str">
        <f t="shared" si="523"/>
        <v>LAS VEGAS</v>
      </c>
      <c r="W1709" t="str">
        <f t="shared" si="524"/>
        <v>NV</v>
      </c>
      <c r="X1709" t="str">
        <f t="shared" si="525"/>
        <v>89102-2087</v>
      </c>
      <c r="Y1709">
        <f t="shared" si="526"/>
        <v>0</v>
      </c>
      <c r="Z1709" t="str">
        <f t="shared" si="527"/>
        <v>REALEZA LAND TRUST</v>
      </c>
      <c r="AA1709" t="str">
        <f t="shared" si="528"/>
        <v>GATEWAY ACRES TRACT 4 LOTS 53 &amp; 54</v>
      </c>
      <c r="AB1709">
        <f t="shared" si="529"/>
        <v>10</v>
      </c>
      <c r="AC1709" t="str">
        <f t="shared" si="530"/>
        <v>MOHAVE</v>
      </c>
      <c r="AI1709">
        <f t="shared" si="517"/>
        <v>10</v>
      </c>
      <c r="AO1709" t="s">
        <v>6454</v>
      </c>
      <c r="AR1709" t="s">
        <v>6454</v>
      </c>
      <c r="AS1709" t="s">
        <v>588</v>
      </c>
      <c r="AT1709">
        <v>67</v>
      </c>
      <c r="BC1709" t="s">
        <v>6455</v>
      </c>
      <c r="BD1709" t="s">
        <v>6454</v>
      </c>
      <c r="BE1709" t="s">
        <v>689</v>
      </c>
      <c r="BH1709" t="s">
        <v>242</v>
      </c>
      <c r="BS1709" t="s">
        <v>243</v>
      </c>
      <c r="BV1709" t="s">
        <v>244</v>
      </c>
      <c r="BY1709" t="s">
        <v>245</v>
      </c>
      <c r="CA1709">
        <v>2401</v>
      </c>
      <c r="CD1709" t="s">
        <v>5149</v>
      </c>
      <c r="CE1709" t="s">
        <v>439</v>
      </c>
      <c r="CG1709" t="s">
        <v>398</v>
      </c>
      <c r="CH1709" t="s">
        <v>398</v>
      </c>
      <c r="CI1709" t="s">
        <v>400</v>
      </c>
      <c r="CJ1709" t="str">
        <f>"89102-2087"</f>
        <v>89102-2087</v>
      </c>
      <c r="CK1709" t="s">
        <v>2639</v>
      </c>
      <c r="CL1709" t="s">
        <v>5150</v>
      </c>
      <c r="CM1709" t="s">
        <v>5151</v>
      </c>
      <c r="CN1709" t="s">
        <v>254</v>
      </c>
      <c r="CO1709" t="s">
        <v>13955</v>
      </c>
      <c r="CP1709" t="str">
        <f>"351-19-040"</f>
        <v>351-19-040</v>
      </c>
      <c r="CQ1709" t="str">
        <f>"35119040"</f>
        <v>35119040</v>
      </c>
      <c r="CR1709" t="str">
        <f>"R35119040"</f>
        <v>R35119040</v>
      </c>
      <c r="CS1709">
        <v>4015</v>
      </c>
      <c r="CX1709" t="s">
        <v>333</v>
      </c>
      <c r="CY1709" t="s">
        <v>310</v>
      </c>
      <c r="CZ1709">
        <v>29</v>
      </c>
      <c r="DB1709">
        <v>35.440562564259203</v>
      </c>
      <c r="DC1709">
        <v>-114.441744284309</v>
      </c>
      <c r="DD1709" t="s">
        <v>1042</v>
      </c>
      <c r="DE1709">
        <v>4</v>
      </c>
      <c r="DK1709" t="s">
        <v>4049</v>
      </c>
      <c r="DL1709" t="s">
        <v>4049</v>
      </c>
      <c r="DO1709" t="str">
        <f>"53|54"</f>
        <v>53|54</v>
      </c>
      <c r="DQ1709">
        <v>0</v>
      </c>
      <c r="DR1709">
        <v>0</v>
      </c>
      <c r="DS1709">
        <v>0</v>
      </c>
      <c r="DT1709">
        <v>0</v>
      </c>
      <c r="DW1709">
        <v>0</v>
      </c>
      <c r="DX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L1709">
        <v>0</v>
      </c>
      <c r="EN1709">
        <v>0</v>
      </c>
      <c r="EP1709">
        <v>0</v>
      </c>
      <c r="ER1709">
        <v>0</v>
      </c>
      <c r="ET1709">
        <v>0</v>
      </c>
      <c r="EY1709">
        <v>0</v>
      </c>
      <c r="FA1709">
        <v>0</v>
      </c>
      <c r="FL1709">
        <v>0</v>
      </c>
      <c r="FQ1709" t="s">
        <v>336</v>
      </c>
      <c r="FR1709" t="s">
        <v>337</v>
      </c>
      <c r="FS1709" t="s">
        <v>338</v>
      </c>
      <c r="FU1709">
        <v>435600</v>
      </c>
      <c r="FV1709">
        <v>10</v>
      </c>
      <c r="FW1709">
        <v>0</v>
      </c>
      <c r="FX1709">
        <v>0</v>
      </c>
      <c r="FY1709">
        <v>0</v>
      </c>
      <c r="FZ1709">
        <v>0</v>
      </c>
      <c r="GI1709" t="s">
        <v>264</v>
      </c>
      <c r="GJ1709" t="s">
        <v>339</v>
      </c>
      <c r="GK1709" t="s">
        <v>340</v>
      </c>
      <c r="GL1709" s="1">
        <v>40135</v>
      </c>
      <c r="GM1709" t="s">
        <v>267</v>
      </c>
      <c r="GN1709" t="str">
        <f t="shared" si="532"/>
        <v>FALSE</v>
      </c>
      <c r="GO1709">
        <v>2022</v>
      </c>
      <c r="GP1709">
        <v>2020</v>
      </c>
      <c r="GQ1709">
        <v>400</v>
      </c>
      <c r="GR1709" t="s">
        <v>246</v>
      </c>
      <c r="GS1709" t="s">
        <v>246</v>
      </c>
      <c r="GT1709" t="s">
        <v>246</v>
      </c>
      <c r="GU1709" t="s">
        <v>246</v>
      </c>
      <c r="GV1709" t="s">
        <v>246</v>
      </c>
      <c r="GW1709" t="s">
        <v>246</v>
      </c>
      <c r="GX1709" t="s">
        <v>246</v>
      </c>
      <c r="GY1709" t="s">
        <v>246</v>
      </c>
      <c r="GZ1709" t="s">
        <v>246</v>
      </c>
      <c r="HA1709" t="s">
        <v>246</v>
      </c>
      <c r="HB1709" t="s">
        <v>246</v>
      </c>
      <c r="HC1709" t="s">
        <v>246</v>
      </c>
      <c r="HD1709" t="s">
        <v>246</v>
      </c>
      <c r="HE1709" s="2">
        <v>883</v>
      </c>
      <c r="HF1709" s="2">
        <v>0</v>
      </c>
      <c r="HG1709" s="2">
        <v>0</v>
      </c>
      <c r="HH1709">
        <v>0</v>
      </c>
      <c r="HI1709" s="2">
        <v>5884</v>
      </c>
      <c r="HJ1709" s="2">
        <v>5884</v>
      </c>
      <c r="HK1709" s="2">
        <v>0</v>
      </c>
      <c r="HL1709">
        <v>0</v>
      </c>
      <c r="HM1709" s="2">
        <v>0</v>
      </c>
      <c r="HN1709" s="2">
        <v>0</v>
      </c>
      <c r="HO1709" s="2">
        <v>0</v>
      </c>
      <c r="HP1709">
        <v>0</v>
      </c>
      <c r="HQ1709" s="2">
        <v>86.58</v>
      </c>
      <c r="HS1709" s="2">
        <v>5884</v>
      </c>
      <c r="HV1709" t="s">
        <v>315</v>
      </c>
      <c r="HY1709" t="s">
        <v>316</v>
      </c>
      <c r="HZ1709" t="s">
        <v>317</v>
      </c>
      <c r="IA1709" t="s">
        <v>318</v>
      </c>
      <c r="IB1709" s="1">
        <v>42686</v>
      </c>
      <c r="IC1709" s="1">
        <v>42688</v>
      </c>
      <c r="IE1709" t="s">
        <v>270</v>
      </c>
      <c r="IF1709" t="str">
        <f>""</f>
        <v/>
      </c>
      <c r="IG1709" t="str">
        <f>"2016.51508"</f>
        <v>2016.51508</v>
      </c>
      <c r="IH1709" t="str">
        <f>""</f>
        <v/>
      </c>
      <c r="IJ1709" s="1">
        <v>38636</v>
      </c>
      <c r="IK1709" s="2">
        <v>200000</v>
      </c>
      <c r="IL1709" t="s">
        <v>566</v>
      </c>
      <c r="IM1709" t="s">
        <v>362</v>
      </c>
      <c r="IN1709" t="s">
        <v>6124</v>
      </c>
      <c r="IT1709" t="str">
        <f>"                    "</f>
        <v xml:space="preserve">                    </v>
      </c>
      <c r="IY1709" t="str">
        <f>"                    "</f>
        <v xml:space="preserve">                    </v>
      </c>
      <c r="JB1709" t="s">
        <v>271</v>
      </c>
      <c r="JD1709" t="str">
        <f>"5882.73"</f>
        <v>5882.73</v>
      </c>
      <c r="JE1709" t="str">
        <f>""</f>
        <v/>
      </c>
      <c r="JF1709" s="1">
        <v>38470</v>
      </c>
      <c r="JG1709" s="1">
        <v>38532</v>
      </c>
      <c r="JH1709" s="2">
        <v>20000</v>
      </c>
      <c r="JI1709" t="s">
        <v>567</v>
      </c>
      <c r="JK1709" s="2">
        <v>0</v>
      </c>
      <c r="JO1709" t="str">
        <f>"5689.653"</f>
        <v>5689.653</v>
      </c>
      <c r="JP1709" t="str">
        <f>""</f>
        <v/>
      </c>
      <c r="JQ1709" t="str">
        <f>HYPERLINK("https://web.datatree.com/?/property?propertyId=4995571")</f>
        <v>https://web.datatree.com/?/property?propertyId=4995571</v>
      </c>
    </row>
    <row r="1710" spans="1:277" x14ac:dyDescent="0.25">
      <c r="A1710">
        <v>1708</v>
      </c>
      <c r="B1710" s="15" t="s">
        <v>18833</v>
      </c>
      <c r="C1710" s="15" t="s">
        <v>18832</v>
      </c>
      <c r="D1710" s="15" t="s">
        <v>18834</v>
      </c>
      <c r="E1710" s="15" t="s">
        <v>18835</v>
      </c>
      <c r="F1710" s="15" t="s">
        <v>18836</v>
      </c>
      <c r="G1710" s="15" t="s">
        <v>243</v>
      </c>
      <c r="H1710" s="15">
        <v>85555</v>
      </c>
      <c r="I1710" s="15" t="s">
        <v>18837</v>
      </c>
      <c r="J1710" s="23" t="s">
        <v>18838</v>
      </c>
      <c r="K1710" s="15" t="s">
        <v>18839</v>
      </c>
      <c r="L1710" s="16" t="s">
        <v>18840</v>
      </c>
      <c r="M1710" s="17" t="str">
        <f t="shared" si="515"/>
        <v>6/31/2022</v>
      </c>
      <c r="N1710" s="15">
        <v>10902</v>
      </c>
      <c r="O1710" s="18">
        <f t="shared" si="518"/>
        <v>0</v>
      </c>
      <c r="P1710" s="19" t="str">
        <f t="shared" si="519"/>
        <v>$0.00</v>
      </c>
      <c r="Q1710" s="16">
        <v>44834</v>
      </c>
      <c r="R1710" s="19" t="str">
        <f t="shared" si="516"/>
        <v>09/30/22</v>
      </c>
      <c r="S1710" t="str">
        <f t="shared" si="520"/>
        <v>MOHAVE</v>
      </c>
      <c r="T1710" s="6" t="str">
        <f t="shared" si="521"/>
        <v>353-10-020</v>
      </c>
      <c r="U1710" t="str">
        <f t="shared" si="522"/>
        <v xml:space="preserve">11 WALNUT ST </v>
      </c>
      <c r="V1710" t="str">
        <f t="shared" si="523"/>
        <v>MINOOKA</v>
      </c>
      <c r="W1710" t="str">
        <f t="shared" si="524"/>
        <v>IL</v>
      </c>
      <c r="X1710" t="str">
        <f t="shared" si="525"/>
        <v>60447-9562</v>
      </c>
      <c r="Y1710" t="str">
        <f t="shared" si="526"/>
        <v>ROBERT</v>
      </c>
      <c r="Z1710" t="str">
        <f t="shared" si="527"/>
        <v>WOJCIECHOWSKI</v>
      </c>
      <c r="AA1710" t="str">
        <f t="shared" si="528"/>
        <v>SILVER SPRINGS UNIT V LOT 289</v>
      </c>
      <c r="AB1710">
        <f t="shared" si="529"/>
        <v>10</v>
      </c>
      <c r="AC1710" t="str">
        <f t="shared" si="530"/>
        <v>MOHAVE</v>
      </c>
      <c r="AI1710">
        <f t="shared" si="517"/>
        <v>10</v>
      </c>
      <c r="AO1710" t="s">
        <v>13956</v>
      </c>
      <c r="AP1710" t="s">
        <v>13957</v>
      </c>
      <c r="AQ1710" t="s">
        <v>841</v>
      </c>
      <c r="AR1710" t="s">
        <v>13958</v>
      </c>
      <c r="AS1710" t="s">
        <v>240</v>
      </c>
      <c r="AT1710">
        <v>1</v>
      </c>
      <c r="BC1710" t="s">
        <v>13959</v>
      </c>
      <c r="BD1710" t="s">
        <v>13956</v>
      </c>
      <c r="BH1710" t="s">
        <v>242</v>
      </c>
      <c r="BS1710" t="s">
        <v>243</v>
      </c>
      <c r="BV1710" t="s">
        <v>244</v>
      </c>
      <c r="BY1710" t="s">
        <v>245</v>
      </c>
      <c r="CA1710">
        <v>11</v>
      </c>
      <c r="CD1710" t="s">
        <v>7242</v>
      </c>
      <c r="CE1710" t="s">
        <v>375</v>
      </c>
      <c r="CG1710" t="s">
        <v>13960</v>
      </c>
      <c r="CI1710" t="s">
        <v>250</v>
      </c>
      <c r="CJ1710" t="str">
        <f>"60447-9562"</f>
        <v>60447-9562</v>
      </c>
      <c r="CK1710" t="s">
        <v>1771</v>
      </c>
      <c r="CL1710" t="s">
        <v>13961</v>
      </c>
      <c r="CM1710" t="s">
        <v>13962</v>
      </c>
      <c r="CN1710" t="s">
        <v>254</v>
      </c>
      <c r="CO1710" t="s">
        <v>13963</v>
      </c>
      <c r="CP1710" t="str">
        <f>"353-10-020"</f>
        <v>353-10-020</v>
      </c>
      <c r="CQ1710" t="str">
        <f>"35310020"</f>
        <v>35310020</v>
      </c>
      <c r="CR1710" t="str">
        <f>"R35310020"</f>
        <v>R35310020</v>
      </c>
      <c r="CS1710">
        <v>4015</v>
      </c>
      <c r="CW1710" t="s">
        <v>256</v>
      </c>
      <c r="CX1710" t="s">
        <v>257</v>
      </c>
      <c r="CY1710" t="s">
        <v>258</v>
      </c>
      <c r="CZ1710">
        <v>21</v>
      </c>
      <c r="DB1710">
        <v>35.191325131903099</v>
      </c>
      <c r="DC1710">
        <v>-113.560620557761</v>
      </c>
      <c r="DD1710" t="s">
        <v>259</v>
      </c>
      <c r="DK1710" t="s">
        <v>981</v>
      </c>
      <c r="DL1710" t="s">
        <v>981</v>
      </c>
      <c r="DO1710" t="str">
        <f>"289"</f>
        <v>289</v>
      </c>
      <c r="DQ1710">
        <v>0</v>
      </c>
      <c r="DR1710">
        <v>0</v>
      </c>
      <c r="DS1710">
        <v>0</v>
      </c>
      <c r="DT1710">
        <v>0</v>
      </c>
      <c r="DW1710">
        <v>0</v>
      </c>
      <c r="DX1710">
        <v>0</v>
      </c>
      <c r="DZ1710">
        <v>0</v>
      </c>
      <c r="EA1710">
        <v>0</v>
      </c>
      <c r="EB1710">
        <v>0</v>
      </c>
      <c r="EC1710">
        <v>0</v>
      </c>
      <c r="ED1710">
        <v>0</v>
      </c>
      <c r="EE1710">
        <v>0</v>
      </c>
      <c r="EF1710">
        <v>0</v>
      </c>
      <c r="EG1710">
        <v>0</v>
      </c>
      <c r="EH1710">
        <v>0</v>
      </c>
      <c r="EI1710">
        <v>0</v>
      </c>
      <c r="EL1710">
        <v>0</v>
      </c>
      <c r="EN1710">
        <v>0</v>
      </c>
      <c r="EP1710">
        <v>0</v>
      </c>
      <c r="ER1710">
        <v>0</v>
      </c>
      <c r="ET1710">
        <v>0</v>
      </c>
      <c r="EY1710">
        <v>0</v>
      </c>
      <c r="FA1710">
        <v>0</v>
      </c>
      <c r="FL1710">
        <v>0</v>
      </c>
      <c r="FQ1710" t="s">
        <v>261</v>
      </c>
      <c r="FR1710" t="s">
        <v>262</v>
      </c>
      <c r="FS1710" t="s">
        <v>263</v>
      </c>
      <c r="FU1710">
        <v>435600</v>
      </c>
      <c r="FV1710">
        <v>10</v>
      </c>
      <c r="FW1710">
        <v>0</v>
      </c>
      <c r="FX1710">
        <v>0</v>
      </c>
      <c r="FY1710">
        <v>0</v>
      </c>
      <c r="FZ1710">
        <v>0</v>
      </c>
      <c r="GI1710" t="s">
        <v>264</v>
      </c>
      <c r="GJ1710" t="s">
        <v>265</v>
      </c>
      <c r="GK1710" t="s">
        <v>266</v>
      </c>
      <c r="GL1710" s="1">
        <v>40135</v>
      </c>
      <c r="GM1710" t="s">
        <v>267</v>
      </c>
      <c r="GN1710" t="str">
        <f t="shared" si="532"/>
        <v>FALSE</v>
      </c>
      <c r="GO1710">
        <v>2022</v>
      </c>
      <c r="GP1710">
        <v>2020</v>
      </c>
      <c r="GQ1710">
        <v>300</v>
      </c>
      <c r="GR1710" t="s">
        <v>246</v>
      </c>
      <c r="GS1710" t="s">
        <v>246</v>
      </c>
      <c r="GT1710" t="s">
        <v>246</v>
      </c>
      <c r="GU1710" t="s">
        <v>246</v>
      </c>
      <c r="GV1710" t="s">
        <v>246</v>
      </c>
      <c r="GW1710" t="s">
        <v>246</v>
      </c>
      <c r="GX1710" t="s">
        <v>246</v>
      </c>
      <c r="GY1710" t="s">
        <v>246</v>
      </c>
      <c r="GZ1710" t="s">
        <v>246</v>
      </c>
      <c r="HA1710" t="s">
        <v>246</v>
      </c>
      <c r="HB1710" t="s">
        <v>246</v>
      </c>
      <c r="HC1710" t="s">
        <v>246</v>
      </c>
      <c r="HD1710" t="s">
        <v>246</v>
      </c>
      <c r="HE1710" s="2">
        <v>595</v>
      </c>
      <c r="HF1710" s="2">
        <v>0</v>
      </c>
      <c r="HG1710" s="2">
        <v>0</v>
      </c>
      <c r="HH1710">
        <v>0</v>
      </c>
      <c r="HI1710" s="2">
        <v>3964</v>
      </c>
      <c r="HJ1710" s="2">
        <v>3964</v>
      </c>
      <c r="HK1710" s="2">
        <v>0</v>
      </c>
      <c r="HL1710">
        <v>0</v>
      </c>
      <c r="HM1710" s="2">
        <v>0</v>
      </c>
      <c r="HN1710" s="2">
        <v>0</v>
      </c>
      <c r="HO1710" s="2">
        <v>0</v>
      </c>
      <c r="HP1710">
        <v>0</v>
      </c>
      <c r="HQ1710" s="2">
        <v>45.02</v>
      </c>
      <c r="HS1710" s="2">
        <v>3964</v>
      </c>
      <c r="HT1710">
        <v>17</v>
      </c>
      <c r="HV1710" t="s">
        <v>268</v>
      </c>
      <c r="HY1710" t="s">
        <v>269</v>
      </c>
      <c r="IF1710" t="str">
        <f>""</f>
        <v/>
      </c>
      <c r="IG1710" t="str">
        <f>""</f>
        <v/>
      </c>
      <c r="IH1710" t="str">
        <f>""</f>
        <v/>
      </c>
      <c r="IT1710" t="str">
        <f>""</f>
        <v/>
      </c>
      <c r="IY1710" t="str">
        <f>""</f>
        <v/>
      </c>
      <c r="JB1710" t="s">
        <v>271</v>
      </c>
      <c r="JD1710" t="str">
        <f>""</f>
        <v/>
      </c>
      <c r="JE1710" t="str">
        <f>""</f>
        <v/>
      </c>
      <c r="JO1710" t="str">
        <f>""</f>
        <v/>
      </c>
      <c r="JP1710" t="str">
        <f>""</f>
        <v/>
      </c>
      <c r="JQ1710" t="str">
        <f>HYPERLINK("https://web.datatree.com/?/property?propertyId=4988358")</f>
        <v>https://web.datatree.com/?/property?propertyId=4988358</v>
      </c>
    </row>
    <row r="1711" spans="1:277" x14ac:dyDescent="0.25">
      <c r="A1711">
        <v>1709</v>
      </c>
      <c r="B1711" s="15" t="s">
        <v>18833</v>
      </c>
      <c r="C1711" s="15" t="s">
        <v>18832</v>
      </c>
      <c r="D1711" s="15" t="s">
        <v>18834</v>
      </c>
      <c r="E1711" s="15" t="s">
        <v>18835</v>
      </c>
      <c r="F1711" s="15" t="s">
        <v>18836</v>
      </c>
      <c r="G1711" s="15" t="s">
        <v>243</v>
      </c>
      <c r="H1711" s="15">
        <v>85555</v>
      </c>
      <c r="I1711" s="15" t="s">
        <v>18837</v>
      </c>
      <c r="J1711" s="23" t="s">
        <v>18838</v>
      </c>
      <c r="K1711" s="15" t="s">
        <v>18839</v>
      </c>
      <c r="L1711" s="16" t="s">
        <v>18840</v>
      </c>
      <c r="M1711" s="17" t="str">
        <f t="shared" si="515"/>
        <v>6/31/2022</v>
      </c>
      <c r="N1711" s="15">
        <v>10903</v>
      </c>
      <c r="O1711" s="18">
        <f t="shared" si="518"/>
        <v>0</v>
      </c>
      <c r="P1711" s="19" t="str">
        <f t="shared" si="519"/>
        <v>$0.00</v>
      </c>
      <c r="Q1711" s="16">
        <v>44834</v>
      </c>
      <c r="R1711" s="19" t="str">
        <f t="shared" si="516"/>
        <v>09/30/22</v>
      </c>
      <c r="S1711" t="str">
        <f t="shared" si="520"/>
        <v>MOHAVE</v>
      </c>
      <c r="T1711" s="6" t="str">
        <f t="shared" si="521"/>
        <v>317-03-027</v>
      </c>
      <c r="U1711" t="str">
        <f t="shared" si="522"/>
        <v xml:space="preserve">2436 N FOWLER AVE </v>
      </c>
      <c r="V1711" t="str">
        <f t="shared" si="523"/>
        <v>FRESNO</v>
      </c>
      <c r="W1711" t="str">
        <f t="shared" si="524"/>
        <v>CA</v>
      </c>
      <c r="X1711" t="str">
        <f t="shared" si="525"/>
        <v>93727-1704</v>
      </c>
      <c r="Y1711" t="str">
        <f t="shared" si="526"/>
        <v>ALEXANDER</v>
      </c>
      <c r="Z1711" t="str">
        <f t="shared" si="527"/>
        <v>GOMEZ</v>
      </c>
      <c r="AA1711" t="str">
        <f t="shared" si="528"/>
        <v>GATEWAY ACRES TRACT 8 LOTS 53 &amp; 60</v>
      </c>
      <c r="AB1711">
        <f t="shared" si="529"/>
        <v>10</v>
      </c>
      <c r="AC1711" t="str">
        <f t="shared" si="530"/>
        <v>MOHAVE</v>
      </c>
      <c r="AI1711">
        <f t="shared" si="517"/>
        <v>10</v>
      </c>
      <c r="AO1711" t="s">
        <v>13964</v>
      </c>
      <c r="AP1711" t="s">
        <v>13965</v>
      </c>
      <c r="AQ1711" t="s">
        <v>2644</v>
      </c>
      <c r="AR1711" t="s">
        <v>13966</v>
      </c>
      <c r="AS1711" t="s">
        <v>240</v>
      </c>
      <c r="AT1711">
        <v>5</v>
      </c>
      <c r="AU1711" t="s">
        <v>13967</v>
      </c>
      <c r="AV1711" t="s">
        <v>5099</v>
      </c>
      <c r="AW1711" t="s">
        <v>5099</v>
      </c>
      <c r="AX1711" t="s">
        <v>13966</v>
      </c>
      <c r="AY1711" t="s">
        <v>240</v>
      </c>
      <c r="AZ1711">
        <v>5</v>
      </c>
      <c r="BC1711" t="s">
        <v>13968</v>
      </c>
      <c r="BD1711" t="s">
        <v>13969</v>
      </c>
      <c r="BF1711" t="s">
        <v>300</v>
      </c>
      <c r="BH1711" t="s">
        <v>242</v>
      </c>
      <c r="BS1711" t="s">
        <v>243</v>
      </c>
      <c r="BV1711" t="s">
        <v>244</v>
      </c>
      <c r="BY1711" t="s">
        <v>245</v>
      </c>
      <c r="BZ1711" t="s">
        <v>246</v>
      </c>
      <c r="CA1711">
        <v>2436</v>
      </c>
      <c r="CD1711" t="s">
        <v>13970</v>
      </c>
      <c r="CE1711" t="s">
        <v>248</v>
      </c>
      <c r="CG1711" t="s">
        <v>12649</v>
      </c>
      <c r="CI1711" t="s">
        <v>328</v>
      </c>
      <c r="CJ1711" t="str">
        <f>"93727-1704"</f>
        <v>93727-1704</v>
      </c>
      <c r="CK1711" t="s">
        <v>1019</v>
      </c>
      <c r="CL1711" t="s">
        <v>13971</v>
      </c>
      <c r="CM1711" t="s">
        <v>13972</v>
      </c>
      <c r="CN1711" t="s">
        <v>254</v>
      </c>
      <c r="CO1711" t="s">
        <v>13973</v>
      </c>
      <c r="CP1711" t="str">
        <f>"317-03-027"</f>
        <v>317-03-027</v>
      </c>
      <c r="CQ1711" t="str">
        <f>"31703027"</f>
        <v>31703027</v>
      </c>
      <c r="CR1711" t="str">
        <f>"R31703027"</f>
        <v>R31703027</v>
      </c>
      <c r="CS1711">
        <v>4015</v>
      </c>
      <c r="CX1711" t="s">
        <v>309</v>
      </c>
      <c r="CY1711" t="s">
        <v>310</v>
      </c>
      <c r="CZ1711">
        <v>3</v>
      </c>
      <c r="DB1711">
        <v>35.583505097758703</v>
      </c>
      <c r="DC1711">
        <v>-114.408065682879</v>
      </c>
      <c r="DD1711" t="s">
        <v>311</v>
      </c>
      <c r="DE1711">
        <v>8</v>
      </c>
      <c r="DK1711" t="s">
        <v>1377</v>
      </c>
      <c r="DL1711" t="s">
        <v>1377</v>
      </c>
      <c r="DO1711" t="str">
        <f>"53|60"</f>
        <v>53|60</v>
      </c>
      <c r="DQ1711">
        <v>0</v>
      </c>
      <c r="DR1711">
        <v>0</v>
      </c>
      <c r="DS1711">
        <v>0</v>
      </c>
      <c r="DT1711">
        <v>0</v>
      </c>
      <c r="DW1711">
        <v>0</v>
      </c>
      <c r="DX1711">
        <v>0</v>
      </c>
      <c r="DZ1711">
        <v>0</v>
      </c>
      <c r="EA1711">
        <v>0</v>
      </c>
      <c r="EB1711">
        <v>0</v>
      </c>
      <c r="EC1711">
        <v>0</v>
      </c>
      <c r="ED1711">
        <v>0</v>
      </c>
      <c r="EE1711">
        <v>0</v>
      </c>
      <c r="EF1711">
        <v>0</v>
      </c>
      <c r="EG1711">
        <v>0</v>
      </c>
      <c r="EH1711">
        <v>0</v>
      </c>
      <c r="EI1711">
        <v>0</v>
      </c>
      <c r="EL1711">
        <v>0</v>
      </c>
      <c r="EN1711">
        <v>0</v>
      </c>
      <c r="EP1711">
        <v>0</v>
      </c>
      <c r="ER1711">
        <v>0</v>
      </c>
      <c r="ET1711">
        <v>0</v>
      </c>
      <c r="EY1711">
        <v>0</v>
      </c>
      <c r="FA1711">
        <v>0</v>
      </c>
      <c r="FL1711">
        <v>0</v>
      </c>
      <c r="FQ1711" t="s">
        <v>261</v>
      </c>
      <c r="FR1711" t="s">
        <v>262</v>
      </c>
      <c r="FS1711" t="s">
        <v>263</v>
      </c>
      <c r="FU1711">
        <v>435600</v>
      </c>
      <c r="FV1711">
        <v>10</v>
      </c>
      <c r="FW1711">
        <v>0</v>
      </c>
      <c r="FX1711">
        <v>0</v>
      </c>
      <c r="FY1711">
        <v>0</v>
      </c>
      <c r="FZ1711">
        <v>0</v>
      </c>
      <c r="GI1711" t="s">
        <v>264</v>
      </c>
      <c r="GJ1711" t="s">
        <v>538</v>
      </c>
      <c r="GK1711" t="s">
        <v>539</v>
      </c>
      <c r="GL1711" s="1">
        <v>40135</v>
      </c>
      <c r="GM1711" t="s">
        <v>267</v>
      </c>
      <c r="GN1711" t="str">
        <f t="shared" si="532"/>
        <v>FALSE</v>
      </c>
      <c r="GO1711">
        <v>2022</v>
      </c>
      <c r="GP1711">
        <v>2020</v>
      </c>
      <c r="GQ1711">
        <v>400</v>
      </c>
      <c r="GR1711" t="s">
        <v>246</v>
      </c>
      <c r="GS1711" t="s">
        <v>246</v>
      </c>
      <c r="GT1711" t="s">
        <v>246</v>
      </c>
      <c r="GU1711" t="s">
        <v>246</v>
      </c>
      <c r="GV1711" t="s">
        <v>246</v>
      </c>
      <c r="GW1711" t="s">
        <v>246</v>
      </c>
      <c r="GX1711" t="s">
        <v>246</v>
      </c>
      <c r="GY1711" t="s">
        <v>246</v>
      </c>
      <c r="GZ1711" t="s">
        <v>246</v>
      </c>
      <c r="HA1711" t="s">
        <v>246</v>
      </c>
      <c r="HB1711" t="s">
        <v>246</v>
      </c>
      <c r="HC1711" t="s">
        <v>246</v>
      </c>
      <c r="HD1711" t="s">
        <v>246</v>
      </c>
      <c r="HE1711" s="2">
        <v>1013</v>
      </c>
      <c r="HF1711" s="2">
        <v>0</v>
      </c>
      <c r="HG1711" s="2">
        <v>0</v>
      </c>
      <c r="HH1711">
        <v>0</v>
      </c>
      <c r="HI1711" s="2">
        <v>6752</v>
      </c>
      <c r="HJ1711" s="2">
        <v>6752</v>
      </c>
      <c r="HK1711" s="2">
        <v>0</v>
      </c>
      <c r="HL1711">
        <v>0</v>
      </c>
      <c r="HM1711" s="2">
        <v>0</v>
      </c>
      <c r="HN1711" s="2">
        <v>0</v>
      </c>
      <c r="HO1711" s="2">
        <v>0</v>
      </c>
      <c r="HP1711">
        <v>0</v>
      </c>
      <c r="HQ1711" s="2">
        <v>93.78</v>
      </c>
      <c r="HS1711" s="2">
        <v>6752</v>
      </c>
      <c r="HV1711" t="s">
        <v>315</v>
      </c>
      <c r="HY1711" t="s">
        <v>316</v>
      </c>
      <c r="HZ1711" t="s">
        <v>317</v>
      </c>
      <c r="IA1711" t="s">
        <v>318</v>
      </c>
      <c r="IF1711" t="str">
        <f>""</f>
        <v/>
      </c>
      <c r="IG1711" t="str">
        <f>""</f>
        <v/>
      </c>
      <c r="IH1711" t="str">
        <f>""</f>
        <v/>
      </c>
      <c r="IT1711" t="str">
        <f>""</f>
        <v/>
      </c>
      <c r="IY1711" t="str">
        <f>""</f>
        <v/>
      </c>
      <c r="JB1711" t="s">
        <v>271</v>
      </c>
      <c r="JD1711" t="str">
        <f>""</f>
        <v/>
      </c>
      <c r="JE1711" t="str">
        <f>""</f>
        <v/>
      </c>
      <c r="JO1711" t="str">
        <f>""</f>
        <v/>
      </c>
      <c r="JP1711" t="str">
        <f>""</f>
        <v/>
      </c>
      <c r="JQ1711" t="str">
        <f>HYPERLINK("https://web.datatree.com/?/property?propertyId=4996727")</f>
        <v>https://web.datatree.com/?/property?propertyId=4996727</v>
      </c>
    </row>
    <row r="1712" spans="1:277" x14ac:dyDescent="0.25">
      <c r="A1712">
        <v>1710</v>
      </c>
      <c r="B1712" s="15" t="s">
        <v>18833</v>
      </c>
      <c r="C1712" s="15" t="s">
        <v>18832</v>
      </c>
      <c r="D1712" s="15" t="s">
        <v>18834</v>
      </c>
      <c r="E1712" s="15" t="s">
        <v>18835</v>
      </c>
      <c r="F1712" s="15" t="s">
        <v>18836</v>
      </c>
      <c r="G1712" s="15" t="s">
        <v>243</v>
      </c>
      <c r="H1712" s="15">
        <v>85555</v>
      </c>
      <c r="I1712" s="15" t="s">
        <v>18837</v>
      </c>
      <c r="J1712" s="23" t="s">
        <v>18838</v>
      </c>
      <c r="K1712" s="15" t="s">
        <v>18839</v>
      </c>
      <c r="L1712" s="16" t="s">
        <v>18840</v>
      </c>
      <c r="M1712" s="17" t="str">
        <f t="shared" si="515"/>
        <v>6/31/2022</v>
      </c>
      <c r="N1712" s="15">
        <v>10904</v>
      </c>
      <c r="O1712" s="18">
        <f t="shared" si="518"/>
        <v>0</v>
      </c>
      <c r="P1712" s="19" t="str">
        <f t="shared" si="519"/>
        <v>$0.00</v>
      </c>
      <c r="Q1712" s="16">
        <v>44834</v>
      </c>
      <c r="R1712" s="19" t="str">
        <f t="shared" si="516"/>
        <v>09/30/22</v>
      </c>
      <c r="S1712" t="str">
        <f t="shared" si="520"/>
        <v>MOHAVE</v>
      </c>
      <c r="T1712" s="6" t="str">
        <f t="shared" si="521"/>
        <v>353-17-003</v>
      </c>
      <c r="U1712" t="str">
        <f t="shared" si="522"/>
        <v xml:space="preserve">4110 HEGG AVE </v>
      </c>
      <c r="V1712" t="str">
        <f t="shared" si="523"/>
        <v>MADISON</v>
      </c>
      <c r="W1712" t="str">
        <f t="shared" si="524"/>
        <v>WI</v>
      </c>
      <c r="X1712" t="str">
        <f t="shared" si="525"/>
        <v>53716-1606</v>
      </c>
      <c r="Y1712" t="str">
        <f t="shared" si="526"/>
        <v>NORRIS</v>
      </c>
      <c r="Z1712" t="str">
        <f t="shared" si="527"/>
        <v>HUDSON</v>
      </c>
      <c r="AA1712" t="str">
        <f t="shared" si="528"/>
        <v>SILVER SPRINGS #4 LOT 159 SEC 33 21N 12W</v>
      </c>
      <c r="AB1712">
        <f t="shared" si="529"/>
        <v>10</v>
      </c>
      <c r="AC1712" t="str">
        <f t="shared" si="530"/>
        <v>MOHAVE</v>
      </c>
      <c r="AI1712">
        <f t="shared" si="517"/>
        <v>10</v>
      </c>
      <c r="AO1712" t="s">
        <v>13974</v>
      </c>
      <c r="AP1712" t="s">
        <v>13975</v>
      </c>
      <c r="AQ1712" t="s">
        <v>7743</v>
      </c>
      <c r="AR1712" t="s">
        <v>2700</v>
      </c>
      <c r="AS1712" t="s">
        <v>240</v>
      </c>
      <c r="AT1712">
        <v>2</v>
      </c>
      <c r="AU1712" t="s">
        <v>13976</v>
      </c>
      <c r="AV1712" t="s">
        <v>13977</v>
      </c>
      <c r="AW1712" t="s">
        <v>13978</v>
      </c>
      <c r="AX1712" t="s">
        <v>2700</v>
      </c>
      <c r="AY1712" t="s">
        <v>240</v>
      </c>
      <c r="AZ1712">
        <v>2</v>
      </c>
      <c r="BC1712" t="s">
        <v>13979</v>
      </c>
      <c r="BD1712" t="s">
        <v>13980</v>
      </c>
      <c r="BG1712" t="s">
        <v>541</v>
      </c>
      <c r="BH1712" t="s">
        <v>242</v>
      </c>
      <c r="BS1712" t="s">
        <v>243</v>
      </c>
      <c r="BV1712" t="s">
        <v>244</v>
      </c>
      <c r="BY1712" t="s">
        <v>245</v>
      </c>
      <c r="CA1712">
        <v>4110</v>
      </c>
      <c r="CD1712" t="s">
        <v>13981</v>
      </c>
      <c r="CE1712" t="s">
        <v>248</v>
      </c>
      <c r="CG1712" t="s">
        <v>845</v>
      </c>
      <c r="CH1712" t="s">
        <v>845</v>
      </c>
      <c r="CI1712" t="s">
        <v>846</v>
      </c>
      <c r="CJ1712" t="str">
        <f>"53716-1606"</f>
        <v>53716-1606</v>
      </c>
      <c r="CK1712" t="s">
        <v>378</v>
      </c>
      <c r="CL1712" t="s">
        <v>13982</v>
      </c>
      <c r="CM1712" t="s">
        <v>13983</v>
      </c>
      <c r="CN1712" t="s">
        <v>254</v>
      </c>
      <c r="CO1712" t="s">
        <v>13984</v>
      </c>
      <c r="CP1712" t="str">
        <f>"353-17-003"</f>
        <v>353-17-003</v>
      </c>
      <c r="CQ1712" t="str">
        <f>"35317003"</f>
        <v>35317003</v>
      </c>
      <c r="CR1712" t="str">
        <f>"R35317003"</f>
        <v>R35317003</v>
      </c>
      <c r="CS1712">
        <v>4015</v>
      </c>
      <c r="CW1712" t="s">
        <v>256</v>
      </c>
      <c r="CX1712" t="s">
        <v>257</v>
      </c>
      <c r="CY1712" t="s">
        <v>258</v>
      </c>
      <c r="CZ1712">
        <v>33</v>
      </c>
      <c r="DB1712">
        <v>35.155027824997603</v>
      </c>
      <c r="DC1712">
        <v>-113.547364847661</v>
      </c>
      <c r="DD1712" t="s">
        <v>259</v>
      </c>
      <c r="DO1712" t="str">
        <f>"159"</f>
        <v>159</v>
      </c>
      <c r="DQ1712">
        <v>0</v>
      </c>
      <c r="DR1712">
        <v>0</v>
      </c>
      <c r="DS1712">
        <v>0</v>
      </c>
      <c r="DT1712">
        <v>0</v>
      </c>
      <c r="DW1712">
        <v>0</v>
      </c>
      <c r="DX1712">
        <v>0</v>
      </c>
      <c r="DZ1712">
        <v>0</v>
      </c>
      <c r="EA1712">
        <v>0</v>
      </c>
      <c r="EB1712">
        <v>0</v>
      </c>
      <c r="EC1712">
        <v>0</v>
      </c>
      <c r="ED1712">
        <v>0</v>
      </c>
      <c r="EE1712">
        <v>0</v>
      </c>
      <c r="EF1712">
        <v>0</v>
      </c>
      <c r="EG1712">
        <v>0</v>
      </c>
      <c r="EH1712">
        <v>0</v>
      </c>
      <c r="EI1712">
        <v>0</v>
      </c>
      <c r="EL1712">
        <v>0</v>
      </c>
      <c r="EN1712">
        <v>0</v>
      </c>
      <c r="EP1712">
        <v>0</v>
      </c>
      <c r="ER1712">
        <v>0</v>
      </c>
      <c r="ET1712">
        <v>0</v>
      </c>
      <c r="EY1712">
        <v>0</v>
      </c>
      <c r="FA1712">
        <v>0</v>
      </c>
      <c r="FL1712">
        <v>0</v>
      </c>
      <c r="FQ1712" t="s">
        <v>261</v>
      </c>
      <c r="FR1712" t="s">
        <v>262</v>
      </c>
      <c r="FS1712" t="s">
        <v>263</v>
      </c>
      <c r="FU1712">
        <v>435600</v>
      </c>
      <c r="FV1712">
        <v>10</v>
      </c>
      <c r="FW1712">
        <v>0</v>
      </c>
      <c r="FX1712">
        <v>0</v>
      </c>
      <c r="FY1712">
        <v>0</v>
      </c>
      <c r="FZ1712">
        <v>0</v>
      </c>
      <c r="GI1712" t="s">
        <v>264</v>
      </c>
      <c r="GJ1712" t="s">
        <v>265</v>
      </c>
      <c r="GK1712" t="s">
        <v>266</v>
      </c>
      <c r="GL1712" s="1">
        <v>40135</v>
      </c>
      <c r="GM1712" t="s">
        <v>267</v>
      </c>
      <c r="GN1712" t="str">
        <f t="shared" si="532"/>
        <v>FALSE</v>
      </c>
      <c r="GO1712">
        <v>2022</v>
      </c>
      <c r="GP1712">
        <v>2020</v>
      </c>
      <c r="GQ1712">
        <v>300</v>
      </c>
      <c r="GR1712" t="s">
        <v>246</v>
      </c>
      <c r="GS1712" t="s">
        <v>246</v>
      </c>
      <c r="GT1712" t="s">
        <v>246</v>
      </c>
      <c r="GU1712" t="s">
        <v>246</v>
      </c>
      <c r="GV1712" t="s">
        <v>246</v>
      </c>
      <c r="GW1712" t="s">
        <v>246</v>
      </c>
      <c r="GX1712" t="s">
        <v>246</v>
      </c>
      <c r="GY1712" t="s">
        <v>246</v>
      </c>
      <c r="GZ1712" t="s">
        <v>246</v>
      </c>
      <c r="HA1712" t="s">
        <v>246</v>
      </c>
      <c r="HB1712" t="s">
        <v>246</v>
      </c>
      <c r="HC1712" t="s">
        <v>246</v>
      </c>
      <c r="HD1712" t="s">
        <v>246</v>
      </c>
      <c r="HE1712" s="2">
        <v>851</v>
      </c>
      <c r="HF1712" s="2">
        <v>0</v>
      </c>
      <c r="HG1712" s="2">
        <v>0</v>
      </c>
      <c r="HH1712">
        <v>0</v>
      </c>
      <c r="HI1712" s="2">
        <v>5672</v>
      </c>
      <c r="HJ1712" s="2">
        <v>5672</v>
      </c>
      <c r="HK1712" s="2">
        <v>0</v>
      </c>
      <c r="HL1712">
        <v>0</v>
      </c>
      <c r="HM1712" s="2">
        <v>0</v>
      </c>
      <c r="HN1712" s="2">
        <v>0</v>
      </c>
      <c r="HO1712" s="2">
        <v>0</v>
      </c>
      <c r="HP1712">
        <v>0</v>
      </c>
      <c r="HQ1712" s="2">
        <v>45.02</v>
      </c>
      <c r="HS1712" s="2">
        <v>5672</v>
      </c>
      <c r="HT1712">
        <v>13</v>
      </c>
      <c r="HV1712" t="s">
        <v>268</v>
      </c>
      <c r="HY1712" t="s">
        <v>269</v>
      </c>
      <c r="IB1712" s="1">
        <v>37369</v>
      </c>
      <c r="IC1712" s="1">
        <v>37376</v>
      </c>
      <c r="ID1712" s="2">
        <v>2000</v>
      </c>
      <c r="IE1712" t="s">
        <v>362</v>
      </c>
      <c r="IF1712" t="str">
        <f>"                    "</f>
        <v xml:space="preserve">                    </v>
      </c>
      <c r="IG1712" t="str">
        <f>"4068.739"</f>
        <v>4068.739</v>
      </c>
      <c r="IH1712" t="str">
        <f>""</f>
        <v/>
      </c>
      <c r="IT1712" t="str">
        <f>""</f>
        <v/>
      </c>
      <c r="IY1712" t="str">
        <f>""</f>
        <v/>
      </c>
      <c r="JB1712" t="s">
        <v>271</v>
      </c>
      <c r="JD1712" t="str">
        <f>""</f>
        <v/>
      </c>
      <c r="JE1712" t="str">
        <f>""</f>
        <v/>
      </c>
      <c r="JO1712" t="str">
        <f>""</f>
        <v/>
      </c>
      <c r="JP1712" t="str">
        <f>""</f>
        <v/>
      </c>
      <c r="JQ1712" t="str">
        <f>HYPERLINK("https://web.datatree.com/?/property?propertyId=4997382")</f>
        <v>https://web.datatree.com/?/property?propertyId=4997382</v>
      </c>
    </row>
    <row r="1713" spans="1:277" x14ac:dyDescent="0.25">
      <c r="A1713">
        <v>1711</v>
      </c>
      <c r="B1713" s="15" t="s">
        <v>18833</v>
      </c>
      <c r="C1713" s="15" t="s">
        <v>18832</v>
      </c>
      <c r="D1713" s="15" t="s">
        <v>18834</v>
      </c>
      <c r="E1713" s="15" t="s">
        <v>18835</v>
      </c>
      <c r="F1713" s="15" t="s">
        <v>18836</v>
      </c>
      <c r="G1713" s="15" t="s">
        <v>243</v>
      </c>
      <c r="H1713" s="15">
        <v>85555</v>
      </c>
      <c r="I1713" s="15" t="s">
        <v>18837</v>
      </c>
      <c r="J1713" s="23" t="s">
        <v>18838</v>
      </c>
      <c r="K1713" s="15" t="s">
        <v>18839</v>
      </c>
      <c r="L1713" s="16" t="s">
        <v>18840</v>
      </c>
      <c r="M1713" s="17" t="str">
        <f t="shared" si="515"/>
        <v>6/31/2022</v>
      </c>
      <c r="N1713" s="15">
        <v>10905</v>
      </c>
      <c r="O1713" s="18">
        <f t="shared" si="518"/>
        <v>0</v>
      </c>
      <c r="P1713" s="19" t="str">
        <f t="shared" si="519"/>
        <v>$0.00</v>
      </c>
      <c r="Q1713" s="16">
        <v>44834</v>
      </c>
      <c r="R1713" s="19" t="str">
        <f t="shared" si="516"/>
        <v>09/30/22</v>
      </c>
      <c r="S1713" t="str">
        <f t="shared" si="520"/>
        <v>MOHAVE</v>
      </c>
      <c r="T1713" s="6" t="str">
        <f t="shared" si="521"/>
        <v>351-15-071</v>
      </c>
      <c r="U1713" t="str">
        <f t="shared" si="522"/>
        <v xml:space="preserve">1333 N BUFFALO DR #135 </v>
      </c>
      <c r="V1713" t="str">
        <f t="shared" si="523"/>
        <v>LAS VEGAS</v>
      </c>
      <c r="W1713" t="str">
        <f t="shared" si="524"/>
        <v>NV</v>
      </c>
      <c r="X1713" t="str">
        <f t="shared" si="525"/>
        <v>89128-3638</v>
      </c>
      <c r="Y1713">
        <f t="shared" si="526"/>
        <v>0</v>
      </c>
      <c r="Z1713" t="str">
        <f t="shared" si="527"/>
        <v>ELLIOT WAVE TRUST</v>
      </c>
      <c r="AA1713" t="str">
        <f t="shared" si="528"/>
        <v>GATEWAY ACRES TRACT 4 LOTS 84 &amp; 93</v>
      </c>
      <c r="AB1713">
        <f t="shared" si="529"/>
        <v>10</v>
      </c>
      <c r="AC1713" t="str">
        <f t="shared" si="530"/>
        <v>MOHAVE</v>
      </c>
      <c r="AI1713">
        <f t="shared" si="517"/>
        <v>10</v>
      </c>
      <c r="AO1713" t="s">
        <v>8612</v>
      </c>
      <c r="AR1713" t="s">
        <v>8612</v>
      </c>
      <c r="AS1713" t="s">
        <v>588</v>
      </c>
      <c r="AT1713">
        <v>80</v>
      </c>
      <c r="BC1713" t="s">
        <v>8613</v>
      </c>
      <c r="BD1713" t="s">
        <v>8612</v>
      </c>
      <c r="BE1713" t="s">
        <v>689</v>
      </c>
      <c r="BH1713" t="s">
        <v>242</v>
      </c>
      <c r="BS1713" t="s">
        <v>243</v>
      </c>
      <c r="BV1713" t="s">
        <v>244</v>
      </c>
      <c r="BY1713" t="s">
        <v>245</v>
      </c>
      <c r="BZ1713" t="s">
        <v>246</v>
      </c>
      <c r="CA1713">
        <v>1333</v>
      </c>
      <c r="CD1713" t="s">
        <v>1262</v>
      </c>
      <c r="CE1713" t="s">
        <v>302</v>
      </c>
      <c r="CF1713">
        <v>135</v>
      </c>
      <c r="CG1713" t="s">
        <v>398</v>
      </c>
      <c r="CH1713" t="s">
        <v>398</v>
      </c>
      <c r="CI1713" t="s">
        <v>400</v>
      </c>
      <c r="CJ1713" t="str">
        <f>"89128-3638"</f>
        <v>89128-3638</v>
      </c>
      <c r="CK1713" t="s">
        <v>1263</v>
      </c>
      <c r="CL1713" t="s">
        <v>1264</v>
      </c>
      <c r="CM1713" t="s">
        <v>1265</v>
      </c>
      <c r="CN1713" t="s">
        <v>254</v>
      </c>
      <c r="CO1713" t="s">
        <v>13985</v>
      </c>
      <c r="CP1713" t="str">
        <f>"351-15-071"</f>
        <v>351-15-071</v>
      </c>
      <c r="CQ1713" t="str">
        <f>"35115071"</f>
        <v>35115071</v>
      </c>
      <c r="CR1713" t="str">
        <f>"R35115071"</f>
        <v>R35115071</v>
      </c>
      <c r="CS1713">
        <v>4015</v>
      </c>
      <c r="CX1713" t="s">
        <v>333</v>
      </c>
      <c r="CY1713" t="s">
        <v>310</v>
      </c>
      <c r="CZ1713">
        <v>21</v>
      </c>
      <c r="DB1713">
        <v>35.4509928886064</v>
      </c>
      <c r="DC1713">
        <v>-114.42069886481301</v>
      </c>
      <c r="DD1713" t="s">
        <v>1042</v>
      </c>
      <c r="DE1713">
        <v>4</v>
      </c>
      <c r="DK1713" t="s">
        <v>2357</v>
      </c>
      <c r="DL1713" t="s">
        <v>2357</v>
      </c>
      <c r="DO1713" t="str">
        <f>"84|93"</f>
        <v>84|93</v>
      </c>
      <c r="DQ1713">
        <v>0</v>
      </c>
      <c r="DR1713">
        <v>0</v>
      </c>
      <c r="DS1713">
        <v>0</v>
      </c>
      <c r="DT1713">
        <v>0</v>
      </c>
      <c r="DW1713">
        <v>0</v>
      </c>
      <c r="DX1713">
        <v>0</v>
      </c>
      <c r="DZ1713">
        <v>0</v>
      </c>
      <c r="EA1713">
        <v>0</v>
      </c>
      <c r="EB1713">
        <v>0</v>
      </c>
      <c r="EC1713">
        <v>0</v>
      </c>
      <c r="ED1713">
        <v>0</v>
      </c>
      <c r="EE1713">
        <v>0</v>
      </c>
      <c r="EF1713">
        <v>0</v>
      </c>
      <c r="EG1713">
        <v>0</v>
      </c>
      <c r="EH1713">
        <v>0</v>
      </c>
      <c r="EI1713">
        <v>0</v>
      </c>
      <c r="EL1713">
        <v>0</v>
      </c>
      <c r="EN1713">
        <v>0</v>
      </c>
      <c r="EP1713">
        <v>0</v>
      </c>
      <c r="ER1713">
        <v>0</v>
      </c>
      <c r="ET1713">
        <v>0</v>
      </c>
      <c r="EY1713">
        <v>0</v>
      </c>
      <c r="FA1713">
        <v>0</v>
      </c>
      <c r="FL1713">
        <v>0</v>
      </c>
      <c r="FQ1713" t="s">
        <v>336</v>
      </c>
      <c r="FR1713" t="s">
        <v>337</v>
      </c>
      <c r="FS1713" t="s">
        <v>338</v>
      </c>
      <c r="FU1713">
        <v>435600</v>
      </c>
      <c r="FV1713">
        <v>10</v>
      </c>
      <c r="FW1713">
        <v>0</v>
      </c>
      <c r="FX1713">
        <v>0</v>
      </c>
      <c r="FY1713">
        <v>0</v>
      </c>
      <c r="FZ1713">
        <v>0</v>
      </c>
      <c r="GI1713" t="s">
        <v>264</v>
      </c>
      <c r="GJ1713" t="s">
        <v>339</v>
      </c>
      <c r="GK1713" t="s">
        <v>340</v>
      </c>
      <c r="GL1713" s="1">
        <v>40135</v>
      </c>
      <c r="GM1713" t="s">
        <v>267</v>
      </c>
      <c r="GN1713" t="str">
        <f t="shared" si="532"/>
        <v>FALSE</v>
      </c>
      <c r="GO1713">
        <v>2022</v>
      </c>
      <c r="GP1713">
        <v>2020</v>
      </c>
      <c r="GQ1713">
        <v>400</v>
      </c>
      <c r="GR1713" t="s">
        <v>246</v>
      </c>
      <c r="GS1713" t="s">
        <v>246</v>
      </c>
      <c r="GT1713" t="s">
        <v>246</v>
      </c>
      <c r="GU1713" t="s">
        <v>246</v>
      </c>
      <c r="GV1713" t="s">
        <v>246</v>
      </c>
      <c r="GW1713" t="s">
        <v>246</v>
      </c>
      <c r="GX1713" t="s">
        <v>246</v>
      </c>
      <c r="GY1713" t="s">
        <v>246</v>
      </c>
      <c r="GZ1713" t="s">
        <v>246</v>
      </c>
      <c r="HA1713" t="s">
        <v>246</v>
      </c>
      <c r="HB1713" t="s">
        <v>246</v>
      </c>
      <c r="HC1713" t="s">
        <v>246</v>
      </c>
      <c r="HD1713" t="s">
        <v>246</v>
      </c>
      <c r="HE1713" s="2">
        <v>764</v>
      </c>
      <c r="HF1713" s="2">
        <v>0</v>
      </c>
      <c r="HG1713" s="2">
        <v>0</v>
      </c>
      <c r="HH1713">
        <v>0</v>
      </c>
      <c r="HI1713" s="2">
        <v>5090</v>
      </c>
      <c r="HJ1713" s="2">
        <v>5090</v>
      </c>
      <c r="HK1713" s="2">
        <v>0</v>
      </c>
      <c r="HL1713">
        <v>0</v>
      </c>
      <c r="HM1713" s="2">
        <v>0</v>
      </c>
      <c r="HN1713" s="2">
        <v>0</v>
      </c>
      <c r="HO1713" s="2">
        <v>0</v>
      </c>
      <c r="HP1713">
        <v>0</v>
      </c>
      <c r="HQ1713" s="2">
        <v>101.82</v>
      </c>
      <c r="HS1713" s="2">
        <v>5090</v>
      </c>
      <c r="HV1713" t="s">
        <v>315</v>
      </c>
      <c r="HY1713" t="s">
        <v>316</v>
      </c>
      <c r="HZ1713" t="s">
        <v>317</v>
      </c>
      <c r="IA1713" t="s">
        <v>318</v>
      </c>
      <c r="IB1713" s="1">
        <v>42686</v>
      </c>
      <c r="IC1713" s="1">
        <v>42688</v>
      </c>
      <c r="IE1713" t="s">
        <v>270</v>
      </c>
      <c r="IF1713" t="str">
        <f>""</f>
        <v/>
      </c>
      <c r="IG1713" t="str">
        <f>"2016.51509"</f>
        <v>2016.51509</v>
      </c>
      <c r="IH1713" t="str">
        <f>""</f>
        <v/>
      </c>
      <c r="II1713" s="1">
        <v>38474</v>
      </c>
      <c r="IJ1713" s="1">
        <v>38572</v>
      </c>
      <c r="IK1713" s="2">
        <v>20000</v>
      </c>
      <c r="IL1713" t="s">
        <v>566</v>
      </c>
      <c r="IM1713" t="s">
        <v>567</v>
      </c>
      <c r="IN1713" t="s">
        <v>13986</v>
      </c>
      <c r="IT1713" t="str">
        <f>"                    "</f>
        <v xml:space="preserve">                    </v>
      </c>
      <c r="IY1713" t="str">
        <f>"                    "</f>
        <v xml:space="preserve">                    </v>
      </c>
      <c r="JA1713" t="s">
        <v>1116</v>
      </c>
      <c r="JB1713" t="s">
        <v>271</v>
      </c>
      <c r="JD1713" t="str">
        <f>"5762.567"</f>
        <v>5762.567</v>
      </c>
      <c r="JE1713" t="str">
        <f>""</f>
        <v/>
      </c>
      <c r="JO1713" t="str">
        <f>""</f>
        <v/>
      </c>
      <c r="JP1713" t="str">
        <f>""</f>
        <v/>
      </c>
      <c r="JQ1713" t="str">
        <f>HYPERLINK("https://web.datatree.com/?/property?propertyId=4998117")</f>
        <v>https://web.datatree.com/?/property?propertyId=4998117</v>
      </c>
    </row>
    <row r="1714" spans="1:277" x14ac:dyDescent="0.25">
      <c r="A1714">
        <v>1712</v>
      </c>
      <c r="B1714" s="15" t="s">
        <v>18833</v>
      </c>
      <c r="C1714" s="15" t="s">
        <v>18832</v>
      </c>
      <c r="D1714" s="15" t="s">
        <v>18834</v>
      </c>
      <c r="E1714" s="15" t="s">
        <v>18835</v>
      </c>
      <c r="F1714" s="15" t="s">
        <v>18836</v>
      </c>
      <c r="G1714" s="15" t="s">
        <v>243</v>
      </c>
      <c r="H1714" s="15">
        <v>85555</v>
      </c>
      <c r="I1714" s="15" t="s">
        <v>18837</v>
      </c>
      <c r="J1714" s="23" t="s">
        <v>18838</v>
      </c>
      <c r="K1714" s="15" t="s">
        <v>18839</v>
      </c>
      <c r="L1714" s="16" t="s">
        <v>18840</v>
      </c>
      <c r="M1714" s="17" t="str">
        <f t="shared" si="515"/>
        <v>6/31/2022</v>
      </c>
      <c r="N1714" s="15">
        <v>10906</v>
      </c>
      <c r="O1714" s="18">
        <f t="shared" si="518"/>
        <v>0</v>
      </c>
      <c r="P1714" s="19" t="str">
        <f t="shared" si="519"/>
        <v>$0.00</v>
      </c>
      <c r="Q1714" s="16">
        <v>44834</v>
      </c>
      <c r="R1714" s="19" t="str">
        <f t="shared" si="516"/>
        <v>09/30/22</v>
      </c>
      <c r="S1714" t="str">
        <f t="shared" si="520"/>
        <v>MOHAVE</v>
      </c>
      <c r="T1714" s="6" t="str">
        <f t="shared" si="521"/>
        <v>206-06-015</v>
      </c>
      <c r="U1714" t="str">
        <f t="shared" si="522"/>
        <v xml:space="preserve">5927 ABERNATHY DR </v>
      </c>
      <c r="V1714" t="str">
        <f t="shared" si="523"/>
        <v>LOS ANGELES</v>
      </c>
      <c r="W1714" t="str">
        <f t="shared" si="524"/>
        <v>CA</v>
      </c>
      <c r="X1714" t="str">
        <f t="shared" si="525"/>
        <v>90045-1621</v>
      </c>
      <c r="Y1714" t="str">
        <f t="shared" si="526"/>
        <v>GARY</v>
      </c>
      <c r="Z1714" t="str">
        <f t="shared" si="527"/>
        <v>LIVICK</v>
      </c>
      <c r="AA1714" t="str">
        <f t="shared" si="528"/>
        <v>GOV'T LOT 14 LYING E OF ATSF RR R/W CONT 10 AC M/L</v>
      </c>
      <c r="AB1714">
        <f t="shared" si="529"/>
        <v>10</v>
      </c>
      <c r="AC1714" t="str">
        <f t="shared" si="530"/>
        <v>MOHAVE</v>
      </c>
      <c r="AI1714">
        <f t="shared" si="517"/>
        <v>10</v>
      </c>
      <c r="AO1714" t="s">
        <v>13987</v>
      </c>
      <c r="AP1714" t="s">
        <v>10686</v>
      </c>
      <c r="AQ1714" t="s">
        <v>6707</v>
      </c>
      <c r="AR1714" t="s">
        <v>13988</v>
      </c>
      <c r="AS1714" t="s">
        <v>240</v>
      </c>
      <c r="AT1714">
        <v>1</v>
      </c>
      <c r="AU1714" t="s">
        <v>13989</v>
      </c>
      <c r="AV1714" t="s">
        <v>13990</v>
      </c>
      <c r="AW1714" t="s">
        <v>2172</v>
      </c>
      <c r="AX1714" t="s">
        <v>13988</v>
      </c>
      <c r="AY1714" t="s">
        <v>240</v>
      </c>
      <c r="AZ1714">
        <v>1</v>
      </c>
      <c r="BC1714" t="s">
        <v>13991</v>
      </c>
      <c r="BD1714" t="s">
        <v>13992</v>
      </c>
      <c r="BH1714" t="s">
        <v>242</v>
      </c>
      <c r="BS1714" t="s">
        <v>243</v>
      </c>
      <c r="BV1714" t="s">
        <v>244</v>
      </c>
      <c r="BY1714" t="s">
        <v>245</v>
      </c>
      <c r="CA1714">
        <v>5927</v>
      </c>
      <c r="CD1714" t="s">
        <v>13993</v>
      </c>
      <c r="CE1714" t="s">
        <v>302</v>
      </c>
      <c r="CG1714" t="s">
        <v>691</v>
      </c>
      <c r="CH1714" t="s">
        <v>691</v>
      </c>
      <c r="CI1714" t="s">
        <v>328</v>
      </c>
      <c r="CJ1714" t="str">
        <f>"90045-1621"</f>
        <v>90045-1621</v>
      </c>
      <c r="CK1714" t="s">
        <v>6514</v>
      </c>
      <c r="CL1714" t="s">
        <v>13994</v>
      </c>
      <c r="CM1714" t="s">
        <v>13995</v>
      </c>
      <c r="CN1714" t="s">
        <v>254</v>
      </c>
      <c r="CO1714" t="s">
        <v>13996</v>
      </c>
      <c r="CP1714" t="str">
        <f>"206-06-015"</f>
        <v>206-06-015</v>
      </c>
      <c r="CQ1714" t="str">
        <f>"20606015"</f>
        <v>20606015</v>
      </c>
      <c r="CR1714" t="str">
        <f>"R20606015"</f>
        <v>R20606015</v>
      </c>
      <c r="CS1714">
        <v>4015</v>
      </c>
      <c r="CW1714" t="s">
        <v>256</v>
      </c>
      <c r="CX1714" t="s">
        <v>911</v>
      </c>
      <c r="CY1714" t="s">
        <v>446</v>
      </c>
      <c r="CZ1714">
        <v>31</v>
      </c>
      <c r="DB1714">
        <v>34.984079146975297</v>
      </c>
      <c r="DC1714">
        <v>-114.131853302889</v>
      </c>
      <c r="DK1714" t="s">
        <v>13997</v>
      </c>
      <c r="DL1714" t="s">
        <v>13997</v>
      </c>
      <c r="DO1714" t="str">
        <f>"14"</f>
        <v>14</v>
      </c>
      <c r="DQ1714">
        <v>0</v>
      </c>
      <c r="DR1714">
        <v>0</v>
      </c>
      <c r="DS1714">
        <v>0</v>
      </c>
      <c r="DT1714">
        <v>0</v>
      </c>
      <c r="DW1714">
        <v>0</v>
      </c>
      <c r="DX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L1714">
        <v>0</v>
      </c>
      <c r="EN1714">
        <v>0</v>
      </c>
      <c r="EP1714">
        <v>0</v>
      </c>
      <c r="ER1714">
        <v>0</v>
      </c>
      <c r="ET1714">
        <v>0</v>
      </c>
      <c r="EY1714">
        <v>0</v>
      </c>
      <c r="FA1714">
        <v>0</v>
      </c>
      <c r="FL1714">
        <v>0</v>
      </c>
      <c r="FQ1714" t="s">
        <v>261</v>
      </c>
      <c r="FR1714" t="s">
        <v>354</v>
      </c>
      <c r="FS1714" t="s">
        <v>355</v>
      </c>
      <c r="FU1714">
        <v>435600</v>
      </c>
      <c r="FV1714">
        <v>10</v>
      </c>
      <c r="FW1714">
        <v>0</v>
      </c>
      <c r="FX1714">
        <v>0</v>
      </c>
      <c r="FY1714">
        <v>0</v>
      </c>
      <c r="FZ1714">
        <v>0</v>
      </c>
      <c r="GI1714" t="s">
        <v>264</v>
      </c>
      <c r="GJ1714" t="s">
        <v>13998</v>
      </c>
      <c r="GK1714" t="s">
        <v>13999</v>
      </c>
      <c r="GL1714" s="1">
        <v>42053</v>
      </c>
      <c r="GM1714" t="s">
        <v>267</v>
      </c>
      <c r="GN1714" t="str">
        <f t="shared" si="532"/>
        <v>FALSE</v>
      </c>
      <c r="GO1714">
        <v>2022</v>
      </c>
      <c r="GP1714">
        <v>2020</v>
      </c>
      <c r="GQ1714">
        <v>400</v>
      </c>
      <c r="GR1714" t="s">
        <v>246</v>
      </c>
      <c r="GS1714" t="s">
        <v>246</v>
      </c>
      <c r="GT1714" t="s">
        <v>246</v>
      </c>
      <c r="GU1714" t="s">
        <v>246</v>
      </c>
      <c r="GV1714" t="s">
        <v>246</v>
      </c>
      <c r="GW1714" t="s">
        <v>246</v>
      </c>
      <c r="GX1714" t="s">
        <v>246</v>
      </c>
      <c r="GY1714" t="s">
        <v>246</v>
      </c>
      <c r="GZ1714" t="s">
        <v>246</v>
      </c>
      <c r="HA1714" t="s">
        <v>246</v>
      </c>
      <c r="HB1714" t="s">
        <v>246</v>
      </c>
      <c r="HC1714" t="s">
        <v>246</v>
      </c>
      <c r="HD1714" t="s">
        <v>246</v>
      </c>
      <c r="HE1714" s="2">
        <v>486</v>
      </c>
      <c r="HF1714" s="2">
        <v>0</v>
      </c>
      <c r="HG1714" s="2">
        <v>0</v>
      </c>
      <c r="HH1714">
        <v>0</v>
      </c>
      <c r="HI1714" s="2">
        <v>3240</v>
      </c>
      <c r="HJ1714" s="2">
        <v>3240</v>
      </c>
      <c r="HK1714" s="2">
        <v>0</v>
      </c>
      <c r="HL1714">
        <v>0</v>
      </c>
      <c r="HM1714" s="2">
        <v>0</v>
      </c>
      <c r="HN1714" s="2">
        <v>0</v>
      </c>
      <c r="HO1714" s="2">
        <v>0</v>
      </c>
      <c r="HP1714">
        <v>0</v>
      </c>
      <c r="HQ1714" s="2">
        <v>54.34</v>
      </c>
      <c r="HS1714" s="2">
        <v>3240</v>
      </c>
      <c r="HV1714" t="s">
        <v>315</v>
      </c>
      <c r="HY1714" t="s">
        <v>3919</v>
      </c>
      <c r="HZ1714" t="s">
        <v>3920</v>
      </c>
      <c r="IA1714" t="s">
        <v>318</v>
      </c>
      <c r="IB1714" s="1">
        <v>42516</v>
      </c>
      <c r="IC1714" s="1">
        <v>42542</v>
      </c>
      <c r="IE1714" t="s">
        <v>553</v>
      </c>
      <c r="IF1714" t="str">
        <f>""</f>
        <v/>
      </c>
      <c r="IG1714" t="str">
        <f>"2016.27564"</f>
        <v>2016.27564</v>
      </c>
      <c r="IH1714" t="str">
        <f>""</f>
        <v/>
      </c>
      <c r="IT1714" t="str">
        <f>""</f>
        <v/>
      </c>
      <c r="IY1714" t="str">
        <f>""</f>
        <v/>
      </c>
      <c r="JB1714" t="s">
        <v>271</v>
      </c>
      <c r="JD1714" t="str">
        <f>""</f>
        <v/>
      </c>
      <c r="JE1714" t="str">
        <f>""</f>
        <v/>
      </c>
      <c r="JO1714" t="str">
        <f>""</f>
        <v/>
      </c>
      <c r="JP1714" t="str">
        <f>""</f>
        <v/>
      </c>
      <c r="JQ1714" t="str">
        <f>HYPERLINK("https://web.datatree.com/?/property?propertyId=4999718")</f>
        <v>https://web.datatree.com/?/property?propertyId=4999718</v>
      </c>
    </row>
    <row r="1715" spans="1:277" x14ac:dyDescent="0.25">
      <c r="A1715">
        <v>1713</v>
      </c>
      <c r="B1715" s="15" t="s">
        <v>18833</v>
      </c>
      <c r="C1715" s="15" t="s">
        <v>18832</v>
      </c>
      <c r="D1715" s="15" t="s">
        <v>18834</v>
      </c>
      <c r="E1715" s="15" t="s">
        <v>18835</v>
      </c>
      <c r="F1715" s="15" t="s">
        <v>18836</v>
      </c>
      <c r="G1715" s="15" t="s">
        <v>243</v>
      </c>
      <c r="H1715" s="15">
        <v>85555</v>
      </c>
      <c r="I1715" s="15" t="s">
        <v>18837</v>
      </c>
      <c r="J1715" s="23" t="s">
        <v>18838</v>
      </c>
      <c r="K1715" s="15" t="s">
        <v>18839</v>
      </c>
      <c r="L1715" s="16" t="s">
        <v>18840</v>
      </c>
      <c r="M1715" s="17" t="str">
        <f t="shared" si="515"/>
        <v>6/31/2022</v>
      </c>
      <c r="N1715" s="15">
        <v>10907</v>
      </c>
      <c r="O1715" s="18">
        <f t="shared" si="518"/>
        <v>0</v>
      </c>
      <c r="P1715" s="19" t="str">
        <f t="shared" si="519"/>
        <v>$0.00</v>
      </c>
      <c r="Q1715" s="16">
        <v>44834</v>
      </c>
      <c r="R1715" s="19" t="str">
        <f t="shared" si="516"/>
        <v>09/30/22</v>
      </c>
      <c r="S1715" t="str">
        <f t="shared" si="520"/>
        <v>MOHAVE</v>
      </c>
      <c r="T1715" s="6" t="str">
        <f t="shared" si="521"/>
        <v>207-02-066</v>
      </c>
      <c r="U1715" t="str">
        <f t="shared" si="522"/>
        <v xml:space="preserve">25224 FAY AVE </v>
      </c>
      <c r="V1715" t="str">
        <f t="shared" si="523"/>
        <v>MORENO VALLEY</v>
      </c>
      <c r="W1715" t="str">
        <f t="shared" si="524"/>
        <v>CA</v>
      </c>
      <c r="X1715" t="str">
        <f t="shared" si="525"/>
        <v>92551-4532</v>
      </c>
      <c r="Y1715" t="str">
        <f t="shared" si="526"/>
        <v>ROBERT</v>
      </c>
      <c r="Z1715" t="str">
        <f t="shared" si="527"/>
        <v>LLOYD</v>
      </c>
      <c r="AA1715" t="str">
        <f t="shared" si="528"/>
        <v>LAKE HAVASU RANCHOS UNIT 2 LOTS 70 &amp; 71</v>
      </c>
      <c r="AB1715">
        <f t="shared" si="529"/>
        <v>10</v>
      </c>
      <c r="AC1715" t="str">
        <f t="shared" si="530"/>
        <v>MOHAVE</v>
      </c>
      <c r="AI1715">
        <f t="shared" si="517"/>
        <v>10</v>
      </c>
      <c r="AO1715" t="s">
        <v>14000</v>
      </c>
      <c r="AP1715" t="s">
        <v>14001</v>
      </c>
      <c r="AQ1715" t="s">
        <v>841</v>
      </c>
      <c r="AR1715" t="s">
        <v>14002</v>
      </c>
      <c r="AS1715" t="s">
        <v>240</v>
      </c>
      <c r="AT1715">
        <v>3</v>
      </c>
      <c r="AU1715" t="s">
        <v>14003</v>
      </c>
      <c r="AV1715" t="s">
        <v>14004</v>
      </c>
      <c r="AW1715" t="s">
        <v>12293</v>
      </c>
      <c r="AX1715" t="s">
        <v>14002</v>
      </c>
      <c r="AY1715" t="s">
        <v>240</v>
      </c>
      <c r="AZ1715">
        <v>3</v>
      </c>
      <c r="BC1715" t="s">
        <v>14005</v>
      </c>
      <c r="BD1715" t="s">
        <v>14006</v>
      </c>
      <c r="BH1715" t="s">
        <v>407</v>
      </c>
      <c r="BJ1715" t="s">
        <v>457</v>
      </c>
      <c r="BK1715">
        <v>17264</v>
      </c>
      <c r="BN1715" t="s">
        <v>505</v>
      </c>
      <c r="BO1715" t="s">
        <v>491</v>
      </c>
      <c r="BQ1715" t="s">
        <v>2051</v>
      </c>
      <c r="BS1715" t="s">
        <v>243</v>
      </c>
      <c r="BT1715" t="str">
        <f>"86438"</f>
        <v>86438</v>
      </c>
      <c r="BU1715" t="str">
        <f>"86438"</f>
        <v>86438</v>
      </c>
      <c r="BV1715" t="s">
        <v>244</v>
      </c>
      <c r="BX1715" t="s">
        <v>14007</v>
      </c>
      <c r="BY1715" t="s">
        <v>14008</v>
      </c>
      <c r="CA1715">
        <v>25224</v>
      </c>
      <c r="CD1715" t="s">
        <v>14009</v>
      </c>
      <c r="CE1715" t="s">
        <v>248</v>
      </c>
      <c r="CG1715" t="s">
        <v>14010</v>
      </c>
      <c r="CH1715" t="s">
        <v>14010</v>
      </c>
      <c r="CI1715" t="s">
        <v>328</v>
      </c>
      <c r="CJ1715" t="str">
        <f>"92551-4532"</f>
        <v>92551-4532</v>
      </c>
      <c r="CK1715" t="s">
        <v>2605</v>
      </c>
      <c r="CL1715" t="s">
        <v>14011</v>
      </c>
      <c r="CM1715" t="s">
        <v>14012</v>
      </c>
      <c r="CN1715" t="s">
        <v>254</v>
      </c>
      <c r="CO1715" t="s">
        <v>14013</v>
      </c>
      <c r="CP1715" t="str">
        <f>"207-02-066"</f>
        <v>207-02-066</v>
      </c>
      <c r="CQ1715" t="str">
        <f>"20702066"</f>
        <v>20702066</v>
      </c>
      <c r="CR1715" t="str">
        <f>"R20702066"</f>
        <v>R20702066</v>
      </c>
      <c r="CS1715">
        <v>4015</v>
      </c>
      <c r="CU1715">
        <v>954800</v>
      </c>
      <c r="CV1715">
        <v>2258</v>
      </c>
      <c r="CW1715" t="s">
        <v>256</v>
      </c>
      <c r="CX1715" t="s">
        <v>281</v>
      </c>
      <c r="CY1715" t="s">
        <v>559</v>
      </c>
      <c r="CZ1715">
        <v>15</v>
      </c>
      <c r="DB1715">
        <v>34.726771418375598</v>
      </c>
      <c r="DC1715">
        <v>-114.140476421258</v>
      </c>
      <c r="DD1715" t="s">
        <v>9827</v>
      </c>
      <c r="DK1715" t="s">
        <v>9828</v>
      </c>
      <c r="DL1715" t="s">
        <v>9828</v>
      </c>
      <c r="DO1715" t="str">
        <f>"70|71"</f>
        <v>70|71</v>
      </c>
      <c r="DQ1715">
        <v>0</v>
      </c>
      <c r="DR1715">
        <v>0</v>
      </c>
      <c r="DS1715">
        <v>0</v>
      </c>
      <c r="DT1715">
        <v>0</v>
      </c>
      <c r="DW1715">
        <v>0</v>
      </c>
      <c r="DX1715">
        <v>0</v>
      </c>
      <c r="DZ1715">
        <v>0</v>
      </c>
      <c r="EA1715">
        <v>0</v>
      </c>
      <c r="EB1715">
        <v>0</v>
      </c>
      <c r="EC1715">
        <v>0</v>
      </c>
      <c r="ED1715">
        <v>0</v>
      </c>
      <c r="EE1715">
        <v>0</v>
      </c>
      <c r="EF1715">
        <v>0</v>
      </c>
      <c r="EG1715">
        <v>0</v>
      </c>
      <c r="EH1715">
        <v>0</v>
      </c>
      <c r="EI1715">
        <v>0</v>
      </c>
      <c r="EL1715">
        <v>0</v>
      </c>
      <c r="EN1715">
        <v>0</v>
      </c>
      <c r="EP1715">
        <v>0</v>
      </c>
      <c r="ER1715">
        <v>0</v>
      </c>
      <c r="ET1715">
        <v>0</v>
      </c>
      <c r="EY1715">
        <v>0</v>
      </c>
      <c r="FA1715">
        <v>0</v>
      </c>
      <c r="FL1715">
        <v>0</v>
      </c>
      <c r="FQ1715" t="s">
        <v>336</v>
      </c>
      <c r="FR1715" t="s">
        <v>262</v>
      </c>
      <c r="FS1715" t="s">
        <v>1113</v>
      </c>
      <c r="FU1715">
        <v>435600</v>
      </c>
      <c r="FV1715">
        <v>10</v>
      </c>
      <c r="FW1715">
        <v>0</v>
      </c>
      <c r="FX1715">
        <v>0</v>
      </c>
      <c r="FY1715">
        <v>0</v>
      </c>
      <c r="FZ1715">
        <v>0</v>
      </c>
      <c r="GI1715" t="s">
        <v>407</v>
      </c>
      <c r="GJ1715" t="s">
        <v>1469</v>
      </c>
      <c r="GK1715" t="s">
        <v>1470</v>
      </c>
      <c r="GL1715" s="1">
        <v>40135</v>
      </c>
      <c r="GM1715" t="s">
        <v>267</v>
      </c>
      <c r="GN1715" t="str">
        <f>"TRUE"</f>
        <v>TRUE</v>
      </c>
      <c r="GO1715">
        <v>2022</v>
      </c>
      <c r="GP1715">
        <v>2020</v>
      </c>
      <c r="GQ1715">
        <v>1370</v>
      </c>
      <c r="GR1715" t="s">
        <v>246</v>
      </c>
      <c r="GS1715" t="s">
        <v>246</v>
      </c>
      <c r="GT1715" t="s">
        <v>246</v>
      </c>
      <c r="GU1715" t="s">
        <v>246</v>
      </c>
      <c r="GV1715" t="s">
        <v>246</v>
      </c>
      <c r="GW1715" t="s">
        <v>246</v>
      </c>
      <c r="GX1715" t="s">
        <v>246</v>
      </c>
      <c r="GY1715" t="s">
        <v>246</v>
      </c>
      <c r="GZ1715" t="s">
        <v>246</v>
      </c>
      <c r="HA1715" t="s">
        <v>246</v>
      </c>
      <c r="HB1715" t="s">
        <v>246</v>
      </c>
      <c r="HC1715" t="s">
        <v>246</v>
      </c>
      <c r="HD1715" t="s">
        <v>246</v>
      </c>
      <c r="HE1715" s="2">
        <v>1904</v>
      </c>
      <c r="HF1715" s="2">
        <v>0</v>
      </c>
      <c r="HG1715" s="2">
        <v>0</v>
      </c>
      <c r="HH1715">
        <v>0</v>
      </c>
      <c r="HI1715" s="2">
        <v>12692</v>
      </c>
      <c r="HJ1715" s="2">
        <v>6103</v>
      </c>
      <c r="HK1715" s="2">
        <v>6589</v>
      </c>
      <c r="HL1715">
        <v>51.91</v>
      </c>
      <c r="HM1715" s="2">
        <v>0</v>
      </c>
      <c r="HN1715" s="2">
        <v>0</v>
      </c>
      <c r="HO1715" s="2">
        <v>0</v>
      </c>
      <c r="HP1715">
        <v>0</v>
      </c>
      <c r="HQ1715" s="2">
        <v>74.5</v>
      </c>
      <c r="HS1715" s="2">
        <v>12692</v>
      </c>
      <c r="HV1715" t="s">
        <v>410</v>
      </c>
      <c r="HY1715" t="s">
        <v>411</v>
      </c>
      <c r="HZ1715" t="s">
        <v>411</v>
      </c>
      <c r="IF1715" t="str">
        <f>""</f>
        <v/>
      </c>
      <c r="IG1715" t="str">
        <f>""</f>
        <v/>
      </c>
      <c r="IH1715" t="str">
        <f>""</f>
        <v/>
      </c>
      <c r="II1715" s="1">
        <v>42573</v>
      </c>
      <c r="IJ1715" s="1">
        <v>42590</v>
      </c>
      <c r="IK1715" s="2">
        <v>7999</v>
      </c>
      <c r="IM1715" t="s">
        <v>270</v>
      </c>
      <c r="IN1715" t="s">
        <v>14014</v>
      </c>
      <c r="IT1715" t="str">
        <f>""</f>
        <v/>
      </c>
      <c r="IY1715" t="str">
        <f>""</f>
        <v/>
      </c>
      <c r="JA1715" t="s">
        <v>1945</v>
      </c>
      <c r="JB1715" t="s">
        <v>271</v>
      </c>
      <c r="JD1715" t="str">
        <f>"2016.35533"</f>
        <v>2016.35533</v>
      </c>
      <c r="JE1715" t="str">
        <f>""</f>
        <v/>
      </c>
      <c r="JG1715" s="1">
        <v>38517</v>
      </c>
      <c r="JH1715" s="2">
        <v>12000</v>
      </c>
      <c r="JI1715" t="s">
        <v>567</v>
      </c>
      <c r="JK1715" s="2">
        <v>0</v>
      </c>
      <c r="JO1715" t="str">
        <f>"5658.73"</f>
        <v>5658.73</v>
      </c>
      <c r="JP1715" t="str">
        <f>""</f>
        <v/>
      </c>
      <c r="JQ1715" t="str">
        <f>HYPERLINK("https://web.datatree.com/?/property?propertyId=5001701")</f>
        <v>https://web.datatree.com/?/property?propertyId=5001701</v>
      </c>
    </row>
    <row r="1716" spans="1:277" x14ac:dyDescent="0.25">
      <c r="A1716">
        <v>1714</v>
      </c>
      <c r="B1716" s="15" t="s">
        <v>18833</v>
      </c>
      <c r="C1716" s="15" t="s">
        <v>18832</v>
      </c>
      <c r="D1716" s="15" t="s">
        <v>18834</v>
      </c>
      <c r="E1716" s="15" t="s">
        <v>18835</v>
      </c>
      <c r="F1716" s="15" t="s">
        <v>18836</v>
      </c>
      <c r="G1716" s="15" t="s">
        <v>243</v>
      </c>
      <c r="H1716" s="15">
        <v>85555</v>
      </c>
      <c r="I1716" s="15" t="s">
        <v>18837</v>
      </c>
      <c r="J1716" s="23" t="s">
        <v>18838</v>
      </c>
      <c r="K1716" s="15" t="s">
        <v>18839</v>
      </c>
      <c r="L1716" s="16" t="s">
        <v>18840</v>
      </c>
      <c r="M1716" s="17" t="str">
        <f t="shared" si="515"/>
        <v>6/31/2022</v>
      </c>
      <c r="N1716" s="15">
        <v>10908</v>
      </c>
      <c r="O1716" s="18">
        <f t="shared" si="518"/>
        <v>0</v>
      </c>
      <c r="P1716" s="19" t="str">
        <f t="shared" si="519"/>
        <v>$0.00</v>
      </c>
      <c r="Q1716" s="16">
        <v>44834</v>
      </c>
      <c r="R1716" s="19" t="str">
        <f t="shared" si="516"/>
        <v>09/30/22</v>
      </c>
      <c r="S1716" t="str">
        <f t="shared" si="520"/>
        <v>MOHAVE</v>
      </c>
      <c r="T1716" s="6" t="str">
        <f t="shared" si="521"/>
        <v>254-13-050</v>
      </c>
      <c r="U1716" t="str">
        <f t="shared" si="522"/>
        <v xml:space="preserve">6174 QUINTILLION AVE </v>
      </c>
      <c r="V1716" t="str">
        <f t="shared" si="523"/>
        <v>LAS VEGAS</v>
      </c>
      <c r="W1716" t="str">
        <f t="shared" si="524"/>
        <v>NV</v>
      </c>
      <c r="X1716" t="str">
        <f t="shared" si="525"/>
        <v>89122-3461</v>
      </c>
      <c r="Y1716" t="str">
        <f t="shared" si="526"/>
        <v>TONY</v>
      </c>
      <c r="Z1716" t="str">
        <f t="shared" si="527"/>
        <v>FRISCO</v>
      </c>
      <c r="AA1716" t="str">
        <f t="shared" si="528"/>
        <v>T20N R12W SEC 5 SILVER SPRINGS LOT 56</v>
      </c>
      <c r="AB1716">
        <f t="shared" si="529"/>
        <v>10</v>
      </c>
      <c r="AC1716" t="str">
        <f t="shared" si="530"/>
        <v>MOHAVE</v>
      </c>
      <c r="AI1716">
        <f t="shared" si="517"/>
        <v>10</v>
      </c>
      <c r="AO1716" t="s">
        <v>14015</v>
      </c>
      <c r="AP1716" t="s">
        <v>3018</v>
      </c>
      <c r="AQ1716" t="s">
        <v>3018</v>
      </c>
      <c r="AR1716" t="s">
        <v>14016</v>
      </c>
      <c r="AS1716" t="s">
        <v>240</v>
      </c>
      <c r="AT1716">
        <v>1</v>
      </c>
      <c r="BC1716" t="s">
        <v>14017</v>
      </c>
      <c r="BD1716" t="s">
        <v>14015</v>
      </c>
      <c r="BH1716" t="s">
        <v>242</v>
      </c>
      <c r="BS1716" t="s">
        <v>243</v>
      </c>
      <c r="BV1716" t="s">
        <v>244</v>
      </c>
      <c r="BY1716" t="s">
        <v>245</v>
      </c>
      <c r="CA1716">
        <v>6174</v>
      </c>
      <c r="CD1716" t="s">
        <v>14018</v>
      </c>
      <c r="CE1716" t="s">
        <v>248</v>
      </c>
      <c r="CG1716" t="s">
        <v>398</v>
      </c>
      <c r="CH1716" t="s">
        <v>3976</v>
      </c>
      <c r="CI1716" t="s">
        <v>400</v>
      </c>
      <c r="CJ1716" t="str">
        <f>"89122-3461"</f>
        <v>89122-3461</v>
      </c>
      <c r="CK1716" t="s">
        <v>8925</v>
      </c>
      <c r="CL1716" t="s">
        <v>14019</v>
      </c>
      <c r="CM1716" t="s">
        <v>14020</v>
      </c>
      <c r="CN1716" t="s">
        <v>254</v>
      </c>
      <c r="CO1716" t="s">
        <v>14021</v>
      </c>
      <c r="CP1716" t="str">
        <f>"254-13-050"</f>
        <v>254-13-050</v>
      </c>
      <c r="CQ1716" t="str">
        <f>"25413050"</f>
        <v>25413050</v>
      </c>
      <c r="CR1716" t="str">
        <f>"R25413050"</f>
        <v>R25413050</v>
      </c>
      <c r="CS1716">
        <v>4015</v>
      </c>
      <c r="CW1716" t="s">
        <v>256</v>
      </c>
      <c r="CX1716" t="s">
        <v>651</v>
      </c>
      <c r="CY1716" t="s">
        <v>258</v>
      </c>
      <c r="CZ1716">
        <v>5</v>
      </c>
      <c r="DB1716">
        <v>35.144864824997399</v>
      </c>
      <c r="DC1716">
        <v>-113.56561363983801</v>
      </c>
      <c r="DD1716" t="s">
        <v>259</v>
      </c>
      <c r="DK1716" t="s">
        <v>1324</v>
      </c>
      <c r="DL1716" t="s">
        <v>1324</v>
      </c>
      <c r="DO1716" t="str">
        <f>"56"</f>
        <v>56</v>
      </c>
      <c r="DQ1716">
        <v>0</v>
      </c>
      <c r="DR1716">
        <v>0</v>
      </c>
      <c r="DS1716">
        <v>0</v>
      </c>
      <c r="DT1716">
        <v>0</v>
      </c>
      <c r="DW1716">
        <v>0</v>
      </c>
      <c r="DX1716">
        <v>0</v>
      </c>
      <c r="DZ1716">
        <v>0</v>
      </c>
      <c r="EA1716">
        <v>0</v>
      </c>
      <c r="EB1716">
        <v>0</v>
      </c>
      <c r="EC1716">
        <v>0</v>
      </c>
      <c r="ED1716">
        <v>0</v>
      </c>
      <c r="EE1716">
        <v>0</v>
      </c>
      <c r="EF1716">
        <v>0</v>
      </c>
      <c r="EG1716">
        <v>0</v>
      </c>
      <c r="EH1716">
        <v>0</v>
      </c>
      <c r="EI1716">
        <v>0</v>
      </c>
      <c r="EL1716">
        <v>0</v>
      </c>
      <c r="EN1716">
        <v>0</v>
      </c>
      <c r="EP1716">
        <v>0</v>
      </c>
      <c r="ER1716">
        <v>0</v>
      </c>
      <c r="ET1716">
        <v>0</v>
      </c>
      <c r="EY1716">
        <v>0</v>
      </c>
      <c r="FA1716">
        <v>0</v>
      </c>
      <c r="FL1716">
        <v>0</v>
      </c>
      <c r="FQ1716" t="s">
        <v>261</v>
      </c>
      <c r="FR1716" t="s">
        <v>262</v>
      </c>
      <c r="FS1716" t="s">
        <v>263</v>
      </c>
      <c r="FU1716">
        <v>435600</v>
      </c>
      <c r="FV1716">
        <v>10</v>
      </c>
      <c r="FW1716">
        <v>0</v>
      </c>
      <c r="FX1716">
        <v>0</v>
      </c>
      <c r="FY1716">
        <v>0</v>
      </c>
      <c r="FZ1716">
        <v>0</v>
      </c>
      <c r="GI1716" t="s">
        <v>264</v>
      </c>
      <c r="GJ1716" t="s">
        <v>265</v>
      </c>
      <c r="GK1716" t="s">
        <v>266</v>
      </c>
      <c r="GL1716" s="1">
        <v>40135</v>
      </c>
      <c r="GM1716" t="s">
        <v>267</v>
      </c>
      <c r="GN1716" t="str">
        <f t="shared" ref="GN1716:GN1723" si="533">"FALSE"</f>
        <v>FALSE</v>
      </c>
      <c r="GO1716">
        <v>2022</v>
      </c>
      <c r="GP1716">
        <v>2020</v>
      </c>
      <c r="GQ1716">
        <v>300</v>
      </c>
      <c r="GR1716" t="s">
        <v>246</v>
      </c>
      <c r="GS1716" t="s">
        <v>246</v>
      </c>
      <c r="GT1716" t="s">
        <v>246</v>
      </c>
      <c r="GU1716" t="s">
        <v>246</v>
      </c>
      <c r="GV1716" t="s">
        <v>246</v>
      </c>
      <c r="GW1716" t="s">
        <v>246</v>
      </c>
      <c r="GX1716" t="s">
        <v>246</v>
      </c>
      <c r="GY1716" t="s">
        <v>246</v>
      </c>
      <c r="GZ1716" t="s">
        <v>246</v>
      </c>
      <c r="HA1716" t="s">
        <v>246</v>
      </c>
      <c r="HB1716" t="s">
        <v>246</v>
      </c>
      <c r="HC1716" t="s">
        <v>246</v>
      </c>
      <c r="HD1716" t="s">
        <v>246</v>
      </c>
      <c r="HE1716" s="2">
        <v>656</v>
      </c>
      <c r="HF1716" s="2">
        <v>0</v>
      </c>
      <c r="HG1716" s="2">
        <v>0</v>
      </c>
      <c r="HH1716">
        <v>0</v>
      </c>
      <c r="HI1716" s="2">
        <v>4374</v>
      </c>
      <c r="HJ1716" s="2">
        <v>4374</v>
      </c>
      <c r="HK1716" s="2">
        <v>0</v>
      </c>
      <c r="HL1716">
        <v>0</v>
      </c>
      <c r="HM1716" s="2">
        <v>0</v>
      </c>
      <c r="HN1716" s="2">
        <v>0</v>
      </c>
      <c r="HO1716" s="2">
        <v>0</v>
      </c>
      <c r="HP1716">
        <v>0</v>
      </c>
      <c r="HQ1716" s="2">
        <v>89.04</v>
      </c>
      <c r="HS1716" s="2">
        <v>4374</v>
      </c>
      <c r="HV1716" t="s">
        <v>289</v>
      </c>
      <c r="HY1716" t="s">
        <v>290</v>
      </c>
      <c r="HZ1716" t="s">
        <v>290</v>
      </c>
      <c r="IF1716" t="str">
        <f>""</f>
        <v/>
      </c>
      <c r="IG1716" t="str">
        <f>""</f>
        <v/>
      </c>
      <c r="IH1716" t="str">
        <f>""</f>
        <v/>
      </c>
      <c r="II1716" s="1">
        <v>38551</v>
      </c>
      <c r="IJ1716" s="1">
        <v>38558</v>
      </c>
      <c r="IK1716" s="2">
        <v>18000</v>
      </c>
      <c r="IL1716" t="s">
        <v>566</v>
      </c>
      <c r="IM1716" t="s">
        <v>567</v>
      </c>
      <c r="IN1716" t="s">
        <v>14022</v>
      </c>
      <c r="IT1716" t="str">
        <f>"                    "</f>
        <v xml:space="preserve">                    </v>
      </c>
      <c r="IY1716" t="str">
        <f>"                    "</f>
        <v xml:space="preserve">                    </v>
      </c>
      <c r="JA1716" t="s">
        <v>759</v>
      </c>
      <c r="JB1716" t="s">
        <v>271</v>
      </c>
      <c r="JD1716" t="str">
        <f>"5734.259"</f>
        <v>5734.259</v>
      </c>
      <c r="JE1716" t="str">
        <f>""</f>
        <v/>
      </c>
      <c r="JO1716" t="str">
        <f>""</f>
        <v/>
      </c>
      <c r="JP1716" t="str">
        <f>""</f>
        <v/>
      </c>
      <c r="JQ1716" t="str">
        <f>HYPERLINK("https://web.datatree.com/?/property?propertyId=5002698")</f>
        <v>https://web.datatree.com/?/property?propertyId=5002698</v>
      </c>
    </row>
    <row r="1717" spans="1:277" x14ac:dyDescent="0.25">
      <c r="A1717">
        <v>1715</v>
      </c>
      <c r="B1717" s="15" t="s">
        <v>18833</v>
      </c>
      <c r="C1717" s="15" t="s">
        <v>18832</v>
      </c>
      <c r="D1717" s="15" t="s">
        <v>18834</v>
      </c>
      <c r="E1717" s="15" t="s">
        <v>18835</v>
      </c>
      <c r="F1717" s="15" t="s">
        <v>18836</v>
      </c>
      <c r="G1717" s="15" t="s">
        <v>243</v>
      </c>
      <c r="H1717" s="15">
        <v>85555</v>
      </c>
      <c r="I1717" s="15" t="s">
        <v>18837</v>
      </c>
      <c r="J1717" s="23" t="s">
        <v>18838</v>
      </c>
      <c r="K1717" s="15" t="s">
        <v>18839</v>
      </c>
      <c r="L1717" s="16" t="s">
        <v>18840</v>
      </c>
      <c r="M1717" s="17" t="str">
        <f t="shared" si="515"/>
        <v>6/31/2022</v>
      </c>
      <c r="N1717" s="15">
        <v>10909</v>
      </c>
      <c r="O1717" s="18">
        <f t="shared" si="518"/>
        <v>0</v>
      </c>
      <c r="P1717" s="19" t="str">
        <f t="shared" si="519"/>
        <v>$0.00</v>
      </c>
      <c r="Q1717" s="16">
        <v>44834</v>
      </c>
      <c r="R1717" s="19" t="str">
        <f t="shared" si="516"/>
        <v>09/30/22</v>
      </c>
      <c r="S1717" t="str">
        <f t="shared" si="520"/>
        <v>MOHAVE</v>
      </c>
      <c r="T1717" s="6" t="str">
        <f t="shared" si="521"/>
        <v>353-10-046</v>
      </c>
      <c r="U1717" t="str">
        <f t="shared" si="522"/>
        <v xml:space="preserve">17757 BALTAR ST </v>
      </c>
      <c r="V1717" t="str">
        <f t="shared" si="523"/>
        <v>RESEDA</v>
      </c>
      <c r="W1717" t="str">
        <f t="shared" si="524"/>
        <v>CA</v>
      </c>
      <c r="X1717" t="str">
        <f t="shared" si="525"/>
        <v>91335-1508</v>
      </c>
      <c r="Y1717" t="str">
        <f t="shared" si="526"/>
        <v>JEAN</v>
      </c>
      <c r="Z1717" t="str">
        <f t="shared" si="527"/>
        <v>PHELAN</v>
      </c>
      <c r="AA1717" t="str">
        <f t="shared" si="528"/>
        <v>SILVER SPRINGS UNIT V LOT 312</v>
      </c>
      <c r="AB1717">
        <f t="shared" si="529"/>
        <v>10</v>
      </c>
      <c r="AC1717" t="str">
        <f t="shared" si="530"/>
        <v>MOHAVE</v>
      </c>
      <c r="AI1717">
        <f t="shared" si="517"/>
        <v>10</v>
      </c>
      <c r="AO1717" t="s">
        <v>4161</v>
      </c>
      <c r="AP1717" t="s">
        <v>1869</v>
      </c>
      <c r="AQ1717" t="s">
        <v>1869</v>
      </c>
      <c r="AR1717" t="s">
        <v>14023</v>
      </c>
      <c r="AS1717" t="s">
        <v>240</v>
      </c>
      <c r="AT1717">
        <v>3</v>
      </c>
      <c r="BC1717" t="s">
        <v>14024</v>
      </c>
      <c r="BD1717" t="s">
        <v>4161</v>
      </c>
      <c r="BH1717" t="s">
        <v>242</v>
      </c>
      <c r="BS1717" t="s">
        <v>243</v>
      </c>
      <c r="BV1717" t="s">
        <v>244</v>
      </c>
      <c r="BY1717" t="s">
        <v>245</v>
      </c>
      <c r="CA1717">
        <v>17757</v>
      </c>
      <c r="CD1717" t="s">
        <v>14025</v>
      </c>
      <c r="CE1717" t="s">
        <v>375</v>
      </c>
      <c r="CG1717" t="s">
        <v>14026</v>
      </c>
      <c r="CH1717" t="s">
        <v>691</v>
      </c>
      <c r="CI1717" t="s">
        <v>328</v>
      </c>
      <c r="CJ1717" t="str">
        <f>"91335-1508"</f>
        <v>91335-1508</v>
      </c>
      <c r="CK1717" t="s">
        <v>820</v>
      </c>
      <c r="CL1717" t="s">
        <v>14027</v>
      </c>
      <c r="CM1717" t="s">
        <v>14028</v>
      </c>
      <c r="CN1717" t="s">
        <v>254</v>
      </c>
      <c r="CO1717" t="s">
        <v>14029</v>
      </c>
      <c r="CP1717" t="str">
        <f>"353-10-046"</f>
        <v>353-10-046</v>
      </c>
      <c r="CQ1717" t="str">
        <f>"35310046"</f>
        <v>35310046</v>
      </c>
      <c r="CR1717" t="str">
        <f>"R35310046"</f>
        <v>R35310046</v>
      </c>
      <c r="CS1717">
        <v>4015</v>
      </c>
      <c r="CW1717" t="s">
        <v>256</v>
      </c>
      <c r="CX1717" t="s">
        <v>257</v>
      </c>
      <c r="CY1717" t="s">
        <v>258</v>
      </c>
      <c r="CZ1717">
        <v>21</v>
      </c>
      <c r="DB1717">
        <v>35.187653600130702</v>
      </c>
      <c r="DC1717">
        <v>-113.545155332796</v>
      </c>
      <c r="DD1717" t="s">
        <v>259</v>
      </c>
      <c r="DK1717" t="s">
        <v>981</v>
      </c>
      <c r="DL1717" t="s">
        <v>981</v>
      </c>
      <c r="DO1717" t="str">
        <f>"312"</f>
        <v>312</v>
      </c>
      <c r="DQ1717">
        <v>0</v>
      </c>
      <c r="DR1717">
        <v>0</v>
      </c>
      <c r="DS1717">
        <v>0</v>
      </c>
      <c r="DT1717">
        <v>0</v>
      </c>
      <c r="DW1717">
        <v>0</v>
      </c>
      <c r="DX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L1717">
        <v>0</v>
      </c>
      <c r="EN1717">
        <v>0</v>
      </c>
      <c r="EP1717">
        <v>0</v>
      </c>
      <c r="ER1717">
        <v>0</v>
      </c>
      <c r="ET1717">
        <v>0</v>
      </c>
      <c r="EY1717">
        <v>0</v>
      </c>
      <c r="FA1717">
        <v>0</v>
      </c>
      <c r="FL1717">
        <v>0</v>
      </c>
      <c r="FQ1717" t="s">
        <v>261</v>
      </c>
      <c r="FR1717" t="s">
        <v>262</v>
      </c>
      <c r="FS1717" t="s">
        <v>263</v>
      </c>
      <c r="FU1717">
        <v>435600</v>
      </c>
      <c r="FV1717">
        <v>10</v>
      </c>
      <c r="FW1717">
        <v>0</v>
      </c>
      <c r="FX1717">
        <v>0</v>
      </c>
      <c r="FY1717">
        <v>0</v>
      </c>
      <c r="FZ1717">
        <v>0</v>
      </c>
      <c r="GI1717" t="s">
        <v>264</v>
      </c>
      <c r="GJ1717" t="s">
        <v>265</v>
      </c>
      <c r="GK1717" t="s">
        <v>266</v>
      </c>
      <c r="GL1717" s="1">
        <v>40135</v>
      </c>
      <c r="GM1717" t="s">
        <v>267</v>
      </c>
      <c r="GN1717" t="str">
        <f t="shared" si="533"/>
        <v>FALSE</v>
      </c>
      <c r="GO1717">
        <v>2022</v>
      </c>
      <c r="GP1717">
        <v>2020</v>
      </c>
      <c r="GQ1717">
        <v>300</v>
      </c>
      <c r="GR1717" t="s">
        <v>246</v>
      </c>
      <c r="GS1717" t="s">
        <v>246</v>
      </c>
      <c r="GT1717" t="s">
        <v>246</v>
      </c>
      <c r="GU1717" t="s">
        <v>246</v>
      </c>
      <c r="GV1717" t="s">
        <v>246</v>
      </c>
      <c r="GW1717" t="s">
        <v>246</v>
      </c>
      <c r="GX1717" t="s">
        <v>246</v>
      </c>
      <c r="GY1717" t="s">
        <v>246</v>
      </c>
      <c r="GZ1717" t="s">
        <v>246</v>
      </c>
      <c r="HA1717" t="s">
        <v>246</v>
      </c>
      <c r="HB1717" t="s">
        <v>246</v>
      </c>
      <c r="HC1717" t="s">
        <v>246</v>
      </c>
      <c r="HD1717" t="s">
        <v>246</v>
      </c>
      <c r="HE1717" s="2">
        <v>595</v>
      </c>
      <c r="HF1717" s="2">
        <v>0</v>
      </c>
      <c r="HG1717" s="2">
        <v>0</v>
      </c>
      <c r="HH1717">
        <v>0</v>
      </c>
      <c r="HI1717" s="2">
        <v>3964</v>
      </c>
      <c r="HJ1717" s="2">
        <v>3964</v>
      </c>
      <c r="HK1717" s="2">
        <v>0</v>
      </c>
      <c r="HL1717">
        <v>0</v>
      </c>
      <c r="HM1717" s="2">
        <v>0</v>
      </c>
      <c r="HN1717" s="2">
        <v>0</v>
      </c>
      <c r="HO1717" s="2">
        <v>0</v>
      </c>
      <c r="HP1717">
        <v>0</v>
      </c>
      <c r="HQ1717" s="2">
        <v>45.02</v>
      </c>
      <c r="HS1717" s="2">
        <v>3964</v>
      </c>
      <c r="HV1717" t="s">
        <v>268</v>
      </c>
      <c r="HY1717" t="s">
        <v>269</v>
      </c>
      <c r="IB1717" s="1">
        <v>38477</v>
      </c>
      <c r="IC1717" s="1">
        <v>38484</v>
      </c>
      <c r="ID1717" s="2">
        <v>5000</v>
      </c>
      <c r="IE1717" t="s">
        <v>362</v>
      </c>
      <c r="IF1717" t="str">
        <f>"                    "</f>
        <v xml:space="preserve">                    </v>
      </c>
      <c r="IG1717" t="str">
        <f>"5595.588"</f>
        <v>5595.588</v>
      </c>
      <c r="IH1717" t="str">
        <f>""</f>
        <v/>
      </c>
      <c r="IT1717" t="str">
        <f>""</f>
        <v/>
      </c>
      <c r="IY1717" t="str">
        <f>""</f>
        <v/>
      </c>
      <c r="JB1717" t="s">
        <v>271</v>
      </c>
      <c r="JD1717" t="str">
        <f>""</f>
        <v/>
      </c>
      <c r="JE1717" t="str">
        <f>""</f>
        <v/>
      </c>
      <c r="JO1717" t="str">
        <f>""</f>
        <v/>
      </c>
      <c r="JP1717" t="str">
        <f>""</f>
        <v/>
      </c>
      <c r="JQ1717" t="str">
        <f>HYPERLINK("https://web.datatree.com/?/property?propertyId=4889843")</f>
        <v>https://web.datatree.com/?/property?propertyId=4889843</v>
      </c>
    </row>
    <row r="1718" spans="1:277" x14ac:dyDescent="0.25">
      <c r="A1718">
        <v>1716</v>
      </c>
      <c r="B1718" s="15" t="s">
        <v>18833</v>
      </c>
      <c r="C1718" s="15" t="s">
        <v>18832</v>
      </c>
      <c r="D1718" s="15" t="s">
        <v>18834</v>
      </c>
      <c r="E1718" s="15" t="s">
        <v>18835</v>
      </c>
      <c r="F1718" s="15" t="s">
        <v>18836</v>
      </c>
      <c r="G1718" s="15" t="s">
        <v>243</v>
      </c>
      <c r="H1718" s="15">
        <v>85555</v>
      </c>
      <c r="I1718" s="15" t="s">
        <v>18837</v>
      </c>
      <c r="J1718" s="23" t="s">
        <v>18838</v>
      </c>
      <c r="K1718" s="15" t="s">
        <v>18839</v>
      </c>
      <c r="L1718" s="16" t="s">
        <v>18840</v>
      </c>
      <c r="M1718" s="17" t="str">
        <f t="shared" si="515"/>
        <v>6/31/2022</v>
      </c>
      <c r="N1718" s="15">
        <v>10910</v>
      </c>
      <c r="O1718" s="18">
        <f t="shared" si="518"/>
        <v>0</v>
      </c>
      <c r="P1718" s="19" t="str">
        <f t="shared" si="519"/>
        <v>$0.00</v>
      </c>
      <c r="Q1718" s="16">
        <v>44834</v>
      </c>
      <c r="R1718" s="19" t="str">
        <f t="shared" si="516"/>
        <v>09/30/22</v>
      </c>
      <c r="S1718" t="str">
        <f t="shared" si="520"/>
        <v>MOHAVE</v>
      </c>
      <c r="T1718" s="6" t="str">
        <f t="shared" si="521"/>
        <v>317-12-032</v>
      </c>
      <c r="U1718" t="str">
        <f t="shared" si="522"/>
        <v xml:space="preserve">2505 KENWOOD DR </v>
      </c>
      <c r="V1718" t="str">
        <f t="shared" si="523"/>
        <v>BOULDER</v>
      </c>
      <c r="W1718" t="str">
        <f t="shared" si="524"/>
        <v>CO</v>
      </c>
      <c r="X1718" t="str">
        <f t="shared" si="525"/>
        <v>80305-5236</v>
      </c>
      <c r="Y1718" t="str">
        <f t="shared" si="526"/>
        <v>JOSEPH</v>
      </c>
      <c r="Z1718" t="str">
        <f t="shared" si="527"/>
        <v>CATEORA</v>
      </c>
      <c r="AA1718" t="str">
        <f t="shared" si="528"/>
        <v>GATEWAY ACRES TRACT 2 LOTS 33 &amp; 48</v>
      </c>
      <c r="AB1718">
        <f t="shared" si="529"/>
        <v>10</v>
      </c>
      <c r="AC1718" t="str">
        <f t="shared" si="530"/>
        <v>MOHAVE</v>
      </c>
      <c r="AI1718">
        <f t="shared" si="517"/>
        <v>10</v>
      </c>
      <c r="AO1718" t="s">
        <v>14030</v>
      </c>
      <c r="AP1718" t="s">
        <v>14031</v>
      </c>
      <c r="AQ1718" t="s">
        <v>853</v>
      </c>
      <c r="AR1718" t="s">
        <v>6654</v>
      </c>
      <c r="AS1718" t="s">
        <v>240</v>
      </c>
      <c r="AT1718">
        <v>1</v>
      </c>
      <c r="BC1718" t="s">
        <v>14032</v>
      </c>
      <c r="BD1718" t="s">
        <v>14030</v>
      </c>
      <c r="BH1718" t="s">
        <v>242</v>
      </c>
      <c r="BS1718" t="s">
        <v>243</v>
      </c>
      <c r="BV1718" t="s">
        <v>244</v>
      </c>
      <c r="BY1718" t="s">
        <v>245</v>
      </c>
      <c r="CA1718">
        <v>2505</v>
      </c>
      <c r="CD1718" t="s">
        <v>6656</v>
      </c>
      <c r="CE1718" t="s">
        <v>302</v>
      </c>
      <c r="CG1718" t="s">
        <v>6657</v>
      </c>
      <c r="CH1718" t="s">
        <v>6657</v>
      </c>
      <c r="CI1718" t="s">
        <v>1482</v>
      </c>
      <c r="CJ1718" t="str">
        <f>"80305-5236"</f>
        <v>80305-5236</v>
      </c>
      <c r="CK1718" t="s">
        <v>1591</v>
      </c>
      <c r="CL1718" t="s">
        <v>6658</v>
      </c>
      <c r="CM1718" t="s">
        <v>6659</v>
      </c>
      <c r="CN1718" t="s">
        <v>254</v>
      </c>
      <c r="CO1718" t="s">
        <v>14033</v>
      </c>
      <c r="CP1718" t="str">
        <f>"317-12-032"</f>
        <v>317-12-032</v>
      </c>
      <c r="CQ1718" t="str">
        <f>"31712032"</f>
        <v>31712032</v>
      </c>
      <c r="CR1718" t="str">
        <f>"R31712032"</f>
        <v>R31712032</v>
      </c>
      <c r="CS1718">
        <v>4015</v>
      </c>
      <c r="CX1718" t="s">
        <v>309</v>
      </c>
      <c r="CY1718" t="s">
        <v>310</v>
      </c>
      <c r="CZ1718">
        <v>19</v>
      </c>
      <c r="DB1718">
        <v>35.5417504682882</v>
      </c>
      <c r="DC1718">
        <v>-114.45248603861</v>
      </c>
      <c r="DD1718" t="s">
        <v>584</v>
      </c>
      <c r="DE1718">
        <v>2</v>
      </c>
      <c r="DK1718" t="s">
        <v>1392</v>
      </c>
      <c r="DL1718" t="s">
        <v>1392</v>
      </c>
      <c r="DO1718" t="str">
        <f>"33|48"</f>
        <v>33|48</v>
      </c>
      <c r="DQ1718">
        <v>0</v>
      </c>
      <c r="DR1718">
        <v>0</v>
      </c>
      <c r="DS1718">
        <v>0</v>
      </c>
      <c r="DT1718">
        <v>0</v>
      </c>
      <c r="DW1718">
        <v>0</v>
      </c>
      <c r="DX1718">
        <v>0</v>
      </c>
      <c r="DZ1718">
        <v>0</v>
      </c>
      <c r="EA1718">
        <v>0</v>
      </c>
      <c r="EB1718">
        <v>0</v>
      </c>
      <c r="EC1718">
        <v>0</v>
      </c>
      <c r="ED1718">
        <v>0</v>
      </c>
      <c r="EE1718">
        <v>0</v>
      </c>
      <c r="EF1718">
        <v>0</v>
      </c>
      <c r="EG1718">
        <v>0</v>
      </c>
      <c r="EH1718">
        <v>0</v>
      </c>
      <c r="EI1718">
        <v>0</v>
      </c>
      <c r="EL1718">
        <v>0</v>
      </c>
      <c r="EN1718">
        <v>0</v>
      </c>
      <c r="EP1718">
        <v>0</v>
      </c>
      <c r="ER1718">
        <v>0</v>
      </c>
      <c r="ET1718">
        <v>0</v>
      </c>
      <c r="EY1718">
        <v>0</v>
      </c>
      <c r="FA1718">
        <v>0</v>
      </c>
      <c r="FL1718">
        <v>0</v>
      </c>
      <c r="FQ1718" t="s">
        <v>261</v>
      </c>
      <c r="FR1718" t="s">
        <v>262</v>
      </c>
      <c r="FS1718" t="s">
        <v>263</v>
      </c>
      <c r="FU1718">
        <v>435600</v>
      </c>
      <c r="FV1718">
        <v>10</v>
      </c>
      <c r="FW1718">
        <v>0</v>
      </c>
      <c r="FX1718">
        <v>0</v>
      </c>
      <c r="FY1718">
        <v>0</v>
      </c>
      <c r="FZ1718">
        <v>0</v>
      </c>
      <c r="GI1718" t="s">
        <v>264</v>
      </c>
      <c r="GJ1718" t="s">
        <v>538</v>
      </c>
      <c r="GK1718" t="s">
        <v>539</v>
      </c>
      <c r="GL1718" s="1">
        <v>40135</v>
      </c>
      <c r="GM1718" t="s">
        <v>267</v>
      </c>
      <c r="GN1718" t="str">
        <f t="shared" si="533"/>
        <v>FALSE</v>
      </c>
      <c r="GO1718">
        <v>2022</v>
      </c>
      <c r="GP1718">
        <v>2020</v>
      </c>
      <c r="GQ1718">
        <v>400</v>
      </c>
      <c r="GR1718" t="s">
        <v>246</v>
      </c>
      <c r="GS1718" t="s">
        <v>246</v>
      </c>
      <c r="GT1718" t="s">
        <v>246</v>
      </c>
      <c r="GU1718" t="s">
        <v>246</v>
      </c>
      <c r="GV1718" t="s">
        <v>246</v>
      </c>
      <c r="GW1718" t="s">
        <v>246</v>
      </c>
      <c r="GX1718" t="s">
        <v>246</v>
      </c>
      <c r="GY1718" t="s">
        <v>246</v>
      </c>
      <c r="GZ1718" t="s">
        <v>246</v>
      </c>
      <c r="HA1718" t="s">
        <v>246</v>
      </c>
      <c r="HB1718" t="s">
        <v>246</v>
      </c>
      <c r="HC1718" t="s">
        <v>246</v>
      </c>
      <c r="HD1718" t="s">
        <v>246</v>
      </c>
      <c r="HE1718" s="2">
        <v>1864</v>
      </c>
      <c r="HF1718" s="2">
        <v>0</v>
      </c>
      <c r="HG1718" s="2">
        <v>0</v>
      </c>
      <c r="HH1718">
        <v>0</v>
      </c>
      <c r="HI1718" s="2">
        <v>12425</v>
      </c>
      <c r="HJ1718" s="2">
        <v>12425</v>
      </c>
      <c r="HK1718" s="2">
        <v>0</v>
      </c>
      <c r="HL1718">
        <v>0</v>
      </c>
      <c r="HM1718" s="2">
        <v>0</v>
      </c>
      <c r="HN1718" s="2">
        <v>0</v>
      </c>
      <c r="HO1718" s="2">
        <v>0</v>
      </c>
      <c r="HP1718">
        <v>0</v>
      </c>
      <c r="HQ1718" s="2">
        <v>107.42</v>
      </c>
      <c r="HS1718" s="2">
        <v>12425</v>
      </c>
      <c r="HV1718" t="s">
        <v>315</v>
      </c>
      <c r="HY1718" t="s">
        <v>316</v>
      </c>
      <c r="HZ1718" t="s">
        <v>317</v>
      </c>
      <c r="IA1718" t="s">
        <v>318</v>
      </c>
      <c r="IF1718" t="str">
        <f>""</f>
        <v/>
      </c>
      <c r="IG1718" t="str">
        <f>""</f>
        <v/>
      </c>
      <c r="IH1718" t="str">
        <f>""</f>
        <v/>
      </c>
      <c r="IT1718" t="str">
        <f>""</f>
        <v/>
      </c>
      <c r="IY1718" t="str">
        <f>""</f>
        <v/>
      </c>
      <c r="JB1718" t="s">
        <v>271</v>
      </c>
      <c r="JD1718" t="str">
        <f>""</f>
        <v/>
      </c>
      <c r="JE1718" t="str">
        <f>""</f>
        <v/>
      </c>
      <c r="JO1718" t="str">
        <f>""</f>
        <v/>
      </c>
      <c r="JP1718" t="str">
        <f>""</f>
        <v/>
      </c>
      <c r="JQ1718" t="str">
        <f>HYPERLINK("https://web.datatree.com/?/property?propertyId=4975355")</f>
        <v>https://web.datatree.com/?/property?propertyId=4975355</v>
      </c>
    </row>
    <row r="1719" spans="1:277" x14ac:dyDescent="0.25">
      <c r="A1719">
        <v>1717</v>
      </c>
      <c r="B1719" s="15" t="s">
        <v>18833</v>
      </c>
      <c r="C1719" s="15" t="s">
        <v>18832</v>
      </c>
      <c r="D1719" s="15" t="s">
        <v>18834</v>
      </c>
      <c r="E1719" s="15" t="s">
        <v>18835</v>
      </c>
      <c r="F1719" s="15" t="s">
        <v>18836</v>
      </c>
      <c r="G1719" s="15" t="s">
        <v>243</v>
      </c>
      <c r="H1719" s="15">
        <v>85555</v>
      </c>
      <c r="I1719" s="15" t="s">
        <v>18837</v>
      </c>
      <c r="J1719" s="23" t="s">
        <v>18838</v>
      </c>
      <c r="K1719" s="15" t="s">
        <v>18839</v>
      </c>
      <c r="L1719" s="16" t="s">
        <v>18840</v>
      </c>
      <c r="M1719" s="17" t="str">
        <f t="shared" si="515"/>
        <v>6/31/2022</v>
      </c>
      <c r="N1719" s="15">
        <v>10911</v>
      </c>
      <c r="O1719" s="18">
        <f t="shared" si="518"/>
        <v>0</v>
      </c>
      <c r="P1719" s="19" t="str">
        <f t="shared" si="519"/>
        <v>$0.00</v>
      </c>
      <c r="Q1719" s="16">
        <v>44834</v>
      </c>
      <c r="R1719" s="19" t="str">
        <f t="shared" si="516"/>
        <v>09/30/22</v>
      </c>
      <c r="S1719" t="str">
        <f t="shared" si="520"/>
        <v>MOHAVE</v>
      </c>
      <c r="T1719" s="6" t="str">
        <f t="shared" si="521"/>
        <v>353-13-008</v>
      </c>
      <c r="U1719">
        <f t="shared" si="522"/>
        <v>0</v>
      </c>
      <c r="V1719">
        <f t="shared" si="523"/>
        <v>0</v>
      </c>
      <c r="W1719">
        <f t="shared" si="524"/>
        <v>0</v>
      </c>
      <c r="X1719">
        <f t="shared" si="525"/>
        <v>0</v>
      </c>
      <c r="Y1719" t="str">
        <f t="shared" si="526"/>
        <v>MILTON</v>
      </c>
      <c r="Z1719" t="str">
        <f t="shared" si="527"/>
        <v>ZIMMERMAN</v>
      </c>
      <c r="AA1719" t="str">
        <f t="shared" si="528"/>
        <v>SILVER SPRINGS UNIT VI LOT 406</v>
      </c>
      <c r="AB1719">
        <f t="shared" si="529"/>
        <v>10</v>
      </c>
      <c r="AC1719" t="str">
        <f t="shared" si="530"/>
        <v>MOHAVE</v>
      </c>
      <c r="AI1719">
        <f t="shared" si="517"/>
        <v>10</v>
      </c>
      <c r="AO1719" t="s">
        <v>14034</v>
      </c>
      <c r="AP1719" t="s">
        <v>14035</v>
      </c>
      <c r="AQ1719" t="s">
        <v>14036</v>
      </c>
      <c r="AR1719" t="s">
        <v>10068</v>
      </c>
      <c r="AS1719" t="s">
        <v>240</v>
      </c>
      <c r="AU1719" t="s">
        <v>14037</v>
      </c>
      <c r="AV1719" t="s">
        <v>14038</v>
      </c>
      <c r="AW1719" t="s">
        <v>14039</v>
      </c>
      <c r="AX1719" t="s">
        <v>10068</v>
      </c>
      <c r="AY1719" t="s">
        <v>240</v>
      </c>
      <c r="BC1719" t="s">
        <v>14040</v>
      </c>
      <c r="BD1719" t="s">
        <v>14041</v>
      </c>
      <c r="BH1719" t="s">
        <v>242</v>
      </c>
      <c r="BS1719" t="s">
        <v>243</v>
      </c>
      <c r="BV1719" t="s">
        <v>244</v>
      </c>
      <c r="BY1719" t="s">
        <v>245</v>
      </c>
      <c r="CM1719" t="s">
        <v>1006</v>
      </c>
      <c r="CN1719" t="s">
        <v>254</v>
      </c>
      <c r="CO1719" t="s">
        <v>14042</v>
      </c>
      <c r="CP1719" t="str">
        <f>"353-13-008"</f>
        <v>353-13-008</v>
      </c>
      <c r="CQ1719" t="str">
        <f>"35313008"</f>
        <v>35313008</v>
      </c>
      <c r="CR1719" t="str">
        <f>"R35313008"</f>
        <v>R35313008</v>
      </c>
      <c r="CS1719">
        <v>4015</v>
      </c>
      <c r="CW1719" t="s">
        <v>256</v>
      </c>
      <c r="CX1719" t="s">
        <v>257</v>
      </c>
      <c r="CY1719" t="s">
        <v>258</v>
      </c>
      <c r="CZ1719">
        <v>27</v>
      </c>
      <c r="DB1719">
        <v>35.180403106820002</v>
      </c>
      <c r="DC1719">
        <v>-113.53188498750301</v>
      </c>
      <c r="DD1719" t="s">
        <v>259</v>
      </c>
      <c r="DK1719" t="s">
        <v>824</v>
      </c>
      <c r="DL1719" t="s">
        <v>824</v>
      </c>
      <c r="DO1719" t="str">
        <f>"406"</f>
        <v>406</v>
      </c>
      <c r="DQ1719">
        <v>0</v>
      </c>
      <c r="DR1719">
        <v>0</v>
      </c>
      <c r="DS1719">
        <v>0</v>
      </c>
      <c r="DT1719">
        <v>0</v>
      </c>
      <c r="DW1719">
        <v>0</v>
      </c>
      <c r="DX1719">
        <v>0</v>
      </c>
      <c r="DZ1719">
        <v>0</v>
      </c>
      <c r="EA1719">
        <v>0</v>
      </c>
      <c r="EB1719">
        <v>0</v>
      </c>
      <c r="EC1719">
        <v>0</v>
      </c>
      <c r="ED1719">
        <v>0</v>
      </c>
      <c r="EE1719">
        <v>0</v>
      </c>
      <c r="EF1719">
        <v>0</v>
      </c>
      <c r="EG1719">
        <v>0</v>
      </c>
      <c r="EH1719">
        <v>0</v>
      </c>
      <c r="EI1719">
        <v>0</v>
      </c>
      <c r="EL1719">
        <v>0</v>
      </c>
      <c r="EN1719">
        <v>0</v>
      </c>
      <c r="EP1719">
        <v>0</v>
      </c>
      <c r="ER1719">
        <v>0</v>
      </c>
      <c r="ET1719">
        <v>0</v>
      </c>
      <c r="EY1719">
        <v>0</v>
      </c>
      <c r="FA1719">
        <v>0</v>
      </c>
      <c r="FL1719">
        <v>0</v>
      </c>
      <c r="FQ1719" t="s">
        <v>261</v>
      </c>
      <c r="FR1719" t="s">
        <v>262</v>
      </c>
      <c r="FS1719" t="s">
        <v>263</v>
      </c>
      <c r="FU1719">
        <v>435600</v>
      </c>
      <c r="FV1719">
        <v>10</v>
      </c>
      <c r="FW1719">
        <v>0</v>
      </c>
      <c r="FX1719">
        <v>0</v>
      </c>
      <c r="FY1719">
        <v>0</v>
      </c>
      <c r="FZ1719">
        <v>0</v>
      </c>
      <c r="GI1719" t="s">
        <v>264</v>
      </c>
      <c r="GJ1719" t="s">
        <v>265</v>
      </c>
      <c r="GK1719" t="s">
        <v>266</v>
      </c>
      <c r="GL1719" s="1">
        <v>40135</v>
      </c>
      <c r="GM1719" t="s">
        <v>267</v>
      </c>
      <c r="GN1719" t="str">
        <f t="shared" si="533"/>
        <v>FALSE</v>
      </c>
      <c r="GO1719">
        <v>2022</v>
      </c>
      <c r="GP1719">
        <v>2020</v>
      </c>
      <c r="GQ1719">
        <v>300</v>
      </c>
      <c r="GR1719" t="s">
        <v>246</v>
      </c>
      <c r="GS1719" t="s">
        <v>246</v>
      </c>
      <c r="GT1719" t="s">
        <v>246</v>
      </c>
      <c r="GU1719" t="s">
        <v>246</v>
      </c>
      <c r="GV1719" t="s">
        <v>246</v>
      </c>
      <c r="GW1719" t="s">
        <v>246</v>
      </c>
      <c r="GX1719" t="s">
        <v>246</v>
      </c>
      <c r="GY1719" t="s">
        <v>246</v>
      </c>
      <c r="GZ1719" t="s">
        <v>246</v>
      </c>
      <c r="HA1719" t="s">
        <v>246</v>
      </c>
      <c r="HB1719" t="s">
        <v>246</v>
      </c>
      <c r="HC1719" t="s">
        <v>246</v>
      </c>
      <c r="HD1719" t="s">
        <v>246</v>
      </c>
      <c r="HE1719" s="2">
        <v>595</v>
      </c>
      <c r="HF1719" s="2">
        <v>0</v>
      </c>
      <c r="HG1719" s="2">
        <v>0</v>
      </c>
      <c r="HH1719">
        <v>0</v>
      </c>
      <c r="HI1719" s="2">
        <v>3964</v>
      </c>
      <c r="HJ1719" s="2">
        <v>3964</v>
      </c>
      <c r="HK1719" s="2">
        <v>0</v>
      </c>
      <c r="HL1719">
        <v>0</v>
      </c>
      <c r="HM1719" s="2">
        <v>0</v>
      </c>
      <c r="HN1719" s="2">
        <v>0</v>
      </c>
      <c r="HO1719" s="2">
        <v>0</v>
      </c>
      <c r="HP1719">
        <v>0</v>
      </c>
      <c r="HQ1719" s="2">
        <v>45.02</v>
      </c>
      <c r="HS1719" s="2">
        <v>3964</v>
      </c>
      <c r="HT1719">
        <v>13</v>
      </c>
      <c r="HV1719" t="s">
        <v>268</v>
      </c>
      <c r="HY1719" t="s">
        <v>269</v>
      </c>
      <c r="IF1719" t="str">
        <f>""</f>
        <v/>
      </c>
      <c r="IG1719" t="str">
        <f>""</f>
        <v/>
      </c>
      <c r="IH1719" t="str">
        <f>""</f>
        <v/>
      </c>
      <c r="IT1719" t="str">
        <f>""</f>
        <v/>
      </c>
      <c r="IY1719" t="str">
        <f>""</f>
        <v/>
      </c>
      <c r="JB1719" t="s">
        <v>271</v>
      </c>
      <c r="JD1719" t="str">
        <f>""</f>
        <v/>
      </c>
      <c r="JE1719" t="str">
        <f>""</f>
        <v/>
      </c>
      <c r="JO1719" t="str">
        <f>""</f>
        <v/>
      </c>
      <c r="JP1719" t="str">
        <f>""</f>
        <v/>
      </c>
      <c r="JQ1719" t="str">
        <f>HYPERLINK("https://web.datatree.com/?/property?propertyId=4924092")</f>
        <v>https://web.datatree.com/?/property?propertyId=4924092</v>
      </c>
    </row>
    <row r="1720" spans="1:277" x14ac:dyDescent="0.25">
      <c r="A1720">
        <v>1718</v>
      </c>
      <c r="B1720" s="15" t="s">
        <v>18833</v>
      </c>
      <c r="C1720" s="15" t="s">
        <v>18832</v>
      </c>
      <c r="D1720" s="15" t="s">
        <v>18834</v>
      </c>
      <c r="E1720" s="15" t="s">
        <v>18835</v>
      </c>
      <c r="F1720" s="15" t="s">
        <v>18836</v>
      </c>
      <c r="G1720" s="15" t="s">
        <v>243</v>
      </c>
      <c r="H1720" s="15">
        <v>85555</v>
      </c>
      <c r="I1720" s="15" t="s">
        <v>18837</v>
      </c>
      <c r="J1720" s="23" t="s">
        <v>18838</v>
      </c>
      <c r="K1720" s="15" t="s">
        <v>18839</v>
      </c>
      <c r="L1720" s="16" t="s">
        <v>18840</v>
      </c>
      <c r="M1720" s="17" t="str">
        <f t="shared" si="515"/>
        <v>6/31/2022</v>
      </c>
      <c r="N1720" s="15">
        <v>10912</v>
      </c>
      <c r="O1720" s="18">
        <f t="shared" si="518"/>
        <v>0</v>
      </c>
      <c r="P1720" s="19" t="str">
        <f t="shared" si="519"/>
        <v>$0.00</v>
      </c>
      <c r="Q1720" s="16">
        <v>44834</v>
      </c>
      <c r="R1720" s="19" t="str">
        <f t="shared" si="516"/>
        <v>09/30/22</v>
      </c>
      <c r="S1720" t="str">
        <f t="shared" si="520"/>
        <v>MOHAVE</v>
      </c>
      <c r="T1720" s="6" t="str">
        <f t="shared" si="521"/>
        <v>254-11-052</v>
      </c>
      <c r="U1720" t="str">
        <f t="shared" si="522"/>
        <v xml:space="preserve">2530 W BUCKEYE RD </v>
      </c>
      <c r="V1720" t="str">
        <f t="shared" si="523"/>
        <v>PHOENIX</v>
      </c>
      <c r="W1720" t="str">
        <f t="shared" si="524"/>
        <v>AZ</v>
      </c>
      <c r="X1720" t="str">
        <f t="shared" si="525"/>
        <v>85009-5746</v>
      </c>
      <c r="Y1720" t="str">
        <f t="shared" si="526"/>
        <v>STEVE</v>
      </c>
      <c r="Z1720" t="str">
        <f t="shared" si="527"/>
        <v>MYLAND</v>
      </c>
      <c r="AA1720" t="str">
        <f t="shared" si="528"/>
        <v>T20N R12W SEC 3 SILVER SPRINGS UNIT II LOT 124</v>
      </c>
      <c r="AB1720">
        <f t="shared" si="529"/>
        <v>10</v>
      </c>
      <c r="AC1720" t="str">
        <f t="shared" si="530"/>
        <v>MOHAVE</v>
      </c>
      <c r="AI1720">
        <f t="shared" si="517"/>
        <v>10</v>
      </c>
      <c r="AO1720" t="s">
        <v>14043</v>
      </c>
      <c r="AP1720" t="s">
        <v>2337</v>
      </c>
      <c r="AQ1720" t="s">
        <v>2337</v>
      </c>
      <c r="AR1720" t="s">
        <v>14044</v>
      </c>
      <c r="AS1720" t="s">
        <v>240</v>
      </c>
      <c r="AT1720">
        <v>21</v>
      </c>
      <c r="BC1720" t="s">
        <v>14045</v>
      </c>
      <c r="BD1720" t="s">
        <v>14043</v>
      </c>
      <c r="BH1720" t="s">
        <v>242</v>
      </c>
      <c r="BS1720" t="s">
        <v>243</v>
      </c>
      <c r="BV1720" t="s">
        <v>244</v>
      </c>
      <c r="BY1720" t="s">
        <v>245</v>
      </c>
      <c r="BZ1720" t="s">
        <v>589</v>
      </c>
      <c r="CA1720">
        <v>2530</v>
      </c>
      <c r="CD1720" t="s">
        <v>14046</v>
      </c>
      <c r="CE1720" t="s">
        <v>491</v>
      </c>
      <c r="CG1720" t="s">
        <v>591</v>
      </c>
      <c r="CH1720" t="s">
        <v>591</v>
      </c>
      <c r="CI1720" t="s">
        <v>243</v>
      </c>
      <c r="CJ1720" t="str">
        <f>"85009-5746"</f>
        <v>85009-5746</v>
      </c>
      <c r="CK1720" t="s">
        <v>2605</v>
      </c>
      <c r="CL1720" t="s">
        <v>14047</v>
      </c>
      <c r="CM1720" t="s">
        <v>14048</v>
      </c>
      <c r="CN1720" t="s">
        <v>254</v>
      </c>
      <c r="CO1720" t="s">
        <v>14049</v>
      </c>
      <c r="CP1720" t="str">
        <f>"254-11-052"</f>
        <v>254-11-052</v>
      </c>
      <c r="CQ1720" t="str">
        <f>"25411052"</f>
        <v>25411052</v>
      </c>
      <c r="CR1720" t="str">
        <f>"R25411052"</f>
        <v>R25411052</v>
      </c>
      <c r="CS1720">
        <v>4015</v>
      </c>
      <c r="CW1720" t="s">
        <v>256</v>
      </c>
      <c r="CX1720" t="s">
        <v>651</v>
      </c>
      <c r="CY1720" t="s">
        <v>258</v>
      </c>
      <c r="CZ1720">
        <v>3</v>
      </c>
      <c r="DB1720">
        <v>35.139329086275197</v>
      </c>
      <c r="DC1720">
        <v>-113.530323842274</v>
      </c>
      <c r="DD1720" t="s">
        <v>259</v>
      </c>
      <c r="DK1720" t="s">
        <v>4219</v>
      </c>
      <c r="DL1720" t="s">
        <v>4219</v>
      </c>
      <c r="DO1720" t="str">
        <f>"124"</f>
        <v>124</v>
      </c>
      <c r="DQ1720">
        <v>0</v>
      </c>
      <c r="DR1720">
        <v>0</v>
      </c>
      <c r="DS1720">
        <v>0</v>
      </c>
      <c r="DT1720">
        <v>0</v>
      </c>
      <c r="DW1720">
        <v>0</v>
      </c>
      <c r="DX1720">
        <v>0</v>
      </c>
      <c r="DZ1720">
        <v>0</v>
      </c>
      <c r="EA1720">
        <v>0</v>
      </c>
      <c r="EB1720">
        <v>0</v>
      </c>
      <c r="EC1720">
        <v>0</v>
      </c>
      <c r="ED1720">
        <v>0</v>
      </c>
      <c r="EE1720">
        <v>0</v>
      </c>
      <c r="EF1720">
        <v>0</v>
      </c>
      <c r="EG1720">
        <v>0</v>
      </c>
      <c r="EH1720">
        <v>0</v>
      </c>
      <c r="EI1720">
        <v>0</v>
      </c>
      <c r="EL1720">
        <v>0</v>
      </c>
      <c r="EN1720">
        <v>0</v>
      </c>
      <c r="EP1720">
        <v>0</v>
      </c>
      <c r="ER1720">
        <v>0</v>
      </c>
      <c r="ET1720">
        <v>0</v>
      </c>
      <c r="EY1720">
        <v>0</v>
      </c>
      <c r="FA1720">
        <v>0</v>
      </c>
      <c r="FL1720">
        <v>0</v>
      </c>
      <c r="FQ1720" t="s">
        <v>261</v>
      </c>
      <c r="FR1720" t="s">
        <v>262</v>
      </c>
      <c r="FS1720" t="s">
        <v>263</v>
      </c>
      <c r="FU1720">
        <v>435600</v>
      </c>
      <c r="FV1720">
        <v>10</v>
      </c>
      <c r="FW1720">
        <v>0</v>
      </c>
      <c r="FX1720">
        <v>0</v>
      </c>
      <c r="FY1720">
        <v>0</v>
      </c>
      <c r="FZ1720">
        <v>0</v>
      </c>
      <c r="GI1720" t="s">
        <v>264</v>
      </c>
      <c r="GJ1720" t="s">
        <v>265</v>
      </c>
      <c r="GK1720" t="s">
        <v>266</v>
      </c>
      <c r="GL1720" s="1">
        <v>40135</v>
      </c>
      <c r="GM1720" t="s">
        <v>267</v>
      </c>
      <c r="GN1720" t="str">
        <f t="shared" si="533"/>
        <v>FALSE</v>
      </c>
      <c r="GO1720">
        <v>2022</v>
      </c>
      <c r="GP1720">
        <v>2020</v>
      </c>
      <c r="GQ1720">
        <v>300</v>
      </c>
      <c r="GR1720" t="s">
        <v>246</v>
      </c>
      <c r="GS1720" t="s">
        <v>246</v>
      </c>
      <c r="GT1720" t="s">
        <v>246</v>
      </c>
      <c r="GU1720" t="s">
        <v>246</v>
      </c>
      <c r="GV1720" t="s">
        <v>246</v>
      </c>
      <c r="GW1720" t="s">
        <v>246</v>
      </c>
      <c r="GX1720" t="s">
        <v>246</v>
      </c>
      <c r="GY1720" t="s">
        <v>246</v>
      </c>
      <c r="GZ1720" t="s">
        <v>246</v>
      </c>
      <c r="HA1720" t="s">
        <v>246</v>
      </c>
      <c r="HB1720" t="s">
        <v>246</v>
      </c>
      <c r="HC1720" t="s">
        <v>246</v>
      </c>
      <c r="HD1720" t="s">
        <v>246</v>
      </c>
      <c r="HE1720" s="2">
        <v>402</v>
      </c>
      <c r="HF1720" s="2">
        <v>0</v>
      </c>
      <c r="HG1720" s="2">
        <v>0</v>
      </c>
      <c r="HH1720">
        <v>0</v>
      </c>
      <c r="HI1720" s="2">
        <v>2683</v>
      </c>
      <c r="HJ1720" s="2">
        <v>2683</v>
      </c>
      <c r="HK1720" s="2">
        <v>0</v>
      </c>
      <c r="HL1720">
        <v>0</v>
      </c>
      <c r="HM1720" s="2">
        <v>0</v>
      </c>
      <c r="HN1720" s="2">
        <v>0</v>
      </c>
      <c r="HO1720" s="2">
        <v>0</v>
      </c>
      <c r="HP1720">
        <v>0</v>
      </c>
      <c r="HQ1720" s="2">
        <v>21.64</v>
      </c>
      <c r="HS1720" s="2">
        <v>2683</v>
      </c>
      <c r="HV1720" t="s">
        <v>289</v>
      </c>
      <c r="HY1720" t="s">
        <v>290</v>
      </c>
      <c r="HZ1720" t="s">
        <v>290</v>
      </c>
      <c r="IF1720" t="str">
        <f>""</f>
        <v/>
      </c>
      <c r="IG1720" t="str">
        <f>""</f>
        <v/>
      </c>
      <c r="IH1720" t="str">
        <f>""</f>
        <v/>
      </c>
      <c r="II1720" s="1">
        <v>39875</v>
      </c>
      <c r="IJ1720" s="1">
        <v>39892</v>
      </c>
      <c r="IK1720" s="2">
        <v>7736</v>
      </c>
      <c r="IL1720" t="s">
        <v>566</v>
      </c>
      <c r="IM1720" t="s">
        <v>567</v>
      </c>
      <c r="IN1720" t="s">
        <v>14050</v>
      </c>
      <c r="IT1720" t="str">
        <f>"                    "</f>
        <v xml:space="preserve">                    </v>
      </c>
      <c r="IY1720" t="str">
        <f>"                    "</f>
        <v xml:space="preserve">                    </v>
      </c>
      <c r="JB1720" t="s">
        <v>271</v>
      </c>
      <c r="JD1720" t="str">
        <f>"7431.371"</f>
        <v>7431.371</v>
      </c>
      <c r="JE1720" t="str">
        <f>""</f>
        <v/>
      </c>
      <c r="JO1720" t="str">
        <f>""</f>
        <v/>
      </c>
      <c r="JP1720" t="str">
        <f>""</f>
        <v/>
      </c>
      <c r="JQ1720" t="str">
        <f>HYPERLINK("https://web.datatree.com/?/property?propertyId=4922178")</f>
        <v>https://web.datatree.com/?/property?propertyId=4922178</v>
      </c>
    </row>
    <row r="1721" spans="1:277" x14ac:dyDescent="0.25">
      <c r="A1721">
        <v>1719</v>
      </c>
      <c r="B1721" s="15" t="s">
        <v>18833</v>
      </c>
      <c r="C1721" s="15" t="s">
        <v>18832</v>
      </c>
      <c r="D1721" s="15" t="s">
        <v>18834</v>
      </c>
      <c r="E1721" s="15" t="s">
        <v>18835</v>
      </c>
      <c r="F1721" s="15" t="s">
        <v>18836</v>
      </c>
      <c r="G1721" s="15" t="s">
        <v>243</v>
      </c>
      <c r="H1721" s="15">
        <v>85555</v>
      </c>
      <c r="I1721" s="15" t="s">
        <v>18837</v>
      </c>
      <c r="J1721" s="23" t="s">
        <v>18838</v>
      </c>
      <c r="K1721" s="15" t="s">
        <v>18839</v>
      </c>
      <c r="L1721" s="16" t="s">
        <v>18840</v>
      </c>
      <c r="M1721" s="17" t="str">
        <f t="shared" si="515"/>
        <v>6/31/2022</v>
      </c>
      <c r="N1721" s="15">
        <v>10913</v>
      </c>
      <c r="O1721" s="18">
        <f t="shared" si="518"/>
        <v>0</v>
      </c>
      <c r="P1721" s="19" t="str">
        <f t="shared" si="519"/>
        <v>$0.00</v>
      </c>
      <c r="Q1721" s="16">
        <v>44834</v>
      </c>
      <c r="R1721" s="19" t="str">
        <f t="shared" si="516"/>
        <v>09/30/22</v>
      </c>
      <c r="S1721" t="str">
        <f t="shared" si="520"/>
        <v>MOHAVE</v>
      </c>
      <c r="T1721" s="6" t="str">
        <f t="shared" si="521"/>
        <v>317-09-085</v>
      </c>
      <c r="U1721" t="str">
        <f t="shared" si="522"/>
        <v xml:space="preserve">1240 E 100 S #12 </v>
      </c>
      <c r="V1721" t="str">
        <f t="shared" si="523"/>
        <v>SAINT GEORGE</v>
      </c>
      <c r="W1721" t="str">
        <f t="shared" si="524"/>
        <v>UT</v>
      </c>
      <c r="X1721" t="str">
        <f t="shared" si="525"/>
        <v>84790-3072</v>
      </c>
      <c r="Y1721">
        <f t="shared" si="526"/>
        <v>0</v>
      </c>
      <c r="Z1721" t="str">
        <f t="shared" si="527"/>
        <v>VE MANAGEMENT &amp; INVESTMENT CO LC</v>
      </c>
      <c r="AA1721" t="str">
        <f t="shared" si="528"/>
        <v>GATEWAY ACRES TRACT 8 LOTS 68 &amp; 77 CONT 10 AC</v>
      </c>
      <c r="AB1721">
        <f t="shared" si="529"/>
        <v>10</v>
      </c>
      <c r="AC1721" t="str">
        <f t="shared" si="530"/>
        <v>MOHAVE</v>
      </c>
      <c r="AI1721">
        <f t="shared" si="517"/>
        <v>10</v>
      </c>
      <c r="AO1721" t="s">
        <v>11647</v>
      </c>
      <c r="AR1721" t="s">
        <v>11647</v>
      </c>
      <c r="AS1721" t="s">
        <v>273</v>
      </c>
      <c r="AT1721">
        <v>22</v>
      </c>
      <c r="BC1721" t="s">
        <v>11647</v>
      </c>
      <c r="BD1721" t="s">
        <v>11647</v>
      </c>
      <c r="BF1721" t="s">
        <v>274</v>
      </c>
      <c r="BH1721" t="s">
        <v>242</v>
      </c>
      <c r="BS1721" t="s">
        <v>243</v>
      </c>
      <c r="BV1721" t="s">
        <v>244</v>
      </c>
      <c r="BY1721" t="s">
        <v>245</v>
      </c>
      <c r="BZ1721" t="s">
        <v>396</v>
      </c>
      <c r="CA1721">
        <v>1240</v>
      </c>
      <c r="CC1721" t="s">
        <v>457</v>
      </c>
      <c r="CD1721">
        <v>100</v>
      </c>
      <c r="CF1721">
        <v>12</v>
      </c>
      <c r="CG1721" t="s">
        <v>2683</v>
      </c>
      <c r="CH1721" t="s">
        <v>2684</v>
      </c>
      <c r="CI1721" t="s">
        <v>2206</v>
      </c>
      <c r="CJ1721" t="str">
        <f>"84790-3072"</f>
        <v>84790-3072</v>
      </c>
      <c r="CK1721" t="s">
        <v>494</v>
      </c>
      <c r="CL1721" t="s">
        <v>11648</v>
      </c>
      <c r="CM1721" t="s">
        <v>11649</v>
      </c>
      <c r="CN1721" t="s">
        <v>254</v>
      </c>
      <c r="CO1721" t="s">
        <v>14051</v>
      </c>
      <c r="CP1721" t="str">
        <f>"317-09-085"</f>
        <v>317-09-085</v>
      </c>
      <c r="CQ1721" t="str">
        <f>"31709085"</f>
        <v>31709085</v>
      </c>
      <c r="CR1721" t="str">
        <f>"R31709085"</f>
        <v>R31709085</v>
      </c>
      <c r="CS1721">
        <v>4015</v>
      </c>
      <c r="CX1721" t="s">
        <v>309</v>
      </c>
      <c r="CY1721" t="s">
        <v>310</v>
      </c>
      <c r="CZ1721">
        <v>13</v>
      </c>
      <c r="DB1721">
        <v>35.552636588385397</v>
      </c>
      <c r="DC1721">
        <v>-114.370333820491</v>
      </c>
      <c r="DD1721" t="s">
        <v>311</v>
      </c>
      <c r="DE1721">
        <v>8</v>
      </c>
      <c r="DK1721" t="s">
        <v>312</v>
      </c>
      <c r="DL1721" t="s">
        <v>312</v>
      </c>
      <c r="DO1721" t="str">
        <f>"68|77"</f>
        <v>68|77</v>
      </c>
      <c r="DQ1721">
        <v>0</v>
      </c>
      <c r="DR1721">
        <v>0</v>
      </c>
      <c r="DS1721">
        <v>0</v>
      </c>
      <c r="DT1721">
        <v>0</v>
      </c>
      <c r="DW1721">
        <v>0</v>
      </c>
      <c r="DX1721">
        <v>0</v>
      </c>
      <c r="DZ1721">
        <v>0</v>
      </c>
      <c r="EA1721">
        <v>0</v>
      </c>
      <c r="EB1721">
        <v>0</v>
      </c>
      <c r="EC1721">
        <v>0</v>
      </c>
      <c r="ED1721">
        <v>0</v>
      </c>
      <c r="EE1721">
        <v>0</v>
      </c>
      <c r="EF1721">
        <v>0</v>
      </c>
      <c r="EG1721">
        <v>0</v>
      </c>
      <c r="EH1721">
        <v>0</v>
      </c>
      <c r="EI1721">
        <v>0</v>
      </c>
      <c r="EL1721">
        <v>0</v>
      </c>
      <c r="EN1721">
        <v>0</v>
      </c>
      <c r="EP1721">
        <v>0</v>
      </c>
      <c r="ER1721">
        <v>0</v>
      </c>
      <c r="ET1721">
        <v>0</v>
      </c>
      <c r="EY1721">
        <v>0</v>
      </c>
      <c r="FA1721">
        <v>0</v>
      </c>
      <c r="FL1721">
        <v>0</v>
      </c>
      <c r="FQ1721" t="s">
        <v>261</v>
      </c>
      <c r="FR1721" t="s">
        <v>262</v>
      </c>
      <c r="FS1721" t="s">
        <v>263</v>
      </c>
      <c r="FU1721">
        <v>435600</v>
      </c>
      <c r="FV1721">
        <v>10</v>
      </c>
      <c r="FW1721">
        <v>0</v>
      </c>
      <c r="FX1721">
        <v>0</v>
      </c>
      <c r="FY1721">
        <v>0</v>
      </c>
      <c r="FZ1721">
        <v>0</v>
      </c>
      <c r="GI1721" t="s">
        <v>264</v>
      </c>
      <c r="GJ1721" t="s">
        <v>313</v>
      </c>
      <c r="GK1721" t="s">
        <v>314</v>
      </c>
      <c r="GL1721" s="1">
        <v>40135</v>
      </c>
      <c r="GM1721" t="s">
        <v>267</v>
      </c>
      <c r="GN1721" t="str">
        <f t="shared" si="533"/>
        <v>FALSE</v>
      </c>
      <c r="GO1721">
        <v>2022</v>
      </c>
      <c r="GP1721">
        <v>2020</v>
      </c>
      <c r="GQ1721">
        <v>400</v>
      </c>
      <c r="GR1721" t="s">
        <v>246</v>
      </c>
      <c r="GS1721" t="s">
        <v>246</v>
      </c>
      <c r="GT1721" t="s">
        <v>246</v>
      </c>
      <c r="GU1721" t="s">
        <v>246</v>
      </c>
      <c r="GV1721" t="s">
        <v>246</v>
      </c>
      <c r="GW1721" t="s">
        <v>246</v>
      </c>
      <c r="GX1721" t="s">
        <v>246</v>
      </c>
      <c r="GY1721" t="s">
        <v>246</v>
      </c>
      <c r="GZ1721" t="s">
        <v>246</v>
      </c>
      <c r="HA1721" t="s">
        <v>246</v>
      </c>
      <c r="HB1721" t="s">
        <v>246</v>
      </c>
      <c r="HC1721" t="s">
        <v>246</v>
      </c>
      <c r="HD1721" t="s">
        <v>246</v>
      </c>
      <c r="HE1721" s="2">
        <v>3926</v>
      </c>
      <c r="HF1721" s="2">
        <v>0</v>
      </c>
      <c r="HG1721" s="2">
        <v>0</v>
      </c>
      <c r="HH1721">
        <v>0</v>
      </c>
      <c r="HI1721" s="2">
        <v>26173</v>
      </c>
      <c r="HJ1721" s="2">
        <v>26173</v>
      </c>
      <c r="HK1721" s="2">
        <v>0</v>
      </c>
      <c r="HL1721">
        <v>0</v>
      </c>
      <c r="HM1721" s="2">
        <v>0</v>
      </c>
      <c r="HN1721" s="2">
        <v>0</v>
      </c>
      <c r="HO1721" s="2">
        <v>0</v>
      </c>
      <c r="HP1721">
        <v>0</v>
      </c>
      <c r="HQ1721" s="2">
        <v>184.88</v>
      </c>
      <c r="HS1721" s="2">
        <v>26173</v>
      </c>
      <c r="HV1721" t="s">
        <v>315</v>
      </c>
      <c r="HY1721" t="s">
        <v>316</v>
      </c>
      <c r="HZ1721" t="s">
        <v>317</v>
      </c>
      <c r="IA1721" t="s">
        <v>318</v>
      </c>
      <c r="IB1721" s="1">
        <v>42271</v>
      </c>
      <c r="IC1721" s="1">
        <v>42388</v>
      </c>
      <c r="IE1721" t="s">
        <v>739</v>
      </c>
      <c r="IF1721" t="str">
        <f>""</f>
        <v/>
      </c>
      <c r="IG1721" t="str">
        <f>"2016.2115"</f>
        <v>2016.2115</v>
      </c>
      <c r="IH1721" t="str">
        <f>""</f>
        <v/>
      </c>
      <c r="II1721" s="1">
        <v>38448</v>
      </c>
      <c r="IJ1721" s="1">
        <v>38455</v>
      </c>
      <c r="IK1721" s="2">
        <v>45000</v>
      </c>
      <c r="IL1721" t="s">
        <v>566</v>
      </c>
      <c r="IM1721" t="s">
        <v>567</v>
      </c>
      <c r="IN1721" t="s">
        <v>14052</v>
      </c>
      <c r="IT1721" t="str">
        <f>"                    "</f>
        <v xml:space="preserve">                    </v>
      </c>
      <c r="IY1721" t="str">
        <f>"                    "</f>
        <v xml:space="preserve">                    </v>
      </c>
      <c r="JA1721" t="s">
        <v>642</v>
      </c>
      <c r="JB1721" t="s">
        <v>271</v>
      </c>
      <c r="JD1721" t="str">
        <f>"5539.887"</f>
        <v>5539.887</v>
      </c>
      <c r="JE1721" t="str">
        <f>""</f>
        <v/>
      </c>
      <c r="JO1721" t="str">
        <f>""</f>
        <v/>
      </c>
      <c r="JP1721" t="str">
        <f>""</f>
        <v/>
      </c>
      <c r="JQ1721" t="str">
        <f>HYPERLINK("https://web.datatree.com/?/property?propertyId=4928722")</f>
        <v>https://web.datatree.com/?/property?propertyId=4928722</v>
      </c>
    </row>
    <row r="1722" spans="1:277" x14ac:dyDescent="0.25">
      <c r="A1722">
        <v>1720</v>
      </c>
      <c r="B1722" s="15" t="s">
        <v>18833</v>
      </c>
      <c r="C1722" s="15" t="s">
        <v>18832</v>
      </c>
      <c r="D1722" s="15" t="s">
        <v>18834</v>
      </c>
      <c r="E1722" s="15" t="s">
        <v>18835</v>
      </c>
      <c r="F1722" s="15" t="s">
        <v>18836</v>
      </c>
      <c r="G1722" s="15" t="s">
        <v>243</v>
      </c>
      <c r="H1722" s="15">
        <v>85555</v>
      </c>
      <c r="I1722" s="15" t="s">
        <v>18837</v>
      </c>
      <c r="J1722" s="23" t="s">
        <v>18838</v>
      </c>
      <c r="K1722" s="15" t="s">
        <v>18839</v>
      </c>
      <c r="L1722" s="16" t="s">
        <v>18840</v>
      </c>
      <c r="M1722" s="17" t="str">
        <f t="shared" si="515"/>
        <v>6/31/2022</v>
      </c>
      <c r="N1722" s="15">
        <v>10914</v>
      </c>
      <c r="O1722" s="18">
        <f t="shared" si="518"/>
        <v>0</v>
      </c>
      <c r="P1722" s="19" t="str">
        <f t="shared" si="519"/>
        <v>$0.00</v>
      </c>
      <c r="Q1722" s="16">
        <v>44834</v>
      </c>
      <c r="R1722" s="19" t="str">
        <f t="shared" si="516"/>
        <v>09/30/22</v>
      </c>
      <c r="S1722" t="str">
        <f t="shared" si="520"/>
        <v>MOHAVE</v>
      </c>
      <c r="T1722" s="6" t="str">
        <f t="shared" si="521"/>
        <v>102-39-043</v>
      </c>
      <c r="U1722" t="str">
        <f t="shared" si="522"/>
        <v xml:space="preserve">5013 E WASHINGTON ST #100 </v>
      </c>
      <c r="V1722" t="str">
        <f t="shared" si="523"/>
        <v>PINEDALE</v>
      </c>
      <c r="W1722" t="str">
        <f t="shared" si="524"/>
        <v>AZ</v>
      </c>
      <c r="X1722" t="str">
        <f t="shared" si="525"/>
        <v>85934</v>
      </c>
      <c r="Y1722">
        <f t="shared" si="526"/>
        <v>0</v>
      </c>
      <c r="Z1722" t="str">
        <f t="shared" si="527"/>
        <v>JOKAKE LA THERRA LLC</v>
      </c>
      <c r="AA1722" t="str">
        <f t="shared" si="528"/>
        <v>SANDY RIVER RANCHEROS LOT 107 CONT 10 ACRES</v>
      </c>
      <c r="AB1722">
        <f t="shared" si="529"/>
        <v>10</v>
      </c>
      <c r="AC1722" t="str">
        <f t="shared" si="530"/>
        <v>MOHAVE</v>
      </c>
      <c r="AI1722">
        <f t="shared" si="517"/>
        <v>10</v>
      </c>
      <c r="AO1722" t="s">
        <v>1325</v>
      </c>
      <c r="AR1722" t="s">
        <v>1325</v>
      </c>
      <c r="AS1722" t="s">
        <v>273</v>
      </c>
      <c r="AT1722">
        <v>28</v>
      </c>
      <c r="BC1722" t="s">
        <v>1325</v>
      </c>
      <c r="BD1722" t="s">
        <v>1325</v>
      </c>
      <c r="BE1722" t="s">
        <v>1326</v>
      </c>
      <c r="BH1722" t="s">
        <v>242</v>
      </c>
      <c r="BS1722" t="s">
        <v>243</v>
      </c>
      <c r="BV1722" t="s">
        <v>244</v>
      </c>
      <c r="BY1722" t="s">
        <v>245</v>
      </c>
      <c r="BZ1722" t="s">
        <v>396</v>
      </c>
      <c r="CA1722">
        <v>5013</v>
      </c>
      <c r="CD1722" t="s">
        <v>1327</v>
      </c>
      <c r="CE1722" t="s">
        <v>375</v>
      </c>
      <c r="CF1722">
        <v>100</v>
      </c>
      <c r="CG1722" t="s">
        <v>1328</v>
      </c>
      <c r="CH1722" t="s">
        <v>1328</v>
      </c>
      <c r="CI1722" t="s">
        <v>243</v>
      </c>
      <c r="CJ1722" t="str">
        <f>"85934"</f>
        <v>85934</v>
      </c>
      <c r="CK1722" t="s">
        <v>1329</v>
      </c>
      <c r="CL1722" t="s">
        <v>1330</v>
      </c>
      <c r="CM1722" t="s">
        <v>1331</v>
      </c>
      <c r="CN1722" t="s">
        <v>254</v>
      </c>
      <c r="CO1722" t="s">
        <v>14053</v>
      </c>
      <c r="CP1722" t="str">
        <f>"102-39-043"</f>
        <v>102-39-043</v>
      </c>
      <c r="CQ1722" t="str">
        <f>"10239043"</f>
        <v>10239043</v>
      </c>
      <c r="CR1722" t="str">
        <f>"R10239043"</f>
        <v>R10239043</v>
      </c>
      <c r="CS1722">
        <v>4015</v>
      </c>
      <c r="CW1722" t="s">
        <v>256</v>
      </c>
      <c r="CX1722" t="s">
        <v>424</v>
      </c>
      <c r="CY1722" t="s">
        <v>258</v>
      </c>
      <c r="CZ1722">
        <v>35</v>
      </c>
      <c r="DB1722">
        <v>34.594429593091199</v>
      </c>
      <c r="DC1722">
        <v>-113.482131774991</v>
      </c>
      <c r="DD1722" t="s">
        <v>994</v>
      </c>
      <c r="DK1722" t="s">
        <v>995</v>
      </c>
      <c r="DL1722" t="s">
        <v>995</v>
      </c>
      <c r="DO1722" t="str">
        <f>"107"</f>
        <v>107</v>
      </c>
      <c r="DQ1722">
        <v>0</v>
      </c>
      <c r="DR1722">
        <v>0</v>
      </c>
      <c r="DS1722">
        <v>0</v>
      </c>
      <c r="DT1722">
        <v>0</v>
      </c>
      <c r="DW1722">
        <v>0</v>
      </c>
      <c r="DX1722">
        <v>0</v>
      </c>
      <c r="DZ1722">
        <v>0</v>
      </c>
      <c r="EA1722">
        <v>0</v>
      </c>
      <c r="EB1722">
        <v>0</v>
      </c>
      <c r="EC1722">
        <v>0</v>
      </c>
      <c r="ED1722">
        <v>0</v>
      </c>
      <c r="EE1722">
        <v>0</v>
      </c>
      <c r="EF1722">
        <v>0</v>
      </c>
      <c r="EG1722">
        <v>0</v>
      </c>
      <c r="EH1722">
        <v>0</v>
      </c>
      <c r="EI1722">
        <v>0</v>
      </c>
      <c r="EL1722">
        <v>0</v>
      </c>
      <c r="EN1722">
        <v>0</v>
      </c>
      <c r="EP1722">
        <v>0</v>
      </c>
      <c r="ER1722">
        <v>0</v>
      </c>
      <c r="ET1722">
        <v>0</v>
      </c>
      <c r="EY1722">
        <v>0</v>
      </c>
      <c r="FA1722">
        <v>0</v>
      </c>
      <c r="FL1722">
        <v>0</v>
      </c>
      <c r="FQ1722" t="s">
        <v>261</v>
      </c>
      <c r="FR1722" t="s">
        <v>262</v>
      </c>
      <c r="FS1722" t="s">
        <v>263</v>
      </c>
      <c r="FU1722">
        <v>435600</v>
      </c>
      <c r="FV1722">
        <v>10</v>
      </c>
      <c r="FW1722">
        <v>0</v>
      </c>
      <c r="FX1722">
        <v>0</v>
      </c>
      <c r="FY1722">
        <v>0</v>
      </c>
      <c r="FZ1722">
        <v>0</v>
      </c>
      <c r="GI1722" t="s">
        <v>264</v>
      </c>
      <c r="GJ1722" t="s">
        <v>427</v>
      </c>
      <c r="GK1722" t="s">
        <v>428</v>
      </c>
      <c r="GL1722" s="1">
        <v>40135</v>
      </c>
      <c r="GM1722" t="s">
        <v>267</v>
      </c>
      <c r="GN1722" t="str">
        <f t="shared" si="533"/>
        <v>FALSE</v>
      </c>
      <c r="GO1722">
        <v>2022</v>
      </c>
      <c r="GP1722">
        <v>2020</v>
      </c>
      <c r="GQ1722">
        <v>600</v>
      </c>
      <c r="GR1722" t="s">
        <v>246</v>
      </c>
      <c r="GS1722" t="s">
        <v>246</v>
      </c>
      <c r="GT1722" t="s">
        <v>246</v>
      </c>
      <c r="GU1722" t="s">
        <v>246</v>
      </c>
      <c r="GV1722" t="s">
        <v>246</v>
      </c>
      <c r="GW1722" t="s">
        <v>246</v>
      </c>
      <c r="GX1722" t="s">
        <v>246</v>
      </c>
      <c r="GY1722" t="s">
        <v>246</v>
      </c>
      <c r="GZ1722" t="s">
        <v>246</v>
      </c>
      <c r="HA1722" t="s">
        <v>246</v>
      </c>
      <c r="HB1722" t="s">
        <v>246</v>
      </c>
      <c r="HC1722" t="s">
        <v>246</v>
      </c>
      <c r="HD1722" t="s">
        <v>246</v>
      </c>
      <c r="HE1722" s="2">
        <v>509</v>
      </c>
      <c r="HF1722" s="2">
        <v>0</v>
      </c>
      <c r="HG1722" s="2">
        <v>0</v>
      </c>
      <c r="HH1722">
        <v>0</v>
      </c>
      <c r="HI1722" s="2">
        <v>3391</v>
      </c>
      <c r="HJ1722" s="2">
        <v>3391</v>
      </c>
      <c r="HK1722" s="2">
        <v>0</v>
      </c>
      <c r="HL1722">
        <v>0</v>
      </c>
      <c r="HM1722" s="2">
        <v>0</v>
      </c>
      <c r="HN1722" s="2">
        <v>0</v>
      </c>
      <c r="HO1722" s="2">
        <v>0</v>
      </c>
      <c r="HP1722">
        <v>0</v>
      </c>
      <c r="HQ1722" s="2">
        <v>31.56</v>
      </c>
      <c r="HS1722" s="2">
        <v>3391</v>
      </c>
      <c r="HV1722" t="s">
        <v>289</v>
      </c>
      <c r="HY1722" t="s">
        <v>290</v>
      </c>
      <c r="HZ1722" t="s">
        <v>290</v>
      </c>
      <c r="IB1722" s="1">
        <v>43936</v>
      </c>
      <c r="IC1722" s="1">
        <v>43952</v>
      </c>
      <c r="IE1722" t="s">
        <v>361</v>
      </c>
      <c r="IF1722" t="str">
        <f>""</f>
        <v/>
      </c>
      <c r="IG1722" t="str">
        <f>"2020.24637"</f>
        <v>2020.24637</v>
      </c>
      <c r="IH1722" t="str">
        <f>""</f>
        <v/>
      </c>
      <c r="IT1722" t="str">
        <f>""</f>
        <v/>
      </c>
      <c r="IY1722" t="str">
        <f>""</f>
        <v/>
      </c>
      <c r="JB1722" t="s">
        <v>271</v>
      </c>
      <c r="JD1722" t="str">
        <f>""</f>
        <v/>
      </c>
      <c r="JE1722" t="str">
        <f>""</f>
        <v/>
      </c>
      <c r="JO1722" t="str">
        <f>""</f>
        <v/>
      </c>
      <c r="JP1722" t="str">
        <f>""</f>
        <v/>
      </c>
      <c r="JQ1722" t="str">
        <f>HYPERLINK("https://web.datatree.com/?/property?propertyId=5042641")</f>
        <v>https://web.datatree.com/?/property?propertyId=5042641</v>
      </c>
    </row>
    <row r="1723" spans="1:277" x14ac:dyDescent="0.25">
      <c r="A1723">
        <v>1721</v>
      </c>
      <c r="B1723" s="15" t="s">
        <v>18833</v>
      </c>
      <c r="C1723" s="15" t="s">
        <v>18832</v>
      </c>
      <c r="D1723" s="15" t="s">
        <v>18834</v>
      </c>
      <c r="E1723" s="15" t="s">
        <v>18835</v>
      </c>
      <c r="F1723" s="15" t="s">
        <v>18836</v>
      </c>
      <c r="G1723" s="15" t="s">
        <v>243</v>
      </c>
      <c r="H1723" s="15">
        <v>85555</v>
      </c>
      <c r="I1723" s="15" t="s">
        <v>18837</v>
      </c>
      <c r="J1723" s="23" t="s">
        <v>18838</v>
      </c>
      <c r="K1723" s="15" t="s">
        <v>18839</v>
      </c>
      <c r="L1723" s="16" t="s">
        <v>18840</v>
      </c>
      <c r="M1723" s="17" t="str">
        <f t="shared" si="515"/>
        <v>6/31/2022</v>
      </c>
      <c r="N1723" s="15">
        <v>10915</v>
      </c>
      <c r="O1723" s="18">
        <f t="shared" si="518"/>
        <v>0</v>
      </c>
      <c r="P1723" s="19" t="str">
        <f t="shared" si="519"/>
        <v>$0.00</v>
      </c>
      <c r="Q1723" s="16">
        <v>44834</v>
      </c>
      <c r="R1723" s="19" t="str">
        <f t="shared" si="516"/>
        <v>09/30/22</v>
      </c>
      <c r="S1723" t="str">
        <f t="shared" si="520"/>
        <v>MOHAVE</v>
      </c>
      <c r="T1723" s="6" t="str">
        <f t="shared" si="521"/>
        <v>122-04-029</v>
      </c>
      <c r="U1723" t="str">
        <f t="shared" si="522"/>
        <v xml:space="preserve">5929 HILLVIEW PARK AVE </v>
      </c>
      <c r="V1723" t="str">
        <f t="shared" si="523"/>
        <v>VAN NUYS</v>
      </c>
      <c r="W1723" t="str">
        <f t="shared" si="524"/>
        <v>CA</v>
      </c>
      <c r="X1723" t="str">
        <f t="shared" si="525"/>
        <v>91401-4024</v>
      </c>
      <c r="Y1723">
        <f t="shared" si="526"/>
        <v>0</v>
      </c>
      <c r="Z1723" t="str">
        <f t="shared" si="527"/>
        <v>HILTON MELVIN</v>
      </c>
      <c r="AA1723" t="str">
        <f t="shared" si="528"/>
        <v>SE4 SW4 SW4 CONT 10 ACRES</v>
      </c>
      <c r="AB1723">
        <f t="shared" si="529"/>
        <v>10</v>
      </c>
      <c r="AC1723" t="str">
        <f t="shared" si="530"/>
        <v>MOHAVE</v>
      </c>
      <c r="AI1723">
        <f t="shared" si="517"/>
        <v>10</v>
      </c>
      <c r="AO1723" t="s">
        <v>14054</v>
      </c>
      <c r="AR1723" t="s">
        <v>14054</v>
      </c>
      <c r="AS1723" t="s">
        <v>240</v>
      </c>
      <c r="AT1723">
        <v>2</v>
      </c>
      <c r="BC1723" t="s">
        <v>14055</v>
      </c>
      <c r="BD1723" t="s">
        <v>14054</v>
      </c>
      <c r="BE1723" t="s">
        <v>689</v>
      </c>
      <c r="BH1723" t="s">
        <v>242</v>
      </c>
      <c r="BS1723" t="s">
        <v>243</v>
      </c>
      <c r="BV1723" t="s">
        <v>244</v>
      </c>
      <c r="BY1723" t="s">
        <v>245</v>
      </c>
      <c r="CA1723">
        <v>5929</v>
      </c>
      <c r="CD1723" t="s">
        <v>14056</v>
      </c>
      <c r="CE1723" t="s">
        <v>248</v>
      </c>
      <c r="CG1723" t="s">
        <v>1583</v>
      </c>
      <c r="CH1723" t="s">
        <v>691</v>
      </c>
      <c r="CI1723" t="s">
        <v>328</v>
      </c>
      <c r="CJ1723" t="str">
        <f>"91401-4024"</f>
        <v>91401-4024</v>
      </c>
      <c r="CK1723" t="s">
        <v>1263</v>
      </c>
      <c r="CL1723" t="s">
        <v>14057</v>
      </c>
      <c r="CM1723" t="s">
        <v>14058</v>
      </c>
      <c r="CN1723" t="s">
        <v>254</v>
      </c>
      <c r="CO1723" t="s">
        <v>14059</v>
      </c>
      <c r="CP1723" t="str">
        <f>"122-04-029"</f>
        <v>122-04-029</v>
      </c>
      <c r="CQ1723" t="str">
        <f>"12204029"</f>
        <v>12204029</v>
      </c>
      <c r="CR1723" t="str">
        <f>"R12204029"</f>
        <v>R12204029</v>
      </c>
      <c r="CS1723">
        <v>4015</v>
      </c>
      <c r="CW1723" t="s">
        <v>256</v>
      </c>
      <c r="CX1723" t="s">
        <v>519</v>
      </c>
      <c r="CY1723" t="s">
        <v>351</v>
      </c>
      <c r="CZ1723">
        <v>33</v>
      </c>
      <c r="DB1723">
        <v>34.503778250015003</v>
      </c>
      <c r="DC1723">
        <v>-113.94557452986299</v>
      </c>
      <c r="DD1723" t="s">
        <v>14060</v>
      </c>
      <c r="DK1723" t="s">
        <v>14061</v>
      </c>
      <c r="DL1723" t="s">
        <v>14061</v>
      </c>
      <c r="DO1723" t="str">
        <f>""</f>
        <v/>
      </c>
      <c r="DQ1723">
        <v>0</v>
      </c>
      <c r="DR1723">
        <v>0</v>
      </c>
      <c r="DS1723">
        <v>0</v>
      </c>
      <c r="DT1723">
        <v>0</v>
      </c>
      <c r="DW1723">
        <v>0</v>
      </c>
      <c r="DX1723">
        <v>0</v>
      </c>
      <c r="DZ1723">
        <v>0</v>
      </c>
      <c r="EA1723">
        <v>0</v>
      </c>
      <c r="EB1723">
        <v>0</v>
      </c>
      <c r="EC1723">
        <v>0</v>
      </c>
      <c r="ED1723">
        <v>0</v>
      </c>
      <c r="EE1723">
        <v>0</v>
      </c>
      <c r="EF1723">
        <v>0</v>
      </c>
      <c r="EG1723">
        <v>0</v>
      </c>
      <c r="EH1723">
        <v>0</v>
      </c>
      <c r="EI1723">
        <v>0</v>
      </c>
      <c r="EL1723">
        <v>0</v>
      </c>
      <c r="EN1723">
        <v>0</v>
      </c>
      <c r="EP1723">
        <v>0</v>
      </c>
      <c r="ER1723">
        <v>0</v>
      </c>
      <c r="ET1723">
        <v>0</v>
      </c>
      <c r="EY1723">
        <v>0</v>
      </c>
      <c r="FA1723">
        <v>0</v>
      </c>
      <c r="FL1723">
        <v>0</v>
      </c>
      <c r="FQ1723" t="s">
        <v>261</v>
      </c>
      <c r="FR1723" t="s">
        <v>354</v>
      </c>
      <c r="FS1723" t="s">
        <v>355</v>
      </c>
      <c r="FU1723">
        <v>435600</v>
      </c>
      <c r="FV1723">
        <v>10</v>
      </c>
      <c r="FW1723">
        <v>0</v>
      </c>
      <c r="FX1723">
        <v>0</v>
      </c>
      <c r="FY1723">
        <v>0</v>
      </c>
      <c r="FZ1723">
        <v>0</v>
      </c>
      <c r="GI1723" t="s">
        <v>653</v>
      </c>
      <c r="GJ1723" t="s">
        <v>4538</v>
      </c>
      <c r="GK1723" t="s">
        <v>4539</v>
      </c>
      <c r="GL1723" s="1">
        <v>40135</v>
      </c>
      <c r="GM1723" t="s">
        <v>267</v>
      </c>
      <c r="GN1723" t="str">
        <f t="shared" si="533"/>
        <v>FALSE</v>
      </c>
      <c r="GO1723">
        <v>2022</v>
      </c>
      <c r="GP1723">
        <v>2020</v>
      </c>
      <c r="GQ1723">
        <v>1300</v>
      </c>
      <c r="GR1723" t="s">
        <v>246</v>
      </c>
      <c r="GS1723" t="s">
        <v>246</v>
      </c>
      <c r="GT1723" t="s">
        <v>246</v>
      </c>
      <c r="GU1723" t="s">
        <v>246</v>
      </c>
      <c r="GV1723" t="s">
        <v>246</v>
      </c>
      <c r="GW1723" t="s">
        <v>246</v>
      </c>
      <c r="GX1723" t="s">
        <v>246</v>
      </c>
      <c r="GY1723" t="s">
        <v>246</v>
      </c>
      <c r="GZ1723" t="s">
        <v>246</v>
      </c>
      <c r="HA1723" t="s">
        <v>246</v>
      </c>
      <c r="HB1723" t="s">
        <v>246</v>
      </c>
      <c r="HC1723" t="s">
        <v>246</v>
      </c>
      <c r="HD1723" t="s">
        <v>246</v>
      </c>
      <c r="HE1723" s="2">
        <v>589</v>
      </c>
      <c r="HF1723" s="2">
        <v>0</v>
      </c>
      <c r="HG1723" s="2">
        <v>0</v>
      </c>
      <c r="HH1723">
        <v>0</v>
      </c>
      <c r="HI1723" s="2">
        <v>3925</v>
      </c>
      <c r="HJ1723" s="2">
        <v>3925</v>
      </c>
      <c r="HK1723" s="2">
        <v>0</v>
      </c>
      <c r="HL1723">
        <v>0</v>
      </c>
      <c r="HM1723" s="2">
        <v>0</v>
      </c>
      <c r="HN1723" s="2">
        <v>0</v>
      </c>
      <c r="HO1723" s="2">
        <v>0</v>
      </c>
      <c r="HP1723">
        <v>0</v>
      </c>
      <c r="HQ1723" s="2">
        <v>44.24</v>
      </c>
      <c r="HS1723" s="2">
        <v>3925</v>
      </c>
      <c r="HV1723" t="s">
        <v>289</v>
      </c>
      <c r="HY1723" t="s">
        <v>290</v>
      </c>
      <c r="HZ1723" t="s">
        <v>290</v>
      </c>
      <c r="IF1723" t="str">
        <f>""</f>
        <v/>
      </c>
      <c r="IG1723" t="str">
        <f>""</f>
        <v/>
      </c>
      <c r="IH1723" t="str">
        <f>""</f>
        <v/>
      </c>
      <c r="IT1723" t="str">
        <f>""</f>
        <v/>
      </c>
      <c r="IY1723" t="str">
        <f>""</f>
        <v/>
      </c>
      <c r="JB1723" t="s">
        <v>271</v>
      </c>
      <c r="JD1723" t="str">
        <f>""</f>
        <v/>
      </c>
      <c r="JE1723" t="str">
        <f>""</f>
        <v/>
      </c>
      <c r="JO1723" t="str">
        <f>""</f>
        <v/>
      </c>
      <c r="JP1723" t="str">
        <f>""</f>
        <v/>
      </c>
      <c r="JQ1723" t="str">
        <f>HYPERLINK("https://web.datatree.com/?/property?propertyId=4968938")</f>
        <v>https://web.datatree.com/?/property?propertyId=4968938</v>
      </c>
    </row>
    <row r="1724" spans="1:277" x14ac:dyDescent="0.25">
      <c r="A1724">
        <v>1722</v>
      </c>
      <c r="B1724" s="15" t="s">
        <v>18833</v>
      </c>
      <c r="C1724" s="15" t="s">
        <v>18832</v>
      </c>
      <c r="D1724" s="15" t="s">
        <v>18834</v>
      </c>
      <c r="E1724" s="15" t="s">
        <v>18835</v>
      </c>
      <c r="F1724" s="15" t="s">
        <v>18836</v>
      </c>
      <c r="G1724" s="15" t="s">
        <v>243</v>
      </c>
      <c r="H1724" s="15">
        <v>85555</v>
      </c>
      <c r="I1724" s="15" t="s">
        <v>18837</v>
      </c>
      <c r="J1724" s="23" t="s">
        <v>18838</v>
      </c>
      <c r="K1724" s="15" t="s">
        <v>18839</v>
      </c>
      <c r="L1724" s="16" t="s">
        <v>18840</v>
      </c>
      <c r="M1724" s="17" t="str">
        <f t="shared" si="515"/>
        <v>6/31/2022</v>
      </c>
      <c r="N1724" s="15">
        <v>10916</v>
      </c>
      <c r="O1724" s="18">
        <f t="shared" si="518"/>
        <v>0</v>
      </c>
      <c r="P1724" s="19" t="str">
        <f t="shared" si="519"/>
        <v>$0.00</v>
      </c>
      <c r="Q1724" s="16">
        <v>44834</v>
      </c>
      <c r="R1724" s="19" t="str">
        <f t="shared" si="516"/>
        <v>09/30/22</v>
      </c>
      <c r="S1724" t="str">
        <f t="shared" si="520"/>
        <v>MOHAVE</v>
      </c>
      <c r="T1724" s="6" t="str">
        <f t="shared" si="521"/>
        <v>354-33-007D</v>
      </c>
      <c r="U1724" t="str">
        <f t="shared" si="522"/>
        <v xml:space="preserve">8240 E 145TH PL </v>
      </c>
      <c r="V1724" t="str">
        <f t="shared" si="523"/>
        <v>BRIGHTON</v>
      </c>
      <c r="W1724" t="str">
        <f t="shared" si="524"/>
        <v>CO</v>
      </c>
      <c r="X1724" t="str">
        <f t="shared" si="525"/>
        <v>80602-5766</v>
      </c>
      <c r="Y1724">
        <f t="shared" si="526"/>
        <v>0</v>
      </c>
      <c r="Z1724" t="str">
        <f t="shared" si="527"/>
        <v>CARAFFA SONNY 50</v>
      </c>
      <c r="AA1724" t="str">
        <f t="shared" si="528"/>
        <v>PEACOCK MOUNTAIN RANCHES PARCEL 7C AS SHOWN ON RS 24/3 5/23/2003 2003-42861 BEING A DIVISION OF PARCEL 7 CONT 10.008 ACRES</v>
      </c>
      <c r="AB1724">
        <f t="shared" si="529"/>
        <v>10</v>
      </c>
      <c r="AC1724" t="str">
        <f t="shared" si="530"/>
        <v>MOHAVE</v>
      </c>
      <c r="AI1724">
        <f t="shared" si="517"/>
        <v>10</v>
      </c>
      <c r="AO1724" t="s">
        <v>14062</v>
      </c>
      <c r="AR1724" t="s">
        <v>14062</v>
      </c>
      <c r="AS1724" t="s">
        <v>273</v>
      </c>
      <c r="AT1724">
        <v>1</v>
      </c>
      <c r="AU1724" t="s">
        <v>14063</v>
      </c>
      <c r="AX1724" t="s">
        <v>14063</v>
      </c>
      <c r="AY1724" t="s">
        <v>273</v>
      </c>
      <c r="AZ1724">
        <v>1</v>
      </c>
      <c r="BC1724" t="s">
        <v>14062</v>
      </c>
      <c r="BD1724" t="s">
        <v>14064</v>
      </c>
      <c r="BH1724" t="s">
        <v>242</v>
      </c>
      <c r="BS1724" t="s">
        <v>243</v>
      </c>
      <c r="BV1724" t="s">
        <v>244</v>
      </c>
      <c r="BY1724" t="s">
        <v>245</v>
      </c>
      <c r="BZ1724" t="s">
        <v>396</v>
      </c>
      <c r="CA1724">
        <v>8240</v>
      </c>
      <c r="CD1724" t="s">
        <v>14065</v>
      </c>
      <c r="CE1724" t="s">
        <v>863</v>
      </c>
      <c r="CG1724" t="s">
        <v>14066</v>
      </c>
      <c r="CH1724" t="s">
        <v>14067</v>
      </c>
      <c r="CI1724" t="s">
        <v>1482</v>
      </c>
      <c r="CJ1724" t="str">
        <f>"80602-5766"</f>
        <v>80602-5766</v>
      </c>
      <c r="CK1724" t="s">
        <v>2521</v>
      </c>
      <c r="CL1724" t="s">
        <v>14068</v>
      </c>
      <c r="CM1724" t="s">
        <v>14069</v>
      </c>
      <c r="CN1724" t="s">
        <v>254</v>
      </c>
      <c r="CO1724" t="s">
        <v>14070</v>
      </c>
      <c r="CP1724" t="str">
        <f>"354-33-007D"</f>
        <v>354-33-007D</v>
      </c>
      <c r="CQ1724" t="str">
        <f>"35433007D"</f>
        <v>35433007D</v>
      </c>
      <c r="CR1724" t="str">
        <f>"R35433007"</f>
        <v>R35433007</v>
      </c>
      <c r="CS1724">
        <v>4015</v>
      </c>
      <c r="CW1724" t="s">
        <v>256</v>
      </c>
      <c r="CX1724" t="s">
        <v>257</v>
      </c>
      <c r="CY1724" t="s">
        <v>548</v>
      </c>
      <c r="CZ1724">
        <v>5</v>
      </c>
      <c r="DB1724">
        <v>35.232870807300003</v>
      </c>
      <c r="DC1724">
        <v>-113.892563993333</v>
      </c>
      <c r="DD1724" t="s">
        <v>8060</v>
      </c>
      <c r="DK1724" t="s">
        <v>14071</v>
      </c>
      <c r="DL1724" t="s">
        <v>14071</v>
      </c>
      <c r="DO1724" t="str">
        <f>""</f>
        <v/>
      </c>
      <c r="DQ1724">
        <v>0</v>
      </c>
      <c r="DR1724">
        <v>0</v>
      </c>
      <c r="DS1724">
        <v>0</v>
      </c>
      <c r="DT1724">
        <v>0</v>
      </c>
      <c r="DW1724">
        <v>0</v>
      </c>
      <c r="DX1724">
        <v>0</v>
      </c>
      <c r="DZ1724">
        <v>0</v>
      </c>
      <c r="EA1724">
        <v>0</v>
      </c>
      <c r="EB1724">
        <v>0</v>
      </c>
      <c r="EC1724">
        <v>0</v>
      </c>
      <c r="ED1724">
        <v>0</v>
      </c>
      <c r="EE1724">
        <v>0</v>
      </c>
      <c r="EF1724">
        <v>0</v>
      </c>
      <c r="EG1724">
        <v>0</v>
      </c>
      <c r="EH1724">
        <v>0</v>
      </c>
      <c r="EI1724">
        <v>0</v>
      </c>
      <c r="EL1724">
        <v>0</v>
      </c>
      <c r="EN1724">
        <v>0</v>
      </c>
      <c r="EP1724">
        <v>0</v>
      </c>
      <c r="ER1724">
        <v>0</v>
      </c>
      <c r="ET1724">
        <v>0</v>
      </c>
      <c r="EY1724">
        <v>0</v>
      </c>
      <c r="FA1724">
        <v>0</v>
      </c>
      <c r="FL1724">
        <v>0</v>
      </c>
      <c r="FQ1724" t="s">
        <v>261</v>
      </c>
      <c r="FR1724" t="s">
        <v>262</v>
      </c>
      <c r="FS1724" t="s">
        <v>263</v>
      </c>
      <c r="FU1724">
        <v>435600</v>
      </c>
      <c r="FV1724">
        <v>10</v>
      </c>
      <c r="FW1724">
        <v>0</v>
      </c>
      <c r="FX1724">
        <v>0</v>
      </c>
      <c r="FY1724">
        <v>0</v>
      </c>
      <c r="FZ1724">
        <v>0</v>
      </c>
      <c r="GI1724" t="s">
        <v>407</v>
      </c>
      <c r="GJ1724" t="s">
        <v>5008</v>
      </c>
      <c r="GK1724" t="s">
        <v>5009</v>
      </c>
      <c r="GL1724" s="1">
        <v>40135</v>
      </c>
      <c r="GM1724" t="s">
        <v>267</v>
      </c>
      <c r="GN1724" t="str">
        <f>"TRUE"</f>
        <v>TRUE</v>
      </c>
      <c r="GO1724">
        <v>2022</v>
      </c>
      <c r="GP1724">
        <v>2020</v>
      </c>
      <c r="GQ1724">
        <v>410</v>
      </c>
      <c r="GR1724" t="s">
        <v>246</v>
      </c>
      <c r="GS1724" t="s">
        <v>246</v>
      </c>
      <c r="GT1724" t="s">
        <v>246</v>
      </c>
      <c r="GU1724" t="s">
        <v>246</v>
      </c>
      <c r="GV1724" t="s">
        <v>246</v>
      </c>
      <c r="GW1724" t="s">
        <v>246</v>
      </c>
      <c r="GX1724" t="s">
        <v>246</v>
      </c>
      <c r="GY1724" t="s">
        <v>246</v>
      </c>
      <c r="GZ1724" t="s">
        <v>246</v>
      </c>
      <c r="HA1724" t="s">
        <v>246</v>
      </c>
      <c r="HB1724" t="s">
        <v>246</v>
      </c>
      <c r="HC1724" t="s">
        <v>246</v>
      </c>
      <c r="HD1724" t="s">
        <v>246</v>
      </c>
      <c r="HE1724" s="2">
        <v>3437</v>
      </c>
      <c r="HF1724" s="2">
        <v>0</v>
      </c>
      <c r="HG1724" s="2">
        <v>0</v>
      </c>
      <c r="HH1724">
        <v>0</v>
      </c>
      <c r="HI1724" s="2">
        <v>22913</v>
      </c>
      <c r="HJ1724" s="2">
        <v>22913</v>
      </c>
      <c r="HK1724" s="2">
        <v>0</v>
      </c>
      <c r="HL1724">
        <v>0</v>
      </c>
      <c r="HM1724" s="2">
        <v>0</v>
      </c>
      <c r="HN1724" s="2">
        <v>0</v>
      </c>
      <c r="HO1724" s="2">
        <v>0</v>
      </c>
      <c r="HP1724">
        <v>0</v>
      </c>
      <c r="HQ1724" s="2">
        <v>233.84</v>
      </c>
      <c r="HS1724" s="2">
        <v>22913</v>
      </c>
      <c r="HV1724" t="s">
        <v>315</v>
      </c>
      <c r="HY1724" t="s">
        <v>552</v>
      </c>
      <c r="HZ1724" t="s">
        <v>359</v>
      </c>
      <c r="IA1724" t="s">
        <v>360</v>
      </c>
      <c r="IF1724" t="str">
        <f>""</f>
        <v/>
      </c>
      <c r="IG1724" t="str">
        <f>""</f>
        <v/>
      </c>
      <c r="IH1724" t="str">
        <f>""</f>
        <v/>
      </c>
      <c r="II1724" s="1">
        <v>38510</v>
      </c>
      <c r="IJ1724" s="1">
        <v>38534</v>
      </c>
      <c r="IK1724" s="2">
        <v>57000</v>
      </c>
      <c r="IL1724" t="s">
        <v>566</v>
      </c>
      <c r="IM1724" t="s">
        <v>567</v>
      </c>
      <c r="IN1724" t="s">
        <v>14072</v>
      </c>
      <c r="IT1724" t="str">
        <f>"                    "</f>
        <v xml:space="preserve">                    </v>
      </c>
      <c r="IY1724" t="str">
        <f>"                    "</f>
        <v xml:space="preserve">                    </v>
      </c>
      <c r="JA1724" t="s">
        <v>759</v>
      </c>
      <c r="JB1724" t="s">
        <v>271</v>
      </c>
      <c r="JD1724" t="str">
        <f>"5695.249"</f>
        <v>5695.249</v>
      </c>
      <c r="JE1724" t="str">
        <f>""</f>
        <v/>
      </c>
      <c r="JG1724" s="1">
        <v>38393</v>
      </c>
      <c r="JH1724" s="2">
        <v>22000</v>
      </c>
      <c r="JI1724" t="s">
        <v>567</v>
      </c>
      <c r="JJ1724" t="s">
        <v>14073</v>
      </c>
      <c r="JK1724" s="2">
        <v>15100</v>
      </c>
      <c r="JL1724" t="s">
        <v>569</v>
      </c>
      <c r="JM1724" t="s">
        <v>570</v>
      </c>
      <c r="JO1724" t="str">
        <f>"5433.829"</f>
        <v>5433.829</v>
      </c>
      <c r="JP1724" t="str">
        <f>""</f>
        <v/>
      </c>
      <c r="JQ1724" t="str">
        <f>HYPERLINK("https://web.datatree.com/?/property?propertyId=4929586")</f>
        <v>https://web.datatree.com/?/property?propertyId=4929586</v>
      </c>
    </row>
    <row r="1725" spans="1:277" x14ac:dyDescent="0.25">
      <c r="A1725">
        <v>1723</v>
      </c>
      <c r="B1725" s="15" t="s">
        <v>18833</v>
      </c>
      <c r="C1725" s="15" t="s">
        <v>18832</v>
      </c>
      <c r="D1725" s="15" t="s">
        <v>18834</v>
      </c>
      <c r="E1725" s="15" t="s">
        <v>18835</v>
      </c>
      <c r="F1725" s="15" t="s">
        <v>18836</v>
      </c>
      <c r="G1725" s="15" t="s">
        <v>243</v>
      </c>
      <c r="H1725" s="15">
        <v>85555</v>
      </c>
      <c r="I1725" s="15" t="s">
        <v>18837</v>
      </c>
      <c r="J1725" s="23" t="s">
        <v>18838</v>
      </c>
      <c r="K1725" s="15" t="s">
        <v>18839</v>
      </c>
      <c r="L1725" s="16" t="s">
        <v>18840</v>
      </c>
      <c r="M1725" s="17" t="str">
        <f t="shared" si="515"/>
        <v>6/31/2022</v>
      </c>
      <c r="N1725" s="15">
        <v>10917</v>
      </c>
      <c r="O1725" s="18">
        <f t="shared" si="518"/>
        <v>0</v>
      </c>
      <c r="P1725" s="19" t="str">
        <f t="shared" si="519"/>
        <v>$0.00</v>
      </c>
      <c r="Q1725" s="16">
        <v>44834</v>
      </c>
      <c r="R1725" s="19" t="str">
        <f t="shared" si="516"/>
        <v>09/30/22</v>
      </c>
      <c r="S1725" t="str">
        <f t="shared" si="520"/>
        <v>MOHAVE</v>
      </c>
      <c r="T1725" s="6" t="str">
        <f t="shared" si="521"/>
        <v>317-18-068</v>
      </c>
      <c r="U1725" t="str">
        <f t="shared" si="522"/>
        <v xml:space="preserve">1333 N BUFFALO DR #135 </v>
      </c>
      <c r="V1725" t="str">
        <f t="shared" si="523"/>
        <v>LAS VEGAS</v>
      </c>
      <c r="W1725" t="str">
        <f t="shared" si="524"/>
        <v>NV</v>
      </c>
      <c r="X1725" t="str">
        <f t="shared" si="525"/>
        <v>89128-3638</v>
      </c>
      <c r="Y1725">
        <f t="shared" si="526"/>
        <v>0</v>
      </c>
      <c r="Z1725" t="str">
        <f t="shared" si="527"/>
        <v>SNOWBIRD LAND TRUST</v>
      </c>
      <c r="AA1725" t="str">
        <f t="shared" si="528"/>
        <v>GATEWAY ACRES TRACT 2 LOTS 69 &amp; 76 CONT 10 AC</v>
      </c>
      <c r="AB1725">
        <f t="shared" si="529"/>
        <v>10</v>
      </c>
      <c r="AC1725" t="str">
        <f t="shared" si="530"/>
        <v>MOHAVE</v>
      </c>
      <c r="AI1725">
        <f t="shared" si="517"/>
        <v>10</v>
      </c>
      <c r="AO1725" t="s">
        <v>6297</v>
      </c>
      <c r="AR1725" t="s">
        <v>6297</v>
      </c>
      <c r="AS1725" t="s">
        <v>588</v>
      </c>
      <c r="AT1725">
        <v>85</v>
      </c>
      <c r="BC1725" t="s">
        <v>6298</v>
      </c>
      <c r="BD1725" t="s">
        <v>6297</v>
      </c>
      <c r="BE1725" t="s">
        <v>689</v>
      </c>
      <c r="BF1725" t="s">
        <v>588</v>
      </c>
      <c r="BH1725" t="s">
        <v>242</v>
      </c>
      <c r="BS1725" t="s">
        <v>243</v>
      </c>
      <c r="BV1725" t="s">
        <v>244</v>
      </c>
      <c r="BY1725" t="s">
        <v>245</v>
      </c>
      <c r="BZ1725" t="s">
        <v>246</v>
      </c>
      <c r="CA1725">
        <v>1333</v>
      </c>
      <c r="CD1725" t="s">
        <v>1262</v>
      </c>
      <c r="CE1725" t="s">
        <v>302</v>
      </c>
      <c r="CF1725">
        <v>135</v>
      </c>
      <c r="CG1725" t="s">
        <v>398</v>
      </c>
      <c r="CH1725" t="s">
        <v>398</v>
      </c>
      <c r="CI1725" t="s">
        <v>400</v>
      </c>
      <c r="CJ1725" t="str">
        <f>"89128-3638"</f>
        <v>89128-3638</v>
      </c>
      <c r="CK1725" t="s">
        <v>1263</v>
      </c>
      <c r="CL1725" t="s">
        <v>1264</v>
      </c>
      <c r="CM1725" t="s">
        <v>1265</v>
      </c>
      <c r="CN1725" t="s">
        <v>254</v>
      </c>
      <c r="CO1725" t="s">
        <v>8771</v>
      </c>
      <c r="CP1725" t="str">
        <f>"317-18-068"</f>
        <v>317-18-068</v>
      </c>
      <c r="CQ1725" t="str">
        <f>"31718068"</f>
        <v>31718068</v>
      </c>
      <c r="CR1725" t="str">
        <f>"R31718068"</f>
        <v>R31718068</v>
      </c>
      <c r="CS1725">
        <v>4015</v>
      </c>
      <c r="CX1725" t="s">
        <v>309</v>
      </c>
      <c r="CY1725" t="s">
        <v>310</v>
      </c>
      <c r="CZ1725">
        <v>31</v>
      </c>
      <c r="DB1725">
        <v>35.509138863681798</v>
      </c>
      <c r="DC1725">
        <v>-114.46133712264501</v>
      </c>
      <c r="DD1725" t="s">
        <v>584</v>
      </c>
      <c r="DE1725">
        <v>2</v>
      </c>
      <c r="DK1725" t="s">
        <v>2568</v>
      </c>
      <c r="DL1725" t="s">
        <v>2568</v>
      </c>
      <c r="DO1725" t="str">
        <f>"69|76"</f>
        <v>69|76</v>
      </c>
      <c r="DQ1725">
        <v>0</v>
      </c>
      <c r="DR1725">
        <v>0</v>
      </c>
      <c r="DS1725">
        <v>0</v>
      </c>
      <c r="DT1725">
        <v>0</v>
      </c>
      <c r="DW1725">
        <v>0</v>
      </c>
      <c r="DX1725">
        <v>0</v>
      </c>
      <c r="DZ1725">
        <v>0</v>
      </c>
      <c r="EA1725">
        <v>0</v>
      </c>
      <c r="EB1725">
        <v>0</v>
      </c>
      <c r="EC1725">
        <v>0</v>
      </c>
      <c r="ED1725">
        <v>0</v>
      </c>
      <c r="EE1725">
        <v>0</v>
      </c>
      <c r="EF1725">
        <v>0</v>
      </c>
      <c r="EG1725">
        <v>0</v>
      </c>
      <c r="EH1725">
        <v>0</v>
      </c>
      <c r="EI1725">
        <v>0</v>
      </c>
      <c r="EL1725">
        <v>0</v>
      </c>
      <c r="EN1725">
        <v>0</v>
      </c>
      <c r="EP1725">
        <v>0</v>
      </c>
      <c r="ER1725">
        <v>0</v>
      </c>
      <c r="ET1725">
        <v>0</v>
      </c>
      <c r="EY1725">
        <v>0</v>
      </c>
      <c r="FA1725">
        <v>0</v>
      </c>
      <c r="FL1725">
        <v>0</v>
      </c>
      <c r="FQ1725" t="s">
        <v>261</v>
      </c>
      <c r="FR1725" t="s">
        <v>262</v>
      </c>
      <c r="FS1725" t="s">
        <v>263</v>
      </c>
      <c r="FU1725">
        <v>435600</v>
      </c>
      <c r="FV1725">
        <v>10</v>
      </c>
      <c r="FW1725">
        <v>0</v>
      </c>
      <c r="FX1725">
        <v>0</v>
      </c>
      <c r="FY1725">
        <v>0</v>
      </c>
      <c r="FZ1725">
        <v>0</v>
      </c>
      <c r="GI1725" t="s">
        <v>264</v>
      </c>
      <c r="GJ1725" t="s">
        <v>538</v>
      </c>
      <c r="GK1725" t="s">
        <v>539</v>
      </c>
      <c r="GL1725" s="1">
        <v>40135</v>
      </c>
      <c r="GM1725" t="s">
        <v>267</v>
      </c>
      <c r="GN1725" t="str">
        <f>"FALSE"</f>
        <v>FALSE</v>
      </c>
      <c r="GO1725">
        <v>2022</v>
      </c>
      <c r="GP1725">
        <v>2020</v>
      </c>
      <c r="GQ1725">
        <v>400</v>
      </c>
      <c r="GR1725" t="s">
        <v>246</v>
      </c>
      <c r="GS1725" t="s">
        <v>246</v>
      </c>
      <c r="GT1725" t="s">
        <v>246</v>
      </c>
      <c r="GU1725" t="s">
        <v>246</v>
      </c>
      <c r="GV1725" t="s">
        <v>246</v>
      </c>
      <c r="GW1725" t="s">
        <v>246</v>
      </c>
      <c r="GX1725" t="s">
        <v>246</v>
      </c>
      <c r="GY1725" t="s">
        <v>246</v>
      </c>
      <c r="GZ1725" t="s">
        <v>246</v>
      </c>
      <c r="HA1725" t="s">
        <v>246</v>
      </c>
      <c r="HB1725" t="s">
        <v>246</v>
      </c>
      <c r="HC1725" t="s">
        <v>246</v>
      </c>
      <c r="HD1725" t="s">
        <v>246</v>
      </c>
      <c r="HE1725" s="2">
        <v>1546</v>
      </c>
      <c r="HF1725" s="2">
        <v>0</v>
      </c>
      <c r="HG1725" s="2">
        <v>0</v>
      </c>
      <c r="HH1725">
        <v>0</v>
      </c>
      <c r="HI1725" s="2">
        <v>10308</v>
      </c>
      <c r="HJ1725" s="2">
        <v>10308</v>
      </c>
      <c r="HK1725" s="2">
        <v>0</v>
      </c>
      <c r="HL1725">
        <v>0</v>
      </c>
      <c r="HM1725" s="2">
        <v>0</v>
      </c>
      <c r="HN1725" s="2">
        <v>0</v>
      </c>
      <c r="HO1725" s="2">
        <v>0</v>
      </c>
      <c r="HP1725">
        <v>0</v>
      </c>
      <c r="HQ1725" s="2">
        <v>108.9</v>
      </c>
      <c r="HS1725" s="2">
        <v>10308</v>
      </c>
      <c r="HV1725" t="s">
        <v>315</v>
      </c>
      <c r="HY1725" t="s">
        <v>316</v>
      </c>
      <c r="HZ1725" t="s">
        <v>317</v>
      </c>
      <c r="IA1725" t="s">
        <v>318</v>
      </c>
      <c r="IB1725" s="1">
        <v>43529</v>
      </c>
      <c r="IC1725" s="1">
        <v>43535</v>
      </c>
      <c r="IE1725" t="s">
        <v>270</v>
      </c>
      <c r="IF1725" t="str">
        <f>""</f>
        <v/>
      </c>
      <c r="IG1725" t="str">
        <f>"2019.11807"</f>
        <v>2019.11807</v>
      </c>
      <c r="IH1725" t="str">
        <f>""</f>
        <v/>
      </c>
      <c r="II1725" s="1">
        <v>38443</v>
      </c>
      <c r="IJ1725" s="1">
        <v>38450</v>
      </c>
      <c r="IK1725" s="2">
        <v>45000</v>
      </c>
      <c r="IL1725" t="s">
        <v>566</v>
      </c>
      <c r="IM1725" t="s">
        <v>567</v>
      </c>
      <c r="IN1725" t="s">
        <v>14074</v>
      </c>
      <c r="IT1725" t="str">
        <f>"                    "</f>
        <v xml:space="preserve">                    </v>
      </c>
      <c r="IY1725" t="str">
        <f>"                    "</f>
        <v xml:space="preserve">                    </v>
      </c>
      <c r="JA1725" t="s">
        <v>642</v>
      </c>
      <c r="JB1725" t="s">
        <v>271</v>
      </c>
      <c r="JD1725" t="str">
        <f>"5533.641"</f>
        <v>5533.641</v>
      </c>
      <c r="JE1725" t="str">
        <f>""</f>
        <v/>
      </c>
      <c r="JO1725" t="str">
        <f>""</f>
        <v/>
      </c>
      <c r="JP1725" t="str">
        <f>""</f>
        <v/>
      </c>
      <c r="JQ1725" t="str">
        <f>HYPERLINK("https://web.datatree.com/?/property?propertyId=5015492")</f>
        <v>https://web.datatree.com/?/property?propertyId=5015492</v>
      </c>
    </row>
    <row r="1726" spans="1:277" x14ac:dyDescent="0.25">
      <c r="A1726">
        <v>1724</v>
      </c>
      <c r="B1726" s="15" t="s">
        <v>18833</v>
      </c>
      <c r="C1726" s="15" t="s">
        <v>18832</v>
      </c>
      <c r="D1726" s="15" t="s">
        <v>18834</v>
      </c>
      <c r="E1726" s="15" t="s">
        <v>18835</v>
      </c>
      <c r="F1726" s="15" t="s">
        <v>18836</v>
      </c>
      <c r="G1726" s="15" t="s">
        <v>243</v>
      </c>
      <c r="H1726" s="15">
        <v>85555</v>
      </c>
      <c r="I1726" s="15" t="s">
        <v>18837</v>
      </c>
      <c r="J1726" s="23" t="s">
        <v>18838</v>
      </c>
      <c r="K1726" s="15" t="s">
        <v>18839</v>
      </c>
      <c r="L1726" s="16" t="s">
        <v>18840</v>
      </c>
      <c r="M1726" s="17" t="str">
        <f t="shared" si="515"/>
        <v>6/31/2022</v>
      </c>
      <c r="N1726" s="15">
        <v>10918</v>
      </c>
      <c r="O1726" s="18">
        <f t="shared" si="518"/>
        <v>0</v>
      </c>
      <c r="P1726" s="19" t="str">
        <f t="shared" si="519"/>
        <v>$0.00</v>
      </c>
      <c r="Q1726" s="16">
        <v>44834</v>
      </c>
      <c r="R1726" s="19" t="str">
        <f t="shared" si="516"/>
        <v>09/30/22</v>
      </c>
      <c r="S1726" t="str">
        <f t="shared" si="520"/>
        <v>MOHAVE</v>
      </c>
      <c r="T1726" s="6" t="str">
        <f t="shared" si="521"/>
        <v>351-22-019</v>
      </c>
      <c r="U1726" t="str">
        <f t="shared" si="522"/>
        <v xml:space="preserve">20144 N 92ND AVE </v>
      </c>
      <c r="V1726" t="str">
        <f t="shared" si="523"/>
        <v>PEORIA</v>
      </c>
      <c r="W1726" t="str">
        <f t="shared" si="524"/>
        <v>AZ</v>
      </c>
      <c r="X1726" t="str">
        <f t="shared" si="525"/>
        <v>85382</v>
      </c>
      <c r="Y1726" t="str">
        <f t="shared" si="526"/>
        <v>JUDITH</v>
      </c>
      <c r="Z1726" t="str">
        <f t="shared" si="527"/>
        <v>ASHMORE</v>
      </c>
      <c r="AA1726" t="str">
        <f t="shared" si="528"/>
        <v>GATEWAY ACRES TRACT 5 LOTS 21 &amp; 28</v>
      </c>
      <c r="AB1726">
        <f t="shared" si="529"/>
        <v>10</v>
      </c>
      <c r="AC1726" t="str">
        <f t="shared" si="530"/>
        <v>MOHAVE</v>
      </c>
      <c r="AI1726">
        <f t="shared" si="517"/>
        <v>10</v>
      </c>
      <c r="AO1726" t="s">
        <v>14075</v>
      </c>
      <c r="AP1726" t="s">
        <v>4724</v>
      </c>
      <c r="AQ1726" t="s">
        <v>4724</v>
      </c>
      <c r="AR1726" t="s">
        <v>14076</v>
      </c>
      <c r="AS1726" t="s">
        <v>240</v>
      </c>
      <c r="AT1726">
        <v>1</v>
      </c>
      <c r="BC1726" t="s">
        <v>14077</v>
      </c>
      <c r="BD1726" t="s">
        <v>14075</v>
      </c>
      <c r="BE1726" t="s">
        <v>14078</v>
      </c>
      <c r="BG1726" t="s">
        <v>541</v>
      </c>
      <c r="BH1726" t="s">
        <v>242</v>
      </c>
      <c r="BS1726" t="s">
        <v>243</v>
      </c>
      <c r="BV1726" t="s">
        <v>244</v>
      </c>
      <c r="BY1726" t="s">
        <v>245</v>
      </c>
      <c r="BZ1726" t="s">
        <v>246</v>
      </c>
      <c r="CA1726">
        <v>20144</v>
      </c>
      <c r="CD1726" t="s">
        <v>14079</v>
      </c>
      <c r="CE1726" t="s">
        <v>248</v>
      </c>
      <c r="CG1726" t="s">
        <v>1160</v>
      </c>
      <c r="CH1726" t="s">
        <v>1160</v>
      </c>
      <c r="CI1726" t="s">
        <v>243</v>
      </c>
      <c r="CJ1726" t="str">
        <f>"85382"</f>
        <v>85382</v>
      </c>
      <c r="CK1726" t="s">
        <v>1254</v>
      </c>
      <c r="CL1726" t="s">
        <v>14080</v>
      </c>
      <c r="CM1726" t="s">
        <v>14081</v>
      </c>
      <c r="CN1726" t="s">
        <v>254</v>
      </c>
      <c r="CO1726" t="s">
        <v>14082</v>
      </c>
      <c r="CP1726" t="str">
        <f>"351-22-019"</f>
        <v>351-22-019</v>
      </c>
      <c r="CQ1726" t="str">
        <f>"35122019"</f>
        <v>35122019</v>
      </c>
      <c r="CR1726" t="str">
        <f>"R35122019"</f>
        <v>R35122019</v>
      </c>
      <c r="CS1726">
        <v>4015</v>
      </c>
      <c r="CX1726" t="s">
        <v>333</v>
      </c>
      <c r="CY1726" t="s">
        <v>310</v>
      </c>
      <c r="CZ1726">
        <v>35</v>
      </c>
      <c r="DB1726">
        <v>35.429208038642699</v>
      </c>
      <c r="DC1726">
        <v>-114.387463414819</v>
      </c>
      <c r="DD1726" t="s">
        <v>790</v>
      </c>
      <c r="DE1726">
        <v>5</v>
      </c>
      <c r="DK1726" t="s">
        <v>2039</v>
      </c>
      <c r="DL1726" t="s">
        <v>2039</v>
      </c>
      <c r="DO1726" t="str">
        <f>"21|28"</f>
        <v>21|28</v>
      </c>
      <c r="DQ1726">
        <v>0</v>
      </c>
      <c r="DR1726">
        <v>0</v>
      </c>
      <c r="DS1726">
        <v>0</v>
      </c>
      <c r="DT1726">
        <v>0</v>
      </c>
      <c r="DW1726">
        <v>0</v>
      </c>
      <c r="DX1726">
        <v>0</v>
      </c>
      <c r="DZ1726">
        <v>0</v>
      </c>
      <c r="EA1726">
        <v>0</v>
      </c>
      <c r="EB1726">
        <v>0</v>
      </c>
      <c r="EC1726">
        <v>0</v>
      </c>
      <c r="ED1726">
        <v>0</v>
      </c>
      <c r="EE1726">
        <v>0</v>
      </c>
      <c r="EF1726">
        <v>0</v>
      </c>
      <c r="EG1726">
        <v>0</v>
      </c>
      <c r="EH1726">
        <v>0</v>
      </c>
      <c r="EI1726">
        <v>0</v>
      </c>
      <c r="EL1726">
        <v>0</v>
      </c>
      <c r="EN1726">
        <v>0</v>
      </c>
      <c r="EP1726">
        <v>0</v>
      </c>
      <c r="ER1726">
        <v>0</v>
      </c>
      <c r="ET1726">
        <v>0</v>
      </c>
      <c r="EY1726">
        <v>0</v>
      </c>
      <c r="FA1726">
        <v>0</v>
      </c>
      <c r="FL1726">
        <v>0</v>
      </c>
      <c r="FQ1726" t="s">
        <v>336</v>
      </c>
      <c r="FR1726" t="s">
        <v>337</v>
      </c>
      <c r="FS1726" t="s">
        <v>338</v>
      </c>
      <c r="FU1726">
        <v>435600</v>
      </c>
      <c r="FV1726">
        <v>10</v>
      </c>
      <c r="FW1726">
        <v>0</v>
      </c>
      <c r="FX1726">
        <v>0</v>
      </c>
      <c r="FY1726">
        <v>0</v>
      </c>
      <c r="FZ1726">
        <v>0</v>
      </c>
      <c r="GI1726" t="s">
        <v>264</v>
      </c>
      <c r="GJ1726" t="s">
        <v>339</v>
      </c>
      <c r="GK1726" t="s">
        <v>340</v>
      </c>
      <c r="GL1726" s="1">
        <v>40135</v>
      </c>
      <c r="GM1726" t="s">
        <v>267</v>
      </c>
      <c r="GN1726" t="str">
        <f>"FALSE"</f>
        <v>FALSE</v>
      </c>
      <c r="GO1726">
        <v>2022</v>
      </c>
      <c r="GP1726">
        <v>2020</v>
      </c>
      <c r="GQ1726">
        <v>400</v>
      </c>
      <c r="GR1726" t="s">
        <v>246</v>
      </c>
      <c r="GS1726" t="s">
        <v>246</v>
      </c>
      <c r="GT1726" t="s">
        <v>246</v>
      </c>
      <c r="GU1726" t="s">
        <v>246</v>
      </c>
      <c r="GV1726" t="s">
        <v>246</v>
      </c>
      <c r="GW1726" t="s">
        <v>246</v>
      </c>
      <c r="GX1726" t="s">
        <v>246</v>
      </c>
      <c r="GY1726" t="s">
        <v>246</v>
      </c>
      <c r="GZ1726" t="s">
        <v>246</v>
      </c>
      <c r="HA1726" t="s">
        <v>246</v>
      </c>
      <c r="HB1726" t="s">
        <v>246</v>
      </c>
      <c r="HC1726" t="s">
        <v>246</v>
      </c>
      <c r="HD1726" t="s">
        <v>246</v>
      </c>
      <c r="HE1726" s="2">
        <v>771</v>
      </c>
      <c r="HF1726" s="2">
        <v>0</v>
      </c>
      <c r="HG1726" s="2">
        <v>0</v>
      </c>
      <c r="HH1726">
        <v>0</v>
      </c>
      <c r="HI1726" s="2">
        <v>5137</v>
      </c>
      <c r="HJ1726" s="2">
        <v>5137</v>
      </c>
      <c r="HK1726" s="2">
        <v>0</v>
      </c>
      <c r="HL1726">
        <v>0</v>
      </c>
      <c r="HM1726" s="2">
        <v>0</v>
      </c>
      <c r="HN1726" s="2">
        <v>0</v>
      </c>
      <c r="HO1726" s="2">
        <v>0</v>
      </c>
      <c r="HP1726">
        <v>0</v>
      </c>
      <c r="HQ1726" s="2">
        <v>92.38</v>
      </c>
      <c r="HS1726" s="2">
        <v>5137</v>
      </c>
      <c r="HV1726" t="s">
        <v>315</v>
      </c>
      <c r="HY1726" t="s">
        <v>316</v>
      </c>
      <c r="HZ1726" t="s">
        <v>317</v>
      </c>
      <c r="IA1726" t="s">
        <v>318</v>
      </c>
      <c r="IB1726" s="1">
        <v>40837</v>
      </c>
      <c r="IC1726" s="1">
        <v>40841</v>
      </c>
      <c r="ID1726" s="2">
        <v>0</v>
      </c>
      <c r="IE1726" t="s">
        <v>319</v>
      </c>
      <c r="IF1726" t="str">
        <f>"                    "</f>
        <v xml:space="preserve">                    </v>
      </c>
      <c r="IG1726" t="str">
        <f>"2011.54284"</f>
        <v>2011.54284</v>
      </c>
      <c r="IH1726" t="str">
        <f>""</f>
        <v/>
      </c>
      <c r="IT1726" t="str">
        <f>""</f>
        <v/>
      </c>
      <c r="IY1726" t="str">
        <f>""</f>
        <v/>
      </c>
      <c r="JB1726" t="s">
        <v>271</v>
      </c>
      <c r="JD1726" t="str">
        <f>""</f>
        <v/>
      </c>
      <c r="JE1726" t="str">
        <f>""</f>
        <v/>
      </c>
      <c r="JO1726" t="str">
        <f>""</f>
        <v/>
      </c>
      <c r="JP1726" t="str">
        <f>""</f>
        <v/>
      </c>
      <c r="JQ1726" t="str">
        <f>HYPERLINK("https://web.datatree.com/?/property?propertyId=5047621")</f>
        <v>https://web.datatree.com/?/property?propertyId=5047621</v>
      </c>
    </row>
    <row r="1727" spans="1:277" x14ac:dyDescent="0.25">
      <c r="A1727">
        <v>1725</v>
      </c>
      <c r="B1727" s="15" t="s">
        <v>18833</v>
      </c>
      <c r="C1727" s="15" t="s">
        <v>18832</v>
      </c>
      <c r="D1727" s="15" t="s">
        <v>18834</v>
      </c>
      <c r="E1727" s="15" t="s">
        <v>18835</v>
      </c>
      <c r="F1727" s="15" t="s">
        <v>18836</v>
      </c>
      <c r="G1727" s="15" t="s">
        <v>243</v>
      </c>
      <c r="H1727" s="15">
        <v>85555</v>
      </c>
      <c r="I1727" s="15" t="s">
        <v>18837</v>
      </c>
      <c r="J1727" s="23" t="s">
        <v>18838</v>
      </c>
      <c r="K1727" s="15" t="s">
        <v>18839</v>
      </c>
      <c r="L1727" s="16" t="s">
        <v>18840</v>
      </c>
      <c r="M1727" s="17" t="str">
        <f t="shared" si="515"/>
        <v>6/31/2022</v>
      </c>
      <c r="N1727" s="15">
        <v>10919</v>
      </c>
      <c r="O1727" s="18">
        <f t="shared" si="518"/>
        <v>0</v>
      </c>
      <c r="P1727" s="19" t="str">
        <f t="shared" si="519"/>
        <v>$0.00</v>
      </c>
      <c r="Q1727" s="16">
        <v>44834</v>
      </c>
      <c r="R1727" s="19" t="str">
        <f t="shared" si="516"/>
        <v>09/30/22</v>
      </c>
      <c r="S1727" t="str">
        <f t="shared" si="520"/>
        <v>MOHAVE</v>
      </c>
      <c r="T1727" s="6" t="str">
        <f t="shared" si="521"/>
        <v>353-07-004</v>
      </c>
      <c r="U1727" t="str">
        <f t="shared" si="522"/>
        <v xml:space="preserve">967 S SAYLOR AVE </v>
      </c>
      <c r="V1727" t="str">
        <f t="shared" si="523"/>
        <v>ELMHURST</v>
      </c>
      <c r="W1727" t="str">
        <f t="shared" si="524"/>
        <v>IL</v>
      </c>
      <c r="X1727" t="str">
        <f t="shared" si="525"/>
        <v>60126-5010</v>
      </c>
      <c r="Y1727" t="str">
        <f t="shared" si="526"/>
        <v>ROSE</v>
      </c>
      <c r="Z1727" t="str">
        <f t="shared" si="527"/>
        <v>TUFFANELLI</v>
      </c>
      <c r="AA1727" t="str">
        <f t="shared" si="528"/>
        <v>SEC 13 21 12 NW4 NW4 NW4</v>
      </c>
      <c r="AB1727">
        <f t="shared" si="529"/>
        <v>10</v>
      </c>
      <c r="AC1727" t="str">
        <f t="shared" si="530"/>
        <v>MOHAVE</v>
      </c>
      <c r="AI1727">
        <f t="shared" si="517"/>
        <v>10</v>
      </c>
      <c r="AO1727" t="s">
        <v>14083</v>
      </c>
      <c r="AP1727" t="s">
        <v>14084</v>
      </c>
      <c r="AQ1727" t="s">
        <v>2173</v>
      </c>
      <c r="AR1727" t="s">
        <v>14085</v>
      </c>
      <c r="AS1727" t="s">
        <v>240</v>
      </c>
      <c r="AT1727">
        <v>2</v>
      </c>
      <c r="AU1727" t="s">
        <v>14086</v>
      </c>
      <c r="AV1727" t="s">
        <v>2456</v>
      </c>
      <c r="AW1727" t="s">
        <v>2456</v>
      </c>
      <c r="AX1727" t="s">
        <v>14087</v>
      </c>
      <c r="AY1727" t="s">
        <v>240</v>
      </c>
      <c r="AZ1727">
        <v>1</v>
      </c>
      <c r="BC1727" t="s">
        <v>14088</v>
      </c>
      <c r="BD1727" t="s">
        <v>14089</v>
      </c>
      <c r="BE1727" t="s">
        <v>2401</v>
      </c>
      <c r="BF1727" t="s">
        <v>919</v>
      </c>
      <c r="BG1727" t="s">
        <v>613</v>
      </c>
      <c r="BH1727" t="s">
        <v>242</v>
      </c>
      <c r="BS1727" t="s">
        <v>243</v>
      </c>
      <c r="BV1727" t="s">
        <v>244</v>
      </c>
      <c r="BY1727" t="s">
        <v>245</v>
      </c>
      <c r="BZ1727" t="s">
        <v>457</v>
      </c>
      <c r="CA1727">
        <v>967</v>
      </c>
      <c r="CD1727" t="s">
        <v>14090</v>
      </c>
      <c r="CE1727" t="s">
        <v>248</v>
      </c>
      <c r="CG1727" t="s">
        <v>14091</v>
      </c>
      <c r="CH1727" t="s">
        <v>14091</v>
      </c>
      <c r="CI1727" t="s">
        <v>250</v>
      </c>
      <c r="CJ1727" t="str">
        <f>"60126-5010"</f>
        <v>60126-5010</v>
      </c>
      <c r="CK1727" t="s">
        <v>1515</v>
      </c>
      <c r="CL1727" t="s">
        <v>14092</v>
      </c>
      <c r="CM1727" t="s">
        <v>14093</v>
      </c>
      <c r="CN1727" t="s">
        <v>254</v>
      </c>
      <c r="CO1727" t="s">
        <v>14094</v>
      </c>
      <c r="CP1727" t="str">
        <f>"353-07-004"</f>
        <v>353-07-004</v>
      </c>
      <c r="CQ1727" t="str">
        <f>"35307004"</f>
        <v>35307004</v>
      </c>
      <c r="CR1727" t="str">
        <f>"R35307004"</f>
        <v>R35307004</v>
      </c>
      <c r="CS1727">
        <v>4015</v>
      </c>
      <c r="CW1727" t="s">
        <v>256</v>
      </c>
      <c r="DB1727">
        <v>35.2093936386404</v>
      </c>
      <c r="DC1727">
        <v>-113.507562689834</v>
      </c>
      <c r="DO1727" t="str">
        <f>""</f>
        <v/>
      </c>
      <c r="DQ1727">
        <v>0</v>
      </c>
      <c r="DR1727">
        <v>0</v>
      </c>
      <c r="DS1727">
        <v>0</v>
      </c>
      <c r="DT1727">
        <v>0</v>
      </c>
      <c r="DW1727">
        <v>0</v>
      </c>
      <c r="DX1727">
        <v>0</v>
      </c>
      <c r="DZ1727">
        <v>0</v>
      </c>
      <c r="EA1727">
        <v>0</v>
      </c>
      <c r="EB1727">
        <v>0</v>
      </c>
      <c r="EC1727">
        <v>0</v>
      </c>
      <c r="ED1727">
        <v>0</v>
      </c>
      <c r="EE1727">
        <v>0</v>
      </c>
      <c r="EF1727">
        <v>0</v>
      </c>
      <c r="EG1727">
        <v>0</v>
      </c>
      <c r="EH1727">
        <v>0</v>
      </c>
      <c r="EI1727">
        <v>0</v>
      </c>
      <c r="EL1727">
        <v>0</v>
      </c>
      <c r="EN1727">
        <v>0</v>
      </c>
      <c r="EP1727">
        <v>0</v>
      </c>
      <c r="ER1727">
        <v>0</v>
      </c>
      <c r="ET1727">
        <v>0</v>
      </c>
      <c r="EY1727">
        <v>0</v>
      </c>
      <c r="FA1727">
        <v>0</v>
      </c>
      <c r="FL1727">
        <v>0</v>
      </c>
      <c r="FQ1727" t="s">
        <v>261</v>
      </c>
      <c r="FR1727" t="s">
        <v>354</v>
      </c>
      <c r="FS1727" t="s">
        <v>355</v>
      </c>
      <c r="FU1727">
        <v>435600</v>
      </c>
      <c r="FV1727">
        <v>10</v>
      </c>
      <c r="FW1727">
        <v>0</v>
      </c>
      <c r="FX1727">
        <v>0</v>
      </c>
      <c r="FY1727">
        <v>0</v>
      </c>
      <c r="FZ1727">
        <v>0</v>
      </c>
      <c r="GI1727" t="s">
        <v>264</v>
      </c>
      <c r="GJ1727" t="s">
        <v>265</v>
      </c>
      <c r="GK1727" t="s">
        <v>266</v>
      </c>
      <c r="GL1727" s="1">
        <v>40135</v>
      </c>
      <c r="GM1727" t="s">
        <v>267</v>
      </c>
      <c r="GN1727" t="str">
        <f>"FALSE"</f>
        <v>FALSE</v>
      </c>
      <c r="GO1727">
        <v>2022</v>
      </c>
      <c r="GP1727">
        <v>2020</v>
      </c>
      <c r="GQ1727">
        <v>300</v>
      </c>
      <c r="GR1727" t="s">
        <v>246</v>
      </c>
      <c r="GS1727" t="s">
        <v>246</v>
      </c>
      <c r="GT1727" t="s">
        <v>246</v>
      </c>
      <c r="GU1727" t="s">
        <v>246</v>
      </c>
      <c r="GV1727" t="s">
        <v>246</v>
      </c>
      <c r="GW1727" t="s">
        <v>246</v>
      </c>
      <c r="GX1727" t="s">
        <v>246</v>
      </c>
      <c r="GY1727" t="s">
        <v>246</v>
      </c>
      <c r="GZ1727" t="s">
        <v>246</v>
      </c>
      <c r="HA1727" t="s">
        <v>246</v>
      </c>
      <c r="HB1727" t="s">
        <v>246</v>
      </c>
      <c r="HC1727" t="s">
        <v>246</v>
      </c>
      <c r="HD1727" t="s">
        <v>246</v>
      </c>
      <c r="HE1727" s="2">
        <v>595</v>
      </c>
      <c r="HF1727" s="2">
        <v>0</v>
      </c>
      <c r="HG1727" s="2">
        <v>0</v>
      </c>
      <c r="HH1727">
        <v>0</v>
      </c>
      <c r="HI1727" s="2">
        <v>3964</v>
      </c>
      <c r="HJ1727" s="2">
        <v>3964</v>
      </c>
      <c r="HK1727" s="2">
        <v>0</v>
      </c>
      <c r="HL1727">
        <v>0</v>
      </c>
      <c r="HM1727" s="2">
        <v>0</v>
      </c>
      <c r="HN1727" s="2">
        <v>0</v>
      </c>
      <c r="HO1727" s="2">
        <v>0</v>
      </c>
      <c r="HP1727">
        <v>0</v>
      </c>
      <c r="HQ1727" s="2">
        <v>85.44</v>
      </c>
      <c r="HS1727" s="2">
        <v>3964</v>
      </c>
      <c r="HV1727" t="s">
        <v>268</v>
      </c>
      <c r="HY1727" t="s">
        <v>269</v>
      </c>
      <c r="IB1727" s="1">
        <v>44209</v>
      </c>
      <c r="IC1727" s="1">
        <v>44236</v>
      </c>
      <c r="IE1727" t="s">
        <v>412</v>
      </c>
      <c r="IF1727" t="str">
        <f>""</f>
        <v/>
      </c>
      <c r="IG1727" t="str">
        <f>"2021.9160"</f>
        <v>2021.9160</v>
      </c>
      <c r="IH1727" t="str">
        <f>""</f>
        <v/>
      </c>
      <c r="IT1727" t="str">
        <f>""</f>
        <v/>
      </c>
      <c r="IY1727" t="str">
        <f>""</f>
        <v/>
      </c>
      <c r="JB1727" t="s">
        <v>271</v>
      </c>
      <c r="JD1727" t="str">
        <f>""</f>
        <v/>
      </c>
      <c r="JE1727" t="str">
        <f>""</f>
        <v/>
      </c>
      <c r="JO1727" t="str">
        <f>""</f>
        <v/>
      </c>
      <c r="JP1727" t="str">
        <f>""</f>
        <v/>
      </c>
      <c r="JQ1727" t="str">
        <f>HYPERLINK("https://web.datatree.com/?/property?propertyId=5015870")</f>
        <v>https://web.datatree.com/?/property?propertyId=5015870</v>
      </c>
    </row>
    <row r="1728" spans="1:277" x14ac:dyDescent="0.25">
      <c r="A1728">
        <v>1726</v>
      </c>
      <c r="B1728" s="15" t="s">
        <v>18833</v>
      </c>
      <c r="C1728" s="15" t="s">
        <v>18832</v>
      </c>
      <c r="D1728" s="15" t="s">
        <v>18834</v>
      </c>
      <c r="E1728" s="15" t="s">
        <v>18835</v>
      </c>
      <c r="F1728" s="15" t="s">
        <v>18836</v>
      </c>
      <c r="G1728" s="15" t="s">
        <v>243</v>
      </c>
      <c r="H1728" s="15">
        <v>85555</v>
      </c>
      <c r="I1728" s="15" t="s">
        <v>18837</v>
      </c>
      <c r="J1728" s="23" t="s">
        <v>18838</v>
      </c>
      <c r="K1728" s="15" t="s">
        <v>18839</v>
      </c>
      <c r="L1728" s="16" t="s">
        <v>18840</v>
      </c>
      <c r="M1728" s="17" t="str">
        <f t="shared" si="515"/>
        <v>6/31/2022</v>
      </c>
      <c r="N1728" s="15">
        <v>10920</v>
      </c>
      <c r="O1728" s="18">
        <f t="shared" si="518"/>
        <v>0</v>
      </c>
      <c r="P1728" s="19" t="str">
        <f t="shared" si="519"/>
        <v>$0.00</v>
      </c>
      <c r="Q1728" s="16">
        <v>44834</v>
      </c>
      <c r="R1728" s="19" t="str">
        <f t="shared" si="516"/>
        <v>09/30/22</v>
      </c>
      <c r="S1728" t="str">
        <f t="shared" si="520"/>
        <v>MOHAVE</v>
      </c>
      <c r="T1728" s="6" t="str">
        <f t="shared" si="521"/>
        <v>306-67-016</v>
      </c>
      <c r="U1728" t="str">
        <f t="shared" si="522"/>
        <v xml:space="preserve">20808 PAMELA WAY </v>
      </c>
      <c r="V1728" t="str">
        <f t="shared" si="523"/>
        <v>SARATOGA</v>
      </c>
      <c r="W1728" t="str">
        <f t="shared" si="524"/>
        <v>CA</v>
      </c>
      <c r="X1728" t="str">
        <f t="shared" si="525"/>
        <v>95070-6031</v>
      </c>
      <c r="Y1728" t="str">
        <f t="shared" si="526"/>
        <v>GERTRUDE</v>
      </c>
      <c r="Z1728" t="str">
        <f t="shared" si="527"/>
        <v>NEAL</v>
      </c>
      <c r="AA1728" t="str">
        <f t="shared" si="528"/>
        <v>E2 W2 SE4 SE4 CONT 10 ACRES 306-11-084 (306-67-016) NEW SEC MAP 2 005 TAX ROLL</v>
      </c>
      <c r="AB1728">
        <f t="shared" si="529"/>
        <v>10</v>
      </c>
      <c r="AC1728" t="str">
        <f t="shared" si="530"/>
        <v>MOHAVE</v>
      </c>
      <c r="AI1728">
        <f t="shared" si="517"/>
        <v>10</v>
      </c>
      <c r="AO1728" t="s">
        <v>14095</v>
      </c>
      <c r="AP1728" t="s">
        <v>14096</v>
      </c>
      <c r="AQ1728" t="s">
        <v>14097</v>
      </c>
      <c r="AR1728" t="s">
        <v>14098</v>
      </c>
      <c r="AS1728" t="s">
        <v>240</v>
      </c>
      <c r="AT1728">
        <v>7</v>
      </c>
      <c r="BC1728" t="s">
        <v>14099</v>
      </c>
      <c r="BD1728" t="s">
        <v>14095</v>
      </c>
      <c r="BH1728" t="s">
        <v>242</v>
      </c>
      <c r="BS1728" t="s">
        <v>243</v>
      </c>
      <c r="BV1728" t="s">
        <v>244</v>
      </c>
      <c r="BY1728" t="s">
        <v>245</v>
      </c>
      <c r="CA1728">
        <v>20808</v>
      </c>
      <c r="CD1728" t="s">
        <v>856</v>
      </c>
      <c r="CE1728" t="s">
        <v>1016</v>
      </c>
      <c r="CG1728" t="s">
        <v>13919</v>
      </c>
      <c r="CH1728" t="s">
        <v>13919</v>
      </c>
      <c r="CI1728" t="s">
        <v>328</v>
      </c>
      <c r="CJ1728" t="str">
        <f>"95070-6031"</f>
        <v>95070-6031</v>
      </c>
      <c r="CK1728" t="s">
        <v>1633</v>
      </c>
      <c r="CL1728" t="s">
        <v>14100</v>
      </c>
      <c r="CM1728" t="s">
        <v>14101</v>
      </c>
      <c r="CN1728" t="s">
        <v>254</v>
      </c>
      <c r="CO1728" t="s">
        <v>14102</v>
      </c>
      <c r="CP1728" t="str">
        <f>"306-67-016"</f>
        <v>306-67-016</v>
      </c>
      <c r="CQ1728" t="str">
        <f>"30667016"</f>
        <v>30667016</v>
      </c>
      <c r="CR1728" t="str">
        <f>"R30667016"</f>
        <v>R30667016</v>
      </c>
      <c r="CS1728">
        <v>4015</v>
      </c>
      <c r="CW1728" t="s">
        <v>256</v>
      </c>
      <c r="CX1728" t="s">
        <v>257</v>
      </c>
      <c r="CY1728" t="s">
        <v>499</v>
      </c>
      <c r="CZ1728">
        <v>36</v>
      </c>
      <c r="DB1728">
        <v>35.158120939461703</v>
      </c>
      <c r="DC1728">
        <v>-114.256507094722</v>
      </c>
      <c r="DK1728" t="s">
        <v>12895</v>
      </c>
      <c r="DL1728" t="s">
        <v>12895</v>
      </c>
      <c r="DO1728" t="str">
        <f>""</f>
        <v/>
      </c>
      <c r="DQ1728">
        <v>0</v>
      </c>
      <c r="DR1728">
        <v>0</v>
      </c>
      <c r="DS1728">
        <v>0</v>
      </c>
      <c r="DT1728">
        <v>0</v>
      </c>
      <c r="DW1728">
        <v>0</v>
      </c>
      <c r="DX1728">
        <v>0</v>
      </c>
      <c r="DZ1728">
        <v>0</v>
      </c>
      <c r="EA1728">
        <v>0</v>
      </c>
      <c r="EB1728">
        <v>0</v>
      </c>
      <c r="EC1728">
        <v>0</v>
      </c>
      <c r="ED1728">
        <v>0</v>
      </c>
      <c r="EE1728">
        <v>0</v>
      </c>
      <c r="EF1728">
        <v>0</v>
      </c>
      <c r="EG1728">
        <v>0</v>
      </c>
      <c r="EH1728">
        <v>0</v>
      </c>
      <c r="EI1728">
        <v>0</v>
      </c>
      <c r="EL1728">
        <v>0</v>
      </c>
      <c r="EN1728">
        <v>0</v>
      </c>
      <c r="EP1728">
        <v>0</v>
      </c>
      <c r="ER1728">
        <v>0</v>
      </c>
      <c r="ET1728">
        <v>0</v>
      </c>
      <c r="EY1728">
        <v>0</v>
      </c>
      <c r="FA1728">
        <v>0</v>
      </c>
      <c r="FL1728">
        <v>0</v>
      </c>
      <c r="FQ1728" t="s">
        <v>261</v>
      </c>
      <c r="FR1728" t="s">
        <v>354</v>
      </c>
      <c r="FS1728" t="s">
        <v>355</v>
      </c>
      <c r="FU1728">
        <v>435600</v>
      </c>
      <c r="FV1728">
        <v>10</v>
      </c>
      <c r="FW1728">
        <v>0</v>
      </c>
      <c r="FX1728">
        <v>0</v>
      </c>
      <c r="FY1728">
        <v>0</v>
      </c>
      <c r="FZ1728">
        <v>0</v>
      </c>
      <c r="GI1728" t="s">
        <v>407</v>
      </c>
      <c r="GJ1728" t="s">
        <v>12896</v>
      </c>
      <c r="GK1728" t="s">
        <v>12897</v>
      </c>
      <c r="GL1728" s="1">
        <v>42340</v>
      </c>
      <c r="GM1728" t="s">
        <v>267</v>
      </c>
      <c r="GN1728" t="str">
        <f>"TRUE"</f>
        <v>TRUE</v>
      </c>
      <c r="GO1728">
        <v>2022</v>
      </c>
      <c r="GP1728">
        <v>2020</v>
      </c>
      <c r="GQ1728">
        <v>434</v>
      </c>
      <c r="GR1728" t="s">
        <v>246</v>
      </c>
      <c r="GS1728" t="s">
        <v>246</v>
      </c>
      <c r="GT1728" t="s">
        <v>246</v>
      </c>
      <c r="GU1728" t="s">
        <v>246</v>
      </c>
      <c r="GV1728" t="s">
        <v>246</v>
      </c>
      <c r="GW1728" t="s">
        <v>246</v>
      </c>
      <c r="GX1728" t="s">
        <v>246</v>
      </c>
      <c r="GY1728" t="s">
        <v>246</v>
      </c>
      <c r="GZ1728" t="s">
        <v>246</v>
      </c>
      <c r="HA1728" t="s">
        <v>246</v>
      </c>
      <c r="HB1728" t="s">
        <v>246</v>
      </c>
      <c r="HC1728" t="s">
        <v>246</v>
      </c>
      <c r="HD1728" t="s">
        <v>246</v>
      </c>
      <c r="HE1728" s="2">
        <v>3663</v>
      </c>
      <c r="HF1728" s="2">
        <v>0</v>
      </c>
      <c r="HG1728" s="2">
        <v>0</v>
      </c>
      <c r="HH1728">
        <v>0</v>
      </c>
      <c r="HI1728" s="2">
        <v>24422</v>
      </c>
      <c r="HJ1728" s="2">
        <v>24422</v>
      </c>
      <c r="HK1728" s="2">
        <v>0</v>
      </c>
      <c r="HL1728">
        <v>0</v>
      </c>
      <c r="HM1728" s="2">
        <v>0</v>
      </c>
      <c r="HN1728" s="2">
        <v>0</v>
      </c>
      <c r="HO1728" s="2">
        <v>0</v>
      </c>
      <c r="HP1728">
        <v>0</v>
      </c>
      <c r="HQ1728" s="2">
        <v>304.72000000000003</v>
      </c>
      <c r="HS1728" s="2">
        <v>24422</v>
      </c>
      <c r="HV1728" t="s">
        <v>315</v>
      </c>
      <c r="HY1728" t="s">
        <v>317</v>
      </c>
      <c r="HZ1728" t="s">
        <v>317</v>
      </c>
      <c r="IA1728" t="s">
        <v>318</v>
      </c>
      <c r="IB1728" s="1">
        <v>38670</v>
      </c>
      <c r="IC1728" s="1">
        <v>38677</v>
      </c>
      <c r="ID1728" s="2">
        <v>0</v>
      </c>
      <c r="IE1728" t="s">
        <v>362</v>
      </c>
      <c r="IF1728" t="str">
        <f>"                    "</f>
        <v xml:space="preserve">                    </v>
      </c>
      <c r="IG1728" t="str">
        <f>"5965.873"</f>
        <v>5965.873</v>
      </c>
      <c r="IH1728" t="str">
        <f>""</f>
        <v/>
      </c>
      <c r="IT1728" t="str">
        <f>""</f>
        <v/>
      </c>
      <c r="IY1728" t="str">
        <f>""</f>
        <v/>
      </c>
      <c r="JB1728" t="s">
        <v>271</v>
      </c>
      <c r="JD1728" t="str">
        <f>""</f>
        <v/>
      </c>
      <c r="JE1728" t="str">
        <f>""</f>
        <v/>
      </c>
      <c r="JO1728" t="str">
        <f>""</f>
        <v/>
      </c>
      <c r="JP1728" t="str">
        <f>""</f>
        <v/>
      </c>
      <c r="JQ1728" t="str">
        <f>HYPERLINK("https://web.datatree.com/?/property?propertyId=5048527")</f>
        <v>https://web.datatree.com/?/property?propertyId=5048527</v>
      </c>
    </row>
    <row r="1729" spans="1:277" x14ac:dyDescent="0.25">
      <c r="A1729">
        <v>1727</v>
      </c>
      <c r="B1729" s="15" t="s">
        <v>18833</v>
      </c>
      <c r="C1729" s="15" t="s">
        <v>18832</v>
      </c>
      <c r="D1729" s="15" t="s">
        <v>18834</v>
      </c>
      <c r="E1729" s="15" t="s">
        <v>18835</v>
      </c>
      <c r="F1729" s="15" t="s">
        <v>18836</v>
      </c>
      <c r="G1729" s="15" t="s">
        <v>243</v>
      </c>
      <c r="H1729" s="15">
        <v>85555</v>
      </c>
      <c r="I1729" s="15" t="s">
        <v>18837</v>
      </c>
      <c r="J1729" s="23" t="s">
        <v>18838</v>
      </c>
      <c r="K1729" s="15" t="s">
        <v>18839</v>
      </c>
      <c r="L1729" s="16" t="s">
        <v>18840</v>
      </c>
      <c r="M1729" s="17" t="str">
        <f t="shared" si="515"/>
        <v>6/31/2022</v>
      </c>
      <c r="N1729" s="15">
        <v>10921</v>
      </c>
      <c r="O1729" s="18">
        <f t="shared" si="518"/>
        <v>0</v>
      </c>
      <c r="P1729" s="19" t="str">
        <f t="shared" si="519"/>
        <v>$0.00</v>
      </c>
      <c r="Q1729" s="16">
        <v>44834</v>
      </c>
      <c r="R1729" s="19" t="str">
        <f t="shared" si="516"/>
        <v>09/30/22</v>
      </c>
      <c r="S1729" t="str">
        <f t="shared" si="520"/>
        <v>MOHAVE</v>
      </c>
      <c r="T1729" s="6" t="str">
        <f t="shared" si="521"/>
        <v>201-04-040</v>
      </c>
      <c r="U1729" t="str">
        <f t="shared" si="522"/>
        <v xml:space="preserve">6440 SKY POINTE DR #140 </v>
      </c>
      <c r="V1729" t="str">
        <f t="shared" si="523"/>
        <v>LAS VEGAS</v>
      </c>
      <c r="W1729" t="str">
        <f t="shared" si="524"/>
        <v>NV</v>
      </c>
      <c r="X1729" t="str">
        <f t="shared" si="525"/>
        <v>89131-4048</v>
      </c>
      <c r="Y1729">
        <f t="shared" si="526"/>
        <v>0</v>
      </c>
      <c r="Z1729" t="str">
        <f t="shared" si="527"/>
        <v>CROWN KING GOLD LLC</v>
      </c>
      <c r="AA1729" t="str">
        <f t="shared" si="528"/>
        <v>SE4 SE4 NE4 CONT 10 ACRES ML 201-04-038(201-04-040 &amp;041)</v>
      </c>
      <c r="AB1729">
        <f t="shared" si="529"/>
        <v>10</v>
      </c>
      <c r="AC1729" t="str">
        <f t="shared" si="530"/>
        <v>MOHAVE</v>
      </c>
      <c r="AI1729">
        <f t="shared" si="517"/>
        <v>10</v>
      </c>
      <c r="AO1729" t="s">
        <v>1167</v>
      </c>
      <c r="AR1729" t="s">
        <v>1167</v>
      </c>
      <c r="AS1729" t="s">
        <v>273</v>
      </c>
      <c r="AT1729">
        <v>35</v>
      </c>
      <c r="BC1729" t="s">
        <v>1167</v>
      </c>
      <c r="BD1729" t="s">
        <v>1167</v>
      </c>
      <c r="BE1729" t="s">
        <v>996</v>
      </c>
      <c r="BF1729" t="s">
        <v>274</v>
      </c>
      <c r="BH1729" t="s">
        <v>242</v>
      </c>
      <c r="BS1729" t="s">
        <v>243</v>
      </c>
      <c r="BV1729" t="s">
        <v>244</v>
      </c>
      <c r="BY1729" t="s">
        <v>245</v>
      </c>
      <c r="CA1729">
        <v>6440</v>
      </c>
      <c r="CD1729" t="s">
        <v>1169</v>
      </c>
      <c r="CE1729" t="s">
        <v>302</v>
      </c>
      <c r="CF1729">
        <v>140</v>
      </c>
      <c r="CG1729" t="s">
        <v>398</v>
      </c>
      <c r="CH1729" t="s">
        <v>398</v>
      </c>
      <c r="CI1729" t="s">
        <v>400</v>
      </c>
      <c r="CJ1729" t="str">
        <f>"89131-4048"</f>
        <v>89131-4048</v>
      </c>
      <c r="CK1729" t="s">
        <v>329</v>
      </c>
      <c r="CL1729" t="s">
        <v>1170</v>
      </c>
      <c r="CM1729" t="s">
        <v>1171</v>
      </c>
      <c r="CN1729" t="s">
        <v>254</v>
      </c>
      <c r="CO1729" t="s">
        <v>14103</v>
      </c>
      <c r="CP1729" t="str">
        <f>"201-04-040"</f>
        <v>201-04-040</v>
      </c>
      <c r="CQ1729" t="str">
        <f>"20104040"</f>
        <v>20104040</v>
      </c>
      <c r="CR1729" t="str">
        <f>"R20104040"</f>
        <v>R20104040</v>
      </c>
      <c r="CS1729">
        <v>4015</v>
      </c>
      <c r="CW1729" t="s">
        <v>256</v>
      </c>
      <c r="CX1729" t="s">
        <v>281</v>
      </c>
      <c r="CY1729" t="s">
        <v>258</v>
      </c>
      <c r="CZ1729">
        <v>5</v>
      </c>
      <c r="DB1729">
        <v>34.757738575010599</v>
      </c>
      <c r="DC1729">
        <v>-113.530456810103</v>
      </c>
      <c r="DK1729" t="s">
        <v>6855</v>
      </c>
      <c r="DL1729" t="s">
        <v>6855</v>
      </c>
      <c r="DO1729" t="str">
        <f>""</f>
        <v/>
      </c>
      <c r="DQ1729">
        <v>0</v>
      </c>
      <c r="DR1729">
        <v>0</v>
      </c>
      <c r="DS1729">
        <v>0</v>
      </c>
      <c r="DT1729">
        <v>0</v>
      </c>
      <c r="DW1729">
        <v>0</v>
      </c>
      <c r="DX1729">
        <v>0</v>
      </c>
      <c r="DZ1729">
        <v>0</v>
      </c>
      <c r="EA1729">
        <v>0</v>
      </c>
      <c r="EB1729">
        <v>0</v>
      </c>
      <c r="EC1729">
        <v>0</v>
      </c>
      <c r="ED1729">
        <v>0</v>
      </c>
      <c r="EE1729">
        <v>0</v>
      </c>
      <c r="EF1729">
        <v>0</v>
      </c>
      <c r="EG1729">
        <v>0</v>
      </c>
      <c r="EH1729">
        <v>0</v>
      </c>
      <c r="EI1729">
        <v>0</v>
      </c>
      <c r="EL1729">
        <v>0</v>
      </c>
      <c r="EN1729">
        <v>0</v>
      </c>
      <c r="EP1729">
        <v>0</v>
      </c>
      <c r="ER1729">
        <v>0</v>
      </c>
      <c r="ET1729">
        <v>0</v>
      </c>
      <c r="EY1729">
        <v>0</v>
      </c>
      <c r="FA1729">
        <v>0</v>
      </c>
      <c r="FL1729">
        <v>0</v>
      </c>
      <c r="FQ1729" t="s">
        <v>261</v>
      </c>
      <c r="FR1729" t="s">
        <v>262</v>
      </c>
      <c r="FS1729" t="s">
        <v>263</v>
      </c>
      <c r="FU1729">
        <v>435600</v>
      </c>
      <c r="FV1729">
        <v>10</v>
      </c>
      <c r="FW1729">
        <v>0</v>
      </c>
      <c r="FX1729">
        <v>0</v>
      </c>
      <c r="FY1729">
        <v>0</v>
      </c>
      <c r="FZ1729">
        <v>0</v>
      </c>
      <c r="GI1729" t="s">
        <v>264</v>
      </c>
      <c r="GJ1729" t="s">
        <v>709</v>
      </c>
      <c r="GK1729" t="s">
        <v>710</v>
      </c>
      <c r="GL1729" s="1">
        <v>40135</v>
      </c>
      <c r="GM1729" t="s">
        <v>267</v>
      </c>
      <c r="GN1729" t="str">
        <f t="shared" ref="GN1729:GN1734" si="534">"FALSE"</f>
        <v>FALSE</v>
      </c>
      <c r="GO1729">
        <v>2022</v>
      </c>
      <c r="GP1729">
        <v>2020</v>
      </c>
      <c r="GQ1729">
        <v>600</v>
      </c>
      <c r="GR1729" t="s">
        <v>246</v>
      </c>
      <c r="GS1729" t="s">
        <v>246</v>
      </c>
      <c r="GT1729" t="s">
        <v>246</v>
      </c>
      <c r="GU1729" t="s">
        <v>246</v>
      </c>
      <c r="GV1729" t="s">
        <v>246</v>
      </c>
      <c r="GW1729" t="s">
        <v>246</v>
      </c>
      <c r="GX1729" t="s">
        <v>246</v>
      </c>
      <c r="GY1729" t="s">
        <v>246</v>
      </c>
      <c r="GZ1729" t="s">
        <v>246</v>
      </c>
      <c r="HA1729" t="s">
        <v>246</v>
      </c>
      <c r="HB1729" t="s">
        <v>246</v>
      </c>
      <c r="HC1729" t="s">
        <v>246</v>
      </c>
      <c r="HD1729" t="s">
        <v>246</v>
      </c>
      <c r="HE1729" s="2">
        <v>602</v>
      </c>
      <c r="HF1729" s="2">
        <v>0</v>
      </c>
      <c r="HG1729" s="2">
        <v>0</v>
      </c>
      <c r="HH1729">
        <v>0</v>
      </c>
      <c r="HI1729" s="2">
        <v>4015</v>
      </c>
      <c r="HJ1729" s="2">
        <v>4015</v>
      </c>
      <c r="HK1729" s="2">
        <v>0</v>
      </c>
      <c r="HL1729">
        <v>0</v>
      </c>
      <c r="HM1729" s="2">
        <v>0</v>
      </c>
      <c r="HN1729" s="2">
        <v>0</v>
      </c>
      <c r="HO1729" s="2">
        <v>0</v>
      </c>
      <c r="HP1729">
        <v>0</v>
      </c>
      <c r="HQ1729" s="2">
        <v>50.64</v>
      </c>
      <c r="HS1729" s="2">
        <v>4015</v>
      </c>
      <c r="HV1729" t="s">
        <v>289</v>
      </c>
      <c r="HY1729" t="s">
        <v>290</v>
      </c>
      <c r="HZ1729" t="s">
        <v>290</v>
      </c>
      <c r="IB1729" s="1">
        <v>43435</v>
      </c>
      <c r="IC1729" s="1">
        <v>43452</v>
      </c>
      <c r="IE1729" t="s">
        <v>656</v>
      </c>
      <c r="IF1729" t="str">
        <f>""</f>
        <v/>
      </c>
      <c r="IG1729" t="str">
        <f>"2018.61892"</f>
        <v>2018.61892</v>
      </c>
      <c r="IH1729" t="str">
        <f>""</f>
        <v/>
      </c>
      <c r="IT1729" t="str">
        <f>""</f>
        <v/>
      </c>
      <c r="IY1729" t="str">
        <f>""</f>
        <v/>
      </c>
      <c r="JB1729" t="s">
        <v>271</v>
      </c>
      <c r="JD1729" t="str">
        <f>""</f>
        <v/>
      </c>
      <c r="JE1729" t="str">
        <f>""</f>
        <v/>
      </c>
      <c r="JO1729" t="str">
        <f>""</f>
        <v/>
      </c>
      <c r="JP1729" t="str">
        <f>""</f>
        <v/>
      </c>
      <c r="JQ1729" t="str">
        <f>HYPERLINK("https://web.datatree.com/?/property?propertyId=4978802")</f>
        <v>https://web.datatree.com/?/property?propertyId=4978802</v>
      </c>
    </row>
    <row r="1730" spans="1:277" x14ac:dyDescent="0.25">
      <c r="A1730">
        <v>1728</v>
      </c>
      <c r="B1730" s="15" t="s">
        <v>18833</v>
      </c>
      <c r="C1730" s="15" t="s">
        <v>18832</v>
      </c>
      <c r="D1730" s="15" t="s">
        <v>18834</v>
      </c>
      <c r="E1730" s="15" t="s">
        <v>18835</v>
      </c>
      <c r="F1730" s="15" t="s">
        <v>18836</v>
      </c>
      <c r="G1730" s="15" t="s">
        <v>243</v>
      </c>
      <c r="H1730" s="15">
        <v>85555</v>
      </c>
      <c r="I1730" s="15" t="s">
        <v>18837</v>
      </c>
      <c r="J1730" s="23" t="s">
        <v>18838</v>
      </c>
      <c r="K1730" s="15" t="s">
        <v>18839</v>
      </c>
      <c r="L1730" s="16" t="s">
        <v>18840</v>
      </c>
      <c r="M1730" s="17" t="str">
        <f t="shared" si="515"/>
        <v>6/31/2022</v>
      </c>
      <c r="N1730" s="15">
        <v>10922</v>
      </c>
      <c r="O1730" s="18">
        <f t="shared" si="518"/>
        <v>0</v>
      </c>
      <c r="P1730" s="19" t="str">
        <f t="shared" si="519"/>
        <v>$0.00</v>
      </c>
      <c r="Q1730" s="16">
        <v>44834</v>
      </c>
      <c r="R1730" s="19" t="str">
        <f t="shared" si="516"/>
        <v>09/30/22</v>
      </c>
      <c r="S1730" t="str">
        <f t="shared" si="520"/>
        <v>MOHAVE</v>
      </c>
      <c r="T1730" s="6" t="str">
        <f t="shared" si="521"/>
        <v>353-09-062</v>
      </c>
      <c r="U1730" t="str">
        <f t="shared" si="522"/>
        <v xml:space="preserve">242 TAMARACK DR </v>
      </c>
      <c r="V1730" t="str">
        <f t="shared" si="523"/>
        <v>BLOOMINGDALE</v>
      </c>
      <c r="W1730" t="str">
        <f t="shared" si="524"/>
        <v>IL</v>
      </c>
      <c r="X1730" t="str">
        <f t="shared" si="525"/>
        <v>60108-1710</v>
      </c>
      <c r="Y1730">
        <f t="shared" si="526"/>
        <v>0</v>
      </c>
      <c r="Z1730" t="str">
        <f t="shared" si="527"/>
        <v>ARRIVI DOMINIC J OF</v>
      </c>
      <c r="AA1730" t="str">
        <f t="shared" si="528"/>
        <v>SILVER SPRINGS UNIT V LOT 384</v>
      </c>
      <c r="AB1730">
        <f t="shared" si="529"/>
        <v>10</v>
      </c>
      <c r="AC1730" t="str">
        <f t="shared" si="530"/>
        <v>MOHAVE</v>
      </c>
      <c r="AI1730">
        <f t="shared" si="517"/>
        <v>10</v>
      </c>
      <c r="AO1730" t="s">
        <v>8993</v>
      </c>
      <c r="AR1730" t="s">
        <v>8993</v>
      </c>
      <c r="AS1730" t="s">
        <v>273</v>
      </c>
      <c r="AT1730">
        <v>2</v>
      </c>
      <c r="BC1730" t="s">
        <v>8993</v>
      </c>
      <c r="BD1730" t="s">
        <v>8993</v>
      </c>
      <c r="BF1730" t="s">
        <v>1014</v>
      </c>
      <c r="BH1730" t="s">
        <v>242</v>
      </c>
      <c r="BS1730" t="s">
        <v>243</v>
      </c>
      <c r="BV1730" t="s">
        <v>244</v>
      </c>
      <c r="BY1730" t="s">
        <v>245</v>
      </c>
      <c r="CA1730">
        <v>242</v>
      </c>
      <c r="CD1730" t="s">
        <v>8994</v>
      </c>
      <c r="CE1730" t="s">
        <v>302</v>
      </c>
      <c r="CG1730" t="s">
        <v>6419</v>
      </c>
      <c r="CH1730" t="s">
        <v>6419</v>
      </c>
      <c r="CI1730" t="s">
        <v>250</v>
      </c>
      <c r="CJ1730" t="str">
        <f>"60108-1710"</f>
        <v>60108-1710</v>
      </c>
      <c r="CK1730" t="s">
        <v>1320</v>
      </c>
      <c r="CL1730" t="s">
        <v>8995</v>
      </c>
      <c r="CM1730" t="s">
        <v>8996</v>
      </c>
      <c r="CN1730" t="s">
        <v>254</v>
      </c>
      <c r="CO1730" t="s">
        <v>14104</v>
      </c>
      <c r="CP1730" t="str">
        <f>"353-09-062"</f>
        <v>353-09-062</v>
      </c>
      <c r="CQ1730" t="str">
        <f>"35309062"</f>
        <v>35309062</v>
      </c>
      <c r="CR1730" t="str">
        <f>"R35309062"</f>
        <v>R35309062</v>
      </c>
      <c r="CS1730">
        <v>4015</v>
      </c>
      <c r="CW1730" t="s">
        <v>256</v>
      </c>
      <c r="CX1730" t="s">
        <v>257</v>
      </c>
      <c r="CY1730" t="s">
        <v>258</v>
      </c>
      <c r="CZ1730">
        <v>17</v>
      </c>
      <c r="DB1730">
        <v>35.200420430685703</v>
      </c>
      <c r="DC1730">
        <v>-113.578320675003</v>
      </c>
      <c r="DD1730" t="s">
        <v>259</v>
      </c>
      <c r="DK1730" t="s">
        <v>260</v>
      </c>
      <c r="DL1730" t="s">
        <v>260</v>
      </c>
      <c r="DO1730" t="str">
        <f>"384"</f>
        <v>384</v>
      </c>
      <c r="DQ1730">
        <v>0</v>
      </c>
      <c r="DR1730">
        <v>0</v>
      </c>
      <c r="DS1730">
        <v>0</v>
      </c>
      <c r="DT1730">
        <v>0</v>
      </c>
      <c r="DW1730">
        <v>0</v>
      </c>
      <c r="DX1730">
        <v>0</v>
      </c>
      <c r="DZ1730">
        <v>0</v>
      </c>
      <c r="EA1730">
        <v>0</v>
      </c>
      <c r="EB1730">
        <v>0</v>
      </c>
      <c r="EC1730">
        <v>0</v>
      </c>
      <c r="ED1730">
        <v>0</v>
      </c>
      <c r="EE1730">
        <v>0</v>
      </c>
      <c r="EF1730">
        <v>0</v>
      </c>
      <c r="EG1730">
        <v>0</v>
      </c>
      <c r="EH1730">
        <v>0</v>
      </c>
      <c r="EI1730">
        <v>0</v>
      </c>
      <c r="EL1730">
        <v>0</v>
      </c>
      <c r="EN1730">
        <v>0</v>
      </c>
      <c r="EP1730">
        <v>0</v>
      </c>
      <c r="ER1730">
        <v>0</v>
      </c>
      <c r="ET1730">
        <v>0</v>
      </c>
      <c r="EY1730">
        <v>0</v>
      </c>
      <c r="FA1730">
        <v>0</v>
      </c>
      <c r="FL1730">
        <v>0</v>
      </c>
      <c r="FQ1730" t="s">
        <v>261</v>
      </c>
      <c r="FR1730" t="s">
        <v>262</v>
      </c>
      <c r="FS1730" t="s">
        <v>263</v>
      </c>
      <c r="FU1730">
        <v>435600</v>
      </c>
      <c r="FV1730">
        <v>10</v>
      </c>
      <c r="FW1730">
        <v>0</v>
      </c>
      <c r="FX1730">
        <v>0</v>
      </c>
      <c r="FY1730">
        <v>0</v>
      </c>
      <c r="FZ1730">
        <v>0</v>
      </c>
      <c r="GI1730" t="s">
        <v>264</v>
      </c>
      <c r="GJ1730" t="s">
        <v>265</v>
      </c>
      <c r="GK1730" t="s">
        <v>266</v>
      </c>
      <c r="GL1730" s="1">
        <v>40135</v>
      </c>
      <c r="GM1730" t="s">
        <v>267</v>
      </c>
      <c r="GN1730" t="str">
        <f t="shared" si="534"/>
        <v>FALSE</v>
      </c>
      <c r="GO1730">
        <v>2022</v>
      </c>
      <c r="GP1730">
        <v>2020</v>
      </c>
      <c r="GQ1730">
        <v>300</v>
      </c>
      <c r="GR1730" t="s">
        <v>246</v>
      </c>
      <c r="GS1730" t="s">
        <v>246</v>
      </c>
      <c r="GT1730" t="s">
        <v>246</v>
      </c>
      <c r="GU1730" t="s">
        <v>246</v>
      </c>
      <c r="GV1730" t="s">
        <v>246</v>
      </c>
      <c r="GW1730" t="s">
        <v>246</v>
      </c>
      <c r="GX1730" t="s">
        <v>246</v>
      </c>
      <c r="GY1730" t="s">
        <v>246</v>
      </c>
      <c r="GZ1730" t="s">
        <v>246</v>
      </c>
      <c r="HA1730" t="s">
        <v>246</v>
      </c>
      <c r="HB1730" t="s">
        <v>246</v>
      </c>
      <c r="HC1730" t="s">
        <v>246</v>
      </c>
      <c r="HD1730" t="s">
        <v>246</v>
      </c>
      <c r="HE1730" s="2">
        <v>851</v>
      </c>
      <c r="HF1730" s="2">
        <v>0</v>
      </c>
      <c r="HG1730" s="2">
        <v>0</v>
      </c>
      <c r="HH1730">
        <v>0</v>
      </c>
      <c r="HI1730" s="2">
        <v>5672</v>
      </c>
      <c r="HJ1730" s="2">
        <v>5672</v>
      </c>
      <c r="HK1730" s="2">
        <v>0</v>
      </c>
      <c r="HL1730">
        <v>0</v>
      </c>
      <c r="HM1730" s="2">
        <v>0</v>
      </c>
      <c r="HN1730" s="2">
        <v>0</v>
      </c>
      <c r="HO1730" s="2">
        <v>0</v>
      </c>
      <c r="HP1730">
        <v>0</v>
      </c>
      <c r="HQ1730" s="2">
        <v>45.02</v>
      </c>
      <c r="HS1730" s="2">
        <v>5672</v>
      </c>
      <c r="HV1730" t="s">
        <v>268</v>
      </c>
      <c r="HY1730" t="s">
        <v>269</v>
      </c>
      <c r="IF1730" t="str">
        <f>""</f>
        <v/>
      </c>
      <c r="IG1730" t="str">
        <f>""</f>
        <v/>
      </c>
      <c r="IH1730" t="str">
        <f>""</f>
        <v/>
      </c>
      <c r="IT1730" t="str">
        <f>""</f>
        <v/>
      </c>
      <c r="IY1730" t="str">
        <f>""</f>
        <v/>
      </c>
      <c r="JB1730" t="s">
        <v>271</v>
      </c>
      <c r="JD1730" t="str">
        <f>""</f>
        <v/>
      </c>
      <c r="JE1730" t="str">
        <f>""</f>
        <v/>
      </c>
      <c r="JO1730" t="str">
        <f>""</f>
        <v/>
      </c>
      <c r="JP1730" t="str">
        <f>""</f>
        <v/>
      </c>
      <c r="JQ1730" t="str">
        <f>HYPERLINK("https://web.datatree.com/?/property?propertyId=4979122")</f>
        <v>https://web.datatree.com/?/property?propertyId=4979122</v>
      </c>
    </row>
    <row r="1731" spans="1:277" x14ac:dyDescent="0.25">
      <c r="A1731">
        <v>1729</v>
      </c>
      <c r="B1731" s="15" t="s">
        <v>18833</v>
      </c>
      <c r="C1731" s="15" t="s">
        <v>18832</v>
      </c>
      <c r="D1731" s="15" t="s">
        <v>18834</v>
      </c>
      <c r="E1731" s="15" t="s">
        <v>18835</v>
      </c>
      <c r="F1731" s="15" t="s">
        <v>18836</v>
      </c>
      <c r="G1731" s="15" t="s">
        <v>243</v>
      </c>
      <c r="H1731" s="15">
        <v>85555</v>
      </c>
      <c r="I1731" s="15" t="s">
        <v>18837</v>
      </c>
      <c r="J1731" s="23" t="s">
        <v>18838</v>
      </c>
      <c r="K1731" s="15" t="s">
        <v>18839</v>
      </c>
      <c r="L1731" s="16" t="s">
        <v>18840</v>
      </c>
      <c r="M1731" s="17" t="str">
        <f t="shared" ref="M1731:M1794" si="535">TEXT(L1731,"MM/DD/YY")</f>
        <v>6/31/2022</v>
      </c>
      <c r="N1731" s="15">
        <v>10923</v>
      </c>
      <c r="O1731" s="18">
        <f t="shared" si="518"/>
        <v>0</v>
      </c>
      <c r="P1731" s="19" t="str">
        <f t="shared" si="519"/>
        <v>$0.00</v>
      </c>
      <c r="Q1731" s="16">
        <v>44834</v>
      </c>
      <c r="R1731" s="19" t="str">
        <f t="shared" ref="R1731:R1794" si="536">TEXT(Q1731,"MM/DD/YY")</f>
        <v>09/30/22</v>
      </c>
      <c r="S1731" t="str">
        <f t="shared" si="520"/>
        <v>MOHAVE</v>
      </c>
      <c r="T1731" s="6" t="str">
        <f t="shared" si="521"/>
        <v>253-26-028</v>
      </c>
      <c r="U1731" t="str">
        <f t="shared" si="522"/>
        <v xml:space="preserve">752 1ST ST N </v>
      </c>
      <c r="V1731" t="str">
        <f t="shared" si="523"/>
        <v>CARBON HILL</v>
      </c>
      <c r="W1731" t="str">
        <f t="shared" si="524"/>
        <v>AL</v>
      </c>
      <c r="X1731" t="str">
        <f t="shared" si="525"/>
        <v>35549-4914</v>
      </c>
      <c r="Y1731" t="str">
        <f t="shared" si="526"/>
        <v>DEE</v>
      </c>
      <c r="Z1731" t="str">
        <f t="shared" si="527"/>
        <v>WRIGHT</v>
      </c>
      <c r="AA1731" t="str">
        <f t="shared" si="528"/>
        <v>T19N R13W SEC 33 NE4 SE4 NW4 CONT 10 AC ML 202-34-025(202-34-027 &amp; 028)</v>
      </c>
      <c r="AB1731">
        <f t="shared" si="529"/>
        <v>10</v>
      </c>
      <c r="AC1731" t="str">
        <f t="shared" si="530"/>
        <v>MOHAVE</v>
      </c>
      <c r="AI1731">
        <f t="shared" ref="AI1731:AI1794" si="537">+FV1731</f>
        <v>10</v>
      </c>
      <c r="AO1731" t="s">
        <v>14105</v>
      </c>
      <c r="AP1731" t="s">
        <v>14106</v>
      </c>
      <c r="AQ1731" t="s">
        <v>14106</v>
      </c>
      <c r="AR1731" t="s">
        <v>2029</v>
      </c>
      <c r="AS1731" t="s">
        <v>240</v>
      </c>
      <c r="AT1731">
        <v>22</v>
      </c>
      <c r="AU1731" t="s">
        <v>14107</v>
      </c>
      <c r="AV1731" t="s">
        <v>14108</v>
      </c>
      <c r="AW1731" t="s">
        <v>14108</v>
      </c>
      <c r="AX1731" t="s">
        <v>2029</v>
      </c>
      <c r="AY1731" t="s">
        <v>240</v>
      </c>
      <c r="AZ1731">
        <v>8</v>
      </c>
      <c r="BC1731" t="s">
        <v>14109</v>
      </c>
      <c r="BD1731" t="s">
        <v>14110</v>
      </c>
      <c r="BF1731" t="s">
        <v>300</v>
      </c>
      <c r="BH1731" t="s">
        <v>242</v>
      </c>
      <c r="BS1731" t="s">
        <v>243</v>
      </c>
      <c r="BV1731" t="s">
        <v>244</v>
      </c>
      <c r="BY1731" t="s">
        <v>245</v>
      </c>
      <c r="CA1731">
        <v>752</v>
      </c>
      <c r="CC1731" t="s">
        <v>246</v>
      </c>
      <c r="CD1731" t="s">
        <v>4835</v>
      </c>
      <c r="CE1731" t="s">
        <v>375</v>
      </c>
      <c r="CG1731" t="s">
        <v>14111</v>
      </c>
      <c r="CH1731" t="s">
        <v>14111</v>
      </c>
      <c r="CI1731" t="s">
        <v>4184</v>
      </c>
      <c r="CJ1731" t="str">
        <f>"35549-4914"</f>
        <v>35549-4914</v>
      </c>
      <c r="CK1731" t="s">
        <v>2020</v>
      </c>
      <c r="CL1731" t="s">
        <v>14112</v>
      </c>
      <c r="CM1731" t="s">
        <v>14113</v>
      </c>
      <c r="CN1731" t="s">
        <v>254</v>
      </c>
      <c r="CO1731" t="s">
        <v>14114</v>
      </c>
      <c r="CP1731" t="str">
        <f>"253-26-028"</f>
        <v>253-26-028</v>
      </c>
      <c r="CQ1731" t="str">
        <f>"25326028"</f>
        <v>25326028</v>
      </c>
      <c r="CR1731" t="str">
        <f>"R25326028"</f>
        <v>R25326028</v>
      </c>
      <c r="CS1731">
        <v>4015</v>
      </c>
      <c r="CW1731" t="s">
        <v>256</v>
      </c>
      <c r="CX1731" t="s">
        <v>911</v>
      </c>
      <c r="CY1731" t="s">
        <v>520</v>
      </c>
      <c r="CZ1731">
        <v>33</v>
      </c>
      <c r="DB1731">
        <v>34.988400043140999</v>
      </c>
      <c r="DC1731">
        <v>-113.662381504729</v>
      </c>
      <c r="DK1731" t="s">
        <v>912</v>
      </c>
      <c r="DL1731" t="s">
        <v>912</v>
      </c>
      <c r="DO1731" t="str">
        <f>""</f>
        <v/>
      </c>
      <c r="DQ1731">
        <v>0</v>
      </c>
      <c r="DR1731">
        <v>0</v>
      </c>
      <c r="DS1731">
        <v>0</v>
      </c>
      <c r="DT1731">
        <v>0</v>
      </c>
      <c r="DW1731">
        <v>0</v>
      </c>
      <c r="DX1731">
        <v>0</v>
      </c>
      <c r="DZ1731">
        <v>0</v>
      </c>
      <c r="EA1731">
        <v>0</v>
      </c>
      <c r="EB1731">
        <v>0</v>
      </c>
      <c r="EC1731">
        <v>0</v>
      </c>
      <c r="ED1731">
        <v>0</v>
      </c>
      <c r="EE1731">
        <v>0</v>
      </c>
      <c r="EF1731">
        <v>0</v>
      </c>
      <c r="EG1731">
        <v>0</v>
      </c>
      <c r="EH1731">
        <v>0</v>
      </c>
      <c r="EI1731">
        <v>0</v>
      </c>
      <c r="EL1731">
        <v>0</v>
      </c>
      <c r="EN1731">
        <v>0</v>
      </c>
      <c r="EP1731">
        <v>0</v>
      </c>
      <c r="ER1731">
        <v>0</v>
      </c>
      <c r="ET1731">
        <v>0</v>
      </c>
      <c r="EY1731">
        <v>0</v>
      </c>
      <c r="FA1731">
        <v>0</v>
      </c>
      <c r="FL1731">
        <v>0</v>
      </c>
      <c r="FQ1731" t="s">
        <v>261</v>
      </c>
      <c r="FR1731" t="s">
        <v>354</v>
      </c>
      <c r="FS1731" t="s">
        <v>355</v>
      </c>
      <c r="FU1731">
        <v>435600</v>
      </c>
      <c r="FV1731">
        <v>10</v>
      </c>
      <c r="FW1731">
        <v>0</v>
      </c>
      <c r="FX1731">
        <v>0</v>
      </c>
      <c r="FY1731">
        <v>0</v>
      </c>
      <c r="FZ1731">
        <v>0</v>
      </c>
      <c r="GI1731" t="s">
        <v>264</v>
      </c>
      <c r="GJ1731" t="s">
        <v>913</v>
      </c>
      <c r="GK1731" t="s">
        <v>914</v>
      </c>
      <c r="GL1731" s="1">
        <v>40135</v>
      </c>
      <c r="GM1731" t="s">
        <v>267</v>
      </c>
      <c r="GN1731" t="str">
        <f t="shared" si="534"/>
        <v>FALSE</v>
      </c>
      <c r="GO1731">
        <v>2022</v>
      </c>
      <c r="GP1731">
        <v>2020</v>
      </c>
      <c r="GQ1731">
        <v>600</v>
      </c>
      <c r="GR1731" t="s">
        <v>246</v>
      </c>
      <c r="GS1731" t="s">
        <v>246</v>
      </c>
      <c r="GT1731" t="s">
        <v>246</v>
      </c>
      <c r="GU1731" t="s">
        <v>246</v>
      </c>
      <c r="GV1731" t="s">
        <v>246</v>
      </c>
      <c r="GW1731" t="s">
        <v>246</v>
      </c>
      <c r="GX1731" t="s">
        <v>246</v>
      </c>
      <c r="GY1731" t="s">
        <v>246</v>
      </c>
      <c r="GZ1731" t="s">
        <v>246</v>
      </c>
      <c r="HA1731" t="s">
        <v>246</v>
      </c>
      <c r="HB1731" t="s">
        <v>246</v>
      </c>
      <c r="HC1731" t="s">
        <v>246</v>
      </c>
      <c r="HD1731" t="s">
        <v>246</v>
      </c>
      <c r="HE1731" s="2">
        <v>1154</v>
      </c>
      <c r="HF1731" s="2">
        <v>0</v>
      </c>
      <c r="HG1731" s="2">
        <v>0</v>
      </c>
      <c r="HH1731">
        <v>0</v>
      </c>
      <c r="HI1731" s="2">
        <v>7695</v>
      </c>
      <c r="HJ1731" s="2">
        <v>7695</v>
      </c>
      <c r="HK1731" s="2">
        <v>0</v>
      </c>
      <c r="HL1731">
        <v>0</v>
      </c>
      <c r="HM1731" s="2">
        <v>0</v>
      </c>
      <c r="HN1731" s="2">
        <v>0</v>
      </c>
      <c r="HO1731" s="2">
        <v>0</v>
      </c>
      <c r="HP1731">
        <v>0</v>
      </c>
      <c r="HQ1731" s="2">
        <v>82.9</v>
      </c>
      <c r="HS1731" s="2">
        <v>7695</v>
      </c>
      <c r="HV1731" t="s">
        <v>289</v>
      </c>
      <c r="HY1731" t="s">
        <v>290</v>
      </c>
      <c r="HZ1731" t="s">
        <v>290</v>
      </c>
      <c r="IF1731" t="str">
        <f>""</f>
        <v/>
      </c>
      <c r="IG1731" t="str">
        <f>""</f>
        <v/>
      </c>
      <c r="IH1731" t="str">
        <f>""</f>
        <v/>
      </c>
      <c r="IT1731" t="str">
        <f>""</f>
        <v/>
      </c>
      <c r="IY1731" t="str">
        <f>""</f>
        <v/>
      </c>
      <c r="JB1731" t="s">
        <v>271</v>
      </c>
      <c r="JD1731" t="str">
        <f>""</f>
        <v/>
      </c>
      <c r="JE1731" t="str">
        <f>""</f>
        <v/>
      </c>
      <c r="JO1731" t="str">
        <f>""</f>
        <v/>
      </c>
      <c r="JP1731" t="str">
        <f>""</f>
        <v/>
      </c>
      <c r="JQ1731" t="str">
        <f>HYPERLINK("https://web.datatree.com/?/property?propertyId=5050924")</f>
        <v>https://web.datatree.com/?/property?propertyId=5050924</v>
      </c>
    </row>
    <row r="1732" spans="1:277" x14ac:dyDescent="0.25">
      <c r="A1732">
        <v>1730</v>
      </c>
      <c r="B1732" s="15" t="s">
        <v>18833</v>
      </c>
      <c r="C1732" s="15" t="s">
        <v>18832</v>
      </c>
      <c r="D1732" s="15" t="s">
        <v>18834</v>
      </c>
      <c r="E1732" s="15" t="s">
        <v>18835</v>
      </c>
      <c r="F1732" s="15" t="s">
        <v>18836</v>
      </c>
      <c r="G1732" s="15" t="s">
        <v>243</v>
      </c>
      <c r="H1732" s="15">
        <v>85555</v>
      </c>
      <c r="I1732" s="15" t="s">
        <v>18837</v>
      </c>
      <c r="J1732" s="23" t="s">
        <v>18838</v>
      </c>
      <c r="K1732" s="15" t="s">
        <v>18839</v>
      </c>
      <c r="L1732" s="16" t="s">
        <v>18840</v>
      </c>
      <c r="M1732" s="17" t="str">
        <f t="shared" si="535"/>
        <v>6/31/2022</v>
      </c>
      <c r="N1732" s="15">
        <v>10924</v>
      </c>
      <c r="O1732" s="18">
        <f t="shared" si="518"/>
        <v>0</v>
      </c>
      <c r="P1732" s="19" t="str">
        <f t="shared" si="519"/>
        <v>$0.00</v>
      </c>
      <c r="Q1732" s="16">
        <v>44834</v>
      </c>
      <c r="R1732" s="19" t="str">
        <f t="shared" si="536"/>
        <v>09/30/22</v>
      </c>
      <c r="S1732" t="str">
        <f t="shared" si="520"/>
        <v>MOHAVE</v>
      </c>
      <c r="T1732" s="6" t="str">
        <f t="shared" si="521"/>
        <v>332-13-018</v>
      </c>
      <c r="U1732" t="str">
        <f t="shared" si="522"/>
        <v xml:space="preserve">714-705 CAROLYN WAY </v>
      </c>
      <c r="V1732" t="str">
        <f t="shared" si="523"/>
        <v>JANESVILLE</v>
      </c>
      <c r="W1732" t="str">
        <f t="shared" si="524"/>
        <v>CA</v>
      </c>
      <c r="X1732" t="str">
        <f t="shared" si="525"/>
        <v>96114-8522</v>
      </c>
      <c r="Y1732" t="str">
        <f t="shared" si="526"/>
        <v>JACOB</v>
      </c>
      <c r="Z1732" t="str">
        <f t="shared" si="527"/>
        <v>LEWIS</v>
      </c>
      <c r="AA1732" t="str">
        <f t="shared" si="528"/>
        <v>E2 W2 SE4 SE4 CONT 10 ACRES 332-13-010(332-13-018 &amp; 019)</v>
      </c>
      <c r="AB1732">
        <f t="shared" si="529"/>
        <v>10</v>
      </c>
      <c r="AC1732" t="str">
        <f t="shared" si="530"/>
        <v>MOHAVE</v>
      </c>
      <c r="AI1732">
        <f t="shared" si="537"/>
        <v>10</v>
      </c>
      <c r="AO1732" t="s">
        <v>14115</v>
      </c>
      <c r="AP1732" t="s">
        <v>5555</v>
      </c>
      <c r="AQ1732" t="s">
        <v>5555</v>
      </c>
      <c r="AR1732" t="s">
        <v>3656</v>
      </c>
      <c r="AS1732" t="s">
        <v>240</v>
      </c>
      <c r="AT1732">
        <v>4</v>
      </c>
      <c r="AU1732" t="s">
        <v>14116</v>
      </c>
      <c r="AV1732" t="s">
        <v>2349</v>
      </c>
      <c r="AW1732" t="s">
        <v>2349</v>
      </c>
      <c r="AX1732" t="s">
        <v>3656</v>
      </c>
      <c r="AY1732" t="s">
        <v>240</v>
      </c>
      <c r="AZ1732">
        <v>4</v>
      </c>
      <c r="BC1732" t="s">
        <v>14117</v>
      </c>
      <c r="BD1732" t="s">
        <v>14118</v>
      </c>
      <c r="BE1732" t="s">
        <v>1421</v>
      </c>
      <c r="BF1732" t="s">
        <v>2309</v>
      </c>
      <c r="BH1732" t="s">
        <v>407</v>
      </c>
      <c r="BJ1732" t="s">
        <v>589</v>
      </c>
      <c r="BK1732">
        <v>150</v>
      </c>
      <c r="BN1732" t="s">
        <v>14119</v>
      </c>
      <c r="BO1732" t="s">
        <v>491</v>
      </c>
      <c r="BQ1732" t="s">
        <v>345</v>
      </c>
      <c r="BS1732" t="s">
        <v>243</v>
      </c>
      <c r="BT1732" t="str">
        <f>"86409"</f>
        <v>86409</v>
      </c>
      <c r="BU1732" t="str">
        <f>"86409-9269"</f>
        <v>86409-9269</v>
      </c>
      <c r="BV1732" t="s">
        <v>244</v>
      </c>
      <c r="BW1732" t="s">
        <v>8790</v>
      </c>
      <c r="BX1732" t="s">
        <v>14120</v>
      </c>
      <c r="BY1732" t="s">
        <v>14121</v>
      </c>
      <c r="CA1732" t="str">
        <f>"714-705"</f>
        <v>714-705</v>
      </c>
      <c r="CD1732" t="s">
        <v>5296</v>
      </c>
      <c r="CE1732" t="s">
        <v>1016</v>
      </c>
      <c r="CG1732" t="s">
        <v>14122</v>
      </c>
      <c r="CI1732" t="s">
        <v>328</v>
      </c>
      <c r="CJ1732" t="str">
        <f>"96114-8522"</f>
        <v>96114-8522</v>
      </c>
      <c r="CK1732" t="s">
        <v>9748</v>
      </c>
      <c r="CL1732" t="s">
        <v>14123</v>
      </c>
      <c r="CM1732" t="s">
        <v>14124</v>
      </c>
      <c r="CN1732" t="s">
        <v>254</v>
      </c>
      <c r="CO1732" t="s">
        <v>14125</v>
      </c>
      <c r="CP1732" t="str">
        <f>"332-13-018"</f>
        <v>332-13-018</v>
      </c>
      <c r="CQ1732" t="str">
        <f>"33213018"</f>
        <v>33213018</v>
      </c>
      <c r="CR1732" t="str">
        <f>"R33213018"</f>
        <v>R33213018</v>
      </c>
      <c r="CS1732">
        <v>4015</v>
      </c>
      <c r="CU1732">
        <v>950500</v>
      </c>
      <c r="CV1732">
        <v>1024</v>
      </c>
      <c r="CX1732" t="s">
        <v>350</v>
      </c>
      <c r="CY1732" t="s">
        <v>446</v>
      </c>
      <c r="CZ1732">
        <v>23</v>
      </c>
      <c r="DB1732">
        <v>35.361867638319602</v>
      </c>
      <c r="DC1732">
        <v>-114.06026448574001</v>
      </c>
      <c r="DK1732" t="s">
        <v>6393</v>
      </c>
      <c r="DL1732" t="s">
        <v>6393</v>
      </c>
      <c r="DO1732" t="str">
        <f>""</f>
        <v/>
      </c>
      <c r="DQ1732">
        <v>0</v>
      </c>
      <c r="DR1732">
        <v>0</v>
      </c>
      <c r="DS1732">
        <v>0</v>
      </c>
      <c r="DT1732">
        <v>0</v>
      </c>
      <c r="DW1732">
        <v>0</v>
      </c>
      <c r="DX1732">
        <v>1995</v>
      </c>
      <c r="DZ1732">
        <v>0</v>
      </c>
      <c r="EA1732">
        <v>0</v>
      </c>
      <c r="EB1732">
        <v>0</v>
      </c>
      <c r="EC1732">
        <v>0</v>
      </c>
      <c r="ED1732">
        <v>0</v>
      </c>
      <c r="EE1732">
        <v>0</v>
      </c>
      <c r="EF1732">
        <v>0</v>
      </c>
      <c r="EG1732">
        <v>0</v>
      </c>
      <c r="EH1732">
        <v>0</v>
      </c>
      <c r="EI1732">
        <v>1</v>
      </c>
      <c r="EL1732">
        <v>0</v>
      </c>
      <c r="EN1732">
        <v>0</v>
      </c>
      <c r="EP1732">
        <v>0</v>
      </c>
      <c r="ER1732">
        <v>0</v>
      </c>
      <c r="ET1732">
        <v>0</v>
      </c>
      <c r="EW1732" t="s">
        <v>14126</v>
      </c>
      <c r="EY1732">
        <v>0</v>
      </c>
      <c r="FA1732">
        <v>0</v>
      </c>
      <c r="FJ1732" t="s">
        <v>1111</v>
      </c>
      <c r="FL1732">
        <v>0</v>
      </c>
      <c r="FQ1732" t="s">
        <v>336</v>
      </c>
      <c r="FR1732" t="s">
        <v>14127</v>
      </c>
      <c r="FS1732" t="s">
        <v>14128</v>
      </c>
      <c r="FU1732">
        <v>435600</v>
      </c>
      <c r="FV1732">
        <v>10</v>
      </c>
      <c r="FW1732">
        <v>0</v>
      </c>
      <c r="FX1732">
        <v>0</v>
      </c>
      <c r="FY1732">
        <v>0</v>
      </c>
      <c r="FZ1732">
        <v>0</v>
      </c>
      <c r="GB1732">
        <v>1</v>
      </c>
      <c r="GD1732">
        <v>1</v>
      </c>
      <c r="GE1732" t="s">
        <v>2062</v>
      </c>
      <c r="GF1732" t="s">
        <v>1114</v>
      </c>
      <c r="GI1732" t="s">
        <v>264</v>
      </c>
      <c r="GJ1732" t="s">
        <v>356</v>
      </c>
      <c r="GK1732" t="s">
        <v>357</v>
      </c>
      <c r="GL1732" s="1">
        <v>42053</v>
      </c>
      <c r="GM1732" t="s">
        <v>267</v>
      </c>
      <c r="GN1732" t="str">
        <f t="shared" si="534"/>
        <v>FALSE</v>
      </c>
      <c r="GO1732">
        <v>2019</v>
      </c>
      <c r="GP1732">
        <v>2020</v>
      </c>
      <c r="GQ1732">
        <v>400</v>
      </c>
      <c r="GR1732" t="s">
        <v>246</v>
      </c>
      <c r="GS1732" t="s">
        <v>246</v>
      </c>
      <c r="GT1732" t="s">
        <v>246</v>
      </c>
      <c r="GU1732" t="s">
        <v>246</v>
      </c>
      <c r="GV1732" t="s">
        <v>246</v>
      </c>
      <c r="GW1732" t="s">
        <v>246</v>
      </c>
      <c r="GX1732" t="s">
        <v>246</v>
      </c>
      <c r="GY1732" t="s">
        <v>246</v>
      </c>
      <c r="GZ1732" t="s">
        <v>246</v>
      </c>
      <c r="HA1732" t="s">
        <v>246</v>
      </c>
      <c r="HB1732" t="s">
        <v>246</v>
      </c>
      <c r="HC1732" t="s">
        <v>246</v>
      </c>
      <c r="HD1732" t="s">
        <v>246</v>
      </c>
      <c r="HE1732" s="2">
        <v>3466</v>
      </c>
      <c r="HF1732" s="2">
        <v>0</v>
      </c>
      <c r="HG1732" s="2">
        <v>0</v>
      </c>
      <c r="HH1732">
        <v>0</v>
      </c>
      <c r="HI1732" s="2">
        <v>34664</v>
      </c>
      <c r="HJ1732" s="2">
        <v>0</v>
      </c>
      <c r="HK1732" s="2">
        <v>0</v>
      </c>
      <c r="HL1732">
        <v>0</v>
      </c>
      <c r="HM1732" s="2">
        <v>0</v>
      </c>
      <c r="HN1732" s="2">
        <v>0</v>
      </c>
      <c r="HO1732" s="2">
        <v>0</v>
      </c>
      <c r="HP1732">
        <v>0</v>
      </c>
      <c r="HQ1732" s="2">
        <v>338.14</v>
      </c>
      <c r="HS1732" s="2">
        <v>34664</v>
      </c>
      <c r="HV1732" t="s">
        <v>315</v>
      </c>
      <c r="HY1732" t="s">
        <v>358</v>
      </c>
      <c r="HZ1732" t="s">
        <v>359</v>
      </c>
      <c r="IA1732" t="s">
        <v>360</v>
      </c>
      <c r="IF1732" t="str">
        <f>""</f>
        <v/>
      </c>
      <c r="IG1732" t="str">
        <f>""</f>
        <v/>
      </c>
      <c r="IH1732" t="str">
        <f>""</f>
        <v/>
      </c>
      <c r="II1732" s="1">
        <v>43669</v>
      </c>
      <c r="IJ1732" s="1">
        <v>43719</v>
      </c>
      <c r="IK1732" s="2">
        <v>58000</v>
      </c>
      <c r="IM1732" t="s">
        <v>270</v>
      </c>
      <c r="IN1732" t="s">
        <v>14129</v>
      </c>
      <c r="IT1732" t="str">
        <f>""</f>
        <v/>
      </c>
      <c r="IY1732" t="str">
        <f>""</f>
        <v/>
      </c>
      <c r="JA1732" t="s">
        <v>1060</v>
      </c>
      <c r="JB1732" t="s">
        <v>271</v>
      </c>
      <c r="JD1732" t="str">
        <f>"2019.50117"</f>
        <v>2019.50117</v>
      </c>
      <c r="JE1732" t="str">
        <f>""</f>
        <v/>
      </c>
      <c r="JO1732" t="str">
        <f>""</f>
        <v/>
      </c>
      <c r="JP1732" t="str">
        <f>""</f>
        <v/>
      </c>
      <c r="JQ1732" t="str">
        <f>HYPERLINK("https://web.datatree.com/?/property?propertyId=4973369")</f>
        <v>https://web.datatree.com/?/property?propertyId=4973369</v>
      </c>
    </row>
    <row r="1733" spans="1:277" x14ac:dyDescent="0.25">
      <c r="A1733">
        <v>1731</v>
      </c>
      <c r="B1733" s="15" t="s">
        <v>18833</v>
      </c>
      <c r="C1733" s="15" t="s">
        <v>18832</v>
      </c>
      <c r="D1733" s="15" t="s">
        <v>18834</v>
      </c>
      <c r="E1733" s="15" t="s">
        <v>18835</v>
      </c>
      <c r="F1733" s="15" t="s">
        <v>18836</v>
      </c>
      <c r="G1733" s="15" t="s">
        <v>243</v>
      </c>
      <c r="H1733" s="15">
        <v>85555</v>
      </c>
      <c r="I1733" s="15" t="s">
        <v>18837</v>
      </c>
      <c r="J1733" s="23" t="s">
        <v>18838</v>
      </c>
      <c r="K1733" s="15" t="s">
        <v>18839</v>
      </c>
      <c r="L1733" s="16" t="s">
        <v>18840</v>
      </c>
      <c r="M1733" s="17" t="str">
        <f t="shared" si="535"/>
        <v>6/31/2022</v>
      </c>
      <c r="N1733" s="15">
        <v>10925</v>
      </c>
      <c r="O1733" s="18">
        <f t="shared" si="518"/>
        <v>0</v>
      </c>
      <c r="P1733" s="19" t="str">
        <f t="shared" si="519"/>
        <v>$0.00</v>
      </c>
      <c r="Q1733" s="16">
        <v>44834</v>
      </c>
      <c r="R1733" s="19" t="str">
        <f t="shared" si="536"/>
        <v>09/30/22</v>
      </c>
      <c r="S1733" t="str">
        <f t="shared" si="520"/>
        <v>MOHAVE</v>
      </c>
      <c r="T1733" s="6" t="str">
        <f t="shared" si="521"/>
        <v>351-12-009</v>
      </c>
      <c r="U1733" t="str">
        <f t="shared" si="522"/>
        <v xml:space="preserve">5146 S MINNESOTA AVE </v>
      </c>
      <c r="V1733" t="str">
        <f t="shared" si="523"/>
        <v>WICHITA</v>
      </c>
      <c r="W1733" t="str">
        <f t="shared" si="524"/>
        <v>KS</v>
      </c>
      <c r="X1733" t="str">
        <f t="shared" si="525"/>
        <v>67216-3237</v>
      </c>
      <c r="Y1733" t="str">
        <f t="shared" si="526"/>
        <v>FRANCIS</v>
      </c>
      <c r="Z1733" t="str">
        <f t="shared" si="527"/>
        <v>CANNON</v>
      </c>
      <c r="AA1733" t="str">
        <f t="shared" si="528"/>
        <v>GATEWAY ACRES TRACT 6 LOTS 18 &amp; 31 CONT 10 AC</v>
      </c>
      <c r="AB1733">
        <f t="shared" si="529"/>
        <v>10</v>
      </c>
      <c r="AC1733" t="str">
        <f t="shared" si="530"/>
        <v>MOHAVE</v>
      </c>
      <c r="AI1733">
        <f t="shared" si="537"/>
        <v>10</v>
      </c>
      <c r="AO1733" t="s">
        <v>9036</v>
      </c>
      <c r="AP1733" t="s">
        <v>9037</v>
      </c>
      <c r="AQ1733" t="s">
        <v>1208</v>
      </c>
      <c r="AR1733" t="s">
        <v>3436</v>
      </c>
      <c r="AS1733" t="s">
        <v>240</v>
      </c>
      <c r="AT1733">
        <v>4</v>
      </c>
      <c r="BC1733" t="s">
        <v>9038</v>
      </c>
      <c r="BD1733" t="s">
        <v>9036</v>
      </c>
      <c r="BF1733" t="s">
        <v>300</v>
      </c>
      <c r="BG1733" t="s">
        <v>541</v>
      </c>
      <c r="BH1733" t="s">
        <v>242</v>
      </c>
      <c r="BS1733" t="s">
        <v>243</v>
      </c>
      <c r="BV1733" t="s">
        <v>244</v>
      </c>
      <c r="BY1733" t="s">
        <v>245</v>
      </c>
      <c r="BZ1733" t="s">
        <v>457</v>
      </c>
      <c r="CA1733">
        <v>5146</v>
      </c>
      <c r="CD1733" t="s">
        <v>9039</v>
      </c>
      <c r="CE1733" t="s">
        <v>248</v>
      </c>
      <c r="CG1733" t="s">
        <v>9040</v>
      </c>
      <c r="CH1733" t="s">
        <v>9040</v>
      </c>
      <c r="CI1733" t="s">
        <v>9041</v>
      </c>
      <c r="CJ1733" t="str">
        <f>"67216-3237"</f>
        <v>67216-3237</v>
      </c>
      <c r="CK1733" t="s">
        <v>1363</v>
      </c>
      <c r="CL1733" t="s">
        <v>9042</v>
      </c>
      <c r="CM1733" t="s">
        <v>9043</v>
      </c>
      <c r="CN1733" t="s">
        <v>254</v>
      </c>
      <c r="CO1733" t="s">
        <v>14130</v>
      </c>
      <c r="CP1733" t="str">
        <f>"351-12-009"</f>
        <v>351-12-009</v>
      </c>
      <c r="CQ1733" t="str">
        <f>"35112009"</f>
        <v>35112009</v>
      </c>
      <c r="CR1733" t="str">
        <f>"R35112009"</f>
        <v>R35112009</v>
      </c>
      <c r="CS1733">
        <v>4015</v>
      </c>
      <c r="CX1733" t="s">
        <v>333</v>
      </c>
      <c r="CY1733" t="s">
        <v>310</v>
      </c>
      <c r="CZ1733">
        <v>15</v>
      </c>
      <c r="DB1733">
        <v>35.472740381821701</v>
      </c>
      <c r="DC1733">
        <v>-114.39855570232</v>
      </c>
      <c r="DD1733" t="s">
        <v>334</v>
      </c>
      <c r="DE1733">
        <v>6</v>
      </c>
      <c r="DK1733" t="s">
        <v>4852</v>
      </c>
      <c r="DL1733" t="s">
        <v>4852</v>
      </c>
      <c r="DO1733" t="str">
        <f>"18|31"</f>
        <v>18|31</v>
      </c>
      <c r="DQ1733">
        <v>0</v>
      </c>
      <c r="DR1733">
        <v>0</v>
      </c>
      <c r="DS1733">
        <v>0</v>
      </c>
      <c r="DT1733">
        <v>0</v>
      </c>
      <c r="DW1733">
        <v>0</v>
      </c>
      <c r="DX1733">
        <v>0</v>
      </c>
      <c r="DZ1733">
        <v>0</v>
      </c>
      <c r="EA1733">
        <v>0</v>
      </c>
      <c r="EB1733">
        <v>0</v>
      </c>
      <c r="EC1733">
        <v>0</v>
      </c>
      <c r="ED1733">
        <v>0</v>
      </c>
      <c r="EE1733">
        <v>0</v>
      </c>
      <c r="EF1733">
        <v>0</v>
      </c>
      <c r="EG1733">
        <v>0</v>
      </c>
      <c r="EH1733">
        <v>0</v>
      </c>
      <c r="EI1733">
        <v>0</v>
      </c>
      <c r="EL1733">
        <v>0</v>
      </c>
      <c r="EN1733">
        <v>0</v>
      </c>
      <c r="EP1733">
        <v>0</v>
      </c>
      <c r="ER1733">
        <v>0</v>
      </c>
      <c r="ET1733">
        <v>0</v>
      </c>
      <c r="EY1733">
        <v>0</v>
      </c>
      <c r="FA1733">
        <v>0</v>
      </c>
      <c r="FL1733">
        <v>0</v>
      </c>
      <c r="FQ1733" t="s">
        <v>336</v>
      </c>
      <c r="FR1733" t="s">
        <v>337</v>
      </c>
      <c r="FS1733" t="s">
        <v>338</v>
      </c>
      <c r="FU1733">
        <v>435600</v>
      </c>
      <c r="FV1733">
        <v>10</v>
      </c>
      <c r="FW1733">
        <v>0</v>
      </c>
      <c r="FX1733">
        <v>0</v>
      </c>
      <c r="FY1733">
        <v>0</v>
      </c>
      <c r="FZ1733">
        <v>0</v>
      </c>
      <c r="GI1733" t="s">
        <v>264</v>
      </c>
      <c r="GJ1733" t="s">
        <v>339</v>
      </c>
      <c r="GK1733" t="s">
        <v>340</v>
      </c>
      <c r="GL1733" s="1">
        <v>40135</v>
      </c>
      <c r="GM1733" t="s">
        <v>267</v>
      </c>
      <c r="GN1733" t="str">
        <f t="shared" si="534"/>
        <v>FALSE</v>
      </c>
      <c r="GO1733">
        <v>2022</v>
      </c>
      <c r="GP1733">
        <v>2020</v>
      </c>
      <c r="GQ1733">
        <v>400</v>
      </c>
      <c r="GR1733" t="s">
        <v>246</v>
      </c>
      <c r="GS1733" t="s">
        <v>246</v>
      </c>
      <c r="GT1733" t="s">
        <v>246</v>
      </c>
      <c r="GU1733" t="s">
        <v>246</v>
      </c>
      <c r="GV1733" t="s">
        <v>246</v>
      </c>
      <c r="GW1733" t="s">
        <v>246</v>
      </c>
      <c r="GX1733" t="s">
        <v>246</v>
      </c>
      <c r="GY1733" t="s">
        <v>246</v>
      </c>
      <c r="GZ1733" t="s">
        <v>246</v>
      </c>
      <c r="HA1733" t="s">
        <v>246</v>
      </c>
      <c r="HB1733" t="s">
        <v>246</v>
      </c>
      <c r="HC1733" t="s">
        <v>246</v>
      </c>
      <c r="HD1733" t="s">
        <v>246</v>
      </c>
      <c r="HE1733" s="2">
        <v>1053</v>
      </c>
      <c r="HF1733" s="2">
        <v>0</v>
      </c>
      <c r="HG1733" s="2">
        <v>0</v>
      </c>
      <c r="HH1733">
        <v>0</v>
      </c>
      <c r="HI1733" s="2">
        <v>7023</v>
      </c>
      <c r="HJ1733" s="2">
        <v>7023</v>
      </c>
      <c r="HK1733" s="2">
        <v>0</v>
      </c>
      <c r="HL1733">
        <v>0</v>
      </c>
      <c r="HM1733" s="2">
        <v>0</v>
      </c>
      <c r="HN1733" s="2">
        <v>0</v>
      </c>
      <c r="HO1733" s="2">
        <v>0</v>
      </c>
      <c r="HP1733">
        <v>0</v>
      </c>
      <c r="HQ1733" s="2">
        <v>103.7</v>
      </c>
      <c r="HS1733" s="2">
        <v>7023</v>
      </c>
      <c r="HV1733" t="s">
        <v>315</v>
      </c>
      <c r="HY1733" t="s">
        <v>316</v>
      </c>
      <c r="HZ1733" t="s">
        <v>317</v>
      </c>
      <c r="IA1733" t="s">
        <v>318</v>
      </c>
      <c r="IF1733" t="str">
        <f>""</f>
        <v/>
      </c>
      <c r="IG1733" t="str">
        <f>""</f>
        <v/>
      </c>
      <c r="IH1733" t="str">
        <f>""</f>
        <v/>
      </c>
      <c r="IT1733" t="str">
        <f>""</f>
        <v/>
      </c>
      <c r="IY1733" t="str">
        <f>""</f>
        <v/>
      </c>
      <c r="JB1733" t="s">
        <v>271</v>
      </c>
      <c r="JD1733" t="str">
        <f>""</f>
        <v/>
      </c>
      <c r="JE1733" t="str">
        <f>""</f>
        <v/>
      </c>
      <c r="JO1733" t="str">
        <f>""</f>
        <v/>
      </c>
      <c r="JP1733" t="str">
        <f>""</f>
        <v/>
      </c>
      <c r="JQ1733" t="str">
        <f>HYPERLINK("https://web.datatree.com/?/property?propertyId=5018705")</f>
        <v>https://web.datatree.com/?/property?propertyId=5018705</v>
      </c>
    </row>
    <row r="1734" spans="1:277" x14ac:dyDescent="0.25">
      <c r="A1734">
        <v>1732</v>
      </c>
      <c r="B1734" s="15" t="s">
        <v>18833</v>
      </c>
      <c r="C1734" s="15" t="s">
        <v>18832</v>
      </c>
      <c r="D1734" s="15" t="s">
        <v>18834</v>
      </c>
      <c r="E1734" s="15" t="s">
        <v>18835</v>
      </c>
      <c r="F1734" s="15" t="s">
        <v>18836</v>
      </c>
      <c r="G1734" s="15" t="s">
        <v>243</v>
      </c>
      <c r="H1734" s="15">
        <v>85555</v>
      </c>
      <c r="I1734" s="15" t="s">
        <v>18837</v>
      </c>
      <c r="J1734" s="23" t="s">
        <v>18838</v>
      </c>
      <c r="K1734" s="15" t="s">
        <v>18839</v>
      </c>
      <c r="L1734" s="16" t="s">
        <v>18840</v>
      </c>
      <c r="M1734" s="17" t="str">
        <f t="shared" si="535"/>
        <v>6/31/2022</v>
      </c>
      <c r="N1734" s="15">
        <v>10926</v>
      </c>
      <c r="O1734" s="18">
        <f t="shared" si="518"/>
        <v>0</v>
      </c>
      <c r="P1734" s="19" t="str">
        <f t="shared" si="519"/>
        <v>$0.00</v>
      </c>
      <c r="Q1734" s="16">
        <v>44834</v>
      </c>
      <c r="R1734" s="19" t="str">
        <f t="shared" si="536"/>
        <v>09/30/22</v>
      </c>
      <c r="S1734" t="str">
        <f t="shared" si="520"/>
        <v>MOHAVE</v>
      </c>
      <c r="T1734" s="6" t="str">
        <f t="shared" si="521"/>
        <v>318-23-031</v>
      </c>
      <c r="U1734" t="str">
        <f t="shared" si="522"/>
        <v xml:space="preserve">41079 MENDOCINO PASS RD </v>
      </c>
      <c r="V1734" t="str">
        <f t="shared" si="523"/>
        <v>COVELO</v>
      </c>
      <c r="W1734" t="str">
        <f t="shared" si="524"/>
        <v>CA</v>
      </c>
      <c r="X1734" t="str">
        <f t="shared" si="525"/>
        <v>95428-9832</v>
      </c>
      <c r="Y1734" t="str">
        <f t="shared" si="526"/>
        <v>CORY</v>
      </c>
      <c r="Z1734" t="str">
        <f t="shared" si="527"/>
        <v>MILLER</v>
      </c>
      <c r="AA1734" t="str">
        <f t="shared" si="528"/>
        <v>SE4 SW4 NE4 CONT 10 ACRES 318-06-148 (318-23-031)</v>
      </c>
      <c r="AB1734">
        <f t="shared" si="529"/>
        <v>10</v>
      </c>
      <c r="AC1734" t="str">
        <f t="shared" si="530"/>
        <v>MOHAVE</v>
      </c>
      <c r="AI1734">
        <f t="shared" si="537"/>
        <v>10</v>
      </c>
      <c r="AO1734" t="s">
        <v>14131</v>
      </c>
      <c r="AP1734" t="s">
        <v>14132</v>
      </c>
      <c r="AQ1734" t="s">
        <v>5084</v>
      </c>
      <c r="AR1734" t="s">
        <v>857</v>
      </c>
      <c r="AS1734" t="s">
        <v>240</v>
      </c>
      <c r="AT1734">
        <v>27</v>
      </c>
      <c r="BC1734" t="s">
        <v>14133</v>
      </c>
      <c r="BD1734" t="s">
        <v>14131</v>
      </c>
      <c r="BE1734" t="s">
        <v>1181</v>
      </c>
      <c r="BH1734" t="s">
        <v>242</v>
      </c>
      <c r="BS1734" t="s">
        <v>243</v>
      </c>
      <c r="BV1734" t="s">
        <v>244</v>
      </c>
      <c r="BY1734" t="s">
        <v>245</v>
      </c>
      <c r="CA1734">
        <v>41079</v>
      </c>
      <c r="CD1734" t="s">
        <v>14134</v>
      </c>
      <c r="CE1734" t="s">
        <v>491</v>
      </c>
      <c r="CG1734" t="s">
        <v>14135</v>
      </c>
      <c r="CI1734" t="s">
        <v>328</v>
      </c>
      <c r="CJ1734" t="str">
        <f>"95428-9832"</f>
        <v>95428-9832</v>
      </c>
      <c r="CK1734" t="s">
        <v>1236</v>
      </c>
      <c r="CL1734" t="s">
        <v>14136</v>
      </c>
      <c r="CM1734" t="s">
        <v>14137</v>
      </c>
      <c r="CN1734" t="s">
        <v>254</v>
      </c>
      <c r="CO1734" t="s">
        <v>14138</v>
      </c>
      <c r="CP1734" t="str">
        <f>"318-23-031"</f>
        <v>318-23-031</v>
      </c>
      <c r="CQ1734" t="str">
        <f>"31823031"</f>
        <v>31823031</v>
      </c>
      <c r="CR1734" t="str">
        <f>"R31823031"</f>
        <v>R31823031</v>
      </c>
      <c r="CS1734">
        <v>4015</v>
      </c>
      <c r="CX1734" t="s">
        <v>925</v>
      </c>
      <c r="CY1734" t="s">
        <v>548</v>
      </c>
      <c r="CZ1734">
        <v>31</v>
      </c>
      <c r="DB1734">
        <v>35.8591131887435</v>
      </c>
      <c r="DC1734">
        <v>-113.931589013826</v>
      </c>
      <c r="DK1734" t="s">
        <v>1074</v>
      </c>
      <c r="DL1734" t="s">
        <v>1074</v>
      </c>
      <c r="DO1734" t="str">
        <f>""</f>
        <v/>
      </c>
      <c r="DQ1734">
        <v>0</v>
      </c>
      <c r="DR1734">
        <v>0</v>
      </c>
      <c r="DS1734">
        <v>0</v>
      </c>
      <c r="DT1734">
        <v>0</v>
      </c>
      <c r="DW1734">
        <v>0</v>
      </c>
      <c r="DX1734">
        <v>0</v>
      </c>
      <c r="DZ1734">
        <v>0</v>
      </c>
      <c r="EA1734">
        <v>0</v>
      </c>
      <c r="EB1734">
        <v>0</v>
      </c>
      <c r="EC1734">
        <v>0</v>
      </c>
      <c r="ED1734">
        <v>0</v>
      </c>
      <c r="EE1734">
        <v>0</v>
      </c>
      <c r="EF1734">
        <v>0</v>
      </c>
      <c r="EG1734">
        <v>0</v>
      </c>
      <c r="EH1734">
        <v>0</v>
      </c>
      <c r="EI1734">
        <v>0</v>
      </c>
      <c r="EL1734">
        <v>0</v>
      </c>
      <c r="EN1734">
        <v>0</v>
      </c>
      <c r="EP1734">
        <v>0</v>
      </c>
      <c r="ER1734">
        <v>0</v>
      </c>
      <c r="ET1734">
        <v>0</v>
      </c>
      <c r="EY1734">
        <v>0</v>
      </c>
      <c r="FA1734">
        <v>0</v>
      </c>
      <c r="FL1734">
        <v>0</v>
      </c>
      <c r="FQ1734" t="s">
        <v>261</v>
      </c>
      <c r="FR1734" t="s">
        <v>354</v>
      </c>
      <c r="FS1734" t="s">
        <v>355</v>
      </c>
      <c r="FU1734">
        <v>435600</v>
      </c>
      <c r="FV1734">
        <v>10</v>
      </c>
      <c r="FW1734">
        <v>0</v>
      </c>
      <c r="FX1734">
        <v>0</v>
      </c>
      <c r="FY1734">
        <v>0</v>
      </c>
      <c r="FZ1734">
        <v>0</v>
      </c>
      <c r="GI1734" t="s">
        <v>264</v>
      </c>
      <c r="GJ1734" t="s">
        <v>1075</v>
      </c>
      <c r="GK1734" t="s">
        <v>1076</v>
      </c>
      <c r="GL1734" s="1">
        <v>40135</v>
      </c>
      <c r="GM1734" t="s">
        <v>267</v>
      </c>
      <c r="GN1734" t="str">
        <f t="shared" si="534"/>
        <v>FALSE</v>
      </c>
      <c r="GO1734">
        <v>2022</v>
      </c>
      <c r="GP1734">
        <v>2020</v>
      </c>
      <c r="GQ1734">
        <v>400</v>
      </c>
      <c r="GR1734" t="s">
        <v>246</v>
      </c>
      <c r="GS1734" t="s">
        <v>246</v>
      </c>
      <c r="GT1734" t="s">
        <v>246</v>
      </c>
      <c r="GU1734" t="s">
        <v>246</v>
      </c>
      <c r="GV1734" t="s">
        <v>246</v>
      </c>
      <c r="GW1734" t="s">
        <v>246</v>
      </c>
      <c r="GX1734" t="s">
        <v>246</v>
      </c>
      <c r="GY1734" t="s">
        <v>246</v>
      </c>
      <c r="GZ1734" t="s">
        <v>246</v>
      </c>
      <c r="HA1734" t="s">
        <v>246</v>
      </c>
      <c r="HB1734" t="s">
        <v>246</v>
      </c>
      <c r="HC1734" t="s">
        <v>246</v>
      </c>
      <c r="HD1734" t="s">
        <v>246</v>
      </c>
      <c r="HE1734" s="2">
        <v>708</v>
      </c>
      <c r="HF1734" s="2">
        <v>0</v>
      </c>
      <c r="HG1734" s="2">
        <v>0</v>
      </c>
      <c r="HH1734">
        <v>0</v>
      </c>
      <c r="HI1734" s="2">
        <v>4723</v>
      </c>
      <c r="HJ1734" s="2">
        <v>4723</v>
      </c>
      <c r="HK1734" s="2">
        <v>0</v>
      </c>
      <c r="HL1734">
        <v>0</v>
      </c>
      <c r="HM1734" s="2">
        <v>0</v>
      </c>
      <c r="HN1734" s="2">
        <v>0</v>
      </c>
      <c r="HO1734" s="2">
        <v>0</v>
      </c>
      <c r="HP1734">
        <v>0</v>
      </c>
      <c r="HQ1734" s="2">
        <v>73.34</v>
      </c>
      <c r="HS1734" s="2">
        <v>4723</v>
      </c>
      <c r="HV1734" t="s">
        <v>315</v>
      </c>
      <c r="HY1734" t="s">
        <v>552</v>
      </c>
      <c r="HZ1734" t="s">
        <v>359</v>
      </c>
      <c r="IA1734" t="s">
        <v>360</v>
      </c>
      <c r="IB1734" s="1">
        <v>43948</v>
      </c>
      <c r="IC1734" s="1">
        <v>43956</v>
      </c>
      <c r="IE1734" t="s">
        <v>553</v>
      </c>
      <c r="IF1734" t="str">
        <f>""</f>
        <v/>
      </c>
      <c r="IG1734" t="str">
        <f>"2020.25096"</f>
        <v>2020.25096</v>
      </c>
      <c r="IH1734" t="str">
        <f>""</f>
        <v/>
      </c>
      <c r="IT1734" t="str">
        <f>""</f>
        <v/>
      </c>
      <c r="IY1734" t="str">
        <f>""</f>
        <v/>
      </c>
      <c r="JB1734" t="s">
        <v>271</v>
      </c>
      <c r="JD1734" t="str">
        <f>""</f>
        <v/>
      </c>
      <c r="JE1734" t="str">
        <f>""</f>
        <v/>
      </c>
      <c r="JO1734" t="str">
        <f>""</f>
        <v/>
      </c>
      <c r="JP1734" t="str">
        <f>""</f>
        <v/>
      </c>
      <c r="JQ1734" t="str">
        <f>HYPERLINK("https://web.datatree.com/?/property?propertyId=5020115")</f>
        <v>https://web.datatree.com/?/property?propertyId=5020115</v>
      </c>
    </row>
    <row r="1735" spans="1:277" x14ac:dyDescent="0.25">
      <c r="A1735">
        <v>1733</v>
      </c>
      <c r="B1735" s="15" t="s">
        <v>18833</v>
      </c>
      <c r="C1735" s="15" t="s">
        <v>18832</v>
      </c>
      <c r="D1735" s="15" t="s">
        <v>18834</v>
      </c>
      <c r="E1735" s="15" t="s">
        <v>18835</v>
      </c>
      <c r="F1735" s="15" t="s">
        <v>18836</v>
      </c>
      <c r="G1735" s="15" t="s">
        <v>243</v>
      </c>
      <c r="H1735" s="15">
        <v>85555</v>
      </c>
      <c r="I1735" s="15" t="s">
        <v>18837</v>
      </c>
      <c r="J1735" s="23" t="s">
        <v>18838</v>
      </c>
      <c r="K1735" s="15" t="s">
        <v>18839</v>
      </c>
      <c r="L1735" s="16" t="s">
        <v>18840</v>
      </c>
      <c r="M1735" s="17" t="str">
        <f t="shared" si="535"/>
        <v>6/31/2022</v>
      </c>
      <c r="N1735" s="15">
        <v>10927</v>
      </c>
      <c r="O1735" s="18">
        <f t="shared" ref="O1735:O1798" si="538">((1+AH1735)*AE1735)*AB1735</f>
        <v>0</v>
      </c>
      <c r="P1735" s="19" t="str">
        <f t="shared" ref="P1735:P1798" si="539">TEXT(O1735,"$#,##0.00")</f>
        <v>$0.00</v>
      </c>
      <c r="Q1735" s="16">
        <v>44834</v>
      </c>
      <c r="R1735" s="19" t="str">
        <f t="shared" si="536"/>
        <v>09/30/22</v>
      </c>
      <c r="S1735" t="str">
        <f t="shared" ref="S1735:S1798" si="540">+BV1735</f>
        <v>MOHAVE</v>
      </c>
      <c r="T1735" s="6" t="str">
        <f t="shared" ref="T1735:T1798" si="541">+CP1735</f>
        <v>209-13-053</v>
      </c>
      <c r="U1735" t="str">
        <f t="shared" ref="U1735:U1798" si="542">+CL1735</f>
        <v xml:space="preserve">10300 W CHARLESTON BLVD #13 </v>
      </c>
      <c r="V1735" t="str">
        <f t="shared" ref="V1735:V1798" si="543">+CG1735</f>
        <v>LAS VEGAS</v>
      </c>
      <c r="W1735" t="str">
        <f t="shared" ref="W1735:W1798" si="544">+CI1735</f>
        <v>NV</v>
      </c>
      <c r="X1735" t="str">
        <f t="shared" ref="X1735:X1798" si="545">+CJ1735</f>
        <v>89135-5008</v>
      </c>
      <c r="Y1735" t="str">
        <f t="shared" ref="Y1735:Y1798" si="546">+AQ1735</f>
        <v>LEE</v>
      </c>
      <c r="Z1735" t="str">
        <f t="shared" ref="Z1735:Z1798" si="547">+AR1735</f>
        <v>ZUCKER</v>
      </c>
      <c r="AA1735" t="str">
        <f t="shared" ref="AA1735:AA1798" si="548">+CO1735</f>
        <v>SE4 SW4 SE4CONT 10 ACRES 209-13-017 &amp; 209-13-039 (209-13-053) COM BINED</v>
      </c>
      <c r="AB1735">
        <f t="shared" ref="AB1735:AB1798" si="549">+FV1735</f>
        <v>10</v>
      </c>
      <c r="AC1735" t="str">
        <f t="shared" ref="AC1735:AC1798" si="550">+BV1735</f>
        <v>MOHAVE</v>
      </c>
      <c r="AI1735">
        <f t="shared" si="537"/>
        <v>10</v>
      </c>
      <c r="AO1735" t="s">
        <v>14139</v>
      </c>
      <c r="AP1735" t="s">
        <v>6747</v>
      </c>
      <c r="AQ1735" t="s">
        <v>6747</v>
      </c>
      <c r="AR1735" t="s">
        <v>14140</v>
      </c>
      <c r="AS1735" t="s">
        <v>240</v>
      </c>
      <c r="AT1735">
        <v>1</v>
      </c>
      <c r="BC1735" t="s">
        <v>14141</v>
      </c>
      <c r="BD1735" t="s">
        <v>14139</v>
      </c>
      <c r="BE1735" t="s">
        <v>1181</v>
      </c>
      <c r="BH1735" t="s">
        <v>407</v>
      </c>
      <c r="BJ1735" t="s">
        <v>589</v>
      </c>
      <c r="BK1735">
        <v>6659</v>
      </c>
      <c r="BN1735" t="s">
        <v>7675</v>
      </c>
      <c r="BO1735" t="s">
        <v>302</v>
      </c>
      <c r="BQ1735" t="s">
        <v>744</v>
      </c>
      <c r="BS1735" t="s">
        <v>243</v>
      </c>
      <c r="BT1735" t="str">
        <f>"86413"</f>
        <v>86413</v>
      </c>
      <c r="BU1735" t="str">
        <f>"86413-8278"</f>
        <v>86413-8278</v>
      </c>
      <c r="BV1735" t="s">
        <v>244</v>
      </c>
      <c r="BW1735" t="s">
        <v>745</v>
      </c>
      <c r="BX1735" t="s">
        <v>14142</v>
      </c>
      <c r="BY1735" t="s">
        <v>14143</v>
      </c>
      <c r="BZ1735" t="s">
        <v>589</v>
      </c>
      <c r="CA1735">
        <v>10300</v>
      </c>
      <c r="CD1735" t="s">
        <v>14144</v>
      </c>
      <c r="CE1735" t="s">
        <v>818</v>
      </c>
      <c r="CF1735">
        <v>13</v>
      </c>
      <c r="CG1735" t="s">
        <v>398</v>
      </c>
      <c r="CH1735" t="s">
        <v>398</v>
      </c>
      <c r="CI1735" t="s">
        <v>400</v>
      </c>
      <c r="CJ1735" t="str">
        <f>"89135-5008"</f>
        <v>89135-5008</v>
      </c>
      <c r="CK1735" t="s">
        <v>786</v>
      </c>
      <c r="CL1735" t="s">
        <v>14145</v>
      </c>
      <c r="CM1735" t="s">
        <v>14146</v>
      </c>
      <c r="CN1735" t="s">
        <v>254</v>
      </c>
      <c r="CO1735" t="s">
        <v>14147</v>
      </c>
      <c r="CP1735" t="str">
        <f>"209-13-053"</f>
        <v>209-13-053</v>
      </c>
      <c r="CQ1735" t="str">
        <f>"20913053"</f>
        <v>20913053</v>
      </c>
      <c r="CR1735" t="str">
        <f>"R20913053"</f>
        <v>R20913053</v>
      </c>
      <c r="CS1735">
        <v>4015</v>
      </c>
      <c r="CU1735">
        <v>954800</v>
      </c>
      <c r="CV1735">
        <v>1805</v>
      </c>
      <c r="CW1735" t="s">
        <v>256</v>
      </c>
      <c r="CX1735" t="s">
        <v>911</v>
      </c>
      <c r="CY1735" t="s">
        <v>499</v>
      </c>
      <c r="CZ1735">
        <v>1</v>
      </c>
      <c r="DB1735">
        <v>35.055275284282502</v>
      </c>
      <c r="DC1735">
        <v>-114.251143245195</v>
      </c>
      <c r="DK1735" t="s">
        <v>2226</v>
      </c>
      <c r="DL1735" t="s">
        <v>2226</v>
      </c>
      <c r="DO1735" t="str">
        <f>""</f>
        <v/>
      </c>
      <c r="DQ1735">
        <v>0</v>
      </c>
      <c r="DR1735">
        <v>0</v>
      </c>
      <c r="DS1735">
        <v>0</v>
      </c>
      <c r="DT1735">
        <v>0</v>
      </c>
      <c r="DW1735">
        <v>0</v>
      </c>
      <c r="DX1735">
        <v>1992</v>
      </c>
      <c r="DZ1735">
        <v>0</v>
      </c>
      <c r="EA1735">
        <v>0</v>
      </c>
      <c r="EB1735">
        <v>0</v>
      </c>
      <c r="EC1735">
        <v>0</v>
      </c>
      <c r="ED1735">
        <v>0</v>
      </c>
      <c r="EE1735">
        <v>0</v>
      </c>
      <c r="EF1735">
        <v>0</v>
      </c>
      <c r="EG1735">
        <v>0</v>
      </c>
      <c r="EH1735">
        <v>0</v>
      </c>
      <c r="EI1735">
        <v>1</v>
      </c>
      <c r="EL1735">
        <v>0</v>
      </c>
      <c r="EN1735">
        <v>0</v>
      </c>
      <c r="EP1735">
        <v>0</v>
      </c>
      <c r="ER1735">
        <v>0</v>
      </c>
      <c r="ET1735">
        <v>0</v>
      </c>
      <c r="EY1735">
        <v>0</v>
      </c>
      <c r="FA1735">
        <v>0</v>
      </c>
      <c r="FL1735">
        <v>0</v>
      </c>
      <c r="FQ1735" t="s">
        <v>261</v>
      </c>
      <c r="FR1735" t="s">
        <v>262</v>
      </c>
      <c r="FS1735" t="s">
        <v>263</v>
      </c>
      <c r="FU1735">
        <v>435600</v>
      </c>
      <c r="FV1735">
        <v>10</v>
      </c>
      <c r="FW1735">
        <v>0</v>
      </c>
      <c r="FX1735">
        <v>0</v>
      </c>
      <c r="FY1735">
        <v>0</v>
      </c>
      <c r="FZ1735">
        <v>0</v>
      </c>
      <c r="GB1735">
        <v>1</v>
      </c>
      <c r="GI1735" t="s">
        <v>407</v>
      </c>
      <c r="GJ1735" t="s">
        <v>1241</v>
      </c>
      <c r="GK1735" t="s">
        <v>1242</v>
      </c>
      <c r="GL1735" s="1">
        <v>40135</v>
      </c>
      <c r="GM1735" t="s">
        <v>267</v>
      </c>
      <c r="GN1735" t="str">
        <f>"TRUE"</f>
        <v>TRUE</v>
      </c>
      <c r="GO1735">
        <v>2022</v>
      </c>
      <c r="GP1735">
        <v>2020</v>
      </c>
      <c r="GQ1735">
        <v>1630</v>
      </c>
      <c r="GR1735" t="s">
        <v>246</v>
      </c>
      <c r="GS1735" t="s">
        <v>246</v>
      </c>
      <c r="GT1735" t="s">
        <v>246</v>
      </c>
      <c r="GU1735" t="s">
        <v>246</v>
      </c>
      <c r="GV1735" t="s">
        <v>246</v>
      </c>
      <c r="GW1735" t="s">
        <v>246</v>
      </c>
      <c r="GX1735" t="s">
        <v>246</v>
      </c>
      <c r="GY1735" t="s">
        <v>246</v>
      </c>
      <c r="GZ1735" t="s">
        <v>246</v>
      </c>
      <c r="HA1735" t="s">
        <v>246</v>
      </c>
      <c r="HB1735" t="s">
        <v>246</v>
      </c>
      <c r="HC1735" t="s">
        <v>246</v>
      </c>
      <c r="HD1735" t="s">
        <v>246</v>
      </c>
      <c r="HE1735" s="2">
        <v>1356</v>
      </c>
      <c r="HF1735" s="2">
        <v>0</v>
      </c>
      <c r="HG1735" s="2">
        <v>0</v>
      </c>
      <c r="HH1735">
        <v>0</v>
      </c>
      <c r="HI1735" s="2">
        <v>9038</v>
      </c>
      <c r="HJ1735" s="2">
        <v>9038</v>
      </c>
      <c r="HK1735" s="2">
        <v>0</v>
      </c>
      <c r="HL1735">
        <v>0</v>
      </c>
      <c r="HM1735" s="2">
        <v>0</v>
      </c>
      <c r="HN1735" s="2">
        <v>0</v>
      </c>
      <c r="HO1735" s="2">
        <v>0</v>
      </c>
      <c r="HP1735">
        <v>0</v>
      </c>
      <c r="HQ1735" s="2">
        <v>93.64</v>
      </c>
      <c r="HS1735" s="2">
        <v>9038</v>
      </c>
      <c r="HV1735" t="s">
        <v>1243</v>
      </c>
      <c r="HW1735" t="s">
        <v>387</v>
      </c>
      <c r="HY1735" t="s">
        <v>1244</v>
      </c>
      <c r="HZ1735" t="s">
        <v>1245</v>
      </c>
      <c r="IA1735" t="s">
        <v>1246</v>
      </c>
      <c r="IB1735" s="1">
        <v>40049</v>
      </c>
      <c r="IC1735" s="1">
        <v>40100</v>
      </c>
      <c r="ID1735" s="2">
        <v>0</v>
      </c>
      <c r="IE1735" t="s">
        <v>319</v>
      </c>
      <c r="IF1735" t="str">
        <f>"                    "</f>
        <v xml:space="preserve">                    </v>
      </c>
      <c r="IG1735" t="str">
        <f>"7609.82"</f>
        <v>7609.82</v>
      </c>
      <c r="IH1735" t="str">
        <f>""</f>
        <v/>
      </c>
      <c r="II1735" s="1">
        <v>38965</v>
      </c>
      <c r="IJ1735" s="1">
        <v>38992</v>
      </c>
      <c r="IK1735" s="2">
        <v>100000</v>
      </c>
      <c r="IL1735" t="s">
        <v>566</v>
      </c>
      <c r="IM1735" t="s">
        <v>567</v>
      </c>
      <c r="IN1735" t="s">
        <v>14148</v>
      </c>
      <c r="IP1735" s="2">
        <v>75000</v>
      </c>
      <c r="IQ1735" t="s">
        <v>569</v>
      </c>
      <c r="IR1735">
        <v>7</v>
      </c>
      <c r="IS1735" t="s">
        <v>570</v>
      </c>
      <c r="IT1735" t="str">
        <f>"6477.13"</f>
        <v>6477.13</v>
      </c>
      <c r="IY1735" t="str">
        <f>"                    "</f>
        <v xml:space="preserve">                    </v>
      </c>
      <c r="IZ1735" t="s">
        <v>14149</v>
      </c>
      <c r="JA1735" t="s">
        <v>642</v>
      </c>
      <c r="JB1735" t="s">
        <v>271</v>
      </c>
      <c r="JD1735" t="str">
        <f>"6477.9"</f>
        <v>6477.9</v>
      </c>
      <c r="JE1735" t="str">
        <f>""</f>
        <v/>
      </c>
      <c r="JO1735" t="str">
        <f>""</f>
        <v/>
      </c>
      <c r="JP1735" t="str">
        <f>""</f>
        <v/>
      </c>
      <c r="JQ1735" t="str">
        <f>HYPERLINK("https://web.datatree.com/?/property?propertyId=5020404")</f>
        <v>https://web.datatree.com/?/property?propertyId=5020404</v>
      </c>
    </row>
    <row r="1736" spans="1:277" x14ac:dyDescent="0.25">
      <c r="A1736">
        <v>1734</v>
      </c>
      <c r="B1736" s="15" t="s">
        <v>18833</v>
      </c>
      <c r="C1736" s="15" t="s">
        <v>18832</v>
      </c>
      <c r="D1736" s="15" t="s">
        <v>18834</v>
      </c>
      <c r="E1736" s="15" t="s">
        <v>18835</v>
      </c>
      <c r="F1736" s="15" t="s">
        <v>18836</v>
      </c>
      <c r="G1736" s="15" t="s">
        <v>243</v>
      </c>
      <c r="H1736" s="15">
        <v>85555</v>
      </c>
      <c r="I1736" s="15" t="s">
        <v>18837</v>
      </c>
      <c r="J1736" s="23" t="s">
        <v>18838</v>
      </c>
      <c r="K1736" s="15" t="s">
        <v>18839</v>
      </c>
      <c r="L1736" s="16" t="s">
        <v>18840</v>
      </c>
      <c r="M1736" s="17" t="str">
        <f t="shared" si="535"/>
        <v>6/31/2022</v>
      </c>
      <c r="N1736" s="15">
        <v>10928</v>
      </c>
      <c r="O1736" s="18">
        <f t="shared" si="538"/>
        <v>0</v>
      </c>
      <c r="P1736" s="19" t="str">
        <f t="shared" si="539"/>
        <v>$0.00</v>
      </c>
      <c r="Q1736" s="16">
        <v>44834</v>
      </c>
      <c r="R1736" s="19" t="str">
        <f t="shared" si="536"/>
        <v>09/30/22</v>
      </c>
      <c r="S1736" t="str">
        <f t="shared" si="540"/>
        <v>MOHAVE</v>
      </c>
      <c r="T1736" s="6" t="str">
        <f t="shared" si="541"/>
        <v>326-06-025</v>
      </c>
      <c r="U1736" t="str">
        <f t="shared" si="542"/>
        <v xml:space="preserve">9780 BRANSCOMB RD </v>
      </c>
      <c r="V1736" t="str">
        <f t="shared" si="543"/>
        <v>LAYTONVILLE</v>
      </c>
      <c r="W1736" t="str">
        <f t="shared" si="544"/>
        <v>CA</v>
      </c>
      <c r="X1736" t="str">
        <f t="shared" si="545"/>
        <v>95454-9722</v>
      </c>
      <c r="Y1736" t="str">
        <f t="shared" si="546"/>
        <v>PAMELA</v>
      </c>
      <c r="Z1736" t="str">
        <f t="shared" si="547"/>
        <v>DAVIS</v>
      </c>
      <c r="AA1736" t="str">
        <f t="shared" si="548"/>
        <v>T25N R19W SEC 23 LAKE MOHAVE RANCHOS UNIT 2 LOTS 17  18  47 &amp; 48</v>
      </c>
      <c r="AB1736">
        <f t="shared" si="549"/>
        <v>10</v>
      </c>
      <c r="AC1736" t="str">
        <f t="shared" si="550"/>
        <v>MOHAVE</v>
      </c>
      <c r="AI1736">
        <f t="shared" si="537"/>
        <v>10</v>
      </c>
      <c r="AO1736" t="s">
        <v>14150</v>
      </c>
      <c r="AP1736" t="s">
        <v>856</v>
      </c>
      <c r="AQ1736" t="s">
        <v>856</v>
      </c>
      <c r="AR1736" t="s">
        <v>4907</v>
      </c>
      <c r="AS1736" t="s">
        <v>240</v>
      </c>
      <c r="AT1736">
        <v>2</v>
      </c>
      <c r="BC1736" t="s">
        <v>14151</v>
      </c>
      <c r="BD1736" t="s">
        <v>14150</v>
      </c>
      <c r="BH1736" t="s">
        <v>242</v>
      </c>
      <c r="BS1736" t="s">
        <v>243</v>
      </c>
      <c r="BV1736" t="s">
        <v>244</v>
      </c>
      <c r="BY1736" t="s">
        <v>245</v>
      </c>
      <c r="CA1736">
        <v>9780</v>
      </c>
      <c r="CD1736" t="s">
        <v>14152</v>
      </c>
      <c r="CE1736" t="s">
        <v>491</v>
      </c>
      <c r="CG1736" t="s">
        <v>14153</v>
      </c>
      <c r="CI1736" t="s">
        <v>328</v>
      </c>
      <c r="CJ1736" t="str">
        <f>"95454-9722"</f>
        <v>95454-9722</v>
      </c>
      <c r="CK1736" t="s">
        <v>2293</v>
      </c>
      <c r="CL1736" t="s">
        <v>14154</v>
      </c>
      <c r="CM1736" t="s">
        <v>14155</v>
      </c>
      <c r="CN1736" t="s">
        <v>254</v>
      </c>
      <c r="CO1736" t="s">
        <v>14156</v>
      </c>
      <c r="CP1736" t="str">
        <f>"326-06-025"</f>
        <v>326-06-025</v>
      </c>
      <c r="CQ1736" t="str">
        <f>"32606025"</f>
        <v>32606025</v>
      </c>
      <c r="CR1736" t="str">
        <f>"R32606025"</f>
        <v>R32606025</v>
      </c>
      <c r="CS1736">
        <v>4015</v>
      </c>
      <c r="CX1736" t="s">
        <v>309</v>
      </c>
      <c r="CY1736" t="s">
        <v>499</v>
      </c>
      <c r="CZ1736">
        <v>23</v>
      </c>
      <c r="DB1736">
        <v>35.544420806814898</v>
      </c>
      <c r="DC1736">
        <v>-114.290534887508</v>
      </c>
      <c r="DD1736" t="s">
        <v>14157</v>
      </c>
      <c r="DK1736" t="s">
        <v>14158</v>
      </c>
      <c r="DL1736" t="s">
        <v>14158</v>
      </c>
      <c r="DO1736" t="str">
        <f>"17/47"</f>
        <v>17/47</v>
      </c>
      <c r="DQ1736">
        <v>0</v>
      </c>
      <c r="DR1736">
        <v>0</v>
      </c>
      <c r="DS1736">
        <v>0</v>
      </c>
      <c r="DT1736">
        <v>0</v>
      </c>
      <c r="DW1736">
        <v>0</v>
      </c>
      <c r="DX1736">
        <v>0</v>
      </c>
      <c r="DZ1736">
        <v>0</v>
      </c>
      <c r="EA1736">
        <v>0</v>
      </c>
      <c r="EB1736">
        <v>0</v>
      </c>
      <c r="EC1736">
        <v>0</v>
      </c>
      <c r="ED1736">
        <v>0</v>
      </c>
      <c r="EE1736">
        <v>0</v>
      </c>
      <c r="EF1736">
        <v>0</v>
      </c>
      <c r="EG1736">
        <v>0</v>
      </c>
      <c r="EH1736">
        <v>0</v>
      </c>
      <c r="EI1736">
        <v>0</v>
      </c>
      <c r="EL1736">
        <v>0</v>
      </c>
      <c r="EN1736">
        <v>0</v>
      </c>
      <c r="EP1736">
        <v>0</v>
      </c>
      <c r="ER1736">
        <v>0</v>
      </c>
      <c r="ET1736">
        <v>0</v>
      </c>
      <c r="EY1736">
        <v>0</v>
      </c>
      <c r="FA1736">
        <v>0</v>
      </c>
      <c r="FL1736">
        <v>0</v>
      </c>
      <c r="FQ1736" t="s">
        <v>261</v>
      </c>
      <c r="FR1736" t="s">
        <v>262</v>
      </c>
      <c r="FS1736" t="s">
        <v>263</v>
      </c>
      <c r="FU1736">
        <v>435600</v>
      </c>
      <c r="FV1736">
        <v>10</v>
      </c>
      <c r="FW1736">
        <v>0</v>
      </c>
      <c r="FX1736">
        <v>0</v>
      </c>
      <c r="FY1736">
        <v>0</v>
      </c>
      <c r="FZ1736">
        <v>0</v>
      </c>
      <c r="GI1736" t="s">
        <v>264</v>
      </c>
      <c r="GJ1736" t="s">
        <v>313</v>
      </c>
      <c r="GK1736" t="s">
        <v>314</v>
      </c>
      <c r="GL1736" s="1">
        <v>40135</v>
      </c>
      <c r="GM1736" t="s">
        <v>267</v>
      </c>
      <c r="GN1736" t="str">
        <f>"FALSE"</f>
        <v>FALSE</v>
      </c>
      <c r="GO1736">
        <v>2022</v>
      </c>
      <c r="GP1736">
        <v>2020</v>
      </c>
      <c r="GQ1736">
        <v>1110</v>
      </c>
      <c r="GR1736" t="s">
        <v>246</v>
      </c>
      <c r="GS1736" t="s">
        <v>246</v>
      </c>
      <c r="GT1736" t="s">
        <v>246</v>
      </c>
      <c r="GU1736" t="s">
        <v>246</v>
      </c>
      <c r="GV1736" t="s">
        <v>246</v>
      </c>
      <c r="GW1736" t="s">
        <v>246</v>
      </c>
      <c r="GX1736" t="s">
        <v>246</v>
      </c>
      <c r="GY1736" t="s">
        <v>246</v>
      </c>
      <c r="GZ1736" t="s">
        <v>246</v>
      </c>
      <c r="HA1736" t="s">
        <v>246</v>
      </c>
      <c r="HB1736" t="s">
        <v>246</v>
      </c>
      <c r="HC1736" t="s">
        <v>246</v>
      </c>
      <c r="HD1736" t="s">
        <v>246</v>
      </c>
      <c r="HE1736" s="2">
        <v>1807</v>
      </c>
      <c r="HF1736" s="2">
        <v>0</v>
      </c>
      <c r="HG1736" s="2">
        <v>0</v>
      </c>
      <c r="HH1736">
        <v>0</v>
      </c>
      <c r="HI1736" s="2">
        <v>12047</v>
      </c>
      <c r="HJ1736" s="2">
        <v>12047</v>
      </c>
      <c r="HK1736" s="2">
        <v>0</v>
      </c>
      <c r="HL1736">
        <v>0</v>
      </c>
      <c r="HM1736" s="2">
        <v>0</v>
      </c>
      <c r="HN1736" s="2">
        <v>0</v>
      </c>
      <c r="HO1736" s="2">
        <v>0</v>
      </c>
      <c r="HP1736">
        <v>0</v>
      </c>
      <c r="HQ1736" s="2">
        <v>110.38</v>
      </c>
      <c r="HS1736" s="2">
        <v>12047</v>
      </c>
      <c r="HV1736" t="s">
        <v>315</v>
      </c>
      <c r="HY1736" t="s">
        <v>316</v>
      </c>
      <c r="HZ1736" t="s">
        <v>317</v>
      </c>
      <c r="IA1736" t="s">
        <v>318</v>
      </c>
      <c r="IB1736" s="1">
        <v>38758</v>
      </c>
      <c r="IC1736" s="1">
        <v>38765</v>
      </c>
      <c r="ID1736" s="2">
        <v>0</v>
      </c>
      <c r="IE1736" t="s">
        <v>362</v>
      </c>
      <c r="IF1736" t="str">
        <f>"                    "</f>
        <v xml:space="preserve">                    </v>
      </c>
      <c r="IG1736" t="str">
        <f>"6115.852"</f>
        <v>6115.852</v>
      </c>
      <c r="IH1736" t="str">
        <f>""</f>
        <v/>
      </c>
      <c r="IT1736" t="str">
        <f>""</f>
        <v/>
      </c>
      <c r="IY1736" t="str">
        <f>""</f>
        <v/>
      </c>
      <c r="JB1736" t="s">
        <v>271</v>
      </c>
      <c r="JD1736" t="str">
        <f>""</f>
        <v/>
      </c>
      <c r="JE1736" t="str">
        <f>""</f>
        <v/>
      </c>
      <c r="JO1736" t="str">
        <f>""</f>
        <v/>
      </c>
      <c r="JP1736" t="str">
        <f>""</f>
        <v/>
      </c>
      <c r="JQ1736" t="str">
        <f>HYPERLINK("https://web.datatree.com/?/property?propertyId=4931741")</f>
        <v>https://web.datatree.com/?/property?propertyId=4931741</v>
      </c>
    </row>
    <row r="1737" spans="1:277" x14ac:dyDescent="0.25">
      <c r="A1737">
        <v>1735</v>
      </c>
      <c r="B1737" s="15" t="s">
        <v>18833</v>
      </c>
      <c r="C1737" s="15" t="s">
        <v>18832</v>
      </c>
      <c r="D1737" s="15" t="s">
        <v>18834</v>
      </c>
      <c r="E1737" s="15" t="s">
        <v>18835</v>
      </c>
      <c r="F1737" s="15" t="s">
        <v>18836</v>
      </c>
      <c r="G1737" s="15" t="s">
        <v>243</v>
      </c>
      <c r="H1737" s="15">
        <v>85555</v>
      </c>
      <c r="I1737" s="15" t="s">
        <v>18837</v>
      </c>
      <c r="J1737" s="23" t="s">
        <v>18838</v>
      </c>
      <c r="K1737" s="15" t="s">
        <v>18839</v>
      </c>
      <c r="L1737" s="16" t="s">
        <v>18840</v>
      </c>
      <c r="M1737" s="17" t="str">
        <f t="shared" si="535"/>
        <v>6/31/2022</v>
      </c>
      <c r="N1737" s="15">
        <v>10929</v>
      </c>
      <c r="O1737" s="18">
        <f t="shared" si="538"/>
        <v>0</v>
      </c>
      <c r="P1737" s="19" t="str">
        <f t="shared" si="539"/>
        <v>$0.00</v>
      </c>
      <c r="Q1737" s="16">
        <v>44834</v>
      </c>
      <c r="R1737" s="19" t="str">
        <f t="shared" si="536"/>
        <v>09/30/22</v>
      </c>
      <c r="S1737" t="str">
        <f t="shared" si="540"/>
        <v>MOHAVE</v>
      </c>
      <c r="T1737" s="6" t="str">
        <f t="shared" si="541"/>
        <v>338-08-351X</v>
      </c>
      <c r="U1737" t="str">
        <f t="shared" si="542"/>
        <v xml:space="preserve">2001 HIGHWAY 95 #35 </v>
      </c>
      <c r="V1737" t="str">
        <f t="shared" si="543"/>
        <v>BULLHEAD CITY</v>
      </c>
      <c r="W1737" t="str">
        <f t="shared" si="544"/>
        <v>AZ</v>
      </c>
      <c r="X1737" t="str">
        <f t="shared" si="545"/>
        <v>86442-6021</v>
      </c>
      <c r="Y1737">
        <f t="shared" si="546"/>
        <v>0</v>
      </c>
      <c r="Z1737" t="str">
        <f t="shared" si="547"/>
        <v>KOW PROPERTIES II</v>
      </c>
      <c r="AA1737" t="str">
        <f t="shared" si="548"/>
        <v>LAKE MEAD CITY UNIT NO 31 30 16 NE4 NE4 NE4 CONT 10AC 338-08-351F (338-08-351X&amp;Y)</v>
      </c>
      <c r="AB1737">
        <f t="shared" si="549"/>
        <v>10</v>
      </c>
      <c r="AC1737" t="str">
        <f t="shared" si="550"/>
        <v>MOHAVE</v>
      </c>
      <c r="AI1737">
        <f t="shared" si="537"/>
        <v>10</v>
      </c>
      <c r="AO1737" t="s">
        <v>11509</v>
      </c>
      <c r="AR1737" t="s">
        <v>11509</v>
      </c>
      <c r="AS1737" t="s">
        <v>273</v>
      </c>
      <c r="AT1737">
        <v>13</v>
      </c>
      <c r="BC1737" t="s">
        <v>11509</v>
      </c>
      <c r="BD1737" t="s">
        <v>11509</v>
      </c>
      <c r="BH1737" t="s">
        <v>934</v>
      </c>
      <c r="BK1737">
        <v>2001</v>
      </c>
      <c r="BN1737" t="s">
        <v>11510</v>
      </c>
      <c r="BP1737">
        <v>35</v>
      </c>
      <c r="BQ1737" t="s">
        <v>1297</v>
      </c>
      <c r="BS1737" t="s">
        <v>243</v>
      </c>
      <c r="BT1737" t="str">
        <f>"86442"</f>
        <v>86442</v>
      </c>
      <c r="BU1737" t="str">
        <f>"86442-6021"</f>
        <v>86442-6021</v>
      </c>
      <c r="BV1737" t="s">
        <v>244</v>
      </c>
      <c r="BX1737" t="s">
        <v>11511</v>
      </c>
      <c r="BY1737" t="s">
        <v>11512</v>
      </c>
      <c r="CA1737">
        <v>2001</v>
      </c>
      <c r="CD1737" t="s">
        <v>11510</v>
      </c>
      <c r="CF1737">
        <v>35</v>
      </c>
      <c r="CG1737" t="s">
        <v>1297</v>
      </c>
      <c r="CH1737" t="s">
        <v>1297</v>
      </c>
      <c r="CI1737" t="s">
        <v>243</v>
      </c>
      <c r="CJ1737" t="str">
        <f>"86442-6021"</f>
        <v>86442-6021</v>
      </c>
      <c r="CL1737" t="s">
        <v>11511</v>
      </c>
      <c r="CM1737" t="s">
        <v>11513</v>
      </c>
      <c r="CN1737" t="s">
        <v>254</v>
      </c>
      <c r="CO1737" t="s">
        <v>14159</v>
      </c>
      <c r="CP1737" t="str">
        <f>"338-08-351X"</f>
        <v>338-08-351X</v>
      </c>
      <c r="CQ1737" t="str">
        <f>"33808351X"</f>
        <v>33808351X</v>
      </c>
      <c r="CR1737" t="str">
        <f>"R33808351X"</f>
        <v>R33808351X</v>
      </c>
      <c r="CS1737">
        <v>4015</v>
      </c>
      <c r="CU1737">
        <v>951601</v>
      </c>
      <c r="CV1737">
        <v>2000</v>
      </c>
      <c r="CX1737" t="s">
        <v>1023</v>
      </c>
      <c r="CY1737" t="s">
        <v>351</v>
      </c>
      <c r="CZ1737">
        <v>31</v>
      </c>
      <c r="DB1737">
        <v>35.951666492784902</v>
      </c>
      <c r="DC1737">
        <v>-114.033965871693</v>
      </c>
      <c r="DD1737" t="s">
        <v>2448</v>
      </c>
      <c r="DK1737" t="s">
        <v>2449</v>
      </c>
      <c r="DL1737" t="s">
        <v>2449</v>
      </c>
      <c r="DO1737" t="str">
        <f>""</f>
        <v/>
      </c>
      <c r="DQ1737">
        <v>0</v>
      </c>
      <c r="DR1737">
        <v>0</v>
      </c>
      <c r="DS1737">
        <v>0</v>
      </c>
      <c r="DT1737">
        <v>0</v>
      </c>
      <c r="DW1737">
        <v>0</v>
      </c>
      <c r="DX1737">
        <v>0</v>
      </c>
      <c r="DZ1737">
        <v>0</v>
      </c>
      <c r="EA1737">
        <v>0</v>
      </c>
      <c r="EB1737">
        <v>0</v>
      </c>
      <c r="EC1737">
        <v>0</v>
      </c>
      <c r="ED1737">
        <v>0</v>
      </c>
      <c r="EE1737">
        <v>0</v>
      </c>
      <c r="EF1737">
        <v>0</v>
      </c>
      <c r="EG1737">
        <v>0</v>
      </c>
      <c r="EH1737">
        <v>0</v>
      </c>
      <c r="EI1737">
        <v>0</v>
      </c>
      <c r="EL1737">
        <v>0</v>
      </c>
      <c r="EN1737">
        <v>0</v>
      </c>
      <c r="EP1737">
        <v>0</v>
      </c>
      <c r="ER1737">
        <v>0</v>
      </c>
      <c r="ET1737">
        <v>0</v>
      </c>
      <c r="EY1737">
        <v>0</v>
      </c>
      <c r="FA1737">
        <v>0</v>
      </c>
      <c r="FL1737">
        <v>0</v>
      </c>
      <c r="FQ1737" t="s">
        <v>261</v>
      </c>
      <c r="FR1737" t="s">
        <v>354</v>
      </c>
      <c r="FS1737" t="s">
        <v>355</v>
      </c>
      <c r="FU1737">
        <v>435600</v>
      </c>
      <c r="FV1737">
        <v>10</v>
      </c>
      <c r="FW1737">
        <v>0</v>
      </c>
      <c r="FX1737">
        <v>0</v>
      </c>
      <c r="FY1737">
        <v>0</v>
      </c>
      <c r="FZ1737">
        <v>0</v>
      </c>
      <c r="GC1737">
        <v>13</v>
      </c>
      <c r="GD1737">
        <v>1</v>
      </c>
      <c r="GI1737" t="s">
        <v>407</v>
      </c>
      <c r="GJ1737" t="s">
        <v>2211</v>
      </c>
      <c r="GK1737" t="s">
        <v>2212</v>
      </c>
      <c r="GL1737" s="1">
        <v>40135</v>
      </c>
      <c r="GM1737" t="s">
        <v>267</v>
      </c>
      <c r="GN1737" t="str">
        <f>"TRUE"</f>
        <v>TRUE</v>
      </c>
      <c r="GO1737">
        <v>2022</v>
      </c>
      <c r="GP1737">
        <v>2020</v>
      </c>
      <c r="GQ1737">
        <v>400</v>
      </c>
      <c r="GR1737" t="s">
        <v>246</v>
      </c>
      <c r="GS1737" t="s">
        <v>246</v>
      </c>
      <c r="GT1737" t="s">
        <v>246</v>
      </c>
      <c r="GU1737" t="s">
        <v>246</v>
      </c>
      <c r="GV1737" t="s">
        <v>246</v>
      </c>
      <c r="GW1737" t="s">
        <v>246</v>
      </c>
      <c r="GX1737" t="s">
        <v>246</v>
      </c>
      <c r="GY1737" t="s">
        <v>246</v>
      </c>
      <c r="GZ1737" t="s">
        <v>246</v>
      </c>
      <c r="HA1737" t="s">
        <v>246</v>
      </c>
      <c r="HB1737" t="s">
        <v>246</v>
      </c>
      <c r="HC1737" t="s">
        <v>246</v>
      </c>
      <c r="HD1737" t="s">
        <v>246</v>
      </c>
      <c r="HE1737" s="2">
        <v>618</v>
      </c>
      <c r="HF1737" s="2">
        <v>0</v>
      </c>
      <c r="HG1737" s="2">
        <v>0</v>
      </c>
      <c r="HH1737">
        <v>0</v>
      </c>
      <c r="HI1737" s="2">
        <v>4119</v>
      </c>
      <c r="HJ1737" s="2">
        <v>4119</v>
      </c>
      <c r="HK1737" s="2">
        <v>0</v>
      </c>
      <c r="HL1737">
        <v>0</v>
      </c>
      <c r="HM1737" s="2">
        <v>0</v>
      </c>
      <c r="HN1737" s="2">
        <v>0</v>
      </c>
      <c r="HO1737" s="2">
        <v>0</v>
      </c>
      <c r="HP1737">
        <v>0</v>
      </c>
      <c r="HQ1737" s="2">
        <v>50.32</v>
      </c>
      <c r="HS1737" s="2">
        <v>4119</v>
      </c>
      <c r="HV1737" t="s">
        <v>315</v>
      </c>
      <c r="HY1737" t="s">
        <v>316</v>
      </c>
      <c r="HZ1737" t="s">
        <v>317</v>
      </c>
      <c r="IA1737" t="s">
        <v>318</v>
      </c>
      <c r="IF1737" t="str">
        <f>""</f>
        <v/>
      </c>
      <c r="IG1737" t="str">
        <f>""</f>
        <v/>
      </c>
      <c r="IH1737" t="str">
        <f>""</f>
        <v/>
      </c>
      <c r="IT1737" t="str">
        <f>""</f>
        <v/>
      </c>
      <c r="IY1737" t="str">
        <f>""</f>
        <v/>
      </c>
      <c r="JB1737" t="s">
        <v>271</v>
      </c>
      <c r="JD1737" t="str">
        <f>""</f>
        <v/>
      </c>
      <c r="JE1737" t="str">
        <f>""</f>
        <v/>
      </c>
      <c r="JO1737" t="str">
        <f>""</f>
        <v/>
      </c>
      <c r="JP1737" t="str">
        <f>""</f>
        <v/>
      </c>
      <c r="JQ1737" t="str">
        <f>HYPERLINK("https://web.datatree.com/?/property?propertyId=5059009")</f>
        <v>https://web.datatree.com/?/property?propertyId=5059009</v>
      </c>
    </row>
    <row r="1738" spans="1:277" x14ac:dyDescent="0.25">
      <c r="A1738">
        <v>1736</v>
      </c>
      <c r="B1738" s="15" t="s">
        <v>18833</v>
      </c>
      <c r="C1738" s="15" t="s">
        <v>18832</v>
      </c>
      <c r="D1738" s="15" t="s">
        <v>18834</v>
      </c>
      <c r="E1738" s="15" t="s">
        <v>18835</v>
      </c>
      <c r="F1738" s="15" t="s">
        <v>18836</v>
      </c>
      <c r="G1738" s="15" t="s">
        <v>243</v>
      </c>
      <c r="H1738" s="15">
        <v>85555</v>
      </c>
      <c r="I1738" s="15" t="s">
        <v>18837</v>
      </c>
      <c r="J1738" s="23" t="s">
        <v>18838</v>
      </c>
      <c r="K1738" s="15" t="s">
        <v>18839</v>
      </c>
      <c r="L1738" s="16" t="s">
        <v>18840</v>
      </c>
      <c r="M1738" s="17" t="str">
        <f t="shared" si="535"/>
        <v>6/31/2022</v>
      </c>
      <c r="N1738" s="15">
        <v>10930</v>
      </c>
      <c r="O1738" s="18">
        <f t="shared" si="538"/>
        <v>0</v>
      </c>
      <c r="P1738" s="19" t="str">
        <f t="shared" si="539"/>
        <v>$0.00</v>
      </c>
      <c r="Q1738" s="16">
        <v>44834</v>
      </c>
      <c r="R1738" s="19" t="str">
        <f t="shared" si="536"/>
        <v>09/30/22</v>
      </c>
      <c r="S1738" t="str">
        <f t="shared" si="540"/>
        <v>MOHAVE</v>
      </c>
      <c r="T1738" s="6" t="str">
        <f t="shared" si="541"/>
        <v>351-14-086</v>
      </c>
      <c r="U1738" t="str">
        <f t="shared" si="542"/>
        <v xml:space="preserve">4473 N LAGUNA RD </v>
      </c>
      <c r="V1738" t="str">
        <f t="shared" si="543"/>
        <v>GOLDEN VALLEY</v>
      </c>
      <c r="W1738" t="str">
        <f t="shared" si="544"/>
        <v>AZ</v>
      </c>
      <c r="X1738" t="str">
        <f t="shared" si="545"/>
        <v>86413-8140</v>
      </c>
      <c r="Y1738" t="str">
        <f t="shared" si="546"/>
        <v>MARK</v>
      </c>
      <c r="Z1738" t="str">
        <f t="shared" si="547"/>
        <v>SHANNON</v>
      </c>
      <c r="AA1738" t="str">
        <f t="shared" si="548"/>
        <v>GATEWAY ACRES TRACT 4 LOTS 102 &amp; 107</v>
      </c>
      <c r="AB1738">
        <f t="shared" si="549"/>
        <v>10</v>
      </c>
      <c r="AC1738" t="str">
        <f t="shared" si="550"/>
        <v>MOHAVE</v>
      </c>
      <c r="AI1738">
        <f t="shared" si="537"/>
        <v>10</v>
      </c>
      <c r="AO1738" t="s">
        <v>14160</v>
      </c>
      <c r="AP1738" t="s">
        <v>14161</v>
      </c>
      <c r="AQ1738" t="s">
        <v>3795</v>
      </c>
      <c r="AR1738" t="s">
        <v>5841</v>
      </c>
      <c r="AS1738" t="s">
        <v>240</v>
      </c>
      <c r="AT1738">
        <v>75</v>
      </c>
      <c r="AU1738" t="s">
        <v>14162</v>
      </c>
      <c r="AV1738" t="s">
        <v>14163</v>
      </c>
      <c r="AW1738" t="s">
        <v>1371</v>
      </c>
      <c r="AX1738" t="s">
        <v>5841</v>
      </c>
      <c r="AY1738" t="s">
        <v>240</v>
      </c>
      <c r="AZ1738">
        <v>72</v>
      </c>
      <c r="BC1738" t="s">
        <v>14164</v>
      </c>
      <c r="BD1738" t="s">
        <v>14165</v>
      </c>
      <c r="BH1738" t="s">
        <v>242</v>
      </c>
      <c r="BS1738" t="s">
        <v>243</v>
      </c>
      <c r="BV1738" t="s">
        <v>244</v>
      </c>
      <c r="BY1738" t="s">
        <v>245</v>
      </c>
      <c r="BZ1738" t="s">
        <v>246</v>
      </c>
      <c r="CA1738">
        <v>4473</v>
      </c>
      <c r="CD1738" t="s">
        <v>9620</v>
      </c>
      <c r="CE1738" t="s">
        <v>491</v>
      </c>
      <c r="CG1738" t="s">
        <v>744</v>
      </c>
      <c r="CH1738" t="s">
        <v>744</v>
      </c>
      <c r="CI1738" t="s">
        <v>243</v>
      </c>
      <c r="CJ1738" t="str">
        <f>"86413-8140"</f>
        <v>86413-8140</v>
      </c>
      <c r="CK1738" t="s">
        <v>14166</v>
      </c>
      <c r="CL1738" t="s">
        <v>14167</v>
      </c>
      <c r="CM1738" t="s">
        <v>14168</v>
      </c>
      <c r="CN1738" t="s">
        <v>254</v>
      </c>
      <c r="CO1738" t="s">
        <v>14169</v>
      </c>
      <c r="CP1738" t="str">
        <f>"351-14-086"</f>
        <v>351-14-086</v>
      </c>
      <c r="CQ1738" t="str">
        <f>"35114086"</f>
        <v>35114086</v>
      </c>
      <c r="CR1738" t="str">
        <f>"R35114086"</f>
        <v>R35114086</v>
      </c>
      <c r="CS1738">
        <v>4015</v>
      </c>
      <c r="CX1738" t="s">
        <v>333</v>
      </c>
      <c r="CY1738" t="s">
        <v>310</v>
      </c>
      <c r="CZ1738">
        <v>19</v>
      </c>
      <c r="DB1738">
        <v>35.449179706805801</v>
      </c>
      <c r="DC1738">
        <v>-114.46058305320901</v>
      </c>
      <c r="DD1738" t="s">
        <v>1042</v>
      </c>
      <c r="DE1738">
        <v>4</v>
      </c>
      <c r="DK1738" t="s">
        <v>2322</v>
      </c>
      <c r="DL1738" t="s">
        <v>2322</v>
      </c>
      <c r="DO1738" t="str">
        <f>"102|1/102|1"</f>
        <v>102|1/102|1</v>
      </c>
      <c r="DQ1738">
        <v>0</v>
      </c>
      <c r="DR1738">
        <v>0</v>
      </c>
      <c r="DS1738">
        <v>0</v>
      </c>
      <c r="DT1738">
        <v>0</v>
      </c>
      <c r="DW1738">
        <v>0</v>
      </c>
      <c r="DX1738">
        <v>0</v>
      </c>
      <c r="DZ1738">
        <v>0</v>
      </c>
      <c r="EA1738">
        <v>0</v>
      </c>
      <c r="EB1738">
        <v>0</v>
      </c>
      <c r="EC1738">
        <v>0</v>
      </c>
      <c r="ED1738">
        <v>0</v>
      </c>
      <c r="EE1738">
        <v>0</v>
      </c>
      <c r="EF1738">
        <v>0</v>
      </c>
      <c r="EG1738">
        <v>0</v>
      </c>
      <c r="EH1738">
        <v>0</v>
      </c>
      <c r="EI1738">
        <v>0</v>
      </c>
      <c r="EL1738">
        <v>0</v>
      </c>
      <c r="EN1738">
        <v>0</v>
      </c>
      <c r="EP1738">
        <v>0</v>
      </c>
      <c r="ER1738">
        <v>0</v>
      </c>
      <c r="ET1738">
        <v>0</v>
      </c>
      <c r="EY1738">
        <v>0</v>
      </c>
      <c r="FA1738">
        <v>0</v>
      </c>
      <c r="FL1738">
        <v>0</v>
      </c>
      <c r="FQ1738" t="s">
        <v>336</v>
      </c>
      <c r="FR1738" t="s">
        <v>405</v>
      </c>
      <c r="FS1738" t="s">
        <v>406</v>
      </c>
      <c r="FU1738">
        <v>435600</v>
      </c>
      <c r="FV1738">
        <v>10</v>
      </c>
      <c r="FW1738">
        <v>0</v>
      </c>
      <c r="FX1738">
        <v>0</v>
      </c>
      <c r="FY1738">
        <v>0</v>
      </c>
      <c r="FZ1738">
        <v>0</v>
      </c>
      <c r="GI1738" t="s">
        <v>264</v>
      </c>
      <c r="GJ1738" t="s">
        <v>339</v>
      </c>
      <c r="GK1738" t="s">
        <v>340</v>
      </c>
      <c r="GL1738" s="1">
        <v>40135</v>
      </c>
      <c r="GM1738" t="s">
        <v>267</v>
      </c>
      <c r="GN1738" t="str">
        <f t="shared" ref="GN1738:GN1745" si="551">"FALSE"</f>
        <v>FALSE</v>
      </c>
      <c r="GO1738">
        <v>2022</v>
      </c>
      <c r="GP1738">
        <v>2020</v>
      </c>
      <c r="GQ1738">
        <v>400</v>
      </c>
      <c r="GR1738" t="s">
        <v>246</v>
      </c>
      <c r="GS1738" t="s">
        <v>246</v>
      </c>
      <c r="GT1738" t="s">
        <v>246</v>
      </c>
      <c r="GU1738" t="s">
        <v>246</v>
      </c>
      <c r="GV1738" t="s">
        <v>246</v>
      </c>
      <c r="GW1738" t="s">
        <v>246</v>
      </c>
      <c r="GX1738" t="s">
        <v>246</v>
      </c>
      <c r="GY1738" t="s">
        <v>246</v>
      </c>
      <c r="GZ1738" t="s">
        <v>246</v>
      </c>
      <c r="HA1738" t="s">
        <v>246</v>
      </c>
      <c r="HB1738" t="s">
        <v>246</v>
      </c>
      <c r="HC1738" t="s">
        <v>246</v>
      </c>
      <c r="HD1738" t="s">
        <v>246</v>
      </c>
      <c r="HE1738" s="2">
        <v>1120</v>
      </c>
      <c r="HF1738" s="2">
        <v>0</v>
      </c>
      <c r="HG1738" s="2">
        <v>0</v>
      </c>
      <c r="HH1738">
        <v>0</v>
      </c>
      <c r="HI1738" s="2">
        <v>7465</v>
      </c>
      <c r="HJ1738" s="2">
        <v>7465</v>
      </c>
      <c r="HK1738" s="2">
        <v>0</v>
      </c>
      <c r="HL1738">
        <v>0</v>
      </c>
      <c r="HM1738" s="2">
        <v>0</v>
      </c>
      <c r="HN1738" s="2">
        <v>0</v>
      </c>
      <c r="HO1738" s="2">
        <v>0</v>
      </c>
      <c r="HP1738">
        <v>0</v>
      </c>
      <c r="HQ1738" s="2">
        <v>99.86</v>
      </c>
      <c r="HS1738" s="2">
        <v>7465</v>
      </c>
      <c r="HV1738" t="s">
        <v>315</v>
      </c>
      <c r="HY1738" t="s">
        <v>316</v>
      </c>
      <c r="HZ1738" t="s">
        <v>317</v>
      </c>
      <c r="IA1738" t="s">
        <v>318</v>
      </c>
      <c r="IB1738" s="1">
        <v>43733</v>
      </c>
      <c r="IC1738" s="1">
        <v>43734</v>
      </c>
      <c r="IE1738" t="s">
        <v>412</v>
      </c>
      <c r="IF1738" t="str">
        <f>""</f>
        <v/>
      </c>
      <c r="IG1738" t="str">
        <f>"2019.53040"</f>
        <v>2019.53040</v>
      </c>
      <c r="IH1738" t="str">
        <f>""</f>
        <v/>
      </c>
      <c r="IT1738" t="str">
        <f>""</f>
        <v/>
      </c>
      <c r="IY1738" t="str">
        <f>""</f>
        <v/>
      </c>
      <c r="JB1738" t="s">
        <v>271</v>
      </c>
      <c r="JD1738" t="str">
        <f>""</f>
        <v/>
      </c>
      <c r="JE1738" t="str">
        <f>""</f>
        <v/>
      </c>
      <c r="JO1738" t="str">
        <f>""</f>
        <v/>
      </c>
      <c r="JP1738" t="str">
        <f>""</f>
        <v/>
      </c>
      <c r="JQ1738" t="str">
        <f>HYPERLINK("https://web.datatree.com/?/property?propertyId=5022409")</f>
        <v>https://web.datatree.com/?/property?propertyId=5022409</v>
      </c>
    </row>
    <row r="1739" spans="1:277" x14ac:dyDescent="0.25">
      <c r="A1739">
        <v>1737</v>
      </c>
      <c r="B1739" s="15" t="s">
        <v>18833</v>
      </c>
      <c r="C1739" s="15" t="s">
        <v>18832</v>
      </c>
      <c r="D1739" s="15" t="s">
        <v>18834</v>
      </c>
      <c r="E1739" s="15" t="s">
        <v>18835</v>
      </c>
      <c r="F1739" s="15" t="s">
        <v>18836</v>
      </c>
      <c r="G1739" s="15" t="s">
        <v>243</v>
      </c>
      <c r="H1739" s="15">
        <v>85555</v>
      </c>
      <c r="I1739" s="15" t="s">
        <v>18837</v>
      </c>
      <c r="J1739" s="23" t="s">
        <v>18838</v>
      </c>
      <c r="K1739" s="15" t="s">
        <v>18839</v>
      </c>
      <c r="L1739" s="16" t="s">
        <v>18840</v>
      </c>
      <c r="M1739" s="17" t="str">
        <f t="shared" si="535"/>
        <v>6/31/2022</v>
      </c>
      <c r="N1739" s="15">
        <v>10931</v>
      </c>
      <c r="O1739" s="18">
        <f t="shared" si="538"/>
        <v>0</v>
      </c>
      <c r="P1739" s="19" t="str">
        <f t="shared" si="539"/>
        <v>$0.00</v>
      </c>
      <c r="Q1739" s="16">
        <v>44834</v>
      </c>
      <c r="R1739" s="19" t="str">
        <f t="shared" si="536"/>
        <v>09/30/22</v>
      </c>
      <c r="S1739" t="str">
        <f t="shared" si="540"/>
        <v>MOHAVE</v>
      </c>
      <c r="T1739" s="6" t="str">
        <f t="shared" si="541"/>
        <v>340-07-023</v>
      </c>
      <c r="U1739" t="str">
        <f t="shared" si="542"/>
        <v xml:space="preserve">118 FAWN DR B </v>
      </c>
      <c r="V1739" t="str">
        <f t="shared" si="543"/>
        <v>MIDDLEBURY</v>
      </c>
      <c r="W1739" t="str">
        <f t="shared" si="544"/>
        <v>IN</v>
      </c>
      <c r="X1739" t="str">
        <f t="shared" si="545"/>
        <v>46540-9445</v>
      </c>
      <c r="Y1739" t="str">
        <f t="shared" si="546"/>
        <v>JEROLD</v>
      </c>
      <c r="Z1739" t="str">
        <f t="shared" si="547"/>
        <v>STUMP</v>
      </c>
      <c r="AA1739" t="str">
        <f t="shared" si="548"/>
        <v>NW4 NW4 NE4 CONT 10 ACRES 340-07-002(340-07-022 &amp; 023)</v>
      </c>
      <c r="AB1739">
        <f t="shared" si="549"/>
        <v>10</v>
      </c>
      <c r="AC1739" t="str">
        <f t="shared" si="550"/>
        <v>MOHAVE</v>
      </c>
      <c r="AI1739">
        <f t="shared" si="537"/>
        <v>10</v>
      </c>
      <c r="AO1739" t="s">
        <v>14170</v>
      </c>
      <c r="AP1739" t="s">
        <v>14171</v>
      </c>
      <c r="AQ1739" t="s">
        <v>14172</v>
      </c>
      <c r="AR1739" t="s">
        <v>14173</v>
      </c>
      <c r="AS1739" t="s">
        <v>240</v>
      </c>
      <c r="AT1739">
        <v>1</v>
      </c>
      <c r="BC1739" t="s">
        <v>14174</v>
      </c>
      <c r="BD1739" t="s">
        <v>14170</v>
      </c>
      <c r="BH1739" t="s">
        <v>242</v>
      </c>
      <c r="BS1739" t="s">
        <v>243</v>
      </c>
      <c r="BV1739" t="s">
        <v>244</v>
      </c>
      <c r="BY1739" t="s">
        <v>245</v>
      </c>
      <c r="CA1739">
        <v>118</v>
      </c>
      <c r="CD1739" t="s">
        <v>14175</v>
      </c>
      <c r="CE1739" t="s">
        <v>302</v>
      </c>
      <c r="CF1739" t="s">
        <v>1226</v>
      </c>
      <c r="CG1739" t="s">
        <v>14176</v>
      </c>
      <c r="CH1739" t="s">
        <v>14176</v>
      </c>
      <c r="CI1739" t="s">
        <v>2056</v>
      </c>
      <c r="CJ1739" t="str">
        <f>"46540-9445"</f>
        <v>46540-9445</v>
      </c>
      <c r="CK1739" t="s">
        <v>1236</v>
      </c>
      <c r="CL1739" t="s">
        <v>14177</v>
      </c>
      <c r="CM1739" t="s">
        <v>14178</v>
      </c>
      <c r="CN1739" t="s">
        <v>254</v>
      </c>
      <c r="CO1739" t="s">
        <v>14179</v>
      </c>
      <c r="CP1739" t="str">
        <f>"340-07-023"</f>
        <v>340-07-023</v>
      </c>
      <c r="CQ1739" t="str">
        <f>"34007023"</f>
        <v>34007023</v>
      </c>
      <c r="CR1739" t="str">
        <f>"R34007023"</f>
        <v>R34007023</v>
      </c>
      <c r="CS1739">
        <v>4015</v>
      </c>
      <c r="CX1739" t="s">
        <v>333</v>
      </c>
      <c r="CY1739" t="s">
        <v>559</v>
      </c>
      <c r="CZ1739">
        <v>9</v>
      </c>
      <c r="DB1739">
        <v>35.4900976434282</v>
      </c>
      <c r="DC1739">
        <v>-114.208411429129</v>
      </c>
      <c r="DK1739" t="s">
        <v>6357</v>
      </c>
      <c r="DL1739" t="s">
        <v>6357</v>
      </c>
      <c r="DO1739" t="str">
        <f>""</f>
        <v/>
      </c>
      <c r="DQ1739">
        <v>0</v>
      </c>
      <c r="DR1739">
        <v>0</v>
      </c>
      <c r="DS1739">
        <v>0</v>
      </c>
      <c r="DT1739">
        <v>0</v>
      </c>
      <c r="DW1739">
        <v>0</v>
      </c>
      <c r="DX1739">
        <v>0</v>
      </c>
      <c r="DZ1739">
        <v>0</v>
      </c>
      <c r="EA1739">
        <v>0</v>
      </c>
      <c r="EB1739">
        <v>0</v>
      </c>
      <c r="EC1739">
        <v>0</v>
      </c>
      <c r="ED1739">
        <v>0</v>
      </c>
      <c r="EE1739">
        <v>0</v>
      </c>
      <c r="EF1739">
        <v>0</v>
      </c>
      <c r="EG1739">
        <v>0</v>
      </c>
      <c r="EH1739">
        <v>0</v>
      </c>
      <c r="EI1739">
        <v>0</v>
      </c>
      <c r="EL1739">
        <v>0</v>
      </c>
      <c r="EN1739">
        <v>0</v>
      </c>
      <c r="EP1739">
        <v>0</v>
      </c>
      <c r="ER1739">
        <v>0</v>
      </c>
      <c r="ET1739">
        <v>0</v>
      </c>
      <c r="EY1739">
        <v>0</v>
      </c>
      <c r="FA1739">
        <v>0</v>
      </c>
      <c r="FL1739">
        <v>0</v>
      </c>
      <c r="FQ1739" t="s">
        <v>261</v>
      </c>
      <c r="FR1739" t="s">
        <v>354</v>
      </c>
      <c r="FS1739" t="s">
        <v>355</v>
      </c>
      <c r="FU1739">
        <v>435600</v>
      </c>
      <c r="FV1739">
        <v>10</v>
      </c>
      <c r="FW1739">
        <v>0</v>
      </c>
      <c r="FX1739">
        <v>0</v>
      </c>
      <c r="FY1739">
        <v>0</v>
      </c>
      <c r="FZ1739">
        <v>0</v>
      </c>
      <c r="GI1739" t="s">
        <v>653</v>
      </c>
      <c r="GJ1739" t="s">
        <v>6358</v>
      </c>
      <c r="GK1739" t="s">
        <v>6359</v>
      </c>
      <c r="GL1739" s="1">
        <v>40135</v>
      </c>
      <c r="GM1739" t="s">
        <v>6136</v>
      </c>
      <c r="GN1739" t="str">
        <f t="shared" si="551"/>
        <v>FALSE</v>
      </c>
      <c r="GO1739">
        <v>2022</v>
      </c>
      <c r="GP1739">
        <v>2020</v>
      </c>
      <c r="GQ1739">
        <v>400</v>
      </c>
      <c r="GR1739" t="s">
        <v>246</v>
      </c>
      <c r="GS1739" t="s">
        <v>246</v>
      </c>
      <c r="GT1739" t="s">
        <v>246</v>
      </c>
      <c r="GU1739" t="s">
        <v>246</v>
      </c>
      <c r="GV1739" t="s">
        <v>246</v>
      </c>
      <c r="GW1739" t="s">
        <v>246</v>
      </c>
      <c r="GX1739" t="s">
        <v>246</v>
      </c>
      <c r="GY1739" t="s">
        <v>246</v>
      </c>
      <c r="GZ1739" t="s">
        <v>246</v>
      </c>
      <c r="HA1739" t="s">
        <v>246</v>
      </c>
      <c r="HB1739" t="s">
        <v>246</v>
      </c>
      <c r="HC1739" t="s">
        <v>246</v>
      </c>
      <c r="HD1739" t="s">
        <v>246</v>
      </c>
      <c r="HE1739" s="2">
        <v>687</v>
      </c>
      <c r="HF1739" s="2">
        <v>0</v>
      </c>
      <c r="HG1739" s="2">
        <v>0</v>
      </c>
      <c r="HH1739">
        <v>0</v>
      </c>
      <c r="HI1739" s="2">
        <v>4578</v>
      </c>
      <c r="HJ1739" s="2">
        <v>4578</v>
      </c>
      <c r="HK1739" s="2">
        <v>0</v>
      </c>
      <c r="HL1739">
        <v>0</v>
      </c>
      <c r="HM1739" s="2">
        <v>0</v>
      </c>
      <c r="HN1739" s="2">
        <v>0</v>
      </c>
      <c r="HO1739" s="2">
        <v>0</v>
      </c>
      <c r="HP1739">
        <v>0</v>
      </c>
      <c r="HQ1739" s="2">
        <v>22.9</v>
      </c>
      <c r="HS1739" s="2">
        <v>4578</v>
      </c>
      <c r="HT1739">
        <v>18</v>
      </c>
      <c r="HV1739" t="s">
        <v>315</v>
      </c>
      <c r="HY1739" t="s">
        <v>316</v>
      </c>
      <c r="HZ1739" t="s">
        <v>317</v>
      </c>
      <c r="IA1739" t="s">
        <v>318</v>
      </c>
      <c r="IF1739" t="str">
        <f>""</f>
        <v/>
      </c>
      <c r="IG1739" t="str">
        <f>""</f>
        <v/>
      </c>
      <c r="IH1739" t="str">
        <f>""</f>
        <v/>
      </c>
      <c r="IT1739" t="str">
        <f>""</f>
        <v/>
      </c>
      <c r="IY1739" t="str">
        <f>""</f>
        <v/>
      </c>
      <c r="JB1739" t="s">
        <v>271</v>
      </c>
      <c r="JD1739" t="str">
        <f>""</f>
        <v/>
      </c>
      <c r="JE1739" t="str">
        <f>""</f>
        <v/>
      </c>
      <c r="JO1739" t="str">
        <f>""</f>
        <v/>
      </c>
      <c r="JP1739" t="str">
        <f>""</f>
        <v/>
      </c>
      <c r="JQ1739" t="str">
        <f>HYPERLINK("https://web.datatree.com/?/property?propertyId=5023503")</f>
        <v>https://web.datatree.com/?/property?propertyId=5023503</v>
      </c>
    </row>
    <row r="1740" spans="1:277" x14ac:dyDescent="0.25">
      <c r="A1740">
        <v>1738</v>
      </c>
      <c r="B1740" s="15" t="s">
        <v>18833</v>
      </c>
      <c r="C1740" s="15" t="s">
        <v>18832</v>
      </c>
      <c r="D1740" s="15" t="s">
        <v>18834</v>
      </c>
      <c r="E1740" s="15" t="s">
        <v>18835</v>
      </c>
      <c r="F1740" s="15" t="s">
        <v>18836</v>
      </c>
      <c r="G1740" s="15" t="s">
        <v>243</v>
      </c>
      <c r="H1740" s="15">
        <v>85555</v>
      </c>
      <c r="I1740" s="15" t="s">
        <v>18837</v>
      </c>
      <c r="J1740" s="23" t="s">
        <v>18838</v>
      </c>
      <c r="K1740" s="15" t="s">
        <v>18839</v>
      </c>
      <c r="L1740" s="16" t="s">
        <v>18840</v>
      </c>
      <c r="M1740" s="17" t="str">
        <f t="shared" si="535"/>
        <v>6/31/2022</v>
      </c>
      <c r="N1740" s="15">
        <v>10932</v>
      </c>
      <c r="O1740" s="18">
        <f t="shared" si="538"/>
        <v>0</v>
      </c>
      <c r="P1740" s="19" t="str">
        <f t="shared" si="539"/>
        <v>$0.00</v>
      </c>
      <c r="Q1740" s="16">
        <v>44834</v>
      </c>
      <c r="R1740" s="19" t="str">
        <f t="shared" si="536"/>
        <v>09/30/22</v>
      </c>
      <c r="S1740" t="str">
        <f t="shared" si="540"/>
        <v>MOHAVE</v>
      </c>
      <c r="T1740" s="6" t="str">
        <f t="shared" si="541"/>
        <v>340-07-041</v>
      </c>
      <c r="U1740" t="str">
        <f t="shared" si="542"/>
        <v xml:space="preserve">2755 MISSION BLVD </v>
      </c>
      <c r="V1740" t="str">
        <f t="shared" si="543"/>
        <v>KINGMAN</v>
      </c>
      <c r="W1740" t="str">
        <f t="shared" si="544"/>
        <v>AZ</v>
      </c>
      <c r="X1740" t="str">
        <f t="shared" si="545"/>
        <v>86401-5308</v>
      </c>
      <c r="Y1740">
        <f t="shared" si="546"/>
        <v>0</v>
      </c>
      <c r="Z1740" t="str">
        <f t="shared" si="547"/>
        <v>UNITED STATES OF AMERICA</v>
      </c>
      <c r="AA1740" t="str">
        <f t="shared" si="548"/>
        <v>T24N R18W SEC 9 S2 N2 NE4 SW4 CONT 10 ACRES 340-07-027(340-07-041  042 &amp; 043)</v>
      </c>
      <c r="AB1740">
        <f t="shared" si="549"/>
        <v>10</v>
      </c>
      <c r="AC1740" t="str">
        <f t="shared" si="550"/>
        <v>MOHAVE</v>
      </c>
      <c r="AI1740">
        <f t="shared" si="537"/>
        <v>10</v>
      </c>
      <c r="AO1740" t="s">
        <v>1079</v>
      </c>
      <c r="AR1740" t="s">
        <v>1079</v>
      </c>
      <c r="AS1740" t="s">
        <v>273</v>
      </c>
      <c r="AT1740">
        <v>1638</v>
      </c>
      <c r="BC1740" t="s">
        <v>1079</v>
      </c>
      <c r="BD1740" t="s">
        <v>1079</v>
      </c>
      <c r="BF1740" t="s">
        <v>343</v>
      </c>
      <c r="BH1740" t="s">
        <v>407</v>
      </c>
      <c r="BJ1740" t="s">
        <v>396</v>
      </c>
      <c r="BK1740">
        <v>2475</v>
      </c>
      <c r="BN1740" t="s">
        <v>1080</v>
      </c>
      <c r="BO1740" t="s">
        <v>248</v>
      </c>
      <c r="BQ1740" t="s">
        <v>345</v>
      </c>
      <c r="BS1740" t="s">
        <v>243</v>
      </c>
      <c r="BT1740" t="str">
        <f>"86409"</f>
        <v>86409</v>
      </c>
      <c r="BU1740" t="str">
        <f>"86409-3629"</f>
        <v>86409-3629</v>
      </c>
      <c r="BV1740" t="s">
        <v>244</v>
      </c>
      <c r="BX1740" t="s">
        <v>1081</v>
      </c>
      <c r="BY1740" t="s">
        <v>1082</v>
      </c>
      <c r="CA1740">
        <v>2755</v>
      </c>
      <c r="CD1740" t="s">
        <v>1083</v>
      </c>
      <c r="CE1740" t="s">
        <v>818</v>
      </c>
      <c r="CG1740" t="s">
        <v>345</v>
      </c>
      <c r="CH1740" t="s">
        <v>345</v>
      </c>
      <c r="CI1740" t="s">
        <v>243</v>
      </c>
      <c r="CJ1740" t="str">
        <f>"86401-5308"</f>
        <v>86401-5308</v>
      </c>
      <c r="CK1740" t="s">
        <v>544</v>
      </c>
      <c r="CL1740" t="s">
        <v>1084</v>
      </c>
      <c r="CM1740" t="s">
        <v>1085</v>
      </c>
      <c r="CN1740" t="s">
        <v>254</v>
      </c>
      <c r="CO1740" t="s">
        <v>14180</v>
      </c>
      <c r="CP1740" t="str">
        <f>"340-07-041"</f>
        <v>340-07-041</v>
      </c>
      <c r="CQ1740" t="str">
        <f>"34007041"</f>
        <v>34007041</v>
      </c>
      <c r="CR1740" t="str">
        <f>"R34007041"</f>
        <v>R34007041</v>
      </c>
      <c r="CS1740">
        <v>4015</v>
      </c>
      <c r="CU1740">
        <v>953900</v>
      </c>
      <c r="CV1740">
        <v>1112</v>
      </c>
      <c r="CX1740" t="s">
        <v>333</v>
      </c>
      <c r="CY1740" t="s">
        <v>559</v>
      </c>
      <c r="CZ1740">
        <v>9</v>
      </c>
      <c r="DB1740">
        <v>35.482408508314002</v>
      </c>
      <c r="DC1740">
        <v>-114.211712486352</v>
      </c>
      <c r="DK1740" t="s">
        <v>6357</v>
      </c>
      <c r="DL1740" t="s">
        <v>6357</v>
      </c>
      <c r="DO1740" t="str">
        <f>""</f>
        <v/>
      </c>
      <c r="DQ1740">
        <v>0</v>
      </c>
      <c r="DR1740">
        <v>0</v>
      </c>
      <c r="DS1740">
        <v>0</v>
      </c>
      <c r="DT1740">
        <v>0</v>
      </c>
      <c r="DW1740">
        <v>0</v>
      </c>
      <c r="DX1740">
        <v>0</v>
      </c>
      <c r="DZ1740">
        <v>0</v>
      </c>
      <c r="EA1740">
        <v>0</v>
      </c>
      <c r="EB1740">
        <v>0</v>
      </c>
      <c r="EC1740">
        <v>0</v>
      </c>
      <c r="ED1740">
        <v>0</v>
      </c>
      <c r="EE1740">
        <v>0</v>
      </c>
      <c r="EF1740">
        <v>0</v>
      </c>
      <c r="EG1740">
        <v>0</v>
      </c>
      <c r="EH1740">
        <v>0</v>
      </c>
      <c r="EI1740">
        <v>0</v>
      </c>
      <c r="EL1740">
        <v>0</v>
      </c>
      <c r="EN1740">
        <v>0</v>
      </c>
      <c r="EP1740">
        <v>0</v>
      </c>
      <c r="ER1740">
        <v>0</v>
      </c>
      <c r="ET1740">
        <v>0</v>
      </c>
      <c r="EY1740">
        <v>0</v>
      </c>
      <c r="FA1740">
        <v>0</v>
      </c>
      <c r="FL1740">
        <v>0</v>
      </c>
      <c r="FQ1740" t="s">
        <v>261</v>
      </c>
      <c r="FR1740" t="s">
        <v>1088</v>
      </c>
      <c r="FS1740" t="s">
        <v>1089</v>
      </c>
      <c r="FU1740">
        <v>435600</v>
      </c>
      <c r="FV1740">
        <v>10</v>
      </c>
      <c r="FW1740">
        <v>0</v>
      </c>
      <c r="FX1740">
        <v>0</v>
      </c>
      <c r="FY1740">
        <v>0</v>
      </c>
      <c r="FZ1740">
        <v>0</v>
      </c>
      <c r="GI1740" t="s">
        <v>653</v>
      </c>
      <c r="GJ1740" t="s">
        <v>6358</v>
      </c>
      <c r="GK1740" t="s">
        <v>6359</v>
      </c>
      <c r="GL1740" s="1">
        <v>40135</v>
      </c>
      <c r="GM1740" t="s">
        <v>6136</v>
      </c>
      <c r="GN1740" t="str">
        <f t="shared" si="551"/>
        <v>FALSE</v>
      </c>
      <c r="GO1740">
        <v>2022</v>
      </c>
      <c r="GQ1740">
        <v>400</v>
      </c>
      <c r="GR1740" t="s">
        <v>246</v>
      </c>
      <c r="GS1740" t="s">
        <v>246</v>
      </c>
      <c r="GT1740" t="s">
        <v>246</v>
      </c>
      <c r="GU1740" t="s">
        <v>246</v>
      </c>
      <c r="GV1740" t="s">
        <v>246</v>
      </c>
      <c r="GW1740" t="s">
        <v>246</v>
      </c>
      <c r="GX1740" t="s">
        <v>246</v>
      </c>
      <c r="GY1740" t="s">
        <v>246</v>
      </c>
      <c r="GZ1740" t="s">
        <v>246</v>
      </c>
      <c r="HA1740" t="s">
        <v>613</v>
      </c>
      <c r="HB1740" t="s">
        <v>246</v>
      </c>
      <c r="HC1740" t="s">
        <v>246</v>
      </c>
      <c r="HD1740" t="s">
        <v>246</v>
      </c>
      <c r="HE1740" s="2">
        <v>687</v>
      </c>
      <c r="HF1740" s="2">
        <v>0</v>
      </c>
      <c r="HG1740" s="2">
        <v>0</v>
      </c>
      <c r="HH1740">
        <v>0</v>
      </c>
      <c r="HI1740" s="2">
        <v>4578</v>
      </c>
      <c r="HJ1740" s="2">
        <v>4578</v>
      </c>
      <c r="HK1740" s="2">
        <v>0</v>
      </c>
      <c r="HL1740">
        <v>0</v>
      </c>
      <c r="HM1740" s="2">
        <v>0</v>
      </c>
      <c r="HN1740" s="2">
        <v>0</v>
      </c>
      <c r="HO1740" s="2">
        <v>0</v>
      </c>
      <c r="HP1740">
        <v>0</v>
      </c>
      <c r="HS1740" s="2">
        <v>4578</v>
      </c>
      <c r="HV1740" t="s">
        <v>315</v>
      </c>
      <c r="HY1740" t="s">
        <v>316</v>
      </c>
      <c r="HZ1740" t="s">
        <v>317</v>
      </c>
      <c r="IA1740" t="s">
        <v>318</v>
      </c>
      <c r="IB1740" s="1">
        <v>37146</v>
      </c>
      <c r="IC1740" s="1">
        <v>37153</v>
      </c>
      <c r="ID1740" s="2">
        <v>0</v>
      </c>
      <c r="IE1740" t="s">
        <v>362</v>
      </c>
      <c r="IF1740" t="str">
        <f>"                    "</f>
        <v xml:space="preserve">                    </v>
      </c>
      <c r="IG1740" t="str">
        <f>"3860.531"</f>
        <v>3860.531</v>
      </c>
      <c r="IH1740" t="str">
        <f>""</f>
        <v/>
      </c>
      <c r="IT1740" t="str">
        <f>""</f>
        <v/>
      </c>
      <c r="IY1740" t="str">
        <f>""</f>
        <v/>
      </c>
      <c r="JB1740" t="s">
        <v>271</v>
      </c>
      <c r="JD1740" t="str">
        <f>""</f>
        <v/>
      </c>
      <c r="JE1740" t="str">
        <f>""</f>
        <v/>
      </c>
      <c r="JO1740" t="str">
        <f>""</f>
        <v/>
      </c>
      <c r="JP1740" t="str">
        <f>""</f>
        <v/>
      </c>
      <c r="JQ1740" t="str">
        <f>HYPERLINK("https://web.datatree.com/?/property?propertyId=4974568")</f>
        <v>https://web.datatree.com/?/property?propertyId=4974568</v>
      </c>
    </row>
    <row r="1741" spans="1:277" x14ac:dyDescent="0.25">
      <c r="A1741">
        <v>1739</v>
      </c>
      <c r="B1741" s="15" t="s">
        <v>18833</v>
      </c>
      <c r="C1741" s="15" t="s">
        <v>18832</v>
      </c>
      <c r="D1741" s="15" t="s">
        <v>18834</v>
      </c>
      <c r="E1741" s="15" t="s">
        <v>18835</v>
      </c>
      <c r="F1741" s="15" t="s">
        <v>18836</v>
      </c>
      <c r="G1741" s="15" t="s">
        <v>243</v>
      </c>
      <c r="H1741" s="15">
        <v>85555</v>
      </c>
      <c r="I1741" s="15" t="s">
        <v>18837</v>
      </c>
      <c r="J1741" s="23" t="s">
        <v>18838</v>
      </c>
      <c r="K1741" s="15" t="s">
        <v>18839</v>
      </c>
      <c r="L1741" s="16" t="s">
        <v>18840</v>
      </c>
      <c r="M1741" s="17" t="str">
        <f t="shared" si="535"/>
        <v>6/31/2022</v>
      </c>
      <c r="N1741" s="15">
        <v>10933</v>
      </c>
      <c r="O1741" s="18">
        <f t="shared" si="538"/>
        <v>0</v>
      </c>
      <c r="P1741" s="19" t="str">
        <f t="shared" si="539"/>
        <v>$0.00</v>
      </c>
      <c r="Q1741" s="16">
        <v>44834</v>
      </c>
      <c r="R1741" s="19" t="str">
        <f t="shared" si="536"/>
        <v>09/30/22</v>
      </c>
      <c r="S1741" t="str">
        <f t="shared" si="540"/>
        <v>MOHAVE</v>
      </c>
      <c r="T1741" s="6" t="str">
        <f t="shared" si="541"/>
        <v>102-40-056</v>
      </c>
      <c r="U1741" t="str">
        <f t="shared" si="542"/>
        <v xml:space="preserve">7453 GOSLINE RD R </v>
      </c>
      <c r="V1741" t="str">
        <f t="shared" si="543"/>
        <v>MARLETTE</v>
      </c>
      <c r="W1741" t="str">
        <f t="shared" si="544"/>
        <v>MI</v>
      </c>
      <c r="X1741" t="str">
        <f t="shared" si="545"/>
        <v>48453-9129</v>
      </c>
      <c r="Y1741" t="str">
        <f t="shared" si="546"/>
        <v>ROBERT</v>
      </c>
      <c r="Z1741" t="str">
        <f t="shared" si="547"/>
        <v>VLIEG</v>
      </c>
      <c r="AA1741" t="str">
        <f t="shared" si="548"/>
        <v>SANDY RIVER RANCHEROS LOT 184 CONT 10 ACRES</v>
      </c>
      <c r="AB1741">
        <f t="shared" si="549"/>
        <v>10</v>
      </c>
      <c r="AC1741" t="str">
        <f t="shared" si="550"/>
        <v>MOHAVE</v>
      </c>
      <c r="AI1741">
        <f t="shared" si="537"/>
        <v>10</v>
      </c>
      <c r="AO1741" t="s">
        <v>14181</v>
      </c>
      <c r="AP1741" t="s">
        <v>14182</v>
      </c>
      <c r="AQ1741" t="s">
        <v>841</v>
      </c>
      <c r="AR1741" t="s">
        <v>14183</v>
      </c>
      <c r="AS1741" t="s">
        <v>240</v>
      </c>
      <c r="AT1741">
        <v>1</v>
      </c>
      <c r="BC1741" t="s">
        <v>14184</v>
      </c>
      <c r="BD1741" t="s">
        <v>14181</v>
      </c>
      <c r="BH1741" t="s">
        <v>242</v>
      </c>
      <c r="BS1741" t="s">
        <v>243</v>
      </c>
      <c r="BV1741" t="s">
        <v>244</v>
      </c>
      <c r="BY1741" t="s">
        <v>245</v>
      </c>
      <c r="CA1741">
        <v>7453</v>
      </c>
      <c r="CD1741" t="s">
        <v>14185</v>
      </c>
      <c r="CE1741" t="s">
        <v>491</v>
      </c>
      <c r="CF1741" t="s">
        <v>8148</v>
      </c>
      <c r="CG1741" t="s">
        <v>14186</v>
      </c>
      <c r="CI1741" t="s">
        <v>493</v>
      </c>
      <c r="CJ1741" t="str">
        <f>"48453-9129"</f>
        <v>48453-9129</v>
      </c>
      <c r="CK1741" t="s">
        <v>833</v>
      </c>
      <c r="CL1741" t="s">
        <v>14187</v>
      </c>
      <c r="CM1741" t="s">
        <v>14188</v>
      </c>
      <c r="CN1741" t="s">
        <v>254</v>
      </c>
      <c r="CO1741" t="s">
        <v>14189</v>
      </c>
      <c r="CP1741" t="str">
        <f>"102-40-056"</f>
        <v>102-40-056</v>
      </c>
      <c r="CQ1741" t="str">
        <f>"10240056"</f>
        <v>10240056</v>
      </c>
      <c r="CR1741" t="str">
        <f>"R10240056"</f>
        <v>R10240056</v>
      </c>
      <c r="CS1741">
        <v>4015</v>
      </c>
      <c r="CW1741" t="s">
        <v>256</v>
      </c>
      <c r="CX1741" t="s">
        <v>424</v>
      </c>
      <c r="CY1741" t="s">
        <v>258</v>
      </c>
      <c r="CZ1741">
        <v>25</v>
      </c>
      <c r="DB1741">
        <v>34.607182568073299</v>
      </c>
      <c r="DC1741">
        <v>-113.460188055255</v>
      </c>
      <c r="DD1741" t="s">
        <v>425</v>
      </c>
      <c r="DK1741" t="s">
        <v>426</v>
      </c>
      <c r="DL1741" t="s">
        <v>426</v>
      </c>
      <c r="DO1741" t="str">
        <f>"184"</f>
        <v>184</v>
      </c>
      <c r="DQ1741">
        <v>0</v>
      </c>
      <c r="DR1741">
        <v>0</v>
      </c>
      <c r="DS1741">
        <v>0</v>
      </c>
      <c r="DT1741">
        <v>0</v>
      </c>
      <c r="DW1741">
        <v>0</v>
      </c>
      <c r="DX1741">
        <v>0</v>
      </c>
      <c r="DZ1741">
        <v>0</v>
      </c>
      <c r="EA1741">
        <v>0</v>
      </c>
      <c r="EB1741">
        <v>0</v>
      </c>
      <c r="EC1741">
        <v>0</v>
      </c>
      <c r="ED1741">
        <v>0</v>
      </c>
      <c r="EE1741">
        <v>0</v>
      </c>
      <c r="EF1741">
        <v>0</v>
      </c>
      <c r="EG1741">
        <v>0</v>
      </c>
      <c r="EH1741">
        <v>0</v>
      </c>
      <c r="EI1741">
        <v>0</v>
      </c>
      <c r="EL1741">
        <v>0</v>
      </c>
      <c r="EN1741">
        <v>0</v>
      </c>
      <c r="EP1741">
        <v>0</v>
      </c>
      <c r="ER1741">
        <v>0</v>
      </c>
      <c r="ET1741">
        <v>0</v>
      </c>
      <c r="EY1741">
        <v>0</v>
      </c>
      <c r="FA1741">
        <v>0</v>
      </c>
      <c r="FL1741">
        <v>0</v>
      </c>
      <c r="FQ1741" t="s">
        <v>261</v>
      </c>
      <c r="FR1741" t="s">
        <v>262</v>
      </c>
      <c r="FS1741" t="s">
        <v>263</v>
      </c>
      <c r="FU1741">
        <v>435600</v>
      </c>
      <c r="FV1741">
        <v>10</v>
      </c>
      <c r="FW1741">
        <v>0</v>
      </c>
      <c r="FX1741">
        <v>0</v>
      </c>
      <c r="FY1741">
        <v>0</v>
      </c>
      <c r="FZ1741">
        <v>0</v>
      </c>
      <c r="GI1741" t="s">
        <v>264</v>
      </c>
      <c r="GJ1741" t="s">
        <v>427</v>
      </c>
      <c r="GK1741" t="s">
        <v>428</v>
      </c>
      <c r="GL1741" s="1">
        <v>40135</v>
      </c>
      <c r="GM1741" t="s">
        <v>267</v>
      </c>
      <c r="GN1741" t="str">
        <f t="shared" si="551"/>
        <v>FALSE</v>
      </c>
      <c r="GO1741">
        <v>2022</v>
      </c>
      <c r="GP1741">
        <v>2020</v>
      </c>
      <c r="GQ1741">
        <v>600</v>
      </c>
      <c r="GR1741" t="s">
        <v>246</v>
      </c>
      <c r="GS1741" t="s">
        <v>246</v>
      </c>
      <c r="GT1741" t="s">
        <v>246</v>
      </c>
      <c r="GU1741" t="s">
        <v>246</v>
      </c>
      <c r="GV1741" t="s">
        <v>246</v>
      </c>
      <c r="GW1741" t="s">
        <v>246</v>
      </c>
      <c r="GX1741" t="s">
        <v>246</v>
      </c>
      <c r="GY1741" t="s">
        <v>246</v>
      </c>
      <c r="GZ1741" t="s">
        <v>246</v>
      </c>
      <c r="HA1741" t="s">
        <v>246</v>
      </c>
      <c r="HB1741" t="s">
        <v>246</v>
      </c>
      <c r="HC1741" t="s">
        <v>246</v>
      </c>
      <c r="HD1741" t="s">
        <v>246</v>
      </c>
      <c r="HE1741" s="2">
        <v>509</v>
      </c>
      <c r="HF1741" s="2">
        <v>0</v>
      </c>
      <c r="HG1741" s="2">
        <v>0</v>
      </c>
      <c r="HH1741">
        <v>0</v>
      </c>
      <c r="HI1741" s="2">
        <v>3391</v>
      </c>
      <c r="HJ1741" s="2">
        <v>3391</v>
      </c>
      <c r="HK1741" s="2">
        <v>0</v>
      </c>
      <c r="HL1741">
        <v>0</v>
      </c>
      <c r="HM1741" s="2">
        <v>0</v>
      </c>
      <c r="HN1741" s="2">
        <v>0</v>
      </c>
      <c r="HO1741" s="2">
        <v>0</v>
      </c>
      <c r="HP1741">
        <v>0</v>
      </c>
      <c r="HQ1741" s="2">
        <v>31.56</v>
      </c>
      <c r="HS1741" s="2">
        <v>3391</v>
      </c>
      <c r="HV1741" t="s">
        <v>289</v>
      </c>
      <c r="HY1741" t="s">
        <v>290</v>
      </c>
      <c r="HZ1741" t="s">
        <v>290</v>
      </c>
      <c r="IB1741" s="1">
        <v>38413</v>
      </c>
      <c r="IC1741" s="1">
        <v>38420</v>
      </c>
      <c r="ID1741" s="2">
        <v>4550</v>
      </c>
      <c r="IE1741" t="s">
        <v>319</v>
      </c>
      <c r="IF1741" t="str">
        <f>"                    "</f>
        <v xml:space="preserve">                    </v>
      </c>
      <c r="IG1741" t="str">
        <f>"5477.195"</f>
        <v>5477.195</v>
      </c>
      <c r="IH1741" t="str">
        <f>""</f>
        <v/>
      </c>
      <c r="IT1741" t="str">
        <f>""</f>
        <v/>
      </c>
      <c r="IY1741" t="str">
        <f>""</f>
        <v/>
      </c>
      <c r="JB1741" t="s">
        <v>271</v>
      </c>
      <c r="JD1741" t="str">
        <f>""</f>
        <v/>
      </c>
      <c r="JE1741" t="str">
        <f>""</f>
        <v/>
      </c>
      <c r="JO1741" t="str">
        <f>""</f>
        <v/>
      </c>
      <c r="JP1741" t="str">
        <f>""</f>
        <v/>
      </c>
      <c r="JQ1741" t="str">
        <f>HYPERLINK("https://web.datatree.com/?/property?propertyId=5002790")</f>
        <v>https://web.datatree.com/?/property?propertyId=5002790</v>
      </c>
    </row>
    <row r="1742" spans="1:277" x14ac:dyDescent="0.25">
      <c r="A1742">
        <v>1740</v>
      </c>
      <c r="B1742" s="15" t="s">
        <v>18833</v>
      </c>
      <c r="C1742" s="15" t="s">
        <v>18832</v>
      </c>
      <c r="D1742" s="15" t="s">
        <v>18834</v>
      </c>
      <c r="E1742" s="15" t="s">
        <v>18835</v>
      </c>
      <c r="F1742" s="15" t="s">
        <v>18836</v>
      </c>
      <c r="G1742" s="15" t="s">
        <v>243</v>
      </c>
      <c r="H1742" s="15">
        <v>85555</v>
      </c>
      <c r="I1742" s="15" t="s">
        <v>18837</v>
      </c>
      <c r="J1742" s="23" t="s">
        <v>18838</v>
      </c>
      <c r="K1742" s="15" t="s">
        <v>18839</v>
      </c>
      <c r="L1742" s="16" t="s">
        <v>18840</v>
      </c>
      <c r="M1742" s="17" t="str">
        <f t="shared" si="535"/>
        <v>6/31/2022</v>
      </c>
      <c r="N1742" s="15">
        <v>10934</v>
      </c>
      <c r="O1742" s="18">
        <f t="shared" si="538"/>
        <v>0</v>
      </c>
      <c r="P1742" s="19" t="str">
        <f t="shared" si="539"/>
        <v>$0.00</v>
      </c>
      <c r="Q1742" s="16">
        <v>44834</v>
      </c>
      <c r="R1742" s="19" t="str">
        <f t="shared" si="536"/>
        <v>09/30/22</v>
      </c>
      <c r="S1742" t="str">
        <f t="shared" si="540"/>
        <v>MOHAVE</v>
      </c>
      <c r="T1742" s="6" t="str">
        <f t="shared" si="541"/>
        <v>120-28-043</v>
      </c>
      <c r="U1742" t="str">
        <f t="shared" si="542"/>
        <v xml:space="preserve">3260 POPPY TRAIL DR </v>
      </c>
      <c r="V1742" t="str">
        <f t="shared" si="543"/>
        <v>LAKE HAVASU CITY</v>
      </c>
      <c r="W1742" t="str">
        <f t="shared" si="544"/>
        <v>AZ</v>
      </c>
      <c r="X1742" t="str">
        <f t="shared" si="545"/>
        <v>86406-7816</v>
      </c>
      <c r="Y1742" t="str">
        <f t="shared" si="546"/>
        <v>ROBERT</v>
      </c>
      <c r="Z1742" t="str">
        <f t="shared" si="547"/>
        <v>ZAIKO</v>
      </c>
      <c r="AA1742" t="str">
        <f t="shared" si="548"/>
        <v>T15N R19W SEC 31 LAKE HAVASU ACRES AMENDED W2 S2 SE4 SE4 10 ACRES</v>
      </c>
      <c r="AB1742">
        <f t="shared" si="549"/>
        <v>10</v>
      </c>
      <c r="AC1742" t="str">
        <f t="shared" si="550"/>
        <v>MOHAVE</v>
      </c>
      <c r="AI1742">
        <f t="shared" si="537"/>
        <v>10</v>
      </c>
      <c r="AO1742" t="s">
        <v>14190</v>
      </c>
      <c r="AP1742" t="s">
        <v>6578</v>
      </c>
      <c r="AQ1742" t="s">
        <v>841</v>
      </c>
      <c r="AR1742" t="s">
        <v>14191</v>
      </c>
      <c r="AS1742" t="s">
        <v>240</v>
      </c>
      <c r="AT1742">
        <v>2</v>
      </c>
      <c r="AU1742" t="s">
        <v>14192</v>
      </c>
      <c r="AV1742" t="s">
        <v>14193</v>
      </c>
      <c r="AW1742" t="s">
        <v>8341</v>
      </c>
      <c r="AX1742" t="s">
        <v>14191</v>
      </c>
      <c r="AY1742" t="s">
        <v>240</v>
      </c>
      <c r="AZ1742">
        <v>2</v>
      </c>
      <c r="BC1742" t="s">
        <v>14194</v>
      </c>
      <c r="BD1742" t="s">
        <v>14195</v>
      </c>
      <c r="BE1742" t="s">
        <v>1421</v>
      </c>
      <c r="BF1742" t="s">
        <v>2309</v>
      </c>
      <c r="BH1742" t="s">
        <v>242</v>
      </c>
      <c r="BS1742" t="s">
        <v>243</v>
      </c>
      <c r="BV1742" t="s">
        <v>244</v>
      </c>
      <c r="BY1742" t="s">
        <v>245</v>
      </c>
      <c r="CA1742">
        <v>3260</v>
      </c>
      <c r="CD1742" t="s">
        <v>14196</v>
      </c>
      <c r="CE1742" t="s">
        <v>302</v>
      </c>
      <c r="CG1742" t="s">
        <v>975</v>
      </c>
      <c r="CH1742" t="s">
        <v>975</v>
      </c>
      <c r="CI1742" t="s">
        <v>243</v>
      </c>
      <c r="CJ1742" t="str">
        <f>"86406-7816"</f>
        <v>86406-7816</v>
      </c>
      <c r="CK1742" t="s">
        <v>14197</v>
      </c>
      <c r="CL1742" t="s">
        <v>14198</v>
      </c>
      <c r="CM1742" t="s">
        <v>14199</v>
      </c>
      <c r="CN1742" t="s">
        <v>254</v>
      </c>
      <c r="CO1742" t="s">
        <v>14200</v>
      </c>
      <c r="CP1742" t="str">
        <f>"120-28-043"</f>
        <v>120-28-043</v>
      </c>
      <c r="CQ1742" t="str">
        <f>"12028043"</f>
        <v>12028043</v>
      </c>
      <c r="CR1742" t="str">
        <f>"R12028043"</f>
        <v>R12028043</v>
      </c>
      <c r="CS1742">
        <v>4015</v>
      </c>
      <c r="CW1742" t="s">
        <v>256</v>
      </c>
      <c r="CX1742" t="s">
        <v>424</v>
      </c>
      <c r="CY1742" t="s">
        <v>499</v>
      </c>
      <c r="CZ1742">
        <v>31</v>
      </c>
      <c r="DB1742">
        <v>34.590759395749998</v>
      </c>
      <c r="DC1742">
        <v>-114.284890274736</v>
      </c>
      <c r="DD1742" t="s">
        <v>1606</v>
      </c>
      <c r="DK1742" t="s">
        <v>1607</v>
      </c>
      <c r="DL1742" t="s">
        <v>1607</v>
      </c>
      <c r="DO1742" t="str">
        <f>""</f>
        <v/>
      </c>
      <c r="DQ1742">
        <v>0</v>
      </c>
      <c r="DR1742">
        <v>0</v>
      </c>
      <c r="DS1742">
        <v>0</v>
      </c>
      <c r="DT1742">
        <v>0</v>
      </c>
      <c r="DW1742">
        <v>0</v>
      </c>
      <c r="DX1742">
        <v>0</v>
      </c>
      <c r="DZ1742">
        <v>0</v>
      </c>
      <c r="EA1742">
        <v>0</v>
      </c>
      <c r="EB1742">
        <v>0</v>
      </c>
      <c r="EC1742">
        <v>0</v>
      </c>
      <c r="ED1742">
        <v>0</v>
      </c>
      <c r="EE1742">
        <v>0</v>
      </c>
      <c r="EF1742">
        <v>0</v>
      </c>
      <c r="EG1742">
        <v>0</v>
      </c>
      <c r="EH1742">
        <v>0</v>
      </c>
      <c r="EI1742">
        <v>0</v>
      </c>
      <c r="EL1742">
        <v>0</v>
      </c>
      <c r="EN1742">
        <v>0</v>
      </c>
      <c r="EP1742">
        <v>0</v>
      </c>
      <c r="ER1742">
        <v>0</v>
      </c>
      <c r="ET1742">
        <v>0</v>
      </c>
      <c r="EY1742">
        <v>0</v>
      </c>
      <c r="FA1742">
        <v>0</v>
      </c>
      <c r="FL1742">
        <v>0</v>
      </c>
      <c r="FQ1742" t="s">
        <v>261</v>
      </c>
      <c r="FR1742" t="s">
        <v>262</v>
      </c>
      <c r="FS1742" t="s">
        <v>263</v>
      </c>
      <c r="FU1742">
        <v>435600</v>
      </c>
      <c r="FV1742">
        <v>10</v>
      </c>
      <c r="FW1742">
        <v>0</v>
      </c>
      <c r="FX1742">
        <v>0</v>
      </c>
      <c r="FY1742">
        <v>0</v>
      </c>
      <c r="FZ1742">
        <v>0</v>
      </c>
      <c r="GI1742" t="s">
        <v>264</v>
      </c>
      <c r="GJ1742" t="s">
        <v>1608</v>
      </c>
      <c r="GK1742" t="s">
        <v>1609</v>
      </c>
      <c r="GL1742" s="1">
        <v>42340</v>
      </c>
      <c r="GM1742" t="s">
        <v>267</v>
      </c>
      <c r="GN1742" t="str">
        <f t="shared" si="551"/>
        <v>FALSE</v>
      </c>
      <c r="GO1742">
        <v>2022</v>
      </c>
      <c r="GP1742">
        <v>2020</v>
      </c>
      <c r="GQ1742">
        <v>2520</v>
      </c>
      <c r="GR1742" t="s">
        <v>246</v>
      </c>
      <c r="GS1742" t="s">
        <v>246</v>
      </c>
      <c r="GT1742" t="s">
        <v>246</v>
      </c>
      <c r="GU1742" t="s">
        <v>246</v>
      </c>
      <c r="GV1742" t="s">
        <v>246</v>
      </c>
      <c r="GW1742" t="s">
        <v>246</v>
      </c>
      <c r="GX1742" t="s">
        <v>246</v>
      </c>
      <c r="GY1742" t="s">
        <v>246</v>
      </c>
      <c r="GZ1742" t="s">
        <v>246</v>
      </c>
      <c r="HA1742" t="s">
        <v>246</v>
      </c>
      <c r="HB1742" t="s">
        <v>246</v>
      </c>
      <c r="HC1742" t="s">
        <v>246</v>
      </c>
      <c r="HD1742" t="s">
        <v>246</v>
      </c>
      <c r="HE1742" s="2">
        <v>1160</v>
      </c>
      <c r="HF1742" s="2">
        <v>0</v>
      </c>
      <c r="HG1742" s="2">
        <v>0</v>
      </c>
      <c r="HH1742">
        <v>0</v>
      </c>
      <c r="HI1742" s="2">
        <v>7734</v>
      </c>
      <c r="HJ1742" s="2">
        <v>7734</v>
      </c>
      <c r="HK1742" s="2">
        <v>0</v>
      </c>
      <c r="HL1742">
        <v>0</v>
      </c>
      <c r="HM1742" s="2">
        <v>0</v>
      </c>
      <c r="HN1742" s="2">
        <v>0</v>
      </c>
      <c r="HO1742" s="2">
        <v>0</v>
      </c>
      <c r="HP1742">
        <v>0</v>
      </c>
      <c r="HQ1742" s="2">
        <v>87.88</v>
      </c>
      <c r="HS1742" s="2">
        <v>7734</v>
      </c>
      <c r="HV1742" t="s">
        <v>1191</v>
      </c>
      <c r="HY1742" t="s">
        <v>1610</v>
      </c>
      <c r="HZ1742" t="s">
        <v>1193</v>
      </c>
      <c r="IA1742" t="s">
        <v>1194</v>
      </c>
      <c r="IF1742" t="str">
        <f>""</f>
        <v/>
      </c>
      <c r="IG1742" t="str">
        <f>""</f>
        <v/>
      </c>
      <c r="IH1742" t="str">
        <f>""</f>
        <v/>
      </c>
      <c r="II1742" s="1">
        <v>43817</v>
      </c>
      <c r="IJ1742" s="1">
        <v>43833</v>
      </c>
      <c r="IK1742" s="2">
        <v>9500</v>
      </c>
      <c r="IM1742" t="s">
        <v>270</v>
      </c>
      <c r="IN1742" t="s">
        <v>14201</v>
      </c>
      <c r="IT1742" t="str">
        <f>""</f>
        <v/>
      </c>
      <c r="IY1742" t="str">
        <f>""</f>
        <v/>
      </c>
      <c r="JA1742" t="s">
        <v>2733</v>
      </c>
      <c r="JB1742" t="s">
        <v>271</v>
      </c>
      <c r="JD1742" t="str">
        <f>"2020.306"</f>
        <v>2020.306</v>
      </c>
      <c r="JE1742" t="str">
        <f>""</f>
        <v/>
      </c>
      <c r="JF1742" s="1">
        <v>43084</v>
      </c>
      <c r="JG1742" s="1">
        <v>43105</v>
      </c>
      <c r="JH1742" s="2">
        <v>2000</v>
      </c>
      <c r="JI1742" t="s">
        <v>270</v>
      </c>
      <c r="JO1742" t="str">
        <f>"2018.627"</f>
        <v>2018.627</v>
      </c>
      <c r="JP1742" t="str">
        <f>""</f>
        <v/>
      </c>
      <c r="JQ1742" t="str">
        <f>HYPERLINK("https://web.datatree.com/?/property?propertyId=4932495")</f>
        <v>https://web.datatree.com/?/property?propertyId=4932495</v>
      </c>
    </row>
    <row r="1743" spans="1:277" x14ac:dyDescent="0.25">
      <c r="A1743">
        <v>1741</v>
      </c>
      <c r="B1743" s="15" t="s">
        <v>18833</v>
      </c>
      <c r="C1743" s="15" t="s">
        <v>18832</v>
      </c>
      <c r="D1743" s="15" t="s">
        <v>18834</v>
      </c>
      <c r="E1743" s="15" t="s">
        <v>18835</v>
      </c>
      <c r="F1743" s="15" t="s">
        <v>18836</v>
      </c>
      <c r="G1743" s="15" t="s">
        <v>243</v>
      </c>
      <c r="H1743" s="15">
        <v>85555</v>
      </c>
      <c r="I1743" s="15" t="s">
        <v>18837</v>
      </c>
      <c r="J1743" s="23" t="s">
        <v>18838</v>
      </c>
      <c r="K1743" s="15" t="s">
        <v>18839</v>
      </c>
      <c r="L1743" s="16" t="s">
        <v>18840</v>
      </c>
      <c r="M1743" s="17" t="str">
        <f t="shared" si="535"/>
        <v>6/31/2022</v>
      </c>
      <c r="N1743" s="15">
        <v>10935</v>
      </c>
      <c r="O1743" s="18">
        <f t="shared" si="538"/>
        <v>0</v>
      </c>
      <c r="P1743" s="19" t="str">
        <f t="shared" si="539"/>
        <v>$0.00</v>
      </c>
      <c r="Q1743" s="16">
        <v>44834</v>
      </c>
      <c r="R1743" s="19" t="str">
        <f t="shared" si="536"/>
        <v>09/30/22</v>
      </c>
      <c r="S1743" t="str">
        <f t="shared" si="540"/>
        <v>MOHAVE</v>
      </c>
      <c r="T1743" s="6" t="str">
        <f t="shared" si="541"/>
        <v>351-09-004</v>
      </c>
      <c r="U1743" t="str">
        <f t="shared" si="542"/>
        <v xml:space="preserve">PO BOX 24264 </v>
      </c>
      <c r="V1743" t="str">
        <f t="shared" si="543"/>
        <v>LAS VEGAS</v>
      </c>
      <c r="W1743" t="str">
        <f t="shared" si="544"/>
        <v>NV</v>
      </c>
      <c r="X1743" t="str">
        <f t="shared" si="545"/>
        <v>89101</v>
      </c>
      <c r="Y1743" t="str">
        <f t="shared" si="546"/>
        <v>JUAN</v>
      </c>
      <c r="Z1743" t="str">
        <f t="shared" si="547"/>
        <v>JIMENEZ</v>
      </c>
      <c r="AA1743" t="str">
        <f t="shared" si="548"/>
        <v>SEC 10 24 20 E2 E2 W2 NW4 NE4; W2 W2 E2 NW4 NE4 10.00AC</v>
      </c>
      <c r="AB1743">
        <f t="shared" si="549"/>
        <v>10</v>
      </c>
      <c r="AC1743" t="str">
        <f t="shared" si="550"/>
        <v>MOHAVE</v>
      </c>
      <c r="AI1743">
        <f t="shared" si="537"/>
        <v>10</v>
      </c>
      <c r="AO1743" t="s">
        <v>14202</v>
      </c>
      <c r="AP1743" t="s">
        <v>14203</v>
      </c>
      <c r="AQ1743" t="s">
        <v>12430</v>
      </c>
      <c r="AR1743" t="s">
        <v>14204</v>
      </c>
      <c r="AS1743" t="s">
        <v>240</v>
      </c>
      <c r="AT1743">
        <v>9</v>
      </c>
      <c r="AU1743" t="s">
        <v>14205</v>
      </c>
      <c r="AV1743" t="s">
        <v>14206</v>
      </c>
      <c r="AW1743" t="s">
        <v>14207</v>
      </c>
      <c r="AX1743" t="s">
        <v>14204</v>
      </c>
      <c r="AY1743" t="s">
        <v>240</v>
      </c>
      <c r="AZ1743">
        <v>1</v>
      </c>
      <c r="BC1743" t="s">
        <v>14208</v>
      </c>
      <c r="BD1743" t="s">
        <v>14209</v>
      </c>
      <c r="BE1743" t="s">
        <v>1181</v>
      </c>
      <c r="BF1743" t="s">
        <v>2963</v>
      </c>
      <c r="BH1743" t="s">
        <v>242</v>
      </c>
      <c r="BS1743" t="s">
        <v>243</v>
      </c>
      <c r="BV1743" t="s">
        <v>244</v>
      </c>
      <c r="BY1743" t="s">
        <v>245</v>
      </c>
      <c r="CD1743" t="s">
        <v>14210</v>
      </c>
      <c r="CG1743" t="s">
        <v>398</v>
      </c>
      <c r="CH1743" t="s">
        <v>398</v>
      </c>
      <c r="CI1743" t="s">
        <v>400</v>
      </c>
      <c r="CJ1743" t="str">
        <f>"89101"</f>
        <v>89101</v>
      </c>
      <c r="CK1743" t="s">
        <v>346</v>
      </c>
      <c r="CL1743" t="s">
        <v>14211</v>
      </c>
      <c r="CM1743" t="s">
        <v>14212</v>
      </c>
      <c r="CN1743" t="s">
        <v>254</v>
      </c>
      <c r="CO1743" t="s">
        <v>14213</v>
      </c>
      <c r="CP1743" t="str">
        <f>"351-09-004"</f>
        <v>351-09-004</v>
      </c>
      <c r="CQ1743" t="str">
        <f>"35109004"</f>
        <v>35109004</v>
      </c>
      <c r="CR1743" t="str">
        <f>"R35109004"</f>
        <v>R35109004</v>
      </c>
      <c r="CS1743">
        <v>4015</v>
      </c>
      <c r="DB1743">
        <v>35.488154139764497</v>
      </c>
      <c r="DC1743">
        <v>-114.401884275014</v>
      </c>
      <c r="DO1743" t="str">
        <f>""</f>
        <v/>
      </c>
      <c r="DQ1743">
        <v>0</v>
      </c>
      <c r="DR1743">
        <v>0</v>
      </c>
      <c r="DS1743">
        <v>0</v>
      </c>
      <c r="DT1743">
        <v>0</v>
      </c>
      <c r="DW1743">
        <v>0</v>
      </c>
      <c r="DX1743">
        <v>0</v>
      </c>
      <c r="DZ1743">
        <v>0</v>
      </c>
      <c r="EA1743">
        <v>0</v>
      </c>
      <c r="EB1743">
        <v>0</v>
      </c>
      <c r="EC1743">
        <v>0</v>
      </c>
      <c r="ED1743">
        <v>0</v>
      </c>
      <c r="EE1743">
        <v>0</v>
      </c>
      <c r="EF1743">
        <v>0</v>
      </c>
      <c r="EG1743">
        <v>0</v>
      </c>
      <c r="EH1743">
        <v>0</v>
      </c>
      <c r="EI1743">
        <v>0</v>
      </c>
      <c r="EL1743">
        <v>0</v>
      </c>
      <c r="EN1743">
        <v>0</v>
      </c>
      <c r="EP1743">
        <v>0</v>
      </c>
      <c r="ER1743">
        <v>0</v>
      </c>
      <c r="ET1743">
        <v>0</v>
      </c>
      <c r="EY1743">
        <v>0</v>
      </c>
      <c r="FA1743">
        <v>0</v>
      </c>
      <c r="FL1743">
        <v>0</v>
      </c>
      <c r="FQ1743" t="s">
        <v>261</v>
      </c>
      <c r="FR1743" t="s">
        <v>354</v>
      </c>
      <c r="FS1743" t="s">
        <v>355</v>
      </c>
      <c r="FU1743">
        <v>435600</v>
      </c>
      <c r="FV1743">
        <v>10</v>
      </c>
      <c r="FW1743">
        <v>0</v>
      </c>
      <c r="FX1743">
        <v>0</v>
      </c>
      <c r="FY1743">
        <v>0</v>
      </c>
      <c r="FZ1743">
        <v>0</v>
      </c>
      <c r="GI1743" t="s">
        <v>264</v>
      </c>
      <c r="GJ1743" t="s">
        <v>339</v>
      </c>
      <c r="GK1743" t="s">
        <v>340</v>
      </c>
      <c r="GL1743" s="1">
        <v>40135</v>
      </c>
      <c r="GM1743" t="s">
        <v>267</v>
      </c>
      <c r="GN1743" t="str">
        <f t="shared" si="551"/>
        <v>FALSE</v>
      </c>
      <c r="GO1743">
        <v>2022</v>
      </c>
      <c r="GP1743">
        <v>2020</v>
      </c>
      <c r="GQ1743">
        <v>400</v>
      </c>
      <c r="GR1743" t="s">
        <v>246</v>
      </c>
      <c r="GS1743" t="s">
        <v>246</v>
      </c>
      <c r="GT1743" t="s">
        <v>246</v>
      </c>
      <c r="GU1743" t="s">
        <v>246</v>
      </c>
      <c r="GV1743" t="s">
        <v>246</v>
      </c>
      <c r="GW1743" t="s">
        <v>246</v>
      </c>
      <c r="GX1743" t="s">
        <v>246</v>
      </c>
      <c r="GY1743" t="s">
        <v>246</v>
      </c>
      <c r="GZ1743" t="s">
        <v>246</v>
      </c>
      <c r="HA1743" t="s">
        <v>246</v>
      </c>
      <c r="HB1743" t="s">
        <v>246</v>
      </c>
      <c r="HC1743" t="s">
        <v>246</v>
      </c>
      <c r="HD1743" t="s">
        <v>246</v>
      </c>
      <c r="HE1743" s="2">
        <v>1053</v>
      </c>
      <c r="HF1743" s="2">
        <v>0</v>
      </c>
      <c r="HG1743" s="2">
        <v>0</v>
      </c>
      <c r="HH1743">
        <v>0</v>
      </c>
      <c r="HI1743" s="2">
        <v>7023</v>
      </c>
      <c r="HJ1743" s="2">
        <v>7023</v>
      </c>
      <c r="HK1743" s="2">
        <v>0</v>
      </c>
      <c r="HL1743">
        <v>0</v>
      </c>
      <c r="HM1743" s="2">
        <v>0</v>
      </c>
      <c r="HN1743" s="2">
        <v>0</v>
      </c>
      <c r="HO1743" s="2">
        <v>0</v>
      </c>
      <c r="HP1743">
        <v>0</v>
      </c>
      <c r="HQ1743" s="2">
        <v>103.7</v>
      </c>
      <c r="HS1743" s="2">
        <v>7023</v>
      </c>
      <c r="HV1743" t="s">
        <v>315</v>
      </c>
      <c r="HY1743" t="s">
        <v>316</v>
      </c>
      <c r="HZ1743" t="s">
        <v>317</v>
      </c>
      <c r="IA1743" t="s">
        <v>318</v>
      </c>
      <c r="IF1743" t="str">
        <f>""</f>
        <v/>
      </c>
      <c r="IG1743" t="str">
        <f>""</f>
        <v/>
      </c>
      <c r="IH1743" t="str">
        <f>""</f>
        <v/>
      </c>
      <c r="II1743" s="1">
        <v>44250</v>
      </c>
      <c r="IJ1743" s="1">
        <v>44253</v>
      </c>
      <c r="IK1743" s="2">
        <v>27652</v>
      </c>
      <c r="IM1743" t="s">
        <v>1427</v>
      </c>
      <c r="IN1743" t="s">
        <v>6626</v>
      </c>
      <c r="IT1743" t="str">
        <f>""</f>
        <v/>
      </c>
      <c r="IY1743" t="str">
        <f>""</f>
        <v/>
      </c>
      <c r="JA1743" t="s">
        <v>5861</v>
      </c>
      <c r="JB1743" t="s">
        <v>2299</v>
      </c>
      <c r="JD1743" t="str">
        <f>"2021.14176"</f>
        <v>2021.14176</v>
      </c>
      <c r="JE1743" t="str">
        <f>""</f>
        <v/>
      </c>
      <c r="JF1743" s="1">
        <v>42102</v>
      </c>
      <c r="JG1743" s="1">
        <v>42138</v>
      </c>
      <c r="JH1743" s="2">
        <v>7000</v>
      </c>
      <c r="JI1743" t="s">
        <v>270</v>
      </c>
      <c r="JJ1743" t="s">
        <v>14214</v>
      </c>
      <c r="JK1743" s="2">
        <v>4000</v>
      </c>
      <c r="JL1743" t="s">
        <v>6463</v>
      </c>
      <c r="JO1743" t="str">
        <f>"2015.21753"</f>
        <v>2015.21753</v>
      </c>
      <c r="JP1743" t="str">
        <f>""</f>
        <v/>
      </c>
      <c r="JQ1743" t="str">
        <f>HYPERLINK("https://web.datatree.com/?/property?propertyId=5064654")</f>
        <v>https://web.datatree.com/?/property?propertyId=5064654</v>
      </c>
    </row>
    <row r="1744" spans="1:277" x14ac:dyDescent="0.25">
      <c r="A1744">
        <v>1742</v>
      </c>
      <c r="B1744" s="15" t="s">
        <v>18833</v>
      </c>
      <c r="C1744" s="15" t="s">
        <v>18832</v>
      </c>
      <c r="D1744" s="15" t="s">
        <v>18834</v>
      </c>
      <c r="E1744" s="15" t="s">
        <v>18835</v>
      </c>
      <c r="F1744" s="15" t="s">
        <v>18836</v>
      </c>
      <c r="G1744" s="15" t="s">
        <v>243</v>
      </c>
      <c r="H1744" s="15">
        <v>85555</v>
      </c>
      <c r="I1744" s="15" t="s">
        <v>18837</v>
      </c>
      <c r="J1744" s="23" t="s">
        <v>18838</v>
      </c>
      <c r="K1744" s="15" t="s">
        <v>18839</v>
      </c>
      <c r="L1744" s="16" t="s">
        <v>18840</v>
      </c>
      <c r="M1744" s="17" t="str">
        <f t="shared" si="535"/>
        <v>6/31/2022</v>
      </c>
      <c r="N1744" s="15">
        <v>10936</v>
      </c>
      <c r="O1744" s="18">
        <f t="shared" si="538"/>
        <v>0</v>
      </c>
      <c r="P1744" s="19" t="str">
        <f t="shared" si="539"/>
        <v>$0.00</v>
      </c>
      <c r="Q1744" s="16">
        <v>44834</v>
      </c>
      <c r="R1744" s="19" t="str">
        <f t="shared" si="536"/>
        <v>09/30/22</v>
      </c>
      <c r="S1744" t="str">
        <f t="shared" si="540"/>
        <v>MOHAVE</v>
      </c>
      <c r="T1744" s="6" t="str">
        <f t="shared" si="541"/>
        <v>353-10-031</v>
      </c>
      <c r="U1744" t="str">
        <f t="shared" si="542"/>
        <v xml:space="preserve">1275 W 67TH ST </v>
      </c>
      <c r="V1744" t="str">
        <f t="shared" si="543"/>
        <v>CLEVELAND</v>
      </c>
      <c r="W1744" t="str">
        <f t="shared" si="544"/>
        <v>OH</v>
      </c>
      <c r="X1744" t="str">
        <f t="shared" si="545"/>
        <v>44102-2001</v>
      </c>
      <c r="Y1744" t="str">
        <f t="shared" si="546"/>
        <v>NANCY</v>
      </c>
      <c r="Z1744" t="str">
        <f t="shared" si="547"/>
        <v>HELBERT</v>
      </c>
      <c r="AA1744" t="str">
        <f t="shared" si="548"/>
        <v>SILVER SPRINGS UNIT V LOT 299</v>
      </c>
      <c r="AB1744">
        <f t="shared" si="549"/>
        <v>10</v>
      </c>
      <c r="AC1744" t="str">
        <f t="shared" si="550"/>
        <v>MOHAVE</v>
      </c>
      <c r="AI1744">
        <f t="shared" si="537"/>
        <v>10</v>
      </c>
      <c r="AO1744" t="s">
        <v>14215</v>
      </c>
      <c r="AP1744" t="s">
        <v>14216</v>
      </c>
      <c r="AQ1744" t="s">
        <v>2916</v>
      </c>
      <c r="AR1744" t="s">
        <v>14217</v>
      </c>
      <c r="AS1744" t="s">
        <v>240</v>
      </c>
      <c r="AT1744">
        <v>1</v>
      </c>
      <c r="BC1744" t="s">
        <v>14218</v>
      </c>
      <c r="BD1744" t="s">
        <v>14215</v>
      </c>
      <c r="BH1744" t="s">
        <v>242</v>
      </c>
      <c r="BS1744" t="s">
        <v>243</v>
      </c>
      <c r="BV1744" t="s">
        <v>244</v>
      </c>
      <c r="BY1744" t="s">
        <v>245</v>
      </c>
      <c r="BZ1744" t="s">
        <v>589</v>
      </c>
      <c r="CA1744">
        <v>1275</v>
      </c>
      <c r="CD1744" t="s">
        <v>4189</v>
      </c>
      <c r="CE1744" t="s">
        <v>375</v>
      </c>
      <c r="CG1744" t="s">
        <v>5696</v>
      </c>
      <c r="CH1744" t="s">
        <v>5696</v>
      </c>
      <c r="CI1744" t="s">
        <v>1029</v>
      </c>
      <c r="CJ1744" t="str">
        <f>"44102-2001"</f>
        <v>44102-2001</v>
      </c>
      <c r="CK1744" t="s">
        <v>1019</v>
      </c>
      <c r="CL1744" t="s">
        <v>14219</v>
      </c>
      <c r="CM1744" t="s">
        <v>14220</v>
      </c>
      <c r="CN1744" t="s">
        <v>254</v>
      </c>
      <c r="CO1744" t="s">
        <v>14221</v>
      </c>
      <c r="CP1744" t="str">
        <f>"353-10-031"</f>
        <v>353-10-031</v>
      </c>
      <c r="CQ1744" t="str">
        <f>"35310031"</f>
        <v>35310031</v>
      </c>
      <c r="CR1744" t="str">
        <f>"R35310031"</f>
        <v>R35310031</v>
      </c>
      <c r="CS1744">
        <v>4015</v>
      </c>
      <c r="CW1744" t="s">
        <v>256</v>
      </c>
      <c r="CX1744" t="s">
        <v>257</v>
      </c>
      <c r="CY1744" t="s">
        <v>258</v>
      </c>
      <c r="CZ1744">
        <v>21</v>
      </c>
      <c r="DB1744">
        <v>35.189479781871903</v>
      </c>
      <c r="DC1744">
        <v>-113.54957348511699</v>
      </c>
      <c r="DD1744" t="s">
        <v>259</v>
      </c>
      <c r="DK1744" t="s">
        <v>981</v>
      </c>
      <c r="DL1744" t="s">
        <v>981</v>
      </c>
      <c r="DO1744" t="str">
        <f>"299"</f>
        <v>299</v>
      </c>
      <c r="DQ1744">
        <v>0</v>
      </c>
      <c r="DR1744">
        <v>0</v>
      </c>
      <c r="DS1744">
        <v>0</v>
      </c>
      <c r="DT1744">
        <v>0</v>
      </c>
      <c r="DW1744">
        <v>0</v>
      </c>
      <c r="DX1744">
        <v>0</v>
      </c>
      <c r="DZ1744">
        <v>0</v>
      </c>
      <c r="EA1744">
        <v>0</v>
      </c>
      <c r="EB1744">
        <v>0</v>
      </c>
      <c r="EC1744">
        <v>0</v>
      </c>
      <c r="ED1744">
        <v>0</v>
      </c>
      <c r="EE1744">
        <v>0</v>
      </c>
      <c r="EF1744">
        <v>0</v>
      </c>
      <c r="EG1744">
        <v>0</v>
      </c>
      <c r="EH1744">
        <v>0</v>
      </c>
      <c r="EI1744">
        <v>0</v>
      </c>
      <c r="EL1744">
        <v>0</v>
      </c>
      <c r="EN1744">
        <v>0</v>
      </c>
      <c r="EP1744">
        <v>0</v>
      </c>
      <c r="ER1744">
        <v>0</v>
      </c>
      <c r="ET1744">
        <v>0</v>
      </c>
      <c r="EY1744">
        <v>0</v>
      </c>
      <c r="FA1744">
        <v>0</v>
      </c>
      <c r="FL1744">
        <v>0</v>
      </c>
      <c r="FQ1744" t="s">
        <v>261</v>
      </c>
      <c r="FR1744" t="s">
        <v>262</v>
      </c>
      <c r="FS1744" t="s">
        <v>263</v>
      </c>
      <c r="FU1744">
        <v>435600</v>
      </c>
      <c r="FV1744">
        <v>10</v>
      </c>
      <c r="FW1744">
        <v>0</v>
      </c>
      <c r="FX1744">
        <v>0</v>
      </c>
      <c r="FY1744">
        <v>0</v>
      </c>
      <c r="FZ1744">
        <v>0</v>
      </c>
      <c r="GI1744" t="s">
        <v>264</v>
      </c>
      <c r="GJ1744" t="s">
        <v>265</v>
      </c>
      <c r="GK1744" t="s">
        <v>266</v>
      </c>
      <c r="GL1744" s="1">
        <v>40135</v>
      </c>
      <c r="GM1744" t="s">
        <v>267</v>
      </c>
      <c r="GN1744" t="str">
        <f t="shared" si="551"/>
        <v>FALSE</v>
      </c>
      <c r="GO1744">
        <v>2022</v>
      </c>
      <c r="GP1744">
        <v>2020</v>
      </c>
      <c r="GQ1744">
        <v>300</v>
      </c>
      <c r="GR1744" t="s">
        <v>246</v>
      </c>
      <c r="GS1744" t="s">
        <v>246</v>
      </c>
      <c r="GT1744" t="s">
        <v>246</v>
      </c>
      <c r="GU1744" t="s">
        <v>246</v>
      </c>
      <c r="GV1744" t="s">
        <v>246</v>
      </c>
      <c r="GW1744" t="s">
        <v>246</v>
      </c>
      <c r="GX1744" t="s">
        <v>246</v>
      </c>
      <c r="GY1744" t="s">
        <v>246</v>
      </c>
      <c r="GZ1744" t="s">
        <v>246</v>
      </c>
      <c r="HA1744" t="s">
        <v>246</v>
      </c>
      <c r="HB1744" t="s">
        <v>246</v>
      </c>
      <c r="HC1744" t="s">
        <v>246</v>
      </c>
      <c r="HD1744" t="s">
        <v>246</v>
      </c>
      <c r="HE1744" s="2">
        <v>595</v>
      </c>
      <c r="HF1744" s="2">
        <v>0</v>
      </c>
      <c r="HG1744" s="2">
        <v>0</v>
      </c>
      <c r="HH1744">
        <v>0</v>
      </c>
      <c r="HI1744" s="2">
        <v>3964</v>
      </c>
      <c r="HJ1744" s="2">
        <v>3964</v>
      </c>
      <c r="HK1744" s="2">
        <v>0</v>
      </c>
      <c r="HL1744">
        <v>0</v>
      </c>
      <c r="HM1744" s="2">
        <v>0</v>
      </c>
      <c r="HN1744" s="2">
        <v>0</v>
      </c>
      <c r="HO1744" s="2">
        <v>0</v>
      </c>
      <c r="HP1744">
        <v>0</v>
      </c>
      <c r="HQ1744" s="2">
        <v>45.02</v>
      </c>
      <c r="HS1744" s="2">
        <v>3964</v>
      </c>
      <c r="HT1744">
        <v>14</v>
      </c>
      <c r="HV1744" t="s">
        <v>268</v>
      </c>
      <c r="HY1744" t="s">
        <v>269</v>
      </c>
      <c r="IF1744" t="str">
        <f>""</f>
        <v/>
      </c>
      <c r="IG1744" t="str">
        <f>""</f>
        <v/>
      </c>
      <c r="IH1744" t="str">
        <f>""</f>
        <v/>
      </c>
      <c r="IT1744" t="str">
        <f>""</f>
        <v/>
      </c>
      <c r="IY1744" t="str">
        <f>""</f>
        <v/>
      </c>
      <c r="JB1744" t="s">
        <v>271</v>
      </c>
      <c r="JD1744" t="str">
        <f>""</f>
        <v/>
      </c>
      <c r="JE1744" t="str">
        <f>""</f>
        <v/>
      </c>
      <c r="JO1744" t="str">
        <f>""</f>
        <v/>
      </c>
      <c r="JP1744" t="str">
        <f>""</f>
        <v/>
      </c>
      <c r="JQ1744" t="str">
        <f>HYPERLINK("https://web.datatree.com/?/property?propertyId=4937281")</f>
        <v>https://web.datatree.com/?/property?propertyId=4937281</v>
      </c>
    </row>
    <row r="1745" spans="1:277" x14ac:dyDescent="0.25">
      <c r="A1745">
        <v>1743</v>
      </c>
      <c r="B1745" s="15" t="s">
        <v>18833</v>
      </c>
      <c r="C1745" s="15" t="s">
        <v>18832</v>
      </c>
      <c r="D1745" s="15" t="s">
        <v>18834</v>
      </c>
      <c r="E1745" s="15" t="s">
        <v>18835</v>
      </c>
      <c r="F1745" s="15" t="s">
        <v>18836</v>
      </c>
      <c r="G1745" s="15" t="s">
        <v>243</v>
      </c>
      <c r="H1745" s="15">
        <v>85555</v>
      </c>
      <c r="I1745" s="15" t="s">
        <v>18837</v>
      </c>
      <c r="J1745" s="23" t="s">
        <v>18838</v>
      </c>
      <c r="K1745" s="15" t="s">
        <v>18839</v>
      </c>
      <c r="L1745" s="16" t="s">
        <v>18840</v>
      </c>
      <c r="M1745" s="17" t="str">
        <f t="shared" si="535"/>
        <v>6/31/2022</v>
      </c>
      <c r="N1745" s="15">
        <v>10937</v>
      </c>
      <c r="O1745" s="18">
        <f t="shared" si="538"/>
        <v>0</v>
      </c>
      <c r="P1745" s="19" t="str">
        <f t="shared" si="539"/>
        <v>$0.00</v>
      </c>
      <c r="Q1745" s="16">
        <v>44834</v>
      </c>
      <c r="R1745" s="19" t="str">
        <f t="shared" si="536"/>
        <v>09/30/22</v>
      </c>
      <c r="S1745" t="str">
        <f t="shared" si="540"/>
        <v>MOHAVE</v>
      </c>
      <c r="T1745" s="6" t="str">
        <f t="shared" si="541"/>
        <v>327-08-038</v>
      </c>
      <c r="U1745" t="str">
        <f t="shared" si="542"/>
        <v xml:space="preserve">6520 ELIZABETHTOWN AVE </v>
      </c>
      <c r="V1745" t="str">
        <f t="shared" si="543"/>
        <v>LAS VEGAS</v>
      </c>
      <c r="W1745" t="str">
        <f t="shared" si="544"/>
        <v>NV</v>
      </c>
      <c r="X1745" t="str">
        <f t="shared" si="545"/>
        <v>89110-2873</v>
      </c>
      <c r="Y1745" t="str">
        <f t="shared" si="546"/>
        <v>DONALD</v>
      </c>
      <c r="Z1745" t="str">
        <f t="shared" si="547"/>
        <v>OATLEY</v>
      </c>
      <c r="AA1745" t="str">
        <f t="shared" si="548"/>
        <v>NE4 NE4 NE4 CONT 10.00 AC M/L 327-08-013 SPLIT INTO (327-08-038 &amp; 040)</v>
      </c>
      <c r="AB1745">
        <f t="shared" si="549"/>
        <v>10</v>
      </c>
      <c r="AC1745" t="str">
        <f t="shared" si="550"/>
        <v>MOHAVE</v>
      </c>
      <c r="AI1745">
        <f t="shared" si="537"/>
        <v>10</v>
      </c>
      <c r="AO1745" t="s">
        <v>11692</v>
      </c>
      <c r="AP1745" t="s">
        <v>5404</v>
      </c>
      <c r="AQ1745" t="s">
        <v>2528</v>
      </c>
      <c r="AR1745" t="s">
        <v>11693</v>
      </c>
      <c r="AS1745" t="s">
        <v>240</v>
      </c>
      <c r="AT1745">
        <v>3</v>
      </c>
      <c r="AU1745" t="s">
        <v>14222</v>
      </c>
      <c r="AV1745" t="s">
        <v>14223</v>
      </c>
      <c r="AW1745" t="s">
        <v>4053</v>
      </c>
      <c r="AX1745" t="s">
        <v>11693</v>
      </c>
      <c r="AY1745" t="s">
        <v>240</v>
      </c>
      <c r="AZ1745">
        <v>2</v>
      </c>
      <c r="BC1745" t="s">
        <v>11696</v>
      </c>
      <c r="BD1745" t="s">
        <v>14224</v>
      </c>
      <c r="BF1745" t="s">
        <v>300</v>
      </c>
      <c r="BG1745" t="s">
        <v>541</v>
      </c>
      <c r="BH1745" t="s">
        <v>242</v>
      </c>
      <c r="BS1745" t="s">
        <v>243</v>
      </c>
      <c r="BV1745" t="s">
        <v>244</v>
      </c>
      <c r="BY1745" t="s">
        <v>245</v>
      </c>
      <c r="CA1745">
        <v>6520</v>
      </c>
      <c r="CD1745" t="s">
        <v>11698</v>
      </c>
      <c r="CE1745" t="s">
        <v>248</v>
      </c>
      <c r="CG1745" t="s">
        <v>398</v>
      </c>
      <c r="CH1745" t="s">
        <v>399</v>
      </c>
      <c r="CI1745" t="s">
        <v>400</v>
      </c>
      <c r="CJ1745" t="str">
        <f>"89110-2873"</f>
        <v>89110-2873</v>
      </c>
      <c r="CK1745" t="s">
        <v>8925</v>
      </c>
      <c r="CL1745" t="s">
        <v>11699</v>
      </c>
      <c r="CM1745" t="s">
        <v>11700</v>
      </c>
      <c r="CN1745" t="s">
        <v>254</v>
      </c>
      <c r="CO1745" t="s">
        <v>14225</v>
      </c>
      <c r="CP1745" t="str">
        <f>"327-08-038"</f>
        <v>327-08-038</v>
      </c>
      <c r="CQ1745" t="str">
        <f>"32708038"</f>
        <v>32708038</v>
      </c>
      <c r="CR1745" t="str">
        <f>"R32708038"</f>
        <v>R32708038</v>
      </c>
      <c r="CS1745">
        <v>4015</v>
      </c>
      <c r="CX1745" t="s">
        <v>498</v>
      </c>
      <c r="CY1745" t="s">
        <v>559</v>
      </c>
      <c r="CZ1745">
        <v>5</v>
      </c>
      <c r="DB1745">
        <v>35.675868384409704</v>
      </c>
      <c r="DC1745">
        <v>-114.221969111799</v>
      </c>
      <c r="DD1745" t="s">
        <v>6459</v>
      </c>
      <c r="DK1745" t="s">
        <v>11702</v>
      </c>
      <c r="DL1745" t="s">
        <v>11702</v>
      </c>
      <c r="DO1745" t="str">
        <f>""</f>
        <v/>
      </c>
      <c r="DQ1745">
        <v>0</v>
      </c>
      <c r="DR1745">
        <v>0</v>
      </c>
      <c r="DS1745">
        <v>0</v>
      </c>
      <c r="DT1745">
        <v>0</v>
      </c>
      <c r="DW1745">
        <v>0</v>
      </c>
      <c r="DX1745">
        <v>0</v>
      </c>
      <c r="DZ1745">
        <v>0</v>
      </c>
      <c r="EA1745">
        <v>0</v>
      </c>
      <c r="EB1745">
        <v>0</v>
      </c>
      <c r="EC1745">
        <v>0</v>
      </c>
      <c r="ED1745">
        <v>0</v>
      </c>
      <c r="EE1745">
        <v>0</v>
      </c>
      <c r="EF1745">
        <v>0</v>
      </c>
      <c r="EG1745">
        <v>0</v>
      </c>
      <c r="EH1745">
        <v>0</v>
      </c>
      <c r="EI1745">
        <v>0</v>
      </c>
      <c r="EL1745">
        <v>0</v>
      </c>
      <c r="EN1745">
        <v>0</v>
      </c>
      <c r="EP1745">
        <v>0</v>
      </c>
      <c r="ER1745">
        <v>0</v>
      </c>
      <c r="ET1745">
        <v>0</v>
      </c>
      <c r="EY1745">
        <v>0</v>
      </c>
      <c r="FA1745">
        <v>0</v>
      </c>
      <c r="FL1745">
        <v>0</v>
      </c>
      <c r="FQ1745" t="s">
        <v>261</v>
      </c>
      <c r="FR1745" t="s">
        <v>354</v>
      </c>
      <c r="FS1745" t="s">
        <v>355</v>
      </c>
      <c r="FU1745">
        <v>435600</v>
      </c>
      <c r="FV1745">
        <v>10</v>
      </c>
      <c r="FW1745">
        <v>0</v>
      </c>
      <c r="FX1745">
        <v>0</v>
      </c>
      <c r="FY1745">
        <v>0</v>
      </c>
      <c r="FZ1745">
        <v>0</v>
      </c>
      <c r="GI1745" t="s">
        <v>264</v>
      </c>
      <c r="GJ1745" t="s">
        <v>6460</v>
      </c>
      <c r="GK1745" t="s">
        <v>6461</v>
      </c>
      <c r="GL1745" s="1">
        <v>40135</v>
      </c>
      <c r="GM1745" t="s">
        <v>267</v>
      </c>
      <c r="GN1745" t="str">
        <f t="shared" si="551"/>
        <v>FALSE</v>
      </c>
      <c r="GO1745">
        <v>2022</v>
      </c>
      <c r="GP1745">
        <v>2020</v>
      </c>
      <c r="GQ1745">
        <v>1110</v>
      </c>
      <c r="GR1745" t="s">
        <v>246</v>
      </c>
      <c r="GS1745" t="s">
        <v>246</v>
      </c>
      <c r="GT1745" t="s">
        <v>246</v>
      </c>
      <c r="GU1745" t="s">
        <v>246</v>
      </c>
      <c r="GV1745" t="s">
        <v>246</v>
      </c>
      <c r="GW1745" t="s">
        <v>246</v>
      </c>
      <c r="GX1745" t="s">
        <v>246</v>
      </c>
      <c r="GY1745" t="s">
        <v>246</v>
      </c>
      <c r="GZ1745" t="s">
        <v>246</v>
      </c>
      <c r="HA1745" t="s">
        <v>246</v>
      </c>
      <c r="HB1745" t="s">
        <v>246</v>
      </c>
      <c r="HC1745" t="s">
        <v>246</v>
      </c>
      <c r="HD1745" t="s">
        <v>246</v>
      </c>
      <c r="HE1745" s="2">
        <v>1361</v>
      </c>
      <c r="HF1745" s="2">
        <v>0</v>
      </c>
      <c r="HG1745" s="2">
        <v>0</v>
      </c>
      <c r="HH1745">
        <v>0</v>
      </c>
      <c r="HI1745" s="2">
        <v>9076</v>
      </c>
      <c r="HJ1745" s="2">
        <v>9076</v>
      </c>
      <c r="HK1745" s="2">
        <v>0</v>
      </c>
      <c r="HL1745">
        <v>0</v>
      </c>
      <c r="HM1745" s="2">
        <v>0</v>
      </c>
      <c r="HN1745" s="2">
        <v>0</v>
      </c>
      <c r="HO1745" s="2">
        <v>0</v>
      </c>
      <c r="HP1745">
        <v>0</v>
      </c>
      <c r="HQ1745" s="2">
        <v>261.83999999999997</v>
      </c>
      <c r="HS1745" s="2">
        <v>9076</v>
      </c>
      <c r="HT1745">
        <v>16</v>
      </c>
      <c r="HV1745" t="s">
        <v>315</v>
      </c>
      <c r="HY1745" t="s">
        <v>316</v>
      </c>
      <c r="HZ1745" t="s">
        <v>317</v>
      </c>
      <c r="IA1745" t="s">
        <v>318</v>
      </c>
      <c r="IB1745" s="1">
        <v>38616</v>
      </c>
      <c r="IC1745" s="1">
        <v>38730</v>
      </c>
      <c r="ID1745" s="2">
        <v>0</v>
      </c>
      <c r="IE1745" t="s">
        <v>319</v>
      </c>
      <c r="IF1745" t="str">
        <f>"                    "</f>
        <v xml:space="preserve">                    </v>
      </c>
      <c r="IG1745" t="str">
        <f>"6056.70"</f>
        <v>6056.70</v>
      </c>
      <c r="IH1745" t="str">
        <f>""</f>
        <v/>
      </c>
      <c r="IT1745" t="str">
        <f>""</f>
        <v/>
      </c>
      <c r="IY1745" t="str">
        <f>""</f>
        <v/>
      </c>
      <c r="JB1745" t="s">
        <v>271</v>
      </c>
      <c r="JD1745" t="str">
        <f>""</f>
        <v/>
      </c>
      <c r="JE1745" t="str">
        <f>""</f>
        <v/>
      </c>
      <c r="JO1745" t="str">
        <f>""</f>
        <v/>
      </c>
      <c r="JP1745" t="str">
        <f>""</f>
        <v/>
      </c>
      <c r="JQ1745" t="str">
        <f>HYPERLINK("https://web.datatree.com/?/property?propertyId=5026969")</f>
        <v>https://web.datatree.com/?/property?propertyId=5026969</v>
      </c>
    </row>
    <row r="1746" spans="1:277" x14ac:dyDescent="0.25">
      <c r="A1746">
        <v>1744</v>
      </c>
      <c r="B1746" s="15" t="s">
        <v>18833</v>
      </c>
      <c r="C1746" s="15" t="s">
        <v>18832</v>
      </c>
      <c r="D1746" s="15" t="s">
        <v>18834</v>
      </c>
      <c r="E1746" s="15" t="s">
        <v>18835</v>
      </c>
      <c r="F1746" s="15" t="s">
        <v>18836</v>
      </c>
      <c r="G1746" s="15" t="s">
        <v>243</v>
      </c>
      <c r="H1746" s="15">
        <v>85555</v>
      </c>
      <c r="I1746" s="15" t="s">
        <v>18837</v>
      </c>
      <c r="J1746" s="23" t="s">
        <v>18838</v>
      </c>
      <c r="K1746" s="15" t="s">
        <v>18839</v>
      </c>
      <c r="L1746" s="16" t="s">
        <v>18840</v>
      </c>
      <c r="M1746" s="17" t="str">
        <f t="shared" si="535"/>
        <v>6/31/2022</v>
      </c>
      <c r="N1746" s="15">
        <v>10938</v>
      </c>
      <c r="O1746" s="18">
        <f t="shared" si="538"/>
        <v>0</v>
      </c>
      <c r="P1746" s="19" t="str">
        <f t="shared" si="539"/>
        <v>$0.00</v>
      </c>
      <c r="Q1746" s="16">
        <v>44834</v>
      </c>
      <c r="R1746" s="19" t="str">
        <f t="shared" si="536"/>
        <v>09/30/22</v>
      </c>
      <c r="S1746" t="str">
        <f t="shared" si="540"/>
        <v>MOHAVE</v>
      </c>
      <c r="T1746" s="6" t="str">
        <f t="shared" si="541"/>
        <v>402-22-115</v>
      </c>
      <c r="U1746" t="str">
        <f t="shared" si="542"/>
        <v xml:space="preserve">4511 W CHEYENNE AVE #601 </v>
      </c>
      <c r="V1746" t="str">
        <f t="shared" si="543"/>
        <v>NORTH LAS VEGAS</v>
      </c>
      <c r="W1746" t="str">
        <f t="shared" si="544"/>
        <v>NV</v>
      </c>
      <c r="X1746" t="str">
        <f t="shared" si="545"/>
        <v>89032-2464</v>
      </c>
      <c r="Y1746">
        <f t="shared" si="546"/>
        <v>0</v>
      </c>
      <c r="Z1746" t="str">
        <f t="shared" si="547"/>
        <v>MICHAEL T BLACK FAMILY LTD PRSP</v>
      </c>
      <c r="AA1746" t="str">
        <f t="shared" si="548"/>
        <v>NW4 NW4 NE4 CONT 10 ACRES 402-22-102(402-22-114 &amp; 115) 2003 TAX R OLL</v>
      </c>
      <c r="AB1746">
        <f t="shared" si="549"/>
        <v>10</v>
      </c>
      <c r="AC1746" t="str">
        <f t="shared" si="550"/>
        <v>MOHAVE</v>
      </c>
      <c r="AI1746">
        <f t="shared" si="537"/>
        <v>10</v>
      </c>
      <c r="AO1746" t="s">
        <v>14226</v>
      </c>
      <c r="AR1746" t="s">
        <v>14226</v>
      </c>
      <c r="AS1746" t="s">
        <v>273</v>
      </c>
      <c r="AT1746">
        <v>56</v>
      </c>
      <c r="BC1746" t="s">
        <v>14226</v>
      </c>
      <c r="BD1746" t="s">
        <v>14226</v>
      </c>
      <c r="BF1746" t="s">
        <v>274</v>
      </c>
      <c r="BH1746" t="s">
        <v>242</v>
      </c>
      <c r="BS1746" t="s">
        <v>243</v>
      </c>
      <c r="BV1746" t="s">
        <v>244</v>
      </c>
      <c r="BY1746" t="s">
        <v>245</v>
      </c>
      <c r="BZ1746" t="s">
        <v>589</v>
      </c>
      <c r="CA1746">
        <v>4511</v>
      </c>
      <c r="CD1746" t="s">
        <v>2638</v>
      </c>
      <c r="CE1746" t="s">
        <v>248</v>
      </c>
      <c r="CF1746">
        <v>601</v>
      </c>
      <c r="CG1746" t="s">
        <v>440</v>
      </c>
      <c r="CH1746" t="s">
        <v>440</v>
      </c>
      <c r="CI1746" t="s">
        <v>400</v>
      </c>
      <c r="CJ1746" t="str">
        <f>"89032-2464"</f>
        <v>89032-2464</v>
      </c>
      <c r="CK1746" t="s">
        <v>2639</v>
      </c>
      <c r="CL1746" t="s">
        <v>2640</v>
      </c>
      <c r="CM1746" t="s">
        <v>2641</v>
      </c>
      <c r="CN1746" t="s">
        <v>254</v>
      </c>
      <c r="CO1746" t="s">
        <v>14227</v>
      </c>
      <c r="CP1746" t="str">
        <f>"402-22-115"</f>
        <v>402-22-115</v>
      </c>
      <c r="CQ1746" t="str">
        <f>"40222115"</f>
        <v>40222115</v>
      </c>
      <c r="CR1746" t="str">
        <f>"R40222115"</f>
        <v>R40222115</v>
      </c>
      <c r="CS1746">
        <v>4015</v>
      </c>
      <c r="CX1746" t="s">
        <v>772</v>
      </c>
      <c r="CY1746" t="s">
        <v>351</v>
      </c>
      <c r="CZ1746">
        <v>14</v>
      </c>
      <c r="DB1746">
        <v>36.786256827890703</v>
      </c>
      <c r="DC1746">
        <v>-113.990427628227</v>
      </c>
      <c r="DK1746" t="s">
        <v>4433</v>
      </c>
      <c r="DL1746" t="s">
        <v>4433</v>
      </c>
      <c r="DO1746" t="str">
        <f>""</f>
        <v/>
      </c>
      <c r="DQ1746">
        <v>0</v>
      </c>
      <c r="DR1746">
        <v>0</v>
      </c>
      <c r="DS1746">
        <v>0</v>
      </c>
      <c r="DT1746">
        <v>0</v>
      </c>
      <c r="DW1746">
        <v>0</v>
      </c>
      <c r="DX1746">
        <v>0</v>
      </c>
      <c r="DZ1746">
        <v>0</v>
      </c>
      <c r="EA1746">
        <v>0</v>
      </c>
      <c r="EB1746">
        <v>0</v>
      </c>
      <c r="EC1746">
        <v>0</v>
      </c>
      <c r="ED1746">
        <v>0</v>
      </c>
      <c r="EE1746">
        <v>0</v>
      </c>
      <c r="EF1746">
        <v>0</v>
      </c>
      <c r="EG1746">
        <v>0</v>
      </c>
      <c r="EH1746">
        <v>0</v>
      </c>
      <c r="EI1746">
        <v>0</v>
      </c>
      <c r="EL1746">
        <v>0</v>
      </c>
      <c r="EN1746">
        <v>0</v>
      </c>
      <c r="EP1746">
        <v>0</v>
      </c>
      <c r="ER1746">
        <v>0</v>
      </c>
      <c r="ET1746">
        <v>0</v>
      </c>
      <c r="EY1746">
        <v>0</v>
      </c>
      <c r="FA1746">
        <v>0</v>
      </c>
      <c r="FL1746">
        <v>0</v>
      </c>
      <c r="FQ1746" t="s">
        <v>261</v>
      </c>
      <c r="FR1746" t="s">
        <v>354</v>
      </c>
      <c r="FS1746" t="s">
        <v>355</v>
      </c>
      <c r="FU1746">
        <v>435600</v>
      </c>
      <c r="FV1746">
        <v>10</v>
      </c>
      <c r="FW1746">
        <v>0</v>
      </c>
      <c r="FX1746">
        <v>0</v>
      </c>
      <c r="FY1746">
        <v>0</v>
      </c>
      <c r="FZ1746">
        <v>0</v>
      </c>
      <c r="GI1746" t="s">
        <v>407</v>
      </c>
      <c r="GJ1746" t="s">
        <v>4434</v>
      </c>
      <c r="GK1746" t="s">
        <v>4435</v>
      </c>
      <c r="GL1746" s="1">
        <v>40135</v>
      </c>
      <c r="GM1746" t="s">
        <v>267</v>
      </c>
      <c r="GN1746" t="str">
        <f>"TRUE"</f>
        <v>TRUE</v>
      </c>
      <c r="GO1746">
        <v>2022</v>
      </c>
      <c r="GP1746">
        <v>2020</v>
      </c>
      <c r="GQ1746">
        <v>972</v>
      </c>
      <c r="GR1746" t="s">
        <v>246</v>
      </c>
      <c r="GS1746" t="s">
        <v>246</v>
      </c>
      <c r="GT1746" t="s">
        <v>246</v>
      </c>
      <c r="GU1746" t="s">
        <v>246</v>
      </c>
      <c r="GV1746" t="s">
        <v>246</v>
      </c>
      <c r="GW1746" t="s">
        <v>246</v>
      </c>
      <c r="GX1746" t="s">
        <v>246</v>
      </c>
      <c r="GY1746" t="s">
        <v>246</v>
      </c>
      <c r="GZ1746" t="s">
        <v>246</v>
      </c>
      <c r="HA1746" t="s">
        <v>246</v>
      </c>
      <c r="HB1746" t="s">
        <v>246</v>
      </c>
      <c r="HC1746" t="s">
        <v>246</v>
      </c>
      <c r="HD1746" t="s">
        <v>246</v>
      </c>
      <c r="HE1746" s="2">
        <v>13427</v>
      </c>
      <c r="HF1746" s="2">
        <v>0</v>
      </c>
      <c r="HG1746" s="2">
        <v>0</v>
      </c>
      <c r="HH1746">
        <v>0</v>
      </c>
      <c r="HI1746" s="2">
        <v>89514</v>
      </c>
      <c r="HJ1746" s="2">
        <v>89514</v>
      </c>
      <c r="HK1746" s="2">
        <v>0</v>
      </c>
      <c r="HL1746">
        <v>0</v>
      </c>
      <c r="HM1746" s="2">
        <v>0</v>
      </c>
      <c r="HN1746" s="2">
        <v>0</v>
      </c>
      <c r="HO1746" s="2">
        <v>0</v>
      </c>
      <c r="HP1746">
        <v>0</v>
      </c>
      <c r="HQ1746" s="2">
        <v>363.1</v>
      </c>
      <c r="HS1746" s="2">
        <v>89514</v>
      </c>
      <c r="HV1746" t="s">
        <v>776</v>
      </c>
      <c r="HY1746" t="s">
        <v>777</v>
      </c>
      <c r="HZ1746" t="s">
        <v>778</v>
      </c>
      <c r="IA1746" t="s">
        <v>778</v>
      </c>
      <c r="IF1746" t="str">
        <f>""</f>
        <v/>
      </c>
      <c r="IG1746" t="str">
        <f>""</f>
        <v/>
      </c>
      <c r="IH1746" t="str">
        <f>""</f>
        <v/>
      </c>
      <c r="IT1746" t="str">
        <f>""</f>
        <v/>
      </c>
      <c r="IY1746" t="str">
        <f>""</f>
        <v/>
      </c>
      <c r="JB1746" t="s">
        <v>271</v>
      </c>
      <c r="JD1746" t="str">
        <f>""</f>
        <v/>
      </c>
      <c r="JE1746" t="str">
        <f>""</f>
        <v/>
      </c>
      <c r="JO1746" t="str">
        <f>""</f>
        <v/>
      </c>
      <c r="JP1746" t="str">
        <f>""</f>
        <v/>
      </c>
      <c r="JQ1746" t="str">
        <f>HYPERLINK("https://web.datatree.com/?/property?propertyId=5031891")</f>
        <v>https://web.datatree.com/?/property?propertyId=5031891</v>
      </c>
    </row>
    <row r="1747" spans="1:277" x14ac:dyDescent="0.25">
      <c r="A1747">
        <v>1745</v>
      </c>
      <c r="B1747" s="15" t="s">
        <v>18833</v>
      </c>
      <c r="C1747" s="15" t="s">
        <v>18832</v>
      </c>
      <c r="D1747" s="15" t="s">
        <v>18834</v>
      </c>
      <c r="E1747" s="15" t="s">
        <v>18835</v>
      </c>
      <c r="F1747" s="15" t="s">
        <v>18836</v>
      </c>
      <c r="G1747" s="15" t="s">
        <v>243</v>
      </c>
      <c r="H1747" s="15">
        <v>85555</v>
      </c>
      <c r="I1747" s="15" t="s">
        <v>18837</v>
      </c>
      <c r="J1747" s="23" t="s">
        <v>18838</v>
      </c>
      <c r="K1747" s="15" t="s">
        <v>18839</v>
      </c>
      <c r="L1747" s="16" t="s">
        <v>18840</v>
      </c>
      <c r="M1747" s="17" t="str">
        <f t="shared" si="535"/>
        <v>6/31/2022</v>
      </c>
      <c r="N1747" s="15">
        <v>10939</v>
      </c>
      <c r="O1747" s="18">
        <f t="shared" si="538"/>
        <v>0</v>
      </c>
      <c r="P1747" s="19" t="str">
        <f t="shared" si="539"/>
        <v>$0.00</v>
      </c>
      <c r="Q1747" s="16">
        <v>44834</v>
      </c>
      <c r="R1747" s="19" t="str">
        <f t="shared" si="536"/>
        <v>09/30/22</v>
      </c>
      <c r="S1747" t="str">
        <f t="shared" si="540"/>
        <v>MOHAVE</v>
      </c>
      <c r="T1747" s="6" t="str">
        <f t="shared" si="541"/>
        <v>201-06-074</v>
      </c>
      <c r="U1747" t="str">
        <f t="shared" si="542"/>
        <v xml:space="preserve">913 N 9TH ST </v>
      </c>
      <c r="V1747" t="str">
        <f t="shared" si="543"/>
        <v>MARSHALL</v>
      </c>
      <c r="W1747" t="str">
        <f t="shared" si="544"/>
        <v>IL</v>
      </c>
      <c r="X1747" t="str">
        <f t="shared" si="545"/>
        <v>62441-1913</v>
      </c>
      <c r="Y1747" t="str">
        <f t="shared" si="546"/>
        <v>THOMAS</v>
      </c>
      <c r="Z1747" t="str">
        <f t="shared" si="547"/>
        <v>KEEFER</v>
      </c>
      <c r="AA1747" t="str">
        <f t="shared" si="548"/>
        <v>ACCOLADE RANCHES LOT 74</v>
      </c>
      <c r="AB1747">
        <f t="shared" si="549"/>
        <v>10</v>
      </c>
      <c r="AC1747" t="str">
        <f t="shared" si="550"/>
        <v>MOHAVE</v>
      </c>
      <c r="AI1747">
        <f t="shared" si="537"/>
        <v>10</v>
      </c>
      <c r="AO1747" t="s">
        <v>10549</v>
      </c>
      <c r="AP1747" t="s">
        <v>10550</v>
      </c>
      <c r="AQ1747" t="s">
        <v>968</v>
      </c>
      <c r="AR1747" t="s">
        <v>10551</v>
      </c>
      <c r="AS1747" t="s">
        <v>240</v>
      </c>
      <c r="AT1747">
        <v>6</v>
      </c>
      <c r="BC1747" t="s">
        <v>10552</v>
      </c>
      <c r="BD1747" t="s">
        <v>10549</v>
      </c>
      <c r="BE1747" t="s">
        <v>1373</v>
      </c>
      <c r="BH1747" t="s">
        <v>242</v>
      </c>
      <c r="BS1747" t="s">
        <v>243</v>
      </c>
      <c r="BV1747" t="s">
        <v>244</v>
      </c>
      <c r="BY1747" t="s">
        <v>245</v>
      </c>
      <c r="BZ1747" t="s">
        <v>246</v>
      </c>
      <c r="CA1747">
        <v>913</v>
      </c>
      <c r="CD1747" t="s">
        <v>3994</v>
      </c>
      <c r="CE1747" t="s">
        <v>375</v>
      </c>
      <c r="CG1747" t="s">
        <v>8552</v>
      </c>
      <c r="CH1747" t="s">
        <v>8552</v>
      </c>
      <c r="CI1747" t="s">
        <v>250</v>
      </c>
      <c r="CJ1747" t="str">
        <f>"62441-1913"</f>
        <v>62441-1913</v>
      </c>
      <c r="CK1747" t="s">
        <v>378</v>
      </c>
      <c r="CL1747" t="s">
        <v>10553</v>
      </c>
      <c r="CM1747" t="s">
        <v>10554</v>
      </c>
      <c r="CN1747" t="s">
        <v>254</v>
      </c>
      <c r="CO1747" t="s">
        <v>14228</v>
      </c>
      <c r="CP1747" t="str">
        <f>"201-06-074"</f>
        <v>201-06-074</v>
      </c>
      <c r="CQ1747" t="str">
        <f>"20106074"</f>
        <v>20106074</v>
      </c>
      <c r="CR1747" t="str">
        <f>"R20106074"</f>
        <v>R20106074</v>
      </c>
      <c r="CS1747">
        <v>4015</v>
      </c>
      <c r="CW1747" t="s">
        <v>256</v>
      </c>
      <c r="CX1747" t="s">
        <v>281</v>
      </c>
      <c r="CY1747" t="s">
        <v>258</v>
      </c>
      <c r="CZ1747">
        <v>31</v>
      </c>
      <c r="DB1747">
        <v>34.688793940589001</v>
      </c>
      <c r="DC1747">
        <v>-113.550171014862</v>
      </c>
      <c r="DD1747" t="s">
        <v>282</v>
      </c>
      <c r="DK1747" t="s">
        <v>950</v>
      </c>
      <c r="DL1747" t="s">
        <v>950</v>
      </c>
      <c r="DO1747" t="str">
        <f>"74"</f>
        <v>74</v>
      </c>
      <c r="DQ1747">
        <v>0</v>
      </c>
      <c r="DR1747">
        <v>0</v>
      </c>
      <c r="DS1747">
        <v>0</v>
      </c>
      <c r="DT1747">
        <v>0</v>
      </c>
      <c r="DW1747">
        <v>0</v>
      </c>
      <c r="DX1747">
        <v>0</v>
      </c>
      <c r="DZ1747">
        <v>0</v>
      </c>
      <c r="EA1747">
        <v>0</v>
      </c>
      <c r="EB1747">
        <v>0</v>
      </c>
      <c r="EC1747">
        <v>0</v>
      </c>
      <c r="ED1747">
        <v>0</v>
      </c>
      <c r="EE1747">
        <v>0</v>
      </c>
      <c r="EF1747">
        <v>0</v>
      </c>
      <c r="EG1747">
        <v>0</v>
      </c>
      <c r="EH1747">
        <v>0</v>
      </c>
      <c r="EI1747">
        <v>0</v>
      </c>
      <c r="EL1747">
        <v>0</v>
      </c>
      <c r="EN1747">
        <v>0</v>
      </c>
      <c r="EP1747">
        <v>0</v>
      </c>
      <c r="ER1747">
        <v>0</v>
      </c>
      <c r="ET1747">
        <v>0</v>
      </c>
      <c r="EY1747">
        <v>0</v>
      </c>
      <c r="FA1747">
        <v>0</v>
      </c>
      <c r="FL1747">
        <v>0</v>
      </c>
      <c r="FQ1747" t="s">
        <v>261</v>
      </c>
      <c r="FR1747" t="s">
        <v>262</v>
      </c>
      <c r="FS1747" t="s">
        <v>263</v>
      </c>
      <c r="FU1747">
        <v>435600</v>
      </c>
      <c r="FV1747">
        <v>10</v>
      </c>
      <c r="FW1747">
        <v>0</v>
      </c>
      <c r="FX1747">
        <v>0</v>
      </c>
      <c r="FY1747">
        <v>0</v>
      </c>
      <c r="FZ1747">
        <v>0</v>
      </c>
      <c r="GI1747" t="s">
        <v>264</v>
      </c>
      <c r="GJ1747" t="s">
        <v>287</v>
      </c>
      <c r="GK1747" t="s">
        <v>288</v>
      </c>
      <c r="GL1747" s="1">
        <v>40135</v>
      </c>
      <c r="GM1747" t="s">
        <v>267</v>
      </c>
      <c r="GN1747" t="str">
        <f>"FALSE"</f>
        <v>FALSE</v>
      </c>
      <c r="GO1747">
        <v>2022</v>
      </c>
      <c r="GP1747">
        <v>2020</v>
      </c>
      <c r="GQ1747">
        <v>600</v>
      </c>
      <c r="GR1747" t="s">
        <v>246</v>
      </c>
      <c r="GS1747" t="s">
        <v>246</v>
      </c>
      <c r="GT1747" t="s">
        <v>246</v>
      </c>
      <c r="GU1747" t="s">
        <v>246</v>
      </c>
      <c r="GV1747" t="s">
        <v>246</v>
      </c>
      <c r="GW1747" t="s">
        <v>246</v>
      </c>
      <c r="GX1747" t="s">
        <v>246</v>
      </c>
      <c r="GY1747" t="s">
        <v>246</v>
      </c>
      <c r="GZ1747" t="s">
        <v>246</v>
      </c>
      <c r="HA1747" t="s">
        <v>246</v>
      </c>
      <c r="HB1747" t="s">
        <v>246</v>
      </c>
      <c r="HC1747" t="s">
        <v>246</v>
      </c>
      <c r="HD1747" t="s">
        <v>246</v>
      </c>
      <c r="HE1747" s="2">
        <v>602</v>
      </c>
      <c r="HF1747" s="2">
        <v>0</v>
      </c>
      <c r="HG1747" s="2">
        <v>0</v>
      </c>
      <c r="HH1747">
        <v>0</v>
      </c>
      <c r="HI1747" s="2">
        <v>4015</v>
      </c>
      <c r="HJ1747" s="2">
        <v>4015</v>
      </c>
      <c r="HK1747" s="2">
        <v>0</v>
      </c>
      <c r="HL1747">
        <v>0</v>
      </c>
      <c r="HM1747" s="2">
        <v>0</v>
      </c>
      <c r="HN1747" s="2">
        <v>0</v>
      </c>
      <c r="HO1747" s="2">
        <v>0</v>
      </c>
      <c r="HP1747">
        <v>0</v>
      </c>
      <c r="HQ1747" s="2">
        <v>50.64</v>
      </c>
      <c r="HS1747" s="2">
        <v>4015</v>
      </c>
      <c r="HV1747" t="s">
        <v>289</v>
      </c>
      <c r="HY1747" t="s">
        <v>290</v>
      </c>
      <c r="HZ1747" t="s">
        <v>290</v>
      </c>
      <c r="IB1747" s="1">
        <v>38152</v>
      </c>
      <c r="IC1747" s="1">
        <v>38168</v>
      </c>
      <c r="ID1747" s="2">
        <v>0</v>
      </c>
      <c r="IE1747" t="s">
        <v>362</v>
      </c>
      <c r="IF1747" t="str">
        <f>"                    "</f>
        <v xml:space="preserve">                    </v>
      </c>
      <c r="IG1747" t="str">
        <f>"5090.150"</f>
        <v>5090.150</v>
      </c>
      <c r="IH1747" t="str">
        <f>""</f>
        <v/>
      </c>
      <c r="IT1747" t="str">
        <f>""</f>
        <v/>
      </c>
      <c r="IY1747" t="str">
        <f>""</f>
        <v/>
      </c>
      <c r="JB1747" t="s">
        <v>271</v>
      </c>
      <c r="JD1747" t="str">
        <f>""</f>
        <v/>
      </c>
      <c r="JE1747" t="str">
        <f>""</f>
        <v/>
      </c>
      <c r="JO1747" t="str">
        <f>""</f>
        <v/>
      </c>
      <c r="JP1747" t="str">
        <f>""</f>
        <v/>
      </c>
      <c r="JQ1747" t="str">
        <f>HYPERLINK("https://web.datatree.com/?/property?propertyId=4983273")</f>
        <v>https://web.datatree.com/?/property?propertyId=4983273</v>
      </c>
    </row>
    <row r="1748" spans="1:277" x14ac:dyDescent="0.25">
      <c r="A1748">
        <v>1746</v>
      </c>
      <c r="B1748" s="15" t="s">
        <v>18833</v>
      </c>
      <c r="C1748" s="15" t="s">
        <v>18832</v>
      </c>
      <c r="D1748" s="15" t="s">
        <v>18834</v>
      </c>
      <c r="E1748" s="15" t="s">
        <v>18835</v>
      </c>
      <c r="F1748" s="15" t="s">
        <v>18836</v>
      </c>
      <c r="G1748" s="15" t="s">
        <v>243</v>
      </c>
      <c r="H1748" s="15">
        <v>85555</v>
      </c>
      <c r="I1748" s="15" t="s">
        <v>18837</v>
      </c>
      <c r="J1748" s="23" t="s">
        <v>18838</v>
      </c>
      <c r="K1748" s="15" t="s">
        <v>18839</v>
      </c>
      <c r="L1748" s="16" t="s">
        <v>18840</v>
      </c>
      <c r="M1748" s="17" t="str">
        <f t="shared" si="535"/>
        <v>6/31/2022</v>
      </c>
      <c r="N1748" s="15">
        <v>10940</v>
      </c>
      <c r="O1748" s="18">
        <f t="shared" si="538"/>
        <v>0</v>
      </c>
      <c r="P1748" s="19" t="str">
        <f t="shared" si="539"/>
        <v>$0.00</v>
      </c>
      <c r="Q1748" s="16">
        <v>44834</v>
      </c>
      <c r="R1748" s="19" t="str">
        <f t="shared" si="536"/>
        <v>09/30/22</v>
      </c>
      <c r="S1748" t="str">
        <f t="shared" si="540"/>
        <v>MOHAVE</v>
      </c>
      <c r="T1748" s="6" t="str">
        <f t="shared" si="541"/>
        <v>102-39-046</v>
      </c>
      <c r="U1748" t="str">
        <f t="shared" si="542"/>
        <v xml:space="preserve">5013 E WASHINGTON ST #100 </v>
      </c>
      <c r="V1748" t="str">
        <f t="shared" si="543"/>
        <v>PINEDALE</v>
      </c>
      <c r="W1748" t="str">
        <f t="shared" si="544"/>
        <v>AZ</v>
      </c>
      <c r="X1748" t="str">
        <f t="shared" si="545"/>
        <v>85934</v>
      </c>
      <c r="Y1748">
        <f t="shared" si="546"/>
        <v>0</v>
      </c>
      <c r="Z1748" t="str">
        <f t="shared" si="547"/>
        <v>JOKAKE LA THERRA LLC</v>
      </c>
      <c r="AA1748" t="str">
        <f t="shared" si="548"/>
        <v>SANDY RIVER RANCHEROS LOT 110 CONT 10 ACRES</v>
      </c>
      <c r="AB1748">
        <f t="shared" si="549"/>
        <v>10</v>
      </c>
      <c r="AC1748" t="str">
        <f t="shared" si="550"/>
        <v>MOHAVE</v>
      </c>
      <c r="AI1748">
        <f t="shared" si="537"/>
        <v>10</v>
      </c>
      <c r="AO1748" t="s">
        <v>1325</v>
      </c>
      <c r="AR1748" t="s">
        <v>1325</v>
      </c>
      <c r="AS1748" t="s">
        <v>273</v>
      </c>
      <c r="AT1748">
        <v>28</v>
      </c>
      <c r="BC1748" t="s">
        <v>1325</v>
      </c>
      <c r="BD1748" t="s">
        <v>1325</v>
      </c>
      <c r="BE1748" t="s">
        <v>1326</v>
      </c>
      <c r="BH1748" t="s">
        <v>242</v>
      </c>
      <c r="BS1748" t="s">
        <v>243</v>
      </c>
      <c r="BV1748" t="s">
        <v>244</v>
      </c>
      <c r="BY1748" t="s">
        <v>245</v>
      </c>
      <c r="BZ1748" t="s">
        <v>396</v>
      </c>
      <c r="CA1748">
        <v>5013</v>
      </c>
      <c r="CD1748" t="s">
        <v>1327</v>
      </c>
      <c r="CE1748" t="s">
        <v>375</v>
      </c>
      <c r="CF1748">
        <v>100</v>
      </c>
      <c r="CG1748" t="s">
        <v>1328</v>
      </c>
      <c r="CH1748" t="s">
        <v>1328</v>
      </c>
      <c r="CI1748" t="s">
        <v>243</v>
      </c>
      <c r="CJ1748" t="str">
        <f>"85934"</f>
        <v>85934</v>
      </c>
      <c r="CK1748" t="s">
        <v>1329</v>
      </c>
      <c r="CL1748" t="s">
        <v>1330</v>
      </c>
      <c r="CM1748" t="s">
        <v>1331</v>
      </c>
      <c r="CN1748" t="s">
        <v>254</v>
      </c>
      <c r="CO1748" t="s">
        <v>14229</v>
      </c>
      <c r="CP1748" t="str">
        <f>"102-39-046"</f>
        <v>102-39-046</v>
      </c>
      <c r="CQ1748" t="str">
        <f>"10239046"</f>
        <v>10239046</v>
      </c>
      <c r="CR1748" t="str">
        <f>"R10239046"</f>
        <v>R10239046</v>
      </c>
      <c r="CS1748">
        <v>4015</v>
      </c>
      <c r="CW1748" t="s">
        <v>256</v>
      </c>
      <c r="CX1748" t="s">
        <v>424</v>
      </c>
      <c r="CY1748" t="s">
        <v>258</v>
      </c>
      <c r="CZ1748">
        <v>35</v>
      </c>
      <c r="DB1748">
        <v>34.594425999999999</v>
      </c>
      <c r="DC1748">
        <v>-113.4887104</v>
      </c>
      <c r="DD1748" t="s">
        <v>994</v>
      </c>
      <c r="DK1748" t="s">
        <v>995</v>
      </c>
      <c r="DL1748" t="s">
        <v>995</v>
      </c>
      <c r="DO1748" t="str">
        <f>"110"</f>
        <v>110</v>
      </c>
      <c r="DQ1748">
        <v>0</v>
      </c>
      <c r="DR1748">
        <v>0</v>
      </c>
      <c r="DS1748">
        <v>0</v>
      </c>
      <c r="DT1748">
        <v>0</v>
      </c>
      <c r="DW1748">
        <v>0</v>
      </c>
      <c r="DX1748">
        <v>0</v>
      </c>
      <c r="DZ1748">
        <v>0</v>
      </c>
      <c r="EA1748">
        <v>0</v>
      </c>
      <c r="EB1748">
        <v>0</v>
      </c>
      <c r="EC1748">
        <v>0</v>
      </c>
      <c r="ED1748">
        <v>0</v>
      </c>
      <c r="EE1748">
        <v>0</v>
      </c>
      <c r="EF1748">
        <v>0</v>
      </c>
      <c r="EG1748">
        <v>0</v>
      </c>
      <c r="EH1748">
        <v>0</v>
      </c>
      <c r="EI1748">
        <v>0</v>
      </c>
      <c r="EL1748">
        <v>0</v>
      </c>
      <c r="EN1748">
        <v>0</v>
      </c>
      <c r="EP1748">
        <v>0</v>
      </c>
      <c r="ER1748">
        <v>0</v>
      </c>
      <c r="ET1748">
        <v>0</v>
      </c>
      <c r="EY1748">
        <v>0</v>
      </c>
      <c r="FA1748">
        <v>0</v>
      </c>
      <c r="FL1748">
        <v>0</v>
      </c>
      <c r="FQ1748" t="s">
        <v>261</v>
      </c>
      <c r="FR1748" t="s">
        <v>262</v>
      </c>
      <c r="FS1748" t="s">
        <v>263</v>
      </c>
      <c r="FU1748">
        <v>435600</v>
      </c>
      <c r="FV1748">
        <v>10</v>
      </c>
      <c r="FW1748">
        <v>0</v>
      </c>
      <c r="FX1748">
        <v>0</v>
      </c>
      <c r="FY1748">
        <v>0</v>
      </c>
      <c r="FZ1748">
        <v>0</v>
      </c>
      <c r="GI1748" t="s">
        <v>264</v>
      </c>
      <c r="GJ1748" t="s">
        <v>427</v>
      </c>
      <c r="GK1748" t="s">
        <v>428</v>
      </c>
      <c r="GL1748" s="1">
        <v>40135</v>
      </c>
      <c r="GM1748" t="s">
        <v>267</v>
      </c>
      <c r="GN1748" t="str">
        <f>"FALSE"</f>
        <v>FALSE</v>
      </c>
      <c r="GO1748">
        <v>2022</v>
      </c>
      <c r="GP1748">
        <v>2020</v>
      </c>
      <c r="GQ1748">
        <v>600</v>
      </c>
      <c r="GR1748" t="s">
        <v>246</v>
      </c>
      <c r="GS1748" t="s">
        <v>246</v>
      </c>
      <c r="GT1748" t="s">
        <v>246</v>
      </c>
      <c r="GU1748" t="s">
        <v>246</v>
      </c>
      <c r="GV1748" t="s">
        <v>246</v>
      </c>
      <c r="GW1748" t="s">
        <v>246</v>
      </c>
      <c r="GX1748" t="s">
        <v>246</v>
      </c>
      <c r="GY1748" t="s">
        <v>246</v>
      </c>
      <c r="GZ1748" t="s">
        <v>246</v>
      </c>
      <c r="HA1748" t="s">
        <v>246</v>
      </c>
      <c r="HB1748" t="s">
        <v>246</v>
      </c>
      <c r="HC1748" t="s">
        <v>246</v>
      </c>
      <c r="HD1748" t="s">
        <v>246</v>
      </c>
      <c r="HE1748" s="2">
        <v>509</v>
      </c>
      <c r="HF1748" s="2">
        <v>0</v>
      </c>
      <c r="HG1748" s="2">
        <v>0</v>
      </c>
      <c r="HH1748">
        <v>0</v>
      </c>
      <c r="HI1748" s="2">
        <v>3391</v>
      </c>
      <c r="HJ1748" s="2">
        <v>3391</v>
      </c>
      <c r="HK1748" s="2">
        <v>0</v>
      </c>
      <c r="HL1748">
        <v>0</v>
      </c>
      <c r="HM1748" s="2">
        <v>0</v>
      </c>
      <c r="HN1748" s="2">
        <v>0</v>
      </c>
      <c r="HO1748" s="2">
        <v>0</v>
      </c>
      <c r="HP1748">
        <v>0</v>
      </c>
      <c r="HQ1748" s="2">
        <v>31.56</v>
      </c>
      <c r="HS1748" s="2">
        <v>3391</v>
      </c>
      <c r="HV1748" t="s">
        <v>289</v>
      </c>
      <c r="HY1748" t="s">
        <v>290</v>
      </c>
      <c r="HZ1748" t="s">
        <v>290</v>
      </c>
      <c r="IB1748" s="1">
        <v>43936</v>
      </c>
      <c r="IC1748" s="1">
        <v>43952</v>
      </c>
      <c r="IE1748" t="s">
        <v>361</v>
      </c>
      <c r="IF1748" t="str">
        <f>""</f>
        <v/>
      </c>
      <c r="IG1748" t="str">
        <f>"2020.24637"</f>
        <v>2020.24637</v>
      </c>
      <c r="IH1748" t="str">
        <f>""</f>
        <v/>
      </c>
      <c r="IT1748" t="str">
        <f>""</f>
        <v/>
      </c>
      <c r="IY1748" t="str">
        <f>""</f>
        <v/>
      </c>
      <c r="JB1748" t="s">
        <v>271</v>
      </c>
      <c r="JD1748" t="str">
        <f>""</f>
        <v/>
      </c>
      <c r="JE1748" t="str">
        <f>""</f>
        <v/>
      </c>
      <c r="JO1748" t="str">
        <f>""</f>
        <v/>
      </c>
      <c r="JP1748" t="str">
        <f>""</f>
        <v/>
      </c>
      <c r="JQ1748" t="str">
        <f>HYPERLINK("https://web.datatree.com/?/property?propertyId=5020683")</f>
        <v>https://web.datatree.com/?/property?propertyId=5020683</v>
      </c>
    </row>
    <row r="1749" spans="1:277" x14ac:dyDescent="0.25">
      <c r="A1749">
        <v>1747</v>
      </c>
      <c r="B1749" s="15" t="s">
        <v>18833</v>
      </c>
      <c r="C1749" s="15" t="s">
        <v>18832</v>
      </c>
      <c r="D1749" s="15" t="s">
        <v>18834</v>
      </c>
      <c r="E1749" s="15" t="s">
        <v>18835</v>
      </c>
      <c r="F1749" s="15" t="s">
        <v>18836</v>
      </c>
      <c r="G1749" s="15" t="s">
        <v>243</v>
      </c>
      <c r="H1749" s="15">
        <v>85555</v>
      </c>
      <c r="I1749" s="15" t="s">
        <v>18837</v>
      </c>
      <c r="J1749" s="23" t="s">
        <v>18838</v>
      </c>
      <c r="K1749" s="15" t="s">
        <v>18839</v>
      </c>
      <c r="L1749" s="16" t="s">
        <v>18840</v>
      </c>
      <c r="M1749" s="17" t="str">
        <f t="shared" si="535"/>
        <v>6/31/2022</v>
      </c>
      <c r="N1749" s="15">
        <v>10941</v>
      </c>
      <c r="O1749" s="18">
        <f t="shared" si="538"/>
        <v>0</v>
      </c>
      <c r="P1749" s="19" t="str">
        <f t="shared" si="539"/>
        <v>$0.00</v>
      </c>
      <c r="Q1749" s="16">
        <v>44834</v>
      </c>
      <c r="R1749" s="19" t="str">
        <f t="shared" si="536"/>
        <v>09/30/22</v>
      </c>
      <c r="S1749" t="str">
        <f t="shared" si="540"/>
        <v>MOHAVE</v>
      </c>
      <c r="T1749" s="6" t="str">
        <f t="shared" si="541"/>
        <v>353-08-036</v>
      </c>
      <c r="U1749" t="str">
        <f t="shared" si="542"/>
        <v xml:space="preserve">2637 E BEEKMAN PL </v>
      </c>
      <c r="V1749" t="str">
        <f t="shared" si="543"/>
        <v>PHOENIX</v>
      </c>
      <c r="W1749" t="str">
        <f t="shared" si="544"/>
        <v>AZ</v>
      </c>
      <c r="X1749" t="str">
        <f t="shared" si="545"/>
        <v>85016-7483</v>
      </c>
      <c r="Y1749" t="str">
        <f t="shared" si="546"/>
        <v>PETER</v>
      </c>
      <c r="Z1749" t="str">
        <f t="shared" si="547"/>
        <v>DUNN</v>
      </c>
      <c r="AA1749" t="str">
        <f t="shared" si="548"/>
        <v>W2 E2 NE4 NW4 OF SEC 15 T21 R12 10AC</v>
      </c>
      <c r="AB1749">
        <f t="shared" si="549"/>
        <v>10</v>
      </c>
      <c r="AC1749" t="str">
        <f t="shared" si="550"/>
        <v>MOHAVE</v>
      </c>
      <c r="AI1749">
        <f t="shared" si="537"/>
        <v>10</v>
      </c>
      <c r="AO1749" t="s">
        <v>14230</v>
      </c>
      <c r="AP1749" t="s">
        <v>14231</v>
      </c>
      <c r="AQ1749" t="s">
        <v>1697</v>
      </c>
      <c r="AR1749" t="s">
        <v>11454</v>
      </c>
      <c r="AS1749" t="s">
        <v>240</v>
      </c>
      <c r="AT1749">
        <v>1</v>
      </c>
      <c r="AU1749" t="s">
        <v>14232</v>
      </c>
      <c r="AV1749" t="s">
        <v>14233</v>
      </c>
      <c r="AW1749" t="s">
        <v>3987</v>
      </c>
      <c r="AX1749" t="s">
        <v>14234</v>
      </c>
      <c r="AY1749" t="s">
        <v>240</v>
      </c>
      <c r="AZ1749">
        <v>3</v>
      </c>
      <c r="BC1749" t="s">
        <v>14235</v>
      </c>
      <c r="BD1749" t="s">
        <v>14236</v>
      </c>
      <c r="BH1749" t="s">
        <v>242</v>
      </c>
      <c r="BS1749" t="s">
        <v>243</v>
      </c>
      <c r="BV1749" t="s">
        <v>244</v>
      </c>
      <c r="BY1749" t="s">
        <v>245</v>
      </c>
      <c r="BZ1749" t="s">
        <v>396</v>
      </c>
      <c r="CA1749">
        <v>2637</v>
      </c>
      <c r="CD1749" t="s">
        <v>14237</v>
      </c>
      <c r="CE1749" t="s">
        <v>863</v>
      </c>
      <c r="CG1749" t="s">
        <v>591</v>
      </c>
      <c r="CH1749" t="s">
        <v>591</v>
      </c>
      <c r="CI1749" t="s">
        <v>243</v>
      </c>
      <c r="CJ1749" t="str">
        <f>"85016-7483"</f>
        <v>85016-7483</v>
      </c>
      <c r="CK1749" t="s">
        <v>1030</v>
      </c>
      <c r="CL1749" t="s">
        <v>14238</v>
      </c>
      <c r="CM1749" t="s">
        <v>14239</v>
      </c>
      <c r="CN1749" t="s">
        <v>254</v>
      </c>
      <c r="CO1749" t="s">
        <v>14240</v>
      </c>
      <c r="CP1749" t="str">
        <f>"353-08-036"</f>
        <v>353-08-036</v>
      </c>
      <c r="CQ1749" t="str">
        <f>"35308036"</f>
        <v>35308036</v>
      </c>
      <c r="CR1749" t="str">
        <f>"R35308036"</f>
        <v>R35308036</v>
      </c>
      <c r="CS1749">
        <v>4015</v>
      </c>
      <c r="CW1749" t="s">
        <v>256</v>
      </c>
      <c r="CX1749">
        <v>21</v>
      </c>
      <c r="CY1749">
        <v>12</v>
      </c>
      <c r="CZ1749">
        <v>15</v>
      </c>
      <c r="DB1749">
        <v>35.208505797668998</v>
      </c>
      <c r="DC1749">
        <v>-113.53684812247199</v>
      </c>
      <c r="DK1749">
        <v>152112</v>
      </c>
      <c r="DL1749">
        <v>152112</v>
      </c>
      <c r="DO1749" t="str">
        <f>""</f>
        <v/>
      </c>
      <c r="DQ1749">
        <v>0</v>
      </c>
      <c r="DR1749">
        <v>0</v>
      </c>
      <c r="DS1749">
        <v>0</v>
      </c>
      <c r="DT1749">
        <v>0</v>
      </c>
      <c r="DW1749">
        <v>0</v>
      </c>
      <c r="DX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L1749">
        <v>0</v>
      </c>
      <c r="EN1749">
        <v>0</v>
      </c>
      <c r="EP1749">
        <v>0</v>
      </c>
      <c r="ER1749">
        <v>0</v>
      </c>
      <c r="ET1749">
        <v>0</v>
      </c>
      <c r="EY1749">
        <v>0</v>
      </c>
      <c r="FA1749">
        <v>0</v>
      </c>
      <c r="FL1749">
        <v>0</v>
      </c>
      <c r="FQ1749" t="s">
        <v>261</v>
      </c>
      <c r="FR1749" t="s">
        <v>354</v>
      </c>
      <c r="FS1749" t="s">
        <v>355</v>
      </c>
      <c r="FU1749">
        <v>435600</v>
      </c>
      <c r="FV1749">
        <v>10</v>
      </c>
      <c r="FW1749">
        <v>0</v>
      </c>
      <c r="FX1749">
        <v>0</v>
      </c>
      <c r="FY1749">
        <v>0</v>
      </c>
      <c r="FZ1749">
        <v>0</v>
      </c>
      <c r="GI1749" t="s">
        <v>264</v>
      </c>
      <c r="GJ1749" t="s">
        <v>265</v>
      </c>
      <c r="GK1749" t="s">
        <v>266</v>
      </c>
      <c r="GL1749" s="1">
        <v>40135</v>
      </c>
      <c r="GM1749" t="s">
        <v>267</v>
      </c>
      <c r="GN1749" t="str">
        <f>"FALSE"</f>
        <v>FALSE</v>
      </c>
      <c r="GO1749">
        <v>2022</v>
      </c>
      <c r="GP1749">
        <v>2020</v>
      </c>
      <c r="GQ1749">
        <v>300</v>
      </c>
      <c r="GR1749" t="s">
        <v>246</v>
      </c>
      <c r="GS1749" t="s">
        <v>246</v>
      </c>
      <c r="GT1749" t="s">
        <v>246</v>
      </c>
      <c r="GU1749" t="s">
        <v>246</v>
      </c>
      <c r="GV1749" t="s">
        <v>246</v>
      </c>
      <c r="GW1749" t="s">
        <v>246</v>
      </c>
      <c r="GX1749" t="s">
        <v>246</v>
      </c>
      <c r="GY1749" t="s">
        <v>246</v>
      </c>
      <c r="GZ1749" t="s">
        <v>246</v>
      </c>
      <c r="HA1749" t="s">
        <v>246</v>
      </c>
      <c r="HB1749" t="s">
        <v>246</v>
      </c>
      <c r="HC1749" t="s">
        <v>246</v>
      </c>
      <c r="HD1749" t="s">
        <v>246</v>
      </c>
      <c r="HE1749" s="2">
        <v>595</v>
      </c>
      <c r="HF1749" s="2">
        <v>0</v>
      </c>
      <c r="HG1749" s="2">
        <v>0</v>
      </c>
      <c r="HH1749">
        <v>0</v>
      </c>
      <c r="HI1749" s="2">
        <v>3964</v>
      </c>
      <c r="HJ1749" s="2">
        <v>3964</v>
      </c>
      <c r="HK1749" s="2">
        <v>0</v>
      </c>
      <c r="HL1749">
        <v>0</v>
      </c>
      <c r="HM1749" s="2">
        <v>0</v>
      </c>
      <c r="HN1749" s="2">
        <v>0</v>
      </c>
      <c r="HO1749" s="2">
        <v>0</v>
      </c>
      <c r="HP1749">
        <v>0</v>
      </c>
      <c r="HQ1749" s="2">
        <v>85.44</v>
      </c>
      <c r="HS1749" s="2">
        <v>3964</v>
      </c>
      <c r="HV1749" t="s">
        <v>268</v>
      </c>
      <c r="HY1749" t="s">
        <v>269</v>
      </c>
      <c r="IF1749" t="str">
        <f>""</f>
        <v/>
      </c>
      <c r="IG1749" t="str">
        <f>""</f>
        <v/>
      </c>
      <c r="IH1749" t="str">
        <f>""</f>
        <v/>
      </c>
      <c r="IT1749" t="str">
        <f>""</f>
        <v/>
      </c>
      <c r="IY1749" t="str">
        <f>""</f>
        <v/>
      </c>
      <c r="JB1749" t="s">
        <v>271</v>
      </c>
      <c r="JD1749" t="str">
        <f>""</f>
        <v/>
      </c>
      <c r="JE1749" t="str">
        <f>""</f>
        <v/>
      </c>
      <c r="JO1749" t="str">
        <f>""</f>
        <v/>
      </c>
      <c r="JP1749" t="str">
        <f>""</f>
        <v/>
      </c>
      <c r="JQ1749" t="str">
        <f>HYPERLINK("https://web.datatree.com/?/property?propertyId=4952330")</f>
        <v>https://web.datatree.com/?/property?propertyId=4952330</v>
      </c>
    </row>
    <row r="1750" spans="1:277" x14ac:dyDescent="0.25">
      <c r="A1750">
        <v>1748</v>
      </c>
      <c r="B1750" s="15" t="s">
        <v>18833</v>
      </c>
      <c r="C1750" s="15" t="s">
        <v>18832</v>
      </c>
      <c r="D1750" s="15" t="s">
        <v>18834</v>
      </c>
      <c r="E1750" s="15" t="s">
        <v>18835</v>
      </c>
      <c r="F1750" s="15" t="s">
        <v>18836</v>
      </c>
      <c r="G1750" s="15" t="s">
        <v>243</v>
      </c>
      <c r="H1750" s="15">
        <v>85555</v>
      </c>
      <c r="I1750" s="15" t="s">
        <v>18837</v>
      </c>
      <c r="J1750" s="23" t="s">
        <v>18838</v>
      </c>
      <c r="K1750" s="15" t="s">
        <v>18839</v>
      </c>
      <c r="L1750" s="16" t="s">
        <v>18840</v>
      </c>
      <c r="M1750" s="17" t="str">
        <f t="shared" si="535"/>
        <v>6/31/2022</v>
      </c>
      <c r="N1750" s="15">
        <v>10942</v>
      </c>
      <c r="O1750" s="18">
        <f t="shared" si="538"/>
        <v>0</v>
      </c>
      <c r="P1750" s="19" t="str">
        <f t="shared" si="539"/>
        <v>$0.00</v>
      </c>
      <c r="Q1750" s="16">
        <v>44834</v>
      </c>
      <c r="R1750" s="19" t="str">
        <f t="shared" si="536"/>
        <v>09/30/22</v>
      </c>
      <c r="S1750" t="str">
        <f t="shared" si="540"/>
        <v>MOHAVE</v>
      </c>
      <c r="T1750" s="6" t="str">
        <f t="shared" si="541"/>
        <v>210-36-009</v>
      </c>
      <c r="U1750" t="str">
        <f t="shared" si="542"/>
        <v xml:space="preserve">1490 EASY ST </v>
      </c>
      <c r="V1750" t="str">
        <f t="shared" si="543"/>
        <v>WICKENBURG</v>
      </c>
      <c r="W1750" t="str">
        <f t="shared" si="544"/>
        <v>AZ</v>
      </c>
      <c r="X1750" t="str">
        <f t="shared" si="545"/>
        <v>85390-6213</v>
      </c>
      <c r="Y1750" t="str">
        <f t="shared" si="546"/>
        <v>MARK</v>
      </c>
      <c r="Z1750" t="str">
        <f t="shared" si="547"/>
        <v>GILBERT</v>
      </c>
      <c r="AA1750" t="str">
        <f t="shared" si="548"/>
        <v>16 1/2N 20W SEC 23 SW4 SW4 NE4 SUBJECT TO: EXCEPT THE S E &amp; W 15' FOR RD ESMTS (216/341 DEEDS) CONT 10 ACRES</v>
      </c>
      <c r="AB1750">
        <f t="shared" si="549"/>
        <v>10</v>
      </c>
      <c r="AC1750" t="str">
        <f t="shared" si="550"/>
        <v>MOHAVE</v>
      </c>
      <c r="AI1750">
        <f t="shared" si="537"/>
        <v>10</v>
      </c>
      <c r="AO1750" t="s">
        <v>14241</v>
      </c>
      <c r="AP1750" t="s">
        <v>13059</v>
      </c>
      <c r="AQ1750" t="s">
        <v>3795</v>
      </c>
      <c r="AR1750" t="s">
        <v>1727</v>
      </c>
      <c r="AS1750" t="s">
        <v>240</v>
      </c>
      <c r="AT1750">
        <v>1</v>
      </c>
      <c r="BC1750" t="s">
        <v>14242</v>
      </c>
      <c r="BD1750" t="s">
        <v>14241</v>
      </c>
      <c r="BE1750" t="s">
        <v>1181</v>
      </c>
      <c r="BH1750" t="s">
        <v>242</v>
      </c>
      <c r="BS1750" t="s">
        <v>243</v>
      </c>
      <c r="BV1750" t="s">
        <v>244</v>
      </c>
      <c r="BY1750" t="s">
        <v>245</v>
      </c>
      <c r="CA1750">
        <v>1490</v>
      </c>
      <c r="CD1750" t="s">
        <v>14243</v>
      </c>
      <c r="CE1750" t="s">
        <v>375</v>
      </c>
      <c r="CG1750" t="s">
        <v>12465</v>
      </c>
      <c r="CH1750" t="s">
        <v>12465</v>
      </c>
      <c r="CI1750" t="s">
        <v>243</v>
      </c>
      <c r="CJ1750" t="str">
        <f>"85390-6213"</f>
        <v>85390-6213</v>
      </c>
      <c r="CK1750" t="s">
        <v>1161</v>
      </c>
      <c r="CL1750" t="s">
        <v>14244</v>
      </c>
      <c r="CM1750" t="s">
        <v>14245</v>
      </c>
      <c r="CN1750" t="s">
        <v>254</v>
      </c>
      <c r="CO1750" t="s">
        <v>14246</v>
      </c>
      <c r="CP1750" t="str">
        <f>"210-36-009"</f>
        <v>210-36-009</v>
      </c>
      <c r="CQ1750" t="str">
        <f>"21036009"</f>
        <v>21036009</v>
      </c>
      <c r="CR1750" t="str">
        <f>"R21036009"</f>
        <v>R21036009</v>
      </c>
      <c r="CS1750">
        <v>4015</v>
      </c>
      <c r="CW1750" t="s">
        <v>256</v>
      </c>
      <c r="CX1750">
        <v>16</v>
      </c>
      <c r="CY1750" t="s">
        <v>310</v>
      </c>
      <c r="CZ1750">
        <v>23</v>
      </c>
      <c r="DB1750">
        <v>34.801058363204604</v>
      </c>
      <c r="DC1750">
        <v>-114.32424829414801</v>
      </c>
      <c r="DK1750" t="s">
        <v>4914</v>
      </c>
      <c r="DL1750" t="s">
        <v>4914</v>
      </c>
      <c r="DO1750" t="str">
        <f>""</f>
        <v/>
      </c>
      <c r="DQ1750">
        <v>0</v>
      </c>
      <c r="DR1750">
        <v>0</v>
      </c>
      <c r="DS1750">
        <v>0</v>
      </c>
      <c r="DT1750">
        <v>0</v>
      </c>
      <c r="DW1750">
        <v>0</v>
      </c>
      <c r="DX1750">
        <v>0</v>
      </c>
      <c r="DZ1750">
        <v>0</v>
      </c>
      <c r="EA1750">
        <v>0</v>
      </c>
      <c r="EB1750">
        <v>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L1750">
        <v>0</v>
      </c>
      <c r="EN1750">
        <v>0</v>
      </c>
      <c r="EP1750">
        <v>0</v>
      </c>
      <c r="ER1750">
        <v>0</v>
      </c>
      <c r="ET1750">
        <v>0</v>
      </c>
      <c r="EY1750">
        <v>0</v>
      </c>
      <c r="FA1750">
        <v>0</v>
      </c>
      <c r="FL1750">
        <v>0</v>
      </c>
      <c r="FQ1750" t="s">
        <v>261</v>
      </c>
      <c r="FR1750" t="s">
        <v>354</v>
      </c>
      <c r="FS1750" t="s">
        <v>355</v>
      </c>
      <c r="FU1750">
        <v>435600</v>
      </c>
      <c r="FV1750">
        <v>10</v>
      </c>
      <c r="FW1750">
        <v>0</v>
      </c>
      <c r="FX1750">
        <v>0</v>
      </c>
      <c r="FY1750">
        <v>0</v>
      </c>
      <c r="FZ1750">
        <v>0</v>
      </c>
      <c r="GI1750" t="s">
        <v>407</v>
      </c>
      <c r="GJ1750" t="s">
        <v>384</v>
      </c>
      <c r="GK1750" t="s">
        <v>385</v>
      </c>
      <c r="GL1750" s="1">
        <v>40135</v>
      </c>
      <c r="GM1750" t="s">
        <v>267</v>
      </c>
      <c r="GN1750" t="str">
        <f>"TRUE"</f>
        <v>TRUE</v>
      </c>
      <c r="GO1750">
        <v>2022</v>
      </c>
      <c r="GP1750">
        <v>2020</v>
      </c>
      <c r="GQ1750">
        <v>1200</v>
      </c>
      <c r="GR1750" t="s">
        <v>246</v>
      </c>
      <c r="GS1750" t="s">
        <v>246</v>
      </c>
      <c r="GT1750" t="s">
        <v>246</v>
      </c>
      <c r="GU1750" t="s">
        <v>246</v>
      </c>
      <c r="GV1750" t="s">
        <v>246</v>
      </c>
      <c r="GW1750" t="s">
        <v>246</v>
      </c>
      <c r="GX1750" t="s">
        <v>246</v>
      </c>
      <c r="GY1750" t="s">
        <v>246</v>
      </c>
      <c r="GZ1750" t="s">
        <v>246</v>
      </c>
      <c r="HA1750" t="s">
        <v>246</v>
      </c>
      <c r="HB1750" t="s">
        <v>246</v>
      </c>
      <c r="HC1750" t="s">
        <v>246</v>
      </c>
      <c r="HD1750" t="s">
        <v>246</v>
      </c>
      <c r="HE1750" s="2">
        <v>493</v>
      </c>
      <c r="HF1750" s="2">
        <v>0</v>
      </c>
      <c r="HG1750" s="2">
        <v>0</v>
      </c>
      <c r="HH1750">
        <v>0</v>
      </c>
      <c r="HI1750" s="2">
        <v>3288</v>
      </c>
      <c r="HJ1750" s="2">
        <v>3288</v>
      </c>
      <c r="HK1750" s="2">
        <v>0</v>
      </c>
      <c r="HL1750">
        <v>0</v>
      </c>
      <c r="HM1750" s="2">
        <v>0</v>
      </c>
      <c r="HN1750" s="2">
        <v>0</v>
      </c>
      <c r="HO1750" s="2">
        <v>0</v>
      </c>
      <c r="HP1750">
        <v>0</v>
      </c>
      <c r="HQ1750" s="2">
        <v>26.66</v>
      </c>
      <c r="HS1750" s="2">
        <v>3288</v>
      </c>
      <c r="HV1750" t="s">
        <v>386</v>
      </c>
      <c r="HW1750" t="s">
        <v>387</v>
      </c>
      <c r="HY1750" t="s">
        <v>388</v>
      </c>
      <c r="HZ1750" t="s">
        <v>388</v>
      </c>
      <c r="IA1750" t="s">
        <v>389</v>
      </c>
      <c r="IF1750" t="str">
        <f>""</f>
        <v/>
      </c>
      <c r="IG1750" t="str">
        <f>""</f>
        <v/>
      </c>
      <c r="IH1750" t="str">
        <f>""</f>
        <v/>
      </c>
      <c r="II1750" s="1">
        <v>44295</v>
      </c>
      <c r="IJ1750" s="1">
        <v>44300</v>
      </c>
      <c r="IK1750" s="2">
        <v>1923</v>
      </c>
      <c r="IM1750" t="s">
        <v>656</v>
      </c>
      <c r="IN1750" t="s">
        <v>14247</v>
      </c>
      <c r="IT1750" t="str">
        <f>""</f>
        <v/>
      </c>
      <c r="IY1750" t="str">
        <f>""</f>
        <v/>
      </c>
      <c r="JA1750" t="s">
        <v>1945</v>
      </c>
      <c r="JB1750" t="s">
        <v>271</v>
      </c>
      <c r="JD1750" t="str">
        <f>"2021.27584"</f>
        <v>2021.27584</v>
      </c>
      <c r="JE1750" t="str">
        <f>""</f>
        <v/>
      </c>
      <c r="JO1750" t="str">
        <f>""</f>
        <v/>
      </c>
      <c r="JP1750" t="str">
        <f>""</f>
        <v/>
      </c>
      <c r="JQ1750" t="str">
        <f>HYPERLINK("https://web.datatree.com/?/property?propertyId=4990498")</f>
        <v>https://web.datatree.com/?/property?propertyId=4990498</v>
      </c>
    </row>
    <row r="1751" spans="1:277" x14ac:dyDescent="0.25">
      <c r="A1751">
        <v>1749</v>
      </c>
      <c r="B1751" s="15" t="s">
        <v>18833</v>
      </c>
      <c r="C1751" s="15" t="s">
        <v>18832</v>
      </c>
      <c r="D1751" s="15" t="s">
        <v>18834</v>
      </c>
      <c r="E1751" s="15" t="s">
        <v>18835</v>
      </c>
      <c r="F1751" s="15" t="s">
        <v>18836</v>
      </c>
      <c r="G1751" s="15" t="s">
        <v>243</v>
      </c>
      <c r="H1751" s="15">
        <v>85555</v>
      </c>
      <c r="I1751" s="15" t="s">
        <v>18837</v>
      </c>
      <c r="J1751" s="23" t="s">
        <v>18838</v>
      </c>
      <c r="K1751" s="15" t="s">
        <v>18839</v>
      </c>
      <c r="L1751" s="16" t="s">
        <v>18840</v>
      </c>
      <c r="M1751" s="17" t="str">
        <f t="shared" si="535"/>
        <v>6/31/2022</v>
      </c>
      <c r="N1751" s="15">
        <v>10943</v>
      </c>
      <c r="O1751" s="18">
        <f t="shared" si="538"/>
        <v>0</v>
      </c>
      <c r="P1751" s="19" t="str">
        <f t="shared" si="539"/>
        <v>$0.00</v>
      </c>
      <c r="Q1751" s="16">
        <v>44834</v>
      </c>
      <c r="R1751" s="19" t="str">
        <f t="shared" si="536"/>
        <v>09/30/22</v>
      </c>
      <c r="S1751" t="str">
        <f t="shared" si="540"/>
        <v>MOHAVE</v>
      </c>
      <c r="T1751" s="6" t="str">
        <f t="shared" si="541"/>
        <v>102-40-002</v>
      </c>
      <c r="U1751" t="str">
        <f t="shared" si="542"/>
        <v xml:space="preserve">5645 7 LKS W </v>
      </c>
      <c r="V1751" t="str">
        <f t="shared" si="543"/>
        <v>WEST END</v>
      </c>
      <c r="W1751" t="str">
        <f t="shared" si="544"/>
        <v>NC</v>
      </c>
      <c r="X1751" t="str">
        <f t="shared" si="545"/>
        <v>27376-9338</v>
      </c>
      <c r="Y1751" t="str">
        <f t="shared" si="546"/>
        <v>RICHARD</v>
      </c>
      <c r="Z1751" t="str">
        <f t="shared" si="547"/>
        <v>SKOBO</v>
      </c>
      <c r="AA1751" t="str">
        <f t="shared" si="548"/>
        <v>SANDY RIVER RANCHEROS LOT 130 CONT 10 ACRES</v>
      </c>
      <c r="AB1751">
        <f t="shared" si="549"/>
        <v>10</v>
      </c>
      <c r="AC1751" t="str">
        <f t="shared" si="550"/>
        <v>MOHAVE</v>
      </c>
      <c r="AI1751">
        <f t="shared" si="537"/>
        <v>10</v>
      </c>
      <c r="AO1751" t="s">
        <v>14248</v>
      </c>
      <c r="AP1751" t="s">
        <v>14249</v>
      </c>
      <c r="AQ1751" t="s">
        <v>505</v>
      </c>
      <c r="AR1751" t="s">
        <v>14250</v>
      </c>
      <c r="AS1751" t="s">
        <v>240</v>
      </c>
      <c r="AT1751">
        <v>4</v>
      </c>
      <c r="AU1751" t="s">
        <v>14251</v>
      </c>
      <c r="AV1751" t="s">
        <v>14252</v>
      </c>
      <c r="AW1751" t="s">
        <v>14252</v>
      </c>
      <c r="AX1751" t="s">
        <v>14250</v>
      </c>
      <c r="AY1751" t="s">
        <v>240</v>
      </c>
      <c r="AZ1751">
        <v>4</v>
      </c>
      <c r="BC1751" t="s">
        <v>14253</v>
      </c>
      <c r="BD1751" t="s">
        <v>14254</v>
      </c>
      <c r="BF1751" t="s">
        <v>300</v>
      </c>
      <c r="BH1751" t="s">
        <v>242</v>
      </c>
      <c r="BS1751" t="s">
        <v>243</v>
      </c>
      <c r="BV1751" t="s">
        <v>244</v>
      </c>
      <c r="BY1751" t="s">
        <v>245</v>
      </c>
      <c r="CA1751">
        <v>5645</v>
      </c>
      <c r="CC1751" t="s">
        <v>589</v>
      </c>
      <c r="CD1751">
        <v>7</v>
      </c>
      <c r="CE1751" t="s">
        <v>14255</v>
      </c>
      <c r="CG1751" t="s">
        <v>14256</v>
      </c>
      <c r="CI1751" t="s">
        <v>2163</v>
      </c>
      <c r="CJ1751" t="str">
        <f>"27376-9338"</f>
        <v>27376-9338</v>
      </c>
      <c r="CK1751" t="s">
        <v>532</v>
      </c>
      <c r="CL1751" t="s">
        <v>14257</v>
      </c>
      <c r="CM1751" t="s">
        <v>14258</v>
      </c>
      <c r="CN1751" t="s">
        <v>254</v>
      </c>
      <c r="CO1751" t="s">
        <v>14259</v>
      </c>
      <c r="CP1751" t="str">
        <f>"102-40-002"</f>
        <v>102-40-002</v>
      </c>
      <c r="CQ1751" t="str">
        <f>"10240002"</f>
        <v>10240002</v>
      </c>
      <c r="CR1751" t="str">
        <f>"R10240002"</f>
        <v>R10240002</v>
      </c>
      <c r="CS1751">
        <v>4015</v>
      </c>
      <c r="CW1751" t="s">
        <v>256</v>
      </c>
      <c r="CX1751" t="s">
        <v>424</v>
      </c>
      <c r="CY1751" t="s">
        <v>258</v>
      </c>
      <c r="CZ1751">
        <v>25</v>
      </c>
      <c r="DB1751">
        <v>34.618048343096099</v>
      </c>
      <c r="DC1751">
        <v>-113.473354445152</v>
      </c>
      <c r="DD1751" t="s">
        <v>425</v>
      </c>
      <c r="DK1751" t="s">
        <v>426</v>
      </c>
      <c r="DL1751" t="s">
        <v>426</v>
      </c>
      <c r="DO1751" t="str">
        <f>"130"</f>
        <v>130</v>
      </c>
      <c r="DQ1751">
        <v>0</v>
      </c>
      <c r="DR1751">
        <v>0</v>
      </c>
      <c r="DS1751">
        <v>0</v>
      </c>
      <c r="DT1751">
        <v>0</v>
      </c>
      <c r="DW1751">
        <v>0</v>
      </c>
      <c r="DX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0</v>
      </c>
      <c r="EH1751">
        <v>0</v>
      </c>
      <c r="EI1751">
        <v>0</v>
      </c>
      <c r="EL1751">
        <v>0</v>
      </c>
      <c r="EN1751">
        <v>0</v>
      </c>
      <c r="EP1751">
        <v>0</v>
      </c>
      <c r="ER1751">
        <v>0</v>
      </c>
      <c r="ET1751">
        <v>0</v>
      </c>
      <c r="EY1751">
        <v>0</v>
      </c>
      <c r="FA1751">
        <v>0</v>
      </c>
      <c r="FL1751">
        <v>0</v>
      </c>
      <c r="FQ1751" t="s">
        <v>261</v>
      </c>
      <c r="FR1751" t="s">
        <v>262</v>
      </c>
      <c r="FS1751" t="s">
        <v>263</v>
      </c>
      <c r="FU1751">
        <v>435600</v>
      </c>
      <c r="FV1751">
        <v>10</v>
      </c>
      <c r="FW1751">
        <v>0</v>
      </c>
      <c r="FX1751">
        <v>0</v>
      </c>
      <c r="FY1751">
        <v>0</v>
      </c>
      <c r="FZ1751">
        <v>0</v>
      </c>
      <c r="GI1751" t="s">
        <v>264</v>
      </c>
      <c r="GJ1751" t="s">
        <v>427</v>
      </c>
      <c r="GK1751" t="s">
        <v>428</v>
      </c>
      <c r="GL1751" s="1">
        <v>40135</v>
      </c>
      <c r="GM1751" t="s">
        <v>267</v>
      </c>
      <c r="GN1751" t="str">
        <f t="shared" ref="GN1751:GN1768" si="552">"FALSE"</f>
        <v>FALSE</v>
      </c>
      <c r="GO1751">
        <v>2022</v>
      </c>
      <c r="GP1751">
        <v>2020</v>
      </c>
      <c r="GQ1751">
        <v>600</v>
      </c>
      <c r="GR1751" t="s">
        <v>246</v>
      </c>
      <c r="GS1751" t="s">
        <v>246</v>
      </c>
      <c r="GT1751" t="s">
        <v>246</v>
      </c>
      <c r="GU1751" t="s">
        <v>246</v>
      </c>
      <c r="GV1751" t="s">
        <v>246</v>
      </c>
      <c r="GW1751" t="s">
        <v>246</v>
      </c>
      <c r="GX1751" t="s">
        <v>246</v>
      </c>
      <c r="GY1751" t="s">
        <v>246</v>
      </c>
      <c r="GZ1751" t="s">
        <v>246</v>
      </c>
      <c r="HA1751" t="s">
        <v>246</v>
      </c>
      <c r="HB1751" t="s">
        <v>246</v>
      </c>
      <c r="HC1751" t="s">
        <v>246</v>
      </c>
      <c r="HD1751" t="s">
        <v>246</v>
      </c>
      <c r="HE1751" s="2">
        <v>509</v>
      </c>
      <c r="HF1751" s="2">
        <v>0</v>
      </c>
      <c r="HG1751" s="2">
        <v>0</v>
      </c>
      <c r="HH1751">
        <v>0</v>
      </c>
      <c r="HI1751" s="2">
        <v>3391</v>
      </c>
      <c r="HJ1751" s="2">
        <v>3391</v>
      </c>
      <c r="HK1751" s="2">
        <v>0</v>
      </c>
      <c r="HL1751">
        <v>0</v>
      </c>
      <c r="HM1751" s="2">
        <v>0</v>
      </c>
      <c r="HN1751" s="2">
        <v>0</v>
      </c>
      <c r="HO1751" s="2">
        <v>0</v>
      </c>
      <c r="HP1751">
        <v>0</v>
      </c>
      <c r="HQ1751" s="2">
        <v>31.56</v>
      </c>
      <c r="HS1751" s="2">
        <v>3391</v>
      </c>
      <c r="HV1751" t="s">
        <v>289</v>
      </c>
      <c r="HY1751" t="s">
        <v>290</v>
      </c>
      <c r="HZ1751" t="s">
        <v>290</v>
      </c>
      <c r="IF1751" t="str">
        <f>""</f>
        <v/>
      </c>
      <c r="IG1751" t="str">
        <f>""</f>
        <v/>
      </c>
      <c r="IH1751" t="str">
        <f>""</f>
        <v/>
      </c>
      <c r="IT1751" t="str">
        <f>""</f>
        <v/>
      </c>
      <c r="IY1751" t="str">
        <f>""</f>
        <v/>
      </c>
      <c r="JB1751" t="s">
        <v>271</v>
      </c>
      <c r="JD1751" t="str">
        <f>""</f>
        <v/>
      </c>
      <c r="JE1751" t="str">
        <f>""</f>
        <v/>
      </c>
      <c r="JO1751" t="str">
        <f>""</f>
        <v/>
      </c>
      <c r="JP1751" t="str">
        <f>""</f>
        <v/>
      </c>
      <c r="JQ1751" t="str">
        <f>HYPERLINK("https://web.datatree.com/?/property?propertyId=5035725")</f>
        <v>https://web.datatree.com/?/property?propertyId=5035725</v>
      </c>
    </row>
    <row r="1752" spans="1:277" x14ac:dyDescent="0.25">
      <c r="A1752">
        <v>1750</v>
      </c>
      <c r="B1752" s="15" t="s">
        <v>18833</v>
      </c>
      <c r="C1752" s="15" t="s">
        <v>18832</v>
      </c>
      <c r="D1752" s="15" t="s">
        <v>18834</v>
      </c>
      <c r="E1752" s="15" t="s">
        <v>18835</v>
      </c>
      <c r="F1752" s="15" t="s">
        <v>18836</v>
      </c>
      <c r="G1752" s="15" t="s">
        <v>243</v>
      </c>
      <c r="H1752" s="15">
        <v>85555</v>
      </c>
      <c r="I1752" s="15" t="s">
        <v>18837</v>
      </c>
      <c r="J1752" s="23" t="s">
        <v>18838</v>
      </c>
      <c r="K1752" s="15" t="s">
        <v>18839</v>
      </c>
      <c r="L1752" s="16" t="s">
        <v>18840</v>
      </c>
      <c r="M1752" s="17" t="str">
        <f t="shared" si="535"/>
        <v>6/31/2022</v>
      </c>
      <c r="N1752" s="15">
        <v>10944</v>
      </c>
      <c r="O1752" s="18">
        <f t="shared" si="538"/>
        <v>0</v>
      </c>
      <c r="P1752" s="19" t="str">
        <f t="shared" si="539"/>
        <v>$0.00</v>
      </c>
      <c r="Q1752" s="16">
        <v>44834</v>
      </c>
      <c r="R1752" s="19" t="str">
        <f t="shared" si="536"/>
        <v>09/30/22</v>
      </c>
      <c r="S1752" t="str">
        <f t="shared" si="540"/>
        <v>MOHAVE</v>
      </c>
      <c r="T1752" s="6" t="str">
        <f t="shared" si="541"/>
        <v>331-04-001A</v>
      </c>
      <c r="U1752" t="str">
        <f t="shared" si="542"/>
        <v xml:space="preserve">11269 CASTELLANE DR </v>
      </c>
      <c r="V1752" t="str">
        <f t="shared" si="543"/>
        <v>LAS VEGAS</v>
      </c>
      <c r="W1752" t="str">
        <f t="shared" si="544"/>
        <v>NV</v>
      </c>
      <c r="X1752" t="str">
        <f t="shared" si="545"/>
        <v>89141-3857</v>
      </c>
      <c r="Y1752">
        <f t="shared" si="546"/>
        <v>0</v>
      </c>
      <c r="Z1752" t="str">
        <f t="shared" si="547"/>
        <v>JONES JOHN P</v>
      </c>
      <c r="AA1752" t="str">
        <f t="shared" si="548"/>
        <v>T23N R16W SEC 5 STOCKTON HILL RANCHES UNIT XII PARCEL PLAT 1/94-9 4A POR OF PARCEL 1 SHOWN AS PARCEL 1-A PER PP 09/082 REC</v>
      </c>
      <c r="AB1752">
        <f t="shared" si="549"/>
        <v>10</v>
      </c>
      <c r="AC1752" t="str">
        <f t="shared" si="550"/>
        <v>MOHAVE</v>
      </c>
      <c r="AI1752">
        <f t="shared" si="537"/>
        <v>10</v>
      </c>
      <c r="AO1752" t="s">
        <v>14260</v>
      </c>
      <c r="AR1752" t="s">
        <v>14260</v>
      </c>
      <c r="AS1752" t="s">
        <v>240</v>
      </c>
      <c r="AT1752">
        <v>5</v>
      </c>
      <c r="AU1752" t="s">
        <v>14261</v>
      </c>
      <c r="AX1752" t="s">
        <v>14261</v>
      </c>
      <c r="AY1752" t="s">
        <v>588</v>
      </c>
      <c r="AZ1752">
        <v>3</v>
      </c>
      <c r="BC1752" t="s">
        <v>14262</v>
      </c>
      <c r="BD1752" t="s">
        <v>14263</v>
      </c>
      <c r="BE1752" t="s">
        <v>689</v>
      </c>
      <c r="BH1752" t="s">
        <v>242</v>
      </c>
      <c r="BS1752" t="s">
        <v>243</v>
      </c>
      <c r="BV1752" t="s">
        <v>244</v>
      </c>
      <c r="BY1752" t="s">
        <v>245</v>
      </c>
      <c r="CA1752">
        <v>11269</v>
      </c>
      <c r="CD1752" t="s">
        <v>14264</v>
      </c>
      <c r="CE1752" t="s">
        <v>302</v>
      </c>
      <c r="CG1752" t="s">
        <v>398</v>
      </c>
      <c r="CH1752" t="s">
        <v>3422</v>
      </c>
      <c r="CI1752" t="s">
        <v>400</v>
      </c>
      <c r="CJ1752" t="str">
        <f>"89141-3857"</f>
        <v>89141-3857</v>
      </c>
      <c r="CK1752" t="s">
        <v>6497</v>
      </c>
      <c r="CL1752" t="s">
        <v>14265</v>
      </c>
      <c r="CM1752" t="s">
        <v>14266</v>
      </c>
      <c r="CN1752" t="s">
        <v>254</v>
      </c>
      <c r="CO1752" t="s">
        <v>14267</v>
      </c>
      <c r="CP1752" t="str">
        <f>"331-04-001A"</f>
        <v>331-04-001A</v>
      </c>
      <c r="CQ1752" t="str">
        <f>"33104001A"</f>
        <v>33104001A</v>
      </c>
      <c r="CR1752" t="str">
        <f>"R33104001"</f>
        <v>R33104001</v>
      </c>
      <c r="CS1752">
        <v>4015</v>
      </c>
      <c r="CX1752" t="s">
        <v>350</v>
      </c>
      <c r="CY1752" t="s">
        <v>351</v>
      </c>
      <c r="CZ1752">
        <v>5</v>
      </c>
      <c r="DB1752">
        <v>35.412536824771998</v>
      </c>
      <c r="DC1752">
        <v>-113.99524752224799</v>
      </c>
      <c r="DD1752" t="s">
        <v>673</v>
      </c>
      <c r="DK1752" t="s">
        <v>674</v>
      </c>
      <c r="DL1752" t="s">
        <v>674</v>
      </c>
      <c r="DO1752" t="str">
        <f>""</f>
        <v/>
      </c>
      <c r="DQ1752">
        <v>0</v>
      </c>
      <c r="DR1752">
        <v>0</v>
      </c>
      <c r="DS1752">
        <v>0</v>
      </c>
      <c r="DT1752">
        <v>0</v>
      </c>
      <c r="DW1752">
        <v>0</v>
      </c>
      <c r="DX1752">
        <v>0</v>
      </c>
      <c r="DZ1752">
        <v>0</v>
      </c>
      <c r="EA1752">
        <v>0</v>
      </c>
      <c r="EB1752">
        <v>0</v>
      </c>
      <c r="EC1752">
        <v>0</v>
      </c>
      <c r="ED1752">
        <v>0</v>
      </c>
      <c r="EE1752">
        <v>0</v>
      </c>
      <c r="EF1752">
        <v>0</v>
      </c>
      <c r="EG1752">
        <v>0</v>
      </c>
      <c r="EH1752">
        <v>0</v>
      </c>
      <c r="EI1752">
        <v>0</v>
      </c>
      <c r="EL1752">
        <v>0</v>
      </c>
      <c r="EN1752">
        <v>0</v>
      </c>
      <c r="EP1752">
        <v>0</v>
      </c>
      <c r="ER1752">
        <v>0</v>
      </c>
      <c r="ET1752">
        <v>0</v>
      </c>
      <c r="EY1752">
        <v>0</v>
      </c>
      <c r="FA1752">
        <v>0</v>
      </c>
      <c r="FL1752">
        <v>0</v>
      </c>
      <c r="FQ1752" t="s">
        <v>261</v>
      </c>
      <c r="FR1752" t="s">
        <v>262</v>
      </c>
      <c r="FS1752" t="s">
        <v>263</v>
      </c>
      <c r="FU1752">
        <v>435600</v>
      </c>
      <c r="FV1752">
        <v>10</v>
      </c>
      <c r="FW1752">
        <v>0</v>
      </c>
      <c r="FX1752">
        <v>0</v>
      </c>
      <c r="FY1752">
        <v>0</v>
      </c>
      <c r="FZ1752">
        <v>0</v>
      </c>
      <c r="GI1752" t="s">
        <v>264</v>
      </c>
      <c r="GJ1752" t="s">
        <v>3670</v>
      </c>
      <c r="GK1752" t="s">
        <v>3671</v>
      </c>
      <c r="GL1752" s="1">
        <v>40135</v>
      </c>
      <c r="GM1752" t="s">
        <v>267</v>
      </c>
      <c r="GN1752" t="str">
        <f t="shared" si="552"/>
        <v>FALSE</v>
      </c>
      <c r="GO1752">
        <v>2022</v>
      </c>
      <c r="GP1752">
        <v>2020</v>
      </c>
      <c r="GQ1752">
        <v>400</v>
      </c>
      <c r="GR1752" t="s">
        <v>246</v>
      </c>
      <c r="GS1752" t="s">
        <v>246</v>
      </c>
      <c r="GT1752" t="s">
        <v>246</v>
      </c>
      <c r="GU1752" t="s">
        <v>246</v>
      </c>
      <c r="GV1752" t="s">
        <v>246</v>
      </c>
      <c r="GW1752" t="s">
        <v>246</v>
      </c>
      <c r="GX1752" t="s">
        <v>246</v>
      </c>
      <c r="GY1752" t="s">
        <v>246</v>
      </c>
      <c r="GZ1752" t="s">
        <v>246</v>
      </c>
      <c r="HA1752" t="s">
        <v>246</v>
      </c>
      <c r="HB1752" t="s">
        <v>246</v>
      </c>
      <c r="HC1752" t="s">
        <v>246</v>
      </c>
      <c r="HD1752" t="s">
        <v>246</v>
      </c>
      <c r="HE1752" s="2">
        <v>1548</v>
      </c>
      <c r="HF1752" s="2">
        <v>0</v>
      </c>
      <c r="HG1752" s="2">
        <v>0</v>
      </c>
      <c r="HH1752">
        <v>0</v>
      </c>
      <c r="HI1752" s="2">
        <v>10318</v>
      </c>
      <c r="HJ1752" s="2">
        <v>10318</v>
      </c>
      <c r="HK1752" s="2">
        <v>0</v>
      </c>
      <c r="HL1752">
        <v>0</v>
      </c>
      <c r="HM1752" s="2">
        <v>0</v>
      </c>
      <c r="HN1752" s="2">
        <v>0</v>
      </c>
      <c r="HO1752" s="2">
        <v>0</v>
      </c>
      <c r="HP1752">
        <v>0</v>
      </c>
      <c r="HQ1752" s="2">
        <v>139.26</v>
      </c>
      <c r="HS1752" s="2">
        <v>10318</v>
      </c>
      <c r="HV1752" t="s">
        <v>315</v>
      </c>
      <c r="HY1752" t="s">
        <v>358</v>
      </c>
      <c r="HZ1752" t="s">
        <v>359</v>
      </c>
      <c r="IA1752" t="s">
        <v>360</v>
      </c>
      <c r="IB1752" s="1">
        <v>43698</v>
      </c>
      <c r="IC1752" s="1">
        <v>43698</v>
      </c>
      <c r="IE1752" t="s">
        <v>412</v>
      </c>
      <c r="IF1752" t="str">
        <f>""</f>
        <v/>
      </c>
      <c r="IG1752" t="str">
        <f>"2019.46624"</f>
        <v>2019.46624</v>
      </c>
      <c r="IH1752" t="str">
        <f>""</f>
        <v/>
      </c>
      <c r="II1752" s="1">
        <v>38436</v>
      </c>
      <c r="IJ1752" s="1">
        <v>38443</v>
      </c>
      <c r="IK1752" s="2">
        <v>35000</v>
      </c>
      <c r="IL1752" t="s">
        <v>566</v>
      </c>
      <c r="IM1752" t="s">
        <v>567</v>
      </c>
      <c r="IN1752" t="s">
        <v>7579</v>
      </c>
      <c r="IT1752" t="str">
        <f>"                    "</f>
        <v xml:space="preserve">                    </v>
      </c>
      <c r="IY1752" t="str">
        <f>"                    "</f>
        <v xml:space="preserve">                    </v>
      </c>
      <c r="JA1752" t="s">
        <v>642</v>
      </c>
      <c r="JB1752" t="s">
        <v>271</v>
      </c>
      <c r="JD1752" t="str">
        <f>"5520.249"</f>
        <v>5520.249</v>
      </c>
      <c r="JE1752" t="str">
        <f>""</f>
        <v/>
      </c>
      <c r="JO1752" t="str">
        <f>""</f>
        <v/>
      </c>
      <c r="JP1752" t="str">
        <f>""</f>
        <v/>
      </c>
      <c r="JQ1752" t="str">
        <f>HYPERLINK("https://web.datatree.com/?/property?propertyId=5037290")</f>
        <v>https://web.datatree.com/?/property?propertyId=5037290</v>
      </c>
    </row>
    <row r="1753" spans="1:277" x14ac:dyDescent="0.25">
      <c r="A1753">
        <v>1751</v>
      </c>
      <c r="B1753" s="15" t="s">
        <v>18833</v>
      </c>
      <c r="C1753" s="15" t="s">
        <v>18832</v>
      </c>
      <c r="D1753" s="15" t="s">
        <v>18834</v>
      </c>
      <c r="E1753" s="15" t="s">
        <v>18835</v>
      </c>
      <c r="F1753" s="15" t="s">
        <v>18836</v>
      </c>
      <c r="G1753" s="15" t="s">
        <v>243</v>
      </c>
      <c r="H1753" s="15">
        <v>85555</v>
      </c>
      <c r="I1753" s="15" t="s">
        <v>18837</v>
      </c>
      <c r="J1753" s="23" t="s">
        <v>18838</v>
      </c>
      <c r="K1753" s="15" t="s">
        <v>18839</v>
      </c>
      <c r="L1753" s="16" t="s">
        <v>18840</v>
      </c>
      <c r="M1753" s="17" t="str">
        <f t="shared" si="535"/>
        <v>6/31/2022</v>
      </c>
      <c r="N1753" s="15">
        <v>10945</v>
      </c>
      <c r="O1753" s="18">
        <f t="shared" si="538"/>
        <v>0</v>
      </c>
      <c r="P1753" s="19" t="str">
        <f t="shared" si="539"/>
        <v>$0.00</v>
      </c>
      <c r="Q1753" s="16">
        <v>44834</v>
      </c>
      <c r="R1753" s="19" t="str">
        <f t="shared" si="536"/>
        <v>09/30/22</v>
      </c>
      <c r="S1753" t="str">
        <f t="shared" si="540"/>
        <v>MOHAVE</v>
      </c>
      <c r="T1753" s="6" t="str">
        <f t="shared" si="541"/>
        <v>102-40-032</v>
      </c>
      <c r="U1753" t="str">
        <f t="shared" si="542"/>
        <v xml:space="preserve">1525 E WATERBURY DR B </v>
      </c>
      <c r="V1753" t="str">
        <f t="shared" si="543"/>
        <v>SALT LAKE CITY</v>
      </c>
      <c r="W1753" t="str">
        <f t="shared" si="544"/>
        <v>UT</v>
      </c>
      <c r="X1753" t="str">
        <f t="shared" si="545"/>
        <v>84121-1127</v>
      </c>
      <c r="Y1753" t="str">
        <f t="shared" si="546"/>
        <v>MERLE</v>
      </c>
      <c r="Z1753" t="str">
        <f t="shared" si="547"/>
        <v>CROSSE</v>
      </c>
      <c r="AA1753" t="str">
        <f t="shared" si="548"/>
        <v>SANDY RIVER RANCHEROS LOT 160 CONT 10 ACRES</v>
      </c>
      <c r="AB1753">
        <f t="shared" si="549"/>
        <v>10</v>
      </c>
      <c r="AC1753" t="str">
        <f t="shared" si="550"/>
        <v>MOHAVE</v>
      </c>
      <c r="AI1753">
        <f t="shared" si="537"/>
        <v>10</v>
      </c>
      <c r="AO1753" t="s">
        <v>14268</v>
      </c>
      <c r="AP1753" t="s">
        <v>14269</v>
      </c>
      <c r="AQ1753" t="s">
        <v>14270</v>
      </c>
      <c r="AR1753" t="s">
        <v>14271</v>
      </c>
      <c r="AS1753" t="s">
        <v>240</v>
      </c>
      <c r="AT1753">
        <v>1</v>
      </c>
      <c r="BC1753" t="s">
        <v>14272</v>
      </c>
      <c r="BD1753" t="s">
        <v>14268</v>
      </c>
      <c r="BH1753" t="s">
        <v>242</v>
      </c>
      <c r="BS1753" t="s">
        <v>243</v>
      </c>
      <c r="BV1753" t="s">
        <v>244</v>
      </c>
      <c r="BY1753" t="s">
        <v>245</v>
      </c>
      <c r="BZ1753" t="s">
        <v>396</v>
      </c>
      <c r="CA1753">
        <v>1525</v>
      </c>
      <c r="CD1753" t="s">
        <v>14273</v>
      </c>
      <c r="CE1753" t="s">
        <v>302</v>
      </c>
      <c r="CF1753" t="s">
        <v>1226</v>
      </c>
      <c r="CG1753" t="s">
        <v>2966</v>
      </c>
      <c r="CH1753" t="s">
        <v>969</v>
      </c>
      <c r="CI1753" t="s">
        <v>2206</v>
      </c>
      <c r="CJ1753" t="str">
        <f>"84121-1127"</f>
        <v>84121-1127</v>
      </c>
      <c r="CK1753" t="s">
        <v>2605</v>
      </c>
      <c r="CL1753" t="s">
        <v>14274</v>
      </c>
      <c r="CM1753" t="s">
        <v>14275</v>
      </c>
      <c r="CN1753" t="s">
        <v>254</v>
      </c>
      <c r="CO1753" t="s">
        <v>14276</v>
      </c>
      <c r="CP1753" t="str">
        <f>"102-40-032"</f>
        <v>102-40-032</v>
      </c>
      <c r="CQ1753" t="str">
        <f>"10240032"</f>
        <v>10240032</v>
      </c>
      <c r="CR1753" t="str">
        <f>"R10240032"</f>
        <v>R10240032</v>
      </c>
      <c r="CS1753">
        <v>4015</v>
      </c>
      <c r="CW1753" t="s">
        <v>256</v>
      </c>
      <c r="CX1753" t="s">
        <v>424</v>
      </c>
      <c r="CY1753" t="s">
        <v>258</v>
      </c>
      <c r="CZ1753">
        <v>25</v>
      </c>
      <c r="DB1753">
        <v>34.612601368080398</v>
      </c>
      <c r="DC1753">
        <v>-113.47555310523001</v>
      </c>
      <c r="DD1753" t="s">
        <v>425</v>
      </c>
      <c r="DK1753" t="s">
        <v>426</v>
      </c>
      <c r="DL1753" t="s">
        <v>426</v>
      </c>
      <c r="DO1753" t="str">
        <f>"160"</f>
        <v>160</v>
      </c>
      <c r="DQ1753">
        <v>0</v>
      </c>
      <c r="DR1753">
        <v>0</v>
      </c>
      <c r="DS1753">
        <v>0</v>
      </c>
      <c r="DT1753">
        <v>0</v>
      </c>
      <c r="DW1753">
        <v>0</v>
      </c>
      <c r="DX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L1753">
        <v>0</v>
      </c>
      <c r="EN1753">
        <v>0</v>
      </c>
      <c r="EP1753">
        <v>0</v>
      </c>
      <c r="ER1753">
        <v>0</v>
      </c>
      <c r="ET1753">
        <v>0</v>
      </c>
      <c r="EY1753">
        <v>0</v>
      </c>
      <c r="FA1753">
        <v>0</v>
      </c>
      <c r="FL1753">
        <v>0</v>
      </c>
      <c r="FQ1753" t="s">
        <v>261</v>
      </c>
      <c r="FR1753" t="s">
        <v>262</v>
      </c>
      <c r="FS1753" t="s">
        <v>263</v>
      </c>
      <c r="FU1753">
        <v>435600</v>
      </c>
      <c r="FV1753">
        <v>10</v>
      </c>
      <c r="FW1753">
        <v>0</v>
      </c>
      <c r="FX1753">
        <v>0</v>
      </c>
      <c r="FY1753">
        <v>0</v>
      </c>
      <c r="FZ1753">
        <v>0</v>
      </c>
      <c r="GI1753" t="s">
        <v>264</v>
      </c>
      <c r="GJ1753" t="s">
        <v>427</v>
      </c>
      <c r="GK1753" t="s">
        <v>428</v>
      </c>
      <c r="GL1753" s="1">
        <v>40135</v>
      </c>
      <c r="GM1753" t="s">
        <v>267</v>
      </c>
      <c r="GN1753" t="str">
        <f t="shared" si="552"/>
        <v>FALSE</v>
      </c>
      <c r="GO1753">
        <v>2022</v>
      </c>
      <c r="GP1753">
        <v>2020</v>
      </c>
      <c r="GQ1753">
        <v>600</v>
      </c>
      <c r="GR1753" t="s">
        <v>246</v>
      </c>
      <c r="GS1753" t="s">
        <v>246</v>
      </c>
      <c r="GT1753" t="s">
        <v>246</v>
      </c>
      <c r="GU1753" t="s">
        <v>246</v>
      </c>
      <c r="GV1753" t="s">
        <v>246</v>
      </c>
      <c r="GW1753" t="s">
        <v>246</v>
      </c>
      <c r="GX1753" t="s">
        <v>246</v>
      </c>
      <c r="GY1753" t="s">
        <v>246</v>
      </c>
      <c r="GZ1753" t="s">
        <v>246</v>
      </c>
      <c r="HA1753" t="s">
        <v>246</v>
      </c>
      <c r="HB1753" t="s">
        <v>246</v>
      </c>
      <c r="HC1753" t="s">
        <v>246</v>
      </c>
      <c r="HD1753" t="s">
        <v>246</v>
      </c>
      <c r="HE1753" s="2">
        <v>509</v>
      </c>
      <c r="HF1753" s="2">
        <v>0</v>
      </c>
      <c r="HG1753" s="2">
        <v>0</v>
      </c>
      <c r="HH1753">
        <v>0</v>
      </c>
      <c r="HI1753" s="2">
        <v>3391</v>
      </c>
      <c r="HJ1753" s="2">
        <v>3391</v>
      </c>
      <c r="HK1753" s="2">
        <v>0</v>
      </c>
      <c r="HL1753">
        <v>0</v>
      </c>
      <c r="HM1753" s="2">
        <v>0</v>
      </c>
      <c r="HN1753" s="2">
        <v>0</v>
      </c>
      <c r="HO1753" s="2">
        <v>0</v>
      </c>
      <c r="HP1753">
        <v>0</v>
      </c>
      <c r="HQ1753" s="2">
        <v>31.56</v>
      </c>
      <c r="HS1753" s="2">
        <v>3391</v>
      </c>
      <c r="HV1753" t="s">
        <v>289</v>
      </c>
      <c r="HY1753" t="s">
        <v>290</v>
      </c>
      <c r="HZ1753" t="s">
        <v>290</v>
      </c>
      <c r="IF1753" t="str">
        <f>""</f>
        <v/>
      </c>
      <c r="IG1753" t="str">
        <f>""</f>
        <v/>
      </c>
      <c r="IH1753" t="str">
        <f>""</f>
        <v/>
      </c>
      <c r="IT1753" t="str">
        <f>""</f>
        <v/>
      </c>
      <c r="IY1753" t="str">
        <f>""</f>
        <v/>
      </c>
      <c r="JB1753" t="s">
        <v>271</v>
      </c>
      <c r="JD1753" t="str">
        <f>""</f>
        <v/>
      </c>
      <c r="JE1753" t="str">
        <f>""</f>
        <v/>
      </c>
      <c r="JO1753" t="str">
        <f>""</f>
        <v/>
      </c>
      <c r="JP1753" t="str">
        <f>""</f>
        <v/>
      </c>
      <c r="JQ1753" t="str">
        <f>HYPERLINK("https://web.datatree.com/?/property?propertyId=5037963")</f>
        <v>https://web.datatree.com/?/property?propertyId=5037963</v>
      </c>
    </row>
    <row r="1754" spans="1:277" x14ac:dyDescent="0.25">
      <c r="A1754">
        <v>1752</v>
      </c>
      <c r="B1754" s="15" t="s">
        <v>18833</v>
      </c>
      <c r="C1754" s="15" t="s">
        <v>18832</v>
      </c>
      <c r="D1754" s="15" t="s">
        <v>18834</v>
      </c>
      <c r="E1754" s="15" t="s">
        <v>18835</v>
      </c>
      <c r="F1754" s="15" t="s">
        <v>18836</v>
      </c>
      <c r="G1754" s="15" t="s">
        <v>243</v>
      </c>
      <c r="H1754" s="15">
        <v>85555</v>
      </c>
      <c r="I1754" s="15" t="s">
        <v>18837</v>
      </c>
      <c r="J1754" s="23" t="s">
        <v>18838</v>
      </c>
      <c r="K1754" s="15" t="s">
        <v>18839</v>
      </c>
      <c r="L1754" s="16" t="s">
        <v>18840</v>
      </c>
      <c r="M1754" s="17" t="str">
        <f t="shared" si="535"/>
        <v>6/31/2022</v>
      </c>
      <c r="N1754" s="15">
        <v>10946</v>
      </c>
      <c r="O1754" s="18">
        <f t="shared" si="538"/>
        <v>0</v>
      </c>
      <c r="P1754" s="19" t="str">
        <f t="shared" si="539"/>
        <v>$0.00</v>
      </c>
      <c r="Q1754" s="16">
        <v>44834</v>
      </c>
      <c r="R1754" s="19" t="str">
        <f t="shared" si="536"/>
        <v>09/30/22</v>
      </c>
      <c r="S1754" t="str">
        <f t="shared" si="540"/>
        <v>MOHAVE</v>
      </c>
      <c r="T1754" s="6" t="str">
        <f t="shared" si="541"/>
        <v>102-38-023</v>
      </c>
      <c r="U1754" t="str">
        <f t="shared" si="542"/>
        <v xml:space="preserve">14866 S VILLAGE VISTA DR </v>
      </c>
      <c r="V1754" t="str">
        <f t="shared" si="543"/>
        <v>DRAPER</v>
      </c>
      <c r="W1754" t="str">
        <f t="shared" si="544"/>
        <v>UT</v>
      </c>
      <c r="X1754" t="str">
        <f t="shared" si="545"/>
        <v>84020-5563</v>
      </c>
      <c r="Y1754" t="str">
        <f t="shared" si="546"/>
        <v>WILLIAM</v>
      </c>
      <c r="Z1754" t="str">
        <f t="shared" si="547"/>
        <v>COLBERT</v>
      </c>
      <c r="AA1754" t="str">
        <f t="shared" si="548"/>
        <v>SANDY RIVER RANCHEROS LOT 23 CONT 10 ACRES</v>
      </c>
      <c r="AB1754">
        <f t="shared" si="549"/>
        <v>10</v>
      </c>
      <c r="AC1754" t="str">
        <f t="shared" si="550"/>
        <v>MOHAVE</v>
      </c>
      <c r="AI1754">
        <f t="shared" si="537"/>
        <v>10</v>
      </c>
      <c r="AO1754" t="s">
        <v>14277</v>
      </c>
      <c r="AP1754" t="s">
        <v>14278</v>
      </c>
      <c r="AQ1754" t="s">
        <v>661</v>
      </c>
      <c r="AR1754" t="s">
        <v>9052</v>
      </c>
      <c r="AS1754" t="s">
        <v>240</v>
      </c>
      <c r="AT1754">
        <v>10</v>
      </c>
      <c r="BC1754" t="s">
        <v>14279</v>
      </c>
      <c r="BD1754" t="s">
        <v>14277</v>
      </c>
      <c r="BH1754" t="s">
        <v>242</v>
      </c>
      <c r="BS1754" t="s">
        <v>243</v>
      </c>
      <c r="BV1754" t="s">
        <v>244</v>
      </c>
      <c r="BY1754" t="s">
        <v>245</v>
      </c>
      <c r="BZ1754" t="s">
        <v>457</v>
      </c>
      <c r="CA1754">
        <v>14866</v>
      </c>
      <c r="CD1754" t="s">
        <v>14280</v>
      </c>
      <c r="CE1754" t="s">
        <v>302</v>
      </c>
      <c r="CG1754" t="s">
        <v>14281</v>
      </c>
      <c r="CH1754" t="s">
        <v>14281</v>
      </c>
      <c r="CI1754" t="s">
        <v>2206</v>
      </c>
      <c r="CJ1754" t="str">
        <f>"84020-5563"</f>
        <v>84020-5563</v>
      </c>
      <c r="CK1754" t="s">
        <v>1692</v>
      </c>
      <c r="CL1754" t="s">
        <v>14282</v>
      </c>
      <c r="CM1754" t="s">
        <v>14283</v>
      </c>
      <c r="CN1754" t="s">
        <v>254</v>
      </c>
      <c r="CO1754" t="s">
        <v>14284</v>
      </c>
      <c r="CP1754" t="str">
        <f>"102-38-023"</f>
        <v>102-38-023</v>
      </c>
      <c r="CQ1754" t="str">
        <f>"10238023"</f>
        <v>10238023</v>
      </c>
      <c r="CR1754" t="str">
        <f>"R10238023"</f>
        <v>R10238023</v>
      </c>
      <c r="CS1754">
        <v>4015</v>
      </c>
      <c r="CW1754" t="s">
        <v>256</v>
      </c>
      <c r="CX1754" t="s">
        <v>424</v>
      </c>
      <c r="CY1754" t="s">
        <v>258</v>
      </c>
      <c r="CZ1754">
        <v>27</v>
      </c>
      <c r="DB1754">
        <v>34.614402495726303</v>
      </c>
      <c r="DC1754">
        <v>-113.49747671496</v>
      </c>
      <c r="DD1754" t="s">
        <v>1155</v>
      </c>
      <c r="DK1754" t="s">
        <v>1156</v>
      </c>
      <c r="DL1754" t="s">
        <v>1156</v>
      </c>
      <c r="DO1754" t="str">
        <f>"23"</f>
        <v>23</v>
      </c>
      <c r="DQ1754">
        <v>0</v>
      </c>
      <c r="DR1754">
        <v>0</v>
      </c>
      <c r="DS1754">
        <v>0</v>
      </c>
      <c r="DT1754">
        <v>0</v>
      </c>
      <c r="DW1754">
        <v>0</v>
      </c>
      <c r="DX1754">
        <v>0</v>
      </c>
      <c r="DZ1754">
        <v>0</v>
      </c>
      <c r="EA1754">
        <v>0</v>
      </c>
      <c r="EB1754">
        <v>0</v>
      </c>
      <c r="EC1754">
        <v>0</v>
      </c>
      <c r="ED1754">
        <v>0</v>
      </c>
      <c r="EE1754">
        <v>0</v>
      </c>
      <c r="EF1754">
        <v>0</v>
      </c>
      <c r="EG1754">
        <v>0</v>
      </c>
      <c r="EH1754">
        <v>0</v>
      </c>
      <c r="EI1754">
        <v>0</v>
      </c>
      <c r="EL1754">
        <v>0</v>
      </c>
      <c r="EN1754">
        <v>0</v>
      </c>
      <c r="EP1754">
        <v>0</v>
      </c>
      <c r="ER1754">
        <v>0</v>
      </c>
      <c r="ET1754">
        <v>0</v>
      </c>
      <c r="EY1754">
        <v>0</v>
      </c>
      <c r="FA1754">
        <v>0</v>
      </c>
      <c r="FL1754">
        <v>0</v>
      </c>
      <c r="FQ1754" t="s">
        <v>261</v>
      </c>
      <c r="FR1754" t="s">
        <v>262</v>
      </c>
      <c r="FS1754" t="s">
        <v>263</v>
      </c>
      <c r="FU1754">
        <v>435600</v>
      </c>
      <c r="FV1754">
        <v>10</v>
      </c>
      <c r="FW1754">
        <v>0</v>
      </c>
      <c r="FX1754">
        <v>0</v>
      </c>
      <c r="FY1754">
        <v>0</v>
      </c>
      <c r="FZ1754">
        <v>0</v>
      </c>
      <c r="GI1754" t="s">
        <v>264</v>
      </c>
      <c r="GJ1754" t="s">
        <v>427</v>
      </c>
      <c r="GK1754" t="s">
        <v>428</v>
      </c>
      <c r="GL1754" s="1">
        <v>40135</v>
      </c>
      <c r="GM1754" t="s">
        <v>267</v>
      </c>
      <c r="GN1754" t="str">
        <f t="shared" si="552"/>
        <v>FALSE</v>
      </c>
      <c r="GO1754">
        <v>2022</v>
      </c>
      <c r="GP1754">
        <v>2020</v>
      </c>
      <c r="GQ1754">
        <v>600</v>
      </c>
      <c r="GR1754" t="s">
        <v>246</v>
      </c>
      <c r="GS1754" t="s">
        <v>246</v>
      </c>
      <c r="GT1754" t="s">
        <v>246</v>
      </c>
      <c r="GU1754" t="s">
        <v>246</v>
      </c>
      <c r="GV1754" t="s">
        <v>246</v>
      </c>
      <c r="GW1754" t="s">
        <v>246</v>
      </c>
      <c r="GX1754" t="s">
        <v>246</v>
      </c>
      <c r="GY1754" t="s">
        <v>246</v>
      </c>
      <c r="GZ1754" t="s">
        <v>246</v>
      </c>
      <c r="HA1754" t="s">
        <v>246</v>
      </c>
      <c r="HB1754" t="s">
        <v>246</v>
      </c>
      <c r="HC1754" t="s">
        <v>246</v>
      </c>
      <c r="HD1754" t="s">
        <v>246</v>
      </c>
      <c r="HE1754" s="2">
        <v>509</v>
      </c>
      <c r="HF1754" s="2">
        <v>0</v>
      </c>
      <c r="HG1754" s="2">
        <v>0</v>
      </c>
      <c r="HH1754">
        <v>0</v>
      </c>
      <c r="HI1754" s="2">
        <v>3391</v>
      </c>
      <c r="HJ1754" s="2">
        <v>3391</v>
      </c>
      <c r="HK1754" s="2">
        <v>0</v>
      </c>
      <c r="HL1754">
        <v>0</v>
      </c>
      <c r="HM1754" s="2">
        <v>0</v>
      </c>
      <c r="HN1754" s="2">
        <v>0</v>
      </c>
      <c r="HO1754" s="2">
        <v>0</v>
      </c>
      <c r="HP1754">
        <v>0</v>
      </c>
      <c r="HQ1754" s="2">
        <v>31.56</v>
      </c>
      <c r="HS1754" s="2">
        <v>3391</v>
      </c>
      <c r="HV1754" t="s">
        <v>289</v>
      </c>
      <c r="HY1754" t="s">
        <v>290</v>
      </c>
      <c r="HZ1754" t="s">
        <v>290</v>
      </c>
      <c r="IF1754" t="str">
        <f>""</f>
        <v/>
      </c>
      <c r="IG1754" t="str">
        <f>""</f>
        <v/>
      </c>
      <c r="IH1754" t="str">
        <f>""</f>
        <v/>
      </c>
      <c r="IT1754" t="str">
        <f>""</f>
        <v/>
      </c>
      <c r="IY1754" t="str">
        <f>""</f>
        <v/>
      </c>
      <c r="JB1754" t="s">
        <v>271</v>
      </c>
      <c r="JD1754" t="str">
        <f>""</f>
        <v/>
      </c>
      <c r="JE1754" t="str">
        <f>""</f>
        <v/>
      </c>
      <c r="JO1754" t="str">
        <f>""</f>
        <v/>
      </c>
      <c r="JP1754" t="str">
        <f>""</f>
        <v/>
      </c>
      <c r="JQ1754" t="str">
        <f>HYPERLINK("https://web.datatree.com/?/property?propertyId=4963856")</f>
        <v>https://web.datatree.com/?/property?propertyId=4963856</v>
      </c>
    </row>
    <row r="1755" spans="1:277" x14ac:dyDescent="0.25">
      <c r="A1755">
        <v>1753</v>
      </c>
      <c r="B1755" s="15" t="s">
        <v>18833</v>
      </c>
      <c r="C1755" s="15" t="s">
        <v>18832</v>
      </c>
      <c r="D1755" s="15" t="s">
        <v>18834</v>
      </c>
      <c r="E1755" s="15" t="s">
        <v>18835</v>
      </c>
      <c r="F1755" s="15" t="s">
        <v>18836</v>
      </c>
      <c r="G1755" s="15" t="s">
        <v>243</v>
      </c>
      <c r="H1755" s="15">
        <v>85555</v>
      </c>
      <c r="I1755" s="15" t="s">
        <v>18837</v>
      </c>
      <c r="J1755" s="23" t="s">
        <v>18838</v>
      </c>
      <c r="K1755" s="15" t="s">
        <v>18839</v>
      </c>
      <c r="L1755" s="16" t="s">
        <v>18840</v>
      </c>
      <c r="M1755" s="17" t="str">
        <f t="shared" si="535"/>
        <v>6/31/2022</v>
      </c>
      <c r="N1755" s="15">
        <v>10947</v>
      </c>
      <c r="O1755" s="18">
        <f t="shared" si="538"/>
        <v>0</v>
      </c>
      <c r="P1755" s="19" t="str">
        <f t="shared" si="539"/>
        <v>$0.00</v>
      </c>
      <c r="Q1755" s="16">
        <v>44834</v>
      </c>
      <c r="R1755" s="19" t="str">
        <f t="shared" si="536"/>
        <v>09/30/22</v>
      </c>
      <c r="S1755" t="str">
        <f t="shared" si="540"/>
        <v>MOHAVE</v>
      </c>
      <c r="T1755" s="6" t="str">
        <f t="shared" si="541"/>
        <v>102-29-035</v>
      </c>
      <c r="U1755" t="str">
        <f t="shared" si="542"/>
        <v xml:space="preserve">23 HENRY AUSTIN DR </v>
      </c>
      <c r="V1755" t="str">
        <f t="shared" si="543"/>
        <v>WILTON</v>
      </c>
      <c r="W1755" t="str">
        <f t="shared" si="544"/>
        <v>CT</v>
      </c>
      <c r="X1755" t="str">
        <f t="shared" si="545"/>
        <v>06897-3211</v>
      </c>
      <c r="Y1755" t="str">
        <f t="shared" si="546"/>
        <v>MELVIN</v>
      </c>
      <c r="Z1755" t="str">
        <f t="shared" si="547"/>
        <v>MINTHORN</v>
      </c>
      <c r="AA1755" t="str">
        <f t="shared" si="548"/>
        <v>W2 E2 NE4 SE4 CONT 10 ACRES</v>
      </c>
      <c r="AB1755">
        <f t="shared" si="549"/>
        <v>10</v>
      </c>
      <c r="AC1755" t="str">
        <f t="shared" si="550"/>
        <v>MOHAVE</v>
      </c>
      <c r="AI1755">
        <f t="shared" si="537"/>
        <v>10</v>
      </c>
      <c r="AO1755" t="s">
        <v>14285</v>
      </c>
      <c r="AP1755" t="s">
        <v>14286</v>
      </c>
      <c r="AQ1755" t="s">
        <v>4504</v>
      </c>
      <c r="AR1755" t="s">
        <v>14287</v>
      </c>
      <c r="AS1755" t="s">
        <v>240</v>
      </c>
      <c r="AT1755">
        <v>2</v>
      </c>
      <c r="AU1755" t="s">
        <v>14288</v>
      </c>
      <c r="AV1755" t="s">
        <v>985</v>
      </c>
      <c r="AW1755" t="s">
        <v>985</v>
      </c>
      <c r="AX1755" t="s">
        <v>14287</v>
      </c>
      <c r="AY1755" t="s">
        <v>240</v>
      </c>
      <c r="AZ1755">
        <v>2</v>
      </c>
      <c r="BC1755" t="s">
        <v>14289</v>
      </c>
      <c r="BD1755" t="s">
        <v>14290</v>
      </c>
      <c r="BF1755" t="s">
        <v>300</v>
      </c>
      <c r="BH1755" t="s">
        <v>242</v>
      </c>
      <c r="BS1755" t="s">
        <v>243</v>
      </c>
      <c r="BV1755" t="s">
        <v>244</v>
      </c>
      <c r="BY1755" t="s">
        <v>245</v>
      </c>
      <c r="CA1755">
        <v>23</v>
      </c>
      <c r="CD1755" t="s">
        <v>14291</v>
      </c>
      <c r="CE1755" t="s">
        <v>302</v>
      </c>
      <c r="CG1755" t="s">
        <v>14292</v>
      </c>
      <c r="CI1755" t="s">
        <v>439</v>
      </c>
      <c r="CJ1755" t="str">
        <f>"06897-3211"</f>
        <v>06897-3211</v>
      </c>
      <c r="CK1755" t="s">
        <v>462</v>
      </c>
      <c r="CL1755" t="s">
        <v>14293</v>
      </c>
      <c r="CM1755" t="s">
        <v>14294</v>
      </c>
      <c r="CN1755" t="s">
        <v>254</v>
      </c>
      <c r="CO1755" t="s">
        <v>14295</v>
      </c>
      <c r="CP1755" t="str">
        <f>"102-29-035"</f>
        <v>102-29-035</v>
      </c>
      <c r="CQ1755" t="str">
        <f>"10229035"</f>
        <v>10229035</v>
      </c>
      <c r="CR1755" t="str">
        <f>"R10229035"</f>
        <v>R10229035</v>
      </c>
      <c r="CS1755">
        <v>4015</v>
      </c>
      <c r="CW1755" t="s">
        <v>256</v>
      </c>
      <c r="CX1755" t="s">
        <v>519</v>
      </c>
      <c r="CY1755" t="s">
        <v>520</v>
      </c>
      <c r="CZ1755">
        <v>35</v>
      </c>
      <c r="DB1755">
        <v>34.508304210494501</v>
      </c>
      <c r="DC1755">
        <v>-113.583287694886</v>
      </c>
      <c r="DK1755" t="s">
        <v>521</v>
      </c>
      <c r="DL1755" t="s">
        <v>521</v>
      </c>
      <c r="DO1755" t="str">
        <f>""</f>
        <v/>
      </c>
      <c r="DQ1755">
        <v>0</v>
      </c>
      <c r="DR1755">
        <v>0</v>
      </c>
      <c r="DS1755">
        <v>0</v>
      </c>
      <c r="DT1755">
        <v>0</v>
      </c>
      <c r="DW1755">
        <v>0</v>
      </c>
      <c r="DX1755">
        <v>0</v>
      </c>
      <c r="DZ1755">
        <v>0</v>
      </c>
      <c r="EA1755">
        <v>0</v>
      </c>
      <c r="EB1755">
        <v>0</v>
      </c>
      <c r="EC1755">
        <v>0</v>
      </c>
      <c r="ED1755">
        <v>0</v>
      </c>
      <c r="EE1755">
        <v>0</v>
      </c>
      <c r="EF1755">
        <v>0</v>
      </c>
      <c r="EG1755">
        <v>0</v>
      </c>
      <c r="EH1755">
        <v>0</v>
      </c>
      <c r="EI1755">
        <v>0</v>
      </c>
      <c r="EL1755">
        <v>0</v>
      </c>
      <c r="EN1755">
        <v>0</v>
      </c>
      <c r="EP1755">
        <v>0</v>
      </c>
      <c r="ER1755">
        <v>0</v>
      </c>
      <c r="ET1755">
        <v>0</v>
      </c>
      <c r="EY1755">
        <v>0</v>
      </c>
      <c r="FA1755">
        <v>0</v>
      </c>
      <c r="FL1755">
        <v>0</v>
      </c>
      <c r="FQ1755" t="s">
        <v>261</v>
      </c>
      <c r="FR1755" t="s">
        <v>354</v>
      </c>
      <c r="FS1755" t="s">
        <v>355</v>
      </c>
      <c r="FU1755">
        <v>435600</v>
      </c>
      <c r="FV1755">
        <v>10</v>
      </c>
      <c r="FW1755">
        <v>0</v>
      </c>
      <c r="FX1755">
        <v>0</v>
      </c>
      <c r="FY1755">
        <v>0</v>
      </c>
      <c r="FZ1755">
        <v>0</v>
      </c>
      <c r="GI1755" t="s">
        <v>264</v>
      </c>
      <c r="GJ1755" t="s">
        <v>522</v>
      </c>
      <c r="GK1755" t="s">
        <v>523</v>
      </c>
      <c r="GL1755" s="1">
        <v>40135</v>
      </c>
      <c r="GM1755" t="s">
        <v>267</v>
      </c>
      <c r="GN1755" t="str">
        <f t="shared" si="552"/>
        <v>FALSE</v>
      </c>
      <c r="GO1755">
        <v>2022</v>
      </c>
      <c r="GP1755">
        <v>2020</v>
      </c>
      <c r="GQ1755">
        <v>600</v>
      </c>
      <c r="GR1755" t="s">
        <v>246</v>
      </c>
      <c r="GS1755" t="s">
        <v>246</v>
      </c>
      <c r="GT1755" t="s">
        <v>246</v>
      </c>
      <c r="GU1755" t="s">
        <v>246</v>
      </c>
      <c r="GV1755" t="s">
        <v>246</v>
      </c>
      <c r="GW1755" t="s">
        <v>246</v>
      </c>
      <c r="GX1755" t="s">
        <v>246</v>
      </c>
      <c r="GY1755" t="s">
        <v>246</v>
      </c>
      <c r="GZ1755" t="s">
        <v>246</v>
      </c>
      <c r="HA1755" t="s">
        <v>246</v>
      </c>
      <c r="HB1755" t="s">
        <v>246</v>
      </c>
      <c r="HC1755" t="s">
        <v>246</v>
      </c>
      <c r="HD1755" t="s">
        <v>246</v>
      </c>
      <c r="HE1755" s="2">
        <v>589</v>
      </c>
      <c r="HF1755" s="2">
        <v>0</v>
      </c>
      <c r="HG1755" s="2">
        <v>0</v>
      </c>
      <c r="HH1755">
        <v>0</v>
      </c>
      <c r="HI1755" s="2">
        <v>3925</v>
      </c>
      <c r="HJ1755" s="2">
        <v>3925</v>
      </c>
      <c r="HK1755" s="2">
        <v>0</v>
      </c>
      <c r="HL1755">
        <v>0</v>
      </c>
      <c r="HM1755" s="2">
        <v>0</v>
      </c>
      <c r="HN1755" s="2">
        <v>0</v>
      </c>
      <c r="HO1755" s="2">
        <v>0</v>
      </c>
      <c r="HP1755">
        <v>0</v>
      </c>
      <c r="HQ1755" s="2">
        <v>31.2</v>
      </c>
      <c r="HS1755" s="2">
        <v>3925</v>
      </c>
      <c r="HV1755" t="s">
        <v>289</v>
      </c>
      <c r="HY1755" t="s">
        <v>290</v>
      </c>
      <c r="HZ1755" t="s">
        <v>290</v>
      </c>
      <c r="IF1755" t="str">
        <f>""</f>
        <v/>
      </c>
      <c r="IG1755" t="str">
        <f>""</f>
        <v/>
      </c>
      <c r="IH1755" t="str">
        <f>""</f>
        <v/>
      </c>
      <c r="IT1755" t="str">
        <f>""</f>
        <v/>
      </c>
      <c r="IY1755" t="str">
        <f>""</f>
        <v/>
      </c>
      <c r="JB1755" t="s">
        <v>271</v>
      </c>
      <c r="JD1755" t="str">
        <f>""</f>
        <v/>
      </c>
      <c r="JE1755" t="str">
        <f>""</f>
        <v/>
      </c>
      <c r="JO1755" t="str">
        <f>""</f>
        <v/>
      </c>
      <c r="JP1755" t="str">
        <f>""</f>
        <v/>
      </c>
      <c r="JQ1755" t="str">
        <f>HYPERLINK("https://web.datatree.com/?/property?propertyId=5015091")</f>
        <v>https://web.datatree.com/?/property?propertyId=5015091</v>
      </c>
    </row>
    <row r="1756" spans="1:277" x14ac:dyDescent="0.25">
      <c r="A1756">
        <v>1754</v>
      </c>
      <c r="B1756" s="15" t="s">
        <v>18833</v>
      </c>
      <c r="C1756" s="15" t="s">
        <v>18832</v>
      </c>
      <c r="D1756" s="15" t="s">
        <v>18834</v>
      </c>
      <c r="E1756" s="15" t="s">
        <v>18835</v>
      </c>
      <c r="F1756" s="15" t="s">
        <v>18836</v>
      </c>
      <c r="G1756" s="15" t="s">
        <v>243</v>
      </c>
      <c r="H1756" s="15">
        <v>85555</v>
      </c>
      <c r="I1756" s="15" t="s">
        <v>18837</v>
      </c>
      <c r="J1756" s="23" t="s">
        <v>18838</v>
      </c>
      <c r="K1756" s="15" t="s">
        <v>18839</v>
      </c>
      <c r="L1756" s="16" t="s">
        <v>18840</v>
      </c>
      <c r="M1756" s="17" t="str">
        <f t="shared" si="535"/>
        <v>6/31/2022</v>
      </c>
      <c r="N1756" s="15">
        <v>10948</v>
      </c>
      <c r="O1756" s="18">
        <f t="shared" si="538"/>
        <v>0</v>
      </c>
      <c r="P1756" s="19" t="str">
        <f t="shared" si="539"/>
        <v>$0.00</v>
      </c>
      <c r="Q1756" s="16">
        <v>44834</v>
      </c>
      <c r="R1756" s="19" t="str">
        <f t="shared" si="536"/>
        <v>09/30/22</v>
      </c>
      <c r="S1756" t="str">
        <f t="shared" si="540"/>
        <v>MOHAVE</v>
      </c>
      <c r="T1756" s="6" t="str">
        <f t="shared" si="541"/>
        <v>319-06-015A</v>
      </c>
      <c r="U1756" t="str">
        <f t="shared" si="542"/>
        <v xml:space="preserve">2450 RODGER PL </v>
      </c>
      <c r="V1756" t="str">
        <f t="shared" si="543"/>
        <v>BRYANS ROAD</v>
      </c>
      <c r="W1756" t="str">
        <f t="shared" si="544"/>
        <v>MD</v>
      </c>
      <c r="X1756" t="str">
        <f t="shared" si="545"/>
        <v>20616-3147</v>
      </c>
      <c r="Y1756" t="str">
        <f t="shared" si="546"/>
        <v>CORRINE</v>
      </c>
      <c r="Z1756" t="str">
        <f t="shared" si="547"/>
        <v>RYAN</v>
      </c>
      <c r="AA1756" t="str">
        <f t="shared" si="548"/>
        <v>KEMO RANCHES SW4 OF LOT 63 CONT 10 AC M/L</v>
      </c>
      <c r="AB1756">
        <f t="shared" si="549"/>
        <v>10</v>
      </c>
      <c r="AC1756" t="str">
        <f t="shared" si="550"/>
        <v>MOHAVE</v>
      </c>
      <c r="AI1756">
        <f t="shared" si="537"/>
        <v>10</v>
      </c>
      <c r="AO1756" t="s">
        <v>14296</v>
      </c>
      <c r="AP1756" t="s">
        <v>14297</v>
      </c>
      <c r="AQ1756" t="s">
        <v>3200</v>
      </c>
      <c r="AR1756" t="s">
        <v>4954</v>
      </c>
      <c r="AS1756" t="s">
        <v>240</v>
      </c>
      <c r="AT1756">
        <v>1</v>
      </c>
      <c r="BC1756" t="s">
        <v>14298</v>
      </c>
      <c r="BD1756" t="s">
        <v>14296</v>
      </c>
      <c r="BH1756" t="s">
        <v>242</v>
      </c>
      <c r="BS1756" t="s">
        <v>243</v>
      </c>
      <c r="BV1756" t="s">
        <v>244</v>
      </c>
      <c r="BY1756" t="s">
        <v>245</v>
      </c>
      <c r="CA1756">
        <v>2450</v>
      </c>
      <c r="CD1756" t="s">
        <v>14299</v>
      </c>
      <c r="CE1756" t="s">
        <v>863</v>
      </c>
      <c r="CG1756" t="s">
        <v>14300</v>
      </c>
      <c r="CI1756" t="s">
        <v>5822</v>
      </c>
      <c r="CJ1756" t="str">
        <f>"20616-3147"</f>
        <v>20616-3147</v>
      </c>
      <c r="CK1756" t="s">
        <v>833</v>
      </c>
      <c r="CL1756" t="s">
        <v>14301</v>
      </c>
      <c r="CM1756" t="s">
        <v>14302</v>
      </c>
      <c r="CN1756" t="s">
        <v>254</v>
      </c>
      <c r="CO1756" t="s">
        <v>14303</v>
      </c>
      <c r="CP1756" t="str">
        <f>"319-06-015A"</f>
        <v>319-06-015A</v>
      </c>
      <c r="CQ1756" t="str">
        <f>"31906015A"</f>
        <v>31906015A</v>
      </c>
      <c r="CR1756" t="str">
        <f>"R31906015A"</f>
        <v>R31906015A</v>
      </c>
      <c r="CS1756">
        <v>4015</v>
      </c>
      <c r="CX1756" t="s">
        <v>498</v>
      </c>
      <c r="CY1756" t="s">
        <v>499</v>
      </c>
      <c r="CZ1756">
        <v>9</v>
      </c>
      <c r="DB1756">
        <v>35.6486919885972</v>
      </c>
      <c r="DC1756">
        <v>-114.321684739777</v>
      </c>
      <c r="DD1756" t="s">
        <v>500</v>
      </c>
      <c r="DK1756" t="s">
        <v>501</v>
      </c>
      <c r="DL1756" t="s">
        <v>501</v>
      </c>
      <c r="DO1756" t="str">
        <f>"63"</f>
        <v>63</v>
      </c>
      <c r="DQ1756">
        <v>0</v>
      </c>
      <c r="DR1756">
        <v>0</v>
      </c>
      <c r="DS1756">
        <v>0</v>
      </c>
      <c r="DT1756">
        <v>0</v>
      </c>
      <c r="DW1756">
        <v>0</v>
      </c>
      <c r="DX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0</v>
      </c>
      <c r="EI1756">
        <v>0</v>
      </c>
      <c r="EL1756">
        <v>0</v>
      </c>
      <c r="EN1756">
        <v>0</v>
      </c>
      <c r="EP1756">
        <v>0</v>
      </c>
      <c r="ER1756">
        <v>0</v>
      </c>
      <c r="ET1756">
        <v>0</v>
      </c>
      <c r="EY1756">
        <v>0</v>
      </c>
      <c r="FA1756">
        <v>0</v>
      </c>
      <c r="FL1756">
        <v>0</v>
      </c>
      <c r="FQ1756" t="s">
        <v>261</v>
      </c>
      <c r="FR1756" t="s">
        <v>262</v>
      </c>
      <c r="FS1756" t="s">
        <v>263</v>
      </c>
      <c r="FU1756">
        <v>435600</v>
      </c>
      <c r="FV1756">
        <v>10</v>
      </c>
      <c r="FW1756">
        <v>0</v>
      </c>
      <c r="FX1756">
        <v>0</v>
      </c>
      <c r="FY1756">
        <v>0</v>
      </c>
      <c r="FZ1756">
        <v>0</v>
      </c>
      <c r="GI1756" t="s">
        <v>264</v>
      </c>
      <c r="GJ1756" t="s">
        <v>502</v>
      </c>
      <c r="GK1756" t="s">
        <v>503</v>
      </c>
      <c r="GL1756" s="1">
        <v>40135</v>
      </c>
      <c r="GM1756" t="s">
        <v>267</v>
      </c>
      <c r="GN1756" t="str">
        <f t="shared" si="552"/>
        <v>FALSE</v>
      </c>
      <c r="GO1756">
        <v>2022</v>
      </c>
      <c r="GP1756">
        <v>2020</v>
      </c>
      <c r="GQ1756">
        <v>1110</v>
      </c>
      <c r="GR1756" t="s">
        <v>246</v>
      </c>
      <c r="GS1756" t="s">
        <v>246</v>
      </c>
      <c r="GT1756" t="s">
        <v>246</v>
      </c>
      <c r="GU1756" t="s">
        <v>246</v>
      </c>
      <c r="GV1756" t="s">
        <v>246</v>
      </c>
      <c r="GW1756" t="s">
        <v>246</v>
      </c>
      <c r="GX1756" t="s">
        <v>246</v>
      </c>
      <c r="GY1756" t="s">
        <v>246</v>
      </c>
      <c r="GZ1756" t="s">
        <v>246</v>
      </c>
      <c r="HA1756" t="s">
        <v>246</v>
      </c>
      <c r="HB1756" t="s">
        <v>246</v>
      </c>
      <c r="HC1756" t="s">
        <v>246</v>
      </c>
      <c r="HD1756" t="s">
        <v>246</v>
      </c>
      <c r="HE1756" s="2">
        <v>1082</v>
      </c>
      <c r="HF1756" s="2">
        <v>0</v>
      </c>
      <c r="HG1756" s="2">
        <v>0</v>
      </c>
      <c r="HH1756">
        <v>0</v>
      </c>
      <c r="HI1756" s="2">
        <v>7214</v>
      </c>
      <c r="HJ1756" s="2">
        <v>7214</v>
      </c>
      <c r="HK1756" s="2">
        <v>0</v>
      </c>
      <c r="HL1756">
        <v>0</v>
      </c>
      <c r="HM1756" s="2">
        <v>0</v>
      </c>
      <c r="HN1756" s="2">
        <v>0</v>
      </c>
      <c r="HO1756" s="2">
        <v>0</v>
      </c>
      <c r="HP1756">
        <v>0</v>
      </c>
      <c r="HQ1756" s="2">
        <v>67.760000000000005</v>
      </c>
      <c r="HS1756" s="2">
        <v>7214</v>
      </c>
      <c r="HV1756" t="s">
        <v>315</v>
      </c>
      <c r="HY1756" t="s">
        <v>316</v>
      </c>
      <c r="HZ1756" t="s">
        <v>317</v>
      </c>
      <c r="IA1756" t="s">
        <v>318</v>
      </c>
      <c r="IF1756" t="str">
        <f>""</f>
        <v/>
      </c>
      <c r="IG1756" t="str">
        <f>""</f>
        <v/>
      </c>
      <c r="IH1756" t="str">
        <f>""</f>
        <v/>
      </c>
      <c r="IT1756" t="str">
        <f>""</f>
        <v/>
      </c>
      <c r="IY1756" t="str">
        <f>""</f>
        <v/>
      </c>
      <c r="JB1756" t="s">
        <v>271</v>
      </c>
      <c r="JD1756" t="str">
        <f>""</f>
        <v/>
      </c>
      <c r="JE1756" t="str">
        <f>""</f>
        <v/>
      </c>
      <c r="JO1756" t="str">
        <f>""</f>
        <v/>
      </c>
      <c r="JP1756" t="str">
        <f>""</f>
        <v/>
      </c>
      <c r="JQ1756" t="str">
        <f>HYPERLINK("https://web.datatree.com/?/property?propertyId=4964748")</f>
        <v>https://web.datatree.com/?/property?propertyId=4964748</v>
      </c>
    </row>
    <row r="1757" spans="1:277" x14ac:dyDescent="0.25">
      <c r="A1757">
        <v>1755</v>
      </c>
      <c r="B1757" s="15" t="s">
        <v>18833</v>
      </c>
      <c r="C1757" s="15" t="s">
        <v>18832</v>
      </c>
      <c r="D1757" s="15" t="s">
        <v>18834</v>
      </c>
      <c r="E1757" s="15" t="s">
        <v>18835</v>
      </c>
      <c r="F1757" s="15" t="s">
        <v>18836</v>
      </c>
      <c r="G1757" s="15" t="s">
        <v>243</v>
      </c>
      <c r="H1757" s="15">
        <v>85555</v>
      </c>
      <c r="I1757" s="15" t="s">
        <v>18837</v>
      </c>
      <c r="J1757" s="23" t="s">
        <v>18838</v>
      </c>
      <c r="K1757" s="15" t="s">
        <v>18839</v>
      </c>
      <c r="L1757" s="16" t="s">
        <v>18840</v>
      </c>
      <c r="M1757" s="17" t="str">
        <f t="shared" si="535"/>
        <v>6/31/2022</v>
      </c>
      <c r="N1757" s="15">
        <v>10949</v>
      </c>
      <c r="O1757" s="18">
        <f t="shared" si="538"/>
        <v>0</v>
      </c>
      <c r="P1757" s="19" t="str">
        <f t="shared" si="539"/>
        <v>$0.00</v>
      </c>
      <c r="Q1757" s="16">
        <v>44834</v>
      </c>
      <c r="R1757" s="19" t="str">
        <f t="shared" si="536"/>
        <v>09/30/22</v>
      </c>
      <c r="S1757" t="str">
        <f t="shared" si="540"/>
        <v>MOHAVE</v>
      </c>
      <c r="T1757" s="6" t="str">
        <f t="shared" si="541"/>
        <v>351-16-072</v>
      </c>
      <c r="U1757">
        <f t="shared" si="542"/>
        <v>0</v>
      </c>
      <c r="V1757">
        <f t="shared" si="543"/>
        <v>0</v>
      </c>
      <c r="W1757">
        <f t="shared" si="544"/>
        <v>0</v>
      </c>
      <c r="X1757">
        <f t="shared" si="545"/>
        <v>0</v>
      </c>
      <c r="Y1757" t="str">
        <f t="shared" si="546"/>
        <v>HEIDI</v>
      </c>
      <c r="Z1757" t="str">
        <f t="shared" si="547"/>
        <v>DAUR</v>
      </c>
      <c r="AA1757" t="str">
        <f t="shared" si="548"/>
        <v>GATEWAY ACRES TRACT 5 LOTS 85 &amp; 92</v>
      </c>
      <c r="AB1757">
        <f t="shared" si="549"/>
        <v>10</v>
      </c>
      <c r="AC1757" t="str">
        <f t="shared" si="550"/>
        <v>MOHAVE</v>
      </c>
      <c r="AI1757">
        <f t="shared" si="537"/>
        <v>10</v>
      </c>
      <c r="AO1757" t="s">
        <v>14304</v>
      </c>
      <c r="AP1757" t="s">
        <v>12654</v>
      </c>
      <c r="AQ1757" t="s">
        <v>12654</v>
      </c>
      <c r="AR1757" t="s">
        <v>14305</v>
      </c>
      <c r="AS1757" t="s">
        <v>240</v>
      </c>
      <c r="BC1757" t="s">
        <v>14306</v>
      </c>
      <c r="BD1757" t="s">
        <v>14304</v>
      </c>
      <c r="BE1757" t="s">
        <v>14307</v>
      </c>
      <c r="BH1757" t="s">
        <v>242</v>
      </c>
      <c r="BS1757" t="s">
        <v>243</v>
      </c>
      <c r="BV1757" t="s">
        <v>244</v>
      </c>
      <c r="BY1757" t="s">
        <v>245</v>
      </c>
      <c r="CM1757" t="s">
        <v>1006</v>
      </c>
      <c r="CN1757" t="s">
        <v>254</v>
      </c>
      <c r="CO1757" t="s">
        <v>13933</v>
      </c>
      <c r="CP1757" t="str">
        <f>"351-16-072"</f>
        <v>351-16-072</v>
      </c>
      <c r="CQ1757" t="str">
        <f>"35116072"</f>
        <v>35116072</v>
      </c>
      <c r="CR1757" t="str">
        <f>"R35116072"</f>
        <v>R35116072</v>
      </c>
      <c r="CS1757">
        <v>4015</v>
      </c>
      <c r="CX1757" t="s">
        <v>333</v>
      </c>
      <c r="CY1757" t="s">
        <v>310</v>
      </c>
      <c r="CZ1757">
        <v>23</v>
      </c>
      <c r="DB1757">
        <v>35.450965131821697</v>
      </c>
      <c r="DC1757">
        <v>-114.38746577731099</v>
      </c>
      <c r="DD1757" t="s">
        <v>790</v>
      </c>
      <c r="DE1757">
        <v>5</v>
      </c>
      <c r="DK1757" t="s">
        <v>791</v>
      </c>
      <c r="DL1757" t="s">
        <v>791</v>
      </c>
      <c r="DO1757" t="str">
        <f>"85|92/85|92"</f>
        <v>85|92/85|92</v>
      </c>
      <c r="DQ1757">
        <v>0</v>
      </c>
      <c r="DR1757">
        <v>0</v>
      </c>
      <c r="DS1757">
        <v>0</v>
      </c>
      <c r="DT1757">
        <v>0</v>
      </c>
      <c r="DW1757">
        <v>0</v>
      </c>
      <c r="DX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0</v>
      </c>
      <c r="EF1757">
        <v>0</v>
      </c>
      <c r="EG1757">
        <v>0</v>
      </c>
      <c r="EH1757">
        <v>0</v>
      </c>
      <c r="EI1757">
        <v>0</v>
      </c>
      <c r="EL1757">
        <v>0</v>
      </c>
      <c r="EN1757">
        <v>0</v>
      </c>
      <c r="EP1757">
        <v>0</v>
      </c>
      <c r="ER1757">
        <v>0</v>
      </c>
      <c r="ET1757">
        <v>0</v>
      </c>
      <c r="EY1757">
        <v>0</v>
      </c>
      <c r="FA1757">
        <v>0</v>
      </c>
      <c r="FL1757">
        <v>0</v>
      </c>
      <c r="FQ1757" t="s">
        <v>336</v>
      </c>
      <c r="FR1757" t="s">
        <v>337</v>
      </c>
      <c r="FS1757" t="s">
        <v>338</v>
      </c>
      <c r="FU1757">
        <v>435600</v>
      </c>
      <c r="FV1757">
        <v>10</v>
      </c>
      <c r="FW1757">
        <v>0</v>
      </c>
      <c r="FX1757">
        <v>0</v>
      </c>
      <c r="FY1757">
        <v>0</v>
      </c>
      <c r="FZ1757">
        <v>0</v>
      </c>
      <c r="GI1757" t="s">
        <v>264</v>
      </c>
      <c r="GJ1757" t="s">
        <v>339</v>
      </c>
      <c r="GK1757" t="s">
        <v>340</v>
      </c>
      <c r="GL1757" s="1">
        <v>40135</v>
      </c>
      <c r="GM1757" t="s">
        <v>267</v>
      </c>
      <c r="GN1757" t="str">
        <f t="shared" si="552"/>
        <v>FALSE</v>
      </c>
      <c r="GO1757">
        <v>2022</v>
      </c>
      <c r="GP1757">
        <v>2020</v>
      </c>
      <c r="GQ1757">
        <v>400</v>
      </c>
      <c r="GR1757" t="s">
        <v>246</v>
      </c>
      <c r="GS1757" t="s">
        <v>246</v>
      </c>
      <c r="GT1757" t="s">
        <v>246</v>
      </c>
      <c r="GU1757" t="s">
        <v>246</v>
      </c>
      <c r="GV1757" t="s">
        <v>246</v>
      </c>
      <c r="GW1757" t="s">
        <v>246</v>
      </c>
      <c r="GX1757" t="s">
        <v>246</v>
      </c>
      <c r="GY1757" t="s">
        <v>246</v>
      </c>
      <c r="GZ1757" t="s">
        <v>246</v>
      </c>
      <c r="HA1757" t="s">
        <v>246</v>
      </c>
      <c r="HB1757" t="s">
        <v>246</v>
      </c>
      <c r="HC1757" t="s">
        <v>246</v>
      </c>
      <c r="HD1757" t="s">
        <v>246</v>
      </c>
      <c r="HE1757" s="2">
        <v>757</v>
      </c>
      <c r="HF1757" s="2">
        <v>0</v>
      </c>
      <c r="HG1757" s="2">
        <v>0</v>
      </c>
      <c r="HH1757">
        <v>0</v>
      </c>
      <c r="HI1757" s="2">
        <v>5049</v>
      </c>
      <c r="HJ1757" s="2">
        <v>5049</v>
      </c>
      <c r="HK1757" s="2">
        <v>0</v>
      </c>
      <c r="HL1757">
        <v>0</v>
      </c>
      <c r="HM1757" s="2">
        <v>0</v>
      </c>
      <c r="HN1757" s="2">
        <v>0</v>
      </c>
      <c r="HO1757" s="2">
        <v>0</v>
      </c>
      <c r="HP1757">
        <v>0</v>
      </c>
      <c r="HQ1757" s="2">
        <v>82.08</v>
      </c>
      <c r="HS1757" s="2">
        <v>5049</v>
      </c>
      <c r="HV1757" t="s">
        <v>315</v>
      </c>
      <c r="HY1757" t="s">
        <v>316</v>
      </c>
      <c r="HZ1757" t="s">
        <v>317</v>
      </c>
      <c r="IA1757" t="s">
        <v>318</v>
      </c>
      <c r="IB1757" s="1">
        <v>43881</v>
      </c>
      <c r="IC1757" s="1">
        <v>43920</v>
      </c>
      <c r="IE1757" t="s">
        <v>4028</v>
      </c>
      <c r="IF1757" t="str">
        <f>""</f>
        <v/>
      </c>
      <c r="IG1757" t="str">
        <f>"2020.18907"</f>
        <v>2020.18907</v>
      </c>
      <c r="IH1757" t="str">
        <f>""</f>
        <v/>
      </c>
      <c r="II1757" s="1">
        <v>42163</v>
      </c>
      <c r="IJ1757" s="1">
        <v>42171</v>
      </c>
      <c r="IK1757" s="2">
        <v>6995</v>
      </c>
      <c r="IM1757" t="s">
        <v>656</v>
      </c>
      <c r="IN1757" t="s">
        <v>6173</v>
      </c>
      <c r="IT1757" t="str">
        <f>""</f>
        <v/>
      </c>
      <c r="IY1757" t="str">
        <f>""</f>
        <v/>
      </c>
      <c r="JB1757" t="s">
        <v>271</v>
      </c>
      <c r="JD1757" t="str">
        <f>"2015.26794"</f>
        <v>2015.26794</v>
      </c>
      <c r="JE1757" t="str">
        <f>""</f>
        <v/>
      </c>
      <c r="JG1757" s="1">
        <v>38827</v>
      </c>
      <c r="JH1757" s="2">
        <v>120000</v>
      </c>
      <c r="JI1757" t="s">
        <v>567</v>
      </c>
      <c r="JJ1757" t="s">
        <v>14308</v>
      </c>
      <c r="JK1757" s="2">
        <v>96000</v>
      </c>
      <c r="JL1757" t="s">
        <v>569</v>
      </c>
      <c r="JM1757" t="s">
        <v>570</v>
      </c>
      <c r="JO1757" t="str">
        <f>"6221.799"</f>
        <v>6221.799</v>
      </c>
      <c r="JP1757" t="str">
        <f>""</f>
        <v/>
      </c>
      <c r="JQ1757" t="str">
        <f>HYPERLINK("https://web.datatree.com/?/property?propertyId=4968826")</f>
        <v>https://web.datatree.com/?/property?propertyId=4968826</v>
      </c>
    </row>
    <row r="1758" spans="1:277" x14ac:dyDescent="0.25">
      <c r="A1758">
        <v>1756</v>
      </c>
      <c r="B1758" s="15" t="s">
        <v>18833</v>
      </c>
      <c r="C1758" s="15" t="s">
        <v>18832</v>
      </c>
      <c r="D1758" s="15" t="s">
        <v>18834</v>
      </c>
      <c r="E1758" s="15" t="s">
        <v>18835</v>
      </c>
      <c r="F1758" s="15" t="s">
        <v>18836</v>
      </c>
      <c r="G1758" s="15" t="s">
        <v>243</v>
      </c>
      <c r="H1758" s="15">
        <v>85555</v>
      </c>
      <c r="I1758" s="15" t="s">
        <v>18837</v>
      </c>
      <c r="J1758" s="23" t="s">
        <v>18838</v>
      </c>
      <c r="K1758" s="15" t="s">
        <v>18839</v>
      </c>
      <c r="L1758" s="16" t="s">
        <v>18840</v>
      </c>
      <c r="M1758" s="17" t="str">
        <f t="shared" si="535"/>
        <v>6/31/2022</v>
      </c>
      <c r="N1758" s="15">
        <v>10950</v>
      </c>
      <c r="O1758" s="18">
        <f t="shared" si="538"/>
        <v>0</v>
      </c>
      <c r="P1758" s="19" t="str">
        <f t="shared" si="539"/>
        <v>$0.00</v>
      </c>
      <c r="Q1758" s="16">
        <v>44834</v>
      </c>
      <c r="R1758" s="19" t="str">
        <f t="shared" si="536"/>
        <v>09/30/22</v>
      </c>
      <c r="S1758" t="str">
        <f t="shared" si="540"/>
        <v>MOHAVE</v>
      </c>
      <c r="T1758" s="6" t="str">
        <f t="shared" si="541"/>
        <v>314-38-015</v>
      </c>
      <c r="U1758" t="str">
        <f t="shared" si="542"/>
        <v xml:space="preserve">320 CLEVELAND AVE </v>
      </c>
      <c r="V1758" t="str">
        <f t="shared" si="543"/>
        <v>RIVERSIDE</v>
      </c>
      <c r="W1758" t="str">
        <f t="shared" si="544"/>
        <v>NJ</v>
      </c>
      <c r="X1758" t="str">
        <f t="shared" si="545"/>
        <v>08075-4002</v>
      </c>
      <c r="Y1758" t="str">
        <f t="shared" si="546"/>
        <v>VICKY</v>
      </c>
      <c r="Z1758" t="str">
        <f t="shared" si="547"/>
        <v>STABILITO</v>
      </c>
      <c r="AA1758" t="str">
        <f t="shared" si="548"/>
        <v>SE4 NE4 NW4 SEC 5 23N 13W 10AC</v>
      </c>
      <c r="AB1758">
        <f t="shared" si="549"/>
        <v>10</v>
      </c>
      <c r="AC1758" t="str">
        <f t="shared" si="550"/>
        <v>MOHAVE</v>
      </c>
      <c r="AI1758">
        <f t="shared" si="537"/>
        <v>10</v>
      </c>
      <c r="AO1758" t="s">
        <v>14309</v>
      </c>
      <c r="AP1758" t="s">
        <v>14310</v>
      </c>
      <c r="AQ1758" t="s">
        <v>14310</v>
      </c>
      <c r="AR1758" t="s">
        <v>14311</v>
      </c>
      <c r="AS1758" t="s">
        <v>240</v>
      </c>
      <c r="AT1758">
        <v>3</v>
      </c>
      <c r="BC1758" t="s">
        <v>14312</v>
      </c>
      <c r="BD1758" t="s">
        <v>14309</v>
      </c>
      <c r="BH1758" t="s">
        <v>242</v>
      </c>
      <c r="BS1758" t="s">
        <v>243</v>
      </c>
      <c r="BV1758" t="s">
        <v>244</v>
      </c>
      <c r="BY1758" t="s">
        <v>245</v>
      </c>
      <c r="CA1758">
        <v>320</v>
      </c>
      <c r="CD1758" t="s">
        <v>5696</v>
      </c>
      <c r="CE1758" t="s">
        <v>248</v>
      </c>
      <c r="CG1758" t="s">
        <v>10497</v>
      </c>
      <c r="CI1758" t="s">
        <v>1287</v>
      </c>
      <c r="CJ1758" t="str">
        <f>"08075-4002"</f>
        <v>08075-4002</v>
      </c>
      <c r="CK1758" t="s">
        <v>2605</v>
      </c>
      <c r="CL1758" t="s">
        <v>14313</v>
      </c>
      <c r="CM1758" t="s">
        <v>14314</v>
      </c>
      <c r="CN1758" t="s">
        <v>254</v>
      </c>
      <c r="CO1758" t="s">
        <v>14315</v>
      </c>
      <c r="CP1758" t="str">
        <f>"314-38-015"</f>
        <v>314-38-015</v>
      </c>
      <c r="CQ1758" t="str">
        <f>"31438015"</f>
        <v>31438015</v>
      </c>
      <c r="CR1758" t="str">
        <f>"R31438015"</f>
        <v>R31438015</v>
      </c>
      <c r="CS1758">
        <v>4015</v>
      </c>
      <c r="CX1758" t="s">
        <v>350</v>
      </c>
      <c r="CY1758" t="s">
        <v>520</v>
      </c>
      <c r="CZ1758">
        <v>5</v>
      </c>
      <c r="DB1758">
        <v>35.412885513358901</v>
      </c>
      <c r="DC1758">
        <v>-113.693467532453</v>
      </c>
      <c r="DO1758" t="str">
        <f>""</f>
        <v/>
      </c>
      <c r="DQ1758">
        <v>0</v>
      </c>
      <c r="DR1758">
        <v>0</v>
      </c>
      <c r="DS1758">
        <v>0</v>
      </c>
      <c r="DT1758">
        <v>0</v>
      </c>
      <c r="DW1758">
        <v>0</v>
      </c>
      <c r="DX1758">
        <v>0</v>
      </c>
      <c r="DZ1758">
        <v>0</v>
      </c>
      <c r="EA1758">
        <v>0</v>
      </c>
      <c r="EB1758">
        <v>0</v>
      </c>
      <c r="EC1758">
        <v>0</v>
      </c>
      <c r="ED1758">
        <v>0</v>
      </c>
      <c r="EE1758">
        <v>0</v>
      </c>
      <c r="EF1758">
        <v>0</v>
      </c>
      <c r="EG1758">
        <v>0</v>
      </c>
      <c r="EH1758">
        <v>0</v>
      </c>
      <c r="EI1758">
        <v>0</v>
      </c>
      <c r="EL1758">
        <v>0</v>
      </c>
      <c r="EN1758">
        <v>0</v>
      </c>
      <c r="EP1758">
        <v>0</v>
      </c>
      <c r="ER1758">
        <v>0</v>
      </c>
      <c r="ET1758">
        <v>0</v>
      </c>
      <c r="EY1758">
        <v>0</v>
      </c>
      <c r="FA1758">
        <v>0</v>
      </c>
      <c r="FL1758">
        <v>0</v>
      </c>
      <c r="FQ1758" t="s">
        <v>261</v>
      </c>
      <c r="FR1758" t="s">
        <v>354</v>
      </c>
      <c r="FS1758" t="s">
        <v>355</v>
      </c>
      <c r="FU1758">
        <v>435600</v>
      </c>
      <c r="FV1758">
        <v>10</v>
      </c>
      <c r="FW1758">
        <v>0</v>
      </c>
      <c r="FX1758">
        <v>0</v>
      </c>
      <c r="FY1758">
        <v>0</v>
      </c>
      <c r="FZ1758">
        <v>0</v>
      </c>
      <c r="GI1758" t="s">
        <v>264</v>
      </c>
      <c r="GJ1758" t="s">
        <v>4272</v>
      </c>
      <c r="GK1758" t="s">
        <v>4273</v>
      </c>
      <c r="GL1758" s="1">
        <v>40135</v>
      </c>
      <c r="GM1758" t="s">
        <v>267</v>
      </c>
      <c r="GN1758" t="str">
        <f t="shared" si="552"/>
        <v>FALSE</v>
      </c>
      <c r="GO1758">
        <v>2022</v>
      </c>
      <c r="GP1758">
        <v>2020</v>
      </c>
      <c r="GQ1758">
        <v>2200</v>
      </c>
      <c r="GR1758" t="s">
        <v>246</v>
      </c>
      <c r="GS1758" t="s">
        <v>246</v>
      </c>
      <c r="GT1758" t="s">
        <v>246</v>
      </c>
      <c r="GU1758" t="s">
        <v>246</v>
      </c>
      <c r="GV1758" t="s">
        <v>246</v>
      </c>
      <c r="GW1758" t="s">
        <v>246</v>
      </c>
      <c r="GX1758" t="s">
        <v>246</v>
      </c>
      <c r="GY1758" t="s">
        <v>246</v>
      </c>
      <c r="GZ1758" t="s">
        <v>246</v>
      </c>
      <c r="HA1758" t="s">
        <v>246</v>
      </c>
      <c r="HB1758" t="s">
        <v>246</v>
      </c>
      <c r="HC1758" t="s">
        <v>246</v>
      </c>
      <c r="HD1758" t="s">
        <v>246</v>
      </c>
      <c r="HE1758" s="2">
        <v>418</v>
      </c>
      <c r="HF1758" s="2">
        <v>0</v>
      </c>
      <c r="HG1758" s="2">
        <v>0</v>
      </c>
      <c r="HH1758">
        <v>0</v>
      </c>
      <c r="HI1758" s="2">
        <v>2787</v>
      </c>
      <c r="HJ1758" s="2">
        <v>2787</v>
      </c>
      <c r="HK1758" s="2">
        <v>0</v>
      </c>
      <c r="HL1758">
        <v>0</v>
      </c>
      <c r="HM1758" s="2">
        <v>0</v>
      </c>
      <c r="HN1758" s="2">
        <v>0</v>
      </c>
      <c r="HO1758" s="2">
        <v>0</v>
      </c>
      <c r="HP1758">
        <v>0</v>
      </c>
      <c r="HQ1758" s="2">
        <v>45.28</v>
      </c>
      <c r="HS1758" s="2">
        <v>2787</v>
      </c>
      <c r="HV1758" t="s">
        <v>623</v>
      </c>
      <c r="HY1758" t="s">
        <v>624</v>
      </c>
      <c r="HZ1758" t="s">
        <v>624</v>
      </c>
      <c r="IB1758" s="1">
        <v>39601</v>
      </c>
      <c r="IC1758" s="1">
        <v>39714</v>
      </c>
      <c r="ID1758" s="2">
        <v>0</v>
      </c>
      <c r="IE1758" t="s">
        <v>319</v>
      </c>
      <c r="IF1758" t="str">
        <f>"                    "</f>
        <v xml:space="preserve">                    </v>
      </c>
      <c r="IG1758" t="str">
        <f>"7311.46"</f>
        <v>7311.46</v>
      </c>
      <c r="IH1758" t="str">
        <f>""</f>
        <v/>
      </c>
      <c r="IT1758" t="str">
        <f>""</f>
        <v/>
      </c>
      <c r="IY1758" t="str">
        <f>""</f>
        <v/>
      </c>
      <c r="JB1758" t="s">
        <v>271</v>
      </c>
      <c r="JD1758" t="str">
        <f>""</f>
        <v/>
      </c>
      <c r="JE1758" t="str">
        <f>""</f>
        <v/>
      </c>
      <c r="JO1758" t="str">
        <f>""</f>
        <v/>
      </c>
      <c r="JP1758" t="str">
        <f>""</f>
        <v/>
      </c>
      <c r="JQ1758" t="str">
        <f>HYPERLINK("https://web.datatree.com/?/property?propertyId=5009377")</f>
        <v>https://web.datatree.com/?/property?propertyId=5009377</v>
      </c>
    </row>
    <row r="1759" spans="1:277" x14ac:dyDescent="0.25">
      <c r="A1759">
        <v>1757</v>
      </c>
      <c r="B1759" s="15" t="s">
        <v>18833</v>
      </c>
      <c r="C1759" s="15" t="s">
        <v>18832</v>
      </c>
      <c r="D1759" s="15" t="s">
        <v>18834</v>
      </c>
      <c r="E1759" s="15" t="s">
        <v>18835</v>
      </c>
      <c r="F1759" s="15" t="s">
        <v>18836</v>
      </c>
      <c r="G1759" s="15" t="s">
        <v>243</v>
      </c>
      <c r="H1759" s="15">
        <v>85555</v>
      </c>
      <c r="I1759" s="15" t="s">
        <v>18837</v>
      </c>
      <c r="J1759" s="23" t="s">
        <v>18838</v>
      </c>
      <c r="K1759" s="15" t="s">
        <v>18839</v>
      </c>
      <c r="L1759" s="16" t="s">
        <v>18840</v>
      </c>
      <c r="M1759" s="17" t="str">
        <f t="shared" si="535"/>
        <v>6/31/2022</v>
      </c>
      <c r="N1759" s="15">
        <v>10951</v>
      </c>
      <c r="O1759" s="18">
        <f t="shared" si="538"/>
        <v>0</v>
      </c>
      <c r="P1759" s="19" t="str">
        <f t="shared" si="539"/>
        <v>$0.00</v>
      </c>
      <c r="Q1759" s="16">
        <v>44834</v>
      </c>
      <c r="R1759" s="19" t="str">
        <f t="shared" si="536"/>
        <v>09/30/22</v>
      </c>
      <c r="S1759" t="str">
        <f t="shared" si="540"/>
        <v>MOHAVE</v>
      </c>
      <c r="T1759" s="6" t="str">
        <f t="shared" si="541"/>
        <v>338-05-390K</v>
      </c>
      <c r="U1759" t="str">
        <f t="shared" si="542"/>
        <v xml:space="preserve">3701 W CATALINA RD </v>
      </c>
      <c r="V1759" t="str">
        <f t="shared" si="543"/>
        <v>BOISE</v>
      </c>
      <c r="W1759" t="str">
        <f t="shared" si="544"/>
        <v>ID</v>
      </c>
      <c r="X1759" t="str">
        <f t="shared" si="545"/>
        <v>83705-4609</v>
      </c>
      <c r="Y1759" t="str">
        <f t="shared" si="546"/>
        <v>BRITT</v>
      </c>
      <c r="Z1759" t="str">
        <f t="shared" si="547"/>
        <v>VANSHUR</v>
      </c>
      <c r="AA1759" t="str">
        <f t="shared" si="548"/>
        <v>LAKE MEAD CITY UNIT NO 23 30 16 SE4 NW4 NW4 CONT 10AC M/L 338-05- 390G (338-05-390J &amp; K)</v>
      </c>
      <c r="AB1759">
        <f t="shared" si="549"/>
        <v>10</v>
      </c>
      <c r="AC1759" t="str">
        <f t="shared" si="550"/>
        <v>MOHAVE</v>
      </c>
      <c r="AI1759">
        <f t="shared" si="537"/>
        <v>10</v>
      </c>
      <c r="AO1759" t="s">
        <v>14316</v>
      </c>
      <c r="AP1759" t="s">
        <v>14317</v>
      </c>
      <c r="AQ1759" t="s">
        <v>14317</v>
      </c>
      <c r="AR1759" t="s">
        <v>14318</v>
      </c>
      <c r="AS1759" t="s">
        <v>240</v>
      </c>
      <c r="AT1759">
        <v>1</v>
      </c>
      <c r="BC1759" t="s">
        <v>14319</v>
      </c>
      <c r="BD1759" t="s">
        <v>14316</v>
      </c>
      <c r="BH1759" t="s">
        <v>242</v>
      </c>
      <c r="BS1759" t="s">
        <v>243</v>
      </c>
      <c r="BV1759" t="s">
        <v>244</v>
      </c>
      <c r="BY1759" t="s">
        <v>245</v>
      </c>
      <c r="BZ1759" t="s">
        <v>589</v>
      </c>
      <c r="CA1759">
        <v>3701</v>
      </c>
      <c r="CD1759" t="s">
        <v>1437</v>
      </c>
      <c r="CE1759" t="s">
        <v>491</v>
      </c>
      <c r="CG1759" t="s">
        <v>10699</v>
      </c>
      <c r="CH1759" t="s">
        <v>10700</v>
      </c>
      <c r="CI1759" t="s">
        <v>1797</v>
      </c>
      <c r="CJ1759" t="str">
        <f>"83705-4609"</f>
        <v>83705-4609</v>
      </c>
      <c r="CK1759" t="s">
        <v>4517</v>
      </c>
      <c r="CL1759" t="s">
        <v>14320</v>
      </c>
      <c r="CM1759" t="s">
        <v>14321</v>
      </c>
      <c r="CN1759" t="s">
        <v>254</v>
      </c>
      <c r="CO1759" t="s">
        <v>14322</v>
      </c>
      <c r="CP1759" t="str">
        <f>"338-05-390K"</f>
        <v>338-05-390K</v>
      </c>
      <c r="CQ1759" t="str">
        <f>"33805390K"</f>
        <v>33805390K</v>
      </c>
      <c r="CR1759" t="str">
        <f>"R33805390"</f>
        <v>R33805390</v>
      </c>
      <c r="CS1759">
        <v>4015</v>
      </c>
      <c r="CX1759" t="s">
        <v>1023</v>
      </c>
      <c r="CY1759" t="s">
        <v>351</v>
      </c>
      <c r="CZ1759">
        <v>23</v>
      </c>
      <c r="DB1759">
        <v>35.978840961657397</v>
      </c>
      <c r="DC1759">
        <v>-113.976106342092</v>
      </c>
      <c r="DD1759" t="s">
        <v>1024</v>
      </c>
      <c r="DK1759" t="s">
        <v>1025</v>
      </c>
      <c r="DL1759" t="s">
        <v>1025</v>
      </c>
      <c r="DO1759" t="str">
        <f>"A"</f>
        <v>A</v>
      </c>
      <c r="DQ1759">
        <v>0</v>
      </c>
      <c r="DR1759">
        <v>0</v>
      </c>
      <c r="DS1759">
        <v>0</v>
      </c>
      <c r="DT1759">
        <v>0</v>
      </c>
      <c r="DW1759">
        <v>0</v>
      </c>
      <c r="DX1759">
        <v>0</v>
      </c>
      <c r="DZ1759">
        <v>0</v>
      </c>
      <c r="EA1759">
        <v>0</v>
      </c>
      <c r="EB1759">
        <v>0</v>
      </c>
      <c r="EC1759">
        <v>0</v>
      </c>
      <c r="ED1759">
        <v>0</v>
      </c>
      <c r="EE1759">
        <v>0</v>
      </c>
      <c r="EF1759">
        <v>0</v>
      </c>
      <c r="EG1759">
        <v>0</v>
      </c>
      <c r="EH1759">
        <v>0</v>
      </c>
      <c r="EI1759">
        <v>0</v>
      </c>
      <c r="EL1759">
        <v>0</v>
      </c>
      <c r="EN1759">
        <v>0</v>
      </c>
      <c r="EP1759">
        <v>0</v>
      </c>
      <c r="ER1759">
        <v>0</v>
      </c>
      <c r="ET1759">
        <v>0</v>
      </c>
      <c r="EY1759">
        <v>0</v>
      </c>
      <c r="FA1759">
        <v>0</v>
      </c>
      <c r="FL1759">
        <v>0</v>
      </c>
      <c r="FQ1759" t="s">
        <v>261</v>
      </c>
      <c r="FR1759" t="s">
        <v>354</v>
      </c>
      <c r="FS1759" t="s">
        <v>355</v>
      </c>
      <c r="FU1759">
        <v>435600</v>
      </c>
      <c r="FV1759">
        <v>10</v>
      </c>
      <c r="FW1759">
        <v>0</v>
      </c>
      <c r="FX1759">
        <v>0</v>
      </c>
      <c r="FY1759">
        <v>0</v>
      </c>
      <c r="FZ1759">
        <v>0</v>
      </c>
      <c r="GI1759" t="s">
        <v>264</v>
      </c>
      <c r="GJ1759" t="s">
        <v>927</v>
      </c>
      <c r="GK1759" t="s">
        <v>928</v>
      </c>
      <c r="GL1759" s="1">
        <v>40135</v>
      </c>
      <c r="GM1759" t="s">
        <v>267</v>
      </c>
      <c r="GN1759" t="str">
        <f t="shared" si="552"/>
        <v>FALSE</v>
      </c>
      <c r="GO1759">
        <v>2022</v>
      </c>
      <c r="GP1759">
        <v>2020</v>
      </c>
      <c r="GQ1759">
        <v>400</v>
      </c>
      <c r="GR1759" t="s">
        <v>246</v>
      </c>
      <c r="GS1759" t="s">
        <v>246</v>
      </c>
      <c r="GT1759" t="s">
        <v>246</v>
      </c>
      <c r="GU1759" t="s">
        <v>246</v>
      </c>
      <c r="GV1759" t="s">
        <v>246</v>
      </c>
      <c r="GW1759" t="s">
        <v>246</v>
      </c>
      <c r="GX1759" t="s">
        <v>246</v>
      </c>
      <c r="GY1759" t="s">
        <v>246</v>
      </c>
      <c r="GZ1759" t="s">
        <v>246</v>
      </c>
      <c r="HA1759" t="s">
        <v>246</v>
      </c>
      <c r="HB1759" t="s">
        <v>246</v>
      </c>
      <c r="HC1759" t="s">
        <v>246</v>
      </c>
      <c r="HD1759" t="s">
        <v>246</v>
      </c>
      <c r="HE1759" s="2">
        <v>467</v>
      </c>
      <c r="HF1759" s="2">
        <v>0</v>
      </c>
      <c r="HG1759" s="2">
        <v>0</v>
      </c>
      <c r="HH1759">
        <v>0</v>
      </c>
      <c r="HI1759" s="2">
        <v>3114</v>
      </c>
      <c r="HJ1759" s="2">
        <v>3114</v>
      </c>
      <c r="HK1759" s="2">
        <v>0</v>
      </c>
      <c r="HL1759">
        <v>0</v>
      </c>
      <c r="HM1759" s="2">
        <v>0</v>
      </c>
      <c r="HN1759" s="2">
        <v>0</v>
      </c>
      <c r="HO1759" s="2">
        <v>0</v>
      </c>
      <c r="HP1759">
        <v>0</v>
      </c>
      <c r="HQ1759" s="2">
        <v>42.16</v>
      </c>
      <c r="HS1759" s="2">
        <v>3114</v>
      </c>
      <c r="HT1759">
        <v>14</v>
      </c>
      <c r="HV1759" t="s">
        <v>315</v>
      </c>
      <c r="HY1759" t="s">
        <v>316</v>
      </c>
      <c r="HZ1759" t="s">
        <v>317</v>
      </c>
      <c r="IA1759" t="s">
        <v>318</v>
      </c>
      <c r="IB1759" s="1">
        <v>40430</v>
      </c>
      <c r="IC1759" s="1">
        <v>40487</v>
      </c>
      <c r="ID1759" s="2">
        <v>2125</v>
      </c>
      <c r="IE1759" t="s">
        <v>362</v>
      </c>
      <c r="IF1759" t="str">
        <f>"                    "</f>
        <v xml:space="preserve">                    </v>
      </c>
      <c r="IG1759" t="str">
        <f>"2010.65405"</f>
        <v>2010.65405</v>
      </c>
      <c r="IH1759" t="str">
        <f>""</f>
        <v/>
      </c>
      <c r="II1759" s="1">
        <v>39218</v>
      </c>
      <c r="IJ1759" s="1">
        <v>39233</v>
      </c>
      <c r="IK1759" s="2">
        <v>15206</v>
      </c>
      <c r="IL1759" t="s">
        <v>566</v>
      </c>
      <c r="IM1759" t="s">
        <v>567</v>
      </c>
      <c r="IN1759" t="s">
        <v>5552</v>
      </c>
      <c r="IT1759" t="str">
        <f>"                    "</f>
        <v xml:space="preserve">                    </v>
      </c>
      <c r="IY1759" t="str">
        <f>"                    "</f>
        <v xml:space="preserve">                    </v>
      </c>
      <c r="JB1759" t="s">
        <v>271</v>
      </c>
      <c r="JD1759" t="str">
        <f>"6817.675"</f>
        <v>6817.675</v>
      </c>
      <c r="JE1759" t="str">
        <f>""</f>
        <v/>
      </c>
      <c r="JG1759" s="1">
        <v>39157</v>
      </c>
      <c r="JH1759" s="2">
        <v>6000</v>
      </c>
      <c r="JI1759" t="s">
        <v>567</v>
      </c>
      <c r="JK1759" s="2">
        <v>0</v>
      </c>
      <c r="JO1759" t="str">
        <f>"6713.548"</f>
        <v>6713.548</v>
      </c>
      <c r="JP1759" t="str">
        <f>""</f>
        <v/>
      </c>
      <c r="JQ1759" t="str">
        <f>HYPERLINK("https://web.datatree.com/?/property?propertyId=5041598")</f>
        <v>https://web.datatree.com/?/property?propertyId=5041598</v>
      </c>
    </row>
    <row r="1760" spans="1:277" x14ac:dyDescent="0.25">
      <c r="A1760">
        <v>1758</v>
      </c>
      <c r="B1760" s="15" t="s">
        <v>18833</v>
      </c>
      <c r="C1760" s="15" t="s">
        <v>18832</v>
      </c>
      <c r="D1760" s="15" t="s">
        <v>18834</v>
      </c>
      <c r="E1760" s="15" t="s">
        <v>18835</v>
      </c>
      <c r="F1760" s="15" t="s">
        <v>18836</v>
      </c>
      <c r="G1760" s="15" t="s">
        <v>243</v>
      </c>
      <c r="H1760" s="15">
        <v>85555</v>
      </c>
      <c r="I1760" s="15" t="s">
        <v>18837</v>
      </c>
      <c r="J1760" s="23" t="s">
        <v>18838</v>
      </c>
      <c r="K1760" s="15" t="s">
        <v>18839</v>
      </c>
      <c r="L1760" s="16" t="s">
        <v>18840</v>
      </c>
      <c r="M1760" s="17" t="str">
        <f t="shared" si="535"/>
        <v>6/31/2022</v>
      </c>
      <c r="N1760" s="15">
        <v>10952</v>
      </c>
      <c r="O1760" s="18">
        <f t="shared" si="538"/>
        <v>0</v>
      </c>
      <c r="P1760" s="19" t="str">
        <f t="shared" si="539"/>
        <v>$0.00</v>
      </c>
      <c r="Q1760" s="16">
        <v>44834</v>
      </c>
      <c r="R1760" s="19" t="str">
        <f t="shared" si="536"/>
        <v>09/30/22</v>
      </c>
      <c r="S1760" t="str">
        <f t="shared" si="540"/>
        <v>MOHAVE</v>
      </c>
      <c r="T1760" s="6" t="str">
        <f t="shared" si="541"/>
        <v>354-38-008D</v>
      </c>
      <c r="U1760" t="str">
        <f t="shared" si="542"/>
        <v xml:space="preserve">PO BOX 33161 </v>
      </c>
      <c r="V1760" t="str">
        <f t="shared" si="543"/>
        <v>LAS VEGAS</v>
      </c>
      <c r="W1760" t="str">
        <f t="shared" si="544"/>
        <v>NV</v>
      </c>
      <c r="X1760" t="str">
        <f t="shared" si="545"/>
        <v>89133-3161</v>
      </c>
      <c r="Y1760" t="str">
        <f t="shared" si="546"/>
        <v>WILLIAM</v>
      </c>
      <c r="Z1760" t="str">
        <f t="shared" si="547"/>
        <v>WALLS</v>
      </c>
      <c r="AA1760" t="str">
        <f t="shared" si="548"/>
        <v>CEDAR HILLS RANCHES UNIT 2 PP 2/26-26E PARCEL 8-B ON RS 24/8 6/4/ 2003 2003-45410 CONT 10.00 ACRES 354-38-008A(354-38-008 C &amp;</v>
      </c>
      <c r="AB1760">
        <f t="shared" si="549"/>
        <v>10</v>
      </c>
      <c r="AC1760" t="str">
        <f t="shared" si="550"/>
        <v>MOHAVE</v>
      </c>
      <c r="AI1760">
        <f t="shared" si="537"/>
        <v>10</v>
      </c>
      <c r="AO1760" t="s">
        <v>14323</v>
      </c>
      <c r="AP1760" t="s">
        <v>661</v>
      </c>
      <c r="AQ1760" t="s">
        <v>661</v>
      </c>
      <c r="AR1760" t="s">
        <v>14324</v>
      </c>
      <c r="AS1760" t="s">
        <v>240</v>
      </c>
      <c r="AT1760">
        <v>2</v>
      </c>
      <c r="AU1760" t="s">
        <v>14325</v>
      </c>
      <c r="AV1760" t="s">
        <v>12047</v>
      </c>
      <c r="AW1760" t="s">
        <v>12047</v>
      </c>
      <c r="AX1760" t="s">
        <v>14324</v>
      </c>
      <c r="AY1760" t="s">
        <v>240</v>
      </c>
      <c r="AZ1760">
        <v>2</v>
      </c>
      <c r="BC1760" t="s">
        <v>14326</v>
      </c>
      <c r="BD1760" t="s">
        <v>14327</v>
      </c>
      <c r="BF1760" t="s">
        <v>300</v>
      </c>
      <c r="BH1760" t="s">
        <v>242</v>
      </c>
      <c r="BS1760" t="s">
        <v>243</v>
      </c>
      <c r="BV1760" t="s">
        <v>244</v>
      </c>
      <c r="BY1760" t="s">
        <v>245</v>
      </c>
      <c r="CD1760" t="s">
        <v>14328</v>
      </c>
      <c r="CG1760" t="s">
        <v>398</v>
      </c>
      <c r="CH1760" t="s">
        <v>398</v>
      </c>
      <c r="CI1760" t="s">
        <v>400</v>
      </c>
      <c r="CJ1760" t="str">
        <f>"89133-3161"</f>
        <v>89133-3161</v>
      </c>
      <c r="CK1760" t="s">
        <v>515</v>
      </c>
      <c r="CL1760" t="s">
        <v>14329</v>
      </c>
      <c r="CM1760" t="s">
        <v>14330</v>
      </c>
      <c r="CN1760" t="s">
        <v>254</v>
      </c>
      <c r="CO1760" t="s">
        <v>14331</v>
      </c>
      <c r="CP1760" t="str">
        <f>"354-38-008D"</f>
        <v>354-38-008D</v>
      </c>
      <c r="CQ1760" t="str">
        <f>"35438008D"</f>
        <v>35438008D</v>
      </c>
      <c r="CR1760" t="str">
        <f>"R35438008"</f>
        <v>R35438008</v>
      </c>
      <c r="CS1760">
        <v>4015</v>
      </c>
      <c r="CW1760" t="s">
        <v>256</v>
      </c>
      <c r="CX1760" t="s">
        <v>257</v>
      </c>
      <c r="CY1760" t="s">
        <v>481</v>
      </c>
      <c r="CZ1760">
        <v>30</v>
      </c>
      <c r="DB1760">
        <v>35.173248200152798</v>
      </c>
      <c r="DC1760">
        <v>-113.802627339989</v>
      </c>
      <c r="DD1760" t="s">
        <v>4582</v>
      </c>
      <c r="DK1760" t="s">
        <v>14332</v>
      </c>
      <c r="DL1760" t="s">
        <v>14332</v>
      </c>
      <c r="DO1760" t="str">
        <f>""</f>
        <v/>
      </c>
      <c r="DQ1760">
        <v>0</v>
      </c>
      <c r="DR1760">
        <v>0</v>
      </c>
      <c r="DS1760">
        <v>0</v>
      </c>
      <c r="DT1760">
        <v>0</v>
      </c>
      <c r="DW1760">
        <v>0</v>
      </c>
      <c r="DX1760">
        <v>0</v>
      </c>
      <c r="DZ1760">
        <v>0</v>
      </c>
      <c r="EA1760">
        <v>0</v>
      </c>
      <c r="EB1760">
        <v>0</v>
      </c>
      <c r="EC1760">
        <v>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L1760">
        <v>0</v>
      </c>
      <c r="EN1760">
        <v>0</v>
      </c>
      <c r="EP1760">
        <v>0</v>
      </c>
      <c r="ER1760">
        <v>0</v>
      </c>
      <c r="ET1760">
        <v>0</v>
      </c>
      <c r="EY1760">
        <v>0</v>
      </c>
      <c r="FA1760">
        <v>0</v>
      </c>
      <c r="FL1760">
        <v>0</v>
      </c>
      <c r="FQ1760" t="s">
        <v>261</v>
      </c>
      <c r="FR1760" t="s">
        <v>354</v>
      </c>
      <c r="FS1760" t="s">
        <v>355</v>
      </c>
      <c r="FU1760">
        <v>435600</v>
      </c>
      <c r="FV1760">
        <v>10</v>
      </c>
      <c r="FW1760">
        <v>0</v>
      </c>
      <c r="FX1760">
        <v>0</v>
      </c>
      <c r="FY1760">
        <v>0</v>
      </c>
      <c r="FZ1760">
        <v>0</v>
      </c>
      <c r="GI1760" t="s">
        <v>264</v>
      </c>
      <c r="GJ1760" t="s">
        <v>4584</v>
      </c>
      <c r="GK1760" t="s">
        <v>4585</v>
      </c>
      <c r="GL1760" s="1">
        <v>40135</v>
      </c>
      <c r="GM1760" t="s">
        <v>267</v>
      </c>
      <c r="GN1760" t="str">
        <f t="shared" si="552"/>
        <v>FALSE</v>
      </c>
      <c r="GO1760">
        <v>2022</v>
      </c>
      <c r="GP1760">
        <v>2020</v>
      </c>
      <c r="GQ1760">
        <v>300</v>
      </c>
      <c r="GR1760" t="s">
        <v>246</v>
      </c>
      <c r="GS1760" t="s">
        <v>246</v>
      </c>
      <c r="GT1760" t="s">
        <v>246</v>
      </c>
      <c r="GU1760" t="s">
        <v>246</v>
      </c>
      <c r="GV1760" t="s">
        <v>246</v>
      </c>
      <c r="GW1760" t="s">
        <v>246</v>
      </c>
      <c r="GX1760" t="s">
        <v>246</v>
      </c>
      <c r="GY1760" t="s">
        <v>246</v>
      </c>
      <c r="GZ1760" t="s">
        <v>246</v>
      </c>
      <c r="HA1760" t="s">
        <v>246</v>
      </c>
      <c r="HB1760" t="s">
        <v>246</v>
      </c>
      <c r="HC1760" t="s">
        <v>246</v>
      </c>
      <c r="HD1760" t="s">
        <v>246</v>
      </c>
      <c r="HE1760" s="2">
        <v>2525</v>
      </c>
      <c r="HF1760" s="2">
        <v>0</v>
      </c>
      <c r="HG1760" s="2">
        <v>0</v>
      </c>
      <c r="HH1760">
        <v>0</v>
      </c>
      <c r="HI1760" s="2">
        <v>16833</v>
      </c>
      <c r="HJ1760" s="2">
        <v>16833</v>
      </c>
      <c r="HK1760" s="2">
        <v>0</v>
      </c>
      <c r="HL1760">
        <v>0</v>
      </c>
      <c r="HM1760" s="2">
        <v>0</v>
      </c>
      <c r="HN1760" s="2">
        <v>0</v>
      </c>
      <c r="HO1760" s="2">
        <v>0</v>
      </c>
      <c r="HP1760">
        <v>0</v>
      </c>
      <c r="HQ1760" s="2">
        <v>147.41999999999999</v>
      </c>
      <c r="HS1760" s="2">
        <v>16833</v>
      </c>
      <c r="HV1760" t="s">
        <v>268</v>
      </c>
      <c r="HY1760" t="s">
        <v>269</v>
      </c>
      <c r="IF1760" t="str">
        <f>""</f>
        <v/>
      </c>
      <c r="IG1760" t="str">
        <f>""</f>
        <v/>
      </c>
      <c r="IH1760" t="str">
        <f>""</f>
        <v/>
      </c>
      <c r="II1760" s="1">
        <v>38272</v>
      </c>
      <c r="IJ1760" s="1">
        <v>38295</v>
      </c>
      <c r="IK1760" s="2">
        <v>26000</v>
      </c>
      <c r="IL1760" t="s">
        <v>566</v>
      </c>
      <c r="IM1760" t="s">
        <v>567</v>
      </c>
      <c r="IN1760" t="s">
        <v>14333</v>
      </c>
      <c r="IT1760" t="str">
        <f>"                    "</f>
        <v xml:space="preserve">                    </v>
      </c>
      <c r="IY1760" t="str">
        <f>"                    "</f>
        <v xml:space="preserve">                    </v>
      </c>
      <c r="JA1760" t="s">
        <v>1116</v>
      </c>
      <c r="JB1760" t="s">
        <v>271</v>
      </c>
      <c r="JD1760" t="str">
        <f>"5286.717"</f>
        <v>5286.717</v>
      </c>
      <c r="JE1760" t="str">
        <f>""</f>
        <v/>
      </c>
      <c r="JO1760" t="str">
        <f>""</f>
        <v/>
      </c>
      <c r="JP1760" t="str">
        <f>""</f>
        <v/>
      </c>
      <c r="JQ1760" t="str">
        <f>HYPERLINK("https://web.datatree.com/?/property?propertyId=5041856")</f>
        <v>https://web.datatree.com/?/property?propertyId=5041856</v>
      </c>
    </row>
    <row r="1761" spans="1:277" x14ac:dyDescent="0.25">
      <c r="A1761">
        <v>1759</v>
      </c>
      <c r="B1761" s="15" t="s">
        <v>18833</v>
      </c>
      <c r="C1761" s="15" t="s">
        <v>18832</v>
      </c>
      <c r="D1761" s="15" t="s">
        <v>18834</v>
      </c>
      <c r="E1761" s="15" t="s">
        <v>18835</v>
      </c>
      <c r="F1761" s="15" t="s">
        <v>18836</v>
      </c>
      <c r="G1761" s="15" t="s">
        <v>243</v>
      </c>
      <c r="H1761" s="15">
        <v>85555</v>
      </c>
      <c r="I1761" s="15" t="s">
        <v>18837</v>
      </c>
      <c r="J1761" s="23" t="s">
        <v>18838</v>
      </c>
      <c r="K1761" s="15" t="s">
        <v>18839</v>
      </c>
      <c r="L1761" s="16" t="s">
        <v>18840</v>
      </c>
      <c r="M1761" s="17" t="str">
        <f t="shared" si="535"/>
        <v>6/31/2022</v>
      </c>
      <c r="N1761" s="15">
        <v>10953</v>
      </c>
      <c r="O1761" s="18">
        <f t="shared" si="538"/>
        <v>0</v>
      </c>
      <c r="P1761" s="19" t="str">
        <f t="shared" si="539"/>
        <v>$0.00</v>
      </c>
      <c r="Q1761" s="16">
        <v>44834</v>
      </c>
      <c r="R1761" s="19" t="str">
        <f t="shared" si="536"/>
        <v>09/30/22</v>
      </c>
      <c r="S1761" t="str">
        <f t="shared" si="540"/>
        <v>MOHAVE</v>
      </c>
      <c r="T1761" s="6" t="str">
        <f t="shared" si="541"/>
        <v>210-43-071</v>
      </c>
      <c r="U1761" t="str">
        <f t="shared" si="542"/>
        <v xml:space="preserve">PO BOX 2285 </v>
      </c>
      <c r="V1761" t="str">
        <f t="shared" si="543"/>
        <v>BULLHEAD CITY</v>
      </c>
      <c r="W1761" t="str">
        <f t="shared" si="544"/>
        <v>AZ</v>
      </c>
      <c r="X1761" t="str">
        <f t="shared" si="545"/>
        <v>86430-2285</v>
      </c>
      <c r="Y1761" t="str">
        <f t="shared" si="546"/>
        <v>MARC</v>
      </c>
      <c r="Z1761" t="str">
        <f t="shared" si="547"/>
        <v>CRAIN</v>
      </c>
      <c r="AA1761" t="str">
        <f t="shared" si="548"/>
        <v>TWN: 161/2N RNG: 20WSEC: 35 TRACT: WESTERN STARS UNIT FOUR SW4 SE 4 SW4 CONT 10 ACRES M/L</v>
      </c>
      <c r="AB1761">
        <f t="shared" si="549"/>
        <v>10</v>
      </c>
      <c r="AC1761" t="str">
        <f t="shared" si="550"/>
        <v>MOHAVE</v>
      </c>
      <c r="AI1761">
        <f t="shared" si="537"/>
        <v>10</v>
      </c>
      <c r="AO1761" t="s">
        <v>14334</v>
      </c>
      <c r="AP1761" t="s">
        <v>14335</v>
      </c>
      <c r="AQ1761" t="s">
        <v>8774</v>
      </c>
      <c r="AR1761" t="s">
        <v>10754</v>
      </c>
      <c r="AS1761" t="s">
        <v>240</v>
      </c>
      <c r="AT1761">
        <v>1</v>
      </c>
      <c r="BC1761" t="s">
        <v>14336</v>
      </c>
      <c r="BD1761" t="s">
        <v>14334</v>
      </c>
      <c r="BH1761" t="s">
        <v>242</v>
      </c>
      <c r="BS1761" t="s">
        <v>243</v>
      </c>
      <c r="BV1761" t="s">
        <v>244</v>
      </c>
      <c r="BY1761" t="s">
        <v>245</v>
      </c>
      <c r="CD1761" t="s">
        <v>14337</v>
      </c>
      <c r="CG1761" t="s">
        <v>1297</v>
      </c>
      <c r="CH1761" t="s">
        <v>1297</v>
      </c>
      <c r="CI1761" t="s">
        <v>243</v>
      </c>
      <c r="CJ1761" t="str">
        <f>"86430-2285"</f>
        <v>86430-2285</v>
      </c>
      <c r="CK1761" t="s">
        <v>14338</v>
      </c>
      <c r="CL1761" t="s">
        <v>14339</v>
      </c>
      <c r="CM1761" t="s">
        <v>14340</v>
      </c>
      <c r="CN1761" t="s">
        <v>254</v>
      </c>
      <c r="CO1761" t="s">
        <v>14341</v>
      </c>
      <c r="CP1761" t="str">
        <f>"210-43-071"</f>
        <v>210-43-071</v>
      </c>
      <c r="CQ1761" t="str">
        <f>"21043071"</f>
        <v>21043071</v>
      </c>
      <c r="CR1761" t="str">
        <f>"R21043071"</f>
        <v>R21043071</v>
      </c>
      <c r="CS1761">
        <v>4015</v>
      </c>
      <c r="CW1761" t="s">
        <v>256</v>
      </c>
      <c r="CX1761">
        <v>16</v>
      </c>
      <c r="CY1761" t="s">
        <v>310</v>
      </c>
      <c r="CZ1761">
        <v>35</v>
      </c>
      <c r="DB1761">
        <v>34.764786790871</v>
      </c>
      <c r="DC1761">
        <v>-114.328614458925</v>
      </c>
      <c r="DD1761" t="s">
        <v>14342</v>
      </c>
      <c r="DK1761" t="s">
        <v>14343</v>
      </c>
      <c r="DL1761" t="s">
        <v>14343</v>
      </c>
      <c r="DO1761" t="str">
        <f>""</f>
        <v/>
      </c>
      <c r="DQ1761">
        <v>0</v>
      </c>
      <c r="DR1761">
        <v>0</v>
      </c>
      <c r="DS1761">
        <v>0</v>
      </c>
      <c r="DT1761">
        <v>0</v>
      </c>
      <c r="DW1761">
        <v>0</v>
      </c>
      <c r="DX1761">
        <v>0</v>
      </c>
      <c r="DZ1761">
        <v>0</v>
      </c>
      <c r="EA1761">
        <v>0</v>
      </c>
      <c r="EB1761">
        <v>0</v>
      </c>
      <c r="EC1761">
        <v>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L1761">
        <v>0</v>
      </c>
      <c r="EN1761">
        <v>0</v>
      </c>
      <c r="EP1761">
        <v>0</v>
      </c>
      <c r="ER1761">
        <v>0</v>
      </c>
      <c r="ET1761">
        <v>0</v>
      </c>
      <c r="EY1761">
        <v>0</v>
      </c>
      <c r="FA1761">
        <v>0</v>
      </c>
      <c r="FL1761">
        <v>0</v>
      </c>
      <c r="FQ1761" t="s">
        <v>336</v>
      </c>
      <c r="FR1761" t="s">
        <v>405</v>
      </c>
      <c r="FS1761" t="s">
        <v>406</v>
      </c>
      <c r="FU1761">
        <v>435600</v>
      </c>
      <c r="FV1761">
        <v>10</v>
      </c>
      <c r="FW1761">
        <v>0</v>
      </c>
      <c r="FX1761">
        <v>0</v>
      </c>
      <c r="FY1761">
        <v>0</v>
      </c>
      <c r="FZ1761">
        <v>0</v>
      </c>
      <c r="GI1761" t="s">
        <v>264</v>
      </c>
      <c r="GJ1761" t="s">
        <v>384</v>
      </c>
      <c r="GK1761" t="s">
        <v>385</v>
      </c>
      <c r="GL1761" s="1">
        <v>40135</v>
      </c>
      <c r="GM1761" t="s">
        <v>267</v>
      </c>
      <c r="GN1761" t="str">
        <f t="shared" si="552"/>
        <v>FALSE</v>
      </c>
      <c r="GO1761">
        <v>2022</v>
      </c>
      <c r="GP1761">
        <v>2020</v>
      </c>
      <c r="GQ1761">
        <v>1200</v>
      </c>
      <c r="GR1761" t="s">
        <v>246</v>
      </c>
      <c r="GS1761" t="s">
        <v>246</v>
      </c>
      <c r="GT1761" t="s">
        <v>246</v>
      </c>
      <c r="GU1761" t="s">
        <v>246</v>
      </c>
      <c r="GV1761" t="s">
        <v>246</v>
      </c>
      <c r="GW1761" t="s">
        <v>246</v>
      </c>
      <c r="GX1761" t="s">
        <v>246</v>
      </c>
      <c r="GY1761" t="s">
        <v>246</v>
      </c>
      <c r="GZ1761" t="s">
        <v>246</v>
      </c>
      <c r="HA1761" t="s">
        <v>246</v>
      </c>
      <c r="HB1761" t="s">
        <v>246</v>
      </c>
      <c r="HC1761" t="s">
        <v>246</v>
      </c>
      <c r="HD1761" t="s">
        <v>246</v>
      </c>
      <c r="HE1761" s="2">
        <v>493</v>
      </c>
      <c r="HF1761" s="2">
        <v>0</v>
      </c>
      <c r="HG1761" s="2">
        <v>0</v>
      </c>
      <c r="HH1761">
        <v>0</v>
      </c>
      <c r="HI1761" s="2">
        <v>3288</v>
      </c>
      <c r="HJ1761" s="2">
        <v>3288</v>
      </c>
      <c r="HK1761" s="2">
        <v>0</v>
      </c>
      <c r="HL1761">
        <v>0</v>
      </c>
      <c r="HM1761" s="2">
        <v>0</v>
      </c>
      <c r="HN1761" s="2">
        <v>0</v>
      </c>
      <c r="HO1761" s="2">
        <v>0</v>
      </c>
      <c r="HP1761">
        <v>0</v>
      </c>
      <c r="HQ1761" s="2">
        <v>26.66</v>
      </c>
      <c r="HS1761" s="2">
        <v>3288</v>
      </c>
      <c r="HV1761" t="s">
        <v>386</v>
      </c>
      <c r="HW1761" t="s">
        <v>387</v>
      </c>
      <c r="HY1761" t="s">
        <v>388</v>
      </c>
      <c r="HZ1761" t="s">
        <v>388</v>
      </c>
      <c r="IA1761" t="s">
        <v>389</v>
      </c>
      <c r="IB1761" s="1">
        <v>42787</v>
      </c>
      <c r="IC1761" s="1">
        <v>42788</v>
      </c>
      <c r="ID1761" s="2">
        <v>2143</v>
      </c>
      <c r="IE1761" t="s">
        <v>270</v>
      </c>
      <c r="IF1761" t="str">
        <f>""</f>
        <v/>
      </c>
      <c r="IG1761" t="str">
        <f>"2017.8350"</f>
        <v>2017.8350</v>
      </c>
      <c r="IH1761" t="str">
        <f>""</f>
        <v/>
      </c>
      <c r="IT1761" t="str">
        <f>""</f>
        <v/>
      </c>
      <c r="IY1761" t="str">
        <f>""</f>
        <v/>
      </c>
      <c r="JB1761" t="s">
        <v>271</v>
      </c>
      <c r="JD1761" t="str">
        <f>""</f>
        <v/>
      </c>
      <c r="JE1761" t="str">
        <f>""</f>
        <v/>
      </c>
      <c r="JO1761" t="str">
        <f>""</f>
        <v/>
      </c>
      <c r="JP1761" t="str">
        <f>""</f>
        <v/>
      </c>
      <c r="JQ1761" t="str">
        <f>HYPERLINK("https://web.datatree.com/?/property?propertyId=5042360")</f>
        <v>https://web.datatree.com/?/property?propertyId=5042360</v>
      </c>
    </row>
    <row r="1762" spans="1:277" x14ac:dyDescent="0.25">
      <c r="A1762">
        <v>1760</v>
      </c>
      <c r="B1762" s="15" t="s">
        <v>18833</v>
      </c>
      <c r="C1762" s="15" t="s">
        <v>18832</v>
      </c>
      <c r="D1762" s="15" t="s">
        <v>18834</v>
      </c>
      <c r="E1762" s="15" t="s">
        <v>18835</v>
      </c>
      <c r="F1762" s="15" t="s">
        <v>18836</v>
      </c>
      <c r="G1762" s="15" t="s">
        <v>243</v>
      </c>
      <c r="H1762" s="15">
        <v>85555</v>
      </c>
      <c r="I1762" s="15" t="s">
        <v>18837</v>
      </c>
      <c r="J1762" s="23" t="s">
        <v>18838</v>
      </c>
      <c r="K1762" s="15" t="s">
        <v>18839</v>
      </c>
      <c r="L1762" s="16" t="s">
        <v>18840</v>
      </c>
      <c r="M1762" s="17" t="str">
        <f t="shared" si="535"/>
        <v>6/31/2022</v>
      </c>
      <c r="N1762" s="15">
        <v>10954</v>
      </c>
      <c r="O1762" s="18">
        <f t="shared" si="538"/>
        <v>0</v>
      </c>
      <c r="P1762" s="19" t="str">
        <f t="shared" si="539"/>
        <v>$0.00</v>
      </c>
      <c r="Q1762" s="16">
        <v>44834</v>
      </c>
      <c r="R1762" s="19" t="str">
        <f t="shared" si="536"/>
        <v>09/30/22</v>
      </c>
      <c r="S1762" t="str">
        <f t="shared" si="540"/>
        <v>MOHAVE</v>
      </c>
      <c r="T1762" s="6" t="str">
        <f t="shared" si="541"/>
        <v>312-20-004</v>
      </c>
      <c r="U1762" t="str">
        <f t="shared" si="542"/>
        <v xml:space="preserve">5547 CARPENTER ST </v>
      </c>
      <c r="V1762" t="str">
        <f t="shared" si="543"/>
        <v>DOWNERS GROVE</v>
      </c>
      <c r="W1762" t="str">
        <f t="shared" si="544"/>
        <v>IL</v>
      </c>
      <c r="X1762" t="str">
        <f t="shared" si="545"/>
        <v>60516-1358</v>
      </c>
      <c r="Y1762">
        <f t="shared" si="546"/>
        <v>0</v>
      </c>
      <c r="Z1762" t="str">
        <f t="shared" si="547"/>
        <v>WRIGHT BRUCE W</v>
      </c>
      <c r="AA1762" t="str">
        <f t="shared" si="548"/>
        <v>SW4 SW4 SE4 CONT 10 ACRES 312-07-021(312-20-004)NEW SEC MAP</v>
      </c>
      <c r="AB1762">
        <f t="shared" si="549"/>
        <v>10</v>
      </c>
      <c r="AC1762" t="str">
        <f t="shared" si="550"/>
        <v>MOHAVE</v>
      </c>
      <c r="AI1762">
        <f t="shared" si="537"/>
        <v>10</v>
      </c>
      <c r="AO1762" t="s">
        <v>14344</v>
      </c>
      <c r="AR1762" t="s">
        <v>14344</v>
      </c>
      <c r="AS1762" t="s">
        <v>240</v>
      </c>
      <c r="AT1762">
        <v>1</v>
      </c>
      <c r="BC1762" t="s">
        <v>14345</v>
      </c>
      <c r="BD1762" t="s">
        <v>14344</v>
      </c>
      <c r="BE1762" t="s">
        <v>689</v>
      </c>
      <c r="BH1762" t="s">
        <v>242</v>
      </c>
      <c r="BS1762" t="s">
        <v>243</v>
      </c>
      <c r="BV1762" t="s">
        <v>244</v>
      </c>
      <c r="BY1762" t="s">
        <v>245</v>
      </c>
      <c r="CA1762">
        <v>5547</v>
      </c>
      <c r="CD1762" t="s">
        <v>14346</v>
      </c>
      <c r="CE1762" t="s">
        <v>375</v>
      </c>
      <c r="CG1762" t="s">
        <v>14347</v>
      </c>
      <c r="CH1762" t="s">
        <v>14347</v>
      </c>
      <c r="CI1762" t="s">
        <v>250</v>
      </c>
      <c r="CJ1762" t="str">
        <f>"60516-1358"</f>
        <v>60516-1358</v>
      </c>
      <c r="CK1762" t="s">
        <v>703</v>
      </c>
      <c r="CL1762" t="s">
        <v>14348</v>
      </c>
      <c r="CM1762" t="s">
        <v>14349</v>
      </c>
      <c r="CN1762" t="s">
        <v>254</v>
      </c>
      <c r="CO1762" t="s">
        <v>14350</v>
      </c>
      <c r="CP1762" t="str">
        <f>"312-20-004"</f>
        <v>312-20-004</v>
      </c>
      <c r="CQ1762" t="str">
        <f>"31220004"</f>
        <v>31220004</v>
      </c>
      <c r="CR1762" t="str">
        <f>"R31220004"</f>
        <v>R31220004</v>
      </c>
      <c r="CS1762">
        <v>4015</v>
      </c>
      <c r="CX1762" t="s">
        <v>309</v>
      </c>
      <c r="CY1762" t="s">
        <v>481</v>
      </c>
      <c r="CZ1762">
        <v>31</v>
      </c>
      <c r="DB1762">
        <v>35.503281724906202</v>
      </c>
      <c r="DC1762">
        <v>-113.82022237885499</v>
      </c>
      <c r="DK1762" t="s">
        <v>14351</v>
      </c>
      <c r="DL1762" t="s">
        <v>14351</v>
      </c>
      <c r="DO1762" t="str">
        <f>""</f>
        <v/>
      </c>
      <c r="DQ1762">
        <v>0</v>
      </c>
      <c r="DR1762">
        <v>0</v>
      </c>
      <c r="DS1762">
        <v>0</v>
      </c>
      <c r="DT1762">
        <v>0</v>
      </c>
      <c r="DW1762">
        <v>0</v>
      </c>
      <c r="DX1762">
        <v>0</v>
      </c>
      <c r="DZ1762">
        <v>0</v>
      </c>
      <c r="EA1762">
        <v>0</v>
      </c>
      <c r="EB1762">
        <v>0</v>
      </c>
      <c r="EC1762">
        <v>0</v>
      </c>
      <c r="ED1762">
        <v>0</v>
      </c>
      <c r="EE1762">
        <v>0</v>
      </c>
      <c r="EF1762">
        <v>0</v>
      </c>
      <c r="EG1762">
        <v>0</v>
      </c>
      <c r="EH1762">
        <v>0</v>
      </c>
      <c r="EI1762">
        <v>0</v>
      </c>
      <c r="EL1762">
        <v>0</v>
      </c>
      <c r="EN1762">
        <v>0</v>
      </c>
      <c r="EP1762">
        <v>0</v>
      </c>
      <c r="ER1762">
        <v>0</v>
      </c>
      <c r="ET1762">
        <v>0</v>
      </c>
      <c r="EY1762">
        <v>0</v>
      </c>
      <c r="FA1762">
        <v>0</v>
      </c>
      <c r="FL1762">
        <v>0</v>
      </c>
      <c r="FQ1762" t="s">
        <v>261</v>
      </c>
      <c r="FR1762" t="s">
        <v>354</v>
      </c>
      <c r="FS1762" t="s">
        <v>355</v>
      </c>
      <c r="FU1762">
        <v>435600</v>
      </c>
      <c r="FV1762">
        <v>10</v>
      </c>
      <c r="FW1762">
        <v>0</v>
      </c>
      <c r="FX1762">
        <v>0</v>
      </c>
      <c r="FY1762">
        <v>0</v>
      </c>
      <c r="FZ1762">
        <v>0</v>
      </c>
      <c r="GI1762" t="s">
        <v>264</v>
      </c>
      <c r="GJ1762" t="s">
        <v>14352</v>
      </c>
      <c r="GK1762" t="s">
        <v>14353</v>
      </c>
      <c r="GL1762" s="1">
        <v>40135</v>
      </c>
      <c r="GM1762" t="s">
        <v>267</v>
      </c>
      <c r="GN1762" t="str">
        <f t="shared" si="552"/>
        <v>FALSE</v>
      </c>
      <c r="GO1762">
        <v>2022</v>
      </c>
      <c r="GP1762">
        <v>2020</v>
      </c>
      <c r="GQ1762">
        <v>300</v>
      </c>
      <c r="GR1762" t="s">
        <v>246</v>
      </c>
      <c r="GS1762" t="s">
        <v>246</v>
      </c>
      <c r="GT1762" t="s">
        <v>246</v>
      </c>
      <c r="GU1762" t="s">
        <v>246</v>
      </c>
      <c r="GV1762" t="s">
        <v>246</v>
      </c>
      <c r="GW1762" t="s">
        <v>246</v>
      </c>
      <c r="GX1762" t="s">
        <v>246</v>
      </c>
      <c r="GY1762" t="s">
        <v>246</v>
      </c>
      <c r="GZ1762" t="s">
        <v>246</v>
      </c>
      <c r="HA1762" t="s">
        <v>246</v>
      </c>
      <c r="HB1762" t="s">
        <v>246</v>
      </c>
      <c r="HC1762" t="s">
        <v>246</v>
      </c>
      <c r="HD1762" t="s">
        <v>246</v>
      </c>
      <c r="HE1762" s="2">
        <v>980</v>
      </c>
      <c r="HF1762" s="2">
        <v>0</v>
      </c>
      <c r="HG1762" s="2">
        <v>0</v>
      </c>
      <c r="HH1762">
        <v>0</v>
      </c>
      <c r="HI1762" s="2">
        <v>6535</v>
      </c>
      <c r="HJ1762" s="2">
        <v>6535</v>
      </c>
      <c r="HK1762" s="2">
        <v>0</v>
      </c>
      <c r="HL1762">
        <v>0</v>
      </c>
      <c r="HM1762" s="2">
        <v>0</v>
      </c>
      <c r="HN1762" s="2">
        <v>0</v>
      </c>
      <c r="HO1762" s="2">
        <v>0</v>
      </c>
      <c r="HP1762">
        <v>0</v>
      </c>
      <c r="HQ1762" s="2">
        <v>71.8</v>
      </c>
      <c r="HS1762" s="2">
        <v>6535</v>
      </c>
      <c r="HV1762" t="s">
        <v>268</v>
      </c>
      <c r="HY1762" t="s">
        <v>269</v>
      </c>
      <c r="IB1762" s="1">
        <v>36950</v>
      </c>
      <c r="IC1762" s="1">
        <v>36957</v>
      </c>
      <c r="ID1762" s="2">
        <v>0</v>
      </c>
      <c r="IE1762" t="s">
        <v>319</v>
      </c>
      <c r="IF1762" t="str">
        <f>"                    "</f>
        <v xml:space="preserve">                    </v>
      </c>
      <c r="IG1762" t="str">
        <f>"3692.702"</f>
        <v>3692.702</v>
      </c>
      <c r="IH1762" t="str">
        <f>""</f>
        <v/>
      </c>
      <c r="IT1762" t="str">
        <f>""</f>
        <v/>
      </c>
      <c r="IY1762" t="str">
        <f>""</f>
        <v/>
      </c>
      <c r="JB1762" t="s">
        <v>271</v>
      </c>
      <c r="JD1762" t="str">
        <f>""</f>
        <v/>
      </c>
      <c r="JE1762" t="str">
        <f>""</f>
        <v/>
      </c>
      <c r="JO1762" t="str">
        <f>""</f>
        <v/>
      </c>
      <c r="JP1762" t="str">
        <f>""</f>
        <v/>
      </c>
      <c r="JQ1762" t="str">
        <f>HYPERLINK("https://web.datatree.com/?/property?propertyId=4973157")</f>
        <v>https://web.datatree.com/?/property?propertyId=4973157</v>
      </c>
    </row>
    <row r="1763" spans="1:277" x14ac:dyDescent="0.25">
      <c r="A1763">
        <v>1761</v>
      </c>
      <c r="B1763" s="15" t="s">
        <v>18833</v>
      </c>
      <c r="C1763" s="15" t="s">
        <v>18832</v>
      </c>
      <c r="D1763" s="15" t="s">
        <v>18834</v>
      </c>
      <c r="E1763" s="15" t="s">
        <v>18835</v>
      </c>
      <c r="F1763" s="15" t="s">
        <v>18836</v>
      </c>
      <c r="G1763" s="15" t="s">
        <v>243</v>
      </c>
      <c r="H1763" s="15">
        <v>85555</v>
      </c>
      <c r="I1763" s="15" t="s">
        <v>18837</v>
      </c>
      <c r="J1763" s="23" t="s">
        <v>18838</v>
      </c>
      <c r="K1763" s="15" t="s">
        <v>18839</v>
      </c>
      <c r="L1763" s="16" t="s">
        <v>18840</v>
      </c>
      <c r="M1763" s="17" t="str">
        <f t="shared" si="535"/>
        <v>6/31/2022</v>
      </c>
      <c r="N1763" s="15">
        <v>10955</v>
      </c>
      <c r="O1763" s="18">
        <f t="shared" si="538"/>
        <v>0</v>
      </c>
      <c r="P1763" s="19" t="str">
        <f t="shared" si="539"/>
        <v>$0.00</v>
      </c>
      <c r="Q1763" s="16">
        <v>44834</v>
      </c>
      <c r="R1763" s="19" t="str">
        <f t="shared" si="536"/>
        <v>09/30/22</v>
      </c>
      <c r="S1763" t="str">
        <f t="shared" si="540"/>
        <v>MOHAVE</v>
      </c>
      <c r="T1763" s="6" t="str">
        <f t="shared" si="541"/>
        <v>327-08-018</v>
      </c>
      <c r="U1763" t="str">
        <f t="shared" si="542"/>
        <v xml:space="preserve">9678 SE 157TH LN </v>
      </c>
      <c r="V1763" t="str">
        <f t="shared" si="543"/>
        <v>SUMMERFIELD</v>
      </c>
      <c r="W1763" t="str">
        <f t="shared" si="544"/>
        <v>FL</v>
      </c>
      <c r="X1763" t="str">
        <f t="shared" si="545"/>
        <v>34491-5739</v>
      </c>
      <c r="Y1763" t="str">
        <f t="shared" si="546"/>
        <v>JOSEPH</v>
      </c>
      <c r="Z1763" t="str">
        <f t="shared" si="547"/>
        <v>SOLTIS</v>
      </c>
      <c r="AA1763" t="str">
        <f t="shared" si="548"/>
        <v>SE4 NE4 NW4 SEC 5 26N 18W</v>
      </c>
      <c r="AB1763">
        <f t="shared" si="549"/>
        <v>10</v>
      </c>
      <c r="AC1763" t="str">
        <f t="shared" si="550"/>
        <v>MOHAVE</v>
      </c>
      <c r="AI1763">
        <f t="shared" si="537"/>
        <v>10</v>
      </c>
      <c r="AO1763" t="s">
        <v>14354</v>
      </c>
      <c r="AP1763" t="s">
        <v>853</v>
      </c>
      <c r="AQ1763" t="s">
        <v>853</v>
      </c>
      <c r="AR1763" t="s">
        <v>14355</v>
      </c>
      <c r="AS1763" t="s">
        <v>240</v>
      </c>
      <c r="AT1763">
        <v>3</v>
      </c>
      <c r="AU1763" t="s">
        <v>14356</v>
      </c>
      <c r="AV1763" t="s">
        <v>3745</v>
      </c>
      <c r="AW1763" t="s">
        <v>3745</v>
      </c>
      <c r="AX1763" t="s">
        <v>14355</v>
      </c>
      <c r="AY1763" t="s">
        <v>240</v>
      </c>
      <c r="AZ1763">
        <v>3</v>
      </c>
      <c r="BC1763" t="s">
        <v>14357</v>
      </c>
      <c r="BD1763" t="s">
        <v>14358</v>
      </c>
      <c r="BF1763" t="s">
        <v>300</v>
      </c>
      <c r="BH1763" t="s">
        <v>242</v>
      </c>
      <c r="BS1763" t="s">
        <v>243</v>
      </c>
      <c r="BV1763" t="s">
        <v>244</v>
      </c>
      <c r="BY1763" t="s">
        <v>245</v>
      </c>
      <c r="BZ1763" t="s">
        <v>861</v>
      </c>
      <c r="CA1763">
        <v>9678</v>
      </c>
      <c r="CD1763" t="s">
        <v>14359</v>
      </c>
      <c r="CE1763" t="s">
        <v>419</v>
      </c>
      <c r="CG1763" t="s">
        <v>14360</v>
      </c>
      <c r="CI1763" t="s">
        <v>1127</v>
      </c>
      <c r="CJ1763" t="str">
        <f>"34491-5739"</f>
        <v>34491-5739</v>
      </c>
      <c r="CK1763" t="s">
        <v>1771</v>
      </c>
      <c r="CL1763" t="s">
        <v>14361</v>
      </c>
      <c r="CM1763" t="s">
        <v>14362</v>
      </c>
      <c r="CN1763" t="s">
        <v>254</v>
      </c>
      <c r="CO1763" t="s">
        <v>14363</v>
      </c>
      <c r="CP1763" t="str">
        <f>"327-08-018"</f>
        <v>327-08-018</v>
      </c>
      <c r="CQ1763" t="str">
        <f>"32708018"</f>
        <v>32708018</v>
      </c>
      <c r="CR1763" t="str">
        <f>"R32708018"</f>
        <v>R32708018</v>
      </c>
      <c r="CS1763">
        <v>4015</v>
      </c>
      <c r="CX1763" t="s">
        <v>498</v>
      </c>
      <c r="CY1763" t="s">
        <v>559</v>
      </c>
      <c r="CZ1763">
        <v>5</v>
      </c>
      <c r="DB1763">
        <v>35.674055941009797</v>
      </c>
      <c r="DC1763">
        <v>-114.230853486198</v>
      </c>
      <c r="DD1763" t="s">
        <v>6459</v>
      </c>
      <c r="DO1763" t="str">
        <f>""</f>
        <v/>
      </c>
      <c r="DQ1763">
        <v>0</v>
      </c>
      <c r="DR1763">
        <v>0</v>
      </c>
      <c r="DS1763">
        <v>0</v>
      </c>
      <c r="DT1763">
        <v>0</v>
      </c>
      <c r="DW1763">
        <v>0</v>
      </c>
      <c r="DX1763">
        <v>0</v>
      </c>
      <c r="DZ1763">
        <v>0</v>
      </c>
      <c r="EA1763">
        <v>0</v>
      </c>
      <c r="EB1763">
        <v>0</v>
      </c>
      <c r="EC1763">
        <v>0</v>
      </c>
      <c r="ED1763">
        <v>0</v>
      </c>
      <c r="EE1763">
        <v>0</v>
      </c>
      <c r="EF1763">
        <v>0</v>
      </c>
      <c r="EG1763">
        <v>0</v>
      </c>
      <c r="EH1763">
        <v>0</v>
      </c>
      <c r="EI1763">
        <v>0</v>
      </c>
      <c r="EL1763">
        <v>0</v>
      </c>
      <c r="EN1763">
        <v>0</v>
      </c>
      <c r="EP1763">
        <v>0</v>
      </c>
      <c r="ER1763">
        <v>0</v>
      </c>
      <c r="ET1763">
        <v>0</v>
      </c>
      <c r="EY1763">
        <v>0</v>
      </c>
      <c r="FA1763">
        <v>0</v>
      </c>
      <c r="FL1763">
        <v>0</v>
      </c>
      <c r="FQ1763" t="s">
        <v>336</v>
      </c>
      <c r="FR1763" t="s">
        <v>561</v>
      </c>
      <c r="FS1763" t="s">
        <v>598</v>
      </c>
      <c r="FU1763">
        <v>435600</v>
      </c>
      <c r="FV1763">
        <v>10</v>
      </c>
      <c r="FW1763">
        <v>0</v>
      </c>
      <c r="FX1763">
        <v>0</v>
      </c>
      <c r="FY1763">
        <v>0</v>
      </c>
      <c r="FZ1763">
        <v>0</v>
      </c>
      <c r="GI1763" t="s">
        <v>264</v>
      </c>
      <c r="GJ1763" t="s">
        <v>6460</v>
      </c>
      <c r="GK1763" t="s">
        <v>6461</v>
      </c>
      <c r="GL1763" s="1">
        <v>40135</v>
      </c>
      <c r="GM1763" t="s">
        <v>267</v>
      </c>
      <c r="GN1763" t="str">
        <f t="shared" si="552"/>
        <v>FALSE</v>
      </c>
      <c r="GO1763">
        <v>2022</v>
      </c>
      <c r="GP1763">
        <v>2020</v>
      </c>
      <c r="GQ1763">
        <v>1110</v>
      </c>
      <c r="GR1763" t="s">
        <v>246</v>
      </c>
      <c r="GS1763" t="s">
        <v>246</v>
      </c>
      <c r="GT1763" t="s">
        <v>246</v>
      </c>
      <c r="GU1763" t="s">
        <v>246</v>
      </c>
      <c r="GV1763" t="s">
        <v>246</v>
      </c>
      <c r="GW1763" t="s">
        <v>246</v>
      </c>
      <c r="GX1763" t="s">
        <v>246</v>
      </c>
      <c r="GY1763" t="s">
        <v>246</v>
      </c>
      <c r="GZ1763" t="s">
        <v>246</v>
      </c>
      <c r="HA1763" t="s">
        <v>246</v>
      </c>
      <c r="HB1763" t="s">
        <v>246</v>
      </c>
      <c r="HC1763" t="s">
        <v>246</v>
      </c>
      <c r="HD1763" t="s">
        <v>246</v>
      </c>
      <c r="HE1763" s="2">
        <v>1361</v>
      </c>
      <c r="HF1763" s="2">
        <v>0</v>
      </c>
      <c r="HG1763" s="2">
        <v>0</v>
      </c>
      <c r="HH1763">
        <v>0</v>
      </c>
      <c r="HI1763" s="2">
        <v>9076</v>
      </c>
      <c r="HJ1763" s="2">
        <v>9076</v>
      </c>
      <c r="HK1763" s="2">
        <v>0</v>
      </c>
      <c r="HL1763">
        <v>0</v>
      </c>
      <c r="HM1763" s="2">
        <v>0</v>
      </c>
      <c r="HN1763" s="2">
        <v>0</v>
      </c>
      <c r="HO1763" s="2">
        <v>0</v>
      </c>
      <c r="HP1763">
        <v>0</v>
      </c>
      <c r="HQ1763" s="2">
        <v>261.83999999999997</v>
      </c>
      <c r="HS1763" s="2">
        <v>9076</v>
      </c>
      <c r="HV1763" t="s">
        <v>315</v>
      </c>
      <c r="HY1763" t="s">
        <v>316</v>
      </c>
      <c r="HZ1763" t="s">
        <v>317</v>
      </c>
      <c r="IA1763" t="s">
        <v>318</v>
      </c>
      <c r="IF1763" t="str">
        <f>""</f>
        <v/>
      </c>
      <c r="IG1763" t="str">
        <f>""</f>
        <v/>
      </c>
      <c r="IH1763" t="str">
        <f>""</f>
        <v/>
      </c>
      <c r="IT1763" t="str">
        <f>""</f>
        <v/>
      </c>
      <c r="IY1763" t="str">
        <f>""</f>
        <v/>
      </c>
      <c r="JB1763" t="s">
        <v>271</v>
      </c>
      <c r="JD1763" t="str">
        <f>""</f>
        <v/>
      </c>
      <c r="JE1763" t="str">
        <f>""</f>
        <v/>
      </c>
      <c r="JO1763" t="str">
        <f>""</f>
        <v/>
      </c>
      <c r="JP1763" t="str">
        <f>""</f>
        <v/>
      </c>
      <c r="JQ1763" t="str">
        <f>HYPERLINK("https://web.datatree.com/?/property?propertyId=5047464")</f>
        <v>https://web.datatree.com/?/property?propertyId=5047464</v>
      </c>
    </row>
    <row r="1764" spans="1:277" x14ac:dyDescent="0.25">
      <c r="A1764">
        <v>1762</v>
      </c>
      <c r="B1764" s="15" t="s">
        <v>18833</v>
      </c>
      <c r="C1764" s="15" t="s">
        <v>18832</v>
      </c>
      <c r="D1764" s="15" t="s">
        <v>18834</v>
      </c>
      <c r="E1764" s="15" t="s">
        <v>18835</v>
      </c>
      <c r="F1764" s="15" t="s">
        <v>18836</v>
      </c>
      <c r="G1764" s="15" t="s">
        <v>243</v>
      </c>
      <c r="H1764" s="15">
        <v>85555</v>
      </c>
      <c r="I1764" s="15" t="s">
        <v>18837</v>
      </c>
      <c r="J1764" s="23" t="s">
        <v>18838</v>
      </c>
      <c r="K1764" s="15" t="s">
        <v>18839</v>
      </c>
      <c r="L1764" s="16" t="s">
        <v>18840</v>
      </c>
      <c r="M1764" s="17" t="str">
        <f t="shared" si="535"/>
        <v>6/31/2022</v>
      </c>
      <c r="N1764" s="15">
        <v>10956</v>
      </c>
      <c r="O1764" s="18">
        <f t="shared" si="538"/>
        <v>0</v>
      </c>
      <c r="P1764" s="19" t="str">
        <f t="shared" si="539"/>
        <v>$0.00</v>
      </c>
      <c r="Q1764" s="16">
        <v>44834</v>
      </c>
      <c r="R1764" s="19" t="str">
        <f t="shared" si="536"/>
        <v>09/30/22</v>
      </c>
      <c r="S1764" t="str">
        <f t="shared" si="540"/>
        <v>MOHAVE</v>
      </c>
      <c r="T1764" s="6" t="str">
        <f t="shared" si="541"/>
        <v>317-60-015</v>
      </c>
      <c r="U1764" t="str">
        <f t="shared" si="542"/>
        <v xml:space="preserve">10037 TWILIGHT VISTA AVE </v>
      </c>
      <c r="V1764" t="str">
        <f t="shared" si="543"/>
        <v>LAS VEGAS</v>
      </c>
      <c r="W1764" t="str">
        <f t="shared" si="544"/>
        <v>NV</v>
      </c>
      <c r="X1764" t="str">
        <f t="shared" si="545"/>
        <v>89148-1654</v>
      </c>
      <c r="Y1764">
        <f t="shared" si="546"/>
        <v>0</v>
      </c>
      <c r="Z1764" t="str">
        <f t="shared" si="547"/>
        <v>RIESTER KAISRI</v>
      </c>
      <c r="AA1764" t="str">
        <f t="shared" si="548"/>
        <v>NW4 NW4 SE4 CONT 10 ACRES 317-60-008 (317-60-012 THRU 015) 2005 T AX ROLL</v>
      </c>
      <c r="AB1764">
        <f t="shared" si="549"/>
        <v>10</v>
      </c>
      <c r="AC1764" t="str">
        <f t="shared" si="550"/>
        <v>MOHAVE</v>
      </c>
      <c r="AI1764">
        <f t="shared" si="537"/>
        <v>10</v>
      </c>
      <c r="AO1764" t="s">
        <v>14364</v>
      </c>
      <c r="AR1764" t="s">
        <v>14364</v>
      </c>
      <c r="AS1764" t="s">
        <v>240</v>
      </c>
      <c r="AT1764">
        <v>7</v>
      </c>
      <c r="BC1764" t="s">
        <v>14365</v>
      </c>
      <c r="BD1764" t="s">
        <v>14364</v>
      </c>
      <c r="BE1764" t="s">
        <v>689</v>
      </c>
      <c r="BH1764" t="s">
        <v>242</v>
      </c>
      <c r="BI1764" t="s">
        <v>613</v>
      </c>
      <c r="BS1764" t="s">
        <v>243</v>
      </c>
      <c r="BV1764" t="s">
        <v>244</v>
      </c>
      <c r="BY1764" t="s">
        <v>245</v>
      </c>
      <c r="CA1764">
        <v>10037</v>
      </c>
      <c r="CD1764" t="s">
        <v>14366</v>
      </c>
      <c r="CE1764" t="s">
        <v>248</v>
      </c>
      <c r="CG1764" t="s">
        <v>398</v>
      </c>
      <c r="CH1764" t="s">
        <v>601</v>
      </c>
      <c r="CI1764" t="s">
        <v>400</v>
      </c>
      <c r="CJ1764" t="str">
        <f>"89148-1654"</f>
        <v>89148-1654</v>
      </c>
      <c r="CK1764" t="s">
        <v>378</v>
      </c>
      <c r="CL1764" t="s">
        <v>14367</v>
      </c>
      <c r="CM1764" t="s">
        <v>14368</v>
      </c>
      <c r="CN1764" t="s">
        <v>254</v>
      </c>
      <c r="CO1764" t="s">
        <v>14369</v>
      </c>
      <c r="CP1764" t="str">
        <f>"317-60-015"</f>
        <v>317-60-015</v>
      </c>
      <c r="CQ1764" t="str">
        <f>"31760015"</f>
        <v>31760015</v>
      </c>
      <c r="CR1764" t="str">
        <f>"R31760015"</f>
        <v>R31760015</v>
      </c>
      <c r="CS1764">
        <v>4015</v>
      </c>
      <c r="CX1764" t="s">
        <v>941</v>
      </c>
      <c r="CY1764" t="s">
        <v>310</v>
      </c>
      <c r="CZ1764">
        <v>7</v>
      </c>
      <c r="DB1764">
        <v>35.741393789985104</v>
      </c>
      <c r="DC1764">
        <v>-114.45933536919399</v>
      </c>
      <c r="DK1764" t="s">
        <v>1942</v>
      </c>
      <c r="DL1764" t="s">
        <v>1942</v>
      </c>
      <c r="DO1764" t="str">
        <f>""</f>
        <v/>
      </c>
      <c r="DQ1764">
        <v>0</v>
      </c>
      <c r="DR1764">
        <v>0</v>
      </c>
      <c r="DS1764">
        <v>0</v>
      </c>
      <c r="DT1764">
        <v>0</v>
      </c>
      <c r="DW1764">
        <v>0</v>
      </c>
      <c r="DX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0</v>
      </c>
      <c r="EI1764">
        <v>0</v>
      </c>
      <c r="EL1764">
        <v>0</v>
      </c>
      <c r="EN1764">
        <v>0</v>
      </c>
      <c r="EP1764">
        <v>0</v>
      </c>
      <c r="ER1764">
        <v>0</v>
      </c>
      <c r="ET1764">
        <v>0</v>
      </c>
      <c r="EY1764">
        <v>0</v>
      </c>
      <c r="FA1764">
        <v>0</v>
      </c>
      <c r="FL1764">
        <v>0</v>
      </c>
      <c r="FQ1764" t="s">
        <v>261</v>
      </c>
      <c r="FR1764" t="s">
        <v>262</v>
      </c>
      <c r="FS1764" t="s">
        <v>263</v>
      </c>
      <c r="FU1764">
        <v>435600</v>
      </c>
      <c r="FV1764">
        <v>10</v>
      </c>
      <c r="FW1764">
        <v>0</v>
      </c>
      <c r="FX1764">
        <v>0</v>
      </c>
      <c r="FY1764">
        <v>0</v>
      </c>
      <c r="FZ1764">
        <v>0</v>
      </c>
      <c r="GI1764" t="s">
        <v>264</v>
      </c>
      <c r="GJ1764" t="s">
        <v>943</v>
      </c>
      <c r="GK1764" t="s">
        <v>944</v>
      </c>
      <c r="GL1764" s="1">
        <v>40135</v>
      </c>
      <c r="GM1764" t="s">
        <v>267</v>
      </c>
      <c r="GN1764" t="str">
        <f t="shared" si="552"/>
        <v>FALSE</v>
      </c>
      <c r="GO1764">
        <v>2022</v>
      </c>
      <c r="GP1764">
        <v>2020</v>
      </c>
      <c r="GQ1764">
        <v>400</v>
      </c>
      <c r="GR1764" t="s">
        <v>246</v>
      </c>
      <c r="GS1764" t="s">
        <v>246</v>
      </c>
      <c r="GT1764" t="s">
        <v>246</v>
      </c>
      <c r="GU1764" t="s">
        <v>246</v>
      </c>
      <c r="GV1764" t="s">
        <v>246</v>
      </c>
      <c r="GW1764" t="s">
        <v>246</v>
      </c>
      <c r="GX1764" t="s">
        <v>246</v>
      </c>
      <c r="GY1764" t="s">
        <v>246</v>
      </c>
      <c r="GZ1764" t="s">
        <v>246</v>
      </c>
      <c r="HA1764" t="s">
        <v>246</v>
      </c>
      <c r="HB1764" t="s">
        <v>246</v>
      </c>
      <c r="HC1764" t="s">
        <v>246</v>
      </c>
      <c r="HD1764" t="s">
        <v>246</v>
      </c>
      <c r="HE1764" s="2">
        <v>4688</v>
      </c>
      <c r="HF1764" s="2">
        <v>0</v>
      </c>
      <c r="HG1764" s="2">
        <v>0</v>
      </c>
      <c r="HH1764">
        <v>0</v>
      </c>
      <c r="HI1764" s="2">
        <v>31255</v>
      </c>
      <c r="HJ1764" s="2">
        <v>31255</v>
      </c>
      <c r="HK1764" s="2">
        <v>0</v>
      </c>
      <c r="HL1764">
        <v>0</v>
      </c>
      <c r="HM1764" s="2">
        <v>0</v>
      </c>
      <c r="HN1764" s="2">
        <v>0</v>
      </c>
      <c r="HO1764" s="2">
        <v>0</v>
      </c>
      <c r="HP1764">
        <v>0</v>
      </c>
      <c r="HQ1764" s="2">
        <v>320.22000000000003</v>
      </c>
      <c r="HS1764" s="2">
        <v>31255</v>
      </c>
      <c r="HV1764" t="s">
        <v>315</v>
      </c>
      <c r="HY1764" t="s">
        <v>316</v>
      </c>
      <c r="HZ1764" t="s">
        <v>317</v>
      </c>
      <c r="IA1764" t="s">
        <v>318</v>
      </c>
      <c r="IF1764" t="str">
        <f>""</f>
        <v/>
      </c>
      <c r="IG1764" t="str">
        <f>""</f>
        <v/>
      </c>
      <c r="IH1764" t="str">
        <f>""</f>
        <v/>
      </c>
      <c r="II1764" s="1">
        <v>38238</v>
      </c>
      <c r="IJ1764" s="1">
        <v>38250</v>
      </c>
      <c r="IK1764" s="2">
        <v>130000</v>
      </c>
      <c r="IL1764" t="s">
        <v>566</v>
      </c>
      <c r="IM1764" t="s">
        <v>567</v>
      </c>
      <c r="IN1764" t="s">
        <v>10870</v>
      </c>
      <c r="IT1764" t="str">
        <f>"                    "</f>
        <v xml:space="preserve">                    </v>
      </c>
      <c r="IY1764" t="str">
        <f>"                    "</f>
        <v xml:space="preserve">                    </v>
      </c>
      <c r="JA1764" t="s">
        <v>1116</v>
      </c>
      <c r="JB1764" t="s">
        <v>271</v>
      </c>
      <c r="JD1764" t="str">
        <f>"5211.148"</f>
        <v>5211.148</v>
      </c>
      <c r="JE1764" t="str">
        <f>""</f>
        <v/>
      </c>
      <c r="JF1764" s="1">
        <v>38238</v>
      </c>
      <c r="JG1764" s="1">
        <v>38250</v>
      </c>
      <c r="JH1764" s="2">
        <v>130000</v>
      </c>
      <c r="JI1764" t="s">
        <v>567</v>
      </c>
      <c r="JK1764" s="2">
        <v>0</v>
      </c>
      <c r="JO1764" t="str">
        <f>"5211.148"</f>
        <v>5211.148</v>
      </c>
      <c r="JP1764" t="str">
        <f>""</f>
        <v/>
      </c>
      <c r="JQ1764" t="str">
        <f>HYPERLINK("https://web.datatree.com/?/property?propertyId=5048117")</f>
        <v>https://web.datatree.com/?/property?propertyId=5048117</v>
      </c>
    </row>
    <row r="1765" spans="1:277" x14ac:dyDescent="0.25">
      <c r="A1765">
        <v>1763</v>
      </c>
      <c r="B1765" s="15" t="s">
        <v>18833</v>
      </c>
      <c r="C1765" s="15" t="s">
        <v>18832</v>
      </c>
      <c r="D1765" s="15" t="s">
        <v>18834</v>
      </c>
      <c r="E1765" s="15" t="s">
        <v>18835</v>
      </c>
      <c r="F1765" s="15" t="s">
        <v>18836</v>
      </c>
      <c r="G1765" s="15" t="s">
        <v>243</v>
      </c>
      <c r="H1765" s="15">
        <v>85555</v>
      </c>
      <c r="I1765" s="15" t="s">
        <v>18837</v>
      </c>
      <c r="J1765" s="23" t="s">
        <v>18838</v>
      </c>
      <c r="K1765" s="15" t="s">
        <v>18839</v>
      </c>
      <c r="L1765" s="16" t="s">
        <v>18840</v>
      </c>
      <c r="M1765" s="17" t="str">
        <f t="shared" si="535"/>
        <v>6/31/2022</v>
      </c>
      <c r="N1765" s="15">
        <v>10957</v>
      </c>
      <c r="O1765" s="18">
        <f t="shared" si="538"/>
        <v>0</v>
      </c>
      <c r="P1765" s="19" t="str">
        <f t="shared" si="539"/>
        <v>$0.00</v>
      </c>
      <c r="Q1765" s="16">
        <v>44834</v>
      </c>
      <c r="R1765" s="19" t="str">
        <f t="shared" si="536"/>
        <v>09/30/22</v>
      </c>
      <c r="S1765" t="str">
        <f t="shared" si="540"/>
        <v>MOHAVE</v>
      </c>
      <c r="T1765" s="6" t="str">
        <f t="shared" si="541"/>
        <v>317-12-088</v>
      </c>
      <c r="U1765" t="str">
        <f t="shared" si="542"/>
        <v xml:space="preserve">2401 ZAFRA CT </v>
      </c>
      <c r="V1765" t="str">
        <f t="shared" si="543"/>
        <v>LAS VEGAS</v>
      </c>
      <c r="W1765" t="str">
        <f t="shared" si="544"/>
        <v>NV</v>
      </c>
      <c r="X1765" t="str">
        <f t="shared" si="545"/>
        <v>89102-2087</v>
      </c>
      <c r="Y1765">
        <f t="shared" si="546"/>
        <v>0</v>
      </c>
      <c r="Z1765" t="str">
        <f t="shared" si="547"/>
        <v>REALEZA LAND TRUST</v>
      </c>
      <c r="AA1765" t="str">
        <f t="shared" si="548"/>
        <v>GATEWAY ACRES TRACT 2 LOTS 98 &amp; 111</v>
      </c>
      <c r="AB1765">
        <f t="shared" si="549"/>
        <v>10</v>
      </c>
      <c r="AC1765" t="str">
        <f t="shared" si="550"/>
        <v>MOHAVE</v>
      </c>
      <c r="AI1765">
        <f t="shared" si="537"/>
        <v>10</v>
      </c>
      <c r="AO1765" t="s">
        <v>6454</v>
      </c>
      <c r="AR1765" t="s">
        <v>6454</v>
      </c>
      <c r="AS1765" t="s">
        <v>588</v>
      </c>
      <c r="AT1765">
        <v>67</v>
      </c>
      <c r="BC1765" t="s">
        <v>6455</v>
      </c>
      <c r="BD1765" t="s">
        <v>6454</v>
      </c>
      <c r="BE1765" t="s">
        <v>689</v>
      </c>
      <c r="BH1765" t="s">
        <v>242</v>
      </c>
      <c r="BS1765" t="s">
        <v>243</v>
      </c>
      <c r="BV1765" t="s">
        <v>244</v>
      </c>
      <c r="BY1765" t="s">
        <v>245</v>
      </c>
      <c r="CA1765">
        <v>2401</v>
      </c>
      <c r="CD1765" t="s">
        <v>5149</v>
      </c>
      <c r="CE1765" t="s">
        <v>439</v>
      </c>
      <c r="CG1765" t="s">
        <v>398</v>
      </c>
      <c r="CH1765" t="s">
        <v>398</v>
      </c>
      <c r="CI1765" t="s">
        <v>400</v>
      </c>
      <c r="CJ1765" t="str">
        <f>"89102-2087"</f>
        <v>89102-2087</v>
      </c>
      <c r="CK1765" t="s">
        <v>2639</v>
      </c>
      <c r="CL1765" t="s">
        <v>5150</v>
      </c>
      <c r="CM1765" t="s">
        <v>5151</v>
      </c>
      <c r="CN1765" t="s">
        <v>254</v>
      </c>
      <c r="CO1765" t="s">
        <v>14370</v>
      </c>
      <c r="CP1765" t="str">
        <f>"317-12-088"</f>
        <v>317-12-088</v>
      </c>
      <c r="CQ1765" t="str">
        <f>"31712088"</f>
        <v>31712088</v>
      </c>
      <c r="CR1765" t="str">
        <f>"R31712088"</f>
        <v>R31712088</v>
      </c>
      <c r="CS1765">
        <v>4015</v>
      </c>
      <c r="CX1765" t="s">
        <v>309</v>
      </c>
      <c r="CY1765" t="s">
        <v>310</v>
      </c>
      <c r="CZ1765">
        <v>19</v>
      </c>
      <c r="DB1765">
        <v>35.534508561423799</v>
      </c>
      <c r="DC1765">
        <v>-114.454701930657</v>
      </c>
      <c r="DD1765" t="s">
        <v>584</v>
      </c>
      <c r="DE1765">
        <v>2</v>
      </c>
      <c r="DK1765" t="s">
        <v>1392</v>
      </c>
      <c r="DL1765" t="s">
        <v>1392</v>
      </c>
      <c r="DO1765" t="str">
        <f>"98|11"</f>
        <v>98|11</v>
      </c>
      <c r="DQ1765">
        <v>0</v>
      </c>
      <c r="DR1765">
        <v>0</v>
      </c>
      <c r="DS1765">
        <v>0</v>
      </c>
      <c r="DT1765">
        <v>0</v>
      </c>
      <c r="DW1765">
        <v>0</v>
      </c>
      <c r="DX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L1765">
        <v>0</v>
      </c>
      <c r="EN1765">
        <v>0</v>
      </c>
      <c r="EP1765">
        <v>0</v>
      </c>
      <c r="ER1765">
        <v>0</v>
      </c>
      <c r="ET1765">
        <v>0</v>
      </c>
      <c r="EY1765">
        <v>0</v>
      </c>
      <c r="FA1765">
        <v>0</v>
      </c>
      <c r="FL1765">
        <v>0</v>
      </c>
      <c r="FQ1765" t="s">
        <v>261</v>
      </c>
      <c r="FR1765" t="s">
        <v>262</v>
      </c>
      <c r="FS1765" t="s">
        <v>263</v>
      </c>
      <c r="FU1765">
        <v>435600</v>
      </c>
      <c r="FV1765">
        <v>10</v>
      </c>
      <c r="FW1765">
        <v>0</v>
      </c>
      <c r="FX1765">
        <v>0</v>
      </c>
      <c r="FY1765">
        <v>0</v>
      </c>
      <c r="FZ1765">
        <v>0</v>
      </c>
      <c r="GI1765" t="s">
        <v>264</v>
      </c>
      <c r="GJ1765" t="s">
        <v>538</v>
      </c>
      <c r="GK1765" t="s">
        <v>539</v>
      </c>
      <c r="GL1765" s="1">
        <v>40135</v>
      </c>
      <c r="GM1765" t="s">
        <v>267</v>
      </c>
      <c r="GN1765" t="str">
        <f t="shared" si="552"/>
        <v>FALSE</v>
      </c>
      <c r="GO1765">
        <v>2022</v>
      </c>
      <c r="GP1765">
        <v>2020</v>
      </c>
      <c r="GQ1765">
        <v>400</v>
      </c>
      <c r="GR1765" t="s">
        <v>246</v>
      </c>
      <c r="GS1765" t="s">
        <v>246</v>
      </c>
      <c r="GT1765" t="s">
        <v>246</v>
      </c>
      <c r="GU1765" t="s">
        <v>246</v>
      </c>
      <c r="GV1765" t="s">
        <v>246</v>
      </c>
      <c r="GW1765" t="s">
        <v>246</v>
      </c>
      <c r="GX1765" t="s">
        <v>246</v>
      </c>
      <c r="GY1765" t="s">
        <v>246</v>
      </c>
      <c r="GZ1765" t="s">
        <v>246</v>
      </c>
      <c r="HA1765" t="s">
        <v>246</v>
      </c>
      <c r="HB1765" t="s">
        <v>246</v>
      </c>
      <c r="HC1765" t="s">
        <v>246</v>
      </c>
      <c r="HD1765" t="s">
        <v>246</v>
      </c>
      <c r="HE1765" s="2">
        <v>1864</v>
      </c>
      <c r="HF1765" s="2">
        <v>0</v>
      </c>
      <c r="HG1765" s="2">
        <v>0</v>
      </c>
      <c r="HH1765">
        <v>0</v>
      </c>
      <c r="HI1765" s="2">
        <v>12425</v>
      </c>
      <c r="HJ1765" s="2">
        <v>12425</v>
      </c>
      <c r="HK1765" s="2">
        <v>0</v>
      </c>
      <c r="HL1765">
        <v>0</v>
      </c>
      <c r="HM1765" s="2">
        <v>0</v>
      </c>
      <c r="HN1765" s="2">
        <v>0</v>
      </c>
      <c r="HO1765" s="2">
        <v>0</v>
      </c>
      <c r="HP1765">
        <v>0</v>
      </c>
      <c r="HQ1765" s="2">
        <v>101.64</v>
      </c>
      <c r="HS1765" s="2">
        <v>12425</v>
      </c>
      <c r="HV1765" t="s">
        <v>315</v>
      </c>
      <c r="HY1765" t="s">
        <v>316</v>
      </c>
      <c r="HZ1765" t="s">
        <v>317</v>
      </c>
      <c r="IA1765" t="s">
        <v>318</v>
      </c>
      <c r="IB1765" s="1">
        <v>42686</v>
      </c>
      <c r="IC1765" s="1">
        <v>42688</v>
      </c>
      <c r="IE1765" t="s">
        <v>270</v>
      </c>
      <c r="IF1765" t="str">
        <f>""</f>
        <v/>
      </c>
      <c r="IG1765" t="str">
        <f>"2016.51508"</f>
        <v>2016.51508</v>
      </c>
      <c r="IH1765" t="str">
        <f>""</f>
        <v/>
      </c>
      <c r="IJ1765" s="1">
        <v>38636</v>
      </c>
      <c r="IK1765" s="2">
        <v>200000</v>
      </c>
      <c r="IL1765" t="s">
        <v>566</v>
      </c>
      <c r="IM1765" t="s">
        <v>362</v>
      </c>
      <c r="IN1765" t="s">
        <v>14371</v>
      </c>
      <c r="IT1765" t="str">
        <f>"                    "</f>
        <v xml:space="preserve">                    </v>
      </c>
      <c r="IY1765" t="str">
        <f>"                    "</f>
        <v xml:space="preserve">                    </v>
      </c>
      <c r="JB1765" t="s">
        <v>271</v>
      </c>
      <c r="JD1765" t="str">
        <f>"5882.69"</f>
        <v>5882.69</v>
      </c>
      <c r="JE1765" t="str">
        <f>""</f>
        <v/>
      </c>
      <c r="JF1765" s="1">
        <v>38439</v>
      </c>
      <c r="JG1765" s="1">
        <v>38446</v>
      </c>
      <c r="JH1765" s="2">
        <v>45000</v>
      </c>
      <c r="JI1765" t="s">
        <v>567</v>
      </c>
      <c r="JK1765" s="2">
        <v>0</v>
      </c>
      <c r="JO1765" t="str">
        <f>"5521.397"</f>
        <v>5521.397</v>
      </c>
      <c r="JP1765" t="str">
        <f>""</f>
        <v/>
      </c>
      <c r="JQ1765" t="str">
        <f>HYPERLINK("https://web.datatree.com/?/property?propertyId=5038554")</f>
        <v>https://web.datatree.com/?/property?propertyId=5038554</v>
      </c>
    </row>
    <row r="1766" spans="1:277" x14ac:dyDescent="0.25">
      <c r="A1766">
        <v>1764</v>
      </c>
      <c r="B1766" s="15" t="s">
        <v>18833</v>
      </c>
      <c r="C1766" s="15" t="s">
        <v>18832</v>
      </c>
      <c r="D1766" s="15" t="s">
        <v>18834</v>
      </c>
      <c r="E1766" s="15" t="s">
        <v>18835</v>
      </c>
      <c r="F1766" s="15" t="s">
        <v>18836</v>
      </c>
      <c r="G1766" s="15" t="s">
        <v>243</v>
      </c>
      <c r="H1766" s="15">
        <v>85555</v>
      </c>
      <c r="I1766" s="15" t="s">
        <v>18837</v>
      </c>
      <c r="J1766" s="23" t="s">
        <v>18838</v>
      </c>
      <c r="K1766" s="15" t="s">
        <v>18839</v>
      </c>
      <c r="L1766" s="16" t="s">
        <v>18840</v>
      </c>
      <c r="M1766" s="17" t="str">
        <f t="shared" si="535"/>
        <v>6/31/2022</v>
      </c>
      <c r="N1766" s="15">
        <v>10958</v>
      </c>
      <c r="O1766" s="18">
        <f t="shared" si="538"/>
        <v>0</v>
      </c>
      <c r="P1766" s="19" t="str">
        <f t="shared" si="539"/>
        <v>$0.00</v>
      </c>
      <c r="Q1766" s="16">
        <v>44834</v>
      </c>
      <c r="R1766" s="19" t="str">
        <f t="shared" si="536"/>
        <v>09/30/22</v>
      </c>
      <c r="S1766" t="str">
        <f t="shared" si="540"/>
        <v>MOHAVE</v>
      </c>
      <c r="T1766" s="6" t="str">
        <f t="shared" si="541"/>
        <v>254-13-066</v>
      </c>
      <c r="U1766" t="str">
        <f t="shared" si="542"/>
        <v xml:space="preserve">13A HC 31 </v>
      </c>
      <c r="V1766" t="str">
        <f t="shared" si="543"/>
        <v>FENCE LAKE</v>
      </c>
      <c r="W1766" t="str">
        <f t="shared" si="544"/>
        <v>NM</v>
      </c>
      <c r="X1766" t="str">
        <f t="shared" si="545"/>
        <v>87315-9700</v>
      </c>
      <c r="Y1766" t="str">
        <f t="shared" si="546"/>
        <v>DENNIS</v>
      </c>
      <c r="Z1766" t="str">
        <f t="shared" si="547"/>
        <v>NORTON</v>
      </c>
      <c r="AA1766" t="str">
        <f t="shared" si="548"/>
        <v>T20N R12W SEC 5 SILVER SPRINGS LOT 68</v>
      </c>
      <c r="AB1766">
        <f t="shared" si="549"/>
        <v>10</v>
      </c>
      <c r="AC1766" t="str">
        <f t="shared" si="550"/>
        <v>MOHAVE</v>
      </c>
      <c r="AI1766">
        <f t="shared" si="537"/>
        <v>10</v>
      </c>
      <c r="AO1766" t="s">
        <v>1541</v>
      </c>
      <c r="AP1766" t="s">
        <v>1542</v>
      </c>
      <c r="AQ1766" t="s">
        <v>1543</v>
      </c>
      <c r="AR1766" t="s">
        <v>1544</v>
      </c>
      <c r="AS1766" t="s">
        <v>240</v>
      </c>
      <c r="AT1766">
        <v>2</v>
      </c>
      <c r="AU1766" t="s">
        <v>1545</v>
      </c>
      <c r="AV1766" t="s">
        <v>1546</v>
      </c>
      <c r="AW1766" t="s">
        <v>1547</v>
      </c>
      <c r="AX1766" t="s">
        <v>1544</v>
      </c>
      <c r="AY1766" t="s">
        <v>240</v>
      </c>
      <c r="AZ1766">
        <v>2</v>
      </c>
      <c r="BC1766" t="s">
        <v>1548</v>
      </c>
      <c r="BD1766" t="s">
        <v>1549</v>
      </c>
      <c r="BF1766" t="s">
        <v>300</v>
      </c>
      <c r="BH1766" t="s">
        <v>242</v>
      </c>
      <c r="BS1766" t="s">
        <v>243</v>
      </c>
      <c r="BV1766" t="s">
        <v>244</v>
      </c>
      <c r="BY1766" t="s">
        <v>245</v>
      </c>
      <c r="CA1766" t="s">
        <v>1550</v>
      </c>
      <c r="CD1766" t="s">
        <v>1551</v>
      </c>
      <c r="CG1766" t="s">
        <v>1552</v>
      </c>
      <c r="CI1766" t="s">
        <v>1553</v>
      </c>
      <c r="CJ1766" t="str">
        <f>"87315-9700"</f>
        <v>87315-9700</v>
      </c>
      <c r="CK1766" t="s">
        <v>1554</v>
      </c>
      <c r="CL1766" t="s">
        <v>1555</v>
      </c>
      <c r="CM1766" t="s">
        <v>1556</v>
      </c>
      <c r="CN1766" t="s">
        <v>254</v>
      </c>
      <c r="CO1766" t="s">
        <v>14372</v>
      </c>
      <c r="CP1766" t="str">
        <f>"254-13-066"</f>
        <v>254-13-066</v>
      </c>
      <c r="CQ1766" t="str">
        <f>"25413066"</f>
        <v>25413066</v>
      </c>
      <c r="CR1766" t="str">
        <f>"R25413066"</f>
        <v>R25413066</v>
      </c>
      <c r="CS1766">
        <v>4015</v>
      </c>
      <c r="CW1766" t="s">
        <v>256</v>
      </c>
      <c r="CX1766" t="s">
        <v>651</v>
      </c>
      <c r="CY1766" t="s">
        <v>258</v>
      </c>
      <c r="CZ1766">
        <v>5</v>
      </c>
      <c r="DB1766">
        <v>35.141242879472898</v>
      </c>
      <c r="DC1766">
        <v>-113.57446014372501</v>
      </c>
      <c r="DD1766" t="s">
        <v>259</v>
      </c>
      <c r="DK1766" t="s">
        <v>1324</v>
      </c>
      <c r="DL1766" t="s">
        <v>1324</v>
      </c>
      <c r="DO1766" t="str">
        <f>"68"</f>
        <v>68</v>
      </c>
      <c r="DQ1766">
        <v>0</v>
      </c>
      <c r="DR1766">
        <v>0</v>
      </c>
      <c r="DS1766">
        <v>0</v>
      </c>
      <c r="DT1766">
        <v>0</v>
      </c>
      <c r="DW1766">
        <v>0</v>
      </c>
      <c r="DX1766">
        <v>0</v>
      </c>
      <c r="DZ1766">
        <v>0</v>
      </c>
      <c r="EA1766">
        <v>0</v>
      </c>
      <c r="EB1766">
        <v>0</v>
      </c>
      <c r="EC1766">
        <v>0</v>
      </c>
      <c r="ED1766">
        <v>0</v>
      </c>
      <c r="EE1766">
        <v>0</v>
      </c>
      <c r="EF1766">
        <v>0</v>
      </c>
      <c r="EG1766">
        <v>0</v>
      </c>
      <c r="EH1766">
        <v>0</v>
      </c>
      <c r="EI1766">
        <v>0</v>
      </c>
      <c r="EL1766">
        <v>0</v>
      </c>
      <c r="EN1766">
        <v>0</v>
      </c>
      <c r="EP1766">
        <v>0</v>
      </c>
      <c r="ER1766">
        <v>0</v>
      </c>
      <c r="ET1766">
        <v>0</v>
      </c>
      <c r="EY1766">
        <v>0</v>
      </c>
      <c r="FA1766">
        <v>0</v>
      </c>
      <c r="FL1766">
        <v>0</v>
      </c>
      <c r="FQ1766" t="s">
        <v>261</v>
      </c>
      <c r="FR1766" t="s">
        <v>262</v>
      </c>
      <c r="FS1766" t="s">
        <v>263</v>
      </c>
      <c r="FU1766">
        <v>435600</v>
      </c>
      <c r="FV1766">
        <v>10</v>
      </c>
      <c r="FW1766">
        <v>0</v>
      </c>
      <c r="FX1766">
        <v>0</v>
      </c>
      <c r="FY1766">
        <v>0</v>
      </c>
      <c r="FZ1766">
        <v>0</v>
      </c>
      <c r="GI1766" t="s">
        <v>264</v>
      </c>
      <c r="GJ1766" t="s">
        <v>265</v>
      </c>
      <c r="GK1766" t="s">
        <v>266</v>
      </c>
      <c r="GL1766" s="1">
        <v>40135</v>
      </c>
      <c r="GM1766" t="s">
        <v>267</v>
      </c>
      <c r="GN1766" t="str">
        <f t="shared" si="552"/>
        <v>FALSE</v>
      </c>
      <c r="GO1766">
        <v>2022</v>
      </c>
      <c r="GP1766">
        <v>2020</v>
      </c>
      <c r="GQ1766">
        <v>300</v>
      </c>
      <c r="GR1766" t="s">
        <v>246</v>
      </c>
      <c r="GS1766" t="s">
        <v>246</v>
      </c>
      <c r="GT1766" t="s">
        <v>246</v>
      </c>
      <c r="GU1766" t="s">
        <v>246</v>
      </c>
      <c r="GV1766" t="s">
        <v>246</v>
      </c>
      <c r="GW1766" t="s">
        <v>246</v>
      </c>
      <c r="GX1766" t="s">
        <v>246</v>
      </c>
      <c r="GY1766" t="s">
        <v>246</v>
      </c>
      <c r="GZ1766" t="s">
        <v>246</v>
      </c>
      <c r="HA1766" t="s">
        <v>246</v>
      </c>
      <c r="HB1766" t="s">
        <v>246</v>
      </c>
      <c r="HC1766" t="s">
        <v>246</v>
      </c>
      <c r="HD1766" t="s">
        <v>246</v>
      </c>
      <c r="HE1766" s="2">
        <v>656</v>
      </c>
      <c r="HF1766" s="2">
        <v>0</v>
      </c>
      <c r="HG1766" s="2">
        <v>0</v>
      </c>
      <c r="HH1766">
        <v>0</v>
      </c>
      <c r="HI1766" s="2">
        <v>4374</v>
      </c>
      <c r="HJ1766" s="2">
        <v>4374</v>
      </c>
      <c r="HK1766" s="2">
        <v>0</v>
      </c>
      <c r="HL1766">
        <v>0</v>
      </c>
      <c r="HM1766" s="2">
        <v>0</v>
      </c>
      <c r="HN1766" s="2">
        <v>0</v>
      </c>
      <c r="HO1766" s="2">
        <v>0</v>
      </c>
      <c r="HP1766">
        <v>0</v>
      </c>
      <c r="HQ1766" s="2">
        <v>89.04</v>
      </c>
      <c r="HS1766" s="2">
        <v>4374</v>
      </c>
      <c r="HV1766" t="s">
        <v>289</v>
      </c>
      <c r="HY1766" t="s">
        <v>290</v>
      </c>
      <c r="HZ1766" t="s">
        <v>290</v>
      </c>
      <c r="IB1766" s="1">
        <v>36511</v>
      </c>
      <c r="IC1766" s="1">
        <v>38933</v>
      </c>
      <c r="ID1766" s="2">
        <v>0</v>
      </c>
      <c r="IE1766" t="s">
        <v>319</v>
      </c>
      <c r="IF1766" t="str">
        <f>"                    "</f>
        <v xml:space="preserve">                    </v>
      </c>
      <c r="IG1766" t="str">
        <f>"6393.285"</f>
        <v>6393.285</v>
      </c>
      <c r="IH1766" t="str">
        <f>""</f>
        <v/>
      </c>
      <c r="IT1766" t="str">
        <f>""</f>
        <v/>
      </c>
      <c r="IY1766" t="str">
        <f>""</f>
        <v/>
      </c>
      <c r="JB1766" t="s">
        <v>271</v>
      </c>
      <c r="JD1766" t="str">
        <f>""</f>
        <v/>
      </c>
      <c r="JE1766" t="str">
        <f>""</f>
        <v/>
      </c>
      <c r="JO1766" t="str">
        <f>""</f>
        <v/>
      </c>
      <c r="JP1766" t="str">
        <f>""</f>
        <v/>
      </c>
      <c r="JQ1766" t="str">
        <f>HYPERLINK("https://web.datatree.com/?/property?propertyId=5038678")</f>
        <v>https://web.datatree.com/?/property?propertyId=5038678</v>
      </c>
    </row>
    <row r="1767" spans="1:277" x14ac:dyDescent="0.25">
      <c r="A1767">
        <v>1765</v>
      </c>
      <c r="B1767" s="15" t="s">
        <v>18833</v>
      </c>
      <c r="C1767" s="15" t="s">
        <v>18832</v>
      </c>
      <c r="D1767" s="15" t="s">
        <v>18834</v>
      </c>
      <c r="E1767" s="15" t="s">
        <v>18835</v>
      </c>
      <c r="F1767" s="15" t="s">
        <v>18836</v>
      </c>
      <c r="G1767" s="15" t="s">
        <v>243</v>
      </c>
      <c r="H1767" s="15">
        <v>85555</v>
      </c>
      <c r="I1767" s="15" t="s">
        <v>18837</v>
      </c>
      <c r="J1767" s="23" t="s">
        <v>18838</v>
      </c>
      <c r="K1767" s="15" t="s">
        <v>18839</v>
      </c>
      <c r="L1767" s="16" t="s">
        <v>18840</v>
      </c>
      <c r="M1767" s="17" t="str">
        <f t="shared" si="535"/>
        <v>6/31/2022</v>
      </c>
      <c r="N1767" s="15">
        <v>10959</v>
      </c>
      <c r="O1767" s="18">
        <f t="shared" si="538"/>
        <v>0</v>
      </c>
      <c r="P1767" s="19" t="str">
        <f t="shared" si="539"/>
        <v>$0.00</v>
      </c>
      <c r="Q1767" s="16">
        <v>44834</v>
      </c>
      <c r="R1767" s="19" t="str">
        <f t="shared" si="536"/>
        <v>09/30/22</v>
      </c>
      <c r="S1767" t="str">
        <f t="shared" si="540"/>
        <v>MOHAVE</v>
      </c>
      <c r="T1767" s="6" t="str">
        <f t="shared" si="541"/>
        <v>207-44-040</v>
      </c>
      <c r="U1767" t="str">
        <f t="shared" si="542"/>
        <v xml:space="preserve">26178 MATLIN RD </v>
      </c>
      <c r="V1767" t="str">
        <f t="shared" si="543"/>
        <v>RAMONA</v>
      </c>
      <c r="W1767" t="str">
        <f t="shared" si="544"/>
        <v>CA</v>
      </c>
      <c r="X1767" t="str">
        <f t="shared" si="545"/>
        <v>92065-4835</v>
      </c>
      <c r="Y1767" t="str">
        <f t="shared" si="546"/>
        <v>JESUS</v>
      </c>
      <c r="Z1767" t="str">
        <f t="shared" si="547"/>
        <v>SLATEN</v>
      </c>
      <c r="AA1767" t="str">
        <f t="shared" si="548"/>
        <v>T16N R18W SEC 11 SW4 SW4 AS PER RS 27/84 SEGREGATED AS PARCEL 11- 7F ON PP 30/41 6/19/2007 2007-055386 CONT 10.00 ACRES</v>
      </c>
      <c r="AB1767">
        <f t="shared" si="549"/>
        <v>10</v>
      </c>
      <c r="AC1767" t="str">
        <f t="shared" si="550"/>
        <v>MOHAVE</v>
      </c>
      <c r="AI1767">
        <f t="shared" si="537"/>
        <v>10</v>
      </c>
      <c r="AO1767" t="s">
        <v>14373</v>
      </c>
      <c r="AP1767" t="s">
        <v>14374</v>
      </c>
      <c r="AQ1767" t="s">
        <v>9499</v>
      </c>
      <c r="AR1767" t="s">
        <v>14375</v>
      </c>
      <c r="AS1767" t="s">
        <v>240</v>
      </c>
      <c r="AT1767">
        <v>2</v>
      </c>
      <c r="AU1767" t="s">
        <v>14376</v>
      </c>
      <c r="AV1767" t="s">
        <v>14377</v>
      </c>
      <c r="AW1767" t="s">
        <v>2512</v>
      </c>
      <c r="AX1767" t="s">
        <v>14375</v>
      </c>
      <c r="AY1767" t="s">
        <v>240</v>
      </c>
      <c r="AZ1767">
        <v>2</v>
      </c>
      <c r="BC1767" t="s">
        <v>14378</v>
      </c>
      <c r="BD1767" t="s">
        <v>14379</v>
      </c>
      <c r="BE1767" t="s">
        <v>1421</v>
      </c>
      <c r="BF1767" t="s">
        <v>2309</v>
      </c>
      <c r="BH1767" t="s">
        <v>242</v>
      </c>
      <c r="BS1767" t="s">
        <v>243</v>
      </c>
      <c r="BV1767" t="s">
        <v>244</v>
      </c>
      <c r="BY1767" t="s">
        <v>245</v>
      </c>
      <c r="CA1767">
        <v>26178</v>
      </c>
      <c r="CD1767" t="s">
        <v>14380</v>
      </c>
      <c r="CE1767" t="s">
        <v>491</v>
      </c>
      <c r="CG1767" t="s">
        <v>7885</v>
      </c>
      <c r="CH1767" t="s">
        <v>14381</v>
      </c>
      <c r="CI1767" t="s">
        <v>328</v>
      </c>
      <c r="CJ1767" t="str">
        <f>"92065-4835"</f>
        <v>92065-4835</v>
      </c>
      <c r="CK1767" t="s">
        <v>1591</v>
      </c>
      <c r="CL1767" t="s">
        <v>14382</v>
      </c>
      <c r="CM1767" t="s">
        <v>14383</v>
      </c>
      <c r="CN1767" t="s">
        <v>254</v>
      </c>
      <c r="CO1767" t="s">
        <v>14384</v>
      </c>
      <c r="CP1767" t="str">
        <f>"207-44-040"</f>
        <v>207-44-040</v>
      </c>
      <c r="CQ1767" t="str">
        <f>"20744040"</f>
        <v>20744040</v>
      </c>
      <c r="CR1767" t="str">
        <f>"R20744040"</f>
        <v>R20744040</v>
      </c>
      <c r="CS1767">
        <v>4015</v>
      </c>
      <c r="CW1767" t="s">
        <v>256</v>
      </c>
      <c r="CX1767" t="s">
        <v>281</v>
      </c>
      <c r="CY1767" t="s">
        <v>559</v>
      </c>
      <c r="CZ1767">
        <v>11</v>
      </c>
      <c r="DB1767">
        <v>34.735848406446401</v>
      </c>
      <c r="DC1767">
        <v>-114.120724957663</v>
      </c>
      <c r="DD1767" t="s">
        <v>8512</v>
      </c>
      <c r="DK1767" t="s">
        <v>8513</v>
      </c>
      <c r="DL1767" t="s">
        <v>8513</v>
      </c>
      <c r="DO1767" t="str">
        <f>""</f>
        <v/>
      </c>
      <c r="DQ1767">
        <v>0</v>
      </c>
      <c r="DR1767">
        <v>0</v>
      </c>
      <c r="DS1767">
        <v>0</v>
      </c>
      <c r="DT1767">
        <v>0</v>
      </c>
      <c r="DW1767">
        <v>0</v>
      </c>
      <c r="DX1767">
        <v>0</v>
      </c>
      <c r="DZ1767">
        <v>0</v>
      </c>
      <c r="EA1767">
        <v>0</v>
      </c>
      <c r="EB1767">
        <v>0</v>
      </c>
      <c r="EC1767">
        <v>0</v>
      </c>
      <c r="ED1767">
        <v>0</v>
      </c>
      <c r="EE1767">
        <v>0</v>
      </c>
      <c r="EF1767">
        <v>0</v>
      </c>
      <c r="EG1767">
        <v>0</v>
      </c>
      <c r="EH1767">
        <v>0</v>
      </c>
      <c r="EI1767">
        <v>0</v>
      </c>
      <c r="EL1767">
        <v>0</v>
      </c>
      <c r="EN1767">
        <v>0</v>
      </c>
      <c r="EP1767">
        <v>0</v>
      </c>
      <c r="ER1767">
        <v>0</v>
      </c>
      <c r="ET1767">
        <v>0</v>
      </c>
      <c r="EY1767">
        <v>0</v>
      </c>
      <c r="FA1767">
        <v>0</v>
      </c>
      <c r="FL1767">
        <v>0</v>
      </c>
      <c r="FQ1767" t="s">
        <v>336</v>
      </c>
      <c r="FR1767" t="s">
        <v>405</v>
      </c>
      <c r="FS1767" t="s">
        <v>406</v>
      </c>
      <c r="FU1767">
        <v>435600</v>
      </c>
      <c r="FV1767">
        <v>10</v>
      </c>
      <c r="FW1767">
        <v>0</v>
      </c>
      <c r="FX1767">
        <v>0</v>
      </c>
      <c r="FY1767">
        <v>0</v>
      </c>
      <c r="FZ1767">
        <v>0</v>
      </c>
      <c r="GI1767" t="s">
        <v>264</v>
      </c>
      <c r="GJ1767" t="s">
        <v>3607</v>
      </c>
      <c r="GK1767" t="s">
        <v>3608</v>
      </c>
      <c r="GL1767" s="1">
        <v>40135</v>
      </c>
      <c r="GM1767" t="s">
        <v>267</v>
      </c>
      <c r="GN1767" t="str">
        <f t="shared" si="552"/>
        <v>FALSE</v>
      </c>
      <c r="GO1767">
        <v>2022</v>
      </c>
      <c r="GP1767">
        <v>2020</v>
      </c>
      <c r="GQ1767">
        <v>1370</v>
      </c>
      <c r="GR1767" t="s">
        <v>246</v>
      </c>
      <c r="GS1767" t="s">
        <v>246</v>
      </c>
      <c r="GT1767" t="s">
        <v>246</v>
      </c>
      <c r="GU1767" t="s">
        <v>246</v>
      </c>
      <c r="GV1767" t="s">
        <v>246</v>
      </c>
      <c r="GW1767" t="s">
        <v>246</v>
      </c>
      <c r="GX1767" t="s">
        <v>246</v>
      </c>
      <c r="GY1767" t="s">
        <v>246</v>
      </c>
      <c r="GZ1767" t="s">
        <v>246</v>
      </c>
      <c r="HA1767" t="s">
        <v>246</v>
      </c>
      <c r="HB1767" t="s">
        <v>246</v>
      </c>
      <c r="HC1767" t="s">
        <v>246</v>
      </c>
      <c r="HD1767" t="s">
        <v>246</v>
      </c>
      <c r="HE1767" s="2">
        <v>915</v>
      </c>
      <c r="HF1767" s="2">
        <v>0</v>
      </c>
      <c r="HG1767" s="2">
        <v>0</v>
      </c>
      <c r="HH1767">
        <v>0</v>
      </c>
      <c r="HI1767" s="2">
        <v>6103</v>
      </c>
      <c r="HJ1767" s="2">
        <v>6103</v>
      </c>
      <c r="HK1767" s="2">
        <v>0</v>
      </c>
      <c r="HL1767">
        <v>0</v>
      </c>
      <c r="HM1767" s="2">
        <v>0</v>
      </c>
      <c r="HN1767" s="2">
        <v>0</v>
      </c>
      <c r="HO1767" s="2">
        <v>0</v>
      </c>
      <c r="HP1767">
        <v>0</v>
      </c>
      <c r="HQ1767" s="2">
        <v>109.6</v>
      </c>
      <c r="HS1767" s="2">
        <v>6103</v>
      </c>
      <c r="HV1767" t="s">
        <v>410</v>
      </c>
      <c r="HY1767" t="s">
        <v>411</v>
      </c>
      <c r="HZ1767" t="s">
        <v>411</v>
      </c>
      <c r="IF1767" t="str">
        <f>""</f>
        <v/>
      </c>
      <c r="IG1767" t="str">
        <f>""</f>
        <v/>
      </c>
      <c r="IH1767" t="str">
        <f>""</f>
        <v/>
      </c>
      <c r="II1767" s="1">
        <v>44076</v>
      </c>
      <c r="IJ1767" s="1">
        <v>44098</v>
      </c>
      <c r="IK1767" s="2">
        <v>8000</v>
      </c>
      <c r="IM1767" t="s">
        <v>739</v>
      </c>
      <c r="IN1767" t="s">
        <v>8514</v>
      </c>
      <c r="IT1767" t="str">
        <f>""</f>
        <v/>
      </c>
      <c r="IY1767" t="str">
        <f>""</f>
        <v/>
      </c>
      <c r="JA1767" t="s">
        <v>1060</v>
      </c>
      <c r="JB1767" t="s">
        <v>271</v>
      </c>
      <c r="JD1767" t="str">
        <f>"2020.55079"</f>
        <v>2020.55079</v>
      </c>
      <c r="JE1767" t="str">
        <f>""</f>
        <v/>
      </c>
      <c r="JF1767" s="1">
        <v>44076</v>
      </c>
      <c r="JG1767" s="1">
        <v>44098</v>
      </c>
      <c r="JH1767" s="2">
        <v>8000</v>
      </c>
      <c r="JI1767" t="s">
        <v>270</v>
      </c>
      <c r="JO1767" t="str">
        <f>"2020.55047"</f>
        <v>2020.55047</v>
      </c>
      <c r="JP1767" t="str">
        <f>""</f>
        <v/>
      </c>
      <c r="JQ1767" t="str">
        <f>HYPERLINK("https://web.datatree.com/?/property?propertyId=5049388")</f>
        <v>https://web.datatree.com/?/property?propertyId=5049388</v>
      </c>
    </row>
    <row r="1768" spans="1:277" x14ac:dyDescent="0.25">
      <c r="A1768">
        <v>1766</v>
      </c>
      <c r="B1768" s="15" t="s">
        <v>18833</v>
      </c>
      <c r="C1768" s="15" t="s">
        <v>18832</v>
      </c>
      <c r="D1768" s="15" t="s">
        <v>18834</v>
      </c>
      <c r="E1768" s="15" t="s">
        <v>18835</v>
      </c>
      <c r="F1768" s="15" t="s">
        <v>18836</v>
      </c>
      <c r="G1768" s="15" t="s">
        <v>243</v>
      </c>
      <c r="H1768" s="15">
        <v>85555</v>
      </c>
      <c r="I1768" s="15" t="s">
        <v>18837</v>
      </c>
      <c r="J1768" s="23" t="s">
        <v>18838</v>
      </c>
      <c r="K1768" s="15" t="s">
        <v>18839</v>
      </c>
      <c r="L1768" s="16" t="s">
        <v>18840</v>
      </c>
      <c r="M1768" s="17" t="str">
        <f t="shared" si="535"/>
        <v>6/31/2022</v>
      </c>
      <c r="N1768" s="15">
        <v>10960</v>
      </c>
      <c r="O1768" s="18">
        <f t="shared" si="538"/>
        <v>0</v>
      </c>
      <c r="P1768" s="19" t="str">
        <f t="shared" si="539"/>
        <v>$0.00</v>
      </c>
      <c r="Q1768" s="16">
        <v>44834</v>
      </c>
      <c r="R1768" s="19" t="str">
        <f t="shared" si="536"/>
        <v>09/30/22</v>
      </c>
      <c r="S1768" t="str">
        <f t="shared" si="540"/>
        <v>MOHAVE</v>
      </c>
      <c r="T1768" s="6" t="str">
        <f t="shared" si="541"/>
        <v>317-60-020</v>
      </c>
      <c r="U1768" t="str">
        <f t="shared" si="542"/>
        <v xml:space="preserve">10063 CANDY BOUQUET ST </v>
      </c>
      <c r="V1768" t="str">
        <f t="shared" si="543"/>
        <v>LAS VEGAS</v>
      </c>
      <c r="W1768" t="str">
        <f t="shared" si="544"/>
        <v>NV</v>
      </c>
      <c r="X1768" t="str">
        <f t="shared" si="545"/>
        <v>89178-7563</v>
      </c>
      <c r="Y1768" t="str">
        <f t="shared" si="546"/>
        <v>JOHN</v>
      </c>
      <c r="Z1768" t="str">
        <f t="shared" si="547"/>
        <v>MCPHERSON</v>
      </c>
      <c r="AA1768" t="str">
        <f t="shared" si="548"/>
        <v>SW4 SE4 SE4 CONT 10 ACRES 317-60-011 (317-60-020 THRU 023) 2005 T AX ROLL</v>
      </c>
      <c r="AB1768">
        <f t="shared" si="549"/>
        <v>10</v>
      </c>
      <c r="AC1768" t="str">
        <f t="shared" si="550"/>
        <v>MOHAVE</v>
      </c>
      <c r="AI1768">
        <f t="shared" si="537"/>
        <v>10</v>
      </c>
      <c r="AO1768" t="s">
        <v>7407</v>
      </c>
      <c r="AP1768" t="s">
        <v>4855</v>
      </c>
      <c r="AQ1768" t="s">
        <v>469</v>
      </c>
      <c r="AR1768" t="s">
        <v>7408</v>
      </c>
      <c r="AS1768" t="s">
        <v>240</v>
      </c>
      <c r="AT1768">
        <v>2</v>
      </c>
      <c r="BC1768" t="s">
        <v>7409</v>
      </c>
      <c r="BD1768" t="s">
        <v>7407</v>
      </c>
      <c r="BE1768" t="s">
        <v>1181</v>
      </c>
      <c r="BH1768" t="s">
        <v>242</v>
      </c>
      <c r="BS1768" t="s">
        <v>243</v>
      </c>
      <c r="BV1768" t="s">
        <v>244</v>
      </c>
      <c r="BY1768" t="s">
        <v>245</v>
      </c>
      <c r="CA1768">
        <v>10063</v>
      </c>
      <c r="CD1768" t="s">
        <v>7410</v>
      </c>
      <c r="CE1768" t="s">
        <v>375</v>
      </c>
      <c r="CG1768" t="s">
        <v>398</v>
      </c>
      <c r="CH1768" t="s">
        <v>3422</v>
      </c>
      <c r="CI1768" t="s">
        <v>400</v>
      </c>
      <c r="CJ1768" t="str">
        <f>"89178-7563"</f>
        <v>89178-7563</v>
      </c>
      <c r="CK1768" t="s">
        <v>7411</v>
      </c>
      <c r="CL1768" t="s">
        <v>7412</v>
      </c>
      <c r="CM1768" t="s">
        <v>7413</v>
      </c>
      <c r="CN1768" t="s">
        <v>254</v>
      </c>
      <c r="CO1768" t="s">
        <v>14385</v>
      </c>
      <c r="CP1768" t="str">
        <f>"317-60-020"</f>
        <v>317-60-020</v>
      </c>
      <c r="CQ1768" t="str">
        <f>"31760020"</f>
        <v>31760020</v>
      </c>
      <c r="CR1768" t="str">
        <f>"R31760020"</f>
        <v>R31760020</v>
      </c>
      <c r="CS1768">
        <v>4015</v>
      </c>
      <c r="CX1768" t="s">
        <v>941</v>
      </c>
      <c r="CY1768" t="s">
        <v>310</v>
      </c>
      <c r="CZ1768">
        <v>7</v>
      </c>
      <c r="DB1768">
        <v>35.7359587161544</v>
      </c>
      <c r="DC1768">
        <v>-114.454886674139</v>
      </c>
      <c r="DK1768" t="s">
        <v>1942</v>
      </c>
      <c r="DL1768" t="s">
        <v>1942</v>
      </c>
      <c r="DO1768" t="str">
        <f>""</f>
        <v/>
      </c>
      <c r="DQ1768">
        <v>0</v>
      </c>
      <c r="DR1768">
        <v>0</v>
      </c>
      <c r="DS1768">
        <v>0</v>
      </c>
      <c r="DT1768">
        <v>0</v>
      </c>
      <c r="DW1768">
        <v>0</v>
      </c>
      <c r="DX1768">
        <v>0</v>
      </c>
      <c r="DZ1768">
        <v>0</v>
      </c>
      <c r="EA1768">
        <v>0</v>
      </c>
      <c r="EB1768">
        <v>0</v>
      </c>
      <c r="EC1768">
        <v>0</v>
      </c>
      <c r="ED1768">
        <v>0</v>
      </c>
      <c r="EE1768">
        <v>0</v>
      </c>
      <c r="EF1768">
        <v>0</v>
      </c>
      <c r="EG1768">
        <v>0</v>
      </c>
      <c r="EH1768">
        <v>0</v>
      </c>
      <c r="EI1768">
        <v>0</v>
      </c>
      <c r="EL1768">
        <v>0</v>
      </c>
      <c r="EN1768">
        <v>0</v>
      </c>
      <c r="EP1768">
        <v>0</v>
      </c>
      <c r="ER1768">
        <v>0</v>
      </c>
      <c r="ET1768">
        <v>0</v>
      </c>
      <c r="EY1768">
        <v>0</v>
      </c>
      <c r="FA1768">
        <v>0</v>
      </c>
      <c r="FL1768">
        <v>0</v>
      </c>
      <c r="FQ1768" t="s">
        <v>261</v>
      </c>
      <c r="FR1768" t="s">
        <v>262</v>
      </c>
      <c r="FS1768" t="s">
        <v>263</v>
      </c>
      <c r="FU1768">
        <v>435600</v>
      </c>
      <c r="FV1768">
        <v>10</v>
      </c>
      <c r="FW1768">
        <v>0</v>
      </c>
      <c r="FX1768">
        <v>0</v>
      </c>
      <c r="FY1768">
        <v>0</v>
      </c>
      <c r="FZ1768">
        <v>0</v>
      </c>
      <c r="GI1768" t="s">
        <v>264</v>
      </c>
      <c r="GJ1768" t="s">
        <v>943</v>
      </c>
      <c r="GK1768" t="s">
        <v>944</v>
      </c>
      <c r="GL1768" s="1">
        <v>40135</v>
      </c>
      <c r="GM1768" t="s">
        <v>267</v>
      </c>
      <c r="GN1768" t="str">
        <f t="shared" si="552"/>
        <v>FALSE</v>
      </c>
      <c r="GO1768">
        <v>2022</v>
      </c>
      <c r="GP1768">
        <v>2020</v>
      </c>
      <c r="GQ1768">
        <v>400</v>
      </c>
      <c r="GR1768" t="s">
        <v>246</v>
      </c>
      <c r="GS1768" t="s">
        <v>246</v>
      </c>
      <c r="GT1768" t="s">
        <v>246</v>
      </c>
      <c r="GU1768" t="s">
        <v>246</v>
      </c>
      <c r="GV1768" t="s">
        <v>246</v>
      </c>
      <c r="GW1768" t="s">
        <v>246</v>
      </c>
      <c r="GX1768" t="s">
        <v>246</v>
      </c>
      <c r="GY1768" t="s">
        <v>246</v>
      </c>
      <c r="GZ1768" t="s">
        <v>246</v>
      </c>
      <c r="HA1768" t="s">
        <v>246</v>
      </c>
      <c r="HB1768" t="s">
        <v>246</v>
      </c>
      <c r="HC1768" t="s">
        <v>246</v>
      </c>
      <c r="HD1768" t="s">
        <v>246</v>
      </c>
      <c r="HE1768" s="2">
        <v>4688</v>
      </c>
      <c r="HF1768" s="2">
        <v>0</v>
      </c>
      <c r="HG1768" s="2">
        <v>0</v>
      </c>
      <c r="HH1768">
        <v>0</v>
      </c>
      <c r="HI1768" s="2">
        <v>31255</v>
      </c>
      <c r="HJ1768" s="2">
        <v>31255</v>
      </c>
      <c r="HK1768" s="2">
        <v>0</v>
      </c>
      <c r="HL1768">
        <v>0</v>
      </c>
      <c r="HM1768" s="2">
        <v>0</v>
      </c>
      <c r="HN1768" s="2">
        <v>0</v>
      </c>
      <c r="HO1768" s="2">
        <v>0</v>
      </c>
      <c r="HP1768">
        <v>0</v>
      </c>
      <c r="HQ1768" s="2">
        <v>320.22000000000003</v>
      </c>
      <c r="HS1768" s="2">
        <v>31255</v>
      </c>
      <c r="HV1768" t="s">
        <v>315</v>
      </c>
      <c r="HY1768" t="s">
        <v>316</v>
      </c>
      <c r="HZ1768" t="s">
        <v>317</v>
      </c>
      <c r="IA1768" t="s">
        <v>318</v>
      </c>
      <c r="IB1768" s="1">
        <v>42041</v>
      </c>
      <c r="IC1768" s="1">
        <v>42045</v>
      </c>
      <c r="IE1768" t="s">
        <v>4598</v>
      </c>
      <c r="IF1768" t="str">
        <f>""</f>
        <v/>
      </c>
      <c r="IG1768" t="str">
        <f>"2015.5710"</f>
        <v>2015.5710</v>
      </c>
      <c r="IH1768" t="str">
        <f>""</f>
        <v/>
      </c>
      <c r="IJ1768" s="1">
        <v>38797</v>
      </c>
      <c r="IK1768" s="2">
        <v>300000</v>
      </c>
      <c r="IL1768" t="s">
        <v>566</v>
      </c>
      <c r="IM1768" t="s">
        <v>567</v>
      </c>
      <c r="IN1768" t="s">
        <v>14386</v>
      </c>
      <c r="IT1768" t="str">
        <f>"                    "</f>
        <v xml:space="preserve">                    </v>
      </c>
      <c r="IY1768" t="str">
        <f>"                    "</f>
        <v xml:space="preserve">                    </v>
      </c>
      <c r="JA1768" t="s">
        <v>1116</v>
      </c>
      <c r="JB1768" t="s">
        <v>271</v>
      </c>
      <c r="JD1768" t="str">
        <f>"6164.717"</f>
        <v>6164.717</v>
      </c>
      <c r="JE1768" t="str">
        <f>""</f>
        <v/>
      </c>
      <c r="JG1768" s="1">
        <v>38645</v>
      </c>
      <c r="JH1768" s="2">
        <v>250000</v>
      </c>
      <c r="JI1768" t="s">
        <v>567</v>
      </c>
      <c r="JJ1768" t="s">
        <v>14387</v>
      </c>
      <c r="JK1768" s="2">
        <v>245000</v>
      </c>
      <c r="JL1768" t="s">
        <v>569</v>
      </c>
      <c r="JM1768" t="s">
        <v>570</v>
      </c>
      <c r="JO1768" t="str">
        <f>"5901.189"</f>
        <v>5901.189</v>
      </c>
      <c r="JP1768" t="str">
        <f>""</f>
        <v/>
      </c>
      <c r="JQ1768" t="str">
        <f>HYPERLINK("https://web.datatree.com/?/property?propertyId=5050466")</f>
        <v>https://web.datatree.com/?/property?propertyId=5050466</v>
      </c>
    </row>
    <row r="1769" spans="1:277" x14ac:dyDescent="0.25">
      <c r="A1769">
        <v>1767</v>
      </c>
      <c r="B1769" s="15" t="s">
        <v>18833</v>
      </c>
      <c r="C1769" s="15" t="s">
        <v>18832</v>
      </c>
      <c r="D1769" s="15" t="s">
        <v>18834</v>
      </c>
      <c r="E1769" s="15" t="s">
        <v>18835</v>
      </c>
      <c r="F1769" s="15" t="s">
        <v>18836</v>
      </c>
      <c r="G1769" s="15" t="s">
        <v>243</v>
      </c>
      <c r="H1769" s="15">
        <v>85555</v>
      </c>
      <c r="I1769" s="15" t="s">
        <v>18837</v>
      </c>
      <c r="J1769" s="23" t="s">
        <v>18838</v>
      </c>
      <c r="K1769" s="15" t="s">
        <v>18839</v>
      </c>
      <c r="L1769" s="16" t="s">
        <v>18840</v>
      </c>
      <c r="M1769" s="17" t="str">
        <f t="shared" si="535"/>
        <v>6/31/2022</v>
      </c>
      <c r="N1769" s="15">
        <v>10961</v>
      </c>
      <c r="O1769" s="18">
        <f t="shared" si="538"/>
        <v>0</v>
      </c>
      <c r="P1769" s="19" t="str">
        <f t="shared" si="539"/>
        <v>$0.00</v>
      </c>
      <c r="Q1769" s="16">
        <v>44834</v>
      </c>
      <c r="R1769" s="19" t="str">
        <f t="shared" si="536"/>
        <v>09/30/22</v>
      </c>
      <c r="S1769" t="str">
        <f t="shared" si="540"/>
        <v>MOHAVE</v>
      </c>
      <c r="T1769" s="6" t="str">
        <f t="shared" si="541"/>
        <v>207-08-006</v>
      </c>
      <c r="U1769" t="str">
        <f t="shared" si="542"/>
        <v xml:space="preserve">PO BOX 1450 </v>
      </c>
      <c r="V1769" t="str">
        <f t="shared" si="543"/>
        <v>CHICAGO</v>
      </c>
      <c r="W1769" t="str">
        <f t="shared" si="544"/>
        <v>IL</v>
      </c>
      <c r="X1769" t="str">
        <f t="shared" si="545"/>
        <v>60690-1450</v>
      </c>
      <c r="Y1769">
        <f t="shared" si="546"/>
        <v>0</v>
      </c>
      <c r="Z1769" t="str">
        <f t="shared" si="547"/>
        <v>WASTE MGMT OF AZ INC</v>
      </c>
      <c r="AA1769" t="str">
        <f t="shared" si="548"/>
        <v>S2 SE4 SE4 NE4 &amp; N2 NE4 NE4 SE4 EXTINGUISHMENT OF EXCLUSIONS &amp; ES MTS 2393/680 CONT 10 ACRES</v>
      </c>
      <c r="AB1769">
        <f t="shared" si="549"/>
        <v>10</v>
      </c>
      <c r="AC1769" t="str">
        <f t="shared" si="550"/>
        <v>MOHAVE</v>
      </c>
      <c r="AI1769">
        <f t="shared" si="537"/>
        <v>10</v>
      </c>
      <c r="AO1769" t="s">
        <v>2241</v>
      </c>
      <c r="AR1769" t="s">
        <v>2241</v>
      </c>
      <c r="AS1769" t="s">
        <v>273</v>
      </c>
      <c r="AT1769">
        <v>192</v>
      </c>
      <c r="BC1769" t="s">
        <v>2241</v>
      </c>
      <c r="BD1769" t="s">
        <v>2241</v>
      </c>
      <c r="BF1769" t="s">
        <v>274</v>
      </c>
      <c r="BH1769" t="s">
        <v>242</v>
      </c>
      <c r="BS1769" t="s">
        <v>243</v>
      </c>
      <c r="BV1769" t="s">
        <v>244</v>
      </c>
      <c r="BY1769" t="s">
        <v>245</v>
      </c>
      <c r="CD1769" t="s">
        <v>2242</v>
      </c>
      <c r="CG1769" t="s">
        <v>249</v>
      </c>
      <c r="CH1769" t="s">
        <v>249</v>
      </c>
      <c r="CI1769" t="s">
        <v>250</v>
      </c>
      <c r="CJ1769" t="str">
        <f>"60690-1450"</f>
        <v>60690-1450</v>
      </c>
      <c r="CK1769" t="s">
        <v>2243</v>
      </c>
      <c r="CL1769" t="s">
        <v>2244</v>
      </c>
      <c r="CM1769" t="s">
        <v>2245</v>
      </c>
      <c r="CN1769" t="s">
        <v>254</v>
      </c>
      <c r="CO1769" t="s">
        <v>14388</v>
      </c>
      <c r="CP1769" t="str">
        <f>"207-08-006"</f>
        <v>207-08-006</v>
      </c>
      <c r="CQ1769" t="str">
        <f>"20708006"</f>
        <v>20708006</v>
      </c>
      <c r="CR1769" t="str">
        <f>"R20708006"</f>
        <v>R20708006</v>
      </c>
      <c r="CS1769">
        <v>4015</v>
      </c>
      <c r="CW1769" t="s">
        <v>256</v>
      </c>
      <c r="CX1769" t="s">
        <v>281</v>
      </c>
      <c r="CY1769" t="s">
        <v>499</v>
      </c>
      <c r="CZ1769">
        <v>7</v>
      </c>
      <c r="DB1769">
        <v>34.742166624589402</v>
      </c>
      <c r="DC1769">
        <v>-114.282876932582</v>
      </c>
      <c r="DK1769" t="s">
        <v>1876</v>
      </c>
      <c r="DL1769" t="s">
        <v>1876</v>
      </c>
      <c r="DO1769" t="str">
        <f>""</f>
        <v/>
      </c>
      <c r="DQ1769">
        <v>0</v>
      </c>
      <c r="DR1769">
        <v>0</v>
      </c>
      <c r="DS1769">
        <v>0</v>
      </c>
      <c r="DT1769">
        <v>0</v>
      </c>
      <c r="DW1769">
        <v>0</v>
      </c>
      <c r="DX1769">
        <v>0</v>
      </c>
      <c r="DZ1769">
        <v>0</v>
      </c>
      <c r="EA1769">
        <v>0</v>
      </c>
      <c r="EB1769">
        <v>0</v>
      </c>
      <c r="EC1769">
        <v>0</v>
      </c>
      <c r="ED1769">
        <v>0</v>
      </c>
      <c r="EE1769">
        <v>0</v>
      </c>
      <c r="EF1769">
        <v>0</v>
      </c>
      <c r="EG1769">
        <v>0</v>
      </c>
      <c r="EH1769">
        <v>0</v>
      </c>
      <c r="EI1769">
        <v>0</v>
      </c>
      <c r="EL1769">
        <v>0</v>
      </c>
      <c r="EN1769">
        <v>0</v>
      </c>
      <c r="EP1769">
        <v>0</v>
      </c>
      <c r="ER1769">
        <v>0</v>
      </c>
      <c r="ET1769">
        <v>0</v>
      </c>
      <c r="EY1769">
        <v>0</v>
      </c>
      <c r="FA1769">
        <v>0</v>
      </c>
      <c r="FL1769">
        <v>0</v>
      </c>
      <c r="FQ1769" t="s">
        <v>336</v>
      </c>
      <c r="FR1769" t="s">
        <v>405</v>
      </c>
      <c r="FS1769" t="s">
        <v>406</v>
      </c>
      <c r="FU1769">
        <v>435600</v>
      </c>
      <c r="FV1769">
        <v>10</v>
      </c>
      <c r="FW1769">
        <v>0</v>
      </c>
      <c r="FX1769">
        <v>0</v>
      </c>
      <c r="FY1769">
        <v>0</v>
      </c>
      <c r="FZ1769">
        <v>0</v>
      </c>
      <c r="GI1769" t="s">
        <v>407</v>
      </c>
      <c r="GJ1769" t="s">
        <v>1531</v>
      </c>
      <c r="GK1769" t="s">
        <v>1532</v>
      </c>
      <c r="GL1769" s="1">
        <v>40135</v>
      </c>
      <c r="GM1769" t="s">
        <v>267</v>
      </c>
      <c r="GN1769" t="str">
        <f>"TRUE"</f>
        <v>TRUE</v>
      </c>
      <c r="GO1769">
        <v>2022</v>
      </c>
      <c r="GP1769">
        <v>2020</v>
      </c>
      <c r="GQ1769">
        <v>1290</v>
      </c>
      <c r="GR1769" t="s">
        <v>246</v>
      </c>
      <c r="GS1769" t="s">
        <v>246</v>
      </c>
      <c r="GT1769" t="s">
        <v>246</v>
      </c>
      <c r="GU1769" t="s">
        <v>246</v>
      </c>
      <c r="GV1769" t="s">
        <v>246</v>
      </c>
      <c r="GW1769" t="s">
        <v>246</v>
      </c>
      <c r="GX1769" t="s">
        <v>246</v>
      </c>
      <c r="GY1769" t="s">
        <v>246</v>
      </c>
      <c r="GZ1769" t="s">
        <v>246</v>
      </c>
      <c r="HA1769" t="s">
        <v>246</v>
      </c>
      <c r="HB1769" t="s">
        <v>246</v>
      </c>
      <c r="HC1769" t="s">
        <v>246</v>
      </c>
      <c r="HD1769" t="s">
        <v>246</v>
      </c>
      <c r="HE1769" s="2">
        <v>493</v>
      </c>
      <c r="HF1769" s="2">
        <v>0</v>
      </c>
      <c r="HG1769" s="2">
        <v>0</v>
      </c>
      <c r="HH1769">
        <v>0</v>
      </c>
      <c r="HI1769" s="2">
        <v>3288</v>
      </c>
      <c r="HJ1769" s="2">
        <v>3288</v>
      </c>
      <c r="HK1769" s="2">
        <v>0</v>
      </c>
      <c r="HL1769">
        <v>0</v>
      </c>
      <c r="HM1769" s="2">
        <v>0</v>
      </c>
      <c r="HN1769" s="2">
        <v>0</v>
      </c>
      <c r="HO1769" s="2">
        <v>0</v>
      </c>
      <c r="HP1769">
        <v>0</v>
      </c>
      <c r="HQ1769" s="2">
        <v>36.020000000000003</v>
      </c>
      <c r="HS1769" s="2">
        <v>3288</v>
      </c>
      <c r="HV1769" t="s">
        <v>386</v>
      </c>
      <c r="HW1769" t="s">
        <v>387</v>
      </c>
      <c r="HY1769" t="s">
        <v>388</v>
      </c>
      <c r="HZ1769" t="s">
        <v>388</v>
      </c>
      <c r="IA1769" t="s">
        <v>389</v>
      </c>
      <c r="IB1769" s="1">
        <v>36315</v>
      </c>
      <c r="IC1769" s="1">
        <v>36322</v>
      </c>
      <c r="ID1769" s="2">
        <v>0</v>
      </c>
      <c r="IE1769" t="s">
        <v>319</v>
      </c>
      <c r="IF1769" t="str">
        <f>"                    "</f>
        <v xml:space="preserve">                    </v>
      </c>
      <c r="IG1769" t="str">
        <f>"3320.530"</f>
        <v>3320.530</v>
      </c>
      <c r="IH1769" t="str">
        <f>""</f>
        <v/>
      </c>
      <c r="IT1769" t="str">
        <f>""</f>
        <v/>
      </c>
      <c r="IY1769" t="str">
        <f>""</f>
        <v/>
      </c>
      <c r="JB1769" t="s">
        <v>271</v>
      </c>
      <c r="JD1769" t="str">
        <f>""</f>
        <v/>
      </c>
      <c r="JE1769" t="str">
        <f>""</f>
        <v/>
      </c>
      <c r="JO1769" t="str">
        <f>""</f>
        <v/>
      </c>
      <c r="JP1769" t="str">
        <f>""</f>
        <v/>
      </c>
      <c r="JQ1769" t="str">
        <f>HYPERLINK("https://web.datatree.com/?/property?propertyId=5017740")</f>
        <v>https://web.datatree.com/?/property?propertyId=5017740</v>
      </c>
    </row>
    <row r="1770" spans="1:277" x14ac:dyDescent="0.25">
      <c r="A1770">
        <v>1768</v>
      </c>
      <c r="B1770" s="15" t="s">
        <v>18833</v>
      </c>
      <c r="C1770" s="15" t="s">
        <v>18832</v>
      </c>
      <c r="D1770" s="15" t="s">
        <v>18834</v>
      </c>
      <c r="E1770" s="15" t="s">
        <v>18835</v>
      </c>
      <c r="F1770" s="15" t="s">
        <v>18836</v>
      </c>
      <c r="G1770" s="15" t="s">
        <v>243</v>
      </c>
      <c r="H1770" s="15">
        <v>85555</v>
      </c>
      <c r="I1770" s="15" t="s">
        <v>18837</v>
      </c>
      <c r="J1770" s="23" t="s">
        <v>18838</v>
      </c>
      <c r="K1770" s="15" t="s">
        <v>18839</v>
      </c>
      <c r="L1770" s="16" t="s">
        <v>18840</v>
      </c>
      <c r="M1770" s="17" t="str">
        <f t="shared" si="535"/>
        <v>6/31/2022</v>
      </c>
      <c r="N1770" s="15">
        <v>10962</v>
      </c>
      <c r="O1770" s="18">
        <f t="shared" si="538"/>
        <v>0</v>
      </c>
      <c r="P1770" s="19" t="str">
        <f t="shared" si="539"/>
        <v>$0.00</v>
      </c>
      <c r="Q1770" s="16">
        <v>44834</v>
      </c>
      <c r="R1770" s="19" t="str">
        <f t="shared" si="536"/>
        <v>09/30/22</v>
      </c>
      <c r="S1770" t="str">
        <f t="shared" si="540"/>
        <v>MOHAVE</v>
      </c>
      <c r="T1770" s="6" t="str">
        <f t="shared" si="541"/>
        <v>354-35-031C</v>
      </c>
      <c r="U1770" t="str">
        <f t="shared" si="542"/>
        <v xml:space="preserve">10251 E LAN DR </v>
      </c>
      <c r="V1770" t="str">
        <f t="shared" si="543"/>
        <v>KINGMAN</v>
      </c>
      <c r="W1770" t="str">
        <f t="shared" si="544"/>
        <v>AZ</v>
      </c>
      <c r="X1770" t="str">
        <f t="shared" si="545"/>
        <v>86401-8040</v>
      </c>
      <c r="Y1770" t="str">
        <f t="shared" si="546"/>
        <v>KIM</v>
      </c>
      <c r="Z1770" t="str">
        <f t="shared" si="547"/>
        <v>MCDADE</v>
      </c>
      <c r="AA1770" t="str">
        <f t="shared" si="548"/>
        <v>PEACOCK MOUNTAIN RANCHES PP 1/85-85C PARCEL 31-B AS SHOWN ON RS 2 3/98 5/19/2003 2003-40324 CONT 10.003 ACRES 354-35-031A(354-35-03 1C &amp; D) 2006 TAX ROLL</v>
      </c>
      <c r="AB1770">
        <f t="shared" si="549"/>
        <v>10</v>
      </c>
      <c r="AC1770" t="str">
        <f t="shared" si="550"/>
        <v>MOHAVE</v>
      </c>
      <c r="AI1770">
        <f t="shared" si="537"/>
        <v>10</v>
      </c>
      <c r="AO1770" t="s">
        <v>14389</v>
      </c>
      <c r="AP1770" t="s">
        <v>14390</v>
      </c>
      <c r="AQ1770" t="s">
        <v>14391</v>
      </c>
      <c r="AR1770" t="s">
        <v>14392</v>
      </c>
      <c r="AS1770" t="s">
        <v>240</v>
      </c>
      <c r="AT1770">
        <v>3</v>
      </c>
      <c r="BC1770" t="s">
        <v>14393</v>
      </c>
      <c r="BD1770" t="s">
        <v>14389</v>
      </c>
      <c r="BH1770" t="s">
        <v>242</v>
      </c>
      <c r="BS1770" t="s">
        <v>243</v>
      </c>
      <c r="BV1770" t="s">
        <v>244</v>
      </c>
      <c r="BY1770" t="s">
        <v>245</v>
      </c>
      <c r="BZ1770" t="s">
        <v>396</v>
      </c>
      <c r="CA1770">
        <v>10251</v>
      </c>
      <c r="CD1770" t="s">
        <v>14394</v>
      </c>
      <c r="CE1770" t="s">
        <v>302</v>
      </c>
      <c r="CG1770" t="s">
        <v>345</v>
      </c>
      <c r="CI1770" t="s">
        <v>243</v>
      </c>
      <c r="CJ1770" t="str">
        <f>"86401-8040"</f>
        <v>86401-8040</v>
      </c>
      <c r="CK1770" t="s">
        <v>2311</v>
      </c>
      <c r="CL1770" t="s">
        <v>14395</v>
      </c>
      <c r="CM1770" t="s">
        <v>14396</v>
      </c>
      <c r="CN1770" t="s">
        <v>254</v>
      </c>
      <c r="CO1770" t="s">
        <v>14397</v>
      </c>
      <c r="CP1770" t="str">
        <f>"354-35-031C"</f>
        <v>354-35-031C</v>
      </c>
      <c r="CQ1770" t="str">
        <f>"35435031C"</f>
        <v>35435031C</v>
      </c>
      <c r="CR1770" t="str">
        <f>"R35435031C"</f>
        <v>R35435031C</v>
      </c>
      <c r="CS1770">
        <v>4015</v>
      </c>
      <c r="CW1770" t="s">
        <v>256</v>
      </c>
      <c r="CX1770" t="s">
        <v>257</v>
      </c>
      <c r="CY1770" t="s">
        <v>548</v>
      </c>
      <c r="CZ1770">
        <v>9</v>
      </c>
      <c r="DB1770">
        <v>35.211417814813302</v>
      </c>
      <c r="DC1770">
        <v>-113.87367451266201</v>
      </c>
      <c r="DD1770" t="s">
        <v>8060</v>
      </c>
      <c r="DK1770" t="s">
        <v>8061</v>
      </c>
      <c r="DL1770" t="s">
        <v>8061</v>
      </c>
      <c r="DO1770" t="str">
        <f>""</f>
        <v/>
      </c>
      <c r="DQ1770">
        <v>0</v>
      </c>
      <c r="DR1770">
        <v>0</v>
      </c>
      <c r="DS1770">
        <v>0</v>
      </c>
      <c r="DT1770">
        <v>0</v>
      </c>
      <c r="DW1770">
        <v>0</v>
      </c>
      <c r="DX1770">
        <v>0</v>
      </c>
      <c r="DZ1770">
        <v>0</v>
      </c>
      <c r="EA1770">
        <v>0</v>
      </c>
      <c r="EB1770">
        <v>0</v>
      </c>
      <c r="EC1770">
        <v>0</v>
      </c>
      <c r="ED1770">
        <v>0</v>
      </c>
      <c r="EE1770">
        <v>0</v>
      </c>
      <c r="EF1770">
        <v>0</v>
      </c>
      <c r="EG1770">
        <v>0</v>
      </c>
      <c r="EH1770">
        <v>0</v>
      </c>
      <c r="EI1770">
        <v>0</v>
      </c>
      <c r="EL1770">
        <v>0</v>
      </c>
      <c r="EN1770">
        <v>0</v>
      </c>
      <c r="EP1770">
        <v>0</v>
      </c>
      <c r="ER1770">
        <v>0</v>
      </c>
      <c r="ET1770">
        <v>0</v>
      </c>
      <c r="EY1770">
        <v>0</v>
      </c>
      <c r="FA1770">
        <v>0</v>
      </c>
      <c r="FL1770">
        <v>0</v>
      </c>
      <c r="FQ1770" t="s">
        <v>261</v>
      </c>
      <c r="FR1770" t="s">
        <v>262</v>
      </c>
      <c r="FS1770" t="s">
        <v>263</v>
      </c>
      <c r="FU1770">
        <v>435600</v>
      </c>
      <c r="FV1770">
        <v>10</v>
      </c>
      <c r="FW1770">
        <v>0</v>
      </c>
      <c r="FX1770">
        <v>0</v>
      </c>
      <c r="FY1770">
        <v>0</v>
      </c>
      <c r="FZ1770">
        <v>0</v>
      </c>
      <c r="GI1770" t="s">
        <v>264</v>
      </c>
      <c r="GJ1770" t="s">
        <v>4584</v>
      </c>
      <c r="GK1770" t="s">
        <v>4585</v>
      </c>
      <c r="GL1770" s="1">
        <v>40135</v>
      </c>
      <c r="GM1770" t="s">
        <v>267</v>
      </c>
      <c r="GN1770" t="str">
        <f t="shared" ref="GN1770:GN1783" si="553">"FALSE"</f>
        <v>FALSE</v>
      </c>
      <c r="GO1770">
        <v>2022</v>
      </c>
      <c r="GP1770">
        <v>2020</v>
      </c>
      <c r="GQ1770">
        <v>410</v>
      </c>
      <c r="GR1770" t="s">
        <v>246</v>
      </c>
      <c r="GS1770" t="s">
        <v>246</v>
      </c>
      <c r="GT1770" t="s">
        <v>246</v>
      </c>
      <c r="GU1770" t="s">
        <v>246</v>
      </c>
      <c r="GV1770" t="s">
        <v>246</v>
      </c>
      <c r="GW1770" t="s">
        <v>246</v>
      </c>
      <c r="GX1770" t="s">
        <v>246</v>
      </c>
      <c r="GY1770" t="s">
        <v>246</v>
      </c>
      <c r="GZ1770" t="s">
        <v>246</v>
      </c>
      <c r="HA1770" t="s">
        <v>246</v>
      </c>
      <c r="HB1770" t="s">
        <v>246</v>
      </c>
      <c r="HC1770" t="s">
        <v>246</v>
      </c>
      <c r="HD1770" t="s">
        <v>246</v>
      </c>
      <c r="HE1770" s="2">
        <v>3437</v>
      </c>
      <c r="HF1770" s="2">
        <v>0</v>
      </c>
      <c r="HG1770" s="2">
        <v>0</v>
      </c>
      <c r="HH1770">
        <v>0</v>
      </c>
      <c r="HI1770" s="2">
        <v>22913</v>
      </c>
      <c r="HJ1770" s="2">
        <v>22913</v>
      </c>
      <c r="HK1770" s="2">
        <v>0</v>
      </c>
      <c r="HL1770">
        <v>0</v>
      </c>
      <c r="HM1770" s="2">
        <v>0</v>
      </c>
      <c r="HN1770" s="2">
        <v>0</v>
      </c>
      <c r="HO1770" s="2">
        <v>0</v>
      </c>
      <c r="HP1770">
        <v>0</v>
      </c>
      <c r="HQ1770" s="2">
        <v>233.84</v>
      </c>
      <c r="HS1770" s="2">
        <v>22913</v>
      </c>
      <c r="HV1770" t="s">
        <v>315</v>
      </c>
      <c r="HY1770" t="s">
        <v>552</v>
      </c>
      <c r="HZ1770" t="s">
        <v>359</v>
      </c>
      <c r="IA1770" t="s">
        <v>360</v>
      </c>
      <c r="IF1770" t="str">
        <f>""</f>
        <v/>
      </c>
      <c r="IG1770" t="str">
        <f>""</f>
        <v/>
      </c>
      <c r="IH1770" t="str">
        <f>""</f>
        <v/>
      </c>
      <c r="IJ1770" s="1">
        <v>38344</v>
      </c>
      <c r="IK1770" s="2">
        <v>16500</v>
      </c>
      <c r="IL1770" t="s">
        <v>566</v>
      </c>
      <c r="IM1770" t="s">
        <v>567</v>
      </c>
      <c r="IN1770" t="s">
        <v>14398</v>
      </c>
      <c r="IT1770" t="str">
        <f>"                    "</f>
        <v xml:space="preserve">                    </v>
      </c>
      <c r="IY1770" t="str">
        <f>"                    "</f>
        <v xml:space="preserve">                    </v>
      </c>
      <c r="JA1770" t="s">
        <v>1116</v>
      </c>
      <c r="JB1770" t="s">
        <v>271</v>
      </c>
      <c r="JD1770" t="str">
        <f>"5360.303"</f>
        <v>5360.303</v>
      </c>
      <c r="JE1770" t="str">
        <f>""</f>
        <v/>
      </c>
      <c r="JO1770" t="str">
        <f>""</f>
        <v/>
      </c>
      <c r="JP1770" t="str">
        <f>""</f>
        <v/>
      </c>
      <c r="JQ1770" t="str">
        <f>HYPERLINK("https://web.datatree.com/?/property?propertyId=5053414")</f>
        <v>https://web.datatree.com/?/property?propertyId=5053414</v>
      </c>
    </row>
    <row r="1771" spans="1:277" x14ac:dyDescent="0.25">
      <c r="A1771">
        <v>1769</v>
      </c>
      <c r="B1771" s="15" t="s">
        <v>18833</v>
      </c>
      <c r="C1771" s="15" t="s">
        <v>18832</v>
      </c>
      <c r="D1771" s="15" t="s">
        <v>18834</v>
      </c>
      <c r="E1771" s="15" t="s">
        <v>18835</v>
      </c>
      <c r="F1771" s="15" t="s">
        <v>18836</v>
      </c>
      <c r="G1771" s="15" t="s">
        <v>243</v>
      </c>
      <c r="H1771" s="15">
        <v>85555</v>
      </c>
      <c r="I1771" s="15" t="s">
        <v>18837</v>
      </c>
      <c r="J1771" s="23" t="s">
        <v>18838</v>
      </c>
      <c r="K1771" s="15" t="s">
        <v>18839</v>
      </c>
      <c r="L1771" s="16" t="s">
        <v>18840</v>
      </c>
      <c r="M1771" s="17" t="str">
        <f t="shared" si="535"/>
        <v>6/31/2022</v>
      </c>
      <c r="N1771" s="15">
        <v>10963</v>
      </c>
      <c r="O1771" s="18">
        <f t="shared" si="538"/>
        <v>0</v>
      </c>
      <c r="P1771" s="19" t="str">
        <f t="shared" si="539"/>
        <v>$0.00</v>
      </c>
      <c r="Q1771" s="16">
        <v>44834</v>
      </c>
      <c r="R1771" s="19" t="str">
        <f t="shared" si="536"/>
        <v>09/30/22</v>
      </c>
      <c r="S1771" t="str">
        <f t="shared" si="540"/>
        <v>MOHAVE</v>
      </c>
      <c r="T1771" s="6" t="str">
        <f t="shared" si="541"/>
        <v>317-03-067</v>
      </c>
      <c r="U1771" t="str">
        <f t="shared" si="542"/>
        <v xml:space="preserve">5 ELM CT </v>
      </c>
      <c r="V1771" t="str">
        <f t="shared" si="543"/>
        <v>PRINCETON JUNCTION</v>
      </c>
      <c r="W1771" t="str">
        <f t="shared" si="544"/>
        <v>NJ</v>
      </c>
      <c r="X1771" t="str">
        <f t="shared" si="545"/>
        <v>08550-5128</v>
      </c>
      <c r="Y1771" t="str">
        <f t="shared" si="546"/>
        <v>MEIFENG</v>
      </c>
      <c r="Z1771" t="str">
        <f t="shared" si="547"/>
        <v>HU</v>
      </c>
      <c r="AA1771" t="str">
        <f t="shared" si="548"/>
        <v>GATEWAY ACRES TRACT 8 LOTS 118 &amp; 123 CONT 10 AC</v>
      </c>
      <c r="AB1771">
        <f t="shared" si="549"/>
        <v>10</v>
      </c>
      <c r="AC1771" t="str">
        <f t="shared" si="550"/>
        <v>MOHAVE</v>
      </c>
      <c r="AI1771">
        <f t="shared" si="537"/>
        <v>10</v>
      </c>
      <c r="AO1771" t="s">
        <v>14399</v>
      </c>
      <c r="AP1771" t="s">
        <v>14400</v>
      </c>
      <c r="AQ1771" t="s">
        <v>14400</v>
      </c>
      <c r="AR1771" t="s">
        <v>14401</v>
      </c>
      <c r="AS1771" t="s">
        <v>240</v>
      </c>
      <c r="AT1771">
        <v>24</v>
      </c>
      <c r="BC1771" t="s">
        <v>14402</v>
      </c>
      <c r="BD1771" t="s">
        <v>14399</v>
      </c>
      <c r="BG1771" t="s">
        <v>541</v>
      </c>
      <c r="BH1771" t="s">
        <v>242</v>
      </c>
      <c r="BS1771" t="s">
        <v>243</v>
      </c>
      <c r="BV1771" t="s">
        <v>244</v>
      </c>
      <c r="BY1771" t="s">
        <v>245</v>
      </c>
      <c r="CA1771">
        <v>5</v>
      </c>
      <c r="CD1771" t="s">
        <v>12621</v>
      </c>
      <c r="CE1771" t="s">
        <v>439</v>
      </c>
      <c r="CG1771" t="s">
        <v>14403</v>
      </c>
      <c r="CI1771" t="s">
        <v>1287</v>
      </c>
      <c r="CJ1771" t="str">
        <f>"08550-5128"</f>
        <v>08550-5128</v>
      </c>
      <c r="CK1771" t="s">
        <v>1789</v>
      </c>
      <c r="CL1771" t="s">
        <v>14404</v>
      </c>
      <c r="CM1771" t="s">
        <v>14405</v>
      </c>
      <c r="CN1771" t="s">
        <v>254</v>
      </c>
      <c r="CO1771" t="s">
        <v>14406</v>
      </c>
      <c r="CP1771" t="str">
        <f>"317-03-067"</f>
        <v>317-03-067</v>
      </c>
      <c r="CQ1771" t="str">
        <f>"31703067"</f>
        <v>31703067</v>
      </c>
      <c r="CR1771" t="str">
        <f>"R31703067"</f>
        <v>R31703067</v>
      </c>
      <c r="CS1771">
        <v>4015</v>
      </c>
      <c r="CX1771" t="s">
        <v>309</v>
      </c>
      <c r="CY1771" t="s">
        <v>310</v>
      </c>
      <c r="CZ1771">
        <v>3</v>
      </c>
      <c r="DB1771">
        <v>35.576252003138698</v>
      </c>
      <c r="DC1771">
        <v>-114.410293375387</v>
      </c>
      <c r="DD1771" t="s">
        <v>311</v>
      </c>
      <c r="DE1771">
        <v>8</v>
      </c>
      <c r="DK1771" t="s">
        <v>1377</v>
      </c>
      <c r="DL1771" t="s">
        <v>1377</v>
      </c>
      <c r="DO1771" t="str">
        <f>"118|1"</f>
        <v>118|1</v>
      </c>
      <c r="DQ1771">
        <v>0</v>
      </c>
      <c r="DR1771">
        <v>0</v>
      </c>
      <c r="DS1771">
        <v>0</v>
      </c>
      <c r="DT1771">
        <v>0</v>
      </c>
      <c r="DW1771">
        <v>0</v>
      </c>
      <c r="DX1771">
        <v>0</v>
      </c>
      <c r="DZ1771">
        <v>0</v>
      </c>
      <c r="EA1771">
        <v>0</v>
      </c>
      <c r="EB1771">
        <v>0</v>
      </c>
      <c r="EC1771">
        <v>0</v>
      </c>
      <c r="ED1771">
        <v>0</v>
      </c>
      <c r="EE1771">
        <v>0</v>
      </c>
      <c r="EF1771">
        <v>0</v>
      </c>
      <c r="EG1771">
        <v>0</v>
      </c>
      <c r="EH1771">
        <v>0</v>
      </c>
      <c r="EI1771">
        <v>0</v>
      </c>
      <c r="EL1771">
        <v>0</v>
      </c>
      <c r="EN1771">
        <v>0</v>
      </c>
      <c r="EP1771">
        <v>0</v>
      </c>
      <c r="ER1771">
        <v>0</v>
      </c>
      <c r="ET1771">
        <v>0</v>
      </c>
      <c r="EY1771">
        <v>0</v>
      </c>
      <c r="FA1771">
        <v>0</v>
      </c>
      <c r="FL1771">
        <v>0</v>
      </c>
      <c r="FQ1771" t="s">
        <v>261</v>
      </c>
      <c r="FR1771" t="s">
        <v>262</v>
      </c>
      <c r="FS1771" t="s">
        <v>263</v>
      </c>
      <c r="FU1771">
        <v>435600</v>
      </c>
      <c r="FV1771">
        <v>10</v>
      </c>
      <c r="FW1771">
        <v>0</v>
      </c>
      <c r="FX1771">
        <v>0</v>
      </c>
      <c r="FY1771">
        <v>0</v>
      </c>
      <c r="FZ1771">
        <v>0</v>
      </c>
      <c r="GI1771" t="s">
        <v>264</v>
      </c>
      <c r="GJ1771" t="s">
        <v>538</v>
      </c>
      <c r="GK1771" t="s">
        <v>539</v>
      </c>
      <c r="GL1771" s="1">
        <v>40135</v>
      </c>
      <c r="GM1771" t="s">
        <v>267</v>
      </c>
      <c r="GN1771" t="str">
        <f t="shared" si="553"/>
        <v>FALSE</v>
      </c>
      <c r="GO1771">
        <v>2022</v>
      </c>
      <c r="GP1771">
        <v>2020</v>
      </c>
      <c r="GQ1771">
        <v>400</v>
      </c>
      <c r="GR1771" t="s">
        <v>246</v>
      </c>
      <c r="GS1771" t="s">
        <v>246</v>
      </c>
      <c r="GT1771" t="s">
        <v>246</v>
      </c>
      <c r="GU1771" t="s">
        <v>246</v>
      </c>
      <c r="GV1771" t="s">
        <v>246</v>
      </c>
      <c r="GW1771" t="s">
        <v>246</v>
      </c>
      <c r="GX1771" t="s">
        <v>246</v>
      </c>
      <c r="GY1771" t="s">
        <v>246</v>
      </c>
      <c r="GZ1771" t="s">
        <v>246</v>
      </c>
      <c r="HA1771" t="s">
        <v>246</v>
      </c>
      <c r="HB1771" t="s">
        <v>246</v>
      </c>
      <c r="HC1771" t="s">
        <v>246</v>
      </c>
      <c r="HD1771" t="s">
        <v>246</v>
      </c>
      <c r="HE1771" s="2">
        <v>1013</v>
      </c>
      <c r="HF1771" s="2">
        <v>0</v>
      </c>
      <c r="HG1771" s="2">
        <v>0</v>
      </c>
      <c r="HH1771">
        <v>0</v>
      </c>
      <c r="HI1771" s="2">
        <v>6752</v>
      </c>
      <c r="HJ1771" s="2">
        <v>6752</v>
      </c>
      <c r="HK1771" s="2">
        <v>0</v>
      </c>
      <c r="HL1771">
        <v>0</v>
      </c>
      <c r="HM1771" s="2">
        <v>0</v>
      </c>
      <c r="HN1771" s="2">
        <v>0</v>
      </c>
      <c r="HO1771" s="2">
        <v>0</v>
      </c>
      <c r="HP1771">
        <v>0</v>
      </c>
      <c r="HQ1771" s="2">
        <v>93.78</v>
      </c>
      <c r="HS1771" s="2">
        <v>6752</v>
      </c>
      <c r="HV1771" t="s">
        <v>315</v>
      </c>
      <c r="HY1771" t="s">
        <v>316</v>
      </c>
      <c r="HZ1771" t="s">
        <v>317</v>
      </c>
      <c r="IA1771" t="s">
        <v>318</v>
      </c>
      <c r="IF1771" t="str">
        <f>""</f>
        <v/>
      </c>
      <c r="IG1771" t="str">
        <f>""</f>
        <v/>
      </c>
      <c r="IH1771" t="str">
        <f>""</f>
        <v/>
      </c>
      <c r="IJ1771" s="1">
        <v>38693</v>
      </c>
      <c r="IK1771" s="2">
        <v>70000</v>
      </c>
      <c r="IL1771" t="s">
        <v>566</v>
      </c>
      <c r="IM1771" t="s">
        <v>567</v>
      </c>
      <c r="IN1771" t="s">
        <v>14407</v>
      </c>
      <c r="IT1771" t="str">
        <f>"                    "</f>
        <v xml:space="preserve">                    </v>
      </c>
      <c r="IY1771" t="str">
        <f>"                    "</f>
        <v xml:space="preserve">                    </v>
      </c>
      <c r="JA1771" t="s">
        <v>1116</v>
      </c>
      <c r="JB1771" t="s">
        <v>271</v>
      </c>
      <c r="JD1771" t="str">
        <f>"5995.960"</f>
        <v>5995.960</v>
      </c>
      <c r="JE1771" t="str">
        <f>""</f>
        <v/>
      </c>
      <c r="JO1771" t="str">
        <f>""</f>
        <v/>
      </c>
      <c r="JP1771" t="str">
        <f>""</f>
        <v/>
      </c>
      <c r="JQ1771" t="str">
        <f>HYPERLINK("https://web.datatree.com/?/property?propertyId=5063865")</f>
        <v>https://web.datatree.com/?/property?propertyId=5063865</v>
      </c>
    </row>
    <row r="1772" spans="1:277" x14ac:dyDescent="0.25">
      <c r="A1772">
        <v>1770</v>
      </c>
      <c r="B1772" s="15" t="s">
        <v>18833</v>
      </c>
      <c r="C1772" s="15" t="s">
        <v>18832</v>
      </c>
      <c r="D1772" s="15" t="s">
        <v>18834</v>
      </c>
      <c r="E1772" s="15" t="s">
        <v>18835</v>
      </c>
      <c r="F1772" s="15" t="s">
        <v>18836</v>
      </c>
      <c r="G1772" s="15" t="s">
        <v>243</v>
      </c>
      <c r="H1772" s="15">
        <v>85555</v>
      </c>
      <c r="I1772" s="15" t="s">
        <v>18837</v>
      </c>
      <c r="J1772" s="23" t="s">
        <v>18838</v>
      </c>
      <c r="K1772" s="15" t="s">
        <v>18839</v>
      </c>
      <c r="L1772" s="16" t="s">
        <v>18840</v>
      </c>
      <c r="M1772" s="17" t="str">
        <f t="shared" si="535"/>
        <v>6/31/2022</v>
      </c>
      <c r="N1772" s="15">
        <v>10964</v>
      </c>
      <c r="O1772" s="18">
        <f t="shared" si="538"/>
        <v>0</v>
      </c>
      <c r="P1772" s="19" t="str">
        <f t="shared" si="539"/>
        <v>$0.00</v>
      </c>
      <c r="Q1772" s="16">
        <v>44834</v>
      </c>
      <c r="R1772" s="19" t="str">
        <f t="shared" si="536"/>
        <v>09/30/22</v>
      </c>
      <c r="S1772" t="str">
        <f t="shared" si="540"/>
        <v>MOHAVE</v>
      </c>
      <c r="T1772" s="6" t="str">
        <f t="shared" si="541"/>
        <v>318-22-022</v>
      </c>
      <c r="U1772" t="str">
        <f t="shared" si="542"/>
        <v xml:space="preserve">3527 W BANFF LN </v>
      </c>
      <c r="V1772" t="str">
        <f t="shared" si="543"/>
        <v>PHOENIX</v>
      </c>
      <c r="W1772" t="str">
        <f t="shared" si="544"/>
        <v>AZ</v>
      </c>
      <c r="X1772" t="str">
        <f t="shared" si="545"/>
        <v>85053-4631</v>
      </c>
      <c r="Y1772" t="str">
        <f t="shared" si="546"/>
        <v>STEVEN</v>
      </c>
      <c r="Z1772" t="str">
        <f t="shared" si="547"/>
        <v>GRANGER</v>
      </c>
      <c r="AA1772" t="str">
        <f t="shared" si="548"/>
        <v>NW4 SE4 SW4 CONT 10 AC 318-06-142 (318-22- 022)</v>
      </c>
      <c r="AB1772">
        <f t="shared" si="549"/>
        <v>10</v>
      </c>
      <c r="AC1772" t="str">
        <f t="shared" si="550"/>
        <v>MOHAVE</v>
      </c>
      <c r="AI1772">
        <f t="shared" si="537"/>
        <v>10</v>
      </c>
      <c r="AO1772" t="s">
        <v>14408</v>
      </c>
      <c r="AP1772" t="s">
        <v>391</v>
      </c>
      <c r="AQ1772" t="s">
        <v>392</v>
      </c>
      <c r="AR1772" t="s">
        <v>14409</v>
      </c>
      <c r="AS1772" t="s">
        <v>240</v>
      </c>
      <c r="AT1772">
        <v>1</v>
      </c>
      <c r="BC1772" t="s">
        <v>14410</v>
      </c>
      <c r="BD1772" t="s">
        <v>14408</v>
      </c>
      <c r="BH1772" t="s">
        <v>242</v>
      </c>
      <c r="BS1772" t="s">
        <v>243</v>
      </c>
      <c r="BV1772" t="s">
        <v>244</v>
      </c>
      <c r="BY1772" t="s">
        <v>245</v>
      </c>
      <c r="BZ1772" t="s">
        <v>589</v>
      </c>
      <c r="CA1772">
        <v>3527</v>
      </c>
      <c r="CD1772" t="s">
        <v>14411</v>
      </c>
      <c r="CE1772" t="s">
        <v>419</v>
      </c>
      <c r="CG1772" t="s">
        <v>591</v>
      </c>
      <c r="CH1772" t="s">
        <v>591</v>
      </c>
      <c r="CI1772" t="s">
        <v>243</v>
      </c>
      <c r="CJ1772" t="str">
        <f>"85053-4631"</f>
        <v>85053-4631</v>
      </c>
      <c r="CK1772" t="s">
        <v>1834</v>
      </c>
      <c r="CL1772" t="s">
        <v>14412</v>
      </c>
      <c r="CM1772" t="s">
        <v>14413</v>
      </c>
      <c r="CN1772" t="s">
        <v>254</v>
      </c>
      <c r="CO1772" t="s">
        <v>14414</v>
      </c>
      <c r="CP1772" t="str">
        <f>"318-22-022"</f>
        <v>318-22-022</v>
      </c>
      <c r="CQ1772" t="str">
        <f>"31822022"</f>
        <v>31822022</v>
      </c>
      <c r="CR1772" t="str">
        <f>"R31822022"</f>
        <v>R31822022</v>
      </c>
      <c r="CS1772">
        <v>4015</v>
      </c>
      <c r="CX1772" t="s">
        <v>925</v>
      </c>
      <c r="CY1772" t="s">
        <v>548</v>
      </c>
      <c r="CZ1772">
        <v>29</v>
      </c>
      <c r="DB1772">
        <v>35.8681791749582</v>
      </c>
      <c r="DC1772">
        <v>-113.920459369319</v>
      </c>
      <c r="DK1772" t="s">
        <v>926</v>
      </c>
      <c r="DL1772" t="s">
        <v>926</v>
      </c>
      <c r="DO1772" t="str">
        <f>""</f>
        <v/>
      </c>
      <c r="DQ1772">
        <v>0</v>
      </c>
      <c r="DR1772">
        <v>0</v>
      </c>
      <c r="DS1772">
        <v>0</v>
      </c>
      <c r="DT1772">
        <v>0</v>
      </c>
      <c r="DW1772">
        <v>0</v>
      </c>
      <c r="DX1772">
        <v>0</v>
      </c>
      <c r="DZ1772">
        <v>0</v>
      </c>
      <c r="EA1772">
        <v>0</v>
      </c>
      <c r="EB1772">
        <v>0</v>
      </c>
      <c r="EC1772">
        <v>0</v>
      </c>
      <c r="ED1772">
        <v>0</v>
      </c>
      <c r="EE1772">
        <v>0</v>
      </c>
      <c r="EF1772">
        <v>0</v>
      </c>
      <c r="EG1772">
        <v>0</v>
      </c>
      <c r="EH1772">
        <v>0</v>
      </c>
      <c r="EI1772">
        <v>0</v>
      </c>
      <c r="EL1772">
        <v>0</v>
      </c>
      <c r="EN1772">
        <v>0</v>
      </c>
      <c r="EP1772">
        <v>0</v>
      </c>
      <c r="ER1772">
        <v>0</v>
      </c>
      <c r="ET1772">
        <v>0</v>
      </c>
      <c r="EY1772">
        <v>0</v>
      </c>
      <c r="FA1772">
        <v>0</v>
      </c>
      <c r="FL1772">
        <v>0</v>
      </c>
      <c r="FQ1772" t="s">
        <v>261</v>
      </c>
      <c r="FR1772" t="s">
        <v>354</v>
      </c>
      <c r="FS1772" t="s">
        <v>355</v>
      </c>
      <c r="FU1772">
        <v>435600</v>
      </c>
      <c r="FV1772">
        <v>10</v>
      </c>
      <c r="FW1772">
        <v>0</v>
      </c>
      <c r="FX1772">
        <v>0</v>
      </c>
      <c r="FY1772">
        <v>0</v>
      </c>
      <c r="FZ1772">
        <v>0</v>
      </c>
      <c r="GI1772" t="s">
        <v>264</v>
      </c>
      <c r="GJ1772" t="s">
        <v>1075</v>
      </c>
      <c r="GK1772" t="s">
        <v>1076</v>
      </c>
      <c r="GL1772" s="1">
        <v>40135</v>
      </c>
      <c r="GM1772" t="s">
        <v>267</v>
      </c>
      <c r="GN1772" t="str">
        <f t="shared" si="553"/>
        <v>FALSE</v>
      </c>
      <c r="GO1772">
        <v>2022</v>
      </c>
      <c r="GP1772">
        <v>2020</v>
      </c>
      <c r="GQ1772">
        <v>400</v>
      </c>
      <c r="GR1772" t="s">
        <v>246</v>
      </c>
      <c r="GS1772" t="s">
        <v>246</v>
      </c>
      <c r="GT1772" t="s">
        <v>246</v>
      </c>
      <c r="GU1772" t="s">
        <v>246</v>
      </c>
      <c r="GV1772" t="s">
        <v>246</v>
      </c>
      <c r="GW1772" t="s">
        <v>246</v>
      </c>
      <c r="GX1772" t="s">
        <v>246</v>
      </c>
      <c r="GY1772" t="s">
        <v>246</v>
      </c>
      <c r="GZ1772" t="s">
        <v>246</v>
      </c>
      <c r="HA1772" t="s">
        <v>246</v>
      </c>
      <c r="HB1772" t="s">
        <v>246</v>
      </c>
      <c r="HC1772" t="s">
        <v>246</v>
      </c>
      <c r="HD1772" t="s">
        <v>246</v>
      </c>
      <c r="HE1772" s="2">
        <v>708</v>
      </c>
      <c r="HF1772" s="2">
        <v>0</v>
      </c>
      <c r="HG1772" s="2">
        <v>0</v>
      </c>
      <c r="HH1772">
        <v>0</v>
      </c>
      <c r="HI1772" s="2">
        <v>4723</v>
      </c>
      <c r="HJ1772" s="2">
        <v>4723</v>
      </c>
      <c r="HK1772" s="2">
        <v>0</v>
      </c>
      <c r="HL1772">
        <v>0</v>
      </c>
      <c r="HM1772" s="2">
        <v>0</v>
      </c>
      <c r="HN1772" s="2">
        <v>0</v>
      </c>
      <c r="HO1772" s="2">
        <v>0</v>
      </c>
      <c r="HP1772">
        <v>0</v>
      </c>
      <c r="HQ1772" s="2">
        <v>75.959999999999994</v>
      </c>
      <c r="HS1772" s="2">
        <v>4723</v>
      </c>
      <c r="HV1772" t="s">
        <v>315</v>
      </c>
      <c r="HY1772" t="s">
        <v>552</v>
      </c>
      <c r="HZ1772" t="s">
        <v>359</v>
      </c>
      <c r="IA1772" t="s">
        <v>360</v>
      </c>
      <c r="IF1772" t="str">
        <f>""</f>
        <v/>
      </c>
      <c r="IG1772" t="str">
        <f>""</f>
        <v/>
      </c>
      <c r="IH1772" t="str">
        <f>""</f>
        <v/>
      </c>
      <c r="IT1772" t="str">
        <f>""</f>
        <v/>
      </c>
      <c r="IY1772" t="str">
        <f>""</f>
        <v/>
      </c>
      <c r="JB1772" t="s">
        <v>271</v>
      </c>
      <c r="JD1772" t="str">
        <f>""</f>
        <v/>
      </c>
      <c r="JE1772" t="str">
        <f>""</f>
        <v/>
      </c>
      <c r="JO1772" t="str">
        <f>""</f>
        <v/>
      </c>
      <c r="JP1772" t="str">
        <f>""</f>
        <v/>
      </c>
      <c r="JQ1772" t="str">
        <f>HYPERLINK("https://web.datatree.com/?/property?propertyId=5064235")</f>
        <v>https://web.datatree.com/?/property?propertyId=5064235</v>
      </c>
    </row>
    <row r="1773" spans="1:277" x14ac:dyDescent="0.25">
      <c r="A1773">
        <v>1771</v>
      </c>
      <c r="B1773" s="15" t="s">
        <v>18833</v>
      </c>
      <c r="C1773" s="15" t="s">
        <v>18832</v>
      </c>
      <c r="D1773" s="15" t="s">
        <v>18834</v>
      </c>
      <c r="E1773" s="15" t="s">
        <v>18835</v>
      </c>
      <c r="F1773" s="15" t="s">
        <v>18836</v>
      </c>
      <c r="G1773" s="15" t="s">
        <v>243</v>
      </c>
      <c r="H1773" s="15">
        <v>85555</v>
      </c>
      <c r="I1773" s="15" t="s">
        <v>18837</v>
      </c>
      <c r="J1773" s="23" t="s">
        <v>18838</v>
      </c>
      <c r="K1773" s="15" t="s">
        <v>18839</v>
      </c>
      <c r="L1773" s="16" t="s">
        <v>18840</v>
      </c>
      <c r="M1773" s="17" t="str">
        <f t="shared" si="535"/>
        <v>6/31/2022</v>
      </c>
      <c r="N1773" s="15">
        <v>10965</v>
      </c>
      <c r="O1773" s="18">
        <f t="shared" si="538"/>
        <v>0</v>
      </c>
      <c r="P1773" s="19" t="str">
        <f t="shared" si="539"/>
        <v>$0.00</v>
      </c>
      <c r="Q1773" s="16">
        <v>44834</v>
      </c>
      <c r="R1773" s="19" t="str">
        <f t="shared" si="536"/>
        <v>09/30/22</v>
      </c>
      <c r="S1773" t="str">
        <f t="shared" si="540"/>
        <v>MOHAVE</v>
      </c>
      <c r="T1773" s="6" t="str">
        <f t="shared" si="541"/>
        <v>120-22-019</v>
      </c>
      <c r="U1773" t="str">
        <f t="shared" si="542"/>
        <v xml:space="preserve">2530 DEMARET DR </v>
      </c>
      <c r="V1773" t="str">
        <f t="shared" si="543"/>
        <v>LAKE HAVASU CITY</v>
      </c>
      <c r="W1773" t="str">
        <f t="shared" si="544"/>
        <v>AZ</v>
      </c>
      <c r="X1773" t="str">
        <f t="shared" si="545"/>
        <v>86406-8233</v>
      </c>
      <c r="Y1773" t="str">
        <f t="shared" si="546"/>
        <v>BUSTER</v>
      </c>
      <c r="Z1773" t="str">
        <f t="shared" si="547"/>
        <v>JOHNSON</v>
      </c>
      <c r="AA1773" t="str">
        <f t="shared" si="548"/>
        <v>SE4 SE4 NE4 CONT 10 ACRES 120-22-005(120-22-018 &amp; 019)</v>
      </c>
      <c r="AB1773">
        <f t="shared" si="549"/>
        <v>10</v>
      </c>
      <c r="AC1773" t="str">
        <f t="shared" si="550"/>
        <v>MOHAVE</v>
      </c>
      <c r="AI1773">
        <f t="shared" si="537"/>
        <v>10</v>
      </c>
      <c r="AO1773" t="s">
        <v>14415</v>
      </c>
      <c r="AP1773" t="s">
        <v>14416</v>
      </c>
      <c r="AQ1773" t="s">
        <v>14417</v>
      </c>
      <c r="AR1773" t="s">
        <v>3613</v>
      </c>
      <c r="AS1773" t="s">
        <v>240</v>
      </c>
      <c r="AT1773">
        <v>6</v>
      </c>
      <c r="BC1773" t="s">
        <v>14418</v>
      </c>
      <c r="BD1773" t="s">
        <v>14415</v>
      </c>
      <c r="BE1773" t="s">
        <v>1181</v>
      </c>
      <c r="BH1773" t="s">
        <v>407</v>
      </c>
      <c r="BK1773">
        <v>3941</v>
      </c>
      <c r="BN1773" t="s">
        <v>14419</v>
      </c>
      <c r="BO1773" t="s">
        <v>302</v>
      </c>
      <c r="BQ1773" t="s">
        <v>975</v>
      </c>
      <c r="BR1773" t="s">
        <v>976</v>
      </c>
      <c r="BS1773" t="s">
        <v>243</v>
      </c>
      <c r="BT1773" t="str">
        <f>"86406"</f>
        <v>86406</v>
      </c>
      <c r="BU1773" t="str">
        <f>"86406-4564"</f>
        <v>86406-4564</v>
      </c>
      <c r="BV1773" t="s">
        <v>244</v>
      </c>
      <c r="BX1773" t="s">
        <v>14420</v>
      </c>
      <c r="BY1773" t="s">
        <v>14421</v>
      </c>
      <c r="CA1773">
        <v>2530</v>
      </c>
      <c r="CD1773" t="s">
        <v>7839</v>
      </c>
      <c r="CE1773" t="s">
        <v>302</v>
      </c>
      <c r="CG1773" t="s">
        <v>975</v>
      </c>
      <c r="CH1773" t="s">
        <v>975</v>
      </c>
      <c r="CI1773" t="s">
        <v>243</v>
      </c>
      <c r="CJ1773" t="str">
        <f>"86406-8233"</f>
        <v>86406-8233</v>
      </c>
      <c r="CK1773" t="s">
        <v>5869</v>
      </c>
      <c r="CL1773" t="s">
        <v>14422</v>
      </c>
      <c r="CM1773" t="s">
        <v>14423</v>
      </c>
      <c r="CN1773" t="s">
        <v>254</v>
      </c>
      <c r="CO1773" t="s">
        <v>14424</v>
      </c>
      <c r="CP1773" t="str">
        <f>"120-22-019"</f>
        <v>120-22-019</v>
      </c>
      <c r="CQ1773" t="str">
        <f>"12022019"</f>
        <v>12022019</v>
      </c>
      <c r="CR1773" t="str">
        <f>"R12022019"</f>
        <v>R12022019</v>
      </c>
      <c r="CS1773">
        <v>4015</v>
      </c>
      <c r="CU1773">
        <v>953300</v>
      </c>
      <c r="CV1773">
        <v>2000</v>
      </c>
      <c r="CW1773" t="s">
        <v>256</v>
      </c>
      <c r="CX1773" t="s">
        <v>424</v>
      </c>
      <c r="CY1773" t="s">
        <v>499</v>
      </c>
      <c r="CZ1773">
        <v>17</v>
      </c>
      <c r="DB1773">
        <v>34.641582672480801</v>
      </c>
      <c r="DC1773">
        <v>-114.265190620727</v>
      </c>
      <c r="DK1773" t="s">
        <v>14425</v>
      </c>
      <c r="DL1773" t="s">
        <v>14425</v>
      </c>
      <c r="DO1773" t="str">
        <f>""</f>
        <v/>
      </c>
      <c r="DQ1773">
        <v>0</v>
      </c>
      <c r="DR1773">
        <v>0</v>
      </c>
      <c r="DS1773">
        <v>0</v>
      </c>
      <c r="DT1773">
        <v>0</v>
      </c>
      <c r="DW1773">
        <v>0</v>
      </c>
      <c r="DX1773">
        <v>0</v>
      </c>
      <c r="DZ1773">
        <v>0</v>
      </c>
      <c r="EA1773">
        <v>0</v>
      </c>
      <c r="EB1773">
        <v>0</v>
      </c>
      <c r="EC1773">
        <v>0</v>
      </c>
      <c r="ED1773">
        <v>0</v>
      </c>
      <c r="EE1773">
        <v>0</v>
      </c>
      <c r="EF1773">
        <v>0</v>
      </c>
      <c r="EG1773">
        <v>0</v>
      </c>
      <c r="EH1773">
        <v>0</v>
      </c>
      <c r="EI1773">
        <v>0</v>
      </c>
      <c r="EL1773">
        <v>0</v>
      </c>
      <c r="EN1773">
        <v>0</v>
      </c>
      <c r="EP1773">
        <v>0</v>
      </c>
      <c r="ER1773">
        <v>0</v>
      </c>
      <c r="ET1773">
        <v>0</v>
      </c>
      <c r="EY1773">
        <v>0</v>
      </c>
      <c r="FA1773">
        <v>0</v>
      </c>
      <c r="FL1773">
        <v>0</v>
      </c>
      <c r="FQ1773" t="s">
        <v>261</v>
      </c>
      <c r="FR1773" t="s">
        <v>262</v>
      </c>
      <c r="FS1773" t="s">
        <v>263</v>
      </c>
      <c r="FU1773">
        <v>435600</v>
      </c>
      <c r="FV1773">
        <v>10</v>
      </c>
      <c r="FW1773">
        <v>0</v>
      </c>
      <c r="FX1773">
        <v>0</v>
      </c>
      <c r="FY1773">
        <v>0</v>
      </c>
      <c r="FZ1773">
        <v>0</v>
      </c>
      <c r="GI1773" t="s">
        <v>264</v>
      </c>
      <c r="GJ1773" t="s">
        <v>1531</v>
      </c>
      <c r="GK1773" t="s">
        <v>1532</v>
      </c>
      <c r="GL1773" s="1">
        <v>40135</v>
      </c>
      <c r="GM1773" t="s">
        <v>267</v>
      </c>
      <c r="GN1773" t="str">
        <f t="shared" si="553"/>
        <v>FALSE</v>
      </c>
      <c r="GO1773">
        <v>2022</v>
      </c>
      <c r="GP1773">
        <v>2020</v>
      </c>
      <c r="GQ1773">
        <v>1220</v>
      </c>
      <c r="GR1773" t="s">
        <v>246</v>
      </c>
      <c r="GS1773" t="s">
        <v>246</v>
      </c>
      <c r="GT1773" t="s">
        <v>246</v>
      </c>
      <c r="GU1773" t="s">
        <v>246</v>
      </c>
      <c r="GV1773" t="s">
        <v>246</v>
      </c>
      <c r="GW1773" t="s">
        <v>246</v>
      </c>
      <c r="GX1773" t="s">
        <v>246</v>
      </c>
      <c r="GY1773" t="s">
        <v>246</v>
      </c>
      <c r="GZ1773" t="s">
        <v>246</v>
      </c>
      <c r="HA1773" t="s">
        <v>246</v>
      </c>
      <c r="HB1773" t="s">
        <v>246</v>
      </c>
      <c r="HC1773" t="s">
        <v>246</v>
      </c>
      <c r="HD1773" t="s">
        <v>246</v>
      </c>
      <c r="HE1773" s="2">
        <v>5682</v>
      </c>
      <c r="HF1773" s="2">
        <v>0</v>
      </c>
      <c r="HG1773" s="2">
        <v>0</v>
      </c>
      <c r="HH1773">
        <v>0</v>
      </c>
      <c r="HI1773" s="2">
        <v>37879</v>
      </c>
      <c r="HJ1773" s="2">
        <v>37879</v>
      </c>
      <c r="HK1773" s="2">
        <v>0</v>
      </c>
      <c r="HL1773">
        <v>0</v>
      </c>
      <c r="HM1773" s="2">
        <v>0</v>
      </c>
      <c r="HN1773" s="2">
        <v>0</v>
      </c>
      <c r="HO1773" s="2">
        <v>0</v>
      </c>
      <c r="HP1773">
        <v>0</v>
      </c>
      <c r="HQ1773" s="2">
        <v>93.7</v>
      </c>
      <c r="HS1773" s="2">
        <v>37879</v>
      </c>
      <c r="HV1773" t="s">
        <v>386</v>
      </c>
      <c r="HW1773" t="s">
        <v>387</v>
      </c>
      <c r="HY1773" t="s">
        <v>388</v>
      </c>
      <c r="HZ1773" t="s">
        <v>388</v>
      </c>
      <c r="IA1773" t="s">
        <v>389</v>
      </c>
      <c r="IF1773" t="str">
        <f>""</f>
        <v/>
      </c>
      <c r="IG1773" t="str">
        <f>""</f>
        <v/>
      </c>
      <c r="IH1773" t="str">
        <f>""</f>
        <v/>
      </c>
      <c r="IT1773" t="str">
        <f>""</f>
        <v/>
      </c>
      <c r="IY1773" t="str">
        <f>""</f>
        <v/>
      </c>
      <c r="JB1773" t="s">
        <v>271</v>
      </c>
      <c r="JD1773" t="str">
        <f>""</f>
        <v/>
      </c>
      <c r="JE1773" t="str">
        <f>""</f>
        <v/>
      </c>
      <c r="JO1773" t="str">
        <f>""</f>
        <v/>
      </c>
      <c r="JP1773" t="str">
        <f>""</f>
        <v/>
      </c>
      <c r="JQ1773" t="str">
        <f>HYPERLINK("https://web.datatree.com/?/property?propertyId=5002941")</f>
        <v>https://web.datatree.com/?/property?propertyId=5002941</v>
      </c>
    </row>
    <row r="1774" spans="1:277" x14ac:dyDescent="0.25">
      <c r="A1774">
        <v>1772</v>
      </c>
      <c r="B1774" s="15" t="s">
        <v>18833</v>
      </c>
      <c r="C1774" s="15" t="s">
        <v>18832</v>
      </c>
      <c r="D1774" s="15" t="s">
        <v>18834</v>
      </c>
      <c r="E1774" s="15" t="s">
        <v>18835</v>
      </c>
      <c r="F1774" s="15" t="s">
        <v>18836</v>
      </c>
      <c r="G1774" s="15" t="s">
        <v>243</v>
      </c>
      <c r="H1774" s="15">
        <v>85555</v>
      </c>
      <c r="I1774" s="15" t="s">
        <v>18837</v>
      </c>
      <c r="J1774" s="23" t="s">
        <v>18838</v>
      </c>
      <c r="K1774" s="15" t="s">
        <v>18839</v>
      </c>
      <c r="L1774" s="16" t="s">
        <v>18840</v>
      </c>
      <c r="M1774" s="17" t="str">
        <f t="shared" si="535"/>
        <v>6/31/2022</v>
      </c>
      <c r="N1774" s="15">
        <v>10966</v>
      </c>
      <c r="O1774" s="18">
        <f t="shared" si="538"/>
        <v>0</v>
      </c>
      <c r="P1774" s="19" t="str">
        <f t="shared" si="539"/>
        <v>$0.00</v>
      </c>
      <c r="Q1774" s="16">
        <v>44834</v>
      </c>
      <c r="R1774" s="19" t="str">
        <f t="shared" si="536"/>
        <v>09/30/22</v>
      </c>
      <c r="S1774" t="str">
        <f t="shared" si="540"/>
        <v>MOHAVE</v>
      </c>
      <c r="T1774" s="6" t="str">
        <f t="shared" si="541"/>
        <v>318-23-010</v>
      </c>
      <c r="U1774" t="str">
        <f t="shared" si="542"/>
        <v xml:space="preserve">761 BENEDICT DR </v>
      </c>
      <c r="V1774" t="str">
        <f t="shared" si="543"/>
        <v>LAS VEGAS</v>
      </c>
      <c r="W1774" t="str">
        <f t="shared" si="544"/>
        <v>NV</v>
      </c>
      <c r="X1774" t="str">
        <f t="shared" si="545"/>
        <v>89110-4205</v>
      </c>
      <c r="Y1774">
        <f t="shared" si="546"/>
        <v>0</v>
      </c>
      <c r="Z1774" t="str">
        <f t="shared" si="547"/>
        <v>SANPAN INC</v>
      </c>
      <c r="AA1774" t="str">
        <f t="shared" si="548"/>
        <v>SW4 NE4 NW4 CONT 10 ACRES 318-06-054 (318-23-010)</v>
      </c>
      <c r="AB1774">
        <f t="shared" si="549"/>
        <v>10</v>
      </c>
      <c r="AC1774" t="str">
        <f t="shared" si="550"/>
        <v>MOHAVE</v>
      </c>
      <c r="AI1774">
        <f t="shared" si="537"/>
        <v>10</v>
      </c>
      <c r="AO1774" t="s">
        <v>11656</v>
      </c>
      <c r="AR1774" t="s">
        <v>11656</v>
      </c>
      <c r="AS1774" t="s">
        <v>273</v>
      </c>
      <c r="AT1774">
        <v>34</v>
      </c>
      <c r="BC1774" t="s">
        <v>11656</v>
      </c>
      <c r="BD1774" t="s">
        <v>11656</v>
      </c>
      <c r="BF1774" t="s">
        <v>274</v>
      </c>
      <c r="BH1774" t="s">
        <v>242</v>
      </c>
      <c r="BS1774" t="s">
        <v>243</v>
      </c>
      <c r="BV1774" t="s">
        <v>244</v>
      </c>
      <c r="BY1774" t="s">
        <v>245</v>
      </c>
      <c r="CA1774">
        <v>761</v>
      </c>
      <c r="CD1774" t="s">
        <v>7583</v>
      </c>
      <c r="CE1774" t="s">
        <v>302</v>
      </c>
      <c r="CG1774" t="s">
        <v>398</v>
      </c>
      <c r="CH1774" t="s">
        <v>399</v>
      </c>
      <c r="CI1774" t="s">
        <v>400</v>
      </c>
      <c r="CJ1774" t="str">
        <f>"89110-4205"</f>
        <v>89110-4205</v>
      </c>
      <c r="CK1774" t="s">
        <v>820</v>
      </c>
      <c r="CL1774" t="s">
        <v>14426</v>
      </c>
      <c r="CM1774" t="s">
        <v>14427</v>
      </c>
      <c r="CN1774" t="s">
        <v>254</v>
      </c>
      <c r="CO1774" t="s">
        <v>14428</v>
      </c>
      <c r="CP1774" t="str">
        <f>"318-23-010"</f>
        <v>318-23-010</v>
      </c>
      <c r="CQ1774" t="str">
        <f>"31823010"</f>
        <v>31823010</v>
      </c>
      <c r="CR1774" t="str">
        <f>"R31823010"</f>
        <v>R31823010</v>
      </c>
      <c r="CS1774">
        <v>4015</v>
      </c>
      <c r="CX1774" t="s">
        <v>925</v>
      </c>
      <c r="CY1774" t="s">
        <v>548</v>
      </c>
      <c r="CZ1774">
        <v>31</v>
      </c>
      <c r="DB1774">
        <v>35.862735761344297</v>
      </c>
      <c r="DC1774">
        <v>-113.93824769891</v>
      </c>
      <c r="DK1774" t="s">
        <v>1074</v>
      </c>
      <c r="DL1774" t="s">
        <v>1074</v>
      </c>
      <c r="DO1774" t="str">
        <f>""</f>
        <v/>
      </c>
      <c r="DQ1774">
        <v>0</v>
      </c>
      <c r="DR1774">
        <v>0</v>
      </c>
      <c r="DS1774">
        <v>0</v>
      </c>
      <c r="DT1774">
        <v>0</v>
      </c>
      <c r="DW1774">
        <v>0</v>
      </c>
      <c r="DX1774">
        <v>0</v>
      </c>
      <c r="DZ1774">
        <v>0</v>
      </c>
      <c r="EA1774">
        <v>0</v>
      </c>
      <c r="EB1774">
        <v>0</v>
      </c>
      <c r="EC1774">
        <v>0</v>
      </c>
      <c r="ED1774">
        <v>0</v>
      </c>
      <c r="EE1774">
        <v>0</v>
      </c>
      <c r="EF1774">
        <v>0</v>
      </c>
      <c r="EG1774">
        <v>0</v>
      </c>
      <c r="EH1774">
        <v>0</v>
      </c>
      <c r="EI1774">
        <v>0</v>
      </c>
      <c r="EL1774">
        <v>0</v>
      </c>
      <c r="EN1774">
        <v>0</v>
      </c>
      <c r="EP1774">
        <v>0</v>
      </c>
      <c r="ER1774">
        <v>0</v>
      </c>
      <c r="ET1774">
        <v>0</v>
      </c>
      <c r="EY1774">
        <v>0</v>
      </c>
      <c r="FA1774">
        <v>0</v>
      </c>
      <c r="FL1774">
        <v>0</v>
      </c>
      <c r="FQ1774" t="s">
        <v>261</v>
      </c>
      <c r="FR1774" t="s">
        <v>354</v>
      </c>
      <c r="FS1774" t="s">
        <v>355</v>
      </c>
      <c r="FU1774">
        <v>435600</v>
      </c>
      <c r="FV1774">
        <v>10</v>
      </c>
      <c r="FW1774">
        <v>0</v>
      </c>
      <c r="FX1774">
        <v>0</v>
      </c>
      <c r="FY1774">
        <v>0</v>
      </c>
      <c r="FZ1774">
        <v>0</v>
      </c>
      <c r="GI1774" t="s">
        <v>264</v>
      </c>
      <c r="GJ1774" t="s">
        <v>1075</v>
      </c>
      <c r="GK1774" t="s">
        <v>1076</v>
      </c>
      <c r="GL1774" s="1">
        <v>40135</v>
      </c>
      <c r="GM1774" t="s">
        <v>267</v>
      </c>
      <c r="GN1774" t="str">
        <f t="shared" si="553"/>
        <v>FALSE</v>
      </c>
      <c r="GO1774">
        <v>2022</v>
      </c>
      <c r="GP1774">
        <v>2020</v>
      </c>
      <c r="GQ1774">
        <v>400</v>
      </c>
      <c r="GR1774" t="s">
        <v>246</v>
      </c>
      <c r="GS1774" t="s">
        <v>246</v>
      </c>
      <c r="GT1774" t="s">
        <v>246</v>
      </c>
      <c r="GU1774" t="s">
        <v>246</v>
      </c>
      <c r="GV1774" t="s">
        <v>246</v>
      </c>
      <c r="GW1774" t="s">
        <v>246</v>
      </c>
      <c r="GX1774" t="s">
        <v>246</v>
      </c>
      <c r="GY1774" t="s">
        <v>246</v>
      </c>
      <c r="GZ1774" t="s">
        <v>246</v>
      </c>
      <c r="HA1774" t="s">
        <v>246</v>
      </c>
      <c r="HB1774" t="s">
        <v>246</v>
      </c>
      <c r="HC1774" t="s">
        <v>246</v>
      </c>
      <c r="HD1774" t="s">
        <v>246</v>
      </c>
      <c r="HE1774" s="2">
        <v>708</v>
      </c>
      <c r="HF1774" s="2">
        <v>0</v>
      </c>
      <c r="HG1774" s="2">
        <v>0</v>
      </c>
      <c r="HH1774">
        <v>0</v>
      </c>
      <c r="HI1774" s="2">
        <v>4723</v>
      </c>
      <c r="HJ1774" s="2">
        <v>4723</v>
      </c>
      <c r="HK1774" s="2">
        <v>0</v>
      </c>
      <c r="HL1774">
        <v>0</v>
      </c>
      <c r="HM1774" s="2">
        <v>0</v>
      </c>
      <c r="HN1774" s="2">
        <v>0</v>
      </c>
      <c r="HO1774" s="2">
        <v>0</v>
      </c>
      <c r="HP1774">
        <v>0</v>
      </c>
      <c r="HQ1774" s="2">
        <v>73.34</v>
      </c>
      <c r="HS1774" s="2">
        <v>4723</v>
      </c>
      <c r="HV1774" t="s">
        <v>315</v>
      </c>
      <c r="HY1774" t="s">
        <v>552</v>
      </c>
      <c r="HZ1774" t="s">
        <v>359</v>
      </c>
      <c r="IA1774" t="s">
        <v>360</v>
      </c>
      <c r="IB1774" s="1">
        <v>40827</v>
      </c>
      <c r="IC1774" s="1">
        <v>40841</v>
      </c>
      <c r="ID1774" s="2">
        <v>0</v>
      </c>
      <c r="IE1774" t="s">
        <v>640</v>
      </c>
      <c r="IF1774" t="str">
        <f>"                    "</f>
        <v xml:space="preserve">                    </v>
      </c>
      <c r="IG1774" t="str">
        <f>"2011.54278"</f>
        <v>2011.54278</v>
      </c>
      <c r="IH1774" t="str">
        <f>""</f>
        <v/>
      </c>
      <c r="IT1774" t="str">
        <f>""</f>
        <v/>
      </c>
      <c r="IY1774" t="str">
        <f>""</f>
        <v/>
      </c>
      <c r="JB1774" t="s">
        <v>271</v>
      </c>
      <c r="JD1774" t="str">
        <f>""</f>
        <v/>
      </c>
      <c r="JE1774" t="str">
        <f>""</f>
        <v/>
      </c>
      <c r="JO1774" t="str">
        <f>""</f>
        <v/>
      </c>
      <c r="JP1774" t="str">
        <f>""</f>
        <v/>
      </c>
      <c r="JQ1774" t="str">
        <f>HYPERLINK("https://web.datatree.com/?/property?propertyId=5003042")</f>
        <v>https://web.datatree.com/?/property?propertyId=5003042</v>
      </c>
    </row>
    <row r="1775" spans="1:277" x14ac:dyDescent="0.25">
      <c r="A1775">
        <v>1773</v>
      </c>
      <c r="B1775" s="15" t="s">
        <v>18833</v>
      </c>
      <c r="C1775" s="15" t="s">
        <v>18832</v>
      </c>
      <c r="D1775" s="15" t="s">
        <v>18834</v>
      </c>
      <c r="E1775" s="15" t="s">
        <v>18835</v>
      </c>
      <c r="F1775" s="15" t="s">
        <v>18836</v>
      </c>
      <c r="G1775" s="15" t="s">
        <v>243</v>
      </c>
      <c r="H1775" s="15">
        <v>85555</v>
      </c>
      <c r="I1775" s="15" t="s">
        <v>18837</v>
      </c>
      <c r="J1775" s="23" t="s">
        <v>18838</v>
      </c>
      <c r="K1775" s="15" t="s">
        <v>18839</v>
      </c>
      <c r="L1775" s="16" t="s">
        <v>18840</v>
      </c>
      <c r="M1775" s="17" t="str">
        <f t="shared" si="535"/>
        <v>6/31/2022</v>
      </c>
      <c r="N1775" s="15">
        <v>10967</v>
      </c>
      <c r="O1775" s="18">
        <f t="shared" si="538"/>
        <v>0</v>
      </c>
      <c r="P1775" s="19" t="str">
        <f t="shared" si="539"/>
        <v>$0.00</v>
      </c>
      <c r="Q1775" s="16">
        <v>44834</v>
      </c>
      <c r="R1775" s="19" t="str">
        <f t="shared" si="536"/>
        <v>09/30/22</v>
      </c>
      <c r="S1775" t="str">
        <f t="shared" si="540"/>
        <v>MOHAVE</v>
      </c>
      <c r="T1775" s="6" t="str">
        <f t="shared" si="541"/>
        <v>318-23-029</v>
      </c>
      <c r="U1775" t="str">
        <f t="shared" si="542"/>
        <v xml:space="preserve">2306 E WIMBLETON LN </v>
      </c>
      <c r="V1775" t="str">
        <f t="shared" si="543"/>
        <v>BLOOMINGTON</v>
      </c>
      <c r="W1775" t="str">
        <f t="shared" si="544"/>
        <v>IN</v>
      </c>
      <c r="X1775" t="str">
        <f t="shared" si="545"/>
        <v>47401-6868</v>
      </c>
      <c r="Y1775" t="str">
        <f t="shared" si="546"/>
        <v>WILLIAM</v>
      </c>
      <c r="Z1775" t="str">
        <f t="shared" si="547"/>
        <v>WHEELER</v>
      </c>
      <c r="AA1775" t="str">
        <f t="shared" si="548"/>
        <v>SW4 SW4 NW4 CONT 10 ACRES 318-06-121 (318-23-029)</v>
      </c>
      <c r="AB1775">
        <f t="shared" si="549"/>
        <v>10</v>
      </c>
      <c r="AC1775" t="str">
        <f t="shared" si="550"/>
        <v>MOHAVE</v>
      </c>
      <c r="AI1775">
        <f t="shared" si="537"/>
        <v>10</v>
      </c>
      <c r="AO1775" t="s">
        <v>14429</v>
      </c>
      <c r="AP1775" t="s">
        <v>661</v>
      </c>
      <c r="AQ1775" t="s">
        <v>661</v>
      </c>
      <c r="AR1775" t="s">
        <v>5365</v>
      </c>
      <c r="AS1775" t="s">
        <v>240</v>
      </c>
      <c r="AT1775">
        <v>2</v>
      </c>
      <c r="AU1775" t="s">
        <v>14430</v>
      </c>
      <c r="AV1775" t="s">
        <v>4648</v>
      </c>
      <c r="AW1775" t="s">
        <v>4648</v>
      </c>
      <c r="AX1775" t="s">
        <v>5365</v>
      </c>
      <c r="AY1775" t="s">
        <v>240</v>
      </c>
      <c r="AZ1775">
        <v>2</v>
      </c>
      <c r="BC1775" t="s">
        <v>14431</v>
      </c>
      <c r="BD1775" t="s">
        <v>14432</v>
      </c>
      <c r="BE1775" t="s">
        <v>1421</v>
      </c>
      <c r="BH1775" t="s">
        <v>242</v>
      </c>
      <c r="BI1775" t="s">
        <v>613</v>
      </c>
      <c r="BS1775" t="s">
        <v>243</v>
      </c>
      <c r="BV1775" t="s">
        <v>244</v>
      </c>
      <c r="BY1775" t="s">
        <v>245</v>
      </c>
      <c r="BZ1775" t="s">
        <v>396</v>
      </c>
      <c r="CA1775">
        <v>2306</v>
      </c>
      <c r="CD1775" t="s">
        <v>14433</v>
      </c>
      <c r="CE1775" t="s">
        <v>419</v>
      </c>
      <c r="CG1775" t="s">
        <v>10599</v>
      </c>
      <c r="CH1775" t="s">
        <v>10599</v>
      </c>
      <c r="CI1775" t="s">
        <v>2056</v>
      </c>
      <c r="CJ1775" t="str">
        <f>"47401-6868"</f>
        <v>47401-6868</v>
      </c>
      <c r="CK1775" t="s">
        <v>6272</v>
      </c>
      <c r="CL1775" t="s">
        <v>14434</v>
      </c>
      <c r="CM1775" t="s">
        <v>14435</v>
      </c>
      <c r="CN1775" t="s">
        <v>254</v>
      </c>
      <c r="CO1775" t="s">
        <v>14436</v>
      </c>
      <c r="CP1775" t="str">
        <f>"318-23-029"</f>
        <v>318-23-029</v>
      </c>
      <c r="CQ1775" t="str">
        <f>"31823029"</f>
        <v>31823029</v>
      </c>
      <c r="CR1775" t="str">
        <f>"R31823029"</f>
        <v>R31823029</v>
      </c>
      <c r="CS1775">
        <v>4015</v>
      </c>
      <c r="CX1775" t="s">
        <v>925</v>
      </c>
      <c r="CY1775" t="s">
        <v>548</v>
      </c>
      <c r="CZ1775">
        <v>31</v>
      </c>
      <c r="DB1775">
        <v>35.859110615582303</v>
      </c>
      <c r="DC1775">
        <v>-113.94271134866899</v>
      </c>
      <c r="DK1775" t="s">
        <v>1074</v>
      </c>
      <c r="DL1775" t="s">
        <v>1074</v>
      </c>
      <c r="DO1775" t="str">
        <f>""</f>
        <v/>
      </c>
      <c r="DQ1775">
        <v>0</v>
      </c>
      <c r="DR1775">
        <v>0</v>
      </c>
      <c r="DS1775">
        <v>0</v>
      </c>
      <c r="DT1775">
        <v>0</v>
      </c>
      <c r="DW1775">
        <v>0</v>
      </c>
      <c r="DX1775">
        <v>0</v>
      </c>
      <c r="DZ1775">
        <v>0</v>
      </c>
      <c r="EA1775">
        <v>0</v>
      </c>
      <c r="EB1775">
        <v>0</v>
      </c>
      <c r="EC1775">
        <v>0</v>
      </c>
      <c r="ED1775">
        <v>0</v>
      </c>
      <c r="EE1775">
        <v>0</v>
      </c>
      <c r="EF1775">
        <v>0</v>
      </c>
      <c r="EG1775">
        <v>0</v>
      </c>
      <c r="EH1775">
        <v>0</v>
      </c>
      <c r="EI1775">
        <v>0</v>
      </c>
      <c r="EL1775">
        <v>0</v>
      </c>
      <c r="EN1775">
        <v>0</v>
      </c>
      <c r="EP1775">
        <v>0</v>
      </c>
      <c r="ER1775">
        <v>0</v>
      </c>
      <c r="ET1775">
        <v>0</v>
      </c>
      <c r="EY1775">
        <v>0</v>
      </c>
      <c r="FA1775">
        <v>0</v>
      </c>
      <c r="FL1775">
        <v>0</v>
      </c>
      <c r="FQ1775" t="s">
        <v>261</v>
      </c>
      <c r="FR1775" t="s">
        <v>354</v>
      </c>
      <c r="FS1775" t="s">
        <v>355</v>
      </c>
      <c r="FU1775">
        <v>435600</v>
      </c>
      <c r="FV1775">
        <v>10</v>
      </c>
      <c r="FW1775">
        <v>0</v>
      </c>
      <c r="FX1775">
        <v>0</v>
      </c>
      <c r="FY1775">
        <v>0</v>
      </c>
      <c r="FZ1775">
        <v>0</v>
      </c>
      <c r="GI1775" t="s">
        <v>264</v>
      </c>
      <c r="GJ1775" t="s">
        <v>1075</v>
      </c>
      <c r="GK1775" t="s">
        <v>1076</v>
      </c>
      <c r="GL1775" s="1">
        <v>40135</v>
      </c>
      <c r="GM1775" t="s">
        <v>267</v>
      </c>
      <c r="GN1775" t="str">
        <f t="shared" si="553"/>
        <v>FALSE</v>
      </c>
      <c r="GO1775">
        <v>2022</v>
      </c>
      <c r="GP1775">
        <v>2020</v>
      </c>
      <c r="GQ1775">
        <v>400</v>
      </c>
      <c r="GR1775" t="s">
        <v>246</v>
      </c>
      <c r="GS1775" t="s">
        <v>246</v>
      </c>
      <c r="GT1775" t="s">
        <v>246</v>
      </c>
      <c r="GU1775" t="s">
        <v>246</v>
      </c>
      <c r="GV1775" t="s">
        <v>246</v>
      </c>
      <c r="GW1775" t="s">
        <v>246</v>
      </c>
      <c r="GX1775" t="s">
        <v>246</v>
      </c>
      <c r="GY1775" t="s">
        <v>246</v>
      </c>
      <c r="GZ1775" t="s">
        <v>246</v>
      </c>
      <c r="HA1775" t="s">
        <v>246</v>
      </c>
      <c r="HB1775" t="s">
        <v>246</v>
      </c>
      <c r="HC1775" t="s">
        <v>246</v>
      </c>
      <c r="HD1775" t="s">
        <v>246</v>
      </c>
      <c r="HE1775" s="2">
        <v>708</v>
      </c>
      <c r="HF1775" s="2">
        <v>0</v>
      </c>
      <c r="HG1775" s="2">
        <v>0</v>
      </c>
      <c r="HH1775">
        <v>0</v>
      </c>
      <c r="HI1775" s="2">
        <v>4723</v>
      </c>
      <c r="HJ1775" s="2">
        <v>4723</v>
      </c>
      <c r="HK1775" s="2">
        <v>0</v>
      </c>
      <c r="HL1775">
        <v>0</v>
      </c>
      <c r="HM1775" s="2">
        <v>0</v>
      </c>
      <c r="HN1775" s="2">
        <v>0</v>
      </c>
      <c r="HO1775" s="2">
        <v>0</v>
      </c>
      <c r="HP1775">
        <v>0</v>
      </c>
      <c r="HQ1775" s="2">
        <v>73.34</v>
      </c>
      <c r="HS1775" s="2">
        <v>4723</v>
      </c>
      <c r="HV1775" t="s">
        <v>315</v>
      </c>
      <c r="HY1775" t="s">
        <v>552</v>
      </c>
      <c r="HZ1775" t="s">
        <v>359</v>
      </c>
      <c r="IA1775" t="s">
        <v>360</v>
      </c>
      <c r="IB1775" s="1">
        <v>38219</v>
      </c>
      <c r="IC1775" s="1">
        <v>38232</v>
      </c>
      <c r="ID1775" s="2">
        <v>0</v>
      </c>
      <c r="IE1775" t="s">
        <v>362</v>
      </c>
      <c r="IF1775" t="str">
        <f>"                    "</f>
        <v xml:space="preserve">                    </v>
      </c>
      <c r="IG1775" t="str">
        <f>"5188.99"</f>
        <v>5188.99</v>
      </c>
      <c r="IH1775" t="str">
        <f>""</f>
        <v/>
      </c>
      <c r="IT1775" t="str">
        <f>""</f>
        <v/>
      </c>
      <c r="IY1775" t="str">
        <f>""</f>
        <v/>
      </c>
      <c r="JB1775" t="s">
        <v>271</v>
      </c>
      <c r="JD1775" t="str">
        <f>""</f>
        <v/>
      </c>
      <c r="JE1775" t="str">
        <f>""</f>
        <v/>
      </c>
      <c r="JO1775" t="str">
        <f>""</f>
        <v/>
      </c>
      <c r="JP1775" t="str">
        <f>""</f>
        <v/>
      </c>
      <c r="JQ1775" t="str">
        <f>HYPERLINK("https://web.datatree.com/?/property?propertyId=5054650")</f>
        <v>https://web.datatree.com/?/property?propertyId=5054650</v>
      </c>
    </row>
    <row r="1776" spans="1:277" x14ac:dyDescent="0.25">
      <c r="A1776">
        <v>1774</v>
      </c>
      <c r="B1776" s="15" t="s">
        <v>18833</v>
      </c>
      <c r="C1776" s="15" t="s">
        <v>18832</v>
      </c>
      <c r="D1776" s="15" t="s">
        <v>18834</v>
      </c>
      <c r="E1776" s="15" t="s">
        <v>18835</v>
      </c>
      <c r="F1776" s="15" t="s">
        <v>18836</v>
      </c>
      <c r="G1776" s="15" t="s">
        <v>243</v>
      </c>
      <c r="H1776" s="15">
        <v>85555</v>
      </c>
      <c r="I1776" s="15" t="s">
        <v>18837</v>
      </c>
      <c r="J1776" s="23" t="s">
        <v>18838</v>
      </c>
      <c r="K1776" s="15" t="s">
        <v>18839</v>
      </c>
      <c r="L1776" s="16" t="s">
        <v>18840</v>
      </c>
      <c r="M1776" s="17" t="str">
        <f t="shared" si="535"/>
        <v>6/31/2022</v>
      </c>
      <c r="N1776" s="15">
        <v>10968</v>
      </c>
      <c r="O1776" s="18">
        <f t="shared" si="538"/>
        <v>0</v>
      </c>
      <c r="P1776" s="19" t="str">
        <f t="shared" si="539"/>
        <v>$0.00</v>
      </c>
      <c r="Q1776" s="16">
        <v>44834</v>
      </c>
      <c r="R1776" s="19" t="str">
        <f t="shared" si="536"/>
        <v>09/30/22</v>
      </c>
      <c r="S1776" t="str">
        <f t="shared" si="540"/>
        <v>MOHAVE</v>
      </c>
      <c r="T1776" s="6" t="str">
        <f t="shared" si="541"/>
        <v>102-40-021</v>
      </c>
      <c r="U1776" t="str">
        <f t="shared" si="542"/>
        <v xml:space="preserve">154 W RAINBOW DR #5462 </v>
      </c>
      <c r="V1776" t="str">
        <f t="shared" si="543"/>
        <v>LIVINGSTON</v>
      </c>
      <c r="W1776" t="str">
        <f t="shared" si="544"/>
        <v>TX</v>
      </c>
      <c r="X1776" t="str">
        <f t="shared" si="545"/>
        <v>77399-1054</v>
      </c>
      <c r="Y1776">
        <f t="shared" si="546"/>
        <v>0</v>
      </c>
      <c r="Z1776" t="str">
        <f t="shared" si="547"/>
        <v>HARRIS LAND AND TIMBER COMPANY LLC</v>
      </c>
      <c r="AA1776" t="str">
        <f t="shared" si="548"/>
        <v>SANDY RIVER RANCHEROS LOT 149 CONT 10 ACRES</v>
      </c>
      <c r="AB1776">
        <f t="shared" si="549"/>
        <v>10</v>
      </c>
      <c r="AC1776" t="str">
        <f t="shared" si="550"/>
        <v>MOHAVE</v>
      </c>
      <c r="AI1776">
        <f t="shared" si="537"/>
        <v>10</v>
      </c>
      <c r="AO1776" t="s">
        <v>14437</v>
      </c>
      <c r="AR1776" t="s">
        <v>14437</v>
      </c>
      <c r="AS1776" t="s">
        <v>273</v>
      </c>
      <c r="AT1776">
        <v>1</v>
      </c>
      <c r="BC1776" t="s">
        <v>14437</v>
      </c>
      <c r="BD1776" t="s">
        <v>14437</v>
      </c>
      <c r="BE1776" t="s">
        <v>996</v>
      </c>
      <c r="BH1776" t="s">
        <v>242</v>
      </c>
      <c r="BS1776" t="s">
        <v>243</v>
      </c>
      <c r="BV1776" t="s">
        <v>244</v>
      </c>
      <c r="BY1776" t="s">
        <v>245</v>
      </c>
      <c r="BZ1776" t="s">
        <v>589</v>
      </c>
      <c r="CA1776">
        <v>154</v>
      </c>
      <c r="CD1776" t="s">
        <v>8892</v>
      </c>
      <c r="CE1776" t="s">
        <v>302</v>
      </c>
      <c r="CF1776">
        <v>5462</v>
      </c>
      <c r="CG1776" t="s">
        <v>14438</v>
      </c>
      <c r="CI1776" t="s">
        <v>1134</v>
      </c>
      <c r="CJ1776" t="str">
        <f>"77399-1054"</f>
        <v>77399-1054</v>
      </c>
      <c r="CK1776" t="s">
        <v>5114</v>
      </c>
      <c r="CL1776" t="s">
        <v>14439</v>
      </c>
      <c r="CM1776" t="s">
        <v>14440</v>
      </c>
      <c r="CN1776" t="s">
        <v>254</v>
      </c>
      <c r="CO1776" t="s">
        <v>14441</v>
      </c>
      <c r="CP1776" t="str">
        <f>"102-40-021"</f>
        <v>102-40-021</v>
      </c>
      <c r="CQ1776" t="str">
        <f>"10240021"</f>
        <v>10240021</v>
      </c>
      <c r="CR1776" t="str">
        <f>"R10240021"</f>
        <v>R10240021</v>
      </c>
      <c r="CS1776">
        <v>4015</v>
      </c>
      <c r="CW1776" t="s">
        <v>256</v>
      </c>
      <c r="CX1776" t="s">
        <v>424</v>
      </c>
      <c r="CY1776" t="s">
        <v>258</v>
      </c>
      <c r="CZ1776">
        <v>25</v>
      </c>
      <c r="DB1776">
        <v>34.614427668084197</v>
      </c>
      <c r="DC1776">
        <v>-113.466771305244</v>
      </c>
      <c r="DD1776" t="s">
        <v>425</v>
      </c>
      <c r="DK1776" t="s">
        <v>426</v>
      </c>
      <c r="DL1776" t="s">
        <v>426</v>
      </c>
      <c r="DO1776" t="str">
        <f>"149"</f>
        <v>149</v>
      </c>
      <c r="DQ1776">
        <v>0</v>
      </c>
      <c r="DR1776">
        <v>0</v>
      </c>
      <c r="DS1776">
        <v>0</v>
      </c>
      <c r="DT1776">
        <v>0</v>
      </c>
      <c r="DW1776">
        <v>0</v>
      </c>
      <c r="DX1776">
        <v>0</v>
      </c>
      <c r="DZ1776">
        <v>0</v>
      </c>
      <c r="EA1776">
        <v>0</v>
      </c>
      <c r="EB1776">
        <v>0</v>
      </c>
      <c r="EC1776">
        <v>0</v>
      </c>
      <c r="ED1776">
        <v>0</v>
      </c>
      <c r="EE1776">
        <v>0</v>
      </c>
      <c r="EF1776">
        <v>0</v>
      </c>
      <c r="EG1776">
        <v>0</v>
      </c>
      <c r="EH1776">
        <v>0</v>
      </c>
      <c r="EI1776">
        <v>0</v>
      </c>
      <c r="EL1776">
        <v>0</v>
      </c>
      <c r="EN1776">
        <v>0</v>
      </c>
      <c r="EP1776">
        <v>0</v>
      </c>
      <c r="ER1776">
        <v>0</v>
      </c>
      <c r="ET1776">
        <v>0</v>
      </c>
      <c r="EY1776">
        <v>0</v>
      </c>
      <c r="FA1776">
        <v>0</v>
      </c>
      <c r="FL1776">
        <v>0</v>
      </c>
      <c r="FQ1776" t="s">
        <v>261</v>
      </c>
      <c r="FR1776" t="s">
        <v>262</v>
      </c>
      <c r="FS1776" t="s">
        <v>263</v>
      </c>
      <c r="FU1776">
        <v>435600</v>
      </c>
      <c r="FV1776">
        <v>10</v>
      </c>
      <c r="FW1776">
        <v>0</v>
      </c>
      <c r="FX1776">
        <v>0</v>
      </c>
      <c r="FY1776">
        <v>0</v>
      </c>
      <c r="FZ1776">
        <v>0</v>
      </c>
      <c r="GI1776" t="s">
        <v>264</v>
      </c>
      <c r="GJ1776" t="s">
        <v>427</v>
      </c>
      <c r="GK1776" t="s">
        <v>428</v>
      </c>
      <c r="GL1776" s="1">
        <v>40135</v>
      </c>
      <c r="GM1776" t="s">
        <v>267</v>
      </c>
      <c r="GN1776" t="str">
        <f t="shared" si="553"/>
        <v>FALSE</v>
      </c>
      <c r="GO1776">
        <v>2022</v>
      </c>
      <c r="GP1776">
        <v>2020</v>
      </c>
      <c r="GQ1776">
        <v>600</v>
      </c>
      <c r="GR1776" t="s">
        <v>246</v>
      </c>
      <c r="GS1776" t="s">
        <v>246</v>
      </c>
      <c r="GT1776" t="s">
        <v>246</v>
      </c>
      <c r="GU1776" t="s">
        <v>246</v>
      </c>
      <c r="GV1776" t="s">
        <v>246</v>
      </c>
      <c r="GW1776" t="s">
        <v>246</v>
      </c>
      <c r="GX1776" t="s">
        <v>246</v>
      </c>
      <c r="GY1776" t="s">
        <v>246</v>
      </c>
      <c r="GZ1776" t="s">
        <v>246</v>
      </c>
      <c r="HA1776" t="s">
        <v>246</v>
      </c>
      <c r="HB1776" t="s">
        <v>246</v>
      </c>
      <c r="HC1776" t="s">
        <v>246</v>
      </c>
      <c r="HD1776" t="s">
        <v>246</v>
      </c>
      <c r="HE1776" s="2">
        <v>509</v>
      </c>
      <c r="HF1776" s="2">
        <v>0</v>
      </c>
      <c r="HG1776" s="2">
        <v>0</v>
      </c>
      <c r="HH1776">
        <v>0</v>
      </c>
      <c r="HI1776" s="2">
        <v>3391</v>
      </c>
      <c r="HJ1776" s="2">
        <v>3391</v>
      </c>
      <c r="HK1776" s="2">
        <v>0</v>
      </c>
      <c r="HL1776">
        <v>0</v>
      </c>
      <c r="HM1776" s="2">
        <v>0</v>
      </c>
      <c r="HN1776" s="2">
        <v>0</v>
      </c>
      <c r="HO1776" s="2">
        <v>0</v>
      </c>
      <c r="HP1776">
        <v>0</v>
      </c>
      <c r="HQ1776" s="2">
        <v>31.56</v>
      </c>
      <c r="HS1776" s="2">
        <v>3391</v>
      </c>
      <c r="HV1776" t="s">
        <v>289</v>
      </c>
      <c r="HY1776" t="s">
        <v>290</v>
      </c>
      <c r="HZ1776" t="s">
        <v>290</v>
      </c>
      <c r="IF1776" t="str">
        <f>""</f>
        <v/>
      </c>
      <c r="IG1776" t="str">
        <f>""</f>
        <v/>
      </c>
      <c r="IH1776" t="str">
        <f>""</f>
        <v/>
      </c>
      <c r="II1776" s="1">
        <v>44293</v>
      </c>
      <c r="IJ1776" s="1">
        <v>44294</v>
      </c>
      <c r="IK1776" s="2">
        <v>1000</v>
      </c>
      <c r="IM1776" t="s">
        <v>270</v>
      </c>
      <c r="IN1776" t="s">
        <v>14442</v>
      </c>
      <c r="IT1776" t="str">
        <f>""</f>
        <v/>
      </c>
      <c r="IY1776" t="str">
        <f>""</f>
        <v/>
      </c>
      <c r="JA1776" t="s">
        <v>414</v>
      </c>
      <c r="JB1776" t="s">
        <v>271</v>
      </c>
      <c r="JD1776" t="str">
        <f>"2021.25958"</f>
        <v>2021.25958</v>
      </c>
      <c r="JE1776" t="str">
        <f>""</f>
        <v/>
      </c>
      <c r="JO1776" t="str">
        <f>""</f>
        <v/>
      </c>
      <c r="JP1776" t="str">
        <f>""</f>
        <v/>
      </c>
      <c r="JQ1776" t="str">
        <f>HYPERLINK("https://web.datatree.com/?/property?propertyId=5057578")</f>
        <v>https://web.datatree.com/?/property?propertyId=5057578</v>
      </c>
    </row>
    <row r="1777" spans="1:277" x14ac:dyDescent="0.25">
      <c r="A1777">
        <v>1775</v>
      </c>
      <c r="B1777" s="15" t="s">
        <v>18833</v>
      </c>
      <c r="C1777" s="15" t="s">
        <v>18832</v>
      </c>
      <c r="D1777" s="15" t="s">
        <v>18834</v>
      </c>
      <c r="E1777" s="15" t="s">
        <v>18835</v>
      </c>
      <c r="F1777" s="15" t="s">
        <v>18836</v>
      </c>
      <c r="G1777" s="15" t="s">
        <v>243</v>
      </c>
      <c r="H1777" s="15">
        <v>85555</v>
      </c>
      <c r="I1777" s="15" t="s">
        <v>18837</v>
      </c>
      <c r="J1777" s="23" t="s">
        <v>18838</v>
      </c>
      <c r="K1777" s="15" t="s">
        <v>18839</v>
      </c>
      <c r="L1777" s="16" t="s">
        <v>18840</v>
      </c>
      <c r="M1777" s="17" t="str">
        <f t="shared" si="535"/>
        <v>6/31/2022</v>
      </c>
      <c r="N1777" s="15">
        <v>10969</v>
      </c>
      <c r="O1777" s="18">
        <f t="shared" si="538"/>
        <v>0</v>
      </c>
      <c r="P1777" s="19" t="str">
        <f t="shared" si="539"/>
        <v>$0.00</v>
      </c>
      <c r="Q1777" s="16">
        <v>44834</v>
      </c>
      <c r="R1777" s="19" t="str">
        <f t="shared" si="536"/>
        <v>09/30/22</v>
      </c>
      <c r="S1777" t="str">
        <f t="shared" si="540"/>
        <v>MOHAVE</v>
      </c>
      <c r="T1777" s="6" t="str">
        <f t="shared" si="541"/>
        <v>254-30-033</v>
      </c>
      <c r="U1777" t="str">
        <f t="shared" si="542"/>
        <v xml:space="preserve">PO BOX 616 </v>
      </c>
      <c r="V1777" t="str">
        <f t="shared" si="543"/>
        <v>SAN MANUEL</v>
      </c>
      <c r="W1777" t="str">
        <f t="shared" si="544"/>
        <v>AZ</v>
      </c>
      <c r="X1777" t="str">
        <f t="shared" si="545"/>
        <v>85631</v>
      </c>
      <c r="Y1777" t="str">
        <f t="shared" si="546"/>
        <v>MICHAEL</v>
      </c>
      <c r="Z1777" t="str">
        <f t="shared" si="547"/>
        <v>MORRELL</v>
      </c>
      <c r="AA1777" t="str">
        <f t="shared" si="548"/>
        <v>T20N R13W SEC 3 PARCEL 8-C AS SHOWN ON RS 19/46 5/2/2000 2000-236 90 AND THEREAFTER AMENDED BY RS 22/9 3/12/2002 2002-16843 BEING A DIVISION OF PARCEL 8(SILVER MOUNTAIN RANCH UNIT 1) CONT 10.00 AC RES 254-30-010 (254-30-032 033 &amp; 034) 2003 TAX ROLL</v>
      </c>
      <c r="AB1777">
        <f t="shared" si="549"/>
        <v>10</v>
      </c>
      <c r="AC1777" t="str">
        <f t="shared" si="550"/>
        <v>MOHAVE</v>
      </c>
      <c r="AI1777">
        <f t="shared" si="537"/>
        <v>10</v>
      </c>
      <c r="AO1777" t="s">
        <v>14443</v>
      </c>
      <c r="AP1777" t="s">
        <v>14444</v>
      </c>
      <c r="AQ1777" t="s">
        <v>2897</v>
      </c>
      <c r="AR1777" t="s">
        <v>14445</v>
      </c>
      <c r="AS1777" t="s">
        <v>240</v>
      </c>
      <c r="AT1777">
        <v>1</v>
      </c>
      <c r="AU1777" t="s">
        <v>14446</v>
      </c>
      <c r="AV1777" t="s">
        <v>8701</v>
      </c>
      <c r="AW1777" t="s">
        <v>8701</v>
      </c>
      <c r="AX1777" t="s">
        <v>14445</v>
      </c>
      <c r="AY1777" t="s">
        <v>240</v>
      </c>
      <c r="AZ1777">
        <v>1</v>
      </c>
      <c r="BC1777" t="s">
        <v>14447</v>
      </c>
      <c r="BD1777" t="s">
        <v>14448</v>
      </c>
      <c r="BF1777" t="s">
        <v>300</v>
      </c>
      <c r="BH1777" t="s">
        <v>242</v>
      </c>
      <c r="BS1777" t="s">
        <v>243</v>
      </c>
      <c r="BV1777" t="s">
        <v>244</v>
      </c>
      <c r="BY1777" t="s">
        <v>245</v>
      </c>
      <c r="CD1777" t="s">
        <v>14449</v>
      </c>
      <c r="CG1777" t="s">
        <v>14450</v>
      </c>
      <c r="CI1777" t="s">
        <v>243</v>
      </c>
      <c r="CJ1777" t="str">
        <f>"85631"</f>
        <v>85631</v>
      </c>
      <c r="CK1777" t="s">
        <v>1952</v>
      </c>
      <c r="CL1777" t="s">
        <v>14451</v>
      </c>
      <c r="CM1777" t="s">
        <v>14452</v>
      </c>
      <c r="CN1777" t="s">
        <v>254</v>
      </c>
      <c r="CO1777" t="s">
        <v>14453</v>
      </c>
      <c r="CP1777" t="str">
        <f>"254-30-033"</f>
        <v>254-30-033</v>
      </c>
      <c r="CQ1777" t="str">
        <f>"25430033"</f>
        <v>25430033</v>
      </c>
      <c r="CR1777" t="str">
        <f>"R25430033"</f>
        <v>R25430033</v>
      </c>
      <c r="CS1777">
        <v>4015</v>
      </c>
      <c r="CW1777" t="s">
        <v>256</v>
      </c>
      <c r="CX1777" t="s">
        <v>651</v>
      </c>
      <c r="CY1777" t="s">
        <v>520</v>
      </c>
      <c r="CZ1777">
        <v>3</v>
      </c>
      <c r="DB1777">
        <v>35.142507854835003</v>
      </c>
      <c r="DC1777">
        <v>-113.646990606374</v>
      </c>
      <c r="DD1777" t="s">
        <v>14454</v>
      </c>
      <c r="DK1777" t="s">
        <v>14455</v>
      </c>
      <c r="DL1777" t="s">
        <v>14455</v>
      </c>
      <c r="DO1777" t="str">
        <f>""</f>
        <v/>
      </c>
      <c r="DQ1777">
        <v>0</v>
      </c>
      <c r="DR1777">
        <v>0</v>
      </c>
      <c r="DS1777">
        <v>0</v>
      </c>
      <c r="DT1777">
        <v>0</v>
      </c>
      <c r="DW1777">
        <v>0</v>
      </c>
      <c r="DX1777">
        <v>0</v>
      </c>
      <c r="DZ1777">
        <v>0</v>
      </c>
      <c r="EA1777">
        <v>0</v>
      </c>
      <c r="EB1777">
        <v>0</v>
      </c>
      <c r="EC1777">
        <v>0</v>
      </c>
      <c r="ED1777">
        <v>0</v>
      </c>
      <c r="EE1777">
        <v>0</v>
      </c>
      <c r="EF1777">
        <v>0</v>
      </c>
      <c r="EG1777">
        <v>0</v>
      </c>
      <c r="EH1777">
        <v>0</v>
      </c>
      <c r="EI1777">
        <v>0</v>
      </c>
      <c r="EL1777">
        <v>0</v>
      </c>
      <c r="EN1777">
        <v>0</v>
      </c>
      <c r="EP1777">
        <v>0</v>
      </c>
      <c r="ER1777">
        <v>0</v>
      </c>
      <c r="ET1777">
        <v>0</v>
      </c>
      <c r="EY1777">
        <v>0</v>
      </c>
      <c r="FA1777">
        <v>0</v>
      </c>
      <c r="FL1777">
        <v>0</v>
      </c>
      <c r="FQ1777" t="s">
        <v>261</v>
      </c>
      <c r="FR1777" t="s">
        <v>354</v>
      </c>
      <c r="FS1777" t="s">
        <v>355</v>
      </c>
      <c r="FU1777">
        <v>435600</v>
      </c>
      <c r="FV1777">
        <v>10</v>
      </c>
      <c r="FW1777">
        <v>0</v>
      </c>
      <c r="FX1777">
        <v>0</v>
      </c>
      <c r="FY1777">
        <v>0</v>
      </c>
      <c r="FZ1777">
        <v>0</v>
      </c>
      <c r="GI1777" t="s">
        <v>264</v>
      </c>
      <c r="GJ1777" t="s">
        <v>737</v>
      </c>
      <c r="GK1777" t="s">
        <v>738</v>
      </c>
      <c r="GL1777" s="1">
        <v>40135</v>
      </c>
      <c r="GM1777" t="s">
        <v>267</v>
      </c>
      <c r="GN1777" t="str">
        <f t="shared" si="553"/>
        <v>FALSE</v>
      </c>
      <c r="GO1777">
        <v>2022</v>
      </c>
      <c r="GP1777">
        <v>2020</v>
      </c>
      <c r="GQ1777">
        <v>300</v>
      </c>
      <c r="GR1777" t="s">
        <v>246</v>
      </c>
      <c r="GS1777" t="s">
        <v>246</v>
      </c>
      <c r="GT1777" t="s">
        <v>246</v>
      </c>
      <c r="GU1777" t="s">
        <v>246</v>
      </c>
      <c r="GV1777" t="s">
        <v>246</v>
      </c>
      <c r="GW1777" t="s">
        <v>246</v>
      </c>
      <c r="GX1777" t="s">
        <v>246</v>
      </c>
      <c r="GY1777" t="s">
        <v>246</v>
      </c>
      <c r="GZ1777" t="s">
        <v>246</v>
      </c>
      <c r="HA1777" t="s">
        <v>246</v>
      </c>
      <c r="HB1777" t="s">
        <v>246</v>
      </c>
      <c r="HC1777" t="s">
        <v>246</v>
      </c>
      <c r="HD1777" t="s">
        <v>246</v>
      </c>
      <c r="HE1777" s="2">
        <v>1697</v>
      </c>
      <c r="HF1777" s="2">
        <v>0</v>
      </c>
      <c r="HG1777" s="2">
        <v>0</v>
      </c>
      <c r="HH1777">
        <v>0</v>
      </c>
      <c r="HI1777" s="2">
        <v>11311</v>
      </c>
      <c r="HJ1777" s="2">
        <v>11311</v>
      </c>
      <c r="HK1777" s="2">
        <v>0</v>
      </c>
      <c r="HL1777">
        <v>0</v>
      </c>
      <c r="HM1777" s="2">
        <v>0</v>
      </c>
      <c r="HN1777" s="2">
        <v>0</v>
      </c>
      <c r="HO1777" s="2">
        <v>0</v>
      </c>
      <c r="HP1777">
        <v>0</v>
      </c>
      <c r="HQ1777" s="2">
        <v>133.96</v>
      </c>
      <c r="HS1777" s="2">
        <v>11311</v>
      </c>
      <c r="HV1777" t="s">
        <v>289</v>
      </c>
      <c r="HY1777" t="s">
        <v>290</v>
      </c>
      <c r="HZ1777" t="s">
        <v>290</v>
      </c>
      <c r="IB1777" s="1">
        <v>40581</v>
      </c>
      <c r="IC1777" s="1">
        <v>40912</v>
      </c>
      <c r="ID1777" s="2">
        <v>0</v>
      </c>
      <c r="IE1777" t="s">
        <v>640</v>
      </c>
      <c r="IF1777" t="str">
        <f>"                    "</f>
        <v xml:space="preserve">                    </v>
      </c>
      <c r="IG1777" t="str">
        <f>"2012.220"</f>
        <v>2012.220</v>
      </c>
      <c r="IH1777" t="str">
        <f>""</f>
        <v/>
      </c>
      <c r="IJ1777" s="1">
        <v>38818</v>
      </c>
      <c r="IK1777" s="2">
        <v>190000</v>
      </c>
      <c r="IL1777" t="s">
        <v>566</v>
      </c>
      <c r="IM1777" t="s">
        <v>567</v>
      </c>
      <c r="IN1777" t="s">
        <v>14456</v>
      </c>
      <c r="IP1777" s="2">
        <v>140000</v>
      </c>
      <c r="IQ1777" t="s">
        <v>569</v>
      </c>
      <c r="IS1777" t="s">
        <v>570</v>
      </c>
      <c r="IT1777" t="str">
        <f>"6205.242"</f>
        <v>6205.242</v>
      </c>
      <c r="IY1777" t="str">
        <f>"                    "</f>
        <v xml:space="preserve">                    </v>
      </c>
      <c r="IZ1777" t="s">
        <v>14456</v>
      </c>
      <c r="JA1777" t="s">
        <v>14457</v>
      </c>
      <c r="JB1777" t="s">
        <v>271</v>
      </c>
      <c r="JD1777" t="str">
        <f>"6205.240"</f>
        <v>6205.240</v>
      </c>
      <c r="JE1777" t="str">
        <f>""</f>
        <v/>
      </c>
      <c r="JG1777" s="1">
        <v>37993</v>
      </c>
      <c r="JH1777" s="2">
        <v>32000</v>
      </c>
      <c r="JI1777" t="s">
        <v>362</v>
      </c>
      <c r="JJ1777" t="s">
        <v>14458</v>
      </c>
      <c r="JK1777" s="2">
        <v>28800</v>
      </c>
      <c r="JL1777" t="s">
        <v>569</v>
      </c>
      <c r="JM1777" t="s">
        <v>570</v>
      </c>
      <c r="JO1777" t="str">
        <f>"4826.506"</f>
        <v>4826.506</v>
      </c>
      <c r="JP1777" t="str">
        <f>""</f>
        <v/>
      </c>
      <c r="JQ1777" t="str">
        <f>HYPERLINK("https://web.datatree.com/?/property?propertyId=5058566")</f>
        <v>https://web.datatree.com/?/property?propertyId=5058566</v>
      </c>
    </row>
    <row r="1778" spans="1:277" x14ac:dyDescent="0.25">
      <c r="A1778">
        <v>1776</v>
      </c>
      <c r="B1778" s="15" t="s">
        <v>18833</v>
      </c>
      <c r="C1778" s="15" t="s">
        <v>18832</v>
      </c>
      <c r="D1778" s="15" t="s">
        <v>18834</v>
      </c>
      <c r="E1778" s="15" t="s">
        <v>18835</v>
      </c>
      <c r="F1778" s="15" t="s">
        <v>18836</v>
      </c>
      <c r="G1778" s="15" t="s">
        <v>243</v>
      </c>
      <c r="H1778" s="15">
        <v>85555</v>
      </c>
      <c r="I1778" s="15" t="s">
        <v>18837</v>
      </c>
      <c r="J1778" s="23" t="s">
        <v>18838</v>
      </c>
      <c r="K1778" s="15" t="s">
        <v>18839</v>
      </c>
      <c r="L1778" s="16" t="s">
        <v>18840</v>
      </c>
      <c r="M1778" s="17" t="str">
        <f t="shared" si="535"/>
        <v>6/31/2022</v>
      </c>
      <c r="N1778" s="15">
        <v>10970</v>
      </c>
      <c r="O1778" s="18">
        <f t="shared" si="538"/>
        <v>0</v>
      </c>
      <c r="P1778" s="19" t="str">
        <f t="shared" si="539"/>
        <v>$0.00</v>
      </c>
      <c r="Q1778" s="16">
        <v>44834</v>
      </c>
      <c r="R1778" s="19" t="str">
        <f t="shared" si="536"/>
        <v>09/30/22</v>
      </c>
      <c r="S1778" t="str">
        <f t="shared" si="540"/>
        <v>MOHAVE</v>
      </c>
      <c r="T1778" s="6" t="str">
        <f t="shared" si="541"/>
        <v>318-23-035</v>
      </c>
      <c r="U1778" t="str">
        <f t="shared" si="542"/>
        <v xml:space="preserve">6314 W WILLAMETTE AVE </v>
      </c>
      <c r="V1778" t="str">
        <f t="shared" si="543"/>
        <v>KENNEWICK</v>
      </c>
      <c r="W1778" t="str">
        <f t="shared" si="544"/>
        <v>WA</v>
      </c>
      <c r="X1778" t="str">
        <f t="shared" si="545"/>
        <v>99336-1219</v>
      </c>
      <c r="Y1778" t="str">
        <f t="shared" si="546"/>
        <v>DAVID</v>
      </c>
      <c r="Z1778" t="str">
        <f t="shared" si="547"/>
        <v>DEPAUW</v>
      </c>
      <c r="AA1778" t="str">
        <f t="shared" si="548"/>
        <v>T29N R15W SEC 31 NE4 NW4 NE4 CONT 10 ACRES 318-06-155 (318-23-035 )</v>
      </c>
      <c r="AB1778">
        <f t="shared" si="549"/>
        <v>10</v>
      </c>
      <c r="AC1778" t="str">
        <f t="shared" si="550"/>
        <v>MOHAVE</v>
      </c>
      <c r="AI1778">
        <f t="shared" si="537"/>
        <v>10</v>
      </c>
      <c r="AO1778" t="s">
        <v>14459</v>
      </c>
      <c r="AP1778" t="s">
        <v>14460</v>
      </c>
      <c r="AQ1778" t="s">
        <v>2801</v>
      </c>
      <c r="AR1778" t="s">
        <v>14461</v>
      </c>
      <c r="AS1778" t="s">
        <v>240</v>
      </c>
      <c r="AT1778">
        <v>5</v>
      </c>
      <c r="BC1778" t="s">
        <v>14462</v>
      </c>
      <c r="BD1778" t="s">
        <v>14459</v>
      </c>
      <c r="BH1778" t="s">
        <v>242</v>
      </c>
      <c r="BS1778" t="s">
        <v>243</v>
      </c>
      <c r="BV1778" t="s">
        <v>244</v>
      </c>
      <c r="BY1778" t="s">
        <v>245</v>
      </c>
      <c r="BZ1778" t="s">
        <v>589</v>
      </c>
      <c r="CA1778">
        <v>6314</v>
      </c>
      <c r="CD1778" t="s">
        <v>14463</v>
      </c>
      <c r="CE1778" t="s">
        <v>248</v>
      </c>
      <c r="CG1778" t="s">
        <v>14464</v>
      </c>
      <c r="CI1778" t="s">
        <v>461</v>
      </c>
      <c r="CJ1778" t="str">
        <f>"99336-1219"</f>
        <v>99336-1219</v>
      </c>
      <c r="CK1778" t="s">
        <v>907</v>
      </c>
      <c r="CL1778" t="s">
        <v>14465</v>
      </c>
      <c r="CM1778" t="s">
        <v>14466</v>
      </c>
      <c r="CN1778" t="s">
        <v>254</v>
      </c>
      <c r="CO1778" t="s">
        <v>14467</v>
      </c>
      <c r="CP1778" t="str">
        <f>"318-23-035"</f>
        <v>318-23-035</v>
      </c>
      <c r="CQ1778" t="str">
        <f>"31823035"</f>
        <v>31823035</v>
      </c>
      <c r="CR1778" t="str">
        <f>"R31823035"</f>
        <v>R31823035</v>
      </c>
      <c r="CS1778">
        <v>4015</v>
      </c>
      <c r="CX1778" t="s">
        <v>925</v>
      </c>
      <c r="CY1778" t="s">
        <v>548</v>
      </c>
      <c r="CZ1778">
        <v>31</v>
      </c>
      <c r="DB1778">
        <v>35.864553963726301</v>
      </c>
      <c r="DC1778">
        <v>-113.931575974035</v>
      </c>
      <c r="DK1778" t="s">
        <v>1074</v>
      </c>
      <c r="DL1778" t="s">
        <v>1074</v>
      </c>
      <c r="DO1778" t="str">
        <f>""</f>
        <v/>
      </c>
      <c r="DQ1778">
        <v>0</v>
      </c>
      <c r="DR1778">
        <v>0</v>
      </c>
      <c r="DS1778">
        <v>0</v>
      </c>
      <c r="DT1778">
        <v>0</v>
      </c>
      <c r="DW1778">
        <v>0</v>
      </c>
      <c r="DX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L1778">
        <v>0</v>
      </c>
      <c r="EN1778">
        <v>0</v>
      </c>
      <c r="EP1778">
        <v>0</v>
      </c>
      <c r="ER1778">
        <v>0</v>
      </c>
      <c r="ET1778">
        <v>0</v>
      </c>
      <c r="EY1778">
        <v>0</v>
      </c>
      <c r="FA1778">
        <v>0</v>
      </c>
      <c r="FL1778">
        <v>0</v>
      </c>
      <c r="FQ1778" t="s">
        <v>261</v>
      </c>
      <c r="FR1778" t="s">
        <v>354</v>
      </c>
      <c r="FS1778" t="s">
        <v>355</v>
      </c>
      <c r="FU1778">
        <v>435600</v>
      </c>
      <c r="FV1778">
        <v>10</v>
      </c>
      <c r="FW1778">
        <v>0</v>
      </c>
      <c r="FX1778">
        <v>0</v>
      </c>
      <c r="FY1778">
        <v>0</v>
      </c>
      <c r="FZ1778">
        <v>0</v>
      </c>
      <c r="GI1778" t="s">
        <v>264</v>
      </c>
      <c r="GJ1778" t="s">
        <v>1075</v>
      </c>
      <c r="GK1778" t="s">
        <v>1076</v>
      </c>
      <c r="GL1778" s="1">
        <v>40135</v>
      </c>
      <c r="GM1778" t="s">
        <v>267</v>
      </c>
      <c r="GN1778" t="str">
        <f t="shared" si="553"/>
        <v>FALSE</v>
      </c>
      <c r="GO1778">
        <v>2022</v>
      </c>
      <c r="GP1778">
        <v>2020</v>
      </c>
      <c r="GQ1778">
        <v>400</v>
      </c>
      <c r="GR1778" t="s">
        <v>246</v>
      </c>
      <c r="GS1778" t="s">
        <v>246</v>
      </c>
      <c r="GT1778" t="s">
        <v>246</v>
      </c>
      <c r="GU1778" t="s">
        <v>246</v>
      </c>
      <c r="GV1778" t="s">
        <v>246</v>
      </c>
      <c r="GW1778" t="s">
        <v>246</v>
      </c>
      <c r="GX1778" t="s">
        <v>246</v>
      </c>
      <c r="GY1778" t="s">
        <v>246</v>
      </c>
      <c r="GZ1778" t="s">
        <v>246</v>
      </c>
      <c r="HA1778" t="s">
        <v>246</v>
      </c>
      <c r="HB1778" t="s">
        <v>246</v>
      </c>
      <c r="HC1778" t="s">
        <v>246</v>
      </c>
      <c r="HD1778" t="s">
        <v>246</v>
      </c>
      <c r="HE1778" s="2">
        <v>708</v>
      </c>
      <c r="HF1778" s="2">
        <v>0</v>
      </c>
      <c r="HG1778" s="2">
        <v>0</v>
      </c>
      <c r="HH1778">
        <v>0</v>
      </c>
      <c r="HI1778" s="2">
        <v>4723</v>
      </c>
      <c r="HJ1778" s="2">
        <v>4723</v>
      </c>
      <c r="HK1778" s="2">
        <v>0</v>
      </c>
      <c r="HL1778">
        <v>0</v>
      </c>
      <c r="HM1778" s="2">
        <v>0</v>
      </c>
      <c r="HN1778" s="2">
        <v>0</v>
      </c>
      <c r="HO1778" s="2">
        <v>0</v>
      </c>
      <c r="HP1778">
        <v>0</v>
      </c>
      <c r="HQ1778" s="2">
        <v>73.34</v>
      </c>
      <c r="HS1778" s="2">
        <v>4723</v>
      </c>
      <c r="HV1778" t="s">
        <v>315</v>
      </c>
      <c r="HY1778" t="s">
        <v>552</v>
      </c>
      <c r="HZ1778" t="s">
        <v>359</v>
      </c>
      <c r="IA1778" t="s">
        <v>360</v>
      </c>
      <c r="IB1778" s="1">
        <v>41556</v>
      </c>
      <c r="IC1778" s="1">
        <v>41570</v>
      </c>
      <c r="ID1778" s="2">
        <v>2999</v>
      </c>
      <c r="IE1778" t="s">
        <v>270</v>
      </c>
      <c r="IF1778" t="str">
        <f>""</f>
        <v/>
      </c>
      <c r="IG1778" t="str">
        <f>"2013.54678"</f>
        <v>2013.54678</v>
      </c>
      <c r="IH1778" t="str">
        <f>""</f>
        <v/>
      </c>
      <c r="II1778" s="1">
        <v>41442</v>
      </c>
      <c r="IJ1778" s="1">
        <v>41467</v>
      </c>
      <c r="IK1778" s="2">
        <v>1500</v>
      </c>
      <c r="IM1778" t="s">
        <v>553</v>
      </c>
      <c r="IN1778" t="s">
        <v>14407</v>
      </c>
      <c r="IT1778" t="str">
        <f>""</f>
        <v/>
      </c>
      <c r="IY1778" t="str">
        <f>""</f>
        <v/>
      </c>
      <c r="JB1778" t="s">
        <v>271</v>
      </c>
      <c r="JD1778" t="str">
        <f>"2013.37038"</f>
        <v>2013.37038</v>
      </c>
      <c r="JE1778" t="str">
        <f>""</f>
        <v/>
      </c>
      <c r="JO1778" t="str">
        <f>""</f>
        <v/>
      </c>
      <c r="JP1778" t="str">
        <f>""</f>
        <v/>
      </c>
      <c r="JQ1778" t="str">
        <f>HYPERLINK("https://web.datatree.com/?/property?propertyId=5061908")</f>
        <v>https://web.datatree.com/?/property?propertyId=5061908</v>
      </c>
    </row>
    <row r="1779" spans="1:277" x14ac:dyDescent="0.25">
      <c r="A1779">
        <v>1777</v>
      </c>
      <c r="B1779" s="15" t="s">
        <v>18833</v>
      </c>
      <c r="C1779" s="15" t="s">
        <v>18832</v>
      </c>
      <c r="D1779" s="15" t="s">
        <v>18834</v>
      </c>
      <c r="E1779" s="15" t="s">
        <v>18835</v>
      </c>
      <c r="F1779" s="15" t="s">
        <v>18836</v>
      </c>
      <c r="G1779" s="15" t="s">
        <v>243</v>
      </c>
      <c r="H1779" s="15">
        <v>85555</v>
      </c>
      <c r="I1779" s="15" t="s">
        <v>18837</v>
      </c>
      <c r="J1779" s="23" t="s">
        <v>18838</v>
      </c>
      <c r="K1779" s="15" t="s">
        <v>18839</v>
      </c>
      <c r="L1779" s="16" t="s">
        <v>18840</v>
      </c>
      <c r="M1779" s="17" t="str">
        <f t="shared" si="535"/>
        <v>6/31/2022</v>
      </c>
      <c r="N1779" s="15">
        <v>10971</v>
      </c>
      <c r="O1779" s="18">
        <f t="shared" si="538"/>
        <v>0</v>
      </c>
      <c r="P1779" s="19" t="str">
        <f t="shared" si="539"/>
        <v>$0.00</v>
      </c>
      <c r="Q1779" s="16">
        <v>44834</v>
      </c>
      <c r="R1779" s="19" t="str">
        <f t="shared" si="536"/>
        <v>09/30/22</v>
      </c>
      <c r="S1779" t="str">
        <f t="shared" si="540"/>
        <v>MOHAVE</v>
      </c>
      <c r="T1779" s="6" t="str">
        <f t="shared" si="541"/>
        <v>317-14-007</v>
      </c>
      <c r="U1779" t="str">
        <f t="shared" si="542"/>
        <v xml:space="preserve">14107 COLE GRADE LN </v>
      </c>
      <c r="V1779" t="str">
        <f t="shared" si="543"/>
        <v>VALLEY CENTER</v>
      </c>
      <c r="W1779" t="str">
        <f t="shared" si="544"/>
        <v>CA</v>
      </c>
      <c r="X1779" t="str">
        <f t="shared" si="545"/>
        <v>92082-5908</v>
      </c>
      <c r="Y1779" t="str">
        <f t="shared" si="546"/>
        <v>LARRY</v>
      </c>
      <c r="Z1779" t="str">
        <f t="shared" si="547"/>
        <v>HERMAN</v>
      </c>
      <c r="AA1779" t="str">
        <f t="shared" si="548"/>
        <v>GATEWAY ACRES TRACT 7 LOTS 7 &amp; 10 CONT 10 AC</v>
      </c>
      <c r="AB1779">
        <f t="shared" si="549"/>
        <v>10</v>
      </c>
      <c r="AC1779" t="str">
        <f t="shared" si="550"/>
        <v>MOHAVE</v>
      </c>
      <c r="AI1779">
        <f t="shared" si="537"/>
        <v>10</v>
      </c>
      <c r="AO1779" t="s">
        <v>14468</v>
      </c>
      <c r="AP1779" t="s">
        <v>14469</v>
      </c>
      <c r="AQ1779" t="s">
        <v>4275</v>
      </c>
      <c r="AR1779" t="s">
        <v>14470</v>
      </c>
      <c r="AS1779" t="s">
        <v>240</v>
      </c>
      <c r="AT1779">
        <v>2</v>
      </c>
      <c r="AU1779" t="s">
        <v>14471</v>
      </c>
      <c r="AV1779" t="s">
        <v>7766</v>
      </c>
      <c r="AW1779" t="s">
        <v>4117</v>
      </c>
      <c r="AX1779" t="s">
        <v>14470</v>
      </c>
      <c r="AY1779" t="s">
        <v>240</v>
      </c>
      <c r="AZ1779">
        <v>2</v>
      </c>
      <c r="BC1779" t="s">
        <v>14472</v>
      </c>
      <c r="BD1779" t="s">
        <v>14473</v>
      </c>
      <c r="BH1779" t="s">
        <v>242</v>
      </c>
      <c r="BS1779" t="s">
        <v>243</v>
      </c>
      <c r="BV1779" t="s">
        <v>244</v>
      </c>
      <c r="BY1779" t="s">
        <v>245</v>
      </c>
      <c r="CA1779">
        <v>14107</v>
      </c>
      <c r="CD1779" t="s">
        <v>14474</v>
      </c>
      <c r="CE1779" t="s">
        <v>419</v>
      </c>
      <c r="CG1779" t="s">
        <v>14475</v>
      </c>
      <c r="CH1779" t="s">
        <v>14475</v>
      </c>
      <c r="CI1779" t="s">
        <v>328</v>
      </c>
      <c r="CJ1779" t="str">
        <f>"92082-5908"</f>
        <v>92082-5908</v>
      </c>
      <c r="CK1779" t="s">
        <v>4910</v>
      </c>
      <c r="CL1779" t="s">
        <v>14476</v>
      </c>
      <c r="CM1779" t="s">
        <v>14477</v>
      </c>
      <c r="CN1779" t="s">
        <v>254</v>
      </c>
      <c r="CO1779" t="s">
        <v>14478</v>
      </c>
      <c r="CP1779" t="str">
        <f>"317-14-007"</f>
        <v>317-14-007</v>
      </c>
      <c r="CQ1779" t="str">
        <f>"31714007"</f>
        <v>31714007</v>
      </c>
      <c r="CR1779" t="str">
        <f>"R31714007"</f>
        <v>R31714007</v>
      </c>
      <c r="CS1779">
        <v>4015</v>
      </c>
      <c r="CX1779" t="s">
        <v>309</v>
      </c>
      <c r="CY1779" t="s">
        <v>310</v>
      </c>
      <c r="CZ1779">
        <v>23</v>
      </c>
      <c r="DB1779">
        <v>35.545374549740899</v>
      </c>
      <c r="DC1779">
        <v>-114.39472504544599</v>
      </c>
      <c r="DD1779" t="s">
        <v>1267</v>
      </c>
      <c r="DE1779">
        <v>7</v>
      </c>
      <c r="DK1779" t="s">
        <v>2755</v>
      </c>
      <c r="DL1779" t="s">
        <v>2755</v>
      </c>
      <c r="DO1779" t="str">
        <f>"7|10"</f>
        <v>7|10</v>
      </c>
      <c r="DQ1779">
        <v>0</v>
      </c>
      <c r="DR1779">
        <v>0</v>
      </c>
      <c r="DS1779">
        <v>0</v>
      </c>
      <c r="DT1779">
        <v>0</v>
      </c>
      <c r="DW1779">
        <v>0</v>
      </c>
      <c r="DX1779">
        <v>0</v>
      </c>
      <c r="DZ1779">
        <v>0</v>
      </c>
      <c r="EA1779">
        <v>0</v>
      </c>
      <c r="EB1779">
        <v>0</v>
      </c>
      <c r="EC1779">
        <v>0</v>
      </c>
      <c r="ED1779">
        <v>0</v>
      </c>
      <c r="EE1779">
        <v>0</v>
      </c>
      <c r="EF1779">
        <v>0</v>
      </c>
      <c r="EG1779">
        <v>0</v>
      </c>
      <c r="EH1779">
        <v>0</v>
      </c>
      <c r="EI1779">
        <v>0</v>
      </c>
      <c r="EL1779">
        <v>0</v>
      </c>
      <c r="EN1779">
        <v>0</v>
      </c>
      <c r="EP1779">
        <v>0</v>
      </c>
      <c r="ER1779">
        <v>0</v>
      </c>
      <c r="ET1779">
        <v>0</v>
      </c>
      <c r="EY1779">
        <v>0</v>
      </c>
      <c r="FA1779">
        <v>0</v>
      </c>
      <c r="FL1779">
        <v>0</v>
      </c>
      <c r="FQ1779" t="s">
        <v>261</v>
      </c>
      <c r="FR1779" t="s">
        <v>262</v>
      </c>
      <c r="FS1779" t="s">
        <v>263</v>
      </c>
      <c r="FU1779">
        <v>435600</v>
      </c>
      <c r="FV1779">
        <v>10</v>
      </c>
      <c r="FW1779">
        <v>0</v>
      </c>
      <c r="FX1779">
        <v>0</v>
      </c>
      <c r="FY1779">
        <v>0</v>
      </c>
      <c r="FZ1779">
        <v>0</v>
      </c>
      <c r="GI1779" t="s">
        <v>264</v>
      </c>
      <c r="GJ1779" t="s">
        <v>538</v>
      </c>
      <c r="GK1779" t="s">
        <v>539</v>
      </c>
      <c r="GL1779" s="1">
        <v>40135</v>
      </c>
      <c r="GM1779" t="s">
        <v>267</v>
      </c>
      <c r="GN1779" t="str">
        <f t="shared" si="553"/>
        <v>FALSE</v>
      </c>
      <c r="GO1779">
        <v>2022</v>
      </c>
      <c r="GP1779">
        <v>2020</v>
      </c>
      <c r="GQ1779">
        <v>400</v>
      </c>
      <c r="GR1779" t="s">
        <v>246</v>
      </c>
      <c r="GS1779" t="s">
        <v>246</v>
      </c>
      <c r="GT1779" t="s">
        <v>246</v>
      </c>
      <c r="GU1779" t="s">
        <v>246</v>
      </c>
      <c r="GV1779" t="s">
        <v>246</v>
      </c>
      <c r="GW1779" t="s">
        <v>246</v>
      </c>
      <c r="GX1779" t="s">
        <v>246</v>
      </c>
      <c r="GY1779" t="s">
        <v>246</v>
      </c>
      <c r="GZ1779" t="s">
        <v>246</v>
      </c>
      <c r="HA1779" t="s">
        <v>246</v>
      </c>
      <c r="HB1779" t="s">
        <v>246</v>
      </c>
      <c r="HC1779" t="s">
        <v>246</v>
      </c>
      <c r="HD1779" t="s">
        <v>246</v>
      </c>
      <c r="HE1779" s="2">
        <v>1270</v>
      </c>
      <c r="HF1779" s="2">
        <v>0</v>
      </c>
      <c r="HG1779" s="2">
        <v>0</v>
      </c>
      <c r="HH1779">
        <v>0</v>
      </c>
      <c r="HI1779" s="2">
        <v>8464</v>
      </c>
      <c r="HJ1779" s="2">
        <v>8464</v>
      </c>
      <c r="HK1779" s="2">
        <v>0</v>
      </c>
      <c r="HL1779">
        <v>0</v>
      </c>
      <c r="HM1779" s="2">
        <v>0</v>
      </c>
      <c r="HN1779" s="2">
        <v>0</v>
      </c>
      <c r="HO1779" s="2">
        <v>0</v>
      </c>
      <c r="HP1779">
        <v>0</v>
      </c>
      <c r="HQ1779" s="2">
        <v>108.9</v>
      </c>
      <c r="HS1779" s="2">
        <v>8464</v>
      </c>
      <c r="HV1779" t="s">
        <v>315</v>
      </c>
      <c r="HY1779" t="s">
        <v>316</v>
      </c>
      <c r="HZ1779" t="s">
        <v>317</v>
      </c>
      <c r="IA1779" t="s">
        <v>318</v>
      </c>
      <c r="IF1779" t="str">
        <f>""</f>
        <v/>
      </c>
      <c r="IG1779" t="str">
        <f>""</f>
        <v/>
      </c>
      <c r="IH1779" t="str">
        <f>""</f>
        <v/>
      </c>
      <c r="IT1779" t="str">
        <f>""</f>
        <v/>
      </c>
      <c r="IY1779" t="str">
        <f>""</f>
        <v/>
      </c>
      <c r="JB1779" t="s">
        <v>271</v>
      </c>
      <c r="JD1779" t="str">
        <f>""</f>
        <v/>
      </c>
      <c r="JE1779" t="str">
        <f>""</f>
        <v/>
      </c>
      <c r="JO1779" t="str">
        <f>""</f>
        <v/>
      </c>
      <c r="JP1779" t="str">
        <f>""</f>
        <v/>
      </c>
      <c r="JQ1779" t="str">
        <f>HYPERLINK("https://web.datatree.com/?/property?propertyId=5063038")</f>
        <v>https://web.datatree.com/?/property?propertyId=5063038</v>
      </c>
    </row>
    <row r="1780" spans="1:277" x14ac:dyDescent="0.25">
      <c r="A1780">
        <v>1778</v>
      </c>
      <c r="B1780" s="15" t="s">
        <v>18833</v>
      </c>
      <c r="C1780" s="15" t="s">
        <v>18832</v>
      </c>
      <c r="D1780" s="15" t="s">
        <v>18834</v>
      </c>
      <c r="E1780" s="15" t="s">
        <v>18835</v>
      </c>
      <c r="F1780" s="15" t="s">
        <v>18836</v>
      </c>
      <c r="G1780" s="15" t="s">
        <v>243</v>
      </c>
      <c r="H1780" s="15">
        <v>85555</v>
      </c>
      <c r="I1780" s="15" t="s">
        <v>18837</v>
      </c>
      <c r="J1780" s="23" t="s">
        <v>18838</v>
      </c>
      <c r="K1780" s="15" t="s">
        <v>18839</v>
      </c>
      <c r="L1780" s="16" t="s">
        <v>18840</v>
      </c>
      <c r="M1780" s="17" t="str">
        <f t="shared" si="535"/>
        <v>6/31/2022</v>
      </c>
      <c r="N1780" s="15">
        <v>10972</v>
      </c>
      <c r="O1780" s="18">
        <f t="shared" si="538"/>
        <v>0</v>
      </c>
      <c r="P1780" s="19" t="str">
        <f t="shared" si="539"/>
        <v>$0.00</v>
      </c>
      <c r="Q1780" s="16">
        <v>44834</v>
      </c>
      <c r="R1780" s="19" t="str">
        <f t="shared" si="536"/>
        <v>09/30/22</v>
      </c>
      <c r="S1780" t="str">
        <f t="shared" si="540"/>
        <v>MOHAVE</v>
      </c>
      <c r="T1780" s="6" t="str">
        <f t="shared" si="541"/>
        <v>353-10-005</v>
      </c>
      <c r="U1780" t="str">
        <f t="shared" si="542"/>
        <v xml:space="preserve">43810 TIBER ST </v>
      </c>
      <c r="V1780" t="str">
        <f t="shared" si="543"/>
        <v>HEMET</v>
      </c>
      <c r="W1780" t="str">
        <f t="shared" si="544"/>
        <v>CA</v>
      </c>
      <c r="X1780" t="str">
        <f t="shared" si="545"/>
        <v>92544-9193</v>
      </c>
      <c r="Y1780" t="str">
        <f t="shared" si="546"/>
        <v>TIM</v>
      </c>
      <c r="Z1780" t="str">
        <f t="shared" si="547"/>
        <v>BUCHANAN</v>
      </c>
      <c r="AA1780" t="str">
        <f t="shared" si="548"/>
        <v>SILVER SPRINGS UNIT V LOT 277</v>
      </c>
      <c r="AB1780">
        <f t="shared" si="549"/>
        <v>10</v>
      </c>
      <c r="AC1780" t="str">
        <f t="shared" si="550"/>
        <v>MOHAVE</v>
      </c>
      <c r="AI1780">
        <f t="shared" si="537"/>
        <v>10</v>
      </c>
      <c r="AO1780" t="s">
        <v>14479</v>
      </c>
      <c r="AP1780" t="s">
        <v>2554</v>
      </c>
      <c r="AQ1780" t="s">
        <v>2554</v>
      </c>
      <c r="AR1780" t="s">
        <v>1334</v>
      </c>
      <c r="AS1780" t="s">
        <v>240</v>
      </c>
      <c r="AT1780">
        <v>3</v>
      </c>
      <c r="BC1780" t="s">
        <v>14480</v>
      </c>
      <c r="BD1780" t="s">
        <v>14479</v>
      </c>
      <c r="BE1780" t="s">
        <v>829</v>
      </c>
      <c r="BH1780" t="s">
        <v>242</v>
      </c>
      <c r="BS1780" t="s">
        <v>243</v>
      </c>
      <c r="BV1780" t="s">
        <v>244</v>
      </c>
      <c r="BY1780" t="s">
        <v>245</v>
      </c>
      <c r="CA1780">
        <v>43810</v>
      </c>
      <c r="CD1780" t="s">
        <v>14481</v>
      </c>
      <c r="CE1780" t="s">
        <v>375</v>
      </c>
      <c r="CG1780" t="s">
        <v>14482</v>
      </c>
      <c r="CH1780" t="s">
        <v>14483</v>
      </c>
      <c r="CI1780" t="s">
        <v>328</v>
      </c>
      <c r="CJ1780" t="str">
        <f>"92544-9193"</f>
        <v>92544-9193</v>
      </c>
      <c r="CK1780" t="s">
        <v>998</v>
      </c>
      <c r="CL1780" t="s">
        <v>14484</v>
      </c>
      <c r="CM1780" t="s">
        <v>14485</v>
      </c>
      <c r="CN1780" t="s">
        <v>254</v>
      </c>
      <c r="CO1780" t="s">
        <v>14486</v>
      </c>
      <c r="CP1780" t="str">
        <f>"353-10-005"</f>
        <v>353-10-005</v>
      </c>
      <c r="CQ1780" t="str">
        <f>"35310005"</f>
        <v>35310005</v>
      </c>
      <c r="CR1780" t="str">
        <f>"R35310005"</f>
        <v>R35310005</v>
      </c>
      <c r="CS1780">
        <v>4015</v>
      </c>
      <c r="CW1780" t="s">
        <v>256</v>
      </c>
      <c r="CX1780" t="s">
        <v>257</v>
      </c>
      <c r="CY1780" t="s">
        <v>258</v>
      </c>
      <c r="CZ1780">
        <v>21</v>
      </c>
      <c r="DB1780">
        <v>35.194928588715399</v>
      </c>
      <c r="DC1780">
        <v>-113.551781710087</v>
      </c>
      <c r="DD1780" t="s">
        <v>259</v>
      </c>
      <c r="DK1780" t="s">
        <v>981</v>
      </c>
      <c r="DL1780" t="s">
        <v>981</v>
      </c>
      <c r="DO1780" t="str">
        <f>"277"</f>
        <v>277</v>
      </c>
      <c r="DQ1780">
        <v>0</v>
      </c>
      <c r="DR1780">
        <v>0</v>
      </c>
      <c r="DS1780">
        <v>0</v>
      </c>
      <c r="DT1780">
        <v>0</v>
      </c>
      <c r="DW1780">
        <v>0</v>
      </c>
      <c r="DX1780">
        <v>0</v>
      </c>
      <c r="DZ1780">
        <v>0</v>
      </c>
      <c r="EA1780">
        <v>0</v>
      </c>
      <c r="EB1780">
        <v>0</v>
      </c>
      <c r="EC1780">
        <v>0</v>
      </c>
      <c r="ED1780">
        <v>0</v>
      </c>
      <c r="EE1780">
        <v>0</v>
      </c>
      <c r="EF1780">
        <v>0</v>
      </c>
      <c r="EG1780">
        <v>0</v>
      </c>
      <c r="EH1780">
        <v>0</v>
      </c>
      <c r="EI1780">
        <v>0</v>
      </c>
      <c r="EL1780">
        <v>0</v>
      </c>
      <c r="EN1780">
        <v>0</v>
      </c>
      <c r="EP1780">
        <v>0</v>
      </c>
      <c r="ER1780">
        <v>0</v>
      </c>
      <c r="ET1780">
        <v>0</v>
      </c>
      <c r="EY1780">
        <v>0</v>
      </c>
      <c r="FA1780">
        <v>0</v>
      </c>
      <c r="FL1780">
        <v>0</v>
      </c>
      <c r="FQ1780" t="s">
        <v>261</v>
      </c>
      <c r="FR1780" t="s">
        <v>262</v>
      </c>
      <c r="FS1780" t="s">
        <v>263</v>
      </c>
      <c r="FU1780">
        <v>435600</v>
      </c>
      <c r="FV1780">
        <v>10</v>
      </c>
      <c r="FW1780">
        <v>0</v>
      </c>
      <c r="FX1780">
        <v>0</v>
      </c>
      <c r="FY1780">
        <v>0</v>
      </c>
      <c r="FZ1780">
        <v>0</v>
      </c>
      <c r="GI1780" t="s">
        <v>264</v>
      </c>
      <c r="GJ1780" t="s">
        <v>265</v>
      </c>
      <c r="GK1780" t="s">
        <v>266</v>
      </c>
      <c r="GL1780" s="1">
        <v>40135</v>
      </c>
      <c r="GM1780" t="s">
        <v>267</v>
      </c>
      <c r="GN1780" t="str">
        <f t="shared" si="553"/>
        <v>FALSE</v>
      </c>
      <c r="GO1780">
        <v>2022</v>
      </c>
      <c r="GP1780">
        <v>2020</v>
      </c>
      <c r="GQ1780">
        <v>300</v>
      </c>
      <c r="GR1780" t="s">
        <v>246</v>
      </c>
      <c r="GS1780" t="s">
        <v>246</v>
      </c>
      <c r="GT1780" t="s">
        <v>246</v>
      </c>
      <c r="GU1780" t="s">
        <v>246</v>
      </c>
      <c r="GV1780" t="s">
        <v>246</v>
      </c>
      <c r="GW1780" t="s">
        <v>246</v>
      </c>
      <c r="GX1780" t="s">
        <v>246</v>
      </c>
      <c r="GY1780" t="s">
        <v>246</v>
      </c>
      <c r="GZ1780" t="s">
        <v>246</v>
      </c>
      <c r="HA1780" t="s">
        <v>246</v>
      </c>
      <c r="HB1780" t="s">
        <v>246</v>
      </c>
      <c r="HC1780" t="s">
        <v>246</v>
      </c>
      <c r="HD1780" t="s">
        <v>246</v>
      </c>
      <c r="HE1780" s="2">
        <v>595</v>
      </c>
      <c r="HF1780" s="2">
        <v>0</v>
      </c>
      <c r="HG1780" s="2">
        <v>0</v>
      </c>
      <c r="HH1780">
        <v>0</v>
      </c>
      <c r="HI1780" s="2">
        <v>3964</v>
      </c>
      <c r="HJ1780" s="2">
        <v>3964</v>
      </c>
      <c r="HK1780" s="2">
        <v>0</v>
      </c>
      <c r="HL1780">
        <v>0</v>
      </c>
      <c r="HM1780" s="2">
        <v>0</v>
      </c>
      <c r="HN1780" s="2">
        <v>0</v>
      </c>
      <c r="HO1780" s="2">
        <v>0</v>
      </c>
      <c r="HP1780">
        <v>0</v>
      </c>
      <c r="HQ1780" s="2">
        <v>19.399999999999999</v>
      </c>
      <c r="HS1780" s="2">
        <v>3964</v>
      </c>
      <c r="HV1780" t="s">
        <v>268</v>
      </c>
      <c r="HY1780" t="s">
        <v>269</v>
      </c>
      <c r="IF1780" t="str">
        <f>""</f>
        <v/>
      </c>
      <c r="IG1780" t="str">
        <f>""</f>
        <v/>
      </c>
      <c r="IH1780" t="str">
        <f>""</f>
        <v/>
      </c>
      <c r="II1780" s="1">
        <v>43417</v>
      </c>
      <c r="IJ1780" s="1">
        <v>43423</v>
      </c>
      <c r="IK1780" s="2">
        <v>1599</v>
      </c>
      <c r="IM1780" t="s">
        <v>656</v>
      </c>
      <c r="IN1780" t="s">
        <v>9773</v>
      </c>
      <c r="IT1780" t="str">
        <f>""</f>
        <v/>
      </c>
      <c r="IY1780" t="str">
        <f>""</f>
        <v/>
      </c>
      <c r="JA1780" t="s">
        <v>414</v>
      </c>
      <c r="JB1780" t="s">
        <v>271</v>
      </c>
      <c r="JD1780" t="str">
        <f>"2018.57547"</f>
        <v>2018.57547</v>
      </c>
      <c r="JE1780" t="str">
        <f>""</f>
        <v/>
      </c>
      <c r="JF1780" s="1">
        <v>43388</v>
      </c>
      <c r="JG1780" s="1">
        <v>43403</v>
      </c>
      <c r="JH1780" s="2">
        <v>1300</v>
      </c>
      <c r="JI1780" t="s">
        <v>270</v>
      </c>
      <c r="JO1780" t="str">
        <f>"2018.54232"</f>
        <v>2018.54232</v>
      </c>
      <c r="JP1780" t="str">
        <f>""</f>
        <v/>
      </c>
      <c r="JQ1780" t="str">
        <f>HYPERLINK("https://web.datatree.com/?/property?propertyId=5064387")</f>
        <v>https://web.datatree.com/?/property?propertyId=5064387</v>
      </c>
    </row>
    <row r="1781" spans="1:277" x14ac:dyDescent="0.25">
      <c r="A1781">
        <v>1779</v>
      </c>
      <c r="B1781" s="15" t="s">
        <v>18833</v>
      </c>
      <c r="C1781" s="15" t="s">
        <v>18832</v>
      </c>
      <c r="D1781" s="15" t="s">
        <v>18834</v>
      </c>
      <c r="E1781" s="15" t="s">
        <v>18835</v>
      </c>
      <c r="F1781" s="15" t="s">
        <v>18836</v>
      </c>
      <c r="G1781" s="15" t="s">
        <v>243</v>
      </c>
      <c r="H1781" s="15">
        <v>85555</v>
      </c>
      <c r="I1781" s="15" t="s">
        <v>18837</v>
      </c>
      <c r="J1781" s="23" t="s">
        <v>18838</v>
      </c>
      <c r="K1781" s="15" t="s">
        <v>18839</v>
      </c>
      <c r="L1781" s="16" t="s">
        <v>18840</v>
      </c>
      <c r="M1781" s="17" t="str">
        <f t="shared" si="535"/>
        <v>6/31/2022</v>
      </c>
      <c r="N1781" s="15">
        <v>10973</v>
      </c>
      <c r="O1781" s="18">
        <f t="shared" si="538"/>
        <v>0</v>
      </c>
      <c r="P1781" s="19" t="str">
        <f t="shared" si="539"/>
        <v>$0.00</v>
      </c>
      <c r="Q1781" s="16">
        <v>44834</v>
      </c>
      <c r="R1781" s="19" t="str">
        <f t="shared" si="536"/>
        <v>09/30/22</v>
      </c>
      <c r="S1781" t="str">
        <f t="shared" si="540"/>
        <v>MOHAVE</v>
      </c>
      <c r="T1781" s="6" t="str">
        <f t="shared" si="541"/>
        <v>102-69-007</v>
      </c>
      <c r="U1781" t="str">
        <f t="shared" si="542"/>
        <v xml:space="preserve">PO BOX 957 </v>
      </c>
      <c r="V1781" t="str">
        <f t="shared" si="543"/>
        <v>WIKIEUP</v>
      </c>
      <c r="W1781" t="str">
        <f t="shared" si="544"/>
        <v>AZ</v>
      </c>
      <c r="X1781" t="str">
        <f t="shared" si="545"/>
        <v>85360</v>
      </c>
      <c r="Y1781">
        <f t="shared" si="546"/>
        <v>0</v>
      </c>
      <c r="Z1781" t="str">
        <f t="shared" si="547"/>
        <v>IMMING THOMAS E JTU 34</v>
      </c>
      <c r="AA1781" t="str">
        <f t="shared" si="548"/>
        <v>SE4 NW4 SW4 CONT 10 ACRES 102-21-117(102-69-007)NEW SEC MAP</v>
      </c>
      <c r="AB1781">
        <f t="shared" si="549"/>
        <v>10</v>
      </c>
      <c r="AC1781" t="str">
        <f t="shared" si="550"/>
        <v>MOHAVE</v>
      </c>
      <c r="AI1781">
        <f t="shared" si="537"/>
        <v>10</v>
      </c>
      <c r="AO1781" t="s">
        <v>14487</v>
      </c>
      <c r="AR1781" t="s">
        <v>14487</v>
      </c>
      <c r="AS1781" t="s">
        <v>273</v>
      </c>
      <c r="AT1781">
        <v>1</v>
      </c>
      <c r="AU1781" t="s">
        <v>14488</v>
      </c>
      <c r="AX1781" t="s">
        <v>14488</v>
      </c>
      <c r="AY1781" t="s">
        <v>273</v>
      </c>
      <c r="AZ1781">
        <v>1</v>
      </c>
      <c r="BC1781" t="s">
        <v>14487</v>
      </c>
      <c r="BD1781" t="s">
        <v>14489</v>
      </c>
      <c r="BH1781" t="s">
        <v>242</v>
      </c>
      <c r="BS1781" t="s">
        <v>243</v>
      </c>
      <c r="BV1781" t="s">
        <v>244</v>
      </c>
      <c r="BY1781" t="s">
        <v>245</v>
      </c>
      <c r="CD1781" t="s">
        <v>14490</v>
      </c>
      <c r="CG1781" t="s">
        <v>9782</v>
      </c>
      <c r="CH1781" t="s">
        <v>345</v>
      </c>
      <c r="CI1781" t="s">
        <v>243</v>
      </c>
      <c r="CJ1781" t="str">
        <f>"85360"</f>
        <v>85360</v>
      </c>
      <c r="CK1781" t="s">
        <v>515</v>
      </c>
      <c r="CL1781" t="s">
        <v>14491</v>
      </c>
      <c r="CM1781" t="s">
        <v>14492</v>
      </c>
      <c r="CN1781" t="s">
        <v>254</v>
      </c>
      <c r="CO1781" t="s">
        <v>14493</v>
      </c>
      <c r="CP1781" t="str">
        <f>"102-69-007"</f>
        <v>102-69-007</v>
      </c>
      <c r="CQ1781" t="str">
        <f>"10269007"</f>
        <v>10269007</v>
      </c>
      <c r="CR1781" t="str">
        <f>"R10269007"</f>
        <v>R10269007</v>
      </c>
      <c r="CS1781">
        <v>4015</v>
      </c>
      <c r="CW1781" t="s">
        <v>256</v>
      </c>
      <c r="CX1781" t="s">
        <v>519</v>
      </c>
      <c r="CY1781" t="s">
        <v>520</v>
      </c>
      <c r="CZ1781">
        <v>9</v>
      </c>
      <c r="DB1781">
        <v>34.565448568131998</v>
      </c>
      <c r="DC1781">
        <v>-113.630905785103</v>
      </c>
      <c r="DK1781" t="s">
        <v>2117</v>
      </c>
      <c r="DL1781" t="s">
        <v>2117</v>
      </c>
      <c r="DO1781" t="str">
        <f>""</f>
        <v/>
      </c>
      <c r="DQ1781">
        <v>0</v>
      </c>
      <c r="DR1781">
        <v>0</v>
      </c>
      <c r="DS1781">
        <v>0</v>
      </c>
      <c r="DT1781">
        <v>0</v>
      </c>
      <c r="DW1781">
        <v>0</v>
      </c>
      <c r="DX1781">
        <v>0</v>
      </c>
      <c r="DZ1781">
        <v>0</v>
      </c>
      <c r="EA1781">
        <v>0</v>
      </c>
      <c r="EB1781">
        <v>0</v>
      </c>
      <c r="EC1781">
        <v>0</v>
      </c>
      <c r="ED1781">
        <v>0</v>
      </c>
      <c r="EE1781">
        <v>0</v>
      </c>
      <c r="EF1781">
        <v>0</v>
      </c>
      <c r="EG1781">
        <v>0</v>
      </c>
      <c r="EH1781">
        <v>0</v>
      </c>
      <c r="EI1781">
        <v>0</v>
      </c>
      <c r="EL1781">
        <v>0</v>
      </c>
      <c r="EN1781">
        <v>0</v>
      </c>
      <c r="EP1781">
        <v>0</v>
      </c>
      <c r="ER1781">
        <v>0</v>
      </c>
      <c r="ET1781">
        <v>0</v>
      </c>
      <c r="EY1781">
        <v>0</v>
      </c>
      <c r="FA1781">
        <v>0</v>
      </c>
      <c r="FL1781">
        <v>0</v>
      </c>
      <c r="FQ1781" t="s">
        <v>261</v>
      </c>
      <c r="FR1781" t="s">
        <v>354</v>
      </c>
      <c r="FS1781" t="s">
        <v>355</v>
      </c>
      <c r="FU1781">
        <v>435600</v>
      </c>
      <c r="FV1781">
        <v>10</v>
      </c>
      <c r="FW1781">
        <v>0</v>
      </c>
      <c r="FX1781">
        <v>0</v>
      </c>
      <c r="FY1781">
        <v>0</v>
      </c>
      <c r="FZ1781">
        <v>0</v>
      </c>
      <c r="GI1781" t="s">
        <v>264</v>
      </c>
      <c r="GJ1781" t="s">
        <v>10017</v>
      </c>
      <c r="GK1781" t="s">
        <v>10018</v>
      </c>
      <c r="GL1781" s="1">
        <v>40135</v>
      </c>
      <c r="GM1781" t="s">
        <v>267</v>
      </c>
      <c r="GN1781" t="str">
        <f t="shared" si="553"/>
        <v>FALSE</v>
      </c>
      <c r="GO1781">
        <v>2022</v>
      </c>
      <c r="GP1781">
        <v>2020</v>
      </c>
      <c r="GQ1781">
        <v>600</v>
      </c>
      <c r="GR1781" t="s">
        <v>246</v>
      </c>
      <c r="GS1781" t="s">
        <v>246</v>
      </c>
      <c r="GT1781" t="s">
        <v>246</v>
      </c>
      <c r="GU1781" t="s">
        <v>246</v>
      </c>
      <c r="GV1781" t="s">
        <v>246</v>
      </c>
      <c r="GW1781" t="s">
        <v>246</v>
      </c>
      <c r="GX1781" t="s">
        <v>246</v>
      </c>
      <c r="GY1781" t="s">
        <v>246</v>
      </c>
      <c r="GZ1781" t="s">
        <v>246</v>
      </c>
      <c r="HA1781" t="s">
        <v>246</v>
      </c>
      <c r="HB1781" t="s">
        <v>246</v>
      </c>
      <c r="HC1781" t="s">
        <v>246</v>
      </c>
      <c r="HD1781" t="s">
        <v>246</v>
      </c>
      <c r="HE1781" s="2">
        <v>589</v>
      </c>
      <c r="HF1781" s="2">
        <v>0</v>
      </c>
      <c r="HG1781" s="2">
        <v>0</v>
      </c>
      <c r="HH1781">
        <v>0</v>
      </c>
      <c r="HI1781" s="2">
        <v>3925</v>
      </c>
      <c r="HJ1781" s="2">
        <v>3925</v>
      </c>
      <c r="HK1781" s="2">
        <v>0</v>
      </c>
      <c r="HL1781">
        <v>0</v>
      </c>
      <c r="HM1781" s="2">
        <v>0</v>
      </c>
      <c r="HN1781" s="2">
        <v>0</v>
      </c>
      <c r="HO1781" s="2">
        <v>0</v>
      </c>
      <c r="HP1781">
        <v>0</v>
      </c>
      <c r="HQ1781" s="2">
        <v>31.2</v>
      </c>
      <c r="HS1781" s="2">
        <v>3925</v>
      </c>
      <c r="HV1781" t="s">
        <v>289</v>
      </c>
      <c r="HY1781" t="s">
        <v>290</v>
      </c>
      <c r="HZ1781" t="s">
        <v>290</v>
      </c>
      <c r="IB1781" s="1">
        <v>38714</v>
      </c>
      <c r="IC1781" s="1">
        <v>38804</v>
      </c>
      <c r="ID1781" s="2">
        <v>2750</v>
      </c>
      <c r="IE1781" t="s">
        <v>319</v>
      </c>
      <c r="IF1781" t="str">
        <f>"                    "</f>
        <v xml:space="preserve">                    </v>
      </c>
      <c r="IG1781" t="str">
        <f>"6178.877"</f>
        <v>6178.877</v>
      </c>
      <c r="IH1781" t="str">
        <f>""</f>
        <v/>
      </c>
      <c r="IT1781" t="str">
        <f>""</f>
        <v/>
      </c>
      <c r="IY1781" t="str">
        <f>""</f>
        <v/>
      </c>
      <c r="JB1781" t="s">
        <v>271</v>
      </c>
      <c r="JD1781" t="str">
        <f>""</f>
        <v/>
      </c>
      <c r="JE1781" t="str">
        <f>""</f>
        <v/>
      </c>
      <c r="JO1781" t="str">
        <f>""</f>
        <v/>
      </c>
      <c r="JP1781" t="str">
        <f>""</f>
        <v/>
      </c>
      <c r="JQ1781" t="str">
        <f>HYPERLINK("https://web.datatree.com/?/property?propertyId=5041243")</f>
        <v>https://web.datatree.com/?/property?propertyId=5041243</v>
      </c>
    </row>
    <row r="1782" spans="1:277" x14ac:dyDescent="0.25">
      <c r="A1782">
        <v>1780</v>
      </c>
      <c r="B1782" s="15" t="s">
        <v>18833</v>
      </c>
      <c r="C1782" s="15" t="s">
        <v>18832</v>
      </c>
      <c r="D1782" s="15" t="s">
        <v>18834</v>
      </c>
      <c r="E1782" s="15" t="s">
        <v>18835</v>
      </c>
      <c r="F1782" s="15" t="s">
        <v>18836</v>
      </c>
      <c r="G1782" s="15" t="s">
        <v>243</v>
      </c>
      <c r="H1782" s="15">
        <v>85555</v>
      </c>
      <c r="I1782" s="15" t="s">
        <v>18837</v>
      </c>
      <c r="J1782" s="23" t="s">
        <v>18838</v>
      </c>
      <c r="K1782" s="15" t="s">
        <v>18839</v>
      </c>
      <c r="L1782" s="16" t="s">
        <v>18840</v>
      </c>
      <c r="M1782" s="17" t="str">
        <f t="shared" si="535"/>
        <v>6/31/2022</v>
      </c>
      <c r="N1782" s="15">
        <v>10974</v>
      </c>
      <c r="O1782" s="18">
        <f t="shared" si="538"/>
        <v>0</v>
      </c>
      <c r="P1782" s="19" t="str">
        <f t="shared" si="539"/>
        <v>$0.00</v>
      </c>
      <c r="Q1782" s="16">
        <v>44834</v>
      </c>
      <c r="R1782" s="19" t="str">
        <f t="shared" si="536"/>
        <v>09/30/22</v>
      </c>
      <c r="S1782" t="str">
        <f t="shared" si="540"/>
        <v>MOHAVE</v>
      </c>
      <c r="T1782" s="6" t="str">
        <f t="shared" si="541"/>
        <v>245-06-014</v>
      </c>
      <c r="U1782" t="str">
        <f t="shared" si="542"/>
        <v xml:space="preserve">PO BOX 333 </v>
      </c>
      <c r="V1782" t="str">
        <f t="shared" si="543"/>
        <v>MARKESAN</v>
      </c>
      <c r="W1782" t="str">
        <f t="shared" si="544"/>
        <v>WI</v>
      </c>
      <c r="X1782" t="str">
        <f t="shared" si="545"/>
        <v>53946</v>
      </c>
      <c r="Y1782" t="str">
        <f t="shared" si="546"/>
        <v>DON</v>
      </c>
      <c r="Z1782" t="str">
        <f t="shared" si="547"/>
        <v>LEIDER</v>
      </c>
      <c r="AA1782" t="str">
        <f t="shared" si="548"/>
        <v>NE4 SW4 NW4 CONT 10 AC 205-09-020 (205-35-014) NEW SEC MAP 2002 T AX ROLL</v>
      </c>
      <c r="AB1782">
        <f t="shared" si="549"/>
        <v>10</v>
      </c>
      <c r="AC1782" t="str">
        <f t="shared" si="550"/>
        <v>MOHAVE</v>
      </c>
      <c r="AI1782">
        <f t="shared" si="537"/>
        <v>10</v>
      </c>
      <c r="AO1782" t="s">
        <v>14494</v>
      </c>
      <c r="AP1782" t="s">
        <v>3335</v>
      </c>
      <c r="AQ1782" t="s">
        <v>3335</v>
      </c>
      <c r="AR1782" t="s">
        <v>14495</v>
      </c>
      <c r="AS1782" t="s">
        <v>240</v>
      </c>
      <c r="AT1782">
        <v>1</v>
      </c>
      <c r="AU1782" t="s">
        <v>14496</v>
      </c>
      <c r="AV1782" t="s">
        <v>1700</v>
      </c>
      <c r="AW1782" t="s">
        <v>1700</v>
      </c>
      <c r="AX1782" t="s">
        <v>14495</v>
      </c>
      <c r="AY1782" t="s">
        <v>240</v>
      </c>
      <c r="AZ1782">
        <v>1</v>
      </c>
      <c r="BC1782" t="s">
        <v>14497</v>
      </c>
      <c r="BD1782" t="s">
        <v>14498</v>
      </c>
      <c r="BH1782" t="s">
        <v>242</v>
      </c>
      <c r="BS1782" t="s">
        <v>243</v>
      </c>
      <c r="BV1782" t="s">
        <v>244</v>
      </c>
      <c r="BY1782" t="s">
        <v>245</v>
      </c>
      <c r="CD1782" t="s">
        <v>14499</v>
      </c>
      <c r="CG1782" t="s">
        <v>14500</v>
      </c>
      <c r="CH1782" t="s">
        <v>14500</v>
      </c>
      <c r="CI1782" t="s">
        <v>846</v>
      </c>
      <c r="CJ1782" t="str">
        <f>"53946"</f>
        <v>53946</v>
      </c>
      <c r="CK1782" t="s">
        <v>580</v>
      </c>
      <c r="CL1782" t="s">
        <v>14501</v>
      </c>
      <c r="CM1782" t="s">
        <v>14502</v>
      </c>
      <c r="CN1782" t="s">
        <v>254</v>
      </c>
      <c r="CO1782" t="s">
        <v>14503</v>
      </c>
      <c r="CP1782" t="str">
        <f>"245-06-014"</f>
        <v>245-06-014</v>
      </c>
      <c r="CQ1782" t="str">
        <f>"24506014"</f>
        <v>24506014</v>
      </c>
      <c r="CR1782" t="str">
        <f>"R24506014"</f>
        <v>R24506014</v>
      </c>
      <c r="CS1782">
        <v>4015</v>
      </c>
      <c r="CW1782" t="s">
        <v>256</v>
      </c>
      <c r="CX1782" t="s">
        <v>707</v>
      </c>
      <c r="CY1782" t="s">
        <v>446</v>
      </c>
      <c r="CZ1782">
        <v>11</v>
      </c>
      <c r="DB1782">
        <v>34.872797703943498</v>
      </c>
      <c r="DC1782">
        <v>-114.05287631778501</v>
      </c>
      <c r="DK1782" t="s">
        <v>2061</v>
      </c>
      <c r="DL1782" t="s">
        <v>2061</v>
      </c>
      <c r="DO1782" t="str">
        <f>""</f>
        <v/>
      </c>
      <c r="DQ1782">
        <v>0</v>
      </c>
      <c r="DR1782">
        <v>0</v>
      </c>
      <c r="DS1782">
        <v>0</v>
      </c>
      <c r="DT1782">
        <v>0</v>
      </c>
      <c r="DW1782">
        <v>0</v>
      </c>
      <c r="DX1782">
        <v>0</v>
      </c>
      <c r="DZ1782">
        <v>0</v>
      </c>
      <c r="EA1782">
        <v>0</v>
      </c>
      <c r="EB1782">
        <v>0</v>
      </c>
      <c r="EC1782">
        <v>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L1782">
        <v>0</v>
      </c>
      <c r="EN1782">
        <v>0</v>
      </c>
      <c r="EP1782">
        <v>0</v>
      </c>
      <c r="ER1782">
        <v>0</v>
      </c>
      <c r="ET1782">
        <v>0</v>
      </c>
      <c r="EY1782">
        <v>0</v>
      </c>
      <c r="FA1782">
        <v>0</v>
      </c>
      <c r="FL1782">
        <v>0</v>
      </c>
      <c r="FQ1782" t="s">
        <v>261</v>
      </c>
      <c r="FR1782" t="s">
        <v>354</v>
      </c>
      <c r="FS1782" t="s">
        <v>355</v>
      </c>
      <c r="FU1782">
        <v>435600</v>
      </c>
      <c r="FV1782">
        <v>10</v>
      </c>
      <c r="FW1782">
        <v>0</v>
      </c>
      <c r="FX1782">
        <v>0</v>
      </c>
      <c r="FY1782">
        <v>0</v>
      </c>
      <c r="FZ1782">
        <v>0</v>
      </c>
      <c r="GI1782" t="s">
        <v>264</v>
      </c>
      <c r="GJ1782" t="s">
        <v>1139</v>
      </c>
      <c r="GK1782" t="s">
        <v>1140</v>
      </c>
      <c r="GL1782" s="1">
        <v>40135</v>
      </c>
      <c r="GM1782" t="s">
        <v>267</v>
      </c>
      <c r="GN1782" t="str">
        <f t="shared" si="553"/>
        <v>FALSE</v>
      </c>
      <c r="GO1782">
        <v>2022</v>
      </c>
      <c r="GP1782">
        <v>2020</v>
      </c>
      <c r="GQ1782">
        <v>1300</v>
      </c>
      <c r="GR1782" t="s">
        <v>246</v>
      </c>
      <c r="GS1782" t="s">
        <v>246</v>
      </c>
      <c r="GT1782" t="s">
        <v>246</v>
      </c>
      <c r="GU1782" t="s">
        <v>246</v>
      </c>
      <c r="GV1782" t="s">
        <v>246</v>
      </c>
      <c r="GW1782" t="s">
        <v>246</v>
      </c>
      <c r="GX1782" t="s">
        <v>246</v>
      </c>
      <c r="GY1782" t="s">
        <v>246</v>
      </c>
      <c r="GZ1782" t="s">
        <v>246</v>
      </c>
      <c r="HA1782" t="s">
        <v>246</v>
      </c>
      <c r="HB1782" t="s">
        <v>246</v>
      </c>
      <c r="HC1782" t="s">
        <v>246</v>
      </c>
      <c r="HD1782" t="s">
        <v>246</v>
      </c>
      <c r="HE1782" s="2">
        <v>1132</v>
      </c>
      <c r="HF1782" s="2">
        <v>0</v>
      </c>
      <c r="HG1782" s="2">
        <v>0</v>
      </c>
      <c r="HH1782">
        <v>0</v>
      </c>
      <c r="HI1782" s="2">
        <v>7545</v>
      </c>
      <c r="HJ1782" s="2">
        <v>7545</v>
      </c>
      <c r="HK1782" s="2">
        <v>0</v>
      </c>
      <c r="HL1782">
        <v>0</v>
      </c>
      <c r="HM1782" s="2">
        <v>0</v>
      </c>
      <c r="HN1782" s="2">
        <v>0</v>
      </c>
      <c r="HO1782" s="2">
        <v>0</v>
      </c>
      <c r="HP1782">
        <v>0</v>
      </c>
      <c r="HQ1782" s="2">
        <v>111.46</v>
      </c>
      <c r="HS1782" s="2">
        <v>7545</v>
      </c>
      <c r="HV1782" t="s">
        <v>410</v>
      </c>
      <c r="HY1782" t="s">
        <v>411</v>
      </c>
      <c r="HZ1782" t="s">
        <v>411</v>
      </c>
      <c r="IF1782" t="str">
        <f>""</f>
        <v/>
      </c>
      <c r="IG1782" t="str">
        <f>""</f>
        <v/>
      </c>
      <c r="IH1782" t="str">
        <f>""</f>
        <v/>
      </c>
      <c r="IT1782" t="str">
        <f>""</f>
        <v/>
      </c>
      <c r="IY1782" t="str">
        <f>""</f>
        <v/>
      </c>
      <c r="JB1782" t="s">
        <v>271</v>
      </c>
      <c r="JD1782" t="str">
        <f>""</f>
        <v/>
      </c>
      <c r="JE1782" t="str">
        <f>""</f>
        <v/>
      </c>
      <c r="JO1782" t="str">
        <f>""</f>
        <v/>
      </c>
      <c r="JP1782" t="str">
        <f>""</f>
        <v/>
      </c>
      <c r="JQ1782" t="str">
        <f>HYPERLINK("https://web.datatree.com/?/property?propertyId=4941560")</f>
        <v>https://web.datatree.com/?/property?propertyId=4941560</v>
      </c>
    </row>
    <row r="1783" spans="1:277" x14ac:dyDescent="0.25">
      <c r="A1783">
        <v>1781</v>
      </c>
      <c r="B1783" s="15" t="s">
        <v>18833</v>
      </c>
      <c r="C1783" s="15" t="s">
        <v>18832</v>
      </c>
      <c r="D1783" s="15" t="s">
        <v>18834</v>
      </c>
      <c r="E1783" s="15" t="s">
        <v>18835</v>
      </c>
      <c r="F1783" s="15" t="s">
        <v>18836</v>
      </c>
      <c r="G1783" s="15" t="s">
        <v>243</v>
      </c>
      <c r="H1783" s="15">
        <v>85555</v>
      </c>
      <c r="I1783" s="15" t="s">
        <v>18837</v>
      </c>
      <c r="J1783" s="23" t="s">
        <v>18838</v>
      </c>
      <c r="K1783" s="15" t="s">
        <v>18839</v>
      </c>
      <c r="L1783" s="16" t="s">
        <v>18840</v>
      </c>
      <c r="M1783" s="17" t="str">
        <f t="shared" si="535"/>
        <v>6/31/2022</v>
      </c>
      <c r="N1783" s="15">
        <v>10975</v>
      </c>
      <c r="O1783" s="18">
        <f t="shared" si="538"/>
        <v>0</v>
      </c>
      <c r="P1783" s="19" t="str">
        <f t="shared" si="539"/>
        <v>$0.00</v>
      </c>
      <c r="Q1783" s="16">
        <v>44834</v>
      </c>
      <c r="R1783" s="19" t="str">
        <f t="shared" si="536"/>
        <v>09/30/22</v>
      </c>
      <c r="S1783" t="str">
        <f t="shared" si="540"/>
        <v>MOHAVE</v>
      </c>
      <c r="T1783" s="6" t="str">
        <f t="shared" si="541"/>
        <v>124-07-009</v>
      </c>
      <c r="U1783" t="str">
        <f t="shared" si="542"/>
        <v xml:space="preserve">47 ROYAL SAINT GEORGE RD </v>
      </c>
      <c r="V1783" t="str">
        <f t="shared" si="543"/>
        <v>NEWPORT BEACH</v>
      </c>
      <c r="W1783" t="str">
        <f t="shared" si="544"/>
        <v>CA</v>
      </c>
      <c r="X1783" t="str">
        <f t="shared" si="545"/>
        <v>92660-5221</v>
      </c>
      <c r="Y1783">
        <f t="shared" si="546"/>
        <v>0</v>
      </c>
      <c r="Z1783" t="str">
        <f t="shared" si="547"/>
        <v>SQUAW PEAK INV CO INC</v>
      </c>
      <c r="AA1783" t="str">
        <f t="shared" si="548"/>
        <v>NW4 W2 S2 NW4 CONT 10 AC M/L</v>
      </c>
      <c r="AB1783">
        <f t="shared" si="549"/>
        <v>10</v>
      </c>
      <c r="AC1783" t="str">
        <f t="shared" si="550"/>
        <v>MOHAVE</v>
      </c>
      <c r="AI1783">
        <f t="shared" si="537"/>
        <v>10</v>
      </c>
      <c r="AO1783" t="s">
        <v>14504</v>
      </c>
      <c r="AR1783" t="s">
        <v>14504</v>
      </c>
      <c r="AS1783" t="s">
        <v>273</v>
      </c>
      <c r="AT1783">
        <v>1</v>
      </c>
      <c r="BC1783" t="s">
        <v>14504</v>
      </c>
      <c r="BD1783" t="s">
        <v>14504</v>
      </c>
      <c r="BF1783" t="s">
        <v>274</v>
      </c>
      <c r="BH1783" t="s">
        <v>242</v>
      </c>
      <c r="BS1783" t="s">
        <v>243</v>
      </c>
      <c r="BV1783" t="s">
        <v>244</v>
      </c>
      <c r="BY1783" t="s">
        <v>245</v>
      </c>
      <c r="CA1783">
        <v>47</v>
      </c>
      <c r="CD1783" t="s">
        <v>14505</v>
      </c>
      <c r="CE1783" t="s">
        <v>491</v>
      </c>
      <c r="CG1783" t="s">
        <v>2650</v>
      </c>
      <c r="CH1783" t="s">
        <v>2650</v>
      </c>
      <c r="CI1783" t="s">
        <v>328</v>
      </c>
      <c r="CJ1783" t="str">
        <f>"92660-5221"</f>
        <v>92660-5221</v>
      </c>
      <c r="CK1783" t="s">
        <v>1451</v>
      </c>
      <c r="CL1783" t="s">
        <v>14506</v>
      </c>
      <c r="CM1783" t="s">
        <v>14507</v>
      </c>
      <c r="CN1783" t="s">
        <v>254</v>
      </c>
      <c r="CO1783" t="s">
        <v>14508</v>
      </c>
      <c r="CP1783" t="str">
        <f>"124-07-009"</f>
        <v>124-07-009</v>
      </c>
      <c r="CQ1783" t="str">
        <f>"12407009"</f>
        <v>12407009</v>
      </c>
      <c r="CR1783" t="str">
        <f>"R12407009"</f>
        <v>R12407009</v>
      </c>
      <c r="CS1783">
        <v>4015</v>
      </c>
      <c r="CW1783" t="s">
        <v>256</v>
      </c>
      <c r="CX1783" t="s">
        <v>519</v>
      </c>
      <c r="CY1783" t="s">
        <v>559</v>
      </c>
      <c r="CZ1783">
        <v>3</v>
      </c>
      <c r="DB1783">
        <v>34.5852841981133</v>
      </c>
      <c r="DC1783">
        <v>-114.140443735597</v>
      </c>
      <c r="DK1783" t="s">
        <v>14509</v>
      </c>
      <c r="DL1783" t="s">
        <v>14509</v>
      </c>
      <c r="DO1783" t="str">
        <f>""</f>
        <v/>
      </c>
      <c r="DQ1783">
        <v>0</v>
      </c>
      <c r="DR1783">
        <v>0</v>
      </c>
      <c r="DS1783">
        <v>0</v>
      </c>
      <c r="DT1783">
        <v>0</v>
      </c>
      <c r="DW1783">
        <v>0</v>
      </c>
      <c r="DX1783">
        <v>0</v>
      </c>
      <c r="DZ1783">
        <v>0</v>
      </c>
      <c r="EA1783">
        <v>0</v>
      </c>
      <c r="EB1783">
        <v>0</v>
      </c>
      <c r="EC1783">
        <v>0</v>
      </c>
      <c r="ED1783">
        <v>0</v>
      </c>
      <c r="EE1783">
        <v>0</v>
      </c>
      <c r="EF1783">
        <v>0</v>
      </c>
      <c r="EG1783">
        <v>0</v>
      </c>
      <c r="EH1783">
        <v>0</v>
      </c>
      <c r="EI1783">
        <v>0</v>
      </c>
      <c r="EL1783">
        <v>0</v>
      </c>
      <c r="EN1783">
        <v>0</v>
      </c>
      <c r="EP1783">
        <v>0</v>
      </c>
      <c r="ER1783">
        <v>0</v>
      </c>
      <c r="ET1783">
        <v>0</v>
      </c>
      <c r="EY1783">
        <v>0</v>
      </c>
      <c r="FA1783">
        <v>0</v>
      </c>
      <c r="FL1783">
        <v>0</v>
      </c>
      <c r="FQ1783" t="s">
        <v>261</v>
      </c>
      <c r="FR1783" t="s">
        <v>354</v>
      </c>
      <c r="FS1783" t="s">
        <v>355</v>
      </c>
      <c r="FU1783">
        <v>435600</v>
      </c>
      <c r="FV1783">
        <v>10</v>
      </c>
      <c r="FW1783">
        <v>0</v>
      </c>
      <c r="FX1783">
        <v>0</v>
      </c>
      <c r="FY1783">
        <v>0</v>
      </c>
      <c r="FZ1783">
        <v>0</v>
      </c>
      <c r="GI1783" t="s">
        <v>264</v>
      </c>
      <c r="GJ1783" t="s">
        <v>11561</v>
      </c>
      <c r="GK1783" t="s">
        <v>11562</v>
      </c>
      <c r="GL1783" s="1">
        <v>40135</v>
      </c>
      <c r="GM1783" t="s">
        <v>267</v>
      </c>
      <c r="GN1783" t="str">
        <f t="shared" si="553"/>
        <v>FALSE</v>
      </c>
      <c r="GO1783">
        <v>2022</v>
      </c>
      <c r="GP1783">
        <v>2020</v>
      </c>
      <c r="GQ1783">
        <v>1300</v>
      </c>
      <c r="GR1783" t="s">
        <v>246</v>
      </c>
      <c r="GS1783" t="s">
        <v>246</v>
      </c>
      <c r="GT1783" t="s">
        <v>246</v>
      </c>
      <c r="GU1783" t="s">
        <v>246</v>
      </c>
      <c r="GV1783" t="s">
        <v>246</v>
      </c>
      <c r="GW1783" t="s">
        <v>246</v>
      </c>
      <c r="GX1783" t="s">
        <v>246</v>
      </c>
      <c r="GY1783" t="s">
        <v>246</v>
      </c>
      <c r="GZ1783" t="s">
        <v>246</v>
      </c>
      <c r="HA1783" t="s">
        <v>246</v>
      </c>
      <c r="HB1783" t="s">
        <v>246</v>
      </c>
      <c r="HC1783" t="s">
        <v>246</v>
      </c>
      <c r="HD1783" t="s">
        <v>246</v>
      </c>
      <c r="HE1783" s="2">
        <v>589</v>
      </c>
      <c r="HF1783" s="2">
        <v>0</v>
      </c>
      <c r="HG1783" s="2">
        <v>0</v>
      </c>
      <c r="HH1783">
        <v>0</v>
      </c>
      <c r="HI1783" s="2">
        <v>3925</v>
      </c>
      <c r="HJ1783" s="2">
        <v>3925</v>
      </c>
      <c r="HK1783" s="2">
        <v>0</v>
      </c>
      <c r="HL1783">
        <v>0</v>
      </c>
      <c r="HM1783" s="2">
        <v>0</v>
      </c>
      <c r="HN1783" s="2">
        <v>0</v>
      </c>
      <c r="HO1783" s="2">
        <v>0</v>
      </c>
      <c r="HP1783">
        <v>0</v>
      </c>
      <c r="HQ1783" s="2">
        <v>52.56</v>
      </c>
      <c r="HS1783" s="2">
        <v>3925</v>
      </c>
      <c r="HV1783" t="s">
        <v>410</v>
      </c>
      <c r="HY1783" t="s">
        <v>411</v>
      </c>
      <c r="HZ1783" t="s">
        <v>411</v>
      </c>
      <c r="IF1783" t="str">
        <f>""</f>
        <v/>
      </c>
      <c r="IG1783" t="str">
        <f>""</f>
        <v/>
      </c>
      <c r="IH1783" t="str">
        <f>""</f>
        <v/>
      </c>
      <c r="IT1783" t="str">
        <f>""</f>
        <v/>
      </c>
      <c r="IY1783" t="str">
        <f>""</f>
        <v/>
      </c>
      <c r="JB1783" t="s">
        <v>271</v>
      </c>
      <c r="JD1783" t="str">
        <f>""</f>
        <v/>
      </c>
      <c r="JE1783" t="str">
        <f>""</f>
        <v/>
      </c>
      <c r="JO1783" t="str">
        <f>""</f>
        <v/>
      </c>
      <c r="JP1783" t="str">
        <f>""</f>
        <v/>
      </c>
      <c r="JQ1783" t="str">
        <f>HYPERLINK("https://web.datatree.com/?/property?propertyId=4944247")</f>
        <v>https://web.datatree.com/?/property?propertyId=4944247</v>
      </c>
    </row>
    <row r="1784" spans="1:277" x14ac:dyDescent="0.25">
      <c r="A1784">
        <v>1782</v>
      </c>
      <c r="B1784" s="15" t="s">
        <v>18833</v>
      </c>
      <c r="C1784" s="15" t="s">
        <v>18832</v>
      </c>
      <c r="D1784" s="15" t="s">
        <v>18834</v>
      </c>
      <c r="E1784" s="15" t="s">
        <v>18835</v>
      </c>
      <c r="F1784" s="15" t="s">
        <v>18836</v>
      </c>
      <c r="G1784" s="15" t="s">
        <v>243</v>
      </c>
      <c r="H1784" s="15">
        <v>85555</v>
      </c>
      <c r="I1784" s="15" t="s">
        <v>18837</v>
      </c>
      <c r="J1784" s="23" t="s">
        <v>18838</v>
      </c>
      <c r="K1784" s="15" t="s">
        <v>18839</v>
      </c>
      <c r="L1784" s="16" t="s">
        <v>18840</v>
      </c>
      <c r="M1784" s="17" t="str">
        <f t="shared" si="535"/>
        <v>6/31/2022</v>
      </c>
      <c r="N1784" s="15">
        <v>10976</v>
      </c>
      <c r="O1784" s="18">
        <f t="shared" si="538"/>
        <v>0</v>
      </c>
      <c r="P1784" s="19" t="str">
        <f t="shared" si="539"/>
        <v>$0.00</v>
      </c>
      <c r="Q1784" s="16">
        <v>44834</v>
      </c>
      <c r="R1784" s="19" t="str">
        <f t="shared" si="536"/>
        <v>09/30/22</v>
      </c>
      <c r="S1784" t="str">
        <f t="shared" si="540"/>
        <v>MOHAVE</v>
      </c>
      <c r="T1784" s="6" t="str">
        <f t="shared" si="541"/>
        <v>340-22-099</v>
      </c>
      <c r="U1784" t="str">
        <f t="shared" si="542"/>
        <v xml:space="preserve">PO BOX 712 </v>
      </c>
      <c r="V1784" t="str">
        <f t="shared" si="543"/>
        <v>KINGMAN</v>
      </c>
      <c r="W1784" t="str">
        <f t="shared" si="544"/>
        <v>AZ</v>
      </c>
      <c r="X1784" t="str">
        <f t="shared" si="545"/>
        <v>86402</v>
      </c>
      <c r="Y1784">
        <f t="shared" si="546"/>
        <v>0</v>
      </c>
      <c r="Z1784" t="str">
        <f t="shared" si="547"/>
        <v>STATE OF ARIZONA</v>
      </c>
      <c r="AA1784" t="str">
        <f t="shared" si="548"/>
        <v>GATEWAY ACRES TRACT 12 LOT 116 &amp; 125 CONT 10AC</v>
      </c>
      <c r="AB1784">
        <f t="shared" si="549"/>
        <v>10</v>
      </c>
      <c r="AC1784" t="str">
        <f t="shared" si="550"/>
        <v>MOHAVE</v>
      </c>
      <c r="AI1784">
        <f t="shared" si="537"/>
        <v>10</v>
      </c>
      <c r="AO1784" t="s">
        <v>342</v>
      </c>
      <c r="AR1784" t="s">
        <v>342</v>
      </c>
      <c r="AS1784" t="s">
        <v>273</v>
      </c>
      <c r="AT1784">
        <v>8315</v>
      </c>
      <c r="BC1784" t="s">
        <v>342</v>
      </c>
      <c r="BD1784" t="s">
        <v>342</v>
      </c>
      <c r="BE1784" t="s">
        <v>343</v>
      </c>
      <c r="BF1784" t="s">
        <v>343</v>
      </c>
      <c r="BH1784" t="s">
        <v>242</v>
      </c>
      <c r="BS1784" t="s">
        <v>243</v>
      </c>
      <c r="BV1784" t="s">
        <v>244</v>
      </c>
      <c r="BY1784" t="s">
        <v>245</v>
      </c>
      <c r="CD1784" t="s">
        <v>344</v>
      </c>
      <c r="CG1784" t="s">
        <v>345</v>
      </c>
      <c r="CH1784" t="s">
        <v>345</v>
      </c>
      <c r="CI1784" t="s">
        <v>243</v>
      </c>
      <c r="CJ1784" t="str">
        <f>"86402"</f>
        <v>86402</v>
      </c>
      <c r="CK1784" t="s">
        <v>346</v>
      </c>
      <c r="CL1784" t="s">
        <v>347</v>
      </c>
      <c r="CM1784" t="s">
        <v>348</v>
      </c>
      <c r="CN1784" t="s">
        <v>254</v>
      </c>
      <c r="CO1784" t="s">
        <v>14510</v>
      </c>
      <c r="CP1784" t="str">
        <f>"340-22-099"</f>
        <v>340-22-099</v>
      </c>
      <c r="CQ1784" t="str">
        <f>"34022099"</f>
        <v>34022099</v>
      </c>
      <c r="CR1784" t="str">
        <f>"R34022099"</f>
        <v>R34022099</v>
      </c>
      <c r="CS1784">
        <v>4015</v>
      </c>
      <c r="CX1784" t="s">
        <v>333</v>
      </c>
      <c r="CY1784" t="s">
        <v>499</v>
      </c>
      <c r="CZ1784">
        <v>29</v>
      </c>
      <c r="DB1784">
        <v>35.434378931808901</v>
      </c>
      <c r="DC1784">
        <v>-114.333005747703</v>
      </c>
      <c r="DD1784" t="s">
        <v>1339</v>
      </c>
      <c r="DE1784">
        <v>12</v>
      </c>
      <c r="DK1784" t="s">
        <v>3282</v>
      </c>
      <c r="DL1784" t="s">
        <v>3282</v>
      </c>
      <c r="DO1784" t="str">
        <f>"116|1/116|1"</f>
        <v>116|1/116|1</v>
      </c>
      <c r="DQ1784">
        <v>0</v>
      </c>
      <c r="DR1784">
        <v>0</v>
      </c>
      <c r="DS1784">
        <v>0</v>
      </c>
      <c r="DT1784">
        <v>0</v>
      </c>
      <c r="DW1784">
        <v>0</v>
      </c>
      <c r="DX1784">
        <v>0</v>
      </c>
      <c r="DZ1784">
        <v>0</v>
      </c>
      <c r="EA1784">
        <v>0</v>
      </c>
      <c r="EB1784">
        <v>0</v>
      </c>
      <c r="EC1784">
        <v>0</v>
      </c>
      <c r="ED1784">
        <v>0</v>
      </c>
      <c r="EE1784">
        <v>0</v>
      </c>
      <c r="EF1784">
        <v>0</v>
      </c>
      <c r="EG1784">
        <v>0</v>
      </c>
      <c r="EH1784">
        <v>0</v>
      </c>
      <c r="EI1784">
        <v>0</v>
      </c>
      <c r="EL1784">
        <v>0</v>
      </c>
      <c r="EN1784">
        <v>0</v>
      </c>
      <c r="EP1784">
        <v>0</v>
      </c>
      <c r="ER1784">
        <v>0</v>
      </c>
      <c r="ET1784">
        <v>0</v>
      </c>
      <c r="EY1784">
        <v>0</v>
      </c>
      <c r="FA1784">
        <v>0</v>
      </c>
      <c r="FL1784">
        <v>0</v>
      </c>
      <c r="FQ1784" t="s">
        <v>261</v>
      </c>
      <c r="FR1784" t="s">
        <v>262</v>
      </c>
      <c r="FS1784" t="s">
        <v>2040</v>
      </c>
      <c r="FU1784">
        <v>435600</v>
      </c>
      <c r="FV1784">
        <v>10</v>
      </c>
      <c r="FW1784">
        <v>0</v>
      </c>
      <c r="FX1784">
        <v>0</v>
      </c>
      <c r="FY1784">
        <v>0</v>
      </c>
      <c r="FZ1784">
        <v>0</v>
      </c>
      <c r="GI1784" t="s">
        <v>407</v>
      </c>
      <c r="GJ1784" t="s">
        <v>1341</v>
      </c>
      <c r="GK1784" t="s">
        <v>1342</v>
      </c>
      <c r="GL1784" s="1">
        <v>40135</v>
      </c>
      <c r="GM1784" t="s">
        <v>267</v>
      </c>
      <c r="GN1784" t="str">
        <f>"TRUE"</f>
        <v>TRUE</v>
      </c>
      <c r="GO1784">
        <v>2022</v>
      </c>
      <c r="GQ1784">
        <v>400</v>
      </c>
      <c r="GR1784" t="s">
        <v>246</v>
      </c>
      <c r="GS1784" t="s">
        <v>246</v>
      </c>
      <c r="GT1784" t="s">
        <v>246</v>
      </c>
      <c r="GU1784" t="s">
        <v>246</v>
      </c>
      <c r="GV1784" t="s">
        <v>246</v>
      </c>
      <c r="GW1784" t="s">
        <v>246</v>
      </c>
      <c r="GX1784" t="s">
        <v>246</v>
      </c>
      <c r="GY1784" t="s">
        <v>246</v>
      </c>
      <c r="GZ1784" t="s">
        <v>246</v>
      </c>
      <c r="HA1784" t="s">
        <v>246</v>
      </c>
      <c r="HB1784" t="s">
        <v>246</v>
      </c>
      <c r="HC1784" t="s">
        <v>246</v>
      </c>
      <c r="HD1784" t="s">
        <v>246</v>
      </c>
      <c r="HE1784" s="2">
        <v>500</v>
      </c>
      <c r="HF1784" s="2">
        <v>0</v>
      </c>
      <c r="HG1784" s="2">
        <v>0</v>
      </c>
      <c r="HH1784">
        <v>0</v>
      </c>
      <c r="HI1784" s="2">
        <v>3332</v>
      </c>
      <c r="HJ1784" s="2">
        <v>3332</v>
      </c>
      <c r="HK1784" s="2">
        <v>0</v>
      </c>
      <c r="HL1784">
        <v>0</v>
      </c>
      <c r="HM1784" s="2">
        <v>0</v>
      </c>
      <c r="HN1784" s="2">
        <v>0</v>
      </c>
      <c r="HO1784" s="2">
        <v>0</v>
      </c>
      <c r="HP1784">
        <v>0</v>
      </c>
      <c r="HS1784" s="2">
        <v>3332</v>
      </c>
      <c r="HT1784">
        <v>7</v>
      </c>
      <c r="HV1784" t="s">
        <v>315</v>
      </c>
      <c r="HY1784" t="s">
        <v>316</v>
      </c>
      <c r="HZ1784" t="s">
        <v>317</v>
      </c>
      <c r="IA1784" t="s">
        <v>318</v>
      </c>
      <c r="IB1784" s="1">
        <v>43605</v>
      </c>
      <c r="IC1784" s="1">
        <v>43627</v>
      </c>
      <c r="IE1784" t="s">
        <v>361</v>
      </c>
      <c r="IF1784" t="str">
        <f>""</f>
        <v/>
      </c>
      <c r="IG1784" t="str">
        <f>"2019.33654"</f>
        <v>2019.33654</v>
      </c>
      <c r="IH1784" t="str">
        <f>""</f>
        <v/>
      </c>
      <c r="II1784" s="1">
        <v>38713</v>
      </c>
      <c r="IJ1784" s="1">
        <v>38720</v>
      </c>
      <c r="IK1784" s="2">
        <v>80000</v>
      </c>
      <c r="IL1784" t="s">
        <v>566</v>
      </c>
      <c r="IM1784" t="s">
        <v>567</v>
      </c>
      <c r="IN1784" t="s">
        <v>3836</v>
      </c>
      <c r="IP1784" s="2">
        <v>64000</v>
      </c>
      <c r="IQ1784" t="s">
        <v>569</v>
      </c>
      <c r="IS1784" t="s">
        <v>570</v>
      </c>
      <c r="IT1784" t="str">
        <f>"6039.803"</f>
        <v>6039.803</v>
      </c>
      <c r="IY1784" t="str">
        <f>"                    "</f>
        <v xml:space="preserve">                    </v>
      </c>
      <c r="IZ1784" t="s">
        <v>3836</v>
      </c>
      <c r="JA1784" t="s">
        <v>642</v>
      </c>
      <c r="JB1784" t="s">
        <v>271</v>
      </c>
      <c r="JD1784" t="str">
        <f>"6039.801"</f>
        <v>6039.801</v>
      </c>
      <c r="JE1784" t="str">
        <f>""</f>
        <v/>
      </c>
      <c r="JG1784" s="1">
        <v>38551</v>
      </c>
      <c r="JH1784" s="2">
        <v>150000</v>
      </c>
      <c r="JI1784" t="s">
        <v>362</v>
      </c>
      <c r="JK1784" s="2">
        <v>0</v>
      </c>
      <c r="JO1784" t="str">
        <f>"5722.143"</f>
        <v>5722.143</v>
      </c>
      <c r="JP1784" t="str">
        <f>""</f>
        <v/>
      </c>
      <c r="JQ1784" t="str">
        <f>HYPERLINK("https://web.datatree.com/?/property?propertyId=4992980")</f>
        <v>https://web.datatree.com/?/property?propertyId=4992980</v>
      </c>
    </row>
    <row r="1785" spans="1:277" x14ac:dyDescent="0.25">
      <c r="A1785">
        <v>1783</v>
      </c>
      <c r="B1785" s="15" t="s">
        <v>18833</v>
      </c>
      <c r="C1785" s="15" t="s">
        <v>18832</v>
      </c>
      <c r="D1785" s="15" t="s">
        <v>18834</v>
      </c>
      <c r="E1785" s="15" t="s">
        <v>18835</v>
      </c>
      <c r="F1785" s="15" t="s">
        <v>18836</v>
      </c>
      <c r="G1785" s="15" t="s">
        <v>243</v>
      </c>
      <c r="H1785" s="15">
        <v>85555</v>
      </c>
      <c r="I1785" s="15" t="s">
        <v>18837</v>
      </c>
      <c r="J1785" s="23" t="s">
        <v>18838</v>
      </c>
      <c r="K1785" s="15" t="s">
        <v>18839</v>
      </c>
      <c r="L1785" s="16" t="s">
        <v>18840</v>
      </c>
      <c r="M1785" s="17" t="str">
        <f t="shared" si="535"/>
        <v>6/31/2022</v>
      </c>
      <c r="N1785" s="15">
        <v>10977</v>
      </c>
      <c r="O1785" s="18">
        <f t="shared" si="538"/>
        <v>0</v>
      </c>
      <c r="P1785" s="19" t="str">
        <f t="shared" si="539"/>
        <v>$0.00</v>
      </c>
      <c r="Q1785" s="16">
        <v>44834</v>
      </c>
      <c r="R1785" s="19" t="str">
        <f t="shared" si="536"/>
        <v>09/30/22</v>
      </c>
      <c r="S1785" t="str">
        <f t="shared" si="540"/>
        <v>MOHAVE</v>
      </c>
      <c r="T1785" s="6" t="str">
        <f t="shared" si="541"/>
        <v>333-23-011</v>
      </c>
      <c r="U1785" t="str">
        <f t="shared" si="542"/>
        <v xml:space="preserve">4385 N BAKER DR </v>
      </c>
      <c r="V1785" t="str">
        <f t="shared" si="543"/>
        <v>KINGMAN</v>
      </c>
      <c r="W1785" t="str">
        <f t="shared" si="544"/>
        <v>AZ</v>
      </c>
      <c r="X1785" t="str">
        <f t="shared" si="545"/>
        <v>86409-2316</v>
      </c>
      <c r="Y1785" t="str">
        <f t="shared" si="546"/>
        <v>ROBERT</v>
      </c>
      <c r="Z1785" t="str">
        <f t="shared" si="547"/>
        <v>MERTENS</v>
      </c>
      <c r="AA1785" t="str">
        <f t="shared" si="548"/>
        <v>NE4 NE4 SW4CONT 10 ACRES 333-01-043(333-23-011)TAO</v>
      </c>
      <c r="AB1785">
        <f t="shared" si="549"/>
        <v>10</v>
      </c>
      <c r="AC1785" t="str">
        <f t="shared" si="550"/>
        <v>MOHAVE</v>
      </c>
      <c r="AI1785">
        <f t="shared" si="537"/>
        <v>10</v>
      </c>
      <c r="AO1785" t="s">
        <v>14511</v>
      </c>
      <c r="AP1785" t="s">
        <v>14512</v>
      </c>
      <c r="AQ1785" t="s">
        <v>841</v>
      </c>
      <c r="AR1785" t="s">
        <v>14513</v>
      </c>
      <c r="AS1785" t="s">
        <v>240</v>
      </c>
      <c r="AT1785">
        <v>9</v>
      </c>
      <c r="BC1785" t="s">
        <v>14514</v>
      </c>
      <c r="BD1785" t="s">
        <v>14511</v>
      </c>
      <c r="BH1785" t="s">
        <v>242</v>
      </c>
      <c r="BS1785" t="s">
        <v>243</v>
      </c>
      <c r="BV1785" t="s">
        <v>244</v>
      </c>
      <c r="BY1785" t="s">
        <v>245</v>
      </c>
      <c r="BZ1785" t="s">
        <v>246</v>
      </c>
      <c r="CA1785">
        <v>4385</v>
      </c>
      <c r="CD1785" t="s">
        <v>11242</v>
      </c>
      <c r="CE1785" t="s">
        <v>302</v>
      </c>
      <c r="CG1785" t="s">
        <v>345</v>
      </c>
      <c r="CI1785" t="s">
        <v>243</v>
      </c>
      <c r="CJ1785" t="str">
        <f>"86409-2316"</f>
        <v>86409-2316</v>
      </c>
      <c r="CK1785" t="s">
        <v>1030</v>
      </c>
      <c r="CL1785" t="s">
        <v>14515</v>
      </c>
      <c r="CM1785" t="s">
        <v>14516</v>
      </c>
      <c r="CN1785" t="s">
        <v>254</v>
      </c>
      <c r="CO1785" t="s">
        <v>14517</v>
      </c>
      <c r="CP1785" t="str">
        <f>"333-23-011"</f>
        <v>333-23-011</v>
      </c>
      <c r="CQ1785" t="str">
        <f>"33323011"</f>
        <v>33323011</v>
      </c>
      <c r="CR1785" t="str">
        <f>"R33323011"</f>
        <v>R33323011</v>
      </c>
      <c r="CS1785">
        <v>4015</v>
      </c>
      <c r="CX1785" t="s">
        <v>333</v>
      </c>
      <c r="CY1785" t="s">
        <v>481</v>
      </c>
      <c r="CZ1785">
        <v>7</v>
      </c>
      <c r="DB1785">
        <v>35.478042068170801</v>
      </c>
      <c r="DC1785">
        <v>-113.809266364831</v>
      </c>
      <c r="DK1785" t="s">
        <v>482</v>
      </c>
      <c r="DL1785" t="s">
        <v>482</v>
      </c>
      <c r="DO1785" t="str">
        <f>""</f>
        <v/>
      </c>
      <c r="DQ1785">
        <v>0</v>
      </c>
      <c r="DR1785">
        <v>0</v>
      </c>
      <c r="DS1785">
        <v>0</v>
      </c>
      <c r="DT1785">
        <v>0</v>
      </c>
      <c r="DW1785">
        <v>0</v>
      </c>
      <c r="DX1785">
        <v>0</v>
      </c>
      <c r="DZ1785">
        <v>0</v>
      </c>
      <c r="EA1785">
        <v>0</v>
      </c>
      <c r="EB1785">
        <v>0</v>
      </c>
      <c r="EC1785">
        <v>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L1785">
        <v>0</v>
      </c>
      <c r="EN1785">
        <v>0</v>
      </c>
      <c r="EP1785">
        <v>0</v>
      </c>
      <c r="ER1785">
        <v>0</v>
      </c>
      <c r="ET1785">
        <v>0</v>
      </c>
      <c r="EY1785">
        <v>0</v>
      </c>
      <c r="FA1785">
        <v>0</v>
      </c>
      <c r="FL1785">
        <v>0</v>
      </c>
      <c r="FQ1785" t="s">
        <v>261</v>
      </c>
      <c r="FR1785" t="s">
        <v>354</v>
      </c>
      <c r="FS1785" t="s">
        <v>355</v>
      </c>
      <c r="FU1785">
        <v>435600</v>
      </c>
      <c r="FV1785">
        <v>10</v>
      </c>
      <c r="FW1785">
        <v>0</v>
      </c>
      <c r="FX1785">
        <v>0</v>
      </c>
      <c r="FY1785">
        <v>0</v>
      </c>
      <c r="FZ1785">
        <v>0</v>
      </c>
      <c r="GI1785" t="s">
        <v>264</v>
      </c>
      <c r="GJ1785" t="s">
        <v>483</v>
      </c>
      <c r="GK1785" t="s">
        <v>484</v>
      </c>
      <c r="GL1785" s="1">
        <v>40135</v>
      </c>
      <c r="GM1785" t="s">
        <v>267</v>
      </c>
      <c r="GN1785" t="str">
        <f t="shared" ref="GN1785:GN1798" si="554">"FALSE"</f>
        <v>FALSE</v>
      </c>
      <c r="GO1785">
        <v>2022</v>
      </c>
      <c r="GP1785">
        <v>2020</v>
      </c>
      <c r="GQ1785">
        <v>300</v>
      </c>
      <c r="GR1785" t="s">
        <v>246</v>
      </c>
      <c r="GS1785" t="s">
        <v>246</v>
      </c>
      <c r="GT1785" t="s">
        <v>246</v>
      </c>
      <c r="GU1785" t="s">
        <v>246</v>
      </c>
      <c r="GV1785" t="s">
        <v>246</v>
      </c>
      <c r="GW1785" t="s">
        <v>246</v>
      </c>
      <c r="GX1785" t="s">
        <v>246</v>
      </c>
      <c r="GY1785" t="s">
        <v>246</v>
      </c>
      <c r="GZ1785" t="s">
        <v>246</v>
      </c>
      <c r="HA1785" t="s">
        <v>246</v>
      </c>
      <c r="HB1785" t="s">
        <v>246</v>
      </c>
      <c r="HC1785" t="s">
        <v>246</v>
      </c>
      <c r="HD1785" t="s">
        <v>246</v>
      </c>
      <c r="HE1785" s="2">
        <v>980</v>
      </c>
      <c r="HF1785" s="2">
        <v>0</v>
      </c>
      <c r="HG1785" s="2">
        <v>0</v>
      </c>
      <c r="HH1785">
        <v>0</v>
      </c>
      <c r="HI1785" s="2">
        <v>6535</v>
      </c>
      <c r="HJ1785" s="2">
        <v>6535</v>
      </c>
      <c r="HK1785" s="2">
        <v>0</v>
      </c>
      <c r="HL1785">
        <v>0</v>
      </c>
      <c r="HM1785" s="2">
        <v>0</v>
      </c>
      <c r="HN1785" s="2">
        <v>0</v>
      </c>
      <c r="HO1785" s="2">
        <v>0</v>
      </c>
      <c r="HP1785">
        <v>0</v>
      </c>
      <c r="HQ1785" s="2">
        <v>71.8</v>
      </c>
      <c r="HS1785" s="2">
        <v>6535</v>
      </c>
      <c r="HV1785" t="s">
        <v>268</v>
      </c>
      <c r="HY1785" t="s">
        <v>269</v>
      </c>
      <c r="IB1785" s="1">
        <v>42811</v>
      </c>
      <c r="IC1785" s="1">
        <v>42817</v>
      </c>
      <c r="IE1785" t="s">
        <v>270</v>
      </c>
      <c r="IF1785" t="str">
        <f>""</f>
        <v/>
      </c>
      <c r="IG1785" t="str">
        <f>"2017.13613"</f>
        <v>2017.13613</v>
      </c>
      <c r="IH1785" t="str">
        <f>""</f>
        <v/>
      </c>
      <c r="II1785" s="1">
        <v>38411</v>
      </c>
      <c r="IJ1785" s="1">
        <v>38418</v>
      </c>
      <c r="IK1785" s="2">
        <v>9000</v>
      </c>
      <c r="IL1785" t="s">
        <v>566</v>
      </c>
      <c r="IM1785" t="s">
        <v>567</v>
      </c>
      <c r="IN1785" t="s">
        <v>14518</v>
      </c>
      <c r="IT1785" t="str">
        <f>"                    "</f>
        <v xml:space="preserve">                    </v>
      </c>
      <c r="IY1785" t="str">
        <f>"                    "</f>
        <v xml:space="preserve">                    </v>
      </c>
      <c r="JA1785" t="s">
        <v>642</v>
      </c>
      <c r="JB1785" t="s">
        <v>271</v>
      </c>
      <c r="JD1785" t="str">
        <f>"5472.830"</f>
        <v>5472.830</v>
      </c>
      <c r="JE1785" t="str">
        <f>""</f>
        <v/>
      </c>
      <c r="JO1785" t="str">
        <f>""</f>
        <v/>
      </c>
      <c r="JP1785" t="str">
        <f>""</f>
        <v/>
      </c>
      <c r="JQ1785" t="str">
        <f>HYPERLINK("https://web.datatree.com/?/property?propertyId=5004960")</f>
        <v>https://web.datatree.com/?/property?propertyId=5004960</v>
      </c>
    </row>
    <row r="1786" spans="1:277" x14ac:dyDescent="0.25">
      <c r="A1786">
        <v>1784</v>
      </c>
      <c r="B1786" s="15" t="s">
        <v>18833</v>
      </c>
      <c r="C1786" s="15" t="s">
        <v>18832</v>
      </c>
      <c r="D1786" s="15" t="s">
        <v>18834</v>
      </c>
      <c r="E1786" s="15" t="s">
        <v>18835</v>
      </c>
      <c r="F1786" s="15" t="s">
        <v>18836</v>
      </c>
      <c r="G1786" s="15" t="s">
        <v>243</v>
      </c>
      <c r="H1786" s="15">
        <v>85555</v>
      </c>
      <c r="I1786" s="15" t="s">
        <v>18837</v>
      </c>
      <c r="J1786" s="23" t="s">
        <v>18838</v>
      </c>
      <c r="K1786" s="15" t="s">
        <v>18839</v>
      </c>
      <c r="L1786" s="16" t="s">
        <v>18840</v>
      </c>
      <c r="M1786" s="17" t="str">
        <f t="shared" si="535"/>
        <v>6/31/2022</v>
      </c>
      <c r="N1786" s="15">
        <v>10978</v>
      </c>
      <c r="O1786" s="18">
        <f t="shared" si="538"/>
        <v>0</v>
      </c>
      <c r="P1786" s="19" t="str">
        <f t="shared" si="539"/>
        <v>$0.00</v>
      </c>
      <c r="Q1786" s="16">
        <v>44834</v>
      </c>
      <c r="R1786" s="19" t="str">
        <f t="shared" si="536"/>
        <v>09/30/22</v>
      </c>
      <c r="S1786" t="str">
        <f t="shared" si="540"/>
        <v>MOHAVE</v>
      </c>
      <c r="T1786" s="6" t="str">
        <f t="shared" si="541"/>
        <v>120-28-030B</v>
      </c>
      <c r="U1786" t="str">
        <f t="shared" si="542"/>
        <v xml:space="preserve">2 SEASIDE LN #303 </v>
      </c>
      <c r="V1786" t="str">
        <f t="shared" si="543"/>
        <v>BELLEAIR</v>
      </c>
      <c r="W1786" t="str">
        <f t="shared" si="544"/>
        <v>FL</v>
      </c>
      <c r="X1786" t="str">
        <f t="shared" si="545"/>
        <v>33756-1989</v>
      </c>
      <c r="Y1786">
        <f t="shared" si="546"/>
        <v>0</v>
      </c>
      <c r="Z1786" t="str">
        <f t="shared" si="547"/>
        <v>SONNENBERG SANDRA 50</v>
      </c>
      <c r="AA1786" t="str">
        <f t="shared" si="548"/>
        <v>LAKE HAVASU ACRES AMENDED S2 OF E2 LOT 3</v>
      </c>
      <c r="AB1786">
        <f t="shared" si="549"/>
        <v>10</v>
      </c>
      <c r="AC1786" t="str">
        <f t="shared" si="550"/>
        <v>MOHAVE</v>
      </c>
      <c r="AI1786">
        <f t="shared" si="537"/>
        <v>10</v>
      </c>
      <c r="AO1786" t="s">
        <v>14519</v>
      </c>
      <c r="AR1786" t="s">
        <v>14519</v>
      </c>
      <c r="AS1786" t="s">
        <v>273</v>
      </c>
      <c r="AT1786">
        <v>1</v>
      </c>
      <c r="AU1786" t="s">
        <v>14520</v>
      </c>
      <c r="AX1786" t="s">
        <v>14520</v>
      </c>
      <c r="AY1786" t="s">
        <v>273</v>
      </c>
      <c r="AZ1786">
        <v>1</v>
      </c>
      <c r="BC1786" t="s">
        <v>14519</v>
      </c>
      <c r="BD1786" t="s">
        <v>14521</v>
      </c>
      <c r="BF1786" t="s">
        <v>300</v>
      </c>
      <c r="BH1786" t="s">
        <v>242</v>
      </c>
      <c r="BS1786" t="s">
        <v>243</v>
      </c>
      <c r="BV1786" t="s">
        <v>244</v>
      </c>
      <c r="BY1786" t="s">
        <v>245</v>
      </c>
      <c r="CA1786">
        <v>2</v>
      </c>
      <c r="CD1786" t="s">
        <v>14522</v>
      </c>
      <c r="CE1786" t="s">
        <v>419</v>
      </c>
      <c r="CF1786">
        <v>303</v>
      </c>
      <c r="CG1786" t="s">
        <v>14523</v>
      </c>
      <c r="CH1786" t="s">
        <v>14523</v>
      </c>
      <c r="CI1786" t="s">
        <v>1127</v>
      </c>
      <c r="CJ1786" t="str">
        <f>"33756-1989"</f>
        <v>33756-1989</v>
      </c>
      <c r="CK1786" t="s">
        <v>5089</v>
      </c>
      <c r="CL1786" t="s">
        <v>14524</v>
      </c>
      <c r="CM1786" t="s">
        <v>14525</v>
      </c>
      <c r="CN1786" t="s">
        <v>254</v>
      </c>
      <c r="CO1786" t="s">
        <v>14526</v>
      </c>
      <c r="CP1786" t="str">
        <f>"120-28-030B"</f>
        <v>120-28-030B</v>
      </c>
      <c r="CQ1786" t="str">
        <f>"12028030B"</f>
        <v>12028030B</v>
      </c>
      <c r="CR1786" t="str">
        <f>"R12028030B"</f>
        <v>R12028030B</v>
      </c>
      <c r="CS1786">
        <v>4015</v>
      </c>
      <c r="CW1786" t="s">
        <v>256</v>
      </c>
      <c r="CX1786" t="s">
        <v>424</v>
      </c>
      <c r="CY1786" t="s">
        <v>499</v>
      </c>
      <c r="CZ1786">
        <v>31</v>
      </c>
      <c r="DB1786">
        <v>34.594382255821003</v>
      </c>
      <c r="DC1786">
        <v>-114.295803736086</v>
      </c>
      <c r="DD1786" t="s">
        <v>1606</v>
      </c>
      <c r="DK1786" t="s">
        <v>1607</v>
      </c>
      <c r="DL1786" t="s">
        <v>1607</v>
      </c>
      <c r="DO1786" t="str">
        <f>"3"</f>
        <v>3</v>
      </c>
      <c r="DQ1786">
        <v>0</v>
      </c>
      <c r="DR1786">
        <v>0</v>
      </c>
      <c r="DS1786">
        <v>0</v>
      </c>
      <c r="DT1786">
        <v>0</v>
      </c>
      <c r="DW1786">
        <v>0</v>
      </c>
      <c r="DX1786">
        <v>0</v>
      </c>
      <c r="DZ1786">
        <v>0</v>
      </c>
      <c r="EA1786">
        <v>0</v>
      </c>
      <c r="EB1786">
        <v>0</v>
      </c>
      <c r="EC1786">
        <v>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L1786">
        <v>0</v>
      </c>
      <c r="EN1786">
        <v>0</v>
      </c>
      <c r="EP1786">
        <v>0</v>
      </c>
      <c r="ER1786">
        <v>0</v>
      </c>
      <c r="ET1786">
        <v>0</v>
      </c>
      <c r="EY1786">
        <v>0</v>
      </c>
      <c r="FA1786">
        <v>0</v>
      </c>
      <c r="FL1786">
        <v>0</v>
      </c>
      <c r="FQ1786" t="s">
        <v>261</v>
      </c>
      <c r="FR1786" t="s">
        <v>262</v>
      </c>
      <c r="FS1786" t="s">
        <v>263</v>
      </c>
      <c r="FU1786">
        <v>435600</v>
      </c>
      <c r="FV1786">
        <v>10</v>
      </c>
      <c r="FW1786">
        <v>0</v>
      </c>
      <c r="FX1786">
        <v>0</v>
      </c>
      <c r="FY1786">
        <v>0</v>
      </c>
      <c r="FZ1786">
        <v>0</v>
      </c>
      <c r="GI1786" t="s">
        <v>264</v>
      </c>
      <c r="GJ1786" t="s">
        <v>1608</v>
      </c>
      <c r="GK1786" t="s">
        <v>1609</v>
      </c>
      <c r="GL1786" s="1">
        <v>42340</v>
      </c>
      <c r="GM1786" t="s">
        <v>267</v>
      </c>
      <c r="GN1786" t="str">
        <f t="shared" si="554"/>
        <v>FALSE</v>
      </c>
      <c r="GO1786">
        <v>2022</v>
      </c>
      <c r="GP1786">
        <v>2020</v>
      </c>
      <c r="GQ1786">
        <v>2520</v>
      </c>
      <c r="GR1786" t="s">
        <v>246</v>
      </c>
      <c r="GS1786" t="s">
        <v>246</v>
      </c>
      <c r="GT1786" t="s">
        <v>246</v>
      </c>
      <c r="GU1786" t="s">
        <v>246</v>
      </c>
      <c r="GV1786" t="s">
        <v>246</v>
      </c>
      <c r="GW1786" t="s">
        <v>246</v>
      </c>
      <c r="GX1786" t="s">
        <v>246</v>
      </c>
      <c r="GY1786" t="s">
        <v>246</v>
      </c>
      <c r="GZ1786" t="s">
        <v>246</v>
      </c>
      <c r="HA1786" t="s">
        <v>246</v>
      </c>
      <c r="HB1786" t="s">
        <v>246</v>
      </c>
      <c r="HC1786" t="s">
        <v>246</v>
      </c>
      <c r="HD1786" t="s">
        <v>246</v>
      </c>
      <c r="HE1786" s="2">
        <v>1160</v>
      </c>
      <c r="HF1786" s="2">
        <v>0</v>
      </c>
      <c r="HG1786" s="2">
        <v>0</v>
      </c>
      <c r="HH1786">
        <v>0</v>
      </c>
      <c r="HI1786" s="2">
        <v>7734</v>
      </c>
      <c r="HJ1786" s="2">
        <v>7734</v>
      </c>
      <c r="HK1786" s="2">
        <v>0</v>
      </c>
      <c r="HL1786">
        <v>0</v>
      </c>
      <c r="HM1786" s="2">
        <v>0</v>
      </c>
      <c r="HN1786" s="2">
        <v>0</v>
      </c>
      <c r="HO1786" s="2">
        <v>0</v>
      </c>
      <c r="HP1786">
        <v>0</v>
      </c>
      <c r="HQ1786" s="2">
        <v>87.88</v>
      </c>
      <c r="HS1786" s="2">
        <v>7734</v>
      </c>
      <c r="HV1786" t="s">
        <v>1191</v>
      </c>
      <c r="HY1786" t="s">
        <v>1610</v>
      </c>
      <c r="HZ1786" t="s">
        <v>1193</v>
      </c>
      <c r="IA1786" t="s">
        <v>1194</v>
      </c>
      <c r="IB1786" s="1">
        <v>38865</v>
      </c>
      <c r="IC1786" s="1">
        <v>38867</v>
      </c>
      <c r="ID1786" s="2">
        <v>0</v>
      </c>
      <c r="IE1786" t="s">
        <v>319</v>
      </c>
      <c r="IF1786" t="str">
        <f>"                    "</f>
        <v xml:space="preserve">                    </v>
      </c>
      <c r="IG1786" t="str">
        <f>"6286.81"</f>
        <v>6286.81</v>
      </c>
      <c r="IH1786" t="str">
        <f>""</f>
        <v/>
      </c>
      <c r="IT1786" t="str">
        <f>""</f>
        <v/>
      </c>
      <c r="IY1786" t="str">
        <f>""</f>
        <v/>
      </c>
      <c r="JB1786" t="s">
        <v>271</v>
      </c>
      <c r="JD1786" t="str">
        <f>""</f>
        <v/>
      </c>
      <c r="JE1786" t="str">
        <f>""</f>
        <v/>
      </c>
      <c r="JO1786" t="str">
        <f>""</f>
        <v/>
      </c>
      <c r="JP1786" t="str">
        <f>""</f>
        <v/>
      </c>
      <c r="JQ1786" t="str">
        <f>HYPERLINK("https://web.datatree.com/?/property?propertyId=5006676")</f>
        <v>https://web.datatree.com/?/property?propertyId=5006676</v>
      </c>
    </row>
    <row r="1787" spans="1:277" x14ac:dyDescent="0.25">
      <c r="A1787">
        <v>1785</v>
      </c>
      <c r="B1787" s="15" t="s">
        <v>18833</v>
      </c>
      <c r="C1787" s="15" t="s">
        <v>18832</v>
      </c>
      <c r="D1787" s="15" t="s">
        <v>18834</v>
      </c>
      <c r="E1787" s="15" t="s">
        <v>18835</v>
      </c>
      <c r="F1787" s="15" t="s">
        <v>18836</v>
      </c>
      <c r="G1787" s="15" t="s">
        <v>243</v>
      </c>
      <c r="H1787" s="15">
        <v>85555</v>
      </c>
      <c r="I1787" s="15" t="s">
        <v>18837</v>
      </c>
      <c r="J1787" s="23" t="s">
        <v>18838</v>
      </c>
      <c r="K1787" s="15" t="s">
        <v>18839</v>
      </c>
      <c r="L1787" s="16" t="s">
        <v>18840</v>
      </c>
      <c r="M1787" s="17" t="str">
        <f t="shared" si="535"/>
        <v>6/31/2022</v>
      </c>
      <c r="N1787" s="15">
        <v>10979</v>
      </c>
      <c r="O1787" s="18">
        <f t="shared" si="538"/>
        <v>0</v>
      </c>
      <c r="P1787" s="19" t="str">
        <f t="shared" si="539"/>
        <v>$0.00</v>
      </c>
      <c r="Q1787" s="16">
        <v>44834</v>
      </c>
      <c r="R1787" s="19" t="str">
        <f t="shared" si="536"/>
        <v>09/30/22</v>
      </c>
      <c r="S1787" t="str">
        <f t="shared" si="540"/>
        <v>MOHAVE</v>
      </c>
      <c r="T1787" s="6" t="str">
        <f t="shared" si="541"/>
        <v>351-09-014</v>
      </c>
      <c r="U1787" t="str">
        <f t="shared" si="542"/>
        <v xml:space="preserve">1111 10TH ST </v>
      </c>
      <c r="V1787">
        <f t="shared" si="543"/>
        <v>0</v>
      </c>
      <c r="W1787">
        <f t="shared" si="544"/>
        <v>0</v>
      </c>
      <c r="X1787">
        <f t="shared" si="545"/>
        <v>0</v>
      </c>
      <c r="Y1787" t="str">
        <f t="shared" si="546"/>
        <v>JEFFREY</v>
      </c>
      <c r="Z1787" t="str">
        <f t="shared" si="547"/>
        <v>JOHNSON</v>
      </c>
      <c r="AA1787" t="str">
        <f t="shared" si="548"/>
        <v>E2E2SW4SW4 10AC</v>
      </c>
      <c r="AB1787">
        <f t="shared" si="549"/>
        <v>10</v>
      </c>
      <c r="AC1787" t="str">
        <f t="shared" si="550"/>
        <v>MOHAVE</v>
      </c>
      <c r="AI1787">
        <f t="shared" si="537"/>
        <v>10</v>
      </c>
      <c r="AO1787" t="s">
        <v>14527</v>
      </c>
      <c r="AP1787" t="s">
        <v>14528</v>
      </c>
      <c r="AQ1787" t="s">
        <v>2044</v>
      </c>
      <c r="AR1787" t="s">
        <v>3613</v>
      </c>
      <c r="AS1787" t="s">
        <v>240</v>
      </c>
      <c r="AT1787">
        <v>1</v>
      </c>
      <c r="AU1787" t="s">
        <v>14529</v>
      </c>
      <c r="AV1787" t="s">
        <v>14530</v>
      </c>
      <c r="AW1787" t="s">
        <v>14530</v>
      </c>
      <c r="AX1787" t="s">
        <v>3613</v>
      </c>
      <c r="AY1787" t="s">
        <v>240</v>
      </c>
      <c r="AZ1787">
        <v>1</v>
      </c>
      <c r="BC1787" t="s">
        <v>14531</v>
      </c>
      <c r="BD1787" t="s">
        <v>14532</v>
      </c>
      <c r="BE1787" t="s">
        <v>1326</v>
      </c>
      <c r="BH1787" t="s">
        <v>242</v>
      </c>
      <c r="BS1787" t="s">
        <v>243</v>
      </c>
      <c r="BV1787" t="s">
        <v>244</v>
      </c>
      <c r="BY1787" t="s">
        <v>245</v>
      </c>
      <c r="CA1787">
        <v>1111</v>
      </c>
      <c r="CD1787" t="s">
        <v>11472</v>
      </c>
      <c r="CE1787" t="s">
        <v>375</v>
      </c>
      <c r="CL1787" t="s">
        <v>14533</v>
      </c>
      <c r="CM1787" t="s">
        <v>14534</v>
      </c>
      <c r="CN1787" t="s">
        <v>254</v>
      </c>
      <c r="CO1787" t="s">
        <v>14535</v>
      </c>
      <c r="CP1787" t="str">
        <f>"351-09-014"</f>
        <v>351-09-014</v>
      </c>
      <c r="CQ1787" t="str">
        <f>"35109014"</f>
        <v>35109014</v>
      </c>
      <c r="CR1787" t="str">
        <f>"R35109014"</f>
        <v>R35109014</v>
      </c>
      <c r="CS1787">
        <v>4015</v>
      </c>
      <c r="CX1787" t="s">
        <v>333</v>
      </c>
      <c r="CY1787" t="s">
        <v>310</v>
      </c>
      <c r="CZ1787">
        <v>10</v>
      </c>
      <c r="DB1787">
        <v>35.477275229549697</v>
      </c>
      <c r="DC1787">
        <v>-114.40908080257999</v>
      </c>
      <c r="DK1787" t="s">
        <v>1002</v>
      </c>
      <c r="DL1787" t="s">
        <v>1002</v>
      </c>
      <c r="DO1787" t="str">
        <f>""</f>
        <v/>
      </c>
      <c r="DQ1787">
        <v>0</v>
      </c>
      <c r="DR1787">
        <v>0</v>
      </c>
      <c r="DS1787">
        <v>0</v>
      </c>
      <c r="DT1787">
        <v>0</v>
      </c>
      <c r="DW1787">
        <v>0</v>
      </c>
      <c r="DX1787">
        <v>0</v>
      </c>
      <c r="DZ1787">
        <v>0</v>
      </c>
      <c r="EA1787">
        <v>0</v>
      </c>
      <c r="EB1787">
        <v>0</v>
      </c>
      <c r="EC1787">
        <v>0</v>
      </c>
      <c r="ED1787">
        <v>0</v>
      </c>
      <c r="EE1787">
        <v>0</v>
      </c>
      <c r="EF1787">
        <v>0</v>
      </c>
      <c r="EG1787">
        <v>0</v>
      </c>
      <c r="EH1787">
        <v>0</v>
      </c>
      <c r="EI1787">
        <v>0</v>
      </c>
      <c r="EL1787">
        <v>0</v>
      </c>
      <c r="EN1787">
        <v>0</v>
      </c>
      <c r="EP1787">
        <v>0</v>
      </c>
      <c r="ER1787">
        <v>0</v>
      </c>
      <c r="ET1787">
        <v>0</v>
      </c>
      <c r="EY1787">
        <v>0</v>
      </c>
      <c r="FA1787">
        <v>0</v>
      </c>
      <c r="FL1787">
        <v>0</v>
      </c>
      <c r="FQ1787" t="s">
        <v>261</v>
      </c>
      <c r="FR1787" t="s">
        <v>354</v>
      </c>
      <c r="FS1787" t="s">
        <v>355</v>
      </c>
      <c r="FU1787">
        <v>435600</v>
      </c>
      <c r="FV1787">
        <v>10</v>
      </c>
      <c r="FW1787">
        <v>0</v>
      </c>
      <c r="FX1787">
        <v>0</v>
      </c>
      <c r="FY1787">
        <v>0</v>
      </c>
      <c r="FZ1787">
        <v>0</v>
      </c>
      <c r="GI1787" t="s">
        <v>264</v>
      </c>
      <c r="GJ1787" t="s">
        <v>339</v>
      </c>
      <c r="GK1787" t="s">
        <v>340</v>
      </c>
      <c r="GL1787" s="1">
        <v>40135</v>
      </c>
      <c r="GM1787" t="s">
        <v>267</v>
      </c>
      <c r="GN1787" t="str">
        <f t="shared" si="554"/>
        <v>FALSE</v>
      </c>
      <c r="GO1787">
        <v>2022</v>
      </c>
      <c r="GP1787">
        <v>2020</v>
      </c>
      <c r="GQ1787">
        <v>400</v>
      </c>
      <c r="GR1787" t="s">
        <v>246</v>
      </c>
      <c r="GS1787" t="s">
        <v>246</v>
      </c>
      <c r="GT1787" t="s">
        <v>246</v>
      </c>
      <c r="GU1787" t="s">
        <v>246</v>
      </c>
      <c r="GV1787" t="s">
        <v>246</v>
      </c>
      <c r="GW1787" t="s">
        <v>246</v>
      </c>
      <c r="GX1787" t="s">
        <v>246</v>
      </c>
      <c r="GY1787" t="s">
        <v>246</v>
      </c>
      <c r="GZ1787" t="s">
        <v>246</v>
      </c>
      <c r="HA1787" t="s">
        <v>246</v>
      </c>
      <c r="HB1787" t="s">
        <v>246</v>
      </c>
      <c r="HC1787" t="s">
        <v>246</v>
      </c>
      <c r="HD1787" t="s">
        <v>246</v>
      </c>
      <c r="HE1787" s="2">
        <v>1053</v>
      </c>
      <c r="HF1787" s="2">
        <v>0</v>
      </c>
      <c r="HG1787" s="2">
        <v>0</v>
      </c>
      <c r="HH1787">
        <v>0</v>
      </c>
      <c r="HI1787" s="2">
        <v>7023</v>
      </c>
      <c r="HJ1787" s="2">
        <v>7023</v>
      </c>
      <c r="HK1787" s="2">
        <v>0</v>
      </c>
      <c r="HL1787">
        <v>0</v>
      </c>
      <c r="HM1787" s="2">
        <v>0</v>
      </c>
      <c r="HN1787" s="2">
        <v>0</v>
      </c>
      <c r="HO1787" s="2">
        <v>0</v>
      </c>
      <c r="HP1787">
        <v>0</v>
      </c>
      <c r="HQ1787" s="2">
        <v>103.7</v>
      </c>
      <c r="HS1787" s="2">
        <v>7023</v>
      </c>
      <c r="HV1787" t="s">
        <v>315</v>
      </c>
      <c r="HY1787" t="s">
        <v>316</v>
      </c>
      <c r="HZ1787" t="s">
        <v>317</v>
      </c>
      <c r="IA1787" t="s">
        <v>318</v>
      </c>
      <c r="IB1787" s="1">
        <v>44301</v>
      </c>
      <c r="IC1787" s="1">
        <v>44309</v>
      </c>
      <c r="IE1787" t="s">
        <v>2810</v>
      </c>
      <c r="IF1787" t="str">
        <f>""</f>
        <v/>
      </c>
      <c r="IG1787" t="str">
        <f>"2021.30100"</f>
        <v>2021.30100</v>
      </c>
      <c r="IH1787" t="str">
        <f>""</f>
        <v/>
      </c>
      <c r="IJ1787" s="1">
        <v>38841</v>
      </c>
      <c r="IK1787" s="2">
        <v>75000</v>
      </c>
      <c r="IL1787" t="s">
        <v>566</v>
      </c>
      <c r="IM1787" t="s">
        <v>567</v>
      </c>
      <c r="IN1787" t="s">
        <v>14536</v>
      </c>
      <c r="IP1787" s="2">
        <v>30500</v>
      </c>
      <c r="IQ1787" t="s">
        <v>569</v>
      </c>
      <c r="IS1787" t="s">
        <v>570</v>
      </c>
      <c r="IT1787" t="str">
        <f>"6245.524"</f>
        <v>6245.524</v>
      </c>
      <c r="IU1787" s="2">
        <v>30500</v>
      </c>
      <c r="IV1787" t="s">
        <v>569</v>
      </c>
      <c r="IX1787" t="s">
        <v>570</v>
      </c>
      <c r="IY1787" t="str">
        <f>"6245-0530           "</f>
        <v xml:space="preserve">6245-0530           </v>
      </c>
      <c r="IZ1787" t="s">
        <v>14537</v>
      </c>
      <c r="JB1787" t="s">
        <v>271</v>
      </c>
      <c r="JD1787" t="str">
        <f>"6245.522"</f>
        <v>6245.522</v>
      </c>
      <c r="JE1787" t="str">
        <f>""</f>
        <v/>
      </c>
      <c r="JO1787" t="str">
        <f>""</f>
        <v/>
      </c>
      <c r="JP1787" t="str">
        <f>""</f>
        <v/>
      </c>
      <c r="JQ1787" t="str">
        <f>HYPERLINK("https://web.datatree.com/?/property?propertyId=5009923")</f>
        <v>https://web.datatree.com/?/property?propertyId=5009923</v>
      </c>
    </row>
    <row r="1788" spans="1:277" x14ac:dyDescent="0.25">
      <c r="A1788">
        <v>1786</v>
      </c>
      <c r="B1788" s="15" t="s">
        <v>18833</v>
      </c>
      <c r="C1788" s="15" t="s">
        <v>18832</v>
      </c>
      <c r="D1788" s="15" t="s">
        <v>18834</v>
      </c>
      <c r="E1788" s="15" t="s">
        <v>18835</v>
      </c>
      <c r="F1788" s="15" t="s">
        <v>18836</v>
      </c>
      <c r="G1788" s="15" t="s">
        <v>243</v>
      </c>
      <c r="H1788" s="15">
        <v>85555</v>
      </c>
      <c r="I1788" s="15" t="s">
        <v>18837</v>
      </c>
      <c r="J1788" s="23" t="s">
        <v>18838</v>
      </c>
      <c r="K1788" s="15" t="s">
        <v>18839</v>
      </c>
      <c r="L1788" s="16" t="s">
        <v>18840</v>
      </c>
      <c r="M1788" s="17" t="str">
        <f t="shared" si="535"/>
        <v>6/31/2022</v>
      </c>
      <c r="N1788" s="15">
        <v>10980</v>
      </c>
      <c r="O1788" s="18">
        <f t="shared" si="538"/>
        <v>0</v>
      </c>
      <c r="P1788" s="19" t="str">
        <f t="shared" si="539"/>
        <v>$0.00</v>
      </c>
      <c r="Q1788" s="16">
        <v>44834</v>
      </c>
      <c r="R1788" s="19" t="str">
        <f t="shared" si="536"/>
        <v>09/30/22</v>
      </c>
      <c r="S1788" t="str">
        <f t="shared" si="540"/>
        <v>MOHAVE</v>
      </c>
      <c r="T1788" s="6" t="str">
        <f t="shared" si="541"/>
        <v>353-14-059</v>
      </c>
      <c r="U1788" t="str">
        <f t="shared" si="542"/>
        <v xml:space="preserve">775 COUNTRY CLUB DR </v>
      </c>
      <c r="V1788" t="str">
        <f t="shared" si="543"/>
        <v>KINGMAN</v>
      </c>
      <c r="W1788" t="str">
        <f t="shared" si="544"/>
        <v>AZ</v>
      </c>
      <c r="X1788" t="str">
        <f t="shared" si="545"/>
        <v>86401-3998</v>
      </c>
      <c r="Y1788" t="str">
        <f t="shared" si="546"/>
        <v>JEAN</v>
      </c>
      <c r="Z1788" t="str">
        <f t="shared" si="547"/>
        <v>WHITE</v>
      </c>
      <c r="AA1788" t="str">
        <f t="shared" si="548"/>
        <v>SILVER SPRINGS #4 LOT 269 SEC 29 21N 12W</v>
      </c>
      <c r="AB1788">
        <f t="shared" si="549"/>
        <v>10</v>
      </c>
      <c r="AC1788" t="str">
        <f t="shared" si="550"/>
        <v>MOHAVE</v>
      </c>
      <c r="AI1788">
        <f t="shared" si="537"/>
        <v>10</v>
      </c>
      <c r="AO1788" t="s">
        <v>2442</v>
      </c>
      <c r="AP1788" t="s">
        <v>1869</v>
      </c>
      <c r="AQ1788" t="s">
        <v>1869</v>
      </c>
      <c r="AR1788" t="s">
        <v>2443</v>
      </c>
      <c r="AS1788" t="s">
        <v>240</v>
      </c>
      <c r="AT1788">
        <v>14</v>
      </c>
      <c r="BC1788" t="s">
        <v>2444</v>
      </c>
      <c r="BD1788" t="s">
        <v>2442</v>
      </c>
      <c r="BE1788" t="s">
        <v>12824</v>
      </c>
      <c r="BH1788" t="s">
        <v>242</v>
      </c>
      <c r="BS1788" t="s">
        <v>243</v>
      </c>
      <c r="BV1788" t="s">
        <v>244</v>
      </c>
      <c r="BY1788" t="s">
        <v>245</v>
      </c>
      <c r="CA1788">
        <v>775</v>
      </c>
      <c r="CD1788" t="s">
        <v>1252</v>
      </c>
      <c r="CE1788" t="s">
        <v>302</v>
      </c>
      <c r="CG1788" t="s">
        <v>345</v>
      </c>
      <c r="CH1788" t="s">
        <v>345</v>
      </c>
      <c r="CI1788" t="s">
        <v>243</v>
      </c>
      <c r="CJ1788" t="str">
        <f>"86401-3998"</f>
        <v>86401-3998</v>
      </c>
      <c r="CK1788" t="s">
        <v>494</v>
      </c>
      <c r="CL1788" t="s">
        <v>2445</v>
      </c>
      <c r="CM1788" t="s">
        <v>2446</v>
      </c>
      <c r="CN1788" t="s">
        <v>254</v>
      </c>
      <c r="CO1788" t="s">
        <v>14538</v>
      </c>
      <c r="CP1788" t="str">
        <f>"353-14-059"</f>
        <v>353-14-059</v>
      </c>
      <c r="CQ1788" t="str">
        <f>"35314059"</f>
        <v>35314059</v>
      </c>
      <c r="CR1788" t="str">
        <f>"R35314059"</f>
        <v>R35314059</v>
      </c>
      <c r="CS1788">
        <v>4015</v>
      </c>
      <c r="CW1788" t="s">
        <v>256</v>
      </c>
      <c r="CX1788" t="s">
        <v>257</v>
      </c>
      <c r="CY1788" t="s">
        <v>258</v>
      </c>
      <c r="CZ1788">
        <v>29</v>
      </c>
      <c r="DB1788">
        <v>35.178629713673999</v>
      </c>
      <c r="DC1788">
        <v>-113.56504294996201</v>
      </c>
      <c r="DD1788" t="s">
        <v>259</v>
      </c>
      <c r="DO1788" t="str">
        <f>"269"</f>
        <v>269</v>
      </c>
      <c r="DQ1788">
        <v>0</v>
      </c>
      <c r="DR1788">
        <v>0</v>
      </c>
      <c r="DS1788">
        <v>0</v>
      </c>
      <c r="DT1788">
        <v>0</v>
      </c>
      <c r="DW1788">
        <v>0</v>
      </c>
      <c r="DX1788">
        <v>0</v>
      </c>
      <c r="DZ1788">
        <v>0</v>
      </c>
      <c r="EA1788">
        <v>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0</v>
      </c>
      <c r="EH1788">
        <v>0</v>
      </c>
      <c r="EI1788">
        <v>0</v>
      </c>
      <c r="EL1788">
        <v>0</v>
      </c>
      <c r="EN1788">
        <v>0</v>
      </c>
      <c r="EP1788">
        <v>0</v>
      </c>
      <c r="ER1788">
        <v>0</v>
      </c>
      <c r="ET1788">
        <v>0</v>
      </c>
      <c r="EY1788">
        <v>0</v>
      </c>
      <c r="FA1788">
        <v>0</v>
      </c>
      <c r="FL1788">
        <v>0</v>
      </c>
      <c r="FQ1788" t="s">
        <v>261</v>
      </c>
      <c r="FR1788" t="s">
        <v>262</v>
      </c>
      <c r="FS1788" t="s">
        <v>263</v>
      </c>
      <c r="FU1788">
        <v>435600</v>
      </c>
      <c r="FV1788">
        <v>10</v>
      </c>
      <c r="FW1788">
        <v>0</v>
      </c>
      <c r="FX1788">
        <v>0</v>
      </c>
      <c r="FY1788">
        <v>0</v>
      </c>
      <c r="FZ1788">
        <v>0</v>
      </c>
      <c r="GI1788" t="s">
        <v>264</v>
      </c>
      <c r="GJ1788" t="s">
        <v>265</v>
      </c>
      <c r="GK1788" t="s">
        <v>266</v>
      </c>
      <c r="GL1788" s="1">
        <v>40135</v>
      </c>
      <c r="GM1788" t="s">
        <v>267</v>
      </c>
      <c r="GN1788" t="str">
        <f t="shared" si="554"/>
        <v>FALSE</v>
      </c>
      <c r="GO1788">
        <v>2022</v>
      </c>
      <c r="GP1788">
        <v>2020</v>
      </c>
      <c r="GQ1788">
        <v>300</v>
      </c>
      <c r="GR1788" t="s">
        <v>246</v>
      </c>
      <c r="GS1788" t="s">
        <v>246</v>
      </c>
      <c r="GT1788" t="s">
        <v>246</v>
      </c>
      <c r="GU1788" t="s">
        <v>246</v>
      </c>
      <c r="GV1788" t="s">
        <v>246</v>
      </c>
      <c r="GW1788" t="s">
        <v>246</v>
      </c>
      <c r="GX1788" t="s">
        <v>246</v>
      </c>
      <c r="GY1788" t="s">
        <v>246</v>
      </c>
      <c r="GZ1788" t="s">
        <v>246</v>
      </c>
      <c r="HA1788" t="s">
        <v>246</v>
      </c>
      <c r="HB1788" t="s">
        <v>246</v>
      </c>
      <c r="HC1788" t="s">
        <v>246</v>
      </c>
      <c r="HD1788" t="s">
        <v>246</v>
      </c>
      <c r="HE1788" s="2">
        <v>595</v>
      </c>
      <c r="HF1788" s="2">
        <v>0</v>
      </c>
      <c r="HG1788" s="2">
        <v>0</v>
      </c>
      <c r="HH1788">
        <v>0</v>
      </c>
      <c r="HI1788" s="2">
        <v>3964</v>
      </c>
      <c r="HJ1788" s="2">
        <v>3964</v>
      </c>
      <c r="HK1788" s="2">
        <v>0</v>
      </c>
      <c r="HL1788">
        <v>0</v>
      </c>
      <c r="HM1788" s="2">
        <v>0</v>
      </c>
      <c r="HN1788" s="2">
        <v>0</v>
      </c>
      <c r="HO1788" s="2">
        <v>0</v>
      </c>
      <c r="HP1788">
        <v>0</v>
      </c>
      <c r="HQ1788" s="2">
        <v>45.02</v>
      </c>
      <c r="HS1788" s="2">
        <v>3964</v>
      </c>
      <c r="HV1788" t="s">
        <v>268</v>
      </c>
      <c r="HY1788" t="s">
        <v>269</v>
      </c>
      <c r="IB1788" s="1">
        <v>41806</v>
      </c>
      <c r="IC1788" s="1">
        <v>41813</v>
      </c>
      <c r="IE1788" t="s">
        <v>270</v>
      </c>
      <c r="IF1788" t="str">
        <f>""</f>
        <v/>
      </c>
      <c r="IG1788" t="str">
        <f>"2014.27518"</f>
        <v>2014.27518</v>
      </c>
      <c r="IH1788" t="str">
        <f>""</f>
        <v/>
      </c>
      <c r="IT1788" t="str">
        <f>""</f>
        <v/>
      </c>
      <c r="IY1788" t="str">
        <f>""</f>
        <v/>
      </c>
      <c r="JB1788" t="s">
        <v>271</v>
      </c>
      <c r="JD1788" t="str">
        <f>""</f>
        <v/>
      </c>
      <c r="JE1788" t="str">
        <f>""</f>
        <v/>
      </c>
      <c r="JO1788" t="str">
        <f>""</f>
        <v/>
      </c>
      <c r="JP1788" t="str">
        <f>""</f>
        <v/>
      </c>
      <c r="JQ1788" t="str">
        <f>HYPERLINK("https://web.datatree.com/?/property?propertyId=5011500")</f>
        <v>https://web.datatree.com/?/property?propertyId=5011500</v>
      </c>
    </row>
    <row r="1789" spans="1:277" x14ac:dyDescent="0.25">
      <c r="A1789">
        <v>1787</v>
      </c>
      <c r="B1789" s="15" t="s">
        <v>18833</v>
      </c>
      <c r="C1789" s="15" t="s">
        <v>18832</v>
      </c>
      <c r="D1789" s="15" t="s">
        <v>18834</v>
      </c>
      <c r="E1789" s="15" t="s">
        <v>18835</v>
      </c>
      <c r="F1789" s="15" t="s">
        <v>18836</v>
      </c>
      <c r="G1789" s="15" t="s">
        <v>243</v>
      </c>
      <c r="H1789" s="15">
        <v>85555</v>
      </c>
      <c r="I1789" s="15" t="s">
        <v>18837</v>
      </c>
      <c r="J1789" s="23" t="s">
        <v>18838</v>
      </c>
      <c r="K1789" s="15" t="s">
        <v>18839</v>
      </c>
      <c r="L1789" s="16" t="s">
        <v>18840</v>
      </c>
      <c r="M1789" s="17" t="str">
        <f t="shared" si="535"/>
        <v>6/31/2022</v>
      </c>
      <c r="N1789" s="15">
        <v>10981</v>
      </c>
      <c r="O1789" s="18">
        <f t="shared" si="538"/>
        <v>0</v>
      </c>
      <c r="P1789" s="19" t="str">
        <f t="shared" si="539"/>
        <v>$0.00</v>
      </c>
      <c r="Q1789" s="16">
        <v>44834</v>
      </c>
      <c r="R1789" s="19" t="str">
        <f t="shared" si="536"/>
        <v>09/30/22</v>
      </c>
      <c r="S1789" t="str">
        <f t="shared" si="540"/>
        <v>MOHAVE</v>
      </c>
      <c r="T1789" s="6" t="str">
        <f t="shared" si="541"/>
        <v>201-06-020</v>
      </c>
      <c r="U1789" t="str">
        <f t="shared" si="542"/>
        <v xml:space="preserve">PO BOX 245 </v>
      </c>
      <c r="V1789" t="str">
        <f t="shared" si="543"/>
        <v>BAGDAD</v>
      </c>
      <c r="W1789" t="str">
        <f t="shared" si="544"/>
        <v>AZ</v>
      </c>
      <c r="X1789" t="str">
        <f t="shared" si="545"/>
        <v>86321</v>
      </c>
      <c r="Y1789">
        <f t="shared" si="546"/>
        <v>0</v>
      </c>
      <c r="Z1789" t="str">
        <f t="shared" si="547"/>
        <v>BYNER CATTLE CO</v>
      </c>
      <c r="AA1789" t="str">
        <f t="shared" si="548"/>
        <v>ACCOLADE RANCHES LOT 20</v>
      </c>
      <c r="AB1789">
        <f t="shared" si="549"/>
        <v>10</v>
      </c>
      <c r="AC1789" t="str">
        <f t="shared" si="550"/>
        <v>MOHAVE</v>
      </c>
      <c r="AI1789">
        <f t="shared" si="537"/>
        <v>10</v>
      </c>
      <c r="AO1789" t="s">
        <v>272</v>
      </c>
      <c r="AR1789" t="s">
        <v>272</v>
      </c>
      <c r="AS1789" t="s">
        <v>273</v>
      </c>
      <c r="AT1789">
        <v>377</v>
      </c>
      <c r="BC1789" t="s">
        <v>272</v>
      </c>
      <c r="BD1789" t="s">
        <v>272</v>
      </c>
      <c r="BF1789" t="s">
        <v>274</v>
      </c>
      <c r="BH1789" t="s">
        <v>242</v>
      </c>
      <c r="BS1789" t="s">
        <v>243</v>
      </c>
      <c r="BV1789" t="s">
        <v>244</v>
      </c>
      <c r="BY1789" t="s">
        <v>245</v>
      </c>
      <c r="CD1789" t="s">
        <v>275</v>
      </c>
      <c r="CG1789" t="s">
        <v>276</v>
      </c>
      <c r="CH1789" t="s">
        <v>276</v>
      </c>
      <c r="CI1789" t="s">
        <v>243</v>
      </c>
      <c r="CJ1789" t="str">
        <f>"86321"</f>
        <v>86321</v>
      </c>
      <c r="CK1789" t="s">
        <v>277</v>
      </c>
      <c r="CL1789" t="s">
        <v>278</v>
      </c>
      <c r="CM1789" t="s">
        <v>279</v>
      </c>
      <c r="CN1789" t="s">
        <v>254</v>
      </c>
      <c r="CO1789" t="s">
        <v>14539</v>
      </c>
      <c r="CP1789" t="str">
        <f>"201-06-020"</f>
        <v>201-06-020</v>
      </c>
      <c r="CQ1789" t="str">
        <f>"20106020"</f>
        <v>20106020</v>
      </c>
      <c r="CR1789" t="str">
        <f>"R20106020"</f>
        <v>R20106020</v>
      </c>
      <c r="CS1789">
        <v>4015</v>
      </c>
      <c r="CW1789" t="s">
        <v>256</v>
      </c>
      <c r="CX1789" t="s">
        <v>281</v>
      </c>
      <c r="CY1789" t="s">
        <v>258</v>
      </c>
      <c r="CZ1789">
        <v>19</v>
      </c>
      <c r="DB1789">
        <v>34.71597124561</v>
      </c>
      <c r="DC1789">
        <v>-113.556814985177</v>
      </c>
      <c r="DD1789" t="s">
        <v>282</v>
      </c>
      <c r="DK1789" t="s">
        <v>283</v>
      </c>
      <c r="DL1789" t="s">
        <v>283</v>
      </c>
      <c r="DO1789" t="str">
        <f>"20"</f>
        <v>20</v>
      </c>
      <c r="DQ1789">
        <v>0</v>
      </c>
      <c r="DR1789">
        <v>0</v>
      </c>
      <c r="DS1789">
        <v>0</v>
      </c>
      <c r="DT1789">
        <v>0</v>
      </c>
      <c r="DW1789">
        <v>0</v>
      </c>
      <c r="DX1789">
        <v>0</v>
      </c>
      <c r="DZ1789">
        <v>0</v>
      </c>
      <c r="EA1789">
        <v>0</v>
      </c>
      <c r="EB1789">
        <v>0</v>
      </c>
      <c r="EC1789">
        <v>0</v>
      </c>
      <c r="ED1789">
        <v>0</v>
      </c>
      <c r="EE1789">
        <v>0</v>
      </c>
      <c r="EF1789">
        <v>0</v>
      </c>
      <c r="EG1789">
        <v>0</v>
      </c>
      <c r="EH1789">
        <v>0</v>
      </c>
      <c r="EI1789">
        <v>0</v>
      </c>
      <c r="EL1789">
        <v>0</v>
      </c>
      <c r="EN1789">
        <v>0</v>
      </c>
      <c r="EP1789">
        <v>0</v>
      </c>
      <c r="ER1789">
        <v>0</v>
      </c>
      <c r="ET1789">
        <v>0</v>
      </c>
      <c r="EY1789">
        <v>0</v>
      </c>
      <c r="FA1789">
        <v>0</v>
      </c>
      <c r="FL1789">
        <v>0</v>
      </c>
      <c r="FQ1789" t="s">
        <v>284</v>
      </c>
      <c r="FR1789" t="s">
        <v>285</v>
      </c>
      <c r="FS1789" t="s">
        <v>286</v>
      </c>
      <c r="FU1789">
        <v>435600</v>
      </c>
      <c r="FV1789">
        <v>10</v>
      </c>
      <c r="FW1789">
        <v>0</v>
      </c>
      <c r="FX1789">
        <v>0</v>
      </c>
      <c r="FY1789">
        <v>0</v>
      </c>
      <c r="FZ1789">
        <v>0</v>
      </c>
      <c r="GI1789" t="s">
        <v>264</v>
      </c>
      <c r="GJ1789" t="s">
        <v>287</v>
      </c>
      <c r="GK1789" t="s">
        <v>288</v>
      </c>
      <c r="GL1789" s="1">
        <v>40135</v>
      </c>
      <c r="GM1789" t="s">
        <v>267</v>
      </c>
      <c r="GN1789" t="str">
        <f t="shared" si="554"/>
        <v>FALSE</v>
      </c>
      <c r="GO1789">
        <v>2022</v>
      </c>
      <c r="GP1789">
        <v>2020</v>
      </c>
      <c r="GQ1789">
        <v>600</v>
      </c>
      <c r="GR1789" t="s">
        <v>246</v>
      </c>
      <c r="GS1789" t="s">
        <v>246</v>
      </c>
      <c r="GT1789" t="s">
        <v>246</v>
      </c>
      <c r="GU1789" t="s">
        <v>246</v>
      </c>
      <c r="GV1789" t="s">
        <v>246</v>
      </c>
      <c r="GW1789" t="s">
        <v>246</v>
      </c>
      <c r="GX1789" t="s">
        <v>246</v>
      </c>
      <c r="GY1789" t="s">
        <v>246</v>
      </c>
      <c r="GZ1789" t="s">
        <v>246</v>
      </c>
      <c r="HA1789" t="s">
        <v>246</v>
      </c>
      <c r="HB1789" t="s">
        <v>246</v>
      </c>
      <c r="HC1789" t="s">
        <v>246</v>
      </c>
      <c r="HD1789" t="s">
        <v>246</v>
      </c>
      <c r="HE1789" s="2">
        <v>12</v>
      </c>
      <c r="HF1789" s="2">
        <v>0</v>
      </c>
      <c r="HG1789" s="2">
        <v>0</v>
      </c>
      <c r="HH1789">
        <v>0</v>
      </c>
      <c r="HI1789" s="2">
        <v>82</v>
      </c>
      <c r="HJ1789" s="2">
        <v>82</v>
      </c>
      <c r="HK1789" s="2">
        <v>0</v>
      </c>
      <c r="HL1789">
        <v>0</v>
      </c>
      <c r="HM1789" s="2">
        <v>0</v>
      </c>
      <c r="HN1789" s="2">
        <v>0</v>
      </c>
      <c r="HO1789" s="2">
        <v>0</v>
      </c>
      <c r="HP1789">
        <v>0</v>
      </c>
      <c r="HQ1789" s="2">
        <v>1.1399999999999999</v>
      </c>
      <c r="HS1789" s="2">
        <v>82</v>
      </c>
      <c r="HV1789" t="s">
        <v>289</v>
      </c>
      <c r="HY1789" t="s">
        <v>290</v>
      </c>
      <c r="HZ1789" t="s">
        <v>290</v>
      </c>
      <c r="IF1789" t="str">
        <f>""</f>
        <v/>
      </c>
      <c r="IG1789" t="str">
        <f>""</f>
        <v/>
      </c>
      <c r="IH1789" t="str">
        <f>""</f>
        <v/>
      </c>
      <c r="IT1789" t="str">
        <f>""</f>
        <v/>
      </c>
      <c r="IY1789" t="str">
        <f>""</f>
        <v/>
      </c>
      <c r="JB1789" t="s">
        <v>271</v>
      </c>
      <c r="JD1789" t="str">
        <f>""</f>
        <v/>
      </c>
      <c r="JE1789" t="str">
        <f>""</f>
        <v/>
      </c>
      <c r="JO1789" t="str">
        <f>""</f>
        <v/>
      </c>
      <c r="JP1789" t="str">
        <f>""</f>
        <v/>
      </c>
      <c r="JQ1789" t="str">
        <f>HYPERLINK("https://web.datatree.com/?/property?propertyId=5012111")</f>
        <v>https://web.datatree.com/?/property?propertyId=5012111</v>
      </c>
    </row>
    <row r="1790" spans="1:277" x14ac:dyDescent="0.25">
      <c r="A1790">
        <v>1788</v>
      </c>
      <c r="B1790" s="15" t="s">
        <v>18833</v>
      </c>
      <c r="C1790" s="15" t="s">
        <v>18832</v>
      </c>
      <c r="D1790" s="15" t="s">
        <v>18834</v>
      </c>
      <c r="E1790" s="15" t="s">
        <v>18835</v>
      </c>
      <c r="F1790" s="15" t="s">
        <v>18836</v>
      </c>
      <c r="G1790" s="15" t="s">
        <v>243</v>
      </c>
      <c r="H1790" s="15">
        <v>85555</v>
      </c>
      <c r="I1790" s="15" t="s">
        <v>18837</v>
      </c>
      <c r="J1790" s="23" t="s">
        <v>18838</v>
      </c>
      <c r="K1790" s="15" t="s">
        <v>18839</v>
      </c>
      <c r="L1790" s="16" t="s">
        <v>18840</v>
      </c>
      <c r="M1790" s="17" t="str">
        <f t="shared" si="535"/>
        <v>6/31/2022</v>
      </c>
      <c r="N1790" s="15">
        <v>10982</v>
      </c>
      <c r="O1790" s="18">
        <f t="shared" si="538"/>
        <v>0</v>
      </c>
      <c r="P1790" s="19" t="str">
        <f t="shared" si="539"/>
        <v>$0.00</v>
      </c>
      <c r="Q1790" s="16">
        <v>44834</v>
      </c>
      <c r="R1790" s="19" t="str">
        <f t="shared" si="536"/>
        <v>09/30/22</v>
      </c>
      <c r="S1790" t="str">
        <f t="shared" si="540"/>
        <v>MOHAVE</v>
      </c>
      <c r="T1790" s="6" t="str">
        <f t="shared" si="541"/>
        <v>317-07-011</v>
      </c>
      <c r="U1790" t="str">
        <f t="shared" si="542"/>
        <v xml:space="preserve">200 MALLARD POINTE DR </v>
      </c>
      <c r="V1790" t="str">
        <f t="shared" si="543"/>
        <v>WOODBINE</v>
      </c>
      <c r="W1790" t="str">
        <f t="shared" si="544"/>
        <v>GA</v>
      </c>
      <c r="X1790" t="str">
        <f t="shared" si="545"/>
        <v>31569-3710</v>
      </c>
      <c r="Y1790" t="str">
        <f t="shared" si="546"/>
        <v>GREGORY</v>
      </c>
      <c r="Z1790" t="str">
        <f t="shared" si="547"/>
        <v>GRIGGS</v>
      </c>
      <c r="AA1790" t="str">
        <f t="shared" si="548"/>
        <v>NW4 NW4 SW4 CONT 10AC 317-07-006 SPLIT INTO (317-07-010 &amp; 011)</v>
      </c>
      <c r="AB1790">
        <f t="shared" si="549"/>
        <v>10</v>
      </c>
      <c r="AC1790" t="str">
        <f t="shared" si="550"/>
        <v>MOHAVE</v>
      </c>
      <c r="AI1790">
        <f t="shared" si="537"/>
        <v>10</v>
      </c>
      <c r="AO1790" t="s">
        <v>14540</v>
      </c>
      <c r="AP1790" t="s">
        <v>14541</v>
      </c>
      <c r="AQ1790" t="s">
        <v>8850</v>
      </c>
      <c r="AR1790" t="s">
        <v>14542</v>
      </c>
      <c r="AS1790" t="s">
        <v>240</v>
      </c>
      <c r="AT1790">
        <v>2</v>
      </c>
      <c r="AU1790" t="s">
        <v>14543</v>
      </c>
      <c r="AV1790" t="s">
        <v>12214</v>
      </c>
      <c r="AW1790" t="s">
        <v>12215</v>
      </c>
      <c r="AX1790" t="s">
        <v>14542</v>
      </c>
      <c r="AY1790" t="s">
        <v>240</v>
      </c>
      <c r="AZ1790">
        <v>2</v>
      </c>
      <c r="BC1790" t="s">
        <v>14544</v>
      </c>
      <c r="BD1790" t="s">
        <v>14545</v>
      </c>
      <c r="BF1790" t="s">
        <v>300</v>
      </c>
      <c r="BH1790" t="s">
        <v>242</v>
      </c>
      <c r="BI1790" t="s">
        <v>613</v>
      </c>
      <c r="BS1790" t="s">
        <v>243</v>
      </c>
      <c r="BV1790" t="s">
        <v>244</v>
      </c>
      <c r="BY1790" t="s">
        <v>245</v>
      </c>
      <c r="CA1790">
        <v>200</v>
      </c>
      <c r="CD1790" t="s">
        <v>14546</v>
      </c>
      <c r="CE1790" t="s">
        <v>302</v>
      </c>
      <c r="CG1790" t="s">
        <v>14547</v>
      </c>
      <c r="CI1790" t="s">
        <v>377</v>
      </c>
      <c r="CJ1790" t="str">
        <f>"31569-3710"</f>
        <v>31569-3710</v>
      </c>
      <c r="CK1790" t="s">
        <v>1236</v>
      </c>
      <c r="CL1790" t="s">
        <v>14548</v>
      </c>
      <c r="CM1790" t="s">
        <v>14549</v>
      </c>
      <c r="CN1790" t="s">
        <v>254</v>
      </c>
      <c r="CO1790" t="s">
        <v>14550</v>
      </c>
      <c r="CP1790" t="str">
        <f>"317-07-011"</f>
        <v>317-07-011</v>
      </c>
      <c r="CQ1790" t="str">
        <f>"31707011"</f>
        <v>31707011</v>
      </c>
      <c r="CR1790" t="str">
        <f>"R31707011"</f>
        <v>R31707011</v>
      </c>
      <c r="CS1790">
        <v>4015</v>
      </c>
      <c r="CX1790" t="s">
        <v>309</v>
      </c>
      <c r="CY1790" t="s">
        <v>310</v>
      </c>
      <c r="CZ1790">
        <v>10</v>
      </c>
      <c r="DB1790">
        <v>35.567181563609999</v>
      </c>
      <c r="DC1790">
        <v>-114.414735149976</v>
      </c>
      <c r="DK1790" t="s">
        <v>9207</v>
      </c>
      <c r="DL1790" t="s">
        <v>9207</v>
      </c>
      <c r="DO1790" t="str">
        <f>""</f>
        <v/>
      </c>
      <c r="DQ1790">
        <v>0</v>
      </c>
      <c r="DR1790">
        <v>0</v>
      </c>
      <c r="DS1790">
        <v>0</v>
      </c>
      <c r="DT1790">
        <v>0</v>
      </c>
      <c r="DW1790">
        <v>0</v>
      </c>
      <c r="DX1790">
        <v>0</v>
      </c>
      <c r="DZ1790">
        <v>0</v>
      </c>
      <c r="EA1790">
        <v>0</v>
      </c>
      <c r="EB1790">
        <v>0</v>
      </c>
      <c r="EC1790">
        <v>0</v>
      </c>
      <c r="ED1790">
        <v>0</v>
      </c>
      <c r="EE1790">
        <v>0</v>
      </c>
      <c r="EF1790">
        <v>0</v>
      </c>
      <c r="EG1790">
        <v>0</v>
      </c>
      <c r="EH1790">
        <v>0</v>
      </c>
      <c r="EI1790">
        <v>0</v>
      </c>
      <c r="EL1790">
        <v>0</v>
      </c>
      <c r="EN1790">
        <v>0</v>
      </c>
      <c r="EP1790">
        <v>0</v>
      </c>
      <c r="ER1790">
        <v>0</v>
      </c>
      <c r="ET1790">
        <v>0</v>
      </c>
      <c r="EY1790">
        <v>0</v>
      </c>
      <c r="FA1790">
        <v>0</v>
      </c>
      <c r="FL1790">
        <v>0</v>
      </c>
      <c r="FQ1790" t="s">
        <v>336</v>
      </c>
      <c r="FR1790" t="s">
        <v>337</v>
      </c>
      <c r="FS1790" t="s">
        <v>338</v>
      </c>
      <c r="FU1790">
        <v>435600</v>
      </c>
      <c r="FV1790">
        <v>10</v>
      </c>
      <c r="FW1790">
        <v>0</v>
      </c>
      <c r="FX1790">
        <v>0</v>
      </c>
      <c r="FY1790">
        <v>0</v>
      </c>
      <c r="FZ1790">
        <v>0</v>
      </c>
      <c r="GI1790" t="s">
        <v>264</v>
      </c>
      <c r="GJ1790" t="s">
        <v>538</v>
      </c>
      <c r="GK1790" t="s">
        <v>539</v>
      </c>
      <c r="GL1790" s="1">
        <v>40135</v>
      </c>
      <c r="GM1790" t="s">
        <v>267</v>
      </c>
      <c r="GN1790" t="str">
        <f t="shared" si="554"/>
        <v>FALSE</v>
      </c>
      <c r="GO1790">
        <v>2022</v>
      </c>
      <c r="GP1790">
        <v>2020</v>
      </c>
      <c r="GQ1790">
        <v>400</v>
      </c>
      <c r="GR1790" t="s">
        <v>246</v>
      </c>
      <c r="GS1790" t="s">
        <v>246</v>
      </c>
      <c r="GT1790" t="s">
        <v>246</v>
      </c>
      <c r="GU1790" t="s">
        <v>246</v>
      </c>
      <c r="GV1790" t="s">
        <v>246</v>
      </c>
      <c r="GW1790" t="s">
        <v>246</v>
      </c>
      <c r="GX1790" t="s">
        <v>246</v>
      </c>
      <c r="GY1790" t="s">
        <v>246</v>
      </c>
      <c r="GZ1790" t="s">
        <v>246</v>
      </c>
      <c r="HA1790" t="s">
        <v>246</v>
      </c>
      <c r="HB1790" t="s">
        <v>246</v>
      </c>
      <c r="HC1790" t="s">
        <v>246</v>
      </c>
      <c r="HD1790" t="s">
        <v>246</v>
      </c>
      <c r="HE1790" s="2">
        <v>2272</v>
      </c>
      <c r="HF1790" s="2">
        <v>0</v>
      </c>
      <c r="HG1790" s="2">
        <v>0</v>
      </c>
      <c r="HH1790">
        <v>0</v>
      </c>
      <c r="HI1790" s="2">
        <v>15145</v>
      </c>
      <c r="HJ1790" s="2">
        <v>15145</v>
      </c>
      <c r="HK1790" s="2">
        <v>0</v>
      </c>
      <c r="HL1790">
        <v>0</v>
      </c>
      <c r="HM1790" s="2">
        <v>0</v>
      </c>
      <c r="HN1790" s="2">
        <v>0</v>
      </c>
      <c r="HO1790" s="2">
        <v>0</v>
      </c>
      <c r="HP1790">
        <v>0</v>
      </c>
      <c r="HQ1790" s="2">
        <v>108.9</v>
      </c>
      <c r="HS1790" s="2">
        <v>15145</v>
      </c>
      <c r="HV1790" t="s">
        <v>315</v>
      </c>
      <c r="HY1790" t="s">
        <v>316</v>
      </c>
      <c r="HZ1790" t="s">
        <v>317</v>
      </c>
      <c r="IA1790" t="s">
        <v>318</v>
      </c>
      <c r="IF1790" t="str">
        <f>""</f>
        <v/>
      </c>
      <c r="IG1790" t="str">
        <f>""</f>
        <v/>
      </c>
      <c r="IH1790" t="str">
        <f>""</f>
        <v/>
      </c>
      <c r="IT1790" t="str">
        <f>""</f>
        <v/>
      </c>
      <c r="IY1790" t="str">
        <f>""</f>
        <v/>
      </c>
      <c r="JB1790" t="s">
        <v>271</v>
      </c>
      <c r="JD1790" t="str">
        <f>""</f>
        <v/>
      </c>
      <c r="JE1790" t="str">
        <f>""</f>
        <v/>
      </c>
      <c r="JO1790" t="str">
        <f>""</f>
        <v/>
      </c>
      <c r="JP1790" t="str">
        <f>""</f>
        <v/>
      </c>
      <c r="JQ1790" t="str">
        <f>HYPERLINK("https://web.datatree.com/?/property?propertyId=5051066")</f>
        <v>https://web.datatree.com/?/property?propertyId=5051066</v>
      </c>
    </row>
    <row r="1791" spans="1:277" x14ac:dyDescent="0.25">
      <c r="A1791">
        <v>1789</v>
      </c>
      <c r="B1791" s="15" t="s">
        <v>18833</v>
      </c>
      <c r="C1791" s="15" t="s">
        <v>18832</v>
      </c>
      <c r="D1791" s="15" t="s">
        <v>18834</v>
      </c>
      <c r="E1791" s="15" t="s">
        <v>18835</v>
      </c>
      <c r="F1791" s="15" t="s">
        <v>18836</v>
      </c>
      <c r="G1791" s="15" t="s">
        <v>243</v>
      </c>
      <c r="H1791" s="15">
        <v>85555</v>
      </c>
      <c r="I1791" s="15" t="s">
        <v>18837</v>
      </c>
      <c r="J1791" s="23" t="s">
        <v>18838</v>
      </c>
      <c r="K1791" s="15" t="s">
        <v>18839</v>
      </c>
      <c r="L1791" s="16" t="s">
        <v>18840</v>
      </c>
      <c r="M1791" s="17" t="str">
        <f t="shared" si="535"/>
        <v>6/31/2022</v>
      </c>
      <c r="N1791" s="15">
        <v>10983</v>
      </c>
      <c r="O1791" s="18">
        <f t="shared" si="538"/>
        <v>0</v>
      </c>
      <c r="P1791" s="19" t="str">
        <f t="shared" si="539"/>
        <v>$0.00</v>
      </c>
      <c r="Q1791" s="16">
        <v>44834</v>
      </c>
      <c r="R1791" s="19" t="str">
        <f t="shared" si="536"/>
        <v>09/30/22</v>
      </c>
      <c r="S1791" t="str">
        <f t="shared" si="540"/>
        <v>MOHAVE</v>
      </c>
      <c r="T1791" s="6" t="str">
        <f t="shared" si="541"/>
        <v>317-16-071B</v>
      </c>
      <c r="U1791" t="str">
        <f t="shared" si="542"/>
        <v xml:space="preserve">2366 PANORAMIC DR </v>
      </c>
      <c r="V1791" t="str">
        <f t="shared" si="543"/>
        <v>CONCORD</v>
      </c>
      <c r="W1791" t="str">
        <f t="shared" si="544"/>
        <v>CA</v>
      </c>
      <c r="X1791" t="str">
        <f t="shared" si="545"/>
        <v>94520-1319</v>
      </c>
      <c r="Y1791" t="str">
        <f t="shared" si="546"/>
        <v>GLENN</v>
      </c>
      <c r="Z1791" t="str">
        <f t="shared" si="547"/>
        <v>ROBARDS</v>
      </c>
      <c r="AA1791" t="str">
        <f t="shared" si="548"/>
        <v>GATEWAY ACRES TRACT 7 LOTS 83 &amp; 94 CONT 10 AC M/L 317-16-071 (317 -16-071 A&amp;B)</v>
      </c>
      <c r="AB1791">
        <f t="shared" si="549"/>
        <v>10</v>
      </c>
      <c r="AC1791" t="str">
        <f t="shared" si="550"/>
        <v>MOHAVE</v>
      </c>
      <c r="AI1791">
        <f t="shared" si="537"/>
        <v>10</v>
      </c>
      <c r="AO1791" t="s">
        <v>14551</v>
      </c>
      <c r="AP1791" t="s">
        <v>14552</v>
      </c>
      <c r="AQ1791" t="s">
        <v>2490</v>
      </c>
      <c r="AR1791" t="s">
        <v>14553</v>
      </c>
      <c r="AS1791" t="s">
        <v>240</v>
      </c>
      <c r="AT1791">
        <v>10</v>
      </c>
      <c r="AU1791" t="s">
        <v>14554</v>
      </c>
      <c r="AV1791" t="s">
        <v>14555</v>
      </c>
      <c r="AW1791" t="s">
        <v>3621</v>
      </c>
      <c r="AX1791" t="s">
        <v>14553</v>
      </c>
      <c r="AY1791" t="s">
        <v>240</v>
      </c>
      <c r="AZ1791">
        <v>6</v>
      </c>
      <c r="BC1791" t="s">
        <v>14556</v>
      </c>
      <c r="BD1791" t="s">
        <v>14557</v>
      </c>
      <c r="BF1791" t="s">
        <v>300</v>
      </c>
      <c r="BH1791" t="s">
        <v>242</v>
      </c>
      <c r="BS1791" t="s">
        <v>243</v>
      </c>
      <c r="BV1791" t="s">
        <v>244</v>
      </c>
      <c r="BY1791" t="s">
        <v>245</v>
      </c>
      <c r="CA1791">
        <v>2366</v>
      </c>
      <c r="CD1791" t="s">
        <v>14558</v>
      </c>
      <c r="CE1791" t="s">
        <v>302</v>
      </c>
      <c r="CG1791" t="s">
        <v>10690</v>
      </c>
      <c r="CH1791" t="s">
        <v>10690</v>
      </c>
      <c r="CI1791" t="s">
        <v>328</v>
      </c>
      <c r="CJ1791" t="str">
        <f>"94520-1319"</f>
        <v>94520-1319</v>
      </c>
      <c r="CK1791" t="s">
        <v>5345</v>
      </c>
      <c r="CL1791" t="s">
        <v>14559</v>
      </c>
      <c r="CM1791" t="s">
        <v>14560</v>
      </c>
      <c r="CN1791" t="s">
        <v>254</v>
      </c>
      <c r="CO1791" t="s">
        <v>14561</v>
      </c>
      <c r="CP1791" t="str">
        <f>"317-16-071B"</f>
        <v>317-16-071B</v>
      </c>
      <c r="CQ1791" t="str">
        <f>"31716071B"</f>
        <v>31716071B</v>
      </c>
      <c r="CR1791" t="str">
        <f>"R31716071B"</f>
        <v>R31716071B</v>
      </c>
      <c r="CS1791">
        <v>4015</v>
      </c>
      <c r="CX1791" t="s">
        <v>309</v>
      </c>
      <c r="CY1791" t="s">
        <v>310</v>
      </c>
      <c r="CZ1791">
        <v>27</v>
      </c>
      <c r="DB1791">
        <v>35.521799963601602</v>
      </c>
      <c r="DC1791">
        <v>-114.40359544999799</v>
      </c>
      <c r="DD1791" t="s">
        <v>1267</v>
      </c>
      <c r="DE1791">
        <v>7</v>
      </c>
      <c r="DK1791" t="s">
        <v>1268</v>
      </c>
      <c r="DL1791" t="s">
        <v>1268</v>
      </c>
      <c r="DO1791" t="str">
        <f>"83|94"</f>
        <v>83|94</v>
      </c>
      <c r="DQ1791">
        <v>0</v>
      </c>
      <c r="DR1791">
        <v>0</v>
      </c>
      <c r="DS1791">
        <v>0</v>
      </c>
      <c r="DT1791">
        <v>0</v>
      </c>
      <c r="DW1791">
        <v>0</v>
      </c>
      <c r="DX1791">
        <v>0</v>
      </c>
      <c r="DZ1791">
        <v>0</v>
      </c>
      <c r="EA1791">
        <v>0</v>
      </c>
      <c r="EB1791">
        <v>0</v>
      </c>
      <c r="EC1791">
        <v>0</v>
      </c>
      <c r="ED1791">
        <v>0</v>
      </c>
      <c r="EE1791">
        <v>0</v>
      </c>
      <c r="EF1791">
        <v>0</v>
      </c>
      <c r="EG1791">
        <v>0</v>
      </c>
      <c r="EH1791">
        <v>0</v>
      </c>
      <c r="EI1791">
        <v>0</v>
      </c>
      <c r="EL1791">
        <v>0</v>
      </c>
      <c r="EN1791">
        <v>0</v>
      </c>
      <c r="EP1791">
        <v>0</v>
      </c>
      <c r="ER1791">
        <v>0</v>
      </c>
      <c r="ET1791">
        <v>0</v>
      </c>
      <c r="EY1791">
        <v>0</v>
      </c>
      <c r="FA1791">
        <v>0</v>
      </c>
      <c r="FL1791">
        <v>0</v>
      </c>
      <c r="FQ1791" t="s">
        <v>261</v>
      </c>
      <c r="FR1791" t="s">
        <v>262</v>
      </c>
      <c r="FS1791" t="s">
        <v>263</v>
      </c>
      <c r="FU1791">
        <v>435600</v>
      </c>
      <c r="FV1791">
        <v>10</v>
      </c>
      <c r="FW1791">
        <v>0</v>
      </c>
      <c r="FX1791">
        <v>0</v>
      </c>
      <c r="FY1791">
        <v>0</v>
      </c>
      <c r="FZ1791">
        <v>0</v>
      </c>
      <c r="GI1791" t="s">
        <v>264</v>
      </c>
      <c r="GJ1791" t="s">
        <v>538</v>
      </c>
      <c r="GK1791" t="s">
        <v>539</v>
      </c>
      <c r="GL1791" s="1">
        <v>40135</v>
      </c>
      <c r="GM1791" t="s">
        <v>267</v>
      </c>
      <c r="GN1791" t="str">
        <f t="shared" si="554"/>
        <v>FALSE</v>
      </c>
      <c r="GO1791">
        <v>2022</v>
      </c>
      <c r="GP1791">
        <v>2020</v>
      </c>
      <c r="GQ1791">
        <v>400</v>
      </c>
      <c r="GR1791" t="s">
        <v>246</v>
      </c>
      <c r="GS1791" t="s">
        <v>246</v>
      </c>
      <c r="GT1791" t="s">
        <v>246</v>
      </c>
      <c r="GU1791" t="s">
        <v>246</v>
      </c>
      <c r="GV1791" t="s">
        <v>246</v>
      </c>
      <c r="GW1791" t="s">
        <v>246</v>
      </c>
      <c r="GX1791" t="s">
        <v>246</v>
      </c>
      <c r="GY1791" t="s">
        <v>246</v>
      </c>
      <c r="GZ1791" t="s">
        <v>246</v>
      </c>
      <c r="HA1791" t="s">
        <v>246</v>
      </c>
      <c r="HB1791" t="s">
        <v>246</v>
      </c>
      <c r="HC1791" t="s">
        <v>246</v>
      </c>
      <c r="HD1791" t="s">
        <v>246</v>
      </c>
      <c r="HE1791" s="2">
        <v>1660</v>
      </c>
      <c r="HF1791" s="2">
        <v>0</v>
      </c>
      <c r="HG1791" s="2">
        <v>0</v>
      </c>
      <c r="HH1791">
        <v>0</v>
      </c>
      <c r="HI1791" s="2">
        <v>11069</v>
      </c>
      <c r="HJ1791" s="2">
        <v>11069</v>
      </c>
      <c r="HK1791" s="2">
        <v>0</v>
      </c>
      <c r="HL1791">
        <v>0</v>
      </c>
      <c r="HM1791" s="2">
        <v>0</v>
      </c>
      <c r="HN1791" s="2">
        <v>0</v>
      </c>
      <c r="HO1791" s="2">
        <v>0</v>
      </c>
      <c r="HP1791">
        <v>0</v>
      </c>
      <c r="HQ1791" s="2">
        <v>174.76</v>
      </c>
      <c r="HS1791" s="2">
        <v>11069</v>
      </c>
      <c r="HV1791" t="s">
        <v>315</v>
      </c>
      <c r="HY1791" t="s">
        <v>316</v>
      </c>
      <c r="HZ1791" t="s">
        <v>317</v>
      </c>
      <c r="IA1791" t="s">
        <v>318</v>
      </c>
      <c r="IF1791" t="str">
        <f>""</f>
        <v/>
      </c>
      <c r="IG1791" t="str">
        <f>""</f>
        <v/>
      </c>
      <c r="IH1791" t="str">
        <f>""</f>
        <v/>
      </c>
      <c r="IT1791" t="str">
        <f>""</f>
        <v/>
      </c>
      <c r="IY1791" t="str">
        <f>""</f>
        <v/>
      </c>
      <c r="JB1791" t="s">
        <v>271</v>
      </c>
      <c r="JD1791" t="str">
        <f>""</f>
        <v/>
      </c>
      <c r="JE1791" t="str">
        <f>""</f>
        <v/>
      </c>
      <c r="JO1791" t="str">
        <f>""</f>
        <v/>
      </c>
      <c r="JP1791" t="str">
        <f>""</f>
        <v/>
      </c>
      <c r="JQ1791" t="str">
        <f>HYPERLINK("https://web.datatree.com/?/property?propertyId=5023799")</f>
        <v>https://web.datatree.com/?/property?propertyId=5023799</v>
      </c>
    </row>
    <row r="1792" spans="1:277" x14ac:dyDescent="0.25">
      <c r="A1792">
        <v>1790</v>
      </c>
      <c r="B1792" s="15" t="s">
        <v>18833</v>
      </c>
      <c r="C1792" s="15" t="s">
        <v>18832</v>
      </c>
      <c r="D1792" s="15" t="s">
        <v>18834</v>
      </c>
      <c r="E1792" s="15" t="s">
        <v>18835</v>
      </c>
      <c r="F1792" s="15" t="s">
        <v>18836</v>
      </c>
      <c r="G1792" s="15" t="s">
        <v>243</v>
      </c>
      <c r="H1792" s="15">
        <v>85555</v>
      </c>
      <c r="I1792" s="15" t="s">
        <v>18837</v>
      </c>
      <c r="J1792" s="23" t="s">
        <v>18838</v>
      </c>
      <c r="K1792" s="15" t="s">
        <v>18839</v>
      </c>
      <c r="L1792" s="16" t="s">
        <v>18840</v>
      </c>
      <c r="M1792" s="17" t="str">
        <f t="shared" si="535"/>
        <v>6/31/2022</v>
      </c>
      <c r="N1792" s="15">
        <v>10984</v>
      </c>
      <c r="O1792" s="18">
        <f t="shared" si="538"/>
        <v>0</v>
      </c>
      <c r="P1792" s="19" t="str">
        <f t="shared" si="539"/>
        <v>$0.00</v>
      </c>
      <c r="Q1792" s="16">
        <v>44834</v>
      </c>
      <c r="R1792" s="19" t="str">
        <f t="shared" si="536"/>
        <v>09/30/22</v>
      </c>
      <c r="S1792" t="str">
        <f t="shared" si="540"/>
        <v>MOHAVE</v>
      </c>
      <c r="T1792" s="6" t="str">
        <f t="shared" si="541"/>
        <v>340-16-018</v>
      </c>
      <c r="U1792" t="str">
        <f t="shared" si="542"/>
        <v xml:space="preserve">578 PALA MESA CT DT </v>
      </c>
      <c r="V1792" t="str">
        <f t="shared" si="543"/>
        <v>LAS VEGAS</v>
      </c>
      <c r="W1792" t="str">
        <f t="shared" si="544"/>
        <v>NV</v>
      </c>
      <c r="X1792" t="str">
        <f t="shared" si="545"/>
        <v>89123-1837</v>
      </c>
      <c r="Y1792" t="str">
        <f t="shared" si="546"/>
        <v>RICHARD</v>
      </c>
      <c r="Z1792" t="str">
        <f t="shared" si="547"/>
        <v>JAMES</v>
      </c>
      <c r="AA1792" t="str">
        <f t="shared" si="548"/>
        <v>GATEWAY ACRES TRACT 11 LOT 27 &amp; 38</v>
      </c>
      <c r="AB1792">
        <f t="shared" si="549"/>
        <v>10</v>
      </c>
      <c r="AC1792" t="str">
        <f t="shared" si="550"/>
        <v>MOHAVE</v>
      </c>
      <c r="AI1792">
        <f t="shared" si="537"/>
        <v>10</v>
      </c>
      <c r="AO1792" t="s">
        <v>14562</v>
      </c>
      <c r="AP1792" t="s">
        <v>505</v>
      </c>
      <c r="AQ1792" t="s">
        <v>505</v>
      </c>
      <c r="AR1792" t="s">
        <v>322</v>
      </c>
      <c r="AS1792" t="s">
        <v>240</v>
      </c>
      <c r="AT1792">
        <v>1</v>
      </c>
      <c r="AU1792" t="s">
        <v>14563</v>
      </c>
      <c r="AV1792" t="s">
        <v>14564</v>
      </c>
      <c r="AW1792" t="s">
        <v>14564</v>
      </c>
      <c r="AX1792" t="s">
        <v>322</v>
      </c>
      <c r="AY1792" t="s">
        <v>240</v>
      </c>
      <c r="AZ1792">
        <v>1</v>
      </c>
      <c r="BC1792" t="s">
        <v>14565</v>
      </c>
      <c r="BD1792" t="s">
        <v>14566</v>
      </c>
      <c r="BE1792" t="s">
        <v>1421</v>
      </c>
      <c r="BF1792" t="s">
        <v>2309</v>
      </c>
      <c r="BH1792" t="s">
        <v>242</v>
      </c>
      <c r="BS1792" t="s">
        <v>243</v>
      </c>
      <c r="BV1792" t="s">
        <v>244</v>
      </c>
      <c r="BY1792" t="s">
        <v>245</v>
      </c>
      <c r="CA1792">
        <v>578</v>
      </c>
      <c r="CD1792" t="s">
        <v>14567</v>
      </c>
      <c r="CE1792" t="s">
        <v>439</v>
      </c>
      <c r="CF1792" t="s">
        <v>14568</v>
      </c>
      <c r="CG1792" t="s">
        <v>398</v>
      </c>
      <c r="CH1792" t="s">
        <v>1499</v>
      </c>
      <c r="CI1792" t="s">
        <v>400</v>
      </c>
      <c r="CJ1792" t="str">
        <f>"89123-1837"</f>
        <v>89123-1837</v>
      </c>
      <c r="CK1792" t="s">
        <v>1805</v>
      </c>
      <c r="CL1792" t="s">
        <v>14569</v>
      </c>
      <c r="CM1792" t="s">
        <v>14570</v>
      </c>
      <c r="CN1792" t="s">
        <v>254</v>
      </c>
      <c r="CO1792" t="s">
        <v>14571</v>
      </c>
      <c r="CP1792" t="str">
        <f>"340-16-018"</f>
        <v>340-16-018</v>
      </c>
      <c r="CQ1792" t="str">
        <f>"34016018"</f>
        <v>34016018</v>
      </c>
      <c r="CR1792" t="str">
        <f>"R34016018"</f>
        <v>R34016018</v>
      </c>
      <c r="CS1792">
        <v>4015</v>
      </c>
      <c r="CX1792" t="s">
        <v>333</v>
      </c>
      <c r="CY1792" t="s">
        <v>499</v>
      </c>
      <c r="CZ1792">
        <v>9</v>
      </c>
      <c r="DB1792">
        <v>35.487872145398597</v>
      </c>
      <c r="DC1792">
        <v>-114.31975117271</v>
      </c>
      <c r="DD1792" t="s">
        <v>2617</v>
      </c>
      <c r="DE1792">
        <v>11</v>
      </c>
      <c r="DK1792" t="s">
        <v>2618</v>
      </c>
      <c r="DL1792" t="s">
        <v>2618</v>
      </c>
      <c r="DO1792" t="str">
        <f>"27|38"</f>
        <v>27|38</v>
      </c>
      <c r="DQ1792">
        <v>0</v>
      </c>
      <c r="DR1792">
        <v>0</v>
      </c>
      <c r="DS1792">
        <v>0</v>
      </c>
      <c r="DT1792">
        <v>0</v>
      </c>
      <c r="DW1792">
        <v>0</v>
      </c>
      <c r="DX1792">
        <v>0</v>
      </c>
      <c r="DZ1792">
        <v>0</v>
      </c>
      <c r="EA1792">
        <v>0</v>
      </c>
      <c r="EB1792">
        <v>0</v>
      </c>
      <c r="EC1792">
        <v>0</v>
      </c>
      <c r="ED1792">
        <v>0</v>
      </c>
      <c r="EE1792">
        <v>0</v>
      </c>
      <c r="EF1792">
        <v>0</v>
      </c>
      <c r="EG1792">
        <v>0</v>
      </c>
      <c r="EH1792">
        <v>0</v>
      </c>
      <c r="EI1792">
        <v>0</v>
      </c>
      <c r="EL1792">
        <v>0</v>
      </c>
      <c r="EN1792">
        <v>0</v>
      </c>
      <c r="EP1792">
        <v>0</v>
      </c>
      <c r="ER1792">
        <v>0</v>
      </c>
      <c r="ET1792">
        <v>0</v>
      </c>
      <c r="EY1792">
        <v>0</v>
      </c>
      <c r="FA1792">
        <v>0</v>
      </c>
      <c r="FL1792">
        <v>0</v>
      </c>
      <c r="FQ1792" t="s">
        <v>261</v>
      </c>
      <c r="FR1792" t="s">
        <v>262</v>
      </c>
      <c r="FS1792" t="s">
        <v>263</v>
      </c>
      <c r="FU1792">
        <v>435600</v>
      </c>
      <c r="FV1792">
        <v>10</v>
      </c>
      <c r="FW1792">
        <v>0</v>
      </c>
      <c r="FX1792">
        <v>0</v>
      </c>
      <c r="FY1792">
        <v>0</v>
      </c>
      <c r="FZ1792">
        <v>0</v>
      </c>
      <c r="GI1792" t="s">
        <v>264</v>
      </c>
      <c r="GJ1792" t="s">
        <v>1341</v>
      </c>
      <c r="GK1792" t="s">
        <v>1342</v>
      </c>
      <c r="GL1792" s="1">
        <v>40135</v>
      </c>
      <c r="GM1792" t="s">
        <v>267</v>
      </c>
      <c r="GN1792" t="str">
        <f t="shared" si="554"/>
        <v>FALSE</v>
      </c>
      <c r="GO1792">
        <v>2022</v>
      </c>
      <c r="GP1792">
        <v>2020</v>
      </c>
      <c r="GQ1792">
        <v>400</v>
      </c>
      <c r="GR1792" t="s">
        <v>246</v>
      </c>
      <c r="GS1792" t="s">
        <v>246</v>
      </c>
      <c r="GT1792" t="s">
        <v>246</v>
      </c>
      <c r="GU1792" t="s">
        <v>246</v>
      </c>
      <c r="GV1792" t="s">
        <v>246</v>
      </c>
      <c r="GW1792" t="s">
        <v>246</v>
      </c>
      <c r="GX1792" t="s">
        <v>246</v>
      </c>
      <c r="GY1792" t="s">
        <v>246</v>
      </c>
      <c r="GZ1792" t="s">
        <v>246</v>
      </c>
      <c r="HA1792" t="s">
        <v>246</v>
      </c>
      <c r="HB1792" t="s">
        <v>246</v>
      </c>
      <c r="HC1792" t="s">
        <v>246</v>
      </c>
      <c r="HD1792" t="s">
        <v>246</v>
      </c>
      <c r="HE1792" s="2">
        <v>3026</v>
      </c>
      <c r="HF1792" s="2">
        <v>0</v>
      </c>
      <c r="HG1792" s="2">
        <v>0</v>
      </c>
      <c r="HH1792">
        <v>0</v>
      </c>
      <c r="HI1792" s="2">
        <v>20176</v>
      </c>
      <c r="HJ1792" s="2">
        <v>20176</v>
      </c>
      <c r="HK1792" s="2">
        <v>0</v>
      </c>
      <c r="HL1792">
        <v>0</v>
      </c>
      <c r="HM1792" s="2">
        <v>0</v>
      </c>
      <c r="HN1792" s="2">
        <v>0</v>
      </c>
      <c r="HO1792" s="2">
        <v>0</v>
      </c>
      <c r="HP1792">
        <v>0</v>
      </c>
      <c r="HQ1792" s="2">
        <v>160.4</v>
      </c>
      <c r="HS1792" s="2">
        <v>20176</v>
      </c>
      <c r="HV1792" t="s">
        <v>315</v>
      </c>
      <c r="HY1792" t="s">
        <v>316</v>
      </c>
      <c r="HZ1792" t="s">
        <v>317</v>
      </c>
      <c r="IA1792" t="s">
        <v>318</v>
      </c>
      <c r="IF1792" t="str">
        <f>""</f>
        <v/>
      </c>
      <c r="IG1792" t="str">
        <f>""</f>
        <v/>
      </c>
      <c r="IH1792" t="str">
        <f>""</f>
        <v/>
      </c>
      <c r="II1792" s="1">
        <v>44036</v>
      </c>
      <c r="IJ1792" s="1">
        <v>44049</v>
      </c>
      <c r="IK1792" s="2">
        <v>27900</v>
      </c>
      <c r="IM1792" t="s">
        <v>270</v>
      </c>
      <c r="IN1792" t="s">
        <v>14572</v>
      </c>
      <c r="IT1792" t="str">
        <f>""</f>
        <v/>
      </c>
      <c r="IY1792" t="str">
        <f>""</f>
        <v/>
      </c>
      <c r="JA1792" t="s">
        <v>948</v>
      </c>
      <c r="JB1792" t="s">
        <v>271</v>
      </c>
      <c r="JD1792" t="str">
        <f>"2020.44042"</f>
        <v>2020.44042</v>
      </c>
      <c r="JE1792" t="str">
        <f>""</f>
        <v/>
      </c>
      <c r="JO1792" t="str">
        <f>""</f>
        <v/>
      </c>
      <c r="JP1792" t="str">
        <f>""</f>
        <v/>
      </c>
      <c r="JQ1792" t="str">
        <f>HYPERLINK("https://web.datatree.com/?/property?propertyId=5025096")</f>
        <v>https://web.datatree.com/?/property?propertyId=5025096</v>
      </c>
    </row>
    <row r="1793" spans="1:277" x14ac:dyDescent="0.25">
      <c r="A1793">
        <v>1791</v>
      </c>
      <c r="B1793" s="15" t="s">
        <v>18833</v>
      </c>
      <c r="C1793" s="15" t="s">
        <v>18832</v>
      </c>
      <c r="D1793" s="15" t="s">
        <v>18834</v>
      </c>
      <c r="E1793" s="15" t="s">
        <v>18835</v>
      </c>
      <c r="F1793" s="15" t="s">
        <v>18836</v>
      </c>
      <c r="G1793" s="15" t="s">
        <v>243</v>
      </c>
      <c r="H1793" s="15">
        <v>85555</v>
      </c>
      <c r="I1793" s="15" t="s">
        <v>18837</v>
      </c>
      <c r="J1793" s="23" t="s">
        <v>18838</v>
      </c>
      <c r="K1793" s="15" t="s">
        <v>18839</v>
      </c>
      <c r="L1793" s="16" t="s">
        <v>18840</v>
      </c>
      <c r="M1793" s="17" t="str">
        <f t="shared" si="535"/>
        <v>6/31/2022</v>
      </c>
      <c r="N1793" s="15">
        <v>10985</v>
      </c>
      <c r="O1793" s="18">
        <f t="shared" si="538"/>
        <v>0</v>
      </c>
      <c r="P1793" s="19" t="str">
        <f t="shared" si="539"/>
        <v>$0.00</v>
      </c>
      <c r="Q1793" s="16">
        <v>44834</v>
      </c>
      <c r="R1793" s="19" t="str">
        <f t="shared" si="536"/>
        <v>09/30/22</v>
      </c>
      <c r="S1793" t="str">
        <f t="shared" si="540"/>
        <v>MOHAVE</v>
      </c>
      <c r="T1793" s="6" t="str">
        <f t="shared" si="541"/>
        <v>353-10-059</v>
      </c>
      <c r="U1793" t="str">
        <f t="shared" si="542"/>
        <v xml:space="preserve">PO BOX 204 </v>
      </c>
      <c r="V1793" t="str">
        <f t="shared" si="543"/>
        <v>MORICHES</v>
      </c>
      <c r="W1793" t="str">
        <f t="shared" si="544"/>
        <v>NY</v>
      </c>
      <c r="X1793" t="str">
        <f t="shared" si="545"/>
        <v>11955</v>
      </c>
      <c r="Y1793">
        <f t="shared" si="546"/>
        <v>0</v>
      </c>
      <c r="Z1793" t="str">
        <f t="shared" si="547"/>
        <v>REVOCABLE TRUST OF RICHARD A ROSSI</v>
      </c>
      <c r="AA1793" t="str">
        <f t="shared" si="548"/>
        <v>SILVER SPRINGS UNIT V LOT 322</v>
      </c>
      <c r="AB1793">
        <f t="shared" si="549"/>
        <v>10</v>
      </c>
      <c r="AC1793" t="str">
        <f t="shared" si="550"/>
        <v>MOHAVE</v>
      </c>
      <c r="AI1793">
        <f t="shared" si="537"/>
        <v>10</v>
      </c>
      <c r="AO1793" t="s">
        <v>14573</v>
      </c>
      <c r="AR1793" t="s">
        <v>14573</v>
      </c>
      <c r="AS1793" t="s">
        <v>588</v>
      </c>
      <c r="AT1793">
        <v>1</v>
      </c>
      <c r="BC1793" t="s">
        <v>14574</v>
      </c>
      <c r="BD1793" t="s">
        <v>14573</v>
      </c>
      <c r="BF1793" t="s">
        <v>2760</v>
      </c>
      <c r="BH1793" t="s">
        <v>242</v>
      </c>
      <c r="BS1793" t="s">
        <v>243</v>
      </c>
      <c r="BV1793" t="s">
        <v>244</v>
      </c>
      <c r="BY1793" t="s">
        <v>245</v>
      </c>
      <c r="CD1793" t="s">
        <v>14575</v>
      </c>
      <c r="CG1793" t="s">
        <v>14576</v>
      </c>
      <c r="CI1793" t="s">
        <v>2193</v>
      </c>
      <c r="CJ1793" t="str">
        <f>"11955"</f>
        <v>11955</v>
      </c>
      <c r="CK1793" t="s">
        <v>515</v>
      </c>
      <c r="CL1793" t="s">
        <v>14577</v>
      </c>
      <c r="CM1793" t="s">
        <v>14578</v>
      </c>
      <c r="CN1793" t="s">
        <v>254</v>
      </c>
      <c r="CO1793" t="s">
        <v>14579</v>
      </c>
      <c r="CP1793" t="str">
        <f>"353-10-059"</f>
        <v>353-10-059</v>
      </c>
      <c r="CQ1793" t="str">
        <f>"35310059"</f>
        <v>35310059</v>
      </c>
      <c r="CR1793" t="str">
        <f>"R35310059"</f>
        <v>R35310059</v>
      </c>
      <c r="CS1793">
        <v>4015</v>
      </c>
      <c r="CW1793" t="s">
        <v>256</v>
      </c>
      <c r="CX1793" t="s">
        <v>257</v>
      </c>
      <c r="CY1793" t="s">
        <v>258</v>
      </c>
      <c r="CZ1793">
        <v>21</v>
      </c>
      <c r="DB1793">
        <v>35.1840595818719</v>
      </c>
      <c r="DC1793">
        <v>-113.55841158511799</v>
      </c>
      <c r="DD1793" t="s">
        <v>259</v>
      </c>
      <c r="DK1793" t="s">
        <v>981</v>
      </c>
      <c r="DL1793" t="s">
        <v>981</v>
      </c>
      <c r="DO1793" t="str">
        <f>"322"</f>
        <v>322</v>
      </c>
      <c r="DQ1793">
        <v>0</v>
      </c>
      <c r="DR1793">
        <v>0</v>
      </c>
      <c r="DS1793">
        <v>0</v>
      </c>
      <c r="DT1793">
        <v>0</v>
      </c>
      <c r="DW1793">
        <v>0</v>
      </c>
      <c r="DX1793">
        <v>0</v>
      </c>
      <c r="DZ1793">
        <v>0</v>
      </c>
      <c r="EA1793">
        <v>0</v>
      </c>
      <c r="EB1793">
        <v>0</v>
      </c>
      <c r="EC1793">
        <v>0</v>
      </c>
      <c r="ED1793">
        <v>0</v>
      </c>
      <c r="EE1793">
        <v>0</v>
      </c>
      <c r="EF1793">
        <v>0</v>
      </c>
      <c r="EG1793">
        <v>0</v>
      </c>
      <c r="EH1793">
        <v>0</v>
      </c>
      <c r="EI1793">
        <v>0</v>
      </c>
      <c r="EL1793">
        <v>0</v>
      </c>
      <c r="EN1793">
        <v>0</v>
      </c>
      <c r="EP1793">
        <v>0</v>
      </c>
      <c r="ER1793">
        <v>0</v>
      </c>
      <c r="ET1793">
        <v>0</v>
      </c>
      <c r="EY1793">
        <v>0</v>
      </c>
      <c r="FA1793">
        <v>0</v>
      </c>
      <c r="FL1793">
        <v>0</v>
      </c>
      <c r="FQ1793" t="s">
        <v>261</v>
      </c>
      <c r="FR1793" t="s">
        <v>262</v>
      </c>
      <c r="FS1793" t="s">
        <v>263</v>
      </c>
      <c r="FU1793">
        <v>435600</v>
      </c>
      <c r="FV1793">
        <v>10</v>
      </c>
      <c r="FW1793">
        <v>0</v>
      </c>
      <c r="FX1793">
        <v>0</v>
      </c>
      <c r="FY1793">
        <v>0</v>
      </c>
      <c r="FZ1793">
        <v>0</v>
      </c>
      <c r="GI1793" t="s">
        <v>264</v>
      </c>
      <c r="GJ1793" t="s">
        <v>265</v>
      </c>
      <c r="GK1793" t="s">
        <v>266</v>
      </c>
      <c r="GL1793" s="1">
        <v>40135</v>
      </c>
      <c r="GM1793" t="s">
        <v>267</v>
      </c>
      <c r="GN1793" t="str">
        <f t="shared" si="554"/>
        <v>FALSE</v>
      </c>
      <c r="GO1793">
        <v>2022</v>
      </c>
      <c r="GP1793">
        <v>2020</v>
      </c>
      <c r="GQ1793">
        <v>300</v>
      </c>
      <c r="GR1793" t="s">
        <v>246</v>
      </c>
      <c r="GS1793" t="s">
        <v>246</v>
      </c>
      <c r="GT1793" t="s">
        <v>246</v>
      </c>
      <c r="GU1793" t="s">
        <v>246</v>
      </c>
      <c r="GV1793" t="s">
        <v>246</v>
      </c>
      <c r="GW1793" t="s">
        <v>246</v>
      </c>
      <c r="GX1793" t="s">
        <v>246</v>
      </c>
      <c r="GY1793" t="s">
        <v>246</v>
      </c>
      <c r="GZ1793" t="s">
        <v>246</v>
      </c>
      <c r="HA1793" t="s">
        <v>246</v>
      </c>
      <c r="HB1793" t="s">
        <v>246</v>
      </c>
      <c r="HC1793" t="s">
        <v>246</v>
      </c>
      <c r="HD1793" t="s">
        <v>246</v>
      </c>
      <c r="HE1793" s="2">
        <v>595</v>
      </c>
      <c r="HF1793" s="2">
        <v>0</v>
      </c>
      <c r="HG1793" s="2">
        <v>0</v>
      </c>
      <c r="HH1793">
        <v>0</v>
      </c>
      <c r="HI1793" s="2">
        <v>3964</v>
      </c>
      <c r="HJ1793" s="2">
        <v>3964</v>
      </c>
      <c r="HK1793" s="2">
        <v>0</v>
      </c>
      <c r="HL1793">
        <v>0</v>
      </c>
      <c r="HM1793" s="2">
        <v>0</v>
      </c>
      <c r="HN1793" s="2">
        <v>0</v>
      </c>
      <c r="HO1793" s="2">
        <v>0</v>
      </c>
      <c r="HP1793">
        <v>0</v>
      </c>
      <c r="HQ1793" s="2">
        <v>45.02</v>
      </c>
      <c r="HS1793" s="2">
        <v>3964</v>
      </c>
      <c r="HV1793" t="s">
        <v>268</v>
      </c>
      <c r="HY1793" t="s">
        <v>269</v>
      </c>
      <c r="IB1793" s="1">
        <v>39443</v>
      </c>
      <c r="IC1793" s="1">
        <v>39455</v>
      </c>
      <c r="ID1793" s="2">
        <v>3149</v>
      </c>
      <c r="IE1793" t="s">
        <v>362</v>
      </c>
      <c r="IF1793" t="str">
        <f>"                    "</f>
        <v xml:space="preserve">                    </v>
      </c>
      <c r="IG1793" t="str">
        <f>"7071.688"</f>
        <v>7071.688</v>
      </c>
      <c r="IH1793" t="str">
        <f>""</f>
        <v/>
      </c>
      <c r="II1793" s="1">
        <v>39416</v>
      </c>
      <c r="IJ1793" s="1">
        <v>39423</v>
      </c>
      <c r="IK1793" s="2">
        <v>15671</v>
      </c>
      <c r="IL1793" t="s">
        <v>566</v>
      </c>
      <c r="IM1793" t="s">
        <v>567</v>
      </c>
      <c r="IN1793" t="s">
        <v>5552</v>
      </c>
      <c r="IT1793" t="str">
        <f>"                    "</f>
        <v xml:space="preserve">                    </v>
      </c>
      <c r="IY1793" t="str">
        <f>"                    "</f>
        <v xml:space="preserve">                    </v>
      </c>
      <c r="JB1793" t="s">
        <v>271</v>
      </c>
      <c r="JD1793" t="str">
        <f>"7044.621"</f>
        <v>7044.621</v>
      </c>
      <c r="JE1793" t="str">
        <f>""</f>
        <v/>
      </c>
      <c r="JO1793" t="str">
        <f>""</f>
        <v/>
      </c>
      <c r="JP1793" t="str">
        <f>""</f>
        <v/>
      </c>
      <c r="JQ1793" t="str">
        <f>HYPERLINK("https://web.datatree.com/?/property?propertyId=5025463")</f>
        <v>https://web.datatree.com/?/property?propertyId=5025463</v>
      </c>
    </row>
    <row r="1794" spans="1:277" x14ac:dyDescent="0.25">
      <c r="A1794">
        <v>1792</v>
      </c>
      <c r="B1794" s="15" t="s">
        <v>18833</v>
      </c>
      <c r="C1794" s="15" t="s">
        <v>18832</v>
      </c>
      <c r="D1794" s="15" t="s">
        <v>18834</v>
      </c>
      <c r="E1794" s="15" t="s">
        <v>18835</v>
      </c>
      <c r="F1794" s="15" t="s">
        <v>18836</v>
      </c>
      <c r="G1794" s="15" t="s">
        <v>243</v>
      </c>
      <c r="H1794" s="15">
        <v>85555</v>
      </c>
      <c r="I1794" s="15" t="s">
        <v>18837</v>
      </c>
      <c r="J1794" s="23" t="s">
        <v>18838</v>
      </c>
      <c r="K1794" s="15" t="s">
        <v>18839</v>
      </c>
      <c r="L1794" s="16" t="s">
        <v>18840</v>
      </c>
      <c r="M1794" s="17" t="str">
        <f t="shared" si="535"/>
        <v>6/31/2022</v>
      </c>
      <c r="N1794" s="15">
        <v>10986</v>
      </c>
      <c r="O1794" s="18">
        <f t="shared" si="538"/>
        <v>0</v>
      </c>
      <c r="P1794" s="19" t="str">
        <f t="shared" si="539"/>
        <v>$0.00</v>
      </c>
      <c r="Q1794" s="16">
        <v>44834</v>
      </c>
      <c r="R1794" s="19" t="str">
        <f t="shared" si="536"/>
        <v>09/30/22</v>
      </c>
      <c r="S1794" t="str">
        <f t="shared" si="540"/>
        <v>MOHAVE</v>
      </c>
      <c r="T1794" s="6" t="str">
        <f t="shared" si="541"/>
        <v>317-20-016</v>
      </c>
      <c r="U1794" t="str">
        <f t="shared" si="542"/>
        <v xml:space="preserve">11668 MISSOURI AVE </v>
      </c>
      <c r="V1794" t="str">
        <f t="shared" si="543"/>
        <v>LOS ANGELES</v>
      </c>
      <c r="W1794" t="str">
        <f t="shared" si="544"/>
        <v>CA</v>
      </c>
      <c r="X1794" t="str">
        <f t="shared" si="545"/>
        <v>90025-5374</v>
      </c>
      <c r="Y1794" t="str">
        <f t="shared" si="546"/>
        <v>JILL</v>
      </c>
      <c r="Z1794" t="str">
        <f t="shared" si="547"/>
        <v>SATTINGER</v>
      </c>
      <c r="AA1794" t="str">
        <f t="shared" si="548"/>
        <v>GATEWAY ACRES TRACT 7 LOTS 20 &amp; 29 CONT 10 AC</v>
      </c>
      <c r="AB1794">
        <f t="shared" si="549"/>
        <v>10</v>
      </c>
      <c r="AC1794" t="str">
        <f t="shared" si="550"/>
        <v>MOHAVE</v>
      </c>
      <c r="AI1794">
        <f t="shared" si="537"/>
        <v>10</v>
      </c>
      <c r="AO1794" t="s">
        <v>14580</v>
      </c>
      <c r="AP1794" t="s">
        <v>14581</v>
      </c>
      <c r="AQ1794" t="s">
        <v>14582</v>
      </c>
      <c r="AR1794" t="s">
        <v>12714</v>
      </c>
      <c r="AS1794" t="s">
        <v>240</v>
      </c>
      <c r="AT1794">
        <v>1</v>
      </c>
      <c r="BC1794" t="s">
        <v>14583</v>
      </c>
      <c r="BD1794" t="s">
        <v>14580</v>
      </c>
      <c r="BH1794" t="s">
        <v>242</v>
      </c>
      <c r="BS1794" t="s">
        <v>243</v>
      </c>
      <c r="BV1794" t="s">
        <v>244</v>
      </c>
      <c r="BY1794" t="s">
        <v>245</v>
      </c>
      <c r="CA1794">
        <v>11668</v>
      </c>
      <c r="CD1794" t="s">
        <v>8899</v>
      </c>
      <c r="CE1794" t="s">
        <v>248</v>
      </c>
      <c r="CG1794" t="s">
        <v>691</v>
      </c>
      <c r="CH1794" t="s">
        <v>691</v>
      </c>
      <c r="CI1794" t="s">
        <v>328</v>
      </c>
      <c r="CJ1794" t="str">
        <f>"90025-5374"</f>
        <v>90025-5374</v>
      </c>
      <c r="CK1794" t="s">
        <v>251</v>
      </c>
      <c r="CL1794" t="s">
        <v>12716</v>
      </c>
      <c r="CM1794" t="s">
        <v>12717</v>
      </c>
      <c r="CN1794" t="s">
        <v>254</v>
      </c>
      <c r="CO1794" t="s">
        <v>14584</v>
      </c>
      <c r="CP1794" t="str">
        <f>"317-20-016"</f>
        <v>317-20-016</v>
      </c>
      <c r="CQ1794" t="str">
        <f>"31720016"</f>
        <v>31720016</v>
      </c>
      <c r="CR1794" t="str">
        <f>"R31720016"</f>
        <v>R31720016</v>
      </c>
      <c r="CS1794">
        <v>4015</v>
      </c>
      <c r="CX1794" t="s">
        <v>309</v>
      </c>
      <c r="CY1794" t="s">
        <v>310</v>
      </c>
      <c r="CZ1794">
        <v>35</v>
      </c>
      <c r="DB1794">
        <v>35.514540793190697</v>
      </c>
      <c r="DC1794">
        <v>-114.388067987505</v>
      </c>
      <c r="DD1794" t="s">
        <v>1267</v>
      </c>
      <c r="DE1794">
        <v>7</v>
      </c>
      <c r="DK1794" t="s">
        <v>1503</v>
      </c>
      <c r="DL1794" t="s">
        <v>1503</v>
      </c>
      <c r="DO1794" t="str">
        <f>"20|29"</f>
        <v>20|29</v>
      </c>
      <c r="DQ1794">
        <v>0</v>
      </c>
      <c r="DR1794">
        <v>0</v>
      </c>
      <c r="DS1794">
        <v>0</v>
      </c>
      <c r="DT1794">
        <v>0</v>
      </c>
      <c r="DW1794">
        <v>0</v>
      </c>
      <c r="DX1794">
        <v>0</v>
      </c>
      <c r="DZ1794">
        <v>0</v>
      </c>
      <c r="EA1794">
        <v>0</v>
      </c>
      <c r="EB1794">
        <v>0</v>
      </c>
      <c r="EC1794">
        <v>0</v>
      </c>
      <c r="ED1794">
        <v>0</v>
      </c>
      <c r="EE1794">
        <v>0</v>
      </c>
      <c r="EF1794">
        <v>0</v>
      </c>
      <c r="EG1794">
        <v>0</v>
      </c>
      <c r="EH1794">
        <v>0</v>
      </c>
      <c r="EI1794">
        <v>0</v>
      </c>
      <c r="EL1794">
        <v>0</v>
      </c>
      <c r="EN1794">
        <v>0</v>
      </c>
      <c r="EP1794">
        <v>0</v>
      </c>
      <c r="ER1794">
        <v>0</v>
      </c>
      <c r="ET1794">
        <v>0</v>
      </c>
      <c r="EY1794">
        <v>0</v>
      </c>
      <c r="FA1794">
        <v>0</v>
      </c>
      <c r="FL1794">
        <v>0</v>
      </c>
      <c r="FQ1794" t="s">
        <v>261</v>
      </c>
      <c r="FR1794" t="s">
        <v>262</v>
      </c>
      <c r="FS1794" t="s">
        <v>263</v>
      </c>
      <c r="FU1794">
        <v>435600</v>
      </c>
      <c r="FV1794">
        <v>10</v>
      </c>
      <c r="FW1794">
        <v>0</v>
      </c>
      <c r="FX1794">
        <v>0</v>
      </c>
      <c r="FY1794">
        <v>0</v>
      </c>
      <c r="FZ1794">
        <v>0</v>
      </c>
      <c r="GI1794" t="s">
        <v>264</v>
      </c>
      <c r="GJ1794" t="s">
        <v>538</v>
      </c>
      <c r="GK1794" t="s">
        <v>539</v>
      </c>
      <c r="GL1794" s="1">
        <v>40135</v>
      </c>
      <c r="GM1794" t="s">
        <v>267</v>
      </c>
      <c r="GN1794" t="str">
        <f t="shared" si="554"/>
        <v>FALSE</v>
      </c>
      <c r="GO1794">
        <v>2022</v>
      </c>
      <c r="GP1794">
        <v>2020</v>
      </c>
      <c r="GQ1794">
        <v>400</v>
      </c>
      <c r="GR1794" t="s">
        <v>246</v>
      </c>
      <c r="GS1794" t="s">
        <v>246</v>
      </c>
      <c r="GT1794" t="s">
        <v>246</v>
      </c>
      <c r="GU1794" t="s">
        <v>246</v>
      </c>
      <c r="GV1794" t="s">
        <v>246</v>
      </c>
      <c r="GW1794" t="s">
        <v>246</v>
      </c>
      <c r="GX1794" t="s">
        <v>246</v>
      </c>
      <c r="GY1794" t="s">
        <v>246</v>
      </c>
      <c r="GZ1794" t="s">
        <v>246</v>
      </c>
      <c r="HA1794" t="s">
        <v>246</v>
      </c>
      <c r="HB1794" t="s">
        <v>246</v>
      </c>
      <c r="HC1794" t="s">
        <v>246</v>
      </c>
      <c r="HD1794" t="s">
        <v>246</v>
      </c>
      <c r="HE1794" s="2">
        <v>2350</v>
      </c>
      <c r="HF1794" s="2">
        <v>0</v>
      </c>
      <c r="HG1794" s="2">
        <v>0</v>
      </c>
      <c r="HH1794">
        <v>0</v>
      </c>
      <c r="HI1794" s="2">
        <v>15665</v>
      </c>
      <c r="HJ1794" s="2">
        <v>15665</v>
      </c>
      <c r="HK1794" s="2">
        <v>0</v>
      </c>
      <c r="HL1794">
        <v>0</v>
      </c>
      <c r="HM1794" s="2">
        <v>0</v>
      </c>
      <c r="HN1794" s="2">
        <v>0</v>
      </c>
      <c r="HO1794" s="2">
        <v>0</v>
      </c>
      <c r="HP1794">
        <v>0</v>
      </c>
      <c r="HQ1794" s="2">
        <v>157.06</v>
      </c>
      <c r="HS1794" s="2">
        <v>15665</v>
      </c>
      <c r="HV1794" t="s">
        <v>315</v>
      </c>
      <c r="HY1794" t="s">
        <v>316</v>
      </c>
      <c r="HZ1794" t="s">
        <v>317</v>
      </c>
      <c r="IA1794" t="s">
        <v>318</v>
      </c>
      <c r="IF1794" t="str">
        <f>""</f>
        <v/>
      </c>
      <c r="IG1794" t="str">
        <f>""</f>
        <v/>
      </c>
      <c r="IH1794" t="str">
        <f>""</f>
        <v/>
      </c>
      <c r="IT1794" t="str">
        <f>""</f>
        <v/>
      </c>
      <c r="IY1794" t="str">
        <f>""</f>
        <v/>
      </c>
      <c r="JB1794" t="s">
        <v>271</v>
      </c>
      <c r="JD1794" t="str">
        <f>""</f>
        <v/>
      </c>
      <c r="JE1794" t="str">
        <f>""</f>
        <v/>
      </c>
      <c r="JO1794" t="str">
        <f>""</f>
        <v/>
      </c>
      <c r="JP1794" t="str">
        <f>""</f>
        <v/>
      </c>
      <c r="JQ1794" t="str">
        <f>HYPERLINK("https://web.datatree.com/?/property?propertyId=5059138")</f>
        <v>https://web.datatree.com/?/property?propertyId=5059138</v>
      </c>
    </row>
    <row r="1795" spans="1:277" x14ac:dyDescent="0.25">
      <c r="A1795">
        <v>1793</v>
      </c>
      <c r="B1795" s="15" t="s">
        <v>18833</v>
      </c>
      <c r="C1795" s="15" t="s">
        <v>18832</v>
      </c>
      <c r="D1795" s="15" t="s">
        <v>18834</v>
      </c>
      <c r="E1795" s="15" t="s">
        <v>18835</v>
      </c>
      <c r="F1795" s="15" t="s">
        <v>18836</v>
      </c>
      <c r="G1795" s="15" t="s">
        <v>243</v>
      </c>
      <c r="H1795" s="15">
        <v>85555</v>
      </c>
      <c r="I1795" s="15" t="s">
        <v>18837</v>
      </c>
      <c r="J1795" s="23" t="s">
        <v>18838</v>
      </c>
      <c r="K1795" s="15" t="s">
        <v>18839</v>
      </c>
      <c r="L1795" s="16" t="s">
        <v>18840</v>
      </c>
      <c r="M1795" s="17" t="str">
        <f t="shared" ref="M1795:M1858" si="555">TEXT(L1795,"MM/DD/YY")</f>
        <v>6/31/2022</v>
      </c>
      <c r="N1795" s="15">
        <v>10987</v>
      </c>
      <c r="O1795" s="18">
        <f t="shared" si="538"/>
        <v>0</v>
      </c>
      <c r="P1795" s="19" t="str">
        <f t="shared" si="539"/>
        <v>$0.00</v>
      </c>
      <c r="Q1795" s="16">
        <v>44834</v>
      </c>
      <c r="R1795" s="19" t="str">
        <f t="shared" ref="R1795:R1858" si="556">TEXT(Q1795,"MM/DD/YY")</f>
        <v>09/30/22</v>
      </c>
      <c r="S1795" t="str">
        <f t="shared" si="540"/>
        <v>MOHAVE</v>
      </c>
      <c r="T1795" s="6" t="str">
        <f t="shared" si="541"/>
        <v>402-24-036</v>
      </c>
      <c r="U1795" t="str">
        <f t="shared" si="542"/>
        <v xml:space="preserve">6570 BUCKSKIN AVE </v>
      </c>
      <c r="V1795" t="str">
        <f t="shared" si="543"/>
        <v>LAS VEGAS</v>
      </c>
      <c r="W1795" t="str">
        <f t="shared" si="544"/>
        <v>NV</v>
      </c>
      <c r="X1795" t="str">
        <f t="shared" si="545"/>
        <v>89108-4924</v>
      </c>
      <c r="Y1795" t="str">
        <f t="shared" si="546"/>
        <v>RICHARD</v>
      </c>
      <c r="Z1795" t="str">
        <f t="shared" si="547"/>
        <v>YACEK</v>
      </c>
      <c r="AA1795" t="str">
        <f t="shared" si="548"/>
        <v>T39N R16W SEC 16 NE4 NW4 NW4 CONT 10 AC M/L</v>
      </c>
      <c r="AB1795">
        <f t="shared" si="549"/>
        <v>10</v>
      </c>
      <c r="AC1795" t="str">
        <f t="shared" si="550"/>
        <v>MOHAVE</v>
      </c>
      <c r="AI1795">
        <f t="shared" ref="AI1795:AI1858" si="557">+FV1795</f>
        <v>10</v>
      </c>
      <c r="AO1795" t="s">
        <v>14585</v>
      </c>
      <c r="AP1795" t="s">
        <v>14586</v>
      </c>
      <c r="AQ1795" t="s">
        <v>505</v>
      </c>
      <c r="AR1795" t="s">
        <v>14587</v>
      </c>
      <c r="AS1795" t="s">
        <v>240</v>
      </c>
      <c r="AT1795">
        <v>2</v>
      </c>
      <c r="AU1795" t="s">
        <v>14588</v>
      </c>
      <c r="AV1795" t="s">
        <v>14589</v>
      </c>
      <c r="AW1795" t="s">
        <v>14590</v>
      </c>
      <c r="AX1795" t="s">
        <v>14587</v>
      </c>
      <c r="AY1795" t="s">
        <v>240</v>
      </c>
      <c r="AZ1795">
        <v>2</v>
      </c>
      <c r="BC1795" t="s">
        <v>14591</v>
      </c>
      <c r="BD1795" t="s">
        <v>14592</v>
      </c>
      <c r="BF1795" t="s">
        <v>300</v>
      </c>
      <c r="BH1795" t="s">
        <v>242</v>
      </c>
      <c r="BS1795" t="s">
        <v>243</v>
      </c>
      <c r="BV1795" t="s">
        <v>244</v>
      </c>
      <c r="BY1795" t="s">
        <v>245</v>
      </c>
      <c r="CA1795">
        <v>6570</v>
      </c>
      <c r="CD1795" t="s">
        <v>6968</v>
      </c>
      <c r="CE1795" t="s">
        <v>248</v>
      </c>
      <c r="CG1795" t="s">
        <v>398</v>
      </c>
      <c r="CH1795" t="s">
        <v>398</v>
      </c>
      <c r="CI1795" t="s">
        <v>400</v>
      </c>
      <c r="CJ1795" t="str">
        <f>"89108-4924"</f>
        <v>89108-4924</v>
      </c>
      <c r="CK1795" t="s">
        <v>2145</v>
      </c>
      <c r="CL1795" t="s">
        <v>14593</v>
      </c>
      <c r="CM1795" t="s">
        <v>14594</v>
      </c>
      <c r="CN1795" t="s">
        <v>254</v>
      </c>
      <c r="CO1795" t="s">
        <v>14595</v>
      </c>
      <c r="CP1795" t="str">
        <f>"402-24-036"</f>
        <v>402-24-036</v>
      </c>
      <c r="CQ1795" t="str">
        <f>"40224036"</f>
        <v>40224036</v>
      </c>
      <c r="CR1795" t="str">
        <f>"R40224036"</f>
        <v>R40224036</v>
      </c>
      <c r="CS1795">
        <v>4015</v>
      </c>
      <c r="CX1795" t="s">
        <v>772</v>
      </c>
      <c r="CY1795" t="s">
        <v>351</v>
      </c>
      <c r="CZ1795">
        <v>16</v>
      </c>
      <c r="DB1795">
        <v>36.786297551819501</v>
      </c>
      <c r="DC1795">
        <v>-114.033242798212</v>
      </c>
      <c r="DK1795" t="s">
        <v>773</v>
      </c>
      <c r="DL1795" t="s">
        <v>773</v>
      </c>
      <c r="DO1795" t="str">
        <f>""</f>
        <v/>
      </c>
      <c r="DQ1795">
        <v>0</v>
      </c>
      <c r="DR1795">
        <v>0</v>
      </c>
      <c r="DS1795">
        <v>0</v>
      </c>
      <c r="DT1795">
        <v>0</v>
      </c>
      <c r="DW1795">
        <v>0</v>
      </c>
      <c r="DX1795">
        <v>0</v>
      </c>
      <c r="DZ1795">
        <v>0</v>
      </c>
      <c r="EA1795">
        <v>0</v>
      </c>
      <c r="EB1795">
        <v>0</v>
      </c>
      <c r="EC1795">
        <v>0</v>
      </c>
      <c r="ED1795">
        <v>0</v>
      </c>
      <c r="EE1795">
        <v>0</v>
      </c>
      <c r="EF1795">
        <v>0</v>
      </c>
      <c r="EG1795">
        <v>0</v>
      </c>
      <c r="EH1795">
        <v>0</v>
      </c>
      <c r="EI1795">
        <v>0</v>
      </c>
      <c r="EL1795">
        <v>0</v>
      </c>
      <c r="EN1795">
        <v>0</v>
      </c>
      <c r="EP1795">
        <v>0</v>
      </c>
      <c r="ER1795">
        <v>0</v>
      </c>
      <c r="ET1795">
        <v>0</v>
      </c>
      <c r="EY1795">
        <v>0</v>
      </c>
      <c r="FA1795">
        <v>0</v>
      </c>
      <c r="FL1795">
        <v>0</v>
      </c>
      <c r="FQ1795" t="s">
        <v>261</v>
      </c>
      <c r="FR1795" t="s">
        <v>354</v>
      </c>
      <c r="FS1795" t="s">
        <v>355</v>
      </c>
      <c r="FU1795">
        <v>435600</v>
      </c>
      <c r="FV1795">
        <v>10</v>
      </c>
      <c r="FW1795">
        <v>0</v>
      </c>
      <c r="FX1795">
        <v>0</v>
      </c>
      <c r="FY1795">
        <v>0</v>
      </c>
      <c r="FZ1795">
        <v>0</v>
      </c>
      <c r="GI1795" t="s">
        <v>264</v>
      </c>
      <c r="GJ1795" t="s">
        <v>9430</v>
      </c>
      <c r="GK1795" t="s">
        <v>9431</v>
      </c>
      <c r="GL1795" s="1">
        <v>40135</v>
      </c>
      <c r="GM1795" t="s">
        <v>267</v>
      </c>
      <c r="GN1795" t="str">
        <f t="shared" si="554"/>
        <v>FALSE</v>
      </c>
      <c r="GO1795">
        <v>2022</v>
      </c>
      <c r="GP1795">
        <v>2020</v>
      </c>
      <c r="GQ1795">
        <v>902</v>
      </c>
      <c r="GR1795" t="s">
        <v>246</v>
      </c>
      <c r="GS1795" t="s">
        <v>246</v>
      </c>
      <c r="GT1795" t="s">
        <v>246</v>
      </c>
      <c r="GU1795" t="s">
        <v>246</v>
      </c>
      <c r="GV1795" t="s">
        <v>246</v>
      </c>
      <c r="GW1795" t="s">
        <v>246</v>
      </c>
      <c r="GX1795" t="s">
        <v>246</v>
      </c>
      <c r="GY1795" t="s">
        <v>246</v>
      </c>
      <c r="GZ1795" t="s">
        <v>246</v>
      </c>
      <c r="HA1795" t="s">
        <v>246</v>
      </c>
      <c r="HB1795" t="s">
        <v>246</v>
      </c>
      <c r="HC1795" t="s">
        <v>246</v>
      </c>
      <c r="HD1795" t="s">
        <v>246</v>
      </c>
      <c r="HE1795" s="2">
        <v>4869</v>
      </c>
      <c r="HF1795" s="2">
        <v>0</v>
      </c>
      <c r="HG1795" s="2">
        <v>0</v>
      </c>
      <c r="HH1795">
        <v>0</v>
      </c>
      <c r="HI1795" s="2">
        <v>32460</v>
      </c>
      <c r="HJ1795" s="2">
        <v>32460</v>
      </c>
      <c r="HK1795" s="2">
        <v>0</v>
      </c>
      <c r="HL1795">
        <v>0</v>
      </c>
      <c r="HM1795" s="2">
        <v>0</v>
      </c>
      <c r="HN1795" s="2">
        <v>0</v>
      </c>
      <c r="HO1795" s="2">
        <v>0</v>
      </c>
      <c r="HP1795">
        <v>0</v>
      </c>
      <c r="HQ1795" s="2">
        <v>270.22000000000003</v>
      </c>
      <c r="HS1795" s="2">
        <v>32460</v>
      </c>
      <c r="HV1795" t="s">
        <v>776</v>
      </c>
      <c r="HY1795" t="s">
        <v>777</v>
      </c>
      <c r="HZ1795" t="s">
        <v>778</v>
      </c>
      <c r="IA1795" t="s">
        <v>778</v>
      </c>
      <c r="IF1795" t="str">
        <f>""</f>
        <v/>
      </c>
      <c r="IG1795" t="str">
        <f>""</f>
        <v/>
      </c>
      <c r="IH1795" t="str">
        <f>""</f>
        <v/>
      </c>
      <c r="II1795" s="1">
        <v>38365</v>
      </c>
      <c r="IJ1795" s="1">
        <v>38372</v>
      </c>
      <c r="IK1795" s="2">
        <v>170000</v>
      </c>
      <c r="IL1795" t="s">
        <v>566</v>
      </c>
      <c r="IM1795" t="s">
        <v>567</v>
      </c>
      <c r="IN1795" t="s">
        <v>14596</v>
      </c>
      <c r="IT1795" t="str">
        <f>"                    "</f>
        <v xml:space="preserve">                    </v>
      </c>
      <c r="IY1795" t="str">
        <f>"                    "</f>
        <v xml:space="preserve">                    </v>
      </c>
      <c r="JA1795" t="s">
        <v>642</v>
      </c>
      <c r="JB1795" t="s">
        <v>271</v>
      </c>
      <c r="JD1795" t="str">
        <f>"5399.915"</f>
        <v>5399.915</v>
      </c>
      <c r="JE1795" t="str">
        <f>""</f>
        <v/>
      </c>
      <c r="JF1795" s="1">
        <v>37056</v>
      </c>
      <c r="JG1795" s="1">
        <v>37063</v>
      </c>
      <c r="JH1795" s="2">
        <v>15000</v>
      </c>
      <c r="JI1795" t="s">
        <v>362</v>
      </c>
      <c r="JK1795" s="2">
        <v>0</v>
      </c>
      <c r="JO1795" t="str">
        <f>"3783.604"</f>
        <v>3783.604</v>
      </c>
      <c r="JP1795" t="str">
        <f>""</f>
        <v/>
      </c>
      <c r="JQ1795" t="str">
        <f>HYPERLINK("https://web.datatree.com/?/property?propertyId=5030014")</f>
        <v>https://web.datatree.com/?/property?propertyId=5030014</v>
      </c>
    </row>
    <row r="1796" spans="1:277" x14ac:dyDescent="0.25">
      <c r="A1796">
        <v>1794</v>
      </c>
      <c r="B1796" s="15" t="s">
        <v>18833</v>
      </c>
      <c r="C1796" s="15" t="s">
        <v>18832</v>
      </c>
      <c r="D1796" s="15" t="s">
        <v>18834</v>
      </c>
      <c r="E1796" s="15" t="s">
        <v>18835</v>
      </c>
      <c r="F1796" s="15" t="s">
        <v>18836</v>
      </c>
      <c r="G1796" s="15" t="s">
        <v>243</v>
      </c>
      <c r="H1796" s="15">
        <v>85555</v>
      </c>
      <c r="I1796" s="15" t="s">
        <v>18837</v>
      </c>
      <c r="J1796" s="23" t="s">
        <v>18838</v>
      </c>
      <c r="K1796" s="15" t="s">
        <v>18839</v>
      </c>
      <c r="L1796" s="16" t="s">
        <v>18840</v>
      </c>
      <c r="M1796" s="17" t="str">
        <f t="shared" si="555"/>
        <v>6/31/2022</v>
      </c>
      <c r="N1796" s="15">
        <v>10988</v>
      </c>
      <c r="O1796" s="18">
        <f t="shared" si="538"/>
        <v>0</v>
      </c>
      <c r="P1796" s="19" t="str">
        <f t="shared" si="539"/>
        <v>$0.00</v>
      </c>
      <c r="Q1796" s="16">
        <v>44834</v>
      </c>
      <c r="R1796" s="19" t="str">
        <f t="shared" si="556"/>
        <v>09/30/22</v>
      </c>
      <c r="S1796" t="str">
        <f t="shared" si="540"/>
        <v>MOHAVE</v>
      </c>
      <c r="T1796" s="6" t="str">
        <f t="shared" si="541"/>
        <v>351-09-038</v>
      </c>
      <c r="U1796" t="str">
        <f t="shared" si="542"/>
        <v xml:space="preserve">PO BOX 128 </v>
      </c>
      <c r="V1796" t="str">
        <f t="shared" si="543"/>
        <v>WISETON</v>
      </c>
      <c r="W1796" t="str">
        <f t="shared" si="544"/>
        <v>SK</v>
      </c>
      <c r="X1796" t="str">
        <f t="shared" si="545"/>
        <v>S0L 3M0</v>
      </c>
      <c r="Y1796" t="str">
        <f t="shared" si="546"/>
        <v>BARRY</v>
      </c>
      <c r="Z1796" t="str">
        <f t="shared" si="547"/>
        <v>MARTIN</v>
      </c>
      <c r="AA1796" t="str">
        <f t="shared" si="548"/>
        <v>SE4 NE4 SW4 CONT 10AC 307-51-018 SPLIT INTO (307-51-036-037-038)</v>
      </c>
      <c r="AB1796">
        <f t="shared" si="549"/>
        <v>10</v>
      </c>
      <c r="AC1796" t="str">
        <f t="shared" si="550"/>
        <v>MOHAVE</v>
      </c>
      <c r="AI1796">
        <f t="shared" si="557"/>
        <v>10</v>
      </c>
      <c r="AO1796" t="s">
        <v>14597</v>
      </c>
      <c r="AP1796" t="s">
        <v>14598</v>
      </c>
      <c r="AQ1796" t="s">
        <v>10011</v>
      </c>
      <c r="AR1796" t="s">
        <v>5772</v>
      </c>
      <c r="AS1796" t="s">
        <v>240</v>
      </c>
      <c r="AT1796">
        <v>12</v>
      </c>
      <c r="BC1796" t="s">
        <v>14599</v>
      </c>
      <c r="BD1796" t="s">
        <v>14597</v>
      </c>
      <c r="BH1796" t="s">
        <v>242</v>
      </c>
      <c r="BS1796" t="s">
        <v>243</v>
      </c>
      <c r="BV1796" t="s">
        <v>244</v>
      </c>
      <c r="BY1796" t="s">
        <v>245</v>
      </c>
      <c r="CD1796" t="s">
        <v>14600</v>
      </c>
      <c r="CG1796" t="s">
        <v>14601</v>
      </c>
      <c r="CI1796" t="s">
        <v>2330</v>
      </c>
      <c r="CJ1796" t="str">
        <f>"S0L 3M0"</f>
        <v>S0L 3M0</v>
      </c>
      <c r="CL1796" t="s">
        <v>14602</v>
      </c>
      <c r="CM1796" t="s">
        <v>14603</v>
      </c>
      <c r="CN1796" t="s">
        <v>2333</v>
      </c>
      <c r="CO1796" t="s">
        <v>14604</v>
      </c>
      <c r="CP1796" t="str">
        <f>"351-09-038"</f>
        <v>351-09-038</v>
      </c>
      <c r="CQ1796" t="str">
        <f>"35109038"</f>
        <v>35109038</v>
      </c>
      <c r="CR1796" t="str">
        <f>"R35109038"</f>
        <v>R35109038</v>
      </c>
      <c r="CS1796">
        <v>4015</v>
      </c>
      <c r="CX1796" t="s">
        <v>333</v>
      </c>
      <c r="CY1796" t="s">
        <v>310</v>
      </c>
      <c r="CZ1796">
        <v>10</v>
      </c>
      <c r="DB1796">
        <v>35.479995051137898</v>
      </c>
      <c r="DC1796">
        <v>-114.405204899998</v>
      </c>
      <c r="DK1796" t="s">
        <v>1002</v>
      </c>
      <c r="DL1796" t="s">
        <v>1002</v>
      </c>
      <c r="DO1796" t="str">
        <f>""</f>
        <v/>
      </c>
      <c r="DQ1796">
        <v>0</v>
      </c>
      <c r="DR1796">
        <v>0</v>
      </c>
      <c r="DS1796">
        <v>0</v>
      </c>
      <c r="DT1796">
        <v>0</v>
      </c>
      <c r="DW1796">
        <v>0</v>
      </c>
      <c r="DX1796">
        <v>0</v>
      </c>
      <c r="DZ1796">
        <v>0</v>
      </c>
      <c r="EA1796">
        <v>0</v>
      </c>
      <c r="EB1796">
        <v>0</v>
      </c>
      <c r="EC1796">
        <v>0</v>
      </c>
      <c r="ED1796">
        <v>0</v>
      </c>
      <c r="EE1796">
        <v>0</v>
      </c>
      <c r="EF1796">
        <v>0</v>
      </c>
      <c r="EG1796">
        <v>0</v>
      </c>
      <c r="EH1796">
        <v>0</v>
      </c>
      <c r="EI1796">
        <v>0</v>
      </c>
      <c r="EL1796">
        <v>0</v>
      </c>
      <c r="EN1796">
        <v>0</v>
      </c>
      <c r="EP1796">
        <v>0</v>
      </c>
      <c r="ER1796">
        <v>0</v>
      </c>
      <c r="ET1796">
        <v>0</v>
      </c>
      <c r="EY1796">
        <v>0</v>
      </c>
      <c r="FA1796">
        <v>0</v>
      </c>
      <c r="FL1796">
        <v>0</v>
      </c>
      <c r="FQ1796" t="s">
        <v>261</v>
      </c>
      <c r="FR1796" t="s">
        <v>354</v>
      </c>
      <c r="FS1796" t="s">
        <v>355</v>
      </c>
      <c r="FU1796">
        <v>435600</v>
      </c>
      <c r="FV1796">
        <v>10</v>
      </c>
      <c r="FW1796">
        <v>0</v>
      </c>
      <c r="FX1796">
        <v>0</v>
      </c>
      <c r="FY1796">
        <v>0</v>
      </c>
      <c r="FZ1796">
        <v>0</v>
      </c>
      <c r="GI1796" t="s">
        <v>264</v>
      </c>
      <c r="GJ1796" t="s">
        <v>339</v>
      </c>
      <c r="GK1796" t="s">
        <v>340</v>
      </c>
      <c r="GL1796" s="1">
        <v>40135</v>
      </c>
      <c r="GM1796" t="s">
        <v>267</v>
      </c>
      <c r="GN1796" t="str">
        <f t="shared" si="554"/>
        <v>FALSE</v>
      </c>
      <c r="GO1796">
        <v>2022</v>
      </c>
      <c r="GP1796">
        <v>2020</v>
      </c>
      <c r="GQ1796">
        <v>400</v>
      </c>
      <c r="GR1796" t="s">
        <v>246</v>
      </c>
      <c r="GS1796" t="s">
        <v>246</v>
      </c>
      <c r="GT1796" t="s">
        <v>246</v>
      </c>
      <c r="GU1796" t="s">
        <v>246</v>
      </c>
      <c r="GV1796" t="s">
        <v>246</v>
      </c>
      <c r="GW1796" t="s">
        <v>246</v>
      </c>
      <c r="GX1796" t="s">
        <v>246</v>
      </c>
      <c r="GY1796" t="s">
        <v>246</v>
      </c>
      <c r="GZ1796" t="s">
        <v>246</v>
      </c>
      <c r="HA1796" t="s">
        <v>246</v>
      </c>
      <c r="HB1796" t="s">
        <v>246</v>
      </c>
      <c r="HC1796" t="s">
        <v>246</v>
      </c>
      <c r="HD1796" t="s">
        <v>246</v>
      </c>
      <c r="HE1796" s="2">
        <v>1053</v>
      </c>
      <c r="HF1796" s="2">
        <v>0</v>
      </c>
      <c r="HG1796" s="2">
        <v>0</v>
      </c>
      <c r="HH1796">
        <v>0</v>
      </c>
      <c r="HI1796" s="2">
        <v>7023</v>
      </c>
      <c r="HJ1796" s="2">
        <v>7023</v>
      </c>
      <c r="HK1796" s="2">
        <v>0</v>
      </c>
      <c r="HL1796">
        <v>0</v>
      </c>
      <c r="HM1796" s="2">
        <v>0</v>
      </c>
      <c r="HN1796" s="2">
        <v>0</v>
      </c>
      <c r="HO1796" s="2">
        <v>0</v>
      </c>
      <c r="HP1796">
        <v>0</v>
      </c>
      <c r="HQ1796" s="2">
        <v>103.7</v>
      </c>
      <c r="HS1796" s="2">
        <v>7023</v>
      </c>
      <c r="HV1796" t="s">
        <v>315</v>
      </c>
      <c r="HY1796" t="s">
        <v>316</v>
      </c>
      <c r="HZ1796" t="s">
        <v>317</v>
      </c>
      <c r="IA1796" t="s">
        <v>318</v>
      </c>
      <c r="IF1796" t="str">
        <f>""</f>
        <v/>
      </c>
      <c r="IG1796" t="str">
        <f>""</f>
        <v/>
      </c>
      <c r="IH1796" t="str">
        <f>""</f>
        <v/>
      </c>
      <c r="IT1796" t="str">
        <f>""</f>
        <v/>
      </c>
      <c r="IY1796" t="str">
        <f>""</f>
        <v/>
      </c>
      <c r="JB1796" t="s">
        <v>271</v>
      </c>
      <c r="JD1796" t="str">
        <f>""</f>
        <v/>
      </c>
      <c r="JE1796" t="str">
        <f>""</f>
        <v/>
      </c>
      <c r="JO1796" t="str">
        <f>""</f>
        <v/>
      </c>
      <c r="JP1796" t="str">
        <f>""</f>
        <v/>
      </c>
      <c r="JQ1796" t="str">
        <f>HYPERLINK("https://web.datatree.com/?/property?propertyId=5033595")</f>
        <v>https://web.datatree.com/?/property?propertyId=5033595</v>
      </c>
    </row>
    <row r="1797" spans="1:277" x14ac:dyDescent="0.25">
      <c r="A1797">
        <v>1795</v>
      </c>
      <c r="B1797" s="15" t="s">
        <v>18833</v>
      </c>
      <c r="C1797" s="15" t="s">
        <v>18832</v>
      </c>
      <c r="D1797" s="15" t="s">
        <v>18834</v>
      </c>
      <c r="E1797" s="15" t="s">
        <v>18835</v>
      </c>
      <c r="F1797" s="15" t="s">
        <v>18836</v>
      </c>
      <c r="G1797" s="15" t="s">
        <v>243</v>
      </c>
      <c r="H1797" s="15">
        <v>85555</v>
      </c>
      <c r="I1797" s="15" t="s">
        <v>18837</v>
      </c>
      <c r="J1797" s="23" t="s">
        <v>18838</v>
      </c>
      <c r="K1797" s="15" t="s">
        <v>18839</v>
      </c>
      <c r="L1797" s="16" t="s">
        <v>18840</v>
      </c>
      <c r="M1797" s="17" t="str">
        <f t="shared" si="555"/>
        <v>6/31/2022</v>
      </c>
      <c r="N1797" s="15">
        <v>10989</v>
      </c>
      <c r="O1797" s="18">
        <f t="shared" si="538"/>
        <v>0</v>
      </c>
      <c r="P1797" s="19" t="str">
        <f t="shared" si="539"/>
        <v>$0.00</v>
      </c>
      <c r="Q1797" s="16">
        <v>44834</v>
      </c>
      <c r="R1797" s="19" t="str">
        <f t="shared" si="556"/>
        <v>09/30/22</v>
      </c>
      <c r="S1797" t="str">
        <f t="shared" si="540"/>
        <v>MOHAVE</v>
      </c>
      <c r="T1797" s="6" t="str">
        <f t="shared" si="541"/>
        <v>318-22-031</v>
      </c>
      <c r="U1797" t="str">
        <f t="shared" si="542"/>
        <v xml:space="preserve">5247 WOOD AVE </v>
      </c>
      <c r="V1797" t="str">
        <f t="shared" si="543"/>
        <v>SOUTH GATE</v>
      </c>
      <c r="W1797" t="str">
        <f t="shared" si="544"/>
        <v>CA</v>
      </c>
      <c r="X1797" t="str">
        <f t="shared" si="545"/>
        <v>90280-5340</v>
      </c>
      <c r="Y1797" t="str">
        <f t="shared" si="546"/>
        <v>DONALD</v>
      </c>
      <c r="Z1797" t="str">
        <f t="shared" si="547"/>
        <v>GLAZE</v>
      </c>
      <c r="AA1797" t="str">
        <f t="shared" si="548"/>
        <v>SW4 NW4 SW4 CONT 10 ACRES M/L 318-06-128(318-06-158 &amp; 159) 318-06 -159(318-22-031) NEW SEC MAP</v>
      </c>
      <c r="AB1797">
        <f t="shared" si="549"/>
        <v>10</v>
      </c>
      <c r="AC1797" t="str">
        <f t="shared" si="550"/>
        <v>MOHAVE</v>
      </c>
      <c r="AI1797">
        <f t="shared" si="557"/>
        <v>10</v>
      </c>
      <c r="AO1797" t="s">
        <v>14605</v>
      </c>
      <c r="AP1797" t="s">
        <v>8090</v>
      </c>
      <c r="AQ1797" t="s">
        <v>2528</v>
      </c>
      <c r="AR1797" t="s">
        <v>14606</v>
      </c>
      <c r="AS1797" t="s">
        <v>240</v>
      </c>
      <c r="AT1797">
        <v>3</v>
      </c>
      <c r="AU1797" t="s">
        <v>14607</v>
      </c>
      <c r="AV1797" t="s">
        <v>14608</v>
      </c>
      <c r="AW1797" t="s">
        <v>4648</v>
      </c>
      <c r="AX1797" t="s">
        <v>14606</v>
      </c>
      <c r="AY1797" t="s">
        <v>240</v>
      </c>
      <c r="AZ1797">
        <v>3</v>
      </c>
      <c r="BC1797" t="s">
        <v>14609</v>
      </c>
      <c r="BD1797" t="s">
        <v>14610</v>
      </c>
      <c r="BH1797" t="s">
        <v>242</v>
      </c>
      <c r="BS1797" t="s">
        <v>243</v>
      </c>
      <c r="BV1797" t="s">
        <v>244</v>
      </c>
      <c r="BY1797" t="s">
        <v>245</v>
      </c>
      <c r="CA1797">
        <v>5247</v>
      </c>
      <c r="CD1797" t="s">
        <v>14611</v>
      </c>
      <c r="CE1797" t="s">
        <v>248</v>
      </c>
      <c r="CG1797" t="s">
        <v>14612</v>
      </c>
      <c r="CH1797" t="s">
        <v>14612</v>
      </c>
      <c r="CI1797" t="s">
        <v>328</v>
      </c>
      <c r="CJ1797" t="str">
        <f>"90280-5340"</f>
        <v>90280-5340</v>
      </c>
      <c r="CK1797" t="s">
        <v>647</v>
      </c>
      <c r="CL1797" t="s">
        <v>14613</v>
      </c>
      <c r="CM1797" t="s">
        <v>14614</v>
      </c>
      <c r="CN1797" t="s">
        <v>254</v>
      </c>
      <c r="CO1797" t="s">
        <v>14615</v>
      </c>
      <c r="CP1797" t="str">
        <f>"318-22-031"</f>
        <v>318-22-031</v>
      </c>
      <c r="CQ1797" t="str">
        <f>"31822031"</f>
        <v>31822031</v>
      </c>
      <c r="CR1797" t="str">
        <f>"R31822031"</f>
        <v>R31822031</v>
      </c>
      <c r="CS1797">
        <v>4015</v>
      </c>
      <c r="CX1797" t="s">
        <v>925</v>
      </c>
      <c r="CY1797" t="s">
        <v>548</v>
      </c>
      <c r="CZ1797">
        <v>29</v>
      </c>
      <c r="DB1797">
        <v>35.869995181753097</v>
      </c>
      <c r="DC1797">
        <v>-113.92490729429601</v>
      </c>
      <c r="DK1797" t="s">
        <v>926</v>
      </c>
      <c r="DL1797" t="s">
        <v>926</v>
      </c>
      <c r="DO1797" t="str">
        <f>""</f>
        <v/>
      </c>
      <c r="DQ1797">
        <v>0</v>
      </c>
      <c r="DR1797">
        <v>0</v>
      </c>
      <c r="DS1797">
        <v>0</v>
      </c>
      <c r="DT1797">
        <v>0</v>
      </c>
      <c r="DW1797">
        <v>0</v>
      </c>
      <c r="DX1797">
        <v>0</v>
      </c>
      <c r="DZ1797">
        <v>0</v>
      </c>
      <c r="EA1797">
        <v>0</v>
      </c>
      <c r="EB1797">
        <v>0</v>
      </c>
      <c r="EC1797">
        <v>0</v>
      </c>
      <c r="ED1797">
        <v>0</v>
      </c>
      <c r="EE1797">
        <v>0</v>
      </c>
      <c r="EF1797">
        <v>0</v>
      </c>
      <c r="EG1797">
        <v>0</v>
      </c>
      <c r="EH1797">
        <v>0</v>
      </c>
      <c r="EI1797">
        <v>0</v>
      </c>
      <c r="EL1797">
        <v>0</v>
      </c>
      <c r="EN1797">
        <v>0</v>
      </c>
      <c r="EP1797">
        <v>0</v>
      </c>
      <c r="ER1797">
        <v>0</v>
      </c>
      <c r="ET1797">
        <v>0</v>
      </c>
      <c r="EY1797">
        <v>0</v>
      </c>
      <c r="FA1797">
        <v>0</v>
      </c>
      <c r="FL1797">
        <v>0</v>
      </c>
      <c r="FQ1797" t="s">
        <v>261</v>
      </c>
      <c r="FR1797" t="s">
        <v>354</v>
      </c>
      <c r="FS1797" t="s">
        <v>355</v>
      </c>
      <c r="FU1797">
        <v>435600</v>
      </c>
      <c r="FV1797">
        <v>10</v>
      </c>
      <c r="FW1797">
        <v>0</v>
      </c>
      <c r="FX1797">
        <v>0</v>
      </c>
      <c r="FY1797">
        <v>0</v>
      </c>
      <c r="FZ1797">
        <v>0</v>
      </c>
      <c r="GI1797" t="s">
        <v>264</v>
      </c>
      <c r="GJ1797" t="s">
        <v>1075</v>
      </c>
      <c r="GK1797" t="s">
        <v>1076</v>
      </c>
      <c r="GL1797" s="1">
        <v>40135</v>
      </c>
      <c r="GM1797" t="s">
        <v>267</v>
      </c>
      <c r="GN1797" t="str">
        <f t="shared" si="554"/>
        <v>FALSE</v>
      </c>
      <c r="GO1797">
        <v>2022</v>
      </c>
      <c r="GP1797">
        <v>2020</v>
      </c>
      <c r="GQ1797">
        <v>400</v>
      </c>
      <c r="GR1797" t="s">
        <v>246</v>
      </c>
      <c r="GS1797" t="s">
        <v>246</v>
      </c>
      <c r="GT1797" t="s">
        <v>246</v>
      </c>
      <c r="GU1797" t="s">
        <v>246</v>
      </c>
      <c r="GV1797" t="s">
        <v>246</v>
      </c>
      <c r="GW1797" t="s">
        <v>246</v>
      </c>
      <c r="GX1797" t="s">
        <v>246</v>
      </c>
      <c r="GY1797" t="s">
        <v>246</v>
      </c>
      <c r="GZ1797" t="s">
        <v>246</v>
      </c>
      <c r="HA1797" t="s">
        <v>246</v>
      </c>
      <c r="HB1797" t="s">
        <v>246</v>
      </c>
      <c r="HC1797" t="s">
        <v>246</v>
      </c>
      <c r="HD1797" t="s">
        <v>246</v>
      </c>
      <c r="HE1797" s="2">
        <v>708</v>
      </c>
      <c r="HF1797" s="2">
        <v>0</v>
      </c>
      <c r="HG1797" s="2">
        <v>0</v>
      </c>
      <c r="HH1797">
        <v>0</v>
      </c>
      <c r="HI1797" s="2">
        <v>4723</v>
      </c>
      <c r="HJ1797" s="2">
        <v>4723</v>
      </c>
      <c r="HK1797" s="2">
        <v>0</v>
      </c>
      <c r="HL1797">
        <v>0</v>
      </c>
      <c r="HM1797" s="2">
        <v>0</v>
      </c>
      <c r="HN1797" s="2">
        <v>0</v>
      </c>
      <c r="HO1797" s="2">
        <v>0</v>
      </c>
      <c r="HP1797">
        <v>0</v>
      </c>
      <c r="HQ1797" s="2">
        <v>75.959999999999994</v>
      </c>
      <c r="HS1797" s="2">
        <v>4723</v>
      </c>
      <c r="HV1797" t="s">
        <v>315</v>
      </c>
      <c r="HY1797" t="s">
        <v>552</v>
      </c>
      <c r="HZ1797" t="s">
        <v>359</v>
      </c>
      <c r="IA1797" t="s">
        <v>360</v>
      </c>
      <c r="IB1797" s="1">
        <v>38854</v>
      </c>
      <c r="IC1797" s="1">
        <v>39013</v>
      </c>
      <c r="ID1797" s="2">
        <v>0</v>
      </c>
      <c r="IE1797" t="s">
        <v>319</v>
      </c>
      <c r="IF1797" t="str">
        <f>"                    "</f>
        <v xml:space="preserve">                    </v>
      </c>
      <c r="IG1797" t="str">
        <f>"6507.764"</f>
        <v>6507.764</v>
      </c>
      <c r="IH1797" t="str">
        <f>""</f>
        <v/>
      </c>
      <c r="IT1797" t="str">
        <f>""</f>
        <v/>
      </c>
      <c r="IY1797" t="str">
        <f>""</f>
        <v/>
      </c>
      <c r="JB1797" t="s">
        <v>271</v>
      </c>
      <c r="JD1797" t="str">
        <f>""</f>
        <v/>
      </c>
      <c r="JE1797" t="str">
        <f>""</f>
        <v/>
      </c>
      <c r="JO1797" t="str">
        <f>""</f>
        <v/>
      </c>
      <c r="JP1797" t="str">
        <f>""</f>
        <v/>
      </c>
      <c r="JQ1797" t="str">
        <f>HYPERLINK("https://web.datatree.com/?/property?propertyId=5033709")</f>
        <v>https://web.datatree.com/?/property?propertyId=5033709</v>
      </c>
    </row>
    <row r="1798" spans="1:277" x14ac:dyDescent="0.25">
      <c r="A1798">
        <v>1796</v>
      </c>
      <c r="B1798" s="15" t="s">
        <v>18833</v>
      </c>
      <c r="C1798" s="15" t="s">
        <v>18832</v>
      </c>
      <c r="D1798" s="15" t="s">
        <v>18834</v>
      </c>
      <c r="E1798" s="15" t="s">
        <v>18835</v>
      </c>
      <c r="F1798" s="15" t="s">
        <v>18836</v>
      </c>
      <c r="G1798" s="15" t="s">
        <v>243</v>
      </c>
      <c r="H1798" s="15">
        <v>85555</v>
      </c>
      <c r="I1798" s="15" t="s">
        <v>18837</v>
      </c>
      <c r="J1798" s="23" t="s">
        <v>18838</v>
      </c>
      <c r="K1798" s="15" t="s">
        <v>18839</v>
      </c>
      <c r="L1798" s="16" t="s">
        <v>18840</v>
      </c>
      <c r="M1798" s="17" t="str">
        <f t="shared" si="555"/>
        <v>6/31/2022</v>
      </c>
      <c r="N1798" s="15">
        <v>10990</v>
      </c>
      <c r="O1798" s="18">
        <f t="shared" si="538"/>
        <v>0</v>
      </c>
      <c r="P1798" s="19" t="str">
        <f t="shared" si="539"/>
        <v>$0.00</v>
      </c>
      <c r="Q1798" s="16">
        <v>44834</v>
      </c>
      <c r="R1798" s="19" t="str">
        <f t="shared" si="556"/>
        <v>09/30/22</v>
      </c>
      <c r="S1798" t="str">
        <f t="shared" si="540"/>
        <v>MOHAVE</v>
      </c>
      <c r="T1798" s="6" t="str">
        <f t="shared" si="541"/>
        <v>201-06-010</v>
      </c>
      <c r="U1798" t="str">
        <f t="shared" si="542"/>
        <v xml:space="preserve">PO BOX 245 </v>
      </c>
      <c r="V1798" t="str">
        <f t="shared" si="543"/>
        <v>BAGDAD</v>
      </c>
      <c r="W1798" t="str">
        <f t="shared" si="544"/>
        <v>AZ</v>
      </c>
      <c r="X1798" t="str">
        <f t="shared" si="545"/>
        <v>86321</v>
      </c>
      <c r="Y1798">
        <f t="shared" si="546"/>
        <v>0</v>
      </c>
      <c r="Z1798" t="str">
        <f t="shared" si="547"/>
        <v>BYNER CATTLE CO</v>
      </c>
      <c r="AA1798" t="str">
        <f t="shared" si="548"/>
        <v>ACCOLADE RANCHES LOT 10</v>
      </c>
      <c r="AB1798">
        <f t="shared" si="549"/>
        <v>10</v>
      </c>
      <c r="AC1798" t="str">
        <f t="shared" si="550"/>
        <v>MOHAVE</v>
      </c>
      <c r="AI1798">
        <f t="shared" si="557"/>
        <v>10</v>
      </c>
      <c r="AO1798" t="s">
        <v>272</v>
      </c>
      <c r="AR1798" t="s">
        <v>272</v>
      </c>
      <c r="AS1798" t="s">
        <v>273</v>
      </c>
      <c r="AT1798">
        <v>377</v>
      </c>
      <c r="BC1798" t="s">
        <v>272</v>
      </c>
      <c r="BD1798" t="s">
        <v>272</v>
      </c>
      <c r="BF1798" t="s">
        <v>274</v>
      </c>
      <c r="BH1798" t="s">
        <v>242</v>
      </c>
      <c r="BS1798" t="s">
        <v>243</v>
      </c>
      <c r="BV1798" t="s">
        <v>244</v>
      </c>
      <c r="BY1798" t="s">
        <v>245</v>
      </c>
      <c r="CD1798" t="s">
        <v>275</v>
      </c>
      <c r="CG1798" t="s">
        <v>276</v>
      </c>
      <c r="CH1798" t="s">
        <v>276</v>
      </c>
      <c r="CI1798" t="s">
        <v>243</v>
      </c>
      <c r="CJ1798" t="str">
        <f>"86321"</f>
        <v>86321</v>
      </c>
      <c r="CK1798" t="s">
        <v>277</v>
      </c>
      <c r="CL1798" t="s">
        <v>278</v>
      </c>
      <c r="CM1798" t="s">
        <v>279</v>
      </c>
      <c r="CN1798" t="s">
        <v>254</v>
      </c>
      <c r="CO1798" t="s">
        <v>14616</v>
      </c>
      <c r="CP1798" t="str">
        <f>"201-06-010"</f>
        <v>201-06-010</v>
      </c>
      <c r="CQ1798" t="str">
        <f>"20106010"</f>
        <v>20106010</v>
      </c>
      <c r="CR1798" t="str">
        <f>"R20106010"</f>
        <v>R20106010</v>
      </c>
      <c r="CS1798">
        <v>4015</v>
      </c>
      <c r="CW1798" t="s">
        <v>256</v>
      </c>
      <c r="CX1798" t="s">
        <v>281</v>
      </c>
      <c r="CY1798" t="s">
        <v>258</v>
      </c>
      <c r="CZ1798">
        <v>19</v>
      </c>
      <c r="DB1798">
        <v>34.717790652604101</v>
      </c>
      <c r="DC1798">
        <v>-113.550232719831</v>
      </c>
      <c r="DD1798" t="s">
        <v>282</v>
      </c>
      <c r="DK1798" t="s">
        <v>283</v>
      </c>
      <c r="DL1798" t="s">
        <v>283</v>
      </c>
      <c r="DO1798" t="str">
        <f>"10"</f>
        <v>10</v>
      </c>
      <c r="DQ1798">
        <v>0</v>
      </c>
      <c r="DR1798">
        <v>0</v>
      </c>
      <c r="DS1798">
        <v>0</v>
      </c>
      <c r="DT1798">
        <v>0</v>
      </c>
      <c r="DW1798">
        <v>0</v>
      </c>
      <c r="DX1798">
        <v>0</v>
      </c>
      <c r="DZ1798">
        <v>0</v>
      </c>
      <c r="EA1798">
        <v>0</v>
      </c>
      <c r="EB1798">
        <v>0</v>
      </c>
      <c r="EC1798">
        <v>0</v>
      </c>
      <c r="ED1798">
        <v>0</v>
      </c>
      <c r="EE1798">
        <v>0</v>
      </c>
      <c r="EF1798">
        <v>0</v>
      </c>
      <c r="EG1798">
        <v>0</v>
      </c>
      <c r="EH1798">
        <v>0</v>
      </c>
      <c r="EI1798">
        <v>0</v>
      </c>
      <c r="EL1798">
        <v>0</v>
      </c>
      <c r="EN1798">
        <v>0</v>
      </c>
      <c r="EP1798">
        <v>0</v>
      </c>
      <c r="ER1798">
        <v>0</v>
      </c>
      <c r="ET1798">
        <v>0</v>
      </c>
      <c r="EY1798">
        <v>0</v>
      </c>
      <c r="FA1798">
        <v>0</v>
      </c>
      <c r="FL1798">
        <v>0</v>
      </c>
      <c r="FQ1798" t="s">
        <v>284</v>
      </c>
      <c r="FR1798" t="s">
        <v>285</v>
      </c>
      <c r="FS1798" t="s">
        <v>286</v>
      </c>
      <c r="FU1798">
        <v>435600</v>
      </c>
      <c r="FV1798">
        <v>10</v>
      </c>
      <c r="FW1798">
        <v>0</v>
      </c>
      <c r="FX1798">
        <v>0</v>
      </c>
      <c r="FY1798">
        <v>0</v>
      </c>
      <c r="FZ1798">
        <v>0</v>
      </c>
      <c r="GI1798" t="s">
        <v>264</v>
      </c>
      <c r="GJ1798" t="s">
        <v>287</v>
      </c>
      <c r="GK1798" t="s">
        <v>288</v>
      </c>
      <c r="GL1798" s="1">
        <v>40135</v>
      </c>
      <c r="GM1798" t="s">
        <v>267</v>
      </c>
      <c r="GN1798" t="str">
        <f t="shared" si="554"/>
        <v>FALSE</v>
      </c>
      <c r="GO1798">
        <v>2022</v>
      </c>
      <c r="GP1798">
        <v>2020</v>
      </c>
      <c r="GQ1798">
        <v>600</v>
      </c>
      <c r="GR1798" t="s">
        <v>246</v>
      </c>
      <c r="GS1798" t="s">
        <v>246</v>
      </c>
      <c r="GT1798" t="s">
        <v>246</v>
      </c>
      <c r="GU1798" t="s">
        <v>246</v>
      </c>
      <c r="GV1798" t="s">
        <v>246</v>
      </c>
      <c r="GW1798" t="s">
        <v>246</v>
      </c>
      <c r="GX1798" t="s">
        <v>246</v>
      </c>
      <c r="GY1798" t="s">
        <v>246</v>
      </c>
      <c r="GZ1798" t="s">
        <v>246</v>
      </c>
      <c r="HA1798" t="s">
        <v>246</v>
      </c>
      <c r="HB1798" t="s">
        <v>246</v>
      </c>
      <c r="HC1798" t="s">
        <v>246</v>
      </c>
      <c r="HD1798" t="s">
        <v>246</v>
      </c>
      <c r="HE1798" s="2">
        <v>12</v>
      </c>
      <c r="HF1798" s="2">
        <v>0</v>
      </c>
      <c r="HG1798" s="2">
        <v>0</v>
      </c>
      <c r="HH1798">
        <v>0</v>
      </c>
      <c r="HI1798" s="2">
        <v>82</v>
      </c>
      <c r="HJ1798" s="2">
        <v>82</v>
      </c>
      <c r="HK1798" s="2">
        <v>0</v>
      </c>
      <c r="HL1798">
        <v>0</v>
      </c>
      <c r="HM1798" s="2">
        <v>0</v>
      </c>
      <c r="HN1798" s="2">
        <v>0</v>
      </c>
      <c r="HO1798" s="2">
        <v>0</v>
      </c>
      <c r="HP1798">
        <v>0</v>
      </c>
      <c r="HQ1798" s="2">
        <v>1.1399999999999999</v>
      </c>
      <c r="HS1798" s="2">
        <v>82</v>
      </c>
      <c r="HV1798" t="s">
        <v>289</v>
      </c>
      <c r="HY1798" t="s">
        <v>290</v>
      </c>
      <c r="HZ1798" t="s">
        <v>290</v>
      </c>
      <c r="IF1798" t="str">
        <f>""</f>
        <v/>
      </c>
      <c r="IG1798" t="str">
        <f>""</f>
        <v/>
      </c>
      <c r="IH1798" t="str">
        <f>""</f>
        <v/>
      </c>
      <c r="IT1798" t="str">
        <f>""</f>
        <v/>
      </c>
      <c r="IY1798" t="str">
        <f>""</f>
        <v/>
      </c>
      <c r="JB1798" t="s">
        <v>271</v>
      </c>
      <c r="JD1798" t="str">
        <f>""</f>
        <v/>
      </c>
      <c r="JE1798" t="str">
        <f>""</f>
        <v/>
      </c>
      <c r="JO1798" t="str">
        <f>""</f>
        <v/>
      </c>
      <c r="JP1798" t="str">
        <f>""</f>
        <v/>
      </c>
      <c r="JQ1798" t="str">
        <f>HYPERLINK("https://web.datatree.com/?/property?propertyId=5035265")</f>
        <v>https://web.datatree.com/?/property?propertyId=5035265</v>
      </c>
    </row>
    <row r="1799" spans="1:277" x14ac:dyDescent="0.25">
      <c r="A1799">
        <v>1797</v>
      </c>
      <c r="B1799" s="15" t="s">
        <v>18833</v>
      </c>
      <c r="C1799" s="15" t="s">
        <v>18832</v>
      </c>
      <c r="D1799" s="15" t="s">
        <v>18834</v>
      </c>
      <c r="E1799" s="15" t="s">
        <v>18835</v>
      </c>
      <c r="F1799" s="15" t="s">
        <v>18836</v>
      </c>
      <c r="G1799" s="15" t="s">
        <v>243</v>
      </c>
      <c r="H1799" s="15">
        <v>85555</v>
      </c>
      <c r="I1799" s="15" t="s">
        <v>18837</v>
      </c>
      <c r="J1799" s="23" t="s">
        <v>18838</v>
      </c>
      <c r="K1799" s="15" t="s">
        <v>18839</v>
      </c>
      <c r="L1799" s="16" t="s">
        <v>18840</v>
      </c>
      <c r="M1799" s="17" t="str">
        <f t="shared" si="555"/>
        <v>6/31/2022</v>
      </c>
      <c r="N1799" s="15">
        <v>10991</v>
      </c>
      <c r="O1799" s="18">
        <f t="shared" ref="O1799:O1862" si="558">((1+AH1799)*AE1799)*AB1799</f>
        <v>0</v>
      </c>
      <c r="P1799" s="19" t="str">
        <f t="shared" ref="P1799:P1862" si="559">TEXT(O1799,"$#,##0.00")</f>
        <v>$0.00</v>
      </c>
      <c r="Q1799" s="16">
        <v>44834</v>
      </c>
      <c r="R1799" s="19" t="str">
        <f t="shared" si="556"/>
        <v>09/30/22</v>
      </c>
      <c r="S1799" t="str">
        <f t="shared" ref="S1799:S1862" si="560">+BV1799</f>
        <v>MOHAVE</v>
      </c>
      <c r="T1799" s="6" t="str">
        <f t="shared" ref="T1799:T1862" si="561">+CP1799</f>
        <v>102-18-030</v>
      </c>
      <c r="U1799" t="str">
        <f t="shared" ref="U1799:U1862" si="562">+CL1799</f>
        <v xml:space="preserve">2755 MISSION BLVD </v>
      </c>
      <c r="V1799" t="str">
        <f t="shared" ref="V1799:V1862" si="563">+CG1799</f>
        <v>KINGMAN</v>
      </c>
      <c r="W1799" t="str">
        <f t="shared" ref="W1799:W1862" si="564">+CI1799</f>
        <v>AZ</v>
      </c>
      <c r="X1799" t="str">
        <f t="shared" ref="X1799:X1862" si="565">+CJ1799</f>
        <v>86401-5308</v>
      </c>
      <c r="Y1799">
        <f t="shared" ref="Y1799:Y1862" si="566">+AQ1799</f>
        <v>0</v>
      </c>
      <c r="Z1799" t="str">
        <f t="shared" ref="Z1799:Z1862" si="567">+AR1799</f>
        <v>UNITED STATES OF AMERICA</v>
      </c>
      <c r="AA1799" t="str">
        <f t="shared" ref="AA1799:AA1862" si="568">+CO1799</f>
        <v>SANDY RIVER RANCHEROS UNIT 2 LOT 222</v>
      </c>
      <c r="AB1799">
        <f t="shared" ref="AB1799:AB1862" si="569">+FV1799</f>
        <v>10</v>
      </c>
      <c r="AC1799" t="str">
        <f t="shared" ref="AC1799:AC1862" si="570">+BV1799</f>
        <v>MOHAVE</v>
      </c>
      <c r="AI1799">
        <f t="shared" si="557"/>
        <v>10</v>
      </c>
      <c r="AO1799" t="s">
        <v>1079</v>
      </c>
      <c r="AR1799" t="s">
        <v>1079</v>
      </c>
      <c r="AS1799" t="s">
        <v>273</v>
      </c>
      <c r="AT1799">
        <v>1638</v>
      </c>
      <c r="BC1799" t="s">
        <v>1079</v>
      </c>
      <c r="BD1799" t="s">
        <v>1079</v>
      </c>
      <c r="BF1799" t="s">
        <v>343</v>
      </c>
      <c r="BH1799" t="s">
        <v>407</v>
      </c>
      <c r="BJ1799" t="s">
        <v>396</v>
      </c>
      <c r="BK1799">
        <v>2475</v>
      </c>
      <c r="BN1799" t="s">
        <v>1080</v>
      </c>
      <c r="BO1799" t="s">
        <v>248</v>
      </c>
      <c r="BQ1799" t="s">
        <v>345</v>
      </c>
      <c r="BS1799" t="s">
        <v>243</v>
      </c>
      <c r="BT1799" t="str">
        <f>"86409"</f>
        <v>86409</v>
      </c>
      <c r="BU1799" t="str">
        <f>"86409-3629"</f>
        <v>86409-3629</v>
      </c>
      <c r="BV1799" t="s">
        <v>244</v>
      </c>
      <c r="BX1799" t="s">
        <v>1081</v>
      </c>
      <c r="BY1799" t="s">
        <v>1082</v>
      </c>
      <c r="CA1799">
        <v>2755</v>
      </c>
      <c r="CD1799" t="s">
        <v>1083</v>
      </c>
      <c r="CE1799" t="s">
        <v>818</v>
      </c>
      <c r="CG1799" t="s">
        <v>345</v>
      </c>
      <c r="CH1799" t="s">
        <v>345</v>
      </c>
      <c r="CI1799" t="s">
        <v>243</v>
      </c>
      <c r="CJ1799" t="str">
        <f>"86401-5308"</f>
        <v>86401-5308</v>
      </c>
      <c r="CK1799" t="s">
        <v>544</v>
      </c>
      <c r="CL1799" t="s">
        <v>1084</v>
      </c>
      <c r="CM1799" t="s">
        <v>1085</v>
      </c>
      <c r="CN1799" t="s">
        <v>254</v>
      </c>
      <c r="CO1799" t="s">
        <v>14617</v>
      </c>
      <c r="CP1799" t="str">
        <f>"102-18-030"</f>
        <v>102-18-030</v>
      </c>
      <c r="CQ1799" t="str">
        <f>"10218030"</f>
        <v>10218030</v>
      </c>
      <c r="CR1799" t="str">
        <f>"R10218030"</f>
        <v>R10218030</v>
      </c>
      <c r="CS1799">
        <v>4015</v>
      </c>
      <c r="CU1799">
        <v>953900</v>
      </c>
      <c r="CV1799">
        <v>1112</v>
      </c>
      <c r="CW1799" t="s">
        <v>256</v>
      </c>
      <c r="CX1799" t="s">
        <v>519</v>
      </c>
      <c r="CY1799" t="s">
        <v>258</v>
      </c>
      <c r="CZ1799">
        <v>17</v>
      </c>
      <c r="DB1799">
        <v>34.547235613760897</v>
      </c>
      <c r="DC1799">
        <v>-113.541306679824</v>
      </c>
      <c r="DD1799" t="s">
        <v>2123</v>
      </c>
      <c r="DK1799" t="s">
        <v>2124</v>
      </c>
      <c r="DL1799" t="s">
        <v>2124</v>
      </c>
      <c r="DO1799" t="str">
        <f>"222"</f>
        <v>222</v>
      </c>
      <c r="DQ1799">
        <v>0</v>
      </c>
      <c r="DR1799">
        <v>0</v>
      </c>
      <c r="DS1799">
        <v>0</v>
      </c>
      <c r="DT1799">
        <v>0</v>
      </c>
      <c r="DW1799">
        <v>0</v>
      </c>
      <c r="DX1799">
        <v>0</v>
      </c>
      <c r="DZ1799">
        <v>0</v>
      </c>
      <c r="EA1799">
        <v>0</v>
      </c>
      <c r="EB1799">
        <v>0</v>
      </c>
      <c r="EC1799">
        <v>0</v>
      </c>
      <c r="ED1799">
        <v>0</v>
      </c>
      <c r="EE1799">
        <v>0</v>
      </c>
      <c r="EF1799">
        <v>0</v>
      </c>
      <c r="EG1799">
        <v>0</v>
      </c>
      <c r="EH1799">
        <v>0</v>
      </c>
      <c r="EI1799">
        <v>0</v>
      </c>
      <c r="EL1799">
        <v>0</v>
      </c>
      <c r="EN1799">
        <v>0</v>
      </c>
      <c r="EP1799">
        <v>0</v>
      </c>
      <c r="ER1799">
        <v>0</v>
      </c>
      <c r="ET1799">
        <v>0</v>
      </c>
      <c r="EY1799">
        <v>0</v>
      </c>
      <c r="FA1799">
        <v>0</v>
      </c>
      <c r="FL1799">
        <v>0</v>
      </c>
      <c r="FQ1799" t="s">
        <v>261</v>
      </c>
      <c r="FR1799" t="s">
        <v>1088</v>
      </c>
      <c r="FS1799" t="s">
        <v>1089</v>
      </c>
      <c r="FU1799">
        <v>435600</v>
      </c>
      <c r="FV1799">
        <v>10</v>
      </c>
      <c r="FW1799">
        <v>0</v>
      </c>
      <c r="FX1799">
        <v>0</v>
      </c>
      <c r="FY1799">
        <v>0</v>
      </c>
      <c r="FZ1799">
        <v>0</v>
      </c>
      <c r="GI1799" t="s">
        <v>407</v>
      </c>
      <c r="GJ1799" t="s">
        <v>522</v>
      </c>
      <c r="GK1799" t="s">
        <v>523</v>
      </c>
      <c r="GL1799" s="1">
        <v>40135</v>
      </c>
      <c r="GM1799" t="s">
        <v>267</v>
      </c>
      <c r="GN1799" t="str">
        <f>"TRUE"</f>
        <v>TRUE</v>
      </c>
      <c r="GO1799">
        <v>2022</v>
      </c>
      <c r="GQ1799">
        <v>600</v>
      </c>
      <c r="GR1799" t="s">
        <v>246</v>
      </c>
      <c r="GS1799" t="s">
        <v>246</v>
      </c>
      <c r="GT1799" t="s">
        <v>246</v>
      </c>
      <c r="GU1799" t="s">
        <v>246</v>
      </c>
      <c r="GV1799" t="s">
        <v>246</v>
      </c>
      <c r="GW1799" t="s">
        <v>246</v>
      </c>
      <c r="GX1799" t="s">
        <v>246</v>
      </c>
      <c r="GY1799" t="s">
        <v>246</v>
      </c>
      <c r="GZ1799" t="s">
        <v>246</v>
      </c>
      <c r="HA1799" t="s">
        <v>613</v>
      </c>
      <c r="HB1799" t="s">
        <v>246</v>
      </c>
      <c r="HC1799" t="s">
        <v>246</v>
      </c>
      <c r="HD1799" t="s">
        <v>246</v>
      </c>
      <c r="HE1799" s="2">
        <v>589</v>
      </c>
      <c r="HF1799" s="2">
        <v>0</v>
      </c>
      <c r="HG1799" s="2">
        <v>0</v>
      </c>
      <c r="HH1799">
        <v>0</v>
      </c>
      <c r="HI1799" s="2">
        <v>3925</v>
      </c>
      <c r="HJ1799" s="2">
        <v>3925</v>
      </c>
      <c r="HK1799" s="2">
        <v>0</v>
      </c>
      <c r="HL1799">
        <v>0</v>
      </c>
      <c r="HM1799" s="2">
        <v>0</v>
      </c>
      <c r="HN1799" s="2">
        <v>0</v>
      </c>
      <c r="HO1799" s="2">
        <v>0</v>
      </c>
      <c r="HP1799">
        <v>0</v>
      </c>
      <c r="HS1799" s="2">
        <v>3925</v>
      </c>
      <c r="HV1799" t="s">
        <v>289</v>
      </c>
      <c r="HY1799" t="s">
        <v>290</v>
      </c>
      <c r="HZ1799" t="s">
        <v>290</v>
      </c>
      <c r="IF1799" t="str">
        <f>""</f>
        <v/>
      </c>
      <c r="IG1799" t="str">
        <f>""</f>
        <v/>
      </c>
      <c r="IH1799" t="str">
        <f>""</f>
        <v/>
      </c>
      <c r="IT1799" t="str">
        <f>""</f>
        <v/>
      </c>
      <c r="IY1799" t="str">
        <f>""</f>
        <v/>
      </c>
      <c r="JB1799" t="s">
        <v>271</v>
      </c>
      <c r="JD1799" t="str">
        <f>""</f>
        <v/>
      </c>
      <c r="JE1799" t="str">
        <f>""</f>
        <v/>
      </c>
      <c r="JO1799" t="str">
        <f>""</f>
        <v/>
      </c>
      <c r="JP1799" t="str">
        <f>""</f>
        <v/>
      </c>
      <c r="JQ1799" t="str">
        <f>HYPERLINK("https://web.datatree.com/?/property?propertyId=5039148")</f>
        <v>https://web.datatree.com/?/property?propertyId=5039148</v>
      </c>
    </row>
    <row r="1800" spans="1:277" x14ac:dyDescent="0.25">
      <c r="A1800">
        <v>1798</v>
      </c>
      <c r="B1800" s="15" t="s">
        <v>18833</v>
      </c>
      <c r="C1800" s="15" t="s">
        <v>18832</v>
      </c>
      <c r="D1800" s="15" t="s">
        <v>18834</v>
      </c>
      <c r="E1800" s="15" t="s">
        <v>18835</v>
      </c>
      <c r="F1800" s="15" t="s">
        <v>18836</v>
      </c>
      <c r="G1800" s="15" t="s">
        <v>243</v>
      </c>
      <c r="H1800" s="15">
        <v>85555</v>
      </c>
      <c r="I1800" s="15" t="s">
        <v>18837</v>
      </c>
      <c r="J1800" s="23" t="s">
        <v>18838</v>
      </c>
      <c r="K1800" s="15" t="s">
        <v>18839</v>
      </c>
      <c r="L1800" s="16" t="s">
        <v>18840</v>
      </c>
      <c r="M1800" s="17" t="str">
        <f t="shared" si="555"/>
        <v>6/31/2022</v>
      </c>
      <c r="N1800" s="15">
        <v>10992</v>
      </c>
      <c r="O1800" s="18">
        <f t="shared" si="558"/>
        <v>0</v>
      </c>
      <c r="P1800" s="19" t="str">
        <f t="shared" si="559"/>
        <v>$0.00</v>
      </c>
      <c r="Q1800" s="16">
        <v>44834</v>
      </c>
      <c r="R1800" s="19" t="str">
        <f t="shared" si="556"/>
        <v>09/30/22</v>
      </c>
      <c r="S1800" t="str">
        <f t="shared" si="560"/>
        <v>MOHAVE</v>
      </c>
      <c r="T1800" s="6" t="str">
        <f t="shared" si="561"/>
        <v>102-17-045</v>
      </c>
      <c r="U1800" t="str">
        <f t="shared" si="562"/>
        <v xml:space="preserve">146 COURT RD </v>
      </c>
      <c r="V1800" t="str">
        <f t="shared" si="563"/>
        <v>CARBONDALE</v>
      </c>
      <c r="W1800" t="str">
        <f t="shared" si="564"/>
        <v>IL</v>
      </c>
      <c r="X1800" t="str">
        <f t="shared" si="565"/>
        <v>62902-7369</v>
      </c>
      <c r="Y1800">
        <f t="shared" si="566"/>
        <v>0</v>
      </c>
      <c r="Z1800" t="str">
        <f t="shared" si="567"/>
        <v>LEIGEBER ROBERT D</v>
      </c>
      <c r="AA1800" t="str">
        <f t="shared" si="568"/>
        <v>SW4 SW4 NW4 NE4  NE4 SW4 NW4 NE4  NW4 SE4 NW4 NE4  N2 NW4 SW4 NW4 NE4 &amp; N2 SE4 SE4 NW4 NE4 CONT 10 ACRES 102-17-043(102-17-045 &amp; 0 46)</v>
      </c>
      <c r="AB1800">
        <f t="shared" si="569"/>
        <v>10</v>
      </c>
      <c r="AC1800" t="str">
        <f t="shared" si="570"/>
        <v>MOHAVE</v>
      </c>
      <c r="AI1800">
        <f t="shared" si="557"/>
        <v>10</v>
      </c>
      <c r="AO1800" t="s">
        <v>14618</v>
      </c>
      <c r="AR1800" t="s">
        <v>14618</v>
      </c>
      <c r="AS1800" t="s">
        <v>240</v>
      </c>
      <c r="AT1800">
        <v>5</v>
      </c>
      <c r="BC1800" t="s">
        <v>14619</v>
      </c>
      <c r="BD1800" t="s">
        <v>14618</v>
      </c>
      <c r="BE1800" t="s">
        <v>689</v>
      </c>
      <c r="BH1800" t="s">
        <v>242</v>
      </c>
      <c r="BS1800" t="s">
        <v>243</v>
      </c>
      <c r="BV1800" t="s">
        <v>244</v>
      </c>
      <c r="BY1800" t="s">
        <v>245</v>
      </c>
      <c r="CA1800">
        <v>146</v>
      </c>
      <c r="CD1800" t="s">
        <v>14620</v>
      </c>
      <c r="CE1800" t="s">
        <v>491</v>
      </c>
      <c r="CG1800" t="s">
        <v>14621</v>
      </c>
      <c r="CI1800" t="s">
        <v>250</v>
      </c>
      <c r="CJ1800" t="str">
        <f>"62902-7369"</f>
        <v>62902-7369</v>
      </c>
      <c r="CK1800" t="s">
        <v>1771</v>
      </c>
      <c r="CL1800" t="s">
        <v>14622</v>
      </c>
      <c r="CM1800" t="s">
        <v>14623</v>
      </c>
      <c r="CN1800" t="s">
        <v>254</v>
      </c>
      <c r="CO1800" t="s">
        <v>14624</v>
      </c>
      <c r="CP1800" t="str">
        <f>"102-17-045"</f>
        <v>102-17-045</v>
      </c>
      <c r="CQ1800" t="str">
        <f>"10217045"</f>
        <v>10217045</v>
      </c>
      <c r="CR1800" t="str">
        <f>"R10217045"</f>
        <v>R10217045</v>
      </c>
      <c r="CS1800">
        <v>4015</v>
      </c>
      <c r="CW1800" t="s">
        <v>256</v>
      </c>
      <c r="CX1800" t="s">
        <v>519</v>
      </c>
      <c r="CY1800" t="s">
        <v>258</v>
      </c>
      <c r="CZ1800">
        <v>9</v>
      </c>
      <c r="DB1800">
        <v>34.5727735069391</v>
      </c>
      <c r="DC1800">
        <v>-113.518701299433</v>
      </c>
      <c r="DK1800" t="s">
        <v>14625</v>
      </c>
      <c r="DL1800" t="s">
        <v>14625</v>
      </c>
      <c r="DO1800" t="str">
        <f>""</f>
        <v/>
      </c>
      <c r="DQ1800">
        <v>0</v>
      </c>
      <c r="DR1800">
        <v>0</v>
      </c>
      <c r="DS1800">
        <v>0</v>
      </c>
      <c r="DT1800">
        <v>0</v>
      </c>
      <c r="DW1800">
        <v>0</v>
      </c>
      <c r="DX1800">
        <v>0</v>
      </c>
      <c r="DZ1800">
        <v>0</v>
      </c>
      <c r="EA1800">
        <v>0</v>
      </c>
      <c r="EB1800">
        <v>0</v>
      </c>
      <c r="EC1800">
        <v>0</v>
      </c>
      <c r="ED1800">
        <v>0</v>
      </c>
      <c r="EE1800">
        <v>0</v>
      </c>
      <c r="EF1800">
        <v>0</v>
      </c>
      <c r="EG1800">
        <v>0</v>
      </c>
      <c r="EH1800">
        <v>0</v>
      </c>
      <c r="EI1800">
        <v>0</v>
      </c>
      <c r="EL1800">
        <v>0</v>
      </c>
      <c r="EN1800">
        <v>0</v>
      </c>
      <c r="EP1800">
        <v>0</v>
      </c>
      <c r="ER1800">
        <v>0</v>
      </c>
      <c r="ET1800">
        <v>0</v>
      </c>
      <c r="EY1800">
        <v>0</v>
      </c>
      <c r="FA1800">
        <v>0</v>
      </c>
      <c r="FL1800">
        <v>0</v>
      </c>
      <c r="FQ1800" t="s">
        <v>261</v>
      </c>
      <c r="FR1800" t="s">
        <v>354</v>
      </c>
      <c r="FS1800" t="s">
        <v>355</v>
      </c>
      <c r="FU1800">
        <v>435600</v>
      </c>
      <c r="FV1800">
        <v>10</v>
      </c>
      <c r="FW1800">
        <v>0</v>
      </c>
      <c r="FX1800">
        <v>0</v>
      </c>
      <c r="FY1800">
        <v>0</v>
      </c>
      <c r="FZ1800">
        <v>0</v>
      </c>
      <c r="GI1800" t="s">
        <v>264</v>
      </c>
      <c r="GJ1800" t="s">
        <v>522</v>
      </c>
      <c r="GK1800" t="s">
        <v>523</v>
      </c>
      <c r="GL1800" s="1">
        <v>40135</v>
      </c>
      <c r="GM1800" t="s">
        <v>267</v>
      </c>
      <c r="GN1800" t="str">
        <f>"FALSE"</f>
        <v>FALSE</v>
      </c>
      <c r="GO1800">
        <v>2022</v>
      </c>
      <c r="GP1800">
        <v>2020</v>
      </c>
      <c r="GQ1800">
        <v>600</v>
      </c>
      <c r="GR1800" t="s">
        <v>246</v>
      </c>
      <c r="GS1800" t="s">
        <v>246</v>
      </c>
      <c r="GT1800" t="s">
        <v>246</v>
      </c>
      <c r="GU1800" t="s">
        <v>246</v>
      </c>
      <c r="GV1800" t="s">
        <v>246</v>
      </c>
      <c r="GW1800" t="s">
        <v>246</v>
      </c>
      <c r="GX1800" t="s">
        <v>246</v>
      </c>
      <c r="GY1800" t="s">
        <v>246</v>
      </c>
      <c r="GZ1800" t="s">
        <v>246</v>
      </c>
      <c r="HA1800" t="s">
        <v>246</v>
      </c>
      <c r="HB1800" t="s">
        <v>246</v>
      </c>
      <c r="HC1800" t="s">
        <v>246</v>
      </c>
      <c r="HD1800" t="s">
        <v>246</v>
      </c>
      <c r="HE1800" s="2">
        <v>589</v>
      </c>
      <c r="HF1800" s="2">
        <v>0</v>
      </c>
      <c r="HG1800" s="2">
        <v>0</v>
      </c>
      <c r="HH1800">
        <v>0</v>
      </c>
      <c r="HI1800" s="2">
        <v>3925</v>
      </c>
      <c r="HJ1800" s="2">
        <v>3925</v>
      </c>
      <c r="HK1800" s="2">
        <v>0</v>
      </c>
      <c r="HL1800">
        <v>0</v>
      </c>
      <c r="HM1800" s="2">
        <v>0</v>
      </c>
      <c r="HN1800" s="2">
        <v>0</v>
      </c>
      <c r="HO1800" s="2">
        <v>0</v>
      </c>
      <c r="HP1800">
        <v>0</v>
      </c>
      <c r="HQ1800" s="2">
        <v>31.2</v>
      </c>
      <c r="HS1800" s="2">
        <v>3925</v>
      </c>
      <c r="HV1800" t="s">
        <v>289</v>
      </c>
      <c r="HY1800" t="s">
        <v>290</v>
      </c>
      <c r="HZ1800" t="s">
        <v>290</v>
      </c>
      <c r="IB1800" s="1">
        <v>40366</v>
      </c>
      <c r="IC1800" s="1">
        <v>40373</v>
      </c>
      <c r="ID1800" s="2">
        <v>0</v>
      </c>
      <c r="IE1800" t="s">
        <v>567</v>
      </c>
      <c r="IF1800" t="str">
        <f>"                    "</f>
        <v xml:space="preserve">                    </v>
      </c>
      <c r="IG1800" t="str">
        <f>"2010.42194"</f>
        <v>2010.42194</v>
      </c>
      <c r="IH1800" t="str">
        <f>""</f>
        <v/>
      </c>
      <c r="IT1800" t="str">
        <f>""</f>
        <v/>
      </c>
      <c r="IY1800" t="str">
        <f>""</f>
        <v/>
      </c>
      <c r="JB1800" t="s">
        <v>271</v>
      </c>
      <c r="JD1800" t="str">
        <f>""</f>
        <v/>
      </c>
      <c r="JE1800" t="str">
        <f>""</f>
        <v/>
      </c>
      <c r="JO1800" t="str">
        <f>""</f>
        <v/>
      </c>
      <c r="JP1800" t="str">
        <f>""</f>
        <v/>
      </c>
      <c r="JQ1800" t="str">
        <f>HYPERLINK("https://web.datatree.com/?/property?propertyId=5045016")</f>
        <v>https://web.datatree.com/?/property?propertyId=5045016</v>
      </c>
    </row>
    <row r="1801" spans="1:277" x14ac:dyDescent="0.25">
      <c r="A1801">
        <v>1799</v>
      </c>
      <c r="B1801" s="15" t="s">
        <v>18833</v>
      </c>
      <c r="C1801" s="15" t="s">
        <v>18832</v>
      </c>
      <c r="D1801" s="15" t="s">
        <v>18834</v>
      </c>
      <c r="E1801" s="15" t="s">
        <v>18835</v>
      </c>
      <c r="F1801" s="15" t="s">
        <v>18836</v>
      </c>
      <c r="G1801" s="15" t="s">
        <v>243</v>
      </c>
      <c r="H1801" s="15">
        <v>85555</v>
      </c>
      <c r="I1801" s="15" t="s">
        <v>18837</v>
      </c>
      <c r="J1801" s="23" t="s">
        <v>18838</v>
      </c>
      <c r="K1801" s="15" t="s">
        <v>18839</v>
      </c>
      <c r="L1801" s="16" t="s">
        <v>18840</v>
      </c>
      <c r="M1801" s="17" t="str">
        <f t="shared" si="555"/>
        <v>6/31/2022</v>
      </c>
      <c r="N1801" s="15">
        <v>10993</v>
      </c>
      <c r="O1801" s="18">
        <f t="shared" si="558"/>
        <v>0</v>
      </c>
      <c r="P1801" s="19" t="str">
        <f t="shared" si="559"/>
        <v>$0.00</v>
      </c>
      <c r="Q1801" s="16">
        <v>44834</v>
      </c>
      <c r="R1801" s="19" t="str">
        <f t="shared" si="556"/>
        <v>09/30/22</v>
      </c>
      <c r="S1801" t="str">
        <f t="shared" si="560"/>
        <v>MOHAVE</v>
      </c>
      <c r="T1801" s="6" t="str">
        <f t="shared" si="561"/>
        <v>318-23-026</v>
      </c>
      <c r="U1801" t="str">
        <f t="shared" si="562"/>
        <v xml:space="preserve">1179 CENTER POINT DR </v>
      </c>
      <c r="V1801" t="str">
        <f t="shared" si="563"/>
        <v>HENDERSON</v>
      </c>
      <c r="W1801" t="str">
        <f t="shared" si="564"/>
        <v>NV</v>
      </c>
      <c r="X1801" t="str">
        <f t="shared" si="565"/>
        <v>89074-8816</v>
      </c>
      <c r="Y1801" t="str">
        <f t="shared" si="566"/>
        <v>EDWARD</v>
      </c>
      <c r="Z1801" t="str">
        <f t="shared" si="567"/>
        <v>HOHMAN</v>
      </c>
      <c r="AA1801" t="str">
        <f t="shared" si="568"/>
        <v>NW4 NE4 SE4 CONT 10 ACRES 318-06-116 (318-23-026)</v>
      </c>
      <c r="AB1801">
        <f t="shared" si="569"/>
        <v>10</v>
      </c>
      <c r="AC1801" t="str">
        <f t="shared" si="570"/>
        <v>MOHAVE</v>
      </c>
      <c r="AI1801">
        <f t="shared" si="557"/>
        <v>10</v>
      </c>
      <c r="AO1801" t="s">
        <v>4540</v>
      </c>
      <c r="AP1801" t="s">
        <v>1062</v>
      </c>
      <c r="AQ1801" t="s">
        <v>1062</v>
      </c>
      <c r="AR1801" t="s">
        <v>4541</v>
      </c>
      <c r="AS1801" t="s">
        <v>240</v>
      </c>
      <c r="AT1801">
        <v>4</v>
      </c>
      <c r="BC1801" t="s">
        <v>4542</v>
      </c>
      <c r="BD1801" t="s">
        <v>4540</v>
      </c>
      <c r="BH1801" t="s">
        <v>242</v>
      </c>
      <c r="BS1801" t="s">
        <v>243</v>
      </c>
      <c r="BV1801" t="s">
        <v>244</v>
      </c>
      <c r="BY1801" t="s">
        <v>245</v>
      </c>
      <c r="CA1801">
        <v>1179</v>
      </c>
      <c r="CD1801" t="s">
        <v>4543</v>
      </c>
      <c r="CE1801" t="s">
        <v>302</v>
      </c>
      <c r="CG1801" t="s">
        <v>1909</v>
      </c>
      <c r="CH1801" t="s">
        <v>1909</v>
      </c>
      <c r="CI1801" t="s">
        <v>400</v>
      </c>
      <c r="CJ1801" t="str">
        <f>"89074-8816"</f>
        <v>89074-8816</v>
      </c>
      <c r="CK1801" t="s">
        <v>4544</v>
      </c>
      <c r="CL1801" t="s">
        <v>4545</v>
      </c>
      <c r="CM1801" t="s">
        <v>4546</v>
      </c>
      <c r="CN1801" t="s">
        <v>254</v>
      </c>
      <c r="CO1801" t="s">
        <v>14626</v>
      </c>
      <c r="CP1801" t="str">
        <f>"318-23-026"</f>
        <v>318-23-026</v>
      </c>
      <c r="CQ1801" t="str">
        <f>"31823026"</f>
        <v>31823026</v>
      </c>
      <c r="CR1801" t="str">
        <f>"R31823026"</f>
        <v>R31823026</v>
      </c>
      <c r="CS1801">
        <v>4015</v>
      </c>
      <c r="CX1801" t="s">
        <v>925</v>
      </c>
      <c r="CY1801" t="s">
        <v>548</v>
      </c>
      <c r="CZ1801">
        <v>31</v>
      </c>
      <c r="DB1801">
        <v>35.857299658026299</v>
      </c>
      <c r="DC1801">
        <v>-113.92936881832399</v>
      </c>
      <c r="DK1801" t="s">
        <v>1074</v>
      </c>
      <c r="DL1801" t="s">
        <v>1074</v>
      </c>
      <c r="DO1801" t="str">
        <f>""</f>
        <v/>
      </c>
      <c r="DQ1801">
        <v>0</v>
      </c>
      <c r="DR1801">
        <v>0</v>
      </c>
      <c r="DS1801">
        <v>0</v>
      </c>
      <c r="DT1801">
        <v>0</v>
      </c>
      <c r="DW1801">
        <v>0</v>
      </c>
      <c r="DX1801">
        <v>0</v>
      </c>
      <c r="DZ1801">
        <v>0</v>
      </c>
      <c r="EA1801">
        <v>0</v>
      </c>
      <c r="EB1801">
        <v>0</v>
      </c>
      <c r="EC1801">
        <v>0</v>
      </c>
      <c r="ED1801">
        <v>0</v>
      </c>
      <c r="EE1801">
        <v>0</v>
      </c>
      <c r="EF1801">
        <v>0</v>
      </c>
      <c r="EG1801">
        <v>0</v>
      </c>
      <c r="EH1801">
        <v>0</v>
      </c>
      <c r="EI1801">
        <v>0</v>
      </c>
      <c r="EL1801">
        <v>0</v>
      </c>
      <c r="EN1801">
        <v>0</v>
      </c>
      <c r="EP1801">
        <v>0</v>
      </c>
      <c r="ER1801">
        <v>0</v>
      </c>
      <c r="ET1801">
        <v>0</v>
      </c>
      <c r="EY1801">
        <v>0</v>
      </c>
      <c r="FA1801">
        <v>0</v>
      </c>
      <c r="FL1801">
        <v>0</v>
      </c>
      <c r="FQ1801" t="s">
        <v>261</v>
      </c>
      <c r="FR1801" t="s">
        <v>354</v>
      </c>
      <c r="FS1801" t="s">
        <v>355</v>
      </c>
      <c r="FU1801">
        <v>435600</v>
      </c>
      <c r="FV1801">
        <v>10</v>
      </c>
      <c r="FW1801">
        <v>0</v>
      </c>
      <c r="FX1801">
        <v>0</v>
      </c>
      <c r="FY1801">
        <v>0</v>
      </c>
      <c r="FZ1801">
        <v>0</v>
      </c>
      <c r="GI1801" t="s">
        <v>264</v>
      </c>
      <c r="GJ1801" t="s">
        <v>1075</v>
      </c>
      <c r="GK1801" t="s">
        <v>1076</v>
      </c>
      <c r="GL1801" s="1">
        <v>40135</v>
      </c>
      <c r="GM1801" t="s">
        <v>267</v>
      </c>
      <c r="GN1801" t="str">
        <f>"FALSE"</f>
        <v>FALSE</v>
      </c>
      <c r="GO1801">
        <v>2022</v>
      </c>
      <c r="GP1801">
        <v>2020</v>
      </c>
      <c r="GQ1801">
        <v>400</v>
      </c>
      <c r="GR1801" t="s">
        <v>246</v>
      </c>
      <c r="GS1801" t="s">
        <v>246</v>
      </c>
      <c r="GT1801" t="s">
        <v>246</v>
      </c>
      <c r="GU1801" t="s">
        <v>246</v>
      </c>
      <c r="GV1801" t="s">
        <v>246</v>
      </c>
      <c r="GW1801" t="s">
        <v>246</v>
      </c>
      <c r="GX1801" t="s">
        <v>246</v>
      </c>
      <c r="GY1801" t="s">
        <v>246</v>
      </c>
      <c r="GZ1801" t="s">
        <v>246</v>
      </c>
      <c r="HA1801" t="s">
        <v>246</v>
      </c>
      <c r="HB1801" t="s">
        <v>246</v>
      </c>
      <c r="HC1801" t="s">
        <v>246</v>
      </c>
      <c r="HD1801" t="s">
        <v>246</v>
      </c>
      <c r="HE1801" s="2">
        <v>708</v>
      </c>
      <c r="HF1801" s="2">
        <v>0</v>
      </c>
      <c r="HG1801" s="2">
        <v>0</v>
      </c>
      <c r="HH1801">
        <v>0</v>
      </c>
      <c r="HI1801" s="2">
        <v>4723</v>
      </c>
      <c r="HJ1801" s="2">
        <v>4723</v>
      </c>
      <c r="HK1801" s="2">
        <v>0</v>
      </c>
      <c r="HL1801">
        <v>0</v>
      </c>
      <c r="HM1801" s="2">
        <v>0</v>
      </c>
      <c r="HN1801" s="2">
        <v>0</v>
      </c>
      <c r="HO1801" s="2">
        <v>0</v>
      </c>
      <c r="HP1801">
        <v>0</v>
      </c>
      <c r="HQ1801" s="2">
        <v>73.34</v>
      </c>
      <c r="HS1801" s="2">
        <v>4723</v>
      </c>
      <c r="HV1801" t="s">
        <v>315</v>
      </c>
      <c r="HY1801" t="s">
        <v>552</v>
      </c>
      <c r="HZ1801" t="s">
        <v>359</v>
      </c>
      <c r="IA1801" t="s">
        <v>360</v>
      </c>
      <c r="IB1801" s="1">
        <v>38919</v>
      </c>
      <c r="IC1801" s="1">
        <v>38986</v>
      </c>
      <c r="ID1801" s="2">
        <v>0</v>
      </c>
      <c r="IE1801" t="s">
        <v>640</v>
      </c>
      <c r="IF1801" t="str">
        <f>"                    "</f>
        <v xml:space="preserve">                    </v>
      </c>
      <c r="IG1801" t="str">
        <f>"6467.2"</f>
        <v>6467.2</v>
      </c>
      <c r="IH1801" t="str">
        <f>""</f>
        <v/>
      </c>
      <c r="IT1801" t="str">
        <f>""</f>
        <v/>
      </c>
      <c r="IY1801" t="str">
        <f>""</f>
        <v/>
      </c>
      <c r="JB1801" t="s">
        <v>271</v>
      </c>
      <c r="JD1801" t="str">
        <f>""</f>
        <v/>
      </c>
      <c r="JE1801" t="str">
        <f>""</f>
        <v/>
      </c>
      <c r="JO1801" t="str">
        <f>""</f>
        <v/>
      </c>
      <c r="JP1801" t="str">
        <f>""</f>
        <v/>
      </c>
      <c r="JQ1801" t="str">
        <f>HYPERLINK("https://web.datatree.com/?/property?propertyId=5045637")</f>
        <v>https://web.datatree.com/?/property?propertyId=5045637</v>
      </c>
    </row>
    <row r="1802" spans="1:277" x14ac:dyDescent="0.25">
      <c r="A1802">
        <v>1800</v>
      </c>
      <c r="B1802" s="15" t="s">
        <v>18833</v>
      </c>
      <c r="C1802" s="15" t="s">
        <v>18832</v>
      </c>
      <c r="D1802" s="15" t="s">
        <v>18834</v>
      </c>
      <c r="E1802" s="15" t="s">
        <v>18835</v>
      </c>
      <c r="F1802" s="15" t="s">
        <v>18836</v>
      </c>
      <c r="G1802" s="15" t="s">
        <v>243</v>
      </c>
      <c r="H1802" s="15">
        <v>85555</v>
      </c>
      <c r="I1802" s="15" t="s">
        <v>18837</v>
      </c>
      <c r="J1802" s="23" t="s">
        <v>18838</v>
      </c>
      <c r="K1802" s="15" t="s">
        <v>18839</v>
      </c>
      <c r="L1802" s="16" t="s">
        <v>18840</v>
      </c>
      <c r="M1802" s="17" t="str">
        <f t="shared" si="555"/>
        <v>6/31/2022</v>
      </c>
      <c r="N1802" s="15">
        <v>10994</v>
      </c>
      <c r="O1802" s="18">
        <f t="shared" si="558"/>
        <v>0</v>
      </c>
      <c r="P1802" s="19" t="str">
        <f t="shared" si="559"/>
        <v>$0.00</v>
      </c>
      <c r="Q1802" s="16">
        <v>44834</v>
      </c>
      <c r="R1802" s="19" t="str">
        <f t="shared" si="556"/>
        <v>09/30/22</v>
      </c>
      <c r="S1802" t="str">
        <f t="shared" si="560"/>
        <v>MOHAVE</v>
      </c>
      <c r="T1802" s="6" t="str">
        <f t="shared" si="561"/>
        <v>318-18-021</v>
      </c>
      <c r="U1802" t="str">
        <f t="shared" si="562"/>
        <v xml:space="preserve">9333 THUNDER BASIN AVE </v>
      </c>
      <c r="V1802" t="str">
        <f t="shared" si="563"/>
        <v>LAS VEGAS</v>
      </c>
      <c r="W1802" t="str">
        <f t="shared" si="564"/>
        <v>NV</v>
      </c>
      <c r="X1802" t="str">
        <f t="shared" si="565"/>
        <v>89149</v>
      </c>
      <c r="Y1802" t="str">
        <f t="shared" si="566"/>
        <v>WILLIAM</v>
      </c>
      <c r="Z1802" t="str">
        <f t="shared" si="567"/>
        <v>TRYON</v>
      </c>
      <c r="AA1802" t="str">
        <f t="shared" si="568"/>
        <v>SW1/4 SW1/4 NE1/4 SEC 17 29N 15W CONT 10 AC</v>
      </c>
      <c r="AB1802">
        <f t="shared" si="569"/>
        <v>10</v>
      </c>
      <c r="AC1802" t="str">
        <f t="shared" si="570"/>
        <v>MOHAVE</v>
      </c>
      <c r="AI1802">
        <f t="shared" si="557"/>
        <v>10</v>
      </c>
      <c r="AO1802" t="s">
        <v>2467</v>
      </c>
      <c r="AP1802" t="s">
        <v>2468</v>
      </c>
      <c r="AQ1802" t="s">
        <v>661</v>
      </c>
      <c r="AR1802" t="s">
        <v>2469</v>
      </c>
      <c r="AS1802" t="s">
        <v>240</v>
      </c>
      <c r="AT1802">
        <v>7</v>
      </c>
      <c r="AU1802" t="s">
        <v>2470</v>
      </c>
      <c r="AV1802" t="s">
        <v>2471</v>
      </c>
      <c r="AW1802" t="s">
        <v>1357</v>
      </c>
      <c r="AX1802" t="s">
        <v>2469</v>
      </c>
      <c r="AY1802" t="s">
        <v>240</v>
      </c>
      <c r="AZ1802">
        <v>7</v>
      </c>
      <c r="BC1802" t="s">
        <v>2472</v>
      </c>
      <c r="BD1802" t="s">
        <v>2473</v>
      </c>
      <c r="BH1802" t="s">
        <v>242</v>
      </c>
      <c r="BS1802" t="s">
        <v>243</v>
      </c>
      <c r="BV1802" t="s">
        <v>244</v>
      </c>
      <c r="BY1802" t="s">
        <v>245</v>
      </c>
      <c r="CA1802">
        <v>9333</v>
      </c>
      <c r="CD1802" t="s">
        <v>2474</v>
      </c>
      <c r="CE1802" t="s">
        <v>248</v>
      </c>
      <c r="CG1802" t="s">
        <v>398</v>
      </c>
      <c r="CH1802" t="s">
        <v>398</v>
      </c>
      <c r="CI1802" t="s">
        <v>400</v>
      </c>
      <c r="CJ1802" t="str">
        <f>"89149"</f>
        <v>89149</v>
      </c>
      <c r="CK1802" t="s">
        <v>616</v>
      </c>
      <c r="CL1802" t="s">
        <v>2475</v>
      </c>
      <c r="CM1802" t="s">
        <v>2476</v>
      </c>
      <c r="CN1802" t="s">
        <v>254</v>
      </c>
      <c r="CO1802" t="s">
        <v>14627</v>
      </c>
      <c r="CP1802" t="str">
        <f>"318-18-021"</f>
        <v>318-18-021</v>
      </c>
      <c r="CQ1802" t="str">
        <f>"31818021"</f>
        <v>31818021</v>
      </c>
      <c r="CR1802" t="str">
        <f>"R31818021"</f>
        <v>R31818021</v>
      </c>
      <c r="CS1802">
        <v>4015</v>
      </c>
      <c r="DB1802">
        <v>35.902602031695402</v>
      </c>
      <c r="DC1802">
        <v>-113.915955494274</v>
      </c>
      <c r="DO1802" t="str">
        <f>""</f>
        <v/>
      </c>
      <c r="DQ1802">
        <v>0</v>
      </c>
      <c r="DR1802">
        <v>0</v>
      </c>
      <c r="DS1802">
        <v>0</v>
      </c>
      <c r="DT1802">
        <v>0</v>
      </c>
      <c r="DW1802">
        <v>0</v>
      </c>
      <c r="DX1802">
        <v>0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0</v>
      </c>
      <c r="EL1802">
        <v>0</v>
      </c>
      <c r="EN1802">
        <v>0</v>
      </c>
      <c r="EP1802">
        <v>0</v>
      </c>
      <c r="ER1802">
        <v>0</v>
      </c>
      <c r="ET1802">
        <v>0</v>
      </c>
      <c r="EY1802">
        <v>0</v>
      </c>
      <c r="FA1802">
        <v>0</v>
      </c>
      <c r="FL1802">
        <v>0</v>
      </c>
      <c r="FQ1802" t="s">
        <v>261</v>
      </c>
      <c r="FR1802" t="s">
        <v>354</v>
      </c>
      <c r="FS1802" t="s">
        <v>355</v>
      </c>
      <c r="FU1802">
        <v>435600</v>
      </c>
      <c r="FV1802">
        <v>10</v>
      </c>
      <c r="FW1802">
        <v>0</v>
      </c>
      <c r="FX1802">
        <v>0</v>
      </c>
      <c r="FY1802">
        <v>0</v>
      </c>
      <c r="FZ1802">
        <v>0</v>
      </c>
      <c r="GI1802" t="s">
        <v>264</v>
      </c>
      <c r="GJ1802" t="s">
        <v>927</v>
      </c>
      <c r="GK1802" t="s">
        <v>928</v>
      </c>
      <c r="GL1802" s="1">
        <v>40135</v>
      </c>
      <c r="GM1802" t="s">
        <v>267</v>
      </c>
      <c r="GN1802" t="str">
        <f>"FALSE"</f>
        <v>FALSE</v>
      </c>
      <c r="GO1802">
        <v>2022</v>
      </c>
      <c r="GP1802">
        <v>2020</v>
      </c>
      <c r="GQ1802">
        <v>400</v>
      </c>
      <c r="GR1802" t="s">
        <v>246</v>
      </c>
      <c r="GS1802" t="s">
        <v>246</v>
      </c>
      <c r="GT1802" t="s">
        <v>246</v>
      </c>
      <c r="GU1802" t="s">
        <v>246</v>
      </c>
      <c r="GV1802" t="s">
        <v>246</v>
      </c>
      <c r="GW1802" t="s">
        <v>246</v>
      </c>
      <c r="GX1802" t="s">
        <v>246</v>
      </c>
      <c r="GY1802" t="s">
        <v>246</v>
      </c>
      <c r="GZ1802" t="s">
        <v>246</v>
      </c>
      <c r="HA1802" t="s">
        <v>246</v>
      </c>
      <c r="HB1802" t="s">
        <v>246</v>
      </c>
      <c r="HC1802" t="s">
        <v>246</v>
      </c>
      <c r="HD1802" t="s">
        <v>246</v>
      </c>
      <c r="HE1802" s="2">
        <v>708</v>
      </c>
      <c r="HF1802" s="2">
        <v>0</v>
      </c>
      <c r="HG1802" s="2">
        <v>0</v>
      </c>
      <c r="HH1802">
        <v>0</v>
      </c>
      <c r="HI1802" s="2">
        <v>4723</v>
      </c>
      <c r="HJ1802" s="2">
        <v>4723</v>
      </c>
      <c r="HK1802" s="2">
        <v>0</v>
      </c>
      <c r="HL1802">
        <v>0</v>
      </c>
      <c r="HM1802" s="2">
        <v>0</v>
      </c>
      <c r="HN1802" s="2">
        <v>0</v>
      </c>
      <c r="HO1802" s="2">
        <v>0</v>
      </c>
      <c r="HP1802">
        <v>0</v>
      </c>
      <c r="HQ1802" s="2">
        <v>75.959999999999994</v>
      </c>
      <c r="HS1802" s="2">
        <v>4723</v>
      </c>
      <c r="HV1802" t="s">
        <v>315</v>
      </c>
      <c r="HY1802" t="s">
        <v>552</v>
      </c>
      <c r="HZ1802" t="s">
        <v>359</v>
      </c>
      <c r="IA1802" t="s">
        <v>360</v>
      </c>
      <c r="IB1802" s="1">
        <v>43398</v>
      </c>
      <c r="IC1802" s="1">
        <v>43410</v>
      </c>
      <c r="IE1802" t="s">
        <v>270</v>
      </c>
      <c r="IF1802" t="str">
        <f>""</f>
        <v/>
      </c>
      <c r="IG1802" t="str">
        <f>"2018.55378"</f>
        <v>2018.55378</v>
      </c>
      <c r="IH1802" t="str">
        <f>""</f>
        <v/>
      </c>
      <c r="IT1802" t="str">
        <f>""</f>
        <v/>
      </c>
      <c r="IY1802" t="str">
        <f>""</f>
        <v/>
      </c>
      <c r="JB1802" t="s">
        <v>271</v>
      </c>
      <c r="JD1802" t="str">
        <f>""</f>
        <v/>
      </c>
      <c r="JE1802" t="str">
        <f>""</f>
        <v/>
      </c>
      <c r="JO1802" t="str">
        <f>""</f>
        <v/>
      </c>
      <c r="JP1802" t="str">
        <f>""</f>
        <v/>
      </c>
      <c r="JQ1802" t="str">
        <f>HYPERLINK("https://web.datatree.com/?/property?propertyId=5053592")</f>
        <v>https://web.datatree.com/?/property?propertyId=5053592</v>
      </c>
    </row>
    <row r="1803" spans="1:277" x14ac:dyDescent="0.25">
      <c r="A1803">
        <v>1801</v>
      </c>
      <c r="B1803" s="15" t="s">
        <v>18833</v>
      </c>
      <c r="C1803" s="15" t="s">
        <v>18832</v>
      </c>
      <c r="D1803" s="15" t="s">
        <v>18834</v>
      </c>
      <c r="E1803" s="15" t="s">
        <v>18835</v>
      </c>
      <c r="F1803" s="15" t="s">
        <v>18836</v>
      </c>
      <c r="G1803" s="15" t="s">
        <v>243</v>
      </c>
      <c r="H1803" s="15">
        <v>85555</v>
      </c>
      <c r="I1803" s="15" t="s">
        <v>18837</v>
      </c>
      <c r="J1803" s="23" t="s">
        <v>18838</v>
      </c>
      <c r="K1803" s="15" t="s">
        <v>18839</v>
      </c>
      <c r="L1803" s="16" t="s">
        <v>18840</v>
      </c>
      <c r="M1803" s="17" t="str">
        <f t="shared" si="555"/>
        <v>6/31/2022</v>
      </c>
      <c r="N1803" s="15">
        <v>10995</v>
      </c>
      <c r="O1803" s="18">
        <f t="shared" si="558"/>
        <v>0</v>
      </c>
      <c r="P1803" s="19" t="str">
        <f t="shared" si="559"/>
        <v>$0.00</v>
      </c>
      <c r="Q1803" s="16">
        <v>44834</v>
      </c>
      <c r="R1803" s="19" t="str">
        <f t="shared" si="556"/>
        <v>09/30/22</v>
      </c>
      <c r="S1803" t="str">
        <f t="shared" si="560"/>
        <v>MOHAVE</v>
      </c>
      <c r="T1803" s="6" t="str">
        <f t="shared" si="561"/>
        <v>335-28-004</v>
      </c>
      <c r="U1803" t="str">
        <f t="shared" si="562"/>
        <v xml:space="preserve">4665 N THURMAN DR </v>
      </c>
      <c r="V1803" t="str">
        <f t="shared" si="563"/>
        <v>GOLDEN VALLEY</v>
      </c>
      <c r="W1803" t="str">
        <f t="shared" si="564"/>
        <v>AZ</v>
      </c>
      <c r="X1803" t="str">
        <f t="shared" si="565"/>
        <v>86413-9679</v>
      </c>
      <c r="Y1803" t="str">
        <f t="shared" si="566"/>
        <v>JASON</v>
      </c>
      <c r="Z1803" t="str">
        <f t="shared" si="567"/>
        <v>HENKE</v>
      </c>
      <c r="AA1803" t="str">
        <f t="shared" si="568"/>
        <v>N2 N2 SE4 NE4 CONT 10 ACRES 335-04-020(335-28-004)TAO</v>
      </c>
      <c r="AB1803">
        <f t="shared" si="569"/>
        <v>10</v>
      </c>
      <c r="AC1803" t="str">
        <f t="shared" si="570"/>
        <v>MOHAVE</v>
      </c>
      <c r="AI1803">
        <f t="shared" si="557"/>
        <v>10</v>
      </c>
      <c r="AO1803" t="s">
        <v>14628</v>
      </c>
      <c r="AP1803" t="s">
        <v>873</v>
      </c>
      <c r="AQ1803" t="s">
        <v>873</v>
      </c>
      <c r="AR1803" t="s">
        <v>14629</v>
      </c>
      <c r="AS1803" t="s">
        <v>240</v>
      </c>
      <c r="AT1803">
        <v>1</v>
      </c>
      <c r="BC1803" t="s">
        <v>14630</v>
      </c>
      <c r="BD1803" t="s">
        <v>14628</v>
      </c>
      <c r="BE1803" t="s">
        <v>1373</v>
      </c>
      <c r="BH1803" t="s">
        <v>242</v>
      </c>
      <c r="BS1803" t="s">
        <v>243</v>
      </c>
      <c r="BV1803" t="s">
        <v>244</v>
      </c>
      <c r="BY1803" t="s">
        <v>245</v>
      </c>
      <c r="BZ1803" t="s">
        <v>246</v>
      </c>
      <c r="CA1803">
        <v>4665</v>
      </c>
      <c r="CD1803" t="s">
        <v>14631</v>
      </c>
      <c r="CE1803" t="s">
        <v>302</v>
      </c>
      <c r="CG1803" t="s">
        <v>744</v>
      </c>
      <c r="CH1803" t="s">
        <v>14632</v>
      </c>
      <c r="CI1803" t="s">
        <v>243</v>
      </c>
      <c r="CJ1803" t="str">
        <f>"86413-9679"</f>
        <v>86413-9679</v>
      </c>
      <c r="CK1803" t="s">
        <v>14633</v>
      </c>
      <c r="CL1803" t="s">
        <v>14634</v>
      </c>
      <c r="CM1803" t="s">
        <v>14635</v>
      </c>
      <c r="CN1803" t="s">
        <v>254</v>
      </c>
      <c r="CO1803" t="s">
        <v>14636</v>
      </c>
      <c r="CP1803" t="str">
        <f>"335-28-004"</f>
        <v>335-28-004</v>
      </c>
      <c r="CQ1803" t="str">
        <f>"33528004"</f>
        <v>33528004</v>
      </c>
      <c r="CR1803" t="str">
        <f>"R33528004"</f>
        <v>R33528004</v>
      </c>
      <c r="CS1803">
        <v>4015</v>
      </c>
      <c r="CX1803" t="s">
        <v>498</v>
      </c>
      <c r="CY1803" t="s">
        <v>548</v>
      </c>
      <c r="CZ1803">
        <v>33</v>
      </c>
      <c r="DB1803">
        <v>35.599922973241</v>
      </c>
      <c r="DC1803">
        <v>-113.885619284268</v>
      </c>
      <c r="DK1803" t="s">
        <v>549</v>
      </c>
      <c r="DL1803" t="s">
        <v>549</v>
      </c>
      <c r="DO1803" t="str">
        <f>""</f>
        <v/>
      </c>
      <c r="DQ1803">
        <v>0</v>
      </c>
      <c r="DR1803">
        <v>0</v>
      </c>
      <c r="DS1803">
        <v>0</v>
      </c>
      <c r="DT1803">
        <v>0</v>
      </c>
      <c r="DW1803">
        <v>0</v>
      </c>
      <c r="DX1803">
        <v>0</v>
      </c>
      <c r="DZ1803">
        <v>0</v>
      </c>
      <c r="EA1803">
        <v>0</v>
      </c>
      <c r="EB1803">
        <v>0</v>
      </c>
      <c r="EC1803">
        <v>0</v>
      </c>
      <c r="ED1803">
        <v>0</v>
      </c>
      <c r="EE1803">
        <v>0</v>
      </c>
      <c r="EF1803">
        <v>0</v>
      </c>
      <c r="EG1803">
        <v>0</v>
      </c>
      <c r="EH1803">
        <v>0</v>
      </c>
      <c r="EI1803">
        <v>0</v>
      </c>
      <c r="EL1803">
        <v>0</v>
      </c>
      <c r="EN1803">
        <v>0</v>
      </c>
      <c r="EP1803">
        <v>0</v>
      </c>
      <c r="ER1803">
        <v>0</v>
      </c>
      <c r="ET1803">
        <v>0</v>
      </c>
      <c r="EY1803">
        <v>0</v>
      </c>
      <c r="FA1803">
        <v>0</v>
      </c>
      <c r="FL1803">
        <v>0</v>
      </c>
      <c r="FQ1803" t="s">
        <v>261</v>
      </c>
      <c r="FR1803" t="s">
        <v>354</v>
      </c>
      <c r="FS1803" t="s">
        <v>355</v>
      </c>
      <c r="FU1803">
        <v>435600</v>
      </c>
      <c r="FV1803">
        <v>10</v>
      </c>
      <c r="FW1803">
        <v>0</v>
      </c>
      <c r="FX1803">
        <v>0</v>
      </c>
      <c r="FY1803">
        <v>0</v>
      </c>
      <c r="FZ1803">
        <v>0</v>
      </c>
      <c r="GI1803" t="s">
        <v>264</v>
      </c>
      <c r="GJ1803" t="s">
        <v>550</v>
      </c>
      <c r="GK1803" t="s">
        <v>551</v>
      </c>
      <c r="GL1803" s="1">
        <v>40135</v>
      </c>
      <c r="GM1803" t="s">
        <v>267</v>
      </c>
      <c r="GN1803" t="str">
        <f>"FALSE"</f>
        <v>FALSE</v>
      </c>
      <c r="GO1803">
        <v>2022</v>
      </c>
      <c r="GP1803">
        <v>2020</v>
      </c>
      <c r="GQ1803">
        <v>400</v>
      </c>
      <c r="GR1803" t="s">
        <v>246</v>
      </c>
      <c r="GS1803" t="s">
        <v>246</v>
      </c>
      <c r="GT1803" t="s">
        <v>246</v>
      </c>
      <c r="GU1803" t="s">
        <v>246</v>
      </c>
      <c r="GV1803" t="s">
        <v>246</v>
      </c>
      <c r="GW1803" t="s">
        <v>246</v>
      </c>
      <c r="GX1803" t="s">
        <v>246</v>
      </c>
      <c r="GY1803" t="s">
        <v>246</v>
      </c>
      <c r="GZ1803" t="s">
        <v>246</v>
      </c>
      <c r="HA1803" t="s">
        <v>246</v>
      </c>
      <c r="HB1803" t="s">
        <v>246</v>
      </c>
      <c r="HC1803" t="s">
        <v>246</v>
      </c>
      <c r="HD1803" t="s">
        <v>246</v>
      </c>
      <c r="HE1803" s="2">
        <v>566</v>
      </c>
      <c r="HF1803" s="2">
        <v>0</v>
      </c>
      <c r="HG1803" s="2">
        <v>0</v>
      </c>
      <c r="HH1803">
        <v>0</v>
      </c>
      <c r="HI1803" s="2">
        <v>3775</v>
      </c>
      <c r="HJ1803" s="2">
        <v>3775</v>
      </c>
      <c r="HK1803" s="2">
        <v>0</v>
      </c>
      <c r="HL1803">
        <v>0</v>
      </c>
      <c r="HM1803" s="2">
        <v>0</v>
      </c>
      <c r="HN1803" s="2">
        <v>0</v>
      </c>
      <c r="HO1803" s="2">
        <v>0</v>
      </c>
      <c r="HP1803">
        <v>0</v>
      </c>
      <c r="HQ1803" s="2">
        <v>98.98</v>
      </c>
      <c r="HS1803" s="2">
        <v>3775</v>
      </c>
      <c r="HV1803" t="s">
        <v>315</v>
      </c>
      <c r="HY1803" t="s">
        <v>552</v>
      </c>
      <c r="HZ1803" t="s">
        <v>359</v>
      </c>
      <c r="IA1803" t="s">
        <v>360</v>
      </c>
      <c r="IB1803" s="1">
        <v>42517</v>
      </c>
      <c r="IC1803" s="1">
        <v>42527</v>
      </c>
      <c r="ID1803" s="2">
        <v>2995</v>
      </c>
      <c r="IE1803" t="s">
        <v>656</v>
      </c>
      <c r="IF1803" t="str">
        <f>""</f>
        <v/>
      </c>
      <c r="IG1803" t="str">
        <f>"2016.25048"</f>
        <v>2016.25048</v>
      </c>
      <c r="IH1803" t="str">
        <f>""</f>
        <v/>
      </c>
      <c r="IT1803" t="str">
        <f>""</f>
        <v/>
      </c>
      <c r="IY1803" t="str">
        <f>""</f>
        <v/>
      </c>
      <c r="JB1803" t="s">
        <v>271</v>
      </c>
      <c r="JD1803" t="str">
        <f>""</f>
        <v/>
      </c>
      <c r="JE1803" t="str">
        <f>""</f>
        <v/>
      </c>
      <c r="JO1803" t="str">
        <f>""</f>
        <v/>
      </c>
      <c r="JP1803" t="str">
        <f>""</f>
        <v/>
      </c>
      <c r="JQ1803" t="str">
        <f>HYPERLINK("https://web.datatree.com/?/property?propertyId=5070538")</f>
        <v>https://web.datatree.com/?/property?propertyId=5070538</v>
      </c>
    </row>
    <row r="1804" spans="1:277" x14ac:dyDescent="0.25">
      <c r="A1804">
        <v>1802</v>
      </c>
      <c r="B1804" s="15" t="s">
        <v>18833</v>
      </c>
      <c r="C1804" s="15" t="s">
        <v>18832</v>
      </c>
      <c r="D1804" s="15" t="s">
        <v>18834</v>
      </c>
      <c r="E1804" s="15" t="s">
        <v>18835</v>
      </c>
      <c r="F1804" s="15" t="s">
        <v>18836</v>
      </c>
      <c r="G1804" s="15" t="s">
        <v>243</v>
      </c>
      <c r="H1804" s="15">
        <v>85555</v>
      </c>
      <c r="I1804" s="15" t="s">
        <v>18837</v>
      </c>
      <c r="J1804" s="23" t="s">
        <v>18838</v>
      </c>
      <c r="K1804" s="15" t="s">
        <v>18839</v>
      </c>
      <c r="L1804" s="16" t="s">
        <v>18840</v>
      </c>
      <c r="M1804" s="17" t="str">
        <f t="shared" si="555"/>
        <v>6/31/2022</v>
      </c>
      <c r="N1804" s="15">
        <v>10996</v>
      </c>
      <c r="O1804" s="18">
        <f t="shared" si="558"/>
        <v>0</v>
      </c>
      <c r="P1804" s="19" t="str">
        <f t="shared" si="559"/>
        <v>$0.00</v>
      </c>
      <c r="Q1804" s="16">
        <v>44834</v>
      </c>
      <c r="R1804" s="19" t="str">
        <f t="shared" si="556"/>
        <v>09/30/22</v>
      </c>
      <c r="S1804" t="str">
        <f t="shared" si="560"/>
        <v>MOHAVE</v>
      </c>
      <c r="T1804" s="6" t="str">
        <f t="shared" si="561"/>
        <v>220-04-117</v>
      </c>
      <c r="U1804" t="str">
        <f t="shared" si="562"/>
        <v xml:space="preserve">1004 HANCOCK RD </v>
      </c>
      <c r="V1804" t="str">
        <f t="shared" si="563"/>
        <v>BULLHEAD CITY</v>
      </c>
      <c r="W1804" t="str">
        <f t="shared" si="564"/>
        <v>AZ</v>
      </c>
      <c r="X1804" t="str">
        <f t="shared" si="565"/>
        <v>86442-5946</v>
      </c>
      <c r="Y1804">
        <f t="shared" si="566"/>
        <v>0</v>
      </c>
      <c r="Z1804" t="str">
        <f t="shared" si="567"/>
        <v>BULLHEAD CITY ELEMENTARY SCHOOL DIST</v>
      </c>
      <c r="AA1804" t="str">
        <f t="shared" si="568"/>
        <v>THAT PORTION OF THE W2 DESCR AS FOLL: BEG AT THE SW CORNER OF SD SEC 24; TH N ALONG THE WSEC LINE OF SD SEC 24  990' TO THE TPOB; TH E IN A LINE PARALLEL TO THE S SEC LINE OF SD SEC LINE OF SD SE C 24  871. 2'; TH N IN A LINE PARALLEL TOTHE W SEC LINE OF SD SEC 24  500'; TH W IN A LINE PARALLEL TO THE S SEC LINE OF SD SEC 24 871.2' TO THE W SEC LINE; TH S ALONG THE W SEC LINE 500' TOTHE T POB. CONT 10 ACRES M/L</v>
      </c>
      <c r="AB1804">
        <f t="shared" si="569"/>
        <v>10</v>
      </c>
      <c r="AC1804" t="str">
        <f t="shared" si="570"/>
        <v>MOHAVE</v>
      </c>
      <c r="AI1804">
        <f t="shared" si="557"/>
        <v>10</v>
      </c>
      <c r="AO1804" t="s">
        <v>14637</v>
      </c>
      <c r="AR1804" t="s">
        <v>14637</v>
      </c>
      <c r="AS1804" t="s">
        <v>273</v>
      </c>
      <c r="AT1804">
        <v>6</v>
      </c>
      <c r="BC1804" t="s">
        <v>14637</v>
      </c>
      <c r="BD1804" t="s">
        <v>14637</v>
      </c>
      <c r="BF1804" t="s">
        <v>343</v>
      </c>
      <c r="BH1804" t="s">
        <v>242</v>
      </c>
      <c r="BN1804" t="s">
        <v>14638</v>
      </c>
      <c r="BO1804" t="s">
        <v>491</v>
      </c>
      <c r="BQ1804" t="s">
        <v>1297</v>
      </c>
      <c r="BS1804" t="s">
        <v>243</v>
      </c>
      <c r="BT1804" t="str">
        <f>"86442"</f>
        <v>86442</v>
      </c>
      <c r="BU1804" t="str">
        <f>"86442"</f>
        <v>86442</v>
      </c>
      <c r="BV1804" t="s">
        <v>244</v>
      </c>
      <c r="BX1804" t="s">
        <v>14639</v>
      </c>
      <c r="BY1804" t="s">
        <v>14640</v>
      </c>
      <c r="CA1804">
        <v>1004</v>
      </c>
      <c r="CD1804" t="s">
        <v>14641</v>
      </c>
      <c r="CE1804" t="s">
        <v>491</v>
      </c>
      <c r="CG1804" t="s">
        <v>1297</v>
      </c>
      <c r="CH1804" t="s">
        <v>1297</v>
      </c>
      <c r="CI1804" t="s">
        <v>243</v>
      </c>
      <c r="CJ1804" t="str">
        <f>"86442-5946"</f>
        <v>86442-5946</v>
      </c>
      <c r="CK1804" t="s">
        <v>1030</v>
      </c>
      <c r="CL1804" t="s">
        <v>14642</v>
      </c>
      <c r="CM1804" t="s">
        <v>14643</v>
      </c>
      <c r="CN1804" t="s">
        <v>254</v>
      </c>
      <c r="CO1804" t="s">
        <v>14644</v>
      </c>
      <c r="CP1804" t="str">
        <f>"220-04-117"</f>
        <v>220-04-117</v>
      </c>
      <c r="CQ1804" t="str">
        <f>"22004117"</f>
        <v>22004117</v>
      </c>
      <c r="CR1804" t="str">
        <f>"R22004117"</f>
        <v>R22004117</v>
      </c>
      <c r="CS1804">
        <v>4015</v>
      </c>
      <c r="CU1804">
        <v>951502</v>
      </c>
      <c r="CV1804">
        <v>2016</v>
      </c>
      <c r="CX1804" t="s">
        <v>651</v>
      </c>
      <c r="CY1804" t="s">
        <v>5455</v>
      </c>
      <c r="CZ1804">
        <v>24</v>
      </c>
      <c r="DB1804">
        <v>35.102123374905801</v>
      </c>
      <c r="DC1804">
        <v>-114.579043967668</v>
      </c>
      <c r="DK1804" t="s">
        <v>14645</v>
      </c>
      <c r="DL1804" t="s">
        <v>14645</v>
      </c>
      <c r="DO1804" t="str">
        <f>""</f>
        <v/>
      </c>
      <c r="DQ1804">
        <v>0</v>
      </c>
      <c r="DR1804">
        <v>0</v>
      </c>
      <c r="DS1804">
        <v>0</v>
      </c>
      <c r="DT1804">
        <v>0</v>
      </c>
      <c r="DW1804">
        <v>0</v>
      </c>
      <c r="DX1804">
        <v>0</v>
      </c>
      <c r="DZ1804">
        <v>0</v>
      </c>
      <c r="EA1804">
        <v>0</v>
      </c>
      <c r="EB1804">
        <v>0</v>
      </c>
      <c r="EC1804">
        <v>0</v>
      </c>
      <c r="ED1804">
        <v>0</v>
      </c>
      <c r="EE1804">
        <v>0</v>
      </c>
      <c r="EF1804">
        <v>0</v>
      </c>
      <c r="EG1804">
        <v>0</v>
      </c>
      <c r="EH1804">
        <v>0</v>
      </c>
      <c r="EI1804">
        <v>0</v>
      </c>
      <c r="EL1804">
        <v>0</v>
      </c>
      <c r="EN1804">
        <v>0</v>
      </c>
      <c r="EP1804">
        <v>0</v>
      </c>
      <c r="ER1804">
        <v>0</v>
      </c>
      <c r="ET1804">
        <v>0</v>
      </c>
      <c r="EY1804">
        <v>0</v>
      </c>
      <c r="FA1804">
        <v>0</v>
      </c>
      <c r="FL1804">
        <v>0</v>
      </c>
      <c r="FQ1804" t="s">
        <v>261</v>
      </c>
      <c r="FR1804" t="s">
        <v>5457</v>
      </c>
      <c r="FS1804" t="s">
        <v>5458</v>
      </c>
      <c r="FU1804">
        <v>435600</v>
      </c>
      <c r="FV1804">
        <v>10</v>
      </c>
      <c r="FW1804">
        <v>0</v>
      </c>
      <c r="FX1804">
        <v>0</v>
      </c>
      <c r="FY1804">
        <v>0</v>
      </c>
      <c r="FZ1804">
        <v>0</v>
      </c>
      <c r="GI1804" t="s">
        <v>8496</v>
      </c>
      <c r="GJ1804" t="s">
        <v>12424</v>
      </c>
      <c r="GK1804" t="s">
        <v>12425</v>
      </c>
      <c r="GL1804" s="1">
        <v>40135</v>
      </c>
      <c r="GM1804" t="s">
        <v>10110</v>
      </c>
      <c r="GN1804" t="str">
        <f>"TRUE"</f>
        <v>TRUE</v>
      </c>
      <c r="GO1804">
        <v>2022</v>
      </c>
      <c r="GQ1804">
        <v>1579</v>
      </c>
      <c r="GR1804" t="s">
        <v>246</v>
      </c>
      <c r="GS1804" t="s">
        <v>246</v>
      </c>
      <c r="GT1804" t="s">
        <v>246</v>
      </c>
      <c r="GU1804" t="s">
        <v>246</v>
      </c>
      <c r="GV1804" t="s">
        <v>246</v>
      </c>
      <c r="GW1804" t="s">
        <v>246</v>
      </c>
      <c r="GX1804" t="s">
        <v>246</v>
      </c>
      <c r="GY1804" t="s">
        <v>246</v>
      </c>
      <c r="GZ1804" t="s">
        <v>246</v>
      </c>
      <c r="HA1804" t="s">
        <v>613</v>
      </c>
      <c r="HB1804" t="s">
        <v>246</v>
      </c>
      <c r="HC1804" t="s">
        <v>246</v>
      </c>
      <c r="HD1804" t="s">
        <v>246</v>
      </c>
      <c r="HE1804" s="2">
        <v>5342</v>
      </c>
      <c r="HF1804" s="2">
        <v>0</v>
      </c>
      <c r="HG1804" s="2">
        <v>0</v>
      </c>
      <c r="HH1804">
        <v>0</v>
      </c>
      <c r="HI1804" s="2">
        <v>35613</v>
      </c>
      <c r="HJ1804" s="2">
        <v>35613</v>
      </c>
      <c r="HK1804" s="2">
        <v>0</v>
      </c>
      <c r="HL1804">
        <v>0</v>
      </c>
      <c r="HM1804" s="2">
        <v>0</v>
      </c>
      <c r="HN1804" s="2">
        <v>0</v>
      </c>
      <c r="HO1804" s="2">
        <v>0</v>
      </c>
      <c r="HP1804">
        <v>0</v>
      </c>
      <c r="HS1804" s="2">
        <v>35613</v>
      </c>
      <c r="HV1804" t="s">
        <v>387</v>
      </c>
      <c r="HW1804" t="s">
        <v>1306</v>
      </c>
      <c r="HY1804" t="s">
        <v>1307</v>
      </c>
      <c r="HZ1804" t="s">
        <v>1308</v>
      </c>
      <c r="IA1804" t="s">
        <v>1309</v>
      </c>
      <c r="IF1804" t="str">
        <f>""</f>
        <v/>
      </c>
      <c r="IG1804" t="str">
        <f>""</f>
        <v/>
      </c>
      <c r="IH1804" t="str">
        <f>""</f>
        <v/>
      </c>
      <c r="IT1804" t="str">
        <f>""</f>
        <v/>
      </c>
      <c r="IY1804" t="str">
        <f>""</f>
        <v/>
      </c>
      <c r="JB1804" t="s">
        <v>271</v>
      </c>
      <c r="JD1804" t="str">
        <f>""</f>
        <v/>
      </c>
      <c r="JE1804" t="str">
        <f>""</f>
        <v/>
      </c>
      <c r="JO1804" t="str">
        <f>""</f>
        <v/>
      </c>
      <c r="JP1804" t="str">
        <f>""</f>
        <v/>
      </c>
      <c r="JQ1804" t="str">
        <f>HYPERLINK("https://web.datatree.com/?/property?propertyId=5108784")</f>
        <v>https://web.datatree.com/?/property?propertyId=5108784</v>
      </c>
    </row>
    <row r="1805" spans="1:277" x14ac:dyDescent="0.25">
      <c r="A1805">
        <v>1803</v>
      </c>
      <c r="B1805" s="15" t="s">
        <v>18833</v>
      </c>
      <c r="C1805" s="15" t="s">
        <v>18832</v>
      </c>
      <c r="D1805" s="15" t="s">
        <v>18834</v>
      </c>
      <c r="E1805" s="15" t="s">
        <v>18835</v>
      </c>
      <c r="F1805" s="15" t="s">
        <v>18836</v>
      </c>
      <c r="G1805" s="15" t="s">
        <v>243</v>
      </c>
      <c r="H1805" s="15">
        <v>85555</v>
      </c>
      <c r="I1805" s="15" t="s">
        <v>18837</v>
      </c>
      <c r="J1805" s="23" t="s">
        <v>18838</v>
      </c>
      <c r="K1805" s="15" t="s">
        <v>18839</v>
      </c>
      <c r="L1805" s="16" t="s">
        <v>18840</v>
      </c>
      <c r="M1805" s="17" t="str">
        <f t="shared" si="555"/>
        <v>6/31/2022</v>
      </c>
      <c r="N1805" s="15">
        <v>10997</v>
      </c>
      <c r="O1805" s="18">
        <f t="shared" si="558"/>
        <v>0</v>
      </c>
      <c r="P1805" s="19" t="str">
        <f t="shared" si="559"/>
        <v>$0.00</v>
      </c>
      <c r="Q1805" s="16">
        <v>44834</v>
      </c>
      <c r="R1805" s="19" t="str">
        <f t="shared" si="556"/>
        <v>09/30/22</v>
      </c>
      <c r="S1805" t="str">
        <f t="shared" si="560"/>
        <v>MOHAVE</v>
      </c>
      <c r="T1805" s="6" t="str">
        <f t="shared" si="561"/>
        <v>306-27-052</v>
      </c>
      <c r="U1805" t="str">
        <f t="shared" si="562"/>
        <v xml:space="preserve">4416 WESTMONT ST </v>
      </c>
      <c r="V1805" t="str">
        <f t="shared" si="563"/>
        <v>VENTURA</v>
      </c>
      <c r="W1805" t="str">
        <f t="shared" si="564"/>
        <v>CA</v>
      </c>
      <c r="X1805" t="str">
        <f t="shared" si="565"/>
        <v>93003-3814</v>
      </c>
      <c r="Y1805" t="str">
        <f t="shared" si="566"/>
        <v>ROBERT</v>
      </c>
      <c r="Z1805" t="str">
        <f t="shared" si="567"/>
        <v>HAMMING</v>
      </c>
      <c r="AA1805" t="str">
        <f t="shared" si="568"/>
        <v>T21N R18W SEC 32 NW4 SE4 NE4 CONT 10 ACRES</v>
      </c>
      <c r="AB1805">
        <f t="shared" si="569"/>
        <v>10</v>
      </c>
      <c r="AC1805" t="str">
        <f t="shared" si="570"/>
        <v>MOHAVE</v>
      </c>
      <c r="AI1805">
        <f t="shared" si="557"/>
        <v>10</v>
      </c>
      <c r="AO1805" t="s">
        <v>14646</v>
      </c>
      <c r="AP1805" t="s">
        <v>840</v>
      </c>
      <c r="AQ1805" t="s">
        <v>841</v>
      </c>
      <c r="AR1805" t="s">
        <v>14647</v>
      </c>
      <c r="AS1805" t="s">
        <v>240</v>
      </c>
      <c r="AT1805">
        <v>1</v>
      </c>
      <c r="AU1805" t="s">
        <v>14648</v>
      </c>
      <c r="AV1805" t="s">
        <v>14649</v>
      </c>
      <c r="AW1805" t="s">
        <v>14650</v>
      </c>
      <c r="AX1805" t="s">
        <v>14647</v>
      </c>
      <c r="AY1805" t="s">
        <v>240</v>
      </c>
      <c r="AZ1805">
        <v>1</v>
      </c>
      <c r="BC1805" t="s">
        <v>14651</v>
      </c>
      <c r="BD1805" t="s">
        <v>14652</v>
      </c>
      <c r="BE1805" t="s">
        <v>1421</v>
      </c>
      <c r="BG1805" t="s">
        <v>14653</v>
      </c>
      <c r="BH1805" t="s">
        <v>242</v>
      </c>
      <c r="BS1805" t="s">
        <v>243</v>
      </c>
      <c r="BV1805" t="s">
        <v>244</v>
      </c>
      <c r="BY1805" t="s">
        <v>245</v>
      </c>
      <c r="CA1805">
        <v>4416</v>
      </c>
      <c r="CD1805" t="s">
        <v>14654</v>
      </c>
      <c r="CE1805" t="s">
        <v>375</v>
      </c>
      <c r="CG1805" t="s">
        <v>817</v>
      </c>
      <c r="CH1805" t="s">
        <v>12732</v>
      </c>
      <c r="CI1805" t="s">
        <v>328</v>
      </c>
      <c r="CJ1805" t="str">
        <f>"93003-3814"</f>
        <v>93003-3814</v>
      </c>
      <c r="CK1805" t="s">
        <v>1602</v>
      </c>
      <c r="CL1805" t="s">
        <v>14655</v>
      </c>
      <c r="CM1805" t="s">
        <v>14656</v>
      </c>
      <c r="CN1805" t="s">
        <v>254</v>
      </c>
      <c r="CO1805" t="s">
        <v>14657</v>
      </c>
      <c r="CP1805" t="str">
        <f>"306-27-052"</f>
        <v>306-27-052</v>
      </c>
      <c r="CQ1805" t="str">
        <f>"30627052"</f>
        <v>30627052</v>
      </c>
      <c r="CR1805" t="str">
        <f>"R30627052"</f>
        <v>R30627052</v>
      </c>
      <c r="CS1805">
        <v>4015</v>
      </c>
      <c r="CX1805" t="s">
        <v>257</v>
      </c>
      <c r="CY1805" t="s">
        <v>559</v>
      </c>
      <c r="CZ1805">
        <v>32</v>
      </c>
      <c r="DB1805">
        <v>35.166330406840302</v>
      </c>
      <c r="DC1805">
        <v>-114.221717975018</v>
      </c>
      <c r="DK1805" t="s">
        <v>560</v>
      </c>
      <c r="DL1805" t="s">
        <v>560</v>
      </c>
      <c r="DO1805" t="str">
        <f>""</f>
        <v/>
      </c>
      <c r="DQ1805">
        <v>0</v>
      </c>
      <c r="DR1805">
        <v>0</v>
      </c>
      <c r="DS1805">
        <v>0</v>
      </c>
      <c r="DT1805">
        <v>0</v>
      </c>
      <c r="DW1805">
        <v>0</v>
      </c>
      <c r="DX1805">
        <v>0</v>
      </c>
      <c r="DZ1805">
        <v>0</v>
      </c>
      <c r="EA1805">
        <v>0</v>
      </c>
      <c r="EB1805">
        <v>0</v>
      </c>
      <c r="EC1805">
        <v>0</v>
      </c>
      <c r="ED1805">
        <v>0</v>
      </c>
      <c r="EE1805">
        <v>0</v>
      </c>
      <c r="EF1805">
        <v>0</v>
      </c>
      <c r="EG1805">
        <v>0</v>
      </c>
      <c r="EH1805">
        <v>0</v>
      </c>
      <c r="EI1805">
        <v>0</v>
      </c>
      <c r="EL1805">
        <v>0</v>
      </c>
      <c r="EN1805">
        <v>0</v>
      </c>
      <c r="EP1805">
        <v>0</v>
      </c>
      <c r="ER1805">
        <v>0</v>
      </c>
      <c r="ET1805">
        <v>0</v>
      </c>
      <c r="EY1805">
        <v>0</v>
      </c>
      <c r="FA1805">
        <v>0</v>
      </c>
      <c r="FL1805">
        <v>0</v>
      </c>
      <c r="FQ1805" t="s">
        <v>336</v>
      </c>
      <c r="FR1805" t="s">
        <v>561</v>
      </c>
      <c r="FS1805" t="s">
        <v>598</v>
      </c>
      <c r="FU1805">
        <v>435600</v>
      </c>
      <c r="FV1805">
        <v>10</v>
      </c>
      <c r="FW1805">
        <v>0</v>
      </c>
      <c r="FX1805">
        <v>0</v>
      </c>
      <c r="FY1805">
        <v>0</v>
      </c>
      <c r="FZ1805">
        <v>0</v>
      </c>
      <c r="GI1805" t="s">
        <v>264</v>
      </c>
      <c r="GJ1805" t="s">
        <v>564</v>
      </c>
      <c r="GK1805" t="s">
        <v>565</v>
      </c>
      <c r="GL1805" s="1">
        <v>42340</v>
      </c>
      <c r="GM1805" t="s">
        <v>267</v>
      </c>
      <c r="GN1805" t="str">
        <f>"FALSE"</f>
        <v>FALSE</v>
      </c>
      <c r="GO1805">
        <v>2022</v>
      </c>
      <c r="GP1805">
        <v>2020</v>
      </c>
      <c r="GQ1805">
        <v>430</v>
      </c>
      <c r="GR1805" t="s">
        <v>246</v>
      </c>
      <c r="GS1805" t="s">
        <v>246</v>
      </c>
      <c r="GT1805" t="s">
        <v>246</v>
      </c>
      <c r="GU1805" t="s">
        <v>246</v>
      </c>
      <c r="GV1805" t="s">
        <v>246</v>
      </c>
      <c r="GW1805" t="s">
        <v>246</v>
      </c>
      <c r="GX1805" t="s">
        <v>246</v>
      </c>
      <c r="GY1805" t="s">
        <v>246</v>
      </c>
      <c r="GZ1805" t="s">
        <v>246</v>
      </c>
      <c r="HA1805" t="s">
        <v>246</v>
      </c>
      <c r="HB1805" t="s">
        <v>246</v>
      </c>
      <c r="HC1805" t="s">
        <v>246</v>
      </c>
      <c r="HD1805" t="s">
        <v>246</v>
      </c>
      <c r="HE1805" s="2">
        <v>2135</v>
      </c>
      <c r="HF1805" s="2">
        <v>0</v>
      </c>
      <c r="HG1805" s="2">
        <v>0</v>
      </c>
      <c r="HH1805">
        <v>0</v>
      </c>
      <c r="HI1805" s="2">
        <v>14234</v>
      </c>
      <c r="HJ1805" s="2">
        <v>14234</v>
      </c>
      <c r="HK1805" s="2">
        <v>0</v>
      </c>
      <c r="HL1805">
        <v>0</v>
      </c>
      <c r="HM1805" s="2">
        <v>0</v>
      </c>
      <c r="HN1805" s="2">
        <v>0</v>
      </c>
      <c r="HO1805" s="2">
        <v>0</v>
      </c>
      <c r="HP1805">
        <v>0</v>
      </c>
      <c r="HQ1805" s="2">
        <v>175.12</v>
      </c>
      <c r="HS1805" s="2">
        <v>14234</v>
      </c>
      <c r="HV1805" t="s">
        <v>315</v>
      </c>
      <c r="HY1805" t="s">
        <v>317</v>
      </c>
      <c r="HZ1805" t="s">
        <v>317</v>
      </c>
      <c r="IA1805" t="s">
        <v>318</v>
      </c>
      <c r="IF1805" t="str">
        <f>""</f>
        <v/>
      </c>
      <c r="IG1805" t="str">
        <f>""</f>
        <v/>
      </c>
      <c r="IH1805" t="str">
        <f>""</f>
        <v/>
      </c>
      <c r="IT1805" t="str">
        <f>""</f>
        <v/>
      </c>
      <c r="IY1805" t="str">
        <f>""</f>
        <v/>
      </c>
      <c r="JB1805" t="s">
        <v>271</v>
      </c>
      <c r="JD1805" t="str">
        <f>""</f>
        <v/>
      </c>
      <c r="JE1805" t="str">
        <f>""</f>
        <v/>
      </c>
      <c r="JO1805" t="str">
        <f>""</f>
        <v/>
      </c>
      <c r="JP1805" t="str">
        <f>""</f>
        <v/>
      </c>
      <c r="JQ1805" t="str">
        <f>HYPERLINK("https://web.datatree.com/?/property?propertyId=5104393")</f>
        <v>https://web.datatree.com/?/property?propertyId=5104393</v>
      </c>
    </row>
    <row r="1806" spans="1:277" x14ac:dyDescent="0.25">
      <c r="A1806">
        <v>1804</v>
      </c>
      <c r="B1806" s="15" t="s">
        <v>18833</v>
      </c>
      <c r="C1806" s="15" t="s">
        <v>18832</v>
      </c>
      <c r="D1806" s="15" t="s">
        <v>18834</v>
      </c>
      <c r="E1806" s="15" t="s">
        <v>18835</v>
      </c>
      <c r="F1806" s="15" t="s">
        <v>18836</v>
      </c>
      <c r="G1806" s="15" t="s">
        <v>243</v>
      </c>
      <c r="H1806" s="15">
        <v>85555</v>
      </c>
      <c r="I1806" s="15" t="s">
        <v>18837</v>
      </c>
      <c r="J1806" s="23" t="s">
        <v>18838</v>
      </c>
      <c r="K1806" s="15" t="s">
        <v>18839</v>
      </c>
      <c r="L1806" s="16" t="s">
        <v>18840</v>
      </c>
      <c r="M1806" s="17" t="str">
        <f t="shared" si="555"/>
        <v>6/31/2022</v>
      </c>
      <c r="N1806" s="15">
        <v>10998</v>
      </c>
      <c r="O1806" s="18">
        <f t="shared" si="558"/>
        <v>0</v>
      </c>
      <c r="P1806" s="19" t="str">
        <f t="shared" si="559"/>
        <v>$0.00</v>
      </c>
      <c r="Q1806" s="16">
        <v>44834</v>
      </c>
      <c r="R1806" s="19" t="str">
        <f t="shared" si="556"/>
        <v>09/30/22</v>
      </c>
      <c r="S1806" t="str">
        <f t="shared" si="560"/>
        <v>MOHAVE</v>
      </c>
      <c r="T1806" s="6" t="str">
        <f t="shared" si="561"/>
        <v>225-09-030</v>
      </c>
      <c r="U1806" t="str">
        <f t="shared" si="562"/>
        <v xml:space="preserve">509 MADISON AVE #804 </v>
      </c>
      <c r="V1806" t="str">
        <f t="shared" si="563"/>
        <v>NEW YORK</v>
      </c>
      <c r="W1806" t="str">
        <f t="shared" si="564"/>
        <v>NY</v>
      </c>
      <c r="X1806" t="str">
        <f t="shared" si="565"/>
        <v>10022-5563</v>
      </c>
      <c r="Y1806">
        <f t="shared" si="566"/>
        <v>0</v>
      </c>
      <c r="Z1806" t="str">
        <f t="shared" si="567"/>
        <v>WPI 919 FARM AZ LLC</v>
      </c>
      <c r="AA1806" t="str">
        <f t="shared" si="568"/>
        <v>NW4 NE4 NW4 CONT 10 ACRES M/L 225-09-029(225-09-030 031 032)</v>
      </c>
      <c r="AB1806">
        <f t="shared" si="569"/>
        <v>10</v>
      </c>
      <c r="AC1806" t="str">
        <f t="shared" si="570"/>
        <v>MOHAVE</v>
      </c>
      <c r="AI1806">
        <f t="shared" si="557"/>
        <v>10</v>
      </c>
      <c r="AO1806" t="s">
        <v>14658</v>
      </c>
      <c r="AR1806" t="s">
        <v>14658</v>
      </c>
      <c r="AS1806" t="s">
        <v>273</v>
      </c>
      <c r="AT1806">
        <v>20</v>
      </c>
      <c r="BC1806" t="s">
        <v>14658</v>
      </c>
      <c r="BD1806" t="s">
        <v>14658</v>
      </c>
      <c r="BF1806" t="s">
        <v>274</v>
      </c>
      <c r="BH1806" t="s">
        <v>242</v>
      </c>
      <c r="BN1806" t="s">
        <v>8463</v>
      </c>
      <c r="BO1806" t="s">
        <v>491</v>
      </c>
      <c r="BQ1806" t="s">
        <v>2292</v>
      </c>
      <c r="BS1806" t="s">
        <v>243</v>
      </c>
      <c r="BT1806" t="str">
        <f>"86440"</f>
        <v>86440</v>
      </c>
      <c r="BU1806" t="str">
        <f>"86440"</f>
        <v>86440</v>
      </c>
      <c r="BV1806" t="s">
        <v>244</v>
      </c>
      <c r="BX1806" t="s">
        <v>14659</v>
      </c>
      <c r="BY1806" t="s">
        <v>14660</v>
      </c>
      <c r="CA1806">
        <v>509</v>
      </c>
      <c r="CD1806" t="s">
        <v>845</v>
      </c>
      <c r="CE1806" t="s">
        <v>248</v>
      </c>
      <c r="CF1806">
        <v>804</v>
      </c>
      <c r="CG1806" t="s">
        <v>1631</v>
      </c>
      <c r="CH1806" t="s">
        <v>1631</v>
      </c>
      <c r="CI1806" t="s">
        <v>2193</v>
      </c>
      <c r="CJ1806" t="str">
        <f>"10022-5563"</f>
        <v>10022-5563</v>
      </c>
      <c r="CK1806" t="s">
        <v>14661</v>
      </c>
      <c r="CL1806" t="s">
        <v>14662</v>
      </c>
      <c r="CM1806" t="s">
        <v>14663</v>
      </c>
      <c r="CN1806" t="s">
        <v>254</v>
      </c>
      <c r="CO1806" t="s">
        <v>14664</v>
      </c>
      <c r="CP1806" t="str">
        <f>"225-09-030"</f>
        <v>225-09-030</v>
      </c>
      <c r="CQ1806" t="str">
        <f>"22509030"</f>
        <v>22509030</v>
      </c>
      <c r="CR1806" t="str">
        <f>"R22509030"</f>
        <v>R22509030</v>
      </c>
      <c r="CS1806">
        <v>4015</v>
      </c>
      <c r="CU1806">
        <v>955000</v>
      </c>
      <c r="CV1806">
        <v>3014</v>
      </c>
      <c r="CX1806" t="s">
        <v>961</v>
      </c>
      <c r="CY1806" t="s">
        <v>1109</v>
      </c>
      <c r="CZ1806">
        <v>31</v>
      </c>
      <c r="DB1806">
        <v>34.908807753195099</v>
      </c>
      <c r="DC1806">
        <v>-114.557101402559</v>
      </c>
      <c r="DK1806" t="s">
        <v>14665</v>
      </c>
      <c r="DL1806" t="s">
        <v>14665</v>
      </c>
      <c r="DO1806" t="str">
        <f>""</f>
        <v/>
      </c>
      <c r="DQ1806">
        <v>0</v>
      </c>
      <c r="DR1806">
        <v>0</v>
      </c>
      <c r="DS1806">
        <v>0</v>
      </c>
      <c r="DT1806">
        <v>0</v>
      </c>
      <c r="DW1806">
        <v>0</v>
      </c>
      <c r="DX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L1806">
        <v>0</v>
      </c>
      <c r="EN1806">
        <v>0</v>
      </c>
      <c r="EP1806">
        <v>0</v>
      </c>
      <c r="ER1806">
        <v>0</v>
      </c>
      <c r="ET1806">
        <v>0</v>
      </c>
      <c r="EY1806">
        <v>0</v>
      </c>
      <c r="FA1806">
        <v>0</v>
      </c>
      <c r="FL1806">
        <v>0</v>
      </c>
      <c r="FQ1806" t="s">
        <v>14666</v>
      </c>
      <c r="FR1806" t="s">
        <v>337</v>
      </c>
      <c r="FS1806" t="s">
        <v>14667</v>
      </c>
      <c r="FU1806">
        <v>435600</v>
      </c>
      <c r="FV1806">
        <v>10</v>
      </c>
      <c r="FW1806">
        <v>0</v>
      </c>
      <c r="FX1806">
        <v>0</v>
      </c>
      <c r="FY1806">
        <v>0</v>
      </c>
      <c r="FZ1806">
        <v>0</v>
      </c>
      <c r="GI1806" t="s">
        <v>407</v>
      </c>
      <c r="GJ1806" t="s">
        <v>5459</v>
      </c>
      <c r="GK1806" t="s">
        <v>5460</v>
      </c>
      <c r="GL1806" s="1">
        <v>42340</v>
      </c>
      <c r="GM1806" t="s">
        <v>267</v>
      </c>
      <c r="GN1806" t="str">
        <f>"TRUE"</f>
        <v>TRUE</v>
      </c>
      <c r="GO1806">
        <v>2022</v>
      </c>
      <c r="GP1806">
        <v>2020</v>
      </c>
      <c r="GQ1806">
        <v>1611</v>
      </c>
      <c r="GR1806" t="s">
        <v>246</v>
      </c>
      <c r="GS1806" t="s">
        <v>246</v>
      </c>
      <c r="GT1806" t="s">
        <v>246</v>
      </c>
      <c r="GU1806" t="s">
        <v>246</v>
      </c>
      <c r="GV1806" t="s">
        <v>246</v>
      </c>
      <c r="GW1806" t="s">
        <v>246</v>
      </c>
      <c r="GX1806" t="s">
        <v>246</v>
      </c>
      <c r="GY1806" t="s">
        <v>246</v>
      </c>
      <c r="GZ1806" t="s">
        <v>246</v>
      </c>
      <c r="HA1806" t="s">
        <v>246</v>
      </c>
      <c r="HB1806" t="s">
        <v>246</v>
      </c>
      <c r="HC1806" t="s">
        <v>246</v>
      </c>
      <c r="HD1806" t="s">
        <v>246</v>
      </c>
      <c r="HE1806" s="2">
        <v>2161</v>
      </c>
      <c r="HF1806" s="2">
        <v>0</v>
      </c>
      <c r="HG1806" s="2">
        <v>0</v>
      </c>
      <c r="HH1806">
        <v>0</v>
      </c>
      <c r="HI1806" s="2">
        <v>14405</v>
      </c>
      <c r="HJ1806" s="2">
        <v>14405</v>
      </c>
      <c r="HK1806" s="2">
        <v>0</v>
      </c>
      <c r="HL1806">
        <v>0</v>
      </c>
      <c r="HM1806" s="2">
        <v>0</v>
      </c>
      <c r="HN1806" s="2">
        <v>0</v>
      </c>
      <c r="HO1806" s="2">
        <v>0</v>
      </c>
      <c r="HP1806">
        <v>0</v>
      </c>
      <c r="HQ1806" s="2">
        <v>149</v>
      </c>
      <c r="HS1806" s="2">
        <v>14405</v>
      </c>
      <c r="HV1806" t="s">
        <v>387</v>
      </c>
      <c r="HW1806" t="s">
        <v>1243</v>
      </c>
      <c r="HY1806" t="s">
        <v>1245</v>
      </c>
      <c r="HZ1806" t="s">
        <v>5461</v>
      </c>
      <c r="IA1806" t="s">
        <v>389</v>
      </c>
      <c r="IF1806" t="str">
        <f>""</f>
        <v/>
      </c>
      <c r="IG1806" t="str">
        <f>""</f>
        <v/>
      </c>
      <c r="IH1806" t="str">
        <f>""</f>
        <v/>
      </c>
      <c r="II1806" s="1">
        <v>41989</v>
      </c>
      <c r="IJ1806" s="1">
        <v>41995</v>
      </c>
      <c r="IK1806" s="2">
        <v>120000</v>
      </c>
      <c r="IM1806" t="s">
        <v>656</v>
      </c>
      <c r="IN1806" t="s">
        <v>14668</v>
      </c>
      <c r="IT1806" t="str">
        <f>""</f>
        <v/>
      </c>
      <c r="IY1806" t="str">
        <f>""</f>
        <v/>
      </c>
      <c r="JA1806" t="s">
        <v>14669</v>
      </c>
      <c r="JB1806" t="s">
        <v>271</v>
      </c>
      <c r="JD1806" t="str">
        <f>"2014.55002"</f>
        <v>2014.55002</v>
      </c>
      <c r="JE1806" t="str">
        <f>""</f>
        <v/>
      </c>
      <c r="JO1806" t="str">
        <f>""</f>
        <v/>
      </c>
      <c r="JP1806" t="str">
        <f>""</f>
        <v/>
      </c>
      <c r="JQ1806" t="str">
        <f>HYPERLINK("https://web.datatree.com/?/property?propertyId=5119643")</f>
        <v>https://web.datatree.com/?/property?propertyId=5119643</v>
      </c>
    </row>
    <row r="1807" spans="1:277" x14ac:dyDescent="0.25">
      <c r="A1807">
        <v>1805</v>
      </c>
      <c r="B1807" s="15" t="s">
        <v>18833</v>
      </c>
      <c r="C1807" s="15" t="s">
        <v>18832</v>
      </c>
      <c r="D1807" s="15" t="s">
        <v>18834</v>
      </c>
      <c r="E1807" s="15" t="s">
        <v>18835</v>
      </c>
      <c r="F1807" s="15" t="s">
        <v>18836</v>
      </c>
      <c r="G1807" s="15" t="s">
        <v>243</v>
      </c>
      <c r="H1807" s="15">
        <v>85555</v>
      </c>
      <c r="I1807" s="15" t="s">
        <v>18837</v>
      </c>
      <c r="J1807" s="23" t="s">
        <v>18838</v>
      </c>
      <c r="K1807" s="15" t="s">
        <v>18839</v>
      </c>
      <c r="L1807" s="16" t="s">
        <v>18840</v>
      </c>
      <c r="M1807" s="17" t="str">
        <f t="shared" si="555"/>
        <v>6/31/2022</v>
      </c>
      <c r="N1807" s="15">
        <v>10999</v>
      </c>
      <c r="O1807" s="18">
        <f t="shared" si="558"/>
        <v>0</v>
      </c>
      <c r="P1807" s="19" t="str">
        <f t="shared" si="559"/>
        <v>$0.00</v>
      </c>
      <c r="Q1807" s="16">
        <v>44834</v>
      </c>
      <c r="R1807" s="19" t="str">
        <f t="shared" si="556"/>
        <v>09/30/22</v>
      </c>
      <c r="S1807" t="str">
        <f t="shared" si="560"/>
        <v>MOHAVE</v>
      </c>
      <c r="T1807" s="6" t="str">
        <f t="shared" si="561"/>
        <v>201-06-053</v>
      </c>
      <c r="U1807" t="str">
        <f t="shared" si="562"/>
        <v xml:space="preserve">31110 N 165TH DR </v>
      </c>
      <c r="V1807" t="str">
        <f t="shared" si="563"/>
        <v>SURPRISE</v>
      </c>
      <c r="W1807" t="str">
        <f t="shared" si="564"/>
        <v>AZ</v>
      </c>
      <c r="X1807" t="str">
        <f t="shared" si="565"/>
        <v>85387-6771</v>
      </c>
      <c r="Y1807" t="str">
        <f t="shared" si="566"/>
        <v>DANIEL</v>
      </c>
      <c r="Z1807" t="str">
        <f t="shared" si="567"/>
        <v>GRIFFIN</v>
      </c>
      <c r="AA1807" t="str">
        <f t="shared" si="568"/>
        <v>ACCOLADE RANCHES LOT 53</v>
      </c>
      <c r="AB1807">
        <f t="shared" si="569"/>
        <v>10</v>
      </c>
      <c r="AC1807" t="str">
        <f t="shared" si="570"/>
        <v>MOHAVE</v>
      </c>
      <c r="AI1807">
        <f t="shared" si="557"/>
        <v>10</v>
      </c>
      <c r="AO1807" t="s">
        <v>14670</v>
      </c>
      <c r="AP1807" t="s">
        <v>14671</v>
      </c>
      <c r="AQ1807" t="s">
        <v>1853</v>
      </c>
      <c r="AR1807" t="s">
        <v>14672</v>
      </c>
      <c r="AS1807" t="s">
        <v>240</v>
      </c>
      <c r="AT1807">
        <v>3</v>
      </c>
      <c r="BC1807" t="s">
        <v>14673</v>
      </c>
      <c r="BD1807" t="s">
        <v>14670</v>
      </c>
      <c r="BH1807" t="s">
        <v>242</v>
      </c>
      <c r="BS1807" t="s">
        <v>243</v>
      </c>
      <c r="BV1807" t="s">
        <v>244</v>
      </c>
      <c r="BY1807" t="s">
        <v>245</v>
      </c>
      <c r="BZ1807" t="s">
        <v>246</v>
      </c>
      <c r="CA1807">
        <v>31110</v>
      </c>
      <c r="CD1807" t="s">
        <v>14674</v>
      </c>
      <c r="CE1807" t="s">
        <v>302</v>
      </c>
      <c r="CG1807" t="s">
        <v>11843</v>
      </c>
      <c r="CI1807" t="s">
        <v>243</v>
      </c>
      <c r="CJ1807" t="str">
        <f>"85387-6771"</f>
        <v>85387-6771</v>
      </c>
      <c r="CK1807" t="s">
        <v>11220</v>
      </c>
      <c r="CL1807" t="s">
        <v>14675</v>
      </c>
      <c r="CM1807" t="s">
        <v>14676</v>
      </c>
      <c r="CN1807" t="s">
        <v>254</v>
      </c>
      <c r="CO1807" t="s">
        <v>14677</v>
      </c>
      <c r="CP1807" t="str">
        <f>"201-06-053"</f>
        <v>201-06-053</v>
      </c>
      <c r="CQ1807" t="str">
        <f>"20106053"</f>
        <v>20106053</v>
      </c>
      <c r="CR1807" t="str">
        <f>"R20106053"</f>
        <v>R20106053</v>
      </c>
      <c r="CS1807">
        <v>4015</v>
      </c>
      <c r="CW1807" t="s">
        <v>256</v>
      </c>
      <c r="CX1807" t="s">
        <v>281</v>
      </c>
      <c r="CY1807" t="s">
        <v>258</v>
      </c>
      <c r="CZ1807">
        <v>19</v>
      </c>
      <c r="DB1807">
        <v>34.7087206025246</v>
      </c>
      <c r="DC1807">
        <v>-113.554599610192</v>
      </c>
      <c r="DD1807" t="s">
        <v>282</v>
      </c>
      <c r="DK1807" t="s">
        <v>283</v>
      </c>
      <c r="DL1807" t="s">
        <v>283</v>
      </c>
      <c r="DO1807" t="str">
        <f>"53"</f>
        <v>53</v>
      </c>
      <c r="DQ1807">
        <v>0</v>
      </c>
      <c r="DR1807">
        <v>0</v>
      </c>
      <c r="DS1807">
        <v>0</v>
      </c>
      <c r="DT1807">
        <v>0</v>
      </c>
      <c r="DW1807">
        <v>0</v>
      </c>
      <c r="DX1807">
        <v>0</v>
      </c>
      <c r="DZ1807">
        <v>0</v>
      </c>
      <c r="EA1807">
        <v>0</v>
      </c>
      <c r="EB1807">
        <v>0</v>
      </c>
      <c r="EC1807">
        <v>0</v>
      </c>
      <c r="ED1807">
        <v>0</v>
      </c>
      <c r="EE1807">
        <v>0</v>
      </c>
      <c r="EF1807">
        <v>0</v>
      </c>
      <c r="EG1807">
        <v>0</v>
      </c>
      <c r="EH1807">
        <v>0</v>
      </c>
      <c r="EI1807">
        <v>0</v>
      </c>
      <c r="EL1807">
        <v>0</v>
      </c>
      <c r="EN1807">
        <v>0</v>
      </c>
      <c r="EP1807">
        <v>0</v>
      </c>
      <c r="ER1807">
        <v>0</v>
      </c>
      <c r="ET1807">
        <v>0</v>
      </c>
      <c r="EY1807">
        <v>0</v>
      </c>
      <c r="FA1807">
        <v>0</v>
      </c>
      <c r="FL1807">
        <v>0</v>
      </c>
      <c r="FQ1807" t="s">
        <v>261</v>
      </c>
      <c r="FR1807" t="s">
        <v>262</v>
      </c>
      <c r="FS1807" t="s">
        <v>263</v>
      </c>
      <c r="FU1807">
        <v>435600</v>
      </c>
      <c r="FV1807">
        <v>10</v>
      </c>
      <c r="FW1807">
        <v>0</v>
      </c>
      <c r="FX1807">
        <v>0</v>
      </c>
      <c r="FY1807">
        <v>0</v>
      </c>
      <c r="FZ1807">
        <v>0</v>
      </c>
      <c r="GI1807" t="s">
        <v>264</v>
      </c>
      <c r="GJ1807" t="s">
        <v>287</v>
      </c>
      <c r="GK1807" t="s">
        <v>288</v>
      </c>
      <c r="GL1807" s="1">
        <v>40135</v>
      </c>
      <c r="GM1807" t="s">
        <v>267</v>
      </c>
      <c r="GN1807" t="str">
        <f>"FALSE"</f>
        <v>FALSE</v>
      </c>
      <c r="GO1807">
        <v>2022</v>
      </c>
      <c r="GP1807">
        <v>2020</v>
      </c>
      <c r="GQ1807">
        <v>600</v>
      </c>
      <c r="GR1807" t="s">
        <v>246</v>
      </c>
      <c r="GS1807" t="s">
        <v>246</v>
      </c>
      <c r="GT1807" t="s">
        <v>246</v>
      </c>
      <c r="GU1807" t="s">
        <v>246</v>
      </c>
      <c r="GV1807" t="s">
        <v>246</v>
      </c>
      <c r="GW1807" t="s">
        <v>246</v>
      </c>
      <c r="GX1807" t="s">
        <v>246</v>
      </c>
      <c r="GY1807" t="s">
        <v>246</v>
      </c>
      <c r="GZ1807" t="s">
        <v>246</v>
      </c>
      <c r="HA1807" t="s">
        <v>246</v>
      </c>
      <c r="HB1807" t="s">
        <v>246</v>
      </c>
      <c r="HC1807" t="s">
        <v>246</v>
      </c>
      <c r="HD1807" t="s">
        <v>246</v>
      </c>
      <c r="HE1807" s="2">
        <v>602</v>
      </c>
      <c r="HF1807" s="2">
        <v>0</v>
      </c>
      <c r="HG1807" s="2">
        <v>0</v>
      </c>
      <c r="HH1807">
        <v>0</v>
      </c>
      <c r="HI1807" s="2">
        <v>4015</v>
      </c>
      <c r="HJ1807" s="2">
        <v>4015</v>
      </c>
      <c r="HK1807" s="2">
        <v>0</v>
      </c>
      <c r="HL1807">
        <v>0</v>
      </c>
      <c r="HM1807" s="2">
        <v>0</v>
      </c>
      <c r="HN1807" s="2">
        <v>0</v>
      </c>
      <c r="HO1807" s="2">
        <v>0</v>
      </c>
      <c r="HP1807">
        <v>0</v>
      </c>
      <c r="HQ1807" s="2">
        <v>50.64</v>
      </c>
      <c r="HS1807" s="2">
        <v>4015</v>
      </c>
      <c r="HV1807" t="s">
        <v>289</v>
      </c>
      <c r="HY1807" t="s">
        <v>290</v>
      </c>
      <c r="HZ1807" t="s">
        <v>290</v>
      </c>
      <c r="IF1807" t="str">
        <f>""</f>
        <v/>
      </c>
      <c r="IG1807" t="str">
        <f>""</f>
        <v/>
      </c>
      <c r="IH1807" t="str">
        <f>""</f>
        <v/>
      </c>
      <c r="II1807" s="1">
        <v>42695</v>
      </c>
      <c r="IJ1807" s="1">
        <v>42711</v>
      </c>
      <c r="IK1807" s="2">
        <v>3500</v>
      </c>
      <c r="IM1807" t="s">
        <v>270</v>
      </c>
      <c r="IN1807" t="s">
        <v>14678</v>
      </c>
      <c r="IT1807" t="str">
        <f>""</f>
        <v/>
      </c>
      <c r="IY1807" t="str">
        <f>""</f>
        <v/>
      </c>
      <c r="JB1807" t="s">
        <v>271</v>
      </c>
      <c r="JD1807" t="str">
        <f>"2016.55422"</f>
        <v>2016.55422</v>
      </c>
      <c r="JE1807" t="str">
        <f>""</f>
        <v/>
      </c>
      <c r="JF1807" s="1">
        <v>42226</v>
      </c>
      <c r="JG1807" s="1">
        <v>42234</v>
      </c>
      <c r="JH1807" s="2">
        <v>9876</v>
      </c>
      <c r="JI1807" t="s">
        <v>270</v>
      </c>
      <c r="JO1807" t="str">
        <f>"2015.36947"</f>
        <v>2015.36947</v>
      </c>
      <c r="JP1807" t="str">
        <f>""</f>
        <v/>
      </c>
      <c r="JQ1807" t="str">
        <f>HYPERLINK("https://web.datatree.com/?/property?propertyId=5119747")</f>
        <v>https://web.datatree.com/?/property?propertyId=5119747</v>
      </c>
    </row>
    <row r="1808" spans="1:277" x14ac:dyDescent="0.25">
      <c r="A1808">
        <v>1806</v>
      </c>
      <c r="B1808" s="15" t="s">
        <v>18833</v>
      </c>
      <c r="C1808" s="15" t="s">
        <v>18832</v>
      </c>
      <c r="D1808" s="15" t="s">
        <v>18834</v>
      </c>
      <c r="E1808" s="15" t="s">
        <v>18835</v>
      </c>
      <c r="F1808" s="15" t="s">
        <v>18836</v>
      </c>
      <c r="G1808" s="15" t="s">
        <v>243</v>
      </c>
      <c r="H1808" s="15">
        <v>85555</v>
      </c>
      <c r="I1808" s="15" t="s">
        <v>18837</v>
      </c>
      <c r="J1808" s="23" t="s">
        <v>18838</v>
      </c>
      <c r="K1808" s="15" t="s">
        <v>18839</v>
      </c>
      <c r="L1808" s="16" t="s">
        <v>18840</v>
      </c>
      <c r="M1808" s="17" t="str">
        <f t="shared" si="555"/>
        <v>6/31/2022</v>
      </c>
      <c r="N1808" s="15">
        <v>11000</v>
      </c>
      <c r="O1808" s="18">
        <f t="shared" si="558"/>
        <v>0</v>
      </c>
      <c r="P1808" s="19" t="str">
        <f t="shared" si="559"/>
        <v>$0.00</v>
      </c>
      <c r="Q1808" s="16">
        <v>44834</v>
      </c>
      <c r="R1808" s="19" t="str">
        <f t="shared" si="556"/>
        <v>09/30/22</v>
      </c>
      <c r="S1808" t="str">
        <f t="shared" si="560"/>
        <v>MOHAVE</v>
      </c>
      <c r="T1808" s="6" t="str">
        <f t="shared" si="561"/>
        <v>353-04-068</v>
      </c>
      <c r="U1808" t="str">
        <f t="shared" si="562"/>
        <v xml:space="preserve">PO BOX 19653 </v>
      </c>
      <c r="V1808" t="str">
        <f t="shared" si="563"/>
        <v>JEAN</v>
      </c>
      <c r="W1808" t="str">
        <f t="shared" si="564"/>
        <v>NV</v>
      </c>
      <c r="X1808" t="str">
        <f t="shared" si="565"/>
        <v>89019-9653</v>
      </c>
      <c r="Y1808" t="str">
        <f t="shared" si="566"/>
        <v>BOBBY</v>
      </c>
      <c r="Z1808" t="str">
        <f t="shared" si="567"/>
        <v>SIMMONS</v>
      </c>
      <c r="AA1808" t="str">
        <f t="shared" si="568"/>
        <v>N2 E2 SE4 SE4CONT 10 ACRES</v>
      </c>
      <c r="AB1808">
        <f t="shared" si="569"/>
        <v>10</v>
      </c>
      <c r="AC1808" t="str">
        <f t="shared" si="570"/>
        <v>MOHAVE</v>
      </c>
      <c r="AI1808">
        <f t="shared" si="557"/>
        <v>10</v>
      </c>
      <c r="AO1808" t="s">
        <v>14679</v>
      </c>
      <c r="AP1808" t="s">
        <v>14680</v>
      </c>
      <c r="AQ1808" t="s">
        <v>5618</v>
      </c>
      <c r="AR1808" t="s">
        <v>12916</v>
      </c>
      <c r="AS1808" t="s">
        <v>240</v>
      </c>
      <c r="AT1808">
        <v>9</v>
      </c>
      <c r="BC1808" t="s">
        <v>14681</v>
      </c>
      <c r="BD1808" t="s">
        <v>14679</v>
      </c>
      <c r="BH1808" t="s">
        <v>242</v>
      </c>
      <c r="BS1808" t="s">
        <v>243</v>
      </c>
      <c r="BV1808" t="s">
        <v>244</v>
      </c>
      <c r="BY1808" t="s">
        <v>245</v>
      </c>
      <c r="CD1808" t="s">
        <v>14682</v>
      </c>
      <c r="CG1808" t="s">
        <v>1869</v>
      </c>
      <c r="CI1808" t="s">
        <v>400</v>
      </c>
      <c r="CJ1808" t="str">
        <f>"89019-9653"</f>
        <v>89019-9653</v>
      </c>
      <c r="CK1808" t="s">
        <v>3250</v>
      </c>
      <c r="CL1808" t="s">
        <v>14683</v>
      </c>
      <c r="CM1808" t="s">
        <v>14684</v>
      </c>
      <c r="CN1808" t="s">
        <v>254</v>
      </c>
      <c r="CO1808" t="s">
        <v>14685</v>
      </c>
      <c r="CP1808" t="str">
        <f>"353-04-068"</f>
        <v>353-04-068</v>
      </c>
      <c r="CQ1808" t="str">
        <f>"35304068"</f>
        <v>35304068</v>
      </c>
      <c r="CR1808" t="str">
        <f>"R35304068"</f>
        <v>R35304068</v>
      </c>
      <c r="CS1808">
        <v>4015</v>
      </c>
      <c r="CW1808" t="s">
        <v>256</v>
      </c>
      <c r="CX1808" t="s">
        <v>257</v>
      </c>
      <c r="CY1808" t="s">
        <v>258</v>
      </c>
      <c r="CZ1808">
        <v>5</v>
      </c>
      <c r="DB1808">
        <v>35.227599679508401</v>
      </c>
      <c r="DC1808">
        <v>-113.562834925096</v>
      </c>
      <c r="DK1808" t="s">
        <v>639</v>
      </c>
      <c r="DL1808" t="s">
        <v>639</v>
      </c>
      <c r="DO1808" t="str">
        <f>""</f>
        <v/>
      </c>
      <c r="DQ1808">
        <v>0</v>
      </c>
      <c r="DR1808">
        <v>0</v>
      </c>
      <c r="DS1808">
        <v>0</v>
      </c>
      <c r="DT1808">
        <v>0</v>
      </c>
      <c r="DW1808">
        <v>0</v>
      </c>
      <c r="DX1808">
        <v>0</v>
      </c>
      <c r="DZ1808">
        <v>0</v>
      </c>
      <c r="EA1808">
        <v>0</v>
      </c>
      <c r="EB1808">
        <v>0</v>
      </c>
      <c r="EC1808">
        <v>0</v>
      </c>
      <c r="ED1808">
        <v>0</v>
      </c>
      <c r="EE1808">
        <v>0</v>
      </c>
      <c r="EF1808">
        <v>0</v>
      </c>
      <c r="EG1808">
        <v>0</v>
      </c>
      <c r="EH1808">
        <v>0</v>
      </c>
      <c r="EI1808">
        <v>0</v>
      </c>
      <c r="EL1808">
        <v>0</v>
      </c>
      <c r="EN1808">
        <v>0</v>
      </c>
      <c r="EP1808">
        <v>0</v>
      </c>
      <c r="ER1808">
        <v>0</v>
      </c>
      <c r="ET1808">
        <v>0</v>
      </c>
      <c r="EY1808">
        <v>0</v>
      </c>
      <c r="FA1808">
        <v>0</v>
      </c>
      <c r="FL1808">
        <v>0</v>
      </c>
      <c r="FQ1808" t="s">
        <v>261</v>
      </c>
      <c r="FR1808" t="s">
        <v>354</v>
      </c>
      <c r="FS1808" t="s">
        <v>355</v>
      </c>
      <c r="FU1808">
        <v>435600</v>
      </c>
      <c r="FV1808">
        <v>10</v>
      </c>
      <c r="FW1808">
        <v>0</v>
      </c>
      <c r="FX1808">
        <v>0</v>
      </c>
      <c r="FY1808">
        <v>0</v>
      </c>
      <c r="FZ1808">
        <v>0</v>
      </c>
      <c r="GI1808" t="s">
        <v>264</v>
      </c>
      <c r="GJ1808" t="s">
        <v>265</v>
      </c>
      <c r="GK1808" t="s">
        <v>266</v>
      </c>
      <c r="GL1808" s="1">
        <v>40135</v>
      </c>
      <c r="GM1808" t="s">
        <v>267</v>
      </c>
      <c r="GN1808" t="str">
        <f>"FALSE"</f>
        <v>FALSE</v>
      </c>
      <c r="GO1808">
        <v>2022</v>
      </c>
      <c r="GP1808">
        <v>2020</v>
      </c>
      <c r="GQ1808">
        <v>300</v>
      </c>
      <c r="GR1808" t="s">
        <v>246</v>
      </c>
      <c r="GS1808" t="s">
        <v>246</v>
      </c>
      <c r="GT1808" t="s">
        <v>246</v>
      </c>
      <c r="GU1808" t="s">
        <v>246</v>
      </c>
      <c r="GV1808" t="s">
        <v>246</v>
      </c>
      <c r="GW1808" t="s">
        <v>246</v>
      </c>
      <c r="GX1808" t="s">
        <v>246</v>
      </c>
      <c r="GY1808" t="s">
        <v>246</v>
      </c>
      <c r="GZ1808" t="s">
        <v>246</v>
      </c>
      <c r="HA1808" t="s">
        <v>246</v>
      </c>
      <c r="HB1808" t="s">
        <v>246</v>
      </c>
      <c r="HC1808" t="s">
        <v>246</v>
      </c>
      <c r="HD1808" t="s">
        <v>246</v>
      </c>
      <c r="HE1808" s="2">
        <v>851</v>
      </c>
      <c r="HF1808" s="2">
        <v>0</v>
      </c>
      <c r="HG1808" s="2">
        <v>0</v>
      </c>
      <c r="HH1808">
        <v>0</v>
      </c>
      <c r="HI1808" s="2">
        <v>5672</v>
      </c>
      <c r="HJ1808" s="2">
        <v>5672</v>
      </c>
      <c r="HK1808" s="2">
        <v>0</v>
      </c>
      <c r="HL1808">
        <v>0</v>
      </c>
      <c r="HM1808" s="2">
        <v>0</v>
      </c>
      <c r="HN1808" s="2">
        <v>0</v>
      </c>
      <c r="HO1808" s="2">
        <v>0</v>
      </c>
      <c r="HP1808">
        <v>0</v>
      </c>
      <c r="HQ1808" s="2">
        <v>47.78</v>
      </c>
      <c r="HS1808" s="2">
        <v>5672</v>
      </c>
      <c r="HV1808" t="s">
        <v>268</v>
      </c>
      <c r="HY1808" t="s">
        <v>269</v>
      </c>
      <c r="IF1808" t="str">
        <f>""</f>
        <v/>
      </c>
      <c r="IG1808" t="str">
        <f>""</f>
        <v/>
      </c>
      <c r="IH1808" t="str">
        <f>""</f>
        <v/>
      </c>
      <c r="II1808" s="1">
        <v>38482</v>
      </c>
      <c r="IJ1808" s="1">
        <v>38499</v>
      </c>
      <c r="IK1808" s="2">
        <v>11000</v>
      </c>
      <c r="IL1808" t="s">
        <v>566</v>
      </c>
      <c r="IM1808" t="s">
        <v>567</v>
      </c>
      <c r="IN1808" t="s">
        <v>14686</v>
      </c>
      <c r="IT1808" t="str">
        <f>"                    "</f>
        <v xml:space="preserve">                    </v>
      </c>
      <c r="IY1808" t="str">
        <f>"                    "</f>
        <v xml:space="preserve">                    </v>
      </c>
      <c r="JA1808" t="s">
        <v>1488</v>
      </c>
      <c r="JB1808" t="s">
        <v>271</v>
      </c>
      <c r="JD1808" t="str">
        <f>"5625.803"</f>
        <v>5625.803</v>
      </c>
      <c r="JE1808" t="str">
        <f>""</f>
        <v/>
      </c>
      <c r="JO1808" t="str">
        <f>""</f>
        <v/>
      </c>
      <c r="JP1808" t="str">
        <f>""</f>
        <v/>
      </c>
      <c r="JQ1808" t="str">
        <f>HYPERLINK("https://web.datatree.com/?/property?propertyId=5119752")</f>
        <v>https://web.datatree.com/?/property?propertyId=5119752</v>
      </c>
    </row>
    <row r="1809" spans="1:277" x14ac:dyDescent="0.25">
      <c r="A1809">
        <v>1807</v>
      </c>
      <c r="B1809" s="15" t="s">
        <v>18833</v>
      </c>
      <c r="C1809" s="15" t="s">
        <v>18832</v>
      </c>
      <c r="D1809" s="15" t="s">
        <v>18834</v>
      </c>
      <c r="E1809" s="15" t="s">
        <v>18835</v>
      </c>
      <c r="F1809" s="15" t="s">
        <v>18836</v>
      </c>
      <c r="G1809" s="15" t="s">
        <v>243</v>
      </c>
      <c r="H1809" s="15">
        <v>85555</v>
      </c>
      <c r="I1809" s="15" t="s">
        <v>18837</v>
      </c>
      <c r="J1809" s="23" t="s">
        <v>18838</v>
      </c>
      <c r="K1809" s="15" t="s">
        <v>18839</v>
      </c>
      <c r="L1809" s="16" t="s">
        <v>18840</v>
      </c>
      <c r="M1809" s="17" t="str">
        <f t="shared" si="555"/>
        <v>6/31/2022</v>
      </c>
      <c r="N1809" s="15">
        <v>11001</v>
      </c>
      <c r="O1809" s="18">
        <f t="shared" si="558"/>
        <v>0</v>
      </c>
      <c r="P1809" s="19" t="str">
        <f t="shared" si="559"/>
        <v>$0.00</v>
      </c>
      <c r="Q1809" s="16">
        <v>44834</v>
      </c>
      <c r="R1809" s="19" t="str">
        <f t="shared" si="556"/>
        <v>09/30/22</v>
      </c>
      <c r="S1809" t="str">
        <f t="shared" si="560"/>
        <v>MOHAVE</v>
      </c>
      <c r="T1809" s="6" t="str">
        <f t="shared" si="561"/>
        <v>402-31-039</v>
      </c>
      <c r="U1809" t="str">
        <f t="shared" si="562"/>
        <v xml:space="preserve">PO BOX 1164 </v>
      </c>
      <c r="V1809" t="str">
        <f t="shared" si="563"/>
        <v>LITTLEFIELD</v>
      </c>
      <c r="W1809" t="str">
        <f t="shared" si="564"/>
        <v>AZ</v>
      </c>
      <c r="X1809" t="str">
        <f t="shared" si="565"/>
        <v>86432-1164</v>
      </c>
      <c r="Y1809">
        <f t="shared" si="566"/>
        <v>0</v>
      </c>
      <c r="Z1809" t="str">
        <f t="shared" si="567"/>
        <v>PRISBREY HOLDINGS LLC</v>
      </c>
      <c r="AA1809" t="str">
        <f t="shared" si="568"/>
        <v>T40N R15W SEC 2 THE NW4 SW4 NE4 CONT 10 ACRES 402-31-010 (402-31- 034 THRU 040) 2008 TAX ROLL</v>
      </c>
      <c r="AB1809">
        <f t="shared" si="569"/>
        <v>10</v>
      </c>
      <c r="AC1809" t="str">
        <f t="shared" si="570"/>
        <v>MOHAVE</v>
      </c>
      <c r="AI1809">
        <f t="shared" si="557"/>
        <v>10</v>
      </c>
      <c r="AO1809" t="s">
        <v>14687</v>
      </c>
      <c r="AR1809" t="s">
        <v>14687</v>
      </c>
      <c r="AS1809" t="s">
        <v>273</v>
      </c>
      <c r="AT1809">
        <v>2</v>
      </c>
      <c r="BC1809" t="s">
        <v>14687</v>
      </c>
      <c r="BD1809" t="s">
        <v>14687</v>
      </c>
      <c r="BF1809" t="s">
        <v>274</v>
      </c>
      <c r="BH1809" t="s">
        <v>242</v>
      </c>
      <c r="BS1809" t="s">
        <v>243</v>
      </c>
      <c r="BV1809" t="s">
        <v>244</v>
      </c>
      <c r="BY1809" t="s">
        <v>245</v>
      </c>
      <c r="CD1809" t="s">
        <v>14688</v>
      </c>
      <c r="CG1809" t="s">
        <v>7877</v>
      </c>
      <c r="CH1809" t="s">
        <v>8519</v>
      </c>
      <c r="CI1809" t="s">
        <v>243</v>
      </c>
      <c r="CJ1809" t="str">
        <f>"86432-1164"</f>
        <v>86432-1164</v>
      </c>
      <c r="CK1809" t="s">
        <v>768</v>
      </c>
      <c r="CL1809" t="s">
        <v>14689</v>
      </c>
      <c r="CM1809" t="s">
        <v>14690</v>
      </c>
      <c r="CN1809" t="s">
        <v>254</v>
      </c>
      <c r="CO1809" t="s">
        <v>14691</v>
      </c>
      <c r="CP1809" t="str">
        <f>"402-31-039"</f>
        <v>402-31-039</v>
      </c>
      <c r="CQ1809" t="str">
        <f>"40231039"</f>
        <v>40231039</v>
      </c>
      <c r="CR1809" t="str">
        <f>"R40231039"</f>
        <v>R40231039</v>
      </c>
      <c r="CS1809">
        <v>4015</v>
      </c>
      <c r="CX1809" t="s">
        <v>1008</v>
      </c>
      <c r="CY1809" t="s">
        <v>548</v>
      </c>
      <c r="CZ1809">
        <v>2</v>
      </c>
      <c r="DB1809">
        <v>36.898532588384299</v>
      </c>
      <c r="DC1809">
        <v>-113.882554739602</v>
      </c>
      <c r="DK1809" t="s">
        <v>3646</v>
      </c>
      <c r="DL1809" t="s">
        <v>3646</v>
      </c>
      <c r="DO1809" t="str">
        <f>""</f>
        <v/>
      </c>
      <c r="DQ1809">
        <v>0</v>
      </c>
      <c r="DR1809">
        <v>0</v>
      </c>
      <c r="DS1809">
        <v>0</v>
      </c>
      <c r="DT1809">
        <v>0</v>
      </c>
      <c r="DW1809">
        <v>0</v>
      </c>
      <c r="DX1809">
        <v>0</v>
      </c>
      <c r="DZ1809">
        <v>0</v>
      </c>
      <c r="EA1809">
        <v>0</v>
      </c>
      <c r="EB1809">
        <v>0</v>
      </c>
      <c r="EC1809">
        <v>0</v>
      </c>
      <c r="ED1809">
        <v>0</v>
      </c>
      <c r="EE1809">
        <v>0</v>
      </c>
      <c r="EF1809">
        <v>0</v>
      </c>
      <c r="EG1809">
        <v>0</v>
      </c>
      <c r="EH1809">
        <v>0</v>
      </c>
      <c r="EI1809">
        <v>0</v>
      </c>
      <c r="EL1809">
        <v>0</v>
      </c>
      <c r="EN1809">
        <v>0</v>
      </c>
      <c r="EP1809">
        <v>0</v>
      </c>
      <c r="ER1809">
        <v>0</v>
      </c>
      <c r="ET1809">
        <v>0</v>
      </c>
      <c r="EY1809">
        <v>0</v>
      </c>
      <c r="FA1809">
        <v>0</v>
      </c>
      <c r="FL1809">
        <v>0</v>
      </c>
      <c r="FQ1809" t="s">
        <v>261</v>
      </c>
      <c r="FR1809" t="s">
        <v>354</v>
      </c>
      <c r="FS1809" t="s">
        <v>355</v>
      </c>
      <c r="FU1809">
        <v>435600</v>
      </c>
      <c r="FV1809">
        <v>10</v>
      </c>
      <c r="FW1809">
        <v>0</v>
      </c>
      <c r="FX1809">
        <v>0</v>
      </c>
      <c r="FY1809">
        <v>0</v>
      </c>
      <c r="FZ1809">
        <v>0</v>
      </c>
      <c r="GI1809" t="s">
        <v>407</v>
      </c>
      <c r="GJ1809" t="s">
        <v>3647</v>
      </c>
      <c r="GK1809" t="s">
        <v>3648</v>
      </c>
      <c r="GL1809" s="1">
        <v>40135</v>
      </c>
      <c r="GM1809" t="s">
        <v>267</v>
      </c>
      <c r="GN1809" t="str">
        <f>"TRUE"</f>
        <v>TRUE</v>
      </c>
      <c r="GO1809">
        <v>2022</v>
      </c>
      <c r="GP1809">
        <v>2020</v>
      </c>
      <c r="GQ1809">
        <v>970</v>
      </c>
      <c r="GR1809" t="s">
        <v>246</v>
      </c>
      <c r="GS1809" t="s">
        <v>246</v>
      </c>
      <c r="GT1809" t="s">
        <v>246</v>
      </c>
      <c r="GU1809" t="s">
        <v>246</v>
      </c>
      <c r="GV1809" t="s">
        <v>246</v>
      </c>
      <c r="GW1809" t="s">
        <v>246</v>
      </c>
      <c r="GX1809" t="s">
        <v>246</v>
      </c>
      <c r="GY1809" t="s">
        <v>246</v>
      </c>
      <c r="GZ1809" t="s">
        <v>246</v>
      </c>
      <c r="HA1809" t="s">
        <v>246</v>
      </c>
      <c r="HB1809" t="s">
        <v>246</v>
      </c>
      <c r="HC1809" t="s">
        <v>246</v>
      </c>
      <c r="HD1809" t="s">
        <v>246</v>
      </c>
      <c r="HE1809" s="2">
        <v>3248</v>
      </c>
      <c r="HF1809" s="2">
        <v>0</v>
      </c>
      <c r="HG1809" s="2">
        <v>0</v>
      </c>
      <c r="HH1809">
        <v>0</v>
      </c>
      <c r="HI1809" s="2">
        <v>21655</v>
      </c>
      <c r="HJ1809" s="2">
        <v>21655</v>
      </c>
      <c r="HK1809" s="2">
        <v>0</v>
      </c>
      <c r="HL1809">
        <v>0</v>
      </c>
      <c r="HM1809" s="2">
        <v>0</v>
      </c>
      <c r="HN1809" s="2">
        <v>0</v>
      </c>
      <c r="HO1809" s="2">
        <v>0</v>
      </c>
      <c r="HP1809">
        <v>0</v>
      </c>
      <c r="HQ1809" s="2">
        <v>48.66</v>
      </c>
      <c r="HS1809" s="2">
        <v>21655</v>
      </c>
      <c r="HV1809" t="s">
        <v>776</v>
      </c>
      <c r="HY1809" t="s">
        <v>777</v>
      </c>
      <c r="HZ1809" t="s">
        <v>778</v>
      </c>
      <c r="IA1809" t="s">
        <v>778</v>
      </c>
      <c r="IF1809" t="str">
        <f>""</f>
        <v/>
      </c>
      <c r="IG1809" t="str">
        <f>""</f>
        <v/>
      </c>
      <c r="IH1809" t="str">
        <f>""</f>
        <v/>
      </c>
      <c r="II1809" s="1">
        <v>41419</v>
      </c>
      <c r="IJ1809" s="1">
        <v>41424</v>
      </c>
      <c r="IK1809" s="2">
        <v>3000</v>
      </c>
      <c r="IM1809" t="s">
        <v>270</v>
      </c>
      <c r="IN1809" t="s">
        <v>14692</v>
      </c>
      <c r="IT1809" t="str">
        <f>""</f>
        <v/>
      </c>
      <c r="IY1809" t="str">
        <f>""</f>
        <v/>
      </c>
      <c r="JA1809" t="s">
        <v>14693</v>
      </c>
      <c r="JB1809" t="s">
        <v>271</v>
      </c>
      <c r="JD1809" t="str">
        <f>"2013.28589"</f>
        <v>2013.28589</v>
      </c>
      <c r="JE1809" t="str">
        <f>""</f>
        <v/>
      </c>
      <c r="JG1809" s="1">
        <v>38763</v>
      </c>
      <c r="JH1809" s="2">
        <v>345000</v>
      </c>
      <c r="JI1809" t="s">
        <v>567</v>
      </c>
      <c r="JK1809" s="2">
        <v>0</v>
      </c>
      <c r="JO1809" t="str">
        <f>"6111.209"</f>
        <v>6111.209</v>
      </c>
      <c r="JP1809" t="str">
        <f>""</f>
        <v/>
      </c>
      <c r="JQ1809" t="str">
        <f>HYPERLINK("https://web.datatree.com/?/property?propertyId=5126512")</f>
        <v>https://web.datatree.com/?/property?propertyId=5126512</v>
      </c>
    </row>
    <row r="1810" spans="1:277" x14ac:dyDescent="0.25">
      <c r="A1810">
        <v>1808</v>
      </c>
      <c r="B1810" s="15" t="s">
        <v>18833</v>
      </c>
      <c r="C1810" s="15" t="s">
        <v>18832</v>
      </c>
      <c r="D1810" s="15" t="s">
        <v>18834</v>
      </c>
      <c r="E1810" s="15" t="s">
        <v>18835</v>
      </c>
      <c r="F1810" s="15" t="s">
        <v>18836</v>
      </c>
      <c r="G1810" s="15" t="s">
        <v>243</v>
      </c>
      <c r="H1810" s="15">
        <v>85555</v>
      </c>
      <c r="I1810" s="15" t="s">
        <v>18837</v>
      </c>
      <c r="J1810" s="23" t="s">
        <v>18838</v>
      </c>
      <c r="K1810" s="15" t="s">
        <v>18839</v>
      </c>
      <c r="L1810" s="16" t="s">
        <v>18840</v>
      </c>
      <c r="M1810" s="17" t="str">
        <f t="shared" si="555"/>
        <v>6/31/2022</v>
      </c>
      <c r="N1810" s="15">
        <v>11002</v>
      </c>
      <c r="O1810" s="18">
        <f t="shared" si="558"/>
        <v>0</v>
      </c>
      <c r="P1810" s="19" t="str">
        <f t="shared" si="559"/>
        <v>$0.00</v>
      </c>
      <c r="Q1810" s="16">
        <v>44834</v>
      </c>
      <c r="R1810" s="19" t="str">
        <f t="shared" si="556"/>
        <v>09/30/22</v>
      </c>
      <c r="S1810" t="str">
        <f t="shared" si="560"/>
        <v>MOHAVE</v>
      </c>
      <c r="T1810" s="6" t="str">
        <f t="shared" si="561"/>
        <v>351-07-014</v>
      </c>
      <c r="U1810" t="str">
        <f t="shared" si="562"/>
        <v xml:space="preserve">8115 W BANFF LN </v>
      </c>
      <c r="V1810" t="str">
        <f t="shared" si="563"/>
        <v>PEORIA</v>
      </c>
      <c r="W1810" t="str">
        <f t="shared" si="564"/>
        <v>AZ</v>
      </c>
      <c r="X1810" t="str">
        <f t="shared" si="565"/>
        <v>85381-4329</v>
      </c>
      <c r="Y1810" t="str">
        <f t="shared" si="566"/>
        <v>ALDOLPH</v>
      </c>
      <c r="Z1810" t="str">
        <f t="shared" si="567"/>
        <v>DETERMANN</v>
      </c>
      <c r="AA1810" t="str">
        <f t="shared" si="568"/>
        <v>GATEWAY ACRES TRACT 3 LOTS 17 &amp; 32</v>
      </c>
      <c r="AB1810">
        <f t="shared" si="569"/>
        <v>10</v>
      </c>
      <c r="AC1810" t="str">
        <f t="shared" si="570"/>
        <v>MOHAVE</v>
      </c>
      <c r="AI1810">
        <f t="shared" si="557"/>
        <v>10</v>
      </c>
      <c r="AO1810" t="s">
        <v>14694</v>
      </c>
      <c r="AP1810" t="s">
        <v>14695</v>
      </c>
      <c r="AQ1810" t="s">
        <v>14696</v>
      </c>
      <c r="AR1810" t="s">
        <v>14697</v>
      </c>
      <c r="AS1810" t="s">
        <v>240</v>
      </c>
      <c r="AT1810">
        <v>1</v>
      </c>
      <c r="BC1810" t="s">
        <v>14698</v>
      </c>
      <c r="BD1810" t="s">
        <v>14694</v>
      </c>
      <c r="BH1810" t="s">
        <v>242</v>
      </c>
      <c r="BS1810" t="s">
        <v>243</v>
      </c>
      <c r="BV1810" t="s">
        <v>244</v>
      </c>
      <c r="BY1810" t="s">
        <v>245</v>
      </c>
      <c r="BZ1810" t="s">
        <v>589</v>
      </c>
      <c r="CA1810">
        <v>8115</v>
      </c>
      <c r="CD1810" t="s">
        <v>14411</v>
      </c>
      <c r="CE1810" t="s">
        <v>419</v>
      </c>
      <c r="CG1810" t="s">
        <v>1160</v>
      </c>
      <c r="CI1810" t="s">
        <v>243</v>
      </c>
      <c r="CJ1810" t="str">
        <f>"85381-4329"</f>
        <v>85381-4329</v>
      </c>
      <c r="CK1810" t="s">
        <v>1633</v>
      </c>
      <c r="CL1810" t="s">
        <v>14699</v>
      </c>
      <c r="CM1810" t="s">
        <v>14700</v>
      </c>
      <c r="CN1810" t="s">
        <v>254</v>
      </c>
      <c r="CO1810" t="s">
        <v>14701</v>
      </c>
      <c r="CP1810" t="str">
        <f>"351-07-014"</f>
        <v>351-07-014</v>
      </c>
      <c r="CQ1810" t="str">
        <f>"35107014"</f>
        <v>35107014</v>
      </c>
      <c r="CR1810" t="str">
        <f>"R35107014"</f>
        <v>R35107014</v>
      </c>
      <c r="CS1810">
        <v>4015</v>
      </c>
      <c r="CX1810" t="s">
        <v>333</v>
      </c>
      <c r="CY1810" t="s">
        <v>310</v>
      </c>
      <c r="CZ1810">
        <v>7</v>
      </c>
      <c r="DB1810">
        <v>35.487230418184303</v>
      </c>
      <c r="DC1810">
        <v>-114.4495407727</v>
      </c>
      <c r="DD1810" t="s">
        <v>606</v>
      </c>
      <c r="DE1810">
        <v>3</v>
      </c>
      <c r="DK1810" t="s">
        <v>4124</v>
      </c>
      <c r="DL1810" t="s">
        <v>4124</v>
      </c>
      <c r="DO1810" t="str">
        <f>"17|32"</f>
        <v>17|32</v>
      </c>
      <c r="DQ1810">
        <v>0</v>
      </c>
      <c r="DR1810">
        <v>0</v>
      </c>
      <c r="DS1810">
        <v>0</v>
      </c>
      <c r="DT1810">
        <v>0</v>
      </c>
      <c r="DW1810">
        <v>0</v>
      </c>
      <c r="DX1810">
        <v>0</v>
      </c>
      <c r="DZ1810">
        <v>0</v>
      </c>
      <c r="EA1810">
        <v>0</v>
      </c>
      <c r="EB1810">
        <v>0</v>
      </c>
      <c r="EC1810">
        <v>0</v>
      </c>
      <c r="ED1810">
        <v>0</v>
      </c>
      <c r="EE1810">
        <v>0</v>
      </c>
      <c r="EF1810">
        <v>0</v>
      </c>
      <c r="EG1810">
        <v>0</v>
      </c>
      <c r="EH1810">
        <v>0</v>
      </c>
      <c r="EI1810">
        <v>0</v>
      </c>
      <c r="EL1810">
        <v>0</v>
      </c>
      <c r="EN1810">
        <v>0</v>
      </c>
      <c r="EP1810">
        <v>0</v>
      </c>
      <c r="ER1810">
        <v>0</v>
      </c>
      <c r="ET1810">
        <v>0</v>
      </c>
      <c r="EY1810">
        <v>0</v>
      </c>
      <c r="FA1810">
        <v>0</v>
      </c>
      <c r="FL1810">
        <v>0</v>
      </c>
      <c r="FQ1810" t="s">
        <v>336</v>
      </c>
      <c r="FR1810" t="s">
        <v>337</v>
      </c>
      <c r="FS1810" t="s">
        <v>338</v>
      </c>
      <c r="FU1810">
        <v>435600</v>
      </c>
      <c r="FV1810">
        <v>10</v>
      </c>
      <c r="FW1810">
        <v>0</v>
      </c>
      <c r="FX1810">
        <v>0</v>
      </c>
      <c r="FY1810">
        <v>0</v>
      </c>
      <c r="FZ1810">
        <v>0</v>
      </c>
      <c r="GI1810" t="s">
        <v>264</v>
      </c>
      <c r="GJ1810" t="s">
        <v>339</v>
      </c>
      <c r="GK1810" t="s">
        <v>340</v>
      </c>
      <c r="GL1810" s="1">
        <v>40135</v>
      </c>
      <c r="GM1810" t="s">
        <v>267</v>
      </c>
      <c r="GN1810" t="str">
        <f t="shared" ref="GN1810:GN1825" si="571">"FALSE"</f>
        <v>FALSE</v>
      </c>
      <c r="GO1810">
        <v>2022</v>
      </c>
      <c r="GP1810">
        <v>2020</v>
      </c>
      <c r="GQ1810">
        <v>400</v>
      </c>
      <c r="GR1810" t="s">
        <v>246</v>
      </c>
      <c r="GS1810" t="s">
        <v>246</v>
      </c>
      <c r="GT1810" t="s">
        <v>246</v>
      </c>
      <c r="GU1810" t="s">
        <v>246</v>
      </c>
      <c r="GV1810" t="s">
        <v>246</v>
      </c>
      <c r="GW1810" t="s">
        <v>246</v>
      </c>
      <c r="GX1810" t="s">
        <v>246</v>
      </c>
      <c r="GY1810" t="s">
        <v>246</v>
      </c>
      <c r="GZ1810" t="s">
        <v>246</v>
      </c>
      <c r="HA1810" t="s">
        <v>246</v>
      </c>
      <c r="HB1810" t="s">
        <v>246</v>
      </c>
      <c r="HC1810" t="s">
        <v>246</v>
      </c>
      <c r="HD1810" t="s">
        <v>246</v>
      </c>
      <c r="HE1810" s="2">
        <v>1042</v>
      </c>
      <c r="HF1810" s="2">
        <v>0</v>
      </c>
      <c r="HG1810" s="2">
        <v>0</v>
      </c>
      <c r="HH1810">
        <v>0</v>
      </c>
      <c r="HI1810" s="2">
        <v>6945</v>
      </c>
      <c r="HJ1810" s="2">
        <v>6945</v>
      </c>
      <c r="HK1810" s="2">
        <v>0</v>
      </c>
      <c r="HL1810">
        <v>0</v>
      </c>
      <c r="HM1810" s="2">
        <v>0</v>
      </c>
      <c r="HN1810" s="2">
        <v>0</v>
      </c>
      <c r="HO1810" s="2">
        <v>0</v>
      </c>
      <c r="HP1810">
        <v>0</v>
      </c>
      <c r="HQ1810" s="2">
        <v>115</v>
      </c>
      <c r="HS1810" s="2">
        <v>6945</v>
      </c>
      <c r="HV1810" t="s">
        <v>315</v>
      </c>
      <c r="HY1810" t="s">
        <v>316</v>
      </c>
      <c r="HZ1810" t="s">
        <v>317</v>
      </c>
      <c r="IA1810" t="s">
        <v>318</v>
      </c>
      <c r="IF1810" t="str">
        <f>""</f>
        <v/>
      </c>
      <c r="IG1810" t="str">
        <f>""</f>
        <v/>
      </c>
      <c r="IH1810" t="str">
        <f>""</f>
        <v/>
      </c>
      <c r="IT1810" t="str">
        <f>""</f>
        <v/>
      </c>
      <c r="IY1810" t="str">
        <f>""</f>
        <v/>
      </c>
      <c r="JB1810" t="s">
        <v>271</v>
      </c>
      <c r="JD1810" t="str">
        <f>""</f>
        <v/>
      </c>
      <c r="JE1810" t="str">
        <f>""</f>
        <v/>
      </c>
      <c r="JO1810" t="str">
        <f>""</f>
        <v/>
      </c>
      <c r="JP1810" t="str">
        <f>""</f>
        <v/>
      </c>
      <c r="JQ1810" t="str">
        <f>HYPERLINK("https://web.datatree.com/?/property?propertyId=5074870")</f>
        <v>https://web.datatree.com/?/property?propertyId=5074870</v>
      </c>
    </row>
    <row r="1811" spans="1:277" x14ac:dyDescent="0.25">
      <c r="A1811">
        <v>1809</v>
      </c>
      <c r="B1811" s="15" t="s">
        <v>18833</v>
      </c>
      <c r="C1811" s="15" t="s">
        <v>18832</v>
      </c>
      <c r="D1811" s="15" t="s">
        <v>18834</v>
      </c>
      <c r="E1811" s="15" t="s">
        <v>18835</v>
      </c>
      <c r="F1811" s="15" t="s">
        <v>18836</v>
      </c>
      <c r="G1811" s="15" t="s">
        <v>243</v>
      </c>
      <c r="H1811" s="15">
        <v>85555</v>
      </c>
      <c r="I1811" s="15" t="s">
        <v>18837</v>
      </c>
      <c r="J1811" s="23" t="s">
        <v>18838</v>
      </c>
      <c r="K1811" s="15" t="s">
        <v>18839</v>
      </c>
      <c r="L1811" s="16" t="s">
        <v>18840</v>
      </c>
      <c r="M1811" s="17" t="str">
        <f t="shared" si="555"/>
        <v>6/31/2022</v>
      </c>
      <c r="N1811" s="15">
        <v>11003</v>
      </c>
      <c r="O1811" s="18">
        <f t="shared" si="558"/>
        <v>0</v>
      </c>
      <c r="P1811" s="19" t="str">
        <f t="shared" si="559"/>
        <v>$0.00</v>
      </c>
      <c r="Q1811" s="16">
        <v>44834</v>
      </c>
      <c r="R1811" s="19" t="str">
        <f t="shared" si="556"/>
        <v>09/30/22</v>
      </c>
      <c r="S1811" t="str">
        <f t="shared" si="560"/>
        <v>MOHAVE</v>
      </c>
      <c r="T1811" s="6" t="str">
        <f t="shared" si="561"/>
        <v>317-36-071</v>
      </c>
      <c r="U1811" t="str">
        <f t="shared" si="562"/>
        <v xml:space="preserve">PO BOX </v>
      </c>
      <c r="V1811">
        <f t="shared" si="563"/>
        <v>0</v>
      </c>
      <c r="W1811">
        <f t="shared" si="564"/>
        <v>0</v>
      </c>
      <c r="X1811">
        <f t="shared" si="565"/>
        <v>0</v>
      </c>
      <c r="Y1811" t="str">
        <f t="shared" si="566"/>
        <v>MICHAEL</v>
      </c>
      <c r="Z1811" t="str">
        <f t="shared" si="567"/>
        <v>LARSEN</v>
      </c>
      <c r="AA1811" t="str">
        <f t="shared" si="568"/>
        <v>T27N R20W SEC 21 E2 W2 SE4 SW4 CONT 10 ACRES 317-36-017(317-36-07 0 THRU 073)</v>
      </c>
      <c r="AB1811">
        <f t="shared" si="569"/>
        <v>10</v>
      </c>
      <c r="AC1811" t="str">
        <f t="shared" si="570"/>
        <v>MOHAVE</v>
      </c>
      <c r="AI1811">
        <f t="shared" si="557"/>
        <v>10</v>
      </c>
      <c r="AO1811" t="s">
        <v>14702</v>
      </c>
      <c r="AP1811" t="s">
        <v>14703</v>
      </c>
      <c r="AQ1811" t="s">
        <v>2897</v>
      </c>
      <c r="AR1811" t="s">
        <v>5932</v>
      </c>
      <c r="AS1811" t="s">
        <v>240</v>
      </c>
      <c r="AT1811">
        <v>1</v>
      </c>
      <c r="BC1811" t="s">
        <v>14704</v>
      </c>
      <c r="BD1811" t="s">
        <v>14702</v>
      </c>
      <c r="BH1811" t="s">
        <v>242</v>
      </c>
      <c r="BS1811" t="s">
        <v>243</v>
      </c>
      <c r="BV1811" t="s">
        <v>244</v>
      </c>
      <c r="BY1811" t="s">
        <v>245</v>
      </c>
      <c r="CD1811" t="s">
        <v>14705</v>
      </c>
      <c r="CL1811" t="s">
        <v>14706</v>
      </c>
      <c r="CM1811" t="s">
        <v>14707</v>
      </c>
      <c r="CN1811" t="s">
        <v>254</v>
      </c>
      <c r="CO1811" t="s">
        <v>14708</v>
      </c>
      <c r="CP1811" t="str">
        <f>"317-36-071"</f>
        <v>317-36-071</v>
      </c>
      <c r="CQ1811" t="str">
        <f>"31736071"</f>
        <v>31736071</v>
      </c>
      <c r="CR1811" t="str">
        <f>"R31736071"</f>
        <v>R31736071</v>
      </c>
      <c r="CS1811">
        <v>4015</v>
      </c>
      <c r="CX1811" t="s">
        <v>941</v>
      </c>
      <c r="CY1811" t="s">
        <v>1109</v>
      </c>
      <c r="CZ1811">
        <v>21</v>
      </c>
      <c r="DB1811">
        <v>35.707828780424002</v>
      </c>
      <c r="DC1811">
        <v>-114.42763843776</v>
      </c>
      <c r="DK1811" t="s">
        <v>14709</v>
      </c>
      <c r="DL1811" t="s">
        <v>14709</v>
      </c>
      <c r="DO1811" t="str">
        <f>""</f>
        <v/>
      </c>
      <c r="DQ1811">
        <v>0</v>
      </c>
      <c r="DR1811">
        <v>0</v>
      </c>
      <c r="DS1811">
        <v>0</v>
      </c>
      <c r="DT1811">
        <v>0</v>
      </c>
      <c r="DW1811">
        <v>0</v>
      </c>
      <c r="DX1811">
        <v>0</v>
      </c>
      <c r="DZ1811">
        <v>0</v>
      </c>
      <c r="EA1811">
        <v>0</v>
      </c>
      <c r="EB1811">
        <v>0</v>
      </c>
      <c r="EC1811">
        <v>0</v>
      </c>
      <c r="ED1811">
        <v>0</v>
      </c>
      <c r="EE1811">
        <v>0</v>
      </c>
      <c r="EF1811">
        <v>0</v>
      </c>
      <c r="EG1811">
        <v>0</v>
      </c>
      <c r="EH1811">
        <v>0</v>
      </c>
      <c r="EI1811">
        <v>0</v>
      </c>
      <c r="EL1811">
        <v>0</v>
      </c>
      <c r="EN1811">
        <v>0</v>
      </c>
      <c r="EP1811">
        <v>0</v>
      </c>
      <c r="ER1811">
        <v>0</v>
      </c>
      <c r="ET1811">
        <v>0</v>
      </c>
      <c r="EY1811">
        <v>0</v>
      </c>
      <c r="FA1811">
        <v>0</v>
      </c>
      <c r="FL1811">
        <v>0</v>
      </c>
      <c r="FQ1811" t="s">
        <v>261</v>
      </c>
      <c r="FR1811" t="s">
        <v>354</v>
      </c>
      <c r="FS1811" t="s">
        <v>355</v>
      </c>
      <c r="FU1811">
        <v>435600</v>
      </c>
      <c r="FV1811">
        <v>10</v>
      </c>
      <c r="FW1811">
        <v>0</v>
      </c>
      <c r="FX1811">
        <v>0</v>
      </c>
      <c r="FY1811">
        <v>0</v>
      </c>
      <c r="FZ1811">
        <v>0</v>
      </c>
      <c r="GI1811" t="s">
        <v>264</v>
      </c>
      <c r="GJ1811" t="s">
        <v>943</v>
      </c>
      <c r="GK1811" t="s">
        <v>944</v>
      </c>
      <c r="GL1811" s="1">
        <v>40135</v>
      </c>
      <c r="GM1811" t="s">
        <v>267</v>
      </c>
      <c r="GN1811" t="str">
        <f t="shared" si="571"/>
        <v>FALSE</v>
      </c>
      <c r="GO1811">
        <v>2022</v>
      </c>
      <c r="GP1811">
        <v>2020</v>
      </c>
      <c r="GQ1811">
        <v>400</v>
      </c>
      <c r="GR1811" t="s">
        <v>246</v>
      </c>
      <c r="GS1811" t="s">
        <v>246</v>
      </c>
      <c r="GT1811" t="s">
        <v>246</v>
      </c>
      <c r="GU1811" t="s">
        <v>246</v>
      </c>
      <c r="GV1811" t="s">
        <v>246</v>
      </c>
      <c r="GW1811" t="s">
        <v>246</v>
      </c>
      <c r="GX1811" t="s">
        <v>246</v>
      </c>
      <c r="GY1811" t="s">
        <v>246</v>
      </c>
      <c r="GZ1811" t="s">
        <v>246</v>
      </c>
      <c r="HA1811" t="s">
        <v>246</v>
      </c>
      <c r="HB1811" t="s">
        <v>246</v>
      </c>
      <c r="HC1811" t="s">
        <v>246</v>
      </c>
      <c r="HD1811" t="s">
        <v>246</v>
      </c>
      <c r="HE1811" s="2">
        <v>1958</v>
      </c>
      <c r="HF1811" s="2">
        <v>0</v>
      </c>
      <c r="HG1811" s="2">
        <v>0</v>
      </c>
      <c r="HH1811">
        <v>0</v>
      </c>
      <c r="HI1811" s="2">
        <v>13055</v>
      </c>
      <c r="HJ1811" s="2">
        <v>13055</v>
      </c>
      <c r="HK1811" s="2">
        <v>0</v>
      </c>
      <c r="HL1811">
        <v>0</v>
      </c>
      <c r="HM1811" s="2">
        <v>0</v>
      </c>
      <c r="HN1811" s="2">
        <v>0</v>
      </c>
      <c r="HO1811" s="2">
        <v>0</v>
      </c>
      <c r="HP1811">
        <v>0</v>
      </c>
      <c r="HQ1811" s="2">
        <v>88.96</v>
      </c>
      <c r="HS1811" s="2">
        <v>13055</v>
      </c>
      <c r="HT1811">
        <v>12</v>
      </c>
      <c r="HV1811" t="s">
        <v>315</v>
      </c>
      <c r="HY1811" t="s">
        <v>316</v>
      </c>
      <c r="HZ1811" t="s">
        <v>317</v>
      </c>
      <c r="IA1811" t="s">
        <v>318</v>
      </c>
      <c r="IF1811" t="str">
        <f>""</f>
        <v/>
      </c>
      <c r="IG1811" t="str">
        <f>""</f>
        <v/>
      </c>
      <c r="IH1811" t="str">
        <f>""</f>
        <v/>
      </c>
      <c r="II1811" s="1">
        <v>36699</v>
      </c>
      <c r="IJ1811" s="1">
        <v>36706</v>
      </c>
      <c r="IK1811" s="2">
        <v>8000</v>
      </c>
      <c r="IN1811" t="s">
        <v>945</v>
      </c>
      <c r="IT1811" t="str">
        <f>"                    "</f>
        <v xml:space="preserve">                    </v>
      </c>
      <c r="IY1811" t="str">
        <f>"                    "</f>
        <v xml:space="preserve">                    </v>
      </c>
      <c r="JB1811" t="s">
        <v>271</v>
      </c>
      <c r="JD1811" t="str">
        <f>"3540.502"</f>
        <v>3540.502</v>
      </c>
      <c r="JE1811" t="str">
        <f>""</f>
        <v/>
      </c>
      <c r="JG1811" s="1">
        <v>36706</v>
      </c>
      <c r="JH1811" s="2">
        <v>15000</v>
      </c>
      <c r="JJ1811" t="s">
        <v>1685</v>
      </c>
      <c r="JK1811" s="2">
        <v>15000</v>
      </c>
      <c r="JL1811" t="s">
        <v>569</v>
      </c>
      <c r="JM1811" t="s">
        <v>570</v>
      </c>
      <c r="JO1811" t="str">
        <f>"3540.499"</f>
        <v>3540.499</v>
      </c>
      <c r="JP1811" t="str">
        <f>""</f>
        <v/>
      </c>
      <c r="JQ1811" t="str">
        <f>HYPERLINK("https://web.datatree.com/?/property?propertyId=5134084")</f>
        <v>https://web.datatree.com/?/property?propertyId=5134084</v>
      </c>
    </row>
    <row r="1812" spans="1:277" x14ac:dyDescent="0.25">
      <c r="A1812">
        <v>1810</v>
      </c>
      <c r="B1812" s="15" t="s">
        <v>18833</v>
      </c>
      <c r="C1812" s="15" t="s">
        <v>18832</v>
      </c>
      <c r="D1812" s="15" t="s">
        <v>18834</v>
      </c>
      <c r="E1812" s="15" t="s">
        <v>18835</v>
      </c>
      <c r="F1812" s="15" t="s">
        <v>18836</v>
      </c>
      <c r="G1812" s="15" t="s">
        <v>243</v>
      </c>
      <c r="H1812" s="15">
        <v>85555</v>
      </c>
      <c r="I1812" s="15" t="s">
        <v>18837</v>
      </c>
      <c r="J1812" s="23" t="s">
        <v>18838</v>
      </c>
      <c r="K1812" s="15" t="s">
        <v>18839</v>
      </c>
      <c r="L1812" s="16" t="s">
        <v>18840</v>
      </c>
      <c r="M1812" s="17" t="str">
        <f t="shared" si="555"/>
        <v>6/31/2022</v>
      </c>
      <c r="N1812" s="15">
        <v>11004</v>
      </c>
      <c r="O1812" s="18">
        <f t="shared" si="558"/>
        <v>0</v>
      </c>
      <c r="P1812" s="19" t="str">
        <f t="shared" si="559"/>
        <v>$0.00</v>
      </c>
      <c r="Q1812" s="16">
        <v>44834</v>
      </c>
      <c r="R1812" s="19" t="str">
        <f t="shared" si="556"/>
        <v>09/30/22</v>
      </c>
      <c r="S1812" t="str">
        <f t="shared" si="560"/>
        <v>MOHAVE</v>
      </c>
      <c r="T1812" s="6" t="str">
        <f t="shared" si="561"/>
        <v>353-08-032</v>
      </c>
      <c r="U1812">
        <f t="shared" si="562"/>
        <v>0</v>
      </c>
      <c r="V1812">
        <f t="shared" si="563"/>
        <v>0</v>
      </c>
      <c r="W1812">
        <f t="shared" si="564"/>
        <v>0</v>
      </c>
      <c r="X1812">
        <f t="shared" si="565"/>
        <v>0</v>
      </c>
      <c r="Y1812" t="str">
        <f t="shared" si="566"/>
        <v>MICHIE</v>
      </c>
      <c r="Z1812" t="str">
        <f t="shared" si="567"/>
        <v>OWENS</v>
      </c>
      <c r="AA1812" t="str">
        <f t="shared" si="568"/>
        <v>E2 E2 NE4 NW4 OF SEC 15 T21 R12 10AC</v>
      </c>
      <c r="AB1812">
        <f t="shared" si="569"/>
        <v>10</v>
      </c>
      <c r="AC1812" t="str">
        <f t="shared" si="570"/>
        <v>MOHAVE</v>
      </c>
      <c r="AI1812">
        <f t="shared" si="557"/>
        <v>10</v>
      </c>
      <c r="AO1812" t="s">
        <v>14710</v>
      </c>
      <c r="AP1812" t="s">
        <v>14711</v>
      </c>
      <c r="AQ1812" t="s">
        <v>14712</v>
      </c>
      <c r="AR1812" t="s">
        <v>12604</v>
      </c>
      <c r="AS1812" t="s">
        <v>240</v>
      </c>
      <c r="BC1812" t="s">
        <v>14713</v>
      </c>
      <c r="BD1812" t="s">
        <v>14710</v>
      </c>
      <c r="BH1812" t="s">
        <v>242</v>
      </c>
      <c r="BS1812" t="s">
        <v>243</v>
      </c>
      <c r="BV1812" t="s">
        <v>244</v>
      </c>
      <c r="BY1812" t="s">
        <v>245</v>
      </c>
      <c r="CM1812" t="s">
        <v>1006</v>
      </c>
      <c r="CN1812" t="s">
        <v>254</v>
      </c>
      <c r="CO1812" t="s">
        <v>14714</v>
      </c>
      <c r="CP1812" t="str">
        <f>"353-08-032"</f>
        <v>353-08-032</v>
      </c>
      <c r="CQ1812" t="str">
        <f>"35308032"</f>
        <v>35308032</v>
      </c>
      <c r="CR1812" t="str">
        <f>"R35308032"</f>
        <v>R35308032</v>
      </c>
      <c r="CS1812">
        <v>4015</v>
      </c>
      <c r="CW1812" t="s">
        <v>256</v>
      </c>
      <c r="CX1812">
        <v>21</v>
      </c>
      <c r="CY1812">
        <v>12</v>
      </c>
      <c r="CZ1812">
        <v>15</v>
      </c>
      <c r="DB1812">
        <v>35.208506447697701</v>
      </c>
      <c r="DC1812">
        <v>-113.535742177556</v>
      </c>
      <c r="DK1812">
        <v>152112</v>
      </c>
      <c r="DL1812">
        <v>152112</v>
      </c>
      <c r="DO1812" t="str">
        <f>""</f>
        <v/>
      </c>
      <c r="DQ1812">
        <v>0</v>
      </c>
      <c r="DR1812">
        <v>0</v>
      </c>
      <c r="DS1812">
        <v>0</v>
      </c>
      <c r="DT1812">
        <v>0</v>
      </c>
      <c r="DW1812">
        <v>0</v>
      </c>
      <c r="DX1812">
        <v>0</v>
      </c>
      <c r="DZ1812">
        <v>0</v>
      </c>
      <c r="EA1812">
        <v>0</v>
      </c>
      <c r="EB1812">
        <v>0</v>
      </c>
      <c r="EC1812">
        <v>0</v>
      </c>
      <c r="ED1812">
        <v>0</v>
      </c>
      <c r="EE1812">
        <v>0</v>
      </c>
      <c r="EF1812">
        <v>0</v>
      </c>
      <c r="EG1812">
        <v>0</v>
      </c>
      <c r="EH1812">
        <v>0</v>
      </c>
      <c r="EI1812">
        <v>0</v>
      </c>
      <c r="EL1812">
        <v>0</v>
      </c>
      <c r="EN1812">
        <v>0</v>
      </c>
      <c r="EP1812">
        <v>0</v>
      </c>
      <c r="ER1812">
        <v>0</v>
      </c>
      <c r="ET1812">
        <v>0</v>
      </c>
      <c r="EY1812">
        <v>0</v>
      </c>
      <c r="FA1812">
        <v>0</v>
      </c>
      <c r="FL1812">
        <v>0</v>
      </c>
      <c r="FQ1812" t="s">
        <v>261</v>
      </c>
      <c r="FR1812" t="s">
        <v>354</v>
      </c>
      <c r="FS1812" t="s">
        <v>355</v>
      </c>
      <c r="FU1812">
        <v>435600</v>
      </c>
      <c r="FV1812">
        <v>10</v>
      </c>
      <c r="FW1812">
        <v>0</v>
      </c>
      <c r="FX1812">
        <v>0</v>
      </c>
      <c r="FY1812">
        <v>0</v>
      </c>
      <c r="FZ1812">
        <v>0</v>
      </c>
      <c r="GI1812" t="s">
        <v>264</v>
      </c>
      <c r="GJ1812" t="s">
        <v>265</v>
      </c>
      <c r="GK1812" t="s">
        <v>266</v>
      </c>
      <c r="GL1812" s="1">
        <v>40135</v>
      </c>
      <c r="GM1812" t="s">
        <v>267</v>
      </c>
      <c r="GN1812" t="str">
        <f t="shared" si="571"/>
        <v>FALSE</v>
      </c>
      <c r="GO1812">
        <v>2022</v>
      </c>
      <c r="GP1812">
        <v>2020</v>
      </c>
      <c r="GQ1812">
        <v>300</v>
      </c>
      <c r="GR1812" t="s">
        <v>246</v>
      </c>
      <c r="GS1812" t="s">
        <v>246</v>
      </c>
      <c r="GT1812" t="s">
        <v>246</v>
      </c>
      <c r="GU1812" t="s">
        <v>246</v>
      </c>
      <c r="GV1812" t="s">
        <v>246</v>
      </c>
      <c r="GW1812" t="s">
        <v>246</v>
      </c>
      <c r="GX1812" t="s">
        <v>246</v>
      </c>
      <c r="GY1812" t="s">
        <v>246</v>
      </c>
      <c r="GZ1812" t="s">
        <v>246</v>
      </c>
      <c r="HA1812" t="s">
        <v>246</v>
      </c>
      <c r="HB1812" t="s">
        <v>246</v>
      </c>
      <c r="HC1812" t="s">
        <v>246</v>
      </c>
      <c r="HD1812" t="s">
        <v>246</v>
      </c>
      <c r="HE1812" s="2">
        <v>595</v>
      </c>
      <c r="HF1812" s="2">
        <v>0</v>
      </c>
      <c r="HG1812" s="2">
        <v>0</v>
      </c>
      <c r="HH1812">
        <v>0</v>
      </c>
      <c r="HI1812" s="2">
        <v>3964</v>
      </c>
      <c r="HJ1812" s="2">
        <v>3964</v>
      </c>
      <c r="HK1812" s="2">
        <v>0</v>
      </c>
      <c r="HL1812">
        <v>0</v>
      </c>
      <c r="HM1812" s="2">
        <v>0</v>
      </c>
      <c r="HN1812" s="2">
        <v>0</v>
      </c>
      <c r="HO1812" s="2">
        <v>0</v>
      </c>
      <c r="HP1812">
        <v>0</v>
      </c>
      <c r="HQ1812" s="2">
        <v>85.44</v>
      </c>
      <c r="HS1812" s="2">
        <v>3964</v>
      </c>
      <c r="HT1812">
        <v>13</v>
      </c>
      <c r="HV1812" t="s">
        <v>268</v>
      </c>
      <c r="HY1812" t="s">
        <v>269</v>
      </c>
      <c r="IF1812" t="str">
        <f>""</f>
        <v/>
      </c>
      <c r="IG1812" t="str">
        <f>""</f>
        <v/>
      </c>
      <c r="IH1812" t="str">
        <f>""</f>
        <v/>
      </c>
      <c r="IT1812" t="str">
        <f>""</f>
        <v/>
      </c>
      <c r="IY1812" t="str">
        <f>""</f>
        <v/>
      </c>
      <c r="JB1812" t="s">
        <v>271</v>
      </c>
      <c r="JD1812" t="str">
        <f>""</f>
        <v/>
      </c>
      <c r="JE1812" t="str">
        <f>""</f>
        <v/>
      </c>
      <c r="JO1812" t="str">
        <f>""</f>
        <v/>
      </c>
      <c r="JP1812" t="str">
        <f>""</f>
        <v/>
      </c>
      <c r="JQ1812" t="str">
        <f>HYPERLINK("https://web.datatree.com/?/property?propertyId=5074963")</f>
        <v>https://web.datatree.com/?/property?propertyId=5074963</v>
      </c>
    </row>
    <row r="1813" spans="1:277" x14ac:dyDescent="0.25">
      <c r="A1813">
        <v>1811</v>
      </c>
      <c r="B1813" s="15" t="s">
        <v>18833</v>
      </c>
      <c r="C1813" s="15" t="s">
        <v>18832</v>
      </c>
      <c r="D1813" s="15" t="s">
        <v>18834</v>
      </c>
      <c r="E1813" s="15" t="s">
        <v>18835</v>
      </c>
      <c r="F1813" s="15" t="s">
        <v>18836</v>
      </c>
      <c r="G1813" s="15" t="s">
        <v>243</v>
      </c>
      <c r="H1813" s="15">
        <v>85555</v>
      </c>
      <c r="I1813" s="15" t="s">
        <v>18837</v>
      </c>
      <c r="J1813" s="23" t="s">
        <v>18838</v>
      </c>
      <c r="K1813" s="15" t="s">
        <v>18839</v>
      </c>
      <c r="L1813" s="16" t="s">
        <v>18840</v>
      </c>
      <c r="M1813" s="17" t="str">
        <f t="shared" si="555"/>
        <v>6/31/2022</v>
      </c>
      <c r="N1813" s="15">
        <v>11005</v>
      </c>
      <c r="O1813" s="18">
        <f t="shared" si="558"/>
        <v>0</v>
      </c>
      <c r="P1813" s="19" t="str">
        <f t="shared" si="559"/>
        <v>$0.00</v>
      </c>
      <c r="Q1813" s="16">
        <v>44834</v>
      </c>
      <c r="R1813" s="19" t="str">
        <f t="shared" si="556"/>
        <v>09/30/22</v>
      </c>
      <c r="S1813" t="str">
        <f t="shared" si="560"/>
        <v>MOHAVE</v>
      </c>
      <c r="T1813" s="6" t="str">
        <f t="shared" si="561"/>
        <v>353-18-060</v>
      </c>
      <c r="U1813" t="str">
        <f t="shared" si="562"/>
        <v xml:space="preserve">2009 ARBOR FALLS DR </v>
      </c>
      <c r="V1813" t="str">
        <f t="shared" si="563"/>
        <v>PLAINFIELD</v>
      </c>
      <c r="W1813" t="str">
        <f t="shared" si="564"/>
        <v>IL</v>
      </c>
      <c r="X1813" t="str">
        <f t="shared" si="565"/>
        <v>60586-5717</v>
      </c>
      <c r="Y1813" t="str">
        <f t="shared" si="566"/>
        <v>RONAD</v>
      </c>
      <c r="Z1813" t="str">
        <f t="shared" si="567"/>
        <v>PRZBYL</v>
      </c>
      <c r="AA1813" t="str">
        <f t="shared" si="568"/>
        <v>SILVER SPRINGS UNIT VI LOT 513</v>
      </c>
      <c r="AB1813">
        <f t="shared" si="569"/>
        <v>10</v>
      </c>
      <c r="AC1813" t="str">
        <f t="shared" si="570"/>
        <v>MOHAVE</v>
      </c>
      <c r="AI1813">
        <f t="shared" si="557"/>
        <v>10</v>
      </c>
      <c r="AO1813" t="s">
        <v>14715</v>
      </c>
      <c r="AP1813" t="s">
        <v>14716</v>
      </c>
      <c r="AQ1813" t="s">
        <v>14717</v>
      </c>
      <c r="AR1813" t="s">
        <v>14718</v>
      </c>
      <c r="AS1813" t="s">
        <v>240</v>
      </c>
      <c r="AT1813">
        <v>1</v>
      </c>
      <c r="BC1813" t="s">
        <v>14719</v>
      </c>
      <c r="BD1813" t="s">
        <v>14715</v>
      </c>
      <c r="BH1813" t="s">
        <v>242</v>
      </c>
      <c r="BS1813" t="s">
        <v>243</v>
      </c>
      <c r="BV1813" t="s">
        <v>244</v>
      </c>
      <c r="BY1813" t="s">
        <v>245</v>
      </c>
      <c r="CA1813">
        <v>2009</v>
      </c>
      <c r="CD1813" t="s">
        <v>14720</v>
      </c>
      <c r="CE1813" t="s">
        <v>302</v>
      </c>
      <c r="CG1813" t="s">
        <v>14721</v>
      </c>
      <c r="CH1813" t="s">
        <v>14722</v>
      </c>
      <c r="CI1813" t="s">
        <v>250</v>
      </c>
      <c r="CJ1813" t="str">
        <f>"60586-5717"</f>
        <v>60586-5717</v>
      </c>
      <c r="CK1813" t="s">
        <v>11632</v>
      </c>
      <c r="CL1813" t="s">
        <v>14723</v>
      </c>
      <c r="CM1813" t="s">
        <v>14724</v>
      </c>
      <c r="CN1813" t="s">
        <v>254</v>
      </c>
      <c r="CO1813" t="s">
        <v>14725</v>
      </c>
      <c r="CP1813" t="str">
        <f>"353-18-060"</f>
        <v>353-18-060</v>
      </c>
      <c r="CQ1813" t="str">
        <f>"35318060"</f>
        <v>35318060</v>
      </c>
      <c r="CR1813" t="str">
        <f>"R35318060"</f>
        <v>R35318060</v>
      </c>
      <c r="CS1813">
        <v>4015</v>
      </c>
      <c r="CW1813" t="s">
        <v>256</v>
      </c>
      <c r="CX1813" t="s">
        <v>257</v>
      </c>
      <c r="CY1813" t="s">
        <v>258</v>
      </c>
      <c r="CZ1813">
        <v>35</v>
      </c>
      <c r="DB1813">
        <v>35.155011400021003</v>
      </c>
      <c r="DC1813">
        <v>-113.525257220293</v>
      </c>
      <c r="DD1813" t="s">
        <v>259</v>
      </c>
      <c r="DK1813" t="s">
        <v>1034</v>
      </c>
      <c r="DL1813" t="s">
        <v>1034</v>
      </c>
      <c r="DO1813" t="str">
        <f>"513"</f>
        <v>513</v>
      </c>
      <c r="DQ1813">
        <v>0</v>
      </c>
      <c r="DR1813">
        <v>0</v>
      </c>
      <c r="DS1813">
        <v>0</v>
      </c>
      <c r="DT1813">
        <v>0</v>
      </c>
      <c r="DW1813">
        <v>0</v>
      </c>
      <c r="DX1813">
        <v>0</v>
      </c>
      <c r="DZ1813">
        <v>0</v>
      </c>
      <c r="EA1813">
        <v>0</v>
      </c>
      <c r="EB1813">
        <v>0</v>
      </c>
      <c r="EC1813">
        <v>0</v>
      </c>
      <c r="ED1813">
        <v>0</v>
      </c>
      <c r="EE1813">
        <v>0</v>
      </c>
      <c r="EF1813">
        <v>0</v>
      </c>
      <c r="EG1813">
        <v>0</v>
      </c>
      <c r="EH1813">
        <v>0</v>
      </c>
      <c r="EI1813">
        <v>0</v>
      </c>
      <c r="EL1813">
        <v>0</v>
      </c>
      <c r="EN1813">
        <v>0</v>
      </c>
      <c r="EP1813">
        <v>0</v>
      </c>
      <c r="ER1813">
        <v>0</v>
      </c>
      <c r="ET1813">
        <v>0</v>
      </c>
      <c r="EY1813">
        <v>0</v>
      </c>
      <c r="FA1813">
        <v>0</v>
      </c>
      <c r="FL1813">
        <v>0</v>
      </c>
      <c r="FQ1813" t="s">
        <v>261</v>
      </c>
      <c r="FR1813" t="s">
        <v>262</v>
      </c>
      <c r="FS1813" t="s">
        <v>263</v>
      </c>
      <c r="FU1813">
        <v>435600</v>
      </c>
      <c r="FV1813">
        <v>10</v>
      </c>
      <c r="FW1813">
        <v>0</v>
      </c>
      <c r="FX1813">
        <v>0</v>
      </c>
      <c r="FY1813">
        <v>0</v>
      </c>
      <c r="FZ1813">
        <v>0</v>
      </c>
      <c r="GI1813" t="s">
        <v>264</v>
      </c>
      <c r="GJ1813" t="s">
        <v>265</v>
      </c>
      <c r="GK1813" t="s">
        <v>266</v>
      </c>
      <c r="GL1813" s="1">
        <v>40135</v>
      </c>
      <c r="GM1813" t="s">
        <v>267</v>
      </c>
      <c r="GN1813" t="str">
        <f t="shared" si="571"/>
        <v>FALSE</v>
      </c>
      <c r="GO1813">
        <v>2022</v>
      </c>
      <c r="GP1813">
        <v>2020</v>
      </c>
      <c r="GQ1813">
        <v>300</v>
      </c>
      <c r="GR1813" t="s">
        <v>246</v>
      </c>
      <c r="GS1813" t="s">
        <v>246</v>
      </c>
      <c r="GT1813" t="s">
        <v>246</v>
      </c>
      <c r="GU1813" t="s">
        <v>246</v>
      </c>
      <c r="GV1813" t="s">
        <v>246</v>
      </c>
      <c r="GW1813" t="s">
        <v>246</v>
      </c>
      <c r="GX1813" t="s">
        <v>246</v>
      </c>
      <c r="GY1813" t="s">
        <v>246</v>
      </c>
      <c r="GZ1813" t="s">
        <v>246</v>
      </c>
      <c r="HA1813" t="s">
        <v>246</v>
      </c>
      <c r="HB1813" t="s">
        <v>246</v>
      </c>
      <c r="HC1813" t="s">
        <v>246</v>
      </c>
      <c r="HD1813" t="s">
        <v>246</v>
      </c>
      <c r="HE1813" s="2">
        <v>358</v>
      </c>
      <c r="HF1813" s="2">
        <v>0</v>
      </c>
      <c r="HG1813" s="2">
        <v>0</v>
      </c>
      <c r="HH1813">
        <v>0</v>
      </c>
      <c r="HI1813" s="2">
        <v>2388</v>
      </c>
      <c r="HJ1813" s="2">
        <v>2388</v>
      </c>
      <c r="HK1813" s="2">
        <v>0</v>
      </c>
      <c r="HL1813">
        <v>0</v>
      </c>
      <c r="HM1813" s="2">
        <v>0</v>
      </c>
      <c r="HN1813" s="2">
        <v>0</v>
      </c>
      <c r="HO1813" s="2">
        <v>0</v>
      </c>
      <c r="HP1813">
        <v>0</v>
      </c>
      <c r="HQ1813" s="2">
        <v>40.700000000000003</v>
      </c>
      <c r="HS1813" s="2">
        <v>2388</v>
      </c>
      <c r="HT1813">
        <v>8</v>
      </c>
      <c r="HV1813" t="s">
        <v>268</v>
      </c>
      <c r="HY1813" t="s">
        <v>269</v>
      </c>
      <c r="IF1813" t="str">
        <f>""</f>
        <v/>
      </c>
      <c r="IG1813" t="str">
        <f>""</f>
        <v/>
      </c>
      <c r="IH1813" t="str">
        <f>""</f>
        <v/>
      </c>
      <c r="IT1813" t="str">
        <f>""</f>
        <v/>
      </c>
      <c r="IY1813" t="str">
        <f>""</f>
        <v/>
      </c>
      <c r="JB1813" t="s">
        <v>271</v>
      </c>
      <c r="JD1813" t="str">
        <f>""</f>
        <v/>
      </c>
      <c r="JE1813" t="str">
        <f>""</f>
        <v/>
      </c>
      <c r="JO1813" t="str">
        <f>""</f>
        <v/>
      </c>
      <c r="JP1813" t="str">
        <f>""</f>
        <v/>
      </c>
      <c r="JQ1813" t="str">
        <f>HYPERLINK("https://web.datatree.com/?/property?propertyId=5136003")</f>
        <v>https://web.datatree.com/?/property?propertyId=5136003</v>
      </c>
    </row>
    <row r="1814" spans="1:277" x14ac:dyDescent="0.25">
      <c r="A1814">
        <v>1812</v>
      </c>
      <c r="B1814" s="15" t="s">
        <v>18833</v>
      </c>
      <c r="C1814" s="15" t="s">
        <v>18832</v>
      </c>
      <c r="D1814" s="15" t="s">
        <v>18834</v>
      </c>
      <c r="E1814" s="15" t="s">
        <v>18835</v>
      </c>
      <c r="F1814" s="15" t="s">
        <v>18836</v>
      </c>
      <c r="G1814" s="15" t="s">
        <v>243</v>
      </c>
      <c r="H1814" s="15">
        <v>85555</v>
      </c>
      <c r="I1814" s="15" t="s">
        <v>18837</v>
      </c>
      <c r="J1814" s="23" t="s">
        <v>18838</v>
      </c>
      <c r="K1814" s="15" t="s">
        <v>18839</v>
      </c>
      <c r="L1814" s="16" t="s">
        <v>18840</v>
      </c>
      <c r="M1814" s="17" t="str">
        <f t="shared" si="555"/>
        <v>6/31/2022</v>
      </c>
      <c r="N1814" s="15">
        <v>11006</v>
      </c>
      <c r="O1814" s="18">
        <f t="shared" si="558"/>
        <v>0</v>
      </c>
      <c r="P1814" s="19" t="str">
        <f t="shared" si="559"/>
        <v>$0.00</v>
      </c>
      <c r="Q1814" s="16">
        <v>44834</v>
      </c>
      <c r="R1814" s="19" t="str">
        <f t="shared" si="556"/>
        <v>09/30/22</v>
      </c>
      <c r="S1814" t="str">
        <f t="shared" si="560"/>
        <v>MOHAVE</v>
      </c>
      <c r="T1814" s="6" t="str">
        <f t="shared" si="561"/>
        <v>102-39-015</v>
      </c>
      <c r="U1814" t="str">
        <f t="shared" si="562"/>
        <v xml:space="preserve">598 N PAGEANT DR A </v>
      </c>
      <c r="V1814" t="str">
        <f t="shared" si="563"/>
        <v>ORANGE</v>
      </c>
      <c r="W1814" t="str">
        <f t="shared" si="564"/>
        <v>CA</v>
      </c>
      <c r="X1814" t="str">
        <f t="shared" si="565"/>
        <v>92869-2541</v>
      </c>
      <c r="Y1814" t="str">
        <f t="shared" si="566"/>
        <v>NORBERT</v>
      </c>
      <c r="Z1814" t="str">
        <f t="shared" si="567"/>
        <v>BEADEL</v>
      </c>
      <c r="AA1814" t="str">
        <f t="shared" si="568"/>
        <v>SANDY RIVER RANCHEROS LOT 79 CONT 10 ACRES</v>
      </c>
      <c r="AB1814">
        <f t="shared" si="569"/>
        <v>10</v>
      </c>
      <c r="AC1814" t="str">
        <f t="shared" si="570"/>
        <v>MOHAVE</v>
      </c>
      <c r="AI1814">
        <f t="shared" si="557"/>
        <v>10</v>
      </c>
      <c r="AO1814" t="s">
        <v>14726</v>
      </c>
      <c r="AP1814" t="s">
        <v>14727</v>
      </c>
      <c r="AQ1814" t="s">
        <v>14728</v>
      </c>
      <c r="AR1814" t="s">
        <v>14729</v>
      </c>
      <c r="AS1814" t="s">
        <v>240</v>
      </c>
      <c r="AT1814">
        <v>4</v>
      </c>
      <c r="BC1814" t="s">
        <v>14730</v>
      </c>
      <c r="BD1814" t="s">
        <v>14726</v>
      </c>
      <c r="BH1814" t="s">
        <v>242</v>
      </c>
      <c r="BS1814" t="s">
        <v>243</v>
      </c>
      <c r="BV1814" t="s">
        <v>244</v>
      </c>
      <c r="BY1814" t="s">
        <v>245</v>
      </c>
      <c r="BZ1814" t="s">
        <v>246</v>
      </c>
      <c r="CA1814">
        <v>598</v>
      </c>
      <c r="CD1814" t="s">
        <v>14731</v>
      </c>
      <c r="CE1814" t="s">
        <v>302</v>
      </c>
      <c r="CF1814" t="s">
        <v>407</v>
      </c>
      <c r="CG1814" t="s">
        <v>7318</v>
      </c>
      <c r="CH1814" t="s">
        <v>7318</v>
      </c>
      <c r="CI1814" t="s">
        <v>328</v>
      </c>
      <c r="CJ1814" t="str">
        <f>"92869-2541"</f>
        <v>92869-2541</v>
      </c>
      <c r="CK1814" t="s">
        <v>441</v>
      </c>
      <c r="CL1814" t="s">
        <v>14732</v>
      </c>
      <c r="CM1814" t="s">
        <v>14733</v>
      </c>
      <c r="CN1814" t="s">
        <v>254</v>
      </c>
      <c r="CO1814" t="s">
        <v>14734</v>
      </c>
      <c r="CP1814" t="str">
        <f>"102-39-015"</f>
        <v>102-39-015</v>
      </c>
      <c r="CQ1814" t="str">
        <f>"10239015"</f>
        <v>10239015</v>
      </c>
      <c r="CR1814" t="str">
        <f>"R10239015"</f>
        <v>R10239015</v>
      </c>
      <c r="CS1814">
        <v>4015</v>
      </c>
      <c r="CW1814" t="s">
        <v>256</v>
      </c>
      <c r="CX1814" t="s">
        <v>424</v>
      </c>
      <c r="CY1814" t="s">
        <v>258</v>
      </c>
      <c r="CZ1814">
        <v>35</v>
      </c>
      <c r="DB1814">
        <v>34.601695424989501</v>
      </c>
      <c r="DC1814">
        <v>-113.490906660052</v>
      </c>
      <c r="DD1814" t="s">
        <v>994</v>
      </c>
      <c r="DK1814" t="s">
        <v>995</v>
      </c>
      <c r="DL1814" t="s">
        <v>995</v>
      </c>
      <c r="DO1814" t="str">
        <f>"79"</f>
        <v>79</v>
      </c>
      <c r="DQ1814">
        <v>0</v>
      </c>
      <c r="DR1814">
        <v>0</v>
      </c>
      <c r="DS1814">
        <v>0</v>
      </c>
      <c r="DT1814">
        <v>0</v>
      </c>
      <c r="DW1814">
        <v>0</v>
      </c>
      <c r="DX1814">
        <v>0</v>
      </c>
      <c r="DZ1814">
        <v>0</v>
      </c>
      <c r="EA1814">
        <v>0</v>
      </c>
      <c r="EB1814">
        <v>0</v>
      </c>
      <c r="EC1814">
        <v>0</v>
      </c>
      <c r="ED1814">
        <v>0</v>
      </c>
      <c r="EE1814">
        <v>0</v>
      </c>
      <c r="EF1814">
        <v>0</v>
      </c>
      <c r="EG1814">
        <v>0</v>
      </c>
      <c r="EH1814">
        <v>0</v>
      </c>
      <c r="EI1814">
        <v>0</v>
      </c>
      <c r="EL1814">
        <v>0</v>
      </c>
      <c r="EN1814">
        <v>0</v>
      </c>
      <c r="EP1814">
        <v>0</v>
      </c>
      <c r="ER1814">
        <v>0</v>
      </c>
      <c r="ET1814">
        <v>0</v>
      </c>
      <c r="EY1814">
        <v>0</v>
      </c>
      <c r="FA1814">
        <v>0</v>
      </c>
      <c r="FL1814">
        <v>0</v>
      </c>
      <c r="FQ1814" t="s">
        <v>261</v>
      </c>
      <c r="FR1814" t="s">
        <v>262</v>
      </c>
      <c r="FS1814" t="s">
        <v>263</v>
      </c>
      <c r="FU1814">
        <v>435600</v>
      </c>
      <c r="FV1814">
        <v>10</v>
      </c>
      <c r="FW1814">
        <v>0</v>
      </c>
      <c r="FX1814">
        <v>0</v>
      </c>
      <c r="FY1814">
        <v>0</v>
      </c>
      <c r="FZ1814">
        <v>0</v>
      </c>
      <c r="GI1814" t="s">
        <v>264</v>
      </c>
      <c r="GJ1814" t="s">
        <v>427</v>
      </c>
      <c r="GK1814" t="s">
        <v>428</v>
      </c>
      <c r="GL1814" s="1">
        <v>40135</v>
      </c>
      <c r="GM1814" t="s">
        <v>267</v>
      </c>
      <c r="GN1814" t="str">
        <f t="shared" si="571"/>
        <v>FALSE</v>
      </c>
      <c r="GO1814">
        <v>2022</v>
      </c>
      <c r="GP1814">
        <v>2020</v>
      </c>
      <c r="GQ1814">
        <v>600</v>
      </c>
      <c r="GR1814" t="s">
        <v>246</v>
      </c>
      <c r="GS1814" t="s">
        <v>246</v>
      </c>
      <c r="GT1814" t="s">
        <v>246</v>
      </c>
      <c r="GU1814" t="s">
        <v>246</v>
      </c>
      <c r="GV1814" t="s">
        <v>246</v>
      </c>
      <c r="GW1814" t="s">
        <v>246</v>
      </c>
      <c r="GX1814" t="s">
        <v>246</v>
      </c>
      <c r="GY1814" t="s">
        <v>246</v>
      </c>
      <c r="GZ1814" t="s">
        <v>246</v>
      </c>
      <c r="HA1814" t="s">
        <v>246</v>
      </c>
      <c r="HB1814" t="s">
        <v>246</v>
      </c>
      <c r="HC1814" t="s">
        <v>246</v>
      </c>
      <c r="HD1814" t="s">
        <v>246</v>
      </c>
      <c r="HE1814" s="2">
        <v>509</v>
      </c>
      <c r="HF1814" s="2">
        <v>0</v>
      </c>
      <c r="HG1814" s="2">
        <v>0</v>
      </c>
      <c r="HH1814">
        <v>0</v>
      </c>
      <c r="HI1814" s="2">
        <v>3391</v>
      </c>
      <c r="HJ1814" s="2">
        <v>3391</v>
      </c>
      <c r="HK1814" s="2">
        <v>0</v>
      </c>
      <c r="HL1814">
        <v>0</v>
      </c>
      <c r="HM1814" s="2">
        <v>0</v>
      </c>
      <c r="HN1814" s="2">
        <v>0</v>
      </c>
      <c r="HO1814" s="2">
        <v>0</v>
      </c>
      <c r="HP1814">
        <v>0</v>
      </c>
      <c r="HQ1814" s="2">
        <v>31.56</v>
      </c>
      <c r="HS1814" s="2">
        <v>3391</v>
      </c>
      <c r="HV1814" t="s">
        <v>289</v>
      </c>
      <c r="HY1814" t="s">
        <v>290</v>
      </c>
      <c r="HZ1814" t="s">
        <v>290</v>
      </c>
      <c r="IF1814" t="str">
        <f>""</f>
        <v/>
      </c>
      <c r="IG1814" t="str">
        <f>""</f>
        <v/>
      </c>
      <c r="IH1814" t="str">
        <f>""</f>
        <v/>
      </c>
      <c r="IT1814" t="str">
        <f>""</f>
        <v/>
      </c>
      <c r="IY1814" t="str">
        <f>""</f>
        <v/>
      </c>
      <c r="JB1814" t="s">
        <v>271</v>
      </c>
      <c r="JD1814" t="str">
        <f>""</f>
        <v/>
      </c>
      <c r="JE1814" t="str">
        <f>""</f>
        <v/>
      </c>
      <c r="JO1814" t="str">
        <f>""</f>
        <v/>
      </c>
      <c r="JP1814" t="str">
        <f>""</f>
        <v/>
      </c>
      <c r="JQ1814" t="str">
        <f>HYPERLINK("https://web.datatree.com/?/property?propertyId=5135885")</f>
        <v>https://web.datatree.com/?/property?propertyId=5135885</v>
      </c>
    </row>
    <row r="1815" spans="1:277" x14ac:dyDescent="0.25">
      <c r="A1815">
        <v>1813</v>
      </c>
      <c r="B1815" s="15" t="s">
        <v>18833</v>
      </c>
      <c r="C1815" s="15" t="s">
        <v>18832</v>
      </c>
      <c r="D1815" s="15" t="s">
        <v>18834</v>
      </c>
      <c r="E1815" s="15" t="s">
        <v>18835</v>
      </c>
      <c r="F1815" s="15" t="s">
        <v>18836</v>
      </c>
      <c r="G1815" s="15" t="s">
        <v>243</v>
      </c>
      <c r="H1815" s="15">
        <v>85555</v>
      </c>
      <c r="I1815" s="15" t="s">
        <v>18837</v>
      </c>
      <c r="J1815" s="23" t="s">
        <v>18838</v>
      </c>
      <c r="K1815" s="15" t="s">
        <v>18839</v>
      </c>
      <c r="L1815" s="16" t="s">
        <v>18840</v>
      </c>
      <c r="M1815" s="17" t="str">
        <f t="shared" si="555"/>
        <v>6/31/2022</v>
      </c>
      <c r="N1815" s="15">
        <v>11007</v>
      </c>
      <c r="O1815" s="18">
        <f t="shared" si="558"/>
        <v>0</v>
      </c>
      <c r="P1815" s="19" t="str">
        <f t="shared" si="559"/>
        <v>$0.00</v>
      </c>
      <c r="Q1815" s="16">
        <v>44834</v>
      </c>
      <c r="R1815" s="19" t="str">
        <f t="shared" si="556"/>
        <v>09/30/22</v>
      </c>
      <c r="S1815" t="str">
        <f t="shared" si="560"/>
        <v>MOHAVE</v>
      </c>
      <c r="T1815" s="6" t="str">
        <f t="shared" si="561"/>
        <v>201-36-001</v>
      </c>
      <c r="U1815" t="str">
        <f t="shared" si="562"/>
        <v xml:space="preserve">828 MAPLEWOOD LN </v>
      </c>
      <c r="V1815" t="str">
        <f t="shared" si="563"/>
        <v>ORANGE PARK</v>
      </c>
      <c r="W1815" t="str">
        <f t="shared" si="564"/>
        <v>FL</v>
      </c>
      <c r="X1815" t="str">
        <f t="shared" si="565"/>
        <v>32065-6234</v>
      </c>
      <c r="Y1815" t="str">
        <f t="shared" si="566"/>
        <v>MALCOLM</v>
      </c>
      <c r="Z1815" t="str">
        <f t="shared" si="567"/>
        <v>ROESSLER</v>
      </c>
      <c r="AA1815" t="str">
        <f t="shared" si="568"/>
        <v>NE4 NE4 NW4 CONT 10 AC M/L 201-28-066(201-36-001)TAO</v>
      </c>
      <c r="AB1815">
        <f t="shared" si="569"/>
        <v>10</v>
      </c>
      <c r="AC1815" t="str">
        <f t="shared" si="570"/>
        <v>MOHAVE</v>
      </c>
      <c r="AI1815">
        <f t="shared" si="557"/>
        <v>10</v>
      </c>
      <c r="AO1815" t="s">
        <v>14735</v>
      </c>
      <c r="AP1815" t="s">
        <v>14736</v>
      </c>
      <c r="AQ1815" t="s">
        <v>14736</v>
      </c>
      <c r="AR1815" t="s">
        <v>14737</v>
      </c>
      <c r="AS1815" t="s">
        <v>240</v>
      </c>
      <c r="AT1815">
        <v>2</v>
      </c>
      <c r="AU1815" t="s">
        <v>14738</v>
      </c>
      <c r="AV1815" t="s">
        <v>14739</v>
      </c>
      <c r="AW1815" t="s">
        <v>14740</v>
      </c>
      <c r="AX1815" t="s">
        <v>14737</v>
      </c>
      <c r="AY1815" t="s">
        <v>240</v>
      </c>
      <c r="AZ1815">
        <v>1</v>
      </c>
      <c r="BC1815" t="s">
        <v>14741</v>
      </c>
      <c r="BD1815" t="s">
        <v>14742</v>
      </c>
      <c r="BH1815" t="s">
        <v>242</v>
      </c>
      <c r="BS1815" t="s">
        <v>243</v>
      </c>
      <c r="BV1815" t="s">
        <v>244</v>
      </c>
      <c r="BY1815" t="s">
        <v>245</v>
      </c>
      <c r="CA1815">
        <v>828</v>
      </c>
      <c r="CD1815" t="s">
        <v>6251</v>
      </c>
      <c r="CE1815" t="s">
        <v>419</v>
      </c>
      <c r="CG1815" t="s">
        <v>14743</v>
      </c>
      <c r="CH1815" t="s">
        <v>4317</v>
      </c>
      <c r="CI1815" t="s">
        <v>1127</v>
      </c>
      <c r="CJ1815" t="str">
        <f>"32065-6234"</f>
        <v>32065-6234</v>
      </c>
      <c r="CK1815" t="s">
        <v>1161</v>
      </c>
      <c r="CL1815" t="s">
        <v>14744</v>
      </c>
      <c r="CM1815" t="s">
        <v>14745</v>
      </c>
      <c r="CN1815" t="s">
        <v>254</v>
      </c>
      <c r="CO1815" t="s">
        <v>14746</v>
      </c>
      <c r="CP1815" t="str">
        <f>"201-36-001"</f>
        <v>201-36-001</v>
      </c>
      <c r="CQ1815" t="str">
        <f>"20136001"</f>
        <v>20136001</v>
      </c>
      <c r="CR1815" t="str">
        <f>"R20136001"</f>
        <v>R20136001</v>
      </c>
      <c r="CS1815">
        <v>4015</v>
      </c>
      <c r="CW1815" t="s">
        <v>256</v>
      </c>
      <c r="CX1815" t="s">
        <v>707</v>
      </c>
      <c r="CY1815" t="s">
        <v>258</v>
      </c>
      <c r="CZ1815">
        <v>15</v>
      </c>
      <c r="DB1815">
        <v>34.861783720686397</v>
      </c>
      <c r="DC1815">
        <v>-113.539077124944</v>
      </c>
      <c r="DK1815" t="s">
        <v>2502</v>
      </c>
      <c r="DL1815" t="s">
        <v>2502</v>
      </c>
      <c r="DO1815" t="str">
        <f>""</f>
        <v/>
      </c>
      <c r="DQ1815">
        <v>0</v>
      </c>
      <c r="DR1815">
        <v>0</v>
      </c>
      <c r="DS1815">
        <v>0</v>
      </c>
      <c r="DT1815">
        <v>0</v>
      </c>
      <c r="DW1815">
        <v>0</v>
      </c>
      <c r="DX1815">
        <v>0</v>
      </c>
      <c r="DZ1815">
        <v>0</v>
      </c>
      <c r="EA1815">
        <v>0</v>
      </c>
      <c r="EB1815">
        <v>0</v>
      </c>
      <c r="EC1815">
        <v>0</v>
      </c>
      <c r="ED1815">
        <v>0</v>
      </c>
      <c r="EE1815">
        <v>0</v>
      </c>
      <c r="EF1815">
        <v>0</v>
      </c>
      <c r="EG1815">
        <v>0</v>
      </c>
      <c r="EH1815">
        <v>0</v>
      </c>
      <c r="EI1815">
        <v>0</v>
      </c>
      <c r="EL1815">
        <v>0</v>
      </c>
      <c r="EN1815">
        <v>0</v>
      </c>
      <c r="EP1815">
        <v>0</v>
      </c>
      <c r="ER1815">
        <v>0</v>
      </c>
      <c r="ET1815">
        <v>0</v>
      </c>
      <c r="EY1815">
        <v>0</v>
      </c>
      <c r="FA1815">
        <v>0</v>
      </c>
      <c r="FL1815">
        <v>0</v>
      </c>
      <c r="FQ1815" t="s">
        <v>261</v>
      </c>
      <c r="FR1815" t="s">
        <v>354</v>
      </c>
      <c r="FS1815" t="s">
        <v>355</v>
      </c>
      <c r="FU1815">
        <v>435600</v>
      </c>
      <c r="FV1815">
        <v>10</v>
      </c>
      <c r="FW1815">
        <v>0</v>
      </c>
      <c r="FX1815">
        <v>0</v>
      </c>
      <c r="FY1815">
        <v>0</v>
      </c>
      <c r="FZ1815">
        <v>0</v>
      </c>
      <c r="GI1815" t="s">
        <v>264</v>
      </c>
      <c r="GJ1815" t="s">
        <v>709</v>
      </c>
      <c r="GK1815" t="s">
        <v>710</v>
      </c>
      <c r="GL1815" s="1">
        <v>40135</v>
      </c>
      <c r="GM1815" t="s">
        <v>267</v>
      </c>
      <c r="GN1815" t="str">
        <f t="shared" si="571"/>
        <v>FALSE</v>
      </c>
      <c r="GO1815">
        <v>2022</v>
      </c>
      <c r="GP1815">
        <v>2020</v>
      </c>
      <c r="GQ1815">
        <v>600</v>
      </c>
      <c r="GR1815" t="s">
        <v>246</v>
      </c>
      <c r="GS1815" t="s">
        <v>246</v>
      </c>
      <c r="GT1815" t="s">
        <v>246</v>
      </c>
      <c r="GU1815" t="s">
        <v>246</v>
      </c>
      <c r="GV1815" t="s">
        <v>246</v>
      </c>
      <c r="GW1815" t="s">
        <v>246</v>
      </c>
      <c r="GX1815" t="s">
        <v>246</v>
      </c>
      <c r="GY1815" t="s">
        <v>246</v>
      </c>
      <c r="GZ1815" t="s">
        <v>246</v>
      </c>
      <c r="HA1815" t="s">
        <v>246</v>
      </c>
      <c r="HB1815" t="s">
        <v>246</v>
      </c>
      <c r="HC1815" t="s">
        <v>246</v>
      </c>
      <c r="HD1815" t="s">
        <v>246</v>
      </c>
      <c r="HE1815" s="2">
        <v>296</v>
      </c>
      <c r="HF1815" s="2">
        <v>0</v>
      </c>
      <c r="HG1815" s="2">
        <v>0</v>
      </c>
      <c r="HH1815">
        <v>0</v>
      </c>
      <c r="HI1815" s="2">
        <v>1972</v>
      </c>
      <c r="HJ1815" s="2">
        <v>1972</v>
      </c>
      <c r="HK1815" s="2">
        <v>0</v>
      </c>
      <c r="HL1815">
        <v>0</v>
      </c>
      <c r="HM1815" s="2">
        <v>0</v>
      </c>
      <c r="HN1815" s="2">
        <v>0</v>
      </c>
      <c r="HO1815" s="2">
        <v>0</v>
      </c>
      <c r="HP1815">
        <v>0</v>
      </c>
      <c r="HQ1815" s="2">
        <v>18.18</v>
      </c>
      <c r="HS1815" s="2">
        <v>1972</v>
      </c>
      <c r="HV1815" t="s">
        <v>289</v>
      </c>
      <c r="HY1815" t="s">
        <v>290</v>
      </c>
      <c r="HZ1815" t="s">
        <v>290</v>
      </c>
      <c r="IF1815" t="str">
        <f>""</f>
        <v/>
      </c>
      <c r="IG1815" t="str">
        <f>""</f>
        <v/>
      </c>
      <c r="IH1815" t="str">
        <f>""</f>
        <v/>
      </c>
      <c r="IT1815" t="str">
        <f>""</f>
        <v/>
      </c>
      <c r="IY1815" t="str">
        <f>""</f>
        <v/>
      </c>
      <c r="JB1815" t="s">
        <v>271</v>
      </c>
      <c r="JD1815" t="str">
        <f>""</f>
        <v/>
      </c>
      <c r="JE1815" t="str">
        <f>""</f>
        <v/>
      </c>
      <c r="JO1815" t="str">
        <f>""</f>
        <v/>
      </c>
      <c r="JP1815" t="str">
        <f>""</f>
        <v/>
      </c>
      <c r="JQ1815" t="str">
        <f>HYPERLINK("https://web.datatree.com/?/property?propertyId=5139313")</f>
        <v>https://web.datatree.com/?/property?propertyId=5139313</v>
      </c>
    </row>
    <row r="1816" spans="1:277" x14ac:dyDescent="0.25">
      <c r="A1816">
        <v>1814</v>
      </c>
      <c r="B1816" s="15" t="s">
        <v>18833</v>
      </c>
      <c r="C1816" s="15" t="s">
        <v>18832</v>
      </c>
      <c r="D1816" s="15" t="s">
        <v>18834</v>
      </c>
      <c r="E1816" s="15" t="s">
        <v>18835</v>
      </c>
      <c r="F1816" s="15" t="s">
        <v>18836</v>
      </c>
      <c r="G1816" s="15" t="s">
        <v>243</v>
      </c>
      <c r="H1816" s="15">
        <v>85555</v>
      </c>
      <c r="I1816" s="15" t="s">
        <v>18837</v>
      </c>
      <c r="J1816" s="23" t="s">
        <v>18838</v>
      </c>
      <c r="K1816" s="15" t="s">
        <v>18839</v>
      </c>
      <c r="L1816" s="16" t="s">
        <v>18840</v>
      </c>
      <c r="M1816" s="17" t="str">
        <f t="shared" si="555"/>
        <v>6/31/2022</v>
      </c>
      <c r="N1816" s="15">
        <v>11008</v>
      </c>
      <c r="O1816" s="18">
        <f t="shared" si="558"/>
        <v>0</v>
      </c>
      <c r="P1816" s="19" t="str">
        <f t="shared" si="559"/>
        <v>$0.00</v>
      </c>
      <c r="Q1816" s="16">
        <v>44834</v>
      </c>
      <c r="R1816" s="19" t="str">
        <f t="shared" si="556"/>
        <v>09/30/22</v>
      </c>
      <c r="S1816" t="str">
        <f t="shared" si="560"/>
        <v>MOHAVE</v>
      </c>
      <c r="T1816" s="6" t="str">
        <f t="shared" si="561"/>
        <v>353-14-054</v>
      </c>
      <c r="U1816" t="str">
        <f t="shared" si="562"/>
        <v xml:space="preserve">4711 RIDGEWAY DR </v>
      </c>
      <c r="V1816" t="str">
        <f t="shared" si="563"/>
        <v>TEXARKANA</v>
      </c>
      <c r="W1816" t="str">
        <f t="shared" si="564"/>
        <v>AR</v>
      </c>
      <c r="X1816" t="str">
        <f t="shared" si="565"/>
        <v>71854-1751</v>
      </c>
      <c r="Y1816">
        <f t="shared" si="566"/>
        <v>0</v>
      </c>
      <c r="Z1816" t="str">
        <f t="shared" si="567"/>
        <v>CAMP LAND INVESTMENTS LLC</v>
      </c>
      <c r="AA1816" t="str">
        <f t="shared" si="568"/>
        <v>SILVER SPRINGS UNIT IV LOT 265</v>
      </c>
      <c r="AB1816">
        <f t="shared" si="569"/>
        <v>10</v>
      </c>
      <c r="AC1816" t="str">
        <f t="shared" si="570"/>
        <v>MOHAVE</v>
      </c>
      <c r="AI1816">
        <f t="shared" si="557"/>
        <v>10</v>
      </c>
      <c r="AO1816" t="s">
        <v>14747</v>
      </c>
      <c r="AR1816" t="s">
        <v>14747</v>
      </c>
      <c r="AS1816" t="s">
        <v>273</v>
      </c>
      <c r="AT1816">
        <v>35</v>
      </c>
      <c r="BC1816" t="s">
        <v>14747</v>
      </c>
      <c r="BD1816" t="s">
        <v>14747</v>
      </c>
      <c r="BE1816" t="s">
        <v>996</v>
      </c>
      <c r="BH1816" t="s">
        <v>242</v>
      </c>
      <c r="BS1816" t="s">
        <v>243</v>
      </c>
      <c r="BV1816" t="s">
        <v>244</v>
      </c>
      <c r="BY1816" t="s">
        <v>245</v>
      </c>
      <c r="CA1816">
        <v>4711</v>
      </c>
      <c r="CD1816" t="s">
        <v>14748</v>
      </c>
      <c r="CE1816" t="s">
        <v>302</v>
      </c>
      <c r="CG1816" t="s">
        <v>14749</v>
      </c>
      <c r="CH1816" t="s">
        <v>14749</v>
      </c>
      <c r="CI1816" t="s">
        <v>7627</v>
      </c>
      <c r="CJ1816" t="str">
        <f>"71854-1751"</f>
        <v>71854-1751</v>
      </c>
      <c r="CK1816" t="s">
        <v>998</v>
      </c>
      <c r="CL1816" t="s">
        <v>14750</v>
      </c>
      <c r="CM1816" t="s">
        <v>14751</v>
      </c>
      <c r="CN1816" t="s">
        <v>254</v>
      </c>
      <c r="CO1816" t="s">
        <v>14752</v>
      </c>
      <c r="CP1816" t="str">
        <f>"353-14-054"</f>
        <v>353-14-054</v>
      </c>
      <c r="CQ1816" t="str">
        <f>"35314054"</f>
        <v>35314054</v>
      </c>
      <c r="CR1816" t="str">
        <f>"R35314054"</f>
        <v>R35314054</v>
      </c>
      <c r="CS1816">
        <v>4015</v>
      </c>
      <c r="CW1816" t="s">
        <v>256</v>
      </c>
      <c r="CX1816" t="s">
        <v>257</v>
      </c>
      <c r="CY1816" t="s">
        <v>1109</v>
      </c>
      <c r="CZ1816">
        <v>29</v>
      </c>
      <c r="DB1816">
        <v>35.175000713675303</v>
      </c>
      <c r="DC1816">
        <v>-113.56504294996201</v>
      </c>
      <c r="DD1816" t="s">
        <v>259</v>
      </c>
      <c r="DK1816" t="s">
        <v>14753</v>
      </c>
      <c r="DL1816" t="s">
        <v>14753</v>
      </c>
      <c r="DO1816" t="str">
        <f>"265"</f>
        <v>265</v>
      </c>
      <c r="DQ1816">
        <v>0</v>
      </c>
      <c r="DR1816">
        <v>0</v>
      </c>
      <c r="DS1816">
        <v>0</v>
      </c>
      <c r="DT1816">
        <v>0</v>
      </c>
      <c r="DW1816">
        <v>0</v>
      </c>
      <c r="DX1816">
        <v>0</v>
      </c>
      <c r="DZ1816">
        <v>0</v>
      </c>
      <c r="EA1816">
        <v>0</v>
      </c>
      <c r="EB1816">
        <v>0</v>
      </c>
      <c r="EC1816">
        <v>0</v>
      </c>
      <c r="ED1816">
        <v>0</v>
      </c>
      <c r="EE1816">
        <v>0</v>
      </c>
      <c r="EF1816">
        <v>0</v>
      </c>
      <c r="EG1816">
        <v>0</v>
      </c>
      <c r="EH1816">
        <v>0</v>
      </c>
      <c r="EI1816">
        <v>0</v>
      </c>
      <c r="EL1816">
        <v>0</v>
      </c>
      <c r="EN1816">
        <v>0</v>
      </c>
      <c r="EP1816">
        <v>0</v>
      </c>
      <c r="ER1816">
        <v>0</v>
      </c>
      <c r="ET1816">
        <v>0</v>
      </c>
      <c r="EY1816">
        <v>0</v>
      </c>
      <c r="FA1816">
        <v>0</v>
      </c>
      <c r="FL1816">
        <v>0</v>
      </c>
      <c r="FQ1816" t="s">
        <v>261</v>
      </c>
      <c r="FR1816" t="s">
        <v>262</v>
      </c>
      <c r="FS1816" t="s">
        <v>263</v>
      </c>
      <c r="FU1816">
        <v>435600</v>
      </c>
      <c r="FV1816">
        <v>10</v>
      </c>
      <c r="FW1816">
        <v>0</v>
      </c>
      <c r="FX1816">
        <v>0</v>
      </c>
      <c r="FY1816">
        <v>0</v>
      </c>
      <c r="FZ1816">
        <v>0</v>
      </c>
      <c r="GI1816" t="s">
        <v>264</v>
      </c>
      <c r="GJ1816" t="s">
        <v>265</v>
      </c>
      <c r="GK1816" t="s">
        <v>266</v>
      </c>
      <c r="GL1816" s="1">
        <v>40135</v>
      </c>
      <c r="GM1816" t="s">
        <v>267</v>
      </c>
      <c r="GN1816" t="str">
        <f t="shared" si="571"/>
        <v>FALSE</v>
      </c>
      <c r="GO1816">
        <v>2022</v>
      </c>
      <c r="GP1816">
        <v>2020</v>
      </c>
      <c r="GQ1816">
        <v>300</v>
      </c>
      <c r="GR1816" t="s">
        <v>246</v>
      </c>
      <c r="GS1816" t="s">
        <v>246</v>
      </c>
      <c r="GT1816" t="s">
        <v>246</v>
      </c>
      <c r="GU1816" t="s">
        <v>246</v>
      </c>
      <c r="GV1816" t="s">
        <v>246</v>
      </c>
      <c r="GW1816" t="s">
        <v>246</v>
      </c>
      <c r="GX1816" t="s">
        <v>246</v>
      </c>
      <c r="GY1816" t="s">
        <v>246</v>
      </c>
      <c r="GZ1816" t="s">
        <v>246</v>
      </c>
      <c r="HA1816" t="s">
        <v>246</v>
      </c>
      <c r="HB1816" t="s">
        <v>246</v>
      </c>
      <c r="HC1816" t="s">
        <v>246</v>
      </c>
      <c r="HD1816" t="s">
        <v>246</v>
      </c>
      <c r="HE1816" s="2">
        <v>595</v>
      </c>
      <c r="HF1816" s="2">
        <v>0</v>
      </c>
      <c r="HG1816" s="2">
        <v>0</v>
      </c>
      <c r="HH1816">
        <v>0</v>
      </c>
      <c r="HI1816" s="2">
        <v>3964</v>
      </c>
      <c r="HJ1816" s="2">
        <v>3964</v>
      </c>
      <c r="HK1816" s="2">
        <v>0</v>
      </c>
      <c r="HL1816">
        <v>0</v>
      </c>
      <c r="HM1816" s="2">
        <v>0</v>
      </c>
      <c r="HN1816" s="2">
        <v>0</v>
      </c>
      <c r="HO1816" s="2">
        <v>0</v>
      </c>
      <c r="HP1816">
        <v>0</v>
      </c>
      <c r="HQ1816" s="2">
        <v>45.02</v>
      </c>
      <c r="HS1816" s="2">
        <v>3964</v>
      </c>
      <c r="HV1816" t="s">
        <v>268</v>
      </c>
      <c r="HY1816" t="s">
        <v>269</v>
      </c>
      <c r="IB1816" s="1">
        <v>44177</v>
      </c>
      <c r="IC1816" s="1">
        <v>44204</v>
      </c>
      <c r="IE1816" t="s">
        <v>553</v>
      </c>
      <c r="IF1816" t="str">
        <f>""</f>
        <v/>
      </c>
      <c r="IG1816" t="str">
        <f>"2021.1457"</f>
        <v>2021.1457</v>
      </c>
      <c r="IH1816" t="str">
        <f>""</f>
        <v/>
      </c>
      <c r="IT1816" t="str">
        <f>""</f>
        <v/>
      </c>
      <c r="IY1816" t="str">
        <f>""</f>
        <v/>
      </c>
      <c r="JB1816" t="s">
        <v>271</v>
      </c>
      <c r="JD1816" t="str">
        <f>""</f>
        <v/>
      </c>
      <c r="JE1816" t="str">
        <f>""</f>
        <v/>
      </c>
      <c r="JO1816" t="str">
        <f>""</f>
        <v/>
      </c>
      <c r="JP1816" t="str">
        <f>""</f>
        <v/>
      </c>
      <c r="JQ1816" t="str">
        <f>HYPERLINK("https://web.datatree.com/?/property?propertyId=5134804")</f>
        <v>https://web.datatree.com/?/property?propertyId=5134804</v>
      </c>
    </row>
    <row r="1817" spans="1:277" x14ac:dyDescent="0.25">
      <c r="A1817">
        <v>1815</v>
      </c>
      <c r="B1817" s="15" t="s">
        <v>18833</v>
      </c>
      <c r="C1817" s="15" t="s">
        <v>18832</v>
      </c>
      <c r="D1817" s="15" t="s">
        <v>18834</v>
      </c>
      <c r="E1817" s="15" t="s">
        <v>18835</v>
      </c>
      <c r="F1817" s="15" t="s">
        <v>18836</v>
      </c>
      <c r="G1817" s="15" t="s">
        <v>243</v>
      </c>
      <c r="H1817" s="15">
        <v>85555</v>
      </c>
      <c r="I1817" s="15" t="s">
        <v>18837</v>
      </c>
      <c r="J1817" s="23" t="s">
        <v>18838</v>
      </c>
      <c r="K1817" s="15" t="s">
        <v>18839</v>
      </c>
      <c r="L1817" s="16" t="s">
        <v>18840</v>
      </c>
      <c r="M1817" s="17" t="str">
        <f t="shared" si="555"/>
        <v>6/31/2022</v>
      </c>
      <c r="N1817" s="15">
        <v>11009</v>
      </c>
      <c r="O1817" s="18">
        <f t="shared" si="558"/>
        <v>0</v>
      </c>
      <c r="P1817" s="19" t="str">
        <f t="shared" si="559"/>
        <v>$0.00</v>
      </c>
      <c r="Q1817" s="16">
        <v>44834</v>
      </c>
      <c r="R1817" s="19" t="str">
        <f t="shared" si="556"/>
        <v>09/30/22</v>
      </c>
      <c r="S1817" t="str">
        <f t="shared" si="560"/>
        <v>MOHAVE</v>
      </c>
      <c r="T1817" s="6" t="str">
        <f t="shared" si="561"/>
        <v>351-13-059</v>
      </c>
      <c r="U1817" t="str">
        <f t="shared" si="562"/>
        <v xml:space="preserve">125 W 22ND ST 7A </v>
      </c>
      <c r="V1817" t="str">
        <f t="shared" si="563"/>
        <v>NEW YORK</v>
      </c>
      <c r="W1817" t="str">
        <f t="shared" si="564"/>
        <v>NY</v>
      </c>
      <c r="X1817" t="str">
        <f t="shared" si="565"/>
        <v>10011-2648</v>
      </c>
      <c r="Y1817" t="str">
        <f t="shared" si="566"/>
        <v>NICOLE</v>
      </c>
      <c r="Z1817" t="str">
        <f t="shared" si="567"/>
        <v>LEONARD</v>
      </c>
      <c r="AA1817" t="str">
        <f t="shared" si="568"/>
        <v>GATEWAY ACRES TRACT 3 LOTS 103 &amp; 106</v>
      </c>
      <c r="AB1817">
        <f t="shared" si="569"/>
        <v>10</v>
      </c>
      <c r="AC1817" t="str">
        <f t="shared" si="570"/>
        <v>MOHAVE</v>
      </c>
      <c r="AI1817">
        <f t="shared" si="557"/>
        <v>10</v>
      </c>
      <c r="AO1817" t="s">
        <v>14754</v>
      </c>
      <c r="AP1817" t="s">
        <v>14755</v>
      </c>
      <c r="AQ1817" t="s">
        <v>3873</v>
      </c>
      <c r="AR1817" t="s">
        <v>3581</v>
      </c>
      <c r="AS1817" t="s">
        <v>240</v>
      </c>
      <c r="AT1817">
        <v>1</v>
      </c>
      <c r="BC1817" t="s">
        <v>14756</v>
      </c>
      <c r="BD1817" t="s">
        <v>14754</v>
      </c>
      <c r="BH1817" t="s">
        <v>242</v>
      </c>
      <c r="BS1817" t="s">
        <v>243</v>
      </c>
      <c r="BV1817" t="s">
        <v>244</v>
      </c>
      <c r="BY1817" t="s">
        <v>245</v>
      </c>
      <c r="BZ1817" t="s">
        <v>589</v>
      </c>
      <c r="CA1817">
        <v>125</v>
      </c>
      <c r="CD1817" t="s">
        <v>4662</v>
      </c>
      <c r="CE1817" t="s">
        <v>375</v>
      </c>
      <c r="CF1817" t="s">
        <v>14757</v>
      </c>
      <c r="CG1817" t="s">
        <v>1631</v>
      </c>
      <c r="CH1817" t="s">
        <v>1631</v>
      </c>
      <c r="CI1817" t="s">
        <v>2193</v>
      </c>
      <c r="CJ1817" t="str">
        <f>"10011-2648"</f>
        <v>10011-2648</v>
      </c>
      <c r="CK1817" t="s">
        <v>3094</v>
      </c>
      <c r="CL1817" t="s">
        <v>14758</v>
      </c>
      <c r="CM1817" t="s">
        <v>14759</v>
      </c>
      <c r="CN1817" t="s">
        <v>254</v>
      </c>
      <c r="CO1817" t="s">
        <v>14760</v>
      </c>
      <c r="CP1817" t="str">
        <f>"351-13-059"</f>
        <v>351-13-059</v>
      </c>
      <c r="CQ1817" t="str">
        <f>"35113059"</f>
        <v>35113059</v>
      </c>
      <c r="CR1817" t="str">
        <f>"R35113059"</f>
        <v>R35113059</v>
      </c>
      <c r="CS1817">
        <v>4015</v>
      </c>
      <c r="CX1817" t="s">
        <v>333</v>
      </c>
      <c r="CY1817" t="s">
        <v>310</v>
      </c>
      <c r="CZ1817">
        <v>17</v>
      </c>
      <c r="DB1817">
        <v>35.463671561370496</v>
      </c>
      <c r="DC1817">
        <v>-114.445092239798</v>
      </c>
      <c r="DD1817" t="s">
        <v>606</v>
      </c>
      <c r="DE1817">
        <v>3</v>
      </c>
      <c r="DK1817" t="s">
        <v>607</v>
      </c>
      <c r="DL1817" t="s">
        <v>607</v>
      </c>
      <c r="DO1817" t="str">
        <f>"103|1"</f>
        <v>103|1</v>
      </c>
      <c r="DQ1817">
        <v>0</v>
      </c>
      <c r="DR1817">
        <v>0</v>
      </c>
      <c r="DS1817">
        <v>0</v>
      </c>
      <c r="DT1817">
        <v>0</v>
      </c>
      <c r="DW1817">
        <v>0</v>
      </c>
      <c r="DX1817">
        <v>0</v>
      </c>
      <c r="DZ1817">
        <v>0</v>
      </c>
      <c r="EA1817">
        <v>0</v>
      </c>
      <c r="EB1817">
        <v>0</v>
      </c>
      <c r="EC1817">
        <v>0</v>
      </c>
      <c r="ED1817">
        <v>0</v>
      </c>
      <c r="EE1817">
        <v>0</v>
      </c>
      <c r="EF1817">
        <v>0</v>
      </c>
      <c r="EG1817">
        <v>0</v>
      </c>
      <c r="EH1817">
        <v>0</v>
      </c>
      <c r="EI1817">
        <v>0</v>
      </c>
      <c r="EL1817">
        <v>0</v>
      </c>
      <c r="EN1817">
        <v>0</v>
      </c>
      <c r="EP1817">
        <v>0</v>
      </c>
      <c r="ER1817">
        <v>0</v>
      </c>
      <c r="ET1817">
        <v>0</v>
      </c>
      <c r="EY1817">
        <v>0</v>
      </c>
      <c r="FA1817">
        <v>0</v>
      </c>
      <c r="FL1817">
        <v>0</v>
      </c>
      <c r="FQ1817" t="s">
        <v>336</v>
      </c>
      <c r="FR1817" t="s">
        <v>337</v>
      </c>
      <c r="FS1817" t="s">
        <v>338</v>
      </c>
      <c r="FU1817">
        <v>435600</v>
      </c>
      <c r="FV1817">
        <v>10</v>
      </c>
      <c r="FW1817">
        <v>0</v>
      </c>
      <c r="FX1817">
        <v>0</v>
      </c>
      <c r="FY1817">
        <v>0</v>
      </c>
      <c r="FZ1817">
        <v>0</v>
      </c>
      <c r="GI1817" t="s">
        <v>264</v>
      </c>
      <c r="GJ1817" t="s">
        <v>339</v>
      </c>
      <c r="GK1817" t="s">
        <v>340</v>
      </c>
      <c r="GL1817" s="1">
        <v>40135</v>
      </c>
      <c r="GM1817" t="s">
        <v>267</v>
      </c>
      <c r="GN1817" t="str">
        <f t="shared" si="571"/>
        <v>FALSE</v>
      </c>
      <c r="GO1817">
        <v>2022</v>
      </c>
      <c r="GP1817">
        <v>2020</v>
      </c>
      <c r="GQ1817">
        <v>400</v>
      </c>
      <c r="GR1817" t="s">
        <v>246</v>
      </c>
      <c r="GS1817" t="s">
        <v>246</v>
      </c>
      <c r="GT1817" t="s">
        <v>246</v>
      </c>
      <c r="GU1817" t="s">
        <v>246</v>
      </c>
      <c r="GV1817" t="s">
        <v>246</v>
      </c>
      <c r="GW1817" t="s">
        <v>246</v>
      </c>
      <c r="GX1817" t="s">
        <v>246</v>
      </c>
      <c r="GY1817" t="s">
        <v>246</v>
      </c>
      <c r="GZ1817" t="s">
        <v>246</v>
      </c>
      <c r="HA1817" t="s">
        <v>246</v>
      </c>
      <c r="HB1817" t="s">
        <v>246</v>
      </c>
      <c r="HC1817" t="s">
        <v>246</v>
      </c>
      <c r="HD1817" t="s">
        <v>246</v>
      </c>
      <c r="HE1817" s="2">
        <v>928</v>
      </c>
      <c r="HF1817" s="2">
        <v>0</v>
      </c>
      <c r="HG1817" s="2">
        <v>0</v>
      </c>
      <c r="HH1817">
        <v>0</v>
      </c>
      <c r="HI1817" s="2">
        <v>6190</v>
      </c>
      <c r="HJ1817" s="2">
        <v>6190</v>
      </c>
      <c r="HK1817" s="2">
        <v>0</v>
      </c>
      <c r="HL1817">
        <v>0</v>
      </c>
      <c r="HM1817" s="2">
        <v>0</v>
      </c>
      <c r="HN1817" s="2">
        <v>0</v>
      </c>
      <c r="HO1817" s="2">
        <v>0</v>
      </c>
      <c r="HP1817">
        <v>0</v>
      </c>
      <c r="HQ1817" s="2">
        <v>85.4</v>
      </c>
      <c r="HS1817" s="2">
        <v>6190</v>
      </c>
      <c r="HV1817" t="s">
        <v>315</v>
      </c>
      <c r="HY1817" t="s">
        <v>316</v>
      </c>
      <c r="HZ1817" t="s">
        <v>317</v>
      </c>
      <c r="IA1817" t="s">
        <v>318</v>
      </c>
      <c r="IB1817" s="1">
        <v>43421</v>
      </c>
      <c r="IC1817" s="1">
        <v>43461</v>
      </c>
      <c r="IE1817" t="s">
        <v>412</v>
      </c>
      <c r="IF1817" t="str">
        <f>""</f>
        <v/>
      </c>
      <c r="IG1817" t="str">
        <f>"2018.63221"</f>
        <v>2018.63221</v>
      </c>
      <c r="IH1817" t="str">
        <f>""</f>
        <v/>
      </c>
      <c r="II1817" s="1">
        <v>38643</v>
      </c>
      <c r="IJ1817" s="1">
        <v>38698</v>
      </c>
      <c r="IK1817" s="2">
        <v>125000</v>
      </c>
      <c r="IM1817" t="s">
        <v>567</v>
      </c>
      <c r="IN1817" t="s">
        <v>14761</v>
      </c>
      <c r="IT1817" t="str">
        <f>"                    "</f>
        <v xml:space="preserve">                    </v>
      </c>
      <c r="IY1817" t="str">
        <f>"                    "</f>
        <v xml:space="preserve">                    </v>
      </c>
      <c r="JA1817" t="s">
        <v>1116</v>
      </c>
      <c r="JB1817" t="s">
        <v>271</v>
      </c>
      <c r="JD1817" t="str">
        <f>"6002.342"</f>
        <v>6002.342</v>
      </c>
      <c r="JE1817" t="str">
        <f>""</f>
        <v/>
      </c>
      <c r="JO1817" t="str">
        <f>""</f>
        <v/>
      </c>
      <c r="JP1817" t="str">
        <f>""</f>
        <v/>
      </c>
      <c r="JQ1817" t="str">
        <f>HYPERLINK("https://web.datatree.com/?/property?propertyId=5134011")</f>
        <v>https://web.datatree.com/?/property?propertyId=5134011</v>
      </c>
    </row>
    <row r="1818" spans="1:277" x14ac:dyDescent="0.25">
      <c r="A1818">
        <v>1816</v>
      </c>
      <c r="B1818" s="15" t="s">
        <v>18833</v>
      </c>
      <c r="C1818" s="15" t="s">
        <v>18832</v>
      </c>
      <c r="D1818" s="15" t="s">
        <v>18834</v>
      </c>
      <c r="E1818" s="15" t="s">
        <v>18835</v>
      </c>
      <c r="F1818" s="15" t="s">
        <v>18836</v>
      </c>
      <c r="G1818" s="15" t="s">
        <v>243</v>
      </c>
      <c r="H1818" s="15">
        <v>85555</v>
      </c>
      <c r="I1818" s="15" t="s">
        <v>18837</v>
      </c>
      <c r="J1818" s="23" t="s">
        <v>18838</v>
      </c>
      <c r="K1818" s="15" t="s">
        <v>18839</v>
      </c>
      <c r="L1818" s="16" t="s">
        <v>18840</v>
      </c>
      <c r="M1818" s="17" t="str">
        <f t="shared" si="555"/>
        <v>6/31/2022</v>
      </c>
      <c r="N1818" s="15">
        <v>11010</v>
      </c>
      <c r="O1818" s="18">
        <f t="shared" si="558"/>
        <v>0</v>
      </c>
      <c r="P1818" s="19" t="str">
        <f t="shared" si="559"/>
        <v>$0.00</v>
      </c>
      <c r="Q1818" s="16">
        <v>44834</v>
      </c>
      <c r="R1818" s="19" t="str">
        <f t="shared" si="556"/>
        <v>09/30/22</v>
      </c>
      <c r="S1818" t="str">
        <f t="shared" si="560"/>
        <v>MOHAVE</v>
      </c>
      <c r="T1818" s="6" t="str">
        <f t="shared" si="561"/>
        <v>353-07-034</v>
      </c>
      <c r="U1818" t="str">
        <f t="shared" si="562"/>
        <v xml:space="preserve">10876 E OLD TRAILS HWY </v>
      </c>
      <c r="V1818" t="str">
        <f t="shared" si="563"/>
        <v>HACKBERRY</v>
      </c>
      <c r="W1818" t="str">
        <f t="shared" si="564"/>
        <v>AZ</v>
      </c>
      <c r="X1818" t="str">
        <f t="shared" si="565"/>
        <v>86411-2011</v>
      </c>
      <c r="Y1818">
        <f t="shared" si="566"/>
        <v>0</v>
      </c>
      <c r="Z1818" t="str">
        <f t="shared" si="567"/>
        <v>TRIPLE G</v>
      </c>
      <c r="AA1818" t="str">
        <f t="shared" si="568"/>
        <v>NW4 NE4 NE4 OF SEC 13 21N 12W CONT 10AC</v>
      </c>
      <c r="AB1818">
        <f t="shared" si="569"/>
        <v>10</v>
      </c>
      <c r="AC1818" t="str">
        <f t="shared" si="570"/>
        <v>MOHAVE</v>
      </c>
      <c r="AI1818">
        <f t="shared" si="557"/>
        <v>10</v>
      </c>
      <c r="AO1818" t="s">
        <v>677</v>
      </c>
      <c r="AR1818" t="s">
        <v>677</v>
      </c>
      <c r="AS1818" t="s">
        <v>273</v>
      </c>
      <c r="AT1818">
        <v>37</v>
      </c>
      <c r="BC1818" t="s">
        <v>677</v>
      </c>
      <c r="BD1818" t="s">
        <v>677</v>
      </c>
      <c r="BH1818" t="s">
        <v>242</v>
      </c>
      <c r="BS1818" t="s">
        <v>243</v>
      </c>
      <c r="BV1818" t="s">
        <v>244</v>
      </c>
      <c r="BY1818" t="s">
        <v>245</v>
      </c>
      <c r="BZ1818" t="s">
        <v>396</v>
      </c>
      <c r="CA1818">
        <v>10876</v>
      </c>
      <c r="CD1818" t="s">
        <v>678</v>
      </c>
      <c r="CE1818" t="s">
        <v>679</v>
      </c>
      <c r="CG1818" t="s">
        <v>680</v>
      </c>
      <c r="CH1818" t="s">
        <v>680</v>
      </c>
      <c r="CI1818" t="s">
        <v>243</v>
      </c>
      <c r="CJ1818" t="str">
        <f>"86411-2011"</f>
        <v>86411-2011</v>
      </c>
      <c r="CK1818" t="s">
        <v>681</v>
      </c>
      <c r="CL1818" t="s">
        <v>682</v>
      </c>
      <c r="CM1818" t="s">
        <v>683</v>
      </c>
      <c r="CN1818" t="s">
        <v>254</v>
      </c>
      <c r="CO1818" t="s">
        <v>14762</v>
      </c>
      <c r="CP1818" t="str">
        <f>"353-07-034"</f>
        <v>353-07-034</v>
      </c>
      <c r="CQ1818" t="str">
        <f>"35307034"</f>
        <v>35307034</v>
      </c>
      <c r="CR1818" t="str">
        <f>"R35307034"</f>
        <v>R35307034</v>
      </c>
      <c r="CS1818">
        <v>4015</v>
      </c>
      <c r="CW1818" t="s">
        <v>256</v>
      </c>
      <c r="DB1818">
        <v>35.209414456831098</v>
      </c>
      <c r="DC1818">
        <v>-113.494267954636</v>
      </c>
      <c r="DO1818" t="str">
        <f>""</f>
        <v/>
      </c>
      <c r="DQ1818">
        <v>0</v>
      </c>
      <c r="DR1818">
        <v>0</v>
      </c>
      <c r="DS1818">
        <v>0</v>
      </c>
      <c r="DT1818">
        <v>0</v>
      </c>
      <c r="DW1818">
        <v>0</v>
      </c>
      <c r="DX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L1818">
        <v>0</v>
      </c>
      <c r="EN1818">
        <v>0</v>
      </c>
      <c r="EP1818">
        <v>0</v>
      </c>
      <c r="ER1818">
        <v>0</v>
      </c>
      <c r="ET1818">
        <v>0</v>
      </c>
      <c r="EY1818">
        <v>0</v>
      </c>
      <c r="FA1818">
        <v>0</v>
      </c>
      <c r="FL1818">
        <v>0</v>
      </c>
      <c r="FQ1818" t="s">
        <v>261</v>
      </c>
      <c r="FR1818" t="s">
        <v>2286</v>
      </c>
      <c r="FS1818" t="s">
        <v>2040</v>
      </c>
      <c r="FU1818">
        <v>435600</v>
      </c>
      <c r="FV1818">
        <v>10</v>
      </c>
      <c r="FW1818">
        <v>0</v>
      </c>
      <c r="FX1818">
        <v>0</v>
      </c>
      <c r="FY1818">
        <v>0</v>
      </c>
      <c r="FZ1818">
        <v>0</v>
      </c>
      <c r="GI1818" t="s">
        <v>264</v>
      </c>
      <c r="GJ1818" t="s">
        <v>2135</v>
      </c>
      <c r="GK1818" t="s">
        <v>2136</v>
      </c>
      <c r="GL1818" s="1">
        <v>40135</v>
      </c>
      <c r="GM1818" t="s">
        <v>267</v>
      </c>
      <c r="GN1818" t="str">
        <f t="shared" si="571"/>
        <v>FALSE</v>
      </c>
      <c r="GO1818">
        <v>2022</v>
      </c>
      <c r="GP1818">
        <v>2020</v>
      </c>
      <c r="GQ1818">
        <v>300</v>
      </c>
      <c r="GR1818" t="s">
        <v>246</v>
      </c>
      <c r="GS1818" t="s">
        <v>246</v>
      </c>
      <c r="GT1818" t="s">
        <v>246</v>
      </c>
      <c r="GU1818" t="s">
        <v>246</v>
      </c>
      <c r="GV1818" t="s">
        <v>246</v>
      </c>
      <c r="GW1818" t="s">
        <v>246</v>
      </c>
      <c r="GX1818" t="s">
        <v>246</v>
      </c>
      <c r="GY1818" t="s">
        <v>246</v>
      </c>
      <c r="GZ1818" t="s">
        <v>246</v>
      </c>
      <c r="HA1818" t="s">
        <v>246</v>
      </c>
      <c r="HB1818" t="s">
        <v>246</v>
      </c>
      <c r="HC1818" t="s">
        <v>246</v>
      </c>
      <c r="HD1818" t="s">
        <v>246</v>
      </c>
      <c r="HE1818" s="2">
        <v>595</v>
      </c>
      <c r="HF1818" s="2">
        <v>0</v>
      </c>
      <c r="HG1818" s="2">
        <v>0</v>
      </c>
      <c r="HH1818">
        <v>0</v>
      </c>
      <c r="HI1818" s="2">
        <v>3964</v>
      </c>
      <c r="HJ1818" s="2">
        <v>3964</v>
      </c>
      <c r="HK1818" s="2">
        <v>0</v>
      </c>
      <c r="HL1818">
        <v>0</v>
      </c>
      <c r="HM1818" s="2">
        <v>0</v>
      </c>
      <c r="HN1818" s="2">
        <v>0</v>
      </c>
      <c r="HO1818" s="2">
        <v>0</v>
      </c>
      <c r="HP1818">
        <v>0</v>
      </c>
      <c r="HQ1818" s="2">
        <v>76.38</v>
      </c>
      <c r="HS1818" s="2">
        <v>3964</v>
      </c>
      <c r="HV1818" t="s">
        <v>268</v>
      </c>
      <c r="HY1818" t="s">
        <v>269</v>
      </c>
      <c r="IB1818" s="1">
        <v>40406</v>
      </c>
      <c r="IC1818" s="1">
        <v>40555</v>
      </c>
      <c r="ID1818" s="2">
        <v>0</v>
      </c>
      <c r="IE1818" t="s">
        <v>362</v>
      </c>
      <c r="IF1818" t="str">
        <f>"                    "</f>
        <v xml:space="preserve">                    </v>
      </c>
      <c r="IG1818" t="str">
        <f>"2011.2213"</f>
        <v>2011.2213</v>
      </c>
      <c r="IH1818" t="str">
        <f>""</f>
        <v/>
      </c>
      <c r="IT1818" t="str">
        <f>""</f>
        <v/>
      </c>
      <c r="IY1818" t="str">
        <f>""</f>
        <v/>
      </c>
      <c r="JB1818" t="s">
        <v>271</v>
      </c>
      <c r="JD1818" t="str">
        <f>""</f>
        <v/>
      </c>
      <c r="JE1818" t="str">
        <f>""</f>
        <v/>
      </c>
      <c r="JO1818" t="str">
        <f>""</f>
        <v/>
      </c>
      <c r="JP1818" t="str">
        <f>""</f>
        <v/>
      </c>
      <c r="JQ1818" t="str">
        <f>HYPERLINK("https://web.datatree.com/?/property?propertyId=5133101")</f>
        <v>https://web.datatree.com/?/property?propertyId=5133101</v>
      </c>
    </row>
    <row r="1819" spans="1:277" x14ac:dyDescent="0.25">
      <c r="A1819">
        <v>1817</v>
      </c>
      <c r="B1819" s="15" t="s">
        <v>18833</v>
      </c>
      <c r="C1819" s="15" t="s">
        <v>18832</v>
      </c>
      <c r="D1819" s="15" t="s">
        <v>18834</v>
      </c>
      <c r="E1819" s="15" t="s">
        <v>18835</v>
      </c>
      <c r="F1819" s="15" t="s">
        <v>18836</v>
      </c>
      <c r="G1819" s="15" t="s">
        <v>243</v>
      </c>
      <c r="H1819" s="15">
        <v>85555</v>
      </c>
      <c r="I1819" s="15" t="s">
        <v>18837</v>
      </c>
      <c r="J1819" s="23" t="s">
        <v>18838</v>
      </c>
      <c r="K1819" s="15" t="s">
        <v>18839</v>
      </c>
      <c r="L1819" s="16" t="s">
        <v>18840</v>
      </c>
      <c r="M1819" s="17" t="str">
        <f t="shared" si="555"/>
        <v>6/31/2022</v>
      </c>
      <c r="N1819" s="15">
        <v>11011</v>
      </c>
      <c r="O1819" s="18">
        <f t="shared" si="558"/>
        <v>0</v>
      </c>
      <c r="P1819" s="19" t="str">
        <f t="shared" si="559"/>
        <v>$0.00</v>
      </c>
      <c r="Q1819" s="16">
        <v>44834</v>
      </c>
      <c r="R1819" s="19" t="str">
        <f t="shared" si="556"/>
        <v>09/30/22</v>
      </c>
      <c r="S1819" t="str">
        <f t="shared" si="560"/>
        <v>MOHAVE</v>
      </c>
      <c r="T1819" s="6" t="str">
        <f t="shared" si="561"/>
        <v>120-07-071</v>
      </c>
      <c r="U1819" t="str">
        <f t="shared" si="562"/>
        <v xml:space="preserve">PO BOX 1128 </v>
      </c>
      <c r="V1819" t="str">
        <f t="shared" si="563"/>
        <v>PARKER</v>
      </c>
      <c r="W1819" t="str">
        <f t="shared" si="564"/>
        <v>AZ</v>
      </c>
      <c r="X1819" t="str">
        <f t="shared" si="565"/>
        <v>85344-1128</v>
      </c>
      <c r="Y1819" t="str">
        <f t="shared" si="566"/>
        <v>PHILIP</v>
      </c>
      <c r="Z1819" t="str">
        <f t="shared" si="567"/>
        <v>YOUNIS</v>
      </c>
      <c r="AA1819" t="str">
        <f t="shared" si="568"/>
        <v>SE4 SE4 NE4 CONT 10 ACRES 120-07-019(120-07-069 THRU 72)</v>
      </c>
      <c r="AB1819">
        <f t="shared" si="569"/>
        <v>10</v>
      </c>
      <c r="AC1819" t="str">
        <f t="shared" si="570"/>
        <v>MOHAVE</v>
      </c>
      <c r="AI1819">
        <f t="shared" si="557"/>
        <v>10</v>
      </c>
      <c r="AO1819" t="s">
        <v>3321</v>
      </c>
      <c r="AP1819" t="s">
        <v>3322</v>
      </c>
      <c r="AQ1819" t="s">
        <v>3323</v>
      </c>
      <c r="AR1819" t="s">
        <v>3324</v>
      </c>
      <c r="AS1819" t="s">
        <v>240</v>
      </c>
      <c r="AT1819">
        <v>2</v>
      </c>
      <c r="BC1819" t="s">
        <v>3325</v>
      </c>
      <c r="BD1819" t="s">
        <v>3321</v>
      </c>
      <c r="BH1819" t="s">
        <v>242</v>
      </c>
      <c r="BS1819" t="s">
        <v>243</v>
      </c>
      <c r="BV1819" t="s">
        <v>244</v>
      </c>
      <c r="BY1819" t="s">
        <v>245</v>
      </c>
      <c r="CD1819" t="s">
        <v>14763</v>
      </c>
      <c r="CG1819" t="s">
        <v>3327</v>
      </c>
      <c r="CH1819" t="s">
        <v>3327</v>
      </c>
      <c r="CI1819" t="s">
        <v>243</v>
      </c>
      <c r="CJ1819" t="str">
        <f>"85344-1128"</f>
        <v>85344-1128</v>
      </c>
      <c r="CK1819" t="s">
        <v>3073</v>
      </c>
      <c r="CL1819" t="s">
        <v>14764</v>
      </c>
      <c r="CM1819" t="s">
        <v>14765</v>
      </c>
      <c r="CN1819" t="s">
        <v>254</v>
      </c>
      <c r="CO1819" t="s">
        <v>14766</v>
      </c>
      <c r="CP1819" t="str">
        <f>"120-07-071"</f>
        <v>120-07-071</v>
      </c>
      <c r="CQ1819" t="str">
        <f>"12007071"</f>
        <v>12007071</v>
      </c>
      <c r="CR1819" t="str">
        <f>"R12007071"</f>
        <v>R12007071</v>
      </c>
      <c r="CS1819">
        <v>4015</v>
      </c>
      <c r="CW1819" t="s">
        <v>256</v>
      </c>
      <c r="CX1819" t="s">
        <v>424</v>
      </c>
      <c r="CY1819" t="s">
        <v>499</v>
      </c>
      <c r="CZ1819">
        <v>11</v>
      </c>
      <c r="DB1819">
        <v>34.656078375</v>
      </c>
      <c r="DC1819">
        <v>-114.212524419788</v>
      </c>
      <c r="DK1819" t="s">
        <v>2436</v>
      </c>
      <c r="DL1819" t="s">
        <v>2436</v>
      </c>
      <c r="DO1819" t="str">
        <f>""</f>
        <v/>
      </c>
      <c r="DQ1819">
        <v>0</v>
      </c>
      <c r="DR1819">
        <v>0</v>
      </c>
      <c r="DS1819">
        <v>0</v>
      </c>
      <c r="DT1819">
        <v>0</v>
      </c>
      <c r="DW1819">
        <v>0</v>
      </c>
      <c r="DX1819">
        <v>0</v>
      </c>
      <c r="DZ1819">
        <v>0</v>
      </c>
      <c r="EA1819">
        <v>0</v>
      </c>
      <c r="EB1819">
        <v>0</v>
      </c>
      <c r="EC1819">
        <v>0</v>
      </c>
      <c r="ED1819">
        <v>0</v>
      </c>
      <c r="EE1819">
        <v>0</v>
      </c>
      <c r="EF1819">
        <v>0</v>
      </c>
      <c r="EG1819">
        <v>0</v>
      </c>
      <c r="EH1819">
        <v>0</v>
      </c>
      <c r="EI1819">
        <v>0</v>
      </c>
      <c r="EL1819">
        <v>0</v>
      </c>
      <c r="EN1819">
        <v>0</v>
      </c>
      <c r="EP1819">
        <v>0</v>
      </c>
      <c r="ER1819">
        <v>0</v>
      </c>
      <c r="ET1819">
        <v>0</v>
      </c>
      <c r="EY1819">
        <v>0</v>
      </c>
      <c r="FA1819">
        <v>0</v>
      </c>
      <c r="FL1819">
        <v>0</v>
      </c>
      <c r="FQ1819" t="s">
        <v>261</v>
      </c>
      <c r="FR1819" t="s">
        <v>354</v>
      </c>
      <c r="FS1819" t="s">
        <v>355</v>
      </c>
      <c r="FU1819">
        <v>435600</v>
      </c>
      <c r="FV1819">
        <v>10</v>
      </c>
      <c r="FW1819">
        <v>0</v>
      </c>
      <c r="FX1819">
        <v>0</v>
      </c>
      <c r="FY1819">
        <v>0</v>
      </c>
      <c r="FZ1819">
        <v>0</v>
      </c>
      <c r="GI1819" t="s">
        <v>264</v>
      </c>
      <c r="GJ1819" t="s">
        <v>1469</v>
      </c>
      <c r="GK1819" t="s">
        <v>1470</v>
      </c>
      <c r="GL1819" s="1">
        <v>40135</v>
      </c>
      <c r="GM1819" t="s">
        <v>267</v>
      </c>
      <c r="GN1819" t="str">
        <f t="shared" si="571"/>
        <v>FALSE</v>
      </c>
      <c r="GO1819">
        <v>2022</v>
      </c>
      <c r="GP1819">
        <v>2020</v>
      </c>
      <c r="GQ1819">
        <v>1200</v>
      </c>
      <c r="GR1819" t="s">
        <v>246</v>
      </c>
      <c r="GS1819" t="s">
        <v>246</v>
      </c>
      <c r="GT1819" t="s">
        <v>246</v>
      </c>
      <c r="GU1819" t="s">
        <v>246</v>
      </c>
      <c r="GV1819" t="s">
        <v>246</v>
      </c>
      <c r="GW1819" t="s">
        <v>246</v>
      </c>
      <c r="GX1819" t="s">
        <v>246</v>
      </c>
      <c r="GY1819" t="s">
        <v>246</v>
      </c>
      <c r="GZ1819" t="s">
        <v>246</v>
      </c>
      <c r="HA1819" t="s">
        <v>246</v>
      </c>
      <c r="HB1819" t="s">
        <v>246</v>
      </c>
      <c r="HC1819" t="s">
        <v>246</v>
      </c>
      <c r="HD1819" t="s">
        <v>246</v>
      </c>
      <c r="HE1819" s="2">
        <v>1160</v>
      </c>
      <c r="HF1819" s="2">
        <v>0</v>
      </c>
      <c r="HG1819" s="2">
        <v>0</v>
      </c>
      <c r="HH1819">
        <v>0</v>
      </c>
      <c r="HI1819" s="2">
        <v>7734</v>
      </c>
      <c r="HJ1819" s="2">
        <v>7734</v>
      </c>
      <c r="HK1819" s="2">
        <v>0</v>
      </c>
      <c r="HL1819">
        <v>0</v>
      </c>
      <c r="HM1819" s="2">
        <v>0</v>
      </c>
      <c r="HN1819" s="2">
        <v>0</v>
      </c>
      <c r="HO1819" s="2">
        <v>0</v>
      </c>
      <c r="HP1819">
        <v>0</v>
      </c>
      <c r="HQ1819" s="2">
        <v>68.52</v>
      </c>
      <c r="HS1819" s="2">
        <v>7734</v>
      </c>
      <c r="HV1819" t="s">
        <v>386</v>
      </c>
      <c r="HW1819" t="s">
        <v>387</v>
      </c>
      <c r="HY1819" t="s">
        <v>388</v>
      </c>
      <c r="HZ1819" t="s">
        <v>388</v>
      </c>
      <c r="IA1819" t="s">
        <v>389</v>
      </c>
      <c r="IF1819" t="str">
        <f>""</f>
        <v/>
      </c>
      <c r="IG1819" t="str">
        <f>""</f>
        <v/>
      </c>
      <c r="IH1819" t="str">
        <f>""</f>
        <v/>
      </c>
      <c r="II1819" s="1">
        <v>39995</v>
      </c>
      <c r="IJ1819" s="1">
        <v>39995</v>
      </c>
      <c r="IK1819" s="2">
        <v>40000</v>
      </c>
      <c r="IM1819" t="s">
        <v>362</v>
      </c>
      <c r="IN1819" t="s">
        <v>3332</v>
      </c>
      <c r="IP1819" s="2">
        <v>0</v>
      </c>
      <c r="IS1819" t="s">
        <v>364</v>
      </c>
      <c r="IT1819" t="str">
        <f>"                    "</f>
        <v xml:space="preserve">                    </v>
      </c>
      <c r="IU1819" s="2">
        <v>0</v>
      </c>
      <c r="IX1819" t="s">
        <v>365</v>
      </c>
      <c r="IY1819" t="str">
        <f>"                    "</f>
        <v xml:space="preserve">                    </v>
      </c>
      <c r="JA1819" t="s">
        <v>642</v>
      </c>
      <c r="JB1819" t="s">
        <v>271</v>
      </c>
      <c r="JD1819" t="str">
        <f>"7552.38"</f>
        <v>7552.38</v>
      </c>
      <c r="JE1819" t="str">
        <f>""</f>
        <v/>
      </c>
      <c r="JF1819" s="1">
        <v>38216</v>
      </c>
      <c r="JG1819" s="1">
        <v>38223</v>
      </c>
      <c r="JH1819" s="2">
        <v>15900</v>
      </c>
      <c r="JI1819" t="s">
        <v>567</v>
      </c>
      <c r="JK1819" s="2">
        <v>0</v>
      </c>
      <c r="JO1819" t="str">
        <f>"5172.965"</f>
        <v>5172.965</v>
      </c>
      <c r="JP1819" t="str">
        <f>""</f>
        <v/>
      </c>
      <c r="JQ1819" t="str">
        <f>HYPERLINK("https://web.datatree.com/?/property?propertyId=5131169")</f>
        <v>https://web.datatree.com/?/property?propertyId=5131169</v>
      </c>
    </row>
    <row r="1820" spans="1:277" x14ac:dyDescent="0.25">
      <c r="A1820">
        <v>1818</v>
      </c>
      <c r="B1820" s="15" t="s">
        <v>18833</v>
      </c>
      <c r="C1820" s="15" t="s">
        <v>18832</v>
      </c>
      <c r="D1820" s="15" t="s">
        <v>18834</v>
      </c>
      <c r="E1820" s="15" t="s">
        <v>18835</v>
      </c>
      <c r="F1820" s="15" t="s">
        <v>18836</v>
      </c>
      <c r="G1820" s="15" t="s">
        <v>243</v>
      </c>
      <c r="H1820" s="15">
        <v>85555</v>
      </c>
      <c r="I1820" s="15" t="s">
        <v>18837</v>
      </c>
      <c r="J1820" s="23" t="s">
        <v>18838</v>
      </c>
      <c r="K1820" s="15" t="s">
        <v>18839</v>
      </c>
      <c r="L1820" s="16" t="s">
        <v>18840</v>
      </c>
      <c r="M1820" s="17" t="str">
        <f t="shared" si="555"/>
        <v>6/31/2022</v>
      </c>
      <c r="N1820" s="15">
        <v>11012</v>
      </c>
      <c r="O1820" s="18">
        <f t="shared" si="558"/>
        <v>0</v>
      </c>
      <c r="P1820" s="19" t="str">
        <f t="shared" si="559"/>
        <v>$0.00</v>
      </c>
      <c r="Q1820" s="16">
        <v>44834</v>
      </c>
      <c r="R1820" s="19" t="str">
        <f t="shared" si="556"/>
        <v>09/30/22</v>
      </c>
      <c r="S1820" t="str">
        <f t="shared" si="560"/>
        <v>MOHAVE</v>
      </c>
      <c r="T1820" s="6" t="str">
        <f t="shared" si="561"/>
        <v>351-16-006</v>
      </c>
      <c r="U1820" t="str">
        <f t="shared" si="562"/>
        <v xml:space="preserve">PO BOX 2418 </v>
      </c>
      <c r="V1820" t="str">
        <f t="shared" si="563"/>
        <v>APACHE JUNCTION</v>
      </c>
      <c r="W1820" t="str">
        <f t="shared" si="564"/>
        <v>AZ</v>
      </c>
      <c r="X1820" t="str">
        <f t="shared" si="565"/>
        <v>85117-4090</v>
      </c>
      <c r="Y1820">
        <f t="shared" si="566"/>
        <v>0</v>
      </c>
      <c r="Z1820" t="str">
        <f t="shared" si="567"/>
        <v>OTERO LAND HOLDINGS LLC</v>
      </c>
      <c r="AA1820" t="str">
        <f t="shared" si="568"/>
        <v>GATEWAY ACRES TRACT 5 LOTS 7 &amp; 10</v>
      </c>
      <c r="AB1820">
        <f t="shared" si="569"/>
        <v>10</v>
      </c>
      <c r="AC1820" t="str">
        <f t="shared" si="570"/>
        <v>MOHAVE</v>
      </c>
      <c r="AI1820">
        <f t="shared" si="557"/>
        <v>10</v>
      </c>
      <c r="AO1820" t="s">
        <v>11975</v>
      </c>
      <c r="AR1820" t="s">
        <v>11975</v>
      </c>
      <c r="AS1820" t="s">
        <v>273</v>
      </c>
      <c r="AT1820">
        <v>57</v>
      </c>
      <c r="BC1820" t="s">
        <v>11975</v>
      </c>
      <c r="BD1820" t="s">
        <v>11975</v>
      </c>
      <c r="BF1820" t="s">
        <v>274</v>
      </c>
      <c r="BH1820" t="s">
        <v>242</v>
      </c>
      <c r="BS1820" t="s">
        <v>243</v>
      </c>
      <c r="BV1820" t="s">
        <v>244</v>
      </c>
      <c r="BY1820" t="s">
        <v>245</v>
      </c>
      <c r="CD1820" t="s">
        <v>11978</v>
      </c>
      <c r="CG1820" t="s">
        <v>11531</v>
      </c>
      <c r="CH1820" t="s">
        <v>11531</v>
      </c>
      <c r="CI1820" t="s">
        <v>243</v>
      </c>
      <c r="CJ1820" t="str">
        <f>"85117-4090"</f>
        <v>85117-4090</v>
      </c>
      <c r="CK1820" t="s">
        <v>9961</v>
      </c>
      <c r="CL1820" t="s">
        <v>11979</v>
      </c>
      <c r="CM1820" t="s">
        <v>11980</v>
      </c>
      <c r="CN1820" t="s">
        <v>254</v>
      </c>
      <c r="CO1820" t="s">
        <v>10025</v>
      </c>
      <c r="CP1820" t="str">
        <f>"351-16-006"</f>
        <v>351-16-006</v>
      </c>
      <c r="CQ1820" t="str">
        <f>"35116006"</f>
        <v>35116006</v>
      </c>
      <c r="CR1820" t="str">
        <f>"R35116006"</f>
        <v>R35116006</v>
      </c>
      <c r="CS1820">
        <v>4015</v>
      </c>
      <c r="CX1820" t="s">
        <v>333</v>
      </c>
      <c r="CY1820" t="s">
        <v>310</v>
      </c>
      <c r="CZ1820">
        <v>23</v>
      </c>
      <c r="DB1820">
        <v>35.460038206823597</v>
      </c>
      <c r="DC1820">
        <v>-114.391903837497</v>
      </c>
      <c r="DD1820" t="s">
        <v>790</v>
      </c>
      <c r="DE1820">
        <v>5</v>
      </c>
      <c r="DK1820" t="s">
        <v>791</v>
      </c>
      <c r="DL1820" t="s">
        <v>791</v>
      </c>
      <c r="DO1820" t="str">
        <f>"7|10"</f>
        <v>7|10</v>
      </c>
      <c r="DQ1820">
        <v>0</v>
      </c>
      <c r="DR1820">
        <v>0</v>
      </c>
      <c r="DS1820">
        <v>0</v>
      </c>
      <c r="DT1820">
        <v>0</v>
      </c>
      <c r="DW1820">
        <v>0</v>
      </c>
      <c r="DX1820">
        <v>0</v>
      </c>
      <c r="DZ1820">
        <v>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0</v>
      </c>
      <c r="EG1820">
        <v>0</v>
      </c>
      <c r="EH1820">
        <v>0</v>
      </c>
      <c r="EI1820">
        <v>0</v>
      </c>
      <c r="EL1820">
        <v>0</v>
      </c>
      <c r="EN1820">
        <v>0</v>
      </c>
      <c r="EP1820">
        <v>0</v>
      </c>
      <c r="ER1820">
        <v>0</v>
      </c>
      <c r="ET1820">
        <v>0</v>
      </c>
      <c r="EY1820">
        <v>0</v>
      </c>
      <c r="FA1820">
        <v>0</v>
      </c>
      <c r="FL1820">
        <v>0</v>
      </c>
      <c r="FQ1820" t="s">
        <v>336</v>
      </c>
      <c r="FR1820" t="s">
        <v>337</v>
      </c>
      <c r="FS1820" t="s">
        <v>338</v>
      </c>
      <c r="FU1820">
        <v>435600</v>
      </c>
      <c r="FV1820">
        <v>10</v>
      </c>
      <c r="FW1820">
        <v>0</v>
      </c>
      <c r="FX1820">
        <v>0</v>
      </c>
      <c r="FY1820">
        <v>0</v>
      </c>
      <c r="FZ1820">
        <v>0</v>
      </c>
      <c r="GI1820" t="s">
        <v>264</v>
      </c>
      <c r="GJ1820" t="s">
        <v>339</v>
      </c>
      <c r="GK1820" t="s">
        <v>340</v>
      </c>
      <c r="GL1820" s="1">
        <v>40135</v>
      </c>
      <c r="GM1820" t="s">
        <v>267</v>
      </c>
      <c r="GN1820" t="str">
        <f t="shared" si="571"/>
        <v>FALSE</v>
      </c>
      <c r="GO1820">
        <v>2022</v>
      </c>
      <c r="GP1820">
        <v>2020</v>
      </c>
      <c r="GQ1820">
        <v>400</v>
      </c>
      <c r="GR1820" t="s">
        <v>246</v>
      </c>
      <c r="GS1820" t="s">
        <v>246</v>
      </c>
      <c r="GT1820" t="s">
        <v>246</v>
      </c>
      <c r="GU1820" t="s">
        <v>246</v>
      </c>
      <c r="GV1820" t="s">
        <v>246</v>
      </c>
      <c r="GW1820" t="s">
        <v>246</v>
      </c>
      <c r="GX1820" t="s">
        <v>246</v>
      </c>
      <c r="GY1820" t="s">
        <v>246</v>
      </c>
      <c r="GZ1820" t="s">
        <v>246</v>
      </c>
      <c r="HA1820" t="s">
        <v>246</v>
      </c>
      <c r="HB1820" t="s">
        <v>246</v>
      </c>
      <c r="HC1820" t="s">
        <v>246</v>
      </c>
      <c r="HD1820" t="s">
        <v>246</v>
      </c>
      <c r="HE1820" s="2">
        <v>757</v>
      </c>
      <c r="HF1820" s="2">
        <v>0</v>
      </c>
      <c r="HG1820" s="2">
        <v>0</v>
      </c>
      <c r="HH1820">
        <v>0</v>
      </c>
      <c r="HI1820" s="2">
        <v>5049</v>
      </c>
      <c r="HJ1820" s="2">
        <v>5049</v>
      </c>
      <c r="HK1820" s="2">
        <v>0</v>
      </c>
      <c r="HL1820">
        <v>0</v>
      </c>
      <c r="HM1820" s="2">
        <v>0</v>
      </c>
      <c r="HN1820" s="2">
        <v>0</v>
      </c>
      <c r="HO1820" s="2">
        <v>0</v>
      </c>
      <c r="HP1820">
        <v>0</v>
      </c>
      <c r="HQ1820" s="2">
        <v>82.08</v>
      </c>
      <c r="HS1820" s="2">
        <v>5049</v>
      </c>
      <c r="HV1820" t="s">
        <v>315</v>
      </c>
      <c r="HY1820" t="s">
        <v>316</v>
      </c>
      <c r="HZ1820" t="s">
        <v>317</v>
      </c>
      <c r="IA1820" t="s">
        <v>318</v>
      </c>
      <c r="IF1820" t="str">
        <f>""</f>
        <v/>
      </c>
      <c r="IG1820" t="str">
        <f>""</f>
        <v/>
      </c>
      <c r="IH1820" t="str">
        <f>""</f>
        <v/>
      </c>
      <c r="IT1820" t="str">
        <f>""</f>
        <v/>
      </c>
      <c r="IY1820" t="str">
        <f>""</f>
        <v/>
      </c>
      <c r="JB1820" t="s">
        <v>271</v>
      </c>
      <c r="JD1820" t="str">
        <f>""</f>
        <v/>
      </c>
      <c r="JE1820" t="str">
        <f>""</f>
        <v/>
      </c>
      <c r="JO1820" t="str">
        <f>""</f>
        <v/>
      </c>
      <c r="JP1820" t="str">
        <f>""</f>
        <v/>
      </c>
      <c r="JQ1820" t="str">
        <f>HYPERLINK("https://web.datatree.com/?/property?propertyId=5129650")</f>
        <v>https://web.datatree.com/?/property?propertyId=5129650</v>
      </c>
    </row>
    <row r="1821" spans="1:277" x14ac:dyDescent="0.25">
      <c r="A1821">
        <v>1819</v>
      </c>
      <c r="B1821" s="15" t="s">
        <v>18833</v>
      </c>
      <c r="C1821" s="15" t="s">
        <v>18832</v>
      </c>
      <c r="D1821" s="15" t="s">
        <v>18834</v>
      </c>
      <c r="E1821" s="15" t="s">
        <v>18835</v>
      </c>
      <c r="F1821" s="15" t="s">
        <v>18836</v>
      </c>
      <c r="G1821" s="15" t="s">
        <v>243</v>
      </c>
      <c r="H1821" s="15">
        <v>85555</v>
      </c>
      <c r="I1821" s="15" t="s">
        <v>18837</v>
      </c>
      <c r="J1821" s="23" t="s">
        <v>18838</v>
      </c>
      <c r="K1821" s="15" t="s">
        <v>18839</v>
      </c>
      <c r="L1821" s="16" t="s">
        <v>18840</v>
      </c>
      <c r="M1821" s="17" t="str">
        <f t="shared" si="555"/>
        <v>6/31/2022</v>
      </c>
      <c r="N1821" s="15">
        <v>11013</v>
      </c>
      <c r="O1821" s="18">
        <f t="shared" si="558"/>
        <v>0</v>
      </c>
      <c r="P1821" s="19" t="str">
        <f t="shared" si="559"/>
        <v>$0.00</v>
      </c>
      <c r="Q1821" s="16">
        <v>44834</v>
      </c>
      <c r="R1821" s="19" t="str">
        <f t="shared" si="556"/>
        <v>09/30/22</v>
      </c>
      <c r="S1821" t="str">
        <f t="shared" si="560"/>
        <v>MOHAVE</v>
      </c>
      <c r="T1821" s="6" t="str">
        <f t="shared" si="561"/>
        <v>201-06-122</v>
      </c>
      <c r="U1821" t="str">
        <f t="shared" si="562"/>
        <v xml:space="preserve">PO BOX 245 </v>
      </c>
      <c r="V1821" t="str">
        <f t="shared" si="563"/>
        <v>BAGDAD</v>
      </c>
      <c r="W1821" t="str">
        <f t="shared" si="564"/>
        <v>AZ</v>
      </c>
      <c r="X1821" t="str">
        <f t="shared" si="565"/>
        <v>86321</v>
      </c>
      <c r="Y1821">
        <f t="shared" si="566"/>
        <v>0</v>
      </c>
      <c r="Z1821" t="str">
        <f t="shared" si="567"/>
        <v>CYPRESS MINES CORP</v>
      </c>
      <c r="AA1821" t="str">
        <f t="shared" si="568"/>
        <v>ACCOLADE RANCHES LOT 123</v>
      </c>
      <c r="AB1821">
        <f t="shared" si="569"/>
        <v>10</v>
      </c>
      <c r="AC1821" t="str">
        <f t="shared" si="570"/>
        <v>MOHAVE</v>
      </c>
      <c r="AI1821">
        <f t="shared" si="557"/>
        <v>10</v>
      </c>
      <c r="AO1821" t="s">
        <v>2076</v>
      </c>
      <c r="AR1821" t="s">
        <v>2076</v>
      </c>
      <c r="AS1821" t="s">
        <v>273</v>
      </c>
      <c r="AT1821">
        <v>13</v>
      </c>
      <c r="BC1821" t="s">
        <v>2076</v>
      </c>
      <c r="BD1821" t="s">
        <v>2076</v>
      </c>
      <c r="BF1821" t="s">
        <v>274</v>
      </c>
      <c r="BH1821" t="s">
        <v>242</v>
      </c>
      <c r="BS1821" t="s">
        <v>243</v>
      </c>
      <c r="BV1821" t="s">
        <v>244</v>
      </c>
      <c r="BY1821" t="s">
        <v>245</v>
      </c>
      <c r="CD1821" t="s">
        <v>275</v>
      </c>
      <c r="CG1821" t="s">
        <v>276</v>
      </c>
      <c r="CH1821" t="s">
        <v>276</v>
      </c>
      <c r="CI1821" t="s">
        <v>243</v>
      </c>
      <c r="CJ1821" t="str">
        <f>"86321"</f>
        <v>86321</v>
      </c>
      <c r="CK1821" t="s">
        <v>277</v>
      </c>
      <c r="CL1821" t="s">
        <v>278</v>
      </c>
      <c r="CM1821" t="s">
        <v>279</v>
      </c>
      <c r="CN1821" t="s">
        <v>254</v>
      </c>
      <c r="CO1821" t="s">
        <v>14767</v>
      </c>
      <c r="CP1821" t="str">
        <f>"201-06-122"</f>
        <v>201-06-122</v>
      </c>
      <c r="CQ1821" t="str">
        <f>"20106122"</f>
        <v>20106122</v>
      </c>
      <c r="CR1821" t="str">
        <f>"R20106122"</f>
        <v>R20106122</v>
      </c>
      <c r="CS1821">
        <v>4015</v>
      </c>
      <c r="CW1821" t="s">
        <v>256</v>
      </c>
      <c r="CX1821" t="s">
        <v>281</v>
      </c>
      <c r="CY1821" t="s">
        <v>258</v>
      </c>
      <c r="CZ1821">
        <v>31</v>
      </c>
      <c r="DB1821">
        <v>34.677923054408303</v>
      </c>
      <c r="DC1821">
        <v>-113.55235969466101</v>
      </c>
      <c r="DD1821" t="s">
        <v>282</v>
      </c>
      <c r="DK1821" t="s">
        <v>950</v>
      </c>
      <c r="DL1821" t="s">
        <v>950</v>
      </c>
      <c r="DO1821" t="str">
        <f>"123"</f>
        <v>123</v>
      </c>
      <c r="DQ1821">
        <v>0</v>
      </c>
      <c r="DR1821">
        <v>0</v>
      </c>
      <c r="DS1821">
        <v>0</v>
      </c>
      <c r="DT1821">
        <v>0</v>
      </c>
      <c r="DW1821">
        <v>0</v>
      </c>
      <c r="DX1821">
        <v>0</v>
      </c>
      <c r="DZ1821">
        <v>0</v>
      </c>
      <c r="EA1821">
        <v>0</v>
      </c>
      <c r="EB1821">
        <v>0</v>
      </c>
      <c r="EC1821">
        <v>0</v>
      </c>
      <c r="ED1821">
        <v>0</v>
      </c>
      <c r="EE1821">
        <v>0</v>
      </c>
      <c r="EF1821">
        <v>0</v>
      </c>
      <c r="EG1821">
        <v>0</v>
      </c>
      <c r="EH1821">
        <v>0</v>
      </c>
      <c r="EI1821">
        <v>0</v>
      </c>
      <c r="EL1821">
        <v>0</v>
      </c>
      <c r="EN1821">
        <v>0</v>
      </c>
      <c r="EP1821">
        <v>0</v>
      </c>
      <c r="ER1821">
        <v>0</v>
      </c>
      <c r="ET1821">
        <v>0</v>
      </c>
      <c r="EY1821">
        <v>0</v>
      </c>
      <c r="FA1821">
        <v>0</v>
      </c>
      <c r="FL1821">
        <v>0</v>
      </c>
      <c r="FQ1821" t="s">
        <v>284</v>
      </c>
      <c r="FR1821" t="s">
        <v>285</v>
      </c>
      <c r="FS1821" t="s">
        <v>286</v>
      </c>
      <c r="FU1821">
        <v>435600</v>
      </c>
      <c r="FV1821">
        <v>10</v>
      </c>
      <c r="FW1821">
        <v>0</v>
      </c>
      <c r="FX1821">
        <v>0</v>
      </c>
      <c r="FY1821">
        <v>0</v>
      </c>
      <c r="FZ1821">
        <v>0</v>
      </c>
      <c r="GI1821" t="s">
        <v>264</v>
      </c>
      <c r="GJ1821" t="s">
        <v>287</v>
      </c>
      <c r="GK1821" t="s">
        <v>288</v>
      </c>
      <c r="GL1821" s="1">
        <v>40135</v>
      </c>
      <c r="GM1821" t="s">
        <v>267</v>
      </c>
      <c r="GN1821" t="str">
        <f t="shared" si="571"/>
        <v>FALSE</v>
      </c>
      <c r="GO1821">
        <v>2022</v>
      </c>
      <c r="GP1821">
        <v>2020</v>
      </c>
      <c r="GQ1821">
        <v>600</v>
      </c>
      <c r="GR1821" t="s">
        <v>246</v>
      </c>
      <c r="GS1821" t="s">
        <v>246</v>
      </c>
      <c r="GT1821" t="s">
        <v>246</v>
      </c>
      <c r="GU1821" t="s">
        <v>246</v>
      </c>
      <c r="GV1821" t="s">
        <v>246</v>
      </c>
      <c r="GW1821" t="s">
        <v>246</v>
      </c>
      <c r="GX1821" t="s">
        <v>246</v>
      </c>
      <c r="GY1821" t="s">
        <v>246</v>
      </c>
      <c r="GZ1821" t="s">
        <v>246</v>
      </c>
      <c r="HA1821" t="s">
        <v>246</v>
      </c>
      <c r="HB1821" t="s">
        <v>246</v>
      </c>
      <c r="HC1821" t="s">
        <v>246</v>
      </c>
      <c r="HD1821" t="s">
        <v>246</v>
      </c>
      <c r="HE1821" s="2">
        <v>12</v>
      </c>
      <c r="HF1821" s="2">
        <v>0</v>
      </c>
      <c r="HG1821" s="2">
        <v>0</v>
      </c>
      <c r="HH1821">
        <v>0</v>
      </c>
      <c r="HI1821" s="2">
        <v>82</v>
      </c>
      <c r="HJ1821" s="2">
        <v>82</v>
      </c>
      <c r="HK1821" s="2">
        <v>0</v>
      </c>
      <c r="HL1821">
        <v>0</v>
      </c>
      <c r="HM1821" s="2">
        <v>0</v>
      </c>
      <c r="HN1821" s="2">
        <v>0</v>
      </c>
      <c r="HO1821" s="2">
        <v>0</v>
      </c>
      <c r="HP1821">
        <v>0</v>
      </c>
      <c r="HQ1821" s="2">
        <v>1.1399999999999999</v>
      </c>
      <c r="HS1821" s="2">
        <v>82</v>
      </c>
      <c r="HV1821" t="s">
        <v>289</v>
      </c>
      <c r="HY1821" t="s">
        <v>290</v>
      </c>
      <c r="HZ1821" t="s">
        <v>290</v>
      </c>
      <c r="IF1821" t="str">
        <f>""</f>
        <v/>
      </c>
      <c r="IG1821" t="str">
        <f>""</f>
        <v/>
      </c>
      <c r="IH1821" t="str">
        <f>""</f>
        <v/>
      </c>
      <c r="IT1821" t="str">
        <f>""</f>
        <v/>
      </c>
      <c r="IY1821" t="str">
        <f>""</f>
        <v/>
      </c>
      <c r="JB1821" t="s">
        <v>271</v>
      </c>
      <c r="JD1821" t="str">
        <f>""</f>
        <v/>
      </c>
      <c r="JE1821" t="str">
        <f>""</f>
        <v/>
      </c>
      <c r="JO1821" t="str">
        <f>""</f>
        <v/>
      </c>
      <c r="JP1821" t="str">
        <f>""</f>
        <v/>
      </c>
      <c r="JQ1821" t="str">
        <f>HYPERLINK("https://web.datatree.com/?/property?propertyId=5126495")</f>
        <v>https://web.datatree.com/?/property?propertyId=5126495</v>
      </c>
    </row>
    <row r="1822" spans="1:277" x14ac:dyDescent="0.25">
      <c r="A1822">
        <v>1820</v>
      </c>
      <c r="B1822" s="15" t="s">
        <v>18833</v>
      </c>
      <c r="C1822" s="15" t="s">
        <v>18832</v>
      </c>
      <c r="D1822" s="15" t="s">
        <v>18834</v>
      </c>
      <c r="E1822" s="15" t="s">
        <v>18835</v>
      </c>
      <c r="F1822" s="15" t="s">
        <v>18836</v>
      </c>
      <c r="G1822" s="15" t="s">
        <v>243</v>
      </c>
      <c r="H1822" s="15">
        <v>85555</v>
      </c>
      <c r="I1822" s="15" t="s">
        <v>18837</v>
      </c>
      <c r="J1822" s="23" t="s">
        <v>18838</v>
      </c>
      <c r="K1822" s="15" t="s">
        <v>18839</v>
      </c>
      <c r="L1822" s="16" t="s">
        <v>18840</v>
      </c>
      <c r="M1822" s="17" t="str">
        <f t="shared" si="555"/>
        <v>6/31/2022</v>
      </c>
      <c r="N1822" s="15">
        <v>11014</v>
      </c>
      <c r="O1822" s="18">
        <f t="shared" si="558"/>
        <v>0</v>
      </c>
      <c r="P1822" s="19" t="str">
        <f t="shared" si="559"/>
        <v>$0.00</v>
      </c>
      <c r="Q1822" s="16">
        <v>44834</v>
      </c>
      <c r="R1822" s="19" t="str">
        <f t="shared" si="556"/>
        <v>09/30/22</v>
      </c>
      <c r="S1822" t="str">
        <f t="shared" si="560"/>
        <v>MOHAVE</v>
      </c>
      <c r="T1822" s="6" t="str">
        <f t="shared" si="561"/>
        <v>344-13-044F</v>
      </c>
      <c r="U1822" t="str">
        <f t="shared" si="562"/>
        <v xml:space="preserve">PO BOX 22888 </v>
      </c>
      <c r="V1822" t="str">
        <f t="shared" si="563"/>
        <v>BULLHEAD CITY</v>
      </c>
      <c r="W1822" t="str">
        <f t="shared" si="564"/>
        <v>AZ</v>
      </c>
      <c r="X1822" t="str">
        <f t="shared" si="565"/>
        <v>86439-2888</v>
      </c>
      <c r="Y1822" t="str">
        <f t="shared" si="566"/>
        <v>MARY</v>
      </c>
      <c r="Z1822" t="str">
        <f t="shared" si="567"/>
        <v>RUTZ</v>
      </c>
      <c r="AA1822" t="str">
        <f t="shared" si="568"/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44-D ON PP 24/90 /31/2005 1005-96833 CONT 10.00 ACRES</v>
      </c>
      <c r="AB1822">
        <f t="shared" si="569"/>
        <v>10</v>
      </c>
      <c r="AC1822" t="str">
        <f t="shared" si="570"/>
        <v>MOHAVE</v>
      </c>
      <c r="AI1822">
        <f t="shared" si="557"/>
        <v>10</v>
      </c>
      <c r="AO1822" t="s">
        <v>14768</v>
      </c>
      <c r="AP1822" t="s">
        <v>14769</v>
      </c>
      <c r="AQ1822" t="s">
        <v>1281</v>
      </c>
      <c r="AR1822" t="s">
        <v>14770</v>
      </c>
      <c r="AS1822" t="s">
        <v>240</v>
      </c>
      <c r="AT1822">
        <v>4</v>
      </c>
      <c r="BC1822" t="s">
        <v>14771</v>
      </c>
      <c r="BD1822" t="s">
        <v>14768</v>
      </c>
      <c r="BE1822" t="s">
        <v>3357</v>
      </c>
      <c r="BH1822" t="s">
        <v>242</v>
      </c>
      <c r="BS1822" t="s">
        <v>243</v>
      </c>
      <c r="BV1822" t="s">
        <v>244</v>
      </c>
      <c r="BY1822" t="s">
        <v>245</v>
      </c>
      <c r="CD1822" t="s">
        <v>14772</v>
      </c>
      <c r="CG1822" t="s">
        <v>1297</v>
      </c>
      <c r="CH1822" t="s">
        <v>1297</v>
      </c>
      <c r="CI1822" t="s">
        <v>243</v>
      </c>
      <c r="CJ1822" t="str">
        <f>"86439-2888"</f>
        <v>86439-2888</v>
      </c>
      <c r="CK1822" t="s">
        <v>10543</v>
      </c>
      <c r="CL1822" t="s">
        <v>14773</v>
      </c>
      <c r="CM1822" t="s">
        <v>14774</v>
      </c>
      <c r="CN1822" t="s">
        <v>254</v>
      </c>
      <c r="CO1822" t="s">
        <v>14775</v>
      </c>
      <c r="CP1822" t="str">
        <f>"344-13-044F"</f>
        <v>344-13-044F</v>
      </c>
      <c r="CQ1822" t="str">
        <f>"34413044F"</f>
        <v>34413044F</v>
      </c>
      <c r="CR1822" t="str">
        <f>"R34413044F"</f>
        <v>R34413044F</v>
      </c>
      <c r="CS1822">
        <v>4015</v>
      </c>
      <c r="CX1822" t="s">
        <v>333</v>
      </c>
      <c r="CY1822" t="s">
        <v>351</v>
      </c>
      <c r="CZ1822">
        <v>31</v>
      </c>
      <c r="DB1822">
        <v>35.423689328096202</v>
      </c>
      <c r="DC1822">
        <v>-114.036062121661</v>
      </c>
      <c r="DD1822" t="s">
        <v>8512</v>
      </c>
      <c r="DK1822" t="s">
        <v>1587</v>
      </c>
      <c r="DL1822" t="s">
        <v>1587</v>
      </c>
      <c r="DO1822" t="str">
        <f>""</f>
        <v/>
      </c>
      <c r="DQ1822">
        <v>0</v>
      </c>
      <c r="DR1822">
        <v>0</v>
      </c>
      <c r="DS1822">
        <v>0</v>
      </c>
      <c r="DT1822">
        <v>0</v>
      </c>
      <c r="DW1822">
        <v>0</v>
      </c>
      <c r="DX1822">
        <v>0</v>
      </c>
      <c r="DZ1822">
        <v>0</v>
      </c>
      <c r="EA1822">
        <v>0</v>
      </c>
      <c r="EB1822">
        <v>0</v>
      </c>
      <c r="EC1822">
        <v>0</v>
      </c>
      <c r="ED1822">
        <v>0</v>
      </c>
      <c r="EE1822">
        <v>0</v>
      </c>
      <c r="EF1822">
        <v>0</v>
      </c>
      <c r="EG1822">
        <v>0</v>
      </c>
      <c r="EH1822">
        <v>0</v>
      </c>
      <c r="EI1822">
        <v>0</v>
      </c>
      <c r="EL1822">
        <v>0</v>
      </c>
      <c r="EN1822">
        <v>0</v>
      </c>
      <c r="EP1822">
        <v>0</v>
      </c>
      <c r="ER1822">
        <v>0</v>
      </c>
      <c r="ET1822">
        <v>0</v>
      </c>
      <c r="EY1822">
        <v>0</v>
      </c>
      <c r="FA1822">
        <v>0</v>
      </c>
      <c r="FL1822">
        <v>0</v>
      </c>
      <c r="FQ1822" t="s">
        <v>261</v>
      </c>
      <c r="FR1822" t="s">
        <v>262</v>
      </c>
      <c r="FS1822" t="s">
        <v>263</v>
      </c>
      <c r="FU1822">
        <v>435600</v>
      </c>
      <c r="FV1822">
        <v>10</v>
      </c>
      <c r="FW1822">
        <v>0</v>
      </c>
      <c r="FX1822">
        <v>0</v>
      </c>
      <c r="FY1822">
        <v>0</v>
      </c>
      <c r="FZ1822">
        <v>0</v>
      </c>
      <c r="GI1822" t="s">
        <v>264</v>
      </c>
      <c r="GJ1822" t="s">
        <v>675</v>
      </c>
      <c r="GK1822" t="s">
        <v>676</v>
      </c>
      <c r="GL1822" s="1">
        <v>40135</v>
      </c>
      <c r="GM1822" t="s">
        <v>267</v>
      </c>
      <c r="GN1822" t="str">
        <f t="shared" si="571"/>
        <v>FALSE</v>
      </c>
      <c r="GO1822">
        <v>2022</v>
      </c>
      <c r="GP1822">
        <v>2020</v>
      </c>
      <c r="GQ1822">
        <v>400</v>
      </c>
      <c r="GR1822" t="s">
        <v>246</v>
      </c>
      <c r="GS1822" t="s">
        <v>246</v>
      </c>
      <c r="GT1822" t="s">
        <v>246</v>
      </c>
      <c r="GU1822" t="s">
        <v>246</v>
      </c>
      <c r="GV1822" t="s">
        <v>246</v>
      </c>
      <c r="GW1822" t="s">
        <v>246</v>
      </c>
      <c r="GX1822" t="s">
        <v>246</v>
      </c>
      <c r="GY1822" t="s">
        <v>246</v>
      </c>
      <c r="GZ1822" t="s">
        <v>246</v>
      </c>
      <c r="HA1822" t="s">
        <v>246</v>
      </c>
      <c r="HB1822" t="s">
        <v>246</v>
      </c>
      <c r="HC1822" t="s">
        <v>246</v>
      </c>
      <c r="HD1822" t="s">
        <v>246</v>
      </c>
      <c r="HE1822" s="2">
        <v>1548</v>
      </c>
      <c r="HF1822" s="2">
        <v>0</v>
      </c>
      <c r="HG1822" s="2">
        <v>0</v>
      </c>
      <c r="HH1822">
        <v>0</v>
      </c>
      <c r="HI1822" s="2">
        <v>10318</v>
      </c>
      <c r="HJ1822" s="2">
        <v>10318</v>
      </c>
      <c r="HK1822" s="2">
        <v>0</v>
      </c>
      <c r="HL1822">
        <v>0</v>
      </c>
      <c r="HM1822" s="2">
        <v>0</v>
      </c>
      <c r="HN1822" s="2">
        <v>0</v>
      </c>
      <c r="HO1822" s="2">
        <v>0</v>
      </c>
      <c r="HP1822">
        <v>0</v>
      </c>
      <c r="HQ1822" s="2">
        <v>139.26</v>
      </c>
      <c r="HS1822" s="2">
        <v>10318</v>
      </c>
      <c r="HV1822" t="s">
        <v>315</v>
      </c>
      <c r="HY1822" t="s">
        <v>358</v>
      </c>
      <c r="HZ1822" t="s">
        <v>359</v>
      </c>
      <c r="IA1822" t="s">
        <v>360</v>
      </c>
      <c r="IF1822" t="str">
        <f>""</f>
        <v/>
      </c>
      <c r="IG1822" t="str">
        <f>""</f>
        <v/>
      </c>
      <c r="IH1822" t="str">
        <f>""</f>
        <v/>
      </c>
      <c r="II1822" s="1">
        <v>38391</v>
      </c>
      <c r="IJ1822" s="1">
        <v>38399</v>
      </c>
      <c r="IK1822" s="2">
        <v>71340</v>
      </c>
      <c r="IM1822" t="s">
        <v>567</v>
      </c>
      <c r="IN1822" t="s">
        <v>14776</v>
      </c>
      <c r="IP1822" s="2">
        <v>53340</v>
      </c>
      <c r="IQ1822" t="s">
        <v>569</v>
      </c>
      <c r="IS1822" t="s">
        <v>570</v>
      </c>
      <c r="IT1822" t="str">
        <f>"5443.353"</f>
        <v>5443.353</v>
      </c>
      <c r="IY1822" t="str">
        <f>"                    "</f>
        <v xml:space="preserve">                    </v>
      </c>
      <c r="IZ1822" t="s">
        <v>14777</v>
      </c>
      <c r="JA1822" t="s">
        <v>642</v>
      </c>
      <c r="JB1822" t="s">
        <v>271</v>
      </c>
      <c r="JD1822" t="str">
        <f>"5443.350"</f>
        <v>5443.350</v>
      </c>
      <c r="JE1822" t="str">
        <f>""</f>
        <v/>
      </c>
      <c r="JO1822" t="str">
        <f>""</f>
        <v/>
      </c>
      <c r="JP1822" t="str">
        <f>""</f>
        <v/>
      </c>
      <c r="JQ1822" t="str">
        <f>HYPERLINK("https://web.datatree.com/?/property?propertyId=5126324")</f>
        <v>https://web.datatree.com/?/property?propertyId=5126324</v>
      </c>
    </row>
    <row r="1823" spans="1:277" x14ac:dyDescent="0.25">
      <c r="A1823">
        <v>1821</v>
      </c>
      <c r="B1823" s="15" t="s">
        <v>18833</v>
      </c>
      <c r="C1823" s="15" t="s">
        <v>18832</v>
      </c>
      <c r="D1823" s="15" t="s">
        <v>18834</v>
      </c>
      <c r="E1823" s="15" t="s">
        <v>18835</v>
      </c>
      <c r="F1823" s="15" t="s">
        <v>18836</v>
      </c>
      <c r="G1823" s="15" t="s">
        <v>243</v>
      </c>
      <c r="H1823" s="15">
        <v>85555</v>
      </c>
      <c r="I1823" s="15" t="s">
        <v>18837</v>
      </c>
      <c r="J1823" s="23" t="s">
        <v>18838</v>
      </c>
      <c r="K1823" s="15" t="s">
        <v>18839</v>
      </c>
      <c r="L1823" s="16" t="s">
        <v>18840</v>
      </c>
      <c r="M1823" s="17" t="str">
        <f t="shared" si="555"/>
        <v>6/31/2022</v>
      </c>
      <c r="N1823" s="15">
        <v>11015</v>
      </c>
      <c r="O1823" s="18">
        <f t="shared" si="558"/>
        <v>0</v>
      </c>
      <c r="P1823" s="19" t="str">
        <f t="shared" si="559"/>
        <v>$0.00</v>
      </c>
      <c r="Q1823" s="16">
        <v>44834</v>
      </c>
      <c r="R1823" s="19" t="str">
        <f t="shared" si="556"/>
        <v>09/30/22</v>
      </c>
      <c r="S1823" t="str">
        <f t="shared" si="560"/>
        <v>MOHAVE</v>
      </c>
      <c r="T1823" s="6" t="str">
        <f t="shared" si="561"/>
        <v>351-17-078</v>
      </c>
      <c r="U1823" t="str">
        <f t="shared" si="562"/>
        <v xml:space="preserve">PO BOX 2 </v>
      </c>
      <c r="V1823" t="str">
        <f t="shared" si="563"/>
        <v>KINGMAN</v>
      </c>
      <c r="W1823" t="str">
        <f t="shared" si="564"/>
        <v>AZ</v>
      </c>
      <c r="X1823" t="str">
        <f t="shared" si="565"/>
        <v>86402</v>
      </c>
      <c r="Y1823">
        <f t="shared" si="566"/>
        <v>0</v>
      </c>
      <c r="Z1823" t="str">
        <f t="shared" si="567"/>
        <v>CATARI TRUST</v>
      </c>
      <c r="AA1823" t="str">
        <f t="shared" si="568"/>
        <v>GATEWAY ACRES TRACT 5 LOTS 88 &amp; 89 CONT 10 AC</v>
      </c>
      <c r="AB1823">
        <f t="shared" si="569"/>
        <v>10</v>
      </c>
      <c r="AC1823" t="str">
        <f t="shared" si="570"/>
        <v>MOHAVE</v>
      </c>
      <c r="AI1823">
        <f t="shared" si="557"/>
        <v>10</v>
      </c>
      <c r="AO1823" t="s">
        <v>14778</v>
      </c>
      <c r="AR1823" t="s">
        <v>14778</v>
      </c>
      <c r="AS1823" t="s">
        <v>588</v>
      </c>
      <c r="AT1823">
        <v>7</v>
      </c>
      <c r="BC1823" t="s">
        <v>14779</v>
      </c>
      <c r="BD1823" t="s">
        <v>14778</v>
      </c>
      <c r="BE1823" t="s">
        <v>689</v>
      </c>
      <c r="BF1823" t="s">
        <v>588</v>
      </c>
      <c r="BH1823" t="s">
        <v>242</v>
      </c>
      <c r="BS1823" t="s">
        <v>243</v>
      </c>
      <c r="BV1823" t="s">
        <v>244</v>
      </c>
      <c r="BY1823" t="s">
        <v>245</v>
      </c>
      <c r="CD1823" t="s">
        <v>10351</v>
      </c>
      <c r="CG1823" t="s">
        <v>345</v>
      </c>
      <c r="CH1823" t="s">
        <v>345</v>
      </c>
      <c r="CI1823" t="s">
        <v>243</v>
      </c>
      <c r="CJ1823" t="str">
        <f>"86402"</f>
        <v>86402</v>
      </c>
      <c r="CK1823" t="s">
        <v>717</v>
      </c>
      <c r="CL1823" t="s">
        <v>10352</v>
      </c>
      <c r="CM1823" t="s">
        <v>10353</v>
      </c>
      <c r="CN1823" t="s">
        <v>254</v>
      </c>
      <c r="CO1823" t="s">
        <v>14780</v>
      </c>
      <c r="CP1823" t="str">
        <f>"351-17-078"</f>
        <v>351-17-078</v>
      </c>
      <c r="CQ1823" t="str">
        <f>"35117078"</f>
        <v>35117078</v>
      </c>
      <c r="CR1823" t="str">
        <f>"R35117078"</f>
        <v>R35117078</v>
      </c>
      <c r="CS1823">
        <v>4015</v>
      </c>
      <c r="CX1823" t="s">
        <v>333</v>
      </c>
      <c r="CY1823" t="s">
        <v>310</v>
      </c>
      <c r="CZ1823">
        <v>25</v>
      </c>
      <c r="DB1823">
        <v>35.436457981836099</v>
      </c>
      <c r="DC1823">
        <v>-114.376386502318</v>
      </c>
      <c r="DD1823" t="s">
        <v>790</v>
      </c>
      <c r="DE1823">
        <v>5</v>
      </c>
      <c r="DK1823" t="s">
        <v>4250</v>
      </c>
      <c r="DL1823" t="s">
        <v>4250</v>
      </c>
      <c r="DO1823" t="str">
        <f>"88|89"</f>
        <v>88|89</v>
      </c>
      <c r="DQ1823">
        <v>0</v>
      </c>
      <c r="DR1823">
        <v>0</v>
      </c>
      <c r="DS1823">
        <v>0</v>
      </c>
      <c r="DT1823">
        <v>0</v>
      </c>
      <c r="DW1823">
        <v>0</v>
      </c>
      <c r="DX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L1823">
        <v>0</v>
      </c>
      <c r="EN1823">
        <v>0</v>
      </c>
      <c r="EP1823">
        <v>0</v>
      </c>
      <c r="ER1823">
        <v>0</v>
      </c>
      <c r="ET1823">
        <v>0</v>
      </c>
      <c r="EY1823">
        <v>0</v>
      </c>
      <c r="FA1823">
        <v>0</v>
      </c>
      <c r="FL1823">
        <v>0</v>
      </c>
      <c r="FQ1823" t="s">
        <v>336</v>
      </c>
      <c r="FR1823" t="s">
        <v>337</v>
      </c>
      <c r="FS1823" t="s">
        <v>338</v>
      </c>
      <c r="FU1823">
        <v>435600</v>
      </c>
      <c r="FV1823">
        <v>10</v>
      </c>
      <c r="FW1823">
        <v>0</v>
      </c>
      <c r="FX1823">
        <v>0</v>
      </c>
      <c r="FY1823">
        <v>0</v>
      </c>
      <c r="FZ1823">
        <v>0</v>
      </c>
      <c r="GI1823" t="s">
        <v>264</v>
      </c>
      <c r="GJ1823" t="s">
        <v>339</v>
      </c>
      <c r="GK1823" t="s">
        <v>340</v>
      </c>
      <c r="GL1823" s="1">
        <v>40135</v>
      </c>
      <c r="GM1823" t="s">
        <v>267</v>
      </c>
      <c r="GN1823" t="str">
        <f t="shared" si="571"/>
        <v>FALSE</v>
      </c>
      <c r="GO1823">
        <v>2022</v>
      </c>
      <c r="GP1823">
        <v>2020</v>
      </c>
      <c r="GQ1823">
        <v>400</v>
      </c>
      <c r="GR1823" t="s">
        <v>246</v>
      </c>
      <c r="GS1823" t="s">
        <v>246</v>
      </c>
      <c r="GT1823" t="s">
        <v>246</v>
      </c>
      <c r="GU1823" t="s">
        <v>246</v>
      </c>
      <c r="GV1823" t="s">
        <v>246</v>
      </c>
      <c r="GW1823" t="s">
        <v>246</v>
      </c>
      <c r="GX1823" t="s">
        <v>246</v>
      </c>
      <c r="GY1823" t="s">
        <v>246</v>
      </c>
      <c r="GZ1823" t="s">
        <v>246</v>
      </c>
      <c r="HA1823" t="s">
        <v>246</v>
      </c>
      <c r="HB1823" t="s">
        <v>246</v>
      </c>
      <c r="HC1823" t="s">
        <v>246</v>
      </c>
      <c r="HD1823" t="s">
        <v>246</v>
      </c>
      <c r="HE1823" s="2">
        <v>927</v>
      </c>
      <c r="HF1823" s="2">
        <v>0</v>
      </c>
      <c r="HG1823" s="2">
        <v>0</v>
      </c>
      <c r="HH1823">
        <v>0</v>
      </c>
      <c r="HI1823" s="2">
        <v>6181</v>
      </c>
      <c r="HJ1823" s="2">
        <v>6181</v>
      </c>
      <c r="HK1823" s="2">
        <v>0</v>
      </c>
      <c r="HL1823">
        <v>0</v>
      </c>
      <c r="HM1823" s="2">
        <v>0</v>
      </c>
      <c r="HN1823" s="2">
        <v>0</v>
      </c>
      <c r="HO1823" s="2">
        <v>0</v>
      </c>
      <c r="HP1823">
        <v>0</v>
      </c>
      <c r="HQ1823" s="2">
        <v>95.36</v>
      </c>
      <c r="HS1823" s="2">
        <v>6181</v>
      </c>
      <c r="HV1823" t="s">
        <v>315</v>
      </c>
      <c r="HY1823" t="s">
        <v>316</v>
      </c>
      <c r="HZ1823" t="s">
        <v>317</v>
      </c>
      <c r="IA1823" t="s">
        <v>318</v>
      </c>
      <c r="IB1823" s="1">
        <v>42895</v>
      </c>
      <c r="IC1823" s="1">
        <v>43382</v>
      </c>
      <c r="IE1823" t="s">
        <v>270</v>
      </c>
      <c r="IF1823" t="str">
        <f>""</f>
        <v/>
      </c>
      <c r="IG1823" t="str">
        <f>"2018.50391"</f>
        <v>2018.50391</v>
      </c>
      <c r="IH1823" t="str">
        <f>""</f>
        <v/>
      </c>
      <c r="IT1823" t="str">
        <f>""</f>
        <v/>
      </c>
      <c r="IY1823" t="str">
        <f>""</f>
        <v/>
      </c>
      <c r="JB1823" t="s">
        <v>271</v>
      </c>
      <c r="JD1823" t="str">
        <f>""</f>
        <v/>
      </c>
      <c r="JE1823" t="str">
        <f>""</f>
        <v/>
      </c>
      <c r="JO1823" t="str">
        <f>""</f>
        <v/>
      </c>
      <c r="JP1823" t="str">
        <f>""</f>
        <v/>
      </c>
      <c r="JQ1823" t="str">
        <f>HYPERLINK("https://web.datatree.com/?/property?propertyId=5074570")</f>
        <v>https://web.datatree.com/?/property?propertyId=5074570</v>
      </c>
    </row>
    <row r="1824" spans="1:277" x14ac:dyDescent="0.25">
      <c r="A1824">
        <v>1822</v>
      </c>
      <c r="B1824" s="15" t="s">
        <v>18833</v>
      </c>
      <c r="C1824" s="15" t="s">
        <v>18832</v>
      </c>
      <c r="D1824" s="15" t="s">
        <v>18834</v>
      </c>
      <c r="E1824" s="15" t="s">
        <v>18835</v>
      </c>
      <c r="F1824" s="15" t="s">
        <v>18836</v>
      </c>
      <c r="G1824" s="15" t="s">
        <v>243</v>
      </c>
      <c r="H1824" s="15">
        <v>85555</v>
      </c>
      <c r="I1824" s="15" t="s">
        <v>18837</v>
      </c>
      <c r="J1824" s="23" t="s">
        <v>18838</v>
      </c>
      <c r="K1824" s="15" t="s">
        <v>18839</v>
      </c>
      <c r="L1824" s="16" t="s">
        <v>18840</v>
      </c>
      <c r="M1824" s="17" t="str">
        <f t="shared" si="555"/>
        <v>6/31/2022</v>
      </c>
      <c r="N1824" s="15">
        <v>11016</v>
      </c>
      <c r="O1824" s="18">
        <f t="shared" si="558"/>
        <v>0</v>
      </c>
      <c r="P1824" s="19" t="str">
        <f t="shared" si="559"/>
        <v>$0.00</v>
      </c>
      <c r="Q1824" s="16">
        <v>44834</v>
      </c>
      <c r="R1824" s="19" t="str">
        <f t="shared" si="556"/>
        <v>09/30/22</v>
      </c>
      <c r="S1824" t="str">
        <f t="shared" si="560"/>
        <v>MOHAVE</v>
      </c>
      <c r="T1824" s="6" t="str">
        <f t="shared" si="561"/>
        <v>201-06-094</v>
      </c>
      <c r="U1824" t="str">
        <f t="shared" si="562"/>
        <v xml:space="preserve">PO BOX 245 </v>
      </c>
      <c r="V1824" t="str">
        <f t="shared" si="563"/>
        <v>BAGDAD</v>
      </c>
      <c r="W1824" t="str">
        <f t="shared" si="564"/>
        <v>AZ</v>
      </c>
      <c r="X1824" t="str">
        <f t="shared" si="565"/>
        <v>86321</v>
      </c>
      <c r="Y1824">
        <f t="shared" si="566"/>
        <v>0</v>
      </c>
      <c r="Z1824" t="str">
        <f t="shared" si="567"/>
        <v>BYNER CATTLE CO</v>
      </c>
      <c r="AA1824" t="str">
        <f t="shared" si="568"/>
        <v>ACCOLADE RANCHES LOT 95</v>
      </c>
      <c r="AB1824">
        <f t="shared" si="569"/>
        <v>10</v>
      </c>
      <c r="AC1824" t="str">
        <f t="shared" si="570"/>
        <v>MOHAVE</v>
      </c>
      <c r="AI1824">
        <f t="shared" si="557"/>
        <v>10</v>
      </c>
      <c r="AO1824" t="s">
        <v>272</v>
      </c>
      <c r="AR1824" t="s">
        <v>272</v>
      </c>
      <c r="AS1824" t="s">
        <v>273</v>
      </c>
      <c r="AT1824">
        <v>377</v>
      </c>
      <c r="BC1824" t="s">
        <v>272</v>
      </c>
      <c r="BD1824" t="s">
        <v>272</v>
      </c>
      <c r="BF1824" t="s">
        <v>274</v>
      </c>
      <c r="BH1824" t="s">
        <v>242</v>
      </c>
      <c r="BS1824" t="s">
        <v>243</v>
      </c>
      <c r="BV1824" t="s">
        <v>244</v>
      </c>
      <c r="BY1824" t="s">
        <v>245</v>
      </c>
      <c r="CD1824" t="s">
        <v>275</v>
      </c>
      <c r="CG1824" t="s">
        <v>276</v>
      </c>
      <c r="CH1824" t="s">
        <v>276</v>
      </c>
      <c r="CI1824" t="s">
        <v>243</v>
      </c>
      <c r="CJ1824" t="str">
        <f>"86321"</f>
        <v>86321</v>
      </c>
      <c r="CK1824" t="s">
        <v>277</v>
      </c>
      <c r="CL1824" t="s">
        <v>278</v>
      </c>
      <c r="CM1824" t="s">
        <v>279</v>
      </c>
      <c r="CN1824" t="s">
        <v>254</v>
      </c>
      <c r="CO1824" t="s">
        <v>14781</v>
      </c>
      <c r="CP1824" t="str">
        <f>"201-06-094"</f>
        <v>201-06-094</v>
      </c>
      <c r="CQ1824" t="str">
        <f>"20106094"</f>
        <v>20106094</v>
      </c>
      <c r="CR1824" t="str">
        <f>"R20106094"</f>
        <v>R20106094</v>
      </c>
      <c r="CS1824">
        <v>4015</v>
      </c>
      <c r="CW1824" t="s">
        <v>256</v>
      </c>
      <c r="CX1824" t="s">
        <v>281</v>
      </c>
      <c r="CY1824" t="s">
        <v>258</v>
      </c>
      <c r="CZ1824">
        <v>31</v>
      </c>
      <c r="DB1824">
        <v>34.685165357439402</v>
      </c>
      <c r="DC1824">
        <v>-113.561055375002</v>
      </c>
      <c r="DD1824" t="s">
        <v>282</v>
      </c>
      <c r="DK1824" t="s">
        <v>950</v>
      </c>
      <c r="DL1824" t="s">
        <v>950</v>
      </c>
      <c r="DO1824" t="str">
        <f>"95"</f>
        <v>95</v>
      </c>
      <c r="DQ1824">
        <v>0</v>
      </c>
      <c r="DR1824">
        <v>0</v>
      </c>
      <c r="DS1824">
        <v>0</v>
      </c>
      <c r="DT1824">
        <v>0</v>
      </c>
      <c r="DW1824">
        <v>0</v>
      </c>
      <c r="DX1824">
        <v>0</v>
      </c>
      <c r="DZ1824">
        <v>0</v>
      </c>
      <c r="EA1824">
        <v>0</v>
      </c>
      <c r="EB1824">
        <v>0</v>
      </c>
      <c r="EC1824">
        <v>0</v>
      </c>
      <c r="ED1824">
        <v>0</v>
      </c>
      <c r="EE1824">
        <v>0</v>
      </c>
      <c r="EF1824">
        <v>0</v>
      </c>
      <c r="EG1824">
        <v>0</v>
      </c>
      <c r="EH1824">
        <v>0</v>
      </c>
      <c r="EI1824">
        <v>0</v>
      </c>
      <c r="EL1824">
        <v>0</v>
      </c>
      <c r="EN1824">
        <v>0</v>
      </c>
      <c r="EP1824">
        <v>0</v>
      </c>
      <c r="ER1824">
        <v>0</v>
      </c>
      <c r="ET1824">
        <v>0</v>
      </c>
      <c r="EY1824">
        <v>0</v>
      </c>
      <c r="FA1824">
        <v>0</v>
      </c>
      <c r="FL1824">
        <v>0</v>
      </c>
      <c r="FQ1824" t="s">
        <v>284</v>
      </c>
      <c r="FR1824" t="s">
        <v>285</v>
      </c>
      <c r="FS1824" t="s">
        <v>286</v>
      </c>
      <c r="FU1824">
        <v>435600</v>
      </c>
      <c r="FV1824">
        <v>10</v>
      </c>
      <c r="FW1824">
        <v>0</v>
      </c>
      <c r="FX1824">
        <v>0</v>
      </c>
      <c r="FY1824">
        <v>0</v>
      </c>
      <c r="FZ1824">
        <v>0</v>
      </c>
      <c r="GI1824" t="s">
        <v>264</v>
      </c>
      <c r="GJ1824" t="s">
        <v>287</v>
      </c>
      <c r="GK1824" t="s">
        <v>288</v>
      </c>
      <c r="GL1824" s="1">
        <v>40135</v>
      </c>
      <c r="GM1824" t="s">
        <v>267</v>
      </c>
      <c r="GN1824" t="str">
        <f t="shared" si="571"/>
        <v>FALSE</v>
      </c>
      <c r="GO1824">
        <v>2022</v>
      </c>
      <c r="GP1824">
        <v>2020</v>
      </c>
      <c r="GQ1824">
        <v>600</v>
      </c>
      <c r="GR1824" t="s">
        <v>246</v>
      </c>
      <c r="GS1824" t="s">
        <v>246</v>
      </c>
      <c r="GT1824" t="s">
        <v>246</v>
      </c>
      <c r="GU1824" t="s">
        <v>246</v>
      </c>
      <c r="GV1824" t="s">
        <v>246</v>
      </c>
      <c r="GW1824" t="s">
        <v>246</v>
      </c>
      <c r="GX1824" t="s">
        <v>246</v>
      </c>
      <c r="GY1824" t="s">
        <v>246</v>
      </c>
      <c r="GZ1824" t="s">
        <v>246</v>
      </c>
      <c r="HA1824" t="s">
        <v>246</v>
      </c>
      <c r="HB1824" t="s">
        <v>246</v>
      </c>
      <c r="HC1824" t="s">
        <v>246</v>
      </c>
      <c r="HD1824" t="s">
        <v>246</v>
      </c>
      <c r="HE1824" s="2">
        <v>12</v>
      </c>
      <c r="HF1824" s="2">
        <v>0</v>
      </c>
      <c r="HG1824" s="2">
        <v>0</v>
      </c>
      <c r="HH1824">
        <v>0</v>
      </c>
      <c r="HI1824" s="2">
        <v>82</v>
      </c>
      <c r="HJ1824" s="2">
        <v>82</v>
      </c>
      <c r="HK1824" s="2">
        <v>0</v>
      </c>
      <c r="HL1824">
        <v>0</v>
      </c>
      <c r="HM1824" s="2">
        <v>0</v>
      </c>
      <c r="HN1824" s="2">
        <v>0</v>
      </c>
      <c r="HO1824" s="2">
        <v>0</v>
      </c>
      <c r="HP1824">
        <v>0</v>
      </c>
      <c r="HQ1824" s="2">
        <v>1.1399999999999999</v>
      </c>
      <c r="HS1824" s="2">
        <v>82</v>
      </c>
      <c r="HV1824" t="s">
        <v>289</v>
      </c>
      <c r="HY1824" t="s">
        <v>290</v>
      </c>
      <c r="HZ1824" t="s">
        <v>290</v>
      </c>
      <c r="IF1824" t="str">
        <f>""</f>
        <v/>
      </c>
      <c r="IG1824" t="str">
        <f>""</f>
        <v/>
      </c>
      <c r="IH1824" t="str">
        <f>""</f>
        <v/>
      </c>
      <c r="IT1824" t="str">
        <f>""</f>
        <v/>
      </c>
      <c r="IY1824" t="str">
        <f>""</f>
        <v/>
      </c>
      <c r="JB1824" t="s">
        <v>271</v>
      </c>
      <c r="JD1824" t="str">
        <f>""</f>
        <v/>
      </c>
      <c r="JE1824" t="str">
        <f>""</f>
        <v/>
      </c>
      <c r="JO1824" t="str">
        <f>""</f>
        <v/>
      </c>
      <c r="JP1824" t="str">
        <f>""</f>
        <v/>
      </c>
      <c r="JQ1824" t="str">
        <f>HYPERLINK("https://web.datatree.com/?/property?propertyId=5083902")</f>
        <v>https://web.datatree.com/?/property?propertyId=5083902</v>
      </c>
    </row>
    <row r="1825" spans="1:277" x14ac:dyDescent="0.25">
      <c r="A1825">
        <v>1823</v>
      </c>
      <c r="B1825" s="15" t="s">
        <v>18833</v>
      </c>
      <c r="C1825" s="15" t="s">
        <v>18832</v>
      </c>
      <c r="D1825" s="15" t="s">
        <v>18834</v>
      </c>
      <c r="E1825" s="15" t="s">
        <v>18835</v>
      </c>
      <c r="F1825" s="15" t="s">
        <v>18836</v>
      </c>
      <c r="G1825" s="15" t="s">
        <v>243</v>
      </c>
      <c r="H1825" s="15">
        <v>85555</v>
      </c>
      <c r="I1825" s="15" t="s">
        <v>18837</v>
      </c>
      <c r="J1825" s="23" t="s">
        <v>18838</v>
      </c>
      <c r="K1825" s="15" t="s">
        <v>18839</v>
      </c>
      <c r="L1825" s="16" t="s">
        <v>18840</v>
      </c>
      <c r="M1825" s="17" t="str">
        <f t="shared" si="555"/>
        <v>6/31/2022</v>
      </c>
      <c r="N1825" s="15">
        <v>11017</v>
      </c>
      <c r="O1825" s="18">
        <f t="shared" si="558"/>
        <v>0</v>
      </c>
      <c r="P1825" s="19" t="str">
        <f t="shared" si="559"/>
        <v>$0.00</v>
      </c>
      <c r="Q1825" s="16">
        <v>44834</v>
      </c>
      <c r="R1825" s="19" t="str">
        <f t="shared" si="556"/>
        <v>09/30/22</v>
      </c>
      <c r="S1825" t="str">
        <f t="shared" si="560"/>
        <v>MOHAVE</v>
      </c>
      <c r="T1825" s="6" t="str">
        <f t="shared" si="561"/>
        <v>351-19-045</v>
      </c>
      <c r="U1825" t="str">
        <f t="shared" si="562"/>
        <v xml:space="preserve">2213 N STOCKTON HILL RD </v>
      </c>
      <c r="V1825" t="str">
        <f t="shared" si="563"/>
        <v>KINGMAN</v>
      </c>
      <c r="W1825" t="str">
        <f t="shared" si="564"/>
        <v>AZ</v>
      </c>
      <c r="X1825" t="str">
        <f t="shared" si="565"/>
        <v>86401-4664</v>
      </c>
      <c r="Y1825">
        <f t="shared" si="566"/>
        <v>0</v>
      </c>
      <c r="Z1825" t="str">
        <f t="shared" si="567"/>
        <v>PIONEER TITLE TR 9103</v>
      </c>
      <c r="AA1825" t="str">
        <f t="shared" si="568"/>
        <v>GATEWAY ACRES TRACT 4 LOTS 59 &amp; 60</v>
      </c>
      <c r="AB1825">
        <f t="shared" si="569"/>
        <v>10</v>
      </c>
      <c r="AC1825" t="str">
        <f t="shared" si="570"/>
        <v>MOHAVE</v>
      </c>
      <c r="AI1825">
        <f t="shared" si="557"/>
        <v>10</v>
      </c>
      <c r="AO1825" t="s">
        <v>1343</v>
      </c>
      <c r="AR1825" t="s">
        <v>1343</v>
      </c>
      <c r="AS1825" t="s">
        <v>273</v>
      </c>
      <c r="AT1825">
        <v>2280</v>
      </c>
      <c r="BC1825" t="s">
        <v>1343</v>
      </c>
      <c r="BD1825" t="s">
        <v>1343</v>
      </c>
      <c r="BE1825" t="s">
        <v>689</v>
      </c>
      <c r="BF1825" t="s">
        <v>588</v>
      </c>
      <c r="BH1825" t="s">
        <v>242</v>
      </c>
      <c r="BS1825" t="s">
        <v>243</v>
      </c>
      <c r="BV1825" t="s">
        <v>244</v>
      </c>
      <c r="BY1825" t="s">
        <v>245</v>
      </c>
      <c r="BZ1825" t="s">
        <v>246</v>
      </c>
      <c r="CA1825">
        <v>2213</v>
      </c>
      <c r="CD1825" t="s">
        <v>1038</v>
      </c>
      <c r="CE1825" t="s">
        <v>491</v>
      </c>
      <c r="CG1825" t="s">
        <v>345</v>
      </c>
      <c r="CH1825" t="s">
        <v>345</v>
      </c>
      <c r="CI1825" t="s">
        <v>243</v>
      </c>
      <c r="CJ1825" t="str">
        <f>"86401-4664"</f>
        <v>86401-4664</v>
      </c>
      <c r="CK1825" t="s">
        <v>1184</v>
      </c>
      <c r="CL1825" t="s">
        <v>1344</v>
      </c>
      <c r="CM1825" t="s">
        <v>1345</v>
      </c>
      <c r="CN1825" t="s">
        <v>254</v>
      </c>
      <c r="CO1825" t="s">
        <v>14782</v>
      </c>
      <c r="CP1825" t="str">
        <f>"351-19-045"</f>
        <v>351-19-045</v>
      </c>
      <c r="CQ1825" t="str">
        <f>"35119045"</f>
        <v>35119045</v>
      </c>
      <c r="CR1825" t="str">
        <f>"R35119045"</f>
        <v>R35119045</v>
      </c>
      <c r="CS1825">
        <v>4015</v>
      </c>
      <c r="CX1825" t="s">
        <v>333</v>
      </c>
      <c r="CY1825" t="s">
        <v>310</v>
      </c>
      <c r="CZ1825">
        <v>29</v>
      </c>
      <c r="DB1825">
        <v>35.4396557142584</v>
      </c>
      <c r="DC1825">
        <v>-114.441743334306</v>
      </c>
      <c r="DD1825" t="s">
        <v>1042</v>
      </c>
      <c r="DE1825">
        <v>4</v>
      </c>
      <c r="DK1825" t="s">
        <v>4049</v>
      </c>
      <c r="DL1825" t="s">
        <v>4049</v>
      </c>
      <c r="DO1825" t="str">
        <f>"59|60"</f>
        <v>59|60</v>
      </c>
      <c r="DQ1825">
        <v>0</v>
      </c>
      <c r="DR1825">
        <v>0</v>
      </c>
      <c r="DS1825">
        <v>0</v>
      </c>
      <c r="DT1825">
        <v>0</v>
      </c>
      <c r="DW1825">
        <v>0</v>
      </c>
      <c r="DX1825">
        <v>0</v>
      </c>
      <c r="DZ1825">
        <v>0</v>
      </c>
      <c r="EA1825">
        <v>0</v>
      </c>
      <c r="EB1825">
        <v>0</v>
      </c>
      <c r="EC1825">
        <v>0</v>
      </c>
      <c r="ED1825">
        <v>0</v>
      </c>
      <c r="EE1825">
        <v>0</v>
      </c>
      <c r="EF1825">
        <v>0</v>
      </c>
      <c r="EG1825">
        <v>0</v>
      </c>
      <c r="EH1825">
        <v>0</v>
      </c>
      <c r="EI1825">
        <v>0</v>
      </c>
      <c r="EL1825">
        <v>0</v>
      </c>
      <c r="EN1825">
        <v>0</v>
      </c>
      <c r="EP1825">
        <v>0</v>
      </c>
      <c r="ER1825">
        <v>0</v>
      </c>
      <c r="ET1825">
        <v>0</v>
      </c>
      <c r="EY1825">
        <v>0</v>
      </c>
      <c r="FA1825">
        <v>0</v>
      </c>
      <c r="FL1825">
        <v>0</v>
      </c>
      <c r="FQ1825" t="s">
        <v>336</v>
      </c>
      <c r="FR1825" t="s">
        <v>337</v>
      </c>
      <c r="FS1825" t="s">
        <v>338</v>
      </c>
      <c r="FU1825">
        <v>435600</v>
      </c>
      <c r="FV1825">
        <v>10</v>
      </c>
      <c r="FW1825">
        <v>0</v>
      </c>
      <c r="FX1825">
        <v>0</v>
      </c>
      <c r="FY1825">
        <v>0</v>
      </c>
      <c r="FZ1825">
        <v>0</v>
      </c>
      <c r="GI1825" t="s">
        <v>264</v>
      </c>
      <c r="GJ1825" t="s">
        <v>339</v>
      </c>
      <c r="GK1825" t="s">
        <v>340</v>
      </c>
      <c r="GL1825" s="1">
        <v>40135</v>
      </c>
      <c r="GM1825" t="s">
        <v>267</v>
      </c>
      <c r="GN1825" t="str">
        <f t="shared" si="571"/>
        <v>FALSE</v>
      </c>
      <c r="GO1825">
        <v>2022</v>
      </c>
      <c r="GP1825">
        <v>2020</v>
      </c>
      <c r="GQ1825">
        <v>400</v>
      </c>
      <c r="GR1825" t="s">
        <v>246</v>
      </c>
      <c r="GS1825" t="s">
        <v>246</v>
      </c>
      <c r="GT1825" t="s">
        <v>246</v>
      </c>
      <c r="GU1825" t="s">
        <v>246</v>
      </c>
      <c r="GV1825" t="s">
        <v>246</v>
      </c>
      <c r="GW1825" t="s">
        <v>246</v>
      </c>
      <c r="GX1825" t="s">
        <v>246</v>
      </c>
      <c r="GY1825" t="s">
        <v>246</v>
      </c>
      <c r="GZ1825" t="s">
        <v>246</v>
      </c>
      <c r="HA1825" t="s">
        <v>246</v>
      </c>
      <c r="HB1825" t="s">
        <v>246</v>
      </c>
      <c r="HC1825" t="s">
        <v>246</v>
      </c>
      <c r="HD1825" t="s">
        <v>246</v>
      </c>
      <c r="HE1825" s="2">
        <v>883</v>
      </c>
      <c r="HF1825" s="2">
        <v>0</v>
      </c>
      <c r="HG1825" s="2">
        <v>0</v>
      </c>
      <c r="HH1825">
        <v>0</v>
      </c>
      <c r="HI1825" s="2">
        <v>5884</v>
      </c>
      <c r="HJ1825" s="2">
        <v>5884</v>
      </c>
      <c r="HK1825" s="2">
        <v>0</v>
      </c>
      <c r="HL1825">
        <v>0</v>
      </c>
      <c r="HM1825" s="2">
        <v>0</v>
      </c>
      <c r="HN1825" s="2">
        <v>0</v>
      </c>
      <c r="HO1825" s="2">
        <v>0</v>
      </c>
      <c r="HP1825">
        <v>0</v>
      </c>
      <c r="HQ1825" s="2">
        <v>86.58</v>
      </c>
      <c r="HS1825" s="2">
        <v>5884</v>
      </c>
      <c r="HV1825" t="s">
        <v>315</v>
      </c>
      <c r="HY1825" t="s">
        <v>316</v>
      </c>
      <c r="HZ1825" t="s">
        <v>317</v>
      </c>
      <c r="IA1825" t="s">
        <v>318</v>
      </c>
      <c r="IB1825" s="1">
        <v>40772</v>
      </c>
      <c r="IC1825" s="1">
        <v>40779</v>
      </c>
      <c r="ID1825" s="2">
        <v>0</v>
      </c>
      <c r="IE1825" t="s">
        <v>319</v>
      </c>
      <c r="IF1825" t="str">
        <f>"                    "</f>
        <v xml:space="preserve">                    </v>
      </c>
      <c r="IG1825" t="str">
        <f>"2011.44602"</f>
        <v>2011.44602</v>
      </c>
      <c r="IH1825" t="str">
        <f>""</f>
        <v/>
      </c>
      <c r="IT1825" t="str">
        <f>""</f>
        <v/>
      </c>
      <c r="IY1825" t="str">
        <f>""</f>
        <v/>
      </c>
      <c r="JB1825" t="s">
        <v>271</v>
      </c>
      <c r="JD1825" t="str">
        <f>""</f>
        <v/>
      </c>
      <c r="JE1825" t="str">
        <f>""</f>
        <v/>
      </c>
      <c r="JO1825" t="str">
        <f>""</f>
        <v/>
      </c>
      <c r="JP1825" t="str">
        <f>""</f>
        <v/>
      </c>
      <c r="JQ1825" t="str">
        <f>HYPERLINK("https://web.datatree.com/?/property?propertyId=5119557")</f>
        <v>https://web.datatree.com/?/property?propertyId=5119557</v>
      </c>
    </row>
    <row r="1826" spans="1:277" x14ac:dyDescent="0.25">
      <c r="A1826">
        <v>1824</v>
      </c>
      <c r="B1826" s="15" t="s">
        <v>18833</v>
      </c>
      <c r="C1826" s="15" t="s">
        <v>18832</v>
      </c>
      <c r="D1826" s="15" t="s">
        <v>18834</v>
      </c>
      <c r="E1826" s="15" t="s">
        <v>18835</v>
      </c>
      <c r="F1826" s="15" t="s">
        <v>18836</v>
      </c>
      <c r="G1826" s="15" t="s">
        <v>243</v>
      </c>
      <c r="H1826" s="15">
        <v>85555</v>
      </c>
      <c r="I1826" s="15" t="s">
        <v>18837</v>
      </c>
      <c r="J1826" s="23" t="s">
        <v>18838</v>
      </c>
      <c r="K1826" s="15" t="s">
        <v>18839</v>
      </c>
      <c r="L1826" s="16" t="s">
        <v>18840</v>
      </c>
      <c r="M1826" s="17" t="str">
        <f t="shared" si="555"/>
        <v>6/31/2022</v>
      </c>
      <c r="N1826" s="15">
        <v>11018</v>
      </c>
      <c r="O1826" s="18">
        <f t="shared" si="558"/>
        <v>0</v>
      </c>
      <c r="P1826" s="19" t="str">
        <f t="shared" si="559"/>
        <v>$0.00</v>
      </c>
      <c r="Q1826" s="16">
        <v>44834</v>
      </c>
      <c r="R1826" s="19" t="str">
        <f t="shared" si="556"/>
        <v>09/30/22</v>
      </c>
      <c r="S1826" t="str">
        <f t="shared" si="560"/>
        <v>MOHAVE</v>
      </c>
      <c r="T1826" s="6" t="str">
        <f t="shared" si="561"/>
        <v>402-31-034</v>
      </c>
      <c r="U1826" t="str">
        <f t="shared" si="562"/>
        <v xml:space="preserve">PO BOX 1890 </v>
      </c>
      <c r="V1826" t="str">
        <f t="shared" si="563"/>
        <v>SAINT JOHNS</v>
      </c>
      <c r="W1826" t="str">
        <f t="shared" si="564"/>
        <v>AZ</v>
      </c>
      <c r="X1826" t="str">
        <f t="shared" si="565"/>
        <v>85936-1890</v>
      </c>
      <c r="Y1826" t="str">
        <f t="shared" si="566"/>
        <v>DOUGLAS</v>
      </c>
      <c r="Z1826" t="str">
        <f t="shared" si="567"/>
        <v>BROWN</v>
      </c>
      <c r="AA1826" t="str">
        <f t="shared" si="568"/>
        <v>T40N R15W SEC 2 SE4 SE4 NW4 DIVIDED BY PUBLIC LAND STANDARDS (MID POINTS); RESERVING AND DEDICATING TO THE PUBLIC A 50' WIDE</v>
      </c>
      <c r="AB1826">
        <f t="shared" si="569"/>
        <v>10</v>
      </c>
      <c r="AC1826" t="str">
        <f t="shared" si="570"/>
        <v>MOHAVE</v>
      </c>
      <c r="AI1826">
        <f t="shared" si="557"/>
        <v>10</v>
      </c>
      <c r="AO1826" t="s">
        <v>3554</v>
      </c>
      <c r="AP1826" t="s">
        <v>3555</v>
      </c>
      <c r="AQ1826" t="s">
        <v>1658</v>
      </c>
      <c r="AR1826" t="s">
        <v>3556</v>
      </c>
      <c r="AS1826" t="s">
        <v>240</v>
      </c>
      <c r="AT1826">
        <v>17</v>
      </c>
      <c r="AU1826" t="s">
        <v>14783</v>
      </c>
      <c r="AX1826" t="s">
        <v>14783</v>
      </c>
      <c r="AY1826" t="s">
        <v>273</v>
      </c>
      <c r="AZ1826">
        <v>43</v>
      </c>
      <c r="BC1826" t="s">
        <v>3558</v>
      </c>
      <c r="BD1826" t="s">
        <v>14784</v>
      </c>
      <c r="BE1826" t="s">
        <v>2401</v>
      </c>
      <c r="BH1826" t="s">
        <v>242</v>
      </c>
      <c r="BS1826" t="s">
        <v>243</v>
      </c>
      <c r="BV1826" t="s">
        <v>244</v>
      </c>
      <c r="BY1826" t="s">
        <v>245</v>
      </c>
      <c r="CD1826" t="s">
        <v>3560</v>
      </c>
      <c r="CG1826" t="s">
        <v>3561</v>
      </c>
      <c r="CH1826" t="s">
        <v>14785</v>
      </c>
      <c r="CI1826" t="s">
        <v>243</v>
      </c>
      <c r="CJ1826" t="str">
        <f>"85936-1890"</f>
        <v>85936-1890</v>
      </c>
      <c r="CK1826" t="s">
        <v>3562</v>
      </c>
      <c r="CL1826" t="s">
        <v>3563</v>
      </c>
      <c r="CM1826" t="s">
        <v>3564</v>
      </c>
      <c r="CN1826" t="s">
        <v>254</v>
      </c>
      <c r="CO1826" t="s">
        <v>14786</v>
      </c>
      <c r="CP1826" t="str">
        <f>"402-31-034"</f>
        <v>402-31-034</v>
      </c>
      <c r="CQ1826" t="str">
        <f>"40231034"</f>
        <v>40231034</v>
      </c>
      <c r="CR1826" t="str">
        <f>"R40231034"</f>
        <v>R40231034</v>
      </c>
      <c r="CS1826">
        <v>4015</v>
      </c>
      <c r="CX1826" t="s">
        <v>1008</v>
      </c>
      <c r="CY1826" t="s">
        <v>548</v>
      </c>
      <c r="CZ1826">
        <v>2</v>
      </c>
      <c r="DB1826">
        <v>36.896722607915599</v>
      </c>
      <c r="DC1826">
        <v>-113.884811582776</v>
      </c>
      <c r="DK1826" t="s">
        <v>3646</v>
      </c>
      <c r="DL1826" t="s">
        <v>3646</v>
      </c>
      <c r="DO1826" t="str">
        <f>""</f>
        <v/>
      </c>
      <c r="DQ1826">
        <v>0</v>
      </c>
      <c r="DR1826">
        <v>0</v>
      </c>
      <c r="DS1826">
        <v>0</v>
      </c>
      <c r="DT1826">
        <v>0</v>
      </c>
      <c r="DW1826">
        <v>0</v>
      </c>
      <c r="DX1826">
        <v>0</v>
      </c>
      <c r="DZ1826">
        <v>0</v>
      </c>
      <c r="EA1826">
        <v>0</v>
      </c>
      <c r="EB1826">
        <v>0</v>
      </c>
      <c r="EC1826">
        <v>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L1826">
        <v>0</v>
      </c>
      <c r="EN1826">
        <v>0</v>
      </c>
      <c r="EP1826">
        <v>0</v>
      </c>
      <c r="ER1826">
        <v>0</v>
      </c>
      <c r="ET1826">
        <v>0</v>
      </c>
      <c r="EY1826">
        <v>0</v>
      </c>
      <c r="FA1826">
        <v>0</v>
      </c>
      <c r="FL1826">
        <v>0</v>
      </c>
      <c r="FQ1826" t="s">
        <v>261</v>
      </c>
      <c r="FR1826" t="s">
        <v>354</v>
      </c>
      <c r="FS1826" t="s">
        <v>355</v>
      </c>
      <c r="FU1826">
        <v>435600</v>
      </c>
      <c r="FV1826">
        <v>10</v>
      </c>
      <c r="FW1826">
        <v>0</v>
      </c>
      <c r="FX1826">
        <v>0</v>
      </c>
      <c r="FY1826">
        <v>0</v>
      </c>
      <c r="FZ1826">
        <v>0</v>
      </c>
      <c r="GI1826" t="s">
        <v>407</v>
      </c>
      <c r="GJ1826" t="s">
        <v>3647</v>
      </c>
      <c r="GK1826" t="s">
        <v>3648</v>
      </c>
      <c r="GL1826" s="1">
        <v>40135</v>
      </c>
      <c r="GM1826" t="s">
        <v>267</v>
      </c>
      <c r="GN1826" t="str">
        <f>"TRUE"</f>
        <v>TRUE</v>
      </c>
      <c r="GO1826">
        <v>2022</v>
      </c>
      <c r="GP1826">
        <v>2020</v>
      </c>
      <c r="GQ1826">
        <v>970</v>
      </c>
      <c r="GR1826" t="s">
        <v>246</v>
      </c>
      <c r="GS1826" t="s">
        <v>246</v>
      </c>
      <c r="GT1826" t="s">
        <v>246</v>
      </c>
      <c r="GU1826" t="s">
        <v>246</v>
      </c>
      <c r="GV1826" t="s">
        <v>246</v>
      </c>
      <c r="GW1826" t="s">
        <v>246</v>
      </c>
      <c r="GX1826" t="s">
        <v>246</v>
      </c>
      <c r="GY1826" t="s">
        <v>246</v>
      </c>
      <c r="GZ1826" t="s">
        <v>246</v>
      </c>
      <c r="HA1826" t="s">
        <v>246</v>
      </c>
      <c r="HB1826" t="s">
        <v>246</v>
      </c>
      <c r="HC1826" t="s">
        <v>246</v>
      </c>
      <c r="HD1826" t="s">
        <v>246</v>
      </c>
      <c r="HE1826" s="2">
        <v>3248</v>
      </c>
      <c r="HF1826" s="2">
        <v>0</v>
      </c>
      <c r="HG1826" s="2">
        <v>0</v>
      </c>
      <c r="HH1826">
        <v>0</v>
      </c>
      <c r="HI1826" s="2">
        <v>21655</v>
      </c>
      <c r="HJ1826" s="2">
        <v>21655</v>
      </c>
      <c r="HK1826" s="2">
        <v>0</v>
      </c>
      <c r="HL1826">
        <v>0</v>
      </c>
      <c r="HM1826" s="2">
        <v>0</v>
      </c>
      <c r="HN1826" s="2">
        <v>0</v>
      </c>
      <c r="HO1826" s="2">
        <v>0</v>
      </c>
      <c r="HP1826">
        <v>0</v>
      </c>
      <c r="HQ1826" s="2">
        <v>380</v>
      </c>
      <c r="HS1826" s="2">
        <v>21655</v>
      </c>
      <c r="HV1826" t="s">
        <v>776</v>
      </c>
      <c r="HY1826" t="s">
        <v>777</v>
      </c>
      <c r="HZ1826" t="s">
        <v>778</v>
      </c>
      <c r="IA1826" t="s">
        <v>778</v>
      </c>
      <c r="IB1826" s="1">
        <v>44294</v>
      </c>
      <c r="IC1826" s="1">
        <v>44294</v>
      </c>
      <c r="IE1826" t="s">
        <v>361</v>
      </c>
      <c r="IF1826" t="str">
        <f>""</f>
        <v/>
      </c>
      <c r="IG1826" t="str">
        <f>"2021.25789"</f>
        <v>2021.25789</v>
      </c>
      <c r="IH1826" t="str">
        <f>""</f>
        <v/>
      </c>
      <c r="IJ1826" s="1">
        <v>38763</v>
      </c>
      <c r="IK1826" s="2">
        <v>180000</v>
      </c>
      <c r="IL1826" t="s">
        <v>566</v>
      </c>
      <c r="IM1826" t="s">
        <v>567</v>
      </c>
      <c r="IN1826" t="s">
        <v>12662</v>
      </c>
      <c r="IT1826" t="str">
        <f>"                    "</f>
        <v xml:space="preserve">                    </v>
      </c>
      <c r="IY1826" t="str">
        <f>"                    "</f>
        <v xml:space="preserve">                    </v>
      </c>
      <c r="JA1826" t="s">
        <v>642</v>
      </c>
      <c r="JB1826" t="s">
        <v>271</v>
      </c>
      <c r="JD1826" t="str">
        <f>"6111.201"</f>
        <v>6111.201</v>
      </c>
      <c r="JE1826" t="str">
        <f>""</f>
        <v/>
      </c>
      <c r="JG1826" s="1">
        <v>38763</v>
      </c>
      <c r="JH1826" s="2">
        <v>180000</v>
      </c>
      <c r="JI1826" t="s">
        <v>567</v>
      </c>
      <c r="JK1826" s="2">
        <v>0</v>
      </c>
      <c r="JO1826" t="str">
        <f>"6111.201"</f>
        <v>6111.201</v>
      </c>
      <c r="JP1826" t="str">
        <f>""</f>
        <v/>
      </c>
      <c r="JQ1826" t="str">
        <f>HYPERLINK("https://web.datatree.com/?/property?propertyId=5155909")</f>
        <v>https://web.datatree.com/?/property?propertyId=5155909</v>
      </c>
    </row>
    <row r="1827" spans="1:277" x14ac:dyDescent="0.25">
      <c r="A1827">
        <v>1825</v>
      </c>
      <c r="B1827" s="15" t="s">
        <v>18833</v>
      </c>
      <c r="C1827" s="15" t="s">
        <v>18832</v>
      </c>
      <c r="D1827" s="15" t="s">
        <v>18834</v>
      </c>
      <c r="E1827" s="15" t="s">
        <v>18835</v>
      </c>
      <c r="F1827" s="15" t="s">
        <v>18836</v>
      </c>
      <c r="G1827" s="15" t="s">
        <v>243</v>
      </c>
      <c r="H1827" s="15">
        <v>85555</v>
      </c>
      <c r="I1827" s="15" t="s">
        <v>18837</v>
      </c>
      <c r="J1827" s="23" t="s">
        <v>18838</v>
      </c>
      <c r="K1827" s="15" t="s">
        <v>18839</v>
      </c>
      <c r="L1827" s="16" t="s">
        <v>18840</v>
      </c>
      <c r="M1827" s="17" t="str">
        <f t="shared" si="555"/>
        <v>6/31/2022</v>
      </c>
      <c r="N1827" s="15">
        <v>11019</v>
      </c>
      <c r="O1827" s="18">
        <f t="shared" si="558"/>
        <v>0</v>
      </c>
      <c r="P1827" s="19" t="str">
        <f t="shared" si="559"/>
        <v>$0.00</v>
      </c>
      <c r="Q1827" s="16">
        <v>44834</v>
      </c>
      <c r="R1827" s="19" t="str">
        <f t="shared" si="556"/>
        <v>09/30/22</v>
      </c>
      <c r="S1827" t="str">
        <f t="shared" si="560"/>
        <v>MOHAVE</v>
      </c>
      <c r="T1827" s="6" t="str">
        <f t="shared" si="561"/>
        <v>318-18-016</v>
      </c>
      <c r="U1827" t="str">
        <f t="shared" si="562"/>
        <v xml:space="preserve">205 MARBLE RUN </v>
      </c>
      <c r="V1827" t="str">
        <f t="shared" si="563"/>
        <v>WILLIAMSBURG</v>
      </c>
      <c r="W1827" t="str">
        <f t="shared" si="564"/>
        <v>VA</v>
      </c>
      <c r="X1827" t="str">
        <f t="shared" si="565"/>
        <v>23185-5478</v>
      </c>
      <c r="Y1827">
        <f t="shared" si="566"/>
        <v>0</v>
      </c>
      <c r="Z1827" t="str">
        <f t="shared" si="567"/>
        <v>GUTMAN BETTY</v>
      </c>
      <c r="AA1827" t="str">
        <f t="shared" si="568"/>
        <v>SW 1/4 SE 1/4 SW 1/4 SEC 17 29N 15W CONT 10 AC</v>
      </c>
      <c r="AB1827">
        <f t="shared" si="569"/>
        <v>10</v>
      </c>
      <c r="AC1827" t="str">
        <f t="shared" si="570"/>
        <v>MOHAVE</v>
      </c>
      <c r="AI1827">
        <f t="shared" si="557"/>
        <v>10</v>
      </c>
      <c r="AO1827" t="s">
        <v>14787</v>
      </c>
      <c r="AR1827" t="s">
        <v>14787</v>
      </c>
      <c r="AS1827" t="s">
        <v>240</v>
      </c>
      <c r="AT1827">
        <v>45</v>
      </c>
      <c r="AU1827" t="s">
        <v>14788</v>
      </c>
      <c r="AX1827" t="s">
        <v>14788</v>
      </c>
      <c r="AY1827" t="s">
        <v>588</v>
      </c>
      <c r="AZ1827">
        <v>15</v>
      </c>
      <c r="BC1827" t="s">
        <v>14789</v>
      </c>
      <c r="BD1827" t="s">
        <v>14790</v>
      </c>
      <c r="BE1827" t="s">
        <v>689</v>
      </c>
      <c r="BH1827" t="s">
        <v>242</v>
      </c>
      <c r="BS1827" t="s">
        <v>243</v>
      </c>
      <c r="BV1827" t="s">
        <v>244</v>
      </c>
      <c r="BY1827" t="s">
        <v>245</v>
      </c>
      <c r="CA1827">
        <v>205</v>
      </c>
      <c r="CD1827" t="s">
        <v>14791</v>
      </c>
      <c r="CE1827" t="s">
        <v>10770</v>
      </c>
      <c r="CG1827" t="s">
        <v>14792</v>
      </c>
      <c r="CI1827" t="s">
        <v>2871</v>
      </c>
      <c r="CJ1827" t="str">
        <f>"23185-5478"</f>
        <v>23185-5478</v>
      </c>
      <c r="CK1827" t="s">
        <v>750</v>
      </c>
      <c r="CL1827" t="s">
        <v>14793</v>
      </c>
      <c r="CM1827" t="s">
        <v>14794</v>
      </c>
      <c r="CN1827" t="s">
        <v>254</v>
      </c>
      <c r="CO1827" t="s">
        <v>14795</v>
      </c>
      <c r="CP1827" t="str">
        <f>"318-18-016"</f>
        <v>318-18-016</v>
      </c>
      <c r="CQ1827" t="str">
        <f>"31818016"</f>
        <v>31818016</v>
      </c>
      <c r="CR1827" t="str">
        <f>"R31818016"</f>
        <v>R31818016</v>
      </c>
      <c r="CS1827">
        <v>4015</v>
      </c>
      <c r="DB1827">
        <v>35.895353831681803</v>
      </c>
      <c r="DC1827">
        <v>-113.920422494267</v>
      </c>
      <c r="DO1827" t="str">
        <f>""</f>
        <v/>
      </c>
      <c r="DQ1827">
        <v>0</v>
      </c>
      <c r="DR1827">
        <v>0</v>
      </c>
      <c r="DS1827">
        <v>0</v>
      </c>
      <c r="DT1827">
        <v>0</v>
      </c>
      <c r="DW1827">
        <v>0</v>
      </c>
      <c r="DX1827">
        <v>0</v>
      </c>
      <c r="DZ1827">
        <v>0</v>
      </c>
      <c r="EA1827">
        <v>0</v>
      </c>
      <c r="EB1827">
        <v>0</v>
      </c>
      <c r="EC1827">
        <v>0</v>
      </c>
      <c r="ED1827">
        <v>0</v>
      </c>
      <c r="EE1827">
        <v>0</v>
      </c>
      <c r="EF1827">
        <v>0</v>
      </c>
      <c r="EG1827">
        <v>0</v>
      </c>
      <c r="EH1827">
        <v>0</v>
      </c>
      <c r="EI1827">
        <v>0</v>
      </c>
      <c r="EL1827">
        <v>0</v>
      </c>
      <c r="EN1827">
        <v>0</v>
      </c>
      <c r="EP1827">
        <v>0</v>
      </c>
      <c r="ER1827">
        <v>0</v>
      </c>
      <c r="ET1827">
        <v>0</v>
      </c>
      <c r="EY1827">
        <v>0</v>
      </c>
      <c r="FA1827">
        <v>0</v>
      </c>
      <c r="FL1827">
        <v>0</v>
      </c>
      <c r="FQ1827" t="s">
        <v>261</v>
      </c>
      <c r="FR1827" t="s">
        <v>354</v>
      </c>
      <c r="FS1827" t="s">
        <v>355</v>
      </c>
      <c r="FU1827">
        <v>435600</v>
      </c>
      <c r="FV1827">
        <v>10</v>
      </c>
      <c r="FW1827">
        <v>0</v>
      </c>
      <c r="FX1827">
        <v>0</v>
      </c>
      <c r="FY1827">
        <v>0</v>
      </c>
      <c r="FZ1827">
        <v>0</v>
      </c>
      <c r="GI1827" t="s">
        <v>264</v>
      </c>
      <c r="GJ1827" t="s">
        <v>927</v>
      </c>
      <c r="GK1827" t="s">
        <v>928</v>
      </c>
      <c r="GL1827" s="1">
        <v>40135</v>
      </c>
      <c r="GM1827" t="s">
        <v>267</v>
      </c>
      <c r="GN1827" t="str">
        <f t="shared" ref="GN1827:GN1845" si="572">"FALSE"</f>
        <v>FALSE</v>
      </c>
      <c r="GO1827">
        <v>2022</v>
      </c>
      <c r="GP1827">
        <v>2020</v>
      </c>
      <c r="GQ1827">
        <v>400</v>
      </c>
      <c r="GR1827" t="s">
        <v>246</v>
      </c>
      <c r="GS1827" t="s">
        <v>246</v>
      </c>
      <c r="GT1827" t="s">
        <v>246</v>
      </c>
      <c r="GU1827" t="s">
        <v>246</v>
      </c>
      <c r="GV1827" t="s">
        <v>246</v>
      </c>
      <c r="GW1827" t="s">
        <v>246</v>
      </c>
      <c r="GX1827" t="s">
        <v>246</v>
      </c>
      <c r="GY1827" t="s">
        <v>246</v>
      </c>
      <c r="GZ1827" t="s">
        <v>246</v>
      </c>
      <c r="HA1827" t="s">
        <v>246</v>
      </c>
      <c r="HB1827" t="s">
        <v>246</v>
      </c>
      <c r="HC1827" t="s">
        <v>246</v>
      </c>
      <c r="HD1827" t="s">
        <v>246</v>
      </c>
      <c r="HE1827" s="2">
        <v>708</v>
      </c>
      <c r="HF1827" s="2">
        <v>0</v>
      </c>
      <c r="HG1827" s="2">
        <v>0</v>
      </c>
      <c r="HH1827">
        <v>0</v>
      </c>
      <c r="HI1827" s="2">
        <v>4723</v>
      </c>
      <c r="HJ1827" s="2">
        <v>4723</v>
      </c>
      <c r="HK1827" s="2">
        <v>0</v>
      </c>
      <c r="HL1827">
        <v>0</v>
      </c>
      <c r="HM1827" s="2">
        <v>0</v>
      </c>
      <c r="HN1827" s="2">
        <v>0</v>
      </c>
      <c r="HO1827" s="2">
        <v>0</v>
      </c>
      <c r="HP1827">
        <v>0</v>
      </c>
      <c r="HQ1827" s="2">
        <v>75.959999999999994</v>
      </c>
      <c r="HS1827" s="2">
        <v>4723</v>
      </c>
      <c r="HV1827" t="s">
        <v>315</v>
      </c>
      <c r="HY1827" t="s">
        <v>552</v>
      </c>
      <c r="HZ1827" t="s">
        <v>359</v>
      </c>
      <c r="IA1827" t="s">
        <v>360</v>
      </c>
      <c r="IB1827" s="1">
        <v>42259</v>
      </c>
      <c r="IC1827" s="1">
        <v>42382</v>
      </c>
      <c r="IE1827" t="s">
        <v>6226</v>
      </c>
      <c r="IF1827" t="str">
        <f>""</f>
        <v/>
      </c>
      <c r="IG1827" t="str">
        <f>"2016.1494"</f>
        <v>2016.1494</v>
      </c>
      <c r="IH1827" t="str">
        <f>""</f>
        <v/>
      </c>
      <c r="IT1827" t="str">
        <f>""</f>
        <v/>
      </c>
      <c r="IY1827" t="str">
        <f>""</f>
        <v/>
      </c>
      <c r="JB1827" t="s">
        <v>271</v>
      </c>
      <c r="JD1827" t="str">
        <f>""</f>
        <v/>
      </c>
      <c r="JE1827" t="str">
        <f>""</f>
        <v/>
      </c>
      <c r="JO1827" t="str">
        <f>""</f>
        <v/>
      </c>
      <c r="JP1827" t="str">
        <f>""</f>
        <v/>
      </c>
      <c r="JQ1827" t="str">
        <f>HYPERLINK("https://web.datatree.com/?/property?propertyId=5156286")</f>
        <v>https://web.datatree.com/?/property?propertyId=5156286</v>
      </c>
    </row>
    <row r="1828" spans="1:277" x14ac:dyDescent="0.25">
      <c r="A1828">
        <v>1826</v>
      </c>
      <c r="B1828" s="15" t="s">
        <v>18833</v>
      </c>
      <c r="C1828" s="15" t="s">
        <v>18832</v>
      </c>
      <c r="D1828" s="15" t="s">
        <v>18834</v>
      </c>
      <c r="E1828" s="15" t="s">
        <v>18835</v>
      </c>
      <c r="F1828" s="15" t="s">
        <v>18836</v>
      </c>
      <c r="G1828" s="15" t="s">
        <v>243</v>
      </c>
      <c r="H1828" s="15">
        <v>85555</v>
      </c>
      <c r="I1828" s="15" t="s">
        <v>18837</v>
      </c>
      <c r="J1828" s="23" t="s">
        <v>18838</v>
      </c>
      <c r="K1828" s="15" t="s">
        <v>18839</v>
      </c>
      <c r="L1828" s="16" t="s">
        <v>18840</v>
      </c>
      <c r="M1828" s="17" t="str">
        <f t="shared" si="555"/>
        <v>6/31/2022</v>
      </c>
      <c r="N1828" s="15">
        <v>11020</v>
      </c>
      <c r="O1828" s="18">
        <f t="shared" si="558"/>
        <v>0</v>
      </c>
      <c r="P1828" s="19" t="str">
        <f t="shared" si="559"/>
        <v>$0.00</v>
      </c>
      <c r="Q1828" s="16">
        <v>44834</v>
      </c>
      <c r="R1828" s="19" t="str">
        <f t="shared" si="556"/>
        <v>09/30/22</v>
      </c>
      <c r="S1828" t="str">
        <f t="shared" si="560"/>
        <v>MOHAVE</v>
      </c>
      <c r="T1828" s="6" t="str">
        <f t="shared" si="561"/>
        <v>402-22-055</v>
      </c>
      <c r="U1828" t="str">
        <f t="shared" si="562"/>
        <v xml:space="preserve">818 SW 3RD AVE 221-61 </v>
      </c>
      <c r="V1828" t="str">
        <f t="shared" si="563"/>
        <v>PORTLAND</v>
      </c>
      <c r="W1828" t="str">
        <f t="shared" si="564"/>
        <v>OR</v>
      </c>
      <c r="X1828" t="str">
        <f t="shared" si="565"/>
        <v>97204-2405</v>
      </c>
      <c r="Y1828" t="str">
        <f t="shared" si="566"/>
        <v>CURTIS</v>
      </c>
      <c r="Z1828" t="str">
        <f t="shared" si="567"/>
        <v>HANST</v>
      </c>
      <c r="AA1828" t="str">
        <f t="shared" si="568"/>
        <v>SE4 SE4 SW4CONT 10 ACRES 402-22-050(402-22-055 &amp; 056)</v>
      </c>
      <c r="AB1828">
        <f t="shared" si="569"/>
        <v>10</v>
      </c>
      <c r="AC1828" t="str">
        <f t="shared" si="570"/>
        <v>MOHAVE</v>
      </c>
      <c r="AI1828">
        <f t="shared" si="557"/>
        <v>10</v>
      </c>
      <c r="AO1828" t="s">
        <v>14796</v>
      </c>
      <c r="AP1828" t="s">
        <v>5329</v>
      </c>
      <c r="AQ1828" t="s">
        <v>5329</v>
      </c>
      <c r="AR1828" t="s">
        <v>14797</v>
      </c>
      <c r="AS1828" t="s">
        <v>240</v>
      </c>
      <c r="AT1828">
        <v>1</v>
      </c>
      <c r="AU1828" t="s">
        <v>14798</v>
      </c>
      <c r="AV1828" t="s">
        <v>14799</v>
      </c>
      <c r="AW1828" t="s">
        <v>14799</v>
      </c>
      <c r="AX1828" t="s">
        <v>14797</v>
      </c>
      <c r="AY1828" t="s">
        <v>240</v>
      </c>
      <c r="AZ1828">
        <v>1</v>
      </c>
      <c r="BC1828" t="s">
        <v>14800</v>
      </c>
      <c r="BD1828" t="s">
        <v>14801</v>
      </c>
      <c r="BE1828" t="s">
        <v>1421</v>
      </c>
      <c r="BF1828" t="s">
        <v>2963</v>
      </c>
      <c r="BH1828" t="s">
        <v>407</v>
      </c>
      <c r="BJ1828" t="s">
        <v>457</v>
      </c>
      <c r="BK1828">
        <v>3980</v>
      </c>
      <c r="BN1828" t="s">
        <v>14802</v>
      </c>
      <c r="BO1828" t="s">
        <v>419</v>
      </c>
      <c r="BQ1828" t="s">
        <v>5139</v>
      </c>
      <c r="BS1828" t="s">
        <v>243</v>
      </c>
      <c r="BT1828" t="str">
        <f>"86432"</f>
        <v>86432</v>
      </c>
      <c r="BU1828" t="str">
        <f>"86432-3356"</f>
        <v>86432-3356</v>
      </c>
      <c r="BV1828" t="s">
        <v>244</v>
      </c>
      <c r="BW1828" t="s">
        <v>2865</v>
      </c>
      <c r="BX1828" t="s">
        <v>14803</v>
      </c>
      <c r="BY1828" t="s">
        <v>14804</v>
      </c>
      <c r="BZ1828" t="s">
        <v>2594</v>
      </c>
      <c r="CA1828">
        <v>818</v>
      </c>
      <c r="CD1828" t="s">
        <v>6471</v>
      </c>
      <c r="CE1828" t="s">
        <v>248</v>
      </c>
      <c r="CF1828" t="str">
        <f>"221-61"</f>
        <v>221-61</v>
      </c>
      <c r="CG1828" t="s">
        <v>6022</v>
      </c>
      <c r="CH1828" t="s">
        <v>6022</v>
      </c>
      <c r="CI1828" t="s">
        <v>1201</v>
      </c>
      <c r="CJ1828" t="str">
        <f>"97204-2405"</f>
        <v>97204-2405</v>
      </c>
      <c r="CK1828" t="s">
        <v>592</v>
      </c>
      <c r="CL1828" t="s">
        <v>14805</v>
      </c>
      <c r="CM1828" t="s">
        <v>14806</v>
      </c>
      <c r="CN1828" t="s">
        <v>254</v>
      </c>
      <c r="CO1828" t="s">
        <v>14807</v>
      </c>
      <c r="CP1828" t="str">
        <f>"402-22-055"</f>
        <v>402-22-055</v>
      </c>
      <c r="CQ1828" t="str">
        <f>"40222055"</f>
        <v>40222055</v>
      </c>
      <c r="CR1828" t="str">
        <f>"R40222055"</f>
        <v>R40222055</v>
      </c>
      <c r="CS1828">
        <v>4015</v>
      </c>
      <c r="CU1828">
        <v>950100</v>
      </c>
      <c r="CV1828">
        <v>2697</v>
      </c>
      <c r="CX1828" t="s">
        <v>772</v>
      </c>
      <c r="CY1828" t="s">
        <v>351</v>
      </c>
      <c r="CZ1828">
        <v>14</v>
      </c>
      <c r="DB1828">
        <v>36.4345</v>
      </c>
      <c r="DC1828">
        <v>-113.6215</v>
      </c>
      <c r="DK1828" t="s">
        <v>4433</v>
      </c>
      <c r="DL1828" t="s">
        <v>4433</v>
      </c>
      <c r="DO1828" t="str">
        <f>""</f>
        <v/>
      </c>
      <c r="DQ1828">
        <v>0</v>
      </c>
      <c r="DR1828">
        <v>0</v>
      </c>
      <c r="DS1828">
        <v>0</v>
      </c>
      <c r="DT1828">
        <v>0</v>
      </c>
      <c r="DW1828">
        <v>0</v>
      </c>
      <c r="DX1828">
        <v>1994</v>
      </c>
      <c r="DZ1828">
        <v>0</v>
      </c>
      <c r="EA1828">
        <v>0</v>
      </c>
      <c r="EB1828">
        <v>0</v>
      </c>
      <c r="EC1828">
        <v>0</v>
      </c>
      <c r="ED1828">
        <v>0</v>
      </c>
      <c r="EE1828">
        <v>0</v>
      </c>
      <c r="EF1828">
        <v>0</v>
      </c>
      <c r="EG1828">
        <v>0</v>
      </c>
      <c r="EH1828">
        <v>0</v>
      </c>
      <c r="EI1828">
        <v>1</v>
      </c>
      <c r="EL1828">
        <v>0</v>
      </c>
      <c r="EN1828">
        <v>0</v>
      </c>
      <c r="EO1828" t="s">
        <v>14808</v>
      </c>
      <c r="EP1828">
        <v>0</v>
      </c>
      <c r="ER1828">
        <v>0</v>
      </c>
      <c r="ET1828">
        <v>0</v>
      </c>
      <c r="EY1828">
        <v>0</v>
      </c>
      <c r="FA1828">
        <v>0</v>
      </c>
      <c r="FJ1828" t="s">
        <v>1111</v>
      </c>
      <c r="FL1828">
        <v>0</v>
      </c>
      <c r="FN1828" s="2">
        <v>223400</v>
      </c>
      <c r="FO1828" s="4">
        <v>1</v>
      </c>
      <c r="FP1828" s="2">
        <v>223400</v>
      </c>
      <c r="FQ1828" t="s">
        <v>5888</v>
      </c>
      <c r="FR1828" t="s">
        <v>14809</v>
      </c>
      <c r="FS1828" t="s">
        <v>14810</v>
      </c>
      <c r="FU1828">
        <v>435600</v>
      </c>
      <c r="FV1828">
        <v>10</v>
      </c>
      <c r="FW1828">
        <v>0</v>
      </c>
      <c r="FX1828">
        <v>0</v>
      </c>
      <c r="FY1828">
        <v>0</v>
      </c>
      <c r="FZ1828">
        <v>0</v>
      </c>
      <c r="GB1828">
        <v>1</v>
      </c>
      <c r="GD1828">
        <v>1</v>
      </c>
      <c r="GE1828" t="s">
        <v>2062</v>
      </c>
      <c r="GF1828" t="s">
        <v>1114</v>
      </c>
      <c r="GI1828" t="s">
        <v>264</v>
      </c>
      <c r="GJ1828" t="s">
        <v>4434</v>
      </c>
      <c r="GK1828" t="s">
        <v>4435</v>
      </c>
      <c r="GL1828" s="1">
        <v>40135</v>
      </c>
      <c r="GM1828" t="s">
        <v>267</v>
      </c>
      <c r="GN1828" t="str">
        <f t="shared" si="572"/>
        <v>FALSE</v>
      </c>
      <c r="GO1828">
        <v>2021</v>
      </c>
      <c r="GP1828">
        <v>2020</v>
      </c>
      <c r="GQ1828">
        <v>972</v>
      </c>
      <c r="GR1828" t="s">
        <v>246</v>
      </c>
      <c r="GS1828" t="s">
        <v>246</v>
      </c>
      <c r="GT1828" t="s">
        <v>246</v>
      </c>
      <c r="GU1828" t="s">
        <v>246</v>
      </c>
      <c r="GV1828" t="s">
        <v>246</v>
      </c>
      <c r="GW1828" t="s">
        <v>246</v>
      </c>
      <c r="GX1828" t="s">
        <v>246</v>
      </c>
      <c r="GY1828" t="s">
        <v>246</v>
      </c>
      <c r="GZ1828" t="s">
        <v>246</v>
      </c>
      <c r="HA1828" t="s">
        <v>246</v>
      </c>
      <c r="HB1828" t="s">
        <v>246</v>
      </c>
      <c r="HC1828" t="s">
        <v>246</v>
      </c>
      <c r="HD1828" t="s">
        <v>246</v>
      </c>
      <c r="HE1828" s="2">
        <v>18071</v>
      </c>
      <c r="HF1828" s="2">
        <v>0</v>
      </c>
      <c r="HG1828" s="2">
        <v>0</v>
      </c>
      <c r="HH1828">
        <v>0</v>
      </c>
      <c r="HI1828" s="2">
        <v>120473</v>
      </c>
      <c r="HJ1828" s="2">
        <v>108588</v>
      </c>
      <c r="HK1828" s="2">
        <v>11885</v>
      </c>
      <c r="HL1828">
        <v>9.8699999999999992</v>
      </c>
      <c r="HM1828" s="2">
        <v>0</v>
      </c>
      <c r="HN1828" s="2">
        <v>0</v>
      </c>
      <c r="HO1828" s="2">
        <v>0</v>
      </c>
      <c r="HP1828">
        <v>0</v>
      </c>
      <c r="HQ1828" s="2">
        <v>339.26</v>
      </c>
      <c r="HS1828" s="2">
        <v>120473</v>
      </c>
      <c r="HV1828" t="s">
        <v>776</v>
      </c>
      <c r="HY1828" t="s">
        <v>777</v>
      </c>
      <c r="HZ1828" t="s">
        <v>778</v>
      </c>
      <c r="IA1828" t="s">
        <v>778</v>
      </c>
      <c r="IF1828" t="str">
        <f>""</f>
        <v/>
      </c>
      <c r="IG1828" t="str">
        <f>""</f>
        <v/>
      </c>
      <c r="IH1828" t="str">
        <f>""</f>
        <v/>
      </c>
      <c r="II1828" s="1">
        <v>43858</v>
      </c>
      <c r="IJ1828" s="1">
        <v>43860</v>
      </c>
      <c r="IK1828" s="2">
        <v>70000</v>
      </c>
      <c r="IM1828" t="s">
        <v>270</v>
      </c>
      <c r="IN1828" t="s">
        <v>14811</v>
      </c>
      <c r="IT1828" t="str">
        <f>""</f>
        <v/>
      </c>
      <c r="IY1828" t="str">
        <f>""</f>
        <v/>
      </c>
      <c r="JA1828" t="s">
        <v>780</v>
      </c>
      <c r="JB1828" t="s">
        <v>271</v>
      </c>
      <c r="JD1828" t="str">
        <f>"2020.5074"</f>
        <v>2020.5074</v>
      </c>
      <c r="JE1828" t="str">
        <f>""</f>
        <v/>
      </c>
      <c r="JF1828" s="1">
        <v>43692</v>
      </c>
      <c r="JG1828" s="1">
        <v>43739</v>
      </c>
      <c r="JH1828" s="2">
        <v>90000</v>
      </c>
      <c r="JI1828" t="s">
        <v>270</v>
      </c>
      <c r="JO1828" t="str">
        <f>"2019.54147"</f>
        <v>2019.54147</v>
      </c>
      <c r="JP1828" t="str">
        <f>""</f>
        <v/>
      </c>
      <c r="JQ1828" t="str">
        <f>HYPERLINK("https://web.datatree.com/?/property?propertyId=5073444")</f>
        <v>https://web.datatree.com/?/property?propertyId=5073444</v>
      </c>
    </row>
    <row r="1829" spans="1:277" x14ac:dyDescent="0.25">
      <c r="A1829">
        <v>1827</v>
      </c>
      <c r="B1829" s="15" t="s">
        <v>18833</v>
      </c>
      <c r="C1829" s="15" t="s">
        <v>18832</v>
      </c>
      <c r="D1829" s="15" t="s">
        <v>18834</v>
      </c>
      <c r="E1829" s="15" t="s">
        <v>18835</v>
      </c>
      <c r="F1829" s="15" t="s">
        <v>18836</v>
      </c>
      <c r="G1829" s="15" t="s">
        <v>243</v>
      </c>
      <c r="H1829" s="15">
        <v>85555</v>
      </c>
      <c r="I1829" s="15" t="s">
        <v>18837</v>
      </c>
      <c r="J1829" s="23" t="s">
        <v>18838</v>
      </c>
      <c r="K1829" s="15" t="s">
        <v>18839</v>
      </c>
      <c r="L1829" s="16" t="s">
        <v>18840</v>
      </c>
      <c r="M1829" s="17" t="str">
        <f t="shared" si="555"/>
        <v>6/31/2022</v>
      </c>
      <c r="N1829" s="15">
        <v>11021</v>
      </c>
      <c r="O1829" s="18">
        <f t="shared" si="558"/>
        <v>0</v>
      </c>
      <c r="P1829" s="19" t="str">
        <f t="shared" si="559"/>
        <v>$0.00</v>
      </c>
      <c r="Q1829" s="16">
        <v>44834</v>
      </c>
      <c r="R1829" s="19" t="str">
        <f t="shared" si="556"/>
        <v>09/30/22</v>
      </c>
      <c r="S1829" t="str">
        <f t="shared" si="560"/>
        <v>MOHAVE</v>
      </c>
      <c r="T1829" s="6" t="str">
        <f t="shared" si="561"/>
        <v>102-40-048</v>
      </c>
      <c r="U1829" t="str">
        <f t="shared" si="562"/>
        <v xml:space="preserve">5330 CRESCENT DR </v>
      </c>
      <c r="V1829" t="str">
        <f t="shared" si="563"/>
        <v>YORBA LINDA</v>
      </c>
      <c r="W1829" t="str">
        <f t="shared" si="564"/>
        <v>CA</v>
      </c>
      <c r="X1829" t="str">
        <f t="shared" si="565"/>
        <v>92887-2725</v>
      </c>
      <c r="Y1829" t="str">
        <f t="shared" si="566"/>
        <v>JENIFER</v>
      </c>
      <c r="Z1829" t="str">
        <f t="shared" si="567"/>
        <v>EVENSEN</v>
      </c>
      <c r="AA1829" t="str">
        <f t="shared" si="568"/>
        <v>SANDY RIVER RANCHEROS LOT 176 CONT 10 ACRES</v>
      </c>
      <c r="AB1829">
        <f t="shared" si="569"/>
        <v>10</v>
      </c>
      <c r="AC1829" t="str">
        <f t="shared" si="570"/>
        <v>MOHAVE</v>
      </c>
      <c r="AI1829">
        <f t="shared" si="557"/>
        <v>10</v>
      </c>
      <c r="AO1829" t="s">
        <v>1957</v>
      </c>
      <c r="AP1829" t="s">
        <v>1958</v>
      </c>
      <c r="AQ1829" t="s">
        <v>1958</v>
      </c>
      <c r="AR1829" t="s">
        <v>1959</v>
      </c>
      <c r="AS1829" t="s">
        <v>240</v>
      </c>
      <c r="AT1829">
        <v>21</v>
      </c>
      <c r="BC1829" t="s">
        <v>1960</v>
      </c>
      <c r="BD1829" t="s">
        <v>1957</v>
      </c>
      <c r="BH1829" t="s">
        <v>242</v>
      </c>
      <c r="BS1829" t="s">
        <v>243</v>
      </c>
      <c r="BV1829" t="s">
        <v>244</v>
      </c>
      <c r="BY1829" t="s">
        <v>245</v>
      </c>
      <c r="CA1829">
        <v>5330</v>
      </c>
      <c r="CD1829" t="s">
        <v>1961</v>
      </c>
      <c r="CE1829" t="s">
        <v>302</v>
      </c>
      <c r="CG1829" t="s">
        <v>1183</v>
      </c>
      <c r="CH1829" t="s">
        <v>1183</v>
      </c>
      <c r="CI1829" t="s">
        <v>328</v>
      </c>
      <c r="CJ1829" t="str">
        <f>"92887-2725"</f>
        <v>92887-2725</v>
      </c>
      <c r="CK1829" t="s">
        <v>1962</v>
      </c>
      <c r="CL1829" t="s">
        <v>1963</v>
      </c>
      <c r="CM1829" t="s">
        <v>1964</v>
      </c>
      <c r="CN1829" t="s">
        <v>254</v>
      </c>
      <c r="CO1829" t="s">
        <v>14812</v>
      </c>
      <c r="CP1829" t="str">
        <f>"102-40-048"</f>
        <v>102-40-048</v>
      </c>
      <c r="CQ1829" t="str">
        <f>"10240048"</f>
        <v>10240048</v>
      </c>
      <c r="CR1829" t="str">
        <f>"R10240048"</f>
        <v>R10240048</v>
      </c>
      <c r="CS1829">
        <v>4015</v>
      </c>
      <c r="CW1829" t="s">
        <v>256</v>
      </c>
      <c r="CX1829" t="s">
        <v>424</v>
      </c>
      <c r="CY1829" t="s">
        <v>258</v>
      </c>
      <c r="CZ1829">
        <v>25</v>
      </c>
      <c r="DB1829">
        <v>34.608971092978997</v>
      </c>
      <c r="DC1829">
        <v>-113.47555560561599</v>
      </c>
      <c r="DD1829" t="s">
        <v>425</v>
      </c>
      <c r="DK1829" t="s">
        <v>426</v>
      </c>
      <c r="DL1829" t="s">
        <v>426</v>
      </c>
      <c r="DO1829" t="str">
        <f>"176"</f>
        <v>176</v>
      </c>
      <c r="DQ1829">
        <v>0</v>
      </c>
      <c r="DR1829">
        <v>0</v>
      </c>
      <c r="DS1829">
        <v>0</v>
      </c>
      <c r="DT1829">
        <v>0</v>
      </c>
      <c r="DW1829">
        <v>0</v>
      </c>
      <c r="DX1829">
        <v>0</v>
      </c>
      <c r="DZ1829">
        <v>0</v>
      </c>
      <c r="EA1829">
        <v>0</v>
      </c>
      <c r="EB1829">
        <v>0</v>
      </c>
      <c r="EC1829">
        <v>0</v>
      </c>
      <c r="ED1829">
        <v>0</v>
      </c>
      <c r="EE1829">
        <v>0</v>
      </c>
      <c r="EF1829">
        <v>0</v>
      </c>
      <c r="EG1829">
        <v>0</v>
      </c>
      <c r="EH1829">
        <v>0</v>
      </c>
      <c r="EI1829">
        <v>0</v>
      </c>
      <c r="EL1829">
        <v>0</v>
      </c>
      <c r="EN1829">
        <v>0</v>
      </c>
      <c r="EP1829">
        <v>0</v>
      </c>
      <c r="ER1829">
        <v>0</v>
      </c>
      <c r="ET1829">
        <v>0</v>
      </c>
      <c r="EY1829">
        <v>0</v>
      </c>
      <c r="FA1829">
        <v>0</v>
      </c>
      <c r="FL1829">
        <v>0</v>
      </c>
      <c r="FQ1829" t="s">
        <v>261</v>
      </c>
      <c r="FR1829" t="s">
        <v>262</v>
      </c>
      <c r="FS1829" t="s">
        <v>263</v>
      </c>
      <c r="FU1829">
        <v>435600</v>
      </c>
      <c r="FV1829">
        <v>10</v>
      </c>
      <c r="FW1829">
        <v>0</v>
      </c>
      <c r="FX1829">
        <v>0</v>
      </c>
      <c r="FY1829">
        <v>0</v>
      </c>
      <c r="FZ1829">
        <v>0</v>
      </c>
      <c r="GI1829" t="s">
        <v>264</v>
      </c>
      <c r="GJ1829" t="s">
        <v>427</v>
      </c>
      <c r="GK1829" t="s">
        <v>428</v>
      </c>
      <c r="GL1829" s="1">
        <v>40135</v>
      </c>
      <c r="GM1829" t="s">
        <v>267</v>
      </c>
      <c r="GN1829" t="str">
        <f t="shared" si="572"/>
        <v>FALSE</v>
      </c>
      <c r="GO1829">
        <v>2022</v>
      </c>
      <c r="GP1829">
        <v>2020</v>
      </c>
      <c r="GQ1829">
        <v>600</v>
      </c>
      <c r="GR1829" t="s">
        <v>246</v>
      </c>
      <c r="GS1829" t="s">
        <v>246</v>
      </c>
      <c r="GT1829" t="s">
        <v>246</v>
      </c>
      <c r="GU1829" t="s">
        <v>246</v>
      </c>
      <c r="GV1829" t="s">
        <v>246</v>
      </c>
      <c r="GW1829" t="s">
        <v>246</v>
      </c>
      <c r="GX1829" t="s">
        <v>246</v>
      </c>
      <c r="GY1829" t="s">
        <v>246</v>
      </c>
      <c r="GZ1829" t="s">
        <v>246</v>
      </c>
      <c r="HA1829" t="s">
        <v>246</v>
      </c>
      <c r="HB1829" t="s">
        <v>246</v>
      </c>
      <c r="HC1829" t="s">
        <v>246</v>
      </c>
      <c r="HD1829" t="s">
        <v>246</v>
      </c>
      <c r="HE1829" s="2">
        <v>509</v>
      </c>
      <c r="HF1829" s="2">
        <v>0</v>
      </c>
      <c r="HG1829" s="2">
        <v>0</v>
      </c>
      <c r="HH1829">
        <v>0</v>
      </c>
      <c r="HI1829" s="2">
        <v>3391</v>
      </c>
      <c r="HJ1829" s="2">
        <v>3391</v>
      </c>
      <c r="HK1829" s="2">
        <v>0</v>
      </c>
      <c r="HL1829">
        <v>0</v>
      </c>
      <c r="HM1829" s="2">
        <v>0</v>
      </c>
      <c r="HN1829" s="2">
        <v>0</v>
      </c>
      <c r="HO1829" s="2">
        <v>0</v>
      </c>
      <c r="HP1829">
        <v>0</v>
      </c>
      <c r="HQ1829" s="2">
        <v>31.56</v>
      </c>
      <c r="HS1829" s="2">
        <v>3391</v>
      </c>
      <c r="HV1829" t="s">
        <v>289</v>
      </c>
      <c r="HY1829" t="s">
        <v>290</v>
      </c>
      <c r="HZ1829" t="s">
        <v>290</v>
      </c>
      <c r="IB1829" s="1">
        <v>43635</v>
      </c>
      <c r="IC1829" s="1">
        <v>43795</v>
      </c>
      <c r="IE1829" t="s">
        <v>739</v>
      </c>
      <c r="IF1829" t="str">
        <f>""</f>
        <v/>
      </c>
      <c r="IG1829" t="str">
        <f>"2019.64572"</f>
        <v>2019.64572</v>
      </c>
      <c r="IH1829" t="str">
        <f>""</f>
        <v/>
      </c>
      <c r="IT1829" t="str">
        <f>""</f>
        <v/>
      </c>
      <c r="IY1829" t="str">
        <f>""</f>
        <v/>
      </c>
      <c r="JB1829" t="s">
        <v>271</v>
      </c>
      <c r="JD1829" t="str">
        <f>""</f>
        <v/>
      </c>
      <c r="JE1829" t="str">
        <f>""</f>
        <v/>
      </c>
      <c r="JO1829" t="str">
        <f>""</f>
        <v/>
      </c>
      <c r="JP1829" t="str">
        <f>""</f>
        <v/>
      </c>
      <c r="JQ1829" t="str">
        <f>HYPERLINK("https://web.datatree.com/?/property?propertyId=5156803")</f>
        <v>https://web.datatree.com/?/property?propertyId=5156803</v>
      </c>
    </row>
    <row r="1830" spans="1:277" x14ac:dyDescent="0.25">
      <c r="A1830">
        <v>1828</v>
      </c>
      <c r="B1830" s="15" t="s">
        <v>18833</v>
      </c>
      <c r="C1830" s="15" t="s">
        <v>18832</v>
      </c>
      <c r="D1830" s="15" t="s">
        <v>18834</v>
      </c>
      <c r="E1830" s="15" t="s">
        <v>18835</v>
      </c>
      <c r="F1830" s="15" t="s">
        <v>18836</v>
      </c>
      <c r="G1830" s="15" t="s">
        <v>243</v>
      </c>
      <c r="H1830" s="15">
        <v>85555</v>
      </c>
      <c r="I1830" s="15" t="s">
        <v>18837</v>
      </c>
      <c r="J1830" s="23" t="s">
        <v>18838</v>
      </c>
      <c r="K1830" s="15" t="s">
        <v>18839</v>
      </c>
      <c r="L1830" s="16" t="s">
        <v>18840</v>
      </c>
      <c r="M1830" s="17" t="str">
        <f t="shared" si="555"/>
        <v>6/31/2022</v>
      </c>
      <c r="N1830" s="15">
        <v>11022</v>
      </c>
      <c r="O1830" s="18">
        <f t="shared" si="558"/>
        <v>0</v>
      </c>
      <c r="P1830" s="19" t="str">
        <f t="shared" si="559"/>
        <v>$0.00</v>
      </c>
      <c r="Q1830" s="16">
        <v>44834</v>
      </c>
      <c r="R1830" s="19" t="str">
        <f t="shared" si="556"/>
        <v>09/30/22</v>
      </c>
      <c r="S1830" t="str">
        <f t="shared" si="560"/>
        <v>MOHAVE</v>
      </c>
      <c r="T1830" s="6" t="str">
        <f t="shared" si="561"/>
        <v>351-22-055</v>
      </c>
      <c r="U1830" t="str">
        <f t="shared" si="562"/>
        <v xml:space="preserve">2213 N STOCKTON HILL RD </v>
      </c>
      <c r="V1830" t="str">
        <f t="shared" si="563"/>
        <v>KINGMAN</v>
      </c>
      <c r="W1830" t="str">
        <f t="shared" si="564"/>
        <v>AZ</v>
      </c>
      <c r="X1830" t="str">
        <f t="shared" si="565"/>
        <v>86401-4664</v>
      </c>
      <c r="Y1830">
        <f t="shared" si="566"/>
        <v>0</v>
      </c>
      <c r="Z1830" t="str">
        <f t="shared" si="567"/>
        <v>PIONEER TITLE TR 9103</v>
      </c>
      <c r="AA1830" t="str">
        <f t="shared" si="568"/>
        <v>GATEWAY ACRES TRACT 5 LOTS 74 &amp; 87</v>
      </c>
      <c r="AB1830">
        <f t="shared" si="569"/>
        <v>10</v>
      </c>
      <c r="AC1830" t="str">
        <f t="shared" si="570"/>
        <v>MOHAVE</v>
      </c>
      <c r="AI1830">
        <f t="shared" si="557"/>
        <v>10</v>
      </c>
      <c r="AO1830" t="s">
        <v>1343</v>
      </c>
      <c r="AR1830" t="s">
        <v>1343</v>
      </c>
      <c r="AS1830" t="s">
        <v>273</v>
      </c>
      <c r="AT1830">
        <v>2280</v>
      </c>
      <c r="BC1830" t="s">
        <v>1343</v>
      </c>
      <c r="BD1830" t="s">
        <v>1343</v>
      </c>
      <c r="BE1830" t="s">
        <v>689</v>
      </c>
      <c r="BF1830" t="s">
        <v>588</v>
      </c>
      <c r="BH1830" t="s">
        <v>242</v>
      </c>
      <c r="BS1830" t="s">
        <v>243</v>
      </c>
      <c r="BV1830" t="s">
        <v>244</v>
      </c>
      <c r="BY1830" t="s">
        <v>245</v>
      </c>
      <c r="BZ1830" t="s">
        <v>246</v>
      </c>
      <c r="CA1830">
        <v>2213</v>
      </c>
      <c r="CD1830" t="s">
        <v>1038</v>
      </c>
      <c r="CE1830" t="s">
        <v>491</v>
      </c>
      <c r="CG1830" t="s">
        <v>345</v>
      </c>
      <c r="CH1830" t="s">
        <v>345</v>
      </c>
      <c r="CI1830" t="s">
        <v>243</v>
      </c>
      <c r="CJ1830" t="str">
        <f>"86401-4664"</f>
        <v>86401-4664</v>
      </c>
      <c r="CK1830" t="s">
        <v>1184</v>
      </c>
      <c r="CL1830" t="s">
        <v>1344</v>
      </c>
      <c r="CM1830" t="s">
        <v>1345</v>
      </c>
      <c r="CN1830" t="s">
        <v>254</v>
      </c>
      <c r="CO1830" t="s">
        <v>14813</v>
      </c>
      <c r="CP1830" t="str">
        <f>"351-22-055"</f>
        <v>351-22-055</v>
      </c>
      <c r="CQ1830" t="str">
        <f>"35122055"</f>
        <v>35122055</v>
      </c>
      <c r="CR1830" t="str">
        <f>"R35122055"</f>
        <v>R35122055</v>
      </c>
      <c r="CS1830">
        <v>4015</v>
      </c>
      <c r="CX1830" t="s">
        <v>333</v>
      </c>
      <c r="CY1830" t="s">
        <v>310</v>
      </c>
      <c r="CZ1830">
        <v>35</v>
      </c>
      <c r="DB1830">
        <v>35.422861906824899</v>
      </c>
      <c r="DC1830">
        <v>-114.391892062502</v>
      </c>
      <c r="DD1830" t="s">
        <v>790</v>
      </c>
      <c r="DE1830">
        <v>5</v>
      </c>
      <c r="DK1830" t="s">
        <v>2039</v>
      </c>
      <c r="DL1830" t="s">
        <v>2039</v>
      </c>
      <c r="DO1830" t="str">
        <f>"74|87"</f>
        <v>74|87</v>
      </c>
      <c r="DQ1830">
        <v>0</v>
      </c>
      <c r="DR1830">
        <v>0</v>
      </c>
      <c r="DS1830">
        <v>0</v>
      </c>
      <c r="DT1830">
        <v>0</v>
      </c>
      <c r="DW1830">
        <v>0</v>
      </c>
      <c r="DX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L1830">
        <v>0</v>
      </c>
      <c r="EN1830">
        <v>0</v>
      </c>
      <c r="EP1830">
        <v>0</v>
      </c>
      <c r="ER1830">
        <v>0</v>
      </c>
      <c r="ET1830">
        <v>0</v>
      </c>
      <c r="EY1830">
        <v>0</v>
      </c>
      <c r="FA1830">
        <v>0</v>
      </c>
      <c r="FL1830">
        <v>0</v>
      </c>
      <c r="FQ1830" t="s">
        <v>336</v>
      </c>
      <c r="FR1830" t="s">
        <v>337</v>
      </c>
      <c r="FS1830" t="s">
        <v>338</v>
      </c>
      <c r="FU1830">
        <v>435600</v>
      </c>
      <c r="FV1830">
        <v>10</v>
      </c>
      <c r="FW1830">
        <v>0</v>
      </c>
      <c r="FX1830">
        <v>0</v>
      </c>
      <c r="FY1830">
        <v>0</v>
      </c>
      <c r="FZ1830">
        <v>0</v>
      </c>
      <c r="GI1830" t="s">
        <v>264</v>
      </c>
      <c r="GJ1830" t="s">
        <v>339</v>
      </c>
      <c r="GK1830" t="s">
        <v>340</v>
      </c>
      <c r="GL1830" s="1">
        <v>40135</v>
      </c>
      <c r="GM1830" t="s">
        <v>267</v>
      </c>
      <c r="GN1830" t="str">
        <f t="shared" si="572"/>
        <v>FALSE</v>
      </c>
      <c r="GO1830">
        <v>2022</v>
      </c>
      <c r="GP1830">
        <v>2020</v>
      </c>
      <c r="GQ1830">
        <v>400</v>
      </c>
      <c r="GR1830" t="s">
        <v>246</v>
      </c>
      <c r="GS1830" t="s">
        <v>246</v>
      </c>
      <c r="GT1830" t="s">
        <v>246</v>
      </c>
      <c r="GU1830" t="s">
        <v>246</v>
      </c>
      <c r="GV1830" t="s">
        <v>246</v>
      </c>
      <c r="GW1830" t="s">
        <v>246</v>
      </c>
      <c r="GX1830" t="s">
        <v>246</v>
      </c>
      <c r="GY1830" t="s">
        <v>246</v>
      </c>
      <c r="GZ1830" t="s">
        <v>246</v>
      </c>
      <c r="HA1830" t="s">
        <v>246</v>
      </c>
      <c r="HB1830" t="s">
        <v>246</v>
      </c>
      <c r="HC1830" t="s">
        <v>246</v>
      </c>
      <c r="HD1830" t="s">
        <v>246</v>
      </c>
      <c r="HE1830" s="2">
        <v>771</v>
      </c>
      <c r="HF1830" s="2">
        <v>0</v>
      </c>
      <c r="HG1830" s="2">
        <v>0</v>
      </c>
      <c r="HH1830">
        <v>0</v>
      </c>
      <c r="HI1830" s="2">
        <v>5137</v>
      </c>
      <c r="HJ1830" s="2">
        <v>5137</v>
      </c>
      <c r="HK1830" s="2">
        <v>0</v>
      </c>
      <c r="HL1830">
        <v>0</v>
      </c>
      <c r="HM1830" s="2">
        <v>0</v>
      </c>
      <c r="HN1830" s="2">
        <v>0</v>
      </c>
      <c r="HO1830" s="2">
        <v>0</v>
      </c>
      <c r="HP1830">
        <v>0</v>
      </c>
      <c r="HQ1830" s="2">
        <v>92.38</v>
      </c>
      <c r="HS1830" s="2">
        <v>5137</v>
      </c>
      <c r="HV1830" t="s">
        <v>315</v>
      </c>
      <c r="HY1830" t="s">
        <v>316</v>
      </c>
      <c r="HZ1830" t="s">
        <v>317</v>
      </c>
      <c r="IA1830" t="s">
        <v>318</v>
      </c>
      <c r="IB1830" s="1">
        <v>40772</v>
      </c>
      <c r="IC1830" s="1">
        <v>40779</v>
      </c>
      <c r="ID1830" s="2">
        <v>0</v>
      </c>
      <c r="IE1830" t="s">
        <v>319</v>
      </c>
      <c r="IF1830" t="str">
        <f>"                    "</f>
        <v xml:space="preserve">                    </v>
      </c>
      <c r="IG1830" t="str">
        <f>"2011.44602"</f>
        <v>2011.44602</v>
      </c>
      <c r="IH1830" t="str">
        <f>""</f>
        <v/>
      </c>
      <c r="IT1830" t="str">
        <f>""</f>
        <v/>
      </c>
      <c r="IY1830" t="str">
        <f>""</f>
        <v/>
      </c>
      <c r="JB1830" t="s">
        <v>271</v>
      </c>
      <c r="JD1830" t="str">
        <f>""</f>
        <v/>
      </c>
      <c r="JE1830" t="str">
        <f>""</f>
        <v/>
      </c>
      <c r="JO1830" t="str">
        <f>""</f>
        <v/>
      </c>
      <c r="JP1830" t="str">
        <f>""</f>
        <v/>
      </c>
      <c r="JQ1830" t="str">
        <f>HYPERLINK("https://web.datatree.com/?/property?propertyId=5157036")</f>
        <v>https://web.datatree.com/?/property?propertyId=5157036</v>
      </c>
    </row>
    <row r="1831" spans="1:277" x14ac:dyDescent="0.25">
      <c r="A1831">
        <v>1829</v>
      </c>
      <c r="B1831" s="15" t="s">
        <v>18833</v>
      </c>
      <c r="C1831" s="15" t="s">
        <v>18832</v>
      </c>
      <c r="D1831" s="15" t="s">
        <v>18834</v>
      </c>
      <c r="E1831" s="15" t="s">
        <v>18835</v>
      </c>
      <c r="F1831" s="15" t="s">
        <v>18836</v>
      </c>
      <c r="G1831" s="15" t="s">
        <v>243</v>
      </c>
      <c r="H1831" s="15">
        <v>85555</v>
      </c>
      <c r="I1831" s="15" t="s">
        <v>18837</v>
      </c>
      <c r="J1831" s="23" t="s">
        <v>18838</v>
      </c>
      <c r="K1831" s="15" t="s">
        <v>18839</v>
      </c>
      <c r="L1831" s="16" t="s">
        <v>18840</v>
      </c>
      <c r="M1831" s="17" t="str">
        <f t="shared" si="555"/>
        <v>6/31/2022</v>
      </c>
      <c r="N1831" s="15">
        <v>11023</v>
      </c>
      <c r="O1831" s="18">
        <f t="shared" si="558"/>
        <v>0</v>
      </c>
      <c r="P1831" s="19" t="str">
        <f t="shared" si="559"/>
        <v>$0.00</v>
      </c>
      <c r="Q1831" s="16">
        <v>44834</v>
      </c>
      <c r="R1831" s="19" t="str">
        <f t="shared" si="556"/>
        <v>09/30/22</v>
      </c>
      <c r="S1831" t="str">
        <f t="shared" si="560"/>
        <v>MOHAVE</v>
      </c>
      <c r="T1831" s="6" t="str">
        <f t="shared" si="561"/>
        <v>102-38-058</v>
      </c>
      <c r="U1831" t="str">
        <f t="shared" si="562"/>
        <v xml:space="preserve">4742 BLUE MESA WAY </v>
      </c>
      <c r="V1831" t="str">
        <f t="shared" si="563"/>
        <v>LAS VEGAS</v>
      </c>
      <c r="W1831" t="str">
        <f t="shared" si="564"/>
        <v>NV</v>
      </c>
      <c r="X1831" t="str">
        <f t="shared" si="565"/>
        <v>89129-2225</v>
      </c>
      <c r="Y1831" t="str">
        <f t="shared" si="566"/>
        <v>SEBASTIANO</v>
      </c>
      <c r="Z1831" t="str">
        <f t="shared" si="567"/>
        <v>GALLO</v>
      </c>
      <c r="AA1831" t="str">
        <f t="shared" si="568"/>
        <v>SANDY RIVER RANCHEROS LOT 58 CONT 10 ACRES</v>
      </c>
      <c r="AB1831">
        <f t="shared" si="569"/>
        <v>10</v>
      </c>
      <c r="AC1831" t="str">
        <f t="shared" si="570"/>
        <v>MOHAVE</v>
      </c>
      <c r="AI1831">
        <f t="shared" si="557"/>
        <v>10</v>
      </c>
      <c r="AO1831" t="s">
        <v>2393</v>
      </c>
      <c r="AP1831" t="s">
        <v>2394</v>
      </c>
      <c r="AQ1831" t="s">
        <v>2395</v>
      </c>
      <c r="AR1831" t="s">
        <v>2396</v>
      </c>
      <c r="AS1831" t="s">
        <v>240</v>
      </c>
      <c r="AT1831">
        <v>34</v>
      </c>
      <c r="AU1831" t="s">
        <v>2397</v>
      </c>
      <c r="AV1831" t="s">
        <v>2398</v>
      </c>
      <c r="AW1831" t="s">
        <v>2398</v>
      </c>
      <c r="AX1831" t="s">
        <v>2396</v>
      </c>
      <c r="AY1831" t="s">
        <v>240</v>
      </c>
      <c r="AZ1831">
        <v>33</v>
      </c>
      <c r="BC1831" t="s">
        <v>2399</v>
      </c>
      <c r="BD1831" t="s">
        <v>2400</v>
      </c>
      <c r="BE1831" t="s">
        <v>2401</v>
      </c>
      <c r="BF1831" t="s">
        <v>919</v>
      </c>
      <c r="BH1831" t="s">
        <v>242</v>
      </c>
      <c r="BS1831" t="s">
        <v>243</v>
      </c>
      <c r="BV1831" t="s">
        <v>244</v>
      </c>
      <c r="BY1831" t="s">
        <v>245</v>
      </c>
      <c r="CA1831">
        <v>4742</v>
      </c>
      <c r="CD1831" t="s">
        <v>2402</v>
      </c>
      <c r="CE1831" t="s">
        <v>1016</v>
      </c>
      <c r="CG1831" t="s">
        <v>398</v>
      </c>
      <c r="CI1831" t="s">
        <v>400</v>
      </c>
      <c r="CJ1831" t="str">
        <f>"89129-2225"</f>
        <v>89129-2225</v>
      </c>
      <c r="CK1831" t="s">
        <v>1989</v>
      </c>
      <c r="CL1831" t="s">
        <v>2403</v>
      </c>
      <c r="CM1831" t="s">
        <v>2404</v>
      </c>
      <c r="CN1831" t="s">
        <v>254</v>
      </c>
      <c r="CO1831" t="s">
        <v>14814</v>
      </c>
      <c r="CP1831" t="str">
        <f>"102-38-058"</f>
        <v>102-38-058</v>
      </c>
      <c r="CQ1831" t="str">
        <f>"10238058"</f>
        <v>10238058</v>
      </c>
      <c r="CR1831" t="str">
        <f>"R10238058"</f>
        <v>R10238058</v>
      </c>
      <c r="CS1831">
        <v>4015</v>
      </c>
      <c r="CW1831" t="s">
        <v>256</v>
      </c>
      <c r="CX1831" t="s">
        <v>424</v>
      </c>
      <c r="CY1831" t="s">
        <v>258</v>
      </c>
      <c r="CZ1831">
        <v>27</v>
      </c>
      <c r="DB1831">
        <v>34.605325495738398</v>
      </c>
      <c r="DC1831">
        <v>-113.49747956496201</v>
      </c>
      <c r="DD1831" t="s">
        <v>1155</v>
      </c>
      <c r="DK1831" t="s">
        <v>1156</v>
      </c>
      <c r="DL1831" t="s">
        <v>1156</v>
      </c>
      <c r="DO1831" t="str">
        <f>"58"</f>
        <v>58</v>
      </c>
      <c r="DQ1831">
        <v>0</v>
      </c>
      <c r="DR1831">
        <v>0</v>
      </c>
      <c r="DS1831">
        <v>0</v>
      </c>
      <c r="DT1831">
        <v>0</v>
      </c>
      <c r="DW1831">
        <v>0</v>
      </c>
      <c r="DX1831">
        <v>0</v>
      </c>
      <c r="DZ1831">
        <v>0</v>
      </c>
      <c r="EA1831">
        <v>0</v>
      </c>
      <c r="EB1831">
        <v>0</v>
      </c>
      <c r="EC1831">
        <v>0</v>
      </c>
      <c r="ED1831">
        <v>0</v>
      </c>
      <c r="EE1831">
        <v>0</v>
      </c>
      <c r="EF1831">
        <v>0</v>
      </c>
      <c r="EG1831">
        <v>0</v>
      </c>
      <c r="EH1831">
        <v>0</v>
      </c>
      <c r="EI1831">
        <v>0</v>
      </c>
      <c r="EL1831">
        <v>0</v>
      </c>
      <c r="EN1831">
        <v>0</v>
      </c>
      <c r="EP1831">
        <v>0</v>
      </c>
      <c r="ER1831">
        <v>0</v>
      </c>
      <c r="ET1831">
        <v>0</v>
      </c>
      <c r="EY1831">
        <v>0</v>
      </c>
      <c r="FA1831">
        <v>0</v>
      </c>
      <c r="FL1831">
        <v>0</v>
      </c>
      <c r="FQ1831" t="s">
        <v>261</v>
      </c>
      <c r="FR1831" t="s">
        <v>262</v>
      </c>
      <c r="FS1831" t="s">
        <v>263</v>
      </c>
      <c r="FU1831">
        <v>435600</v>
      </c>
      <c r="FV1831">
        <v>10</v>
      </c>
      <c r="FW1831">
        <v>0</v>
      </c>
      <c r="FX1831">
        <v>0</v>
      </c>
      <c r="FY1831">
        <v>0</v>
      </c>
      <c r="FZ1831">
        <v>0</v>
      </c>
      <c r="GI1831" t="s">
        <v>264</v>
      </c>
      <c r="GJ1831" t="s">
        <v>427</v>
      </c>
      <c r="GK1831" t="s">
        <v>428</v>
      </c>
      <c r="GL1831" s="1">
        <v>40135</v>
      </c>
      <c r="GM1831" t="s">
        <v>267</v>
      </c>
      <c r="GN1831" t="str">
        <f t="shared" si="572"/>
        <v>FALSE</v>
      </c>
      <c r="GO1831">
        <v>2022</v>
      </c>
      <c r="GP1831">
        <v>2020</v>
      </c>
      <c r="GQ1831">
        <v>600</v>
      </c>
      <c r="GR1831" t="s">
        <v>246</v>
      </c>
      <c r="GS1831" t="s">
        <v>246</v>
      </c>
      <c r="GT1831" t="s">
        <v>246</v>
      </c>
      <c r="GU1831" t="s">
        <v>246</v>
      </c>
      <c r="GV1831" t="s">
        <v>246</v>
      </c>
      <c r="GW1831" t="s">
        <v>246</v>
      </c>
      <c r="GX1831" t="s">
        <v>246</v>
      </c>
      <c r="GY1831" t="s">
        <v>246</v>
      </c>
      <c r="GZ1831" t="s">
        <v>246</v>
      </c>
      <c r="HA1831" t="s">
        <v>246</v>
      </c>
      <c r="HB1831" t="s">
        <v>246</v>
      </c>
      <c r="HC1831" t="s">
        <v>246</v>
      </c>
      <c r="HD1831" t="s">
        <v>246</v>
      </c>
      <c r="HE1831" s="2">
        <v>509</v>
      </c>
      <c r="HF1831" s="2">
        <v>0</v>
      </c>
      <c r="HG1831" s="2">
        <v>0</v>
      </c>
      <c r="HH1831">
        <v>0</v>
      </c>
      <c r="HI1831" s="2">
        <v>3391</v>
      </c>
      <c r="HJ1831" s="2">
        <v>3391</v>
      </c>
      <c r="HK1831" s="2">
        <v>0</v>
      </c>
      <c r="HL1831">
        <v>0</v>
      </c>
      <c r="HM1831" s="2">
        <v>0</v>
      </c>
      <c r="HN1831" s="2">
        <v>0</v>
      </c>
      <c r="HO1831" s="2">
        <v>0</v>
      </c>
      <c r="HP1831">
        <v>0</v>
      </c>
      <c r="HQ1831" s="2">
        <v>31.56</v>
      </c>
      <c r="HS1831" s="2">
        <v>3391</v>
      </c>
      <c r="HV1831" t="s">
        <v>289</v>
      </c>
      <c r="HY1831" t="s">
        <v>290</v>
      </c>
      <c r="HZ1831" t="s">
        <v>290</v>
      </c>
      <c r="IB1831" s="1">
        <v>42545</v>
      </c>
      <c r="IC1831" s="1">
        <v>42585</v>
      </c>
      <c r="IE1831" t="s">
        <v>270</v>
      </c>
      <c r="IF1831" t="str">
        <f>""</f>
        <v/>
      </c>
      <c r="IG1831" t="str">
        <f>"2016.34531"</f>
        <v>2016.34531</v>
      </c>
      <c r="IH1831" t="str">
        <f>""</f>
        <v/>
      </c>
      <c r="IT1831" t="str">
        <f>""</f>
        <v/>
      </c>
      <c r="IY1831" t="str">
        <f>""</f>
        <v/>
      </c>
      <c r="JB1831" t="s">
        <v>271</v>
      </c>
      <c r="JD1831" t="str">
        <f>""</f>
        <v/>
      </c>
      <c r="JE1831" t="str">
        <f>""</f>
        <v/>
      </c>
      <c r="JO1831" t="str">
        <f>""</f>
        <v/>
      </c>
      <c r="JP1831" t="str">
        <f>""</f>
        <v/>
      </c>
      <c r="JQ1831" t="str">
        <f>HYPERLINK("https://web.datatree.com/?/property?propertyId=5111997")</f>
        <v>https://web.datatree.com/?/property?propertyId=5111997</v>
      </c>
    </row>
    <row r="1832" spans="1:277" x14ac:dyDescent="0.25">
      <c r="A1832">
        <v>1830</v>
      </c>
      <c r="B1832" s="15" t="s">
        <v>18833</v>
      </c>
      <c r="C1832" s="15" t="s">
        <v>18832</v>
      </c>
      <c r="D1832" s="15" t="s">
        <v>18834</v>
      </c>
      <c r="E1832" s="15" t="s">
        <v>18835</v>
      </c>
      <c r="F1832" s="15" t="s">
        <v>18836</v>
      </c>
      <c r="G1832" s="15" t="s">
        <v>243</v>
      </c>
      <c r="H1832" s="15">
        <v>85555</v>
      </c>
      <c r="I1832" s="15" t="s">
        <v>18837</v>
      </c>
      <c r="J1832" s="23" t="s">
        <v>18838</v>
      </c>
      <c r="K1832" s="15" t="s">
        <v>18839</v>
      </c>
      <c r="L1832" s="16" t="s">
        <v>18840</v>
      </c>
      <c r="M1832" s="17" t="str">
        <f t="shared" si="555"/>
        <v>6/31/2022</v>
      </c>
      <c r="N1832" s="15">
        <v>11024</v>
      </c>
      <c r="O1832" s="18">
        <f t="shared" si="558"/>
        <v>0</v>
      </c>
      <c r="P1832" s="19" t="str">
        <f t="shared" si="559"/>
        <v>$0.00</v>
      </c>
      <c r="Q1832" s="16">
        <v>44834</v>
      </c>
      <c r="R1832" s="19" t="str">
        <f t="shared" si="556"/>
        <v>09/30/22</v>
      </c>
      <c r="S1832" t="str">
        <f t="shared" si="560"/>
        <v>MOHAVE</v>
      </c>
      <c r="T1832" s="6" t="str">
        <f t="shared" si="561"/>
        <v>318-18-042</v>
      </c>
      <c r="U1832" t="str">
        <f t="shared" si="562"/>
        <v xml:space="preserve">1256 N JOHN DALY RD </v>
      </c>
      <c r="V1832" t="str">
        <f t="shared" si="563"/>
        <v>DEARBORN HEIGHTS</v>
      </c>
      <c r="W1832" t="str">
        <f t="shared" si="564"/>
        <v>MI</v>
      </c>
      <c r="X1832" t="str">
        <f t="shared" si="565"/>
        <v>48127-4904</v>
      </c>
      <c r="Y1832" t="str">
        <f t="shared" si="566"/>
        <v>CHRISTINE</v>
      </c>
      <c r="Z1832" t="str">
        <f t="shared" si="567"/>
        <v>FABRIS</v>
      </c>
      <c r="AA1832" t="str">
        <f t="shared" si="568"/>
        <v>SW4 NW4 SE4 CONT 10AC 318-18-035 (318-18- 041 &amp; 042)</v>
      </c>
      <c r="AB1832">
        <f t="shared" si="569"/>
        <v>10</v>
      </c>
      <c r="AC1832" t="str">
        <f t="shared" si="570"/>
        <v>MOHAVE</v>
      </c>
      <c r="AI1832">
        <f t="shared" si="557"/>
        <v>10</v>
      </c>
      <c r="AO1832" t="s">
        <v>14815</v>
      </c>
      <c r="AP1832" t="s">
        <v>7953</v>
      </c>
      <c r="AQ1832" t="s">
        <v>4449</v>
      </c>
      <c r="AR1832" t="s">
        <v>14816</v>
      </c>
      <c r="AS1832" t="s">
        <v>240</v>
      </c>
      <c r="AT1832">
        <v>4</v>
      </c>
      <c r="BC1832" t="s">
        <v>14817</v>
      </c>
      <c r="BD1832" t="s">
        <v>14815</v>
      </c>
      <c r="BH1832" t="s">
        <v>242</v>
      </c>
      <c r="BS1832" t="s">
        <v>243</v>
      </c>
      <c r="BV1832" t="s">
        <v>244</v>
      </c>
      <c r="BY1832" t="s">
        <v>245</v>
      </c>
      <c r="BZ1832" t="s">
        <v>246</v>
      </c>
      <c r="CA1832">
        <v>1256</v>
      </c>
      <c r="CD1832" t="s">
        <v>14818</v>
      </c>
      <c r="CE1832" t="s">
        <v>491</v>
      </c>
      <c r="CG1832" t="s">
        <v>14819</v>
      </c>
      <c r="CH1832" t="s">
        <v>14819</v>
      </c>
      <c r="CI1832" t="s">
        <v>493</v>
      </c>
      <c r="CJ1832" t="str">
        <f>"48127-4904"</f>
        <v>48127-4904</v>
      </c>
      <c r="CK1832" t="s">
        <v>7889</v>
      </c>
      <c r="CL1832" t="s">
        <v>14820</v>
      </c>
      <c r="CM1832" t="s">
        <v>14821</v>
      </c>
      <c r="CN1832" t="s">
        <v>254</v>
      </c>
      <c r="CO1832" t="s">
        <v>14822</v>
      </c>
      <c r="CP1832" t="str">
        <f>"318-18-042"</f>
        <v>318-18-042</v>
      </c>
      <c r="CQ1832" t="str">
        <f>"31818042"</f>
        <v>31818042</v>
      </c>
      <c r="CR1832" t="str">
        <f>"R31818042"</f>
        <v>R31818042</v>
      </c>
      <c r="CS1832">
        <v>4015</v>
      </c>
      <c r="CX1832" t="s">
        <v>925</v>
      </c>
      <c r="CY1832" t="s">
        <v>548</v>
      </c>
      <c r="CZ1832">
        <v>17</v>
      </c>
      <c r="DB1832">
        <v>35.8989725884771</v>
      </c>
      <c r="DC1832">
        <v>-113.915961369244</v>
      </c>
      <c r="DK1832" t="s">
        <v>2478</v>
      </c>
      <c r="DL1832" t="s">
        <v>2478</v>
      </c>
      <c r="DO1832" t="str">
        <f>""</f>
        <v/>
      </c>
      <c r="DQ1832">
        <v>0</v>
      </c>
      <c r="DR1832">
        <v>0</v>
      </c>
      <c r="DS1832">
        <v>0</v>
      </c>
      <c r="DT1832">
        <v>0</v>
      </c>
      <c r="DW1832">
        <v>0</v>
      </c>
      <c r="DX1832">
        <v>0</v>
      </c>
      <c r="DZ1832">
        <v>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0</v>
      </c>
      <c r="EG1832">
        <v>0</v>
      </c>
      <c r="EH1832">
        <v>0</v>
      </c>
      <c r="EI1832">
        <v>0</v>
      </c>
      <c r="EL1832">
        <v>0</v>
      </c>
      <c r="EN1832">
        <v>0</v>
      </c>
      <c r="EP1832">
        <v>0</v>
      </c>
      <c r="ER1832">
        <v>0</v>
      </c>
      <c r="ET1832">
        <v>0</v>
      </c>
      <c r="EY1832">
        <v>0</v>
      </c>
      <c r="FA1832">
        <v>0</v>
      </c>
      <c r="FL1832">
        <v>0</v>
      </c>
      <c r="FQ1832" t="s">
        <v>261</v>
      </c>
      <c r="FR1832" t="s">
        <v>354</v>
      </c>
      <c r="FS1832" t="s">
        <v>355</v>
      </c>
      <c r="FU1832">
        <v>435600</v>
      </c>
      <c r="FV1832">
        <v>10</v>
      </c>
      <c r="FW1832">
        <v>0</v>
      </c>
      <c r="FX1832">
        <v>0</v>
      </c>
      <c r="FY1832">
        <v>0</v>
      </c>
      <c r="FZ1832">
        <v>0</v>
      </c>
      <c r="GI1832" t="s">
        <v>264</v>
      </c>
      <c r="GJ1832" t="s">
        <v>927</v>
      </c>
      <c r="GK1832" t="s">
        <v>928</v>
      </c>
      <c r="GL1832" s="1">
        <v>40135</v>
      </c>
      <c r="GM1832" t="s">
        <v>267</v>
      </c>
      <c r="GN1832" t="str">
        <f t="shared" si="572"/>
        <v>FALSE</v>
      </c>
      <c r="GO1832">
        <v>2022</v>
      </c>
      <c r="GP1832">
        <v>2020</v>
      </c>
      <c r="GQ1832">
        <v>400</v>
      </c>
      <c r="GR1832" t="s">
        <v>246</v>
      </c>
      <c r="GS1832" t="s">
        <v>246</v>
      </c>
      <c r="GT1832" t="s">
        <v>246</v>
      </c>
      <c r="GU1832" t="s">
        <v>246</v>
      </c>
      <c r="GV1832" t="s">
        <v>246</v>
      </c>
      <c r="GW1832" t="s">
        <v>246</v>
      </c>
      <c r="GX1832" t="s">
        <v>246</v>
      </c>
      <c r="GY1832" t="s">
        <v>246</v>
      </c>
      <c r="GZ1832" t="s">
        <v>246</v>
      </c>
      <c r="HA1832" t="s">
        <v>246</v>
      </c>
      <c r="HB1832" t="s">
        <v>246</v>
      </c>
      <c r="HC1832" t="s">
        <v>246</v>
      </c>
      <c r="HD1832" t="s">
        <v>246</v>
      </c>
      <c r="HE1832" s="2">
        <v>708</v>
      </c>
      <c r="HF1832" s="2">
        <v>0</v>
      </c>
      <c r="HG1832" s="2">
        <v>0</v>
      </c>
      <c r="HH1832">
        <v>0</v>
      </c>
      <c r="HI1832" s="2">
        <v>4723</v>
      </c>
      <c r="HJ1832" s="2">
        <v>4723</v>
      </c>
      <c r="HK1832" s="2">
        <v>0</v>
      </c>
      <c r="HL1832">
        <v>0</v>
      </c>
      <c r="HM1832" s="2">
        <v>0</v>
      </c>
      <c r="HN1832" s="2">
        <v>0</v>
      </c>
      <c r="HO1832" s="2">
        <v>0</v>
      </c>
      <c r="HP1832">
        <v>0</v>
      </c>
      <c r="HQ1832" s="2">
        <v>75.959999999999994</v>
      </c>
      <c r="HS1832" s="2">
        <v>4723</v>
      </c>
      <c r="HV1832" t="s">
        <v>315</v>
      </c>
      <c r="HY1832" t="s">
        <v>552</v>
      </c>
      <c r="HZ1832" t="s">
        <v>359</v>
      </c>
      <c r="IA1832" t="s">
        <v>360</v>
      </c>
      <c r="IF1832" t="str">
        <f>""</f>
        <v/>
      </c>
      <c r="IG1832" t="str">
        <f>""</f>
        <v/>
      </c>
      <c r="IH1832" t="str">
        <f>""</f>
        <v/>
      </c>
      <c r="IT1832" t="str">
        <f>""</f>
        <v/>
      </c>
      <c r="IY1832" t="str">
        <f>""</f>
        <v/>
      </c>
      <c r="JB1832" t="s">
        <v>271</v>
      </c>
      <c r="JD1832" t="str">
        <f>""</f>
        <v/>
      </c>
      <c r="JE1832" t="str">
        <f>""</f>
        <v/>
      </c>
      <c r="JO1832" t="str">
        <f>""</f>
        <v/>
      </c>
      <c r="JP1832" t="str">
        <f>""</f>
        <v/>
      </c>
      <c r="JQ1832" t="str">
        <f>HYPERLINK("https://web.datatree.com/?/property?propertyId=5111325")</f>
        <v>https://web.datatree.com/?/property?propertyId=5111325</v>
      </c>
    </row>
    <row r="1833" spans="1:277" x14ac:dyDescent="0.25">
      <c r="A1833">
        <v>1831</v>
      </c>
      <c r="B1833" s="15" t="s">
        <v>18833</v>
      </c>
      <c r="C1833" s="15" t="s">
        <v>18832</v>
      </c>
      <c r="D1833" s="15" t="s">
        <v>18834</v>
      </c>
      <c r="E1833" s="15" t="s">
        <v>18835</v>
      </c>
      <c r="F1833" s="15" t="s">
        <v>18836</v>
      </c>
      <c r="G1833" s="15" t="s">
        <v>243</v>
      </c>
      <c r="H1833" s="15">
        <v>85555</v>
      </c>
      <c r="I1833" s="15" t="s">
        <v>18837</v>
      </c>
      <c r="J1833" s="23" t="s">
        <v>18838</v>
      </c>
      <c r="K1833" s="15" t="s">
        <v>18839</v>
      </c>
      <c r="L1833" s="16" t="s">
        <v>18840</v>
      </c>
      <c r="M1833" s="17" t="str">
        <f t="shared" si="555"/>
        <v>6/31/2022</v>
      </c>
      <c r="N1833" s="15">
        <v>11025</v>
      </c>
      <c r="O1833" s="18">
        <f t="shared" si="558"/>
        <v>0</v>
      </c>
      <c r="P1833" s="19" t="str">
        <f t="shared" si="559"/>
        <v>$0.00</v>
      </c>
      <c r="Q1833" s="16">
        <v>44834</v>
      </c>
      <c r="R1833" s="19" t="str">
        <f t="shared" si="556"/>
        <v>09/30/22</v>
      </c>
      <c r="S1833" t="str">
        <f t="shared" si="560"/>
        <v>MOHAVE</v>
      </c>
      <c r="T1833" s="6" t="str">
        <f t="shared" si="561"/>
        <v>201-31-040</v>
      </c>
      <c r="U1833" t="str">
        <f t="shared" si="562"/>
        <v xml:space="preserve">13 LOS LAGOS </v>
      </c>
      <c r="V1833" t="str">
        <f t="shared" si="563"/>
        <v>TWIN FALLS</v>
      </c>
      <c r="W1833" t="str">
        <f t="shared" si="564"/>
        <v>ID</v>
      </c>
      <c r="X1833" t="str">
        <f t="shared" si="565"/>
        <v>83301</v>
      </c>
      <c r="Y1833" t="str">
        <f t="shared" si="566"/>
        <v>GLENN</v>
      </c>
      <c r="Z1833" t="str">
        <f t="shared" si="567"/>
        <v>SCHROEDER</v>
      </c>
      <c r="AA1833" t="str">
        <f t="shared" si="568"/>
        <v>NW4 NE4 SE4 CONT 10 AC</v>
      </c>
      <c r="AB1833">
        <f t="shared" si="569"/>
        <v>10</v>
      </c>
      <c r="AC1833" t="str">
        <f t="shared" si="570"/>
        <v>MOHAVE</v>
      </c>
      <c r="AI1833">
        <f t="shared" si="557"/>
        <v>10</v>
      </c>
      <c r="AO1833" t="s">
        <v>2488</v>
      </c>
      <c r="AP1833" t="s">
        <v>2489</v>
      </c>
      <c r="AQ1833" t="s">
        <v>2490</v>
      </c>
      <c r="AR1833" t="s">
        <v>2491</v>
      </c>
      <c r="AS1833" t="s">
        <v>240</v>
      </c>
      <c r="AT1833">
        <v>14</v>
      </c>
      <c r="AU1833" t="s">
        <v>2492</v>
      </c>
      <c r="AV1833" t="s">
        <v>2493</v>
      </c>
      <c r="AW1833" t="s">
        <v>2494</v>
      </c>
      <c r="AX1833" t="s">
        <v>2491</v>
      </c>
      <c r="AY1833" t="s">
        <v>240</v>
      </c>
      <c r="AZ1833">
        <v>14</v>
      </c>
      <c r="BC1833" t="s">
        <v>2495</v>
      </c>
      <c r="BD1833" t="s">
        <v>2496</v>
      </c>
      <c r="BE1833" t="s">
        <v>1421</v>
      </c>
      <c r="BF1833" t="s">
        <v>2309</v>
      </c>
      <c r="BH1833" t="s">
        <v>242</v>
      </c>
      <c r="BS1833" t="s">
        <v>243</v>
      </c>
      <c r="BV1833" t="s">
        <v>244</v>
      </c>
      <c r="BY1833" t="s">
        <v>245</v>
      </c>
      <c r="CA1833">
        <v>13</v>
      </c>
      <c r="CD1833" t="s">
        <v>2497</v>
      </c>
      <c r="CG1833" t="s">
        <v>2498</v>
      </c>
      <c r="CH1833" t="s">
        <v>2498</v>
      </c>
      <c r="CI1833" t="s">
        <v>1797</v>
      </c>
      <c r="CJ1833" t="str">
        <f>"83301"</f>
        <v>83301</v>
      </c>
      <c r="CL1833" t="s">
        <v>2499</v>
      </c>
      <c r="CM1833" t="s">
        <v>2500</v>
      </c>
      <c r="CN1833" t="s">
        <v>254</v>
      </c>
      <c r="CO1833" t="s">
        <v>14823</v>
      </c>
      <c r="CP1833" t="str">
        <f>"201-31-040"</f>
        <v>201-31-040</v>
      </c>
      <c r="CQ1833" t="str">
        <f>"20131040"</f>
        <v>20131040</v>
      </c>
      <c r="CR1833" t="str">
        <f>"R20131040"</f>
        <v>R20131040</v>
      </c>
      <c r="CS1833">
        <v>4015</v>
      </c>
      <c r="CW1833" t="s">
        <v>256</v>
      </c>
      <c r="CX1833" t="s">
        <v>707</v>
      </c>
      <c r="CY1833" t="s">
        <v>258</v>
      </c>
      <c r="CZ1833">
        <v>19</v>
      </c>
      <c r="DB1833">
        <v>34.840066481864298</v>
      </c>
      <c r="DC1833">
        <v>-113.585165414892</v>
      </c>
      <c r="DK1833" t="s">
        <v>2809</v>
      </c>
      <c r="DL1833" t="s">
        <v>2809</v>
      </c>
      <c r="DO1833" t="str">
        <f>""</f>
        <v/>
      </c>
      <c r="DQ1833">
        <v>0</v>
      </c>
      <c r="DR1833">
        <v>0</v>
      </c>
      <c r="DS1833">
        <v>0</v>
      </c>
      <c r="DT1833">
        <v>0</v>
      </c>
      <c r="DW1833">
        <v>0</v>
      </c>
      <c r="DX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L1833">
        <v>0</v>
      </c>
      <c r="EN1833">
        <v>0</v>
      </c>
      <c r="EP1833">
        <v>0</v>
      </c>
      <c r="ER1833">
        <v>0</v>
      </c>
      <c r="ET1833">
        <v>0</v>
      </c>
      <c r="EY1833">
        <v>0</v>
      </c>
      <c r="FA1833">
        <v>0</v>
      </c>
      <c r="FL1833">
        <v>0</v>
      </c>
      <c r="FQ1833" t="s">
        <v>336</v>
      </c>
      <c r="FR1833" t="s">
        <v>405</v>
      </c>
      <c r="FS1833" t="s">
        <v>406</v>
      </c>
      <c r="FU1833">
        <v>435600</v>
      </c>
      <c r="FV1833">
        <v>10</v>
      </c>
      <c r="FW1833">
        <v>0</v>
      </c>
      <c r="FX1833">
        <v>0</v>
      </c>
      <c r="FY1833">
        <v>0</v>
      </c>
      <c r="FZ1833">
        <v>0</v>
      </c>
      <c r="GI1833" t="s">
        <v>264</v>
      </c>
      <c r="GJ1833" t="s">
        <v>709</v>
      </c>
      <c r="GK1833" t="s">
        <v>710</v>
      </c>
      <c r="GL1833" s="1">
        <v>40135</v>
      </c>
      <c r="GM1833" t="s">
        <v>267</v>
      </c>
      <c r="GN1833" t="str">
        <f t="shared" si="572"/>
        <v>FALSE</v>
      </c>
      <c r="GO1833">
        <v>2022</v>
      </c>
      <c r="GP1833">
        <v>2020</v>
      </c>
      <c r="GQ1833">
        <v>600</v>
      </c>
      <c r="GR1833" t="s">
        <v>246</v>
      </c>
      <c r="GS1833" t="s">
        <v>246</v>
      </c>
      <c r="GT1833" t="s">
        <v>246</v>
      </c>
      <c r="GU1833" t="s">
        <v>246</v>
      </c>
      <c r="GV1833" t="s">
        <v>246</v>
      </c>
      <c r="GW1833" t="s">
        <v>246</v>
      </c>
      <c r="GX1833" t="s">
        <v>246</v>
      </c>
      <c r="GY1833" t="s">
        <v>246</v>
      </c>
      <c r="GZ1833" t="s">
        <v>246</v>
      </c>
      <c r="HA1833" t="s">
        <v>246</v>
      </c>
      <c r="HB1833" t="s">
        <v>246</v>
      </c>
      <c r="HC1833" t="s">
        <v>246</v>
      </c>
      <c r="HD1833" t="s">
        <v>246</v>
      </c>
      <c r="HE1833" s="2">
        <v>296</v>
      </c>
      <c r="HF1833" s="2">
        <v>0</v>
      </c>
      <c r="HG1833" s="2">
        <v>0</v>
      </c>
      <c r="HH1833">
        <v>0</v>
      </c>
      <c r="HI1833" s="2">
        <v>1972</v>
      </c>
      <c r="HJ1833" s="2">
        <v>1972</v>
      </c>
      <c r="HK1833" s="2">
        <v>0</v>
      </c>
      <c r="HL1833">
        <v>0</v>
      </c>
      <c r="HM1833" s="2">
        <v>0</v>
      </c>
      <c r="HN1833" s="2">
        <v>0</v>
      </c>
      <c r="HO1833" s="2">
        <v>0</v>
      </c>
      <c r="HP1833">
        <v>0</v>
      </c>
      <c r="HQ1833" s="2">
        <v>18.18</v>
      </c>
      <c r="HS1833" s="2">
        <v>1972</v>
      </c>
      <c r="HV1833" t="s">
        <v>289</v>
      </c>
      <c r="HY1833" t="s">
        <v>290</v>
      </c>
      <c r="HZ1833" t="s">
        <v>290</v>
      </c>
      <c r="IF1833" t="str">
        <f>""</f>
        <v/>
      </c>
      <c r="IG1833" t="str">
        <f>""</f>
        <v/>
      </c>
      <c r="IH1833" t="str">
        <f>""</f>
        <v/>
      </c>
      <c r="II1833" s="1">
        <v>44210</v>
      </c>
      <c r="IJ1833" s="1">
        <v>44216</v>
      </c>
      <c r="IK1833" s="2">
        <v>240000</v>
      </c>
      <c r="IM1833" t="s">
        <v>270</v>
      </c>
      <c r="IN1833" t="s">
        <v>2503</v>
      </c>
      <c r="IT1833" t="str">
        <f>""</f>
        <v/>
      </c>
      <c r="IY1833" t="str">
        <f>""</f>
        <v/>
      </c>
      <c r="JA1833" t="s">
        <v>948</v>
      </c>
      <c r="JB1833" t="s">
        <v>271</v>
      </c>
      <c r="JD1833" t="str">
        <f>"2021.3759"</f>
        <v>2021.3759</v>
      </c>
      <c r="JE1833" t="str">
        <f>""</f>
        <v/>
      </c>
      <c r="JO1833" t="str">
        <f>""</f>
        <v/>
      </c>
      <c r="JP1833" t="str">
        <f>""</f>
        <v/>
      </c>
      <c r="JQ1833" t="str">
        <f>HYPERLINK("https://web.datatree.com/?/property?propertyId=5084729")</f>
        <v>https://web.datatree.com/?/property?propertyId=5084729</v>
      </c>
    </row>
    <row r="1834" spans="1:277" x14ac:dyDescent="0.25">
      <c r="A1834">
        <v>1832</v>
      </c>
      <c r="B1834" s="15" t="s">
        <v>18833</v>
      </c>
      <c r="C1834" s="15" t="s">
        <v>18832</v>
      </c>
      <c r="D1834" s="15" t="s">
        <v>18834</v>
      </c>
      <c r="E1834" s="15" t="s">
        <v>18835</v>
      </c>
      <c r="F1834" s="15" t="s">
        <v>18836</v>
      </c>
      <c r="G1834" s="15" t="s">
        <v>243</v>
      </c>
      <c r="H1834" s="15">
        <v>85555</v>
      </c>
      <c r="I1834" s="15" t="s">
        <v>18837</v>
      </c>
      <c r="J1834" s="23" t="s">
        <v>18838</v>
      </c>
      <c r="K1834" s="15" t="s">
        <v>18839</v>
      </c>
      <c r="L1834" s="16" t="s">
        <v>18840</v>
      </c>
      <c r="M1834" s="17" t="str">
        <f t="shared" si="555"/>
        <v>6/31/2022</v>
      </c>
      <c r="N1834" s="15">
        <v>11026</v>
      </c>
      <c r="O1834" s="18">
        <f t="shared" si="558"/>
        <v>0</v>
      </c>
      <c r="P1834" s="19" t="str">
        <f t="shared" si="559"/>
        <v>$0.00</v>
      </c>
      <c r="Q1834" s="16">
        <v>44834</v>
      </c>
      <c r="R1834" s="19" t="str">
        <f t="shared" si="556"/>
        <v>09/30/22</v>
      </c>
      <c r="S1834" t="str">
        <f t="shared" si="560"/>
        <v>MOHAVE</v>
      </c>
      <c r="T1834" s="6" t="str">
        <f t="shared" si="561"/>
        <v>242-06-026</v>
      </c>
      <c r="U1834" t="str">
        <f t="shared" si="562"/>
        <v xml:space="preserve">1987 MCCULLOCH BLVD N #107 </v>
      </c>
      <c r="V1834" t="str">
        <f t="shared" si="563"/>
        <v>LAKE HAVASU CITY</v>
      </c>
      <c r="W1834" t="str">
        <f t="shared" si="564"/>
        <v>AZ</v>
      </c>
      <c r="X1834" t="str">
        <f t="shared" si="565"/>
        <v>86403-5770</v>
      </c>
      <c r="Y1834" t="str">
        <f t="shared" si="566"/>
        <v>GAIL</v>
      </c>
      <c r="Z1834" t="str">
        <f t="shared" si="567"/>
        <v>BAUMKIRCHNER</v>
      </c>
      <c r="AA1834" t="str">
        <f t="shared" si="568"/>
        <v>T16N R17W SEC 5 NW4 OF PARCEL 992 STAGECOACH TRAILS AT SANTA FE R ANCH UNIT XI PER RS 17/38C 11/20/1998 98-70598 CONT 9.9975 ACRES 242-06-015 (242-06-026 THRU 029) 2008 TAX ROLL</v>
      </c>
      <c r="AB1834">
        <f t="shared" si="569"/>
        <v>10</v>
      </c>
      <c r="AC1834" t="str">
        <f t="shared" si="570"/>
        <v>MOHAVE</v>
      </c>
      <c r="AI1834">
        <f t="shared" si="557"/>
        <v>10</v>
      </c>
      <c r="AO1834" t="s">
        <v>5371</v>
      </c>
      <c r="AP1834" t="s">
        <v>12737</v>
      </c>
      <c r="AQ1834" t="s">
        <v>985</v>
      </c>
      <c r="AR1834" t="s">
        <v>14824</v>
      </c>
      <c r="AS1834" t="s">
        <v>240</v>
      </c>
      <c r="AT1834">
        <v>1</v>
      </c>
      <c r="BC1834" t="s">
        <v>14825</v>
      </c>
      <c r="BD1834" t="s">
        <v>5371</v>
      </c>
      <c r="BF1834" t="s">
        <v>689</v>
      </c>
      <c r="BH1834" t="s">
        <v>242</v>
      </c>
      <c r="BS1834" t="s">
        <v>243</v>
      </c>
      <c r="BV1834" t="s">
        <v>244</v>
      </c>
      <c r="BY1834" t="s">
        <v>245</v>
      </c>
      <c r="CA1834">
        <v>1987</v>
      </c>
      <c r="CC1834" t="s">
        <v>246</v>
      </c>
      <c r="CD1834" t="s">
        <v>4442</v>
      </c>
      <c r="CE1834" t="s">
        <v>818</v>
      </c>
      <c r="CF1834">
        <v>107</v>
      </c>
      <c r="CG1834" t="s">
        <v>975</v>
      </c>
      <c r="CH1834" t="s">
        <v>975</v>
      </c>
      <c r="CI1834" t="s">
        <v>243</v>
      </c>
      <c r="CJ1834" t="str">
        <f>"86403-5770"</f>
        <v>86403-5770</v>
      </c>
      <c r="CK1834" t="s">
        <v>1030</v>
      </c>
      <c r="CL1834" t="s">
        <v>14826</v>
      </c>
      <c r="CM1834" t="s">
        <v>14827</v>
      </c>
      <c r="CN1834" t="s">
        <v>254</v>
      </c>
      <c r="CO1834" t="s">
        <v>14828</v>
      </c>
      <c r="CP1834" t="str">
        <f>"242-06-026"</f>
        <v>242-06-026</v>
      </c>
      <c r="CQ1834" t="str">
        <f>"24206026"</f>
        <v>24206026</v>
      </c>
      <c r="CR1834" t="str">
        <f>"R24206026"</f>
        <v>R24206026</v>
      </c>
      <c r="CS1834">
        <v>4015</v>
      </c>
      <c r="CW1834" t="s">
        <v>256</v>
      </c>
      <c r="CX1834" t="s">
        <v>281</v>
      </c>
      <c r="CY1834" t="s">
        <v>446</v>
      </c>
      <c r="CZ1834">
        <v>5</v>
      </c>
      <c r="DB1834">
        <v>34.755839998768501</v>
      </c>
      <c r="DC1834">
        <v>-114.066191029683</v>
      </c>
      <c r="DD1834" t="s">
        <v>5616</v>
      </c>
      <c r="DK1834" t="s">
        <v>3262</v>
      </c>
      <c r="DL1834" t="s">
        <v>3262</v>
      </c>
      <c r="DO1834" t="str">
        <f>""</f>
        <v/>
      </c>
      <c r="DQ1834">
        <v>0</v>
      </c>
      <c r="DR1834">
        <v>0</v>
      </c>
      <c r="DS1834">
        <v>0</v>
      </c>
      <c r="DT1834">
        <v>0</v>
      </c>
      <c r="DW1834">
        <v>0</v>
      </c>
      <c r="DX1834">
        <v>0</v>
      </c>
      <c r="DZ1834">
        <v>0</v>
      </c>
      <c r="EA1834">
        <v>0</v>
      </c>
      <c r="EB1834">
        <v>0</v>
      </c>
      <c r="EC1834">
        <v>0</v>
      </c>
      <c r="ED1834">
        <v>0</v>
      </c>
      <c r="EE1834">
        <v>0</v>
      </c>
      <c r="EF1834">
        <v>0</v>
      </c>
      <c r="EG1834">
        <v>0</v>
      </c>
      <c r="EH1834">
        <v>0</v>
      </c>
      <c r="EI1834">
        <v>0</v>
      </c>
      <c r="EL1834">
        <v>0</v>
      </c>
      <c r="EN1834">
        <v>0</v>
      </c>
      <c r="EP1834">
        <v>0</v>
      </c>
      <c r="ER1834">
        <v>0</v>
      </c>
      <c r="ET1834">
        <v>0</v>
      </c>
      <c r="EY1834">
        <v>0</v>
      </c>
      <c r="FA1834">
        <v>0</v>
      </c>
      <c r="FL1834">
        <v>0</v>
      </c>
      <c r="FQ1834" t="s">
        <v>261</v>
      </c>
      <c r="FR1834" t="s">
        <v>354</v>
      </c>
      <c r="FS1834" t="s">
        <v>355</v>
      </c>
      <c r="FU1834">
        <v>435600</v>
      </c>
      <c r="FV1834">
        <v>10</v>
      </c>
      <c r="FW1834">
        <v>0</v>
      </c>
      <c r="FX1834">
        <v>0</v>
      </c>
      <c r="FY1834">
        <v>0</v>
      </c>
      <c r="FZ1834">
        <v>0</v>
      </c>
      <c r="GI1834" t="s">
        <v>264</v>
      </c>
      <c r="GJ1834" t="s">
        <v>1139</v>
      </c>
      <c r="GK1834" t="s">
        <v>1140</v>
      </c>
      <c r="GL1834" s="1">
        <v>40135</v>
      </c>
      <c r="GM1834" t="s">
        <v>267</v>
      </c>
      <c r="GN1834" t="str">
        <f t="shared" si="572"/>
        <v>FALSE</v>
      </c>
      <c r="GO1834">
        <v>2022</v>
      </c>
      <c r="GP1834">
        <v>2020</v>
      </c>
      <c r="GQ1834">
        <v>1300</v>
      </c>
      <c r="GR1834" t="s">
        <v>246</v>
      </c>
      <c r="GS1834" t="s">
        <v>246</v>
      </c>
      <c r="GT1834" t="s">
        <v>246</v>
      </c>
      <c r="GU1834" t="s">
        <v>246</v>
      </c>
      <c r="GV1834" t="s">
        <v>246</v>
      </c>
      <c r="GW1834" t="s">
        <v>246</v>
      </c>
      <c r="GX1834" t="s">
        <v>246</v>
      </c>
      <c r="GY1834" t="s">
        <v>246</v>
      </c>
      <c r="GZ1834" t="s">
        <v>246</v>
      </c>
      <c r="HA1834" t="s">
        <v>246</v>
      </c>
      <c r="HB1834" t="s">
        <v>246</v>
      </c>
      <c r="HC1834" t="s">
        <v>246</v>
      </c>
      <c r="HD1834" t="s">
        <v>246</v>
      </c>
      <c r="HE1834" s="2">
        <v>915</v>
      </c>
      <c r="HF1834" s="2">
        <v>0</v>
      </c>
      <c r="HG1834" s="2">
        <v>0</v>
      </c>
      <c r="HH1834">
        <v>0</v>
      </c>
      <c r="HI1834" s="2">
        <v>6102</v>
      </c>
      <c r="HJ1834" s="2">
        <v>6102</v>
      </c>
      <c r="HK1834" s="2">
        <v>0</v>
      </c>
      <c r="HL1834">
        <v>0</v>
      </c>
      <c r="HM1834" s="2">
        <v>0</v>
      </c>
      <c r="HN1834" s="2">
        <v>0</v>
      </c>
      <c r="HO1834" s="2">
        <v>0</v>
      </c>
      <c r="HP1834">
        <v>0</v>
      </c>
      <c r="HQ1834" s="2">
        <v>77.94</v>
      </c>
      <c r="HS1834" s="2">
        <v>6102</v>
      </c>
      <c r="HV1834" t="s">
        <v>410</v>
      </c>
      <c r="HY1834" t="s">
        <v>411</v>
      </c>
      <c r="HZ1834" t="s">
        <v>411</v>
      </c>
      <c r="IB1834" s="1">
        <v>40072</v>
      </c>
      <c r="IC1834" s="1">
        <v>40073</v>
      </c>
      <c r="ID1834" s="2">
        <v>137805</v>
      </c>
      <c r="IE1834" t="s">
        <v>640</v>
      </c>
      <c r="IF1834" t="str">
        <f>"                    "</f>
        <v xml:space="preserve">                    </v>
      </c>
      <c r="IG1834" t="str">
        <f>"7587.993"</f>
        <v>7587.993</v>
      </c>
      <c r="IH1834" t="str">
        <f>""</f>
        <v/>
      </c>
      <c r="IT1834" t="str">
        <f>""</f>
        <v/>
      </c>
      <c r="IY1834" t="str">
        <f>""</f>
        <v/>
      </c>
      <c r="JB1834" t="s">
        <v>271</v>
      </c>
      <c r="JD1834" t="str">
        <f>""</f>
        <v/>
      </c>
      <c r="JE1834" t="str">
        <f>""</f>
        <v/>
      </c>
      <c r="JO1834" t="str">
        <f>""</f>
        <v/>
      </c>
      <c r="JP1834" t="str">
        <f>""</f>
        <v/>
      </c>
      <c r="JQ1834" t="str">
        <f>HYPERLINK("https://web.datatree.com/?/property?propertyId=5110217")</f>
        <v>https://web.datatree.com/?/property?propertyId=5110217</v>
      </c>
    </row>
    <row r="1835" spans="1:277" x14ac:dyDescent="0.25">
      <c r="A1835">
        <v>1833</v>
      </c>
      <c r="B1835" s="15" t="s">
        <v>18833</v>
      </c>
      <c r="C1835" s="15" t="s">
        <v>18832</v>
      </c>
      <c r="D1835" s="15" t="s">
        <v>18834</v>
      </c>
      <c r="E1835" s="15" t="s">
        <v>18835</v>
      </c>
      <c r="F1835" s="15" t="s">
        <v>18836</v>
      </c>
      <c r="G1835" s="15" t="s">
        <v>243</v>
      </c>
      <c r="H1835" s="15">
        <v>85555</v>
      </c>
      <c r="I1835" s="15" t="s">
        <v>18837</v>
      </c>
      <c r="J1835" s="23" t="s">
        <v>18838</v>
      </c>
      <c r="K1835" s="15" t="s">
        <v>18839</v>
      </c>
      <c r="L1835" s="16" t="s">
        <v>18840</v>
      </c>
      <c r="M1835" s="17" t="str">
        <f t="shared" si="555"/>
        <v>6/31/2022</v>
      </c>
      <c r="N1835" s="15">
        <v>11027</v>
      </c>
      <c r="O1835" s="18">
        <f t="shared" si="558"/>
        <v>0</v>
      </c>
      <c r="P1835" s="19" t="str">
        <f t="shared" si="559"/>
        <v>$0.00</v>
      </c>
      <c r="Q1835" s="16">
        <v>44834</v>
      </c>
      <c r="R1835" s="19" t="str">
        <f t="shared" si="556"/>
        <v>09/30/22</v>
      </c>
      <c r="S1835" t="str">
        <f t="shared" si="560"/>
        <v>MOHAVE</v>
      </c>
      <c r="T1835" s="6" t="str">
        <f t="shared" si="561"/>
        <v>319-09-019B</v>
      </c>
      <c r="U1835" t="str">
        <f t="shared" si="562"/>
        <v xml:space="preserve">562 MACBREY DR </v>
      </c>
      <c r="V1835" t="str">
        <f t="shared" si="563"/>
        <v>LAS VEGAS</v>
      </c>
      <c r="W1835" t="str">
        <f t="shared" si="564"/>
        <v>NV</v>
      </c>
      <c r="X1835" t="str">
        <f t="shared" si="565"/>
        <v>89123-2354</v>
      </c>
      <c r="Y1835" t="str">
        <f t="shared" si="566"/>
        <v>SHAPOUR</v>
      </c>
      <c r="Z1835" t="str">
        <f t="shared" si="567"/>
        <v>SALIMI</v>
      </c>
      <c r="AA1835" t="str">
        <f t="shared" si="568"/>
        <v>KEMO RANCHES SE4 OF LOT 95EXCEPT FOR 20' ON ALL FOUR SIDES FOR RD WY PURPOSES CONT 10 ACRES</v>
      </c>
      <c r="AB1835">
        <f t="shared" si="569"/>
        <v>10</v>
      </c>
      <c r="AC1835" t="str">
        <f t="shared" si="570"/>
        <v>MOHAVE</v>
      </c>
      <c r="AI1835">
        <f t="shared" si="557"/>
        <v>10</v>
      </c>
      <c r="AO1835" t="s">
        <v>14829</v>
      </c>
      <c r="AP1835" t="s">
        <v>14830</v>
      </c>
      <c r="AQ1835" t="s">
        <v>14830</v>
      </c>
      <c r="AR1835" t="s">
        <v>14831</v>
      </c>
      <c r="AS1835" t="s">
        <v>240</v>
      </c>
      <c r="AT1835">
        <v>2</v>
      </c>
      <c r="AU1835" t="s">
        <v>14832</v>
      </c>
      <c r="AV1835" t="s">
        <v>14833</v>
      </c>
      <c r="AW1835" t="s">
        <v>3597</v>
      </c>
      <c r="AX1835" t="s">
        <v>14831</v>
      </c>
      <c r="AY1835" t="s">
        <v>240</v>
      </c>
      <c r="AZ1835">
        <v>1</v>
      </c>
      <c r="BC1835" t="s">
        <v>14834</v>
      </c>
      <c r="BD1835" t="s">
        <v>14835</v>
      </c>
      <c r="BE1835" t="s">
        <v>1421</v>
      </c>
      <c r="BF1835" t="s">
        <v>860</v>
      </c>
      <c r="BH1835" t="s">
        <v>242</v>
      </c>
      <c r="BS1835" t="s">
        <v>243</v>
      </c>
      <c r="BV1835" t="s">
        <v>244</v>
      </c>
      <c r="BY1835" t="s">
        <v>245</v>
      </c>
      <c r="CA1835">
        <v>562</v>
      </c>
      <c r="CD1835" t="s">
        <v>14836</v>
      </c>
      <c r="CE1835" t="s">
        <v>302</v>
      </c>
      <c r="CG1835" t="s">
        <v>398</v>
      </c>
      <c r="CH1835" t="s">
        <v>1499</v>
      </c>
      <c r="CI1835" t="s">
        <v>400</v>
      </c>
      <c r="CJ1835" t="str">
        <f>"89123-2354"</f>
        <v>89123-2354</v>
      </c>
      <c r="CK1835" t="s">
        <v>1591</v>
      </c>
      <c r="CL1835" t="s">
        <v>14837</v>
      </c>
      <c r="CM1835" t="s">
        <v>14838</v>
      </c>
      <c r="CN1835" t="s">
        <v>254</v>
      </c>
      <c r="CO1835" t="s">
        <v>14839</v>
      </c>
      <c r="CP1835" t="str">
        <f>"319-09-019B"</f>
        <v>319-09-019B</v>
      </c>
      <c r="CQ1835" t="str">
        <f>"31909019B"</f>
        <v>31909019B</v>
      </c>
      <c r="CR1835" t="str">
        <f>"R31909019B"</f>
        <v>R31909019B</v>
      </c>
      <c r="CS1835">
        <v>4015</v>
      </c>
      <c r="CX1835" t="s">
        <v>498</v>
      </c>
      <c r="CY1835" t="s">
        <v>499</v>
      </c>
      <c r="CZ1835">
        <v>15</v>
      </c>
      <c r="DB1835">
        <v>35.634171774984502</v>
      </c>
      <c r="DC1835">
        <v>-114.30168391936</v>
      </c>
      <c r="DD1835" t="s">
        <v>2149</v>
      </c>
      <c r="DK1835" t="s">
        <v>2150</v>
      </c>
      <c r="DL1835" t="s">
        <v>2150</v>
      </c>
      <c r="DO1835" t="str">
        <f>"95E"</f>
        <v>95E</v>
      </c>
      <c r="DQ1835">
        <v>0</v>
      </c>
      <c r="DR1835">
        <v>0</v>
      </c>
      <c r="DS1835">
        <v>0</v>
      </c>
      <c r="DT1835">
        <v>0</v>
      </c>
      <c r="DW1835">
        <v>0</v>
      </c>
      <c r="DX1835">
        <v>0</v>
      </c>
      <c r="DZ1835">
        <v>0</v>
      </c>
      <c r="EA1835">
        <v>0</v>
      </c>
      <c r="EB1835">
        <v>0</v>
      </c>
      <c r="EC1835">
        <v>0</v>
      </c>
      <c r="ED1835">
        <v>0</v>
      </c>
      <c r="EE1835">
        <v>0</v>
      </c>
      <c r="EF1835">
        <v>0</v>
      </c>
      <c r="EG1835">
        <v>0</v>
      </c>
      <c r="EH1835">
        <v>0</v>
      </c>
      <c r="EI1835">
        <v>0</v>
      </c>
      <c r="EL1835">
        <v>0</v>
      </c>
      <c r="EN1835">
        <v>0</v>
      </c>
      <c r="EP1835">
        <v>0</v>
      </c>
      <c r="ER1835">
        <v>0</v>
      </c>
      <c r="ET1835">
        <v>0</v>
      </c>
      <c r="EY1835">
        <v>0</v>
      </c>
      <c r="FA1835">
        <v>0</v>
      </c>
      <c r="FL1835">
        <v>0</v>
      </c>
      <c r="FQ1835" t="s">
        <v>261</v>
      </c>
      <c r="FR1835" t="s">
        <v>262</v>
      </c>
      <c r="FS1835" t="s">
        <v>263</v>
      </c>
      <c r="FU1835">
        <v>435600</v>
      </c>
      <c r="FV1835">
        <v>10</v>
      </c>
      <c r="FW1835">
        <v>0</v>
      </c>
      <c r="FX1835">
        <v>0</v>
      </c>
      <c r="FY1835">
        <v>0</v>
      </c>
      <c r="FZ1835">
        <v>0</v>
      </c>
      <c r="GI1835" t="s">
        <v>264</v>
      </c>
      <c r="GJ1835" t="s">
        <v>502</v>
      </c>
      <c r="GK1835" t="s">
        <v>503</v>
      </c>
      <c r="GL1835" s="1">
        <v>40135</v>
      </c>
      <c r="GM1835" t="s">
        <v>267</v>
      </c>
      <c r="GN1835" t="str">
        <f t="shared" si="572"/>
        <v>FALSE</v>
      </c>
      <c r="GO1835">
        <v>2022</v>
      </c>
      <c r="GP1835">
        <v>2020</v>
      </c>
      <c r="GQ1835">
        <v>1110</v>
      </c>
      <c r="GR1835" t="s">
        <v>246</v>
      </c>
      <c r="GS1835" t="s">
        <v>246</v>
      </c>
      <c r="GT1835" t="s">
        <v>246</v>
      </c>
      <c r="GU1835" t="s">
        <v>246</v>
      </c>
      <c r="GV1835" t="s">
        <v>246</v>
      </c>
      <c r="GW1835" t="s">
        <v>246</v>
      </c>
      <c r="GX1835" t="s">
        <v>246</v>
      </c>
      <c r="GY1835" t="s">
        <v>246</v>
      </c>
      <c r="GZ1835" t="s">
        <v>246</v>
      </c>
      <c r="HA1835" t="s">
        <v>246</v>
      </c>
      <c r="HB1835" t="s">
        <v>246</v>
      </c>
      <c r="HC1835" t="s">
        <v>246</v>
      </c>
      <c r="HD1835" t="s">
        <v>246</v>
      </c>
      <c r="HE1835" s="2">
        <v>1082</v>
      </c>
      <c r="HF1835" s="2">
        <v>0</v>
      </c>
      <c r="HG1835" s="2">
        <v>0</v>
      </c>
      <c r="HH1835">
        <v>0</v>
      </c>
      <c r="HI1835" s="2">
        <v>7214</v>
      </c>
      <c r="HJ1835" s="2">
        <v>7214</v>
      </c>
      <c r="HK1835" s="2">
        <v>0</v>
      </c>
      <c r="HL1835">
        <v>0</v>
      </c>
      <c r="HM1835" s="2">
        <v>0</v>
      </c>
      <c r="HN1835" s="2">
        <v>0</v>
      </c>
      <c r="HO1835" s="2">
        <v>0</v>
      </c>
      <c r="HP1835">
        <v>0</v>
      </c>
      <c r="HQ1835" s="2">
        <v>67.760000000000005</v>
      </c>
      <c r="HS1835" s="2">
        <v>7214</v>
      </c>
      <c r="HV1835" t="s">
        <v>315</v>
      </c>
      <c r="HY1835" t="s">
        <v>316</v>
      </c>
      <c r="HZ1835" t="s">
        <v>317</v>
      </c>
      <c r="IA1835" t="s">
        <v>318</v>
      </c>
      <c r="IB1835" s="1">
        <v>38232</v>
      </c>
      <c r="IC1835" s="1">
        <v>40746</v>
      </c>
      <c r="ID1835" s="2">
        <v>0</v>
      </c>
      <c r="IE1835" t="s">
        <v>567</v>
      </c>
      <c r="IF1835" t="str">
        <f>"                    "</f>
        <v xml:space="preserve">                    </v>
      </c>
      <c r="IG1835" t="str">
        <f>"2011.38606"</f>
        <v>2011.38606</v>
      </c>
      <c r="IH1835" t="str">
        <f>""</f>
        <v/>
      </c>
      <c r="II1835" s="1">
        <v>38202</v>
      </c>
      <c r="IJ1835" s="1">
        <v>38209</v>
      </c>
      <c r="IK1835" s="2">
        <v>5000</v>
      </c>
      <c r="IL1835" t="s">
        <v>566</v>
      </c>
      <c r="IM1835" t="s">
        <v>362</v>
      </c>
      <c r="IN1835" t="s">
        <v>14840</v>
      </c>
      <c r="IP1835" s="2">
        <v>4250</v>
      </c>
      <c r="IQ1835" t="s">
        <v>569</v>
      </c>
      <c r="IS1835" t="s">
        <v>570</v>
      </c>
      <c r="IT1835" t="str">
        <f>"5152.160"</f>
        <v>5152.160</v>
      </c>
      <c r="IY1835" t="str">
        <f>"                    "</f>
        <v xml:space="preserve">                    </v>
      </c>
      <c r="IZ1835" t="s">
        <v>14841</v>
      </c>
      <c r="JA1835" t="s">
        <v>759</v>
      </c>
      <c r="JB1835" t="s">
        <v>271</v>
      </c>
      <c r="JD1835" t="str">
        <f>"5152.159"</f>
        <v>5152.159</v>
      </c>
      <c r="JE1835" t="str">
        <f>""</f>
        <v/>
      </c>
      <c r="JO1835" t="str">
        <f>""</f>
        <v/>
      </c>
      <c r="JP1835" t="str">
        <f>""</f>
        <v/>
      </c>
      <c r="JQ1835" t="str">
        <f>HYPERLINK("https://web.datatree.com/?/property?propertyId=5109597")</f>
        <v>https://web.datatree.com/?/property?propertyId=5109597</v>
      </c>
    </row>
    <row r="1836" spans="1:277" x14ac:dyDescent="0.25">
      <c r="A1836">
        <v>1834</v>
      </c>
      <c r="B1836" s="15" t="s">
        <v>18833</v>
      </c>
      <c r="C1836" s="15" t="s">
        <v>18832</v>
      </c>
      <c r="D1836" s="15" t="s">
        <v>18834</v>
      </c>
      <c r="E1836" s="15" t="s">
        <v>18835</v>
      </c>
      <c r="F1836" s="15" t="s">
        <v>18836</v>
      </c>
      <c r="G1836" s="15" t="s">
        <v>243</v>
      </c>
      <c r="H1836" s="15">
        <v>85555</v>
      </c>
      <c r="I1836" s="15" t="s">
        <v>18837</v>
      </c>
      <c r="J1836" s="23" t="s">
        <v>18838</v>
      </c>
      <c r="K1836" s="15" t="s">
        <v>18839</v>
      </c>
      <c r="L1836" s="16" t="s">
        <v>18840</v>
      </c>
      <c r="M1836" s="17" t="str">
        <f t="shared" si="555"/>
        <v>6/31/2022</v>
      </c>
      <c r="N1836" s="15">
        <v>11028</v>
      </c>
      <c r="O1836" s="18">
        <f t="shared" si="558"/>
        <v>0</v>
      </c>
      <c r="P1836" s="19" t="str">
        <f t="shared" si="559"/>
        <v>$0.00</v>
      </c>
      <c r="Q1836" s="16">
        <v>44834</v>
      </c>
      <c r="R1836" s="19" t="str">
        <f t="shared" si="556"/>
        <v>09/30/22</v>
      </c>
      <c r="S1836" t="str">
        <f t="shared" si="560"/>
        <v>MOHAVE</v>
      </c>
      <c r="T1836" s="6" t="str">
        <f t="shared" si="561"/>
        <v>201-36-003</v>
      </c>
      <c r="U1836" t="str">
        <f t="shared" si="562"/>
        <v xml:space="preserve">9765 MOSS POINTE PATH </v>
      </c>
      <c r="V1836" t="str">
        <f t="shared" si="563"/>
        <v>VILLA RICA</v>
      </c>
      <c r="W1836" t="str">
        <f t="shared" si="564"/>
        <v>GA</v>
      </c>
      <c r="X1836" t="str">
        <f t="shared" si="565"/>
        <v>30180-6904</v>
      </c>
      <c r="Y1836" t="str">
        <f t="shared" si="566"/>
        <v>MAKEKA</v>
      </c>
      <c r="Z1836" t="str">
        <f t="shared" si="567"/>
        <v>MONTGOMERY</v>
      </c>
      <c r="AA1836" t="str">
        <f t="shared" si="568"/>
        <v>NW4 SW4 NW4 CONT 10 AC 201-28-068(201-36-003)TAO</v>
      </c>
      <c r="AB1836">
        <f t="shared" si="569"/>
        <v>10</v>
      </c>
      <c r="AC1836" t="str">
        <f t="shared" si="570"/>
        <v>MOHAVE</v>
      </c>
      <c r="AI1836">
        <f t="shared" si="557"/>
        <v>10</v>
      </c>
      <c r="AO1836" t="s">
        <v>14842</v>
      </c>
      <c r="AP1836" t="s">
        <v>14843</v>
      </c>
      <c r="AQ1836" t="s">
        <v>14843</v>
      </c>
      <c r="AR1836" t="s">
        <v>9891</v>
      </c>
      <c r="AS1836" t="s">
        <v>240</v>
      </c>
      <c r="AT1836">
        <v>2</v>
      </c>
      <c r="BC1836" t="s">
        <v>14844</v>
      </c>
      <c r="BD1836" t="s">
        <v>14842</v>
      </c>
      <c r="BE1836" t="s">
        <v>829</v>
      </c>
      <c r="BH1836" t="s">
        <v>242</v>
      </c>
      <c r="BS1836" t="s">
        <v>243</v>
      </c>
      <c r="BV1836" t="s">
        <v>244</v>
      </c>
      <c r="BY1836" t="s">
        <v>245</v>
      </c>
      <c r="CA1836">
        <v>9765</v>
      </c>
      <c r="CD1836" t="s">
        <v>14845</v>
      </c>
      <c r="CE1836" t="s">
        <v>14846</v>
      </c>
      <c r="CG1836" t="s">
        <v>14847</v>
      </c>
      <c r="CH1836" t="s">
        <v>14847</v>
      </c>
      <c r="CI1836" t="s">
        <v>377</v>
      </c>
      <c r="CJ1836" t="str">
        <f>"30180-6904"</f>
        <v>30180-6904</v>
      </c>
      <c r="CK1836" t="s">
        <v>1254</v>
      </c>
      <c r="CL1836" t="s">
        <v>14848</v>
      </c>
      <c r="CM1836" t="s">
        <v>14849</v>
      </c>
      <c r="CN1836" t="s">
        <v>254</v>
      </c>
      <c r="CO1836" t="s">
        <v>14850</v>
      </c>
      <c r="CP1836" t="str">
        <f>"201-36-003"</f>
        <v>201-36-003</v>
      </c>
      <c r="CQ1836" t="str">
        <f>"20136003"</f>
        <v>20136003</v>
      </c>
      <c r="CR1836" t="str">
        <f>"R20136003"</f>
        <v>R20136003</v>
      </c>
      <c r="CS1836">
        <v>4015</v>
      </c>
      <c r="CW1836" t="s">
        <v>256</v>
      </c>
      <c r="CX1836" t="s">
        <v>707</v>
      </c>
      <c r="CY1836" t="s">
        <v>258</v>
      </c>
      <c r="CZ1836">
        <v>15</v>
      </c>
      <c r="DB1836">
        <v>34.858167545706898</v>
      </c>
      <c r="DC1836">
        <v>-113.545652435023</v>
      </c>
      <c r="DK1836" t="s">
        <v>2502</v>
      </c>
      <c r="DL1836" t="s">
        <v>2502</v>
      </c>
      <c r="DO1836" t="str">
        <f>""</f>
        <v/>
      </c>
      <c r="DQ1836">
        <v>0</v>
      </c>
      <c r="DR1836">
        <v>0</v>
      </c>
      <c r="DS1836">
        <v>0</v>
      </c>
      <c r="DT1836">
        <v>0</v>
      </c>
      <c r="DW1836">
        <v>0</v>
      </c>
      <c r="DX1836">
        <v>0</v>
      </c>
      <c r="DZ1836">
        <v>0</v>
      </c>
      <c r="EA1836">
        <v>0</v>
      </c>
      <c r="EB1836">
        <v>0</v>
      </c>
      <c r="EC1836">
        <v>0</v>
      </c>
      <c r="ED1836">
        <v>0</v>
      </c>
      <c r="EE1836">
        <v>0</v>
      </c>
      <c r="EF1836">
        <v>0</v>
      </c>
      <c r="EG1836">
        <v>0</v>
      </c>
      <c r="EH1836">
        <v>0</v>
      </c>
      <c r="EI1836">
        <v>0</v>
      </c>
      <c r="EL1836">
        <v>0</v>
      </c>
      <c r="EN1836">
        <v>0</v>
      </c>
      <c r="EP1836">
        <v>0</v>
      </c>
      <c r="ER1836">
        <v>0</v>
      </c>
      <c r="ET1836">
        <v>0</v>
      </c>
      <c r="EY1836">
        <v>0</v>
      </c>
      <c r="FA1836">
        <v>0</v>
      </c>
      <c r="FL1836">
        <v>0</v>
      </c>
      <c r="FQ1836" t="s">
        <v>261</v>
      </c>
      <c r="FR1836" t="s">
        <v>354</v>
      </c>
      <c r="FS1836" t="s">
        <v>355</v>
      </c>
      <c r="FU1836">
        <v>435600</v>
      </c>
      <c r="FV1836">
        <v>10</v>
      </c>
      <c r="FW1836">
        <v>0</v>
      </c>
      <c r="FX1836">
        <v>0</v>
      </c>
      <c r="FY1836">
        <v>0</v>
      </c>
      <c r="FZ1836">
        <v>0</v>
      </c>
      <c r="GI1836" t="s">
        <v>264</v>
      </c>
      <c r="GJ1836" t="s">
        <v>709</v>
      </c>
      <c r="GK1836" t="s">
        <v>710</v>
      </c>
      <c r="GL1836" s="1">
        <v>40135</v>
      </c>
      <c r="GM1836" t="s">
        <v>267</v>
      </c>
      <c r="GN1836" t="str">
        <f t="shared" si="572"/>
        <v>FALSE</v>
      </c>
      <c r="GO1836">
        <v>2022</v>
      </c>
      <c r="GP1836">
        <v>2020</v>
      </c>
      <c r="GQ1836">
        <v>600</v>
      </c>
      <c r="GR1836" t="s">
        <v>246</v>
      </c>
      <c r="GS1836" t="s">
        <v>246</v>
      </c>
      <c r="GT1836" t="s">
        <v>246</v>
      </c>
      <c r="GU1836" t="s">
        <v>246</v>
      </c>
      <c r="GV1836" t="s">
        <v>246</v>
      </c>
      <c r="GW1836" t="s">
        <v>246</v>
      </c>
      <c r="GX1836" t="s">
        <v>246</v>
      </c>
      <c r="GY1836" t="s">
        <v>246</v>
      </c>
      <c r="GZ1836" t="s">
        <v>246</v>
      </c>
      <c r="HA1836" t="s">
        <v>246</v>
      </c>
      <c r="HB1836" t="s">
        <v>246</v>
      </c>
      <c r="HC1836" t="s">
        <v>246</v>
      </c>
      <c r="HD1836" t="s">
        <v>246</v>
      </c>
      <c r="HE1836" s="2">
        <v>296</v>
      </c>
      <c r="HF1836" s="2">
        <v>0</v>
      </c>
      <c r="HG1836" s="2">
        <v>0</v>
      </c>
      <c r="HH1836">
        <v>0</v>
      </c>
      <c r="HI1836" s="2">
        <v>1972</v>
      </c>
      <c r="HJ1836" s="2">
        <v>1972</v>
      </c>
      <c r="HK1836" s="2">
        <v>0</v>
      </c>
      <c r="HL1836">
        <v>0</v>
      </c>
      <c r="HM1836" s="2">
        <v>0</v>
      </c>
      <c r="HN1836" s="2">
        <v>0</v>
      </c>
      <c r="HO1836" s="2">
        <v>0</v>
      </c>
      <c r="HP1836">
        <v>0</v>
      </c>
      <c r="HQ1836" s="2">
        <v>18.18</v>
      </c>
      <c r="HS1836" s="2">
        <v>1972</v>
      </c>
      <c r="HV1836" t="s">
        <v>289</v>
      </c>
      <c r="HY1836" t="s">
        <v>290</v>
      </c>
      <c r="HZ1836" t="s">
        <v>290</v>
      </c>
      <c r="IF1836" t="str">
        <f>""</f>
        <v/>
      </c>
      <c r="IG1836" t="str">
        <f>""</f>
        <v/>
      </c>
      <c r="IH1836" t="str">
        <f>""</f>
        <v/>
      </c>
      <c r="II1836" s="1">
        <v>42830</v>
      </c>
      <c r="IJ1836" s="1">
        <v>42830</v>
      </c>
      <c r="IK1836" s="2">
        <v>4000</v>
      </c>
      <c r="IM1836" t="s">
        <v>656</v>
      </c>
      <c r="IN1836" t="s">
        <v>12082</v>
      </c>
      <c r="IT1836" t="str">
        <f>""</f>
        <v/>
      </c>
      <c r="IY1836" t="str">
        <f>""</f>
        <v/>
      </c>
      <c r="JB1836" t="s">
        <v>271</v>
      </c>
      <c r="JD1836" t="str">
        <f>"2017.16361"</f>
        <v>2017.16361</v>
      </c>
      <c r="JE1836" t="str">
        <f>""</f>
        <v/>
      </c>
      <c r="JO1836" t="str">
        <f>""</f>
        <v/>
      </c>
      <c r="JP1836" t="str">
        <f>""</f>
        <v/>
      </c>
      <c r="JQ1836" t="str">
        <f>HYPERLINK("https://web.datatree.com/?/property?propertyId=5108443")</f>
        <v>https://web.datatree.com/?/property?propertyId=5108443</v>
      </c>
    </row>
    <row r="1837" spans="1:277" x14ac:dyDescent="0.25">
      <c r="A1837">
        <v>1835</v>
      </c>
      <c r="B1837" s="15" t="s">
        <v>18833</v>
      </c>
      <c r="C1837" s="15" t="s">
        <v>18832</v>
      </c>
      <c r="D1837" s="15" t="s">
        <v>18834</v>
      </c>
      <c r="E1837" s="15" t="s">
        <v>18835</v>
      </c>
      <c r="F1837" s="15" t="s">
        <v>18836</v>
      </c>
      <c r="G1837" s="15" t="s">
        <v>243</v>
      </c>
      <c r="H1837" s="15">
        <v>85555</v>
      </c>
      <c r="I1837" s="15" t="s">
        <v>18837</v>
      </c>
      <c r="J1837" s="23" t="s">
        <v>18838</v>
      </c>
      <c r="K1837" s="15" t="s">
        <v>18839</v>
      </c>
      <c r="L1837" s="16" t="s">
        <v>18840</v>
      </c>
      <c r="M1837" s="17" t="str">
        <f t="shared" si="555"/>
        <v>6/31/2022</v>
      </c>
      <c r="N1837" s="15">
        <v>11029</v>
      </c>
      <c r="O1837" s="18">
        <f t="shared" si="558"/>
        <v>0</v>
      </c>
      <c r="P1837" s="19" t="str">
        <f t="shared" si="559"/>
        <v>$0.00</v>
      </c>
      <c r="Q1837" s="16">
        <v>44834</v>
      </c>
      <c r="R1837" s="19" t="str">
        <f t="shared" si="556"/>
        <v>09/30/22</v>
      </c>
      <c r="S1837" t="str">
        <f t="shared" si="560"/>
        <v>MOHAVE</v>
      </c>
      <c r="T1837" s="6" t="str">
        <f t="shared" si="561"/>
        <v>123-03-018</v>
      </c>
      <c r="U1837" t="str">
        <f t="shared" si="562"/>
        <v xml:space="preserve">44 CRIMSON GLORY WAY </v>
      </c>
      <c r="V1837" t="str">
        <f t="shared" si="563"/>
        <v>TRAVELERS REST</v>
      </c>
      <c r="W1837" t="str">
        <f t="shared" si="564"/>
        <v>SC</v>
      </c>
      <c r="X1837" t="str">
        <f t="shared" si="565"/>
        <v>29690-6900</v>
      </c>
      <c r="Y1837" t="str">
        <f t="shared" si="566"/>
        <v>GREGORY</v>
      </c>
      <c r="Z1837" t="str">
        <f t="shared" si="567"/>
        <v>WILSON</v>
      </c>
      <c r="AA1837" t="str">
        <f t="shared" si="568"/>
        <v>SW4 SE4 SW4 CONT 10 ACRES</v>
      </c>
      <c r="AB1837">
        <f t="shared" si="569"/>
        <v>10</v>
      </c>
      <c r="AC1837" t="str">
        <f t="shared" si="570"/>
        <v>MOHAVE</v>
      </c>
      <c r="AI1837">
        <f t="shared" si="557"/>
        <v>10</v>
      </c>
      <c r="AO1837" t="s">
        <v>14851</v>
      </c>
      <c r="AP1837" t="s">
        <v>8850</v>
      </c>
      <c r="AQ1837" t="s">
        <v>8850</v>
      </c>
      <c r="AR1837" t="s">
        <v>10272</v>
      </c>
      <c r="AS1837" t="s">
        <v>240</v>
      </c>
      <c r="AT1837">
        <v>2</v>
      </c>
      <c r="AU1837" t="s">
        <v>14852</v>
      </c>
      <c r="AV1837" t="s">
        <v>14853</v>
      </c>
      <c r="AW1837" t="s">
        <v>2494</v>
      </c>
      <c r="AX1837" t="s">
        <v>10272</v>
      </c>
      <c r="AY1837" t="s">
        <v>240</v>
      </c>
      <c r="AZ1837">
        <v>3</v>
      </c>
      <c r="BC1837" t="s">
        <v>14854</v>
      </c>
      <c r="BD1837" t="s">
        <v>14855</v>
      </c>
      <c r="BH1837" t="s">
        <v>242</v>
      </c>
      <c r="BS1837" t="s">
        <v>243</v>
      </c>
      <c r="BV1837" t="s">
        <v>244</v>
      </c>
      <c r="BY1837" t="s">
        <v>245</v>
      </c>
      <c r="CA1837">
        <v>44</v>
      </c>
      <c r="CD1837" t="s">
        <v>14856</v>
      </c>
      <c r="CE1837" t="s">
        <v>1016</v>
      </c>
      <c r="CG1837" t="s">
        <v>14857</v>
      </c>
      <c r="CI1837" t="s">
        <v>635</v>
      </c>
      <c r="CJ1837" t="str">
        <f>"29690-6900"</f>
        <v>29690-6900</v>
      </c>
      <c r="CK1837" t="s">
        <v>2521</v>
      </c>
      <c r="CL1837" t="s">
        <v>14858</v>
      </c>
      <c r="CM1837" t="s">
        <v>14859</v>
      </c>
      <c r="CN1837" t="s">
        <v>254</v>
      </c>
      <c r="CO1837" t="s">
        <v>13886</v>
      </c>
      <c r="CP1837" t="str">
        <f>"123-03-018"</f>
        <v>123-03-018</v>
      </c>
      <c r="CQ1837" t="str">
        <f>"12303018"</f>
        <v>12303018</v>
      </c>
      <c r="CR1837" t="str">
        <f>"R12303018"</f>
        <v>R12303018</v>
      </c>
      <c r="CS1837">
        <v>4015</v>
      </c>
      <c r="CW1837" t="s">
        <v>256</v>
      </c>
      <c r="CX1837" t="s">
        <v>424</v>
      </c>
      <c r="CY1837" t="s">
        <v>446</v>
      </c>
      <c r="CZ1837">
        <v>25</v>
      </c>
      <c r="DB1837">
        <v>34.605385200011803</v>
      </c>
      <c r="DC1837">
        <v>-113.995983429833</v>
      </c>
      <c r="DD1837" t="s">
        <v>12054</v>
      </c>
      <c r="DK1837" t="s">
        <v>12055</v>
      </c>
      <c r="DL1837" t="s">
        <v>12055</v>
      </c>
      <c r="DO1837" t="str">
        <f>""</f>
        <v/>
      </c>
      <c r="DQ1837">
        <v>0</v>
      </c>
      <c r="DR1837">
        <v>0</v>
      </c>
      <c r="DS1837">
        <v>0</v>
      </c>
      <c r="DT1837">
        <v>0</v>
      </c>
      <c r="DW1837">
        <v>0</v>
      </c>
      <c r="DX1837">
        <v>0</v>
      </c>
      <c r="DZ1837">
        <v>0</v>
      </c>
      <c r="EA1837">
        <v>0</v>
      </c>
      <c r="EB1837">
        <v>0</v>
      </c>
      <c r="EC1837">
        <v>0</v>
      </c>
      <c r="ED1837">
        <v>0</v>
      </c>
      <c r="EE1837">
        <v>0</v>
      </c>
      <c r="EF1837">
        <v>0</v>
      </c>
      <c r="EG1837">
        <v>0</v>
      </c>
      <c r="EH1837">
        <v>0</v>
      </c>
      <c r="EI1837">
        <v>0</v>
      </c>
      <c r="EL1837">
        <v>0</v>
      </c>
      <c r="EN1837">
        <v>0</v>
      </c>
      <c r="EP1837">
        <v>0</v>
      </c>
      <c r="ER1837">
        <v>0</v>
      </c>
      <c r="ET1837">
        <v>0</v>
      </c>
      <c r="EY1837">
        <v>0</v>
      </c>
      <c r="FA1837">
        <v>0</v>
      </c>
      <c r="FL1837">
        <v>0</v>
      </c>
      <c r="FQ1837" t="s">
        <v>261</v>
      </c>
      <c r="FR1837" t="s">
        <v>354</v>
      </c>
      <c r="FS1837" t="s">
        <v>355</v>
      </c>
      <c r="FU1837">
        <v>435600</v>
      </c>
      <c r="FV1837">
        <v>10</v>
      </c>
      <c r="FW1837">
        <v>0</v>
      </c>
      <c r="FX1837">
        <v>0</v>
      </c>
      <c r="FY1837">
        <v>0</v>
      </c>
      <c r="FZ1837">
        <v>0</v>
      </c>
      <c r="GI1837" t="s">
        <v>653</v>
      </c>
      <c r="GJ1837" t="s">
        <v>4538</v>
      </c>
      <c r="GK1837" t="s">
        <v>4539</v>
      </c>
      <c r="GL1837" s="1">
        <v>40135</v>
      </c>
      <c r="GM1837" t="s">
        <v>267</v>
      </c>
      <c r="GN1837" t="str">
        <f t="shared" si="572"/>
        <v>FALSE</v>
      </c>
      <c r="GO1837">
        <v>2022</v>
      </c>
      <c r="GP1837">
        <v>2020</v>
      </c>
      <c r="GQ1837">
        <v>1300</v>
      </c>
      <c r="GR1837" t="s">
        <v>246</v>
      </c>
      <c r="GS1837" t="s">
        <v>246</v>
      </c>
      <c r="GT1837" t="s">
        <v>246</v>
      </c>
      <c r="GU1837" t="s">
        <v>246</v>
      </c>
      <c r="GV1837" t="s">
        <v>246</v>
      </c>
      <c r="GW1837" t="s">
        <v>246</v>
      </c>
      <c r="GX1837" t="s">
        <v>246</v>
      </c>
      <c r="GY1837" t="s">
        <v>246</v>
      </c>
      <c r="GZ1837" t="s">
        <v>246</v>
      </c>
      <c r="HA1837" t="s">
        <v>246</v>
      </c>
      <c r="HB1837" t="s">
        <v>246</v>
      </c>
      <c r="HC1837" t="s">
        <v>246</v>
      </c>
      <c r="HD1837" t="s">
        <v>246</v>
      </c>
      <c r="HE1837" s="2">
        <v>875</v>
      </c>
      <c r="HF1837" s="2">
        <v>0</v>
      </c>
      <c r="HG1837" s="2">
        <v>0</v>
      </c>
      <c r="HH1837">
        <v>0</v>
      </c>
      <c r="HI1837" s="2">
        <v>5835</v>
      </c>
      <c r="HJ1837" s="2">
        <v>5835</v>
      </c>
      <c r="HK1837" s="2">
        <v>0</v>
      </c>
      <c r="HL1837">
        <v>0</v>
      </c>
      <c r="HM1837" s="2">
        <v>0</v>
      </c>
      <c r="HN1837" s="2">
        <v>0</v>
      </c>
      <c r="HO1837" s="2">
        <v>0</v>
      </c>
      <c r="HP1837">
        <v>0</v>
      </c>
      <c r="HQ1837" s="2">
        <v>74.819999999999993</v>
      </c>
      <c r="HS1837" s="2">
        <v>5835</v>
      </c>
      <c r="HV1837" t="s">
        <v>410</v>
      </c>
      <c r="HY1837" t="s">
        <v>411</v>
      </c>
      <c r="HZ1837" t="s">
        <v>411</v>
      </c>
      <c r="IB1837" s="1">
        <v>43322</v>
      </c>
      <c r="IC1837" s="1">
        <v>43342</v>
      </c>
      <c r="IE1837" t="s">
        <v>2810</v>
      </c>
      <c r="IF1837" t="str">
        <f>""</f>
        <v/>
      </c>
      <c r="IG1837" t="str">
        <f>"2018.43193"</f>
        <v>2018.43193</v>
      </c>
      <c r="IH1837" t="str">
        <f>""</f>
        <v/>
      </c>
      <c r="IT1837" t="str">
        <f>""</f>
        <v/>
      </c>
      <c r="IY1837" t="str">
        <f>""</f>
        <v/>
      </c>
      <c r="JB1837" t="s">
        <v>271</v>
      </c>
      <c r="JD1837" t="str">
        <f>""</f>
        <v/>
      </c>
      <c r="JE1837" t="str">
        <f>""</f>
        <v/>
      </c>
      <c r="JO1837" t="str">
        <f>""</f>
        <v/>
      </c>
      <c r="JP1837" t="str">
        <f>""</f>
        <v/>
      </c>
      <c r="JQ1837" t="str">
        <f>HYPERLINK("https://web.datatree.com/?/property?propertyId=5108324")</f>
        <v>https://web.datatree.com/?/property?propertyId=5108324</v>
      </c>
    </row>
    <row r="1838" spans="1:277" x14ac:dyDescent="0.25">
      <c r="A1838">
        <v>1836</v>
      </c>
      <c r="B1838" s="15" t="s">
        <v>18833</v>
      </c>
      <c r="C1838" s="15" t="s">
        <v>18832</v>
      </c>
      <c r="D1838" s="15" t="s">
        <v>18834</v>
      </c>
      <c r="E1838" s="15" t="s">
        <v>18835</v>
      </c>
      <c r="F1838" s="15" t="s">
        <v>18836</v>
      </c>
      <c r="G1838" s="15" t="s">
        <v>243</v>
      </c>
      <c r="H1838" s="15">
        <v>85555</v>
      </c>
      <c r="I1838" s="15" t="s">
        <v>18837</v>
      </c>
      <c r="J1838" s="23" t="s">
        <v>18838</v>
      </c>
      <c r="K1838" s="15" t="s">
        <v>18839</v>
      </c>
      <c r="L1838" s="16" t="s">
        <v>18840</v>
      </c>
      <c r="M1838" s="17" t="str">
        <f t="shared" si="555"/>
        <v>6/31/2022</v>
      </c>
      <c r="N1838" s="15">
        <v>11030</v>
      </c>
      <c r="O1838" s="18">
        <f t="shared" si="558"/>
        <v>0</v>
      </c>
      <c r="P1838" s="19" t="str">
        <f t="shared" si="559"/>
        <v>$0.00</v>
      </c>
      <c r="Q1838" s="16">
        <v>44834</v>
      </c>
      <c r="R1838" s="19" t="str">
        <f t="shared" si="556"/>
        <v>09/30/22</v>
      </c>
      <c r="S1838" t="str">
        <f t="shared" si="560"/>
        <v>MOHAVE</v>
      </c>
      <c r="T1838" s="6" t="str">
        <f t="shared" si="561"/>
        <v>318-22-035</v>
      </c>
      <c r="U1838" t="str">
        <f t="shared" si="562"/>
        <v xml:space="preserve">2246 FISHING FORD RD </v>
      </c>
      <c r="V1838" t="str">
        <f t="shared" si="563"/>
        <v>BELFAST</v>
      </c>
      <c r="W1838" t="str">
        <f t="shared" si="564"/>
        <v>TN</v>
      </c>
      <c r="X1838" t="str">
        <f t="shared" si="565"/>
        <v>37019-2058</v>
      </c>
      <c r="Y1838">
        <f t="shared" si="566"/>
        <v>0</v>
      </c>
      <c r="Z1838" t="str">
        <f t="shared" si="567"/>
        <v>TEFEND VIVIAN J</v>
      </c>
      <c r="AA1838" t="str">
        <f t="shared" si="568"/>
        <v>SE4 NE4 SE4 CONT 10 AC 318-06-163 (318-22- 035)</v>
      </c>
      <c r="AB1838">
        <f t="shared" si="569"/>
        <v>10</v>
      </c>
      <c r="AC1838" t="str">
        <f t="shared" si="570"/>
        <v>MOHAVE</v>
      </c>
      <c r="AI1838">
        <f t="shared" si="557"/>
        <v>10</v>
      </c>
      <c r="AO1838" t="s">
        <v>14860</v>
      </c>
      <c r="AR1838" t="s">
        <v>14860</v>
      </c>
      <c r="AS1838" t="s">
        <v>240</v>
      </c>
      <c r="AT1838">
        <v>2</v>
      </c>
      <c r="BC1838" t="s">
        <v>14861</v>
      </c>
      <c r="BD1838" t="s">
        <v>14860</v>
      </c>
      <c r="BE1838" t="s">
        <v>689</v>
      </c>
      <c r="BH1838" t="s">
        <v>242</v>
      </c>
      <c r="BS1838" t="s">
        <v>243</v>
      </c>
      <c r="BV1838" t="s">
        <v>244</v>
      </c>
      <c r="BY1838" t="s">
        <v>245</v>
      </c>
      <c r="CA1838">
        <v>2246</v>
      </c>
      <c r="CD1838" t="s">
        <v>14862</v>
      </c>
      <c r="CE1838" t="s">
        <v>491</v>
      </c>
      <c r="CG1838" t="s">
        <v>14863</v>
      </c>
      <c r="CI1838" t="s">
        <v>531</v>
      </c>
      <c r="CJ1838" t="str">
        <f>"37019-2058"</f>
        <v>37019-2058</v>
      </c>
      <c r="CK1838" t="s">
        <v>1236</v>
      </c>
      <c r="CL1838" t="s">
        <v>14864</v>
      </c>
      <c r="CM1838" t="s">
        <v>14865</v>
      </c>
      <c r="CN1838" t="s">
        <v>254</v>
      </c>
      <c r="CO1838" t="s">
        <v>14866</v>
      </c>
      <c r="CP1838" t="str">
        <f>"318-22-035"</f>
        <v>318-22-035</v>
      </c>
      <c r="CQ1838" t="str">
        <f>"31822035"</f>
        <v>31822035</v>
      </c>
      <c r="CR1838" t="str">
        <f>"R31822035"</f>
        <v>R31822035</v>
      </c>
      <c r="CS1838">
        <v>4015</v>
      </c>
      <c r="CX1838" t="s">
        <v>925</v>
      </c>
      <c r="CY1838" t="s">
        <v>548</v>
      </c>
      <c r="CZ1838">
        <v>29</v>
      </c>
      <c r="DB1838">
        <v>35.869982538546402</v>
      </c>
      <c r="DC1838">
        <v>-113.909335569311</v>
      </c>
      <c r="DK1838" t="s">
        <v>926</v>
      </c>
      <c r="DL1838" t="s">
        <v>926</v>
      </c>
      <c r="DO1838" t="str">
        <f>""</f>
        <v/>
      </c>
      <c r="DQ1838">
        <v>0</v>
      </c>
      <c r="DR1838">
        <v>0</v>
      </c>
      <c r="DS1838">
        <v>0</v>
      </c>
      <c r="DT1838">
        <v>0</v>
      </c>
      <c r="DW1838">
        <v>0</v>
      </c>
      <c r="DX1838">
        <v>0</v>
      </c>
      <c r="DZ1838">
        <v>0</v>
      </c>
      <c r="EA1838">
        <v>0</v>
      </c>
      <c r="EB1838">
        <v>0</v>
      </c>
      <c r="EC1838">
        <v>0</v>
      </c>
      <c r="ED1838">
        <v>0</v>
      </c>
      <c r="EE1838">
        <v>0</v>
      </c>
      <c r="EF1838">
        <v>0</v>
      </c>
      <c r="EG1838">
        <v>0</v>
      </c>
      <c r="EH1838">
        <v>0</v>
      </c>
      <c r="EI1838">
        <v>0</v>
      </c>
      <c r="EL1838">
        <v>0</v>
      </c>
      <c r="EN1838">
        <v>0</v>
      </c>
      <c r="EP1838">
        <v>0</v>
      </c>
      <c r="ER1838">
        <v>0</v>
      </c>
      <c r="ET1838">
        <v>0</v>
      </c>
      <c r="EY1838">
        <v>0</v>
      </c>
      <c r="FA1838">
        <v>0</v>
      </c>
      <c r="FL1838">
        <v>0</v>
      </c>
      <c r="FQ1838" t="s">
        <v>261</v>
      </c>
      <c r="FR1838" t="s">
        <v>354</v>
      </c>
      <c r="FS1838" t="s">
        <v>355</v>
      </c>
      <c r="FU1838">
        <v>435600</v>
      </c>
      <c r="FV1838">
        <v>10</v>
      </c>
      <c r="FW1838">
        <v>0</v>
      </c>
      <c r="FX1838">
        <v>0</v>
      </c>
      <c r="FY1838">
        <v>0</v>
      </c>
      <c r="FZ1838">
        <v>0</v>
      </c>
      <c r="GI1838" t="s">
        <v>264</v>
      </c>
      <c r="GJ1838" t="s">
        <v>1075</v>
      </c>
      <c r="GK1838" t="s">
        <v>1076</v>
      </c>
      <c r="GL1838" s="1">
        <v>40135</v>
      </c>
      <c r="GM1838" t="s">
        <v>267</v>
      </c>
      <c r="GN1838" t="str">
        <f t="shared" si="572"/>
        <v>FALSE</v>
      </c>
      <c r="GO1838">
        <v>2022</v>
      </c>
      <c r="GP1838">
        <v>2020</v>
      </c>
      <c r="GQ1838">
        <v>400</v>
      </c>
      <c r="GR1838" t="s">
        <v>246</v>
      </c>
      <c r="GS1838" t="s">
        <v>246</v>
      </c>
      <c r="GT1838" t="s">
        <v>246</v>
      </c>
      <c r="GU1838" t="s">
        <v>246</v>
      </c>
      <c r="GV1838" t="s">
        <v>246</v>
      </c>
      <c r="GW1838" t="s">
        <v>246</v>
      </c>
      <c r="GX1838" t="s">
        <v>246</v>
      </c>
      <c r="GY1838" t="s">
        <v>246</v>
      </c>
      <c r="GZ1838" t="s">
        <v>246</v>
      </c>
      <c r="HA1838" t="s">
        <v>246</v>
      </c>
      <c r="HB1838" t="s">
        <v>246</v>
      </c>
      <c r="HC1838" t="s">
        <v>246</v>
      </c>
      <c r="HD1838" t="s">
        <v>246</v>
      </c>
      <c r="HE1838" s="2">
        <v>708</v>
      </c>
      <c r="HF1838" s="2">
        <v>0</v>
      </c>
      <c r="HG1838" s="2">
        <v>0</v>
      </c>
      <c r="HH1838">
        <v>0</v>
      </c>
      <c r="HI1838" s="2">
        <v>4723</v>
      </c>
      <c r="HJ1838" s="2">
        <v>4723</v>
      </c>
      <c r="HK1838" s="2">
        <v>0</v>
      </c>
      <c r="HL1838">
        <v>0</v>
      </c>
      <c r="HM1838" s="2">
        <v>0</v>
      </c>
      <c r="HN1838" s="2">
        <v>0</v>
      </c>
      <c r="HO1838" s="2">
        <v>0</v>
      </c>
      <c r="HP1838">
        <v>0</v>
      </c>
      <c r="HQ1838" s="2">
        <v>75.959999999999994</v>
      </c>
      <c r="HS1838" s="2">
        <v>4723</v>
      </c>
      <c r="HV1838" t="s">
        <v>315</v>
      </c>
      <c r="HY1838" t="s">
        <v>552</v>
      </c>
      <c r="HZ1838" t="s">
        <v>359</v>
      </c>
      <c r="IA1838" t="s">
        <v>360</v>
      </c>
      <c r="IB1838" s="1">
        <v>36069</v>
      </c>
      <c r="IC1838" s="1">
        <v>36076</v>
      </c>
      <c r="ID1838" s="2">
        <v>0</v>
      </c>
      <c r="IE1838" t="s">
        <v>319</v>
      </c>
      <c r="IF1838" t="str">
        <f>"                    "</f>
        <v xml:space="preserve">                    </v>
      </c>
      <c r="IG1838" t="str">
        <f>"3174.349"</f>
        <v>3174.349</v>
      </c>
      <c r="IH1838" t="str">
        <f>""</f>
        <v/>
      </c>
      <c r="IT1838" t="str">
        <f>""</f>
        <v/>
      </c>
      <c r="IY1838" t="str">
        <f>""</f>
        <v/>
      </c>
      <c r="JB1838" t="s">
        <v>271</v>
      </c>
      <c r="JD1838" t="str">
        <f>""</f>
        <v/>
      </c>
      <c r="JE1838" t="str">
        <f>""</f>
        <v/>
      </c>
      <c r="JO1838" t="str">
        <f>""</f>
        <v/>
      </c>
      <c r="JP1838" t="str">
        <f>""</f>
        <v/>
      </c>
      <c r="JQ1838" t="str">
        <f>HYPERLINK("https://web.datatree.com/?/property?propertyId=5102042")</f>
        <v>https://web.datatree.com/?/property?propertyId=5102042</v>
      </c>
    </row>
    <row r="1839" spans="1:277" x14ac:dyDescent="0.25">
      <c r="A1839">
        <v>1837</v>
      </c>
      <c r="B1839" s="15" t="s">
        <v>18833</v>
      </c>
      <c r="C1839" s="15" t="s">
        <v>18832</v>
      </c>
      <c r="D1839" s="15" t="s">
        <v>18834</v>
      </c>
      <c r="E1839" s="15" t="s">
        <v>18835</v>
      </c>
      <c r="F1839" s="15" t="s">
        <v>18836</v>
      </c>
      <c r="G1839" s="15" t="s">
        <v>243</v>
      </c>
      <c r="H1839" s="15">
        <v>85555</v>
      </c>
      <c r="I1839" s="15" t="s">
        <v>18837</v>
      </c>
      <c r="J1839" s="23" t="s">
        <v>18838</v>
      </c>
      <c r="K1839" s="15" t="s">
        <v>18839</v>
      </c>
      <c r="L1839" s="16" t="s">
        <v>18840</v>
      </c>
      <c r="M1839" s="17" t="str">
        <f t="shared" si="555"/>
        <v>6/31/2022</v>
      </c>
      <c r="N1839" s="15">
        <v>11031</v>
      </c>
      <c r="O1839" s="18">
        <f t="shared" si="558"/>
        <v>0</v>
      </c>
      <c r="P1839" s="19" t="str">
        <f t="shared" si="559"/>
        <v>$0.00</v>
      </c>
      <c r="Q1839" s="16">
        <v>44834</v>
      </c>
      <c r="R1839" s="19" t="str">
        <f t="shared" si="556"/>
        <v>09/30/22</v>
      </c>
      <c r="S1839" t="str">
        <f t="shared" si="560"/>
        <v>MOHAVE</v>
      </c>
      <c r="T1839" s="6" t="str">
        <f t="shared" si="561"/>
        <v>327-08-001</v>
      </c>
      <c r="U1839" t="str">
        <f t="shared" si="562"/>
        <v xml:space="preserve">3354 DUECE ST </v>
      </c>
      <c r="V1839" t="str">
        <f t="shared" si="563"/>
        <v>LAS VEGAS</v>
      </c>
      <c r="W1839" t="str">
        <f t="shared" si="564"/>
        <v>NV</v>
      </c>
      <c r="X1839" t="str">
        <f t="shared" si="565"/>
        <v>89121-4008</v>
      </c>
      <c r="Y1839" t="str">
        <f t="shared" si="566"/>
        <v>JEWEL</v>
      </c>
      <c r="Z1839" t="str">
        <f t="shared" si="567"/>
        <v>FRASER</v>
      </c>
      <c r="AA1839" t="str">
        <f t="shared" si="568"/>
        <v>SE4 SE4 NE4 OF SEC 5 26N 18W CONT 10AC</v>
      </c>
      <c r="AB1839">
        <f t="shared" si="569"/>
        <v>10</v>
      </c>
      <c r="AC1839" t="str">
        <f t="shared" si="570"/>
        <v>MOHAVE</v>
      </c>
      <c r="AI1839">
        <f t="shared" si="557"/>
        <v>10</v>
      </c>
      <c r="AO1839" t="s">
        <v>14867</v>
      </c>
      <c r="AP1839" t="s">
        <v>14868</v>
      </c>
      <c r="AQ1839" t="s">
        <v>14868</v>
      </c>
      <c r="AR1839" t="s">
        <v>14869</v>
      </c>
      <c r="AS1839" t="s">
        <v>240</v>
      </c>
      <c r="AT1839">
        <v>1</v>
      </c>
      <c r="BC1839" t="s">
        <v>14870</v>
      </c>
      <c r="BD1839" t="s">
        <v>14867</v>
      </c>
      <c r="BH1839" t="s">
        <v>407</v>
      </c>
      <c r="BJ1839" t="s">
        <v>246</v>
      </c>
      <c r="BK1839">
        <v>18751</v>
      </c>
      <c r="BN1839" t="s">
        <v>14871</v>
      </c>
      <c r="BO1839" t="s">
        <v>491</v>
      </c>
      <c r="BQ1839" t="s">
        <v>799</v>
      </c>
      <c r="BS1839" t="s">
        <v>243</v>
      </c>
      <c r="BT1839" t="str">
        <f>"86441"</f>
        <v>86441</v>
      </c>
      <c r="BU1839" t="str">
        <f>"86441"</f>
        <v>86441</v>
      </c>
      <c r="BV1839" t="s">
        <v>244</v>
      </c>
      <c r="BX1839" t="s">
        <v>14872</v>
      </c>
      <c r="BY1839" t="s">
        <v>14873</v>
      </c>
      <c r="CA1839">
        <v>3354</v>
      </c>
      <c r="CD1839" t="s">
        <v>14874</v>
      </c>
      <c r="CE1839" t="s">
        <v>375</v>
      </c>
      <c r="CG1839" t="s">
        <v>398</v>
      </c>
      <c r="CH1839" t="s">
        <v>1499</v>
      </c>
      <c r="CI1839" t="s">
        <v>400</v>
      </c>
      <c r="CJ1839" t="str">
        <f>"89121-4008"</f>
        <v>89121-4008</v>
      </c>
      <c r="CK1839" t="s">
        <v>1898</v>
      </c>
      <c r="CL1839" t="s">
        <v>14875</v>
      </c>
      <c r="CM1839" t="s">
        <v>14876</v>
      </c>
      <c r="CN1839" t="s">
        <v>254</v>
      </c>
      <c r="CO1839" t="s">
        <v>14877</v>
      </c>
      <c r="CP1839" t="str">
        <f>"327-08-001"</f>
        <v>327-08-001</v>
      </c>
      <c r="CQ1839" t="str">
        <f>"32708001"</f>
        <v>32708001</v>
      </c>
      <c r="CR1839" t="str">
        <f>"R32708001"</f>
        <v>R32708001</v>
      </c>
      <c r="CS1839">
        <v>4015</v>
      </c>
      <c r="CU1839">
        <v>950401</v>
      </c>
      <c r="CV1839">
        <v>1132</v>
      </c>
      <c r="CX1839" t="s">
        <v>498</v>
      </c>
      <c r="CY1839" t="s">
        <v>559</v>
      </c>
      <c r="CZ1839">
        <v>5</v>
      </c>
      <c r="DB1839">
        <v>35.670424578782097</v>
      </c>
      <c r="DC1839">
        <v>-114.221952992914</v>
      </c>
      <c r="DD1839" t="s">
        <v>6459</v>
      </c>
      <c r="DO1839" t="str">
        <f>""</f>
        <v/>
      </c>
      <c r="DQ1839">
        <v>0</v>
      </c>
      <c r="DR1839">
        <v>0</v>
      </c>
      <c r="DS1839">
        <v>0</v>
      </c>
      <c r="DT1839">
        <v>0</v>
      </c>
      <c r="DW1839">
        <v>0</v>
      </c>
      <c r="DX1839">
        <v>0</v>
      </c>
      <c r="DZ1839">
        <v>0</v>
      </c>
      <c r="EA1839">
        <v>0</v>
      </c>
      <c r="EB1839">
        <v>0</v>
      </c>
      <c r="EC1839">
        <v>0</v>
      </c>
      <c r="ED1839">
        <v>0</v>
      </c>
      <c r="EE1839">
        <v>0</v>
      </c>
      <c r="EF1839">
        <v>0</v>
      </c>
      <c r="EG1839">
        <v>0</v>
      </c>
      <c r="EH1839">
        <v>0</v>
      </c>
      <c r="EI1839">
        <v>0</v>
      </c>
      <c r="EL1839">
        <v>0</v>
      </c>
      <c r="EN1839">
        <v>0</v>
      </c>
      <c r="EP1839">
        <v>0</v>
      </c>
      <c r="ER1839">
        <v>0</v>
      </c>
      <c r="ET1839">
        <v>0</v>
      </c>
      <c r="EY1839">
        <v>0</v>
      </c>
      <c r="FA1839">
        <v>0</v>
      </c>
      <c r="FL1839">
        <v>0</v>
      </c>
      <c r="FQ1839" t="s">
        <v>261</v>
      </c>
      <c r="FR1839" t="s">
        <v>354</v>
      </c>
      <c r="FS1839" t="s">
        <v>355</v>
      </c>
      <c r="FU1839">
        <v>435600</v>
      </c>
      <c r="FV1839">
        <v>10</v>
      </c>
      <c r="FW1839">
        <v>0</v>
      </c>
      <c r="FX1839">
        <v>0</v>
      </c>
      <c r="FY1839">
        <v>0</v>
      </c>
      <c r="FZ1839">
        <v>0</v>
      </c>
      <c r="GI1839" t="s">
        <v>264</v>
      </c>
      <c r="GJ1839" t="s">
        <v>6460</v>
      </c>
      <c r="GK1839" t="s">
        <v>6461</v>
      </c>
      <c r="GL1839" s="1">
        <v>40135</v>
      </c>
      <c r="GM1839" t="s">
        <v>267</v>
      </c>
      <c r="GN1839" t="str">
        <f t="shared" si="572"/>
        <v>FALSE</v>
      </c>
      <c r="GO1839">
        <v>2022</v>
      </c>
      <c r="GP1839">
        <v>2020</v>
      </c>
      <c r="GQ1839">
        <v>1110</v>
      </c>
      <c r="GR1839" t="s">
        <v>246</v>
      </c>
      <c r="GS1839" t="s">
        <v>246</v>
      </c>
      <c r="GT1839" t="s">
        <v>246</v>
      </c>
      <c r="GU1839" t="s">
        <v>246</v>
      </c>
      <c r="GV1839" t="s">
        <v>246</v>
      </c>
      <c r="GW1839" t="s">
        <v>246</v>
      </c>
      <c r="GX1839" t="s">
        <v>246</v>
      </c>
      <c r="GY1839" t="s">
        <v>246</v>
      </c>
      <c r="GZ1839" t="s">
        <v>246</v>
      </c>
      <c r="HA1839" t="s">
        <v>246</v>
      </c>
      <c r="HB1839" t="s">
        <v>246</v>
      </c>
      <c r="HC1839" t="s">
        <v>246</v>
      </c>
      <c r="HD1839" t="s">
        <v>246</v>
      </c>
      <c r="HE1839" s="2">
        <v>1361</v>
      </c>
      <c r="HF1839" s="2">
        <v>0</v>
      </c>
      <c r="HG1839" s="2">
        <v>0</v>
      </c>
      <c r="HH1839">
        <v>0</v>
      </c>
      <c r="HI1839" s="2">
        <v>9076</v>
      </c>
      <c r="HJ1839" s="2">
        <v>9076</v>
      </c>
      <c r="HK1839" s="2">
        <v>0</v>
      </c>
      <c r="HL1839">
        <v>0</v>
      </c>
      <c r="HM1839" s="2">
        <v>0</v>
      </c>
      <c r="HN1839" s="2">
        <v>0</v>
      </c>
      <c r="HO1839" s="2">
        <v>0</v>
      </c>
      <c r="HP1839">
        <v>0</v>
      </c>
      <c r="HQ1839" s="2">
        <v>261.83999999999997</v>
      </c>
      <c r="HS1839" s="2">
        <v>9076</v>
      </c>
      <c r="HV1839" t="s">
        <v>315</v>
      </c>
      <c r="HY1839" t="s">
        <v>316</v>
      </c>
      <c r="HZ1839" t="s">
        <v>317</v>
      </c>
      <c r="IA1839" t="s">
        <v>318</v>
      </c>
      <c r="IF1839" t="str">
        <f>""</f>
        <v/>
      </c>
      <c r="IG1839" t="str">
        <f>""</f>
        <v/>
      </c>
      <c r="IH1839" t="str">
        <f>""</f>
        <v/>
      </c>
      <c r="IT1839" t="str">
        <f>""</f>
        <v/>
      </c>
      <c r="IY1839" t="str">
        <f>""</f>
        <v/>
      </c>
      <c r="JB1839" t="s">
        <v>271</v>
      </c>
      <c r="JD1839" t="str">
        <f>""</f>
        <v/>
      </c>
      <c r="JE1839" t="str">
        <f>""</f>
        <v/>
      </c>
      <c r="JO1839" t="str">
        <f>""</f>
        <v/>
      </c>
      <c r="JP1839" t="str">
        <f>""</f>
        <v/>
      </c>
      <c r="JQ1839" t="str">
        <f>HYPERLINK("https://web.datatree.com/?/property?propertyId=5100831")</f>
        <v>https://web.datatree.com/?/property?propertyId=5100831</v>
      </c>
    </row>
    <row r="1840" spans="1:277" x14ac:dyDescent="0.25">
      <c r="A1840">
        <v>1838</v>
      </c>
      <c r="B1840" s="15" t="s">
        <v>18833</v>
      </c>
      <c r="C1840" s="15" t="s">
        <v>18832</v>
      </c>
      <c r="D1840" s="15" t="s">
        <v>18834</v>
      </c>
      <c r="E1840" s="15" t="s">
        <v>18835</v>
      </c>
      <c r="F1840" s="15" t="s">
        <v>18836</v>
      </c>
      <c r="G1840" s="15" t="s">
        <v>243</v>
      </c>
      <c r="H1840" s="15">
        <v>85555</v>
      </c>
      <c r="I1840" s="15" t="s">
        <v>18837</v>
      </c>
      <c r="J1840" s="23" t="s">
        <v>18838</v>
      </c>
      <c r="K1840" s="15" t="s">
        <v>18839</v>
      </c>
      <c r="L1840" s="16" t="s">
        <v>18840</v>
      </c>
      <c r="M1840" s="17" t="str">
        <f t="shared" si="555"/>
        <v>6/31/2022</v>
      </c>
      <c r="N1840" s="15">
        <v>11032</v>
      </c>
      <c r="O1840" s="18">
        <f t="shared" si="558"/>
        <v>0</v>
      </c>
      <c r="P1840" s="19" t="str">
        <f t="shared" si="559"/>
        <v>$0.00</v>
      </c>
      <c r="Q1840" s="16">
        <v>44834</v>
      </c>
      <c r="R1840" s="19" t="str">
        <f t="shared" si="556"/>
        <v>09/30/22</v>
      </c>
      <c r="S1840" t="str">
        <f t="shared" si="560"/>
        <v>MOHAVE</v>
      </c>
      <c r="T1840" s="6" t="str">
        <f t="shared" si="561"/>
        <v>201-06-120</v>
      </c>
      <c r="U1840" t="str">
        <f t="shared" si="562"/>
        <v xml:space="preserve">2353 N LAKESHORE RD </v>
      </c>
      <c r="V1840" t="str">
        <f t="shared" si="563"/>
        <v>CARSONVILLE</v>
      </c>
      <c r="W1840" t="str">
        <f t="shared" si="564"/>
        <v>MI</v>
      </c>
      <c r="X1840" t="str">
        <f t="shared" si="565"/>
        <v>48419-9676</v>
      </c>
      <c r="Y1840">
        <f t="shared" si="566"/>
        <v>0</v>
      </c>
      <c r="Z1840" t="str">
        <f t="shared" si="567"/>
        <v>FIRST DEV CO OF ARIZ LLC</v>
      </c>
      <c r="AA1840" t="str">
        <f t="shared" si="568"/>
        <v>ACCOLADE RANCHES LOT 121</v>
      </c>
      <c r="AB1840">
        <f t="shared" si="569"/>
        <v>10</v>
      </c>
      <c r="AC1840" t="str">
        <f t="shared" si="570"/>
        <v>MOHAVE</v>
      </c>
      <c r="AI1840">
        <f t="shared" si="557"/>
        <v>10</v>
      </c>
      <c r="AO1840" t="s">
        <v>2518</v>
      </c>
      <c r="AR1840" t="s">
        <v>2518</v>
      </c>
      <c r="AS1840" t="s">
        <v>273</v>
      </c>
      <c r="AT1840">
        <v>17</v>
      </c>
      <c r="BC1840" t="s">
        <v>2518</v>
      </c>
      <c r="BD1840" t="s">
        <v>2518</v>
      </c>
      <c r="BF1840" t="s">
        <v>274</v>
      </c>
      <c r="BH1840" t="s">
        <v>242</v>
      </c>
      <c r="BS1840" t="s">
        <v>243</v>
      </c>
      <c r="BV1840" t="s">
        <v>244</v>
      </c>
      <c r="BY1840" t="s">
        <v>245</v>
      </c>
      <c r="BZ1840" t="s">
        <v>246</v>
      </c>
      <c r="CA1840">
        <v>2353</v>
      </c>
      <c r="CD1840" t="s">
        <v>2519</v>
      </c>
      <c r="CE1840" t="s">
        <v>491</v>
      </c>
      <c r="CG1840" t="s">
        <v>2520</v>
      </c>
      <c r="CI1840" t="s">
        <v>493</v>
      </c>
      <c r="CJ1840" t="str">
        <f>"48419-9676"</f>
        <v>48419-9676</v>
      </c>
      <c r="CK1840" t="s">
        <v>2521</v>
      </c>
      <c r="CL1840" t="s">
        <v>2522</v>
      </c>
      <c r="CM1840" t="s">
        <v>2523</v>
      </c>
      <c r="CN1840" t="s">
        <v>254</v>
      </c>
      <c r="CO1840" t="s">
        <v>14878</v>
      </c>
      <c r="CP1840" t="str">
        <f>"201-06-120"</f>
        <v>201-06-120</v>
      </c>
      <c r="CQ1840" t="str">
        <f>"20106120"</f>
        <v>20106120</v>
      </c>
      <c r="CR1840" t="str">
        <f>"R20106120"</f>
        <v>R20106120</v>
      </c>
      <c r="CS1840">
        <v>4015</v>
      </c>
      <c r="CW1840" t="s">
        <v>256</v>
      </c>
      <c r="CX1840" t="s">
        <v>281</v>
      </c>
      <c r="CY1840" t="s">
        <v>258</v>
      </c>
      <c r="CZ1840">
        <v>31</v>
      </c>
      <c r="DB1840">
        <v>34.677925372541303</v>
      </c>
      <c r="DC1840">
        <v>-113.547968709556</v>
      </c>
      <c r="DD1840" t="s">
        <v>282</v>
      </c>
      <c r="DK1840" t="s">
        <v>950</v>
      </c>
      <c r="DL1840" t="s">
        <v>950</v>
      </c>
      <c r="DO1840" t="str">
        <f>"121"</f>
        <v>121</v>
      </c>
      <c r="DQ1840">
        <v>0</v>
      </c>
      <c r="DR1840">
        <v>0</v>
      </c>
      <c r="DS1840">
        <v>0</v>
      </c>
      <c r="DT1840">
        <v>0</v>
      </c>
      <c r="DW1840">
        <v>0</v>
      </c>
      <c r="DX1840">
        <v>0</v>
      </c>
      <c r="DZ1840">
        <v>0</v>
      </c>
      <c r="EA1840">
        <v>0</v>
      </c>
      <c r="EB1840">
        <v>0</v>
      </c>
      <c r="EC1840">
        <v>0</v>
      </c>
      <c r="ED1840">
        <v>0</v>
      </c>
      <c r="EE1840">
        <v>0</v>
      </c>
      <c r="EF1840">
        <v>0</v>
      </c>
      <c r="EG1840">
        <v>0</v>
      </c>
      <c r="EH1840">
        <v>0</v>
      </c>
      <c r="EI1840">
        <v>0</v>
      </c>
      <c r="EL1840">
        <v>0</v>
      </c>
      <c r="EN1840">
        <v>0</v>
      </c>
      <c r="EP1840">
        <v>0</v>
      </c>
      <c r="ER1840">
        <v>0</v>
      </c>
      <c r="ET1840">
        <v>0</v>
      </c>
      <c r="EY1840">
        <v>0</v>
      </c>
      <c r="FA1840">
        <v>0</v>
      </c>
      <c r="FL1840">
        <v>0</v>
      </c>
      <c r="FQ1840" t="s">
        <v>261</v>
      </c>
      <c r="FR1840" t="s">
        <v>262</v>
      </c>
      <c r="FS1840" t="s">
        <v>263</v>
      </c>
      <c r="FU1840">
        <v>435600</v>
      </c>
      <c r="FV1840">
        <v>10</v>
      </c>
      <c r="FW1840">
        <v>0</v>
      </c>
      <c r="FX1840">
        <v>0</v>
      </c>
      <c r="FY1840">
        <v>0</v>
      </c>
      <c r="FZ1840">
        <v>0</v>
      </c>
      <c r="GI1840" t="s">
        <v>264</v>
      </c>
      <c r="GJ1840" t="s">
        <v>287</v>
      </c>
      <c r="GK1840" t="s">
        <v>288</v>
      </c>
      <c r="GL1840" s="1">
        <v>40135</v>
      </c>
      <c r="GM1840" t="s">
        <v>267</v>
      </c>
      <c r="GN1840" t="str">
        <f t="shared" si="572"/>
        <v>FALSE</v>
      </c>
      <c r="GO1840">
        <v>2022</v>
      </c>
      <c r="GP1840">
        <v>2020</v>
      </c>
      <c r="GQ1840">
        <v>600</v>
      </c>
      <c r="GR1840" t="s">
        <v>246</v>
      </c>
      <c r="GS1840" t="s">
        <v>246</v>
      </c>
      <c r="GT1840" t="s">
        <v>246</v>
      </c>
      <c r="GU1840" t="s">
        <v>246</v>
      </c>
      <c r="GV1840" t="s">
        <v>246</v>
      </c>
      <c r="GW1840" t="s">
        <v>246</v>
      </c>
      <c r="GX1840" t="s">
        <v>246</v>
      </c>
      <c r="GY1840" t="s">
        <v>246</v>
      </c>
      <c r="GZ1840" t="s">
        <v>246</v>
      </c>
      <c r="HA1840" t="s">
        <v>246</v>
      </c>
      <c r="HB1840" t="s">
        <v>246</v>
      </c>
      <c r="HC1840" t="s">
        <v>246</v>
      </c>
      <c r="HD1840" t="s">
        <v>246</v>
      </c>
      <c r="HE1840" s="2">
        <v>602</v>
      </c>
      <c r="HF1840" s="2">
        <v>0</v>
      </c>
      <c r="HG1840" s="2">
        <v>0</v>
      </c>
      <c r="HH1840">
        <v>0</v>
      </c>
      <c r="HI1840" s="2">
        <v>4015</v>
      </c>
      <c r="HJ1840" s="2">
        <v>4015</v>
      </c>
      <c r="HK1840" s="2">
        <v>0</v>
      </c>
      <c r="HL1840">
        <v>0</v>
      </c>
      <c r="HM1840" s="2">
        <v>0</v>
      </c>
      <c r="HN1840" s="2">
        <v>0</v>
      </c>
      <c r="HO1840" s="2">
        <v>0</v>
      </c>
      <c r="HP1840">
        <v>0</v>
      </c>
      <c r="HQ1840" s="2">
        <v>50.64</v>
      </c>
      <c r="HS1840" s="2">
        <v>4015</v>
      </c>
      <c r="HT1840">
        <v>17</v>
      </c>
      <c r="HV1840" t="s">
        <v>289</v>
      </c>
      <c r="HY1840" t="s">
        <v>290</v>
      </c>
      <c r="HZ1840" t="s">
        <v>290</v>
      </c>
      <c r="IB1840" s="1">
        <v>39280</v>
      </c>
      <c r="IC1840" s="1">
        <v>39281</v>
      </c>
      <c r="ID1840" s="2">
        <v>0</v>
      </c>
      <c r="IE1840" t="s">
        <v>567</v>
      </c>
      <c r="IF1840" t="str">
        <f>"                    "</f>
        <v xml:space="preserve">                    </v>
      </c>
      <c r="IG1840" t="str">
        <f>"6886.866"</f>
        <v>6886.866</v>
      </c>
      <c r="IH1840" t="str">
        <f>""</f>
        <v/>
      </c>
      <c r="IT1840" t="str">
        <f>""</f>
        <v/>
      </c>
      <c r="IY1840" t="str">
        <f>""</f>
        <v/>
      </c>
      <c r="JB1840" t="s">
        <v>271</v>
      </c>
      <c r="JD1840" t="str">
        <f>""</f>
        <v/>
      </c>
      <c r="JE1840" t="str">
        <f>""</f>
        <v/>
      </c>
      <c r="JO1840" t="str">
        <f>""</f>
        <v/>
      </c>
      <c r="JP1840" t="str">
        <f>""</f>
        <v/>
      </c>
      <c r="JQ1840" t="str">
        <f>HYPERLINK("https://web.datatree.com/?/property?propertyId=5096718")</f>
        <v>https://web.datatree.com/?/property?propertyId=5096718</v>
      </c>
    </row>
    <row r="1841" spans="1:277" x14ac:dyDescent="0.25">
      <c r="A1841">
        <v>1839</v>
      </c>
      <c r="B1841" s="15" t="s">
        <v>18833</v>
      </c>
      <c r="C1841" s="15" t="s">
        <v>18832</v>
      </c>
      <c r="D1841" s="15" t="s">
        <v>18834</v>
      </c>
      <c r="E1841" s="15" t="s">
        <v>18835</v>
      </c>
      <c r="F1841" s="15" t="s">
        <v>18836</v>
      </c>
      <c r="G1841" s="15" t="s">
        <v>243</v>
      </c>
      <c r="H1841" s="15">
        <v>85555</v>
      </c>
      <c r="I1841" s="15" t="s">
        <v>18837</v>
      </c>
      <c r="J1841" s="23" t="s">
        <v>18838</v>
      </c>
      <c r="K1841" s="15" t="s">
        <v>18839</v>
      </c>
      <c r="L1841" s="16" t="s">
        <v>18840</v>
      </c>
      <c r="M1841" s="17" t="str">
        <f t="shared" si="555"/>
        <v>6/31/2022</v>
      </c>
      <c r="N1841" s="15">
        <v>11033</v>
      </c>
      <c r="O1841" s="18">
        <f t="shared" si="558"/>
        <v>0</v>
      </c>
      <c r="P1841" s="19" t="str">
        <f t="shared" si="559"/>
        <v>$0.00</v>
      </c>
      <c r="Q1841" s="16">
        <v>44834</v>
      </c>
      <c r="R1841" s="19" t="str">
        <f t="shared" si="556"/>
        <v>09/30/22</v>
      </c>
      <c r="S1841" t="str">
        <f t="shared" si="560"/>
        <v>MOHAVE</v>
      </c>
      <c r="T1841" s="6" t="str">
        <f t="shared" si="561"/>
        <v>402-37-011</v>
      </c>
      <c r="U1841" t="str">
        <f t="shared" si="562"/>
        <v xml:space="preserve">947 N BLACKSTONE ST </v>
      </c>
      <c r="V1841" t="str">
        <f t="shared" si="563"/>
        <v>TULARE</v>
      </c>
      <c r="W1841" t="str">
        <f t="shared" si="564"/>
        <v>CA</v>
      </c>
      <c r="X1841" t="str">
        <f t="shared" si="565"/>
        <v>93274-7377</v>
      </c>
      <c r="Y1841">
        <f t="shared" si="566"/>
        <v>0</v>
      </c>
      <c r="Z1841" t="str">
        <f t="shared" si="567"/>
        <v>THE TAX CREW LLC</v>
      </c>
      <c r="AA1841" t="str">
        <f t="shared" si="568"/>
        <v>NW4 SW4 NW4 CONT 10 AC M/L</v>
      </c>
      <c r="AB1841">
        <f t="shared" si="569"/>
        <v>10</v>
      </c>
      <c r="AC1841" t="str">
        <f t="shared" si="570"/>
        <v>MOHAVE</v>
      </c>
      <c r="AI1841">
        <f t="shared" si="557"/>
        <v>10</v>
      </c>
      <c r="AO1841" t="s">
        <v>3255</v>
      </c>
      <c r="AR1841" t="s">
        <v>3255</v>
      </c>
      <c r="AS1841" t="s">
        <v>273</v>
      </c>
      <c r="AT1841">
        <v>40</v>
      </c>
      <c r="BC1841" t="s">
        <v>3255</v>
      </c>
      <c r="BD1841" t="s">
        <v>3255</v>
      </c>
      <c r="BE1841" t="s">
        <v>1326</v>
      </c>
      <c r="BH1841" t="s">
        <v>242</v>
      </c>
      <c r="BS1841" t="s">
        <v>243</v>
      </c>
      <c r="BV1841" t="s">
        <v>244</v>
      </c>
      <c r="BY1841" t="s">
        <v>245</v>
      </c>
      <c r="BZ1841" t="s">
        <v>246</v>
      </c>
      <c r="CA1841">
        <v>947</v>
      </c>
      <c r="CD1841" t="s">
        <v>3256</v>
      </c>
      <c r="CE1841" t="s">
        <v>375</v>
      </c>
      <c r="CG1841" t="s">
        <v>3257</v>
      </c>
      <c r="CH1841" t="s">
        <v>3257</v>
      </c>
      <c r="CI1841" t="s">
        <v>328</v>
      </c>
      <c r="CJ1841" t="str">
        <f>"93274-7377"</f>
        <v>93274-7377</v>
      </c>
      <c r="CK1841" t="s">
        <v>1329</v>
      </c>
      <c r="CL1841" t="s">
        <v>3258</v>
      </c>
      <c r="CM1841" t="s">
        <v>3259</v>
      </c>
      <c r="CN1841" t="s">
        <v>254</v>
      </c>
      <c r="CO1841" t="s">
        <v>14879</v>
      </c>
      <c r="CP1841" t="str">
        <f>"402-37-011"</f>
        <v>402-37-011</v>
      </c>
      <c r="CQ1841" t="str">
        <f>"40237011"</f>
        <v>40237011</v>
      </c>
      <c r="CR1841" t="str">
        <f>"R40237011"</f>
        <v>R40237011</v>
      </c>
      <c r="CS1841">
        <v>4015</v>
      </c>
      <c r="CX1841" t="s">
        <v>1008</v>
      </c>
      <c r="CY1841" t="s">
        <v>548</v>
      </c>
      <c r="CZ1841">
        <v>16</v>
      </c>
      <c r="DB1841">
        <v>36.869602156046298</v>
      </c>
      <c r="DC1841">
        <v>-113.927707237032</v>
      </c>
      <c r="DK1841" t="s">
        <v>4520</v>
      </c>
      <c r="DL1841" t="s">
        <v>4520</v>
      </c>
      <c r="DO1841" t="str">
        <f>""</f>
        <v/>
      </c>
      <c r="DQ1841">
        <v>0</v>
      </c>
      <c r="DR1841">
        <v>0</v>
      </c>
      <c r="DS1841">
        <v>0</v>
      </c>
      <c r="DT1841">
        <v>0</v>
      </c>
      <c r="DW1841">
        <v>0</v>
      </c>
      <c r="DX1841">
        <v>0</v>
      </c>
      <c r="DZ1841">
        <v>0</v>
      </c>
      <c r="EA1841">
        <v>0</v>
      </c>
      <c r="EB1841">
        <v>0</v>
      </c>
      <c r="EC1841">
        <v>0</v>
      </c>
      <c r="ED1841">
        <v>0</v>
      </c>
      <c r="EE1841">
        <v>0</v>
      </c>
      <c r="EF1841">
        <v>0</v>
      </c>
      <c r="EG1841">
        <v>0</v>
      </c>
      <c r="EH1841">
        <v>0</v>
      </c>
      <c r="EI1841">
        <v>0</v>
      </c>
      <c r="EL1841">
        <v>0</v>
      </c>
      <c r="EN1841">
        <v>0</v>
      </c>
      <c r="EP1841">
        <v>0</v>
      </c>
      <c r="ER1841">
        <v>0</v>
      </c>
      <c r="ET1841">
        <v>0</v>
      </c>
      <c r="EY1841">
        <v>0</v>
      </c>
      <c r="FA1841">
        <v>0</v>
      </c>
      <c r="FL1841">
        <v>0</v>
      </c>
      <c r="FQ1841" t="s">
        <v>261</v>
      </c>
      <c r="FR1841" t="s">
        <v>354</v>
      </c>
      <c r="FS1841" t="s">
        <v>355</v>
      </c>
      <c r="FU1841">
        <v>435600</v>
      </c>
      <c r="FV1841">
        <v>10</v>
      </c>
      <c r="FW1841">
        <v>0</v>
      </c>
      <c r="FX1841">
        <v>0</v>
      </c>
      <c r="FY1841">
        <v>0</v>
      </c>
      <c r="FZ1841">
        <v>0</v>
      </c>
      <c r="GI1841" t="s">
        <v>264</v>
      </c>
      <c r="GJ1841" t="s">
        <v>4521</v>
      </c>
      <c r="GK1841" t="s">
        <v>4522</v>
      </c>
      <c r="GL1841" s="1">
        <v>40135</v>
      </c>
      <c r="GM1841" t="s">
        <v>267</v>
      </c>
      <c r="GN1841" t="str">
        <f t="shared" si="572"/>
        <v>FALSE</v>
      </c>
      <c r="GO1841">
        <v>2022</v>
      </c>
      <c r="GP1841">
        <v>2020</v>
      </c>
      <c r="GQ1841">
        <v>900</v>
      </c>
      <c r="GR1841" t="s">
        <v>246</v>
      </c>
      <c r="GS1841" t="s">
        <v>246</v>
      </c>
      <c r="GT1841" t="s">
        <v>246</v>
      </c>
      <c r="GU1841" t="s">
        <v>246</v>
      </c>
      <c r="GV1841" t="s">
        <v>246</v>
      </c>
      <c r="GW1841" t="s">
        <v>246</v>
      </c>
      <c r="GX1841" t="s">
        <v>246</v>
      </c>
      <c r="GY1841" t="s">
        <v>246</v>
      </c>
      <c r="GZ1841" t="s">
        <v>246</v>
      </c>
      <c r="HA1841" t="s">
        <v>246</v>
      </c>
      <c r="HB1841" t="s">
        <v>246</v>
      </c>
      <c r="HC1841" t="s">
        <v>246</v>
      </c>
      <c r="HD1841" t="s">
        <v>246</v>
      </c>
      <c r="HE1841" s="2">
        <v>3248</v>
      </c>
      <c r="HF1841" s="2">
        <v>0</v>
      </c>
      <c r="HG1841" s="2">
        <v>0</v>
      </c>
      <c r="HH1841">
        <v>0</v>
      </c>
      <c r="HI1841" s="2">
        <v>21655</v>
      </c>
      <c r="HJ1841" s="2">
        <v>21655</v>
      </c>
      <c r="HK1841" s="2">
        <v>0</v>
      </c>
      <c r="HL1841">
        <v>0</v>
      </c>
      <c r="HM1841" s="2">
        <v>0</v>
      </c>
      <c r="HN1841" s="2">
        <v>0</v>
      </c>
      <c r="HO1841" s="2">
        <v>0</v>
      </c>
      <c r="HP1841">
        <v>0</v>
      </c>
      <c r="HQ1841" s="2">
        <v>282.8</v>
      </c>
      <c r="HS1841" s="2">
        <v>21655</v>
      </c>
      <c r="HV1841" t="s">
        <v>776</v>
      </c>
      <c r="HY1841" t="s">
        <v>777</v>
      </c>
      <c r="HZ1841" t="s">
        <v>778</v>
      </c>
      <c r="IA1841" t="s">
        <v>778</v>
      </c>
      <c r="IB1841" s="1">
        <v>43858</v>
      </c>
      <c r="IC1841" s="1">
        <v>43860</v>
      </c>
      <c r="IE1841" t="s">
        <v>361</v>
      </c>
      <c r="IF1841" t="str">
        <f>""</f>
        <v/>
      </c>
      <c r="IG1841" t="str">
        <f>"2020.5153"</f>
        <v>2020.5153</v>
      </c>
      <c r="IH1841" t="str">
        <f>""</f>
        <v/>
      </c>
      <c r="IT1841" t="str">
        <f>""</f>
        <v/>
      </c>
      <c r="IY1841" t="str">
        <f>""</f>
        <v/>
      </c>
      <c r="JB1841" t="s">
        <v>271</v>
      </c>
      <c r="JD1841" t="str">
        <f>""</f>
        <v/>
      </c>
      <c r="JE1841" t="str">
        <f>""</f>
        <v/>
      </c>
      <c r="JO1841" t="str">
        <f>""</f>
        <v/>
      </c>
      <c r="JP1841" t="str">
        <f>""</f>
        <v/>
      </c>
      <c r="JQ1841" t="str">
        <f>HYPERLINK("https://web.datatree.com/?/property?propertyId=5104689")</f>
        <v>https://web.datatree.com/?/property?propertyId=5104689</v>
      </c>
    </row>
    <row r="1842" spans="1:277" x14ac:dyDescent="0.25">
      <c r="A1842">
        <v>1840</v>
      </c>
      <c r="B1842" s="15" t="s">
        <v>18833</v>
      </c>
      <c r="C1842" s="15" t="s">
        <v>18832</v>
      </c>
      <c r="D1842" s="15" t="s">
        <v>18834</v>
      </c>
      <c r="E1842" s="15" t="s">
        <v>18835</v>
      </c>
      <c r="F1842" s="15" t="s">
        <v>18836</v>
      </c>
      <c r="G1842" s="15" t="s">
        <v>243</v>
      </c>
      <c r="H1842" s="15">
        <v>85555</v>
      </c>
      <c r="I1842" s="15" t="s">
        <v>18837</v>
      </c>
      <c r="J1842" s="23" t="s">
        <v>18838</v>
      </c>
      <c r="K1842" s="15" t="s">
        <v>18839</v>
      </c>
      <c r="L1842" s="16" t="s">
        <v>18840</v>
      </c>
      <c r="M1842" s="17" t="str">
        <f t="shared" si="555"/>
        <v>6/31/2022</v>
      </c>
      <c r="N1842" s="15">
        <v>11034</v>
      </c>
      <c r="O1842" s="18">
        <f t="shared" si="558"/>
        <v>0</v>
      </c>
      <c r="P1842" s="19" t="str">
        <f t="shared" si="559"/>
        <v>$0.00</v>
      </c>
      <c r="Q1842" s="16">
        <v>44834</v>
      </c>
      <c r="R1842" s="19" t="str">
        <f t="shared" si="556"/>
        <v>09/30/22</v>
      </c>
      <c r="S1842" t="str">
        <f t="shared" si="560"/>
        <v>MOHAVE</v>
      </c>
      <c r="T1842" s="6" t="str">
        <f t="shared" si="561"/>
        <v>102-39-059</v>
      </c>
      <c r="U1842" t="str">
        <f t="shared" si="562"/>
        <v xml:space="preserve">5013 E WASHINGTON ST #100 </v>
      </c>
      <c r="V1842" t="str">
        <f t="shared" si="563"/>
        <v>PINEDALE</v>
      </c>
      <c r="W1842" t="str">
        <f t="shared" si="564"/>
        <v>AZ</v>
      </c>
      <c r="X1842" t="str">
        <f t="shared" si="565"/>
        <v>85934</v>
      </c>
      <c r="Y1842">
        <f t="shared" si="566"/>
        <v>0</v>
      </c>
      <c r="Z1842" t="str">
        <f t="shared" si="567"/>
        <v>JOKAKE LA THERRA LLC</v>
      </c>
      <c r="AA1842" t="str">
        <f t="shared" si="568"/>
        <v>SANDY RIVER RANCHEROS LOT 123 CONT 10 ACRES</v>
      </c>
      <c r="AB1842">
        <f t="shared" si="569"/>
        <v>10</v>
      </c>
      <c r="AC1842" t="str">
        <f t="shared" si="570"/>
        <v>MOHAVE</v>
      </c>
      <c r="AI1842">
        <f t="shared" si="557"/>
        <v>10</v>
      </c>
      <c r="AO1842" t="s">
        <v>1325</v>
      </c>
      <c r="AR1842" t="s">
        <v>1325</v>
      </c>
      <c r="AS1842" t="s">
        <v>273</v>
      </c>
      <c r="AT1842">
        <v>28</v>
      </c>
      <c r="BC1842" t="s">
        <v>1325</v>
      </c>
      <c r="BD1842" t="s">
        <v>1325</v>
      </c>
      <c r="BE1842" t="s">
        <v>1326</v>
      </c>
      <c r="BH1842" t="s">
        <v>242</v>
      </c>
      <c r="BS1842" t="s">
        <v>243</v>
      </c>
      <c r="BV1842" t="s">
        <v>244</v>
      </c>
      <c r="BY1842" t="s">
        <v>245</v>
      </c>
      <c r="BZ1842" t="s">
        <v>396</v>
      </c>
      <c r="CA1842">
        <v>5013</v>
      </c>
      <c r="CD1842" t="s">
        <v>1327</v>
      </c>
      <c r="CE1842" t="s">
        <v>375</v>
      </c>
      <c r="CF1842">
        <v>100</v>
      </c>
      <c r="CG1842" t="s">
        <v>1328</v>
      </c>
      <c r="CH1842" t="s">
        <v>1328</v>
      </c>
      <c r="CI1842" t="s">
        <v>243</v>
      </c>
      <c r="CJ1842" t="str">
        <f>"85934"</f>
        <v>85934</v>
      </c>
      <c r="CK1842" t="s">
        <v>1329</v>
      </c>
      <c r="CL1842" t="s">
        <v>1330</v>
      </c>
      <c r="CM1842" t="s">
        <v>1331</v>
      </c>
      <c r="CN1842" t="s">
        <v>254</v>
      </c>
      <c r="CO1842" t="s">
        <v>14880</v>
      </c>
      <c r="CP1842" t="str">
        <f>"102-39-059"</f>
        <v>102-39-059</v>
      </c>
      <c r="CQ1842" t="str">
        <f>"10239059"</f>
        <v>10239059</v>
      </c>
      <c r="CR1842" t="str">
        <f>"R10239059"</f>
        <v>R10239059</v>
      </c>
      <c r="CS1842">
        <v>4015</v>
      </c>
      <c r="CW1842" t="s">
        <v>256</v>
      </c>
      <c r="CX1842" t="s">
        <v>424</v>
      </c>
      <c r="CY1842" t="s">
        <v>258</v>
      </c>
      <c r="CZ1842">
        <v>35</v>
      </c>
      <c r="DB1842">
        <v>34.590793643109699</v>
      </c>
      <c r="DC1842">
        <v>-113.482129554884</v>
      </c>
      <c r="DD1842" t="s">
        <v>994</v>
      </c>
      <c r="DK1842" t="s">
        <v>995</v>
      </c>
      <c r="DL1842" t="s">
        <v>995</v>
      </c>
      <c r="DO1842" t="str">
        <f>"123"</f>
        <v>123</v>
      </c>
      <c r="DQ1842">
        <v>0</v>
      </c>
      <c r="DR1842">
        <v>0</v>
      </c>
      <c r="DS1842">
        <v>0</v>
      </c>
      <c r="DT1842">
        <v>0</v>
      </c>
      <c r="DW1842">
        <v>0</v>
      </c>
      <c r="DX1842">
        <v>0</v>
      </c>
      <c r="DZ1842">
        <v>0</v>
      </c>
      <c r="EA1842">
        <v>0</v>
      </c>
      <c r="EB1842">
        <v>0</v>
      </c>
      <c r="EC1842">
        <v>0</v>
      </c>
      <c r="ED1842">
        <v>0</v>
      </c>
      <c r="EE1842">
        <v>0</v>
      </c>
      <c r="EF1842">
        <v>0</v>
      </c>
      <c r="EG1842">
        <v>0</v>
      </c>
      <c r="EH1842">
        <v>0</v>
      </c>
      <c r="EI1842">
        <v>0</v>
      </c>
      <c r="EL1842">
        <v>0</v>
      </c>
      <c r="EN1842">
        <v>0</v>
      </c>
      <c r="EP1842">
        <v>0</v>
      </c>
      <c r="ER1842">
        <v>0</v>
      </c>
      <c r="ET1842">
        <v>0</v>
      </c>
      <c r="EY1842">
        <v>0</v>
      </c>
      <c r="FA1842">
        <v>0</v>
      </c>
      <c r="FL1842">
        <v>0</v>
      </c>
      <c r="FQ1842" t="s">
        <v>261</v>
      </c>
      <c r="FR1842" t="s">
        <v>262</v>
      </c>
      <c r="FS1842" t="s">
        <v>263</v>
      </c>
      <c r="FU1842">
        <v>435600</v>
      </c>
      <c r="FV1842">
        <v>10</v>
      </c>
      <c r="FW1842">
        <v>0</v>
      </c>
      <c r="FX1842">
        <v>0</v>
      </c>
      <c r="FY1842">
        <v>0</v>
      </c>
      <c r="FZ1842">
        <v>0</v>
      </c>
      <c r="GI1842" t="s">
        <v>264</v>
      </c>
      <c r="GJ1842" t="s">
        <v>427</v>
      </c>
      <c r="GK1842" t="s">
        <v>428</v>
      </c>
      <c r="GL1842" s="1">
        <v>40135</v>
      </c>
      <c r="GM1842" t="s">
        <v>267</v>
      </c>
      <c r="GN1842" t="str">
        <f t="shared" si="572"/>
        <v>FALSE</v>
      </c>
      <c r="GO1842">
        <v>2022</v>
      </c>
      <c r="GP1842">
        <v>2020</v>
      </c>
      <c r="GQ1842">
        <v>600</v>
      </c>
      <c r="GR1842" t="s">
        <v>246</v>
      </c>
      <c r="GS1842" t="s">
        <v>246</v>
      </c>
      <c r="GT1842" t="s">
        <v>246</v>
      </c>
      <c r="GU1842" t="s">
        <v>246</v>
      </c>
      <c r="GV1842" t="s">
        <v>246</v>
      </c>
      <c r="GW1842" t="s">
        <v>246</v>
      </c>
      <c r="GX1842" t="s">
        <v>246</v>
      </c>
      <c r="GY1842" t="s">
        <v>246</v>
      </c>
      <c r="GZ1842" t="s">
        <v>246</v>
      </c>
      <c r="HA1842" t="s">
        <v>246</v>
      </c>
      <c r="HB1842" t="s">
        <v>246</v>
      </c>
      <c r="HC1842" t="s">
        <v>246</v>
      </c>
      <c r="HD1842" t="s">
        <v>246</v>
      </c>
      <c r="HE1842" s="2">
        <v>509</v>
      </c>
      <c r="HF1842" s="2">
        <v>0</v>
      </c>
      <c r="HG1842" s="2">
        <v>0</v>
      </c>
      <c r="HH1842">
        <v>0</v>
      </c>
      <c r="HI1842" s="2">
        <v>3391</v>
      </c>
      <c r="HJ1842" s="2">
        <v>3391</v>
      </c>
      <c r="HK1842" s="2">
        <v>0</v>
      </c>
      <c r="HL1842">
        <v>0</v>
      </c>
      <c r="HM1842" s="2">
        <v>0</v>
      </c>
      <c r="HN1842" s="2">
        <v>0</v>
      </c>
      <c r="HO1842" s="2">
        <v>0</v>
      </c>
      <c r="HP1842">
        <v>0</v>
      </c>
      <c r="HQ1842" s="2">
        <v>31.56</v>
      </c>
      <c r="HS1842" s="2">
        <v>3391</v>
      </c>
      <c r="HV1842" t="s">
        <v>289</v>
      </c>
      <c r="HY1842" t="s">
        <v>290</v>
      </c>
      <c r="HZ1842" t="s">
        <v>290</v>
      </c>
      <c r="IB1842" s="1">
        <v>43936</v>
      </c>
      <c r="IC1842" s="1">
        <v>43952</v>
      </c>
      <c r="IE1842" t="s">
        <v>361</v>
      </c>
      <c r="IF1842" t="str">
        <f>""</f>
        <v/>
      </c>
      <c r="IG1842" t="str">
        <f>"2020.24637"</f>
        <v>2020.24637</v>
      </c>
      <c r="IH1842" t="str">
        <f>""</f>
        <v/>
      </c>
      <c r="IT1842" t="str">
        <f>""</f>
        <v/>
      </c>
      <c r="IY1842" t="str">
        <f>""</f>
        <v/>
      </c>
      <c r="JB1842" t="s">
        <v>271</v>
      </c>
      <c r="JD1842" t="str">
        <f>""</f>
        <v/>
      </c>
      <c r="JE1842" t="str">
        <f>""</f>
        <v/>
      </c>
      <c r="JO1842" t="str">
        <f>""</f>
        <v/>
      </c>
      <c r="JP1842" t="str">
        <f>""</f>
        <v/>
      </c>
      <c r="JQ1842" t="str">
        <f>HYPERLINK("https://web.datatree.com/?/property?propertyId=5168486")</f>
        <v>https://web.datatree.com/?/property?propertyId=5168486</v>
      </c>
    </row>
    <row r="1843" spans="1:277" x14ac:dyDescent="0.25">
      <c r="A1843">
        <v>1841</v>
      </c>
      <c r="B1843" s="15" t="s">
        <v>18833</v>
      </c>
      <c r="C1843" s="15" t="s">
        <v>18832</v>
      </c>
      <c r="D1843" s="15" t="s">
        <v>18834</v>
      </c>
      <c r="E1843" s="15" t="s">
        <v>18835</v>
      </c>
      <c r="F1843" s="15" t="s">
        <v>18836</v>
      </c>
      <c r="G1843" s="15" t="s">
        <v>243</v>
      </c>
      <c r="H1843" s="15">
        <v>85555</v>
      </c>
      <c r="I1843" s="15" t="s">
        <v>18837</v>
      </c>
      <c r="J1843" s="23" t="s">
        <v>18838</v>
      </c>
      <c r="K1843" s="15" t="s">
        <v>18839</v>
      </c>
      <c r="L1843" s="16" t="s">
        <v>18840</v>
      </c>
      <c r="M1843" s="17" t="str">
        <f t="shared" si="555"/>
        <v>6/31/2022</v>
      </c>
      <c r="N1843" s="15">
        <v>11035</v>
      </c>
      <c r="O1843" s="18">
        <f t="shared" si="558"/>
        <v>0</v>
      </c>
      <c r="P1843" s="19" t="str">
        <f t="shared" si="559"/>
        <v>$0.00</v>
      </c>
      <c r="Q1843" s="16">
        <v>44834</v>
      </c>
      <c r="R1843" s="19" t="str">
        <f t="shared" si="556"/>
        <v>09/30/22</v>
      </c>
      <c r="S1843" t="str">
        <f t="shared" si="560"/>
        <v>MOHAVE</v>
      </c>
      <c r="T1843" s="6" t="str">
        <f t="shared" si="561"/>
        <v>213-18-009</v>
      </c>
      <c r="U1843" t="str">
        <f t="shared" si="562"/>
        <v xml:space="preserve">17 LA CROSSE CT </v>
      </c>
      <c r="V1843" t="str">
        <f t="shared" si="563"/>
        <v>HENDERSON</v>
      </c>
      <c r="W1843" t="str">
        <f t="shared" si="564"/>
        <v>NV</v>
      </c>
      <c r="X1843" t="str">
        <f t="shared" si="565"/>
        <v>89052-6608</v>
      </c>
      <c r="Y1843" t="str">
        <f t="shared" si="566"/>
        <v>HARRY</v>
      </c>
      <c r="Z1843" t="str">
        <f t="shared" si="567"/>
        <v>REID</v>
      </c>
      <c r="AA1843" t="str">
        <f t="shared" si="568"/>
        <v>W2 S2 SE4 SW4 CONT 10.00 AC M/L 213-13-022 (213-18-009)</v>
      </c>
      <c r="AB1843">
        <f t="shared" si="569"/>
        <v>10</v>
      </c>
      <c r="AC1843" t="str">
        <f t="shared" si="570"/>
        <v>MOHAVE</v>
      </c>
      <c r="AI1843">
        <f t="shared" si="557"/>
        <v>10</v>
      </c>
      <c r="AO1843" t="s">
        <v>14881</v>
      </c>
      <c r="AP1843" t="s">
        <v>7397</v>
      </c>
      <c r="AQ1843" t="s">
        <v>7397</v>
      </c>
      <c r="AR1843" t="s">
        <v>14882</v>
      </c>
      <c r="AS1843" t="s">
        <v>240</v>
      </c>
      <c r="AT1843">
        <v>5</v>
      </c>
      <c r="AU1843" t="s">
        <v>14883</v>
      </c>
      <c r="AX1843" t="s">
        <v>14883</v>
      </c>
      <c r="AY1843" t="s">
        <v>273</v>
      </c>
      <c r="AZ1843">
        <v>1</v>
      </c>
      <c r="BC1843" t="s">
        <v>14884</v>
      </c>
      <c r="BD1843" t="s">
        <v>14885</v>
      </c>
      <c r="BE1843" t="s">
        <v>2401</v>
      </c>
      <c r="BF1843" t="s">
        <v>4676</v>
      </c>
      <c r="BH1843" t="s">
        <v>242</v>
      </c>
      <c r="BS1843" t="s">
        <v>243</v>
      </c>
      <c r="BV1843" t="s">
        <v>244</v>
      </c>
      <c r="BY1843" t="s">
        <v>245</v>
      </c>
      <c r="CA1843">
        <v>17</v>
      </c>
      <c r="CD1843" t="s">
        <v>14886</v>
      </c>
      <c r="CE1843" t="s">
        <v>439</v>
      </c>
      <c r="CG1843" t="s">
        <v>1909</v>
      </c>
      <c r="CH1843" t="s">
        <v>1909</v>
      </c>
      <c r="CI1843" t="s">
        <v>400</v>
      </c>
      <c r="CJ1843" t="str">
        <f>"89052-6608"</f>
        <v>89052-6608</v>
      </c>
      <c r="CK1843" t="s">
        <v>8194</v>
      </c>
      <c r="CL1843" t="s">
        <v>14887</v>
      </c>
      <c r="CM1843" t="s">
        <v>14888</v>
      </c>
      <c r="CN1843" t="s">
        <v>254</v>
      </c>
      <c r="CO1843" t="s">
        <v>14889</v>
      </c>
      <c r="CP1843" t="str">
        <f>"213-18-009"</f>
        <v>213-18-009</v>
      </c>
      <c r="CQ1843" t="str">
        <f>"21318009"</f>
        <v>21318009</v>
      </c>
      <c r="CR1843" t="str">
        <f>"R21318009"</f>
        <v>R21318009</v>
      </c>
      <c r="CS1843">
        <v>4015</v>
      </c>
      <c r="CX1843" t="s">
        <v>651</v>
      </c>
      <c r="CY1843" t="s">
        <v>1109</v>
      </c>
      <c r="CZ1843">
        <v>19</v>
      </c>
      <c r="DB1843">
        <v>35.099661318189298</v>
      </c>
      <c r="DC1843">
        <v>-114.55728102332399</v>
      </c>
      <c r="DK1843" t="s">
        <v>14890</v>
      </c>
      <c r="DL1843" t="s">
        <v>14890</v>
      </c>
      <c r="DO1843" t="str">
        <f>""</f>
        <v/>
      </c>
      <c r="DQ1843">
        <v>0</v>
      </c>
      <c r="DR1843">
        <v>0</v>
      </c>
      <c r="DS1843">
        <v>0</v>
      </c>
      <c r="DT1843">
        <v>0</v>
      </c>
      <c r="DW1843">
        <v>0</v>
      </c>
      <c r="DX1843">
        <v>0</v>
      </c>
      <c r="DZ1843">
        <v>0</v>
      </c>
      <c r="EA1843">
        <v>0</v>
      </c>
      <c r="EB1843">
        <v>0</v>
      </c>
      <c r="EC1843">
        <v>0</v>
      </c>
      <c r="ED1843">
        <v>0</v>
      </c>
      <c r="EE1843">
        <v>0</v>
      </c>
      <c r="EF1843">
        <v>0</v>
      </c>
      <c r="EG1843">
        <v>0</v>
      </c>
      <c r="EH1843">
        <v>0</v>
      </c>
      <c r="EI1843">
        <v>0</v>
      </c>
      <c r="EL1843">
        <v>0</v>
      </c>
      <c r="EN1843">
        <v>0</v>
      </c>
      <c r="EP1843">
        <v>0</v>
      </c>
      <c r="ER1843">
        <v>0</v>
      </c>
      <c r="ET1843">
        <v>0</v>
      </c>
      <c r="EY1843">
        <v>0</v>
      </c>
      <c r="FA1843">
        <v>0</v>
      </c>
      <c r="FL1843">
        <v>0</v>
      </c>
      <c r="FQ1843" t="s">
        <v>261</v>
      </c>
      <c r="FR1843" t="s">
        <v>354</v>
      </c>
      <c r="FS1843" t="s">
        <v>355</v>
      </c>
      <c r="FU1843">
        <v>435600</v>
      </c>
      <c r="FV1843">
        <v>10</v>
      </c>
      <c r="FW1843">
        <v>0</v>
      </c>
      <c r="FX1843">
        <v>0</v>
      </c>
      <c r="FY1843">
        <v>0</v>
      </c>
      <c r="FZ1843">
        <v>0</v>
      </c>
      <c r="GI1843" t="s">
        <v>264</v>
      </c>
      <c r="GJ1843" t="s">
        <v>14891</v>
      </c>
      <c r="GK1843" t="s">
        <v>14892</v>
      </c>
      <c r="GL1843" s="1">
        <v>40135</v>
      </c>
      <c r="GM1843" t="s">
        <v>10110</v>
      </c>
      <c r="GN1843" t="str">
        <f t="shared" si="572"/>
        <v>FALSE</v>
      </c>
      <c r="GO1843">
        <v>2022</v>
      </c>
      <c r="GP1843">
        <v>2020</v>
      </c>
      <c r="GQ1843">
        <v>1570</v>
      </c>
      <c r="GR1843" t="s">
        <v>246</v>
      </c>
      <c r="GS1843" t="s">
        <v>246</v>
      </c>
      <c r="GT1843" t="s">
        <v>246</v>
      </c>
      <c r="GU1843" t="s">
        <v>246</v>
      </c>
      <c r="GV1843" t="s">
        <v>246</v>
      </c>
      <c r="GW1843" t="s">
        <v>246</v>
      </c>
      <c r="GX1843" t="s">
        <v>246</v>
      </c>
      <c r="GY1843" t="s">
        <v>246</v>
      </c>
      <c r="GZ1843" t="s">
        <v>246</v>
      </c>
      <c r="HA1843" t="s">
        <v>246</v>
      </c>
      <c r="HB1843" t="s">
        <v>246</v>
      </c>
      <c r="HC1843" t="s">
        <v>246</v>
      </c>
      <c r="HD1843" t="s">
        <v>246</v>
      </c>
      <c r="HE1843" s="2">
        <v>6527</v>
      </c>
      <c r="HF1843" s="2">
        <v>0</v>
      </c>
      <c r="HG1843" s="2">
        <v>0</v>
      </c>
      <c r="HH1843">
        <v>0</v>
      </c>
      <c r="HI1843" s="2">
        <v>43515</v>
      </c>
      <c r="HJ1843" s="2">
        <v>43515</v>
      </c>
      <c r="HK1843" s="2">
        <v>0</v>
      </c>
      <c r="HL1843">
        <v>0</v>
      </c>
      <c r="HM1843" s="2">
        <v>0</v>
      </c>
      <c r="HN1843" s="2">
        <v>0</v>
      </c>
      <c r="HO1843" s="2">
        <v>0</v>
      </c>
      <c r="HP1843">
        <v>0</v>
      </c>
      <c r="HQ1843" s="2">
        <v>1040.1199999999999</v>
      </c>
      <c r="HS1843" s="2">
        <v>43515</v>
      </c>
      <c r="HV1843" t="s">
        <v>1306</v>
      </c>
      <c r="HW1843" t="s">
        <v>387</v>
      </c>
      <c r="HY1843" t="s">
        <v>1307</v>
      </c>
      <c r="HZ1843" t="s">
        <v>1308</v>
      </c>
      <c r="IA1843" t="s">
        <v>1309</v>
      </c>
      <c r="IB1843" s="1">
        <v>42448</v>
      </c>
      <c r="IC1843" s="1">
        <v>42516</v>
      </c>
      <c r="IE1843" t="s">
        <v>656</v>
      </c>
      <c r="IF1843" t="str">
        <f>""</f>
        <v/>
      </c>
      <c r="IG1843" t="str">
        <f>"2016.23676"</f>
        <v>2016.23676</v>
      </c>
      <c r="IH1843" t="str">
        <f>""</f>
        <v/>
      </c>
      <c r="IT1843" t="str">
        <f>""</f>
        <v/>
      </c>
      <c r="IY1843" t="str">
        <f>""</f>
        <v/>
      </c>
      <c r="JB1843" t="s">
        <v>271</v>
      </c>
      <c r="JD1843" t="str">
        <f>""</f>
        <v/>
      </c>
      <c r="JE1843" t="str">
        <f>""</f>
        <v/>
      </c>
      <c r="JO1843" t="str">
        <f>""</f>
        <v/>
      </c>
      <c r="JP1843" t="str">
        <f>""</f>
        <v/>
      </c>
      <c r="JQ1843" t="str">
        <f>HYPERLINK("https://web.datatree.com/?/property?propertyId=5098573")</f>
        <v>https://web.datatree.com/?/property?propertyId=5098573</v>
      </c>
    </row>
    <row r="1844" spans="1:277" x14ac:dyDescent="0.25">
      <c r="A1844">
        <v>1842</v>
      </c>
      <c r="B1844" s="15" t="s">
        <v>18833</v>
      </c>
      <c r="C1844" s="15" t="s">
        <v>18832</v>
      </c>
      <c r="D1844" s="15" t="s">
        <v>18834</v>
      </c>
      <c r="E1844" s="15" t="s">
        <v>18835</v>
      </c>
      <c r="F1844" s="15" t="s">
        <v>18836</v>
      </c>
      <c r="G1844" s="15" t="s">
        <v>243</v>
      </c>
      <c r="H1844" s="15">
        <v>85555</v>
      </c>
      <c r="I1844" s="15" t="s">
        <v>18837</v>
      </c>
      <c r="J1844" s="23" t="s">
        <v>18838</v>
      </c>
      <c r="K1844" s="15" t="s">
        <v>18839</v>
      </c>
      <c r="L1844" s="16" t="s">
        <v>18840</v>
      </c>
      <c r="M1844" s="17" t="str">
        <f t="shared" si="555"/>
        <v>6/31/2022</v>
      </c>
      <c r="N1844" s="15">
        <v>11036</v>
      </c>
      <c r="O1844" s="18">
        <f t="shared" si="558"/>
        <v>0</v>
      </c>
      <c r="P1844" s="19" t="str">
        <f t="shared" si="559"/>
        <v>$0.00</v>
      </c>
      <c r="Q1844" s="16">
        <v>44834</v>
      </c>
      <c r="R1844" s="19" t="str">
        <f t="shared" si="556"/>
        <v>09/30/22</v>
      </c>
      <c r="S1844" t="str">
        <f t="shared" si="560"/>
        <v>MOHAVE</v>
      </c>
      <c r="T1844" s="6" t="str">
        <f t="shared" si="561"/>
        <v>340-18-076</v>
      </c>
      <c r="U1844" t="str">
        <f t="shared" si="562"/>
        <v xml:space="preserve">5149 LAVINIA AVE </v>
      </c>
      <c r="V1844" t="str">
        <f t="shared" si="563"/>
        <v>LYNWOOD</v>
      </c>
      <c r="W1844" t="str">
        <f t="shared" si="564"/>
        <v>CA</v>
      </c>
      <c r="X1844" t="str">
        <f t="shared" si="565"/>
        <v>90262-4652</v>
      </c>
      <c r="Y1844" t="str">
        <f t="shared" si="566"/>
        <v>FLORENTINO</v>
      </c>
      <c r="Z1844" t="str">
        <f t="shared" si="567"/>
        <v>ROCHA</v>
      </c>
      <c r="AA1844" t="str">
        <f t="shared" si="568"/>
        <v>GATEWAY ACRES TRACT 11 LOT 85 &amp; 92CONT 10 AC</v>
      </c>
      <c r="AB1844">
        <f t="shared" si="569"/>
        <v>10</v>
      </c>
      <c r="AC1844" t="str">
        <f t="shared" si="570"/>
        <v>MOHAVE</v>
      </c>
      <c r="AI1844">
        <f t="shared" si="557"/>
        <v>10</v>
      </c>
      <c r="AO1844" t="s">
        <v>14893</v>
      </c>
      <c r="AP1844" t="s">
        <v>14894</v>
      </c>
      <c r="AQ1844" t="s">
        <v>14895</v>
      </c>
      <c r="AR1844" t="s">
        <v>14896</v>
      </c>
      <c r="AS1844" t="s">
        <v>240</v>
      </c>
      <c r="AT1844">
        <v>1</v>
      </c>
      <c r="AU1844" t="s">
        <v>14897</v>
      </c>
      <c r="AV1844" t="s">
        <v>2512</v>
      </c>
      <c r="AW1844" t="s">
        <v>2512</v>
      </c>
      <c r="AX1844" t="s">
        <v>14896</v>
      </c>
      <c r="AY1844" t="s">
        <v>240</v>
      </c>
      <c r="AZ1844">
        <v>1</v>
      </c>
      <c r="BC1844" t="s">
        <v>14898</v>
      </c>
      <c r="BD1844" t="s">
        <v>14899</v>
      </c>
      <c r="BF1844" t="s">
        <v>860</v>
      </c>
      <c r="BH1844" t="s">
        <v>242</v>
      </c>
      <c r="BS1844" t="s">
        <v>243</v>
      </c>
      <c r="BV1844" t="s">
        <v>244</v>
      </c>
      <c r="BY1844" t="s">
        <v>245</v>
      </c>
      <c r="CA1844">
        <v>5149</v>
      </c>
      <c r="CD1844" t="s">
        <v>14900</v>
      </c>
      <c r="CE1844" t="s">
        <v>248</v>
      </c>
      <c r="CG1844" t="s">
        <v>14901</v>
      </c>
      <c r="CH1844" t="s">
        <v>14901</v>
      </c>
      <c r="CI1844" t="s">
        <v>328</v>
      </c>
      <c r="CJ1844" t="str">
        <f>"90262-4652"</f>
        <v>90262-4652</v>
      </c>
      <c r="CK1844" t="s">
        <v>1409</v>
      </c>
      <c r="CL1844" t="s">
        <v>14902</v>
      </c>
      <c r="CM1844" t="s">
        <v>14903</v>
      </c>
      <c r="CN1844" t="s">
        <v>254</v>
      </c>
      <c r="CO1844" t="s">
        <v>14904</v>
      </c>
      <c r="CP1844" t="str">
        <f>"340-18-076"</f>
        <v>340-18-076</v>
      </c>
      <c r="CQ1844" t="str">
        <f>"34018076"</f>
        <v>34018076</v>
      </c>
      <c r="CR1844" t="str">
        <f>"R34018076"</f>
        <v>R34018076</v>
      </c>
      <c r="CS1844">
        <v>4015</v>
      </c>
      <c r="CX1844" t="s">
        <v>333</v>
      </c>
      <c r="CY1844" t="s">
        <v>499</v>
      </c>
      <c r="CZ1844">
        <v>17</v>
      </c>
      <c r="DB1844">
        <v>35.467015388653301</v>
      </c>
      <c r="DC1844">
        <v>-114.335266144456</v>
      </c>
      <c r="DD1844" t="s">
        <v>2617</v>
      </c>
      <c r="DE1844">
        <v>11</v>
      </c>
      <c r="DK1844" t="s">
        <v>4323</v>
      </c>
      <c r="DL1844" t="s">
        <v>4323</v>
      </c>
      <c r="DO1844" t="str">
        <f>"85|92"</f>
        <v>85|92</v>
      </c>
      <c r="DQ1844">
        <v>0</v>
      </c>
      <c r="DR1844">
        <v>0</v>
      </c>
      <c r="DS1844">
        <v>0</v>
      </c>
      <c r="DT1844">
        <v>0</v>
      </c>
      <c r="DW1844">
        <v>0</v>
      </c>
      <c r="DX1844">
        <v>0</v>
      </c>
      <c r="DZ1844">
        <v>0</v>
      </c>
      <c r="EA1844">
        <v>0</v>
      </c>
      <c r="EB1844">
        <v>0</v>
      </c>
      <c r="EC1844">
        <v>0</v>
      </c>
      <c r="ED1844">
        <v>0</v>
      </c>
      <c r="EE1844">
        <v>0</v>
      </c>
      <c r="EF1844">
        <v>0</v>
      </c>
      <c r="EG1844">
        <v>0</v>
      </c>
      <c r="EH1844">
        <v>0</v>
      </c>
      <c r="EI1844">
        <v>0</v>
      </c>
      <c r="EL1844">
        <v>0</v>
      </c>
      <c r="EN1844">
        <v>0</v>
      </c>
      <c r="EP1844">
        <v>0</v>
      </c>
      <c r="ER1844">
        <v>0</v>
      </c>
      <c r="ET1844">
        <v>0</v>
      </c>
      <c r="EY1844">
        <v>0</v>
      </c>
      <c r="FA1844">
        <v>0</v>
      </c>
      <c r="FL1844">
        <v>0</v>
      </c>
      <c r="FQ1844" t="s">
        <v>261</v>
      </c>
      <c r="FR1844" t="s">
        <v>262</v>
      </c>
      <c r="FS1844" t="s">
        <v>263</v>
      </c>
      <c r="FU1844">
        <v>435600</v>
      </c>
      <c r="FV1844">
        <v>10</v>
      </c>
      <c r="FW1844">
        <v>0</v>
      </c>
      <c r="FX1844">
        <v>0</v>
      </c>
      <c r="FY1844">
        <v>0</v>
      </c>
      <c r="FZ1844">
        <v>0</v>
      </c>
      <c r="GI1844" t="s">
        <v>264</v>
      </c>
      <c r="GJ1844" t="s">
        <v>1341</v>
      </c>
      <c r="GK1844" t="s">
        <v>1342</v>
      </c>
      <c r="GL1844" s="1">
        <v>40135</v>
      </c>
      <c r="GM1844" t="s">
        <v>267</v>
      </c>
      <c r="GN1844" t="str">
        <f t="shared" si="572"/>
        <v>FALSE</v>
      </c>
      <c r="GO1844">
        <v>2022</v>
      </c>
      <c r="GP1844">
        <v>2020</v>
      </c>
      <c r="GQ1844">
        <v>400</v>
      </c>
      <c r="GR1844" t="s">
        <v>246</v>
      </c>
      <c r="GS1844" t="s">
        <v>246</v>
      </c>
      <c r="GT1844" t="s">
        <v>246</v>
      </c>
      <c r="GU1844" t="s">
        <v>246</v>
      </c>
      <c r="GV1844" t="s">
        <v>246</v>
      </c>
      <c r="GW1844" t="s">
        <v>246</v>
      </c>
      <c r="GX1844" t="s">
        <v>246</v>
      </c>
      <c r="GY1844" t="s">
        <v>246</v>
      </c>
      <c r="GZ1844" t="s">
        <v>246</v>
      </c>
      <c r="HA1844" t="s">
        <v>246</v>
      </c>
      <c r="HB1844" t="s">
        <v>246</v>
      </c>
      <c r="HC1844" t="s">
        <v>246</v>
      </c>
      <c r="HD1844" t="s">
        <v>246</v>
      </c>
      <c r="HE1844" s="2">
        <v>2790</v>
      </c>
      <c r="HF1844" s="2">
        <v>0</v>
      </c>
      <c r="HG1844" s="2">
        <v>0</v>
      </c>
      <c r="HH1844">
        <v>0</v>
      </c>
      <c r="HI1844" s="2">
        <v>18600</v>
      </c>
      <c r="HJ1844" s="2">
        <v>18600</v>
      </c>
      <c r="HK1844" s="2">
        <v>0</v>
      </c>
      <c r="HL1844">
        <v>0</v>
      </c>
      <c r="HM1844" s="2">
        <v>0</v>
      </c>
      <c r="HN1844" s="2">
        <v>0</v>
      </c>
      <c r="HO1844" s="2">
        <v>0</v>
      </c>
      <c r="HP1844">
        <v>0</v>
      </c>
      <c r="HQ1844" s="2">
        <v>196.66</v>
      </c>
      <c r="HS1844" s="2">
        <v>18600</v>
      </c>
      <c r="HV1844" t="s">
        <v>315</v>
      </c>
      <c r="HY1844" t="s">
        <v>316</v>
      </c>
      <c r="HZ1844" t="s">
        <v>317</v>
      </c>
      <c r="IA1844" t="s">
        <v>318</v>
      </c>
      <c r="IB1844" s="1">
        <v>40987</v>
      </c>
      <c r="IC1844" s="1">
        <v>41016</v>
      </c>
      <c r="ID1844" s="2">
        <v>0</v>
      </c>
      <c r="IE1844" t="s">
        <v>319</v>
      </c>
      <c r="IF1844" t="str">
        <f>"                    "</f>
        <v xml:space="preserve">                    </v>
      </c>
      <c r="IG1844" t="str">
        <f>"2012.19695"</f>
        <v>2012.19695</v>
      </c>
      <c r="IH1844" t="str">
        <f>""</f>
        <v/>
      </c>
      <c r="II1844" s="1">
        <v>40973</v>
      </c>
      <c r="IJ1844" s="1">
        <v>40981</v>
      </c>
      <c r="IK1844" s="2">
        <v>9000</v>
      </c>
      <c r="IL1844" t="s">
        <v>566</v>
      </c>
      <c r="IM1844" t="s">
        <v>567</v>
      </c>
      <c r="IN1844" t="s">
        <v>6682</v>
      </c>
      <c r="IP1844" s="2">
        <v>0</v>
      </c>
      <c r="IS1844" t="s">
        <v>364</v>
      </c>
      <c r="IT1844" t="str">
        <f>"                    "</f>
        <v xml:space="preserve">                    </v>
      </c>
      <c r="IU1844" s="2">
        <v>0</v>
      </c>
      <c r="IX1844" t="s">
        <v>365</v>
      </c>
      <c r="IY1844" t="str">
        <f>"                    "</f>
        <v xml:space="preserve">                    </v>
      </c>
      <c r="JA1844" t="s">
        <v>1945</v>
      </c>
      <c r="JB1844" t="s">
        <v>271</v>
      </c>
      <c r="JD1844" t="str">
        <f>"2012.12679"</f>
        <v>2012.12679</v>
      </c>
      <c r="JE1844" t="str">
        <f>""</f>
        <v/>
      </c>
      <c r="JG1844" s="1">
        <v>38595</v>
      </c>
      <c r="JH1844" s="2">
        <v>80000</v>
      </c>
      <c r="JI1844" t="s">
        <v>567</v>
      </c>
      <c r="JK1844" s="2">
        <v>0</v>
      </c>
      <c r="JO1844" t="str">
        <f>"5810.208"</f>
        <v>5810.208</v>
      </c>
      <c r="JP1844" t="str">
        <f>""</f>
        <v/>
      </c>
      <c r="JQ1844" t="str">
        <f>HYPERLINK("https://web.datatree.com/?/property?propertyId=5169756")</f>
        <v>https://web.datatree.com/?/property?propertyId=5169756</v>
      </c>
    </row>
    <row r="1845" spans="1:277" x14ac:dyDescent="0.25">
      <c r="A1845">
        <v>1843</v>
      </c>
      <c r="B1845" s="15" t="s">
        <v>18833</v>
      </c>
      <c r="C1845" s="15" t="s">
        <v>18832</v>
      </c>
      <c r="D1845" s="15" t="s">
        <v>18834</v>
      </c>
      <c r="E1845" s="15" t="s">
        <v>18835</v>
      </c>
      <c r="F1845" s="15" t="s">
        <v>18836</v>
      </c>
      <c r="G1845" s="15" t="s">
        <v>243</v>
      </c>
      <c r="H1845" s="15">
        <v>85555</v>
      </c>
      <c r="I1845" s="15" t="s">
        <v>18837</v>
      </c>
      <c r="J1845" s="23" t="s">
        <v>18838</v>
      </c>
      <c r="K1845" s="15" t="s">
        <v>18839</v>
      </c>
      <c r="L1845" s="16" t="s">
        <v>18840</v>
      </c>
      <c r="M1845" s="17" t="str">
        <f t="shared" si="555"/>
        <v>6/31/2022</v>
      </c>
      <c r="N1845" s="15">
        <v>11037</v>
      </c>
      <c r="O1845" s="18">
        <f t="shared" si="558"/>
        <v>0</v>
      </c>
      <c r="P1845" s="19" t="str">
        <f t="shared" si="559"/>
        <v>$0.00</v>
      </c>
      <c r="Q1845" s="16">
        <v>44834</v>
      </c>
      <c r="R1845" s="19" t="str">
        <f t="shared" si="556"/>
        <v>09/30/22</v>
      </c>
      <c r="S1845" t="str">
        <f t="shared" si="560"/>
        <v>MOHAVE</v>
      </c>
      <c r="T1845" s="6" t="str">
        <f t="shared" si="561"/>
        <v>102-39-054</v>
      </c>
      <c r="U1845" t="str">
        <f t="shared" si="562"/>
        <v xml:space="preserve">5013 E WASHINGTON ST #100 </v>
      </c>
      <c r="V1845" t="str">
        <f t="shared" si="563"/>
        <v>PINEDALE</v>
      </c>
      <c r="W1845" t="str">
        <f t="shared" si="564"/>
        <v>AZ</v>
      </c>
      <c r="X1845" t="str">
        <f t="shared" si="565"/>
        <v>85934</v>
      </c>
      <c r="Y1845">
        <f t="shared" si="566"/>
        <v>0</v>
      </c>
      <c r="Z1845" t="str">
        <f t="shared" si="567"/>
        <v>JOKAKE LA THERRA LLC</v>
      </c>
      <c r="AA1845" t="str">
        <f t="shared" si="568"/>
        <v>SANDY RIVER RANCHEROS LOT 118 CONT 10 ACRES</v>
      </c>
      <c r="AB1845">
        <f t="shared" si="569"/>
        <v>10</v>
      </c>
      <c r="AC1845" t="str">
        <f t="shared" si="570"/>
        <v>MOHAVE</v>
      </c>
      <c r="AI1845">
        <f t="shared" si="557"/>
        <v>10</v>
      </c>
      <c r="AO1845" t="s">
        <v>1325</v>
      </c>
      <c r="AR1845" t="s">
        <v>1325</v>
      </c>
      <c r="AS1845" t="s">
        <v>273</v>
      </c>
      <c r="AT1845">
        <v>28</v>
      </c>
      <c r="BC1845" t="s">
        <v>1325</v>
      </c>
      <c r="BD1845" t="s">
        <v>1325</v>
      </c>
      <c r="BE1845" t="s">
        <v>1326</v>
      </c>
      <c r="BH1845" t="s">
        <v>242</v>
      </c>
      <c r="BS1845" t="s">
        <v>243</v>
      </c>
      <c r="BV1845" t="s">
        <v>244</v>
      </c>
      <c r="BY1845" t="s">
        <v>245</v>
      </c>
      <c r="BZ1845" t="s">
        <v>396</v>
      </c>
      <c r="CA1845">
        <v>5013</v>
      </c>
      <c r="CD1845" t="s">
        <v>1327</v>
      </c>
      <c r="CE1845" t="s">
        <v>375</v>
      </c>
      <c r="CF1845">
        <v>100</v>
      </c>
      <c r="CG1845" t="s">
        <v>1328</v>
      </c>
      <c r="CH1845" t="s">
        <v>1328</v>
      </c>
      <c r="CI1845" t="s">
        <v>243</v>
      </c>
      <c r="CJ1845" t="str">
        <f>"85934"</f>
        <v>85934</v>
      </c>
      <c r="CK1845" t="s">
        <v>1329</v>
      </c>
      <c r="CL1845" t="s">
        <v>1330</v>
      </c>
      <c r="CM1845" t="s">
        <v>1331</v>
      </c>
      <c r="CN1845" t="s">
        <v>254</v>
      </c>
      <c r="CO1845" t="s">
        <v>14905</v>
      </c>
      <c r="CP1845" t="str">
        <f>"102-39-054"</f>
        <v>102-39-054</v>
      </c>
      <c r="CQ1845" t="str">
        <f>"10239054"</f>
        <v>10239054</v>
      </c>
      <c r="CR1845" t="str">
        <f>"R10239054"</f>
        <v>R10239054</v>
      </c>
      <c r="CS1845">
        <v>4015</v>
      </c>
      <c r="CW1845" t="s">
        <v>256</v>
      </c>
      <c r="CX1845" t="s">
        <v>424</v>
      </c>
      <c r="CY1845" t="s">
        <v>258</v>
      </c>
      <c r="CZ1845">
        <v>35</v>
      </c>
      <c r="DB1845">
        <v>34.592611568100899</v>
      </c>
      <c r="DC1845">
        <v>-113.48213066493901</v>
      </c>
      <c r="DD1845" t="s">
        <v>994</v>
      </c>
      <c r="DK1845" t="s">
        <v>995</v>
      </c>
      <c r="DL1845" t="s">
        <v>995</v>
      </c>
      <c r="DO1845" t="str">
        <f>"118"</f>
        <v>118</v>
      </c>
      <c r="DQ1845">
        <v>0</v>
      </c>
      <c r="DR1845">
        <v>0</v>
      </c>
      <c r="DS1845">
        <v>0</v>
      </c>
      <c r="DT1845">
        <v>0</v>
      </c>
      <c r="DW1845">
        <v>0</v>
      </c>
      <c r="DX1845">
        <v>0</v>
      </c>
      <c r="DZ1845">
        <v>0</v>
      </c>
      <c r="EA1845">
        <v>0</v>
      </c>
      <c r="EB1845">
        <v>0</v>
      </c>
      <c r="EC1845">
        <v>0</v>
      </c>
      <c r="ED1845">
        <v>0</v>
      </c>
      <c r="EE1845">
        <v>0</v>
      </c>
      <c r="EF1845">
        <v>0</v>
      </c>
      <c r="EG1845">
        <v>0</v>
      </c>
      <c r="EH1845">
        <v>0</v>
      </c>
      <c r="EI1845">
        <v>0</v>
      </c>
      <c r="EL1845">
        <v>0</v>
      </c>
      <c r="EN1845">
        <v>0</v>
      </c>
      <c r="EP1845">
        <v>0</v>
      </c>
      <c r="ER1845">
        <v>0</v>
      </c>
      <c r="ET1845">
        <v>0</v>
      </c>
      <c r="EY1845">
        <v>0</v>
      </c>
      <c r="FA1845">
        <v>0</v>
      </c>
      <c r="FL1845">
        <v>0</v>
      </c>
      <c r="FQ1845" t="s">
        <v>261</v>
      </c>
      <c r="FR1845" t="s">
        <v>262</v>
      </c>
      <c r="FS1845" t="s">
        <v>263</v>
      </c>
      <c r="FU1845">
        <v>435600</v>
      </c>
      <c r="FV1845">
        <v>10</v>
      </c>
      <c r="FW1845">
        <v>0</v>
      </c>
      <c r="FX1845">
        <v>0</v>
      </c>
      <c r="FY1845">
        <v>0</v>
      </c>
      <c r="FZ1845">
        <v>0</v>
      </c>
      <c r="GI1845" t="s">
        <v>264</v>
      </c>
      <c r="GJ1845" t="s">
        <v>427</v>
      </c>
      <c r="GK1845" t="s">
        <v>428</v>
      </c>
      <c r="GL1845" s="1">
        <v>40135</v>
      </c>
      <c r="GM1845" t="s">
        <v>267</v>
      </c>
      <c r="GN1845" t="str">
        <f t="shared" si="572"/>
        <v>FALSE</v>
      </c>
      <c r="GO1845">
        <v>2022</v>
      </c>
      <c r="GP1845">
        <v>2020</v>
      </c>
      <c r="GQ1845">
        <v>600</v>
      </c>
      <c r="GR1845" t="s">
        <v>246</v>
      </c>
      <c r="GS1845" t="s">
        <v>246</v>
      </c>
      <c r="GT1845" t="s">
        <v>246</v>
      </c>
      <c r="GU1845" t="s">
        <v>246</v>
      </c>
      <c r="GV1845" t="s">
        <v>246</v>
      </c>
      <c r="GW1845" t="s">
        <v>246</v>
      </c>
      <c r="GX1845" t="s">
        <v>246</v>
      </c>
      <c r="GY1845" t="s">
        <v>246</v>
      </c>
      <c r="GZ1845" t="s">
        <v>246</v>
      </c>
      <c r="HA1845" t="s">
        <v>246</v>
      </c>
      <c r="HB1845" t="s">
        <v>246</v>
      </c>
      <c r="HC1845" t="s">
        <v>246</v>
      </c>
      <c r="HD1845" t="s">
        <v>246</v>
      </c>
      <c r="HE1845" s="2">
        <v>509</v>
      </c>
      <c r="HF1845" s="2">
        <v>0</v>
      </c>
      <c r="HG1845" s="2">
        <v>0</v>
      </c>
      <c r="HH1845">
        <v>0</v>
      </c>
      <c r="HI1845" s="2">
        <v>3391</v>
      </c>
      <c r="HJ1845" s="2">
        <v>3391</v>
      </c>
      <c r="HK1845" s="2">
        <v>0</v>
      </c>
      <c r="HL1845">
        <v>0</v>
      </c>
      <c r="HM1845" s="2">
        <v>0</v>
      </c>
      <c r="HN1845" s="2">
        <v>0</v>
      </c>
      <c r="HO1845" s="2">
        <v>0</v>
      </c>
      <c r="HP1845">
        <v>0</v>
      </c>
      <c r="HQ1845" s="2">
        <v>31.56</v>
      </c>
      <c r="HS1845" s="2">
        <v>3391</v>
      </c>
      <c r="HV1845" t="s">
        <v>289</v>
      </c>
      <c r="HY1845" t="s">
        <v>290</v>
      </c>
      <c r="HZ1845" t="s">
        <v>290</v>
      </c>
      <c r="IB1845" s="1">
        <v>43936</v>
      </c>
      <c r="IC1845" s="1">
        <v>43952</v>
      </c>
      <c r="IE1845" t="s">
        <v>361</v>
      </c>
      <c r="IF1845" t="str">
        <f>""</f>
        <v/>
      </c>
      <c r="IG1845" t="str">
        <f>"2020.24637"</f>
        <v>2020.24637</v>
      </c>
      <c r="IH1845" t="str">
        <f>""</f>
        <v/>
      </c>
      <c r="IT1845" t="str">
        <f>""</f>
        <v/>
      </c>
      <c r="IY1845" t="str">
        <f>""</f>
        <v/>
      </c>
      <c r="JB1845" t="s">
        <v>271</v>
      </c>
      <c r="JD1845" t="str">
        <f>""</f>
        <v/>
      </c>
      <c r="JE1845" t="str">
        <f>""</f>
        <v/>
      </c>
      <c r="JO1845" t="str">
        <f>""</f>
        <v/>
      </c>
      <c r="JP1845" t="str">
        <f>""</f>
        <v/>
      </c>
      <c r="JQ1845" t="str">
        <f>HYPERLINK("https://web.datatree.com/?/property?propertyId=5135078")</f>
        <v>https://web.datatree.com/?/property?propertyId=5135078</v>
      </c>
    </row>
    <row r="1846" spans="1:277" x14ac:dyDescent="0.25">
      <c r="A1846">
        <v>1844</v>
      </c>
      <c r="B1846" s="15" t="s">
        <v>18833</v>
      </c>
      <c r="C1846" s="15" t="s">
        <v>18832</v>
      </c>
      <c r="D1846" s="15" t="s">
        <v>18834</v>
      </c>
      <c r="E1846" s="15" t="s">
        <v>18835</v>
      </c>
      <c r="F1846" s="15" t="s">
        <v>18836</v>
      </c>
      <c r="G1846" s="15" t="s">
        <v>243</v>
      </c>
      <c r="H1846" s="15">
        <v>85555</v>
      </c>
      <c r="I1846" s="15" t="s">
        <v>18837</v>
      </c>
      <c r="J1846" s="23" t="s">
        <v>18838</v>
      </c>
      <c r="K1846" s="15" t="s">
        <v>18839</v>
      </c>
      <c r="L1846" s="16" t="s">
        <v>18840</v>
      </c>
      <c r="M1846" s="17" t="str">
        <f t="shared" si="555"/>
        <v>6/31/2022</v>
      </c>
      <c r="N1846" s="15">
        <v>11038</v>
      </c>
      <c r="O1846" s="18">
        <f t="shared" si="558"/>
        <v>0</v>
      </c>
      <c r="P1846" s="19" t="str">
        <f t="shared" si="559"/>
        <v>$0.00</v>
      </c>
      <c r="Q1846" s="16">
        <v>44834</v>
      </c>
      <c r="R1846" s="19" t="str">
        <f t="shared" si="556"/>
        <v>09/30/22</v>
      </c>
      <c r="S1846" t="str">
        <f t="shared" si="560"/>
        <v>MOHAVE</v>
      </c>
      <c r="T1846" s="6" t="str">
        <f t="shared" si="561"/>
        <v>254-13-032</v>
      </c>
      <c r="U1846" t="str">
        <f t="shared" si="562"/>
        <v xml:space="preserve">23465 HARBORVIEW RD #726 </v>
      </c>
      <c r="V1846" t="str">
        <f t="shared" si="563"/>
        <v>PUNTA GORDA</v>
      </c>
      <c r="W1846" t="str">
        <f t="shared" si="564"/>
        <v>FL</v>
      </c>
      <c r="X1846" t="str">
        <f t="shared" si="565"/>
        <v>33980-2157</v>
      </c>
      <c r="Y1846" t="str">
        <f t="shared" si="566"/>
        <v>BRUCE</v>
      </c>
      <c r="Z1846" t="str">
        <f t="shared" si="567"/>
        <v>SCOTT</v>
      </c>
      <c r="AA1846" t="str">
        <f t="shared" si="568"/>
        <v>T20N R12W SEC 5 SILVER SPRINGS LOT 41</v>
      </c>
      <c r="AB1846">
        <f t="shared" si="569"/>
        <v>10</v>
      </c>
      <c r="AC1846" t="str">
        <f t="shared" si="570"/>
        <v>MOHAVE</v>
      </c>
      <c r="AI1846">
        <f t="shared" si="557"/>
        <v>10</v>
      </c>
      <c r="AO1846" t="s">
        <v>14906</v>
      </c>
      <c r="AP1846" t="s">
        <v>14907</v>
      </c>
      <c r="AQ1846" t="s">
        <v>4785</v>
      </c>
      <c r="AR1846" t="s">
        <v>7003</v>
      </c>
      <c r="AS1846" t="s">
        <v>240</v>
      </c>
      <c r="AT1846">
        <v>1</v>
      </c>
      <c r="BC1846" t="s">
        <v>14908</v>
      </c>
      <c r="BD1846" t="s">
        <v>14906</v>
      </c>
      <c r="BH1846" t="s">
        <v>242</v>
      </c>
      <c r="BS1846" t="s">
        <v>243</v>
      </c>
      <c r="BV1846" t="s">
        <v>244</v>
      </c>
      <c r="BY1846" t="s">
        <v>245</v>
      </c>
      <c r="CA1846">
        <v>23465</v>
      </c>
      <c r="CD1846" t="s">
        <v>14909</v>
      </c>
      <c r="CE1846" t="s">
        <v>491</v>
      </c>
      <c r="CF1846">
        <v>726</v>
      </c>
      <c r="CG1846" t="s">
        <v>1770</v>
      </c>
      <c r="CH1846" t="s">
        <v>14910</v>
      </c>
      <c r="CI1846" t="s">
        <v>1127</v>
      </c>
      <c r="CJ1846" t="str">
        <f>"33980-2157"</f>
        <v>33980-2157</v>
      </c>
      <c r="CK1846" t="s">
        <v>1898</v>
      </c>
      <c r="CL1846" t="s">
        <v>14911</v>
      </c>
      <c r="CM1846" t="s">
        <v>14912</v>
      </c>
      <c r="CN1846" t="s">
        <v>254</v>
      </c>
      <c r="CO1846" t="s">
        <v>14913</v>
      </c>
      <c r="CP1846" t="str">
        <f>"254-13-032"</f>
        <v>254-13-032</v>
      </c>
      <c r="CQ1846" t="str">
        <f>"25413032"</f>
        <v>25413032</v>
      </c>
      <c r="CR1846" t="str">
        <f>"R25413032"</f>
        <v>R25413032</v>
      </c>
      <c r="CS1846">
        <v>4015</v>
      </c>
      <c r="CW1846" t="s">
        <v>256</v>
      </c>
      <c r="CX1846" t="s">
        <v>651</v>
      </c>
      <c r="CY1846" t="s">
        <v>258</v>
      </c>
      <c r="CZ1846">
        <v>5</v>
      </c>
      <c r="DB1846">
        <v>35.146678577330199</v>
      </c>
      <c r="DC1846">
        <v>-113.56561432967</v>
      </c>
      <c r="DD1846" t="s">
        <v>259</v>
      </c>
      <c r="DK1846" t="s">
        <v>1324</v>
      </c>
      <c r="DL1846" t="s">
        <v>1324</v>
      </c>
      <c r="DO1846" t="str">
        <f>"41"</f>
        <v>41</v>
      </c>
      <c r="DQ1846">
        <v>0</v>
      </c>
      <c r="DR1846">
        <v>0</v>
      </c>
      <c r="DS1846">
        <v>0</v>
      </c>
      <c r="DT1846">
        <v>0</v>
      </c>
      <c r="DW1846">
        <v>0</v>
      </c>
      <c r="DX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L1846">
        <v>0</v>
      </c>
      <c r="EN1846">
        <v>0</v>
      </c>
      <c r="EP1846">
        <v>0</v>
      </c>
      <c r="ER1846">
        <v>0</v>
      </c>
      <c r="ET1846">
        <v>0</v>
      </c>
      <c r="EY1846">
        <v>0</v>
      </c>
      <c r="FA1846">
        <v>0</v>
      </c>
      <c r="FL1846">
        <v>0</v>
      </c>
      <c r="FQ1846" t="s">
        <v>261</v>
      </c>
      <c r="FR1846" t="s">
        <v>262</v>
      </c>
      <c r="FS1846" t="s">
        <v>263</v>
      </c>
      <c r="FU1846">
        <v>435600</v>
      </c>
      <c r="FV1846">
        <v>10</v>
      </c>
      <c r="FW1846">
        <v>0</v>
      </c>
      <c r="FX1846">
        <v>0</v>
      </c>
      <c r="FY1846">
        <v>0</v>
      </c>
      <c r="FZ1846">
        <v>0</v>
      </c>
      <c r="GI1846" t="s">
        <v>407</v>
      </c>
      <c r="GJ1846" t="s">
        <v>265</v>
      </c>
      <c r="GK1846" t="s">
        <v>266</v>
      </c>
      <c r="GL1846" s="1">
        <v>40135</v>
      </c>
      <c r="GM1846" t="s">
        <v>267</v>
      </c>
      <c r="GN1846" t="str">
        <f>"TRUE"</f>
        <v>TRUE</v>
      </c>
      <c r="GO1846">
        <v>2022</v>
      </c>
      <c r="GP1846">
        <v>2020</v>
      </c>
      <c r="GQ1846">
        <v>300</v>
      </c>
      <c r="GR1846" t="s">
        <v>246</v>
      </c>
      <c r="GS1846" t="s">
        <v>246</v>
      </c>
      <c r="GT1846" t="s">
        <v>246</v>
      </c>
      <c r="GU1846" t="s">
        <v>246</v>
      </c>
      <c r="GV1846" t="s">
        <v>246</v>
      </c>
      <c r="GW1846" t="s">
        <v>246</v>
      </c>
      <c r="GX1846" t="s">
        <v>246</v>
      </c>
      <c r="GY1846" t="s">
        <v>246</v>
      </c>
      <c r="GZ1846" t="s">
        <v>246</v>
      </c>
      <c r="HA1846" t="s">
        <v>246</v>
      </c>
      <c r="HB1846" t="s">
        <v>246</v>
      </c>
      <c r="HC1846" t="s">
        <v>246</v>
      </c>
      <c r="HD1846" t="s">
        <v>246</v>
      </c>
      <c r="HE1846" s="2">
        <v>656</v>
      </c>
      <c r="HF1846" s="2">
        <v>0</v>
      </c>
      <c r="HG1846" s="2">
        <v>0</v>
      </c>
      <c r="HH1846">
        <v>0</v>
      </c>
      <c r="HI1846" s="2">
        <v>4374</v>
      </c>
      <c r="HJ1846" s="2">
        <v>4374</v>
      </c>
      <c r="HK1846" s="2">
        <v>0</v>
      </c>
      <c r="HL1846">
        <v>0</v>
      </c>
      <c r="HM1846" s="2">
        <v>0</v>
      </c>
      <c r="HN1846" s="2">
        <v>0</v>
      </c>
      <c r="HO1846" s="2">
        <v>0</v>
      </c>
      <c r="HP1846">
        <v>0</v>
      </c>
      <c r="HQ1846" s="2">
        <v>89.04</v>
      </c>
      <c r="HS1846" s="2">
        <v>4374</v>
      </c>
      <c r="HV1846" t="s">
        <v>289</v>
      </c>
      <c r="HY1846" t="s">
        <v>290</v>
      </c>
      <c r="HZ1846" t="s">
        <v>290</v>
      </c>
      <c r="IF1846" t="str">
        <f>""</f>
        <v/>
      </c>
      <c r="IG1846" t="str">
        <f>""</f>
        <v/>
      </c>
      <c r="IH1846" t="str">
        <f>""</f>
        <v/>
      </c>
      <c r="IT1846" t="str">
        <f>""</f>
        <v/>
      </c>
      <c r="IY1846" t="str">
        <f>""</f>
        <v/>
      </c>
      <c r="JB1846" t="s">
        <v>271</v>
      </c>
      <c r="JD1846" t="str">
        <f>""</f>
        <v/>
      </c>
      <c r="JE1846" t="str">
        <f>""</f>
        <v/>
      </c>
      <c r="JO1846" t="str">
        <f>""</f>
        <v/>
      </c>
      <c r="JP1846" t="str">
        <f>""</f>
        <v/>
      </c>
      <c r="JQ1846" t="str">
        <f>HYPERLINK("https://web.datatree.com/?/property?propertyId=5069897")</f>
        <v>https://web.datatree.com/?/property?propertyId=5069897</v>
      </c>
    </row>
    <row r="1847" spans="1:277" x14ac:dyDescent="0.25">
      <c r="A1847">
        <v>1845</v>
      </c>
      <c r="B1847" s="15" t="s">
        <v>18833</v>
      </c>
      <c r="C1847" s="15" t="s">
        <v>18832</v>
      </c>
      <c r="D1847" s="15" t="s">
        <v>18834</v>
      </c>
      <c r="E1847" s="15" t="s">
        <v>18835</v>
      </c>
      <c r="F1847" s="15" t="s">
        <v>18836</v>
      </c>
      <c r="G1847" s="15" t="s">
        <v>243</v>
      </c>
      <c r="H1847" s="15">
        <v>85555</v>
      </c>
      <c r="I1847" s="15" t="s">
        <v>18837</v>
      </c>
      <c r="J1847" s="23" t="s">
        <v>18838</v>
      </c>
      <c r="K1847" s="15" t="s">
        <v>18839</v>
      </c>
      <c r="L1847" s="16" t="s">
        <v>18840</v>
      </c>
      <c r="M1847" s="17" t="str">
        <f t="shared" si="555"/>
        <v>6/31/2022</v>
      </c>
      <c r="N1847" s="15">
        <v>11039</v>
      </c>
      <c r="O1847" s="18">
        <f t="shared" si="558"/>
        <v>0</v>
      </c>
      <c r="P1847" s="19" t="str">
        <f t="shared" si="559"/>
        <v>$0.00</v>
      </c>
      <c r="Q1847" s="16">
        <v>44834</v>
      </c>
      <c r="R1847" s="19" t="str">
        <f t="shared" si="556"/>
        <v>09/30/22</v>
      </c>
      <c r="S1847" t="str">
        <f t="shared" si="560"/>
        <v>MOHAVE</v>
      </c>
      <c r="T1847" s="6" t="str">
        <f t="shared" si="561"/>
        <v>209-20-001</v>
      </c>
      <c r="U1847" t="str">
        <f t="shared" si="562"/>
        <v xml:space="preserve">21291 HOBERT ST </v>
      </c>
      <c r="V1847" t="str">
        <f t="shared" si="563"/>
        <v>CASTRO VALLEY</v>
      </c>
      <c r="W1847" t="str">
        <f t="shared" si="564"/>
        <v>CA</v>
      </c>
      <c r="X1847" t="str">
        <f t="shared" si="565"/>
        <v>94546-6239</v>
      </c>
      <c r="Y1847">
        <f t="shared" si="566"/>
        <v>0</v>
      </c>
      <c r="Z1847" t="str">
        <f t="shared" si="567"/>
        <v>MORSILLI KAREN</v>
      </c>
      <c r="AA1847" t="str">
        <f t="shared" si="568"/>
        <v>NE4 SE4 NE4 OF SEC 11 19 19</v>
      </c>
      <c r="AB1847">
        <f t="shared" si="569"/>
        <v>10</v>
      </c>
      <c r="AC1847" t="str">
        <f t="shared" si="570"/>
        <v>MOHAVE</v>
      </c>
      <c r="AI1847">
        <f t="shared" si="557"/>
        <v>10</v>
      </c>
      <c r="AO1847" t="s">
        <v>14914</v>
      </c>
      <c r="AR1847" t="s">
        <v>14914</v>
      </c>
      <c r="AS1847" t="s">
        <v>240</v>
      </c>
      <c r="AT1847">
        <v>3</v>
      </c>
      <c r="AU1847" t="s">
        <v>14915</v>
      </c>
      <c r="AX1847" t="s">
        <v>14915</v>
      </c>
      <c r="AY1847" t="s">
        <v>588</v>
      </c>
      <c r="AZ1847">
        <v>3</v>
      </c>
      <c r="BC1847" t="s">
        <v>14916</v>
      </c>
      <c r="BD1847" t="s">
        <v>14917</v>
      </c>
      <c r="BE1847" t="s">
        <v>689</v>
      </c>
      <c r="BH1847" t="s">
        <v>242</v>
      </c>
      <c r="BS1847" t="s">
        <v>243</v>
      </c>
      <c r="BV1847" t="s">
        <v>244</v>
      </c>
      <c r="BY1847" t="s">
        <v>245</v>
      </c>
      <c r="CA1847">
        <v>21291</v>
      </c>
      <c r="CD1847" t="s">
        <v>14918</v>
      </c>
      <c r="CE1847" t="s">
        <v>375</v>
      </c>
      <c r="CG1847" t="s">
        <v>14919</v>
      </c>
      <c r="CH1847" t="s">
        <v>14919</v>
      </c>
      <c r="CI1847" t="s">
        <v>328</v>
      </c>
      <c r="CJ1847" t="str">
        <f>"94546-6239"</f>
        <v>94546-6239</v>
      </c>
      <c r="CK1847" t="s">
        <v>5089</v>
      </c>
      <c r="CL1847" t="s">
        <v>14920</v>
      </c>
      <c r="CM1847" t="s">
        <v>14921</v>
      </c>
      <c r="CN1847" t="s">
        <v>254</v>
      </c>
      <c r="CO1847" t="s">
        <v>14922</v>
      </c>
      <c r="CP1847" t="str">
        <f>"209-20-001"</f>
        <v>209-20-001</v>
      </c>
      <c r="CQ1847" t="str">
        <f>"20920001"</f>
        <v>20920001</v>
      </c>
      <c r="CR1847" t="str">
        <f>"R20920001"</f>
        <v>R20920001</v>
      </c>
      <c r="CS1847">
        <v>4015</v>
      </c>
      <c r="CW1847" t="s">
        <v>256</v>
      </c>
      <c r="DB1847">
        <v>35.049871956908497</v>
      </c>
      <c r="DC1847">
        <v>-114.26435596415401</v>
      </c>
      <c r="DO1847" t="str">
        <f>""</f>
        <v/>
      </c>
      <c r="DQ1847">
        <v>0</v>
      </c>
      <c r="DR1847">
        <v>0</v>
      </c>
      <c r="DS1847">
        <v>0</v>
      </c>
      <c r="DT1847">
        <v>0</v>
      </c>
      <c r="DW1847">
        <v>0</v>
      </c>
      <c r="DX1847">
        <v>0</v>
      </c>
      <c r="DZ1847">
        <v>0</v>
      </c>
      <c r="EA1847">
        <v>0</v>
      </c>
      <c r="EB1847">
        <v>0</v>
      </c>
      <c r="EC1847">
        <v>0</v>
      </c>
      <c r="ED1847">
        <v>0</v>
      </c>
      <c r="EE1847">
        <v>0</v>
      </c>
      <c r="EF1847">
        <v>0</v>
      </c>
      <c r="EG1847">
        <v>0</v>
      </c>
      <c r="EH1847">
        <v>0</v>
      </c>
      <c r="EI1847">
        <v>0</v>
      </c>
      <c r="EL1847">
        <v>0</v>
      </c>
      <c r="EN1847">
        <v>0</v>
      </c>
      <c r="EP1847">
        <v>0</v>
      </c>
      <c r="ER1847">
        <v>0</v>
      </c>
      <c r="ET1847">
        <v>0</v>
      </c>
      <c r="EY1847">
        <v>0</v>
      </c>
      <c r="FA1847">
        <v>0</v>
      </c>
      <c r="FL1847">
        <v>0</v>
      </c>
      <c r="FQ1847" t="s">
        <v>336</v>
      </c>
      <c r="FR1847" t="s">
        <v>405</v>
      </c>
      <c r="FS1847" t="s">
        <v>406</v>
      </c>
      <c r="FU1847">
        <v>435600</v>
      </c>
      <c r="FV1847">
        <v>10</v>
      </c>
      <c r="FW1847">
        <v>0</v>
      </c>
      <c r="FX1847">
        <v>0</v>
      </c>
      <c r="FY1847">
        <v>0</v>
      </c>
      <c r="FZ1847">
        <v>0</v>
      </c>
      <c r="GI1847" t="s">
        <v>407</v>
      </c>
      <c r="GJ1847" t="s">
        <v>1241</v>
      </c>
      <c r="GK1847" t="s">
        <v>1242</v>
      </c>
      <c r="GL1847" s="1">
        <v>40135</v>
      </c>
      <c r="GM1847" t="s">
        <v>267</v>
      </c>
      <c r="GN1847" t="str">
        <f>"TRUE"</f>
        <v>TRUE</v>
      </c>
      <c r="GO1847">
        <v>2022</v>
      </c>
      <c r="GP1847">
        <v>2020</v>
      </c>
      <c r="GQ1847">
        <v>1600</v>
      </c>
      <c r="GR1847" t="s">
        <v>246</v>
      </c>
      <c r="GS1847" t="s">
        <v>246</v>
      </c>
      <c r="GT1847" t="s">
        <v>246</v>
      </c>
      <c r="GU1847" t="s">
        <v>246</v>
      </c>
      <c r="GV1847" t="s">
        <v>246</v>
      </c>
      <c r="GW1847" t="s">
        <v>246</v>
      </c>
      <c r="GX1847" t="s">
        <v>246</v>
      </c>
      <c r="GY1847" t="s">
        <v>246</v>
      </c>
      <c r="GZ1847" t="s">
        <v>246</v>
      </c>
      <c r="HA1847" t="s">
        <v>246</v>
      </c>
      <c r="HB1847" t="s">
        <v>246</v>
      </c>
      <c r="HC1847" t="s">
        <v>246</v>
      </c>
      <c r="HD1847" t="s">
        <v>246</v>
      </c>
      <c r="HE1847" s="2">
        <v>1356</v>
      </c>
      <c r="HF1847" s="2">
        <v>0</v>
      </c>
      <c r="HG1847" s="2">
        <v>0</v>
      </c>
      <c r="HH1847">
        <v>0</v>
      </c>
      <c r="HI1847" s="2">
        <v>9038</v>
      </c>
      <c r="HJ1847" s="2">
        <v>9038</v>
      </c>
      <c r="HK1847" s="2">
        <v>0</v>
      </c>
      <c r="HL1847">
        <v>0</v>
      </c>
      <c r="HM1847" s="2">
        <v>0</v>
      </c>
      <c r="HN1847" s="2">
        <v>0</v>
      </c>
      <c r="HO1847" s="2">
        <v>0</v>
      </c>
      <c r="HP1847">
        <v>0</v>
      </c>
      <c r="HQ1847" s="2">
        <v>69.599999999999994</v>
      </c>
      <c r="HS1847" s="2">
        <v>9038</v>
      </c>
      <c r="HV1847" t="s">
        <v>1243</v>
      </c>
      <c r="HW1847" t="s">
        <v>387</v>
      </c>
      <c r="HY1847" t="s">
        <v>1244</v>
      </c>
      <c r="HZ1847" t="s">
        <v>1245</v>
      </c>
      <c r="IA1847" t="s">
        <v>1246</v>
      </c>
      <c r="IB1847" s="1">
        <v>43306</v>
      </c>
      <c r="IC1847" s="1">
        <v>43333</v>
      </c>
      <c r="IE1847" t="s">
        <v>412</v>
      </c>
      <c r="IF1847" t="str">
        <f>""</f>
        <v/>
      </c>
      <c r="IG1847" t="str">
        <f>"2018.41522"</f>
        <v>2018.41522</v>
      </c>
      <c r="IH1847" t="str">
        <f>""</f>
        <v/>
      </c>
      <c r="II1847" s="1">
        <v>39352</v>
      </c>
      <c r="IJ1847" s="1">
        <v>39388</v>
      </c>
      <c r="IK1847" s="2">
        <v>75000</v>
      </c>
      <c r="IL1847" t="s">
        <v>566</v>
      </c>
      <c r="IM1847" t="s">
        <v>567</v>
      </c>
      <c r="IN1847" t="s">
        <v>14923</v>
      </c>
      <c r="IT1847" t="str">
        <f>"                    "</f>
        <v xml:space="preserve">                    </v>
      </c>
      <c r="IY1847" t="str">
        <f>"                    "</f>
        <v xml:space="preserve">                    </v>
      </c>
      <c r="JA1847" t="s">
        <v>642</v>
      </c>
      <c r="JB1847" t="s">
        <v>271</v>
      </c>
      <c r="JD1847" t="str">
        <f>"7012.255"</f>
        <v>7012.255</v>
      </c>
      <c r="JE1847" t="str">
        <f>""</f>
        <v/>
      </c>
      <c r="JG1847" s="1">
        <v>38747</v>
      </c>
      <c r="JH1847" s="2">
        <v>180000</v>
      </c>
      <c r="JI1847" t="s">
        <v>362</v>
      </c>
      <c r="JK1847" s="2">
        <v>0</v>
      </c>
      <c r="JO1847" t="str">
        <f>"2006.9767"</f>
        <v>2006.9767</v>
      </c>
      <c r="JP1847" t="str">
        <f>""</f>
        <v/>
      </c>
      <c r="JQ1847" t="str">
        <f>HYPERLINK("https://web.datatree.com/?/property?propertyId=5070975")</f>
        <v>https://web.datatree.com/?/property?propertyId=5070975</v>
      </c>
    </row>
    <row r="1848" spans="1:277" x14ac:dyDescent="0.25">
      <c r="A1848">
        <v>1846</v>
      </c>
      <c r="B1848" s="15" t="s">
        <v>18833</v>
      </c>
      <c r="C1848" s="15" t="s">
        <v>18832</v>
      </c>
      <c r="D1848" s="15" t="s">
        <v>18834</v>
      </c>
      <c r="E1848" s="15" t="s">
        <v>18835</v>
      </c>
      <c r="F1848" s="15" t="s">
        <v>18836</v>
      </c>
      <c r="G1848" s="15" t="s">
        <v>243</v>
      </c>
      <c r="H1848" s="15">
        <v>85555</v>
      </c>
      <c r="I1848" s="15" t="s">
        <v>18837</v>
      </c>
      <c r="J1848" s="23" t="s">
        <v>18838</v>
      </c>
      <c r="K1848" s="15" t="s">
        <v>18839</v>
      </c>
      <c r="L1848" s="16" t="s">
        <v>18840</v>
      </c>
      <c r="M1848" s="17" t="str">
        <f t="shared" si="555"/>
        <v>6/31/2022</v>
      </c>
      <c r="N1848" s="15">
        <v>11040</v>
      </c>
      <c r="O1848" s="18">
        <f t="shared" si="558"/>
        <v>0</v>
      </c>
      <c r="P1848" s="19" t="str">
        <f t="shared" si="559"/>
        <v>$0.00</v>
      </c>
      <c r="Q1848" s="16">
        <v>44834</v>
      </c>
      <c r="R1848" s="19" t="str">
        <f t="shared" si="556"/>
        <v>09/30/22</v>
      </c>
      <c r="S1848" t="str">
        <f t="shared" si="560"/>
        <v>MOHAVE</v>
      </c>
      <c r="T1848" s="6" t="str">
        <f t="shared" si="561"/>
        <v>102-38-015</v>
      </c>
      <c r="U1848" t="str">
        <f t="shared" si="562"/>
        <v xml:space="preserve">41 RANDOLPH AVE </v>
      </c>
      <c r="V1848" t="str">
        <f t="shared" si="563"/>
        <v>SOUTH SAN FRANCISCO</v>
      </c>
      <c r="W1848" t="str">
        <f t="shared" si="564"/>
        <v>CA</v>
      </c>
      <c r="X1848" t="str">
        <f t="shared" si="565"/>
        <v>94080-1748</v>
      </c>
      <c r="Y1848" t="str">
        <f t="shared" si="566"/>
        <v>WALTER</v>
      </c>
      <c r="Z1848" t="str">
        <f t="shared" si="567"/>
        <v>KURPIESKI</v>
      </c>
      <c r="AA1848" t="str">
        <f t="shared" si="568"/>
        <v>SANDY RIVER RANCHEROS LOT 15 CONT 10 ACRES</v>
      </c>
      <c r="AB1848">
        <f t="shared" si="569"/>
        <v>10</v>
      </c>
      <c r="AC1848" t="str">
        <f t="shared" si="570"/>
        <v>MOHAVE</v>
      </c>
      <c r="AI1848">
        <f t="shared" si="557"/>
        <v>10</v>
      </c>
      <c r="AO1848" t="s">
        <v>14924</v>
      </c>
      <c r="AP1848" t="s">
        <v>14925</v>
      </c>
      <c r="AQ1848" t="s">
        <v>2572</v>
      </c>
      <c r="AR1848" t="s">
        <v>14926</v>
      </c>
      <c r="AS1848" t="s">
        <v>240</v>
      </c>
      <c r="AT1848">
        <v>5</v>
      </c>
      <c r="AU1848" t="s">
        <v>14927</v>
      </c>
      <c r="AV1848" t="s">
        <v>14928</v>
      </c>
      <c r="AW1848" t="s">
        <v>1249</v>
      </c>
      <c r="AX1848" t="s">
        <v>14926</v>
      </c>
      <c r="AY1848" t="s">
        <v>240</v>
      </c>
      <c r="AZ1848">
        <v>5</v>
      </c>
      <c r="BC1848" t="s">
        <v>14929</v>
      </c>
      <c r="BD1848" t="s">
        <v>14930</v>
      </c>
      <c r="BH1848" t="s">
        <v>242</v>
      </c>
      <c r="BS1848" t="s">
        <v>243</v>
      </c>
      <c r="BV1848" t="s">
        <v>244</v>
      </c>
      <c r="BY1848" t="s">
        <v>245</v>
      </c>
      <c r="CA1848">
        <v>41</v>
      </c>
      <c r="CD1848" t="s">
        <v>1670</v>
      </c>
      <c r="CE1848" t="s">
        <v>248</v>
      </c>
      <c r="CG1848" t="s">
        <v>5995</v>
      </c>
      <c r="CH1848" t="s">
        <v>5995</v>
      </c>
      <c r="CI1848" t="s">
        <v>328</v>
      </c>
      <c r="CJ1848" t="str">
        <f>"94080-1748"</f>
        <v>94080-1748</v>
      </c>
      <c r="CK1848" t="s">
        <v>544</v>
      </c>
      <c r="CL1848" t="s">
        <v>14931</v>
      </c>
      <c r="CM1848" t="s">
        <v>14932</v>
      </c>
      <c r="CN1848" t="s">
        <v>254</v>
      </c>
      <c r="CO1848" t="s">
        <v>14933</v>
      </c>
      <c r="CP1848" t="str">
        <f>"102-38-015"</f>
        <v>102-38-015</v>
      </c>
      <c r="CQ1848" t="str">
        <f>"10238015"</f>
        <v>10238015</v>
      </c>
      <c r="CR1848" t="str">
        <f>"R10238015"</f>
        <v>R10238015</v>
      </c>
      <c r="CS1848">
        <v>4015</v>
      </c>
      <c r="CW1848" t="s">
        <v>256</v>
      </c>
      <c r="CX1848" t="s">
        <v>424</v>
      </c>
      <c r="CY1848" t="s">
        <v>258</v>
      </c>
      <c r="CZ1848">
        <v>27</v>
      </c>
      <c r="DB1848">
        <v>34.6162098138103</v>
      </c>
      <c r="DC1848">
        <v>-113.50842830002</v>
      </c>
      <c r="DD1848" t="s">
        <v>1155</v>
      </c>
      <c r="DK1848" t="s">
        <v>1156</v>
      </c>
      <c r="DL1848" t="s">
        <v>1156</v>
      </c>
      <c r="DO1848" t="str">
        <f>"15"</f>
        <v>15</v>
      </c>
      <c r="DQ1848">
        <v>0</v>
      </c>
      <c r="DR1848">
        <v>0</v>
      </c>
      <c r="DS1848">
        <v>0</v>
      </c>
      <c r="DT1848">
        <v>0</v>
      </c>
      <c r="DW1848">
        <v>0</v>
      </c>
      <c r="DX1848">
        <v>0</v>
      </c>
      <c r="DZ1848">
        <v>0</v>
      </c>
      <c r="EA1848">
        <v>0</v>
      </c>
      <c r="EB1848">
        <v>0</v>
      </c>
      <c r="EC1848">
        <v>0</v>
      </c>
      <c r="ED1848">
        <v>0</v>
      </c>
      <c r="EE1848">
        <v>0</v>
      </c>
      <c r="EF1848">
        <v>0</v>
      </c>
      <c r="EG1848">
        <v>0</v>
      </c>
      <c r="EH1848">
        <v>0</v>
      </c>
      <c r="EI1848">
        <v>0</v>
      </c>
      <c r="EL1848">
        <v>0</v>
      </c>
      <c r="EN1848">
        <v>0</v>
      </c>
      <c r="EP1848">
        <v>0</v>
      </c>
      <c r="ER1848">
        <v>0</v>
      </c>
      <c r="ET1848">
        <v>0</v>
      </c>
      <c r="EY1848">
        <v>0</v>
      </c>
      <c r="FA1848">
        <v>0</v>
      </c>
      <c r="FL1848">
        <v>0</v>
      </c>
      <c r="FQ1848" t="s">
        <v>261</v>
      </c>
      <c r="FR1848" t="s">
        <v>262</v>
      </c>
      <c r="FS1848" t="s">
        <v>263</v>
      </c>
      <c r="FU1848">
        <v>435600</v>
      </c>
      <c r="FV1848">
        <v>10</v>
      </c>
      <c r="FW1848">
        <v>0</v>
      </c>
      <c r="FX1848">
        <v>0</v>
      </c>
      <c r="FY1848">
        <v>0</v>
      </c>
      <c r="FZ1848">
        <v>0</v>
      </c>
      <c r="GI1848" t="s">
        <v>264</v>
      </c>
      <c r="GJ1848" t="s">
        <v>522</v>
      </c>
      <c r="GK1848" t="s">
        <v>523</v>
      </c>
      <c r="GL1848" s="1">
        <v>40135</v>
      </c>
      <c r="GM1848" t="s">
        <v>267</v>
      </c>
      <c r="GN1848" t="str">
        <f>"FALSE"</f>
        <v>FALSE</v>
      </c>
      <c r="GO1848">
        <v>2022</v>
      </c>
      <c r="GP1848">
        <v>2020</v>
      </c>
      <c r="GQ1848">
        <v>600</v>
      </c>
      <c r="GR1848" t="s">
        <v>246</v>
      </c>
      <c r="GS1848" t="s">
        <v>246</v>
      </c>
      <c r="GT1848" t="s">
        <v>246</v>
      </c>
      <c r="GU1848" t="s">
        <v>246</v>
      </c>
      <c r="GV1848" t="s">
        <v>246</v>
      </c>
      <c r="GW1848" t="s">
        <v>246</v>
      </c>
      <c r="GX1848" t="s">
        <v>246</v>
      </c>
      <c r="GY1848" t="s">
        <v>246</v>
      </c>
      <c r="GZ1848" t="s">
        <v>246</v>
      </c>
      <c r="HA1848" t="s">
        <v>246</v>
      </c>
      <c r="HB1848" t="s">
        <v>246</v>
      </c>
      <c r="HC1848" t="s">
        <v>246</v>
      </c>
      <c r="HD1848" t="s">
        <v>246</v>
      </c>
      <c r="HE1848" s="2">
        <v>509</v>
      </c>
      <c r="HF1848" s="2">
        <v>0</v>
      </c>
      <c r="HG1848" s="2">
        <v>0</v>
      </c>
      <c r="HH1848">
        <v>0</v>
      </c>
      <c r="HI1848" s="2">
        <v>3391</v>
      </c>
      <c r="HJ1848" s="2">
        <v>3391</v>
      </c>
      <c r="HK1848" s="2">
        <v>0</v>
      </c>
      <c r="HL1848">
        <v>0</v>
      </c>
      <c r="HM1848" s="2">
        <v>0</v>
      </c>
      <c r="HN1848" s="2">
        <v>0</v>
      </c>
      <c r="HO1848" s="2">
        <v>0</v>
      </c>
      <c r="HP1848">
        <v>0</v>
      </c>
      <c r="HQ1848" s="2">
        <v>31.56</v>
      </c>
      <c r="HS1848" s="2">
        <v>3391</v>
      </c>
      <c r="HV1848" t="s">
        <v>289</v>
      </c>
      <c r="HY1848" t="s">
        <v>290</v>
      </c>
      <c r="HZ1848" t="s">
        <v>290</v>
      </c>
      <c r="IF1848" t="str">
        <f>""</f>
        <v/>
      </c>
      <c r="IG1848" t="str">
        <f>""</f>
        <v/>
      </c>
      <c r="IH1848" t="str">
        <f>""</f>
        <v/>
      </c>
      <c r="IT1848" t="str">
        <f>""</f>
        <v/>
      </c>
      <c r="IY1848" t="str">
        <f>""</f>
        <v/>
      </c>
      <c r="JB1848" t="s">
        <v>271</v>
      </c>
      <c r="JD1848" t="str">
        <f>""</f>
        <v/>
      </c>
      <c r="JE1848" t="str">
        <f>""</f>
        <v/>
      </c>
      <c r="JO1848" t="str">
        <f>""</f>
        <v/>
      </c>
      <c r="JP1848" t="str">
        <f>""</f>
        <v/>
      </c>
      <c r="JQ1848" t="str">
        <f>HYPERLINK("https://web.datatree.com/?/property?propertyId=5077804")</f>
        <v>https://web.datatree.com/?/property?propertyId=5077804</v>
      </c>
    </row>
    <row r="1849" spans="1:277" x14ac:dyDescent="0.25">
      <c r="A1849">
        <v>1847</v>
      </c>
      <c r="B1849" s="15" t="s">
        <v>18833</v>
      </c>
      <c r="C1849" s="15" t="s">
        <v>18832</v>
      </c>
      <c r="D1849" s="15" t="s">
        <v>18834</v>
      </c>
      <c r="E1849" s="15" t="s">
        <v>18835</v>
      </c>
      <c r="F1849" s="15" t="s">
        <v>18836</v>
      </c>
      <c r="G1849" s="15" t="s">
        <v>243</v>
      </c>
      <c r="H1849" s="15">
        <v>85555</v>
      </c>
      <c r="I1849" s="15" t="s">
        <v>18837</v>
      </c>
      <c r="J1849" s="23" t="s">
        <v>18838</v>
      </c>
      <c r="K1849" s="15" t="s">
        <v>18839</v>
      </c>
      <c r="L1849" s="16" t="s">
        <v>18840</v>
      </c>
      <c r="M1849" s="17" t="str">
        <f t="shared" si="555"/>
        <v>6/31/2022</v>
      </c>
      <c r="N1849" s="15">
        <v>11041</v>
      </c>
      <c r="O1849" s="18">
        <f t="shared" si="558"/>
        <v>0</v>
      </c>
      <c r="P1849" s="19" t="str">
        <f t="shared" si="559"/>
        <v>$0.00</v>
      </c>
      <c r="Q1849" s="16">
        <v>44834</v>
      </c>
      <c r="R1849" s="19" t="str">
        <f t="shared" si="556"/>
        <v>09/30/22</v>
      </c>
      <c r="S1849" t="str">
        <f t="shared" si="560"/>
        <v>MOHAVE</v>
      </c>
      <c r="T1849" s="6" t="str">
        <f t="shared" si="561"/>
        <v>201-06-115</v>
      </c>
      <c r="U1849" t="str">
        <f t="shared" si="562"/>
        <v xml:space="preserve">PO BOX 245 </v>
      </c>
      <c r="V1849" t="str">
        <f t="shared" si="563"/>
        <v>BAGDAD</v>
      </c>
      <c r="W1849" t="str">
        <f t="shared" si="564"/>
        <v>AZ</v>
      </c>
      <c r="X1849" t="str">
        <f t="shared" si="565"/>
        <v>86321</v>
      </c>
      <c r="Y1849">
        <f t="shared" si="566"/>
        <v>0</v>
      </c>
      <c r="Z1849" t="str">
        <f t="shared" si="567"/>
        <v>BYNER CATTLE CO</v>
      </c>
      <c r="AA1849" t="str">
        <f t="shared" si="568"/>
        <v>ACCOLADE RANCHES LOT 116</v>
      </c>
      <c r="AB1849">
        <f t="shared" si="569"/>
        <v>10</v>
      </c>
      <c r="AC1849" t="str">
        <f t="shared" si="570"/>
        <v>MOHAVE</v>
      </c>
      <c r="AI1849">
        <f t="shared" si="557"/>
        <v>10</v>
      </c>
      <c r="AO1849" t="s">
        <v>272</v>
      </c>
      <c r="AR1849" t="s">
        <v>272</v>
      </c>
      <c r="AS1849" t="s">
        <v>273</v>
      </c>
      <c r="AT1849">
        <v>377</v>
      </c>
      <c r="BC1849" t="s">
        <v>272</v>
      </c>
      <c r="BD1849" t="s">
        <v>272</v>
      </c>
      <c r="BF1849" t="s">
        <v>274</v>
      </c>
      <c r="BH1849" t="s">
        <v>242</v>
      </c>
      <c r="BS1849" t="s">
        <v>243</v>
      </c>
      <c r="BV1849" t="s">
        <v>244</v>
      </c>
      <c r="BY1849" t="s">
        <v>245</v>
      </c>
      <c r="CD1849" t="s">
        <v>275</v>
      </c>
      <c r="CG1849" t="s">
        <v>276</v>
      </c>
      <c r="CH1849" t="s">
        <v>276</v>
      </c>
      <c r="CI1849" t="s">
        <v>243</v>
      </c>
      <c r="CJ1849" t="str">
        <f>"86321"</f>
        <v>86321</v>
      </c>
      <c r="CK1849" t="s">
        <v>277</v>
      </c>
      <c r="CL1849" t="s">
        <v>278</v>
      </c>
      <c r="CM1849" t="s">
        <v>279</v>
      </c>
      <c r="CN1849" t="s">
        <v>254</v>
      </c>
      <c r="CO1849" t="s">
        <v>14934</v>
      </c>
      <c r="CP1849" t="str">
        <f>"201-06-115"</f>
        <v>201-06-115</v>
      </c>
      <c r="CQ1849" t="str">
        <f>"20106115"</f>
        <v>20106115</v>
      </c>
      <c r="CR1849" t="str">
        <f>"R20106115"</f>
        <v>R20106115</v>
      </c>
      <c r="CS1849">
        <v>4015</v>
      </c>
      <c r="CW1849" t="s">
        <v>256</v>
      </c>
      <c r="CX1849" t="s">
        <v>281</v>
      </c>
      <c r="CY1849" t="s">
        <v>258</v>
      </c>
      <c r="CZ1849">
        <v>31</v>
      </c>
      <c r="DB1849">
        <v>34.679731954365302</v>
      </c>
      <c r="DC1849">
        <v>-113.556750614896</v>
      </c>
      <c r="DD1849" t="s">
        <v>282</v>
      </c>
      <c r="DK1849" t="s">
        <v>950</v>
      </c>
      <c r="DL1849" t="s">
        <v>950</v>
      </c>
      <c r="DO1849" t="str">
        <f>"116"</f>
        <v>116</v>
      </c>
      <c r="DQ1849">
        <v>0</v>
      </c>
      <c r="DR1849">
        <v>0</v>
      </c>
      <c r="DS1849">
        <v>0</v>
      </c>
      <c r="DT1849">
        <v>0</v>
      </c>
      <c r="DW1849">
        <v>0</v>
      </c>
      <c r="DX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0</v>
      </c>
      <c r="EF1849">
        <v>0</v>
      </c>
      <c r="EG1849">
        <v>0</v>
      </c>
      <c r="EH1849">
        <v>0</v>
      </c>
      <c r="EI1849">
        <v>0</v>
      </c>
      <c r="EL1849">
        <v>0</v>
      </c>
      <c r="EN1849">
        <v>0</v>
      </c>
      <c r="EP1849">
        <v>0</v>
      </c>
      <c r="ER1849">
        <v>0</v>
      </c>
      <c r="ET1849">
        <v>0</v>
      </c>
      <c r="EY1849">
        <v>0</v>
      </c>
      <c r="FA1849">
        <v>0</v>
      </c>
      <c r="FL1849">
        <v>0</v>
      </c>
      <c r="FQ1849" t="s">
        <v>284</v>
      </c>
      <c r="FR1849" t="s">
        <v>285</v>
      </c>
      <c r="FS1849" t="s">
        <v>286</v>
      </c>
      <c r="FU1849">
        <v>435600</v>
      </c>
      <c r="FV1849">
        <v>10</v>
      </c>
      <c r="FW1849">
        <v>0</v>
      </c>
      <c r="FX1849">
        <v>0</v>
      </c>
      <c r="FY1849">
        <v>0</v>
      </c>
      <c r="FZ1849">
        <v>0</v>
      </c>
      <c r="GI1849" t="s">
        <v>264</v>
      </c>
      <c r="GJ1849" t="s">
        <v>287</v>
      </c>
      <c r="GK1849" t="s">
        <v>288</v>
      </c>
      <c r="GL1849" s="1">
        <v>40135</v>
      </c>
      <c r="GM1849" t="s">
        <v>267</v>
      </c>
      <c r="GN1849" t="str">
        <f>"FALSE"</f>
        <v>FALSE</v>
      </c>
      <c r="GO1849">
        <v>2022</v>
      </c>
      <c r="GP1849">
        <v>2020</v>
      </c>
      <c r="GQ1849">
        <v>600</v>
      </c>
      <c r="GR1849" t="s">
        <v>246</v>
      </c>
      <c r="GS1849" t="s">
        <v>246</v>
      </c>
      <c r="GT1849" t="s">
        <v>246</v>
      </c>
      <c r="GU1849" t="s">
        <v>246</v>
      </c>
      <c r="GV1849" t="s">
        <v>246</v>
      </c>
      <c r="GW1849" t="s">
        <v>246</v>
      </c>
      <c r="GX1849" t="s">
        <v>246</v>
      </c>
      <c r="GY1849" t="s">
        <v>246</v>
      </c>
      <c r="GZ1849" t="s">
        <v>246</v>
      </c>
      <c r="HA1849" t="s">
        <v>246</v>
      </c>
      <c r="HB1849" t="s">
        <v>246</v>
      </c>
      <c r="HC1849" t="s">
        <v>246</v>
      </c>
      <c r="HD1849" t="s">
        <v>246</v>
      </c>
      <c r="HE1849" s="2">
        <v>12</v>
      </c>
      <c r="HF1849" s="2">
        <v>0</v>
      </c>
      <c r="HG1849" s="2">
        <v>0</v>
      </c>
      <c r="HH1849">
        <v>0</v>
      </c>
      <c r="HI1849" s="2">
        <v>82</v>
      </c>
      <c r="HJ1849" s="2">
        <v>82</v>
      </c>
      <c r="HK1849" s="2">
        <v>0</v>
      </c>
      <c r="HL1849">
        <v>0</v>
      </c>
      <c r="HM1849" s="2">
        <v>0</v>
      </c>
      <c r="HN1849" s="2">
        <v>0</v>
      </c>
      <c r="HO1849" s="2">
        <v>0</v>
      </c>
      <c r="HP1849">
        <v>0</v>
      </c>
      <c r="HQ1849" s="2">
        <v>1.1399999999999999</v>
      </c>
      <c r="HS1849" s="2">
        <v>82</v>
      </c>
      <c r="HV1849" t="s">
        <v>289</v>
      </c>
      <c r="HY1849" t="s">
        <v>290</v>
      </c>
      <c r="HZ1849" t="s">
        <v>290</v>
      </c>
      <c r="IF1849" t="str">
        <f>""</f>
        <v/>
      </c>
      <c r="IG1849" t="str">
        <f>""</f>
        <v/>
      </c>
      <c r="IH1849" t="str">
        <f>""</f>
        <v/>
      </c>
      <c r="IT1849" t="str">
        <f>""</f>
        <v/>
      </c>
      <c r="IY1849" t="str">
        <f>""</f>
        <v/>
      </c>
      <c r="JB1849" t="s">
        <v>271</v>
      </c>
      <c r="JD1849" t="str">
        <f>""</f>
        <v/>
      </c>
      <c r="JE1849" t="str">
        <f>""</f>
        <v/>
      </c>
      <c r="JO1849" t="str">
        <f>""</f>
        <v/>
      </c>
      <c r="JP1849" t="str">
        <f>""</f>
        <v/>
      </c>
      <c r="JQ1849" t="str">
        <f>HYPERLINK("https://web.datatree.com/?/property?propertyId=5078686")</f>
        <v>https://web.datatree.com/?/property?propertyId=5078686</v>
      </c>
    </row>
    <row r="1850" spans="1:277" x14ac:dyDescent="0.25">
      <c r="A1850">
        <v>1848</v>
      </c>
      <c r="B1850" s="15" t="s">
        <v>18833</v>
      </c>
      <c r="C1850" s="15" t="s">
        <v>18832</v>
      </c>
      <c r="D1850" s="15" t="s">
        <v>18834</v>
      </c>
      <c r="E1850" s="15" t="s">
        <v>18835</v>
      </c>
      <c r="F1850" s="15" t="s">
        <v>18836</v>
      </c>
      <c r="G1850" s="15" t="s">
        <v>243</v>
      </c>
      <c r="H1850" s="15">
        <v>85555</v>
      </c>
      <c r="I1850" s="15" t="s">
        <v>18837</v>
      </c>
      <c r="J1850" s="23" t="s">
        <v>18838</v>
      </c>
      <c r="K1850" s="15" t="s">
        <v>18839</v>
      </c>
      <c r="L1850" s="16" t="s">
        <v>18840</v>
      </c>
      <c r="M1850" s="17" t="str">
        <f t="shared" si="555"/>
        <v>6/31/2022</v>
      </c>
      <c r="N1850" s="15">
        <v>11042</v>
      </c>
      <c r="O1850" s="18">
        <f t="shared" si="558"/>
        <v>0</v>
      </c>
      <c r="P1850" s="19" t="str">
        <f t="shared" si="559"/>
        <v>$0.00</v>
      </c>
      <c r="Q1850" s="16">
        <v>44834</v>
      </c>
      <c r="R1850" s="19" t="str">
        <f t="shared" si="556"/>
        <v>09/30/22</v>
      </c>
      <c r="S1850" t="str">
        <f t="shared" si="560"/>
        <v>MOHAVE</v>
      </c>
      <c r="T1850" s="6" t="str">
        <f t="shared" si="561"/>
        <v>333-23-003</v>
      </c>
      <c r="U1850" t="str">
        <f t="shared" si="562"/>
        <v xml:space="preserve">4139 W 59TH ST </v>
      </c>
      <c r="V1850" t="str">
        <f t="shared" si="563"/>
        <v>CHICAGO</v>
      </c>
      <c r="W1850" t="str">
        <f t="shared" si="564"/>
        <v>IL</v>
      </c>
      <c r="X1850" t="str">
        <f t="shared" si="565"/>
        <v>60629-4946</v>
      </c>
      <c r="Y1850" t="str">
        <f t="shared" si="566"/>
        <v>JOHN</v>
      </c>
      <c r="Z1850" t="str">
        <f t="shared" si="567"/>
        <v>CACCIATO</v>
      </c>
      <c r="AA1850" t="str">
        <f t="shared" si="568"/>
        <v>SW4 NW4 SW4CONT 10 ACRES 333-01-020(333-23-003)TAO</v>
      </c>
      <c r="AB1850">
        <f t="shared" si="569"/>
        <v>10</v>
      </c>
      <c r="AC1850" t="str">
        <f t="shared" si="570"/>
        <v>MOHAVE</v>
      </c>
      <c r="AI1850">
        <f t="shared" si="557"/>
        <v>10</v>
      </c>
      <c r="AO1850" t="s">
        <v>14935</v>
      </c>
      <c r="AP1850" t="s">
        <v>5515</v>
      </c>
      <c r="AQ1850" t="s">
        <v>469</v>
      </c>
      <c r="AR1850" t="s">
        <v>14936</v>
      </c>
      <c r="AS1850" t="s">
        <v>240</v>
      </c>
      <c r="AT1850">
        <v>1</v>
      </c>
      <c r="AU1850" t="s">
        <v>14937</v>
      </c>
      <c r="AV1850" t="s">
        <v>14938</v>
      </c>
      <c r="AW1850" t="s">
        <v>14938</v>
      </c>
      <c r="AX1850" t="s">
        <v>14936</v>
      </c>
      <c r="AY1850" t="s">
        <v>240</v>
      </c>
      <c r="AZ1850">
        <v>1</v>
      </c>
      <c r="BC1850" t="s">
        <v>14939</v>
      </c>
      <c r="BD1850" t="s">
        <v>14940</v>
      </c>
      <c r="BH1850" t="s">
        <v>242</v>
      </c>
      <c r="BS1850" t="s">
        <v>243</v>
      </c>
      <c r="BV1850" t="s">
        <v>244</v>
      </c>
      <c r="BY1850" t="s">
        <v>245</v>
      </c>
      <c r="BZ1850" t="s">
        <v>589</v>
      </c>
      <c r="CA1850">
        <v>4139</v>
      </c>
      <c r="CD1850" t="s">
        <v>14941</v>
      </c>
      <c r="CE1850" t="s">
        <v>375</v>
      </c>
      <c r="CG1850" t="s">
        <v>249</v>
      </c>
      <c r="CH1850" t="s">
        <v>249</v>
      </c>
      <c r="CI1850" t="s">
        <v>250</v>
      </c>
      <c r="CJ1850" t="str">
        <f>"60629-4946"</f>
        <v>60629-4946</v>
      </c>
      <c r="CK1850" t="s">
        <v>2145</v>
      </c>
      <c r="CL1850" t="s">
        <v>14942</v>
      </c>
      <c r="CM1850" t="s">
        <v>14943</v>
      </c>
      <c r="CN1850" t="s">
        <v>254</v>
      </c>
      <c r="CO1850" t="s">
        <v>14944</v>
      </c>
      <c r="CP1850" t="str">
        <f>"333-23-003"</f>
        <v>333-23-003</v>
      </c>
      <c r="CQ1850" t="str">
        <f>"33323003"</f>
        <v>33323003</v>
      </c>
      <c r="CR1850" t="str">
        <f>"R33323003"</f>
        <v>R33323003</v>
      </c>
      <c r="CS1850">
        <v>4015</v>
      </c>
      <c r="CX1850" t="s">
        <v>333</v>
      </c>
      <c r="CY1850" t="s">
        <v>481</v>
      </c>
      <c r="CZ1850">
        <v>7</v>
      </c>
      <c r="DB1850">
        <v>35.4762252181715</v>
      </c>
      <c r="DC1850">
        <v>-113.815912014829</v>
      </c>
      <c r="DK1850" t="s">
        <v>482</v>
      </c>
      <c r="DL1850" t="s">
        <v>482</v>
      </c>
      <c r="DO1850" t="str">
        <f>""</f>
        <v/>
      </c>
      <c r="DQ1850">
        <v>0</v>
      </c>
      <c r="DR1850">
        <v>0</v>
      </c>
      <c r="DS1850">
        <v>0</v>
      </c>
      <c r="DT1850">
        <v>0</v>
      </c>
      <c r="DW1850">
        <v>0</v>
      </c>
      <c r="DX1850">
        <v>0</v>
      </c>
      <c r="DZ1850">
        <v>0</v>
      </c>
      <c r="EA1850">
        <v>0</v>
      </c>
      <c r="EB1850">
        <v>0</v>
      </c>
      <c r="EC1850">
        <v>0</v>
      </c>
      <c r="ED1850">
        <v>0</v>
      </c>
      <c r="EE1850">
        <v>0</v>
      </c>
      <c r="EF1850">
        <v>0</v>
      </c>
      <c r="EG1850">
        <v>0</v>
      </c>
      <c r="EH1850">
        <v>0</v>
      </c>
      <c r="EI1850">
        <v>0</v>
      </c>
      <c r="EL1850">
        <v>0</v>
      </c>
      <c r="EN1850">
        <v>0</v>
      </c>
      <c r="EP1850">
        <v>0</v>
      </c>
      <c r="ER1850">
        <v>0</v>
      </c>
      <c r="ET1850">
        <v>0</v>
      </c>
      <c r="EY1850">
        <v>0</v>
      </c>
      <c r="FA1850">
        <v>0</v>
      </c>
      <c r="FL1850">
        <v>0</v>
      </c>
      <c r="FQ1850" t="s">
        <v>261</v>
      </c>
      <c r="FR1850" t="s">
        <v>354</v>
      </c>
      <c r="FS1850" t="s">
        <v>355</v>
      </c>
      <c r="FU1850">
        <v>435600</v>
      </c>
      <c r="FV1850">
        <v>10</v>
      </c>
      <c r="FW1850">
        <v>0</v>
      </c>
      <c r="FX1850">
        <v>0</v>
      </c>
      <c r="FY1850">
        <v>0</v>
      </c>
      <c r="FZ1850">
        <v>0</v>
      </c>
      <c r="GI1850" t="s">
        <v>264</v>
      </c>
      <c r="GJ1850" t="s">
        <v>483</v>
      </c>
      <c r="GK1850" t="s">
        <v>484</v>
      </c>
      <c r="GL1850" s="1">
        <v>40135</v>
      </c>
      <c r="GM1850" t="s">
        <v>267</v>
      </c>
      <c r="GN1850" t="str">
        <f>"FALSE"</f>
        <v>FALSE</v>
      </c>
      <c r="GO1850">
        <v>2022</v>
      </c>
      <c r="GP1850">
        <v>2020</v>
      </c>
      <c r="GQ1850">
        <v>300</v>
      </c>
      <c r="GR1850" t="s">
        <v>246</v>
      </c>
      <c r="GS1850" t="s">
        <v>246</v>
      </c>
      <c r="GT1850" t="s">
        <v>246</v>
      </c>
      <c r="GU1850" t="s">
        <v>246</v>
      </c>
      <c r="GV1850" t="s">
        <v>246</v>
      </c>
      <c r="GW1850" t="s">
        <v>246</v>
      </c>
      <c r="GX1850" t="s">
        <v>246</v>
      </c>
      <c r="GY1850" t="s">
        <v>246</v>
      </c>
      <c r="GZ1850" t="s">
        <v>246</v>
      </c>
      <c r="HA1850" t="s">
        <v>246</v>
      </c>
      <c r="HB1850" t="s">
        <v>246</v>
      </c>
      <c r="HC1850" t="s">
        <v>246</v>
      </c>
      <c r="HD1850" t="s">
        <v>246</v>
      </c>
      <c r="HE1850" s="2">
        <v>980</v>
      </c>
      <c r="HF1850" s="2">
        <v>0</v>
      </c>
      <c r="HG1850" s="2">
        <v>0</v>
      </c>
      <c r="HH1850">
        <v>0</v>
      </c>
      <c r="HI1850" s="2">
        <v>6535</v>
      </c>
      <c r="HJ1850" s="2">
        <v>6535</v>
      </c>
      <c r="HK1850" s="2">
        <v>0</v>
      </c>
      <c r="HL1850">
        <v>0</v>
      </c>
      <c r="HM1850" s="2">
        <v>0</v>
      </c>
      <c r="HN1850" s="2">
        <v>0</v>
      </c>
      <c r="HO1850" s="2">
        <v>0</v>
      </c>
      <c r="HP1850">
        <v>0</v>
      </c>
      <c r="HQ1850" s="2">
        <v>71.8</v>
      </c>
      <c r="HS1850" s="2">
        <v>6535</v>
      </c>
      <c r="HT1850">
        <v>12</v>
      </c>
      <c r="HV1850" t="s">
        <v>268</v>
      </c>
      <c r="HY1850" t="s">
        <v>269</v>
      </c>
      <c r="IF1850" t="str">
        <f>""</f>
        <v/>
      </c>
      <c r="IG1850" t="str">
        <f>""</f>
        <v/>
      </c>
      <c r="IH1850" t="str">
        <f>""</f>
        <v/>
      </c>
      <c r="IT1850" t="str">
        <f>""</f>
        <v/>
      </c>
      <c r="IY1850" t="str">
        <f>""</f>
        <v/>
      </c>
      <c r="JB1850" t="s">
        <v>271</v>
      </c>
      <c r="JD1850" t="str">
        <f>""</f>
        <v/>
      </c>
      <c r="JE1850" t="str">
        <f>""</f>
        <v/>
      </c>
      <c r="JO1850" t="str">
        <f>""</f>
        <v/>
      </c>
      <c r="JP1850" t="str">
        <f>""</f>
        <v/>
      </c>
      <c r="JQ1850" t="str">
        <f>HYPERLINK("https://web.datatree.com/?/property?propertyId=5075868")</f>
        <v>https://web.datatree.com/?/property?propertyId=5075868</v>
      </c>
    </row>
    <row r="1851" spans="1:277" x14ac:dyDescent="0.25">
      <c r="A1851">
        <v>1849</v>
      </c>
      <c r="B1851" s="15" t="s">
        <v>18833</v>
      </c>
      <c r="C1851" s="15" t="s">
        <v>18832</v>
      </c>
      <c r="D1851" s="15" t="s">
        <v>18834</v>
      </c>
      <c r="E1851" s="15" t="s">
        <v>18835</v>
      </c>
      <c r="F1851" s="15" t="s">
        <v>18836</v>
      </c>
      <c r="G1851" s="15" t="s">
        <v>243</v>
      </c>
      <c r="H1851" s="15">
        <v>85555</v>
      </c>
      <c r="I1851" s="15" t="s">
        <v>18837</v>
      </c>
      <c r="J1851" s="23" t="s">
        <v>18838</v>
      </c>
      <c r="K1851" s="15" t="s">
        <v>18839</v>
      </c>
      <c r="L1851" s="16" t="s">
        <v>18840</v>
      </c>
      <c r="M1851" s="17" t="str">
        <f t="shared" si="555"/>
        <v>6/31/2022</v>
      </c>
      <c r="N1851" s="15">
        <v>11043</v>
      </c>
      <c r="O1851" s="18">
        <f t="shared" si="558"/>
        <v>0</v>
      </c>
      <c r="P1851" s="19" t="str">
        <f t="shared" si="559"/>
        <v>$0.00</v>
      </c>
      <c r="Q1851" s="16">
        <v>44834</v>
      </c>
      <c r="R1851" s="19" t="str">
        <f t="shared" si="556"/>
        <v>09/30/22</v>
      </c>
      <c r="S1851" t="str">
        <f t="shared" si="560"/>
        <v>MOHAVE</v>
      </c>
      <c r="T1851" s="6" t="str">
        <f t="shared" si="561"/>
        <v>102-18-002</v>
      </c>
      <c r="U1851" t="str">
        <f t="shared" si="562"/>
        <v xml:space="preserve">2755 MISSION BLVD </v>
      </c>
      <c r="V1851" t="str">
        <f t="shared" si="563"/>
        <v>KINGMAN</v>
      </c>
      <c r="W1851" t="str">
        <f t="shared" si="564"/>
        <v>AZ</v>
      </c>
      <c r="X1851" t="str">
        <f t="shared" si="565"/>
        <v>86401-5308</v>
      </c>
      <c r="Y1851">
        <f t="shared" si="566"/>
        <v>0</v>
      </c>
      <c r="Z1851" t="str">
        <f t="shared" si="567"/>
        <v>UNITED STATES OF AMERICA</v>
      </c>
      <c r="AA1851" t="str">
        <f t="shared" si="568"/>
        <v>SANDY RIVER RANCHEROS UNIT 2 LOT 194</v>
      </c>
      <c r="AB1851">
        <f t="shared" si="569"/>
        <v>10</v>
      </c>
      <c r="AC1851" t="str">
        <f t="shared" si="570"/>
        <v>MOHAVE</v>
      </c>
      <c r="AI1851">
        <f t="shared" si="557"/>
        <v>10</v>
      </c>
      <c r="AO1851" t="s">
        <v>1079</v>
      </c>
      <c r="AR1851" t="s">
        <v>1079</v>
      </c>
      <c r="AS1851" t="s">
        <v>273</v>
      </c>
      <c r="AT1851">
        <v>1638</v>
      </c>
      <c r="BC1851" t="s">
        <v>1079</v>
      </c>
      <c r="BD1851" t="s">
        <v>1079</v>
      </c>
      <c r="BF1851" t="s">
        <v>343</v>
      </c>
      <c r="BH1851" t="s">
        <v>407</v>
      </c>
      <c r="BJ1851" t="s">
        <v>396</v>
      </c>
      <c r="BK1851">
        <v>2475</v>
      </c>
      <c r="BN1851" t="s">
        <v>1080</v>
      </c>
      <c r="BO1851" t="s">
        <v>248</v>
      </c>
      <c r="BQ1851" t="s">
        <v>345</v>
      </c>
      <c r="BS1851" t="s">
        <v>243</v>
      </c>
      <c r="BT1851" t="str">
        <f>"86409"</f>
        <v>86409</v>
      </c>
      <c r="BU1851" t="str">
        <f>"86409-3629"</f>
        <v>86409-3629</v>
      </c>
      <c r="BV1851" t="s">
        <v>244</v>
      </c>
      <c r="BX1851" t="s">
        <v>1081</v>
      </c>
      <c r="BY1851" t="s">
        <v>1082</v>
      </c>
      <c r="CA1851">
        <v>2755</v>
      </c>
      <c r="CD1851" t="s">
        <v>1083</v>
      </c>
      <c r="CE1851" t="s">
        <v>818</v>
      </c>
      <c r="CG1851" t="s">
        <v>345</v>
      </c>
      <c r="CH1851" t="s">
        <v>345</v>
      </c>
      <c r="CI1851" t="s">
        <v>243</v>
      </c>
      <c r="CJ1851" t="str">
        <f>"86401-5308"</f>
        <v>86401-5308</v>
      </c>
      <c r="CK1851" t="s">
        <v>544</v>
      </c>
      <c r="CL1851" t="s">
        <v>1084</v>
      </c>
      <c r="CM1851" t="s">
        <v>1085</v>
      </c>
      <c r="CN1851" t="s">
        <v>254</v>
      </c>
      <c r="CO1851" t="s">
        <v>14945</v>
      </c>
      <c r="CP1851" t="str">
        <f>"102-18-002"</f>
        <v>102-18-002</v>
      </c>
      <c r="CQ1851" t="str">
        <f>"10218002"</f>
        <v>10218002</v>
      </c>
      <c r="CR1851" t="str">
        <f>"R10218002"</f>
        <v>R10218002</v>
      </c>
      <c r="CS1851">
        <v>4015</v>
      </c>
      <c r="CU1851">
        <v>953900</v>
      </c>
      <c r="CV1851">
        <v>1112</v>
      </c>
      <c r="CW1851" t="s">
        <v>256</v>
      </c>
      <c r="CX1851" t="s">
        <v>519</v>
      </c>
      <c r="CY1851" t="s">
        <v>258</v>
      </c>
      <c r="CZ1851">
        <v>17</v>
      </c>
      <c r="DB1851">
        <v>34.552674520652403</v>
      </c>
      <c r="DC1851">
        <v>-113.543498654817</v>
      </c>
      <c r="DD1851" t="s">
        <v>2123</v>
      </c>
      <c r="DK1851" t="s">
        <v>2124</v>
      </c>
      <c r="DL1851" t="s">
        <v>2124</v>
      </c>
      <c r="DO1851" t="str">
        <f>"194"</f>
        <v>194</v>
      </c>
      <c r="DQ1851">
        <v>0</v>
      </c>
      <c r="DR1851">
        <v>0</v>
      </c>
      <c r="DS1851">
        <v>0</v>
      </c>
      <c r="DT1851">
        <v>0</v>
      </c>
      <c r="DW1851">
        <v>0</v>
      </c>
      <c r="DX1851">
        <v>0</v>
      </c>
      <c r="DZ1851">
        <v>0</v>
      </c>
      <c r="EA1851">
        <v>0</v>
      </c>
      <c r="EB1851">
        <v>0</v>
      </c>
      <c r="EC1851">
        <v>0</v>
      </c>
      <c r="ED1851">
        <v>0</v>
      </c>
      <c r="EE1851">
        <v>0</v>
      </c>
      <c r="EF1851">
        <v>0</v>
      </c>
      <c r="EG1851">
        <v>0</v>
      </c>
      <c r="EH1851">
        <v>0</v>
      </c>
      <c r="EI1851">
        <v>0</v>
      </c>
      <c r="EL1851">
        <v>0</v>
      </c>
      <c r="EN1851">
        <v>0</v>
      </c>
      <c r="EP1851">
        <v>0</v>
      </c>
      <c r="ER1851">
        <v>0</v>
      </c>
      <c r="ET1851">
        <v>0</v>
      </c>
      <c r="EY1851">
        <v>0</v>
      </c>
      <c r="FA1851">
        <v>0</v>
      </c>
      <c r="FL1851">
        <v>0</v>
      </c>
      <c r="FQ1851" t="s">
        <v>261</v>
      </c>
      <c r="FR1851" t="s">
        <v>1088</v>
      </c>
      <c r="FS1851" t="s">
        <v>1089</v>
      </c>
      <c r="FU1851">
        <v>435600</v>
      </c>
      <c r="FV1851">
        <v>10</v>
      </c>
      <c r="FW1851">
        <v>0</v>
      </c>
      <c r="FX1851">
        <v>0</v>
      </c>
      <c r="FY1851">
        <v>0</v>
      </c>
      <c r="FZ1851">
        <v>0</v>
      </c>
      <c r="GI1851" t="s">
        <v>264</v>
      </c>
      <c r="GJ1851" t="s">
        <v>522</v>
      </c>
      <c r="GK1851" t="s">
        <v>523</v>
      </c>
      <c r="GL1851" s="1">
        <v>40135</v>
      </c>
      <c r="GM1851" t="s">
        <v>267</v>
      </c>
      <c r="GN1851" t="str">
        <f>"FALSE"</f>
        <v>FALSE</v>
      </c>
      <c r="GO1851">
        <v>2022</v>
      </c>
      <c r="GQ1851">
        <v>600</v>
      </c>
      <c r="GR1851" t="s">
        <v>246</v>
      </c>
      <c r="GS1851" t="s">
        <v>246</v>
      </c>
      <c r="GT1851" t="s">
        <v>246</v>
      </c>
      <c r="GU1851" t="s">
        <v>246</v>
      </c>
      <c r="GV1851" t="s">
        <v>246</v>
      </c>
      <c r="GW1851" t="s">
        <v>246</v>
      </c>
      <c r="GX1851" t="s">
        <v>246</v>
      </c>
      <c r="GY1851" t="s">
        <v>246</v>
      </c>
      <c r="GZ1851" t="s">
        <v>246</v>
      </c>
      <c r="HA1851" t="s">
        <v>613</v>
      </c>
      <c r="HB1851" t="s">
        <v>246</v>
      </c>
      <c r="HC1851" t="s">
        <v>246</v>
      </c>
      <c r="HD1851" t="s">
        <v>246</v>
      </c>
      <c r="HE1851" s="2">
        <v>589</v>
      </c>
      <c r="HF1851" s="2">
        <v>0</v>
      </c>
      <c r="HG1851" s="2">
        <v>0</v>
      </c>
      <c r="HH1851">
        <v>0</v>
      </c>
      <c r="HI1851" s="2">
        <v>3925</v>
      </c>
      <c r="HJ1851" s="2">
        <v>3925</v>
      </c>
      <c r="HK1851" s="2">
        <v>0</v>
      </c>
      <c r="HL1851">
        <v>0</v>
      </c>
      <c r="HM1851" s="2">
        <v>0</v>
      </c>
      <c r="HN1851" s="2">
        <v>0</v>
      </c>
      <c r="HO1851" s="2">
        <v>0</v>
      </c>
      <c r="HP1851">
        <v>0</v>
      </c>
      <c r="HS1851" s="2">
        <v>3925</v>
      </c>
      <c r="HV1851" t="s">
        <v>289</v>
      </c>
      <c r="HY1851" t="s">
        <v>290</v>
      </c>
      <c r="HZ1851" t="s">
        <v>290</v>
      </c>
      <c r="IF1851" t="str">
        <f>""</f>
        <v/>
      </c>
      <c r="IG1851" t="str">
        <f>""</f>
        <v/>
      </c>
      <c r="IH1851" t="str">
        <f>""</f>
        <v/>
      </c>
      <c r="IT1851" t="str">
        <f>""</f>
        <v/>
      </c>
      <c r="IY1851" t="str">
        <f>""</f>
        <v/>
      </c>
      <c r="JB1851" t="s">
        <v>271</v>
      </c>
      <c r="JD1851" t="str">
        <f>""</f>
        <v/>
      </c>
      <c r="JE1851" t="str">
        <f>""</f>
        <v/>
      </c>
      <c r="JO1851" t="str">
        <f>""</f>
        <v/>
      </c>
      <c r="JP1851" t="str">
        <f>""</f>
        <v/>
      </c>
      <c r="JQ1851" t="str">
        <f>HYPERLINK("https://web.datatree.com/?/property?propertyId=5178106")</f>
        <v>https://web.datatree.com/?/property?propertyId=5178106</v>
      </c>
    </row>
    <row r="1852" spans="1:277" x14ac:dyDescent="0.25">
      <c r="A1852">
        <v>1850</v>
      </c>
      <c r="B1852" s="15" t="s">
        <v>18833</v>
      </c>
      <c r="C1852" s="15" t="s">
        <v>18832</v>
      </c>
      <c r="D1852" s="15" t="s">
        <v>18834</v>
      </c>
      <c r="E1852" s="15" t="s">
        <v>18835</v>
      </c>
      <c r="F1852" s="15" t="s">
        <v>18836</v>
      </c>
      <c r="G1852" s="15" t="s">
        <v>243</v>
      </c>
      <c r="H1852" s="15">
        <v>85555</v>
      </c>
      <c r="I1852" s="15" t="s">
        <v>18837</v>
      </c>
      <c r="J1852" s="23" t="s">
        <v>18838</v>
      </c>
      <c r="K1852" s="15" t="s">
        <v>18839</v>
      </c>
      <c r="L1852" s="16" t="s">
        <v>18840</v>
      </c>
      <c r="M1852" s="17" t="str">
        <f t="shared" si="555"/>
        <v>6/31/2022</v>
      </c>
      <c r="N1852" s="15">
        <v>11044</v>
      </c>
      <c r="O1852" s="18">
        <f t="shared" si="558"/>
        <v>0</v>
      </c>
      <c r="P1852" s="19" t="str">
        <f t="shared" si="559"/>
        <v>$0.00</v>
      </c>
      <c r="Q1852" s="16">
        <v>44834</v>
      </c>
      <c r="R1852" s="19" t="str">
        <f t="shared" si="556"/>
        <v>09/30/22</v>
      </c>
      <c r="S1852" t="str">
        <f t="shared" si="560"/>
        <v>MOHAVE</v>
      </c>
      <c r="T1852" s="6" t="str">
        <f t="shared" si="561"/>
        <v>351-21-081A</v>
      </c>
      <c r="U1852" t="str">
        <f t="shared" si="562"/>
        <v xml:space="preserve">3636 N STOCKTON HILL RD </v>
      </c>
      <c r="V1852" t="str">
        <f t="shared" si="563"/>
        <v>KINGMAN</v>
      </c>
      <c r="W1852" t="str">
        <f t="shared" si="564"/>
        <v>AZ</v>
      </c>
      <c r="X1852" t="str">
        <f t="shared" si="565"/>
        <v>86409</v>
      </c>
      <c r="Y1852">
        <f t="shared" si="566"/>
        <v>0</v>
      </c>
      <c r="Z1852" t="str">
        <f t="shared" si="567"/>
        <v>KHAN M AZAM MDPC MONEY PENSION PLAN TRUS</v>
      </c>
      <c r="AA1852" t="str">
        <f t="shared" si="568"/>
        <v>GATEWAY ACRES TRACT 4 LOTS 92 &amp; 101 CONT 10 AC 307-63-081(307-63- 081 A &amp; B)</v>
      </c>
      <c r="AB1852">
        <f t="shared" si="569"/>
        <v>10</v>
      </c>
      <c r="AC1852" t="str">
        <f t="shared" si="570"/>
        <v>MOHAVE</v>
      </c>
      <c r="AI1852">
        <f t="shared" si="557"/>
        <v>10</v>
      </c>
      <c r="AO1852" t="s">
        <v>1036</v>
      </c>
      <c r="AR1852" t="s">
        <v>1036</v>
      </c>
      <c r="AS1852" t="s">
        <v>588</v>
      </c>
      <c r="AT1852">
        <v>5</v>
      </c>
      <c r="BC1852" t="s">
        <v>1037</v>
      </c>
      <c r="BD1852" t="s">
        <v>1036</v>
      </c>
      <c r="BH1852" t="s">
        <v>934</v>
      </c>
      <c r="BJ1852" t="s">
        <v>246</v>
      </c>
      <c r="BK1852">
        <v>3636</v>
      </c>
      <c r="BN1852" t="s">
        <v>1038</v>
      </c>
      <c r="BO1852" t="s">
        <v>491</v>
      </c>
      <c r="BQ1852" t="s">
        <v>345</v>
      </c>
      <c r="BS1852" t="s">
        <v>243</v>
      </c>
      <c r="BT1852" t="str">
        <f>"86409"</f>
        <v>86409</v>
      </c>
      <c r="BU1852" t="str">
        <f>"86409-0514"</f>
        <v>86409-0514</v>
      </c>
      <c r="BV1852" t="s">
        <v>244</v>
      </c>
      <c r="BW1852" t="s">
        <v>847</v>
      </c>
      <c r="BX1852" t="s">
        <v>1039</v>
      </c>
      <c r="BY1852" t="s">
        <v>1040</v>
      </c>
      <c r="BZ1852" t="s">
        <v>246</v>
      </c>
      <c r="CA1852">
        <v>3636</v>
      </c>
      <c r="CD1852" t="s">
        <v>1038</v>
      </c>
      <c r="CE1852" t="s">
        <v>491</v>
      </c>
      <c r="CG1852" t="s">
        <v>345</v>
      </c>
      <c r="CI1852" t="s">
        <v>243</v>
      </c>
      <c r="CJ1852" t="str">
        <f>"86409"</f>
        <v>86409</v>
      </c>
      <c r="CK1852" t="s">
        <v>847</v>
      </c>
      <c r="CL1852" t="s">
        <v>1039</v>
      </c>
      <c r="CM1852" t="s">
        <v>1040</v>
      </c>
      <c r="CO1852" t="s">
        <v>14946</v>
      </c>
      <c r="CP1852" t="str">
        <f>"351-21-081A"</f>
        <v>351-21-081A</v>
      </c>
      <c r="CQ1852" t="str">
        <f>"35121081A"</f>
        <v>35121081A</v>
      </c>
      <c r="CR1852" t="str">
        <f>"R35121081A"</f>
        <v>R35121081A</v>
      </c>
      <c r="CS1852">
        <v>4015</v>
      </c>
      <c r="CU1852">
        <v>953900</v>
      </c>
      <c r="CV1852">
        <v>1050</v>
      </c>
      <c r="CX1852" t="s">
        <v>333</v>
      </c>
      <c r="CY1852" t="s">
        <v>310</v>
      </c>
      <c r="CZ1852">
        <v>33</v>
      </c>
      <c r="DB1852">
        <v>35.421059693185597</v>
      </c>
      <c r="DC1852">
        <v>-114.42289870785601</v>
      </c>
      <c r="DD1852" t="s">
        <v>1042</v>
      </c>
      <c r="DE1852">
        <v>4</v>
      </c>
      <c r="DK1852" t="s">
        <v>1043</v>
      </c>
      <c r="DL1852" t="s">
        <v>1043</v>
      </c>
      <c r="DO1852" t="str">
        <f>"92|10"</f>
        <v>92|10</v>
      </c>
      <c r="DQ1852">
        <v>0</v>
      </c>
      <c r="DR1852">
        <v>0</v>
      </c>
      <c r="DS1852">
        <v>0</v>
      </c>
      <c r="DT1852">
        <v>0</v>
      </c>
      <c r="DW1852">
        <v>0</v>
      </c>
      <c r="DX1852">
        <v>0</v>
      </c>
      <c r="DZ1852">
        <v>0</v>
      </c>
      <c r="EA1852">
        <v>0</v>
      </c>
      <c r="EB1852">
        <v>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L1852">
        <v>0</v>
      </c>
      <c r="EN1852">
        <v>0</v>
      </c>
      <c r="EP1852">
        <v>0</v>
      </c>
      <c r="ER1852">
        <v>0</v>
      </c>
      <c r="ET1852">
        <v>0</v>
      </c>
      <c r="EY1852">
        <v>0</v>
      </c>
      <c r="FA1852">
        <v>0</v>
      </c>
      <c r="FL1852">
        <v>0</v>
      </c>
      <c r="FQ1852" t="s">
        <v>336</v>
      </c>
      <c r="FR1852" t="s">
        <v>337</v>
      </c>
      <c r="FS1852" t="s">
        <v>338</v>
      </c>
      <c r="FU1852">
        <v>435600</v>
      </c>
      <c r="FV1852">
        <v>10</v>
      </c>
      <c r="FW1852">
        <v>0</v>
      </c>
      <c r="FX1852">
        <v>0</v>
      </c>
      <c r="FY1852">
        <v>0</v>
      </c>
      <c r="FZ1852">
        <v>0</v>
      </c>
      <c r="GD1852">
        <v>1</v>
      </c>
      <c r="GI1852" t="s">
        <v>407</v>
      </c>
      <c r="GJ1852" t="s">
        <v>339</v>
      </c>
      <c r="GK1852" t="s">
        <v>340</v>
      </c>
      <c r="GL1852" s="1">
        <v>40135</v>
      </c>
      <c r="GM1852" t="s">
        <v>267</v>
      </c>
      <c r="GN1852" t="str">
        <f>"TRUE"</f>
        <v>TRUE</v>
      </c>
      <c r="GO1852">
        <v>2022</v>
      </c>
      <c r="GP1852">
        <v>2020</v>
      </c>
      <c r="GQ1852">
        <v>400</v>
      </c>
      <c r="GR1852" t="s">
        <v>246</v>
      </c>
      <c r="GS1852" t="s">
        <v>246</v>
      </c>
      <c r="GT1852" t="s">
        <v>246</v>
      </c>
      <c r="GU1852" t="s">
        <v>246</v>
      </c>
      <c r="GV1852" t="s">
        <v>246</v>
      </c>
      <c r="GW1852" t="s">
        <v>246</v>
      </c>
      <c r="GX1852" t="s">
        <v>246</v>
      </c>
      <c r="GY1852" t="s">
        <v>246</v>
      </c>
      <c r="GZ1852" t="s">
        <v>246</v>
      </c>
      <c r="HA1852" t="s">
        <v>246</v>
      </c>
      <c r="HB1852" t="s">
        <v>246</v>
      </c>
      <c r="HC1852" t="s">
        <v>246</v>
      </c>
      <c r="HD1852" t="s">
        <v>246</v>
      </c>
      <c r="HE1852" s="2">
        <v>938</v>
      </c>
      <c r="HF1852" s="2">
        <v>0</v>
      </c>
      <c r="HG1852" s="2">
        <v>0</v>
      </c>
      <c r="HH1852">
        <v>0</v>
      </c>
      <c r="HI1852" s="2">
        <v>6250</v>
      </c>
      <c r="HJ1852" s="2">
        <v>6250</v>
      </c>
      <c r="HK1852" s="2">
        <v>0</v>
      </c>
      <c r="HL1852">
        <v>0</v>
      </c>
      <c r="HM1852" s="2">
        <v>0</v>
      </c>
      <c r="HN1852" s="2">
        <v>0</v>
      </c>
      <c r="HO1852" s="2">
        <v>0</v>
      </c>
      <c r="HP1852">
        <v>0</v>
      </c>
      <c r="HQ1852" s="2">
        <v>86.58</v>
      </c>
      <c r="HS1852" s="2">
        <v>6250</v>
      </c>
      <c r="HV1852" t="s">
        <v>315</v>
      </c>
      <c r="HY1852" t="s">
        <v>316</v>
      </c>
      <c r="HZ1852" t="s">
        <v>317</v>
      </c>
      <c r="IA1852" t="s">
        <v>318</v>
      </c>
      <c r="IB1852" s="1">
        <v>41877</v>
      </c>
      <c r="IC1852" s="1">
        <v>41893</v>
      </c>
      <c r="IE1852" t="s">
        <v>270</v>
      </c>
      <c r="IF1852" t="str">
        <f>""</f>
        <v/>
      </c>
      <c r="IG1852" t="str">
        <f>"2014.39640"</f>
        <v>2014.39640</v>
      </c>
      <c r="IH1852" t="str">
        <f>""</f>
        <v/>
      </c>
      <c r="IJ1852" s="1">
        <v>38440</v>
      </c>
      <c r="IK1852" s="2">
        <v>362500</v>
      </c>
      <c r="IL1852" t="s">
        <v>566</v>
      </c>
      <c r="IM1852" t="s">
        <v>567</v>
      </c>
      <c r="IN1852" t="s">
        <v>1044</v>
      </c>
      <c r="IP1852" s="2">
        <v>277500</v>
      </c>
      <c r="IQ1852" t="s">
        <v>569</v>
      </c>
      <c r="IS1852" t="s">
        <v>570</v>
      </c>
      <c r="IT1852" t="str">
        <f>"5510.431"</f>
        <v>5510.431</v>
      </c>
      <c r="IY1852" t="str">
        <f>"                    "</f>
        <v xml:space="preserve">                    </v>
      </c>
      <c r="IZ1852" t="s">
        <v>1045</v>
      </c>
      <c r="JB1852" t="s">
        <v>271</v>
      </c>
      <c r="JD1852" t="str">
        <f>"5510.427"</f>
        <v>5510.427</v>
      </c>
      <c r="JE1852" t="str">
        <f>""</f>
        <v/>
      </c>
      <c r="JO1852" t="str">
        <f>""</f>
        <v/>
      </c>
      <c r="JP1852" t="str">
        <f>""</f>
        <v/>
      </c>
      <c r="JQ1852" t="str">
        <f>HYPERLINK("https://web.datatree.com/?/property?propertyId=5139089")</f>
        <v>https://web.datatree.com/?/property?propertyId=5139089</v>
      </c>
    </row>
    <row r="1853" spans="1:277" x14ac:dyDescent="0.25">
      <c r="A1853">
        <v>1851</v>
      </c>
      <c r="B1853" s="15" t="s">
        <v>18833</v>
      </c>
      <c r="C1853" s="15" t="s">
        <v>18832</v>
      </c>
      <c r="D1853" s="15" t="s">
        <v>18834</v>
      </c>
      <c r="E1853" s="15" t="s">
        <v>18835</v>
      </c>
      <c r="F1853" s="15" t="s">
        <v>18836</v>
      </c>
      <c r="G1853" s="15" t="s">
        <v>243</v>
      </c>
      <c r="H1853" s="15">
        <v>85555</v>
      </c>
      <c r="I1853" s="15" t="s">
        <v>18837</v>
      </c>
      <c r="J1853" s="23" t="s">
        <v>18838</v>
      </c>
      <c r="K1853" s="15" t="s">
        <v>18839</v>
      </c>
      <c r="L1853" s="16" t="s">
        <v>18840</v>
      </c>
      <c r="M1853" s="17" t="str">
        <f t="shared" si="555"/>
        <v>6/31/2022</v>
      </c>
      <c r="N1853" s="15">
        <v>11045</v>
      </c>
      <c r="O1853" s="18">
        <f t="shared" si="558"/>
        <v>0</v>
      </c>
      <c r="P1853" s="19" t="str">
        <f t="shared" si="559"/>
        <v>$0.00</v>
      </c>
      <c r="Q1853" s="16">
        <v>44834</v>
      </c>
      <c r="R1853" s="19" t="str">
        <f t="shared" si="556"/>
        <v>09/30/22</v>
      </c>
      <c r="S1853" t="str">
        <f t="shared" si="560"/>
        <v>MOHAVE</v>
      </c>
      <c r="T1853" s="6" t="str">
        <f t="shared" si="561"/>
        <v>201-36-013</v>
      </c>
      <c r="U1853" t="str">
        <f t="shared" si="562"/>
        <v xml:space="preserve">13 LOS LAGOS </v>
      </c>
      <c r="V1853" t="str">
        <f t="shared" si="563"/>
        <v>TWIN FALLS</v>
      </c>
      <c r="W1853" t="str">
        <f t="shared" si="564"/>
        <v>ID</v>
      </c>
      <c r="X1853" t="str">
        <f t="shared" si="565"/>
        <v>83301</v>
      </c>
      <c r="Y1853" t="str">
        <f t="shared" si="566"/>
        <v>GLENN</v>
      </c>
      <c r="Z1853" t="str">
        <f t="shared" si="567"/>
        <v>SCHROEDER</v>
      </c>
      <c r="AA1853" t="str">
        <f t="shared" si="568"/>
        <v>SE4 SW4 NW4 CONT 10 AC M/L 201-28-093(201-36-013)TAO</v>
      </c>
      <c r="AB1853">
        <f t="shared" si="569"/>
        <v>10</v>
      </c>
      <c r="AC1853" t="str">
        <f t="shared" si="570"/>
        <v>MOHAVE</v>
      </c>
      <c r="AI1853">
        <f t="shared" si="557"/>
        <v>10</v>
      </c>
      <c r="AO1853" t="s">
        <v>2488</v>
      </c>
      <c r="AP1853" t="s">
        <v>2489</v>
      </c>
      <c r="AQ1853" t="s">
        <v>2490</v>
      </c>
      <c r="AR1853" t="s">
        <v>2491</v>
      </c>
      <c r="AS1853" t="s">
        <v>240</v>
      </c>
      <c r="AT1853">
        <v>14</v>
      </c>
      <c r="AU1853" t="s">
        <v>2492</v>
      </c>
      <c r="AV1853" t="s">
        <v>2493</v>
      </c>
      <c r="AW1853" t="s">
        <v>2494</v>
      </c>
      <c r="AX1853" t="s">
        <v>2491</v>
      </c>
      <c r="AY1853" t="s">
        <v>240</v>
      </c>
      <c r="AZ1853">
        <v>14</v>
      </c>
      <c r="BC1853" t="s">
        <v>2495</v>
      </c>
      <c r="BD1853" t="s">
        <v>2496</v>
      </c>
      <c r="BE1853" t="s">
        <v>1421</v>
      </c>
      <c r="BF1853" t="s">
        <v>2309</v>
      </c>
      <c r="BH1853" t="s">
        <v>242</v>
      </c>
      <c r="BS1853" t="s">
        <v>243</v>
      </c>
      <c r="BV1853" t="s">
        <v>244</v>
      </c>
      <c r="BY1853" t="s">
        <v>245</v>
      </c>
      <c r="CA1853">
        <v>13</v>
      </c>
      <c r="CD1853" t="s">
        <v>2497</v>
      </c>
      <c r="CG1853" t="s">
        <v>2498</v>
      </c>
      <c r="CH1853" t="s">
        <v>2498</v>
      </c>
      <c r="CI1853" t="s">
        <v>1797</v>
      </c>
      <c r="CJ1853" t="str">
        <f>"83301"</f>
        <v>83301</v>
      </c>
      <c r="CL1853" t="s">
        <v>2499</v>
      </c>
      <c r="CM1853" t="s">
        <v>2500</v>
      </c>
      <c r="CN1853" t="s">
        <v>254</v>
      </c>
      <c r="CO1853" t="s">
        <v>14947</v>
      </c>
      <c r="CP1853" t="str">
        <f>"201-36-013"</f>
        <v>201-36-013</v>
      </c>
      <c r="CQ1853" t="str">
        <f>"20136013"</f>
        <v>20136013</v>
      </c>
      <c r="CR1853" t="str">
        <f>"R20136013"</f>
        <v>R20136013</v>
      </c>
      <c r="CS1853">
        <v>4015</v>
      </c>
      <c r="CW1853" t="s">
        <v>256</v>
      </c>
      <c r="CX1853" t="s">
        <v>707</v>
      </c>
      <c r="CY1853" t="s">
        <v>258</v>
      </c>
      <c r="CZ1853">
        <v>15</v>
      </c>
      <c r="DB1853">
        <v>34.856349633210002</v>
      </c>
      <c r="DC1853">
        <v>-113.543460285016</v>
      </c>
      <c r="DK1853" t="s">
        <v>2502</v>
      </c>
      <c r="DL1853" t="s">
        <v>2502</v>
      </c>
      <c r="DO1853" t="str">
        <f>""</f>
        <v/>
      </c>
      <c r="DQ1853">
        <v>0</v>
      </c>
      <c r="DR1853">
        <v>0</v>
      </c>
      <c r="DS1853">
        <v>0</v>
      </c>
      <c r="DT1853">
        <v>0</v>
      </c>
      <c r="DW1853">
        <v>0</v>
      </c>
      <c r="DX1853">
        <v>0</v>
      </c>
      <c r="DZ1853">
        <v>0</v>
      </c>
      <c r="EA1853">
        <v>0</v>
      </c>
      <c r="EB1853">
        <v>0</v>
      </c>
      <c r="EC1853">
        <v>0</v>
      </c>
      <c r="ED1853">
        <v>0</v>
      </c>
      <c r="EE1853">
        <v>0</v>
      </c>
      <c r="EF1853">
        <v>0</v>
      </c>
      <c r="EG1853">
        <v>0</v>
      </c>
      <c r="EH1853">
        <v>0</v>
      </c>
      <c r="EI1853">
        <v>0</v>
      </c>
      <c r="EL1853">
        <v>0</v>
      </c>
      <c r="EN1853">
        <v>0</v>
      </c>
      <c r="EP1853">
        <v>0</v>
      </c>
      <c r="ER1853">
        <v>0</v>
      </c>
      <c r="ET1853">
        <v>0</v>
      </c>
      <c r="EY1853">
        <v>0</v>
      </c>
      <c r="FA1853">
        <v>0</v>
      </c>
      <c r="FL1853">
        <v>0</v>
      </c>
      <c r="FQ1853" t="s">
        <v>261</v>
      </c>
      <c r="FR1853" t="s">
        <v>354</v>
      </c>
      <c r="FS1853" t="s">
        <v>355</v>
      </c>
      <c r="FU1853">
        <v>435600</v>
      </c>
      <c r="FV1853">
        <v>10</v>
      </c>
      <c r="FW1853">
        <v>0</v>
      </c>
      <c r="FX1853">
        <v>0</v>
      </c>
      <c r="FY1853">
        <v>0</v>
      </c>
      <c r="FZ1853">
        <v>0</v>
      </c>
      <c r="GI1853" t="s">
        <v>264</v>
      </c>
      <c r="GJ1853" t="s">
        <v>709</v>
      </c>
      <c r="GK1853" t="s">
        <v>710</v>
      </c>
      <c r="GL1853" s="1">
        <v>40135</v>
      </c>
      <c r="GM1853" t="s">
        <v>267</v>
      </c>
      <c r="GN1853" t="str">
        <f t="shared" ref="GN1853:GN1863" si="573">"FALSE"</f>
        <v>FALSE</v>
      </c>
      <c r="GO1853">
        <v>2022</v>
      </c>
      <c r="GP1853">
        <v>2020</v>
      </c>
      <c r="GQ1853">
        <v>600</v>
      </c>
      <c r="GR1853" t="s">
        <v>246</v>
      </c>
      <c r="GS1853" t="s">
        <v>246</v>
      </c>
      <c r="GT1853" t="s">
        <v>246</v>
      </c>
      <c r="GU1853" t="s">
        <v>246</v>
      </c>
      <c r="GV1853" t="s">
        <v>246</v>
      </c>
      <c r="GW1853" t="s">
        <v>246</v>
      </c>
      <c r="GX1853" t="s">
        <v>246</v>
      </c>
      <c r="GY1853" t="s">
        <v>246</v>
      </c>
      <c r="GZ1853" t="s">
        <v>246</v>
      </c>
      <c r="HA1853" t="s">
        <v>246</v>
      </c>
      <c r="HB1853" t="s">
        <v>246</v>
      </c>
      <c r="HC1853" t="s">
        <v>246</v>
      </c>
      <c r="HD1853" t="s">
        <v>246</v>
      </c>
      <c r="HE1853" s="2">
        <v>296</v>
      </c>
      <c r="HF1853" s="2">
        <v>0</v>
      </c>
      <c r="HG1853" s="2">
        <v>0</v>
      </c>
      <c r="HH1853">
        <v>0</v>
      </c>
      <c r="HI1853" s="2">
        <v>1972</v>
      </c>
      <c r="HJ1853" s="2">
        <v>1972</v>
      </c>
      <c r="HK1853" s="2">
        <v>0</v>
      </c>
      <c r="HL1853">
        <v>0</v>
      </c>
      <c r="HM1853" s="2">
        <v>0</v>
      </c>
      <c r="HN1853" s="2">
        <v>0</v>
      </c>
      <c r="HO1853" s="2">
        <v>0</v>
      </c>
      <c r="HP1853">
        <v>0</v>
      </c>
      <c r="HQ1853" s="2">
        <v>18.18</v>
      </c>
      <c r="HS1853" s="2">
        <v>1972</v>
      </c>
      <c r="HV1853" t="s">
        <v>289</v>
      </c>
      <c r="HY1853" t="s">
        <v>290</v>
      </c>
      <c r="HZ1853" t="s">
        <v>290</v>
      </c>
      <c r="IF1853" t="str">
        <f>""</f>
        <v/>
      </c>
      <c r="IG1853" t="str">
        <f>""</f>
        <v/>
      </c>
      <c r="IH1853" t="str">
        <f>""</f>
        <v/>
      </c>
      <c r="II1853" s="1">
        <v>44210</v>
      </c>
      <c r="IJ1853" s="1">
        <v>44216</v>
      </c>
      <c r="IK1853" s="2">
        <v>240000</v>
      </c>
      <c r="IM1853" t="s">
        <v>270</v>
      </c>
      <c r="IN1853" t="s">
        <v>2503</v>
      </c>
      <c r="IT1853" t="str">
        <f>""</f>
        <v/>
      </c>
      <c r="IY1853" t="str">
        <f>""</f>
        <v/>
      </c>
      <c r="JA1853" t="s">
        <v>948</v>
      </c>
      <c r="JB1853" t="s">
        <v>271</v>
      </c>
      <c r="JD1853" t="str">
        <f>"2021.3759"</f>
        <v>2021.3759</v>
      </c>
      <c r="JE1853" t="str">
        <f>""</f>
        <v/>
      </c>
      <c r="JO1853" t="str">
        <f>""</f>
        <v/>
      </c>
      <c r="JP1853" t="str">
        <f>""</f>
        <v/>
      </c>
      <c r="JQ1853" t="str">
        <f>HYPERLINK("https://web.datatree.com/?/property?propertyId=5140905")</f>
        <v>https://web.datatree.com/?/property?propertyId=5140905</v>
      </c>
    </row>
    <row r="1854" spans="1:277" x14ac:dyDescent="0.25">
      <c r="A1854">
        <v>1852</v>
      </c>
      <c r="B1854" s="15" t="s">
        <v>18833</v>
      </c>
      <c r="C1854" s="15" t="s">
        <v>18832</v>
      </c>
      <c r="D1854" s="15" t="s">
        <v>18834</v>
      </c>
      <c r="E1854" s="15" t="s">
        <v>18835</v>
      </c>
      <c r="F1854" s="15" t="s">
        <v>18836</v>
      </c>
      <c r="G1854" s="15" t="s">
        <v>243</v>
      </c>
      <c r="H1854" s="15">
        <v>85555</v>
      </c>
      <c r="I1854" s="15" t="s">
        <v>18837</v>
      </c>
      <c r="J1854" s="23" t="s">
        <v>18838</v>
      </c>
      <c r="K1854" s="15" t="s">
        <v>18839</v>
      </c>
      <c r="L1854" s="16" t="s">
        <v>18840</v>
      </c>
      <c r="M1854" s="17" t="str">
        <f t="shared" si="555"/>
        <v>6/31/2022</v>
      </c>
      <c r="N1854" s="15">
        <v>11046</v>
      </c>
      <c r="O1854" s="18">
        <f t="shared" si="558"/>
        <v>0</v>
      </c>
      <c r="P1854" s="19" t="str">
        <f t="shared" si="559"/>
        <v>$0.00</v>
      </c>
      <c r="Q1854" s="16">
        <v>44834</v>
      </c>
      <c r="R1854" s="19" t="str">
        <f t="shared" si="556"/>
        <v>09/30/22</v>
      </c>
      <c r="S1854" t="str">
        <f t="shared" si="560"/>
        <v>MOHAVE</v>
      </c>
      <c r="T1854" s="6" t="str">
        <f t="shared" si="561"/>
        <v>319-03-002H</v>
      </c>
      <c r="U1854" t="str">
        <f t="shared" si="562"/>
        <v xml:space="preserve">3626 N 438TH AVE </v>
      </c>
      <c r="V1854" t="str">
        <f t="shared" si="563"/>
        <v>TONOPAH</v>
      </c>
      <c r="W1854" t="str">
        <f t="shared" si="564"/>
        <v>AZ</v>
      </c>
      <c r="X1854" t="str">
        <f t="shared" si="565"/>
        <v>85354-8422</v>
      </c>
      <c r="Y1854" t="str">
        <f t="shared" si="566"/>
        <v>CAROLYN</v>
      </c>
      <c r="Z1854" t="str">
        <f t="shared" si="567"/>
        <v>BURTON</v>
      </c>
      <c r="AA1854" t="str">
        <f t="shared" si="568"/>
        <v>KEMO RANCHES SW4 OF LOT 2 CONT 10 ACRES 319-03-002F &amp; G(319-03-00 2H)</v>
      </c>
      <c r="AB1854">
        <f t="shared" si="569"/>
        <v>10</v>
      </c>
      <c r="AC1854" t="str">
        <f t="shared" si="570"/>
        <v>MOHAVE</v>
      </c>
      <c r="AI1854">
        <f t="shared" si="557"/>
        <v>10</v>
      </c>
      <c r="AO1854" t="s">
        <v>14948</v>
      </c>
      <c r="AP1854" t="s">
        <v>14949</v>
      </c>
      <c r="AQ1854" t="s">
        <v>5296</v>
      </c>
      <c r="AR1854" t="s">
        <v>5464</v>
      </c>
      <c r="AS1854" t="s">
        <v>240</v>
      </c>
      <c r="AT1854">
        <v>2</v>
      </c>
      <c r="BC1854" t="s">
        <v>14950</v>
      </c>
      <c r="BD1854" t="s">
        <v>14948</v>
      </c>
      <c r="BH1854" t="s">
        <v>242</v>
      </c>
      <c r="BS1854" t="s">
        <v>243</v>
      </c>
      <c r="BV1854" t="s">
        <v>244</v>
      </c>
      <c r="BY1854" t="s">
        <v>245</v>
      </c>
      <c r="BZ1854" t="s">
        <v>246</v>
      </c>
      <c r="CA1854">
        <v>3626</v>
      </c>
      <c r="CD1854" t="s">
        <v>14951</v>
      </c>
      <c r="CE1854" t="s">
        <v>248</v>
      </c>
      <c r="CG1854" t="s">
        <v>14952</v>
      </c>
      <c r="CI1854" t="s">
        <v>243</v>
      </c>
      <c r="CJ1854" t="str">
        <f>"85354-8422"</f>
        <v>85354-8422</v>
      </c>
      <c r="CK1854" t="s">
        <v>6957</v>
      </c>
      <c r="CL1854" t="s">
        <v>14953</v>
      </c>
      <c r="CM1854" t="s">
        <v>14954</v>
      </c>
      <c r="CN1854" t="s">
        <v>254</v>
      </c>
      <c r="CO1854" t="s">
        <v>14955</v>
      </c>
      <c r="CP1854" t="str">
        <f>"319-03-002H"</f>
        <v>319-03-002H</v>
      </c>
      <c r="CQ1854" t="str">
        <f>"31903002H"</f>
        <v>31903002H</v>
      </c>
      <c r="CR1854" t="str">
        <f>"R31903002H"</f>
        <v>R31903002H</v>
      </c>
      <c r="CS1854">
        <v>4015</v>
      </c>
      <c r="CX1854" t="s">
        <v>498</v>
      </c>
      <c r="CY1854" t="s">
        <v>499</v>
      </c>
      <c r="CZ1854">
        <v>3</v>
      </c>
      <c r="DB1854">
        <v>35.6740788191522</v>
      </c>
      <c r="DC1854">
        <v>-114.299503214908</v>
      </c>
      <c r="DD1854" t="s">
        <v>696</v>
      </c>
      <c r="DK1854" t="s">
        <v>697</v>
      </c>
      <c r="DL1854" t="s">
        <v>697</v>
      </c>
      <c r="DO1854" t="str">
        <f>"2"</f>
        <v>2</v>
      </c>
      <c r="DQ1854">
        <v>0</v>
      </c>
      <c r="DR1854">
        <v>0</v>
      </c>
      <c r="DS1854">
        <v>0</v>
      </c>
      <c r="DT1854">
        <v>0</v>
      </c>
      <c r="DW1854">
        <v>0</v>
      </c>
      <c r="DX1854">
        <v>0</v>
      </c>
      <c r="DZ1854">
        <v>0</v>
      </c>
      <c r="EA1854">
        <v>0</v>
      </c>
      <c r="EB1854">
        <v>0</v>
      </c>
      <c r="EC1854">
        <v>0</v>
      </c>
      <c r="ED1854">
        <v>0</v>
      </c>
      <c r="EE1854">
        <v>0</v>
      </c>
      <c r="EF1854">
        <v>0</v>
      </c>
      <c r="EG1854">
        <v>0</v>
      </c>
      <c r="EH1854">
        <v>0</v>
      </c>
      <c r="EI1854">
        <v>0</v>
      </c>
      <c r="EL1854">
        <v>0</v>
      </c>
      <c r="EN1854">
        <v>0</v>
      </c>
      <c r="EP1854">
        <v>0</v>
      </c>
      <c r="ER1854">
        <v>0</v>
      </c>
      <c r="ET1854">
        <v>0</v>
      </c>
      <c r="EY1854">
        <v>0</v>
      </c>
      <c r="FA1854">
        <v>0</v>
      </c>
      <c r="FL1854">
        <v>0</v>
      </c>
      <c r="FQ1854" t="s">
        <v>261</v>
      </c>
      <c r="FR1854" t="s">
        <v>262</v>
      </c>
      <c r="FS1854" t="s">
        <v>263</v>
      </c>
      <c r="FU1854">
        <v>435600</v>
      </c>
      <c r="FV1854">
        <v>10</v>
      </c>
      <c r="FW1854">
        <v>0</v>
      </c>
      <c r="FX1854">
        <v>0</v>
      </c>
      <c r="FY1854">
        <v>0</v>
      </c>
      <c r="FZ1854">
        <v>0</v>
      </c>
      <c r="GI1854" t="s">
        <v>264</v>
      </c>
      <c r="GJ1854" t="s">
        <v>502</v>
      </c>
      <c r="GK1854" t="s">
        <v>503</v>
      </c>
      <c r="GL1854" s="1">
        <v>40135</v>
      </c>
      <c r="GM1854" t="s">
        <v>267</v>
      </c>
      <c r="GN1854" t="str">
        <f t="shared" si="573"/>
        <v>FALSE</v>
      </c>
      <c r="GO1854">
        <v>2022</v>
      </c>
      <c r="GP1854">
        <v>2020</v>
      </c>
      <c r="GQ1854">
        <v>1110</v>
      </c>
      <c r="GR1854" t="s">
        <v>246</v>
      </c>
      <c r="GS1854" t="s">
        <v>246</v>
      </c>
      <c r="GT1854" t="s">
        <v>246</v>
      </c>
      <c r="GU1854" t="s">
        <v>246</v>
      </c>
      <c r="GV1854" t="s">
        <v>246</v>
      </c>
      <c r="GW1854" t="s">
        <v>246</v>
      </c>
      <c r="GX1854" t="s">
        <v>246</v>
      </c>
      <c r="GY1854" t="s">
        <v>246</v>
      </c>
      <c r="GZ1854" t="s">
        <v>246</v>
      </c>
      <c r="HA1854" t="s">
        <v>246</v>
      </c>
      <c r="HB1854" t="s">
        <v>246</v>
      </c>
      <c r="HC1854" t="s">
        <v>246</v>
      </c>
      <c r="HD1854" t="s">
        <v>246</v>
      </c>
      <c r="HE1854" s="2">
        <v>1082</v>
      </c>
      <c r="HF1854" s="2">
        <v>0</v>
      </c>
      <c r="HG1854" s="2">
        <v>0</v>
      </c>
      <c r="HH1854">
        <v>0</v>
      </c>
      <c r="HI1854" s="2">
        <v>7214</v>
      </c>
      <c r="HJ1854" s="2">
        <v>7214</v>
      </c>
      <c r="HK1854" s="2">
        <v>0</v>
      </c>
      <c r="HL1854">
        <v>0</v>
      </c>
      <c r="HM1854" s="2">
        <v>0</v>
      </c>
      <c r="HN1854" s="2">
        <v>0</v>
      </c>
      <c r="HO1854" s="2">
        <v>0</v>
      </c>
      <c r="HP1854">
        <v>0</v>
      </c>
      <c r="HQ1854" s="2">
        <v>67.760000000000005</v>
      </c>
      <c r="HS1854" s="2">
        <v>7214</v>
      </c>
      <c r="HV1854" t="s">
        <v>315</v>
      </c>
      <c r="HY1854" t="s">
        <v>316</v>
      </c>
      <c r="HZ1854" t="s">
        <v>317</v>
      </c>
      <c r="IA1854" t="s">
        <v>318</v>
      </c>
      <c r="IF1854" t="str">
        <f>""</f>
        <v/>
      </c>
      <c r="IG1854" t="str">
        <f>""</f>
        <v/>
      </c>
      <c r="IH1854" t="str">
        <f>""</f>
        <v/>
      </c>
      <c r="IT1854" t="str">
        <f>""</f>
        <v/>
      </c>
      <c r="IY1854" t="str">
        <f>""</f>
        <v/>
      </c>
      <c r="JB1854" t="s">
        <v>271</v>
      </c>
      <c r="JD1854" t="str">
        <f>""</f>
        <v/>
      </c>
      <c r="JE1854" t="str">
        <f>""</f>
        <v/>
      </c>
      <c r="JO1854" t="str">
        <f>""</f>
        <v/>
      </c>
      <c r="JP1854" t="str">
        <f>""</f>
        <v/>
      </c>
      <c r="JQ1854" t="str">
        <f>HYPERLINK("https://web.datatree.com/?/property?propertyId=5143019")</f>
        <v>https://web.datatree.com/?/property?propertyId=5143019</v>
      </c>
    </row>
    <row r="1855" spans="1:277" x14ac:dyDescent="0.25">
      <c r="A1855">
        <v>1853</v>
      </c>
      <c r="B1855" s="15" t="s">
        <v>18833</v>
      </c>
      <c r="C1855" s="15" t="s">
        <v>18832</v>
      </c>
      <c r="D1855" s="15" t="s">
        <v>18834</v>
      </c>
      <c r="E1855" s="15" t="s">
        <v>18835</v>
      </c>
      <c r="F1855" s="15" t="s">
        <v>18836</v>
      </c>
      <c r="G1855" s="15" t="s">
        <v>243</v>
      </c>
      <c r="H1855" s="15">
        <v>85555</v>
      </c>
      <c r="I1855" s="15" t="s">
        <v>18837</v>
      </c>
      <c r="J1855" s="23" t="s">
        <v>18838</v>
      </c>
      <c r="K1855" s="15" t="s">
        <v>18839</v>
      </c>
      <c r="L1855" s="16" t="s">
        <v>18840</v>
      </c>
      <c r="M1855" s="17" t="str">
        <f t="shared" si="555"/>
        <v>6/31/2022</v>
      </c>
      <c r="N1855" s="15">
        <v>11047</v>
      </c>
      <c r="O1855" s="18">
        <f t="shared" si="558"/>
        <v>0</v>
      </c>
      <c r="P1855" s="19" t="str">
        <f t="shared" si="559"/>
        <v>$0.00</v>
      </c>
      <c r="Q1855" s="16">
        <v>44834</v>
      </c>
      <c r="R1855" s="19" t="str">
        <f t="shared" si="556"/>
        <v>09/30/22</v>
      </c>
      <c r="S1855" t="str">
        <f t="shared" si="560"/>
        <v>MOHAVE</v>
      </c>
      <c r="T1855" s="6" t="str">
        <f t="shared" si="561"/>
        <v>353-09-027</v>
      </c>
      <c r="U1855" t="str">
        <f t="shared" si="562"/>
        <v xml:space="preserve">2765 N SILVER SPRINGS RD </v>
      </c>
      <c r="V1855" t="str">
        <f t="shared" si="563"/>
        <v>KINGMAN</v>
      </c>
      <c r="W1855" t="str">
        <f t="shared" si="564"/>
        <v>AZ</v>
      </c>
      <c r="X1855" t="str">
        <f t="shared" si="565"/>
        <v>86401-8740</v>
      </c>
      <c r="Y1855" t="str">
        <f t="shared" si="566"/>
        <v>DEBBY</v>
      </c>
      <c r="Z1855" t="str">
        <f t="shared" si="567"/>
        <v>BASKIN</v>
      </c>
      <c r="AA1855" t="str">
        <f t="shared" si="568"/>
        <v>SILVER SPRINGS UNIT V LOT 355</v>
      </c>
      <c r="AB1855">
        <f t="shared" si="569"/>
        <v>10</v>
      </c>
      <c r="AC1855" t="str">
        <f t="shared" si="570"/>
        <v>MOHAVE</v>
      </c>
      <c r="AI1855">
        <f t="shared" si="557"/>
        <v>10</v>
      </c>
      <c r="AO1855" t="s">
        <v>5650</v>
      </c>
      <c r="AP1855" t="s">
        <v>5651</v>
      </c>
      <c r="AQ1855" t="s">
        <v>5652</v>
      </c>
      <c r="AR1855" t="s">
        <v>5653</v>
      </c>
      <c r="AS1855" t="s">
        <v>240</v>
      </c>
      <c r="AT1855">
        <v>4</v>
      </c>
      <c r="BC1855" t="s">
        <v>5654</v>
      </c>
      <c r="BD1855" t="s">
        <v>5650</v>
      </c>
      <c r="BH1855" t="s">
        <v>242</v>
      </c>
      <c r="BS1855" t="s">
        <v>243</v>
      </c>
      <c r="BV1855" t="s">
        <v>244</v>
      </c>
      <c r="BY1855" t="s">
        <v>245</v>
      </c>
      <c r="BZ1855" t="s">
        <v>246</v>
      </c>
      <c r="CA1855">
        <v>2765</v>
      </c>
      <c r="CD1855" t="s">
        <v>259</v>
      </c>
      <c r="CE1855" t="s">
        <v>491</v>
      </c>
      <c r="CG1855" t="s">
        <v>345</v>
      </c>
      <c r="CI1855" t="s">
        <v>243</v>
      </c>
      <c r="CJ1855" t="str">
        <f>"86401-8740"</f>
        <v>86401-8740</v>
      </c>
      <c r="CK1855" t="s">
        <v>2311</v>
      </c>
      <c r="CL1855" t="s">
        <v>5655</v>
      </c>
      <c r="CM1855" t="s">
        <v>5656</v>
      </c>
      <c r="CN1855" t="s">
        <v>254</v>
      </c>
      <c r="CO1855" t="s">
        <v>14956</v>
      </c>
      <c r="CP1855" t="str">
        <f>"353-09-027"</f>
        <v>353-09-027</v>
      </c>
      <c r="CQ1855" t="str">
        <f>"35309027"</f>
        <v>35309027</v>
      </c>
      <c r="CR1855" t="str">
        <f>"R35309027"</f>
        <v>R35309027</v>
      </c>
      <c r="CS1855">
        <v>4015</v>
      </c>
      <c r="CW1855" t="s">
        <v>256</v>
      </c>
      <c r="CX1855" t="s">
        <v>257</v>
      </c>
      <c r="CY1855" t="s">
        <v>258</v>
      </c>
      <c r="CZ1855">
        <v>17</v>
      </c>
      <c r="DB1855">
        <v>35.2058546431699</v>
      </c>
      <c r="DC1855">
        <v>-113.573898925009</v>
      </c>
      <c r="DD1855" t="s">
        <v>259</v>
      </c>
      <c r="DK1855" t="s">
        <v>260</v>
      </c>
      <c r="DL1855" t="s">
        <v>260</v>
      </c>
      <c r="DO1855" t="str">
        <f>"355"</f>
        <v>355</v>
      </c>
      <c r="DQ1855">
        <v>0</v>
      </c>
      <c r="DR1855">
        <v>0</v>
      </c>
      <c r="DS1855">
        <v>0</v>
      </c>
      <c r="DT1855">
        <v>0</v>
      </c>
      <c r="DW1855">
        <v>0</v>
      </c>
      <c r="DX1855">
        <v>0</v>
      </c>
      <c r="DZ1855">
        <v>0</v>
      </c>
      <c r="EA1855">
        <v>0</v>
      </c>
      <c r="EB1855">
        <v>0</v>
      </c>
      <c r="EC1855">
        <v>0</v>
      </c>
      <c r="ED1855">
        <v>0</v>
      </c>
      <c r="EE1855">
        <v>0</v>
      </c>
      <c r="EF1855">
        <v>0</v>
      </c>
      <c r="EG1855">
        <v>0</v>
      </c>
      <c r="EH1855">
        <v>0</v>
      </c>
      <c r="EI1855">
        <v>0</v>
      </c>
      <c r="EL1855">
        <v>0</v>
      </c>
      <c r="EN1855">
        <v>0</v>
      </c>
      <c r="EP1855">
        <v>0</v>
      </c>
      <c r="ER1855">
        <v>0</v>
      </c>
      <c r="ET1855">
        <v>0</v>
      </c>
      <c r="EY1855">
        <v>0</v>
      </c>
      <c r="FA1855">
        <v>0</v>
      </c>
      <c r="FL1855">
        <v>0</v>
      </c>
      <c r="FQ1855" t="s">
        <v>261</v>
      </c>
      <c r="FR1855" t="s">
        <v>262</v>
      </c>
      <c r="FS1855" t="s">
        <v>263</v>
      </c>
      <c r="FU1855">
        <v>435600</v>
      </c>
      <c r="FV1855">
        <v>10</v>
      </c>
      <c r="FW1855">
        <v>0</v>
      </c>
      <c r="FX1855">
        <v>0</v>
      </c>
      <c r="FY1855">
        <v>0</v>
      </c>
      <c r="FZ1855">
        <v>0</v>
      </c>
      <c r="GI1855" t="s">
        <v>264</v>
      </c>
      <c r="GJ1855" t="s">
        <v>265</v>
      </c>
      <c r="GK1855" t="s">
        <v>266</v>
      </c>
      <c r="GL1855" s="1">
        <v>40135</v>
      </c>
      <c r="GM1855" t="s">
        <v>267</v>
      </c>
      <c r="GN1855" t="str">
        <f t="shared" si="573"/>
        <v>FALSE</v>
      </c>
      <c r="GO1855">
        <v>2022</v>
      </c>
      <c r="GP1855">
        <v>2020</v>
      </c>
      <c r="GQ1855">
        <v>300</v>
      </c>
      <c r="GR1855" t="s">
        <v>246</v>
      </c>
      <c r="GS1855" t="s">
        <v>246</v>
      </c>
      <c r="GT1855" t="s">
        <v>246</v>
      </c>
      <c r="GU1855" t="s">
        <v>246</v>
      </c>
      <c r="GV1855" t="s">
        <v>246</v>
      </c>
      <c r="GW1855" t="s">
        <v>246</v>
      </c>
      <c r="GX1855" t="s">
        <v>246</v>
      </c>
      <c r="GY1855" t="s">
        <v>246</v>
      </c>
      <c r="GZ1855" t="s">
        <v>246</v>
      </c>
      <c r="HA1855" t="s">
        <v>246</v>
      </c>
      <c r="HB1855" t="s">
        <v>246</v>
      </c>
      <c r="HC1855" t="s">
        <v>246</v>
      </c>
      <c r="HD1855" t="s">
        <v>246</v>
      </c>
      <c r="HE1855" s="2">
        <v>851</v>
      </c>
      <c r="HF1855" s="2">
        <v>0</v>
      </c>
      <c r="HG1855" s="2">
        <v>0</v>
      </c>
      <c r="HH1855">
        <v>0</v>
      </c>
      <c r="HI1855" s="2">
        <v>5672</v>
      </c>
      <c r="HJ1855" s="2">
        <v>5672</v>
      </c>
      <c r="HK1855" s="2">
        <v>0</v>
      </c>
      <c r="HL1855">
        <v>0</v>
      </c>
      <c r="HM1855" s="2">
        <v>0</v>
      </c>
      <c r="HN1855" s="2">
        <v>0</v>
      </c>
      <c r="HO1855" s="2">
        <v>0</v>
      </c>
      <c r="HP1855">
        <v>0</v>
      </c>
      <c r="HQ1855" s="2">
        <v>45.02</v>
      </c>
      <c r="HS1855" s="2">
        <v>5672</v>
      </c>
      <c r="HV1855" t="s">
        <v>268</v>
      </c>
      <c r="HY1855" t="s">
        <v>269</v>
      </c>
      <c r="IF1855" t="str">
        <f>""</f>
        <v/>
      </c>
      <c r="IG1855" t="str">
        <f>""</f>
        <v/>
      </c>
      <c r="IH1855" t="str">
        <f>""</f>
        <v/>
      </c>
      <c r="II1855" s="1">
        <v>42767</v>
      </c>
      <c r="IJ1855" s="1">
        <v>42818</v>
      </c>
      <c r="IK1855" s="2">
        <v>7000</v>
      </c>
      <c r="IM1855" t="s">
        <v>270</v>
      </c>
      <c r="IN1855" t="s">
        <v>14957</v>
      </c>
      <c r="IT1855" t="str">
        <f>""</f>
        <v/>
      </c>
      <c r="IY1855" t="str">
        <f>""</f>
        <v/>
      </c>
      <c r="JA1855" t="s">
        <v>2570</v>
      </c>
      <c r="JB1855" t="s">
        <v>271</v>
      </c>
      <c r="JD1855" t="str">
        <f>"2017.13845"</f>
        <v>2017.13845</v>
      </c>
      <c r="JE1855" t="str">
        <f>""</f>
        <v/>
      </c>
      <c r="JF1855" s="1">
        <v>38443</v>
      </c>
      <c r="JG1855" s="1">
        <v>38450</v>
      </c>
      <c r="JH1855" s="2">
        <v>24000</v>
      </c>
      <c r="JI1855" t="s">
        <v>567</v>
      </c>
      <c r="JK1855" s="2">
        <v>0</v>
      </c>
      <c r="JO1855" t="str">
        <f>"5534.69"</f>
        <v>5534.69</v>
      </c>
      <c r="JP1855" t="str">
        <f>""</f>
        <v/>
      </c>
      <c r="JQ1855" t="str">
        <f>HYPERLINK("https://web.datatree.com/?/property?propertyId=5146743")</f>
        <v>https://web.datatree.com/?/property?propertyId=5146743</v>
      </c>
    </row>
    <row r="1856" spans="1:277" x14ac:dyDescent="0.25">
      <c r="A1856">
        <v>1854</v>
      </c>
      <c r="B1856" s="15" t="s">
        <v>18833</v>
      </c>
      <c r="C1856" s="15" t="s">
        <v>18832</v>
      </c>
      <c r="D1856" s="15" t="s">
        <v>18834</v>
      </c>
      <c r="E1856" s="15" t="s">
        <v>18835</v>
      </c>
      <c r="F1856" s="15" t="s">
        <v>18836</v>
      </c>
      <c r="G1856" s="15" t="s">
        <v>243</v>
      </c>
      <c r="H1856" s="15">
        <v>85555</v>
      </c>
      <c r="I1856" s="15" t="s">
        <v>18837</v>
      </c>
      <c r="J1856" s="23" t="s">
        <v>18838</v>
      </c>
      <c r="K1856" s="15" t="s">
        <v>18839</v>
      </c>
      <c r="L1856" s="16" t="s">
        <v>18840</v>
      </c>
      <c r="M1856" s="17" t="str">
        <f t="shared" si="555"/>
        <v>6/31/2022</v>
      </c>
      <c r="N1856" s="15">
        <v>11048</v>
      </c>
      <c r="O1856" s="18">
        <f t="shared" si="558"/>
        <v>0</v>
      </c>
      <c r="P1856" s="19" t="str">
        <f t="shared" si="559"/>
        <v>$0.00</v>
      </c>
      <c r="Q1856" s="16">
        <v>44834</v>
      </c>
      <c r="R1856" s="19" t="str">
        <f t="shared" si="556"/>
        <v>09/30/22</v>
      </c>
      <c r="S1856" t="str">
        <f t="shared" si="560"/>
        <v>MOHAVE</v>
      </c>
      <c r="T1856" s="6" t="str">
        <f t="shared" si="561"/>
        <v>403-30-013</v>
      </c>
      <c r="U1856" t="str">
        <f t="shared" si="562"/>
        <v xml:space="preserve">PO BOX 24401 </v>
      </c>
      <c r="V1856" t="str">
        <f t="shared" si="563"/>
        <v>OVERLAND PARK</v>
      </c>
      <c r="W1856" t="str">
        <f t="shared" si="564"/>
        <v>KS</v>
      </c>
      <c r="X1856" t="str">
        <f t="shared" si="565"/>
        <v>66283-4401</v>
      </c>
      <c r="Y1856" t="str">
        <f t="shared" si="566"/>
        <v>CHRISTOPHER</v>
      </c>
      <c r="Z1856" t="str">
        <f t="shared" si="567"/>
        <v>RIEBER</v>
      </c>
      <c r="AA1856" t="str">
        <f t="shared" si="568"/>
        <v>S2 W2 NE4 SE4 CONT 10 AC</v>
      </c>
      <c r="AB1856">
        <f t="shared" si="569"/>
        <v>10</v>
      </c>
      <c r="AC1856" t="str">
        <f t="shared" si="570"/>
        <v>MOHAVE</v>
      </c>
      <c r="AI1856">
        <f t="shared" si="557"/>
        <v>10</v>
      </c>
      <c r="AO1856" t="s">
        <v>14958</v>
      </c>
      <c r="AP1856" t="s">
        <v>4107</v>
      </c>
      <c r="AQ1856" t="s">
        <v>4107</v>
      </c>
      <c r="AR1856" t="s">
        <v>14959</v>
      </c>
      <c r="AS1856" t="s">
        <v>240</v>
      </c>
      <c r="AT1856">
        <v>2</v>
      </c>
      <c r="AU1856" t="s">
        <v>14960</v>
      </c>
      <c r="AV1856" t="s">
        <v>14961</v>
      </c>
      <c r="AW1856" t="s">
        <v>1547</v>
      </c>
      <c r="AX1856" t="s">
        <v>14959</v>
      </c>
      <c r="AY1856" t="s">
        <v>240</v>
      </c>
      <c r="AZ1856">
        <v>1</v>
      </c>
      <c r="BC1856" t="s">
        <v>14962</v>
      </c>
      <c r="BD1856" t="s">
        <v>14963</v>
      </c>
      <c r="BH1856" t="s">
        <v>242</v>
      </c>
      <c r="BS1856" t="s">
        <v>243</v>
      </c>
      <c r="BV1856" t="s">
        <v>244</v>
      </c>
      <c r="BY1856" t="s">
        <v>245</v>
      </c>
      <c r="CD1856" t="s">
        <v>14964</v>
      </c>
      <c r="CG1856" t="s">
        <v>14965</v>
      </c>
      <c r="CH1856" t="s">
        <v>14965</v>
      </c>
      <c r="CI1856" t="s">
        <v>9041</v>
      </c>
      <c r="CJ1856" t="str">
        <f>"66283-4401"</f>
        <v>66283-4401</v>
      </c>
      <c r="CK1856" t="s">
        <v>3073</v>
      </c>
      <c r="CL1856" t="s">
        <v>14966</v>
      </c>
      <c r="CM1856" t="s">
        <v>14967</v>
      </c>
      <c r="CN1856" t="s">
        <v>254</v>
      </c>
      <c r="CO1856" t="s">
        <v>14968</v>
      </c>
      <c r="CP1856" t="str">
        <f>"403-30-013"</f>
        <v>403-30-013</v>
      </c>
      <c r="CQ1856" t="str">
        <f>"40330013"</f>
        <v>40330013</v>
      </c>
      <c r="CR1856" t="str">
        <f>"R40330013"</f>
        <v>R40330013</v>
      </c>
      <c r="CS1856">
        <v>4015</v>
      </c>
      <c r="CX1856" t="s">
        <v>11386</v>
      </c>
      <c r="CY1856" t="s">
        <v>7893</v>
      </c>
      <c r="CZ1856">
        <v>26</v>
      </c>
      <c r="DB1856">
        <v>36.488898093274202</v>
      </c>
      <c r="DC1856">
        <v>-113.328798424992</v>
      </c>
      <c r="DK1856" t="s">
        <v>11387</v>
      </c>
      <c r="DL1856" t="s">
        <v>11387</v>
      </c>
      <c r="DO1856" t="str">
        <f>""</f>
        <v/>
      </c>
      <c r="DQ1856">
        <v>0</v>
      </c>
      <c r="DR1856">
        <v>0</v>
      </c>
      <c r="DS1856">
        <v>0</v>
      </c>
      <c r="DT1856">
        <v>0</v>
      </c>
      <c r="DW1856">
        <v>0</v>
      </c>
      <c r="DX1856">
        <v>0</v>
      </c>
      <c r="DZ1856">
        <v>0</v>
      </c>
      <c r="EA1856">
        <v>0</v>
      </c>
      <c r="EB1856">
        <v>0</v>
      </c>
      <c r="EC1856">
        <v>0</v>
      </c>
      <c r="ED1856">
        <v>0</v>
      </c>
      <c r="EE1856">
        <v>0</v>
      </c>
      <c r="EF1856">
        <v>0</v>
      </c>
      <c r="EG1856">
        <v>0</v>
      </c>
      <c r="EH1856">
        <v>0</v>
      </c>
      <c r="EI1856">
        <v>0</v>
      </c>
      <c r="EL1856">
        <v>0</v>
      </c>
      <c r="EN1856">
        <v>0</v>
      </c>
      <c r="EP1856">
        <v>0</v>
      </c>
      <c r="ER1856">
        <v>0</v>
      </c>
      <c r="ET1856">
        <v>0</v>
      </c>
      <c r="EY1856">
        <v>0</v>
      </c>
      <c r="FA1856">
        <v>0</v>
      </c>
      <c r="FL1856">
        <v>0</v>
      </c>
      <c r="FQ1856" t="s">
        <v>261</v>
      </c>
      <c r="FR1856" t="s">
        <v>354</v>
      </c>
      <c r="FS1856" t="s">
        <v>355</v>
      </c>
      <c r="FU1856">
        <v>435600</v>
      </c>
      <c r="FV1856">
        <v>10</v>
      </c>
      <c r="FW1856">
        <v>0</v>
      </c>
      <c r="FX1856">
        <v>0</v>
      </c>
      <c r="FY1856">
        <v>0</v>
      </c>
      <c r="FZ1856">
        <v>0</v>
      </c>
      <c r="GI1856" t="s">
        <v>653</v>
      </c>
      <c r="GJ1856" t="s">
        <v>11388</v>
      </c>
      <c r="GK1856" t="s">
        <v>11389</v>
      </c>
      <c r="GL1856" s="1">
        <v>40135</v>
      </c>
      <c r="GM1856" t="s">
        <v>267</v>
      </c>
      <c r="GN1856" t="str">
        <f t="shared" si="573"/>
        <v>FALSE</v>
      </c>
      <c r="GO1856">
        <v>2022</v>
      </c>
      <c r="GP1856">
        <v>2020</v>
      </c>
      <c r="GQ1856">
        <v>900</v>
      </c>
      <c r="GR1856" t="s">
        <v>246</v>
      </c>
      <c r="GS1856" t="s">
        <v>246</v>
      </c>
      <c r="GT1856" t="s">
        <v>246</v>
      </c>
      <c r="GU1856" t="s">
        <v>246</v>
      </c>
      <c r="GV1856" t="s">
        <v>246</v>
      </c>
      <c r="GW1856" t="s">
        <v>246</v>
      </c>
      <c r="GX1856" t="s">
        <v>246</v>
      </c>
      <c r="GY1856" t="s">
        <v>246</v>
      </c>
      <c r="GZ1856" t="s">
        <v>246</v>
      </c>
      <c r="HA1856" t="s">
        <v>246</v>
      </c>
      <c r="HB1856" t="s">
        <v>246</v>
      </c>
      <c r="HC1856" t="s">
        <v>246</v>
      </c>
      <c r="HD1856" t="s">
        <v>246</v>
      </c>
      <c r="HE1856" s="2">
        <v>3624</v>
      </c>
      <c r="HF1856" s="2">
        <v>0</v>
      </c>
      <c r="HG1856" s="2">
        <v>0</v>
      </c>
      <c r="HH1856">
        <v>0</v>
      </c>
      <c r="HI1856" s="2">
        <v>24157</v>
      </c>
      <c r="HJ1856" s="2">
        <v>24157</v>
      </c>
      <c r="HK1856" s="2">
        <v>0</v>
      </c>
      <c r="HL1856">
        <v>0</v>
      </c>
      <c r="HM1856" s="2">
        <v>0</v>
      </c>
      <c r="HN1856" s="2">
        <v>0</v>
      </c>
      <c r="HO1856" s="2">
        <v>0</v>
      </c>
      <c r="HP1856">
        <v>0</v>
      </c>
      <c r="HQ1856" s="2">
        <v>38.96</v>
      </c>
      <c r="HS1856" s="2">
        <v>24157</v>
      </c>
      <c r="HV1856" t="s">
        <v>776</v>
      </c>
      <c r="HY1856" t="s">
        <v>777</v>
      </c>
      <c r="HZ1856" t="s">
        <v>778</v>
      </c>
      <c r="IA1856" t="s">
        <v>778</v>
      </c>
      <c r="IF1856" t="str">
        <f>""</f>
        <v/>
      </c>
      <c r="IG1856" t="str">
        <f>""</f>
        <v/>
      </c>
      <c r="IH1856" t="str">
        <f>""</f>
        <v/>
      </c>
      <c r="IT1856" t="str">
        <f>""</f>
        <v/>
      </c>
      <c r="IY1856" t="str">
        <f>""</f>
        <v/>
      </c>
      <c r="JB1856" t="s">
        <v>271</v>
      </c>
      <c r="JD1856" t="str">
        <f>""</f>
        <v/>
      </c>
      <c r="JE1856" t="str">
        <f>""</f>
        <v/>
      </c>
      <c r="JO1856" t="str">
        <f>""</f>
        <v/>
      </c>
      <c r="JP1856" t="str">
        <f>""</f>
        <v/>
      </c>
      <c r="JQ1856" t="str">
        <f>HYPERLINK("https://web.datatree.com/?/property?propertyId=5076008")</f>
        <v>https://web.datatree.com/?/property?propertyId=5076008</v>
      </c>
    </row>
    <row r="1857" spans="1:277" x14ac:dyDescent="0.25">
      <c r="A1857">
        <v>1855</v>
      </c>
      <c r="B1857" s="15" t="s">
        <v>18833</v>
      </c>
      <c r="C1857" s="15" t="s">
        <v>18832</v>
      </c>
      <c r="D1857" s="15" t="s">
        <v>18834</v>
      </c>
      <c r="E1857" s="15" t="s">
        <v>18835</v>
      </c>
      <c r="F1857" s="15" t="s">
        <v>18836</v>
      </c>
      <c r="G1857" s="15" t="s">
        <v>243</v>
      </c>
      <c r="H1857" s="15">
        <v>85555</v>
      </c>
      <c r="I1857" s="15" t="s">
        <v>18837</v>
      </c>
      <c r="J1857" s="23" t="s">
        <v>18838</v>
      </c>
      <c r="K1857" s="15" t="s">
        <v>18839</v>
      </c>
      <c r="L1857" s="16" t="s">
        <v>18840</v>
      </c>
      <c r="M1857" s="17" t="str">
        <f t="shared" si="555"/>
        <v>6/31/2022</v>
      </c>
      <c r="N1857" s="15">
        <v>11049</v>
      </c>
      <c r="O1857" s="18">
        <f t="shared" si="558"/>
        <v>0</v>
      </c>
      <c r="P1857" s="19" t="str">
        <f t="shared" si="559"/>
        <v>$0.00</v>
      </c>
      <c r="Q1857" s="16">
        <v>44834</v>
      </c>
      <c r="R1857" s="19" t="str">
        <f t="shared" si="556"/>
        <v>09/30/22</v>
      </c>
      <c r="S1857" t="str">
        <f t="shared" si="560"/>
        <v>MOHAVE</v>
      </c>
      <c r="T1857" s="6" t="str">
        <f t="shared" si="561"/>
        <v>120-30-007</v>
      </c>
      <c r="U1857" t="str">
        <f t="shared" si="562"/>
        <v xml:space="preserve">2213 N STOCKTON HILL RD </v>
      </c>
      <c r="V1857" t="str">
        <f t="shared" si="563"/>
        <v>KINGMAN</v>
      </c>
      <c r="W1857" t="str">
        <f t="shared" si="564"/>
        <v>AZ</v>
      </c>
      <c r="X1857" t="str">
        <f t="shared" si="565"/>
        <v>86401-4664</v>
      </c>
      <c r="Y1857">
        <f t="shared" si="566"/>
        <v>0</v>
      </c>
      <c r="Z1857" t="str">
        <f t="shared" si="567"/>
        <v>PIONEER TITLE TR 9103</v>
      </c>
      <c r="AA1857" t="str">
        <f t="shared" si="568"/>
        <v>NW4 NE4 SW4 SEC 35 15N 19W 10AC</v>
      </c>
      <c r="AB1857">
        <f t="shared" si="569"/>
        <v>10</v>
      </c>
      <c r="AC1857" t="str">
        <f t="shared" si="570"/>
        <v>MOHAVE</v>
      </c>
      <c r="AI1857">
        <f t="shared" si="557"/>
        <v>10</v>
      </c>
      <c r="AO1857" t="s">
        <v>1343</v>
      </c>
      <c r="AR1857" t="s">
        <v>1343</v>
      </c>
      <c r="AS1857" t="s">
        <v>273</v>
      </c>
      <c r="AT1857">
        <v>2280</v>
      </c>
      <c r="BC1857" t="s">
        <v>1343</v>
      </c>
      <c r="BD1857" t="s">
        <v>1343</v>
      </c>
      <c r="BE1857" t="s">
        <v>689</v>
      </c>
      <c r="BF1857" t="s">
        <v>588</v>
      </c>
      <c r="BH1857" t="s">
        <v>242</v>
      </c>
      <c r="BS1857" t="s">
        <v>243</v>
      </c>
      <c r="BV1857" t="s">
        <v>244</v>
      </c>
      <c r="BY1857" t="s">
        <v>245</v>
      </c>
      <c r="BZ1857" t="s">
        <v>246</v>
      </c>
      <c r="CA1857">
        <v>2213</v>
      </c>
      <c r="CD1857" t="s">
        <v>1038</v>
      </c>
      <c r="CE1857" t="s">
        <v>491</v>
      </c>
      <c r="CG1857" t="s">
        <v>345</v>
      </c>
      <c r="CH1857" t="s">
        <v>345</v>
      </c>
      <c r="CI1857" t="s">
        <v>243</v>
      </c>
      <c r="CJ1857" t="str">
        <f>"86401-4664"</f>
        <v>86401-4664</v>
      </c>
      <c r="CK1857" t="s">
        <v>1184</v>
      </c>
      <c r="CL1857" t="s">
        <v>1344</v>
      </c>
      <c r="CM1857" t="s">
        <v>1345</v>
      </c>
      <c r="CN1857" t="s">
        <v>254</v>
      </c>
      <c r="CO1857" t="s">
        <v>14969</v>
      </c>
      <c r="CP1857" t="str">
        <f>"120-30-007"</f>
        <v>120-30-007</v>
      </c>
      <c r="CQ1857" t="str">
        <f>"12030007"</f>
        <v>12030007</v>
      </c>
      <c r="CR1857" t="str">
        <f>"R12030007"</f>
        <v>R12030007</v>
      </c>
      <c r="CS1857">
        <v>4015</v>
      </c>
      <c r="CW1857" t="s">
        <v>256</v>
      </c>
      <c r="DB1857">
        <v>34.596208331889201</v>
      </c>
      <c r="DC1857">
        <v>-114.223504835078</v>
      </c>
      <c r="DO1857" t="str">
        <f>""</f>
        <v/>
      </c>
      <c r="DQ1857">
        <v>0</v>
      </c>
      <c r="DR1857">
        <v>0</v>
      </c>
      <c r="DS1857">
        <v>0</v>
      </c>
      <c r="DT1857">
        <v>0</v>
      </c>
      <c r="DW1857">
        <v>0</v>
      </c>
      <c r="DX1857">
        <v>0</v>
      </c>
      <c r="DZ1857">
        <v>0</v>
      </c>
      <c r="EA1857">
        <v>0</v>
      </c>
      <c r="EB1857">
        <v>0</v>
      </c>
      <c r="EC1857">
        <v>0</v>
      </c>
      <c r="ED1857">
        <v>0</v>
      </c>
      <c r="EE1857">
        <v>0</v>
      </c>
      <c r="EF1857">
        <v>0</v>
      </c>
      <c r="EG1857">
        <v>0</v>
      </c>
      <c r="EH1857">
        <v>0</v>
      </c>
      <c r="EI1857">
        <v>0</v>
      </c>
      <c r="EL1857">
        <v>0</v>
      </c>
      <c r="EN1857">
        <v>0</v>
      </c>
      <c r="EP1857">
        <v>0</v>
      </c>
      <c r="ER1857">
        <v>0</v>
      </c>
      <c r="ET1857">
        <v>0</v>
      </c>
      <c r="EY1857">
        <v>0</v>
      </c>
      <c r="FA1857">
        <v>0</v>
      </c>
      <c r="FL1857">
        <v>0</v>
      </c>
      <c r="FQ1857" t="s">
        <v>261</v>
      </c>
      <c r="FR1857" t="s">
        <v>354</v>
      </c>
      <c r="FS1857" t="s">
        <v>355</v>
      </c>
      <c r="FU1857">
        <v>435600</v>
      </c>
      <c r="FV1857">
        <v>10</v>
      </c>
      <c r="FW1857">
        <v>0</v>
      </c>
      <c r="FX1857">
        <v>0</v>
      </c>
      <c r="FY1857">
        <v>0</v>
      </c>
      <c r="FZ1857">
        <v>0</v>
      </c>
      <c r="GI1857" t="s">
        <v>264</v>
      </c>
      <c r="GJ1857" t="s">
        <v>11561</v>
      </c>
      <c r="GK1857" t="s">
        <v>11562</v>
      </c>
      <c r="GL1857" s="1">
        <v>40135</v>
      </c>
      <c r="GM1857" t="s">
        <v>267</v>
      </c>
      <c r="GN1857" t="str">
        <f t="shared" si="573"/>
        <v>FALSE</v>
      </c>
      <c r="GO1857">
        <v>2022</v>
      </c>
      <c r="GP1857">
        <v>2020</v>
      </c>
      <c r="GQ1857">
        <v>2500</v>
      </c>
      <c r="GR1857" t="s">
        <v>246</v>
      </c>
      <c r="GS1857" t="s">
        <v>246</v>
      </c>
      <c r="GT1857" t="s">
        <v>246</v>
      </c>
      <c r="GU1857" t="s">
        <v>246</v>
      </c>
      <c r="GV1857" t="s">
        <v>246</v>
      </c>
      <c r="GW1857" t="s">
        <v>246</v>
      </c>
      <c r="GX1857" t="s">
        <v>246</v>
      </c>
      <c r="GY1857" t="s">
        <v>246</v>
      </c>
      <c r="GZ1857" t="s">
        <v>246</v>
      </c>
      <c r="HA1857" t="s">
        <v>246</v>
      </c>
      <c r="HB1857" t="s">
        <v>246</v>
      </c>
      <c r="HC1857" t="s">
        <v>246</v>
      </c>
      <c r="HD1857" t="s">
        <v>246</v>
      </c>
      <c r="HE1857" s="2">
        <v>1160</v>
      </c>
      <c r="HF1857" s="2">
        <v>0</v>
      </c>
      <c r="HG1857" s="2">
        <v>0</v>
      </c>
      <c r="HH1857">
        <v>0</v>
      </c>
      <c r="HI1857" s="2">
        <v>7734</v>
      </c>
      <c r="HJ1857" s="2">
        <v>7734</v>
      </c>
      <c r="HK1857" s="2">
        <v>0</v>
      </c>
      <c r="HL1857">
        <v>0</v>
      </c>
      <c r="HM1857" s="2">
        <v>0</v>
      </c>
      <c r="HN1857" s="2">
        <v>0</v>
      </c>
      <c r="HO1857" s="2">
        <v>0</v>
      </c>
      <c r="HP1857">
        <v>0</v>
      </c>
      <c r="HQ1857" s="2">
        <v>63.84</v>
      </c>
      <c r="HS1857" s="2">
        <v>7734</v>
      </c>
      <c r="HV1857" t="s">
        <v>1191</v>
      </c>
      <c r="HY1857" t="s">
        <v>1610</v>
      </c>
      <c r="HZ1857" t="s">
        <v>1193</v>
      </c>
      <c r="IA1857" t="s">
        <v>1194</v>
      </c>
      <c r="IB1857" s="1">
        <v>40772</v>
      </c>
      <c r="IC1857" s="1">
        <v>40779</v>
      </c>
      <c r="ID1857" s="2">
        <v>0</v>
      </c>
      <c r="IE1857" t="s">
        <v>319</v>
      </c>
      <c r="IF1857" t="str">
        <f>"                    "</f>
        <v xml:space="preserve">                    </v>
      </c>
      <c r="IG1857" t="str">
        <f>"2011.44602"</f>
        <v>2011.44602</v>
      </c>
      <c r="IH1857" t="str">
        <f>""</f>
        <v/>
      </c>
      <c r="IT1857" t="str">
        <f>""</f>
        <v/>
      </c>
      <c r="IY1857" t="str">
        <f>""</f>
        <v/>
      </c>
      <c r="JB1857" t="s">
        <v>271</v>
      </c>
      <c r="JD1857" t="str">
        <f>""</f>
        <v/>
      </c>
      <c r="JE1857" t="str">
        <f>""</f>
        <v/>
      </c>
      <c r="JO1857" t="str">
        <f>""</f>
        <v/>
      </c>
      <c r="JP1857" t="str">
        <f>""</f>
        <v/>
      </c>
      <c r="JQ1857" t="str">
        <f>HYPERLINK("https://web.datatree.com/?/property?propertyId=5148154")</f>
        <v>https://web.datatree.com/?/property?propertyId=5148154</v>
      </c>
    </row>
    <row r="1858" spans="1:277" x14ac:dyDescent="0.25">
      <c r="A1858">
        <v>1856</v>
      </c>
      <c r="B1858" s="15" t="s">
        <v>18833</v>
      </c>
      <c r="C1858" s="15" t="s">
        <v>18832</v>
      </c>
      <c r="D1858" s="15" t="s">
        <v>18834</v>
      </c>
      <c r="E1858" s="15" t="s">
        <v>18835</v>
      </c>
      <c r="F1858" s="15" t="s">
        <v>18836</v>
      </c>
      <c r="G1858" s="15" t="s">
        <v>243</v>
      </c>
      <c r="H1858" s="15">
        <v>85555</v>
      </c>
      <c r="I1858" s="15" t="s">
        <v>18837</v>
      </c>
      <c r="J1858" s="23" t="s">
        <v>18838</v>
      </c>
      <c r="K1858" s="15" t="s">
        <v>18839</v>
      </c>
      <c r="L1858" s="16" t="s">
        <v>18840</v>
      </c>
      <c r="M1858" s="17" t="str">
        <f t="shared" si="555"/>
        <v>6/31/2022</v>
      </c>
      <c r="N1858" s="15">
        <v>11050</v>
      </c>
      <c r="O1858" s="18">
        <f t="shared" si="558"/>
        <v>0</v>
      </c>
      <c r="P1858" s="19" t="str">
        <f t="shared" si="559"/>
        <v>$0.00</v>
      </c>
      <c r="Q1858" s="16">
        <v>44834</v>
      </c>
      <c r="R1858" s="19" t="str">
        <f t="shared" si="556"/>
        <v>09/30/22</v>
      </c>
      <c r="S1858" t="str">
        <f t="shared" si="560"/>
        <v>MOHAVE</v>
      </c>
      <c r="T1858" s="6" t="str">
        <f t="shared" si="561"/>
        <v>319-11-021B</v>
      </c>
      <c r="U1858" t="str">
        <f t="shared" si="562"/>
        <v xml:space="preserve">PO BOX 8 </v>
      </c>
      <c r="V1858" t="str">
        <f t="shared" si="563"/>
        <v>WRIGHTWOOD</v>
      </c>
      <c r="W1858" t="str">
        <f t="shared" si="564"/>
        <v>CA</v>
      </c>
      <c r="X1858" t="str">
        <f t="shared" si="565"/>
        <v>92397</v>
      </c>
      <c r="Y1858" t="str">
        <f t="shared" si="566"/>
        <v>MARY</v>
      </c>
      <c r="Z1858" t="str">
        <f t="shared" si="567"/>
        <v>BUTTS</v>
      </c>
      <c r="AA1858" t="str">
        <f t="shared" si="568"/>
        <v>KEMO RANCHES W2 OF LOT 129</v>
      </c>
      <c r="AB1858">
        <f t="shared" si="569"/>
        <v>10</v>
      </c>
      <c r="AC1858" t="str">
        <f t="shared" si="570"/>
        <v>MOHAVE</v>
      </c>
      <c r="AI1858">
        <f t="shared" si="557"/>
        <v>10</v>
      </c>
      <c r="AO1858" t="s">
        <v>14970</v>
      </c>
      <c r="AP1858" t="s">
        <v>1521</v>
      </c>
      <c r="AQ1858" t="s">
        <v>1281</v>
      </c>
      <c r="AR1858" t="s">
        <v>14971</v>
      </c>
      <c r="AS1858" t="s">
        <v>240</v>
      </c>
      <c r="AT1858">
        <v>1</v>
      </c>
      <c r="AU1858" t="s">
        <v>14972</v>
      </c>
      <c r="AV1858" t="s">
        <v>14973</v>
      </c>
      <c r="AW1858" t="s">
        <v>14974</v>
      </c>
      <c r="AX1858" t="s">
        <v>14975</v>
      </c>
      <c r="AY1858" t="s">
        <v>240</v>
      </c>
      <c r="AZ1858">
        <v>1</v>
      </c>
      <c r="BC1858" t="s">
        <v>14976</v>
      </c>
      <c r="BD1858" t="s">
        <v>14977</v>
      </c>
      <c r="BH1858" t="s">
        <v>242</v>
      </c>
      <c r="BS1858" t="s">
        <v>243</v>
      </c>
      <c r="BV1858" t="s">
        <v>244</v>
      </c>
      <c r="BY1858" t="s">
        <v>245</v>
      </c>
      <c r="CD1858" t="s">
        <v>14978</v>
      </c>
      <c r="CG1858" t="s">
        <v>14979</v>
      </c>
      <c r="CH1858" t="s">
        <v>14979</v>
      </c>
      <c r="CI1858" t="s">
        <v>328</v>
      </c>
      <c r="CJ1858" t="str">
        <f>"92397"</f>
        <v>92397</v>
      </c>
      <c r="CK1858" t="s">
        <v>717</v>
      </c>
      <c r="CL1858" t="s">
        <v>14980</v>
      </c>
      <c r="CM1858" t="s">
        <v>14981</v>
      </c>
      <c r="CN1858" t="s">
        <v>254</v>
      </c>
      <c r="CO1858" t="s">
        <v>14982</v>
      </c>
      <c r="CP1858" t="str">
        <f>"319-11-021B"</f>
        <v>319-11-021B</v>
      </c>
      <c r="CQ1858" t="str">
        <f>"31911021B"</f>
        <v>31911021B</v>
      </c>
      <c r="CR1858" t="str">
        <f>"R31911021B"</f>
        <v>R31911021B</v>
      </c>
      <c r="CS1858">
        <v>4015</v>
      </c>
      <c r="CX1858" t="s">
        <v>498</v>
      </c>
      <c r="CY1858" t="s">
        <v>499</v>
      </c>
      <c r="CZ1858">
        <v>19</v>
      </c>
      <c r="DB1858">
        <v>35.625180040121997</v>
      </c>
      <c r="DC1858">
        <v>-114.361467515095</v>
      </c>
      <c r="DD1858" t="s">
        <v>3970</v>
      </c>
      <c r="DK1858" t="s">
        <v>3971</v>
      </c>
      <c r="DL1858" t="s">
        <v>3971</v>
      </c>
      <c r="DO1858" t="str">
        <f>"129"</f>
        <v>129</v>
      </c>
      <c r="DQ1858">
        <v>0</v>
      </c>
      <c r="DR1858">
        <v>0</v>
      </c>
      <c r="DS1858">
        <v>0</v>
      </c>
      <c r="DT1858">
        <v>0</v>
      </c>
      <c r="DW1858">
        <v>0</v>
      </c>
      <c r="DX1858">
        <v>0</v>
      </c>
      <c r="DZ1858">
        <v>0</v>
      </c>
      <c r="EA1858">
        <v>0</v>
      </c>
      <c r="EB1858">
        <v>0</v>
      </c>
      <c r="EC1858">
        <v>0</v>
      </c>
      <c r="ED1858">
        <v>0</v>
      </c>
      <c r="EE1858">
        <v>0</v>
      </c>
      <c r="EF1858">
        <v>0</v>
      </c>
      <c r="EG1858">
        <v>0</v>
      </c>
      <c r="EH1858">
        <v>0</v>
      </c>
      <c r="EI1858">
        <v>0</v>
      </c>
      <c r="EL1858">
        <v>0</v>
      </c>
      <c r="EN1858">
        <v>0</v>
      </c>
      <c r="EP1858">
        <v>0</v>
      </c>
      <c r="ER1858">
        <v>0</v>
      </c>
      <c r="ET1858">
        <v>0</v>
      </c>
      <c r="EY1858">
        <v>0</v>
      </c>
      <c r="FA1858">
        <v>0</v>
      </c>
      <c r="FL1858">
        <v>0</v>
      </c>
      <c r="FQ1858" t="s">
        <v>261</v>
      </c>
      <c r="FR1858" t="s">
        <v>262</v>
      </c>
      <c r="FS1858" t="s">
        <v>263</v>
      </c>
      <c r="FU1858">
        <v>435600</v>
      </c>
      <c r="FV1858">
        <v>10</v>
      </c>
      <c r="FW1858">
        <v>0</v>
      </c>
      <c r="FX1858">
        <v>0</v>
      </c>
      <c r="FY1858">
        <v>0</v>
      </c>
      <c r="FZ1858">
        <v>0</v>
      </c>
      <c r="GI1858" t="s">
        <v>264</v>
      </c>
      <c r="GJ1858" t="s">
        <v>502</v>
      </c>
      <c r="GK1858" t="s">
        <v>503</v>
      </c>
      <c r="GL1858" s="1">
        <v>40135</v>
      </c>
      <c r="GM1858" t="s">
        <v>267</v>
      </c>
      <c r="GN1858" t="str">
        <f t="shared" si="573"/>
        <v>FALSE</v>
      </c>
      <c r="GO1858">
        <v>2022</v>
      </c>
      <c r="GP1858">
        <v>2020</v>
      </c>
      <c r="GQ1858">
        <v>1110</v>
      </c>
      <c r="GR1858" t="s">
        <v>246</v>
      </c>
      <c r="GS1858" t="s">
        <v>246</v>
      </c>
      <c r="GT1858" t="s">
        <v>246</v>
      </c>
      <c r="GU1858" t="s">
        <v>246</v>
      </c>
      <c r="GV1858" t="s">
        <v>246</v>
      </c>
      <c r="GW1858" t="s">
        <v>246</v>
      </c>
      <c r="GX1858" t="s">
        <v>246</v>
      </c>
      <c r="GY1858" t="s">
        <v>246</v>
      </c>
      <c r="GZ1858" t="s">
        <v>246</v>
      </c>
      <c r="HA1858" t="s">
        <v>246</v>
      </c>
      <c r="HB1858" t="s">
        <v>246</v>
      </c>
      <c r="HC1858" t="s">
        <v>246</v>
      </c>
      <c r="HD1858" t="s">
        <v>246</v>
      </c>
      <c r="HE1858" s="2">
        <v>1082</v>
      </c>
      <c r="HF1858" s="2">
        <v>0</v>
      </c>
      <c r="HG1858" s="2">
        <v>0</v>
      </c>
      <c r="HH1858">
        <v>0</v>
      </c>
      <c r="HI1858" s="2">
        <v>7214</v>
      </c>
      <c r="HJ1858" s="2">
        <v>7214</v>
      </c>
      <c r="HK1858" s="2">
        <v>0</v>
      </c>
      <c r="HL1858">
        <v>0</v>
      </c>
      <c r="HM1858" s="2">
        <v>0</v>
      </c>
      <c r="HN1858" s="2">
        <v>0</v>
      </c>
      <c r="HO1858" s="2">
        <v>0</v>
      </c>
      <c r="HP1858">
        <v>0</v>
      </c>
      <c r="HQ1858" s="2">
        <v>67.760000000000005</v>
      </c>
      <c r="HS1858" s="2">
        <v>7214</v>
      </c>
      <c r="HT1858">
        <v>17</v>
      </c>
      <c r="HV1858" t="s">
        <v>315</v>
      </c>
      <c r="HY1858" t="s">
        <v>316</v>
      </c>
      <c r="HZ1858" t="s">
        <v>317</v>
      </c>
      <c r="IA1858" t="s">
        <v>318</v>
      </c>
      <c r="IF1858" t="str">
        <f>""</f>
        <v/>
      </c>
      <c r="IG1858" t="str">
        <f>""</f>
        <v/>
      </c>
      <c r="IH1858" t="str">
        <f>""</f>
        <v/>
      </c>
      <c r="IT1858" t="str">
        <f>""</f>
        <v/>
      </c>
      <c r="IY1858" t="str">
        <f>""</f>
        <v/>
      </c>
      <c r="JB1858" t="s">
        <v>271</v>
      </c>
      <c r="JD1858" t="str">
        <f>""</f>
        <v/>
      </c>
      <c r="JE1858" t="str">
        <f>""</f>
        <v/>
      </c>
      <c r="JO1858" t="str">
        <f>""</f>
        <v/>
      </c>
      <c r="JP1858" t="str">
        <f>""</f>
        <v/>
      </c>
      <c r="JQ1858" t="str">
        <f>HYPERLINK("https://web.datatree.com/?/property?propertyId=5092727")</f>
        <v>https://web.datatree.com/?/property?propertyId=5092727</v>
      </c>
    </row>
    <row r="1859" spans="1:277" x14ac:dyDescent="0.25">
      <c r="A1859">
        <v>1857</v>
      </c>
      <c r="B1859" s="15" t="s">
        <v>18833</v>
      </c>
      <c r="C1859" s="15" t="s">
        <v>18832</v>
      </c>
      <c r="D1859" s="15" t="s">
        <v>18834</v>
      </c>
      <c r="E1859" s="15" t="s">
        <v>18835</v>
      </c>
      <c r="F1859" s="15" t="s">
        <v>18836</v>
      </c>
      <c r="G1859" s="15" t="s">
        <v>243</v>
      </c>
      <c r="H1859" s="15">
        <v>85555</v>
      </c>
      <c r="I1859" s="15" t="s">
        <v>18837</v>
      </c>
      <c r="J1859" s="23" t="s">
        <v>18838</v>
      </c>
      <c r="K1859" s="15" t="s">
        <v>18839</v>
      </c>
      <c r="L1859" s="16" t="s">
        <v>18840</v>
      </c>
      <c r="M1859" s="17" t="str">
        <f t="shared" ref="M1859:M1922" si="574">TEXT(L1859,"MM/DD/YY")</f>
        <v>6/31/2022</v>
      </c>
      <c r="N1859" s="15">
        <v>11051</v>
      </c>
      <c r="O1859" s="18">
        <f t="shared" si="558"/>
        <v>0</v>
      </c>
      <c r="P1859" s="19" t="str">
        <f t="shared" si="559"/>
        <v>$0.00</v>
      </c>
      <c r="Q1859" s="16">
        <v>44834</v>
      </c>
      <c r="R1859" s="19" t="str">
        <f t="shared" ref="R1859:R1922" si="575">TEXT(Q1859,"MM/DD/YY")</f>
        <v>09/30/22</v>
      </c>
      <c r="S1859" t="str">
        <f t="shared" si="560"/>
        <v>MOHAVE</v>
      </c>
      <c r="T1859" s="6" t="str">
        <f t="shared" si="561"/>
        <v>102-69-016</v>
      </c>
      <c r="U1859" t="str">
        <f t="shared" si="562"/>
        <v xml:space="preserve">5794 S 27TH ST </v>
      </c>
      <c r="V1859" t="str">
        <f t="shared" si="563"/>
        <v>MILWAUKEE</v>
      </c>
      <c r="W1859" t="str">
        <f t="shared" si="564"/>
        <v>WI</v>
      </c>
      <c r="X1859" t="str">
        <f t="shared" si="565"/>
        <v>53221-4129</v>
      </c>
      <c r="Y1859" t="str">
        <f t="shared" si="566"/>
        <v>MIKE</v>
      </c>
      <c r="Z1859" t="str">
        <f t="shared" si="567"/>
        <v>GNIOT</v>
      </c>
      <c r="AA1859" t="str">
        <f t="shared" si="568"/>
        <v>SE4 SW4 SE4 CONT 10 ACRES 102-21-071(102-69-016) NEW SEC MAP</v>
      </c>
      <c r="AB1859">
        <f t="shared" si="569"/>
        <v>10</v>
      </c>
      <c r="AC1859" t="str">
        <f t="shared" si="570"/>
        <v>MOHAVE</v>
      </c>
      <c r="AI1859">
        <f t="shared" ref="AI1859:AI1922" si="576">+FV1859</f>
        <v>10</v>
      </c>
      <c r="AO1859" t="s">
        <v>14983</v>
      </c>
      <c r="AP1859" t="s">
        <v>14984</v>
      </c>
      <c r="AQ1859" t="s">
        <v>14984</v>
      </c>
      <c r="AR1859" t="s">
        <v>14985</v>
      </c>
      <c r="AS1859" t="s">
        <v>240</v>
      </c>
      <c r="AT1859">
        <v>1</v>
      </c>
      <c r="BC1859" t="s">
        <v>14986</v>
      </c>
      <c r="BD1859" t="s">
        <v>14983</v>
      </c>
      <c r="BH1859" t="s">
        <v>242</v>
      </c>
      <c r="BS1859" t="s">
        <v>243</v>
      </c>
      <c r="BV1859" t="s">
        <v>244</v>
      </c>
      <c r="BY1859" t="s">
        <v>245</v>
      </c>
      <c r="BZ1859" t="s">
        <v>457</v>
      </c>
      <c r="CA1859">
        <v>5794</v>
      </c>
      <c r="CD1859" t="s">
        <v>10839</v>
      </c>
      <c r="CE1859" t="s">
        <v>375</v>
      </c>
      <c r="CG1859" t="s">
        <v>14987</v>
      </c>
      <c r="CI1859" t="s">
        <v>846</v>
      </c>
      <c r="CJ1859" t="str">
        <f>"53221-4129"</f>
        <v>53221-4129</v>
      </c>
      <c r="CK1859" t="s">
        <v>420</v>
      </c>
      <c r="CL1859" t="s">
        <v>14988</v>
      </c>
      <c r="CM1859" t="s">
        <v>14989</v>
      </c>
      <c r="CN1859" t="s">
        <v>254</v>
      </c>
      <c r="CO1859" t="s">
        <v>14990</v>
      </c>
      <c r="CP1859" t="str">
        <f>"102-69-016"</f>
        <v>102-69-016</v>
      </c>
      <c r="CQ1859" t="str">
        <f>"10269016"</f>
        <v>10269016</v>
      </c>
      <c r="CR1859" t="str">
        <f>"R10269016"</f>
        <v>R10269016</v>
      </c>
      <c r="CS1859">
        <v>4015</v>
      </c>
      <c r="CW1859" t="s">
        <v>256</v>
      </c>
      <c r="CX1859" t="s">
        <v>519</v>
      </c>
      <c r="CY1859" t="s">
        <v>520</v>
      </c>
      <c r="CZ1859">
        <v>9</v>
      </c>
      <c r="DB1859">
        <v>34.561815250027202</v>
      </c>
      <c r="DC1859">
        <v>-113.622134470183</v>
      </c>
      <c r="DK1859" t="s">
        <v>2117</v>
      </c>
      <c r="DL1859" t="s">
        <v>2117</v>
      </c>
      <c r="DO1859" t="str">
        <f>""</f>
        <v/>
      </c>
      <c r="DQ1859">
        <v>0</v>
      </c>
      <c r="DR1859">
        <v>0</v>
      </c>
      <c r="DS1859">
        <v>0</v>
      </c>
      <c r="DT1859">
        <v>0</v>
      </c>
      <c r="DW1859">
        <v>0</v>
      </c>
      <c r="DX1859">
        <v>0</v>
      </c>
      <c r="DZ1859">
        <v>0</v>
      </c>
      <c r="EA1859">
        <v>0</v>
      </c>
      <c r="EB1859">
        <v>0</v>
      </c>
      <c r="EC1859">
        <v>0</v>
      </c>
      <c r="ED1859">
        <v>0</v>
      </c>
      <c r="EE1859">
        <v>0</v>
      </c>
      <c r="EF1859">
        <v>0</v>
      </c>
      <c r="EG1859">
        <v>0</v>
      </c>
      <c r="EH1859">
        <v>0</v>
      </c>
      <c r="EI1859">
        <v>0</v>
      </c>
      <c r="EL1859">
        <v>0</v>
      </c>
      <c r="EN1859">
        <v>0</v>
      </c>
      <c r="EP1859">
        <v>0</v>
      </c>
      <c r="ER1859">
        <v>0</v>
      </c>
      <c r="ET1859">
        <v>0</v>
      </c>
      <c r="EY1859">
        <v>0</v>
      </c>
      <c r="FA1859">
        <v>0</v>
      </c>
      <c r="FL1859">
        <v>0</v>
      </c>
      <c r="FQ1859" t="s">
        <v>261</v>
      </c>
      <c r="FR1859" t="s">
        <v>354</v>
      </c>
      <c r="FS1859" t="s">
        <v>355</v>
      </c>
      <c r="FU1859">
        <v>435600</v>
      </c>
      <c r="FV1859">
        <v>10</v>
      </c>
      <c r="FW1859">
        <v>0</v>
      </c>
      <c r="FX1859">
        <v>0</v>
      </c>
      <c r="FY1859">
        <v>0</v>
      </c>
      <c r="FZ1859">
        <v>0</v>
      </c>
      <c r="GI1859" t="s">
        <v>264</v>
      </c>
      <c r="GJ1859" t="s">
        <v>522</v>
      </c>
      <c r="GK1859" t="s">
        <v>523</v>
      </c>
      <c r="GL1859" s="1">
        <v>40135</v>
      </c>
      <c r="GM1859" t="s">
        <v>267</v>
      </c>
      <c r="GN1859" t="str">
        <f t="shared" si="573"/>
        <v>FALSE</v>
      </c>
      <c r="GO1859">
        <v>2022</v>
      </c>
      <c r="GP1859">
        <v>2020</v>
      </c>
      <c r="GQ1859">
        <v>600</v>
      </c>
      <c r="GR1859" t="s">
        <v>246</v>
      </c>
      <c r="GS1859" t="s">
        <v>246</v>
      </c>
      <c r="GT1859" t="s">
        <v>246</v>
      </c>
      <c r="GU1859" t="s">
        <v>246</v>
      </c>
      <c r="GV1859" t="s">
        <v>246</v>
      </c>
      <c r="GW1859" t="s">
        <v>246</v>
      </c>
      <c r="GX1859" t="s">
        <v>246</v>
      </c>
      <c r="GY1859" t="s">
        <v>246</v>
      </c>
      <c r="GZ1859" t="s">
        <v>246</v>
      </c>
      <c r="HA1859" t="s">
        <v>246</v>
      </c>
      <c r="HB1859" t="s">
        <v>246</v>
      </c>
      <c r="HC1859" t="s">
        <v>246</v>
      </c>
      <c r="HD1859" t="s">
        <v>246</v>
      </c>
      <c r="HE1859" s="2">
        <v>589</v>
      </c>
      <c r="HF1859" s="2">
        <v>0</v>
      </c>
      <c r="HG1859" s="2">
        <v>0</v>
      </c>
      <c r="HH1859">
        <v>0</v>
      </c>
      <c r="HI1859" s="2">
        <v>3925</v>
      </c>
      <c r="HJ1859" s="2">
        <v>3925</v>
      </c>
      <c r="HK1859" s="2">
        <v>0</v>
      </c>
      <c r="HL1859">
        <v>0</v>
      </c>
      <c r="HM1859" s="2">
        <v>0</v>
      </c>
      <c r="HN1859" s="2">
        <v>0</v>
      </c>
      <c r="HO1859" s="2">
        <v>0</v>
      </c>
      <c r="HP1859">
        <v>0</v>
      </c>
      <c r="HQ1859" s="2">
        <v>31.2</v>
      </c>
      <c r="HS1859" s="2">
        <v>3925</v>
      </c>
      <c r="HV1859" t="s">
        <v>289</v>
      </c>
      <c r="HY1859" t="s">
        <v>290</v>
      </c>
      <c r="HZ1859" t="s">
        <v>290</v>
      </c>
      <c r="IF1859" t="str">
        <f>""</f>
        <v/>
      </c>
      <c r="IG1859" t="str">
        <f>""</f>
        <v/>
      </c>
      <c r="IH1859" t="str">
        <f>""</f>
        <v/>
      </c>
      <c r="IT1859" t="str">
        <f>""</f>
        <v/>
      </c>
      <c r="IY1859" t="str">
        <f>""</f>
        <v/>
      </c>
      <c r="JB1859" t="s">
        <v>271</v>
      </c>
      <c r="JD1859" t="str">
        <f>""</f>
        <v/>
      </c>
      <c r="JE1859" t="str">
        <f>""</f>
        <v/>
      </c>
      <c r="JO1859" t="str">
        <f>""</f>
        <v/>
      </c>
      <c r="JP1859" t="str">
        <f>""</f>
        <v/>
      </c>
      <c r="JQ1859" t="str">
        <f>HYPERLINK("https://web.datatree.com/?/property?propertyId=5149603")</f>
        <v>https://web.datatree.com/?/property?propertyId=5149603</v>
      </c>
    </row>
    <row r="1860" spans="1:277" x14ac:dyDescent="0.25">
      <c r="A1860">
        <v>1858</v>
      </c>
      <c r="B1860" s="15" t="s">
        <v>18833</v>
      </c>
      <c r="C1860" s="15" t="s">
        <v>18832</v>
      </c>
      <c r="D1860" s="15" t="s">
        <v>18834</v>
      </c>
      <c r="E1860" s="15" t="s">
        <v>18835</v>
      </c>
      <c r="F1860" s="15" t="s">
        <v>18836</v>
      </c>
      <c r="G1860" s="15" t="s">
        <v>243</v>
      </c>
      <c r="H1860" s="15">
        <v>85555</v>
      </c>
      <c r="I1860" s="15" t="s">
        <v>18837</v>
      </c>
      <c r="J1860" s="23" t="s">
        <v>18838</v>
      </c>
      <c r="K1860" s="15" t="s">
        <v>18839</v>
      </c>
      <c r="L1860" s="16" t="s">
        <v>18840</v>
      </c>
      <c r="M1860" s="17" t="str">
        <f t="shared" si="574"/>
        <v>6/31/2022</v>
      </c>
      <c r="N1860" s="15">
        <v>11052</v>
      </c>
      <c r="O1860" s="18">
        <f t="shared" si="558"/>
        <v>0</v>
      </c>
      <c r="P1860" s="19" t="str">
        <f t="shared" si="559"/>
        <v>$0.00</v>
      </c>
      <c r="Q1860" s="16">
        <v>44834</v>
      </c>
      <c r="R1860" s="19" t="str">
        <f t="shared" si="575"/>
        <v>09/30/22</v>
      </c>
      <c r="S1860" t="str">
        <f t="shared" si="560"/>
        <v>MOHAVE</v>
      </c>
      <c r="T1860" s="6" t="str">
        <f t="shared" si="561"/>
        <v>319-14-005B</v>
      </c>
      <c r="U1860" t="str">
        <f t="shared" si="562"/>
        <v xml:space="preserve">15272 S 31ST ST </v>
      </c>
      <c r="V1860" t="str">
        <f t="shared" si="563"/>
        <v>PHOENIX</v>
      </c>
      <c r="W1860" t="str">
        <f t="shared" si="564"/>
        <v>AZ</v>
      </c>
      <c r="X1860" t="str">
        <f t="shared" si="565"/>
        <v>85048-8767</v>
      </c>
      <c r="Y1860" t="str">
        <f t="shared" si="566"/>
        <v>ROBERT</v>
      </c>
      <c r="Z1860" t="str">
        <f t="shared" si="567"/>
        <v>BLANKEMEIER</v>
      </c>
      <c r="AA1860" t="str">
        <f t="shared" si="568"/>
        <v>KEMO RANCHES W2 OF LOT 157</v>
      </c>
      <c r="AB1860">
        <f t="shared" si="569"/>
        <v>10</v>
      </c>
      <c r="AC1860" t="str">
        <f t="shared" si="570"/>
        <v>MOHAVE</v>
      </c>
      <c r="AI1860">
        <f t="shared" si="576"/>
        <v>10</v>
      </c>
      <c r="AO1860" t="s">
        <v>14991</v>
      </c>
      <c r="AP1860" t="s">
        <v>13513</v>
      </c>
      <c r="AQ1860" t="s">
        <v>841</v>
      </c>
      <c r="AR1860" t="s">
        <v>14992</v>
      </c>
      <c r="AS1860" t="s">
        <v>240</v>
      </c>
      <c r="AT1860">
        <v>2</v>
      </c>
      <c r="BC1860" t="s">
        <v>14993</v>
      </c>
      <c r="BD1860" t="s">
        <v>14991</v>
      </c>
      <c r="BE1860" t="s">
        <v>861</v>
      </c>
      <c r="BH1860" t="s">
        <v>242</v>
      </c>
      <c r="BS1860" t="s">
        <v>243</v>
      </c>
      <c r="BV1860" t="s">
        <v>244</v>
      </c>
      <c r="BY1860" t="s">
        <v>245</v>
      </c>
      <c r="BZ1860" t="s">
        <v>457</v>
      </c>
      <c r="CA1860">
        <v>15272</v>
      </c>
      <c r="CD1860" t="s">
        <v>9063</v>
      </c>
      <c r="CE1860" t="s">
        <v>375</v>
      </c>
      <c r="CG1860" t="s">
        <v>591</v>
      </c>
      <c r="CH1860" t="s">
        <v>591</v>
      </c>
      <c r="CI1860" t="s">
        <v>243</v>
      </c>
      <c r="CJ1860" t="str">
        <f>"85048-8767"</f>
        <v>85048-8767</v>
      </c>
      <c r="CK1860" t="s">
        <v>4517</v>
      </c>
      <c r="CL1860" t="s">
        <v>14994</v>
      </c>
      <c r="CM1860" t="s">
        <v>14995</v>
      </c>
      <c r="CN1860" t="s">
        <v>254</v>
      </c>
      <c r="CO1860" t="s">
        <v>14996</v>
      </c>
      <c r="CP1860" t="str">
        <f>"319-14-005B"</f>
        <v>319-14-005B</v>
      </c>
      <c r="CQ1860" t="str">
        <f>"31914005B"</f>
        <v>31914005B</v>
      </c>
      <c r="CR1860" t="str">
        <f>"R31914005B"</f>
        <v>R31914005B</v>
      </c>
      <c r="CS1860">
        <v>4015</v>
      </c>
      <c r="CX1860" t="s">
        <v>498</v>
      </c>
      <c r="CY1860" t="s">
        <v>499</v>
      </c>
      <c r="CZ1860">
        <v>27</v>
      </c>
      <c r="DB1860">
        <v>35.612441122036202</v>
      </c>
      <c r="DC1860">
        <v>-114.29946503901201</v>
      </c>
      <c r="DD1860" t="s">
        <v>1353</v>
      </c>
      <c r="DK1860" t="s">
        <v>1354</v>
      </c>
      <c r="DL1860" t="s">
        <v>1354</v>
      </c>
      <c r="DO1860" t="str">
        <f>"157"</f>
        <v>157</v>
      </c>
      <c r="DQ1860">
        <v>0</v>
      </c>
      <c r="DR1860">
        <v>0</v>
      </c>
      <c r="DS1860">
        <v>0</v>
      </c>
      <c r="DT1860">
        <v>0</v>
      </c>
      <c r="DW1860">
        <v>0</v>
      </c>
      <c r="DX1860">
        <v>0</v>
      </c>
      <c r="DZ1860">
        <v>0</v>
      </c>
      <c r="EA1860">
        <v>0</v>
      </c>
      <c r="EB1860">
        <v>0</v>
      </c>
      <c r="EC1860">
        <v>0</v>
      </c>
      <c r="ED1860">
        <v>0</v>
      </c>
      <c r="EE1860">
        <v>0</v>
      </c>
      <c r="EF1860">
        <v>0</v>
      </c>
      <c r="EG1860">
        <v>0</v>
      </c>
      <c r="EH1860">
        <v>0</v>
      </c>
      <c r="EI1860">
        <v>0</v>
      </c>
      <c r="EL1860">
        <v>0</v>
      </c>
      <c r="EN1860">
        <v>0</v>
      </c>
      <c r="EP1860">
        <v>0</v>
      </c>
      <c r="ER1860">
        <v>0</v>
      </c>
      <c r="ET1860">
        <v>0</v>
      </c>
      <c r="EY1860">
        <v>0</v>
      </c>
      <c r="FA1860">
        <v>0</v>
      </c>
      <c r="FL1860">
        <v>0</v>
      </c>
      <c r="FQ1860" t="s">
        <v>261</v>
      </c>
      <c r="FR1860" t="s">
        <v>262</v>
      </c>
      <c r="FS1860" t="s">
        <v>263</v>
      </c>
      <c r="FU1860">
        <v>435600</v>
      </c>
      <c r="FV1860">
        <v>10</v>
      </c>
      <c r="FW1860">
        <v>0</v>
      </c>
      <c r="FX1860">
        <v>0</v>
      </c>
      <c r="FY1860">
        <v>0</v>
      </c>
      <c r="FZ1860">
        <v>0</v>
      </c>
      <c r="GI1860" t="s">
        <v>264</v>
      </c>
      <c r="GJ1860" t="s">
        <v>313</v>
      </c>
      <c r="GK1860" t="s">
        <v>314</v>
      </c>
      <c r="GL1860" s="1">
        <v>40135</v>
      </c>
      <c r="GM1860" t="s">
        <v>267</v>
      </c>
      <c r="GN1860" t="str">
        <f t="shared" si="573"/>
        <v>FALSE</v>
      </c>
      <c r="GO1860">
        <v>2022</v>
      </c>
      <c r="GP1860">
        <v>2020</v>
      </c>
      <c r="GQ1860">
        <v>1110</v>
      </c>
      <c r="GR1860" t="s">
        <v>246</v>
      </c>
      <c r="GS1860" t="s">
        <v>246</v>
      </c>
      <c r="GT1860" t="s">
        <v>246</v>
      </c>
      <c r="GU1860" t="s">
        <v>246</v>
      </c>
      <c r="GV1860" t="s">
        <v>246</v>
      </c>
      <c r="GW1860" t="s">
        <v>246</v>
      </c>
      <c r="GX1860" t="s">
        <v>246</v>
      </c>
      <c r="GY1860" t="s">
        <v>246</v>
      </c>
      <c r="GZ1860" t="s">
        <v>246</v>
      </c>
      <c r="HA1860" t="s">
        <v>246</v>
      </c>
      <c r="HB1860" t="s">
        <v>246</v>
      </c>
      <c r="HC1860" t="s">
        <v>246</v>
      </c>
      <c r="HD1860" t="s">
        <v>246</v>
      </c>
      <c r="HE1860" s="2">
        <v>1082</v>
      </c>
      <c r="HF1860" s="2">
        <v>0</v>
      </c>
      <c r="HG1860" s="2">
        <v>0</v>
      </c>
      <c r="HH1860">
        <v>0</v>
      </c>
      <c r="HI1860" s="2">
        <v>7214</v>
      </c>
      <c r="HJ1860" s="2">
        <v>7214</v>
      </c>
      <c r="HK1860" s="2">
        <v>0</v>
      </c>
      <c r="HL1860">
        <v>0</v>
      </c>
      <c r="HM1860" s="2">
        <v>0</v>
      </c>
      <c r="HN1860" s="2">
        <v>0</v>
      </c>
      <c r="HO1860" s="2">
        <v>0</v>
      </c>
      <c r="HP1860">
        <v>0</v>
      </c>
      <c r="HQ1860" s="2">
        <v>67.760000000000005</v>
      </c>
      <c r="HS1860" s="2">
        <v>7214</v>
      </c>
      <c r="HV1860" t="s">
        <v>315</v>
      </c>
      <c r="HY1860" t="s">
        <v>316</v>
      </c>
      <c r="HZ1860" t="s">
        <v>317</v>
      </c>
      <c r="IA1860" t="s">
        <v>318</v>
      </c>
      <c r="IB1860" s="1">
        <v>42510</v>
      </c>
      <c r="IC1860" s="1">
        <v>42529</v>
      </c>
      <c r="IE1860" t="s">
        <v>270</v>
      </c>
      <c r="IF1860" t="str">
        <f>""</f>
        <v/>
      </c>
      <c r="IG1860" t="str">
        <f>"2016.25435"</f>
        <v>2016.25435</v>
      </c>
      <c r="IH1860" t="str">
        <f>""</f>
        <v/>
      </c>
      <c r="IT1860" t="str">
        <f>""</f>
        <v/>
      </c>
      <c r="IY1860" t="str">
        <f>""</f>
        <v/>
      </c>
      <c r="JB1860" t="s">
        <v>271</v>
      </c>
      <c r="JD1860" t="str">
        <f>""</f>
        <v/>
      </c>
      <c r="JE1860" t="str">
        <f>""</f>
        <v/>
      </c>
      <c r="JO1860" t="str">
        <f>""</f>
        <v/>
      </c>
      <c r="JP1860" t="str">
        <f>""</f>
        <v/>
      </c>
      <c r="JQ1860" t="str">
        <f>HYPERLINK("https://web.datatree.com/?/property?propertyId=5151003")</f>
        <v>https://web.datatree.com/?/property?propertyId=5151003</v>
      </c>
    </row>
    <row r="1861" spans="1:277" x14ac:dyDescent="0.25">
      <c r="A1861">
        <v>1859</v>
      </c>
      <c r="B1861" s="15" t="s">
        <v>18833</v>
      </c>
      <c r="C1861" s="15" t="s">
        <v>18832</v>
      </c>
      <c r="D1861" s="15" t="s">
        <v>18834</v>
      </c>
      <c r="E1861" s="15" t="s">
        <v>18835</v>
      </c>
      <c r="F1861" s="15" t="s">
        <v>18836</v>
      </c>
      <c r="G1861" s="15" t="s">
        <v>243</v>
      </c>
      <c r="H1861" s="15">
        <v>85555</v>
      </c>
      <c r="I1861" s="15" t="s">
        <v>18837</v>
      </c>
      <c r="J1861" s="23" t="s">
        <v>18838</v>
      </c>
      <c r="K1861" s="15" t="s">
        <v>18839</v>
      </c>
      <c r="L1861" s="16" t="s">
        <v>18840</v>
      </c>
      <c r="M1861" s="17" t="str">
        <f t="shared" si="574"/>
        <v>6/31/2022</v>
      </c>
      <c r="N1861" s="15">
        <v>11053</v>
      </c>
      <c r="O1861" s="18">
        <f t="shared" si="558"/>
        <v>0</v>
      </c>
      <c r="P1861" s="19" t="str">
        <f t="shared" si="559"/>
        <v>$0.00</v>
      </c>
      <c r="Q1861" s="16">
        <v>44834</v>
      </c>
      <c r="R1861" s="19" t="str">
        <f t="shared" si="575"/>
        <v>09/30/22</v>
      </c>
      <c r="S1861" t="str">
        <f t="shared" si="560"/>
        <v>MOHAVE</v>
      </c>
      <c r="T1861" s="6" t="str">
        <f t="shared" si="561"/>
        <v>203-35-012</v>
      </c>
      <c r="U1861" t="str">
        <f t="shared" si="562"/>
        <v xml:space="preserve">PO BOX 245 </v>
      </c>
      <c r="V1861" t="str">
        <f t="shared" si="563"/>
        <v>BAGDAD</v>
      </c>
      <c r="W1861" t="str">
        <f t="shared" si="564"/>
        <v>AZ</v>
      </c>
      <c r="X1861" t="str">
        <f t="shared" si="565"/>
        <v>86321</v>
      </c>
      <c r="Y1861">
        <f t="shared" si="566"/>
        <v>0</v>
      </c>
      <c r="Z1861" t="str">
        <f t="shared" si="567"/>
        <v>BYNER CATTLE CO</v>
      </c>
      <c r="AA1861" t="str">
        <f t="shared" si="568"/>
        <v>BEG AT E4 COR; TH N ALNG E SEC LN 990' TO POB; TH 90 DEG WLY 1320 '; TH 90 DEG NLY 330'; TH 90 DEG ELY 1320'; TH 90 DEG SLY 330' TO TPOB. CONT 10 AC M/L</v>
      </c>
      <c r="AB1861">
        <f t="shared" si="569"/>
        <v>10</v>
      </c>
      <c r="AC1861" t="str">
        <f t="shared" si="570"/>
        <v>MOHAVE</v>
      </c>
      <c r="AI1861">
        <f t="shared" si="576"/>
        <v>10</v>
      </c>
      <c r="AO1861" t="s">
        <v>272</v>
      </c>
      <c r="AR1861" t="s">
        <v>272</v>
      </c>
      <c r="AS1861" t="s">
        <v>273</v>
      </c>
      <c r="AT1861">
        <v>377</v>
      </c>
      <c r="BC1861" t="s">
        <v>272</v>
      </c>
      <c r="BD1861" t="s">
        <v>272</v>
      </c>
      <c r="BF1861" t="s">
        <v>274</v>
      </c>
      <c r="BH1861" t="s">
        <v>242</v>
      </c>
      <c r="BS1861" t="s">
        <v>243</v>
      </c>
      <c r="BV1861" t="s">
        <v>244</v>
      </c>
      <c r="BY1861" t="s">
        <v>245</v>
      </c>
      <c r="CD1861" t="s">
        <v>275</v>
      </c>
      <c r="CG1861" t="s">
        <v>276</v>
      </c>
      <c r="CH1861" t="s">
        <v>276</v>
      </c>
      <c r="CI1861" t="s">
        <v>243</v>
      </c>
      <c r="CJ1861" t="str">
        <f>"86321"</f>
        <v>86321</v>
      </c>
      <c r="CK1861" t="s">
        <v>277</v>
      </c>
      <c r="CL1861" t="s">
        <v>278</v>
      </c>
      <c r="CM1861" t="s">
        <v>279</v>
      </c>
      <c r="CN1861" t="s">
        <v>254</v>
      </c>
      <c r="CO1861" t="s">
        <v>14997</v>
      </c>
      <c r="CP1861" t="str">
        <f>"203-35-012"</f>
        <v>203-35-012</v>
      </c>
      <c r="CQ1861" t="str">
        <f>"20335012"</f>
        <v>20335012</v>
      </c>
      <c r="CR1861" t="str">
        <f>"R20335012"</f>
        <v>R20335012</v>
      </c>
      <c r="CS1861">
        <v>4015</v>
      </c>
      <c r="CW1861" t="s">
        <v>256</v>
      </c>
      <c r="CX1861" t="s">
        <v>707</v>
      </c>
      <c r="CY1861" t="s">
        <v>520</v>
      </c>
      <c r="CZ1861">
        <v>10</v>
      </c>
      <c r="DB1861">
        <v>34.873185333438798</v>
      </c>
      <c r="DC1861">
        <v>-113.63688410368501</v>
      </c>
      <c r="DD1861" t="s">
        <v>14998</v>
      </c>
      <c r="DK1861" t="s">
        <v>1776</v>
      </c>
      <c r="DL1861" t="s">
        <v>1776</v>
      </c>
      <c r="DO1861" t="str">
        <f>""</f>
        <v/>
      </c>
      <c r="DQ1861">
        <v>0</v>
      </c>
      <c r="DR1861">
        <v>0</v>
      </c>
      <c r="DS1861">
        <v>0</v>
      </c>
      <c r="DT1861">
        <v>0</v>
      </c>
      <c r="DW1861">
        <v>0</v>
      </c>
      <c r="DX1861">
        <v>0</v>
      </c>
      <c r="DZ1861">
        <v>0</v>
      </c>
      <c r="EA1861">
        <v>0</v>
      </c>
      <c r="EB1861">
        <v>0</v>
      </c>
      <c r="EC1861">
        <v>0</v>
      </c>
      <c r="ED1861">
        <v>0</v>
      </c>
      <c r="EE1861">
        <v>0</v>
      </c>
      <c r="EF1861">
        <v>0</v>
      </c>
      <c r="EG1861">
        <v>0</v>
      </c>
      <c r="EH1861">
        <v>0</v>
      </c>
      <c r="EI1861">
        <v>0</v>
      </c>
      <c r="EL1861">
        <v>0</v>
      </c>
      <c r="EN1861">
        <v>0</v>
      </c>
      <c r="EP1861">
        <v>0</v>
      </c>
      <c r="ER1861">
        <v>0</v>
      </c>
      <c r="ET1861">
        <v>0</v>
      </c>
      <c r="EY1861">
        <v>0</v>
      </c>
      <c r="FA1861">
        <v>0</v>
      </c>
      <c r="FL1861">
        <v>0</v>
      </c>
      <c r="FQ1861" t="s">
        <v>284</v>
      </c>
      <c r="FR1861" t="s">
        <v>285</v>
      </c>
      <c r="FS1861" t="s">
        <v>286</v>
      </c>
      <c r="FU1861">
        <v>435600</v>
      </c>
      <c r="FV1861">
        <v>10</v>
      </c>
      <c r="FW1861">
        <v>0</v>
      </c>
      <c r="FX1861">
        <v>0</v>
      </c>
      <c r="FY1861">
        <v>0</v>
      </c>
      <c r="FZ1861">
        <v>0</v>
      </c>
      <c r="GI1861" t="s">
        <v>264</v>
      </c>
      <c r="GJ1861" t="s">
        <v>1777</v>
      </c>
      <c r="GK1861" t="s">
        <v>1778</v>
      </c>
      <c r="GL1861" s="1">
        <v>40135</v>
      </c>
      <c r="GM1861" t="s">
        <v>267</v>
      </c>
      <c r="GN1861" t="str">
        <f t="shared" si="573"/>
        <v>FALSE</v>
      </c>
      <c r="GO1861">
        <v>2022</v>
      </c>
      <c r="GP1861">
        <v>2020</v>
      </c>
      <c r="GQ1861">
        <v>600</v>
      </c>
      <c r="GR1861" t="s">
        <v>246</v>
      </c>
      <c r="GS1861" t="s">
        <v>246</v>
      </c>
      <c r="GT1861" t="s">
        <v>246</v>
      </c>
      <c r="GU1861" t="s">
        <v>246</v>
      </c>
      <c r="GV1861" t="s">
        <v>246</v>
      </c>
      <c r="GW1861" t="s">
        <v>246</v>
      </c>
      <c r="GX1861" t="s">
        <v>246</v>
      </c>
      <c r="GY1861" t="s">
        <v>246</v>
      </c>
      <c r="GZ1861" t="s">
        <v>246</v>
      </c>
      <c r="HA1861" t="s">
        <v>246</v>
      </c>
      <c r="HB1861" t="s">
        <v>246</v>
      </c>
      <c r="HC1861" t="s">
        <v>246</v>
      </c>
      <c r="HD1861" t="s">
        <v>246</v>
      </c>
      <c r="HE1861" s="2">
        <v>12</v>
      </c>
      <c r="HF1861" s="2">
        <v>0</v>
      </c>
      <c r="HG1861" s="2">
        <v>0</v>
      </c>
      <c r="HH1861">
        <v>0</v>
      </c>
      <c r="HI1861" s="2">
        <v>82</v>
      </c>
      <c r="HJ1861" s="2">
        <v>82</v>
      </c>
      <c r="HK1861" s="2">
        <v>0</v>
      </c>
      <c r="HL1861">
        <v>0</v>
      </c>
      <c r="HM1861" s="2">
        <v>0</v>
      </c>
      <c r="HN1861" s="2">
        <v>0</v>
      </c>
      <c r="HO1861" s="2">
        <v>0</v>
      </c>
      <c r="HP1861">
        <v>0</v>
      </c>
      <c r="HQ1861" s="2">
        <v>1.1399999999999999</v>
      </c>
      <c r="HS1861" s="2">
        <v>82</v>
      </c>
      <c r="HV1861" t="s">
        <v>289</v>
      </c>
      <c r="HY1861" t="s">
        <v>290</v>
      </c>
      <c r="HZ1861" t="s">
        <v>290</v>
      </c>
      <c r="IF1861" t="str">
        <f>""</f>
        <v/>
      </c>
      <c r="IG1861" t="str">
        <f>""</f>
        <v/>
      </c>
      <c r="IH1861" t="str">
        <f>""</f>
        <v/>
      </c>
      <c r="IT1861" t="str">
        <f>""</f>
        <v/>
      </c>
      <c r="IY1861" t="str">
        <f>""</f>
        <v/>
      </c>
      <c r="JB1861" t="s">
        <v>271</v>
      </c>
      <c r="JD1861" t="str">
        <f>""</f>
        <v/>
      </c>
      <c r="JE1861" t="str">
        <f>""</f>
        <v/>
      </c>
      <c r="JO1861" t="str">
        <f>""</f>
        <v/>
      </c>
      <c r="JP1861" t="str">
        <f>""</f>
        <v/>
      </c>
      <c r="JQ1861" t="str">
        <f>HYPERLINK("https://web.datatree.com/?/property?propertyId=5079576")</f>
        <v>https://web.datatree.com/?/property?propertyId=5079576</v>
      </c>
    </row>
    <row r="1862" spans="1:277" x14ac:dyDescent="0.25">
      <c r="A1862">
        <v>1860</v>
      </c>
      <c r="B1862" s="15" t="s">
        <v>18833</v>
      </c>
      <c r="C1862" s="15" t="s">
        <v>18832</v>
      </c>
      <c r="D1862" s="15" t="s">
        <v>18834</v>
      </c>
      <c r="E1862" s="15" t="s">
        <v>18835</v>
      </c>
      <c r="F1862" s="15" t="s">
        <v>18836</v>
      </c>
      <c r="G1862" s="15" t="s">
        <v>243</v>
      </c>
      <c r="H1862" s="15">
        <v>85555</v>
      </c>
      <c r="I1862" s="15" t="s">
        <v>18837</v>
      </c>
      <c r="J1862" s="23" t="s">
        <v>18838</v>
      </c>
      <c r="K1862" s="15" t="s">
        <v>18839</v>
      </c>
      <c r="L1862" s="16" t="s">
        <v>18840</v>
      </c>
      <c r="M1862" s="17" t="str">
        <f t="shared" si="574"/>
        <v>6/31/2022</v>
      </c>
      <c r="N1862" s="15">
        <v>11054</v>
      </c>
      <c r="O1862" s="18">
        <f t="shared" si="558"/>
        <v>0</v>
      </c>
      <c r="P1862" s="19" t="str">
        <f t="shared" si="559"/>
        <v>$0.00</v>
      </c>
      <c r="Q1862" s="16">
        <v>44834</v>
      </c>
      <c r="R1862" s="19" t="str">
        <f t="shared" si="575"/>
        <v>09/30/22</v>
      </c>
      <c r="S1862" t="str">
        <f t="shared" si="560"/>
        <v>MOHAVE</v>
      </c>
      <c r="T1862" s="6" t="str">
        <f t="shared" si="561"/>
        <v>102-39-004</v>
      </c>
      <c r="U1862" t="str">
        <f t="shared" si="562"/>
        <v xml:space="preserve">5082 N ROTHMANS AVE </v>
      </c>
      <c r="V1862" t="str">
        <f t="shared" si="563"/>
        <v>BOISE</v>
      </c>
      <c r="W1862" t="str">
        <f t="shared" si="564"/>
        <v>ID</v>
      </c>
      <c r="X1862" t="str">
        <f t="shared" si="565"/>
        <v>83713-1297</v>
      </c>
      <c r="Y1862" t="str">
        <f t="shared" si="566"/>
        <v>AVIS</v>
      </c>
      <c r="Z1862" t="str">
        <f t="shared" si="567"/>
        <v>RUSSMANN</v>
      </c>
      <c r="AA1862" t="str">
        <f t="shared" si="568"/>
        <v>SANDY RIVER RANCHEROS LOT 68 CONT 10 ACRES</v>
      </c>
      <c r="AB1862">
        <f t="shared" si="569"/>
        <v>10</v>
      </c>
      <c r="AC1862" t="str">
        <f t="shared" si="570"/>
        <v>MOHAVE</v>
      </c>
      <c r="AI1862">
        <f t="shared" si="576"/>
        <v>10</v>
      </c>
      <c r="AO1862" t="s">
        <v>14999</v>
      </c>
      <c r="AP1862" t="s">
        <v>15000</v>
      </c>
      <c r="AQ1862" t="s">
        <v>15000</v>
      </c>
      <c r="AR1862" t="s">
        <v>15001</v>
      </c>
      <c r="AS1862" t="s">
        <v>240</v>
      </c>
      <c r="AT1862">
        <v>3</v>
      </c>
      <c r="BC1862" t="s">
        <v>15002</v>
      </c>
      <c r="BD1862" t="s">
        <v>14999</v>
      </c>
      <c r="BH1862" t="s">
        <v>242</v>
      </c>
      <c r="BS1862" t="s">
        <v>243</v>
      </c>
      <c r="BV1862" t="s">
        <v>244</v>
      </c>
      <c r="BY1862" t="s">
        <v>245</v>
      </c>
      <c r="BZ1862" t="s">
        <v>246</v>
      </c>
      <c r="CA1862">
        <v>5082</v>
      </c>
      <c r="CD1862" t="s">
        <v>15003</v>
      </c>
      <c r="CE1862" t="s">
        <v>248</v>
      </c>
      <c r="CG1862" t="s">
        <v>10699</v>
      </c>
      <c r="CH1862" t="s">
        <v>10700</v>
      </c>
      <c r="CI1862" t="s">
        <v>1797</v>
      </c>
      <c r="CJ1862" t="str">
        <f>"83713-1297"</f>
        <v>83713-1297</v>
      </c>
      <c r="CK1862" t="s">
        <v>14197</v>
      </c>
      <c r="CL1862" t="s">
        <v>15004</v>
      </c>
      <c r="CM1862" t="s">
        <v>15005</v>
      </c>
      <c r="CN1862" t="s">
        <v>254</v>
      </c>
      <c r="CO1862" t="s">
        <v>15006</v>
      </c>
      <c r="CP1862" t="str">
        <f>"102-39-004"</f>
        <v>102-39-004</v>
      </c>
      <c r="CQ1862" t="str">
        <f>"10239004"</f>
        <v>10239004</v>
      </c>
      <c r="CR1862" t="str">
        <f>"R10239004"</f>
        <v>R10239004</v>
      </c>
      <c r="CS1862">
        <v>4015</v>
      </c>
      <c r="CW1862" t="s">
        <v>256</v>
      </c>
      <c r="CX1862" t="s">
        <v>424</v>
      </c>
      <c r="CY1862" t="s">
        <v>258</v>
      </c>
      <c r="CZ1862">
        <v>35</v>
      </c>
      <c r="DB1862">
        <v>34.603516218101902</v>
      </c>
      <c r="DC1862">
        <v>-113.486522364938</v>
      </c>
      <c r="DD1862" t="s">
        <v>994</v>
      </c>
      <c r="DK1862" t="s">
        <v>995</v>
      </c>
      <c r="DL1862" t="s">
        <v>995</v>
      </c>
      <c r="DO1862" t="str">
        <f>"68"</f>
        <v>68</v>
      </c>
      <c r="DQ1862">
        <v>0</v>
      </c>
      <c r="DR1862">
        <v>0</v>
      </c>
      <c r="DS1862">
        <v>0</v>
      </c>
      <c r="DT1862">
        <v>0</v>
      </c>
      <c r="DW1862">
        <v>0</v>
      </c>
      <c r="DX1862">
        <v>0</v>
      </c>
      <c r="DZ1862">
        <v>0</v>
      </c>
      <c r="EA1862">
        <v>0</v>
      </c>
      <c r="EB1862">
        <v>0</v>
      </c>
      <c r="EC1862">
        <v>0</v>
      </c>
      <c r="ED1862">
        <v>0</v>
      </c>
      <c r="EE1862">
        <v>0</v>
      </c>
      <c r="EF1862">
        <v>0</v>
      </c>
      <c r="EG1862">
        <v>0</v>
      </c>
      <c r="EH1862">
        <v>0</v>
      </c>
      <c r="EI1862">
        <v>0</v>
      </c>
      <c r="EL1862">
        <v>0</v>
      </c>
      <c r="EN1862">
        <v>0</v>
      </c>
      <c r="EP1862">
        <v>0</v>
      </c>
      <c r="ER1862">
        <v>0</v>
      </c>
      <c r="ET1862">
        <v>0</v>
      </c>
      <c r="EY1862">
        <v>0</v>
      </c>
      <c r="FA1862">
        <v>0</v>
      </c>
      <c r="FL1862">
        <v>0</v>
      </c>
      <c r="FQ1862" t="s">
        <v>261</v>
      </c>
      <c r="FR1862" t="s">
        <v>262</v>
      </c>
      <c r="FS1862" t="s">
        <v>263</v>
      </c>
      <c r="FU1862">
        <v>435600</v>
      </c>
      <c r="FV1862">
        <v>10</v>
      </c>
      <c r="FW1862">
        <v>0</v>
      </c>
      <c r="FX1862">
        <v>0</v>
      </c>
      <c r="FY1862">
        <v>0</v>
      </c>
      <c r="FZ1862">
        <v>0</v>
      </c>
      <c r="GI1862" t="s">
        <v>264</v>
      </c>
      <c r="GJ1862" t="s">
        <v>427</v>
      </c>
      <c r="GK1862" t="s">
        <v>428</v>
      </c>
      <c r="GL1862" s="1">
        <v>40135</v>
      </c>
      <c r="GM1862" t="s">
        <v>267</v>
      </c>
      <c r="GN1862" t="str">
        <f t="shared" si="573"/>
        <v>FALSE</v>
      </c>
      <c r="GO1862">
        <v>2022</v>
      </c>
      <c r="GP1862">
        <v>2020</v>
      </c>
      <c r="GQ1862">
        <v>600</v>
      </c>
      <c r="GR1862" t="s">
        <v>246</v>
      </c>
      <c r="GS1862" t="s">
        <v>246</v>
      </c>
      <c r="GT1862" t="s">
        <v>246</v>
      </c>
      <c r="GU1862" t="s">
        <v>246</v>
      </c>
      <c r="GV1862" t="s">
        <v>246</v>
      </c>
      <c r="GW1862" t="s">
        <v>246</v>
      </c>
      <c r="GX1862" t="s">
        <v>246</v>
      </c>
      <c r="GY1862" t="s">
        <v>246</v>
      </c>
      <c r="GZ1862" t="s">
        <v>246</v>
      </c>
      <c r="HA1862" t="s">
        <v>246</v>
      </c>
      <c r="HB1862" t="s">
        <v>246</v>
      </c>
      <c r="HC1862" t="s">
        <v>246</v>
      </c>
      <c r="HD1862" t="s">
        <v>246</v>
      </c>
      <c r="HE1862" s="2">
        <v>509</v>
      </c>
      <c r="HF1862" s="2">
        <v>0</v>
      </c>
      <c r="HG1862" s="2">
        <v>0</v>
      </c>
      <c r="HH1862">
        <v>0</v>
      </c>
      <c r="HI1862" s="2">
        <v>3391</v>
      </c>
      <c r="HJ1862" s="2">
        <v>3391</v>
      </c>
      <c r="HK1862" s="2">
        <v>0</v>
      </c>
      <c r="HL1862">
        <v>0</v>
      </c>
      <c r="HM1862" s="2">
        <v>0</v>
      </c>
      <c r="HN1862" s="2">
        <v>0</v>
      </c>
      <c r="HO1862" s="2">
        <v>0</v>
      </c>
      <c r="HP1862">
        <v>0</v>
      </c>
      <c r="HQ1862" s="2">
        <v>31.56</v>
      </c>
      <c r="HS1862" s="2">
        <v>3391</v>
      </c>
      <c r="HV1862" t="s">
        <v>289</v>
      </c>
      <c r="HY1862" t="s">
        <v>290</v>
      </c>
      <c r="HZ1862" t="s">
        <v>290</v>
      </c>
      <c r="IF1862" t="str">
        <f>""</f>
        <v/>
      </c>
      <c r="IG1862" t="str">
        <f>""</f>
        <v/>
      </c>
      <c r="IH1862" t="str">
        <f>""</f>
        <v/>
      </c>
      <c r="IT1862" t="str">
        <f>""</f>
        <v/>
      </c>
      <c r="IY1862" t="str">
        <f>""</f>
        <v/>
      </c>
      <c r="JB1862" t="s">
        <v>271</v>
      </c>
      <c r="JD1862" t="str">
        <f>""</f>
        <v/>
      </c>
      <c r="JE1862" t="str">
        <f>""</f>
        <v/>
      </c>
      <c r="JO1862" t="str">
        <f>""</f>
        <v/>
      </c>
      <c r="JP1862" t="str">
        <f>""</f>
        <v/>
      </c>
      <c r="JQ1862" t="str">
        <f>HYPERLINK("https://web.datatree.com/?/property?propertyId=5155054")</f>
        <v>https://web.datatree.com/?/property?propertyId=5155054</v>
      </c>
    </row>
    <row r="1863" spans="1:277" x14ac:dyDescent="0.25">
      <c r="A1863">
        <v>1861</v>
      </c>
      <c r="B1863" s="15" t="s">
        <v>18833</v>
      </c>
      <c r="C1863" s="15" t="s">
        <v>18832</v>
      </c>
      <c r="D1863" s="15" t="s">
        <v>18834</v>
      </c>
      <c r="E1863" s="15" t="s">
        <v>18835</v>
      </c>
      <c r="F1863" s="15" t="s">
        <v>18836</v>
      </c>
      <c r="G1863" s="15" t="s">
        <v>243</v>
      </c>
      <c r="H1863" s="15">
        <v>85555</v>
      </c>
      <c r="I1863" s="15" t="s">
        <v>18837</v>
      </c>
      <c r="J1863" s="23" t="s">
        <v>18838</v>
      </c>
      <c r="K1863" s="15" t="s">
        <v>18839</v>
      </c>
      <c r="L1863" s="16" t="s">
        <v>18840</v>
      </c>
      <c r="M1863" s="17" t="str">
        <f t="shared" si="574"/>
        <v>6/31/2022</v>
      </c>
      <c r="N1863" s="15">
        <v>11055</v>
      </c>
      <c r="O1863" s="18">
        <f t="shared" ref="O1863:O1926" si="577">((1+AH1863)*AE1863)*AB1863</f>
        <v>0</v>
      </c>
      <c r="P1863" s="19" t="str">
        <f t="shared" ref="P1863:P1926" si="578">TEXT(O1863,"$#,##0.00")</f>
        <v>$0.00</v>
      </c>
      <c r="Q1863" s="16">
        <v>44834</v>
      </c>
      <c r="R1863" s="19" t="str">
        <f t="shared" si="575"/>
        <v>09/30/22</v>
      </c>
      <c r="S1863" t="str">
        <f t="shared" ref="S1863:S1926" si="579">+BV1863</f>
        <v>MOHAVE</v>
      </c>
      <c r="T1863" s="6" t="str">
        <f t="shared" ref="T1863:T1926" si="580">+CP1863</f>
        <v>351-22-021</v>
      </c>
      <c r="U1863" t="str">
        <f t="shared" ref="U1863:U1926" si="581">+CL1863</f>
        <v xml:space="preserve">150 OCEANA DR W 2A </v>
      </c>
      <c r="V1863" t="str">
        <f t="shared" ref="V1863:V1926" si="582">+CG1863</f>
        <v>BROOKLYN</v>
      </c>
      <c r="W1863" t="str">
        <f t="shared" ref="W1863:W1926" si="583">+CI1863</f>
        <v>NY</v>
      </c>
      <c r="X1863" t="str">
        <f t="shared" ref="X1863:X1926" si="584">+CJ1863</f>
        <v>11235-6656</v>
      </c>
      <c r="Y1863" t="str">
        <f t="shared" ref="Y1863:Y1926" si="585">+AQ1863</f>
        <v>ALEKSANDR</v>
      </c>
      <c r="Z1863" t="str">
        <f t="shared" ref="Z1863:Z1926" si="586">+AR1863</f>
        <v>SHINKAR</v>
      </c>
      <c r="AA1863" t="str">
        <f t="shared" ref="AA1863:AA1926" si="587">+CO1863</f>
        <v>GATEWAY ACRES TRACT 5 LOTS 23 &amp; 26</v>
      </c>
      <c r="AB1863">
        <f t="shared" ref="AB1863:AB1926" si="588">+FV1863</f>
        <v>10</v>
      </c>
      <c r="AC1863" t="str">
        <f t="shared" ref="AC1863:AC1926" si="589">+BV1863</f>
        <v>MOHAVE</v>
      </c>
      <c r="AI1863">
        <f t="shared" si="576"/>
        <v>10</v>
      </c>
      <c r="AO1863" t="s">
        <v>15007</v>
      </c>
      <c r="AP1863" t="s">
        <v>15008</v>
      </c>
      <c r="AQ1863" t="s">
        <v>15008</v>
      </c>
      <c r="AR1863" t="s">
        <v>15009</v>
      </c>
      <c r="AS1863" t="s">
        <v>240</v>
      </c>
      <c r="AT1863">
        <v>4</v>
      </c>
      <c r="AU1863" t="s">
        <v>15010</v>
      </c>
      <c r="AV1863" t="s">
        <v>15011</v>
      </c>
      <c r="AW1863" t="s">
        <v>15011</v>
      </c>
      <c r="AX1863" t="s">
        <v>15009</v>
      </c>
      <c r="AY1863" t="s">
        <v>240</v>
      </c>
      <c r="AZ1863">
        <v>4</v>
      </c>
      <c r="BC1863" t="s">
        <v>15012</v>
      </c>
      <c r="BD1863" t="s">
        <v>15013</v>
      </c>
      <c r="BF1863" t="s">
        <v>300</v>
      </c>
      <c r="BG1863" t="s">
        <v>541</v>
      </c>
      <c r="BH1863" t="s">
        <v>407</v>
      </c>
      <c r="BJ1863" t="s">
        <v>396</v>
      </c>
      <c r="BK1863">
        <v>2830</v>
      </c>
      <c r="BN1863" t="s">
        <v>15014</v>
      </c>
      <c r="BO1863" t="s">
        <v>248</v>
      </c>
      <c r="BQ1863" t="s">
        <v>345</v>
      </c>
      <c r="BR1863" t="s">
        <v>665</v>
      </c>
      <c r="BS1863" t="s">
        <v>243</v>
      </c>
      <c r="BT1863" t="str">
        <f>"86409"</f>
        <v>86409</v>
      </c>
      <c r="BU1863" t="str">
        <f>"86409-2014"</f>
        <v>86409-2014</v>
      </c>
      <c r="BV1863" t="s">
        <v>244</v>
      </c>
      <c r="BW1863" t="s">
        <v>15015</v>
      </c>
      <c r="BX1863" t="s">
        <v>15016</v>
      </c>
      <c r="BY1863" t="s">
        <v>15017</v>
      </c>
      <c r="CA1863">
        <v>150</v>
      </c>
      <c r="CC1863" t="s">
        <v>589</v>
      </c>
      <c r="CD1863" t="s">
        <v>15018</v>
      </c>
      <c r="CE1863" t="s">
        <v>302</v>
      </c>
      <c r="CF1863" t="s">
        <v>15019</v>
      </c>
      <c r="CG1863" t="s">
        <v>2577</v>
      </c>
      <c r="CH1863" t="s">
        <v>1631</v>
      </c>
      <c r="CI1863" t="s">
        <v>2193</v>
      </c>
      <c r="CJ1863" t="str">
        <f>"11235-6656"</f>
        <v>11235-6656</v>
      </c>
      <c r="CL1863" t="s">
        <v>15020</v>
      </c>
      <c r="CM1863" t="s">
        <v>15021</v>
      </c>
      <c r="CN1863" t="s">
        <v>254</v>
      </c>
      <c r="CO1863" t="s">
        <v>15022</v>
      </c>
      <c r="CP1863" t="str">
        <f>"351-22-021"</f>
        <v>351-22-021</v>
      </c>
      <c r="CQ1863" t="str">
        <f>"35122021"</f>
        <v>35122021</v>
      </c>
      <c r="CR1863" t="str">
        <f>"R35122021"</f>
        <v>R35122021</v>
      </c>
      <c r="CS1863">
        <v>4015</v>
      </c>
      <c r="CU1863">
        <v>950703</v>
      </c>
      <c r="CV1863">
        <v>2031</v>
      </c>
      <c r="CX1863" t="s">
        <v>333</v>
      </c>
      <c r="CY1863" t="s">
        <v>310</v>
      </c>
      <c r="CZ1863">
        <v>35</v>
      </c>
      <c r="DB1863">
        <v>35.429207881820503</v>
      </c>
      <c r="DC1863">
        <v>-114.39189317268399</v>
      </c>
      <c r="DD1863" t="s">
        <v>790</v>
      </c>
      <c r="DE1863">
        <v>5</v>
      </c>
      <c r="DK1863" t="s">
        <v>2039</v>
      </c>
      <c r="DL1863" t="s">
        <v>2039</v>
      </c>
      <c r="DO1863" t="str">
        <f>"23|26"</f>
        <v>23|26</v>
      </c>
      <c r="DQ1863">
        <v>0</v>
      </c>
      <c r="DR1863">
        <v>0</v>
      </c>
      <c r="DS1863">
        <v>0</v>
      </c>
      <c r="DT1863">
        <v>0</v>
      </c>
      <c r="DW1863">
        <v>0</v>
      </c>
      <c r="DX1863">
        <v>0</v>
      </c>
      <c r="DZ1863">
        <v>0</v>
      </c>
      <c r="EA1863">
        <v>0</v>
      </c>
      <c r="EB1863">
        <v>0</v>
      </c>
      <c r="EC1863">
        <v>0</v>
      </c>
      <c r="ED1863">
        <v>0</v>
      </c>
      <c r="EE1863">
        <v>0</v>
      </c>
      <c r="EF1863">
        <v>0</v>
      </c>
      <c r="EG1863">
        <v>0</v>
      </c>
      <c r="EH1863">
        <v>0</v>
      </c>
      <c r="EI1863">
        <v>0</v>
      </c>
      <c r="EL1863">
        <v>0</v>
      </c>
      <c r="EN1863">
        <v>0</v>
      </c>
      <c r="EP1863">
        <v>0</v>
      </c>
      <c r="ER1863">
        <v>0</v>
      </c>
      <c r="ET1863">
        <v>0</v>
      </c>
      <c r="EY1863">
        <v>0</v>
      </c>
      <c r="FA1863">
        <v>0</v>
      </c>
      <c r="FL1863">
        <v>0</v>
      </c>
      <c r="FQ1863" t="s">
        <v>336</v>
      </c>
      <c r="FR1863" t="s">
        <v>337</v>
      </c>
      <c r="FS1863" t="s">
        <v>338</v>
      </c>
      <c r="FU1863">
        <v>435600</v>
      </c>
      <c r="FV1863">
        <v>10</v>
      </c>
      <c r="FW1863">
        <v>0</v>
      </c>
      <c r="FX1863">
        <v>0</v>
      </c>
      <c r="FY1863">
        <v>0</v>
      </c>
      <c r="FZ1863">
        <v>0</v>
      </c>
      <c r="GI1863" t="s">
        <v>264</v>
      </c>
      <c r="GJ1863" t="s">
        <v>339</v>
      </c>
      <c r="GK1863" t="s">
        <v>340</v>
      </c>
      <c r="GL1863" s="1">
        <v>40135</v>
      </c>
      <c r="GM1863" t="s">
        <v>267</v>
      </c>
      <c r="GN1863" t="str">
        <f t="shared" si="573"/>
        <v>FALSE</v>
      </c>
      <c r="GO1863">
        <v>2022</v>
      </c>
      <c r="GP1863">
        <v>2020</v>
      </c>
      <c r="GQ1863">
        <v>400</v>
      </c>
      <c r="GR1863" t="s">
        <v>246</v>
      </c>
      <c r="GS1863" t="s">
        <v>246</v>
      </c>
      <c r="GT1863" t="s">
        <v>246</v>
      </c>
      <c r="GU1863" t="s">
        <v>246</v>
      </c>
      <c r="GV1863" t="s">
        <v>246</v>
      </c>
      <c r="GW1863" t="s">
        <v>246</v>
      </c>
      <c r="GX1863" t="s">
        <v>246</v>
      </c>
      <c r="GY1863" t="s">
        <v>246</v>
      </c>
      <c r="GZ1863" t="s">
        <v>246</v>
      </c>
      <c r="HA1863" t="s">
        <v>246</v>
      </c>
      <c r="HB1863" t="s">
        <v>246</v>
      </c>
      <c r="HC1863" t="s">
        <v>246</v>
      </c>
      <c r="HD1863" t="s">
        <v>246</v>
      </c>
      <c r="HE1863" s="2">
        <v>771</v>
      </c>
      <c r="HF1863" s="2">
        <v>0</v>
      </c>
      <c r="HG1863" s="2">
        <v>0</v>
      </c>
      <c r="HH1863">
        <v>0</v>
      </c>
      <c r="HI1863" s="2">
        <v>5137</v>
      </c>
      <c r="HJ1863" s="2">
        <v>5137</v>
      </c>
      <c r="HK1863" s="2">
        <v>0</v>
      </c>
      <c r="HL1863">
        <v>0</v>
      </c>
      <c r="HM1863" s="2">
        <v>0</v>
      </c>
      <c r="HN1863" s="2">
        <v>0</v>
      </c>
      <c r="HO1863" s="2">
        <v>0</v>
      </c>
      <c r="HP1863">
        <v>0</v>
      </c>
      <c r="HQ1863" s="2">
        <v>92.38</v>
      </c>
      <c r="HS1863" s="2">
        <v>5137</v>
      </c>
      <c r="HV1863" t="s">
        <v>315</v>
      </c>
      <c r="HY1863" t="s">
        <v>316</v>
      </c>
      <c r="HZ1863" t="s">
        <v>317</v>
      </c>
      <c r="IA1863" t="s">
        <v>318</v>
      </c>
      <c r="IF1863" t="str">
        <f>""</f>
        <v/>
      </c>
      <c r="IG1863" t="str">
        <f>""</f>
        <v/>
      </c>
      <c r="IH1863" t="str">
        <f>""</f>
        <v/>
      </c>
      <c r="IJ1863" s="1">
        <v>39365</v>
      </c>
      <c r="IK1863" s="2">
        <v>25000</v>
      </c>
      <c r="IL1863" t="s">
        <v>566</v>
      </c>
      <c r="IM1863" t="s">
        <v>362</v>
      </c>
      <c r="IN1863" t="s">
        <v>15023</v>
      </c>
      <c r="IT1863" t="str">
        <f>"                    "</f>
        <v xml:space="preserve">                    </v>
      </c>
      <c r="IY1863" t="str">
        <f>"                    "</f>
        <v xml:space="preserve">                    </v>
      </c>
      <c r="JB1863" t="s">
        <v>271</v>
      </c>
      <c r="JD1863" t="str">
        <f>"6983.685"</f>
        <v>6983.685</v>
      </c>
      <c r="JE1863" t="str">
        <f>""</f>
        <v/>
      </c>
      <c r="JG1863" s="1">
        <v>39365</v>
      </c>
      <c r="JH1863" s="2">
        <v>25000</v>
      </c>
      <c r="JI1863" t="s">
        <v>362</v>
      </c>
      <c r="JK1863" s="2">
        <v>0</v>
      </c>
      <c r="JO1863" t="str">
        <f>"2007.87561"</f>
        <v>2007.87561</v>
      </c>
      <c r="JP1863" t="str">
        <f>""</f>
        <v/>
      </c>
      <c r="JQ1863" t="str">
        <f>HYPERLINK("https://web.datatree.com/?/property?propertyId=5195534")</f>
        <v>https://web.datatree.com/?/property?propertyId=5195534</v>
      </c>
    </row>
    <row r="1864" spans="1:277" x14ac:dyDescent="0.25">
      <c r="A1864">
        <v>1862</v>
      </c>
      <c r="B1864" s="15" t="s">
        <v>18833</v>
      </c>
      <c r="C1864" s="15" t="s">
        <v>18832</v>
      </c>
      <c r="D1864" s="15" t="s">
        <v>18834</v>
      </c>
      <c r="E1864" s="15" t="s">
        <v>18835</v>
      </c>
      <c r="F1864" s="15" t="s">
        <v>18836</v>
      </c>
      <c r="G1864" s="15" t="s">
        <v>243</v>
      </c>
      <c r="H1864" s="15">
        <v>85555</v>
      </c>
      <c r="I1864" s="15" t="s">
        <v>18837</v>
      </c>
      <c r="J1864" s="23" t="s">
        <v>18838</v>
      </c>
      <c r="K1864" s="15" t="s">
        <v>18839</v>
      </c>
      <c r="L1864" s="16" t="s">
        <v>18840</v>
      </c>
      <c r="M1864" s="17" t="str">
        <f t="shared" si="574"/>
        <v>6/31/2022</v>
      </c>
      <c r="N1864" s="15">
        <v>11056</v>
      </c>
      <c r="O1864" s="18">
        <f t="shared" si="577"/>
        <v>0</v>
      </c>
      <c r="P1864" s="19" t="str">
        <f t="shared" si="578"/>
        <v>$0.00</v>
      </c>
      <c r="Q1864" s="16">
        <v>44834</v>
      </c>
      <c r="R1864" s="19" t="str">
        <f t="shared" si="575"/>
        <v>09/30/22</v>
      </c>
      <c r="S1864" t="str">
        <f t="shared" si="579"/>
        <v>MOHAVE</v>
      </c>
      <c r="T1864" s="6" t="str">
        <f t="shared" si="580"/>
        <v>306-47-039</v>
      </c>
      <c r="U1864" t="str">
        <f t="shared" si="581"/>
        <v xml:space="preserve">PO BOX 2242 </v>
      </c>
      <c r="V1864" t="str">
        <f t="shared" si="582"/>
        <v>KAPAA</v>
      </c>
      <c r="W1864" t="str">
        <f t="shared" si="583"/>
        <v>HI</v>
      </c>
      <c r="X1864" t="str">
        <f t="shared" si="584"/>
        <v>96746-6242</v>
      </c>
      <c r="Y1864" t="str">
        <f t="shared" si="585"/>
        <v>THOM</v>
      </c>
      <c r="Z1864" t="str">
        <f t="shared" si="586"/>
        <v>PASCUAL</v>
      </c>
      <c r="AA1864" t="str">
        <f t="shared" si="587"/>
        <v>ROADWAY EASEMENT MAP 5/20/1976 76-14579 T21N R18W SEC 2 S2 E2 OF PARCEL 210 REPLATTED AS PARCEL 210-K ON PP 26/65 2/16/2006 2006-1 6677 CONT 10 ACRES 306-47-010A (306-47-038 039 &amp; 040) 2006 TAX RO LL</v>
      </c>
      <c r="AB1864">
        <f t="shared" si="588"/>
        <v>10</v>
      </c>
      <c r="AC1864" t="str">
        <f t="shared" si="589"/>
        <v>MOHAVE</v>
      </c>
      <c r="AI1864">
        <f t="shared" si="576"/>
        <v>10</v>
      </c>
      <c r="AO1864" t="s">
        <v>15024</v>
      </c>
      <c r="AP1864" t="s">
        <v>15025</v>
      </c>
      <c r="AQ1864" t="s">
        <v>15026</v>
      </c>
      <c r="AR1864" t="s">
        <v>15027</v>
      </c>
      <c r="AS1864" t="s">
        <v>240</v>
      </c>
      <c r="AT1864">
        <v>3</v>
      </c>
      <c r="AU1864" t="s">
        <v>15028</v>
      </c>
      <c r="AV1864" t="s">
        <v>15029</v>
      </c>
      <c r="AW1864" t="s">
        <v>15030</v>
      </c>
      <c r="AX1864" t="s">
        <v>15027</v>
      </c>
      <c r="AY1864" t="s">
        <v>240</v>
      </c>
      <c r="AZ1864">
        <v>2</v>
      </c>
      <c r="BC1864" t="s">
        <v>15031</v>
      </c>
      <c r="BD1864" t="s">
        <v>15032</v>
      </c>
      <c r="BF1864" t="s">
        <v>300</v>
      </c>
      <c r="BH1864" t="s">
        <v>242</v>
      </c>
      <c r="BS1864" t="s">
        <v>243</v>
      </c>
      <c r="BV1864" t="s">
        <v>244</v>
      </c>
      <c r="BY1864" t="s">
        <v>245</v>
      </c>
      <c r="CD1864" t="s">
        <v>15033</v>
      </c>
      <c r="CG1864" t="s">
        <v>15034</v>
      </c>
      <c r="CH1864" t="s">
        <v>15034</v>
      </c>
      <c r="CI1864" t="s">
        <v>8404</v>
      </c>
      <c r="CJ1864" t="str">
        <f>"96746-6242"</f>
        <v>96746-6242</v>
      </c>
      <c r="CK1864" t="s">
        <v>11761</v>
      </c>
      <c r="CL1864" t="s">
        <v>15035</v>
      </c>
      <c r="CM1864" t="s">
        <v>15036</v>
      </c>
      <c r="CN1864" t="s">
        <v>254</v>
      </c>
      <c r="CO1864" t="s">
        <v>15037</v>
      </c>
      <c r="CP1864" t="str">
        <f>"306-47-039"</f>
        <v>306-47-039</v>
      </c>
      <c r="CQ1864" t="str">
        <f>"30647039"</f>
        <v>30647039</v>
      </c>
      <c r="CR1864" t="str">
        <f>"R30647039"</f>
        <v>R30647039</v>
      </c>
      <c r="CS1864">
        <v>4015</v>
      </c>
      <c r="CX1864" t="s">
        <v>257</v>
      </c>
      <c r="CY1864" t="s">
        <v>559</v>
      </c>
      <c r="CZ1864">
        <v>2</v>
      </c>
      <c r="DB1864">
        <v>35.233411755953803</v>
      </c>
      <c r="DC1864">
        <v>-114.170896094387</v>
      </c>
      <c r="DD1864" t="s">
        <v>1055</v>
      </c>
      <c r="DK1864" t="s">
        <v>10062</v>
      </c>
      <c r="DL1864" t="s">
        <v>10062</v>
      </c>
      <c r="DO1864" t="str">
        <f>""</f>
        <v/>
      </c>
      <c r="DQ1864">
        <v>0</v>
      </c>
      <c r="DR1864">
        <v>0</v>
      </c>
      <c r="DS1864">
        <v>0</v>
      </c>
      <c r="DT1864">
        <v>0</v>
      </c>
      <c r="DW1864">
        <v>0</v>
      </c>
      <c r="DX1864">
        <v>0</v>
      </c>
      <c r="DZ1864">
        <v>0</v>
      </c>
      <c r="EA1864">
        <v>0</v>
      </c>
      <c r="EB1864">
        <v>0</v>
      </c>
      <c r="EC1864">
        <v>0</v>
      </c>
      <c r="ED1864">
        <v>0</v>
      </c>
      <c r="EE1864">
        <v>0</v>
      </c>
      <c r="EF1864">
        <v>0</v>
      </c>
      <c r="EG1864">
        <v>0</v>
      </c>
      <c r="EH1864">
        <v>0</v>
      </c>
      <c r="EI1864">
        <v>0</v>
      </c>
      <c r="EL1864">
        <v>0</v>
      </c>
      <c r="EN1864">
        <v>0</v>
      </c>
      <c r="EP1864">
        <v>0</v>
      </c>
      <c r="ER1864">
        <v>0</v>
      </c>
      <c r="ET1864">
        <v>0</v>
      </c>
      <c r="EY1864">
        <v>0</v>
      </c>
      <c r="FA1864">
        <v>0</v>
      </c>
      <c r="FL1864">
        <v>0</v>
      </c>
      <c r="FQ1864" t="s">
        <v>336</v>
      </c>
      <c r="FR1864" t="s">
        <v>337</v>
      </c>
      <c r="FS1864" t="s">
        <v>338</v>
      </c>
      <c r="FU1864">
        <v>435600</v>
      </c>
      <c r="FV1864">
        <v>10</v>
      </c>
      <c r="FW1864">
        <v>0</v>
      </c>
      <c r="FX1864">
        <v>0</v>
      </c>
      <c r="FY1864">
        <v>0</v>
      </c>
      <c r="FZ1864">
        <v>0</v>
      </c>
      <c r="GI1864" t="s">
        <v>563</v>
      </c>
      <c r="GJ1864" t="s">
        <v>10063</v>
      </c>
      <c r="GK1864" t="s">
        <v>10064</v>
      </c>
      <c r="GL1864" s="1">
        <v>42053</v>
      </c>
      <c r="GM1864" t="s">
        <v>267</v>
      </c>
      <c r="GN1864" t="str">
        <f>"TRUE"</f>
        <v>TRUE</v>
      </c>
      <c r="GO1864">
        <v>2022</v>
      </c>
      <c r="GP1864">
        <v>2020</v>
      </c>
      <c r="GQ1864">
        <v>430</v>
      </c>
      <c r="GR1864" t="s">
        <v>246</v>
      </c>
      <c r="GS1864" t="s">
        <v>246</v>
      </c>
      <c r="GT1864" t="s">
        <v>246</v>
      </c>
      <c r="GU1864" t="s">
        <v>246</v>
      </c>
      <c r="GV1864" t="s">
        <v>246</v>
      </c>
      <c r="GW1864" t="s">
        <v>246</v>
      </c>
      <c r="GX1864" t="s">
        <v>246</v>
      </c>
      <c r="GY1864" t="s">
        <v>246</v>
      </c>
      <c r="GZ1864" t="s">
        <v>246</v>
      </c>
      <c r="HA1864" t="s">
        <v>246</v>
      </c>
      <c r="HB1864" t="s">
        <v>246</v>
      </c>
      <c r="HC1864" t="s">
        <v>246</v>
      </c>
      <c r="HD1864" t="s">
        <v>246</v>
      </c>
      <c r="HE1864" s="2">
        <v>3554</v>
      </c>
      <c r="HF1864" s="2">
        <v>0</v>
      </c>
      <c r="HG1864" s="2">
        <v>0</v>
      </c>
      <c r="HH1864">
        <v>0</v>
      </c>
      <c r="HI1864" s="2">
        <v>23694</v>
      </c>
      <c r="HJ1864" s="2">
        <v>23694</v>
      </c>
      <c r="HK1864" s="2">
        <v>0</v>
      </c>
      <c r="HL1864">
        <v>0</v>
      </c>
      <c r="HM1864" s="2">
        <v>0</v>
      </c>
      <c r="HN1864" s="2">
        <v>0</v>
      </c>
      <c r="HO1864" s="2">
        <v>0</v>
      </c>
      <c r="HP1864">
        <v>0</v>
      </c>
      <c r="HQ1864" s="2">
        <v>250.58</v>
      </c>
      <c r="HS1864" s="2">
        <v>23694</v>
      </c>
      <c r="HV1864" t="s">
        <v>315</v>
      </c>
      <c r="HY1864" t="s">
        <v>317</v>
      </c>
      <c r="HZ1864" t="s">
        <v>317</v>
      </c>
      <c r="IA1864" t="s">
        <v>318</v>
      </c>
      <c r="IB1864" s="1">
        <v>38902</v>
      </c>
      <c r="IC1864" s="1">
        <v>38909</v>
      </c>
      <c r="ID1864" s="2">
        <v>0</v>
      </c>
      <c r="IE1864" t="s">
        <v>567</v>
      </c>
      <c r="IF1864" t="str">
        <f>"                    "</f>
        <v xml:space="preserve">                    </v>
      </c>
      <c r="IG1864" t="str">
        <f>"6355.706"</f>
        <v>6355.706</v>
      </c>
      <c r="IH1864" t="str">
        <f>""</f>
        <v/>
      </c>
      <c r="IJ1864" s="1">
        <v>38264</v>
      </c>
      <c r="IK1864" s="2">
        <v>28950</v>
      </c>
      <c r="IL1864" t="s">
        <v>566</v>
      </c>
      <c r="IM1864" t="s">
        <v>362</v>
      </c>
      <c r="IN1864" t="s">
        <v>15038</v>
      </c>
      <c r="IT1864" t="str">
        <f>"                    "</f>
        <v xml:space="preserve">                    </v>
      </c>
      <c r="IY1864" t="str">
        <f>"                    "</f>
        <v xml:space="preserve">                    </v>
      </c>
      <c r="JB1864" t="s">
        <v>271</v>
      </c>
      <c r="JD1864" t="str">
        <f>"2004.92251"</f>
        <v>2004.92251</v>
      </c>
      <c r="JE1864" t="str">
        <f>""</f>
        <v/>
      </c>
      <c r="JO1864" t="str">
        <f>""</f>
        <v/>
      </c>
      <c r="JP1864" t="str">
        <f>""</f>
        <v/>
      </c>
      <c r="JQ1864" t="str">
        <f>HYPERLINK("https://web.datatree.com/?/property?propertyId=5155820")</f>
        <v>https://web.datatree.com/?/property?propertyId=5155820</v>
      </c>
    </row>
    <row r="1865" spans="1:277" x14ac:dyDescent="0.25">
      <c r="A1865">
        <v>1863</v>
      </c>
      <c r="B1865" s="15" t="s">
        <v>18833</v>
      </c>
      <c r="C1865" s="15" t="s">
        <v>18832</v>
      </c>
      <c r="D1865" s="15" t="s">
        <v>18834</v>
      </c>
      <c r="E1865" s="15" t="s">
        <v>18835</v>
      </c>
      <c r="F1865" s="15" t="s">
        <v>18836</v>
      </c>
      <c r="G1865" s="15" t="s">
        <v>243</v>
      </c>
      <c r="H1865" s="15">
        <v>85555</v>
      </c>
      <c r="I1865" s="15" t="s">
        <v>18837</v>
      </c>
      <c r="J1865" s="23" t="s">
        <v>18838</v>
      </c>
      <c r="K1865" s="15" t="s">
        <v>18839</v>
      </c>
      <c r="L1865" s="16" t="s">
        <v>18840</v>
      </c>
      <c r="M1865" s="17" t="str">
        <f t="shared" si="574"/>
        <v>6/31/2022</v>
      </c>
      <c r="N1865" s="15">
        <v>11057</v>
      </c>
      <c r="O1865" s="18">
        <f t="shared" si="577"/>
        <v>0</v>
      </c>
      <c r="P1865" s="19" t="str">
        <f t="shared" si="578"/>
        <v>$0.00</v>
      </c>
      <c r="Q1865" s="16">
        <v>44834</v>
      </c>
      <c r="R1865" s="19" t="str">
        <f t="shared" si="575"/>
        <v>09/30/22</v>
      </c>
      <c r="S1865" t="str">
        <f t="shared" si="579"/>
        <v>MOHAVE</v>
      </c>
      <c r="T1865" s="6" t="str">
        <f t="shared" si="580"/>
        <v>254-13-030</v>
      </c>
      <c r="U1865" t="str">
        <f t="shared" si="581"/>
        <v xml:space="preserve">219 24TH ST W </v>
      </c>
      <c r="V1865" t="str">
        <f t="shared" si="582"/>
        <v>BRADENTON</v>
      </c>
      <c r="W1865" t="str">
        <f t="shared" si="583"/>
        <v>FL</v>
      </c>
      <c r="X1865" t="str">
        <f t="shared" si="584"/>
        <v>34205-4909</v>
      </c>
      <c r="Y1865" t="str">
        <f t="shared" si="585"/>
        <v>CECILIA</v>
      </c>
      <c r="Z1865" t="str">
        <f t="shared" si="586"/>
        <v>HERNANDEZ</v>
      </c>
      <c r="AA1865" t="str">
        <f t="shared" si="587"/>
        <v>T20N R12W SEC 5 SILVER SPRINGS LOT 39</v>
      </c>
      <c r="AB1865">
        <f t="shared" si="588"/>
        <v>10</v>
      </c>
      <c r="AC1865" t="str">
        <f t="shared" si="589"/>
        <v>MOHAVE</v>
      </c>
      <c r="AI1865">
        <f t="shared" si="576"/>
        <v>10</v>
      </c>
      <c r="AO1865" t="s">
        <v>15039</v>
      </c>
      <c r="AP1865" t="s">
        <v>6920</v>
      </c>
      <c r="AQ1865" t="s">
        <v>6920</v>
      </c>
      <c r="AR1865" t="s">
        <v>3079</v>
      </c>
      <c r="AS1865" t="s">
        <v>240</v>
      </c>
      <c r="AT1865">
        <v>15</v>
      </c>
      <c r="BC1865" t="s">
        <v>15040</v>
      </c>
      <c r="BD1865" t="s">
        <v>15039</v>
      </c>
      <c r="BH1865" t="s">
        <v>242</v>
      </c>
      <c r="BS1865" t="s">
        <v>243</v>
      </c>
      <c r="BV1865" t="s">
        <v>244</v>
      </c>
      <c r="BY1865" t="s">
        <v>245</v>
      </c>
      <c r="CA1865">
        <v>219</v>
      </c>
      <c r="CC1865" t="s">
        <v>589</v>
      </c>
      <c r="CD1865" t="s">
        <v>3587</v>
      </c>
      <c r="CE1865" t="s">
        <v>375</v>
      </c>
      <c r="CG1865" t="s">
        <v>15041</v>
      </c>
      <c r="CH1865" t="s">
        <v>15041</v>
      </c>
      <c r="CI1865" t="s">
        <v>1127</v>
      </c>
      <c r="CJ1865" t="str">
        <f>"34205-4909"</f>
        <v>34205-4909</v>
      </c>
      <c r="CK1865" t="s">
        <v>1591</v>
      </c>
      <c r="CL1865" t="s">
        <v>15042</v>
      </c>
      <c r="CM1865" t="s">
        <v>15043</v>
      </c>
      <c r="CN1865" t="s">
        <v>254</v>
      </c>
      <c r="CO1865" t="s">
        <v>15044</v>
      </c>
      <c r="CP1865" t="str">
        <f>"254-13-030"</f>
        <v>254-13-030</v>
      </c>
      <c r="CQ1865" t="str">
        <f>"25413030"</f>
        <v>25413030</v>
      </c>
      <c r="CR1865" t="str">
        <f>"R25413030"</f>
        <v>R25413030</v>
      </c>
      <c r="CS1865">
        <v>4015</v>
      </c>
      <c r="CW1865" t="s">
        <v>256</v>
      </c>
      <c r="CX1865" t="s">
        <v>651</v>
      </c>
      <c r="CY1865" t="s">
        <v>258</v>
      </c>
      <c r="CZ1865">
        <v>5</v>
      </c>
      <c r="DB1865">
        <v>35.1484928931702</v>
      </c>
      <c r="DC1865">
        <v>-113.56782711717101</v>
      </c>
      <c r="DD1865" t="s">
        <v>259</v>
      </c>
      <c r="DK1865" t="s">
        <v>1324</v>
      </c>
      <c r="DL1865" t="s">
        <v>1324</v>
      </c>
      <c r="DO1865" t="str">
        <f>"39"</f>
        <v>39</v>
      </c>
      <c r="DQ1865">
        <v>0</v>
      </c>
      <c r="DR1865">
        <v>0</v>
      </c>
      <c r="DS1865">
        <v>0</v>
      </c>
      <c r="DT1865">
        <v>0</v>
      </c>
      <c r="DW1865">
        <v>0</v>
      </c>
      <c r="DX1865">
        <v>0</v>
      </c>
      <c r="DZ1865">
        <v>0</v>
      </c>
      <c r="EA1865">
        <v>0</v>
      </c>
      <c r="EB1865">
        <v>0</v>
      </c>
      <c r="EC1865">
        <v>0</v>
      </c>
      <c r="ED1865">
        <v>0</v>
      </c>
      <c r="EE1865">
        <v>0</v>
      </c>
      <c r="EF1865">
        <v>0</v>
      </c>
      <c r="EG1865">
        <v>0</v>
      </c>
      <c r="EH1865">
        <v>0</v>
      </c>
      <c r="EI1865">
        <v>0</v>
      </c>
      <c r="EL1865">
        <v>0</v>
      </c>
      <c r="EN1865">
        <v>0</v>
      </c>
      <c r="EP1865">
        <v>0</v>
      </c>
      <c r="ER1865">
        <v>0</v>
      </c>
      <c r="ET1865">
        <v>0</v>
      </c>
      <c r="EY1865">
        <v>0</v>
      </c>
      <c r="FA1865">
        <v>0</v>
      </c>
      <c r="FL1865">
        <v>0</v>
      </c>
      <c r="FQ1865" t="s">
        <v>261</v>
      </c>
      <c r="FR1865" t="s">
        <v>262</v>
      </c>
      <c r="FS1865" t="s">
        <v>263</v>
      </c>
      <c r="FU1865">
        <v>435600</v>
      </c>
      <c r="FV1865">
        <v>10</v>
      </c>
      <c r="FW1865">
        <v>0</v>
      </c>
      <c r="FX1865">
        <v>0</v>
      </c>
      <c r="FY1865">
        <v>0</v>
      </c>
      <c r="FZ1865">
        <v>0</v>
      </c>
      <c r="GI1865" t="s">
        <v>407</v>
      </c>
      <c r="GJ1865" t="s">
        <v>265</v>
      </c>
      <c r="GK1865" t="s">
        <v>266</v>
      </c>
      <c r="GL1865" s="1">
        <v>40135</v>
      </c>
      <c r="GM1865" t="s">
        <v>267</v>
      </c>
      <c r="GN1865" t="str">
        <f>"TRUE"</f>
        <v>TRUE</v>
      </c>
      <c r="GO1865">
        <v>2022</v>
      </c>
      <c r="GP1865">
        <v>2020</v>
      </c>
      <c r="GQ1865">
        <v>300</v>
      </c>
      <c r="GR1865" t="s">
        <v>246</v>
      </c>
      <c r="GS1865" t="s">
        <v>246</v>
      </c>
      <c r="GT1865" t="s">
        <v>246</v>
      </c>
      <c r="GU1865" t="s">
        <v>246</v>
      </c>
      <c r="GV1865" t="s">
        <v>246</v>
      </c>
      <c r="GW1865" t="s">
        <v>246</v>
      </c>
      <c r="GX1865" t="s">
        <v>246</v>
      </c>
      <c r="GY1865" t="s">
        <v>246</v>
      </c>
      <c r="GZ1865" t="s">
        <v>246</v>
      </c>
      <c r="HA1865" t="s">
        <v>246</v>
      </c>
      <c r="HB1865" t="s">
        <v>246</v>
      </c>
      <c r="HC1865" t="s">
        <v>246</v>
      </c>
      <c r="HD1865" t="s">
        <v>246</v>
      </c>
      <c r="HE1865" s="2">
        <v>656</v>
      </c>
      <c r="HF1865" s="2">
        <v>0</v>
      </c>
      <c r="HG1865" s="2">
        <v>0</v>
      </c>
      <c r="HH1865">
        <v>0</v>
      </c>
      <c r="HI1865" s="2">
        <v>4374</v>
      </c>
      <c r="HJ1865" s="2">
        <v>4374</v>
      </c>
      <c r="HK1865" s="2">
        <v>0</v>
      </c>
      <c r="HL1865">
        <v>0</v>
      </c>
      <c r="HM1865" s="2">
        <v>0</v>
      </c>
      <c r="HN1865" s="2">
        <v>0</v>
      </c>
      <c r="HO1865" s="2">
        <v>0</v>
      </c>
      <c r="HP1865">
        <v>0</v>
      </c>
      <c r="HQ1865" s="2">
        <v>89.04</v>
      </c>
      <c r="HS1865" s="2">
        <v>4374</v>
      </c>
      <c r="HV1865" t="s">
        <v>289</v>
      </c>
      <c r="HY1865" t="s">
        <v>290</v>
      </c>
      <c r="HZ1865" t="s">
        <v>290</v>
      </c>
      <c r="IF1865" t="str">
        <f>""</f>
        <v/>
      </c>
      <c r="IG1865" t="str">
        <f>""</f>
        <v/>
      </c>
      <c r="IH1865" t="str">
        <f>""</f>
        <v/>
      </c>
      <c r="II1865" s="1">
        <v>43019</v>
      </c>
      <c r="IJ1865" s="1">
        <v>43041</v>
      </c>
      <c r="IK1865" s="2">
        <v>6350</v>
      </c>
      <c r="IM1865" t="s">
        <v>270</v>
      </c>
      <c r="IN1865" t="s">
        <v>3750</v>
      </c>
      <c r="IT1865" t="str">
        <f>""</f>
        <v/>
      </c>
      <c r="IY1865" t="str">
        <f>""</f>
        <v/>
      </c>
      <c r="JA1865" t="s">
        <v>414</v>
      </c>
      <c r="JB1865" t="s">
        <v>271</v>
      </c>
      <c r="JD1865" t="str">
        <f>"2017.53161"</f>
        <v>2017.53161</v>
      </c>
      <c r="JE1865" t="str">
        <f>""</f>
        <v/>
      </c>
      <c r="JF1865" s="1">
        <v>38569</v>
      </c>
      <c r="JG1865" s="1">
        <v>38580</v>
      </c>
      <c r="JH1865" s="2">
        <v>7500</v>
      </c>
      <c r="JI1865" t="s">
        <v>362</v>
      </c>
      <c r="JK1865" s="2">
        <v>0</v>
      </c>
      <c r="JO1865" t="str">
        <f>"5777.692"</f>
        <v>5777.692</v>
      </c>
      <c r="JP1865" t="str">
        <f>""</f>
        <v/>
      </c>
      <c r="JQ1865" t="str">
        <f>HYPERLINK("https://web.datatree.com/?/property?propertyId=5156758")</f>
        <v>https://web.datatree.com/?/property?propertyId=5156758</v>
      </c>
    </row>
    <row r="1866" spans="1:277" x14ac:dyDescent="0.25">
      <c r="A1866">
        <v>1864</v>
      </c>
      <c r="B1866" s="15" t="s">
        <v>18833</v>
      </c>
      <c r="C1866" s="15" t="s">
        <v>18832</v>
      </c>
      <c r="D1866" s="15" t="s">
        <v>18834</v>
      </c>
      <c r="E1866" s="15" t="s">
        <v>18835</v>
      </c>
      <c r="F1866" s="15" t="s">
        <v>18836</v>
      </c>
      <c r="G1866" s="15" t="s">
        <v>243</v>
      </c>
      <c r="H1866" s="15">
        <v>85555</v>
      </c>
      <c r="I1866" s="15" t="s">
        <v>18837</v>
      </c>
      <c r="J1866" s="23" t="s">
        <v>18838</v>
      </c>
      <c r="K1866" s="15" t="s">
        <v>18839</v>
      </c>
      <c r="L1866" s="16" t="s">
        <v>18840</v>
      </c>
      <c r="M1866" s="17" t="str">
        <f t="shared" si="574"/>
        <v>6/31/2022</v>
      </c>
      <c r="N1866" s="15">
        <v>11058</v>
      </c>
      <c r="O1866" s="18">
        <f t="shared" si="577"/>
        <v>0</v>
      </c>
      <c r="P1866" s="19" t="str">
        <f t="shared" si="578"/>
        <v>$0.00</v>
      </c>
      <c r="Q1866" s="16">
        <v>44834</v>
      </c>
      <c r="R1866" s="19" t="str">
        <f t="shared" si="575"/>
        <v>09/30/22</v>
      </c>
      <c r="S1866" t="str">
        <f t="shared" si="579"/>
        <v>MOHAVE</v>
      </c>
      <c r="T1866" s="6" t="str">
        <f t="shared" si="580"/>
        <v>353-12-070</v>
      </c>
      <c r="U1866" t="str">
        <f t="shared" si="581"/>
        <v xml:space="preserve">210 E FOREST LN </v>
      </c>
      <c r="V1866" t="str">
        <f t="shared" si="582"/>
        <v>PALATINE</v>
      </c>
      <c r="W1866" t="str">
        <f t="shared" si="583"/>
        <v>IL</v>
      </c>
      <c r="X1866" t="str">
        <f t="shared" si="584"/>
        <v>60067-7532</v>
      </c>
      <c r="Y1866" t="str">
        <f t="shared" si="585"/>
        <v>PATRICIA</v>
      </c>
      <c r="Z1866" t="str">
        <f t="shared" si="586"/>
        <v>SWEENEY</v>
      </c>
      <c r="AA1866" t="str">
        <f t="shared" si="587"/>
        <v>SILVER SPRINGS UNIT VI LOT 590</v>
      </c>
      <c r="AB1866">
        <f t="shared" si="588"/>
        <v>10</v>
      </c>
      <c r="AC1866" t="str">
        <f t="shared" si="589"/>
        <v>MOHAVE</v>
      </c>
      <c r="AI1866">
        <f t="shared" si="576"/>
        <v>10</v>
      </c>
      <c r="AO1866" t="s">
        <v>15045</v>
      </c>
      <c r="AP1866" t="s">
        <v>4648</v>
      </c>
      <c r="AQ1866" t="s">
        <v>4648</v>
      </c>
      <c r="AR1866" t="s">
        <v>15046</v>
      </c>
      <c r="AS1866" t="s">
        <v>240</v>
      </c>
      <c r="AT1866">
        <v>2</v>
      </c>
      <c r="BC1866" t="s">
        <v>15047</v>
      </c>
      <c r="BD1866" t="s">
        <v>15045</v>
      </c>
      <c r="BH1866" t="s">
        <v>242</v>
      </c>
      <c r="BS1866" t="s">
        <v>243</v>
      </c>
      <c r="BV1866" t="s">
        <v>244</v>
      </c>
      <c r="BY1866" t="s">
        <v>245</v>
      </c>
      <c r="BZ1866" t="s">
        <v>396</v>
      </c>
      <c r="CA1866">
        <v>210</v>
      </c>
      <c r="CD1866" t="s">
        <v>15048</v>
      </c>
      <c r="CE1866" t="s">
        <v>419</v>
      </c>
      <c r="CG1866" t="s">
        <v>1951</v>
      </c>
      <c r="CI1866" t="s">
        <v>250</v>
      </c>
      <c r="CJ1866" t="str">
        <f>"60067-7532"</f>
        <v>60067-7532</v>
      </c>
      <c r="CK1866" t="s">
        <v>2656</v>
      </c>
      <c r="CL1866" t="s">
        <v>15049</v>
      </c>
      <c r="CM1866" t="s">
        <v>15050</v>
      </c>
      <c r="CN1866" t="s">
        <v>254</v>
      </c>
      <c r="CO1866" t="s">
        <v>15051</v>
      </c>
      <c r="CP1866" t="str">
        <f>"353-12-070"</f>
        <v>353-12-070</v>
      </c>
      <c r="CQ1866" t="str">
        <f>"35312070"</f>
        <v>35312070</v>
      </c>
      <c r="CR1866" t="str">
        <f>"R35312070"</f>
        <v>R35312070</v>
      </c>
      <c r="CS1866">
        <v>4015</v>
      </c>
      <c r="CW1866" t="s">
        <v>256</v>
      </c>
      <c r="CX1866" t="s">
        <v>257</v>
      </c>
      <c r="CY1866" t="s">
        <v>258</v>
      </c>
      <c r="CZ1866">
        <v>25</v>
      </c>
      <c r="DB1866">
        <v>35.167694770527802</v>
      </c>
      <c r="DC1866">
        <v>-113.503157354697</v>
      </c>
      <c r="DD1866" t="s">
        <v>259</v>
      </c>
      <c r="DK1866" t="s">
        <v>1455</v>
      </c>
      <c r="DL1866" t="s">
        <v>1455</v>
      </c>
      <c r="DO1866" t="str">
        <f>"590"</f>
        <v>590</v>
      </c>
      <c r="DQ1866">
        <v>0</v>
      </c>
      <c r="DR1866">
        <v>0</v>
      </c>
      <c r="DS1866">
        <v>0</v>
      </c>
      <c r="DT1866">
        <v>0</v>
      </c>
      <c r="DW1866">
        <v>0</v>
      </c>
      <c r="DX1866">
        <v>0</v>
      </c>
      <c r="DZ1866">
        <v>0</v>
      </c>
      <c r="EA1866">
        <v>0</v>
      </c>
      <c r="EB1866">
        <v>0</v>
      </c>
      <c r="EC1866">
        <v>0</v>
      </c>
      <c r="ED1866">
        <v>0</v>
      </c>
      <c r="EE1866">
        <v>0</v>
      </c>
      <c r="EF1866">
        <v>0</v>
      </c>
      <c r="EG1866">
        <v>0</v>
      </c>
      <c r="EH1866">
        <v>0</v>
      </c>
      <c r="EI1866">
        <v>0</v>
      </c>
      <c r="EL1866">
        <v>0</v>
      </c>
      <c r="EN1866">
        <v>0</v>
      </c>
      <c r="EP1866">
        <v>0</v>
      </c>
      <c r="ER1866">
        <v>0</v>
      </c>
      <c r="ET1866">
        <v>0</v>
      </c>
      <c r="EY1866">
        <v>0</v>
      </c>
      <c r="FA1866">
        <v>0</v>
      </c>
      <c r="FL1866">
        <v>0</v>
      </c>
      <c r="FQ1866" t="s">
        <v>261</v>
      </c>
      <c r="FR1866" t="s">
        <v>262</v>
      </c>
      <c r="FS1866" t="s">
        <v>263</v>
      </c>
      <c r="FU1866">
        <v>435600</v>
      </c>
      <c r="FV1866">
        <v>10</v>
      </c>
      <c r="FW1866">
        <v>0</v>
      </c>
      <c r="FX1866">
        <v>0</v>
      </c>
      <c r="FY1866">
        <v>0</v>
      </c>
      <c r="FZ1866">
        <v>0</v>
      </c>
      <c r="GI1866" t="s">
        <v>264</v>
      </c>
      <c r="GJ1866" t="s">
        <v>265</v>
      </c>
      <c r="GK1866" t="s">
        <v>266</v>
      </c>
      <c r="GL1866" s="1">
        <v>40135</v>
      </c>
      <c r="GM1866" t="s">
        <v>267</v>
      </c>
      <c r="GN1866" t="str">
        <f>"FALSE"</f>
        <v>FALSE</v>
      </c>
      <c r="GO1866">
        <v>2022</v>
      </c>
      <c r="GP1866">
        <v>2020</v>
      </c>
      <c r="GQ1866">
        <v>300</v>
      </c>
      <c r="GR1866" t="s">
        <v>246</v>
      </c>
      <c r="GS1866" t="s">
        <v>246</v>
      </c>
      <c r="GT1866" t="s">
        <v>246</v>
      </c>
      <c r="GU1866" t="s">
        <v>246</v>
      </c>
      <c r="GV1866" t="s">
        <v>246</v>
      </c>
      <c r="GW1866" t="s">
        <v>246</v>
      </c>
      <c r="GX1866" t="s">
        <v>246</v>
      </c>
      <c r="GY1866" t="s">
        <v>246</v>
      </c>
      <c r="GZ1866" t="s">
        <v>246</v>
      </c>
      <c r="HA1866" t="s">
        <v>246</v>
      </c>
      <c r="HB1866" t="s">
        <v>246</v>
      </c>
      <c r="HC1866" t="s">
        <v>246</v>
      </c>
      <c r="HD1866" t="s">
        <v>246</v>
      </c>
      <c r="HE1866" s="2">
        <v>358</v>
      </c>
      <c r="HF1866" s="2">
        <v>0</v>
      </c>
      <c r="HG1866" s="2">
        <v>0</v>
      </c>
      <c r="HH1866">
        <v>0</v>
      </c>
      <c r="HI1866" s="2">
        <v>2388</v>
      </c>
      <c r="HJ1866" s="2">
        <v>2388</v>
      </c>
      <c r="HK1866" s="2">
        <v>0</v>
      </c>
      <c r="HL1866">
        <v>0</v>
      </c>
      <c r="HM1866" s="2">
        <v>0</v>
      </c>
      <c r="HN1866" s="2">
        <v>0</v>
      </c>
      <c r="HO1866" s="2">
        <v>0</v>
      </c>
      <c r="HP1866">
        <v>0</v>
      </c>
      <c r="HQ1866" s="2">
        <v>40.700000000000003</v>
      </c>
      <c r="HS1866" s="2">
        <v>2388</v>
      </c>
      <c r="HV1866" t="s">
        <v>268</v>
      </c>
      <c r="HY1866" t="s">
        <v>269</v>
      </c>
      <c r="IB1866" s="1">
        <v>38905</v>
      </c>
      <c r="IC1866" s="1">
        <v>38912</v>
      </c>
      <c r="ID1866" s="2">
        <v>0</v>
      </c>
      <c r="IE1866" t="s">
        <v>362</v>
      </c>
      <c r="IF1866" t="str">
        <f>"                    "</f>
        <v xml:space="preserve">                    </v>
      </c>
      <c r="IG1866" t="str">
        <f>"6359.623"</f>
        <v>6359.623</v>
      </c>
      <c r="IH1866" t="str">
        <f>""</f>
        <v/>
      </c>
      <c r="IT1866" t="str">
        <f>""</f>
        <v/>
      </c>
      <c r="IY1866" t="str">
        <f>""</f>
        <v/>
      </c>
      <c r="JB1866" t="s">
        <v>271</v>
      </c>
      <c r="JD1866" t="str">
        <f>""</f>
        <v/>
      </c>
      <c r="JE1866" t="str">
        <f>""</f>
        <v/>
      </c>
      <c r="JO1866" t="str">
        <f>""</f>
        <v/>
      </c>
      <c r="JP1866" t="str">
        <f>""</f>
        <v/>
      </c>
      <c r="JQ1866" t="str">
        <f>HYPERLINK("https://web.datatree.com/?/property?propertyId=5198934")</f>
        <v>https://web.datatree.com/?/property?propertyId=5198934</v>
      </c>
    </row>
    <row r="1867" spans="1:277" x14ac:dyDescent="0.25">
      <c r="A1867">
        <v>1865</v>
      </c>
      <c r="B1867" s="15" t="s">
        <v>18833</v>
      </c>
      <c r="C1867" s="15" t="s">
        <v>18832</v>
      </c>
      <c r="D1867" s="15" t="s">
        <v>18834</v>
      </c>
      <c r="E1867" s="15" t="s">
        <v>18835</v>
      </c>
      <c r="F1867" s="15" t="s">
        <v>18836</v>
      </c>
      <c r="G1867" s="15" t="s">
        <v>243</v>
      </c>
      <c r="H1867" s="15">
        <v>85555</v>
      </c>
      <c r="I1867" s="15" t="s">
        <v>18837</v>
      </c>
      <c r="J1867" s="23" t="s">
        <v>18838</v>
      </c>
      <c r="K1867" s="15" t="s">
        <v>18839</v>
      </c>
      <c r="L1867" s="16" t="s">
        <v>18840</v>
      </c>
      <c r="M1867" s="17" t="str">
        <f t="shared" si="574"/>
        <v>6/31/2022</v>
      </c>
      <c r="N1867" s="15">
        <v>11059</v>
      </c>
      <c r="O1867" s="18">
        <f t="shared" si="577"/>
        <v>0</v>
      </c>
      <c r="P1867" s="19" t="str">
        <f t="shared" si="578"/>
        <v>$0.00</v>
      </c>
      <c r="Q1867" s="16">
        <v>44834</v>
      </c>
      <c r="R1867" s="19" t="str">
        <f t="shared" si="575"/>
        <v>09/30/22</v>
      </c>
      <c r="S1867" t="str">
        <f t="shared" si="579"/>
        <v>MOHAVE</v>
      </c>
      <c r="T1867" s="6" t="str">
        <f t="shared" si="580"/>
        <v>306-45-003F</v>
      </c>
      <c r="U1867" t="str">
        <f t="shared" si="581"/>
        <v xml:space="preserve">999 N M ST #313 </v>
      </c>
      <c r="V1867" t="str">
        <f t="shared" si="582"/>
        <v>TULARE</v>
      </c>
      <c r="W1867" t="str">
        <f t="shared" si="583"/>
        <v>CA</v>
      </c>
      <c r="X1867" t="str">
        <f t="shared" si="584"/>
        <v>93274-2019</v>
      </c>
      <c r="Y1867" t="str">
        <f t="shared" si="585"/>
        <v>EARNEST</v>
      </c>
      <c r="Z1867" t="str">
        <f t="shared" si="586"/>
        <v>WHITE</v>
      </c>
      <c r="AA1867" t="str">
        <f t="shared" si="587"/>
        <v>ROADWAY EASEMENT MAP 5/20/1976 76-14577 T21N R18W SEC 6 SE1/4 OF PCL 235 CONT 10 AC 306-45-003A(306-45-003F&amp;G)</v>
      </c>
      <c r="AB1867">
        <f t="shared" si="588"/>
        <v>10</v>
      </c>
      <c r="AC1867" t="str">
        <f t="shared" si="589"/>
        <v>MOHAVE</v>
      </c>
      <c r="AI1867">
        <f t="shared" si="576"/>
        <v>10</v>
      </c>
      <c r="AO1867" t="s">
        <v>15052</v>
      </c>
      <c r="AP1867" t="s">
        <v>15053</v>
      </c>
      <c r="AQ1867" t="s">
        <v>15053</v>
      </c>
      <c r="AR1867" t="s">
        <v>2443</v>
      </c>
      <c r="AS1867" t="s">
        <v>240</v>
      </c>
      <c r="AT1867">
        <v>1</v>
      </c>
      <c r="BC1867" t="s">
        <v>15054</v>
      </c>
      <c r="BD1867" t="s">
        <v>15052</v>
      </c>
      <c r="BE1867" t="s">
        <v>829</v>
      </c>
      <c r="BH1867" t="s">
        <v>242</v>
      </c>
      <c r="BS1867" t="s">
        <v>243</v>
      </c>
      <c r="BV1867" t="s">
        <v>244</v>
      </c>
      <c r="BY1867" t="s">
        <v>245</v>
      </c>
      <c r="BZ1867" t="s">
        <v>246</v>
      </c>
      <c r="CA1867">
        <v>999</v>
      </c>
      <c r="CD1867" t="s">
        <v>15055</v>
      </c>
      <c r="CE1867" t="s">
        <v>375</v>
      </c>
      <c r="CF1867">
        <v>313</v>
      </c>
      <c r="CG1867" t="s">
        <v>3257</v>
      </c>
      <c r="CH1867" t="s">
        <v>3257</v>
      </c>
      <c r="CI1867" t="s">
        <v>328</v>
      </c>
      <c r="CJ1867" t="str">
        <f>"93274-2019"</f>
        <v>93274-2019</v>
      </c>
      <c r="CK1867" t="s">
        <v>378</v>
      </c>
      <c r="CL1867" t="s">
        <v>15056</v>
      </c>
      <c r="CM1867" t="s">
        <v>15057</v>
      </c>
      <c r="CN1867" t="s">
        <v>254</v>
      </c>
      <c r="CO1867" t="s">
        <v>15058</v>
      </c>
      <c r="CP1867" t="str">
        <f>"306-45-003F"</f>
        <v>306-45-003F</v>
      </c>
      <c r="CQ1867" t="str">
        <f>"30645003F"</f>
        <v>30645003F</v>
      </c>
      <c r="CR1867" t="str">
        <f>"R30645003F"</f>
        <v>R30645003F</v>
      </c>
      <c r="CS1867">
        <v>4015</v>
      </c>
      <c r="CX1867" t="s">
        <v>257</v>
      </c>
      <c r="CY1867" t="s">
        <v>559</v>
      </c>
      <c r="CZ1867">
        <v>6</v>
      </c>
      <c r="DB1867">
        <v>35.240685425951703</v>
      </c>
      <c r="DC1867">
        <v>-114.24608652264401</v>
      </c>
      <c r="DD1867" t="s">
        <v>1055</v>
      </c>
      <c r="DK1867" t="s">
        <v>1056</v>
      </c>
      <c r="DL1867" t="s">
        <v>1056</v>
      </c>
      <c r="DO1867" t="str">
        <f>""</f>
        <v/>
      </c>
      <c r="DQ1867">
        <v>0</v>
      </c>
      <c r="DR1867">
        <v>0</v>
      </c>
      <c r="DS1867">
        <v>0</v>
      </c>
      <c r="DT1867">
        <v>0</v>
      </c>
      <c r="DW1867">
        <v>0</v>
      </c>
      <c r="DX1867">
        <v>0</v>
      </c>
      <c r="DZ1867">
        <v>0</v>
      </c>
      <c r="EA1867">
        <v>0</v>
      </c>
      <c r="EB1867">
        <v>0</v>
      </c>
      <c r="EC1867">
        <v>0</v>
      </c>
      <c r="ED1867">
        <v>0</v>
      </c>
      <c r="EE1867">
        <v>0</v>
      </c>
      <c r="EF1867">
        <v>0</v>
      </c>
      <c r="EG1867">
        <v>0</v>
      </c>
      <c r="EH1867">
        <v>0</v>
      </c>
      <c r="EI1867">
        <v>0</v>
      </c>
      <c r="EL1867">
        <v>0</v>
      </c>
      <c r="EN1867">
        <v>0</v>
      </c>
      <c r="EP1867">
        <v>0</v>
      </c>
      <c r="ER1867">
        <v>0</v>
      </c>
      <c r="ET1867">
        <v>0</v>
      </c>
      <c r="EY1867">
        <v>0</v>
      </c>
      <c r="FA1867">
        <v>0</v>
      </c>
      <c r="FL1867">
        <v>0</v>
      </c>
      <c r="FQ1867" t="s">
        <v>261</v>
      </c>
      <c r="FR1867" t="s">
        <v>354</v>
      </c>
      <c r="FS1867" t="s">
        <v>355</v>
      </c>
      <c r="FU1867">
        <v>435600</v>
      </c>
      <c r="FV1867">
        <v>10</v>
      </c>
      <c r="FW1867">
        <v>0</v>
      </c>
      <c r="FX1867">
        <v>0</v>
      </c>
      <c r="FY1867">
        <v>0</v>
      </c>
      <c r="FZ1867">
        <v>0</v>
      </c>
      <c r="GI1867" t="s">
        <v>563</v>
      </c>
      <c r="GJ1867" t="s">
        <v>1057</v>
      </c>
      <c r="GK1867" t="s">
        <v>1058</v>
      </c>
      <c r="GL1867" s="1">
        <v>42053</v>
      </c>
      <c r="GM1867" t="s">
        <v>267</v>
      </c>
      <c r="GN1867" t="str">
        <f>"TRUE"</f>
        <v>TRUE</v>
      </c>
      <c r="GO1867">
        <v>2022</v>
      </c>
      <c r="GP1867">
        <v>2020</v>
      </c>
      <c r="GQ1867">
        <v>430</v>
      </c>
      <c r="GR1867" t="s">
        <v>246</v>
      </c>
      <c r="GS1867" t="s">
        <v>246</v>
      </c>
      <c r="GT1867" t="s">
        <v>246</v>
      </c>
      <c r="GU1867" t="s">
        <v>246</v>
      </c>
      <c r="GV1867" t="s">
        <v>246</v>
      </c>
      <c r="GW1867" t="s">
        <v>246</v>
      </c>
      <c r="GX1867" t="s">
        <v>246</v>
      </c>
      <c r="GY1867" t="s">
        <v>246</v>
      </c>
      <c r="GZ1867" t="s">
        <v>246</v>
      </c>
      <c r="HA1867" t="s">
        <v>246</v>
      </c>
      <c r="HB1867" t="s">
        <v>246</v>
      </c>
      <c r="HC1867" t="s">
        <v>246</v>
      </c>
      <c r="HD1867" t="s">
        <v>246</v>
      </c>
      <c r="HE1867" s="2">
        <v>3554</v>
      </c>
      <c r="HF1867" s="2">
        <v>0</v>
      </c>
      <c r="HG1867" s="2">
        <v>0</v>
      </c>
      <c r="HH1867">
        <v>0</v>
      </c>
      <c r="HI1867" s="2">
        <v>23694</v>
      </c>
      <c r="HJ1867" s="2">
        <v>23694</v>
      </c>
      <c r="HK1867" s="2">
        <v>0</v>
      </c>
      <c r="HL1867">
        <v>0</v>
      </c>
      <c r="HM1867" s="2">
        <v>0</v>
      </c>
      <c r="HN1867" s="2">
        <v>0</v>
      </c>
      <c r="HO1867" s="2">
        <v>0</v>
      </c>
      <c r="HP1867">
        <v>0</v>
      </c>
      <c r="HQ1867" s="2">
        <v>250.58</v>
      </c>
      <c r="HS1867" s="2">
        <v>23694</v>
      </c>
      <c r="HT1867">
        <v>18</v>
      </c>
      <c r="HV1867" t="s">
        <v>315</v>
      </c>
      <c r="HY1867" t="s">
        <v>317</v>
      </c>
      <c r="HZ1867" t="s">
        <v>317</v>
      </c>
      <c r="IA1867" t="s">
        <v>318</v>
      </c>
      <c r="IB1867" s="1">
        <v>43182</v>
      </c>
      <c r="IC1867" s="1">
        <v>43199</v>
      </c>
      <c r="IE1867" t="s">
        <v>553</v>
      </c>
      <c r="IF1867" t="str">
        <f>""</f>
        <v/>
      </c>
      <c r="IG1867" t="str">
        <f>"2018.17458"</f>
        <v>2018.17458</v>
      </c>
      <c r="IH1867" t="str">
        <f>""</f>
        <v/>
      </c>
      <c r="IT1867" t="str">
        <f>""</f>
        <v/>
      </c>
      <c r="IY1867" t="str">
        <f>""</f>
        <v/>
      </c>
      <c r="JB1867" t="s">
        <v>271</v>
      </c>
      <c r="JD1867" t="str">
        <f>""</f>
        <v/>
      </c>
      <c r="JE1867" t="str">
        <f>""</f>
        <v/>
      </c>
      <c r="JO1867" t="str">
        <f>""</f>
        <v/>
      </c>
      <c r="JP1867" t="str">
        <f>""</f>
        <v/>
      </c>
      <c r="JQ1867" t="str">
        <f>HYPERLINK("https://web.datatree.com/?/property?propertyId=5094032")</f>
        <v>https://web.datatree.com/?/property?propertyId=5094032</v>
      </c>
    </row>
    <row r="1868" spans="1:277" x14ac:dyDescent="0.25">
      <c r="A1868">
        <v>1866</v>
      </c>
      <c r="B1868" s="15" t="s">
        <v>18833</v>
      </c>
      <c r="C1868" s="15" t="s">
        <v>18832</v>
      </c>
      <c r="D1868" s="15" t="s">
        <v>18834</v>
      </c>
      <c r="E1868" s="15" t="s">
        <v>18835</v>
      </c>
      <c r="F1868" s="15" t="s">
        <v>18836</v>
      </c>
      <c r="G1868" s="15" t="s">
        <v>243</v>
      </c>
      <c r="H1868" s="15">
        <v>85555</v>
      </c>
      <c r="I1868" s="15" t="s">
        <v>18837</v>
      </c>
      <c r="J1868" s="23" t="s">
        <v>18838</v>
      </c>
      <c r="K1868" s="15" t="s">
        <v>18839</v>
      </c>
      <c r="L1868" s="16" t="s">
        <v>18840</v>
      </c>
      <c r="M1868" s="17" t="str">
        <f t="shared" si="574"/>
        <v>6/31/2022</v>
      </c>
      <c r="N1868" s="15">
        <v>11060</v>
      </c>
      <c r="O1868" s="18">
        <f t="shared" si="577"/>
        <v>0</v>
      </c>
      <c r="P1868" s="19" t="str">
        <f t="shared" si="578"/>
        <v>$0.00</v>
      </c>
      <c r="Q1868" s="16">
        <v>44834</v>
      </c>
      <c r="R1868" s="19" t="str">
        <f t="shared" si="575"/>
        <v>09/30/22</v>
      </c>
      <c r="S1868" t="str">
        <f t="shared" si="579"/>
        <v>MOHAVE</v>
      </c>
      <c r="T1868" s="6" t="str">
        <f t="shared" si="580"/>
        <v>102-38-003</v>
      </c>
      <c r="U1868" t="str">
        <f t="shared" si="581"/>
        <v xml:space="preserve">6821 LEONARDO DR </v>
      </c>
      <c r="V1868" t="str">
        <f t="shared" si="582"/>
        <v>ROUND ROCK</v>
      </c>
      <c r="W1868" t="str">
        <f t="shared" si="583"/>
        <v>TX</v>
      </c>
      <c r="X1868" t="str">
        <f t="shared" si="584"/>
        <v>78665-3205</v>
      </c>
      <c r="Y1868" t="str">
        <f t="shared" si="585"/>
        <v>PATRICK</v>
      </c>
      <c r="Z1868" t="str">
        <f t="shared" si="586"/>
        <v>GANNON</v>
      </c>
      <c r="AA1868" t="str">
        <f t="shared" si="587"/>
        <v>SANDY RIVER RANCHEROS LOT 3 CONT 10 ACRES</v>
      </c>
      <c r="AB1868">
        <f t="shared" si="588"/>
        <v>10</v>
      </c>
      <c r="AC1868" t="str">
        <f t="shared" si="589"/>
        <v>MOHAVE</v>
      </c>
      <c r="AI1868">
        <f t="shared" si="576"/>
        <v>10</v>
      </c>
      <c r="AO1868" t="s">
        <v>15059</v>
      </c>
      <c r="AP1868" t="s">
        <v>15060</v>
      </c>
      <c r="AQ1868" t="s">
        <v>9635</v>
      </c>
      <c r="AR1868" t="s">
        <v>15061</v>
      </c>
      <c r="AS1868" t="s">
        <v>240</v>
      </c>
      <c r="AT1868">
        <v>3</v>
      </c>
      <c r="AU1868" t="s">
        <v>15062</v>
      </c>
      <c r="AV1868" t="s">
        <v>15063</v>
      </c>
      <c r="AW1868" t="s">
        <v>15064</v>
      </c>
      <c r="AX1868" t="s">
        <v>15061</v>
      </c>
      <c r="AY1868" t="s">
        <v>240</v>
      </c>
      <c r="AZ1868">
        <v>3</v>
      </c>
      <c r="BC1868" t="s">
        <v>15065</v>
      </c>
      <c r="BD1868" t="s">
        <v>15066</v>
      </c>
      <c r="BF1868" t="s">
        <v>300</v>
      </c>
      <c r="BH1868" t="s">
        <v>242</v>
      </c>
      <c r="BS1868" t="s">
        <v>243</v>
      </c>
      <c r="BV1868" t="s">
        <v>244</v>
      </c>
      <c r="BY1868" t="s">
        <v>245</v>
      </c>
      <c r="CA1868">
        <v>6821</v>
      </c>
      <c r="CD1868" t="s">
        <v>15067</v>
      </c>
      <c r="CE1868" t="s">
        <v>302</v>
      </c>
      <c r="CG1868" t="s">
        <v>15068</v>
      </c>
      <c r="CI1868" t="s">
        <v>1134</v>
      </c>
      <c r="CJ1868" t="str">
        <f>"78665-3205"</f>
        <v>78665-3205</v>
      </c>
      <c r="CK1868" t="s">
        <v>1438</v>
      </c>
      <c r="CL1868" t="s">
        <v>15069</v>
      </c>
      <c r="CM1868" t="s">
        <v>15070</v>
      </c>
      <c r="CN1868" t="s">
        <v>254</v>
      </c>
      <c r="CO1868" t="s">
        <v>15071</v>
      </c>
      <c r="CP1868" t="str">
        <f>"102-38-003"</f>
        <v>102-38-003</v>
      </c>
      <c r="CQ1868" t="str">
        <f>"10238003"</f>
        <v>10238003</v>
      </c>
      <c r="CR1868" t="str">
        <f>"R10238003"</f>
        <v>R10238003</v>
      </c>
      <c r="CS1868">
        <v>4015</v>
      </c>
      <c r="CW1868" t="s">
        <v>256</v>
      </c>
      <c r="CX1868" t="s">
        <v>424</v>
      </c>
      <c r="CY1868" t="s">
        <v>258</v>
      </c>
      <c r="CZ1868">
        <v>27</v>
      </c>
      <c r="DB1868">
        <v>34.6180264888187</v>
      </c>
      <c r="DC1868">
        <v>-113.506238339962</v>
      </c>
      <c r="DD1868" t="s">
        <v>1155</v>
      </c>
      <c r="DK1868" t="s">
        <v>1156</v>
      </c>
      <c r="DL1868" t="s">
        <v>1156</v>
      </c>
      <c r="DO1868" t="str">
        <f>"3"</f>
        <v>3</v>
      </c>
      <c r="DQ1868">
        <v>0</v>
      </c>
      <c r="DR1868">
        <v>0</v>
      </c>
      <c r="DS1868">
        <v>0</v>
      </c>
      <c r="DT1868">
        <v>0</v>
      </c>
      <c r="DW1868">
        <v>0</v>
      </c>
      <c r="DX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L1868">
        <v>0</v>
      </c>
      <c r="EN1868">
        <v>0</v>
      </c>
      <c r="EP1868">
        <v>0</v>
      </c>
      <c r="ER1868">
        <v>0</v>
      </c>
      <c r="ET1868">
        <v>0</v>
      </c>
      <c r="EY1868">
        <v>0</v>
      </c>
      <c r="FA1868">
        <v>0</v>
      </c>
      <c r="FL1868">
        <v>0</v>
      </c>
      <c r="FQ1868" t="s">
        <v>261</v>
      </c>
      <c r="FR1868" t="s">
        <v>262</v>
      </c>
      <c r="FS1868" t="s">
        <v>263</v>
      </c>
      <c r="FU1868">
        <v>435600</v>
      </c>
      <c r="FV1868">
        <v>10</v>
      </c>
      <c r="FW1868">
        <v>0</v>
      </c>
      <c r="FX1868">
        <v>0</v>
      </c>
      <c r="FY1868">
        <v>0</v>
      </c>
      <c r="FZ1868">
        <v>0</v>
      </c>
      <c r="GI1868" t="s">
        <v>264</v>
      </c>
      <c r="GJ1868" t="s">
        <v>522</v>
      </c>
      <c r="GK1868" t="s">
        <v>523</v>
      </c>
      <c r="GL1868" s="1">
        <v>40135</v>
      </c>
      <c r="GM1868" t="s">
        <v>267</v>
      </c>
      <c r="GN1868" t="str">
        <f>"FALSE"</f>
        <v>FALSE</v>
      </c>
      <c r="GO1868">
        <v>2022</v>
      </c>
      <c r="GP1868">
        <v>2020</v>
      </c>
      <c r="GQ1868">
        <v>600</v>
      </c>
      <c r="GR1868" t="s">
        <v>246</v>
      </c>
      <c r="GS1868" t="s">
        <v>246</v>
      </c>
      <c r="GT1868" t="s">
        <v>246</v>
      </c>
      <c r="GU1868" t="s">
        <v>246</v>
      </c>
      <c r="GV1868" t="s">
        <v>246</v>
      </c>
      <c r="GW1868" t="s">
        <v>246</v>
      </c>
      <c r="GX1868" t="s">
        <v>246</v>
      </c>
      <c r="GY1868" t="s">
        <v>246</v>
      </c>
      <c r="GZ1868" t="s">
        <v>246</v>
      </c>
      <c r="HA1868" t="s">
        <v>246</v>
      </c>
      <c r="HB1868" t="s">
        <v>246</v>
      </c>
      <c r="HC1868" t="s">
        <v>246</v>
      </c>
      <c r="HD1868" t="s">
        <v>246</v>
      </c>
      <c r="HE1868" s="2">
        <v>509</v>
      </c>
      <c r="HF1868" s="2">
        <v>0</v>
      </c>
      <c r="HG1868" s="2">
        <v>0</v>
      </c>
      <c r="HH1868">
        <v>0</v>
      </c>
      <c r="HI1868" s="2">
        <v>3391</v>
      </c>
      <c r="HJ1868" s="2">
        <v>3391</v>
      </c>
      <c r="HK1868" s="2">
        <v>0</v>
      </c>
      <c r="HL1868">
        <v>0</v>
      </c>
      <c r="HM1868" s="2">
        <v>0</v>
      </c>
      <c r="HN1868" s="2">
        <v>0</v>
      </c>
      <c r="HO1868" s="2">
        <v>0</v>
      </c>
      <c r="HP1868">
        <v>0</v>
      </c>
      <c r="HQ1868" s="2">
        <v>31.56</v>
      </c>
      <c r="HS1868" s="2">
        <v>3391</v>
      </c>
      <c r="HV1868" t="s">
        <v>289</v>
      </c>
      <c r="HY1868" t="s">
        <v>290</v>
      </c>
      <c r="HZ1868" t="s">
        <v>290</v>
      </c>
      <c r="IF1868" t="str">
        <f>""</f>
        <v/>
      </c>
      <c r="IG1868" t="str">
        <f>""</f>
        <v/>
      </c>
      <c r="IH1868" t="str">
        <f>""</f>
        <v/>
      </c>
      <c r="IT1868" t="str">
        <f>""</f>
        <v/>
      </c>
      <c r="IY1868" t="str">
        <f>""</f>
        <v/>
      </c>
      <c r="JB1868" t="s">
        <v>271</v>
      </c>
      <c r="JD1868" t="str">
        <f>""</f>
        <v/>
      </c>
      <c r="JE1868" t="str">
        <f>""</f>
        <v/>
      </c>
      <c r="JO1868" t="str">
        <f>""</f>
        <v/>
      </c>
      <c r="JP1868" t="str">
        <f>""</f>
        <v/>
      </c>
      <c r="JQ1868" t="str">
        <f>HYPERLINK("https://web.datatree.com/?/property?propertyId=5080592")</f>
        <v>https://web.datatree.com/?/property?propertyId=5080592</v>
      </c>
    </row>
    <row r="1869" spans="1:277" x14ac:dyDescent="0.25">
      <c r="A1869">
        <v>1867</v>
      </c>
      <c r="B1869" s="15" t="s">
        <v>18833</v>
      </c>
      <c r="C1869" s="15" t="s">
        <v>18832</v>
      </c>
      <c r="D1869" s="15" t="s">
        <v>18834</v>
      </c>
      <c r="E1869" s="15" t="s">
        <v>18835</v>
      </c>
      <c r="F1869" s="15" t="s">
        <v>18836</v>
      </c>
      <c r="G1869" s="15" t="s">
        <v>243</v>
      </c>
      <c r="H1869" s="15">
        <v>85555</v>
      </c>
      <c r="I1869" s="15" t="s">
        <v>18837</v>
      </c>
      <c r="J1869" s="23" t="s">
        <v>18838</v>
      </c>
      <c r="K1869" s="15" t="s">
        <v>18839</v>
      </c>
      <c r="L1869" s="16" t="s">
        <v>18840</v>
      </c>
      <c r="M1869" s="17" t="str">
        <f t="shared" si="574"/>
        <v>6/31/2022</v>
      </c>
      <c r="N1869" s="15">
        <v>11061</v>
      </c>
      <c r="O1869" s="18">
        <f t="shared" si="577"/>
        <v>0</v>
      </c>
      <c r="P1869" s="19" t="str">
        <f t="shared" si="578"/>
        <v>$0.00</v>
      </c>
      <c r="Q1869" s="16">
        <v>44834</v>
      </c>
      <c r="R1869" s="19" t="str">
        <f t="shared" si="575"/>
        <v>09/30/22</v>
      </c>
      <c r="S1869" t="str">
        <f t="shared" si="579"/>
        <v>MOHAVE</v>
      </c>
      <c r="T1869" s="6" t="str">
        <f t="shared" si="580"/>
        <v>120-28-030A</v>
      </c>
      <c r="U1869" t="str">
        <f t="shared" si="581"/>
        <v xml:space="preserve">6335 E BROWN RD #1144 </v>
      </c>
      <c r="V1869" t="str">
        <f t="shared" si="582"/>
        <v>MESA</v>
      </c>
      <c r="W1869" t="str">
        <f t="shared" si="583"/>
        <v>AZ</v>
      </c>
      <c r="X1869" t="str">
        <f t="shared" si="584"/>
        <v>85205-5623</v>
      </c>
      <c r="Y1869" t="str">
        <f t="shared" si="585"/>
        <v>EMMA</v>
      </c>
      <c r="Z1869" t="str">
        <f t="shared" si="586"/>
        <v>BODLEY</v>
      </c>
      <c r="AA1869" t="str">
        <f t="shared" si="587"/>
        <v>LAKE HAVASU ACRES AMENDED N2 E2 LOT 3 10AC</v>
      </c>
      <c r="AB1869">
        <f t="shared" si="588"/>
        <v>10</v>
      </c>
      <c r="AC1869" t="str">
        <f t="shared" si="589"/>
        <v>MOHAVE</v>
      </c>
      <c r="AI1869">
        <f t="shared" si="576"/>
        <v>10</v>
      </c>
      <c r="AO1869" t="s">
        <v>15072</v>
      </c>
      <c r="AP1869" t="s">
        <v>8728</v>
      </c>
      <c r="AQ1869" t="s">
        <v>8728</v>
      </c>
      <c r="AR1869" t="s">
        <v>15073</v>
      </c>
      <c r="AS1869" t="s">
        <v>240</v>
      </c>
      <c r="AT1869">
        <v>2</v>
      </c>
      <c r="BC1869" t="s">
        <v>15074</v>
      </c>
      <c r="BD1869" t="s">
        <v>15072</v>
      </c>
      <c r="BH1869" t="s">
        <v>242</v>
      </c>
      <c r="BS1869" t="s">
        <v>243</v>
      </c>
      <c r="BV1869" t="s">
        <v>244</v>
      </c>
      <c r="BY1869" t="s">
        <v>245</v>
      </c>
      <c r="BZ1869" t="s">
        <v>396</v>
      </c>
      <c r="CA1869">
        <v>6335</v>
      </c>
      <c r="CD1869" t="s">
        <v>3556</v>
      </c>
      <c r="CE1869" t="s">
        <v>491</v>
      </c>
      <c r="CF1869">
        <v>1144</v>
      </c>
      <c r="CG1869" t="s">
        <v>989</v>
      </c>
      <c r="CH1869" t="s">
        <v>989</v>
      </c>
      <c r="CI1869" t="s">
        <v>243</v>
      </c>
      <c r="CJ1869" t="str">
        <f>"85205-5623"</f>
        <v>85205-5623</v>
      </c>
      <c r="CK1869" t="s">
        <v>592</v>
      </c>
      <c r="CL1869" t="s">
        <v>15075</v>
      </c>
      <c r="CM1869" t="s">
        <v>15076</v>
      </c>
      <c r="CN1869" t="s">
        <v>254</v>
      </c>
      <c r="CO1869" t="s">
        <v>15077</v>
      </c>
      <c r="CP1869" t="str">
        <f>"120-28-030A"</f>
        <v>120-28-030A</v>
      </c>
      <c r="CQ1869" t="str">
        <f>"12028030A"</f>
        <v>12028030A</v>
      </c>
      <c r="CR1869" t="str">
        <f>"R12028030"</f>
        <v>R12028030</v>
      </c>
      <c r="CS1869">
        <v>4015</v>
      </c>
      <c r="CW1869" t="s">
        <v>256</v>
      </c>
      <c r="CX1869" t="s">
        <v>424</v>
      </c>
      <c r="CY1869" t="s">
        <v>499</v>
      </c>
      <c r="CZ1869">
        <v>31</v>
      </c>
      <c r="DB1869">
        <v>34.5961956627593</v>
      </c>
      <c r="DC1869">
        <v>-114.295804830389</v>
      </c>
      <c r="DD1869" t="s">
        <v>1606</v>
      </c>
      <c r="DK1869" t="s">
        <v>1607</v>
      </c>
      <c r="DL1869" t="s">
        <v>1607</v>
      </c>
      <c r="DO1869" t="str">
        <f>"3"</f>
        <v>3</v>
      </c>
      <c r="DQ1869">
        <v>0</v>
      </c>
      <c r="DR1869">
        <v>0</v>
      </c>
      <c r="DS1869">
        <v>0</v>
      </c>
      <c r="DT1869">
        <v>0</v>
      </c>
      <c r="DW1869">
        <v>0</v>
      </c>
      <c r="DX1869">
        <v>0</v>
      </c>
      <c r="DZ1869">
        <v>0</v>
      </c>
      <c r="EA1869">
        <v>0</v>
      </c>
      <c r="EB1869">
        <v>0</v>
      </c>
      <c r="EC1869">
        <v>0</v>
      </c>
      <c r="ED1869">
        <v>0</v>
      </c>
      <c r="EE1869">
        <v>0</v>
      </c>
      <c r="EF1869">
        <v>0</v>
      </c>
      <c r="EG1869">
        <v>0</v>
      </c>
      <c r="EH1869">
        <v>0</v>
      </c>
      <c r="EI1869">
        <v>0</v>
      </c>
      <c r="EL1869">
        <v>0</v>
      </c>
      <c r="EN1869">
        <v>0</v>
      </c>
      <c r="EP1869">
        <v>0</v>
      </c>
      <c r="ER1869">
        <v>0</v>
      </c>
      <c r="ET1869">
        <v>0</v>
      </c>
      <c r="EY1869">
        <v>0</v>
      </c>
      <c r="FA1869">
        <v>0</v>
      </c>
      <c r="FL1869">
        <v>0</v>
      </c>
      <c r="FQ1869" t="s">
        <v>261</v>
      </c>
      <c r="FR1869" t="s">
        <v>262</v>
      </c>
      <c r="FS1869" t="s">
        <v>263</v>
      </c>
      <c r="FU1869">
        <v>435600</v>
      </c>
      <c r="FV1869">
        <v>10</v>
      </c>
      <c r="FW1869">
        <v>0</v>
      </c>
      <c r="FX1869">
        <v>0</v>
      </c>
      <c r="FY1869">
        <v>0</v>
      </c>
      <c r="FZ1869">
        <v>0</v>
      </c>
      <c r="GI1869" t="s">
        <v>264</v>
      </c>
      <c r="GJ1869" t="s">
        <v>1608</v>
      </c>
      <c r="GK1869" t="s">
        <v>1609</v>
      </c>
      <c r="GL1869" s="1">
        <v>42340</v>
      </c>
      <c r="GM1869" t="s">
        <v>267</v>
      </c>
      <c r="GN1869" t="str">
        <f>"FALSE"</f>
        <v>FALSE</v>
      </c>
      <c r="GO1869">
        <v>2022</v>
      </c>
      <c r="GP1869">
        <v>2020</v>
      </c>
      <c r="GQ1869">
        <v>2520</v>
      </c>
      <c r="GR1869" t="s">
        <v>246</v>
      </c>
      <c r="GS1869" t="s">
        <v>246</v>
      </c>
      <c r="GT1869" t="s">
        <v>246</v>
      </c>
      <c r="GU1869" t="s">
        <v>246</v>
      </c>
      <c r="GV1869" t="s">
        <v>246</v>
      </c>
      <c r="GW1869" t="s">
        <v>246</v>
      </c>
      <c r="GX1869" t="s">
        <v>246</v>
      </c>
      <c r="GY1869" t="s">
        <v>246</v>
      </c>
      <c r="GZ1869" t="s">
        <v>246</v>
      </c>
      <c r="HA1869" t="s">
        <v>246</v>
      </c>
      <c r="HB1869" t="s">
        <v>246</v>
      </c>
      <c r="HC1869" t="s">
        <v>246</v>
      </c>
      <c r="HD1869" t="s">
        <v>246</v>
      </c>
      <c r="HE1869" s="2">
        <v>1160</v>
      </c>
      <c r="HF1869" s="2">
        <v>0</v>
      </c>
      <c r="HG1869" s="2">
        <v>0</v>
      </c>
      <c r="HH1869">
        <v>0</v>
      </c>
      <c r="HI1869" s="2">
        <v>7734</v>
      </c>
      <c r="HJ1869" s="2">
        <v>7734</v>
      </c>
      <c r="HK1869" s="2">
        <v>0</v>
      </c>
      <c r="HL1869">
        <v>0</v>
      </c>
      <c r="HM1869" s="2">
        <v>0</v>
      </c>
      <c r="HN1869" s="2">
        <v>0</v>
      </c>
      <c r="HO1869" s="2">
        <v>0</v>
      </c>
      <c r="HP1869">
        <v>0</v>
      </c>
      <c r="HQ1869" s="2">
        <v>87.88</v>
      </c>
      <c r="HS1869" s="2">
        <v>7734</v>
      </c>
      <c r="HV1869" t="s">
        <v>1191</v>
      </c>
      <c r="HY1869" t="s">
        <v>1610</v>
      </c>
      <c r="HZ1869" t="s">
        <v>1193</v>
      </c>
      <c r="IA1869" t="s">
        <v>1194</v>
      </c>
      <c r="IB1869" s="1">
        <v>37158</v>
      </c>
      <c r="IC1869" s="1">
        <v>37165</v>
      </c>
      <c r="ID1869" s="2">
        <v>500</v>
      </c>
      <c r="IE1869" t="s">
        <v>362</v>
      </c>
      <c r="IF1869" t="str">
        <f>"                    "</f>
        <v xml:space="preserve">                    </v>
      </c>
      <c r="IG1869" t="str">
        <f>"3869.989"</f>
        <v>3869.989</v>
      </c>
      <c r="IH1869" t="str">
        <f>""</f>
        <v/>
      </c>
      <c r="IT1869" t="str">
        <f>""</f>
        <v/>
      </c>
      <c r="IY1869" t="str">
        <f>""</f>
        <v/>
      </c>
      <c r="JB1869" t="s">
        <v>271</v>
      </c>
      <c r="JD1869" t="str">
        <f>""</f>
        <v/>
      </c>
      <c r="JE1869" t="str">
        <f>""</f>
        <v/>
      </c>
      <c r="JO1869" t="str">
        <f>""</f>
        <v/>
      </c>
      <c r="JP1869" t="str">
        <f>""</f>
        <v/>
      </c>
      <c r="JQ1869" t="str">
        <f>HYPERLINK("https://web.datatree.com/?/property?propertyId=5084173")</f>
        <v>https://web.datatree.com/?/property?propertyId=5084173</v>
      </c>
    </row>
    <row r="1870" spans="1:277" x14ac:dyDescent="0.25">
      <c r="A1870">
        <v>1868</v>
      </c>
      <c r="B1870" s="15" t="s">
        <v>18833</v>
      </c>
      <c r="C1870" s="15" t="s">
        <v>18832</v>
      </c>
      <c r="D1870" s="15" t="s">
        <v>18834</v>
      </c>
      <c r="E1870" s="15" t="s">
        <v>18835</v>
      </c>
      <c r="F1870" s="15" t="s">
        <v>18836</v>
      </c>
      <c r="G1870" s="15" t="s">
        <v>243</v>
      </c>
      <c r="H1870" s="15">
        <v>85555</v>
      </c>
      <c r="I1870" s="15" t="s">
        <v>18837</v>
      </c>
      <c r="J1870" s="23" t="s">
        <v>18838</v>
      </c>
      <c r="K1870" s="15" t="s">
        <v>18839</v>
      </c>
      <c r="L1870" s="16" t="s">
        <v>18840</v>
      </c>
      <c r="M1870" s="17" t="str">
        <f t="shared" si="574"/>
        <v>6/31/2022</v>
      </c>
      <c r="N1870" s="15">
        <v>11062</v>
      </c>
      <c r="O1870" s="18">
        <f t="shared" si="577"/>
        <v>0</v>
      </c>
      <c r="P1870" s="19" t="str">
        <f t="shared" si="578"/>
        <v>$0.00</v>
      </c>
      <c r="Q1870" s="16">
        <v>44834</v>
      </c>
      <c r="R1870" s="19" t="str">
        <f t="shared" si="575"/>
        <v>09/30/22</v>
      </c>
      <c r="S1870" t="str">
        <f t="shared" si="579"/>
        <v>MOHAVE</v>
      </c>
      <c r="T1870" s="6" t="str">
        <f t="shared" si="580"/>
        <v>201-06-108</v>
      </c>
      <c r="U1870" t="str">
        <f t="shared" si="581"/>
        <v xml:space="preserve">PO BOX 245 </v>
      </c>
      <c r="V1870" t="str">
        <f t="shared" si="582"/>
        <v>BAGDAD</v>
      </c>
      <c r="W1870" t="str">
        <f t="shared" si="583"/>
        <v>AZ</v>
      </c>
      <c r="X1870" t="str">
        <f t="shared" si="584"/>
        <v>86321</v>
      </c>
      <c r="Y1870">
        <f t="shared" si="585"/>
        <v>0</v>
      </c>
      <c r="Z1870" t="str">
        <f t="shared" si="586"/>
        <v>BYNER CATTLE CO</v>
      </c>
      <c r="AA1870" t="str">
        <f t="shared" si="587"/>
        <v>ACCOLADE RANCHES LOT 109</v>
      </c>
      <c r="AB1870">
        <f t="shared" si="588"/>
        <v>10</v>
      </c>
      <c r="AC1870" t="str">
        <f t="shared" si="589"/>
        <v>MOHAVE</v>
      </c>
      <c r="AI1870">
        <f t="shared" si="576"/>
        <v>10</v>
      </c>
      <c r="AO1870" t="s">
        <v>272</v>
      </c>
      <c r="AR1870" t="s">
        <v>272</v>
      </c>
      <c r="AS1870" t="s">
        <v>273</v>
      </c>
      <c r="AT1870">
        <v>377</v>
      </c>
      <c r="BC1870" t="s">
        <v>272</v>
      </c>
      <c r="BD1870" t="s">
        <v>272</v>
      </c>
      <c r="BF1870" t="s">
        <v>274</v>
      </c>
      <c r="BH1870" t="s">
        <v>242</v>
      </c>
      <c r="BS1870" t="s">
        <v>243</v>
      </c>
      <c r="BV1870" t="s">
        <v>244</v>
      </c>
      <c r="BY1870" t="s">
        <v>245</v>
      </c>
      <c r="CD1870" t="s">
        <v>275</v>
      </c>
      <c r="CG1870" t="s">
        <v>276</v>
      </c>
      <c r="CH1870" t="s">
        <v>276</v>
      </c>
      <c r="CI1870" t="s">
        <v>243</v>
      </c>
      <c r="CJ1870" t="str">
        <f>"86321"</f>
        <v>86321</v>
      </c>
      <c r="CK1870" t="s">
        <v>277</v>
      </c>
      <c r="CL1870" t="s">
        <v>278</v>
      </c>
      <c r="CM1870" t="s">
        <v>279</v>
      </c>
      <c r="CN1870" t="s">
        <v>254</v>
      </c>
      <c r="CO1870" t="s">
        <v>15078</v>
      </c>
      <c r="CP1870" t="str">
        <f>"201-06-108"</f>
        <v>201-06-108</v>
      </c>
      <c r="CQ1870" t="str">
        <f>"20106108"</f>
        <v>20106108</v>
      </c>
      <c r="CR1870" t="str">
        <f>"R20106108"</f>
        <v>R20106108</v>
      </c>
      <c r="CS1870">
        <v>4015</v>
      </c>
      <c r="CW1870" t="s">
        <v>256</v>
      </c>
      <c r="CX1870" t="s">
        <v>281</v>
      </c>
      <c r="CY1870" t="s">
        <v>258</v>
      </c>
      <c r="CZ1870">
        <v>31</v>
      </c>
      <c r="DB1870">
        <v>34.681543947480797</v>
      </c>
      <c r="DC1870">
        <v>-113.556750389893</v>
      </c>
      <c r="DD1870" t="s">
        <v>282</v>
      </c>
      <c r="DK1870" t="s">
        <v>950</v>
      </c>
      <c r="DL1870" t="s">
        <v>950</v>
      </c>
      <c r="DO1870" t="str">
        <f>"109"</f>
        <v>109</v>
      </c>
      <c r="DQ1870">
        <v>0</v>
      </c>
      <c r="DR1870">
        <v>0</v>
      </c>
      <c r="DS1870">
        <v>0</v>
      </c>
      <c r="DT1870">
        <v>0</v>
      </c>
      <c r="DW1870">
        <v>0</v>
      </c>
      <c r="DX1870">
        <v>0</v>
      </c>
      <c r="DZ1870">
        <v>0</v>
      </c>
      <c r="EA1870">
        <v>0</v>
      </c>
      <c r="EB1870">
        <v>0</v>
      </c>
      <c r="EC1870">
        <v>0</v>
      </c>
      <c r="ED1870">
        <v>0</v>
      </c>
      <c r="EE1870">
        <v>0</v>
      </c>
      <c r="EF1870">
        <v>0</v>
      </c>
      <c r="EG1870">
        <v>0</v>
      </c>
      <c r="EH1870">
        <v>0</v>
      </c>
      <c r="EI1870">
        <v>0</v>
      </c>
      <c r="EL1870">
        <v>0</v>
      </c>
      <c r="EN1870">
        <v>0</v>
      </c>
      <c r="EP1870">
        <v>0</v>
      </c>
      <c r="ER1870">
        <v>0</v>
      </c>
      <c r="ET1870">
        <v>0</v>
      </c>
      <c r="EY1870">
        <v>0</v>
      </c>
      <c r="FA1870">
        <v>0</v>
      </c>
      <c r="FL1870">
        <v>0</v>
      </c>
      <c r="FQ1870" t="s">
        <v>284</v>
      </c>
      <c r="FR1870" t="s">
        <v>285</v>
      </c>
      <c r="FS1870" t="s">
        <v>286</v>
      </c>
      <c r="FU1870">
        <v>435600</v>
      </c>
      <c r="FV1870">
        <v>10</v>
      </c>
      <c r="FW1870">
        <v>0</v>
      </c>
      <c r="FX1870">
        <v>0</v>
      </c>
      <c r="FY1870">
        <v>0</v>
      </c>
      <c r="FZ1870">
        <v>0</v>
      </c>
      <c r="GI1870" t="s">
        <v>264</v>
      </c>
      <c r="GJ1870" t="s">
        <v>287</v>
      </c>
      <c r="GK1870" t="s">
        <v>288</v>
      </c>
      <c r="GL1870" s="1">
        <v>40135</v>
      </c>
      <c r="GM1870" t="s">
        <v>267</v>
      </c>
      <c r="GN1870" t="str">
        <f>"FALSE"</f>
        <v>FALSE</v>
      </c>
      <c r="GO1870">
        <v>2022</v>
      </c>
      <c r="GP1870">
        <v>2020</v>
      </c>
      <c r="GQ1870">
        <v>600</v>
      </c>
      <c r="GR1870" t="s">
        <v>246</v>
      </c>
      <c r="GS1870" t="s">
        <v>246</v>
      </c>
      <c r="GT1870" t="s">
        <v>246</v>
      </c>
      <c r="GU1870" t="s">
        <v>246</v>
      </c>
      <c r="GV1870" t="s">
        <v>246</v>
      </c>
      <c r="GW1870" t="s">
        <v>246</v>
      </c>
      <c r="GX1870" t="s">
        <v>246</v>
      </c>
      <c r="GY1870" t="s">
        <v>246</v>
      </c>
      <c r="GZ1870" t="s">
        <v>246</v>
      </c>
      <c r="HA1870" t="s">
        <v>246</v>
      </c>
      <c r="HB1870" t="s">
        <v>246</v>
      </c>
      <c r="HC1870" t="s">
        <v>246</v>
      </c>
      <c r="HD1870" t="s">
        <v>246</v>
      </c>
      <c r="HE1870" s="2">
        <v>12</v>
      </c>
      <c r="HF1870" s="2">
        <v>0</v>
      </c>
      <c r="HG1870" s="2">
        <v>0</v>
      </c>
      <c r="HH1870">
        <v>0</v>
      </c>
      <c r="HI1870" s="2">
        <v>82</v>
      </c>
      <c r="HJ1870" s="2">
        <v>82</v>
      </c>
      <c r="HK1870" s="2">
        <v>0</v>
      </c>
      <c r="HL1870">
        <v>0</v>
      </c>
      <c r="HM1870" s="2">
        <v>0</v>
      </c>
      <c r="HN1870" s="2">
        <v>0</v>
      </c>
      <c r="HO1870" s="2">
        <v>0</v>
      </c>
      <c r="HP1870">
        <v>0</v>
      </c>
      <c r="HQ1870" s="2">
        <v>1.1399999999999999</v>
      </c>
      <c r="HS1870" s="2">
        <v>82</v>
      </c>
      <c r="HV1870" t="s">
        <v>289</v>
      </c>
      <c r="HY1870" t="s">
        <v>290</v>
      </c>
      <c r="HZ1870" t="s">
        <v>290</v>
      </c>
      <c r="IF1870" t="str">
        <f>""</f>
        <v/>
      </c>
      <c r="IG1870" t="str">
        <f>""</f>
        <v/>
      </c>
      <c r="IH1870" t="str">
        <f>""</f>
        <v/>
      </c>
      <c r="IT1870" t="str">
        <f>""</f>
        <v/>
      </c>
      <c r="IY1870" t="str">
        <f>""</f>
        <v/>
      </c>
      <c r="JB1870" t="s">
        <v>271</v>
      </c>
      <c r="JD1870" t="str">
        <f>""</f>
        <v/>
      </c>
      <c r="JE1870" t="str">
        <f>""</f>
        <v/>
      </c>
      <c r="JO1870" t="str">
        <f>""</f>
        <v/>
      </c>
      <c r="JP1870" t="str">
        <f>""</f>
        <v/>
      </c>
      <c r="JQ1870" t="str">
        <f>HYPERLINK("https://web.datatree.com/?/property?propertyId=5161376")</f>
        <v>https://web.datatree.com/?/property?propertyId=5161376</v>
      </c>
    </row>
    <row r="1871" spans="1:277" x14ac:dyDescent="0.25">
      <c r="A1871">
        <v>1869</v>
      </c>
      <c r="B1871" s="15" t="s">
        <v>18833</v>
      </c>
      <c r="C1871" s="15" t="s">
        <v>18832</v>
      </c>
      <c r="D1871" s="15" t="s">
        <v>18834</v>
      </c>
      <c r="E1871" s="15" t="s">
        <v>18835</v>
      </c>
      <c r="F1871" s="15" t="s">
        <v>18836</v>
      </c>
      <c r="G1871" s="15" t="s">
        <v>243</v>
      </c>
      <c r="H1871" s="15">
        <v>85555</v>
      </c>
      <c r="I1871" s="15" t="s">
        <v>18837</v>
      </c>
      <c r="J1871" s="23" t="s">
        <v>18838</v>
      </c>
      <c r="K1871" s="15" t="s">
        <v>18839</v>
      </c>
      <c r="L1871" s="16" t="s">
        <v>18840</v>
      </c>
      <c r="M1871" s="17" t="str">
        <f t="shared" si="574"/>
        <v>6/31/2022</v>
      </c>
      <c r="N1871" s="15">
        <v>11063</v>
      </c>
      <c r="O1871" s="18">
        <f t="shared" si="577"/>
        <v>0</v>
      </c>
      <c r="P1871" s="19" t="str">
        <f t="shared" si="578"/>
        <v>$0.00</v>
      </c>
      <c r="Q1871" s="16">
        <v>44834</v>
      </c>
      <c r="R1871" s="19" t="str">
        <f t="shared" si="575"/>
        <v>09/30/22</v>
      </c>
      <c r="S1871" t="str">
        <f t="shared" si="579"/>
        <v>MOHAVE</v>
      </c>
      <c r="T1871" s="6" t="str">
        <f t="shared" si="580"/>
        <v>207-18-058</v>
      </c>
      <c r="U1871" t="str">
        <f t="shared" si="581"/>
        <v xml:space="preserve">233 KIWI DR </v>
      </c>
      <c r="V1871" t="str">
        <f t="shared" si="582"/>
        <v>SEBASTIAN</v>
      </c>
      <c r="W1871" t="str">
        <f t="shared" si="583"/>
        <v>FL</v>
      </c>
      <c r="X1871" t="str">
        <f t="shared" si="584"/>
        <v>32976-2412</v>
      </c>
      <c r="Y1871" t="str">
        <f t="shared" si="585"/>
        <v>GERALD</v>
      </c>
      <c r="Z1871" t="str">
        <f t="shared" si="586"/>
        <v>ROPEIQUET</v>
      </c>
      <c r="AA1871" t="str">
        <f t="shared" si="587"/>
        <v>LAKE HAVASU RANCHOS UNIT 1 LOTS 64 &amp; 65</v>
      </c>
      <c r="AB1871">
        <f t="shared" si="588"/>
        <v>10</v>
      </c>
      <c r="AC1871" t="str">
        <f t="shared" si="589"/>
        <v>MOHAVE</v>
      </c>
      <c r="AI1871">
        <f t="shared" si="576"/>
        <v>10</v>
      </c>
      <c r="AO1871" t="s">
        <v>15079</v>
      </c>
      <c r="AP1871" t="s">
        <v>3987</v>
      </c>
      <c r="AQ1871" t="s">
        <v>3987</v>
      </c>
      <c r="AR1871" t="s">
        <v>15080</v>
      </c>
      <c r="AS1871" t="s">
        <v>240</v>
      </c>
      <c r="AT1871">
        <v>1</v>
      </c>
      <c r="AU1871" t="s">
        <v>15081</v>
      </c>
      <c r="AV1871" t="s">
        <v>15082</v>
      </c>
      <c r="AW1871" t="s">
        <v>15082</v>
      </c>
      <c r="AX1871" t="s">
        <v>15080</v>
      </c>
      <c r="AY1871" t="s">
        <v>240</v>
      </c>
      <c r="AZ1871">
        <v>1</v>
      </c>
      <c r="BC1871" t="s">
        <v>15083</v>
      </c>
      <c r="BD1871" t="s">
        <v>15084</v>
      </c>
      <c r="BF1871" t="s">
        <v>300</v>
      </c>
      <c r="BH1871" t="s">
        <v>242</v>
      </c>
      <c r="BS1871" t="s">
        <v>243</v>
      </c>
      <c r="BV1871" t="s">
        <v>244</v>
      </c>
      <c r="BY1871" t="s">
        <v>245</v>
      </c>
      <c r="CA1871">
        <v>233</v>
      </c>
      <c r="CD1871" t="s">
        <v>15085</v>
      </c>
      <c r="CE1871" t="s">
        <v>302</v>
      </c>
      <c r="CG1871" t="s">
        <v>15086</v>
      </c>
      <c r="CH1871" t="s">
        <v>15087</v>
      </c>
      <c r="CI1871" t="s">
        <v>1127</v>
      </c>
      <c r="CJ1871" t="str">
        <f>"32976-2412"</f>
        <v>32976-2412</v>
      </c>
      <c r="CK1871" t="s">
        <v>477</v>
      </c>
      <c r="CL1871" t="s">
        <v>15088</v>
      </c>
      <c r="CM1871" t="s">
        <v>15089</v>
      </c>
      <c r="CN1871" t="s">
        <v>254</v>
      </c>
      <c r="CO1871" t="s">
        <v>15090</v>
      </c>
      <c r="CP1871" t="str">
        <f>"207-18-058"</f>
        <v>207-18-058</v>
      </c>
      <c r="CQ1871" t="str">
        <f>"20718058"</f>
        <v>20718058</v>
      </c>
      <c r="CR1871" t="str">
        <f>"R20718058"</f>
        <v>R20718058</v>
      </c>
      <c r="CS1871">
        <v>4015</v>
      </c>
      <c r="CW1871" t="s">
        <v>256</v>
      </c>
      <c r="CX1871">
        <v>16</v>
      </c>
      <c r="CY1871" t="s">
        <v>559</v>
      </c>
      <c r="CZ1871">
        <v>27</v>
      </c>
      <c r="DB1871">
        <v>34.782112524990197</v>
      </c>
      <c r="DC1871">
        <v>-114.133941689906</v>
      </c>
      <c r="DD1871" t="s">
        <v>1652</v>
      </c>
      <c r="DK1871" t="s">
        <v>1653</v>
      </c>
      <c r="DL1871" t="s">
        <v>1653</v>
      </c>
      <c r="DO1871" t="str">
        <f>"64|65"</f>
        <v>64|65</v>
      </c>
      <c r="DQ1871">
        <v>0</v>
      </c>
      <c r="DR1871">
        <v>0</v>
      </c>
      <c r="DS1871">
        <v>0</v>
      </c>
      <c r="DT1871">
        <v>0</v>
      </c>
      <c r="DW1871">
        <v>0</v>
      </c>
      <c r="DX1871">
        <v>0</v>
      </c>
      <c r="DZ1871">
        <v>0</v>
      </c>
      <c r="EA1871">
        <v>0</v>
      </c>
      <c r="EB1871">
        <v>0</v>
      </c>
      <c r="EC1871">
        <v>0</v>
      </c>
      <c r="ED1871">
        <v>0</v>
      </c>
      <c r="EE1871">
        <v>0</v>
      </c>
      <c r="EF1871">
        <v>0</v>
      </c>
      <c r="EG1871">
        <v>0</v>
      </c>
      <c r="EH1871">
        <v>0</v>
      </c>
      <c r="EI1871">
        <v>0</v>
      </c>
      <c r="EL1871">
        <v>0</v>
      </c>
      <c r="EN1871">
        <v>0</v>
      </c>
      <c r="EP1871">
        <v>0</v>
      </c>
      <c r="ER1871">
        <v>0</v>
      </c>
      <c r="ET1871">
        <v>0</v>
      </c>
      <c r="EY1871">
        <v>0</v>
      </c>
      <c r="FA1871">
        <v>0</v>
      </c>
      <c r="FL1871">
        <v>0</v>
      </c>
      <c r="FQ1871" t="s">
        <v>261</v>
      </c>
      <c r="FR1871" t="s">
        <v>262</v>
      </c>
      <c r="FS1871" t="s">
        <v>263</v>
      </c>
      <c r="FU1871">
        <v>435600</v>
      </c>
      <c r="FV1871">
        <v>10</v>
      </c>
      <c r="FW1871">
        <v>0</v>
      </c>
      <c r="FX1871">
        <v>0</v>
      </c>
      <c r="FY1871">
        <v>0</v>
      </c>
      <c r="FZ1871">
        <v>0</v>
      </c>
      <c r="GI1871" t="s">
        <v>407</v>
      </c>
      <c r="GJ1871" t="s">
        <v>1654</v>
      </c>
      <c r="GK1871" t="s">
        <v>1655</v>
      </c>
      <c r="GL1871" s="1">
        <v>40135</v>
      </c>
      <c r="GM1871" t="s">
        <v>267</v>
      </c>
      <c r="GN1871" t="str">
        <f>"TRUE"</f>
        <v>TRUE</v>
      </c>
      <c r="GO1871">
        <v>2022</v>
      </c>
      <c r="GP1871">
        <v>2020</v>
      </c>
      <c r="GQ1871">
        <v>1370</v>
      </c>
      <c r="GR1871" t="s">
        <v>246</v>
      </c>
      <c r="GS1871" t="s">
        <v>246</v>
      </c>
      <c r="GT1871" t="s">
        <v>246</v>
      </c>
      <c r="GU1871" t="s">
        <v>246</v>
      </c>
      <c r="GV1871" t="s">
        <v>246</v>
      </c>
      <c r="GW1871" t="s">
        <v>246</v>
      </c>
      <c r="GX1871" t="s">
        <v>246</v>
      </c>
      <c r="GY1871" t="s">
        <v>246</v>
      </c>
      <c r="GZ1871" t="s">
        <v>246</v>
      </c>
      <c r="HA1871" t="s">
        <v>246</v>
      </c>
      <c r="HB1871" t="s">
        <v>246</v>
      </c>
      <c r="HC1871" t="s">
        <v>246</v>
      </c>
      <c r="HD1871" t="s">
        <v>246</v>
      </c>
      <c r="HE1871" s="2">
        <v>1490</v>
      </c>
      <c r="HF1871" s="2">
        <v>0</v>
      </c>
      <c r="HG1871" s="2">
        <v>0</v>
      </c>
      <c r="HH1871">
        <v>0</v>
      </c>
      <c r="HI1871" s="2">
        <v>9930</v>
      </c>
      <c r="HJ1871" s="2">
        <v>9930</v>
      </c>
      <c r="HK1871" s="2">
        <v>0</v>
      </c>
      <c r="HL1871">
        <v>0</v>
      </c>
      <c r="HM1871" s="2">
        <v>0</v>
      </c>
      <c r="HN1871" s="2">
        <v>0</v>
      </c>
      <c r="HO1871" s="2">
        <v>0</v>
      </c>
      <c r="HP1871">
        <v>0</v>
      </c>
      <c r="HQ1871" s="2">
        <v>91.7</v>
      </c>
      <c r="HS1871" s="2">
        <v>9930</v>
      </c>
      <c r="HV1871" t="s">
        <v>410</v>
      </c>
      <c r="HY1871" t="s">
        <v>411</v>
      </c>
      <c r="HZ1871" t="s">
        <v>411</v>
      </c>
      <c r="IF1871" t="str">
        <f>""</f>
        <v/>
      </c>
      <c r="IG1871" t="str">
        <f>""</f>
        <v/>
      </c>
      <c r="IH1871" t="str">
        <f>""</f>
        <v/>
      </c>
      <c r="IT1871" t="str">
        <f>""</f>
        <v/>
      </c>
      <c r="IY1871" t="str">
        <f>""</f>
        <v/>
      </c>
      <c r="JB1871" t="s">
        <v>271</v>
      </c>
      <c r="JD1871" t="str">
        <f>""</f>
        <v/>
      </c>
      <c r="JE1871" t="str">
        <f>""</f>
        <v/>
      </c>
      <c r="JO1871" t="str">
        <f>""</f>
        <v/>
      </c>
      <c r="JP1871" t="str">
        <f>""</f>
        <v/>
      </c>
      <c r="JQ1871" t="str">
        <f>HYPERLINK("https://web.datatree.com/?/property?propertyId=5087393")</f>
        <v>https://web.datatree.com/?/property?propertyId=5087393</v>
      </c>
    </row>
    <row r="1872" spans="1:277" x14ac:dyDescent="0.25">
      <c r="A1872">
        <v>1870</v>
      </c>
      <c r="B1872" s="15" t="s">
        <v>18833</v>
      </c>
      <c r="C1872" s="15" t="s">
        <v>18832</v>
      </c>
      <c r="D1872" s="15" t="s">
        <v>18834</v>
      </c>
      <c r="E1872" s="15" t="s">
        <v>18835</v>
      </c>
      <c r="F1872" s="15" t="s">
        <v>18836</v>
      </c>
      <c r="G1872" s="15" t="s">
        <v>243</v>
      </c>
      <c r="H1872" s="15">
        <v>85555</v>
      </c>
      <c r="I1872" s="15" t="s">
        <v>18837</v>
      </c>
      <c r="J1872" s="23" t="s">
        <v>18838</v>
      </c>
      <c r="K1872" s="15" t="s">
        <v>18839</v>
      </c>
      <c r="L1872" s="16" t="s">
        <v>18840</v>
      </c>
      <c r="M1872" s="17" t="str">
        <f t="shared" si="574"/>
        <v>6/31/2022</v>
      </c>
      <c r="N1872" s="15">
        <v>11064</v>
      </c>
      <c r="O1872" s="18">
        <f t="shared" si="577"/>
        <v>0</v>
      </c>
      <c r="P1872" s="19" t="str">
        <f t="shared" si="578"/>
        <v>$0.00</v>
      </c>
      <c r="Q1872" s="16">
        <v>44834</v>
      </c>
      <c r="R1872" s="19" t="str">
        <f t="shared" si="575"/>
        <v>09/30/22</v>
      </c>
      <c r="S1872" t="str">
        <f t="shared" si="579"/>
        <v>MOHAVE</v>
      </c>
      <c r="T1872" s="6" t="str">
        <f t="shared" si="580"/>
        <v>351-13-039B</v>
      </c>
      <c r="U1872" t="str">
        <f t="shared" si="581"/>
        <v xml:space="preserve">5373 US HIGHWAY 68 D51 </v>
      </c>
      <c r="V1872" t="str">
        <f t="shared" si="582"/>
        <v>GOLDEN VALLEY</v>
      </c>
      <c r="W1872" t="str">
        <f t="shared" si="583"/>
        <v>AZ</v>
      </c>
      <c r="X1872" t="str">
        <f t="shared" si="584"/>
        <v>86413-5501</v>
      </c>
      <c r="Y1872" t="str">
        <f t="shared" si="585"/>
        <v>JAMES</v>
      </c>
      <c r="Z1872" t="str">
        <f t="shared" si="586"/>
        <v>ANDERSON</v>
      </c>
      <c r="AA1872" t="str">
        <f t="shared" si="587"/>
        <v>GATEWAY ACRES TRACT 3 LOTS 67 &amp; 68 CONT 10 ACRES 307-55-039(307-5 5-039 A &amp; B)</v>
      </c>
      <c r="AB1872">
        <f t="shared" si="588"/>
        <v>10</v>
      </c>
      <c r="AC1872" t="str">
        <f t="shared" si="589"/>
        <v>MOHAVE</v>
      </c>
      <c r="AI1872">
        <f t="shared" si="576"/>
        <v>10</v>
      </c>
      <c r="AO1872" t="s">
        <v>15091</v>
      </c>
      <c r="AP1872" t="s">
        <v>321</v>
      </c>
      <c r="AQ1872" t="s">
        <v>322</v>
      </c>
      <c r="AR1872" t="s">
        <v>1474</v>
      </c>
      <c r="AS1872" t="s">
        <v>240</v>
      </c>
      <c r="AT1872">
        <v>2</v>
      </c>
      <c r="BC1872" t="s">
        <v>15092</v>
      </c>
      <c r="BD1872" t="s">
        <v>15091</v>
      </c>
      <c r="BH1872" t="s">
        <v>242</v>
      </c>
      <c r="BJ1872" t="s">
        <v>246</v>
      </c>
      <c r="BK1872">
        <v>67</v>
      </c>
      <c r="BN1872" t="s">
        <v>9353</v>
      </c>
      <c r="BO1872" t="s">
        <v>491</v>
      </c>
      <c r="BQ1872" t="s">
        <v>799</v>
      </c>
      <c r="BS1872" t="s">
        <v>243</v>
      </c>
      <c r="BT1872" t="str">
        <f>"86441"</f>
        <v>86441</v>
      </c>
      <c r="BU1872" t="str">
        <f>"86441"</f>
        <v>86441</v>
      </c>
      <c r="BV1872" t="s">
        <v>244</v>
      </c>
      <c r="BX1872" t="s">
        <v>15093</v>
      </c>
      <c r="BY1872" t="s">
        <v>15094</v>
      </c>
      <c r="CA1872">
        <v>5373</v>
      </c>
      <c r="CD1872" t="s">
        <v>6965</v>
      </c>
      <c r="CF1872" t="s">
        <v>15095</v>
      </c>
      <c r="CG1872" t="s">
        <v>744</v>
      </c>
      <c r="CH1872" t="s">
        <v>744</v>
      </c>
      <c r="CI1872" t="s">
        <v>243</v>
      </c>
      <c r="CJ1872" t="str">
        <f>"86413-5501"</f>
        <v>86413-5501</v>
      </c>
      <c r="CK1872" t="s">
        <v>15096</v>
      </c>
      <c r="CL1872" t="s">
        <v>15097</v>
      </c>
      <c r="CM1872" t="s">
        <v>15098</v>
      </c>
      <c r="CN1872" t="s">
        <v>254</v>
      </c>
      <c r="CO1872" t="s">
        <v>15099</v>
      </c>
      <c r="CP1872" t="str">
        <f>"351-13-039B"</f>
        <v>351-13-039B</v>
      </c>
      <c r="CQ1872" t="str">
        <f>"35113039B"</f>
        <v>35113039B</v>
      </c>
      <c r="CR1872" t="str">
        <f>"R35113039"</f>
        <v>R35113039</v>
      </c>
      <c r="CS1872">
        <v>4015</v>
      </c>
      <c r="CU1872">
        <v>950401</v>
      </c>
      <c r="CV1872">
        <v>1132</v>
      </c>
      <c r="CX1872" t="s">
        <v>333</v>
      </c>
      <c r="CY1872" t="s">
        <v>310</v>
      </c>
      <c r="CZ1872">
        <v>17</v>
      </c>
      <c r="DB1872">
        <v>35.467762034044803</v>
      </c>
      <c r="DC1872">
        <v>-114.437340940637</v>
      </c>
      <c r="DD1872" t="s">
        <v>606</v>
      </c>
      <c r="DE1872">
        <v>3</v>
      </c>
      <c r="DK1872" t="s">
        <v>607</v>
      </c>
      <c r="DL1872" t="s">
        <v>607</v>
      </c>
      <c r="DO1872" t="str">
        <f>"67|68"</f>
        <v>67|68</v>
      </c>
      <c r="DQ1872">
        <v>0</v>
      </c>
      <c r="DR1872">
        <v>0</v>
      </c>
      <c r="DS1872">
        <v>0</v>
      </c>
      <c r="DT1872">
        <v>0</v>
      </c>
      <c r="DW1872">
        <v>0</v>
      </c>
      <c r="DX1872">
        <v>0</v>
      </c>
      <c r="DZ1872">
        <v>0</v>
      </c>
      <c r="EA1872">
        <v>0</v>
      </c>
      <c r="EB1872">
        <v>0</v>
      </c>
      <c r="EC1872">
        <v>0</v>
      </c>
      <c r="ED1872">
        <v>0</v>
      </c>
      <c r="EE1872">
        <v>0</v>
      </c>
      <c r="EF1872">
        <v>0</v>
      </c>
      <c r="EG1872">
        <v>0</v>
      </c>
      <c r="EH1872">
        <v>0</v>
      </c>
      <c r="EI1872">
        <v>0</v>
      </c>
      <c r="EL1872">
        <v>0</v>
      </c>
      <c r="EN1872">
        <v>0</v>
      </c>
      <c r="EP1872">
        <v>0</v>
      </c>
      <c r="ER1872">
        <v>0</v>
      </c>
      <c r="ET1872">
        <v>0</v>
      </c>
      <c r="EY1872">
        <v>0</v>
      </c>
      <c r="FA1872">
        <v>0</v>
      </c>
      <c r="FL1872">
        <v>0</v>
      </c>
      <c r="FQ1872" t="s">
        <v>336</v>
      </c>
      <c r="FR1872" t="s">
        <v>337</v>
      </c>
      <c r="FS1872" t="s">
        <v>338</v>
      </c>
      <c r="FU1872">
        <v>435600</v>
      </c>
      <c r="FV1872">
        <v>10</v>
      </c>
      <c r="FW1872">
        <v>0</v>
      </c>
      <c r="FX1872">
        <v>0</v>
      </c>
      <c r="FY1872">
        <v>0</v>
      </c>
      <c r="FZ1872">
        <v>0</v>
      </c>
      <c r="GI1872" t="s">
        <v>264</v>
      </c>
      <c r="GJ1872" t="s">
        <v>339</v>
      </c>
      <c r="GK1872" t="s">
        <v>340</v>
      </c>
      <c r="GL1872" s="1">
        <v>40135</v>
      </c>
      <c r="GM1872" t="s">
        <v>267</v>
      </c>
      <c r="GN1872" t="str">
        <f>"FALSE"</f>
        <v>FALSE</v>
      </c>
      <c r="GO1872">
        <v>2022</v>
      </c>
      <c r="GP1872">
        <v>2020</v>
      </c>
      <c r="GQ1872">
        <v>400</v>
      </c>
      <c r="GR1872" t="s">
        <v>246</v>
      </c>
      <c r="GS1872" t="s">
        <v>246</v>
      </c>
      <c r="GT1872" t="s">
        <v>246</v>
      </c>
      <c r="GU1872" t="s">
        <v>246</v>
      </c>
      <c r="GV1872" t="s">
        <v>246</v>
      </c>
      <c r="GW1872" t="s">
        <v>246</v>
      </c>
      <c r="GX1872" t="s">
        <v>246</v>
      </c>
      <c r="GY1872" t="s">
        <v>246</v>
      </c>
      <c r="GZ1872" t="s">
        <v>246</v>
      </c>
      <c r="HA1872" t="s">
        <v>246</v>
      </c>
      <c r="HB1872" t="s">
        <v>246</v>
      </c>
      <c r="HC1872" t="s">
        <v>246</v>
      </c>
      <c r="HD1872" t="s">
        <v>246</v>
      </c>
      <c r="HE1872" s="2">
        <v>928</v>
      </c>
      <c r="HF1872" s="2">
        <v>0</v>
      </c>
      <c r="HG1872" s="2">
        <v>0</v>
      </c>
      <c r="HH1872">
        <v>0</v>
      </c>
      <c r="HI1872" s="2">
        <v>6190</v>
      </c>
      <c r="HJ1872" s="2">
        <v>6190</v>
      </c>
      <c r="HK1872" s="2">
        <v>0</v>
      </c>
      <c r="HL1872">
        <v>0</v>
      </c>
      <c r="HM1872" s="2">
        <v>0</v>
      </c>
      <c r="HN1872" s="2">
        <v>0</v>
      </c>
      <c r="HO1872" s="2">
        <v>0</v>
      </c>
      <c r="HP1872">
        <v>0</v>
      </c>
      <c r="HQ1872" s="2">
        <v>85.4</v>
      </c>
      <c r="HS1872" s="2">
        <v>6190</v>
      </c>
      <c r="HV1872" t="s">
        <v>315</v>
      </c>
      <c r="HY1872" t="s">
        <v>316</v>
      </c>
      <c r="HZ1872" t="s">
        <v>317</v>
      </c>
      <c r="IA1872" t="s">
        <v>318</v>
      </c>
      <c r="IF1872" t="str">
        <f>""</f>
        <v/>
      </c>
      <c r="IG1872" t="str">
        <f>""</f>
        <v/>
      </c>
      <c r="IH1872" t="str">
        <f>""</f>
        <v/>
      </c>
      <c r="II1872" s="1">
        <v>43465</v>
      </c>
      <c r="IJ1872" s="1">
        <v>43503</v>
      </c>
      <c r="IK1872" s="2">
        <v>9800</v>
      </c>
      <c r="IM1872" t="s">
        <v>270</v>
      </c>
      <c r="IN1872" t="s">
        <v>15100</v>
      </c>
      <c r="IT1872" t="str">
        <f>""</f>
        <v/>
      </c>
      <c r="IY1872" t="str">
        <f>""</f>
        <v/>
      </c>
      <c r="JA1872" t="s">
        <v>414</v>
      </c>
      <c r="JB1872" t="s">
        <v>271</v>
      </c>
      <c r="JD1872" t="str">
        <f>"2019.6078"</f>
        <v>2019.6078</v>
      </c>
      <c r="JE1872" t="str">
        <f>""</f>
        <v/>
      </c>
      <c r="JF1872" s="1">
        <v>42676</v>
      </c>
      <c r="JG1872" s="1">
        <v>42678</v>
      </c>
      <c r="JH1872" s="2">
        <v>50000</v>
      </c>
      <c r="JI1872" t="s">
        <v>270</v>
      </c>
      <c r="JO1872" t="str">
        <f>"2016.50339"</f>
        <v>2016.50339</v>
      </c>
      <c r="JP1872" t="str">
        <f>""</f>
        <v/>
      </c>
      <c r="JQ1872" t="str">
        <f>HYPERLINK("https://web.datatree.com/?/property?propertyId=5202942")</f>
        <v>https://web.datatree.com/?/property?propertyId=5202942</v>
      </c>
    </row>
    <row r="1873" spans="1:277" x14ac:dyDescent="0.25">
      <c r="A1873">
        <v>1871</v>
      </c>
      <c r="B1873" s="15" t="s">
        <v>18833</v>
      </c>
      <c r="C1873" s="15" t="s">
        <v>18832</v>
      </c>
      <c r="D1873" s="15" t="s">
        <v>18834</v>
      </c>
      <c r="E1873" s="15" t="s">
        <v>18835</v>
      </c>
      <c r="F1873" s="15" t="s">
        <v>18836</v>
      </c>
      <c r="G1873" s="15" t="s">
        <v>243</v>
      </c>
      <c r="H1873" s="15">
        <v>85555</v>
      </c>
      <c r="I1873" s="15" t="s">
        <v>18837</v>
      </c>
      <c r="J1873" s="23" t="s">
        <v>18838</v>
      </c>
      <c r="K1873" s="15" t="s">
        <v>18839</v>
      </c>
      <c r="L1873" s="16" t="s">
        <v>18840</v>
      </c>
      <c r="M1873" s="17" t="str">
        <f t="shared" si="574"/>
        <v>6/31/2022</v>
      </c>
      <c r="N1873" s="15">
        <v>11065</v>
      </c>
      <c r="O1873" s="18">
        <f t="shared" si="577"/>
        <v>0</v>
      </c>
      <c r="P1873" s="19" t="str">
        <f t="shared" si="578"/>
        <v>$0.00</v>
      </c>
      <c r="Q1873" s="16">
        <v>44834</v>
      </c>
      <c r="R1873" s="19" t="str">
        <f t="shared" si="575"/>
        <v>09/30/22</v>
      </c>
      <c r="S1873" t="str">
        <f t="shared" si="579"/>
        <v>MOHAVE</v>
      </c>
      <c r="T1873" s="6" t="str">
        <f t="shared" si="580"/>
        <v>207-08-070</v>
      </c>
      <c r="U1873" t="str">
        <f t="shared" si="581"/>
        <v xml:space="preserve">8924 E PINNACLE PEAK RD G5 </v>
      </c>
      <c r="V1873" t="str">
        <f t="shared" si="582"/>
        <v>SCOTTSDALE</v>
      </c>
      <c r="W1873" t="str">
        <f t="shared" si="583"/>
        <v>AZ</v>
      </c>
      <c r="X1873" t="str">
        <f t="shared" si="584"/>
        <v>85255-3663</v>
      </c>
      <c r="Y1873">
        <f t="shared" si="585"/>
        <v>0</v>
      </c>
      <c r="Z1873" t="str">
        <f t="shared" si="586"/>
        <v>CBH INVESTMENTS LLC</v>
      </c>
      <c r="AA1873" t="str">
        <f t="shared" si="587"/>
        <v>S2 SE4 NE4 SW4 &amp; S2 SW4 NW4 SE4 TOGETHER WITH EXCEPT THE E 30' OF THE S2 SE4 NE4 SW4 &amp; THE W 30' OF THE S2 SW4 NW4 SE4 FOR RD ESMT (103/154 DEEDS) CONT 10 ACRES</v>
      </c>
      <c r="AB1873">
        <f t="shared" si="588"/>
        <v>10</v>
      </c>
      <c r="AC1873" t="str">
        <f t="shared" si="589"/>
        <v>MOHAVE</v>
      </c>
      <c r="AI1873">
        <f t="shared" si="576"/>
        <v>10</v>
      </c>
      <c r="AO1873" t="s">
        <v>15101</v>
      </c>
      <c r="AR1873" t="s">
        <v>15101</v>
      </c>
      <c r="AS1873" t="s">
        <v>273</v>
      </c>
      <c r="AT1873">
        <v>4</v>
      </c>
      <c r="BC1873" t="s">
        <v>15101</v>
      </c>
      <c r="BD1873" t="s">
        <v>15101</v>
      </c>
      <c r="BF1873" t="s">
        <v>274</v>
      </c>
      <c r="BH1873" t="s">
        <v>242</v>
      </c>
      <c r="BS1873" t="s">
        <v>243</v>
      </c>
      <c r="BV1873" t="s">
        <v>244</v>
      </c>
      <c r="BY1873" t="s">
        <v>245</v>
      </c>
      <c r="BZ1873" t="s">
        <v>396</v>
      </c>
      <c r="CA1873">
        <v>8924</v>
      </c>
      <c r="CD1873" t="s">
        <v>15102</v>
      </c>
      <c r="CE1873" t="s">
        <v>491</v>
      </c>
      <c r="CF1873" t="s">
        <v>15103</v>
      </c>
      <c r="CG1873" t="s">
        <v>1362</v>
      </c>
      <c r="CH1873" t="s">
        <v>1362</v>
      </c>
      <c r="CI1873" t="s">
        <v>243</v>
      </c>
      <c r="CJ1873" t="str">
        <f>"85255-3663"</f>
        <v>85255-3663</v>
      </c>
      <c r="CK1873" t="s">
        <v>15104</v>
      </c>
      <c r="CL1873" t="s">
        <v>15105</v>
      </c>
      <c r="CM1873" t="s">
        <v>15106</v>
      </c>
      <c r="CN1873" t="s">
        <v>254</v>
      </c>
      <c r="CO1873" t="s">
        <v>15107</v>
      </c>
      <c r="CP1873" t="str">
        <f>"207-08-070"</f>
        <v>207-08-070</v>
      </c>
      <c r="CQ1873" t="str">
        <f>"20708070"</f>
        <v>20708070</v>
      </c>
      <c r="CR1873" t="str">
        <f>"R20708070"</f>
        <v>R20708070</v>
      </c>
      <c r="CS1873">
        <v>4015</v>
      </c>
      <c r="CW1873" t="s">
        <v>256</v>
      </c>
      <c r="CX1873" t="s">
        <v>281</v>
      </c>
      <c r="CY1873" t="s">
        <v>499</v>
      </c>
      <c r="CZ1873">
        <v>7</v>
      </c>
      <c r="DB1873">
        <v>34.739008672070099</v>
      </c>
      <c r="DC1873">
        <v>-114.290563244344</v>
      </c>
      <c r="DK1873" t="s">
        <v>1876</v>
      </c>
      <c r="DL1873" t="s">
        <v>1876</v>
      </c>
      <c r="DO1873" t="str">
        <f>""</f>
        <v/>
      </c>
      <c r="DQ1873">
        <v>0</v>
      </c>
      <c r="DR1873">
        <v>0</v>
      </c>
      <c r="DS1873">
        <v>0</v>
      </c>
      <c r="DT1873">
        <v>0</v>
      </c>
      <c r="DW1873">
        <v>0</v>
      </c>
      <c r="DX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L1873">
        <v>0</v>
      </c>
      <c r="EN1873">
        <v>0</v>
      </c>
      <c r="EP1873">
        <v>0</v>
      </c>
      <c r="ER1873">
        <v>0</v>
      </c>
      <c r="ET1873">
        <v>0</v>
      </c>
      <c r="EY1873">
        <v>0</v>
      </c>
      <c r="FA1873">
        <v>0</v>
      </c>
      <c r="FL1873">
        <v>0</v>
      </c>
      <c r="FQ1873" t="s">
        <v>336</v>
      </c>
      <c r="FR1873" t="s">
        <v>405</v>
      </c>
      <c r="FS1873" t="s">
        <v>406</v>
      </c>
      <c r="FU1873">
        <v>435600</v>
      </c>
      <c r="FV1873">
        <v>10</v>
      </c>
      <c r="FW1873">
        <v>0</v>
      </c>
      <c r="FX1873">
        <v>0</v>
      </c>
      <c r="FY1873">
        <v>0</v>
      </c>
      <c r="FZ1873">
        <v>0</v>
      </c>
      <c r="GI1873" t="s">
        <v>407</v>
      </c>
      <c r="GJ1873" t="s">
        <v>1531</v>
      </c>
      <c r="GK1873" t="s">
        <v>1532</v>
      </c>
      <c r="GL1873" s="1">
        <v>40135</v>
      </c>
      <c r="GM1873" t="s">
        <v>267</v>
      </c>
      <c r="GN1873" t="str">
        <f>"TRUE"</f>
        <v>TRUE</v>
      </c>
      <c r="GO1873">
        <v>2022</v>
      </c>
      <c r="GP1873">
        <v>2020</v>
      </c>
      <c r="GQ1873">
        <v>1290</v>
      </c>
      <c r="GR1873" t="s">
        <v>246</v>
      </c>
      <c r="GS1873" t="s">
        <v>246</v>
      </c>
      <c r="GT1873" t="s">
        <v>246</v>
      </c>
      <c r="GU1873" t="s">
        <v>246</v>
      </c>
      <c r="GV1873" t="s">
        <v>246</v>
      </c>
      <c r="GW1873" t="s">
        <v>246</v>
      </c>
      <c r="GX1873" t="s">
        <v>246</v>
      </c>
      <c r="GY1873" t="s">
        <v>246</v>
      </c>
      <c r="GZ1873" t="s">
        <v>246</v>
      </c>
      <c r="HA1873" t="s">
        <v>246</v>
      </c>
      <c r="HB1873" t="s">
        <v>246</v>
      </c>
      <c r="HC1873" t="s">
        <v>246</v>
      </c>
      <c r="HD1873" t="s">
        <v>246</v>
      </c>
      <c r="HE1873" s="2">
        <v>493</v>
      </c>
      <c r="HF1873" s="2">
        <v>0</v>
      </c>
      <c r="HG1873" s="2">
        <v>0</v>
      </c>
      <c r="HH1873">
        <v>0</v>
      </c>
      <c r="HI1873" s="2">
        <v>3288</v>
      </c>
      <c r="HJ1873" s="2">
        <v>3288</v>
      </c>
      <c r="HK1873" s="2">
        <v>0</v>
      </c>
      <c r="HL1873">
        <v>0</v>
      </c>
      <c r="HM1873" s="2">
        <v>0</v>
      </c>
      <c r="HN1873" s="2">
        <v>0</v>
      </c>
      <c r="HO1873" s="2">
        <v>0</v>
      </c>
      <c r="HP1873">
        <v>0</v>
      </c>
      <c r="HQ1873" s="2">
        <v>36.020000000000003</v>
      </c>
      <c r="HS1873" s="2">
        <v>3288</v>
      </c>
      <c r="HV1873" t="s">
        <v>386</v>
      </c>
      <c r="HW1873" t="s">
        <v>387</v>
      </c>
      <c r="HY1873" t="s">
        <v>388</v>
      </c>
      <c r="HZ1873" t="s">
        <v>388</v>
      </c>
      <c r="IA1873" t="s">
        <v>389</v>
      </c>
      <c r="IB1873" s="1">
        <v>41404</v>
      </c>
      <c r="IC1873" s="1">
        <v>41466</v>
      </c>
      <c r="IE1873" t="s">
        <v>656</v>
      </c>
      <c r="IF1873" t="str">
        <f>""</f>
        <v/>
      </c>
      <c r="IG1873" t="str">
        <f>"2013.36862"</f>
        <v>2013.36862</v>
      </c>
      <c r="IH1873" t="str">
        <f>""</f>
        <v/>
      </c>
      <c r="IT1873" t="str">
        <f>""</f>
        <v/>
      </c>
      <c r="IY1873" t="str">
        <f>""</f>
        <v/>
      </c>
      <c r="JB1873" t="s">
        <v>271</v>
      </c>
      <c r="JD1873" t="str">
        <f>""</f>
        <v/>
      </c>
      <c r="JE1873" t="str">
        <f>""</f>
        <v/>
      </c>
      <c r="JO1873" t="str">
        <f>""</f>
        <v/>
      </c>
      <c r="JP1873" t="str">
        <f>""</f>
        <v/>
      </c>
      <c r="JQ1873" t="str">
        <f>HYPERLINK("https://web.datatree.com/?/property?propertyId=5203200")</f>
        <v>https://web.datatree.com/?/property?propertyId=5203200</v>
      </c>
    </row>
    <row r="1874" spans="1:277" x14ac:dyDescent="0.25">
      <c r="A1874">
        <v>1872</v>
      </c>
      <c r="B1874" s="15" t="s">
        <v>18833</v>
      </c>
      <c r="C1874" s="15" t="s">
        <v>18832</v>
      </c>
      <c r="D1874" s="15" t="s">
        <v>18834</v>
      </c>
      <c r="E1874" s="15" t="s">
        <v>18835</v>
      </c>
      <c r="F1874" s="15" t="s">
        <v>18836</v>
      </c>
      <c r="G1874" s="15" t="s">
        <v>243</v>
      </c>
      <c r="H1874" s="15">
        <v>85555</v>
      </c>
      <c r="I1874" s="15" t="s">
        <v>18837</v>
      </c>
      <c r="J1874" s="23" t="s">
        <v>18838</v>
      </c>
      <c r="K1874" s="15" t="s">
        <v>18839</v>
      </c>
      <c r="L1874" s="16" t="s">
        <v>18840</v>
      </c>
      <c r="M1874" s="17" t="str">
        <f t="shared" si="574"/>
        <v>6/31/2022</v>
      </c>
      <c r="N1874" s="15">
        <v>11066</v>
      </c>
      <c r="O1874" s="18">
        <f t="shared" si="577"/>
        <v>0</v>
      </c>
      <c r="P1874" s="19" t="str">
        <f t="shared" si="578"/>
        <v>$0.00</v>
      </c>
      <c r="Q1874" s="16">
        <v>44834</v>
      </c>
      <c r="R1874" s="19" t="str">
        <f t="shared" si="575"/>
        <v>09/30/22</v>
      </c>
      <c r="S1874" t="str">
        <f t="shared" si="579"/>
        <v>MOHAVE</v>
      </c>
      <c r="T1874" s="6" t="str">
        <f t="shared" si="580"/>
        <v>333-23-014</v>
      </c>
      <c r="U1874" t="str">
        <f t="shared" si="581"/>
        <v xml:space="preserve">12134 CATALPA CT </v>
      </c>
      <c r="V1874" t="str">
        <f t="shared" si="582"/>
        <v>PLAINFIELD</v>
      </c>
      <c r="W1874" t="str">
        <f t="shared" si="583"/>
        <v>IL</v>
      </c>
      <c r="X1874" t="str">
        <f t="shared" si="584"/>
        <v>60585-5495</v>
      </c>
      <c r="Y1874">
        <f t="shared" si="585"/>
        <v>0</v>
      </c>
      <c r="Z1874" t="str">
        <f t="shared" si="586"/>
        <v>SANZI ANGELO &amp; ANGELIA 50</v>
      </c>
      <c r="AA1874" t="str">
        <f t="shared" si="587"/>
        <v>SE4 SE4 SW4CONT 10 ACRES 333-01-046(333-23-014)TAO</v>
      </c>
      <c r="AB1874">
        <f t="shared" si="588"/>
        <v>10</v>
      </c>
      <c r="AC1874" t="str">
        <f t="shared" si="589"/>
        <v>MOHAVE</v>
      </c>
      <c r="AI1874">
        <f t="shared" si="576"/>
        <v>10</v>
      </c>
      <c r="AO1874" t="s">
        <v>15108</v>
      </c>
      <c r="AR1874" t="s">
        <v>15108</v>
      </c>
      <c r="AS1874" t="s">
        <v>273</v>
      </c>
      <c r="AT1874">
        <v>1</v>
      </c>
      <c r="AU1874" t="s">
        <v>15109</v>
      </c>
      <c r="AX1874" t="s">
        <v>15109</v>
      </c>
      <c r="AY1874" t="s">
        <v>273</v>
      </c>
      <c r="AZ1874">
        <v>1</v>
      </c>
      <c r="BC1874" t="s">
        <v>15108</v>
      </c>
      <c r="BD1874" t="s">
        <v>15110</v>
      </c>
      <c r="BH1874" t="s">
        <v>242</v>
      </c>
      <c r="BS1874" t="s">
        <v>243</v>
      </c>
      <c r="BV1874" t="s">
        <v>244</v>
      </c>
      <c r="BY1874" t="s">
        <v>245</v>
      </c>
      <c r="CA1874">
        <v>12134</v>
      </c>
      <c r="CD1874" t="s">
        <v>15111</v>
      </c>
      <c r="CE1874" t="s">
        <v>439</v>
      </c>
      <c r="CG1874" t="s">
        <v>14721</v>
      </c>
      <c r="CH1874" t="s">
        <v>14721</v>
      </c>
      <c r="CI1874" t="s">
        <v>250</v>
      </c>
      <c r="CJ1874" t="str">
        <f>"60585-5495"</f>
        <v>60585-5495</v>
      </c>
      <c r="CK1874" t="s">
        <v>10600</v>
      </c>
      <c r="CL1874" t="s">
        <v>15112</v>
      </c>
      <c r="CM1874" t="s">
        <v>15113</v>
      </c>
      <c r="CN1874" t="s">
        <v>254</v>
      </c>
      <c r="CO1874" t="s">
        <v>15114</v>
      </c>
      <c r="CP1874" t="str">
        <f>"333-23-014"</f>
        <v>333-23-014</v>
      </c>
      <c r="CQ1874" t="str">
        <f>"33323014"</f>
        <v>33323014</v>
      </c>
      <c r="CR1874" t="str">
        <f>"R33323014"</f>
        <v>R33323014</v>
      </c>
      <c r="CS1874">
        <v>4015</v>
      </c>
      <c r="CX1874" t="s">
        <v>333</v>
      </c>
      <c r="CY1874" t="s">
        <v>481</v>
      </c>
      <c r="CZ1874">
        <v>7</v>
      </c>
      <c r="DB1874">
        <v>35.4725981749976</v>
      </c>
      <c r="DC1874">
        <v>-113.809270089829</v>
      </c>
      <c r="DK1874" t="s">
        <v>482</v>
      </c>
      <c r="DL1874" t="s">
        <v>482</v>
      </c>
      <c r="DO1874" t="str">
        <f>""</f>
        <v/>
      </c>
      <c r="DQ1874">
        <v>0</v>
      </c>
      <c r="DR1874">
        <v>0</v>
      </c>
      <c r="DS1874">
        <v>0</v>
      </c>
      <c r="DT1874">
        <v>0</v>
      </c>
      <c r="DW1874">
        <v>0</v>
      </c>
      <c r="DX1874">
        <v>0</v>
      </c>
      <c r="DZ1874">
        <v>0</v>
      </c>
      <c r="EA1874">
        <v>0</v>
      </c>
      <c r="EB1874">
        <v>0</v>
      </c>
      <c r="EC1874">
        <v>0</v>
      </c>
      <c r="ED1874">
        <v>0</v>
      </c>
      <c r="EE1874">
        <v>0</v>
      </c>
      <c r="EF1874">
        <v>0</v>
      </c>
      <c r="EG1874">
        <v>0</v>
      </c>
      <c r="EH1874">
        <v>0</v>
      </c>
      <c r="EI1874">
        <v>0</v>
      </c>
      <c r="EL1874">
        <v>0</v>
      </c>
      <c r="EN1874">
        <v>0</v>
      </c>
      <c r="EP1874">
        <v>0</v>
      </c>
      <c r="ER1874">
        <v>0</v>
      </c>
      <c r="ET1874">
        <v>0</v>
      </c>
      <c r="EY1874">
        <v>0</v>
      </c>
      <c r="FA1874">
        <v>0</v>
      </c>
      <c r="FL1874">
        <v>0</v>
      </c>
      <c r="FQ1874" t="s">
        <v>261</v>
      </c>
      <c r="FR1874" t="s">
        <v>354</v>
      </c>
      <c r="FS1874" t="s">
        <v>355</v>
      </c>
      <c r="FU1874">
        <v>435600</v>
      </c>
      <c r="FV1874">
        <v>10</v>
      </c>
      <c r="FW1874">
        <v>0</v>
      </c>
      <c r="FX1874">
        <v>0</v>
      </c>
      <c r="FY1874">
        <v>0</v>
      </c>
      <c r="FZ1874">
        <v>0</v>
      </c>
      <c r="GI1874" t="s">
        <v>264</v>
      </c>
      <c r="GJ1874" t="s">
        <v>483</v>
      </c>
      <c r="GK1874" t="s">
        <v>484</v>
      </c>
      <c r="GL1874" s="1">
        <v>40135</v>
      </c>
      <c r="GM1874" t="s">
        <v>267</v>
      </c>
      <c r="GN1874" t="str">
        <f>"FALSE"</f>
        <v>FALSE</v>
      </c>
      <c r="GO1874">
        <v>2022</v>
      </c>
      <c r="GP1874">
        <v>2020</v>
      </c>
      <c r="GQ1874">
        <v>300</v>
      </c>
      <c r="GR1874" t="s">
        <v>246</v>
      </c>
      <c r="GS1874" t="s">
        <v>246</v>
      </c>
      <c r="GT1874" t="s">
        <v>246</v>
      </c>
      <c r="GU1874" t="s">
        <v>246</v>
      </c>
      <c r="GV1874" t="s">
        <v>246</v>
      </c>
      <c r="GW1874" t="s">
        <v>246</v>
      </c>
      <c r="GX1874" t="s">
        <v>246</v>
      </c>
      <c r="GY1874" t="s">
        <v>246</v>
      </c>
      <c r="GZ1874" t="s">
        <v>246</v>
      </c>
      <c r="HA1874" t="s">
        <v>246</v>
      </c>
      <c r="HB1874" t="s">
        <v>246</v>
      </c>
      <c r="HC1874" t="s">
        <v>246</v>
      </c>
      <c r="HD1874" t="s">
        <v>246</v>
      </c>
      <c r="HE1874" s="2">
        <v>980</v>
      </c>
      <c r="HF1874" s="2">
        <v>0</v>
      </c>
      <c r="HG1874" s="2">
        <v>0</v>
      </c>
      <c r="HH1874">
        <v>0</v>
      </c>
      <c r="HI1874" s="2">
        <v>6535</v>
      </c>
      <c r="HJ1874" s="2">
        <v>6535</v>
      </c>
      <c r="HK1874" s="2">
        <v>0</v>
      </c>
      <c r="HL1874">
        <v>0</v>
      </c>
      <c r="HM1874" s="2">
        <v>0</v>
      </c>
      <c r="HN1874" s="2">
        <v>0</v>
      </c>
      <c r="HO1874" s="2">
        <v>0</v>
      </c>
      <c r="HP1874">
        <v>0</v>
      </c>
      <c r="HQ1874" s="2">
        <v>71.8</v>
      </c>
      <c r="HS1874" s="2">
        <v>6535</v>
      </c>
      <c r="HV1874" t="s">
        <v>268</v>
      </c>
      <c r="HY1874" t="s">
        <v>269</v>
      </c>
      <c r="IF1874" t="str">
        <f>""</f>
        <v/>
      </c>
      <c r="IG1874" t="str">
        <f>""</f>
        <v/>
      </c>
      <c r="IH1874" t="str">
        <f>""</f>
        <v/>
      </c>
      <c r="IT1874" t="str">
        <f>""</f>
        <v/>
      </c>
      <c r="IY1874" t="str">
        <f>""</f>
        <v/>
      </c>
      <c r="JB1874" t="s">
        <v>271</v>
      </c>
      <c r="JD1874" t="str">
        <f>""</f>
        <v/>
      </c>
      <c r="JE1874" t="str">
        <f>""</f>
        <v/>
      </c>
      <c r="JO1874" t="str">
        <f>""</f>
        <v/>
      </c>
      <c r="JP1874" t="str">
        <f>""</f>
        <v/>
      </c>
      <c r="JQ1874" t="str">
        <f>HYPERLINK("https://web.datatree.com/?/property?propertyId=5162566")</f>
        <v>https://web.datatree.com/?/property?propertyId=5162566</v>
      </c>
    </row>
    <row r="1875" spans="1:277" x14ac:dyDescent="0.25">
      <c r="A1875">
        <v>1873</v>
      </c>
      <c r="B1875" s="15" t="s">
        <v>18833</v>
      </c>
      <c r="C1875" s="15" t="s">
        <v>18832</v>
      </c>
      <c r="D1875" s="15" t="s">
        <v>18834</v>
      </c>
      <c r="E1875" s="15" t="s">
        <v>18835</v>
      </c>
      <c r="F1875" s="15" t="s">
        <v>18836</v>
      </c>
      <c r="G1875" s="15" t="s">
        <v>243</v>
      </c>
      <c r="H1875" s="15">
        <v>85555</v>
      </c>
      <c r="I1875" s="15" t="s">
        <v>18837</v>
      </c>
      <c r="J1875" s="23" t="s">
        <v>18838</v>
      </c>
      <c r="K1875" s="15" t="s">
        <v>18839</v>
      </c>
      <c r="L1875" s="16" t="s">
        <v>18840</v>
      </c>
      <c r="M1875" s="17" t="str">
        <f t="shared" si="574"/>
        <v>6/31/2022</v>
      </c>
      <c r="N1875" s="15">
        <v>11067</v>
      </c>
      <c r="O1875" s="18">
        <f t="shared" si="577"/>
        <v>0</v>
      </c>
      <c r="P1875" s="19" t="str">
        <f t="shared" si="578"/>
        <v>$0.00</v>
      </c>
      <c r="Q1875" s="16">
        <v>44834</v>
      </c>
      <c r="R1875" s="19" t="str">
        <f t="shared" si="575"/>
        <v>09/30/22</v>
      </c>
      <c r="S1875" t="str">
        <f t="shared" si="579"/>
        <v>MOHAVE</v>
      </c>
      <c r="T1875" s="6" t="str">
        <f t="shared" si="580"/>
        <v>322-02-013C</v>
      </c>
      <c r="U1875" t="str">
        <f t="shared" si="581"/>
        <v xml:space="preserve">1470 S COPPER WIND LN </v>
      </c>
      <c r="V1875" t="str">
        <f t="shared" si="582"/>
        <v>KINGMAN</v>
      </c>
      <c r="W1875" t="str">
        <f t="shared" si="583"/>
        <v>AZ</v>
      </c>
      <c r="X1875" t="str">
        <f t="shared" si="584"/>
        <v>86401-5492</v>
      </c>
      <c r="Y1875">
        <f t="shared" si="585"/>
        <v>0</v>
      </c>
      <c r="Z1875" t="str">
        <f t="shared" si="586"/>
        <v>REED MATHERS LLC</v>
      </c>
      <c r="AA1875" t="str">
        <f t="shared" si="587"/>
        <v>HUALAPAI MEADOWS PARCEL PLAT BK 1 PG 100 PARCEL 13 LOT C CONT 10 AC 322-02-013 (322-02-013A-B-C)</v>
      </c>
      <c r="AB1875">
        <f t="shared" si="588"/>
        <v>10</v>
      </c>
      <c r="AC1875" t="str">
        <f t="shared" si="589"/>
        <v>MOHAVE</v>
      </c>
      <c r="AI1875">
        <f t="shared" si="576"/>
        <v>10</v>
      </c>
      <c r="AO1875" t="s">
        <v>15115</v>
      </c>
      <c r="AR1875" t="s">
        <v>15115</v>
      </c>
      <c r="AS1875" t="s">
        <v>273</v>
      </c>
      <c r="AT1875">
        <v>4</v>
      </c>
      <c r="AU1875" t="s">
        <v>15116</v>
      </c>
      <c r="AY1875" t="s">
        <v>240</v>
      </c>
      <c r="BC1875" t="s">
        <v>15117</v>
      </c>
      <c r="BD1875" t="s">
        <v>15118</v>
      </c>
      <c r="BE1875" t="s">
        <v>996</v>
      </c>
      <c r="BF1875" t="s">
        <v>274</v>
      </c>
      <c r="BH1875" t="s">
        <v>242</v>
      </c>
      <c r="BS1875" t="s">
        <v>243</v>
      </c>
      <c r="BV1875" t="s">
        <v>244</v>
      </c>
      <c r="BY1875" t="s">
        <v>245</v>
      </c>
      <c r="BZ1875" t="s">
        <v>457</v>
      </c>
      <c r="CA1875">
        <v>1470</v>
      </c>
      <c r="CD1875" t="s">
        <v>7856</v>
      </c>
      <c r="CE1875" t="s">
        <v>419</v>
      </c>
      <c r="CG1875" t="s">
        <v>345</v>
      </c>
      <c r="CH1875" t="s">
        <v>7857</v>
      </c>
      <c r="CI1875" t="s">
        <v>243</v>
      </c>
      <c r="CJ1875" t="str">
        <f>"86401-5492"</f>
        <v>86401-5492</v>
      </c>
      <c r="CK1875" t="s">
        <v>1554</v>
      </c>
      <c r="CL1875" t="s">
        <v>15119</v>
      </c>
      <c r="CM1875" t="s">
        <v>15120</v>
      </c>
      <c r="CN1875" t="s">
        <v>254</v>
      </c>
      <c r="CO1875" t="s">
        <v>15121</v>
      </c>
      <c r="CP1875" t="str">
        <f>"322-02-013C"</f>
        <v>322-02-013C</v>
      </c>
      <c r="CQ1875" t="str">
        <f>"32202013C"</f>
        <v>32202013C</v>
      </c>
      <c r="CR1875" t="str">
        <f>"R32202013C"</f>
        <v>R32202013C</v>
      </c>
      <c r="CS1875">
        <v>4015</v>
      </c>
      <c r="CW1875" t="s">
        <v>256</v>
      </c>
      <c r="CX1875" t="s">
        <v>257</v>
      </c>
      <c r="CY1875" t="s">
        <v>351</v>
      </c>
      <c r="CZ1875">
        <v>1</v>
      </c>
      <c r="DB1875">
        <v>35.2259289</v>
      </c>
      <c r="DC1875">
        <v>-113.92643145</v>
      </c>
      <c r="DD1875" t="s">
        <v>5005</v>
      </c>
      <c r="DK1875" t="s">
        <v>5006</v>
      </c>
      <c r="DL1875" t="s">
        <v>5006</v>
      </c>
      <c r="DM1875">
        <v>1</v>
      </c>
      <c r="DN1875">
        <v>100</v>
      </c>
      <c r="DO1875" t="str">
        <f>"C"</f>
        <v>C</v>
      </c>
      <c r="DQ1875">
        <v>0</v>
      </c>
      <c r="DR1875">
        <v>0</v>
      </c>
      <c r="DS1875">
        <v>0</v>
      </c>
      <c r="DT1875">
        <v>0</v>
      </c>
      <c r="DW1875">
        <v>0</v>
      </c>
      <c r="DX1875">
        <v>0</v>
      </c>
      <c r="DZ1875">
        <v>0</v>
      </c>
      <c r="EA1875">
        <v>0</v>
      </c>
      <c r="EB1875">
        <v>0</v>
      </c>
      <c r="EC1875">
        <v>0</v>
      </c>
      <c r="ED1875">
        <v>0</v>
      </c>
      <c r="EE1875">
        <v>0</v>
      </c>
      <c r="EF1875">
        <v>0</v>
      </c>
      <c r="EG1875">
        <v>0</v>
      </c>
      <c r="EH1875">
        <v>0</v>
      </c>
      <c r="EI1875">
        <v>0</v>
      </c>
      <c r="EL1875">
        <v>0</v>
      </c>
      <c r="EN1875">
        <v>0</v>
      </c>
      <c r="EP1875">
        <v>0</v>
      </c>
      <c r="ER1875">
        <v>0</v>
      </c>
      <c r="ET1875">
        <v>0</v>
      </c>
      <c r="EY1875">
        <v>0</v>
      </c>
      <c r="FA1875">
        <v>0</v>
      </c>
      <c r="FL1875">
        <v>0</v>
      </c>
      <c r="FQ1875" t="s">
        <v>336</v>
      </c>
      <c r="FR1875" t="s">
        <v>337</v>
      </c>
      <c r="FS1875" t="s">
        <v>338</v>
      </c>
      <c r="FU1875">
        <v>435600</v>
      </c>
      <c r="FV1875">
        <v>10</v>
      </c>
      <c r="FW1875">
        <v>0</v>
      </c>
      <c r="FX1875">
        <v>0</v>
      </c>
      <c r="FY1875">
        <v>0</v>
      </c>
      <c r="FZ1875">
        <v>0</v>
      </c>
      <c r="GI1875" t="s">
        <v>264</v>
      </c>
      <c r="GJ1875" t="s">
        <v>5008</v>
      </c>
      <c r="GK1875" t="s">
        <v>5009</v>
      </c>
      <c r="GL1875" s="1">
        <v>40135</v>
      </c>
      <c r="GM1875" t="s">
        <v>267</v>
      </c>
      <c r="GN1875" t="str">
        <f>"FALSE"</f>
        <v>FALSE</v>
      </c>
      <c r="GO1875">
        <v>2022</v>
      </c>
      <c r="GP1875">
        <v>2020</v>
      </c>
      <c r="GQ1875">
        <v>450</v>
      </c>
      <c r="GR1875" t="s">
        <v>246</v>
      </c>
      <c r="GS1875" t="s">
        <v>246</v>
      </c>
      <c r="GT1875" t="s">
        <v>246</v>
      </c>
      <c r="GU1875" t="s">
        <v>246</v>
      </c>
      <c r="GV1875" t="s">
        <v>246</v>
      </c>
      <c r="GW1875" t="s">
        <v>246</v>
      </c>
      <c r="GX1875" t="s">
        <v>246</v>
      </c>
      <c r="GY1875" t="s">
        <v>246</v>
      </c>
      <c r="GZ1875" t="s">
        <v>246</v>
      </c>
      <c r="HA1875" t="s">
        <v>246</v>
      </c>
      <c r="HB1875" t="s">
        <v>246</v>
      </c>
      <c r="HC1875" t="s">
        <v>246</v>
      </c>
      <c r="HD1875" t="s">
        <v>246</v>
      </c>
      <c r="HE1875" s="2">
        <v>1586</v>
      </c>
      <c r="HF1875" s="2">
        <v>0</v>
      </c>
      <c r="HG1875" s="2">
        <v>0</v>
      </c>
      <c r="HH1875">
        <v>0</v>
      </c>
      <c r="HI1875" s="2">
        <v>10576</v>
      </c>
      <c r="HJ1875" s="2">
        <v>10576</v>
      </c>
      <c r="HK1875" s="2">
        <v>0</v>
      </c>
      <c r="HL1875">
        <v>0</v>
      </c>
      <c r="HM1875" s="2">
        <v>0</v>
      </c>
      <c r="HN1875" s="2">
        <v>0</v>
      </c>
      <c r="HO1875" s="2">
        <v>0</v>
      </c>
      <c r="HP1875">
        <v>0</v>
      </c>
      <c r="HQ1875" s="2">
        <v>176.82</v>
      </c>
      <c r="HS1875" s="2">
        <v>10576</v>
      </c>
      <c r="HV1875" t="s">
        <v>315</v>
      </c>
      <c r="HY1875" t="s">
        <v>3919</v>
      </c>
      <c r="HZ1875" t="s">
        <v>359</v>
      </c>
      <c r="IA1875" t="s">
        <v>360</v>
      </c>
      <c r="IB1875" s="1">
        <v>43734</v>
      </c>
      <c r="IC1875" s="1">
        <v>43734</v>
      </c>
      <c r="IE1875" t="s">
        <v>412</v>
      </c>
      <c r="IF1875" t="str">
        <f>""</f>
        <v/>
      </c>
      <c r="IG1875" t="str">
        <f>"2019.53068"</f>
        <v>2019.53068</v>
      </c>
      <c r="IH1875" t="str">
        <f>""</f>
        <v/>
      </c>
      <c r="IT1875" t="str">
        <f>""</f>
        <v/>
      </c>
      <c r="IY1875" t="str">
        <f>""</f>
        <v/>
      </c>
      <c r="JB1875" t="s">
        <v>271</v>
      </c>
      <c r="JD1875" t="str">
        <f>""</f>
        <v/>
      </c>
      <c r="JE1875" t="str">
        <f>""</f>
        <v/>
      </c>
      <c r="JO1875" t="str">
        <f>""</f>
        <v/>
      </c>
      <c r="JP1875" t="str">
        <f>""</f>
        <v/>
      </c>
      <c r="JQ1875" t="str">
        <f>HYPERLINK("https://web.datatree.com/?/property?propertyId=5163495")</f>
        <v>https://web.datatree.com/?/property?propertyId=5163495</v>
      </c>
    </row>
    <row r="1876" spans="1:277" x14ac:dyDescent="0.25">
      <c r="A1876">
        <v>1874</v>
      </c>
      <c r="B1876" s="15" t="s">
        <v>18833</v>
      </c>
      <c r="C1876" s="15" t="s">
        <v>18832</v>
      </c>
      <c r="D1876" s="15" t="s">
        <v>18834</v>
      </c>
      <c r="E1876" s="15" t="s">
        <v>18835</v>
      </c>
      <c r="F1876" s="15" t="s">
        <v>18836</v>
      </c>
      <c r="G1876" s="15" t="s">
        <v>243</v>
      </c>
      <c r="H1876" s="15">
        <v>85555</v>
      </c>
      <c r="I1876" s="15" t="s">
        <v>18837</v>
      </c>
      <c r="J1876" s="23" t="s">
        <v>18838</v>
      </c>
      <c r="K1876" s="15" t="s">
        <v>18839</v>
      </c>
      <c r="L1876" s="16" t="s">
        <v>18840</v>
      </c>
      <c r="M1876" s="17" t="str">
        <f t="shared" si="574"/>
        <v>6/31/2022</v>
      </c>
      <c r="N1876" s="15">
        <v>11068</v>
      </c>
      <c r="O1876" s="18">
        <f t="shared" si="577"/>
        <v>0</v>
      </c>
      <c r="P1876" s="19" t="str">
        <f t="shared" si="578"/>
        <v>$0.00</v>
      </c>
      <c r="Q1876" s="16">
        <v>44834</v>
      </c>
      <c r="R1876" s="19" t="str">
        <f t="shared" si="575"/>
        <v>09/30/22</v>
      </c>
      <c r="S1876" t="str">
        <f t="shared" si="579"/>
        <v>MOHAVE</v>
      </c>
      <c r="T1876" s="6" t="str">
        <f t="shared" si="580"/>
        <v>340-16-079</v>
      </c>
      <c r="U1876" t="str">
        <f t="shared" si="581"/>
        <v xml:space="preserve">PO BOX 24264 </v>
      </c>
      <c r="V1876" t="str">
        <f t="shared" si="582"/>
        <v>LAS VEGAS</v>
      </c>
      <c r="W1876" t="str">
        <f t="shared" si="583"/>
        <v>NV</v>
      </c>
      <c r="X1876" t="str">
        <f t="shared" si="584"/>
        <v>89101</v>
      </c>
      <c r="Y1876" t="str">
        <f t="shared" si="585"/>
        <v>JUAN</v>
      </c>
      <c r="Z1876" t="str">
        <f t="shared" si="586"/>
        <v>JIMENEZ</v>
      </c>
      <c r="AA1876" t="str">
        <f t="shared" si="587"/>
        <v>GATEWAY ACRES TRACT 11 LOT 110 &amp; 115</v>
      </c>
      <c r="AB1876">
        <f t="shared" si="588"/>
        <v>10</v>
      </c>
      <c r="AC1876" t="str">
        <f t="shared" si="589"/>
        <v>MOHAVE</v>
      </c>
      <c r="AI1876">
        <f t="shared" si="576"/>
        <v>10</v>
      </c>
      <c r="AO1876" t="s">
        <v>14202</v>
      </c>
      <c r="AP1876" t="s">
        <v>14203</v>
      </c>
      <c r="AQ1876" t="s">
        <v>12430</v>
      </c>
      <c r="AR1876" t="s">
        <v>14204</v>
      </c>
      <c r="AS1876" t="s">
        <v>240</v>
      </c>
      <c r="AT1876">
        <v>9</v>
      </c>
      <c r="BC1876" t="s">
        <v>15122</v>
      </c>
      <c r="BD1876" t="s">
        <v>14202</v>
      </c>
      <c r="BE1876" t="s">
        <v>1181</v>
      </c>
      <c r="BH1876" t="s">
        <v>242</v>
      </c>
      <c r="BS1876" t="s">
        <v>243</v>
      </c>
      <c r="BV1876" t="s">
        <v>244</v>
      </c>
      <c r="BY1876" t="s">
        <v>245</v>
      </c>
      <c r="CD1876" t="s">
        <v>14210</v>
      </c>
      <c r="CG1876" t="s">
        <v>398</v>
      </c>
      <c r="CH1876" t="s">
        <v>398</v>
      </c>
      <c r="CI1876" t="s">
        <v>400</v>
      </c>
      <c r="CJ1876" t="str">
        <f>"89101"</f>
        <v>89101</v>
      </c>
      <c r="CK1876" t="s">
        <v>346</v>
      </c>
      <c r="CL1876" t="s">
        <v>14211</v>
      </c>
      <c r="CM1876" t="s">
        <v>14212</v>
      </c>
      <c r="CN1876" t="s">
        <v>254</v>
      </c>
      <c r="CO1876" t="s">
        <v>15123</v>
      </c>
      <c r="CP1876" t="str">
        <f>"340-16-079"</f>
        <v>340-16-079</v>
      </c>
      <c r="CQ1876" t="str">
        <f>"34016079"</f>
        <v>34016079</v>
      </c>
      <c r="CR1876" t="str">
        <f>"R34016079"</f>
        <v>R34016079</v>
      </c>
      <c r="CS1876">
        <v>4015</v>
      </c>
      <c r="CX1876" t="s">
        <v>333</v>
      </c>
      <c r="CY1876" t="s">
        <v>499</v>
      </c>
      <c r="CZ1876">
        <v>9</v>
      </c>
      <c r="DB1876">
        <v>35.478805920420498</v>
      </c>
      <c r="DC1876">
        <v>-114.31308408750201</v>
      </c>
      <c r="DD1876" t="s">
        <v>2617</v>
      </c>
      <c r="DE1876">
        <v>11</v>
      </c>
      <c r="DK1876" t="s">
        <v>2618</v>
      </c>
      <c r="DL1876" t="s">
        <v>2618</v>
      </c>
      <c r="DO1876" t="str">
        <f>"110|1"</f>
        <v>110|1</v>
      </c>
      <c r="DQ1876">
        <v>0</v>
      </c>
      <c r="DR1876">
        <v>0</v>
      </c>
      <c r="DS1876">
        <v>0</v>
      </c>
      <c r="DT1876">
        <v>0</v>
      </c>
      <c r="DW1876">
        <v>0</v>
      </c>
      <c r="DX1876">
        <v>0</v>
      </c>
      <c r="DZ1876">
        <v>0</v>
      </c>
      <c r="EA1876">
        <v>0</v>
      </c>
      <c r="EB1876">
        <v>0</v>
      </c>
      <c r="EC1876">
        <v>0</v>
      </c>
      <c r="ED1876">
        <v>0</v>
      </c>
      <c r="EE1876">
        <v>0</v>
      </c>
      <c r="EF1876">
        <v>0</v>
      </c>
      <c r="EG1876">
        <v>0</v>
      </c>
      <c r="EH1876">
        <v>0</v>
      </c>
      <c r="EI1876">
        <v>0</v>
      </c>
      <c r="EL1876">
        <v>0</v>
      </c>
      <c r="EN1876">
        <v>0</v>
      </c>
      <c r="EP1876">
        <v>0</v>
      </c>
      <c r="ER1876">
        <v>0</v>
      </c>
      <c r="ET1876">
        <v>0</v>
      </c>
      <c r="EY1876">
        <v>0</v>
      </c>
      <c r="FA1876">
        <v>0</v>
      </c>
      <c r="FL1876">
        <v>0</v>
      </c>
      <c r="FQ1876" t="s">
        <v>261</v>
      </c>
      <c r="FR1876" t="s">
        <v>262</v>
      </c>
      <c r="FS1876" t="s">
        <v>263</v>
      </c>
      <c r="FU1876">
        <v>435600</v>
      </c>
      <c r="FV1876">
        <v>10</v>
      </c>
      <c r="FW1876">
        <v>0</v>
      </c>
      <c r="FX1876">
        <v>0</v>
      </c>
      <c r="FY1876">
        <v>0</v>
      </c>
      <c r="FZ1876">
        <v>0</v>
      </c>
      <c r="GI1876" t="s">
        <v>264</v>
      </c>
      <c r="GJ1876" t="s">
        <v>1341</v>
      </c>
      <c r="GK1876" t="s">
        <v>1342</v>
      </c>
      <c r="GL1876" s="1">
        <v>40135</v>
      </c>
      <c r="GM1876" t="s">
        <v>267</v>
      </c>
      <c r="GN1876" t="str">
        <f>"FALSE"</f>
        <v>FALSE</v>
      </c>
      <c r="GO1876">
        <v>2022</v>
      </c>
      <c r="GP1876">
        <v>2020</v>
      </c>
      <c r="GQ1876">
        <v>400</v>
      </c>
      <c r="GR1876" t="s">
        <v>246</v>
      </c>
      <c r="GS1876" t="s">
        <v>246</v>
      </c>
      <c r="GT1876" t="s">
        <v>246</v>
      </c>
      <c r="GU1876" t="s">
        <v>246</v>
      </c>
      <c r="GV1876" t="s">
        <v>246</v>
      </c>
      <c r="GW1876" t="s">
        <v>246</v>
      </c>
      <c r="GX1876" t="s">
        <v>246</v>
      </c>
      <c r="GY1876" t="s">
        <v>246</v>
      </c>
      <c r="GZ1876" t="s">
        <v>246</v>
      </c>
      <c r="HA1876" t="s">
        <v>246</v>
      </c>
      <c r="HB1876" t="s">
        <v>246</v>
      </c>
      <c r="HC1876" t="s">
        <v>246</v>
      </c>
      <c r="HD1876" t="s">
        <v>246</v>
      </c>
      <c r="HE1876" s="2">
        <v>3026</v>
      </c>
      <c r="HF1876" s="2">
        <v>0</v>
      </c>
      <c r="HG1876" s="2">
        <v>0</v>
      </c>
      <c r="HH1876">
        <v>0</v>
      </c>
      <c r="HI1876" s="2">
        <v>20176</v>
      </c>
      <c r="HJ1876" s="2">
        <v>20176</v>
      </c>
      <c r="HK1876" s="2">
        <v>0</v>
      </c>
      <c r="HL1876">
        <v>0</v>
      </c>
      <c r="HM1876" s="2">
        <v>0</v>
      </c>
      <c r="HN1876" s="2">
        <v>0</v>
      </c>
      <c r="HO1876" s="2">
        <v>0</v>
      </c>
      <c r="HP1876">
        <v>0</v>
      </c>
      <c r="HQ1876" s="2">
        <v>160.4</v>
      </c>
      <c r="HS1876" s="2">
        <v>20176</v>
      </c>
      <c r="HV1876" t="s">
        <v>315</v>
      </c>
      <c r="HY1876" t="s">
        <v>316</v>
      </c>
      <c r="HZ1876" t="s">
        <v>317</v>
      </c>
      <c r="IA1876" t="s">
        <v>318</v>
      </c>
      <c r="IF1876" t="str">
        <f>""</f>
        <v/>
      </c>
      <c r="IG1876" t="str">
        <f>""</f>
        <v/>
      </c>
      <c r="IH1876" t="str">
        <f>""</f>
        <v/>
      </c>
      <c r="II1876" s="1">
        <v>44299</v>
      </c>
      <c r="IJ1876" s="1">
        <v>44306</v>
      </c>
      <c r="IK1876" s="2">
        <v>20000</v>
      </c>
      <c r="IM1876" t="s">
        <v>270</v>
      </c>
      <c r="IN1876" t="s">
        <v>15124</v>
      </c>
      <c r="IT1876" t="str">
        <f>""</f>
        <v/>
      </c>
      <c r="IY1876" t="str">
        <f>""</f>
        <v/>
      </c>
      <c r="JA1876" t="s">
        <v>1060</v>
      </c>
      <c r="JB1876" t="s">
        <v>271</v>
      </c>
      <c r="JD1876" t="str">
        <f>"2021.29171"</f>
        <v>2021.29171</v>
      </c>
      <c r="JE1876" t="str">
        <f>""</f>
        <v/>
      </c>
      <c r="JO1876" t="str">
        <f>""</f>
        <v/>
      </c>
      <c r="JP1876" t="str">
        <f>""</f>
        <v/>
      </c>
      <c r="JQ1876" t="str">
        <f>HYPERLINK("https://web.datatree.com/?/property?propertyId=5204514")</f>
        <v>https://web.datatree.com/?/property?propertyId=5204514</v>
      </c>
    </row>
    <row r="1877" spans="1:277" x14ac:dyDescent="0.25">
      <c r="A1877">
        <v>1875</v>
      </c>
      <c r="B1877" s="15" t="s">
        <v>18833</v>
      </c>
      <c r="C1877" s="15" t="s">
        <v>18832</v>
      </c>
      <c r="D1877" s="15" t="s">
        <v>18834</v>
      </c>
      <c r="E1877" s="15" t="s">
        <v>18835</v>
      </c>
      <c r="F1877" s="15" t="s">
        <v>18836</v>
      </c>
      <c r="G1877" s="15" t="s">
        <v>243</v>
      </c>
      <c r="H1877" s="15">
        <v>85555</v>
      </c>
      <c r="I1877" s="15" t="s">
        <v>18837</v>
      </c>
      <c r="J1877" s="23" t="s">
        <v>18838</v>
      </c>
      <c r="K1877" s="15" t="s">
        <v>18839</v>
      </c>
      <c r="L1877" s="16" t="s">
        <v>18840</v>
      </c>
      <c r="M1877" s="17" t="str">
        <f t="shared" si="574"/>
        <v>6/31/2022</v>
      </c>
      <c r="N1877" s="15">
        <v>11069</v>
      </c>
      <c r="O1877" s="18">
        <f t="shared" si="577"/>
        <v>0</v>
      </c>
      <c r="P1877" s="19" t="str">
        <f t="shared" si="578"/>
        <v>$0.00</v>
      </c>
      <c r="Q1877" s="16">
        <v>44834</v>
      </c>
      <c r="R1877" s="19" t="str">
        <f t="shared" si="575"/>
        <v>09/30/22</v>
      </c>
      <c r="S1877" t="str">
        <f t="shared" si="579"/>
        <v>MOHAVE</v>
      </c>
      <c r="T1877" s="6" t="str">
        <f t="shared" si="580"/>
        <v>210-11-066</v>
      </c>
      <c r="U1877" t="str">
        <f t="shared" si="581"/>
        <v xml:space="preserve">211 NUT BASIN RD </v>
      </c>
      <c r="V1877" t="str">
        <f t="shared" si="582"/>
        <v>WHITE BIRD</v>
      </c>
      <c r="W1877" t="str">
        <f t="shared" si="583"/>
        <v>ID</v>
      </c>
      <c r="X1877" t="str">
        <f t="shared" si="584"/>
        <v>83554-5048</v>
      </c>
      <c r="Y1877" t="str">
        <f t="shared" si="585"/>
        <v>VICTORIA</v>
      </c>
      <c r="Z1877" t="str">
        <f t="shared" si="586"/>
        <v>NELSON</v>
      </c>
      <c r="AA1877" t="str">
        <f t="shared" si="587"/>
        <v>SW4 SE4 SW4 EXC THE W &amp; S 30' PER DEEDS 106/347 CONT 10 ACRES</v>
      </c>
      <c r="AB1877">
        <f t="shared" si="588"/>
        <v>10</v>
      </c>
      <c r="AC1877" t="str">
        <f t="shared" si="589"/>
        <v>MOHAVE</v>
      </c>
      <c r="AI1877">
        <f t="shared" si="576"/>
        <v>10</v>
      </c>
      <c r="AO1877" t="s">
        <v>15125</v>
      </c>
      <c r="AP1877" t="s">
        <v>3745</v>
      </c>
      <c r="AQ1877" t="s">
        <v>3745</v>
      </c>
      <c r="AR1877" t="s">
        <v>8093</v>
      </c>
      <c r="AS1877" t="s">
        <v>240</v>
      </c>
      <c r="AT1877">
        <v>5</v>
      </c>
      <c r="BC1877" t="s">
        <v>15126</v>
      </c>
      <c r="BD1877" t="s">
        <v>15125</v>
      </c>
      <c r="BE1877" t="s">
        <v>1360</v>
      </c>
      <c r="BH1877" t="s">
        <v>242</v>
      </c>
      <c r="BS1877" t="s">
        <v>243</v>
      </c>
      <c r="BV1877" t="s">
        <v>244</v>
      </c>
      <c r="BY1877" t="s">
        <v>245</v>
      </c>
      <c r="CA1877">
        <v>211</v>
      </c>
      <c r="CD1877" t="s">
        <v>15127</v>
      </c>
      <c r="CE1877" t="s">
        <v>491</v>
      </c>
      <c r="CG1877" t="s">
        <v>15128</v>
      </c>
      <c r="CI1877" t="s">
        <v>1797</v>
      </c>
      <c r="CJ1877" t="str">
        <f>"83554-5048"</f>
        <v>83554-5048</v>
      </c>
      <c r="CK1877" t="s">
        <v>1202</v>
      </c>
      <c r="CL1877" t="s">
        <v>15129</v>
      </c>
      <c r="CM1877" t="s">
        <v>15130</v>
      </c>
      <c r="CN1877" t="s">
        <v>254</v>
      </c>
      <c r="CO1877" t="s">
        <v>15131</v>
      </c>
      <c r="CP1877" t="str">
        <f>"210-11-066"</f>
        <v>210-11-066</v>
      </c>
      <c r="CQ1877" t="str">
        <f>"21011066"</f>
        <v>21011066</v>
      </c>
      <c r="CR1877" t="str">
        <f>"R21011066"</f>
        <v>R21011066</v>
      </c>
      <c r="CS1877">
        <v>4015</v>
      </c>
      <c r="CW1877" t="s">
        <v>256</v>
      </c>
      <c r="CX1877" t="s">
        <v>281</v>
      </c>
      <c r="CY1877" t="s">
        <v>310</v>
      </c>
      <c r="CZ1877">
        <v>9</v>
      </c>
      <c r="DB1877">
        <v>34.735768253892402</v>
      </c>
      <c r="DC1877">
        <v>-114.36374023462101</v>
      </c>
      <c r="DK1877" t="s">
        <v>1530</v>
      </c>
      <c r="DL1877" t="s">
        <v>1530</v>
      </c>
      <c r="DO1877" t="str">
        <f>""</f>
        <v/>
      </c>
      <c r="DQ1877">
        <v>0</v>
      </c>
      <c r="DR1877">
        <v>0</v>
      </c>
      <c r="DS1877">
        <v>0</v>
      </c>
      <c r="DT1877">
        <v>0</v>
      </c>
      <c r="DW1877">
        <v>0</v>
      </c>
      <c r="DX1877">
        <v>0</v>
      </c>
      <c r="DZ1877">
        <v>0</v>
      </c>
      <c r="EA1877">
        <v>0</v>
      </c>
      <c r="EB1877">
        <v>0</v>
      </c>
      <c r="EC1877">
        <v>0</v>
      </c>
      <c r="ED1877">
        <v>0</v>
      </c>
      <c r="EE1877">
        <v>0</v>
      </c>
      <c r="EF1877">
        <v>0</v>
      </c>
      <c r="EG1877">
        <v>0</v>
      </c>
      <c r="EH1877">
        <v>0</v>
      </c>
      <c r="EI1877">
        <v>0</v>
      </c>
      <c r="EL1877">
        <v>0</v>
      </c>
      <c r="EN1877">
        <v>0</v>
      </c>
      <c r="EP1877">
        <v>0</v>
      </c>
      <c r="ER1877">
        <v>0</v>
      </c>
      <c r="ET1877">
        <v>0</v>
      </c>
      <c r="EY1877">
        <v>0</v>
      </c>
      <c r="FA1877">
        <v>0</v>
      </c>
      <c r="FL1877">
        <v>0</v>
      </c>
      <c r="FQ1877" t="s">
        <v>261</v>
      </c>
      <c r="FR1877" t="s">
        <v>354</v>
      </c>
      <c r="FS1877" t="s">
        <v>355</v>
      </c>
      <c r="FU1877">
        <v>435600</v>
      </c>
      <c r="FV1877">
        <v>10</v>
      </c>
      <c r="FW1877">
        <v>0</v>
      </c>
      <c r="FX1877">
        <v>0</v>
      </c>
      <c r="FY1877">
        <v>0</v>
      </c>
      <c r="FZ1877">
        <v>0</v>
      </c>
      <c r="GI1877" t="s">
        <v>407</v>
      </c>
      <c r="GJ1877" t="s">
        <v>1531</v>
      </c>
      <c r="GK1877" t="s">
        <v>1532</v>
      </c>
      <c r="GL1877" s="1">
        <v>40135</v>
      </c>
      <c r="GM1877" t="s">
        <v>267</v>
      </c>
      <c r="GN1877" t="str">
        <f>"TRUE"</f>
        <v>TRUE</v>
      </c>
      <c r="GO1877">
        <v>2022</v>
      </c>
      <c r="GP1877">
        <v>2020</v>
      </c>
      <c r="GQ1877">
        <v>2500</v>
      </c>
      <c r="GR1877" t="s">
        <v>246</v>
      </c>
      <c r="GS1877" t="s">
        <v>246</v>
      </c>
      <c r="GT1877" t="s">
        <v>246</v>
      </c>
      <c r="GU1877" t="s">
        <v>246</v>
      </c>
      <c r="GV1877" t="s">
        <v>246</v>
      </c>
      <c r="GW1877" t="s">
        <v>246</v>
      </c>
      <c r="GX1877" t="s">
        <v>246</v>
      </c>
      <c r="GY1877" t="s">
        <v>246</v>
      </c>
      <c r="GZ1877" t="s">
        <v>246</v>
      </c>
      <c r="HA1877" t="s">
        <v>246</v>
      </c>
      <c r="HB1877" t="s">
        <v>246</v>
      </c>
      <c r="HC1877" t="s">
        <v>246</v>
      </c>
      <c r="HD1877" t="s">
        <v>246</v>
      </c>
      <c r="HE1877" s="2">
        <v>493</v>
      </c>
      <c r="HF1877" s="2">
        <v>0</v>
      </c>
      <c r="HG1877" s="2">
        <v>0</v>
      </c>
      <c r="HH1877">
        <v>0</v>
      </c>
      <c r="HI1877" s="2">
        <v>3288</v>
      </c>
      <c r="HJ1877" s="2">
        <v>3288</v>
      </c>
      <c r="HK1877" s="2">
        <v>0</v>
      </c>
      <c r="HL1877">
        <v>0</v>
      </c>
      <c r="HM1877" s="2">
        <v>0</v>
      </c>
      <c r="HN1877" s="2">
        <v>0</v>
      </c>
      <c r="HO1877" s="2">
        <v>0</v>
      </c>
      <c r="HP1877">
        <v>0</v>
      </c>
      <c r="HQ1877" s="2">
        <v>24.84</v>
      </c>
      <c r="HS1877" s="2">
        <v>3288</v>
      </c>
      <c r="HV1877" t="s">
        <v>1191</v>
      </c>
      <c r="HY1877" t="s">
        <v>1192</v>
      </c>
      <c r="HZ1877" t="s">
        <v>1193</v>
      </c>
      <c r="IA1877" t="s">
        <v>1194</v>
      </c>
      <c r="IF1877" t="str">
        <f>""</f>
        <v/>
      </c>
      <c r="IG1877" t="str">
        <f>""</f>
        <v/>
      </c>
      <c r="IH1877" t="str">
        <f>""</f>
        <v/>
      </c>
      <c r="IT1877" t="str">
        <f>""</f>
        <v/>
      </c>
      <c r="IY1877" t="str">
        <f>""</f>
        <v/>
      </c>
      <c r="JB1877" t="s">
        <v>271</v>
      </c>
      <c r="JD1877" t="str">
        <f>""</f>
        <v/>
      </c>
      <c r="JE1877" t="str">
        <f>""</f>
        <v/>
      </c>
      <c r="JO1877" t="str">
        <f>""</f>
        <v/>
      </c>
      <c r="JP1877" t="str">
        <f>""</f>
        <v/>
      </c>
      <c r="JQ1877" t="str">
        <f>HYPERLINK("https://web.datatree.com/?/property?propertyId=5165651")</f>
        <v>https://web.datatree.com/?/property?propertyId=5165651</v>
      </c>
    </row>
    <row r="1878" spans="1:277" x14ac:dyDescent="0.25">
      <c r="A1878">
        <v>1876</v>
      </c>
      <c r="B1878" s="15" t="s">
        <v>18833</v>
      </c>
      <c r="C1878" s="15" t="s">
        <v>18832</v>
      </c>
      <c r="D1878" s="15" t="s">
        <v>18834</v>
      </c>
      <c r="E1878" s="15" t="s">
        <v>18835</v>
      </c>
      <c r="F1878" s="15" t="s">
        <v>18836</v>
      </c>
      <c r="G1878" s="15" t="s">
        <v>243</v>
      </c>
      <c r="H1878" s="15">
        <v>85555</v>
      </c>
      <c r="I1878" s="15" t="s">
        <v>18837</v>
      </c>
      <c r="J1878" s="23" t="s">
        <v>18838</v>
      </c>
      <c r="K1878" s="15" t="s">
        <v>18839</v>
      </c>
      <c r="L1878" s="16" t="s">
        <v>18840</v>
      </c>
      <c r="M1878" s="17" t="str">
        <f t="shared" si="574"/>
        <v>6/31/2022</v>
      </c>
      <c r="N1878" s="15">
        <v>11070</v>
      </c>
      <c r="O1878" s="18">
        <f t="shared" si="577"/>
        <v>0</v>
      </c>
      <c r="P1878" s="19" t="str">
        <f t="shared" si="578"/>
        <v>$0.00</v>
      </c>
      <c r="Q1878" s="16">
        <v>44834</v>
      </c>
      <c r="R1878" s="19" t="str">
        <f t="shared" si="575"/>
        <v>09/30/22</v>
      </c>
      <c r="S1878" t="str">
        <f t="shared" si="579"/>
        <v>MOHAVE</v>
      </c>
      <c r="T1878" s="6" t="str">
        <f t="shared" si="580"/>
        <v>243-14-021</v>
      </c>
      <c r="U1878" t="str">
        <f t="shared" si="581"/>
        <v xml:space="preserve">2297 BROOKHAVEN PASS </v>
      </c>
      <c r="V1878" t="str">
        <f t="shared" si="582"/>
        <v>VISTA</v>
      </c>
      <c r="W1878" t="str">
        <f t="shared" si="583"/>
        <v>CA</v>
      </c>
      <c r="X1878" t="str">
        <f t="shared" si="584"/>
        <v>92081-8333</v>
      </c>
      <c r="Y1878">
        <f t="shared" si="585"/>
        <v>0</v>
      </c>
      <c r="Z1878" t="str">
        <f t="shared" si="586"/>
        <v>TIMELESS TREASURE PROPERTIES LLC</v>
      </c>
      <c r="AA1878" t="str">
        <f t="shared" si="587"/>
        <v>T 16 1/2N R17W SEC 30 PARCEL 3392 (STAGECOACH TRAILS AT SANTA FE RANCH UNIT 22C) AS SHOWN ON RS 21/32D 7/27/2001 2001-45289 SEGREG ATED AS PAR 3392-A ON PP 30/40 6/19/07 2007-055385 CONT 10.00 ACR ES 243-14-004 (243-14-021 THRU 024) 2008 TAX ROLLL</v>
      </c>
      <c r="AB1878">
        <f t="shared" si="588"/>
        <v>10</v>
      </c>
      <c r="AC1878" t="str">
        <f t="shared" si="589"/>
        <v>MOHAVE</v>
      </c>
      <c r="AI1878">
        <f t="shared" si="576"/>
        <v>10</v>
      </c>
      <c r="AO1878" t="s">
        <v>2016</v>
      </c>
      <c r="AR1878" t="s">
        <v>2016</v>
      </c>
      <c r="AS1878" t="s">
        <v>273</v>
      </c>
      <c r="AT1878">
        <v>6</v>
      </c>
      <c r="BC1878" t="s">
        <v>2016</v>
      </c>
      <c r="BD1878" t="s">
        <v>2016</v>
      </c>
      <c r="BE1878" t="s">
        <v>7153</v>
      </c>
      <c r="BF1878" t="s">
        <v>274</v>
      </c>
      <c r="BH1878" t="s">
        <v>242</v>
      </c>
      <c r="BS1878" t="s">
        <v>243</v>
      </c>
      <c r="BV1878" t="s">
        <v>244</v>
      </c>
      <c r="BY1878" t="s">
        <v>245</v>
      </c>
      <c r="CA1878">
        <v>2297</v>
      </c>
      <c r="CD1878" t="s">
        <v>2017</v>
      </c>
      <c r="CE1878" t="s">
        <v>2018</v>
      </c>
      <c r="CG1878" t="s">
        <v>2019</v>
      </c>
      <c r="CH1878" t="s">
        <v>2019</v>
      </c>
      <c r="CI1878" t="s">
        <v>328</v>
      </c>
      <c r="CJ1878" t="str">
        <f>"92081-8333"</f>
        <v>92081-8333</v>
      </c>
      <c r="CK1878" t="s">
        <v>2020</v>
      </c>
      <c r="CL1878" t="s">
        <v>2021</v>
      </c>
      <c r="CM1878" t="s">
        <v>2022</v>
      </c>
      <c r="CN1878" t="s">
        <v>254</v>
      </c>
      <c r="CO1878" t="s">
        <v>15132</v>
      </c>
      <c r="CP1878" t="str">
        <f>"243-14-021"</f>
        <v>243-14-021</v>
      </c>
      <c r="CQ1878" t="str">
        <f>"24314021"</f>
        <v>24314021</v>
      </c>
      <c r="CR1878" t="str">
        <f>"R24314021"</f>
        <v>R24314021</v>
      </c>
      <c r="CS1878">
        <v>4015</v>
      </c>
      <c r="CW1878" t="s">
        <v>256</v>
      </c>
      <c r="CX1878">
        <v>16</v>
      </c>
      <c r="CY1878" t="s">
        <v>446</v>
      </c>
      <c r="CZ1878">
        <v>30</v>
      </c>
      <c r="DB1878">
        <v>34.784849780484997</v>
      </c>
      <c r="DC1878">
        <v>-114.074980110658</v>
      </c>
      <c r="DD1878" t="s">
        <v>2024</v>
      </c>
      <c r="DK1878" t="s">
        <v>2025</v>
      </c>
      <c r="DL1878" t="s">
        <v>2025</v>
      </c>
      <c r="DO1878" t="str">
        <f>""</f>
        <v/>
      </c>
      <c r="DQ1878">
        <v>0</v>
      </c>
      <c r="DR1878">
        <v>0</v>
      </c>
      <c r="DS1878">
        <v>0</v>
      </c>
      <c r="DT1878">
        <v>0</v>
      </c>
      <c r="DW1878">
        <v>0</v>
      </c>
      <c r="DX1878">
        <v>0</v>
      </c>
      <c r="DZ1878">
        <v>0</v>
      </c>
      <c r="EA1878">
        <v>0</v>
      </c>
      <c r="EB1878">
        <v>0</v>
      </c>
      <c r="EC1878">
        <v>0</v>
      </c>
      <c r="ED1878">
        <v>0</v>
      </c>
      <c r="EE1878">
        <v>0</v>
      </c>
      <c r="EF1878">
        <v>0</v>
      </c>
      <c r="EG1878">
        <v>0</v>
      </c>
      <c r="EH1878">
        <v>0</v>
      </c>
      <c r="EI1878">
        <v>0</v>
      </c>
      <c r="EL1878">
        <v>0</v>
      </c>
      <c r="EN1878">
        <v>0</v>
      </c>
      <c r="EP1878">
        <v>0</v>
      </c>
      <c r="ER1878">
        <v>0</v>
      </c>
      <c r="ET1878">
        <v>0</v>
      </c>
      <c r="EY1878">
        <v>0</v>
      </c>
      <c r="FA1878">
        <v>0</v>
      </c>
      <c r="FL1878">
        <v>0</v>
      </c>
      <c r="FQ1878" t="s">
        <v>261</v>
      </c>
      <c r="FR1878" t="s">
        <v>354</v>
      </c>
      <c r="FS1878" t="s">
        <v>355</v>
      </c>
      <c r="FU1878">
        <v>435600</v>
      </c>
      <c r="FV1878">
        <v>10</v>
      </c>
      <c r="FW1878">
        <v>0</v>
      </c>
      <c r="FX1878">
        <v>0</v>
      </c>
      <c r="FY1878">
        <v>0</v>
      </c>
      <c r="FZ1878">
        <v>0</v>
      </c>
      <c r="GI1878" t="s">
        <v>407</v>
      </c>
      <c r="GJ1878" t="s">
        <v>1139</v>
      </c>
      <c r="GK1878" t="s">
        <v>1140</v>
      </c>
      <c r="GL1878" s="1">
        <v>40135</v>
      </c>
      <c r="GM1878" t="s">
        <v>267</v>
      </c>
      <c r="GN1878" t="str">
        <f>"TRUE"</f>
        <v>TRUE</v>
      </c>
      <c r="GO1878">
        <v>2022</v>
      </c>
      <c r="GP1878">
        <v>2020</v>
      </c>
      <c r="GQ1878">
        <v>1300</v>
      </c>
      <c r="GR1878" t="s">
        <v>246</v>
      </c>
      <c r="GS1878" t="s">
        <v>246</v>
      </c>
      <c r="GT1878" t="s">
        <v>246</v>
      </c>
      <c r="GU1878" t="s">
        <v>246</v>
      </c>
      <c r="GV1878" t="s">
        <v>246</v>
      </c>
      <c r="GW1878" t="s">
        <v>246</v>
      </c>
      <c r="GX1878" t="s">
        <v>246</v>
      </c>
      <c r="GY1878" t="s">
        <v>246</v>
      </c>
      <c r="GZ1878" t="s">
        <v>246</v>
      </c>
      <c r="HA1878" t="s">
        <v>246</v>
      </c>
      <c r="HB1878" t="s">
        <v>246</v>
      </c>
      <c r="HC1878" t="s">
        <v>246</v>
      </c>
      <c r="HD1878" t="s">
        <v>246</v>
      </c>
      <c r="HE1878" s="2">
        <v>1490</v>
      </c>
      <c r="HF1878" s="2">
        <v>0</v>
      </c>
      <c r="HG1878" s="2">
        <v>0</v>
      </c>
      <c r="HH1878">
        <v>0</v>
      </c>
      <c r="HI1878" s="2">
        <v>9930</v>
      </c>
      <c r="HJ1878" s="2">
        <v>9930</v>
      </c>
      <c r="HK1878" s="2">
        <v>0</v>
      </c>
      <c r="HL1878">
        <v>0</v>
      </c>
      <c r="HM1878" s="2">
        <v>0</v>
      </c>
      <c r="HN1878" s="2">
        <v>0</v>
      </c>
      <c r="HO1878" s="2">
        <v>0</v>
      </c>
      <c r="HP1878">
        <v>0</v>
      </c>
      <c r="HQ1878" s="2">
        <v>65.22</v>
      </c>
      <c r="HS1878" s="2">
        <v>9930</v>
      </c>
      <c r="HV1878" t="s">
        <v>410</v>
      </c>
      <c r="HY1878" t="s">
        <v>411</v>
      </c>
      <c r="HZ1878" t="s">
        <v>411</v>
      </c>
      <c r="IB1878" s="1">
        <v>39742</v>
      </c>
      <c r="IC1878" s="1">
        <v>39748</v>
      </c>
      <c r="ID1878" s="2">
        <v>0</v>
      </c>
      <c r="IE1878" t="s">
        <v>319</v>
      </c>
      <c r="IF1878" t="str">
        <f>"                    "</f>
        <v xml:space="preserve">                    </v>
      </c>
      <c r="IG1878" t="str">
        <f>"7335.619"</f>
        <v>7335.619</v>
      </c>
      <c r="IH1878" t="str">
        <f>""</f>
        <v/>
      </c>
      <c r="IT1878" t="str">
        <f>""</f>
        <v/>
      </c>
      <c r="IY1878" t="str">
        <f>""</f>
        <v/>
      </c>
      <c r="JB1878" t="s">
        <v>271</v>
      </c>
      <c r="JD1878" t="str">
        <f>""</f>
        <v/>
      </c>
      <c r="JE1878" t="str">
        <f>""</f>
        <v/>
      </c>
      <c r="JO1878" t="str">
        <f>""</f>
        <v/>
      </c>
      <c r="JP1878" t="str">
        <f>""</f>
        <v/>
      </c>
      <c r="JQ1878" t="str">
        <f>HYPERLINK("https://web.datatree.com/?/property?propertyId=5166279")</f>
        <v>https://web.datatree.com/?/property?propertyId=5166279</v>
      </c>
    </row>
    <row r="1879" spans="1:277" x14ac:dyDescent="0.25">
      <c r="A1879">
        <v>1877</v>
      </c>
      <c r="B1879" s="15" t="s">
        <v>18833</v>
      </c>
      <c r="C1879" s="15" t="s">
        <v>18832</v>
      </c>
      <c r="D1879" s="15" t="s">
        <v>18834</v>
      </c>
      <c r="E1879" s="15" t="s">
        <v>18835</v>
      </c>
      <c r="F1879" s="15" t="s">
        <v>18836</v>
      </c>
      <c r="G1879" s="15" t="s">
        <v>243</v>
      </c>
      <c r="H1879" s="15">
        <v>85555</v>
      </c>
      <c r="I1879" s="15" t="s">
        <v>18837</v>
      </c>
      <c r="J1879" s="23" t="s">
        <v>18838</v>
      </c>
      <c r="K1879" s="15" t="s">
        <v>18839</v>
      </c>
      <c r="L1879" s="16" t="s">
        <v>18840</v>
      </c>
      <c r="M1879" s="17" t="str">
        <f t="shared" si="574"/>
        <v>6/31/2022</v>
      </c>
      <c r="N1879" s="15">
        <v>11071</v>
      </c>
      <c r="O1879" s="18">
        <f t="shared" si="577"/>
        <v>0</v>
      </c>
      <c r="P1879" s="19" t="str">
        <f t="shared" si="578"/>
        <v>$0.00</v>
      </c>
      <c r="Q1879" s="16">
        <v>44834</v>
      </c>
      <c r="R1879" s="19" t="str">
        <f t="shared" si="575"/>
        <v>09/30/22</v>
      </c>
      <c r="S1879" t="str">
        <f t="shared" si="579"/>
        <v>MOHAVE</v>
      </c>
      <c r="T1879" s="6" t="str">
        <f t="shared" si="580"/>
        <v>340-18-067</v>
      </c>
      <c r="U1879" t="str">
        <f t="shared" si="581"/>
        <v xml:space="preserve">3470 E CULLUMBER CT </v>
      </c>
      <c r="V1879" t="str">
        <f t="shared" si="582"/>
        <v>GILBERT</v>
      </c>
      <c r="W1879" t="str">
        <f t="shared" si="583"/>
        <v>AZ</v>
      </c>
      <c r="X1879" t="str">
        <f t="shared" si="584"/>
        <v>85234-4227</v>
      </c>
      <c r="Y1879" t="str">
        <f t="shared" si="585"/>
        <v>TIMOTHY</v>
      </c>
      <c r="Z1879" t="str">
        <f t="shared" si="586"/>
        <v>HENSLEY</v>
      </c>
      <c r="AA1879" t="str">
        <f t="shared" si="587"/>
        <v>GATEWAY ACRES TRACT 11 LOT 69 &amp; 76</v>
      </c>
      <c r="AB1879">
        <f t="shared" si="588"/>
        <v>10</v>
      </c>
      <c r="AC1879" t="str">
        <f t="shared" si="589"/>
        <v>MOHAVE</v>
      </c>
      <c r="AI1879">
        <f t="shared" si="576"/>
        <v>10</v>
      </c>
      <c r="AO1879" t="s">
        <v>15133</v>
      </c>
      <c r="AP1879" t="s">
        <v>6567</v>
      </c>
      <c r="AQ1879" t="s">
        <v>6567</v>
      </c>
      <c r="AR1879" t="s">
        <v>15134</v>
      </c>
      <c r="AS1879" t="s">
        <v>240</v>
      </c>
      <c r="AT1879">
        <v>2</v>
      </c>
      <c r="BC1879" t="s">
        <v>15135</v>
      </c>
      <c r="BD1879" t="s">
        <v>15133</v>
      </c>
      <c r="BH1879" t="s">
        <v>242</v>
      </c>
      <c r="BS1879" t="s">
        <v>243</v>
      </c>
      <c r="BV1879" t="s">
        <v>244</v>
      </c>
      <c r="BY1879" t="s">
        <v>245</v>
      </c>
      <c r="BZ1879" t="s">
        <v>396</v>
      </c>
      <c r="CA1879">
        <v>3470</v>
      </c>
      <c r="CD1879" t="s">
        <v>15136</v>
      </c>
      <c r="CE1879" t="s">
        <v>439</v>
      </c>
      <c r="CG1879" t="s">
        <v>1727</v>
      </c>
      <c r="CH1879" t="s">
        <v>1727</v>
      </c>
      <c r="CI1879" t="s">
        <v>243</v>
      </c>
      <c r="CJ1879" t="str">
        <f>"85234-4227"</f>
        <v>85234-4227</v>
      </c>
      <c r="CK1879" t="s">
        <v>2020</v>
      </c>
      <c r="CL1879" t="s">
        <v>15137</v>
      </c>
      <c r="CM1879" t="s">
        <v>15138</v>
      </c>
      <c r="CN1879" t="s">
        <v>254</v>
      </c>
      <c r="CO1879" t="s">
        <v>15139</v>
      </c>
      <c r="CP1879" t="str">
        <f>"340-18-067"</f>
        <v>340-18-067</v>
      </c>
      <c r="CQ1879" t="str">
        <f>"34018067"</f>
        <v>34018067</v>
      </c>
      <c r="CR1879" t="str">
        <f>"R34018067"</f>
        <v>R34018067</v>
      </c>
      <c r="CS1879">
        <v>4015</v>
      </c>
      <c r="CX1879" t="s">
        <v>333</v>
      </c>
      <c r="CY1879" t="s">
        <v>499</v>
      </c>
      <c r="CZ1879">
        <v>17</v>
      </c>
      <c r="DB1879">
        <v>35.468829638634503</v>
      </c>
      <c r="DC1879">
        <v>-114.33526853983901</v>
      </c>
      <c r="DD1879" t="s">
        <v>2617</v>
      </c>
      <c r="DE1879">
        <v>11</v>
      </c>
      <c r="DK1879" t="s">
        <v>4323</v>
      </c>
      <c r="DL1879" t="s">
        <v>4323</v>
      </c>
      <c r="DO1879" t="str">
        <f>"69|76"</f>
        <v>69|76</v>
      </c>
      <c r="DQ1879">
        <v>0</v>
      </c>
      <c r="DR1879">
        <v>0</v>
      </c>
      <c r="DS1879">
        <v>0</v>
      </c>
      <c r="DT1879">
        <v>0</v>
      </c>
      <c r="DW1879">
        <v>0</v>
      </c>
      <c r="DX1879">
        <v>0</v>
      </c>
      <c r="DZ1879">
        <v>0</v>
      </c>
      <c r="EA1879">
        <v>0</v>
      </c>
      <c r="EB1879">
        <v>0</v>
      </c>
      <c r="EC1879">
        <v>0</v>
      </c>
      <c r="ED1879">
        <v>0</v>
      </c>
      <c r="EE1879">
        <v>0</v>
      </c>
      <c r="EF1879">
        <v>0</v>
      </c>
      <c r="EG1879">
        <v>0</v>
      </c>
      <c r="EH1879">
        <v>0</v>
      </c>
      <c r="EI1879">
        <v>0</v>
      </c>
      <c r="EL1879">
        <v>0</v>
      </c>
      <c r="EN1879">
        <v>0</v>
      </c>
      <c r="EP1879">
        <v>0</v>
      </c>
      <c r="ER1879">
        <v>0</v>
      </c>
      <c r="ET1879">
        <v>0</v>
      </c>
      <c r="EY1879">
        <v>0</v>
      </c>
      <c r="FA1879">
        <v>0</v>
      </c>
      <c r="FL1879">
        <v>0</v>
      </c>
      <c r="FQ1879" t="s">
        <v>261</v>
      </c>
      <c r="FR1879" t="s">
        <v>262</v>
      </c>
      <c r="FS1879" t="s">
        <v>263</v>
      </c>
      <c r="FU1879">
        <v>435600</v>
      </c>
      <c r="FV1879">
        <v>10</v>
      </c>
      <c r="FW1879">
        <v>0</v>
      </c>
      <c r="FX1879">
        <v>0</v>
      </c>
      <c r="FY1879">
        <v>0</v>
      </c>
      <c r="FZ1879">
        <v>0</v>
      </c>
      <c r="GI1879" t="s">
        <v>264</v>
      </c>
      <c r="GJ1879" t="s">
        <v>1341</v>
      </c>
      <c r="GK1879" t="s">
        <v>1342</v>
      </c>
      <c r="GL1879" s="1">
        <v>40135</v>
      </c>
      <c r="GM1879" t="s">
        <v>267</v>
      </c>
      <c r="GN1879" t="str">
        <f t="shared" ref="GN1879:GN1890" si="590">"FALSE"</f>
        <v>FALSE</v>
      </c>
      <c r="GO1879">
        <v>2022</v>
      </c>
      <c r="GP1879">
        <v>2020</v>
      </c>
      <c r="GQ1879">
        <v>400</v>
      </c>
      <c r="GR1879" t="s">
        <v>246</v>
      </c>
      <c r="GS1879" t="s">
        <v>246</v>
      </c>
      <c r="GT1879" t="s">
        <v>246</v>
      </c>
      <c r="GU1879" t="s">
        <v>246</v>
      </c>
      <c r="GV1879" t="s">
        <v>246</v>
      </c>
      <c r="GW1879" t="s">
        <v>246</v>
      </c>
      <c r="GX1879" t="s">
        <v>246</v>
      </c>
      <c r="GY1879" t="s">
        <v>246</v>
      </c>
      <c r="GZ1879" t="s">
        <v>246</v>
      </c>
      <c r="HA1879" t="s">
        <v>246</v>
      </c>
      <c r="HB1879" t="s">
        <v>246</v>
      </c>
      <c r="HC1879" t="s">
        <v>246</v>
      </c>
      <c r="HD1879" t="s">
        <v>246</v>
      </c>
      <c r="HE1879" s="2">
        <v>2790</v>
      </c>
      <c r="HF1879" s="2">
        <v>0</v>
      </c>
      <c r="HG1879" s="2">
        <v>0</v>
      </c>
      <c r="HH1879">
        <v>0</v>
      </c>
      <c r="HI1879" s="2">
        <v>18600</v>
      </c>
      <c r="HJ1879" s="2">
        <v>18600</v>
      </c>
      <c r="HK1879" s="2">
        <v>0</v>
      </c>
      <c r="HL1879">
        <v>0</v>
      </c>
      <c r="HM1879" s="2">
        <v>0</v>
      </c>
      <c r="HN1879" s="2">
        <v>0</v>
      </c>
      <c r="HO1879" s="2">
        <v>0</v>
      </c>
      <c r="HP1879">
        <v>0</v>
      </c>
      <c r="HQ1879" s="2">
        <v>196.66</v>
      </c>
      <c r="HS1879" s="2">
        <v>18600</v>
      </c>
      <c r="HV1879" t="s">
        <v>315</v>
      </c>
      <c r="HY1879" t="s">
        <v>316</v>
      </c>
      <c r="HZ1879" t="s">
        <v>317</v>
      </c>
      <c r="IA1879" t="s">
        <v>318</v>
      </c>
      <c r="IF1879" t="str">
        <f>""</f>
        <v/>
      </c>
      <c r="IG1879" t="str">
        <f>""</f>
        <v/>
      </c>
      <c r="IH1879" t="str">
        <f>""</f>
        <v/>
      </c>
      <c r="II1879" s="1">
        <v>40653</v>
      </c>
      <c r="IJ1879" s="1">
        <v>40765</v>
      </c>
      <c r="IK1879" s="2">
        <v>43000</v>
      </c>
      <c r="IL1879" t="s">
        <v>566</v>
      </c>
      <c r="IM1879" t="s">
        <v>567</v>
      </c>
      <c r="IN1879" t="s">
        <v>15140</v>
      </c>
      <c r="IT1879" t="str">
        <f>"                    "</f>
        <v xml:space="preserve">                    </v>
      </c>
      <c r="IY1879" t="str">
        <f>"                    "</f>
        <v xml:space="preserve">                    </v>
      </c>
      <c r="JB1879" t="s">
        <v>271</v>
      </c>
      <c r="JD1879" t="str">
        <f>"2011.41965"</f>
        <v>2011.41965</v>
      </c>
      <c r="JE1879" t="str">
        <f>""</f>
        <v/>
      </c>
      <c r="JO1879" t="str">
        <f>""</f>
        <v/>
      </c>
      <c r="JP1879" t="str">
        <f>""</f>
        <v/>
      </c>
      <c r="JQ1879" t="str">
        <f>HYPERLINK("https://web.datatree.com/?/property?propertyId=5205496")</f>
        <v>https://web.datatree.com/?/property?propertyId=5205496</v>
      </c>
    </row>
    <row r="1880" spans="1:277" x14ac:dyDescent="0.25">
      <c r="A1880">
        <v>1878</v>
      </c>
      <c r="B1880" s="15" t="s">
        <v>18833</v>
      </c>
      <c r="C1880" s="15" t="s">
        <v>18832</v>
      </c>
      <c r="D1880" s="15" t="s">
        <v>18834</v>
      </c>
      <c r="E1880" s="15" t="s">
        <v>18835</v>
      </c>
      <c r="F1880" s="15" t="s">
        <v>18836</v>
      </c>
      <c r="G1880" s="15" t="s">
        <v>243</v>
      </c>
      <c r="H1880" s="15">
        <v>85555</v>
      </c>
      <c r="I1880" s="15" t="s">
        <v>18837</v>
      </c>
      <c r="J1880" s="23" t="s">
        <v>18838</v>
      </c>
      <c r="K1880" s="15" t="s">
        <v>18839</v>
      </c>
      <c r="L1880" s="16" t="s">
        <v>18840</v>
      </c>
      <c r="M1880" s="17" t="str">
        <f t="shared" si="574"/>
        <v>6/31/2022</v>
      </c>
      <c r="N1880" s="15">
        <v>11072</v>
      </c>
      <c r="O1880" s="18">
        <f t="shared" si="577"/>
        <v>0</v>
      </c>
      <c r="P1880" s="19" t="str">
        <f t="shared" si="578"/>
        <v>$0.00</v>
      </c>
      <c r="Q1880" s="16">
        <v>44834</v>
      </c>
      <c r="R1880" s="19" t="str">
        <f t="shared" si="575"/>
        <v>09/30/22</v>
      </c>
      <c r="S1880" t="str">
        <f t="shared" si="579"/>
        <v>MOHAVE</v>
      </c>
      <c r="T1880" s="6" t="str">
        <f t="shared" si="580"/>
        <v>319-11-003B</v>
      </c>
      <c r="U1880" t="str">
        <f t="shared" si="581"/>
        <v xml:space="preserve">6450 FAIRFIELD ST </v>
      </c>
      <c r="V1880" t="str">
        <f t="shared" si="582"/>
        <v>LOS ANGELES</v>
      </c>
      <c r="W1880" t="str">
        <f t="shared" si="583"/>
        <v>CA</v>
      </c>
      <c r="X1880" t="str">
        <f t="shared" si="584"/>
        <v>90022-5406</v>
      </c>
      <c r="Y1880">
        <f t="shared" si="585"/>
        <v>0</v>
      </c>
      <c r="Z1880" t="str">
        <f t="shared" si="586"/>
        <v>SUESOFF NORA</v>
      </c>
      <c r="AA1880" t="str">
        <f t="shared" si="587"/>
        <v>KEMO RANCHES W2 OF LOT 115</v>
      </c>
      <c r="AB1880">
        <f t="shared" si="588"/>
        <v>10</v>
      </c>
      <c r="AC1880" t="str">
        <f t="shared" si="589"/>
        <v>MOHAVE</v>
      </c>
      <c r="AI1880">
        <f t="shared" si="576"/>
        <v>10</v>
      </c>
      <c r="AO1880" t="s">
        <v>15141</v>
      </c>
      <c r="AR1880" t="s">
        <v>15141</v>
      </c>
      <c r="AS1880" t="s">
        <v>240</v>
      </c>
      <c r="AT1880">
        <v>11</v>
      </c>
      <c r="BC1880" t="s">
        <v>688</v>
      </c>
      <c r="BD1880" t="s">
        <v>15141</v>
      </c>
      <c r="BE1880" t="s">
        <v>689</v>
      </c>
      <c r="BH1880" t="s">
        <v>242</v>
      </c>
      <c r="BS1880" t="s">
        <v>243</v>
      </c>
      <c r="BV1880" t="s">
        <v>244</v>
      </c>
      <c r="BY1880" t="s">
        <v>245</v>
      </c>
      <c r="CA1880">
        <v>6450</v>
      </c>
      <c r="CD1880" t="s">
        <v>690</v>
      </c>
      <c r="CE1880" t="s">
        <v>375</v>
      </c>
      <c r="CG1880" t="s">
        <v>691</v>
      </c>
      <c r="CH1880" t="s">
        <v>692</v>
      </c>
      <c r="CI1880" t="s">
        <v>328</v>
      </c>
      <c r="CJ1880" t="str">
        <f>"90022-5406"</f>
        <v>90022-5406</v>
      </c>
      <c r="CK1880" t="s">
        <v>647</v>
      </c>
      <c r="CL1880" t="s">
        <v>693</v>
      </c>
      <c r="CM1880" t="s">
        <v>694</v>
      </c>
      <c r="CN1880" t="s">
        <v>254</v>
      </c>
      <c r="CO1880" t="s">
        <v>15142</v>
      </c>
      <c r="CP1880" t="str">
        <f>"319-11-003B"</f>
        <v>319-11-003B</v>
      </c>
      <c r="CQ1880" t="str">
        <f>"31911003B"</f>
        <v>31911003B</v>
      </c>
      <c r="CR1880" t="str">
        <f>"R31911003B"</f>
        <v>R31911003B</v>
      </c>
      <c r="CS1880">
        <v>4015</v>
      </c>
      <c r="CX1880" t="s">
        <v>498</v>
      </c>
      <c r="CY1880" t="s">
        <v>499</v>
      </c>
      <c r="CZ1880">
        <v>19</v>
      </c>
      <c r="DB1880">
        <v>35.632414863591499</v>
      </c>
      <c r="DC1880">
        <v>-114.35278859999001</v>
      </c>
      <c r="DD1880" t="s">
        <v>3970</v>
      </c>
      <c r="DK1880" t="s">
        <v>3971</v>
      </c>
      <c r="DL1880" t="s">
        <v>3971</v>
      </c>
      <c r="DO1880" t="str">
        <f>"115"</f>
        <v>115</v>
      </c>
      <c r="DQ1880">
        <v>0</v>
      </c>
      <c r="DR1880">
        <v>0</v>
      </c>
      <c r="DS1880">
        <v>0</v>
      </c>
      <c r="DT1880">
        <v>0</v>
      </c>
      <c r="DW1880">
        <v>0</v>
      </c>
      <c r="DX1880">
        <v>0</v>
      </c>
      <c r="DZ1880">
        <v>0</v>
      </c>
      <c r="EA1880">
        <v>0</v>
      </c>
      <c r="EB1880">
        <v>0</v>
      </c>
      <c r="EC1880">
        <v>0</v>
      </c>
      <c r="ED1880">
        <v>0</v>
      </c>
      <c r="EE1880">
        <v>0</v>
      </c>
      <c r="EF1880">
        <v>0</v>
      </c>
      <c r="EG1880">
        <v>0</v>
      </c>
      <c r="EH1880">
        <v>0</v>
      </c>
      <c r="EI1880">
        <v>0</v>
      </c>
      <c r="EL1880">
        <v>0</v>
      </c>
      <c r="EN1880">
        <v>0</v>
      </c>
      <c r="EP1880">
        <v>0</v>
      </c>
      <c r="ER1880">
        <v>0</v>
      </c>
      <c r="ET1880">
        <v>0</v>
      </c>
      <c r="EY1880">
        <v>0</v>
      </c>
      <c r="FA1880">
        <v>0</v>
      </c>
      <c r="FL1880">
        <v>0</v>
      </c>
      <c r="FQ1880" t="s">
        <v>261</v>
      </c>
      <c r="FR1880" t="s">
        <v>262</v>
      </c>
      <c r="FS1880" t="s">
        <v>263</v>
      </c>
      <c r="FU1880">
        <v>435600</v>
      </c>
      <c r="FV1880">
        <v>10</v>
      </c>
      <c r="FW1880">
        <v>0</v>
      </c>
      <c r="FX1880">
        <v>0</v>
      </c>
      <c r="FY1880">
        <v>0</v>
      </c>
      <c r="FZ1880">
        <v>0</v>
      </c>
      <c r="GI1880" t="s">
        <v>264</v>
      </c>
      <c r="GJ1880" t="s">
        <v>502</v>
      </c>
      <c r="GK1880" t="s">
        <v>503</v>
      </c>
      <c r="GL1880" s="1">
        <v>40135</v>
      </c>
      <c r="GM1880" t="s">
        <v>267</v>
      </c>
      <c r="GN1880" t="str">
        <f t="shared" si="590"/>
        <v>FALSE</v>
      </c>
      <c r="GO1880">
        <v>2022</v>
      </c>
      <c r="GP1880">
        <v>2020</v>
      </c>
      <c r="GQ1880">
        <v>1110</v>
      </c>
      <c r="GR1880" t="s">
        <v>246</v>
      </c>
      <c r="GS1880" t="s">
        <v>246</v>
      </c>
      <c r="GT1880" t="s">
        <v>246</v>
      </c>
      <c r="GU1880" t="s">
        <v>246</v>
      </c>
      <c r="GV1880" t="s">
        <v>246</v>
      </c>
      <c r="GW1880" t="s">
        <v>246</v>
      </c>
      <c r="GX1880" t="s">
        <v>246</v>
      </c>
      <c r="GY1880" t="s">
        <v>246</v>
      </c>
      <c r="GZ1880" t="s">
        <v>246</v>
      </c>
      <c r="HA1880" t="s">
        <v>246</v>
      </c>
      <c r="HB1880" t="s">
        <v>246</v>
      </c>
      <c r="HC1880" t="s">
        <v>246</v>
      </c>
      <c r="HD1880" t="s">
        <v>246</v>
      </c>
      <c r="HE1880" s="2">
        <v>1082</v>
      </c>
      <c r="HF1880" s="2">
        <v>0</v>
      </c>
      <c r="HG1880" s="2">
        <v>0</v>
      </c>
      <c r="HH1880">
        <v>0</v>
      </c>
      <c r="HI1880" s="2">
        <v>7214</v>
      </c>
      <c r="HJ1880" s="2">
        <v>7214</v>
      </c>
      <c r="HK1880" s="2">
        <v>0</v>
      </c>
      <c r="HL1880">
        <v>0</v>
      </c>
      <c r="HM1880" s="2">
        <v>0</v>
      </c>
      <c r="HN1880" s="2">
        <v>0</v>
      </c>
      <c r="HO1880" s="2">
        <v>0</v>
      </c>
      <c r="HP1880">
        <v>0</v>
      </c>
      <c r="HQ1880" s="2">
        <v>67.760000000000005</v>
      </c>
      <c r="HS1880" s="2">
        <v>7214</v>
      </c>
      <c r="HV1880" t="s">
        <v>315</v>
      </c>
      <c r="HY1880" t="s">
        <v>316</v>
      </c>
      <c r="HZ1880" t="s">
        <v>317</v>
      </c>
      <c r="IA1880" t="s">
        <v>318</v>
      </c>
      <c r="IF1880" t="str">
        <f>""</f>
        <v/>
      </c>
      <c r="IG1880" t="str">
        <f>""</f>
        <v/>
      </c>
      <c r="IH1880" t="str">
        <f>""</f>
        <v/>
      </c>
      <c r="IT1880" t="str">
        <f>""</f>
        <v/>
      </c>
      <c r="IY1880" t="str">
        <f>""</f>
        <v/>
      </c>
      <c r="JB1880" t="s">
        <v>271</v>
      </c>
      <c r="JD1880" t="str">
        <f>""</f>
        <v/>
      </c>
      <c r="JE1880" t="str">
        <f>""</f>
        <v/>
      </c>
      <c r="JO1880" t="str">
        <f>""</f>
        <v/>
      </c>
      <c r="JP1880" t="str">
        <f>""</f>
        <v/>
      </c>
      <c r="JQ1880" t="str">
        <f>HYPERLINK("https://web.datatree.com/?/property?propertyId=5167070")</f>
        <v>https://web.datatree.com/?/property?propertyId=5167070</v>
      </c>
    </row>
    <row r="1881" spans="1:277" x14ac:dyDescent="0.25">
      <c r="A1881">
        <v>1879</v>
      </c>
      <c r="B1881" s="15" t="s">
        <v>18833</v>
      </c>
      <c r="C1881" s="15" t="s">
        <v>18832</v>
      </c>
      <c r="D1881" s="15" t="s">
        <v>18834</v>
      </c>
      <c r="E1881" s="15" t="s">
        <v>18835</v>
      </c>
      <c r="F1881" s="15" t="s">
        <v>18836</v>
      </c>
      <c r="G1881" s="15" t="s">
        <v>243</v>
      </c>
      <c r="H1881" s="15">
        <v>85555</v>
      </c>
      <c r="I1881" s="15" t="s">
        <v>18837</v>
      </c>
      <c r="J1881" s="23" t="s">
        <v>18838</v>
      </c>
      <c r="K1881" s="15" t="s">
        <v>18839</v>
      </c>
      <c r="L1881" s="16" t="s">
        <v>18840</v>
      </c>
      <c r="M1881" s="17" t="str">
        <f t="shared" si="574"/>
        <v>6/31/2022</v>
      </c>
      <c r="N1881" s="15">
        <v>11073</v>
      </c>
      <c r="O1881" s="18">
        <f t="shared" si="577"/>
        <v>0</v>
      </c>
      <c r="P1881" s="19" t="str">
        <f t="shared" si="578"/>
        <v>$0.00</v>
      </c>
      <c r="Q1881" s="16">
        <v>44834</v>
      </c>
      <c r="R1881" s="19" t="str">
        <f t="shared" si="575"/>
        <v>09/30/22</v>
      </c>
      <c r="S1881" t="str">
        <f t="shared" si="579"/>
        <v>MOHAVE</v>
      </c>
      <c r="T1881" s="6" t="str">
        <f t="shared" si="580"/>
        <v>207-08-010</v>
      </c>
      <c r="U1881" t="str">
        <f t="shared" si="581"/>
        <v xml:space="preserve">15416 NEW HOLLAND ST </v>
      </c>
      <c r="V1881" t="str">
        <f t="shared" si="582"/>
        <v>HOLLAND</v>
      </c>
      <c r="W1881" t="str">
        <f t="shared" si="583"/>
        <v>MI</v>
      </c>
      <c r="X1881" t="str">
        <f t="shared" si="584"/>
        <v>49424-5727</v>
      </c>
      <c r="Y1881">
        <f t="shared" si="585"/>
        <v>0</v>
      </c>
      <c r="Z1881" t="str">
        <f t="shared" si="586"/>
        <v>WALKER CHARLES A 50</v>
      </c>
      <c r="AA1881" t="str">
        <f t="shared" si="587"/>
        <v>N2 NW4 NE4 NE4 &amp; S2 NW4 NE4 NE4 TOGETHER WITH EXCEPT THE N &amp; W 30 ' FOR RD ESMT (102/475 DEEDS) CONT 10 ACRES ML</v>
      </c>
      <c r="AB1881">
        <f t="shared" si="588"/>
        <v>10</v>
      </c>
      <c r="AC1881" t="str">
        <f t="shared" si="589"/>
        <v>MOHAVE</v>
      </c>
      <c r="AI1881">
        <f t="shared" si="576"/>
        <v>10</v>
      </c>
      <c r="AO1881" t="s">
        <v>15143</v>
      </c>
      <c r="AR1881" t="s">
        <v>15143</v>
      </c>
      <c r="AS1881" t="s">
        <v>273</v>
      </c>
      <c r="AT1881">
        <v>1</v>
      </c>
      <c r="AU1881" t="s">
        <v>15144</v>
      </c>
      <c r="AX1881" t="s">
        <v>15144</v>
      </c>
      <c r="AY1881" t="s">
        <v>273</v>
      </c>
      <c r="AZ1881">
        <v>1</v>
      </c>
      <c r="BC1881" t="s">
        <v>15143</v>
      </c>
      <c r="BD1881" t="s">
        <v>15145</v>
      </c>
      <c r="BH1881" t="s">
        <v>242</v>
      </c>
      <c r="BS1881" t="s">
        <v>243</v>
      </c>
      <c r="BV1881" t="s">
        <v>244</v>
      </c>
      <c r="BY1881" t="s">
        <v>245</v>
      </c>
      <c r="CA1881">
        <v>15416</v>
      </c>
      <c r="CD1881" t="s">
        <v>15146</v>
      </c>
      <c r="CE1881" t="s">
        <v>375</v>
      </c>
      <c r="CG1881" t="s">
        <v>15147</v>
      </c>
      <c r="CI1881" t="s">
        <v>493</v>
      </c>
      <c r="CJ1881" t="str">
        <f>"49424-5727"</f>
        <v>49424-5727</v>
      </c>
      <c r="CK1881" t="s">
        <v>1254</v>
      </c>
      <c r="CL1881" t="s">
        <v>15148</v>
      </c>
      <c r="CM1881" t="s">
        <v>15149</v>
      </c>
      <c r="CN1881" t="s">
        <v>254</v>
      </c>
      <c r="CO1881" t="s">
        <v>15150</v>
      </c>
      <c r="CP1881" t="str">
        <f>"207-08-010"</f>
        <v>207-08-010</v>
      </c>
      <c r="CQ1881" t="str">
        <f>"20708010"</f>
        <v>20708010</v>
      </c>
      <c r="CR1881" t="str">
        <f>"R20708010"</f>
        <v>R20708010</v>
      </c>
      <c r="CS1881">
        <v>4015</v>
      </c>
      <c r="CW1881" t="s">
        <v>256</v>
      </c>
      <c r="CX1881" t="s">
        <v>281</v>
      </c>
      <c r="CY1881" t="s">
        <v>499</v>
      </c>
      <c r="CZ1881">
        <v>7</v>
      </c>
      <c r="DB1881">
        <v>34.7485377999622</v>
      </c>
      <c r="DC1881">
        <v>-114.285077070197</v>
      </c>
      <c r="DK1881" t="s">
        <v>1876</v>
      </c>
      <c r="DL1881" t="s">
        <v>1876</v>
      </c>
      <c r="DO1881" t="str">
        <f>""</f>
        <v/>
      </c>
      <c r="DQ1881">
        <v>0</v>
      </c>
      <c r="DR1881">
        <v>0</v>
      </c>
      <c r="DS1881">
        <v>0</v>
      </c>
      <c r="DT1881">
        <v>0</v>
      </c>
      <c r="DW1881">
        <v>0</v>
      </c>
      <c r="DX1881">
        <v>0</v>
      </c>
      <c r="DZ1881">
        <v>0</v>
      </c>
      <c r="EA1881">
        <v>0</v>
      </c>
      <c r="EB1881">
        <v>0</v>
      </c>
      <c r="EC1881">
        <v>0</v>
      </c>
      <c r="ED1881">
        <v>0</v>
      </c>
      <c r="EE1881">
        <v>0</v>
      </c>
      <c r="EF1881">
        <v>0</v>
      </c>
      <c r="EG1881">
        <v>0</v>
      </c>
      <c r="EH1881">
        <v>0</v>
      </c>
      <c r="EI1881">
        <v>0</v>
      </c>
      <c r="EL1881">
        <v>0</v>
      </c>
      <c r="EN1881">
        <v>0</v>
      </c>
      <c r="EP1881">
        <v>0</v>
      </c>
      <c r="ER1881">
        <v>0</v>
      </c>
      <c r="ET1881">
        <v>0</v>
      </c>
      <c r="EY1881">
        <v>0</v>
      </c>
      <c r="FA1881">
        <v>0</v>
      </c>
      <c r="FL1881">
        <v>0</v>
      </c>
      <c r="FQ1881" t="s">
        <v>336</v>
      </c>
      <c r="FR1881" t="s">
        <v>405</v>
      </c>
      <c r="FS1881" t="s">
        <v>406</v>
      </c>
      <c r="FU1881">
        <v>435600</v>
      </c>
      <c r="FV1881">
        <v>10</v>
      </c>
      <c r="FW1881">
        <v>0</v>
      </c>
      <c r="FX1881">
        <v>0</v>
      </c>
      <c r="FY1881">
        <v>0</v>
      </c>
      <c r="FZ1881">
        <v>0</v>
      </c>
      <c r="GI1881" t="s">
        <v>264</v>
      </c>
      <c r="GJ1881" t="s">
        <v>1531</v>
      </c>
      <c r="GK1881" t="s">
        <v>1532</v>
      </c>
      <c r="GL1881" s="1">
        <v>40135</v>
      </c>
      <c r="GM1881" t="s">
        <v>267</v>
      </c>
      <c r="GN1881" t="str">
        <f t="shared" si="590"/>
        <v>FALSE</v>
      </c>
      <c r="GO1881">
        <v>2022</v>
      </c>
      <c r="GP1881">
        <v>2020</v>
      </c>
      <c r="GQ1881">
        <v>1290</v>
      </c>
      <c r="GR1881" t="s">
        <v>246</v>
      </c>
      <c r="GS1881" t="s">
        <v>246</v>
      </c>
      <c r="GT1881" t="s">
        <v>246</v>
      </c>
      <c r="GU1881" t="s">
        <v>246</v>
      </c>
      <c r="GV1881" t="s">
        <v>246</v>
      </c>
      <c r="GW1881" t="s">
        <v>246</v>
      </c>
      <c r="GX1881" t="s">
        <v>246</v>
      </c>
      <c r="GY1881" t="s">
        <v>246</v>
      </c>
      <c r="GZ1881" t="s">
        <v>246</v>
      </c>
      <c r="HA1881" t="s">
        <v>246</v>
      </c>
      <c r="HB1881" t="s">
        <v>246</v>
      </c>
      <c r="HC1881" t="s">
        <v>246</v>
      </c>
      <c r="HD1881" t="s">
        <v>246</v>
      </c>
      <c r="HE1881" s="2">
        <v>493</v>
      </c>
      <c r="HF1881" s="2">
        <v>0</v>
      </c>
      <c r="HG1881" s="2">
        <v>0</v>
      </c>
      <c r="HH1881">
        <v>0</v>
      </c>
      <c r="HI1881" s="2">
        <v>3288</v>
      </c>
      <c r="HJ1881" s="2">
        <v>3288</v>
      </c>
      <c r="HK1881" s="2">
        <v>0</v>
      </c>
      <c r="HL1881">
        <v>0</v>
      </c>
      <c r="HM1881" s="2">
        <v>0</v>
      </c>
      <c r="HN1881" s="2">
        <v>0</v>
      </c>
      <c r="HO1881" s="2">
        <v>0</v>
      </c>
      <c r="HP1881">
        <v>0</v>
      </c>
      <c r="HQ1881" s="2">
        <v>36.020000000000003</v>
      </c>
      <c r="HS1881" s="2">
        <v>3288</v>
      </c>
      <c r="HV1881" t="s">
        <v>386</v>
      </c>
      <c r="HW1881" t="s">
        <v>387</v>
      </c>
      <c r="HY1881" t="s">
        <v>388</v>
      </c>
      <c r="HZ1881" t="s">
        <v>388</v>
      </c>
      <c r="IA1881" t="s">
        <v>389</v>
      </c>
      <c r="IF1881" t="str">
        <f>""</f>
        <v/>
      </c>
      <c r="IG1881" t="str">
        <f>""</f>
        <v/>
      </c>
      <c r="IH1881" t="str">
        <f>""</f>
        <v/>
      </c>
      <c r="IT1881" t="str">
        <f>""</f>
        <v/>
      </c>
      <c r="IY1881" t="str">
        <f>""</f>
        <v/>
      </c>
      <c r="JB1881" t="s">
        <v>271</v>
      </c>
      <c r="JD1881" t="str">
        <f>""</f>
        <v/>
      </c>
      <c r="JE1881" t="str">
        <f>""</f>
        <v/>
      </c>
      <c r="JO1881" t="str">
        <f>""</f>
        <v/>
      </c>
      <c r="JP1881" t="str">
        <f>""</f>
        <v/>
      </c>
      <c r="JQ1881" t="str">
        <f>HYPERLINK("https://web.datatree.com/?/property?propertyId=5168157")</f>
        <v>https://web.datatree.com/?/property?propertyId=5168157</v>
      </c>
    </row>
    <row r="1882" spans="1:277" x14ac:dyDescent="0.25">
      <c r="A1882">
        <v>1880</v>
      </c>
      <c r="B1882" s="15" t="s">
        <v>18833</v>
      </c>
      <c r="C1882" s="15" t="s">
        <v>18832</v>
      </c>
      <c r="D1882" s="15" t="s">
        <v>18834</v>
      </c>
      <c r="E1882" s="15" t="s">
        <v>18835</v>
      </c>
      <c r="F1882" s="15" t="s">
        <v>18836</v>
      </c>
      <c r="G1882" s="15" t="s">
        <v>243</v>
      </c>
      <c r="H1882" s="15">
        <v>85555</v>
      </c>
      <c r="I1882" s="15" t="s">
        <v>18837</v>
      </c>
      <c r="J1882" s="23" t="s">
        <v>18838</v>
      </c>
      <c r="K1882" s="15" t="s">
        <v>18839</v>
      </c>
      <c r="L1882" s="16" t="s">
        <v>18840</v>
      </c>
      <c r="M1882" s="17" t="str">
        <f t="shared" si="574"/>
        <v>6/31/2022</v>
      </c>
      <c r="N1882" s="15">
        <v>11074</v>
      </c>
      <c r="O1882" s="18">
        <f t="shared" si="577"/>
        <v>0</v>
      </c>
      <c r="P1882" s="19" t="str">
        <f t="shared" si="578"/>
        <v>$0.00</v>
      </c>
      <c r="Q1882" s="16">
        <v>44834</v>
      </c>
      <c r="R1882" s="19" t="str">
        <f t="shared" si="575"/>
        <v>09/30/22</v>
      </c>
      <c r="S1882" t="str">
        <f t="shared" si="579"/>
        <v>MOHAVE</v>
      </c>
      <c r="T1882" s="6" t="str">
        <f t="shared" si="580"/>
        <v>102-38-060</v>
      </c>
      <c r="U1882" t="str">
        <f t="shared" si="581"/>
        <v xml:space="preserve">4546 W DOVE CANYON PL </v>
      </c>
      <c r="V1882" t="str">
        <f t="shared" si="582"/>
        <v>MARANA</v>
      </c>
      <c r="W1882" t="str">
        <f t="shared" si="583"/>
        <v>AZ</v>
      </c>
      <c r="X1882" t="str">
        <f t="shared" si="584"/>
        <v>85658-4419</v>
      </c>
      <c r="Y1882" t="str">
        <f t="shared" si="585"/>
        <v>JOHN</v>
      </c>
      <c r="Z1882" t="str">
        <f t="shared" si="586"/>
        <v>BELCHER</v>
      </c>
      <c r="AA1882" t="str">
        <f t="shared" si="587"/>
        <v>SANDY RIVER RANCHEROS LOT 60 CONT 10 ACRES</v>
      </c>
      <c r="AB1882">
        <f t="shared" si="588"/>
        <v>10</v>
      </c>
      <c r="AC1882" t="str">
        <f t="shared" si="589"/>
        <v>MOHAVE</v>
      </c>
      <c r="AI1882">
        <f t="shared" si="576"/>
        <v>10</v>
      </c>
      <c r="AO1882" t="s">
        <v>15151</v>
      </c>
      <c r="AP1882" t="s">
        <v>468</v>
      </c>
      <c r="AQ1882" t="s">
        <v>469</v>
      </c>
      <c r="AR1882" t="s">
        <v>15152</v>
      </c>
      <c r="AS1882" t="s">
        <v>240</v>
      </c>
      <c r="AT1882">
        <v>1</v>
      </c>
      <c r="BC1882" t="s">
        <v>15153</v>
      </c>
      <c r="BD1882" t="s">
        <v>15151</v>
      </c>
      <c r="BE1882" t="s">
        <v>2431</v>
      </c>
      <c r="BH1882" t="s">
        <v>242</v>
      </c>
      <c r="BS1882" t="s">
        <v>243</v>
      </c>
      <c r="BV1882" t="s">
        <v>244</v>
      </c>
      <c r="BY1882" t="s">
        <v>245</v>
      </c>
      <c r="BZ1882" t="s">
        <v>589</v>
      </c>
      <c r="CA1882">
        <v>4546</v>
      </c>
      <c r="CD1882" t="s">
        <v>15154</v>
      </c>
      <c r="CE1882" t="s">
        <v>863</v>
      </c>
      <c r="CG1882" t="s">
        <v>2773</v>
      </c>
      <c r="CH1882" t="s">
        <v>2773</v>
      </c>
      <c r="CI1882" t="s">
        <v>243</v>
      </c>
      <c r="CJ1882" t="str">
        <f>"85658-4419"</f>
        <v>85658-4419</v>
      </c>
      <c r="CK1882" t="s">
        <v>15155</v>
      </c>
      <c r="CL1882" t="s">
        <v>15156</v>
      </c>
      <c r="CM1882" t="s">
        <v>15157</v>
      </c>
      <c r="CN1882" t="s">
        <v>254</v>
      </c>
      <c r="CO1882" t="s">
        <v>15158</v>
      </c>
      <c r="CP1882" t="str">
        <f>"102-38-060"</f>
        <v>102-38-060</v>
      </c>
      <c r="CQ1882" t="str">
        <f>"10238060"</f>
        <v>10238060</v>
      </c>
      <c r="CR1882" t="str">
        <f>"R10238060"</f>
        <v>R10238060</v>
      </c>
      <c r="CS1882">
        <v>4015</v>
      </c>
      <c r="CW1882" t="s">
        <v>256</v>
      </c>
      <c r="CX1882" t="s">
        <v>424</v>
      </c>
      <c r="CY1882" t="s">
        <v>258</v>
      </c>
      <c r="CZ1882">
        <v>27</v>
      </c>
      <c r="DB1882">
        <v>34.605323170733499</v>
      </c>
      <c r="DC1882">
        <v>-113.501857325016</v>
      </c>
      <c r="DD1882" t="s">
        <v>1155</v>
      </c>
      <c r="DK1882" t="s">
        <v>1156</v>
      </c>
      <c r="DL1882" t="s">
        <v>1156</v>
      </c>
      <c r="DO1882" t="str">
        <f>"60"</f>
        <v>60</v>
      </c>
      <c r="DQ1882">
        <v>0</v>
      </c>
      <c r="DR1882">
        <v>0</v>
      </c>
      <c r="DS1882">
        <v>0</v>
      </c>
      <c r="DT1882">
        <v>0</v>
      </c>
      <c r="DW1882">
        <v>0</v>
      </c>
      <c r="DX1882">
        <v>0</v>
      </c>
      <c r="DZ1882">
        <v>0</v>
      </c>
      <c r="EA1882">
        <v>0</v>
      </c>
      <c r="EB1882">
        <v>0</v>
      </c>
      <c r="EC1882">
        <v>0</v>
      </c>
      <c r="ED1882">
        <v>0</v>
      </c>
      <c r="EE1882">
        <v>0</v>
      </c>
      <c r="EF1882">
        <v>0</v>
      </c>
      <c r="EG1882">
        <v>0</v>
      </c>
      <c r="EH1882">
        <v>0</v>
      </c>
      <c r="EI1882">
        <v>0</v>
      </c>
      <c r="EL1882">
        <v>0</v>
      </c>
      <c r="EN1882">
        <v>0</v>
      </c>
      <c r="EP1882">
        <v>0</v>
      </c>
      <c r="ER1882">
        <v>0</v>
      </c>
      <c r="ET1882">
        <v>0</v>
      </c>
      <c r="EY1882">
        <v>0</v>
      </c>
      <c r="FA1882">
        <v>0</v>
      </c>
      <c r="FL1882">
        <v>0</v>
      </c>
      <c r="FQ1882" t="s">
        <v>261</v>
      </c>
      <c r="FR1882" t="s">
        <v>262</v>
      </c>
      <c r="FS1882" t="s">
        <v>263</v>
      </c>
      <c r="FU1882">
        <v>435600</v>
      </c>
      <c r="FV1882">
        <v>10</v>
      </c>
      <c r="FW1882">
        <v>0</v>
      </c>
      <c r="FX1882">
        <v>0</v>
      </c>
      <c r="FY1882">
        <v>0</v>
      </c>
      <c r="FZ1882">
        <v>0</v>
      </c>
      <c r="GI1882" t="s">
        <v>264</v>
      </c>
      <c r="GJ1882" t="s">
        <v>522</v>
      </c>
      <c r="GK1882" t="s">
        <v>523</v>
      </c>
      <c r="GL1882" s="1">
        <v>40135</v>
      </c>
      <c r="GM1882" t="s">
        <v>267</v>
      </c>
      <c r="GN1882" t="str">
        <f t="shared" si="590"/>
        <v>FALSE</v>
      </c>
      <c r="GO1882">
        <v>2022</v>
      </c>
      <c r="GP1882">
        <v>2020</v>
      </c>
      <c r="GQ1882">
        <v>600</v>
      </c>
      <c r="GR1882" t="s">
        <v>246</v>
      </c>
      <c r="GS1882" t="s">
        <v>246</v>
      </c>
      <c r="GT1882" t="s">
        <v>246</v>
      </c>
      <c r="GU1882" t="s">
        <v>246</v>
      </c>
      <c r="GV1882" t="s">
        <v>246</v>
      </c>
      <c r="GW1882" t="s">
        <v>246</v>
      </c>
      <c r="GX1882" t="s">
        <v>246</v>
      </c>
      <c r="GY1882" t="s">
        <v>246</v>
      </c>
      <c r="GZ1882" t="s">
        <v>246</v>
      </c>
      <c r="HA1882" t="s">
        <v>246</v>
      </c>
      <c r="HB1882" t="s">
        <v>246</v>
      </c>
      <c r="HC1882" t="s">
        <v>246</v>
      </c>
      <c r="HD1882" t="s">
        <v>246</v>
      </c>
      <c r="HE1882" s="2">
        <v>509</v>
      </c>
      <c r="HF1882" s="2">
        <v>0</v>
      </c>
      <c r="HG1882" s="2">
        <v>0</v>
      </c>
      <c r="HH1882">
        <v>0</v>
      </c>
      <c r="HI1882" s="2">
        <v>3391</v>
      </c>
      <c r="HJ1882" s="2">
        <v>3391</v>
      </c>
      <c r="HK1882" s="2">
        <v>0</v>
      </c>
      <c r="HL1882">
        <v>0</v>
      </c>
      <c r="HM1882" s="2">
        <v>0</v>
      </c>
      <c r="HN1882" s="2">
        <v>0</v>
      </c>
      <c r="HO1882" s="2">
        <v>0</v>
      </c>
      <c r="HP1882">
        <v>0</v>
      </c>
      <c r="HQ1882" s="2">
        <v>31.56</v>
      </c>
      <c r="HS1882" s="2">
        <v>3391</v>
      </c>
      <c r="HV1882" t="s">
        <v>289</v>
      </c>
      <c r="HY1882" t="s">
        <v>290</v>
      </c>
      <c r="HZ1882" t="s">
        <v>290</v>
      </c>
      <c r="IF1882" t="str">
        <f>""</f>
        <v/>
      </c>
      <c r="IG1882" t="str">
        <f>""</f>
        <v/>
      </c>
      <c r="IH1882" t="str">
        <f>""</f>
        <v/>
      </c>
      <c r="IT1882" t="str">
        <f>""</f>
        <v/>
      </c>
      <c r="IY1882" t="str">
        <f>""</f>
        <v/>
      </c>
      <c r="JB1882" t="s">
        <v>271</v>
      </c>
      <c r="JD1882" t="str">
        <f>""</f>
        <v/>
      </c>
      <c r="JE1882" t="str">
        <f>""</f>
        <v/>
      </c>
      <c r="JO1882" t="str">
        <f>""</f>
        <v/>
      </c>
      <c r="JP1882" t="str">
        <f>""</f>
        <v/>
      </c>
      <c r="JQ1882" t="str">
        <f>HYPERLINK("https://web.datatree.com/?/property?propertyId=5168612")</f>
        <v>https://web.datatree.com/?/property?propertyId=5168612</v>
      </c>
    </row>
    <row r="1883" spans="1:277" x14ac:dyDescent="0.25">
      <c r="A1883">
        <v>1881</v>
      </c>
      <c r="B1883" s="15" t="s">
        <v>18833</v>
      </c>
      <c r="C1883" s="15" t="s">
        <v>18832</v>
      </c>
      <c r="D1883" s="15" t="s">
        <v>18834</v>
      </c>
      <c r="E1883" s="15" t="s">
        <v>18835</v>
      </c>
      <c r="F1883" s="15" t="s">
        <v>18836</v>
      </c>
      <c r="G1883" s="15" t="s">
        <v>243</v>
      </c>
      <c r="H1883" s="15">
        <v>85555</v>
      </c>
      <c r="I1883" s="15" t="s">
        <v>18837</v>
      </c>
      <c r="J1883" s="23" t="s">
        <v>18838</v>
      </c>
      <c r="K1883" s="15" t="s">
        <v>18839</v>
      </c>
      <c r="L1883" s="16" t="s">
        <v>18840</v>
      </c>
      <c r="M1883" s="17" t="str">
        <f t="shared" si="574"/>
        <v>6/31/2022</v>
      </c>
      <c r="N1883" s="15">
        <v>11075</v>
      </c>
      <c r="O1883" s="18">
        <f t="shared" si="577"/>
        <v>0</v>
      </c>
      <c r="P1883" s="19" t="str">
        <f t="shared" si="578"/>
        <v>$0.00</v>
      </c>
      <c r="Q1883" s="16">
        <v>44834</v>
      </c>
      <c r="R1883" s="19" t="str">
        <f t="shared" si="575"/>
        <v>09/30/22</v>
      </c>
      <c r="S1883" t="str">
        <f t="shared" si="579"/>
        <v>MOHAVE</v>
      </c>
      <c r="T1883" s="6" t="str">
        <f t="shared" si="580"/>
        <v>201-30-040</v>
      </c>
      <c r="U1883" t="str">
        <f t="shared" si="581"/>
        <v xml:space="preserve">4104 E VISTA DR </v>
      </c>
      <c r="V1883" t="str">
        <f t="shared" si="582"/>
        <v>PHOENIX</v>
      </c>
      <c r="W1883" t="str">
        <f t="shared" si="583"/>
        <v>AZ</v>
      </c>
      <c r="X1883" t="str">
        <f t="shared" si="584"/>
        <v>85032-8132</v>
      </c>
      <c r="Y1883" t="str">
        <f t="shared" si="585"/>
        <v>GARY</v>
      </c>
      <c r="Z1883" t="str">
        <f t="shared" si="586"/>
        <v>KRAUSE</v>
      </c>
      <c r="AA1883" t="str">
        <f t="shared" si="587"/>
        <v>NE4 SW4 NW4 CONT 10 AC</v>
      </c>
      <c r="AB1883">
        <f t="shared" si="588"/>
        <v>10</v>
      </c>
      <c r="AC1883" t="str">
        <f t="shared" si="589"/>
        <v>MOHAVE</v>
      </c>
      <c r="AI1883">
        <f t="shared" si="576"/>
        <v>10</v>
      </c>
      <c r="AO1883" t="s">
        <v>15159</v>
      </c>
      <c r="AP1883" t="s">
        <v>6707</v>
      </c>
      <c r="AQ1883" t="s">
        <v>6707</v>
      </c>
      <c r="AR1883" t="s">
        <v>15160</v>
      </c>
      <c r="AS1883" t="s">
        <v>240</v>
      </c>
      <c r="AT1883">
        <v>4</v>
      </c>
      <c r="BC1883" t="s">
        <v>15161</v>
      </c>
      <c r="BD1883" t="s">
        <v>15159</v>
      </c>
      <c r="BH1883" t="s">
        <v>242</v>
      </c>
      <c r="BS1883" t="s">
        <v>243</v>
      </c>
      <c r="BV1883" t="s">
        <v>244</v>
      </c>
      <c r="BY1883" t="s">
        <v>245</v>
      </c>
      <c r="BZ1883" t="s">
        <v>396</v>
      </c>
      <c r="CA1883">
        <v>4104</v>
      </c>
      <c r="CD1883" t="s">
        <v>2019</v>
      </c>
      <c r="CE1883" t="s">
        <v>302</v>
      </c>
      <c r="CG1883" t="s">
        <v>591</v>
      </c>
      <c r="CH1883" t="s">
        <v>591</v>
      </c>
      <c r="CI1883" t="s">
        <v>243</v>
      </c>
      <c r="CJ1883" t="str">
        <f>"85032-8132"</f>
        <v>85032-8132</v>
      </c>
      <c r="CK1883" t="s">
        <v>15162</v>
      </c>
      <c r="CL1883" t="s">
        <v>15163</v>
      </c>
      <c r="CM1883" t="s">
        <v>15164</v>
      </c>
      <c r="CN1883" t="s">
        <v>254</v>
      </c>
      <c r="CO1883" t="s">
        <v>15165</v>
      </c>
      <c r="CP1883" t="str">
        <f>"201-30-040"</f>
        <v>201-30-040</v>
      </c>
      <c r="CQ1883" t="str">
        <f>"20130040"</f>
        <v>20130040</v>
      </c>
      <c r="CR1883" t="str">
        <f>"R20130040"</f>
        <v>R20130040</v>
      </c>
      <c r="CS1883">
        <v>4015</v>
      </c>
      <c r="CW1883" t="s">
        <v>256</v>
      </c>
      <c r="CX1883" t="s">
        <v>707</v>
      </c>
      <c r="CY1883" t="s">
        <v>258</v>
      </c>
      <c r="CZ1883">
        <v>33</v>
      </c>
      <c r="DB1883">
        <v>34.814657231885398</v>
      </c>
      <c r="DC1883">
        <v>-113.56102528509101</v>
      </c>
      <c r="DK1883" t="s">
        <v>1956</v>
      </c>
      <c r="DL1883" t="s">
        <v>1956</v>
      </c>
      <c r="DO1883" t="str">
        <f>""</f>
        <v/>
      </c>
      <c r="DQ1883">
        <v>0</v>
      </c>
      <c r="DR1883">
        <v>0</v>
      </c>
      <c r="DS1883">
        <v>0</v>
      </c>
      <c r="DT1883">
        <v>0</v>
      </c>
      <c r="DW1883">
        <v>0</v>
      </c>
      <c r="DX1883">
        <v>0</v>
      </c>
      <c r="DZ1883">
        <v>0</v>
      </c>
      <c r="EA1883">
        <v>0</v>
      </c>
      <c r="EB1883">
        <v>0</v>
      </c>
      <c r="EC1883">
        <v>0</v>
      </c>
      <c r="ED1883">
        <v>0</v>
      </c>
      <c r="EE1883">
        <v>0</v>
      </c>
      <c r="EF1883">
        <v>0</v>
      </c>
      <c r="EG1883">
        <v>0</v>
      </c>
      <c r="EH1883">
        <v>0</v>
      </c>
      <c r="EI1883">
        <v>0</v>
      </c>
      <c r="EL1883">
        <v>0</v>
      </c>
      <c r="EN1883">
        <v>0</v>
      </c>
      <c r="EP1883">
        <v>0</v>
      </c>
      <c r="ER1883">
        <v>0</v>
      </c>
      <c r="ET1883">
        <v>0</v>
      </c>
      <c r="EY1883">
        <v>0</v>
      </c>
      <c r="FA1883">
        <v>0</v>
      </c>
      <c r="FL1883">
        <v>0</v>
      </c>
      <c r="FQ1883" t="s">
        <v>336</v>
      </c>
      <c r="FR1883" t="s">
        <v>405</v>
      </c>
      <c r="FS1883" t="s">
        <v>406</v>
      </c>
      <c r="FU1883">
        <v>435600</v>
      </c>
      <c r="FV1883">
        <v>10</v>
      </c>
      <c r="FW1883">
        <v>0</v>
      </c>
      <c r="FX1883">
        <v>0</v>
      </c>
      <c r="FY1883">
        <v>0</v>
      </c>
      <c r="FZ1883">
        <v>0</v>
      </c>
      <c r="GI1883" t="s">
        <v>264</v>
      </c>
      <c r="GJ1883" t="s">
        <v>709</v>
      </c>
      <c r="GK1883" t="s">
        <v>710</v>
      </c>
      <c r="GL1883" s="1">
        <v>40135</v>
      </c>
      <c r="GM1883" t="s">
        <v>267</v>
      </c>
      <c r="GN1883" t="str">
        <f t="shared" si="590"/>
        <v>FALSE</v>
      </c>
      <c r="GO1883">
        <v>2022</v>
      </c>
      <c r="GP1883">
        <v>2020</v>
      </c>
      <c r="GQ1883">
        <v>600</v>
      </c>
      <c r="GR1883" t="s">
        <v>246</v>
      </c>
      <c r="GS1883" t="s">
        <v>246</v>
      </c>
      <c r="GT1883" t="s">
        <v>246</v>
      </c>
      <c r="GU1883" t="s">
        <v>246</v>
      </c>
      <c r="GV1883" t="s">
        <v>246</v>
      </c>
      <c r="GW1883" t="s">
        <v>246</v>
      </c>
      <c r="GX1883" t="s">
        <v>246</v>
      </c>
      <c r="GY1883" t="s">
        <v>246</v>
      </c>
      <c r="GZ1883" t="s">
        <v>246</v>
      </c>
      <c r="HA1883" t="s">
        <v>246</v>
      </c>
      <c r="HB1883" t="s">
        <v>246</v>
      </c>
      <c r="HC1883" t="s">
        <v>246</v>
      </c>
      <c r="HD1883" t="s">
        <v>246</v>
      </c>
      <c r="HE1883" s="2">
        <v>296</v>
      </c>
      <c r="HF1883" s="2">
        <v>0</v>
      </c>
      <c r="HG1883" s="2">
        <v>0</v>
      </c>
      <c r="HH1883">
        <v>0</v>
      </c>
      <c r="HI1883" s="2">
        <v>1972</v>
      </c>
      <c r="HJ1883" s="2">
        <v>1972</v>
      </c>
      <c r="HK1883" s="2">
        <v>0</v>
      </c>
      <c r="HL1883">
        <v>0</v>
      </c>
      <c r="HM1883" s="2">
        <v>0</v>
      </c>
      <c r="HN1883" s="2">
        <v>0</v>
      </c>
      <c r="HO1883" s="2">
        <v>0</v>
      </c>
      <c r="HP1883">
        <v>0</v>
      </c>
      <c r="HQ1883" s="2">
        <v>18.18</v>
      </c>
      <c r="HS1883" s="2">
        <v>1972</v>
      </c>
      <c r="HV1883" t="s">
        <v>289</v>
      </c>
      <c r="HY1883" t="s">
        <v>290</v>
      </c>
      <c r="HZ1883" t="s">
        <v>290</v>
      </c>
      <c r="IF1883" t="str">
        <f>""</f>
        <v/>
      </c>
      <c r="IG1883" t="str">
        <f>""</f>
        <v/>
      </c>
      <c r="IH1883" t="str">
        <f>""</f>
        <v/>
      </c>
      <c r="IT1883" t="str">
        <f>""</f>
        <v/>
      </c>
      <c r="IY1883" t="str">
        <f>""</f>
        <v/>
      </c>
      <c r="JB1883" t="s">
        <v>271</v>
      </c>
      <c r="JD1883" t="str">
        <f>""</f>
        <v/>
      </c>
      <c r="JE1883" t="str">
        <f>""</f>
        <v/>
      </c>
      <c r="JO1883" t="str">
        <f>""</f>
        <v/>
      </c>
      <c r="JP1883" t="str">
        <f>""</f>
        <v/>
      </c>
      <c r="JQ1883" t="str">
        <f>HYPERLINK("https://web.datatree.com/?/property?propertyId=5171836")</f>
        <v>https://web.datatree.com/?/property?propertyId=5171836</v>
      </c>
    </row>
    <row r="1884" spans="1:277" x14ac:dyDescent="0.25">
      <c r="A1884">
        <v>1882</v>
      </c>
      <c r="B1884" s="15" t="s">
        <v>18833</v>
      </c>
      <c r="C1884" s="15" t="s">
        <v>18832</v>
      </c>
      <c r="D1884" s="15" t="s">
        <v>18834</v>
      </c>
      <c r="E1884" s="15" t="s">
        <v>18835</v>
      </c>
      <c r="F1884" s="15" t="s">
        <v>18836</v>
      </c>
      <c r="G1884" s="15" t="s">
        <v>243</v>
      </c>
      <c r="H1884" s="15">
        <v>85555</v>
      </c>
      <c r="I1884" s="15" t="s">
        <v>18837</v>
      </c>
      <c r="J1884" s="23" t="s">
        <v>18838</v>
      </c>
      <c r="K1884" s="15" t="s">
        <v>18839</v>
      </c>
      <c r="L1884" s="16" t="s">
        <v>18840</v>
      </c>
      <c r="M1884" s="17" t="str">
        <f t="shared" si="574"/>
        <v>6/31/2022</v>
      </c>
      <c r="N1884" s="15">
        <v>11076</v>
      </c>
      <c r="O1884" s="18">
        <f t="shared" si="577"/>
        <v>0</v>
      </c>
      <c r="P1884" s="19" t="str">
        <f t="shared" si="578"/>
        <v>$0.00</v>
      </c>
      <c r="Q1884" s="16">
        <v>44834</v>
      </c>
      <c r="R1884" s="19" t="str">
        <f t="shared" si="575"/>
        <v>09/30/22</v>
      </c>
      <c r="S1884" t="str">
        <f t="shared" si="579"/>
        <v>MOHAVE</v>
      </c>
      <c r="T1884" s="6" t="str">
        <f t="shared" si="580"/>
        <v>102-40-039</v>
      </c>
      <c r="U1884" t="str">
        <f t="shared" si="581"/>
        <v xml:space="preserve">810 SUMNER AVE </v>
      </c>
      <c r="V1884" t="str">
        <f t="shared" si="582"/>
        <v>DORCHESTER</v>
      </c>
      <c r="W1884" t="str">
        <f t="shared" si="583"/>
        <v>NE</v>
      </c>
      <c r="X1884" t="str">
        <f t="shared" si="584"/>
        <v>68343-2332</v>
      </c>
      <c r="Y1884" t="str">
        <f t="shared" si="585"/>
        <v>DARREL</v>
      </c>
      <c r="Z1884" t="str">
        <f t="shared" si="586"/>
        <v>VANACKERN</v>
      </c>
      <c r="AA1884" t="str">
        <f t="shared" si="587"/>
        <v>SANDY RIVER RANCHEROS LOT 167 CONT 10 ACRES</v>
      </c>
      <c r="AB1884">
        <f t="shared" si="588"/>
        <v>10</v>
      </c>
      <c r="AC1884" t="str">
        <f t="shared" si="589"/>
        <v>MOHAVE</v>
      </c>
      <c r="AI1884">
        <f t="shared" si="576"/>
        <v>10</v>
      </c>
      <c r="AO1884" t="s">
        <v>15166</v>
      </c>
      <c r="AP1884" t="s">
        <v>15167</v>
      </c>
      <c r="AQ1884" t="s">
        <v>15168</v>
      </c>
      <c r="AR1884" t="s">
        <v>15169</v>
      </c>
      <c r="AS1884" t="s">
        <v>240</v>
      </c>
      <c r="AT1884">
        <v>1</v>
      </c>
      <c r="AU1884" t="s">
        <v>15170</v>
      </c>
      <c r="AV1884" t="s">
        <v>5319</v>
      </c>
      <c r="AW1884" t="s">
        <v>3584</v>
      </c>
      <c r="AX1884" t="s">
        <v>15169</v>
      </c>
      <c r="AY1884" t="s">
        <v>240</v>
      </c>
      <c r="AZ1884">
        <v>1</v>
      </c>
      <c r="BC1884" t="s">
        <v>15171</v>
      </c>
      <c r="BD1884" t="s">
        <v>15172</v>
      </c>
      <c r="BF1884" t="s">
        <v>300</v>
      </c>
      <c r="BH1884" t="s">
        <v>242</v>
      </c>
      <c r="BS1884" t="s">
        <v>243</v>
      </c>
      <c r="BV1884" t="s">
        <v>244</v>
      </c>
      <c r="BY1884" t="s">
        <v>245</v>
      </c>
      <c r="CA1884">
        <v>810</v>
      </c>
      <c r="CD1884" t="s">
        <v>15173</v>
      </c>
      <c r="CE1884" t="s">
        <v>248</v>
      </c>
      <c r="CG1884" t="s">
        <v>15174</v>
      </c>
      <c r="CH1884" t="s">
        <v>15174</v>
      </c>
      <c r="CI1884" t="s">
        <v>1894</v>
      </c>
      <c r="CJ1884" t="str">
        <f>"68343-2332"</f>
        <v>68343-2332</v>
      </c>
      <c r="CK1884" t="s">
        <v>15175</v>
      </c>
      <c r="CL1884" t="s">
        <v>15176</v>
      </c>
      <c r="CM1884" t="s">
        <v>15177</v>
      </c>
      <c r="CN1884" t="s">
        <v>254</v>
      </c>
      <c r="CO1884" t="s">
        <v>15178</v>
      </c>
      <c r="CP1884" t="str">
        <f>"102-40-039"</f>
        <v>102-40-039</v>
      </c>
      <c r="CQ1884" t="str">
        <f>"10240039"</f>
        <v>10240039</v>
      </c>
      <c r="CR1884" t="str">
        <f>"R10240039"</f>
        <v>R10240039</v>
      </c>
      <c r="CS1884">
        <v>4015</v>
      </c>
      <c r="CW1884" t="s">
        <v>256</v>
      </c>
      <c r="CX1884" t="s">
        <v>424</v>
      </c>
      <c r="CY1884" t="s">
        <v>258</v>
      </c>
      <c r="CZ1884">
        <v>25</v>
      </c>
      <c r="DB1884">
        <v>34.610806180579701</v>
      </c>
      <c r="DC1884">
        <v>-113.462382305245</v>
      </c>
      <c r="DD1884" t="s">
        <v>425</v>
      </c>
      <c r="DK1884" t="s">
        <v>426</v>
      </c>
      <c r="DL1884" t="s">
        <v>426</v>
      </c>
      <c r="DO1884" t="str">
        <f>"167"</f>
        <v>167</v>
      </c>
      <c r="DQ1884">
        <v>0</v>
      </c>
      <c r="DR1884">
        <v>0</v>
      </c>
      <c r="DS1884">
        <v>0</v>
      </c>
      <c r="DT1884">
        <v>0</v>
      </c>
      <c r="DW1884">
        <v>0</v>
      </c>
      <c r="DX1884">
        <v>0</v>
      </c>
      <c r="DZ1884">
        <v>0</v>
      </c>
      <c r="EA1884">
        <v>0</v>
      </c>
      <c r="EB1884">
        <v>0</v>
      </c>
      <c r="EC1884">
        <v>0</v>
      </c>
      <c r="ED1884">
        <v>0</v>
      </c>
      <c r="EE1884">
        <v>0</v>
      </c>
      <c r="EF1884">
        <v>0</v>
      </c>
      <c r="EG1884">
        <v>0</v>
      </c>
      <c r="EH1884">
        <v>0</v>
      </c>
      <c r="EI1884">
        <v>0</v>
      </c>
      <c r="EL1884">
        <v>0</v>
      </c>
      <c r="EN1884">
        <v>0</v>
      </c>
      <c r="EP1884">
        <v>0</v>
      </c>
      <c r="ER1884">
        <v>0</v>
      </c>
      <c r="ET1884">
        <v>0</v>
      </c>
      <c r="EY1884">
        <v>0</v>
      </c>
      <c r="FA1884">
        <v>0</v>
      </c>
      <c r="FL1884">
        <v>0</v>
      </c>
      <c r="FQ1884" t="s">
        <v>261</v>
      </c>
      <c r="FR1884" t="s">
        <v>262</v>
      </c>
      <c r="FS1884" t="s">
        <v>263</v>
      </c>
      <c r="FU1884">
        <v>435600</v>
      </c>
      <c r="FV1884">
        <v>10</v>
      </c>
      <c r="FW1884">
        <v>0</v>
      </c>
      <c r="FX1884">
        <v>0</v>
      </c>
      <c r="FY1884">
        <v>0</v>
      </c>
      <c r="FZ1884">
        <v>0</v>
      </c>
      <c r="GI1884" t="s">
        <v>264</v>
      </c>
      <c r="GJ1884" t="s">
        <v>427</v>
      </c>
      <c r="GK1884" t="s">
        <v>428</v>
      </c>
      <c r="GL1884" s="1">
        <v>40135</v>
      </c>
      <c r="GM1884" t="s">
        <v>267</v>
      </c>
      <c r="GN1884" t="str">
        <f t="shared" si="590"/>
        <v>FALSE</v>
      </c>
      <c r="GO1884">
        <v>2022</v>
      </c>
      <c r="GP1884">
        <v>2020</v>
      </c>
      <c r="GQ1884">
        <v>600</v>
      </c>
      <c r="GR1884" t="s">
        <v>246</v>
      </c>
      <c r="GS1884" t="s">
        <v>246</v>
      </c>
      <c r="GT1884" t="s">
        <v>246</v>
      </c>
      <c r="GU1884" t="s">
        <v>246</v>
      </c>
      <c r="GV1884" t="s">
        <v>246</v>
      </c>
      <c r="GW1884" t="s">
        <v>246</v>
      </c>
      <c r="GX1884" t="s">
        <v>246</v>
      </c>
      <c r="GY1884" t="s">
        <v>246</v>
      </c>
      <c r="GZ1884" t="s">
        <v>246</v>
      </c>
      <c r="HA1884" t="s">
        <v>246</v>
      </c>
      <c r="HB1884" t="s">
        <v>246</v>
      </c>
      <c r="HC1884" t="s">
        <v>246</v>
      </c>
      <c r="HD1884" t="s">
        <v>246</v>
      </c>
      <c r="HE1884" s="2">
        <v>509</v>
      </c>
      <c r="HF1884" s="2">
        <v>0</v>
      </c>
      <c r="HG1884" s="2">
        <v>0</v>
      </c>
      <c r="HH1884">
        <v>0</v>
      </c>
      <c r="HI1884" s="2">
        <v>3391</v>
      </c>
      <c r="HJ1884" s="2">
        <v>3391</v>
      </c>
      <c r="HK1884" s="2">
        <v>0</v>
      </c>
      <c r="HL1884">
        <v>0</v>
      </c>
      <c r="HM1884" s="2">
        <v>0</v>
      </c>
      <c r="HN1884" s="2">
        <v>0</v>
      </c>
      <c r="HO1884" s="2">
        <v>0</v>
      </c>
      <c r="HP1884">
        <v>0</v>
      </c>
      <c r="HQ1884" s="2">
        <v>31.56</v>
      </c>
      <c r="HS1884" s="2">
        <v>3391</v>
      </c>
      <c r="HV1884" t="s">
        <v>289</v>
      </c>
      <c r="HY1884" t="s">
        <v>290</v>
      </c>
      <c r="HZ1884" t="s">
        <v>290</v>
      </c>
      <c r="IF1884" t="str">
        <f>""</f>
        <v/>
      </c>
      <c r="IG1884" t="str">
        <f>""</f>
        <v/>
      </c>
      <c r="IH1884" t="str">
        <f>""</f>
        <v/>
      </c>
      <c r="IT1884" t="str">
        <f>""</f>
        <v/>
      </c>
      <c r="IY1884" t="str">
        <f>""</f>
        <v/>
      </c>
      <c r="JB1884" t="s">
        <v>271</v>
      </c>
      <c r="JD1884" t="str">
        <f>""</f>
        <v/>
      </c>
      <c r="JE1884" t="str">
        <f>""</f>
        <v/>
      </c>
      <c r="JO1884" t="str">
        <f>""</f>
        <v/>
      </c>
      <c r="JP1884" t="str">
        <f>""</f>
        <v/>
      </c>
      <c r="JQ1884" t="str">
        <f>HYPERLINK("https://web.datatree.com/?/property?propertyId=5088514")</f>
        <v>https://web.datatree.com/?/property?propertyId=5088514</v>
      </c>
    </row>
    <row r="1885" spans="1:277" x14ac:dyDescent="0.25">
      <c r="A1885">
        <v>1883</v>
      </c>
      <c r="B1885" s="15" t="s">
        <v>18833</v>
      </c>
      <c r="C1885" s="15" t="s">
        <v>18832</v>
      </c>
      <c r="D1885" s="15" t="s">
        <v>18834</v>
      </c>
      <c r="E1885" s="15" t="s">
        <v>18835</v>
      </c>
      <c r="F1885" s="15" t="s">
        <v>18836</v>
      </c>
      <c r="G1885" s="15" t="s">
        <v>243</v>
      </c>
      <c r="H1885" s="15">
        <v>85555</v>
      </c>
      <c r="I1885" s="15" t="s">
        <v>18837</v>
      </c>
      <c r="J1885" s="23" t="s">
        <v>18838</v>
      </c>
      <c r="K1885" s="15" t="s">
        <v>18839</v>
      </c>
      <c r="L1885" s="16" t="s">
        <v>18840</v>
      </c>
      <c r="M1885" s="17" t="str">
        <f t="shared" si="574"/>
        <v>6/31/2022</v>
      </c>
      <c r="N1885" s="15">
        <v>11077</v>
      </c>
      <c r="O1885" s="18">
        <f t="shared" si="577"/>
        <v>0</v>
      </c>
      <c r="P1885" s="19" t="str">
        <f t="shared" si="578"/>
        <v>$0.00</v>
      </c>
      <c r="Q1885" s="16">
        <v>44834</v>
      </c>
      <c r="R1885" s="19" t="str">
        <f t="shared" si="575"/>
        <v>09/30/22</v>
      </c>
      <c r="S1885" t="str">
        <f t="shared" si="579"/>
        <v>MOHAVE</v>
      </c>
      <c r="T1885" s="6" t="str">
        <f t="shared" si="580"/>
        <v>319-01-052</v>
      </c>
      <c r="U1885" t="str">
        <f t="shared" si="581"/>
        <v xml:space="preserve">2200 ELLIS ST </v>
      </c>
      <c r="V1885" t="str">
        <f t="shared" si="582"/>
        <v>NORTH LAS VEGAS</v>
      </c>
      <c r="W1885" t="str">
        <f t="shared" si="583"/>
        <v>NV</v>
      </c>
      <c r="X1885" t="str">
        <f t="shared" si="584"/>
        <v>89030-6003</v>
      </c>
      <c r="Y1885" t="str">
        <f t="shared" si="585"/>
        <v>OLGA</v>
      </c>
      <c r="Z1885" t="str">
        <f t="shared" si="586"/>
        <v>MULLER</v>
      </c>
      <c r="AA1885" t="str">
        <f t="shared" si="587"/>
        <v>SE4 SW4 SE4 CONT 10 AC</v>
      </c>
      <c r="AB1885">
        <f t="shared" si="588"/>
        <v>10</v>
      </c>
      <c r="AC1885" t="str">
        <f t="shared" si="589"/>
        <v>MOHAVE</v>
      </c>
      <c r="AI1885">
        <f t="shared" si="576"/>
        <v>10</v>
      </c>
      <c r="AO1885" t="s">
        <v>15179</v>
      </c>
      <c r="AP1885" t="s">
        <v>15180</v>
      </c>
      <c r="AQ1885" t="s">
        <v>15011</v>
      </c>
      <c r="AR1885" t="s">
        <v>15181</v>
      </c>
      <c r="AS1885" t="s">
        <v>240</v>
      </c>
      <c r="AT1885">
        <v>2</v>
      </c>
      <c r="BC1885" t="s">
        <v>15182</v>
      </c>
      <c r="BD1885" t="s">
        <v>15179</v>
      </c>
      <c r="BH1885" t="s">
        <v>242</v>
      </c>
      <c r="BS1885" t="s">
        <v>243</v>
      </c>
      <c r="BV1885" t="s">
        <v>244</v>
      </c>
      <c r="BY1885" t="s">
        <v>245</v>
      </c>
      <c r="CA1885">
        <v>2200</v>
      </c>
      <c r="CD1885" t="s">
        <v>3137</v>
      </c>
      <c r="CE1885" t="s">
        <v>375</v>
      </c>
      <c r="CG1885" t="s">
        <v>440</v>
      </c>
      <c r="CH1885" t="s">
        <v>440</v>
      </c>
      <c r="CI1885" t="s">
        <v>400</v>
      </c>
      <c r="CJ1885" t="str">
        <f>"89030-6003"</f>
        <v>89030-6003</v>
      </c>
      <c r="CK1885" t="s">
        <v>4517</v>
      </c>
      <c r="CL1885" t="s">
        <v>15183</v>
      </c>
      <c r="CM1885" t="s">
        <v>15184</v>
      </c>
      <c r="CN1885" t="s">
        <v>254</v>
      </c>
      <c r="CO1885" t="s">
        <v>15185</v>
      </c>
      <c r="CP1885" t="str">
        <f>"319-01-052"</f>
        <v>319-01-052</v>
      </c>
      <c r="CQ1885" t="str">
        <f>"31901052"</f>
        <v>31901052</v>
      </c>
      <c r="CR1885" t="str">
        <f>"R31901052"</f>
        <v>R31901052</v>
      </c>
      <c r="CS1885">
        <v>4015</v>
      </c>
      <c r="CX1885" t="s">
        <v>498</v>
      </c>
      <c r="CY1885" t="s">
        <v>499</v>
      </c>
      <c r="CZ1885">
        <v>23</v>
      </c>
      <c r="DB1885">
        <v>35.619648102502097</v>
      </c>
      <c r="DC1885">
        <v>-114.27948528797801</v>
      </c>
      <c r="DK1885" t="s">
        <v>7031</v>
      </c>
      <c r="DL1885" t="s">
        <v>7031</v>
      </c>
      <c r="DO1885" t="str">
        <f>""</f>
        <v/>
      </c>
      <c r="DQ1885">
        <v>0</v>
      </c>
      <c r="DR1885">
        <v>0</v>
      </c>
      <c r="DS1885">
        <v>0</v>
      </c>
      <c r="DT1885">
        <v>0</v>
      </c>
      <c r="DW1885">
        <v>0</v>
      </c>
      <c r="DX1885">
        <v>0</v>
      </c>
      <c r="DZ1885">
        <v>0</v>
      </c>
      <c r="EA1885">
        <v>0</v>
      </c>
      <c r="EB1885">
        <v>0</v>
      </c>
      <c r="EC1885">
        <v>0</v>
      </c>
      <c r="ED1885">
        <v>0</v>
      </c>
      <c r="EE1885">
        <v>0</v>
      </c>
      <c r="EF1885">
        <v>0</v>
      </c>
      <c r="EG1885">
        <v>0</v>
      </c>
      <c r="EH1885">
        <v>0</v>
      </c>
      <c r="EI1885">
        <v>0</v>
      </c>
      <c r="EL1885">
        <v>0</v>
      </c>
      <c r="EN1885">
        <v>0</v>
      </c>
      <c r="EP1885">
        <v>0</v>
      </c>
      <c r="ER1885">
        <v>0</v>
      </c>
      <c r="ET1885">
        <v>0</v>
      </c>
      <c r="EY1885">
        <v>0</v>
      </c>
      <c r="FA1885">
        <v>0</v>
      </c>
      <c r="FL1885">
        <v>0</v>
      </c>
      <c r="FQ1885" t="s">
        <v>261</v>
      </c>
      <c r="FR1885" t="s">
        <v>354</v>
      </c>
      <c r="FS1885" t="s">
        <v>355</v>
      </c>
      <c r="FU1885">
        <v>435600</v>
      </c>
      <c r="FV1885">
        <v>10</v>
      </c>
      <c r="FW1885">
        <v>0</v>
      </c>
      <c r="FX1885">
        <v>0</v>
      </c>
      <c r="FY1885">
        <v>0</v>
      </c>
      <c r="FZ1885">
        <v>0</v>
      </c>
      <c r="GI1885" t="s">
        <v>264</v>
      </c>
      <c r="GJ1885" t="s">
        <v>313</v>
      </c>
      <c r="GK1885" t="s">
        <v>314</v>
      </c>
      <c r="GL1885" s="1">
        <v>40135</v>
      </c>
      <c r="GM1885" t="s">
        <v>267</v>
      </c>
      <c r="GN1885" t="str">
        <f t="shared" si="590"/>
        <v>FALSE</v>
      </c>
      <c r="GO1885">
        <v>2022</v>
      </c>
      <c r="GP1885">
        <v>2020</v>
      </c>
      <c r="GQ1885">
        <v>1110</v>
      </c>
      <c r="GR1885" t="s">
        <v>246</v>
      </c>
      <c r="GS1885" t="s">
        <v>246</v>
      </c>
      <c r="GT1885" t="s">
        <v>246</v>
      </c>
      <c r="GU1885" t="s">
        <v>246</v>
      </c>
      <c r="GV1885" t="s">
        <v>246</v>
      </c>
      <c r="GW1885" t="s">
        <v>246</v>
      </c>
      <c r="GX1885" t="s">
        <v>246</v>
      </c>
      <c r="GY1885" t="s">
        <v>246</v>
      </c>
      <c r="GZ1885" t="s">
        <v>246</v>
      </c>
      <c r="HA1885" t="s">
        <v>246</v>
      </c>
      <c r="HB1885" t="s">
        <v>246</v>
      </c>
      <c r="HC1885" t="s">
        <v>246</v>
      </c>
      <c r="HD1885" t="s">
        <v>246</v>
      </c>
      <c r="HE1885" s="2">
        <v>1082</v>
      </c>
      <c r="HF1885" s="2">
        <v>0</v>
      </c>
      <c r="HG1885" s="2">
        <v>0</v>
      </c>
      <c r="HH1885">
        <v>0</v>
      </c>
      <c r="HI1885" s="2">
        <v>7214</v>
      </c>
      <c r="HJ1885" s="2">
        <v>7214</v>
      </c>
      <c r="HK1885" s="2">
        <v>0</v>
      </c>
      <c r="HL1885">
        <v>0</v>
      </c>
      <c r="HM1885" s="2">
        <v>0</v>
      </c>
      <c r="HN1885" s="2">
        <v>0</v>
      </c>
      <c r="HO1885" s="2">
        <v>0</v>
      </c>
      <c r="HP1885">
        <v>0</v>
      </c>
      <c r="HQ1885" s="2">
        <v>67.760000000000005</v>
      </c>
      <c r="HS1885" s="2">
        <v>7214</v>
      </c>
      <c r="HV1885" t="s">
        <v>315</v>
      </c>
      <c r="HY1885" t="s">
        <v>316</v>
      </c>
      <c r="HZ1885" t="s">
        <v>317</v>
      </c>
      <c r="IA1885" t="s">
        <v>318</v>
      </c>
      <c r="IF1885" t="str">
        <f>""</f>
        <v/>
      </c>
      <c r="IG1885" t="str">
        <f>""</f>
        <v/>
      </c>
      <c r="IH1885" t="str">
        <f>""</f>
        <v/>
      </c>
      <c r="II1885" s="1">
        <v>42725</v>
      </c>
      <c r="IJ1885" s="1">
        <v>42748</v>
      </c>
      <c r="IK1885" s="2">
        <v>10000</v>
      </c>
      <c r="IM1885" t="s">
        <v>270</v>
      </c>
      <c r="IN1885" t="s">
        <v>15186</v>
      </c>
      <c r="IT1885" t="str">
        <f>""</f>
        <v/>
      </c>
      <c r="IY1885" t="str">
        <f>""</f>
        <v/>
      </c>
      <c r="JA1885" t="s">
        <v>1945</v>
      </c>
      <c r="JB1885" t="s">
        <v>271</v>
      </c>
      <c r="JD1885" t="str">
        <f>"2017.2160"</f>
        <v>2017.2160</v>
      </c>
      <c r="JE1885" t="str">
        <f>""</f>
        <v/>
      </c>
      <c r="JF1885" s="1">
        <v>41817</v>
      </c>
      <c r="JG1885" s="1">
        <v>41850</v>
      </c>
      <c r="JH1885" s="2">
        <v>6688</v>
      </c>
      <c r="JI1885" t="s">
        <v>270</v>
      </c>
      <c r="JO1885" t="str">
        <f>"2014.33189"</f>
        <v>2014.33189</v>
      </c>
      <c r="JP1885" t="str">
        <f>""</f>
        <v/>
      </c>
      <c r="JQ1885" t="str">
        <f>HYPERLINK("https://web.datatree.com/?/property?propertyId=5209335")</f>
        <v>https://web.datatree.com/?/property?propertyId=5209335</v>
      </c>
    </row>
    <row r="1886" spans="1:277" x14ac:dyDescent="0.25">
      <c r="A1886">
        <v>1884</v>
      </c>
      <c r="B1886" s="15" t="s">
        <v>18833</v>
      </c>
      <c r="C1886" s="15" t="s">
        <v>18832</v>
      </c>
      <c r="D1886" s="15" t="s">
        <v>18834</v>
      </c>
      <c r="E1886" s="15" t="s">
        <v>18835</v>
      </c>
      <c r="F1886" s="15" t="s">
        <v>18836</v>
      </c>
      <c r="G1886" s="15" t="s">
        <v>243</v>
      </c>
      <c r="H1886" s="15">
        <v>85555</v>
      </c>
      <c r="I1886" s="15" t="s">
        <v>18837</v>
      </c>
      <c r="J1886" s="23" t="s">
        <v>18838</v>
      </c>
      <c r="K1886" s="15" t="s">
        <v>18839</v>
      </c>
      <c r="L1886" s="16" t="s">
        <v>18840</v>
      </c>
      <c r="M1886" s="17" t="str">
        <f t="shared" si="574"/>
        <v>6/31/2022</v>
      </c>
      <c r="N1886" s="15">
        <v>11078</v>
      </c>
      <c r="O1886" s="18">
        <f t="shared" si="577"/>
        <v>0</v>
      </c>
      <c r="P1886" s="19" t="str">
        <f t="shared" si="578"/>
        <v>$0.00</v>
      </c>
      <c r="Q1886" s="16">
        <v>44834</v>
      </c>
      <c r="R1886" s="19" t="str">
        <f t="shared" si="575"/>
        <v>09/30/22</v>
      </c>
      <c r="S1886" t="str">
        <f t="shared" si="579"/>
        <v>MOHAVE</v>
      </c>
      <c r="T1886" s="6" t="str">
        <f t="shared" si="580"/>
        <v>318-23-049</v>
      </c>
      <c r="U1886" t="str">
        <f t="shared" si="581"/>
        <v xml:space="preserve">5228 W LEODRA LN </v>
      </c>
      <c r="V1886" t="str">
        <f t="shared" si="582"/>
        <v>LAVEEN</v>
      </c>
      <c r="W1886" t="str">
        <f t="shared" si="583"/>
        <v>AZ</v>
      </c>
      <c r="X1886" t="str">
        <f t="shared" si="584"/>
        <v>85339-2563</v>
      </c>
      <c r="Y1886" t="str">
        <f t="shared" si="585"/>
        <v>SYRL</v>
      </c>
      <c r="Z1886" t="str">
        <f t="shared" si="586"/>
        <v>FERGUSON</v>
      </c>
      <c r="AA1886" t="str">
        <f t="shared" si="587"/>
        <v>NE4 SW4 SW4 CONT 10 ACRES 318-23-024 (318-23-048 &amp; 049)</v>
      </c>
      <c r="AB1886">
        <f t="shared" si="588"/>
        <v>10</v>
      </c>
      <c r="AC1886" t="str">
        <f t="shared" si="589"/>
        <v>MOHAVE</v>
      </c>
      <c r="AI1886">
        <f t="shared" si="576"/>
        <v>10</v>
      </c>
      <c r="AO1886" t="s">
        <v>15187</v>
      </c>
      <c r="AP1886" t="s">
        <v>15188</v>
      </c>
      <c r="AQ1886" t="s">
        <v>15189</v>
      </c>
      <c r="AR1886" t="s">
        <v>4725</v>
      </c>
      <c r="AS1886" t="s">
        <v>240</v>
      </c>
      <c r="AT1886">
        <v>1</v>
      </c>
      <c r="AU1886" t="s">
        <v>15190</v>
      </c>
      <c r="AV1886" t="s">
        <v>1449</v>
      </c>
      <c r="AW1886" t="s">
        <v>1449</v>
      </c>
      <c r="AX1886" t="s">
        <v>4725</v>
      </c>
      <c r="AY1886" t="s">
        <v>240</v>
      </c>
      <c r="AZ1886">
        <v>1</v>
      </c>
      <c r="BC1886" t="s">
        <v>15191</v>
      </c>
      <c r="BD1886" t="s">
        <v>15192</v>
      </c>
      <c r="BF1886" t="s">
        <v>300</v>
      </c>
      <c r="BH1886" t="s">
        <v>242</v>
      </c>
      <c r="BS1886" t="s">
        <v>243</v>
      </c>
      <c r="BV1886" t="s">
        <v>244</v>
      </c>
      <c r="BY1886" t="s">
        <v>245</v>
      </c>
      <c r="BZ1886" t="s">
        <v>589</v>
      </c>
      <c r="CA1886">
        <v>5228</v>
      </c>
      <c r="CD1886" t="s">
        <v>15193</v>
      </c>
      <c r="CE1886" t="s">
        <v>419</v>
      </c>
      <c r="CG1886" t="s">
        <v>10606</v>
      </c>
      <c r="CH1886" t="s">
        <v>591</v>
      </c>
      <c r="CI1886" t="s">
        <v>243</v>
      </c>
      <c r="CJ1886" t="str">
        <f>"85339-2563"</f>
        <v>85339-2563</v>
      </c>
      <c r="CK1886" t="s">
        <v>6793</v>
      </c>
      <c r="CL1886" t="s">
        <v>15194</v>
      </c>
      <c r="CM1886" t="s">
        <v>15195</v>
      </c>
      <c r="CN1886" t="s">
        <v>254</v>
      </c>
      <c r="CO1886" t="s">
        <v>15196</v>
      </c>
      <c r="CP1886" t="str">
        <f>"318-23-049"</f>
        <v>318-23-049</v>
      </c>
      <c r="CQ1886" t="str">
        <f>"31823049"</f>
        <v>31823049</v>
      </c>
      <c r="CR1886" t="str">
        <f>"R31823049"</f>
        <v>R31823049</v>
      </c>
      <c r="CS1886">
        <v>4015</v>
      </c>
      <c r="CX1886" t="s">
        <v>925</v>
      </c>
      <c r="CY1886" t="s">
        <v>548</v>
      </c>
      <c r="CZ1886">
        <v>31</v>
      </c>
      <c r="DB1886">
        <v>35.853677865635198</v>
      </c>
      <c r="DC1886">
        <v>-113.940501019156</v>
      </c>
      <c r="DK1886" t="s">
        <v>1074</v>
      </c>
      <c r="DL1886" t="s">
        <v>1074</v>
      </c>
      <c r="DO1886" t="str">
        <f>""</f>
        <v/>
      </c>
      <c r="DQ1886">
        <v>0</v>
      </c>
      <c r="DR1886">
        <v>0</v>
      </c>
      <c r="DS1886">
        <v>0</v>
      </c>
      <c r="DT1886">
        <v>0</v>
      </c>
      <c r="DW1886">
        <v>0</v>
      </c>
      <c r="DX1886">
        <v>0</v>
      </c>
      <c r="DZ1886">
        <v>0</v>
      </c>
      <c r="EA1886">
        <v>0</v>
      </c>
      <c r="EB1886">
        <v>0</v>
      </c>
      <c r="EC1886">
        <v>0</v>
      </c>
      <c r="ED1886">
        <v>0</v>
      </c>
      <c r="EE1886">
        <v>0</v>
      </c>
      <c r="EF1886">
        <v>0</v>
      </c>
      <c r="EG1886">
        <v>0</v>
      </c>
      <c r="EH1886">
        <v>0</v>
      </c>
      <c r="EI1886">
        <v>0</v>
      </c>
      <c r="EL1886">
        <v>0</v>
      </c>
      <c r="EN1886">
        <v>0</v>
      </c>
      <c r="EP1886">
        <v>0</v>
      </c>
      <c r="ER1886">
        <v>0</v>
      </c>
      <c r="ET1886">
        <v>0</v>
      </c>
      <c r="EY1886">
        <v>0</v>
      </c>
      <c r="FA1886">
        <v>0</v>
      </c>
      <c r="FL1886">
        <v>0</v>
      </c>
      <c r="FQ1886" t="s">
        <v>261</v>
      </c>
      <c r="FR1886" t="s">
        <v>354</v>
      </c>
      <c r="FS1886" t="s">
        <v>355</v>
      </c>
      <c r="FU1886">
        <v>435600</v>
      </c>
      <c r="FV1886">
        <v>10</v>
      </c>
      <c r="FW1886">
        <v>0</v>
      </c>
      <c r="FX1886">
        <v>0</v>
      </c>
      <c r="FY1886">
        <v>0</v>
      </c>
      <c r="FZ1886">
        <v>0</v>
      </c>
      <c r="GI1886" t="s">
        <v>264</v>
      </c>
      <c r="GJ1886" t="s">
        <v>1075</v>
      </c>
      <c r="GK1886" t="s">
        <v>1076</v>
      </c>
      <c r="GL1886" s="1">
        <v>40135</v>
      </c>
      <c r="GM1886" t="s">
        <v>267</v>
      </c>
      <c r="GN1886" t="str">
        <f t="shared" si="590"/>
        <v>FALSE</v>
      </c>
      <c r="GO1886">
        <v>2022</v>
      </c>
      <c r="GP1886">
        <v>2020</v>
      </c>
      <c r="GQ1886">
        <v>400</v>
      </c>
      <c r="GR1886" t="s">
        <v>246</v>
      </c>
      <c r="GS1886" t="s">
        <v>246</v>
      </c>
      <c r="GT1886" t="s">
        <v>246</v>
      </c>
      <c r="GU1886" t="s">
        <v>246</v>
      </c>
      <c r="GV1886" t="s">
        <v>246</v>
      </c>
      <c r="GW1886" t="s">
        <v>246</v>
      </c>
      <c r="GX1886" t="s">
        <v>246</v>
      </c>
      <c r="GY1886" t="s">
        <v>246</v>
      </c>
      <c r="GZ1886" t="s">
        <v>246</v>
      </c>
      <c r="HA1886" t="s">
        <v>246</v>
      </c>
      <c r="HB1886" t="s">
        <v>246</v>
      </c>
      <c r="HC1886" t="s">
        <v>246</v>
      </c>
      <c r="HD1886" t="s">
        <v>246</v>
      </c>
      <c r="HE1886" s="2">
        <v>708</v>
      </c>
      <c r="HF1886" s="2">
        <v>0</v>
      </c>
      <c r="HG1886" s="2">
        <v>0</v>
      </c>
      <c r="HH1886">
        <v>0</v>
      </c>
      <c r="HI1886" s="2">
        <v>4723</v>
      </c>
      <c r="HJ1886" s="2">
        <v>4723</v>
      </c>
      <c r="HK1886" s="2">
        <v>0</v>
      </c>
      <c r="HL1886">
        <v>0</v>
      </c>
      <c r="HM1886" s="2">
        <v>0</v>
      </c>
      <c r="HN1886" s="2">
        <v>0</v>
      </c>
      <c r="HO1886" s="2">
        <v>0</v>
      </c>
      <c r="HP1886">
        <v>0</v>
      </c>
      <c r="HQ1886" s="2">
        <v>73.34</v>
      </c>
      <c r="HS1886" s="2">
        <v>4723</v>
      </c>
      <c r="HV1886" t="s">
        <v>315</v>
      </c>
      <c r="HY1886" t="s">
        <v>552</v>
      </c>
      <c r="HZ1886" t="s">
        <v>359</v>
      </c>
      <c r="IA1886" t="s">
        <v>360</v>
      </c>
      <c r="IF1886" t="str">
        <f>""</f>
        <v/>
      </c>
      <c r="IG1886" t="str">
        <f>""</f>
        <v/>
      </c>
      <c r="IH1886" t="str">
        <f>""</f>
        <v/>
      </c>
      <c r="IT1886" t="str">
        <f>""</f>
        <v/>
      </c>
      <c r="IY1886" t="str">
        <f>""</f>
        <v/>
      </c>
      <c r="JB1886" t="s">
        <v>271</v>
      </c>
      <c r="JD1886" t="str">
        <f>""</f>
        <v/>
      </c>
      <c r="JE1886" t="str">
        <f>""</f>
        <v/>
      </c>
      <c r="JO1886" t="str">
        <f>""</f>
        <v/>
      </c>
      <c r="JP1886" t="str">
        <f>""</f>
        <v/>
      </c>
      <c r="JQ1886" t="str">
        <f>HYPERLINK("https://web.datatree.com/?/property?propertyId=5089333")</f>
        <v>https://web.datatree.com/?/property?propertyId=5089333</v>
      </c>
    </row>
    <row r="1887" spans="1:277" x14ac:dyDescent="0.25">
      <c r="A1887">
        <v>1885</v>
      </c>
      <c r="B1887" s="15" t="s">
        <v>18833</v>
      </c>
      <c r="C1887" s="15" t="s">
        <v>18832</v>
      </c>
      <c r="D1887" s="15" t="s">
        <v>18834</v>
      </c>
      <c r="E1887" s="15" t="s">
        <v>18835</v>
      </c>
      <c r="F1887" s="15" t="s">
        <v>18836</v>
      </c>
      <c r="G1887" s="15" t="s">
        <v>243</v>
      </c>
      <c r="H1887" s="15">
        <v>85555</v>
      </c>
      <c r="I1887" s="15" t="s">
        <v>18837</v>
      </c>
      <c r="J1887" s="23" t="s">
        <v>18838</v>
      </c>
      <c r="K1887" s="15" t="s">
        <v>18839</v>
      </c>
      <c r="L1887" s="16" t="s">
        <v>18840</v>
      </c>
      <c r="M1887" s="17" t="str">
        <f t="shared" si="574"/>
        <v>6/31/2022</v>
      </c>
      <c r="N1887" s="15">
        <v>11079</v>
      </c>
      <c r="O1887" s="18">
        <f t="shared" si="577"/>
        <v>0</v>
      </c>
      <c r="P1887" s="19" t="str">
        <f t="shared" si="578"/>
        <v>$0.00</v>
      </c>
      <c r="Q1887" s="16">
        <v>44834</v>
      </c>
      <c r="R1887" s="19" t="str">
        <f t="shared" si="575"/>
        <v>09/30/22</v>
      </c>
      <c r="S1887" t="str">
        <f t="shared" si="579"/>
        <v>MOHAVE</v>
      </c>
      <c r="T1887" s="6" t="str">
        <f t="shared" si="580"/>
        <v>102-39-047</v>
      </c>
      <c r="U1887" t="str">
        <f t="shared" si="581"/>
        <v xml:space="preserve">5013 E WASHINGTON ST #100 </v>
      </c>
      <c r="V1887" t="str">
        <f t="shared" si="582"/>
        <v>PINEDALE</v>
      </c>
      <c r="W1887" t="str">
        <f t="shared" si="583"/>
        <v>AZ</v>
      </c>
      <c r="X1887" t="str">
        <f t="shared" si="584"/>
        <v>85934</v>
      </c>
      <c r="Y1887">
        <f t="shared" si="585"/>
        <v>0</v>
      </c>
      <c r="Z1887" t="str">
        <f t="shared" si="586"/>
        <v>JOKAKE LA THERRA LLC</v>
      </c>
      <c r="AA1887" t="str">
        <f t="shared" si="587"/>
        <v>SANDY RIVER RANCHEROS LOT 111 CONT 10 ACRES</v>
      </c>
      <c r="AB1887">
        <f t="shared" si="588"/>
        <v>10</v>
      </c>
      <c r="AC1887" t="str">
        <f t="shared" si="589"/>
        <v>MOHAVE</v>
      </c>
      <c r="AI1887">
        <f t="shared" si="576"/>
        <v>10</v>
      </c>
      <c r="AO1887" t="s">
        <v>1325</v>
      </c>
      <c r="AR1887" t="s">
        <v>1325</v>
      </c>
      <c r="AS1887" t="s">
        <v>273</v>
      </c>
      <c r="AT1887">
        <v>28</v>
      </c>
      <c r="BC1887" t="s">
        <v>1325</v>
      </c>
      <c r="BD1887" t="s">
        <v>1325</v>
      </c>
      <c r="BE1887" t="s">
        <v>1326</v>
      </c>
      <c r="BH1887" t="s">
        <v>242</v>
      </c>
      <c r="BS1887" t="s">
        <v>243</v>
      </c>
      <c r="BV1887" t="s">
        <v>244</v>
      </c>
      <c r="BY1887" t="s">
        <v>245</v>
      </c>
      <c r="BZ1887" t="s">
        <v>396</v>
      </c>
      <c r="CA1887">
        <v>5013</v>
      </c>
      <c r="CD1887" t="s">
        <v>1327</v>
      </c>
      <c r="CE1887" t="s">
        <v>375</v>
      </c>
      <c r="CF1887">
        <v>100</v>
      </c>
      <c r="CG1887" t="s">
        <v>1328</v>
      </c>
      <c r="CH1887" t="s">
        <v>1328</v>
      </c>
      <c r="CI1887" t="s">
        <v>243</v>
      </c>
      <c r="CJ1887" t="str">
        <f>"85934"</f>
        <v>85934</v>
      </c>
      <c r="CK1887" t="s">
        <v>1329</v>
      </c>
      <c r="CL1887" t="s">
        <v>1330</v>
      </c>
      <c r="CM1887" t="s">
        <v>1331</v>
      </c>
      <c r="CN1887" t="s">
        <v>254</v>
      </c>
      <c r="CO1887" t="s">
        <v>15197</v>
      </c>
      <c r="CP1887" t="str">
        <f>"102-39-047"</f>
        <v>102-39-047</v>
      </c>
      <c r="CQ1887" t="str">
        <f>"10239047"</f>
        <v>10239047</v>
      </c>
      <c r="CR1887" t="str">
        <f>"R10239047"</f>
        <v>R10239047</v>
      </c>
      <c r="CS1887">
        <v>4015</v>
      </c>
      <c r="CW1887" t="s">
        <v>256</v>
      </c>
      <c r="CX1887" t="s">
        <v>424</v>
      </c>
      <c r="CY1887" t="s">
        <v>258</v>
      </c>
      <c r="CZ1887">
        <v>35</v>
      </c>
      <c r="DB1887">
        <v>34.5944247181016</v>
      </c>
      <c r="DC1887">
        <v>-113.490903264938</v>
      </c>
      <c r="DD1887" t="s">
        <v>994</v>
      </c>
      <c r="DK1887" t="s">
        <v>995</v>
      </c>
      <c r="DL1887" t="s">
        <v>995</v>
      </c>
      <c r="DO1887" t="str">
        <f>"111"</f>
        <v>111</v>
      </c>
      <c r="DQ1887">
        <v>0</v>
      </c>
      <c r="DR1887">
        <v>0</v>
      </c>
      <c r="DS1887">
        <v>0</v>
      </c>
      <c r="DT1887">
        <v>0</v>
      </c>
      <c r="DW1887">
        <v>0</v>
      </c>
      <c r="DX1887">
        <v>0</v>
      </c>
      <c r="DZ1887">
        <v>0</v>
      </c>
      <c r="EA1887">
        <v>0</v>
      </c>
      <c r="EB1887">
        <v>0</v>
      </c>
      <c r="EC1887">
        <v>0</v>
      </c>
      <c r="ED1887">
        <v>0</v>
      </c>
      <c r="EE1887">
        <v>0</v>
      </c>
      <c r="EF1887">
        <v>0</v>
      </c>
      <c r="EG1887">
        <v>0</v>
      </c>
      <c r="EH1887">
        <v>0</v>
      </c>
      <c r="EI1887">
        <v>0</v>
      </c>
      <c r="EL1887">
        <v>0</v>
      </c>
      <c r="EN1887">
        <v>0</v>
      </c>
      <c r="EP1887">
        <v>0</v>
      </c>
      <c r="ER1887">
        <v>0</v>
      </c>
      <c r="ET1887">
        <v>0</v>
      </c>
      <c r="EY1887">
        <v>0</v>
      </c>
      <c r="FA1887">
        <v>0</v>
      </c>
      <c r="FL1887">
        <v>0</v>
      </c>
      <c r="FQ1887" t="s">
        <v>261</v>
      </c>
      <c r="FR1887" t="s">
        <v>262</v>
      </c>
      <c r="FS1887" t="s">
        <v>263</v>
      </c>
      <c r="FU1887">
        <v>435600</v>
      </c>
      <c r="FV1887">
        <v>10</v>
      </c>
      <c r="FW1887">
        <v>0</v>
      </c>
      <c r="FX1887">
        <v>0</v>
      </c>
      <c r="FY1887">
        <v>0</v>
      </c>
      <c r="FZ1887">
        <v>0</v>
      </c>
      <c r="GI1887" t="s">
        <v>264</v>
      </c>
      <c r="GJ1887" t="s">
        <v>427</v>
      </c>
      <c r="GK1887" t="s">
        <v>428</v>
      </c>
      <c r="GL1887" s="1">
        <v>40135</v>
      </c>
      <c r="GM1887" t="s">
        <v>267</v>
      </c>
      <c r="GN1887" t="str">
        <f t="shared" si="590"/>
        <v>FALSE</v>
      </c>
      <c r="GO1887">
        <v>2022</v>
      </c>
      <c r="GP1887">
        <v>2020</v>
      </c>
      <c r="GQ1887">
        <v>600</v>
      </c>
      <c r="GR1887" t="s">
        <v>246</v>
      </c>
      <c r="GS1887" t="s">
        <v>246</v>
      </c>
      <c r="GT1887" t="s">
        <v>246</v>
      </c>
      <c r="GU1887" t="s">
        <v>246</v>
      </c>
      <c r="GV1887" t="s">
        <v>246</v>
      </c>
      <c r="GW1887" t="s">
        <v>246</v>
      </c>
      <c r="GX1887" t="s">
        <v>246</v>
      </c>
      <c r="GY1887" t="s">
        <v>246</v>
      </c>
      <c r="GZ1887" t="s">
        <v>246</v>
      </c>
      <c r="HA1887" t="s">
        <v>246</v>
      </c>
      <c r="HB1887" t="s">
        <v>246</v>
      </c>
      <c r="HC1887" t="s">
        <v>246</v>
      </c>
      <c r="HD1887" t="s">
        <v>246</v>
      </c>
      <c r="HE1887" s="2">
        <v>509</v>
      </c>
      <c r="HF1887" s="2">
        <v>0</v>
      </c>
      <c r="HG1887" s="2">
        <v>0</v>
      </c>
      <c r="HH1887">
        <v>0</v>
      </c>
      <c r="HI1887" s="2">
        <v>3391</v>
      </c>
      <c r="HJ1887" s="2">
        <v>3391</v>
      </c>
      <c r="HK1887" s="2">
        <v>0</v>
      </c>
      <c r="HL1887">
        <v>0</v>
      </c>
      <c r="HM1887" s="2">
        <v>0</v>
      </c>
      <c r="HN1887" s="2">
        <v>0</v>
      </c>
      <c r="HO1887" s="2">
        <v>0</v>
      </c>
      <c r="HP1887">
        <v>0</v>
      </c>
      <c r="HQ1887" s="2">
        <v>31.56</v>
      </c>
      <c r="HS1887" s="2">
        <v>3391</v>
      </c>
      <c r="HV1887" t="s">
        <v>289</v>
      </c>
      <c r="HY1887" t="s">
        <v>290</v>
      </c>
      <c r="HZ1887" t="s">
        <v>290</v>
      </c>
      <c r="IB1887" s="1">
        <v>43936</v>
      </c>
      <c r="IC1887" s="1">
        <v>43952</v>
      </c>
      <c r="IE1887" t="s">
        <v>361</v>
      </c>
      <c r="IF1887" t="str">
        <f>""</f>
        <v/>
      </c>
      <c r="IG1887" t="str">
        <f>"2020.24637"</f>
        <v>2020.24637</v>
      </c>
      <c r="IH1887" t="str">
        <f>""</f>
        <v/>
      </c>
      <c r="IT1887" t="str">
        <f>""</f>
        <v/>
      </c>
      <c r="IY1887" t="str">
        <f>""</f>
        <v/>
      </c>
      <c r="JB1887" t="s">
        <v>271</v>
      </c>
      <c r="JD1887" t="str">
        <f>""</f>
        <v/>
      </c>
      <c r="JE1887" t="str">
        <f>""</f>
        <v/>
      </c>
      <c r="JO1887" t="str">
        <f>""</f>
        <v/>
      </c>
      <c r="JP1887" t="str">
        <f>""</f>
        <v/>
      </c>
      <c r="JQ1887" t="str">
        <f>HYPERLINK("https://web.datatree.com/?/property?propertyId=5210987")</f>
        <v>https://web.datatree.com/?/property?propertyId=5210987</v>
      </c>
    </row>
    <row r="1888" spans="1:277" x14ac:dyDescent="0.25">
      <c r="A1888">
        <v>1886</v>
      </c>
      <c r="B1888" s="15" t="s">
        <v>18833</v>
      </c>
      <c r="C1888" s="15" t="s">
        <v>18832</v>
      </c>
      <c r="D1888" s="15" t="s">
        <v>18834</v>
      </c>
      <c r="E1888" s="15" t="s">
        <v>18835</v>
      </c>
      <c r="F1888" s="15" t="s">
        <v>18836</v>
      </c>
      <c r="G1888" s="15" t="s">
        <v>243</v>
      </c>
      <c r="H1888" s="15">
        <v>85555</v>
      </c>
      <c r="I1888" s="15" t="s">
        <v>18837</v>
      </c>
      <c r="J1888" s="23" t="s">
        <v>18838</v>
      </c>
      <c r="K1888" s="15" t="s">
        <v>18839</v>
      </c>
      <c r="L1888" s="16" t="s">
        <v>18840</v>
      </c>
      <c r="M1888" s="17" t="str">
        <f t="shared" si="574"/>
        <v>6/31/2022</v>
      </c>
      <c r="N1888" s="15">
        <v>11080</v>
      </c>
      <c r="O1888" s="18">
        <f t="shared" si="577"/>
        <v>0</v>
      </c>
      <c r="P1888" s="19" t="str">
        <f t="shared" si="578"/>
        <v>$0.00</v>
      </c>
      <c r="Q1888" s="16">
        <v>44834</v>
      </c>
      <c r="R1888" s="19" t="str">
        <f t="shared" si="575"/>
        <v>09/30/22</v>
      </c>
      <c r="S1888" t="str">
        <f t="shared" si="579"/>
        <v>MOHAVE</v>
      </c>
      <c r="T1888" s="6" t="str">
        <f t="shared" si="580"/>
        <v>340-24-043</v>
      </c>
      <c r="U1888" t="str">
        <f t="shared" si="581"/>
        <v xml:space="preserve">7517 ELLA WAY </v>
      </c>
      <c r="V1888" t="str">
        <f t="shared" si="582"/>
        <v>LAS VEGAS</v>
      </c>
      <c r="W1888" t="str">
        <f t="shared" si="583"/>
        <v>NV</v>
      </c>
      <c r="X1888" t="str">
        <f t="shared" si="584"/>
        <v>89128</v>
      </c>
      <c r="Y1888" t="str">
        <f t="shared" si="585"/>
        <v>ROLLAND</v>
      </c>
      <c r="Z1888" t="str">
        <f t="shared" si="586"/>
        <v>LINDSEY</v>
      </c>
      <c r="AA1888" t="str">
        <f t="shared" si="587"/>
        <v>GATEWAY ACRES TRACT 12 LOT 51 &amp; 62 CONT 10AC</v>
      </c>
      <c r="AB1888">
        <f t="shared" si="588"/>
        <v>10</v>
      </c>
      <c r="AC1888" t="str">
        <f t="shared" si="589"/>
        <v>MOHAVE</v>
      </c>
      <c r="AI1888">
        <f t="shared" si="576"/>
        <v>10</v>
      </c>
      <c r="AO1888" t="s">
        <v>15198</v>
      </c>
      <c r="AP1888" t="s">
        <v>15199</v>
      </c>
      <c r="AQ1888" t="s">
        <v>15200</v>
      </c>
      <c r="AR1888" t="s">
        <v>15201</v>
      </c>
      <c r="AS1888" t="s">
        <v>240</v>
      </c>
      <c r="AT1888">
        <v>3</v>
      </c>
      <c r="AU1888" t="s">
        <v>15202</v>
      </c>
      <c r="AV1888" t="s">
        <v>15203</v>
      </c>
      <c r="AW1888" t="s">
        <v>15204</v>
      </c>
      <c r="AX1888" t="s">
        <v>15201</v>
      </c>
      <c r="AY1888" t="s">
        <v>240</v>
      </c>
      <c r="AZ1888">
        <v>4</v>
      </c>
      <c r="BC1888" t="s">
        <v>15205</v>
      </c>
      <c r="BD1888" t="s">
        <v>15206</v>
      </c>
      <c r="BE1888" t="s">
        <v>1421</v>
      </c>
      <c r="BG1888" t="s">
        <v>14653</v>
      </c>
      <c r="BH1888" t="s">
        <v>242</v>
      </c>
      <c r="BS1888" t="s">
        <v>243</v>
      </c>
      <c r="BV1888" t="s">
        <v>244</v>
      </c>
      <c r="BY1888" t="s">
        <v>245</v>
      </c>
      <c r="CA1888">
        <v>7517</v>
      </c>
      <c r="CD1888" t="s">
        <v>15207</v>
      </c>
      <c r="CE1888" t="s">
        <v>1016</v>
      </c>
      <c r="CG1888" t="s">
        <v>398</v>
      </c>
      <c r="CH1888" t="s">
        <v>398</v>
      </c>
      <c r="CI1888" t="s">
        <v>400</v>
      </c>
      <c r="CJ1888" t="str">
        <f>"89128"</f>
        <v>89128</v>
      </c>
      <c r="CK1888" t="s">
        <v>6612</v>
      </c>
      <c r="CL1888" t="s">
        <v>15208</v>
      </c>
      <c r="CM1888" t="s">
        <v>15209</v>
      </c>
      <c r="CN1888" t="s">
        <v>254</v>
      </c>
      <c r="CO1888" t="s">
        <v>15210</v>
      </c>
      <c r="CP1888" t="str">
        <f>"340-24-043"</f>
        <v>340-24-043</v>
      </c>
      <c r="CQ1888" t="str">
        <f>"34024043"</f>
        <v>34024043</v>
      </c>
      <c r="CR1888" t="str">
        <f>"R34024043"</f>
        <v>R34024043</v>
      </c>
      <c r="CS1888">
        <v>4015</v>
      </c>
      <c r="CX1888" t="s">
        <v>333</v>
      </c>
      <c r="CY1888" t="s">
        <v>499</v>
      </c>
      <c r="CZ1888">
        <v>33</v>
      </c>
      <c r="DB1888">
        <v>35.427119873014902</v>
      </c>
      <c r="DC1888">
        <v>-114.313060256253</v>
      </c>
      <c r="DD1888" t="s">
        <v>1339</v>
      </c>
      <c r="DE1888">
        <v>12</v>
      </c>
      <c r="DK1888" t="s">
        <v>1340</v>
      </c>
      <c r="DL1888" t="s">
        <v>1340</v>
      </c>
      <c r="DO1888" t="str">
        <f>"51|62"</f>
        <v>51|62</v>
      </c>
      <c r="DQ1888">
        <v>0</v>
      </c>
      <c r="DR1888">
        <v>0</v>
      </c>
      <c r="DS1888">
        <v>0</v>
      </c>
      <c r="DT1888">
        <v>0</v>
      </c>
      <c r="DW1888">
        <v>0</v>
      </c>
      <c r="DX1888">
        <v>0</v>
      </c>
      <c r="DZ1888">
        <v>0</v>
      </c>
      <c r="EA1888">
        <v>0</v>
      </c>
      <c r="EB1888">
        <v>0</v>
      </c>
      <c r="EC1888">
        <v>0</v>
      </c>
      <c r="ED1888">
        <v>0</v>
      </c>
      <c r="EE1888">
        <v>0</v>
      </c>
      <c r="EF1888">
        <v>0</v>
      </c>
      <c r="EG1888">
        <v>0</v>
      </c>
      <c r="EH1888">
        <v>0</v>
      </c>
      <c r="EI1888">
        <v>0</v>
      </c>
      <c r="EL1888">
        <v>0</v>
      </c>
      <c r="EN1888">
        <v>0</v>
      </c>
      <c r="EP1888">
        <v>0</v>
      </c>
      <c r="ER1888">
        <v>0</v>
      </c>
      <c r="ET1888">
        <v>0</v>
      </c>
      <c r="EY1888">
        <v>0</v>
      </c>
      <c r="FA1888">
        <v>0</v>
      </c>
      <c r="FL1888">
        <v>0</v>
      </c>
      <c r="FQ1888" t="s">
        <v>261</v>
      </c>
      <c r="FR1888" t="s">
        <v>262</v>
      </c>
      <c r="FS1888" t="s">
        <v>263</v>
      </c>
      <c r="FU1888">
        <v>435600</v>
      </c>
      <c r="FV1888">
        <v>10</v>
      </c>
      <c r="FW1888">
        <v>0</v>
      </c>
      <c r="FX1888">
        <v>0</v>
      </c>
      <c r="FY1888">
        <v>0</v>
      </c>
      <c r="FZ1888">
        <v>0</v>
      </c>
      <c r="GI1888" t="s">
        <v>264</v>
      </c>
      <c r="GJ1888" t="s">
        <v>1341</v>
      </c>
      <c r="GK1888" t="s">
        <v>1342</v>
      </c>
      <c r="GL1888" s="1">
        <v>40135</v>
      </c>
      <c r="GM1888" t="s">
        <v>267</v>
      </c>
      <c r="GN1888" t="str">
        <f t="shared" si="590"/>
        <v>FALSE</v>
      </c>
      <c r="GO1888">
        <v>2022</v>
      </c>
      <c r="GP1888">
        <v>2020</v>
      </c>
      <c r="GQ1888">
        <v>400</v>
      </c>
      <c r="GR1888" t="s">
        <v>246</v>
      </c>
      <c r="GS1888" t="s">
        <v>246</v>
      </c>
      <c r="GT1888" t="s">
        <v>246</v>
      </c>
      <c r="GU1888" t="s">
        <v>246</v>
      </c>
      <c r="GV1888" t="s">
        <v>246</v>
      </c>
      <c r="GW1888" t="s">
        <v>246</v>
      </c>
      <c r="GX1888" t="s">
        <v>246</v>
      </c>
      <c r="GY1888" t="s">
        <v>246</v>
      </c>
      <c r="GZ1888" t="s">
        <v>246</v>
      </c>
      <c r="HA1888" t="s">
        <v>246</v>
      </c>
      <c r="HB1888" t="s">
        <v>246</v>
      </c>
      <c r="HC1888" t="s">
        <v>246</v>
      </c>
      <c r="HD1888" t="s">
        <v>246</v>
      </c>
      <c r="HE1888" s="2">
        <v>1230</v>
      </c>
      <c r="HF1888" s="2">
        <v>0</v>
      </c>
      <c r="HG1888" s="2">
        <v>0</v>
      </c>
      <c r="HH1888">
        <v>0</v>
      </c>
      <c r="HI1888" s="2">
        <v>8203</v>
      </c>
      <c r="HJ1888" s="2">
        <v>8203</v>
      </c>
      <c r="HK1888" s="2">
        <v>0</v>
      </c>
      <c r="HL1888">
        <v>0</v>
      </c>
      <c r="HM1888" s="2">
        <v>0</v>
      </c>
      <c r="HN1888" s="2">
        <v>0</v>
      </c>
      <c r="HO1888" s="2">
        <v>0</v>
      </c>
      <c r="HP1888">
        <v>0</v>
      </c>
      <c r="HQ1888" s="2">
        <v>126.8</v>
      </c>
      <c r="HS1888" s="2">
        <v>8203</v>
      </c>
      <c r="HV1888" t="s">
        <v>315</v>
      </c>
      <c r="HY1888" t="s">
        <v>316</v>
      </c>
      <c r="HZ1888" t="s">
        <v>317</v>
      </c>
      <c r="IA1888" t="s">
        <v>318</v>
      </c>
      <c r="IB1888" s="1">
        <v>35842</v>
      </c>
      <c r="IC1888" s="1">
        <v>35849</v>
      </c>
      <c r="ID1888" s="2">
        <v>0</v>
      </c>
      <c r="IE1888" t="s">
        <v>319</v>
      </c>
      <c r="IF1888" t="str">
        <f>"                    "</f>
        <v xml:space="preserve">                    </v>
      </c>
      <c r="IG1888" t="str">
        <f>"3038.585"</f>
        <v>3038.585</v>
      </c>
      <c r="IH1888" t="str">
        <f>""</f>
        <v/>
      </c>
      <c r="IT1888" t="str">
        <f>""</f>
        <v/>
      </c>
      <c r="IY1888" t="str">
        <f>""</f>
        <v/>
      </c>
      <c r="JB1888" t="s">
        <v>271</v>
      </c>
      <c r="JD1888" t="str">
        <f>""</f>
        <v/>
      </c>
      <c r="JE1888" t="str">
        <f>""</f>
        <v/>
      </c>
      <c r="JO1888" t="str">
        <f>""</f>
        <v/>
      </c>
      <c r="JP1888" t="str">
        <f>""</f>
        <v/>
      </c>
      <c r="JQ1888" t="str">
        <f>HYPERLINK("https://web.datatree.com/?/property?propertyId=5175689")</f>
        <v>https://web.datatree.com/?/property?propertyId=5175689</v>
      </c>
    </row>
    <row r="1889" spans="1:277" x14ac:dyDescent="0.25">
      <c r="A1889">
        <v>1887</v>
      </c>
      <c r="B1889" s="15" t="s">
        <v>18833</v>
      </c>
      <c r="C1889" s="15" t="s">
        <v>18832</v>
      </c>
      <c r="D1889" s="15" t="s">
        <v>18834</v>
      </c>
      <c r="E1889" s="15" t="s">
        <v>18835</v>
      </c>
      <c r="F1889" s="15" t="s">
        <v>18836</v>
      </c>
      <c r="G1889" s="15" t="s">
        <v>243</v>
      </c>
      <c r="H1889" s="15">
        <v>85555</v>
      </c>
      <c r="I1889" s="15" t="s">
        <v>18837</v>
      </c>
      <c r="J1889" s="23" t="s">
        <v>18838</v>
      </c>
      <c r="K1889" s="15" t="s">
        <v>18839</v>
      </c>
      <c r="L1889" s="16" t="s">
        <v>18840</v>
      </c>
      <c r="M1889" s="17" t="str">
        <f t="shared" si="574"/>
        <v>6/31/2022</v>
      </c>
      <c r="N1889" s="15">
        <v>11081</v>
      </c>
      <c r="O1889" s="18">
        <f t="shared" si="577"/>
        <v>0</v>
      </c>
      <c r="P1889" s="19" t="str">
        <f t="shared" si="578"/>
        <v>$0.00</v>
      </c>
      <c r="Q1889" s="16">
        <v>44834</v>
      </c>
      <c r="R1889" s="19" t="str">
        <f t="shared" si="575"/>
        <v>09/30/22</v>
      </c>
      <c r="S1889" t="str">
        <f t="shared" si="579"/>
        <v>MOHAVE</v>
      </c>
      <c r="T1889" s="6" t="str">
        <f t="shared" si="580"/>
        <v>102-39-011</v>
      </c>
      <c r="U1889" t="str">
        <f t="shared" si="581"/>
        <v xml:space="preserve">PO BOX 394 </v>
      </c>
      <c r="V1889" t="str">
        <f t="shared" si="582"/>
        <v>TOPOCK</v>
      </c>
      <c r="W1889" t="str">
        <f t="shared" si="583"/>
        <v>AZ</v>
      </c>
      <c r="X1889" t="str">
        <f t="shared" si="584"/>
        <v>86436</v>
      </c>
      <c r="Y1889" t="str">
        <f t="shared" si="585"/>
        <v>CRISTAL</v>
      </c>
      <c r="Z1889" t="str">
        <f t="shared" si="586"/>
        <v>BROWN</v>
      </c>
      <c r="AA1889" t="str">
        <f t="shared" si="587"/>
        <v>SANDY RIVER RANCHEROS LOT 75 CONT 10 ACRES</v>
      </c>
      <c r="AB1889">
        <f t="shared" si="588"/>
        <v>10</v>
      </c>
      <c r="AC1889" t="str">
        <f t="shared" si="589"/>
        <v>MOHAVE</v>
      </c>
      <c r="AI1889">
        <f t="shared" si="576"/>
        <v>10</v>
      </c>
      <c r="AO1889" t="s">
        <v>15211</v>
      </c>
      <c r="AP1889" t="s">
        <v>15212</v>
      </c>
      <c r="AQ1889" t="s">
        <v>15213</v>
      </c>
      <c r="AR1889" t="s">
        <v>3556</v>
      </c>
      <c r="AS1889" t="s">
        <v>240</v>
      </c>
      <c r="AT1889">
        <v>2</v>
      </c>
      <c r="BC1889" t="s">
        <v>15214</v>
      </c>
      <c r="BD1889" t="s">
        <v>15211</v>
      </c>
      <c r="BE1889" t="s">
        <v>2411</v>
      </c>
      <c r="BH1889" t="s">
        <v>242</v>
      </c>
      <c r="BS1889" t="s">
        <v>243</v>
      </c>
      <c r="BV1889" t="s">
        <v>244</v>
      </c>
      <c r="BY1889" t="s">
        <v>245</v>
      </c>
      <c r="CD1889" t="s">
        <v>15215</v>
      </c>
      <c r="CG1889" t="s">
        <v>1819</v>
      </c>
      <c r="CH1889" t="s">
        <v>1820</v>
      </c>
      <c r="CI1889" t="s">
        <v>243</v>
      </c>
      <c r="CJ1889" t="str">
        <f>"86436"</f>
        <v>86436</v>
      </c>
      <c r="CK1889" t="s">
        <v>580</v>
      </c>
      <c r="CL1889" t="s">
        <v>15216</v>
      </c>
      <c r="CM1889" t="s">
        <v>15217</v>
      </c>
      <c r="CN1889" t="s">
        <v>254</v>
      </c>
      <c r="CO1889" t="s">
        <v>15218</v>
      </c>
      <c r="CP1889" t="str">
        <f>"102-39-011"</f>
        <v>102-39-011</v>
      </c>
      <c r="CQ1889" t="str">
        <f>"10239011"</f>
        <v>10239011</v>
      </c>
      <c r="CR1889" t="str">
        <f>"R10239011"</f>
        <v>R10239011</v>
      </c>
      <c r="CS1889">
        <v>4015</v>
      </c>
      <c r="CW1889" t="s">
        <v>256</v>
      </c>
      <c r="CX1889" t="s">
        <v>424</v>
      </c>
      <c r="CY1889" t="s">
        <v>258</v>
      </c>
      <c r="CZ1889">
        <v>35</v>
      </c>
      <c r="DB1889">
        <v>34.6017015125001</v>
      </c>
      <c r="DC1889">
        <v>-113.482136150008</v>
      </c>
      <c r="DD1889" t="s">
        <v>994</v>
      </c>
      <c r="DK1889" t="s">
        <v>995</v>
      </c>
      <c r="DL1889" t="s">
        <v>995</v>
      </c>
      <c r="DO1889" t="str">
        <f>"75"</f>
        <v>75</v>
      </c>
      <c r="DQ1889">
        <v>0</v>
      </c>
      <c r="DR1889">
        <v>0</v>
      </c>
      <c r="DS1889">
        <v>0</v>
      </c>
      <c r="DT1889">
        <v>0</v>
      </c>
      <c r="DW1889">
        <v>0</v>
      </c>
      <c r="DX1889">
        <v>0</v>
      </c>
      <c r="DZ1889">
        <v>0</v>
      </c>
      <c r="EA1889">
        <v>0</v>
      </c>
      <c r="EB1889">
        <v>0</v>
      </c>
      <c r="EC1889">
        <v>0</v>
      </c>
      <c r="ED1889">
        <v>0</v>
      </c>
      <c r="EE1889">
        <v>0</v>
      </c>
      <c r="EF1889">
        <v>0</v>
      </c>
      <c r="EG1889">
        <v>0</v>
      </c>
      <c r="EH1889">
        <v>0</v>
      </c>
      <c r="EI1889">
        <v>0</v>
      </c>
      <c r="EL1889">
        <v>0</v>
      </c>
      <c r="EN1889">
        <v>0</v>
      </c>
      <c r="EP1889">
        <v>0</v>
      </c>
      <c r="ER1889">
        <v>0</v>
      </c>
      <c r="ET1889">
        <v>0</v>
      </c>
      <c r="EY1889">
        <v>0</v>
      </c>
      <c r="FA1889">
        <v>0</v>
      </c>
      <c r="FL1889">
        <v>0</v>
      </c>
      <c r="FQ1889" t="s">
        <v>261</v>
      </c>
      <c r="FR1889" t="s">
        <v>262</v>
      </c>
      <c r="FS1889" t="s">
        <v>263</v>
      </c>
      <c r="FU1889">
        <v>435600</v>
      </c>
      <c r="FV1889">
        <v>10</v>
      </c>
      <c r="FW1889">
        <v>0</v>
      </c>
      <c r="FX1889">
        <v>0</v>
      </c>
      <c r="FY1889">
        <v>0</v>
      </c>
      <c r="FZ1889">
        <v>0</v>
      </c>
      <c r="GI1889" t="s">
        <v>264</v>
      </c>
      <c r="GJ1889" t="s">
        <v>427</v>
      </c>
      <c r="GK1889" t="s">
        <v>428</v>
      </c>
      <c r="GL1889" s="1">
        <v>40135</v>
      </c>
      <c r="GM1889" t="s">
        <v>267</v>
      </c>
      <c r="GN1889" t="str">
        <f t="shared" si="590"/>
        <v>FALSE</v>
      </c>
      <c r="GO1889">
        <v>2022</v>
      </c>
      <c r="GP1889">
        <v>2020</v>
      </c>
      <c r="GQ1889">
        <v>600</v>
      </c>
      <c r="GR1889" t="s">
        <v>246</v>
      </c>
      <c r="GS1889" t="s">
        <v>246</v>
      </c>
      <c r="GT1889" t="s">
        <v>246</v>
      </c>
      <c r="GU1889" t="s">
        <v>246</v>
      </c>
      <c r="GV1889" t="s">
        <v>246</v>
      </c>
      <c r="GW1889" t="s">
        <v>246</v>
      </c>
      <c r="GX1889" t="s">
        <v>246</v>
      </c>
      <c r="GY1889" t="s">
        <v>246</v>
      </c>
      <c r="GZ1889" t="s">
        <v>246</v>
      </c>
      <c r="HA1889" t="s">
        <v>246</v>
      </c>
      <c r="HB1889" t="s">
        <v>246</v>
      </c>
      <c r="HC1889" t="s">
        <v>246</v>
      </c>
      <c r="HD1889" t="s">
        <v>246</v>
      </c>
      <c r="HE1889" s="2">
        <v>509</v>
      </c>
      <c r="HF1889" s="2">
        <v>0</v>
      </c>
      <c r="HG1889" s="2">
        <v>0</v>
      </c>
      <c r="HH1889">
        <v>0</v>
      </c>
      <c r="HI1889" s="2">
        <v>3391</v>
      </c>
      <c r="HJ1889" s="2">
        <v>3391</v>
      </c>
      <c r="HK1889" s="2">
        <v>0</v>
      </c>
      <c r="HL1889">
        <v>0</v>
      </c>
      <c r="HM1889" s="2">
        <v>0</v>
      </c>
      <c r="HN1889" s="2">
        <v>0</v>
      </c>
      <c r="HO1889" s="2">
        <v>0</v>
      </c>
      <c r="HP1889">
        <v>0</v>
      </c>
      <c r="HQ1889" s="2">
        <v>31.56</v>
      </c>
      <c r="HS1889" s="2">
        <v>3391</v>
      </c>
      <c r="HV1889" t="s">
        <v>289</v>
      </c>
      <c r="HY1889" t="s">
        <v>290</v>
      </c>
      <c r="HZ1889" t="s">
        <v>290</v>
      </c>
      <c r="IB1889" s="1">
        <v>36245</v>
      </c>
      <c r="IC1889" s="1">
        <v>36252</v>
      </c>
      <c r="ID1889" s="2">
        <v>0</v>
      </c>
      <c r="IF1889" t="str">
        <f>"                    "</f>
        <v xml:space="preserve">                    </v>
      </c>
      <c r="IG1889" t="str">
        <f>"3277.525"</f>
        <v>3277.525</v>
      </c>
      <c r="IH1889" t="str">
        <f>""</f>
        <v/>
      </c>
      <c r="IT1889" t="str">
        <f>""</f>
        <v/>
      </c>
      <c r="IY1889" t="str">
        <f>""</f>
        <v/>
      </c>
      <c r="JB1889" t="s">
        <v>271</v>
      </c>
      <c r="JD1889" t="str">
        <f>""</f>
        <v/>
      </c>
      <c r="JE1889" t="str">
        <f>""</f>
        <v/>
      </c>
      <c r="JO1889" t="str">
        <f>""</f>
        <v/>
      </c>
      <c r="JP1889" t="str">
        <f>""</f>
        <v/>
      </c>
      <c r="JQ1889" t="str">
        <f>HYPERLINK("https://web.datatree.com/?/property?propertyId=5212171")</f>
        <v>https://web.datatree.com/?/property?propertyId=5212171</v>
      </c>
    </row>
    <row r="1890" spans="1:277" x14ac:dyDescent="0.25">
      <c r="A1890">
        <v>1888</v>
      </c>
      <c r="B1890" s="15" t="s">
        <v>18833</v>
      </c>
      <c r="C1890" s="15" t="s">
        <v>18832</v>
      </c>
      <c r="D1890" s="15" t="s">
        <v>18834</v>
      </c>
      <c r="E1890" s="15" t="s">
        <v>18835</v>
      </c>
      <c r="F1890" s="15" t="s">
        <v>18836</v>
      </c>
      <c r="G1890" s="15" t="s">
        <v>243</v>
      </c>
      <c r="H1890" s="15">
        <v>85555</v>
      </c>
      <c r="I1890" s="15" t="s">
        <v>18837</v>
      </c>
      <c r="J1890" s="23" t="s">
        <v>18838</v>
      </c>
      <c r="K1890" s="15" t="s">
        <v>18839</v>
      </c>
      <c r="L1890" s="16" t="s">
        <v>18840</v>
      </c>
      <c r="M1890" s="17" t="str">
        <f t="shared" si="574"/>
        <v>6/31/2022</v>
      </c>
      <c r="N1890" s="15">
        <v>11082</v>
      </c>
      <c r="O1890" s="18">
        <f t="shared" si="577"/>
        <v>0</v>
      </c>
      <c r="P1890" s="19" t="str">
        <f t="shared" si="578"/>
        <v>$0.00</v>
      </c>
      <c r="Q1890" s="16">
        <v>44834</v>
      </c>
      <c r="R1890" s="19" t="str">
        <f t="shared" si="575"/>
        <v>09/30/22</v>
      </c>
      <c r="S1890" t="str">
        <f t="shared" si="579"/>
        <v>MOHAVE</v>
      </c>
      <c r="T1890" s="6" t="str">
        <f t="shared" si="580"/>
        <v>102-38-019</v>
      </c>
      <c r="U1890" t="str">
        <f t="shared" si="581"/>
        <v xml:space="preserve">PO BOX 7162 </v>
      </c>
      <c r="V1890" t="str">
        <f t="shared" si="582"/>
        <v>PAGE</v>
      </c>
      <c r="W1890" t="str">
        <f t="shared" si="583"/>
        <v>AZ</v>
      </c>
      <c r="X1890" t="str">
        <f t="shared" si="584"/>
        <v>86040-7162</v>
      </c>
      <c r="Y1890">
        <f t="shared" si="585"/>
        <v>0</v>
      </c>
      <c r="Z1890" t="str">
        <f t="shared" si="586"/>
        <v>OBERBECK JEANNINE EST OF</v>
      </c>
      <c r="AA1890" t="str">
        <f t="shared" si="587"/>
        <v>SANDY RIVER RANCHEROS LOT 19 CONT 10 ACRES</v>
      </c>
      <c r="AB1890">
        <f t="shared" si="588"/>
        <v>10</v>
      </c>
      <c r="AC1890" t="str">
        <f t="shared" si="589"/>
        <v>MOHAVE</v>
      </c>
      <c r="AI1890">
        <f t="shared" si="576"/>
        <v>10</v>
      </c>
      <c r="AO1890" t="s">
        <v>15219</v>
      </c>
      <c r="AR1890" t="s">
        <v>15219</v>
      </c>
      <c r="AS1890" t="s">
        <v>273</v>
      </c>
      <c r="AT1890">
        <v>1</v>
      </c>
      <c r="BC1890" t="s">
        <v>15219</v>
      </c>
      <c r="BD1890" t="s">
        <v>15219</v>
      </c>
      <c r="BF1890" t="s">
        <v>1014</v>
      </c>
      <c r="BH1890" t="s">
        <v>242</v>
      </c>
      <c r="BS1890" t="s">
        <v>243</v>
      </c>
      <c r="BV1890" t="s">
        <v>244</v>
      </c>
      <c r="BY1890" t="s">
        <v>245</v>
      </c>
      <c r="CD1890" t="s">
        <v>15220</v>
      </c>
      <c r="CG1890" t="s">
        <v>15221</v>
      </c>
      <c r="CH1890" t="s">
        <v>15221</v>
      </c>
      <c r="CI1890" t="s">
        <v>243</v>
      </c>
      <c r="CJ1890" t="str">
        <f>"86040-7162"</f>
        <v>86040-7162</v>
      </c>
      <c r="CK1890" t="s">
        <v>10329</v>
      </c>
      <c r="CL1890" t="s">
        <v>15222</v>
      </c>
      <c r="CM1890" t="s">
        <v>15223</v>
      </c>
      <c r="CN1890" t="s">
        <v>254</v>
      </c>
      <c r="CO1890" t="s">
        <v>15224</v>
      </c>
      <c r="CP1890" t="str">
        <f>"102-38-019"</f>
        <v>102-38-019</v>
      </c>
      <c r="CQ1890" t="str">
        <f>"10238019"</f>
        <v>10238019</v>
      </c>
      <c r="CR1890" t="str">
        <f>"R10238019"</f>
        <v>R10238019</v>
      </c>
      <c r="CS1890">
        <v>4015</v>
      </c>
      <c r="CW1890" t="s">
        <v>256</v>
      </c>
      <c r="CX1890" t="s">
        <v>424</v>
      </c>
      <c r="CY1890" t="s">
        <v>258</v>
      </c>
      <c r="CZ1890">
        <v>27</v>
      </c>
      <c r="DB1890">
        <v>34.614396420717704</v>
      </c>
      <c r="DC1890">
        <v>-113.506237425027</v>
      </c>
      <c r="DD1890" t="s">
        <v>1155</v>
      </c>
      <c r="DK1890" t="s">
        <v>1156</v>
      </c>
      <c r="DL1890" t="s">
        <v>1156</v>
      </c>
      <c r="DO1890" t="str">
        <f>"19"</f>
        <v>19</v>
      </c>
      <c r="DQ1890">
        <v>0</v>
      </c>
      <c r="DR1890">
        <v>0</v>
      </c>
      <c r="DS1890">
        <v>0</v>
      </c>
      <c r="DT1890">
        <v>0</v>
      </c>
      <c r="DW1890">
        <v>0</v>
      </c>
      <c r="DX1890">
        <v>0</v>
      </c>
      <c r="DZ1890">
        <v>0</v>
      </c>
      <c r="EA1890">
        <v>0</v>
      </c>
      <c r="EB1890">
        <v>0</v>
      </c>
      <c r="EC1890">
        <v>0</v>
      </c>
      <c r="ED1890">
        <v>0</v>
      </c>
      <c r="EE1890">
        <v>0</v>
      </c>
      <c r="EF1890">
        <v>0</v>
      </c>
      <c r="EG1890">
        <v>0</v>
      </c>
      <c r="EH1890">
        <v>0</v>
      </c>
      <c r="EI1890">
        <v>0</v>
      </c>
      <c r="EL1890">
        <v>0</v>
      </c>
      <c r="EN1890">
        <v>0</v>
      </c>
      <c r="EP1890">
        <v>0</v>
      </c>
      <c r="ER1890">
        <v>0</v>
      </c>
      <c r="ET1890">
        <v>0</v>
      </c>
      <c r="EY1890">
        <v>0</v>
      </c>
      <c r="FA1890">
        <v>0</v>
      </c>
      <c r="FL1890">
        <v>0</v>
      </c>
      <c r="FQ1890" t="s">
        <v>261</v>
      </c>
      <c r="FR1890" t="s">
        <v>262</v>
      </c>
      <c r="FS1890" t="s">
        <v>263</v>
      </c>
      <c r="FU1890">
        <v>435600</v>
      </c>
      <c r="FV1890">
        <v>10</v>
      </c>
      <c r="FW1890">
        <v>0</v>
      </c>
      <c r="FX1890">
        <v>0</v>
      </c>
      <c r="FY1890">
        <v>0</v>
      </c>
      <c r="FZ1890">
        <v>0</v>
      </c>
      <c r="GI1890" t="s">
        <v>264</v>
      </c>
      <c r="GJ1890" t="s">
        <v>522</v>
      </c>
      <c r="GK1890" t="s">
        <v>523</v>
      </c>
      <c r="GL1890" s="1">
        <v>40135</v>
      </c>
      <c r="GM1890" t="s">
        <v>267</v>
      </c>
      <c r="GN1890" t="str">
        <f t="shared" si="590"/>
        <v>FALSE</v>
      </c>
      <c r="GO1890">
        <v>2022</v>
      </c>
      <c r="GP1890">
        <v>2020</v>
      </c>
      <c r="GQ1890">
        <v>600</v>
      </c>
      <c r="GR1890" t="s">
        <v>246</v>
      </c>
      <c r="GS1890" t="s">
        <v>246</v>
      </c>
      <c r="GT1890" t="s">
        <v>246</v>
      </c>
      <c r="GU1890" t="s">
        <v>246</v>
      </c>
      <c r="GV1890" t="s">
        <v>246</v>
      </c>
      <c r="GW1890" t="s">
        <v>246</v>
      </c>
      <c r="GX1890" t="s">
        <v>246</v>
      </c>
      <c r="GY1890" t="s">
        <v>246</v>
      </c>
      <c r="GZ1890" t="s">
        <v>246</v>
      </c>
      <c r="HA1890" t="s">
        <v>246</v>
      </c>
      <c r="HB1890" t="s">
        <v>246</v>
      </c>
      <c r="HC1890" t="s">
        <v>246</v>
      </c>
      <c r="HD1890" t="s">
        <v>246</v>
      </c>
      <c r="HE1890" s="2">
        <v>509</v>
      </c>
      <c r="HF1890" s="2">
        <v>0</v>
      </c>
      <c r="HG1890" s="2">
        <v>0</v>
      </c>
      <c r="HH1890">
        <v>0</v>
      </c>
      <c r="HI1890" s="2">
        <v>3391</v>
      </c>
      <c r="HJ1890" s="2">
        <v>3391</v>
      </c>
      <c r="HK1890" s="2">
        <v>0</v>
      </c>
      <c r="HL1890">
        <v>0</v>
      </c>
      <c r="HM1890" s="2">
        <v>0</v>
      </c>
      <c r="HN1890" s="2">
        <v>0</v>
      </c>
      <c r="HO1890" s="2">
        <v>0</v>
      </c>
      <c r="HP1890">
        <v>0</v>
      </c>
      <c r="HQ1890" s="2">
        <v>31.56</v>
      </c>
      <c r="HS1890" s="2">
        <v>3391</v>
      </c>
      <c r="HT1890">
        <v>18</v>
      </c>
      <c r="HV1890" t="s">
        <v>289</v>
      </c>
      <c r="HY1890" t="s">
        <v>290</v>
      </c>
      <c r="HZ1890" t="s">
        <v>290</v>
      </c>
      <c r="IF1890" t="str">
        <f>""</f>
        <v/>
      </c>
      <c r="IG1890" t="str">
        <f>""</f>
        <v/>
      </c>
      <c r="IH1890" t="str">
        <f>""</f>
        <v/>
      </c>
      <c r="IT1890" t="str">
        <f>""</f>
        <v/>
      </c>
      <c r="IY1890" t="str">
        <f>""</f>
        <v/>
      </c>
      <c r="JB1890" t="s">
        <v>271</v>
      </c>
      <c r="JD1890" t="str">
        <f>""</f>
        <v/>
      </c>
      <c r="JE1890" t="str">
        <f>""</f>
        <v/>
      </c>
      <c r="JO1890" t="str">
        <f>""</f>
        <v/>
      </c>
      <c r="JP1890" t="str">
        <f>""</f>
        <v/>
      </c>
      <c r="JQ1890" t="str">
        <f>HYPERLINK("https://web.datatree.com/?/property?propertyId=5095983")</f>
        <v>https://web.datatree.com/?/property?propertyId=5095983</v>
      </c>
    </row>
    <row r="1891" spans="1:277" x14ac:dyDescent="0.25">
      <c r="A1891">
        <v>1889</v>
      </c>
      <c r="B1891" s="15" t="s">
        <v>18833</v>
      </c>
      <c r="C1891" s="15" t="s">
        <v>18832</v>
      </c>
      <c r="D1891" s="15" t="s">
        <v>18834</v>
      </c>
      <c r="E1891" s="15" t="s">
        <v>18835</v>
      </c>
      <c r="F1891" s="15" t="s">
        <v>18836</v>
      </c>
      <c r="G1891" s="15" t="s">
        <v>243</v>
      </c>
      <c r="H1891" s="15">
        <v>85555</v>
      </c>
      <c r="I1891" s="15" t="s">
        <v>18837</v>
      </c>
      <c r="J1891" s="23" t="s">
        <v>18838</v>
      </c>
      <c r="K1891" s="15" t="s">
        <v>18839</v>
      </c>
      <c r="L1891" s="16" t="s">
        <v>18840</v>
      </c>
      <c r="M1891" s="17" t="str">
        <f t="shared" si="574"/>
        <v>6/31/2022</v>
      </c>
      <c r="N1891" s="15">
        <v>11083</v>
      </c>
      <c r="O1891" s="18">
        <f t="shared" si="577"/>
        <v>0</v>
      </c>
      <c r="P1891" s="19" t="str">
        <f t="shared" si="578"/>
        <v>$0.00</v>
      </c>
      <c r="Q1891" s="16">
        <v>44834</v>
      </c>
      <c r="R1891" s="19" t="str">
        <f t="shared" si="575"/>
        <v>09/30/22</v>
      </c>
      <c r="S1891" t="str">
        <f t="shared" si="579"/>
        <v>MOHAVE</v>
      </c>
      <c r="T1891" s="6" t="str">
        <f t="shared" si="580"/>
        <v>316-12-118</v>
      </c>
      <c r="U1891" t="str">
        <f t="shared" si="581"/>
        <v xml:space="preserve">25755 MELBA AVE </v>
      </c>
      <c r="V1891" t="str">
        <f t="shared" si="582"/>
        <v>HOMELAND</v>
      </c>
      <c r="W1891" t="str">
        <f t="shared" si="583"/>
        <v>CA</v>
      </c>
      <c r="X1891" t="str">
        <f t="shared" si="584"/>
        <v>92548-9702</v>
      </c>
      <c r="Y1891" t="str">
        <f t="shared" si="585"/>
        <v>GEORGE</v>
      </c>
      <c r="Z1891" t="str">
        <f t="shared" si="586"/>
        <v>SCHOLL</v>
      </c>
      <c r="AA1891" t="str">
        <f t="shared" si="587"/>
        <v>GATEWAY ACRES TRACT 9 LOTS 88 &amp; 89 CONT 5 AC</v>
      </c>
      <c r="AB1891">
        <f t="shared" si="588"/>
        <v>10</v>
      </c>
      <c r="AC1891" t="str">
        <f t="shared" si="589"/>
        <v>MOHAVE</v>
      </c>
      <c r="AI1891">
        <f t="shared" si="576"/>
        <v>10</v>
      </c>
      <c r="AO1891" t="s">
        <v>1733</v>
      </c>
      <c r="AP1891" t="s">
        <v>1734</v>
      </c>
      <c r="AQ1891" t="s">
        <v>368</v>
      </c>
      <c r="AR1891" t="s">
        <v>1735</v>
      </c>
      <c r="AS1891" t="s">
        <v>240</v>
      </c>
      <c r="AT1891">
        <v>31</v>
      </c>
      <c r="BC1891" t="s">
        <v>1736</v>
      </c>
      <c r="BD1891" t="s">
        <v>1733</v>
      </c>
      <c r="BH1891" t="s">
        <v>242</v>
      </c>
      <c r="BS1891" t="s">
        <v>243</v>
      </c>
      <c r="BV1891" t="s">
        <v>244</v>
      </c>
      <c r="BY1891" t="s">
        <v>245</v>
      </c>
      <c r="CA1891">
        <v>25755</v>
      </c>
      <c r="CD1891" t="s">
        <v>1737</v>
      </c>
      <c r="CE1891" t="s">
        <v>248</v>
      </c>
      <c r="CG1891" t="s">
        <v>1738</v>
      </c>
      <c r="CH1891" t="s">
        <v>1738</v>
      </c>
      <c r="CI1891" t="s">
        <v>328</v>
      </c>
      <c r="CJ1891" t="str">
        <f>"92548-9702"</f>
        <v>92548-9702</v>
      </c>
      <c r="CK1891" t="s">
        <v>1739</v>
      </c>
      <c r="CL1891" t="s">
        <v>1740</v>
      </c>
      <c r="CM1891" t="s">
        <v>1741</v>
      </c>
      <c r="CN1891" t="s">
        <v>254</v>
      </c>
      <c r="CO1891" t="s">
        <v>15225</v>
      </c>
      <c r="CP1891" t="str">
        <f>"316-12-118"</f>
        <v>316-12-118</v>
      </c>
      <c r="CQ1891" t="str">
        <f>"31612118"</f>
        <v>31612118</v>
      </c>
      <c r="CR1891" t="str">
        <f>"R31612118"</f>
        <v>R31612118</v>
      </c>
      <c r="CS1891">
        <v>4015</v>
      </c>
      <c r="CX1891" t="s">
        <v>309</v>
      </c>
      <c r="CY1891" t="s">
        <v>499</v>
      </c>
      <c r="CZ1891">
        <v>7</v>
      </c>
      <c r="DB1891">
        <v>35.565346216008599</v>
      </c>
      <c r="DC1891">
        <v>-114.361459786342</v>
      </c>
      <c r="DD1891" t="s">
        <v>3057</v>
      </c>
      <c r="DE1891">
        <v>9</v>
      </c>
      <c r="DK1891" t="s">
        <v>5510</v>
      </c>
      <c r="DL1891" t="s">
        <v>5510</v>
      </c>
      <c r="DO1891" t="str">
        <f>"88|89"</f>
        <v>88|89</v>
      </c>
      <c r="DQ1891">
        <v>0</v>
      </c>
      <c r="DR1891">
        <v>0</v>
      </c>
      <c r="DS1891">
        <v>0</v>
      </c>
      <c r="DT1891">
        <v>0</v>
      </c>
      <c r="DW1891">
        <v>0</v>
      </c>
      <c r="DX1891">
        <v>0</v>
      </c>
      <c r="DZ1891">
        <v>0</v>
      </c>
      <c r="EA1891">
        <v>0</v>
      </c>
      <c r="EB1891">
        <v>0</v>
      </c>
      <c r="EC1891">
        <v>0</v>
      </c>
      <c r="ED1891">
        <v>0</v>
      </c>
      <c r="EE1891">
        <v>0</v>
      </c>
      <c r="EF1891">
        <v>0</v>
      </c>
      <c r="EG1891">
        <v>0</v>
      </c>
      <c r="EH1891">
        <v>0</v>
      </c>
      <c r="EI1891">
        <v>0</v>
      </c>
      <c r="EL1891">
        <v>0</v>
      </c>
      <c r="EN1891">
        <v>0</v>
      </c>
      <c r="EP1891">
        <v>0</v>
      </c>
      <c r="ER1891">
        <v>0</v>
      </c>
      <c r="ET1891">
        <v>0</v>
      </c>
      <c r="EY1891">
        <v>0</v>
      </c>
      <c r="FA1891">
        <v>0</v>
      </c>
      <c r="FL1891">
        <v>0</v>
      </c>
      <c r="FQ1891" t="s">
        <v>261</v>
      </c>
      <c r="FR1891" t="s">
        <v>262</v>
      </c>
      <c r="FS1891" t="s">
        <v>263</v>
      </c>
      <c r="FU1891">
        <v>435600</v>
      </c>
      <c r="FV1891">
        <v>10</v>
      </c>
      <c r="FW1891">
        <v>0</v>
      </c>
      <c r="FX1891">
        <v>0</v>
      </c>
      <c r="FY1891">
        <v>0</v>
      </c>
      <c r="FZ1891">
        <v>0</v>
      </c>
      <c r="GI1891" t="s">
        <v>407</v>
      </c>
      <c r="GJ1891" t="s">
        <v>313</v>
      </c>
      <c r="GK1891" t="s">
        <v>314</v>
      </c>
      <c r="GL1891" s="1">
        <v>40135</v>
      </c>
      <c r="GM1891" t="s">
        <v>267</v>
      </c>
      <c r="GN1891" t="str">
        <f>"TRUE"</f>
        <v>TRUE</v>
      </c>
      <c r="GO1891">
        <v>2022</v>
      </c>
      <c r="GP1891">
        <v>2020</v>
      </c>
      <c r="GQ1891">
        <v>1110</v>
      </c>
      <c r="GR1891" t="s">
        <v>246</v>
      </c>
      <c r="GS1891" t="s">
        <v>246</v>
      </c>
      <c r="GT1891" t="s">
        <v>246</v>
      </c>
      <c r="GU1891" t="s">
        <v>246</v>
      </c>
      <c r="GV1891" t="s">
        <v>246</v>
      </c>
      <c r="GW1891" t="s">
        <v>246</v>
      </c>
      <c r="GX1891" t="s">
        <v>246</v>
      </c>
      <c r="GY1891" t="s">
        <v>246</v>
      </c>
      <c r="GZ1891" t="s">
        <v>246</v>
      </c>
      <c r="HA1891" t="s">
        <v>246</v>
      </c>
      <c r="HB1891" t="s">
        <v>246</v>
      </c>
      <c r="HC1891" t="s">
        <v>246</v>
      </c>
      <c r="HD1891" t="s">
        <v>246</v>
      </c>
      <c r="HE1891" s="2">
        <v>1790</v>
      </c>
      <c r="HF1891" s="2">
        <v>0</v>
      </c>
      <c r="HG1891" s="2">
        <v>0</v>
      </c>
      <c r="HH1891">
        <v>0</v>
      </c>
      <c r="HI1891" s="2">
        <v>11932</v>
      </c>
      <c r="HJ1891" s="2">
        <v>11932</v>
      </c>
      <c r="HK1891" s="2">
        <v>0</v>
      </c>
      <c r="HL1891">
        <v>0</v>
      </c>
      <c r="HM1891" s="2">
        <v>0</v>
      </c>
      <c r="HN1891" s="2">
        <v>0</v>
      </c>
      <c r="HO1891" s="2">
        <v>0</v>
      </c>
      <c r="HP1891">
        <v>0</v>
      </c>
      <c r="HQ1891" s="2">
        <v>79.78</v>
      </c>
      <c r="HS1891" s="2">
        <v>11932</v>
      </c>
      <c r="HV1891" t="s">
        <v>315</v>
      </c>
      <c r="HY1891" t="s">
        <v>316</v>
      </c>
      <c r="HZ1891" t="s">
        <v>317</v>
      </c>
      <c r="IA1891" t="s">
        <v>318</v>
      </c>
      <c r="IB1891" s="1">
        <v>43635</v>
      </c>
      <c r="IC1891" s="1">
        <v>43795</v>
      </c>
      <c r="IE1891" t="s">
        <v>739</v>
      </c>
      <c r="IF1891" t="str">
        <f>""</f>
        <v/>
      </c>
      <c r="IG1891" t="str">
        <f>"2019.64574"</f>
        <v>2019.64574</v>
      </c>
      <c r="IH1891" t="str">
        <f>""</f>
        <v/>
      </c>
      <c r="IT1891" t="str">
        <f>""</f>
        <v/>
      </c>
      <c r="IY1891" t="str">
        <f>""</f>
        <v/>
      </c>
      <c r="JB1891" t="s">
        <v>271</v>
      </c>
      <c r="JD1891" t="str">
        <f>""</f>
        <v/>
      </c>
      <c r="JE1891" t="str">
        <f>""</f>
        <v/>
      </c>
      <c r="JO1891" t="str">
        <f>""</f>
        <v/>
      </c>
      <c r="JP1891" t="str">
        <f>""</f>
        <v/>
      </c>
      <c r="JQ1891" t="str">
        <f>HYPERLINK("https://web.datatree.com/?/property?propertyId=5096107")</f>
        <v>https://web.datatree.com/?/property?propertyId=5096107</v>
      </c>
    </row>
    <row r="1892" spans="1:277" x14ac:dyDescent="0.25">
      <c r="A1892">
        <v>1890</v>
      </c>
      <c r="B1892" s="15" t="s">
        <v>18833</v>
      </c>
      <c r="C1892" s="15" t="s">
        <v>18832</v>
      </c>
      <c r="D1892" s="15" t="s">
        <v>18834</v>
      </c>
      <c r="E1892" s="15" t="s">
        <v>18835</v>
      </c>
      <c r="F1892" s="15" t="s">
        <v>18836</v>
      </c>
      <c r="G1892" s="15" t="s">
        <v>243</v>
      </c>
      <c r="H1892" s="15">
        <v>85555</v>
      </c>
      <c r="I1892" s="15" t="s">
        <v>18837</v>
      </c>
      <c r="J1892" s="23" t="s">
        <v>18838</v>
      </c>
      <c r="K1892" s="15" t="s">
        <v>18839</v>
      </c>
      <c r="L1892" s="16" t="s">
        <v>18840</v>
      </c>
      <c r="M1892" s="17" t="str">
        <f t="shared" si="574"/>
        <v>6/31/2022</v>
      </c>
      <c r="N1892" s="15">
        <v>11084</v>
      </c>
      <c r="O1892" s="18">
        <f t="shared" si="577"/>
        <v>0</v>
      </c>
      <c r="P1892" s="19" t="str">
        <f t="shared" si="578"/>
        <v>$0.00</v>
      </c>
      <c r="Q1892" s="16">
        <v>44834</v>
      </c>
      <c r="R1892" s="19" t="str">
        <f t="shared" si="575"/>
        <v>09/30/22</v>
      </c>
      <c r="S1892" t="str">
        <f t="shared" si="579"/>
        <v>MOHAVE</v>
      </c>
      <c r="T1892" s="6" t="str">
        <f t="shared" si="580"/>
        <v>351-05-026</v>
      </c>
      <c r="U1892" t="str">
        <f t="shared" si="581"/>
        <v xml:space="preserve">318 S MARYLAND PKWY </v>
      </c>
      <c r="V1892" t="str">
        <f t="shared" si="582"/>
        <v>LAS VEGAS</v>
      </c>
      <c r="W1892" t="str">
        <f t="shared" si="583"/>
        <v>NV</v>
      </c>
      <c r="X1892" t="str">
        <f t="shared" si="584"/>
        <v>89101-5321</v>
      </c>
      <c r="Y1892">
        <f t="shared" si="585"/>
        <v>0</v>
      </c>
      <c r="Z1892" t="str">
        <f t="shared" si="586"/>
        <v>DESERT PROPERTY HOLDINGS TRUST</v>
      </c>
      <c r="AA1892" t="str">
        <f t="shared" si="587"/>
        <v>GATEWAY ACRES TRACT 6 LOTS 56 &amp; 57</v>
      </c>
      <c r="AB1892">
        <f t="shared" si="588"/>
        <v>10</v>
      </c>
      <c r="AC1892" t="str">
        <f t="shared" si="589"/>
        <v>MOHAVE</v>
      </c>
      <c r="AI1892">
        <f t="shared" si="576"/>
        <v>10</v>
      </c>
      <c r="AO1892" t="s">
        <v>7590</v>
      </c>
      <c r="AR1892" t="s">
        <v>7590</v>
      </c>
      <c r="AS1892" t="s">
        <v>588</v>
      </c>
      <c r="AT1892">
        <v>195</v>
      </c>
      <c r="AU1892" t="s">
        <v>7591</v>
      </c>
      <c r="AV1892" t="s">
        <v>6906</v>
      </c>
      <c r="AW1892" t="s">
        <v>6906</v>
      </c>
      <c r="AX1892" t="s">
        <v>7592</v>
      </c>
      <c r="AY1892" t="s">
        <v>240</v>
      </c>
      <c r="AZ1892">
        <v>26</v>
      </c>
      <c r="BC1892" t="s">
        <v>7593</v>
      </c>
      <c r="BD1892" t="s">
        <v>7594</v>
      </c>
      <c r="BE1892" t="s">
        <v>689</v>
      </c>
      <c r="BF1892" t="s">
        <v>588</v>
      </c>
      <c r="BH1892" t="s">
        <v>242</v>
      </c>
      <c r="BS1892" t="s">
        <v>243</v>
      </c>
      <c r="BV1892" t="s">
        <v>244</v>
      </c>
      <c r="BY1892" t="s">
        <v>245</v>
      </c>
      <c r="BZ1892" t="s">
        <v>457</v>
      </c>
      <c r="CA1892">
        <v>318</v>
      </c>
      <c r="CD1892" t="s">
        <v>7595</v>
      </c>
      <c r="CE1892" t="s">
        <v>1832</v>
      </c>
      <c r="CG1892" t="s">
        <v>398</v>
      </c>
      <c r="CH1892" t="s">
        <v>398</v>
      </c>
      <c r="CI1892" t="s">
        <v>400</v>
      </c>
      <c r="CJ1892" t="str">
        <f>"89101-5321"</f>
        <v>89101-5321</v>
      </c>
      <c r="CK1892" t="s">
        <v>420</v>
      </c>
      <c r="CL1892" t="s">
        <v>7596</v>
      </c>
      <c r="CM1892" t="s">
        <v>7597</v>
      </c>
      <c r="CN1892" t="s">
        <v>254</v>
      </c>
      <c r="CO1892" t="s">
        <v>15226</v>
      </c>
      <c r="CP1892" t="str">
        <f>"351-05-026"</f>
        <v>351-05-026</v>
      </c>
      <c r="CQ1892" t="str">
        <f>"35105026"</f>
        <v>35105026</v>
      </c>
      <c r="CR1892" t="str">
        <f>"R35105026"</f>
        <v>R35105026</v>
      </c>
      <c r="CS1892">
        <v>4015</v>
      </c>
      <c r="CX1892" t="s">
        <v>333</v>
      </c>
      <c r="CY1892" t="s">
        <v>310</v>
      </c>
      <c r="CZ1892">
        <v>3</v>
      </c>
      <c r="DB1892">
        <v>35.498120206810597</v>
      </c>
      <c r="DC1892">
        <v>-114.41186593750901</v>
      </c>
      <c r="DD1892" t="s">
        <v>334</v>
      </c>
      <c r="DE1892">
        <v>6</v>
      </c>
      <c r="DK1892" t="s">
        <v>3737</v>
      </c>
      <c r="DL1892" t="s">
        <v>3737</v>
      </c>
      <c r="DO1892" t="str">
        <f>"56|57"</f>
        <v>56|57</v>
      </c>
      <c r="DQ1892">
        <v>0</v>
      </c>
      <c r="DR1892">
        <v>0</v>
      </c>
      <c r="DS1892">
        <v>0</v>
      </c>
      <c r="DT1892">
        <v>0</v>
      </c>
      <c r="DW1892">
        <v>0</v>
      </c>
      <c r="DX1892">
        <v>0</v>
      </c>
      <c r="DZ1892">
        <v>0</v>
      </c>
      <c r="EA1892">
        <v>0</v>
      </c>
      <c r="EB1892">
        <v>0</v>
      </c>
      <c r="EC1892">
        <v>0</v>
      </c>
      <c r="ED1892">
        <v>0</v>
      </c>
      <c r="EE1892">
        <v>0</v>
      </c>
      <c r="EF1892">
        <v>0</v>
      </c>
      <c r="EG1892">
        <v>0</v>
      </c>
      <c r="EH1892">
        <v>0</v>
      </c>
      <c r="EI1892">
        <v>0</v>
      </c>
      <c r="EL1892">
        <v>0</v>
      </c>
      <c r="EN1892">
        <v>0</v>
      </c>
      <c r="EP1892">
        <v>0</v>
      </c>
      <c r="ER1892">
        <v>0</v>
      </c>
      <c r="ET1892">
        <v>0</v>
      </c>
      <c r="EY1892">
        <v>0</v>
      </c>
      <c r="FA1892">
        <v>0</v>
      </c>
      <c r="FL1892">
        <v>0</v>
      </c>
      <c r="FQ1892" t="s">
        <v>336</v>
      </c>
      <c r="FR1892" t="s">
        <v>337</v>
      </c>
      <c r="FS1892" t="s">
        <v>338</v>
      </c>
      <c r="FU1892">
        <v>435600</v>
      </c>
      <c r="FV1892">
        <v>10</v>
      </c>
      <c r="FW1892">
        <v>0</v>
      </c>
      <c r="FX1892">
        <v>0</v>
      </c>
      <c r="FY1892">
        <v>0</v>
      </c>
      <c r="FZ1892">
        <v>0</v>
      </c>
      <c r="GI1892" t="s">
        <v>264</v>
      </c>
      <c r="GJ1892" t="s">
        <v>339</v>
      </c>
      <c r="GK1892" t="s">
        <v>340</v>
      </c>
      <c r="GL1892" s="1">
        <v>40135</v>
      </c>
      <c r="GM1892" t="s">
        <v>267</v>
      </c>
      <c r="GN1892" t="str">
        <f>"FALSE"</f>
        <v>FALSE</v>
      </c>
      <c r="GO1892">
        <v>2022</v>
      </c>
      <c r="GP1892">
        <v>2020</v>
      </c>
      <c r="GQ1892">
        <v>400</v>
      </c>
      <c r="GR1892" t="s">
        <v>246</v>
      </c>
      <c r="GS1892" t="s">
        <v>246</v>
      </c>
      <c r="GT1892" t="s">
        <v>246</v>
      </c>
      <c r="GU1892" t="s">
        <v>246</v>
      </c>
      <c r="GV1892" t="s">
        <v>246</v>
      </c>
      <c r="GW1892" t="s">
        <v>246</v>
      </c>
      <c r="GX1892" t="s">
        <v>246</v>
      </c>
      <c r="GY1892" t="s">
        <v>246</v>
      </c>
      <c r="GZ1892" t="s">
        <v>246</v>
      </c>
      <c r="HA1892" t="s">
        <v>246</v>
      </c>
      <c r="HB1892" t="s">
        <v>246</v>
      </c>
      <c r="HC1892" t="s">
        <v>246</v>
      </c>
      <c r="HD1892" t="s">
        <v>246</v>
      </c>
      <c r="HE1892" s="2">
        <v>2520</v>
      </c>
      <c r="HF1892" s="2">
        <v>0</v>
      </c>
      <c r="HG1892" s="2">
        <v>0</v>
      </c>
      <c r="HH1892">
        <v>0</v>
      </c>
      <c r="HI1892" s="2">
        <v>16800</v>
      </c>
      <c r="HJ1892" s="2">
        <v>16800</v>
      </c>
      <c r="HK1892" s="2">
        <v>0</v>
      </c>
      <c r="HL1892">
        <v>0</v>
      </c>
      <c r="HM1892" s="2">
        <v>0</v>
      </c>
      <c r="HN1892" s="2">
        <v>0</v>
      </c>
      <c r="HO1892" s="2">
        <v>0</v>
      </c>
      <c r="HP1892">
        <v>0</v>
      </c>
      <c r="HQ1892" s="2">
        <v>144.66</v>
      </c>
      <c r="HS1892" s="2">
        <v>16800</v>
      </c>
      <c r="HV1892" t="s">
        <v>315</v>
      </c>
      <c r="HY1892" t="s">
        <v>316</v>
      </c>
      <c r="HZ1892" t="s">
        <v>317</v>
      </c>
      <c r="IA1892" t="s">
        <v>318</v>
      </c>
      <c r="IB1892" s="1">
        <v>43519</v>
      </c>
      <c r="IC1892" s="1">
        <v>43521</v>
      </c>
      <c r="IE1892" t="s">
        <v>270</v>
      </c>
      <c r="IF1892" t="str">
        <f>""</f>
        <v/>
      </c>
      <c r="IG1892" t="str">
        <f>"2019.8770"</f>
        <v>2019.8770</v>
      </c>
      <c r="IH1892" t="str">
        <f>""</f>
        <v/>
      </c>
      <c r="II1892" s="1">
        <v>42166</v>
      </c>
      <c r="IJ1892" s="1">
        <v>42172</v>
      </c>
      <c r="IK1892" s="2">
        <v>11000</v>
      </c>
      <c r="IM1892" t="s">
        <v>270</v>
      </c>
      <c r="IN1892" t="s">
        <v>15227</v>
      </c>
      <c r="IP1892" s="2">
        <v>7000</v>
      </c>
      <c r="IQ1892" t="s">
        <v>6463</v>
      </c>
      <c r="IR1892">
        <v>3.77</v>
      </c>
      <c r="IS1892" t="s">
        <v>946</v>
      </c>
      <c r="IT1892" t="str">
        <f>"2015.27088"</f>
        <v>2015.27088</v>
      </c>
      <c r="IW1892">
        <v>4</v>
      </c>
      <c r="IY1892" t="str">
        <f>""</f>
        <v/>
      </c>
      <c r="IZ1892" t="s">
        <v>15228</v>
      </c>
      <c r="JA1892" t="s">
        <v>2570</v>
      </c>
      <c r="JB1892" t="s">
        <v>271</v>
      </c>
      <c r="JD1892" t="str">
        <f>"2015.27087"</f>
        <v>2015.27087</v>
      </c>
      <c r="JE1892" t="str">
        <f>""</f>
        <v/>
      </c>
      <c r="JF1892" s="1">
        <v>38869</v>
      </c>
      <c r="JG1892" s="1">
        <v>38912</v>
      </c>
      <c r="JH1892" s="2">
        <v>458500</v>
      </c>
      <c r="JI1892" t="s">
        <v>567</v>
      </c>
      <c r="JJ1892" t="s">
        <v>7085</v>
      </c>
      <c r="JK1892" s="2">
        <v>428500</v>
      </c>
      <c r="JL1892" t="s">
        <v>569</v>
      </c>
      <c r="JM1892" t="s">
        <v>570</v>
      </c>
      <c r="JO1892" t="str">
        <f>"6361.684"</f>
        <v>6361.684</v>
      </c>
      <c r="JP1892" t="str">
        <f>""</f>
        <v/>
      </c>
      <c r="JQ1892" t="str">
        <f>HYPERLINK("https://web.datatree.com/?/property?propertyId=5096482")</f>
        <v>https://web.datatree.com/?/property?propertyId=5096482</v>
      </c>
    </row>
    <row r="1893" spans="1:277" x14ac:dyDescent="0.25">
      <c r="A1893">
        <v>1891</v>
      </c>
      <c r="B1893" s="15" t="s">
        <v>18833</v>
      </c>
      <c r="C1893" s="15" t="s">
        <v>18832</v>
      </c>
      <c r="D1893" s="15" t="s">
        <v>18834</v>
      </c>
      <c r="E1893" s="15" t="s">
        <v>18835</v>
      </c>
      <c r="F1893" s="15" t="s">
        <v>18836</v>
      </c>
      <c r="G1893" s="15" t="s">
        <v>243</v>
      </c>
      <c r="H1893" s="15">
        <v>85555</v>
      </c>
      <c r="I1893" s="15" t="s">
        <v>18837</v>
      </c>
      <c r="J1893" s="23" t="s">
        <v>18838</v>
      </c>
      <c r="K1893" s="15" t="s">
        <v>18839</v>
      </c>
      <c r="L1893" s="16" t="s">
        <v>18840</v>
      </c>
      <c r="M1893" s="17" t="str">
        <f t="shared" si="574"/>
        <v>6/31/2022</v>
      </c>
      <c r="N1893" s="15">
        <v>11085</v>
      </c>
      <c r="O1893" s="18">
        <f t="shared" si="577"/>
        <v>0</v>
      </c>
      <c r="P1893" s="19" t="str">
        <f t="shared" si="578"/>
        <v>$0.00</v>
      </c>
      <c r="Q1893" s="16">
        <v>44834</v>
      </c>
      <c r="R1893" s="19" t="str">
        <f t="shared" si="575"/>
        <v>09/30/22</v>
      </c>
      <c r="S1893" t="str">
        <f t="shared" si="579"/>
        <v>MOHAVE</v>
      </c>
      <c r="T1893" s="6" t="str">
        <f t="shared" si="580"/>
        <v>319-03-003G</v>
      </c>
      <c r="U1893" t="str">
        <f t="shared" si="581"/>
        <v xml:space="preserve">324 MASON RD </v>
      </c>
      <c r="V1893" t="str">
        <f t="shared" si="582"/>
        <v>VISTA</v>
      </c>
      <c r="W1893" t="str">
        <f t="shared" si="583"/>
        <v>CA</v>
      </c>
      <c r="X1893" t="str">
        <f t="shared" si="584"/>
        <v>92084-1730</v>
      </c>
      <c r="Y1893" t="str">
        <f t="shared" si="585"/>
        <v>JACK</v>
      </c>
      <c r="Z1893" t="str">
        <f t="shared" si="586"/>
        <v>COFFMAN</v>
      </c>
      <c r="AA1893" t="str">
        <f t="shared" si="587"/>
        <v>KEMO RANCHES SW4 OF LOT 3 CONT 10 ACRES</v>
      </c>
      <c r="AB1893">
        <f t="shared" si="588"/>
        <v>10</v>
      </c>
      <c r="AC1893" t="str">
        <f t="shared" si="589"/>
        <v>MOHAVE</v>
      </c>
      <c r="AI1893">
        <f t="shared" si="576"/>
        <v>10</v>
      </c>
      <c r="AO1893" t="s">
        <v>15229</v>
      </c>
      <c r="AP1893" t="s">
        <v>3010</v>
      </c>
      <c r="AQ1893" t="s">
        <v>3010</v>
      </c>
      <c r="AR1893" t="s">
        <v>15230</v>
      </c>
      <c r="AS1893" t="s">
        <v>240</v>
      </c>
      <c r="AT1893">
        <v>1</v>
      </c>
      <c r="AU1893" t="s">
        <v>15231</v>
      </c>
      <c r="AV1893" t="s">
        <v>1080</v>
      </c>
      <c r="AW1893" t="s">
        <v>1080</v>
      </c>
      <c r="AX1893" t="s">
        <v>15230</v>
      </c>
      <c r="AY1893" t="s">
        <v>240</v>
      </c>
      <c r="AZ1893">
        <v>1</v>
      </c>
      <c r="BA1893" t="s">
        <v>15232</v>
      </c>
      <c r="BC1893" t="s">
        <v>15233</v>
      </c>
      <c r="BD1893" t="s">
        <v>15234</v>
      </c>
      <c r="BH1893" t="s">
        <v>242</v>
      </c>
      <c r="BS1893" t="s">
        <v>243</v>
      </c>
      <c r="BV1893" t="s">
        <v>244</v>
      </c>
      <c r="BY1893" t="s">
        <v>245</v>
      </c>
      <c r="CA1893">
        <v>324</v>
      </c>
      <c r="CD1893" t="s">
        <v>4562</v>
      </c>
      <c r="CE1893" t="s">
        <v>491</v>
      </c>
      <c r="CG1893" t="s">
        <v>2019</v>
      </c>
      <c r="CI1893" t="s">
        <v>328</v>
      </c>
      <c r="CJ1893" t="str">
        <f>"92084-1730"</f>
        <v>92084-1730</v>
      </c>
      <c r="CK1893" t="s">
        <v>4207</v>
      </c>
      <c r="CL1893" t="s">
        <v>15235</v>
      </c>
      <c r="CM1893" t="s">
        <v>15236</v>
      </c>
      <c r="CN1893" t="s">
        <v>254</v>
      </c>
      <c r="CO1893" t="s">
        <v>15237</v>
      </c>
      <c r="CP1893" t="str">
        <f>"319-03-003G"</f>
        <v>319-03-003G</v>
      </c>
      <c r="CQ1893" t="str">
        <f>"31903003G"</f>
        <v>31903003G</v>
      </c>
      <c r="CR1893" t="str">
        <f>"R31903003G"</f>
        <v>R31903003G</v>
      </c>
      <c r="CS1893">
        <v>4015</v>
      </c>
      <c r="CX1893" t="s">
        <v>498</v>
      </c>
      <c r="CY1893" t="s">
        <v>499</v>
      </c>
      <c r="CZ1893">
        <v>3</v>
      </c>
      <c r="DB1893">
        <v>35.6740725941211</v>
      </c>
      <c r="DC1893">
        <v>-114.303949874319</v>
      </c>
      <c r="DD1893" t="s">
        <v>696</v>
      </c>
      <c r="DK1893" t="s">
        <v>697</v>
      </c>
      <c r="DL1893" t="s">
        <v>697</v>
      </c>
      <c r="DO1893" t="str">
        <f>"3"</f>
        <v>3</v>
      </c>
      <c r="DQ1893">
        <v>0</v>
      </c>
      <c r="DR1893">
        <v>0</v>
      </c>
      <c r="DS1893">
        <v>0</v>
      </c>
      <c r="DT1893">
        <v>0</v>
      </c>
      <c r="DW1893">
        <v>0</v>
      </c>
      <c r="DX1893">
        <v>0</v>
      </c>
      <c r="DZ1893">
        <v>0</v>
      </c>
      <c r="EA1893">
        <v>0</v>
      </c>
      <c r="EB1893">
        <v>0</v>
      </c>
      <c r="EC1893">
        <v>0</v>
      </c>
      <c r="ED1893">
        <v>0</v>
      </c>
      <c r="EE1893">
        <v>0</v>
      </c>
      <c r="EF1893">
        <v>0</v>
      </c>
      <c r="EG1893">
        <v>0</v>
      </c>
      <c r="EH1893">
        <v>0</v>
      </c>
      <c r="EI1893">
        <v>0</v>
      </c>
      <c r="EL1893">
        <v>0</v>
      </c>
      <c r="EN1893">
        <v>0</v>
      </c>
      <c r="EP1893">
        <v>0</v>
      </c>
      <c r="ER1893">
        <v>0</v>
      </c>
      <c r="ET1893">
        <v>0</v>
      </c>
      <c r="EY1893">
        <v>0</v>
      </c>
      <c r="FA1893">
        <v>0</v>
      </c>
      <c r="FL1893">
        <v>0</v>
      </c>
      <c r="FQ1893" t="s">
        <v>261</v>
      </c>
      <c r="FR1893" t="s">
        <v>262</v>
      </c>
      <c r="FS1893" t="s">
        <v>263</v>
      </c>
      <c r="FU1893">
        <v>435600</v>
      </c>
      <c r="FV1893">
        <v>10</v>
      </c>
      <c r="FW1893">
        <v>0</v>
      </c>
      <c r="FX1893">
        <v>0</v>
      </c>
      <c r="FY1893">
        <v>0</v>
      </c>
      <c r="FZ1893">
        <v>0</v>
      </c>
      <c r="GI1893" t="s">
        <v>264</v>
      </c>
      <c r="GJ1893" t="s">
        <v>502</v>
      </c>
      <c r="GK1893" t="s">
        <v>503</v>
      </c>
      <c r="GL1893" s="1">
        <v>40135</v>
      </c>
      <c r="GM1893" t="s">
        <v>267</v>
      </c>
      <c r="GN1893" t="str">
        <f>"FALSE"</f>
        <v>FALSE</v>
      </c>
      <c r="GO1893">
        <v>2022</v>
      </c>
      <c r="GP1893">
        <v>2020</v>
      </c>
      <c r="GQ1893">
        <v>1110</v>
      </c>
      <c r="GR1893" t="s">
        <v>246</v>
      </c>
      <c r="GS1893" t="s">
        <v>246</v>
      </c>
      <c r="GT1893" t="s">
        <v>246</v>
      </c>
      <c r="GU1893" t="s">
        <v>246</v>
      </c>
      <c r="GV1893" t="s">
        <v>246</v>
      </c>
      <c r="GW1893" t="s">
        <v>246</v>
      </c>
      <c r="GX1893" t="s">
        <v>246</v>
      </c>
      <c r="GY1893" t="s">
        <v>246</v>
      </c>
      <c r="GZ1893" t="s">
        <v>246</v>
      </c>
      <c r="HA1893" t="s">
        <v>246</v>
      </c>
      <c r="HB1893" t="s">
        <v>246</v>
      </c>
      <c r="HC1893" t="s">
        <v>246</v>
      </c>
      <c r="HD1893" t="s">
        <v>246</v>
      </c>
      <c r="HE1893" s="2">
        <v>1082</v>
      </c>
      <c r="HF1893" s="2">
        <v>0</v>
      </c>
      <c r="HG1893" s="2">
        <v>0</v>
      </c>
      <c r="HH1893">
        <v>0</v>
      </c>
      <c r="HI1893" s="2">
        <v>7214</v>
      </c>
      <c r="HJ1893" s="2">
        <v>7214</v>
      </c>
      <c r="HK1893" s="2">
        <v>0</v>
      </c>
      <c r="HL1893">
        <v>0</v>
      </c>
      <c r="HM1893" s="2">
        <v>0</v>
      </c>
      <c r="HN1893" s="2">
        <v>0</v>
      </c>
      <c r="HO1893" s="2">
        <v>0</v>
      </c>
      <c r="HP1893">
        <v>0</v>
      </c>
      <c r="HQ1893" s="2">
        <v>67.760000000000005</v>
      </c>
      <c r="HS1893" s="2">
        <v>7214</v>
      </c>
      <c r="HV1893" t="s">
        <v>315</v>
      </c>
      <c r="HY1893" t="s">
        <v>316</v>
      </c>
      <c r="HZ1893" t="s">
        <v>317</v>
      </c>
      <c r="IA1893" t="s">
        <v>318</v>
      </c>
      <c r="IF1893" t="str">
        <f>""</f>
        <v/>
      </c>
      <c r="IG1893" t="str">
        <f>""</f>
        <v/>
      </c>
      <c r="IH1893" t="str">
        <f>""</f>
        <v/>
      </c>
      <c r="IT1893" t="str">
        <f>""</f>
        <v/>
      </c>
      <c r="IY1893" t="str">
        <f>""</f>
        <v/>
      </c>
      <c r="JB1893" t="s">
        <v>271</v>
      </c>
      <c r="JD1893" t="str">
        <f>""</f>
        <v/>
      </c>
      <c r="JE1893" t="str">
        <f>""</f>
        <v/>
      </c>
      <c r="JO1893" t="str">
        <f>""</f>
        <v/>
      </c>
      <c r="JP1893" t="str">
        <f>""</f>
        <v/>
      </c>
      <c r="JQ1893" t="str">
        <f>HYPERLINK("https://web.datatree.com/?/property?propertyId=5178998")</f>
        <v>https://web.datatree.com/?/property?propertyId=5178998</v>
      </c>
    </row>
    <row r="1894" spans="1:277" x14ac:dyDescent="0.25">
      <c r="A1894">
        <v>1892</v>
      </c>
      <c r="B1894" s="15" t="s">
        <v>18833</v>
      </c>
      <c r="C1894" s="15" t="s">
        <v>18832</v>
      </c>
      <c r="D1894" s="15" t="s">
        <v>18834</v>
      </c>
      <c r="E1894" s="15" t="s">
        <v>18835</v>
      </c>
      <c r="F1894" s="15" t="s">
        <v>18836</v>
      </c>
      <c r="G1894" s="15" t="s">
        <v>243</v>
      </c>
      <c r="H1894" s="15">
        <v>85555</v>
      </c>
      <c r="I1894" s="15" t="s">
        <v>18837</v>
      </c>
      <c r="J1894" s="23" t="s">
        <v>18838</v>
      </c>
      <c r="K1894" s="15" t="s">
        <v>18839</v>
      </c>
      <c r="L1894" s="16" t="s">
        <v>18840</v>
      </c>
      <c r="M1894" s="17" t="str">
        <f t="shared" si="574"/>
        <v>6/31/2022</v>
      </c>
      <c r="N1894" s="15">
        <v>11086</v>
      </c>
      <c r="O1894" s="18">
        <f t="shared" si="577"/>
        <v>0</v>
      </c>
      <c r="P1894" s="19" t="str">
        <f t="shared" si="578"/>
        <v>$0.00</v>
      </c>
      <c r="Q1894" s="16">
        <v>44834</v>
      </c>
      <c r="R1894" s="19" t="str">
        <f t="shared" si="575"/>
        <v>09/30/22</v>
      </c>
      <c r="S1894" t="str">
        <f t="shared" si="579"/>
        <v>MOHAVE</v>
      </c>
      <c r="T1894" s="6" t="str">
        <f t="shared" si="580"/>
        <v>102-40-030</v>
      </c>
      <c r="U1894" t="str">
        <f t="shared" si="581"/>
        <v xml:space="preserve">33990 STAGECOACH RD </v>
      </c>
      <c r="V1894" t="str">
        <f t="shared" si="582"/>
        <v>NUEVO</v>
      </c>
      <c r="W1894" t="str">
        <f t="shared" si="583"/>
        <v>CA</v>
      </c>
      <c r="X1894" t="str">
        <f t="shared" si="584"/>
        <v>92567-9729</v>
      </c>
      <c r="Y1894" t="str">
        <f t="shared" si="585"/>
        <v>ANDREAS</v>
      </c>
      <c r="Z1894" t="str">
        <f t="shared" si="586"/>
        <v>PAPAPETROU</v>
      </c>
      <c r="AA1894" t="str">
        <f t="shared" si="587"/>
        <v>SANDY RIVER RANCHEROS LOT 158 CONT 10 ACRES</v>
      </c>
      <c r="AB1894">
        <f t="shared" si="588"/>
        <v>10</v>
      </c>
      <c r="AC1894" t="str">
        <f t="shared" si="589"/>
        <v>MOHAVE</v>
      </c>
      <c r="AI1894">
        <f t="shared" si="576"/>
        <v>10</v>
      </c>
      <c r="AO1894" t="s">
        <v>15238</v>
      </c>
      <c r="AP1894" t="s">
        <v>15239</v>
      </c>
      <c r="AQ1894" t="s">
        <v>15240</v>
      </c>
      <c r="AR1894" t="s">
        <v>15241</v>
      </c>
      <c r="AS1894" t="s">
        <v>240</v>
      </c>
      <c r="AT1894">
        <v>3</v>
      </c>
      <c r="BC1894" t="s">
        <v>15242</v>
      </c>
      <c r="BD1894" t="s">
        <v>15238</v>
      </c>
      <c r="BH1894" t="s">
        <v>242</v>
      </c>
      <c r="BS1894" t="s">
        <v>243</v>
      </c>
      <c r="BV1894" t="s">
        <v>244</v>
      </c>
      <c r="BY1894" t="s">
        <v>245</v>
      </c>
      <c r="CA1894">
        <v>33990</v>
      </c>
      <c r="CD1894" t="s">
        <v>15243</v>
      </c>
      <c r="CE1894" t="s">
        <v>491</v>
      </c>
      <c r="CG1894" t="s">
        <v>15244</v>
      </c>
      <c r="CI1894" t="s">
        <v>328</v>
      </c>
      <c r="CJ1894" t="str">
        <f>"92567-9729"</f>
        <v>92567-9729</v>
      </c>
      <c r="CK1894" t="s">
        <v>6722</v>
      </c>
      <c r="CL1894" t="s">
        <v>15245</v>
      </c>
      <c r="CM1894" t="s">
        <v>15246</v>
      </c>
      <c r="CN1894" t="s">
        <v>254</v>
      </c>
      <c r="CO1894" t="s">
        <v>15247</v>
      </c>
      <c r="CP1894" t="str">
        <f>"102-40-030"</f>
        <v>102-40-030</v>
      </c>
      <c r="CQ1894" t="str">
        <f>"10240030"</f>
        <v>10240030</v>
      </c>
      <c r="CR1894" t="str">
        <f>"R10240030"</f>
        <v>R10240030</v>
      </c>
      <c r="CS1894">
        <v>4015</v>
      </c>
      <c r="CW1894" t="s">
        <v>256</v>
      </c>
      <c r="CX1894" t="s">
        <v>424</v>
      </c>
      <c r="CY1894" t="s">
        <v>258</v>
      </c>
      <c r="CZ1894">
        <v>25</v>
      </c>
      <c r="DB1894">
        <v>34.6126075999791</v>
      </c>
      <c r="DC1894">
        <v>-113.471162620165</v>
      </c>
      <c r="DD1894" t="s">
        <v>425</v>
      </c>
      <c r="DK1894" t="s">
        <v>426</v>
      </c>
      <c r="DL1894" t="s">
        <v>426</v>
      </c>
      <c r="DO1894" t="str">
        <f>"158"</f>
        <v>158</v>
      </c>
      <c r="DQ1894">
        <v>0</v>
      </c>
      <c r="DR1894">
        <v>0</v>
      </c>
      <c r="DS1894">
        <v>0</v>
      </c>
      <c r="DT1894">
        <v>0</v>
      </c>
      <c r="DW1894">
        <v>0</v>
      </c>
      <c r="DX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0</v>
      </c>
      <c r="EH1894">
        <v>0</v>
      </c>
      <c r="EI1894">
        <v>0</v>
      </c>
      <c r="EL1894">
        <v>0</v>
      </c>
      <c r="EN1894">
        <v>0</v>
      </c>
      <c r="EP1894">
        <v>0</v>
      </c>
      <c r="ER1894">
        <v>0</v>
      </c>
      <c r="ET1894">
        <v>0</v>
      </c>
      <c r="EY1894">
        <v>0</v>
      </c>
      <c r="FA1894">
        <v>0</v>
      </c>
      <c r="FL1894">
        <v>0</v>
      </c>
      <c r="FQ1894" t="s">
        <v>261</v>
      </c>
      <c r="FR1894" t="s">
        <v>262</v>
      </c>
      <c r="FS1894" t="s">
        <v>263</v>
      </c>
      <c r="FU1894">
        <v>435600</v>
      </c>
      <c r="FV1894">
        <v>10</v>
      </c>
      <c r="FW1894">
        <v>0</v>
      </c>
      <c r="FX1894">
        <v>0</v>
      </c>
      <c r="FY1894">
        <v>0</v>
      </c>
      <c r="FZ1894">
        <v>0</v>
      </c>
      <c r="GI1894" t="s">
        <v>264</v>
      </c>
      <c r="GJ1894" t="s">
        <v>427</v>
      </c>
      <c r="GK1894" t="s">
        <v>428</v>
      </c>
      <c r="GL1894" s="1">
        <v>40135</v>
      </c>
      <c r="GM1894" t="s">
        <v>267</v>
      </c>
      <c r="GN1894" t="str">
        <f>"FALSE"</f>
        <v>FALSE</v>
      </c>
      <c r="GO1894">
        <v>2022</v>
      </c>
      <c r="GP1894">
        <v>2020</v>
      </c>
      <c r="GQ1894">
        <v>600</v>
      </c>
      <c r="GR1894" t="s">
        <v>246</v>
      </c>
      <c r="GS1894" t="s">
        <v>246</v>
      </c>
      <c r="GT1894" t="s">
        <v>246</v>
      </c>
      <c r="GU1894" t="s">
        <v>246</v>
      </c>
      <c r="GV1894" t="s">
        <v>246</v>
      </c>
      <c r="GW1894" t="s">
        <v>246</v>
      </c>
      <c r="GX1894" t="s">
        <v>246</v>
      </c>
      <c r="GY1894" t="s">
        <v>246</v>
      </c>
      <c r="GZ1894" t="s">
        <v>246</v>
      </c>
      <c r="HA1894" t="s">
        <v>246</v>
      </c>
      <c r="HB1894" t="s">
        <v>246</v>
      </c>
      <c r="HC1894" t="s">
        <v>246</v>
      </c>
      <c r="HD1894" t="s">
        <v>246</v>
      </c>
      <c r="HE1894" s="2">
        <v>509</v>
      </c>
      <c r="HF1894" s="2">
        <v>0</v>
      </c>
      <c r="HG1894" s="2">
        <v>0</v>
      </c>
      <c r="HH1894">
        <v>0</v>
      </c>
      <c r="HI1894" s="2">
        <v>3391</v>
      </c>
      <c r="HJ1894" s="2">
        <v>3391</v>
      </c>
      <c r="HK1894" s="2">
        <v>0</v>
      </c>
      <c r="HL1894">
        <v>0</v>
      </c>
      <c r="HM1894" s="2">
        <v>0</v>
      </c>
      <c r="HN1894" s="2">
        <v>0</v>
      </c>
      <c r="HO1894" s="2">
        <v>0</v>
      </c>
      <c r="HP1894">
        <v>0</v>
      </c>
      <c r="HQ1894" s="2">
        <v>31.56</v>
      </c>
      <c r="HS1894" s="2">
        <v>3391</v>
      </c>
      <c r="HV1894" t="s">
        <v>289</v>
      </c>
      <c r="HY1894" t="s">
        <v>290</v>
      </c>
      <c r="HZ1894" t="s">
        <v>290</v>
      </c>
      <c r="IF1894" t="str">
        <f>""</f>
        <v/>
      </c>
      <c r="IG1894" t="str">
        <f>""</f>
        <v/>
      </c>
      <c r="IH1894" t="str">
        <f>""</f>
        <v/>
      </c>
      <c r="IT1894" t="str">
        <f>""</f>
        <v/>
      </c>
      <c r="IY1894" t="str">
        <f>""</f>
        <v/>
      </c>
      <c r="JB1894" t="s">
        <v>271</v>
      </c>
      <c r="JD1894" t="str">
        <f>""</f>
        <v/>
      </c>
      <c r="JE1894" t="str">
        <f>""</f>
        <v/>
      </c>
      <c r="JO1894" t="str">
        <f>""</f>
        <v/>
      </c>
      <c r="JP1894" t="str">
        <f>""</f>
        <v/>
      </c>
      <c r="JQ1894" t="str">
        <f>HYPERLINK("https://web.datatree.com/?/property?propertyId=5092041")</f>
        <v>https://web.datatree.com/?/property?propertyId=5092041</v>
      </c>
    </row>
    <row r="1895" spans="1:277" x14ac:dyDescent="0.25">
      <c r="A1895">
        <v>1893</v>
      </c>
      <c r="B1895" s="15" t="s">
        <v>18833</v>
      </c>
      <c r="C1895" s="15" t="s">
        <v>18832</v>
      </c>
      <c r="D1895" s="15" t="s">
        <v>18834</v>
      </c>
      <c r="E1895" s="15" t="s">
        <v>18835</v>
      </c>
      <c r="F1895" s="15" t="s">
        <v>18836</v>
      </c>
      <c r="G1895" s="15" t="s">
        <v>243</v>
      </c>
      <c r="H1895" s="15">
        <v>85555</v>
      </c>
      <c r="I1895" s="15" t="s">
        <v>18837</v>
      </c>
      <c r="J1895" s="23" t="s">
        <v>18838</v>
      </c>
      <c r="K1895" s="15" t="s">
        <v>18839</v>
      </c>
      <c r="L1895" s="16" t="s">
        <v>18840</v>
      </c>
      <c r="M1895" s="17" t="str">
        <f t="shared" si="574"/>
        <v>6/31/2022</v>
      </c>
      <c r="N1895" s="15">
        <v>11087</v>
      </c>
      <c r="O1895" s="18">
        <f t="shared" si="577"/>
        <v>0</v>
      </c>
      <c r="P1895" s="19" t="str">
        <f t="shared" si="578"/>
        <v>$0.00</v>
      </c>
      <c r="Q1895" s="16">
        <v>44834</v>
      </c>
      <c r="R1895" s="19" t="str">
        <f t="shared" si="575"/>
        <v>09/30/22</v>
      </c>
      <c r="S1895" t="str">
        <f t="shared" si="579"/>
        <v>MOHAVE</v>
      </c>
      <c r="T1895" s="6" t="str">
        <f t="shared" si="580"/>
        <v>244-04-007</v>
      </c>
      <c r="U1895" t="str">
        <f t="shared" si="581"/>
        <v xml:space="preserve">PO BOX 398 </v>
      </c>
      <c r="V1895" t="str">
        <f t="shared" si="582"/>
        <v>YUCCA</v>
      </c>
      <c r="W1895" t="str">
        <f t="shared" si="583"/>
        <v>AZ</v>
      </c>
      <c r="X1895" t="str">
        <f t="shared" si="584"/>
        <v>86438</v>
      </c>
      <c r="Y1895" t="str">
        <f t="shared" si="585"/>
        <v>GEORGIA</v>
      </c>
      <c r="Z1895" t="str">
        <f t="shared" si="586"/>
        <v>CARMAN</v>
      </c>
      <c r="AA1895" t="str">
        <f t="shared" si="587"/>
        <v>NW4 NE4 SW4 CONT 10 AC M/L</v>
      </c>
      <c r="AB1895">
        <f t="shared" si="588"/>
        <v>10</v>
      </c>
      <c r="AC1895" t="str">
        <f t="shared" si="589"/>
        <v>MOHAVE</v>
      </c>
      <c r="AI1895">
        <f t="shared" si="576"/>
        <v>10</v>
      </c>
      <c r="AO1895" t="s">
        <v>3254</v>
      </c>
      <c r="AP1895" t="s">
        <v>9400</v>
      </c>
      <c r="AQ1895" t="s">
        <v>7453</v>
      </c>
      <c r="AR1895" t="s">
        <v>9401</v>
      </c>
      <c r="AS1895" t="s">
        <v>240</v>
      </c>
      <c r="AT1895">
        <v>11</v>
      </c>
      <c r="BC1895" t="s">
        <v>9402</v>
      </c>
      <c r="BD1895" t="s">
        <v>3254</v>
      </c>
      <c r="BH1895" t="s">
        <v>934</v>
      </c>
      <c r="BS1895" t="s">
        <v>243</v>
      </c>
      <c r="BV1895" t="s">
        <v>244</v>
      </c>
      <c r="BY1895" t="s">
        <v>245</v>
      </c>
      <c r="CD1895" t="s">
        <v>9403</v>
      </c>
      <c r="CG1895" t="s">
        <v>2051</v>
      </c>
      <c r="CH1895" t="s">
        <v>2051</v>
      </c>
      <c r="CI1895" t="s">
        <v>243</v>
      </c>
      <c r="CJ1895" t="str">
        <f>"86438"</f>
        <v>86438</v>
      </c>
      <c r="CK1895" t="s">
        <v>277</v>
      </c>
      <c r="CL1895" t="s">
        <v>9404</v>
      </c>
      <c r="CM1895" t="s">
        <v>9405</v>
      </c>
      <c r="CN1895" t="s">
        <v>254</v>
      </c>
      <c r="CO1895" t="s">
        <v>10879</v>
      </c>
      <c r="CP1895" t="str">
        <f>"244-04-007"</f>
        <v>244-04-007</v>
      </c>
      <c r="CQ1895" t="str">
        <f>"24404007"</f>
        <v>24404007</v>
      </c>
      <c r="CR1895" t="str">
        <f>"R24404007"</f>
        <v>R24404007</v>
      </c>
      <c r="CS1895">
        <v>4015</v>
      </c>
      <c r="CW1895" t="s">
        <v>256</v>
      </c>
      <c r="CX1895" t="s">
        <v>707</v>
      </c>
      <c r="CY1895" t="s">
        <v>351</v>
      </c>
      <c r="CZ1895">
        <v>8</v>
      </c>
      <c r="DB1895">
        <v>34.869175648502399</v>
      </c>
      <c r="DC1895">
        <v>-113.99789760889</v>
      </c>
      <c r="DK1895" t="s">
        <v>1138</v>
      </c>
      <c r="DL1895" t="s">
        <v>1138</v>
      </c>
      <c r="DO1895" t="str">
        <f>""</f>
        <v/>
      </c>
      <c r="DQ1895">
        <v>0</v>
      </c>
      <c r="DR1895">
        <v>0</v>
      </c>
      <c r="DS1895">
        <v>0</v>
      </c>
      <c r="DT1895">
        <v>0</v>
      </c>
      <c r="DW1895">
        <v>0</v>
      </c>
      <c r="DX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0</v>
      </c>
      <c r="EI1895">
        <v>0</v>
      </c>
      <c r="EL1895">
        <v>0</v>
      </c>
      <c r="EN1895">
        <v>0</v>
      </c>
      <c r="EP1895">
        <v>0</v>
      </c>
      <c r="ER1895">
        <v>0</v>
      </c>
      <c r="ET1895">
        <v>0</v>
      </c>
      <c r="EY1895">
        <v>0</v>
      </c>
      <c r="FA1895">
        <v>0</v>
      </c>
      <c r="FL1895">
        <v>0</v>
      </c>
      <c r="FQ1895" t="s">
        <v>336</v>
      </c>
      <c r="FR1895" t="s">
        <v>405</v>
      </c>
      <c r="FS1895" t="s">
        <v>406</v>
      </c>
      <c r="FU1895">
        <v>435600</v>
      </c>
      <c r="FV1895">
        <v>10</v>
      </c>
      <c r="FW1895">
        <v>0</v>
      </c>
      <c r="FX1895">
        <v>0</v>
      </c>
      <c r="FY1895">
        <v>0</v>
      </c>
      <c r="FZ1895">
        <v>0</v>
      </c>
      <c r="GI1895" t="s">
        <v>264</v>
      </c>
      <c r="GJ1895" t="s">
        <v>4711</v>
      </c>
      <c r="GK1895" t="s">
        <v>4712</v>
      </c>
      <c r="GL1895" s="1">
        <v>40135</v>
      </c>
      <c r="GM1895" t="s">
        <v>267</v>
      </c>
      <c r="GN1895" t="str">
        <f>"FALSE"</f>
        <v>FALSE</v>
      </c>
      <c r="GO1895">
        <v>2022</v>
      </c>
      <c r="GP1895">
        <v>2020</v>
      </c>
      <c r="GQ1895">
        <v>1300</v>
      </c>
      <c r="GR1895" t="s">
        <v>246</v>
      </c>
      <c r="GS1895" t="s">
        <v>613</v>
      </c>
      <c r="GT1895" t="s">
        <v>246</v>
      </c>
      <c r="GU1895" t="s">
        <v>246</v>
      </c>
      <c r="GV1895" t="s">
        <v>246</v>
      </c>
      <c r="GW1895" t="s">
        <v>246</v>
      </c>
      <c r="GX1895" t="s">
        <v>246</v>
      </c>
      <c r="GY1895" t="s">
        <v>246</v>
      </c>
      <c r="GZ1895" t="s">
        <v>246</v>
      </c>
      <c r="HA1895" t="s">
        <v>246</v>
      </c>
      <c r="HB1895" t="s">
        <v>246</v>
      </c>
      <c r="HC1895" t="s">
        <v>246</v>
      </c>
      <c r="HD1895" t="s">
        <v>246</v>
      </c>
      <c r="HE1895" s="2">
        <v>1263</v>
      </c>
      <c r="HF1895" s="2">
        <v>1263</v>
      </c>
      <c r="HG1895" s="2">
        <v>0</v>
      </c>
      <c r="HH1895">
        <v>0</v>
      </c>
      <c r="HI1895" s="2">
        <v>8421</v>
      </c>
      <c r="HJ1895" s="2">
        <v>8421</v>
      </c>
      <c r="HK1895" s="2">
        <v>0</v>
      </c>
      <c r="HL1895">
        <v>0</v>
      </c>
      <c r="HM1895" s="2">
        <v>0</v>
      </c>
      <c r="HN1895" s="2">
        <v>0</v>
      </c>
      <c r="HO1895" s="2">
        <v>0</v>
      </c>
      <c r="HP1895">
        <v>0</v>
      </c>
      <c r="HQ1895" s="2">
        <v>103.64</v>
      </c>
      <c r="HS1895" s="2">
        <v>8421</v>
      </c>
      <c r="HV1895" t="s">
        <v>410</v>
      </c>
      <c r="HY1895" t="s">
        <v>411</v>
      </c>
      <c r="HZ1895" t="s">
        <v>411</v>
      </c>
      <c r="IB1895" s="1">
        <v>38147</v>
      </c>
      <c r="IC1895" s="1">
        <v>38154</v>
      </c>
      <c r="ID1895" s="2">
        <v>0</v>
      </c>
      <c r="IE1895" t="s">
        <v>640</v>
      </c>
      <c r="IF1895" t="str">
        <f>"                    "</f>
        <v xml:space="preserve">                    </v>
      </c>
      <c r="IG1895" t="str">
        <f>"5066.757"</f>
        <v>5066.757</v>
      </c>
      <c r="IH1895" t="str">
        <f>""</f>
        <v/>
      </c>
      <c r="IT1895" t="str">
        <f>""</f>
        <v/>
      </c>
      <c r="IY1895" t="str">
        <f>""</f>
        <v/>
      </c>
      <c r="JB1895" t="s">
        <v>271</v>
      </c>
      <c r="JD1895" t="str">
        <f>""</f>
        <v/>
      </c>
      <c r="JE1895" t="str">
        <f>""</f>
        <v/>
      </c>
      <c r="JO1895" t="str">
        <f>""</f>
        <v/>
      </c>
      <c r="JP1895" t="str">
        <f>""</f>
        <v/>
      </c>
      <c r="JQ1895" t="str">
        <f>HYPERLINK("https://web.datatree.com/?/property?propertyId=5214852")</f>
        <v>https://web.datatree.com/?/property?propertyId=5214852</v>
      </c>
    </row>
    <row r="1896" spans="1:277" x14ac:dyDescent="0.25">
      <c r="A1896">
        <v>1894</v>
      </c>
      <c r="B1896" s="15" t="s">
        <v>18833</v>
      </c>
      <c r="C1896" s="15" t="s">
        <v>18832</v>
      </c>
      <c r="D1896" s="15" t="s">
        <v>18834</v>
      </c>
      <c r="E1896" s="15" t="s">
        <v>18835</v>
      </c>
      <c r="F1896" s="15" t="s">
        <v>18836</v>
      </c>
      <c r="G1896" s="15" t="s">
        <v>243</v>
      </c>
      <c r="H1896" s="15">
        <v>85555</v>
      </c>
      <c r="I1896" s="15" t="s">
        <v>18837</v>
      </c>
      <c r="J1896" s="23" t="s">
        <v>18838</v>
      </c>
      <c r="K1896" s="15" t="s">
        <v>18839</v>
      </c>
      <c r="L1896" s="16" t="s">
        <v>18840</v>
      </c>
      <c r="M1896" s="17" t="str">
        <f t="shared" si="574"/>
        <v>6/31/2022</v>
      </c>
      <c r="N1896" s="15">
        <v>11088</v>
      </c>
      <c r="O1896" s="18">
        <f t="shared" si="577"/>
        <v>0</v>
      </c>
      <c r="P1896" s="19" t="str">
        <f t="shared" si="578"/>
        <v>$0.00</v>
      </c>
      <c r="Q1896" s="16">
        <v>44834</v>
      </c>
      <c r="R1896" s="19" t="str">
        <f t="shared" si="575"/>
        <v>09/30/22</v>
      </c>
      <c r="S1896" t="str">
        <f t="shared" si="579"/>
        <v>MOHAVE</v>
      </c>
      <c r="T1896" s="6" t="str">
        <f t="shared" si="580"/>
        <v>338-08-351B</v>
      </c>
      <c r="U1896" t="str">
        <f t="shared" si="581"/>
        <v xml:space="preserve">410 EDGEWOOD DR </v>
      </c>
      <c r="V1896" t="str">
        <f t="shared" si="582"/>
        <v>VACAVILLE</v>
      </c>
      <c r="W1896" t="str">
        <f t="shared" si="583"/>
        <v>CA</v>
      </c>
      <c r="X1896" t="str">
        <f t="shared" si="584"/>
        <v>95688-3605</v>
      </c>
      <c r="Y1896">
        <f t="shared" si="585"/>
        <v>0</v>
      </c>
      <c r="Z1896" t="str">
        <f t="shared" si="586"/>
        <v>FOGARTY WILSON J &amp; SHEILA M</v>
      </c>
      <c r="AA1896" t="str">
        <f t="shared" si="587"/>
        <v>LAKE MEAD CITY UNIT NO 31 30 16 NE4 SE4 NE4 SEC 31 30N 16W</v>
      </c>
      <c r="AB1896">
        <f t="shared" si="588"/>
        <v>10</v>
      </c>
      <c r="AC1896" t="str">
        <f t="shared" si="589"/>
        <v>MOHAVE</v>
      </c>
      <c r="AI1896">
        <f t="shared" si="576"/>
        <v>10</v>
      </c>
      <c r="AO1896" t="s">
        <v>15248</v>
      </c>
      <c r="AR1896" t="s">
        <v>15248</v>
      </c>
      <c r="AS1896" t="s">
        <v>240</v>
      </c>
      <c r="AT1896">
        <v>3</v>
      </c>
      <c r="AY1896" t="s">
        <v>240</v>
      </c>
      <c r="BC1896" t="s">
        <v>15249</v>
      </c>
      <c r="BD1896" t="s">
        <v>15248</v>
      </c>
      <c r="BE1896" t="s">
        <v>588</v>
      </c>
      <c r="BH1896" t="s">
        <v>242</v>
      </c>
      <c r="BS1896" t="s">
        <v>243</v>
      </c>
      <c r="BV1896" t="s">
        <v>244</v>
      </c>
      <c r="BY1896" t="s">
        <v>245</v>
      </c>
      <c r="CA1896">
        <v>410</v>
      </c>
      <c r="CD1896" t="s">
        <v>15250</v>
      </c>
      <c r="CE1896" t="s">
        <v>302</v>
      </c>
      <c r="CG1896" t="s">
        <v>15251</v>
      </c>
      <c r="CH1896" t="s">
        <v>15251</v>
      </c>
      <c r="CI1896" t="s">
        <v>328</v>
      </c>
      <c r="CJ1896" t="str">
        <f>"95688-3605"</f>
        <v>95688-3605</v>
      </c>
      <c r="CK1896" t="s">
        <v>2605</v>
      </c>
      <c r="CL1896" t="s">
        <v>15252</v>
      </c>
      <c r="CM1896" t="s">
        <v>15253</v>
      </c>
      <c r="CN1896" t="s">
        <v>254</v>
      </c>
      <c r="CO1896" t="s">
        <v>15254</v>
      </c>
      <c r="CP1896" t="str">
        <f>"338-08-351B"</f>
        <v>338-08-351B</v>
      </c>
      <c r="CQ1896" t="str">
        <f>"33808351B"</f>
        <v>33808351B</v>
      </c>
      <c r="CR1896" t="str">
        <f>"R33808351B"</f>
        <v>R33808351B</v>
      </c>
      <c r="CS1896">
        <v>4015</v>
      </c>
      <c r="CX1896" t="s">
        <v>1023</v>
      </c>
      <c r="CY1896" t="s">
        <v>351</v>
      </c>
      <c r="CZ1896">
        <v>31</v>
      </c>
      <c r="DB1896">
        <v>35.948039724572901</v>
      </c>
      <c r="DC1896">
        <v>-114.033963724922</v>
      </c>
      <c r="DD1896" t="s">
        <v>2448</v>
      </c>
      <c r="DK1896" t="s">
        <v>2449</v>
      </c>
      <c r="DL1896" t="s">
        <v>2449</v>
      </c>
      <c r="DO1896" t="str">
        <f>""</f>
        <v/>
      </c>
      <c r="DQ1896">
        <v>0</v>
      </c>
      <c r="DR1896">
        <v>0</v>
      </c>
      <c r="DS1896">
        <v>0</v>
      </c>
      <c r="DT1896">
        <v>0</v>
      </c>
      <c r="DW1896">
        <v>0</v>
      </c>
      <c r="DX1896">
        <v>0</v>
      </c>
      <c r="DZ1896">
        <v>0</v>
      </c>
      <c r="EA1896">
        <v>0</v>
      </c>
      <c r="EB1896">
        <v>0</v>
      </c>
      <c r="EC1896">
        <v>0</v>
      </c>
      <c r="ED1896">
        <v>0</v>
      </c>
      <c r="EE1896">
        <v>0</v>
      </c>
      <c r="EF1896">
        <v>0</v>
      </c>
      <c r="EG1896">
        <v>0</v>
      </c>
      <c r="EH1896">
        <v>0</v>
      </c>
      <c r="EI1896">
        <v>0</v>
      </c>
      <c r="EL1896">
        <v>0</v>
      </c>
      <c r="EN1896">
        <v>0</v>
      </c>
      <c r="EP1896">
        <v>0</v>
      </c>
      <c r="ER1896">
        <v>0</v>
      </c>
      <c r="ET1896">
        <v>0</v>
      </c>
      <c r="EY1896">
        <v>0</v>
      </c>
      <c r="FA1896">
        <v>0</v>
      </c>
      <c r="FL1896">
        <v>0</v>
      </c>
      <c r="FQ1896" t="s">
        <v>261</v>
      </c>
      <c r="FR1896" t="s">
        <v>262</v>
      </c>
      <c r="FS1896" t="s">
        <v>263</v>
      </c>
      <c r="FU1896">
        <v>435600</v>
      </c>
      <c r="FV1896">
        <v>10</v>
      </c>
      <c r="FW1896">
        <v>0</v>
      </c>
      <c r="FX1896">
        <v>0</v>
      </c>
      <c r="FY1896">
        <v>0</v>
      </c>
      <c r="FZ1896">
        <v>0</v>
      </c>
      <c r="GI1896" t="s">
        <v>407</v>
      </c>
      <c r="GJ1896" t="s">
        <v>2211</v>
      </c>
      <c r="GK1896" t="s">
        <v>2212</v>
      </c>
      <c r="GL1896" s="1">
        <v>40135</v>
      </c>
      <c r="GM1896" t="s">
        <v>267</v>
      </c>
      <c r="GN1896" t="str">
        <f>"TRUE"</f>
        <v>TRUE</v>
      </c>
      <c r="GO1896">
        <v>2022</v>
      </c>
      <c r="GP1896">
        <v>2020</v>
      </c>
      <c r="GQ1896">
        <v>400</v>
      </c>
      <c r="GR1896" t="s">
        <v>246</v>
      </c>
      <c r="GS1896" t="s">
        <v>246</v>
      </c>
      <c r="GT1896" t="s">
        <v>246</v>
      </c>
      <c r="GU1896" t="s">
        <v>246</v>
      </c>
      <c r="GV1896" t="s">
        <v>246</v>
      </c>
      <c r="GW1896" t="s">
        <v>246</v>
      </c>
      <c r="GX1896" t="s">
        <v>246</v>
      </c>
      <c r="GY1896" t="s">
        <v>246</v>
      </c>
      <c r="GZ1896" t="s">
        <v>246</v>
      </c>
      <c r="HA1896" t="s">
        <v>246</v>
      </c>
      <c r="HB1896" t="s">
        <v>246</v>
      </c>
      <c r="HC1896" t="s">
        <v>246</v>
      </c>
      <c r="HD1896" t="s">
        <v>246</v>
      </c>
      <c r="HE1896" s="2">
        <v>618</v>
      </c>
      <c r="HF1896" s="2">
        <v>0</v>
      </c>
      <c r="HG1896" s="2">
        <v>0</v>
      </c>
      <c r="HH1896">
        <v>0</v>
      </c>
      <c r="HI1896" s="2">
        <v>4119</v>
      </c>
      <c r="HJ1896" s="2">
        <v>4119</v>
      </c>
      <c r="HK1896" s="2">
        <v>0</v>
      </c>
      <c r="HL1896">
        <v>0</v>
      </c>
      <c r="HM1896" s="2">
        <v>0</v>
      </c>
      <c r="HN1896" s="2">
        <v>0</v>
      </c>
      <c r="HO1896" s="2">
        <v>0</v>
      </c>
      <c r="HP1896">
        <v>0</v>
      </c>
      <c r="HQ1896" s="2">
        <v>50.32</v>
      </c>
      <c r="HS1896" s="2">
        <v>4119</v>
      </c>
      <c r="HT1896">
        <v>14</v>
      </c>
      <c r="HV1896" t="s">
        <v>315</v>
      </c>
      <c r="HY1896" t="s">
        <v>316</v>
      </c>
      <c r="HZ1896" t="s">
        <v>317</v>
      </c>
      <c r="IA1896" t="s">
        <v>318</v>
      </c>
      <c r="IF1896" t="str">
        <f>""</f>
        <v/>
      </c>
      <c r="IG1896" t="str">
        <f>""</f>
        <v/>
      </c>
      <c r="IH1896" t="str">
        <f>""</f>
        <v/>
      </c>
      <c r="IT1896" t="str">
        <f>""</f>
        <v/>
      </c>
      <c r="IY1896" t="str">
        <f>""</f>
        <v/>
      </c>
      <c r="JB1896" t="s">
        <v>271</v>
      </c>
      <c r="JD1896" t="str">
        <f>""</f>
        <v/>
      </c>
      <c r="JE1896" t="str">
        <f>""</f>
        <v/>
      </c>
      <c r="JO1896" t="str">
        <f>""</f>
        <v/>
      </c>
      <c r="JP1896" t="str">
        <f>""</f>
        <v/>
      </c>
      <c r="JQ1896" t="str">
        <f>HYPERLINK("https://web.datatree.com/?/property?propertyId=5096539")</f>
        <v>https://web.datatree.com/?/property?propertyId=5096539</v>
      </c>
    </row>
    <row r="1897" spans="1:277" x14ac:dyDescent="0.25">
      <c r="A1897">
        <v>1895</v>
      </c>
      <c r="B1897" s="15" t="s">
        <v>18833</v>
      </c>
      <c r="C1897" s="15" t="s">
        <v>18832</v>
      </c>
      <c r="D1897" s="15" t="s">
        <v>18834</v>
      </c>
      <c r="E1897" s="15" t="s">
        <v>18835</v>
      </c>
      <c r="F1897" s="15" t="s">
        <v>18836</v>
      </c>
      <c r="G1897" s="15" t="s">
        <v>243</v>
      </c>
      <c r="H1897" s="15">
        <v>85555</v>
      </c>
      <c r="I1897" s="15" t="s">
        <v>18837</v>
      </c>
      <c r="J1897" s="23" t="s">
        <v>18838</v>
      </c>
      <c r="K1897" s="15" t="s">
        <v>18839</v>
      </c>
      <c r="L1897" s="16" t="s">
        <v>18840</v>
      </c>
      <c r="M1897" s="17" t="str">
        <f t="shared" si="574"/>
        <v>6/31/2022</v>
      </c>
      <c r="N1897" s="15">
        <v>11089</v>
      </c>
      <c r="O1897" s="18">
        <f t="shared" si="577"/>
        <v>0</v>
      </c>
      <c r="P1897" s="19" t="str">
        <f t="shared" si="578"/>
        <v>$0.00</v>
      </c>
      <c r="Q1897" s="16">
        <v>44834</v>
      </c>
      <c r="R1897" s="19" t="str">
        <f t="shared" si="575"/>
        <v>09/30/22</v>
      </c>
      <c r="S1897" t="str">
        <f t="shared" si="579"/>
        <v>MOHAVE</v>
      </c>
      <c r="T1897" s="6" t="str">
        <f t="shared" si="580"/>
        <v>209-20-006</v>
      </c>
      <c r="U1897" t="str">
        <f t="shared" si="581"/>
        <v xml:space="preserve">14252 CULVER DR A235 </v>
      </c>
      <c r="V1897" t="str">
        <f t="shared" si="582"/>
        <v>IRVINE</v>
      </c>
      <c r="W1897" t="str">
        <f t="shared" si="583"/>
        <v>CA</v>
      </c>
      <c r="X1897" t="str">
        <f t="shared" si="584"/>
        <v>92604</v>
      </c>
      <c r="Y1897" t="str">
        <f t="shared" si="585"/>
        <v>MARK</v>
      </c>
      <c r="Z1897" t="str">
        <f t="shared" si="586"/>
        <v>MENIER</v>
      </c>
      <c r="AA1897" t="str">
        <f t="shared" si="587"/>
        <v>NE4 SW4 NE4 SEC 11 19N 19W CONT 10AC M/L</v>
      </c>
      <c r="AB1897">
        <f t="shared" si="588"/>
        <v>10</v>
      </c>
      <c r="AC1897" t="str">
        <f t="shared" si="589"/>
        <v>MOHAVE</v>
      </c>
      <c r="AI1897">
        <f t="shared" si="576"/>
        <v>10</v>
      </c>
      <c r="AO1897" t="s">
        <v>15255</v>
      </c>
      <c r="AP1897" t="s">
        <v>3795</v>
      </c>
      <c r="AQ1897" t="s">
        <v>3795</v>
      </c>
      <c r="AR1897" t="s">
        <v>15256</v>
      </c>
      <c r="AS1897" t="s">
        <v>240</v>
      </c>
      <c r="AT1897">
        <v>1</v>
      </c>
      <c r="BC1897" t="s">
        <v>15257</v>
      </c>
      <c r="BD1897" t="s">
        <v>15255</v>
      </c>
      <c r="BF1897" t="s">
        <v>300</v>
      </c>
      <c r="BG1897" t="s">
        <v>541</v>
      </c>
      <c r="BH1897" t="s">
        <v>242</v>
      </c>
      <c r="BS1897" t="s">
        <v>243</v>
      </c>
      <c r="BV1897" t="s">
        <v>244</v>
      </c>
      <c r="BY1897" t="s">
        <v>245</v>
      </c>
      <c r="CA1897">
        <v>14252</v>
      </c>
      <c r="CD1897" t="s">
        <v>15258</v>
      </c>
      <c r="CE1897" t="s">
        <v>302</v>
      </c>
      <c r="CF1897" t="s">
        <v>15259</v>
      </c>
      <c r="CG1897" t="s">
        <v>3275</v>
      </c>
      <c r="CH1897" t="s">
        <v>3275</v>
      </c>
      <c r="CI1897" t="s">
        <v>328</v>
      </c>
      <c r="CJ1897" t="str">
        <f>"92604"</f>
        <v>92604</v>
      </c>
      <c r="CK1897" t="s">
        <v>5114</v>
      </c>
      <c r="CL1897" t="s">
        <v>15260</v>
      </c>
      <c r="CM1897" t="s">
        <v>15261</v>
      </c>
      <c r="CN1897" t="s">
        <v>254</v>
      </c>
      <c r="CO1897" t="s">
        <v>15262</v>
      </c>
      <c r="CP1897" t="str">
        <f>"209-20-006"</f>
        <v>209-20-006</v>
      </c>
      <c r="CQ1897" t="str">
        <f>"20920006"</f>
        <v>20920006</v>
      </c>
      <c r="CR1897" t="str">
        <f>"R20920006"</f>
        <v>R20920006</v>
      </c>
      <c r="CS1897">
        <v>4015</v>
      </c>
      <c r="CW1897" t="s">
        <v>256</v>
      </c>
      <c r="DB1897">
        <v>35.049874988742502</v>
      </c>
      <c r="DC1897">
        <v>-114.268764699279</v>
      </c>
      <c r="DO1897" t="str">
        <f>""</f>
        <v/>
      </c>
      <c r="DQ1897">
        <v>0</v>
      </c>
      <c r="DR1897">
        <v>0</v>
      </c>
      <c r="DS1897">
        <v>0</v>
      </c>
      <c r="DT1897">
        <v>0</v>
      </c>
      <c r="DW1897">
        <v>0</v>
      </c>
      <c r="DX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0</v>
      </c>
      <c r="EI1897">
        <v>0</v>
      </c>
      <c r="EL1897">
        <v>0</v>
      </c>
      <c r="EN1897">
        <v>0</v>
      </c>
      <c r="EP1897">
        <v>0</v>
      </c>
      <c r="ER1897">
        <v>0</v>
      </c>
      <c r="ET1897">
        <v>0</v>
      </c>
      <c r="EY1897">
        <v>0</v>
      </c>
      <c r="FA1897">
        <v>0</v>
      </c>
      <c r="FL1897">
        <v>0</v>
      </c>
      <c r="FQ1897" t="s">
        <v>336</v>
      </c>
      <c r="FR1897" t="s">
        <v>405</v>
      </c>
      <c r="FS1897" t="s">
        <v>406</v>
      </c>
      <c r="FU1897">
        <v>435600</v>
      </c>
      <c r="FV1897">
        <v>10</v>
      </c>
      <c r="FW1897">
        <v>0</v>
      </c>
      <c r="FX1897">
        <v>0</v>
      </c>
      <c r="FY1897">
        <v>0</v>
      </c>
      <c r="FZ1897">
        <v>0</v>
      </c>
      <c r="GI1897" t="s">
        <v>407</v>
      </c>
      <c r="GJ1897" t="s">
        <v>1241</v>
      </c>
      <c r="GK1897" t="s">
        <v>1242</v>
      </c>
      <c r="GL1897" s="1">
        <v>40135</v>
      </c>
      <c r="GM1897" t="s">
        <v>267</v>
      </c>
      <c r="GN1897" t="str">
        <f>"TRUE"</f>
        <v>TRUE</v>
      </c>
      <c r="GO1897">
        <v>2022</v>
      </c>
      <c r="GP1897">
        <v>2020</v>
      </c>
      <c r="GQ1897">
        <v>1600</v>
      </c>
      <c r="GR1897" t="s">
        <v>246</v>
      </c>
      <c r="GS1897" t="s">
        <v>246</v>
      </c>
      <c r="GT1897" t="s">
        <v>246</v>
      </c>
      <c r="GU1897" t="s">
        <v>246</v>
      </c>
      <c r="GV1897" t="s">
        <v>246</v>
      </c>
      <c r="GW1897" t="s">
        <v>246</v>
      </c>
      <c r="GX1897" t="s">
        <v>246</v>
      </c>
      <c r="GY1897" t="s">
        <v>246</v>
      </c>
      <c r="GZ1897" t="s">
        <v>246</v>
      </c>
      <c r="HA1897" t="s">
        <v>246</v>
      </c>
      <c r="HB1897" t="s">
        <v>246</v>
      </c>
      <c r="HC1897" t="s">
        <v>246</v>
      </c>
      <c r="HD1897" t="s">
        <v>246</v>
      </c>
      <c r="HE1897" s="2">
        <v>1356</v>
      </c>
      <c r="HF1897" s="2">
        <v>0</v>
      </c>
      <c r="HG1897" s="2">
        <v>0</v>
      </c>
      <c r="HH1897">
        <v>0</v>
      </c>
      <c r="HI1897" s="2">
        <v>9038</v>
      </c>
      <c r="HJ1897" s="2">
        <v>9038</v>
      </c>
      <c r="HK1897" s="2">
        <v>0</v>
      </c>
      <c r="HL1897">
        <v>0</v>
      </c>
      <c r="HM1897" s="2">
        <v>0</v>
      </c>
      <c r="HN1897" s="2">
        <v>0</v>
      </c>
      <c r="HO1897" s="2">
        <v>0</v>
      </c>
      <c r="HP1897">
        <v>0</v>
      </c>
      <c r="HQ1897" s="2">
        <v>69.599999999999994</v>
      </c>
      <c r="HS1897" s="2">
        <v>9038</v>
      </c>
      <c r="HV1897" t="s">
        <v>1243</v>
      </c>
      <c r="HW1897" t="s">
        <v>387</v>
      </c>
      <c r="HY1897" t="s">
        <v>1244</v>
      </c>
      <c r="HZ1897" t="s">
        <v>1245</v>
      </c>
      <c r="IA1897" t="s">
        <v>1246</v>
      </c>
      <c r="IF1897" t="str">
        <f>""</f>
        <v/>
      </c>
      <c r="IG1897" t="str">
        <f>""</f>
        <v/>
      </c>
      <c r="IH1897" t="str">
        <f>""</f>
        <v/>
      </c>
      <c r="IT1897" t="str">
        <f>""</f>
        <v/>
      </c>
      <c r="IY1897" t="str">
        <f>""</f>
        <v/>
      </c>
      <c r="JB1897" t="s">
        <v>271</v>
      </c>
      <c r="JD1897" t="str">
        <f>""</f>
        <v/>
      </c>
      <c r="JE1897" t="str">
        <f>""</f>
        <v/>
      </c>
      <c r="JO1897" t="str">
        <f>""</f>
        <v/>
      </c>
      <c r="JP1897" t="str">
        <f>""</f>
        <v/>
      </c>
      <c r="JQ1897" t="str">
        <f>HYPERLINK("https://web.datatree.com/?/property?propertyId=5215226")</f>
        <v>https://web.datatree.com/?/property?propertyId=5215226</v>
      </c>
    </row>
    <row r="1898" spans="1:277" x14ac:dyDescent="0.25">
      <c r="A1898">
        <v>1896</v>
      </c>
      <c r="B1898" s="15" t="s">
        <v>18833</v>
      </c>
      <c r="C1898" s="15" t="s">
        <v>18832</v>
      </c>
      <c r="D1898" s="15" t="s">
        <v>18834</v>
      </c>
      <c r="E1898" s="15" t="s">
        <v>18835</v>
      </c>
      <c r="F1898" s="15" t="s">
        <v>18836</v>
      </c>
      <c r="G1898" s="15" t="s">
        <v>243</v>
      </c>
      <c r="H1898" s="15">
        <v>85555</v>
      </c>
      <c r="I1898" s="15" t="s">
        <v>18837</v>
      </c>
      <c r="J1898" s="23" t="s">
        <v>18838</v>
      </c>
      <c r="K1898" s="15" t="s">
        <v>18839</v>
      </c>
      <c r="L1898" s="16" t="s">
        <v>18840</v>
      </c>
      <c r="M1898" s="17" t="str">
        <f t="shared" si="574"/>
        <v>6/31/2022</v>
      </c>
      <c r="N1898" s="15">
        <v>11090</v>
      </c>
      <c r="O1898" s="18">
        <f t="shared" si="577"/>
        <v>0</v>
      </c>
      <c r="P1898" s="19" t="str">
        <f t="shared" si="578"/>
        <v>$0.00</v>
      </c>
      <c r="Q1898" s="16">
        <v>44834</v>
      </c>
      <c r="R1898" s="19" t="str">
        <f t="shared" si="575"/>
        <v>09/30/22</v>
      </c>
      <c r="S1898" t="str">
        <f t="shared" si="579"/>
        <v>MOHAVE</v>
      </c>
      <c r="T1898" s="6" t="str">
        <f t="shared" si="580"/>
        <v>318-05-018</v>
      </c>
      <c r="U1898" t="str">
        <f t="shared" si="581"/>
        <v xml:space="preserve">146 W 29TH ST </v>
      </c>
      <c r="V1898" t="str">
        <f t="shared" si="582"/>
        <v>NEW YORK</v>
      </c>
      <c r="W1898" t="str">
        <f t="shared" si="583"/>
        <v>NY</v>
      </c>
      <c r="X1898" t="str">
        <f t="shared" si="584"/>
        <v>10001-5303</v>
      </c>
      <c r="Y1898" t="str">
        <f t="shared" si="585"/>
        <v>SAMAN</v>
      </c>
      <c r="Z1898" t="str">
        <f t="shared" si="586"/>
        <v>KUKREJA</v>
      </c>
      <c r="AA1898" t="str">
        <f t="shared" si="587"/>
        <v>LAKE MEAD CITY UNIT NO 17 28 16 LOT 18</v>
      </c>
      <c r="AB1898">
        <f t="shared" si="588"/>
        <v>10</v>
      </c>
      <c r="AC1898" t="str">
        <f t="shared" si="589"/>
        <v>MOHAVE</v>
      </c>
      <c r="AI1898">
        <f t="shared" si="576"/>
        <v>10</v>
      </c>
      <c r="AO1898" t="s">
        <v>15263</v>
      </c>
      <c r="AP1898" t="s">
        <v>15264</v>
      </c>
      <c r="AQ1898" t="s">
        <v>15264</v>
      </c>
      <c r="AR1898" t="s">
        <v>15265</v>
      </c>
      <c r="AS1898" t="s">
        <v>240</v>
      </c>
      <c r="AT1898">
        <v>4</v>
      </c>
      <c r="AU1898" t="s">
        <v>15266</v>
      </c>
      <c r="AV1898" t="s">
        <v>15267</v>
      </c>
      <c r="AW1898" t="s">
        <v>15267</v>
      </c>
      <c r="AX1898" t="s">
        <v>15265</v>
      </c>
      <c r="AY1898" t="s">
        <v>240</v>
      </c>
      <c r="AZ1898">
        <v>1</v>
      </c>
      <c r="BC1898" t="s">
        <v>15268</v>
      </c>
      <c r="BD1898" t="s">
        <v>15269</v>
      </c>
      <c r="BH1898" t="s">
        <v>242</v>
      </c>
      <c r="BS1898" t="s">
        <v>243</v>
      </c>
      <c r="BV1898" t="s">
        <v>244</v>
      </c>
      <c r="BY1898" t="s">
        <v>245</v>
      </c>
      <c r="BZ1898" t="s">
        <v>589</v>
      </c>
      <c r="CA1898">
        <v>146</v>
      </c>
      <c r="CD1898" t="s">
        <v>2900</v>
      </c>
      <c r="CE1898" t="s">
        <v>375</v>
      </c>
      <c r="CG1898" t="s">
        <v>1631</v>
      </c>
      <c r="CH1898" t="s">
        <v>1631</v>
      </c>
      <c r="CI1898" t="s">
        <v>2193</v>
      </c>
      <c r="CJ1898" t="str">
        <f>"10001-5303"</f>
        <v>10001-5303</v>
      </c>
      <c r="CK1898" t="s">
        <v>2605</v>
      </c>
      <c r="CL1898" t="s">
        <v>15270</v>
      </c>
      <c r="CM1898" t="s">
        <v>15271</v>
      </c>
      <c r="CN1898" t="s">
        <v>254</v>
      </c>
      <c r="CO1898" t="s">
        <v>15272</v>
      </c>
      <c r="CP1898" t="str">
        <f>"318-05-018"</f>
        <v>318-05-018</v>
      </c>
      <c r="CQ1898" t="str">
        <f>"31805018"</f>
        <v>31805018</v>
      </c>
      <c r="CR1898" t="str">
        <f>"R31805018"</f>
        <v>R31805018</v>
      </c>
      <c r="CS1898">
        <v>4015</v>
      </c>
      <c r="CX1898" t="s">
        <v>445</v>
      </c>
      <c r="CY1898" t="s">
        <v>351</v>
      </c>
      <c r="CZ1898">
        <v>17</v>
      </c>
      <c r="DB1898">
        <v>35.819061913224601</v>
      </c>
      <c r="DC1898">
        <v>-114.02233902097601</v>
      </c>
      <c r="DD1898" t="s">
        <v>4282</v>
      </c>
      <c r="DK1898" t="s">
        <v>4283</v>
      </c>
      <c r="DL1898" t="s">
        <v>4283</v>
      </c>
      <c r="DO1898" t="str">
        <f>"18"</f>
        <v>18</v>
      </c>
      <c r="DQ1898">
        <v>0</v>
      </c>
      <c r="DR1898">
        <v>0</v>
      </c>
      <c r="DS1898">
        <v>0</v>
      </c>
      <c r="DT1898">
        <v>0</v>
      </c>
      <c r="DW1898">
        <v>0</v>
      </c>
      <c r="DX1898">
        <v>0</v>
      </c>
      <c r="DZ1898">
        <v>0</v>
      </c>
      <c r="EA1898">
        <v>0</v>
      </c>
      <c r="EB1898">
        <v>0</v>
      </c>
      <c r="EC1898">
        <v>0</v>
      </c>
      <c r="ED1898">
        <v>0</v>
      </c>
      <c r="EE1898">
        <v>0</v>
      </c>
      <c r="EF1898">
        <v>0</v>
      </c>
      <c r="EG1898">
        <v>0</v>
      </c>
      <c r="EH1898">
        <v>0</v>
      </c>
      <c r="EI1898">
        <v>0</v>
      </c>
      <c r="EL1898">
        <v>0</v>
      </c>
      <c r="EN1898">
        <v>0</v>
      </c>
      <c r="EP1898">
        <v>0</v>
      </c>
      <c r="ER1898">
        <v>0</v>
      </c>
      <c r="ET1898">
        <v>0</v>
      </c>
      <c r="EY1898">
        <v>0</v>
      </c>
      <c r="FA1898">
        <v>0</v>
      </c>
      <c r="FL1898">
        <v>0</v>
      </c>
      <c r="FQ1898" t="s">
        <v>261</v>
      </c>
      <c r="FR1898" t="s">
        <v>262</v>
      </c>
      <c r="FS1898" t="s">
        <v>263</v>
      </c>
      <c r="FU1898">
        <v>435600</v>
      </c>
      <c r="FV1898">
        <v>10</v>
      </c>
      <c r="FW1898">
        <v>0</v>
      </c>
      <c r="FX1898">
        <v>0</v>
      </c>
      <c r="FY1898">
        <v>0</v>
      </c>
      <c r="FZ1898">
        <v>0</v>
      </c>
      <c r="GI1898" t="s">
        <v>264</v>
      </c>
      <c r="GJ1898" t="s">
        <v>4284</v>
      </c>
      <c r="GK1898" t="s">
        <v>4285</v>
      </c>
      <c r="GL1898" s="1">
        <v>40135</v>
      </c>
      <c r="GM1898" t="s">
        <v>267</v>
      </c>
      <c r="GN1898" t="str">
        <f>"FALSE"</f>
        <v>FALSE</v>
      </c>
      <c r="GO1898">
        <v>2022</v>
      </c>
      <c r="GP1898">
        <v>2020</v>
      </c>
      <c r="GQ1898">
        <v>400</v>
      </c>
      <c r="GR1898" t="s">
        <v>246</v>
      </c>
      <c r="GS1898" t="s">
        <v>246</v>
      </c>
      <c r="GT1898" t="s">
        <v>246</v>
      </c>
      <c r="GU1898" t="s">
        <v>246</v>
      </c>
      <c r="GV1898" t="s">
        <v>246</v>
      </c>
      <c r="GW1898" t="s">
        <v>246</v>
      </c>
      <c r="GX1898" t="s">
        <v>246</v>
      </c>
      <c r="GY1898" t="s">
        <v>246</v>
      </c>
      <c r="GZ1898" t="s">
        <v>246</v>
      </c>
      <c r="HA1898" t="s">
        <v>246</v>
      </c>
      <c r="HB1898" t="s">
        <v>246</v>
      </c>
      <c r="HC1898" t="s">
        <v>246</v>
      </c>
      <c r="HD1898" t="s">
        <v>246</v>
      </c>
      <c r="HE1898" s="2">
        <v>1488</v>
      </c>
      <c r="HF1898" s="2">
        <v>0</v>
      </c>
      <c r="HG1898" s="2">
        <v>0</v>
      </c>
      <c r="HH1898">
        <v>0</v>
      </c>
      <c r="HI1898" s="2">
        <v>9922</v>
      </c>
      <c r="HJ1898" s="2">
        <v>9922</v>
      </c>
      <c r="HK1898" s="2">
        <v>0</v>
      </c>
      <c r="HL1898">
        <v>0</v>
      </c>
      <c r="HM1898" s="2">
        <v>0</v>
      </c>
      <c r="HN1898" s="2">
        <v>0</v>
      </c>
      <c r="HO1898" s="2">
        <v>0</v>
      </c>
      <c r="HP1898">
        <v>0</v>
      </c>
      <c r="HQ1898" s="2">
        <v>18.18</v>
      </c>
      <c r="HS1898" s="2">
        <v>9922</v>
      </c>
      <c r="HV1898" t="s">
        <v>315</v>
      </c>
      <c r="HY1898" t="s">
        <v>316</v>
      </c>
      <c r="HZ1898" t="s">
        <v>317</v>
      </c>
      <c r="IA1898" t="s">
        <v>318</v>
      </c>
      <c r="IF1898" t="str">
        <f>""</f>
        <v/>
      </c>
      <c r="IG1898" t="str">
        <f>""</f>
        <v/>
      </c>
      <c r="IH1898" t="str">
        <f>""</f>
        <v/>
      </c>
      <c r="II1898" s="1">
        <v>38575</v>
      </c>
      <c r="IJ1898" s="1">
        <v>38582</v>
      </c>
      <c r="IK1898" s="2">
        <v>18140</v>
      </c>
      <c r="IL1898" t="s">
        <v>566</v>
      </c>
      <c r="IM1898" t="s">
        <v>362</v>
      </c>
      <c r="IN1898" t="s">
        <v>1637</v>
      </c>
      <c r="IT1898" t="str">
        <f>"                    "</f>
        <v xml:space="preserve">                    </v>
      </c>
      <c r="IY1898" t="str">
        <f>"                    "</f>
        <v xml:space="preserve">                    </v>
      </c>
      <c r="JB1898" t="s">
        <v>271</v>
      </c>
      <c r="JD1898" t="str">
        <f>"5782.506"</f>
        <v>5782.506</v>
      </c>
      <c r="JE1898" t="str">
        <f>""</f>
        <v/>
      </c>
      <c r="JO1898" t="str">
        <f>""</f>
        <v/>
      </c>
      <c r="JP1898" t="str">
        <f>""</f>
        <v/>
      </c>
      <c r="JQ1898" t="str">
        <f>HYPERLINK("https://web.datatree.com/?/property?propertyId=5187031")</f>
        <v>https://web.datatree.com/?/property?propertyId=5187031</v>
      </c>
    </row>
    <row r="1899" spans="1:277" x14ac:dyDescent="0.25">
      <c r="A1899">
        <v>1897</v>
      </c>
      <c r="B1899" s="15" t="s">
        <v>18833</v>
      </c>
      <c r="C1899" s="15" t="s">
        <v>18832</v>
      </c>
      <c r="D1899" s="15" t="s">
        <v>18834</v>
      </c>
      <c r="E1899" s="15" t="s">
        <v>18835</v>
      </c>
      <c r="F1899" s="15" t="s">
        <v>18836</v>
      </c>
      <c r="G1899" s="15" t="s">
        <v>243</v>
      </c>
      <c r="H1899" s="15">
        <v>85555</v>
      </c>
      <c r="I1899" s="15" t="s">
        <v>18837</v>
      </c>
      <c r="J1899" s="23" t="s">
        <v>18838</v>
      </c>
      <c r="K1899" s="15" t="s">
        <v>18839</v>
      </c>
      <c r="L1899" s="16" t="s">
        <v>18840</v>
      </c>
      <c r="M1899" s="17" t="str">
        <f t="shared" si="574"/>
        <v>6/31/2022</v>
      </c>
      <c r="N1899" s="15">
        <v>11091</v>
      </c>
      <c r="O1899" s="18">
        <f t="shared" si="577"/>
        <v>0</v>
      </c>
      <c r="P1899" s="19" t="str">
        <f t="shared" si="578"/>
        <v>$0.00</v>
      </c>
      <c r="Q1899" s="16">
        <v>44834</v>
      </c>
      <c r="R1899" s="19" t="str">
        <f t="shared" si="575"/>
        <v>09/30/22</v>
      </c>
      <c r="S1899" t="str">
        <f t="shared" si="579"/>
        <v>MOHAVE</v>
      </c>
      <c r="T1899" s="6" t="str">
        <f t="shared" si="580"/>
        <v>336-13-006</v>
      </c>
      <c r="U1899" t="str">
        <f t="shared" si="581"/>
        <v xml:space="preserve">5558 BILL CODY RD </v>
      </c>
      <c r="V1899" t="str">
        <f t="shared" si="582"/>
        <v>HIDDEN HILLS</v>
      </c>
      <c r="W1899" t="str">
        <f t="shared" si="583"/>
        <v>CA</v>
      </c>
      <c r="X1899" t="str">
        <f t="shared" si="584"/>
        <v>91302-1101</v>
      </c>
      <c r="Y1899" t="str">
        <f t="shared" si="585"/>
        <v>ALBERT</v>
      </c>
      <c r="Z1899" t="str">
        <f t="shared" si="586"/>
        <v>GRUENBAUM</v>
      </c>
      <c r="AA1899" t="str">
        <f t="shared" si="587"/>
        <v>T28N R17W SEC 17 SE4 NW4 NW4 CONT 10 ACRES</v>
      </c>
      <c r="AB1899">
        <f t="shared" si="588"/>
        <v>10</v>
      </c>
      <c r="AC1899" t="str">
        <f t="shared" si="589"/>
        <v>MOHAVE</v>
      </c>
      <c r="AI1899">
        <f t="shared" si="576"/>
        <v>10</v>
      </c>
      <c r="AO1899" t="s">
        <v>15273</v>
      </c>
      <c r="AP1899" t="s">
        <v>6175</v>
      </c>
      <c r="AQ1899" t="s">
        <v>6175</v>
      </c>
      <c r="AR1899" t="s">
        <v>15274</v>
      </c>
      <c r="AS1899" t="s">
        <v>240</v>
      </c>
      <c r="AT1899">
        <v>1</v>
      </c>
      <c r="AU1899" t="s">
        <v>15275</v>
      </c>
      <c r="AV1899" t="s">
        <v>15276</v>
      </c>
      <c r="AW1899" t="s">
        <v>15276</v>
      </c>
      <c r="AX1899" t="s">
        <v>15274</v>
      </c>
      <c r="AY1899" t="s">
        <v>240</v>
      </c>
      <c r="AZ1899">
        <v>1</v>
      </c>
      <c r="BC1899" t="s">
        <v>15277</v>
      </c>
      <c r="BD1899" t="s">
        <v>15278</v>
      </c>
      <c r="BH1899" t="s">
        <v>242</v>
      </c>
      <c r="BS1899" t="s">
        <v>243</v>
      </c>
      <c r="BV1899" t="s">
        <v>244</v>
      </c>
      <c r="BY1899" t="s">
        <v>245</v>
      </c>
      <c r="CA1899">
        <v>5558</v>
      </c>
      <c r="CD1899" t="s">
        <v>15279</v>
      </c>
      <c r="CE1899" t="s">
        <v>491</v>
      </c>
      <c r="CG1899" t="s">
        <v>15280</v>
      </c>
      <c r="CH1899" t="s">
        <v>15280</v>
      </c>
      <c r="CI1899" t="s">
        <v>328</v>
      </c>
      <c r="CJ1899" t="str">
        <f>"91302-1101"</f>
        <v>91302-1101</v>
      </c>
      <c r="CK1899" t="s">
        <v>1019</v>
      </c>
      <c r="CL1899" t="s">
        <v>15281</v>
      </c>
      <c r="CM1899" t="s">
        <v>15282</v>
      </c>
      <c r="CN1899" t="s">
        <v>254</v>
      </c>
      <c r="CO1899" t="s">
        <v>15283</v>
      </c>
      <c r="CP1899" t="str">
        <f>"336-13-006"</f>
        <v>336-13-006</v>
      </c>
      <c r="CQ1899" t="str">
        <f>"33613006"</f>
        <v>33613006</v>
      </c>
      <c r="CR1899" t="str">
        <f>"R33613006"</f>
        <v>R33613006</v>
      </c>
      <c r="CS1899">
        <v>4015</v>
      </c>
      <c r="CX1899" t="s">
        <v>445</v>
      </c>
      <c r="CY1899" t="s">
        <v>446</v>
      </c>
      <c r="CZ1899">
        <v>17</v>
      </c>
      <c r="DB1899">
        <v>35.819242136407603</v>
      </c>
      <c r="DC1899">
        <v>-114.128921949991</v>
      </c>
      <c r="DD1899" t="s">
        <v>447</v>
      </c>
      <c r="DK1899" t="s">
        <v>448</v>
      </c>
      <c r="DL1899" t="s">
        <v>448</v>
      </c>
      <c r="DO1899" t="str">
        <f>""</f>
        <v/>
      </c>
      <c r="DQ1899">
        <v>0</v>
      </c>
      <c r="DR1899">
        <v>0</v>
      </c>
      <c r="DS1899">
        <v>0</v>
      </c>
      <c r="DT1899">
        <v>0</v>
      </c>
      <c r="DW1899">
        <v>0</v>
      </c>
      <c r="DX1899">
        <v>0</v>
      </c>
      <c r="DZ1899">
        <v>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L1899">
        <v>0</v>
      </c>
      <c r="EN1899">
        <v>0</v>
      </c>
      <c r="EP1899">
        <v>0</v>
      </c>
      <c r="ER1899">
        <v>0</v>
      </c>
      <c r="ET1899">
        <v>0</v>
      </c>
      <c r="EY1899">
        <v>0</v>
      </c>
      <c r="FA1899">
        <v>0</v>
      </c>
      <c r="FL1899">
        <v>0</v>
      </c>
      <c r="FQ1899" t="s">
        <v>261</v>
      </c>
      <c r="FR1899" t="s">
        <v>354</v>
      </c>
      <c r="FS1899" t="s">
        <v>355</v>
      </c>
      <c r="FU1899">
        <v>435600</v>
      </c>
      <c r="FV1899">
        <v>10</v>
      </c>
      <c r="FW1899">
        <v>0</v>
      </c>
      <c r="FX1899">
        <v>0</v>
      </c>
      <c r="FY1899">
        <v>0</v>
      </c>
      <c r="FZ1899">
        <v>0</v>
      </c>
      <c r="GI1899" t="s">
        <v>264</v>
      </c>
      <c r="GJ1899" t="s">
        <v>449</v>
      </c>
      <c r="GK1899" t="s">
        <v>450</v>
      </c>
      <c r="GL1899" s="1">
        <v>40135</v>
      </c>
      <c r="GM1899" t="s">
        <v>267</v>
      </c>
      <c r="GN1899" t="str">
        <f>"FALSE"</f>
        <v>FALSE</v>
      </c>
      <c r="GO1899">
        <v>2022</v>
      </c>
      <c r="GP1899">
        <v>2020</v>
      </c>
      <c r="GQ1899">
        <v>400</v>
      </c>
      <c r="GR1899" t="s">
        <v>246</v>
      </c>
      <c r="GS1899" t="s">
        <v>246</v>
      </c>
      <c r="GT1899" t="s">
        <v>246</v>
      </c>
      <c r="GU1899" t="s">
        <v>246</v>
      </c>
      <c r="GV1899" t="s">
        <v>246</v>
      </c>
      <c r="GW1899" t="s">
        <v>246</v>
      </c>
      <c r="GX1899" t="s">
        <v>246</v>
      </c>
      <c r="GY1899" t="s">
        <v>246</v>
      </c>
      <c r="GZ1899" t="s">
        <v>246</v>
      </c>
      <c r="HA1899" t="s">
        <v>246</v>
      </c>
      <c r="HB1899" t="s">
        <v>246</v>
      </c>
      <c r="HC1899" t="s">
        <v>246</v>
      </c>
      <c r="HD1899" t="s">
        <v>246</v>
      </c>
      <c r="HE1899" s="2">
        <v>1082</v>
      </c>
      <c r="HF1899" s="2">
        <v>0</v>
      </c>
      <c r="HG1899" s="2">
        <v>0</v>
      </c>
      <c r="HH1899">
        <v>0</v>
      </c>
      <c r="HI1899" s="2">
        <v>7214</v>
      </c>
      <c r="HJ1899" s="2">
        <v>7214</v>
      </c>
      <c r="HK1899" s="2">
        <v>0</v>
      </c>
      <c r="HL1899">
        <v>0</v>
      </c>
      <c r="HM1899" s="2">
        <v>0</v>
      </c>
      <c r="HN1899" s="2">
        <v>0</v>
      </c>
      <c r="HO1899" s="2">
        <v>0</v>
      </c>
      <c r="HP1899">
        <v>0</v>
      </c>
      <c r="HQ1899" s="2">
        <v>99.06</v>
      </c>
      <c r="HS1899" s="2">
        <v>7214</v>
      </c>
      <c r="HV1899" t="s">
        <v>315</v>
      </c>
      <c r="HY1899" t="s">
        <v>316</v>
      </c>
      <c r="HZ1899" t="s">
        <v>317</v>
      </c>
      <c r="IA1899" t="s">
        <v>318</v>
      </c>
      <c r="IF1899" t="str">
        <f>""</f>
        <v/>
      </c>
      <c r="IG1899" t="str">
        <f>""</f>
        <v/>
      </c>
      <c r="IH1899" t="str">
        <f>""</f>
        <v/>
      </c>
      <c r="IT1899" t="str">
        <f>""</f>
        <v/>
      </c>
      <c r="IY1899" t="str">
        <f>""</f>
        <v/>
      </c>
      <c r="JB1899" t="s">
        <v>271</v>
      </c>
      <c r="JD1899" t="str">
        <f>""</f>
        <v/>
      </c>
      <c r="JE1899" t="str">
        <f>""</f>
        <v/>
      </c>
      <c r="JO1899" t="str">
        <f>""</f>
        <v/>
      </c>
      <c r="JP1899" t="str">
        <f>""</f>
        <v/>
      </c>
      <c r="JQ1899" t="str">
        <f>HYPERLINK("https://web.datatree.com/?/property?propertyId=5215944")</f>
        <v>https://web.datatree.com/?/property?propertyId=5215944</v>
      </c>
    </row>
    <row r="1900" spans="1:277" x14ac:dyDescent="0.25">
      <c r="A1900">
        <v>1898</v>
      </c>
      <c r="B1900" s="15" t="s">
        <v>18833</v>
      </c>
      <c r="C1900" s="15" t="s">
        <v>18832</v>
      </c>
      <c r="D1900" s="15" t="s">
        <v>18834</v>
      </c>
      <c r="E1900" s="15" t="s">
        <v>18835</v>
      </c>
      <c r="F1900" s="15" t="s">
        <v>18836</v>
      </c>
      <c r="G1900" s="15" t="s">
        <v>243</v>
      </c>
      <c r="H1900" s="15">
        <v>85555</v>
      </c>
      <c r="I1900" s="15" t="s">
        <v>18837</v>
      </c>
      <c r="J1900" s="23" t="s">
        <v>18838</v>
      </c>
      <c r="K1900" s="15" t="s">
        <v>18839</v>
      </c>
      <c r="L1900" s="16" t="s">
        <v>18840</v>
      </c>
      <c r="M1900" s="17" t="str">
        <f t="shared" si="574"/>
        <v>6/31/2022</v>
      </c>
      <c r="N1900" s="15">
        <v>11092</v>
      </c>
      <c r="O1900" s="18">
        <f t="shared" si="577"/>
        <v>0</v>
      </c>
      <c r="P1900" s="19" t="str">
        <f t="shared" si="578"/>
        <v>$0.00</v>
      </c>
      <c r="Q1900" s="16">
        <v>44834</v>
      </c>
      <c r="R1900" s="19" t="str">
        <f t="shared" si="575"/>
        <v>09/30/22</v>
      </c>
      <c r="S1900" t="str">
        <f t="shared" si="579"/>
        <v>MOHAVE</v>
      </c>
      <c r="T1900" s="6" t="str">
        <f t="shared" si="580"/>
        <v>102-69-011</v>
      </c>
      <c r="U1900" t="str">
        <f t="shared" si="581"/>
        <v xml:space="preserve">6800 INWOOD DR </v>
      </c>
      <c r="V1900" t="str">
        <f t="shared" si="582"/>
        <v>NORTH RICHLAND HILLS</v>
      </c>
      <c r="W1900" t="str">
        <f t="shared" si="583"/>
        <v>TX</v>
      </c>
      <c r="X1900" t="str">
        <f t="shared" si="584"/>
        <v>76182-7634</v>
      </c>
      <c r="Y1900">
        <f t="shared" si="585"/>
        <v>0</v>
      </c>
      <c r="Z1900" t="str">
        <f t="shared" si="586"/>
        <v>THIELE HENRY F &amp; BARBARA J</v>
      </c>
      <c r="AA1900" t="str">
        <f t="shared" si="587"/>
        <v>SW4 SW4 SE4 CONT 10 ACRES 102-21-049(102-69-011)NEW SEC MAP</v>
      </c>
      <c r="AB1900">
        <f t="shared" si="588"/>
        <v>10</v>
      </c>
      <c r="AC1900" t="str">
        <f t="shared" si="589"/>
        <v>MOHAVE</v>
      </c>
      <c r="AI1900">
        <f t="shared" si="576"/>
        <v>10</v>
      </c>
      <c r="AO1900" t="s">
        <v>15284</v>
      </c>
      <c r="AR1900" t="s">
        <v>15284</v>
      </c>
      <c r="AS1900" t="s">
        <v>240</v>
      </c>
      <c r="AT1900">
        <v>1</v>
      </c>
      <c r="AY1900" t="s">
        <v>240</v>
      </c>
      <c r="BC1900" t="s">
        <v>15285</v>
      </c>
      <c r="BD1900" t="s">
        <v>15284</v>
      </c>
      <c r="BE1900" t="s">
        <v>588</v>
      </c>
      <c r="BH1900" t="s">
        <v>242</v>
      </c>
      <c r="BS1900" t="s">
        <v>243</v>
      </c>
      <c r="BV1900" t="s">
        <v>244</v>
      </c>
      <c r="BY1900" t="s">
        <v>245</v>
      </c>
      <c r="CA1900">
        <v>6800</v>
      </c>
      <c r="CD1900" t="s">
        <v>15286</v>
      </c>
      <c r="CE1900" t="s">
        <v>302</v>
      </c>
      <c r="CG1900" t="s">
        <v>15287</v>
      </c>
      <c r="CH1900" t="s">
        <v>15287</v>
      </c>
      <c r="CI1900" t="s">
        <v>1134</v>
      </c>
      <c r="CJ1900" t="str">
        <f>"76182-7634"</f>
        <v>76182-7634</v>
      </c>
      <c r="CK1900" t="s">
        <v>13530</v>
      </c>
      <c r="CL1900" t="s">
        <v>15288</v>
      </c>
      <c r="CM1900" t="s">
        <v>15289</v>
      </c>
      <c r="CN1900" t="s">
        <v>254</v>
      </c>
      <c r="CO1900" t="s">
        <v>15290</v>
      </c>
      <c r="CP1900" t="str">
        <f>"102-69-011"</f>
        <v>102-69-011</v>
      </c>
      <c r="CQ1900" t="str">
        <f>"10269011"</f>
        <v>10269011</v>
      </c>
      <c r="CR1900" t="str">
        <f>"R10269011"</f>
        <v>R10269011</v>
      </c>
      <c r="CS1900">
        <v>4015</v>
      </c>
      <c r="CW1900" t="s">
        <v>256</v>
      </c>
      <c r="CX1900" t="s">
        <v>519</v>
      </c>
      <c r="CY1900" t="s">
        <v>520</v>
      </c>
      <c r="CZ1900">
        <v>9</v>
      </c>
      <c r="DB1900">
        <v>34.561817486263003</v>
      </c>
      <c r="DC1900">
        <v>-113.624327970208</v>
      </c>
      <c r="DK1900" t="s">
        <v>2117</v>
      </c>
      <c r="DL1900" t="s">
        <v>2117</v>
      </c>
      <c r="DO1900" t="str">
        <f>""</f>
        <v/>
      </c>
      <c r="DQ1900">
        <v>0</v>
      </c>
      <c r="DR1900">
        <v>0</v>
      </c>
      <c r="DS1900">
        <v>0</v>
      </c>
      <c r="DT1900">
        <v>0</v>
      </c>
      <c r="DW1900">
        <v>0</v>
      </c>
      <c r="DX1900">
        <v>0</v>
      </c>
      <c r="DZ1900">
        <v>0</v>
      </c>
      <c r="EA1900">
        <v>0</v>
      </c>
      <c r="EB1900">
        <v>0</v>
      </c>
      <c r="EC1900">
        <v>0</v>
      </c>
      <c r="ED1900">
        <v>0</v>
      </c>
      <c r="EE1900">
        <v>0</v>
      </c>
      <c r="EF1900">
        <v>0</v>
      </c>
      <c r="EG1900">
        <v>0</v>
      </c>
      <c r="EH1900">
        <v>0</v>
      </c>
      <c r="EI1900">
        <v>0</v>
      </c>
      <c r="EL1900">
        <v>0</v>
      </c>
      <c r="EN1900">
        <v>0</v>
      </c>
      <c r="EP1900">
        <v>0</v>
      </c>
      <c r="ER1900">
        <v>0</v>
      </c>
      <c r="ET1900">
        <v>0</v>
      </c>
      <c r="EY1900">
        <v>0</v>
      </c>
      <c r="FA1900">
        <v>0</v>
      </c>
      <c r="FL1900">
        <v>0</v>
      </c>
      <c r="FQ1900" t="s">
        <v>261</v>
      </c>
      <c r="FR1900" t="s">
        <v>354</v>
      </c>
      <c r="FS1900" t="s">
        <v>355</v>
      </c>
      <c r="FU1900">
        <v>435600</v>
      </c>
      <c r="FV1900">
        <v>10</v>
      </c>
      <c r="FW1900">
        <v>0</v>
      </c>
      <c r="FX1900">
        <v>0</v>
      </c>
      <c r="FY1900">
        <v>0</v>
      </c>
      <c r="FZ1900">
        <v>0</v>
      </c>
      <c r="GI1900" t="s">
        <v>264</v>
      </c>
      <c r="GJ1900" t="s">
        <v>522</v>
      </c>
      <c r="GK1900" t="s">
        <v>523</v>
      </c>
      <c r="GL1900" s="1">
        <v>40135</v>
      </c>
      <c r="GM1900" t="s">
        <v>267</v>
      </c>
      <c r="GN1900" t="str">
        <f>"FALSE"</f>
        <v>FALSE</v>
      </c>
      <c r="GO1900">
        <v>2022</v>
      </c>
      <c r="GP1900">
        <v>2020</v>
      </c>
      <c r="GQ1900">
        <v>600</v>
      </c>
      <c r="GR1900" t="s">
        <v>246</v>
      </c>
      <c r="GS1900" t="s">
        <v>246</v>
      </c>
      <c r="GT1900" t="s">
        <v>246</v>
      </c>
      <c r="GU1900" t="s">
        <v>246</v>
      </c>
      <c r="GV1900" t="s">
        <v>246</v>
      </c>
      <c r="GW1900" t="s">
        <v>246</v>
      </c>
      <c r="GX1900" t="s">
        <v>246</v>
      </c>
      <c r="GY1900" t="s">
        <v>246</v>
      </c>
      <c r="GZ1900" t="s">
        <v>246</v>
      </c>
      <c r="HA1900" t="s">
        <v>246</v>
      </c>
      <c r="HB1900" t="s">
        <v>246</v>
      </c>
      <c r="HC1900" t="s">
        <v>246</v>
      </c>
      <c r="HD1900" t="s">
        <v>246</v>
      </c>
      <c r="HE1900" s="2">
        <v>589</v>
      </c>
      <c r="HF1900" s="2">
        <v>0</v>
      </c>
      <c r="HG1900" s="2">
        <v>0</v>
      </c>
      <c r="HH1900">
        <v>0</v>
      </c>
      <c r="HI1900" s="2">
        <v>3925</v>
      </c>
      <c r="HJ1900" s="2">
        <v>3925</v>
      </c>
      <c r="HK1900" s="2">
        <v>0</v>
      </c>
      <c r="HL1900">
        <v>0</v>
      </c>
      <c r="HM1900" s="2">
        <v>0</v>
      </c>
      <c r="HN1900" s="2">
        <v>0</v>
      </c>
      <c r="HO1900" s="2">
        <v>0</v>
      </c>
      <c r="HP1900">
        <v>0</v>
      </c>
      <c r="HQ1900" s="2">
        <v>31.2</v>
      </c>
      <c r="HS1900" s="2">
        <v>3925</v>
      </c>
      <c r="HT1900">
        <v>14</v>
      </c>
      <c r="HV1900" t="s">
        <v>289</v>
      </c>
      <c r="HY1900" t="s">
        <v>290</v>
      </c>
      <c r="HZ1900" t="s">
        <v>290</v>
      </c>
      <c r="IB1900" s="1">
        <v>36738</v>
      </c>
      <c r="IC1900" s="1">
        <v>36745</v>
      </c>
      <c r="ID1900" s="2">
        <v>0</v>
      </c>
      <c r="IE1900" t="s">
        <v>319</v>
      </c>
      <c r="IF1900" t="str">
        <f>"                    "</f>
        <v xml:space="preserve">                    </v>
      </c>
      <c r="IG1900" t="str">
        <f>"3563.515"</f>
        <v>3563.515</v>
      </c>
      <c r="IH1900" t="str">
        <f>""</f>
        <v/>
      </c>
      <c r="IT1900" t="str">
        <f>""</f>
        <v/>
      </c>
      <c r="IY1900" t="str">
        <f>""</f>
        <v/>
      </c>
      <c r="JB1900" t="s">
        <v>271</v>
      </c>
      <c r="JD1900" t="str">
        <f>""</f>
        <v/>
      </c>
      <c r="JE1900" t="str">
        <f>""</f>
        <v/>
      </c>
      <c r="JO1900" t="str">
        <f>""</f>
        <v/>
      </c>
      <c r="JP1900" t="str">
        <f>""</f>
        <v/>
      </c>
      <c r="JQ1900" t="str">
        <f>HYPERLINK("https://web.datatree.com/?/property?propertyId=5188250")</f>
        <v>https://web.datatree.com/?/property?propertyId=5188250</v>
      </c>
    </row>
    <row r="1901" spans="1:277" x14ac:dyDescent="0.25">
      <c r="A1901">
        <v>1899</v>
      </c>
      <c r="B1901" s="15" t="s">
        <v>18833</v>
      </c>
      <c r="C1901" s="15" t="s">
        <v>18832</v>
      </c>
      <c r="D1901" s="15" t="s">
        <v>18834</v>
      </c>
      <c r="E1901" s="15" t="s">
        <v>18835</v>
      </c>
      <c r="F1901" s="15" t="s">
        <v>18836</v>
      </c>
      <c r="G1901" s="15" t="s">
        <v>243</v>
      </c>
      <c r="H1901" s="15">
        <v>85555</v>
      </c>
      <c r="I1901" s="15" t="s">
        <v>18837</v>
      </c>
      <c r="J1901" s="23" t="s">
        <v>18838</v>
      </c>
      <c r="K1901" s="15" t="s">
        <v>18839</v>
      </c>
      <c r="L1901" s="16" t="s">
        <v>18840</v>
      </c>
      <c r="M1901" s="17" t="str">
        <f t="shared" si="574"/>
        <v>6/31/2022</v>
      </c>
      <c r="N1901" s="15">
        <v>11093</v>
      </c>
      <c r="O1901" s="18">
        <f t="shared" si="577"/>
        <v>0</v>
      </c>
      <c r="P1901" s="19" t="str">
        <f t="shared" si="578"/>
        <v>$0.00</v>
      </c>
      <c r="Q1901" s="16">
        <v>44834</v>
      </c>
      <c r="R1901" s="19" t="str">
        <f t="shared" si="575"/>
        <v>09/30/22</v>
      </c>
      <c r="S1901" t="str">
        <f t="shared" si="579"/>
        <v>MOHAVE</v>
      </c>
      <c r="T1901" s="6" t="str">
        <f t="shared" si="580"/>
        <v>311-20-032</v>
      </c>
      <c r="U1901" t="str">
        <f t="shared" si="581"/>
        <v xml:space="preserve">3366 PASADENA AVE </v>
      </c>
      <c r="V1901" t="str">
        <f t="shared" si="582"/>
        <v>KINGMAN</v>
      </c>
      <c r="W1901" t="str">
        <f t="shared" si="583"/>
        <v>AZ</v>
      </c>
      <c r="X1901" t="str">
        <f t="shared" si="584"/>
        <v>86401-5046</v>
      </c>
      <c r="Y1901">
        <f t="shared" si="585"/>
        <v>0</v>
      </c>
      <c r="Z1901" t="str">
        <f t="shared" si="586"/>
        <v>WRIGHT DONNA</v>
      </c>
      <c r="AA1901" t="str">
        <f t="shared" si="587"/>
        <v>SW4 NE4 SE4 CONT 10 ACRES 311-20-019 (311-20-032 &amp; 033)</v>
      </c>
      <c r="AB1901">
        <f t="shared" si="588"/>
        <v>10</v>
      </c>
      <c r="AC1901" t="str">
        <f t="shared" si="589"/>
        <v>MOHAVE</v>
      </c>
      <c r="AI1901">
        <f t="shared" si="576"/>
        <v>10</v>
      </c>
      <c r="AO1901" t="s">
        <v>15291</v>
      </c>
      <c r="AR1901" t="s">
        <v>15291</v>
      </c>
      <c r="AS1901" t="s">
        <v>240</v>
      </c>
      <c r="AT1901">
        <v>8</v>
      </c>
      <c r="BC1901" t="s">
        <v>15292</v>
      </c>
      <c r="BD1901" t="s">
        <v>15291</v>
      </c>
      <c r="BE1901" t="s">
        <v>689</v>
      </c>
      <c r="BH1901" t="s">
        <v>934</v>
      </c>
      <c r="BK1901">
        <v>3366</v>
      </c>
      <c r="BN1901" t="s">
        <v>4294</v>
      </c>
      <c r="BO1901" t="s">
        <v>248</v>
      </c>
      <c r="BQ1901" t="s">
        <v>345</v>
      </c>
      <c r="BS1901" t="s">
        <v>243</v>
      </c>
      <c r="BT1901" t="str">
        <f>"86401"</f>
        <v>86401</v>
      </c>
      <c r="BU1901" t="str">
        <f>"86401-5046"</f>
        <v>86401-5046</v>
      </c>
      <c r="BV1901" t="s">
        <v>244</v>
      </c>
      <c r="BX1901" t="s">
        <v>15293</v>
      </c>
      <c r="BY1901" t="s">
        <v>15294</v>
      </c>
      <c r="CA1901">
        <v>3366</v>
      </c>
      <c r="CD1901" t="s">
        <v>4294</v>
      </c>
      <c r="CE1901" t="s">
        <v>248</v>
      </c>
      <c r="CG1901" t="s">
        <v>345</v>
      </c>
      <c r="CH1901" t="s">
        <v>345</v>
      </c>
      <c r="CI1901" t="s">
        <v>243</v>
      </c>
      <c r="CJ1901" t="str">
        <f>"86401-5046"</f>
        <v>86401-5046</v>
      </c>
      <c r="CL1901" t="s">
        <v>15293</v>
      </c>
      <c r="CM1901" t="s">
        <v>15295</v>
      </c>
      <c r="CN1901" t="s">
        <v>254</v>
      </c>
      <c r="CO1901" t="s">
        <v>15296</v>
      </c>
      <c r="CP1901" t="str">
        <f>"311-20-032"</f>
        <v>311-20-032</v>
      </c>
      <c r="CQ1901" t="str">
        <f>"31120032"</f>
        <v>31120032</v>
      </c>
      <c r="CR1901" t="str">
        <f>"R31120032"</f>
        <v>R31120032</v>
      </c>
      <c r="CS1901">
        <v>4015</v>
      </c>
      <c r="CU1901">
        <v>953601</v>
      </c>
      <c r="CV1901">
        <v>2129</v>
      </c>
      <c r="CX1901" t="s">
        <v>257</v>
      </c>
      <c r="CY1901" t="s">
        <v>351</v>
      </c>
      <c r="CZ1901">
        <v>17</v>
      </c>
      <c r="DB1901">
        <v>35.2004143829813</v>
      </c>
      <c r="DC1901">
        <v>-113.997133415498</v>
      </c>
      <c r="DI1901" t="s">
        <v>15297</v>
      </c>
      <c r="DK1901" t="s">
        <v>15298</v>
      </c>
      <c r="DL1901" t="s">
        <v>15298</v>
      </c>
      <c r="DO1901" t="str">
        <f>""</f>
        <v/>
      </c>
      <c r="DQ1901">
        <v>0</v>
      </c>
      <c r="DR1901">
        <v>0</v>
      </c>
      <c r="DS1901">
        <v>0</v>
      </c>
      <c r="DT1901">
        <v>0</v>
      </c>
      <c r="DW1901">
        <v>0</v>
      </c>
      <c r="DX1901">
        <v>0</v>
      </c>
      <c r="DZ1901">
        <v>0</v>
      </c>
      <c r="EA1901">
        <v>0</v>
      </c>
      <c r="EB1901">
        <v>0</v>
      </c>
      <c r="EC1901">
        <v>0</v>
      </c>
      <c r="ED1901">
        <v>0</v>
      </c>
      <c r="EE1901">
        <v>0</v>
      </c>
      <c r="EF1901">
        <v>0</v>
      </c>
      <c r="EG1901">
        <v>0</v>
      </c>
      <c r="EH1901">
        <v>0</v>
      </c>
      <c r="EI1901">
        <v>0</v>
      </c>
      <c r="EL1901">
        <v>0</v>
      </c>
      <c r="EN1901">
        <v>0</v>
      </c>
      <c r="EP1901">
        <v>0</v>
      </c>
      <c r="ER1901">
        <v>0</v>
      </c>
      <c r="ET1901">
        <v>0</v>
      </c>
      <c r="EY1901">
        <v>0</v>
      </c>
      <c r="FA1901">
        <v>0</v>
      </c>
      <c r="FL1901">
        <v>0</v>
      </c>
      <c r="FQ1901" t="s">
        <v>336</v>
      </c>
      <c r="FR1901" t="s">
        <v>7895</v>
      </c>
      <c r="FS1901" t="s">
        <v>7896</v>
      </c>
      <c r="FU1901">
        <v>435600</v>
      </c>
      <c r="FV1901">
        <v>10</v>
      </c>
      <c r="FW1901">
        <v>0</v>
      </c>
      <c r="FX1901">
        <v>0</v>
      </c>
      <c r="FY1901">
        <v>0</v>
      </c>
      <c r="FZ1901">
        <v>0</v>
      </c>
      <c r="GI1901" t="s">
        <v>264</v>
      </c>
      <c r="GJ1901" t="s">
        <v>15299</v>
      </c>
      <c r="GK1901" t="s">
        <v>15300</v>
      </c>
      <c r="GL1901" s="1">
        <v>42053</v>
      </c>
      <c r="GM1901" t="s">
        <v>3239</v>
      </c>
      <c r="GN1901" t="str">
        <f>"FALSE"</f>
        <v>FALSE</v>
      </c>
      <c r="GO1901">
        <v>2022</v>
      </c>
      <c r="GP1901">
        <v>2020</v>
      </c>
      <c r="GQ1901">
        <v>452</v>
      </c>
      <c r="GR1901" t="s">
        <v>246</v>
      </c>
      <c r="GS1901" t="s">
        <v>246</v>
      </c>
      <c r="GT1901" t="s">
        <v>246</v>
      </c>
      <c r="GU1901" t="s">
        <v>246</v>
      </c>
      <c r="GV1901" t="s">
        <v>246</v>
      </c>
      <c r="GW1901" t="s">
        <v>246</v>
      </c>
      <c r="GX1901" t="s">
        <v>246</v>
      </c>
      <c r="GY1901" t="s">
        <v>246</v>
      </c>
      <c r="GZ1901" t="s">
        <v>246</v>
      </c>
      <c r="HA1901" t="s">
        <v>246</v>
      </c>
      <c r="HB1901" t="s">
        <v>246</v>
      </c>
      <c r="HC1901" t="s">
        <v>246</v>
      </c>
      <c r="HD1901" t="s">
        <v>246</v>
      </c>
      <c r="HE1901" s="2">
        <v>17445</v>
      </c>
      <c r="HF1901" s="2">
        <v>0</v>
      </c>
      <c r="HG1901" s="2">
        <v>0</v>
      </c>
      <c r="HH1901">
        <v>0</v>
      </c>
      <c r="HI1901" s="2">
        <v>116301</v>
      </c>
      <c r="HJ1901" s="2">
        <v>116301</v>
      </c>
      <c r="HK1901" s="2">
        <v>0</v>
      </c>
      <c r="HL1901">
        <v>0</v>
      </c>
      <c r="HM1901" s="2">
        <v>0</v>
      </c>
      <c r="HN1901" s="2">
        <v>0</v>
      </c>
      <c r="HO1901" s="2">
        <v>0</v>
      </c>
      <c r="HP1901">
        <v>0</v>
      </c>
      <c r="HQ1901" s="2">
        <v>1060.98</v>
      </c>
      <c r="HS1901" s="2">
        <v>116301</v>
      </c>
      <c r="HV1901" t="s">
        <v>315</v>
      </c>
      <c r="HY1901" t="s">
        <v>3919</v>
      </c>
      <c r="HZ1901" t="s">
        <v>3920</v>
      </c>
      <c r="IA1901" t="s">
        <v>318</v>
      </c>
      <c r="IB1901" s="1">
        <v>38316</v>
      </c>
      <c r="IC1901" s="1">
        <v>38323</v>
      </c>
      <c r="ID1901" s="2">
        <v>0</v>
      </c>
      <c r="IE1901" t="s">
        <v>567</v>
      </c>
      <c r="IF1901" t="str">
        <f>"                    "</f>
        <v xml:space="preserve">                    </v>
      </c>
      <c r="IG1901" t="str">
        <f>"5327.108"</f>
        <v>5327.108</v>
      </c>
      <c r="IH1901" t="str">
        <f>""</f>
        <v/>
      </c>
      <c r="IT1901" t="str">
        <f>""</f>
        <v/>
      </c>
      <c r="IY1901" t="str">
        <f>""</f>
        <v/>
      </c>
      <c r="JB1901" t="s">
        <v>271</v>
      </c>
      <c r="JD1901" t="str">
        <f>""</f>
        <v/>
      </c>
      <c r="JE1901" t="str">
        <f>""</f>
        <v/>
      </c>
      <c r="JO1901" t="str">
        <f>""</f>
        <v/>
      </c>
      <c r="JP1901" t="str">
        <f>""</f>
        <v/>
      </c>
      <c r="JQ1901" t="str">
        <f>HYPERLINK("https://web.datatree.com/?/property?propertyId=5216596")</f>
        <v>https://web.datatree.com/?/property?propertyId=5216596</v>
      </c>
    </row>
    <row r="1902" spans="1:277" x14ac:dyDescent="0.25">
      <c r="A1902">
        <v>1900</v>
      </c>
      <c r="B1902" s="15" t="s">
        <v>18833</v>
      </c>
      <c r="C1902" s="15" t="s">
        <v>18832</v>
      </c>
      <c r="D1902" s="15" t="s">
        <v>18834</v>
      </c>
      <c r="E1902" s="15" t="s">
        <v>18835</v>
      </c>
      <c r="F1902" s="15" t="s">
        <v>18836</v>
      </c>
      <c r="G1902" s="15" t="s">
        <v>243</v>
      </c>
      <c r="H1902" s="15">
        <v>85555</v>
      </c>
      <c r="I1902" s="15" t="s">
        <v>18837</v>
      </c>
      <c r="J1902" s="23" t="s">
        <v>18838</v>
      </c>
      <c r="K1902" s="15" t="s">
        <v>18839</v>
      </c>
      <c r="L1902" s="16" t="s">
        <v>18840</v>
      </c>
      <c r="M1902" s="17" t="str">
        <f t="shared" si="574"/>
        <v>6/31/2022</v>
      </c>
      <c r="N1902" s="15">
        <v>11094</v>
      </c>
      <c r="O1902" s="18">
        <f t="shared" si="577"/>
        <v>0</v>
      </c>
      <c r="P1902" s="19" t="str">
        <f t="shared" si="578"/>
        <v>$0.00</v>
      </c>
      <c r="Q1902" s="16">
        <v>44834</v>
      </c>
      <c r="R1902" s="19" t="str">
        <f t="shared" si="575"/>
        <v>09/30/22</v>
      </c>
      <c r="S1902" t="str">
        <f t="shared" si="579"/>
        <v>MOHAVE</v>
      </c>
      <c r="T1902" s="6" t="str">
        <f t="shared" si="580"/>
        <v>340-19-006</v>
      </c>
      <c r="U1902" t="str">
        <f t="shared" si="581"/>
        <v xml:space="preserve">PO BOX 24264 </v>
      </c>
      <c r="V1902" t="str">
        <f t="shared" si="582"/>
        <v>NORTH LAS VEGAS</v>
      </c>
      <c r="W1902" t="str">
        <f t="shared" si="583"/>
        <v>NV</v>
      </c>
      <c r="X1902" t="str">
        <f t="shared" si="584"/>
        <v>89030</v>
      </c>
      <c r="Y1902">
        <f t="shared" si="585"/>
        <v>0</v>
      </c>
      <c r="Z1902" t="str">
        <f t="shared" si="586"/>
        <v>BLUE BELL LLC</v>
      </c>
      <c r="AA1902" t="str">
        <f t="shared" si="587"/>
        <v>GATEWAY ACRES TRACT 12 LOT 6 &amp; 11</v>
      </c>
      <c r="AB1902">
        <f t="shared" si="588"/>
        <v>10</v>
      </c>
      <c r="AC1902" t="str">
        <f t="shared" si="589"/>
        <v>MOHAVE</v>
      </c>
      <c r="AI1902">
        <f t="shared" si="576"/>
        <v>10</v>
      </c>
      <c r="AO1902" t="s">
        <v>15301</v>
      </c>
      <c r="AR1902" t="s">
        <v>15301</v>
      </c>
      <c r="AS1902" t="s">
        <v>273</v>
      </c>
      <c r="AT1902">
        <v>1</v>
      </c>
      <c r="BC1902" t="s">
        <v>15301</v>
      </c>
      <c r="BD1902" t="s">
        <v>15301</v>
      </c>
      <c r="BE1902" t="s">
        <v>996</v>
      </c>
      <c r="BH1902" t="s">
        <v>242</v>
      </c>
      <c r="BS1902" t="s">
        <v>243</v>
      </c>
      <c r="BV1902" t="s">
        <v>244</v>
      </c>
      <c r="BY1902" t="s">
        <v>245</v>
      </c>
      <c r="CD1902" t="s">
        <v>14210</v>
      </c>
      <c r="CG1902" t="s">
        <v>440</v>
      </c>
      <c r="CH1902" t="s">
        <v>440</v>
      </c>
      <c r="CI1902" t="s">
        <v>400</v>
      </c>
      <c r="CJ1902" t="str">
        <f>"89030"</f>
        <v>89030</v>
      </c>
      <c r="CK1902" t="s">
        <v>346</v>
      </c>
      <c r="CL1902" t="s">
        <v>14211</v>
      </c>
      <c r="CM1902" t="s">
        <v>15302</v>
      </c>
      <c r="CN1902" t="s">
        <v>254</v>
      </c>
      <c r="CO1902" t="s">
        <v>15303</v>
      </c>
      <c r="CP1902" t="str">
        <f>"340-19-006"</f>
        <v>340-19-006</v>
      </c>
      <c r="CQ1902" t="str">
        <f>"34019006"</f>
        <v>34019006</v>
      </c>
      <c r="CR1902" t="str">
        <f>"R34019006"</f>
        <v>R34019006</v>
      </c>
      <c r="CS1902">
        <v>4015</v>
      </c>
      <c r="CX1902" t="s">
        <v>333</v>
      </c>
      <c r="CY1902" t="s">
        <v>499</v>
      </c>
      <c r="CZ1902">
        <v>19</v>
      </c>
      <c r="DB1902">
        <v>35.4615812818151</v>
      </c>
      <c r="DC1902">
        <v>-114.355208247717</v>
      </c>
      <c r="DD1902" t="s">
        <v>1339</v>
      </c>
      <c r="DE1902">
        <v>12</v>
      </c>
      <c r="DK1902" t="s">
        <v>3980</v>
      </c>
      <c r="DL1902" t="s">
        <v>3980</v>
      </c>
      <c r="DO1902" t="str">
        <f>"6|11"</f>
        <v>6|11</v>
      </c>
      <c r="DQ1902">
        <v>0</v>
      </c>
      <c r="DR1902">
        <v>0</v>
      </c>
      <c r="DS1902">
        <v>0</v>
      </c>
      <c r="DT1902">
        <v>0</v>
      </c>
      <c r="DW1902">
        <v>0</v>
      </c>
      <c r="DX1902">
        <v>0</v>
      </c>
      <c r="DZ1902">
        <v>0</v>
      </c>
      <c r="EA1902">
        <v>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L1902">
        <v>0</v>
      </c>
      <c r="EN1902">
        <v>0</v>
      </c>
      <c r="EP1902">
        <v>0</v>
      </c>
      <c r="ER1902">
        <v>0</v>
      </c>
      <c r="ET1902">
        <v>0</v>
      </c>
      <c r="EY1902">
        <v>0</v>
      </c>
      <c r="FA1902">
        <v>0</v>
      </c>
      <c r="FL1902">
        <v>0</v>
      </c>
      <c r="FQ1902" t="s">
        <v>261</v>
      </c>
      <c r="FR1902" t="s">
        <v>262</v>
      </c>
      <c r="FS1902" t="s">
        <v>263</v>
      </c>
      <c r="FU1902">
        <v>435600</v>
      </c>
      <c r="FV1902">
        <v>10</v>
      </c>
      <c r="FW1902">
        <v>0</v>
      </c>
      <c r="FX1902">
        <v>0</v>
      </c>
      <c r="FY1902">
        <v>0</v>
      </c>
      <c r="FZ1902">
        <v>0</v>
      </c>
      <c r="GI1902" t="s">
        <v>264</v>
      </c>
      <c r="GJ1902" t="s">
        <v>1341</v>
      </c>
      <c r="GK1902" t="s">
        <v>1342</v>
      </c>
      <c r="GL1902" s="1">
        <v>40135</v>
      </c>
      <c r="GM1902" t="s">
        <v>267</v>
      </c>
      <c r="GN1902" t="str">
        <f>"FALSE"</f>
        <v>FALSE</v>
      </c>
      <c r="GO1902">
        <v>2022</v>
      </c>
      <c r="GP1902">
        <v>2020</v>
      </c>
      <c r="GQ1902">
        <v>400</v>
      </c>
      <c r="GR1902" t="s">
        <v>246</v>
      </c>
      <c r="GS1902" t="s">
        <v>246</v>
      </c>
      <c r="GT1902" t="s">
        <v>246</v>
      </c>
      <c r="GU1902" t="s">
        <v>246</v>
      </c>
      <c r="GV1902" t="s">
        <v>246</v>
      </c>
      <c r="GW1902" t="s">
        <v>246</v>
      </c>
      <c r="GX1902" t="s">
        <v>246</v>
      </c>
      <c r="GY1902" t="s">
        <v>246</v>
      </c>
      <c r="GZ1902" t="s">
        <v>246</v>
      </c>
      <c r="HA1902" t="s">
        <v>246</v>
      </c>
      <c r="HB1902" t="s">
        <v>246</v>
      </c>
      <c r="HC1902" t="s">
        <v>246</v>
      </c>
      <c r="HD1902" t="s">
        <v>246</v>
      </c>
      <c r="HE1902" s="2">
        <v>1379</v>
      </c>
      <c r="HF1902" s="2">
        <v>0</v>
      </c>
      <c r="HG1902" s="2">
        <v>0</v>
      </c>
      <c r="HH1902">
        <v>0</v>
      </c>
      <c r="HI1902" s="2">
        <v>9193</v>
      </c>
      <c r="HJ1902" s="2">
        <v>9193</v>
      </c>
      <c r="HK1902" s="2">
        <v>0</v>
      </c>
      <c r="HL1902">
        <v>0</v>
      </c>
      <c r="HM1902" s="2">
        <v>0</v>
      </c>
      <c r="HN1902" s="2">
        <v>0</v>
      </c>
      <c r="HO1902" s="2">
        <v>0</v>
      </c>
      <c r="HP1902">
        <v>0</v>
      </c>
      <c r="HQ1902" s="2">
        <v>147.34</v>
      </c>
      <c r="HS1902" s="2">
        <v>9193</v>
      </c>
      <c r="HV1902" t="s">
        <v>315</v>
      </c>
      <c r="HY1902" t="s">
        <v>316</v>
      </c>
      <c r="HZ1902" t="s">
        <v>317</v>
      </c>
      <c r="IA1902" t="s">
        <v>318</v>
      </c>
      <c r="IF1902" t="str">
        <f>""</f>
        <v/>
      </c>
      <c r="IG1902" t="str">
        <f>""</f>
        <v/>
      </c>
      <c r="IH1902" t="str">
        <f>""</f>
        <v/>
      </c>
      <c r="II1902" s="1">
        <v>44029</v>
      </c>
      <c r="IJ1902" s="1">
        <v>44039</v>
      </c>
      <c r="IK1902" s="2">
        <v>15000</v>
      </c>
      <c r="IM1902" t="s">
        <v>270</v>
      </c>
      <c r="IN1902" t="s">
        <v>15304</v>
      </c>
      <c r="IT1902" t="str">
        <f>""</f>
        <v/>
      </c>
      <c r="IY1902" t="str">
        <f>""</f>
        <v/>
      </c>
      <c r="JA1902" t="s">
        <v>948</v>
      </c>
      <c r="JB1902" t="s">
        <v>271</v>
      </c>
      <c r="JD1902" t="str">
        <f>"2020.41292"</f>
        <v>2020.41292</v>
      </c>
      <c r="JE1902" t="str">
        <f>""</f>
        <v/>
      </c>
      <c r="JO1902" t="str">
        <f>""</f>
        <v/>
      </c>
      <c r="JP1902" t="str">
        <f>""</f>
        <v/>
      </c>
      <c r="JQ1902" t="str">
        <f>HYPERLINK("https://web.datatree.com/?/property?propertyId=5092246")</f>
        <v>https://web.datatree.com/?/property?propertyId=5092246</v>
      </c>
    </row>
    <row r="1903" spans="1:277" x14ac:dyDescent="0.25">
      <c r="A1903">
        <v>1901</v>
      </c>
      <c r="B1903" s="15" t="s">
        <v>18833</v>
      </c>
      <c r="C1903" s="15" t="s">
        <v>18832</v>
      </c>
      <c r="D1903" s="15" t="s">
        <v>18834</v>
      </c>
      <c r="E1903" s="15" t="s">
        <v>18835</v>
      </c>
      <c r="F1903" s="15" t="s">
        <v>18836</v>
      </c>
      <c r="G1903" s="15" t="s">
        <v>243</v>
      </c>
      <c r="H1903" s="15">
        <v>85555</v>
      </c>
      <c r="I1903" s="15" t="s">
        <v>18837</v>
      </c>
      <c r="J1903" s="23" t="s">
        <v>18838</v>
      </c>
      <c r="K1903" s="15" t="s">
        <v>18839</v>
      </c>
      <c r="L1903" s="16" t="s">
        <v>18840</v>
      </c>
      <c r="M1903" s="17" t="str">
        <f t="shared" si="574"/>
        <v>6/31/2022</v>
      </c>
      <c r="N1903" s="15">
        <v>11095</v>
      </c>
      <c r="O1903" s="18">
        <f t="shared" si="577"/>
        <v>0</v>
      </c>
      <c r="P1903" s="19" t="str">
        <f t="shared" si="578"/>
        <v>$0.00</v>
      </c>
      <c r="Q1903" s="16">
        <v>44834</v>
      </c>
      <c r="R1903" s="19" t="str">
        <f t="shared" si="575"/>
        <v>09/30/22</v>
      </c>
      <c r="S1903" t="str">
        <f t="shared" si="579"/>
        <v>MOHAVE</v>
      </c>
      <c r="T1903" s="6" t="str">
        <f t="shared" si="580"/>
        <v>340-22-079</v>
      </c>
      <c r="U1903" t="str">
        <f t="shared" si="581"/>
        <v xml:space="preserve">4298 DOE TRL </v>
      </c>
      <c r="V1903" t="str">
        <f t="shared" si="582"/>
        <v>SHOW LOW</v>
      </c>
      <c r="W1903" t="str">
        <f t="shared" si="583"/>
        <v>AZ</v>
      </c>
      <c r="X1903" t="str">
        <f t="shared" si="584"/>
        <v>85901-7762</v>
      </c>
      <c r="Y1903">
        <f t="shared" si="585"/>
        <v>0</v>
      </c>
      <c r="Z1903" t="str">
        <f t="shared" si="586"/>
        <v>REED ROY A &amp; KATHALEEN S</v>
      </c>
      <c r="AA1903" t="str">
        <f t="shared" si="587"/>
        <v>GATEWAY ACRES TRACT 12 LOT 91 &amp; 102</v>
      </c>
      <c r="AB1903">
        <f t="shared" si="588"/>
        <v>10</v>
      </c>
      <c r="AC1903" t="str">
        <f t="shared" si="589"/>
        <v>MOHAVE</v>
      </c>
      <c r="AI1903">
        <f t="shared" si="576"/>
        <v>10</v>
      </c>
      <c r="AO1903" t="s">
        <v>15305</v>
      </c>
      <c r="AR1903" t="s">
        <v>15305</v>
      </c>
      <c r="AS1903" t="s">
        <v>240</v>
      </c>
      <c r="AT1903">
        <v>1</v>
      </c>
      <c r="AY1903" t="s">
        <v>240</v>
      </c>
      <c r="BC1903" t="s">
        <v>15306</v>
      </c>
      <c r="BD1903" t="s">
        <v>15305</v>
      </c>
      <c r="BF1903" t="s">
        <v>2539</v>
      </c>
      <c r="BH1903" t="s">
        <v>242</v>
      </c>
      <c r="BS1903" t="s">
        <v>243</v>
      </c>
      <c r="BV1903" t="s">
        <v>244</v>
      </c>
      <c r="BY1903" t="s">
        <v>245</v>
      </c>
      <c r="CA1903">
        <v>4298</v>
      </c>
      <c r="CD1903" t="s">
        <v>15307</v>
      </c>
      <c r="CE1903" t="s">
        <v>1716</v>
      </c>
      <c r="CG1903" t="s">
        <v>1253</v>
      </c>
      <c r="CH1903" t="s">
        <v>1253</v>
      </c>
      <c r="CI1903" t="s">
        <v>243</v>
      </c>
      <c r="CJ1903" t="str">
        <f>"85901-7762"</f>
        <v>85901-7762</v>
      </c>
      <c r="CK1903" t="s">
        <v>2178</v>
      </c>
      <c r="CL1903" t="s">
        <v>15308</v>
      </c>
      <c r="CM1903" t="s">
        <v>15309</v>
      </c>
      <c r="CN1903" t="s">
        <v>254</v>
      </c>
      <c r="CO1903" t="s">
        <v>15310</v>
      </c>
      <c r="CP1903" t="str">
        <f>"340-22-079"</f>
        <v>340-22-079</v>
      </c>
      <c r="CQ1903" t="str">
        <f>"34022079"</f>
        <v>34022079</v>
      </c>
      <c r="CR1903" t="str">
        <f>"R34022079"</f>
        <v>R34022079</v>
      </c>
      <c r="CS1903">
        <v>4015</v>
      </c>
      <c r="CX1903" t="s">
        <v>333</v>
      </c>
      <c r="CY1903" t="s">
        <v>499</v>
      </c>
      <c r="CZ1903">
        <v>29</v>
      </c>
      <c r="DB1903">
        <v>35.437099431813202</v>
      </c>
      <c r="DC1903">
        <v>-114.33744269767701</v>
      </c>
      <c r="DD1903" t="s">
        <v>1339</v>
      </c>
      <c r="DE1903">
        <v>12</v>
      </c>
      <c r="DK1903" t="s">
        <v>3282</v>
      </c>
      <c r="DL1903" t="s">
        <v>3282</v>
      </c>
      <c r="DO1903" t="str">
        <f>"91|10"</f>
        <v>91|10</v>
      </c>
      <c r="DQ1903">
        <v>0</v>
      </c>
      <c r="DR1903">
        <v>0</v>
      </c>
      <c r="DS1903">
        <v>0</v>
      </c>
      <c r="DT1903">
        <v>0</v>
      </c>
      <c r="DW1903">
        <v>0</v>
      </c>
      <c r="DX1903">
        <v>0</v>
      </c>
      <c r="DZ1903">
        <v>0</v>
      </c>
      <c r="EA1903">
        <v>0</v>
      </c>
      <c r="EB1903">
        <v>0</v>
      </c>
      <c r="EC1903">
        <v>0</v>
      </c>
      <c r="ED1903">
        <v>0</v>
      </c>
      <c r="EE1903">
        <v>0</v>
      </c>
      <c r="EF1903">
        <v>0</v>
      </c>
      <c r="EG1903">
        <v>0</v>
      </c>
      <c r="EH1903">
        <v>0</v>
      </c>
      <c r="EI1903">
        <v>0</v>
      </c>
      <c r="EL1903">
        <v>0</v>
      </c>
      <c r="EN1903">
        <v>0</v>
      </c>
      <c r="EP1903">
        <v>0</v>
      </c>
      <c r="ER1903">
        <v>0</v>
      </c>
      <c r="ET1903">
        <v>0</v>
      </c>
      <c r="EY1903">
        <v>0</v>
      </c>
      <c r="FA1903">
        <v>0</v>
      </c>
      <c r="FL1903">
        <v>0</v>
      </c>
      <c r="FQ1903" t="s">
        <v>261</v>
      </c>
      <c r="FR1903" t="s">
        <v>262</v>
      </c>
      <c r="FS1903" t="s">
        <v>263</v>
      </c>
      <c r="FU1903">
        <v>435600</v>
      </c>
      <c r="FV1903">
        <v>10</v>
      </c>
      <c r="FW1903">
        <v>0</v>
      </c>
      <c r="FX1903">
        <v>0</v>
      </c>
      <c r="FY1903">
        <v>0</v>
      </c>
      <c r="FZ1903">
        <v>0</v>
      </c>
      <c r="GI1903" t="s">
        <v>407</v>
      </c>
      <c r="GJ1903" t="s">
        <v>1341</v>
      </c>
      <c r="GK1903" t="s">
        <v>1342</v>
      </c>
      <c r="GL1903" s="1">
        <v>40135</v>
      </c>
      <c r="GM1903" t="s">
        <v>267</v>
      </c>
      <c r="GN1903" t="str">
        <f>"TRUE"</f>
        <v>TRUE</v>
      </c>
      <c r="GO1903">
        <v>2022</v>
      </c>
      <c r="GP1903">
        <v>2020</v>
      </c>
      <c r="GQ1903">
        <v>400</v>
      </c>
      <c r="GR1903" t="s">
        <v>246</v>
      </c>
      <c r="GS1903" t="s">
        <v>246</v>
      </c>
      <c r="GT1903" t="s">
        <v>246</v>
      </c>
      <c r="GU1903" t="s">
        <v>246</v>
      </c>
      <c r="GV1903" t="s">
        <v>246</v>
      </c>
      <c r="GW1903" t="s">
        <v>246</v>
      </c>
      <c r="GX1903" t="s">
        <v>246</v>
      </c>
      <c r="GY1903" t="s">
        <v>246</v>
      </c>
      <c r="GZ1903" t="s">
        <v>246</v>
      </c>
      <c r="HA1903" t="s">
        <v>246</v>
      </c>
      <c r="HB1903" t="s">
        <v>246</v>
      </c>
      <c r="HC1903" t="s">
        <v>246</v>
      </c>
      <c r="HD1903" t="s">
        <v>246</v>
      </c>
      <c r="HE1903" s="2">
        <v>708</v>
      </c>
      <c r="HF1903" s="2">
        <v>0</v>
      </c>
      <c r="HG1903" s="2">
        <v>0</v>
      </c>
      <c r="HH1903">
        <v>0</v>
      </c>
      <c r="HI1903" s="2">
        <v>4720</v>
      </c>
      <c r="HJ1903" s="2">
        <v>4720</v>
      </c>
      <c r="HK1903" s="2">
        <v>0</v>
      </c>
      <c r="HL1903">
        <v>0</v>
      </c>
      <c r="HM1903" s="2">
        <v>0</v>
      </c>
      <c r="HN1903" s="2">
        <v>0</v>
      </c>
      <c r="HO1903" s="2">
        <v>0</v>
      </c>
      <c r="HP1903">
        <v>0</v>
      </c>
      <c r="HQ1903" s="2">
        <v>102.2</v>
      </c>
      <c r="HS1903" s="2">
        <v>4720</v>
      </c>
      <c r="HV1903" t="s">
        <v>315</v>
      </c>
      <c r="HY1903" t="s">
        <v>316</v>
      </c>
      <c r="HZ1903" t="s">
        <v>317</v>
      </c>
      <c r="IA1903" t="s">
        <v>318</v>
      </c>
      <c r="IB1903" s="1">
        <v>38124</v>
      </c>
      <c r="IC1903" s="1">
        <v>38966</v>
      </c>
      <c r="ID1903" s="2">
        <v>0</v>
      </c>
      <c r="IE1903" t="s">
        <v>319</v>
      </c>
      <c r="IF1903" t="str">
        <f>"                    "</f>
        <v xml:space="preserve">                    </v>
      </c>
      <c r="IG1903" t="str">
        <f>"6438.135"</f>
        <v>6438.135</v>
      </c>
      <c r="IH1903" t="str">
        <f>""</f>
        <v/>
      </c>
      <c r="IT1903" t="str">
        <f>""</f>
        <v/>
      </c>
      <c r="IY1903" t="str">
        <f>""</f>
        <v/>
      </c>
      <c r="JB1903" t="s">
        <v>271</v>
      </c>
      <c r="JD1903" t="str">
        <f>""</f>
        <v/>
      </c>
      <c r="JE1903" t="str">
        <f>""</f>
        <v/>
      </c>
      <c r="JO1903" t="str">
        <f>""</f>
        <v/>
      </c>
      <c r="JP1903" t="str">
        <f>""</f>
        <v/>
      </c>
      <c r="JQ1903" t="str">
        <f>HYPERLINK("https://web.datatree.com/?/property?propertyId=5217482")</f>
        <v>https://web.datatree.com/?/property?propertyId=5217482</v>
      </c>
    </row>
    <row r="1904" spans="1:277" x14ac:dyDescent="0.25">
      <c r="A1904">
        <v>1902</v>
      </c>
      <c r="B1904" s="15" t="s">
        <v>18833</v>
      </c>
      <c r="C1904" s="15" t="s">
        <v>18832</v>
      </c>
      <c r="D1904" s="15" t="s">
        <v>18834</v>
      </c>
      <c r="E1904" s="15" t="s">
        <v>18835</v>
      </c>
      <c r="F1904" s="15" t="s">
        <v>18836</v>
      </c>
      <c r="G1904" s="15" t="s">
        <v>243</v>
      </c>
      <c r="H1904" s="15">
        <v>85555</v>
      </c>
      <c r="I1904" s="15" t="s">
        <v>18837</v>
      </c>
      <c r="J1904" s="23" t="s">
        <v>18838</v>
      </c>
      <c r="K1904" s="15" t="s">
        <v>18839</v>
      </c>
      <c r="L1904" s="16" t="s">
        <v>18840</v>
      </c>
      <c r="M1904" s="17" t="str">
        <f t="shared" si="574"/>
        <v>6/31/2022</v>
      </c>
      <c r="N1904" s="15">
        <v>11096</v>
      </c>
      <c r="O1904" s="18">
        <f t="shared" si="577"/>
        <v>0</v>
      </c>
      <c r="P1904" s="19" t="str">
        <f t="shared" si="578"/>
        <v>$0.00</v>
      </c>
      <c r="Q1904" s="16">
        <v>44834</v>
      </c>
      <c r="R1904" s="19" t="str">
        <f t="shared" si="575"/>
        <v>09/30/22</v>
      </c>
      <c r="S1904" t="str">
        <f t="shared" si="579"/>
        <v>MOHAVE</v>
      </c>
      <c r="T1904" s="6" t="str">
        <f t="shared" si="580"/>
        <v>353-09-008</v>
      </c>
      <c r="U1904" t="str">
        <f t="shared" si="581"/>
        <v xml:space="preserve">PO BOX 1890 </v>
      </c>
      <c r="V1904" t="str">
        <f t="shared" si="582"/>
        <v>SAINT JOHNS</v>
      </c>
      <c r="W1904" t="str">
        <f t="shared" si="583"/>
        <v>AZ</v>
      </c>
      <c r="X1904" t="str">
        <f t="shared" si="584"/>
        <v>85936-1890</v>
      </c>
      <c r="Y1904" t="str">
        <f t="shared" si="585"/>
        <v>DOUGLAS</v>
      </c>
      <c r="Z1904" t="str">
        <f t="shared" si="586"/>
        <v>BROWN</v>
      </c>
      <c r="AA1904" t="str">
        <f t="shared" si="587"/>
        <v>SILVER SPRINGS UNIT V LOT 341</v>
      </c>
      <c r="AB1904">
        <f t="shared" si="588"/>
        <v>10</v>
      </c>
      <c r="AC1904" t="str">
        <f t="shared" si="589"/>
        <v>MOHAVE</v>
      </c>
      <c r="AI1904">
        <f t="shared" si="576"/>
        <v>10</v>
      </c>
      <c r="AO1904" t="s">
        <v>3554</v>
      </c>
      <c r="AP1904" t="s">
        <v>3555</v>
      </c>
      <c r="AQ1904" t="s">
        <v>1658</v>
      </c>
      <c r="AR1904" t="s">
        <v>3556</v>
      </c>
      <c r="AS1904" t="s">
        <v>240</v>
      </c>
      <c r="AT1904">
        <v>17</v>
      </c>
      <c r="AU1904" t="s">
        <v>3557</v>
      </c>
      <c r="AX1904" t="s">
        <v>3557</v>
      </c>
      <c r="AY1904" t="s">
        <v>273</v>
      </c>
      <c r="AZ1904">
        <v>43</v>
      </c>
      <c r="BC1904" t="s">
        <v>3558</v>
      </c>
      <c r="BD1904" t="s">
        <v>3559</v>
      </c>
      <c r="BE1904" t="s">
        <v>2401</v>
      </c>
      <c r="BH1904" t="s">
        <v>242</v>
      </c>
      <c r="BS1904" t="s">
        <v>243</v>
      </c>
      <c r="BV1904" t="s">
        <v>244</v>
      </c>
      <c r="BY1904" t="s">
        <v>245</v>
      </c>
      <c r="CD1904" t="s">
        <v>3560</v>
      </c>
      <c r="CG1904" t="s">
        <v>3561</v>
      </c>
      <c r="CH1904" t="s">
        <v>14785</v>
      </c>
      <c r="CI1904" t="s">
        <v>243</v>
      </c>
      <c r="CJ1904" t="str">
        <f>"85936-1890"</f>
        <v>85936-1890</v>
      </c>
      <c r="CK1904" t="s">
        <v>3562</v>
      </c>
      <c r="CL1904" t="s">
        <v>3563</v>
      </c>
      <c r="CM1904" t="s">
        <v>3564</v>
      </c>
      <c r="CN1904" t="s">
        <v>254</v>
      </c>
      <c r="CO1904" t="s">
        <v>15311</v>
      </c>
      <c r="CP1904" t="str">
        <f>"353-09-008"</f>
        <v>353-09-008</v>
      </c>
      <c r="CQ1904" t="str">
        <f>"35309008"</f>
        <v>35309008</v>
      </c>
      <c r="CR1904" t="str">
        <f>"R35309008"</f>
        <v>R35309008</v>
      </c>
      <c r="CS1904">
        <v>4015</v>
      </c>
      <c r="CW1904" t="s">
        <v>256</v>
      </c>
      <c r="CX1904" t="s">
        <v>257</v>
      </c>
      <c r="CY1904" t="s">
        <v>258</v>
      </c>
      <c r="CZ1904">
        <v>17</v>
      </c>
      <c r="DB1904">
        <v>35.209475668176502</v>
      </c>
      <c r="DC1904">
        <v>-113.569476477349</v>
      </c>
      <c r="DD1904" t="s">
        <v>259</v>
      </c>
      <c r="DK1904" t="s">
        <v>260</v>
      </c>
      <c r="DL1904" t="s">
        <v>260</v>
      </c>
      <c r="DO1904" t="str">
        <f>"341"</f>
        <v>341</v>
      </c>
      <c r="DQ1904">
        <v>0</v>
      </c>
      <c r="DR1904">
        <v>0</v>
      </c>
      <c r="DS1904">
        <v>0</v>
      </c>
      <c r="DT1904">
        <v>0</v>
      </c>
      <c r="DW1904">
        <v>0</v>
      </c>
      <c r="DX1904">
        <v>0</v>
      </c>
      <c r="DZ1904">
        <v>0</v>
      </c>
      <c r="EA1904">
        <v>0</v>
      </c>
      <c r="EB1904">
        <v>0</v>
      </c>
      <c r="EC1904">
        <v>0</v>
      </c>
      <c r="ED1904">
        <v>0</v>
      </c>
      <c r="EE1904">
        <v>0</v>
      </c>
      <c r="EF1904">
        <v>0</v>
      </c>
      <c r="EG1904">
        <v>0</v>
      </c>
      <c r="EH1904">
        <v>0</v>
      </c>
      <c r="EI1904">
        <v>0</v>
      </c>
      <c r="EL1904">
        <v>0</v>
      </c>
      <c r="EN1904">
        <v>0</v>
      </c>
      <c r="EP1904">
        <v>0</v>
      </c>
      <c r="ER1904">
        <v>0</v>
      </c>
      <c r="ET1904">
        <v>0</v>
      </c>
      <c r="EY1904">
        <v>0</v>
      </c>
      <c r="FA1904">
        <v>0</v>
      </c>
      <c r="FL1904">
        <v>0</v>
      </c>
      <c r="FQ1904" t="s">
        <v>261</v>
      </c>
      <c r="FR1904" t="s">
        <v>262</v>
      </c>
      <c r="FS1904" t="s">
        <v>263</v>
      </c>
      <c r="FU1904">
        <v>435600</v>
      </c>
      <c r="FV1904">
        <v>10</v>
      </c>
      <c r="FW1904">
        <v>0</v>
      </c>
      <c r="FX1904">
        <v>0</v>
      </c>
      <c r="FY1904">
        <v>0</v>
      </c>
      <c r="FZ1904">
        <v>0</v>
      </c>
      <c r="GI1904" t="s">
        <v>264</v>
      </c>
      <c r="GJ1904" t="s">
        <v>265</v>
      </c>
      <c r="GK1904" t="s">
        <v>266</v>
      </c>
      <c r="GL1904" s="1">
        <v>40135</v>
      </c>
      <c r="GM1904" t="s">
        <v>267</v>
      </c>
      <c r="GN1904" t="str">
        <f>"FALSE"</f>
        <v>FALSE</v>
      </c>
      <c r="GO1904">
        <v>2022</v>
      </c>
      <c r="GP1904">
        <v>2020</v>
      </c>
      <c r="GQ1904">
        <v>300</v>
      </c>
      <c r="GR1904" t="s">
        <v>246</v>
      </c>
      <c r="GS1904" t="s">
        <v>246</v>
      </c>
      <c r="GT1904" t="s">
        <v>246</v>
      </c>
      <c r="GU1904" t="s">
        <v>246</v>
      </c>
      <c r="GV1904" t="s">
        <v>246</v>
      </c>
      <c r="GW1904" t="s">
        <v>246</v>
      </c>
      <c r="GX1904" t="s">
        <v>246</v>
      </c>
      <c r="GY1904" t="s">
        <v>246</v>
      </c>
      <c r="GZ1904" t="s">
        <v>246</v>
      </c>
      <c r="HA1904" t="s">
        <v>246</v>
      </c>
      <c r="HB1904" t="s">
        <v>246</v>
      </c>
      <c r="HC1904" t="s">
        <v>246</v>
      </c>
      <c r="HD1904" t="s">
        <v>246</v>
      </c>
      <c r="HE1904" s="2">
        <v>851</v>
      </c>
      <c r="HF1904" s="2">
        <v>0</v>
      </c>
      <c r="HG1904" s="2">
        <v>0</v>
      </c>
      <c r="HH1904">
        <v>0</v>
      </c>
      <c r="HI1904" s="2">
        <v>5672</v>
      </c>
      <c r="HJ1904" s="2">
        <v>5672</v>
      </c>
      <c r="HK1904" s="2">
        <v>0</v>
      </c>
      <c r="HL1904">
        <v>0</v>
      </c>
      <c r="HM1904" s="2">
        <v>0</v>
      </c>
      <c r="HN1904" s="2">
        <v>0</v>
      </c>
      <c r="HO1904" s="2">
        <v>0</v>
      </c>
      <c r="HP1904">
        <v>0</v>
      </c>
      <c r="HQ1904" s="2">
        <v>45.02</v>
      </c>
      <c r="HS1904" s="2">
        <v>5672</v>
      </c>
      <c r="HV1904" t="s">
        <v>268</v>
      </c>
      <c r="HY1904" t="s">
        <v>269</v>
      </c>
      <c r="IB1904" s="1">
        <v>44251</v>
      </c>
      <c r="IC1904" s="1">
        <v>44252</v>
      </c>
      <c r="IE1904" t="s">
        <v>361</v>
      </c>
      <c r="IF1904" t="str">
        <f>""</f>
        <v/>
      </c>
      <c r="IG1904" t="str">
        <f>"2021.13490"</f>
        <v>2021.13490</v>
      </c>
      <c r="IH1904" t="str">
        <f>""</f>
        <v/>
      </c>
      <c r="IT1904" t="str">
        <f>""</f>
        <v/>
      </c>
      <c r="IY1904" t="str">
        <f>""</f>
        <v/>
      </c>
      <c r="JB1904" t="s">
        <v>271</v>
      </c>
      <c r="JD1904" t="str">
        <f>""</f>
        <v/>
      </c>
      <c r="JE1904" t="str">
        <f>""</f>
        <v/>
      </c>
      <c r="JO1904" t="str">
        <f>""</f>
        <v/>
      </c>
      <c r="JP1904" t="str">
        <f>""</f>
        <v/>
      </c>
      <c r="JQ1904" t="str">
        <f>HYPERLINK("https://web.datatree.com/?/property?propertyId=5217542")</f>
        <v>https://web.datatree.com/?/property?propertyId=5217542</v>
      </c>
    </row>
    <row r="1905" spans="1:277" x14ac:dyDescent="0.25">
      <c r="A1905">
        <v>1903</v>
      </c>
      <c r="B1905" s="15" t="s">
        <v>18833</v>
      </c>
      <c r="C1905" s="15" t="s">
        <v>18832</v>
      </c>
      <c r="D1905" s="15" t="s">
        <v>18834</v>
      </c>
      <c r="E1905" s="15" t="s">
        <v>18835</v>
      </c>
      <c r="F1905" s="15" t="s">
        <v>18836</v>
      </c>
      <c r="G1905" s="15" t="s">
        <v>243</v>
      </c>
      <c r="H1905" s="15">
        <v>85555</v>
      </c>
      <c r="I1905" s="15" t="s">
        <v>18837</v>
      </c>
      <c r="J1905" s="23" t="s">
        <v>18838</v>
      </c>
      <c r="K1905" s="15" t="s">
        <v>18839</v>
      </c>
      <c r="L1905" s="16" t="s">
        <v>18840</v>
      </c>
      <c r="M1905" s="17" t="str">
        <f t="shared" si="574"/>
        <v>6/31/2022</v>
      </c>
      <c r="N1905" s="15">
        <v>11097</v>
      </c>
      <c r="O1905" s="18">
        <f t="shared" si="577"/>
        <v>0</v>
      </c>
      <c r="P1905" s="19" t="str">
        <f t="shared" si="578"/>
        <v>$0.00</v>
      </c>
      <c r="Q1905" s="16">
        <v>44834</v>
      </c>
      <c r="R1905" s="19" t="str">
        <f t="shared" si="575"/>
        <v>09/30/22</v>
      </c>
      <c r="S1905" t="str">
        <f t="shared" si="579"/>
        <v>MOHAVE</v>
      </c>
      <c r="T1905" s="6" t="str">
        <f t="shared" si="580"/>
        <v>353-07-010</v>
      </c>
      <c r="U1905" t="str">
        <f t="shared" si="581"/>
        <v xml:space="preserve">PO BOX 28 </v>
      </c>
      <c r="V1905" t="str">
        <f t="shared" si="582"/>
        <v>LAVEEN</v>
      </c>
      <c r="W1905" t="str">
        <f t="shared" si="583"/>
        <v>AZ</v>
      </c>
      <c r="X1905" t="str">
        <f t="shared" si="584"/>
        <v>85339</v>
      </c>
      <c r="Y1905">
        <f t="shared" si="585"/>
        <v>0</v>
      </c>
      <c r="Z1905" t="str">
        <f t="shared" si="586"/>
        <v>BROWN ROBERT &amp; BARBARA</v>
      </c>
      <c r="AA1905" t="str">
        <f t="shared" si="587"/>
        <v>SEC 13 21 12 SW4 NE4 NW4</v>
      </c>
      <c r="AB1905">
        <f t="shared" si="588"/>
        <v>10</v>
      </c>
      <c r="AC1905" t="str">
        <f t="shared" si="589"/>
        <v>MOHAVE</v>
      </c>
      <c r="AI1905">
        <f t="shared" si="576"/>
        <v>10</v>
      </c>
      <c r="AO1905" t="s">
        <v>15312</v>
      </c>
      <c r="AR1905" t="s">
        <v>15312</v>
      </c>
      <c r="AS1905" t="s">
        <v>240</v>
      </c>
      <c r="AT1905">
        <v>1</v>
      </c>
      <c r="AY1905" t="s">
        <v>240</v>
      </c>
      <c r="BC1905" t="s">
        <v>15313</v>
      </c>
      <c r="BD1905" t="s">
        <v>15312</v>
      </c>
      <c r="BE1905" t="s">
        <v>588</v>
      </c>
      <c r="BH1905" t="s">
        <v>242</v>
      </c>
      <c r="BS1905" t="s">
        <v>243</v>
      </c>
      <c r="BV1905" t="s">
        <v>244</v>
      </c>
      <c r="BY1905" t="s">
        <v>245</v>
      </c>
      <c r="CD1905" t="s">
        <v>15314</v>
      </c>
      <c r="CG1905" t="s">
        <v>10606</v>
      </c>
      <c r="CI1905" t="s">
        <v>243</v>
      </c>
      <c r="CJ1905" t="str">
        <f>"85339"</f>
        <v>85339</v>
      </c>
      <c r="CK1905" t="s">
        <v>717</v>
      </c>
      <c r="CL1905" t="s">
        <v>15315</v>
      </c>
      <c r="CM1905" t="s">
        <v>15316</v>
      </c>
      <c r="CN1905" t="s">
        <v>254</v>
      </c>
      <c r="CO1905" t="s">
        <v>15317</v>
      </c>
      <c r="CP1905" t="str">
        <f>"353-07-010"</f>
        <v>353-07-010</v>
      </c>
      <c r="CQ1905" t="str">
        <f>"35307010"</f>
        <v>35307010</v>
      </c>
      <c r="CR1905" t="str">
        <f>"R35307010"</f>
        <v>R35307010</v>
      </c>
      <c r="CS1905">
        <v>4015</v>
      </c>
      <c r="CW1905" t="s">
        <v>256</v>
      </c>
      <c r="DB1905">
        <v>35.207588488642003</v>
      </c>
      <c r="DC1905">
        <v>-113.503132589831</v>
      </c>
      <c r="DO1905" t="str">
        <f>""</f>
        <v/>
      </c>
      <c r="DQ1905">
        <v>0</v>
      </c>
      <c r="DR1905">
        <v>0</v>
      </c>
      <c r="DS1905">
        <v>0</v>
      </c>
      <c r="DT1905">
        <v>0</v>
      </c>
      <c r="DW1905">
        <v>0</v>
      </c>
      <c r="DX1905">
        <v>0</v>
      </c>
      <c r="DZ1905">
        <v>0</v>
      </c>
      <c r="EA1905">
        <v>0</v>
      </c>
      <c r="EB1905">
        <v>0</v>
      </c>
      <c r="EC1905">
        <v>0</v>
      </c>
      <c r="ED1905">
        <v>0</v>
      </c>
      <c r="EE1905">
        <v>0</v>
      </c>
      <c r="EF1905">
        <v>0</v>
      </c>
      <c r="EG1905">
        <v>0</v>
      </c>
      <c r="EH1905">
        <v>0</v>
      </c>
      <c r="EI1905">
        <v>0</v>
      </c>
      <c r="EL1905">
        <v>0</v>
      </c>
      <c r="EN1905">
        <v>0</v>
      </c>
      <c r="EP1905">
        <v>0</v>
      </c>
      <c r="ER1905">
        <v>0</v>
      </c>
      <c r="ET1905">
        <v>0</v>
      </c>
      <c r="EY1905">
        <v>0</v>
      </c>
      <c r="FA1905">
        <v>0</v>
      </c>
      <c r="FL1905">
        <v>0</v>
      </c>
      <c r="FQ1905" t="s">
        <v>261</v>
      </c>
      <c r="FR1905" t="s">
        <v>354</v>
      </c>
      <c r="FS1905" t="s">
        <v>355</v>
      </c>
      <c r="FU1905">
        <v>435600</v>
      </c>
      <c r="FV1905">
        <v>10</v>
      </c>
      <c r="FW1905">
        <v>0</v>
      </c>
      <c r="FX1905">
        <v>0</v>
      </c>
      <c r="FY1905">
        <v>0</v>
      </c>
      <c r="FZ1905">
        <v>0</v>
      </c>
      <c r="GI1905" t="s">
        <v>264</v>
      </c>
      <c r="GJ1905" t="s">
        <v>265</v>
      </c>
      <c r="GK1905" t="s">
        <v>266</v>
      </c>
      <c r="GL1905" s="1">
        <v>40135</v>
      </c>
      <c r="GM1905" t="s">
        <v>267</v>
      </c>
      <c r="GN1905" t="str">
        <f>"FALSE"</f>
        <v>FALSE</v>
      </c>
      <c r="GO1905">
        <v>2022</v>
      </c>
      <c r="GP1905">
        <v>2020</v>
      </c>
      <c r="GQ1905">
        <v>300</v>
      </c>
      <c r="GR1905" t="s">
        <v>246</v>
      </c>
      <c r="GS1905" t="s">
        <v>246</v>
      </c>
      <c r="GT1905" t="s">
        <v>246</v>
      </c>
      <c r="GU1905" t="s">
        <v>246</v>
      </c>
      <c r="GV1905" t="s">
        <v>246</v>
      </c>
      <c r="GW1905" t="s">
        <v>246</v>
      </c>
      <c r="GX1905" t="s">
        <v>246</v>
      </c>
      <c r="GY1905" t="s">
        <v>246</v>
      </c>
      <c r="GZ1905" t="s">
        <v>246</v>
      </c>
      <c r="HA1905" t="s">
        <v>246</v>
      </c>
      <c r="HB1905" t="s">
        <v>246</v>
      </c>
      <c r="HC1905" t="s">
        <v>246</v>
      </c>
      <c r="HD1905" t="s">
        <v>246</v>
      </c>
      <c r="HE1905" s="2">
        <v>595</v>
      </c>
      <c r="HF1905" s="2">
        <v>0</v>
      </c>
      <c r="HG1905" s="2">
        <v>0</v>
      </c>
      <c r="HH1905">
        <v>0</v>
      </c>
      <c r="HI1905" s="2">
        <v>3964</v>
      </c>
      <c r="HJ1905" s="2">
        <v>3964</v>
      </c>
      <c r="HK1905" s="2">
        <v>0</v>
      </c>
      <c r="HL1905">
        <v>0</v>
      </c>
      <c r="HM1905" s="2">
        <v>0</v>
      </c>
      <c r="HN1905" s="2">
        <v>0</v>
      </c>
      <c r="HO1905" s="2">
        <v>0</v>
      </c>
      <c r="HP1905">
        <v>0</v>
      </c>
      <c r="HQ1905" s="2">
        <v>85.44</v>
      </c>
      <c r="HS1905" s="2">
        <v>3964</v>
      </c>
      <c r="HV1905" t="s">
        <v>268</v>
      </c>
      <c r="HY1905" t="s">
        <v>269</v>
      </c>
      <c r="IB1905" s="1">
        <v>37568</v>
      </c>
      <c r="IC1905" s="1">
        <v>37575</v>
      </c>
      <c r="ID1905" s="2">
        <v>0</v>
      </c>
      <c r="IE1905" t="s">
        <v>319</v>
      </c>
      <c r="IF1905" t="str">
        <f>"                    "</f>
        <v xml:space="preserve">                    </v>
      </c>
      <c r="IG1905" t="str">
        <f>"4271.356"</f>
        <v>4271.356</v>
      </c>
      <c r="IH1905" t="str">
        <f>""</f>
        <v/>
      </c>
      <c r="IT1905" t="str">
        <f>""</f>
        <v/>
      </c>
      <c r="IY1905" t="str">
        <f>""</f>
        <v/>
      </c>
      <c r="JB1905" t="s">
        <v>271</v>
      </c>
      <c r="JD1905" t="str">
        <f>""</f>
        <v/>
      </c>
      <c r="JE1905" t="str">
        <f>""</f>
        <v/>
      </c>
      <c r="JO1905" t="str">
        <f>""</f>
        <v/>
      </c>
      <c r="JP1905" t="str">
        <f>""</f>
        <v/>
      </c>
      <c r="JQ1905" t="str">
        <f>HYPERLINK("https://web.datatree.com/?/property?propertyId=5220439")</f>
        <v>https://web.datatree.com/?/property?propertyId=5220439</v>
      </c>
    </row>
    <row r="1906" spans="1:277" x14ac:dyDescent="0.25">
      <c r="A1906">
        <v>1904</v>
      </c>
      <c r="B1906" s="15" t="s">
        <v>18833</v>
      </c>
      <c r="C1906" s="15" t="s">
        <v>18832</v>
      </c>
      <c r="D1906" s="15" t="s">
        <v>18834</v>
      </c>
      <c r="E1906" s="15" t="s">
        <v>18835</v>
      </c>
      <c r="F1906" s="15" t="s">
        <v>18836</v>
      </c>
      <c r="G1906" s="15" t="s">
        <v>243</v>
      </c>
      <c r="H1906" s="15">
        <v>85555</v>
      </c>
      <c r="I1906" s="15" t="s">
        <v>18837</v>
      </c>
      <c r="J1906" s="23" t="s">
        <v>18838</v>
      </c>
      <c r="K1906" s="15" t="s">
        <v>18839</v>
      </c>
      <c r="L1906" s="16" t="s">
        <v>18840</v>
      </c>
      <c r="M1906" s="17" t="str">
        <f t="shared" si="574"/>
        <v>6/31/2022</v>
      </c>
      <c r="N1906" s="15">
        <v>11098</v>
      </c>
      <c r="O1906" s="18">
        <f t="shared" si="577"/>
        <v>0</v>
      </c>
      <c r="P1906" s="19" t="str">
        <f t="shared" si="578"/>
        <v>$0.00</v>
      </c>
      <c r="Q1906" s="16">
        <v>44834</v>
      </c>
      <c r="R1906" s="19" t="str">
        <f t="shared" si="575"/>
        <v>09/30/22</v>
      </c>
      <c r="S1906" t="str">
        <f t="shared" si="579"/>
        <v>MOHAVE</v>
      </c>
      <c r="T1906" s="6" t="str">
        <f t="shared" si="580"/>
        <v>201-05-005</v>
      </c>
      <c r="U1906" t="str">
        <f t="shared" si="581"/>
        <v xml:space="preserve">1203 EARLY BIRD LN </v>
      </c>
      <c r="V1906" t="str">
        <f t="shared" si="582"/>
        <v>MARION</v>
      </c>
      <c r="W1906" t="str">
        <f t="shared" si="583"/>
        <v>IL</v>
      </c>
      <c r="X1906" t="str">
        <f t="shared" si="584"/>
        <v>62959-3794</v>
      </c>
      <c r="Y1906" t="str">
        <f t="shared" si="585"/>
        <v>FRANK</v>
      </c>
      <c r="Z1906" t="str">
        <f t="shared" si="586"/>
        <v>KADELA</v>
      </c>
      <c r="AA1906" t="str">
        <f t="shared" si="587"/>
        <v>NE4 SE4 NW4 CONT 10 ACRES</v>
      </c>
      <c r="AB1906">
        <f t="shared" si="588"/>
        <v>10</v>
      </c>
      <c r="AC1906" t="str">
        <f t="shared" si="589"/>
        <v>MOHAVE</v>
      </c>
      <c r="AI1906">
        <f t="shared" si="576"/>
        <v>10</v>
      </c>
      <c r="AO1906" t="s">
        <v>15318</v>
      </c>
      <c r="AP1906" t="s">
        <v>2851</v>
      </c>
      <c r="AQ1906" t="s">
        <v>2851</v>
      </c>
      <c r="AR1906" t="s">
        <v>15319</v>
      </c>
      <c r="AS1906" t="s">
        <v>240</v>
      </c>
      <c r="AT1906">
        <v>1</v>
      </c>
      <c r="BC1906" t="s">
        <v>15320</v>
      </c>
      <c r="BD1906" t="s">
        <v>15318</v>
      </c>
      <c r="BH1906" t="s">
        <v>242</v>
      </c>
      <c r="BS1906" t="s">
        <v>243</v>
      </c>
      <c r="BV1906" t="s">
        <v>244</v>
      </c>
      <c r="BY1906" t="s">
        <v>245</v>
      </c>
      <c r="CA1906">
        <v>1203</v>
      </c>
      <c r="CD1906" t="s">
        <v>15321</v>
      </c>
      <c r="CE1906" t="s">
        <v>419</v>
      </c>
      <c r="CG1906" t="s">
        <v>15322</v>
      </c>
      <c r="CH1906" t="s">
        <v>15322</v>
      </c>
      <c r="CI1906" t="s">
        <v>250</v>
      </c>
      <c r="CJ1906" t="str">
        <f>"62959-3794"</f>
        <v>62959-3794</v>
      </c>
      <c r="CK1906" t="s">
        <v>750</v>
      </c>
      <c r="CL1906" t="s">
        <v>15323</v>
      </c>
      <c r="CM1906" t="s">
        <v>15324</v>
      </c>
      <c r="CN1906" t="s">
        <v>254</v>
      </c>
      <c r="CO1906" t="s">
        <v>15325</v>
      </c>
      <c r="CP1906" t="str">
        <f>"201-05-005"</f>
        <v>201-05-005</v>
      </c>
      <c r="CQ1906" t="str">
        <f>"20105005"</f>
        <v>20105005</v>
      </c>
      <c r="CR1906" t="str">
        <f>"R20105005"</f>
        <v>R20105005</v>
      </c>
      <c r="CS1906">
        <v>4015</v>
      </c>
      <c r="CW1906" t="s">
        <v>256</v>
      </c>
      <c r="CX1906" t="s">
        <v>281</v>
      </c>
      <c r="CY1906" t="s">
        <v>258</v>
      </c>
      <c r="CZ1906">
        <v>7</v>
      </c>
      <c r="DB1906">
        <v>34.745008724994698</v>
      </c>
      <c r="DC1906">
        <v>-113.55685866009399</v>
      </c>
      <c r="DK1906" t="s">
        <v>10569</v>
      </c>
      <c r="DL1906" t="s">
        <v>10569</v>
      </c>
      <c r="DO1906" t="str">
        <f>""</f>
        <v/>
      </c>
      <c r="DQ1906">
        <v>0</v>
      </c>
      <c r="DR1906">
        <v>0</v>
      </c>
      <c r="DS1906">
        <v>0</v>
      </c>
      <c r="DT1906">
        <v>0</v>
      </c>
      <c r="DW1906">
        <v>0</v>
      </c>
      <c r="DX1906">
        <v>0</v>
      </c>
      <c r="DZ1906">
        <v>0</v>
      </c>
      <c r="EA1906">
        <v>0</v>
      </c>
      <c r="EB1906">
        <v>0</v>
      </c>
      <c r="EC1906">
        <v>0</v>
      </c>
      <c r="ED1906">
        <v>0</v>
      </c>
      <c r="EE1906">
        <v>0</v>
      </c>
      <c r="EF1906">
        <v>0</v>
      </c>
      <c r="EG1906">
        <v>0</v>
      </c>
      <c r="EH1906">
        <v>0</v>
      </c>
      <c r="EI1906">
        <v>0</v>
      </c>
      <c r="EL1906">
        <v>0</v>
      </c>
      <c r="EN1906">
        <v>0</v>
      </c>
      <c r="EP1906">
        <v>0</v>
      </c>
      <c r="ER1906">
        <v>0</v>
      </c>
      <c r="ET1906">
        <v>0</v>
      </c>
      <c r="EY1906">
        <v>0</v>
      </c>
      <c r="FA1906">
        <v>0</v>
      </c>
      <c r="FL1906">
        <v>0</v>
      </c>
      <c r="FQ1906" t="s">
        <v>336</v>
      </c>
      <c r="FR1906" t="s">
        <v>405</v>
      </c>
      <c r="FS1906" t="s">
        <v>406</v>
      </c>
      <c r="FU1906">
        <v>435600</v>
      </c>
      <c r="FV1906">
        <v>10</v>
      </c>
      <c r="FW1906">
        <v>0</v>
      </c>
      <c r="FX1906">
        <v>0</v>
      </c>
      <c r="FY1906">
        <v>0</v>
      </c>
      <c r="FZ1906">
        <v>0</v>
      </c>
      <c r="GI1906" t="s">
        <v>407</v>
      </c>
      <c r="GJ1906" t="s">
        <v>287</v>
      </c>
      <c r="GK1906" t="s">
        <v>288</v>
      </c>
      <c r="GL1906" s="1">
        <v>40135</v>
      </c>
      <c r="GM1906" t="s">
        <v>267</v>
      </c>
      <c r="GN1906" t="str">
        <f>"TRUE"</f>
        <v>TRUE</v>
      </c>
      <c r="GO1906">
        <v>2022</v>
      </c>
      <c r="GP1906">
        <v>2020</v>
      </c>
      <c r="GQ1906">
        <v>600</v>
      </c>
      <c r="GR1906" t="s">
        <v>246</v>
      </c>
      <c r="GS1906" t="s">
        <v>246</v>
      </c>
      <c r="GT1906" t="s">
        <v>246</v>
      </c>
      <c r="GU1906" t="s">
        <v>246</v>
      </c>
      <c r="GV1906" t="s">
        <v>246</v>
      </c>
      <c r="GW1906" t="s">
        <v>246</v>
      </c>
      <c r="GX1906" t="s">
        <v>246</v>
      </c>
      <c r="GY1906" t="s">
        <v>246</v>
      </c>
      <c r="GZ1906" t="s">
        <v>246</v>
      </c>
      <c r="HA1906" t="s">
        <v>246</v>
      </c>
      <c r="HB1906" t="s">
        <v>246</v>
      </c>
      <c r="HC1906" t="s">
        <v>246</v>
      </c>
      <c r="HD1906" t="s">
        <v>246</v>
      </c>
      <c r="HE1906" s="2">
        <v>602</v>
      </c>
      <c r="HF1906" s="2">
        <v>0</v>
      </c>
      <c r="HG1906" s="2">
        <v>0</v>
      </c>
      <c r="HH1906">
        <v>0</v>
      </c>
      <c r="HI1906" s="2">
        <v>4015</v>
      </c>
      <c r="HJ1906" s="2">
        <v>4015</v>
      </c>
      <c r="HK1906" s="2">
        <v>0</v>
      </c>
      <c r="HL1906">
        <v>0</v>
      </c>
      <c r="HM1906" s="2">
        <v>0</v>
      </c>
      <c r="HN1906" s="2">
        <v>0</v>
      </c>
      <c r="HO1906" s="2">
        <v>0</v>
      </c>
      <c r="HP1906">
        <v>0</v>
      </c>
      <c r="HQ1906" s="2">
        <v>50.64</v>
      </c>
      <c r="HS1906" s="2">
        <v>4015</v>
      </c>
      <c r="HV1906" t="s">
        <v>289</v>
      </c>
      <c r="HY1906" t="s">
        <v>290</v>
      </c>
      <c r="HZ1906" t="s">
        <v>290</v>
      </c>
      <c r="IF1906" t="str">
        <f>""</f>
        <v/>
      </c>
      <c r="IG1906" t="str">
        <f>""</f>
        <v/>
      </c>
      <c r="IH1906" t="str">
        <f>""</f>
        <v/>
      </c>
      <c r="IT1906" t="str">
        <f>""</f>
        <v/>
      </c>
      <c r="IY1906" t="str">
        <f>""</f>
        <v/>
      </c>
      <c r="JB1906" t="s">
        <v>271</v>
      </c>
      <c r="JD1906" t="str">
        <f>""</f>
        <v/>
      </c>
      <c r="JE1906" t="str">
        <f>""</f>
        <v/>
      </c>
      <c r="JO1906" t="str">
        <f>""</f>
        <v/>
      </c>
      <c r="JP1906" t="str">
        <f>""</f>
        <v/>
      </c>
      <c r="JQ1906" t="str">
        <f>HYPERLINK("https://web.datatree.com/?/property?propertyId=5192368")</f>
        <v>https://web.datatree.com/?/property?propertyId=5192368</v>
      </c>
    </row>
    <row r="1907" spans="1:277" x14ac:dyDescent="0.25">
      <c r="A1907">
        <v>1905</v>
      </c>
      <c r="B1907" s="15" t="s">
        <v>18833</v>
      </c>
      <c r="C1907" s="15" t="s">
        <v>18832</v>
      </c>
      <c r="D1907" s="15" t="s">
        <v>18834</v>
      </c>
      <c r="E1907" s="15" t="s">
        <v>18835</v>
      </c>
      <c r="F1907" s="15" t="s">
        <v>18836</v>
      </c>
      <c r="G1907" s="15" t="s">
        <v>243</v>
      </c>
      <c r="H1907" s="15">
        <v>85555</v>
      </c>
      <c r="I1907" s="15" t="s">
        <v>18837</v>
      </c>
      <c r="J1907" s="23" t="s">
        <v>18838</v>
      </c>
      <c r="K1907" s="15" t="s">
        <v>18839</v>
      </c>
      <c r="L1907" s="16" t="s">
        <v>18840</v>
      </c>
      <c r="M1907" s="17" t="str">
        <f t="shared" si="574"/>
        <v>6/31/2022</v>
      </c>
      <c r="N1907" s="15">
        <v>11099</v>
      </c>
      <c r="O1907" s="18">
        <f t="shared" si="577"/>
        <v>0</v>
      </c>
      <c r="P1907" s="19" t="str">
        <f t="shared" si="578"/>
        <v>$0.00</v>
      </c>
      <c r="Q1907" s="16">
        <v>44834</v>
      </c>
      <c r="R1907" s="19" t="str">
        <f t="shared" si="575"/>
        <v>09/30/22</v>
      </c>
      <c r="S1907" t="str">
        <f t="shared" si="579"/>
        <v>MOHAVE</v>
      </c>
      <c r="T1907" s="6" t="str">
        <f t="shared" si="580"/>
        <v>353-38-044</v>
      </c>
      <c r="U1907" t="str">
        <f t="shared" si="581"/>
        <v xml:space="preserve">19995 AVENUE 168 </v>
      </c>
      <c r="V1907" t="str">
        <f t="shared" si="582"/>
        <v>PORTERVILLE</v>
      </c>
      <c r="W1907" t="str">
        <f t="shared" si="583"/>
        <v>CA</v>
      </c>
      <c r="X1907" t="str">
        <f t="shared" si="584"/>
        <v>93257-9265</v>
      </c>
      <c r="Y1907" t="str">
        <f t="shared" si="585"/>
        <v>WILBUR</v>
      </c>
      <c r="Z1907" t="str">
        <f t="shared" si="586"/>
        <v>PASCOE</v>
      </c>
      <c r="AA1907" t="str">
        <f t="shared" si="587"/>
        <v>PARCEL 115-B AS SHOWN ON RECORD OF SURVEY PLAT REC 2/15/2006 IN B K 30 OF RS PG 87 BEING A PORTION OF PARCEL 115 CEDAR HILLS RANCHE S UNIT 9 PER RS 17/35-35K CONT 10 ACRES 353-38-023 (353-38-043 04 4 &amp; 045) 2010 TAX ROLL</v>
      </c>
      <c r="AB1907">
        <f t="shared" si="588"/>
        <v>10</v>
      </c>
      <c r="AC1907" t="str">
        <f t="shared" si="589"/>
        <v>MOHAVE</v>
      </c>
      <c r="AI1907">
        <f t="shared" si="576"/>
        <v>10</v>
      </c>
      <c r="AO1907" t="s">
        <v>3751</v>
      </c>
      <c r="AP1907" t="s">
        <v>3752</v>
      </c>
      <c r="AQ1907" t="s">
        <v>3753</v>
      </c>
      <c r="AR1907" t="s">
        <v>3754</v>
      </c>
      <c r="AS1907" t="s">
        <v>240</v>
      </c>
      <c r="AT1907">
        <v>2</v>
      </c>
      <c r="BC1907" t="s">
        <v>3755</v>
      </c>
      <c r="BD1907" t="s">
        <v>3751</v>
      </c>
      <c r="BH1907" t="s">
        <v>242</v>
      </c>
      <c r="BS1907" t="s">
        <v>243</v>
      </c>
      <c r="BV1907" t="s">
        <v>244</v>
      </c>
      <c r="BY1907" t="s">
        <v>245</v>
      </c>
      <c r="CA1907">
        <v>19995</v>
      </c>
      <c r="CD1907" t="s">
        <v>3756</v>
      </c>
      <c r="CG1907" t="s">
        <v>3757</v>
      </c>
      <c r="CI1907" t="s">
        <v>328</v>
      </c>
      <c r="CJ1907" t="str">
        <f>"93257-9265"</f>
        <v>93257-9265</v>
      </c>
      <c r="CK1907" t="s">
        <v>1236</v>
      </c>
      <c r="CL1907" t="s">
        <v>3758</v>
      </c>
      <c r="CM1907" t="s">
        <v>3759</v>
      </c>
      <c r="CN1907" t="s">
        <v>254</v>
      </c>
      <c r="CO1907" t="s">
        <v>15326</v>
      </c>
      <c r="CP1907" t="str">
        <f>"353-38-044"</f>
        <v>353-38-044</v>
      </c>
      <c r="CQ1907" t="str">
        <f>"35338044"</f>
        <v>35338044</v>
      </c>
      <c r="CR1907" t="str">
        <f>"R35338044"</f>
        <v>R35338044</v>
      </c>
      <c r="CS1907">
        <v>4015</v>
      </c>
      <c r="CW1907" t="s">
        <v>256</v>
      </c>
      <c r="CX1907" t="s">
        <v>257</v>
      </c>
      <c r="CY1907" t="s">
        <v>258</v>
      </c>
      <c r="CZ1907">
        <v>30</v>
      </c>
      <c r="DB1907">
        <v>35.171459517390403</v>
      </c>
      <c r="DC1907">
        <v>-113.591399965872</v>
      </c>
      <c r="DD1907" t="s">
        <v>3761</v>
      </c>
      <c r="DK1907" t="s">
        <v>3762</v>
      </c>
      <c r="DL1907" t="s">
        <v>3762</v>
      </c>
      <c r="DO1907" t="str">
        <f>""</f>
        <v/>
      </c>
      <c r="DQ1907">
        <v>0</v>
      </c>
      <c r="DR1907">
        <v>0</v>
      </c>
      <c r="DS1907">
        <v>0</v>
      </c>
      <c r="DT1907">
        <v>0</v>
      </c>
      <c r="DW1907">
        <v>0</v>
      </c>
      <c r="DX1907">
        <v>0</v>
      </c>
      <c r="DZ1907">
        <v>0</v>
      </c>
      <c r="EA1907">
        <v>0</v>
      </c>
      <c r="EB1907">
        <v>0</v>
      </c>
      <c r="EC1907">
        <v>0</v>
      </c>
      <c r="ED1907">
        <v>0</v>
      </c>
      <c r="EE1907">
        <v>0</v>
      </c>
      <c r="EF1907">
        <v>0</v>
      </c>
      <c r="EG1907">
        <v>0</v>
      </c>
      <c r="EH1907">
        <v>0</v>
      </c>
      <c r="EI1907">
        <v>0</v>
      </c>
      <c r="EL1907">
        <v>0</v>
      </c>
      <c r="EN1907">
        <v>0</v>
      </c>
      <c r="EP1907">
        <v>0</v>
      </c>
      <c r="ER1907">
        <v>0</v>
      </c>
      <c r="ET1907">
        <v>0</v>
      </c>
      <c r="EY1907">
        <v>0</v>
      </c>
      <c r="FA1907">
        <v>0</v>
      </c>
      <c r="FL1907">
        <v>0</v>
      </c>
      <c r="FQ1907" t="s">
        <v>261</v>
      </c>
      <c r="FR1907" t="s">
        <v>354</v>
      </c>
      <c r="FS1907" t="s">
        <v>355</v>
      </c>
      <c r="FU1907">
        <v>435600</v>
      </c>
      <c r="FV1907">
        <v>10</v>
      </c>
      <c r="FW1907">
        <v>0</v>
      </c>
      <c r="FX1907">
        <v>0</v>
      </c>
      <c r="FY1907">
        <v>0</v>
      </c>
      <c r="FZ1907">
        <v>0</v>
      </c>
      <c r="GI1907" t="s">
        <v>264</v>
      </c>
      <c r="GJ1907" t="s">
        <v>265</v>
      </c>
      <c r="GK1907" t="s">
        <v>266</v>
      </c>
      <c r="GL1907" s="1">
        <v>40135</v>
      </c>
      <c r="GM1907" t="s">
        <v>267</v>
      </c>
      <c r="GN1907" t="str">
        <f t="shared" ref="GN1907:GN1917" si="591">"FALSE"</f>
        <v>FALSE</v>
      </c>
      <c r="GO1907">
        <v>2022</v>
      </c>
      <c r="GP1907">
        <v>2020</v>
      </c>
      <c r="GQ1907">
        <v>300</v>
      </c>
      <c r="GR1907" t="s">
        <v>246</v>
      </c>
      <c r="GS1907" t="s">
        <v>246</v>
      </c>
      <c r="GT1907" t="s">
        <v>246</v>
      </c>
      <c r="GU1907" t="s">
        <v>246</v>
      </c>
      <c r="GV1907" t="s">
        <v>246</v>
      </c>
      <c r="GW1907" t="s">
        <v>246</v>
      </c>
      <c r="GX1907" t="s">
        <v>246</v>
      </c>
      <c r="GY1907" t="s">
        <v>246</v>
      </c>
      <c r="GZ1907" t="s">
        <v>246</v>
      </c>
      <c r="HA1907" t="s">
        <v>246</v>
      </c>
      <c r="HB1907" t="s">
        <v>246</v>
      </c>
      <c r="HC1907" t="s">
        <v>246</v>
      </c>
      <c r="HD1907" t="s">
        <v>246</v>
      </c>
      <c r="HE1907" s="2">
        <v>1482</v>
      </c>
      <c r="HF1907" s="2">
        <v>0</v>
      </c>
      <c r="HG1907" s="2">
        <v>0</v>
      </c>
      <c r="HH1907">
        <v>0</v>
      </c>
      <c r="HI1907" s="2">
        <v>9882</v>
      </c>
      <c r="HJ1907" s="2">
        <v>9882</v>
      </c>
      <c r="HK1907" s="2">
        <v>0</v>
      </c>
      <c r="HL1907">
        <v>0</v>
      </c>
      <c r="HM1907" s="2">
        <v>0</v>
      </c>
      <c r="HN1907" s="2">
        <v>0</v>
      </c>
      <c r="HO1907" s="2">
        <v>0</v>
      </c>
      <c r="HP1907">
        <v>0</v>
      </c>
      <c r="HQ1907" s="2">
        <v>159.30000000000001</v>
      </c>
      <c r="HS1907" s="2">
        <v>9882</v>
      </c>
      <c r="HV1907" t="s">
        <v>268</v>
      </c>
      <c r="HY1907" t="s">
        <v>269</v>
      </c>
      <c r="IF1907" t="str">
        <f>""</f>
        <v/>
      </c>
      <c r="IG1907" t="str">
        <f>""</f>
        <v/>
      </c>
      <c r="IH1907" t="str">
        <f>""</f>
        <v/>
      </c>
      <c r="IT1907" t="str">
        <f>""</f>
        <v/>
      </c>
      <c r="IY1907" t="str">
        <f>""</f>
        <v/>
      </c>
      <c r="JB1907" t="s">
        <v>271</v>
      </c>
      <c r="JD1907" t="str">
        <f>""</f>
        <v/>
      </c>
      <c r="JE1907" t="str">
        <f>""</f>
        <v/>
      </c>
      <c r="JO1907" t="str">
        <f>""</f>
        <v/>
      </c>
      <c r="JP1907" t="str">
        <f>""</f>
        <v/>
      </c>
      <c r="JQ1907" t="str">
        <f>HYPERLINK("https://web.datatree.com/?/property?propertyId=5220749")</f>
        <v>https://web.datatree.com/?/property?propertyId=5220749</v>
      </c>
    </row>
    <row r="1908" spans="1:277" x14ac:dyDescent="0.25">
      <c r="A1908">
        <v>1906</v>
      </c>
      <c r="B1908" s="15" t="s">
        <v>18833</v>
      </c>
      <c r="C1908" s="15" t="s">
        <v>18832</v>
      </c>
      <c r="D1908" s="15" t="s">
        <v>18834</v>
      </c>
      <c r="E1908" s="15" t="s">
        <v>18835</v>
      </c>
      <c r="F1908" s="15" t="s">
        <v>18836</v>
      </c>
      <c r="G1908" s="15" t="s">
        <v>243</v>
      </c>
      <c r="H1908" s="15">
        <v>85555</v>
      </c>
      <c r="I1908" s="15" t="s">
        <v>18837</v>
      </c>
      <c r="J1908" s="23" t="s">
        <v>18838</v>
      </c>
      <c r="K1908" s="15" t="s">
        <v>18839</v>
      </c>
      <c r="L1908" s="16" t="s">
        <v>18840</v>
      </c>
      <c r="M1908" s="17" t="str">
        <f t="shared" si="574"/>
        <v>6/31/2022</v>
      </c>
      <c r="N1908" s="15">
        <v>11100</v>
      </c>
      <c r="O1908" s="18">
        <f t="shared" si="577"/>
        <v>0</v>
      </c>
      <c r="P1908" s="19" t="str">
        <f t="shared" si="578"/>
        <v>$0.00</v>
      </c>
      <c r="Q1908" s="16">
        <v>44834</v>
      </c>
      <c r="R1908" s="19" t="str">
        <f t="shared" si="575"/>
        <v>09/30/22</v>
      </c>
      <c r="S1908" t="str">
        <f t="shared" si="579"/>
        <v>MOHAVE</v>
      </c>
      <c r="T1908" s="6" t="str">
        <f t="shared" si="580"/>
        <v>402-66-015</v>
      </c>
      <c r="U1908" t="str">
        <f t="shared" si="581"/>
        <v xml:space="preserve">11664 W PRICKLY PEAR CT </v>
      </c>
      <c r="V1908" t="str">
        <f t="shared" si="582"/>
        <v>SURPRISE</v>
      </c>
      <c r="W1908" t="str">
        <f t="shared" si="583"/>
        <v>AZ</v>
      </c>
      <c r="X1908" t="str">
        <f t="shared" si="584"/>
        <v>85378-2533</v>
      </c>
      <c r="Y1908" t="str">
        <f t="shared" si="585"/>
        <v>FLOYD</v>
      </c>
      <c r="Z1908" t="str">
        <f t="shared" si="586"/>
        <v>MEYER</v>
      </c>
      <c r="AA1908" t="str">
        <f t="shared" si="587"/>
        <v>SW4 SE4 NE4 35' R/W FOR RDS (EXCEPT) 115/113 DEEDS CONT 10 ACRES</v>
      </c>
      <c r="AB1908">
        <f t="shared" si="588"/>
        <v>10</v>
      </c>
      <c r="AC1908" t="str">
        <f t="shared" si="589"/>
        <v>MOHAVE</v>
      </c>
      <c r="AI1908">
        <f t="shared" si="576"/>
        <v>10</v>
      </c>
      <c r="AO1908" t="s">
        <v>15327</v>
      </c>
      <c r="AP1908" t="s">
        <v>15328</v>
      </c>
      <c r="AQ1908" t="s">
        <v>10872</v>
      </c>
      <c r="AR1908" t="s">
        <v>15329</v>
      </c>
      <c r="AS1908" t="s">
        <v>240</v>
      </c>
      <c r="AT1908">
        <v>2</v>
      </c>
      <c r="AU1908" t="s">
        <v>15330</v>
      </c>
      <c r="AV1908" t="s">
        <v>2471</v>
      </c>
      <c r="AW1908" t="s">
        <v>1357</v>
      </c>
      <c r="AX1908" t="s">
        <v>15329</v>
      </c>
      <c r="AY1908" t="s">
        <v>240</v>
      </c>
      <c r="AZ1908">
        <v>2</v>
      </c>
      <c r="BC1908" t="s">
        <v>15331</v>
      </c>
      <c r="BD1908" t="s">
        <v>15332</v>
      </c>
      <c r="BF1908" t="s">
        <v>300</v>
      </c>
      <c r="BH1908" t="s">
        <v>242</v>
      </c>
      <c r="BS1908" t="s">
        <v>243</v>
      </c>
      <c r="BV1908" t="s">
        <v>244</v>
      </c>
      <c r="BY1908" t="s">
        <v>245</v>
      </c>
      <c r="BZ1908" t="s">
        <v>589</v>
      </c>
      <c r="CA1908">
        <v>11664</v>
      </c>
      <c r="CD1908" t="s">
        <v>15333</v>
      </c>
      <c r="CE1908" t="s">
        <v>439</v>
      </c>
      <c r="CG1908" t="s">
        <v>11843</v>
      </c>
      <c r="CH1908" t="s">
        <v>11843</v>
      </c>
      <c r="CI1908" t="s">
        <v>243</v>
      </c>
      <c r="CJ1908" t="str">
        <f>"85378-2533"</f>
        <v>85378-2533</v>
      </c>
      <c r="CK1908" t="s">
        <v>998</v>
      </c>
      <c r="CL1908" t="s">
        <v>15334</v>
      </c>
      <c r="CM1908" t="s">
        <v>15335</v>
      </c>
      <c r="CN1908" t="s">
        <v>254</v>
      </c>
      <c r="CO1908" t="s">
        <v>15336</v>
      </c>
      <c r="CP1908" t="str">
        <f>"402-66-015"</f>
        <v>402-66-015</v>
      </c>
      <c r="CQ1908" t="str">
        <f>"40266015"</f>
        <v>40266015</v>
      </c>
      <c r="CR1908" t="str">
        <f>"R40266015"</f>
        <v>R40266015</v>
      </c>
      <c r="CS1908">
        <v>4015</v>
      </c>
      <c r="CX1908" t="s">
        <v>881</v>
      </c>
      <c r="CY1908" t="s">
        <v>548</v>
      </c>
      <c r="CZ1908">
        <v>36</v>
      </c>
      <c r="DB1908">
        <v>36.911236300092398</v>
      </c>
      <c r="DC1908">
        <v>-113.86681626682901</v>
      </c>
      <c r="DK1908" t="s">
        <v>7078</v>
      </c>
      <c r="DL1908" t="s">
        <v>7078</v>
      </c>
      <c r="DO1908" t="str">
        <f>""</f>
        <v/>
      </c>
      <c r="DQ1908">
        <v>0</v>
      </c>
      <c r="DR1908">
        <v>0</v>
      </c>
      <c r="DS1908">
        <v>0</v>
      </c>
      <c r="DT1908">
        <v>0</v>
      </c>
      <c r="DW1908">
        <v>0</v>
      </c>
      <c r="DX1908">
        <v>0</v>
      </c>
      <c r="DZ1908">
        <v>0</v>
      </c>
      <c r="EA1908">
        <v>0</v>
      </c>
      <c r="EB1908">
        <v>0</v>
      </c>
      <c r="EC1908">
        <v>0</v>
      </c>
      <c r="ED1908">
        <v>0</v>
      </c>
      <c r="EE1908">
        <v>0</v>
      </c>
      <c r="EF1908">
        <v>0</v>
      </c>
      <c r="EG1908">
        <v>0</v>
      </c>
      <c r="EH1908">
        <v>0</v>
      </c>
      <c r="EI1908">
        <v>0</v>
      </c>
      <c r="EL1908">
        <v>0</v>
      </c>
      <c r="EN1908">
        <v>0</v>
      </c>
      <c r="EP1908">
        <v>0</v>
      </c>
      <c r="ER1908">
        <v>0</v>
      </c>
      <c r="ET1908">
        <v>0</v>
      </c>
      <c r="EY1908">
        <v>0</v>
      </c>
      <c r="FA1908">
        <v>0</v>
      </c>
      <c r="FL1908">
        <v>0</v>
      </c>
      <c r="FQ1908" t="s">
        <v>261</v>
      </c>
      <c r="FR1908" t="s">
        <v>354</v>
      </c>
      <c r="FS1908" t="s">
        <v>355</v>
      </c>
      <c r="FU1908">
        <v>435600</v>
      </c>
      <c r="FV1908">
        <v>10</v>
      </c>
      <c r="FW1908">
        <v>0</v>
      </c>
      <c r="FX1908">
        <v>0</v>
      </c>
      <c r="FY1908">
        <v>0</v>
      </c>
      <c r="FZ1908">
        <v>0</v>
      </c>
      <c r="GI1908" t="s">
        <v>264</v>
      </c>
      <c r="GJ1908" t="s">
        <v>3566</v>
      </c>
      <c r="GK1908" t="s">
        <v>3567</v>
      </c>
      <c r="GL1908" s="1">
        <v>40135</v>
      </c>
      <c r="GM1908" t="s">
        <v>267</v>
      </c>
      <c r="GN1908" t="str">
        <f t="shared" si="591"/>
        <v>FALSE</v>
      </c>
      <c r="GO1908">
        <v>2022</v>
      </c>
      <c r="GP1908">
        <v>2020</v>
      </c>
      <c r="GQ1908">
        <v>970</v>
      </c>
      <c r="GR1908" t="s">
        <v>246</v>
      </c>
      <c r="GS1908" t="s">
        <v>246</v>
      </c>
      <c r="GT1908" t="s">
        <v>246</v>
      </c>
      <c r="GU1908" t="s">
        <v>246</v>
      </c>
      <c r="GV1908" t="s">
        <v>246</v>
      </c>
      <c r="GW1908" t="s">
        <v>246</v>
      </c>
      <c r="GX1908" t="s">
        <v>246</v>
      </c>
      <c r="GY1908" t="s">
        <v>246</v>
      </c>
      <c r="GZ1908" t="s">
        <v>246</v>
      </c>
      <c r="HA1908" t="s">
        <v>246</v>
      </c>
      <c r="HB1908" t="s">
        <v>246</v>
      </c>
      <c r="HC1908" t="s">
        <v>246</v>
      </c>
      <c r="HD1908" t="s">
        <v>246</v>
      </c>
      <c r="HE1908" s="2">
        <v>2274</v>
      </c>
      <c r="HF1908" s="2">
        <v>0</v>
      </c>
      <c r="HG1908" s="2">
        <v>0</v>
      </c>
      <c r="HH1908">
        <v>0</v>
      </c>
      <c r="HI1908" s="2">
        <v>15158</v>
      </c>
      <c r="HJ1908" s="2">
        <v>15158</v>
      </c>
      <c r="HK1908" s="2">
        <v>0</v>
      </c>
      <c r="HL1908">
        <v>0</v>
      </c>
      <c r="HM1908" s="2">
        <v>0</v>
      </c>
      <c r="HN1908" s="2">
        <v>0</v>
      </c>
      <c r="HO1908" s="2">
        <v>0</v>
      </c>
      <c r="HP1908">
        <v>0</v>
      </c>
      <c r="HQ1908" s="2">
        <v>266.04000000000002</v>
      </c>
      <c r="HS1908" s="2">
        <v>15158</v>
      </c>
      <c r="HV1908" t="s">
        <v>776</v>
      </c>
      <c r="HY1908" t="s">
        <v>777</v>
      </c>
      <c r="HZ1908" t="s">
        <v>778</v>
      </c>
      <c r="IA1908" t="s">
        <v>778</v>
      </c>
      <c r="IF1908" t="str">
        <f>""</f>
        <v/>
      </c>
      <c r="IG1908" t="str">
        <f>""</f>
        <v/>
      </c>
      <c r="IH1908" t="str">
        <f>""</f>
        <v/>
      </c>
      <c r="IT1908" t="str">
        <f>""</f>
        <v/>
      </c>
      <c r="IY1908" t="str">
        <f>""</f>
        <v/>
      </c>
      <c r="JB1908" t="s">
        <v>271</v>
      </c>
      <c r="JD1908" t="str">
        <f>""</f>
        <v/>
      </c>
      <c r="JE1908" t="str">
        <f>""</f>
        <v/>
      </c>
      <c r="JO1908" t="str">
        <f>""</f>
        <v/>
      </c>
      <c r="JP1908" t="str">
        <f>""</f>
        <v/>
      </c>
      <c r="JQ1908" t="str">
        <f>HYPERLINK("https://web.datatree.com/?/property?propertyId=5220933")</f>
        <v>https://web.datatree.com/?/property?propertyId=5220933</v>
      </c>
    </row>
    <row r="1909" spans="1:277" x14ac:dyDescent="0.25">
      <c r="A1909">
        <v>1907</v>
      </c>
      <c r="B1909" s="15" t="s">
        <v>18833</v>
      </c>
      <c r="C1909" s="15" t="s">
        <v>18832</v>
      </c>
      <c r="D1909" s="15" t="s">
        <v>18834</v>
      </c>
      <c r="E1909" s="15" t="s">
        <v>18835</v>
      </c>
      <c r="F1909" s="15" t="s">
        <v>18836</v>
      </c>
      <c r="G1909" s="15" t="s">
        <v>243</v>
      </c>
      <c r="H1909" s="15">
        <v>85555</v>
      </c>
      <c r="I1909" s="15" t="s">
        <v>18837</v>
      </c>
      <c r="J1909" s="23" t="s">
        <v>18838</v>
      </c>
      <c r="K1909" s="15" t="s">
        <v>18839</v>
      </c>
      <c r="L1909" s="16" t="s">
        <v>18840</v>
      </c>
      <c r="M1909" s="17" t="str">
        <f t="shared" si="574"/>
        <v>6/31/2022</v>
      </c>
      <c r="N1909" s="15">
        <v>11101</v>
      </c>
      <c r="O1909" s="18">
        <f t="shared" si="577"/>
        <v>0</v>
      </c>
      <c r="P1909" s="19" t="str">
        <f t="shared" si="578"/>
        <v>$0.00</v>
      </c>
      <c r="Q1909" s="16">
        <v>44834</v>
      </c>
      <c r="R1909" s="19" t="str">
        <f t="shared" si="575"/>
        <v>09/30/22</v>
      </c>
      <c r="S1909" t="str">
        <f t="shared" si="579"/>
        <v>MOHAVE</v>
      </c>
      <c r="T1909" s="6" t="str">
        <f t="shared" si="580"/>
        <v>402-31-043</v>
      </c>
      <c r="U1909" t="str">
        <f t="shared" si="581"/>
        <v xml:space="preserve">PO BOX 2146 </v>
      </c>
      <c r="V1909" t="str">
        <f t="shared" si="582"/>
        <v>MESQUITE</v>
      </c>
      <c r="W1909" t="str">
        <f t="shared" si="583"/>
        <v>NV</v>
      </c>
      <c r="X1909" t="str">
        <f t="shared" si="584"/>
        <v>89024-2146</v>
      </c>
      <c r="Y1909" t="str">
        <f t="shared" si="585"/>
        <v>LANDON</v>
      </c>
      <c r="Z1909" t="str">
        <f t="shared" si="586"/>
        <v>HARDY</v>
      </c>
      <c r="AA1909" t="str">
        <f t="shared" si="587"/>
        <v>T40N R15W SEC 2 NE4 SE4 SW4 CONT 10.00 ACRES 402-31-007 (402-61-0 43 THRU 047) 2008 TAX ROLL</v>
      </c>
      <c r="AB1909">
        <f t="shared" si="588"/>
        <v>10</v>
      </c>
      <c r="AC1909" t="str">
        <f t="shared" si="589"/>
        <v>MOHAVE</v>
      </c>
      <c r="AI1909">
        <f t="shared" si="576"/>
        <v>10</v>
      </c>
      <c r="AO1909" t="s">
        <v>3636</v>
      </c>
      <c r="AP1909" t="s">
        <v>3637</v>
      </c>
      <c r="AQ1909" t="s">
        <v>1659</v>
      </c>
      <c r="AR1909" t="s">
        <v>3638</v>
      </c>
      <c r="AS1909" t="s">
        <v>240</v>
      </c>
      <c r="AT1909">
        <v>8</v>
      </c>
      <c r="BC1909" t="s">
        <v>3640</v>
      </c>
      <c r="BD1909" t="s">
        <v>3636</v>
      </c>
      <c r="BE1909" t="s">
        <v>829</v>
      </c>
      <c r="BH1909" t="s">
        <v>242</v>
      </c>
      <c r="BS1909" t="s">
        <v>243</v>
      </c>
      <c r="BV1909" t="s">
        <v>244</v>
      </c>
      <c r="BY1909" t="s">
        <v>245</v>
      </c>
      <c r="CD1909" t="s">
        <v>3641</v>
      </c>
      <c r="CG1909" t="s">
        <v>767</v>
      </c>
      <c r="CH1909" t="s">
        <v>767</v>
      </c>
      <c r="CI1909" t="s">
        <v>400</v>
      </c>
      <c r="CJ1909" t="str">
        <f>"89024-2146"</f>
        <v>89024-2146</v>
      </c>
      <c r="CK1909" t="s">
        <v>3642</v>
      </c>
      <c r="CL1909" t="s">
        <v>3643</v>
      </c>
      <c r="CM1909" t="s">
        <v>3644</v>
      </c>
      <c r="CN1909" t="s">
        <v>254</v>
      </c>
      <c r="CO1909" t="s">
        <v>15337</v>
      </c>
      <c r="CP1909" t="str">
        <f>"402-31-043"</f>
        <v>402-31-043</v>
      </c>
      <c r="CQ1909" t="str">
        <f>"40231043"</f>
        <v>40231043</v>
      </c>
      <c r="CR1909" t="str">
        <f>"R40231043"</f>
        <v>R40231043</v>
      </c>
      <c r="CS1909">
        <v>4015</v>
      </c>
      <c r="CX1909" t="s">
        <v>1008</v>
      </c>
      <c r="CY1909" t="s">
        <v>548</v>
      </c>
      <c r="CZ1909">
        <v>2</v>
      </c>
      <c r="DB1909">
        <v>36.891271924894298</v>
      </c>
      <c r="DC1909">
        <v>-113.884819648338</v>
      </c>
      <c r="DK1909" t="s">
        <v>3646</v>
      </c>
      <c r="DL1909" t="s">
        <v>3646</v>
      </c>
      <c r="DO1909" t="str">
        <f>""</f>
        <v/>
      </c>
      <c r="DQ1909">
        <v>0</v>
      </c>
      <c r="DR1909">
        <v>0</v>
      </c>
      <c r="DS1909">
        <v>0</v>
      </c>
      <c r="DT1909">
        <v>0</v>
      </c>
      <c r="DW1909">
        <v>0</v>
      </c>
      <c r="DX1909">
        <v>0</v>
      </c>
      <c r="DZ1909">
        <v>0</v>
      </c>
      <c r="EA1909">
        <v>0</v>
      </c>
      <c r="EB1909">
        <v>0</v>
      </c>
      <c r="EC1909">
        <v>0</v>
      </c>
      <c r="ED1909">
        <v>0</v>
      </c>
      <c r="EE1909">
        <v>0</v>
      </c>
      <c r="EF1909">
        <v>0</v>
      </c>
      <c r="EG1909">
        <v>0</v>
      </c>
      <c r="EH1909">
        <v>0</v>
      </c>
      <c r="EI1909">
        <v>0</v>
      </c>
      <c r="EL1909">
        <v>0</v>
      </c>
      <c r="EN1909">
        <v>0</v>
      </c>
      <c r="EP1909">
        <v>0</v>
      </c>
      <c r="ER1909">
        <v>0</v>
      </c>
      <c r="ET1909">
        <v>0</v>
      </c>
      <c r="EY1909">
        <v>0</v>
      </c>
      <c r="FA1909">
        <v>0</v>
      </c>
      <c r="FL1909">
        <v>0</v>
      </c>
      <c r="FQ1909" t="s">
        <v>261</v>
      </c>
      <c r="FR1909" t="s">
        <v>354</v>
      </c>
      <c r="FS1909" t="s">
        <v>355</v>
      </c>
      <c r="FU1909">
        <v>435600</v>
      </c>
      <c r="FV1909">
        <v>10</v>
      </c>
      <c r="FW1909">
        <v>0</v>
      </c>
      <c r="FX1909">
        <v>0</v>
      </c>
      <c r="FY1909">
        <v>0</v>
      </c>
      <c r="FZ1909">
        <v>0</v>
      </c>
      <c r="GI1909" t="s">
        <v>264</v>
      </c>
      <c r="GJ1909" t="s">
        <v>3647</v>
      </c>
      <c r="GK1909" t="s">
        <v>3648</v>
      </c>
      <c r="GL1909" s="1">
        <v>40135</v>
      </c>
      <c r="GM1909" t="s">
        <v>267</v>
      </c>
      <c r="GN1909" t="str">
        <f t="shared" si="591"/>
        <v>FALSE</v>
      </c>
      <c r="GO1909">
        <v>2022</v>
      </c>
      <c r="GP1909">
        <v>2020</v>
      </c>
      <c r="GQ1909">
        <v>970</v>
      </c>
      <c r="GR1909" t="s">
        <v>246</v>
      </c>
      <c r="GS1909" t="s">
        <v>246</v>
      </c>
      <c r="GT1909" t="s">
        <v>246</v>
      </c>
      <c r="GU1909" t="s">
        <v>246</v>
      </c>
      <c r="GV1909" t="s">
        <v>246</v>
      </c>
      <c r="GW1909" t="s">
        <v>246</v>
      </c>
      <c r="GX1909" t="s">
        <v>246</v>
      </c>
      <c r="GY1909" t="s">
        <v>246</v>
      </c>
      <c r="GZ1909" t="s">
        <v>246</v>
      </c>
      <c r="HA1909" t="s">
        <v>246</v>
      </c>
      <c r="HB1909" t="s">
        <v>246</v>
      </c>
      <c r="HC1909" t="s">
        <v>246</v>
      </c>
      <c r="HD1909" t="s">
        <v>246</v>
      </c>
      <c r="HE1909" s="2">
        <v>3248</v>
      </c>
      <c r="HF1909" s="2">
        <v>0</v>
      </c>
      <c r="HG1909" s="2">
        <v>0</v>
      </c>
      <c r="HH1909">
        <v>0</v>
      </c>
      <c r="HI1909" s="2">
        <v>21655</v>
      </c>
      <c r="HJ1909" s="2">
        <v>21655</v>
      </c>
      <c r="HK1909" s="2">
        <v>0</v>
      </c>
      <c r="HL1909">
        <v>0</v>
      </c>
      <c r="HM1909" s="2">
        <v>0</v>
      </c>
      <c r="HN1909" s="2">
        <v>0</v>
      </c>
      <c r="HO1909" s="2">
        <v>0</v>
      </c>
      <c r="HP1909">
        <v>0</v>
      </c>
      <c r="HQ1909" s="2">
        <v>225.12</v>
      </c>
      <c r="HS1909" s="2">
        <v>21655</v>
      </c>
      <c r="HV1909" t="s">
        <v>776</v>
      </c>
      <c r="HY1909" t="s">
        <v>777</v>
      </c>
      <c r="HZ1909" t="s">
        <v>778</v>
      </c>
      <c r="IA1909" t="s">
        <v>778</v>
      </c>
      <c r="IB1909" s="1">
        <v>44022</v>
      </c>
      <c r="IC1909" s="1">
        <v>44028</v>
      </c>
      <c r="IE1909" t="s">
        <v>553</v>
      </c>
      <c r="IF1909" t="str">
        <f>""</f>
        <v/>
      </c>
      <c r="IG1909" t="str">
        <f>"2020.39294"</f>
        <v>2020.39294</v>
      </c>
      <c r="IH1909" t="str">
        <f>""</f>
        <v/>
      </c>
      <c r="II1909" s="1">
        <v>39037</v>
      </c>
      <c r="IJ1909" s="1">
        <v>39048</v>
      </c>
      <c r="IK1909" s="2">
        <v>200000</v>
      </c>
      <c r="IL1909" t="s">
        <v>566</v>
      </c>
      <c r="IM1909" t="s">
        <v>567</v>
      </c>
      <c r="IN1909" t="s">
        <v>3649</v>
      </c>
      <c r="IT1909" t="str">
        <f>"                    "</f>
        <v xml:space="preserve">                    </v>
      </c>
      <c r="IY1909" t="str">
        <f>"                    "</f>
        <v xml:space="preserve">                    </v>
      </c>
      <c r="JA1909" t="s">
        <v>642</v>
      </c>
      <c r="JB1909" t="s">
        <v>271</v>
      </c>
      <c r="JD1909" t="str">
        <f>"6557.475"</f>
        <v>6557.475</v>
      </c>
      <c r="JE1909" t="str">
        <f>""</f>
        <v/>
      </c>
      <c r="JF1909" s="1">
        <v>39037</v>
      </c>
      <c r="JG1909" s="1">
        <v>39048</v>
      </c>
      <c r="JH1909" s="2">
        <v>200000</v>
      </c>
      <c r="JI1909" t="s">
        <v>567</v>
      </c>
      <c r="JK1909" s="2">
        <v>0</v>
      </c>
      <c r="JO1909" t="str">
        <f>"2006.114516"</f>
        <v>2006.114516</v>
      </c>
      <c r="JP1909" t="str">
        <f>""</f>
        <v/>
      </c>
      <c r="JQ1909" t="str">
        <f>HYPERLINK("https://web.datatree.com/?/property?propertyId=5093812")</f>
        <v>https://web.datatree.com/?/property?propertyId=5093812</v>
      </c>
    </row>
    <row r="1910" spans="1:277" x14ac:dyDescent="0.25">
      <c r="A1910">
        <v>1908</v>
      </c>
      <c r="B1910" s="15" t="s">
        <v>18833</v>
      </c>
      <c r="C1910" s="15" t="s">
        <v>18832</v>
      </c>
      <c r="D1910" s="15" t="s">
        <v>18834</v>
      </c>
      <c r="E1910" s="15" t="s">
        <v>18835</v>
      </c>
      <c r="F1910" s="15" t="s">
        <v>18836</v>
      </c>
      <c r="G1910" s="15" t="s">
        <v>243</v>
      </c>
      <c r="H1910" s="15">
        <v>85555</v>
      </c>
      <c r="I1910" s="15" t="s">
        <v>18837</v>
      </c>
      <c r="J1910" s="23" t="s">
        <v>18838</v>
      </c>
      <c r="K1910" s="15" t="s">
        <v>18839</v>
      </c>
      <c r="L1910" s="16" t="s">
        <v>18840</v>
      </c>
      <c r="M1910" s="17" t="str">
        <f t="shared" si="574"/>
        <v>6/31/2022</v>
      </c>
      <c r="N1910" s="15">
        <v>11102</v>
      </c>
      <c r="O1910" s="18">
        <f t="shared" si="577"/>
        <v>0</v>
      </c>
      <c r="P1910" s="19" t="str">
        <f t="shared" si="578"/>
        <v>$0.00</v>
      </c>
      <c r="Q1910" s="16">
        <v>44834</v>
      </c>
      <c r="R1910" s="19" t="str">
        <f t="shared" si="575"/>
        <v>09/30/22</v>
      </c>
      <c r="S1910" t="str">
        <f t="shared" si="579"/>
        <v>MOHAVE</v>
      </c>
      <c r="T1910" s="6" t="str">
        <f t="shared" si="580"/>
        <v>201-30-024</v>
      </c>
      <c r="U1910" t="str">
        <f t="shared" si="581"/>
        <v xml:space="preserve">2400 E AMES AVE </v>
      </c>
      <c r="V1910" t="str">
        <f t="shared" si="582"/>
        <v>KINGMAN</v>
      </c>
      <c r="W1910" t="str">
        <f t="shared" si="583"/>
        <v>AZ</v>
      </c>
      <c r="X1910" t="str">
        <f t="shared" si="584"/>
        <v>86409-1304</v>
      </c>
      <c r="Y1910" t="str">
        <f t="shared" si="585"/>
        <v>KURRI</v>
      </c>
      <c r="Z1910" t="str">
        <f t="shared" si="586"/>
        <v>WESTCOTT</v>
      </c>
      <c r="AA1910" t="str">
        <f t="shared" si="587"/>
        <v>T17N R12W SEC 33 SW4 NE4 SE4 CONT 10 ACRES</v>
      </c>
      <c r="AB1910">
        <f t="shared" si="588"/>
        <v>10</v>
      </c>
      <c r="AC1910" t="str">
        <f t="shared" si="589"/>
        <v>MOHAVE</v>
      </c>
      <c r="AI1910">
        <f t="shared" si="576"/>
        <v>10</v>
      </c>
      <c r="AO1910" t="s">
        <v>15338</v>
      </c>
      <c r="AP1910" t="s">
        <v>15339</v>
      </c>
      <c r="AQ1910" t="s">
        <v>15339</v>
      </c>
      <c r="AR1910" t="s">
        <v>15340</v>
      </c>
      <c r="AS1910" t="s">
        <v>240</v>
      </c>
      <c r="AT1910">
        <v>2</v>
      </c>
      <c r="BC1910" t="s">
        <v>15341</v>
      </c>
      <c r="BD1910" t="s">
        <v>15338</v>
      </c>
      <c r="BH1910" t="s">
        <v>242</v>
      </c>
      <c r="BS1910" t="s">
        <v>243</v>
      </c>
      <c r="BV1910" t="s">
        <v>244</v>
      </c>
      <c r="BY1910" t="s">
        <v>245</v>
      </c>
      <c r="BZ1910" t="s">
        <v>396</v>
      </c>
      <c r="CA1910">
        <v>2400</v>
      </c>
      <c r="CD1910" t="s">
        <v>8961</v>
      </c>
      <c r="CE1910" t="s">
        <v>248</v>
      </c>
      <c r="CG1910" t="s">
        <v>345</v>
      </c>
      <c r="CH1910" t="s">
        <v>665</v>
      </c>
      <c r="CI1910" t="s">
        <v>243</v>
      </c>
      <c r="CJ1910" t="str">
        <f>"86409-1304"</f>
        <v>86409-1304</v>
      </c>
      <c r="CK1910" t="s">
        <v>5089</v>
      </c>
      <c r="CL1910" t="s">
        <v>15342</v>
      </c>
      <c r="CM1910" t="s">
        <v>15343</v>
      </c>
      <c r="CN1910" t="s">
        <v>254</v>
      </c>
      <c r="CO1910" t="s">
        <v>15344</v>
      </c>
      <c r="CP1910" t="str">
        <f>"201-30-024"</f>
        <v>201-30-024</v>
      </c>
      <c r="CQ1910" t="str">
        <f>"20130024"</f>
        <v>20130024</v>
      </c>
      <c r="CR1910" t="str">
        <f>"R20130024"</f>
        <v>R20130024</v>
      </c>
      <c r="CS1910">
        <v>4015</v>
      </c>
      <c r="CW1910" t="s">
        <v>256</v>
      </c>
      <c r="CX1910" t="s">
        <v>707</v>
      </c>
      <c r="CY1910" t="s">
        <v>258</v>
      </c>
      <c r="CZ1910">
        <v>33</v>
      </c>
      <c r="DB1910">
        <v>34.809200863713997</v>
      </c>
      <c r="DC1910">
        <v>-113.55003152976001</v>
      </c>
      <c r="DK1910" t="s">
        <v>1956</v>
      </c>
      <c r="DL1910" t="s">
        <v>1956</v>
      </c>
      <c r="DO1910" t="str">
        <f>""</f>
        <v/>
      </c>
      <c r="DQ1910">
        <v>0</v>
      </c>
      <c r="DR1910">
        <v>0</v>
      </c>
      <c r="DS1910">
        <v>0</v>
      </c>
      <c r="DT1910">
        <v>0</v>
      </c>
      <c r="DW1910">
        <v>0</v>
      </c>
      <c r="DX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L1910">
        <v>0</v>
      </c>
      <c r="EN1910">
        <v>0</v>
      </c>
      <c r="EP1910">
        <v>0</v>
      </c>
      <c r="ER1910">
        <v>0</v>
      </c>
      <c r="ET1910">
        <v>0</v>
      </c>
      <c r="EY1910">
        <v>0</v>
      </c>
      <c r="FA1910">
        <v>0</v>
      </c>
      <c r="FL1910">
        <v>0</v>
      </c>
      <c r="FQ1910" t="s">
        <v>336</v>
      </c>
      <c r="FR1910" t="s">
        <v>405</v>
      </c>
      <c r="FS1910" t="s">
        <v>406</v>
      </c>
      <c r="FU1910">
        <v>435600</v>
      </c>
      <c r="FV1910">
        <v>10</v>
      </c>
      <c r="FW1910">
        <v>0</v>
      </c>
      <c r="FX1910">
        <v>0</v>
      </c>
      <c r="FY1910">
        <v>0</v>
      </c>
      <c r="FZ1910">
        <v>0</v>
      </c>
      <c r="GI1910" t="s">
        <v>264</v>
      </c>
      <c r="GJ1910" t="s">
        <v>709</v>
      </c>
      <c r="GK1910" t="s">
        <v>710</v>
      </c>
      <c r="GL1910" s="1">
        <v>40135</v>
      </c>
      <c r="GM1910" t="s">
        <v>267</v>
      </c>
      <c r="GN1910" t="str">
        <f t="shared" si="591"/>
        <v>FALSE</v>
      </c>
      <c r="GO1910">
        <v>2022</v>
      </c>
      <c r="GP1910">
        <v>2020</v>
      </c>
      <c r="GQ1910">
        <v>600</v>
      </c>
      <c r="GR1910" t="s">
        <v>246</v>
      </c>
      <c r="GS1910" t="s">
        <v>246</v>
      </c>
      <c r="GT1910" t="s">
        <v>246</v>
      </c>
      <c r="GU1910" t="s">
        <v>246</v>
      </c>
      <c r="GV1910" t="s">
        <v>246</v>
      </c>
      <c r="GW1910" t="s">
        <v>246</v>
      </c>
      <c r="GX1910" t="s">
        <v>246</v>
      </c>
      <c r="GY1910" t="s">
        <v>246</v>
      </c>
      <c r="GZ1910" t="s">
        <v>246</v>
      </c>
      <c r="HA1910" t="s">
        <v>246</v>
      </c>
      <c r="HB1910" t="s">
        <v>246</v>
      </c>
      <c r="HC1910" t="s">
        <v>246</v>
      </c>
      <c r="HD1910" t="s">
        <v>246</v>
      </c>
      <c r="HE1910" s="2">
        <v>296</v>
      </c>
      <c r="HF1910" s="2">
        <v>0</v>
      </c>
      <c r="HG1910" s="2">
        <v>0</v>
      </c>
      <c r="HH1910">
        <v>0</v>
      </c>
      <c r="HI1910" s="2">
        <v>1972</v>
      </c>
      <c r="HJ1910" s="2">
        <v>1972</v>
      </c>
      <c r="HK1910" s="2">
        <v>0</v>
      </c>
      <c r="HL1910">
        <v>0</v>
      </c>
      <c r="HM1910" s="2">
        <v>0</v>
      </c>
      <c r="HN1910" s="2">
        <v>0</v>
      </c>
      <c r="HO1910" s="2">
        <v>0</v>
      </c>
      <c r="HP1910">
        <v>0</v>
      </c>
      <c r="HQ1910" s="2">
        <v>18.18</v>
      </c>
      <c r="HS1910" s="2">
        <v>1972</v>
      </c>
      <c r="HV1910" t="s">
        <v>289</v>
      </c>
      <c r="HY1910" t="s">
        <v>290</v>
      </c>
      <c r="HZ1910" t="s">
        <v>290</v>
      </c>
      <c r="IF1910" t="str">
        <f>""</f>
        <v/>
      </c>
      <c r="IG1910" t="str">
        <f>""</f>
        <v/>
      </c>
      <c r="IH1910" t="str">
        <f>""</f>
        <v/>
      </c>
      <c r="II1910" s="1">
        <v>41817</v>
      </c>
      <c r="IJ1910" s="1">
        <v>41838</v>
      </c>
      <c r="IK1910" s="2">
        <v>8959</v>
      </c>
      <c r="IM1910" t="s">
        <v>270</v>
      </c>
      <c r="IN1910" t="s">
        <v>15345</v>
      </c>
      <c r="IT1910" t="str">
        <f>""</f>
        <v/>
      </c>
      <c r="IY1910" t="str">
        <f>""</f>
        <v/>
      </c>
      <c r="JB1910" t="s">
        <v>271</v>
      </c>
      <c r="JD1910" t="str">
        <f>"2014.31485"</f>
        <v>2014.31485</v>
      </c>
      <c r="JE1910" t="str">
        <f>""</f>
        <v/>
      </c>
      <c r="JO1910" t="str">
        <f>""</f>
        <v/>
      </c>
      <c r="JP1910" t="str">
        <f>""</f>
        <v/>
      </c>
      <c r="JQ1910" t="str">
        <f>HYPERLINK("https://web.datatree.com/?/property?propertyId=5193745")</f>
        <v>https://web.datatree.com/?/property?propertyId=5193745</v>
      </c>
    </row>
    <row r="1911" spans="1:277" x14ac:dyDescent="0.25">
      <c r="A1911">
        <v>1909</v>
      </c>
      <c r="B1911" s="15" t="s">
        <v>18833</v>
      </c>
      <c r="C1911" s="15" t="s">
        <v>18832</v>
      </c>
      <c r="D1911" s="15" t="s">
        <v>18834</v>
      </c>
      <c r="E1911" s="15" t="s">
        <v>18835</v>
      </c>
      <c r="F1911" s="15" t="s">
        <v>18836</v>
      </c>
      <c r="G1911" s="15" t="s">
        <v>243</v>
      </c>
      <c r="H1911" s="15">
        <v>85555</v>
      </c>
      <c r="I1911" s="15" t="s">
        <v>18837</v>
      </c>
      <c r="J1911" s="23" t="s">
        <v>18838</v>
      </c>
      <c r="K1911" s="15" t="s">
        <v>18839</v>
      </c>
      <c r="L1911" s="16" t="s">
        <v>18840</v>
      </c>
      <c r="M1911" s="17" t="str">
        <f t="shared" si="574"/>
        <v>6/31/2022</v>
      </c>
      <c r="N1911" s="15">
        <v>11103</v>
      </c>
      <c r="O1911" s="18">
        <f t="shared" si="577"/>
        <v>0</v>
      </c>
      <c r="P1911" s="19" t="str">
        <f t="shared" si="578"/>
        <v>$0.00</v>
      </c>
      <c r="Q1911" s="16">
        <v>44834</v>
      </c>
      <c r="R1911" s="19" t="str">
        <f t="shared" si="575"/>
        <v>09/30/22</v>
      </c>
      <c r="S1911" t="str">
        <f t="shared" si="579"/>
        <v>MOHAVE</v>
      </c>
      <c r="T1911" s="6" t="str">
        <f t="shared" si="580"/>
        <v>351-07-024</v>
      </c>
      <c r="U1911" t="str">
        <f t="shared" si="581"/>
        <v xml:space="preserve">2401 ZAFRA CT </v>
      </c>
      <c r="V1911" t="str">
        <f t="shared" si="582"/>
        <v>LAS VEGAS</v>
      </c>
      <c r="W1911" t="str">
        <f t="shared" si="583"/>
        <v>NV</v>
      </c>
      <c r="X1911" t="str">
        <f t="shared" si="584"/>
        <v>89102-2087</v>
      </c>
      <c r="Y1911">
        <f t="shared" si="585"/>
        <v>0</v>
      </c>
      <c r="Z1911" t="str">
        <f t="shared" si="586"/>
        <v>REALEZA LAND TRUST</v>
      </c>
      <c r="AA1911" t="str">
        <f t="shared" si="587"/>
        <v>GATEWAY ACRES TRACT 3 LOTS 28 &amp; 37</v>
      </c>
      <c r="AB1911">
        <f t="shared" si="588"/>
        <v>10</v>
      </c>
      <c r="AC1911" t="str">
        <f t="shared" si="589"/>
        <v>MOHAVE</v>
      </c>
      <c r="AI1911">
        <f t="shared" si="576"/>
        <v>10</v>
      </c>
      <c r="AO1911" t="s">
        <v>6454</v>
      </c>
      <c r="AR1911" t="s">
        <v>6454</v>
      </c>
      <c r="AS1911" t="s">
        <v>588</v>
      </c>
      <c r="AT1911">
        <v>67</v>
      </c>
      <c r="BC1911" t="s">
        <v>6455</v>
      </c>
      <c r="BD1911" t="s">
        <v>6454</v>
      </c>
      <c r="BE1911" t="s">
        <v>689</v>
      </c>
      <c r="BF1911" t="s">
        <v>588</v>
      </c>
      <c r="BH1911" t="s">
        <v>242</v>
      </c>
      <c r="BS1911" t="s">
        <v>243</v>
      </c>
      <c r="BV1911" t="s">
        <v>244</v>
      </c>
      <c r="BY1911" t="s">
        <v>245</v>
      </c>
      <c r="CA1911">
        <v>2401</v>
      </c>
      <c r="CD1911" t="s">
        <v>5149</v>
      </c>
      <c r="CE1911" t="s">
        <v>439</v>
      </c>
      <c r="CG1911" t="s">
        <v>398</v>
      </c>
      <c r="CH1911" t="s">
        <v>398</v>
      </c>
      <c r="CI1911" t="s">
        <v>400</v>
      </c>
      <c r="CJ1911" t="str">
        <f>"89102-2087"</f>
        <v>89102-2087</v>
      </c>
      <c r="CK1911" t="s">
        <v>2639</v>
      </c>
      <c r="CL1911" t="s">
        <v>5150</v>
      </c>
      <c r="CM1911" t="s">
        <v>5151</v>
      </c>
      <c r="CN1911" t="s">
        <v>254</v>
      </c>
      <c r="CO1911" t="s">
        <v>15346</v>
      </c>
      <c r="CP1911" t="str">
        <f>"351-07-024"</f>
        <v>351-07-024</v>
      </c>
      <c r="CQ1911" t="str">
        <f>"35107024"</f>
        <v>35107024</v>
      </c>
      <c r="CR1911" t="str">
        <f>"R35107024"</f>
        <v>R35107024</v>
      </c>
      <c r="CS1911">
        <v>4015</v>
      </c>
      <c r="CX1911" t="s">
        <v>333</v>
      </c>
      <c r="CY1911" t="s">
        <v>310</v>
      </c>
      <c r="CZ1911">
        <v>7</v>
      </c>
      <c r="DB1911">
        <v>35.486335531829603</v>
      </c>
      <c r="DC1911">
        <v>-114.458404547688</v>
      </c>
      <c r="DD1911" t="s">
        <v>606</v>
      </c>
      <c r="DE1911">
        <v>3</v>
      </c>
      <c r="DK1911" t="s">
        <v>4124</v>
      </c>
      <c r="DL1911" t="s">
        <v>4124</v>
      </c>
      <c r="DO1911" t="str">
        <f>"28|37/28|37"</f>
        <v>28|37/28|37</v>
      </c>
      <c r="DQ1911">
        <v>0</v>
      </c>
      <c r="DR1911">
        <v>0</v>
      </c>
      <c r="DS1911">
        <v>0</v>
      </c>
      <c r="DT1911">
        <v>0</v>
      </c>
      <c r="DW1911">
        <v>0</v>
      </c>
      <c r="DX1911">
        <v>0</v>
      </c>
      <c r="DZ1911">
        <v>0</v>
      </c>
      <c r="EA1911">
        <v>0</v>
      </c>
      <c r="EB1911">
        <v>0</v>
      </c>
      <c r="EC1911">
        <v>0</v>
      </c>
      <c r="ED1911">
        <v>0</v>
      </c>
      <c r="EE1911">
        <v>0</v>
      </c>
      <c r="EF1911">
        <v>0</v>
      </c>
      <c r="EG1911">
        <v>0</v>
      </c>
      <c r="EH1911">
        <v>0</v>
      </c>
      <c r="EI1911">
        <v>0</v>
      </c>
      <c r="EL1911">
        <v>0</v>
      </c>
      <c r="EN1911">
        <v>0</v>
      </c>
      <c r="EP1911">
        <v>0</v>
      </c>
      <c r="ER1911">
        <v>0</v>
      </c>
      <c r="ET1911">
        <v>0</v>
      </c>
      <c r="EY1911">
        <v>0</v>
      </c>
      <c r="FA1911">
        <v>0</v>
      </c>
      <c r="FL1911">
        <v>0</v>
      </c>
      <c r="FQ1911" t="s">
        <v>336</v>
      </c>
      <c r="FR1911" t="s">
        <v>337</v>
      </c>
      <c r="FS1911" t="s">
        <v>338</v>
      </c>
      <c r="FU1911">
        <v>435600</v>
      </c>
      <c r="FV1911">
        <v>10</v>
      </c>
      <c r="FW1911">
        <v>0</v>
      </c>
      <c r="FX1911">
        <v>0</v>
      </c>
      <c r="FY1911">
        <v>0</v>
      </c>
      <c r="FZ1911">
        <v>0</v>
      </c>
      <c r="GI1911" t="s">
        <v>264</v>
      </c>
      <c r="GJ1911" t="s">
        <v>339</v>
      </c>
      <c r="GK1911" t="s">
        <v>340</v>
      </c>
      <c r="GL1911" s="1">
        <v>40135</v>
      </c>
      <c r="GM1911" t="s">
        <v>267</v>
      </c>
      <c r="GN1911" t="str">
        <f t="shared" si="591"/>
        <v>FALSE</v>
      </c>
      <c r="GO1911">
        <v>2022</v>
      </c>
      <c r="GP1911">
        <v>2020</v>
      </c>
      <c r="GQ1911">
        <v>400</v>
      </c>
      <c r="GR1911" t="s">
        <v>246</v>
      </c>
      <c r="GS1911" t="s">
        <v>246</v>
      </c>
      <c r="GT1911" t="s">
        <v>246</v>
      </c>
      <c r="GU1911" t="s">
        <v>246</v>
      </c>
      <c r="GV1911" t="s">
        <v>246</v>
      </c>
      <c r="GW1911" t="s">
        <v>246</v>
      </c>
      <c r="GX1911" t="s">
        <v>246</v>
      </c>
      <c r="GY1911" t="s">
        <v>246</v>
      </c>
      <c r="GZ1911" t="s">
        <v>246</v>
      </c>
      <c r="HA1911" t="s">
        <v>246</v>
      </c>
      <c r="HB1911" t="s">
        <v>246</v>
      </c>
      <c r="HC1911" t="s">
        <v>246</v>
      </c>
      <c r="HD1911" t="s">
        <v>246</v>
      </c>
      <c r="HE1911" s="2">
        <v>1042</v>
      </c>
      <c r="HF1911" s="2">
        <v>0</v>
      </c>
      <c r="HG1911" s="2">
        <v>0</v>
      </c>
      <c r="HH1911">
        <v>0</v>
      </c>
      <c r="HI1911" s="2">
        <v>6945</v>
      </c>
      <c r="HJ1911" s="2">
        <v>6945</v>
      </c>
      <c r="HK1911" s="2">
        <v>0</v>
      </c>
      <c r="HL1911">
        <v>0</v>
      </c>
      <c r="HM1911" s="2">
        <v>0</v>
      </c>
      <c r="HN1911" s="2">
        <v>0</v>
      </c>
      <c r="HO1911" s="2">
        <v>0</v>
      </c>
      <c r="HP1911">
        <v>0</v>
      </c>
      <c r="HQ1911" s="2">
        <v>115</v>
      </c>
      <c r="HS1911" s="2">
        <v>6945</v>
      </c>
      <c r="HV1911" t="s">
        <v>315</v>
      </c>
      <c r="HY1911" t="s">
        <v>316</v>
      </c>
      <c r="HZ1911" t="s">
        <v>317</v>
      </c>
      <c r="IA1911" t="s">
        <v>318</v>
      </c>
      <c r="IB1911" s="1">
        <v>43640</v>
      </c>
      <c r="IC1911" s="1">
        <v>43642</v>
      </c>
      <c r="IE1911" t="s">
        <v>270</v>
      </c>
      <c r="IF1911" t="str">
        <f>""</f>
        <v/>
      </c>
      <c r="IG1911" t="str">
        <f>"2019.36822"</f>
        <v>2019.36822</v>
      </c>
      <c r="IH1911" t="str">
        <f>""</f>
        <v/>
      </c>
      <c r="II1911" s="1">
        <v>40221</v>
      </c>
      <c r="IJ1911" s="1">
        <v>40245</v>
      </c>
      <c r="IK1911" s="2">
        <v>22402</v>
      </c>
      <c r="IM1911" t="s">
        <v>362</v>
      </c>
      <c r="IN1911" t="s">
        <v>15347</v>
      </c>
      <c r="IT1911" t="str">
        <f>"                    "</f>
        <v xml:space="preserve">                    </v>
      </c>
      <c r="IY1911" t="str">
        <f>"                    "</f>
        <v xml:space="preserve">                    </v>
      </c>
      <c r="JB1911" t="s">
        <v>271</v>
      </c>
      <c r="JD1911" t="str">
        <f>"2010.13589"</f>
        <v>2010.13589</v>
      </c>
      <c r="JE1911" t="str">
        <f>""</f>
        <v/>
      </c>
      <c r="JO1911" t="str">
        <f>""</f>
        <v/>
      </c>
      <c r="JP1911" t="str">
        <f>""</f>
        <v/>
      </c>
      <c r="JQ1911" t="str">
        <f>HYPERLINK("https://web.datatree.com/?/property?propertyId=5194522")</f>
        <v>https://web.datatree.com/?/property?propertyId=5194522</v>
      </c>
    </row>
    <row r="1912" spans="1:277" x14ac:dyDescent="0.25">
      <c r="A1912">
        <v>1910</v>
      </c>
      <c r="B1912" s="15" t="s">
        <v>18833</v>
      </c>
      <c r="C1912" s="15" t="s">
        <v>18832</v>
      </c>
      <c r="D1912" s="15" t="s">
        <v>18834</v>
      </c>
      <c r="E1912" s="15" t="s">
        <v>18835</v>
      </c>
      <c r="F1912" s="15" t="s">
        <v>18836</v>
      </c>
      <c r="G1912" s="15" t="s">
        <v>243</v>
      </c>
      <c r="H1912" s="15">
        <v>85555</v>
      </c>
      <c r="I1912" s="15" t="s">
        <v>18837</v>
      </c>
      <c r="J1912" s="23" t="s">
        <v>18838</v>
      </c>
      <c r="K1912" s="15" t="s">
        <v>18839</v>
      </c>
      <c r="L1912" s="16" t="s">
        <v>18840</v>
      </c>
      <c r="M1912" s="17" t="str">
        <f t="shared" si="574"/>
        <v>6/31/2022</v>
      </c>
      <c r="N1912" s="15">
        <v>11104</v>
      </c>
      <c r="O1912" s="18">
        <f t="shared" si="577"/>
        <v>0</v>
      </c>
      <c r="P1912" s="19" t="str">
        <f t="shared" si="578"/>
        <v>$0.00</v>
      </c>
      <c r="Q1912" s="16">
        <v>44834</v>
      </c>
      <c r="R1912" s="19" t="str">
        <f t="shared" si="575"/>
        <v>09/30/22</v>
      </c>
      <c r="S1912" t="str">
        <f t="shared" si="579"/>
        <v>MOHAVE</v>
      </c>
      <c r="T1912" s="6" t="str">
        <f t="shared" si="580"/>
        <v>102-69-012</v>
      </c>
      <c r="U1912" t="str">
        <f t="shared" si="581"/>
        <v xml:space="preserve">330 E PIERSON ST </v>
      </c>
      <c r="V1912" t="str">
        <f t="shared" si="582"/>
        <v>PHOENIX</v>
      </c>
      <c r="W1912" t="str">
        <f t="shared" si="583"/>
        <v>AZ</v>
      </c>
      <c r="X1912" t="str">
        <f t="shared" si="584"/>
        <v>85012-1710</v>
      </c>
      <c r="Y1912">
        <f t="shared" si="585"/>
        <v>0</v>
      </c>
      <c r="Z1912" t="str">
        <f t="shared" si="586"/>
        <v>AURBIS METRO PARTNERS LLC</v>
      </c>
      <c r="AA1912" t="str">
        <f t="shared" si="587"/>
        <v>NW4 SW4 SE4 CONT 10 ACRES 102-21-070(102-69-012)NEW SEC MAP</v>
      </c>
      <c r="AB1912">
        <f t="shared" si="588"/>
        <v>10</v>
      </c>
      <c r="AC1912" t="str">
        <f t="shared" si="589"/>
        <v>MOHAVE</v>
      </c>
      <c r="AI1912">
        <f t="shared" si="576"/>
        <v>10</v>
      </c>
      <c r="AO1912" t="s">
        <v>4286</v>
      </c>
      <c r="AR1912" t="s">
        <v>4286</v>
      </c>
      <c r="AS1912" t="s">
        <v>273</v>
      </c>
      <c r="AT1912">
        <v>17</v>
      </c>
      <c r="BC1912" t="s">
        <v>4286</v>
      </c>
      <c r="BD1912" t="s">
        <v>4286</v>
      </c>
      <c r="BF1912" t="s">
        <v>274</v>
      </c>
      <c r="BH1912" t="s">
        <v>242</v>
      </c>
      <c r="BS1912" t="s">
        <v>243</v>
      </c>
      <c r="BV1912" t="s">
        <v>244</v>
      </c>
      <c r="BY1912" t="s">
        <v>245</v>
      </c>
      <c r="BZ1912" t="s">
        <v>396</v>
      </c>
      <c r="CA1912">
        <v>330</v>
      </c>
      <c r="CD1912" t="s">
        <v>4203</v>
      </c>
      <c r="CE1912" t="s">
        <v>375</v>
      </c>
      <c r="CG1912" t="s">
        <v>591</v>
      </c>
      <c r="CH1912" t="s">
        <v>591</v>
      </c>
      <c r="CI1912" t="s">
        <v>243</v>
      </c>
      <c r="CJ1912" t="str">
        <f>"85012-1710"</f>
        <v>85012-1710</v>
      </c>
      <c r="CK1912" t="s">
        <v>998</v>
      </c>
      <c r="CL1912" t="s">
        <v>4287</v>
      </c>
      <c r="CM1912" t="s">
        <v>4288</v>
      </c>
      <c r="CN1912" t="s">
        <v>254</v>
      </c>
      <c r="CO1912" t="s">
        <v>15348</v>
      </c>
      <c r="CP1912" t="str">
        <f>"102-69-012"</f>
        <v>102-69-012</v>
      </c>
      <c r="CQ1912" t="str">
        <f>"10269012"</f>
        <v>10269012</v>
      </c>
      <c r="CR1912" t="str">
        <f>"R10269012"</f>
        <v>R10269012</v>
      </c>
      <c r="CS1912">
        <v>4015</v>
      </c>
      <c r="CW1912" t="s">
        <v>256</v>
      </c>
      <c r="CX1912" t="s">
        <v>519</v>
      </c>
      <c r="CY1912" t="s">
        <v>520</v>
      </c>
      <c r="CZ1912">
        <v>9</v>
      </c>
      <c r="DB1912">
        <v>34.563629043146399</v>
      </c>
      <c r="DC1912">
        <v>-113.624327045193</v>
      </c>
      <c r="DK1912" t="s">
        <v>2117</v>
      </c>
      <c r="DL1912" t="s">
        <v>2117</v>
      </c>
      <c r="DO1912" t="str">
        <f>""</f>
        <v/>
      </c>
      <c r="DQ1912">
        <v>0</v>
      </c>
      <c r="DR1912">
        <v>0</v>
      </c>
      <c r="DS1912">
        <v>0</v>
      </c>
      <c r="DT1912">
        <v>0</v>
      </c>
      <c r="DW1912">
        <v>0</v>
      </c>
      <c r="DX1912">
        <v>0</v>
      </c>
      <c r="DZ1912">
        <v>0</v>
      </c>
      <c r="EA1912">
        <v>0</v>
      </c>
      <c r="EB1912">
        <v>0</v>
      </c>
      <c r="EC1912">
        <v>0</v>
      </c>
      <c r="ED1912">
        <v>0</v>
      </c>
      <c r="EE1912">
        <v>0</v>
      </c>
      <c r="EF1912">
        <v>0</v>
      </c>
      <c r="EG1912">
        <v>0</v>
      </c>
      <c r="EH1912">
        <v>0</v>
      </c>
      <c r="EI1912">
        <v>0</v>
      </c>
      <c r="EL1912">
        <v>0</v>
      </c>
      <c r="EN1912">
        <v>0</v>
      </c>
      <c r="EP1912">
        <v>0</v>
      </c>
      <c r="ER1912">
        <v>0</v>
      </c>
      <c r="ET1912">
        <v>0</v>
      </c>
      <c r="EY1912">
        <v>0</v>
      </c>
      <c r="FA1912">
        <v>0</v>
      </c>
      <c r="FL1912">
        <v>0</v>
      </c>
      <c r="FQ1912" t="s">
        <v>261</v>
      </c>
      <c r="FR1912" t="s">
        <v>354</v>
      </c>
      <c r="FS1912" t="s">
        <v>355</v>
      </c>
      <c r="FU1912">
        <v>435600</v>
      </c>
      <c r="FV1912">
        <v>10</v>
      </c>
      <c r="FW1912">
        <v>0</v>
      </c>
      <c r="FX1912">
        <v>0</v>
      </c>
      <c r="FY1912">
        <v>0</v>
      </c>
      <c r="FZ1912">
        <v>0</v>
      </c>
      <c r="GI1912" t="s">
        <v>264</v>
      </c>
      <c r="GJ1912" t="s">
        <v>522</v>
      </c>
      <c r="GK1912" t="s">
        <v>523</v>
      </c>
      <c r="GL1912" s="1">
        <v>40135</v>
      </c>
      <c r="GM1912" t="s">
        <v>267</v>
      </c>
      <c r="GN1912" t="str">
        <f t="shared" si="591"/>
        <v>FALSE</v>
      </c>
      <c r="GO1912">
        <v>2022</v>
      </c>
      <c r="GP1912">
        <v>2020</v>
      </c>
      <c r="GQ1912">
        <v>600</v>
      </c>
      <c r="GR1912" t="s">
        <v>246</v>
      </c>
      <c r="GS1912" t="s">
        <v>246</v>
      </c>
      <c r="GT1912" t="s">
        <v>246</v>
      </c>
      <c r="GU1912" t="s">
        <v>246</v>
      </c>
      <c r="GV1912" t="s">
        <v>246</v>
      </c>
      <c r="GW1912" t="s">
        <v>246</v>
      </c>
      <c r="GX1912" t="s">
        <v>246</v>
      </c>
      <c r="GY1912" t="s">
        <v>246</v>
      </c>
      <c r="GZ1912" t="s">
        <v>246</v>
      </c>
      <c r="HA1912" t="s">
        <v>246</v>
      </c>
      <c r="HB1912" t="s">
        <v>246</v>
      </c>
      <c r="HC1912" t="s">
        <v>246</v>
      </c>
      <c r="HD1912" t="s">
        <v>246</v>
      </c>
      <c r="HE1912" s="2">
        <v>589</v>
      </c>
      <c r="HF1912" s="2">
        <v>0</v>
      </c>
      <c r="HG1912" s="2">
        <v>0</v>
      </c>
      <c r="HH1912">
        <v>0</v>
      </c>
      <c r="HI1912" s="2">
        <v>3925</v>
      </c>
      <c r="HJ1912" s="2">
        <v>3925</v>
      </c>
      <c r="HK1912" s="2">
        <v>0</v>
      </c>
      <c r="HL1912">
        <v>0</v>
      </c>
      <c r="HM1912" s="2">
        <v>0</v>
      </c>
      <c r="HN1912" s="2">
        <v>0</v>
      </c>
      <c r="HO1912" s="2">
        <v>0</v>
      </c>
      <c r="HP1912">
        <v>0</v>
      </c>
      <c r="HQ1912" s="2">
        <v>22.74</v>
      </c>
      <c r="HS1912" s="2">
        <v>3925</v>
      </c>
      <c r="HV1912" t="s">
        <v>289</v>
      </c>
      <c r="HY1912" t="s">
        <v>290</v>
      </c>
      <c r="HZ1912" t="s">
        <v>290</v>
      </c>
      <c r="IF1912" t="str">
        <f>""</f>
        <v/>
      </c>
      <c r="IG1912" t="str">
        <f>""</f>
        <v/>
      </c>
      <c r="IH1912" t="str">
        <f>""</f>
        <v/>
      </c>
      <c r="II1912" s="1">
        <v>41658</v>
      </c>
      <c r="IJ1912" s="1">
        <v>41662</v>
      </c>
      <c r="IK1912" s="2">
        <v>39000</v>
      </c>
      <c r="IM1912" t="s">
        <v>656</v>
      </c>
      <c r="IN1912" t="s">
        <v>4290</v>
      </c>
      <c r="IP1912" s="2">
        <v>82500</v>
      </c>
      <c r="IQ1912" t="s">
        <v>569</v>
      </c>
      <c r="IT1912" t="str">
        <f>"2014.3036"</f>
        <v>2014.3036</v>
      </c>
      <c r="IY1912" t="str">
        <f>""</f>
        <v/>
      </c>
      <c r="IZ1912" t="s">
        <v>4291</v>
      </c>
      <c r="JA1912" t="s">
        <v>2570</v>
      </c>
      <c r="JB1912" t="s">
        <v>271</v>
      </c>
      <c r="JD1912" t="str">
        <f>"2014.3035"</f>
        <v>2014.3035</v>
      </c>
      <c r="JE1912" t="str">
        <f>""</f>
        <v/>
      </c>
      <c r="JF1912" s="1">
        <v>37237</v>
      </c>
      <c r="JG1912" s="1">
        <v>37244</v>
      </c>
      <c r="JH1912" s="2">
        <v>51500</v>
      </c>
      <c r="JI1912" t="s">
        <v>362</v>
      </c>
      <c r="JJ1912" t="s">
        <v>7033</v>
      </c>
      <c r="JK1912" s="2">
        <v>51500</v>
      </c>
      <c r="JL1912" t="s">
        <v>569</v>
      </c>
      <c r="JM1912" t="s">
        <v>570</v>
      </c>
      <c r="JO1912" t="str">
        <f>"3940.389"</f>
        <v>3940.389</v>
      </c>
      <c r="JP1912" t="str">
        <f>""</f>
        <v/>
      </c>
      <c r="JQ1912" t="str">
        <f>HYPERLINK("https://web.datatree.com/?/property?propertyId=5195507")</f>
        <v>https://web.datatree.com/?/property?propertyId=5195507</v>
      </c>
    </row>
    <row r="1913" spans="1:277" x14ac:dyDescent="0.25">
      <c r="A1913">
        <v>1911</v>
      </c>
      <c r="B1913" s="15" t="s">
        <v>18833</v>
      </c>
      <c r="C1913" s="15" t="s">
        <v>18832</v>
      </c>
      <c r="D1913" s="15" t="s">
        <v>18834</v>
      </c>
      <c r="E1913" s="15" t="s">
        <v>18835</v>
      </c>
      <c r="F1913" s="15" t="s">
        <v>18836</v>
      </c>
      <c r="G1913" s="15" t="s">
        <v>243</v>
      </c>
      <c r="H1913" s="15">
        <v>85555</v>
      </c>
      <c r="I1913" s="15" t="s">
        <v>18837</v>
      </c>
      <c r="J1913" s="23" t="s">
        <v>18838</v>
      </c>
      <c r="K1913" s="15" t="s">
        <v>18839</v>
      </c>
      <c r="L1913" s="16" t="s">
        <v>18840</v>
      </c>
      <c r="M1913" s="17" t="str">
        <f t="shared" si="574"/>
        <v>6/31/2022</v>
      </c>
      <c r="N1913" s="15">
        <v>11105</v>
      </c>
      <c r="O1913" s="18">
        <f t="shared" si="577"/>
        <v>0</v>
      </c>
      <c r="P1913" s="19" t="str">
        <f t="shared" si="578"/>
        <v>$0.00</v>
      </c>
      <c r="Q1913" s="16">
        <v>44834</v>
      </c>
      <c r="R1913" s="19" t="str">
        <f t="shared" si="575"/>
        <v>09/30/22</v>
      </c>
      <c r="S1913" t="str">
        <f t="shared" si="579"/>
        <v>MOHAVE</v>
      </c>
      <c r="T1913" s="6" t="str">
        <f t="shared" si="580"/>
        <v>351-16-073</v>
      </c>
      <c r="U1913" t="str">
        <f t="shared" si="581"/>
        <v xml:space="preserve">20440 ELK CREEK DR E </v>
      </c>
      <c r="V1913" t="str">
        <f t="shared" si="582"/>
        <v>COLORADO SPRINGS</v>
      </c>
      <c r="W1913" t="str">
        <f t="shared" si="583"/>
        <v>CO</v>
      </c>
      <c r="X1913" t="str">
        <f t="shared" si="584"/>
        <v>80908-1130</v>
      </c>
      <c r="Y1913">
        <f t="shared" si="585"/>
        <v>0</v>
      </c>
      <c r="Z1913" t="str">
        <f t="shared" si="586"/>
        <v>HOPPER KARRIN</v>
      </c>
      <c r="AA1913" t="str">
        <f t="shared" si="587"/>
        <v>GATEWAY ACRES TRACT 5 LOTS 86 &amp; 91</v>
      </c>
      <c r="AB1913">
        <f t="shared" si="588"/>
        <v>10</v>
      </c>
      <c r="AC1913" t="str">
        <f t="shared" si="589"/>
        <v>MOHAVE</v>
      </c>
      <c r="AI1913">
        <f t="shared" si="576"/>
        <v>10</v>
      </c>
      <c r="AO1913" t="s">
        <v>15349</v>
      </c>
      <c r="AR1913" t="s">
        <v>15349</v>
      </c>
      <c r="AS1913" t="s">
        <v>240</v>
      </c>
      <c r="AT1913">
        <v>1</v>
      </c>
      <c r="AU1913" t="s">
        <v>15350</v>
      </c>
      <c r="AX1913" t="s">
        <v>15350</v>
      </c>
      <c r="AY1913" t="s">
        <v>588</v>
      </c>
      <c r="AZ1913">
        <v>1</v>
      </c>
      <c r="BC1913" t="s">
        <v>15351</v>
      </c>
      <c r="BD1913" t="s">
        <v>15352</v>
      </c>
      <c r="BE1913" t="s">
        <v>689</v>
      </c>
      <c r="BH1913" t="s">
        <v>242</v>
      </c>
      <c r="BI1913" t="s">
        <v>613</v>
      </c>
      <c r="BS1913" t="s">
        <v>243</v>
      </c>
      <c r="BV1913" t="s">
        <v>244</v>
      </c>
      <c r="BY1913" t="s">
        <v>245</v>
      </c>
      <c r="CA1913">
        <v>20440</v>
      </c>
      <c r="CC1913" t="s">
        <v>396</v>
      </c>
      <c r="CD1913" t="s">
        <v>15353</v>
      </c>
      <c r="CE1913" t="s">
        <v>302</v>
      </c>
      <c r="CG1913" t="s">
        <v>2460</v>
      </c>
      <c r="CH1913" t="s">
        <v>6428</v>
      </c>
      <c r="CI1913" t="s">
        <v>1482</v>
      </c>
      <c r="CJ1913" t="str">
        <f>"80908-1130"</f>
        <v>80908-1130</v>
      </c>
      <c r="CK1913" t="s">
        <v>15354</v>
      </c>
      <c r="CL1913" t="s">
        <v>15355</v>
      </c>
      <c r="CM1913" t="s">
        <v>15356</v>
      </c>
      <c r="CN1913" t="s">
        <v>254</v>
      </c>
      <c r="CO1913" t="s">
        <v>15357</v>
      </c>
      <c r="CP1913" t="str">
        <f>"351-16-073"</f>
        <v>351-16-073</v>
      </c>
      <c r="CQ1913" t="str">
        <f>"35116073"</f>
        <v>35116073</v>
      </c>
      <c r="CR1913" t="str">
        <f>"R35116073"</f>
        <v>R35116073</v>
      </c>
      <c r="CS1913">
        <v>4015</v>
      </c>
      <c r="CX1913" t="s">
        <v>333</v>
      </c>
      <c r="CY1913" t="s">
        <v>310</v>
      </c>
      <c r="CZ1913">
        <v>23</v>
      </c>
      <c r="DB1913">
        <v>35.450966863654997</v>
      </c>
      <c r="DC1913">
        <v>-114.389682974989</v>
      </c>
      <c r="DD1913" t="s">
        <v>790</v>
      </c>
      <c r="DE1913">
        <v>5</v>
      </c>
      <c r="DK1913" t="s">
        <v>791</v>
      </c>
      <c r="DL1913" t="s">
        <v>791</v>
      </c>
      <c r="DO1913" t="str">
        <f>"86|91"</f>
        <v>86|91</v>
      </c>
      <c r="DQ1913">
        <v>0</v>
      </c>
      <c r="DR1913">
        <v>0</v>
      </c>
      <c r="DS1913">
        <v>0</v>
      </c>
      <c r="DT1913">
        <v>0</v>
      </c>
      <c r="DW1913">
        <v>0</v>
      </c>
      <c r="DX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L1913">
        <v>0</v>
      </c>
      <c r="EN1913">
        <v>0</v>
      </c>
      <c r="EP1913">
        <v>0</v>
      </c>
      <c r="ER1913">
        <v>0</v>
      </c>
      <c r="ET1913">
        <v>0</v>
      </c>
      <c r="EY1913">
        <v>0</v>
      </c>
      <c r="FA1913">
        <v>0</v>
      </c>
      <c r="FL1913">
        <v>0</v>
      </c>
      <c r="FQ1913" t="s">
        <v>336</v>
      </c>
      <c r="FR1913" t="s">
        <v>337</v>
      </c>
      <c r="FS1913" t="s">
        <v>338</v>
      </c>
      <c r="FU1913">
        <v>435600</v>
      </c>
      <c r="FV1913">
        <v>10</v>
      </c>
      <c r="FW1913">
        <v>0</v>
      </c>
      <c r="FX1913">
        <v>0</v>
      </c>
      <c r="FY1913">
        <v>0</v>
      </c>
      <c r="FZ1913">
        <v>0</v>
      </c>
      <c r="GI1913" t="s">
        <v>264</v>
      </c>
      <c r="GJ1913" t="s">
        <v>339</v>
      </c>
      <c r="GK1913" t="s">
        <v>340</v>
      </c>
      <c r="GL1913" s="1">
        <v>40135</v>
      </c>
      <c r="GM1913" t="s">
        <v>267</v>
      </c>
      <c r="GN1913" t="str">
        <f t="shared" si="591"/>
        <v>FALSE</v>
      </c>
      <c r="GO1913">
        <v>2022</v>
      </c>
      <c r="GP1913">
        <v>2020</v>
      </c>
      <c r="GQ1913">
        <v>400</v>
      </c>
      <c r="GR1913" t="s">
        <v>246</v>
      </c>
      <c r="GS1913" t="s">
        <v>246</v>
      </c>
      <c r="GT1913" t="s">
        <v>246</v>
      </c>
      <c r="GU1913" t="s">
        <v>246</v>
      </c>
      <c r="GV1913" t="s">
        <v>246</v>
      </c>
      <c r="GW1913" t="s">
        <v>246</v>
      </c>
      <c r="GX1913" t="s">
        <v>246</v>
      </c>
      <c r="GY1913" t="s">
        <v>246</v>
      </c>
      <c r="GZ1913" t="s">
        <v>246</v>
      </c>
      <c r="HA1913" t="s">
        <v>246</v>
      </c>
      <c r="HB1913" t="s">
        <v>246</v>
      </c>
      <c r="HC1913" t="s">
        <v>246</v>
      </c>
      <c r="HD1913" t="s">
        <v>246</v>
      </c>
      <c r="HE1913" s="2">
        <v>757</v>
      </c>
      <c r="HF1913" s="2">
        <v>0</v>
      </c>
      <c r="HG1913" s="2">
        <v>0</v>
      </c>
      <c r="HH1913">
        <v>0</v>
      </c>
      <c r="HI1913" s="2">
        <v>5049</v>
      </c>
      <c r="HJ1913" s="2">
        <v>5049</v>
      </c>
      <c r="HK1913" s="2">
        <v>0</v>
      </c>
      <c r="HL1913">
        <v>0</v>
      </c>
      <c r="HM1913" s="2">
        <v>0</v>
      </c>
      <c r="HN1913" s="2">
        <v>0</v>
      </c>
      <c r="HO1913" s="2">
        <v>0</v>
      </c>
      <c r="HP1913">
        <v>0</v>
      </c>
      <c r="HQ1913" s="2">
        <v>82.08</v>
      </c>
      <c r="HS1913" s="2">
        <v>5049</v>
      </c>
      <c r="HV1913" t="s">
        <v>315</v>
      </c>
      <c r="HY1913" t="s">
        <v>316</v>
      </c>
      <c r="HZ1913" t="s">
        <v>317</v>
      </c>
      <c r="IA1913" t="s">
        <v>318</v>
      </c>
      <c r="IB1913" s="1">
        <v>39930</v>
      </c>
      <c r="IC1913" s="1">
        <v>39952</v>
      </c>
      <c r="ID1913" s="2">
        <v>0</v>
      </c>
      <c r="IE1913" t="s">
        <v>362</v>
      </c>
      <c r="IF1913" t="str">
        <f>"                    "</f>
        <v xml:space="preserve">                    </v>
      </c>
      <c r="IG1913" t="str">
        <f>"7484.686"</f>
        <v>7484.686</v>
      </c>
      <c r="IH1913" t="str">
        <f>""</f>
        <v/>
      </c>
      <c r="IJ1913" s="1">
        <v>38827</v>
      </c>
      <c r="IK1913" s="2">
        <v>120000</v>
      </c>
      <c r="IL1913" t="s">
        <v>566</v>
      </c>
      <c r="IM1913" t="s">
        <v>567</v>
      </c>
      <c r="IN1913" t="s">
        <v>14308</v>
      </c>
      <c r="IP1913" s="2">
        <v>96000</v>
      </c>
      <c r="IQ1913" t="s">
        <v>569</v>
      </c>
      <c r="IR1913">
        <v>6</v>
      </c>
      <c r="IS1913" t="s">
        <v>570</v>
      </c>
      <c r="IT1913" t="str">
        <f>"6221.802"</f>
        <v>6221.802</v>
      </c>
      <c r="IY1913" t="str">
        <f>"                    "</f>
        <v xml:space="preserve">                    </v>
      </c>
      <c r="IZ1913" t="s">
        <v>14308</v>
      </c>
      <c r="JA1913" t="s">
        <v>642</v>
      </c>
      <c r="JB1913" t="s">
        <v>271</v>
      </c>
      <c r="JD1913" t="str">
        <f>"6221.799"</f>
        <v>6221.799</v>
      </c>
      <c r="JE1913" t="str">
        <f>""</f>
        <v/>
      </c>
      <c r="JO1913" t="str">
        <f>""</f>
        <v/>
      </c>
      <c r="JP1913" t="str">
        <f>""</f>
        <v/>
      </c>
      <c r="JQ1913" t="str">
        <f>HYPERLINK("https://web.datatree.com/?/property?propertyId=5196548")</f>
        <v>https://web.datatree.com/?/property?propertyId=5196548</v>
      </c>
    </row>
    <row r="1914" spans="1:277" x14ac:dyDescent="0.25">
      <c r="A1914">
        <v>1912</v>
      </c>
      <c r="B1914" s="15" t="s">
        <v>18833</v>
      </c>
      <c r="C1914" s="15" t="s">
        <v>18832</v>
      </c>
      <c r="D1914" s="15" t="s">
        <v>18834</v>
      </c>
      <c r="E1914" s="15" t="s">
        <v>18835</v>
      </c>
      <c r="F1914" s="15" t="s">
        <v>18836</v>
      </c>
      <c r="G1914" s="15" t="s">
        <v>243</v>
      </c>
      <c r="H1914" s="15">
        <v>85555</v>
      </c>
      <c r="I1914" s="15" t="s">
        <v>18837</v>
      </c>
      <c r="J1914" s="23" t="s">
        <v>18838</v>
      </c>
      <c r="K1914" s="15" t="s">
        <v>18839</v>
      </c>
      <c r="L1914" s="16" t="s">
        <v>18840</v>
      </c>
      <c r="M1914" s="17" t="str">
        <f t="shared" si="574"/>
        <v>6/31/2022</v>
      </c>
      <c r="N1914" s="15">
        <v>11106</v>
      </c>
      <c r="O1914" s="18">
        <f t="shared" si="577"/>
        <v>0</v>
      </c>
      <c r="P1914" s="19" t="str">
        <f t="shared" si="578"/>
        <v>$0.00</v>
      </c>
      <c r="Q1914" s="16">
        <v>44834</v>
      </c>
      <c r="R1914" s="19" t="str">
        <f t="shared" si="575"/>
        <v>09/30/22</v>
      </c>
      <c r="S1914" t="str">
        <f t="shared" si="579"/>
        <v>MOHAVE</v>
      </c>
      <c r="T1914" s="6" t="str">
        <f t="shared" si="580"/>
        <v>201-34-016</v>
      </c>
      <c r="U1914" t="str">
        <f t="shared" si="581"/>
        <v xml:space="preserve">34164 N BARBARA DR </v>
      </c>
      <c r="V1914" t="str">
        <f t="shared" si="582"/>
        <v>QUEEN CREEK</v>
      </c>
      <c r="W1914" t="str">
        <f t="shared" si="583"/>
        <v>AZ</v>
      </c>
      <c r="X1914" t="str">
        <f t="shared" si="584"/>
        <v>85142-3118</v>
      </c>
      <c r="Y1914" t="str">
        <f t="shared" si="585"/>
        <v>MICHAEL</v>
      </c>
      <c r="Z1914" t="str">
        <f t="shared" si="586"/>
        <v>SAINZ</v>
      </c>
      <c r="AA1914" t="str">
        <f t="shared" si="587"/>
        <v>NW4 NW4 NW4 CONT 10 AC M/L</v>
      </c>
      <c r="AB1914">
        <f t="shared" si="588"/>
        <v>10</v>
      </c>
      <c r="AC1914" t="str">
        <f t="shared" si="589"/>
        <v>MOHAVE</v>
      </c>
      <c r="AI1914">
        <f t="shared" si="576"/>
        <v>10</v>
      </c>
      <c r="AO1914" t="s">
        <v>15358</v>
      </c>
      <c r="AP1914" t="s">
        <v>2897</v>
      </c>
      <c r="AQ1914" t="s">
        <v>2897</v>
      </c>
      <c r="AR1914" t="s">
        <v>15359</v>
      </c>
      <c r="AS1914" t="s">
        <v>240</v>
      </c>
      <c r="AT1914">
        <v>3</v>
      </c>
      <c r="BC1914" t="s">
        <v>15360</v>
      </c>
      <c r="BD1914" t="s">
        <v>15358</v>
      </c>
      <c r="BH1914" t="s">
        <v>242</v>
      </c>
      <c r="BS1914" t="s">
        <v>243</v>
      </c>
      <c r="BV1914" t="s">
        <v>244</v>
      </c>
      <c r="BY1914" t="s">
        <v>245</v>
      </c>
      <c r="BZ1914" t="s">
        <v>246</v>
      </c>
      <c r="CA1914">
        <v>34164</v>
      </c>
      <c r="CD1914" t="s">
        <v>6037</v>
      </c>
      <c r="CE1914" t="s">
        <v>302</v>
      </c>
      <c r="CG1914" t="s">
        <v>5547</v>
      </c>
      <c r="CH1914" t="s">
        <v>6496</v>
      </c>
      <c r="CI1914" t="s">
        <v>243</v>
      </c>
      <c r="CJ1914" t="str">
        <f>"85142-3118"</f>
        <v>85142-3118</v>
      </c>
      <c r="CK1914" t="s">
        <v>8766</v>
      </c>
      <c r="CL1914" t="s">
        <v>15361</v>
      </c>
      <c r="CM1914" t="s">
        <v>15362</v>
      </c>
      <c r="CN1914" t="s">
        <v>254</v>
      </c>
      <c r="CO1914" t="s">
        <v>6893</v>
      </c>
      <c r="CP1914" t="str">
        <f>"201-34-016"</f>
        <v>201-34-016</v>
      </c>
      <c r="CQ1914" t="str">
        <f>"20134016"</f>
        <v>20134016</v>
      </c>
      <c r="CR1914" t="str">
        <f>"R20134016"</f>
        <v>R20134016</v>
      </c>
      <c r="CS1914">
        <v>4015</v>
      </c>
      <c r="CW1914" t="s">
        <v>256</v>
      </c>
      <c r="CX1914" t="s">
        <v>707</v>
      </c>
      <c r="CY1914" t="s">
        <v>258</v>
      </c>
      <c r="CZ1914">
        <v>17</v>
      </c>
      <c r="DB1914">
        <v>34.861819681870301</v>
      </c>
      <c r="DC1914">
        <v>-113.580785144762</v>
      </c>
      <c r="DK1914" t="s">
        <v>1166</v>
      </c>
      <c r="DL1914" t="s">
        <v>1166</v>
      </c>
      <c r="DO1914" t="str">
        <f>""</f>
        <v/>
      </c>
      <c r="DQ1914">
        <v>0</v>
      </c>
      <c r="DR1914">
        <v>0</v>
      </c>
      <c r="DS1914">
        <v>0</v>
      </c>
      <c r="DT1914">
        <v>0</v>
      </c>
      <c r="DW1914">
        <v>0</v>
      </c>
      <c r="DX1914">
        <v>0</v>
      </c>
      <c r="DZ1914">
        <v>0</v>
      </c>
      <c r="EA1914">
        <v>0</v>
      </c>
      <c r="EB1914">
        <v>0</v>
      </c>
      <c r="EC1914">
        <v>0</v>
      </c>
      <c r="ED1914">
        <v>0</v>
      </c>
      <c r="EE1914">
        <v>0</v>
      </c>
      <c r="EF1914">
        <v>0</v>
      </c>
      <c r="EG1914">
        <v>0</v>
      </c>
      <c r="EH1914">
        <v>0</v>
      </c>
      <c r="EI1914">
        <v>0</v>
      </c>
      <c r="EL1914">
        <v>0</v>
      </c>
      <c r="EN1914">
        <v>0</v>
      </c>
      <c r="EP1914">
        <v>0</v>
      </c>
      <c r="ER1914">
        <v>0</v>
      </c>
      <c r="ET1914">
        <v>0</v>
      </c>
      <c r="EY1914">
        <v>0</v>
      </c>
      <c r="FA1914">
        <v>0</v>
      </c>
      <c r="FL1914">
        <v>0</v>
      </c>
      <c r="FQ1914" t="s">
        <v>336</v>
      </c>
      <c r="FR1914" t="s">
        <v>405</v>
      </c>
      <c r="FS1914" t="s">
        <v>406</v>
      </c>
      <c r="FU1914">
        <v>435600</v>
      </c>
      <c r="FV1914">
        <v>10</v>
      </c>
      <c r="FW1914">
        <v>0</v>
      </c>
      <c r="FX1914">
        <v>0</v>
      </c>
      <c r="FY1914">
        <v>0</v>
      </c>
      <c r="FZ1914">
        <v>0</v>
      </c>
      <c r="GI1914" t="s">
        <v>264</v>
      </c>
      <c r="GJ1914" t="s">
        <v>709</v>
      </c>
      <c r="GK1914" t="s">
        <v>710</v>
      </c>
      <c r="GL1914" s="1">
        <v>40135</v>
      </c>
      <c r="GM1914" t="s">
        <v>267</v>
      </c>
      <c r="GN1914" t="str">
        <f t="shared" si="591"/>
        <v>FALSE</v>
      </c>
      <c r="GO1914">
        <v>2022</v>
      </c>
      <c r="GP1914">
        <v>2020</v>
      </c>
      <c r="GQ1914">
        <v>600</v>
      </c>
      <c r="GR1914" t="s">
        <v>246</v>
      </c>
      <c r="GS1914" t="s">
        <v>246</v>
      </c>
      <c r="GT1914" t="s">
        <v>246</v>
      </c>
      <c r="GU1914" t="s">
        <v>246</v>
      </c>
      <c r="GV1914" t="s">
        <v>246</v>
      </c>
      <c r="GW1914" t="s">
        <v>246</v>
      </c>
      <c r="GX1914" t="s">
        <v>246</v>
      </c>
      <c r="GY1914" t="s">
        <v>246</v>
      </c>
      <c r="GZ1914" t="s">
        <v>246</v>
      </c>
      <c r="HA1914" t="s">
        <v>246</v>
      </c>
      <c r="HB1914" t="s">
        <v>246</v>
      </c>
      <c r="HC1914" t="s">
        <v>246</v>
      </c>
      <c r="HD1914" t="s">
        <v>246</v>
      </c>
      <c r="HE1914" s="2">
        <v>296</v>
      </c>
      <c r="HF1914" s="2">
        <v>0</v>
      </c>
      <c r="HG1914" s="2">
        <v>0</v>
      </c>
      <c r="HH1914">
        <v>0</v>
      </c>
      <c r="HI1914" s="2">
        <v>1972</v>
      </c>
      <c r="HJ1914" s="2">
        <v>1972</v>
      </c>
      <c r="HK1914" s="2">
        <v>0</v>
      </c>
      <c r="HL1914">
        <v>0</v>
      </c>
      <c r="HM1914" s="2">
        <v>0</v>
      </c>
      <c r="HN1914" s="2">
        <v>0</v>
      </c>
      <c r="HO1914" s="2">
        <v>0</v>
      </c>
      <c r="HP1914">
        <v>0</v>
      </c>
      <c r="HQ1914" s="2">
        <v>18.18</v>
      </c>
      <c r="HS1914" s="2">
        <v>1972</v>
      </c>
      <c r="HV1914" t="s">
        <v>289</v>
      </c>
      <c r="HY1914" t="s">
        <v>290</v>
      </c>
      <c r="HZ1914" t="s">
        <v>290</v>
      </c>
      <c r="IB1914" s="1">
        <v>42136</v>
      </c>
      <c r="IC1914" s="1">
        <v>42157</v>
      </c>
      <c r="IE1914" t="s">
        <v>656</v>
      </c>
      <c r="IF1914" t="str">
        <f>""</f>
        <v/>
      </c>
      <c r="IG1914" t="str">
        <f>"2015.24656"</f>
        <v>2015.24656</v>
      </c>
      <c r="IH1914" t="str">
        <f>""</f>
        <v/>
      </c>
      <c r="II1914" s="1">
        <v>42150</v>
      </c>
      <c r="IJ1914" s="1">
        <v>42157</v>
      </c>
      <c r="IK1914" s="2">
        <v>6200</v>
      </c>
      <c r="IM1914" t="s">
        <v>656</v>
      </c>
      <c r="IN1914" t="s">
        <v>15363</v>
      </c>
      <c r="IT1914" t="str">
        <f>""</f>
        <v/>
      </c>
      <c r="IY1914" t="str">
        <f>""</f>
        <v/>
      </c>
      <c r="JB1914" t="s">
        <v>271</v>
      </c>
      <c r="JD1914" t="str">
        <f>"UNKNOWN"</f>
        <v>UNKNOWN</v>
      </c>
      <c r="JE1914" t="str">
        <f>""</f>
        <v/>
      </c>
      <c r="JG1914" s="1">
        <v>38786</v>
      </c>
      <c r="JH1914" s="2">
        <v>20900</v>
      </c>
      <c r="JI1914" t="s">
        <v>362</v>
      </c>
      <c r="JK1914" s="2">
        <v>0</v>
      </c>
      <c r="JO1914" t="str">
        <f>"6151.127"</f>
        <v>6151.127</v>
      </c>
      <c r="JP1914" t="str">
        <f>""</f>
        <v/>
      </c>
      <c r="JQ1914" t="str">
        <f>HYPERLINK("https://web.datatree.com/?/property?propertyId=5225206")</f>
        <v>https://web.datatree.com/?/property?propertyId=5225206</v>
      </c>
    </row>
    <row r="1915" spans="1:277" x14ac:dyDescent="0.25">
      <c r="A1915">
        <v>1913</v>
      </c>
      <c r="B1915" s="15" t="s">
        <v>18833</v>
      </c>
      <c r="C1915" s="15" t="s">
        <v>18832</v>
      </c>
      <c r="D1915" s="15" t="s">
        <v>18834</v>
      </c>
      <c r="E1915" s="15" t="s">
        <v>18835</v>
      </c>
      <c r="F1915" s="15" t="s">
        <v>18836</v>
      </c>
      <c r="G1915" s="15" t="s">
        <v>243</v>
      </c>
      <c r="H1915" s="15">
        <v>85555</v>
      </c>
      <c r="I1915" s="15" t="s">
        <v>18837</v>
      </c>
      <c r="J1915" s="23" t="s">
        <v>18838</v>
      </c>
      <c r="K1915" s="15" t="s">
        <v>18839</v>
      </c>
      <c r="L1915" s="16" t="s">
        <v>18840</v>
      </c>
      <c r="M1915" s="17" t="str">
        <f t="shared" si="574"/>
        <v>6/31/2022</v>
      </c>
      <c r="N1915" s="15">
        <v>11107</v>
      </c>
      <c r="O1915" s="18">
        <f t="shared" si="577"/>
        <v>0</v>
      </c>
      <c r="P1915" s="19" t="str">
        <f t="shared" si="578"/>
        <v>$0.00</v>
      </c>
      <c r="Q1915" s="16">
        <v>44834</v>
      </c>
      <c r="R1915" s="19" t="str">
        <f t="shared" si="575"/>
        <v>09/30/22</v>
      </c>
      <c r="S1915" t="str">
        <f t="shared" si="579"/>
        <v>MOHAVE</v>
      </c>
      <c r="T1915" s="6" t="str">
        <f t="shared" si="580"/>
        <v>102-38-043</v>
      </c>
      <c r="U1915" t="str">
        <f t="shared" si="581"/>
        <v xml:space="preserve">2691 MIRACLE MILE </v>
      </c>
      <c r="V1915" t="str">
        <f t="shared" si="582"/>
        <v>BULLHEAD CITY</v>
      </c>
      <c r="W1915" t="str">
        <f t="shared" si="583"/>
        <v>AZ</v>
      </c>
      <c r="X1915" t="str">
        <f t="shared" si="584"/>
        <v>86442-7571</v>
      </c>
      <c r="Y1915">
        <f t="shared" si="585"/>
        <v>0</v>
      </c>
      <c r="Z1915" t="str">
        <f t="shared" si="586"/>
        <v>GLUSCHENKO SHARON</v>
      </c>
      <c r="AA1915" t="str">
        <f t="shared" si="587"/>
        <v>SANDY RIVER RANCHEROS LOT 43 CONT 10 ACRES</v>
      </c>
      <c r="AB1915">
        <f t="shared" si="588"/>
        <v>10</v>
      </c>
      <c r="AC1915" t="str">
        <f t="shared" si="589"/>
        <v>MOHAVE</v>
      </c>
      <c r="AI1915">
        <f t="shared" si="576"/>
        <v>10</v>
      </c>
      <c r="AO1915" t="s">
        <v>11546</v>
      </c>
      <c r="AR1915" t="s">
        <v>11546</v>
      </c>
      <c r="AS1915" t="s">
        <v>240</v>
      </c>
      <c r="AT1915">
        <v>8</v>
      </c>
      <c r="BC1915" t="s">
        <v>11547</v>
      </c>
      <c r="BD1915" t="s">
        <v>11546</v>
      </c>
      <c r="BE1915" t="s">
        <v>689</v>
      </c>
      <c r="BH1915" t="s">
        <v>242</v>
      </c>
      <c r="BI1915" t="s">
        <v>613</v>
      </c>
      <c r="BS1915" t="s">
        <v>243</v>
      </c>
      <c r="BV1915" t="s">
        <v>244</v>
      </c>
      <c r="BY1915" t="s">
        <v>245</v>
      </c>
      <c r="CA1915">
        <v>2691</v>
      </c>
      <c r="CD1915" t="s">
        <v>11548</v>
      </c>
      <c r="CG1915" t="s">
        <v>1297</v>
      </c>
      <c r="CH1915" t="s">
        <v>1297</v>
      </c>
      <c r="CI1915" t="s">
        <v>243</v>
      </c>
      <c r="CJ1915" t="str">
        <f>"86442-7571"</f>
        <v>86442-7571</v>
      </c>
      <c r="CK1915" t="s">
        <v>329</v>
      </c>
      <c r="CL1915" t="s">
        <v>11549</v>
      </c>
      <c r="CM1915" t="s">
        <v>11550</v>
      </c>
      <c r="CN1915" t="s">
        <v>254</v>
      </c>
      <c r="CO1915" t="s">
        <v>15364</v>
      </c>
      <c r="CP1915" t="str">
        <f>"102-38-043"</f>
        <v>102-38-043</v>
      </c>
      <c r="CQ1915" t="str">
        <f>"10238043"</f>
        <v>10238043</v>
      </c>
      <c r="CR1915" t="str">
        <f>"R10238043"</f>
        <v>R10238043</v>
      </c>
      <c r="CS1915">
        <v>4015</v>
      </c>
      <c r="CW1915" t="s">
        <v>256</v>
      </c>
      <c r="CX1915" t="s">
        <v>424</v>
      </c>
      <c r="CY1915" t="s">
        <v>258</v>
      </c>
      <c r="CZ1915">
        <v>27</v>
      </c>
      <c r="DB1915">
        <v>34.608955088823798</v>
      </c>
      <c r="DC1915">
        <v>-113.49966778995901</v>
      </c>
      <c r="DD1915" t="s">
        <v>1155</v>
      </c>
      <c r="DK1915" t="s">
        <v>1156</v>
      </c>
      <c r="DL1915" t="s">
        <v>1156</v>
      </c>
      <c r="DO1915" t="str">
        <f>"43"</f>
        <v>43</v>
      </c>
      <c r="DQ1915">
        <v>0</v>
      </c>
      <c r="DR1915">
        <v>0</v>
      </c>
      <c r="DS1915">
        <v>0</v>
      </c>
      <c r="DT1915">
        <v>0</v>
      </c>
      <c r="DW1915">
        <v>0</v>
      </c>
      <c r="DX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0</v>
      </c>
      <c r="EH1915">
        <v>0</v>
      </c>
      <c r="EI1915">
        <v>0</v>
      </c>
      <c r="EL1915">
        <v>0</v>
      </c>
      <c r="EN1915">
        <v>0</v>
      </c>
      <c r="EP1915">
        <v>0</v>
      </c>
      <c r="ER1915">
        <v>0</v>
      </c>
      <c r="ET1915">
        <v>0</v>
      </c>
      <c r="EY1915">
        <v>0</v>
      </c>
      <c r="FA1915">
        <v>0</v>
      </c>
      <c r="FL1915">
        <v>0</v>
      </c>
      <c r="FQ1915" t="s">
        <v>261</v>
      </c>
      <c r="FR1915" t="s">
        <v>262</v>
      </c>
      <c r="FS1915" t="s">
        <v>263</v>
      </c>
      <c r="FU1915">
        <v>435600</v>
      </c>
      <c r="FV1915">
        <v>10</v>
      </c>
      <c r="FW1915">
        <v>0</v>
      </c>
      <c r="FX1915">
        <v>0</v>
      </c>
      <c r="FY1915">
        <v>0</v>
      </c>
      <c r="FZ1915">
        <v>0</v>
      </c>
      <c r="GI1915" t="s">
        <v>264</v>
      </c>
      <c r="GJ1915" t="s">
        <v>427</v>
      </c>
      <c r="GK1915" t="s">
        <v>428</v>
      </c>
      <c r="GL1915" s="1">
        <v>40135</v>
      </c>
      <c r="GM1915" t="s">
        <v>267</v>
      </c>
      <c r="GN1915" t="str">
        <f t="shared" si="591"/>
        <v>FALSE</v>
      </c>
      <c r="GO1915">
        <v>2022</v>
      </c>
      <c r="GP1915">
        <v>2020</v>
      </c>
      <c r="GQ1915">
        <v>600</v>
      </c>
      <c r="GR1915" t="s">
        <v>246</v>
      </c>
      <c r="GS1915" t="s">
        <v>246</v>
      </c>
      <c r="GT1915" t="s">
        <v>246</v>
      </c>
      <c r="GU1915" t="s">
        <v>246</v>
      </c>
      <c r="GV1915" t="s">
        <v>246</v>
      </c>
      <c r="GW1915" t="s">
        <v>246</v>
      </c>
      <c r="GX1915" t="s">
        <v>246</v>
      </c>
      <c r="GY1915" t="s">
        <v>246</v>
      </c>
      <c r="GZ1915" t="s">
        <v>246</v>
      </c>
      <c r="HA1915" t="s">
        <v>246</v>
      </c>
      <c r="HB1915" t="s">
        <v>246</v>
      </c>
      <c r="HC1915" t="s">
        <v>246</v>
      </c>
      <c r="HD1915" t="s">
        <v>246</v>
      </c>
      <c r="HE1915" s="2">
        <v>509</v>
      </c>
      <c r="HF1915" s="2">
        <v>0</v>
      </c>
      <c r="HG1915" s="2">
        <v>0</v>
      </c>
      <c r="HH1915">
        <v>0</v>
      </c>
      <c r="HI1915" s="2">
        <v>3391</v>
      </c>
      <c r="HJ1915" s="2">
        <v>3391</v>
      </c>
      <c r="HK1915" s="2">
        <v>0</v>
      </c>
      <c r="HL1915">
        <v>0</v>
      </c>
      <c r="HM1915" s="2">
        <v>0</v>
      </c>
      <c r="HN1915" s="2">
        <v>0</v>
      </c>
      <c r="HO1915" s="2">
        <v>0</v>
      </c>
      <c r="HP1915">
        <v>0</v>
      </c>
      <c r="HQ1915" s="2">
        <v>31.56</v>
      </c>
      <c r="HS1915" s="2">
        <v>3391</v>
      </c>
      <c r="HV1915" t="s">
        <v>289</v>
      </c>
      <c r="HY1915" t="s">
        <v>290</v>
      </c>
      <c r="HZ1915" t="s">
        <v>290</v>
      </c>
      <c r="IF1915" t="str">
        <f>""</f>
        <v/>
      </c>
      <c r="IG1915" t="str">
        <f>""</f>
        <v/>
      </c>
      <c r="IH1915" t="str">
        <f>""</f>
        <v/>
      </c>
      <c r="II1915" s="1">
        <v>38923</v>
      </c>
      <c r="IJ1915" s="1">
        <v>38940</v>
      </c>
      <c r="IK1915" s="2">
        <v>6901</v>
      </c>
      <c r="IL1915" t="s">
        <v>566</v>
      </c>
      <c r="IM1915" t="s">
        <v>362</v>
      </c>
      <c r="IN1915" t="s">
        <v>15365</v>
      </c>
      <c r="IT1915" t="str">
        <f>"                    "</f>
        <v xml:space="preserve">                    </v>
      </c>
      <c r="IY1915" t="str">
        <f>"                    "</f>
        <v xml:space="preserve">                    </v>
      </c>
      <c r="JB1915" t="s">
        <v>271</v>
      </c>
      <c r="JD1915" t="str">
        <f>"6402.890"</f>
        <v>6402.890</v>
      </c>
      <c r="JE1915" t="str">
        <f>""</f>
        <v/>
      </c>
      <c r="JO1915" t="str">
        <f>""</f>
        <v/>
      </c>
      <c r="JP1915" t="str">
        <f>""</f>
        <v/>
      </c>
      <c r="JQ1915" t="str">
        <f>HYPERLINK("https://web.datatree.com/?/property?propertyId=5225407")</f>
        <v>https://web.datatree.com/?/property?propertyId=5225407</v>
      </c>
    </row>
    <row r="1916" spans="1:277" x14ac:dyDescent="0.25">
      <c r="A1916">
        <v>1914</v>
      </c>
      <c r="B1916" s="15" t="s">
        <v>18833</v>
      </c>
      <c r="C1916" s="15" t="s">
        <v>18832</v>
      </c>
      <c r="D1916" s="15" t="s">
        <v>18834</v>
      </c>
      <c r="E1916" s="15" t="s">
        <v>18835</v>
      </c>
      <c r="F1916" s="15" t="s">
        <v>18836</v>
      </c>
      <c r="G1916" s="15" t="s">
        <v>243</v>
      </c>
      <c r="H1916" s="15">
        <v>85555</v>
      </c>
      <c r="I1916" s="15" t="s">
        <v>18837</v>
      </c>
      <c r="J1916" s="23" t="s">
        <v>18838</v>
      </c>
      <c r="K1916" s="15" t="s">
        <v>18839</v>
      </c>
      <c r="L1916" s="16" t="s">
        <v>18840</v>
      </c>
      <c r="M1916" s="17" t="str">
        <f t="shared" si="574"/>
        <v>6/31/2022</v>
      </c>
      <c r="N1916" s="15">
        <v>11108</v>
      </c>
      <c r="O1916" s="18">
        <f t="shared" si="577"/>
        <v>0</v>
      </c>
      <c r="P1916" s="19" t="str">
        <f t="shared" si="578"/>
        <v>$0.00</v>
      </c>
      <c r="Q1916" s="16">
        <v>44834</v>
      </c>
      <c r="R1916" s="19" t="str">
        <f t="shared" si="575"/>
        <v>09/30/22</v>
      </c>
      <c r="S1916" t="str">
        <f t="shared" si="579"/>
        <v>MOHAVE</v>
      </c>
      <c r="T1916" s="6" t="str">
        <f t="shared" si="580"/>
        <v>353-18-078</v>
      </c>
      <c r="U1916" t="str">
        <f t="shared" si="581"/>
        <v xml:space="preserve">3625 BOULDER HWY #2045 </v>
      </c>
      <c r="V1916" t="str">
        <f t="shared" si="582"/>
        <v>LAS VEGAS</v>
      </c>
      <c r="W1916" t="str">
        <f t="shared" si="583"/>
        <v>NV</v>
      </c>
      <c r="X1916" t="str">
        <f t="shared" si="584"/>
        <v>89121-1607</v>
      </c>
      <c r="Y1916" t="str">
        <f t="shared" si="585"/>
        <v>WILLIAM</v>
      </c>
      <c r="Z1916" t="str">
        <f t="shared" si="586"/>
        <v>REINGRUBER</v>
      </c>
      <c r="AA1916" t="str">
        <f t="shared" si="587"/>
        <v>SILVER SPRINGS UNIT VI LOT 528</v>
      </c>
      <c r="AB1916">
        <f t="shared" si="588"/>
        <v>10</v>
      </c>
      <c r="AC1916" t="str">
        <f t="shared" si="589"/>
        <v>MOHAVE</v>
      </c>
      <c r="AI1916">
        <f t="shared" si="576"/>
        <v>10</v>
      </c>
      <c r="AO1916" t="s">
        <v>15366</v>
      </c>
      <c r="AP1916" t="s">
        <v>661</v>
      </c>
      <c r="AQ1916" t="s">
        <v>661</v>
      </c>
      <c r="AR1916" t="s">
        <v>15367</v>
      </c>
      <c r="AS1916" t="s">
        <v>240</v>
      </c>
      <c r="AT1916">
        <v>14</v>
      </c>
      <c r="BC1916" t="s">
        <v>15368</v>
      </c>
      <c r="BD1916" t="s">
        <v>15366</v>
      </c>
      <c r="BH1916" t="s">
        <v>242</v>
      </c>
      <c r="BS1916" t="s">
        <v>243</v>
      </c>
      <c r="BV1916" t="s">
        <v>244</v>
      </c>
      <c r="BY1916" t="s">
        <v>245</v>
      </c>
      <c r="CA1916">
        <v>3625</v>
      </c>
      <c r="CD1916" t="s">
        <v>6657</v>
      </c>
      <c r="CE1916" t="s">
        <v>679</v>
      </c>
      <c r="CF1916">
        <v>2045</v>
      </c>
      <c r="CG1916" t="s">
        <v>398</v>
      </c>
      <c r="CH1916" t="s">
        <v>399</v>
      </c>
      <c r="CI1916" t="s">
        <v>400</v>
      </c>
      <c r="CJ1916" t="str">
        <f>"89121-1607"</f>
        <v>89121-1607</v>
      </c>
      <c r="CK1916" t="s">
        <v>2639</v>
      </c>
      <c r="CL1916" t="s">
        <v>15369</v>
      </c>
      <c r="CM1916" t="s">
        <v>15370</v>
      </c>
      <c r="CN1916" t="s">
        <v>254</v>
      </c>
      <c r="CO1916" t="s">
        <v>15371</v>
      </c>
      <c r="CP1916" t="str">
        <f>"353-18-078"</f>
        <v>353-18-078</v>
      </c>
      <c r="CQ1916" t="str">
        <f>"35318078"</f>
        <v>35318078</v>
      </c>
      <c r="CR1916" t="str">
        <f>"R35318078"</f>
        <v>R35318078</v>
      </c>
      <c r="CS1916">
        <v>4015</v>
      </c>
      <c r="CW1916" t="s">
        <v>256</v>
      </c>
      <c r="CX1916" t="s">
        <v>257</v>
      </c>
      <c r="CY1916" t="s">
        <v>258</v>
      </c>
      <c r="CZ1916">
        <v>35</v>
      </c>
      <c r="DB1916">
        <v>35.1531961232428</v>
      </c>
      <c r="DC1916">
        <v>-113.525257309865</v>
      </c>
      <c r="DD1916" t="s">
        <v>259</v>
      </c>
      <c r="DK1916" t="s">
        <v>1034</v>
      </c>
      <c r="DL1916" t="s">
        <v>1034</v>
      </c>
      <c r="DO1916" t="str">
        <f>"528"</f>
        <v>528</v>
      </c>
      <c r="DQ1916">
        <v>0</v>
      </c>
      <c r="DR1916">
        <v>0</v>
      </c>
      <c r="DS1916">
        <v>0</v>
      </c>
      <c r="DT1916">
        <v>0</v>
      </c>
      <c r="DW1916">
        <v>0</v>
      </c>
      <c r="DX1916">
        <v>0</v>
      </c>
      <c r="DZ1916">
        <v>0</v>
      </c>
      <c r="EA1916">
        <v>0</v>
      </c>
      <c r="EB1916">
        <v>0</v>
      </c>
      <c r="EC1916">
        <v>0</v>
      </c>
      <c r="ED1916">
        <v>0</v>
      </c>
      <c r="EE1916">
        <v>0</v>
      </c>
      <c r="EF1916">
        <v>0</v>
      </c>
      <c r="EG1916">
        <v>0</v>
      </c>
      <c r="EH1916">
        <v>0</v>
      </c>
      <c r="EI1916">
        <v>0</v>
      </c>
      <c r="EL1916">
        <v>0</v>
      </c>
      <c r="EN1916">
        <v>0</v>
      </c>
      <c r="EP1916">
        <v>0</v>
      </c>
      <c r="ER1916">
        <v>0</v>
      </c>
      <c r="ET1916">
        <v>0</v>
      </c>
      <c r="EY1916">
        <v>0</v>
      </c>
      <c r="FA1916">
        <v>0</v>
      </c>
      <c r="FL1916">
        <v>0</v>
      </c>
      <c r="FQ1916" t="s">
        <v>261</v>
      </c>
      <c r="FR1916" t="s">
        <v>262</v>
      </c>
      <c r="FS1916" t="s">
        <v>263</v>
      </c>
      <c r="FU1916">
        <v>435600</v>
      </c>
      <c r="FV1916">
        <v>10</v>
      </c>
      <c r="FW1916">
        <v>0</v>
      </c>
      <c r="FX1916">
        <v>0</v>
      </c>
      <c r="FY1916">
        <v>0</v>
      </c>
      <c r="FZ1916">
        <v>0</v>
      </c>
      <c r="GI1916" t="s">
        <v>264</v>
      </c>
      <c r="GJ1916" t="s">
        <v>265</v>
      </c>
      <c r="GK1916" t="s">
        <v>266</v>
      </c>
      <c r="GL1916" s="1">
        <v>40135</v>
      </c>
      <c r="GM1916" t="s">
        <v>267</v>
      </c>
      <c r="GN1916" t="str">
        <f t="shared" si="591"/>
        <v>FALSE</v>
      </c>
      <c r="GO1916">
        <v>2022</v>
      </c>
      <c r="GP1916">
        <v>2020</v>
      </c>
      <c r="GQ1916">
        <v>300</v>
      </c>
      <c r="GR1916" t="s">
        <v>246</v>
      </c>
      <c r="GS1916" t="s">
        <v>246</v>
      </c>
      <c r="GT1916" t="s">
        <v>246</v>
      </c>
      <c r="GU1916" t="s">
        <v>246</v>
      </c>
      <c r="GV1916" t="s">
        <v>246</v>
      </c>
      <c r="GW1916" t="s">
        <v>246</v>
      </c>
      <c r="GX1916" t="s">
        <v>246</v>
      </c>
      <c r="GY1916" t="s">
        <v>246</v>
      </c>
      <c r="GZ1916" t="s">
        <v>246</v>
      </c>
      <c r="HA1916" t="s">
        <v>246</v>
      </c>
      <c r="HB1916" t="s">
        <v>246</v>
      </c>
      <c r="HC1916" t="s">
        <v>246</v>
      </c>
      <c r="HD1916" t="s">
        <v>246</v>
      </c>
      <c r="HE1916" s="2">
        <v>358</v>
      </c>
      <c r="HF1916" s="2">
        <v>0</v>
      </c>
      <c r="HG1916" s="2">
        <v>0</v>
      </c>
      <c r="HH1916">
        <v>0</v>
      </c>
      <c r="HI1916" s="2">
        <v>2388</v>
      </c>
      <c r="HJ1916" s="2">
        <v>2388</v>
      </c>
      <c r="HK1916" s="2">
        <v>0</v>
      </c>
      <c r="HL1916">
        <v>0</v>
      </c>
      <c r="HM1916" s="2">
        <v>0</v>
      </c>
      <c r="HN1916" s="2">
        <v>0</v>
      </c>
      <c r="HO1916" s="2">
        <v>0</v>
      </c>
      <c r="HP1916">
        <v>0</v>
      </c>
      <c r="HQ1916" s="2">
        <v>40.700000000000003</v>
      </c>
      <c r="HS1916" s="2">
        <v>2388</v>
      </c>
      <c r="HT1916">
        <v>14</v>
      </c>
      <c r="HV1916" t="s">
        <v>268</v>
      </c>
      <c r="HY1916" t="s">
        <v>269</v>
      </c>
      <c r="IF1916" t="str">
        <f>""</f>
        <v/>
      </c>
      <c r="IG1916" t="str">
        <f>""</f>
        <v/>
      </c>
      <c r="IH1916" t="str">
        <f>""</f>
        <v/>
      </c>
      <c r="IT1916" t="str">
        <f>""</f>
        <v/>
      </c>
      <c r="IY1916" t="str">
        <f>""</f>
        <v/>
      </c>
      <c r="JB1916" t="s">
        <v>271</v>
      </c>
      <c r="JD1916" t="str">
        <f>""</f>
        <v/>
      </c>
      <c r="JE1916" t="str">
        <f>""</f>
        <v/>
      </c>
      <c r="JO1916" t="str">
        <f>""</f>
        <v/>
      </c>
      <c r="JP1916" t="str">
        <f>""</f>
        <v/>
      </c>
      <c r="JQ1916" t="str">
        <f>HYPERLINK("https://web.datatree.com/?/property?propertyId=5226448")</f>
        <v>https://web.datatree.com/?/property?propertyId=5226448</v>
      </c>
    </row>
    <row r="1917" spans="1:277" x14ac:dyDescent="0.25">
      <c r="A1917">
        <v>1915</v>
      </c>
      <c r="B1917" s="15" t="s">
        <v>18833</v>
      </c>
      <c r="C1917" s="15" t="s">
        <v>18832</v>
      </c>
      <c r="D1917" s="15" t="s">
        <v>18834</v>
      </c>
      <c r="E1917" s="15" t="s">
        <v>18835</v>
      </c>
      <c r="F1917" s="15" t="s">
        <v>18836</v>
      </c>
      <c r="G1917" s="15" t="s">
        <v>243</v>
      </c>
      <c r="H1917" s="15">
        <v>85555</v>
      </c>
      <c r="I1917" s="15" t="s">
        <v>18837</v>
      </c>
      <c r="J1917" s="23" t="s">
        <v>18838</v>
      </c>
      <c r="K1917" s="15" t="s">
        <v>18839</v>
      </c>
      <c r="L1917" s="16" t="s">
        <v>18840</v>
      </c>
      <c r="M1917" s="17" t="str">
        <f t="shared" si="574"/>
        <v>6/31/2022</v>
      </c>
      <c r="N1917" s="15">
        <v>11109</v>
      </c>
      <c r="O1917" s="18">
        <f t="shared" si="577"/>
        <v>0</v>
      </c>
      <c r="P1917" s="19" t="str">
        <f t="shared" si="578"/>
        <v>$0.00</v>
      </c>
      <c r="Q1917" s="16">
        <v>44834</v>
      </c>
      <c r="R1917" s="19" t="str">
        <f t="shared" si="575"/>
        <v>09/30/22</v>
      </c>
      <c r="S1917" t="str">
        <f t="shared" si="579"/>
        <v>MOHAVE</v>
      </c>
      <c r="T1917" s="6" t="str">
        <f t="shared" si="580"/>
        <v>317-13-073</v>
      </c>
      <c r="U1917" t="str">
        <f t="shared" si="581"/>
        <v xml:space="preserve">PO BOX 2418 </v>
      </c>
      <c r="V1917" t="str">
        <f t="shared" si="582"/>
        <v>APACHE JUNCTION</v>
      </c>
      <c r="W1917" t="str">
        <f t="shared" si="583"/>
        <v>AZ</v>
      </c>
      <c r="X1917" t="str">
        <f t="shared" si="584"/>
        <v>85117-4090</v>
      </c>
      <c r="Y1917">
        <f t="shared" si="585"/>
        <v>0</v>
      </c>
      <c r="Z1917" t="str">
        <f t="shared" si="586"/>
        <v>OTERO LAND HOLDINGS LLC 50</v>
      </c>
      <c r="AA1917" t="str">
        <f t="shared" si="587"/>
        <v>GATEWAY ACRES TRACT 2 LOTS 102 &amp; 107</v>
      </c>
      <c r="AB1917">
        <f t="shared" si="588"/>
        <v>10</v>
      </c>
      <c r="AC1917" t="str">
        <f t="shared" si="589"/>
        <v>MOHAVE</v>
      </c>
      <c r="AI1917">
        <f t="shared" si="576"/>
        <v>10</v>
      </c>
      <c r="AO1917" t="s">
        <v>15372</v>
      </c>
      <c r="AR1917" t="s">
        <v>15372</v>
      </c>
      <c r="AS1917" t="s">
        <v>273</v>
      </c>
      <c r="AT1917">
        <v>57</v>
      </c>
      <c r="AU1917" t="s">
        <v>15373</v>
      </c>
      <c r="AX1917" t="s">
        <v>15373</v>
      </c>
      <c r="AY1917" t="s">
        <v>273</v>
      </c>
      <c r="AZ1917">
        <v>2</v>
      </c>
      <c r="BC1917" t="s">
        <v>15372</v>
      </c>
      <c r="BD1917" t="s">
        <v>15374</v>
      </c>
      <c r="BF1917" t="s">
        <v>274</v>
      </c>
      <c r="BH1917" t="s">
        <v>242</v>
      </c>
      <c r="BS1917" t="s">
        <v>243</v>
      </c>
      <c r="BV1917" t="s">
        <v>244</v>
      </c>
      <c r="BY1917" t="s">
        <v>245</v>
      </c>
      <c r="CD1917" t="s">
        <v>11978</v>
      </c>
      <c r="CG1917" t="s">
        <v>11531</v>
      </c>
      <c r="CH1917" t="s">
        <v>11531</v>
      </c>
      <c r="CI1917" t="s">
        <v>243</v>
      </c>
      <c r="CJ1917" t="str">
        <f>"85117-4090"</f>
        <v>85117-4090</v>
      </c>
      <c r="CK1917" t="s">
        <v>9961</v>
      </c>
      <c r="CL1917" t="s">
        <v>11979</v>
      </c>
      <c r="CM1917" t="s">
        <v>11980</v>
      </c>
      <c r="CN1917" t="s">
        <v>254</v>
      </c>
      <c r="CO1917" t="s">
        <v>15375</v>
      </c>
      <c r="CP1917" t="str">
        <f>"317-13-073"</f>
        <v>317-13-073</v>
      </c>
      <c r="CQ1917" t="str">
        <f>"31713073"</f>
        <v>31713073</v>
      </c>
      <c r="CR1917" t="str">
        <f>"R31713073"</f>
        <v>R31713073</v>
      </c>
      <c r="CS1917">
        <v>4015</v>
      </c>
      <c r="CX1917" t="s">
        <v>309</v>
      </c>
      <c r="CY1917" t="s">
        <v>310</v>
      </c>
      <c r="CZ1917">
        <v>21</v>
      </c>
      <c r="DB1917">
        <v>35.534507025008999</v>
      </c>
      <c r="DC1917">
        <v>-114.428043369398</v>
      </c>
      <c r="DD1917" t="s">
        <v>584</v>
      </c>
      <c r="DE1917">
        <v>2</v>
      </c>
      <c r="DK1917" t="s">
        <v>2335</v>
      </c>
      <c r="DL1917" t="s">
        <v>2335</v>
      </c>
      <c r="DO1917" t="str">
        <f>"102|1"</f>
        <v>102|1</v>
      </c>
      <c r="DQ1917">
        <v>0</v>
      </c>
      <c r="DR1917">
        <v>0</v>
      </c>
      <c r="DS1917">
        <v>0</v>
      </c>
      <c r="DT1917">
        <v>0</v>
      </c>
      <c r="DW1917">
        <v>0</v>
      </c>
      <c r="DX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L1917">
        <v>0</v>
      </c>
      <c r="EN1917">
        <v>0</v>
      </c>
      <c r="EP1917">
        <v>0</v>
      </c>
      <c r="ER1917">
        <v>0</v>
      </c>
      <c r="ET1917">
        <v>0</v>
      </c>
      <c r="EY1917">
        <v>0</v>
      </c>
      <c r="FA1917">
        <v>0</v>
      </c>
      <c r="FL1917">
        <v>0</v>
      </c>
      <c r="FQ1917" t="s">
        <v>261</v>
      </c>
      <c r="FR1917" t="s">
        <v>262</v>
      </c>
      <c r="FS1917" t="s">
        <v>263</v>
      </c>
      <c r="FU1917">
        <v>435600</v>
      </c>
      <c r="FV1917">
        <v>10</v>
      </c>
      <c r="FW1917">
        <v>0</v>
      </c>
      <c r="FX1917">
        <v>0</v>
      </c>
      <c r="FY1917">
        <v>0</v>
      </c>
      <c r="FZ1917">
        <v>0</v>
      </c>
      <c r="GI1917" t="s">
        <v>264</v>
      </c>
      <c r="GJ1917" t="s">
        <v>538</v>
      </c>
      <c r="GK1917" t="s">
        <v>539</v>
      </c>
      <c r="GL1917" s="1">
        <v>40135</v>
      </c>
      <c r="GM1917" t="s">
        <v>267</v>
      </c>
      <c r="GN1917" t="str">
        <f t="shared" si="591"/>
        <v>FALSE</v>
      </c>
      <c r="GO1917">
        <v>2022</v>
      </c>
      <c r="GP1917">
        <v>2020</v>
      </c>
      <c r="GQ1917">
        <v>400</v>
      </c>
      <c r="GR1917" t="s">
        <v>246</v>
      </c>
      <c r="GS1917" t="s">
        <v>246</v>
      </c>
      <c r="GT1917" t="s">
        <v>246</v>
      </c>
      <c r="GU1917" t="s">
        <v>246</v>
      </c>
      <c r="GV1917" t="s">
        <v>246</v>
      </c>
      <c r="GW1917" t="s">
        <v>246</v>
      </c>
      <c r="GX1917" t="s">
        <v>246</v>
      </c>
      <c r="GY1917" t="s">
        <v>246</v>
      </c>
      <c r="GZ1917" t="s">
        <v>246</v>
      </c>
      <c r="HA1917" t="s">
        <v>246</v>
      </c>
      <c r="HB1917" t="s">
        <v>246</v>
      </c>
      <c r="HC1917" t="s">
        <v>246</v>
      </c>
      <c r="HD1917" t="s">
        <v>246</v>
      </c>
      <c r="HE1917" s="2">
        <v>1579</v>
      </c>
      <c r="HF1917" s="2">
        <v>0</v>
      </c>
      <c r="HG1917" s="2">
        <v>0</v>
      </c>
      <c r="HH1917">
        <v>0</v>
      </c>
      <c r="HI1917" s="2">
        <v>10525</v>
      </c>
      <c r="HJ1917" s="2">
        <v>10525</v>
      </c>
      <c r="HK1917" s="2">
        <v>0</v>
      </c>
      <c r="HL1917">
        <v>0</v>
      </c>
      <c r="HM1917" s="2">
        <v>0</v>
      </c>
      <c r="HN1917" s="2">
        <v>0</v>
      </c>
      <c r="HO1917" s="2">
        <v>0</v>
      </c>
      <c r="HP1917">
        <v>0</v>
      </c>
      <c r="HQ1917" s="2">
        <v>107.42</v>
      </c>
      <c r="HS1917" s="2">
        <v>10525</v>
      </c>
      <c r="HV1917" t="s">
        <v>315</v>
      </c>
      <c r="HY1917" t="s">
        <v>316</v>
      </c>
      <c r="HZ1917" t="s">
        <v>317</v>
      </c>
      <c r="IA1917" t="s">
        <v>318</v>
      </c>
      <c r="IF1917" t="str">
        <f>""</f>
        <v/>
      </c>
      <c r="IG1917" t="str">
        <f>""</f>
        <v/>
      </c>
      <c r="IH1917" t="str">
        <f>""</f>
        <v/>
      </c>
      <c r="IT1917" t="str">
        <f>""</f>
        <v/>
      </c>
      <c r="IY1917" t="str">
        <f>""</f>
        <v/>
      </c>
      <c r="JB1917" t="s">
        <v>271</v>
      </c>
      <c r="JD1917" t="str">
        <f>""</f>
        <v/>
      </c>
      <c r="JE1917" t="str">
        <f>""</f>
        <v/>
      </c>
      <c r="JO1917" t="str">
        <f>""</f>
        <v/>
      </c>
      <c r="JP1917" t="str">
        <f>""</f>
        <v/>
      </c>
      <c r="JQ1917" t="str">
        <f>HYPERLINK("https://web.datatree.com/?/property?propertyId=5198684")</f>
        <v>https://web.datatree.com/?/property?propertyId=5198684</v>
      </c>
    </row>
    <row r="1918" spans="1:277" x14ac:dyDescent="0.25">
      <c r="A1918">
        <v>1916</v>
      </c>
      <c r="B1918" s="15" t="s">
        <v>18833</v>
      </c>
      <c r="C1918" s="15" t="s">
        <v>18832</v>
      </c>
      <c r="D1918" s="15" t="s">
        <v>18834</v>
      </c>
      <c r="E1918" s="15" t="s">
        <v>18835</v>
      </c>
      <c r="F1918" s="15" t="s">
        <v>18836</v>
      </c>
      <c r="G1918" s="15" t="s">
        <v>243</v>
      </c>
      <c r="H1918" s="15">
        <v>85555</v>
      </c>
      <c r="I1918" s="15" t="s">
        <v>18837</v>
      </c>
      <c r="J1918" s="23" t="s">
        <v>18838</v>
      </c>
      <c r="K1918" s="15" t="s">
        <v>18839</v>
      </c>
      <c r="L1918" s="16" t="s">
        <v>18840</v>
      </c>
      <c r="M1918" s="17" t="str">
        <f t="shared" si="574"/>
        <v>6/31/2022</v>
      </c>
      <c r="N1918" s="15">
        <v>11110</v>
      </c>
      <c r="O1918" s="18">
        <f t="shared" si="577"/>
        <v>0</v>
      </c>
      <c r="P1918" s="19" t="str">
        <f t="shared" si="578"/>
        <v>$0.00</v>
      </c>
      <c r="Q1918" s="16">
        <v>44834</v>
      </c>
      <c r="R1918" s="19" t="str">
        <f t="shared" si="575"/>
        <v>09/30/22</v>
      </c>
      <c r="S1918" t="str">
        <f t="shared" si="579"/>
        <v>MOHAVE</v>
      </c>
      <c r="T1918" s="6" t="str">
        <f t="shared" si="580"/>
        <v>225-25-025</v>
      </c>
      <c r="U1918" t="str">
        <f t="shared" si="581"/>
        <v xml:space="preserve">509 MADISON AVE #804 </v>
      </c>
      <c r="V1918" t="str">
        <f t="shared" si="582"/>
        <v>NEW YORK</v>
      </c>
      <c r="W1918" t="str">
        <f t="shared" si="583"/>
        <v>NY</v>
      </c>
      <c r="X1918" t="str">
        <f t="shared" si="584"/>
        <v>10022-5563</v>
      </c>
      <c r="Y1918">
        <f t="shared" si="585"/>
        <v>0</v>
      </c>
      <c r="Z1918" t="str">
        <f t="shared" si="586"/>
        <v>WPI 919 FARM AZ LLC</v>
      </c>
      <c r="AA1918" t="str">
        <f t="shared" si="587"/>
        <v>T18N R22W SEC 25 NE4 SW4 SE4 CONT 10 ACRES</v>
      </c>
      <c r="AB1918">
        <f t="shared" si="588"/>
        <v>10</v>
      </c>
      <c r="AC1918" t="str">
        <f t="shared" si="589"/>
        <v>MOHAVE</v>
      </c>
      <c r="AI1918">
        <f t="shared" si="576"/>
        <v>10</v>
      </c>
      <c r="AO1918" t="s">
        <v>14658</v>
      </c>
      <c r="AR1918" t="s">
        <v>14658</v>
      </c>
      <c r="AS1918" t="s">
        <v>273</v>
      </c>
      <c r="AT1918">
        <v>20</v>
      </c>
      <c r="BC1918" t="s">
        <v>14658</v>
      </c>
      <c r="BD1918" t="s">
        <v>14658</v>
      </c>
      <c r="BF1918" t="s">
        <v>274</v>
      </c>
      <c r="BH1918" t="s">
        <v>242</v>
      </c>
      <c r="BS1918" t="s">
        <v>243</v>
      </c>
      <c r="BV1918" t="s">
        <v>244</v>
      </c>
      <c r="BY1918" t="s">
        <v>245</v>
      </c>
      <c r="CA1918">
        <v>509</v>
      </c>
      <c r="CD1918" t="s">
        <v>845</v>
      </c>
      <c r="CE1918" t="s">
        <v>248</v>
      </c>
      <c r="CF1918">
        <v>804</v>
      </c>
      <c r="CG1918" t="s">
        <v>1631</v>
      </c>
      <c r="CH1918" t="s">
        <v>1631</v>
      </c>
      <c r="CI1918" t="s">
        <v>2193</v>
      </c>
      <c r="CJ1918" t="str">
        <f>"10022-5563"</f>
        <v>10022-5563</v>
      </c>
      <c r="CK1918" t="s">
        <v>14661</v>
      </c>
      <c r="CL1918" t="s">
        <v>14662</v>
      </c>
      <c r="CM1918" t="s">
        <v>14663</v>
      </c>
      <c r="CN1918" t="s">
        <v>254</v>
      </c>
      <c r="CO1918" t="s">
        <v>15376</v>
      </c>
      <c r="CP1918" t="str">
        <f>"225-25-025"</f>
        <v>225-25-025</v>
      </c>
      <c r="CQ1918" t="str">
        <f>"22525025"</f>
        <v>22525025</v>
      </c>
      <c r="CR1918" t="str">
        <f>"R22525025"</f>
        <v>R22525025</v>
      </c>
      <c r="CS1918">
        <v>4015</v>
      </c>
      <c r="CX1918" t="s">
        <v>961</v>
      </c>
      <c r="CY1918" t="s">
        <v>5455</v>
      </c>
      <c r="CZ1918">
        <v>25</v>
      </c>
      <c r="DB1918">
        <v>34.912425333396698</v>
      </c>
      <c r="DC1918">
        <v>-114.56804524676301</v>
      </c>
      <c r="DK1918" t="s">
        <v>8471</v>
      </c>
      <c r="DL1918" t="s">
        <v>8471</v>
      </c>
      <c r="DO1918" t="str">
        <f>""</f>
        <v/>
      </c>
      <c r="DQ1918">
        <v>0</v>
      </c>
      <c r="DR1918">
        <v>0</v>
      </c>
      <c r="DS1918">
        <v>0</v>
      </c>
      <c r="DT1918">
        <v>0</v>
      </c>
      <c r="DW1918">
        <v>0</v>
      </c>
      <c r="DX1918">
        <v>0</v>
      </c>
      <c r="DZ1918">
        <v>0</v>
      </c>
      <c r="EA1918">
        <v>0</v>
      </c>
      <c r="EB1918">
        <v>0</v>
      </c>
      <c r="EC1918">
        <v>0</v>
      </c>
      <c r="ED1918">
        <v>0</v>
      </c>
      <c r="EE1918">
        <v>0</v>
      </c>
      <c r="EF1918">
        <v>0</v>
      </c>
      <c r="EG1918">
        <v>0</v>
      </c>
      <c r="EH1918">
        <v>0</v>
      </c>
      <c r="EI1918">
        <v>0</v>
      </c>
      <c r="EL1918">
        <v>0</v>
      </c>
      <c r="EN1918">
        <v>0</v>
      </c>
      <c r="EP1918">
        <v>0</v>
      </c>
      <c r="ER1918">
        <v>0</v>
      </c>
      <c r="ET1918">
        <v>0</v>
      </c>
      <c r="EY1918">
        <v>0</v>
      </c>
      <c r="FA1918">
        <v>0</v>
      </c>
      <c r="FL1918">
        <v>0</v>
      </c>
      <c r="FQ1918" t="s">
        <v>336</v>
      </c>
      <c r="FR1918" t="s">
        <v>337</v>
      </c>
      <c r="FS1918" t="s">
        <v>338</v>
      </c>
      <c r="FU1918">
        <v>435600</v>
      </c>
      <c r="FV1918">
        <v>10</v>
      </c>
      <c r="FW1918">
        <v>0</v>
      </c>
      <c r="FX1918">
        <v>0</v>
      </c>
      <c r="FY1918">
        <v>0</v>
      </c>
      <c r="FZ1918">
        <v>0</v>
      </c>
      <c r="GI1918" t="s">
        <v>407</v>
      </c>
      <c r="GJ1918" t="s">
        <v>5459</v>
      </c>
      <c r="GK1918" t="s">
        <v>5460</v>
      </c>
      <c r="GL1918" s="1">
        <v>42340</v>
      </c>
      <c r="GM1918" t="s">
        <v>267</v>
      </c>
      <c r="GN1918" t="str">
        <f>"TRUE"</f>
        <v>TRUE</v>
      </c>
      <c r="GO1918">
        <v>2022</v>
      </c>
      <c r="GP1918">
        <v>2020</v>
      </c>
      <c r="GQ1918">
        <v>1611</v>
      </c>
      <c r="GR1918" t="s">
        <v>246</v>
      </c>
      <c r="GS1918" t="s">
        <v>246</v>
      </c>
      <c r="GT1918" t="s">
        <v>246</v>
      </c>
      <c r="GU1918" t="s">
        <v>246</v>
      </c>
      <c r="GV1918" t="s">
        <v>246</v>
      </c>
      <c r="GW1918" t="s">
        <v>246</v>
      </c>
      <c r="GX1918" t="s">
        <v>246</v>
      </c>
      <c r="GY1918" t="s">
        <v>246</v>
      </c>
      <c r="GZ1918" t="s">
        <v>246</v>
      </c>
      <c r="HA1918" t="s">
        <v>246</v>
      </c>
      <c r="HB1918" t="s">
        <v>246</v>
      </c>
      <c r="HC1918" t="s">
        <v>246</v>
      </c>
      <c r="HD1918" t="s">
        <v>246</v>
      </c>
      <c r="HE1918" s="2">
        <v>18449</v>
      </c>
      <c r="HF1918" s="2">
        <v>0</v>
      </c>
      <c r="HG1918" s="2">
        <v>0</v>
      </c>
      <c r="HH1918">
        <v>0</v>
      </c>
      <c r="HI1918" s="2">
        <v>122992</v>
      </c>
      <c r="HJ1918" s="2">
        <v>122992</v>
      </c>
      <c r="HK1918" s="2">
        <v>0</v>
      </c>
      <c r="HL1918">
        <v>0</v>
      </c>
      <c r="HM1918" s="2">
        <v>0</v>
      </c>
      <c r="HN1918" s="2">
        <v>0</v>
      </c>
      <c r="HO1918" s="2">
        <v>0</v>
      </c>
      <c r="HP1918">
        <v>0</v>
      </c>
      <c r="HQ1918" s="2">
        <v>1572.42</v>
      </c>
      <c r="HS1918" s="2">
        <v>122992</v>
      </c>
      <c r="HV1918" t="s">
        <v>387</v>
      </c>
      <c r="HW1918" t="s">
        <v>1243</v>
      </c>
      <c r="HY1918" t="s">
        <v>1245</v>
      </c>
      <c r="HZ1918" t="s">
        <v>5461</v>
      </c>
      <c r="IA1918" t="s">
        <v>389</v>
      </c>
      <c r="IF1918" t="str">
        <f>""</f>
        <v/>
      </c>
      <c r="IG1918" t="str">
        <f>""</f>
        <v/>
      </c>
      <c r="IH1918" t="str">
        <f>""</f>
        <v/>
      </c>
      <c r="IJ1918" s="1">
        <v>38343</v>
      </c>
      <c r="IK1918" s="2">
        <v>6250000</v>
      </c>
      <c r="IL1918" t="s">
        <v>566</v>
      </c>
      <c r="IM1918" t="s">
        <v>567</v>
      </c>
      <c r="IN1918" t="s">
        <v>15377</v>
      </c>
      <c r="IT1918" t="str">
        <f>"                    "</f>
        <v xml:space="preserve">                    </v>
      </c>
      <c r="IY1918" t="str">
        <f>"                    "</f>
        <v xml:space="preserve">                    </v>
      </c>
      <c r="JA1918" t="s">
        <v>759</v>
      </c>
      <c r="JB1918" t="s">
        <v>271</v>
      </c>
      <c r="JD1918" t="str">
        <f>"5358.614"</f>
        <v>5358.614</v>
      </c>
      <c r="JE1918" t="str">
        <f>""</f>
        <v/>
      </c>
      <c r="JO1918" t="str">
        <f>""</f>
        <v/>
      </c>
      <c r="JP1918" t="str">
        <f>""</f>
        <v/>
      </c>
      <c r="JQ1918" t="str">
        <f>HYPERLINK("https://web.datatree.com/?/property?propertyId=5200679")</f>
        <v>https://web.datatree.com/?/property?propertyId=5200679</v>
      </c>
    </row>
    <row r="1919" spans="1:277" x14ac:dyDescent="0.25">
      <c r="A1919">
        <v>1917</v>
      </c>
      <c r="B1919" s="15" t="s">
        <v>18833</v>
      </c>
      <c r="C1919" s="15" t="s">
        <v>18832</v>
      </c>
      <c r="D1919" s="15" t="s">
        <v>18834</v>
      </c>
      <c r="E1919" s="15" t="s">
        <v>18835</v>
      </c>
      <c r="F1919" s="15" t="s">
        <v>18836</v>
      </c>
      <c r="G1919" s="15" t="s">
        <v>243</v>
      </c>
      <c r="H1919" s="15">
        <v>85555</v>
      </c>
      <c r="I1919" s="15" t="s">
        <v>18837</v>
      </c>
      <c r="J1919" s="23" t="s">
        <v>18838</v>
      </c>
      <c r="K1919" s="15" t="s">
        <v>18839</v>
      </c>
      <c r="L1919" s="16" t="s">
        <v>18840</v>
      </c>
      <c r="M1919" s="17" t="str">
        <f t="shared" si="574"/>
        <v>6/31/2022</v>
      </c>
      <c r="N1919" s="15">
        <v>11111</v>
      </c>
      <c r="O1919" s="18">
        <f t="shared" si="577"/>
        <v>0</v>
      </c>
      <c r="P1919" s="19" t="str">
        <f t="shared" si="578"/>
        <v>$0.00</v>
      </c>
      <c r="Q1919" s="16">
        <v>44834</v>
      </c>
      <c r="R1919" s="19" t="str">
        <f t="shared" si="575"/>
        <v>09/30/22</v>
      </c>
      <c r="S1919" t="str">
        <f t="shared" si="579"/>
        <v>MOHAVE</v>
      </c>
      <c r="T1919" s="6" t="str">
        <f t="shared" si="580"/>
        <v>102-38-064</v>
      </c>
      <c r="U1919" t="str">
        <f t="shared" si="581"/>
        <v xml:space="preserve">3704 TACOMA ST </v>
      </c>
      <c r="V1919" t="str">
        <f t="shared" si="582"/>
        <v>UNION GAP</v>
      </c>
      <c r="W1919" t="str">
        <f t="shared" si="583"/>
        <v>WA</v>
      </c>
      <c r="X1919" t="str">
        <f t="shared" si="584"/>
        <v>98903-1985</v>
      </c>
      <c r="Y1919" t="str">
        <f t="shared" si="585"/>
        <v>RAFAEL</v>
      </c>
      <c r="Z1919" t="str">
        <f t="shared" si="586"/>
        <v>SAGRERO</v>
      </c>
      <c r="AA1919" t="str">
        <f t="shared" si="587"/>
        <v>SANDY RIVER RANCHEROS LOT 64 CONT 10 ACRES</v>
      </c>
      <c r="AB1919">
        <f t="shared" si="588"/>
        <v>10</v>
      </c>
      <c r="AC1919" t="str">
        <f t="shared" si="589"/>
        <v>MOHAVE</v>
      </c>
      <c r="AI1919">
        <f t="shared" si="576"/>
        <v>10</v>
      </c>
      <c r="AO1919" t="s">
        <v>15378</v>
      </c>
      <c r="AP1919" t="s">
        <v>431</v>
      </c>
      <c r="AQ1919" t="s">
        <v>431</v>
      </c>
      <c r="AR1919" t="s">
        <v>15379</v>
      </c>
      <c r="AS1919" t="s">
        <v>240</v>
      </c>
      <c r="AT1919">
        <v>9</v>
      </c>
      <c r="AU1919" t="s">
        <v>15380</v>
      </c>
      <c r="AV1919" t="s">
        <v>8728</v>
      </c>
      <c r="AW1919" t="s">
        <v>8728</v>
      </c>
      <c r="AX1919" t="s">
        <v>15379</v>
      </c>
      <c r="AY1919" t="s">
        <v>240</v>
      </c>
      <c r="AZ1919">
        <v>8</v>
      </c>
      <c r="BC1919" t="s">
        <v>15381</v>
      </c>
      <c r="BD1919" t="s">
        <v>15382</v>
      </c>
      <c r="BE1919" t="s">
        <v>1421</v>
      </c>
      <c r="BF1919" t="s">
        <v>300</v>
      </c>
      <c r="BH1919" t="s">
        <v>242</v>
      </c>
      <c r="BS1919" t="s">
        <v>243</v>
      </c>
      <c r="BV1919" t="s">
        <v>244</v>
      </c>
      <c r="BY1919" t="s">
        <v>245</v>
      </c>
      <c r="CA1919">
        <v>3704</v>
      </c>
      <c r="CD1919" t="s">
        <v>9055</v>
      </c>
      <c r="CE1919" t="s">
        <v>375</v>
      </c>
      <c r="CG1919" t="s">
        <v>15383</v>
      </c>
      <c r="CH1919" t="s">
        <v>15383</v>
      </c>
      <c r="CI1919" t="s">
        <v>461</v>
      </c>
      <c r="CJ1919" t="str">
        <f>"98903-1985"</f>
        <v>98903-1985</v>
      </c>
      <c r="CK1919" t="s">
        <v>2605</v>
      </c>
      <c r="CL1919" t="s">
        <v>15384</v>
      </c>
      <c r="CM1919" t="s">
        <v>15385</v>
      </c>
      <c r="CN1919" t="s">
        <v>254</v>
      </c>
      <c r="CO1919" t="s">
        <v>15386</v>
      </c>
      <c r="CP1919" t="str">
        <f>"102-38-064"</f>
        <v>102-38-064</v>
      </c>
      <c r="CQ1919" t="str">
        <f>"10238064"</f>
        <v>10238064</v>
      </c>
      <c r="CR1919" t="str">
        <f>"R10238064"</f>
        <v>R10238064</v>
      </c>
      <c r="CS1919">
        <v>4015</v>
      </c>
      <c r="CW1919" t="s">
        <v>256</v>
      </c>
      <c r="CX1919" t="s">
        <v>424</v>
      </c>
      <c r="CY1919" t="s">
        <v>258</v>
      </c>
      <c r="CZ1919">
        <v>27</v>
      </c>
      <c r="DB1919">
        <v>34.605318488828502</v>
      </c>
      <c r="DC1919">
        <v>-113.510612839968</v>
      </c>
      <c r="DD1919" t="s">
        <v>1155</v>
      </c>
      <c r="DK1919" t="s">
        <v>1156</v>
      </c>
      <c r="DL1919" t="s">
        <v>1156</v>
      </c>
      <c r="DO1919" t="str">
        <f>"64"</f>
        <v>64</v>
      </c>
      <c r="DQ1919">
        <v>0</v>
      </c>
      <c r="DR1919">
        <v>0</v>
      </c>
      <c r="DS1919">
        <v>0</v>
      </c>
      <c r="DT1919">
        <v>0</v>
      </c>
      <c r="DW1919">
        <v>0</v>
      </c>
      <c r="DX1919">
        <v>0</v>
      </c>
      <c r="DZ1919">
        <v>0</v>
      </c>
      <c r="EA1919">
        <v>0</v>
      </c>
      <c r="EB1919">
        <v>0</v>
      </c>
      <c r="EC1919">
        <v>0</v>
      </c>
      <c r="ED1919">
        <v>0</v>
      </c>
      <c r="EE1919">
        <v>0</v>
      </c>
      <c r="EF1919">
        <v>0</v>
      </c>
      <c r="EG1919">
        <v>0</v>
      </c>
      <c r="EH1919">
        <v>0</v>
      </c>
      <c r="EI1919">
        <v>0</v>
      </c>
      <c r="EL1919">
        <v>0</v>
      </c>
      <c r="EN1919">
        <v>0</v>
      </c>
      <c r="EP1919">
        <v>0</v>
      </c>
      <c r="ER1919">
        <v>0</v>
      </c>
      <c r="ET1919">
        <v>0</v>
      </c>
      <c r="EY1919">
        <v>0</v>
      </c>
      <c r="FA1919">
        <v>0</v>
      </c>
      <c r="FL1919">
        <v>0</v>
      </c>
      <c r="FQ1919" t="s">
        <v>261</v>
      </c>
      <c r="FR1919" t="s">
        <v>262</v>
      </c>
      <c r="FS1919" t="s">
        <v>263</v>
      </c>
      <c r="FU1919">
        <v>435600</v>
      </c>
      <c r="FV1919">
        <v>10</v>
      </c>
      <c r="FW1919">
        <v>0</v>
      </c>
      <c r="FX1919">
        <v>0</v>
      </c>
      <c r="FY1919">
        <v>0</v>
      </c>
      <c r="FZ1919">
        <v>0</v>
      </c>
      <c r="GI1919" t="s">
        <v>264</v>
      </c>
      <c r="GJ1919" t="s">
        <v>522</v>
      </c>
      <c r="GK1919" t="s">
        <v>523</v>
      </c>
      <c r="GL1919" s="1">
        <v>40135</v>
      </c>
      <c r="GM1919" t="s">
        <v>267</v>
      </c>
      <c r="GN1919" t="str">
        <f>"FALSE"</f>
        <v>FALSE</v>
      </c>
      <c r="GO1919">
        <v>2022</v>
      </c>
      <c r="GP1919">
        <v>2020</v>
      </c>
      <c r="GQ1919">
        <v>600</v>
      </c>
      <c r="GR1919" t="s">
        <v>246</v>
      </c>
      <c r="GS1919" t="s">
        <v>246</v>
      </c>
      <c r="GT1919" t="s">
        <v>246</v>
      </c>
      <c r="GU1919" t="s">
        <v>246</v>
      </c>
      <c r="GV1919" t="s">
        <v>246</v>
      </c>
      <c r="GW1919" t="s">
        <v>246</v>
      </c>
      <c r="GX1919" t="s">
        <v>246</v>
      </c>
      <c r="GY1919" t="s">
        <v>246</v>
      </c>
      <c r="GZ1919" t="s">
        <v>246</v>
      </c>
      <c r="HA1919" t="s">
        <v>246</v>
      </c>
      <c r="HB1919" t="s">
        <v>246</v>
      </c>
      <c r="HC1919" t="s">
        <v>246</v>
      </c>
      <c r="HD1919" t="s">
        <v>246</v>
      </c>
      <c r="HE1919" s="2">
        <v>509</v>
      </c>
      <c r="HF1919" s="2">
        <v>0</v>
      </c>
      <c r="HG1919" s="2">
        <v>0</v>
      </c>
      <c r="HH1919">
        <v>0</v>
      </c>
      <c r="HI1919" s="2">
        <v>3391</v>
      </c>
      <c r="HJ1919" s="2">
        <v>3391</v>
      </c>
      <c r="HK1919" s="2">
        <v>0</v>
      </c>
      <c r="HL1919">
        <v>0</v>
      </c>
      <c r="HM1919" s="2">
        <v>0</v>
      </c>
      <c r="HN1919" s="2">
        <v>0</v>
      </c>
      <c r="HO1919" s="2">
        <v>0</v>
      </c>
      <c r="HP1919">
        <v>0</v>
      </c>
      <c r="HQ1919" s="2">
        <v>31.56</v>
      </c>
      <c r="HS1919" s="2">
        <v>3391</v>
      </c>
      <c r="HV1919" t="s">
        <v>289</v>
      </c>
      <c r="HY1919" t="s">
        <v>290</v>
      </c>
      <c r="HZ1919" t="s">
        <v>290</v>
      </c>
      <c r="IF1919" t="str">
        <f>""</f>
        <v/>
      </c>
      <c r="IG1919" t="str">
        <f>""</f>
        <v/>
      </c>
      <c r="IH1919" t="str">
        <f>""</f>
        <v/>
      </c>
      <c r="II1919" s="1">
        <v>39217</v>
      </c>
      <c r="IJ1919" s="1">
        <v>39237</v>
      </c>
      <c r="IK1919" s="2">
        <v>8100</v>
      </c>
      <c r="IL1919" t="s">
        <v>566</v>
      </c>
      <c r="IM1919" t="s">
        <v>362</v>
      </c>
      <c r="IN1919" t="s">
        <v>1637</v>
      </c>
      <c r="IT1919" t="str">
        <f>"                    "</f>
        <v xml:space="preserve">                    </v>
      </c>
      <c r="IY1919" t="str">
        <f>"                    "</f>
        <v xml:space="preserve">                    </v>
      </c>
      <c r="JB1919" t="s">
        <v>271</v>
      </c>
      <c r="JD1919" t="str">
        <f>"6823.331"</f>
        <v>6823.331</v>
      </c>
      <c r="JE1919" t="str">
        <f>""</f>
        <v/>
      </c>
      <c r="JF1919" s="1">
        <v>39171</v>
      </c>
      <c r="JG1919" s="1">
        <v>39178</v>
      </c>
      <c r="JH1919" s="2">
        <v>5893</v>
      </c>
      <c r="JI1919" t="s">
        <v>567</v>
      </c>
      <c r="JK1919" s="2">
        <v>0</v>
      </c>
      <c r="JO1919" t="str">
        <f>"6744.275"</f>
        <v>6744.275</v>
      </c>
      <c r="JP1919" t="str">
        <f>""</f>
        <v/>
      </c>
      <c r="JQ1919" t="str">
        <f>HYPERLINK("https://web.datatree.com/?/property?propertyId=5220792")</f>
        <v>https://web.datatree.com/?/property?propertyId=5220792</v>
      </c>
    </row>
    <row r="1920" spans="1:277" x14ac:dyDescent="0.25">
      <c r="A1920">
        <v>1918</v>
      </c>
      <c r="B1920" s="15" t="s">
        <v>18833</v>
      </c>
      <c r="C1920" s="15" t="s">
        <v>18832</v>
      </c>
      <c r="D1920" s="15" t="s">
        <v>18834</v>
      </c>
      <c r="E1920" s="15" t="s">
        <v>18835</v>
      </c>
      <c r="F1920" s="15" t="s">
        <v>18836</v>
      </c>
      <c r="G1920" s="15" t="s">
        <v>243</v>
      </c>
      <c r="H1920" s="15">
        <v>85555</v>
      </c>
      <c r="I1920" s="15" t="s">
        <v>18837</v>
      </c>
      <c r="J1920" s="23" t="s">
        <v>18838</v>
      </c>
      <c r="K1920" s="15" t="s">
        <v>18839</v>
      </c>
      <c r="L1920" s="16" t="s">
        <v>18840</v>
      </c>
      <c r="M1920" s="17" t="str">
        <f t="shared" si="574"/>
        <v>6/31/2022</v>
      </c>
      <c r="N1920" s="15">
        <v>11112</v>
      </c>
      <c r="O1920" s="18">
        <f t="shared" si="577"/>
        <v>0</v>
      </c>
      <c r="P1920" s="19" t="str">
        <f t="shared" si="578"/>
        <v>$0.00</v>
      </c>
      <c r="Q1920" s="16">
        <v>44834</v>
      </c>
      <c r="R1920" s="19" t="str">
        <f t="shared" si="575"/>
        <v>09/30/22</v>
      </c>
      <c r="S1920" t="str">
        <f t="shared" si="579"/>
        <v>MOHAVE</v>
      </c>
      <c r="T1920" s="6" t="str">
        <f t="shared" si="580"/>
        <v>353-14-009</v>
      </c>
      <c r="U1920" t="str">
        <f t="shared" si="581"/>
        <v xml:space="preserve">1205 S SHARONS WAY </v>
      </c>
      <c r="V1920" t="str">
        <f t="shared" si="582"/>
        <v>KINGMAN</v>
      </c>
      <c r="W1920" t="str">
        <f t="shared" si="583"/>
        <v>AZ</v>
      </c>
      <c r="X1920" t="str">
        <f t="shared" si="584"/>
        <v>86401-8552</v>
      </c>
      <c r="Y1920" t="str">
        <f t="shared" si="585"/>
        <v>SHARON</v>
      </c>
      <c r="Z1920" t="str">
        <f t="shared" si="586"/>
        <v>CORONADO</v>
      </c>
      <c r="AA1920" t="str">
        <f t="shared" si="587"/>
        <v>SILVER SPRINGS #4 LOT 225 SEC 29 21N 12W</v>
      </c>
      <c r="AB1920">
        <f t="shared" si="588"/>
        <v>10</v>
      </c>
      <c r="AC1920" t="str">
        <f t="shared" si="589"/>
        <v>MOHAVE</v>
      </c>
      <c r="AI1920">
        <f t="shared" si="576"/>
        <v>10</v>
      </c>
      <c r="AO1920" t="s">
        <v>4355</v>
      </c>
      <c r="AP1920" t="s">
        <v>2456</v>
      </c>
      <c r="AQ1920" t="s">
        <v>2456</v>
      </c>
      <c r="AR1920" t="s">
        <v>4356</v>
      </c>
      <c r="AS1920" t="s">
        <v>240</v>
      </c>
      <c r="AT1920">
        <v>7</v>
      </c>
      <c r="BC1920" t="s">
        <v>4357</v>
      </c>
      <c r="BD1920" t="s">
        <v>4355</v>
      </c>
      <c r="BH1920" t="s">
        <v>242</v>
      </c>
      <c r="BS1920" t="s">
        <v>243</v>
      </c>
      <c r="BV1920" t="s">
        <v>244</v>
      </c>
      <c r="BY1920" t="s">
        <v>245</v>
      </c>
      <c r="BZ1920" t="s">
        <v>457</v>
      </c>
      <c r="CA1920">
        <v>1205</v>
      </c>
      <c r="CD1920" t="s">
        <v>4358</v>
      </c>
      <c r="CE1920" t="s">
        <v>1016</v>
      </c>
      <c r="CG1920" t="s">
        <v>345</v>
      </c>
      <c r="CI1920" t="s">
        <v>243</v>
      </c>
      <c r="CJ1920" t="str">
        <f>"86401-8552"</f>
        <v>86401-8552</v>
      </c>
      <c r="CK1920" t="s">
        <v>2311</v>
      </c>
      <c r="CL1920" t="s">
        <v>4359</v>
      </c>
      <c r="CM1920" t="s">
        <v>4360</v>
      </c>
      <c r="CN1920" t="s">
        <v>254</v>
      </c>
      <c r="CO1920" t="s">
        <v>15387</v>
      </c>
      <c r="CP1920" t="str">
        <f>"353-14-009"</f>
        <v>353-14-009</v>
      </c>
      <c r="CQ1920" t="str">
        <f>"35314009"</f>
        <v>35314009</v>
      </c>
      <c r="CR1920" t="str">
        <f>"R35314009"</f>
        <v>R35314009</v>
      </c>
      <c r="CS1920">
        <v>4015</v>
      </c>
      <c r="CW1920" t="s">
        <v>256</v>
      </c>
      <c r="CX1920" t="s">
        <v>257</v>
      </c>
      <c r="CY1920" t="s">
        <v>258</v>
      </c>
      <c r="CZ1920">
        <v>29</v>
      </c>
      <c r="DB1920">
        <v>35.167746563679103</v>
      </c>
      <c r="DC1920">
        <v>-113.567253849965</v>
      </c>
      <c r="DD1920" t="s">
        <v>259</v>
      </c>
      <c r="DO1920" t="str">
        <f>"225"</f>
        <v>225</v>
      </c>
      <c r="DQ1920">
        <v>0</v>
      </c>
      <c r="DR1920">
        <v>0</v>
      </c>
      <c r="DS1920">
        <v>0</v>
      </c>
      <c r="DT1920">
        <v>0</v>
      </c>
      <c r="DW1920">
        <v>0</v>
      </c>
      <c r="DX1920">
        <v>0</v>
      </c>
      <c r="DZ1920">
        <v>0</v>
      </c>
      <c r="EA1920">
        <v>0</v>
      </c>
      <c r="EB1920">
        <v>0</v>
      </c>
      <c r="EC1920">
        <v>0</v>
      </c>
      <c r="ED1920">
        <v>0</v>
      </c>
      <c r="EE1920">
        <v>0</v>
      </c>
      <c r="EF1920">
        <v>0</v>
      </c>
      <c r="EG1920">
        <v>0</v>
      </c>
      <c r="EH1920">
        <v>0</v>
      </c>
      <c r="EI1920">
        <v>0</v>
      </c>
      <c r="EL1920">
        <v>0</v>
      </c>
      <c r="EN1920">
        <v>0</v>
      </c>
      <c r="EP1920">
        <v>0</v>
      </c>
      <c r="ER1920">
        <v>0</v>
      </c>
      <c r="ET1920">
        <v>0</v>
      </c>
      <c r="EY1920">
        <v>0</v>
      </c>
      <c r="FA1920">
        <v>0</v>
      </c>
      <c r="FL1920">
        <v>0</v>
      </c>
      <c r="FQ1920" t="s">
        <v>261</v>
      </c>
      <c r="FR1920" t="s">
        <v>262</v>
      </c>
      <c r="FS1920" t="s">
        <v>263</v>
      </c>
      <c r="FU1920">
        <v>435600</v>
      </c>
      <c r="FV1920">
        <v>10</v>
      </c>
      <c r="FW1920">
        <v>0</v>
      </c>
      <c r="FX1920">
        <v>0</v>
      </c>
      <c r="FY1920">
        <v>0</v>
      </c>
      <c r="FZ1920">
        <v>0</v>
      </c>
      <c r="GI1920" t="s">
        <v>264</v>
      </c>
      <c r="GJ1920" t="s">
        <v>265</v>
      </c>
      <c r="GK1920" t="s">
        <v>266</v>
      </c>
      <c r="GL1920" s="1">
        <v>40135</v>
      </c>
      <c r="GM1920" t="s">
        <v>267</v>
      </c>
      <c r="GN1920" t="str">
        <f>"FALSE"</f>
        <v>FALSE</v>
      </c>
      <c r="GO1920">
        <v>2022</v>
      </c>
      <c r="GP1920">
        <v>2020</v>
      </c>
      <c r="GQ1920">
        <v>300</v>
      </c>
      <c r="GR1920" t="s">
        <v>246</v>
      </c>
      <c r="GS1920" t="s">
        <v>246</v>
      </c>
      <c r="GT1920" t="s">
        <v>246</v>
      </c>
      <c r="GU1920" t="s">
        <v>246</v>
      </c>
      <c r="GV1920" t="s">
        <v>246</v>
      </c>
      <c r="GW1920" t="s">
        <v>246</v>
      </c>
      <c r="GX1920" t="s">
        <v>246</v>
      </c>
      <c r="GY1920" t="s">
        <v>246</v>
      </c>
      <c r="GZ1920" t="s">
        <v>246</v>
      </c>
      <c r="HA1920" t="s">
        <v>246</v>
      </c>
      <c r="HB1920" t="s">
        <v>246</v>
      </c>
      <c r="HC1920" t="s">
        <v>246</v>
      </c>
      <c r="HD1920" t="s">
        <v>246</v>
      </c>
      <c r="HE1920" s="2">
        <v>851</v>
      </c>
      <c r="HF1920" s="2">
        <v>0</v>
      </c>
      <c r="HG1920" s="2">
        <v>0</v>
      </c>
      <c r="HH1920">
        <v>0</v>
      </c>
      <c r="HI1920" s="2">
        <v>5672</v>
      </c>
      <c r="HJ1920" s="2">
        <v>5672</v>
      </c>
      <c r="HK1920" s="2">
        <v>0</v>
      </c>
      <c r="HL1920">
        <v>0</v>
      </c>
      <c r="HM1920" s="2">
        <v>0</v>
      </c>
      <c r="HN1920" s="2">
        <v>0</v>
      </c>
      <c r="HO1920" s="2">
        <v>0</v>
      </c>
      <c r="HP1920">
        <v>0</v>
      </c>
      <c r="HQ1920" s="2">
        <v>45.02</v>
      </c>
      <c r="HS1920" s="2">
        <v>5672</v>
      </c>
      <c r="HV1920" t="s">
        <v>268</v>
      </c>
      <c r="HY1920" t="s">
        <v>269</v>
      </c>
      <c r="IB1920" s="1">
        <v>36543</v>
      </c>
      <c r="IC1920" s="1">
        <v>36550</v>
      </c>
      <c r="ID1920" s="2">
        <v>4000</v>
      </c>
      <c r="IF1920" t="str">
        <f>"                    "</f>
        <v xml:space="preserve">                    </v>
      </c>
      <c r="IG1920" t="str">
        <f>"3445.77"</f>
        <v>3445.77</v>
      </c>
      <c r="IH1920" t="str">
        <f>""</f>
        <v/>
      </c>
      <c r="IT1920" t="str">
        <f>""</f>
        <v/>
      </c>
      <c r="IY1920" t="str">
        <f>""</f>
        <v/>
      </c>
      <c r="JB1920" t="s">
        <v>271</v>
      </c>
      <c r="JD1920" t="str">
        <f>""</f>
        <v/>
      </c>
      <c r="JE1920" t="str">
        <f>""</f>
        <v/>
      </c>
      <c r="JO1920" t="str">
        <f>""</f>
        <v/>
      </c>
      <c r="JP1920" t="str">
        <f>""</f>
        <v/>
      </c>
      <c r="JQ1920" t="str">
        <f>HYPERLINK("https://web.datatree.com/?/property?propertyId=5070489")</f>
        <v>https://web.datatree.com/?/property?propertyId=5070489</v>
      </c>
    </row>
    <row r="1921" spans="1:277" x14ac:dyDescent="0.25">
      <c r="A1921">
        <v>1919</v>
      </c>
      <c r="B1921" s="15" t="s">
        <v>18833</v>
      </c>
      <c r="C1921" s="15" t="s">
        <v>18832</v>
      </c>
      <c r="D1921" s="15" t="s">
        <v>18834</v>
      </c>
      <c r="E1921" s="15" t="s">
        <v>18835</v>
      </c>
      <c r="F1921" s="15" t="s">
        <v>18836</v>
      </c>
      <c r="G1921" s="15" t="s">
        <v>243</v>
      </c>
      <c r="H1921" s="15">
        <v>85555</v>
      </c>
      <c r="I1921" s="15" t="s">
        <v>18837</v>
      </c>
      <c r="J1921" s="23" t="s">
        <v>18838</v>
      </c>
      <c r="K1921" s="15" t="s">
        <v>18839</v>
      </c>
      <c r="L1921" s="16" t="s">
        <v>18840</v>
      </c>
      <c r="M1921" s="17" t="str">
        <f t="shared" si="574"/>
        <v>6/31/2022</v>
      </c>
      <c r="N1921" s="15">
        <v>11113</v>
      </c>
      <c r="O1921" s="18">
        <f t="shared" si="577"/>
        <v>0</v>
      </c>
      <c r="P1921" s="19" t="str">
        <f t="shared" si="578"/>
        <v>$0.00</v>
      </c>
      <c r="Q1921" s="16">
        <v>44834</v>
      </c>
      <c r="R1921" s="19" t="str">
        <f t="shared" si="575"/>
        <v>09/30/22</v>
      </c>
      <c r="S1921" t="str">
        <f t="shared" si="579"/>
        <v>MOHAVE</v>
      </c>
      <c r="T1921" s="6" t="str">
        <f t="shared" si="580"/>
        <v>351-18-041</v>
      </c>
      <c r="U1921" t="str">
        <f t="shared" si="581"/>
        <v xml:space="preserve">PO BOX 4891 </v>
      </c>
      <c r="V1921" t="str">
        <f t="shared" si="582"/>
        <v>DOWNEY</v>
      </c>
      <c r="W1921" t="str">
        <f t="shared" si="583"/>
        <v>CA</v>
      </c>
      <c r="X1921" t="str">
        <f t="shared" si="584"/>
        <v>90241-1891</v>
      </c>
      <c r="Y1921" t="str">
        <f t="shared" si="585"/>
        <v>ZARICOR</v>
      </c>
      <c r="Z1921" t="str">
        <f t="shared" si="586"/>
        <v>JACKSON</v>
      </c>
      <c r="AA1921" t="str">
        <f t="shared" si="587"/>
        <v>GATEWAY ACRES TRACT 5 LOTS 51 &amp; 62</v>
      </c>
      <c r="AB1921">
        <f t="shared" si="588"/>
        <v>10</v>
      </c>
      <c r="AC1921" t="str">
        <f t="shared" si="589"/>
        <v>MOHAVE</v>
      </c>
      <c r="AI1921">
        <f t="shared" si="576"/>
        <v>10</v>
      </c>
      <c r="AO1921" t="s">
        <v>15388</v>
      </c>
      <c r="AP1921" t="s">
        <v>15389</v>
      </c>
      <c r="AQ1921" t="s">
        <v>15389</v>
      </c>
      <c r="AR1921" t="s">
        <v>7505</v>
      </c>
      <c r="AS1921" t="s">
        <v>240</v>
      </c>
      <c r="AT1921">
        <v>1</v>
      </c>
      <c r="AU1921" t="s">
        <v>15390</v>
      </c>
      <c r="AV1921" t="s">
        <v>15391</v>
      </c>
      <c r="AW1921" t="s">
        <v>15391</v>
      </c>
      <c r="AX1921" t="s">
        <v>7505</v>
      </c>
      <c r="AY1921" t="s">
        <v>240</v>
      </c>
      <c r="AZ1921">
        <v>1</v>
      </c>
      <c r="BC1921" t="s">
        <v>15392</v>
      </c>
      <c r="BD1921" t="s">
        <v>15393</v>
      </c>
      <c r="BE1921" t="s">
        <v>1421</v>
      </c>
      <c r="BF1921" t="s">
        <v>2963</v>
      </c>
      <c r="BG1921" t="s">
        <v>613</v>
      </c>
      <c r="BH1921" t="s">
        <v>242</v>
      </c>
      <c r="BS1921" t="s">
        <v>243</v>
      </c>
      <c r="BV1921" t="s">
        <v>244</v>
      </c>
      <c r="BY1921" t="s">
        <v>245</v>
      </c>
      <c r="CD1921" t="s">
        <v>15394</v>
      </c>
      <c r="CG1921" t="s">
        <v>7570</v>
      </c>
      <c r="CH1921" t="s">
        <v>7570</v>
      </c>
      <c r="CI1921" t="s">
        <v>328</v>
      </c>
      <c r="CJ1921" t="str">
        <f>"90241-1891"</f>
        <v>90241-1891</v>
      </c>
      <c r="CK1921" t="s">
        <v>4319</v>
      </c>
      <c r="CL1921" t="s">
        <v>15395</v>
      </c>
      <c r="CM1921" t="s">
        <v>15396</v>
      </c>
      <c r="CN1921" t="s">
        <v>254</v>
      </c>
      <c r="CO1921" t="s">
        <v>15397</v>
      </c>
      <c r="CP1921" t="str">
        <f>"351-18-041"</f>
        <v>351-18-041</v>
      </c>
      <c r="CQ1921" t="str">
        <f>"35118041"</f>
        <v>35118041</v>
      </c>
      <c r="CR1921" t="str">
        <f>"R35118041"</f>
        <v>R35118041</v>
      </c>
      <c r="CS1921">
        <v>4015</v>
      </c>
      <c r="CX1921" t="s">
        <v>333</v>
      </c>
      <c r="CY1921" t="s">
        <v>310</v>
      </c>
      <c r="CZ1921">
        <v>27</v>
      </c>
      <c r="DB1921">
        <v>35.440093406826399</v>
      </c>
      <c r="DC1921">
        <v>-114.400755582839</v>
      </c>
      <c r="DD1921" t="s">
        <v>790</v>
      </c>
      <c r="DE1921">
        <v>5</v>
      </c>
      <c r="DK1921" t="s">
        <v>1864</v>
      </c>
      <c r="DL1921" t="s">
        <v>1864</v>
      </c>
      <c r="DO1921" t="str">
        <f>"51|62/51|62"</f>
        <v>51|62/51|62</v>
      </c>
      <c r="DQ1921">
        <v>0</v>
      </c>
      <c r="DR1921">
        <v>0</v>
      </c>
      <c r="DS1921">
        <v>0</v>
      </c>
      <c r="DT1921">
        <v>0</v>
      </c>
      <c r="DW1921">
        <v>0</v>
      </c>
      <c r="DX1921">
        <v>0</v>
      </c>
      <c r="DZ1921">
        <v>0</v>
      </c>
      <c r="EA1921">
        <v>0</v>
      </c>
      <c r="EB1921">
        <v>0</v>
      </c>
      <c r="EC1921">
        <v>0</v>
      </c>
      <c r="ED1921">
        <v>0</v>
      </c>
      <c r="EE1921">
        <v>0</v>
      </c>
      <c r="EF1921">
        <v>0</v>
      </c>
      <c r="EG1921">
        <v>0</v>
      </c>
      <c r="EH1921">
        <v>0</v>
      </c>
      <c r="EI1921">
        <v>0</v>
      </c>
      <c r="EL1921">
        <v>0</v>
      </c>
      <c r="EN1921">
        <v>0</v>
      </c>
      <c r="EP1921">
        <v>0</v>
      </c>
      <c r="ER1921">
        <v>0</v>
      </c>
      <c r="ET1921">
        <v>0</v>
      </c>
      <c r="EY1921">
        <v>0</v>
      </c>
      <c r="FA1921">
        <v>0</v>
      </c>
      <c r="FL1921">
        <v>0</v>
      </c>
      <c r="FQ1921" t="s">
        <v>336</v>
      </c>
      <c r="FR1921" t="s">
        <v>337</v>
      </c>
      <c r="FS1921" t="s">
        <v>338</v>
      </c>
      <c r="FU1921">
        <v>435600</v>
      </c>
      <c r="FV1921">
        <v>10</v>
      </c>
      <c r="FW1921">
        <v>0</v>
      </c>
      <c r="FX1921">
        <v>0</v>
      </c>
      <c r="FY1921">
        <v>0</v>
      </c>
      <c r="FZ1921">
        <v>0</v>
      </c>
      <c r="GI1921" t="s">
        <v>407</v>
      </c>
      <c r="GJ1921" t="s">
        <v>339</v>
      </c>
      <c r="GK1921" t="s">
        <v>340</v>
      </c>
      <c r="GL1921" s="1">
        <v>40135</v>
      </c>
      <c r="GM1921" t="s">
        <v>267</v>
      </c>
      <c r="GN1921" t="str">
        <f>"TRUE"</f>
        <v>TRUE</v>
      </c>
      <c r="GO1921">
        <v>2022</v>
      </c>
      <c r="GP1921">
        <v>2020</v>
      </c>
      <c r="GQ1921">
        <v>400</v>
      </c>
      <c r="GR1921" t="s">
        <v>246</v>
      </c>
      <c r="GS1921" t="s">
        <v>246</v>
      </c>
      <c r="GT1921" t="s">
        <v>246</v>
      </c>
      <c r="GU1921" t="s">
        <v>246</v>
      </c>
      <c r="GV1921" t="s">
        <v>246</v>
      </c>
      <c r="GW1921" t="s">
        <v>246</v>
      </c>
      <c r="GX1921" t="s">
        <v>246</v>
      </c>
      <c r="GY1921" t="s">
        <v>246</v>
      </c>
      <c r="GZ1921" t="s">
        <v>246</v>
      </c>
      <c r="HA1921" t="s">
        <v>246</v>
      </c>
      <c r="HB1921" t="s">
        <v>246</v>
      </c>
      <c r="HC1921" t="s">
        <v>246</v>
      </c>
      <c r="HD1921" t="s">
        <v>246</v>
      </c>
      <c r="HE1921" s="2">
        <v>764</v>
      </c>
      <c r="HF1921" s="2">
        <v>0</v>
      </c>
      <c r="HG1921" s="2">
        <v>0</v>
      </c>
      <c r="HH1921">
        <v>0</v>
      </c>
      <c r="HI1921" s="2">
        <v>5090</v>
      </c>
      <c r="HJ1921" s="2">
        <v>5090</v>
      </c>
      <c r="HK1921" s="2">
        <v>0</v>
      </c>
      <c r="HL1921">
        <v>0</v>
      </c>
      <c r="HM1921" s="2">
        <v>0</v>
      </c>
      <c r="HN1921" s="2">
        <v>0</v>
      </c>
      <c r="HO1921" s="2">
        <v>0</v>
      </c>
      <c r="HP1921">
        <v>0</v>
      </c>
      <c r="HQ1921" s="2">
        <v>101.82</v>
      </c>
      <c r="HS1921" s="2">
        <v>5090</v>
      </c>
      <c r="HV1921" t="s">
        <v>315</v>
      </c>
      <c r="HY1921" t="s">
        <v>316</v>
      </c>
      <c r="HZ1921" t="s">
        <v>317</v>
      </c>
      <c r="IA1921" t="s">
        <v>318</v>
      </c>
      <c r="IB1921" s="1">
        <v>43098</v>
      </c>
      <c r="IC1921" s="1">
        <v>43119</v>
      </c>
      <c r="IE1921" t="s">
        <v>656</v>
      </c>
      <c r="IF1921" t="str">
        <f>""</f>
        <v/>
      </c>
      <c r="IG1921" t="str">
        <f>"2018.2753"</f>
        <v>2018.2753</v>
      </c>
      <c r="IH1921" t="str">
        <f>""</f>
        <v/>
      </c>
      <c r="IT1921" t="str">
        <f>""</f>
        <v/>
      </c>
      <c r="IY1921" t="str">
        <f>""</f>
        <v/>
      </c>
      <c r="JB1921" t="s">
        <v>271</v>
      </c>
      <c r="JD1921" t="str">
        <f>""</f>
        <v/>
      </c>
      <c r="JE1921" t="str">
        <f>""</f>
        <v/>
      </c>
      <c r="JO1921" t="str">
        <f>""</f>
        <v/>
      </c>
      <c r="JP1921" t="str">
        <f>""</f>
        <v/>
      </c>
      <c r="JQ1921" t="str">
        <f>HYPERLINK("https://web.datatree.com/?/property?propertyId=5208342")</f>
        <v>https://web.datatree.com/?/property?propertyId=5208342</v>
      </c>
    </row>
    <row r="1922" spans="1:277" x14ac:dyDescent="0.25">
      <c r="A1922">
        <v>1920</v>
      </c>
      <c r="B1922" s="15" t="s">
        <v>18833</v>
      </c>
      <c r="C1922" s="15" t="s">
        <v>18832</v>
      </c>
      <c r="D1922" s="15" t="s">
        <v>18834</v>
      </c>
      <c r="E1922" s="15" t="s">
        <v>18835</v>
      </c>
      <c r="F1922" s="15" t="s">
        <v>18836</v>
      </c>
      <c r="G1922" s="15" t="s">
        <v>243</v>
      </c>
      <c r="H1922" s="15">
        <v>85555</v>
      </c>
      <c r="I1922" s="15" t="s">
        <v>18837</v>
      </c>
      <c r="J1922" s="23" t="s">
        <v>18838</v>
      </c>
      <c r="K1922" s="15" t="s">
        <v>18839</v>
      </c>
      <c r="L1922" s="16" t="s">
        <v>18840</v>
      </c>
      <c r="M1922" s="17" t="str">
        <f t="shared" si="574"/>
        <v>6/31/2022</v>
      </c>
      <c r="N1922" s="15">
        <v>11114</v>
      </c>
      <c r="O1922" s="18">
        <f t="shared" si="577"/>
        <v>0</v>
      </c>
      <c r="P1922" s="19" t="str">
        <f t="shared" si="578"/>
        <v>$0.00</v>
      </c>
      <c r="Q1922" s="16">
        <v>44834</v>
      </c>
      <c r="R1922" s="19" t="str">
        <f t="shared" si="575"/>
        <v>09/30/22</v>
      </c>
      <c r="S1922" t="str">
        <f t="shared" si="579"/>
        <v>MOHAVE</v>
      </c>
      <c r="T1922" s="6" t="str">
        <f t="shared" si="580"/>
        <v>209-13-025</v>
      </c>
      <c r="U1922" t="str">
        <f t="shared" si="581"/>
        <v xml:space="preserve">7870 MARKER HEAD DR </v>
      </c>
      <c r="V1922" t="str">
        <f t="shared" si="582"/>
        <v>LAS VEGAS</v>
      </c>
      <c r="W1922" t="str">
        <f t="shared" si="583"/>
        <v>NV</v>
      </c>
      <c r="X1922" t="str">
        <f t="shared" si="584"/>
        <v>89178-8276</v>
      </c>
      <c r="Y1922">
        <f t="shared" si="585"/>
        <v>0</v>
      </c>
      <c r="Z1922" t="str">
        <f t="shared" si="586"/>
        <v>ZHANG PING 25</v>
      </c>
      <c r="AA1922" t="str">
        <f t="shared" si="587"/>
        <v>NW4 NW4 SE4 SEC 1 19N 19W CONT 10 AC</v>
      </c>
      <c r="AB1922">
        <f t="shared" si="588"/>
        <v>10</v>
      </c>
      <c r="AC1922" t="str">
        <f t="shared" si="589"/>
        <v>MOHAVE</v>
      </c>
      <c r="AI1922">
        <f t="shared" si="576"/>
        <v>10</v>
      </c>
      <c r="AO1922" t="s">
        <v>15398</v>
      </c>
      <c r="AR1922" t="s">
        <v>15398</v>
      </c>
      <c r="AS1922" t="s">
        <v>273</v>
      </c>
      <c r="AT1922">
        <v>1</v>
      </c>
      <c r="AU1922" t="s">
        <v>15399</v>
      </c>
      <c r="AX1922" t="s">
        <v>15399</v>
      </c>
      <c r="AY1922" t="s">
        <v>273</v>
      </c>
      <c r="AZ1922">
        <v>1</v>
      </c>
      <c r="BC1922" t="s">
        <v>15398</v>
      </c>
      <c r="BD1922" t="s">
        <v>15400</v>
      </c>
      <c r="BF1922" t="s">
        <v>860</v>
      </c>
      <c r="BH1922" t="s">
        <v>242</v>
      </c>
      <c r="BS1922" t="s">
        <v>243</v>
      </c>
      <c r="BV1922" t="s">
        <v>244</v>
      </c>
      <c r="BY1922" t="s">
        <v>245</v>
      </c>
      <c r="CA1922">
        <v>7870</v>
      </c>
      <c r="CD1922" t="s">
        <v>15401</v>
      </c>
      <c r="CE1922" t="s">
        <v>302</v>
      </c>
      <c r="CG1922" t="s">
        <v>398</v>
      </c>
      <c r="CH1922" t="s">
        <v>3422</v>
      </c>
      <c r="CI1922" t="s">
        <v>400</v>
      </c>
      <c r="CJ1922" t="str">
        <f>"89178-8276"</f>
        <v>89178-8276</v>
      </c>
      <c r="CK1922" t="s">
        <v>15402</v>
      </c>
      <c r="CL1922" t="s">
        <v>15403</v>
      </c>
      <c r="CM1922" t="s">
        <v>15404</v>
      </c>
      <c r="CN1922" t="s">
        <v>254</v>
      </c>
      <c r="CO1922" t="s">
        <v>15405</v>
      </c>
      <c r="CP1922" t="str">
        <f>"209-13-025"</f>
        <v>209-13-025</v>
      </c>
      <c r="CQ1922" t="str">
        <f>"20913025"</f>
        <v>20913025</v>
      </c>
      <c r="CR1922" t="str">
        <f>"R20913025"</f>
        <v>R20913025</v>
      </c>
      <c r="CS1922">
        <v>4015</v>
      </c>
      <c r="CW1922" t="s">
        <v>256</v>
      </c>
      <c r="CX1922" t="s">
        <v>911</v>
      </c>
      <c r="CY1922" t="s">
        <v>499</v>
      </c>
      <c r="CZ1922">
        <v>1</v>
      </c>
      <c r="DB1922">
        <v>35.060717477423303</v>
      </c>
      <c r="DC1922">
        <v>-114.253356370215</v>
      </c>
      <c r="DO1922" t="str">
        <f>""</f>
        <v/>
      </c>
      <c r="DQ1922">
        <v>0</v>
      </c>
      <c r="DR1922">
        <v>0</v>
      </c>
      <c r="DS1922">
        <v>0</v>
      </c>
      <c r="DT1922">
        <v>0</v>
      </c>
      <c r="DW1922">
        <v>0</v>
      </c>
      <c r="DX1922">
        <v>0</v>
      </c>
      <c r="DZ1922">
        <v>0</v>
      </c>
      <c r="EA1922">
        <v>0</v>
      </c>
      <c r="EB1922">
        <v>0</v>
      </c>
      <c r="EC1922">
        <v>0</v>
      </c>
      <c r="ED1922">
        <v>0</v>
      </c>
      <c r="EE1922">
        <v>0</v>
      </c>
      <c r="EF1922">
        <v>0</v>
      </c>
      <c r="EG1922">
        <v>0</v>
      </c>
      <c r="EH1922">
        <v>0</v>
      </c>
      <c r="EI1922">
        <v>0</v>
      </c>
      <c r="EL1922">
        <v>0</v>
      </c>
      <c r="EN1922">
        <v>0</v>
      </c>
      <c r="EP1922">
        <v>0</v>
      </c>
      <c r="ER1922">
        <v>0</v>
      </c>
      <c r="ET1922">
        <v>0</v>
      </c>
      <c r="EY1922">
        <v>0</v>
      </c>
      <c r="FA1922">
        <v>0</v>
      </c>
      <c r="FL1922">
        <v>0</v>
      </c>
      <c r="FQ1922" t="s">
        <v>336</v>
      </c>
      <c r="FR1922" t="s">
        <v>405</v>
      </c>
      <c r="FS1922" t="s">
        <v>406</v>
      </c>
      <c r="FU1922">
        <v>435600</v>
      </c>
      <c r="FV1922">
        <v>10</v>
      </c>
      <c r="FW1922">
        <v>0</v>
      </c>
      <c r="FX1922">
        <v>0</v>
      </c>
      <c r="FY1922">
        <v>0</v>
      </c>
      <c r="FZ1922">
        <v>0</v>
      </c>
      <c r="GI1922" t="s">
        <v>264</v>
      </c>
      <c r="GJ1922" t="s">
        <v>1241</v>
      </c>
      <c r="GK1922" t="s">
        <v>1242</v>
      </c>
      <c r="GL1922" s="1">
        <v>40135</v>
      </c>
      <c r="GM1922" t="s">
        <v>267</v>
      </c>
      <c r="GN1922" t="str">
        <f t="shared" ref="GN1922:GN1927" si="592">"FALSE"</f>
        <v>FALSE</v>
      </c>
      <c r="GO1922">
        <v>2022</v>
      </c>
      <c r="GP1922">
        <v>2020</v>
      </c>
      <c r="GQ1922">
        <v>1630</v>
      </c>
      <c r="GR1922" t="s">
        <v>246</v>
      </c>
      <c r="GS1922" t="s">
        <v>246</v>
      </c>
      <c r="GT1922" t="s">
        <v>246</v>
      </c>
      <c r="GU1922" t="s">
        <v>246</v>
      </c>
      <c r="GV1922" t="s">
        <v>246</v>
      </c>
      <c r="GW1922" t="s">
        <v>246</v>
      </c>
      <c r="GX1922" t="s">
        <v>246</v>
      </c>
      <c r="GY1922" t="s">
        <v>246</v>
      </c>
      <c r="GZ1922" t="s">
        <v>246</v>
      </c>
      <c r="HA1922" t="s">
        <v>246</v>
      </c>
      <c r="HB1922" t="s">
        <v>246</v>
      </c>
      <c r="HC1922" t="s">
        <v>246</v>
      </c>
      <c r="HD1922" t="s">
        <v>246</v>
      </c>
      <c r="HE1922" s="2">
        <v>1356</v>
      </c>
      <c r="HF1922" s="2">
        <v>0</v>
      </c>
      <c r="HG1922" s="2">
        <v>0</v>
      </c>
      <c r="HH1922">
        <v>0</v>
      </c>
      <c r="HI1922" s="2">
        <v>9038</v>
      </c>
      <c r="HJ1922" s="2">
        <v>9038</v>
      </c>
      <c r="HK1922" s="2">
        <v>0</v>
      </c>
      <c r="HL1922">
        <v>0</v>
      </c>
      <c r="HM1922" s="2">
        <v>0</v>
      </c>
      <c r="HN1922" s="2">
        <v>0</v>
      </c>
      <c r="HO1922" s="2">
        <v>0</v>
      </c>
      <c r="HP1922">
        <v>0</v>
      </c>
      <c r="HQ1922" s="2">
        <v>93.64</v>
      </c>
      <c r="HS1922" s="2">
        <v>9038</v>
      </c>
      <c r="HV1922" t="s">
        <v>1243</v>
      </c>
      <c r="HW1922" t="s">
        <v>387</v>
      </c>
      <c r="HY1922" t="s">
        <v>1244</v>
      </c>
      <c r="HZ1922" t="s">
        <v>1245</v>
      </c>
      <c r="IA1922" t="s">
        <v>1246</v>
      </c>
      <c r="IB1922" s="1">
        <v>40081</v>
      </c>
      <c r="IC1922" s="1">
        <v>40085</v>
      </c>
      <c r="ID1922" s="2">
        <v>0</v>
      </c>
      <c r="IE1922" t="s">
        <v>319</v>
      </c>
      <c r="IF1922" t="str">
        <f>"                    "</f>
        <v xml:space="preserve">                    </v>
      </c>
      <c r="IG1922" t="str">
        <f>"7596.202"</f>
        <v>7596.202</v>
      </c>
      <c r="IH1922" t="str">
        <f>""</f>
        <v/>
      </c>
      <c r="IJ1922" s="1">
        <v>38846</v>
      </c>
      <c r="IK1922" s="2">
        <v>85000</v>
      </c>
      <c r="IL1922" t="s">
        <v>566</v>
      </c>
      <c r="IM1922" t="s">
        <v>567</v>
      </c>
      <c r="IN1922" t="s">
        <v>15406</v>
      </c>
      <c r="IT1922" t="str">
        <f>"                    "</f>
        <v xml:space="preserve">                    </v>
      </c>
      <c r="IY1922" t="str">
        <f>"                    "</f>
        <v xml:space="preserve">                    </v>
      </c>
      <c r="JA1922" t="s">
        <v>759</v>
      </c>
      <c r="JB1922" t="s">
        <v>271</v>
      </c>
      <c r="JD1922" t="str">
        <f>"6251.474"</f>
        <v>6251.474</v>
      </c>
      <c r="JE1922" t="str">
        <f>""</f>
        <v/>
      </c>
      <c r="JF1922" s="1">
        <v>38839</v>
      </c>
      <c r="JG1922" s="1">
        <v>38846</v>
      </c>
      <c r="JH1922" s="2">
        <v>85000</v>
      </c>
      <c r="JI1922" t="s">
        <v>362</v>
      </c>
      <c r="JK1922" s="2">
        <v>0</v>
      </c>
      <c r="JO1922" t="str">
        <f>"2952.907"</f>
        <v>2952.907</v>
      </c>
      <c r="JP1922" t="str">
        <f>""</f>
        <v/>
      </c>
      <c r="JQ1922" t="str">
        <f>HYPERLINK("https://web.datatree.com/?/property?propertyId=5201080")</f>
        <v>https://web.datatree.com/?/property?propertyId=5201080</v>
      </c>
    </row>
    <row r="1923" spans="1:277" x14ac:dyDescent="0.25">
      <c r="A1923">
        <v>1921</v>
      </c>
      <c r="B1923" s="15" t="s">
        <v>18833</v>
      </c>
      <c r="C1923" s="15" t="s">
        <v>18832</v>
      </c>
      <c r="D1923" s="15" t="s">
        <v>18834</v>
      </c>
      <c r="E1923" s="15" t="s">
        <v>18835</v>
      </c>
      <c r="F1923" s="15" t="s">
        <v>18836</v>
      </c>
      <c r="G1923" s="15" t="s">
        <v>243</v>
      </c>
      <c r="H1923" s="15">
        <v>85555</v>
      </c>
      <c r="I1923" s="15" t="s">
        <v>18837</v>
      </c>
      <c r="J1923" s="23" t="s">
        <v>18838</v>
      </c>
      <c r="K1923" s="15" t="s">
        <v>18839</v>
      </c>
      <c r="L1923" s="16" t="s">
        <v>18840</v>
      </c>
      <c r="M1923" s="17" t="str">
        <f t="shared" ref="M1923:M1986" si="593">TEXT(L1923,"MM/DD/YY")</f>
        <v>6/31/2022</v>
      </c>
      <c r="N1923" s="15">
        <v>11115</v>
      </c>
      <c r="O1923" s="18">
        <f t="shared" si="577"/>
        <v>0</v>
      </c>
      <c r="P1923" s="19" t="str">
        <f t="shared" si="578"/>
        <v>$0.00</v>
      </c>
      <c r="Q1923" s="16">
        <v>44834</v>
      </c>
      <c r="R1923" s="19" t="str">
        <f t="shared" ref="R1923:R1986" si="594">TEXT(Q1923,"MM/DD/YY")</f>
        <v>09/30/22</v>
      </c>
      <c r="S1923" t="str">
        <f t="shared" si="579"/>
        <v>MOHAVE</v>
      </c>
      <c r="T1923" s="6" t="str">
        <f t="shared" si="580"/>
        <v>102-29-050</v>
      </c>
      <c r="U1923" t="str">
        <f t="shared" si="581"/>
        <v xml:space="preserve">1114 COMFORT RD </v>
      </c>
      <c r="V1923" t="str">
        <f t="shared" si="582"/>
        <v>RICHLANDS</v>
      </c>
      <c r="W1923" t="str">
        <f t="shared" si="583"/>
        <v>NC</v>
      </c>
      <c r="X1923" t="str">
        <f t="shared" si="584"/>
        <v>28574-6157</v>
      </c>
      <c r="Y1923" t="str">
        <f t="shared" si="585"/>
        <v>RONALD</v>
      </c>
      <c r="Z1923" t="str">
        <f t="shared" si="586"/>
        <v>MILLER</v>
      </c>
      <c r="AA1923" t="str">
        <f t="shared" si="587"/>
        <v>S2 W2 W2 NE4 SE4 &amp; N2 W2 W2 SE4 SE4 CONT 10 ACRES 102-29-043(102- 29-049 &amp; 050) 102-29-048 (102-29-050)</v>
      </c>
      <c r="AB1923">
        <f t="shared" si="588"/>
        <v>10</v>
      </c>
      <c r="AC1923" t="str">
        <f t="shared" si="589"/>
        <v>MOHAVE</v>
      </c>
      <c r="AI1923">
        <f t="shared" ref="AI1923:AI1986" si="595">+FV1923</f>
        <v>10</v>
      </c>
      <c r="AO1923" t="s">
        <v>15407</v>
      </c>
      <c r="AP1923" t="s">
        <v>4948</v>
      </c>
      <c r="AQ1923" t="s">
        <v>2126</v>
      </c>
      <c r="AR1923" t="s">
        <v>857</v>
      </c>
      <c r="AS1923" t="s">
        <v>240</v>
      </c>
      <c r="AT1923">
        <v>1</v>
      </c>
      <c r="BC1923" t="s">
        <v>15408</v>
      </c>
      <c r="BD1923" t="s">
        <v>15407</v>
      </c>
      <c r="BF1923" t="s">
        <v>300</v>
      </c>
      <c r="BG1923" t="s">
        <v>541</v>
      </c>
      <c r="BH1923" t="s">
        <v>242</v>
      </c>
      <c r="BS1923" t="s">
        <v>243</v>
      </c>
      <c r="BV1923" t="s">
        <v>244</v>
      </c>
      <c r="BY1923" t="s">
        <v>245</v>
      </c>
      <c r="CA1923">
        <v>1114</v>
      </c>
      <c r="CD1923" t="s">
        <v>5175</v>
      </c>
      <c r="CE1923" t="s">
        <v>491</v>
      </c>
      <c r="CG1923" t="s">
        <v>15409</v>
      </c>
      <c r="CI1923" t="s">
        <v>2163</v>
      </c>
      <c r="CJ1923" t="str">
        <f>"28574-6157"</f>
        <v>28574-6157</v>
      </c>
      <c r="CK1923" t="s">
        <v>2178</v>
      </c>
      <c r="CL1923" t="s">
        <v>15410</v>
      </c>
      <c r="CM1923" t="s">
        <v>15411</v>
      </c>
      <c r="CN1923" t="s">
        <v>254</v>
      </c>
      <c r="CO1923" t="s">
        <v>15412</v>
      </c>
      <c r="CP1923" t="str">
        <f>"102-29-050"</f>
        <v>102-29-050</v>
      </c>
      <c r="CQ1923" t="str">
        <f>"10229050"</f>
        <v>10229050</v>
      </c>
      <c r="CR1923" t="str">
        <f>"R10229050"</f>
        <v>R10229050</v>
      </c>
      <c r="CS1923">
        <v>4015</v>
      </c>
      <c r="CW1923" t="s">
        <v>256</v>
      </c>
      <c r="CX1923" t="s">
        <v>519</v>
      </c>
      <c r="CY1923" t="s">
        <v>520</v>
      </c>
      <c r="CZ1923">
        <v>35</v>
      </c>
      <c r="DB1923">
        <v>34.506491813167699</v>
      </c>
      <c r="DC1923">
        <v>-113.585477909918</v>
      </c>
      <c r="DK1923" t="s">
        <v>521</v>
      </c>
      <c r="DL1923" t="s">
        <v>521</v>
      </c>
      <c r="DO1923" t="str">
        <f>""</f>
        <v/>
      </c>
      <c r="DQ1923">
        <v>0</v>
      </c>
      <c r="DR1923">
        <v>0</v>
      </c>
      <c r="DS1923">
        <v>0</v>
      </c>
      <c r="DT1923">
        <v>0</v>
      </c>
      <c r="DW1923">
        <v>0</v>
      </c>
      <c r="DX1923">
        <v>0</v>
      </c>
      <c r="DZ1923">
        <v>0</v>
      </c>
      <c r="EA1923">
        <v>0</v>
      </c>
      <c r="EB1923">
        <v>0</v>
      </c>
      <c r="EC1923">
        <v>0</v>
      </c>
      <c r="ED1923">
        <v>0</v>
      </c>
      <c r="EE1923">
        <v>0</v>
      </c>
      <c r="EF1923">
        <v>0</v>
      </c>
      <c r="EG1923">
        <v>0</v>
      </c>
      <c r="EH1923">
        <v>0</v>
      </c>
      <c r="EI1923">
        <v>0</v>
      </c>
      <c r="EL1923">
        <v>0</v>
      </c>
      <c r="EN1923">
        <v>0</v>
      </c>
      <c r="EP1923">
        <v>0</v>
      </c>
      <c r="ER1923">
        <v>0</v>
      </c>
      <c r="ET1923">
        <v>0</v>
      </c>
      <c r="EY1923">
        <v>0</v>
      </c>
      <c r="FA1923">
        <v>0</v>
      </c>
      <c r="FL1923">
        <v>0</v>
      </c>
      <c r="FQ1923" t="s">
        <v>261</v>
      </c>
      <c r="FR1923" t="s">
        <v>354</v>
      </c>
      <c r="FS1923" t="s">
        <v>355</v>
      </c>
      <c r="FU1923">
        <v>435600</v>
      </c>
      <c r="FV1923">
        <v>10</v>
      </c>
      <c r="FW1923">
        <v>0</v>
      </c>
      <c r="FX1923">
        <v>0</v>
      </c>
      <c r="FY1923">
        <v>0</v>
      </c>
      <c r="FZ1923">
        <v>0</v>
      </c>
      <c r="GI1923" t="s">
        <v>264</v>
      </c>
      <c r="GJ1923" t="s">
        <v>522</v>
      </c>
      <c r="GK1923" t="s">
        <v>523</v>
      </c>
      <c r="GL1923" s="1">
        <v>40135</v>
      </c>
      <c r="GM1923" t="s">
        <v>267</v>
      </c>
      <c r="GN1923" t="str">
        <f t="shared" si="592"/>
        <v>FALSE</v>
      </c>
      <c r="GO1923">
        <v>2022</v>
      </c>
      <c r="GP1923">
        <v>2020</v>
      </c>
      <c r="GQ1923">
        <v>600</v>
      </c>
      <c r="GR1923" t="s">
        <v>246</v>
      </c>
      <c r="GS1923" t="s">
        <v>246</v>
      </c>
      <c r="GT1923" t="s">
        <v>246</v>
      </c>
      <c r="GU1923" t="s">
        <v>246</v>
      </c>
      <c r="GV1923" t="s">
        <v>246</v>
      </c>
      <c r="GW1923" t="s">
        <v>246</v>
      </c>
      <c r="GX1923" t="s">
        <v>246</v>
      </c>
      <c r="GY1923" t="s">
        <v>246</v>
      </c>
      <c r="GZ1923" t="s">
        <v>246</v>
      </c>
      <c r="HA1923" t="s">
        <v>246</v>
      </c>
      <c r="HB1923" t="s">
        <v>246</v>
      </c>
      <c r="HC1923" t="s">
        <v>246</v>
      </c>
      <c r="HD1923" t="s">
        <v>246</v>
      </c>
      <c r="HE1923" s="2">
        <v>589</v>
      </c>
      <c r="HF1923" s="2">
        <v>0</v>
      </c>
      <c r="HG1923" s="2">
        <v>0</v>
      </c>
      <c r="HH1923">
        <v>0</v>
      </c>
      <c r="HI1923" s="2">
        <v>3925</v>
      </c>
      <c r="HJ1923" s="2">
        <v>3925</v>
      </c>
      <c r="HK1923" s="2">
        <v>0</v>
      </c>
      <c r="HL1923">
        <v>0</v>
      </c>
      <c r="HM1923" s="2">
        <v>0</v>
      </c>
      <c r="HN1923" s="2">
        <v>0</v>
      </c>
      <c r="HO1923" s="2">
        <v>0</v>
      </c>
      <c r="HP1923">
        <v>0</v>
      </c>
      <c r="HQ1923" s="2">
        <v>31.2</v>
      </c>
      <c r="HS1923" s="2">
        <v>3925</v>
      </c>
      <c r="HV1923" t="s">
        <v>289</v>
      </c>
      <c r="HY1923" t="s">
        <v>290</v>
      </c>
      <c r="HZ1923" t="s">
        <v>290</v>
      </c>
      <c r="IF1923" t="str">
        <f>""</f>
        <v/>
      </c>
      <c r="IG1923" t="str">
        <f>""</f>
        <v/>
      </c>
      <c r="IH1923" t="str">
        <f>""</f>
        <v/>
      </c>
      <c r="IT1923" t="str">
        <f>""</f>
        <v/>
      </c>
      <c r="IY1923" t="str">
        <f>""</f>
        <v/>
      </c>
      <c r="JB1923" t="s">
        <v>271</v>
      </c>
      <c r="JD1923" t="str">
        <f>""</f>
        <v/>
      </c>
      <c r="JE1923" t="str">
        <f>""</f>
        <v/>
      </c>
      <c r="JO1923" t="str">
        <f>""</f>
        <v/>
      </c>
      <c r="JP1923" t="str">
        <f>""</f>
        <v/>
      </c>
      <c r="JQ1923" t="str">
        <f>HYPERLINK("https://web.datatree.com/?/property?propertyId=5202774")</f>
        <v>https://web.datatree.com/?/property?propertyId=5202774</v>
      </c>
    </row>
    <row r="1924" spans="1:277" x14ac:dyDescent="0.25">
      <c r="A1924">
        <v>1922</v>
      </c>
      <c r="B1924" s="15" t="s">
        <v>18833</v>
      </c>
      <c r="C1924" s="15" t="s">
        <v>18832</v>
      </c>
      <c r="D1924" s="15" t="s">
        <v>18834</v>
      </c>
      <c r="E1924" s="15" t="s">
        <v>18835</v>
      </c>
      <c r="F1924" s="15" t="s">
        <v>18836</v>
      </c>
      <c r="G1924" s="15" t="s">
        <v>243</v>
      </c>
      <c r="H1924" s="15">
        <v>85555</v>
      </c>
      <c r="I1924" s="15" t="s">
        <v>18837</v>
      </c>
      <c r="J1924" s="23" t="s">
        <v>18838</v>
      </c>
      <c r="K1924" s="15" t="s">
        <v>18839</v>
      </c>
      <c r="L1924" s="16" t="s">
        <v>18840</v>
      </c>
      <c r="M1924" s="17" t="str">
        <f t="shared" si="593"/>
        <v>6/31/2022</v>
      </c>
      <c r="N1924" s="15">
        <v>11116</v>
      </c>
      <c r="O1924" s="18">
        <f t="shared" si="577"/>
        <v>0</v>
      </c>
      <c r="P1924" s="19" t="str">
        <f t="shared" si="578"/>
        <v>$0.00</v>
      </c>
      <c r="Q1924" s="16">
        <v>44834</v>
      </c>
      <c r="R1924" s="19" t="str">
        <f t="shared" si="594"/>
        <v>09/30/22</v>
      </c>
      <c r="S1924" t="str">
        <f t="shared" si="579"/>
        <v>MOHAVE</v>
      </c>
      <c r="T1924" s="6" t="str">
        <f t="shared" si="580"/>
        <v>319-07-015D</v>
      </c>
      <c r="U1924" t="str">
        <f t="shared" si="581"/>
        <v xml:space="preserve">8618 W LELAND AVE </v>
      </c>
      <c r="V1924" t="str">
        <f t="shared" si="582"/>
        <v>CHICAGO</v>
      </c>
      <c r="W1924" t="str">
        <f t="shared" si="583"/>
        <v>IL</v>
      </c>
      <c r="X1924" t="str">
        <f t="shared" si="584"/>
        <v>60656-4108</v>
      </c>
      <c r="Y1924" t="str">
        <f t="shared" si="585"/>
        <v>PHYLLIS</v>
      </c>
      <c r="Z1924" t="str">
        <f t="shared" si="586"/>
        <v>GOSSY</v>
      </c>
      <c r="AA1924" t="str">
        <f t="shared" si="587"/>
        <v>KEMO RANCHES SW4 OF LOT 76 CONT 10 ACRES</v>
      </c>
      <c r="AB1924">
        <f t="shared" si="588"/>
        <v>10</v>
      </c>
      <c r="AC1924" t="str">
        <f t="shared" si="589"/>
        <v>MOHAVE</v>
      </c>
      <c r="AI1924">
        <f t="shared" si="595"/>
        <v>10</v>
      </c>
      <c r="AO1924" t="s">
        <v>15413</v>
      </c>
      <c r="AP1924" t="s">
        <v>8341</v>
      </c>
      <c r="AQ1924" t="s">
        <v>8341</v>
      </c>
      <c r="AR1924" t="s">
        <v>15414</v>
      </c>
      <c r="AS1924" t="s">
        <v>240</v>
      </c>
      <c r="AT1924">
        <v>4</v>
      </c>
      <c r="BC1924" t="s">
        <v>15415</v>
      </c>
      <c r="BD1924" t="s">
        <v>15413</v>
      </c>
      <c r="BF1924" t="s">
        <v>10896</v>
      </c>
      <c r="BH1924" t="s">
        <v>242</v>
      </c>
      <c r="BS1924" t="s">
        <v>243</v>
      </c>
      <c r="BV1924" t="s">
        <v>244</v>
      </c>
      <c r="BY1924" t="s">
        <v>245</v>
      </c>
      <c r="BZ1924" t="s">
        <v>589</v>
      </c>
      <c r="CA1924">
        <v>8618</v>
      </c>
      <c r="CD1924" t="s">
        <v>9547</v>
      </c>
      <c r="CE1924" t="s">
        <v>248</v>
      </c>
      <c r="CG1924" t="s">
        <v>249</v>
      </c>
      <c r="CH1924" t="s">
        <v>249</v>
      </c>
      <c r="CI1924" t="s">
        <v>250</v>
      </c>
      <c r="CJ1924" t="str">
        <f>"60656-4108"</f>
        <v>60656-4108</v>
      </c>
      <c r="CK1924" t="s">
        <v>8002</v>
      </c>
      <c r="CL1924" t="s">
        <v>15416</v>
      </c>
      <c r="CM1924" t="s">
        <v>15417</v>
      </c>
      <c r="CN1924" t="s">
        <v>254</v>
      </c>
      <c r="CO1924" t="s">
        <v>15418</v>
      </c>
      <c r="CP1924" t="str">
        <f>"319-07-015D"</f>
        <v>319-07-015D</v>
      </c>
      <c r="CQ1924" t="str">
        <f>"31907015D"</f>
        <v>31907015D</v>
      </c>
      <c r="CR1924" t="str">
        <f>"R31907015D"</f>
        <v>R31907015D</v>
      </c>
      <c r="CS1924">
        <v>4015</v>
      </c>
      <c r="CX1924" t="s">
        <v>498</v>
      </c>
      <c r="CY1924" t="s">
        <v>499</v>
      </c>
      <c r="CZ1924">
        <v>11</v>
      </c>
      <c r="DB1924">
        <v>35.652311486770898</v>
      </c>
      <c r="DC1924">
        <v>-114.277293582593</v>
      </c>
      <c r="DD1924" t="s">
        <v>3030</v>
      </c>
      <c r="DK1924" t="s">
        <v>3031</v>
      </c>
      <c r="DL1924" t="s">
        <v>3031</v>
      </c>
      <c r="DO1924" t="str">
        <f>"76"</f>
        <v>76</v>
      </c>
      <c r="DQ1924">
        <v>0</v>
      </c>
      <c r="DR1924">
        <v>0</v>
      </c>
      <c r="DS1924">
        <v>0</v>
      </c>
      <c r="DT1924">
        <v>0</v>
      </c>
      <c r="DW1924">
        <v>0</v>
      </c>
      <c r="DX1924">
        <v>0</v>
      </c>
      <c r="DZ1924">
        <v>0</v>
      </c>
      <c r="EA1924">
        <v>0</v>
      </c>
      <c r="EB1924">
        <v>0</v>
      </c>
      <c r="EC1924">
        <v>0</v>
      </c>
      <c r="ED1924">
        <v>0</v>
      </c>
      <c r="EE1924">
        <v>0</v>
      </c>
      <c r="EF1924">
        <v>0</v>
      </c>
      <c r="EG1924">
        <v>0</v>
      </c>
      <c r="EH1924">
        <v>0</v>
      </c>
      <c r="EI1924">
        <v>0</v>
      </c>
      <c r="EL1924">
        <v>0</v>
      </c>
      <c r="EN1924">
        <v>0</v>
      </c>
      <c r="EP1924">
        <v>0</v>
      </c>
      <c r="ER1924">
        <v>0</v>
      </c>
      <c r="ET1924">
        <v>0</v>
      </c>
      <c r="EY1924">
        <v>0</v>
      </c>
      <c r="FA1924">
        <v>0</v>
      </c>
      <c r="FL1924">
        <v>0</v>
      </c>
      <c r="FQ1924" t="s">
        <v>261</v>
      </c>
      <c r="FR1924" t="s">
        <v>262</v>
      </c>
      <c r="FS1924" t="s">
        <v>263</v>
      </c>
      <c r="FU1924">
        <v>435600</v>
      </c>
      <c r="FV1924">
        <v>10</v>
      </c>
      <c r="FW1924">
        <v>0</v>
      </c>
      <c r="FX1924">
        <v>0</v>
      </c>
      <c r="FY1924">
        <v>0</v>
      </c>
      <c r="FZ1924">
        <v>0</v>
      </c>
      <c r="GI1924" t="s">
        <v>264</v>
      </c>
      <c r="GJ1924" t="s">
        <v>502</v>
      </c>
      <c r="GK1924" t="s">
        <v>503</v>
      </c>
      <c r="GL1924" s="1">
        <v>40135</v>
      </c>
      <c r="GM1924" t="s">
        <v>267</v>
      </c>
      <c r="GN1924" t="str">
        <f t="shared" si="592"/>
        <v>FALSE</v>
      </c>
      <c r="GO1924">
        <v>2022</v>
      </c>
      <c r="GP1924">
        <v>2020</v>
      </c>
      <c r="GQ1924">
        <v>1110</v>
      </c>
      <c r="GR1924" t="s">
        <v>246</v>
      </c>
      <c r="GS1924" t="s">
        <v>246</v>
      </c>
      <c r="GT1924" t="s">
        <v>246</v>
      </c>
      <c r="GU1924" t="s">
        <v>246</v>
      </c>
      <c r="GV1924" t="s">
        <v>246</v>
      </c>
      <c r="GW1924" t="s">
        <v>246</v>
      </c>
      <c r="GX1924" t="s">
        <v>246</v>
      </c>
      <c r="GY1924" t="s">
        <v>246</v>
      </c>
      <c r="GZ1924" t="s">
        <v>246</v>
      </c>
      <c r="HA1924" t="s">
        <v>246</v>
      </c>
      <c r="HB1924" t="s">
        <v>246</v>
      </c>
      <c r="HC1924" t="s">
        <v>246</v>
      </c>
      <c r="HD1924" t="s">
        <v>246</v>
      </c>
      <c r="HE1924" s="2">
        <v>1082</v>
      </c>
      <c r="HF1924" s="2">
        <v>0</v>
      </c>
      <c r="HG1924" s="2">
        <v>0</v>
      </c>
      <c r="HH1924">
        <v>0</v>
      </c>
      <c r="HI1924" s="2">
        <v>7214</v>
      </c>
      <c r="HJ1924" s="2">
        <v>7214</v>
      </c>
      <c r="HK1924" s="2">
        <v>0</v>
      </c>
      <c r="HL1924">
        <v>0</v>
      </c>
      <c r="HM1924" s="2">
        <v>0</v>
      </c>
      <c r="HN1924" s="2">
        <v>0</v>
      </c>
      <c r="HO1924" s="2">
        <v>0</v>
      </c>
      <c r="HP1924">
        <v>0</v>
      </c>
      <c r="HQ1924" s="2">
        <v>67.760000000000005</v>
      </c>
      <c r="HS1924" s="2">
        <v>7214</v>
      </c>
      <c r="HV1924" t="s">
        <v>315</v>
      </c>
      <c r="HY1924" t="s">
        <v>316</v>
      </c>
      <c r="HZ1924" t="s">
        <v>317</v>
      </c>
      <c r="IA1924" t="s">
        <v>318</v>
      </c>
      <c r="IB1924" s="1">
        <v>41856</v>
      </c>
      <c r="IC1924" s="1">
        <v>41870</v>
      </c>
      <c r="IE1924" t="s">
        <v>270</v>
      </c>
      <c r="IF1924" t="str">
        <f>""</f>
        <v/>
      </c>
      <c r="IG1924" t="str">
        <f>"2014.36147"</f>
        <v>2014.36147</v>
      </c>
      <c r="IH1924" t="str">
        <f>""</f>
        <v/>
      </c>
      <c r="IT1924" t="str">
        <f>""</f>
        <v/>
      </c>
      <c r="IY1924" t="str">
        <f>""</f>
        <v/>
      </c>
      <c r="JB1924" t="s">
        <v>271</v>
      </c>
      <c r="JD1924" t="str">
        <f>""</f>
        <v/>
      </c>
      <c r="JE1924" t="str">
        <f>""</f>
        <v/>
      </c>
      <c r="JO1924" t="str">
        <f>""</f>
        <v/>
      </c>
      <c r="JP1924" t="str">
        <f>""</f>
        <v/>
      </c>
      <c r="JQ1924" t="str">
        <f>HYPERLINK("https://web.datatree.com/?/property?propertyId=5203574")</f>
        <v>https://web.datatree.com/?/property?propertyId=5203574</v>
      </c>
    </row>
    <row r="1925" spans="1:277" x14ac:dyDescent="0.25">
      <c r="A1925">
        <v>1923</v>
      </c>
      <c r="B1925" s="15" t="s">
        <v>18833</v>
      </c>
      <c r="C1925" s="15" t="s">
        <v>18832</v>
      </c>
      <c r="D1925" s="15" t="s">
        <v>18834</v>
      </c>
      <c r="E1925" s="15" t="s">
        <v>18835</v>
      </c>
      <c r="F1925" s="15" t="s">
        <v>18836</v>
      </c>
      <c r="G1925" s="15" t="s">
        <v>243</v>
      </c>
      <c r="H1925" s="15">
        <v>85555</v>
      </c>
      <c r="I1925" s="15" t="s">
        <v>18837</v>
      </c>
      <c r="J1925" s="23" t="s">
        <v>18838</v>
      </c>
      <c r="K1925" s="15" t="s">
        <v>18839</v>
      </c>
      <c r="L1925" s="16" t="s">
        <v>18840</v>
      </c>
      <c r="M1925" s="17" t="str">
        <f t="shared" si="593"/>
        <v>6/31/2022</v>
      </c>
      <c r="N1925" s="15">
        <v>11117</v>
      </c>
      <c r="O1925" s="18">
        <f t="shared" si="577"/>
        <v>0</v>
      </c>
      <c r="P1925" s="19" t="str">
        <f t="shared" si="578"/>
        <v>$0.00</v>
      </c>
      <c r="Q1925" s="16">
        <v>44834</v>
      </c>
      <c r="R1925" s="19" t="str">
        <f t="shared" si="594"/>
        <v>09/30/22</v>
      </c>
      <c r="S1925" t="str">
        <f t="shared" si="579"/>
        <v>MOHAVE</v>
      </c>
      <c r="T1925" s="6" t="str">
        <f t="shared" si="580"/>
        <v>317-12-091</v>
      </c>
      <c r="U1925" t="str">
        <f t="shared" si="581"/>
        <v xml:space="preserve">10173 EMERALD SUNSET CT </v>
      </c>
      <c r="V1925" t="str">
        <f t="shared" si="582"/>
        <v>LAS VEGAS</v>
      </c>
      <c r="W1925" t="str">
        <f t="shared" si="583"/>
        <v>NV</v>
      </c>
      <c r="X1925" t="str">
        <f t="shared" si="584"/>
        <v>89148-4333</v>
      </c>
      <c r="Y1925">
        <f t="shared" si="585"/>
        <v>0</v>
      </c>
      <c r="Z1925" t="str">
        <f t="shared" si="586"/>
        <v>DOXEY TOM &amp; BARBARA</v>
      </c>
      <c r="AA1925" t="str">
        <f t="shared" si="587"/>
        <v>GATEWAY ACRES TRACT 2 LOTS 101 &amp; 108 CONT 10 AC</v>
      </c>
      <c r="AB1925">
        <f t="shared" si="588"/>
        <v>10</v>
      </c>
      <c r="AC1925" t="str">
        <f t="shared" si="589"/>
        <v>MOHAVE</v>
      </c>
      <c r="AI1925">
        <f t="shared" si="595"/>
        <v>10</v>
      </c>
      <c r="AO1925" t="s">
        <v>15419</v>
      </c>
      <c r="AR1925" t="s">
        <v>15419</v>
      </c>
      <c r="AS1925" t="s">
        <v>240</v>
      </c>
      <c r="AT1925">
        <v>12</v>
      </c>
      <c r="AY1925" t="s">
        <v>240</v>
      </c>
      <c r="BC1925" t="s">
        <v>15420</v>
      </c>
      <c r="BD1925" t="s">
        <v>15419</v>
      </c>
      <c r="BE1925" t="s">
        <v>588</v>
      </c>
      <c r="BH1925" t="s">
        <v>242</v>
      </c>
      <c r="BS1925" t="s">
        <v>243</v>
      </c>
      <c r="BV1925" t="s">
        <v>244</v>
      </c>
      <c r="BY1925" t="s">
        <v>245</v>
      </c>
      <c r="CA1925">
        <v>10173</v>
      </c>
      <c r="CD1925" t="s">
        <v>15421</v>
      </c>
      <c r="CE1925" t="s">
        <v>439</v>
      </c>
      <c r="CG1925" t="s">
        <v>398</v>
      </c>
      <c r="CH1925" t="s">
        <v>601</v>
      </c>
      <c r="CI1925" t="s">
        <v>400</v>
      </c>
      <c r="CJ1925" t="str">
        <f>"89148-4333"</f>
        <v>89148-4333</v>
      </c>
      <c r="CK1925" t="s">
        <v>2890</v>
      </c>
      <c r="CL1925" t="s">
        <v>15422</v>
      </c>
      <c r="CM1925" t="s">
        <v>15423</v>
      </c>
      <c r="CN1925" t="s">
        <v>254</v>
      </c>
      <c r="CO1925" t="s">
        <v>6456</v>
      </c>
      <c r="CP1925" t="str">
        <f>"317-12-091"</f>
        <v>317-12-091</v>
      </c>
      <c r="CQ1925" t="str">
        <f>"31712091"</f>
        <v>31712091</v>
      </c>
      <c r="CR1925" t="str">
        <f>"R31712091"</f>
        <v>R31712091</v>
      </c>
      <c r="CS1925">
        <v>4015</v>
      </c>
      <c r="CX1925" t="s">
        <v>309</v>
      </c>
      <c r="CY1925" t="s">
        <v>310</v>
      </c>
      <c r="CZ1925">
        <v>19</v>
      </c>
      <c r="DB1925">
        <v>35.534514429455903</v>
      </c>
      <c r="DC1925">
        <v>-114.46135700305</v>
      </c>
      <c r="DD1925" t="s">
        <v>584</v>
      </c>
      <c r="DE1925">
        <v>2</v>
      </c>
      <c r="DK1925" t="s">
        <v>1392</v>
      </c>
      <c r="DL1925" t="s">
        <v>1392</v>
      </c>
      <c r="DO1925" t="str">
        <f>"101|1"</f>
        <v>101|1</v>
      </c>
      <c r="DQ1925">
        <v>0</v>
      </c>
      <c r="DR1925">
        <v>0</v>
      </c>
      <c r="DS1925">
        <v>0</v>
      </c>
      <c r="DT1925">
        <v>0</v>
      </c>
      <c r="DW1925">
        <v>0</v>
      </c>
      <c r="DX1925">
        <v>0</v>
      </c>
      <c r="DZ1925">
        <v>0</v>
      </c>
      <c r="EA1925">
        <v>0</v>
      </c>
      <c r="EB1925">
        <v>0</v>
      </c>
      <c r="EC1925">
        <v>0</v>
      </c>
      <c r="ED1925">
        <v>0</v>
      </c>
      <c r="EE1925">
        <v>0</v>
      </c>
      <c r="EF1925">
        <v>0</v>
      </c>
      <c r="EG1925">
        <v>0</v>
      </c>
      <c r="EH1925">
        <v>0</v>
      </c>
      <c r="EI1925">
        <v>0</v>
      </c>
      <c r="EL1925">
        <v>0</v>
      </c>
      <c r="EN1925">
        <v>0</v>
      </c>
      <c r="EP1925">
        <v>0</v>
      </c>
      <c r="ER1925">
        <v>0</v>
      </c>
      <c r="ET1925">
        <v>0</v>
      </c>
      <c r="EY1925">
        <v>0</v>
      </c>
      <c r="FA1925">
        <v>0</v>
      </c>
      <c r="FL1925">
        <v>0</v>
      </c>
      <c r="FQ1925" t="s">
        <v>261</v>
      </c>
      <c r="FR1925" t="s">
        <v>262</v>
      </c>
      <c r="FS1925" t="s">
        <v>263</v>
      </c>
      <c r="FU1925">
        <v>435600</v>
      </c>
      <c r="FV1925">
        <v>10</v>
      </c>
      <c r="FW1925">
        <v>0</v>
      </c>
      <c r="FX1925">
        <v>0</v>
      </c>
      <c r="FY1925">
        <v>0</v>
      </c>
      <c r="FZ1925">
        <v>0</v>
      </c>
      <c r="GI1925" t="s">
        <v>264</v>
      </c>
      <c r="GJ1925" t="s">
        <v>538</v>
      </c>
      <c r="GK1925" t="s">
        <v>539</v>
      </c>
      <c r="GL1925" s="1">
        <v>40135</v>
      </c>
      <c r="GM1925" t="s">
        <v>267</v>
      </c>
      <c r="GN1925" t="str">
        <f t="shared" si="592"/>
        <v>FALSE</v>
      </c>
      <c r="GO1925">
        <v>2022</v>
      </c>
      <c r="GP1925">
        <v>2020</v>
      </c>
      <c r="GQ1925">
        <v>400</v>
      </c>
      <c r="GR1925" t="s">
        <v>246</v>
      </c>
      <c r="GS1925" t="s">
        <v>246</v>
      </c>
      <c r="GT1925" t="s">
        <v>246</v>
      </c>
      <c r="GU1925" t="s">
        <v>246</v>
      </c>
      <c r="GV1925" t="s">
        <v>246</v>
      </c>
      <c r="GW1925" t="s">
        <v>246</v>
      </c>
      <c r="GX1925" t="s">
        <v>246</v>
      </c>
      <c r="GY1925" t="s">
        <v>246</v>
      </c>
      <c r="GZ1925" t="s">
        <v>246</v>
      </c>
      <c r="HA1925" t="s">
        <v>246</v>
      </c>
      <c r="HB1925" t="s">
        <v>246</v>
      </c>
      <c r="HC1925" t="s">
        <v>246</v>
      </c>
      <c r="HD1925" t="s">
        <v>246</v>
      </c>
      <c r="HE1925" s="2">
        <v>1864</v>
      </c>
      <c r="HF1925" s="2">
        <v>0</v>
      </c>
      <c r="HG1925" s="2">
        <v>0</v>
      </c>
      <c r="HH1925">
        <v>0</v>
      </c>
      <c r="HI1925" s="2">
        <v>12425</v>
      </c>
      <c r="HJ1925" s="2">
        <v>12425</v>
      </c>
      <c r="HK1925" s="2">
        <v>0</v>
      </c>
      <c r="HL1925">
        <v>0</v>
      </c>
      <c r="HM1925" s="2">
        <v>0</v>
      </c>
      <c r="HN1925" s="2">
        <v>0</v>
      </c>
      <c r="HO1925" s="2">
        <v>0</v>
      </c>
      <c r="HP1925">
        <v>0</v>
      </c>
      <c r="HQ1925" s="2">
        <v>107.42</v>
      </c>
      <c r="HS1925" s="2">
        <v>12425</v>
      </c>
      <c r="HV1925" t="s">
        <v>315</v>
      </c>
      <c r="HY1925" t="s">
        <v>316</v>
      </c>
      <c r="HZ1925" t="s">
        <v>317</v>
      </c>
      <c r="IA1925" t="s">
        <v>318</v>
      </c>
      <c r="IF1925" t="str">
        <f>""</f>
        <v/>
      </c>
      <c r="IG1925" t="str">
        <f>""</f>
        <v/>
      </c>
      <c r="IH1925" t="str">
        <f>""</f>
        <v/>
      </c>
      <c r="IT1925" t="str">
        <f>""</f>
        <v/>
      </c>
      <c r="IY1925" t="str">
        <f>""</f>
        <v/>
      </c>
      <c r="JB1925" t="s">
        <v>271</v>
      </c>
      <c r="JD1925" t="str">
        <f>""</f>
        <v/>
      </c>
      <c r="JE1925" t="str">
        <f>""</f>
        <v/>
      </c>
      <c r="JO1925" t="str">
        <f>""</f>
        <v/>
      </c>
      <c r="JP1925" t="str">
        <f>""</f>
        <v/>
      </c>
      <c r="JQ1925" t="str">
        <f>HYPERLINK("https://web.datatree.com/?/property?propertyId=5235111")</f>
        <v>https://web.datatree.com/?/property?propertyId=5235111</v>
      </c>
    </row>
    <row r="1926" spans="1:277" x14ac:dyDescent="0.25">
      <c r="A1926">
        <v>1924</v>
      </c>
      <c r="B1926" s="15" t="s">
        <v>18833</v>
      </c>
      <c r="C1926" s="15" t="s">
        <v>18832</v>
      </c>
      <c r="D1926" s="15" t="s">
        <v>18834</v>
      </c>
      <c r="E1926" s="15" t="s">
        <v>18835</v>
      </c>
      <c r="F1926" s="15" t="s">
        <v>18836</v>
      </c>
      <c r="G1926" s="15" t="s">
        <v>243</v>
      </c>
      <c r="H1926" s="15">
        <v>85555</v>
      </c>
      <c r="I1926" s="15" t="s">
        <v>18837</v>
      </c>
      <c r="J1926" s="23" t="s">
        <v>18838</v>
      </c>
      <c r="K1926" s="15" t="s">
        <v>18839</v>
      </c>
      <c r="L1926" s="16" t="s">
        <v>18840</v>
      </c>
      <c r="M1926" s="17" t="str">
        <f t="shared" si="593"/>
        <v>6/31/2022</v>
      </c>
      <c r="N1926" s="15">
        <v>11118</v>
      </c>
      <c r="O1926" s="18">
        <f t="shared" si="577"/>
        <v>0</v>
      </c>
      <c r="P1926" s="19" t="str">
        <f t="shared" si="578"/>
        <v>$0.00</v>
      </c>
      <c r="Q1926" s="16">
        <v>44834</v>
      </c>
      <c r="R1926" s="19" t="str">
        <f t="shared" si="594"/>
        <v>09/30/22</v>
      </c>
      <c r="S1926" t="str">
        <f t="shared" si="579"/>
        <v>MOHAVE</v>
      </c>
      <c r="T1926" s="6" t="str">
        <f t="shared" si="580"/>
        <v>254-30-020</v>
      </c>
      <c r="U1926" t="str">
        <f t="shared" si="581"/>
        <v xml:space="preserve">12706 W BALLAD DR </v>
      </c>
      <c r="V1926" t="str">
        <f t="shared" si="582"/>
        <v>SUN CITY WEST</v>
      </c>
      <c r="W1926" t="str">
        <f t="shared" si="583"/>
        <v>AZ</v>
      </c>
      <c r="X1926" t="str">
        <f t="shared" si="584"/>
        <v>85375-1837</v>
      </c>
      <c r="Y1926" t="str">
        <f t="shared" si="585"/>
        <v>JO</v>
      </c>
      <c r="Z1926" t="str">
        <f t="shared" si="586"/>
        <v>DOROUGH</v>
      </c>
      <c r="AA1926" t="str">
        <f t="shared" si="587"/>
        <v>T20N R13W SEC 3 PARCEL 1 OF PARCEL 2 OF TIN MOUNTAIN RANCHES UNIT 1 THE DEPENDENT RESURVEYED AND ORIGINAL SEGREGATION OF PARCEL 2 OF TIN MOUNTAIN RANCHES UNIT 1 AS SHOWN ON RS 18/29 7/16/1999 99- 43214 LOCATED IN THE N2 OF SEC 3 AS SHOWN ON SRV 2111 4/11/2000 2 000-19352 CONT 10.00 ACRES</v>
      </c>
      <c r="AB1926">
        <f t="shared" si="588"/>
        <v>10</v>
      </c>
      <c r="AC1926" t="str">
        <f t="shared" si="589"/>
        <v>MOHAVE</v>
      </c>
      <c r="AI1926">
        <f t="shared" si="595"/>
        <v>10</v>
      </c>
      <c r="AO1926" t="s">
        <v>15424</v>
      </c>
      <c r="AP1926" t="s">
        <v>15425</v>
      </c>
      <c r="AQ1926" t="s">
        <v>4475</v>
      </c>
      <c r="AR1926" t="s">
        <v>15426</v>
      </c>
      <c r="AS1926" t="s">
        <v>240</v>
      </c>
      <c r="AT1926">
        <v>1</v>
      </c>
      <c r="BC1926" t="s">
        <v>15427</v>
      </c>
      <c r="BD1926" t="s">
        <v>15424</v>
      </c>
      <c r="BE1926" t="s">
        <v>325</v>
      </c>
      <c r="BH1926" t="s">
        <v>242</v>
      </c>
      <c r="BS1926" t="s">
        <v>243</v>
      </c>
      <c r="BV1926" t="s">
        <v>244</v>
      </c>
      <c r="BY1926" t="s">
        <v>245</v>
      </c>
      <c r="BZ1926" t="s">
        <v>589</v>
      </c>
      <c r="CA1926">
        <v>12706</v>
      </c>
      <c r="CD1926" t="s">
        <v>15428</v>
      </c>
      <c r="CE1926" t="s">
        <v>302</v>
      </c>
      <c r="CG1926" t="s">
        <v>15429</v>
      </c>
      <c r="CH1926" t="s">
        <v>15429</v>
      </c>
      <c r="CI1926" t="s">
        <v>243</v>
      </c>
      <c r="CJ1926" t="str">
        <f>"85375-1837"</f>
        <v>85375-1837</v>
      </c>
      <c r="CK1926" t="s">
        <v>420</v>
      </c>
      <c r="CL1926" t="s">
        <v>15430</v>
      </c>
      <c r="CM1926" t="s">
        <v>15431</v>
      </c>
      <c r="CN1926" t="s">
        <v>254</v>
      </c>
      <c r="CO1926" t="s">
        <v>15432</v>
      </c>
      <c r="CP1926" t="str">
        <f>"254-30-020"</f>
        <v>254-30-020</v>
      </c>
      <c r="CQ1926" t="str">
        <f>"25430020"</f>
        <v>25430020</v>
      </c>
      <c r="CR1926" t="str">
        <f>"R25430020"</f>
        <v>R25430020</v>
      </c>
      <c r="CS1926">
        <v>4015</v>
      </c>
      <c r="CW1926" t="s">
        <v>256</v>
      </c>
      <c r="CX1926" t="s">
        <v>651</v>
      </c>
      <c r="CY1926" t="s">
        <v>520</v>
      </c>
      <c r="CZ1926">
        <v>3</v>
      </c>
      <c r="DB1926">
        <v>35.1483015119287</v>
      </c>
      <c r="DC1926">
        <v>-113.636880686623</v>
      </c>
      <c r="DD1926" t="s">
        <v>15433</v>
      </c>
      <c r="DK1926" t="s">
        <v>14455</v>
      </c>
      <c r="DL1926" t="s">
        <v>14455</v>
      </c>
      <c r="DO1926" t="str">
        <f>""</f>
        <v/>
      </c>
      <c r="DQ1926">
        <v>0</v>
      </c>
      <c r="DR1926">
        <v>0</v>
      </c>
      <c r="DS1926">
        <v>0</v>
      </c>
      <c r="DT1926">
        <v>0</v>
      </c>
      <c r="DW1926">
        <v>0</v>
      </c>
      <c r="DX1926">
        <v>0</v>
      </c>
      <c r="DZ1926">
        <v>0</v>
      </c>
      <c r="EA1926">
        <v>0</v>
      </c>
      <c r="EB1926">
        <v>0</v>
      </c>
      <c r="EC1926">
        <v>0</v>
      </c>
      <c r="ED1926">
        <v>0</v>
      </c>
      <c r="EE1926">
        <v>0</v>
      </c>
      <c r="EF1926">
        <v>0</v>
      </c>
      <c r="EG1926">
        <v>0</v>
      </c>
      <c r="EH1926">
        <v>0</v>
      </c>
      <c r="EI1926">
        <v>0</v>
      </c>
      <c r="EL1926">
        <v>0</v>
      </c>
      <c r="EN1926">
        <v>0</v>
      </c>
      <c r="EP1926">
        <v>0</v>
      </c>
      <c r="ER1926">
        <v>0</v>
      </c>
      <c r="ET1926">
        <v>0</v>
      </c>
      <c r="EY1926">
        <v>0</v>
      </c>
      <c r="FA1926">
        <v>0</v>
      </c>
      <c r="FL1926">
        <v>0</v>
      </c>
      <c r="FQ1926" t="s">
        <v>261</v>
      </c>
      <c r="FR1926" t="s">
        <v>354</v>
      </c>
      <c r="FS1926" t="s">
        <v>355</v>
      </c>
      <c r="FU1926">
        <v>435600</v>
      </c>
      <c r="FV1926">
        <v>10</v>
      </c>
      <c r="FW1926">
        <v>0</v>
      </c>
      <c r="FX1926">
        <v>0</v>
      </c>
      <c r="FY1926">
        <v>0</v>
      </c>
      <c r="FZ1926">
        <v>0</v>
      </c>
      <c r="GI1926" t="s">
        <v>264</v>
      </c>
      <c r="GJ1926" t="s">
        <v>737</v>
      </c>
      <c r="GK1926" t="s">
        <v>738</v>
      </c>
      <c r="GL1926" s="1">
        <v>40135</v>
      </c>
      <c r="GM1926" t="s">
        <v>267</v>
      </c>
      <c r="GN1926" t="str">
        <f t="shared" si="592"/>
        <v>FALSE</v>
      </c>
      <c r="GO1926">
        <v>2022</v>
      </c>
      <c r="GP1926">
        <v>2020</v>
      </c>
      <c r="GQ1926">
        <v>300</v>
      </c>
      <c r="GR1926" t="s">
        <v>246</v>
      </c>
      <c r="GS1926" t="s">
        <v>246</v>
      </c>
      <c r="GT1926" t="s">
        <v>246</v>
      </c>
      <c r="GU1926" t="s">
        <v>246</v>
      </c>
      <c r="GV1926" t="s">
        <v>246</v>
      </c>
      <c r="GW1926" t="s">
        <v>246</v>
      </c>
      <c r="GX1926" t="s">
        <v>246</v>
      </c>
      <c r="GY1926" t="s">
        <v>246</v>
      </c>
      <c r="GZ1926" t="s">
        <v>246</v>
      </c>
      <c r="HA1926" t="s">
        <v>246</v>
      </c>
      <c r="HB1926" t="s">
        <v>246</v>
      </c>
      <c r="HC1926" t="s">
        <v>246</v>
      </c>
      <c r="HD1926" t="s">
        <v>246</v>
      </c>
      <c r="HE1926" s="2">
        <v>1697</v>
      </c>
      <c r="HF1926" s="2">
        <v>0</v>
      </c>
      <c r="HG1926" s="2">
        <v>0</v>
      </c>
      <c r="HH1926">
        <v>0</v>
      </c>
      <c r="HI1926" s="2">
        <v>11311</v>
      </c>
      <c r="HJ1926" s="2">
        <v>11311</v>
      </c>
      <c r="HK1926" s="2">
        <v>0</v>
      </c>
      <c r="HL1926">
        <v>0</v>
      </c>
      <c r="HM1926" s="2">
        <v>0</v>
      </c>
      <c r="HN1926" s="2">
        <v>0</v>
      </c>
      <c r="HO1926" s="2">
        <v>0</v>
      </c>
      <c r="HP1926">
        <v>0</v>
      </c>
      <c r="HQ1926" s="2">
        <v>133.96</v>
      </c>
      <c r="HS1926" s="2">
        <v>11311</v>
      </c>
      <c r="HV1926" t="s">
        <v>289</v>
      </c>
      <c r="HY1926" t="s">
        <v>290</v>
      </c>
      <c r="HZ1926" t="s">
        <v>290</v>
      </c>
      <c r="IB1926" s="1">
        <v>39920</v>
      </c>
      <c r="IC1926" s="1">
        <v>39930</v>
      </c>
      <c r="ID1926" s="2">
        <v>0</v>
      </c>
      <c r="IE1926" t="s">
        <v>5628</v>
      </c>
      <c r="IF1926" t="str">
        <f>"                    "</f>
        <v xml:space="preserve">                    </v>
      </c>
      <c r="IG1926" t="str">
        <f>"7461.90"</f>
        <v>7461.90</v>
      </c>
      <c r="IH1926" t="str">
        <f>""</f>
        <v/>
      </c>
      <c r="II1926" s="1">
        <v>37111</v>
      </c>
      <c r="IJ1926" s="1">
        <v>37118</v>
      </c>
      <c r="IK1926" s="2">
        <v>22000</v>
      </c>
      <c r="IL1926" t="s">
        <v>566</v>
      </c>
      <c r="IM1926" t="s">
        <v>362</v>
      </c>
      <c r="IN1926" t="s">
        <v>15434</v>
      </c>
      <c r="IP1926" s="2">
        <v>19800</v>
      </c>
      <c r="IQ1926" t="s">
        <v>569</v>
      </c>
      <c r="IS1926" t="s">
        <v>570</v>
      </c>
      <c r="IT1926" t="str">
        <f>"3831.293"</f>
        <v>3831.293</v>
      </c>
      <c r="IY1926" t="str">
        <f>"                    "</f>
        <v xml:space="preserve">                    </v>
      </c>
      <c r="IZ1926" t="s">
        <v>15435</v>
      </c>
      <c r="JA1926" t="s">
        <v>1488</v>
      </c>
      <c r="JB1926" t="s">
        <v>271</v>
      </c>
      <c r="JD1926" t="str">
        <f>"3831.292"</f>
        <v>3831.292</v>
      </c>
      <c r="JE1926" t="str">
        <f>""</f>
        <v/>
      </c>
      <c r="JO1926" t="str">
        <f>""</f>
        <v/>
      </c>
      <c r="JP1926" t="str">
        <f>""</f>
        <v/>
      </c>
      <c r="JQ1926" t="str">
        <f>HYPERLINK("https://web.datatree.com/?/property?propertyId=5204388")</f>
        <v>https://web.datatree.com/?/property?propertyId=5204388</v>
      </c>
    </row>
    <row r="1927" spans="1:277" x14ac:dyDescent="0.25">
      <c r="A1927">
        <v>1925</v>
      </c>
      <c r="B1927" s="15" t="s">
        <v>18833</v>
      </c>
      <c r="C1927" s="15" t="s">
        <v>18832</v>
      </c>
      <c r="D1927" s="15" t="s">
        <v>18834</v>
      </c>
      <c r="E1927" s="15" t="s">
        <v>18835</v>
      </c>
      <c r="F1927" s="15" t="s">
        <v>18836</v>
      </c>
      <c r="G1927" s="15" t="s">
        <v>243</v>
      </c>
      <c r="H1927" s="15">
        <v>85555</v>
      </c>
      <c r="I1927" s="15" t="s">
        <v>18837</v>
      </c>
      <c r="J1927" s="23" t="s">
        <v>18838</v>
      </c>
      <c r="K1927" s="15" t="s">
        <v>18839</v>
      </c>
      <c r="L1927" s="16" t="s">
        <v>18840</v>
      </c>
      <c r="M1927" s="17" t="str">
        <f t="shared" si="593"/>
        <v>6/31/2022</v>
      </c>
      <c r="N1927" s="15">
        <v>11119</v>
      </c>
      <c r="O1927" s="18">
        <f t="shared" ref="O1927:O1990" si="596">((1+AH1927)*AE1927)*AB1927</f>
        <v>0</v>
      </c>
      <c r="P1927" s="19" t="str">
        <f t="shared" ref="P1927:P1990" si="597">TEXT(O1927,"$#,##0.00")</f>
        <v>$0.00</v>
      </c>
      <c r="Q1927" s="16">
        <v>44834</v>
      </c>
      <c r="R1927" s="19" t="str">
        <f t="shared" si="594"/>
        <v>09/30/22</v>
      </c>
      <c r="S1927" t="str">
        <f t="shared" ref="S1927:S1990" si="598">+BV1927</f>
        <v>MOHAVE</v>
      </c>
      <c r="T1927" s="6" t="str">
        <f t="shared" ref="T1927:T1990" si="599">+CP1927</f>
        <v>318-22-044</v>
      </c>
      <c r="U1927" t="str">
        <f t="shared" ref="U1927:U1990" si="600">+CL1927</f>
        <v xml:space="preserve">1230 CANYON AVE </v>
      </c>
      <c r="V1927" t="str">
        <f t="shared" ref="V1927:V1990" si="601">+CG1927</f>
        <v>WALLACE</v>
      </c>
      <c r="W1927" t="str">
        <f t="shared" ref="W1927:W1990" si="602">+CI1927</f>
        <v>ID</v>
      </c>
      <c r="X1927" t="str">
        <f t="shared" ref="X1927:X1990" si="603">+CJ1927</f>
        <v>83873-2433</v>
      </c>
      <c r="Y1927" t="str">
        <f t="shared" ref="Y1927:Y1990" si="604">+AQ1927</f>
        <v>JOHN</v>
      </c>
      <c r="Z1927" t="str">
        <f t="shared" ref="Z1927:Z1990" si="605">+AR1927</f>
        <v>GOLD</v>
      </c>
      <c r="AA1927" t="str">
        <f t="shared" ref="AA1927:AA1990" si="606">+CO1927</f>
        <v>NW4 SW4 NW4 CONT 10 AC 318-06-186 (318-22- 044)</v>
      </c>
      <c r="AB1927">
        <f t="shared" ref="AB1927:AB1990" si="607">+FV1927</f>
        <v>10</v>
      </c>
      <c r="AC1927" t="str">
        <f t="shared" ref="AC1927:AC1990" si="608">+BV1927</f>
        <v>MOHAVE</v>
      </c>
      <c r="AI1927">
        <f t="shared" si="595"/>
        <v>10</v>
      </c>
      <c r="AO1927" t="s">
        <v>15436</v>
      </c>
      <c r="AP1927" t="s">
        <v>4855</v>
      </c>
      <c r="AQ1927" t="s">
        <v>469</v>
      </c>
      <c r="AR1927" t="s">
        <v>15437</v>
      </c>
      <c r="AS1927" t="s">
        <v>240</v>
      </c>
      <c r="AT1927">
        <v>2</v>
      </c>
      <c r="BC1927" t="s">
        <v>15438</v>
      </c>
      <c r="BD1927" t="s">
        <v>15436</v>
      </c>
      <c r="BH1927" t="s">
        <v>242</v>
      </c>
      <c r="BS1927" t="s">
        <v>243</v>
      </c>
      <c r="BV1927" t="s">
        <v>244</v>
      </c>
      <c r="BY1927" t="s">
        <v>245</v>
      </c>
      <c r="CA1927">
        <v>1230</v>
      </c>
      <c r="CD1927" t="s">
        <v>15439</v>
      </c>
      <c r="CE1927" t="s">
        <v>248</v>
      </c>
      <c r="CG1927" t="s">
        <v>1883</v>
      </c>
      <c r="CH1927" t="s">
        <v>1883</v>
      </c>
      <c r="CI1927" t="s">
        <v>1797</v>
      </c>
      <c r="CJ1927" t="str">
        <f>"83873-2433"</f>
        <v>83873-2433</v>
      </c>
      <c r="CK1927" t="s">
        <v>2605</v>
      </c>
      <c r="CL1927" t="s">
        <v>15440</v>
      </c>
      <c r="CM1927" t="s">
        <v>15441</v>
      </c>
      <c r="CN1927" t="s">
        <v>254</v>
      </c>
      <c r="CO1927" t="s">
        <v>15442</v>
      </c>
      <c r="CP1927" t="str">
        <f>"318-22-044"</f>
        <v>318-22-044</v>
      </c>
      <c r="CQ1927" t="str">
        <f>"31822044"</f>
        <v>31822044</v>
      </c>
      <c r="CR1927" t="str">
        <f>"R31822044"</f>
        <v>R31822044</v>
      </c>
      <c r="CS1927">
        <v>4015</v>
      </c>
      <c r="CX1927" t="s">
        <v>925</v>
      </c>
      <c r="CY1927" t="s">
        <v>548</v>
      </c>
      <c r="CZ1927">
        <v>29</v>
      </c>
      <c r="DB1927">
        <v>35.875431063557002</v>
      </c>
      <c r="DC1927">
        <v>-113.924904079519</v>
      </c>
      <c r="DK1927" t="s">
        <v>926</v>
      </c>
      <c r="DL1927" t="s">
        <v>926</v>
      </c>
      <c r="DO1927" t="str">
        <f>""</f>
        <v/>
      </c>
      <c r="DQ1927">
        <v>0</v>
      </c>
      <c r="DR1927">
        <v>0</v>
      </c>
      <c r="DS1927">
        <v>0</v>
      </c>
      <c r="DT1927">
        <v>0</v>
      </c>
      <c r="DW1927">
        <v>0</v>
      </c>
      <c r="DX1927">
        <v>0</v>
      </c>
      <c r="DZ1927">
        <v>0</v>
      </c>
      <c r="EA1927">
        <v>0</v>
      </c>
      <c r="EB1927">
        <v>0</v>
      </c>
      <c r="EC1927">
        <v>0</v>
      </c>
      <c r="ED1927">
        <v>0</v>
      </c>
      <c r="EE1927">
        <v>0</v>
      </c>
      <c r="EF1927">
        <v>0</v>
      </c>
      <c r="EG1927">
        <v>0</v>
      </c>
      <c r="EH1927">
        <v>0</v>
      </c>
      <c r="EI1927">
        <v>0</v>
      </c>
      <c r="EL1927">
        <v>0</v>
      </c>
      <c r="EN1927">
        <v>0</v>
      </c>
      <c r="EP1927">
        <v>0</v>
      </c>
      <c r="ER1927">
        <v>0</v>
      </c>
      <c r="ET1927">
        <v>0</v>
      </c>
      <c r="EY1927">
        <v>0</v>
      </c>
      <c r="FA1927">
        <v>0</v>
      </c>
      <c r="FL1927">
        <v>0</v>
      </c>
      <c r="FQ1927" t="s">
        <v>261</v>
      </c>
      <c r="FR1927" t="s">
        <v>354</v>
      </c>
      <c r="FS1927" t="s">
        <v>355</v>
      </c>
      <c r="FU1927">
        <v>435600</v>
      </c>
      <c r="FV1927">
        <v>10</v>
      </c>
      <c r="FW1927">
        <v>0</v>
      </c>
      <c r="FX1927">
        <v>0</v>
      </c>
      <c r="FY1927">
        <v>0</v>
      </c>
      <c r="FZ1927">
        <v>0</v>
      </c>
      <c r="GI1927" t="s">
        <v>264</v>
      </c>
      <c r="GJ1927" t="s">
        <v>927</v>
      </c>
      <c r="GK1927" t="s">
        <v>928</v>
      </c>
      <c r="GL1927" s="1">
        <v>40135</v>
      </c>
      <c r="GM1927" t="s">
        <v>267</v>
      </c>
      <c r="GN1927" t="str">
        <f t="shared" si="592"/>
        <v>FALSE</v>
      </c>
      <c r="GO1927">
        <v>2022</v>
      </c>
      <c r="GP1927">
        <v>2020</v>
      </c>
      <c r="GQ1927">
        <v>400</v>
      </c>
      <c r="GR1927" t="s">
        <v>246</v>
      </c>
      <c r="GS1927" t="s">
        <v>246</v>
      </c>
      <c r="GT1927" t="s">
        <v>246</v>
      </c>
      <c r="GU1927" t="s">
        <v>246</v>
      </c>
      <c r="GV1927" t="s">
        <v>246</v>
      </c>
      <c r="GW1927" t="s">
        <v>246</v>
      </c>
      <c r="GX1927" t="s">
        <v>246</v>
      </c>
      <c r="GY1927" t="s">
        <v>246</v>
      </c>
      <c r="GZ1927" t="s">
        <v>246</v>
      </c>
      <c r="HA1927" t="s">
        <v>246</v>
      </c>
      <c r="HB1927" t="s">
        <v>246</v>
      </c>
      <c r="HC1927" t="s">
        <v>246</v>
      </c>
      <c r="HD1927" t="s">
        <v>246</v>
      </c>
      <c r="HE1927" s="2">
        <v>708</v>
      </c>
      <c r="HF1927" s="2">
        <v>0</v>
      </c>
      <c r="HG1927" s="2">
        <v>0</v>
      </c>
      <c r="HH1927">
        <v>0</v>
      </c>
      <c r="HI1927" s="2">
        <v>4723</v>
      </c>
      <c r="HJ1927" s="2">
        <v>4723</v>
      </c>
      <c r="HK1927" s="2">
        <v>0</v>
      </c>
      <c r="HL1927">
        <v>0</v>
      </c>
      <c r="HM1927" s="2">
        <v>0</v>
      </c>
      <c r="HN1927" s="2">
        <v>0</v>
      </c>
      <c r="HO1927" s="2">
        <v>0</v>
      </c>
      <c r="HP1927">
        <v>0</v>
      </c>
      <c r="HQ1927" s="2">
        <v>75.959999999999994</v>
      </c>
      <c r="HS1927" s="2">
        <v>4723</v>
      </c>
      <c r="HV1927" t="s">
        <v>315</v>
      </c>
      <c r="HY1927" t="s">
        <v>552</v>
      </c>
      <c r="HZ1927" t="s">
        <v>359</v>
      </c>
      <c r="IA1927" t="s">
        <v>360</v>
      </c>
      <c r="IF1927" t="str">
        <f>""</f>
        <v/>
      </c>
      <c r="IG1927" t="str">
        <f>""</f>
        <v/>
      </c>
      <c r="IH1927" t="str">
        <f>""</f>
        <v/>
      </c>
      <c r="IT1927" t="str">
        <f>""</f>
        <v/>
      </c>
      <c r="IY1927" t="str">
        <f>""</f>
        <v/>
      </c>
      <c r="JB1927" t="s">
        <v>271</v>
      </c>
      <c r="JD1927" t="str">
        <f>""</f>
        <v/>
      </c>
      <c r="JE1927" t="str">
        <f>""</f>
        <v/>
      </c>
      <c r="JO1927" t="str">
        <f>""</f>
        <v/>
      </c>
      <c r="JP1927" t="str">
        <f>""</f>
        <v/>
      </c>
      <c r="JQ1927" t="str">
        <f>HYPERLINK("https://web.datatree.com/?/property?propertyId=5236893")</f>
        <v>https://web.datatree.com/?/property?propertyId=5236893</v>
      </c>
    </row>
    <row r="1928" spans="1:277" x14ac:dyDescent="0.25">
      <c r="A1928">
        <v>1926</v>
      </c>
      <c r="B1928" s="15" t="s">
        <v>18833</v>
      </c>
      <c r="C1928" s="15" t="s">
        <v>18832</v>
      </c>
      <c r="D1928" s="15" t="s">
        <v>18834</v>
      </c>
      <c r="E1928" s="15" t="s">
        <v>18835</v>
      </c>
      <c r="F1928" s="15" t="s">
        <v>18836</v>
      </c>
      <c r="G1928" s="15" t="s">
        <v>243</v>
      </c>
      <c r="H1928" s="15">
        <v>85555</v>
      </c>
      <c r="I1928" s="15" t="s">
        <v>18837</v>
      </c>
      <c r="J1928" s="23" t="s">
        <v>18838</v>
      </c>
      <c r="K1928" s="15" t="s">
        <v>18839</v>
      </c>
      <c r="L1928" s="16" t="s">
        <v>18840</v>
      </c>
      <c r="M1928" s="17" t="str">
        <f t="shared" si="593"/>
        <v>6/31/2022</v>
      </c>
      <c r="N1928" s="15">
        <v>11120</v>
      </c>
      <c r="O1928" s="18">
        <f t="shared" si="596"/>
        <v>0</v>
      </c>
      <c r="P1928" s="19" t="str">
        <f t="shared" si="597"/>
        <v>$0.00</v>
      </c>
      <c r="Q1928" s="16">
        <v>44834</v>
      </c>
      <c r="R1928" s="19" t="str">
        <f t="shared" si="594"/>
        <v>09/30/22</v>
      </c>
      <c r="S1928" t="str">
        <f t="shared" si="598"/>
        <v>MOHAVE</v>
      </c>
      <c r="T1928" s="6" t="str">
        <f t="shared" si="599"/>
        <v>314-19-014</v>
      </c>
      <c r="U1928" t="str">
        <f t="shared" si="600"/>
        <v xml:space="preserve">11 HC 35 </v>
      </c>
      <c r="V1928" t="str">
        <f t="shared" si="601"/>
        <v>PEACH SPRINGS</v>
      </c>
      <c r="W1928" t="str">
        <f t="shared" si="602"/>
        <v>AZ</v>
      </c>
      <c r="X1928" t="str">
        <f t="shared" si="603"/>
        <v>86434-9611</v>
      </c>
      <c r="Y1928" t="str">
        <f t="shared" si="604"/>
        <v>CHARLES</v>
      </c>
      <c r="Z1928" t="str">
        <f t="shared" si="605"/>
        <v>CHAMBERLAIN</v>
      </c>
      <c r="AA1928" t="str">
        <f t="shared" si="606"/>
        <v>HATCH ESTATES LOT 14</v>
      </c>
      <c r="AB1928">
        <f t="shared" si="607"/>
        <v>10</v>
      </c>
      <c r="AC1928" t="str">
        <f t="shared" si="608"/>
        <v>MOHAVE</v>
      </c>
      <c r="AI1928">
        <f t="shared" si="595"/>
        <v>10</v>
      </c>
      <c r="AO1928" t="s">
        <v>15443</v>
      </c>
      <c r="AP1928" t="s">
        <v>7562</v>
      </c>
      <c r="AQ1928" t="s">
        <v>2761</v>
      </c>
      <c r="AR1928" t="s">
        <v>15444</v>
      </c>
      <c r="AS1928" t="s">
        <v>240</v>
      </c>
      <c r="AT1928">
        <v>18</v>
      </c>
      <c r="AU1928" t="s">
        <v>15445</v>
      </c>
      <c r="AV1928" t="s">
        <v>15446</v>
      </c>
      <c r="AW1928" t="s">
        <v>15446</v>
      </c>
      <c r="AX1928" t="s">
        <v>15444</v>
      </c>
      <c r="AY1928" t="s">
        <v>240</v>
      </c>
      <c r="AZ1928">
        <v>18</v>
      </c>
      <c r="BC1928" t="s">
        <v>15447</v>
      </c>
      <c r="BD1928" t="s">
        <v>15448</v>
      </c>
      <c r="BF1928" t="s">
        <v>300</v>
      </c>
      <c r="BH1928" t="s">
        <v>242</v>
      </c>
      <c r="BS1928" t="s">
        <v>243</v>
      </c>
      <c r="BV1928" t="s">
        <v>244</v>
      </c>
      <c r="BY1928" t="s">
        <v>245</v>
      </c>
      <c r="CA1928">
        <v>11</v>
      </c>
      <c r="CD1928" t="s">
        <v>15449</v>
      </c>
      <c r="CG1928" t="s">
        <v>8375</v>
      </c>
      <c r="CH1928" t="s">
        <v>8375</v>
      </c>
      <c r="CI1928" t="s">
        <v>243</v>
      </c>
      <c r="CJ1928" t="str">
        <f>"86434-9611"</f>
        <v>86434-9611</v>
      </c>
      <c r="CK1928" t="s">
        <v>681</v>
      </c>
      <c r="CL1928" t="s">
        <v>15450</v>
      </c>
      <c r="CM1928" t="s">
        <v>15451</v>
      </c>
      <c r="CN1928" t="s">
        <v>254</v>
      </c>
      <c r="CO1928" t="s">
        <v>15452</v>
      </c>
      <c r="CP1928" t="str">
        <f>"314-19-014"</f>
        <v>314-19-014</v>
      </c>
      <c r="CQ1928" t="str">
        <f>"31419014"</f>
        <v>31419014</v>
      </c>
      <c r="CR1928" t="str">
        <f>"R31419014"</f>
        <v>R31419014</v>
      </c>
      <c r="CS1928">
        <v>4015</v>
      </c>
      <c r="CW1928" t="s">
        <v>256</v>
      </c>
      <c r="CX1928" t="s">
        <v>333</v>
      </c>
      <c r="CY1928" t="s">
        <v>258</v>
      </c>
      <c r="CZ1928">
        <v>9</v>
      </c>
      <c r="DB1928">
        <v>35.4792371336139</v>
      </c>
      <c r="DC1928">
        <v>-113.56251118768</v>
      </c>
      <c r="DD1928" t="s">
        <v>620</v>
      </c>
      <c r="DK1928" t="s">
        <v>15453</v>
      </c>
      <c r="DL1928" t="s">
        <v>15453</v>
      </c>
      <c r="DO1928" t="str">
        <f>"14"</f>
        <v>14</v>
      </c>
      <c r="DQ1928">
        <v>0</v>
      </c>
      <c r="DR1928">
        <v>0</v>
      </c>
      <c r="DS1928">
        <v>0</v>
      </c>
      <c r="DT1928">
        <v>0</v>
      </c>
      <c r="DW1928">
        <v>0</v>
      </c>
      <c r="DX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L1928">
        <v>0</v>
      </c>
      <c r="EN1928">
        <v>0</v>
      </c>
      <c r="EP1928">
        <v>0</v>
      </c>
      <c r="ER1928">
        <v>0</v>
      </c>
      <c r="ET1928">
        <v>0</v>
      </c>
      <c r="EY1928">
        <v>0</v>
      </c>
      <c r="FA1928">
        <v>0</v>
      </c>
      <c r="FL1928">
        <v>0</v>
      </c>
      <c r="FQ1928" t="s">
        <v>261</v>
      </c>
      <c r="FR1928" t="s">
        <v>262</v>
      </c>
      <c r="FS1928" t="s">
        <v>263</v>
      </c>
      <c r="FU1928">
        <v>435600</v>
      </c>
      <c r="FV1928">
        <v>10</v>
      </c>
      <c r="FW1928">
        <v>0</v>
      </c>
      <c r="FX1928">
        <v>0</v>
      </c>
      <c r="FY1928">
        <v>0</v>
      </c>
      <c r="FZ1928">
        <v>0</v>
      </c>
      <c r="GI1928" t="s">
        <v>407</v>
      </c>
      <c r="GJ1928" t="s">
        <v>621</v>
      </c>
      <c r="GK1928" t="s">
        <v>622</v>
      </c>
      <c r="GL1928" s="1">
        <v>40135</v>
      </c>
      <c r="GM1928" t="s">
        <v>267</v>
      </c>
      <c r="GN1928" t="str">
        <f>"TRUE"</f>
        <v>TRUE</v>
      </c>
      <c r="GO1928">
        <v>2022</v>
      </c>
      <c r="GP1928">
        <v>2020</v>
      </c>
      <c r="GQ1928">
        <v>2270</v>
      </c>
      <c r="GR1928" t="s">
        <v>246</v>
      </c>
      <c r="GS1928" t="s">
        <v>246</v>
      </c>
      <c r="GT1928" t="s">
        <v>246</v>
      </c>
      <c r="GU1928" t="s">
        <v>246</v>
      </c>
      <c r="GV1928" t="s">
        <v>246</v>
      </c>
      <c r="GW1928" t="s">
        <v>246</v>
      </c>
      <c r="GX1928" t="s">
        <v>246</v>
      </c>
      <c r="GY1928" t="s">
        <v>246</v>
      </c>
      <c r="GZ1928" t="s">
        <v>246</v>
      </c>
      <c r="HA1928" t="s">
        <v>246</v>
      </c>
      <c r="HB1928" t="s">
        <v>246</v>
      </c>
      <c r="HC1928" t="s">
        <v>246</v>
      </c>
      <c r="HD1928" t="s">
        <v>246</v>
      </c>
      <c r="HE1928" s="2">
        <v>3176</v>
      </c>
      <c r="HF1928" s="2">
        <v>0</v>
      </c>
      <c r="HG1928" s="2">
        <v>0</v>
      </c>
      <c r="HH1928">
        <v>0</v>
      </c>
      <c r="HI1928" s="2">
        <v>21173</v>
      </c>
      <c r="HJ1928" s="2">
        <v>21173</v>
      </c>
      <c r="HK1928" s="2">
        <v>0</v>
      </c>
      <c r="HL1928">
        <v>0</v>
      </c>
      <c r="HM1928" s="2">
        <v>0</v>
      </c>
      <c r="HN1928" s="2">
        <v>0</v>
      </c>
      <c r="HO1928" s="2">
        <v>0</v>
      </c>
      <c r="HP1928">
        <v>0</v>
      </c>
      <c r="HQ1928" s="2">
        <v>206.08</v>
      </c>
      <c r="HS1928" s="2">
        <v>21173</v>
      </c>
      <c r="HV1928" t="s">
        <v>623</v>
      </c>
      <c r="HY1928" t="s">
        <v>624</v>
      </c>
      <c r="HZ1928" t="s">
        <v>624</v>
      </c>
      <c r="IF1928" t="str">
        <f>""</f>
        <v/>
      </c>
      <c r="IG1928" t="str">
        <f>""</f>
        <v/>
      </c>
      <c r="IH1928" t="str">
        <f>""</f>
        <v/>
      </c>
      <c r="II1928" s="1">
        <v>37944</v>
      </c>
      <c r="IJ1928" s="1">
        <v>37951</v>
      </c>
      <c r="IK1928" s="2">
        <v>25000</v>
      </c>
      <c r="IL1928" t="s">
        <v>566</v>
      </c>
      <c r="IM1928" t="s">
        <v>362</v>
      </c>
      <c r="IN1928" t="s">
        <v>15454</v>
      </c>
      <c r="IP1928" s="2">
        <v>22000</v>
      </c>
      <c r="IQ1928" t="s">
        <v>569</v>
      </c>
      <c r="IR1928">
        <v>6</v>
      </c>
      <c r="IS1928" t="s">
        <v>570</v>
      </c>
      <c r="IT1928" t="str">
        <f>"4777.405"</f>
        <v>4777.405</v>
      </c>
      <c r="IY1928" t="str">
        <f>"                    "</f>
        <v xml:space="preserve">                    </v>
      </c>
      <c r="IZ1928" t="s">
        <v>15455</v>
      </c>
      <c r="JA1928" t="s">
        <v>759</v>
      </c>
      <c r="JB1928" t="s">
        <v>271</v>
      </c>
      <c r="JD1928" t="str">
        <f>"4777.403"</f>
        <v>4777.403</v>
      </c>
      <c r="JE1928" t="str">
        <f>""</f>
        <v/>
      </c>
      <c r="JO1928" t="str">
        <f>""</f>
        <v/>
      </c>
      <c r="JP1928" t="str">
        <f>""</f>
        <v/>
      </c>
      <c r="JQ1928" t="str">
        <f>HYPERLINK("https://web.datatree.com/?/property?propertyId=5238189")</f>
        <v>https://web.datatree.com/?/property?propertyId=5238189</v>
      </c>
    </row>
    <row r="1929" spans="1:277" x14ac:dyDescent="0.25">
      <c r="A1929">
        <v>1927</v>
      </c>
      <c r="B1929" s="15" t="s">
        <v>18833</v>
      </c>
      <c r="C1929" s="15" t="s">
        <v>18832</v>
      </c>
      <c r="D1929" s="15" t="s">
        <v>18834</v>
      </c>
      <c r="E1929" s="15" t="s">
        <v>18835</v>
      </c>
      <c r="F1929" s="15" t="s">
        <v>18836</v>
      </c>
      <c r="G1929" s="15" t="s">
        <v>243</v>
      </c>
      <c r="H1929" s="15">
        <v>85555</v>
      </c>
      <c r="I1929" s="15" t="s">
        <v>18837</v>
      </c>
      <c r="J1929" s="23" t="s">
        <v>18838</v>
      </c>
      <c r="K1929" s="15" t="s">
        <v>18839</v>
      </c>
      <c r="L1929" s="16" t="s">
        <v>18840</v>
      </c>
      <c r="M1929" s="17" t="str">
        <f t="shared" si="593"/>
        <v>6/31/2022</v>
      </c>
      <c r="N1929" s="15">
        <v>11121</v>
      </c>
      <c r="O1929" s="18">
        <f t="shared" si="596"/>
        <v>0</v>
      </c>
      <c r="P1929" s="19" t="str">
        <f t="shared" si="597"/>
        <v>$0.00</v>
      </c>
      <c r="Q1929" s="16">
        <v>44834</v>
      </c>
      <c r="R1929" s="19" t="str">
        <f t="shared" si="594"/>
        <v>09/30/22</v>
      </c>
      <c r="S1929" t="str">
        <f t="shared" si="598"/>
        <v>MOHAVE</v>
      </c>
      <c r="T1929" s="6" t="str">
        <f t="shared" si="599"/>
        <v>313-02-005</v>
      </c>
      <c r="U1929" t="str">
        <f t="shared" si="600"/>
        <v xml:space="preserve">1555 BALDWIN RD </v>
      </c>
      <c r="V1929" t="str">
        <f t="shared" si="601"/>
        <v>HUGHSON</v>
      </c>
      <c r="W1929" t="str">
        <f t="shared" si="602"/>
        <v>CA</v>
      </c>
      <c r="X1929" t="str">
        <f t="shared" si="603"/>
        <v>95326-9522</v>
      </c>
      <c r="Y1929">
        <f t="shared" si="604"/>
        <v>0</v>
      </c>
      <c r="Z1929" t="str">
        <f t="shared" si="605"/>
        <v>PEACOCK NUTS LLC</v>
      </c>
      <c r="AA1929" t="str">
        <f t="shared" si="606"/>
        <v>NW4 NE4 NW4 OF SEC 19 T22N R15W CONT 10 ACRES</v>
      </c>
      <c r="AB1929">
        <f t="shared" si="607"/>
        <v>10</v>
      </c>
      <c r="AC1929" t="str">
        <f t="shared" si="608"/>
        <v>MOHAVE</v>
      </c>
      <c r="AI1929">
        <f t="shared" si="595"/>
        <v>10</v>
      </c>
      <c r="AO1929" t="s">
        <v>15456</v>
      </c>
      <c r="AR1929" t="s">
        <v>15456</v>
      </c>
      <c r="AS1929" t="s">
        <v>273</v>
      </c>
      <c r="AT1929">
        <v>9</v>
      </c>
      <c r="BC1929" t="s">
        <v>15456</v>
      </c>
      <c r="BD1929" t="s">
        <v>15456</v>
      </c>
      <c r="BE1929" t="s">
        <v>996</v>
      </c>
      <c r="BH1929" t="s">
        <v>242</v>
      </c>
      <c r="BS1929" t="s">
        <v>243</v>
      </c>
      <c r="BV1929" t="s">
        <v>244</v>
      </c>
      <c r="BY1929" t="s">
        <v>245</v>
      </c>
      <c r="CA1929">
        <v>1555</v>
      </c>
      <c r="CD1929" t="s">
        <v>15457</v>
      </c>
      <c r="CE1929" t="s">
        <v>491</v>
      </c>
      <c r="CG1929" t="s">
        <v>15458</v>
      </c>
      <c r="CI1929" t="s">
        <v>328</v>
      </c>
      <c r="CJ1929" t="str">
        <f>"95326-9522"</f>
        <v>95326-9522</v>
      </c>
      <c r="CK1929" t="s">
        <v>833</v>
      </c>
      <c r="CL1929" t="s">
        <v>15459</v>
      </c>
      <c r="CM1929" t="s">
        <v>15460</v>
      </c>
      <c r="CN1929" t="s">
        <v>254</v>
      </c>
      <c r="CO1929" t="s">
        <v>15461</v>
      </c>
      <c r="CP1929" t="str">
        <f>"313-02-005"</f>
        <v>313-02-005</v>
      </c>
      <c r="CQ1929" t="str">
        <f>"31302005"</f>
        <v>31302005</v>
      </c>
      <c r="CR1929" t="str">
        <f>"R31302005"</f>
        <v>R31302005</v>
      </c>
      <c r="CS1929">
        <v>4015</v>
      </c>
      <c r="CW1929" t="s">
        <v>256</v>
      </c>
      <c r="CX1929" t="s">
        <v>1302</v>
      </c>
      <c r="CY1929" t="s">
        <v>548</v>
      </c>
      <c r="CZ1929">
        <v>19</v>
      </c>
      <c r="DB1929">
        <v>35.2820235138418</v>
      </c>
      <c r="DC1929">
        <v>-113.91753307628601</v>
      </c>
      <c r="DK1929" t="s">
        <v>15462</v>
      </c>
      <c r="DL1929" t="s">
        <v>15462</v>
      </c>
      <c r="DO1929" t="str">
        <f>""</f>
        <v/>
      </c>
      <c r="DQ1929">
        <v>0</v>
      </c>
      <c r="DR1929">
        <v>0</v>
      </c>
      <c r="DS1929">
        <v>0</v>
      </c>
      <c r="DT1929">
        <v>0</v>
      </c>
      <c r="DW1929">
        <v>0</v>
      </c>
      <c r="DX1929">
        <v>0</v>
      </c>
      <c r="DZ1929">
        <v>0</v>
      </c>
      <c r="EA1929">
        <v>0</v>
      </c>
      <c r="EB1929">
        <v>0</v>
      </c>
      <c r="EC1929">
        <v>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L1929">
        <v>0</v>
      </c>
      <c r="EN1929">
        <v>0</v>
      </c>
      <c r="EP1929">
        <v>0</v>
      </c>
      <c r="ER1929">
        <v>0</v>
      </c>
      <c r="ET1929">
        <v>0</v>
      </c>
      <c r="EY1929">
        <v>0</v>
      </c>
      <c r="FA1929">
        <v>0</v>
      </c>
      <c r="FL1929">
        <v>0</v>
      </c>
      <c r="FQ1929" t="s">
        <v>284</v>
      </c>
      <c r="FR1929" t="s">
        <v>354</v>
      </c>
      <c r="FS1929" t="s">
        <v>286</v>
      </c>
      <c r="FU1929">
        <v>435600</v>
      </c>
      <c r="FV1929">
        <v>10</v>
      </c>
      <c r="FW1929">
        <v>0</v>
      </c>
      <c r="FX1929">
        <v>0</v>
      </c>
      <c r="FY1929">
        <v>0</v>
      </c>
      <c r="FZ1929">
        <v>0</v>
      </c>
      <c r="GI1929" t="s">
        <v>407</v>
      </c>
      <c r="GJ1929" t="s">
        <v>15463</v>
      </c>
      <c r="GK1929" t="s">
        <v>15464</v>
      </c>
      <c r="GL1929" s="1">
        <v>40135</v>
      </c>
      <c r="GM1929" t="s">
        <v>267</v>
      </c>
      <c r="GN1929" t="str">
        <f>"TRUE"</f>
        <v>TRUE</v>
      </c>
      <c r="GO1929">
        <v>2022</v>
      </c>
      <c r="GP1929">
        <v>2020</v>
      </c>
      <c r="GQ1929">
        <v>470</v>
      </c>
      <c r="GR1929" t="s">
        <v>246</v>
      </c>
      <c r="GS1929" t="s">
        <v>246</v>
      </c>
      <c r="GT1929" t="s">
        <v>246</v>
      </c>
      <c r="GU1929" t="s">
        <v>246</v>
      </c>
      <c r="GV1929" t="s">
        <v>246</v>
      </c>
      <c r="GW1929" t="s">
        <v>246</v>
      </c>
      <c r="GX1929" t="s">
        <v>246</v>
      </c>
      <c r="GY1929" t="s">
        <v>246</v>
      </c>
      <c r="GZ1929" t="s">
        <v>246</v>
      </c>
      <c r="HA1929" t="s">
        <v>246</v>
      </c>
      <c r="HB1929" t="s">
        <v>246</v>
      </c>
      <c r="HC1929" t="s">
        <v>246</v>
      </c>
      <c r="HD1929" t="s">
        <v>246</v>
      </c>
      <c r="HE1929" s="2">
        <v>12</v>
      </c>
      <c r="HF1929" s="2">
        <v>0</v>
      </c>
      <c r="HG1929" s="2">
        <v>0</v>
      </c>
      <c r="HH1929">
        <v>0</v>
      </c>
      <c r="HI1929" s="2">
        <v>79</v>
      </c>
      <c r="HJ1929" s="2">
        <v>79</v>
      </c>
      <c r="HK1929" s="2">
        <v>0</v>
      </c>
      <c r="HL1929">
        <v>0</v>
      </c>
      <c r="HM1929" s="2">
        <v>0</v>
      </c>
      <c r="HN1929" s="2">
        <v>0</v>
      </c>
      <c r="HO1929" s="2">
        <v>0</v>
      </c>
      <c r="HP1929">
        <v>0</v>
      </c>
      <c r="HQ1929" s="2">
        <v>1.56</v>
      </c>
      <c r="HS1929" s="2">
        <v>79</v>
      </c>
      <c r="HV1929" t="s">
        <v>315</v>
      </c>
      <c r="HY1929" t="s">
        <v>552</v>
      </c>
      <c r="HZ1929" t="s">
        <v>359</v>
      </c>
      <c r="IA1929" t="s">
        <v>360</v>
      </c>
      <c r="IF1929" t="str">
        <f>""</f>
        <v/>
      </c>
      <c r="IG1929" t="str">
        <f>""</f>
        <v/>
      </c>
      <c r="IH1929" t="str">
        <f>""</f>
        <v/>
      </c>
      <c r="II1929" s="1">
        <v>44239</v>
      </c>
      <c r="IJ1929" s="1">
        <v>44252</v>
      </c>
      <c r="IK1929" s="2">
        <v>1547600</v>
      </c>
      <c r="IM1929" t="s">
        <v>270</v>
      </c>
      <c r="IN1929" t="s">
        <v>15465</v>
      </c>
      <c r="IT1929" t="str">
        <f>""</f>
        <v/>
      </c>
      <c r="IY1929" t="str">
        <f>""</f>
        <v/>
      </c>
      <c r="JA1929" t="s">
        <v>948</v>
      </c>
      <c r="JB1929" t="s">
        <v>271</v>
      </c>
      <c r="JD1929" t="str">
        <f>"2021.13585"</f>
        <v>2021.13585</v>
      </c>
      <c r="JE1929" t="str">
        <f>""</f>
        <v/>
      </c>
      <c r="JO1929" t="str">
        <f>""</f>
        <v/>
      </c>
      <c r="JP1929" t="str">
        <f>""</f>
        <v/>
      </c>
      <c r="JQ1929" t="str">
        <f>HYPERLINK("https://web.datatree.com/?/property?propertyId=5095782")</f>
        <v>https://web.datatree.com/?/property?propertyId=5095782</v>
      </c>
    </row>
    <row r="1930" spans="1:277" x14ac:dyDescent="0.25">
      <c r="A1930">
        <v>1928</v>
      </c>
      <c r="B1930" s="15" t="s">
        <v>18833</v>
      </c>
      <c r="C1930" s="15" t="s">
        <v>18832</v>
      </c>
      <c r="D1930" s="15" t="s">
        <v>18834</v>
      </c>
      <c r="E1930" s="15" t="s">
        <v>18835</v>
      </c>
      <c r="F1930" s="15" t="s">
        <v>18836</v>
      </c>
      <c r="G1930" s="15" t="s">
        <v>243</v>
      </c>
      <c r="H1930" s="15">
        <v>85555</v>
      </c>
      <c r="I1930" s="15" t="s">
        <v>18837</v>
      </c>
      <c r="J1930" s="23" t="s">
        <v>18838</v>
      </c>
      <c r="K1930" s="15" t="s">
        <v>18839</v>
      </c>
      <c r="L1930" s="16" t="s">
        <v>18840</v>
      </c>
      <c r="M1930" s="17" t="str">
        <f t="shared" si="593"/>
        <v>6/31/2022</v>
      </c>
      <c r="N1930" s="15">
        <v>11122</v>
      </c>
      <c r="O1930" s="18">
        <f t="shared" si="596"/>
        <v>0</v>
      </c>
      <c r="P1930" s="19" t="str">
        <f t="shared" si="597"/>
        <v>$0.00</v>
      </c>
      <c r="Q1930" s="16">
        <v>44834</v>
      </c>
      <c r="R1930" s="19" t="str">
        <f t="shared" si="594"/>
        <v>09/30/22</v>
      </c>
      <c r="S1930" t="str">
        <f t="shared" si="598"/>
        <v>MOHAVE</v>
      </c>
      <c r="T1930" s="6" t="str">
        <f t="shared" si="599"/>
        <v>306-44-004G</v>
      </c>
      <c r="U1930" t="str">
        <f t="shared" si="600"/>
        <v xml:space="preserve">19411 E CAMINA PLATA </v>
      </c>
      <c r="V1930" t="str">
        <f t="shared" si="601"/>
        <v>QUEEN CREEK</v>
      </c>
      <c r="W1930" t="str">
        <f t="shared" si="602"/>
        <v>AZ</v>
      </c>
      <c r="X1930" t="str">
        <f t="shared" si="603"/>
        <v>85142-9728</v>
      </c>
      <c r="Y1930" t="str">
        <f t="shared" si="604"/>
        <v>JOSEPH</v>
      </c>
      <c r="Z1930" t="str">
        <f t="shared" si="605"/>
        <v>PARKER</v>
      </c>
      <c r="AA1930" t="str">
        <f t="shared" si="606"/>
        <v>ROADWAY EASEMENT MAP 5/20/1976 76-14575 T21N R19W SEC 14 S2 NE4 &amp; N2 SE4 OF PARCEL 284 CONT 10AC 306-44-004B SPLIT INTO</v>
      </c>
      <c r="AB1930">
        <f t="shared" si="607"/>
        <v>10</v>
      </c>
      <c r="AC1930" t="str">
        <f t="shared" si="608"/>
        <v>MOHAVE</v>
      </c>
      <c r="AI1930">
        <f t="shared" si="595"/>
        <v>10</v>
      </c>
      <c r="AO1930" t="s">
        <v>15466</v>
      </c>
      <c r="AP1930" t="s">
        <v>10645</v>
      </c>
      <c r="AQ1930" t="s">
        <v>853</v>
      </c>
      <c r="AR1930" t="s">
        <v>3327</v>
      </c>
      <c r="AS1930" t="s">
        <v>240</v>
      </c>
      <c r="AT1930">
        <v>9</v>
      </c>
      <c r="BC1930" t="s">
        <v>15467</v>
      </c>
      <c r="BD1930" t="s">
        <v>15466</v>
      </c>
      <c r="BH1930" t="s">
        <v>407</v>
      </c>
      <c r="BJ1930" t="s">
        <v>457</v>
      </c>
      <c r="BK1930">
        <v>503</v>
      </c>
      <c r="BN1930" t="s">
        <v>15468</v>
      </c>
      <c r="BO1930" t="s">
        <v>491</v>
      </c>
      <c r="BQ1930" t="s">
        <v>744</v>
      </c>
      <c r="BR1930" t="s">
        <v>345</v>
      </c>
      <c r="BS1930" t="s">
        <v>243</v>
      </c>
      <c r="BT1930" t="str">
        <f>"86413"</f>
        <v>86413</v>
      </c>
      <c r="BU1930" t="str">
        <f>"86413"</f>
        <v>86413</v>
      </c>
      <c r="BV1930" t="s">
        <v>244</v>
      </c>
      <c r="BX1930" t="s">
        <v>15469</v>
      </c>
      <c r="BY1930" t="s">
        <v>15470</v>
      </c>
      <c r="BZ1930" t="s">
        <v>396</v>
      </c>
      <c r="CA1930">
        <v>19411</v>
      </c>
      <c r="CD1930" t="s">
        <v>15471</v>
      </c>
      <c r="CG1930" t="s">
        <v>5547</v>
      </c>
      <c r="CH1930" t="s">
        <v>5547</v>
      </c>
      <c r="CI1930" t="s">
        <v>243</v>
      </c>
      <c r="CJ1930" t="str">
        <f>"85142-9728"</f>
        <v>85142-9728</v>
      </c>
      <c r="CK1930" t="s">
        <v>2020</v>
      </c>
      <c r="CL1930" t="s">
        <v>15472</v>
      </c>
      <c r="CM1930" t="s">
        <v>15473</v>
      </c>
      <c r="CN1930" t="s">
        <v>254</v>
      </c>
      <c r="CO1930" t="s">
        <v>15474</v>
      </c>
      <c r="CP1930" t="str">
        <f>"306-44-004G"</f>
        <v>306-44-004G</v>
      </c>
      <c r="CQ1930" t="str">
        <f>"30644004G"</f>
        <v>30644004G</v>
      </c>
      <c r="CR1930" t="str">
        <f>"R30644004"</f>
        <v>R30644004</v>
      </c>
      <c r="CS1930">
        <v>4015</v>
      </c>
      <c r="CU1930">
        <v>950600</v>
      </c>
      <c r="CV1930">
        <v>5094</v>
      </c>
      <c r="CX1930" t="s">
        <v>257</v>
      </c>
      <c r="CY1930" t="s">
        <v>499</v>
      </c>
      <c r="CZ1930">
        <v>14</v>
      </c>
      <c r="DB1930">
        <v>35.212535613693703</v>
      </c>
      <c r="DC1930">
        <v>-114.285820041344</v>
      </c>
      <c r="DD1930" t="s">
        <v>1055</v>
      </c>
      <c r="DK1930" t="s">
        <v>6895</v>
      </c>
      <c r="DL1930" t="s">
        <v>6895</v>
      </c>
      <c r="DO1930" t="str">
        <f>""</f>
        <v/>
      </c>
      <c r="DQ1930">
        <v>0</v>
      </c>
      <c r="DR1930">
        <v>0</v>
      </c>
      <c r="DS1930">
        <v>0</v>
      </c>
      <c r="DT1930">
        <v>0</v>
      </c>
      <c r="DW1930">
        <v>0</v>
      </c>
      <c r="DX1930">
        <v>0</v>
      </c>
      <c r="DZ1930">
        <v>0</v>
      </c>
      <c r="EA1930">
        <v>0</v>
      </c>
      <c r="EB1930">
        <v>0</v>
      </c>
      <c r="EC1930">
        <v>0</v>
      </c>
      <c r="ED1930">
        <v>0</v>
      </c>
      <c r="EE1930">
        <v>0</v>
      </c>
      <c r="EF1930">
        <v>0</v>
      </c>
      <c r="EG1930">
        <v>0</v>
      </c>
      <c r="EH1930">
        <v>0</v>
      </c>
      <c r="EI1930">
        <v>0</v>
      </c>
      <c r="EL1930">
        <v>0</v>
      </c>
      <c r="EN1930">
        <v>0</v>
      </c>
      <c r="EP1930">
        <v>0</v>
      </c>
      <c r="ER1930">
        <v>0</v>
      </c>
      <c r="ET1930">
        <v>0</v>
      </c>
      <c r="EY1930">
        <v>0</v>
      </c>
      <c r="FA1930">
        <v>0</v>
      </c>
      <c r="FL1930">
        <v>0</v>
      </c>
      <c r="FQ1930" t="s">
        <v>261</v>
      </c>
      <c r="FR1930" t="s">
        <v>354</v>
      </c>
      <c r="FS1930" t="s">
        <v>355</v>
      </c>
      <c r="FU1930">
        <v>435600</v>
      </c>
      <c r="FV1930">
        <v>10</v>
      </c>
      <c r="FW1930">
        <v>0</v>
      </c>
      <c r="FX1930">
        <v>0</v>
      </c>
      <c r="FY1930">
        <v>0</v>
      </c>
      <c r="FZ1930">
        <v>0</v>
      </c>
      <c r="GI1930" t="s">
        <v>407</v>
      </c>
      <c r="GJ1930" t="s">
        <v>15475</v>
      </c>
      <c r="GK1930" t="s">
        <v>15476</v>
      </c>
      <c r="GL1930" s="1">
        <v>42053</v>
      </c>
      <c r="GM1930" t="s">
        <v>267</v>
      </c>
      <c r="GN1930" t="str">
        <f>"TRUE"</f>
        <v>TRUE</v>
      </c>
      <c r="GO1930">
        <v>2022</v>
      </c>
      <c r="GP1930">
        <v>2020</v>
      </c>
      <c r="GQ1930">
        <v>434</v>
      </c>
      <c r="GR1930" t="s">
        <v>246</v>
      </c>
      <c r="GS1930" t="s">
        <v>246</v>
      </c>
      <c r="GT1930" t="s">
        <v>246</v>
      </c>
      <c r="GU1930" t="s">
        <v>246</v>
      </c>
      <c r="GV1930" t="s">
        <v>246</v>
      </c>
      <c r="GW1930" t="s">
        <v>246</v>
      </c>
      <c r="GX1930" t="s">
        <v>246</v>
      </c>
      <c r="GY1930" t="s">
        <v>246</v>
      </c>
      <c r="GZ1930" t="s">
        <v>246</v>
      </c>
      <c r="HA1930" t="s">
        <v>246</v>
      </c>
      <c r="HB1930" t="s">
        <v>246</v>
      </c>
      <c r="HC1930" t="s">
        <v>246</v>
      </c>
      <c r="HD1930" t="s">
        <v>246</v>
      </c>
      <c r="HE1930" s="2">
        <v>2896</v>
      </c>
      <c r="HF1930" s="2">
        <v>0</v>
      </c>
      <c r="HG1930" s="2">
        <v>0</v>
      </c>
      <c r="HH1930">
        <v>0</v>
      </c>
      <c r="HI1930" s="2">
        <v>19310</v>
      </c>
      <c r="HJ1930" s="2">
        <v>19310</v>
      </c>
      <c r="HK1930" s="2">
        <v>0</v>
      </c>
      <c r="HL1930">
        <v>0</v>
      </c>
      <c r="HM1930" s="2">
        <v>0</v>
      </c>
      <c r="HN1930" s="2">
        <v>0</v>
      </c>
      <c r="HO1930" s="2">
        <v>0</v>
      </c>
      <c r="HP1930">
        <v>0</v>
      </c>
      <c r="HQ1930" s="2">
        <v>185.58</v>
      </c>
      <c r="HS1930" s="2">
        <v>19310</v>
      </c>
      <c r="HV1930" t="s">
        <v>315</v>
      </c>
      <c r="HY1930" t="s">
        <v>317</v>
      </c>
      <c r="HZ1930" t="s">
        <v>317</v>
      </c>
      <c r="IA1930" t="s">
        <v>318</v>
      </c>
      <c r="IF1930" t="str">
        <f>""</f>
        <v/>
      </c>
      <c r="IG1930" t="str">
        <f>""</f>
        <v/>
      </c>
      <c r="IH1930" t="str">
        <f>""</f>
        <v/>
      </c>
      <c r="IJ1930" s="1">
        <v>38575</v>
      </c>
      <c r="IK1930" s="2">
        <v>90000</v>
      </c>
      <c r="IL1930" t="s">
        <v>566</v>
      </c>
      <c r="IM1930" t="s">
        <v>567</v>
      </c>
      <c r="IN1930" t="s">
        <v>15477</v>
      </c>
      <c r="IT1930" t="str">
        <f>"                    "</f>
        <v xml:space="preserve">                    </v>
      </c>
      <c r="IY1930" t="str">
        <f>"                    "</f>
        <v xml:space="preserve">                    </v>
      </c>
      <c r="JB1930" t="s">
        <v>271</v>
      </c>
      <c r="JD1930" t="str">
        <f>"5768.228"</f>
        <v>5768.228</v>
      </c>
      <c r="JE1930" t="str">
        <f>""</f>
        <v/>
      </c>
      <c r="JO1930" t="str">
        <f>""</f>
        <v/>
      </c>
      <c r="JP1930" t="str">
        <f>""</f>
        <v/>
      </c>
      <c r="JQ1930" t="str">
        <f>HYPERLINK("https://web.datatree.com/?/property?propertyId=5205079")</f>
        <v>https://web.datatree.com/?/property?propertyId=5205079</v>
      </c>
    </row>
    <row r="1931" spans="1:277" x14ac:dyDescent="0.25">
      <c r="A1931">
        <v>1929</v>
      </c>
      <c r="B1931" s="15" t="s">
        <v>18833</v>
      </c>
      <c r="C1931" s="15" t="s">
        <v>18832</v>
      </c>
      <c r="D1931" s="15" t="s">
        <v>18834</v>
      </c>
      <c r="E1931" s="15" t="s">
        <v>18835</v>
      </c>
      <c r="F1931" s="15" t="s">
        <v>18836</v>
      </c>
      <c r="G1931" s="15" t="s">
        <v>243</v>
      </c>
      <c r="H1931" s="15">
        <v>85555</v>
      </c>
      <c r="I1931" s="15" t="s">
        <v>18837</v>
      </c>
      <c r="J1931" s="23" t="s">
        <v>18838</v>
      </c>
      <c r="K1931" s="15" t="s">
        <v>18839</v>
      </c>
      <c r="L1931" s="16" t="s">
        <v>18840</v>
      </c>
      <c r="M1931" s="17" t="str">
        <f t="shared" si="593"/>
        <v>6/31/2022</v>
      </c>
      <c r="N1931" s="15">
        <v>11123</v>
      </c>
      <c r="O1931" s="18">
        <f t="shared" si="596"/>
        <v>0</v>
      </c>
      <c r="P1931" s="19" t="str">
        <f t="shared" si="597"/>
        <v>$0.00</v>
      </c>
      <c r="Q1931" s="16">
        <v>44834</v>
      </c>
      <c r="R1931" s="19" t="str">
        <f t="shared" si="594"/>
        <v>09/30/22</v>
      </c>
      <c r="S1931" t="str">
        <f t="shared" si="598"/>
        <v>MOHAVE</v>
      </c>
      <c r="T1931" s="6" t="str">
        <f t="shared" si="599"/>
        <v>353-09-018</v>
      </c>
      <c r="U1931" t="str">
        <f t="shared" si="600"/>
        <v xml:space="preserve">40 CERRO CREST DR </v>
      </c>
      <c r="V1931" t="str">
        <f t="shared" si="601"/>
        <v>CAMARILLO</v>
      </c>
      <c r="W1931" t="str">
        <f t="shared" si="602"/>
        <v>CA</v>
      </c>
      <c r="X1931" t="str">
        <f t="shared" si="603"/>
        <v>93010-1653</v>
      </c>
      <c r="Y1931" t="str">
        <f t="shared" si="604"/>
        <v>JEFFREY</v>
      </c>
      <c r="Z1931" t="str">
        <f t="shared" si="605"/>
        <v>ALLAN</v>
      </c>
      <c r="AA1931" t="str">
        <f t="shared" si="606"/>
        <v>SILVER SPRINGS UNIT V LOT 347</v>
      </c>
      <c r="AB1931">
        <f t="shared" si="607"/>
        <v>10</v>
      </c>
      <c r="AC1931" t="str">
        <f t="shared" si="608"/>
        <v>MOHAVE</v>
      </c>
      <c r="AI1931">
        <f t="shared" si="595"/>
        <v>10</v>
      </c>
      <c r="AO1931" t="s">
        <v>15478</v>
      </c>
      <c r="AP1931" t="s">
        <v>15479</v>
      </c>
      <c r="AQ1931" t="s">
        <v>2044</v>
      </c>
      <c r="AR1931" t="s">
        <v>15480</v>
      </c>
      <c r="AS1931" t="s">
        <v>240</v>
      </c>
      <c r="AT1931">
        <v>2</v>
      </c>
      <c r="BC1931" t="s">
        <v>15481</v>
      </c>
      <c r="BD1931" t="s">
        <v>15478</v>
      </c>
      <c r="BH1931" t="s">
        <v>242</v>
      </c>
      <c r="BS1931" t="s">
        <v>243</v>
      </c>
      <c r="BV1931" t="s">
        <v>244</v>
      </c>
      <c r="BY1931" t="s">
        <v>245</v>
      </c>
      <c r="CA1931">
        <v>40</v>
      </c>
      <c r="CD1931" t="s">
        <v>15482</v>
      </c>
      <c r="CE1931" t="s">
        <v>302</v>
      </c>
      <c r="CG1931" t="s">
        <v>5433</v>
      </c>
      <c r="CI1931" t="s">
        <v>328</v>
      </c>
      <c r="CJ1931" t="str">
        <f>"93010-1653"</f>
        <v>93010-1653</v>
      </c>
      <c r="CK1931" t="s">
        <v>907</v>
      </c>
      <c r="CL1931" t="s">
        <v>15483</v>
      </c>
      <c r="CM1931" t="s">
        <v>15484</v>
      </c>
      <c r="CN1931" t="s">
        <v>254</v>
      </c>
      <c r="CO1931" t="s">
        <v>15485</v>
      </c>
      <c r="CP1931" t="str">
        <f>"353-09-018"</f>
        <v>353-09-018</v>
      </c>
      <c r="CQ1931" t="str">
        <f>"35309018"</f>
        <v>35309018</v>
      </c>
      <c r="CR1931" t="str">
        <f>"R35309018"</f>
        <v>R35309018</v>
      </c>
      <c r="CS1931">
        <v>4015</v>
      </c>
      <c r="CW1931" t="s">
        <v>256</v>
      </c>
      <c r="CX1931" t="s">
        <v>257</v>
      </c>
      <c r="CY1931" t="s">
        <v>258</v>
      </c>
      <c r="CZ1931">
        <v>17</v>
      </c>
      <c r="DB1931">
        <v>35.207659730676298</v>
      </c>
      <c r="DC1931">
        <v>-113.567263177341</v>
      </c>
      <c r="DD1931" t="s">
        <v>259</v>
      </c>
      <c r="DK1931" t="s">
        <v>260</v>
      </c>
      <c r="DL1931" t="s">
        <v>260</v>
      </c>
      <c r="DO1931" t="str">
        <f>"347"</f>
        <v>347</v>
      </c>
      <c r="DQ1931">
        <v>0</v>
      </c>
      <c r="DR1931">
        <v>0</v>
      </c>
      <c r="DS1931">
        <v>0</v>
      </c>
      <c r="DT1931">
        <v>0</v>
      </c>
      <c r="DW1931">
        <v>0</v>
      </c>
      <c r="DX1931">
        <v>0</v>
      </c>
      <c r="DZ1931">
        <v>0</v>
      </c>
      <c r="EA1931">
        <v>0</v>
      </c>
      <c r="EB1931">
        <v>0</v>
      </c>
      <c r="EC1931">
        <v>0</v>
      </c>
      <c r="ED1931">
        <v>0</v>
      </c>
      <c r="EE1931">
        <v>0</v>
      </c>
      <c r="EF1931">
        <v>0</v>
      </c>
      <c r="EG1931">
        <v>0</v>
      </c>
      <c r="EH1931">
        <v>0</v>
      </c>
      <c r="EI1931">
        <v>0</v>
      </c>
      <c r="EL1931">
        <v>0</v>
      </c>
      <c r="EN1931">
        <v>0</v>
      </c>
      <c r="EP1931">
        <v>0</v>
      </c>
      <c r="ER1931">
        <v>0</v>
      </c>
      <c r="ET1931">
        <v>0</v>
      </c>
      <c r="EY1931">
        <v>0</v>
      </c>
      <c r="FA1931">
        <v>0</v>
      </c>
      <c r="FL1931">
        <v>0</v>
      </c>
      <c r="FQ1931" t="s">
        <v>261</v>
      </c>
      <c r="FR1931" t="s">
        <v>262</v>
      </c>
      <c r="FS1931" t="s">
        <v>263</v>
      </c>
      <c r="FU1931">
        <v>435600</v>
      </c>
      <c r="FV1931">
        <v>10</v>
      </c>
      <c r="FW1931">
        <v>0</v>
      </c>
      <c r="FX1931">
        <v>0</v>
      </c>
      <c r="FY1931">
        <v>0</v>
      </c>
      <c r="FZ1931">
        <v>0</v>
      </c>
      <c r="GI1931" t="s">
        <v>264</v>
      </c>
      <c r="GJ1931" t="s">
        <v>265</v>
      </c>
      <c r="GK1931" t="s">
        <v>266</v>
      </c>
      <c r="GL1931" s="1">
        <v>40135</v>
      </c>
      <c r="GM1931" t="s">
        <v>267</v>
      </c>
      <c r="GN1931" t="str">
        <f t="shared" ref="GN1931:GN1949" si="609">"FALSE"</f>
        <v>FALSE</v>
      </c>
      <c r="GO1931">
        <v>2022</v>
      </c>
      <c r="GP1931">
        <v>2020</v>
      </c>
      <c r="GQ1931">
        <v>300</v>
      </c>
      <c r="GR1931" t="s">
        <v>246</v>
      </c>
      <c r="GS1931" t="s">
        <v>246</v>
      </c>
      <c r="GT1931" t="s">
        <v>246</v>
      </c>
      <c r="GU1931" t="s">
        <v>246</v>
      </c>
      <c r="GV1931" t="s">
        <v>246</v>
      </c>
      <c r="GW1931" t="s">
        <v>246</v>
      </c>
      <c r="GX1931" t="s">
        <v>246</v>
      </c>
      <c r="GY1931" t="s">
        <v>246</v>
      </c>
      <c r="GZ1931" t="s">
        <v>246</v>
      </c>
      <c r="HA1931" t="s">
        <v>246</v>
      </c>
      <c r="HB1931" t="s">
        <v>246</v>
      </c>
      <c r="HC1931" t="s">
        <v>246</v>
      </c>
      <c r="HD1931" t="s">
        <v>246</v>
      </c>
      <c r="HE1931" s="2">
        <v>851</v>
      </c>
      <c r="HF1931" s="2">
        <v>0</v>
      </c>
      <c r="HG1931" s="2">
        <v>0</v>
      </c>
      <c r="HH1931">
        <v>0</v>
      </c>
      <c r="HI1931" s="2">
        <v>5672</v>
      </c>
      <c r="HJ1931" s="2">
        <v>5672</v>
      </c>
      <c r="HK1931" s="2">
        <v>0</v>
      </c>
      <c r="HL1931">
        <v>0</v>
      </c>
      <c r="HM1931" s="2">
        <v>0</v>
      </c>
      <c r="HN1931" s="2">
        <v>0</v>
      </c>
      <c r="HO1931" s="2">
        <v>0</v>
      </c>
      <c r="HP1931">
        <v>0</v>
      </c>
      <c r="HQ1931" s="2">
        <v>45.02</v>
      </c>
      <c r="HS1931" s="2">
        <v>5672</v>
      </c>
      <c r="HV1931" t="s">
        <v>268</v>
      </c>
      <c r="HY1931" t="s">
        <v>269</v>
      </c>
      <c r="IF1931" t="str">
        <f>""</f>
        <v/>
      </c>
      <c r="IG1931" t="str">
        <f>""</f>
        <v/>
      </c>
      <c r="IH1931" t="str">
        <f>""</f>
        <v/>
      </c>
      <c r="IT1931" t="str">
        <f>""</f>
        <v/>
      </c>
      <c r="IY1931" t="str">
        <f>""</f>
        <v/>
      </c>
      <c r="JB1931" t="s">
        <v>271</v>
      </c>
      <c r="JD1931" t="str">
        <f>""</f>
        <v/>
      </c>
      <c r="JE1931" t="str">
        <f>""</f>
        <v/>
      </c>
      <c r="JO1931" t="str">
        <f>""</f>
        <v/>
      </c>
      <c r="JP1931" t="str">
        <f>""</f>
        <v/>
      </c>
      <c r="JQ1931" t="str">
        <f>HYPERLINK("https://web.datatree.com/?/property?propertyId=5226464")</f>
        <v>https://web.datatree.com/?/property?propertyId=5226464</v>
      </c>
    </row>
    <row r="1932" spans="1:277" x14ac:dyDescent="0.25">
      <c r="A1932">
        <v>1930</v>
      </c>
      <c r="B1932" s="15" t="s">
        <v>18833</v>
      </c>
      <c r="C1932" s="15" t="s">
        <v>18832</v>
      </c>
      <c r="D1932" s="15" t="s">
        <v>18834</v>
      </c>
      <c r="E1932" s="15" t="s">
        <v>18835</v>
      </c>
      <c r="F1932" s="15" t="s">
        <v>18836</v>
      </c>
      <c r="G1932" s="15" t="s">
        <v>243</v>
      </c>
      <c r="H1932" s="15">
        <v>85555</v>
      </c>
      <c r="I1932" s="15" t="s">
        <v>18837</v>
      </c>
      <c r="J1932" s="23" t="s">
        <v>18838</v>
      </c>
      <c r="K1932" s="15" t="s">
        <v>18839</v>
      </c>
      <c r="L1932" s="16" t="s">
        <v>18840</v>
      </c>
      <c r="M1932" s="17" t="str">
        <f t="shared" si="593"/>
        <v>6/31/2022</v>
      </c>
      <c r="N1932" s="15">
        <v>11124</v>
      </c>
      <c r="O1932" s="18">
        <f t="shared" si="596"/>
        <v>0</v>
      </c>
      <c r="P1932" s="19" t="str">
        <f t="shared" si="597"/>
        <v>$0.00</v>
      </c>
      <c r="Q1932" s="16">
        <v>44834</v>
      </c>
      <c r="R1932" s="19" t="str">
        <f t="shared" si="594"/>
        <v>09/30/22</v>
      </c>
      <c r="S1932" t="str">
        <f t="shared" si="598"/>
        <v>MOHAVE</v>
      </c>
      <c r="T1932" s="6" t="str">
        <f t="shared" si="599"/>
        <v>201-30-070</v>
      </c>
      <c r="U1932" t="str">
        <f t="shared" si="600"/>
        <v xml:space="preserve">10004 WYLAND DR </v>
      </c>
      <c r="V1932" t="str">
        <f t="shared" si="601"/>
        <v>ELK GROVE</v>
      </c>
      <c r="W1932" t="str">
        <f t="shared" si="602"/>
        <v>CA</v>
      </c>
      <c r="X1932" t="str">
        <f t="shared" si="603"/>
        <v>95624-4643</v>
      </c>
      <c r="Y1932" t="str">
        <f t="shared" si="604"/>
        <v>PAUL</v>
      </c>
      <c r="Z1932" t="str">
        <f t="shared" si="605"/>
        <v>SOMORANO</v>
      </c>
      <c r="AA1932" t="str">
        <f t="shared" si="606"/>
        <v>SE4 NE4 NE4 CONT 10 AC M/L 201-30-068(201-30-070 &amp; 071)</v>
      </c>
      <c r="AB1932">
        <f t="shared" si="607"/>
        <v>10</v>
      </c>
      <c r="AC1932" t="str">
        <f t="shared" si="608"/>
        <v>MOHAVE</v>
      </c>
      <c r="AI1932">
        <f t="shared" si="595"/>
        <v>10</v>
      </c>
      <c r="AO1932" t="s">
        <v>15486</v>
      </c>
      <c r="AP1932" t="s">
        <v>15487</v>
      </c>
      <c r="AQ1932" t="s">
        <v>3159</v>
      </c>
      <c r="AR1932" t="s">
        <v>15488</v>
      </c>
      <c r="AS1932" t="s">
        <v>240</v>
      </c>
      <c r="AT1932">
        <v>1</v>
      </c>
      <c r="BC1932" t="s">
        <v>15489</v>
      </c>
      <c r="BD1932" t="s">
        <v>15486</v>
      </c>
      <c r="BH1932" t="s">
        <v>242</v>
      </c>
      <c r="BS1932" t="s">
        <v>243</v>
      </c>
      <c r="BV1932" t="s">
        <v>244</v>
      </c>
      <c r="BY1932" t="s">
        <v>245</v>
      </c>
      <c r="CA1932">
        <v>10004</v>
      </c>
      <c r="CD1932" t="s">
        <v>15490</v>
      </c>
      <c r="CE1932" t="s">
        <v>302</v>
      </c>
      <c r="CG1932" t="s">
        <v>15491</v>
      </c>
      <c r="CH1932" t="s">
        <v>15491</v>
      </c>
      <c r="CI1932" t="s">
        <v>328</v>
      </c>
      <c r="CJ1932" t="str">
        <f>"95624-4643"</f>
        <v>95624-4643</v>
      </c>
      <c r="CK1932" t="s">
        <v>1718</v>
      </c>
      <c r="CL1932" t="s">
        <v>15492</v>
      </c>
      <c r="CM1932" t="s">
        <v>15493</v>
      </c>
      <c r="CN1932" t="s">
        <v>254</v>
      </c>
      <c r="CO1932" t="s">
        <v>15494</v>
      </c>
      <c r="CP1932" t="str">
        <f>"201-30-070"</f>
        <v>201-30-070</v>
      </c>
      <c r="CQ1932" t="str">
        <f>"20130070"</f>
        <v>20130070</v>
      </c>
      <c r="CR1932" t="str">
        <f>"R20130070"</f>
        <v>R20130070</v>
      </c>
      <c r="CS1932">
        <v>4015</v>
      </c>
      <c r="CW1932" t="s">
        <v>256</v>
      </c>
      <c r="CX1932" t="s">
        <v>707</v>
      </c>
      <c r="CY1932" t="s">
        <v>258</v>
      </c>
      <c r="CZ1932">
        <v>33</v>
      </c>
      <c r="DB1932">
        <v>34.816449737499902</v>
      </c>
      <c r="DC1932">
        <v>-113.54783499999699</v>
      </c>
      <c r="DK1932" t="s">
        <v>1956</v>
      </c>
      <c r="DL1932" t="s">
        <v>1956</v>
      </c>
      <c r="DO1932" t="str">
        <f>""</f>
        <v/>
      </c>
      <c r="DQ1932">
        <v>0</v>
      </c>
      <c r="DR1932">
        <v>0</v>
      </c>
      <c r="DS1932">
        <v>0</v>
      </c>
      <c r="DT1932">
        <v>0</v>
      </c>
      <c r="DW1932">
        <v>0</v>
      </c>
      <c r="DX1932">
        <v>0</v>
      </c>
      <c r="DZ1932">
        <v>0</v>
      </c>
      <c r="EA1932">
        <v>0</v>
      </c>
      <c r="EB1932">
        <v>0</v>
      </c>
      <c r="EC1932">
        <v>0</v>
      </c>
      <c r="ED1932">
        <v>0</v>
      </c>
      <c r="EE1932">
        <v>0</v>
      </c>
      <c r="EF1932">
        <v>0</v>
      </c>
      <c r="EG1932">
        <v>0</v>
      </c>
      <c r="EH1932">
        <v>0</v>
      </c>
      <c r="EI1932">
        <v>0</v>
      </c>
      <c r="EL1932">
        <v>0</v>
      </c>
      <c r="EN1932">
        <v>0</v>
      </c>
      <c r="EP1932">
        <v>0</v>
      </c>
      <c r="ER1932">
        <v>0</v>
      </c>
      <c r="ET1932">
        <v>0</v>
      </c>
      <c r="EY1932">
        <v>0</v>
      </c>
      <c r="FA1932">
        <v>0</v>
      </c>
      <c r="FL1932">
        <v>0</v>
      </c>
      <c r="FQ1932" t="s">
        <v>261</v>
      </c>
      <c r="FR1932" t="s">
        <v>262</v>
      </c>
      <c r="FS1932" t="s">
        <v>263</v>
      </c>
      <c r="FU1932">
        <v>435600</v>
      </c>
      <c r="FV1932">
        <v>10</v>
      </c>
      <c r="FW1932">
        <v>0</v>
      </c>
      <c r="FX1932">
        <v>0</v>
      </c>
      <c r="FY1932">
        <v>0</v>
      </c>
      <c r="FZ1932">
        <v>0</v>
      </c>
      <c r="GI1932" t="s">
        <v>264</v>
      </c>
      <c r="GJ1932" t="s">
        <v>709</v>
      </c>
      <c r="GK1932" t="s">
        <v>710</v>
      </c>
      <c r="GL1932" s="1">
        <v>40135</v>
      </c>
      <c r="GM1932" t="s">
        <v>267</v>
      </c>
      <c r="GN1932" t="str">
        <f t="shared" si="609"/>
        <v>FALSE</v>
      </c>
      <c r="GO1932">
        <v>2022</v>
      </c>
      <c r="GP1932">
        <v>2020</v>
      </c>
      <c r="GQ1932">
        <v>600</v>
      </c>
      <c r="GR1932" t="s">
        <v>246</v>
      </c>
      <c r="GS1932" t="s">
        <v>246</v>
      </c>
      <c r="GT1932" t="s">
        <v>246</v>
      </c>
      <c r="GU1932" t="s">
        <v>246</v>
      </c>
      <c r="GV1932" t="s">
        <v>246</v>
      </c>
      <c r="GW1932" t="s">
        <v>246</v>
      </c>
      <c r="GX1932" t="s">
        <v>246</v>
      </c>
      <c r="GY1932" t="s">
        <v>246</v>
      </c>
      <c r="GZ1932" t="s">
        <v>246</v>
      </c>
      <c r="HA1932" t="s">
        <v>246</v>
      </c>
      <c r="HB1932" t="s">
        <v>246</v>
      </c>
      <c r="HC1932" t="s">
        <v>246</v>
      </c>
      <c r="HD1932" t="s">
        <v>246</v>
      </c>
      <c r="HE1932" s="2">
        <v>296</v>
      </c>
      <c r="HF1932" s="2">
        <v>0</v>
      </c>
      <c r="HG1932" s="2">
        <v>0</v>
      </c>
      <c r="HH1932">
        <v>0</v>
      </c>
      <c r="HI1932" s="2">
        <v>1972</v>
      </c>
      <c r="HJ1932" s="2">
        <v>1972</v>
      </c>
      <c r="HK1932" s="2">
        <v>0</v>
      </c>
      <c r="HL1932">
        <v>0</v>
      </c>
      <c r="HM1932" s="2">
        <v>0</v>
      </c>
      <c r="HN1932" s="2">
        <v>0</v>
      </c>
      <c r="HO1932" s="2">
        <v>0</v>
      </c>
      <c r="HP1932">
        <v>0</v>
      </c>
      <c r="HQ1932" s="2">
        <v>18.18</v>
      </c>
      <c r="HS1932" s="2">
        <v>1972</v>
      </c>
      <c r="HV1932" t="s">
        <v>289</v>
      </c>
      <c r="HY1932" t="s">
        <v>290</v>
      </c>
      <c r="HZ1932" t="s">
        <v>290</v>
      </c>
      <c r="IF1932" t="str">
        <f>""</f>
        <v/>
      </c>
      <c r="IG1932" t="str">
        <f>""</f>
        <v/>
      </c>
      <c r="IH1932" t="str">
        <f>""</f>
        <v/>
      </c>
      <c r="IT1932" t="str">
        <f>""</f>
        <v/>
      </c>
      <c r="IY1932" t="str">
        <f>""</f>
        <v/>
      </c>
      <c r="JB1932" t="s">
        <v>271</v>
      </c>
      <c r="JD1932" t="str">
        <f>""</f>
        <v/>
      </c>
      <c r="JE1932" t="str">
        <f>""</f>
        <v/>
      </c>
      <c r="JO1932" t="str">
        <f>""</f>
        <v/>
      </c>
      <c r="JP1932" t="str">
        <f>""</f>
        <v/>
      </c>
      <c r="JQ1932" t="str">
        <f>HYPERLINK("https://web.datatree.com/?/property?propertyId=5206209")</f>
        <v>https://web.datatree.com/?/property?propertyId=5206209</v>
      </c>
    </row>
    <row r="1933" spans="1:277" x14ac:dyDescent="0.25">
      <c r="A1933">
        <v>1931</v>
      </c>
      <c r="B1933" s="15" t="s">
        <v>18833</v>
      </c>
      <c r="C1933" s="15" t="s">
        <v>18832</v>
      </c>
      <c r="D1933" s="15" t="s">
        <v>18834</v>
      </c>
      <c r="E1933" s="15" t="s">
        <v>18835</v>
      </c>
      <c r="F1933" s="15" t="s">
        <v>18836</v>
      </c>
      <c r="G1933" s="15" t="s">
        <v>243</v>
      </c>
      <c r="H1933" s="15">
        <v>85555</v>
      </c>
      <c r="I1933" s="15" t="s">
        <v>18837</v>
      </c>
      <c r="J1933" s="23" t="s">
        <v>18838</v>
      </c>
      <c r="K1933" s="15" t="s">
        <v>18839</v>
      </c>
      <c r="L1933" s="16" t="s">
        <v>18840</v>
      </c>
      <c r="M1933" s="17" t="str">
        <f t="shared" si="593"/>
        <v>6/31/2022</v>
      </c>
      <c r="N1933" s="15">
        <v>11125</v>
      </c>
      <c r="O1933" s="18">
        <f t="shared" si="596"/>
        <v>0</v>
      </c>
      <c r="P1933" s="19" t="str">
        <f t="shared" si="597"/>
        <v>$0.00</v>
      </c>
      <c r="Q1933" s="16">
        <v>44834</v>
      </c>
      <c r="R1933" s="19" t="str">
        <f t="shared" si="594"/>
        <v>09/30/22</v>
      </c>
      <c r="S1933" t="str">
        <f t="shared" si="598"/>
        <v>MOHAVE</v>
      </c>
      <c r="T1933" s="6" t="str">
        <f t="shared" si="599"/>
        <v>326-12-102</v>
      </c>
      <c r="U1933" t="str">
        <f t="shared" si="600"/>
        <v xml:space="preserve">5190 W PASEO DEL CAMPO </v>
      </c>
      <c r="V1933" t="str">
        <f t="shared" si="601"/>
        <v>TUCSON</v>
      </c>
      <c r="W1933" t="str">
        <f t="shared" si="602"/>
        <v>AZ</v>
      </c>
      <c r="X1933" t="str">
        <f t="shared" si="603"/>
        <v>85745-9677</v>
      </c>
      <c r="Y1933" t="str">
        <f t="shared" si="604"/>
        <v>FRANK</v>
      </c>
      <c r="Z1933" t="str">
        <f t="shared" si="605"/>
        <v>CASSIDY</v>
      </c>
      <c r="AA1933" t="str">
        <f t="shared" si="606"/>
        <v>GATEWAY ACRES TRACT 10 LOTS 111 &amp; 114</v>
      </c>
      <c r="AB1933">
        <f t="shared" si="607"/>
        <v>10</v>
      </c>
      <c r="AC1933" t="str">
        <f t="shared" si="608"/>
        <v>MOHAVE</v>
      </c>
      <c r="AI1933">
        <f t="shared" si="595"/>
        <v>10</v>
      </c>
      <c r="AO1933" t="s">
        <v>15495</v>
      </c>
      <c r="AP1933" t="s">
        <v>15496</v>
      </c>
      <c r="AQ1933" t="s">
        <v>2851</v>
      </c>
      <c r="AR1933" t="s">
        <v>15497</v>
      </c>
      <c r="AS1933" t="s">
        <v>240</v>
      </c>
      <c r="AT1933">
        <v>3</v>
      </c>
      <c r="AU1933" t="s">
        <v>15498</v>
      </c>
      <c r="AV1933" t="s">
        <v>15499</v>
      </c>
      <c r="AW1933" t="s">
        <v>14530</v>
      </c>
      <c r="AX1933" t="s">
        <v>15497</v>
      </c>
      <c r="AY1933" t="s">
        <v>240</v>
      </c>
      <c r="AZ1933">
        <v>3</v>
      </c>
      <c r="BC1933" t="s">
        <v>15500</v>
      </c>
      <c r="BD1933" t="s">
        <v>15501</v>
      </c>
      <c r="BF1933" t="s">
        <v>300</v>
      </c>
      <c r="BH1933" t="s">
        <v>242</v>
      </c>
      <c r="BS1933" t="s">
        <v>243</v>
      </c>
      <c r="BV1933" t="s">
        <v>244</v>
      </c>
      <c r="BY1933" t="s">
        <v>245</v>
      </c>
      <c r="BZ1933" t="s">
        <v>589</v>
      </c>
      <c r="CA1933">
        <v>5190</v>
      </c>
      <c r="CD1933" t="s">
        <v>15502</v>
      </c>
      <c r="CG1933" t="s">
        <v>1436</v>
      </c>
      <c r="CI1933" t="s">
        <v>243</v>
      </c>
      <c r="CJ1933" t="str">
        <f>"85745-9677"</f>
        <v>85745-9677</v>
      </c>
      <c r="CK1933" t="s">
        <v>532</v>
      </c>
      <c r="CL1933" t="s">
        <v>15503</v>
      </c>
      <c r="CM1933" t="s">
        <v>15504</v>
      </c>
      <c r="CN1933" t="s">
        <v>254</v>
      </c>
      <c r="CO1933" t="s">
        <v>15505</v>
      </c>
      <c r="CP1933" t="str">
        <f>"326-12-102"</f>
        <v>326-12-102</v>
      </c>
      <c r="CQ1933" t="str">
        <f>"32612102"</f>
        <v>32612102</v>
      </c>
      <c r="CR1933" t="str">
        <f>"R32612102"</f>
        <v>R32612102</v>
      </c>
      <c r="CS1933">
        <v>4015</v>
      </c>
      <c r="CX1933" t="s">
        <v>309</v>
      </c>
      <c r="CY1933" t="s">
        <v>499</v>
      </c>
      <c r="CZ1933">
        <v>33</v>
      </c>
      <c r="DB1933">
        <v>35.504542938651099</v>
      </c>
      <c r="DC1933">
        <v>-114.31269348052599</v>
      </c>
      <c r="DD1933" t="s">
        <v>596</v>
      </c>
      <c r="DE1933">
        <v>10</v>
      </c>
      <c r="DK1933" t="s">
        <v>2285</v>
      </c>
      <c r="DL1933" t="s">
        <v>2285</v>
      </c>
      <c r="DO1933" t="str">
        <f>"111|1"</f>
        <v>111|1</v>
      </c>
      <c r="DQ1933">
        <v>0</v>
      </c>
      <c r="DR1933">
        <v>0</v>
      </c>
      <c r="DS1933">
        <v>0</v>
      </c>
      <c r="DT1933">
        <v>0</v>
      </c>
      <c r="DW1933">
        <v>0</v>
      </c>
      <c r="DX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L1933">
        <v>0</v>
      </c>
      <c r="EN1933">
        <v>0</v>
      </c>
      <c r="EP1933">
        <v>0</v>
      </c>
      <c r="ER1933">
        <v>0</v>
      </c>
      <c r="ET1933">
        <v>0</v>
      </c>
      <c r="EY1933">
        <v>0</v>
      </c>
      <c r="FA1933">
        <v>0</v>
      </c>
      <c r="FL1933">
        <v>0</v>
      </c>
      <c r="FQ1933" t="s">
        <v>261</v>
      </c>
      <c r="FR1933" t="s">
        <v>262</v>
      </c>
      <c r="FS1933" t="s">
        <v>263</v>
      </c>
      <c r="FU1933">
        <v>435600</v>
      </c>
      <c r="FV1933">
        <v>10</v>
      </c>
      <c r="FW1933">
        <v>0</v>
      </c>
      <c r="FX1933">
        <v>0</v>
      </c>
      <c r="FY1933">
        <v>0</v>
      </c>
      <c r="FZ1933">
        <v>0</v>
      </c>
      <c r="GI1933" t="s">
        <v>264</v>
      </c>
      <c r="GJ1933" t="s">
        <v>313</v>
      </c>
      <c r="GK1933" t="s">
        <v>314</v>
      </c>
      <c r="GL1933" s="1">
        <v>40135</v>
      </c>
      <c r="GM1933" t="s">
        <v>267</v>
      </c>
      <c r="GN1933" t="str">
        <f t="shared" si="609"/>
        <v>FALSE</v>
      </c>
      <c r="GO1933">
        <v>2022</v>
      </c>
      <c r="GP1933">
        <v>2020</v>
      </c>
      <c r="GQ1933">
        <v>1110</v>
      </c>
      <c r="GR1933" t="s">
        <v>246</v>
      </c>
      <c r="GS1933" t="s">
        <v>246</v>
      </c>
      <c r="GT1933" t="s">
        <v>246</v>
      </c>
      <c r="GU1933" t="s">
        <v>246</v>
      </c>
      <c r="GV1933" t="s">
        <v>246</v>
      </c>
      <c r="GW1933" t="s">
        <v>246</v>
      </c>
      <c r="GX1933" t="s">
        <v>246</v>
      </c>
      <c r="GY1933" t="s">
        <v>246</v>
      </c>
      <c r="GZ1933" t="s">
        <v>246</v>
      </c>
      <c r="HA1933" t="s">
        <v>246</v>
      </c>
      <c r="HB1933" t="s">
        <v>246</v>
      </c>
      <c r="HC1933" t="s">
        <v>246</v>
      </c>
      <c r="HD1933" t="s">
        <v>246</v>
      </c>
      <c r="HE1933" s="2">
        <v>1475</v>
      </c>
      <c r="HF1933" s="2">
        <v>0</v>
      </c>
      <c r="HG1933" s="2">
        <v>0</v>
      </c>
      <c r="HH1933">
        <v>0</v>
      </c>
      <c r="HI1933" s="2">
        <v>9834</v>
      </c>
      <c r="HJ1933" s="2">
        <v>9834</v>
      </c>
      <c r="HK1933" s="2">
        <v>0</v>
      </c>
      <c r="HL1933">
        <v>0</v>
      </c>
      <c r="HM1933" s="2">
        <v>0</v>
      </c>
      <c r="HN1933" s="2">
        <v>0</v>
      </c>
      <c r="HO1933" s="2">
        <v>0</v>
      </c>
      <c r="HP1933">
        <v>0</v>
      </c>
      <c r="HQ1933" s="2">
        <v>197.62</v>
      </c>
      <c r="HS1933" s="2">
        <v>9834</v>
      </c>
      <c r="HV1933" t="s">
        <v>315</v>
      </c>
      <c r="HY1933" t="s">
        <v>316</v>
      </c>
      <c r="HZ1933" t="s">
        <v>317</v>
      </c>
      <c r="IA1933" t="s">
        <v>318</v>
      </c>
      <c r="IF1933" t="str">
        <f>""</f>
        <v/>
      </c>
      <c r="IG1933" t="str">
        <f>""</f>
        <v/>
      </c>
      <c r="IH1933" t="str">
        <f>""</f>
        <v/>
      </c>
      <c r="II1933" s="1">
        <v>39098</v>
      </c>
      <c r="IJ1933" s="1">
        <v>39113</v>
      </c>
      <c r="IK1933" s="2">
        <v>70000</v>
      </c>
      <c r="IL1933" t="s">
        <v>566</v>
      </c>
      <c r="IM1933" t="s">
        <v>567</v>
      </c>
      <c r="IN1933" t="s">
        <v>15506</v>
      </c>
      <c r="IP1933" s="2">
        <v>56000</v>
      </c>
      <c r="IQ1933" t="s">
        <v>569</v>
      </c>
      <c r="IS1933" t="s">
        <v>570</v>
      </c>
      <c r="IT1933" t="str">
        <f>"6647.199"</f>
        <v>6647.199</v>
      </c>
      <c r="IY1933" t="str">
        <f>"                    "</f>
        <v xml:space="preserve">                    </v>
      </c>
      <c r="IZ1933" t="s">
        <v>15507</v>
      </c>
      <c r="JB1933" t="s">
        <v>271</v>
      </c>
      <c r="JD1933" t="str">
        <f>"6647.198"</f>
        <v>6647.198</v>
      </c>
      <c r="JE1933" t="str">
        <f>""</f>
        <v/>
      </c>
      <c r="JO1933" t="str">
        <f>""</f>
        <v/>
      </c>
      <c r="JP1933" t="str">
        <f>""</f>
        <v/>
      </c>
      <c r="JQ1933" t="str">
        <f>HYPERLINK("https://web.datatree.com/?/property?propertyId=5208147")</f>
        <v>https://web.datatree.com/?/property?propertyId=5208147</v>
      </c>
    </row>
    <row r="1934" spans="1:277" x14ac:dyDescent="0.25">
      <c r="A1934">
        <v>1932</v>
      </c>
      <c r="B1934" s="15" t="s">
        <v>18833</v>
      </c>
      <c r="C1934" s="15" t="s">
        <v>18832</v>
      </c>
      <c r="D1934" s="15" t="s">
        <v>18834</v>
      </c>
      <c r="E1934" s="15" t="s">
        <v>18835</v>
      </c>
      <c r="F1934" s="15" t="s">
        <v>18836</v>
      </c>
      <c r="G1934" s="15" t="s">
        <v>243</v>
      </c>
      <c r="H1934" s="15">
        <v>85555</v>
      </c>
      <c r="I1934" s="15" t="s">
        <v>18837</v>
      </c>
      <c r="J1934" s="23" t="s">
        <v>18838</v>
      </c>
      <c r="K1934" s="15" t="s">
        <v>18839</v>
      </c>
      <c r="L1934" s="16" t="s">
        <v>18840</v>
      </c>
      <c r="M1934" s="17" t="str">
        <f t="shared" si="593"/>
        <v>6/31/2022</v>
      </c>
      <c r="N1934" s="15">
        <v>11126</v>
      </c>
      <c r="O1934" s="18">
        <f t="shared" si="596"/>
        <v>0</v>
      </c>
      <c r="P1934" s="19" t="str">
        <f t="shared" si="597"/>
        <v>$0.00</v>
      </c>
      <c r="Q1934" s="16">
        <v>44834</v>
      </c>
      <c r="R1934" s="19" t="str">
        <f t="shared" si="594"/>
        <v>09/30/22</v>
      </c>
      <c r="S1934" t="str">
        <f t="shared" si="598"/>
        <v>MOHAVE</v>
      </c>
      <c r="T1934" s="6" t="str">
        <f t="shared" si="599"/>
        <v>351-21-006</v>
      </c>
      <c r="U1934" t="str">
        <f t="shared" si="600"/>
        <v xml:space="preserve">4093 HIGHWAY 67 N </v>
      </c>
      <c r="V1934" t="str">
        <f t="shared" si="601"/>
        <v>POPLAR BLUFF</v>
      </c>
      <c r="W1934" t="str">
        <f t="shared" si="602"/>
        <v>MO</v>
      </c>
      <c r="X1934" t="str">
        <f t="shared" si="603"/>
        <v>63901-8136</v>
      </c>
      <c r="Y1934" t="str">
        <f t="shared" si="604"/>
        <v>CRAIG</v>
      </c>
      <c r="Z1934" t="str">
        <f t="shared" si="605"/>
        <v>WILLIAMS</v>
      </c>
      <c r="AA1934" t="str">
        <f t="shared" si="606"/>
        <v>GATEWAY ACRES TRACT 4 LOTS 5 &amp; 6</v>
      </c>
      <c r="AB1934">
        <f t="shared" si="607"/>
        <v>10</v>
      </c>
      <c r="AC1934" t="str">
        <f t="shared" si="608"/>
        <v>MOHAVE</v>
      </c>
      <c r="AI1934">
        <f t="shared" si="595"/>
        <v>10</v>
      </c>
      <c r="AO1934" t="s">
        <v>15508</v>
      </c>
      <c r="AP1934" t="s">
        <v>2027</v>
      </c>
      <c r="AQ1934" t="s">
        <v>2028</v>
      </c>
      <c r="AR1934" t="s">
        <v>9061</v>
      </c>
      <c r="AS1934" t="s">
        <v>240</v>
      </c>
      <c r="AT1934">
        <v>1</v>
      </c>
      <c r="BC1934" t="s">
        <v>15509</v>
      </c>
      <c r="BD1934" t="s">
        <v>15508</v>
      </c>
      <c r="BE1934" t="s">
        <v>1373</v>
      </c>
      <c r="BH1934" t="s">
        <v>242</v>
      </c>
      <c r="BS1934" t="s">
        <v>243</v>
      </c>
      <c r="BV1934" t="s">
        <v>244</v>
      </c>
      <c r="BY1934" t="s">
        <v>245</v>
      </c>
      <c r="CA1934">
        <v>4093</v>
      </c>
      <c r="CC1934" t="s">
        <v>246</v>
      </c>
      <c r="CD1934" t="s">
        <v>15510</v>
      </c>
      <c r="CG1934" t="s">
        <v>15511</v>
      </c>
      <c r="CI1934" t="s">
        <v>6006</v>
      </c>
      <c r="CJ1934" t="str">
        <f>"63901-8136"</f>
        <v>63901-8136</v>
      </c>
      <c r="CK1934" t="s">
        <v>2178</v>
      </c>
      <c r="CL1934" t="s">
        <v>15512</v>
      </c>
      <c r="CM1934" t="s">
        <v>15513</v>
      </c>
      <c r="CN1934" t="s">
        <v>254</v>
      </c>
      <c r="CO1934" t="s">
        <v>15514</v>
      </c>
      <c r="CP1934" t="str">
        <f>"351-21-006"</f>
        <v>351-21-006</v>
      </c>
      <c r="CQ1934" t="str">
        <f>"35121006"</f>
        <v>35121006</v>
      </c>
      <c r="CR1934" t="str">
        <f>"R35121006"</f>
        <v>R35121006</v>
      </c>
      <c r="CS1934">
        <v>4015</v>
      </c>
      <c r="CX1934" t="s">
        <v>333</v>
      </c>
      <c r="CY1934" t="s">
        <v>310</v>
      </c>
      <c r="CZ1934">
        <v>33</v>
      </c>
      <c r="DB1934">
        <v>35.431494123384198</v>
      </c>
      <c r="DC1934">
        <v>-114.424010306611</v>
      </c>
      <c r="DD1934" t="s">
        <v>1042</v>
      </c>
      <c r="DE1934">
        <v>4</v>
      </c>
      <c r="DK1934" t="s">
        <v>1043</v>
      </c>
      <c r="DL1934" t="s">
        <v>1043</v>
      </c>
      <c r="DO1934" t="str">
        <f>"5|6"</f>
        <v>5|6</v>
      </c>
      <c r="DQ1934">
        <v>0</v>
      </c>
      <c r="DR1934">
        <v>0</v>
      </c>
      <c r="DS1934">
        <v>0</v>
      </c>
      <c r="DT1934">
        <v>0</v>
      </c>
      <c r="DW1934">
        <v>0</v>
      </c>
      <c r="DX1934">
        <v>0</v>
      </c>
      <c r="DZ1934">
        <v>0</v>
      </c>
      <c r="EA1934">
        <v>0</v>
      </c>
      <c r="EB1934">
        <v>0</v>
      </c>
      <c r="EC1934">
        <v>0</v>
      </c>
      <c r="ED1934">
        <v>0</v>
      </c>
      <c r="EE1934">
        <v>0</v>
      </c>
      <c r="EF1934">
        <v>0</v>
      </c>
      <c r="EG1934">
        <v>0</v>
      </c>
      <c r="EH1934">
        <v>0</v>
      </c>
      <c r="EI1934">
        <v>0</v>
      </c>
      <c r="EL1934">
        <v>0</v>
      </c>
      <c r="EN1934">
        <v>0</v>
      </c>
      <c r="EP1934">
        <v>0</v>
      </c>
      <c r="ER1934">
        <v>0</v>
      </c>
      <c r="ET1934">
        <v>0</v>
      </c>
      <c r="EY1934">
        <v>0</v>
      </c>
      <c r="FA1934">
        <v>0</v>
      </c>
      <c r="FL1934">
        <v>0</v>
      </c>
      <c r="FQ1934" t="s">
        <v>336</v>
      </c>
      <c r="FR1934" t="s">
        <v>337</v>
      </c>
      <c r="FS1934" t="s">
        <v>338</v>
      </c>
      <c r="FU1934">
        <v>435600</v>
      </c>
      <c r="FV1934">
        <v>10</v>
      </c>
      <c r="FW1934">
        <v>0</v>
      </c>
      <c r="FX1934">
        <v>0</v>
      </c>
      <c r="FY1934">
        <v>0</v>
      </c>
      <c r="FZ1934">
        <v>0</v>
      </c>
      <c r="GI1934" t="s">
        <v>264</v>
      </c>
      <c r="GJ1934" t="s">
        <v>339</v>
      </c>
      <c r="GK1934" t="s">
        <v>340</v>
      </c>
      <c r="GL1934" s="1">
        <v>40135</v>
      </c>
      <c r="GM1934" t="s">
        <v>267</v>
      </c>
      <c r="GN1934" t="str">
        <f t="shared" si="609"/>
        <v>FALSE</v>
      </c>
      <c r="GO1934">
        <v>2022</v>
      </c>
      <c r="GP1934">
        <v>2020</v>
      </c>
      <c r="GQ1934">
        <v>400</v>
      </c>
      <c r="GR1934" t="s">
        <v>246</v>
      </c>
      <c r="GS1934" t="s">
        <v>246</v>
      </c>
      <c r="GT1934" t="s">
        <v>246</v>
      </c>
      <c r="GU1934" t="s">
        <v>246</v>
      </c>
      <c r="GV1934" t="s">
        <v>246</v>
      </c>
      <c r="GW1934" t="s">
        <v>246</v>
      </c>
      <c r="GX1934" t="s">
        <v>246</v>
      </c>
      <c r="GY1934" t="s">
        <v>246</v>
      </c>
      <c r="GZ1934" t="s">
        <v>246</v>
      </c>
      <c r="HA1934" t="s">
        <v>246</v>
      </c>
      <c r="HB1934" t="s">
        <v>246</v>
      </c>
      <c r="HC1934" t="s">
        <v>246</v>
      </c>
      <c r="HD1934" t="s">
        <v>246</v>
      </c>
      <c r="HE1934" s="2">
        <v>938</v>
      </c>
      <c r="HF1934" s="2">
        <v>0</v>
      </c>
      <c r="HG1934" s="2">
        <v>0</v>
      </c>
      <c r="HH1934">
        <v>0</v>
      </c>
      <c r="HI1934" s="2">
        <v>6250</v>
      </c>
      <c r="HJ1934" s="2">
        <v>6250</v>
      </c>
      <c r="HK1934" s="2">
        <v>0</v>
      </c>
      <c r="HL1934">
        <v>0</v>
      </c>
      <c r="HM1934" s="2">
        <v>0</v>
      </c>
      <c r="HN1934" s="2">
        <v>0</v>
      </c>
      <c r="HO1934" s="2">
        <v>0</v>
      </c>
      <c r="HP1934">
        <v>0</v>
      </c>
      <c r="HQ1934" s="2">
        <v>86.58</v>
      </c>
      <c r="HS1934" s="2">
        <v>6250</v>
      </c>
      <c r="HV1934" t="s">
        <v>315</v>
      </c>
      <c r="HY1934" t="s">
        <v>316</v>
      </c>
      <c r="HZ1934" t="s">
        <v>317</v>
      </c>
      <c r="IA1934" t="s">
        <v>318</v>
      </c>
      <c r="IF1934" t="str">
        <f>""</f>
        <v/>
      </c>
      <c r="IG1934" t="str">
        <f>""</f>
        <v/>
      </c>
      <c r="IH1934" t="str">
        <f>""</f>
        <v/>
      </c>
      <c r="II1934" s="1">
        <v>43453</v>
      </c>
      <c r="IJ1934" s="1">
        <v>43489</v>
      </c>
      <c r="IK1934" s="2">
        <v>8000</v>
      </c>
      <c r="IM1934" t="s">
        <v>270</v>
      </c>
      <c r="IN1934" t="s">
        <v>15515</v>
      </c>
      <c r="IT1934" t="str">
        <f>""</f>
        <v/>
      </c>
      <c r="IY1934" t="str">
        <f>""</f>
        <v/>
      </c>
      <c r="JA1934" t="s">
        <v>1060</v>
      </c>
      <c r="JB1934" t="s">
        <v>271</v>
      </c>
      <c r="JD1934" t="str">
        <f>"2019.3771"</f>
        <v>2019.3771</v>
      </c>
      <c r="JE1934" t="str">
        <f>""</f>
        <v/>
      </c>
      <c r="JO1934" t="str">
        <f>""</f>
        <v/>
      </c>
      <c r="JP1934" t="str">
        <f>""</f>
        <v/>
      </c>
      <c r="JQ1934" t="str">
        <f>HYPERLINK("https://web.datatree.com/?/property?propertyId=5170717")</f>
        <v>https://web.datatree.com/?/property?propertyId=5170717</v>
      </c>
    </row>
    <row r="1935" spans="1:277" x14ac:dyDescent="0.25">
      <c r="A1935">
        <v>1933</v>
      </c>
      <c r="B1935" s="15" t="s">
        <v>18833</v>
      </c>
      <c r="C1935" s="15" t="s">
        <v>18832</v>
      </c>
      <c r="D1935" s="15" t="s">
        <v>18834</v>
      </c>
      <c r="E1935" s="15" t="s">
        <v>18835</v>
      </c>
      <c r="F1935" s="15" t="s">
        <v>18836</v>
      </c>
      <c r="G1935" s="15" t="s">
        <v>243</v>
      </c>
      <c r="H1935" s="15">
        <v>85555</v>
      </c>
      <c r="I1935" s="15" t="s">
        <v>18837</v>
      </c>
      <c r="J1935" s="23" t="s">
        <v>18838</v>
      </c>
      <c r="K1935" s="15" t="s">
        <v>18839</v>
      </c>
      <c r="L1935" s="16" t="s">
        <v>18840</v>
      </c>
      <c r="M1935" s="17" t="str">
        <f t="shared" si="593"/>
        <v>6/31/2022</v>
      </c>
      <c r="N1935" s="15">
        <v>11127</v>
      </c>
      <c r="O1935" s="18">
        <f t="shared" si="596"/>
        <v>0</v>
      </c>
      <c r="P1935" s="19" t="str">
        <f t="shared" si="597"/>
        <v>$0.00</v>
      </c>
      <c r="Q1935" s="16">
        <v>44834</v>
      </c>
      <c r="R1935" s="19" t="str">
        <f t="shared" si="594"/>
        <v>09/30/22</v>
      </c>
      <c r="S1935" t="str">
        <f t="shared" si="598"/>
        <v>MOHAVE</v>
      </c>
      <c r="T1935" s="6" t="str">
        <f t="shared" si="599"/>
        <v>242-13-021</v>
      </c>
      <c r="U1935" t="str">
        <f t="shared" si="600"/>
        <v xml:space="preserve">2241 BOWMAN AVE </v>
      </c>
      <c r="V1935" t="str">
        <f t="shared" si="601"/>
        <v>TUSTIN</v>
      </c>
      <c r="W1935" t="str">
        <f t="shared" si="602"/>
        <v>CA</v>
      </c>
      <c r="X1935" t="str">
        <f t="shared" si="603"/>
        <v>92782-1035</v>
      </c>
      <c r="Y1935" t="str">
        <f t="shared" si="604"/>
        <v>DANIEL</v>
      </c>
      <c r="Z1935" t="str">
        <f t="shared" si="605"/>
        <v>RAGONE</v>
      </c>
      <c r="AA1935" t="str">
        <f t="shared" si="606"/>
        <v>PARCEL 2712-B AS SHOWN ON PP 22/93 11/29/2004 2004-111323 BEING A DIVISION OF PARCEL 2712 (STAGECOACH TRAILS AT SANTA FE</v>
      </c>
      <c r="AB1935">
        <f t="shared" si="607"/>
        <v>10</v>
      </c>
      <c r="AC1935" t="str">
        <f t="shared" si="608"/>
        <v>MOHAVE</v>
      </c>
      <c r="AI1935">
        <f t="shared" si="595"/>
        <v>10</v>
      </c>
      <c r="AO1935" t="s">
        <v>15516</v>
      </c>
      <c r="AP1935" t="s">
        <v>1853</v>
      </c>
      <c r="AQ1935" t="s">
        <v>1853</v>
      </c>
      <c r="AR1935" t="s">
        <v>3818</v>
      </c>
      <c r="AS1935" t="s">
        <v>240</v>
      </c>
      <c r="AT1935">
        <v>2</v>
      </c>
      <c r="BC1935" t="s">
        <v>15517</v>
      </c>
      <c r="BD1935" t="s">
        <v>15516</v>
      </c>
      <c r="BE1935" t="s">
        <v>765</v>
      </c>
      <c r="BF1935" t="s">
        <v>2261</v>
      </c>
      <c r="BH1935" t="s">
        <v>242</v>
      </c>
      <c r="BS1935" t="s">
        <v>243</v>
      </c>
      <c r="BV1935" t="s">
        <v>244</v>
      </c>
      <c r="BY1935" t="s">
        <v>245</v>
      </c>
      <c r="CA1935">
        <v>2241</v>
      </c>
      <c r="CD1935" t="s">
        <v>15518</v>
      </c>
      <c r="CE1935" t="s">
        <v>248</v>
      </c>
      <c r="CG1935" t="s">
        <v>5717</v>
      </c>
      <c r="CH1935" t="s">
        <v>5717</v>
      </c>
      <c r="CI1935" t="s">
        <v>328</v>
      </c>
      <c r="CJ1935" t="str">
        <f>"92782-1035"</f>
        <v>92782-1035</v>
      </c>
      <c r="CK1935" t="s">
        <v>1464</v>
      </c>
      <c r="CL1935" t="s">
        <v>15519</v>
      </c>
      <c r="CM1935" t="s">
        <v>15520</v>
      </c>
      <c r="CN1935" t="s">
        <v>254</v>
      </c>
      <c r="CO1935" t="s">
        <v>15521</v>
      </c>
      <c r="CP1935" t="str">
        <f>"242-13-021"</f>
        <v>242-13-021</v>
      </c>
      <c r="CQ1935" t="str">
        <f>"24213021"</f>
        <v>24213021</v>
      </c>
      <c r="CR1935" t="str">
        <f>"R24213021"</f>
        <v>R24213021</v>
      </c>
      <c r="CS1935">
        <v>4015</v>
      </c>
      <c r="CW1935" t="s">
        <v>256</v>
      </c>
      <c r="CX1935" t="s">
        <v>281</v>
      </c>
      <c r="CY1935" t="s">
        <v>446</v>
      </c>
      <c r="CZ1935">
        <v>12</v>
      </c>
      <c r="DB1935">
        <v>34.748638497476101</v>
      </c>
      <c r="DC1935">
        <v>-113.99812838987501</v>
      </c>
      <c r="DD1935" t="s">
        <v>2024</v>
      </c>
      <c r="DK1935" t="s">
        <v>3825</v>
      </c>
      <c r="DL1935" t="s">
        <v>3825</v>
      </c>
      <c r="DO1935" t="str">
        <f>""</f>
        <v/>
      </c>
      <c r="DQ1935">
        <v>0</v>
      </c>
      <c r="DR1935">
        <v>0</v>
      </c>
      <c r="DS1935">
        <v>0</v>
      </c>
      <c r="DT1935">
        <v>0</v>
      </c>
      <c r="DW1935">
        <v>0</v>
      </c>
      <c r="DX1935">
        <v>0</v>
      </c>
      <c r="DZ1935">
        <v>0</v>
      </c>
      <c r="EA1935">
        <v>0</v>
      </c>
      <c r="EB1935">
        <v>0</v>
      </c>
      <c r="EC1935">
        <v>0</v>
      </c>
      <c r="ED1935">
        <v>0</v>
      </c>
      <c r="EE1935">
        <v>0</v>
      </c>
      <c r="EF1935">
        <v>0</v>
      </c>
      <c r="EG1935">
        <v>0</v>
      </c>
      <c r="EH1935">
        <v>0</v>
      </c>
      <c r="EI1935">
        <v>0</v>
      </c>
      <c r="EL1935">
        <v>0</v>
      </c>
      <c r="EN1935">
        <v>0</v>
      </c>
      <c r="EP1935">
        <v>0</v>
      </c>
      <c r="ER1935">
        <v>0</v>
      </c>
      <c r="ET1935">
        <v>0</v>
      </c>
      <c r="EY1935">
        <v>0</v>
      </c>
      <c r="FA1935">
        <v>0</v>
      </c>
      <c r="FL1935">
        <v>0</v>
      </c>
      <c r="FQ1935" t="s">
        <v>261</v>
      </c>
      <c r="FR1935" t="s">
        <v>354</v>
      </c>
      <c r="FS1935" t="s">
        <v>355</v>
      </c>
      <c r="FU1935">
        <v>435600</v>
      </c>
      <c r="FV1935">
        <v>10</v>
      </c>
      <c r="FW1935">
        <v>0</v>
      </c>
      <c r="FX1935">
        <v>0</v>
      </c>
      <c r="FY1935">
        <v>0</v>
      </c>
      <c r="FZ1935">
        <v>0</v>
      </c>
      <c r="GI1935" t="s">
        <v>264</v>
      </c>
      <c r="GJ1935" t="s">
        <v>6118</v>
      </c>
      <c r="GK1935" t="s">
        <v>6119</v>
      </c>
      <c r="GL1935" s="1">
        <v>40135</v>
      </c>
      <c r="GM1935" t="s">
        <v>267</v>
      </c>
      <c r="GN1935" t="str">
        <f t="shared" si="609"/>
        <v>FALSE</v>
      </c>
      <c r="GO1935">
        <v>2022</v>
      </c>
      <c r="GP1935">
        <v>2020</v>
      </c>
      <c r="GQ1935">
        <v>1300</v>
      </c>
      <c r="GR1935" t="s">
        <v>246</v>
      </c>
      <c r="GS1935" t="s">
        <v>246</v>
      </c>
      <c r="GT1935" t="s">
        <v>246</v>
      </c>
      <c r="GU1935" t="s">
        <v>246</v>
      </c>
      <c r="GV1935" t="s">
        <v>246</v>
      </c>
      <c r="GW1935" t="s">
        <v>246</v>
      </c>
      <c r="GX1935" t="s">
        <v>246</v>
      </c>
      <c r="GY1935" t="s">
        <v>246</v>
      </c>
      <c r="GZ1935" t="s">
        <v>246</v>
      </c>
      <c r="HA1935" t="s">
        <v>246</v>
      </c>
      <c r="HB1935" t="s">
        <v>246</v>
      </c>
      <c r="HC1935" t="s">
        <v>246</v>
      </c>
      <c r="HD1935" t="s">
        <v>246</v>
      </c>
      <c r="HE1935" s="2">
        <v>915</v>
      </c>
      <c r="HF1935" s="2">
        <v>0</v>
      </c>
      <c r="HG1935" s="2">
        <v>0</v>
      </c>
      <c r="HH1935">
        <v>0</v>
      </c>
      <c r="HI1935" s="2">
        <v>6103</v>
      </c>
      <c r="HJ1935" s="2">
        <v>6103</v>
      </c>
      <c r="HK1935" s="2">
        <v>0</v>
      </c>
      <c r="HL1935">
        <v>0</v>
      </c>
      <c r="HM1935" s="2">
        <v>0</v>
      </c>
      <c r="HN1935" s="2">
        <v>0</v>
      </c>
      <c r="HO1935" s="2">
        <v>0</v>
      </c>
      <c r="HP1935">
        <v>0</v>
      </c>
      <c r="HQ1935" s="2">
        <v>77.94</v>
      </c>
      <c r="HS1935" s="2">
        <v>6103</v>
      </c>
      <c r="HV1935" t="s">
        <v>410</v>
      </c>
      <c r="HY1935" t="s">
        <v>411</v>
      </c>
      <c r="HZ1935" t="s">
        <v>411</v>
      </c>
      <c r="IB1935" s="1">
        <v>43521</v>
      </c>
      <c r="IC1935" s="1">
        <v>43564</v>
      </c>
      <c r="IE1935" t="s">
        <v>412</v>
      </c>
      <c r="IF1935" t="str">
        <f>""</f>
        <v/>
      </c>
      <c r="IG1935" t="str">
        <f>"2019.17234"</f>
        <v>2019.17234</v>
      </c>
      <c r="IH1935" t="str">
        <f>""</f>
        <v/>
      </c>
      <c r="IJ1935" s="1">
        <v>40298</v>
      </c>
      <c r="IK1935" s="2">
        <v>30000</v>
      </c>
      <c r="IL1935" t="s">
        <v>566</v>
      </c>
      <c r="IM1935" t="s">
        <v>567</v>
      </c>
      <c r="IN1935" t="s">
        <v>12230</v>
      </c>
      <c r="IT1935" t="str">
        <f>"                    "</f>
        <v xml:space="preserve">                    </v>
      </c>
      <c r="IY1935" t="str">
        <f>"                    "</f>
        <v xml:space="preserve">                    </v>
      </c>
      <c r="JB1935" t="s">
        <v>271</v>
      </c>
      <c r="JD1935" t="str">
        <f>"2010.26832"</f>
        <v>2010.26832</v>
      </c>
      <c r="JE1935" t="str">
        <f>""</f>
        <v/>
      </c>
      <c r="JF1935" s="1">
        <v>40269</v>
      </c>
      <c r="JG1935" s="1">
        <v>40298</v>
      </c>
      <c r="JH1935" s="2">
        <v>30000</v>
      </c>
      <c r="JI1935" t="s">
        <v>567</v>
      </c>
      <c r="JK1935" s="2">
        <v>0</v>
      </c>
      <c r="JO1935" t="str">
        <f>"2010.26832"</f>
        <v>2010.26832</v>
      </c>
      <c r="JP1935" t="str">
        <f>""</f>
        <v/>
      </c>
      <c r="JQ1935" t="str">
        <f>HYPERLINK("https://web.datatree.com/?/property?propertyId=5209038")</f>
        <v>https://web.datatree.com/?/property?propertyId=5209038</v>
      </c>
    </row>
    <row r="1936" spans="1:277" x14ac:dyDescent="0.25">
      <c r="A1936">
        <v>1934</v>
      </c>
      <c r="B1936" s="15" t="s">
        <v>18833</v>
      </c>
      <c r="C1936" s="15" t="s">
        <v>18832</v>
      </c>
      <c r="D1936" s="15" t="s">
        <v>18834</v>
      </c>
      <c r="E1936" s="15" t="s">
        <v>18835</v>
      </c>
      <c r="F1936" s="15" t="s">
        <v>18836</v>
      </c>
      <c r="G1936" s="15" t="s">
        <v>243</v>
      </c>
      <c r="H1936" s="15">
        <v>85555</v>
      </c>
      <c r="I1936" s="15" t="s">
        <v>18837</v>
      </c>
      <c r="J1936" s="23" t="s">
        <v>18838</v>
      </c>
      <c r="K1936" s="15" t="s">
        <v>18839</v>
      </c>
      <c r="L1936" s="16" t="s">
        <v>18840</v>
      </c>
      <c r="M1936" s="17" t="str">
        <f t="shared" si="593"/>
        <v>6/31/2022</v>
      </c>
      <c r="N1936" s="15">
        <v>11128</v>
      </c>
      <c r="O1936" s="18">
        <f t="shared" si="596"/>
        <v>0</v>
      </c>
      <c r="P1936" s="19" t="str">
        <f t="shared" si="597"/>
        <v>$0.00</v>
      </c>
      <c r="Q1936" s="16">
        <v>44834</v>
      </c>
      <c r="R1936" s="19" t="str">
        <f t="shared" si="594"/>
        <v>09/30/22</v>
      </c>
      <c r="S1936" t="str">
        <f t="shared" si="598"/>
        <v>MOHAVE</v>
      </c>
      <c r="T1936" s="6" t="str">
        <f t="shared" si="599"/>
        <v>318-18-061</v>
      </c>
      <c r="U1936" t="str">
        <f t="shared" si="600"/>
        <v xml:space="preserve">2224 LITTLER LN #35 </v>
      </c>
      <c r="V1936" t="str">
        <f t="shared" si="601"/>
        <v>LAKE HAVASU CITY</v>
      </c>
      <c r="W1936" t="str">
        <f t="shared" si="602"/>
        <v>AZ</v>
      </c>
      <c r="X1936" t="str">
        <f t="shared" si="603"/>
        <v>86406-7666</v>
      </c>
      <c r="Y1936" t="str">
        <f t="shared" si="604"/>
        <v>EDDIE</v>
      </c>
      <c r="Z1936" t="str">
        <f t="shared" si="605"/>
        <v>EBACH</v>
      </c>
      <c r="AA1936" t="str">
        <f t="shared" si="606"/>
        <v>NW4 NE4 NE4CONT 10 AC 318-18-047(318-18-060 &amp; 061)</v>
      </c>
      <c r="AB1936">
        <f t="shared" si="607"/>
        <v>10</v>
      </c>
      <c r="AC1936" t="str">
        <f t="shared" si="608"/>
        <v>MOHAVE</v>
      </c>
      <c r="AI1936">
        <f t="shared" si="595"/>
        <v>10</v>
      </c>
      <c r="AO1936" t="s">
        <v>15522</v>
      </c>
      <c r="AP1936" t="s">
        <v>15523</v>
      </c>
      <c r="AQ1936" t="s">
        <v>15524</v>
      </c>
      <c r="AR1936" t="s">
        <v>15525</v>
      </c>
      <c r="AS1936" t="s">
        <v>240</v>
      </c>
      <c r="AT1936">
        <v>3</v>
      </c>
      <c r="AU1936" t="s">
        <v>15526</v>
      </c>
      <c r="AV1936" t="s">
        <v>15527</v>
      </c>
      <c r="AW1936" t="s">
        <v>15528</v>
      </c>
      <c r="AX1936" t="s">
        <v>15525</v>
      </c>
      <c r="AY1936" t="s">
        <v>240</v>
      </c>
      <c r="AZ1936">
        <v>2</v>
      </c>
      <c r="BA1936" t="s">
        <v>15529</v>
      </c>
      <c r="BC1936" t="s">
        <v>15530</v>
      </c>
      <c r="BD1936" t="s">
        <v>15531</v>
      </c>
      <c r="BF1936" t="s">
        <v>689</v>
      </c>
      <c r="BH1936" t="s">
        <v>407</v>
      </c>
      <c r="BK1936">
        <v>745</v>
      </c>
      <c r="BN1936" t="s">
        <v>15532</v>
      </c>
      <c r="BQ1936" t="s">
        <v>975</v>
      </c>
      <c r="BR1936" t="s">
        <v>976</v>
      </c>
      <c r="BS1936" t="s">
        <v>243</v>
      </c>
      <c r="BT1936" t="str">
        <f>"86406"</f>
        <v>86406</v>
      </c>
      <c r="BU1936" t="str">
        <f>"86406-7754"</f>
        <v>86406-7754</v>
      </c>
      <c r="BV1936" t="s">
        <v>244</v>
      </c>
      <c r="BX1936" t="s">
        <v>15533</v>
      </c>
      <c r="BY1936" t="s">
        <v>15534</v>
      </c>
      <c r="CA1936">
        <v>2224</v>
      </c>
      <c r="CD1936" t="s">
        <v>15535</v>
      </c>
      <c r="CE1936" t="s">
        <v>419</v>
      </c>
      <c r="CF1936">
        <v>35</v>
      </c>
      <c r="CG1936" t="s">
        <v>975</v>
      </c>
      <c r="CH1936" t="s">
        <v>975</v>
      </c>
      <c r="CI1936" t="s">
        <v>243</v>
      </c>
      <c r="CJ1936" t="str">
        <f>"86406-7666"</f>
        <v>86406-7666</v>
      </c>
      <c r="CK1936" t="s">
        <v>532</v>
      </c>
      <c r="CL1936" t="s">
        <v>15536</v>
      </c>
      <c r="CM1936" t="s">
        <v>15537</v>
      </c>
      <c r="CN1936" t="s">
        <v>254</v>
      </c>
      <c r="CO1936" t="s">
        <v>15538</v>
      </c>
      <c r="CP1936" t="str">
        <f>"318-18-061"</f>
        <v>318-18-061</v>
      </c>
      <c r="CQ1936" t="str">
        <f>"31818061"</f>
        <v>31818061</v>
      </c>
      <c r="CR1936" t="str">
        <f>"R31818061"</f>
        <v>R31818061</v>
      </c>
      <c r="CS1936">
        <v>4015</v>
      </c>
      <c r="CU1936">
        <v>953401</v>
      </c>
      <c r="CV1936">
        <v>4019</v>
      </c>
      <c r="CX1936" t="s">
        <v>925</v>
      </c>
      <c r="CY1936" t="s">
        <v>548</v>
      </c>
      <c r="CZ1936">
        <v>17</v>
      </c>
      <c r="DB1936">
        <v>35.9080390567335</v>
      </c>
      <c r="DC1936">
        <v>-113.911489954513</v>
      </c>
      <c r="DK1936" t="s">
        <v>2478</v>
      </c>
      <c r="DL1936" t="s">
        <v>2478</v>
      </c>
      <c r="DO1936" t="str">
        <f>""</f>
        <v/>
      </c>
      <c r="DQ1936">
        <v>0</v>
      </c>
      <c r="DR1936">
        <v>0</v>
      </c>
      <c r="DS1936">
        <v>0</v>
      </c>
      <c r="DT1936">
        <v>0</v>
      </c>
      <c r="DW1936">
        <v>0</v>
      </c>
      <c r="DX1936">
        <v>0</v>
      </c>
      <c r="DZ1936">
        <v>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0</v>
      </c>
      <c r="EG1936">
        <v>0</v>
      </c>
      <c r="EH1936">
        <v>0</v>
      </c>
      <c r="EI1936">
        <v>0</v>
      </c>
      <c r="EL1936">
        <v>0</v>
      </c>
      <c r="EN1936">
        <v>0</v>
      </c>
      <c r="EP1936">
        <v>0</v>
      </c>
      <c r="ER1936">
        <v>0</v>
      </c>
      <c r="ET1936">
        <v>0</v>
      </c>
      <c r="EY1936">
        <v>0</v>
      </c>
      <c r="FA1936">
        <v>0</v>
      </c>
      <c r="FL1936">
        <v>0</v>
      </c>
      <c r="FQ1936" t="s">
        <v>261</v>
      </c>
      <c r="FR1936" t="s">
        <v>354</v>
      </c>
      <c r="FS1936" t="s">
        <v>355</v>
      </c>
      <c r="FU1936">
        <v>435600</v>
      </c>
      <c r="FV1936">
        <v>10</v>
      </c>
      <c r="FW1936">
        <v>0</v>
      </c>
      <c r="FX1936">
        <v>0</v>
      </c>
      <c r="FY1936">
        <v>0</v>
      </c>
      <c r="FZ1936">
        <v>0</v>
      </c>
      <c r="GI1936" t="s">
        <v>264</v>
      </c>
      <c r="GJ1936" t="s">
        <v>927</v>
      </c>
      <c r="GK1936" t="s">
        <v>928</v>
      </c>
      <c r="GL1936" s="1">
        <v>40135</v>
      </c>
      <c r="GM1936" t="s">
        <v>267</v>
      </c>
      <c r="GN1936" t="str">
        <f t="shared" si="609"/>
        <v>FALSE</v>
      </c>
      <c r="GO1936">
        <v>2022</v>
      </c>
      <c r="GP1936">
        <v>2020</v>
      </c>
      <c r="GQ1936">
        <v>400</v>
      </c>
      <c r="GR1936" t="s">
        <v>246</v>
      </c>
      <c r="GS1936" t="s">
        <v>246</v>
      </c>
      <c r="GT1936" t="s">
        <v>246</v>
      </c>
      <c r="GU1936" t="s">
        <v>246</v>
      </c>
      <c r="GV1936" t="s">
        <v>246</v>
      </c>
      <c r="GW1936" t="s">
        <v>246</v>
      </c>
      <c r="GX1936" t="s">
        <v>246</v>
      </c>
      <c r="GY1936" t="s">
        <v>246</v>
      </c>
      <c r="GZ1936" t="s">
        <v>246</v>
      </c>
      <c r="HA1936" t="s">
        <v>246</v>
      </c>
      <c r="HB1936" t="s">
        <v>246</v>
      </c>
      <c r="HC1936" t="s">
        <v>246</v>
      </c>
      <c r="HD1936" t="s">
        <v>246</v>
      </c>
      <c r="HE1936" s="2">
        <v>708</v>
      </c>
      <c r="HF1936" s="2">
        <v>0</v>
      </c>
      <c r="HG1936" s="2">
        <v>0</v>
      </c>
      <c r="HH1936">
        <v>0</v>
      </c>
      <c r="HI1936" s="2">
        <v>4723</v>
      </c>
      <c r="HJ1936" s="2">
        <v>4723</v>
      </c>
      <c r="HK1936" s="2">
        <v>0</v>
      </c>
      <c r="HL1936">
        <v>0</v>
      </c>
      <c r="HM1936" s="2">
        <v>0</v>
      </c>
      <c r="HN1936" s="2">
        <v>0</v>
      </c>
      <c r="HO1936" s="2">
        <v>0</v>
      </c>
      <c r="HP1936">
        <v>0</v>
      </c>
      <c r="HQ1936" s="2">
        <v>75.959999999999994</v>
      </c>
      <c r="HS1936" s="2">
        <v>4723</v>
      </c>
      <c r="HV1936" t="s">
        <v>315</v>
      </c>
      <c r="HY1936" t="s">
        <v>552</v>
      </c>
      <c r="HZ1936" t="s">
        <v>359</v>
      </c>
      <c r="IA1936" t="s">
        <v>360</v>
      </c>
      <c r="IB1936" s="1">
        <v>41605</v>
      </c>
      <c r="IC1936" s="1">
        <v>41612</v>
      </c>
      <c r="IE1936" t="s">
        <v>270</v>
      </c>
      <c r="IF1936" t="str">
        <f>""</f>
        <v/>
      </c>
      <c r="IG1936" t="str">
        <f>"2013.60958"</f>
        <v>2013.60958</v>
      </c>
      <c r="IH1936" t="str">
        <f>""</f>
        <v/>
      </c>
      <c r="IT1936" t="str">
        <f>""</f>
        <v/>
      </c>
      <c r="IY1936" t="str">
        <f>""</f>
        <v/>
      </c>
      <c r="JB1936" t="s">
        <v>271</v>
      </c>
      <c r="JD1936" t="str">
        <f>""</f>
        <v/>
      </c>
      <c r="JE1936" t="str">
        <f>""</f>
        <v/>
      </c>
      <c r="JO1936" t="str">
        <f>""</f>
        <v/>
      </c>
      <c r="JP1936" t="str">
        <f>""</f>
        <v/>
      </c>
      <c r="JQ1936" t="str">
        <f>HYPERLINK("https://web.datatree.com/?/property?propertyId=5251296")</f>
        <v>https://web.datatree.com/?/property?propertyId=5251296</v>
      </c>
    </row>
    <row r="1937" spans="1:277" x14ac:dyDescent="0.25">
      <c r="A1937">
        <v>1935</v>
      </c>
      <c r="B1937" s="15" t="s">
        <v>18833</v>
      </c>
      <c r="C1937" s="15" t="s">
        <v>18832</v>
      </c>
      <c r="D1937" s="15" t="s">
        <v>18834</v>
      </c>
      <c r="E1937" s="15" t="s">
        <v>18835</v>
      </c>
      <c r="F1937" s="15" t="s">
        <v>18836</v>
      </c>
      <c r="G1937" s="15" t="s">
        <v>243</v>
      </c>
      <c r="H1937" s="15">
        <v>85555</v>
      </c>
      <c r="I1937" s="15" t="s">
        <v>18837</v>
      </c>
      <c r="J1937" s="23" t="s">
        <v>18838</v>
      </c>
      <c r="K1937" s="15" t="s">
        <v>18839</v>
      </c>
      <c r="L1937" s="16" t="s">
        <v>18840</v>
      </c>
      <c r="M1937" s="17" t="str">
        <f t="shared" si="593"/>
        <v>6/31/2022</v>
      </c>
      <c r="N1937" s="15">
        <v>11129</v>
      </c>
      <c r="O1937" s="18">
        <f t="shared" si="596"/>
        <v>0</v>
      </c>
      <c r="P1937" s="19" t="str">
        <f t="shared" si="597"/>
        <v>$0.00</v>
      </c>
      <c r="Q1937" s="16">
        <v>44834</v>
      </c>
      <c r="R1937" s="19" t="str">
        <f t="shared" si="594"/>
        <v>09/30/22</v>
      </c>
      <c r="S1937" t="str">
        <f t="shared" si="598"/>
        <v>MOHAVE</v>
      </c>
      <c r="T1937" s="6" t="str">
        <f t="shared" si="599"/>
        <v>318-23-038</v>
      </c>
      <c r="U1937" t="str">
        <f t="shared" si="600"/>
        <v xml:space="preserve">PO BOX 703 </v>
      </c>
      <c r="V1937" t="str">
        <f t="shared" si="601"/>
        <v>SPENCER</v>
      </c>
      <c r="W1937" t="str">
        <f t="shared" si="602"/>
        <v>OK</v>
      </c>
      <c r="X1937" t="str">
        <f t="shared" si="603"/>
        <v>73084</v>
      </c>
      <c r="Y1937" t="str">
        <f t="shared" si="604"/>
        <v>RAYFIELD</v>
      </c>
      <c r="Z1937" t="str">
        <f t="shared" si="605"/>
        <v>TAYLOR</v>
      </c>
      <c r="AA1937" t="str">
        <f t="shared" si="606"/>
        <v>NW4 SW4 NE4 CONT 10 ACRES 318-06-167 (318-23-038)</v>
      </c>
      <c r="AB1937">
        <f t="shared" si="607"/>
        <v>10</v>
      </c>
      <c r="AC1937" t="str">
        <f t="shared" si="608"/>
        <v>MOHAVE</v>
      </c>
      <c r="AI1937">
        <f t="shared" si="595"/>
        <v>10</v>
      </c>
      <c r="AO1937" t="s">
        <v>15539</v>
      </c>
      <c r="AP1937" t="s">
        <v>13469</v>
      </c>
      <c r="AQ1937" t="s">
        <v>13469</v>
      </c>
      <c r="AR1937" t="s">
        <v>3437</v>
      </c>
      <c r="AS1937" t="s">
        <v>240</v>
      </c>
      <c r="AT1937">
        <v>5</v>
      </c>
      <c r="BC1937" t="s">
        <v>15540</v>
      </c>
      <c r="BD1937" t="s">
        <v>15539</v>
      </c>
      <c r="BH1937" t="s">
        <v>242</v>
      </c>
      <c r="BS1937" t="s">
        <v>243</v>
      </c>
      <c r="BV1937" t="s">
        <v>244</v>
      </c>
      <c r="BY1937" t="s">
        <v>245</v>
      </c>
      <c r="CD1937" t="s">
        <v>15541</v>
      </c>
      <c r="CG1937" t="s">
        <v>3588</v>
      </c>
      <c r="CH1937" t="s">
        <v>3588</v>
      </c>
      <c r="CI1937" t="s">
        <v>2033</v>
      </c>
      <c r="CJ1937" t="str">
        <f>"73084"</f>
        <v>73084</v>
      </c>
      <c r="CK1937" t="s">
        <v>1952</v>
      </c>
      <c r="CL1937" t="s">
        <v>15542</v>
      </c>
      <c r="CM1937" t="s">
        <v>15543</v>
      </c>
      <c r="CN1937" t="s">
        <v>254</v>
      </c>
      <c r="CO1937" t="s">
        <v>15544</v>
      </c>
      <c r="CP1937" t="str">
        <f>"318-23-038"</f>
        <v>318-23-038</v>
      </c>
      <c r="CQ1937" t="str">
        <f>"31823038"</f>
        <v>31823038</v>
      </c>
      <c r="CR1937" t="str">
        <f>"R31823038"</f>
        <v>R31823038</v>
      </c>
      <c r="CS1937">
        <v>4015</v>
      </c>
      <c r="CX1937" t="s">
        <v>925</v>
      </c>
      <c r="CY1937" t="s">
        <v>548</v>
      </c>
      <c r="CZ1937">
        <v>31</v>
      </c>
      <c r="DB1937">
        <v>35.860925845531703</v>
      </c>
      <c r="DC1937">
        <v>-113.93380743882101</v>
      </c>
      <c r="DK1937" t="s">
        <v>1074</v>
      </c>
      <c r="DL1937" t="s">
        <v>1074</v>
      </c>
      <c r="DO1937" t="str">
        <f>""</f>
        <v/>
      </c>
      <c r="DQ1937">
        <v>0</v>
      </c>
      <c r="DR1937">
        <v>0</v>
      </c>
      <c r="DS1937">
        <v>0</v>
      </c>
      <c r="DT1937">
        <v>0</v>
      </c>
      <c r="DW1937">
        <v>0</v>
      </c>
      <c r="DX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0</v>
      </c>
      <c r="EH1937">
        <v>0</v>
      </c>
      <c r="EI1937">
        <v>0</v>
      </c>
      <c r="EL1937">
        <v>0</v>
      </c>
      <c r="EN1937">
        <v>0</v>
      </c>
      <c r="EP1937">
        <v>0</v>
      </c>
      <c r="ER1937">
        <v>0</v>
      </c>
      <c r="ET1937">
        <v>0</v>
      </c>
      <c r="EY1937">
        <v>0</v>
      </c>
      <c r="FA1937">
        <v>0</v>
      </c>
      <c r="FL1937">
        <v>0</v>
      </c>
      <c r="FQ1937" t="s">
        <v>261</v>
      </c>
      <c r="FR1937" t="s">
        <v>354</v>
      </c>
      <c r="FS1937" t="s">
        <v>355</v>
      </c>
      <c r="FU1937">
        <v>435600</v>
      </c>
      <c r="FV1937">
        <v>10</v>
      </c>
      <c r="FW1937">
        <v>0</v>
      </c>
      <c r="FX1937">
        <v>0</v>
      </c>
      <c r="FY1937">
        <v>0</v>
      </c>
      <c r="FZ1937">
        <v>0</v>
      </c>
      <c r="GI1937" t="s">
        <v>264</v>
      </c>
      <c r="GJ1937" t="s">
        <v>1075</v>
      </c>
      <c r="GK1937" t="s">
        <v>1076</v>
      </c>
      <c r="GL1937" s="1">
        <v>40135</v>
      </c>
      <c r="GM1937" t="s">
        <v>267</v>
      </c>
      <c r="GN1937" t="str">
        <f t="shared" si="609"/>
        <v>FALSE</v>
      </c>
      <c r="GO1937">
        <v>2022</v>
      </c>
      <c r="GP1937">
        <v>2020</v>
      </c>
      <c r="GQ1937">
        <v>400</v>
      </c>
      <c r="GR1937" t="s">
        <v>246</v>
      </c>
      <c r="GS1937" t="s">
        <v>246</v>
      </c>
      <c r="GT1937" t="s">
        <v>246</v>
      </c>
      <c r="GU1937" t="s">
        <v>246</v>
      </c>
      <c r="GV1937" t="s">
        <v>246</v>
      </c>
      <c r="GW1937" t="s">
        <v>246</v>
      </c>
      <c r="GX1937" t="s">
        <v>246</v>
      </c>
      <c r="GY1937" t="s">
        <v>246</v>
      </c>
      <c r="GZ1937" t="s">
        <v>246</v>
      </c>
      <c r="HA1937" t="s">
        <v>246</v>
      </c>
      <c r="HB1937" t="s">
        <v>246</v>
      </c>
      <c r="HC1937" t="s">
        <v>246</v>
      </c>
      <c r="HD1937" t="s">
        <v>246</v>
      </c>
      <c r="HE1937" s="2">
        <v>708</v>
      </c>
      <c r="HF1937" s="2">
        <v>0</v>
      </c>
      <c r="HG1937" s="2">
        <v>0</v>
      </c>
      <c r="HH1937">
        <v>0</v>
      </c>
      <c r="HI1937" s="2">
        <v>4723</v>
      </c>
      <c r="HJ1937" s="2">
        <v>4723</v>
      </c>
      <c r="HK1937" s="2">
        <v>0</v>
      </c>
      <c r="HL1937">
        <v>0</v>
      </c>
      <c r="HM1937" s="2">
        <v>0</v>
      </c>
      <c r="HN1937" s="2">
        <v>0</v>
      </c>
      <c r="HO1937" s="2">
        <v>0</v>
      </c>
      <c r="HP1937">
        <v>0</v>
      </c>
      <c r="HQ1937" s="2">
        <v>73.34</v>
      </c>
      <c r="HS1937" s="2">
        <v>4723</v>
      </c>
      <c r="HV1937" t="s">
        <v>315</v>
      </c>
      <c r="HY1937" t="s">
        <v>552</v>
      </c>
      <c r="HZ1937" t="s">
        <v>359</v>
      </c>
      <c r="IA1937" t="s">
        <v>360</v>
      </c>
      <c r="IF1937" t="str">
        <f>""</f>
        <v/>
      </c>
      <c r="IG1937" t="str">
        <f>""</f>
        <v/>
      </c>
      <c r="IH1937" t="str">
        <f>""</f>
        <v/>
      </c>
      <c r="IT1937" t="str">
        <f>""</f>
        <v/>
      </c>
      <c r="IY1937" t="str">
        <f>""</f>
        <v/>
      </c>
      <c r="JB1937" t="s">
        <v>271</v>
      </c>
      <c r="JD1937" t="str">
        <f>""</f>
        <v/>
      </c>
      <c r="JE1937" t="str">
        <f>""</f>
        <v/>
      </c>
      <c r="JO1937" t="str">
        <f>""</f>
        <v/>
      </c>
      <c r="JP1937" t="str">
        <f>""</f>
        <v/>
      </c>
      <c r="JQ1937" t="str">
        <f>HYPERLINK("https://web.datatree.com/?/property?propertyId=5210498")</f>
        <v>https://web.datatree.com/?/property?propertyId=5210498</v>
      </c>
    </row>
    <row r="1938" spans="1:277" x14ac:dyDescent="0.25">
      <c r="A1938">
        <v>1936</v>
      </c>
      <c r="B1938" s="15" t="s">
        <v>18833</v>
      </c>
      <c r="C1938" s="15" t="s">
        <v>18832</v>
      </c>
      <c r="D1938" s="15" t="s">
        <v>18834</v>
      </c>
      <c r="E1938" s="15" t="s">
        <v>18835</v>
      </c>
      <c r="F1938" s="15" t="s">
        <v>18836</v>
      </c>
      <c r="G1938" s="15" t="s">
        <v>243</v>
      </c>
      <c r="H1938" s="15">
        <v>85555</v>
      </c>
      <c r="I1938" s="15" t="s">
        <v>18837</v>
      </c>
      <c r="J1938" s="23" t="s">
        <v>18838</v>
      </c>
      <c r="K1938" s="15" t="s">
        <v>18839</v>
      </c>
      <c r="L1938" s="16" t="s">
        <v>18840</v>
      </c>
      <c r="M1938" s="17" t="str">
        <f t="shared" si="593"/>
        <v>6/31/2022</v>
      </c>
      <c r="N1938" s="15">
        <v>11130</v>
      </c>
      <c r="O1938" s="18">
        <f t="shared" si="596"/>
        <v>0</v>
      </c>
      <c r="P1938" s="19" t="str">
        <f t="shared" si="597"/>
        <v>$0.00</v>
      </c>
      <c r="Q1938" s="16">
        <v>44834</v>
      </c>
      <c r="R1938" s="19" t="str">
        <f t="shared" si="594"/>
        <v>09/30/22</v>
      </c>
      <c r="S1938" t="str">
        <f t="shared" si="598"/>
        <v>MOHAVE</v>
      </c>
      <c r="T1938" s="6" t="str">
        <f t="shared" si="599"/>
        <v>317-14-025</v>
      </c>
      <c r="U1938" t="str">
        <f t="shared" si="600"/>
        <v xml:space="preserve">PO BOX 302 </v>
      </c>
      <c r="V1938" t="str">
        <f t="shared" si="601"/>
        <v>WADDELL</v>
      </c>
      <c r="W1938" t="str">
        <f t="shared" si="602"/>
        <v>AZ</v>
      </c>
      <c r="X1938" t="str">
        <f t="shared" si="603"/>
        <v>85355</v>
      </c>
      <c r="Y1938">
        <f t="shared" si="604"/>
        <v>0</v>
      </c>
      <c r="Z1938" t="str">
        <f t="shared" si="605"/>
        <v>SHAR DEB BAR LIVING TRUST</v>
      </c>
      <c r="AA1938" t="str">
        <f t="shared" si="606"/>
        <v>GATEWAY ACRES TRACT 7 LOTS 35 &amp; 46 CONT 10 AC</v>
      </c>
      <c r="AB1938">
        <f t="shared" si="607"/>
        <v>10</v>
      </c>
      <c r="AC1938" t="str">
        <f t="shared" si="608"/>
        <v>MOHAVE</v>
      </c>
      <c r="AI1938">
        <f t="shared" si="595"/>
        <v>10</v>
      </c>
      <c r="AO1938" t="s">
        <v>6799</v>
      </c>
      <c r="AR1938" t="s">
        <v>6799</v>
      </c>
      <c r="AS1938" t="s">
        <v>588</v>
      </c>
      <c r="AT1938">
        <v>85</v>
      </c>
      <c r="BC1938" t="s">
        <v>15545</v>
      </c>
      <c r="BD1938" t="s">
        <v>6799</v>
      </c>
      <c r="BF1938" t="s">
        <v>919</v>
      </c>
      <c r="BH1938" t="s">
        <v>242</v>
      </c>
      <c r="BS1938" t="s">
        <v>243</v>
      </c>
      <c r="BV1938" t="s">
        <v>244</v>
      </c>
      <c r="BY1938" t="s">
        <v>245</v>
      </c>
      <c r="CD1938" t="s">
        <v>6802</v>
      </c>
      <c r="CG1938" t="s">
        <v>6803</v>
      </c>
      <c r="CI1938" t="s">
        <v>243</v>
      </c>
      <c r="CJ1938" t="str">
        <f>"85355"</f>
        <v>85355</v>
      </c>
      <c r="CK1938" t="s">
        <v>277</v>
      </c>
      <c r="CL1938" t="s">
        <v>6804</v>
      </c>
      <c r="CM1938" t="s">
        <v>6805</v>
      </c>
      <c r="CN1938" t="s">
        <v>254</v>
      </c>
      <c r="CO1938" t="s">
        <v>11655</v>
      </c>
      <c r="CP1938" t="str">
        <f>"317-14-025"</f>
        <v>317-14-025</v>
      </c>
      <c r="CQ1938" t="str">
        <f>"31714025"</f>
        <v>31714025</v>
      </c>
      <c r="CR1938" t="str">
        <f>"R31714025"</f>
        <v>R31714025</v>
      </c>
      <c r="CS1938">
        <v>4015</v>
      </c>
      <c r="CX1938" t="s">
        <v>309</v>
      </c>
      <c r="CY1938" t="s">
        <v>310</v>
      </c>
      <c r="CZ1938">
        <v>23</v>
      </c>
      <c r="DB1938">
        <v>35.541744824997998</v>
      </c>
      <c r="DC1938">
        <v>-114.385858260174</v>
      </c>
      <c r="DD1938" t="s">
        <v>1267</v>
      </c>
      <c r="DE1938">
        <v>7</v>
      </c>
      <c r="DK1938" t="s">
        <v>2755</v>
      </c>
      <c r="DL1938" t="s">
        <v>2755</v>
      </c>
      <c r="DO1938" t="str">
        <f>"35|46"</f>
        <v>35|46</v>
      </c>
      <c r="DQ1938">
        <v>0</v>
      </c>
      <c r="DR1938">
        <v>0</v>
      </c>
      <c r="DS1938">
        <v>0</v>
      </c>
      <c r="DT1938">
        <v>0</v>
      </c>
      <c r="DW1938">
        <v>0</v>
      </c>
      <c r="DX1938">
        <v>0</v>
      </c>
      <c r="DZ1938">
        <v>0</v>
      </c>
      <c r="EA1938">
        <v>0</v>
      </c>
      <c r="EB1938">
        <v>0</v>
      </c>
      <c r="EC1938">
        <v>0</v>
      </c>
      <c r="ED1938">
        <v>0</v>
      </c>
      <c r="EE1938">
        <v>0</v>
      </c>
      <c r="EF1938">
        <v>0</v>
      </c>
      <c r="EG1938">
        <v>0</v>
      </c>
      <c r="EH1938">
        <v>0</v>
      </c>
      <c r="EI1938">
        <v>0</v>
      </c>
      <c r="EL1938">
        <v>0</v>
      </c>
      <c r="EN1938">
        <v>0</v>
      </c>
      <c r="EP1938">
        <v>0</v>
      </c>
      <c r="ER1938">
        <v>0</v>
      </c>
      <c r="ET1938">
        <v>0</v>
      </c>
      <c r="EY1938">
        <v>0</v>
      </c>
      <c r="FA1938">
        <v>0</v>
      </c>
      <c r="FL1938">
        <v>0</v>
      </c>
      <c r="FQ1938" t="s">
        <v>261</v>
      </c>
      <c r="FR1938" t="s">
        <v>262</v>
      </c>
      <c r="FS1938" t="s">
        <v>263</v>
      </c>
      <c r="FU1938">
        <v>435600</v>
      </c>
      <c r="FV1938">
        <v>10</v>
      </c>
      <c r="FW1938">
        <v>0</v>
      </c>
      <c r="FX1938">
        <v>0</v>
      </c>
      <c r="FY1938">
        <v>0</v>
      </c>
      <c r="FZ1938">
        <v>0</v>
      </c>
      <c r="GI1938" t="s">
        <v>264</v>
      </c>
      <c r="GJ1938" t="s">
        <v>538</v>
      </c>
      <c r="GK1938" t="s">
        <v>539</v>
      </c>
      <c r="GL1938" s="1">
        <v>40135</v>
      </c>
      <c r="GM1938" t="s">
        <v>267</v>
      </c>
      <c r="GN1938" t="str">
        <f t="shared" si="609"/>
        <v>FALSE</v>
      </c>
      <c r="GO1938">
        <v>2022</v>
      </c>
      <c r="GP1938">
        <v>2020</v>
      </c>
      <c r="GQ1938">
        <v>400</v>
      </c>
      <c r="GR1938" t="s">
        <v>246</v>
      </c>
      <c r="GS1938" t="s">
        <v>246</v>
      </c>
      <c r="GT1938" t="s">
        <v>246</v>
      </c>
      <c r="GU1938" t="s">
        <v>246</v>
      </c>
      <c r="GV1938" t="s">
        <v>246</v>
      </c>
      <c r="GW1938" t="s">
        <v>246</v>
      </c>
      <c r="GX1938" t="s">
        <v>246</v>
      </c>
      <c r="GY1938" t="s">
        <v>246</v>
      </c>
      <c r="GZ1938" t="s">
        <v>246</v>
      </c>
      <c r="HA1938" t="s">
        <v>246</v>
      </c>
      <c r="HB1938" t="s">
        <v>246</v>
      </c>
      <c r="HC1938" t="s">
        <v>246</v>
      </c>
      <c r="HD1938" t="s">
        <v>246</v>
      </c>
      <c r="HE1938" s="2">
        <v>1270</v>
      </c>
      <c r="HF1938" s="2">
        <v>0</v>
      </c>
      <c r="HG1938" s="2">
        <v>0</v>
      </c>
      <c r="HH1938">
        <v>0</v>
      </c>
      <c r="HI1938" s="2">
        <v>8464</v>
      </c>
      <c r="HJ1938" s="2">
        <v>8464</v>
      </c>
      <c r="HK1938" s="2">
        <v>0</v>
      </c>
      <c r="HL1938">
        <v>0</v>
      </c>
      <c r="HM1938" s="2">
        <v>0</v>
      </c>
      <c r="HN1938" s="2">
        <v>0</v>
      </c>
      <c r="HO1938" s="2">
        <v>0</v>
      </c>
      <c r="HP1938">
        <v>0</v>
      </c>
      <c r="HQ1938" s="2">
        <v>108.9</v>
      </c>
      <c r="HS1938" s="2">
        <v>8464</v>
      </c>
      <c r="HV1938" t="s">
        <v>315</v>
      </c>
      <c r="HY1938" t="s">
        <v>316</v>
      </c>
      <c r="HZ1938" t="s">
        <v>317</v>
      </c>
      <c r="IA1938" t="s">
        <v>318</v>
      </c>
      <c r="IB1938" s="1">
        <v>40714</v>
      </c>
      <c r="IC1938" s="1">
        <v>40752</v>
      </c>
      <c r="ID1938" s="2">
        <v>0</v>
      </c>
      <c r="IE1938" t="s">
        <v>640</v>
      </c>
      <c r="IF1938" t="str">
        <f>"                    "</f>
        <v xml:space="preserve">                    </v>
      </c>
      <c r="IG1938" t="str">
        <f>"2011.39659"</f>
        <v>2011.39659</v>
      </c>
      <c r="IH1938" t="str">
        <f>""</f>
        <v/>
      </c>
      <c r="IJ1938" s="1">
        <v>38832</v>
      </c>
      <c r="IK1938" s="2">
        <v>590000</v>
      </c>
      <c r="IL1938" t="s">
        <v>566</v>
      </c>
      <c r="IM1938" t="s">
        <v>567</v>
      </c>
      <c r="IN1938" t="s">
        <v>9330</v>
      </c>
      <c r="IP1938" s="2">
        <v>472000</v>
      </c>
      <c r="IQ1938" t="s">
        <v>569</v>
      </c>
      <c r="IS1938" t="s">
        <v>364</v>
      </c>
      <c r="IT1938" t="str">
        <f>"6227.79"</f>
        <v>6227.79</v>
      </c>
      <c r="IU1938" s="2">
        <v>0</v>
      </c>
      <c r="IX1938" t="s">
        <v>365</v>
      </c>
      <c r="IY1938" t="str">
        <f>"                    "</f>
        <v xml:space="preserve">                    </v>
      </c>
      <c r="IZ1938" t="s">
        <v>9331</v>
      </c>
      <c r="JA1938" t="s">
        <v>759</v>
      </c>
      <c r="JB1938" t="s">
        <v>271</v>
      </c>
      <c r="JD1938" t="str">
        <f>"6227.77"</f>
        <v>6227.77</v>
      </c>
      <c r="JE1938" t="str">
        <f>""</f>
        <v/>
      </c>
      <c r="JO1938" t="str">
        <f>""</f>
        <v/>
      </c>
      <c r="JP1938" t="str">
        <f>""</f>
        <v/>
      </c>
      <c r="JQ1938" t="str">
        <f>HYPERLINK("https://web.datatree.com/?/property?propertyId=5253000")</f>
        <v>https://web.datatree.com/?/property?propertyId=5253000</v>
      </c>
    </row>
    <row r="1939" spans="1:277" x14ac:dyDescent="0.25">
      <c r="A1939">
        <v>1937</v>
      </c>
      <c r="B1939" s="15" t="s">
        <v>18833</v>
      </c>
      <c r="C1939" s="15" t="s">
        <v>18832</v>
      </c>
      <c r="D1939" s="15" t="s">
        <v>18834</v>
      </c>
      <c r="E1939" s="15" t="s">
        <v>18835</v>
      </c>
      <c r="F1939" s="15" t="s">
        <v>18836</v>
      </c>
      <c r="G1939" s="15" t="s">
        <v>243</v>
      </c>
      <c r="H1939" s="15">
        <v>85555</v>
      </c>
      <c r="I1939" s="15" t="s">
        <v>18837</v>
      </c>
      <c r="J1939" s="23" t="s">
        <v>18838</v>
      </c>
      <c r="K1939" s="15" t="s">
        <v>18839</v>
      </c>
      <c r="L1939" s="16" t="s">
        <v>18840</v>
      </c>
      <c r="M1939" s="17" t="str">
        <f t="shared" si="593"/>
        <v>6/31/2022</v>
      </c>
      <c r="N1939" s="15">
        <v>11131</v>
      </c>
      <c r="O1939" s="18">
        <f t="shared" si="596"/>
        <v>0</v>
      </c>
      <c r="P1939" s="19" t="str">
        <f t="shared" si="597"/>
        <v>$0.00</v>
      </c>
      <c r="Q1939" s="16">
        <v>44834</v>
      </c>
      <c r="R1939" s="19" t="str">
        <f t="shared" si="594"/>
        <v>09/30/22</v>
      </c>
      <c r="S1939" t="str">
        <f t="shared" si="598"/>
        <v>MOHAVE</v>
      </c>
      <c r="T1939" s="6" t="str">
        <f t="shared" si="599"/>
        <v>317-10-044</v>
      </c>
      <c r="U1939" t="str">
        <f t="shared" si="600"/>
        <v xml:space="preserve">802 ALLISON WAY </v>
      </c>
      <c r="V1939" t="str">
        <f t="shared" si="601"/>
        <v>SUNNYVALE</v>
      </c>
      <c r="W1939" t="str">
        <f t="shared" si="602"/>
        <v>CA</v>
      </c>
      <c r="X1939" t="str">
        <f t="shared" si="603"/>
        <v>94087-3114</v>
      </c>
      <c r="Y1939">
        <f t="shared" si="604"/>
        <v>0</v>
      </c>
      <c r="Z1939" t="str">
        <f t="shared" si="605"/>
        <v>KURPANEK HORST G &amp; THEA G</v>
      </c>
      <c r="AA1939" t="str">
        <f t="shared" si="606"/>
        <v>GATEWAY ACRES TRACT 8 LOTS 52 &amp; 61</v>
      </c>
      <c r="AB1939">
        <f t="shared" si="607"/>
        <v>10</v>
      </c>
      <c r="AC1939" t="str">
        <f t="shared" si="608"/>
        <v>MOHAVE</v>
      </c>
      <c r="AI1939">
        <f t="shared" si="595"/>
        <v>10</v>
      </c>
      <c r="AO1939" t="s">
        <v>15546</v>
      </c>
      <c r="AR1939" t="s">
        <v>15546</v>
      </c>
      <c r="AS1939" t="s">
        <v>240</v>
      </c>
      <c r="AT1939">
        <v>2</v>
      </c>
      <c r="AY1939" t="s">
        <v>240</v>
      </c>
      <c r="BC1939" t="s">
        <v>15547</v>
      </c>
      <c r="BD1939" t="s">
        <v>15546</v>
      </c>
      <c r="BE1939" t="s">
        <v>588</v>
      </c>
      <c r="BH1939" t="s">
        <v>242</v>
      </c>
      <c r="BS1939" t="s">
        <v>243</v>
      </c>
      <c r="BV1939" t="s">
        <v>244</v>
      </c>
      <c r="BY1939" t="s">
        <v>245</v>
      </c>
      <c r="CA1939">
        <v>802</v>
      </c>
      <c r="CD1939" t="s">
        <v>15548</v>
      </c>
      <c r="CE1939" t="s">
        <v>1016</v>
      </c>
      <c r="CG1939" t="s">
        <v>15549</v>
      </c>
      <c r="CH1939" t="s">
        <v>15549</v>
      </c>
      <c r="CI1939" t="s">
        <v>328</v>
      </c>
      <c r="CJ1939" t="str">
        <f>"94087-3114"</f>
        <v>94087-3114</v>
      </c>
      <c r="CK1939" t="s">
        <v>2656</v>
      </c>
      <c r="CL1939" t="s">
        <v>15550</v>
      </c>
      <c r="CM1939" t="s">
        <v>15551</v>
      </c>
      <c r="CN1939" t="s">
        <v>254</v>
      </c>
      <c r="CO1939" t="s">
        <v>15552</v>
      </c>
      <c r="CP1939" t="str">
        <f>"317-10-044"</f>
        <v>317-10-044</v>
      </c>
      <c r="CQ1939" t="str">
        <f>"31710044"</f>
        <v>31710044</v>
      </c>
      <c r="CR1939" t="str">
        <f>"R31710044"</f>
        <v>R31710044</v>
      </c>
      <c r="CS1939">
        <v>4015</v>
      </c>
      <c r="CX1939" t="s">
        <v>309</v>
      </c>
      <c r="CY1939" t="s">
        <v>310</v>
      </c>
      <c r="CZ1939">
        <v>15</v>
      </c>
      <c r="DB1939">
        <v>35.554459213605398</v>
      </c>
      <c r="DC1939">
        <v>-114.405833299989</v>
      </c>
      <c r="DD1939" t="s">
        <v>311</v>
      </c>
      <c r="DE1939">
        <v>8</v>
      </c>
      <c r="DK1939" t="s">
        <v>2951</v>
      </c>
      <c r="DL1939" t="s">
        <v>2951</v>
      </c>
      <c r="DO1939" t="str">
        <f>"52|61"</f>
        <v>52|61</v>
      </c>
      <c r="DQ1939">
        <v>0</v>
      </c>
      <c r="DR1939">
        <v>0</v>
      </c>
      <c r="DS1939">
        <v>0</v>
      </c>
      <c r="DT1939">
        <v>0</v>
      </c>
      <c r="DW1939">
        <v>0</v>
      </c>
      <c r="DX1939">
        <v>0</v>
      </c>
      <c r="DZ1939">
        <v>0</v>
      </c>
      <c r="EA1939">
        <v>0</v>
      </c>
      <c r="EB1939">
        <v>0</v>
      </c>
      <c r="EC1939">
        <v>0</v>
      </c>
      <c r="ED1939">
        <v>0</v>
      </c>
      <c r="EE1939">
        <v>0</v>
      </c>
      <c r="EF1939">
        <v>0</v>
      </c>
      <c r="EG1939">
        <v>0</v>
      </c>
      <c r="EH1939">
        <v>0</v>
      </c>
      <c r="EI1939">
        <v>0</v>
      </c>
      <c r="EL1939">
        <v>0</v>
      </c>
      <c r="EN1939">
        <v>0</v>
      </c>
      <c r="EP1939">
        <v>0</v>
      </c>
      <c r="ER1939">
        <v>0</v>
      </c>
      <c r="ET1939">
        <v>0</v>
      </c>
      <c r="EY1939">
        <v>0</v>
      </c>
      <c r="FA1939">
        <v>0</v>
      </c>
      <c r="FL1939">
        <v>0</v>
      </c>
      <c r="FQ1939" t="s">
        <v>261</v>
      </c>
      <c r="FR1939" t="s">
        <v>262</v>
      </c>
      <c r="FS1939" t="s">
        <v>263</v>
      </c>
      <c r="FU1939">
        <v>435600</v>
      </c>
      <c r="FV1939">
        <v>10</v>
      </c>
      <c r="FW1939">
        <v>0</v>
      </c>
      <c r="FX1939">
        <v>0</v>
      </c>
      <c r="FY1939">
        <v>0</v>
      </c>
      <c r="FZ1939">
        <v>0</v>
      </c>
      <c r="GI1939" t="s">
        <v>264</v>
      </c>
      <c r="GJ1939" t="s">
        <v>538</v>
      </c>
      <c r="GK1939" t="s">
        <v>539</v>
      </c>
      <c r="GL1939" s="1">
        <v>40135</v>
      </c>
      <c r="GM1939" t="s">
        <v>267</v>
      </c>
      <c r="GN1939" t="str">
        <f t="shared" si="609"/>
        <v>FALSE</v>
      </c>
      <c r="GO1939">
        <v>2022</v>
      </c>
      <c r="GP1939">
        <v>2020</v>
      </c>
      <c r="GQ1939">
        <v>400</v>
      </c>
      <c r="GR1939" t="s">
        <v>246</v>
      </c>
      <c r="GS1939" t="s">
        <v>246</v>
      </c>
      <c r="GT1939" t="s">
        <v>246</v>
      </c>
      <c r="GU1939" t="s">
        <v>246</v>
      </c>
      <c r="GV1939" t="s">
        <v>246</v>
      </c>
      <c r="GW1939" t="s">
        <v>246</v>
      </c>
      <c r="GX1939" t="s">
        <v>246</v>
      </c>
      <c r="GY1939" t="s">
        <v>246</v>
      </c>
      <c r="GZ1939" t="s">
        <v>246</v>
      </c>
      <c r="HA1939" t="s">
        <v>246</v>
      </c>
      <c r="HB1939" t="s">
        <v>246</v>
      </c>
      <c r="HC1939" t="s">
        <v>246</v>
      </c>
      <c r="HD1939" t="s">
        <v>246</v>
      </c>
      <c r="HE1939" s="2">
        <v>1595</v>
      </c>
      <c r="HF1939" s="2">
        <v>0</v>
      </c>
      <c r="HG1939" s="2">
        <v>0</v>
      </c>
      <c r="HH1939">
        <v>0</v>
      </c>
      <c r="HI1939" s="2">
        <v>10635</v>
      </c>
      <c r="HJ1939" s="2">
        <v>10635</v>
      </c>
      <c r="HK1939" s="2">
        <v>0</v>
      </c>
      <c r="HL1939">
        <v>0</v>
      </c>
      <c r="HM1939" s="2">
        <v>0</v>
      </c>
      <c r="HN1939" s="2">
        <v>0</v>
      </c>
      <c r="HO1939" s="2">
        <v>0</v>
      </c>
      <c r="HP1939">
        <v>0</v>
      </c>
      <c r="HQ1939" s="2">
        <v>107.42</v>
      </c>
      <c r="HS1939" s="2">
        <v>10635</v>
      </c>
      <c r="HV1939" t="s">
        <v>315</v>
      </c>
      <c r="HY1939" t="s">
        <v>316</v>
      </c>
      <c r="HZ1939" t="s">
        <v>317</v>
      </c>
      <c r="IA1939" t="s">
        <v>318</v>
      </c>
      <c r="IF1939" t="str">
        <f>""</f>
        <v/>
      </c>
      <c r="IG1939" t="str">
        <f>""</f>
        <v/>
      </c>
      <c r="IH1939" t="str">
        <f>""</f>
        <v/>
      </c>
      <c r="IT1939" t="str">
        <f>""</f>
        <v/>
      </c>
      <c r="IY1939" t="str">
        <f>""</f>
        <v/>
      </c>
      <c r="JB1939" t="s">
        <v>271</v>
      </c>
      <c r="JD1939" t="str">
        <f>""</f>
        <v/>
      </c>
      <c r="JE1939" t="str">
        <f>""</f>
        <v/>
      </c>
      <c r="JO1939" t="str">
        <f>""</f>
        <v/>
      </c>
      <c r="JP1939" t="str">
        <f>""</f>
        <v/>
      </c>
      <c r="JQ1939" t="str">
        <f>HYPERLINK("https://web.datatree.com/?/property?propertyId=5253088")</f>
        <v>https://web.datatree.com/?/property?propertyId=5253088</v>
      </c>
    </row>
    <row r="1940" spans="1:277" x14ac:dyDescent="0.25">
      <c r="A1940">
        <v>1938</v>
      </c>
      <c r="B1940" s="15" t="s">
        <v>18833</v>
      </c>
      <c r="C1940" s="15" t="s">
        <v>18832</v>
      </c>
      <c r="D1940" s="15" t="s">
        <v>18834</v>
      </c>
      <c r="E1940" s="15" t="s">
        <v>18835</v>
      </c>
      <c r="F1940" s="15" t="s">
        <v>18836</v>
      </c>
      <c r="G1940" s="15" t="s">
        <v>243</v>
      </c>
      <c r="H1940" s="15">
        <v>85555</v>
      </c>
      <c r="I1940" s="15" t="s">
        <v>18837</v>
      </c>
      <c r="J1940" s="23" t="s">
        <v>18838</v>
      </c>
      <c r="K1940" s="15" t="s">
        <v>18839</v>
      </c>
      <c r="L1940" s="16" t="s">
        <v>18840</v>
      </c>
      <c r="M1940" s="17" t="str">
        <f t="shared" si="593"/>
        <v>6/31/2022</v>
      </c>
      <c r="N1940" s="15">
        <v>11132</v>
      </c>
      <c r="O1940" s="18">
        <f t="shared" si="596"/>
        <v>0</v>
      </c>
      <c r="P1940" s="19" t="str">
        <f t="shared" si="597"/>
        <v>$0.00</v>
      </c>
      <c r="Q1940" s="16">
        <v>44834</v>
      </c>
      <c r="R1940" s="19" t="str">
        <f t="shared" si="594"/>
        <v>09/30/22</v>
      </c>
      <c r="S1940" t="str">
        <f t="shared" si="598"/>
        <v>MOHAVE</v>
      </c>
      <c r="T1940" s="6" t="str">
        <f t="shared" si="599"/>
        <v>353-13-051</v>
      </c>
      <c r="U1940" t="str">
        <f t="shared" si="600"/>
        <v xml:space="preserve">1335 S INDIANA PKWY </v>
      </c>
      <c r="V1940" t="str">
        <f t="shared" si="601"/>
        <v>CHICAGO</v>
      </c>
      <c r="W1940" t="str">
        <f t="shared" si="602"/>
        <v>IL</v>
      </c>
      <c r="X1940" t="str">
        <f t="shared" si="603"/>
        <v>60605-2619</v>
      </c>
      <c r="Y1940">
        <f t="shared" si="604"/>
        <v>0</v>
      </c>
      <c r="Z1940" t="str">
        <f t="shared" si="605"/>
        <v>WARD SCOTT JOHN 34</v>
      </c>
      <c r="AA1940" t="str">
        <f t="shared" si="606"/>
        <v>SILVER SPRINGS UNIT VI LOT 441</v>
      </c>
      <c r="AB1940">
        <f t="shared" si="607"/>
        <v>10</v>
      </c>
      <c r="AC1940" t="str">
        <f t="shared" si="608"/>
        <v>MOHAVE</v>
      </c>
      <c r="AI1940">
        <f t="shared" si="595"/>
        <v>10</v>
      </c>
      <c r="AO1940" t="s">
        <v>15553</v>
      </c>
      <c r="AR1940" t="s">
        <v>15553</v>
      </c>
      <c r="AS1940" t="s">
        <v>273</v>
      </c>
      <c r="AT1940">
        <v>1</v>
      </c>
      <c r="AU1940" t="s">
        <v>15554</v>
      </c>
      <c r="AX1940" t="s">
        <v>15554</v>
      </c>
      <c r="AY1940" t="s">
        <v>273</v>
      </c>
      <c r="AZ1940">
        <v>1</v>
      </c>
      <c r="BC1940" t="s">
        <v>15553</v>
      </c>
      <c r="BD1940" t="s">
        <v>15555</v>
      </c>
      <c r="BH1940" t="s">
        <v>242</v>
      </c>
      <c r="BS1940" t="s">
        <v>243</v>
      </c>
      <c r="BV1940" t="s">
        <v>244</v>
      </c>
      <c r="BY1940" t="s">
        <v>245</v>
      </c>
      <c r="BZ1940" t="s">
        <v>457</v>
      </c>
      <c r="CA1940">
        <v>1335</v>
      </c>
      <c r="CD1940" t="s">
        <v>15556</v>
      </c>
      <c r="CE1940" t="s">
        <v>1832</v>
      </c>
      <c r="CG1940" t="s">
        <v>249</v>
      </c>
      <c r="CH1940" t="s">
        <v>249</v>
      </c>
      <c r="CI1940" t="s">
        <v>250</v>
      </c>
      <c r="CJ1940" t="str">
        <f>"60605-2619"</f>
        <v>60605-2619</v>
      </c>
      <c r="CK1940" t="s">
        <v>820</v>
      </c>
      <c r="CL1940" t="s">
        <v>15557</v>
      </c>
      <c r="CM1940" t="s">
        <v>15558</v>
      </c>
      <c r="CN1940" t="s">
        <v>254</v>
      </c>
      <c r="CO1940" t="s">
        <v>15559</v>
      </c>
      <c r="CP1940" t="str">
        <f>"353-13-051"</f>
        <v>353-13-051</v>
      </c>
      <c r="CQ1940" t="str">
        <f>"35313051"</f>
        <v>35313051</v>
      </c>
      <c r="CR1940" t="str">
        <f>"R35313051"</f>
        <v>R35313051</v>
      </c>
      <c r="CS1940">
        <v>4015</v>
      </c>
      <c r="CW1940" t="s">
        <v>256</v>
      </c>
      <c r="CX1940" t="s">
        <v>257</v>
      </c>
      <c r="CY1940" t="s">
        <v>258</v>
      </c>
      <c r="CZ1940">
        <v>27</v>
      </c>
      <c r="DB1940">
        <v>35.171342932990598</v>
      </c>
      <c r="DC1940">
        <v>-113.527464974995</v>
      </c>
      <c r="DD1940" t="s">
        <v>259</v>
      </c>
      <c r="DK1940" t="s">
        <v>824</v>
      </c>
      <c r="DL1940" t="s">
        <v>824</v>
      </c>
      <c r="DO1940" t="str">
        <f>"441"</f>
        <v>441</v>
      </c>
      <c r="DQ1940">
        <v>0</v>
      </c>
      <c r="DR1940">
        <v>0</v>
      </c>
      <c r="DS1940">
        <v>0</v>
      </c>
      <c r="DT1940">
        <v>0</v>
      </c>
      <c r="DW1940">
        <v>0</v>
      </c>
      <c r="DX1940">
        <v>0</v>
      </c>
      <c r="DZ1940">
        <v>0</v>
      </c>
      <c r="EA1940">
        <v>0</v>
      </c>
      <c r="EB1940">
        <v>0</v>
      </c>
      <c r="EC1940">
        <v>0</v>
      </c>
      <c r="ED1940">
        <v>0</v>
      </c>
      <c r="EE1940">
        <v>0</v>
      </c>
      <c r="EF1940">
        <v>0</v>
      </c>
      <c r="EG1940">
        <v>0</v>
      </c>
      <c r="EH1940">
        <v>0</v>
      </c>
      <c r="EI1940">
        <v>0</v>
      </c>
      <c r="EL1940">
        <v>0</v>
      </c>
      <c r="EN1940">
        <v>0</v>
      </c>
      <c r="EP1940">
        <v>0</v>
      </c>
      <c r="ER1940">
        <v>0</v>
      </c>
      <c r="ET1940">
        <v>0</v>
      </c>
      <c r="EY1940">
        <v>0</v>
      </c>
      <c r="FA1940">
        <v>0</v>
      </c>
      <c r="FL1940">
        <v>0</v>
      </c>
      <c r="FQ1940" t="s">
        <v>261</v>
      </c>
      <c r="FR1940" t="s">
        <v>262</v>
      </c>
      <c r="FS1940" t="s">
        <v>263</v>
      </c>
      <c r="FU1940">
        <v>435600</v>
      </c>
      <c r="FV1940">
        <v>10</v>
      </c>
      <c r="FW1940">
        <v>0</v>
      </c>
      <c r="FX1940">
        <v>0</v>
      </c>
      <c r="FY1940">
        <v>0</v>
      </c>
      <c r="FZ1940">
        <v>0</v>
      </c>
      <c r="GI1940" t="s">
        <v>264</v>
      </c>
      <c r="GJ1940" t="s">
        <v>265</v>
      </c>
      <c r="GK1940" t="s">
        <v>266</v>
      </c>
      <c r="GL1940" s="1">
        <v>40135</v>
      </c>
      <c r="GM1940" t="s">
        <v>267</v>
      </c>
      <c r="GN1940" t="str">
        <f t="shared" si="609"/>
        <v>FALSE</v>
      </c>
      <c r="GO1940">
        <v>2022</v>
      </c>
      <c r="GP1940">
        <v>2020</v>
      </c>
      <c r="GQ1940">
        <v>300</v>
      </c>
      <c r="GR1940" t="s">
        <v>246</v>
      </c>
      <c r="GS1940" t="s">
        <v>246</v>
      </c>
      <c r="GT1940" t="s">
        <v>246</v>
      </c>
      <c r="GU1940" t="s">
        <v>246</v>
      </c>
      <c r="GV1940" t="s">
        <v>246</v>
      </c>
      <c r="GW1940" t="s">
        <v>246</v>
      </c>
      <c r="GX1940" t="s">
        <v>246</v>
      </c>
      <c r="GY1940" t="s">
        <v>246</v>
      </c>
      <c r="GZ1940" t="s">
        <v>246</v>
      </c>
      <c r="HA1940" t="s">
        <v>246</v>
      </c>
      <c r="HB1940" t="s">
        <v>246</v>
      </c>
      <c r="HC1940" t="s">
        <v>246</v>
      </c>
      <c r="HD1940" t="s">
        <v>246</v>
      </c>
      <c r="HE1940" s="2">
        <v>595</v>
      </c>
      <c r="HF1940" s="2">
        <v>0</v>
      </c>
      <c r="HG1940" s="2">
        <v>0</v>
      </c>
      <c r="HH1940">
        <v>0</v>
      </c>
      <c r="HI1940" s="2">
        <v>3964</v>
      </c>
      <c r="HJ1940" s="2">
        <v>3964</v>
      </c>
      <c r="HK1940" s="2">
        <v>0</v>
      </c>
      <c r="HL1940">
        <v>0</v>
      </c>
      <c r="HM1940" s="2">
        <v>0</v>
      </c>
      <c r="HN1940" s="2">
        <v>0</v>
      </c>
      <c r="HO1940" s="2">
        <v>0</v>
      </c>
      <c r="HP1940">
        <v>0</v>
      </c>
      <c r="HQ1940" s="2">
        <v>45.02</v>
      </c>
      <c r="HS1940" s="2">
        <v>3964</v>
      </c>
      <c r="HV1940" t="s">
        <v>268</v>
      </c>
      <c r="HY1940" t="s">
        <v>269</v>
      </c>
      <c r="IC1940" s="1">
        <v>35975</v>
      </c>
      <c r="ID1940" s="2">
        <v>0</v>
      </c>
      <c r="IE1940" t="s">
        <v>319</v>
      </c>
      <c r="IF1940" t="str">
        <f>"                    "</f>
        <v xml:space="preserve">                    </v>
      </c>
      <c r="IG1940" t="str">
        <f>"3114.125"</f>
        <v>3114.125</v>
      </c>
      <c r="IH1940" t="str">
        <f>""</f>
        <v/>
      </c>
      <c r="IT1940" t="str">
        <f>""</f>
        <v/>
      </c>
      <c r="IY1940" t="str">
        <f>""</f>
        <v/>
      </c>
      <c r="JB1940" t="s">
        <v>271</v>
      </c>
      <c r="JD1940" t="str">
        <f>""</f>
        <v/>
      </c>
      <c r="JE1940" t="str">
        <f>""</f>
        <v/>
      </c>
      <c r="JO1940" t="str">
        <f>""</f>
        <v/>
      </c>
      <c r="JP1940" t="str">
        <f>""</f>
        <v/>
      </c>
      <c r="JQ1940" t="str">
        <f>HYPERLINK("https://web.datatree.com/?/property?propertyId=5212152")</f>
        <v>https://web.datatree.com/?/property?propertyId=5212152</v>
      </c>
    </row>
    <row r="1941" spans="1:277" x14ac:dyDescent="0.25">
      <c r="A1941">
        <v>1939</v>
      </c>
      <c r="B1941" s="15" t="s">
        <v>18833</v>
      </c>
      <c r="C1941" s="15" t="s">
        <v>18832</v>
      </c>
      <c r="D1941" s="15" t="s">
        <v>18834</v>
      </c>
      <c r="E1941" s="15" t="s">
        <v>18835</v>
      </c>
      <c r="F1941" s="15" t="s">
        <v>18836</v>
      </c>
      <c r="G1941" s="15" t="s">
        <v>243</v>
      </c>
      <c r="H1941" s="15">
        <v>85555</v>
      </c>
      <c r="I1941" s="15" t="s">
        <v>18837</v>
      </c>
      <c r="J1941" s="23" t="s">
        <v>18838</v>
      </c>
      <c r="K1941" s="15" t="s">
        <v>18839</v>
      </c>
      <c r="L1941" s="16" t="s">
        <v>18840</v>
      </c>
      <c r="M1941" s="17" t="str">
        <f t="shared" si="593"/>
        <v>6/31/2022</v>
      </c>
      <c r="N1941" s="15">
        <v>11133</v>
      </c>
      <c r="O1941" s="18">
        <f t="shared" si="596"/>
        <v>0</v>
      </c>
      <c r="P1941" s="19" t="str">
        <f t="shared" si="597"/>
        <v>$0.00</v>
      </c>
      <c r="Q1941" s="16">
        <v>44834</v>
      </c>
      <c r="R1941" s="19" t="str">
        <f t="shared" si="594"/>
        <v>09/30/22</v>
      </c>
      <c r="S1941" t="str">
        <f t="shared" si="598"/>
        <v>MOHAVE</v>
      </c>
      <c r="T1941" s="6" t="str">
        <f t="shared" si="599"/>
        <v>102-38-041</v>
      </c>
      <c r="U1941" t="str">
        <f t="shared" si="600"/>
        <v xml:space="preserve">6821 LEONARDO DR </v>
      </c>
      <c r="V1941" t="str">
        <f t="shared" si="601"/>
        <v>ROUND ROCK</v>
      </c>
      <c r="W1941" t="str">
        <f t="shared" si="602"/>
        <v>TX</v>
      </c>
      <c r="X1941" t="str">
        <f t="shared" si="603"/>
        <v>78665-3205</v>
      </c>
      <c r="Y1941" t="str">
        <f t="shared" si="604"/>
        <v>PATRICK</v>
      </c>
      <c r="Z1941" t="str">
        <f t="shared" si="605"/>
        <v>GANNON</v>
      </c>
      <c r="AA1941" t="str">
        <f t="shared" si="606"/>
        <v>SANDY RIVER RANCHEROS LOT 41 CONT 10 ACRES</v>
      </c>
      <c r="AB1941">
        <f t="shared" si="607"/>
        <v>10</v>
      </c>
      <c r="AC1941" t="str">
        <f t="shared" si="608"/>
        <v>MOHAVE</v>
      </c>
      <c r="AI1941">
        <f t="shared" si="595"/>
        <v>10</v>
      </c>
      <c r="AO1941" t="s">
        <v>15059</v>
      </c>
      <c r="AP1941" t="s">
        <v>15060</v>
      </c>
      <c r="AQ1941" t="s">
        <v>9635</v>
      </c>
      <c r="AR1941" t="s">
        <v>15061</v>
      </c>
      <c r="AS1941" t="s">
        <v>240</v>
      </c>
      <c r="AT1941">
        <v>3</v>
      </c>
      <c r="AU1941" t="s">
        <v>15062</v>
      </c>
      <c r="AV1941" t="s">
        <v>15063</v>
      </c>
      <c r="AW1941" t="s">
        <v>15064</v>
      </c>
      <c r="AX1941" t="s">
        <v>15061</v>
      </c>
      <c r="AY1941" t="s">
        <v>240</v>
      </c>
      <c r="AZ1941">
        <v>3</v>
      </c>
      <c r="BC1941" t="s">
        <v>15065</v>
      </c>
      <c r="BD1941" t="s">
        <v>15066</v>
      </c>
      <c r="BF1941" t="s">
        <v>300</v>
      </c>
      <c r="BH1941" t="s">
        <v>242</v>
      </c>
      <c r="BS1941" t="s">
        <v>243</v>
      </c>
      <c r="BV1941" t="s">
        <v>244</v>
      </c>
      <c r="BY1941" t="s">
        <v>245</v>
      </c>
      <c r="CA1941">
        <v>6821</v>
      </c>
      <c r="CD1941" t="s">
        <v>15067</v>
      </c>
      <c r="CE1941" t="s">
        <v>302</v>
      </c>
      <c r="CG1941" t="s">
        <v>15068</v>
      </c>
      <c r="CI1941" t="s">
        <v>1134</v>
      </c>
      <c r="CJ1941" t="str">
        <f>"78665-3205"</f>
        <v>78665-3205</v>
      </c>
      <c r="CK1941" t="s">
        <v>1438</v>
      </c>
      <c r="CL1941" t="s">
        <v>15069</v>
      </c>
      <c r="CM1941" t="s">
        <v>15070</v>
      </c>
      <c r="CN1941" t="s">
        <v>254</v>
      </c>
      <c r="CO1941" t="s">
        <v>15560</v>
      </c>
      <c r="CP1941" t="str">
        <f>"102-38-041"</f>
        <v>102-38-041</v>
      </c>
      <c r="CQ1941" t="str">
        <f>"10238041"</f>
        <v>10238041</v>
      </c>
      <c r="CR1941" t="str">
        <f>"R10238041"</f>
        <v>R10238041</v>
      </c>
      <c r="CS1941">
        <v>4015</v>
      </c>
      <c r="CW1941" t="s">
        <v>256</v>
      </c>
      <c r="CX1941" t="s">
        <v>424</v>
      </c>
      <c r="CY1941" t="s">
        <v>258</v>
      </c>
      <c r="CZ1941">
        <v>27</v>
      </c>
      <c r="DB1941">
        <v>34.6089575888222</v>
      </c>
      <c r="DC1941">
        <v>-113.495289039955</v>
      </c>
      <c r="DD1941" t="s">
        <v>1155</v>
      </c>
      <c r="DK1941" t="s">
        <v>1156</v>
      </c>
      <c r="DL1941" t="s">
        <v>1156</v>
      </c>
      <c r="DO1941" t="str">
        <f>"41"</f>
        <v>41</v>
      </c>
      <c r="DQ1941">
        <v>0</v>
      </c>
      <c r="DR1941">
        <v>0</v>
      </c>
      <c r="DS1941">
        <v>0</v>
      </c>
      <c r="DT1941">
        <v>0</v>
      </c>
      <c r="DW1941">
        <v>0</v>
      </c>
      <c r="DX1941">
        <v>0</v>
      </c>
      <c r="DZ1941">
        <v>0</v>
      </c>
      <c r="EA1941">
        <v>0</v>
      </c>
      <c r="EB1941">
        <v>0</v>
      </c>
      <c r="EC1941">
        <v>0</v>
      </c>
      <c r="ED1941">
        <v>0</v>
      </c>
      <c r="EE1941">
        <v>0</v>
      </c>
      <c r="EF1941">
        <v>0</v>
      </c>
      <c r="EG1941">
        <v>0</v>
      </c>
      <c r="EH1941">
        <v>0</v>
      </c>
      <c r="EI1941">
        <v>0</v>
      </c>
      <c r="EL1941">
        <v>0</v>
      </c>
      <c r="EN1941">
        <v>0</v>
      </c>
      <c r="EP1941">
        <v>0</v>
      </c>
      <c r="ER1941">
        <v>0</v>
      </c>
      <c r="ET1941">
        <v>0</v>
      </c>
      <c r="EY1941">
        <v>0</v>
      </c>
      <c r="FA1941">
        <v>0</v>
      </c>
      <c r="FL1941">
        <v>0</v>
      </c>
      <c r="FQ1941" t="s">
        <v>261</v>
      </c>
      <c r="FR1941" t="s">
        <v>262</v>
      </c>
      <c r="FS1941" t="s">
        <v>263</v>
      </c>
      <c r="FU1941">
        <v>435600</v>
      </c>
      <c r="FV1941">
        <v>10</v>
      </c>
      <c r="FW1941">
        <v>0</v>
      </c>
      <c r="FX1941">
        <v>0</v>
      </c>
      <c r="FY1941">
        <v>0</v>
      </c>
      <c r="FZ1941">
        <v>0</v>
      </c>
      <c r="GI1941" t="s">
        <v>264</v>
      </c>
      <c r="GJ1941" t="s">
        <v>427</v>
      </c>
      <c r="GK1941" t="s">
        <v>428</v>
      </c>
      <c r="GL1941" s="1">
        <v>40135</v>
      </c>
      <c r="GM1941" t="s">
        <v>267</v>
      </c>
      <c r="GN1941" t="str">
        <f t="shared" si="609"/>
        <v>FALSE</v>
      </c>
      <c r="GO1941">
        <v>2022</v>
      </c>
      <c r="GP1941">
        <v>2020</v>
      </c>
      <c r="GQ1941">
        <v>600</v>
      </c>
      <c r="GR1941" t="s">
        <v>246</v>
      </c>
      <c r="GS1941" t="s">
        <v>246</v>
      </c>
      <c r="GT1941" t="s">
        <v>246</v>
      </c>
      <c r="GU1941" t="s">
        <v>246</v>
      </c>
      <c r="GV1941" t="s">
        <v>246</v>
      </c>
      <c r="GW1941" t="s">
        <v>246</v>
      </c>
      <c r="GX1941" t="s">
        <v>246</v>
      </c>
      <c r="GY1941" t="s">
        <v>246</v>
      </c>
      <c r="GZ1941" t="s">
        <v>246</v>
      </c>
      <c r="HA1941" t="s">
        <v>246</v>
      </c>
      <c r="HB1941" t="s">
        <v>246</v>
      </c>
      <c r="HC1941" t="s">
        <v>246</v>
      </c>
      <c r="HD1941" t="s">
        <v>246</v>
      </c>
      <c r="HE1941" s="2">
        <v>509</v>
      </c>
      <c r="HF1941" s="2">
        <v>0</v>
      </c>
      <c r="HG1941" s="2">
        <v>0</v>
      </c>
      <c r="HH1941">
        <v>0</v>
      </c>
      <c r="HI1941" s="2">
        <v>3391</v>
      </c>
      <c r="HJ1941" s="2">
        <v>3391</v>
      </c>
      <c r="HK1941" s="2">
        <v>0</v>
      </c>
      <c r="HL1941">
        <v>0</v>
      </c>
      <c r="HM1941" s="2">
        <v>0</v>
      </c>
      <c r="HN1941" s="2">
        <v>0</v>
      </c>
      <c r="HO1941" s="2">
        <v>0</v>
      </c>
      <c r="HP1941">
        <v>0</v>
      </c>
      <c r="HQ1941" s="2">
        <v>31.56</v>
      </c>
      <c r="HS1941" s="2">
        <v>3391</v>
      </c>
      <c r="HV1941" t="s">
        <v>289</v>
      </c>
      <c r="HY1941" t="s">
        <v>290</v>
      </c>
      <c r="HZ1941" t="s">
        <v>290</v>
      </c>
      <c r="IF1941" t="str">
        <f>""</f>
        <v/>
      </c>
      <c r="IG1941" t="str">
        <f>""</f>
        <v/>
      </c>
      <c r="IH1941" t="str">
        <f>""</f>
        <v/>
      </c>
      <c r="IT1941" t="str">
        <f>""</f>
        <v/>
      </c>
      <c r="IY1941" t="str">
        <f>""</f>
        <v/>
      </c>
      <c r="JB1941" t="s">
        <v>271</v>
      </c>
      <c r="JD1941" t="str">
        <f>""</f>
        <v/>
      </c>
      <c r="JE1941" t="str">
        <f>""</f>
        <v/>
      </c>
      <c r="JO1941" t="str">
        <f>""</f>
        <v/>
      </c>
      <c r="JP1941" t="str">
        <f>""</f>
        <v/>
      </c>
      <c r="JQ1941" t="str">
        <f>HYPERLINK("https://web.datatree.com/?/property?propertyId=5177601")</f>
        <v>https://web.datatree.com/?/property?propertyId=5177601</v>
      </c>
    </row>
    <row r="1942" spans="1:277" x14ac:dyDescent="0.25">
      <c r="A1942">
        <v>1940</v>
      </c>
      <c r="B1942" s="15" t="s">
        <v>18833</v>
      </c>
      <c r="C1942" s="15" t="s">
        <v>18832</v>
      </c>
      <c r="D1942" s="15" t="s">
        <v>18834</v>
      </c>
      <c r="E1942" s="15" t="s">
        <v>18835</v>
      </c>
      <c r="F1942" s="15" t="s">
        <v>18836</v>
      </c>
      <c r="G1942" s="15" t="s">
        <v>243</v>
      </c>
      <c r="H1942" s="15">
        <v>85555</v>
      </c>
      <c r="I1942" s="15" t="s">
        <v>18837</v>
      </c>
      <c r="J1942" s="23" t="s">
        <v>18838</v>
      </c>
      <c r="K1942" s="15" t="s">
        <v>18839</v>
      </c>
      <c r="L1942" s="16" t="s">
        <v>18840</v>
      </c>
      <c r="M1942" s="17" t="str">
        <f t="shared" si="593"/>
        <v>6/31/2022</v>
      </c>
      <c r="N1942" s="15">
        <v>11134</v>
      </c>
      <c r="O1942" s="18">
        <f t="shared" si="596"/>
        <v>0</v>
      </c>
      <c r="P1942" s="19" t="str">
        <f t="shared" si="597"/>
        <v>$0.00</v>
      </c>
      <c r="Q1942" s="16">
        <v>44834</v>
      </c>
      <c r="R1942" s="19" t="str">
        <f t="shared" si="594"/>
        <v>09/30/22</v>
      </c>
      <c r="S1942" t="str">
        <f t="shared" si="598"/>
        <v>MOHAVE</v>
      </c>
      <c r="T1942" s="6" t="str">
        <f t="shared" si="599"/>
        <v>254-39-009</v>
      </c>
      <c r="U1942" t="str">
        <f t="shared" si="600"/>
        <v xml:space="preserve">1825 E SHORE VILLAS DR #35 </v>
      </c>
      <c r="V1942" t="str">
        <f t="shared" si="601"/>
        <v>BULLHEAD CITY</v>
      </c>
      <c r="W1942" t="str">
        <f t="shared" si="602"/>
        <v>AZ</v>
      </c>
      <c r="X1942" t="str">
        <f t="shared" si="603"/>
        <v>86442-6885</v>
      </c>
      <c r="Y1942" t="str">
        <f t="shared" si="604"/>
        <v>DANIEL</v>
      </c>
      <c r="Z1942" t="str">
        <f t="shared" si="605"/>
        <v>CHRISTIAN</v>
      </c>
      <c r="AA1942" t="str">
        <f t="shared" si="606"/>
        <v>T20N R13W SEC 1 THE EAST 330.00' OF THE NW4 SE4 CONT 10 ACRES 254 -29-183 (254-39-009)NEW SEC MAP 2004 TAX ROLL</v>
      </c>
      <c r="AB1942">
        <f t="shared" si="607"/>
        <v>10</v>
      </c>
      <c r="AC1942" t="str">
        <f t="shared" si="608"/>
        <v>MOHAVE</v>
      </c>
      <c r="AI1942">
        <f t="shared" si="595"/>
        <v>10</v>
      </c>
      <c r="AO1942" t="s">
        <v>15561</v>
      </c>
      <c r="AP1942" t="s">
        <v>15562</v>
      </c>
      <c r="AQ1942" t="s">
        <v>1853</v>
      </c>
      <c r="AR1942" t="s">
        <v>15563</v>
      </c>
      <c r="AS1942" t="s">
        <v>240</v>
      </c>
      <c r="AT1942">
        <v>5</v>
      </c>
      <c r="AU1942" t="s">
        <v>15564</v>
      </c>
      <c r="AV1942" t="s">
        <v>15565</v>
      </c>
      <c r="AW1942" t="s">
        <v>15566</v>
      </c>
      <c r="AX1942" t="s">
        <v>15563</v>
      </c>
      <c r="AY1942" t="s">
        <v>240</v>
      </c>
      <c r="AZ1942">
        <v>3</v>
      </c>
      <c r="BC1942" t="s">
        <v>15567</v>
      </c>
      <c r="BD1942" t="s">
        <v>15568</v>
      </c>
      <c r="BF1942" t="s">
        <v>300</v>
      </c>
      <c r="BH1942" t="s">
        <v>242</v>
      </c>
      <c r="BS1942" t="s">
        <v>243</v>
      </c>
      <c r="BV1942" t="s">
        <v>244</v>
      </c>
      <c r="BY1942" t="s">
        <v>245</v>
      </c>
      <c r="BZ1942" t="s">
        <v>396</v>
      </c>
      <c r="CA1942">
        <v>1825</v>
      </c>
      <c r="CD1942" t="s">
        <v>15569</v>
      </c>
      <c r="CE1942" t="s">
        <v>302</v>
      </c>
      <c r="CF1942">
        <v>35</v>
      </c>
      <c r="CG1942" t="s">
        <v>1297</v>
      </c>
      <c r="CH1942" t="s">
        <v>1297</v>
      </c>
      <c r="CI1942" t="s">
        <v>243</v>
      </c>
      <c r="CJ1942" t="str">
        <f>"86442-6885"</f>
        <v>86442-6885</v>
      </c>
      <c r="CK1942" t="s">
        <v>462</v>
      </c>
      <c r="CL1942" t="s">
        <v>15570</v>
      </c>
      <c r="CM1942" t="s">
        <v>15571</v>
      </c>
      <c r="CN1942" t="s">
        <v>254</v>
      </c>
      <c r="CO1942" t="s">
        <v>15572</v>
      </c>
      <c r="CP1942" t="str">
        <f>"254-39-009"</f>
        <v>254-39-009</v>
      </c>
      <c r="CQ1942" t="str">
        <f>"25439009"</f>
        <v>25439009</v>
      </c>
      <c r="CR1942" t="str">
        <f>"R25439009"</f>
        <v>R25439009</v>
      </c>
      <c r="CS1942">
        <v>4015</v>
      </c>
      <c r="CW1942" t="s">
        <v>256</v>
      </c>
      <c r="CX1942" t="s">
        <v>651</v>
      </c>
      <c r="CY1942" t="s">
        <v>520</v>
      </c>
      <c r="CZ1942">
        <v>1</v>
      </c>
      <c r="DB1942">
        <v>35.143315560879202</v>
      </c>
      <c r="DC1942">
        <v>-113.604582685168</v>
      </c>
      <c r="DK1942" t="s">
        <v>15573</v>
      </c>
      <c r="DL1942" t="s">
        <v>15573</v>
      </c>
      <c r="DO1942" t="str">
        <f>""</f>
        <v/>
      </c>
      <c r="DQ1942">
        <v>0</v>
      </c>
      <c r="DR1942">
        <v>0</v>
      </c>
      <c r="DS1942">
        <v>0</v>
      </c>
      <c r="DT1942">
        <v>0</v>
      </c>
      <c r="DW1942">
        <v>0</v>
      </c>
      <c r="DX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L1942">
        <v>0</v>
      </c>
      <c r="EN1942">
        <v>0</v>
      </c>
      <c r="EP1942">
        <v>0</v>
      </c>
      <c r="ER1942">
        <v>0</v>
      </c>
      <c r="ET1942">
        <v>0</v>
      </c>
      <c r="EY1942">
        <v>0</v>
      </c>
      <c r="FA1942">
        <v>0</v>
      </c>
      <c r="FL1942">
        <v>0</v>
      </c>
      <c r="FQ1942" t="s">
        <v>261</v>
      </c>
      <c r="FR1942" t="s">
        <v>354</v>
      </c>
      <c r="FS1942" t="s">
        <v>355</v>
      </c>
      <c r="FU1942">
        <v>435600</v>
      </c>
      <c r="FV1942">
        <v>10</v>
      </c>
      <c r="FW1942">
        <v>0</v>
      </c>
      <c r="FX1942">
        <v>0</v>
      </c>
      <c r="FY1942">
        <v>0</v>
      </c>
      <c r="FZ1942">
        <v>0</v>
      </c>
      <c r="GI1942" t="s">
        <v>264</v>
      </c>
      <c r="GJ1942" t="s">
        <v>265</v>
      </c>
      <c r="GK1942" t="s">
        <v>266</v>
      </c>
      <c r="GL1942" s="1">
        <v>40135</v>
      </c>
      <c r="GM1942" t="s">
        <v>267</v>
      </c>
      <c r="GN1942" t="str">
        <f t="shared" si="609"/>
        <v>FALSE</v>
      </c>
      <c r="GO1942">
        <v>2022</v>
      </c>
      <c r="GP1942">
        <v>2020</v>
      </c>
      <c r="GQ1942">
        <v>300</v>
      </c>
      <c r="GR1942" t="s">
        <v>246</v>
      </c>
      <c r="GS1942" t="s">
        <v>246</v>
      </c>
      <c r="GT1942" t="s">
        <v>246</v>
      </c>
      <c r="GU1942" t="s">
        <v>246</v>
      </c>
      <c r="GV1942" t="s">
        <v>246</v>
      </c>
      <c r="GW1942" t="s">
        <v>246</v>
      </c>
      <c r="GX1942" t="s">
        <v>246</v>
      </c>
      <c r="GY1942" t="s">
        <v>246</v>
      </c>
      <c r="GZ1942" t="s">
        <v>246</v>
      </c>
      <c r="HA1942" t="s">
        <v>246</v>
      </c>
      <c r="HB1942" t="s">
        <v>246</v>
      </c>
      <c r="HC1942" t="s">
        <v>246</v>
      </c>
      <c r="HD1942" t="s">
        <v>246</v>
      </c>
      <c r="HE1942" s="2">
        <v>1697</v>
      </c>
      <c r="HF1942" s="2">
        <v>0</v>
      </c>
      <c r="HG1942" s="2">
        <v>0</v>
      </c>
      <c r="HH1942">
        <v>0</v>
      </c>
      <c r="HI1942" s="2">
        <v>11311</v>
      </c>
      <c r="HJ1942" s="2">
        <v>11311</v>
      </c>
      <c r="HK1942" s="2">
        <v>0</v>
      </c>
      <c r="HL1942">
        <v>0</v>
      </c>
      <c r="HM1942" s="2">
        <v>0</v>
      </c>
      <c r="HN1942" s="2">
        <v>0</v>
      </c>
      <c r="HO1942" s="2">
        <v>0</v>
      </c>
      <c r="HP1942">
        <v>0</v>
      </c>
      <c r="HQ1942" s="2">
        <v>133.96</v>
      </c>
      <c r="HS1942" s="2">
        <v>11311</v>
      </c>
      <c r="HV1942" t="s">
        <v>289</v>
      </c>
      <c r="HY1942" t="s">
        <v>290</v>
      </c>
      <c r="HZ1942" t="s">
        <v>290</v>
      </c>
      <c r="IF1942" t="str">
        <f>""</f>
        <v/>
      </c>
      <c r="IG1942" t="str">
        <f>""</f>
        <v/>
      </c>
      <c r="IH1942" t="str">
        <f>""</f>
        <v/>
      </c>
      <c r="IT1942" t="str">
        <f>""</f>
        <v/>
      </c>
      <c r="IY1942" t="str">
        <f>""</f>
        <v/>
      </c>
      <c r="JB1942" t="s">
        <v>271</v>
      </c>
      <c r="JD1942" t="str">
        <f>""</f>
        <v/>
      </c>
      <c r="JE1942" t="str">
        <f>""</f>
        <v/>
      </c>
      <c r="JO1942" t="str">
        <f>""</f>
        <v/>
      </c>
      <c r="JP1942" t="str">
        <f>""</f>
        <v/>
      </c>
      <c r="JQ1942" t="str">
        <f>HYPERLINK("https://web.datatree.com/?/property?propertyId=5106717")</f>
        <v>https://web.datatree.com/?/property?propertyId=5106717</v>
      </c>
    </row>
    <row r="1943" spans="1:277" x14ac:dyDescent="0.25">
      <c r="A1943">
        <v>1941</v>
      </c>
      <c r="B1943" s="15" t="s">
        <v>18833</v>
      </c>
      <c r="C1943" s="15" t="s">
        <v>18832</v>
      </c>
      <c r="D1943" s="15" t="s">
        <v>18834</v>
      </c>
      <c r="E1943" s="15" t="s">
        <v>18835</v>
      </c>
      <c r="F1943" s="15" t="s">
        <v>18836</v>
      </c>
      <c r="G1943" s="15" t="s">
        <v>243</v>
      </c>
      <c r="H1943" s="15">
        <v>85555</v>
      </c>
      <c r="I1943" s="15" t="s">
        <v>18837</v>
      </c>
      <c r="J1943" s="23" t="s">
        <v>18838</v>
      </c>
      <c r="K1943" s="15" t="s">
        <v>18839</v>
      </c>
      <c r="L1943" s="16" t="s">
        <v>18840</v>
      </c>
      <c r="M1943" s="17" t="str">
        <f t="shared" si="593"/>
        <v>6/31/2022</v>
      </c>
      <c r="N1943" s="15">
        <v>11135</v>
      </c>
      <c r="O1943" s="18">
        <f t="shared" si="596"/>
        <v>0</v>
      </c>
      <c r="P1943" s="19" t="str">
        <f t="shared" si="597"/>
        <v>$0.00</v>
      </c>
      <c r="Q1943" s="16">
        <v>44834</v>
      </c>
      <c r="R1943" s="19" t="str">
        <f t="shared" si="594"/>
        <v>09/30/22</v>
      </c>
      <c r="S1943" t="str">
        <f t="shared" si="598"/>
        <v>MOHAVE</v>
      </c>
      <c r="T1943" s="6" t="str">
        <f t="shared" si="599"/>
        <v>326-05-164</v>
      </c>
      <c r="U1943" t="str">
        <f t="shared" si="600"/>
        <v xml:space="preserve">3153 BARBARA CT D </v>
      </c>
      <c r="V1943" t="str">
        <f t="shared" si="601"/>
        <v>LOS ANGELES</v>
      </c>
      <c r="W1943" t="str">
        <f t="shared" si="602"/>
        <v>CA</v>
      </c>
      <c r="X1943" t="str">
        <f t="shared" si="603"/>
        <v>90068-1753</v>
      </c>
      <c r="Y1943" t="str">
        <f t="shared" si="604"/>
        <v>JAY</v>
      </c>
      <c r="Z1943" t="str">
        <f t="shared" si="605"/>
        <v>DAVIS</v>
      </c>
      <c r="AA1943" t="str">
        <f t="shared" si="606"/>
        <v>GATEWAY ACRES TRACT 10 LOTS 120 &amp; 121</v>
      </c>
      <c r="AB1943">
        <f t="shared" si="607"/>
        <v>10</v>
      </c>
      <c r="AC1943" t="str">
        <f t="shared" si="608"/>
        <v>MOHAVE</v>
      </c>
      <c r="AI1943">
        <f t="shared" si="595"/>
        <v>10</v>
      </c>
      <c r="AO1943" t="s">
        <v>15574</v>
      </c>
      <c r="AP1943" t="s">
        <v>15575</v>
      </c>
      <c r="AQ1943" t="s">
        <v>2822</v>
      </c>
      <c r="AR1943" t="s">
        <v>4907</v>
      </c>
      <c r="AS1943" t="s">
        <v>240</v>
      </c>
      <c r="AT1943">
        <v>1</v>
      </c>
      <c r="BC1943" t="s">
        <v>15576</v>
      </c>
      <c r="BD1943" t="s">
        <v>15574</v>
      </c>
      <c r="BH1943" t="s">
        <v>242</v>
      </c>
      <c r="BS1943" t="s">
        <v>243</v>
      </c>
      <c r="BV1943" t="s">
        <v>244</v>
      </c>
      <c r="BY1943" t="s">
        <v>245</v>
      </c>
      <c r="CA1943">
        <v>3153</v>
      </c>
      <c r="CD1943" t="s">
        <v>6037</v>
      </c>
      <c r="CE1943" t="s">
        <v>439</v>
      </c>
      <c r="CF1943" t="s">
        <v>653</v>
      </c>
      <c r="CG1943" t="s">
        <v>691</v>
      </c>
      <c r="CH1943" t="s">
        <v>691</v>
      </c>
      <c r="CI1943" t="s">
        <v>328</v>
      </c>
      <c r="CJ1943" t="str">
        <f>"90068-1753"</f>
        <v>90068-1753</v>
      </c>
      <c r="CK1943" t="s">
        <v>401</v>
      </c>
      <c r="CL1943" t="s">
        <v>15577</v>
      </c>
      <c r="CM1943" t="s">
        <v>15578</v>
      </c>
      <c r="CN1943" t="s">
        <v>254</v>
      </c>
      <c r="CO1943" t="s">
        <v>13785</v>
      </c>
      <c r="CP1943" t="str">
        <f>"326-05-164"</f>
        <v>326-05-164</v>
      </c>
      <c r="CQ1943" t="str">
        <f>"32605164"</f>
        <v>32605164</v>
      </c>
      <c r="CR1943" t="str">
        <f>"R32605164"</f>
        <v>R32605164</v>
      </c>
      <c r="CS1943">
        <v>4015</v>
      </c>
      <c r="CX1943" t="s">
        <v>309</v>
      </c>
      <c r="CY1943" t="s">
        <v>499</v>
      </c>
      <c r="CZ1943">
        <v>21</v>
      </c>
      <c r="DB1943">
        <v>35.532677938631899</v>
      </c>
      <c r="DC1943">
        <v>-114.326015951001</v>
      </c>
      <c r="DD1943" t="s">
        <v>596</v>
      </c>
      <c r="DE1943">
        <v>10</v>
      </c>
      <c r="DK1943" t="s">
        <v>7180</v>
      </c>
      <c r="DL1943" t="s">
        <v>7180</v>
      </c>
      <c r="DO1943" t="str">
        <f>"120|1"</f>
        <v>120|1</v>
      </c>
      <c r="DQ1943">
        <v>0</v>
      </c>
      <c r="DR1943">
        <v>0</v>
      </c>
      <c r="DS1943">
        <v>0</v>
      </c>
      <c r="DT1943">
        <v>0</v>
      </c>
      <c r="DW1943">
        <v>0</v>
      </c>
      <c r="DX1943">
        <v>0</v>
      </c>
      <c r="DZ1943">
        <v>0</v>
      </c>
      <c r="EA1943">
        <v>0</v>
      </c>
      <c r="EB1943">
        <v>0</v>
      </c>
      <c r="EC1943">
        <v>0</v>
      </c>
      <c r="ED1943">
        <v>0</v>
      </c>
      <c r="EE1943">
        <v>0</v>
      </c>
      <c r="EF1943">
        <v>0</v>
      </c>
      <c r="EG1943">
        <v>0</v>
      </c>
      <c r="EH1943">
        <v>0</v>
      </c>
      <c r="EI1943">
        <v>0</v>
      </c>
      <c r="EL1943">
        <v>0</v>
      </c>
      <c r="EN1943">
        <v>0</v>
      </c>
      <c r="EP1943">
        <v>0</v>
      </c>
      <c r="ER1943">
        <v>0</v>
      </c>
      <c r="ET1943">
        <v>0</v>
      </c>
      <c r="EY1943">
        <v>0</v>
      </c>
      <c r="FA1943">
        <v>0</v>
      </c>
      <c r="FL1943">
        <v>0</v>
      </c>
      <c r="FQ1943" t="s">
        <v>261</v>
      </c>
      <c r="FR1943" t="s">
        <v>262</v>
      </c>
      <c r="FS1943" t="s">
        <v>263</v>
      </c>
      <c r="FU1943">
        <v>435600</v>
      </c>
      <c r="FV1943">
        <v>10</v>
      </c>
      <c r="FW1943">
        <v>0</v>
      </c>
      <c r="FX1943">
        <v>0</v>
      </c>
      <c r="FY1943">
        <v>0</v>
      </c>
      <c r="FZ1943">
        <v>0</v>
      </c>
      <c r="GI1943" t="s">
        <v>264</v>
      </c>
      <c r="GJ1943" t="s">
        <v>313</v>
      </c>
      <c r="GK1943" t="s">
        <v>314</v>
      </c>
      <c r="GL1943" s="1">
        <v>40135</v>
      </c>
      <c r="GM1943" t="s">
        <v>267</v>
      </c>
      <c r="GN1943" t="str">
        <f t="shared" si="609"/>
        <v>FALSE</v>
      </c>
      <c r="GO1943">
        <v>2022</v>
      </c>
      <c r="GP1943">
        <v>2020</v>
      </c>
      <c r="GQ1943">
        <v>1110</v>
      </c>
      <c r="GR1943" t="s">
        <v>246</v>
      </c>
      <c r="GS1943" t="s">
        <v>246</v>
      </c>
      <c r="GT1943" t="s">
        <v>246</v>
      </c>
      <c r="GU1943" t="s">
        <v>246</v>
      </c>
      <c r="GV1943" t="s">
        <v>246</v>
      </c>
      <c r="GW1943" t="s">
        <v>246</v>
      </c>
      <c r="GX1943" t="s">
        <v>246</v>
      </c>
      <c r="GY1943" t="s">
        <v>246</v>
      </c>
      <c r="GZ1943" t="s">
        <v>246</v>
      </c>
      <c r="HA1943" t="s">
        <v>246</v>
      </c>
      <c r="HB1943" t="s">
        <v>246</v>
      </c>
      <c r="HC1943" t="s">
        <v>246</v>
      </c>
      <c r="HD1943" t="s">
        <v>246</v>
      </c>
      <c r="HE1943" s="2">
        <v>3197</v>
      </c>
      <c r="HF1943" s="2">
        <v>0</v>
      </c>
      <c r="HG1943" s="2">
        <v>0</v>
      </c>
      <c r="HH1943">
        <v>0</v>
      </c>
      <c r="HI1943" s="2">
        <v>21314</v>
      </c>
      <c r="HJ1943" s="2">
        <v>21314</v>
      </c>
      <c r="HK1943" s="2">
        <v>0</v>
      </c>
      <c r="HL1943">
        <v>0</v>
      </c>
      <c r="HM1943" s="2">
        <v>0</v>
      </c>
      <c r="HN1943" s="2">
        <v>0</v>
      </c>
      <c r="HO1943" s="2">
        <v>0</v>
      </c>
      <c r="HP1943">
        <v>0</v>
      </c>
      <c r="HQ1943" s="2">
        <v>168.72</v>
      </c>
      <c r="HS1943" s="2">
        <v>21314</v>
      </c>
      <c r="HV1943" t="s">
        <v>315</v>
      </c>
      <c r="HY1943" t="s">
        <v>316</v>
      </c>
      <c r="HZ1943" t="s">
        <v>317</v>
      </c>
      <c r="IA1943" t="s">
        <v>318</v>
      </c>
      <c r="IF1943" t="str">
        <f>""</f>
        <v/>
      </c>
      <c r="IG1943" t="str">
        <f>""</f>
        <v/>
      </c>
      <c r="IH1943" t="str">
        <f>""</f>
        <v/>
      </c>
      <c r="IT1943" t="str">
        <f>""</f>
        <v/>
      </c>
      <c r="IY1943" t="str">
        <f>""</f>
        <v/>
      </c>
      <c r="JB1943" t="s">
        <v>271</v>
      </c>
      <c r="JD1943" t="str">
        <f>""</f>
        <v/>
      </c>
      <c r="JE1943" t="str">
        <f>""</f>
        <v/>
      </c>
      <c r="JO1943" t="str">
        <f>""</f>
        <v/>
      </c>
      <c r="JP1943" t="str">
        <f>""</f>
        <v/>
      </c>
      <c r="JQ1943" t="str">
        <f>HYPERLINK("https://web.datatree.com/?/property?propertyId=5214716")</f>
        <v>https://web.datatree.com/?/property?propertyId=5214716</v>
      </c>
    </row>
    <row r="1944" spans="1:277" x14ac:dyDescent="0.25">
      <c r="A1944">
        <v>1942</v>
      </c>
      <c r="B1944" s="15" t="s">
        <v>18833</v>
      </c>
      <c r="C1944" s="15" t="s">
        <v>18832</v>
      </c>
      <c r="D1944" s="15" t="s">
        <v>18834</v>
      </c>
      <c r="E1944" s="15" t="s">
        <v>18835</v>
      </c>
      <c r="F1944" s="15" t="s">
        <v>18836</v>
      </c>
      <c r="G1944" s="15" t="s">
        <v>243</v>
      </c>
      <c r="H1944" s="15">
        <v>85555</v>
      </c>
      <c r="I1944" s="15" t="s">
        <v>18837</v>
      </c>
      <c r="J1944" s="23" t="s">
        <v>18838</v>
      </c>
      <c r="K1944" s="15" t="s">
        <v>18839</v>
      </c>
      <c r="L1944" s="16" t="s">
        <v>18840</v>
      </c>
      <c r="M1944" s="17" t="str">
        <f t="shared" si="593"/>
        <v>6/31/2022</v>
      </c>
      <c r="N1944" s="15">
        <v>11136</v>
      </c>
      <c r="O1944" s="18">
        <f t="shared" si="596"/>
        <v>0</v>
      </c>
      <c r="P1944" s="19" t="str">
        <f t="shared" si="597"/>
        <v>$0.00</v>
      </c>
      <c r="Q1944" s="16">
        <v>44834</v>
      </c>
      <c r="R1944" s="19" t="str">
        <f t="shared" si="594"/>
        <v>09/30/22</v>
      </c>
      <c r="S1944" t="str">
        <f t="shared" si="598"/>
        <v>MOHAVE</v>
      </c>
      <c r="T1944" s="6" t="str">
        <f t="shared" si="599"/>
        <v>314-06-020A</v>
      </c>
      <c r="U1944" t="str">
        <f t="shared" si="600"/>
        <v xml:space="preserve">8523 W FAIRMOUNT AVE </v>
      </c>
      <c r="V1944" t="str">
        <f t="shared" si="601"/>
        <v>PHOENIX</v>
      </c>
      <c r="W1944" t="str">
        <f t="shared" si="602"/>
        <v>AZ</v>
      </c>
      <c r="X1944" t="str">
        <f t="shared" si="603"/>
        <v>85037-2416</v>
      </c>
      <c r="Y1944" t="str">
        <f t="shared" si="604"/>
        <v>SAMUEL</v>
      </c>
      <c r="Z1944" t="str">
        <f t="shared" si="605"/>
        <v>MCMAHAN</v>
      </c>
      <c r="AA1944" t="str">
        <f t="shared" si="606"/>
        <v>LAKE HAVASU CEDAR ESTATES UNIT FOUR W2 OF LOT 20</v>
      </c>
      <c r="AB1944">
        <f t="shared" si="607"/>
        <v>10</v>
      </c>
      <c r="AC1944" t="str">
        <f t="shared" si="608"/>
        <v>MOHAVE</v>
      </c>
      <c r="AI1944">
        <f t="shared" si="595"/>
        <v>10</v>
      </c>
      <c r="AO1944" t="s">
        <v>15579</v>
      </c>
      <c r="AP1944" t="s">
        <v>6436</v>
      </c>
      <c r="AQ1944" t="s">
        <v>2217</v>
      </c>
      <c r="AR1944" t="s">
        <v>15580</v>
      </c>
      <c r="AS1944" t="s">
        <v>240</v>
      </c>
      <c r="AT1944">
        <v>1</v>
      </c>
      <c r="AU1944" t="s">
        <v>15581</v>
      </c>
      <c r="AV1944" t="s">
        <v>15582</v>
      </c>
      <c r="AW1944" t="s">
        <v>15583</v>
      </c>
      <c r="AX1944" t="s">
        <v>15580</v>
      </c>
      <c r="AY1944" t="s">
        <v>240</v>
      </c>
      <c r="AZ1944">
        <v>1</v>
      </c>
      <c r="BC1944" t="s">
        <v>15584</v>
      </c>
      <c r="BD1944" t="s">
        <v>15585</v>
      </c>
      <c r="BF1944" t="s">
        <v>300</v>
      </c>
      <c r="BH1944" t="s">
        <v>242</v>
      </c>
      <c r="BS1944" t="s">
        <v>243</v>
      </c>
      <c r="BV1944" t="s">
        <v>244</v>
      </c>
      <c r="BY1944" t="s">
        <v>245</v>
      </c>
      <c r="BZ1944" t="s">
        <v>589</v>
      </c>
      <c r="CA1944">
        <v>8523</v>
      </c>
      <c r="CD1944" t="s">
        <v>3687</v>
      </c>
      <c r="CE1944" t="s">
        <v>248</v>
      </c>
      <c r="CG1944" t="s">
        <v>591</v>
      </c>
      <c r="CH1944" t="s">
        <v>591</v>
      </c>
      <c r="CI1944" t="s">
        <v>243</v>
      </c>
      <c r="CJ1944" t="str">
        <f>"85037-2416"</f>
        <v>85037-2416</v>
      </c>
      <c r="CK1944" t="s">
        <v>1349</v>
      </c>
      <c r="CL1944" t="s">
        <v>15586</v>
      </c>
      <c r="CM1944" t="s">
        <v>15587</v>
      </c>
      <c r="CN1944" t="s">
        <v>254</v>
      </c>
      <c r="CO1944" t="s">
        <v>15588</v>
      </c>
      <c r="CP1944" t="str">
        <f>"314-06-020A"</f>
        <v>314-06-020A</v>
      </c>
      <c r="CQ1944" t="str">
        <f>"31406020A"</f>
        <v>31406020A</v>
      </c>
      <c r="CR1944" t="str">
        <f>"R31406020A"</f>
        <v>R31406020A</v>
      </c>
      <c r="CS1944">
        <v>4015</v>
      </c>
      <c r="CW1944" t="s">
        <v>256</v>
      </c>
      <c r="CX1944" t="s">
        <v>350</v>
      </c>
      <c r="CY1944" t="s">
        <v>520</v>
      </c>
      <c r="CZ1944">
        <v>1</v>
      </c>
      <c r="DB1944">
        <v>35.407049106001502</v>
      </c>
      <c r="DC1944">
        <v>-113.62907893622901</v>
      </c>
      <c r="DD1944" t="s">
        <v>2465</v>
      </c>
      <c r="DK1944" t="s">
        <v>2466</v>
      </c>
      <c r="DL1944" t="s">
        <v>2466</v>
      </c>
      <c r="DO1944" t="str">
        <f>"20"</f>
        <v>20</v>
      </c>
      <c r="DQ1944">
        <v>0</v>
      </c>
      <c r="DR1944">
        <v>0</v>
      </c>
      <c r="DS1944">
        <v>0</v>
      </c>
      <c r="DT1944">
        <v>0</v>
      </c>
      <c r="DW1944">
        <v>0</v>
      </c>
      <c r="DX1944">
        <v>0</v>
      </c>
      <c r="DZ1944">
        <v>0</v>
      </c>
      <c r="EA1944">
        <v>0</v>
      </c>
      <c r="EB1944">
        <v>0</v>
      </c>
      <c r="EC1944">
        <v>0</v>
      </c>
      <c r="ED1944">
        <v>0</v>
      </c>
      <c r="EE1944">
        <v>0</v>
      </c>
      <c r="EF1944">
        <v>0</v>
      </c>
      <c r="EG1944">
        <v>0</v>
      </c>
      <c r="EH1944">
        <v>0</v>
      </c>
      <c r="EI1944">
        <v>0</v>
      </c>
      <c r="EL1944">
        <v>0</v>
      </c>
      <c r="EN1944">
        <v>0</v>
      </c>
      <c r="EP1944">
        <v>0</v>
      </c>
      <c r="ER1944">
        <v>0</v>
      </c>
      <c r="ET1944">
        <v>0</v>
      </c>
      <c r="EY1944">
        <v>0</v>
      </c>
      <c r="FA1944">
        <v>0</v>
      </c>
      <c r="FL1944">
        <v>0</v>
      </c>
      <c r="FQ1944" t="s">
        <v>261</v>
      </c>
      <c r="FR1944" t="s">
        <v>262</v>
      </c>
      <c r="FS1944" t="s">
        <v>263</v>
      </c>
      <c r="FU1944">
        <v>435600</v>
      </c>
      <c r="FV1944">
        <v>10</v>
      </c>
      <c r="FW1944">
        <v>0</v>
      </c>
      <c r="FX1944">
        <v>0</v>
      </c>
      <c r="FY1944">
        <v>0</v>
      </c>
      <c r="FZ1944">
        <v>0</v>
      </c>
      <c r="GI1944" t="s">
        <v>264</v>
      </c>
      <c r="GJ1944" t="s">
        <v>4272</v>
      </c>
      <c r="GK1944" t="s">
        <v>4273</v>
      </c>
      <c r="GL1944" s="1">
        <v>40135</v>
      </c>
      <c r="GM1944" t="s">
        <v>267</v>
      </c>
      <c r="GN1944" t="str">
        <f t="shared" si="609"/>
        <v>FALSE</v>
      </c>
      <c r="GO1944">
        <v>2022</v>
      </c>
      <c r="GP1944">
        <v>2020</v>
      </c>
      <c r="GQ1944">
        <v>2200</v>
      </c>
      <c r="GR1944" t="s">
        <v>246</v>
      </c>
      <c r="GS1944" t="s">
        <v>246</v>
      </c>
      <c r="GT1944" t="s">
        <v>246</v>
      </c>
      <c r="GU1944" t="s">
        <v>246</v>
      </c>
      <c r="GV1944" t="s">
        <v>246</v>
      </c>
      <c r="GW1944" t="s">
        <v>246</v>
      </c>
      <c r="GX1944" t="s">
        <v>246</v>
      </c>
      <c r="GY1944" t="s">
        <v>246</v>
      </c>
      <c r="GZ1944" t="s">
        <v>246</v>
      </c>
      <c r="HA1944" t="s">
        <v>246</v>
      </c>
      <c r="HB1944" t="s">
        <v>246</v>
      </c>
      <c r="HC1944" t="s">
        <v>246</v>
      </c>
      <c r="HD1944" t="s">
        <v>246</v>
      </c>
      <c r="HE1944" s="2">
        <v>418</v>
      </c>
      <c r="HF1944" s="2">
        <v>0</v>
      </c>
      <c r="HG1944" s="2">
        <v>0</v>
      </c>
      <c r="HH1944">
        <v>0</v>
      </c>
      <c r="HI1944" s="2">
        <v>2787</v>
      </c>
      <c r="HJ1944" s="2">
        <v>2787</v>
      </c>
      <c r="HK1944" s="2">
        <v>0</v>
      </c>
      <c r="HL1944">
        <v>0</v>
      </c>
      <c r="HM1944" s="2">
        <v>0</v>
      </c>
      <c r="HN1944" s="2">
        <v>0</v>
      </c>
      <c r="HO1944" s="2">
        <v>0</v>
      </c>
      <c r="HP1944">
        <v>0</v>
      </c>
      <c r="HQ1944" s="2">
        <v>28.82</v>
      </c>
      <c r="HS1944" s="2">
        <v>2787</v>
      </c>
      <c r="HT1944">
        <v>17</v>
      </c>
      <c r="HV1944" t="s">
        <v>623</v>
      </c>
      <c r="HY1944" t="s">
        <v>624</v>
      </c>
      <c r="HZ1944" t="s">
        <v>624</v>
      </c>
      <c r="IF1944" t="str">
        <f>""</f>
        <v/>
      </c>
      <c r="IG1944" t="str">
        <f>""</f>
        <v/>
      </c>
      <c r="IH1944" t="str">
        <f>""</f>
        <v/>
      </c>
      <c r="IT1944" t="str">
        <f>""</f>
        <v/>
      </c>
      <c r="IY1944" t="str">
        <f>""</f>
        <v/>
      </c>
      <c r="JB1944" t="s">
        <v>271</v>
      </c>
      <c r="JD1944" t="str">
        <f>""</f>
        <v/>
      </c>
      <c r="JE1944" t="str">
        <f>""</f>
        <v/>
      </c>
      <c r="JO1944" t="str">
        <f>""</f>
        <v/>
      </c>
      <c r="JP1944" t="str">
        <f>""</f>
        <v/>
      </c>
      <c r="JQ1944" t="str">
        <f>HYPERLINK("https://web.datatree.com/?/property?propertyId=5215471")</f>
        <v>https://web.datatree.com/?/property?propertyId=5215471</v>
      </c>
    </row>
    <row r="1945" spans="1:277" x14ac:dyDescent="0.25">
      <c r="A1945">
        <v>1943</v>
      </c>
      <c r="B1945" s="15" t="s">
        <v>18833</v>
      </c>
      <c r="C1945" s="15" t="s">
        <v>18832</v>
      </c>
      <c r="D1945" s="15" t="s">
        <v>18834</v>
      </c>
      <c r="E1945" s="15" t="s">
        <v>18835</v>
      </c>
      <c r="F1945" s="15" t="s">
        <v>18836</v>
      </c>
      <c r="G1945" s="15" t="s">
        <v>243</v>
      </c>
      <c r="H1945" s="15">
        <v>85555</v>
      </c>
      <c r="I1945" s="15" t="s">
        <v>18837</v>
      </c>
      <c r="J1945" s="23" t="s">
        <v>18838</v>
      </c>
      <c r="K1945" s="15" t="s">
        <v>18839</v>
      </c>
      <c r="L1945" s="16" t="s">
        <v>18840</v>
      </c>
      <c r="M1945" s="17" t="str">
        <f t="shared" si="593"/>
        <v>6/31/2022</v>
      </c>
      <c r="N1945" s="15">
        <v>11137</v>
      </c>
      <c r="O1945" s="18">
        <f t="shared" si="596"/>
        <v>0</v>
      </c>
      <c r="P1945" s="19" t="str">
        <f t="shared" si="597"/>
        <v>$0.00</v>
      </c>
      <c r="Q1945" s="16">
        <v>44834</v>
      </c>
      <c r="R1945" s="19" t="str">
        <f t="shared" si="594"/>
        <v>09/30/22</v>
      </c>
      <c r="S1945" t="str">
        <f t="shared" si="598"/>
        <v>MOHAVE</v>
      </c>
      <c r="T1945" s="6" t="str">
        <f t="shared" si="599"/>
        <v>317-12-066</v>
      </c>
      <c r="U1945" t="str">
        <f t="shared" si="600"/>
        <v xml:space="preserve">PO BOX 7702 </v>
      </c>
      <c r="V1945" t="str">
        <f t="shared" si="601"/>
        <v>MENLO PARK</v>
      </c>
      <c r="W1945" t="str">
        <f t="shared" si="602"/>
        <v>CA</v>
      </c>
      <c r="X1945" t="str">
        <f t="shared" si="603"/>
        <v>94026-7702</v>
      </c>
      <c r="Y1945" t="str">
        <f t="shared" si="604"/>
        <v>GREGG</v>
      </c>
      <c r="Z1945" t="str">
        <f t="shared" si="605"/>
        <v>HESTO</v>
      </c>
      <c r="AA1945" t="str">
        <f t="shared" si="606"/>
        <v>GATEWAY ACRES TRACT 2 LOTS 71 &amp; 74 CONT 10 AC</v>
      </c>
      <c r="AB1945">
        <f t="shared" si="607"/>
        <v>10</v>
      </c>
      <c r="AC1945" t="str">
        <f t="shared" si="608"/>
        <v>MOHAVE</v>
      </c>
      <c r="AI1945">
        <f t="shared" si="595"/>
        <v>10</v>
      </c>
      <c r="AO1945" t="s">
        <v>15589</v>
      </c>
      <c r="AP1945" t="s">
        <v>15590</v>
      </c>
      <c r="AQ1945" t="s">
        <v>15590</v>
      </c>
      <c r="AR1945" t="s">
        <v>15591</v>
      </c>
      <c r="AS1945" t="s">
        <v>240</v>
      </c>
      <c r="AT1945">
        <v>2</v>
      </c>
      <c r="BC1945" t="s">
        <v>15592</v>
      </c>
      <c r="BD1945" t="s">
        <v>15589</v>
      </c>
      <c r="BE1945" t="s">
        <v>1181</v>
      </c>
      <c r="BH1945" t="s">
        <v>242</v>
      </c>
      <c r="BS1945" t="s">
        <v>243</v>
      </c>
      <c r="BV1945" t="s">
        <v>244</v>
      </c>
      <c r="BY1945" t="s">
        <v>245</v>
      </c>
      <c r="CD1945" t="s">
        <v>15593</v>
      </c>
      <c r="CG1945" t="s">
        <v>15594</v>
      </c>
      <c r="CH1945" t="s">
        <v>15594</v>
      </c>
      <c r="CI1945" t="s">
        <v>328</v>
      </c>
      <c r="CJ1945" t="str">
        <f>"94026-7702"</f>
        <v>94026-7702</v>
      </c>
      <c r="CK1945" t="s">
        <v>4319</v>
      </c>
      <c r="CL1945" t="s">
        <v>15595</v>
      </c>
      <c r="CM1945" t="s">
        <v>15596</v>
      </c>
      <c r="CN1945" t="s">
        <v>254</v>
      </c>
      <c r="CO1945" t="s">
        <v>15597</v>
      </c>
      <c r="CP1945" t="str">
        <f>"317-12-066"</f>
        <v>317-12-066</v>
      </c>
      <c r="CQ1945" t="str">
        <f>"31712066"</f>
        <v>31712066</v>
      </c>
      <c r="CR1945" t="str">
        <f>"R31712066"</f>
        <v>R31712066</v>
      </c>
      <c r="CS1945">
        <v>4015</v>
      </c>
      <c r="CX1945" t="s">
        <v>309</v>
      </c>
      <c r="CY1945" t="s">
        <v>310</v>
      </c>
      <c r="CZ1945">
        <v>19</v>
      </c>
      <c r="DB1945">
        <v>35.538145579491697</v>
      </c>
      <c r="DC1945">
        <v>-114.465764878039</v>
      </c>
      <c r="DD1945" t="s">
        <v>584</v>
      </c>
      <c r="DE1945">
        <v>2</v>
      </c>
      <c r="DK1945" t="s">
        <v>1392</v>
      </c>
      <c r="DL1945" t="s">
        <v>1392</v>
      </c>
      <c r="DO1945" t="str">
        <f>"71|74/71|74"</f>
        <v>71|74/71|74</v>
      </c>
      <c r="DQ1945">
        <v>0</v>
      </c>
      <c r="DR1945">
        <v>0</v>
      </c>
      <c r="DS1945">
        <v>0</v>
      </c>
      <c r="DT1945">
        <v>0</v>
      </c>
      <c r="DW1945">
        <v>0</v>
      </c>
      <c r="DX1945">
        <v>0</v>
      </c>
      <c r="DZ1945">
        <v>0</v>
      </c>
      <c r="EA1945">
        <v>0</v>
      </c>
      <c r="EB1945">
        <v>0</v>
      </c>
      <c r="EC1945">
        <v>0</v>
      </c>
      <c r="ED1945">
        <v>0</v>
      </c>
      <c r="EE1945">
        <v>0</v>
      </c>
      <c r="EF1945">
        <v>0</v>
      </c>
      <c r="EG1945">
        <v>0</v>
      </c>
      <c r="EH1945">
        <v>0</v>
      </c>
      <c r="EI1945">
        <v>0</v>
      </c>
      <c r="EL1945">
        <v>0</v>
      </c>
      <c r="EN1945">
        <v>0</v>
      </c>
      <c r="EP1945">
        <v>0</v>
      </c>
      <c r="ER1945">
        <v>0</v>
      </c>
      <c r="ET1945">
        <v>0</v>
      </c>
      <c r="EY1945">
        <v>0</v>
      </c>
      <c r="FA1945">
        <v>0</v>
      </c>
      <c r="FL1945">
        <v>0</v>
      </c>
      <c r="FQ1945" t="s">
        <v>261</v>
      </c>
      <c r="FR1945" t="s">
        <v>262</v>
      </c>
      <c r="FS1945" t="s">
        <v>263</v>
      </c>
      <c r="FU1945">
        <v>435600</v>
      </c>
      <c r="FV1945">
        <v>10</v>
      </c>
      <c r="FW1945">
        <v>0</v>
      </c>
      <c r="FX1945">
        <v>0</v>
      </c>
      <c r="FY1945">
        <v>0</v>
      </c>
      <c r="FZ1945">
        <v>0</v>
      </c>
      <c r="GI1945" t="s">
        <v>264</v>
      </c>
      <c r="GJ1945" t="s">
        <v>538</v>
      </c>
      <c r="GK1945" t="s">
        <v>539</v>
      </c>
      <c r="GL1945" s="1">
        <v>40135</v>
      </c>
      <c r="GM1945" t="s">
        <v>267</v>
      </c>
      <c r="GN1945" t="str">
        <f t="shared" si="609"/>
        <v>FALSE</v>
      </c>
      <c r="GO1945">
        <v>2022</v>
      </c>
      <c r="GP1945">
        <v>2020</v>
      </c>
      <c r="GQ1945">
        <v>400</v>
      </c>
      <c r="GR1945" t="s">
        <v>246</v>
      </c>
      <c r="GS1945" t="s">
        <v>246</v>
      </c>
      <c r="GT1945" t="s">
        <v>246</v>
      </c>
      <c r="GU1945" t="s">
        <v>246</v>
      </c>
      <c r="GV1945" t="s">
        <v>246</v>
      </c>
      <c r="GW1945" t="s">
        <v>246</v>
      </c>
      <c r="GX1945" t="s">
        <v>246</v>
      </c>
      <c r="GY1945" t="s">
        <v>246</v>
      </c>
      <c r="GZ1945" t="s">
        <v>246</v>
      </c>
      <c r="HA1945" t="s">
        <v>246</v>
      </c>
      <c r="HB1945" t="s">
        <v>246</v>
      </c>
      <c r="HC1945" t="s">
        <v>246</v>
      </c>
      <c r="HD1945" t="s">
        <v>246</v>
      </c>
      <c r="HE1945" s="2">
        <v>1864</v>
      </c>
      <c r="HF1945" s="2">
        <v>0</v>
      </c>
      <c r="HG1945" s="2">
        <v>0</v>
      </c>
      <c r="HH1945">
        <v>0</v>
      </c>
      <c r="HI1945" s="2">
        <v>12425</v>
      </c>
      <c r="HJ1945" s="2">
        <v>12425</v>
      </c>
      <c r="HK1945" s="2">
        <v>0</v>
      </c>
      <c r="HL1945">
        <v>0</v>
      </c>
      <c r="HM1945" s="2">
        <v>0</v>
      </c>
      <c r="HN1945" s="2">
        <v>0</v>
      </c>
      <c r="HO1945" s="2">
        <v>0</v>
      </c>
      <c r="HP1945">
        <v>0</v>
      </c>
      <c r="HQ1945" s="2">
        <v>107.42</v>
      </c>
      <c r="HS1945" s="2">
        <v>12425</v>
      </c>
      <c r="HV1945" t="s">
        <v>1306</v>
      </c>
      <c r="HW1945" t="s">
        <v>387</v>
      </c>
      <c r="HY1945" t="s">
        <v>1307</v>
      </c>
      <c r="HZ1945" t="s">
        <v>1308</v>
      </c>
      <c r="IA1945" t="s">
        <v>1309</v>
      </c>
      <c r="IB1945" s="1">
        <v>43661</v>
      </c>
      <c r="IC1945" s="1">
        <v>43766</v>
      </c>
      <c r="IE1945" t="s">
        <v>270</v>
      </c>
      <c r="IF1945" t="str">
        <f>""</f>
        <v/>
      </c>
      <c r="IG1945" t="str">
        <f>"2019.58876"</f>
        <v>2019.58876</v>
      </c>
      <c r="IH1945" t="str">
        <f>""</f>
        <v/>
      </c>
      <c r="IT1945" t="str">
        <f>""</f>
        <v/>
      </c>
      <c r="IY1945" t="str">
        <f>""</f>
        <v/>
      </c>
      <c r="JB1945" t="s">
        <v>271</v>
      </c>
      <c r="JD1945" t="str">
        <f>""</f>
        <v/>
      </c>
      <c r="JE1945" t="str">
        <f>""</f>
        <v/>
      </c>
      <c r="JO1945" t="str">
        <f>""</f>
        <v/>
      </c>
      <c r="JP1945" t="str">
        <f>""</f>
        <v/>
      </c>
      <c r="JQ1945" t="str">
        <f>HYPERLINK("https://web.datatree.com/?/property?propertyId=5216382")</f>
        <v>https://web.datatree.com/?/property?propertyId=5216382</v>
      </c>
    </row>
    <row r="1946" spans="1:277" x14ac:dyDescent="0.25">
      <c r="A1946">
        <v>1944</v>
      </c>
      <c r="B1946" s="15" t="s">
        <v>18833</v>
      </c>
      <c r="C1946" s="15" t="s">
        <v>18832</v>
      </c>
      <c r="D1946" s="15" t="s">
        <v>18834</v>
      </c>
      <c r="E1946" s="15" t="s">
        <v>18835</v>
      </c>
      <c r="F1946" s="15" t="s">
        <v>18836</v>
      </c>
      <c r="G1946" s="15" t="s">
        <v>243</v>
      </c>
      <c r="H1946" s="15">
        <v>85555</v>
      </c>
      <c r="I1946" s="15" t="s">
        <v>18837</v>
      </c>
      <c r="J1946" s="23" t="s">
        <v>18838</v>
      </c>
      <c r="K1946" s="15" t="s">
        <v>18839</v>
      </c>
      <c r="L1946" s="16" t="s">
        <v>18840</v>
      </c>
      <c r="M1946" s="17" t="str">
        <f t="shared" si="593"/>
        <v>6/31/2022</v>
      </c>
      <c r="N1946" s="15">
        <v>11138</v>
      </c>
      <c r="O1946" s="18">
        <f t="shared" si="596"/>
        <v>0</v>
      </c>
      <c r="P1946" s="19" t="str">
        <f t="shared" si="597"/>
        <v>$0.00</v>
      </c>
      <c r="Q1946" s="16">
        <v>44834</v>
      </c>
      <c r="R1946" s="19" t="str">
        <f t="shared" si="594"/>
        <v>09/30/22</v>
      </c>
      <c r="S1946" t="str">
        <f t="shared" si="598"/>
        <v>MOHAVE</v>
      </c>
      <c r="T1946" s="6" t="str">
        <f t="shared" si="599"/>
        <v>102-38-021</v>
      </c>
      <c r="U1946" t="str">
        <f t="shared" si="600"/>
        <v xml:space="preserve">36 WOODY LN </v>
      </c>
      <c r="V1946" t="str">
        <f t="shared" si="601"/>
        <v>CABOT</v>
      </c>
      <c r="W1946" t="str">
        <f t="shared" si="602"/>
        <v>AR</v>
      </c>
      <c r="X1946" t="str">
        <f t="shared" si="603"/>
        <v>72023-9579</v>
      </c>
      <c r="Y1946" t="str">
        <f t="shared" si="604"/>
        <v>KEITH</v>
      </c>
      <c r="Z1946" t="str">
        <f t="shared" si="605"/>
        <v>KNIGHT</v>
      </c>
      <c r="AA1946" t="str">
        <f t="shared" si="606"/>
        <v>SANDY RIVER RANCHEROS LOT 21 CONT 10 ACRES</v>
      </c>
      <c r="AB1946">
        <f t="shared" si="607"/>
        <v>10</v>
      </c>
      <c r="AC1946" t="str">
        <f t="shared" si="608"/>
        <v>MOHAVE</v>
      </c>
      <c r="AI1946">
        <f t="shared" si="595"/>
        <v>10</v>
      </c>
      <c r="AO1946" t="s">
        <v>15598</v>
      </c>
      <c r="AP1946" t="s">
        <v>2080</v>
      </c>
      <c r="AQ1946" t="s">
        <v>2080</v>
      </c>
      <c r="AR1946" t="s">
        <v>15599</v>
      </c>
      <c r="AS1946" t="s">
        <v>240</v>
      </c>
      <c r="AT1946">
        <v>15</v>
      </c>
      <c r="AU1946" t="s">
        <v>15600</v>
      </c>
      <c r="AV1946" t="s">
        <v>15601</v>
      </c>
      <c r="AW1946" t="s">
        <v>15601</v>
      </c>
      <c r="AX1946" t="s">
        <v>15599</v>
      </c>
      <c r="AY1946" t="s">
        <v>240</v>
      </c>
      <c r="AZ1946">
        <v>19</v>
      </c>
      <c r="BC1946" t="s">
        <v>15602</v>
      </c>
      <c r="BD1946" t="s">
        <v>15603</v>
      </c>
      <c r="BH1946" t="s">
        <v>242</v>
      </c>
      <c r="BS1946" t="s">
        <v>243</v>
      </c>
      <c r="BV1946" t="s">
        <v>244</v>
      </c>
      <c r="BY1946" t="s">
        <v>245</v>
      </c>
      <c r="CA1946">
        <v>36</v>
      </c>
      <c r="CD1946" t="s">
        <v>6606</v>
      </c>
      <c r="CE1946" t="s">
        <v>419</v>
      </c>
      <c r="CG1946" t="s">
        <v>15604</v>
      </c>
      <c r="CI1946" t="s">
        <v>7627</v>
      </c>
      <c r="CJ1946" t="str">
        <f>"72023-9579"</f>
        <v>72023-9579</v>
      </c>
      <c r="CK1946" t="s">
        <v>4910</v>
      </c>
      <c r="CL1946" t="s">
        <v>15605</v>
      </c>
      <c r="CM1946" t="s">
        <v>15606</v>
      </c>
      <c r="CN1946" t="s">
        <v>254</v>
      </c>
      <c r="CO1946" t="s">
        <v>15607</v>
      </c>
      <c r="CP1946" t="str">
        <f>"102-38-021"</f>
        <v>102-38-021</v>
      </c>
      <c r="CQ1946" t="str">
        <f>"10238021"</f>
        <v>10238021</v>
      </c>
      <c r="CR1946" t="str">
        <f>"R10238021"</f>
        <v>R10238021</v>
      </c>
      <c r="CS1946">
        <v>4015</v>
      </c>
      <c r="CW1946" t="s">
        <v>256</v>
      </c>
      <c r="CX1946" t="s">
        <v>424</v>
      </c>
      <c r="CY1946" t="s">
        <v>258</v>
      </c>
      <c r="CZ1946">
        <v>27</v>
      </c>
      <c r="DB1946">
        <v>34.614399438819397</v>
      </c>
      <c r="DC1946">
        <v>-113.50185708995799</v>
      </c>
      <c r="DD1946" t="s">
        <v>1155</v>
      </c>
      <c r="DK1946" t="s">
        <v>1156</v>
      </c>
      <c r="DL1946" t="s">
        <v>1156</v>
      </c>
      <c r="DO1946" t="str">
        <f>"21"</f>
        <v>21</v>
      </c>
      <c r="DQ1946">
        <v>0</v>
      </c>
      <c r="DR1946">
        <v>0</v>
      </c>
      <c r="DS1946">
        <v>0</v>
      </c>
      <c r="DT1946">
        <v>0</v>
      </c>
      <c r="DW1946">
        <v>0</v>
      </c>
      <c r="DX1946">
        <v>0</v>
      </c>
      <c r="DZ1946">
        <v>0</v>
      </c>
      <c r="EA1946">
        <v>0</v>
      </c>
      <c r="EB1946">
        <v>0</v>
      </c>
      <c r="EC1946">
        <v>0</v>
      </c>
      <c r="ED1946">
        <v>0</v>
      </c>
      <c r="EE1946">
        <v>0</v>
      </c>
      <c r="EF1946">
        <v>0</v>
      </c>
      <c r="EG1946">
        <v>0</v>
      </c>
      <c r="EH1946">
        <v>0</v>
      </c>
      <c r="EI1946">
        <v>0</v>
      </c>
      <c r="EL1946">
        <v>0</v>
      </c>
      <c r="EN1946">
        <v>0</v>
      </c>
      <c r="EP1946">
        <v>0</v>
      </c>
      <c r="ER1946">
        <v>0</v>
      </c>
      <c r="ET1946">
        <v>0</v>
      </c>
      <c r="EY1946">
        <v>0</v>
      </c>
      <c r="FA1946">
        <v>0</v>
      </c>
      <c r="FL1946">
        <v>0</v>
      </c>
      <c r="FQ1946" t="s">
        <v>261</v>
      </c>
      <c r="FR1946" t="s">
        <v>262</v>
      </c>
      <c r="FS1946" t="s">
        <v>263</v>
      </c>
      <c r="FU1946">
        <v>435600</v>
      </c>
      <c r="FV1946">
        <v>10</v>
      </c>
      <c r="FW1946">
        <v>0</v>
      </c>
      <c r="FX1946">
        <v>0</v>
      </c>
      <c r="FY1946">
        <v>0</v>
      </c>
      <c r="FZ1946">
        <v>0</v>
      </c>
      <c r="GI1946" t="s">
        <v>264</v>
      </c>
      <c r="GJ1946" t="s">
        <v>522</v>
      </c>
      <c r="GK1946" t="s">
        <v>523</v>
      </c>
      <c r="GL1946" s="1">
        <v>40135</v>
      </c>
      <c r="GM1946" t="s">
        <v>267</v>
      </c>
      <c r="GN1946" t="str">
        <f t="shared" si="609"/>
        <v>FALSE</v>
      </c>
      <c r="GO1946">
        <v>2022</v>
      </c>
      <c r="GP1946">
        <v>2020</v>
      </c>
      <c r="GQ1946">
        <v>600</v>
      </c>
      <c r="GR1946" t="s">
        <v>246</v>
      </c>
      <c r="GS1946" t="s">
        <v>246</v>
      </c>
      <c r="GT1946" t="s">
        <v>246</v>
      </c>
      <c r="GU1946" t="s">
        <v>246</v>
      </c>
      <c r="GV1946" t="s">
        <v>246</v>
      </c>
      <c r="GW1946" t="s">
        <v>246</v>
      </c>
      <c r="GX1946" t="s">
        <v>246</v>
      </c>
      <c r="GY1946" t="s">
        <v>246</v>
      </c>
      <c r="GZ1946" t="s">
        <v>246</v>
      </c>
      <c r="HA1946" t="s">
        <v>246</v>
      </c>
      <c r="HB1946" t="s">
        <v>246</v>
      </c>
      <c r="HC1946" t="s">
        <v>246</v>
      </c>
      <c r="HD1946" t="s">
        <v>246</v>
      </c>
      <c r="HE1946" s="2">
        <v>509</v>
      </c>
      <c r="HF1946" s="2">
        <v>0</v>
      </c>
      <c r="HG1946" s="2">
        <v>0</v>
      </c>
      <c r="HH1946">
        <v>0</v>
      </c>
      <c r="HI1946" s="2">
        <v>3391</v>
      </c>
      <c r="HJ1946" s="2">
        <v>3391</v>
      </c>
      <c r="HK1946" s="2">
        <v>0</v>
      </c>
      <c r="HL1946">
        <v>0</v>
      </c>
      <c r="HM1946" s="2">
        <v>0</v>
      </c>
      <c r="HN1946" s="2">
        <v>0</v>
      </c>
      <c r="HO1946" s="2">
        <v>0</v>
      </c>
      <c r="HP1946">
        <v>0</v>
      </c>
      <c r="HQ1946" s="2">
        <v>31.56</v>
      </c>
      <c r="HS1946" s="2">
        <v>3391</v>
      </c>
      <c r="HV1946" t="s">
        <v>289</v>
      </c>
      <c r="HY1946" t="s">
        <v>290</v>
      </c>
      <c r="HZ1946" t="s">
        <v>290</v>
      </c>
      <c r="IB1946" s="1">
        <v>37221</v>
      </c>
      <c r="IC1946" s="1">
        <v>37228</v>
      </c>
      <c r="ID1946" s="2">
        <v>1650</v>
      </c>
      <c r="IE1946" t="s">
        <v>362</v>
      </c>
      <c r="IF1946" t="str">
        <f>"                    "</f>
        <v xml:space="preserve">                    </v>
      </c>
      <c r="IG1946" t="str">
        <f>"3923.146"</f>
        <v>3923.146</v>
      </c>
      <c r="IH1946" t="str">
        <f>""</f>
        <v/>
      </c>
      <c r="IT1946" t="str">
        <f>""</f>
        <v/>
      </c>
      <c r="IY1946" t="str">
        <f>""</f>
        <v/>
      </c>
      <c r="JB1946" t="s">
        <v>271</v>
      </c>
      <c r="JD1946" t="str">
        <f>""</f>
        <v/>
      </c>
      <c r="JE1946" t="str">
        <f>""</f>
        <v/>
      </c>
      <c r="JO1946" t="str">
        <f>""</f>
        <v/>
      </c>
      <c r="JP1946" t="str">
        <f>""</f>
        <v/>
      </c>
      <c r="JQ1946" t="str">
        <f>HYPERLINK("https://web.datatree.com/?/property?propertyId=5110565")</f>
        <v>https://web.datatree.com/?/property?propertyId=5110565</v>
      </c>
    </row>
    <row r="1947" spans="1:277" x14ac:dyDescent="0.25">
      <c r="A1947">
        <v>1945</v>
      </c>
      <c r="B1947" s="15" t="s">
        <v>18833</v>
      </c>
      <c r="C1947" s="15" t="s">
        <v>18832</v>
      </c>
      <c r="D1947" s="15" t="s">
        <v>18834</v>
      </c>
      <c r="E1947" s="15" t="s">
        <v>18835</v>
      </c>
      <c r="F1947" s="15" t="s">
        <v>18836</v>
      </c>
      <c r="G1947" s="15" t="s">
        <v>243</v>
      </c>
      <c r="H1947" s="15">
        <v>85555</v>
      </c>
      <c r="I1947" s="15" t="s">
        <v>18837</v>
      </c>
      <c r="J1947" s="23" t="s">
        <v>18838</v>
      </c>
      <c r="K1947" s="15" t="s">
        <v>18839</v>
      </c>
      <c r="L1947" s="16" t="s">
        <v>18840</v>
      </c>
      <c r="M1947" s="17" t="str">
        <f t="shared" si="593"/>
        <v>6/31/2022</v>
      </c>
      <c r="N1947" s="15">
        <v>11139</v>
      </c>
      <c r="O1947" s="18">
        <f t="shared" si="596"/>
        <v>0</v>
      </c>
      <c r="P1947" s="19" t="str">
        <f t="shared" si="597"/>
        <v>$0.00</v>
      </c>
      <c r="Q1947" s="16">
        <v>44834</v>
      </c>
      <c r="R1947" s="19" t="str">
        <f t="shared" si="594"/>
        <v>09/30/22</v>
      </c>
      <c r="S1947" t="str">
        <f t="shared" si="598"/>
        <v>MOHAVE</v>
      </c>
      <c r="T1947" s="6" t="str">
        <f t="shared" si="599"/>
        <v>351-22-067</v>
      </c>
      <c r="U1947" t="str">
        <f t="shared" si="600"/>
        <v xml:space="preserve">1422 E ECHO LN </v>
      </c>
      <c r="V1947" t="str">
        <f t="shared" si="601"/>
        <v>PHOENIX</v>
      </c>
      <c r="W1947" t="str">
        <f t="shared" si="602"/>
        <v>AZ</v>
      </c>
      <c r="X1947" t="str">
        <f t="shared" si="603"/>
        <v>85020-3832</v>
      </c>
      <c r="Y1947">
        <f t="shared" si="604"/>
        <v>0</v>
      </c>
      <c r="Z1947" t="str">
        <f t="shared" si="605"/>
        <v>OLSON JOHN &amp; MARTHA 50</v>
      </c>
      <c r="AA1947" t="str">
        <f t="shared" si="606"/>
        <v>GATEWAY ACRES TRACT 5 LOTS 86 &amp; 91</v>
      </c>
      <c r="AB1947">
        <f t="shared" si="607"/>
        <v>10</v>
      </c>
      <c r="AC1947" t="str">
        <f t="shared" si="608"/>
        <v>MOHAVE</v>
      </c>
      <c r="AI1947">
        <f t="shared" si="595"/>
        <v>10</v>
      </c>
      <c r="AO1947" t="s">
        <v>15608</v>
      </c>
      <c r="AR1947" t="s">
        <v>15608</v>
      </c>
      <c r="AS1947" t="s">
        <v>273</v>
      </c>
      <c r="AT1947">
        <v>5</v>
      </c>
      <c r="AU1947" t="s">
        <v>15609</v>
      </c>
      <c r="AX1947" t="s">
        <v>15609</v>
      </c>
      <c r="AY1947" t="s">
        <v>273</v>
      </c>
      <c r="AZ1947">
        <v>1</v>
      </c>
      <c r="BC1947" t="s">
        <v>15608</v>
      </c>
      <c r="BD1947" t="s">
        <v>15610</v>
      </c>
      <c r="BF1947" t="s">
        <v>860</v>
      </c>
      <c r="BH1947" t="s">
        <v>242</v>
      </c>
      <c r="BS1947" t="s">
        <v>243</v>
      </c>
      <c r="BV1947" t="s">
        <v>244</v>
      </c>
      <c r="BY1947" t="s">
        <v>245</v>
      </c>
      <c r="BZ1947" t="s">
        <v>396</v>
      </c>
      <c r="CA1947">
        <v>1422</v>
      </c>
      <c r="CD1947" t="s">
        <v>9031</v>
      </c>
      <c r="CE1947" t="s">
        <v>419</v>
      </c>
      <c r="CG1947" t="s">
        <v>591</v>
      </c>
      <c r="CH1947" t="s">
        <v>591</v>
      </c>
      <c r="CI1947" t="s">
        <v>243</v>
      </c>
      <c r="CJ1947" t="str">
        <f>"85020-3832"</f>
        <v>85020-3832</v>
      </c>
      <c r="CK1947" t="s">
        <v>4517</v>
      </c>
      <c r="CL1947" t="s">
        <v>15611</v>
      </c>
      <c r="CM1947" t="s">
        <v>15612</v>
      </c>
      <c r="CN1947" t="s">
        <v>254</v>
      </c>
      <c r="CO1947" t="s">
        <v>15357</v>
      </c>
      <c r="CP1947" t="str">
        <f>"351-22-067"</f>
        <v>351-22-067</v>
      </c>
      <c r="CQ1947" t="str">
        <f>"35122067"</f>
        <v>35122067</v>
      </c>
      <c r="CR1947" t="str">
        <f>"R35122067"</f>
        <v>R35122067</v>
      </c>
      <c r="CS1947">
        <v>4015</v>
      </c>
      <c r="CX1947" t="s">
        <v>333</v>
      </c>
      <c r="CY1947" t="s">
        <v>310</v>
      </c>
      <c r="CZ1947">
        <v>35</v>
      </c>
      <c r="DB1947">
        <v>35.421955481822003</v>
      </c>
      <c r="DC1947">
        <v>-114.389677697678</v>
      </c>
      <c r="DD1947" t="s">
        <v>790</v>
      </c>
      <c r="DE1947">
        <v>5</v>
      </c>
      <c r="DK1947" t="s">
        <v>2039</v>
      </c>
      <c r="DL1947" t="s">
        <v>2039</v>
      </c>
      <c r="DO1947" t="str">
        <f>"86|91"</f>
        <v>86|91</v>
      </c>
      <c r="DQ1947">
        <v>0</v>
      </c>
      <c r="DR1947">
        <v>0</v>
      </c>
      <c r="DS1947">
        <v>0</v>
      </c>
      <c r="DT1947">
        <v>0</v>
      </c>
      <c r="DW1947">
        <v>0</v>
      </c>
      <c r="DX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L1947">
        <v>0</v>
      </c>
      <c r="EN1947">
        <v>0</v>
      </c>
      <c r="EP1947">
        <v>0</v>
      </c>
      <c r="ER1947">
        <v>0</v>
      </c>
      <c r="ET1947">
        <v>0</v>
      </c>
      <c r="EY1947">
        <v>0</v>
      </c>
      <c r="FA1947">
        <v>0</v>
      </c>
      <c r="FL1947">
        <v>0</v>
      </c>
      <c r="FQ1947" t="s">
        <v>336</v>
      </c>
      <c r="FR1947" t="s">
        <v>337</v>
      </c>
      <c r="FS1947" t="s">
        <v>338</v>
      </c>
      <c r="FU1947">
        <v>435600</v>
      </c>
      <c r="FV1947">
        <v>10</v>
      </c>
      <c r="FW1947">
        <v>0</v>
      </c>
      <c r="FX1947">
        <v>0</v>
      </c>
      <c r="FY1947">
        <v>0</v>
      </c>
      <c r="FZ1947">
        <v>0</v>
      </c>
      <c r="GI1947" t="s">
        <v>264</v>
      </c>
      <c r="GJ1947" t="s">
        <v>339</v>
      </c>
      <c r="GK1947" t="s">
        <v>340</v>
      </c>
      <c r="GL1947" s="1">
        <v>40135</v>
      </c>
      <c r="GM1947" t="s">
        <v>267</v>
      </c>
      <c r="GN1947" t="str">
        <f t="shared" si="609"/>
        <v>FALSE</v>
      </c>
      <c r="GO1947">
        <v>2022</v>
      </c>
      <c r="GP1947">
        <v>2020</v>
      </c>
      <c r="GQ1947">
        <v>400</v>
      </c>
      <c r="GR1947" t="s">
        <v>246</v>
      </c>
      <c r="GS1947" t="s">
        <v>246</v>
      </c>
      <c r="GT1947" t="s">
        <v>246</v>
      </c>
      <c r="GU1947" t="s">
        <v>246</v>
      </c>
      <c r="GV1947" t="s">
        <v>246</v>
      </c>
      <c r="GW1947" t="s">
        <v>246</v>
      </c>
      <c r="GX1947" t="s">
        <v>246</v>
      </c>
      <c r="GY1947" t="s">
        <v>246</v>
      </c>
      <c r="GZ1947" t="s">
        <v>246</v>
      </c>
      <c r="HA1947" t="s">
        <v>246</v>
      </c>
      <c r="HB1947" t="s">
        <v>246</v>
      </c>
      <c r="HC1947" t="s">
        <v>246</v>
      </c>
      <c r="HD1947" t="s">
        <v>246</v>
      </c>
      <c r="HE1947" s="2">
        <v>771</v>
      </c>
      <c r="HF1947" s="2">
        <v>0</v>
      </c>
      <c r="HG1947" s="2">
        <v>0</v>
      </c>
      <c r="HH1947">
        <v>0</v>
      </c>
      <c r="HI1947" s="2">
        <v>5137</v>
      </c>
      <c r="HJ1947" s="2">
        <v>5137</v>
      </c>
      <c r="HK1947" s="2">
        <v>0</v>
      </c>
      <c r="HL1947">
        <v>0</v>
      </c>
      <c r="HM1947" s="2">
        <v>0</v>
      </c>
      <c r="HN1947" s="2">
        <v>0</v>
      </c>
      <c r="HO1947" s="2">
        <v>0</v>
      </c>
      <c r="HP1947">
        <v>0</v>
      </c>
      <c r="HQ1947" s="2">
        <v>92.38</v>
      </c>
      <c r="HS1947" s="2">
        <v>5137</v>
      </c>
      <c r="HV1947" t="s">
        <v>315</v>
      </c>
      <c r="HY1947" t="s">
        <v>316</v>
      </c>
      <c r="HZ1947" t="s">
        <v>317</v>
      </c>
      <c r="IA1947" t="s">
        <v>318</v>
      </c>
      <c r="IB1947" s="1">
        <v>38744</v>
      </c>
      <c r="IC1947" s="1">
        <v>38797</v>
      </c>
      <c r="ID1947" s="2">
        <v>0</v>
      </c>
      <c r="IE1947" t="s">
        <v>319</v>
      </c>
      <c r="IF1947" t="str">
        <f>"                    "</f>
        <v xml:space="preserve">                    </v>
      </c>
      <c r="IG1947" t="str">
        <f>"6165.201"</f>
        <v>6165.201</v>
      </c>
      <c r="IH1947" t="str">
        <f>""</f>
        <v/>
      </c>
      <c r="IT1947" t="str">
        <f>""</f>
        <v/>
      </c>
      <c r="IY1947" t="str">
        <f>""</f>
        <v/>
      </c>
      <c r="JB1947" t="s">
        <v>271</v>
      </c>
      <c r="JD1947" t="str">
        <f>""</f>
        <v/>
      </c>
      <c r="JE1947" t="str">
        <f>""</f>
        <v/>
      </c>
      <c r="JO1947" t="str">
        <f>""</f>
        <v/>
      </c>
      <c r="JP1947" t="str">
        <f>""</f>
        <v/>
      </c>
      <c r="JQ1947" t="str">
        <f>HYPERLINK("https://web.datatree.com/?/property?propertyId=5217077")</f>
        <v>https://web.datatree.com/?/property?propertyId=5217077</v>
      </c>
    </row>
    <row r="1948" spans="1:277" x14ac:dyDescent="0.25">
      <c r="A1948">
        <v>1946</v>
      </c>
      <c r="B1948" s="15" t="s">
        <v>18833</v>
      </c>
      <c r="C1948" s="15" t="s">
        <v>18832</v>
      </c>
      <c r="D1948" s="15" t="s">
        <v>18834</v>
      </c>
      <c r="E1948" s="15" t="s">
        <v>18835</v>
      </c>
      <c r="F1948" s="15" t="s">
        <v>18836</v>
      </c>
      <c r="G1948" s="15" t="s">
        <v>243</v>
      </c>
      <c r="H1948" s="15">
        <v>85555</v>
      </c>
      <c r="I1948" s="15" t="s">
        <v>18837</v>
      </c>
      <c r="J1948" s="23" t="s">
        <v>18838</v>
      </c>
      <c r="K1948" s="15" t="s">
        <v>18839</v>
      </c>
      <c r="L1948" s="16" t="s">
        <v>18840</v>
      </c>
      <c r="M1948" s="17" t="str">
        <f t="shared" si="593"/>
        <v>6/31/2022</v>
      </c>
      <c r="N1948" s="15">
        <v>11140</v>
      </c>
      <c r="O1948" s="18">
        <f t="shared" si="596"/>
        <v>0</v>
      </c>
      <c r="P1948" s="19" t="str">
        <f t="shared" si="597"/>
        <v>$0.00</v>
      </c>
      <c r="Q1948" s="16">
        <v>44834</v>
      </c>
      <c r="R1948" s="19" t="str">
        <f t="shared" si="594"/>
        <v>09/30/22</v>
      </c>
      <c r="S1948" t="str">
        <f t="shared" si="598"/>
        <v>MOHAVE</v>
      </c>
      <c r="T1948" s="6" t="str">
        <f t="shared" si="599"/>
        <v>201-32-036</v>
      </c>
      <c r="U1948" t="str">
        <f t="shared" si="600"/>
        <v xml:space="preserve">3325 S DAMEN AVE </v>
      </c>
      <c r="V1948" t="str">
        <f t="shared" si="601"/>
        <v>CHICAGO</v>
      </c>
      <c r="W1948" t="str">
        <f t="shared" si="602"/>
        <v>IL</v>
      </c>
      <c r="X1948" t="str">
        <f t="shared" si="603"/>
        <v>60608-6110</v>
      </c>
      <c r="Y1948" t="str">
        <f t="shared" si="604"/>
        <v>TERRENCE</v>
      </c>
      <c r="Z1948" t="str">
        <f t="shared" si="605"/>
        <v>PICKENS</v>
      </c>
      <c r="AA1948" t="str">
        <f t="shared" si="606"/>
        <v>SW4 SW4 NW4 EXCEPT E 60' FOR I &amp; E CONT 10 AC M/L</v>
      </c>
      <c r="AB1948">
        <f t="shared" si="607"/>
        <v>10</v>
      </c>
      <c r="AC1948" t="str">
        <f t="shared" si="608"/>
        <v>MOHAVE</v>
      </c>
      <c r="AI1948">
        <f t="shared" si="595"/>
        <v>10</v>
      </c>
      <c r="AO1948" t="s">
        <v>698</v>
      </c>
      <c r="AP1948" t="s">
        <v>699</v>
      </c>
      <c r="AQ1948" t="s">
        <v>700</v>
      </c>
      <c r="AR1948" t="s">
        <v>634</v>
      </c>
      <c r="AS1948" t="s">
        <v>240</v>
      </c>
      <c r="AT1948">
        <v>14</v>
      </c>
      <c r="BC1948" t="s">
        <v>701</v>
      </c>
      <c r="BD1948" t="s">
        <v>698</v>
      </c>
      <c r="BH1948" t="s">
        <v>242</v>
      </c>
      <c r="BS1948" t="s">
        <v>243</v>
      </c>
      <c r="BV1948" t="s">
        <v>244</v>
      </c>
      <c r="BY1948" t="s">
        <v>245</v>
      </c>
      <c r="BZ1948" t="s">
        <v>457</v>
      </c>
      <c r="CA1948">
        <v>3325</v>
      </c>
      <c r="CD1948" t="s">
        <v>702</v>
      </c>
      <c r="CE1948" t="s">
        <v>248</v>
      </c>
      <c r="CG1948" t="s">
        <v>249</v>
      </c>
      <c r="CH1948" t="s">
        <v>249</v>
      </c>
      <c r="CI1948" t="s">
        <v>250</v>
      </c>
      <c r="CJ1948" t="str">
        <f>"60608-6110"</f>
        <v>60608-6110</v>
      </c>
      <c r="CK1948" t="s">
        <v>703</v>
      </c>
      <c r="CL1948" t="s">
        <v>704</v>
      </c>
      <c r="CM1948" t="s">
        <v>705</v>
      </c>
      <c r="CN1948" t="s">
        <v>254</v>
      </c>
      <c r="CO1948" t="s">
        <v>15613</v>
      </c>
      <c r="CP1948" t="str">
        <f>"201-32-036"</f>
        <v>201-32-036</v>
      </c>
      <c r="CQ1948" t="str">
        <f>"20132036"</f>
        <v>20132036</v>
      </c>
      <c r="CR1948" t="str">
        <f>"R20132036"</f>
        <v>R20132036</v>
      </c>
      <c r="CS1948">
        <v>4015</v>
      </c>
      <c r="CW1948" t="s">
        <v>256</v>
      </c>
      <c r="CX1948" t="s">
        <v>707</v>
      </c>
      <c r="CY1948" t="s">
        <v>258</v>
      </c>
      <c r="CZ1948">
        <v>27</v>
      </c>
      <c r="DB1948">
        <v>34.8273265655491</v>
      </c>
      <c r="DC1948">
        <v>-113.5456361952</v>
      </c>
      <c r="DK1948" t="s">
        <v>708</v>
      </c>
      <c r="DL1948" t="s">
        <v>708</v>
      </c>
      <c r="DO1948" t="str">
        <f>""</f>
        <v/>
      </c>
      <c r="DQ1948">
        <v>0</v>
      </c>
      <c r="DR1948">
        <v>0</v>
      </c>
      <c r="DS1948">
        <v>0</v>
      </c>
      <c r="DT1948">
        <v>0</v>
      </c>
      <c r="DW1948">
        <v>0</v>
      </c>
      <c r="DX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0</v>
      </c>
      <c r="EH1948">
        <v>0</v>
      </c>
      <c r="EI1948">
        <v>0</v>
      </c>
      <c r="EL1948">
        <v>0</v>
      </c>
      <c r="EN1948">
        <v>0</v>
      </c>
      <c r="EP1948">
        <v>0</v>
      </c>
      <c r="ER1948">
        <v>0</v>
      </c>
      <c r="ET1948">
        <v>0</v>
      </c>
      <c r="EY1948">
        <v>0</v>
      </c>
      <c r="FA1948">
        <v>0</v>
      </c>
      <c r="FL1948">
        <v>0</v>
      </c>
      <c r="FQ1948" t="s">
        <v>336</v>
      </c>
      <c r="FR1948" t="s">
        <v>405</v>
      </c>
      <c r="FS1948" t="s">
        <v>406</v>
      </c>
      <c r="FU1948">
        <v>435600</v>
      </c>
      <c r="FV1948">
        <v>10</v>
      </c>
      <c r="FW1948">
        <v>0</v>
      </c>
      <c r="FX1948">
        <v>0</v>
      </c>
      <c r="FY1948">
        <v>0</v>
      </c>
      <c r="FZ1948">
        <v>0</v>
      </c>
      <c r="GI1948" t="s">
        <v>264</v>
      </c>
      <c r="GJ1948" t="s">
        <v>709</v>
      </c>
      <c r="GK1948" t="s">
        <v>710</v>
      </c>
      <c r="GL1948" s="1">
        <v>40135</v>
      </c>
      <c r="GM1948" t="s">
        <v>267</v>
      </c>
      <c r="GN1948" t="str">
        <f t="shared" si="609"/>
        <v>FALSE</v>
      </c>
      <c r="GO1948">
        <v>2022</v>
      </c>
      <c r="GP1948">
        <v>2020</v>
      </c>
      <c r="GQ1948">
        <v>600</v>
      </c>
      <c r="GR1948" t="s">
        <v>246</v>
      </c>
      <c r="GS1948" t="s">
        <v>246</v>
      </c>
      <c r="GT1948" t="s">
        <v>246</v>
      </c>
      <c r="GU1948" t="s">
        <v>246</v>
      </c>
      <c r="GV1948" t="s">
        <v>246</v>
      </c>
      <c r="GW1948" t="s">
        <v>246</v>
      </c>
      <c r="GX1948" t="s">
        <v>246</v>
      </c>
      <c r="GY1948" t="s">
        <v>246</v>
      </c>
      <c r="GZ1948" t="s">
        <v>246</v>
      </c>
      <c r="HA1948" t="s">
        <v>246</v>
      </c>
      <c r="HB1948" t="s">
        <v>246</v>
      </c>
      <c r="HC1948" t="s">
        <v>246</v>
      </c>
      <c r="HD1948" t="s">
        <v>246</v>
      </c>
      <c r="HE1948" s="2">
        <v>296</v>
      </c>
      <c r="HF1948" s="2">
        <v>0</v>
      </c>
      <c r="HG1948" s="2">
        <v>0</v>
      </c>
      <c r="HH1948">
        <v>0</v>
      </c>
      <c r="HI1948" s="2">
        <v>1972</v>
      </c>
      <c r="HJ1948" s="2">
        <v>1972</v>
      </c>
      <c r="HK1948" s="2">
        <v>0</v>
      </c>
      <c r="HL1948">
        <v>0</v>
      </c>
      <c r="HM1948" s="2">
        <v>0</v>
      </c>
      <c r="HN1948" s="2">
        <v>0</v>
      </c>
      <c r="HO1948" s="2">
        <v>0</v>
      </c>
      <c r="HP1948">
        <v>0</v>
      </c>
      <c r="HQ1948" s="2">
        <v>18.18</v>
      </c>
      <c r="HS1948" s="2">
        <v>1972</v>
      </c>
      <c r="HV1948" t="s">
        <v>289</v>
      </c>
      <c r="HY1948" t="s">
        <v>290</v>
      </c>
      <c r="HZ1948" t="s">
        <v>290</v>
      </c>
      <c r="IF1948" t="str">
        <f>""</f>
        <v/>
      </c>
      <c r="IG1948" t="str">
        <f>""</f>
        <v/>
      </c>
      <c r="IH1948" t="str">
        <f>""</f>
        <v/>
      </c>
      <c r="IT1948" t="str">
        <f>""</f>
        <v/>
      </c>
      <c r="IY1948" t="str">
        <f>""</f>
        <v/>
      </c>
      <c r="JB1948" t="s">
        <v>271</v>
      </c>
      <c r="JD1948" t="str">
        <f>""</f>
        <v/>
      </c>
      <c r="JE1948" t="str">
        <f>""</f>
        <v/>
      </c>
      <c r="JO1948" t="str">
        <f>""</f>
        <v/>
      </c>
      <c r="JP1948" t="str">
        <f>""</f>
        <v/>
      </c>
      <c r="JQ1948" t="str">
        <f>HYPERLINK("https://web.datatree.com/?/property?propertyId=5097590")</f>
        <v>https://web.datatree.com/?/property?propertyId=5097590</v>
      </c>
    </row>
    <row r="1949" spans="1:277" x14ac:dyDescent="0.25">
      <c r="A1949">
        <v>1947</v>
      </c>
      <c r="B1949" s="15" t="s">
        <v>18833</v>
      </c>
      <c r="C1949" s="15" t="s">
        <v>18832</v>
      </c>
      <c r="D1949" s="15" t="s">
        <v>18834</v>
      </c>
      <c r="E1949" s="15" t="s">
        <v>18835</v>
      </c>
      <c r="F1949" s="15" t="s">
        <v>18836</v>
      </c>
      <c r="G1949" s="15" t="s">
        <v>243</v>
      </c>
      <c r="H1949" s="15">
        <v>85555</v>
      </c>
      <c r="I1949" s="15" t="s">
        <v>18837</v>
      </c>
      <c r="J1949" s="23" t="s">
        <v>18838</v>
      </c>
      <c r="K1949" s="15" t="s">
        <v>18839</v>
      </c>
      <c r="L1949" s="16" t="s">
        <v>18840</v>
      </c>
      <c r="M1949" s="17" t="str">
        <f t="shared" si="593"/>
        <v>6/31/2022</v>
      </c>
      <c r="N1949" s="15">
        <v>11141</v>
      </c>
      <c r="O1949" s="18">
        <f t="shared" si="596"/>
        <v>0</v>
      </c>
      <c r="P1949" s="19" t="str">
        <f t="shared" si="597"/>
        <v>$0.00</v>
      </c>
      <c r="Q1949" s="16">
        <v>44834</v>
      </c>
      <c r="R1949" s="19" t="str">
        <f t="shared" si="594"/>
        <v>09/30/22</v>
      </c>
      <c r="S1949" t="str">
        <f t="shared" si="598"/>
        <v>MOHAVE</v>
      </c>
      <c r="T1949" s="6" t="str">
        <f t="shared" si="599"/>
        <v>208-17-005</v>
      </c>
      <c r="U1949" t="str">
        <f t="shared" si="600"/>
        <v xml:space="preserve">5760 SPRING MOUNTAIN RD </v>
      </c>
      <c r="V1949" t="str">
        <f t="shared" si="601"/>
        <v>LAS VEGAS</v>
      </c>
      <c r="W1949" t="str">
        <f t="shared" si="602"/>
        <v>NV</v>
      </c>
      <c r="X1949" t="str">
        <f t="shared" si="603"/>
        <v>89146-8811</v>
      </c>
      <c r="Y1949">
        <f t="shared" si="604"/>
        <v>0</v>
      </c>
      <c r="Z1949" t="str">
        <f t="shared" si="605"/>
        <v>GOLDEN RIVER HOLDINGS LLC</v>
      </c>
      <c r="AA1949" t="str">
        <f t="shared" si="606"/>
        <v>NW4 SE4 NW4 CONT 10 AC</v>
      </c>
      <c r="AB1949">
        <f t="shared" si="607"/>
        <v>10</v>
      </c>
      <c r="AC1949" t="str">
        <f t="shared" si="608"/>
        <v>MOHAVE</v>
      </c>
      <c r="AI1949">
        <f t="shared" si="595"/>
        <v>10</v>
      </c>
      <c r="AO1949" t="s">
        <v>15614</v>
      </c>
      <c r="AR1949" t="s">
        <v>15614</v>
      </c>
      <c r="AS1949" t="s">
        <v>273</v>
      </c>
      <c r="AT1949">
        <v>48</v>
      </c>
      <c r="BC1949" t="s">
        <v>15614</v>
      </c>
      <c r="BD1949" t="s">
        <v>15614</v>
      </c>
      <c r="BF1949" t="s">
        <v>274</v>
      </c>
      <c r="BH1949" t="s">
        <v>242</v>
      </c>
      <c r="BS1949" t="s">
        <v>243</v>
      </c>
      <c r="BV1949" t="s">
        <v>244</v>
      </c>
      <c r="BY1949" t="s">
        <v>245</v>
      </c>
      <c r="CA1949">
        <v>5760</v>
      </c>
      <c r="CD1949" t="s">
        <v>600</v>
      </c>
      <c r="CE1949" t="s">
        <v>491</v>
      </c>
      <c r="CG1949" t="s">
        <v>398</v>
      </c>
      <c r="CH1949" t="s">
        <v>601</v>
      </c>
      <c r="CI1949" t="s">
        <v>400</v>
      </c>
      <c r="CJ1949" t="str">
        <f>"89146-8811"</f>
        <v>89146-8811</v>
      </c>
      <c r="CK1949" t="s">
        <v>602</v>
      </c>
      <c r="CL1949" t="s">
        <v>603</v>
      </c>
      <c r="CM1949" t="s">
        <v>604</v>
      </c>
      <c r="CN1949" t="s">
        <v>254</v>
      </c>
      <c r="CO1949" t="s">
        <v>12983</v>
      </c>
      <c r="CP1949" t="str">
        <f>"208-17-005"</f>
        <v>208-17-005</v>
      </c>
      <c r="CQ1949" t="str">
        <f>"20817005"</f>
        <v>20817005</v>
      </c>
      <c r="CR1949" t="str">
        <f>"R20817005"</f>
        <v>R20817005</v>
      </c>
      <c r="CS1949">
        <v>4015</v>
      </c>
      <c r="CW1949" t="s">
        <v>256</v>
      </c>
      <c r="CX1949" t="s">
        <v>961</v>
      </c>
      <c r="CY1949" t="s">
        <v>351</v>
      </c>
      <c r="CZ1949">
        <v>15</v>
      </c>
      <c r="DB1949">
        <v>34.9451808068848</v>
      </c>
      <c r="DC1949">
        <v>-113.962704845074</v>
      </c>
      <c r="DK1949" t="s">
        <v>1087</v>
      </c>
      <c r="DL1949" t="s">
        <v>1087</v>
      </c>
      <c r="DO1949" t="str">
        <f>""</f>
        <v/>
      </c>
      <c r="DQ1949">
        <v>0</v>
      </c>
      <c r="DR1949">
        <v>0</v>
      </c>
      <c r="DS1949">
        <v>0</v>
      </c>
      <c r="DT1949">
        <v>0</v>
      </c>
      <c r="DW1949">
        <v>0</v>
      </c>
      <c r="DX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L1949">
        <v>0</v>
      </c>
      <c r="EN1949">
        <v>0</v>
      </c>
      <c r="EP1949">
        <v>0</v>
      </c>
      <c r="ER1949">
        <v>0</v>
      </c>
      <c r="ET1949">
        <v>0</v>
      </c>
      <c r="EY1949">
        <v>0</v>
      </c>
      <c r="FA1949">
        <v>0</v>
      </c>
      <c r="FL1949">
        <v>0</v>
      </c>
      <c r="FQ1949" t="s">
        <v>336</v>
      </c>
      <c r="FR1949" t="s">
        <v>405</v>
      </c>
      <c r="FS1949" t="s">
        <v>406</v>
      </c>
      <c r="FU1949">
        <v>435600</v>
      </c>
      <c r="FV1949">
        <v>10</v>
      </c>
      <c r="FW1949">
        <v>0</v>
      </c>
      <c r="FX1949">
        <v>0</v>
      </c>
      <c r="FY1949">
        <v>0</v>
      </c>
      <c r="FZ1949">
        <v>0</v>
      </c>
      <c r="GI1949" t="s">
        <v>653</v>
      </c>
      <c r="GJ1949" t="s">
        <v>1090</v>
      </c>
      <c r="GK1949" t="s">
        <v>1091</v>
      </c>
      <c r="GL1949" s="1">
        <v>40135</v>
      </c>
      <c r="GM1949" t="s">
        <v>1092</v>
      </c>
      <c r="GN1949" t="str">
        <f t="shared" si="609"/>
        <v>FALSE</v>
      </c>
      <c r="GO1949">
        <v>2022</v>
      </c>
      <c r="GP1949">
        <v>2020</v>
      </c>
      <c r="GQ1949">
        <v>1300</v>
      </c>
      <c r="GR1949" t="s">
        <v>246</v>
      </c>
      <c r="GS1949" t="s">
        <v>246</v>
      </c>
      <c r="GT1949" t="s">
        <v>246</v>
      </c>
      <c r="GU1949" t="s">
        <v>246</v>
      </c>
      <c r="GV1949" t="s">
        <v>246</v>
      </c>
      <c r="GW1949" t="s">
        <v>246</v>
      </c>
      <c r="GX1949" t="s">
        <v>246</v>
      </c>
      <c r="GY1949" t="s">
        <v>246</v>
      </c>
      <c r="GZ1949" t="s">
        <v>246</v>
      </c>
      <c r="HA1949" t="s">
        <v>246</v>
      </c>
      <c r="HB1949" t="s">
        <v>246</v>
      </c>
      <c r="HC1949" t="s">
        <v>246</v>
      </c>
      <c r="HD1949" t="s">
        <v>246</v>
      </c>
      <c r="HE1949" s="2">
        <v>1284</v>
      </c>
      <c r="HF1949" s="2">
        <v>0</v>
      </c>
      <c r="HG1949" s="2">
        <v>0</v>
      </c>
      <c r="HH1949">
        <v>0</v>
      </c>
      <c r="HI1949" s="2">
        <v>8559</v>
      </c>
      <c r="HJ1949" s="2">
        <v>8559</v>
      </c>
      <c r="HK1949" s="2">
        <v>0</v>
      </c>
      <c r="HL1949">
        <v>0</v>
      </c>
      <c r="HM1949" s="2">
        <v>0</v>
      </c>
      <c r="HN1949" s="2">
        <v>0</v>
      </c>
      <c r="HO1949" s="2">
        <v>0</v>
      </c>
      <c r="HP1949">
        <v>0</v>
      </c>
      <c r="HQ1949" s="2">
        <v>44.24</v>
      </c>
      <c r="HS1949" s="2">
        <v>8559</v>
      </c>
      <c r="HV1949" t="s">
        <v>410</v>
      </c>
      <c r="HY1949" t="s">
        <v>411</v>
      </c>
      <c r="HZ1949" t="s">
        <v>411</v>
      </c>
      <c r="IF1949" t="str">
        <f>""</f>
        <v/>
      </c>
      <c r="IG1949" t="str">
        <f>""</f>
        <v/>
      </c>
      <c r="IH1949" t="str">
        <f>""</f>
        <v/>
      </c>
      <c r="II1949" s="1">
        <v>38518</v>
      </c>
      <c r="IJ1949" s="1">
        <v>38538</v>
      </c>
      <c r="IK1949" s="2">
        <v>8000</v>
      </c>
      <c r="IL1949" t="s">
        <v>566</v>
      </c>
      <c r="IM1949" t="s">
        <v>567</v>
      </c>
      <c r="IN1949" t="s">
        <v>15615</v>
      </c>
      <c r="IT1949" t="str">
        <f>"                    "</f>
        <v xml:space="preserve">                    </v>
      </c>
      <c r="IY1949" t="str">
        <f>"                    "</f>
        <v xml:space="preserve">                    </v>
      </c>
      <c r="JA1949" t="s">
        <v>572</v>
      </c>
      <c r="JB1949" t="s">
        <v>271</v>
      </c>
      <c r="JD1949" t="str">
        <f>"5699.487"</f>
        <v>5699.487</v>
      </c>
      <c r="JE1949" t="str">
        <f>""</f>
        <v/>
      </c>
      <c r="JO1949" t="str">
        <f>""</f>
        <v/>
      </c>
      <c r="JP1949" t="str">
        <f>""</f>
        <v/>
      </c>
      <c r="JQ1949" t="str">
        <f>HYPERLINK("https://web.datatree.com/?/property?propertyId=5132655")</f>
        <v>https://web.datatree.com/?/property?propertyId=5132655</v>
      </c>
    </row>
    <row r="1950" spans="1:277" x14ac:dyDescent="0.25">
      <c r="A1950">
        <v>1948</v>
      </c>
      <c r="B1950" s="15" t="s">
        <v>18833</v>
      </c>
      <c r="C1950" s="15" t="s">
        <v>18832</v>
      </c>
      <c r="D1950" s="15" t="s">
        <v>18834</v>
      </c>
      <c r="E1950" s="15" t="s">
        <v>18835</v>
      </c>
      <c r="F1950" s="15" t="s">
        <v>18836</v>
      </c>
      <c r="G1950" s="15" t="s">
        <v>243</v>
      </c>
      <c r="H1950" s="15">
        <v>85555</v>
      </c>
      <c r="I1950" s="15" t="s">
        <v>18837</v>
      </c>
      <c r="J1950" s="23" t="s">
        <v>18838</v>
      </c>
      <c r="K1950" s="15" t="s">
        <v>18839</v>
      </c>
      <c r="L1950" s="16" t="s">
        <v>18840</v>
      </c>
      <c r="M1950" s="17" t="str">
        <f t="shared" si="593"/>
        <v>6/31/2022</v>
      </c>
      <c r="N1950" s="15">
        <v>11142</v>
      </c>
      <c r="O1950" s="18">
        <f t="shared" si="596"/>
        <v>0</v>
      </c>
      <c r="P1950" s="19" t="str">
        <f t="shared" si="597"/>
        <v>$0.00</v>
      </c>
      <c r="Q1950" s="16">
        <v>44834</v>
      </c>
      <c r="R1950" s="19" t="str">
        <f t="shared" si="594"/>
        <v>09/30/22</v>
      </c>
      <c r="S1950" t="str">
        <f t="shared" si="598"/>
        <v>MOHAVE</v>
      </c>
      <c r="T1950" s="6" t="str">
        <f t="shared" si="599"/>
        <v>316-11-024</v>
      </c>
      <c r="U1950" t="str">
        <f t="shared" si="600"/>
        <v xml:space="preserve">29 VIA MARGUESA </v>
      </c>
      <c r="V1950" t="str">
        <f t="shared" si="601"/>
        <v>RANCHO SANTA MARGARITA</v>
      </c>
      <c r="W1950" t="str">
        <f t="shared" si="602"/>
        <v>CA</v>
      </c>
      <c r="X1950" t="str">
        <f t="shared" si="603"/>
        <v>92688-2641</v>
      </c>
      <c r="Y1950" t="str">
        <f t="shared" si="604"/>
        <v>CHRISTINE</v>
      </c>
      <c r="Z1950" t="str">
        <f t="shared" si="605"/>
        <v>GURNEY</v>
      </c>
      <c r="AA1950" t="str">
        <f t="shared" si="606"/>
        <v>GATEWAY ACRES TRACT 9 LOTS 23 &amp; 26 CONT 10 AC</v>
      </c>
      <c r="AB1950">
        <f t="shared" si="607"/>
        <v>10</v>
      </c>
      <c r="AC1950" t="str">
        <f t="shared" si="608"/>
        <v>MOHAVE</v>
      </c>
      <c r="AI1950">
        <f t="shared" si="595"/>
        <v>10</v>
      </c>
      <c r="AO1950" t="s">
        <v>15616</v>
      </c>
      <c r="AP1950" t="s">
        <v>7953</v>
      </c>
      <c r="AQ1950" t="s">
        <v>4449</v>
      </c>
      <c r="AR1950" t="s">
        <v>15617</v>
      </c>
      <c r="AS1950" t="s">
        <v>240</v>
      </c>
      <c r="AT1950">
        <v>1</v>
      </c>
      <c r="BC1950" t="s">
        <v>15618</v>
      </c>
      <c r="BD1950" t="s">
        <v>15616</v>
      </c>
      <c r="BF1950" t="s">
        <v>2412</v>
      </c>
      <c r="BH1950" t="s">
        <v>242</v>
      </c>
      <c r="BS1950" t="s">
        <v>243</v>
      </c>
      <c r="BV1950" t="s">
        <v>244</v>
      </c>
      <c r="BY1950" t="s">
        <v>245</v>
      </c>
      <c r="CA1950">
        <v>29</v>
      </c>
      <c r="CD1950" t="s">
        <v>15619</v>
      </c>
      <c r="CG1950" t="s">
        <v>10591</v>
      </c>
      <c r="CH1950" t="s">
        <v>10591</v>
      </c>
      <c r="CI1950" t="s">
        <v>328</v>
      </c>
      <c r="CJ1950" t="str">
        <f>"92688-2641"</f>
        <v>92688-2641</v>
      </c>
      <c r="CK1950" t="s">
        <v>10866</v>
      </c>
      <c r="CL1950" t="s">
        <v>15620</v>
      </c>
      <c r="CM1950" t="s">
        <v>15621</v>
      </c>
      <c r="CN1950" t="s">
        <v>254</v>
      </c>
      <c r="CO1950" t="s">
        <v>15622</v>
      </c>
      <c r="CP1950" t="str">
        <f>"316-11-024"</f>
        <v>316-11-024</v>
      </c>
      <c r="CQ1950" t="str">
        <f>"31611024"</f>
        <v>31611024</v>
      </c>
      <c r="CR1950" t="str">
        <f>"R31611024"</f>
        <v>R31611024</v>
      </c>
      <c r="CS1950">
        <v>4015</v>
      </c>
      <c r="CX1950" t="s">
        <v>309</v>
      </c>
      <c r="CY1950" t="s">
        <v>499</v>
      </c>
      <c r="CZ1950">
        <v>5</v>
      </c>
      <c r="DB1950">
        <v>35.587101370363797</v>
      </c>
      <c r="DC1950">
        <v>-114.341625408003</v>
      </c>
      <c r="DD1950" t="s">
        <v>3057</v>
      </c>
      <c r="DE1950">
        <v>9</v>
      </c>
      <c r="DK1950" t="s">
        <v>3426</v>
      </c>
      <c r="DL1950" t="s">
        <v>3426</v>
      </c>
      <c r="DO1950" t="str">
        <f>"23|26"</f>
        <v>23|26</v>
      </c>
      <c r="DQ1950">
        <v>0</v>
      </c>
      <c r="DR1950">
        <v>0</v>
      </c>
      <c r="DS1950">
        <v>0</v>
      </c>
      <c r="DT1950">
        <v>0</v>
      </c>
      <c r="DW1950">
        <v>0</v>
      </c>
      <c r="DX1950">
        <v>0</v>
      </c>
      <c r="DZ1950">
        <v>0</v>
      </c>
      <c r="EA1950">
        <v>0</v>
      </c>
      <c r="EB1950">
        <v>0</v>
      </c>
      <c r="EC1950">
        <v>0</v>
      </c>
      <c r="ED1950">
        <v>0</v>
      </c>
      <c r="EE1950">
        <v>0</v>
      </c>
      <c r="EF1950">
        <v>0</v>
      </c>
      <c r="EG1950">
        <v>0</v>
      </c>
      <c r="EH1950">
        <v>0</v>
      </c>
      <c r="EI1950">
        <v>0</v>
      </c>
      <c r="EL1950">
        <v>0</v>
      </c>
      <c r="EN1950">
        <v>0</v>
      </c>
      <c r="EP1950">
        <v>0</v>
      </c>
      <c r="ER1950">
        <v>0</v>
      </c>
      <c r="ET1950">
        <v>0</v>
      </c>
      <c r="EY1950">
        <v>0</v>
      </c>
      <c r="FA1950">
        <v>0</v>
      </c>
      <c r="FL1950">
        <v>0</v>
      </c>
      <c r="FQ1950" t="s">
        <v>261</v>
      </c>
      <c r="FR1950" t="s">
        <v>262</v>
      </c>
      <c r="FS1950" t="s">
        <v>263</v>
      </c>
      <c r="FU1950">
        <v>435600</v>
      </c>
      <c r="FV1950">
        <v>10</v>
      </c>
      <c r="FW1950">
        <v>0</v>
      </c>
      <c r="FX1950">
        <v>0</v>
      </c>
      <c r="FY1950">
        <v>0</v>
      </c>
      <c r="FZ1950">
        <v>0</v>
      </c>
      <c r="GI1950" t="s">
        <v>407</v>
      </c>
      <c r="GJ1950" t="s">
        <v>313</v>
      </c>
      <c r="GK1950" t="s">
        <v>314</v>
      </c>
      <c r="GL1950" s="1">
        <v>40135</v>
      </c>
      <c r="GM1950" t="s">
        <v>267</v>
      </c>
      <c r="GN1950" t="str">
        <f>"TRUE"</f>
        <v>TRUE</v>
      </c>
      <c r="GO1950">
        <v>2022</v>
      </c>
      <c r="GP1950">
        <v>2020</v>
      </c>
      <c r="GQ1950">
        <v>1110</v>
      </c>
      <c r="GR1950" t="s">
        <v>246</v>
      </c>
      <c r="GS1950" t="s">
        <v>246</v>
      </c>
      <c r="GT1950" t="s">
        <v>246</v>
      </c>
      <c r="GU1950" t="s">
        <v>246</v>
      </c>
      <c r="GV1950" t="s">
        <v>246</v>
      </c>
      <c r="GW1950" t="s">
        <v>246</v>
      </c>
      <c r="GX1950" t="s">
        <v>246</v>
      </c>
      <c r="GY1950" t="s">
        <v>246</v>
      </c>
      <c r="GZ1950" t="s">
        <v>246</v>
      </c>
      <c r="HA1950" t="s">
        <v>246</v>
      </c>
      <c r="HB1950" t="s">
        <v>246</v>
      </c>
      <c r="HC1950" t="s">
        <v>246</v>
      </c>
      <c r="HD1950" t="s">
        <v>246</v>
      </c>
      <c r="HE1950" s="2">
        <v>1189</v>
      </c>
      <c r="HF1950" s="2">
        <v>0</v>
      </c>
      <c r="HG1950" s="2">
        <v>0</v>
      </c>
      <c r="HH1950">
        <v>0</v>
      </c>
      <c r="HI1950" s="2">
        <v>7928</v>
      </c>
      <c r="HJ1950" s="2">
        <v>7928</v>
      </c>
      <c r="HK1950" s="2">
        <v>0</v>
      </c>
      <c r="HL1950">
        <v>0</v>
      </c>
      <c r="HM1950" s="2">
        <v>0</v>
      </c>
      <c r="HN1950" s="2">
        <v>0</v>
      </c>
      <c r="HO1950" s="2">
        <v>0</v>
      </c>
      <c r="HP1950">
        <v>0</v>
      </c>
      <c r="HQ1950" s="2">
        <v>128.96</v>
      </c>
      <c r="HS1950" s="2">
        <v>7928</v>
      </c>
      <c r="HV1950" t="s">
        <v>315</v>
      </c>
      <c r="HY1950" t="s">
        <v>316</v>
      </c>
      <c r="HZ1950" t="s">
        <v>317</v>
      </c>
      <c r="IA1950" t="s">
        <v>318</v>
      </c>
      <c r="IB1950" s="1">
        <v>37263</v>
      </c>
      <c r="IC1950" s="1">
        <v>37270</v>
      </c>
      <c r="ID1950" s="2">
        <v>0</v>
      </c>
      <c r="IE1950" t="s">
        <v>319</v>
      </c>
      <c r="IF1950" t="str">
        <f>"                    "</f>
        <v xml:space="preserve">                    </v>
      </c>
      <c r="IG1950" t="str">
        <f>"3960.869"</f>
        <v>3960.869</v>
      </c>
      <c r="IH1950" t="str">
        <f>""</f>
        <v/>
      </c>
      <c r="IT1950" t="str">
        <f>""</f>
        <v/>
      </c>
      <c r="IY1950" t="str">
        <f>""</f>
        <v/>
      </c>
      <c r="JB1950" t="s">
        <v>271</v>
      </c>
      <c r="JD1950" t="str">
        <f>""</f>
        <v/>
      </c>
      <c r="JE1950" t="str">
        <f>""</f>
        <v/>
      </c>
      <c r="JO1950" t="str">
        <f>""</f>
        <v/>
      </c>
      <c r="JP1950" t="str">
        <f>""</f>
        <v/>
      </c>
      <c r="JQ1950" t="str">
        <f>HYPERLINK("https://web.datatree.com/?/property?propertyId=5169870")</f>
        <v>https://web.datatree.com/?/property?propertyId=5169870</v>
      </c>
    </row>
    <row r="1951" spans="1:277" x14ac:dyDescent="0.25">
      <c r="A1951">
        <v>1949</v>
      </c>
      <c r="B1951" s="15" t="s">
        <v>18833</v>
      </c>
      <c r="C1951" s="15" t="s">
        <v>18832</v>
      </c>
      <c r="D1951" s="15" t="s">
        <v>18834</v>
      </c>
      <c r="E1951" s="15" t="s">
        <v>18835</v>
      </c>
      <c r="F1951" s="15" t="s">
        <v>18836</v>
      </c>
      <c r="G1951" s="15" t="s">
        <v>243</v>
      </c>
      <c r="H1951" s="15">
        <v>85555</v>
      </c>
      <c r="I1951" s="15" t="s">
        <v>18837</v>
      </c>
      <c r="J1951" s="23" t="s">
        <v>18838</v>
      </c>
      <c r="K1951" s="15" t="s">
        <v>18839</v>
      </c>
      <c r="L1951" s="16" t="s">
        <v>18840</v>
      </c>
      <c r="M1951" s="17" t="str">
        <f t="shared" si="593"/>
        <v>6/31/2022</v>
      </c>
      <c r="N1951" s="15">
        <v>11143</v>
      </c>
      <c r="O1951" s="18">
        <f t="shared" si="596"/>
        <v>0</v>
      </c>
      <c r="P1951" s="19" t="str">
        <f t="shared" si="597"/>
        <v>$0.00</v>
      </c>
      <c r="Q1951" s="16">
        <v>44834</v>
      </c>
      <c r="R1951" s="19" t="str">
        <f t="shared" si="594"/>
        <v>09/30/22</v>
      </c>
      <c r="S1951" t="str">
        <f t="shared" si="598"/>
        <v>MOHAVE</v>
      </c>
      <c r="T1951" s="6" t="str">
        <f t="shared" si="599"/>
        <v>120-28-012B</v>
      </c>
      <c r="U1951" t="str">
        <f t="shared" si="600"/>
        <v xml:space="preserve">2836 INDUSTRY RD </v>
      </c>
      <c r="V1951" t="str">
        <f t="shared" si="601"/>
        <v>ROOTSTOWN</v>
      </c>
      <c r="W1951" t="str">
        <f t="shared" si="602"/>
        <v>OH</v>
      </c>
      <c r="X1951" t="str">
        <f t="shared" si="603"/>
        <v>44272-9746</v>
      </c>
      <c r="Y1951" t="str">
        <f t="shared" si="604"/>
        <v>EDWARD</v>
      </c>
      <c r="Z1951" t="str">
        <f t="shared" si="605"/>
        <v>TIMMS</v>
      </c>
      <c r="AA1951" t="str">
        <f t="shared" si="606"/>
        <v>LAKE HAVASU ACRES AMENDED LOT 2 W2 N2 10AC</v>
      </c>
      <c r="AB1951">
        <f t="shared" si="607"/>
        <v>10</v>
      </c>
      <c r="AC1951" t="str">
        <f t="shared" si="608"/>
        <v>MOHAVE</v>
      </c>
      <c r="AI1951">
        <f t="shared" si="595"/>
        <v>10</v>
      </c>
      <c r="AO1951" t="s">
        <v>15623</v>
      </c>
      <c r="AP1951" t="s">
        <v>1062</v>
      </c>
      <c r="AQ1951" t="s">
        <v>1062</v>
      </c>
      <c r="AR1951" t="s">
        <v>15624</v>
      </c>
      <c r="AS1951" t="s">
        <v>240</v>
      </c>
      <c r="AT1951">
        <v>3</v>
      </c>
      <c r="BC1951" t="s">
        <v>15625</v>
      </c>
      <c r="BD1951" t="s">
        <v>15623</v>
      </c>
      <c r="BH1951" t="s">
        <v>242</v>
      </c>
      <c r="BS1951" t="s">
        <v>243</v>
      </c>
      <c r="BV1951" t="s">
        <v>244</v>
      </c>
      <c r="BY1951" t="s">
        <v>245</v>
      </c>
      <c r="CA1951">
        <v>2836</v>
      </c>
      <c r="CD1951" t="s">
        <v>15626</v>
      </c>
      <c r="CE1951" t="s">
        <v>491</v>
      </c>
      <c r="CG1951" t="s">
        <v>15627</v>
      </c>
      <c r="CI1951" t="s">
        <v>1029</v>
      </c>
      <c r="CJ1951" t="str">
        <f>"44272-9746"</f>
        <v>44272-9746</v>
      </c>
      <c r="CK1951" t="s">
        <v>1648</v>
      </c>
      <c r="CL1951" t="s">
        <v>15628</v>
      </c>
      <c r="CM1951" t="s">
        <v>15629</v>
      </c>
      <c r="CN1951" t="s">
        <v>254</v>
      </c>
      <c r="CO1951" t="s">
        <v>15630</v>
      </c>
      <c r="CP1951" t="str">
        <f>"120-28-012B"</f>
        <v>120-28-012B</v>
      </c>
      <c r="CQ1951" t="str">
        <f>"12028012B"</f>
        <v>12028012B</v>
      </c>
      <c r="CR1951" t="str">
        <f>"R12028012B"</f>
        <v>R12028012B</v>
      </c>
      <c r="CS1951">
        <v>4015</v>
      </c>
      <c r="CW1951" t="s">
        <v>256</v>
      </c>
      <c r="CX1951" t="s">
        <v>424</v>
      </c>
      <c r="CY1951" t="s">
        <v>499</v>
      </c>
      <c r="CZ1951">
        <v>31</v>
      </c>
      <c r="DB1951">
        <v>34.599819930077999</v>
      </c>
      <c r="DC1951">
        <v>-114.297899646006</v>
      </c>
      <c r="DD1951" t="s">
        <v>1606</v>
      </c>
      <c r="DK1951" t="s">
        <v>1607</v>
      </c>
      <c r="DL1951" t="s">
        <v>1607</v>
      </c>
      <c r="DO1951" t="str">
        <f>"2"</f>
        <v>2</v>
      </c>
      <c r="DQ1951">
        <v>0</v>
      </c>
      <c r="DR1951">
        <v>0</v>
      </c>
      <c r="DS1951">
        <v>0</v>
      </c>
      <c r="DT1951">
        <v>0</v>
      </c>
      <c r="DW1951">
        <v>0</v>
      </c>
      <c r="DX1951">
        <v>0</v>
      </c>
      <c r="DZ1951">
        <v>0</v>
      </c>
      <c r="EA1951">
        <v>0</v>
      </c>
      <c r="EB1951">
        <v>0</v>
      </c>
      <c r="EC1951">
        <v>0</v>
      </c>
      <c r="ED1951">
        <v>0</v>
      </c>
      <c r="EE1951">
        <v>0</v>
      </c>
      <c r="EF1951">
        <v>0</v>
      </c>
      <c r="EG1951">
        <v>0</v>
      </c>
      <c r="EH1951">
        <v>0</v>
      </c>
      <c r="EI1951">
        <v>0</v>
      </c>
      <c r="EL1951">
        <v>0</v>
      </c>
      <c r="EN1951">
        <v>0</v>
      </c>
      <c r="EP1951">
        <v>0</v>
      </c>
      <c r="ER1951">
        <v>0</v>
      </c>
      <c r="ET1951">
        <v>0</v>
      </c>
      <c r="EY1951">
        <v>0</v>
      </c>
      <c r="FA1951">
        <v>0</v>
      </c>
      <c r="FL1951">
        <v>0</v>
      </c>
      <c r="FQ1951" t="s">
        <v>261</v>
      </c>
      <c r="FR1951" t="s">
        <v>262</v>
      </c>
      <c r="FS1951" t="s">
        <v>263</v>
      </c>
      <c r="FU1951">
        <v>435600</v>
      </c>
      <c r="FV1951">
        <v>10</v>
      </c>
      <c r="FW1951">
        <v>0</v>
      </c>
      <c r="FX1951">
        <v>0</v>
      </c>
      <c r="FY1951">
        <v>0</v>
      </c>
      <c r="FZ1951">
        <v>0</v>
      </c>
      <c r="GI1951" t="s">
        <v>264</v>
      </c>
      <c r="GJ1951" t="s">
        <v>1608</v>
      </c>
      <c r="GK1951" t="s">
        <v>1609</v>
      </c>
      <c r="GL1951" s="1">
        <v>42340</v>
      </c>
      <c r="GM1951" t="s">
        <v>267</v>
      </c>
      <c r="GN1951" t="str">
        <f t="shared" ref="GN1951:GN1979" si="610">"FALSE"</f>
        <v>FALSE</v>
      </c>
      <c r="GO1951">
        <v>2022</v>
      </c>
      <c r="GP1951">
        <v>2020</v>
      </c>
      <c r="GQ1951">
        <v>2520</v>
      </c>
      <c r="GR1951" t="s">
        <v>246</v>
      </c>
      <c r="GS1951" t="s">
        <v>246</v>
      </c>
      <c r="GT1951" t="s">
        <v>246</v>
      </c>
      <c r="GU1951" t="s">
        <v>246</v>
      </c>
      <c r="GV1951" t="s">
        <v>246</v>
      </c>
      <c r="GW1951" t="s">
        <v>246</v>
      </c>
      <c r="GX1951" t="s">
        <v>246</v>
      </c>
      <c r="GY1951" t="s">
        <v>246</v>
      </c>
      <c r="GZ1951" t="s">
        <v>246</v>
      </c>
      <c r="HA1951" t="s">
        <v>246</v>
      </c>
      <c r="HB1951" t="s">
        <v>246</v>
      </c>
      <c r="HC1951" t="s">
        <v>246</v>
      </c>
      <c r="HD1951" t="s">
        <v>246</v>
      </c>
      <c r="HE1951" s="2">
        <v>1160</v>
      </c>
      <c r="HF1951" s="2">
        <v>0</v>
      </c>
      <c r="HG1951" s="2">
        <v>0</v>
      </c>
      <c r="HH1951">
        <v>0</v>
      </c>
      <c r="HI1951" s="2">
        <v>7734</v>
      </c>
      <c r="HJ1951" s="2">
        <v>7734</v>
      </c>
      <c r="HK1951" s="2">
        <v>0</v>
      </c>
      <c r="HL1951">
        <v>0</v>
      </c>
      <c r="HM1951" s="2">
        <v>0</v>
      </c>
      <c r="HN1951" s="2">
        <v>0</v>
      </c>
      <c r="HO1951" s="2">
        <v>0</v>
      </c>
      <c r="HP1951">
        <v>0</v>
      </c>
      <c r="HQ1951" s="2">
        <v>87.88</v>
      </c>
      <c r="HS1951" s="2">
        <v>7734</v>
      </c>
      <c r="HV1951" t="s">
        <v>1191</v>
      </c>
      <c r="HY1951" t="s">
        <v>1610</v>
      </c>
      <c r="HZ1951" t="s">
        <v>1193</v>
      </c>
      <c r="IA1951" t="s">
        <v>1194</v>
      </c>
      <c r="IF1951" t="str">
        <f>""</f>
        <v/>
      </c>
      <c r="IG1951" t="str">
        <f>""</f>
        <v/>
      </c>
      <c r="IH1951" t="str">
        <f>""</f>
        <v/>
      </c>
      <c r="IT1951" t="str">
        <f>""</f>
        <v/>
      </c>
      <c r="IY1951" t="str">
        <f>""</f>
        <v/>
      </c>
      <c r="JB1951" t="s">
        <v>271</v>
      </c>
      <c r="JD1951" t="str">
        <f>""</f>
        <v/>
      </c>
      <c r="JE1951" t="str">
        <f>""</f>
        <v/>
      </c>
      <c r="JO1951" t="str">
        <f>""</f>
        <v/>
      </c>
      <c r="JP1951" t="str">
        <f>""</f>
        <v/>
      </c>
      <c r="JQ1951" t="str">
        <f>HYPERLINK("https://web.datatree.com/?/property?propertyId=5221642")</f>
        <v>https://web.datatree.com/?/property?propertyId=5221642</v>
      </c>
    </row>
    <row r="1952" spans="1:277" x14ac:dyDescent="0.25">
      <c r="A1952">
        <v>1950</v>
      </c>
      <c r="B1952" s="15" t="s">
        <v>18833</v>
      </c>
      <c r="C1952" s="15" t="s">
        <v>18832</v>
      </c>
      <c r="D1952" s="15" t="s">
        <v>18834</v>
      </c>
      <c r="E1952" s="15" t="s">
        <v>18835</v>
      </c>
      <c r="F1952" s="15" t="s">
        <v>18836</v>
      </c>
      <c r="G1952" s="15" t="s">
        <v>243</v>
      </c>
      <c r="H1952" s="15">
        <v>85555</v>
      </c>
      <c r="I1952" s="15" t="s">
        <v>18837</v>
      </c>
      <c r="J1952" s="23" t="s">
        <v>18838</v>
      </c>
      <c r="K1952" s="15" t="s">
        <v>18839</v>
      </c>
      <c r="L1952" s="16" t="s">
        <v>18840</v>
      </c>
      <c r="M1952" s="17" t="str">
        <f t="shared" si="593"/>
        <v>6/31/2022</v>
      </c>
      <c r="N1952" s="15">
        <v>11144</v>
      </c>
      <c r="O1952" s="18">
        <f t="shared" si="596"/>
        <v>0</v>
      </c>
      <c r="P1952" s="19" t="str">
        <f t="shared" si="597"/>
        <v>$0.00</v>
      </c>
      <c r="Q1952" s="16">
        <v>44834</v>
      </c>
      <c r="R1952" s="19" t="str">
        <f t="shared" si="594"/>
        <v>09/30/22</v>
      </c>
      <c r="S1952" t="str">
        <f t="shared" si="598"/>
        <v>MOHAVE</v>
      </c>
      <c r="T1952" s="6" t="str">
        <f t="shared" si="599"/>
        <v>333-09-047</v>
      </c>
      <c r="U1952" t="str">
        <f t="shared" si="600"/>
        <v xml:space="preserve">11144 W SPARTAN CT </v>
      </c>
      <c r="V1952" t="str">
        <f t="shared" si="601"/>
        <v>SUN CITY</v>
      </c>
      <c r="W1952" t="str">
        <f t="shared" si="602"/>
        <v>AZ</v>
      </c>
      <c r="X1952" t="str">
        <f t="shared" si="603"/>
        <v>85351-2135</v>
      </c>
      <c r="Y1952" t="str">
        <f t="shared" si="604"/>
        <v>CORLISS</v>
      </c>
      <c r="Z1952" t="str">
        <f t="shared" si="605"/>
        <v>SIFRIT</v>
      </c>
      <c r="AA1952" t="str">
        <f t="shared" si="606"/>
        <v>NE4 SW4 NW4 CONT 10 ACRES 333-09-038(333-09-046 &amp; 047)</v>
      </c>
      <c r="AB1952">
        <f t="shared" si="607"/>
        <v>10</v>
      </c>
      <c r="AC1952" t="str">
        <f t="shared" si="608"/>
        <v>MOHAVE</v>
      </c>
      <c r="AI1952">
        <f t="shared" si="595"/>
        <v>10</v>
      </c>
      <c r="AO1952" t="s">
        <v>15631</v>
      </c>
      <c r="AP1952" t="s">
        <v>15632</v>
      </c>
      <c r="AQ1952" t="s">
        <v>15633</v>
      </c>
      <c r="AR1952" t="s">
        <v>15634</v>
      </c>
      <c r="AS1952" t="s">
        <v>240</v>
      </c>
      <c r="AT1952">
        <v>1</v>
      </c>
      <c r="AU1952" t="s">
        <v>15635</v>
      </c>
      <c r="AV1952" t="s">
        <v>15636</v>
      </c>
      <c r="AW1952" t="s">
        <v>15637</v>
      </c>
      <c r="AX1952" t="s">
        <v>15634</v>
      </c>
      <c r="AY1952" t="s">
        <v>240</v>
      </c>
      <c r="AZ1952">
        <v>1</v>
      </c>
      <c r="BC1952" t="s">
        <v>15638</v>
      </c>
      <c r="BD1952" t="s">
        <v>15639</v>
      </c>
      <c r="BF1952" t="s">
        <v>300</v>
      </c>
      <c r="BH1952" t="s">
        <v>242</v>
      </c>
      <c r="BS1952" t="s">
        <v>243</v>
      </c>
      <c r="BV1952" t="s">
        <v>244</v>
      </c>
      <c r="BY1952" t="s">
        <v>245</v>
      </c>
      <c r="BZ1952" t="s">
        <v>589</v>
      </c>
      <c r="CA1952">
        <v>11144</v>
      </c>
      <c r="CD1952" t="s">
        <v>15640</v>
      </c>
      <c r="CE1952" t="s">
        <v>439</v>
      </c>
      <c r="CG1952" t="s">
        <v>3842</v>
      </c>
      <c r="CH1952" t="s">
        <v>3842</v>
      </c>
      <c r="CI1952" t="s">
        <v>243</v>
      </c>
      <c r="CJ1952" t="str">
        <f>"85351-2135"</f>
        <v>85351-2135</v>
      </c>
      <c r="CK1952" t="s">
        <v>1962</v>
      </c>
      <c r="CL1952" t="s">
        <v>15641</v>
      </c>
      <c r="CM1952" t="s">
        <v>15642</v>
      </c>
      <c r="CN1952" t="s">
        <v>254</v>
      </c>
      <c r="CO1952" t="s">
        <v>15643</v>
      </c>
      <c r="CP1952" t="str">
        <f>"333-09-047"</f>
        <v>333-09-047</v>
      </c>
      <c r="CQ1952" t="str">
        <f>"33309047"</f>
        <v>33309047</v>
      </c>
      <c r="CR1952" t="str">
        <f>"R33309047"</f>
        <v>R33309047</v>
      </c>
      <c r="CS1952">
        <v>4015</v>
      </c>
      <c r="CX1952" t="s">
        <v>333</v>
      </c>
      <c r="CY1952" t="s">
        <v>481</v>
      </c>
      <c r="CZ1952">
        <v>15</v>
      </c>
      <c r="DB1952">
        <v>35.467154999999998</v>
      </c>
      <c r="DC1952">
        <v>-113.76049075</v>
      </c>
      <c r="DK1952" t="s">
        <v>851</v>
      </c>
      <c r="DL1952" t="s">
        <v>851</v>
      </c>
      <c r="DO1952" t="str">
        <f>""</f>
        <v/>
      </c>
      <c r="DQ1952">
        <v>0</v>
      </c>
      <c r="DR1952">
        <v>0</v>
      </c>
      <c r="DS1952">
        <v>0</v>
      </c>
      <c r="DT1952">
        <v>0</v>
      </c>
      <c r="DW1952">
        <v>0</v>
      </c>
      <c r="DX1952">
        <v>0</v>
      </c>
      <c r="DZ1952">
        <v>0</v>
      </c>
      <c r="EA1952">
        <v>0</v>
      </c>
      <c r="EB1952">
        <v>0</v>
      </c>
      <c r="EC1952">
        <v>0</v>
      </c>
      <c r="ED1952">
        <v>0</v>
      </c>
      <c r="EE1952">
        <v>0</v>
      </c>
      <c r="EF1952">
        <v>0</v>
      </c>
      <c r="EG1952">
        <v>0</v>
      </c>
      <c r="EH1952">
        <v>0</v>
      </c>
      <c r="EI1952">
        <v>0</v>
      </c>
      <c r="EL1952">
        <v>0</v>
      </c>
      <c r="EN1952">
        <v>0</v>
      </c>
      <c r="EP1952">
        <v>0</v>
      </c>
      <c r="ER1952">
        <v>0</v>
      </c>
      <c r="ET1952">
        <v>0</v>
      </c>
      <c r="EY1952">
        <v>0</v>
      </c>
      <c r="FA1952">
        <v>0</v>
      </c>
      <c r="FL1952">
        <v>0</v>
      </c>
      <c r="FQ1952" t="s">
        <v>261</v>
      </c>
      <c r="FR1952" t="s">
        <v>354</v>
      </c>
      <c r="FS1952" t="s">
        <v>355</v>
      </c>
      <c r="FU1952">
        <v>435600</v>
      </c>
      <c r="FV1952">
        <v>10</v>
      </c>
      <c r="FW1952">
        <v>0</v>
      </c>
      <c r="FX1952">
        <v>0</v>
      </c>
      <c r="FY1952">
        <v>0</v>
      </c>
      <c r="FZ1952">
        <v>0</v>
      </c>
      <c r="GI1952" t="s">
        <v>264</v>
      </c>
      <c r="GJ1952" t="s">
        <v>483</v>
      </c>
      <c r="GK1952" t="s">
        <v>484</v>
      </c>
      <c r="GL1952" s="1">
        <v>40135</v>
      </c>
      <c r="GM1952" t="s">
        <v>267</v>
      </c>
      <c r="GN1952" t="str">
        <f t="shared" si="610"/>
        <v>FALSE</v>
      </c>
      <c r="GO1952">
        <v>2022</v>
      </c>
      <c r="GP1952">
        <v>2020</v>
      </c>
      <c r="GQ1952">
        <v>300</v>
      </c>
      <c r="GR1952" t="s">
        <v>246</v>
      </c>
      <c r="GS1952" t="s">
        <v>246</v>
      </c>
      <c r="GT1952" t="s">
        <v>246</v>
      </c>
      <c r="GU1952" t="s">
        <v>246</v>
      </c>
      <c r="GV1952" t="s">
        <v>246</v>
      </c>
      <c r="GW1952" t="s">
        <v>246</v>
      </c>
      <c r="GX1952" t="s">
        <v>246</v>
      </c>
      <c r="GY1952" t="s">
        <v>246</v>
      </c>
      <c r="GZ1952" t="s">
        <v>246</v>
      </c>
      <c r="HA1952" t="s">
        <v>246</v>
      </c>
      <c r="HB1952" t="s">
        <v>246</v>
      </c>
      <c r="HC1952" t="s">
        <v>246</v>
      </c>
      <c r="HD1952" t="s">
        <v>246</v>
      </c>
      <c r="HE1952" s="2">
        <v>980</v>
      </c>
      <c r="HF1952" s="2">
        <v>0</v>
      </c>
      <c r="HG1952" s="2">
        <v>0</v>
      </c>
      <c r="HH1952">
        <v>0</v>
      </c>
      <c r="HI1952" s="2">
        <v>6535</v>
      </c>
      <c r="HJ1952" s="2">
        <v>6535</v>
      </c>
      <c r="HK1952" s="2">
        <v>0</v>
      </c>
      <c r="HL1952">
        <v>0</v>
      </c>
      <c r="HM1952" s="2">
        <v>0</v>
      </c>
      <c r="HN1952" s="2">
        <v>0</v>
      </c>
      <c r="HO1952" s="2">
        <v>0</v>
      </c>
      <c r="HP1952">
        <v>0</v>
      </c>
      <c r="HQ1952" s="2">
        <v>71.8</v>
      </c>
      <c r="HS1952" s="2">
        <v>6535</v>
      </c>
      <c r="HV1952" t="s">
        <v>268</v>
      </c>
      <c r="HY1952" t="s">
        <v>269</v>
      </c>
      <c r="IF1952" t="str">
        <f>""</f>
        <v/>
      </c>
      <c r="IG1952" t="str">
        <f>""</f>
        <v/>
      </c>
      <c r="IH1952" t="str">
        <f>""</f>
        <v/>
      </c>
      <c r="IT1952" t="str">
        <f>""</f>
        <v/>
      </c>
      <c r="IY1952" t="str">
        <f>""</f>
        <v/>
      </c>
      <c r="JB1952" t="s">
        <v>271</v>
      </c>
      <c r="JD1952" t="str">
        <f>""</f>
        <v/>
      </c>
      <c r="JE1952" t="str">
        <f>""</f>
        <v/>
      </c>
      <c r="JO1952" t="str">
        <f>""</f>
        <v/>
      </c>
      <c r="JP1952" t="str">
        <f>""</f>
        <v/>
      </c>
      <c r="JQ1952" t="str">
        <f>HYPERLINK("https://web.datatree.com/?/property?propertyId=5147337")</f>
        <v>https://web.datatree.com/?/property?propertyId=5147337</v>
      </c>
    </row>
    <row r="1953" spans="1:277" x14ac:dyDescent="0.25">
      <c r="A1953">
        <v>1951</v>
      </c>
      <c r="B1953" s="15" t="s">
        <v>18833</v>
      </c>
      <c r="C1953" s="15" t="s">
        <v>18832</v>
      </c>
      <c r="D1953" s="15" t="s">
        <v>18834</v>
      </c>
      <c r="E1953" s="15" t="s">
        <v>18835</v>
      </c>
      <c r="F1953" s="15" t="s">
        <v>18836</v>
      </c>
      <c r="G1953" s="15" t="s">
        <v>243</v>
      </c>
      <c r="H1953" s="15">
        <v>85555</v>
      </c>
      <c r="I1953" s="15" t="s">
        <v>18837</v>
      </c>
      <c r="J1953" s="23" t="s">
        <v>18838</v>
      </c>
      <c r="K1953" s="15" t="s">
        <v>18839</v>
      </c>
      <c r="L1953" s="16" t="s">
        <v>18840</v>
      </c>
      <c r="M1953" s="17" t="str">
        <f t="shared" si="593"/>
        <v>6/31/2022</v>
      </c>
      <c r="N1953" s="15">
        <v>11145</v>
      </c>
      <c r="O1953" s="18">
        <f t="shared" si="596"/>
        <v>0</v>
      </c>
      <c r="P1953" s="19" t="str">
        <f t="shared" si="597"/>
        <v>$0.00</v>
      </c>
      <c r="Q1953" s="16">
        <v>44834</v>
      </c>
      <c r="R1953" s="19" t="str">
        <f t="shared" si="594"/>
        <v>09/30/22</v>
      </c>
      <c r="S1953" t="str">
        <f t="shared" si="598"/>
        <v>MOHAVE</v>
      </c>
      <c r="T1953" s="6" t="str">
        <f t="shared" si="599"/>
        <v>120-28-007</v>
      </c>
      <c r="U1953" t="str">
        <f t="shared" si="600"/>
        <v xml:space="preserve">2643 LACOLLINE DR </v>
      </c>
      <c r="V1953" t="str">
        <f t="shared" si="601"/>
        <v>STOW</v>
      </c>
      <c r="W1953" t="str">
        <f t="shared" si="602"/>
        <v>OH</v>
      </c>
      <c r="X1953" t="str">
        <f t="shared" si="603"/>
        <v>44224-5505</v>
      </c>
      <c r="Y1953" t="str">
        <f t="shared" si="604"/>
        <v>CATHERINE</v>
      </c>
      <c r="Z1953" t="str">
        <f t="shared" si="605"/>
        <v>KLINGLER</v>
      </c>
      <c r="AA1953" t="str">
        <f t="shared" si="606"/>
        <v>LAKE HAVASU ACRES AMENDED SW4 NW4 NE4 10AC</v>
      </c>
      <c r="AB1953">
        <f t="shared" si="607"/>
        <v>10</v>
      </c>
      <c r="AC1953" t="str">
        <f t="shared" si="608"/>
        <v>MOHAVE</v>
      </c>
      <c r="AI1953">
        <f t="shared" si="595"/>
        <v>10</v>
      </c>
      <c r="AO1953" t="s">
        <v>15644</v>
      </c>
      <c r="AP1953" t="s">
        <v>15645</v>
      </c>
      <c r="AQ1953" t="s">
        <v>509</v>
      </c>
      <c r="AR1953" t="s">
        <v>9787</v>
      </c>
      <c r="AS1953" t="s">
        <v>240</v>
      </c>
      <c r="AT1953">
        <v>1</v>
      </c>
      <c r="BC1953" t="s">
        <v>9788</v>
      </c>
      <c r="BD1953" t="s">
        <v>15644</v>
      </c>
      <c r="BH1953" t="s">
        <v>242</v>
      </c>
      <c r="BS1953" t="s">
        <v>243</v>
      </c>
      <c r="BV1953" t="s">
        <v>244</v>
      </c>
      <c r="BY1953" t="s">
        <v>245</v>
      </c>
      <c r="CA1953">
        <v>2643</v>
      </c>
      <c r="CD1953" t="s">
        <v>15646</v>
      </c>
      <c r="CE1953" t="s">
        <v>302</v>
      </c>
      <c r="CG1953" t="s">
        <v>15647</v>
      </c>
      <c r="CH1953" t="s">
        <v>15647</v>
      </c>
      <c r="CI1953" t="s">
        <v>1029</v>
      </c>
      <c r="CJ1953" t="str">
        <f>"44224-5505"</f>
        <v>44224-5505</v>
      </c>
      <c r="CK1953" t="s">
        <v>2890</v>
      </c>
      <c r="CL1953" t="s">
        <v>15648</v>
      </c>
      <c r="CM1953" t="s">
        <v>15649</v>
      </c>
      <c r="CN1953" t="s">
        <v>254</v>
      </c>
      <c r="CO1953" t="s">
        <v>15650</v>
      </c>
      <c r="CP1953" t="str">
        <f>"120-28-007"</f>
        <v>120-28-007</v>
      </c>
      <c r="CQ1953" t="str">
        <f>"12028007"</f>
        <v>12028007</v>
      </c>
      <c r="CR1953" t="str">
        <f>"R12028007"</f>
        <v>R12028007</v>
      </c>
      <c r="CS1953">
        <v>4015</v>
      </c>
      <c r="CW1953" t="s">
        <v>256</v>
      </c>
      <c r="CX1953" t="s">
        <v>424</v>
      </c>
      <c r="CY1953" t="s">
        <v>499</v>
      </c>
      <c r="CZ1953">
        <v>31</v>
      </c>
      <c r="DB1953">
        <v>34.601644423025597</v>
      </c>
      <c r="DC1953">
        <v>-114.28928229368501</v>
      </c>
      <c r="DD1953" t="s">
        <v>1606</v>
      </c>
      <c r="DK1953" t="s">
        <v>1607</v>
      </c>
      <c r="DL1953" t="s">
        <v>1607</v>
      </c>
      <c r="DO1953" t="str">
        <f>""</f>
        <v/>
      </c>
      <c r="DQ1953">
        <v>0</v>
      </c>
      <c r="DR1953">
        <v>0</v>
      </c>
      <c r="DS1953">
        <v>0</v>
      </c>
      <c r="DT1953">
        <v>0</v>
      </c>
      <c r="DW1953">
        <v>0</v>
      </c>
      <c r="DX1953">
        <v>0</v>
      </c>
      <c r="DZ1953">
        <v>0</v>
      </c>
      <c r="EA1953">
        <v>0</v>
      </c>
      <c r="EB1953">
        <v>0</v>
      </c>
      <c r="EC1953">
        <v>0</v>
      </c>
      <c r="ED1953">
        <v>0</v>
      </c>
      <c r="EE1953">
        <v>0</v>
      </c>
      <c r="EF1953">
        <v>0</v>
      </c>
      <c r="EG1953">
        <v>0</v>
      </c>
      <c r="EH1953">
        <v>0</v>
      </c>
      <c r="EI1953">
        <v>0</v>
      </c>
      <c r="EL1953">
        <v>0</v>
      </c>
      <c r="EN1953">
        <v>0</v>
      </c>
      <c r="EP1953">
        <v>0</v>
      </c>
      <c r="ER1953">
        <v>0</v>
      </c>
      <c r="ET1953">
        <v>0</v>
      </c>
      <c r="EY1953">
        <v>0</v>
      </c>
      <c r="FA1953">
        <v>0</v>
      </c>
      <c r="FL1953">
        <v>0</v>
      </c>
      <c r="FQ1953" t="s">
        <v>261</v>
      </c>
      <c r="FR1953" t="s">
        <v>262</v>
      </c>
      <c r="FS1953" t="s">
        <v>263</v>
      </c>
      <c r="FU1953">
        <v>435600</v>
      </c>
      <c r="FV1953">
        <v>10</v>
      </c>
      <c r="FW1953">
        <v>0</v>
      </c>
      <c r="FX1953">
        <v>0</v>
      </c>
      <c r="FY1953">
        <v>0</v>
      </c>
      <c r="FZ1953">
        <v>0</v>
      </c>
      <c r="GI1953" t="s">
        <v>264</v>
      </c>
      <c r="GJ1953" t="s">
        <v>1608</v>
      </c>
      <c r="GK1953" t="s">
        <v>1609</v>
      </c>
      <c r="GL1953" s="1">
        <v>42340</v>
      </c>
      <c r="GM1953" t="s">
        <v>267</v>
      </c>
      <c r="GN1953" t="str">
        <f t="shared" si="610"/>
        <v>FALSE</v>
      </c>
      <c r="GO1953">
        <v>2022</v>
      </c>
      <c r="GP1953">
        <v>2020</v>
      </c>
      <c r="GQ1953">
        <v>2520</v>
      </c>
      <c r="GR1953" t="s">
        <v>246</v>
      </c>
      <c r="GS1953" t="s">
        <v>246</v>
      </c>
      <c r="GT1953" t="s">
        <v>246</v>
      </c>
      <c r="GU1953" t="s">
        <v>246</v>
      </c>
      <c r="GV1953" t="s">
        <v>246</v>
      </c>
      <c r="GW1953" t="s">
        <v>246</v>
      </c>
      <c r="GX1953" t="s">
        <v>246</v>
      </c>
      <c r="GY1953" t="s">
        <v>246</v>
      </c>
      <c r="GZ1953" t="s">
        <v>246</v>
      </c>
      <c r="HA1953" t="s">
        <v>246</v>
      </c>
      <c r="HB1953" t="s">
        <v>246</v>
      </c>
      <c r="HC1953" t="s">
        <v>246</v>
      </c>
      <c r="HD1953" t="s">
        <v>246</v>
      </c>
      <c r="HE1953" s="2">
        <v>1160</v>
      </c>
      <c r="HF1953" s="2">
        <v>0</v>
      </c>
      <c r="HG1953" s="2">
        <v>0</v>
      </c>
      <c r="HH1953">
        <v>0</v>
      </c>
      <c r="HI1953" s="2">
        <v>7734</v>
      </c>
      <c r="HJ1953" s="2">
        <v>7734</v>
      </c>
      <c r="HK1953" s="2">
        <v>0</v>
      </c>
      <c r="HL1953">
        <v>0</v>
      </c>
      <c r="HM1953" s="2">
        <v>0</v>
      </c>
      <c r="HN1953" s="2">
        <v>0</v>
      </c>
      <c r="HO1953" s="2">
        <v>0</v>
      </c>
      <c r="HP1953">
        <v>0</v>
      </c>
      <c r="HQ1953" s="2">
        <v>87.88</v>
      </c>
      <c r="HS1953" s="2">
        <v>7734</v>
      </c>
      <c r="HV1953" t="s">
        <v>1191</v>
      </c>
      <c r="HY1953" t="s">
        <v>1610</v>
      </c>
      <c r="HZ1953" t="s">
        <v>1193</v>
      </c>
      <c r="IA1953" t="s">
        <v>1194</v>
      </c>
      <c r="IF1953" t="str">
        <f>""</f>
        <v/>
      </c>
      <c r="IG1953" t="str">
        <f>""</f>
        <v/>
      </c>
      <c r="IH1953" t="str">
        <f>""</f>
        <v/>
      </c>
      <c r="IT1953" t="str">
        <f>""</f>
        <v/>
      </c>
      <c r="IY1953" t="str">
        <f>""</f>
        <v/>
      </c>
      <c r="JB1953" t="s">
        <v>271</v>
      </c>
      <c r="JD1953" t="str">
        <f>""</f>
        <v/>
      </c>
      <c r="JE1953" t="str">
        <f>""</f>
        <v/>
      </c>
      <c r="JO1953" t="str">
        <f>""</f>
        <v/>
      </c>
      <c r="JP1953" t="str">
        <f>""</f>
        <v/>
      </c>
      <c r="JQ1953" t="str">
        <f>HYPERLINK("https://web.datatree.com/?/property?propertyId=5221872")</f>
        <v>https://web.datatree.com/?/property?propertyId=5221872</v>
      </c>
    </row>
    <row r="1954" spans="1:277" x14ac:dyDescent="0.25">
      <c r="A1954">
        <v>1952</v>
      </c>
      <c r="B1954" s="15" t="s">
        <v>18833</v>
      </c>
      <c r="C1954" s="15" t="s">
        <v>18832</v>
      </c>
      <c r="D1954" s="15" t="s">
        <v>18834</v>
      </c>
      <c r="E1954" s="15" t="s">
        <v>18835</v>
      </c>
      <c r="F1954" s="15" t="s">
        <v>18836</v>
      </c>
      <c r="G1954" s="15" t="s">
        <v>243</v>
      </c>
      <c r="H1954" s="15">
        <v>85555</v>
      </c>
      <c r="I1954" s="15" t="s">
        <v>18837</v>
      </c>
      <c r="J1954" s="23" t="s">
        <v>18838</v>
      </c>
      <c r="K1954" s="15" t="s">
        <v>18839</v>
      </c>
      <c r="L1954" s="16" t="s">
        <v>18840</v>
      </c>
      <c r="M1954" s="17" t="str">
        <f t="shared" si="593"/>
        <v>6/31/2022</v>
      </c>
      <c r="N1954" s="15">
        <v>11146</v>
      </c>
      <c r="O1954" s="18">
        <f t="shared" si="596"/>
        <v>0</v>
      </c>
      <c r="P1954" s="19" t="str">
        <f t="shared" si="597"/>
        <v>$0.00</v>
      </c>
      <c r="Q1954" s="16">
        <v>44834</v>
      </c>
      <c r="R1954" s="19" t="str">
        <f t="shared" si="594"/>
        <v>09/30/22</v>
      </c>
      <c r="S1954" t="str">
        <f t="shared" si="598"/>
        <v>MOHAVE</v>
      </c>
      <c r="T1954" s="6" t="str">
        <f t="shared" si="599"/>
        <v>317-17-084</v>
      </c>
      <c r="U1954" t="str">
        <f t="shared" si="600"/>
        <v xml:space="preserve">3803 WELSHLAND ST </v>
      </c>
      <c r="V1954" t="str">
        <f t="shared" si="601"/>
        <v>DANVILLE</v>
      </c>
      <c r="W1954" t="str">
        <f t="shared" si="602"/>
        <v>CA</v>
      </c>
      <c r="X1954" t="str">
        <f t="shared" si="603"/>
        <v>94506-5038</v>
      </c>
      <c r="Y1954" t="str">
        <f t="shared" si="604"/>
        <v>TREK</v>
      </c>
      <c r="Z1954" t="str">
        <f t="shared" si="605"/>
        <v>PORTER</v>
      </c>
      <c r="AA1954" t="str">
        <f t="shared" si="606"/>
        <v>GATEWAY ACRES TRACT 2 LOTS 113 &amp; 128 CONT 10 AC</v>
      </c>
      <c r="AB1954">
        <f t="shared" si="607"/>
        <v>10</v>
      </c>
      <c r="AC1954" t="str">
        <f t="shared" si="608"/>
        <v>MOHAVE</v>
      </c>
      <c r="AI1954">
        <f t="shared" si="595"/>
        <v>10</v>
      </c>
      <c r="AO1954" t="s">
        <v>15651</v>
      </c>
      <c r="AP1954" t="s">
        <v>15652</v>
      </c>
      <c r="AQ1954" t="s">
        <v>15653</v>
      </c>
      <c r="AR1954" t="s">
        <v>15654</v>
      </c>
      <c r="AS1954" t="s">
        <v>240</v>
      </c>
      <c r="AT1954">
        <v>1</v>
      </c>
      <c r="AU1954" t="s">
        <v>15655</v>
      </c>
      <c r="AV1954" t="s">
        <v>15656</v>
      </c>
      <c r="AW1954" t="s">
        <v>15657</v>
      </c>
      <c r="AX1954" t="s">
        <v>15654</v>
      </c>
      <c r="AY1954" t="s">
        <v>240</v>
      </c>
      <c r="AZ1954">
        <v>2</v>
      </c>
      <c r="BC1954" t="s">
        <v>15658</v>
      </c>
      <c r="BD1954" t="s">
        <v>15659</v>
      </c>
      <c r="BE1954" t="s">
        <v>1421</v>
      </c>
      <c r="BG1954" t="s">
        <v>14653</v>
      </c>
      <c r="BH1954" t="s">
        <v>242</v>
      </c>
      <c r="BS1954" t="s">
        <v>243</v>
      </c>
      <c r="BV1954" t="s">
        <v>244</v>
      </c>
      <c r="BY1954" t="s">
        <v>245</v>
      </c>
      <c r="CA1954">
        <v>3803</v>
      </c>
      <c r="CD1954" t="s">
        <v>15660</v>
      </c>
      <c r="CE1954" t="s">
        <v>375</v>
      </c>
      <c r="CG1954" t="s">
        <v>15661</v>
      </c>
      <c r="CH1954" t="s">
        <v>15662</v>
      </c>
      <c r="CI1954" t="s">
        <v>328</v>
      </c>
      <c r="CJ1954" t="str">
        <f>"94506-5038"</f>
        <v>94506-5038</v>
      </c>
      <c r="CK1954" t="s">
        <v>2890</v>
      </c>
      <c r="CL1954" t="s">
        <v>15663</v>
      </c>
      <c r="CM1954" t="s">
        <v>15664</v>
      </c>
      <c r="CN1954" t="s">
        <v>254</v>
      </c>
      <c r="CO1954" t="s">
        <v>15665</v>
      </c>
      <c r="CP1954" t="str">
        <f>"317-17-084"</f>
        <v>317-17-084</v>
      </c>
      <c r="CQ1954" t="str">
        <f>"31717084"</f>
        <v>31717084</v>
      </c>
      <c r="CR1954" t="str">
        <f>"R31717084"</f>
        <v>R31717084</v>
      </c>
      <c r="CS1954">
        <v>4015</v>
      </c>
      <c r="CX1954" t="s">
        <v>309</v>
      </c>
      <c r="CY1954" t="s">
        <v>310</v>
      </c>
      <c r="CZ1954">
        <v>29</v>
      </c>
      <c r="DB1954">
        <v>35.518190468191399</v>
      </c>
      <c r="DC1954">
        <v>-114.434691222693</v>
      </c>
      <c r="DD1954" t="s">
        <v>584</v>
      </c>
      <c r="DE1954">
        <v>2</v>
      </c>
      <c r="DK1954" t="s">
        <v>585</v>
      </c>
      <c r="DL1954" t="s">
        <v>585</v>
      </c>
      <c r="DO1954" t="str">
        <f>"113|1"</f>
        <v>113|1</v>
      </c>
      <c r="DQ1954">
        <v>0</v>
      </c>
      <c r="DR1954">
        <v>0</v>
      </c>
      <c r="DS1954">
        <v>0</v>
      </c>
      <c r="DT1954">
        <v>0</v>
      </c>
      <c r="DW1954">
        <v>0</v>
      </c>
      <c r="DX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L1954">
        <v>0</v>
      </c>
      <c r="EN1954">
        <v>0</v>
      </c>
      <c r="EP1954">
        <v>0</v>
      </c>
      <c r="ER1954">
        <v>0</v>
      </c>
      <c r="ET1954">
        <v>0</v>
      </c>
      <c r="EY1954">
        <v>0</v>
      </c>
      <c r="FA1954">
        <v>0</v>
      </c>
      <c r="FL1954">
        <v>0</v>
      </c>
      <c r="FQ1954" t="s">
        <v>261</v>
      </c>
      <c r="FR1954" t="s">
        <v>262</v>
      </c>
      <c r="FS1954" t="s">
        <v>263</v>
      </c>
      <c r="FU1954">
        <v>435600</v>
      </c>
      <c r="FV1954">
        <v>10</v>
      </c>
      <c r="FW1954">
        <v>0</v>
      </c>
      <c r="FX1954">
        <v>0</v>
      </c>
      <c r="FY1954">
        <v>0</v>
      </c>
      <c r="FZ1954">
        <v>0</v>
      </c>
      <c r="GI1954" t="s">
        <v>264</v>
      </c>
      <c r="GJ1954" t="s">
        <v>538</v>
      </c>
      <c r="GK1954" t="s">
        <v>539</v>
      </c>
      <c r="GL1954" s="1">
        <v>40135</v>
      </c>
      <c r="GM1954" t="s">
        <v>267</v>
      </c>
      <c r="GN1954" t="str">
        <f t="shared" si="610"/>
        <v>FALSE</v>
      </c>
      <c r="GO1954">
        <v>2022</v>
      </c>
      <c r="GP1954">
        <v>2020</v>
      </c>
      <c r="GQ1954">
        <v>400</v>
      </c>
      <c r="GR1954" t="s">
        <v>246</v>
      </c>
      <c r="GS1954" t="s">
        <v>246</v>
      </c>
      <c r="GT1954" t="s">
        <v>246</v>
      </c>
      <c r="GU1954" t="s">
        <v>246</v>
      </c>
      <c r="GV1954" t="s">
        <v>246</v>
      </c>
      <c r="GW1954" t="s">
        <v>246</v>
      </c>
      <c r="GX1954" t="s">
        <v>246</v>
      </c>
      <c r="GY1954" t="s">
        <v>246</v>
      </c>
      <c r="GZ1954" t="s">
        <v>246</v>
      </c>
      <c r="HA1954" t="s">
        <v>246</v>
      </c>
      <c r="HB1954" t="s">
        <v>246</v>
      </c>
      <c r="HC1954" t="s">
        <v>246</v>
      </c>
      <c r="HD1954" t="s">
        <v>246</v>
      </c>
      <c r="HE1954" s="2">
        <v>1281</v>
      </c>
      <c r="HF1954" s="2">
        <v>0</v>
      </c>
      <c r="HG1954" s="2">
        <v>0</v>
      </c>
      <c r="HH1954">
        <v>0</v>
      </c>
      <c r="HI1954" s="2">
        <v>8542</v>
      </c>
      <c r="HJ1954" s="2">
        <v>8542</v>
      </c>
      <c r="HK1954" s="2">
        <v>0</v>
      </c>
      <c r="HL1954">
        <v>0</v>
      </c>
      <c r="HM1954" s="2">
        <v>0</v>
      </c>
      <c r="HN1954" s="2">
        <v>0</v>
      </c>
      <c r="HO1954" s="2">
        <v>0</v>
      </c>
      <c r="HP1954">
        <v>0</v>
      </c>
      <c r="HQ1954" s="2">
        <v>103.78</v>
      </c>
      <c r="HS1954" s="2">
        <v>8542</v>
      </c>
      <c r="HV1954" t="s">
        <v>315</v>
      </c>
      <c r="HY1954" t="s">
        <v>316</v>
      </c>
      <c r="HZ1954" t="s">
        <v>317</v>
      </c>
      <c r="IA1954" t="s">
        <v>318</v>
      </c>
      <c r="IB1954" s="1">
        <v>35713</v>
      </c>
      <c r="IC1954" s="1">
        <v>35720</v>
      </c>
      <c r="ID1954" s="2">
        <v>0</v>
      </c>
      <c r="IE1954" t="s">
        <v>319</v>
      </c>
      <c r="IF1954" t="str">
        <f>"                    "</f>
        <v xml:space="preserve">                    </v>
      </c>
      <c r="IG1954" t="str">
        <f>"2977.414"</f>
        <v>2977.414</v>
      </c>
      <c r="IH1954" t="str">
        <f>""</f>
        <v/>
      </c>
      <c r="IT1954" t="str">
        <f>""</f>
        <v/>
      </c>
      <c r="IY1954" t="str">
        <f>""</f>
        <v/>
      </c>
      <c r="JB1954" t="s">
        <v>271</v>
      </c>
      <c r="JD1954" t="str">
        <f>""</f>
        <v/>
      </c>
      <c r="JE1954" t="str">
        <f>""</f>
        <v/>
      </c>
      <c r="JO1954" t="str">
        <f>""</f>
        <v/>
      </c>
      <c r="JP1954" t="str">
        <f>""</f>
        <v/>
      </c>
      <c r="JQ1954" t="str">
        <f>HYPERLINK("https://web.datatree.com/?/property?propertyId=5198776")</f>
        <v>https://web.datatree.com/?/property?propertyId=5198776</v>
      </c>
    </row>
    <row r="1955" spans="1:277" x14ac:dyDescent="0.25">
      <c r="A1955">
        <v>1953</v>
      </c>
      <c r="B1955" s="15" t="s">
        <v>18833</v>
      </c>
      <c r="C1955" s="15" t="s">
        <v>18832</v>
      </c>
      <c r="D1955" s="15" t="s">
        <v>18834</v>
      </c>
      <c r="E1955" s="15" t="s">
        <v>18835</v>
      </c>
      <c r="F1955" s="15" t="s">
        <v>18836</v>
      </c>
      <c r="G1955" s="15" t="s">
        <v>243</v>
      </c>
      <c r="H1955" s="15">
        <v>85555</v>
      </c>
      <c r="I1955" s="15" t="s">
        <v>18837</v>
      </c>
      <c r="J1955" s="23" t="s">
        <v>18838</v>
      </c>
      <c r="K1955" s="15" t="s">
        <v>18839</v>
      </c>
      <c r="L1955" s="16" t="s">
        <v>18840</v>
      </c>
      <c r="M1955" s="17" t="str">
        <f t="shared" si="593"/>
        <v>6/31/2022</v>
      </c>
      <c r="N1955" s="15">
        <v>11147</v>
      </c>
      <c r="O1955" s="18">
        <f t="shared" si="596"/>
        <v>0</v>
      </c>
      <c r="P1955" s="19" t="str">
        <f t="shared" si="597"/>
        <v>$0.00</v>
      </c>
      <c r="Q1955" s="16">
        <v>44834</v>
      </c>
      <c r="R1955" s="19" t="str">
        <f t="shared" si="594"/>
        <v>09/30/22</v>
      </c>
      <c r="S1955" t="str">
        <f t="shared" si="598"/>
        <v>MOHAVE</v>
      </c>
      <c r="T1955" s="6" t="str">
        <f t="shared" si="599"/>
        <v>102-53-014A</v>
      </c>
      <c r="U1955" t="str">
        <f t="shared" si="600"/>
        <v xml:space="preserve">PO BOX 706 </v>
      </c>
      <c r="V1955" t="str">
        <f t="shared" si="601"/>
        <v>AUMSVILLE</v>
      </c>
      <c r="W1955" t="str">
        <f t="shared" si="602"/>
        <v>OR</v>
      </c>
      <c r="X1955" t="str">
        <f t="shared" si="603"/>
        <v>97325</v>
      </c>
      <c r="Y1955" t="str">
        <f t="shared" si="604"/>
        <v>LARRY</v>
      </c>
      <c r="Z1955" t="str">
        <f t="shared" si="605"/>
        <v>PRUITT</v>
      </c>
      <c r="AA1955" t="str">
        <f t="shared" si="606"/>
        <v>PANORAMA ESTATES UNIT 1 THE NORTH 330' OF LOT 32 CONT 10 ACRES 10 2-53-014(102-53-014 A &amp; B)</v>
      </c>
      <c r="AB1955">
        <f t="shared" si="607"/>
        <v>10</v>
      </c>
      <c r="AC1955" t="str">
        <f t="shared" si="608"/>
        <v>MOHAVE</v>
      </c>
      <c r="AI1955">
        <f t="shared" si="595"/>
        <v>10</v>
      </c>
      <c r="AO1955" t="s">
        <v>15666</v>
      </c>
      <c r="AP1955" t="s">
        <v>15667</v>
      </c>
      <c r="AQ1955" t="s">
        <v>4275</v>
      </c>
      <c r="AR1955" t="s">
        <v>15668</v>
      </c>
      <c r="AS1955" t="s">
        <v>240</v>
      </c>
      <c r="AT1955">
        <v>6</v>
      </c>
      <c r="BC1955" t="s">
        <v>15669</v>
      </c>
      <c r="BD1955" t="s">
        <v>15666</v>
      </c>
      <c r="BH1955" t="s">
        <v>242</v>
      </c>
      <c r="BS1955" t="s">
        <v>243</v>
      </c>
      <c r="BV1955" t="s">
        <v>244</v>
      </c>
      <c r="BY1955" t="s">
        <v>245</v>
      </c>
      <c r="CD1955" t="s">
        <v>15670</v>
      </c>
      <c r="CG1955" t="s">
        <v>15671</v>
      </c>
      <c r="CH1955" t="s">
        <v>15671</v>
      </c>
      <c r="CI1955" t="s">
        <v>1201</v>
      </c>
      <c r="CJ1955" t="str">
        <f>"97325"</f>
        <v>97325</v>
      </c>
      <c r="CK1955" t="s">
        <v>3250</v>
      </c>
      <c r="CL1955" t="s">
        <v>15672</v>
      </c>
      <c r="CM1955" t="s">
        <v>15673</v>
      </c>
      <c r="CN1955" t="s">
        <v>254</v>
      </c>
      <c r="CO1955" t="s">
        <v>15674</v>
      </c>
      <c r="CP1955" t="str">
        <f>"102-53-014A"</f>
        <v>102-53-014A</v>
      </c>
      <c r="CQ1955" t="str">
        <f>"10253014A"</f>
        <v>10253014A</v>
      </c>
      <c r="CR1955" t="str">
        <f>"R10253014A"</f>
        <v>R10253014A</v>
      </c>
      <c r="CS1955">
        <v>4015</v>
      </c>
      <c r="CW1955" t="s">
        <v>256</v>
      </c>
      <c r="CX1955" t="s">
        <v>424</v>
      </c>
      <c r="CY1955" t="s">
        <v>520</v>
      </c>
      <c r="CZ1955">
        <v>35</v>
      </c>
      <c r="DB1955">
        <v>34.590641824960898</v>
      </c>
      <c r="DC1955">
        <v>-113.58820134029401</v>
      </c>
      <c r="DD1955" t="s">
        <v>1399</v>
      </c>
      <c r="DK1955" t="s">
        <v>1400</v>
      </c>
      <c r="DL1955" t="s">
        <v>1400</v>
      </c>
      <c r="DO1955" t="str">
        <f>"32"</f>
        <v>32</v>
      </c>
      <c r="DQ1955">
        <v>0</v>
      </c>
      <c r="DR1955">
        <v>0</v>
      </c>
      <c r="DS1955">
        <v>0</v>
      </c>
      <c r="DT1955">
        <v>0</v>
      </c>
      <c r="DW1955">
        <v>0</v>
      </c>
      <c r="DX1955">
        <v>0</v>
      </c>
      <c r="DZ1955">
        <v>0</v>
      </c>
      <c r="EA1955">
        <v>0</v>
      </c>
      <c r="EB1955">
        <v>0</v>
      </c>
      <c r="EC1955">
        <v>0</v>
      </c>
      <c r="ED1955">
        <v>0</v>
      </c>
      <c r="EE1955">
        <v>0</v>
      </c>
      <c r="EF1955">
        <v>0</v>
      </c>
      <c r="EG1955">
        <v>0</v>
      </c>
      <c r="EH1955">
        <v>0</v>
      </c>
      <c r="EI1955">
        <v>0</v>
      </c>
      <c r="EL1955">
        <v>0</v>
      </c>
      <c r="EN1955">
        <v>0</v>
      </c>
      <c r="EP1955">
        <v>0</v>
      </c>
      <c r="ER1955">
        <v>0</v>
      </c>
      <c r="ET1955">
        <v>0</v>
      </c>
      <c r="EY1955">
        <v>0</v>
      </c>
      <c r="FA1955">
        <v>0</v>
      </c>
      <c r="FL1955">
        <v>0</v>
      </c>
      <c r="FQ1955" t="s">
        <v>261</v>
      </c>
      <c r="FR1955" t="s">
        <v>262</v>
      </c>
      <c r="FS1955" t="s">
        <v>263</v>
      </c>
      <c r="FU1955">
        <v>435600</v>
      </c>
      <c r="FV1955">
        <v>10</v>
      </c>
      <c r="FW1955">
        <v>0</v>
      </c>
      <c r="FX1955">
        <v>0</v>
      </c>
      <c r="FY1955">
        <v>0</v>
      </c>
      <c r="FZ1955">
        <v>0</v>
      </c>
      <c r="GI1955" t="s">
        <v>264</v>
      </c>
      <c r="GJ1955" t="s">
        <v>522</v>
      </c>
      <c r="GK1955" t="s">
        <v>523</v>
      </c>
      <c r="GL1955" s="1">
        <v>40135</v>
      </c>
      <c r="GM1955" t="s">
        <v>267</v>
      </c>
      <c r="GN1955" t="str">
        <f t="shared" si="610"/>
        <v>FALSE</v>
      </c>
      <c r="GO1955">
        <v>2022</v>
      </c>
      <c r="GP1955">
        <v>2020</v>
      </c>
      <c r="GQ1955">
        <v>600</v>
      </c>
      <c r="GR1955" t="s">
        <v>246</v>
      </c>
      <c r="GS1955" t="s">
        <v>246</v>
      </c>
      <c r="GT1955" t="s">
        <v>246</v>
      </c>
      <c r="GU1955" t="s">
        <v>246</v>
      </c>
      <c r="GV1955" t="s">
        <v>246</v>
      </c>
      <c r="GW1955" t="s">
        <v>246</v>
      </c>
      <c r="GX1955" t="s">
        <v>246</v>
      </c>
      <c r="GY1955" t="s">
        <v>246</v>
      </c>
      <c r="GZ1955" t="s">
        <v>246</v>
      </c>
      <c r="HA1955" t="s">
        <v>246</v>
      </c>
      <c r="HB1955" t="s">
        <v>246</v>
      </c>
      <c r="HC1955" t="s">
        <v>246</v>
      </c>
      <c r="HD1955" t="s">
        <v>246</v>
      </c>
      <c r="HE1955" s="2">
        <v>589</v>
      </c>
      <c r="HF1955" s="2">
        <v>0</v>
      </c>
      <c r="HG1955" s="2">
        <v>0</v>
      </c>
      <c r="HH1955">
        <v>0</v>
      </c>
      <c r="HI1955" s="2">
        <v>3925</v>
      </c>
      <c r="HJ1955" s="2">
        <v>3925</v>
      </c>
      <c r="HK1955" s="2">
        <v>0</v>
      </c>
      <c r="HL1955">
        <v>0</v>
      </c>
      <c r="HM1955" s="2">
        <v>0</v>
      </c>
      <c r="HN1955" s="2">
        <v>0</v>
      </c>
      <c r="HO1955" s="2">
        <v>0</v>
      </c>
      <c r="HP1955">
        <v>0</v>
      </c>
      <c r="HQ1955" s="2">
        <v>31.2</v>
      </c>
      <c r="HS1955" s="2">
        <v>3925</v>
      </c>
      <c r="HV1955" t="s">
        <v>289</v>
      </c>
      <c r="HY1955" t="s">
        <v>290</v>
      </c>
      <c r="HZ1955" t="s">
        <v>290</v>
      </c>
      <c r="IF1955" t="str">
        <f>""</f>
        <v/>
      </c>
      <c r="IG1955" t="str">
        <f>""</f>
        <v/>
      </c>
      <c r="IH1955" t="str">
        <f>""</f>
        <v/>
      </c>
      <c r="IT1955" t="str">
        <f>""</f>
        <v/>
      </c>
      <c r="IY1955" t="str">
        <f>""</f>
        <v/>
      </c>
      <c r="JB1955" t="s">
        <v>271</v>
      </c>
      <c r="JD1955" t="str">
        <f>""</f>
        <v/>
      </c>
      <c r="JE1955" t="str">
        <f>""</f>
        <v/>
      </c>
      <c r="JO1955" t="str">
        <f>""</f>
        <v/>
      </c>
      <c r="JP1955" t="str">
        <f>""</f>
        <v/>
      </c>
      <c r="JQ1955" t="str">
        <f>HYPERLINK("https://web.datatree.com/?/property?propertyId=5222590")</f>
        <v>https://web.datatree.com/?/property?propertyId=5222590</v>
      </c>
    </row>
    <row r="1956" spans="1:277" x14ac:dyDescent="0.25">
      <c r="A1956">
        <v>1954</v>
      </c>
      <c r="B1956" s="15" t="s">
        <v>18833</v>
      </c>
      <c r="C1956" s="15" t="s">
        <v>18832</v>
      </c>
      <c r="D1956" s="15" t="s">
        <v>18834</v>
      </c>
      <c r="E1956" s="15" t="s">
        <v>18835</v>
      </c>
      <c r="F1956" s="15" t="s">
        <v>18836</v>
      </c>
      <c r="G1956" s="15" t="s">
        <v>243</v>
      </c>
      <c r="H1956" s="15">
        <v>85555</v>
      </c>
      <c r="I1956" s="15" t="s">
        <v>18837</v>
      </c>
      <c r="J1956" s="23" t="s">
        <v>18838</v>
      </c>
      <c r="K1956" s="15" t="s">
        <v>18839</v>
      </c>
      <c r="L1956" s="16" t="s">
        <v>18840</v>
      </c>
      <c r="M1956" s="17" t="str">
        <f t="shared" si="593"/>
        <v>6/31/2022</v>
      </c>
      <c r="N1956" s="15">
        <v>11148</v>
      </c>
      <c r="O1956" s="18">
        <f t="shared" si="596"/>
        <v>0</v>
      </c>
      <c r="P1956" s="19" t="str">
        <f t="shared" si="597"/>
        <v>$0.00</v>
      </c>
      <c r="Q1956" s="16">
        <v>44834</v>
      </c>
      <c r="R1956" s="19" t="str">
        <f t="shared" si="594"/>
        <v>09/30/22</v>
      </c>
      <c r="S1956" t="str">
        <f t="shared" si="598"/>
        <v>MOHAVE</v>
      </c>
      <c r="T1956" s="6" t="str">
        <f t="shared" si="599"/>
        <v>306-38-015C</v>
      </c>
      <c r="U1956" t="str">
        <f t="shared" si="600"/>
        <v xml:space="preserve">4909 W MILADA DR </v>
      </c>
      <c r="V1956" t="str">
        <f t="shared" si="601"/>
        <v>LAVEEN</v>
      </c>
      <c r="W1956" t="str">
        <f t="shared" si="602"/>
        <v>AZ</v>
      </c>
      <c r="X1956" t="str">
        <f t="shared" si="603"/>
        <v>85339-4218</v>
      </c>
      <c r="Y1956">
        <f t="shared" si="604"/>
        <v>0</v>
      </c>
      <c r="Z1956" t="str">
        <f t="shared" si="605"/>
        <v>I A &amp; S A FAMILY LP</v>
      </c>
      <c r="AA1956" t="str">
        <f t="shared" si="606"/>
        <v>RECORD OF SURVEY (BOOK 1 OF LAND SURVEYS PG 46) T21N R18W SEC 26 THE SE4 OF PARCEL 189 CONT 10 ACRES M/L 306-38-015(306-38-015 A B  C)</v>
      </c>
      <c r="AB1956">
        <f t="shared" si="607"/>
        <v>10</v>
      </c>
      <c r="AC1956" t="str">
        <f t="shared" si="608"/>
        <v>MOHAVE</v>
      </c>
      <c r="AI1956">
        <f t="shared" si="595"/>
        <v>10</v>
      </c>
      <c r="AO1956" t="s">
        <v>10604</v>
      </c>
      <c r="AR1956" t="s">
        <v>10604</v>
      </c>
      <c r="AS1956" t="s">
        <v>273</v>
      </c>
      <c r="AT1956">
        <v>21</v>
      </c>
      <c r="BC1956" t="s">
        <v>10604</v>
      </c>
      <c r="BD1956" t="s">
        <v>10604</v>
      </c>
      <c r="BF1956" t="s">
        <v>644</v>
      </c>
      <c r="BH1956" t="s">
        <v>242</v>
      </c>
      <c r="BS1956" t="s">
        <v>243</v>
      </c>
      <c r="BV1956" t="s">
        <v>244</v>
      </c>
      <c r="BY1956" t="s">
        <v>245</v>
      </c>
      <c r="BZ1956" t="s">
        <v>589</v>
      </c>
      <c r="CA1956">
        <v>4909</v>
      </c>
      <c r="CD1956" t="s">
        <v>10605</v>
      </c>
      <c r="CE1956" t="s">
        <v>302</v>
      </c>
      <c r="CG1956" t="s">
        <v>10606</v>
      </c>
      <c r="CH1956" t="s">
        <v>591</v>
      </c>
      <c r="CI1956" t="s">
        <v>243</v>
      </c>
      <c r="CJ1956" t="str">
        <f>"85339-4218"</f>
        <v>85339-4218</v>
      </c>
      <c r="CK1956" t="s">
        <v>1771</v>
      </c>
      <c r="CL1956" t="s">
        <v>10607</v>
      </c>
      <c r="CM1956" t="s">
        <v>10608</v>
      </c>
      <c r="CN1956" t="s">
        <v>254</v>
      </c>
      <c r="CO1956" t="s">
        <v>15675</v>
      </c>
      <c r="CP1956" t="str">
        <f>"306-38-015C"</f>
        <v>306-38-015C</v>
      </c>
      <c r="CQ1956" t="str">
        <f>"30638015C"</f>
        <v>30638015C</v>
      </c>
      <c r="CR1956" t="str">
        <f>"R30638015C"</f>
        <v>R30638015C</v>
      </c>
      <c r="CS1956">
        <v>4015</v>
      </c>
      <c r="CX1956" t="s">
        <v>257</v>
      </c>
      <c r="CY1956" t="s">
        <v>559</v>
      </c>
      <c r="CZ1956">
        <v>26</v>
      </c>
      <c r="DB1956">
        <v>35.171797298035003</v>
      </c>
      <c r="DC1956">
        <v>-114.170894458909</v>
      </c>
      <c r="DD1956" t="s">
        <v>10610</v>
      </c>
      <c r="DK1956" t="s">
        <v>10611</v>
      </c>
      <c r="DL1956" t="s">
        <v>10611</v>
      </c>
      <c r="DO1956" t="str">
        <f>""</f>
        <v/>
      </c>
      <c r="DQ1956">
        <v>0</v>
      </c>
      <c r="DR1956">
        <v>0</v>
      </c>
      <c r="DS1956">
        <v>0</v>
      </c>
      <c r="DT1956">
        <v>0</v>
      </c>
      <c r="DW1956">
        <v>0</v>
      </c>
      <c r="DX1956">
        <v>0</v>
      </c>
      <c r="DZ1956">
        <v>0</v>
      </c>
      <c r="EA1956">
        <v>0</v>
      </c>
      <c r="EB1956">
        <v>0</v>
      </c>
      <c r="EC1956">
        <v>0</v>
      </c>
      <c r="ED1956">
        <v>0</v>
      </c>
      <c r="EE1956">
        <v>0</v>
      </c>
      <c r="EF1956">
        <v>0</v>
      </c>
      <c r="EG1956">
        <v>0</v>
      </c>
      <c r="EH1956">
        <v>0</v>
      </c>
      <c r="EI1956">
        <v>0</v>
      </c>
      <c r="EL1956">
        <v>0</v>
      </c>
      <c r="EN1956">
        <v>0</v>
      </c>
      <c r="EP1956">
        <v>0</v>
      </c>
      <c r="ER1956">
        <v>0</v>
      </c>
      <c r="ET1956">
        <v>0</v>
      </c>
      <c r="EY1956">
        <v>0</v>
      </c>
      <c r="FA1956">
        <v>0</v>
      </c>
      <c r="FL1956">
        <v>0</v>
      </c>
      <c r="FQ1956" t="s">
        <v>261</v>
      </c>
      <c r="FR1956" t="s">
        <v>354</v>
      </c>
      <c r="FS1956" t="s">
        <v>355</v>
      </c>
      <c r="FU1956">
        <v>435600</v>
      </c>
      <c r="FV1956">
        <v>10</v>
      </c>
      <c r="FW1956">
        <v>0</v>
      </c>
      <c r="FX1956">
        <v>0</v>
      </c>
      <c r="FY1956">
        <v>0</v>
      </c>
      <c r="FZ1956">
        <v>0</v>
      </c>
      <c r="GI1956" t="s">
        <v>264</v>
      </c>
      <c r="GJ1956" t="s">
        <v>8189</v>
      </c>
      <c r="GK1956" t="s">
        <v>8190</v>
      </c>
      <c r="GL1956" s="1">
        <v>40135</v>
      </c>
      <c r="GM1956" t="s">
        <v>267</v>
      </c>
      <c r="GN1956" t="str">
        <f t="shared" si="610"/>
        <v>FALSE</v>
      </c>
      <c r="GO1956">
        <v>2022</v>
      </c>
      <c r="GP1956">
        <v>2020</v>
      </c>
      <c r="GQ1956">
        <v>430</v>
      </c>
      <c r="GR1956" t="s">
        <v>246</v>
      </c>
      <c r="GS1956" t="s">
        <v>246</v>
      </c>
      <c r="GT1956" t="s">
        <v>246</v>
      </c>
      <c r="GU1956" t="s">
        <v>246</v>
      </c>
      <c r="GV1956" t="s">
        <v>246</v>
      </c>
      <c r="GW1956" t="s">
        <v>246</v>
      </c>
      <c r="GX1956" t="s">
        <v>246</v>
      </c>
      <c r="GY1956" t="s">
        <v>246</v>
      </c>
      <c r="GZ1956" t="s">
        <v>246</v>
      </c>
      <c r="HA1956" t="s">
        <v>246</v>
      </c>
      <c r="HB1956" t="s">
        <v>246</v>
      </c>
      <c r="HC1956" t="s">
        <v>246</v>
      </c>
      <c r="HD1956" t="s">
        <v>246</v>
      </c>
      <c r="HE1956" s="2">
        <v>2135</v>
      </c>
      <c r="HF1956" s="2">
        <v>0</v>
      </c>
      <c r="HG1956" s="2">
        <v>0</v>
      </c>
      <c r="HH1956">
        <v>0</v>
      </c>
      <c r="HI1956" s="2">
        <v>14234</v>
      </c>
      <c r="HJ1956" s="2">
        <v>14234</v>
      </c>
      <c r="HK1956" s="2">
        <v>0</v>
      </c>
      <c r="HL1956">
        <v>0</v>
      </c>
      <c r="HM1956" s="2">
        <v>0</v>
      </c>
      <c r="HN1956" s="2">
        <v>0</v>
      </c>
      <c r="HO1956" s="2">
        <v>0</v>
      </c>
      <c r="HP1956">
        <v>0</v>
      </c>
      <c r="HQ1956" s="2">
        <v>175.12</v>
      </c>
      <c r="HS1956" s="2">
        <v>14234</v>
      </c>
      <c r="HV1956" t="s">
        <v>315</v>
      </c>
      <c r="HY1956" t="s">
        <v>317</v>
      </c>
      <c r="HZ1956" t="s">
        <v>317</v>
      </c>
      <c r="IA1956" t="s">
        <v>318</v>
      </c>
      <c r="IF1956" t="str">
        <f>""</f>
        <v/>
      </c>
      <c r="IG1956" t="str">
        <f>""</f>
        <v/>
      </c>
      <c r="IH1956" t="str">
        <f>""</f>
        <v/>
      </c>
      <c r="IT1956" t="str">
        <f>""</f>
        <v/>
      </c>
      <c r="IY1956" t="str">
        <f>""</f>
        <v/>
      </c>
      <c r="JB1956" t="s">
        <v>271</v>
      </c>
      <c r="JD1956" t="str">
        <f>""</f>
        <v/>
      </c>
      <c r="JE1956" t="str">
        <f>""</f>
        <v/>
      </c>
      <c r="JO1956" t="str">
        <f>""</f>
        <v/>
      </c>
      <c r="JP1956" t="str">
        <f>""</f>
        <v/>
      </c>
      <c r="JQ1956" t="str">
        <f>HYPERLINK("https://web.datatree.com/?/property?propertyId=5224744")</f>
        <v>https://web.datatree.com/?/property?propertyId=5224744</v>
      </c>
    </row>
    <row r="1957" spans="1:277" x14ac:dyDescent="0.25">
      <c r="A1957">
        <v>1955</v>
      </c>
      <c r="B1957" s="15" t="s">
        <v>18833</v>
      </c>
      <c r="C1957" s="15" t="s">
        <v>18832</v>
      </c>
      <c r="D1957" s="15" t="s">
        <v>18834</v>
      </c>
      <c r="E1957" s="15" t="s">
        <v>18835</v>
      </c>
      <c r="F1957" s="15" t="s">
        <v>18836</v>
      </c>
      <c r="G1957" s="15" t="s">
        <v>243</v>
      </c>
      <c r="H1957" s="15">
        <v>85555</v>
      </c>
      <c r="I1957" s="15" t="s">
        <v>18837</v>
      </c>
      <c r="J1957" s="23" t="s">
        <v>18838</v>
      </c>
      <c r="K1957" s="15" t="s">
        <v>18839</v>
      </c>
      <c r="L1957" s="16" t="s">
        <v>18840</v>
      </c>
      <c r="M1957" s="17" t="str">
        <f t="shared" si="593"/>
        <v>6/31/2022</v>
      </c>
      <c r="N1957" s="15">
        <v>11149</v>
      </c>
      <c r="O1957" s="18">
        <f t="shared" si="596"/>
        <v>0</v>
      </c>
      <c r="P1957" s="19" t="str">
        <f t="shared" si="597"/>
        <v>$0.00</v>
      </c>
      <c r="Q1957" s="16">
        <v>44834</v>
      </c>
      <c r="R1957" s="19" t="str">
        <f t="shared" si="594"/>
        <v>09/30/22</v>
      </c>
      <c r="S1957" t="str">
        <f t="shared" si="598"/>
        <v>MOHAVE</v>
      </c>
      <c r="T1957" s="6" t="str">
        <f t="shared" si="599"/>
        <v>335-28-013</v>
      </c>
      <c r="U1957" t="str">
        <f t="shared" si="600"/>
        <v xml:space="preserve">28 WATER FRONT RD </v>
      </c>
      <c r="V1957" t="str">
        <f t="shared" si="601"/>
        <v>INTERVALE</v>
      </c>
      <c r="W1957" t="str">
        <f t="shared" si="602"/>
        <v>NH</v>
      </c>
      <c r="X1957" t="str">
        <f t="shared" si="603"/>
        <v>03845-4403</v>
      </c>
      <c r="Y1957" t="str">
        <f t="shared" si="604"/>
        <v>DONALD</v>
      </c>
      <c r="Z1957" t="str">
        <f t="shared" si="605"/>
        <v>MILLER</v>
      </c>
      <c r="AA1957" t="str">
        <f t="shared" si="606"/>
        <v>NE4 SW4 SE4 CONT 10 ACRES 335-04-033(335-04-039 &amp; 040) 335-04-039 (335-28-013)TAO</v>
      </c>
      <c r="AB1957">
        <f t="shared" si="607"/>
        <v>10</v>
      </c>
      <c r="AC1957" t="str">
        <f t="shared" si="608"/>
        <v>MOHAVE</v>
      </c>
      <c r="AI1957">
        <f t="shared" si="595"/>
        <v>10</v>
      </c>
      <c r="AO1957" t="s">
        <v>15676</v>
      </c>
      <c r="AP1957" t="s">
        <v>2528</v>
      </c>
      <c r="AQ1957" t="s">
        <v>2528</v>
      </c>
      <c r="AR1957" t="s">
        <v>857</v>
      </c>
      <c r="AS1957" t="s">
        <v>240</v>
      </c>
      <c r="AT1957">
        <v>3</v>
      </c>
      <c r="AU1957" t="s">
        <v>15677</v>
      </c>
      <c r="AV1957" t="s">
        <v>15678</v>
      </c>
      <c r="AW1957" t="s">
        <v>2250</v>
      </c>
      <c r="AX1957" t="s">
        <v>857</v>
      </c>
      <c r="AY1957" t="s">
        <v>240</v>
      </c>
      <c r="AZ1957">
        <v>3</v>
      </c>
      <c r="BC1957" t="s">
        <v>15679</v>
      </c>
      <c r="BD1957" t="s">
        <v>15680</v>
      </c>
      <c r="BF1957" t="s">
        <v>300</v>
      </c>
      <c r="BH1957" t="s">
        <v>242</v>
      </c>
      <c r="BS1957" t="s">
        <v>243</v>
      </c>
      <c r="BV1957" t="s">
        <v>244</v>
      </c>
      <c r="BY1957" t="s">
        <v>245</v>
      </c>
      <c r="CA1957">
        <v>28</v>
      </c>
      <c r="CD1957" t="s">
        <v>15681</v>
      </c>
      <c r="CE1957" t="s">
        <v>491</v>
      </c>
      <c r="CG1957" t="s">
        <v>15682</v>
      </c>
      <c r="CI1957" t="s">
        <v>15683</v>
      </c>
      <c r="CJ1957" t="str">
        <f>"03845-4403"</f>
        <v>03845-4403</v>
      </c>
      <c r="CK1957" t="s">
        <v>1236</v>
      </c>
      <c r="CL1957" t="s">
        <v>15684</v>
      </c>
      <c r="CM1957" t="s">
        <v>15685</v>
      </c>
      <c r="CN1957" t="s">
        <v>254</v>
      </c>
      <c r="CO1957" t="s">
        <v>15686</v>
      </c>
      <c r="CP1957" t="str">
        <f>"335-28-013"</f>
        <v>335-28-013</v>
      </c>
      <c r="CQ1957" t="str">
        <f>"33528013"</f>
        <v>33528013</v>
      </c>
      <c r="CR1957" t="str">
        <f>"R33528013"</f>
        <v>R33528013</v>
      </c>
      <c r="CS1957">
        <v>4015</v>
      </c>
      <c r="CX1957" t="s">
        <v>498</v>
      </c>
      <c r="CY1957" t="s">
        <v>548</v>
      </c>
      <c r="CZ1957">
        <v>33</v>
      </c>
      <c r="DB1957">
        <v>35.592210693190502</v>
      </c>
      <c r="DC1957">
        <v>-113.888944275008</v>
      </c>
      <c r="DK1957" t="s">
        <v>549</v>
      </c>
      <c r="DL1957" t="s">
        <v>549</v>
      </c>
      <c r="DO1957" t="str">
        <f>""</f>
        <v/>
      </c>
      <c r="DQ1957">
        <v>0</v>
      </c>
      <c r="DR1957">
        <v>0</v>
      </c>
      <c r="DS1957">
        <v>0</v>
      </c>
      <c r="DT1957">
        <v>0</v>
      </c>
      <c r="DW1957">
        <v>0</v>
      </c>
      <c r="DX1957">
        <v>0</v>
      </c>
      <c r="DZ1957">
        <v>0</v>
      </c>
      <c r="EA1957">
        <v>0</v>
      </c>
      <c r="EB1957">
        <v>0</v>
      </c>
      <c r="EC1957">
        <v>0</v>
      </c>
      <c r="ED1957">
        <v>0</v>
      </c>
      <c r="EE1957">
        <v>0</v>
      </c>
      <c r="EF1957">
        <v>0</v>
      </c>
      <c r="EG1957">
        <v>0</v>
      </c>
      <c r="EH1957">
        <v>0</v>
      </c>
      <c r="EI1957">
        <v>0</v>
      </c>
      <c r="EL1957">
        <v>0</v>
      </c>
      <c r="EN1957">
        <v>0</v>
      </c>
      <c r="EP1957">
        <v>0</v>
      </c>
      <c r="ER1957">
        <v>0</v>
      </c>
      <c r="ET1957">
        <v>0</v>
      </c>
      <c r="EY1957">
        <v>0</v>
      </c>
      <c r="FA1957">
        <v>0</v>
      </c>
      <c r="FL1957">
        <v>0</v>
      </c>
      <c r="FQ1957" t="s">
        <v>261</v>
      </c>
      <c r="FR1957" t="s">
        <v>354</v>
      </c>
      <c r="FS1957" t="s">
        <v>355</v>
      </c>
      <c r="FU1957">
        <v>435600</v>
      </c>
      <c r="FV1957">
        <v>10</v>
      </c>
      <c r="FW1957">
        <v>0</v>
      </c>
      <c r="FX1957">
        <v>0</v>
      </c>
      <c r="FY1957">
        <v>0</v>
      </c>
      <c r="FZ1957">
        <v>0</v>
      </c>
      <c r="GI1957" t="s">
        <v>264</v>
      </c>
      <c r="GJ1957" t="s">
        <v>550</v>
      </c>
      <c r="GK1957" t="s">
        <v>551</v>
      </c>
      <c r="GL1957" s="1">
        <v>40135</v>
      </c>
      <c r="GM1957" t="s">
        <v>267</v>
      </c>
      <c r="GN1957" t="str">
        <f t="shared" si="610"/>
        <v>FALSE</v>
      </c>
      <c r="GO1957">
        <v>2022</v>
      </c>
      <c r="GP1957">
        <v>2020</v>
      </c>
      <c r="GQ1957">
        <v>400</v>
      </c>
      <c r="GR1957" t="s">
        <v>246</v>
      </c>
      <c r="GS1957" t="s">
        <v>246</v>
      </c>
      <c r="GT1957" t="s">
        <v>246</v>
      </c>
      <c r="GU1957" t="s">
        <v>246</v>
      </c>
      <c r="GV1957" t="s">
        <v>246</v>
      </c>
      <c r="GW1957" t="s">
        <v>246</v>
      </c>
      <c r="GX1957" t="s">
        <v>246</v>
      </c>
      <c r="GY1957" t="s">
        <v>246</v>
      </c>
      <c r="GZ1957" t="s">
        <v>246</v>
      </c>
      <c r="HA1957" t="s">
        <v>246</v>
      </c>
      <c r="HB1957" t="s">
        <v>246</v>
      </c>
      <c r="HC1957" t="s">
        <v>246</v>
      </c>
      <c r="HD1957" t="s">
        <v>246</v>
      </c>
      <c r="HE1957" s="2">
        <v>566</v>
      </c>
      <c r="HF1957" s="2">
        <v>0</v>
      </c>
      <c r="HG1957" s="2">
        <v>0</v>
      </c>
      <c r="HH1957">
        <v>0</v>
      </c>
      <c r="HI1957" s="2">
        <v>3775</v>
      </c>
      <c r="HJ1957" s="2">
        <v>3775</v>
      </c>
      <c r="HK1957" s="2">
        <v>0</v>
      </c>
      <c r="HL1957">
        <v>0</v>
      </c>
      <c r="HM1957" s="2">
        <v>0</v>
      </c>
      <c r="HN1957" s="2">
        <v>0</v>
      </c>
      <c r="HO1957" s="2">
        <v>0</v>
      </c>
      <c r="HP1957">
        <v>0</v>
      </c>
      <c r="HQ1957" s="2">
        <v>98.98</v>
      </c>
      <c r="HS1957" s="2">
        <v>3775</v>
      </c>
      <c r="HV1957" t="s">
        <v>315</v>
      </c>
      <c r="HY1957" t="s">
        <v>552</v>
      </c>
      <c r="HZ1957" t="s">
        <v>359</v>
      </c>
      <c r="IA1957" t="s">
        <v>360</v>
      </c>
      <c r="IF1957" t="str">
        <f>""</f>
        <v/>
      </c>
      <c r="IG1957" t="str">
        <f>""</f>
        <v/>
      </c>
      <c r="IH1957" t="str">
        <f>""</f>
        <v/>
      </c>
      <c r="II1957" s="1">
        <v>40284</v>
      </c>
      <c r="IJ1957" s="1">
        <v>40289</v>
      </c>
      <c r="IK1957" s="2">
        <v>6000</v>
      </c>
      <c r="IL1957" t="s">
        <v>566</v>
      </c>
      <c r="IM1957" t="s">
        <v>567</v>
      </c>
      <c r="IN1957" t="s">
        <v>6527</v>
      </c>
      <c r="IT1957" t="str">
        <f>"                    "</f>
        <v xml:space="preserve">                    </v>
      </c>
      <c r="IY1957" t="str">
        <f>"                    "</f>
        <v xml:space="preserve">                    </v>
      </c>
      <c r="JB1957" t="s">
        <v>271</v>
      </c>
      <c r="JD1957" t="str">
        <f>"2010.24127"</f>
        <v>2010.24127</v>
      </c>
      <c r="JE1957" t="str">
        <f>""</f>
        <v/>
      </c>
      <c r="JO1957" t="str">
        <f>""</f>
        <v/>
      </c>
      <c r="JP1957" t="str">
        <f>""</f>
        <v/>
      </c>
      <c r="JQ1957" t="str">
        <f>HYPERLINK("https://web.datatree.com/?/property?propertyId=5162329")</f>
        <v>https://web.datatree.com/?/property?propertyId=5162329</v>
      </c>
    </row>
    <row r="1958" spans="1:277" x14ac:dyDescent="0.25">
      <c r="A1958">
        <v>1956</v>
      </c>
      <c r="B1958" s="15" t="s">
        <v>18833</v>
      </c>
      <c r="C1958" s="15" t="s">
        <v>18832</v>
      </c>
      <c r="D1958" s="15" t="s">
        <v>18834</v>
      </c>
      <c r="E1958" s="15" t="s">
        <v>18835</v>
      </c>
      <c r="F1958" s="15" t="s">
        <v>18836</v>
      </c>
      <c r="G1958" s="15" t="s">
        <v>243</v>
      </c>
      <c r="H1958" s="15">
        <v>85555</v>
      </c>
      <c r="I1958" s="15" t="s">
        <v>18837</v>
      </c>
      <c r="J1958" s="23" t="s">
        <v>18838</v>
      </c>
      <c r="K1958" s="15" t="s">
        <v>18839</v>
      </c>
      <c r="L1958" s="16" t="s">
        <v>18840</v>
      </c>
      <c r="M1958" s="17" t="str">
        <f t="shared" si="593"/>
        <v>6/31/2022</v>
      </c>
      <c r="N1958" s="15">
        <v>11150</v>
      </c>
      <c r="O1958" s="18">
        <f t="shared" si="596"/>
        <v>0</v>
      </c>
      <c r="P1958" s="19" t="str">
        <f t="shared" si="597"/>
        <v>$0.00</v>
      </c>
      <c r="Q1958" s="16">
        <v>44834</v>
      </c>
      <c r="R1958" s="19" t="str">
        <f t="shared" si="594"/>
        <v>09/30/22</v>
      </c>
      <c r="S1958" t="str">
        <f t="shared" si="598"/>
        <v>MOHAVE</v>
      </c>
      <c r="T1958" s="6" t="str">
        <f t="shared" si="599"/>
        <v>340-16-080A</v>
      </c>
      <c r="U1958" t="str">
        <f t="shared" si="600"/>
        <v xml:space="preserve">6664 APPLE BLOSSOM TRL </v>
      </c>
      <c r="V1958" t="str">
        <f t="shared" si="601"/>
        <v>WEST BLOOMFIELD</v>
      </c>
      <c r="W1958" t="str">
        <f t="shared" si="602"/>
        <v>MI</v>
      </c>
      <c r="X1958" t="str">
        <f t="shared" si="603"/>
        <v>48322-2767</v>
      </c>
      <c r="Y1958" t="str">
        <f t="shared" si="604"/>
        <v>GUS</v>
      </c>
      <c r="Z1958" t="str">
        <f t="shared" si="605"/>
        <v>AZZO</v>
      </c>
      <c r="AA1958" t="str">
        <f t="shared" si="606"/>
        <v>GATEWAY ACRES TRACT 11 LOTS 114 &amp; 127 CONT 435600 SQ FT OR 10 ACR ES 340-16-080 (340-16-080A &amp; B) 2002 TAX ROLL</v>
      </c>
      <c r="AB1958">
        <f t="shared" si="607"/>
        <v>10</v>
      </c>
      <c r="AC1958" t="str">
        <f t="shared" si="608"/>
        <v>MOHAVE</v>
      </c>
      <c r="AI1958">
        <f t="shared" si="595"/>
        <v>10</v>
      </c>
      <c r="AO1958" t="s">
        <v>15687</v>
      </c>
      <c r="AP1958" t="s">
        <v>15688</v>
      </c>
      <c r="AQ1958" t="s">
        <v>15689</v>
      </c>
      <c r="AR1958" t="s">
        <v>15690</v>
      </c>
      <c r="AS1958" t="s">
        <v>240</v>
      </c>
      <c r="AT1958">
        <v>4</v>
      </c>
      <c r="BC1958" t="s">
        <v>15691</v>
      </c>
      <c r="BD1958" t="s">
        <v>15687</v>
      </c>
      <c r="BE1958" t="s">
        <v>1181</v>
      </c>
      <c r="BH1958" t="s">
        <v>242</v>
      </c>
      <c r="BS1958" t="s">
        <v>243</v>
      </c>
      <c r="BV1958" t="s">
        <v>244</v>
      </c>
      <c r="BY1958" t="s">
        <v>245</v>
      </c>
      <c r="CA1958">
        <v>6664</v>
      </c>
      <c r="CD1958" t="s">
        <v>15692</v>
      </c>
      <c r="CE1958" t="s">
        <v>1716</v>
      </c>
      <c r="CG1958" t="s">
        <v>15693</v>
      </c>
      <c r="CI1958" t="s">
        <v>493</v>
      </c>
      <c r="CJ1958" t="str">
        <f>"48322-2767"</f>
        <v>48322-2767</v>
      </c>
      <c r="CK1958" t="s">
        <v>3094</v>
      </c>
      <c r="CL1958" t="s">
        <v>15694</v>
      </c>
      <c r="CM1958" t="s">
        <v>15695</v>
      </c>
      <c r="CN1958" t="s">
        <v>254</v>
      </c>
      <c r="CO1958" t="s">
        <v>15696</v>
      </c>
      <c r="CP1958" t="str">
        <f>"340-16-080A"</f>
        <v>340-16-080A</v>
      </c>
      <c r="CQ1958" t="str">
        <f>"34016080A"</f>
        <v>34016080A</v>
      </c>
      <c r="CR1958" t="str">
        <f>"R34016080A"</f>
        <v>R34016080A</v>
      </c>
      <c r="CS1958">
        <v>4015</v>
      </c>
      <c r="CX1958" t="s">
        <v>333</v>
      </c>
      <c r="CY1958" t="s">
        <v>499</v>
      </c>
      <c r="CZ1958">
        <v>9</v>
      </c>
      <c r="DB1958">
        <v>35.4778990454179</v>
      </c>
      <c r="DC1958">
        <v>-114.31086412270299</v>
      </c>
      <c r="DD1958" t="s">
        <v>2617</v>
      </c>
      <c r="DE1958">
        <v>11</v>
      </c>
      <c r="DK1958" t="s">
        <v>2618</v>
      </c>
      <c r="DL1958" t="s">
        <v>2618</v>
      </c>
      <c r="DO1958" t="str">
        <f>"114|1/114|1"</f>
        <v>114|1/114|1</v>
      </c>
      <c r="DQ1958">
        <v>0</v>
      </c>
      <c r="DR1958">
        <v>0</v>
      </c>
      <c r="DS1958">
        <v>0</v>
      </c>
      <c r="DT1958">
        <v>0</v>
      </c>
      <c r="DW1958">
        <v>0</v>
      </c>
      <c r="DX1958">
        <v>0</v>
      </c>
      <c r="DZ1958">
        <v>0</v>
      </c>
      <c r="EA1958">
        <v>0</v>
      </c>
      <c r="EB1958">
        <v>0</v>
      </c>
      <c r="EC1958">
        <v>0</v>
      </c>
      <c r="ED1958">
        <v>0</v>
      </c>
      <c r="EE1958">
        <v>0</v>
      </c>
      <c r="EF1958">
        <v>0</v>
      </c>
      <c r="EG1958">
        <v>0</v>
      </c>
      <c r="EH1958">
        <v>0</v>
      </c>
      <c r="EI1958">
        <v>0</v>
      </c>
      <c r="EL1958">
        <v>0</v>
      </c>
      <c r="EN1958">
        <v>0</v>
      </c>
      <c r="EP1958">
        <v>0</v>
      </c>
      <c r="ER1958">
        <v>0</v>
      </c>
      <c r="ET1958">
        <v>0</v>
      </c>
      <c r="EY1958">
        <v>0</v>
      </c>
      <c r="FA1958">
        <v>0</v>
      </c>
      <c r="FL1958">
        <v>0</v>
      </c>
      <c r="FQ1958" t="s">
        <v>261</v>
      </c>
      <c r="FR1958" t="s">
        <v>262</v>
      </c>
      <c r="FS1958" t="s">
        <v>263</v>
      </c>
      <c r="FU1958">
        <v>435600</v>
      </c>
      <c r="FV1958">
        <v>10</v>
      </c>
      <c r="FW1958">
        <v>0</v>
      </c>
      <c r="FX1958">
        <v>0</v>
      </c>
      <c r="FY1958">
        <v>0</v>
      </c>
      <c r="FZ1958">
        <v>0</v>
      </c>
      <c r="GI1958" t="s">
        <v>264</v>
      </c>
      <c r="GJ1958" t="s">
        <v>1341</v>
      </c>
      <c r="GK1958" t="s">
        <v>1342</v>
      </c>
      <c r="GL1958" s="1">
        <v>40135</v>
      </c>
      <c r="GM1958" t="s">
        <v>267</v>
      </c>
      <c r="GN1958" t="str">
        <f t="shared" si="610"/>
        <v>FALSE</v>
      </c>
      <c r="GO1958">
        <v>2022</v>
      </c>
      <c r="GP1958">
        <v>2020</v>
      </c>
      <c r="GQ1958">
        <v>400</v>
      </c>
      <c r="GR1958" t="s">
        <v>246</v>
      </c>
      <c r="GS1958" t="s">
        <v>246</v>
      </c>
      <c r="GT1958" t="s">
        <v>246</v>
      </c>
      <c r="GU1958" t="s">
        <v>246</v>
      </c>
      <c r="GV1958" t="s">
        <v>246</v>
      </c>
      <c r="GW1958" t="s">
        <v>246</v>
      </c>
      <c r="GX1958" t="s">
        <v>246</v>
      </c>
      <c r="GY1958" t="s">
        <v>246</v>
      </c>
      <c r="GZ1958" t="s">
        <v>246</v>
      </c>
      <c r="HA1958" t="s">
        <v>246</v>
      </c>
      <c r="HB1958" t="s">
        <v>246</v>
      </c>
      <c r="HC1958" t="s">
        <v>246</v>
      </c>
      <c r="HD1958" t="s">
        <v>246</v>
      </c>
      <c r="HE1958" s="2">
        <v>3026</v>
      </c>
      <c r="HF1958" s="2">
        <v>0</v>
      </c>
      <c r="HG1958" s="2">
        <v>0</v>
      </c>
      <c r="HH1958">
        <v>0</v>
      </c>
      <c r="HI1958" s="2">
        <v>20176</v>
      </c>
      <c r="HJ1958" s="2">
        <v>20176</v>
      </c>
      <c r="HK1958" s="2">
        <v>0</v>
      </c>
      <c r="HL1958">
        <v>0</v>
      </c>
      <c r="HM1958" s="2">
        <v>0</v>
      </c>
      <c r="HN1958" s="2">
        <v>0</v>
      </c>
      <c r="HO1958" s="2">
        <v>0</v>
      </c>
      <c r="HP1958">
        <v>0</v>
      </c>
      <c r="HQ1958" s="2">
        <v>160.4</v>
      </c>
      <c r="HS1958" s="2">
        <v>20176</v>
      </c>
      <c r="HV1958" t="s">
        <v>315</v>
      </c>
      <c r="HY1958" t="s">
        <v>316</v>
      </c>
      <c r="HZ1958" t="s">
        <v>317</v>
      </c>
      <c r="IA1958" t="s">
        <v>318</v>
      </c>
      <c r="IB1958" s="1">
        <v>38814</v>
      </c>
      <c r="IC1958" s="1">
        <v>38825</v>
      </c>
      <c r="ID1958" s="2">
        <v>0</v>
      </c>
      <c r="IE1958" t="s">
        <v>362</v>
      </c>
      <c r="IF1958" t="str">
        <f>"                    "</f>
        <v xml:space="preserve">                    </v>
      </c>
      <c r="IG1958" t="str">
        <f>"6218.30"</f>
        <v>6218.30</v>
      </c>
      <c r="IH1958" t="str">
        <f>""</f>
        <v/>
      </c>
      <c r="IJ1958" s="1">
        <v>38572</v>
      </c>
      <c r="IK1958" s="2">
        <v>24000</v>
      </c>
      <c r="IL1958" t="s">
        <v>566</v>
      </c>
      <c r="IM1958" t="s">
        <v>362</v>
      </c>
      <c r="IN1958" t="s">
        <v>15697</v>
      </c>
      <c r="IT1958" t="str">
        <f>"                    "</f>
        <v xml:space="preserve">                    </v>
      </c>
      <c r="IY1958" t="str">
        <f>"                    "</f>
        <v xml:space="preserve">                    </v>
      </c>
      <c r="JB1958" t="s">
        <v>271</v>
      </c>
      <c r="JD1958" t="str">
        <f>"5761.329"</f>
        <v>5761.329</v>
      </c>
      <c r="JE1958" t="str">
        <f>""</f>
        <v/>
      </c>
      <c r="JF1958" s="1">
        <v>37077</v>
      </c>
      <c r="JG1958" s="1">
        <v>37084</v>
      </c>
      <c r="JH1958" s="2">
        <v>8000</v>
      </c>
      <c r="JI1958" t="s">
        <v>362</v>
      </c>
      <c r="JJ1958" t="s">
        <v>15698</v>
      </c>
      <c r="JK1958" s="2">
        <v>7000</v>
      </c>
      <c r="JL1958" t="s">
        <v>569</v>
      </c>
      <c r="JM1958" t="s">
        <v>570</v>
      </c>
      <c r="JO1958" t="str">
        <f>"3802.878"</f>
        <v>3802.878</v>
      </c>
      <c r="JP1958" t="str">
        <f>""</f>
        <v/>
      </c>
      <c r="JQ1958" t="str">
        <f>HYPERLINK("https://web.datatree.com/?/property?propertyId=5208481")</f>
        <v>https://web.datatree.com/?/property?propertyId=5208481</v>
      </c>
    </row>
    <row r="1959" spans="1:277" x14ac:dyDescent="0.25">
      <c r="A1959">
        <v>1957</v>
      </c>
      <c r="B1959" s="15" t="s">
        <v>18833</v>
      </c>
      <c r="C1959" s="15" t="s">
        <v>18832</v>
      </c>
      <c r="D1959" s="15" t="s">
        <v>18834</v>
      </c>
      <c r="E1959" s="15" t="s">
        <v>18835</v>
      </c>
      <c r="F1959" s="15" t="s">
        <v>18836</v>
      </c>
      <c r="G1959" s="15" t="s">
        <v>243</v>
      </c>
      <c r="H1959" s="15">
        <v>85555</v>
      </c>
      <c r="I1959" s="15" t="s">
        <v>18837</v>
      </c>
      <c r="J1959" s="23" t="s">
        <v>18838</v>
      </c>
      <c r="K1959" s="15" t="s">
        <v>18839</v>
      </c>
      <c r="L1959" s="16" t="s">
        <v>18840</v>
      </c>
      <c r="M1959" s="17" t="str">
        <f t="shared" si="593"/>
        <v>6/31/2022</v>
      </c>
      <c r="N1959" s="15">
        <v>11151</v>
      </c>
      <c r="O1959" s="18">
        <f t="shared" si="596"/>
        <v>0</v>
      </c>
      <c r="P1959" s="19" t="str">
        <f t="shared" si="597"/>
        <v>$0.00</v>
      </c>
      <c r="Q1959" s="16">
        <v>44834</v>
      </c>
      <c r="R1959" s="19" t="str">
        <f t="shared" si="594"/>
        <v>09/30/22</v>
      </c>
      <c r="S1959" t="str">
        <f t="shared" si="598"/>
        <v>MOHAVE</v>
      </c>
      <c r="T1959" s="6" t="str">
        <f t="shared" si="599"/>
        <v>120-29-004B</v>
      </c>
      <c r="U1959" t="str">
        <f t="shared" si="600"/>
        <v xml:space="preserve">2895 50TH TER SW </v>
      </c>
      <c r="V1959" t="str">
        <f t="shared" si="601"/>
        <v>NAPLES</v>
      </c>
      <c r="W1959" t="str">
        <f t="shared" si="602"/>
        <v>FL</v>
      </c>
      <c r="X1959" t="str">
        <f t="shared" si="603"/>
        <v>34116-7659</v>
      </c>
      <c r="Y1959" t="str">
        <f t="shared" si="604"/>
        <v>PAUL</v>
      </c>
      <c r="Z1959" t="str">
        <f t="shared" si="605"/>
        <v>SENTELIK</v>
      </c>
      <c r="AA1959" t="str">
        <f t="shared" si="606"/>
        <v>LAKE HAVASU ACRES THREE S2 W2 NW4 NE4</v>
      </c>
      <c r="AB1959">
        <f t="shared" si="607"/>
        <v>10</v>
      </c>
      <c r="AC1959" t="str">
        <f t="shared" si="608"/>
        <v>MOHAVE</v>
      </c>
      <c r="AI1959">
        <f t="shared" si="595"/>
        <v>10</v>
      </c>
      <c r="AO1959" t="s">
        <v>15699</v>
      </c>
      <c r="AP1959" t="s">
        <v>3159</v>
      </c>
      <c r="AQ1959" t="s">
        <v>3159</v>
      </c>
      <c r="AR1959" t="s">
        <v>15700</v>
      </c>
      <c r="AS1959" t="s">
        <v>240</v>
      </c>
      <c r="AT1959">
        <v>1</v>
      </c>
      <c r="AU1959" t="s">
        <v>15701</v>
      </c>
      <c r="AV1959" t="s">
        <v>15702</v>
      </c>
      <c r="AW1959" t="s">
        <v>15702</v>
      </c>
      <c r="AX1959" t="s">
        <v>15700</v>
      </c>
      <c r="AY1959" t="s">
        <v>240</v>
      </c>
      <c r="AZ1959">
        <v>1</v>
      </c>
      <c r="BC1959" t="s">
        <v>15703</v>
      </c>
      <c r="BD1959" t="s">
        <v>15704</v>
      </c>
      <c r="BH1959" t="s">
        <v>242</v>
      </c>
      <c r="BS1959" t="s">
        <v>243</v>
      </c>
      <c r="BV1959" t="s">
        <v>244</v>
      </c>
      <c r="BY1959" t="s">
        <v>245</v>
      </c>
      <c r="CA1959">
        <v>2895</v>
      </c>
      <c r="CC1959" t="s">
        <v>2594</v>
      </c>
      <c r="CD1959" t="s">
        <v>15705</v>
      </c>
      <c r="CE1959" t="s">
        <v>9141</v>
      </c>
      <c r="CG1959" t="s">
        <v>4039</v>
      </c>
      <c r="CH1959" t="s">
        <v>5336</v>
      </c>
      <c r="CI1959" t="s">
        <v>1127</v>
      </c>
      <c r="CJ1959" t="str">
        <f>"34116-7659"</f>
        <v>34116-7659</v>
      </c>
      <c r="CK1959" t="s">
        <v>1591</v>
      </c>
      <c r="CL1959" t="s">
        <v>15706</v>
      </c>
      <c r="CM1959" t="s">
        <v>15707</v>
      </c>
      <c r="CN1959" t="s">
        <v>254</v>
      </c>
      <c r="CO1959" t="s">
        <v>15708</v>
      </c>
      <c r="CP1959" t="str">
        <f>"120-29-004B"</f>
        <v>120-29-004B</v>
      </c>
      <c r="CQ1959" t="str">
        <f>"12029004B"</f>
        <v>12029004B</v>
      </c>
      <c r="CR1959" t="str">
        <f>"R12029004B"</f>
        <v>R12029004B</v>
      </c>
      <c r="CS1959">
        <v>4015</v>
      </c>
      <c r="CW1959" t="s">
        <v>256</v>
      </c>
      <c r="CX1959" t="s">
        <v>424</v>
      </c>
      <c r="CY1959" t="s">
        <v>499</v>
      </c>
      <c r="CZ1959">
        <v>33</v>
      </c>
      <c r="DB1959">
        <v>34.601663052546101</v>
      </c>
      <c r="DC1959">
        <v>-114.25420501008</v>
      </c>
      <c r="DD1959" t="s">
        <v>1606</v>
      </c>
      <c r="DK1959" t="s">
        <v>2731</v>
      </c>
      <c r="DL1959" t="s">
        <v>2731</v>
      </c>
      <c r="DO1959" t="str">
        <f>""</f>
        <v/>
      </c>
      <c r="DQ1959">
        <v>0</v>
      </c>
      <c r="DR1959">
        <v>0</v>
      </c>
      <c r="DS1959">
        <v>0</v>
      </c>
      <c r="DT1959">
        <v>0</v>
      </c>
      <c r="DW1959">
        <v>0</v>
      </c>
      <c r="DX1959">
        <v>0</v>
      </c>
      <c r="DZ1959">
        <v>0</v>
      </c>
      <c r="EA1959">
        <v>0</v>
      </c>
      <c r="EB1959">
        <v>0</v>
      </c>
      <c r="EC1959">
        <v>0</v>
      </c>
      <c r="ED1959">
        <v>0</v>
      </c>
      <c r="EE1959">
        <v>0</v>
      </c>
      <c r="EF1959">
        <v>0</v>
      </c>
      <c r="EG1959">
        <v>0</v>
      </c>
      <c r="EH1959">
        <v>0</v>
      </c>
      <c r="EI1959">
        <v>0</v>
      </c>
      <c r="EL1959">
        <v>0</v>
      </c>
      <c r="EN1959">
        <v>0</v>
      </c>
      <c r="EP1959">
        <v>0</v>
      </c>
      <c r="ER1959">
        <v>0</v>
      </c>
      <c r="ET1959">
        <v>0</v>
      </c>
      <c r="EY1959">
        <v>0</v>
      </c>
      <c r="FA1959">
        <v>0</v>
      </c>
      <c r="FL1959">
        <v>0</v>
      </c>
      <c r="FQ1959" t="s">
        <v>261</v>
      </c>
      <c r="FR1959" t="s">
        <v>262</v>
      </c>
      <c r="FS1959" t="s">
        <v>263</v>
      </c>
      <c r="FU1959">
        <v>435600</v>
      </c>
      <c r="FV1959">
        <v>10</v>
      </c>
      <c r="FW1959">
        <v>0</v>
      </c>
      <c r="FX1959">
        <v>0</v>
      </c>
      <c r="FY1959">
        <v>0</v>
      </c>
      <c r="FZ1959">
        <v>0</v>
      </c>
      <c r="GI1959" t="s">
        <v>264</v>
      </c>
      <c r="GJ1959" t="s">
        <v>1608</v>
      </c>
      <c r="GK1959" t="s">
        <v>1609</v>
      </c>
      <c r="GL1959" s="1">
        <v>42340</v>
      </c>
      <c r="GM1959" t="s">
        <v>267</v>
      </c>
      <c r="GN1959" t="str">
        <f t="shared" si="610"/>
        <v>FALSE</v>
      </c>
      <c r="GO1959">
        <v>2022</v>
      </c>
      <c r="GP1959">
        <v>2020</v>
      </c>
      <c r="GQ1959">
        <v>2500</v>
      </c>
      <c r="GR1959" t="s">
        <v>246</v>
      </c>
      <c r="GS1959" t="s">
        <v>246</v>
      </c>
      <c r="GT1959" t="s">
        <v>246</v>
      </c>
      <c r="GU1959" t="s">
        <v>246</v>
      </c>
      <c r="GV1959" t="s">
        <v>246</v>
      </c>
      <c r="GW1959" t="s">
        <v>246</v>
      </c>
      <c r="GX1959" t="s">
        <v>246</v>
      </c>
      <c r="GY1959" t="s">
        <v>246</v>
      </c>
      <c r="GZ1959" t="s">
        <v>246</v>
      </c>
      <c r="HA1959" t="s">
        <v>246</v>
      </c>
      <c r="HB1959" t="s">
        <v>246</v>
      </c>
      <c r="HC1959" t="s">
        <v>246</v>
      </c>
      <c r="HD1959" t="s">
        <v>246</v>
      </c>
      <c r="HE1959" s="2">
        <v>1160</v>
      </c>
      <c r="HF1959" s="2">
        <v>0</v>
      </c>
      <c r="HG1959" s="2">
        <v>0</v>
      </c>
      <c r="HH1959">
        <v>0</v>
      </c>
      <c r="HI1959" s="2">
        <v>7734</v>
      </c>
      <c r="HJ1959" s="2">
        <v>7734</v>
      </c>
      <c r="HK1959" s="2">
        <v>0</v>
      </c>
      <c r="HL1959">
        <v>0</v>
      </c>
      <c r="HM1959" s="2">
        <v>0</v>
      </c>
      <c r="HN1959" s="2">
        <v>0</v>
      </c>
      <c r="HO1959" s="2">
        <v>0</v>
      </c>
      <c r="HP1959">
        <v>0</v>
      </c>
      <c r="HQ1959" s="2">
        <v>63.84</v>
      </c>
      <c r="HS1959" s="2">
        <v>7734</v>
      </c>
      <c r="HT1959">
        <v>11</v>
      </c>
      <c r="HV1959" t="s">
        <v>1191</v>
      </c>
      <c r="HY1959" t="s">
        <v>1610</v>
      </c>
      <c r="HZ1959" t="s">
        <v>1193</v>
      </c>
      <c r="IA1959" t="s">
        <v>1194</v>
      </c>
      <c r="IF1959" t="str">
        <f>""</f>
        <v/>
      </c>
      <c r="IG1959" t="str">
        <f>""</f>
        <v/>
      </c>
      <c r="IH1959" t="str">
        <f>""</f>
        <v/>
      </c>
      <c r="IT1959" t="str">
        <f>""</f>
        <v/>
      </c>
      <c r="IY1959" t="str">
        <f>""</f>
        <v/>
      </c>
      <c r="JB1959" t="s">
        <v>271</v>
      </c>
      <c r="JD1959" t="str">
        <f>""</f>
        <v/>
      </c>
      <c r="JE1959" t="str">
        <f>""</f>
        <v/>
      </c>
      <c r="JO1959" t="str">
        <f>""</f>
        <v/>
      </c>
      <c r="JP1959" t="str">
        <f>""</f>
        <v/>
      </c>
      <c r="JQ1959" t="str">
        <f>HYPERLINK("https://web.datatree.com/?/property?propertyId=5225000")</f>
        <v>https://web.datatree.com/?/property?propertyId=5225000</v>
      </c>
    </row>
    <row r="1960" spans="1:277" x14ac:dyDescent="0.25">
      <c r="A1960">
        <v>1958</v>
      </c>
      <c r="B1960" s="15" t="s">
        <v>18833</v>
      </c>
      <c r="C1960" s="15" t="s">
        <v>18832</v>
      </c>
      <c r="D1960" s="15" t="s">
        <v>18834</v>
      </c>
      <c r="E1960" s="15" t="s">
        <v>18835</v>
      </c>
      <c r="F1960" s="15" t="s">
        <v>18836</v>
      </c>
      <c r="G1960" s="15" t="s">
        <v>243</v>
      </c>
      <c r="H1960" s="15">
        <v>85555</v>
      </c>
      <c r="I1960" s="15" t="s">
        <v>18837</v>
      </c>
      <c r="J1960" s="23" t="s">
        <v>18838</v>
      </c>
      <c r="K1960" s="15" t="s">
        <v>18839</v>
      </c>
      <c r="L1960" s="16" t="s">
        <v>18840</v>
      </c>
      <c r="M1960" s="17" t="str">
        <f t="shared" si="593"/>
        <v>6/31/2022</v>
      </c>
      <c r="N1960" s="15">
        <v>11152</v>
      </c>
      <c r="O1960" s="18">
        <f t="shared" si="596"/>
        <v>0</v>
      </c>
      <c r="P1960" s="19" t="str">
        <f t="shared" si="597"/>
        <v>$0.00</v>
      </c>
      <c r="Q1960" s="16">
        <v>44834</v>
      </c>
      <c r="R1960" s="19" t="str">
        <f t="shared" si="594"/>
        <v>09/30/22</v>
      </c>
      <c r="S1960" t="str">
        <f t="shared" si="598"/>
        <v>MOHAVE</v>
      </c>
      <c r="T1960" s="6" t="str">
        <f t="shared" si="599"/>
        <v>319-11-004B</v>
      </c>
      <c r="U1960" t="str">
        <f t="shared" si="600"/>
        <v xml:space="preserve">4509 WATERWHEEL TURN </v>
      </c>
      <c r="V1960" t="str">
        <f t="shared" si="601"/>
        <v>PENSACOLA</v>
      </c>
      <c r="W1960" t="str">
        <f t="shared" si="602"/>
        <v>FL</v>
      </c>
      <c r="X1960" t="str">
        <f t="shared" si="603"/>
        <v>32514-7221</v>
      </c>
      <c r="Y1960" t="str">
        <f t="shared" si="604"/>
        <v>WILLIAM</v>
      </c>
      <c r="Z1960" t="str">
        <f t="shared" si="605"/>
        <v>FETKE</v>
      </c>
      <c r="AA1960" t="str">
        <f t="shared" si="606"/>
        <v>KEMO RANCHES W2 OF LOT 116</v>
      </c>
      <c r="AB1960">
        <f t="shared" si="607"/>
        <v>10</v>
      </c>
      <c r="AC1960" t="str">
        <f t="shared" si="608"/>
        <v>MOHAVE</v>
      </c>
      <c r="AI1960">
        <f t="shared" si="595"/>
        <v>10</v>
      </c>
      <c r="AO1960" t="s">
        <v>15709</v>
      </c>
      <c r="AP1960" t="s">
        <v>661</v>
      </c>
      <c r="AQ1960" t="s">
        <v>661</v>
      </c>
      <c r="AR1960" t="s">
        <v>15710</v>
      </c>
      <c r="AS1960" t="s">
        <v>240</v>
      </c>
      <c r="AT1960">
        <v>3</v>
      </c>
      <c r="BC1960" t="s">
        <v>15711</v>
      </c>
      <c r="BD1960" t="s">
        <v>15709</v>
      </c>
      <c r="BH1960" t="s">
        <v>242</v>
      </c>
      <c r="BS1960" t="s">
        <v>243</v>
      </c>
      <c r="BV1960" t="s">
        <v>244</v>
      </c>
      <c r="BY1960" t="s">
        <v>245</v>
      </c>
      <c r="CA1960">
        <v>4509</v>
      </c>
      <c r="CD1960" t="s">
        <v>15712</v>
      </c>
      <c r="CG1960" t="s">
        <v>15713</v>
      </c>
      <c r="CH1960" t="s">
        <v>15714</v>
      </c>
      <c r="CI1960" t="s">
        <v>1127</v>
      </c>
      <c r="CJ1960" t="str">
        <f>"32514-7221"</f>
        <v>32514-7221</v>
      </c>
      <c r="CK1960" t="s">
        <v>6612</v>
      </c>
      <c r="CL1960" t="s">
        <v>15715</v>
      </c>
      <c r="CM1960" t="s">
        <v>15716</v>
      </c>
      <c r="CN1960" t="s">
        <v>254</v>
      </c>
      <c r="CO1960" t="s">
        <v>15717</v>
      </c>
      <c r="CP1960" t="str">
        <f>"319-11-004B"</f>
        <v>319-11-004B</v>
      </c>
      <c r="CQ1960" t="str">
        <f>"31911004B"</f>
        <v>31911004B</v>
      </c>
      <c r="CR1960" t="str">
        <f>"R31911004B"</f>
        <v>R31911004B</v>
      </c>
      <c r="CS1960">
        <v>4015</v>
      </c>
      <c r="CX1960" t="s">
        <v>498</v>
      </c>
      <c r="CY1960" t="s">
        <v>499</v>
      </c>
      <c r="CZ1960">
        <v>19</v>
      </c>
      <c r="DB1960">
        <v>35.632408756796004</v>
      </c>
      <c r="DC1960">
        <v>-114.348345424993</v>
      </c>
      <c r="DD1960" t="s">
        <v>3970</v>
      </c>
      <c r="DK1960" t="s">
        <v>3971</v>
      </c>
      <c r="DL1960" t="s">
        <v>3971</v>
      </c>
      <c r="DO1960" t="str">
        <f>"116"</f>
        <v>116</v>
      </c>
      <c r="DQ1960">
        <v>0</v>
      </c>
      <c r="DR1960">
        <v>0</v>
      </c>
      <c r="DS1960">
        <v>0</v>
      </c>
      <c r="DT1960">
        <v>0</v>
      </c>
      <c r="DW1960">
        <v>0</v>
      </c>
      <c r="DX1960">
        <v>0</v>
      </c>
      <c r="DZ1960">
        <v>0</v>
      </c>
      <c r="EA1960">
        <v>0</v>
      </c>
      <c r="EB1960">
        <v>0</v>
      </c>
      <c r="EC1960">
        <v>0</v>
      </c>
      <c r="ED1960">
        <v>0</v>
      </c>
      <c r="EE1960">
        <v>0</v>
      </c>
      <c r="EF1960">
        <v>0</v>
      </c>
      <c r="EG1960">
        <v>0</v>
      </c>
      <c r="EH1960">
        <v>0</v>
      </c>
      <c r="EI1960">
        <v>0</v>
      </c>
      <c r="EL1960">
        <v>0</v>
      </c>
      <c r="EN1960">
        <v>0</v>
      </c>
      <c r="EP1960">
        <v>0</v>
      </c>
      <c r="ER1960">
        <v>0</v>
      </c>
      <c r="ET1960">
        <v>0</v>
      </c>
      <c r="EY1960">
        <v>0</v>
      </c>
      <c r="FA1960">
        <v>0</v>
      </c>
      <c r="FL1960">
        <v>0</v>
      </c>
      <c r="FQ1960" t="s">
        <v>261</v>
      </c>
      <c r="FR1960" t="s">
        <v>262</v>
      </c>
      <c r="FS1960" t="s">
        <v>263</v>
      </c>
      <c r="FU1960">
        <v>435600</v>
      </c>
      <c r="FV1960">
        <v>10</v>
      </c>
      <c r="FW1960">
        <v>0</v>
      </c>
      <c r="FX1960">
        <v>0</v>
      </c>
      <c r="FY1960">
        <v>0</v>
      </c>
      <c r="FZ1960">
        <v>0</v>
      </c>
      <c r="GI1960" t="s">
        <v>264</v>
      </c>
      <c r="GJ1960" t="s">
        <v>502</v>
      </c>
      <c r="GK1960" t="s">
        <v>503</v>
      </c>
      <c r="GL1960" s="1">
        <v>40135</v>
      </c>
      <c r="GM1960" t="s">
        <v>267</v>
      </c>
      <c r="GN1960" t="str">
        <f t="shared" si="610"/>
        <v>FALSE</v>
      </c>
      <c r="GO1960">
        <v>2022</v>
      </c>
      <c r="GP1960">
        <v>2020</v>
      </c>
      <c r="GQ1960">
        <v>1110</v>
      </c>
      <c r="GR1960" t="s">
        <v>246</v>
      </c>
      <c r="GS1960" t="s">
        <v>246</v>
      </c>
      <c r="GT1960" t="s">
        <v>246</v>
      </c>
      <c r="GU1960" t="s">
        <v>246</v>
      </c>
      <c r="GV1960" t="s">
        <v>246</v>
      </c>
      <c r="GW1960" t="s">
        <v>246</v>
      </c>
      <c r="GX1960" t="s">
        <v>246</v>
      </c>
      <c r="GY1960" t="s">
        <v>246</v>
      </c>
      <c r="GZ1960" t="s">
        <v>246</v>
      </c>
      <c r="HA1960" t="s">
        <v>246</v>
      </c>
      <c r="HB1960" t="s">
        <v>246</v>
      </c>
      <c r="HC1960" t="s">
        <v>246</v>
      </c>
      <c r="HD1960" t="s">
        <v>246</v>
      </c>
      <c r="HE1960" s="2">
        <v>1082</v>
      </c>
      <c r="HF1960" s="2">
        <v>0</v>
      </c>
      <c r="HG1960" s="2">
        <v>0</v>
      </c>
      <c r="HH1960">
        <v>0</v>
      </c>
      <c r="HI1960" s="2">
        <v>7214</v>
      </c>
      <c r="HJ1960" s="2">
        <v>7214</v>
      </c>
      <c r="HK1960" s="2">
        <v>0</v>
      </c>
      <c r="HL1960">
        <v>0</v>
      </c>
      <c r="HM1960" s="2">
        <v>0</v>
      </c>
      <c r="HN1960" s="2">
        <v>0</v>
      </c>
      <c r="HO1960" s="2">
        <v>0</v>
      </c>
      <c r="HP1960">
        <v>0</v>
      </c>
      <c r="HQ1960" s="2">
        <v>67.760000000000005</v>
      </c>
      <c r="HS1960" s="2">
        <v>7214</v>
      </c>
      <c r="HV1960" t="s">
        <v>315</v>
      </c>
      <c r="HY1960" t="s">
        <v>316</v>
      </c>
      <c r="HZ1960" t="s">
        <v>317</v>
      </c>
      <c r="IA1960" t="s">
        <v>318</v>
      </c>
      <c r="IF1960" t="str">
        <f>""</f>
        <v/>
      </c>
      <c r="IG1960" t="str">
        <f>""</f>
        <v/>
      </c>
      <c r="IH1960" t="str">
        <f>""</f>
        <v/>
      </c>
      <c r="II1960" s="1">
        <v>40651</v>
      </c>
      <c r="IJ1960" s="1">
        <v>41792</v>
      </c>
      <c r="IK1960" s="2">
        <v>22000</v>
      </c>
      <c r="IM1960" t="s">
        <v>270</v>
      </c>
      <c r="IN1960" t="s">
        <v>1850</v>
      </c>
      <c r="IT1960" t="str">
        <f>""</f>
        <v/>
      </c>
      <c r="IY1960" t="str">
        <f>""</f>
        <v/>
      </c>
      <c r="JB1960" t="s">
        <v>271</v>
      </c>
      <c r="JD1960" t="str">
        <f>"2014.24373"</f>
        <v>2014.24373</v>
      </c>
      <c r="JE1960" t="str">
        <f>""</f>
        <v/>
      </c>
      <c r="JF1960" s="1">
        <v>40603</v>
      </c>
      <c r="JG1960" s="1">
        <v>40612</v>
      </c>
      <c r="JH1960" s="2">
        <v>7500</v>
      </c>
      <c r="JI1960" t="s">
        <v>567</v>
      </c>
      <c r="JJ1960" t="s">
        <v>15718</v>
      </c>
      <c r="JK1960" s="2">
        <v>6000</v>
      </c>
      <c r="JL1960" t="s">
        <v>569</v>
      </c>
      <c r="JM1960" t="s">
        <v>570</v>
      </c>
      <c r="JO1960" t="str">
        <f>"2011.13374"</f>
        <v>2011.13374</v>
      </c>
      <c r="JP1960" t="str">
        <f>""</f>
        <v/>
      </c>
      <c r="JQ1960" t="str">
        <f>HYPERLINK("https://web.datatree.com/?/property?propertyId=5227301")</f>
        <v>https://web.datatree.com/?/property?propertyId=5227301</v>
      </c>
    </row>
    <row r="1961" spans="1:277" x14ac:dyDescent="0.25">
      <c r="A1961">
        <v>1959</v>
      </c>
      <c r="B1961" s="15" t="s">
        <v>18833</v>
      </c>
      <c r="C1961" s="15" t="s">
        <v>18832</v>
      </c>
      <c r="D1961" s="15" t="s">
        <v>18834</v>
      </c>
      <c r="E1961" s="15" t="s">
        <v>18835</v>
      </c>
      <c r="F1961" s="15" t="s">
        <v>18836</v>
      </c>
      <c r="G1961" s="15" t="s">
        <v>243</v>
      </c>
      <c r="H1961" s="15">
        <v>85555</v>
      </c>
      <c r="I1961" s="15" t="s">
        <v>18837</v>
      </c>
      <c r="J1961" s="23" t="s">
        <v>18838</v>
      </c>
      <c r="K1961" s="15" t="s">
        <v>18839</v>
      </c>
      <c r="L1961" s="16" t="s">
        <v>18840</v>
      </c>
      <c r="M1961" s="17" t="str">
        <f t="shared" si="593"/>
        <v>6/31/2022</v>
      </c>
      <c r="N1961" s="15">
        <v>11153</v>
      </c>
      <c r="O1961" s="18">
        <f t="shared" si="596"/>
        <v>0</v>
      </c>
      <c r="P1961" s="19" t="str">
        <f t="shared" si="597"/>
        <v>$0.00</v>
      </c>
      <c r="Q1961" s="16">
        <v>44834</v>
      </c>
      <c r="R1961" s="19" t="str">
        <f t="shared" si="594"/>
        <v>09/30/22</v>
      </c>
      <c r="S1961" t="str">
        <f t="shared" si="598"/>
        <v>MOHAVE</v>
      </c>
      <c r="T1961" s="6" t="str">
        <f t="shared" si="599"/>
        <v>254-29-241</v>
      </c>
      <c r="U1961" t="str">
        <f t="shared" si="600"/>
        <v xml:space="preserve">6600 N IRONWOOD DR </v>
      </c>
      <c r="V1961" t="str">
        <f t="shared" si="601"/>
        <v>PARADISE VALLEY</v>
      </c>
      <c r="W1961" t="str">
        <f t="shared" si="602"/>
        <v>AZ</v>
      </c>
      <c r="X1961" t="str">
        <f t="shared" si="603"/>
        <v>85253-4245</v>
      </c>
      <c r="Y1961">
        <f t="shared" si="604"/>
        <v>0</v>
      </c>
      <c r="Z1961" t="str">
        <f t="shared" si="605"/>
        <v>BOLIFCO LP</v>
      </c>
      <c r="AA1961" t="str">
        <f t="shared" si="606"/>
        <v>T20N R13W SEC 35 SW4 SE4 SE4 CONT 10 AC 254-29-212 (254-29-240  2 41 &amp; 242) 2009 TAX ROLL</v>
      </c>
      <c r="AB1961">
        <f t="shared" si="607"/>
        <v>10</v>
      </c>
      <c r="AC1961" t="str">
        <f t="shared" si="608"/>
        <v>MOHAVE</v>
      </c>
      <c r="AI1961">
        <f t="shared" si="595"/>
        <v>10</v>
      </c>
      <c r="AO1961" t="s">
        <v>643</v>
      </c>
      <c r="AR1961" t="s">
        <v>643</v>
      </c>
      <c r="AS1961" t="s">
        <v>273</v>
      </c>
      <c r="AT1961">
        <v>3</v>
      </c>
      <c r="BC1961" t="s">
        <v>643</v>
      </c>
      <c r="BD1961" t="s">
        <v>643</v>
      </c>
      <c r="BF1961" t="s">
        <v>644</v>
      </c>
      <c r="BH1961" t="s">
        <v>242</v>
      </c>
      <c r="BS1961" t="s">
        <v>243</v>
      </c>
      <c r="BV1961" t="s">
        <v>244</v>
      </c>
      <c r="BY1961" t="s">
        <v>245</v>
      </c>
      <c r="BZ1961" t="s">
        <v>246</v>
      </c>
      <c r="CA1961">
        <v>6600</v>
      </c>
      <c r="CD1961" t="s">
        <v>645</v>
      </c>
      <c r="CE1961" t="s">
        <v>302</v>
      </c>
      <c r="CG1961" t="s">
        <v>646</v>
      </c>
      <c r="CH1961" t="s">
        <v>646</v>
      </c>
      <c r="CI1961" t="s">
        <v>243</v>
      </c>
      <c r="CJ1961" t="str">
        <f>"85253-4245"</f>
        <v>85253-4245</v>
      </c>
      <c r="CK1961" t="s">
        <v>647</v>
      </c>
      <c r="CL1961" t="s">
        <v>648</v>
      </c>
      <c r="CM1961" t="s">
        <v>649</v>
      </c>
      <c r="CN1961" t="s">
        <v>254</v>
      </c>
      <c r="CO1961" t="s">
        <v>15719</v>
      </c>
      <c r="CP1961" t="str">
        <f>"254-29-241"</f>
        <v>254-29-241</v>
      </c>
      <c r="CQ1961" t="str">
        <f>"25429241"</f>
        <v>25429241</v>
      </c>
      <c r="CR1961" t="str">
        <f>"R25429241"</f>
        <v>R25429241</v>
      </c>
      <c r="CS1961">
        <v>4015</v>
      </c>
      <c r="CW1961" t="s">
        <v>256</v>
      </c>
      <c r="CX1961" t="s">
        <v>651</v>
      </c>
      <c r="CY1961" t="s">
        <v>520</v>
      </c>
      <c r="CZ1961">
        <v>35</v>
      </c>
      <c r="DB1961">
        <v>35.0663063363018</v>
      </c>
      <c r="DC1961">
        <v>-113.62053860510601</v>
      </c>
      <c r="DK1961" t="s">
        <v>652</v>
      </c>
      <c r="DL1961" t="s">
        <v>652</v>
      </c>
      <c r="DO1961" t="str">
        <f>""</f>
        <v/>
      </c>
      <c r="DQ1961">
        <v>0</v>
      </c>
      <c r="DR1961">
        <v>0</v>
      </c>
      <c r="DS1961">
        <v>0</v>
      </c>
      <c r="DT1961">
        <v>0</v>
      </c>
      <c r="DW1961">
        <v>0</v>
      </c>
      <c r="DX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0</v>
      </c>
      <c r="EH1961">
        <v>0</v>
      </c>
      <c r="EI1961">
        <v>0</v>
      </c>
      <c r="EL1961">
        <v>0</v>
      </c>
      <c r="EN1961">
        <v>0</v>
      </c>
      <c r="EP1961">
        <v>0</v>
      </c>
      <c r="ER1961">
        <v>0</v>
      </c>
      <c r="ET1961">
        <v>0</v>
      </c>
      <c r="EY1961">
        <v>0</v>
      </c>
      <c r="FA1961">
        <v>0</v>
      </c>
      <c r="FL1961">
        <v>0</v>
      </c>
      <c r="FQ1961" t="s">
        <v>336</v>
      </c>
      <c r="FR1961" t="s">
        <v>405</v>
      </c>
      <c r="FS1961" t="s">
        <v>406</v>
      </c>
      <c r="FU1961">
        <v>435600</v>
      </c>
      <c r="FV1961">
        <v>10</v>
      </c>
      <c r="FW1961">
        <v>0</v>
      </c>
      <c r="FX1961">
        <v>0</v>
      </c>
      <c r="FY1961">
        <v>0</v>
      </c>
      <c r="FZ1961">
        <v>0</v>
      </c>
      <c r="GI1961" t="s">
        <v>653</v>
      </c>
      <c r="GJ1961" t="s">
        <v>654</v>
      </c>
      <c r="GK1961" t="s">
        <v>655</v>
      </c>
      <c r="GL1961" s="1">
        <v>40135</v>
      </c>
      <c r="GM1961" t="s">
        <v>267</v>
      </c>
      <c r="GN1961" t="str">
        <f t="shared" si="610"/>
        <v>FALSE</v>
      </c>
      <c r="GO1961">
        <v>2022</v>
      </c>
      <c r="GP1961">
        <v>2020</v>
      </c>
      <c r="GQ1961">
        <v>300</v>
      </c>
      <c r="GR1961" t="s">
        <v>246</v>
      </c>
      <c r="GS1961" t="s">
        <v>246</v>
      </c>
      <c r="GT1961" t="s">
        <v>246</v>
      </c>
      <c r="GU1961" t="s">
        <v>246</v>
      </c>
      <c r="GV1961" t="s">
        <v>246</v>
      </c>
      <c r="GW1961" t="s">
        <v>246</v>
      </c>
      <c r="GX1961" t="s">
        <v>246</v>
      </c>
      <c r="GY1961" t="s">
        <v>246</v>
      </c>
      <c r="GZ1961" t="s">
        <v>246</v>
      </c>
      <c r="HA1961" t="s">
        <v>246</v>
      </c>
      <c r="HB1961" t="s">
        <v>246</v>
      </c>
      <c r="HC1961" t="s">
        <v>246</v>
      </c>
      <c r="HD1961" t="s">
        <v>246</v>
      </c>
      <c r="HE1961" s="2">
        <v>1697</v>
      </c>
      <c r="HF1961" s="2">
        <v>0</v>
      </c>
      <c r="HG1961" s="2">
        <v>0</v>
      </c>
      <c r="HH1961">
        <v>0</v>
      </c>
      <c r="HI1961" s="2">
        <v>11311</v>
      </c>
      <c r="HJ1961" s="2">
        <v>11311</v>
      </c>
      <c r="HK1961" s="2">
        <v>0</v>
      </c>
      <c r="HL1961">
        <v>0</v>
      </c>
      <c r="HM1961" s="2">
        <v>0</v>
      </c>
      <c r="HN1961" s="2">
        <v>0</v>
      </c>
      <c r="HO1961" s="2">
        <v>0</v>
      </c>
      <c r="HP1961">
        <v>0</v>
      </c>
      <c r="HQ1961" s="2">
        <v>133.96</v>
      </c>
      <c r="HS1961" s="2">
        <v>11311</v>
      </c>
      <c r="HV1961" t="s">
        <v>289</v>
      </c>
      <c r="HY1961" t="s">
        <v>290</v>
      </c>
      <c r="HZ1961" t="s">
        <v>290</v>
      </c>
      <c r="IF1961" t="str">
        <f>""</f>
        <v/>
      </c>
      <c r="IG1961" t="str">
        <f>""</f>
        <v/>
      </c>
      <c r="IH1961" t="str">
        <f>""</f>
        <v/>
      </c>
      <c r="II1961" s="1">
        <v>41965</v>
      </c>
      <c r="IJ1961" s="1">
        <v>42053</v>
      </c>
      <c r="IK1961" s="2">
        <v>299999</v>
      </c>
      <c r="IM1961" t="s">
        <v>656</v>
      </c>
      <c r="IN1961" t="s">
        <v>657</v>
      </c>
      <c r="IT1961" t="str">
        <f>""</f>
        <v/>
      </c>
      <c r="IY1961" t="str">
        <f>""</f>
        <v/>
      </c>
      <c r="JA1961" t="s">
        <v>658</v>
      </c>
      <c r="JB1961" t="s">
        <v>271</v>
      </c>
      <c r="JD1961" t="str">
        <f>"2015.6718"</f>
        <v>2015.6718</v>
      </c>
      <c r="JE1961" t="str">
        <f>""</f>
        <v/>
      </c>
      <c r="JO1961" t="str">
        <f>""</f>
        <v/>
      </c>
      <c r="JP1961" t="str">
        <f>""</f>
        <v/>
      </c>
      <c r="JQ1961" t="str">
        <f>HYPERLINK("https://web.datatree.com/?/property?propertyId=5227809")</f>
        <v>https://web.datatree.com/?/property?propertyId=5227809</v>
      </c>
    </row>
    <row r="1962" spans="1:277" x14ac:dyDescent="0.25">
      <c r="A1962">
        <v>1960</v>
      </c>
      <c r="B1962" s="15" t="s">
        <v>18833</v>
      </c>
      <c r="C1962" s="15" t="s">
        <v>18832</v>
      </c>
      <c r="D1962" s="15" t="s">
        <v>18834</v>
      </c>
      <c r="E1962" s="15" t="s">
        <v>18835</v>
      </c>
      <c r="F1962" s="15" t="s">
        <v>18836</v>
      </c>
      <c r="G1962" s="15" t="s">
        <v>243</v>
      </c>
      <c r="H1962" s="15">
        <v>85555</v>
      </c>
      <c r="I1962" s="15" t="s">
        <v>18837</v>
      </c>
      <c r="J1962" s="23" t="s">
        <v>18838</v>
      </c>
      <c r="K1962" s="15" t="s">
        <v>18839</v>
      </c>
      <c r="L1962" s="16" t="s">
        <v>18840</v>
      </c>
      <c r="M1962" s="17" t="str">
        <f t="shared" si="593"/>
        <v>6/31/2022</v>
      </c>
      <c r="N1962" s="15">
        <v>11154</v>
      </c>
      <c r="O1962" s="18">
        <f t="shared" si="596"/>
        <v>0</v>
      </c>
      <c r="P1962" s="19" t="str">
        <f t="shared" si="597"/>
        <v>$0.00</v>
      </c>
      <c r="Q1962" s="16">
        <v>44834</v>
      </c>
      <c r="R1962" s="19" t="str">
        <f t="shared" si="594"/>
        <v>09/30/22</v>
      </c>
      <c r="S1962" t="str">
        <f t="shared" si="598"/>
        <v>MOHAVE</v>
      </c>
      <c r="T1962" s="6" t="str">
        <f t="shared" si="599"/>
        <v>254-32-093</v>
      </c>
      <c r="U1962" t="str">
        <f t="shared" si="600"/>
        <v xml:space="preserve">1288 W FERNLEAF AVE #22151 </v>
      </c>
      <c r="V1962" t="str">
        <f t="shared" si="601"/>
        <v>POMONA</v>
      </c>
      <c r="W1962" t="str">
        <f t="shared" si="602"/>
        <v>CA</v>
      </c>
      <c r="X1962" t="str">
        <f t="shared" si="603"/>
        <v>91766-4308</v>
      </c>
      <c r="Y1962" t="str">
        <f t="shared" si="604"/>
        <v>DAVID</v>
      </c>
      <c r="Z1962" t="str">
        <f t="shared" si="605"/>
        <v>JONES</v>
      </c>
      <c r="AA1962" t="str">
        <f t="shared" si="606"/>
        <v>T20N R13W SEC 7 N2 W2 SE4 NE4 CONT 10 ACRES 254-32-018 (254-32-092 THRU 098) 2010 TAX ROLL</v>
      </c>
      <c r="AB1962">
        <f t="shared" si="607"/>
        <v>10</v>
      </c>
      <c r="AC1962" t="str">
        <f t="shared" si="608"/>
        <v>MOHAVE</v>
      </c>
      <c r="AI1962">
        <f t="shared" si="595"/>
        <v>10</v>
      </c>
      <c r="AO1962" t="s">
        <v>3307</v>
      </c>
      <c r="AP1962" t="s">
        <v>3308</v>
      </c>
      <c r="AQ1962" t="s">
        <v>2801</v>
      </c>
      <c r="AR1962" t="s">
        <v>3309</v>
      </c>
      <c r="AS1962" t="s">
        <v>240</v>
      </c>
      <c r="AT1962">
        <v>2</v>
      </c>
      <c r="BC1962" t="s">
        <v>3310</v>
      </c>
      <c r="BD1962" t="s">
        <v>3307</v>
      </c>
      <c r="BE1962" t="s">
        <v>1373</v>
      </c>
      <c r="BH1962" t="s">
        <v>407</v>
      </c>
      <c r="BJ1962" t="s">
        <v>396</v>
      </c>
      <c r="BK1962">
        <v>11890</v>
      </c>
      <c r="BN1962" t="s">
        <v>15720</v>
      </c>
      <c r="BO1962" t="s">
        <v>302</v>
      </c>
      <c r="BQ1962" t="s">
        <v>345</v>
      </c>
      <c r="BS1962" t="s">
        <v>243</v>
      </c>
      <c r="BT1962" t="str">
        <f>"86401"</f>
        <v>86401</v>
      </c>
      <c r="BU1962" t="str">
        <f>"86401-5777"</f>
        <v>86401-5777</v>
      </c>
      <c r="BV1962" t="s">
        <v>244</v>
      </c>
      <c r="BW1962" t="s">
        <v>2311</v>
      </c>
      <c r="BX1962" t="s">
        <v>15721</v>
      </c>
      <c r="BY1962" t="s">
        <v>15722</v>
      </c>
      <c r="BZ1962" t="s">
        <v>589</v>
      </c>
      <c r="CA1962">
        <v>1288</v>
      </c>
      <c r="CD1962" t="s">
        <v>3311</v>
      </c>
      <c r="CE1962" t="s">
        <v>248</v>
      </c>
      <c r="CF1962">
        <v>22151</v>
      </c>
      <c r="CG1962" t="s">
        <v>3312</v>
      </c>
      <c r="CH1962" t="s">
        <v>3312</v>
      </c>
      <c r="CI1962" t="s">
        <v>328</v>
      </c>
      <c r="CJ1962" t="str">
        <f>"91766-4308"</f>
        <v>91766-4308</v>
      </c>
      <c r="CK1962" t="s">
        <v>3313</v>
      </c>
      <c r="CL1962" t="s">
        <v>3314</v>
      </c>
      <c r="CM1962" t="s">
        <v>3315</v>
      </c>
      <c r="CN1962" t="s">
        <v>254</v>
      </c>
      <c r="CO1962" t="s">
        <v>15723</v>
      </c>
      <c r="CP1962" t="str">
        <f>"254-32-093"</f>
        <v>254-32-093</v>
      </c>
      <c r="CQ1962" t="str">
        <f>"25432093"</f>
        <v>25432093</v>
      </c>
      <c r="CR1962" t="str">
        <f>"R25432093"</f>
        <v>R25432093</v>
      </c>
      <c r="CS1962">
        <v>4015</v>
      </c>
      <c r="CU1962">
        <v>954800</v>
      </c>
      <c r="CV1962">
        <v>3262</v>
      </c>
      <c r="CW1962" t="s">
        <v>256</v>
      </c>
      <c r="CX1962" t="s">
        <v>651</v>
      </c>
      <c r="CY1962" t="s">
        <v>520</v>
      </c>
      <c r="CZ1962">
        <v>7</v>
      </c>
      <c r="DB1962">
        <v>35.133509585408</v>
      </c>
      <c r="DC1962">
        <v>-113.69113002134</v>
      </c>
      <c r="DK1962" t="s">
        <v>736</v>
      </c>
      <c r="DL1962" t="s">
        <v>736</v>
      </c>
      <c r="DO1962" t="str">
        <f>""</f>
        <v/>
      </c>
      <c r="DQ1962">
        <v>0</v>
      </c>
      <c r="DR1962">
        <v>0</v>
      </c>
      <c r="DS1962">
        <v>0</v>
      </c>
      <c r="DT1962">
        <v>0</v>
      </c>
      <c r="DW1962">
        <v>0</v>
      </c>
      <c r="DX1962">
        <v>0</v>
      </c>
      <c r="DZ1962">
        <v>0</v>
      </c>
      <c r="EA1962">
        <v>0</v>
      </c>
      <c r="EB1962">
        <v>0</v>
      </c>
      <c r="EC1962">
        <v>0</v>
      </c>
      <c r="ED1962">
        <v>0</v>
      </c>
      <c r="EE1962">
        <v>0</v>
      </c>
      <c r="EF1962">
        <v>0</v>
      </c>
      <c r="EG1962">
        <v>0</v>
      </c>
      <c r="EH1962">
        <v>0</v>
      </c>
      <c r="EI1962">
        <v>0</v>
      </c>
      <c r="EL1962">
        <v>0</v>
      </c>
      <c r="EN1962">
        <v>0</v>
      </c>
      <c r="EP1962">
        <v>0</v>
      </c>
      <c r="ER1962">
        <v>0</v>
      </c>
      <c r="ET1962">
        <v>0</v>
      </c>
      <c r="EY1962">
        <v>0</v>
      </c>
      <c r="FA1962">
        <v>0</v>
      </c>
      <c r="FL1962">
        <v>0</v>
      </c>
      <c r="FQ1962" t="s">
        <v>261</v>
      </c>
      <c r="FR1962" t="s">
        <v>3317</v>
      </c>
      <c r="FS1962" t="s">
        <v>3318</v>
      </c>
      <c r="FU1962">
        <v>435600</v>
      </c>
      <c r="FV1962">
        <v>10</v>
      </c>
      <c r="FW1962">
        <v>0</v>
      </c>
      <c r="FX1962">
        <v>0</v>
      </c>
      <c r="FY1962">
        <v>0</v>
      </c>
      <c r="FZ1962">
        <v>0</v>
      </c>
      <c r="GI1962" t="s">
        <v>264</v>
      </c>
      <c r="GJ1962" t="s">
        <v>737</v>
      </c>
      <c r="GK1962" t="s">
        <v>738</v>
      </c>
      <c r="GL1962" s="1">
        <v>40135</v>
      </c>
      <c r="GM1962" t="s">
        <v>267</v>
      </c>
      <c r="GN1962" t="str">
        <f t="shared" si="610"/>
        <v>FALSE</v>
      </c>
      <c r="GO1962">
        <v>2022</v>
      </c>
      <c r="GP1962">
        <v>2020</v>
      </c>
      <c r="GQ1962">
        <v>300</v>
      </c>
      <c r="GR1962" t="s">
        <v>246</v>
      </c>
      <c r="GS1962" t="s">
        <v>246</v>
      </c>
      <c r="GT1962" t="s">
        <v>246</v>
      </c>
      <c r="GU1962" t="s">
        <v>246</v>
      </c>
      <c r="GV1962" t="s">
        <v>246</v>
      </c>
      <c r="GW1962" t="s">
        <v>246</v>
      </c>
      <c r="GX1962" t="s">
        <v>246</v>
      </c>
      <c r="GY1962" t="s">
        <v>246</v>
      </c>
      <c r="GZ1962" t="s">
        <v>246</v>
      </c>
      <c r="HA1962" t="s">
        <v>246</v>
      </c>
      <c r="HB1962" t="s">
        <v>246</v>
      </c>
      <c r="HC1962" t="s">
        <v>246</v>
      </c>
      <c r="HD1962" t="s">
        <v>246</v>
      </c>
      <c r="HE1962" s="2">
        <v>1697</v>
      </c>
      <c r="HF1962" s="2">
        <v>0</v>
      </c>
      <c r="HG1962" s="2">
        <v>0</v>
      </c>
      <c r="HH1962">
        <v>0</v>
      </c>
      <c r="HI1962" s="2">
        <v>11311</v>
      </c>
      <c r="HJ1962" s="2">
        <v>11311</v>
      </c>
      <c r="HK1962" s="2">
        <v>0</v>
      </c>
      <c r="HL1962">
        <v>0</v>
      </c>
      <c r="HM1962" s="2">
        <v>0</v>
      </c>
      <c r="HN1962" s="2">
        <v>0</v>
      </c>
      <c r="HO1962" s="2">
        <v>0</v>
      </c>
      <c r="HP1962">
        <v>0</v>
      </c>
      <c r="HQ1962" s="2">
        <v>73.44</v>
      </c>
      <c r="HS1962" s="2">
        <v>11311</v>
      </c>
      <c r="HV1962" t="s">
        <v>289</v>
      </c>
      <c r="HY1962" t="s">
        <v>290</v>
      </c>
      <c r="HZ1962" t="s">
        <v>290</v>
      </c>
      <c r="IF1962" t="str">
        <f>""</f>
        <v/>
      </c>
      <c r="IG1962" t="str">
        <f>""</f>
        <v/>
      </c>
      <c r="IH1962" t="str">
        <f>""</f>
        <v/>
      </c>
      <c r="II1962" s="1">
        <v>43929</v>
      </c>
      <c r="IJ1962" s="1">
        <v>43938</v>
      </c>
      <c r="IK1962" s="2">
        <v>15000</v>
      </c>
      <c r="IM1962" t="s">
        <v>270</v>
      </c>
      <c r="IN1962" t="s">
        <v>3319</v>
      </c>
      <c r="IP1962" s="2">
        <v>10000</v>
      </c>
      <c r="IR1962">
        <v>3.2</v>
      </c>
      <c r="IS1962" t="s">
        <v>946</v>
      </c>
      <c r="IT1962" t="str">
        <f>"2020.22140"</f>
        <v>2020.22140</v>
      </c>
      <c r="IY1962" t="str">
        <f>""</f>
        <v/>
      </c>
      <c r="IZ1962" t="s">
        <v>3319</v>
      </c>
      <c r="JA1962" t="s">
        <v>3320</v>
      </c>
      <c r="JB1962" t="s">
        <v>271</v>
      </c>
      <c r="JD1962" t="str">
        <f>"2020.22139"</f>
        <v>2020.22139</v>
      </c>
      <c r="JE1962" t="str">
        <f>""</f>
        <v/>
      </c>
      <c r="JG1962" s="1">
        <v>39142</v>
      </c>
      <c r="JH1962" s="2">
        <v>165000</v>
      </c>
      <c r="JI1962" t="s">
        <v>567</v>
      </c>
      <c r="JJ1962" t="s">
        <v>3319</v>
      </c>
      <c r="JK1962" s="2">
        <v>147500</v>
      </c>
      <c r="JL1962" t="s">
        <v>569</v>
      </c>
      <c r="JM1962" t="s">
        <v>364</v>
      </c>
      <c r="JO1962" t="str">
        <f>"6691.114"</f>
        <v>6691.114</v>
      </c>
      <c r="JP1962" t="str">
        <f>""</f>
        <v/>
      </c>
      <c r="JQ1962" t="str">
        <f>HYPERLINK("https://web.datatree.com/?/property?propertyId=5192732")</f>
        <v>https://web.datatree.com/?/property?propertyId=5192732</v>
      </c>
    </row>
    <row r="1963" spans="1:277" x14ac:dyDescent="0.25">
      <c r="A1963">
        <v>1961</v>
      </c>
      <c r="B1963" s="15" t="s">
        <v>18833</v>
      </c>
      <c r="C1963" s="15" t="s">
        <v>18832</v>
      </c>
      <c r="D1963" s="15" t="s">
        <v>18834</v>
      </c>
      <c r="E1963" s="15" t="s">
        <v>18835</v>
      </c>
      <c r="F1963" s="15" t="s">
        <v>18836</v>
      </c>
      <c r="G1963" s="15" t="s">
        <v>243</v>
      </c>
      <c r="H1963" s="15">
        <v>85555</v>
      </c>
      <c r="I1963" s="15" t="s">
        <v>18837</v>
      </c>
      <c r="J1963" s="23" t="s">
        <v>18838</v>
      </c>
      <c r="K1963" s="15" t="s">
        <v>18839</v>
      </c>
      <c r="L1963" s="16" t="s">
        <v>18840</v>
      </c>
      <c r="M1963" s="17" t="str">
        <f t="shared" si="593"/>
        <v>6/31/2022</v>
      </c>
      <c r="N1963" s="15">
        <v>11155</v>
      </c>
      <c r="O1963" s="18">
        <f t="shared" si="596"/>
        <v>0</v>
      </c>
      <c r="P1963" s="19" t="str">
        <f t="shared" si="597"/>
        <v>$0.00</v>
      </c>
      <c r="Q1963" s="16">
        <v>44834</v>
      </c>
      <c r="R1963" s="19" t="str">
        <f t="shared" si="594"/>
        <v>09/30/22</v>
      </c>
      <c r="S1963" t="str">
        <f t="shared" si="598"/>
        <v>MOHAVE</v>
      </c>
      <c r="T1963" s="6" t="str">
        <f t="shared" si="599"/>
        <v>402-66-067</v>
      </c>
      <c r="U1963" t="str">
        <f t="shared" si="600"/>
        <v xml:space="preserve">28 E SOUTHGATE AVE </v>
      </c>
      <c r="V1963" t="str">
        <f t="shared" si="601"/>
        <v>SOUTH SALT LAKE</v>
      </c>
      <c r="W1963" t="str">
        <f t="shared" si="602"/>
        <v>UT</v>
      </c>
      <c r="X1963" t="str">
        <f t="shared" si="603"/>
        <v>84115-3530</v>
      </c>
      <c r="Y1963" t="str">
        <f t="shared" si="604"/>
        <v>STEVEN</v>
      </c>
      <c r="Z1963" t="str">
        <f t="shared" si="605"/>
        <v>SCOVILLE</v>
      </c>
      <c r="AA1963" t="str">
        <f t="shared" si="606"/>
        <v>SE4 NW4 SE4 SEC 36 41 15 10AC</v>
      </c>
      <c r="AB1963">
        <f t="shared" si="607"/>
        <v>10</v>
      </c>
      <c r="AC1963" t="str">
        <f t="shared" si="608"/>
        <v>MOHAVE</v>
      </c>
      <c r="AI1963">
        <f t="shared" si="595"/>
        <v>10</v>
      </c>
      <c r="AO1963" t="s">
        <v>15724</v>
      </c>
      <c r="AP1963" t="s">
        <v>392</v>
      </c>
      <c r="AQ1963" t="s">
        <v>392</v>
      </c>
      <c r="AR1963" t="s">
        <v>15725</v>
      </c>
      <c r="AS1963" t="s">
        <v>240</v>
      </c>
      <c r="AT1963">
        <v>1</v>
      </c>
      <c r="AU1963" t="s">
        <v>15726</v>
      </c>
      <c r="AV1963" t="s">
        <v>15727</v>
      </c>
      <c r="AW1963" t="s">
        <v>15727</v>
      </c>
      <c r="AX1963" t="s">
        <v>15725</v>
      </c>
      <c r="AY1963" t="s">
        <v>240</v>
      </c>
      <c r="AZ1963">
        <v>1</v>
      </c>
      <c r="BC1963" t="s">
        <v>15728</v>
      </c>
      <c r="BD1963" t="s">
        <v>15729</v>
      </c>
      <c r="BF1963" t="s">
        <v>860</v>
      </c>
      <c r="BH1963" t="s">
        <v>407</v>
      </c>
      <c r="BJ1963" t="s">
        <v>246</v>
      </c>
      <c r="BK1963">
        <v>645</v>
      </c>
      <c r="BN1963" t="s">
        <v>15730</v>
      </c>
      <c r="BO1963" t="s">
        <v>248</v>
      </c>
      <c r="BQ1963" t="s">
        <v>7877</v>
      </c>
      <c r="BS1963" t="s">
        <v>243</v>
      </c>
      <c r="BT1963" t="str">
        <f>"86432"</f>
        <v>86432</v>
      </c>
      <c r="BU1963" t="str">
        <f>"86432-5218"</f>
        <v>86432-5218</v>
      </c>
      <c r="BV1963" t="s">
        <v>244</v>
      </c>
      <c r="BW1963" t="s">
        <v>2865</v>
      </c>
      <c r="BX1963" t="s">
        <v>15731</v>
      </c>
      <c r="BY1963" t="s">
        <v>15732</v>
      </c>
      <c r="BZ1963" t="s">
        <v>396</v>
      </c>
      <c r="CA1963">
        <v>28</v>
      </c>
      <c r="CD1963" t="s">
        <v>15733</v>
      </c>
      <c r="CE1963" t="s">
        <v>248</v>
      </c>
      <c r="CG1963" t="s">
        <v>15734</v>
      </c>
      <c r="CH1963" t="s">
        <v>15734</v>
      </c>
      <c r="CI1963" t="s">
        <v>2206</v>
      </c>
      <c r="CJ1963" t="str">
        <f>"84115-3530"</f>
        <v>84115-3530</v>
      </c>
      <c r="CK1963" t="s">
        <v>1633</v>
      </c>
      <c r="CL1963" t="s">
        <v>15735</v>
      </c>
      <c r="CM1963" t="s">
        <v>15736</v>
      </c>
      <c r="CN1963" t="s">
        <v>254</v>
      </c>
      <c r="CO1963" t="s">
        <v>15737</v>
      </c>
      <c r="CP1963" t="str">
        <f>"402-66-067"</f>
        <v>402-66-067</v>
      </c>
      <c r="CQ1963" t="str">
        <f>"40266067"</f>
        <v>40266067</v>
      </c>
      <c r="CR1963" t="str">
        <f>"R40266067"</f>
        <v>R40266067</v>
      </c>
      <c r="CS1963">
        <v>4015</v>
      </c>
      <c r="CU1963">
        <v>950100</v>
      </c>
      <c r="CV1963">
        <v>2697</v>
      </c>
      <c r="DB1963">
        <v>36.907613768620799</v>
      </c>
      <c r="DC1963">
        <v>-113.86908872240799</v>
      </c>
      <c r="DO1963" t="str">
        <f>""</f>
        <v/>
      </c>
      <c r="DQ1963">
        <v>0</v>
      </c>
      <c r="DR1963">
        <v>0</v>
      </c>
      <c r="DS1963">
        <v>0</v>
      </c>
      <c r="DT1963">
        <v>0</v>
      </c>
      <c r="DW1963">
        <v>0</v>
      </c>
      <c r="DX1963">
        <v>0</v>
      </c>
      <c r="DZ1963">
        <v>0</v>
      </c>
      <c r="EA1963">
        <v>0</v>
      </c>
      <c r="EB1963">
        <v>0</v>
      </c>
      <c r="EC1963">
        <v>0</v>
      </c>
      <c r="ED1963">
        <v>0</v>
      </c>
      <c r="EE1963">
        <v>0</v>
      </c>
      <c r="EF1963">
        <v>0</v>
      </c>
      <c r="EG1963">
        <v>0</v>
      </c>
      <c r="EH1963">
        <v>0</v>
      </c>
      <c r="EI1963">
        <v>0</v>
      </c>
      <c r="EL1963">
        <v>0</v>
      </c>
      <c r="EN1963">
        <v>0</v>
      </c>
      <c r="EP1963">
        <v>0</v>
      </c>
      <c r="ER1963">
        <v>0</v>
      </c>
      <c r="ET1963">
        <v>0</v>
      </c>
      <c r="EY1963">
        <v>0</v>
      </c>
      <c r="FA1963">
        <v>0</v>
      </c>
      <c r="FL1963">
        <v>0</v>
      </c>
      <c r="FQ1963" t="s">
        <v>336</v>
      </c>
      <c r="FR1963" t="s">
        <v>354</v>
      </c>
      <c r="FS1963" t="s">
        <v>1113</v>
      </c>
      <c r="FU1963">
        <v>435600</v>
      </c>
      <c r="FV1963">
        <v>10</v>
      </c>
      <c r="FW1963">
        <v>0</v>
      </c>
      <c r="FX1963">
        <v>0</v>
      </c>
      <c r="FY1963">
        <v>0</v>
      </c>
      <c r="FZ1963">
        <v>0</v>
      </c>
      <c r="GI1963" t="s">
        <v>264</v>
      </c>
      <c r="GJ1963" t="s">
        <v>3566</v>
      </c>
      <c r="GK1963" t="s">
        <v>3567</v>
      </c>
      <c r="GL1963" s="1">
        <v>40135</v>
      </c>
      <c r="GM1963" t="s">
        <v>267</v>
      </c>
      <c r="GN1963" t="str">
        <f t="shared" si="610"/>
        <v>FALSE</v>
      </c>
      <c r="GO1963">
        <v>2022</v>
      </c>
      <c r="GP1963">
        <v>2020</v>
      </c>
      <c r="GQ1963">
        <v>970</v>
      </c>
      <c r="GR1963" t="s">
        <v>246</v>
      </c>
      <c r="GS1963" t="s">
        <v>246</v>
      </c>
      <c r="GT1963" t="s">
        <v>246</v>
      </c>
      <c r="GU1963" t="s">
        <v>246</v>
      </c>
      <c r="GV1963" t="s">
        <v>246</v>
      </c>
      <c r="GW1963" t="s">
        <v>246</v>
      </c>
      <c r="GX1963" t="s">
        <v>246</v>
      </c>
      <c r="GY1963" t="s">
        <v>246</v>
      </c>
      <c r="GZ1963" t="s">
        <v>246</v>
      </c>
      <c r="HA1963" t="s">
        <v>246</v>
      </c>
      <c r="HB1963" t="s">
        <v>246</v>
      </c>
      <c r="HC1963" t="s">
        <v>246</v>
      </c>
      <c r="HD1963" t="s">
        <v>246</v>
      </c>
      <c r="HE1963" s="2">
        <v>4531</v>
      </c>
      <c r="HF1963" s="2">
        <v>0</v>
      </c>
      <c r="HG1963" s="2">
        <v>0</v>
      </c>
      <c r="HH1963">
        <v>0</v>
      </c>
      <c r="HI1963" s="2">
        <v>30209</v>
      </c>
      <c r="HJ1963" s="2">
        <v>21655</v>
      </c>
      <c r="HK1963" s="2">
        <v>8554</v>
      </c>
      <c r="HL1963">
        <v>28.32</v>
      </c>
      <c r="HM1963" s="2">
        <v>0</v>
      </c>
      <c r="HN1963" s="2">
        <v>0</v>
      </c>
      <c r="HO1963" s="2">
        <v>0</v>
      </c>
      <c r="HP1963">
        <v>0</v>
      </c>
      <c r="HQ1963" s="2">
        <v>380</v>
      </c>
      <c r="HS1963" s="2">
        <v>30209</v>
      </c>
      <c r="HV1963" t="s">
        <v>776</v>
      </c>
      <c r="HY1963" t="s">
        <v>777</v>
      </c>
      <c r="HZ1963" t="s">
        <v>778</v>
      </c>
      <c r="IA1963" t="s">
        <v>778</v>
      </c>
      <c r="IF1963" t="str">
        <f>""</f>
        <v/>
      </c>
      <c r="IG1963" t="str">
        <f>""</f>
        <v/>
      </c>
      <c r="IH1963" t="str">
        <f>""</f>
        <v/>
      </c>
      <c r="II1963" s="1">
        <v>39231</v>
      </c>
      <c r="IJ1963" s="1">
        <v>39255</v>
      </c>
      <c r="IK1963" s="2">
        <v>110000</v>
      </c>
      <c r="IL1963" t="s">
        <v>566</v>
      </c>
      <c r="IM1963" t="s">
        <v>567</v>
      </c>
      <c r="IN1963" t="s">
        <v>15738</v>
      </c>
      <c r="IT1963" t="str">
        <f>"                    "</f>
        <v xml:space="preserve">                    </v>
      </c>
      <c r="IY1963" t="str">
        <f>"                    "</f>
        <v xml:space="preserve">                    </v>
      </c>
      <c r="JA1963" t="s">
        <v>642</v>
      </c>
      <c r="JB1963" t="s">
        <v>271</v>
      </c>
      <c r="JD1963" t="str">
        <f>"6853.601"</f>
        <v>6853.601</v>
      </c>
      <c r="JE1963" t="str">
        <f>""</f>
        <v/>
      </c>
      <c r="JG1963" s="1">
        <v>38824</v>
      </c>
      <c r="JH1963" s="2">
        <v>75000</v>
      </c>
      <c r="JI1963" t="s">
        <v>567</v>
      </c>
      <c r="JJ1963" t="s">
        <v>15739</v>
      </c>
      <c r="JK1963" s="2">
        <v>68000</v>
      </c>
      <c r="JL1963" t="s">
        <v>569</v>
      </c>
      <c r="JM1963" t="s">
        <v>570</v>
      </c>
      <c r="JO1963" t="str">
        <f>"6213.884"</f>
        <v>6213.884</v>
      </c>
      <c r="JP1963" t="str">
        <f>""</f>
        <v/>
      </c>
      <c r="JQ1963" t="str">
        <f>HYPERLINK("https://web.datatree.com/?/property?propertyId=5206837")</f>
        <v>https://web.datatree.com/?/property?propertyId=5206837</v>
      </c>
    </row>
    <row r="1964" spans="1:277" x14ac:dyDescent="0.25">
      <c r="A1964">
        <v>1962</v>
      </c>
      <c r="B1964" s="15" t="s">
        <v>18833</v>
      </c>
      <c r="C1964" s="15" t="s">
        <v>18832</v>
      </c>
      <c r="D1964" s="15" t="s">
        <v>18834</v>
      </c>
      <c r="E1964" s="15" t="s">
        <v>18835</v>
      </c>
      <c r="F1964" s="15" t="s">
        <v>18836</v>
      </c>
      <c r="G1964" s="15" t="s">
        <v>243</v>
      </c>
      <c r="H1964" s="15">
        <v>85555</v>
      </c>
      <c r="I1964" s="15" t="s">
        <v>18837</v>
      </c>
      <c r="J1964" s="23" t="s">
        <v>18838</v>
      </c>
      <c r="K1964" s="15" t="s">
        <v>18839</v>
      </c>
      <c r="L1964" s="16" t="s">
        <v>18840</v>
      </c>
      <c r="M1964" s="17" t="str">
        <f t="shared" si="593"/>
        <v>6/31/2022</v>
      </c>
      <c r="N1964" s="15">
        <v>11156</v>
      </c>
      <c r="O1964" s="18">
        <f t="shared" si="596"/>
        <v>0</v>
      </c>
      <c r="P1964" s="19" t="str">
        <f t="shared" si="597"/>
        <v>$0.00</v>
      </c>
      <c r="Q1964" s="16">
        <v>44834</v>
      </c>
      <c r="R1964" s="19" t="str">
        <f t="shared" si="594"/>
        <v>09/30/22</v>
      </c>
      <c r="S1964" t="str">
        <f t="shared" si="598"/>
        <v>MOHAVE</v>
      </c>
      <c r="T1964" s="6" t="str">
        <f t="shared" si="599"/>
        <v>306-47-009F</v>
      </c>
      <c r="U1964" t="str">
        <f t="shared" si="600"/>
        <v xml:space="preserve">637 N SULLEYS DR </v>
      </c>
      <c r="V1964" t="str">
        <f t="shared" si="601"/>
        <v>MESA</v>
      </c>
      <c r="W1964" t="str">
        <f t="shared" si="602"/>
        <v>AZ</v>
      </c>
      <c r="X1964" t="str">
        <f t="shared" si="603"/>
        <v>85205-6150</v>
      </c>
      <c r="Y1964" t="str">
        <f t="shared" si="604"/>
        <v>MELVIN</v>
      </c>
      <c r="Z1964" t="str">
        <f t="shared" si="605"/>
        <v>BODILY</v>
      </c>
      <c r="AA1964" t="str">
        <f t="shared" si="606"/>
        <v>ROADWAY EASEMENT MAP 5/20/1976 76-14579 E2 W2 OF PARCEL 209 CONT 10 ACRES 306-47-009A (306-47-009E &amp; F) 2006 TAX ROLL</v>
      </c>
      <c r="AB1964">
        <f t="shared" si="607"/>
        <v>10</v>
      </c>
      <c r="AC1964" t="str">
        <f t="shared" si="608"/>
        <v>MOHAVE</v>
      </c>
      <c r="AI1964">
        <f t="shared" si="595"/>
        <v>10</v>
      </c>
      <c r="AO1964" t="s">
        <v>15740</v>
      </c>
      <c r="AP1964" t="s">
        <v>15741</v>
      </c>
      <c r="AQ1964" t="s">
        <v>4504</v>
      </c>
      <c r="AR1964" t="s">
        <v>15742</v>
      </c>
      <c r="AS1964" t="s">
        <v>240</v>
      </c>
      <c r="AT1964">
        <v>1</v>
      </c>
      <c r="AU1964" t="s">
        <v>15743</v>
      </c>
      <c r="AV1964" t="s">
        <v>15744</v>
      </c>
      <c r="AW1964" t="s">
        <v>15745</v>
      </c>
      <c r="AX1964" t="s">
        <v>15742</v>
      </c>
      <c r="AY1964" t="s">
        <v>240</v>
      </c>
      <c r="AZ1964">
        <v>1</v>
      </c>
      <c r="BC1964" t="s">
        <v>15746</v>
      </c>
      <c r="BD1964" t="s">
        <v>15747</v>
      </c>
      <c r="BE1964" t="s">
        <v>1421</v>
      </c>
      <c r="BG1964" t="s">
        <v>613</v>
      </c>
      <c r="BH1964" t="s">
        <v>242</v>
      </c>
      <c r="BS1964" t="s">
        <v>243</v>
      </c>
      <c r="BV1964" t="s">
        <v>244</v>
      </c>
      <c r="BY1964" t="s">
        <v>245</v>
      </c>
      <c r="BZ1964" t="s">
        <v>246</v>
      </c>
      <c r="CA1964">
        <v>637</v>
      </c>
      <c r="CD1964" t="s">
        <v>15748</v>
      </c>
      <c r="CE1964" t="s">
        <v>302</v>
      </c>
      <c r="CG1964" t="s">
        <v>989</v>
      </c>
      <c r="CH1964" t="s">
        <v>989</v>
      </c>
      <c r="CI1964" t="s">
        <v>243</v>
      </c>
      <c r="CJ1964" t="str">
        <f>"85205-6150"</f>
        <v>85205-6150</v>
      </c>
      <c r="CK1964" t="s">
        <v>15749</v>
      </c>
      <c r="CL1964" t="s">
        <v>15750</v>
      </c>
      <c r="CM1964" t="s">
        <v>15751</v>
      </c>
      <c r="CN1964" t="s">
        <v>254</v>
      </c>
      <c r="CO1964" t="s">
        <v>15752</v>
      </c>
      <c r="CP1964" t="str">
        <f>"306-47-009F"</f>
        <v>306-47-009F</v>
      </c>
      <c r="CQ1964" t="str">
        <f>"30647009F"</f>
        <v>30647009F</v>
      </c>
      <c r="CR1964" t="str">
        <f>"R30647009"</f>
        <v>R30647009</v>
      </c>
      <c r="CS1964">
        <v>4015</v>
      </c>
      <c r="CX1964" t="s">
        <v>257</v>
      </c>
      <c r="CY1964" t="s">
        <v>559</v>
      </c>
      <c r="CZ1964">
        <v>2</v>
      </c>
      <c r="DB1964">
        <v>35.234318291456297</v>
      </c>
      <c r="DC1964">
        <v>-114.168122675346</v>
      </c>
      <c r="DD1964" t="s">
        <v>1055</v>
      </c>
      <c r="DK1964" t="s">
        <v>10062</v>
      </c>
      <c r="DL1964" t="s">
        <v>10062</v>
      </c>
      <c r="DO1964" t="str">
        <f>""</f>
        <v/>
      </c>
      <c r="DQ1964">
        <v>0</v>
      </c>
      <c r="DR1964">
        <v>0</v>
      </c>
      <c r="DS1964">
        <v>0</v>
      </c>
      <c r="DT1964">
        <v>0</v>
      </c>
      <c r="DW1964">
        <v>0</v>
      </c>
      <c r="DX1964">
        <v>0</v>
      </c>
      <c r="DZ1964">
        <v>0</v>
      </c>
      <c r="EA1964">
        <v>0</v>
      </c>
      <c r="EB1964">
        <v>0</v>
      </c>
      <c r="EC1964">
        <v>0</v>
      </c>
      <c r="ED1964">
        <v>0</v>
      </c>
      <c r="EE1964">
        <v>0</v>
      </c>
      <c r="EF1964">
        <v>0</v>
      </c>
      <c r="EG1964">
        <v>0</v>
      </c>
      <c r="EH1964">
        <v>0</v>
      </c>
      <c r="EI1964">
        <v>0</v>
      </c>
      <c r="EL1964">
        <v>0</v>
      </c>
      <c r="EN1964">
        <v>0</v>
      </c>
      <c r="EP1964">
        <v>0</v>
      </c>
      <c r="ER1964">
        <v>0</v>
      </c>
      <c r="ET1964">
        <v>0</v>
      </c>
      <c r="EY1964">
        <v>0</v>
      </c>
      <c r="FA1964">
        <v>0</v>
      </c>
      <c r="FL1964">
        <v>0</v>
      </c>
      <c r="FQ1964" t="s">
        <v>336</v>
      </c>
      <c r="FR1964" t="s">
        <v>561</v>
      </c>
      <c r="FS1964" t="s">
        <v>598</v>
      </c>
      <c r="FU1964">
        <v>435600</v>
      </c>
      <c r="FV1964">
        <v>10</v>
      </c>
      <c r="FW1964">
        <v>0</v>
      </c>
      <c r="FX1964">
        <v>0</v>
      </c>
      <c r="FY1964">
        <v>0</v>
      </c>
      <c r="FZ1964">
        <v>0</v>
      </c>
      <c r="GI1964" t="s">
        <v>264</v>
      </c>
      <c r="GJ1964" t="s">
        <v>10063</v>
      </c>
      <c r="GK1964" t="s">
        <v>10064</v>
      </c>
      <c r="GL1964" s="1">
        <v>42053</v>
      </c>
      <c r="GM1964" t="s">
        <v>267</v>
      </c>
      <c r="GN1964" t="str">
        <f t="shared" si="610"/>
        <v>FALSE</v>
      </c>
      <c r="GO1964">
        <v>2022</v>
      </c>
      <c r="GP1964">
        <v>2020</v>
      </c>
      <c r="GQ1964">
        <v>430</v>
      </c>
      <c r="GR1964" t="s">
        <v>246</v>
      </c>
      <c r="GS1964" t="s">
        <v>246</v>
      </c>
      <c r="GT1964" t="s">
        <v>246</v>
      </c>
      <c r="GU1964" t="s">
        <v>246</v>
      </c>
      <c r="GV1964" t="s">
        <v>246</v>
      </c>
      <c r="GW1964" t="s">
        <v>246</v>
      </c>
      <c r="GX1964" t="s">
        <v>246</v>
      </c>
      <c r="GY1964" t="s">
        <v>246</v>
      </c>
      <c r="GZ1964" t="s">
        <v>246</v>
      </c>
      <c r="HA1964" t="s">
        <v>246</v>
      </c>
      <c r="HB1964" t="s">
        <v>246</v>
      </c>
      <c r="HC1964" t="s">
        <v>246</v>
      </c>
      <c r="HD1964" t="s">
        <v>246</v>
      </c>
      <c r="HE1964" s="2">
        <v>3554</v>
      </c>
      <c r="HF1964" s="2">
        <v>0</v>
      </c>
      <c r="HG1964" s="2">
        <v>0</v>
      </c>
      <c r="HH1964">
        <v>0</v>
      </c>
      <c r="HI1964" s="2">
        <v>23694</v>
      </c>
      <c r="HJ1964" s="2">
        <v>23694</v>
      </c>
      <c r="HK1964" s="2">
        <v>0</v>
      </c>
      <c r="HL1964">
        <v>0</v>
      </c>
      <c r="HM1964" s="2">
        <v>0</v>
      </c>
      <c r="HN1964" s="2">
        <v>0</v>
      </c>
      <c r="HO1964" s="2">
        <v>0</v>
      </c>
      <c r="HP1964">
        <v>0</v>
      </c>
      <c r="HQ1964" s="2">
        <v>250.58</v>
      </c>
      <c r="HS1964" s="2">
        <v>23694</v>
      </c>
      <c r="HV1964" t="s">
        <v>315</v>
      </c>
      <c r="HY1964" t="s">
        <v>317</v>
      </c>
      <c r="HZ1964" t="s">
        <v>317</v>
      </c>
      <c r="IA1964" t="s">
        <v>318</v>
      </c>
      <c r="IF1964" t="str">
        <f>""</f>
        <v/>
      </c>
      <c r="IG1964" t="str">
        <f>""</f>
        <v/>
      </c>
      <c r="IH1964" t="str">
        <f>""</f>
        <v/>
      </c>
      <c r="II1964" s="1">
        <v>43545</v>
      </c>
      <c r="IJ1964" s="1">
        <v>44120</v>
      </c>
      <c r="IK1964" s="2">
        <v>4000</v>
      </c>
      <c r="IM1964" t="s">
        <v>553</v>
      </c>
      <c r="IN1964" t="s">
        <v>15753</v>
      </c>
      <c r="IT1964" t="str">
        <f>""</f>
        <v/>
      </c>
      <c r="IY1964" t="str">
        <f>""</f>
        <v/>
      </c>
      <c r="JA1964" t="s">
        <v>414</v>
      </c>
      <c r="JB1964" t="s">
        <v>271</v>
      </c>
      <c r="JD1964" t="str">
        <f>"2020.60066"</f>
        <v>2020.60066</v>
      </c>
      <c r="JE1964" t="str">
        <f>""</f>
        <v/>
      </c>
      <c r="JG1964" s="1">
        <v>38439</v>
      </c>
      <c r="JH1964" s="2">
        <v>65000</v>
      </c>
      <c r="JI1964" t="s">
        <v>567</v>
      </c>
      <c r="JK1964" s="2">
        <v>0</v>
      </c>
      <c r="JM1964" t="s">
        <v>364</v>
      </c>
      <c r="JO1964" t="str">
        <f>"5506.70"</f>
        <v>5506.70</v>
      </c>
      <c r="JP1964" t="str">
        <f>""</f>
        <v/>
      </c>
      <c r="JQ1964" t="str">
        <f>HYPERLINK("https://web.datatree.com/?/property?propertyId=5220553")</f>
        <v>https://web.datatree.com/?/property?propertyId=5220553</v>
      </c>
    </row>
    <row r="1965" spans="1:277" x14ac:dyDescent="0.25">
      <c r="A1965">
        <v>1963</v>
      </c>
      <c r="B1965" s="15" t="s">
        <v>18833</v>
      </c>
      <c r="C1965" s="15" t="s">
        <v>18832</v>
      </c>
      <c r="D1965" s="15" t="s">
        <v>18834</v>
      </c>
      <c r="E1965" s="15" t="s">
        <v>18835</v>
      </c>
      <c r="F1965" s="15" t="s">
        <v>18836</v>
      </c>
      <c r="G1965" s="15" t="s">
        <v>243</v>
      </c>
      <c r="H1965" s="15">
        <v>85555</v>
      </c>
      <c r="I1965" s="15" t="s">
        <v>18837</v>
      </c>
      <c r="J1965" s="23" t="s">
        <v>18838</v>
      </c>
      <c r="K1965" s="15" t="s">
        <v>18839</v>
      </c>
      <c r="L1965" s="16" t="s">
        <v>18840</v>
      </c>
      <c r="M1965" s="17" t="str">
        <f t="shared" si="593"/>
        <v>6/31/2022</v>
      </c>
      <c r="N1965" s="15">
        <v>11157</v>
      </c>
      <c r="O1965" s="18">
        <f t="shared" si="596"/>
        <v>0</v>
      </c>
      <c r="P1965" s="19" t="str">
        <f t="shared" si="597"/>
        <v>$0.00</v>
      </c>
      <c r="Q1965" s="16">
        <v>44834</v>
      </c>
      <c r="R1965" s="19" t="str">
        <f t="shared" si="594"/>
        <v>09/30/22</v>
      </c>
      <c r="S1965" t="str">
        <f t="shared" si="598"/>
        <v>MOHAVE</v>
      </c>
      <c r="T1965" s="6" t="str">
        <f t="shared" si="599"/>
        <v>351-06-079</v>
      </c>
      <c r="U1965" t="str">
        <f t="shared" si="600"/>
        <v xml:space="preserve">1054 MCKINLEY AVE </v>
      </c>
      <c r="V1965" t="str">
        <f t="shared" si="601"/>
        <v>WOODLAND</v>
      </c>
      <c r="W1965" t="str">
        <f t="shared" si="602"/>
        <v>CA</v>
      </c>
      <c r="X1965" t="str">
        <f t="shared" si="603"/>
        <v>95695-4629</v>
      </c>
      <c r="Y1965" t="str">
        <f t="shared" si="604"/>
        <v>THOMAS</v>
      </c>
      <c r="Z1965" t="str">
        <f t="shared" si="605"/>
        <v>CONN</v>
      </c>
      <c r="AA1965" t="str">
        <f t="shared" si="606"/>
        <v>GATEWAY ACRES TRACT 3 LOTS 120 &amp; 121</v>
      </c>
      <c r="AB1965">
        <f t="shared" si="607"/>
        <v>10</v>
      </c>
      <c r="AC1965" t="str">
        <f t="shared" si="608"/>
        <v>MOHAVE</v>
      </c>
      <c r="AI1965">
        <f t="shared" si="595"/>
        <v>10</v>
      </c>
      <c r="AO1965" t="s">
        <v>15754</v>
      </c>
      <c r="AP1965" t="s">
        <v>15755</v>
      </c>
      <c r="AQ1965" t="s">
        <v>968</v>
      </c>
      <c r="AR1965" t="s">
        <v>15756</v>
      </c>
      <c r="AS1965" t="s">
        <v>240</v>
      </c>
      <c r="AT1965">
        <v>2</v>
      </c>
      <c r="BC1965" t="s">
        <v>15757</v>
      </c>
      <c r="BD1965" t="s">
        <v>15754</v>
      </c>
      <c r="BE1965" t="s">
        <v>765</v>
      </c>
      <c r="BF1965" t="s">
        <v>2412</v>
      </c>
      <c r="BH1965" t="s">
        <v>242</v>
      </c>
      <c r="BS1965" t="s">
        <v>243</v>
      </c>
      <c r="BV1965" t="s">
        <v>244</v>
      </c>
      <c r="BY1965" t="s">
        <v>245</v>
      </c>
      <c r="CA1965">
        <v>1054</v>
      </c>
      <c r="CD1965" t="s">
        <v>15758</v>
      </c>
      <c r="CE1965" t="s">
        <v>248</v>
      </c>
      <c r="CG1965" t="s">
        <v>542</v>
      </c>
      <c r="CH1965" t="s">
        <v>542</v>
      </c>
      <c r="CI1965" t="s">
        <v>328</v>
      </c>
      <c r="CJ1965" t="str">
        <f>"95695-4629"</f>
        <v>95695-4629</v>
      </c>
      <c r="CK1965" t="s">
        <v>544</v>
      </c>
      <c r="CL1965" t="s">
        <v>15759</v>
      </c>
      <c r="CM1965" t="s">
        <v>15760</v>
      </c>
      <c r="CN1965" t="s">
        <v>254</v>
      </c>
      <c r="CO1965" t="s">
        <v>9481</v>
      </c>
      <c r="CP1965" t="str">
        <f>"351-06-079"</f>
        <v>351-06-079</v>
      </c>
      <c r="CQ1965" t="str">
        <f>"35106079"</f>
        <v>35106079</v>
      </c>
      <c r="CR1965" t="str">
        <f>"R35106079"</f>
        <v>R35106079</v>
      </c>
      <c r="CS1965">
        <v>4015</v>
      </c>
      <c r="CX1965" t="s">
        <v>333</v>
      </c>
      <c r="CY1965" t="s">
        <v>310</v>
      </c>
      <c r="CZ1965">
        <v>5</v>
      </c>
      <c r="DB1965">
        <v>35.490850624913598</v>
      </c>
      <c r="DC1965">
        <v>-114.447328646841</v>
      </c>
      <c r="DD1965" t="s">
        <v>606</v>
      </c>
      <c r="DE1965">
        <v>3</v>
      </c>
      <c r="DK1965" t="s">
        <v>837</v>
      </c>
      <c r="DL1965" t="s">
        <v>837</v>
      </c>
      <c r="DO1965" t="str">
        <f>"120|1"</f>
        <v>120|1</v>
      </c>
      <c r="DQ1965">
        <v>0</v>
      </c>
      <c r="DR1965">
        <v>0</v>
      </c>
      <c r="DS1965">
        <v>0</v>
      </c>
      <c r="DT1965">
        <v>0</v>
      </c>
      <c r="DW1965">
        <v>0</v>
      </c>
      <c r="DX1965">
        <v>0</v>
      </c>
      <c r="DZ1965">
        <v>0</v>
      </c>
      <c r="EA1965">
        <v>0</v>
      </c>
      <c r="EB1965">
        <v>0</v>
      </c>
      <c r="EC1965">
        <v>0</v>
      </c>
      <c r="ED1965">
        <v>0</v>
      </c>
      <c r="EE1965">
        <v>0</v>
      </c>
      <c r="EF1965">
        <v>0</v>
      </c>
      <c r="EG1965">
        <v>0</v>
      </c>
      <c r="EH1965">
        <v>0</v>
      </c>
      <c r="EI1965">
        <v>0</v>
      </c>
      <c r="EL1965">
        <v>0</v>
      </c>
      <c r="EN1965">
        <v>0</v>
      </c>
      <c r="EP1965">
        <v>0</v>
      </c>
      <c r="ER1965">
        <v>0</v>
      </c>
      <c r="ET1965">
        <v>0</v>
      </c>
      <c r="EY1965">
        <v>0</v>
      </c>
      <c r="FA1965">
        <v>0</v>
      </c>
      <c r="FL1965">
        <v>0</v>
      </c>
      <c r="FQ1965" t="s">
        <v>336</v>
      </c>
      <c r="FR1965" t="s">
        <v>337</v>
      </c>
      <c r="FS1965" t="s">
        <v>338</v>
      </c>
      <c r="FU1965">
        <v>435600</v>
      </c>
      <c r="FV1965">
        <v>10</v>
      </c>
      <c r="FW1965">
        <v>0</v>
      </c>
      <c r="FX1965">
        <v>0</v>
      </c>
      <c r="FY1965">
        <v>0</v>
      </c>
      <c r="FZ1965">
        <v>0</v>
      </c>
      <c r="GI1965" t="s">
        <v>264</v>
      </c>
      <c r="GJ1965" t="s">
        <v>339</v>
      </c>
      <c r="GK1965" t="s">
        <v>340</v>
      </c>
      <c r="GL1965" s="1">
        <v>40135</v>
      </c>
      <c r="GM1965" t="s">
        <v>267</v>
      </c>
      <c r="GN1965" t="str">
        <f t="shared" si="610"/>
        <v>FALSE</v>
      </c>
      <c r="GO1965">
        <v>2022</v>
      </c>
      <c r="GP1965">
        <v>2020</v>
      </c>
      <c r="GQ1965">
        <v>400</v>
      </c>
      <c r="GR1965" t="s">
        <v>246</v>
      </c>
      <c r="GS1965" t="s">
        <v>246</v>
      </c>
      <c r="GT1965" t="s">
        <v>246</v>
      </c>
      <c r="GU1965" t="s">
        <v>246</v>
      </c>
      <c r="GV1965" t="s">
        <v>246</v>
      </c>
      <c r="GW1965" t="s">
        <v>246</v>
      </c>
      <c r="GX1965" t="s">
        <v>246</v>
      </c>
      <c r="GY1965" t="s">
        <v>246</v>
      </c>
      <c r="GZ1965" t="s">
        <v>246</v>
      </c>
      <c r="HA1965" t="s">
        <v>246</v>
      </c>
      <c r="HB1965" t="s">
        <v>246</v>
      </c>
      <c r="HC1965" t="s">
        <v>246</v>
      </c>
      <c r="HD1965" t="s">
        <v>246</v>
      </c>
      <c r="HE1965" s="2">
        <v>1591</v>
      </c>
      <c r="HF1965" s="2">
        <v>0</v>
      </c>
      <c r="HG1965" s="2">
        <v>0</v>
      </c>
      <c r="HH1965">
        <v>0</v>
      </c>
      <c r="HI1965" s="2">
        <v>10607</v>
      </c>
      <c r="HJ1965" s="2">
        <v>10607</v>
      </c>
      <c r="HK1965" s="2">
        <v>0</v>
      </c>
      <c r="HL1965">
        <v>0</v>
      </c>
      <c r="HM1965" s="2">
        <v>0</v>
      </c>
      <c r="HN1965" s="2">
        <v>0</v>
      </c>
      <c r="HO1965" s="2">
        <v>0</v>
      </c>
      <c r="HP1965">
        <v>0</v>
      </c>
      <c r="HQ1965" s="2">
        <v>171.8</v>
      </c>
      <c r="HS1965" s="2">
        <v>10607</v>
      </c>
      <c r="HV1965" t="s">
        <v>315</v>
      </c>
      <c r="HY1965" t="s">
        <v>316</v>
      </c>
      <c r="HZ1965" t="s">
        <v>317</v>
      </c>
      <c r="IA1965" t="s">
        <v>318</v>
      </c>
      <c r="IC1965" s="1">
        <v>37390</v>
      </c>
      <c r="ID1965" s="2">
        <v>0</v>
      </c>
      <c r="IE1965" t="s">
        <v>319</v>
      </c>
      <c r="IF1965" t="str">
        <f>"                    "</f>
        <v xml:space="preserve">                    </v>
      </c>
      <c r="IG1965" t="str">
        <f>"4082.543"</f>
        <v>4082.543</v>
      </c>
      <c r="IH1965" t="str">
        <f>""</f>
        <v/>
      </c>
      <c r="IT1965" t="str">
        <f>""</f>
        <v/>
      </c>
      <c r="IY1965" t="str">
        <f>""</f>
        <v/>
      </c>
      <c r="JB1965" t="s">
        <v>271</v>
      </c>
      <c r="JD1965" t="str">
        <f>""</f>
        <v/>
      </c>
      <c r="JE1965" t="str">
        <f>""</f>
        <v/>
      </c>
      <c r="JO1965" t="str">
        <f>""</f>
        <v/>
      </c>
      <c r="JP1965" t="str">
        <f>""</f>
        <v/>
      </c>
      <c r="JQ1965" t="str">
        <f>HYPERLINK("https://web.datatree.com/?/property?propertyId=5225247")</f>
        <v>https://web.datatree.com/?/property?propertyId=5225247</v>
      </c>
    </row>
    <row r="1966" spans="1:277" x14ac:dyDescent="0.25">
      <c r="A1966">
        <v>1964</v>
      </c>
      <c r="B1966" s="15" t="s">
        <v>18833</v>
      </c>
      <c r="C1966" s="15" t="s">
        <v>18832</v>
      </c>
      <c r="D1966" s="15" t="s">
        <v>18834</v>
      </c>
      <c r="E1966" s="15" t="s">
        <v>18835</v>
      </c>
      <c r="F1966" s="15" t="s">
        <v>18836</v>
      </c>
      <c r="G1966" s="15" t="s">
        <v>243</v>
      </c>
      <c r="H1966" s="15">
        <v>85555</v>
      </c>
      <c r="I1966" s="15" t="s">
        <v>18837</v>
      </c>
      <c r="J1966" s="23" t="s">
        <v>18838</v>
      </c>
      <c r="K1966" s="15" t="s">
        <v>18839</v>
      </c>
      <c r="L1966" s="16" t="s">
        <v>18840</v>
      </c>
      <c r="M1966" s="17" t="str">
        <f t="shared" si="593"/>
        <v>6/31/2022</v>
      </c>
      <c r="N1966" s="15">
        <v>11158</v>
      </c>
      <c r="O1966" s="18">
        <f t="shared" si="596"/>
        <v>0</v>
      </c>
      <c r="P1966" s="19" t="str">
        <f t="shared" si="597"/>
        <v>$0.00</v>
      </c>
      <c r="Q1966" s="16">
        <v>44834</v>
      </c>
      <c r="R1966" s="19" t="str">
        <f t="shared" si="594"/>
        <v>09/30/22</v>
      </c>
      <c r="S1966" t="str">
        <f t="shared" si="598"/>
        <v>MOHAVE</v>
      </c>
      <c r="T1966" s="6" t="str">
        <f t="shared" si="599"/>
        <v>353-12-059</v>
      </c>
      <c r="U1966" t="str">
        <f t="shared" si="600"/>
        <v xml:space="preserve">PO BOX 362 </v>
      </c>
      <c r="V1966" t="str">
        <f t="shared" si="601"/>
        <v>VICTOR</v>
      </c>
      <c r="W1966" t="str">
        <f t="shared" si="602"/>
        <v>ID</v>
      </c>
      <c r="X1966" t="str">
        <f t="shared" si="603"/>
        <v>83455</v>
      </c>
      <c r="Y1966">
        <f t="shared" si="604"/>
        <v>0</v>
      </c>
      <c r="Z1966" t="str">
        <f t="shared" si="605"/>
        <v>WILCOX LAND &amp; CATTLE</v>
      </c>
      <c r="AA1966" t="str">
        <f t="shared" si="606"/>
        <v>SILVER SPRINGS UNIT VI LOT 579</v>
      </c>
      <c r="AB1966">
        <f t="shared" si="607"/>
        <v>10</v>
      </c>
      <c r="AC1966" t="str">
        <f t="shared" si="608"/>
        <v>MOHAVE</v>
      </c>
      <c r="AI1966">
        <f t="shared" si="595"/>
        <v>10</v>
      </c>
      <c r="AO1966" t="s">
        <v>15761</v>
      </c>
      <c r="AR1966" t="s">
        <v>15761</v>
      </c>
      <c r="AS1966" t="s">
        <v>273</v>
      </c>
      <c r="AT1966">
        <v>6</v>
      </c>
      <c r="BC1966" t="s">
        <v>15761</v>
      </c>
      <c r="BD1966" t="s">
        <v>15761</v>
      </c>
      <c r="BF1966" t="s">
        <v>274</v>
      </c>
      <c r="BH1966" t="s">
        <v>242</v>
      </c>
      <c r="BS1966" t="s">
        <v>243</v>
      </c>
      <c r="BV1966" t="s">
        <v>244</v>
      </c>
      <c r="BY1966" t="s">
        <v>245</v>
      </c>
      <c r="CD1966" t="s">
        <v>15762</v>
      </c>
      <c r="CG1966" t="s">
        <v>575</v>
      </c>
      <c r="CH1966" t="s">
        <v>575</v>
      </c>
      <c r="CI1966" t="s">
        <v>1797</v>
      </c>
      <c r="CJ1966" t="str">
        <f>"83455"</f>
        <v>83455</v>
      </c>
      <c r="CK1966" t="s">
        <v>3250</v>
      </c>
      <c r="CL1966" t="s">
        <v>15763</v>
      </c>
      <c r="CM1966" t="s">
        <v>15764</v>
      </c>
      <c r="CN1966" t="s">
        <v>254</v>
      </c>
      <c r="CO1966" t="s">
        <v>15765</v>
      </c>
      <c r="CP1966" t="str">
        <f>"353-12-059"</f>
        <v>353-12-059</v>
      </c>
      <c r="CQ1966" t="str">
        <f>"35312059"</f>
        <v>35312059</v>
      </c>
      <c r="CR1966" t="str">
        <f>"R35312059"</f>
        <v>R35312059</v>
      </c>
      <c r="CS1966">
        <v>4015</v>
      </c>
      <c r="CW1966" t="s">
        <v>256</v>
      </c>
      <c r="CX1966" t="s">
        <v>257</v>
      </c>
      <c r="CY1966" t="s">
        <v>258</v>
      </c>
      <c r="CZ1966">
        <v>25</v>
      </c>
      <c r="DB1966">
        <v>35.169509788686298</v>
      </c>
      <c r="DC1966">
        <v>-113.503156389846</v>
      </c>
      <c r="DD1966" t="s">
        <v>259</v>
      </c>
      <c r="DK1966" t="s">
        <v>1455</v>
      </c>
      <c r="DL1966" t="s">
        <v>1455</v>
      </c>
      <c r="DO1966" t="str">
        <f>"579"</f>
        <v>579</v>
      </c>
      <c r="DQ1966">
        <v>0</v>
      </c>
      <c r="DR1966">
        <v>0</v>
      </c>
      <c r="DS1966">
        <v>0</v>
      </c>
      <c r="DT1966">
        <v>0</v>
      </c>
      <c r="DW1966">
        <v>0</v>
      </c>
      <c r="DX1966">
        <v>0</v>
      </c>
      <c r="DZ1966">
        <v>0</v>
      </c>
      <c r="EA1966">
        <v>0</v>
      </c>
      <c r="EB1966">
        <v>0</v>
      </c>
      <c r="EC1966">
        <v>0</v>
      </c>
      <c r="ED1966">
        <v>0</v>
      </c>
      <c r="EE1966">
        <v>0</v>
      </c>
      <c r="EF1966">
        <v>0</v>
      </c>
      <c r="EG1966">
        <v>0</v>
      </c>
      <c r="EH1966">
        <v>0</v>
      </c>
      <c r="EI1966">
        <v>0</v>
      </c>
      <c r="EL1966">
        <v>0</v>
      </c>
      <c r="EN1966">
        <v>0</v>
      </c>
      <c r="EP1966">
        <v>0</v>
      </c>
      <c r="ER1966">
        <v>0</v>
      </c>
      <c r="ET1966">
        <v>0</v>
      </c>
      <c r="EY1966">
        <v>0</v>
      </c>
      <c r="FA1966">
        <v>0</v>
      </c>
      <c r="FL1966">
        <v>0</v>
      </c>
      <c r="FQ1966" t="s">
        <v>261</v>
      </c>
      <c r="FR1966" t="s">
        <v>262</v>
      </c>
      <c r="FS1966" t="s">
        <v>263</v>
      </c>
      <c r="FU1966">
        <v>435600</v>
      </c>
      <c r="FV1966">
        <v>10</v>
      </c>
      <c r="FW1966">
        <v>0</v>
      </c>
      <c r="FX1966">
        <v>0</v>
      </c>
      <c r="FY1966">
        <v>0</v>
      </c>
      <c r="FZ1966">
        <v>0</v>
      </c>
      <c r="GI1966" t="s">
        <v>264</v>
      </c>
      <c r="GJ1966" t="s">
        <v>265</v>
      </c>
      <c r="GK1966" t="s">
        <v>266</v>
      </c>
      <c r="GL1966" s="1">
        <v>40135</v>
      </c>
      <c r="GM1966" t="s">
        <v>267</v>
      </c>
      <c r="GN1966" t="str">
        <f t="shared" si="610"/>
        <v>FALSE</v>
      </c>
      <c r="GO1966">
        <v>2022</v>
      </c>
      <c r="GP1966">
        <v>2020</v>
      </c>
      <c r="GQ1966">
        <v>300</v>
      </c>
      <c r="GR1966" t="s">
        <v>246</v>
      </c>
      <c r="GS1966" t="s">
        <v>246</v>
      </c>
      <c r="GT1966" t="s">
        <v>246</v>
      </c>
      <c r="GU1966" t="s">
        <v>246</v>
      </c>
      <c r="GV1966" t="s">
        <v>246</v>
      </c>
      <c r="GW1966" t="s">
        <v>246</v>
      </c>
      <c r="GX1966" t="s">
        <v>246</v>
      </c>
      <c r="GY1966" t="s">
        <v>246</v>
      </c>
      <c r="GZ1966" t="s">
        <v>246</v>
      </c>
      <c r="HA1966" t="s">
        <v>246</v>
      </c>
      <c r="HB1966" t="s">
        <v>246</v>
      </c>
      <c r="HC1966" t="s">
        <v>246</v>
      </c>
      <c r="HD1966" t="s">
        <v>246</v>
      </c>
      <c r="HE1966" s="2">
        <v>358</v>
      </c>
      <c r="HF1966" s="2">
        <v>0</v>
      </c>
      <c r="HG1966" s="2">
        <v>0</v>
      </c>
      <c r="HH1966">
        <v>0</v>
      </c>
      <c r="HI1966" s="2">
        <v>2388</v>
      </c>
      <c r="HJ1966" s="2">
        <v>2388</v>
      </c>
      <c r="HK1966" s="2">
        <v>0</v>
      </c>
      <c r="HL1966">
        <v>0</v>
      </c>
      <c r="HM1966" s="2">
        <v>0</v>
      </c>
      <c r="HN1966" s="2">
        <v>0</v>
      </c>
      <c r="HO1966" s="2">
        <v>0</v>
      </c>
      <c r="HP1966">
        <v>0</v>
      </c>
      <c r="HQ1966" s="2">
        <v>40.700000000000003</v>
      </c>
      <c r="HS1966" s="2">
        <v>2388</v>
      </c>
      <c r="HV1966" t="s">
        <v>268</v>
      </c>
      <c r="HY1966" t="s">
        <v>269</v>
      </c>
      <c r="IF1966" t="str">
        <f>""</f>
        <v/>
      </c>
      <c r="IG1966" t="str">
        <f>""</f>
        <v/>
      </c>
      <c r="IH1966" t="str">
        <f>""</f>
        <v/>
      </c>
      <c r="IT1966" t="str">
        <f>""</f>
        <v/>
      </c>
      <c r="IY1966" t="str">
        <f>""</f>
        <v/>
      </c>
      <c r="JB1966" t="s">
        <v>271</v>
      </c>
      <c r="JD1966" t="str">
        <f>""</f>
        <v/>
      </c>
      <c r="JE1966" t="str">
        <f>""</f>
        <v/>
      </c>
      <c r="JO1966" t="str">
        <f>""</f>
        <v/>
      </c>
      <c r="JP1966" t="str">
        <f>""</f>
        <v/>
      </c>
      <c r="JQ1966" t="str">
        <f>HYPERLINK("https://web.datatree.com/?/property?propertyId=5236436")</f>
        <v>https://web.datatree.com/?/property?propertyId=5236436</v>
      </c>
    </row>
    <row r="1967" spans="1:277" x14ac:dyDescent="0.25">
      <c r="A1967">
        <v>1965</v>
      </c>
      <c r="B1967" s="15" t="s">
        <v>18833</v>
      </c>
      <c r="C1967" s="15" t="s">
        <v>18832</v>
      </c>
      <c r="D1967" s="15" t="s">
        <v>18834</v>
      </c>
      <c r="E1967" s="15" t="s">
        <v>18835</v>
      </c>
      <c r="F1967" s="15" t="s">
        <v>18836</v>
      </c>
      <c r="G1967" s="15" t="s">
        <v>243</v>
      </c>
      <c r="H1967" s="15">
        <v>85555</v>
      </c>
      <c r="I1967" s="15" t="s">
        <v>18837</v>
      </c>
      <c r="J1967" s="23" t="s">
        <v>18838</v>
      </c>
      <c r="K1967" s="15" t="s">
        <v>18839</v>
      </c>
      <c r="L1967" s="16" t="s">
        <v>18840</v>
      </c>
      <c r="M1967" s="17" t="str">
        <f t="shared" si="593"/>
        <v>6/31/2022</v>
      </c>
      <c r="N1967" s="15">
        <v>11159</v>
      </c>
      <c r="O1967" s="18">
        <f t="shared" si="596"/>
        <v>0</v>
      </c>
      <c r="P1967" s="19" t="str">
        <f t="shared" si="597"/>
        <v>$0.00</v>
      </c>
      <c r="Q1967" s="16">
        <v>44834</v>
      </c>
      <c r="R1967" s="19" t="str">
        <f t="shared" si="594"/>
        <v>09/30/22</v>
      </c>
      <c r="S1967" t="str">
        <f t="shared" si="598"/>
        <v>MOHAVE</v>
      </c>
      <c r="T1967" s="6" t="str">
        <f t="shared" si="599"/>
        <v>102-38-001</v>
      </c>
      <c r="U1967" t="str">
        <f t="shared" si="600"/>
        <v xml:space="preserve">2733 N POWER RD #102 </v>
      </c>
      <c r="V1967" t="str">
        <f t="shared" si="601"/>
        <v>MESA</v>
      </c>
      <c r="W1967" t="str">
        <f t="shared" si="602"/>
        <v>AZ</v>
      </c>
      <c r="X1967" t="str">
        <f t="shared" si="603"/>
        <v>85215-1683</v>
      </c>
      <c r="Y1967">
        <f t="shared" si="604"/>
        <v>0</v>
      </c>
      <c r="Z1967" t="str">
        <f t="shared" si="605"/>
        <v>BLUE SKIES LAND LLC</v>
      </c>
      <c r="AA1967" t="str">
        <f t="shared" si="606"/>
        <v>SANDY RIVER RANCHEROS LOT 1 CONT 10 ACRES</v>
      </c>
      <c r="AB1967">
        <f t="shared" si="607"/>
        <v>10</v>
      </c>
      <c r="AC1967" t="str">
        <f t="shared" si="608"/>
        <v>MOHAVE</v>
      </c>
      <c r="AI1967">
        <f t="shared" si="595"/>
        <v>10</v>
      </c>
      <c r="AO1967" t="s">
        <v>838</v>
      </c>
      <c r="AR1967" t="s">
        <v>838</v>
      </c>
      <c r="AS1967" t="s">
        <v>273</v>
      </c>
      <c r="AT1967">
        <v>219</v>
      </c>
      <c r="BC1967" t="s">
        <v>838</v>
      </c>
      <c r="BD1967" t="s">
        <v>838</v>
      </c>
      <c r="BE1967" t="s">
        <v>996</v>
      </c>
      <c r="BH1967" t="s">
        <v>242</v>
      </c>
      <c r="BS1967" t="s">
        <v>243</v>
      </c>
      <c r="BV1967" t="s">
        <v>244</v>
      </c>
      <c r="BY1967" t="s">
        <v>245</v>
      </c>
      <c r="BZ1967" t="s">
        <v>246</v>
      </c>
      <c r="CA1967">
        <v>2733</v>
      </c>
      <c r="CD1967" t="s">
        <v>11219</v>
      </c>
      <c r="CE1967" t="s">
        <v>491</v>
      </c>
      <c r="CF1967">
        <v>102</v>
      </c>
      <c r="CG1967" t="s">
        <v>989</v>
      </c>
      <c r="CH1967" t="s">
        <v>989</v>
      </c>
      <c r="CI1967" t="s">
        <v>243</v>
      </c>
      <c r="CJ1967" t="str">
        <f>"85215-1683"</f>
        <v>85215-1683</v>
      </c>
      <c r="CK1967" t="s">
        <v>11220</v>
      </c>
      <c r="CL1967" t="s">
        <v>11221</v>
      </c>
      <c r="CM1967" t="s">
        <v>11222</v>
      </c>
      <c r="CN1967" t="s">
        <v>254</v>
      </c>
      <c r="CO1967" t="s">
        <v>15766</v>
      </c>
      <c r="CP1967" t="str">
        <f>"102-38-001"</f>
        <v>102-38-001</v>
      </c>
      <c r="CQ1967" t="str">
        <f>"10238001"</f>
        <v>10238001</v>
      </c>
      <c r="CR1967" t="str">
        <f>"R10238001"</f>
        <v>R10238001</v>
      </c>
      <c r="CS1967">
        <v>4015</v>
      </c>
      <c r="CW1967" t="s">
        <v>256</v>
      </c>
      <c r="CX1967" t="s">
        <v>424</v>
      </c>
      <c r="CY1967" t="s">
        <v>258</v>
      </c>
      <c r="CZ1967">
        <v>27</v>
      </c>
      <c r="DB1967">
        <v>34.618023120711896</v>
      </c>
      <c r="DC1967">
        <v>-113.510619625034</v>
      </c>
      <c r="DD1967" t="s">
        <v>1155</v>
      </c>
      <c r="DK1967" t="s">
        <v>1156</v>
      </c>
      <c r="DL1967" t="s">
        <v>1156</v>
      </c>
      <c r="DO1967" t="str">
        <f>"1"</f>
        <v>1</v>
      </c>
      <c r="DQ1967">
        <v>0</v>
      </c>
      <c r="DR1967">
        <v>0</v>
      </c>
      <c r="DS1967">
        <v>0</v>
      </c>
      <c r="DT1967">
        <v>0</v>
      </c>
      <c r="DW1967">
        <v>0</v>
      </c>
      <c r="DX1967">
        <v>0</v>
      </c>
      <c r="DZ1967">
        <v>0</v>
      </c>
      <c r="EA1967">
        <v>0</v>
      </c>
      <c r="EB1967">
        <v>0</v>
      </c>
      <c r="EC1967">
        <v>0</v>
      </c>
      <c r="ED1967">
        <v>0</v>
      </c>
      <c r="EE1967">
        <v>0</v>
      </c>
      <c r="EF1967">
        <v>0</v>
      </c>
      <c r="EG1967">
        <v>0</v>
      </c>
      <c r="EH1967">
        <v>0</v>
      </c>
      <c r="EI1967">
        <v>0</v>
      </c>
      <c r="EL1967">
        <v>0</v>
      </c>
      <c r="EN1967">
        <v>0</v>
      </c>
      <c r="EP1967">
        <v>0</v>
      </c>
      <c r="ER1967">
        <v>0</v>
      </c>
      <c r="ET1967">
        <v>0</v>
      </c>
      <c r="EY1967">
        <v>0</v>
      </c>
      <c r="FA1967">
        <v>0</v>
      </c>
      <c r="FL1967">
        <v>0</v>
      </c>
      <c r="FQ1967" t="s">
        <v>261</v>
      </c>
      <c r="FR1967" t="s">
        <v>262</v>
      </c>
      <c r="FS1967" t="s">
        <v>263</v>
      </c>
      <c r="FU1967">
        <v>435600</v>
      </c>
      <c r="FV1967">
        <v>10</v>
      </c>
      <c r="FW1967">
        <v>0</v>
      </c>
      <c r="FX1967">
        <v>0</v>
      </c>
      <c r="FY1967">
        <v>0</v>
      </c>
      <c r="FZ1967">
        <v>0</v>
      </c>
      <c r="GI1967" t="s">
        <v>264</v>
      </c>
      <c r="GJ1967" t="s">
        <v>522</v>
      </c>
      <c r="GK1967" t="s">
        <v>523</v>
      </c>
      <c r="GL1967" s="1">
        <v>40135</v>
      </c>
      <c r="GM1967" t="s">
        <v>267</v>
      </c>
      <c r="GN1967" t="str">
        <f t="shared" si="610"/>
        <v>FALSE</v>
      </c>
      <c r="GO1967">
        <v>2022</v>
      </c>
      <c r="GP1967">
        <v>2020</v>
      </c>
      <c r="GQ1967">
        <v>600</v>
      </c>
      <c r="GR1967" t="s">
        <v>246</v>
      </c>
      <c r="GS1967" t="s">
        <v>246</v>
      </c>
      <c r="GT1967" t="s">
        <v>246</v>
      </c>
      <c r="GU1967" t="s">
        <v>246</v>
      </c>
      <c r="GV1967" t="s">
        <v>246</v>
      </c>
      <c r="GW1967" t="s">
        <v>246</v>
      </c>
      <c r="GX1967" t="s">
        <v>246</v>
      </c>
      <c r="GY1967" t="s">
        <v>246</v>
      </c>
      <c r="GZ1967" t="s">
        <v>246</v>
      </c>
      <c r="HA1967" t="s">
        <v>246</v>
      </c>
      <c r="HB1967" t="s">
        <v>246</v>
      </c>
      <c r="HC1967" t="s">
        <v>246</v>
      </c>
      <c r="HD1967" t="s">
        <v>246</v>
      </c>
      <c r="HE1967" s="2">
        <v>509</v>
      </c>
      <c r="HF1967" s="2">
        <v>0</v>
      </c>
      <c r="HG1967" s="2">
        <v>0</v>
      </c>
      <c r="HH1967">
        <v>0</v>
      </c>
      <c r="HI1967" s="2">
        <v>3391</v>
      </c>
      <c r="HJ1967" s="2">
        <v>3391</v>
      </c>
      <c r="HK1967" s="2">
        <v>0</v>
      </c>
      <c r="HL1967">
        <v>0</v>
      </c>
      <c r="HM1967" s="2">
        <v>0</v>
      </c>
      <c r="HN1967" s="2">
        <v>0</v>
      </c>
      <c r="HO1967" s="2">
        <v>0</v>
      </c>
      <c r="HP1967">
        <v>0</v>
      </c>
      <c r="HQ1967" s="2">
        <v>31.56</v>
      </c>
      <c r="HS1967" s="2">
        <v>3391</v>
      </c>
      <c r="HV1967" t="s">
        <v>289</v>
      </c>
      <c r="HY1967" t="s">
        <v>290</v>
      </c>
      <c r="HZ1967" t="s">
        <v>290</v>
      </c>
      <c r="IF1967" t="str">
        <f>""</f>
        <v/>
      </c>
      <c r="IG1967" t="str">
        <f>""</f>
        <v/>
      </c>
      <c r="IH1967" t="str">
        <f>""</f>
        <v/>
      </c>
      <c r="II1967" s="1">
        <v>43977</v>
      </c>
      <c r="IJ1967" s="1">
        <v>43993</v>
      </c>
      <c r="IK1967" s="2">
        <v>2250</v>
      </c>
      <c r="IM1967" t="s">
        <v>270</v>
      </c>
      <c r="IN1967" t="s">
        <v>11712</v>
      </c>
      <c r="IT1967" t="str">
        <f>""</f>
        <v/>
      </c>
      <c r="IY1967" t="str">
        <f>""</f>
        <v/>
      </c>
      <c r="JA1967" t="s">
        <v>414</v>
      </c>
      <c r="JB1967" t="s">
        <v>271</v>
      </c>
      <c r="JD1967" t="str">
        <f>"2020.31990"</f>
        <v>2020.31990</v>
      </c>
      <c r="JE1967" t="str">
        <f>""</f>
        <v/>
      </c>
      <c r="JO1967" t="str">
        <f>""</f>
        <v/>
      </c>
      <c r="JP1967" t="str">
        <f>""</f>
        <v/>
      </c>
      <c r="JQ1967" t="str">
        <f>HYPERLINK("https://web.datatree.com/?/property?propertyId=5230790")</f>
        <v>https://web.datatree.com/?/property?propertyId=5230790</v>
      </c>
    </row>
    <row r="1968" spans="1:277" x14ac:dyDescent="0.25">
      <c r="A1968">
        <v>1966</v>
      </c>
      <c r="B1968" s="15" t="s">
        <v>18833</v>
      </c>
      <c r="C1968" s="15" t="s">
        <v>18832</v>
      </c>
      <c r="D1968" s="15" t="s">
        <v>18834</v>
      </c>
      <c r="E1968" s="15" t="s">
        <v>18835</v>
      </c>
      <c r="F1968" s="15" t="s">
        <v>18836</v>
      </c>
      <c r="G1968" s="15" t="s">
        <v>243</v>
      </c>
      <c r="H1968" s="15">
        <v>85555</v>
      </c>
      <c r="I1968" s="15" t="s">
        <v>18837</v>
      </c>
      <c r="J1968" s="23" t="s">
        <v>18838</v>
      </c>
      <c r="K1968" s="15" t="s">
        <v>18839</v>
      </c>
      <c r="L1968" s="16" t="s">
        <v>18840</v>
      </c>
      <c r="M1968" s="17" t="str">
        <f t="shared" si="593"/>
        <v>6/31/2022</v>
      </c>
      <c r="N1968" s="15">
        <v>11160</v>
      </c>
      <c r="O1968" s="18">
        <f t="shared" si="596"/>
        <v>0</v>
      </c>
      <c r="P1968" s="19" t="str">
        <f t="shared" si="597"/>
        <v>$0.00</v>
      </c>
      <c r="Q1968" s="16">
        <v>44834</v>
      </c>
      <c r="R1968" s="19" t="str">
        <f t="shared" si="594"/>
        <v>09/30/22</v>
      </c>
      <c r="S1968" t="str">
        <f t="shared" si="598"/>
        <v>MOHAVE</v>
      </c>
      <c r="T1968" s="6" t="str">
        <f t="shared" si="599"/>
        <v>317-19-019</v>
      </c>
      <c r="U1968" t="str">
        <f t="shared" si="600"/>
        <v xml:space="preserve">4125 HAWKS CV </v>
      </c>
      <c r="V1968" t="str">
        <f t="shared" si="601"/>
        <v>ANN ARBOR</v>
      </c>
      <c r="W1968" t="str">
        <f t="shared" si="602"/>
        <v>MI</v>
      </c>
      <c r="X1968" t="str">
        <f t="shared" si="603"/>
        <v>48105-9476</v>
      </c>
      <c r="Y1968" t="str">
        <f t="shared" si="604"/>
        <v>MAJID</v>
      </c>
      <c r="Z1968" t="str">
        <f t="shared" si="605"/>
        <v>NAYERI</v>
      </c>
      <c r="AA1968" t="str">
        <f t="shared" si="606"/>
        <v>GATEWAY ACRES TRACT 2 LOTS 23 &amp; 26 CONT 10 AC</v>
      </c>
      <c r="AB1968">
        <f t="shared" si="607"/>
        <v>10</v>
      </c>
      <c r="AC1968" t="str">
        <f t="shared" si="608"/>
        <v>MOHAVE</v>
      </c>
      <c r="AI1968">
        <f t="shared" si="595"/>
        <v>10</v>
      </c>
      <c r="AO1968" t="s">
        <v>825</v>
      </c>
      <c r="AP1968" t="s">
        <v>826</v>
      </c>
      <c r="AQ1968" t="s">
        <v>826</v>
      </c>
      <c r="AR1968" t="s">
        <v>827</v>
      </c>
      <c r="AS1968" t="s">
        <v>240</v>
      </c>
      <c r="AT1968">
        <v>52</v>
      </c>
      <c r="AU1968" t="s">
        <v>15767</v>
      </c>
      <c r="AX1968" t="s">
        <v>15767</v>
      </c>
      <c r="AY1968" t="s">
        <v>588</v>
      </c>
      <c r="AZ1968">
        <v>15</v>
      </c>
      <c r="BC1968" t="s">
        <v>15768</v>
      </c>
      <c r="BD1968" t="s">
        <v>15769</v>
      </c>
      <c r="BE1968" t="s">
        <v>2401</v>
      </c>
      <c r="BH1968" t="s">
        <v>242</v>
      </c>
      <c r="BS1968" t="s">
        <v>243</v>
      </c>
      <c r="BV1968" t="s">
        <v>244</v>
      </c>
      <c r="BY1968" t="s">
        <v>245</v>
      </c>
      <c r="CA1968">
        <v>4125</v>
      </c>
      <c r="CD1968" t="s">
        <v>830</v>
      </c>
      <c r="CE1968" t="s">
        <v>831</v>
      </c>
      <c r="CG1968" t="s">
        <v>832</v>
      </c>
      <c r="CI1968" t="s">
        <v>493</v>
      </c>
      <c r="CJ1968" t="str">
        <f>"48105-9476"</f>
        <v>48105-9476</v>
      </c>
      <c r="CK1968" t="s">
        <v>833</v>
      </c>
      <c r="CL1968" t="s">
        <v>834</v>
      </c>
      <c r="CM1968" t="s">
        <v>835</v>
      </c>
      <c r="CN1968" t="s">
        <v>254</v>
      </c>
      <c r="CO1968" t="s">
        <v>15770</v>
      </c>
      <c r="CP1968" t="str">
        <f>"317-19-019"</f>
        <v>317-19-019</v>
      </c>
      <c r="CQ1968" t="str">
        <f>"31719019"</f>
        <v>31719019</v>
      </c>
      <c r="CR1968" t="str">
        <f>"R31719019"</f>
        <v>R31719019</v>
      </c>
      <c r="CS1968">
        <v>4015</v>
      </c>
      <c r="CX1968" t="s">
        <v>309</v>
      </c>
      <c r="CY1968" t="s">
        <v>310</v>
      </c>
      <c r="CZ1968">
        <v>33</v>
      </c>
      <c r="DB1968">
        <v>35.514565675004597</v>
      </c>
      <c r="DC1968">
        <v>-114.430243339763</v>
      </c>
      <c r="DD1968" t="s">
        <v>584</v>
      </c>
      <c r="DE1968">
        <v>2</v>
      </c>
      <c r="DK1968" t="s">
        <v>8075</v>
      </c>
      <c r="DL1968" t="s">
        <v>8075</v>
      </c>
      <c r="DO1968" t="str">
        <f>"23|26"</f>
        <v>23|26</v>
      </c>
      <c r="DQ1968">
        <v>0</v>
      </c>
      <c r="DR1968">
        <v>0</v>
      </c>
      <c r="DS1968">
        <v>0</v>
      </c>
      <c r="DT1968">
        <v>0</v>
      </c>
      <c r="DW1968">
        <v>0</v>
      </c>
      <c r="DX1968">
        <v>0</v>
      </c>
      <c r="DZ1968">
        <v>0</v>
      </c>
      <c r="EA1968">
        <v>0</v>
      </c>
      <c r="EB1968">
        <v>0</v>
      </c>
      <c r="EC1968">
        <v>0</v>
      </c>
      <c r="ED1968">
        <v>0</v>
      </c>
      <c r="EE1968">
        <v>0</v>
      </c>
      <c r="EF1968">
        <v>0</v>
      </c>
      <c r="EG1968">
        <v>0</v>
      </c>
      <c r="EH1968">
        <v>0</v>
      </c>
      <c r="EI1968">
        <v>0</v>
      </c>
      <c r="EL1968">
        <v>0</v>
      </c>
      <c r="EN1968">
        <v>0</v>
      </c>
      <c r="EP1968">
        <v>0</v>
      </c>
      <c r="ER1968">
        <v>0</v>
      </c>
      <c r="ET1968">
        <v>0</v>
      </c>
      <c r="EY1968">
        <v>0</v>
      </c>
      <c r="FA1968">
        <v>0</v>
      </c>
      <c r="FL1968">
        <v>0</v>
      </c>
      <c r="FQ1968" t="s">
        <v>261</v>
      </c>
      <c r="FR1968" t="s">
        <v>262</v>
      </c>
      <c r="FS1968" t="s">
        <v>263</v>
      </c>
      <c r="FU1968">
        <v>435600</v>
      </c>
      <c r="FV1968">
        <v>10</v>
      </c>
      <c r="FW1968">
        <v>0</v>
      </c>
      <c r="FX1968">
        <v>0</v>
      </c>
      <c r="FY1968">
        <v>0</v>
      </c>
      <c r="FZ1968">
        <v>0</v>
      </c>
      <c r="GI1968" t="s">
        <v>264</v>
      </c>
      <c r="GJ1968" t="s">
        <v>538</v>
      </c>
      <c r="GK1968" t="s">
        <v>539</v>
      </c>
      <c r="GL1968" s="1">
        <v>40135</v>
      </c>
      <c r="GM1968" t="s">
        <v>267</v>
      </c>
      <c r="GN1968" t="str">
        <f t="shared" si="610"/>
        <v>FALSE</v>
      </c>
      <c r="GO1968">
        <v>2022</v>
      </c>
      <c r="GP1968">
        <v>2020</v>
      </c>
      <c r="GQ1968">
        <v>400</v>
      </c>
      <c r="GR1968" t="s">
        <v>246</v>
      </c>
      <c r="GS1968" t="s">
        <v>246</v>
      </c>
      <c r="GT1968" t="s">
        <v>246</v>
      </c>
      <c r="GU1968" t="s">
        <v>246</v>
      </c>
      <c r="GV1968" t="s">
        <v>246</v>
      </c>
      <c r="GW1968" t="s">
        <v>246</v>
      </c>
      <c r="GX1968" t="s">
        <v>246</v>
      </c>
      <c r="GY1968" t="s">
        <v>246</v>
      </c>
      <c r="GZ1968" t="s">
        <v>246</v>
      </c>
      <c r="HA1968" t="s">
        <v>246</v>
      </c>
      <c r="HB1968" t="s">
        <v>246</v>
      </c>
      <c r="HC1968" t="s">
        <v>246</v>
      </c>
      <c r="HD1968" t="s">
        <v>246</v>
      </c>
      <c r="HE1968" s="2">
        <v>1476</v>
      </c>
      <c r="HF1968" s="2">
        <v>0</v>
      </c>
      <c r="HG1968" s="2">
        <v>0</v>
      </c>
      <c r="HH1968">
        <v>0</v>
      </c>
      <c r="HI1968" s="2">
        <v>9842</v>
      </c>
      <c r="HJ1968" s="2">
        <v>9842</v>
      </c>
      <c r="HK1968" s="2">
        <v>0</v>
      </c>
      <c r="HL1968">
        <v>0</v>
      </c>
      <c r="HM1968" s="2">
        <v>0</v>
      </c>
      <c r="HN1968" s="2">
        <v>0</v>
      </c>
      <c r="HO1968" s="2">
        <v>0</v>
      </c>
      <c r="HP1968">
        <v>0</v>
      </c>
      <c r="HQ1968" s="2">
        <v>107.42</v>
      </c>
      <c r="HS1968" s="2">
        <v>9842</v>
      </c>
      <c r="HV1968" t="s">
        <v>315</v>
      </c>
      <c r="HY1968" t="s">
        <v>316</v>
      </c>
      <c r="HZ1968" t="s">
        <v>317</v>
      </c>
      <c r="IA1968" t="s">
        <v>318</v>
      </c>
      <c r="IF1968" t="str">
        <f>""</f>
        <v/>
      </c>
      <c r="IG1968" t="str">
        <f>""</f>
        <v/>
      </c>
      <c r="IH1968" t="str">
        <f>""</f>
        <v/>
      </c>
      <c r="II1968" s="1">
        <v>44140</v>
      </c>
      <c r="IJ1968" s="1">
        <v>44147</v>
      </c>
      <c r="IK1968" s="2">
        <v>30000</v>
      </c>
      <c r="IM1968" t="s">
        <v>656</v>
      </c>
      <c r="IN1968" t="s">
        <v>15771</v>
      </c>
      <c r="IT1968" t="str">
        <f>""</f>
        <v/>
      </c>
      <c r="IY1968" t="str">
        <f>""</f>
        <v/>
      </c>
      <c r="JA1968" t="s">
        <v>1060</v>
      </c>
      <c r="JB1968" t="s">
        <v>271</v>
      </c>
      <c r="JD1968" t="str">
        <f>"2020.66576"</f>
        <v>2020.66576</v>
      </c>
      <c r="JE1968" t="str">
        <f>""</f>
        <v/>
      </c>
      <c r="JO1968" t="str">
        <f>""</f>
        <v/>
      </c>
      <c r="JP1968" t="str">
        <f>""</f>
        <v/>
      </c>
      <c r="JQ1968" t="str">
        <f>HYPERLINK("https://web.datatree.com/?/property?propertyId=5232052")</f>
        <v>https://web.datatree.com/?/property?propertyId=5232052</v>
      </c>
    </row>
    <row r="1969" spans="1:277" x14ac:dyDescent="0.25">
      <c r="A1969">
        <v>1967</v>
      </c>
      <c r="B1969" s="15" t="s">
        <v>18833</v>
      </c>
      <c r="C1969" s="15" t="s">
        <v>18832</v>
      </c>
      <c r="D1969" s="15" t="s">
        <v>18834</v>
      </c>
      <c r="E1969" s="15" t="s">
        <v>18835</v>
      </c>
      <c r="F1969" s="15" t="s">
        <v>18836</v>
      </c>
      <c r="G1969" s="15" t="s">
        <v>243</v>
      </c>
      <c r="H1969" s="15">
        <v>85555</v>
      </c>
      <c r="I1969" s="15" t="s">
        <v>18837</v>
      </c>
      <c r="J1969" s="23" t="s">
        <v>18838</v>
      </c>
      <c r="K1969" s="15" t="s">
        <v>18839</v>
      </c>
      <c r="L1969" s="16" t="s">
        <v>18840</v>
      </c>
      <c r="M1969" s="17" t="str">
        <f t="shared" si="593"/>
        <v>6/31/2022</v>
      </c>
      <c r="N1969" s="15">
        <v>11161</v>
      </c>
      <c r="O1969" s="18">
        <f t="shared" si="596"/>
        <v>0</v>
      </c>
      <c r="P1969" s="19" t="str">
        <f t="shared" si="597"/>
        <v>$0.00</v>
      </c>
      <c r="Q1969" s="16">
        <v>44834</v>
      </c>
      <c r="R1969" s="19" t="str">
        <f t="shared" si="594"/>
        <v>09/30/22</v>
      </c>
      <c r="S1969" t="str">
        <f t="shared" si="598"/>
        <v>MOHAVE</v>
      </c>
      <c r="T1969" s="6" t="str">
        <f t="shared" si="599"/>
        <v>353-10-003</v>
      </c>
      <c r="U1969" t="str">
        <f t="shared" si="600"/>
        <v xml:space="preserve">1794 MONTEREY CT </v>
      </c>
      <c r="V1969" t="str">
        <f t="shared" si="601"/>
        <v>HOFFMAN ESTATES</v>
      </c>
      <c r="W1969" t="str">
        <f t="shared" si="602"/>
        <v>IL</v>
      </c>
      <c r="X1969" t="str">
        <f t="shared" si="603"/>
        <v>60169-1160</v>
      </c>
      <c r="Y1969" t="str">
        <f t="shared" si="604"/>
        <v>ROSARIA</v>
      </c>
      <c r="Z1969" t="str">
        <f t="shared" si="605"/>
        <v>KING</v>
      </c>
      <c r="AA1969" t="str">
        <f t="shared" si="606"/>
        <v>SILVER SPRINGS UNIT V LOT 275</v>
      </c>
      <c r="AB1969">
        <f t="shared" si="607"/>
        <v>10</v>
      </c>
      <c r="AC1969" t="str">
        <f t="shared" si="608"/>
        <v>MOHAVE</v>
      </c>
      <c r="AI1969">
        <f t="shared" si="595"/>
        <v>10</v>
      </c>
      <c r="AO1969" t="s">
        <v>15772</v>
      </c>
      <c r="AP1969" t="s">
        <v>15773</v>
      </c>
      <c r="AQ1969" t="s">
        <v>15774</v>
      </c>
      <c r="AR1969" t="s">
        <v>10873</v>
      </c>
      <c r="AS1969" t="s">
        <v>240</v>
      </c>
      <c r="AT1969">
        <v>9</v>
      </c>
      <c r="BC1969" t="s">
        <v>15775</v>
      </c>
      <c r="BD1969" t="s">
        <v>15772</v>
      </c>
      <c r="BH1969" t="s">
        <v>242</v>
      </c>
      <c r="BS1969" t="s">
        <v>243</v>
      </c>
      <c r="BV1969" t="s">
        <v>244</v>
      </c>
      <c r="BY1969" t="s">
        <v>245</v>
      </c>
      <c r="CA1969">
        <v>1794</v>
      </c>
      <c r="CD1969" t="s">
        <v>15776</v>
      </c>
      <c r="CE1969" t="s">
        <v>439</v>
      </c>
      <c r="CG1969" t="s">
        <v>15777</v>
      </c>
      <c r="CH1969" t="s">
        <v>15777</v>
      </c>
      <c r="CI1969" t="s">
        <v>250</v>
      </c>
      <c r="CJ1969" t="str">
        <f>"60169-1160"</f>
        <v>60169-1160</v>
      </c>
      <c r="CK1969" t="s">
        <v>2145</v>
      </c>
      <c r="CL1969" t="s">
        <v>15778</v>
      </c>
      <c r="CM1969" t="s">
        <v>15779</v>
      </c>
      <c r="CN1969" t="s">
        <v>254</v>
      </c>
      <c r="CO1969" t="s">
        <v>15780</v>
      </c>
      <c r="CP1969" t="str">
        <f>"353-10-003"</f>
        <v>353-10-003</v>
      </c>
      <c r="CQ1969" t="str">
        <f>"35310003"</f>
        <v>35310003</v>
      </c>
      <c r="CR1969" t="str">
        <f>"R35310003"</f>
        <v>R35310003</v>
      </c>
      <c r="CS1969">
        <v>4015</v>
      </c>
      <c r="CW1969" t="s">
        <v>256</v>
      </c>
      <c r="CX1969" t="s">
        <v>257</v>
      </c>
      <c r="CY1969" t="s">
        <v>258</v>
      </c>
      <c r="CZ1969">
        <v>21</v>
      </c>
      <c r="DB1969">
        <v>35.194941906906799</v>
      </c>
      <c r="DC1969">
        <v>-113.55620109526301</v>
      </c>
      <c r="DD1969" t="s">
        <v>259</v>
      </c>
      <c r="DK1969" t="s">
        <v>981</v>
      </c>
      <c r="DL1969" t="s">
        <v>981</v>
      </c>
      <c r="DO1969" t="str">
        <f>"275"</f>
        <v>275</v>
      </c>
      <c r="DQ1969">
        <v>0</v>
      </c>
      <c r="DR1969">
        <v>0</v>
      </c>
      <c r="DS1969">
        <v>0</v>
      </c>
      <c r="DT1969">
        <v>0</v>
      </c>
      <c r="DW1969">
        <v>0</v>
      </c>
      <c r="DX1969">
        <v>0</v>
      </c>
      <c r="DZ1969">
        <v>0</v>
      </c>
      <c r="EA1969">
        <v>0</v>
      </c>
      <c r="EB1969">
        <v>0</v>
      </c>
      <c r="EC1969">
        <v>0</v>
      </c>
      <c r="ED1969">
        <v>0</v>
      </c>
      <c r="EE1969">
        <v>0</v>
      </c>
      <c r="EF1969">
        <v>0</v>
      </c>
      <c r="EG1969">
        <v>0</v>
      </c>
      <c r="EH1969">
        <v>0</v>
      </c>
      <c r="EI1969">
        <v>0</v>
      </c>
      <c r="EL1969">
        <v>0</v>
      </c>
      <c r="EN1969">
        <v>0</v>
      </c>
      <c r="EP1969">
        <v>0</v>
      </c>
      <c r="ER1969">
        <v>0</v>
      </c>
      <c r="ET1969">
        <v>0</v>
      </c>
      <c r="EY1969">
        <v>0</v>
      </c>
      <c r="FA1969">
        <v>0</v>
      </c>
      <c r="FL1969">
        <v>0</v>
      </c>
      <c r="FQ1969" t="s">
        <v>261</v>
      </c>
      <c r="FR1969" t="s">
        <v>262</v>
      </c>
      <c r="FS1969" t="s">
        <v>263</v>
      </c>
      <c r="FU1969">
        <v>435600</v>
      </c>
      <c r="FV1969">
        <v>10</v>
      </c>
      <c r="FW1969">
        <v>0</v>
      </c>
      <c r="FX1969">
        <v>0</v>
      </c>
      <c r="FY1969">
        <v>0</v>
      </c>
      <c r="FZ1969">
        <v>0</v>
      </c>
      <c r="GI1969" t="s">
        <v>264</v>
      </c>
      <c r="GJ1969" t="s">
        <v>265</v>
      </c>
      <c r="GK1969" t="s">
        <v>266</v>
      </c>
      <c r="GL1969" s="1">
        <v>40135</v>
      </c>
      <c r="GM1969" t="s">
        <v>267</v>
      </c>
      <c r="GN1969" t="str">
        <f t="shared" si="610"/>
        <v>FALSE</v>
      </c>
      <c r="GO1969">
        <v>2022</v>
      </c>
      <c r="GP1969">
        <v>2020</v>
      </c>
      <c r="GQ1969">
        <v>300</v>
      </c>
      <c r="GR1969" t="s">
        <v>246</v>
      </c>
      <c r="GS1969" t="s">
        <v>246</v>
      </c>
      <c r="GT1969" t="s">
        <v>246</v>
      </c>
      <c r="GU1969" t="s">
        <v>246</v>
      </c>
      <c r="GV1969" t="s">
        <v>246</v>
      </c>
      <c r="GW1969" t="s">
        <v>246</v>
      </c>
      <c r="GX1969" t="s">
        <v>246</v>
      </c>
      <c r="GY1969" t="s">
        <v>246</v>
      </c>
      <c r="GZ1969" t="s">
        <v>246</v>
      </c>
      <c r="HA1969" t="s">
        <v>246</v>
      </c>
      <c r="HB1969" t="s">
        <v>246</v>
      </c>
      <c r="HC1969" t="s">
        <v>246</v>
      </c>
      <c r="HD1969" t="s">
        <v>246</v>
      </c>
      <c r="HE1969" s="2">
        <v>595</v>
      </c>
      <c r="HF1969" s="2">
        <v>0</v>
      </c>
      <c r="HG1969" s="2">
        <v>0</v>
      </c>
      <c r="HH1969">
        <v>0</v>
      </c>
      <c r="HI1969" s="2">
        <v>3964</v>
      </c>
      <c r="HJ1969" s="2">
        <v>3964</v>
      </c>
      <c r="HK1969" s="2">
        <v>0</v>
      </c>
      <c r="HL1969">
        <v>0</v>
      </c>
      <c r="HM1969" s="2">
        <v>0</v>
      </c>
      <c r="HN1969" s="2">
        <v>0</v>
      </c>
      <c r="HO1969" s="2">
        <v>0</v>
      </c>
      <c r="HP1969">
        <v>0</v>
      </c>
      <c r="HQ1969" s="2">
        <v>45.02</v>
      </c>
      <c r="HS1969" s="2">
        <v>3964</v>
      </c>
      <c r="HV1969" t="s">
        <v>268</v>
      </c>
      <c r="HY1969" t="s">
        <v>269</v>
      </c>
      <c r="IF1969" t="str">
        <f>""</f>
        <v/>
      </c>
      <c r="IG1969" t="str">
        <f>""</f>
        <v/>
      </c>
      <c r="IH1969" t="str">
        <f>""</f>
        <v/>
      </c>
      <c r="IT1969" t="str">
        <f>""</f>
        <v/>
      </c>
      <c r="IY1969" t="str">
        <f>""</f>
        <v/>
      </c>
      <c r="JB1969" t="s">
        <v>271</v>
      </c>
      <c r="JD1969" t="str">
        <f>""</f>
        <v/>
      </c>
      <c r="JE1969" t="str">
        <f>""</f>
        <v/>
      </c>
      <c r="JO1969" t="str">
        <f>""</f>
        <v/>
      </c>
      <c r="JP1969" t="str">
        <f>""</f>
        <v/>
      </c>
      <c r="JQ1969" t="str">
        <f>HYPERLINK("https://web.datatree.com/?/property?propertyId=5241567")</f>
        <v>https://web.datatree.com/?/property?propertyId=5241567</v>
      </c>
    </row>
    <row r="1970" spans="1:277" x14ac:dyDescent="0.25">
      <c r="A1970">
        <v>1968</v>
      </c>
      <c r="B1970" s="15" t="s">
        <v>18833</v>
      </c>
      <c r="C1970" s="15" t="s">
        <v>18832</v>
      </c>
      <c r="D1970" s="15" t="s">
        <v>18834</v>
      </c>
      <c r="E1970" s="15" t="s">
        <v>18835</v>
      </c>
      <c r="F1970" s="15" t="s">
        <v>18836</v>
      </c>
      <c r="G1970" s="15" t="s">
        <v>243</v>
      </c>
      <c r="H1970" s="15">
        <v>85555</v>
      </c>
      <c r="I1970" s="15" t="s">
        <v>18837</v>
      </c>
      <c r="J1970" s="23" t="s">
        <v>18838</v>
      </c>
      <c r="K1970" s="15" t="s">
        <v>18839</v>
      </c>
      <c r="L1970" s="16" t="s">
        <v>18840</v>
      </c>
      <c r="M1970" s="17" t="str">
        <f t="shared" si="593"/>
        <v>6/31/2022</v>
      </c>
      <c r="N1970" s="15">
        <v>11162</v>
      </c>
      <c r="O1970" s="18">
        <f t="shared" si="596"/>
        <v>0</v>
      </c>
      <c r="P1970" s="19" t="str">
        <f t="shared" si="597"/>
        <v>$0.00</v>
      </c>
      <c r="Q1970" s="16">
        <v>44834</v>
      </c>
      <c r="R1970" s="19" t="str">
        <f t="shared" si="594"/>
        <v>09/30/22</v>
      </c>
      <c r="S1970" t="str">
        <f t="shared" si="598"/>
        <v>MOHAVE</v>
      </c>
      <c r="T1970" s="6" t="str">
        <f t="shared" si="599"/>
        <v>340-14-068D</v>
      </c>
      <c r="U1970" t="str">
        <f t="shared" si="600"/>
        <v xml:space="preserve">6679 SECLUDED AVE </v>
      </c>
      <c r="V1970" t="str">
        <f t="shared" si="601"/>
        <v>LAS VEGAS</v>
      </c>
      <c r="W1970" t="str">
        <f t="shared" si="602"/>
        <v>NV</v>
      </c>
      <c r="X1970" t="str">
        <f t="shared" si="603"/>
        <v>89110-5155</v>
      </c>
      <c r="Y1970" t="str">
        <f t="shared" si="604"/>
        <v>VICTOR</v>
      </c>
      <c r="Z1970" t="str">
        <f t="shared" si="605"/>
        <v>MATEO</v>
      </c>
      <c r="AA1970" t="str">
        <f t="shared" si="606"/>
        <v>GATEWAY ACRES TRACT 11 LOTS 70 &amp; 75 CONT 10 ACRES 340-14-068(340-14-068 A &amp; B)</v>
      </c>
      <c r="AB1970">
        <f t="shared" si="607"/>
        <v>10</v>
      </c>
      <c r="AC1970" t="str">
        <f t="shared" si="608"/>
        <v>MOHAVE</v>
      </c>
      <c r="AI1970">
        <f t="shared" si="595"/>
        <v>10</v>
      </c>
      <c r="AO1970" t="s">
        <v>15781</v>
      </c>
      <c r="AP1970" t="s">
        <v>575</v>
      </c>
      <c r="AQ1970" t="s">
        <v>575</v>
      </c>
      <c r="AR1970" t="s">
        <v>15782</v>
      </c>
      <c r="AS1970" t="s">
        <v>240</v>
      </c>
      <c r="AT1970">
        <v>4</v>
      </c>
      <c r="BC1970" t="s">
        <v>15783</v>
      </c>
      <c r="BD1970" t="s">
        <v>15781</v>
      </c>
      <c r="BE1970" t="s">
        <v>1181</v>
      </c>
      <c r="BH1970" t="s">
        <v>242</v>
      </c>
      <c r="BS1970" t="s">
        <v>243</v>
      </c>
      <c r="BV1970" t="s">
        <v>244</v>
      </c>
      <c r="BY1970" t="s">
        <v>245</v>
      </c>
      <c r="CA1970">
        <v>6679</v>
      </c>
      <c r="CD1970" t="s">
        <v>15784</v>
      </c>
      <c r="CE1970" t="s">
        <v>248</v>
      </c>
      <c r="CG1970" t="s">
        <v>398</v>
      </c>
      <c r="CH1970" t="s">
        <v>399</v>
      </c>
      <c r="CI1970" t="s">
        <v>400</v>
      </c>
      <c r="CJ1970" t="str">
        <f>"89110-5155"</f>
        <v>89110-5155</v>
      </c>
      <c r="CK1970" t="s">
        <v>2639</v>
      </c>
      <c r="CL1970" t="s">
        <v>15785</v>
      </c>
      <c r="CM1970" t="s">
        <v>15786</v>
      </c>
      <c r="CN1970" t="s">
        <v>254</v>
      </c>
      <c r="CO1970" t="s">
        <v>15787</v>
      </c>
      <c r="CP1970" t="str">
        <f>"340-14-068D"</f>
        <v>340-14-068D</v>
      </c>
      <c r="CQ1970" t="str">
        <f>"34014068D"</f>
        <v>34014068D</v>
      </c>
      <c r="CR1970" t="str">
        <f>"R34014068D"</f>
        <v>R34014068D</v>
      </c>
      <c r="CS1970">
        <v>4015</v>
      </c>
      <c r="CX1970" t="s">
        <v>333</v>
      </c>
      <c r="CY1970" t="s">
        <v>499</v>
      </c>
      <c r="CZ1970">
        <v>7</v>
      </c>
      <c r="DB1970">
        <v>35.483345356802303</v>
      </c>
      <c r="DC1970">
        <v>-114.355245832861</v>
      </c>
      <c r="DD1970" t="s">
        <v>2617</v>
      </c>
      <c r="DE1970">
        <v>11</v>
      </c>
      <c r="DK1970" t="s">
        <v>8237</v>
      </c>
      <c r="DL1970" t="s">
        <v>8237</v>
      </c>
      <c r="DO1970" t="str">
        <f>"70|75"</f>
        <v>70|75</v>
      </c>
      <c r="DQ1970">
        <v>0</v>
      </c>
      <c r="DR1970">
        <v>0</v>
      </c>
      <c r="DS1970">
        <v>0</v>
      </c>
      <c r="DT1970">
        <v>0</v>
      </c>
      <c r="DW1970">
        <v>0</v>
      </c>
      <c r="DX1970">
        <v>0</v>
      </c>
      <c r="DZ1970">
        <v>0</v>
      </c>
      <c r="EA1970">
        <v>0</v>
      </c>
      <c r="EB1970">
        <v>0</v>
      </c>
      <c r="EC1970">
        <v>0</v>
      </c>
      <c r="ED1970">
        <v>0</v>
      </c>
      <c r="EE1970">
        <v>0</v>
      </c>
      <c r="EF1970">
        <v>0</v>
      </c>
      <c r="EG1970">
        <v>0</v>
      </c>
      <c r="EH1970">
        <v>0</v>
      </c>
      <c r="EI1970">
        <v>0</v>
      </c>
      <c r="EL1970">
        <v>0</v>
      </c>
      <c r="EN1970">
        <v>0</v>
      </c>
      <c r="EP1970">
        <v>0</v>
      </c>
      <c r="ER1970">
        <v>0</v>
      </c>
      <c r="ET1970">
        <v>0</v>
      </c>
      <c r="EY1970">
        <v>0</v>
      </c>
      <c r="FA1970">
        <v>0</v>
      </c>
      <c r="FL1970">
        <v>0</v>
      </c>
      <c r="FQ1970" t="s">
        <v>336</v>
      </c>
      <c r="FR1970" t="s">
        <v>337</v>
      </c>
      <c r="FS1970" t="s">
        <v>338</v>
      </c>
      <c r="FU1970">
        <v>435600</v>
      </c>
      <c r="FV1970">
        <v>10</v>
      </c>
      <c r="FW1970">
        <v>0</v>
      </c>
      <c r="FX1970">
        <v>0</v>
      </c>
      <c r="FY1970">
        <v>0</v>
      </c>
      <c r="FZ1970">
        <v>0</v>
      </c>
      <c r="GI1970" t="s">
        <v>264</v>
      </c>
      <c r="GJ1970" t="s">
        <v>1341</v>
      </c>
      <c r="GK1970" t="s">
        <v>1342</v>
      </c>
      <c r="GL1970" s="1">
        <v>40135</v>
      </c>
      <c r="GM1970" t="s">
        <v>267</v>
      </c>
      <c r="GN1970" t="str">
        <f t="shared" si="610"/>
        <v>FALSE</v>
      </c>
      <c r="GO1970">
        <v>2022</v>
      </c>
      <c r="GP1970">
        <v>2020</v>
      </c>
      <c r="GQ1970">
        <v>400</v>
      </c>
      <c r="GR1970" t="s">
        <v>246</v>
      </c>
      <c r="GS1970" t="s">
        <v>246</v>
      </c>
      <c r="GT1970" t="s">
        <v>246</v>
      </c>
      <c r="GU1970" t="s">
        <v>246</v>
      </c>
      <c r="GV1970" t="s">
        <v>246</v>
      </c>
      <c r="GW1970" t="s">
        <v>246</v>
      </c>
      <c r="GX1970" t="s">
        <v>246</v>
      </c>
      <c r="GY1970" t="s">
        <v>246</v>
      </c>
      <c r="GZ1970" t="s">
        <v>246</v>
      </c>
      <c r="HA1970" t="s">
        <v>246</v>
      </c>
      <c r="HB1970" t="s">
        <v>246</v>
      </c>
      <c r="HC1970" t="s">
        <v>246</v>
      </c>
      <c r="HD1970" t="s">
        <v>246</v>
      </c>
      <c r="HE1970" s="2">
        <v>2768</v>
      </c>
      <c r="HF1970" s="2">
        <v>0</v>
      </c>
      <c r="HG1970" s="2">
        <v>0</v>
      </c>
      <c r="HH1970">
        <v>0</v>
      </c>
      <c r="HI1970" s="2">
        <v>18450</v>
      </c>
      <c r="HJ1970" s="2">
        <v>18450</v>
      </c>
      <c r="HK1970" s="2">
        <v>0</v>
      </c>
      <c r="HL1970">
        <v>0</v>
      </c>
      <c r="HM1970" s="2">
        <v>0</v>
      </c>
      <c r="HN1970" s="2">
        <v>0</v>
      </c>
      <c r="HO1970" s="2">
        <v>0</v>
      </c>
      <c r="HP1970">
        <v>0</v>
      </c>
      <c r="HQ1970" s="2">
        <v>160.4</v>
      </c>
      <c r="HS1970" s="2">
        <v>18450</v>
      </c>
      <c r="HV1970" t="s">
        <v>315</v>
      </c>
      <c r="HY1970" t="s">
        <v>316</v>
      </c>
      <c r="HZ1970" t="s">
        <v>317</v>
      </c>
      <c r="IA1970" t="s">
        <v>318</v>
      </c>
      <c r="IF1970" t="str">
        <f>""</f>
        <v/>
      </c>
      <c r="IG1970" t="str">
        <f>""</f>
        <v/>
      </c>
      <c r="IH1970" t="str">
        <f>""</f>
        <v/>
      </c>
      <c r="II1970" s="1">
        <v>43969</v>
      </c>
      <c r="IJ1970" s="1">
        <v>43985</v>
      </c>
      <c r="IK1970" s="2">
        <v>25000</v>
      </c>
      <c r="IM1970" t="s">
        <v>270</v>
      </c>
      <c r="IN1970" t="s">
        <v>15788</v>
      </c>
      <c r="IT1970" t="str">
        <f>""</f>
        <v/>
      </c>
      <c r="IY1970" t="str">
        <f>""</f>
        <v/>
      </c>
      <c r="JA1970" t="s">
        <v>948</v>
      </c>
      <c r="JB1970" t="s">
        <v>271</v>
      </c>
      <c r="JD1970" t="str">
        <f>"2020.30299"</f>
        <v>2020.30299</v>
      </c>
      <c r="JE1970" t="str">
        <f>""</f>
        <v/>
      </c>
      <c r="JO1970" t="str">
        <f>""</f>
        <v/>
      </c>
      <c r="JP1970" t="str">
        <f>""</f>
        <v/>
      </c>
      <c r="JQ1970" t="str">
        <f>HYPERLINK("https://web.datatree.com/?/property?propertyId=5253189")</f>
        <v>https://web.datatree.com/?/property?propertyId=5253189</v>
      </c>
    </row>
    <row r="1971" spans="1:277" x14ac:dyDescent="0.25">
      <c r="A1971">
        <v>1969</v>
      </c>
      <c r="B1971" s="15" t="s">
        <v>18833</v>
      </c>
      <c r="C1971" s="15" t="s">
        <v>18832</v>
      </c>
      <c r="D1971" s="15" t="s">
        <v>18834</v>
      </c>
      <c r="E1971" s="15" t="s">
        <v>18835</v>
      </c>
      <c r="F1971" s="15" t="s">
        <v>18836</v>
      </c>
      <c r="G1971" s="15" t="s">
        <v>243</v>
      </c>
      <c r="H1971" s="15">
        <v>85555</v>
      </c>
      <c r="I1971" s="15" t="s">
        <v>18837</v>
      </c>
      <c r="J1971" s="23" t="s">
        <v>18838</v>
      </c>
      <c r="K1971" s="15" t="s">
        <v>18839</v>
      </c>
      <c r="L1971" s="16" t="s">
        <v>18840</v>
      </c>
      <c r="M1971" s="17" t="str">
        <f t="shared" si="593"/>
        <v>6/31/2022</v>
      </c>
      <c r="N1971" s="15">
        <v>11163</v>
      </c>
      <c r="O1971" s="18">
        <f t="shared" si="596"/>
        <v>0</v>
      </c>
      <c r="P1971" s="19" t="str">
        <f t="shared" si="597"/>
        <v>$0.00</v>
      </c>
      <c r="Q1971" s="16">
        <v>44834</v>
      </c>
      <c r="R1971" s="19" t="str">
        <f t="shared" si="594"/>
        <v>09/30/22</v>
      </c>
      <c r="S1971" t="str">
        <f t="shared" si="598"/>
        <v>MOHAVE</v>
      </c>
      <c r="T1971" s="6" t="str">
        <f t="shared" si="599"/>
        <v>254-30-018</v>
      </c>
      <c r="U1971" t="str">
        <f t="shared" si="600"/>
        <v xml:space="preserve">5239 W MESCAL ST </v>
      </c>
      <c r="V1971" t="str">
        <f t="shared" si="601"/>
        <v>GLENDALE</v>
      </c>
      <c r="W1971" t="str">
        <f t="shared" si="602"/>
        <v>AZ</v>
      </c>
      <c r="X1971" t="str">
        <f t="shared" si="603"/>
        <v>85304-3926</v>
      </c>
      <c r="Y1971" t="str">
        <f t="shared" si="604"/>
        <v>RICHARD</v>
      </c>
      <c r="Z1971" t="str">
        <f t="shared" si="605"/>
        <v>ALCOCER</v>
      </c>
      <c r="AA1971" t="str">
        <f t="shared" si="606"/>
        <v>T20N R13W SEC 3 PARCEL 3 OF PARCEL 2 (TIN MOUNTAIN RANCHES UNIT 1 ) THE DEPENDENT RESURVEYED AND ORIGINAL SEGREGATION OF PARCEL 2 OF TIN MOUNTAIN RANCHES UNIT 1 AS SHOWN ON RS 18/29 7/16/1999 99- 43214 LOCATED IN THE N2 OF SEC 3 AS SHOWN ON SRV 2111 4/11/2000 2 000-19352 CONT 10.00 ACRES</v>
      </c>
      <c r="AB1971">
        <f t="shared" si="607"/>
        <v>10</v>
      </c>
      <c r="AC1971" t="str">
        <f t="shared" si="608"/>
        <v>MOHAVE</v>
      </c>
      <c r="AI1971">
        <f t="shared" si="595"/>
        <v>10</v>
      </c>
      <c r="AO1971" t="s">
        <v>15789</v>
      </c>
      <c r="AP1971" t="s">
        <v>505</v>
      </c>
      <c r="AQ1971" t="s">
        <v>505</v>
      </c>
      <c r="AR1971" t="s">
        <v>15790</v>
      </c>
      <c r="AS1971" t="s">
        <v>240</v>
      </c>
      <c r="AT1971">
        <v>4</v>
      </c>
      <c r="AU1971" t="s">
        <v>15791</v>
      </c>
      <c r="AV1971" t="s">
        <v>15792</v>
      </c>
      <c r="AW1971" t="s">
        <v>15793</v>
      </c>
      <c r="AX1971" t="s">
        <v>15790</v>
      </c>
      <c r="AY1971" t="s">
        <v>240</v>
      </c>
      <c r="AZ1971">
        <v>4</v>
      </c>
      <c r="BC1971" t="s">
        <v>15794</v>
      </c>
      <c r="BD1971" t="s">
        <v>15795</v>
      </c>
      <c r="BH1971" t="s">
        <v>242</v>
      </c>
      <c r="BS1971" t="s">
        <v>243</v>
      </c>
      <c r="BV1971" t="s">
        <v>244</v>
      </c>
      <c r="BY1971" t="s">
        <v>245</v>
      </c>
      <c r="BZ1971" t="s">
        <v>589</v>
      </c>
      <c r="CA1971">
        <v>5239</v>
      </c>
      <c r="CD1971" t="s">
        <v>15796</v>
      </c>
      <c r="CE1971" t="s">
        <v>375</v>
      </c>
      <c r="CG1971" t="s">
        <v>4469</v>
      </c>
      <c r="CH1971" t="s">
        <v>4469</v>
      </c>
      <c r="CI1971" t="s">
        <v>243</v>
      </c>
      <c r="CJ1971" t="str">
        <f>"85304-3926"</f>
        <v>85304-3926</v>
      </c>
      <c r="CK1971" t="s">
        <v>1329</v>
      </c>
      <c r="CL1971" t="s">
        <v>15797</v>
      </c>
      <c r="CM1971" t="s">
        <v>15798</v>
      </c>
      <c r="CN1971" t="s">
        <v>254</v>
      </c>
      <c r="CO1971" t="s">
        <v>15799</v>
      </c>
      <c r="CP1971" t="str">
        <f>"254-30-018"</f>
        <v>254-30-018</v>
      </c>
      <c r="CQ1971" t="str">
        <f>"25430018"</f>
        <v>25430018</v>
      </c>
      <c r="CR1971" t="str">
        <f>"R25430018"</f>
        <v>R25430018</v>
      </c>
      <c r="CS1971">
        <v>4015</v>
      </c>
      <c r="CW1971" t="s">
        <v>256</v>
      </c>
      <c r="CX1971" t="s">
        <v>651</v>
      </c>
      <c r="CY1971" t="s">
        <v>520</v>
      </c>
      <c r="CZ1971">
        <v>3</v>
      </c>
      <c r="DB1971">
        <v>35.146444826814403</v>
      </c>
      <c r="DC1971">
        <v>-113.637267702388</v>
      </c>
      <c r="DD1971" t="s">
        <v>15433</v>
      </c>
      <c r="DK1971" t="s">
        <v>14455</v>
      </c>
      <c r="DL1971" t="s">
        <v>14455</v>
      </c>
      <c r="DO1971" t="str">
        <f>""</f>
        <v/>
      </c>
      <c r="DQ1971">
        <v>0</v>
      </c>
      <c r="DR1971">
        <v>0</v>
      </c>
      <c r="DS1971">
        <v>0</v>
      </c>
      <c r="DT1971">
        <v>0</v>
      </c>
      <c r="DW1971">
        <v>0</v>
      </c>
      <c r="DX1971">
        <v>0</v>
      </c>
      <c r="DZ1971">
        <v>0</v>
      </c>
      <c r="EA1971">
        <v>0</v>
      </c>
      <c r="EB1971">
        <v>0</v>
      </c>
      <c r="EC1971">
        <v>0</v>
      </c>
      <c r="ED1971">
        <v>0</v>
      </c>
      <c r="EE1971">
        <v>0</v>
      </c>
      <c r="EF1971">
        <v>0</v>
      </c>
      <c r="EG1971">
        <v>0</v>
      </c>
      <c r="EH1971">
        <v>0</v>
      </c>
      <c r="EI1971">
        <v>0</v>
      </c>
      <c r="EL1971">
        <v>0</v>
      </c>
      <c r="EN1971">
        <v>0</v>
      </c>
      <c r="EP1971">
        <v>0</v>
      </c>
      <c r="ER1971">
        <v>0</v>
      </c>
      <c r="ET1971">
        <v>0</v>
      </c>
      <c r="EY1971">
        <v>0</v>
      </c>
      <c r="FA1971">
        <v>0</v>
      </c>
      <c r="FL1971">
        <v>0</v>
      </c>
      <c r="FQ1971" t="s">
        <v>261</v>
      </c>
      <c r="FR1971" t="s">
        <v>354</v>
      </c>
      <c r="FS1971" t="s">
        <v>355</v>
      </c>
      <c r="FU1971">
        <v>435600</v>
      </c>
      <c r="FV1971">
        <v>10</v>
      </c>
      <c r="FW1971">
        <v>0</v>
      </c>
      <c r="FX1971">
        <v>0</v>
      </c>
      <c r="FY1971">
        <v>0</v>
      </c>
      <c r="FZ1971">
        <v>0</v>
      </c>
      <c r="GI1971" t="s">
        <v>264</v>
      </c>
      <c r="GJ1971" t="s">
        <v>737</v>
      </c>
      <c r="GK1971" t="s">
        <v>738</v>
      </c>
      <c r="GL1971" s="1">
        <v>40135</v>
      </c>
      <c r="GM1971" t="s">
        <v>267</v>
      </c>
      <c r="GN1971" t="str">
        <f t="shared" si="610"/>
        <v>FALSE</v>
      </c>
      <c r="GO1971">
        <v>2022</v>
      </c>
      <c r="GP1971">
        <v>2020</v>
      </c>
      <c r="GQ1971">
        <v>300</v>
      </c>
      <c r="GR1971" t="s">
        <v>246</v>
      </c>
      <c r="GS1971" t="s">
        <v>246</v>
      </c>
      <c r="GT1971" t="s">
        <v>246</v>
      </c>
      <c r="GU1971" t="s">
        <v>246</v>
      </c>
      <c r="GV1971" t="s">
        <v>246</v>
      </c>
      <c r="GW1971" t="s">
        <v>246</v>
      </c>
      <c r="GX1971" t="s">
        <v>246</v>
      </c>
      <c r="GY1971" t="s">
        <v>246</v>
      </c>
      <c r="GZ1971" t="s">
        <v>246</v>
      </c>
      <c r="HA1971" t="s">
        <v>246</v>
      </c>
      <c r="HB1971" t="s">
        <v>246</v>
      </c>
      <c r="HC1971" t="s">
        <v>246</v>
      </c>
      <c r="HD1971" t="s">
        <v>246</v>
      </c>
      <c r="HE1971" s="2">
        <v>1697</v>
      </c>
      <c r="HF1971" s="2">
        <v>0</v>
      </c>
      <c r="HG1971" s="2">
        <v>0</v>
      </c>
      <c r="HH1971">
        <v>0</v>
      </c>
      <c r="HI1971" s="2">
        <v>11311</v>
      </c>
      <c r="HJ1971" s="2">
        <v>11311</v>
      </c>
      <c r="HK1971" s="2">
        <v>0</v>
      </c>
      <c r="HL1971">
        <v>0</v>
      </c>
      <c r="HM1971" s="2">
        <v>0</v>
      </c>
      <c r="HN1971" s="2">
        <v>0</v>
      </c>
      <c r="HO1971" s="2">
        <v>0</v>
      </c>
      <c r="HP1971">
        <v>0</v>
      </c>
      <c r="HQ1971" s="2">
        <v>133.96</v>
      </c>
      <c r="HS1971" s="2">
        <v>11311</v>
      </c>
      <c r="HV1971" t="s">
        <v>289</v>
      </c>
      <c r="HY1971" t="s">
        <v>290</v>
      </c>
      <c r="HZ1971" t="s">
        <v>290</v>
      </c>
      <c r="IB1971" s="1">
        <v>41668</v>
      </c>
      <c r="IC1971" s="1">
        <v>41695</v>
      </c>
      <c r="IE1971" t="s">
        <v>656</v>
      </c>
      <c r="IF1971" t="str">
        <f>""</f>
        <v/>
      </c>
      <c r="IG1971" t="str">
        <f>"2014.8048"</f>
        <v>2014.8048</v>
      </c>
      <c r="IH1971" t="str">
        <f>""</f>
        <v/>
      </c>
      <c r="IT1971" t="str">
        <f>""</f>
        <v/>
      </c>
      <c r="IY1971" t="str">
        <f>""</f>
        <v/>
      </c>
      <c r="JB1971" t="s">
        <v>271</v>
      </c>
      <c r="JD1971" t="str">
        <f>""</f>
        <v/>
      </c>
      <c r="JE1971" t="str">
        <f>""</f>
        <v/>
      </c>
      <c r="JO1971" t="str">
        <f>""</f>
        <v/>
      </c>
      <c r="JP1971" t="str">
        <f>""</f>
        <v/>
      </c>
      <c r="JQ1971" t="str">
        <f>HYPERLINK("https://web.datatree.com/?/property?propertyId=5234659")</f>
        <v>https://web.datatree.com/?/property?propertyId=5234659</v>
      </c>
    </row>
    <row r="1972" spans="1:277" x14ac:dyDescent="0.25">
      <c r="A1972">
        <v>1970</v>
      </c>
      <c r="B1972" s="15" t="s">
        <v>18833</v>
      </c>
      <c r="C1972" s="15" t="s">
        <v>18832</v>
      </c>
      <c r="D1972" s="15" t="s">
        <v>18834</v>
      </c>
      <c r="E1972" s="15" t="s">
        <v>18835</v>
      </c>
      <c r="F1972" s="15" t="s">
        <v>18836</v>
      </c>
      <c r="G1972" s="15" t="s">
        <v>243</v>
      </c>
      <c r="H1972" s="15">
        <v>85555</v>
      </c>
      <c r="I1972" s="15" t="s">
        <v>18837</v>
      </c>
      <c r="J1972" s="23" t="s">
        <v>18838</v>
      </c>
      <c r="K1972" s="15" t="s">
        <v>18839</v>
      </c>
      <c r="L1972" s="16" t="s">
        <v>18840</v>
      </c>
      <c r="M1972" s="17" t="str">
        <f t="shared" si="593"/>
        <v>6/31/2022</v>
      </c>
      <c r="N1972" s="15">
        <v>11164</v>
      </c>
      <c r="O1972" s="18">
        <f t="shared" si="596"/>
        <v>0</v>
      </c>
      <c r="P1972" s="19" t="str">
        <f t="shared" si="597"/>
        <v>$0.00</v>
      </c>
      <c r="Q1972" s="16">
        <v>44834</v>
      </c>
      <c r="R1972" s="19" t="str">
        <f t="shared" si="594"/>
        <v>09/30/22</v>
      </c>
      <c r="S1972" t="str">
        <f t="shared" si="598"/>
        <v>MOHAVE</v>
      </c>
      <c r="T1972" s="6" t="str">
        <f t="shared" si="599"/>
        <v>353-17-045</v>
      </c>
      <c r="U1972" t="str">
        <f t="shared" si="600"/>
        <v xml:space="preserve">30760 SEA SPRITE DR </v>
      </c>
      <c r="V1972" t="str">
        <f t="shared" si="601"/>
        <v>WILMINGTON</v>
      </c>
      <c r="W1972" t="str">
        <f t="shared" si="602"/>
        <v>IL</v>
      </c>
      <c r="X1972" t="str">
        <f t="shared" si="603"/>
        <v>60481-7707</v>
      </c>
      <c r="Y1972" t="str">
        <f t="shared" si="604"/>
        <v>RICHARD</v>
      </c>
      <c r="Z1972" t="str">
        <f t="shared" si="605"/>
        <v>KROHN</v>
      </c>
      <c r="AA1972" t="str">
        <f t="shared" si="606"/>
        <v>SILVER SPRINGS #4 LOT 199 SEC 33 21N 12W</v>
      </c>
      <c r="AB1972">
        <f t="shared" si="607"/>
        <v>10</v>
      </c>
      <c r="AC1972" t="str">
        <f t="shared" si="608"/>
        <v>MOHAVE</v>
      </c>
      <c r="AI1972">
        <f t="shared" si="595"/>
        <v>10</v>
      </c>
      <c r="AO1972" t="s">
        <v>15800</v>
      </c>
      <c r="AP1972" t="s">
        <v>7755</v>
      </c>
      <c r="AQ1972" t="s">
        <v>505</v>
      </c>
      <c r="AR1972" t="s">
        <v>15801</v>
      </c>
      <c r="AS1972" t="s">
        <v>240</v>
      </c>
      <c r="AT1972">
        <v>1</v>
      </c>
      <c r="BC1972" t="s">
        <v>15802</v>
      </c>
      <c r="BD1972" t="s">
        <v>15800</v>
      </c>
      <c r="BE1972" t="s">
        <v>1181</v>
      </c>
      <c r="BF1972" t="s">
        <v>300</v>
      </c>
      <c r="BG1972" t="s">
        <v>541</v>
      </c>
      <c r="BH1972" t="s">
        <v>242</v>
      </c>
      <c r="BS1972" t="s">
        <v>243</v>
      </c>
      <c r="BV1972" t="s">
        <v>244</v>
      </c>
      <c r="BY1972" t="s">
        <v>245</v>
      </c>
      <c r="CA1972">
        <v>30760</v>
      </c>
      <c r="CD1972" t="s">
        <v>15803</v>
      </c>
      <c r="CE1972" t="s">
        <v>302</v>
      </c>
      <c r="CG1972" t="s">
        <v>12253</v>
      </c>
      <c r="CH1972" t="s">
        <v>12253</v>
      </c>
      <c r="CI1972" t="s">
        <v>250</v>
      </c>
      <c r="CJ1972" t="str">
        <f>"60481-7707"</f>
        <v>60481-7707</v>
      </c>
      <c r="CK1972" t="s">
        <v>2020</v>
      </c>
      <c r="CL1972" t="s">
        <v>15804</v>
      </c>
      <c r="CM1972" t="s">
        <v>15805</v>
      </c>
      <c r="CN1972" t="s">
        <v>254</v>
      </c>
      <c r="CO1972" t="s">
        <v>15806</v>
      </c>
      <c r="CP1972" t="str">
        <f>"353-17-045"</f>
        <v>353-17-045</v>
      </c>
      <c r="CQ1972" t="str">
        <f>"35317045"</f>
        <v>35317045</v>
      </c>
      <c r="CR1972" t="str">
        <f>"R35317045"</f>
        <v>R35317045</v>
      </c>
      <c r="CS1972">
        <v>4015</v>
      </c>
      <c r="CW1972" t="s">
        <v>256</v>
      </c>
      <c r="CX1972" t="s">
        <v>257</v>
      </c>
      <c r="CY1972" t="s">
        <v>258</v>
      </c>
      <c r="CZ1972">
        <v>33</v>
      </c>
      <c r="DB1972">
        <v>35.162286381850997</v>
      </c>
      <c r="DC1972">
        <v>-113.553993185143</v>
      </c>
      <c r="DD1972" t="s">
        <v>259</v>
      </c>
      <c r="DO1972" t="str">
        <f>"199"</f>
        <v>199</v>
      </c>
      <c r="DQ1972">
        <v>0</v>
      </c>
      <c r="DR1972">
        <v>0</v>
      </c>
      <c r="DS1972">
        <v>0</v>
      </c>
      <c r="DT1972">
        <v>0</v>
      </c>
      <c r="DW1972">
        <v>0</v>
      </c>
      <c r="DX1972">
        <v>0</v>
      </c>
      <c r="DZ1972">
        <v>0</v>
      </c>
      <c r="EA1972">
        <v>0</v>
      </c>
      <c r="EB1972">
        <v>0</v>
      </c>
      <c r="EC1972">
        <v>0</v>
      </c>
      <c r="ED1972">
        <v>0</v>
      </c>
      <c r="EE1972">
        <v>0</v>
      </c>
      <c r="EF1972">
        <v>0</v>
      </c>
      <c r="EG1972">
        <v>0</v>
      </c>
      <c r="EH1972">
        <v>0</v>
      </c>
      <c r="EI1972">
        <v>0</v>
      </c>
      <c r="EL1972">
        <v>0</v>
      </c>
      <c r="EN1972">
        <v>0</v>
      </c>
      <c r="EP1972">
        <v>0</v>
      </c>
      <c r="ER1972">
        <v>0</v>
      </c>
      <c r="ET1972">
        <v>0</v>
      </c>
      <c r="EY1972">
        <v>0</v>
      </c>
      <c r="FA1972">
        <v>0</v>
      </c>
      <c r="FL1972">
        <v>0</v>
      </c>
      <c r="FQ1972" t="s">
        <v>261</v>
      </c>
      <c r="FR1972" t="s">
        <v>262</v>
      </c>
      <c r="FS1972" t="s">
        <v>263</v>
      </c>
      <c r="FU1972">
        <v>435600</v>
      </c>
      <c r="FV1972">
        <v>10</v>
      </c>
      <c r="FW1972">
        <v>0</v>
      </c>
      <c r="FX1972">
        <v>0</v>
      </c>
      <c r="FY1972">
        <v>0</v>
      </c>
      <c r="FZ1972">
        <v>0</v>
      </c>
      <c r="GI1972" t="s">
        <v>264</v>
      </c>
      <c r="GJ1972" t="s">
        <v>265</v>
      </c>
      <c r="GK1972" t="s">
        <v>266</v>
      </c>
      <c r="GL1972" s="1">
        <v>40135</v>
      </c>
      <c r="GM1972" t="s">
        <v>267</v>
      </c>
      <c r="GN1972" t="str">
        <f t="shared" si="610"/>
        <v>FALSE</v>
      </c>
      <c r="GO1972">
        <v>2022</v>
      </c>
      <c r="GP1972">
        <v>2020</v>
      </c>
      <c r="GQ1972">
        <v>300</v>
      </c>
      <c r="GR1972" t="s">
        <v>246</v>
      </c>
      <c r="GS1972" t="s">
        <v>246</v>
      </c>
      <c r="GT1972" t="s">
        <v>246</v>
      </c>
      <c r="GU1972" t="s">
        <v>246</v>
      </c>
      <c r="GV1972" t="s">
        <v>246</v>
      </c>
      <c r="GW1972" t="s">
        <v>246</v>
      </c>
      <c r="GX1972" t="s">
        <v>246</v>
      </c>
      <c r="GY1972" t="s">
        <v>246</v>
      </c>
      <c r="GZ1972" t="s">
        <v>246</v>
      </c>
      <c r="HA1972" t="s">
        <v>246</v>
      </c>
      <c r="HB1972" t="s">
        <v>246</v>
      </c>
      <c r="HC1972" t="s">
        <v>246</v>
      </c>
      <c r="HD1972" t="s">
        <v>246</v>
      </c>
      <c r="HE1972" s="2">
        <v>851</v>
      </c>
      <c r="HF1972" s="2">
        <v>0</v>
      </c>
      <c r="HG1972" s="2">
        <v>0</v>
      </c>
      <c r="HH1972">
        <v>0</v>
      </c>
      <c r="HI1972" s="2">
        <v>5672</v>
      </c>
      <c r="HJ1972" s="2">
        <v>5672</v>
      </c>
      <c r="HK1972" s="2">
        <v>0</v>
      </c>
      <c r="HL1972">
        <v>0</v>
      </c>
      <c r="HM1972" s="2">
        <v>0</v>
      </c>
      <c r="HN1972" s="2">
        <v>0</v>
      </c>
      <c r="HO1972" s="2">
        <v>0</v>
      </c>
      <c r="HP1972">
        <v>0</v>
      </c>
      <c r="HQ1972" s="2">
        <v>45.02</v>
      </c>
      <c r="HS1972" s="2">
        <v>5672</v>
      </c>
      <c r="HV1972" t="s">
        <v>268</v>
      </c>
      <c r="HY1972" t="s">
        <v>269</v>
      </c>
      <c r="IB1972" s="1">
        <v>38930</v>
      </c>
      <c r="IC1972" s="1">
        <v>39595</v>
      </c>
      <c r="ID1972" s="2">
        <v>0</v>
      </c>
      <c r="IE1972" t="s">
        <v>319</v>
      </c>
      <c r="IF1972" t="str">
        <f>"                    "</f>
        <v xml:space="preserve">                    </v>
      </c>
      <c r="IG1972" t="str">
        <f>"7211.425"</f>
        <v>7211.425</v>
      </c>
      <c r="IH1972" t="str">
        <f>""</f>
        <v/>
      </c>
      <c r="IT1972" t="str">
        <f>""</f>
        <v/>
      </c>
      <c r="IY1972" t="str">
        <f>""</f>
        <v/>
      </c>
      <c r="JB1972" t="s">
        <v>271</v>
      </c>
      <c r="JD1972" t="str">
        <f>""</f>
        <v/>
      </c>
      <c r="JE1972" t="str">
        <f>""</f>
        <v/>
      </c>
      <c r="JO1972" t="str">
        <f>""</f>
        <v/>
      </c>
      <c r="JP1972" t="str">
        <f>""</f>
        <v/>
      </c>
      <c r="JQ1972" t="str">
        <f>HYPERLINK("https://web.datatree.com/?/property?propertyId=5236397")</f>
        <v>https://web.datatree.com/?/property?propertyId=5236397</v>
      </c>
    </row>
    <row r="1973" spans="1:277" x14ac:dyDescent="0.25">
      <c r="A1973">
        <v>1971</v>
      </c>
      <c r="B1973" s="15" t="s">
        <v>18833</v>
      </c>
      <c r="C1973" s="15" t="s">
        <v>18832</v>
      </c>
      <c r="D1973" s="15" t="s">
        <v>18834</v>
      </c>
      <c r="E1973" s="15" t="s">
        <v>18835</v>
      </c>
      <c r="F1973" s="15" t="s">
        <v>18836</v>
      </c>
      <c r="G1973" s="15" t="s">
        <v>243</v>
      </c>
      <c r="H1973" s="15">
        <v>85555</v>
      </c>
      <c r="I1973" s="15" t="s">
        <v>18837</v>
      </c>
      <c r="J1973" s="23" t="s">
        <v>18838</v>
      </c>
      <c r="K1973" s="15" t="s">
        <v>18839</v>
      </c>
      <c r="L1973" s="16" t="s">
        <v>18840</v>
      </c>
      <c r="M1973" s="17" t="str">
        <f t="shared" si="593"/>
        <v>6/31/2022</v>
      </c>
      <c r="N1973" s="15">
        <v>11165</v>
      </c>
      <c r="O1973" s="18">
        <f t="shared" si="596"/>
        <v>0</v>
      </c>
      <c r="P1973" s="19" t="str">
        <f t="shared" si="597"/>
        <v>$0.00</v>
      </c>
      <c r="Q1973" s="16">
        <v>44834</v>
      </c>
      <c r="R1973" s="19" t="str">
        <f t="shared" si="594"/>
        <v>09/30/22</v>
      </c>
      <c r="S1973" t="str">
        <f t="shared" si="598"/>
        <v>MOHAVE</v>
      </c>
      <c r="T1973" s="6" t="str">
        <f t="shared" si="599"/>
        <v>317-17-034A</v>
      </c>
      <c r="U1973" t="str">
        <f t="shared" si="600"/>
        <v xml:space="preserve">1100 WILSHIRE BLVD #2606 </v>
      </c>
      <c r="V1973" t="str">
        <f t="shared" si="601"/>
        <v>LOS ANGELES</v>
      </c>
      <c r="W1973" t="str">
        <f t="shared" si="602"/>
        <v>CA</v>
      </c>
      <c r="X1973" t="str">
        <f t="shared" si="603"/>
        <v>90017-1964</v>
      </c>
      <c r="Y1973" t="str">
        <f t="shared" si="604"/>
        <v>ARMEN</v>
      </c>
      <c r="Z1973" t="str">
        <f t="shared" si="605"/>
        <v>GALSTIAN</v>
      </c>
      <c r="AA1973" t="str">
        <f t="shared" si="606"/>
        <v>GATEWAY ACRES TRACT 2 LOTS 49 &amp; 64 CONT 10 ACRES 317-17-034 (317- 17-034A B &amp; C) 2008 TAX ROLL</v>
      </c>
      <c r="AB1973">
        <f t="shared" si="607"/>
        <v>10</v>
      </c>
      <c r="AC1973" t="str">
        <f t="shared" si="608"/>
        <v>MOHAVE</v>
      </c>
      <c r="AI1973">
        <f t="shared" si="595"/>
        <v>10</v>
      </c>
      <c r="AO1973" t="s">
        <v>15807</v>
      </c>
      <c r="AP1973" t="s">
        <v>15808</v>
      </c>
      <c r="AQ1973" t="s">
        <v>15808</v>
      </c>
      <c r="AR1973" t="s">
        <v>15809</v>
      </c>
      <c r="AS1973" t="s">
        <v>240</v>
      </c>
      <c r="AT1973">
        <v>11</v>
      </c>
      <c r="BC1973" t="s">
        <v>15810</v>
      </c>
      <c r="BD1973" t="s">
        <v>15807</v>
      </c>
      <c r="BH1973" t="s">
        <v>242</v>
      </c>
      <c r="BS1973" t="s">
        <v>243</v>
      </c>
      <c r="BV1973" t="s">
        <v>244</v>
      </c>
      <c r="BY1973" t="s">
        <v>245</v>
      </c>
      <c r="CA1973">
        <v>1100</v>
      </c>
      <c r="CD1973" t="s">
        <v>15811</v>
      </c>
      <c r="CE1973" t="s">
        <v>818</v>
      </c>
      <c r="CF1973">
        <v>2606</v>
      </c>
      <c r="CG1973" t="s">
        <v>691</v>
      </c>
      <c r="CH1973" t="s">
        <v>691</v>
      </c>
      <c r="CI1973" t="s">
        <v>328</v>
      </c>
      <c r="CJ1973" t="str">
        <f>"90017-1964"</f>
        <v>90017-1964</v>
      </c>
      <c r="CK1973" t="s">
        <v>592</v>
      </c>
      <c r="CL1973" t="s">
        <v>15812</v>
      </c>
      <c r="CM1973" t="s">
        <v>15813</v>
      </c>
      <c r="CN1973" t="s">
        <v>254</v>
      </c>
      <c r="CO1973" t="s">
        <v>15814</v>
      </c>
      <c r="CP1973" t="str">
        <f>"317-17-034A"</f>
        <v>317-17-034A</v>
      </c>
      <c r="CQ1973" t="str">
        <f>"31717034A"</f>
        <v>31717034A</v>
      </c>
      <c r="CR1973" t="str">
        <f>"R31717034"</f>
        <v>R31717034</v>
      </c>
      <c r="CS1973">
        <v>4015</v>
      </c>
      <c r="CX1973" t="s">
        <v>309</v>
      </c>
      <c r="CY1973" t="s">
        <v>310</v>
      </c>
      <c r="CZ1973">
        <v>29</v>
      </c>
      <c r="DB1973">
        <v>35.525442675005401</v>
      </c>
      <c r="DC1973">
        <v>-114.43469933980199</v>
      </c>
      <c r="DD1973" t="s">
        <v>584</v>
      </c>
      <c r="DE1973">
        <v>2</v>
      </c>
      <c r="DK1973" t="s">
        <v>585</v>
      </c>
      <c r="DL1973" t="s">
        <v>585</v>
      </c>
      <c r="DO1973" t="str">
        <f>"49|64"</f>
        <v>49|64</v>
      </c>
      <c r="DQ1973">
        <v>0</v>
      </c>
      <c r="DR1973">
        <v>0</v>
      </c>
      <c r="DS1973">
        <v>0</v>
      </c>
      <c r="DT1973">
        <v>0</v>
      </c>
      <c r="DW1973">
        <v>0</v>
      </c>
      <c r="DX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L1973">
        <v>0</v>
      </c>
      <c r="EN1973">
        <v>0</v>
      </c>
      <c r="EP1973">
        <v>0</v>
      </c>
      <c r="ER1973">
        <v>0</v>
      </c>
      <c r="ET1973">
        <v>0</v>
      </c>
      <c r="EY1973">
        <v>0</v>
      </c>
      <c r="FA1973">
        <v>0</v>
      </c>
      <c r="FL1973">
        <v>0</v>
      </c>
      <c r="FQ1973" t="s">
        <v>261</v>
      </c>
      <c r="FR1973" t="s">
        <v>262</v>
      </c>
      <c r="FS1973" t="s">
        <v>263</v>
      </c>
      <c r="FU1973">
        <v>435600</v>
      </c>
      <c r="FV1973">
        <v>10</v>
      </c>
      <c r="FW1973">
        <v>0</v>
      </c>
      <c r="FX1973">
        <v>0</v>
      </c>
      <c r="FY1973">
        <v>0</v>
      </c>
      <c r="FZ1973">
        <v>0</v>
      </c>
      <c r="GI1973" t="s">
        <v>264</v>
      </c>
      <c r="GJ1973" t="s">
        <v>538</v>
      </c>
      <c r="GK1973" t="s">
        <v>539</v>
      </c>
      <c r="GL1973" s="1">
        <v>40135</v>
      </c>
      <c r="GM1973" t="s">
        <v>267</v>
      </c>
      <c r="GN1973" t="str">
        <f t="shared" si="610"/>
        <v>FALSE</v>
      </c>
      <c r="GO1973">
        <v>2022</v>
      </c>
      <c r="GP1973">
        <v>2020</v>
      </c>
      <c r="GQ1973">
        <v>400</v>
      </c>
      <c r="GR1973" t="s">
        <v>246</v>
      </c>
      <c r="GS1973" t="s">
        <v>246</v>
      </c>
      <c r="GT1973" t="s">
        <v>246</v>
      </c>
      <c r="GU1973" t="s">
        <v>246</v>
      </c>
      <c r="GV1973" t="s">
        <v>246</v>
      </c>
      <c r="GW1973" t="s">
        <v>246</v>
      </c>
      <c r="GX1973" t="s">
        <v>246</v>
      </c>
      <c r="GY1973" t="s">
        <v>246</v>
      </c>
      <c r="GZ1973" t="s">
        <v>246</v>
      </c>
      <c r="HA1973" t="s">
        <v>246</v>
      </c>
      <c r="HB1973" t="s">
        <v>246</v>
      </c>
      <c r="HC1973" t="s">
        <v>246</v>
      </c>
      <c r="HD1973" t="s">
        <v>246</v>
      </c>
      <c r="HE1973" s="2">
        <v>1281</v>
      </c>
      <c r="HF1973" s="2">
        <v>0</v>
      </c>
      <c r="HG1973" s="2">
        <v>0</v>
      </c>
      <c r="HH1973">
        <v>0</v>
      </c>
      <c r="HI1973" s="2">
        <v>8542</v>
      </c>
      <c r="HJ1973" s="2">
        <v>8542</v>
      </c>
      <c r="HK1973" s="2">
        <v>0</v>
      </c>
      <c r="HL1973">
        <v>0</v>
      </c>
      <c r="HM1973" s="2">
        <v>0</v>
      </c>
      <c r="HN1973" s="2">
        <v>0</v>
      </c>
      <c r="HO1973" s="2">
        <v>0</v>
      </c>
      <c r="HP1973">
        <v>0</v>
      </c>
      <c r="HQ1973" s="2">
        <v>103.78</v>
      </c>
      <c r="HS1973" s="2">
        <v>8542</v>
      </c>
      <c r="HV1973" t="s">
        <v>315</v>
      </c>
      <c r="HY1973" t="s">
        <v>316</v>
      </c>
      <c r="HZ1973" t="s">
        <v>317</v>
      </c>
      <c r="IA1973" t="s">
        <v>318</v>
      </c>
      <c r="IF1973" t="str">
        <f>""</f>
        <v/>
      </c>
      <c r="IG1973" t="str">
        <f>""</f>
        <v/>
      </c>
      <c r="IH1973" t="str">
        <f>""</f>
        <v/>
      </c>
      <c r="II1973" s="1">
        <v>40459</v>
      </c>
      <c r="IJ1973" s="1">
        <v>40480</v>
      </c>
      <c r="IK1973" s="2">
        <v>15000</v>
      </c>
      <c r="IL1973" t="s">
        <v>566</v>
      </c>
      <c r="IM1973" t="s">
        <v>362</v>
      </c>
      <c r="IN1973" t="s">
        <v>15815</v>
      </c>
      <c r="IP1973" s="2">
        <v>0</v>
      </c>
      <c r="IS1973" t="s">
        <v>364</v>
      </c>
      <c r="IT1973" t="str">
        <f>"                    "</f>
        <v xml:space="preserve">                    </v>
      </c>
      <c r="IU1973" s="2">
        <v>0</v>
      </c>
      <c r="IX1973" t="s">
        <v>365</v>
      </c>
      <c r="IY1973" t="str">
        <f>"                    "</f>
        <v xml:space="preserve">                    </v>
      </c>
      <c r="JA1973" t="s">
        <v>642</v>
      </c>
      <c r="JB1973" t="s">
        <v>271</v>
      </c>
      <c r="JC1973" t="s">
        <v>264</v>
      </c>
      <c r="JD1973" t="str">
        <f>"2010.64107"</f>
        <v>2010.64107</v>
      </c>
      <c r="JE1973" t="str">
        <f>""</f>
        <v/>
      </c>
      <c r="JF1973" s="1">
        <v>39309</v>
      </c>
      <c r="JG1973" s="1">
        <v>39335</v>
      </c>
      <c r="JH1973" s="2">
        <v>40000</v>
      </c>
      <c r="JI1973" t="s">
        <v>567</v>
      </c>
      <c r="JJ1973" t="s">
        <v>15816</v>
      </c>
      <c r="JK1973" s="2">
        <v>35000</v>
      </c>
      <c r="JL1973" t="s">
        <v>569</v>
      </c>
      <c r="JM1973" t="s">
        <v>570</v>
      </c>
      <c r="JO1973" t="str">
        <f>"6950.554"</f>
        <v>6950.554</v>
      </c>
      <c r="JP1973" t="str">
        <f>""</f>
        <v/>
      </c>
      <c r="JQ1973" t="str">
        <f>HYPERLINK("https://web.datatree.com/?/property?propertyId=5238774")</f>
        <v>https://web.datatree.com/?/property?propertyId=5238774</v>
      </c>
    </row>
    <row r="1974" spans="1:277" x14ac:dyDescent="0.25">
      <c r="A1974">
        <v>1972</v>
      </c>
      <c r="B1974" s="15" t="s">
        <v>18833</v>
      </c>
      <c r="C1974" s="15" t="s">
        <v>18832</v>
      </c>
      <c r="D1974" s="15" t="s">
        <v>18834</v>
      </c>
      <c r="E1974" s="15" t="s">
        <v>18835</v>
      </c>
      <c r="F1974" s="15" t="s">
        <v>18836</v>
      </c>
      <c r="G1974" s="15" t="s">
        <v>243</v>
      </c>
      <c r="H1974" s="15">
        <v>85555</v>
      </c>
      <c r="I1974" s="15" t="s">
        <v>18837</v>
      </c>
      <c r="J1974" s="23" t="s">
        <v>18838</v>
      </c>
      <c r="K1974" s="15" t="s">
        <v>18839</v>
      </c>
      <c r="L1974" s="16" t="s">
        <v>18840</v>
      </c>
      <c r="M1974" s="17" t="str">
        <f t="shared" si="593"/>
        <v>6/31/2022</v>
      </c>
      <c r="N1974" s="15">
        <v>11166</v>
      </c>
      <c r="O1974" s="18">
        <f t="shared" si="596"/>
        <v>0</v>
      </c>
      <c r="P1974" s="19" t="str">
        <f t="shared" si="597"/>
        <v>$0.00</v>
      </c>
      <c r="Q1974" s="16">
        <v>44834</v>
      </c>
      <c r="R1974" s="19" t="str">
        <f t="shared" si="594"/>
        <v>09/30/22</v>
      </c>
      <c r="S1974" t="str">
        <f t="shared" si="598"/>
        <v>MOHAVE</v>
      </c>
      <c r="T1974" s="6" t="str">
        <f t="shared" si="599"/>
        <v>351-14-016</v>
      </c>
      <c r="U1974" t="str">
        <f t="shared" si="600"/>
        <v xml:space="preserve">8 MENDOSA AVE </v>
      </c>
      <c r="V1974" t="str">
        <f t="shared" si="601"/>
        <v>SAN FRANCISCO</v>
      </c>
      <c r="W1974" t="str">
        <f t="shared" si="602"/>
        <v>CA</v>
      </c>
      <c r="X1974" t="str">
        <f t="shared" si="603"/>
        <v>94116-1942</v>
      </c>
      <c r="Y1974" t="str">
        <f t="shared" si="604"/>
        <v>JAN</v>
      </c>
      <c r="Z1974" t="str">
        <f t="shared" si="605"/>
        <v>MALINA</v>
      </c>
      <c r="AA1974" t="str">
        <f t="shared" si="606"/>
        <v>GATEWAY ACRES TRACT 4 LOTS 21 &amp; 22</v>
      </c>
      <c r="AB1974">
        <f t="shared" si="607"/>
        <v>10</v>
      </c>
      <c r="AC1974" t="str">
        <f t="shared" si="608"/>
        <v>MOHAVE</v>
      </c>
      <c r="AI1974">
        <f t="shared" si="595"/>
        <v>10</v>
      </c>
      <c r="AO1974" t="s">
        <v>11253</v>
      </c>
      <c r="AP1974" t="s">
        <v>11254</v>
      </c>
      <c r="AQ1974" t="s">
        <v>11255</v>
      </c>
      <c r="AR1974" t="s">
        <v>11256</v>
      </c>
      <c r="AS1974" t="s">
        <v>240</v>
      </c>
      <c r="AT1974">
        <v>11</v>
      </c>
      <c r="BC1974" t="s">
        <v>11257</v>
      </c>
      <c r="BD1974" t="s">
        <v>11253</v>
      </c>
      <c r="BE1974" t="s">
        <v>1373</v>
      </c>
      <c r="BH1974" t="s">
        <v>407</v>
      </c>
      <c r="BJ1974" t="s">
        <v>246</v>
      </c>
      <c r="BK1974">
        <v>11416</v>
      </c>
      <c r="BN1974" t="s">
        <v>11050</v>
      </c>
      <c r="BO1974" t="s">
        <v>491</v>
      </c>
      <c r="BQ1974" t="s">
        <v>744</v>
      </c>
      <c r="BR1974" t="s">
        <v>345</v>
      </c>
      <c r="BS1974" t="s">
        <v>243</v>
      </c>
      <c r="BT1974" t="str">
        <f>"86413"</f>
        <v>86413</v>
      </c>
      <c r="BU1974" t="str">
        <f>"86413"</f>
        <v>86413</v>
      </c>
      <c r="BV1974" t="s">
        <v>244</v>
      </c>
      <c r="BX1974" t="s">
        <v>15817</v>
      </c>
      <c r="BY1974" t="s">
        <v>15818</v>
      </c>
      <c r="CA1974">
        <v>8</v>
      </c>
      <c r="CD1974" t="s">
        <v>11258</v>
      </c>
      <c r="CE1974" t="s">
        <v>248</v>
      </c>
      <c r="CG1974" t="s">
        <v>5275</v>
      </c>
      <c r="CH1974" t="s">
        <v>5275</v>
      </c>
      <c r="CI1974" t="s">
        <v>328</v>
      </c>
      <c r="CJ1974" t="str">
        <f>"94116-1942"</f>
        <v>94116-1942</v>
      </c>
      <c r="CK1974" t="s">
        <v>750</v>
      </c>
      <c r="CL1974" t="s">
        <v>11259</v>
      </c>
      <c r="CM1974" t="s">
        <v>11260</v>
      </c>
      <c r="CN1974" t="s">
        <v>254</v>
      </c>
      <c r="CO1974" t="s">
        <v>8366</v>
      </c>
      <c r="CP1974" t="str">
        <f>"351-14-016"</f>
        <v>351-14-016</v>
      </c>
      <c r="CQ1974" t="str">
        <f>"35114016"</f>
        <v>35114016</v>
      </c>
      <c r="CR1974" t="str">
        <f>"R35114016"</f>
        <v>R35114016</v>
      </c>
      <c r="CS1974">
        <v>4015</v>
      </c>
      <c r="CU1974">
        <v>950600</v>
      </c>
      <c r="CV1974">
        <v>5094</v>
      </c>
      <c r="CX1974" t="s">
        <v>333</v>
      </c>
      <c r="CY1974" t="s">
        <v>310</v>
      </c>
      <c r="CZ1974">
        <v>19</v>
      </c>
      <c r="DB1974">
        <v>35.458702202042303</v>
      </c>
      <c r="DC1974">
        <v>-114.459491037813</v>
      </c>
      <c r="DD1974" t="s">
        <v>1042</v>
      </c>
      <c r="DE1974">
        <v>4</v>
      </c>
      <c r="DK1974" t="s">
        <v>2322</v>
      </c>
      <c r="DL1974" t="s">
        <v>2322</v>
      </c>
      <c r="DO1974" t="str">
        <f>"21|22"</f>
        <v>21|22</v>
      </c>
      <c r="DQ1974">
        <v>0</v>
      </c>
      <c r="DR1974">
        <v>0</v>
      </c>
      <c r="DS1974">
        <v>0</v>
      </c>
      <c r="DT1974">
        <v>0</v>
      </c>
      <c r="DW1974">
        <v>0</v>
      </c>
      <c r="DX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L1974">
        <v>0</v>
      </c>
      <c r="EN1974">
        <v>0</v>
      </c>
      <c r="EP1974">
        <v>0</v>
      </c>
      <c r="ER1974">
        <v>0</v>
      </c>
      <c r="ET1974">
        <v>0</v>
      </c>
      <c r="EY1974">
        <v>0</v>
      </c>
      <c r="FA1974">
        <v>0</v>
      </c>
      <c r="FL1974">
        <v>0</v>
      </c>
      <c r="FQ1974" t="s">
        <v>336</v>
      </c>
      <c r="FR1974" t="s">
        <v>405</v>
      </c>
      <c r="FS1974" t="s">
        <v>406</v>
      </c>
      <c r="FU1974">
        <v>435600</v>
      </c>
      <c r="FV1974">
        <v>10</v>
      </c>
      <c r="FW1974">
        <v>0</v>
      </c>
      <c r="FX1974">
        <v>0</v>
      </c>
      <c r="FY1974">
        <v>0</v>
      </c>
      <c r="FZ1974">
        <v>0</v>
      </c>
      <c r="GI1974" t="s">
        <v>264</v>
      </c>
      <c r="GJ1974" t="s">
        <v>339</v>
      </c>
      <c r="GK1974" t="s">
        <v>340</v>
      </c>
      <c r="GL1974" s="1">
        <v>40135</v>
      </c>
      <c r="GM1974" t="s">
        <v>267</v>
      </c>
      <c r="GN1974" t="str">
        <f t="shared" si="610"/>
        <v>FALSE</v>
      </c>
      <c r="GO1974">
        <v>2022</v>
      </c>
      <c r="GP1974">
        <v>2020</v>
      </c>
      <c r="GQ1974">
        <v>400</v>
      </c>
      <c r="GR1974" t="s">
        <v>246</v>
      </c>
      <c r="GS1974" t="s">
        <v>246</v>
      </c>
      <c r="GT1974" t="s">
        <v>246</v>
      </c>
      <c r="GU1974" t="s">
        <v>246</v>
      </c>
      <c r="GV1974" t="s">
        <v>246</v>
      </c>
      <c r="GW1974" t="s">
        <v>246</v>
      </c>
      <c r="GX1974" t="s">
        <v>246</v>
      </c>
      <c r="GY1974" t="s">
        <v>246</v>
      </c>
      <c r="GZ1974" t="s">
        <v>246</v>
      </c>
      <c r="HA1974" t="s">
        <v>246</v>
      </c>
      <c r="HB1974" t="s">
        <v>246</v>
      </c>
      <c r="HC1974" t="s">
        <v>246</v>
      </c>
      <c r="HD1974" t="s">
        <v>246</v>
      </c>
      <c r="HE1974" s="2">
        <v>1120</v>
      </c>
      <c r="HF1974" s="2">
        <v>0</v>
      </c>
      <c r="HG1974" s="2">
        <v>0</v>
      </c>
      <c r="HH1974">
        <v>0</v>
      </c>
      <c r="HI1974" s="2">
        <v>7465</v>
      </c>
      <c r="HJ1974" s="2">
        <v>7465</v>
      </c>
      <c r="HK1974" s="2">
        <v>0</v>
      </c>
      <c r="HL1974">
        <v>0</v>
      </c>
      <c r="HM1974" s="2">
        <v>0</v>
      </c>
      <c r="HN1974" s="2">
        <v>0</v>
      </c>
      <c r="HO1974" s="2">
        <v>0</v>
      </c>
      <c r="HP1974">
        <v>0</v>
      </c>
      <c r="HQ1974" s="2">
        <v>99.86</v>
      </c>
      <c r="HS1974" s="2">
        <v>7465</v>
      </c>
      <c r="HV1974" t="s">
        <v>315</v>
      </c>
      <c r="HY1974" t="s">
        <v>316</v>
      </c>
      <c r="HZ1974" t="s">
        <v>317</v>
      </c>
      <c r="IA1974" t="s">
        <v>318</v>
      </c>
      <c r="IB1974" s="1">
        <v>42402</v>
      </c>
      <c r="IC1974" s="1">
        <v>42510</v>
      </c>
      <c r="IE1974" t="s">
        <v>270</v>
      </c>
      <c r="IF1974" t="str">
        <f>""</f>
        <v/>
      </c>
      <c r="IG1974" t="str">
        <f>"2016.22722"</f>
        <v>2016.22722</v>
      </c>
      <c r="IH1974" t="str">
        <f>""</f>
        <v/>
      </c>
      <c r="IT1974" t="str">
        <f>""</f>
        <v/>
      </c>
      <c r="IY1974" t="str">
        <f>""</f>
        <v/>
      </c>
      <c r="JB1974" t="s">
        <v>271</v>
      </c>
      <c r="JD1974" t="str">
        <f>""</f>
        <v/>
      </c>
      <c r="JE1974" t="str">
        <f>""</f>
        <v/>
      </c>
      <c r="JO1974" t="str">
        <f>""</f>
        <v/>
      </c>
      <c r="JP1974" t="str">
        <f>""</f>
        <v/>
      </c>
      <c r="JQ1974" t="str">
        <f>HYPERLINK("https://web.datatree.com/?/property?propertyId=5244409")</f>
        <v>https://web.datatree.com/?/property?propertyId=5244409</v>
      </c>
    </row>
    <row r="1975" spans="1:277" x14ac:dyDescent="0.25">
      <c r="A1975">
        <v>1973</v>
      </c>
      <c r="B1975" s="15" t="s">
        <v>18833</v>
      </c>
      <c r="C1975" s="15" t="s">
        <v>18832</v>
      </c>
      <c r="D1975" s="15" t="s">
        <v>18834</v>
      </c>
      <c r="E1975" s="15" t="s">
        <v>18835</v>
      </c>
      <c r="F1975" s="15" t="s">
        <v>18836</v>
      </c>
      <c r="G1975" s="15" t="s">
        <v>243</v>
      </c>
      <c r="H1975" s="15">
        <v>85555</v>
      </c>
      <c r="I1975" s="15" t="s">
        <v>18837</v>
      </c>
      <c r="J1975" s="23" t="s">
        <v>18838</v>
      </c>
      <c r="K1975" s="15" t="s">
        <v>18839</v>
      </c>
      <c r="L1975" s="16" t="s">
        <v>18840</v>
      </c>
      <c r="M1975" s="17" t="str">
        <f t="shared" si="593"/>
        <v>6/31/2022</v>
      </c>
      <c r="N1975" s="15">
        <v>11167</v>
      </c>
      <c r="O1975" s="18">
        <f t="shared" si="596"/>
        <v>0</v>
      </c>
      <c r="P1975" s="19" t="str">
        <f t="shared" si="597"/>
        <v>$0.00</v>
      </c>
      <c r="Q1975" s="16">
        <v>44834</v>
      </c>
      <c r="R1975" s="19" t="str">
        <f t="shared" si="594"/>
        <v>09/30/22</v>
      </c>
      <c r="S1975" t="str">
        <f t="shared" si="598"/>
        <v>MOHAVE</v>
      </c>
      <c r="T1975" s="6" t="str">
        <f t="shared" si="599"/>
        <v>319-10-004B</v>
      </c>
      <c r="U1975" t="str">
        <f t="shared" si="600"/>
        <v xml:space="preserve">4670 N TEE PEE LN </v>
      </c>
      <c r="V1975" t="str">
        <f t="shared" si="601"/>
        <v>LAS VEGAS</v>
      </c>
      <c r="W1975" t="str">
        <f t="shared" si="602"/>
        <v>NV</v>
      </c>
      <c r="X1975" t="str">
        <f t="shared" si="603"/>
        <v>89129-2633</v>
      </c>
      <c r="Y1975" t="str">
        <f t="shared" si="604"/>
        <v>GENE</v>
      </c>
      <c r="Z1975" t="str">
        <f t="shared" si="605"/>
        <v>JAMES</v>
      </c>
      <c r="AA1975" t="str">
        <f t="shared" si="606"/>
        <v>KEMO RANCHES SW4 OF LOT 98 TOGETHER WITH THE FOLL: EXCEPT 20' ON ALL FOUR SIDES FOR RDWY PURPOSES (288/149 DEEDS) CONT 10 AC</v>
      </c>
      <c r="AB1975">
        <f t="shared" si="607"/>
        <v>10</v>
      </c>
      <c r="AC1975" t="str">
        <f t="shared" si="608"/>
        <v>MOHAVE</v>
      </c>
      <c r="AI1975">
        <f t="shared" si="595"/>
        <v>10</v>
      </c>
      <c r="AO1975" t="s">
        <v>415</v>
      </c>
      <c r="AP1975" t="s">
        <v>416</v>
      </c>
      <c r="AQ1975" t="s">
        <v>416</v>
      </c>
      <c r="AR1975" t="s">
        <v>322</v>
      </c>
      <c r="AS1975" t="s">
        <v>240</v>
      </c>
      <c r="AT1975">
        <v>16</v>
      </c>
      <c r="BC1975" t="s">
        <v>417</v>
      </c>
      <c r="BD1975" t="s">
        <v>415</v>
      </c>
      <c r="BH1975" t="s">
        <v>242</v>
      </c>
      <c r="BS1975" t="s">
        <v>243</v>
      </c>
      <c r="BV1975" t="s">
        <v>244</v>
      </c>
      <c r="BY1975" t="s">
        <v>245</v>
      </c>
      <c r="BZ1975" t="s">
        <v>246</v>
      </c>
      <c r="CA1975">
        <v>4670</v>
      </c>
      <c r="CD1975" t="s">
        <v>418</v>
      </c>
      <c r="CE1975" t="s">
        <v>419</v>
      </c>
      <c r="CG1975" t="s">
        <v>398</v>
      </c>
      <c r="CI1975" t="s">
        <v>400</v>
      </c>
      <c r="CJ1975" t="str">
        <f>"89129-2633"</f>
        <v>89129-2633</v>
      </c>
      <c r="CK1975" t="s">
        <v>420</v>
      </c>
      <c r="CL1975" t="s">
        <v>421</v>
      </c>
      <c r="CM1975" t="s">
        <v>422</v>
      </c>
      <c r="CN1975" t="s">
        <v>254</v>
      </c>
      <c r="CO1975" t="s">
        <v>15819</v>
      </c>
      <c r="CP1975" t="str">
        <f>"319-10-004B"</f>
        <v>319-10-004B</v>
      </c>
      <c r="CQ1975" t="str">
        <f>"31910004B"</f>
        <v>31910004B</v>
      </c>
      <c r="CR1975" t="str">
        <f>"R31910004"</f>
        <v>R31910004</v>
      </c>
      <c r="CS1975">
        <v>4015</v>
      </c>
      <c r="CX1975" t="s">
        <v>498</v>
      </c>
      <c r="CY1975" t="s">
        <v>499</v>
      </c>
      <c r="CZ1975">
        <v>17</v>
      </c>
      <c r="DB1975">
        <v>35.645088131800897</v>
      </c>
      <c r="DC1975">
        <v>-114.339465585215</v>
      </c>
      <c r="DD1975" t="s">
        <v>2525</v>
      </c>
      <c r="DK1975" t="s">
        <v>2526</v>
      </c>
      <c r="DL1975" t="s">
        <v>2526</v>
      </c>
      <c r="DO1975" t="str">
        <f>"98"</f>
        <v>98</v>
      </c>
      <c r="DQ1975">
        <v>0</v>
      </c>
      <c r="DR1975">
        <v>0</v>
      </c>
      <c r="DS1975">
        <v>0</v>
      </c>
      <c r="DT1975">
        <v>0</v>
      </c>
      <c r="DW1975">
        <v>0</v>
      </c>
      <c r="DX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0</v>
      </c>
      <c r="EH1975">
        <v>0</v>
      </c>
      <c r="EI1975">
        <v>0</v>
      </c>
      <c r="EL1975">
        <v>0</v>
      </c>
      <c r="EN1975">
        <v>0</v>
      </c>
      <c r="EP1975">
        <v>0</v>
      </c>
      <c r="ER1975">
        <v>0</v>
      </c>
      <c r="ET1975">
        <v>0</v>
      </c>
      <c r="EY1975">
        <v>0</v>
      </c>
      <c r="FA1975">
        <v>0</v>
      </c>
      <c r="FL1975">
        <v>0</v>
      </c>
      <c r="FQ1975" t="s">
        <v>261</v>
      </c>
      <c r="FR1975" t="s">
        <v>262</v>
      </c>
      <c r="FS1975" t="s">
        <v>263</v>
      </c>
      <c r="FU1975">
        <v>435600</v>
      </c>
      <c r="FV1975">
        <v>10</v>
      </c>
      <c r="FW1975">
        <v>0</v>
      </c>
      <c r="FX1975">
        <v>0</v>
      </c>
      <c r="FY1975">
        <v>0</v>
      </c>
      <c r="FZ1975">
        <v>0</v>
      </c>
      <c r="GI1975" t="s">
        <v>264</v>
      </c>
      <c r="GJ1975" t="s">
        <v>502</v>
      </c>
      <c r="GK1975" t="s">
        <v>503</v>
      </c>
      <c r="GL1975" s="1">
        <v>40135</v>
      </c>
      <c r="GM1975" t="s">
        <v>267</v>
      </c>
      <c r="GN1975" t="str">
        <f t="shared" si="610"/>
        <v>FALSE</v>
      </c>
      <c r="GO1975">
        <v>2022</v>
      </c>
      <c r="GP1975">
        <v>2020</v>
      </c>
      <c r="GQ1975">
        <v>1110</v>
      </c>
      <c r="GR1975" t="s">
        <v>246</v>
      </c>
      <c r="GS1975" t="s">
        <v>246</v>
      </c>
      <c r="GT1975" t="s">
        <v>246</v>
      </c>
      <c r="GU1975" t="s">
        <v>246</v>
      </c>
      <c r="GV1975" t="s">
        <v>246</v>
      </c>
      <c r="GW1975" t="s">
        <v>246</v>
      </c>
      <c r="GX1975" t="s">
        <v>246</v>
      </c>
      <c r="GY1975" t="s">
        <v>246</v>
      </c>
      <c r="GZ1975" t="s">
        <v>246</v>
      </c>
      <c r="HA1975" t="s">
        <v>246</v>
      </c>
      <c r="HB1975" t="s">
        <v>246</v>
      </c>
      <c r="HC1975" t="s">
        <v>246</v>
      </c>
      <c r="HD1975" t="s">
        <v>246</v>
      </c>
      <c r="HE1975" s="2">
        <v>1082</v>
      </c>
      <c r="HF1975" s="2">
        <v>0</v>
      </c>
      <c r="HG1975" s="2">
        <v>0</v>
      </c>
      <c r="HH1975">
        <v>0</v>
      </c>
      <c r="HI1975" s="2">
        <v>7214</v>
      </c>
      <c r="HJ1975" s="2">
        <v>7214</v>
      </c>
      <c r="HK1975" s="2">
        <v>0</v>
      </c>
      <c r="HL1975">
        <v>0</v>
      </c>
      <c r="HM1975" s="2">
        <v>0</v>
      </c>
      <c r="HN1975" s="2">
        <v>0</v>
      </c>
      <c r="HO1975" s="2">
        <v>0</v>
      </c>
      <c r="HP1975">
        <v>0</v>
      </c>
      <c r="HQ1975" s="2">
        <v>67.760000000000005</v>
      </c>
      <c r="HS1975" s="2">
        <v>7214</v>
      </c>
      <c r="HV1975" t="s">
        <v>315</v>
      </c>
      <c r="HY1975" t="s">
        <v>316</v>
      </c>
      <c r="HZ1975" t="s">
        <v>317</v>
      </c>
      <c r="IA1975" t="s">
        <v>318</v>
      </c>
      <c r="IB1975" s="1">
        <v>42591</v>
      </c>
      <c r="IC1975" s="1">
        <v>42592</v>
      </c>
      <c r="IE1975" t="s">
        <v>362</v>
      </c>
      <c r="IF1975" t="str">
        <f>""</f>
        <v/>
      </c>
      <c r="IG1975" t="str">
        <f>"2016.35796"</f>
        <v>2016.35796</v>
      </c>
      <c r="IH1975" t="str">
        <f>""</f>
        <v/>
      </c>
      <c r="IT1975" t="str">
        <f>""</f>
        <v/>
      </c>
      <c r="IY1975" t="str">
        <f>""</f>
        <v/>
      </c>
      <c r="JB1975" t="s">
        <v>271</v>
      </c>
      <c r="JD1975" t="str">
        <f>""</f>
        <v/>
      </c>
      <c r="JE1975" t="str">
        <f>""</f>
        <v/>
      </c>
      <c r="JO1975" t="str">
        <f>""</f>
        <v/>
      </c>
      <c r="JP1975" t="str">
        <f>""</f>
        <v/>
      </c>
      <c r="JQ1975" t="str">
        <f>HYPERLINK("https://web.datatree.com/?/property?propertyId=5241504")</f>
        <v>https://web.datatree.com/?/property?propertyId=5241504</v>
      </c>
    </row>
    <row r="1976" spans="1:277" x14ac:dyDescent="0.25">
      <c r="A1976">
        <v>1974</v>
      </c>
      <c r="B1976" s="15" t="s">
        <v>18833</v>
      </c>
      <c r="C1976" s="15" t="s">
        <v>18832</v>
      </c>
      <c r="D1976" s="15" t="s">
        <v>18834</v>
      </c>
      <c r="E1976" s="15" t="s">
        <v>18835</v>
      </c>
      <c r="F1976" s="15" t="s">
        <v>18836</v>
      </c>
      <c r="G1976" s="15" t="s">
        <v>243</v>
      </c>
      <c r="H1976" s="15">
        <v>85555</v>
      </c>
      <c r="I1976" s="15" t="s">
        <v>18837</v>
      </c>
      <c r="J1976" s="23" t="s">
        <v>18838</v>
      </c>
      <c r="K1976" s="15" t="s">
        <v>18839</v>
      </c>
      <c r="L1976" s="16" t="s">
        <v>18840</v>
      </c>
      <c r="M1976" s="17" t="str">
        <f t="shared" si="593"/>
        <v>6/31/2022</v>
      </c>
      <c r="N1976" s="15">
        <v>11168</v>
      </c>
      <c r="O1976" s="18">
        <f t="shared" si="596"/>
        <v>0</v>
      </c>
      <c r="P1976" s="19" t="str">
        <f t="shared" si="597"/>
        <v>$0.00</v>
      </c>
      <c r="Q1976" s="16">
        <v>44834</v>
      </c>
      <c r="R1976" s="19" t="str">
        <f t="shared" si="594"/>
        <v>09/30/22</v>
      </c>
      <c r="S1976" t="str">
        <f t="shared" si="598"/>
        <v>MOHAVE</v>
      </c>
      <c r="T1976" s="6" t="str">
        <f t="shared" si="599"/>
        <v>102-40-009</v>
      </c>
      <c r="U1976" t="str">
        <f t="shared" si="600"/>
        <v xml:space="preserve">PO BOX 1207 </v>
      </c>
      <c r="V1976" t="str">
        <f t="shared" si="601"/>
        <v>COOLIDGE</v>
      </c>
      <c r="W1976" t="str">
        <f t="shared" si="602"/>
        <v>AZ</v>
      </c>
      <c r="X1976" t="str">
        <f t="shared" si="603"/>
        <v>85128</v>
      </c>
      <c r="Y1976">
        <f t="shared" si="604"/>
        <v>0</v>
      </c>
      <c r="Z1976" t="str">
        <f t="shared" si="605"/>
        <v>DE ELENA HENRY 50</v>
      </c>
      <c r="AA1976" t="str">
        <f t="shared" si="606"/>
        <v>SANDY RIVER RANCHEROS LOT 137 CONT 10 ACRES</v>
      </c>
      <c r="AB1976">
        <f t="shared" si="607"/>
        <v>10</v>
      </c>
      <c r="AC1976" t="str">
        <f t="shared" si="608"/>
        <v>MOHAVE</v>
      </c>
      <c r="AI1976">
        <f t="shared" si="595"/>
        <v>10</v>
      </c>
      <c r="AO1976" t="s">
        <v>15820</v>
      </c>
      <c r="AR1976" t="s">
        <v>15820</v>
      </c>
      <c r="AS1976" t="s">
        <v>273</v>
      </c>
      <c r="AT1976">
        <v>1</v>
      </c>
      <c r="AU1976" t="s">
        <v>15821</v>
      </c>
      <c r="AX1976" t="s">
        <v>15821</v>
      </c>
      <c r="AY1976" t="s">
        <v>273</v>
      </c>
      <c r="AZ1976">
        <v>1</v>
      </c>
      <c r="BC1976" t="s">
        <v>15820</v>
      </c>
      <c r="BD1976" t="s">
        <v>15822</v>
      </c>
      <c r="BF1976" t="s">
        <v>300</v>
      </c>
      <c r="BH1976" t="s">
        <v>242</v>
      </c>
      <c r="BS1976" t="s">
        <v>243</v>
      </c>
      <c r="BV1976" t="s">
        <v>244</v>
      </c>
      <c r="BY1976" t="s">
        <v>245</v>
      </c>
      <c r="CD1976" t="s">
        <v>11392</v>
      </c>
      <c r="CG1976" t="s">
        <v>15823</v>
      </c>
      <c r="CH1976" t="s">
        <v>15823</v>
      </c>
      <c r="CI1976" t="s">
        <v>243</v>
      </c>
      <c r="CJ1976" t="str">
        <f>"85128"</f>
        <v>85128</v>
      </c>
      <c r="CK1976" t="s">
        <v>1298</v>
      </c>
      <c r="CL1976" t="s">
        <v>11395</v>
      </c>
      <c r="CM1976" t="s">
        <v>15824</v>
      </c>
      <c r="CN1976" t="s">
        <v>254</v>
      </c>
      <c r="CO1976" t="s">
        <v>15825</v>
      </c>
      <c r="CP1976" t="str">
        <f>"102-40-009"</f>
        <v>102-40-009</v>
      </c>
      <c r="CQ1976" t="str">
        <f>"10240009"</f>
        <v>10240009</v>
      </c>
      <c r="CR1976" t="str">
        <f>"R10240009"</f>
        <v>R10240009</v>
      </c>
      <c r="CS1976">
        <v>4015</v>
      </c>
      <c r="CW1976" t="s">
        <v>256</v>
      </c>
      <c r="CX1976" t="s">
        <v>424</v>
      </c>
      <c r="CY1976" t="s">
        <v>258</v>
      </c>
      <c r="CZ1976">
        <v>25</v>
      </c>
      <c r="DB1976">
        <v>34.616249371147099</v>
      </c>
      <c r="DC1976">
        <v>-113.460185299519</v>
      </c>
      <c r="DD1976" t="s">
        <v>425</v>
      </c>
      <c r="DK1976" t="s">
        <v>426</v>
      </c>
      <c r="DL1976" t="s">
        <v>426</v>
      </c>
      <c r="DO1976" t="str">
        <f>"137"</f>
        <v>137</v>
      </c>
      <c r="DQ1976">
        <v>0</v>
      </c>
      <c r="DR1976">
        <v>0</v>
      </c>
      <c r="DS1976">
        <v>0</v>
      </c>
      <c r="DT1976">
        <v>0</v>
      </c>
      <c r="DW1976">
        <v>0</v>
      </c>
      <c r="DX1976">
        <v>0</v>
      </c>
      <c r="DZ1976">
        <v>0</v>
      </c>
      <c r="EA1976">
        <v>0</v>
      </c>
      <c r="EB1976">
        <v>0</v>
      </c>
      <c r="EC1976">
        <v>0</v>
      </c>
      <c r="ED1976">
        <v>0</v>
      </c>
      <c r="EE1976">
        <v>0</v>
      </c>
      <c r="EF1976">
        <v>0</v>
      </c>
      <c r="EG1976">
        <v>0</v>
      </c>
      <c r="EH1976">
        <v>0</v>
      </c>
      <c r="EI1976">
        <v>0</v>
      </c>
      <c r="EL1976">
        <v>0</v>
      </c>
      <c r="EN1976">
        <v>0</v>
      </c>
      <c r="EP1976">
        <v>0</v>
      </c>
      <c r="ER1976">
        <v>0</v>
      </c>
      <c r="ET1976">
        <v>0</v>
      </c>
      <c r="EY1976">
        <v>0</v>
      </c>
      <c r="FA1976">
        <v>0</v>
      </c>
      <c r="FL1976">
        <v>0</v>
      </c>
      <c r="FQ1976" t="s">
        <v>261</v>
      </c>
      <c r="FR1976" t="s">
        <v>262</v>
      </c>
      <c r="FS1976" t="s">
        <v>263</v>
      </c>
      <c r="FU1976">
        <v>435600</v>
      </c>
      <c r="FV1976">
        <v>10</v>
      </c>
      <c r="FW1976">
        <v>0</v>
      </c>
      <c r="FX1976">
        <v>0</v>
      </c>
      <c r="FY1976">
        <v>0</v>
      </c>
      <c r="FZ1976">
        <v>0</v>
      </c>
      <c r="GI1976" t="s">
        <v>264</v>
      </c>
      <c r="GJ1976" t="s">
        <v>427</v>
      </c>
      <c r="GK1976" t="s">
        <v>428</v>
      </c>
      <c r="GL1976" s="1">
        <v>40135</v>
      </c>
      <c r="GM1976" t="s">
        <v>267</v>
      </c>
      <c r="GN1976" t="str">
        <f t="shared" si="610"/>
        <v>FALSE</v>
      </c>
      <c r="GO1976">
        <v>2022</v>
      </c>
      <c r="GP1976">
        <v>2020</v>
      </c>
      <c r="GQ1976">
        <v>600</v>
      </c>
      <c r="GR1976" t="s">
        <v>246</v>
      </c>
      <c r="GS1976" t="s">
        <v>246</v>
      </c>
      <c r="GT1976" t="s">
        <v>246</v>
      </c>
      <c r="GU1976" t="s">
        <v>246</v>
      </c>
      <c r="GV1976" t="s">
        <v>246</v>
      </c>
      <c r="GW1976" t="s">
        <v>246</v>
      </c>
      <c r="GX1976" t="s">
        <v>246</v>
      </c>
      <c r="GY1976" t="s">
        <v>246</v>
      </c>
      <c r="GZ1976" t="s">
        <v>246</v>
      </c>
      <c r="HA1976" t="s">
        <v>246</v>
      </c>
      <c r="HB1976" t="s">
        <v>246</v>
      </c>
      <c r="HC1976" t="s">
        <v>246</v>
      </c>
      <c r="HD1976" t="s">
        <v>246</v>
      </c>
      <c r="HE1976" s="2">
        <v>509</v>
      </c>
      <c r="HF1976" s="2">
        <v>0</v>
      </c>
      <c r="HG1976" s="2">
        <v>0</v>
      </c>
      <c r="HH1976">
        <v>0</v>
      </c>
      <c r="HI1976" s="2">
        <v>3391</v>
      </c>
      <c r="HJ1976" s="2">
        <v>3391</v>
      </c>
      <c r="HK1976" s="2">
        <v>0</v>
      </c>
      <c r="HL1976">
        <v>0</v>
      </c>
      <c r="HM1976" s="2">
        <v>0</v>
      </c>
      <c r="HN1976" s="2">
        <v>0</v>
      </c>
      <c r="HO1976" s="2">
        <v>0</v>
      </c>
      <c r="HP1976">
        <v>0</v>
      </c>
      <c r="HQ1976" s="2">
        <v>31.56</v>
      </c>
      <c r="HS1976" s="2">
        <v>3391</v>
      </c>
      <c r="HV1976" t="s">
        <v>289</v>
      </c>
      <c r="HY1976" t="s">
        <v>290</v>
      </c>
      <c r="HZ1976" t="s">
        <v>290</v>
      </c>
      <c r="IB1976" s="1">
        <v>38119</v>
      </c>
      <c r="IC1976" s="1">
        <v>38126</v>
      </c>
      <c r="ID1976" s="2">
        <v>2900</v>
      </c>
      <c r="IE1976" t="s">
        <v>319</v>
      </c>
      <c r="IF1976" t="str">
        <f>"                    "</f>
        <v xml:space="preserve">                    </v>
      </c>
      <c r="IG1976" t="str">
        <f>"5022.917"</f>
        <v>5022.917</v>
      </c>
      <c r="IH1976" t="str">
        <f>""</f>
        <v/>
      </c>
      <c r="IT1976" t="str">
        <f>""</f>
        <v/>
      </c>
      <c r="IY1976" t="str">
        <f>""</f>
        <v/>
      </c>
      <c r="JB1976" t="s">
        <v>271</v>
      </c>
      <c r="JD1976" t="str">
        <f>""</f>
        <v/>
      </c>
      <c r="JE1976" t="str">
        <f>""</f>
        <v/>
      </c>
      <c r="JO1976" t="str">
        <f>""</f>
        <v/>
      </c>
      <c r="JP1976" t="str">
        <f>""</f>
        <v/>
      </c>
      <c r="JQ1976" t="str">
        <f>HYPERLINK("https://web.datatree.com/?/property?propertyId=5242831")</f>
        <v>https://web.datatree.com/?/property?propertyId=5242831</v>
      </c>
    </row>
    <row r="1977" spans="1:277" x14ac:dyDescent="0.25">
      <c r="A1977">
        <v>1975</v>
      </c>
      <c r="B1977" s="15" t="s">
        <v>18833</v>
      </c>
      <c r="C1977" s="15" t="s">
        <v>18832</v>
      </c>
      <c r="D1977" s="15" t="s">
        <v>18834</v>
      </c>
      <c r="E1977" s="15" t="s">
        <v>18835</v>
      </c>
      <c r="F1977" s="15" t="s">
        <v>18836</v>
      </c>
      <c r="G1977" s="15" t="s">
        <v>243</v>
      </c>
      <c r="H1977" s="15">
        <v>85555</v>
      </c>
      <c r="I1977" s="15" t="s">
        <v>18837</v>
      </c>
      <c r="J1977" s="23" t="s">
        <v>18838</v>
      </c>
      <c r="K1977" s="15" t="s">
        <v>18839</v>
      </c>
      <c r="L1977" s="16" t="s">
        <v>18840</v>
      </c>
      <c r="M1977" s="17" t="str">
        <f t="shared" si="593"/>
        <v>6/31/2022</v>
      </c>
      <c r="N1977" s="15">
        <v>11169</v>
      </c>
      <c r="O1977" s="18">
        <f t="shared" si="596"/>
        <v>0</v>
      </c>
      <c r="P1977" s="19" t="str">
        <f t="shared" si="597"/>
        <v>$0.00</v>
      </c>
      <c r="Q1977" s="16">
        <v>44834</v>
      </c>
      <c r="R1977" s="19" t="str">
        <f t="shared" si="594"/>
        <v>09/30/22</v>
      </c>
      <c r="S1977" t="str">
        <f t="shared" si="598"/>
        <v>MOHAVE</v>
      </c>
      <c r="T1977" s="6" t="str">
        <f t="shared" si="599"/>
        <v>102-69-004</v>
      </c>
      <c r="U1977" t="str">
        <f t="shared" si="600"/>
        <v xml:space="preserve">86-408 PUHAWAI RD </v>
      </c>
      <c r="V1977" t="str">
        <f t="shared" si="601"/>
        <v>WAIANAE</v>
      </c>
      <c r="W1977" t="str">
        <f t="shared" si="602"/>
        <v>HI</v>
      </c>
      <c r="X1977" t="str">
        <f t="shared" si="603"/>
        <v>96792-2720</v>
      </c>
      <c r="Y1977" t="str">
        <f t="shared" si="604"/>
        <v>BO</v>
      </c>
      <c r="Z1977" t="str">
        <f t="shared" si="605"/>
        <v>LINDBERG</v>
      </c>
      <c r="AA1977" t="str">
        <f t="shared" si="606"/>
        <v>SE4 NE4 SW4 CONT 10 ACRES 102-21-135(102-69-004)NEW SEC MAP</v>
      </c>
      <c r="AB1977">
        <f t="shared" si="607"/>
        <v>10</v>
      </c>
      <c r="AC1977" t="str">
        <f t="shared" si="608"/>
        <v>MOHAVE</v>
      </c>
      <c r="AI1977">
        <f t="shared" si="595"/>
        <v>10</v>
      </c>
      <c r="AO1977" t="s">
        <v>15826</v>
      </c>
      <c r="AP1977" t="s">
        <v>15827</v>
      </c>
      <c r="AQ1977" t="s">
        <v>13580</v>
      </c>
      <c r="AR1977" t="s">
        <v>15828</v>
      </c>
      <c r="AS1977" t="s">
        <v>240</v>
      </c>
      <c r="AT1977">
        <v>1</v>
      </c>
      <c r="AU1977" t="s">
        <v>15829</v>
      </c>
      <c r="AX1977" t="s">
        <v>15829</v>
      </c>
      <c r="AY1977" t="s">
        <v>273</v>
      </c>
      <c r="AZ1977">
        <v>1</v>
      </c>
      <c r="BC1977" t="s">
        <v>15830</v>
      </c>
      <c r="BD1977" t="s">
        <v>15831</v>
      </c>
      <c r="BH1977" t="s">
        <v>242</v>
      </c>
      <c r="BS1977" t="s">
        <v>243</v>
      </c>
      <c r="BV1977" t="s">
        <v>244</v>
      </c>
      <c r="BY1977" t="s">
        <v>245</v>
      </c>
      <c r="CA1977" t="str">
        <f>"86-408"</f>
        <v>86-408</v>
      </c>
      <c r="CD1977" t="s">
        <v>15832</v>
      </c>
      <c r="CE1977" t="s">
        <v>491</v>
      </c>
      <c r="CG1977" t="s">
        <v>15833</v>
      </c>
      <c r="CI1977" t="s">
        <v>8404</v>
      </c>
      <c r="CJ1977" t="str">
        <f>"96792-2720"</f>
        <v>96792-2720</v>
      </c>
      <c r="CK1977" t="s">
        <v>494</v>
      </c>
      <c r="CL1977" t="s">
        <v>15834</v>
      </c>
      <c r="CM1977" t="s">
        <v>15835</v>
      </c>
      <c r="CN1977" t="s">
        <v>254</v>
      </c>
      <c r="CO1977" t="s">
        <v>15836</v>
      </c>
      <c r="CP1977" t="str">
        <f>"102-69-004"</f>
        <v>102-69-004</v>
      </c>
      <c r="CQ1977" t="str">
        <f>"10269004"</f>
        <v>10269004</v>
      </c>
      <c r="CR1977" t="str">
        <f>"R10269004"</f>
        <v>R10269004</v>
      </c>
      <c r="CS1977">
        <v>4015</v>
      </c>
      <c r="CW1977" t="s">
        <v>256</v>
      </c>
      <c r="CX1977" t="s">
        <v>519</v>
      </c>
      <c r="CY1977" t="s">
        <v>520</v>
      </c>
      <c r="CZ1977">
        <v>9</v>
      </c>
      <c r="DB1977">
        <v>34.565443243149197</v>
      </c>
      <c r="DC1977">
        <v>-113.626519345193</v>
      </c>
      <c r="DK1977" t="s">
        <v>2117</v>
      </c>
      <c r="DL1977" t="s">
        <v>2117</v>
      </c>
      <c r="DO1977" t="str">
        <f>""</f>
        <v/>
      </c>
      <c r="DQ1977">
        <v>0</v>
      </c>
      <c r="DR1977">
        <v>0</v>
      </c>
      <c r="DS1977">
        <v>0</v>
      </c>
      <c r="DT1977">
        <v>0</v>
      </c>
      <c r="DW1977">
        <v>0</v>
      </c>
      <c r="DX1977">
        <v>0</v>
      </c>
      <c r="DZ1977">
        <v>0</v>
      </c>
      <c r="EA1977">
        <v>0</v>
      </c>
      <c r="EB1977">
        <v>0</v>
      </c>
      <c r="EC1977">
        <v>0</v>
      </c>
      <c r="ED1977">
        <v>0</v>
      </c>
      <c r="EE1977">
        <v>0</v>
      </c>
      <c r="EF1977">
        <v>0</v>
      </c>
      <c r="EG1977">
        <v>0</v>
      </c>
      <c r="EH1977">
        <v>0</v>
      </c>
      <c r="EI1977">
        <v>0</v>
      </c>
      <c r="EL1977">
        <v>0</v>
      </c>
      <c r="EN1977">
        <v>0</v>
      </c>
      <c r="EP1977">
        <v>0</v>
      </c>
      <c r="ER1977">
        <v>0</v>
      </c>
      <c r="ET1977">
        <v>0</v>
      </c>
      <c r="EY1977">
        <v>0</v>
      </c>
      <c r="FA1977">
        <v>0</v>
      </c>
      <c r="FL1977">
        <v>0</v>
      </c>
      <c r="FQ1977" t="s">
        <v>261</v>
      </c>
      <c r="FR1977" t="s">
        <v>354</v>
      </c>
      <c r="FS1977" t="s">
        <v>355</v>
      </c>
      <c r="FU1977">
        <v>435600</v>
      </c>
      <c r="FV1977">
        <v>10</v>
      </c>
      <c r="FW1977">
        <v>0</v>
      </c>
      <c r="FX1977">
        <v>0</v>
      </c>
      <c r="FY1977">
        <v>0</v>
      </c>
      <c r="FZ1977">
        <v>0</v>
      </c>
      <c r="GI1977" t="s">
        <v>264</v>
      </c>
      <c r="GJ1977" t="s">
        <v>10017</v>
      </c>
      <c r="GK1977" t="s">
        <v>10018</v>
      </c>
      <c r="GL1977" s="1">
        <v>40135</v>
      </c>
      <c r="GM1977" t="s">
        <v>267</v>
      </c>
      <c r="GN1977" t="str">
        <f t="shared" si="610"/>
        <v>FALSE</v>
      </c>
      <c r="GO1977">
        <v>2022</v>
      </c>
      <c r="GP1977">
        <v>2020</v>
      </c>
      <c r="GQ1977">
        <v>600</v>
      </c>
      <c r="GR1977" t="s">
        <v>246</v>
      </c>
      <c r="GS1977" t="s">
        <v>246</v>
      </c>
      <c r="GT1977" t="s">
        <v>246</v>
      </c>
      <c r="GU1977" t="s">
        <v>246</v>
      </c>
      <c r="GV1977" t="s">
        <v>246</v>
      </c>
      <c r="GW1977" t="s">
        <v>246</v>
      </c>
      <c r="GX1977" t="s">
        <v>246</v>
      </c>
      <c r="GY1977" t="s">
        <v>246</v>
      </c>
      <c r="GZ1977" t="s">
        <v>246</v>
      </c>
      <c r="HA1977" t="s">
        <v>246</v>
      </c>
      <c r="HB1977" t="s">
        <v>246</v>
      </c>
      <c r="HC1977" t="s">
        <v>246</v>
      </c>
      <c r="HD1977" t="s">
        <v>246</v>
      </c>
      <c r="HE1977" s="2">
        <v>589</v>
      </c>
      <c r="HF1977" s="2">
        <v>0</v>
      </c>
      <c r="HG1977" s="2">
        <v>0</v>
      </c>
      <c r="HH1977">
        <v>0</v>
      </c>
      <c r="HI1977" s="2">
        <v>3925</v>
      </c>
      <c r="HJ1977" s="2">
        <v>3925</v>
      </c>
      <c r="HK1977" s="2">
        <v>0</v>
      </c>
      <c r="HL1977">
        <v>0</v>
      </c>
      <c r="HM1977" s="2">
        <v>0</v>
      </c>
      <c r="HN1977" s="2">
        <v>0</v>
      </c>
      <c r="HO1977" s="2">
        <v>0</v>
      </c>
      <c r="HP1977">
        <v>0</v>
      </c>
      <c r="HQ1977" s="2">
        <v>31.2</v>
      </c>
      <c r="HS1977" s="2">
        <v>3925</v>
      </c>
      <c r="HT1977">
        <v>18</v>
      </c>
      <c r="HV1977" t="s">
        <v>289</v>
      </c>
      <c r="HY1977" t="s">
        <v>290</v>
      </c>
      <c r="HZ1977" t="s">
        <v>290</v>
      </c>
      <c r="IF1977" t="str">
        <f>""</f>
        <v/>
      </c>
      <c r="IG1977" t="str">
        <f>""</f>
        <v/>
      </c>
      <c r="IH1977" t="str">
        <f>""</f>
        <v/>
      </c>
      <c r="IT1977" t="str">
        <f>""</f>
        <v/>
      </c>
      <c r="IY1977" t="str">
        <f>""</f>
        <v/>
      </c>
      <c r="JB1977" t="s">
        <v>271</v>
      </c>
      <c r="JD1977" t="str">
        <f>""</f>
        <v/>
      </c>
      <c r="JE1977" t="str">
        <f>""</f>
        <v/>
      </c>
      <c r="JO1977" t="str">
        <f>""</f>
        <v/>
      </c>
      <c r="JP1977" t="str">
        <f>""</f>
        <v/>
      </c>
      <c r="JQ1977" t="str">
        <f>HYPERLINK("https://web.datatree.com/?/property?propertyId=5107771")</f>
        <v>https://web.datatree.com/?/property?propertyId=5107771</v>
      </c>
    </row>
    <row r="1978" spans="1:277" x14ac:dyDescent="0.25">
      <c r="A1978">
        <v>1976</v>
      </c>
      <c r="B1978" s="15" t="s">
        <v>18833</v>
      </c>
      <c r="C1978" s="15" t="s">
        <v>18832</v>
      </c>
      <c r="D1978" s="15" t="s">
        <v>18834</v>
      </c>
      <c r="E1978" s="15" t="s">
        <v>18835</v>
      </c>
      <c r="F1978" s="15" t="s">
        <v>18836</v>
      </c>
      <c r="G1978" s="15" t="s">
        <v>243</v>
      </c>
      <c r="H1978" s="15">
        <v>85555</v>
      </c>
      <c r="I1978" s="15" t="s">
        <v>18837</v>
      </c>
      <c r="J1978" s="23" t="s">
        <v>18838</v>
      </c>
      <c r="K1978" s="15" t="s">
        <v>18839</v>
      </c>
      <c r="L1978" s="16" t="s">
        <v>18840</v>
      </c>
      <c r="M1978" s="17" t="str">
        <f t="shared" si="593"/>
        <v>6/31/2022</v>
      </c>
      <c r="N1978" s="15">
        <v>11170</v>
      </c>
      <c r="O1978" s="18">
        <f t="shared" si="596"/>
        <v>0</v>
      </c>
      <c r="P1978" s="19" t="str">
        <f t="shared" si="597"/>
        <v>$0.00</v>
      </c>
      <c r="Q1978" s="16">
        <v>44834</v>
      </c>
      <c r="R1978" s="19" t="str">
        <f t="shared" si="594"/>
        <v>09/30/22</v>
      </c>
      <c r="S1978" t="str">
        <f t="shared" si="598"/>
        <v>MOHAVE</v>
      </c>
      <c r="T1978" s="6" t="str">
        <f t="shared" si="599"/>
        <v>333-23-040</v>
      </c>
      <c r="U1978" t="str">
        <f t="shared" si="600"/>
        <v xml:space="preserve">PO BOX 712 </v>
      </c>
      <c r="V1978" t="str">
        <f t="shared" si="601"/>
        <v>KINGMAN</v>
      </c>
      <c r="W1978" t="str">
        <f t="shared" si="602"/>
        <v>AZ</v>
      </c>
      <c r="X1978" t="str">
        <f t="shared" si="603"/>
        <v>86402</v>
      </c>
      <c r="Y1978">
        <f t="shared" si="604"/>
        <v>0</v>
      </c>
      <c r="Z1978" t="str">
        <f t="shared" si="605"/>
        <v>STATE OF ARIZONA</v>
      </c>
      <c r="AA1978" t="str">
        <f t="shared" si="606"/>
        <v>NW4 NE4 NW4CONT 10 ACRES 333-01-067(333-01-109 110&amp;111) 333-01-11 0(333-23-040)TAO</v>
      </c>
      <c r="AB1978">
        <f t="shared" si="607"/>
        <v>10</v>
      </c>
      <c r="AC1978" t="str">
        <f t="shared" si="608"/>
        <v>MOHAVE</v>
      </c>
      <c r="AI1978">
        <f t="shared" si="595"/>
        <v>10</v>
      </c>
      <c r="AO1978" t="s">
        <v>342</v>
      </c>
      <c r="AR1978" t="s">
        <v>342</v>
      </c>
      <c r="AS1978" t="s">
        <v>273</v>
      </c>
      <c r="AT1978">
        <v>8315</v>
      </c>
      <c r="BC1978" t="s">
        <v>342</v>
      </c>
      <c r="BD1978" t="s">
        <v>342</v>
      </c>
      <c r="BE1978" t="s">
        <v>343</v>
      </c>
      <c r="BF1978" t="s">
        <v>343</v>
      </c>
      <c r="BH1978" t="s">
        <v>242</v>
      </c>
      <c r="BS1978" t="s">
        <v>243</v>
      </c>
      <c r="BV1978" t="s">
        <v>244</v>
      </c>
      <c r="BY1978" t="s">
        <v>245</v>
      </c>
      <c r="CD1978" t="s">
        <v>344</v>
      </c>
      <c r="CG1978" t="s">
        <v>345</v>
      </c>
      <c r="CH1978" t="s">
        <v>345</v>
      </c>
      <c r="CI1978" t="s">
        <v>243</v>
      </c>
      <c r="CJ1978" t="str">
        <f>"86402"</f>
        <v>86402</v>
      </c>
      <c r="CK1978" t="s">
        <v>346</v>
      </c>
      <c r="CL1978" t="s">
        <v>347</v>
      </c>
      <c r="CM1978" t="s">
        <v>348</v>
      </c>
      <c r="CN1978" t="s">
        <v>254</v>
      </c>
      <c r="CO1978" t="s">
        <v>15837</v>
      </c>
      <c r="CP1978" t="str">
        <f>"333-23-040"</f>
        <v>333-23-040</v>
      </c>
      <c r="CQ1978" t="str">
        <f>"33323040"</f>
        <v>33323040</v>
      </c>
      <c r="CR1978" t="str">
        <f>"R33323040"</f>
        <v>R33323040</v>
      </c>
      <c r="CS1978">
        <v>4015</v>
      </c>
      <c r="CX1978" t="s">
        <v>333</v>
      </c>
      <c r="CY1978" t="s">
        <v>481</v>
      </c>
      <c r="CZ1978">
        <v>7</v>
      </c>
      <c r="DB1978">
        <v>35.485299118172399</v>
      </c>
      <c r="DC1978">
        <v>-113.81147586482901</v>
      </c>
      <c r="DK1978" t="s">
        <v>482</v>
      </c>
      <c r="DL1978" t="s">
        <v>482</v>
      </c>
      <c r="DO1978" t="str">
        <f>""</f>
        <v/>
      </c>
      <c r="DQ1978">
        <v>0</v>
      </c>
      <c r="DR1978">
        <v>0</v>
      </c>
      <c r="DS1978">
        <v>0</v>
      </c>
      <c r="DT1978">
        <v>0</v>
      </c>
      <c r="DW1978">
        <v>0</v>
      </c>
      <c r="DX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L1978">
        <v>0</v>
      </c>
      <c r="EN1978">
        <v>0</v>
      </c>
      <c r="EP1978">
        <v>0</v>
      </c>
      <c r="ER1978">
        <v>0</v>
      </c>
      <c r="ET1978">
        <v>0</v>
      </c>
      <c r="EY1978">
        <v>0</v>
      </c>
      <c r="FA1978">
        <v>0</v>
      </c>
      <c r="FL1978">
        <v>0</v>
      </c>
      <c r="FQ1978" t="s">
        <v>261</v>
      </c>
      <c r="FR1978" t="s">
        <v>354</v>
      </c>
      <c r="FS1978" t="s">
        <v>2040</v>
      </c>
      <c r="FU1978">
        <v>435600</v>
      </c>
      <c r="FV1978">
        <v>10</v>
      </c>
      <c r="FW1978">
        <v>0</v>
      </c>
      <c r="FX1978">
        <v>0</v>
      </c>
      <c r="FY1978">
        <v>0</v>
      </c>
      <c r="FZ1978">
        <v>0</v>
      </c>
      <c r="GI1978" t="s">
        <v>264</v>
      </c>
      <c r="GJ1978" t="s">
        <v>483</v>
      </c>
      <c r="GK1978" t="s">
        <v>484</v>
      </c>
      <c r="GL1978" s="1">
        <v>40135</v>
      </c>
      <c r="GM1978" t="s">
        <v>267</v>
      </c>
      <c r="GN1978" t="str">
        <f t="shared" si="610"/>
        <v>FALSE</v>
      </c>
      <c r="GO1978">
        <v>2022</v>
      </c>
      <c r="GQ1978">
        <v>300</v>
      </c>
      <c r="GR1978" t="s">
        <v>246</v>
      </c>
      <c r="GS1978" t="s">
        <v>246</v>
      </c>
      <c r="GT1978" t="s">
        <v>246</v>
      </c>
      <c r="GU1978" t="s">
        <v>246</v>
      </c>
      <c r="GV1978" t="s">
        <v>246</v>
      </c>
      <c r="GW1978" t="s">
        <v>246</v>
      </c>
      <c r="GX1978" t="s">
        <v>246</v>
      </c>
      <c r="GY1978" t="s">
        <v>246</v>
      </c>
      <c r="GZ1978" t="s">
        <v>246</v>
      </c>
      <c r="HA1978" t="s">
        <v>246</v>
      </c>
      <c r="HB1978" t="s">
        <v>246</v>
      </c>
      <c r="HC1978" t="s">
        <v>246</v>
      </c>
      <c r="HD1978" t="s">
        <v>246</v>
      </c>
      <c r="HE1978" s="2">
        <v>980</v>
      </c>
      <c r="HF1978" s="2">
        <v>0</v>
      </c>
      <c r="HG1978" s="2">
        <v>0</v>
      </c>
      <c r="HH1978">
        <v>0</v>
      </c>
      <c r="HI1978" s="2">
        <v>6535</v>
      </c>
      <c r="HJ1978" s="2">
        <v>6535</v>
      </c>
      <c r="HK1978" s="2">
        <v>0</v>
      </c>
      <c r="HL1978">
        <v>0</v>
      </c>
      <c r="HM1978" s="2">
        <v>0</v>
      </c>
      <c r="HN1978" s="2">
        <v>0</v>
      </c>
      <c r="HO1978" s="2">
        <v>0</v>
      </c>
      <c r="HP1978">
        <v>0</v>
      </c>
      <c r="HS1978" s="2">
        <v>6535</v>
      </c>
      <c r="HT1978">
        <v>8</v>
      </c>
      <c r="HV1978" t="s">
        <v>268</v>
      </c>
      <c r="HY1978" t="s">
        <v>269</v>
      </c>
      <c r="IB1978" s="1">
        <v>43601</v>
      </c>
      <c r="IC1978" s="1">
        <v>43620</v>
      </c>
      <c r="IE1978" t="s">
        <v>361</v>
      </c>
      <c r="IF1978" t="str">
        <f>""</f>
        <v/>
      </c>
      <c r="IG1978" t="str">
        <f>"2019.31037"</f>
        <v>2019.31037</v>
      </c>
      <c r="IH1978" t="str">
        <f>""</f>
        <v/>
      </c>
      <c r="IJ1978" s="1">
        <v>38426</v>
      </c>
      <c r="IK1978" s="2">
        <v>9000</v>
      </c>
      <c r="IL1978" t="s">
        <v>566</v>
      </c>
      <c r="IM1978" t="s">
        <v>567</v>
      </c>
      <c r="IN1978" t="s">
        <v>15838</v>
      </c>
      <c r="IT1978" t="str">
        <f>"                    "</f>
        <v xml:space="preserve">                    </v>
      </c>
      <c r="IY1978" t="str">
        <f>"                    "</f>
        <v xml:space="preserve">                    </v>
      </c>
      <c r="JB1978" t="s">
        <v>271</v>
      </c>
      <c r="JD1978" t="str">
        <f>"5486.708"</f>
        <v>5486.708</v>
      </c>
      <c r="JE1978" t="str">
        <f>""</f>
        <v/>
      </c>
      <c r="JO1978" t="str">
        <f>""</f>
        <v/>
      </c>
      <c r="JP1978" t="str">
        <f>""</f>
        <v/>
      </c>
      <c r="JQ1978" t="str">
        <f>HYPERLINK("https://web.datatree.com/?/property?propertyId=5245094")</f>
        <v>https://web.datatree.com/?/property?propertyId=5245094</v>
      </c>
    </row>
    <row r="1979" spans="1:277" x14ac:dyDescent="0.25">
      <c r="A1979">
        <v>1977</v>
      </c>
      <c r="B1979" s="15" t="s">
        <v>18833</v>
      </c>
      <c r="C1979" s="15" t="s">
        <v>18832</v>
      </c>
      <c r="D1979" s="15" t="s">
        <v>18834</v>
      </c>
      <c r="E1979" s="15" t="s">
        <v>18835</v>
      </c>
      <c r="F1979" s="15" t="s">
        <v>18836</v>
      </c>
      <c r="G1979" s="15" t="s">
        <v>243</v>
      </c>
      <c r="H1979" s="15">
        <v>85555</v>
      </c>
      <c r="I1979" s="15" t="s">
        <v>18837</v>
      </c>
      <c r="J1979" s="23" t="s">
        <v>18838</v>
      </c>
      <c r="K1979" s="15" t="s">
        <v>18839</v>
      </c>
      <c r="L1979" s="16" t="s">
        <v>18840</v>
      </c>
      <c r="M1979" s="17" t="str">
        <f t="shared" si="593"/>
        <v>6/31/2022</v>
      </c>
      <c r="N1979" s="15">
        <v>11171</v>
      </c>
      <c r="O1979" s="18">
        <f t="shared" si="596"/>
        <v>0</v>
      </c>
      <c r="P1979" s="19" t="str">
        <f t="shared" si="597"/>
        <v>$0.00</v>
      </c>
      <c r="Q1979" s="16">
        <v>44834</v>
      </c>
      <c r="R1979" s="19" t="str">
        <f t="shared" si="594"/>
        <v>09/30/22</v>
      </c>
      <c r="S1979" t="str">
        <f t="shared" si="598"/>
        <v>MOHAVE</v>
      </c>
      <c r="T1979" s="6" t="str">
        <f t="shared" si="599"/>
        <v>340-18-074</v>
      </c>
      <c r="U1979" t="str">
        <f t="shared" si="600"/>
        <v xml:space="preserve">21W133 KENSINGTON RD </v>
      </c>
      <c r="V1979" t="str">
        <f t="shared" si="601"/>
        <v>LOMBARD</v>
      </c>
      <c r="W1979" t="str">
        <f t="shared" si="602"/>
        <v>IL</v>
      </c>
      <c r="X1979" t="str">
        <f t="shared" si="603"/>
        <v>60148-5152</v>
      </c>
      <c r="Y1979" t="str">
        <f t="shared" si="604"/>
        <v>JOAN</v>
      </c>
      <c r="Z1979" t="str">
        <f t="shared" si="605"/>
        <v>COZZI</v>
      </c>
      <c r="AA1979" t="str">
        <f t="shared" si="606"/>
        <v>GATEWAY ACRES TRACT 11 LOT 83 &amp; 94</v>
      </c>
      <c r="AB1979">
        <f t="shared" si="607"/>
        <v>10</v>
      </c>
      <c r="AC1979" t="str">
        <f t="shared" si="608"/>
        <v>MOHAVE</v>
      </c>
      <c r="AI1979">
        <f t="shared" si="595"/>
        <v>10</v>
      </c>
      <c r="AO1979" t="s">
        <v>15839</v>
      </c>
      <c r="AP1979" t="s">
        <v>12047</v>
      </c>
      <c r="AQ1979" t="s">
        <v>12047</v>
      </c>
      <c r="AR1979" t="s">
        <v>15840</v>
      </c>
      <c r="AS1979" t="s">
        <v>240</v>
      </c>
      <c r="AT1979">
        <v>3</v>
      </c>
      <c r="BC1979" t="s">
        <v>15841</v>
      </c>
      <c r="BD1979" t="s">
        <v>15839</v>
      </c>
      <c r="BH1979" t="s">
        <v>242</v>
      </c>
      <c r="BS1979" t="s">
        <v>243</v>
      </c>
      <c r="BV1979" t="s">
        <v>244</v>
      </c>
      <c r="BY1979" t="s">
        <v>245</v>
      </c>
      <c r="CA1979" t="s">
        <v>15842</v>
      </c>
      <c r="CD1979" t="s">
        <v>15843</v>
      </c>
      <c r="CE1979" t="s">
        <v>491</v>
      </c>
      <c r="CG1979" t="s">
        <v>15844</v>
      </c>
      <c r="CI1979" t="s">
        <v>250</v>
      </c>
      <c r="CJ1979" t="str">
        <f>"60148-5152"</f>
        <v>60148-5152</v>
      </c>
      <c r="CK1979" t="s">
        <v>833</v>
      </c>
      <c r="CL1979" t="s">
        <v>15845</v>
      </c>
      <c r="CM1979" t="s">
        <v>15846</v>
      </c>
      <c r="CN1979" t="s">
        <v>254</v>
      </c>
      <c r="CO1979" t="s">
        <v>15847</v>
      </c>
      <c r="CP1979" t="str">
        <f>"340-18-074"</f>
        <v>340-18-074</v>
      </c>
      <c r="CQ1979" t="str">
        <f>"34018074"</f>
        <v>34018074</v>
      </c>
      <c r="CR1979" t="str">
        <f>"R34018074"</f>
        <v>R34018074</v>
      </c>
      <c r="CS1979">
        <v>4015</v>
      </c>
      <c r="CX1979" t="s">
        <v>333</v>
      </c>
      <c r="CY1979" t="s">
        <v>499</v>
      </c>
      <c r="CZ1979">
        <v>17</v>
      </c>
      <c r="DB1979">
        <v>35.467014288636101</v>
      </c>
      <c r="DC1979">
        <v>-114.330828639806</v>
      </c>
      <c r="DD1979" t="s">
        <v>2617</v>
      </c>
      <c r="DE1979">
        <v>11</v>
      </c>
      <c r="DK1979" t="s">
        <v>4323</v>
      </c>
      <c r="DL1979" t="s">
        <v>4323</v>
      </c>
      <c r="DO1979" t="str">
        <f>"83|94"</f>
        <v>83|94</v>
      </c>
      <c r="DQ1979">
        <v>0</v>
      </c>
      <c r="DR1979">
        <v>0</v>
      </c>
      <c r="DS1979">
        <v>0</v>
      </c>
      <c r="DT1979">
        <v>0</v>
      </c>
      <c r="DW1979">
        <v>0</v>
      </c>
      <c r="DX1979">
        <v>0</v>
      </c>
      <c r="DZ1979">
        <v>0</v>
      </c>
      <c r="EA1979">
        <v>0</v>
      </c>
      <c r="EB1979">
        <v>0</v>
      </c>
      <c r="EC1979">
        <v>0</v>
      </c>
      <c r="ED1979">
        <v>0</v>
      </c>
      <c r="EE1979">
        <v>0</v>
      </c>
      <c r="EF1979">
        <v>0</v>
      </c>
      <c r="EG1979">
        <v>0</v>
      </c>
      <c r="EH1979">
        <v>0</v>
      </c>
      <c r="EI1979">
        <v>0</v>
      </c>
      <c r="EL1979">
        <v>0</v>
      </c>
      <c r="EN1979">
        <v>0</v>
      </c>
      <c r="EP1979">
        <v>0</v>
      </c>
      <c r="ER1979">
        <v>0</v>
      </c>
      <c r="ET1979">
        <v>0</v>
      </c>
      <c r="EY1979">
        <v>0</v>
      </c>
      <c r="FA1979">
        <v>0</v>
      </c>
      <c r="FL1979">
        <v>0</v>
      </c>
      <c r="FQ1979" t="s">
        <v>261</v>
      </c>
      <c r="FR1979" t="s">
        <v>262</v>
      </c>
      <c r="FS1979" t="s">
        <v>263</v>
      </c>
      <c r="FU1979">
        <v>435600</v>
      </c>
      <c r="FV1979">
        <v>10</v>
      </c>
      <c r="FW1979">
        <v>0</v>
      </c>
      <c r="FX1979">
        <v>0</v>
      </c>
      <c r="FY1979">
        <v>0</v>
      </c>
      <c r="FZ1979">
        <v>0</v>
      </c>
      <c r="GI1979" t="s">
        <v>264</v>
      </c>
      <c r="GJ1979" t="s">
        <v>1341</v>
      </c>
      <c r="GK1979" t="s">
        <v>1342</v>
      </c>
      <c r="GL1979" s="1">
        <v>40135</v>
      </c>
      <c r="GM1979" t="s">
        <v>267</v>
      </c>
      <c r="GN1979" t="str">
        <f t="shared" si="610"/>
        <v>FALSE</v>
      </c>
      <c r="GO1979">
        <v>2022</v>
      </c>
      <c r="GP1979">
        <v>2020</v>
      </c>
      <c r="GQ1979">
        <v>400</v>
      </c>
      <c r="GR1979" t="s">
        <v>246</v>
      </c>
      <c r="GS1979" t="s">
        <v>246</v>
      </c>
      <c r="GT1979" t="s">
        <v>246</v>
      </c>
      <c r="GU1979" t="s">
        <v>246</v>
      </c>
      <c r="GV1979" t="s">
        <v>246</v>
      </c>
      <c r="GW1979" t="s">
        <v>246</v>
      </c>
      <c r="GX1979" t="s">
        <v>246</v>
      </c>
      <c r="GY1979" t="s">
        <v>246</v>
      </c>
      <c r="GZ1979" t="s">
        <v>246</v>
      </c>
      <c r="HA1979" t="s">
        <v>246</v>
      </c>
      <c r="HB1979" t="s">
        <v>246</v>
      </c>
      <c r="HC1979" t="s">
        <v>246</v>
      </c>
      <c r="HD1979" t="s">
        <v>246</v>
      </c>
      <c r="HE1979" s="2">
        <v>2790</v>
      </c>
      <c r="HF1979" s="2">
        <v>0</v>
      </c>
      <c r="HG1979" s="2">
        <v>0</v>
      </c>
      <c r="HH1979">
        <v>0</v>
      </c>
      <c r="HI1979" s="2">
        <v>18600</v>
      </c>
      <c r="HJ1979" s="2">
        <v>18600</v>
      </c>
      <c r="HK1979" s="2">
        <v>0</v>
      </c>
      <c r="HL1979">
        <v>0</v>
      </c>
      <c r="HM1979" s="2">
        <v>0</v>
      </c>
      <c r="HN1979" s="2">
        <v>0</v>
      </c>
      <c r="HO1979" s="2">
        <v>0</v>
      </c>
      <c r="HP1979">
        <v>0</v>
      </c>
      <c r="HQ1979" s="2">
        <v>196.66</v>
      </c>
      <c r="HS1979" s="2">
        <v>18600</v>
      </c>
      <c r="HV1979" t="s">
        <v>315</v>
      </c>
      <c r="HY1979" t="s">
        <v>316</v>
      </c>
      <c r="HZ1979" t="s">
        <v>317</v>
      </c>
      <c r="IA1979" t="s">
        <v>318</v>
      </c>
      <c r="IF1979" t="str">
        <f>""</f>
        <v/>
      </c>
      <c r="IG1979" t="str">
        <f>""</f>
        <v/>
      </c>
      <c r="IH1979" t="str">
        <f>""</f>
        <v/>
      </c>
      <c r="IT1979" t="str">
        <f>""</f>
        <v/>
      </c>
      <c r="IY1979" t="str">
        <f>""</f>
        <v/>
      </c>
      <c r="JB1979" t="s">
        <v>271</v>
      </c>
      <c r="JD1979" t="str">
        <f>""</f>
        <v/>
      </c>
      <c r="JE1979" t="str">
        <f>""</f>
        <v/>
      </c>
      <c r="JO1979" t="str">
        <f>""</f>
        <v/>
      </c>
      <c r="JP1979" t="str">
        <f>""</f>
        <v/>
      </c>
      <c r="JQ1979" t="str">
        <f>HYPERLINK("https://web.datatree.com/?/property?propertyId=5106739")</f>
        <v>https://web.datatree.com/?/property?propertyId=5106739</v>
      </c>
    </row>
    <row r="1980" spans="1:277" x14ac:dyDescent="0.25">
      <c r="A1980">
        <v>1978</v>
      </c>
      <c r="B1980" s="15" t="s">
        <v>18833</v>
      </c>
      <c r="C1980" s="15" t="s">
        <v>18832</v>
      </c>
      <c r="D1980" s="15" t="s">
        <v>18834</v>
      </c>
      <c r="E1980" s="15" t="s">
        <v>18835</v>
      </c>
      <c r="F1980" s="15" t="s">
        <v>18836</v>
      </c>
      <c r="G1980" s="15" t="s">
        <v>243</v>
      </c>
      <c r="H1980" s="15">
        <v>85555</v>
      </c>
      <c r="I1980" s="15" t="s">
        <v>18837</v>
      </c>
      <c r="J1980" s="23" t="s">
        <v>18838</v>
      </c>
      <c r="K1980" s="15" t="s">
        <v>18839</v>
      </c>
      <c r="L1980" s="16" t="s">
        <v>18840</v>
      </c>
      <c r="M1980" s="17" t="str">
        <f t="shared" si="593"/>
        <v>6/31/2022</v>
      </c>
      <c r="N1980" s="15">
        <v>11172</v>
      </c>
      <c r="O1980" s="18">
        <f t="shared" si="596"/>
        <v>0</v>
      </c>
      <c r="P1980" s="19" t="str">
        <f t="shared" si="597"/>
        <v>$0.00</v>
      </c>
      <c r="Q1980" s="16">
        <v>44834</v>
      </c>
      <c r="R1980" s="19" t="str">
        <f t="shared" si="594"/>
        <v>09/30/22</v>
      </c>
      <c r="S1980" t="str">
        <f t="shared" si="598"/>
        <v>MOHAVE</v>
      </c>
      <c r="T1980" s="6" t="str">
        <f t="shared" si="599"/>
        <v>317-15-046</v>
      </c>
      <c r="U1980" t="str">
        <f t="shared" si="600"/>
        <v xml:space="preserve">8034 PLATVILLE ST </v>
      </c>
      <c r="V1980" t="str">
        <f t="shared" si="601"/>
        <v>LAS VEGAS</v>
      </c>
      <c r="W1980" t="str">
        <f t="shared" si="602"/>
        <v>NV</v>
      </c>
      <c r="X1980" t="str">
        <f t="shared" si="603"/>
        <v>89139-5789</v>
      </c>
      <c r="Y1980" t="str">
        <f t="shared" si="604"/>
        <v>VICTORINO</v>
      </c>
      <c r="Z1980" t="str">
        <f t="shared" si="605"/>
        <v>RUIZ</v>
      </c>
      <c r="AA1980" t="str">
        <f t="shared" si="606"/>
        <v>GATEWAY ACRES TRACT 7 LOTS 54 &amp; 59</v>
      </c>
      <c r="AB1980">
        <f t="shared" si="607"/>
        <v>10</v>
      </c>
      <c r="AC1980" t="str">
        <f t="shared" si="608"/>
        <v>MOHAVE</v>
      </c>
      <c r="AI1980">
        <f t="shared" si="595"/>
        <v>10</v>
      </c>
      <c r="AO1980" t="s">
        <v>15848</v>
      </c>
      <c r="AP1980" t="s">
        <v>15849</v>
      </c>
      <c r="AQ1980" t="s">
        <v>15850</v>
      </c>
      <c r="AR1980" t="s">
        <v>6769</v>
      </c>
      <c r="AS1980" t="s">
        <v>240</v>
      </c>
      <c r="AT1980">
        <v>1</v>
      </c>
      <c r="AU1980" t="s">
        <v>15851</v>
      </c>
      <c r="AV1980" t="s">
        <v>15852</v>
      </c>
      <c r="AW1980" t="s">
        <v>4750</v>
      </c>
      <c r="AX1980" t="s">
        <v>15853</v>
      </c>
      <c r="AY1980" t="s">
        <v>240</v>
      </c>
      <c r="AZ1980">
        <v>1</v>
      </c>
      <c r="BC1980" t="s">
        <v>15854</v>
      </c>
      <c r="BD1980" t="s">
        <v>15855</v>
      </c>
      <c r="BE1980" t="s">
        <v>1421</v>
      </c>
      <c r="BF1980" t="s">
        <v>2963</v>
      </c>
      <c r="BH1980" t="s">
        <v>242</v>
      </c>
      <c r="BI1980" t="s">
        <v>613</v>
      </c>
      <c r="BS1980" t="s">
        <v>243</v>
      </c>
      <c r="BV1980" t="s">
        <v>244</v>
      </c>
      <c r="BY1980" t="s">
        <v>245</v>
      </c>
      <c r="CA1980">
        <v>8034</v>
      </c>
      <c r="CD1980" t="s">
        <v>15856</v>
      </c>
      <c r="CE1980" t="s">
        <v>375</v>
      </c>
      <c r="CG1980" t="s">
        <v>398</v>
      </c>
      <c r="CH1980" t="s">
        <v>3422</v>
      </c>
      <c r="CI1980" t="s">
        <v>400</v>
      </c>
      <c r="CJ1980" t="str">
        <f>"89139-5789"</f>
        <v>89139-5789</v>
      </c>
      <c r="CK1980" t="s">
        <v>1227</v>
      </c>
      <c r="CL1980" t="s">
        <v>15857</v>
      </c>
      <c r="CM1980" t="s">
        <v>15858</v>
      </c>
      <c r="CN1980" t="s">
        <v>254</v>
      </c>
      <c r="CO1980" t="s">
        <v>15859</v>
      </c>
      <c r="CP1980" t="str">
        <f>"317-15-046"</f>
        <v>317-15-046</v>
      </c>
      <c r="CQ1980" t="str">
        <f>"31715046"</f>
        <v>31715046</v>
      </c>
      <c r="CR1980" t="str">
        <f>"R31715046"</f>
        <v>R31715046</v>
      </c>
      <c r="CS1980">
        <v>4015</v>
      </c>
      <c r="CX1980" t="s">
        <v>309</v>
      </c>
      <c r="CY1980" t="s">
        <v>310</v>
      </c>
      <c r="CZ1980">
        <v>25</v>
      </c>
      <c r="DB1980">
        <v>35.525424256854699</v>
      </c>
      <c r="DC1980">
        <v>-114.374764592125</v>
      </c>
      <c r="DD1980" t="s">
        <v>1267</v>
      </c>
      <c r="DE1980">
        <v>7</v>
      </c>
      <c r="DK1980" t="s">
        <v>2894</v>
      </c>
      <c r="DL1980" t="s">
        <v>2894</v>
      </c>
      <c r="DO1980" t="str">
        <f>"54|59"</f>
        <v>54|59</v>
      </c>
      <c r="DQ1980">
        <v>0</v>
      </c>
      <c r="DR1980">
        <v>0</v>
      </c>
      <c r="DS1980">
        <v>0</v>
      </c>
      <c r="DT1980">
        <v>0</v>
      </c>
      <c r="DW1980">
        <v>0</v>
      </c>
      <c r="DX1980">
        <v>0</v>
      </c>
      <c r="DZ1980">
        <v>0</v>
      </c>
      <c r="EA1980">
        <v>0</v>
      </c>
      <c r="EB1980">
        <v>0</v>
      </c>
      <c r="EC1980">
        <v>0</v>
      </c>
      <c r="ED1980">
        <v>0</v>
      </c>
      <c r="EE1980">
        <v>0</v>
      </c>
      <c r="EF1980">
        <v>0</v>
      </c>
      <c r="EG1980">
        <v>0</v>
      </c>
      <c r="EH1980">
        <v>0</v>
      </c>
      <c r="EI1980">
        <v>0</v>
      </c>
      <c r="EL1980">
        <v>0</v>
      </c>
      <c r="EN1980">
        <v>0</v>
      </c>
      <c r="EP1980">
        <v>0</v>
      </c>
      <c r="ER1980">
        <v>0</v>
      </c>
      <c r="ET1980">
        <v>0</v>
      </c>
      <c r="EY1980">
        <v>0</v>
      </c>
      <c r="FA1980">
        <v>0</v>
      </c>
      <c r="FL1980">
        <v>0</v>
      </c>
      <c r="FQ1980" t="s">
        <v>261</v>
      </c>
      <c r="FR1980" t="s">
        <v>262</v>
      </c>
      <c r="FS1980" t="s">
        <v>263</v>
      </c>
      <c r="FU1980">
        <v>435600</v>
      </c>
      <c r="FV1980">
        <v>10</v>
      </c>
      <c r="FW1980">
        <v>0</v>
      </c>
      <c r="FX1980">
        <v>0</v>
      </c>
      <c r="FY1980">
        <v>0</v>
      </c>
      <c r="FZ1980">
        <v>0</v>
      </c>
      <c r="GI1980" t="s">
        <v>407</v>
      </c>
      <c r="GJ1980" t="s">
        <v>313</v>
      </c>
      <c r="GK1980" t="s">
        <v>314</v>
      </c>
      <c r="GL1980" s="1">
        <v>40135</v>
      </c>
      <c r="GM1980" t="s">
        <v>267</v>
      </c>
      <c r="GN1980" t="str">
        <f>"TRUE"</f>
        <v>TRUE</v>
      </c>
      <c r="GO1980">
        <v>2022</v>
      </c>
      <c r="GP1980">
        <v>2020</v>
      </c>
      <c r="GQ1980">
        <v>400</v>
      </c>
      <c r="GR1980" t="s">
        <v>246</v>
      </c>
      <c r="GS1980" t="s">
        <v>246</v>
      </c>
      <c r="GT1980" t="s">
        <v>246</v>
      </c>
      <c r="GU1980" t="s">
        <v>246</v>
      </c>
      <c r="GV1980" t="s">
        <v>246</v>
      </c>
      <c r="GW1980" t="s">
        <v>246</v>
      </c>
      <c r="GX1980" t="s">
        <v>246</v>
      </c>
      <c r="GY1980" t="s">
        <v>246</v>
      </c>
      <c r="GZ1980" t="s">
        <v>246</v>
      </c>
      <c r="HA1980" t="s">
        <v>246</v>
      </c>
      <c r="HB1980" t="s">
        <v>246</v>
      </c>
      <c r="HC1980" t="s">
        <v>246</v>
      </c>
      <c r="HD1980" t="s">
        <v>246</v>
      </c>
      <c r="HE1980" s="2">
        <v>1624</v>
      </c>
      <c r="HF1980" s="2">
        <v>0</v>
      </c>
      <c r="HG1980" s="2">
        <v>0</v>
      </c>
      <c r="HH1980">
        <v>0</v>
      </c>
      <c r="HI1980" s="2">
        <v>10824</v>
      </c>
      <c r="HJ1980" s="2">
        <v>10824</v>
      </c>
      <c r="HK1980" s="2">
        <v>0</v>
      </c>
      <c r="HL1980">
        <v>0</v>
      </c>
      <c r="HM1980" s="2">
        <v>0</v>
      </c>
      <c r="HN1980" s="2">
        <v>0</v>
      </c>
      <c r="HO1980" s="2">
        <v>0</v>
      </c>
      <c r="HP1980">
        <v>0</v>
      </c>
      <c r="HQ1980" s="2">
        <v>98.18</v>
      </c>
      <c r="HS1980" s="2">
        <v>10824</v>
      </c>
      <c r="HV1980" t="s">
        <v>315</v>
      </c>
      <c r="HY1980" t="s">
        <v>316</v>
      </c>
      <c r="HZ1980" t="s">
        <v>317</v>
      </c>
      <c r="IA1980" t="s">
        <v>318</v>
      </c>
      <c r="IB1980" s="1">
        <v>44041</v>
      </c>
      <c r="IC1980" s="1">
        <v>44075</v>
      </c>
      <c r="IE1980" t="s">
        <v>739</v>
      </c>
      <c r="IF1980" t="str">
        <f>""</f>
        <v/>
      </c>
      <c r="IG1980" t="str">
        <f>"2020.49876"</f>
        <v>2020.49876</v>
      </c>
      <c r="IH1980" t="str">
        <f>""</f>
        <v/>
      </c>
      <c r="II1980" s="1">
        <v>44041</v>
      </c>
      <c r="IJ1980" s="1">
        <v>44050</v>
      </c>
      <c r="IK1980" s="2">
        <v>61682</v>
      </c>
      <c r="IM1980" t="s">
        <v>270</v>
      </c>
      <c r="IN1980" t="s">
        <v>5163</v>
      </c>
      <c r="IT1980" t="str">
        <f>""</f>
        <v/>
      </c>
      <c r="IY1980" t="str">
        <f>""</f>
        <v/>
      </c>
      <c r="JA1980" t="s">
        <v>5861</v>
      </c>
      <c r="JB1980" t="s">
        <v>271</v>
      </c>
      <c r="JD1980" t="str">
        <f>"2020.44260"</f>
        <v>2020.44260</v>
      </c>
      <c r="JE1980" t="str">
        <f>""</f>
        <v/>
      </c>
      <c r="JG1980" s="1">
        <v>39840</v>
      </c>
      <c r="JH1980" s="2">
        <v>200000</v>
      </c>
      <c r="JI1980" t="s">
        <v>567</v>
      </c>
      <c r="JJ1980" t="s">
        <v>15860</v>
      </c>
      <c r="JK1980" s="2">
        <v>160000</v>
      </c>
      <c r="JL1980" t="s">
        <v>569</v>
      </c>
      <c r="JM1980" t="s">
        <v>570</v>
      </c>
      <c r="JO1980" t="str">
        <f>"7391.849"</f>
        <v>7391.849</v>
      </c>
      <c r="JP1980" t="str">
        <f>""</f>
        <v/>
      </c>
      <c r="JQ1980" t="str">
        <f>HYPERLINK("https://web.datatree.com/?/property?propertyId=5251210")</f>
        <v>https://web.datatree.com/?/property?propertyId=5251210</v>
      </c>
    </row>
    <row r="1981" spans="1:277" x14ac:dyDescent="0.25">
      <c r="A1981">
        <v>1979</v>
      </c>
      <c r="B1981" s="15" t="s">
        <v>18833</v>
      </c>
      <c r="C1981" s="15" t="s">
        <v>18832</v>
      </c>
      <c r="D1981" s="15" t="s">
        <v>18834</v>
      </c>
      <c r="E1981" s="15" t="s">
        <v>18835</v>
      </c>
      <c r="F1981" s="15" t="s">
        <v>18836</v>
      </c>
      <c r="G1981" s="15" t="s">
        <v>243</v>
      </c>
      <c r="H1981" s="15">
        <v>85555</v>
      </c>
      <c r="I1981" s="15" t="s">
        <v>18837</v>
      </c>
      <c r="J1981" s="23" t="s">
        <v>18838</v>
      </c>
      <c r="K1981" s="15" t="s">
        <v>18839</v>
      </c>
      <c r="L1981" s="16" t="s">
        <v>18840</v>
      </c>
      <c r="M1981" s="17" t="str">
        <f t="shared" si="593"/>
        <v>6/31/2022</v>
      </c>
      <c r="N1981" s="15">
        <v>11173</v>
      </c>
      <c r="O1981" s="18">
        <f t="shared" si="596"/>
        <v>0</v>
      </c>
      <c r="P1981" s="19" t="str">
        <f t="shared" si="597"/>
        <v>$0.00</v>
      </c>
      <c r="Q1981" s="16">
        <v>44834</v>
      </c>
      <c r="R1981" s="19" t="str">
        <f t="shared" si="594"/>
        <v>09/30/22</v>
      </c>
      <c r="S1981" t="str">
        <f t="shared" si="598"/>
        <v>MOHAVE</v>
      </c>
      <c r="T1981" s="6" t="str">
        <f t="shared" si="599"/>
        <v>353-10-015</v>
      </c>
      <c r="U1981" t="str">
        <f t="shared" si="600"/>
        <v xml:space="preserve">PO BOX 362 </v>
      </c>
      <c r="V1981" t="str">
        <f t="shared" si="601"/>
        <v>VICTOR</v>
      </c>
      <c r="W1981" t="str">
        <f t="shared" si="602"/>
        <v>ID</v>
      </c>
      <c r="X1981" t="str">
        <f t="shared" si="603"/>
        <v>83455</v>
      </c>
      <c r="Y1981">
        <f t="shared" si="604"/>
        <v>0</v>
      </c>
      <c r="Z1981" t="str">
        <f t="shared" si="605"/>
        <v>WILCOX LAND &amp; CATTLE</v>
      </c>
      <c r="AA1981" t="str">
        <f t="shared" si="606"/>
        <v>SILVER SPRINGS UNIT V LOT 285</v>
      </c>
      <c r="AB1981">
        <f t="shared" si="607"/>
        <v>10</v>
      </c>
      <c r="AC1981" t="str">
        <f t="shared" si="608"/>
        <v>MOHAVE</v>
      </c>
      <c r="AI1981">
        <f t="shared" si="595"/>
        <v>10</v>
      </c>
      <c r="AO1981" t="s">
        <v>15761</v>
      </c>
      <c r="AR1981" t="s">
        <v>15761</v>
      </c>
      <c r="AS1981" t="s">
        <v>273</v>
      </c>
      <c r="AT1981">
        <v>6</v>
      </c>
      <c r="BC1981" t="s">
        <v>15761</v>
      </c>
      <c r="BD1981" t="s">
        <v>15761</v>
      </c>
      <c r="BF1981" t="s">
        <v>274</v>
      </c>
      <c r="BH1981" t="s">
        <v>242</v>
      </c>
      <c r="BS1981" t="s">
        <v>243</v>
      </c>
      <c r="BV1981" t="s">
        <v>244</v>
      </c>
      <c r="BY1981" t="s">
        <v>245</v>
      </c>
      <c r="CD1981" t="s">
        <v>15762</v>
      </c>
      <c r="CG1981" t="s">
        <v>575</v>
      </c>
      <c r="CH1981" t="s">
        <v>575</v>
      </c>
      <c r="CI1981" t="s">
        <v>1797</v>
      </c>
      <c r="CJ1981" t="str">
        <f>"83455"</f>
        <v>83455</v>
      </c>
      <c r="CK1981" t="s">
        <v>3250</v>
      </c>
      <c r="CL1981" t="s">
        <v>15763</v>
      </c>
      <c r="CM1981" t="s">
        <v>15764</v>
      </c>
      <c r="CN1981" t="s">
        <v>254</v>
      </c>
      <c r="CO1981" t="s">
        <v>15861</v>
      </c>
      <c r="CP1981" t="str">
        <f>"353-10-015"</f>
        <v>353-10-015</v>
      </c>
      <c r="CQ1981" t="str">
        <f>"35310015"</f>
        <v>35310015</v>
      </c>
      <c r="CR1981" t="str">
        <f>"R35310015"</f>
        <v>R35310015</v>
      </c>
      <c r="CS1981">
        <v>4015</v>
      </c>
      <c r="CW1981" t="s">
        <v>256</v>
      </c>
      <c r="CX1981" t="s">
        <v>257</v>
      </c>
      <c r="CY1981" t="s">
        <v>258</v>
      </c>
      <c r="CZ1981">
        <v>21</v>
      </c>
      <c r="DB1981">
        <v>35.193120813747498</v>
      </c>
      <c r="DC1981">
        <v>-113.553991720235</v>
      </c>
      <c r="DD1981" t="s">
        <v>259</v>
      </c>
      <c r="DK1981" t="s">
        <v>981</v>
      </c>
      <c r="DL1981" t="s">
        <v>981</v>
      </c>
      <c r="DO1981" t="str">
        <f>"285"</f>
        <v>285</v>
      </c>
      <c r="DQ1981">
        <v>0</v>
      </c>
      <c r="DR1981">
        <v>0</v>
      </c>
      <c r="DS1981">
        <v>0</v>
      </c>
      <c r="DT1981">
        <v>0</v>
      </c>
      <c r="DW1981">
        <v>0</v>
      </c>
      <c r="DX1981">
        <v>0</v>
      </c>
      <c r="DZ1981">
        <v>0</v>
      </c>
      <c r="EA1981">
        <v>0</v>
      </c>
      <c r="EB1981">
        <v>0</v>
      </c>
      <c r="EC1981">
        <v>0</v>
      </c>
      <c r="ED1981">
        <v>0</v>
      </c>
      <c r="EE1981">
        <v>0</v>
      </c>
      <c r="EF1981">
        <v>0</v>
      </c>
      <c r="EG1981">
        <v>0</v>
      </c>
      <c r="EH1981">
        <v>0</v>
      </c>
      <c r="EI1981">
        <v>0</v>
      </c>
      <c r="EL1981">
        <v>0</v>
      </c>
      <c r="EN1981">
        <v>0</v>
      </c>
      <c r="EP1981">
        <v>0</v>
      </c>
      <c r="ER1981">
        <v>0</v>
      </c>
      <c r="ET1981">
        <v>0</v>
      </c>
      <c r="EY1981">
        <v>0</v>
      </c>
      <c r="FA1981">
        <v>0</v>
      </c>
      <c r="FL1981">
        <v>0</v>
      </c>
      <c r="FQ1981" t="s">
        <v>261</v>
      </c>
      <c r="FR1981" t="s">
        <v>262</v>
      </c>
      <c r="FS1981" t="s">
        <v>263</v>
      </c>
      <c r="FU1981">
        <v>435600</v>
      </c>
      <c r="FV1981">
        <v>10</v>
      </c>
      <c r="FW1981">
        <v>0</v>
      </c>
      <c r="FX1981">
        <v>0</v>
      </c>
      <c r="FY1981">
        <v>0</v>
      </c>
      <c r="FZ1981">
        <v>0</v>
      </c>
      <c r="GI1981" t="s">
        <v>264</v>
      </c>
      <c r="GJ1981" t="s">
        <v>265</v>
      </c>
      <c r="GK1981" t="s">
        <v>266</v>
      </c>
      <c r="GL1981" s="1">
        <v>40135</v>
      </c>
      <c r="GM1981" t="s">
        <v>267</v>
      </c>
      <c r="GN1981" t="str">
        <f>"FALSE"</f>
        <v>FALSE</v>
      </c>
      <c r="GO1981">
        <v>2022</v>
      </c>
      <c r="GP1981">
        <v>2020</v>
      </c>
      <c r="GQ1981">
        <v>300</v>
      </c>
      <c r="GR1981" t="s">
        <v>246</v>
      </c>
      <c r="GS1981" t="s">
        <v>246</v>
      </c>
      <c r="GT1981" t="s">
        <v>246</v>
      </c>
      <c r="GU1981" t="s">
        <v>246</v>
      </c>
      <c r="GV1981" t="s">
        <v>246</v>
      </c>
      <c r="GW1981" t="s">
        <v>246</v>
      </c>
      <c r="GX1981" t="s">
        <v>246</v>
      </c>
      <c r="GY1981" t="s">
        <v>246</v>
      </c>
      <c r="GZ1981" t="s">
        <v>246</v>
      </c>
      <c r="HA1981" t="s">
        <v>246</v>
      </c>
      <c r="HB1981" t="s">
        <v>246</v>
      </c>
      <c r="HC1981" t="s">
        <v>246</v>
      </c>
      <c r="HD1981" t="s">
        <v>246</v>
      </c>
      <c r="HE1981" s="2">
        <v>595</v>
      </c>
      <c r="HF1981" s="2">
        <v>0</v>
      </c>
      <c r="HG1981" s="2">
        <v>0</v>
      </c>
      <c r="HH1981">
        <v>0</v>
      </c>
      <c r="HI1981" s="2">
        <v>3964</v>
      </c>
      <c r="HJ1981" s="2">
        <v>3964</v>
      </c>
      <c r="HK1981" s="2">
        <v>0</v>
      </c>
      <c r="HL1981">
        <v>0</v>
      </c>
      <c r="HM1981" s="2">
        <v>0</v>
      </c>
      <c r="HN1981" s="2">
        <v>0</v>
      </c>
      <c r="HO1981" s="2">
        <v>0</v>
      </c>
      <c r="HP1981">
        <v>0</v>
      </c>
      <c r="HQ1981" s="2">
        <v>45.02</v>
      </c>
      <c r="HS1981" s="2">
        <v>3964</v>
      </c>
      <c r="HV1981" t="s">
        <v>268</v>
      </c>
      <c r="HY1981" t="s">
        <v>269</v>
      </c>
      <c r="IF1981" t="str">
        <f>""</f>
        <v/>
      </c>
      <c r="IG1981" t="str">
        <f>""</f>
        <v/>
      </c>
      <c r="IH1981" t="str">
        <f>""</f>
        <v/>
      </c>
      <c r="IT1981" t="str">
        <f>""</f>
        <v/>
      </c>
      <c r="IY1981" t="str">
        <f>""</f>
        <v/>
      </c>
      <c r="JB1981" t="s">
        <v>271</v>
      </c>
      <c r="JD1981" t="str">
        <f>""</f>
        <v/>
      </c>
      <c r="JE1981" t="str">
        <f>""</f>
        <v/>
      </c>
      <c r="JO1981" t="str">
        <f>""</f>
        <v/>
      </c>
      <c r="JP1981" t="str">
        <f>""</f>
        <v/>
      </c>
      <c r="JQ1981" t="str">
        <f>HYPERLINK("https://web.datatree.com/?/property?propertyId=5252603")</f>
        <v>https://web.datatree.com/?/property?propertyId=5252603</v>
      </c>
    </row>
    <row r="1982" spans="1:277" x14ac:dyDescent="0.25">
      <c r="A1982">
        <v>1980</v>
      </c>
      <c r="B1982" s="15" t="s">
        <v>18833</v>
      </c>
      <c r="C1982" s="15" t="s">
        <v>18832</v>
      </c>
      <c r="D1982" s="15" t="s">
        <v>18834</v>
      </c>
      <c r="E1982" s="15" t="s">
        <v>18835</v>
      </c>
      <c r="F1982" s="15" t="s">
        <v>18836</v>
      </c>
      <c r="G1982" s="15" t="s">
        <v>243</v>
      </c>
      <c r="H1982" s="15">
        <v>85555</v>
      </c>
      <c r="I1982" s="15" t="s">
        <v>18837</v>
      </c>
      <c r="J1982" s="23" t="s">
        <v>18838</v>
      </c>
      <c r="K1982" s="15" t="s">
        <v>18839</v>
      </c>
      <c r="L1982" s="16" t="s">
        <v>18840</v>
      </c>
      <c r="M1982" s="17" t="str">
        <f t="shared" si="593"/>
        <v>6/31/2022</v>
      </c>
      <c r="N1982" s="15">
        <v>11174</v>
      </c>
      <c r="O1982" s="18">
        <f t="shared" si="596"/>
        <v>0</v>
      </c>
      <c r="P1982" s="19" t="str">
        <f t="shared" si="597"/>
        <v>$0.00</v>
      </c>
      <c r="Q1982" s="16">
        <v>44834</v>
      </c>
      <c r="R1982" s="19" t="str">
        <f t="shared" si="594"/>
        <v>09/30/22</v>
      </c>
      <c r="S1982" t="str">
        <f t="shared" si="598"/>
        <v>MOHAVE</v>
      </c>
      <c r="T1982" s="6" t="str">
        <f t="shared" si="599"/>
        <v>317-12-104</v>
      </c>
      <c r="U1982" t="str">
        <f t="shared" si="600"/>
        <v xml:space="preserve">2401 ZAFRA CT </v>
      </c>
      <c r="V1982" t="str">
        <f t="shared" si="601"/>
        <v>LAS VEGAS</v>
      </c>
      <c r="W1982" t="str">
        <f t="shared" si="602"/>
        <v>NV</v>
      </c>
      <c r="X1982" t="str">
        <f t="shared" si="603"/>
        <v>89102-2087</v>
      </c>
      <c r="Y1982">
        <f t="shared" si="604"/>
        <v>0</v>
      </c>
      <c r="Z1982" t="str">
        <f t="shared" si="605"/>
        <v>REALEZA LAND TRUST</v>
      </c>
      <c r="AA1982" t="str">
        <f t="shared" si="606"/>
        <v>GATEWAY ACRES TRACT 2 LOTS 117 &amp; 118 CONT 10 AC</v>
      </c>
      <c r="AB1982">
        <f t="shared" si="607"/>
        <v>10</v>
      </c>
      <c r="AC1982" t="str">
        <f t="shared" si="608"/>
        <v>MOHAVE</v>
      </c>
      <c r="AI1982">
        <f t="shared" si="595"/>
        <v>10</v>
      </c>
      <c r="AO1982" t="s">
        <v>6454</v>
      </c>
      <c r="AR1982" t="s">
        <v>6454</v>
      </c>
      <c r="AS1982" t="s">
        <v>588</v>
      </c>
      <c r="AT1982">
        <v>67</v>
      </c>
      <c r="BC1982" t="s">
        <v>6455</v>
      </c>
      <c r="BD1982" t="s">
        <v>6454</v>
      </c>
      <c r="BE1982" t="s">
        <v>689</v>
      </c>
      <c r="BH1982" t="s">
        <v>242</v>
      </c>
      <c r="BS1982" t="s">
        <v>243</v>
      </c>
      <c r="BV1982" t="s">
        <v>244</v>
      </c>
      <c r="BY1982" t="s">
        <v>245</v>
      </c>
      <c r="CA1982">
        <v>2401</v>
      </c>
      <c r="CD1982" t="s">
        <v>5149</v>
      </c>
      <c r="CE1982" t="s">
        <v>439</v>
      </c>
      <c r="CG1982" t="s">
        <v>398</v>
      </c>
      <c r="CH1982" t="s">
        <v>398</v>
      </c>
      <c r="CI1982" t="s">
        <v>400</v>
      </c>
      <c r="CJ1982" t="str">
        <f>"89102-2087"</f>
        <v>89102-2087</v>
      </c>
      <c r="CK1982" t="s">
        <v>2639</v>
      </c>
      <c r="CL1982" t="s">
        <v>5150</v>
      </c>
      <c r="CM1982" t="s">
        <v>5151</v>
      </c>
      <c r="CN1982" t="s">
        <v>254</v>
      </c>
      <c r="CO1982" t="s">
        <v>15862</v>
      </c>
      <c r="CP1982" t="str">
        <f>"317-12-104"</f>
        <v>317-12-104</v>
      </c>
      <c r="CQ1982" t="str">
        <f>"31712104"</f>
        <v>31712104</v>
      </c>
      <c r="CR1982" t="str">
        <f>"R31712104"</f>
        <v>R31712104</v>
      </c>
      <c r="CS1982">
        <v>4015</v>
      </c>
      <c r="CX1982" t="s">
        <v>309</v>
      </c>
      <c r="CY1982" t="s">
        <v>310</v>
      </c>
      <c r="CZ1982">
        <v>19</v>
      </c>
      <c r="DB1982">
        <v>35.533155632508098</v>
      </c>
      <c r="DC1982">
        <v>-114.46245907773999</v>
      </c>
      <c r="DD1982" t="s">
        <v>584</v>
      </c>
      <c r="DE1982">
        <v>2</v>
      </c>
      <c r="DK1982" t="s">
        <v>1392</v>
      </c>
      <c r="DL1982" t="s">
        <v>1392</v>
      </c>
      <c r="DO1982" t="str">
        <f>"117|1"</f>
        <v>117|1</v>
      </c>
      <c r="DQ1982">
        <v>0</v>
      </c>
      <c r="DR1982">
        <v>0</v>
      </c>
      <c r="DS1982">
        <v>0</v>
      </c>
      <c r="DT1982">
        <v>0</v>
      </c>
      <c r="DW1982">
        <v>0</v>
      </c>
      <c r="DX1982">
        <v>0</v>
      </c>
      <c r="DZ1982">
        <v>0</v>
      </c>
      <c r="EA1982">
        <v>0</v>
      </c>
      <c r="EB1982">
        <v>0</v>
      </c>
      <c r="EC1982">
        <v>0</v>
      </c>
      <c r="ED1982">
        <v>0</v>
      </c>
      <c r="EE1982">
        <v>0</v>
      </c>
      <c r="EF1982">
        <v>0</v>
      </c>
      <c r="EG1982">
        <v>0</v>
      </c>
      <c r="EH1982">
        <v>0</v>
      </c>
      <c r="EI1982">
        <v>0</v>
      </c>
      <c r="EL1982">
        <v>0</v>
      </c>
      <c r="EN1982">
        <v>0</v>
      </c>
      <c r="EP1982">
        <v>0</v>
      </c>
      <c r="ER1982">
        <v>0</v>
      </c>
      <c r="ET1982">
        <v>0</v>
      </c>
      <c r="EY1982">
        <v>0</v>
      </c>
      <c r="FA1982">
        <v>0</v>
      </c>
      <c r="FL1982">
        <v>0</v>
      </c>
      <c r="FQ1982" t="s">
        <v>261</v>
      </c>
      <c r="FR1982" t="s">
        <v>262</v>
      </c>
      <c r="FS1982" t="s">
        <v>263</v>
      </c>
      <c r="FU1982">
        <v>435600</v>
      </c>
      <c r="FV1982">
        <v>10</v>
      </c>
      <c r="FW1982">
        <v>0</v>
      </c>
      <c r="FX1982">
        <v>0</v>
      </c>
      <c r="FY1982">
        <v>0</v>
      </c>
      <c r="FZ1982">
        <v>0</v>
      </c>
      <c r="GI1982" t="s">
        <v>264</v>
      </c>
      <c r="GJ1982" t="s">
        <v>538</v>
      </c>
      <c r="GK1982" t="s">
        <v>539</v>
      </c>
      <c r="GL1982" s="1">
        <v>40135</v>
      </c>
      <c r="GM1982" t="s">
        <v>267</v>
      </c>
      <c r="GN1982" t="str">
        <f>"FALSE"</f>
        <v>FALSE</v>
      </c>
      <c r="GO1982">
        <v>2022</v>
      </c>
      <c r="GP1982">
        <v>2020</v>
      </c>
      <c r="GQ1982">
        <v>400</v>
      </c>
      <c r="GR1982" t="s">
        <v>246</v>
      </c>
      <c r="GS1982" t="s">
        <v>246</v>
      </c>
      <c r="GT1982" t="s">
        <v>246</v>
      </c>
      <c r="GU1982" t="s">
        <v>246</v>
      </c>
      <c r="GV1982" t="s">
        <v>246</v>
      </c>
      <c r="GW1982" t="s">
        <v>246</v>
      </c>
      <c r="GX1982" t="s">
        <v>246</v>
      </c>
      <c r="GY1982" t="s">
        <v>246</v>
      </c>
      <c r="GZ1982" t="s">
        <v>246</v>
      </c>
      <c r="HA1982" t="s">
        <v>246</v>
      </c>
      <c r="HB1982" t="s">
        <v>246</v>
      </c>
      <c r="HC1982" t="s">
        <v>246</v>
      </c>
      <c r="HD1982" t="s">
        <v>246</v>
      </c>
      <c r="HE1982" s="2">
        <v>1864</v>
      </c>
      <c r="HF1982" s="2">
        <v>0</v>
      </c>
      <c r="HG1982" s="2">
        <v>0</v>
      </c>
      <c r="HH1982">
        <v>0</v>
      </c>
      <c r="HI1982" s="2">
        <v>12425</v>
      </c>
      <c r="HJ1982" s="2">
        <v>12425</v>
      </c>
      <c r="HK1982" s="2">
        <v>0</v>
      </c>
      <c r="HL1982">
        <v>0</v>
      </c>
      <c r="HM1982" s="2">
        <v>0</v>
      </c>
      <c r="HN1982" s="2">
        <v>0</v>
      </c>
      <c r="HO1982" s="2">
        <v>0</v>
      </c>
      <c r="HP1982">
        <v>0</v>
      </c>
      <c r="HQ1982" s="2">
        <v>101.64</v>
      </c>
      <c r="HS1982" s="2">
        <v>12425</v>
      </c>
      <c r="HV1982" t="s">
        <v>315</v>
      </c>
      <c r="HY1982" t="s">
        <v>316</v>
      </c>
      <c r="HZ1982" t="s">
        <v>317</v>
      </c>
      <c r="IA1982" t="s">
        <v>318</v>
      </c>
      <c r="IB1982" s="1">
        <v>42686</v>
      </c>
      <c r="IC1982" s="1">
        <v>42688</v>
      </c>
      <c r="IE1982" t="s">
        <v>270</v>
      </c>
      <c r="IF1982" t="str">
        <f>""</f>
        <v/>
      </c>
      <c r="IG1982" t="str">
        <f>"2016.51508"</f>
        <v>2016.51508</v>
      </c>
      <c r="IH1982" t="str">
        <f>""</f>
        <v/>
      </c>
      <c r="II1982" s="1">
        <v>38435</v>
      </c>
      <c r="IJ1982" s="1">
        <v>38442</v>
      </c>
      <c r="IK1982" s="2">
        <v>45000</v>
      </c>
      <c r="IL1982" t="s">
        <v>566</v>
      </c>
      <c r="IM1982" t="s">
        <v>567</v>
      </c>
      <c r="IN1982" t="s">
        <v>15863</v>
      </c>
      <c r="IT1982" t="str">
        <f>"                    "</f>
        <v xml:space="preserve">                    </v>
      </c>
      <c r="IY1982" t="str">
        <f>"                    "</f>
        <v xml:space="preserve">                    </v>
      </c>
      <c r="JA1982" t="s">
        <v>642</v>
      </c>
      <c r="JB1982" t="s">
        <v>271</v>
      </c>
      <c r="JD1982" t="str">
        <f>"5516.759"</f>
        <v>5516.759</v>
      </c>
      <c r="JE1982" t="str">
        <f>""</f>
        <v/>
      </c>
      <c r="JO1982" t="str">
        <f>""</f>
        <v/>
      </c>
      <c r="JP1982" t="str">
        <f>""</f>
        <v/>
      </c>
      <c r="JQ1982" t="str">
        <f>HYPERLINK("https://web.datatree.com/?/property?propertyId=5253545")</f>
        <v>https://web.datatree.com/?/property?propertyId=5253545</v>
      </c>
    </row>
    <row r="1983" spans="1:277" x14ac:dyDescent="0.25">
      <c r="A1983">
        <v>1981</v>
      </c>
      <c r="B1983" s="15" t="s">
        <v>18833</v>
      </c>
      <c r="C1983" s="15" t="s">
        <v>18832</v>
      </c>
      <c r="D1983" s="15" t="s">
        <v>18834</v>
      </c>
      <c r="E1983" s="15" t="s">
        <v>18835</v>
      </c>
      <c r="F1983" s="15" t="s">
        <v>18836</v>
      </c>
      <c r="G1983" s="15" t="s">
        <v>243</v>
      </c>
      <c r="H1983" s="15">
        <v>85555</v>
      </c>
      <c r="I1983" s="15" t="s">
        <v>18837</v>
      </c>
      <c r="J1983" s="23" t="s">
        <v>18838</v>
      </c>
      <c r="K1983" s="15" t="s">
        <v>18839</v>
      </c>
      <c r="L1983" s="16" t="s">
        <v>18840</v>
      </c>
      <c r="M1983" s="17" t="str">
        <f t="shared" si="593"/>
        <v>6/31/2022</v>
      </c>
      <c r="N1983" s="15">
        <v>11175</v>
      </c>
      <c r="O1983" s="18">
        <f t="shared" si="596"/>
        <v>0</v>
      </c>
      <c r="P1983" s="19" t="str">
        <f t="shared" si="597"/>
        <v>$0.00</v>
      </c>
      <c r="Q1983" s="16">
        <v>44834</v>
      </c>
      <c r="R1983" s="19" t="str">
        <f t="shared" si="594"/>
        <v>09/30/22</v>
      </c>
      <c r="S1983" t="str">
        <f t="shared" si="598"/>
        <v>MOHAVE</v>
      </c>
      <c r="T1983" s="6" t="str">
        <f t="shared" si="599"/>
        <v>351-19-032</v>
      </c>
      <c r="U1983" t="str">
        <f t="shared" si="600"/>
        <v xml:space="preserve">35506 N 14TH ST </v>
      </c>
      <c r="V1983" t="str">
        <f t="shared" si="601"/>
        <v>PHOENIX</v>
      </c>
      <c r="W1983" t="str">
        <f t="shared" si="602"/>
        <v>AZ</v>
      </c>
      <c r="X1983" t="str">
        <f t="shared" si="603"/>
        <v>85086-9325</v>
      </c>
      <c r="Y1983" t="str">
        <f t="shared" si="604"/>
        <v>KENNETH</v>
      </c>
      <c r="Z1983" t="str">
        <f t="shared" si="605"/>
        <v>HARE</v>
      </c>
      <c r="AA1983" t="str">
        <f t="shared" si="606"/>
        <v>GATEWAY ACRES TRACT 4 LOTS 43 &amp; 44</v>
      </c>
      <c r="AB1983">
        <f t="shared" si="607"/>
        <v>10</v>
      </c>
      <c r="AC1983" t="str">
        <f t="shared" si="608"/>
        <v>MOHAVE</v>
      </c>
      <c r="AI1983">
        <f t="shared" si="595"/>
        <v>10</v>
      </c>
      <c r="AO1983" t="s">
        <v>15864</v>
      </c>
      <c r="AP1983" t="s">
        <v>15865</v>
      </c>
      <c r="AQ1983" t="s">
        <v>727</v>
      </c>
      <c r="AR1983" t="s">
        <v>15866</v>
      </c>
      <c r="AS1983" t="s">
        <v>240</v>
      </c>
      <c r="AT1983">
        <v>2</v>
      </c>
      <c r="AU1983" t="s">
        <v>15867</v>
      </c>
      <c r="AV1983" t="s">
        <v>5270</v>
      </c>
      <c r="AW1983" t="s">
        <v>5270</v>
      </c>
      <c r="AX1983" t="s">
        <v>15866</v>
      </c>
      <c r="AY1983" t="s">
        <v>240</v>
      </c>
      <c r="AZ1983">
        <v>2</v>
      </c>
      <c r="BC1983" t="s">
        <v>15868</v>
      </c>
      <c r="BD1983" t="s">
        <v>15869</v>
      </c>
      <c r="BF1983" t="s">
        <v>300</v>
      </c>
      <c r="BG1983" t="s">
        <v>541</v>
      </c>
      <c r="BH1983" t="s">
        <v>242</v>
      </c>
      <c r="BS1983" t="s">
        <v>243</v>
      </c>
      <c r="BV1983" t="s">
        <v>244</v>
      </c>
      <c r="BY1983" t="s">
        <v>245</v>
      </c>
      <c r="BZ1983" t="s">
        <v>246</v>
      </c>
      <c r="CA1983">
        <v>35506</v>
      </c>
      <c r="CD1983" t="s">
        <v>15870</v>
      </c>
      <c r="CE1983" t="s">
        <v>375</v>
      </c>
      <c r="CG1983" t="s">
        <v>591</v>
      </c>
      <c r="CH1983" t="s">
        <v>6956</v>
      </c>
      <c r="CI1983" t="s">
        <v>243</v>
      </c>
      <c r="CJ1983" t="str">
        <f>"85086-9325"</f>
        <v>85086-9325</v>
      </c>
      <c r="CK1983" t="s">
        <v>15871</v>
      </c>
      <c r="CL1983" t="s">
        <v>15872</v>
      </c>
      <c r="CM1983" t="s">
        <v>15873</v>
      </c>
      <c r="CN1983" t="s">
        <v>254</v>
      </c>
      <c r="CO1983" t="s">
        <v>15874</v>
      </c>
      <c r="CP1983" t="str">
        <f>"351-19-032"</f>
        <v>351-19-032</v>
      </c>
      <c r="CQ1983" t="str">
        <f>"35119032"</f>
        <v>35119032</v>
      </c>
      <c r="CR1983" t="str">
        <f>"R35119032"</f>
        <v>R35119032</v>
      </c>
      <c r="CS1983">
        <v>4015</v>
      </c>
      <c r="CX1983" t="s">
        <v>333</v>
      </c>
      <c r="CY1983" t="s">
        <v>310</v>
      </c>
      <c r="CZ1983">
        <v>29</v>
      </c>
      <c r="DB1983">
        <v>35.441469451779099</v>
      </c>
      <c r="DC1983">
        <v>-114.441745243604</v>
      </c>
      <c r="DD1983" t="s">
        <v>1042</v>
      </c>
      <c r="DE1983">
        <v>4</v>
      </c>
      <c r="DK1983" t="s">
        <v>4049</v>
      </c>
      <c r="DL1983" t="s">
        <v>4049</v>
      </c>
      <c r="DO1983" t="str">
        <f>"43|44"</f>
        <v>43|44</v>
      </c>
      <c r="DQ1983">
        <v>0</v>
      </c>
      <c r="DR1983">
        <v>0</v>
      </c>
      <c r="DS1983">
        <v>0</v>
      </c>
      <c r="DT1983">
        <v>0</v>
      </c>
      <c r="DW1983">
        <v>0</v>
      </c>
      <c r="DX1983">
        <v>0</v>
      </c>
      <c r="DZ1983">
        <v>0</v>
      </c>
      <c r="EA1983">
        <v>0</v>
      </c>
      <c r="EB1983">
        <v>0</v>
      </c>
      <c r="EC1983">
        <v>0</v>
      </c>
      <c r="ED1983">
        <v>0</v>
      </c>
      <c r="EE1983">
        <v>0</v>
      </c>
      <c r="EF1983">
        <v>0</v>
      </c>
      <c r="EG1983">
        <v>0</v>
      </c>
      <c r="EH1983">
        <v>0</v>
      </c>
      <c r="EI1983">
        <v>0</v>
      </c>
      <c r="EL1983">
        <v>0</v>
      </c>
      <c r="EN1983">
        <v>0</v>
      </c>
      <c r="EP1983">
        <v>0</v>
      </c>
      <c r="ER1983">
        <v>0</v>
      </c>
      <c r="ET1983">
        <v>0</v>
      </c>
      <c r="EY1983">
        <v>0</v>
      </c>
      <c r="FA1983">
        <v>0</v>
      </c>
      <c r="FL1983">
        <v>0</v>
      </c>
      <c r="FQ1983" t="s">
        <v>336</v>
      </c>
      <c r="FR1983" t="s">
        <v>337</v>
      </c>
      <c r="FS1983" t="s">
        <v>338</v>
      </c>
      <c r="FU1983">
        <v>435600</v>
      </c>
      <c r="FV1983">
        <v>10</v>
      </c>
      <c r="FW1983">
        <v>0</v>
      </c>
      <c r="FX1983">
        <v>0</v>
      </c>
      <c r="FY1983">
        <v>0</v>
      </c>
      <c r="FZ1983">
        <v>0</v>
      </c>
      <c r="GI1983" t="s">
        <v>264</v>
      </c>
      <c r="GJ1983" t="s">
        <v>339</v>
      </c>
      <c r="GK1983" t="s">
        <v>340</v>
      </c>
      <c r="GL1983" s="1">
        <v>40135</v>
      </c>
      <c r="GM1983" t="s">
        <v>267</v>
      </c>
      <c r="GN1983" t="str">
        <f>"FALSE"</f>
        <v>FALSE</v>
      </c>
      <c r="GO1983">
        <v>2022</v>
      </c>
      <c r="GP1983">
        <v>2020</v>
      </c>
      <c r="GQ1983">
        <v>400</v>
      </c>
      <c r="GR1983" t="s">
        <v>246</v>
      </c>
      <c r="GS1983" t="s">
        <v>246</v>
      </c>
      <c r="GT1983" t="s">
        <v>246</v>
      </c>
      <c r="GU1983" t="s">
        <v>246</v>
      </c>
      <c r="GV1983" t="s">
        <v>246</v>
      </c>
      <c r="GW1983" t="s">
        <v>246</v>
      </c>
      <c r="GX1983" t="s">
        <v>246</v>
      </c>
      <c r="GY1983" t="s">
        <v>246</v>
      </c>
      <c r="GZ1983" t="s">
        <v>246</v>
      </c>
      <c r="HA1983" t="s">
        <v>246</v>
      </c>
      <c r="HB1983" t="s">
        <v>246</v>
      </c>
      <c r="HC1983" t="s">
        <v>246</v>
      </c>
      <c r="HD1983" t="s">
        <v>246</v>
      </c>
      <c r="HE1983" s="2">
        <v>883</v>
      </c>
      <c r="HF1983" s="2">
        <v>0</v>
      </c>
      <c r="HG1983" s="2">
        <v>0</v>
      </c>
      <c r="HH1983">
        <v>0</v>
      </c>
      <c r="HI1983" s="2">
        <v>5884</v>
      </c>
      <c r="HJ1983" s="2">
        <v>5884</v>
      </c>
      <c r="HK1983" s="2">
        <v>0</v>
      </c>
      <c r="HL1983">
        <v>0</v>
      </c>
      <c r="HM1983" s="2">
        <v>0</v>
      </c>
      <c r="HN1983" s="2">
        <v>0</v>
      </c>
      <c r="HO1983" s="2">
        <v>0</v>
      </c>
      <c r="HP1983">
        <v>0</v>
      </c>
      <c r="HQ1983" s="2">
        <v>86.58</v>
      </c>
      <c r="HS1983" s="2">
        <v>5884</v>
      </c>
      <c r="HV1983" t="s">
        <v>315</v>
      </c>
      <c r="HY1983" t="s">
        <v>316</v>
      </c>
      <c r="HZ1983" t="s">
        <v>317</v>
      </c>
      <c r="IA1983" t="s">
        <v>318</v>
      </c>
      <c r="IF1983" t="str">
        <f>""</f>
        <v/>
      </c>
      <c r="IG1983" t="str">
        <f>""</f>
        <v/>
      </c>
      <c r="IH1983" t="str">
        <f>""</f>
        <v/>
      </c>
      <c r="IT1983" t="str">
        <f>""</f>
        <v/>
      </c>
      <c r="IY1983" t="str">
        <f>""</f>
        <v/>
      </c>
      <c r="JB1983" t="s">
        <v>271</v>
      </c>
      <c r="JD1983" t="str">
        <f>""</f>
        <v/>
      </c>
      <c r="JE1983" t="str">
        <f>""</f>
        <v/>
      </c>
      <c r="JO1983" t="str">
        <f>""</f>
        <v/>
      </c>
      <c r="JP1983" t="str">
        <f>""</f>
        <v/>
      </c>
      <c r="JQ1983" t="str">
        <f>HYPERLINK("https://web.datatree.com/?/property?propertyId=5255889")</f>
        <v>https://web.datatree.com/?/property?propertyId=5255889</v>
      </c>
    </row>
    <row r="1984" spans="1:277" x14ac:dyDescent="0.25">
      <c r="A1984">
        <v>1982</v>
      </c>
      <c r="B1984" s="15" t="s">
        <v>18833</v>
      </c>
      <c r="C1984" s="15" t="s">
        <v>18832</v>
      </c>
      <c r="D1984" s="15" t="s">
        <v>18834</v>
      </c>
      <c r="E1984" s="15" t="s">
        <v>18835</v>
      </c>
      <c r="F1984" s="15" t="s">
        <v>18836</v>
      </c>
      <c r="G1984" s="15" t="s">
        <v>243</v>
      </c>
      <c r="H1984" s="15">
        <v>85555</v>
      </c>
      <c r="I1984" s="15" t="s">
        <v>18837</v>
      </c>
      <c r="J1984" s="23" t="s">
        <v>18838</v>
      </c>
      <c r="K1984" s="15" t="s">
        <v>18839</v>
      </c>
      <c r="L1984" s="16" t="s">
        <v>18840</v>
      </c>
      <c r="M1984" s="17" t="str">
        <f t="shared" si="593"/>
        <v>6/31/2022</v>
      </c>
      <c r="N1984" s="15">
        <v>11176</v>
      </c>
      <c r="O1984" s="18">
        <f t="shared" si="596"/>
        <v>0</v>
      </c>
      <c r="P1984" s="19" t="str">
        <f t="shared" si="597"/>
        <v>$0.00</v>
      </c>
      <c r="Q1984" s="16">
        <v>44834</v>
      </c>
      <c r="R1984" s="19" t="str">
        <f t="shared" si="594"/>
        <v>09/30/22</v>
      </c>
      <c r="S1984" t="str">
        <f t="shared" si="598"/>
        <v>MOHAVE</v>
      </c>
      <c r="T1984" s="6" t="str">
        <f t="shared" si="599"/>
        <v>353-08-012</v>
      </c>
      <c r="U1984" t="str">
        <f t="shared" si="600"/>
        <v xml:space="preserve">1601 WILDWOOD DR </v>
      </c>
      <c r="V1984" t="str">
        <f t="shared" si="601"/>
        <v>FALLSTON</v>
      </c>
      <c r="W1984" t="str">
        <f t="shared" si="602"/>
        <v>MD</v>
      </c>
      <c r="X1984" t="str">
        <f t="shared" si="603"/>
        <v>21047-1723</v>
      </c>
      <c r="Y1984" t="str">
        <f t="shared" si="604"/>
        <v>JOAN</v>
      </c>
      <c r="Z1984" t="str">
        <f t="shared" si="605"/>
        <v>PAPIER</v>
      </c>
      <c r="AA1984" t="str">
        <f t="shared" si="606"/>
        <v>SE4SE4SE4 SEC 15 T21 R12 10 AC</v>
      </c>
      <c r="AB1984">
        <f t="shared" si="607"/>
        <v>10</v>
      </c>
      <c r="AC1984" t="str">
        <f t="shared" si="608"/>
        <v>MOHAVE</v>
      </c>
      <c r="AI1984">
        <f t="shared" si="595"/>
        <v>10</v>
      </c>
      <c r="AO1984" t="s">
        <v>15875</v>
      </c>
      <c r="AP1984" t="s">
        <v>15876</v>
      </c>
      <c r="AQ1984" t="s">
        <v>12047</v>
      </c>
      <c r="AR1984" t="s">
        <v>15877</v>
      </c>
      <c r="AS1984" t="s">
        <v>240</v>
      </c>
      <c r="AT1984">
        <v>1</v>
      </c>
      <c r="BC1984" t="s">
        <v>15878</v>
      </c>
      <c r="BD1984" t="s">
        <v>15875</v>
      </c>
      <c r="BF1984" t="s">
        <v>300</v>
      </c>
      <c r="BG1984" t="s">
        <v>541</v>
      </c>
      <c r="BH1984" t="s">
        <v>242</v>
      </c>
      <c r="BS1984" t="s">
        <v>243</v>
      </c>
      <c r="BV1984" t="s">
        <v>244</v>
      </c>
      <c r="BY1984" t="s">
        <v>245</v>
      </c>
      <c r="CA1984">
        <v>1601</v>
      </c>
      <c r="CD1984" t="s">
        <v>15879</v>
      </c>
      <c r="CE1984" t="s">
        <v>302</v>
      </c>
      <c r="CG1984" t="s">
        <v>15880</v>
      </c>
      <c r="CH1984" t="s">
        <v>15880</v>
      </c>
      <c r="CI1984" t="s">
        <v>5822</v>
      </c>
      <c r="CJ1984" t="str">
        <f>"21047-1723"</f>
        <v>21047-1723</v>
      </c>
      <c r="CK1984" t="s">
        <v>1161</v>
      </c>
      <c r="CL1984" t="s">
        <v>15881</v>
      </c>
      <c r="CM1984" t="s">
        <v>15882</v>
      </c>
      <c r="CN1984" t="s">
        <v>254</v>
      </c>
      <c r="CO1984" t="s">
        <v>15883</v>
      </c>
      <c r="CP1984" t="str">
        <f>"353-08-012"</f>
        <v>353-08-012</v>
      </c>
      <c r="CQ1984" t="str">
        <f>"35308012"</f>
        <v>35308012</v>
      </c>
      <c r="CR1984" t="str">
        <f>"R35308012"</f>
        <v>R35308012</v>
      </c>
      <c r="CS1984">
        <v>4015</v>
      </c>
      <c r="CW1984" t="s">
        <v>256</v>
      </c>
      <c r="CX1984">
        <v>21</v>
      </c>
      <c r="CY1984">
        <v>12</v>
      </c>
      <c r="CZ1984">
        <v>15</v>
      </c>
      <c r="DB1984">
        <v>35.196729318169297</v>
      </c>
      <c r="DC1984">
        <v>-113.52745103516899</v>
      </c>
      <c r="DK1984">
        <v>152112</v>
      </c>
      <c r="DL1984">
        <v>152112</v>
      </c>
      <c r="DO1984" t="str">
        <f>""</f>
        <v/>
      </c>
      <c r="DQ1984">
        <v>0</v>
      </c>
      <c r="DR1984">
        <v>0</v>
      </c>
      <c r="DS1984">
        <v>0</v>
      </c>
      <c r="DT1984">
        <v>0</v>
      </c>
      <c r="DW1984">
        <v>0</v>
      </c>
      <c r="DX1984">
        <v>0</v>
      </c>
      <c r="DZ1984">
        <v>0</v>
      </c>
      <c r="EA1984">
        <v>0</v>
      </c>
      <c r="EB1984">
        <v>0</v>
      </c>
      <c r="EC1984">
        <v>0</v>
      </c>
      <c r="ED1984">
        <v>0</v>
      </c>
      <c r="EE1984">
        <v>0</v>
      </c>
      <c r="EF1984">
        <v>0</v>
      </c>
      <c r="EG1984">
        <v>0</v>
      </c>
      <c r="EH1984">
        <v>0</v>
      </c>
      <c r="EI1984">
        <v>0</v>
      </c>
      <c r="EL1984">
        <v>0</v>
      </c>
      <c r="EN1984">
        <v>0</v>
      </c>
      <c r="EP1984">
        <v>0</v>
      </c>
      <c r="ER1984">
        <v>0</v>
      </c>
      <c r="ET1984">
        <v>0</v>
      </c>
      <c r="EY1984">
        <v>0</v>
      </c>
      <c r="FA1984">
        <v>0</v>
      </c>
      <c r="FL1984">
        <v>0</v>
      </c>
      <c r="FQ1984" t="s">
        <v>261</v>
      </c>
      <c r="FR1984" t="s">
        <v>354</v>
      </c>
      <c r="FS1984" t="s">
        <v>355</v>
      </c>
      <c r="FU1984">
        <v>435600</v>
      </c>
      <c r="FV1984">
        <v>10</v>
      </c>
      <c r="FW1984">
        <v>0</v>
      </c>
      <c r="FX1984">
        <v>0</v>
      </c>
      <c r="FY1984">
        <v>0</v>
      </c>
      <c r="FZ1984">
        <v>0</v>
      </c>
      <c r="GI1984" t="s">
        <v>264</v>
      </c>
      <c r="GJ1984" t="s">
        <v>265</v>
      </c>
      <c r="GK1984" t="s">
        <v>266</v>
      </c>
      <c r="GL1984" s="1">
        <v>40135</v>
      </c>
      <c r="GM1984" t="s">
        <v>267</v>
      </c>
      <c r="GN1984" t="str">
        <f>"FALSE"</f>
        <v>FALSE</v>
      </c>
      <c r="GO1984">
        <v>2022</v>
      </c>
      <c r="GP1984">
        <v>2020</v>
      </c>
      <c r="GQ1984">
        <v>300</v>
      </c>
      <c r="GR1984" t="s">
        <v>246</v>
      </c>
      <c r="GS1984" t="s">
        <v>246</v>
      </c>
      <c r="GT1984" t="s">
        <v>246</v>
      </c>
      <c r="GU1984" t="s">
        <v>246</v>
      </c>
      <c r="GV1984" t="s">
        <v>246</v>
      </c>
      <c r="GW1984" t="s">
        <v>246</v>
      </c>
      <c r="GX1984" t="s">
        <v>246</v>
      </c>
      <c r="GY1984" t="s">
        <v>246</v>
      </c>
      <c r="GZ1984" t="s">
        <v>246</v>
      </c>
      <c r="HA1984" t="s">
        <v>246</v>
      </c>
      <c r="HB1984" t="s">
        <v>246</v>
      </c>
      <c r="HC1984" t="s">
        <v>246</v>
      </c>
      <c r="HD1984" t="s">
        <v>246</v>
      </c>
      <c r="HE1984" s="2">
        <v>595</v>
      </c>
      <c r="HF1984" s="2">
        <v>0</v>
      </c>
      <c r="HG1984" s="2">
        <v>0</v>
      </c>
      <c r="HH1984">
        <v>0</v>
      </c>
      <c r="HI1984" s="2">
        <v>3964</v>
      </c>
      <c r="HJ1984" s="2">
        <v>3964</v>
      </c>
      <c r="HK1984" s="2">
        <v>0</v>
      </c>
      <c r="HL1984">
        <v>0</v>
      </c>
      <c r="HM1984" s="2">
        <v>0</v>
      </c>
      <c r="HN1984" s="2">
        <v>0</v>
      </c>
      <c r="HO1984" s="2">
        <v>0</v>
      </c>
      <c r="HP1984">
        <v>0</v>
      </c>
      <c r="HQ1984" s="2">
        <v>85.44</v>
      </c>
      <c r="HS1984" s="2">
        <v>3964</v>
      </c>
      <c r="HV1984" t="s">
        <v>268</v>
      </c>
      <c r="HY1984" t="s">
        <v>269</v>
      </c>
      <c r="IF1984" t="str">
        <f>""</f>
        <v/>
      </c>
      <c r="IG1984" t="str">
        <f>""</f>
        <v/>
      </c>
      <c r="IH1984" t="str">
        <f>""</f>
        <v/>
      </c>
      <c r="IT1984" t="str">
        <f>""</f>
        <v/>
      </c>
      <c r="IY1984" t="str">
        <f>""</f>
        <v/>
      </c>
      <c r="JB1984" t="s">
        <v>271</v>
      </c>
      <c r="JD1984" t="str">
        <f>""</f>
        <v/>
      </c>
      <c r="JE1984" t="str">
        <f>""</f>
        <v/>
      </c>
      <c r="JO1984" t="str">
        <f>""</f>
        <v/>
      </c>
      <c r="JP1984" t="str">
        <f>""</f>
        <v/>
      </c>
      <c r="JQ1984" t="str">
        <f>HYPERLINK("https://web.datatree.com/?/property?propertyId=5238220")</f>
        <v>https://web.datatree.com/?/property?propertyId=5238220</v>
      </c>
    </row>
    <row r="1985" spans="1:277" x14ac:dyDescent="0.25">
      <c r="A1985">
        <v>1983</v>
      </c>
      <c r="B1985" s="15" t="s">
        <v>18833</v>
      </c>
      <c r="C1985" s="15" t="s">
        <v>18832</v>
      </c>
      <c r="D1985" s="15" t="s">
        <v>18834</v>
      </c>
      <c r="E1985" s="15" t="s">
        <v>18835</v>
      </c>
      <c r="F1985" s="15" t="s">
        <v>18836</v>
      </c>
      <c r="G1985" s="15" t="s">
        <v>243</v>
      </c>
      <c r="H1985" s="15">
        <v>85555</v>
      </c>
      <c r="I1985" s="15" t="s">
        <v>18837</v>
      </c>
      <c r="J1985" s="23" t="s">
        <v>18838</v>
      </c>
      <c r="K1985" s="15" t="s">
        <v>18839</v>
      </c>
      <c r="L1985" s="16" t="s">
        <v>18840</v>
      </c>
      <c r="M1985" s="17" t="str">
        <f t="shared" si="593"/>
        <v>6/31/2022</v>
      </c>
      <c r="N1985" s="15">
        <v>11177</v>
      </c>
      <c r="O1985" s="18">
        <f t="shared" si="596"/>
        <v>0</v>
      </c>
      <c r="P1985" s="19" t="str">
        <f t="shared" si="597"/>
        <v>$0.00</v>
      </c>
      <c r="Q1985" s="16">
        <v>44834</v>
      </c>
      <c r="R1985" s="19" t="str">
        <f t="shared" si="594"/>
        <v>09/30/22</v>
      </c>
      <c r="S1985" t="str">
        <f t="shared" si="598"/>
        <v>MOHAVE</v>
      </c>
      <c r="T1985" s="6" t="str">
        <f t="shared" si="599"/>
        <v>340-23-100</v>
      </c>
      <c r="U1985" t="str">
        <f t="shared" si="600"/>
        <v xml:space="preserve">3080 DAVID AVE #8 </v>
      </c>
      <c r="V1985" t="str">
        <f t="shared" si="601"/>
        <v>SAN JOSE</v>
      </c>
      <c r="W1985" t="str">
        <f t="shared" si="602"/>
        <v>CA</v>
      </c>
      <c r="X1985" t="str">
        <f t="shared" si="603"/>
        <v>95128-4439</v>
      </c>
      <c r="Y1985" t="str">
        <f t="shared" si="604"/>
        <v>ANTHONY</v>
      </c>
      <c r="Z1985" t="str">
        <f t="shared" si="605"/>
        <v>HUBBARD</v>
      </c>
      <c r="AA1985" t="str">
        <f t="shared" si="606"/>
        <v>GATEWAY ACRES TRACT 12 LOT 113 &amp; 128</v>
      </c>
      <c r="AB1985">
        <f t="shared" si="607"/>
        <v>10</v>
      </c>
      <c r="AC1985" t="str">
        <f t="shared" si="608"/>
        <v>MOHAVE</v>
      </c>
      <c r="AI1985">
        <f t="shared" si="595"/>
        <v>10</v>
      </c>
      <c r="AO1985" t="s">
        <v>15884</v>
      </c>
      <c r="AP1985" t="s">
        <v>487</v>
      </c>
      <c r="AQ1985" t="s">
        <v>487</v>
      </c>
      <c r="AR1985" t="s">
        <v>15885</v>
      </c>
      <c r="AS1985" t="s">
        <v>240</v>
      </c>
      <c r="AT1985">
        <v>2</v>
      </c>
      <c r="BC1985" t="s">
        <v>15886</v>
      </c>
      <c r="BD1985" t="s">
        <v>15884</v>
      </c>
      <c r="BH1985" t="s">
        <v>242</v>
      </c>
      <c r="BS1985" t="s">
        <v>243</v>
      </c>
      <c r="BV1985" t="s">
        <v>244</v>
      </c>
      <c r="BY1985" t="s">
        <v>245</v>
      </c>
      <c r="CA1985">
        <v>3080</v>
      </c>
      <c r="CD1985" t="s">
        <v>2801</v>
      </c>
      <c r="CE1985" t="s">
        <v>248</v>
      </c>
      <c r="CF1985">
        <v>8</v>
      </c>
      <c r="CG1985" t="s">
        <v>5726</v>
      </c>
      <c r="CH1985" t="s">
        <v>5726</v>
      </c>
      <c r="CI1985" t="s">
        <v>328</v>
      </c>
      <c r="CJ1985" t="str">
        <f>"95128-4439"</f>
        <v>95128-4439</v>
      </c>
      <c r="CK1985" t="s">
        <v>847</v>
      </c>
      <c r="CL1985" t="s">
        <v>15887</v>
      </c>
      <c r="CM1985" t="s">
        <v>15888</v>
      </c>
      <c r="CN1985" t="s">
        <v>254</v>
      </c>
      <c r="CO1985" t="s">
        <v>7374</v>
      </c>
      <c r="CP1985" t="str">
        <f>"340-23-100"</f>
        <v>340-23-100</v>
      </c>
      <c r="CQ1985" t="str">
        <f>"34023100"</f>
        <v>34023100</v>
      </c>
      <c r="CR1985" t="str">
        <f>"R34023100"</f>
        <v>R34023100</v>
      </c>
      <c r="CS1985">
        <v>4015</v>
      </c>
      <c r="CX1985" t="s">
        <v>333</v>
      </c>
      <c r="CY1985" t="s">
        <v>499</v>
      </c>
      <c r="CZ1985">
        <v>31</v>
      </c>
      <c r="DB1985">
        <v>35.419877188625698</v>
      </c>
      <c r="DC1985">
        <v>-114.344067530525</v>
      </c>
      <c r="DD1985" t="s">
        <v>1339</v>
      </c>
      <c r="DE1985">
        <v>12</v>
      </c>
      <c r="DK1985" t="s">
        <v>3518</v>
      </c>
      <c r="DL1985" t="s">
        <v>3518</v>
      </c>
      <c r="DO1985" t="str">
        <f>"113|1"</f>
        <v>113|1</v>
      </c>
      <c r="DQ1985">
        <v>0</v>
      </c>
      <c r="DR1985">
        <v>0</v>
      </c>
      <c r="DS1985">
        <v>0</v>
      </c>
      <c r="DT1985">
        <v>0</v>
      </c>
      <c r="DW1985">
        <v>0</v>
      </c>
      <c r="DX1985">
        <v>0</v>
      </c>
      <c r="DZ1985">
        <v>0</v>
      </c>
      <c r="EA1985">
        <v>0</v>
      </c>
      <c r="EB1985">
        <v>0</v>
      </c>
      <c r="EC1985">
        <v>0</v>
      </c>
      <c r="ED1985">
        <v>0</v>
      </c>
      <c r="EE1985">
        <v>0</v>
      </c>
      <c r="EF1985">
        <v>0</v>
      </c>
      <c r="EG1985">
        <v>0</v>
      </c>
      <c r="EH1985">
        <v>0</v>
      </c>
      <c r="EI1985">
        <v>0</v>
      </c>
      <c r="EL1985">
        <v>0</v>
      </c>
      <c r="EN1985">
        <v>0</v>
      </c>
      <c r="EP1985">
        <v>0</v>
      </c>
      <c r="ER1985">
        <v>0</v>
      </c>
      <c r="ET1985">
        <v>0</v>
      </c>
      <c r="EY1985">
        <v>0</v>
      </c>
      <c r="FA1985">
        <v>0</v>
      </c>
      <c r="FL1985">
        <v>0</v>
      </c>
      <c r="FQ1985" t="s">
        <v>261</v>
      </c>
      <c r="FR1985" t="s">
        <v>262</v>
      </c>
      <c r="FS1985" t="s">
        <v>263</v>
      </c>
      <c r="FU1985">
        <v>435600</v>
      </c>
      <c r="FV1985">
        <v>10</v>
      </c>
      <c r="FW1985">
        <v>0</v>
      </c>
      <c r="FX1985">
        <v>0</v>
      </c>
      <c r="FY1985">
        <v>0</v>
      </c>
      <c r="FZ1985">
        <v>0</v>
      </c>
      <c r="GI1985" t="s">
        <v>407</v>
      </c>
      <c r="GJ1985" t="s">
        <v>1341</v>
      </c>
      <c r="GK1985" t="s">
        <v>1342</v>
      </c>
      <c r="GL1985" s="1">
        <v>40135</v>
      </c>
      <c r="GM1985" t="s">
        <v>267</v>
      </c>
      <c r="GN1985" t="str">
        <f>"TRUE"</f>
        <v>TRUE</v>
      </c>
      <c r="GO1985">
        <v>2022</v>
      </c>
      <c r="GP1985">
        <v>2020</v>
      </c>
      <c r="GQ1985">
        <v>400</v>
      </c>
      <c r="GR1985" t="s">
        <v>246</v>
      </c>
      <c r="GS1985" t="s">
        <v>246</v>
      </c>
      <c r="GT1985" t="s">
        <v>246</v>
      </c>
      <c r="GU1985" t="s">
        <v>246</v>
      </c>
      <c r="GV1985" t="s">
        <v>246</v>
      </c>
      <c r="GW1985" t="s">
        <v>246</v>
      </c>
      <c r="GX1985" t="s">
        <v>246</v>
      </c>
      <c r="GY1985" t="s">
        <v>246</v>
      </c>
      <c r="GZ1985" t="s">
        <v>246</v>
      </c>
      <c r="HA1985" t="s">
        <v>246</v>
      </c>
      <c r="HB1985" t="s">
        <v>246</v>
      </c>
      <c r="HC1985" t="s">
        <v>246</v>
      </c>
      <c r="HD1985" t="s">
        <v>246</v>
      </c>
      <c r="HE1985" s="2">
        <v>1140</v>
      </c>
      <c r="HF1985" s="2">
        <v>0</v>
      </c>
      <c r="HG1985" s="2">
        <v>0</v>
      </c>
      <c r="HH1985">
        <v>0</v>
      </c>
      <c r="HI1985" s="2">
        <v>7599</v>
      </c>
      <c r="HJ1985" s="2">
        <v>7599</v>
      </c>
      <c r="HK1985" s="2">
        <v>0</v>
      </c>
      <c r="HL1985">
        <v>0</v>
      </c>
      <c r="HM1985" s="2">
        <v>0</v>
      </c>
      <c r="HN1985" s="2">
        <v>0</v>
      </c>
      <c r="HO1985" s="2">
        <v>0</v>
      </c>
      <c r="HP1985">
        <v>0</v>
      </c>
      <c r="HQ1985" s="2">
        <v>93.28</v>
      </c>
      <c r="HS1985" s="2">
        <v>7599</v>
      </c>
      <c r="HV1985" t="s">
        <v>315</v>
      </c>
      <c r="HY1985" t="s">
        <v>316</v>
      </c>
      <c r="HZ1985" t="s">
        <v>317</v>
      </c>
      <c r="IA1985" t="s">
        <v>318</v>
      </c>
      <c r="IB1985" s="1">
        <v>41417</v>
      </c>
      <c r="IC1985" s="1">
        <v>41536</v>
      </c>
      <c r="IE1985" t="s">
        <v>553</v>
      </c>
      <c r="IF1985" t="str">
        <f>""</f>
        <v/>
      </c>
      <c r="IG1985" t="str">
        <f>"2013.49068"</f>
        <v>2013.49068</v>
      </c>
      <c r="IH1985" t="str">
        <f>""</f>
        <v/>
      </c>
      <c r="IT1985" t="str">
        <f>""</f>
        <v/>
      </c>
      <c r="IY1985" t="str">
        <f>""</f>
        <v/>
      </c>
      <c r="JB1985" t="s">
        <v>271</v>
      </c>
      <c r="JD1985" t="str">
        <f>""</f>
        <v/>
      </c>
      <c r="JE1985" t="str">
        <f>""</f>
        <v/>
      </c>
      <c r="JO1985" t="str">
        <f>""</f>
        <v/>
      </c>
      <c r="JP1985" t="str">
        <f>""</f>
        <v/>
      </c>
      <c r="JQ1985" t="str">
        <f>HYPERLINK("https://web.datatree.com/?/property?propertyId=5229777")</f>
        <v>https://web.datatree.com/?/property?propertyId=5229777</v>
      </c>
    </row>
    <row r="1986" spans="1:277" x14ac:dyDescent="0.25">
      <c r="A1986">
        <v>1984</v>
      </c>
      <c r="B1986" s="15" t="s">
        <v>18833</v>
      </c>
      <c r="C1986" s="15" t="s">
        <v>18832</v>
      </c>
      <c r="D1986" s="15" t="s">
        <v>18834</v>
      </c>
      <c r="E1986" s="15" t="s">
        <v>18835</v>
      </c>
      <c r="F1986" s="15" t="s">
        <v>18836</v>
      </c>
      <c r="G1986" s="15" t="s">
        <v>243</v>
      </c>
      <c r="H1986" s="15">
        <v>85555</v>
      </c>
      <c r="I1986" s="15" t="s">
        <v>18837</v>
      </c>
      <c r="J1986" s="23" t="s">
        <v>18838</v>
      </c>
      <c r="K1986" s="15" t="s">
        <v>18839</v>
      </c>
      <c r="L1986" s="16" t="s">
        <v>18840</v>
      </c>
      <c r="M1986" s="17" t="str">
        <f t="shared" si="593"/>
        <v>6/31/2022</v>
      </c>
      <c r="N1986" s="15">
        <v>11178</v>
      </c>
      <c r="O1986" s="18">
        <f t="shared" si="596"/>
        <v>0</v>
      </c>
      <c r="P1986" s="19" t="str">
        <f t="shared" si="597"/>
        <v>$0.00</v>
      </c>
      <c r="Q1986" s="16">
        <v>44834</v>
      </c>
      <c r="R1986" s="19" t="str">
        <f t="shared" si="594"/>
        <v>09/30/22</v>
      </c>
      <c r="S1986" t="str">
        <f t="shared" si="598"/>
        <v>MOHAVE</v>
      </c>
      <c r="T1986" s="6" t="str">
        <f t="shared" si="599"/>
        <v>124-10-003</v>
      </c>
      <c r="U1986" t="str">
        <f t="shared" si="600"/>
        <v xml:space="preserve">PO BOX 16563 </v>
      </c>
      <c r="V1986" t="str">
        <f t="shared" si="601"/>
        <v>PHOENIX</v>
      </c>
      <c r="W1986" t="str">
        <f t="shared" si="602"/>
        <v>AZ</v>
      </c>
      <c r="X1986" t="str">
        <f t="shared" si="603"/>
        <v>85011-6563</v>
      </c>
      <c r="Y1986">
        <f t="shared" si="604"/>
        <v>0</v>
      </c>
      <c r="Z1986" t="str">
        <f t="shared" si="605"/>
        <v>UNITED STATES OF AMERICA</v>
      </c>
      <c r="AA1986" t="str">
        <f t="shared" si="606"/>
        <v>T14N R18W SEC 15 SW4 NW4 SW4 CONT 10 AC M/L</v>
      </c>
      <c r="AB1986">
        <f t="shared" si="607"/>
        <v>10</v>
      </c>
      <c r="AC1986" t="str">
        <f t="shared" si="608"/>
        <v>MOHAVE</v>
      </c>
      <c r="AI1986">
        <f t="shared" si="595"/>
        <v>10</v>
      </c>
      <c r="AO1986" t="s">
        <v>1079</v>
      </c>
      <c r="AR1986" t="s">
        <v>1079</v>
      </c>
      <c r="AS1986" t="s">
        <v>273</v>
      </c>
      <c r="AT1986">
        <v>91</v>
      </c>
      <c r="BC1986" t="s">
        <v>1079</v>
      </c>
      <c r="BD1986" t="s">
        <v>1079</v>
      </c>
      <c r="BF1986" t="s">
        <v>343</v>
      </c>
      <c r="BH1986" t="s">
        <v>242</v>
      </c>
      <c r="BS1986" t="s">
        <v>243</v>
      </c>
      <c r="BV1986" t="s">
        <v>244</v>
      </c>
      <c r="BY1986" t="s">
        <v>245</v>
      </c>
      <c r="CD1986" t="s">
        <v>9367</v>
      </c>
      <c r="CG1986" t="s">
        <v>591</v>
      </c>
      <c r="CH1986" t="s">
        <v>591</v>
      </c>
      <c r="CI1986" t="s">
        <v>243</v>
      </c>
      <c r="CJ1986" t="str">
        <f>"85011-6563"</f>
        <v>85011-6563</v>
      </c>
      <c r="CK1986" t="s">
        <v>4319</v>
      </c>
      <c r="CL1986" t="s">
        <v>9368</v>
      </c>
      <c r="CM1986" t="s">
        <v>9369</v>
      </c>
      <c r="CN1986" t="s">
        <v>254</v>
      </c>
      <c r="CO1986" t="s">
        <v>15889</v>
      </c>
      <c r="CP1986" t="str">
        <f>"124-10-003"</f>
        <v>124-10-003</v>
      </c>
      <c r="CQ1986" t="str">
        <f>"12410003"</f>
        <v>12410003</v>
      </c>
      <c r="CR1986" t="str">
        <f>"R12410003"</f>
        <v>R12410003</v>
      </c>
      <c r="CS1986">
        <v>4015</v>
      </c>
      <c r="CW1986" t="s">
        <v>256</v>
      </c>
      <c r="CX1986" t="s">
        <v>519</v>
      </c>
      <c r="CY1986" t="s">
        <v>559</v>
      </c>
      <c r="CZ1986">
        <v>15</v>
      </c>
      <c r="DB1986">
        <v>34.550862970657299</v>
      </c>
      <c r="DC1986">
        <v>-114.140376354829</v>
      </c>
      <c r="DK1986" t="s">
        <v>15890</v>
      </c>
      <c r="DL1986" t="s">
        <v>15890</v>
      </c>
      <c r="DO1986" t="str">
        <f>""</f>
        <v/>
      </c>
      <c r="DQ1986">
        <v>0</v>
      </c>
      <c r="DR1986">
        <v>0</v>
      </c>
      <c r="DS1986">
        <v>0</v>
      </c>
      <c r="DT1986">
        <v>0</v>
      </c>
      <c r="DW1986">
        <v>0</v>
      </c>
      <c r="DX1986">
        <v>0</v>
      </c>
      <c r="DZ1986">
        <v>0</v>
      </c>
      <c r="EA1986">
        <v>0</v>
      </c>
      <c r="EB1986">
        <v>0</v>
      </c>
      <c r="EC1986">
        <v>0</v>
      </c>
      <c r="ED1986">
        <v>0</v>
      </c>
      <c r="EE1986">
        <v>0</v>
      </c>
      <c r="EF1986">
        <v>0</v>
      </c>
      <c r="EG1986">
        <v>0</v>
      </c>
      <c r="EH1986">
        <v>0</v>
      </c>
      <c r="EI1986">
        <v>0</v>
      </c>
      <c r="EL1986">
        <v>0</v>
      </c>
      <c r="EN1986">
        <v>0</v>
      </c>
      <c r="EP1986">
        <v>0</v>
      </c>
      <c r="ER1986">
        <v>0</v>
      </c>
      <c r="ET1986">
        <v>0</v>
      </c>
      <c r="EY1986">
        <v>0</v>
      </c>
      <c r="FA1986">
        <v>0</v>
      </c>
      <c r="FL1986">
        <v>0</v>
      </c>
      <c r="FQ1986" t="s">
        <v>261</v>
      </c>
      <c r="FR1986" t="s">
        <v>1088</v>
      </c>
      <c r="FS1986" t="s">
        <v>1089</v>
      </c>
      <c r="FU1986">
        <v>435600</v>
      </c>
      <c r="FV1986">
        <v>10</v>
      </c>
      <c r="FW1986">
        <v>0</v>
      </c>
      <c r="FX1986">
        <v>0</v>
      </c>
      <c r="FY1986">
        <v>0</v>
      </c>
      <c r="FZ1986">
        <v>0</v>
      </c>
      <c r="GI1986" t="s">
        <v>264</v>
      </c>
      <c r="GJ1986" t="s">
        <v>11561</v>
      </c>
      <c r="GK1986" t="s">
        <v>11562</v>
      </c>
      <c r="GL1986" s="1">
        <v>40135</v>
      </c>
      <c r="GM1986" t="s">
        <v>267</v>
      </c>
      <c r="GN1986" t="str">
        <f>"FALSE"</f>
        <v>FALSE</v>
      </c>
      <c r="GO1986">
        <v>2022</v>
      </c>
      <c r="GQ1986">
        <v>1300</v>
      </c>
      <c r="GR1986" t="s">
        <v>246</v>
      </c>
      <c r="GS1986" t="s">
        <v>246</v>
      </c>
      <c r="GT1986" t="s">
        <v>246</v>
      </c>
      <c r="GU1986" t="s">
        <v>246</v>
      </c>
      <c r="GV1986" t="s">
        <v>246</v>
      </c>
      <c r="GW1986" t="s">
        <v>246</v>
      </c>
      <c r="GX1986" t="s">
        <v>246</v>
      </c>
      <c r="GY1986" t="s">
        <v>246</v>
      </c>
      <c r="GZ1986" t="s">
        <v>246</v>
      </c>
      <c r="HA1986" t="s">
        <v>613</v>
      </c>
      <c r="HB1986" t="s">
        <v>246</v>
      </c>
      <c r="HC1986" t="s">
        <v>246</v>
      </c>
      <c r="HD1986" t="s">
        <v>246</v>
      </c>
      <c r="HE1986" s="2">
        <v>589</v>
      </c>
      <c r="HF1986" s="2">
        <v>0</v>
      </c>
      <c r="HG1986" s="2">
        <v>0</v>
      </c>
      <c r="HH1986">
        <v>0</v>
      </c>
      <c r="HI1986" s="2">
        <v>3925</v>
      </c>
      <c r="HJ1986" s="2">
        <v>3925</v>
      </c>
      <c r="HK1986" s="2">
        <v>0</v>
      </c>
      <c r="HL1986">
        <v>0</v>
      </c>
      <c r="HM1986" s="2">
        <v>0</v>
      </c>
      <c r="HN1986" s="2">
        <v>0</v>
      </c>
      <c r="HO1986" s="2">
        <v>0</v>
      </c>
      <c r="HP1986">
        <v>0</v>
      </c>
      <c r="HS1986" s="2">
        <v>3925</v>
      </c>
      <c r="HV1986" t="s">
        <v>410</v>
      </c>
      <c r="HY1986" t="s">
        <v>411</v>
      </c>
      <c r="HZ1986" t="s">
        <v>411</v>
      </c>
      <c r="IF1986" t="str">
        <f>""</f>
        <v/>
      </c>
      <c r="IG1986" t="str">
        <f>""</f>
        <v/>
      </c>
      <c r="IH1986" t="str">
        <f>""</f>
        <v/>
      </c>
      <c r="IT1986" t="str">
        <f>""</f>
        <v/>
      </c>
      <c r="IY1986" t="str">
        <f>""</f>
        <v/>
      </c>
      <c r="JB1986" t="s">
        <v>271</v>
      </c>
      <c r="JD1986" t="str">
        <f>""</f>
        <v/>
      </c>
      <c r="JE1986" t="str">
        <f>""</f>
        <v/>
      </c>
      <c r="JO1986" t="str">
        <f>""</f>
        <v/>
      </c>
      <c r="JP1986" t="str">
        <f>""</f>
        <v/>
      </c>
      <c r="JQ1986" t="str">
        <f>HYPERLINK("https://web.datatree.com/?/property?propertyId=5146869")</f>
        <v>https://web.datatree.com/?/property?propertyId=5146869</v>
      </c>
    </row>
    <row r="1987" spans="1:277" x14ac:dyDescent="0.25">
      <c r="A1987">
        <v>1985</v>
      </c>
      <c r="B1987" s="15" t="s">
        <v>18833</v>
      </c>
      <c r="C1987" s="15" t="s">
        <v>18832</v>
      </c>
      <c r="D1987" s="15" t="s">
        <v>18834</v>
      </c>
      <c r="E1987" s="15" t="s">
        <v>18835</v>
      </c>
      <c r="F1987" s="15" t="s">
        <v>18836</v>
      </c>
      <c r="G1987" s="15" t="s">
        <v>243</v>
      </c>
      <c r="H1987" s="15">
        <v>85555</v>
      </c>
      <c r="I1987" s="15" t="s">
        <v>18837</v>
      </c>
      <c r="J1987" s="23" t="s">
        <v>18838</v>
      </c>
      <c r="K1987" s="15" t="s">
        <v>18839</v>
      </c>
      <c r="L1987" s="16" t="s">
        <v>18840</v>
      </c>
      <c r="M1987" s="17" t="str">
        <f t="shared" ref="M1987:M2050" si="611">TEXT(L1987,"MM/DD/YY")</f>
        <v>6/31/2022</v>
      </c>
      <c r="N1987" s="15">
        <v>11179</v>
      </c>
      <c r="O1987" s="18">
        <f t="shared" si="596"/>
        <v>0</v>
      </c>
      <c r="P1987" s="19" t="str">
        <f t="shared" si="597"/>
        <v>$0.00</v>
      </c>
      <c r="Q1987" s="16">
        <v>44834</v>
      </c>
      <c r="R1987" s="19" t="str">
        <f t="shared" ref="R1987:R2050" si="612">TEXT(Q1987,"MM/DD/YY")</f>
        <v>09/30/22</v>
      </c>
      <c r="S1987" t="str">
        <f t="shared" si="598"/>
        <v>MOHAVE</v>
      </c>
      <c r="T1987" s="6" t="str">
        <f t="shared" si="599"/>
        <v>314-05-026</v>
      </c>
      <c r="U1987" t="str">
        <f t="shared" si="600"/>
        <v xml:space="preserve">12950 E HWY 66 </v>
      </c>
      <c r="V1987" t="str">
        <f t="shared" si="601"/>
        <v>VALENTINE</v>
      </c>
      <c r="W1987" t="str">
        <f t="shared" si="602"/>
        <v>AZ</v>
      </c>
      <c r="X1987" t="str">
        <f t="shared" si="603"/>
        <v>86437-1115</v>
      </c>
      <c r="Y1987">
        <f t="shared" si="604"/>
        <v>0</v>
      </c>
      <c r="Z1987" t="str">
        <f t="shared" si="605"/>
        <v>SCHOOP ERNEST &amp; MARY</v>
      </c>
      <c r="AA1987" t="str">
        <f t="shared" si="606"/>
        <v>T23N R13W SEC 23 S2 SW4 SW4 NW4 &amp; N2 NW4 NW4 SW4 CONT 10 ACRES 31 4-05-022 (314-05-026 &amp; 027)</v>
      </c>
      <c r="AB1987">
        <f t="shared" si="607"/>
        <v>10</v>
      </c>
      <c r="AC1987" t="str">
        <f t="shared" si="608"/>
        <v>MOHAVE</v>
      </c>
      <c r="AI1987">
        <f t="shared" ref="AI1987:AI2050" si="613">+FV1987</f>
        <v>10</v>
      </c>
      <c r="AO1987" t="s">
        <v>15891</v>
      </c>
      <c r="AR1987" t="s">
        <v>15891</v>
      </c>
      <c r="AS1987" t="s">
        <v>240</v>
      </c>
      <c r="AT1987">
        <v>8</v>
      </c>
      <c r="AY1987" t="s">
        <v>240</v>
      </c>
      <c r="BC1987" t="s">
        <v>15892</v>
      </c>
      <c r="BD1987" t="s">
        <v>15891</v>
      </c>
      <c r="BE1987" t="s">
        <v>588</v>
      </c>
      <c r="BH1987" t="s">
        <v>242</v>
      </c>
      <c r="BS1987" t="s">
        <v>243</v>
      </c>
      <c r="BV1987" t="s">
        <v>244</v>
      </c>
      <c r="BY1987" t="s">
        <v>245</v>
      </c>
      <c r="BZ1987" t="s">
        <v>396</v>
      </c>
      <c r="CA1987">
        <v>12950</v>
      </c>
      <c r="CD1987" t="s">
        <v>12954</v>
      </c>
      <c r="CG1987" t="s">
        <v>15893</v>
      </c>
      <c r="CI1987" t="s">
        <v>243</v>
      </c>
      <c r="CJ1987" t="str">
        <f>"86437-1115"</f>
        <v>86437-1115</v>
      </c>
      <c r="CK1987" t="s">
        <v>681</v>
      </c>
      <c r="CL1987" t="s">
        <v>15894</v>
      </c>
      <c r="CM1987" t="s">
        <v>15895</v>
      </c>
      <c r="CN1987" t="s">
        <v>254</v>
      </c>
      <c r="CO1987" t="s">
        <v>15896</v>
      </c>
      <c r="CP1987" t="str">
        <f>"314-05-026"</f>
        <v>314-05-026</v>
      </c>
      <c r="CQ1987" t="str">
        <f>"31405026"</f>
        <v>31405026</v>
      </c>
      <c r="CR1987" t="str">
        <f>"R31405026"</f>
        <v>R31405026</v>
      </c>
      <c r="CS1987">
        <v>4015</v>
      </c>
      <c r="CW1987" t="s">
        <v>256</v>
      </c>
      <c r="CX1987" t="s">
        <v>350</v>
      </c>
      <c r="CY1987" t="s">
        <v>520</v>
      </c>
      <c r="CZ1987">
        <v>23</v>
      </c>
      <c r="DB1987">
        <v>35.364820485951199</v>
      </c>
      <c r="DC1987">
        <v>-113.646832783078</v>
      </c>
      <c r="DK1987" t="s">
        <v>15897</v>
      </c>
      <c r="DL1987" t="s">
        <v>15897</v>
      </c>
      <c r="DO1987" t="str">
        <f>""</f>
        <v/>
      </c>
      <c r="DQ1987">
        <v>0</v>
      </c>
      <c r="DR1987">
        <v>0</v>
      </c>
      <c r="DS1987">
        <v>0</v>
      </c>
      <c r="DT1987">
        <v>0</v>
      </c>
      <c r="DW1987">
        <v>0</v>
      </c>
      <c r="DX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L1987">
        <v>0</v>
      </c>
      <c r="EN1987">
        <v>0</v>
      </c>
      <c r="EP1987">
        <v>0</v>
      </c>
      <c r="ER1987">
        <v>0</v>
      </c>
      <c r="ET1987">
        <v>0</v>
      </c>
      <c r="EY1987">
        <v>0</v>
      </c>
      <c r="FA1987">
        <v>0</v>
      </c>
      <c r="FL1987">
        <v>0</v>
      </c>
      <c r="FQ1987" t="s">
        <v>284</v>
      </c>
      <c r="FR1987" t="s">
        <v>285</v>
      </c>
      <c r="FS1987" t="s">
        <v>286</v>
      </c>
      <c r="FU1987">
        <v>435600</v>
      </c>
      <c r="FV1987">
        <v>10</v>
      </c>
      <c r="FW1987">
        <v>0</v>
      </c>
      <c r="FX1987">
        <v>0</v>
      </c>
      <c r="FY1987">
        <v>0</v>
      </c>
      <c r="FZ1987">
        <v>0</v>
      </c>
      <c r="GI1987" t="s">
        <v>264</v>
      </c>
      <c r="GJ1987" t="s">
        <v>15898</v>
      </c>
      <c r="GK1987" t="s">
        <v>15899</v>
      </c>
      <c r="GL1987" s="1">
        <v>40135</v>
      </c>
      <c r="GM1987" t="s">
        <v>267</v>
      </c>
      <c r="GN1987" t="str">
        <f>"FALSE"</f>
        <v>FALSE</v>
      </c>
      <c r="GO1987">
        <v>2022</v>
      </c>
      <c r="GP1987">
        <v>2020</v>
      </c>
      <c r="GQ1987">
        <v>2200</v>
      </c>
      <c r="GR1987" t="s">
        <v>246</v>
      </c>
      <c r="GS1987" t="s">
        <v>246</v>
      </c>
      <c r="GT1987" t="s">
        <v>246</v>
      </c>
      <c r="GU1987" t="s">
        <v>246</v>
      </c>
      <c r="GV1987" t="s">
        <v>246</v>
      </c>
      <c r="GW1987" t="s">
        <v>246</v>
      </c>
      <c r="GX1987" t="s">
        <v>246</v>
      </c>
      <c r="GY1987" t="s">
        <v>246</v>
      </c>
      <c r="GZ1987" t="s">
        <v>246</v>
      </c>
      <c r="HA1987" t="s">
        <v>246</v>
      </c>
      <c r="HB1987" t="s">
        <v>246</v>
      </c>
      <c r="HC1987" t="s">
        <v>246</v>
      </c>
      <c r="HD1987" t="s">
        <v>246</v>
      </c>
      <c r="HE1987" s="2">
        <v>12</v>
      </c>
      <c r="HF1987" s="2">
        <v>0</v>
      </c>
      <c r="HG1987" s="2">
        <v>0</v>
      </c>
      <c r="HH1987">
        <v>0</v>
      </c>
      <c r="HI1987" s="2">
        <v>82</v>
      </c>
      <c r="HJ1987" s="2">
        <v>82</v>
      </c>
      <c r="HK1987" s="2">
        <v>0</v>
      </c>
      <c r="HL1987">
        <v>0</v>
      </c>
      <c r="HM1987" s="2">
        <v>0</v>
      </c>
      <c r="HN1987" s="2">
        <v>0</v>
      </c>
      <c r="HO1987" s="2">
        <v>0</v>
      </c>
      <c r="HP1987">
        <v>0</v>
      </c>
      <c r="HQ1987" s="2">
        <v>1.02</v>
      </c>
      <c r="HS1987" s="2">
        <v>82</v>
      </c>
      <c r="HV1987" t="s">
        <v>623</v>
      </c>
      <c r="HY1987" t="s">
        <v>624</v>
      </c>
      <c r="HZ1987" t="s">
        <v>624</v>
      </c>
      <c r="IB1987" s="1">
        <v>37364</v>
      </c>
      <c r="IC1987" s="1">
        <v>37371</v>
      </c>
      <c r="ID1987" s="2">
        <v>0</v>
      </c>
      <c r="IE1987" t="s">
        <v>319</v>
      </c>
      <c r="IF1987" t="str">
        <f>"                    "</f>
        <v xml:space="preserve">                    </v>
      </c>
      <c r="IG1987" t="str">
        <f>"4064.427"</f>
        <v>4064.427</v>
      </c>
      <c r="IH1987" t="str">
        <f>""</f>
        <v/>
      </c>
      <c r="IT1987" t="str">
        <f>""</f>
        <v/>
      </c>
      <c r="IY1987" t="str">
        <f>""</f>
        <v/>
      </c>
      <c r="JB1987" t="s">
        <v>271</v>
      </c>
      <c r="JD1987" t="str">
        <f>""</f>
        <v/>
      </c>
      <c r="JE1987" t="str">
        <f>""</f>
        <v/>
      </c>
      <c r="JO1987" t="str">
        <f>""</f>
        <v/>
      </c>
      <c r="JP1987" t="str">
        <f>""</f>
        <v/>
      </c>
      <c r="JQ1987" t="str">
        <f>HYPERLINK("https://web.datatree.com/?/property?propertyId=5116615")</f>
        <v>https://web.datatree.com/?/property?propertyId=5116615</v>
      </c>
    </row>
    <row r="1988" spans="1:277" x14ac:dyDescent="0.25">
      <c r="A1988">
        <v>1986</v>
      </c>
      <c r="B1988" s="15" t="s">
        <v>18833</v>
      </c>
      <c r="C1988" s="15" t="s">
        <v>18832</v>
      </c>
      <c r="D1988" s="15" t="s">
        <v>18834</v>
      </c>
      <c r="E1988" s="15" t="s">
        <v>18835</v>
      </c>
      <c r="F1988" s="15" t="s">
        <v>18836</v>
      </c>
      <c r="G1988" s="15" t="s">
        <v>243</v>
      </c>
      <c r="H1988" s="15">
        <v>85555</v>
      </c>
      <c r="I1988" s="15" t="s">
        <v>18837</v>
      </c>
      <c r="J1988" s="23" t="s">
        <v>18838</v>
      </c>
      <c r="K1988" s="15" t="s">
        <v>18839</v>
      </c>
      <c r="L1988" s="16" t="s">
        <v>18840</v>
      </c>
      <c r="M1988" s="17" t="str">
        <f t="shared" si="611"/>
        <v>6/31/2022</v>
      </c>
      <c r="N1988" s="15">
        <v>11180</v>
      </c>
      <c r="O1988" s="18">
        <f t="shared" si="596"/>
        <v>0</v>
      </c>
      <c r="P1988" s="19" t="str">
        <f t="shared" si="597"/>
        <v>$0.00</v>
      </c>
      <c r="Q1988" s="16">
        <v>44834</v>
      </c>
      <c r="R1988" s="19" t="str">
        <f t="shared" si="612"/>
        <v>09/30/22</v>
      </c>
      <c r="S1988" t="str">
        <f t="shared" si="598"/>
        <v>MOHAVE</v>
      </c>
      <c r="T1988" s="6" t="str">
        <f t="shared" si="599"/>
        <v>102-39-052</v>
      </c>
      <c r="U1988" t="str">
        <f t="shared" si="600"/>
        <v xml:space="preserve">5013 E WASHINGTON ST #100 </v>
      </c>
      <c r="V1988" t="str">
        <f t="shared" si="601"/>
        <v>PINEDALE</v>
      </c>
      <c r="W1988" t="str">
        <f t="shared" si="602"/>
        <v>AZ</v>
      </c>
      <c r="X1988" t="str">
        <f t="shared" si="603"/>
        <v>85934</v>
      </c>
      <c r="Y1988">
        <f t="shared" si="604"/>
        <v>0</v>
      </c>
      <c r="Z1988" t="str">
        <f t="shared" si="605"/>
        <v>JOKAKE LA THERRA LLC</v>
      </c>
      <c r="AA1988" t="str">
        <f t="shared" si="606"/>
        <v>SANDY RIVER RANCHEROS LOT 116 CONT 10 ACRES</v>
      </c>
      <c r="AB1988">
        <f t="shared" si="607"/>
        <v>10</v>
      </c>
      <c r="AC1988" t="str">
        <f t="shared" si="608"/>
        <v>MOHAVE</v>
      </c>
      <c r="AI1988">
        <f t="shared" si="613"/>
        <v>10</v>
      </c>
      <c r="AO1988" t="s">
        <v>1325</v>
      </c>
      <c r="AR1988" t="s">
        <v>1325</v>
      </c>
      <c r="AS1988" t="s">
        <v>273</v>
      </c>
      <c r="AT1988">
        <v>28</v>
      </c>
      <c r="BC1988" t="s">
        <v>1325</v>
      </c>
      <c r="BD1988" t="s">
        <v>1325</v>
      </c>
      <c r="BE1988" t="s">
        <v>1326</v>
      </c>
      <c r="BH1988" t="s">
        <v>242</v>
      </c>
      <c r="BS1988" t="s">
        <v>243</v>
      </c>
      <c r="BV1988" t="s">
        <v>244</v>
      </c>
      <c r="BY1988" t="s">
        <v>245</v>
      </c>
      <c r="BZ1988" t="s">
        <v>396</v>
      </c>
      <c r="CA1988">
        <v>5013</v>
      </c>
      <c r="CD1988" t="s">
        <v>1327</v>
      </c>
      <c r="CE1988" t="s">
        <v>375</v>
      </c>
      <c r="CF1988">
        <v>100</v>
      </c>
      <c r="CG1988" t="s">
        <v>1328</v>
      </c>
      <c r="CH1988" t="s">
        <v>1328</v>
      </c>
      <c r="CI1988" t="s">
        <v>243</v>
      </c>
      <c r="CJ1988" t="str">
        <f>"85934"</f>
        <v>85934</v>
      </c>
      <c r="CK1988" t="s">
        <v>1329</v>
      </c>
      <c r="CL1988" t="s">
        <v>1330</v>
      </c>
      <c r="CM1988" t="s">
        <v>1331</v>
      </c>
      <c r="CN1988" t="s">
        <v>254</v>
      </c>
      <c r="CO1988" t="s">
        <v>15900</v>
      </c>
      <c r="CP1988" t="str">
        <f>"102-39-052"</f>
        <v>102-39-052</v>
      </c>
      <c r="CQ1988" t="str">
        <f>"10239052"</f>
        <v>10239052</v>
      </c>
      <c r="CR1988" t="str">
        <f>"R10239052"</f>
        <v>R10239052</v>
      </c>
      <c r="CS1988">
        <v>4015</v>
      </c>
      <c r="CW1988" t="s">
        <v>256</v>
      </c>
      <c r="CX1988" t="s">
        <v>424</v>
      </c>
      <c r="CY1988" t="s">
        <v>258</v>
      </c>
      <c r="CZ1988">
        <v>35</v>
      </c>
      <c r="DB1988">
        <v>34.592609293091897</v>
      </c>
      <c r="DC1988">
        <v>-113.486516574991</v>
      </c>
      <c r="DD1988" t="s">
        <v>994</v>
      </c>
      <c r="DK1988" t="s">
        <v>995</v>
      </c>
      <c r="DL1988" t="s">
        <v>995</v>
      </c>
      <c r="DO1988" t="str">
        <f>"116"</f>
        <v>116</v>
      </c>
      <c r="DQ1988">
        <v>0</v>
      </c>
      <c r="DR1988">
        <v>0</v>
      </c>
      <c r="DS1988">
        <v>0</v>
      </c>
      <c r="DT1988">
        <v>0</v>
      </c>
      <c r="DW1988">
        <v>0</v>
      </c>
      <c r="DX1988">
        <v>0</v>
      </c>
      <c r="DZ1988">
        <v>0</v>
      </c>
      <c r="EA1988">
        <v>0</v>
      </c>
      <c r="EB1988">
        <v>0</v>
      </c>
      <c r="EC1988">
        <v>0</v>
      </c>
      <c r="ED1988">
        <v>0</v>
      </c>
      <c r="EE1988">
        <v>0</v>
      </c>
      <c r="EF1988">
        <v>0</v>
      </c>
      <c r="EG1988">
        <v>0</v>
      </c>
      <c r="EH1988">
        <v>0</v>
      </c>
      <c r="EI1988">
        <v>0</v>
      </c>
      <c r="EL1988">
        <v>0</v>
      </c>
      <c r="EN1988">
        <v>0</v>
      </c>
      <c r="EP1988">
        <v>0</v>
      </c>
      <c r="ER1988">
        <v>0</v>
      </c>
      <c r="ET1988">
        <v>0</v>
      </c>
      <c r="EY1988">
        <v>0</v>
      </c>
      <c r="FA1988">
        <v>0</v>
      </c>
      <c r="FL1988">
        <v>0</v>
      </c>
      <c r="FQ1988" t="s">
        <v>261</v>
      </c>
      <c r="FR1988" t="s">
        <v>262</v>
      </c>
      <c r="FS1988" t="s">
        <v>263</v>
      </c>
      <c r="FU1988">
        <v>435600</v>
      </c>
      <c r="FV1988">
        <v>10</v>
      </c>
      <c r="FW1988">
        <v>0</v>
      </c>
      <c r="FX1988">
        <v>0</v>
      </c>
      <c r="FY1988">
        <v>0</v>
      </c>
      <c r="FZ1988">
        <v>0</v>
      </c>
      <c r="GI1988" t="s">
        <v>264</v>
      </c>
      <c r="GJ1988" t="s">
        <v>427</v>
      </c>
      <c r="GK1988" t="s">
        <v>428</v>
      </c>
      <c r="GL1988" s="1">
        <v>40135</v>
      </c>
      <c r="GM1988" t="s">
        <v>267</v>
      </c>
      <c r="GN1988" t="str">
        <f>"FALSE"</f>
        <v>FALSE</v>
      </c>
      <c r="GO1988">
        <v>2022</v>
      </c>
      <c r="GP1988">
        <v>2020</v>
      </c>
      <c r="GQ1988">
        <v>600</v>
      </c>
      <c r="GR1988" t="s">
        <v>246</v>
      </c>
      <c r="GS1988" t="s">
        <v>246</v>
      </c>
      <c r="GT1988" t="s">
        <v>246</v>
      </c>
      <c r="GU1988" t="s">
        <v>246</v>
      </c>
      <c r="GV1988" t="s">
        <v>246</v>
      </c>
      <c r="GW1988" t="s">
        <v>246</v>
      </c>
      <c r="GX1988" t="s">
        <v>246</v>
      </c>
      <c r="GY1988" t="s">
        <v>246</v>
      </c>
      <c r="GZ1988" t="s">
        <v>246</v>
      </c>
      <c r="HA1988" t="s">
        <v>246</v>
      </c>
      <c r="HB1988" t="s">
        <v>246</v>
      </c>
      <c r="HC1988" t="s">
        <v>246</v>
      </c>
      <c r="HD1988" t="s">
        <v>246</v>
      </c>
      <c r="HE1988" s="2">
        <v>509</v>
      </c>
      <c r="HF1988" s="2">
        <v>0</v>
      </c>
      <c r="HG1988" s="2">
        <v>0</v>
      </c>
      <c r="HH1988">
        <v>0</v>
      </c>
      <c r="HI1988" s="2">
        <v>3391</v>
      </c>
      <c r="HJ1988" s="2">
        <v>3391</v>
      </c>
      <c r="HK1988" s="2">
        <v>0</v>
      </c>
      <c r="HL1988">
        <v>0</v>
      </c>
      <c r="HM1988" s="2">
        <v>0</v>
      </c>
      <c r="HN1988" s="2">
        <v>0</v>
      </c>
      <c r="HO1988" s="2">
        <v>0</v>
      </c>
      <c r="HP1988">
        <v>0</v>
      </c>
      <c r="HQ1988" s="2">
        <v>31.56</v>
      </c>
      <c r="HS1988" s="2">
        <v>3391</v>
      </c>
      <c r="HV1988" t="s">
        <v>289</v>
      </c>
      <c r="HY1988" t="s">
        <v>290</v>
      </c>
      <c r="HZ1988" t="s">
        <v>290</v>
      </c>
      <c r="IB1988" s="1">
        <v>43936</v>
      </c>
      <c r="IC1988" s="1">
        <v>43952</v>
      </c>
      <c r="IE1988" t="s">
        <v>361</v>
      </c>
      <c r="IF1988" t="str">
        <f>""</f>
        <v/>
      </c>
      <c r="IG1988" t="str">
        <f>"2020.24637"</f>
        <v>2020.24637</v>
      </c>
      <c r="IH1988" t="str">
        <f>""</f>
        <v/>
      </c>
      <c r="IT1988" t="str">
        <f>""</f>
        <v/>
      </c>
      <c r="IY1988" t="str">
        <f>""</f>
        <v/>
      </c>
      <c r="JB1988" t="s">
        <v>271</v>
      </c>
      <c r="JD1988" t="str">
        <f>""</f>
        <v/>
      </c>
      <c r="JE1988" t="str">
        <f>""</f>
        <v/>
      </c>
      <c r="JO1988" t="str">
        <f>""</f>
        <v/>
      </c>
      <c r="JP1988" t="str">
        <f>""</f>
        <v/>
      </c>
      <c r="JQ1988" t="str">
        <f>HYPERLINK("https://web.datatree.com/?/property?propertyId=5121997")</f>
        <v>https://web.datatree.com/?/property?propertyId=5121997</v>
      </c>
    </row>
    <row r="1989" spans="1:277" x14ac:dyDescent="0.25">
      <c r="A1989">
        <v>1987</v>
      </c>
      <c r="B1989" s="15" t="s">
        <v>18833</v>
      </c>
      <c r="C1989" s="15" t="s">
        <v>18832</v>
      </c>
      <c r="D1989" s="15" t="s">
        <v>18834</v>
      </c>
      <c r="E1989" s="15" t="s">
        <v>18835</v>
      </c>
      <c r="F1989" s="15" t="s">
        <v>18836</v>
      </c>
      <c r="G1989" s="15" t="s">
        <v>243</v>
      </c>
      <c r="H1989" s="15">
        <v>85555</v>
      </c>
      <c r="I1989" s="15" t="s">
        <v>18837</v>
      </c>
      <c r="J1989" s="23" t="s">
        <v>18838</v>
      </c>
      <c r="K1989" s="15" t="s">
        <v>18839</v>
      </c>
      <c r="L1989" s="16" t="s">
        <v>18840</v>
      </c>
      <c r="M1989" s="17" t="str">
        <f t="shared" si="611"/>
        <v>6/31/2022</v>
      </c>
      <c r="N1989" s="15">
        <v>11181</v>
      </c>
      <c r="O1989" s="18">
        <f t="shared" si="596"/>
        <v>0</v>
      </c>
      <c r="P1989" s="19" t="str">
        <f t="shared" si="597"/>
        <v>$0.00</v>
      </c>
      <c r="Q1989" s="16">
        <v>44834</v>
      </c>
      <c r="R1989" s="19" t="str">
        <f t="shared" si="612"/>
        <v>09/30/22</v>
      </c>
      <c r="S1989" t="str">
        <f t="shared" si="598"/>
        <v>MOHAVE</v>
      </c>
      <c r="T1989" s="6" t="str">
        <f t="shared" si="599"/>
        <v>317-20-083</v>
      </c>
      <c r="U1989" t="str">
        <f t="shared" si="600"/>
        <v xml:space="preserve">1308 N STOCKTON HILL RD </v>
      </c>
      <c r="V1989" t="str">
        <f t="shared" si="601"/>
        <v>KINGMAN</v>
      </c>
      <c r="W1989" t="str">
        <f t="shared" si="602"/>
        <v>AZ</v>
      </c>
      <c r="X1989" t="str">
        <f t="shared" si="603"/>
        <v>86401-5139</v>
      </c>
      <c r="Y1989">
        <f t="shared" si="604"/>
        <v>0</v>
      </c>
      <c r="Z1989" t="str">
        <f t="shared" si="605"/>
        <v>VGI LLC</v>
      </c>
      <c r="AA1989" t="str">
        <f t="shared" si="606"/>
        <v>GATEWAY ACRES TRACT 7 LOTS 102 &amp; 107</v>
      </c>
      <c r="AB1989">
        <f t="shared" si="607"/>
        <v>10</v>
      </c>
      <c r="AC1989" t="str">
        <f t="shared" si="608"/>
        <v>MOHAVE</v>
      </c>
      <c r="AI1989">
        <f t="shared" si="613"/>
        <v>10</v>
      </c>
      <c r="AO1989" t="s">
        <v>10223</v>
      </c>
      <c r="AR1989" t="s">
        <v>10223</v>
      </c>
      <c r="AS1989" t="s">
        <v>273</v>
      </c>
      <c r="AT1989">
        <v>1</v>
      </c>
      <c r="BC1989" t="s">
        <v>10223</v>
      </c>
      <c r="BD1989" t="s">
        <v>10223</v>
      </c>
      <c r="BF1989" t="s">
        <v>274</v>
      </c>
      <c r="BH1989" t="s">
        <v>242</v>
      </c>
      <c r="BS1989" t="s">
        <v>243</v>
      </c>
      <c r="BV1989" t="s">
        <v>244</v>
      </c>
      <c r="BY1989" t="s">
        <v>245</v>
      </c>
      <c r="BZ1989" t="s">
        <v>246</v>
      </c>
      <c r="CA1989">
        <v>1308</v>
      </c>
      <c r="CD1989" t="s">
        <v>1038</v>
      </c>
      <c r="CE1989" t="s">
        <v>491</v>
      </c>
      <c r="CG1989" t="s">
        <v>345</v>
      </c>
      <c r="CH1989" t="s">
        <v>345</v>
      </c>
      <c r="CI1989" t="s">
        <v>243</v>
      </c>
      <c r="CJ1989" t="str">
        <f>"86401-5139"</f>
        <v>86401-5139</v>
      </c>
      <c r="CK1989" t="s">
        <v>1184</v>
      </c>
      <c r="CL1989" t="s">
        <v>15901</v>
      </c>
      <c r="CM1989" t="s">
        <v>15902</v>
      </c>
      <c r="CN1989" t="s">
        <v>254</v>
      </c>
      <c r="CO1989" t="s">
        <v>15903</v>
      </c>
      <c r="CP1989" t="str">
        <f>"317-20-083"</f>
        <v>317-20-083</v>
      </c>
      <c r="CQ1989" t="str">
        <f>"31720083"</f>
        <v>31720083</v>
      </c>
      <c r="CR1989" t="str">
        <f>"R31720083"</f>
        <v>R31720083</v>
      </c>
      <c r="CS1989">
        <v>4015</v>
      </c>
      <c r="CX1989" t="s">
        <v>309</v>
      </c>
      <c r="CY1989" t="s">
        <v>310</v>
      </c>
      <c r="CZ1989">
        <v>35</v>
      </c>
      <c r="DB1989">
        <v>35.505477768187198</v>
      </c>
      <c r="DC1989">
        <v>-114.39250222731501</v>
      </c>
      <c r="DD1989" t="s">
        <v>1267</v>
      </c>
      <c r="DE1989">
        <v>7</v>
      </c>
      <c r="DK1989" t="s">
        <v>1503</v>
      </c>
      <c r="DL1989" t="s">
        <v>1503</v>
      </c>
      <c r="DO1989" t="str">
        <f>"102|1"</f>
        <v>102|1</v>
      </c>
      <c r="DQ1989">
        <v>0</v>
      </c>
      <c r="DR1989">
        <v>0</v>
      </c>
      <c r="DS1989">
        <v>0</v>
      </c>
      <c r="DT1989">
        <v>0</v>
      </c>
      <c r="DW1989">
        <v>0</v>
      </c>
      <c r="DX1989">
        <v>0</v>
      </c>
      <c r="DZ1989">
        <v>0</v>
      </c>
      <c r="EA1989">
        <v>0</v>
      </c>
      <c r="EB1989">
        <v>0</v>
      </c>
      <c r="EC1989">
        <v>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L1989">
        <v>0</v>
      </c>
      <c r="EN1989">
        <v>0</v>
      </c>
      <c r="EP1989">
        <v>0</v>
      </c>
      <c r="ER1989">
        <v>0</v>
      </c>
      <c r="ET1989">
        <v>0</v>
      </c>
      <c r="EY1989">
        <v>0</v>
      </c>
      <c r="FA1989">
        <v>0</v>
      </c>
      <c r="FL1989">
        <v>0</v>
      </c>
      <c r="FQ1989" t="s">
        <v>261</v>
      </c>
      <c r="FR1989" t="s">
        <v>262</v>
      </c>
      <c r="FS1989" t="s">
        <v>263</v>
      </c>
      <c r="FU1989">
        <v>435600</v>
      </c>
      <c r="FV1989">
        <v>10</v>
      </c>
      <c r="FW1989">
        <v>0</v>
      </c>
      <c r="FX1989">
        <v>0</v>
      </c>
      <c r="FY1989">
        <v>0</v>
      </c>
      <c r="FZ1989">
        <v>0</v>
      </c>
      <c r="GI1989" t="s">
        <v>264</v>
      </c>
      <c r="GJ1989" t="s">
        <v>538</v>
      </c>
      <c r="GK1989" t="s">
        <v>539</v>
      </c>
      <c r="GL1989" s="1">
        <v>40135</v>
      </c>
      <c r="GM1989" t="s">
        <v>267</v>
      </c>
      <c r="GN1989" t="str">
        <f>"FALSE"</f>
        <v>FALSE</v>
      </c>
      <c r="GO1989">
        <v>2022</v>
      </c>
      <c r="GP1989">
        <v>2020</v>
      </c>
      <c r="GQ1989">
        <v>400</v>
      </c>
      <c r="GR1989" t="s">
        <v>246</v>
      </c>
      <c r="GS1989" t="s">
        <v>246</v>
      </c>
      <c r="GT1989" t="s">
        <v>246</v>
      </c>
      <c r="GU1989" t="s">
        <v>246</v>
      </c>
      <c r="GV1989" t="s">
        <v>246</v>
      </c>
      <c r="GW1989" t="s">
        <v>246</v>
      </c>
      <c r="GX1989" t="s">
        <v>246</v>
      </c>
      <c r="GY1989" t="s">
        <v>246</v>
      </c>
      <c r="GZ1989" t="s">
        <v>246</v>
      </c>
      <c r="HA1989" t="s">
        <v>246</v>
      </c>
      <c r="HB1989" t="s">
        <v>246</v>
      </c>
      <c r="HC1989" t="s">
        <v>246</v>
      </c>
      <c r="HD1989" t="s">
        <v>246</v>
      </c>
      <c r="HE1989" s="2">
        <v>2350</v>
      </c>
      <c r="HF1989" s="2">
        <v>0</v>
      </c>
      <c r="HG1989" s="2">
        <v>0</v>
      </c>
      <c r="HH1989">
        <v>0</v>
      </c>
      <c r="HI1989" s="2">
        <v>15665</v>
      </c>
      <c r="HJ1989" s="2">
        <v>15665</v>
      </c>
      <c r="HK1989" s="2">
        <v>0</v>
      </c>
      <c r="HL1989">
        <v>0</v>
      </c>
      <c r="HM1989" s="2">
        <v>0</v>
      </c>
      <c r="HN1989" s="2">
        <v>0</v>
      </c>
      <c r="HO1989" s="2">
        <v>0</v>
      </c>
      <c r="HP1989">
        <v>0</v>
      </c>
      <c r="HQ1989" s="2">
        <v>157.06</v>
      </c>
      <c r="HS1989" s="2">
        <v>15665</v>
      </c>
      <c r="HV1989" t="s">
        <v>315</v>
      </c>
      <c r="HY1989" t="s">
        <v>316</v>
      </c>
      <c r="HZ1989" t="s">
        <v>317</v>
      </c>
      <c r="IA1989" t="s">
        <v>318</v>
      </c>
      <c r="IF1989" t="str">
        <f>""</f>
        <v/>
      </c>
      <c r="IG1989" t="str">
        <f>""</f>
        <v/>
      </c>
      <c r="IH1989" t="str">
        <f>""</f>
        <v/>
      </c>
      <c r="II1989" s="1">
        <v>43531</v>
      </c>
      <c r="IJ1989" s="1">
        <v>43567</v>
      </c>
      <c r="IK1989" s="2">
        <v>12000</v>
      </c>
      <c r="IM1989" t="s">
        <v>270</v>
      </c>
      <c r="IN1989" t="s">
        <v>15904</v>
      </c>
      <c r="IP1989" s="2">
        <v>9000</v>
      </c>
      <c r="IT1989" t="str">
        <f>"2019.18112"</f>
        <v>2019.18112</v>
      </c>
      <c r="IY1989" t="str">
        <f>""</f>
        <v/>
      </c>
      <c r="IZ1989" t="s">
        <v>15905</v>
      </c>
      <c r="JA1989" t="s">
        <v>1060</v>
      </c>
      <c r="JB1989" t="s">
        <v>271</v>
      </c>
      <c r="JD1989" t="str">
        <f>"2019.18111"</f>
        <v>2019.18111</v>
      </c>
      <c r="JE1989" t="str">
        <f>""</f>
        <v/>
      </c>
      <c r="JO1989" t="str">
        <f>""</f>
        <v/>
      </c>
      <c r="JP1989" t="str">
        <f>""</f>
        <v/>
      </c>
      <c r="JQ1989" t="str">
        <f>HYPERLINK("https://web.datatree.com/?/property?propertyId=5136882")</f>
        <v>https://web.datatree.com/?/property?propertyId=5136882</v>
      </c>
    </row>
    <row r="1990" spans="1:277" x14ac:dyDescent="0.25">
      <c r="A1990">
        <v>1988</v>
      </c>
      <c r="B1990" s="15" t="s">
        <v>18833</v>
      </c>
      <c r="C1990" s="15" t="s">
        <v>18832</v>
      </c>
      <c r="D1990" s="15" t="s">
        <v>18834</v>
      </c>
      <c r="E1990" s="15" t="s">
        <v>18835</v>
      </c>
      <c r="F1990" s="15" t="s">
        <v>18836</v>
      </c>
      <c r="G1990" s="15" t="s">
        <v>243</v>
      </c>
      <c r="H1990" s="15">
        <v>85555</v>
      </c>
      <c r="I1990" s="15" t="s">
        <v>18837</v>
      </c>
      <c r="J1990" s="23" t="s">
        <v>18838</v>
      </c>
      <c r="K1990" s="15" t="s">
        <v>18839</v>
      </c>
      <c r="L1990" s="16" t="s">
        <v>18840</v>
      </c>
      <c r="M1990" s="17" t="str">
        <f t="shared" si="611"/>
        <v>6/31/2022</v>
      </c>
      <c r="N1990" s="15">
        <v>11182</v>
      </c>
      <c r="O1990" s="18">
        <f t="shared" si="596"/>
        <v>0</v>
      </c>
      <c r="P1990" s="19" t="str">
        <f t="shared" si="597"/>
        <v>$0.00</v>
      </c>
      <c r="Q1990" s="16">
        <v>44834</v>
      </c>
      <c r="R1990" s="19" t="str">
        <f t="shared" si="612"/>
        <v>09/30/22</v>
      </c>
      <c r="S1990" t="str">
        <f t="shared" si="598"/>
        <v>MOHAVE</v>
      </c>
      <c r="T1990" s="6" t="str">
        <f t="shared" si="599"/>
        <v>317-11-005D</v>
      </c>
      <c r="U1990" t="str">
        <f t="shared" si="600"/>
        <v xml:space="preserve">2 W 2ND ST </v>
      </c>
      <c r="V1990" t="str">
        <f t="shared" si="601"/>
        <v>PENNSBURG</v>
      </c>
      <c r="W1990" t="str">
        <f t="shared" si="602"/>
        <v>PA</v>
      </c>
      <c r="X1990" t="str">
        <f t="shared" si="603"/>
        <v>18073-1335</v>
      </c>
      <c r="Y1990" t="str">
        <f t="shared" si="604"/>
        <v>JOHN</v>
      </c>
      <c r="Z1990" t="str">
        <f t="shared" si="605"/>
        <v>HENNING</v>
      </c>
      <c r="AA1990" t="str">
        <f t="shared" si="606"/>
        <v>GATEWAY ACRES TRACT 1 LOTS 25 &amp; 26 CONT 10 ACRES 317-11-005A(317- 11-005D &amp; E)</v>
      </c>
      <c r="AB1990">
        <f t="shared" si="607"/>
        <v>10</v>
      </c>
      <c r="AC1990" t="str">
        <f t="shared" si="608"/>
        <v>MOHAVE</v>
      </c>
      <c r="AI1990">
        <f t="shared" si="613"/>
        <v>10</v>
      </c>
      <c r="AO1990" t="s">
        <v>15906</v>
      </c>
      <c r="AP1990" t="s">
        <v>469</v>
      </c>
      <c r="AQ1990" t="s">
        <v>469</v>
      </c>
      <c r="AR1990" t="s">
        <v>15907</v>
      </c>
      <c r="AS1990" t="s">
        <v>240</v>
      </c>
      <c r="AT1990">
        <v>7</v>
      </c>
      <c r="AU1990" t="s">
        <v>15908</v>
      </c>
      <c r="AV1990" t="s">
        <v>9803</v>
      </c>
      <c r="AW1990" t="s">
        <v>9803</v>
      </c>
      <c r="AX1990" t="s">
        <v>15907</v>
      </c>
      <c r="AY1990" t="s">
        <v>240</v>
      </c>
      <c r="AZ1990">
        <v>7</v>
      </c>
      <c r="BC1990" t="s">
        <v>15909</v>
      </c>
      <c r="BD1990" t="s">
        <v>15910</v>
      </c>
      <c r="BF1990" t="s">
        <v>300</v>
      </c>
      <c r="BH1990" t="s">
        <v>242</v>
      </c>
      <c r="BS1990" t="s">
        <v>243</v>
      </c>
      <c r="BV1990" t="s">
        <v>244</v>
      </c>
      <c r="BY1990" t="s">
        <v>245</v>
      </c>
      <c r="BZ1990" t="s">
        <v>589</v>
      </c>
      <c r="CA1990">
        <v>2</v>
      </c>
      <c r="CD1990" t="s">
        <v>3220</v>
      </c>
      <c r="CE1990" t="s">
        <v>375</v>
      </c>
      <c r="CG1990" t="s">
        <v>15911</v>
      </c>
      <c r="CH1990" t="s">
        <v>15911</v>
      </c>
      <c r="CI1990" t="s">
        <v>1514</v>
      </c>
      <c r="CJ1990" t="str">
        <f>"18073-1335"</f>
        <v>18073-1335</v>
      </c>
      <c r="CK1990" t="s">
        <v>378</v>
      </c>
      <c r="CL1990" t="s">
        <v>15912</v>
      </c>
      <c r="CM1990" t="s">
        <v>15913</v>
      </c>
      <c r="CN1990" t="s">
        <v>254</v>
      </c>
      <c r="CO1990" t="s">
        <v>15914</v>
      </c>
      <c r="CP1990" t="str">
        <f>"317-11-005D"</f>
        <v>317-11-005D</v>
      </c>
      <c r="CQ1990" t="str">
        <f>"31711005D"</f>
        <v>31711005D</v>
      </c>
      <c r="CR1990" t="str">
        <f>"R31711005D"</f>
        <v>R31711005D</v>
      </c>
      <c r="CS1990">
        <v>4015</v>
      </c>
      <c r="CX1990" t="s">
        <v>309</v>
      </c>
      <c r="CY1990" t="s">
        <v>310</v>
      </c>
      <c r="CZ1990">
        <v>17</v>
      </c>
      <c r="DB1990">
        <v>35.557613700039397</v>
      </c>
      <c r="DC1990">
        <v>-114.44916594999999</v>
      </c>
      <c r="DD1990" t="s">
        <v>536</v>
      </c>
      <c r="DE1990">
        <v>1</v>
      </c>
      <c r="DK1990" t="s">
        <v>4827</v>
      </c>
      <c r="DL1990" t="s">
        <v>4827</v>
      </c>
      <c r="DO1990" t="str">
        <f>"25|26"</f>
        <v>25|26</v>
      </c>
      <c r="DQ1990">
        <v>0</v>
      </c>
      <c r="DR1990">
        <v>0</v>
      </c>
      <c r="DS1990">
        <v>0</v>
      </c>
      <c r="DT1990">
        <v>0</v>
      </c>
      <c r="DW1990">
        <v>0</v>
      </c>
      <c r="DX1990">
        <v>0</v>
      </c>
      <c r="DZ1990">
        <v>0</v>
      </c>
      <c r="EA1990">
        <v>0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L1990">
        <v>0</v>
      </c>
      <c r="EN1990">
        <v>0</v>
      </c>
      <c r="EP1990">
        <v>0</v>
      </c>
      <c r="ER1990">
        <v>0</v>
      </c>
      <c r="ET1990">
        <v>0</v>
      </c>
      <c r="EY1990">
        <v>0</v>
      </c>
      <c r="FA1990">
        <v>0</v>
      </c>
      <c r="FL1990">
        <v>0</v>
      </c>
      <c r="FQ1990" t="s">
        <v>261</v>
      </c>
      <c r="FR1990" t="s">
        <v>262</v>
      </c>
      <c r="FS1990" t="s">
        <v>263</v>
      </c>
      <c r="FU1990">
        <v>435600</v>
      </c>
      <c r="FV1990">
        <v>10</v>
      </c>
      <c r="FW1990">
        <v>0</v>
      </c>
      <c r="FX1990">
        <v>0</v>
      </c>
      <c r="FY1990">
        <v>0</v>
      </c>
      <c r="FZ1990">
        <v>0</v>
      </c>
      <c r="GI1990" t="s">
        <v>264</v>
      </c>
      <c r="GJ1990" t="s">
        <v>538</v>
      </c>
      <c r="GK1990" t="s">
        <v>539</v>
      </c>
      <c r="GL1990" s="1">
        <v>40135</v>
      </c>
      <c r="GM1990" t="s">
        <v>267</v>
      </c>
      <c r="GN1990" t="str">
        <f>"FALSE"</f>
        <v>FALSE</v>
      </c>
      <c r="GO1990">
        <v>2022</v>
      </c>
      <c r="GP1990">
        <v>2020</v>
      </c>
      <c r="GQ1990">
        <v>400</v>
      </c>
      <c r="GR1990" t="s">
        <v>246</v>
      </c>
      <c r="GS1990" t="s">
        <v>246</v>
      </c>
      <c r="GT1990" t="s">
        <v>246</v>
      </c>
      <c r="GU1990" t="s">
        <v>246</v>
      </c>
      <c r="GV1990" t="s">
        <v>246</v>
      </c>
      <c r="GW1990" t="s">
        <v>246</v>
      </c>
      <c r="GX1990" t="s">
        <v>246</v>
      </c>
      <c r="GY1990" t="s">
        <v>246</v>
      </c>
      <c r="GZ1990" t="s">
        <v>246</v>
      </c>
      <c r="HA1990" t="s">
        <v>246</v>
      </c>
      <c r="HB1990" t="s">
        <v>246</v>
      </c>
      <c r="HC1990" t="s">
        <v>246</v>
      </c>
      <c r="HD1990" t="s">
        <v>246</v>
      </c>
      <c r="HE1990" s="2">
        <v>1864</v>
      </c>
      <c r="HF1990" s="2">
        <v>0</v>
      </c>
      <c r="HG1990" s="2">
        <v>0</v>
      </c>
      <c r="HH1990">
        <v>0</v>
      </c>
      <c r="HI1990" s="2">
        <v>12425</v>
      </c>
      <c r="HJ1990" s="2">
        <v>12425</v>
      </c>
      <c r="HK1990" s="2">
        <v>0</v>
      </c>
      <c r="HL1990">
        <v>0</v>
      </c>
      <c r="HM1990" s="2">
        <v>0</v>
      </c>
      <c r="HN1990" s="2">
        <v>0</v>
      </c>
      <c r="HO1990" s="2">
        <v>0</v>
      </c>
      <c r="HP1990">
        <v>0</v>
      </c>
      <c r="HQ1990" s="2">
        <v>107.42</v>
      </c>
      <c r="HS1990" s="2">
        <v>12425</v>
      </c>
      <c r="HV1990" t="s">
        <v>315</v>
      </c>
      <c r="HY1990" t="s">
        <v>316</v>
      </c>
      <c r="HZ1990" t="s">
        <v>317</v>
      </c>
      <c r="IA1990" t="s">
        <v>318</v>
      </c>
      <c r="IB1990" s="1">
        <v>38679</v>
      </c>
      <c r="IC1990" s="1">
        <v>38686</v>
      </c>
      <c r="ID1990" s="2">
        <v>0</v>
      </c>
      <c r="IE1990" t="s">
        <v>362</v>
      </c>
      <c r="IF1990" t="str">
        <f>"                    "</f>
        <v xml:space="preserve">                    </v>
      </c>
      <c r="IG1990" t="str">
        <f>"5981.655"</f>
        <v>5981.655</v>
      </c>
      <c r="IH1990" t="str">
        <f>""</f>
        <v/>
      </c>
      <c r="IJ1990" s="1">
        <v>36553</v>
      </c>
      <c r="IK1990" s="2">
        <v>15000</v>
      </c>
      <c r="IN1990" t="s">
        <v>15915</v>
      </c>
      <c r="IT1990" t="str">
        <f>"                    "</f>
        <v xml:space="preserve">                    </v>
      </c>
      <c r="IY1990" t="str">
        <f>"                    "</f>
        <v xml:space="preserve">                    </v>
      </c>
      <c r="JA1990" t="s">
        <v>642</v>
      </c>
      <c r="JB1990" t="s">
        <v>271</v>
      </c>
      <c r="JD1990" t="str">
        <f>"3447.448"</f>
        <v>3447.448</v>
      </c>
      <c r="JE1990" t="str">
        <f>""</f>
        <v/>
      </c>
      <c r="JO1990" t="str">
        <f>""</f>
        <v/>
      </c>
      <c r="JP1990" t="str">
        <f>""</f>
        <v/>
      </c>
      <c r="JQ1990" t="str">
        <f>HYPERLINK("https://web.datatree.com/?/property?propertyId=5154676")</f>
        <v>https://web.datatree.com/?/property?propertyId=5154676</v>
      </c>
    </row>
    <row r="1991" spans="1:277" x14ac:dyDescent="0.25">
      <c r="A1991">
        <v>1989</v>
      </c>
      <c r="B1991" s="15" t="s">
        <v>18833</v>
      </c>
      <c r="C1991" s="15" t="s">
        <v>18832</v>
      </c>
      <c r="D1991" s="15" t="s">
        <v>18834</v>
      </c>
      <c r="E1991" s="15" t="s">
        <v>18835</v>
      </c>
      <c r="F1991" s="15" t="s">
        <v>18836</v>
      </c>
      <c r="G1991" s="15" t="s">
        <v>243</v>
      </c>
      <c r="H1991" s="15">
        <v>85555</v>
      </c>
      <c r="I1991" s="15" t="s">
        <v>18837</v>
      </c>
      <c r="J1991" s="23" t="s">
        <v>18838</v>
      </c>
      <c r="K1991" s="15" t="s">
        <v>18839</v>
      </c>
      <c r="L1991" s="16" t="s">
        <v>18840</v>
      </c>
      <c r="M1991" s="17" t="str">
        <f t="shared" si="611"/>
        <v>6/31/2022</v>
      </c>
      <c r="N1991" s="15">
        <v>11183</v>
      </c>
      <c r="O1991" s="18">
        <f t="shared" ref="O1991:O2054" si="614">((1+AH1991)*AE1991)*AB1991</f>
        <v>0</v>
      </c>
      <c r="P1991" s="19" t="str">
        <f t="shared" ref="P1991:P2054" si="615">TEXT(O1991,"$#,##0.00")</f>
        <v>$0.00</v>
      </c>
      <c r="Q1991" s="16">
        <v>44834</v>
      </c>
      <c r="R1991" s="19" t="str">
        <f t="shared" si="612"/>
        <v>09/30/22</v>
      </c>
      <c r="S1991" t="str">
        <f t="shared" ref="S1991:S2054" si="616">+BV1991</f>
        <v>MOHAVE</v>
      </c>
      <c r="T1991" s="6" t="str">
        <f t="shared" ref="T1991:T2054" si="617">+CP1991</f>
        <v>338-08-354</v>
      </c>
      <c r="U1991" t="str">
        <f t="shared" ref="U1991:U2054" si="618">+CL1991</f>
        <v xml:space="preserve">PO BOX 9844 </v>
      </c>
      <c r="V1991" t="str">
        <f t="shared" ref="V1991:V2054" si="619">+CG1991</f>
        <v>PHOENIX</v>
      </c>
      <c r="W1991" t="str">
        <f t="shared" ref="W1991:W2054" si="620">+CI1991</f>
        <v>AZ</v>
      </c>
      <c r="X1991" t="str">
        <f t="shared" ref="X1991:X2054" si="621">+CJ1991</f>
        <v>85068-9844</v>
      </c>
      <c r="Y1991">
        <f t="shared" ref="Y1991:Y2054" si="622">+AQ1991</f>
        <v>0</v>
      </c>
      <c r="Z1991" t="str">
        <f t="shared" ref="Z1991:Z2054" si="623">+AR1991</f>
        <v>MPL ASSOCIATES LTD</v>
      </c>
      <c r="AA1991" t="str">
        <f t="shared" ref="AA1991:AA2054" si="624">+CO1991</f>
        <v>LAKE MEAD CITY UNIT NO 31 30 16 SE4 SE4 SE4 CONT 10AC 338-08-351V SPLIT INTO (338-08-354 &amp; 355)</v>
      </c>
      <c r="AB1991">
        <f t="shared" ref="AB1991:AB2054" si="625">+FV1991</f>
        <v>10</v>
      </c>
      <c r="AC1991" t="str">
        <f t="shared" ref="AC1991:AC2054" si="626">+BV1991</f>
        <v>MOHAVE</v>
      </c>
      <c r="AI1991">
        <f t="shared" si="613"/>
        <v>10</v>
      </c>
      <c r="AO1991" t="s">
        <v>15916</v>
      </c>
      <c r="AR1991" t="s">
        <v>15916</v>
      </c>
      <c r="AS1991" t="s">
        <v>273</v>
      </c>
      <c r="AT1991">
        <v>1</v>
      </c>
      <c r="BC1991" t="s">
        <v>15916</v>
      </c>
      <c r="BD1991" t="s">
        <v>15916</v>
      </c>
      <c r="BF1991" t="s">
        <v>274</v>
      </c>
      <c r="BH1991" t="s">
        <v>242</v>
      </c>
      <c r="BS1991" t="s">
        <v>243</v>
      </c>
      <c r="BV1991" t="s">
        <v>244</v>
      </c>
      <c r="BY1991" t="s">
        <v>245</v>
      </c>
      <c r="CD1991" t="s">
        <v>15917</v>
      </c>
      <c r="CG1991" t="s">
        <v>591</v>
      </c>
      <c r="CH1991" t="s">
        <v>591</v>
      </c>
      <c r="CI1991" t="s">
        <v>243</v>
      </c>
      <c r="CJ1991" t="str">
        <f>"85068-9844"</f>
        <v>85068-9844</v>
      </c>
      <c r="CK1991" t="s">
        <v>800</v>
      </c>
      <c r="CL1991" t="s">
        <v>15918</v>
      </c>
      <c r="CM1991" t="s">
        <v>15919</v>
      </c>
      <c r="CN1991" t="s">
        <v>254</v>
      </c>
      <c r="CO1991" t="s">
        <v>15920</v>
      </c>
      <c r="CP1991" t="str">
        <f>"338-08-354"</f>
        <v>338-08-354</v>
      </c>
      <c r="CQ1991" t="str">
        <f>"33808354"</f>
        <v>33808354</v>
      </c>
      <c r="CR1991" t="str">
        <f>"R33808354"</f>
        <v>R33808354</v>
      </c>
      <c r="CS1991">
        <v>4015</v>
      </c>
      <c r="CX1991" t="s">
        <v>1023</v>
      </c>
      <c r="CY1991" t="s">
        <v>351</v>
      </c>
      <c r="CZ1991">
        <v>31</v>
      </c>
      <c r="DB1991">
        <v>35.938972999812499</v>
      </c>
      <c r="DC1991">
        <v>-114.033958616897</v>
      </c>
      <c r="DD1991" t="s">
        <v>2448</v>
      </c>
      <c r="DK1991" t="s">
        <v>2449</v>
      </c>
      <c r="DL1991" t="s">
        <v>2449</v>
      </c>
      <c r="DO1991" t="str">
        <f>""</f>
        <v/>
      </c>
      <c r="DQ1991">
        <v>0</v>
      </c>
      <c r="DR1991">
        <v>0</v>
      </c>
      <c r="DS1991">
        <v>0</v>
      </c>
      <c r="DT1991">
        <v>0</v>
      </c>
      <c r="DW1991">
        <v>0</v>
      </c>
      <c r="DX1991">
        <v>0</v>
      </c>
      <c r="DZ1991">
        <v>0</v>
      </c>
      <c r="EA1991">
        <v>0</v>
      </c>
      <c r="EB1991">
        <v>0</v>
      </c>
      <c r="EC1991">
        <v>0</v>
      </c>
      <c r="ED1991">
        <v>0</v>
      </c>
      <c r="EE1991">
        <v>0</v>
      </c>
      <c r="EF1991">
        <v>0</v>
      </c>
      <c r="EG1991">
        <v>0</v>
      </c>
      <c r="EH1991">
        <v>0</v>
      </c>
      <c r="EI1991">
        <v>0</v>
      </c>
      <c r="EL1991">
        <v>0</v>
      </c>
      <c r="EN1991">
        <v>0</v>
      </c>
      <c r="EP1991">
        <v>0</v>
      </c>
      <c r="ER1991">
        <v>0</v>
      </c>
      <c r="ET1991">
        <v>0</v>
      </c>
      <c r="EY1991">
        <v>0</v>
      </c>
      <c r="FA1991">
        <v>0</v>
      </c>
      <c r="FL1991">
        <v>0</v>
      </c>
      <c r="FQ1991" t="s">
        <v>336</v>
      </c>
      <c r="FR1991" t="s">
        <v>337</v>
      </c>
      <c r="FS1991" t="s">
        <v>338</v>
      </c>
      <c r="FU1991">
        <v>435600</v>
      </c>
      <c r="FV1991">
        <v>10</v>
      </c>
      <c r="FW1991">
        <v>0</v>
      </c>
      <c r="FX1991">
        <v>0</v>
      </c>
      <c r="FY1991">
        <v>0</v>
      </c>
      <c r="FZ1991">
        <v>0</v>
      </c>
      <c r="GI1991" t="s">
        <v>407</v>
      </c>
      <c r="GJ1991" t="s">
        <v>2211</v>
      </c>
      <c r="GK1991" t="s">
        <v>2212</v>
      </c>
      <c r="GL1991" s="1">
        <v>40135</v>
      </c>
      <c r="GM1991" t="s">
        <v>267</v>
      </c>
      <c r="GN1991" t="str">
        <f>"TRUE"</f>
        <v>TRUE</v>
      </c>
      <c r="GO1991">
        <v>2022</v>
      </c>
      <c r="GP1991">
        <v>2020</v>
      </c>
      <c r="GQ1991">
        <v>400</v>
      </c>
      <c r="GR1991" t="s">
        <v>246</v>
      </c>
      <c r="GS1991" t="s">
        <v>246</v>
      </c>
      <c r="GT1991" t="s">
        <v>246</v>
      </c>
      <c r="GU1991" t="s">
        <v>246</v>
      </c>
      <c r="GV1991" t="s">
        <v>246</v>
      </c>
      <c r="GW1991" t="s">
        <v>246</v>
      </c>
      <c r="GX1991" t="s">
        <v>246</v>
      </c>
      <c r="GY1991" t="s">
        <v>246</v>
      </c>
      <c r="GZ1991" t="s">
        <v>246</v>
      </c>
      <c r="HA1991" t="s">
        <v>246</v>
      </c>
      <c r="HB1991" t="s">
        <v>246</v>
      </c>
      <c r="HC1991" t="s">
        <v>246</v>
      </c>
      <c r="HD1991" t="s">
        <v>246</v>
      </c>
      <c r="HE1991" s="2">
        <v>618</v>
      </c>
      <c r="HF1991" s="2">
        <v>0</v>
      </c>
      <c r="HG1991" s="2">
        <v>0</v>
      </c>
      <c r="HH1991">
        <v>0</v>
      </c>
      <c r="HI1991" s="2">
        <v>4119</v>
      </c>
      <c r="HJ1991" s="2">
        <v>4119</v>
      </c>
      <c r="HK1991" s="2">
        <v>0</v>
      </c>
      <c r="HL1991">
        <v>0</v>
      </c>
      <c r="HM1991" s="2">
        <v>0</v>
      </c>
      <c r="HN1991" s="2">
        <v>0</v>
      </c>
      <c r="HO1991" s="2">
        <v>0</v>
      </c>
      <c r="HP1991">
        <v>0</v>
      </c>
      <c r="HQ1991" s="2">
        <v>50.32</v>
      </c>
      <c r="HS1991" s="2">
        <v>4119</v>
      </c>
      <c r="HT1991">
        <v>10</v>
      </c>
      <c r="HV1991" t="s">
        <v>315</v>
      </c>
      <c r="HY1991" t="s">
        <v>316</v>
      </c>
      <c r="HZ1991" t="s">
        <v>317</v>
      </c>
      <c r="IA1991" t="s">
        <v>318</v>
      </c>
      <c r="IF1991" t="str">
        <f>""</f>
        <v/>
      </c>
      <c r="IG1991" t="str">
        <f>""</f>
        <v/>
      </c>
      <c r="IH1991" t="str">
        <f>""</f>
        <v/>
      </c>
      <c r="IT1991" t="str">
        <f>""</f>
        <v/>
      </c>
      <c r="IY1991" t="str">
        <f>""</f>
        <v/>
      </c>
      <c r="JB1991" t="s">
        <v>271</v>
      </c>
      <c r="JD1991" t="str">
        <f>""</f>
        <v/>
      </c>
      <c r="JE1991" t="str">
        <f>""</f>
        <v/>
      </c>
      <c r="JO1991" t="str">
        <f>""</f>
        <v/>
      </c>
      <c r="JP1991" t="str">
        <f>""</f>
        <v/>
      </c>
      <c r="JQ1991" t="str">
        <f>HYPERLINK("https://web.datatree.com/?/property?propertyId=5157657")</f>
        <v>https://web.datatree.com/?/property?propertyId=5157657</v>
      </c>
    </row>
    <row r="1992" spans="1:277" x14ac:dyDescent="0.25">
      <c r="A1992">
        <v>1990</v>
      </c>
      <c r="B1992" s="15" t="s">
        <v>18833</v>
      </c>
      <c r="C1992" s="15" t="s">
        <v>18832</v>
      </c>
      <c r="D1992" s="15" t="s">
        <v>18834</v>
      </c>
      <c r="E1992" s="15" t="s">
        <v>18835</v>
      </c>
      <c r="F1992" s="15" t="s">
        <v>18836</v>
      </c>
      <c r="G1992" s="15" t="s">
        <v>243</v>
      </c>
      <c r="H1992" s="15">
        <v>85555</v>
      </c>
      <c r="I1992" s="15" t="s">
        <v>18837</v>
      </c>
      <c r="J1992" s="23" t="s">
        <v>18838</v>
      </c>
      <c r="K1992" s="15" t="s">
        <v>18839</v>
      </c>
      <c r="L1992" s="16" t="s">
        <v>18840</v>
      </c>
      <c r="M1992" s="17" t="str">
        <f t="shared" si="611"/>
        <v>6/31/2022</v>
      </c>
      <c r="N1992" s="15">
        <v>11184</v>
      </c>
      <c r="O1992" s="18">
        <f t="shared" si="614"/>
        <v>0</v>
      </c>
      <c r="P1992" s="19" t="str">
        <f t="shared" si="615"/>
        <v>$0.00</v>
      </c>
      <c r="Q1992" s="16">
        <v>44834</v>
      </c>
      <c r="R1992" s="19" t="str">
        <f t="shared" si="612"/>
        <v>09/30/22</v>
      </c>
      <c r="S1992" t="str">
        <f t="shared" si="616"/>
        <v>MOHAVE</v>
      </c>
      <c r="T1992" s="6" t="str">
        <f t="shared" si="617"/>
        <v>351-18-048</v>
      </c>
      <c r="U1992" t="str">
        <f t="shared" si="618"/>
        <v xml:space="preserve">5330 CRESCENT DR </v>
      </c>
      <c r="V1992" t="str">
        <f t="shared" si="619"/>
        <v>YORBA LINDA</v>
      </c>
      <c r="W1992" t="str">
        <f t="shared" si="620"/>
        <v>CA</v>
      </c>
      <c r="X1992" t="str">
        <f t="shared" si="621"/>
        <v>92887-2725</v>
      </c>
      <c r="Y1992" t="str">
        <f t="shared" si="622"/>
        <v>JENIFER</v>
      </c>
      <c r="Z1992" t="str">
        <f t="shared" si="623"/>
        <v>EVENSEN</v>
      </c>
      <c r="AA1992" t="str">
        <f t="shared" si="624"/>
        <v>GATEWAY ACRES TRACT 5 LOTS 59 &amp; 60</v>
      </c>
      <c r="AB1992">
        <f t="shared" si="625"/>
        <v>10</v>
      </c>
      <c r="AC1992" t="str">
        <f t="shared" si="626"/>
        <v>MOHAVE</v>
      </c>
      <c r="AI1992">
        <f t="shared" si="613"/>
        <v>10</v>
      </c>
      <c r="AO1992" t="s">
        <v>1957</v>
      </c>
      <c r="AP1992" t="s">
        <v>1958</v>
      </c>
      <c r="AQ1992" t="s">
        <v>1958</v>
      </c>
      <c r="AR1992" t="s">
        <v>1959</v>
      </c>
      <c r="AS1992" t="s">
        <v>240</v>
      </c>
      <c r="AT1992">
        <v>21</v>
      </c>
      <c r="BC1992" t="s">
        <v>1960</v>
      </c>
      <c r="BD1992" t="s">
        <v>1957</v>
      </c>
      <c r="BH1992" t="s">
        <v>242</v>
      </c>
      <c r="BS1992" t="s">
        <v>243</v>
      </c>
      <c r="BV1992" t="s">
        <v>244</v>
      </c>
      <c r="BY1992" t="s">
        <v>245</v>
      </c>
      <c r="CA1992">
        <v>5330</v>
      </c>
      <c r="CD1992" t="s">
        <v>1961</v>
      </c>
      <c r="CE1992" t="s">
        <v>302</v>
      </c>
      <c r="CG1992" t="s">
        <v>1183</v>
      </c>
      <c r="CH1992" t="s">
        <v>1183</v>
      </c>
      <c r="CI1992" t="s">
        <v>328</v>
      </c>
      <c r="CJ1992" t="str">
        <f>"92887-2725"</f>
        <v>92887-2725</v>
      </c>
      <c r="CK1992" t="s">
        <v>1962</v>
      </c>
      <c r="CL1992" t="s">
        <v>1963</v>
      </c>
      <c r="CM1992" t="s">
        <v>1964</v>
      </c>
      <c r="CN1992" t="s">
        <v>254</v>
      </c>
      <c r="CO1992" t="s">
        <v>15921</v>
      </c>
      <c r="CP1992" t="str">
        <f>"351-18-048"</f>
        <v>351-18-048</v>
      </c>
      <c r="CQ1992" t="str">
        <f>"35118048"</f>
        <v>35118048</v>
      </c>
      <c r="CR1992" t="str">
        <f>"R35118048"</f>
        <v>R35118048</v>
      </c>
      <c r="CS1992">
        <v>4015</v>
      </c>
      <c r="CX1992" t="s">
        <v>333</v>
      </c>
      <c r="CY1992" t="s">
        <v>310</v>
      </c>
      <c r="CZ1992">
        <v>27</v>
      </c>
      <c r="DB1992">
        <v>35.439644325060598</v>
      </c>
      <c r="DC1992">
        <v>-114.406290631376</v>
      </c>
      <c r="DD1992" t="s">
        <v>790</v>
      </c>
      <c r="DE1992">
        <v>5</v>
      </c>
      <c r="DK1992" t="s">
        <v>1864</v>
      </c>
      <c r="DL1992" t="s">
        <v>1864</v>
      </c>
      <c r="DO1992" t="str">
        <f>"59|60"</f>
        <v>59|60</v>
      </c>
      <c r="DQ1992">
        <v>0</v>
      </c>
      <c r="DR1992">
        <v>0</v>
      </c>
      <c r="DS1992">
        <v>0</v>
      </c>
      <c r="DT1992">
        <v>0</v>
      </c>
      <c r="DW1992">
        <v>0</v>
      </c>
      <c r="DX1992">
        <v>0</v>
      </c>
      <c r="DZ1992">
        <v>0</v>
      </c>
      <c r="EA1992">
        <v>0</v>
      </c>
      <c r="EB1992">
        <v>0</v>
      </c>
      <c r="EC1992">
        <v>0</v>
      </c>
      <c r="ED1992">
        <v>0</v>
      </c>
      <c r="EE1992">
        <v>0</v>
      </c>
      <c r="EF1992">
        <v>0</v>
      </c>
      <c r="EG1992">
        <v>0</v>
      </c>
      <c r="EH1992">
        <v>0</v>
      </c>
      <c r="EI1992">
        <v>0</v>
      </c>
      <c r="EL1992">
        <v>0</v>
      </c>
      <c r="EN1992">
        <v>0</v>
      </c>
      <c r="EP1992">
        <v>0</v>
      </c>
      <c r="ER1992">
        <v>0</v>
      </c>
      <c r="ET1992">
        <v>0</v>
      </c>
      <c r="EY1992">
        <v>0</v>
      </c>
      <c r="FA1992">
        <v>0</v>
      </c>
      <c r="FL1992">
        <v>0</v>
      </c>
      <c r="FQ1992" t="s">
        <v>336</v>
      </c>
      <c r="FR1992" t="s">
        <v>337</v>
      </c>
      <c r="FS1992" t="s">
        <v>338</v>
      </c>
      <c r="FU1992">
        <v>435600</v>
      </c>
      <c r="FV1992">
        <v>10</v>
      </c>
      <c r="FW1992">
        <v>0</v>
      </c>
      <c r="FX1992">
        <v>0</v>
      </c>
      <c r="FY1992">
        <v>0</v>
      </c>
      <c r="FZ1992">
        <v>0</v>
      </c>
      <c r="GI1992" t="s">
        <v>407</v>
      </c>
      <c r="GJ1992" t="s">
        <v>339</v>
      </c>
      <c r="GK1992" t="s">
        <v>340</v>
      </c>
      <c r="GL1992" s="1">
        <v>40135</v>
      </c>
      <c r="GM1992" t="s">
        <v>267</v>
      </c>
      <c r="GN1992" t="str">
        <f>"TRUE"</f>
        <v>TRUE</v>
      </c>
      <c r="GO1992">
        <v>2022</v>
      </c>
      <c r="GP1992">
        <v>2020</v>
      </c>
      <c r="GQ1992">
        <v>400</v>
      </c>
      <c r="GR1992" t="s">
        <v>246</v>
      </c>
      <c r="GS1992" t="s">
        <v>246</v>
      </c>
      <c r="GT1992" t="s">
        <v>246</v>
      </c>
      <c r="GU1992" t="s">
        <v>246</v>
      </c>
      <c r="GV1992" t="s">
        <v>246</v>
      </c>
      <c r="GW1992" t="s">
        <v>246</v>
      </c>
      <c r="GX1992" t="s">
        <v>246</v>
      </c>
      <c r="GY1992" t="s">
        <v>246</v>
      </c>
      <c r="GZ1992" t="s">
        <v>246</v>
      </c>
      <c r="HA1992" t="s">
        <v>246</v>
      </c>
      <c r="HB1992" t="s">
        <v>246</v>
      </c>
      <c r="HC1992" t="s">
        <v>246</v>
      </c>
      <c r="HD1992" t="s">
        <v>246</v>
      </c>
      <c r="HE1992" s="2">
        <v>764</v>
      </c>
      <c r="HF1992" s="2">
        <v>0</v>
      </c>
      <c r="HG1992" s="2">
        <v>0</v>
      </c>
      <c r="HH1992">
        <v>0</v>
      </c>
      <c r="HI1992" s="2">
        <v>5090</v>
      </c>
      <c r="HJ1992" s="2">
        <v>5090</v>
      </c>
      <c r="HK1992" s="2">
        <v>0</v>
      </c>
      <c r="HL1992">
        <v>0</v>
      </c>
      <c r="HM1992" s="2">
        <v>0</v>
      </c>
      <c r="HN1992" s="2">
        <v>0</v>
      </c>
      <c r="HO1992" s="2">
        <v>0</v>
      </c>
      <c r="HP1992">
        <v>0</v>
      </c>
      <c r="HQ1992" s="2">
        <v>71.260000000000005</v>
      </c>
      <c r="HS1992" s="2">
        <v>5090</v>
      </c>
      <c r="HV1992" t="s">
        <v>315</v>
      </c>
      <c r="HY1992" t="s">
        <v>316</v>
      </c>
      <c r="HZ1992" t="s">
        <v>317</v>
      </c>
      <c r="IA1992" t="s">
        <v>318</v>
      </c>
      <c r="IB1992" s="1">
        <v>43635</v>
      </c>
      <c r="IC1992" s="1">
        <v>43795</v>
      </c>
      <c r="IE1992" t="s">
        <v>739</v>
      </c>
      <c r="IF1992" t="str">
        <f>""</f>
        <v/>
      </c>
      <c r="IG1992" t="str">
        <f>"2019.64572"</f>
        <v>2019.64572</v>
      </c>
      <c r="IH1992" t="str">
        <f>""</f>
        <v/>
      </c>
      <c r="IT1992" t="str">
        <f>""</f>
        <v/>
      </c>
      <c r="IY1992" t="str">
        <f>""</f>
        <v/>
      </c>
      <c r="JB1992" t="s">
        <v>271</v>
      </c>
      <c r="JD1992" t="str">
        <f>""</f>
        <v/>
      </c>
      <c r="JE1992" t="str">
        <f>""</f>
        <v/>
      </c>
      <c r="JO1992" t="str">
        <f>""</f>
        <v/>
      </c>
      <c r="JP1992" t="str">
        <f>""</f>
        <v/>
      </c>
      <c r="JQ1992" t="str">
        <f>HYPERLINK("https://web.datatree.com/?/property?propertyId=5160568")</f>
        <v>https://web.datatree.com/?/property?propertyId=5160568</v>
      </c>
    </row>
    <row r="1993" spans="1:277" x14ac:dyDescent="0.25">
      <c r="A1993">
        <v>1991</v>
      </c>
      <c r="B1993" s="15" t="s">
        <v>18833</v>
      </c>
      <c r="C1993" s="15" t="s">
        <v>18832</v>
      </c>
      <c r="D1993" s="15" t="s">
        <v>18834</v>
      </c>
      <c r="E1993" s="15" t="s">
        <v>18835</v>
      </c>
      <c r="F1993" s="15" t="s">
        <v>18836</v>
      </c>
      <c r="G1993" s="15" t="s">
        <v>243</v>
      </c>
      <c r="H1993" s="15">
        <v>85555</v>
      </c>
      <c r="I1993" s="15" t="s">
        <v>18837</v>
      </c>
      <c r="J1993" s="23" t="s">
        <v>18838</v>
      </c>
      <c r="K1993" s="15" t="s">
        <v>18839</v>
      </c>
      <c r="L1993" s="16" t="s">
        <v>18840</v>
      </c>
      <c r="M1993" s="17" t="str">
        <f t="shared" si="611"/>
        <v>6/31/2022</v>
      </c>
      <c r="N1993" s="15">
        <v>11185</v>
      </c>
      <c r="O1993" s="18">
        <f t="shared" si="614"/>
        <v>0</v>
      </c>
      <c r="P1993" s="19" t="str">
        <f t="shared" si="615"/>
        <v>$0.00</v>
      </c>
      <c r="Q1993" s="16">
        <v>44834</v>
      </c>
      <c r="R1993" s="19" t="str">
        <f t="shared" si="612"/>
        <v>09/30/22</v>
      </c>
      <c r="S1993" t="str">
        <f t="shared" si="616"/>
        <v>MOHAVE</v>
      </c>
      <c r="T1993" s="6" t="str">
        <f t="shared" si="617"/>
        <v>318-22-007</v>
      </c>
      <c r="U1993" t="str">
        <f t="shared" si="618"/>
        <v xml:space="preserve">PO BOX 327 </v>
      </c>
      <c r="V1993" t="str">
        <f t="shared" si="619"/>
        <v>BABB</v>
      </c>
      <c r="W1993" t="str">
        <f t="shared" si="620"/>
        <v>MT</v>
      </c>
      <c r="X1993" t="str">
        <f t="shared" si="621"/>
        <v>59411</v>
      </c>
      <c r="Y1993" t="str">
        <f t="shared" si="622"/>
        <v>BARRY</v>
      </c>
      <c r="Z1993" t="str">
        <f t="shared" si="623"/>
        <v>BARAGER</v>
      </c>
      <c r="AA1993" t="str">
        <f t="shared" si="624"/>
        <v>SW4 SW4 SW4 CONT 10 AC 318-06-103 (318-22- 007)</v>
      </c>
      <c r="AB1993">
        <f t="shared" si="625"/>
        <v>10</v>
      </c>
      <c r="AC1993" t="str">
        <f t="shared" si="626"/>
        <v>MOHAVE</v>
      </c>
      <c r="AI1993">
        <f t="shared" si="613"/>
        <v>10</v>
      </c>
      <c r="AO1993" t="s">
        <v>15922</v>
      </c>
      <c r="AP1993" t="s">
        <v>15923</v>
      </c>
      <c r="AQ1993" t="s">
        <v>10011</v>
      </c>
      <c r="AR1993" t="s">
        <v>15924</v>
      </c>
      <c r="AS1993" t="s">
        <v>240</v>
      </c>
      <c r="AT1993">
        <v>16</v>
      </c>
      <c r="BC1993" t="s">
        <v>15925</v>
      </c>
      <c r="BD1993" t="s">
        <v>15922</v>
      </c>
      <c r="BH1993" t="s">
        <v>242</v>
      </c>
      <c r="BS1993" t="s">
        <v>243</v>
      </c>
      <c r="BV1993" t="s">
        <v>244</v>
      </c>
      <c r="BY1993" t="s">
        <v>245</v>
      </c>
      <c r="CD1993" t="s">
        <v>15926</v>
      </c>
      <c r="CG1993" t="s">
        <v>15927</v>
      </c>
      <c r="CH1993" t="s">
        <v>15927</v>
      </c>
      <c r="CI1993" t="s">
        <v>1664</v>
      </c>
      <c r="CJ1993" t="str">
        <f>"59411"</f>
        <v>59411</v>
      </c>
      <c r="CK1993" t="s">
        <v>346</v>
      </c>
      <c r="CL1993" t="s">
        <v>15928</v>
      </c>
      <c r="CM1993" t="s">
        <v>15929</v>
      </c>
      <c r="CN1993" t="s">
        <v>254</v>
      </c>
      <c r="CO1993" t="s">
        <v>15930</v>
      </c>
      <c r="CP1993" t="str">
        <f>"318-22-007"</f>
        <v>318-22-007</v>
      </c>
      <c r="CQ1993" t="str">
        <f>"31822007"</f>
        <v>31822007</v>
      </c>
      <c r="CR1993" t="str">
        <f>"R31822007"</f>
        <v>R31822007</v>
      </c>
      <c r="CS1993">
        <v>4015</v>
      </c>
      <c r="CX1993" t="s">
        <v>925</v>
      </c>
      <c r="CY1993" t="s">
        <v>548</v>
      </c>
      <c r="CZ1993">
        <v>29</v>
      </c>
      <c r="DB1993">
        <v>35.866371281745501</v>
      </c>
      <c r="DC1993">
        <v>-113.92490939429599</v>
      </c>
      <c r="DK1993" t="s">
        <v>926</v>
      </c>
      <c r="DL1993" t="s">
        <v>926</v>
      </c>
      <c r="DO1993" t="str">
        <f>""</f>
        <v/>
      </c>
      <c r="DQ1993">
        <v>0</v>
      </c>
      <c r="DR1993">
        <v>0</v>
      </c>
      <c r="DS1993">
        <v>0</v>
      </c>
      <c r="DT1993">
        <v>0</v>
      </c>
      <c r="DW1993">
        <v>0</v>
      </c>
      <c r="DX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0</v>
      </c>
      <c r="EH1993">
        <v>0</v>
      </c>
      <c r="EI1993">
        <v>0</v>
      </c>
      <c r="EL1993">
        <v>0</v>
      </c>
      <c r="EN1993">
        <v>0</v>
      </c>
      <c r="EP1993">
        <v>0</v>
      </c>
      <c r="ER1993">
        <v>0</v>
      </c>
      <c r="ET1993">
        <v>0</v>
      </c>
      <c r="EY1993">
        <v>0</v>
      </c>
      <c r="FA1993">
        <v>0</v>
      </c>
      <c r="FL1993">
        <v>0</v>
      </c>
      <c r="FQ1993" t="s">
        <v>261</v>
      </c>
      <c r="FR1993" t="s">
        <v>354</v>
      </c>
      <c r="FS1993" t="s">
        <v>355</v>
      </c>
      <c r="FU1993">
        <v>435600</v>
      </c>
      <c r="FV1993">
        <v>10</v>
      </c>
      <c r="FW1993">
        <v>0</v>
      </c>
      <c r="FX1993">
        <v>0</v>
      </c>
      <c r="FY1993">
        <v>0</v>
      </c>
      <c r="FZ1993">
        <v>0</v>
      </c>
      <c r="GI1993" t="s">
        <v>264</v>
      </c>
      <c r="GJ1993" t="s">
        <v>1075</v>
      </c>
      <c r="GK1993" t="s">
        <v>1076</v>
      </c>
      <c r="GL1993" s="1">
        <v>40135</v>
      </c>
      <c r="GM1993" t="s">
        <v>267</v>
      </c>
      <c r="GN1993" t="str">
        <f t="shared" ref="GN1993:GN1998" si="627">"FALSE"</f>
        <v>FALSE</v>
      </c>
      <c r="GO1993">
        <v>2022</v>
      </c>
      <c r="GP1993">
        <v>2020</v>
      </c>
      <c r="GQ1993">
        <v>400</v>
      </c>
      <c r="GR1993" t="s">
        <v>246</v>
      </c>
      <c r="GS1993" t="s">
        <v>246</v>
      </c>
      <c r="GT1993" t="s">
        <v>246</v>
      </c>
      <c r="GU1993" t="s">
        <v>246</v>
      </c>
      <c r="GV1993" t="s">
        <v>246</v>
      </c>
      <c r="GW1993" t="s">
        <v>246</v>
      </c>
      <c r="GX1993" t="s">
        <v>246</v>
      </c>
      <c r="GY1993" t="s">
        <v>246</v>
      </c>
      <c r="GZ1993" t="s">
        <v>246</v>
      </c>
      <c r="HA1993" t="s">
        <v>246</v>
      </c>
      <c r="HB1993" t="s">
        <v>246</v>
      </c>
      <c r="HC1993" t="s">
        <v>246</v>
      </c>
      <c r="HD1993" t="s">
        <v>246</v>
      </c>
      <c r="HE1993" s="2">
        <v>708</v>
      </c>
      <c r="HF1993" s="2">
        <v>0</v>
      </c>
      <c r="HG1993" s="2">
        <v>0</v>
      </c>
      <c r="HH1993">
        <v>0</v>
      </c>
      <c r="HI1993" s="2">
        <v>4723</v>
      </c>
      <c r="HJ1993" s="2">
        <v>4723</v>
      </c>
      <c r="HK1993" s="2">
        <v>0</v>
      </c>
      <c r="HL1993">
        <v>0</v>
      </c>
      <c r="HM1993" s="2">
        <v>0</v>
      </c>
      <c r="HN1993" s="2">
        <v>0</v>
      </c>
      <c r="HO1993" s="2">
        <v>0</v>
      </c>
      <c r="HP1993">
        <v>0</v>
      </c>
      <c r="HQ1993" s="2">
        <v>75.959999999999994</v>
      </c>
      <c r="HS1993" s="2">
        <v>4723</v>
      </c>
      <c r="HT1993">
        <v>15</v>
      </c>
      <c r="HV1993" t="s">
        <v>315</v>
      </c>
      <c r="HY1993" t="s">
        <v>552</v>
      </c>
      <c r="HZ1993" t="s">
        <v>359</v>
      </c>
      <c r="IA1993" t="s">
        <v>360</v>
      </c>
      <c r="IF1993" t="str">
        <f>""</f>
        <v/>
      </c>
      <c r="IG1993" t="str">
        <f>""</f>
        <v/>
      </c>
      <c r="IH1993" t="str">
        <f>""</f>
        <v/>
      </c>
      <c r="II1993" s="1">
        <v>39273</v>
      </c>
      <c r="IJ1993" s="1">
        <v>39430</v>
      </c>
      <c r="IK1993" s="2">
        <v>6750</v>
      </c>
      <c r="IL1993" t="s">
        <v>566</v>
      </c>
      <c r="IM1993" t="s">
        <v>362</v>
      </c>
      <c r="IN1993" t="s">
        <v>1637</v>
      </c>
      <c r="IT1993" t="str">
        <f>"                    "</f>
        <v xml:space="preserve">                    </v>
      </c>
      <c r="IY1993" t="str">
        <f>"                    "</f>
        <v xml:space="preserve">                    </v>
      </c>
      <c r="JB1993" t="s">
        <v>271</v>
      </c>
      <c r="JD1993" t="str">
        <f>"7051.451"</f>
        <v>7051.451</v>
      </c>
      <c r="JE1993" t="str">
        <f>""</f>
        <v/>
      </c>
      <c r="JO1993" t="str">
        <f>""</f>
        <v/>
      </c>
      <c r="JP1993" t="str">
        <f>""</f>
        <v/>
      </c>
      <c r="JQ1993" t="str">
        <f>HYPERLINK("https://web.datatree.com/?/property?propertyId=5173410")</f>
        <v>https://web.datatree.com/?/property?propertyId=5173410</v>
      </c>
    </row>
    <row r="1994" spans="1:277" x14ac:dyDescent="0.25">
      <c r="A1994">
        <v>1992</v>
      </c>
      <c r="B1994" s="15" t="s">
        <v>18833</v>
      </c>
      <c r="C1994" s="15" t="s">
        <v>18832</v>
      </c>
      <c r="D1994" s="15" t="s">
        <v>18834</v>
      </c>
      <c r="E1994" s="15" t="s">
        <v>18835</v>
      </c>
      <c r="F1994" s="15" t="s">
        <v>18836</v>
      </c>
      <c r="G1994" s="15" t="s">
        <v>243</v>
      </c>
      <c r="H1994" s="15">
        <v>85555</v>
      </c>
      <c r="I1994" s="15" t="s">
        <v>18837</v>
      </c>
      <c r="J1994" s="23" t="s">
        <v>18838</v>
      </c>
      <c r="K1994" s="15" t="s">
        <v>18839</v>
      </c>
      <c r="L1994" s="16" t="s">
        <v>18840</v>
      </c>
      <c r="M1994" s="17" t="str">
        <f t="shared" si="611"/>
        <v>6/31/2022</v>
      </c>
      <c r="N1994" s="15">
        <v>11186</v>
      </c>
      <c r="O1994" s="18">
        <f t="shared" si="614"/>
        <v>0</v>
      </c>
      <c r="P1994" s="19" t="str">
        <f t="shared" si="615"/>
        <v>$0.00</v>
      </c>
      <c r="Q1994" s="16">
        <v>44834</v>
      </c>
      <c r="R1994" s="19" t="str">
        <f t="shared" si="612"/>
        <v>09/30/22</v>
      </c>
      <c r="S1994" t="str">
        <f t="shared" si="616"/>
        <v>MOHAVE</v>
      </c>
      <c r="T1994" s="6" t="str">
        <f t="shared" si="617"/>
        <v>210-37-012</v>
      </c>
      <c r="U1994" t="str">
        <f t="shared" si="618"/>
        <v xml:space="preserve">16418 W POST DR </v>
      </c>
      <c r="V1994" t="str">
        <f t="shared" si="619"/>
        <v>SURPRISE</v>
      </c>
      <c r="W1994" t="str">
        <f t="shared" si="620"/>
        <v>AZ</v>
      </c>
      <c r="X1994" t="str">
        <f t="shared" si="621"/>
        <v>85388-2172</v>
      </c>
      <c r="Y1994" t="str">
        <f t="shared" si="622"/>
        <v>THOMAS</v>
      </c>
      <c r="Z1994" t="str">
        <f t="shared" si="623"/>
        <v>DENNING</v>
      </c>
      <c r="AA1994" t="str">
        <f t="shared" si="624"/>
        <v>SEC 27 16 1/2 20 NW4 NW4 SE4 10AC</v>
      </c>
      <c r="AB1994">
        <f t="shared" si="625"/>
        <v>10</v>
      </c>
      <c r="AC1994" t="str">
        <f t="shared" si="626"/>
        <v>MOHAVE</v>
      </c>
      <c r="AI1994">
        <f t="shared" si="613"/>
        <v>10</v>
      </c>
      <c r="AO1994" t="s">
        <v>15931</v>
      </c>
      <c r="AP1994" t="s">
        <v>15932</v>
      </c>
      <c r="AQ1994" t="s">
        <v>968</v>
      </c>
      <c r="AR1994" t="s">
        <v>15933</v>
      </c>
      <c r="AS1994" t="s">
        <v>240</v>
      </c>
      <c r="AT1994">
        <v>27</v>
      </c>
      <c r="AU1994" t="s">
        <v>15934</v>
      </c>
      <c r="AV1994" t="s">
        <v>2791</v>
      </c>
      <c r="AW1994" t="s">
        <v>2791</v>
      </c>
      <c r="AX1994" t="s">
        <v>15933</v>
      </c>
      <c r="AY1994" t="s">
        <v>240</v>
      </c>
      <c r="AZ1994">
        <v>27</v>
      </c>
      <c r="BC1994" t="s">
        <v>15935</v>
      </c>
      <c r="BD1994" t="s">
        <v>15936</v>
      </c>
      <c r="BF1994" t="s">
        <v>300</v>
      </c>
      <c r="BH1994" t="s">
        <v>242</v>
      </c>
      <c r="BS1994" t="s">
        <v>243</v>
      </c>
      <c r="BV1994" t="s">
        <v>244</v>
      </c>
      <c r="BY1994" t="s">
        <v>245</v>
      </c>
      <c r="BZ1994" t="s">
        <v>589</v>
      </c>
      <c r="CA1994">
        <v>16418</v>
      </c>
      <c r="CD1994" t="s">
        <v>15937</v>
      </c>
      <c r="CE1994" t="s">
        <v>302</v>
      </c>
      <c r="CG1994" t="s">
        <v>11843</v>
      </c>
      <c r="CH1994" t="s">
        <v>11843</v>
      </c>
      <c r="CI1994" t="s">
        <v>243</v>
      </c>
      <c r="CJ1994" t="str">
        <f>"85388-2172"</f>
        <v>85388-2172</v>
      </c>
      <c r="CK1994" t="s">
        <v>13322</v>
      </c>
      <c r="CL1994" t="s">
        <v>15938</v>
      </c>
      <c r="CM1994" t="s">
        <v>15939</v>
      </c>
      <c r="CN1994" t="s">
        <v>254</v>
      </c>
      <c r="CO1994" t="s">
        <v>15940</v>
      </c>
      <c r="CP1994" t="str">
        <f>"210-37-012"</f>
        <v>210-37-012</v>
      </c>
      <c r="CQ1994" t="str">
        <f>"21037012"</f>
        <v>21037012</v>
      </c>
      <c r="CR1994" t="str">
        <f>"R21037012"</f>
        <v>R21037012</v>
      </c>
      <c r="CS1994">
        <v>4015</v>
      </c>
      <c r="CW1994" t="s">
        <v>256</v>
      </c>
      <c r="DB1994">
        <v>34.784705400090303</v>
      </c>
      <c r="DC1994">
        <v>-114.341814459525</v>
      </c>
      <c r="DO1994" t="str">
        <f>""</f>
        <v/>
      </c>
      <c r="DQ1994">
        <v>0</v>
      </c>
      <c r="DR1994">
        <v>0</v>
      </c>
      <c r="DS1994">
        <v>0</v>
      </c>
      <c r="DT1994">
        <v>0</v>
      </c>
      <c r="DW1994">
        <v>0</v>
      </c>
      <c r="DX1994">
        <v>0</v>
      </c>
      <c r="DZ1994">
        <v>0</v>
      </c>
      <c r="EA1994">
        <v>0</v>
      </c>
      <c r="EB1994">
        <v>0</v>
      </c>
      <c r="EC1994">
        <v>0</v>
      </c>
      <c r="ED1994">
        <v>0</v>
      </c>
      <c r="EE1994">
        <v>0</v>
      </c>
      <c r="EF1994">
        <v>0</v>
      </c>
      <c r="EG1994">
        <v>0</v>
      </c>
      <c r="EH1994">
        <v>0</v>
      </c>
      <c r="EI1994">
        <v>0</v>
      </c>
      <c r="EL1994">
        <v>0</v>
      </c>
      <c r="EN1994">
        <v>0</v>
      </c>
      <c r="EP1994">
        <v>0</v>
      </c>
      <c r="ER1994">
        <v>0</v>
      </c>
      <c r="ET1994">
        <v>0</v>
      </c>
      <c r="EY1994">
        <v>0</v>
      </c>
      <c r="FA1994">
        <v>0</v>
      </c>
      <c r="FL1994">
        <v>0</v>
      </c>
      <c r="FQ1994" t="s">
        <v>261</v>
      </c>
      <c r="FR1994" t="s">
        <v>354</v>
      </c>
      <c r="FS1994" t="s">
        <v>355</v>
      </c>
      <c r="FU1994">
        <v>435600</v>
      </c>
      <c r="FV1994">
        <v>10</v>
      </c>
      <c r="FW1994">
        <v>0</v>
      </c>
      <c r="FX1994">
        <v>0</v>
      </c>
      <c r="FY1994">
        <v>0</v>
      </c>
      <c r="FZ1994">
        <v>0</v>
      </c>
      <c r="GI1994" t="s">
        <v>264</v>
      </c>
      <c r="GJ1994" t="s">
        <v>384</v>
      </c>
      <c r="GK1994" t="s">
        <v>385</v>
      </c>
      <c r="GL1994" s="1">
        <v>40135</v>
      </c>
      <c r="GM1994" t="s">
        <v>267</v>
      </c>
      <c r="GN1994" t="str">
        <f t="shared" si="627"/>
        <v>FALSE</v>
      </c>
      <c r="GO1994">
        <v>2022</v>
      </c>
      <c r="GP1994">
        <v>2020</v>
      </c>
      <c r="GQ1994">
        <v>1200</v>
      </c>
      <c r="GR1994" t="s">
        <v>246</v>
      </c>
      <c r="GS1994" t="s">
        <v>246</v>
      </c>
      <c r="GT1994" t="s">
        <v>246</v>
      </c>
      <c r="GU1994" t="s">
        <v>246</v>
      </c>
      <c r="GV1994" t="s">
        <v>246</v>
      </c>
      <c r="GW1994" t="s">
        <v>246</v>
      </c>
      <c r="GX1994" t="s">
        <v>246</v>
      </c>
      <c r="GY1994" t="s">
        <v>246</v>
      </c>
      <c r="GZ1994" t="s">
        <v>246</v>
      </c>
      <c r="HA1994" t="s">
        <v>246</v>
      </c>
      <c r="HB1994" t="s">
        <v>246</v>
      </c>
      <c r="HC1994" t="s">
        <v>246</v>
      </c>
      <c r="HD1994" t="s">
        <v>246</v>
      </c>
      <c r="HE1994" s="2">
        <v>493</v>
      </c>
      <c r="HF1994" s="2">
        <v>0</v>
      </c>
      <c r="HG1994" s="2">
        <v>0</v>
      </c>
      <c r="HH1994">
        <v>0</v>
      </c>
      <c r="HI1994" s="2">
        <v>3288</v>
      </c>
      <c r="HJ1994" s="2">
        <v>3288</v>
      </c>
      <c r="HK1994" s="2">
        <v>0</v>
      </c>
      <c r="HL1994">
        <v>0</v>
      </c>
      <c r="HM1994" s="2">
        <v>0</v>
      </c>
      <c r="HN1994" s="2">
        <v>0</v>
      </c>
      <c r="HO1994" s="2">
        <v>0</v>
      </c>
      <c r="HP1994">
        <v>0</v>
      </c>
      <c r="HQ1994" s="2">
        <v>26.66</v>
      </c>
      <c r="HS1994" s="2">
        <v>3288</v>
      </c>
      <c r="HV1994" t="s">
        <v>386</v>
      </c>
      <c r="HW1994" t="s">
        <v>387</v>
      </c>
      <c r="HY1994" t="s">
        <v>388</v>
      </c>
      <c r="HZ1994" t="s">
        <v>388</v>
      </c>
      <c r="IA1994" t="s">
        <v>389</v>
      </c>
      <c r="IF1994" t="str">
        <f>""</f>
        <v/>
      </c>
      <c r="IG1994" t="str">
        <f>""</f>
        <v/>
      </c>
      <c r="IH1994" t="str">
        <f>""</f>
        <v/>
      </c>
      <c r="IT1994" t="str">
        <f>""</f>
        <v/>
      </c>
      <c r="IY1994" t="str">
        <f>""</f>
        <v/>
      </c>
      <c r="JB1994" t="s">
        <v>271</v>
      </c>
      <c r="JD1994" t="str">
        <f>""</f>
        <v/>
      </c>
      <c r="JE1994" t="str">
        <f>""</f>
        <v/>
      </c>
      <c r="JO1994" t="str">
        <f>""</f>
        <v/>
      </c>
      <c r="JP1994" t="str">
        <f>""</f>
        <v/>
      </c>
      <c r="JQ1994" t="str">
        <f>HYPERLINK("https://web.datatree.com/?/property?propertyId=5184054")</f>
        <v>https://web.datatree.com/?/property?propertyId=5184054</v>
      </c>
    </row>
    <row r="1995" spans="1:277" x14ac:dyDescent="0.25">
      <c r="A1995">
        <v>1993</v>
      </c>
      <c r="B1995" s="15" t="s">
        <v>18833</v>
      </c>
      <c r="C1995" s="15" t="s">
        <v>18832</v>
      </c>
      <c r="D1995" s="15" t="s">
        <v>18834</v>
      </c>
      <c r="E1995" s="15" t="s">
        <v>18835</v>
      </c>
      <c r="F1995" s="15" t="s">
        <v>18836</v>
      </c>
      <c r="G1995" s="15" t="s">
        <v>243</v>
      </c>
      <c r="H1995" s="15">
        <v>85555</v>
      </c>
      <c r="I1995" s="15" t="s">
        <v>18837</v>
      </c>
      <c r="J1995" s="23" t="s">
        <v>18838</v>
      </c>
      <c r="K1995" s="15" t="s">
        <v>18839</v>
      </c>
      <c r="L1995" s="16" t="s">
        <v>18840</v>
      </c>
      <c r="M1995" s="17" t="str">
        <f t="shared" si="611"/>
        <v>6/31/2022</v>
      </c>
      <c r="N1995" s="15">
        <v>11187</v>
      </c>
      <c r="O1995" s="18">
        <f t="shared" si="614"/>
        <v>0</v>
      </c>
      <c r="P1995" s="19" t="str">
        <f t="shared" si="615"/>
        <v>$0.00</v>
      </c>
      <c r="Q1995" s="16">
        <v>44834</v>
      </c>
      <c r="R1995" s="19" t="str">
        <f t="shared" si="612"/>
        <v>09/30/22</v>
      </c>
      <c r="S1995" t="str">
        <f t="shared" si="616"/>
        <v>MOHAVE</v>
      </c>
      <c r="T1995" s="6" t="str">
        <f t="shared" si="617"/>
        <v>319-09-018D</v>
      </c>
      <c r="U1995" t="str">
        <f t="shared" si="618"/>
        <v xml:space="preserve">PO BOX 712 </v>
      </c>
      <c r="V1995" t="str">
        <f t="shared" si="619"/>
        <v>KINGMAN</v>
      </c>
      <c r="W1995" t="str">
        <f t="shared" si="620"/>
        <v>AZ</v>
      </c>
      <c r="X1995" t="str">
        <f t="shared" si="621"/>
        <v>86402</v>
      </c>
      <c r="Y1995">
        <f t="shared" si="622"/>
        <v>0</v>
      </c>
      <c r="Z1995" t="str">
        <f t="shared" si="623"/>
        <v>STATE OF ARIZONA</v>
      </c>
      <c r="AA1995" t="str">
        <f t="shared" si="624"/>
        <v>KEMO RANCHES NE4 OF LOT 94 EXCEPT FOR 20' ON ALL FOUR SIDES FOR R DWY PURPOSES CONT 10 ACRES</v>
      </c>
      <c r="AB1995">
        <f t="shared" si="625"/>
        <v>10</v>
      </c>
      <c r="AC1995" t="str">
        <f t="shared" si="626"/>
        <v>MOHAVE</v>
      </c>
      <c r="AI1995">
        <f t="shared" si="613"/>
        <v>10</v>
      </c>
      <c r="AO1995" t="s">
        <v>342</v>
      </c>
      <c r="AR1995" t="s">
        <v>342</v>
      </c>
      <c r="AS1995" t="s">
        <v>273</v>
      </c>
      <c r="AT1995">
        <v>8315</v>
      </c>
      <c r="BC1995" t="s">
        <v>342</v>
      </c>
      <c r="BD1995" t="s">
        <v>342</v>
      </c>
      <c r="BE1995" t="s">
        <v>343</v>
      </c>
      <c r="BF1995" t="s">
        <v>343</v>
      </c>
      <c r="BH1995" t="s">
        <v>242</v>
      </c>
      <c r="BS1995" t="s">
        <v>243</v>
      </c>
      <c r="BV1995" t="s">
        <v>244</v>
      </c>
      <c r="BY1995" t="s">
        <v>245</v>
      </c>
      <c r="CD1995" t="s">
        <v>344</v>
      </c>
      <c r="CG1995" t="s">
        <v>345</v>
      </c>
      <c r="CH1995" t="s">
        <v>345</v>
      </c>
      <c r="CI1995" t="s">
        <v>243</v>
      </c>
      <c r="CJ1995" t="str">
        <f>"86402"</f>
        <v>86402</v>
      </c>
      <c r="CK1995" t="s">
        <v>346</v>
      </c>
      <c r="CL1995" t="s">
        <v>347</v>
      </c>
      <c r="CM1995" t="s">
        <v>348</v>
      </c>
      <c r="CN1995" t="s">
        <v>254</v>
      </c>
      <c r="CO1995" t="s">
        <v>15941</v>
      </c>
      <c r="CP1995" t="str">
        <f>"319-09-018D"</f>
        <v>319-09-018D</v>
      </c>
      <c r="CQ1995" t="str">
        <f>"31909018D"</f>
        <v>31909018D</v>
      </c>
      <c r="CR1995" t="str">
        <f>"R31909018"</f>
        <v>R31909018</v>
      </c>
      <c r="CS1995">
        <v>4015</v>
      </c>
      <c r="CX1995" t="s">
        <v>498</v>
      </c>
      <c r="CY1995" t="s">
        <v>499</v>
      </c>
      <c r="CZ1995">
        <v>15</v>
      </c>
      <c r="DB1995">
        <v>35.635982999992699</v>
      </c>
      <c r="DC1995">
        <v>-114.297238979577</v>
      </c>
      <c r="DD1995" t="s">
        <v>2149</v>
      </c>
      <c r="DK1995" t="s">
        <v>2150</v>
      </c>
      <c r="DL1995" t="s">
        <v>2150</v>
      </c>
      <c r="DO1995" t="str">
        <f>"94"</f>
        <v>94</v>
      </c>
      <c r="DQ1995">
        <v>0</v>
      </c>
      <c r="DR1995">
        <v>0</v>
      </c>
      <c r="DS1995">
        <v>0</v>
      </c>
      <c r="DT1995">
        <v>0</v>
      </c>
      <c r="DW1995">
        <v>0</v>
      </c>
      <c r="DX1995">
        <v>0</v>
      </c>
      <c r="DZ1995">
        <v>0</v>
      </c>
      <c r="EA1995">
        <v>0</v>
      </c>
      <c r="EB1995">
        <v>0</v>
      </c>
      <c r="EC1995">
        <v>0</v>
      </c>
      <c r="ED1995">
        <v>0</v>
      </c>
      <c r="EE1995">
        <v>0</v>
      </c>
      <c r="EF1995">
        <v>0</v>
      </c>
      <c r="EG1995">
        <v>0</v>
      </c>
      <c r="EH1995">
        <v>0</v>
      </c>
      <c r="EI1995">
        <v>0</v>
      </c>
      <c r="EL1995">
        <v>0</v>
      </c>
      <c r="EN1995">
        <v>0</v>
      </c>
      <c r="EP1995">
        <v>0</v>
      </c>
      <c r="ER1995">
        <v>0</v>
      </c>
      <c r="ET1995">
        <v>0</v>
      </c>
      <c r="EY1995">
        <v>0</v>
      </c>
      <c r="FA1995">
        <v>0</v>
      </c>
      <c r="FL1995">
        <v>0</v>
      </c>
      <c r="FQ1995" t="s">
        <v>261</v>
      </c>
      <c r="FR1995" t="s">
        <v>262</v>
      </c>
      <c r="FS1995" t="s">
        <v>2040</v>
      </c>
      <c r="FU1995">
        <v>435600</v>
      </c>
      <c r="FV1995">
        <v>10</v>
      </c>
      <c r="FW1995">
        <v>0</v>
      </c>
      <c r="FX1995">
        <v>0</v>
      </c>
      <c r="FY1995">
        <v>0</v>
      </c>
      <c r="FZ1995">
        <v>0</v>
      </c>
      <c r="GI1995" t="s">
        <v>264</v>
      </c>
      <c r="GJ1995" t="s">
        <v>502</v>
      </c>
      <c r="GK1995" t="s">
        <v>503</v>
      </c>
      <c r="GL1995" s="1">
        <v>40135</v>
      </c>
      <c r="GM1995" t="s">
        <v>267</v>
      </c>
      <c r="GN1995" t="str">
        <f t="shared" si="627"/>
        <v>FALSE</v>
      </c>
      <c r="GO1995">
        <v>2022</v>
      </c>
      <c r="GQ1995">
        <v>1110</v>
      </c>
      <c r="GR1995" t="s">
        <v>246</v>
      </c>
      <c r="GS1995" t="s">
        <v>246</v>
      </c>
      <c r="GT1995" t="s">
        <v>246</v>
      </c>
      <c r="GU1995" t="s">
        <v>246</v>
      </c>
      <c r="GV1995" t="s">
        <v>246</v>
      </c>
      <c r="GW1995" t="s">
        <v>246</v>
      </c>
      <c r="GX1995" t="s">
        <v>246</v>
      </c>
      <c r="GY1995" t="s">
        <v>246</v>
      </c>
      <c r="GZ1995" t="s">
        <v>246</v>
      </c>
      <c r="HA1995" t="s">
        <v>246</v>
      </c>
      <c r="HB1995" t="s">
        <v>246</v>
      </c>
      <c r="HC1995" t="s">
        <v>246</v>
      </c>
      <c r="HD1995" t="s">
        <v>246</v>
      </c>
      <c r="HE1995" s="2">
        <v>1082</v>
      </c>
      <c r="HF1995" s="2">
        <v>0</v>
      </c>
      <c r="HG1995" s="2">
        <v>0</v>
      </c>
      <c r="HH1995">
        <v>0</v>
      </c>
      <c r="HI1995" s="2">
        <v>7214</v>
      </c>
      <c r="HJ1995" s="2">
        <v>7214</v>
      </c>
      <c r="HK1995" s="2">
        <v>0</v>
      </c>
      <c r="HL1995">
        <v>0</v>
      </c>
      <c r="HM1995" s="2">
        <v>0</v>
      </c>
      <c r="HN1995" s="2">
        <v>0</v>
      </c>
      <c r="HO1995" s="2">
        <v>0</v>
      </c>
      <c r="HP1995">
        <v>0</v>
      </c>
      <c r="HS1995" s="2">
        <v>7214</v>
      </c>
      <c r="HT1995">
        <v>8</v>
      </c>
      <c r="HV1995" t="s">
        <v>315</v>
      </c>
      <c r="HY1995" t="s">
        <v>316</v>
      </c>
      <c r="HZ1995" t="s">
        <v>317</v>
      </c>
      <c r="IA1995" t="s">
        <v>318</v>
      </c>
      <c r="IB1995" s="1">
        <v>43594</v>
      </c>
      <c r="IC1995" s="1">
        <v>43608</v>
      </c>
      <c r="IE1995" t="s">
        <v>361</v>
      </c>
      <c r="IF1995" t="str">
        <f>""</f>
        <v/>
      </c>
      <c r="IG1995" t="str">
        <f>"2019.27495"</f>
        <v>2019.27495</v>
      </c>
      <c r="IH1995" t="str">
        <f>""</f>
        <v/>
      </c>
      <c r="IT1995" t="str">
        <f>""</f>
        <v/>
      </c>
      <c r="IY1995" t="str">
        <f>""</f>
        <v/>
      </c>
      <c r="JB1995" t="s">
        <v>271</v>
      </c>
      <c r="JD1995" t="str">
        <f>""</f>
        <v/>
      </c>
      <c r="JE1995" t="str">
        <f>""</f>
        <v/>
      </c>
      <c r="JO1995" t="str">
        <f>""</f>
        <v/>
      </c>
      <c r="JP1995" t="str">
        <f>""</f>
        <v/>
      </c>
      <c r="JQ1995" t="str">
        <f>HYPERLINK("https://web.datatree.com/?/property?propertyId=5192007")</f>
        <v>https://web.datatree.com/?/property?propertyId=5192007</v>
      </c>
    </row>
    <row r="1996" spans="1:277" x14ac:dyDescent="0.25">
      <c r="A1996">
        <v>1994</v>
      </c>
      <c r="B1996" s="15" t="s">
        <v>18833</v>
      </c>
      <c r="C1996" s="15" t="s">
        <v>18832</v>
      </c>
      <c r="D1996" s="15" t="s">
        <v>18834</v>
      </c>
      <c r="E1996" s="15" t="s">
        <v>18835</v>
      </c>
      <c r="F1996" s="15" t="s">
        <v>18836</v>
      </c>
      <c r="G1996" s="15" t="s">
        <v>243</v>
      </c>
      <c r="H1996" s="15">
        <v>85555</v>
      </c>
      <c r="I1996" s="15" t="s">
        <v>18837</v>
      </c>
      <c r="J1996" s="23" t="s">
        <v>18838</v>
      </c>
      <c r="K1996" s="15" t="s">
        <v>18839</v>
      </c>
      <c r="L1996" s="16" t="s">
        <v>18840</v>
      </c>
      <c r="M1996" s="17" t="str">
        <f t="shared" si="611"/>
        <v>6/31/2022</v>
      </c>
      <c r="N1996" s="15">
        <v>11188</v>
      </c>
      <c r="O1996" s="18">
        <f t="shared" si="614"/>
        <v>0</v>
      </c>
      <c r="P1996" s="19" t="str">
        <f t="shared" si="615"/>
        <v>$0.00</v>
      </c>
      <c r="Q1996" s="16">
        <v>44834</v>
      </c>
      <c r="R1996" s="19" t="str">
        <f t="shared" si="612"/>
        <v>09/30/22</v>
      </c>
      <c r="S1996" t="str">
        <f t="shared" si="616"/>
        <v>MOHAVE</v>
      </c>
      <c r="T1996" s="6" t="str">
        <f t="shared" si="617"/>
        <v>353-04-041</v>
      </c>
      <c r="U1996" t="str">
        <f t="shared" si="618"/>
        <v xml:space="preserve">3511 S 270TH ST </v>
      </c>
      <c r="V1996" t="str">
        <f t="shared" si="619"/>
        <v>KENT</v>
      </c>
      <c r="W1996" t="str">
        <f t="shared" si="620"/>
        <v>WA</v>
      </c>
      <c r="X1996" t="str">
        <f t="shared" si="621"/>
        <v>98032-7091</v>
      </c>
      <c r="Y1996" t="str">
        <f t="shared" si="622"/>
        <v>DEBORAH</v>
      </c>
      <c r="Z1996" t="str">
        <f t="shared" si="623"/>
        <v>JOHNSON</v>
      </c>
      <c r="AA1996" t="str">
        <f t="shared" si="624"/>
        <v>NE4 SE4 NW4</v>
      </c>
      <c r="AB1996">
        <f t="shared" si="625"/>
        <v>10</v>
      </c>
      <c r="AC1996" t="str">
        <f t="shared" si="626"/>
        <v>MOHAVE</v>
      </c>
      <c r="AI1996">
        <f t="shared" si="613"/>
        <v>10</v>
      </c>
      <c r="AO1996" t="s">
        <v>15942</v>
      </c>
      <c r="AP1996" t="s">
        <v>15943</v>
      </c>
      <c r="AQ1996" t="s">
        <v>10482</v>
      </c>
      <c r="AR1996" t="s">
        <v>3613</v>
      </c>
      <c r="AS1996" t="s">
        <v>240</v>
      </c>
      <c r="AT1996">
        <v>2</v>
      </c>
      <c r="BC1996" t="s">
        <v>15944</v>
      </c>
      <c r="BD1996" t="s">
        <v>15942</v>
      </c>
      <c r="BH1996" t="s">
        <v>242</v>
      </c>
      <c r="BS1996" t="s">
        <v>243</v>
      </c>
      <c r="BV1996" t="s">
        <v>244</v>
      </c>
      <c r="BY1996" t="s">
        <v>245</v>
      </c>
      <c r="BZ1996" t="s">
        <v>457</v>
      </c>
      <c r="CA1996">
        <v>3511</v>
      </c>
      <c r="CD1996" t="s">
        <v>15945</v>
      </c>
      <c r="CE1996" t="s">
        <v>375</v>
      </c>
      <c r="CG1996" t="s">
        <v>7173</v>
      </c>
      <c r="CH1996" t="s">
        <v>7173</v>
      </c>
      <c r="CI1996" t="s">
        <v>461</v>
      </c>
      <c r="CJ1996" t="str">
        <f>"98032-7091"</f>
        <v>98032-7091</v>
      </c>
      <c r="CK1996" t="s">
        <v>401</v>
      </c>
      <c r="CL1996" t="s">
        <v>15946</v>
      </c>
      <c r="CM1996" t="s">
        <v>15947</v>
      </c>
      <c r="CN1996" t="s">
        <v>254</v>
      </c>
      <c r="CO1996" t="s">
        <v>13866</v>
      </c>
      <c r="CP1996" t="str">
        <f>"353-04-041"</f>
        <v>353-04-041</v>
      </c>
      <c r="CQ1996" t="str">
        <f>"35304041"</f>
        <v>35304041</v>
      </c>
      <c r="CR1996" t="str">
        <f>"R35304041"</f>
        <v>R35304041</v>
      </c>
      <c r="CS1996">
        <v>4015</v>
      </c>
      <c r="CW1996" t="s">
        <v>256</v>
      </c>
      <c r="CX1996" t="s">
        <v>257</v>
      </c>
      <c r="CY1996" t="s">
        <v>258</v>
      </c>
      <c r="CZ1996">
        <v>5</v>
      </c>
      <c r="DB1996">
        <v>35.234871879494499</v>
      </c>
      <c r="DC1996">
        <v>-113.571669475105</v>
      </c>
      <c r="DK1996" t="s">
        <v>639</v>
      </c>
      <c r="DL1996" t="s">
        <v>639</v>
      </c>
      <c r="DO1996" t="str">
        <f>""</f>
        <v/>
      </c>
      <c r="DQ1996">
        <v>0</v>
      </c>
      <c r="DR1996">
        <v>0</v>
      </c>
      <c r="DS1996">
        <v>0</v>
      </c>
      <c r="DT1996">
        <v>0</v>
      </c>
      <c r="DW1996">
        <v>0</v>
      </c>
      <c r="DX1996">
        <v>0</v>
      </c>
      <c r="DZ1996">
        <v>0</v>
      </c>
      <c r="EA1996">
        <v>0</v>
      </c>
      <c r="EB1996">
        <v>0</v>
      </c>
      <c r="EC1996">
        <v>0</v>
      </c>
      <c r="ED1996">
        <v>0</v>
      </c>
      <c r="EE1996">
        <v>0</v>
      </c>
      <c r="EF1996">
        <v>0</v>
      </c>
      <c r="EG1996">
        <v>0</v>
      </c>
      <c r="EH1996">
        <v>0</v>
      </c>
      <c r="EI1996">
        <v>0</v>
      </c>
      <c r="EL1996">
        <v>0</v>
      </c>
      <c r="EN1996">
        <v>0</v>
      </c>
      <c r="EP1996">
        <v>0</v>
      </c>
      <c r="ER1996">
        <v>0</v>
      </c>
      <c r="ET1996">
        <v>0</v>
      </c>
      <c r="EY1996">
        <v>0</v>
      </c>
      <c r="FA1996">
        <v>0</v>
      </c>
      <c r="FL1996">
        <v>0</v>
      </c>
      <c r="FQ1996" t="s">
        <v>336</v>
      </c>
      <c r="FR1996" t="s">
        <v>561</v>
      </c>
      <c r="FS1996" t="s">
        <v>598</v>
      </c>
      <c r="FU1996">
        <v>435600</v>
      </c>
      <c r="FV1996">
        <v>10</v>
      </c>
      <c r="FW1996">
        <v>0</v>
      </c>
      <c r="FX1996">
        <v>0</v>
      </c>
      <c r="FY1996">
        <v>0</v>
      </c>
      <c r="FZ1996">
        <v>0</v>
      </c>
      <c r="GI1996" t="s">
        <v>653</v>
      </c>
      <c r="GJ1996" t="s">
        <v>265</v>
      </c>
      <c r="GK1996" t="s">
        <v>266</v>
      </c>
      <c r="GL1996" s="1">
        <v>40135</v>
      </c>
      <c r="GM1996" t="s">
        <v>267</v>
      </c>
      <c r="GN1996" t="str">
        <f t="shared" si="627"/>
        <v>FALSE</v>
      </c>
      <c r="GO1996">
        <v>2022</v>
      </c>
      <c r="GP1996">
        <v>2020</v>
      </c>
      <c r="GQ1996">
        <v>300</v>
      </c>
      <c r="GR1996" t="s">
        <v>246</v>
      </c>
      <c r="GS1996" t="s">
        <v>246</v>
      </c>
      <c r="GT1996" t="s">
        <v>246</v>
      </c>
      <c r="GU1996" t="s">
        <v>246</v>
      </c>
      <c r="GV1996" t="s">
        <v>246</v>
      </c>
      <c r="GW1996" t="s">
        <v>246</v>
      </c>
      <c r="GX1996" t="s">
        <v>246</v>
      </c>
      <c r="GY1996" t="s">
        <v>246</v>
      </c>
      <c r="GZ1996" t="s">
        <v>246</v>
      </c>
      <c r="HA1996" t="s">
        <v>246</v>
      </c>
      <c r="HB1996" t="s">
        <v>246</v>
      </c>
      <c r="HC1996" t="s">
        <v>246</v>
      </c>
      <c r="HD1996" t="s">
        <v>246</v>
      </c>
      <c r="HE1996" s="2">
        <v>851</v>
      </c>
      <c r="HF1996" s="2">
        <v>0</v>
      </c>
      <c r="HG1996" s="2">
        <v>0</v>
      </c>
      <c r="HH1996">
        <v>0</v>
      </c>
      <c r="HI1996" s="2">
        <v>5672</v>
      </c>
      <c r="HJ1996" s="2">
        <v>5672</v>
      </c>
      <c r="HK1996" s="2">
        <v>0</v>
      </c>
      <c r="HL1996">
        <v>0</v>
      </c>
      <c r="HM1996" s="2">
        <v>0</v>
      </c>
      <c r="HN1996" s="2">
        <v>0</v>
      </c>
      <c r="HO1996" s="2">
        <v>0</v>
      </c>
      <c r="HP1996">
        <v>0</v>
      </c>
      <c r="HQ1996" s="2">
        <v>47.78</v>
      </c>
      <c r="HS1996" s="2">
        <v>5672</v>
      </c>
      <c r="HV1996" t="s">
        <v>268</v>
      </c>
      <c r="HY1996" t="s">
        <v>269</v>
      </c>
      <c r="IF1996" t="str">
        <f>""</f>
        <v/>
      </c>
      <c r="IG1996" t="str">
        <f>""</f>
        <v/>
      </c>
      <c r="IH1996" t="str">
        <f>""</f>
        <v/>
      </c>
      <c r="IT1996" t="str">
        <f>""</f>
        <v/>
      </c>
      <c r="IY1996" t="str">
        <f>""</f>
        <v/>
      </c>
      <c r="JB1996" t="s">
        <v>271</v>
      </c>
      <c r="JD1996" t="str">
        <f>""</f>
        <v/>
      </c>
      <c r="JE1996" t="str">
        <f>""</f>
        <v/>
      </c>
      <c r="JO1996" t="str">
        <f>""</f>
        <v/>
      </c>
      <c r="JP1996" t="str">
        <f>""</f>
        <v/>
      </c>
      <c r="JQ1996" t="str">
        <f>HYPERLINK("https://web.datatree.com/?/property?propertyId=5193062")</f>
        <v>https://web.datatree.com/?/property?propertyId=5193062</v>
      </c>
    </row>
    <row r="1997" spans="1:277" x14ac:dyDescent="0.25">
      <c r="A1997">
        <v>1995</v>
      </c>
      <c r="B1997" s="15" t="s">
        <v>18833</v>
      </c>
      <c r="C1997" s="15" t="s">
        <v>18832</v>
      </c>
      <c r="D1997" s="15" t="s">
        <v>18834</v>
      </c>
      <c r="E1997" s="15" t="s">
        <v>18835</v>
      </c>
      <c r="F1997" s="15" t="s">
        <v>18836</v>
      </c>
      <c r="G1997" s="15" t="s">
        <v>243</v>
      </c>
      <c r="H1997" s="15">
        <v>85555</v>
      </c>
      <c r="I1997" s="15" t="s">
        <v>18837</v>
      </c>
      <c r="J1997" s="23" t="s">
        <v>18838</v>
      </c>
      <c r="K1997" s="15" t="s">
        <v>18839</v>
      </c>
      <c r="L1997" s="16" t="s">
        <v>18840</v>
      </c>
      <c r="M1997" s="17" t="str">
        <f t="shared" si="611"/>
        <v>6/31/2022</v>
      </c>
      <c r="N1997" s="15">
        <v>11189</v>
      </c>
      <c r="O1997" s="18">
        <f t="shared" si="614"/>
        <v>0</v>
      </c>
      <c r="P1997" s="19" t="str">
        <f t="shared" si="615"/>
        <v>$0.00</v>
      </c>
      <c r="Q1997" s="16">
        <v>44834</v>
      </c>
      <c r="R1997" s="19" t="str">
        <f t="shared" si="612"/>
        <v>09/30/22</v>
      </c>
      <c r="S1997" t="str">
        <f t="shared" si="616"/>
        <v>MOHAVE</v>
      </c>
      <c r="T1997" s="6" t="str">
        <f t="shared" si="617"/>
        <v>319-07-003G</v>
      </c>
      <c r="U1997" t="str">
        <f t="shared" si="618"/>
        <v xml:space="preserve">1145 SW TRAIL RIDGE DR </v>
      </c>
      <c r="V1997" t="str">
        <f t="shared" si="619"/>
        <v>BLUE SPRINGS</v>
      </c>
      <c r="W1997" t="str">
        <f t="shared" si="620"/>
        <v>MO</v>
      </c>
      <c r="X1997" t="str">
        <f t="shared" si="621"/>
        <v>64015-1805</v>
      </c>
      <c r="Y1997" t="str">
        <f t="shared" si="622"/>
        <v>CHARLES</v>
      </c>
      <c r="Z1997" t="str">
        <f t="shared" si="623"/>
        <v>HAKES</v>
      </c>
      <c r="AA1997" t="str">
        <f t="shared" si="624"/>
        <v>KEMO RANCHES NW4 OF LOT 67 EXCEPT THE N S E&amp; W 20' FOR RDWY CONT 10 AC</v>
      </c>
      <c r="AB1997">
        <f t="shared" si="625"/>
        <v>10</v>
      </c>
      <c r="AC1997" t="str">
        <f t="shared" si="626"/>
        <v>MOHAVE</v>
      </c>
      <c r="AI1997">
        <f t="shared" si="613"/>
        <v>10</v>
      </c>
      <c r="AO1997" t="s">
        <v>15948</v>
      </c>
      <c r="AP1997" t="s">
        <v>9344</v>
      </c>
      <c r="AQ1997" t="s">
        <v>2761</v>
      </c>
      <c r="AR1997" t="s">
        <v>15949</v>
      </c>
      <c r="AS1997" t="s">
        <v>240</v>
      </c>
      <c r="AT1997">
        <v>3</v>
      </c>
      <c r="AU1997" t="s">
        <v>15950</v>
      </c>
      <c r="AV1997" t="s">
        <v>7928</v>
      </c>
      <c r="AW1997" t="s">
        <v>7928</v>
      </c>
      <c r="AX1997" t="s">
        <v>15949</v>
      </c>
      <c r="AY1997" t="s">
        <v>240</v>
      </c>
      <c r="AZ1997">
        <v>3</v>
      </c>
      <c r="BC1997" t="s">
        <v>15951</v>
      </c>
      <c r="BD1997" t="s">
        <v>15952</v>
      </c>
      <c r="BH1997" t="s">
        <v>242</v>
      </c>
      <c r="BS1997" t="s">
        <v>243</v>
      </c>
      <c r="BV1997" t="s">
        <v>244</v>
      </c>
      <c r="BY1997" t="s">
        <v>245</v>
      </c>
      <c r="BZ1997" t="s">
        <v>2594</v>
      </c>
      <c r="CA1997">
        <v>1145</v>
      </c>
      <c r="CD1997" t="s">
        <v>15953</v>
      </c>
      <c r="CE1997" t="s">
        <v>302</v>
      </c>
      <c r="CG1997" t="s">
        <v>15954</v>
      </c>
      <c r="CH1997" t="s">
        <v>15954</v>
      </c>
      <c r="CI1997" t="s">
        <v>6006</v>
      </c>
      <c r="CJ1997" t="str">
        <f>"64015-1805"</f>
        <v>64015-1805</v>
      </c>
      <c r="CK1997" t="s">
        <v>1161</v>
      </c>
      <c r="CL1997" t="s">
        <v>15955</v>
      </c>
      <c r="CM1997" t="s">
        <v>15956</v>
      </c>
      <c r="CN1997" t="s">
        <v>254</v>
      </c>
      <c r="CO1997" t="s">
        <v>15957</v>
      </c>
      <c r="CP1997" t="str">
        <f>"319-07-003G"</f>
        <v>319-07-003G</v>
      </c>
      <c r="CQ1997" t="str">
        <f>"31907003G"</f>
        <v>31907003G</v>
      </c>
      <c r="CR1997" t="str">
        <f>"R31907003G"</f>
        <v>R31907003G</v>
      </c>
      <c r="CS1997">
        <v>4015</v>
      </c>
      <c r="CX1997" t="s">
        <v>498</v>
      </c>
      <c r="CY1997" t="s">
        <v>499</v>
      </c>
      <c r="CZ1997">
        <v>11</v>
      </c>
      <c r="DB1997">
        <v>35.661389070404098</v>
      </c>
      <c r="DC1997">
        <v>-114.281707299939</v>
      </c>
      <c r="DD1997" t="s">
        <v>3030</v>
      </c>
      <c r="DK1997" t="s">
        <v>3031</v>
      </c>
      <c r="DL1997" t="s">
        <v>3031</v>
      </c>
      <c r="DO1997" t="str">
        <f>"67"</f>
        <v>67</v>
      </c>
      <c r="DQ1997">
        <v>0</v>
      </c>
      <c r="DR1997">
        <v>0</v>
      </c>
      <c r="DS1997">
        <v>0</v>
      </c>
      <c r="DT1997">
        <v>0</v>
      </c>
      <c r="DW1997">
        <v>0</v>
      </c>
      <c r="DX1997">
        <v>0</v>
      </c>
      <c r="DZ1997">
        <v>0</v>
      </c>
      <c r="EA1997">
        <v>0</v>
      </c>
      <c r="EB1997">
        <v>0</v>
      </c>
      <c r="EC1997">
        <v>0</v>
      </c>
      <c r="ED1997">
        <v>0</v>
      </c>
      <c r="EE1997">
        <v>0</v>
      </c>
      <c r="EF1997">
        <v>0</v>
      </c>
      <c r="EG1997">
        <v>0</v>
      </c>
      <c r="EH1997">
        <v>0</v>
      </c>
      <c r="EI1997">
        <v>0</v>
      </c>
      <c r="EL1997">
        <v>0</v>
      </c>
      <c r="EN1997">
        <v>0</v>
      </c>
      <c r="EP1997">
        <v>0</v>
      </c>
      <c r="ER1997">
        <v>0</v>
      </c>
      <c r="ET1997">
        <v>0</v>
      </c>
      <c r="EY1997">
        <v>0</v>
      </c>
      <c r="FA1997">
        <v>0</v>
      </c>
      <c r="FL1997">
        <v>0</v>
      </c>
      <c r="FQ1997" t="s">
        <v>261</v>
      </c>
      <c r="FR1997" t="s">
        <v>262</v>
      </c>
      <c r="FS1997" t="s">
        <v>263</v>
      </c>
      <c r="FU1997">
        <v>435600</v>
      </c>
      <c r="FV1997">
        <v>10</v>
      </c>
      <c r="FW1997">
        <v>0</v>
      </c>
      <c r="FX1997">
        <v>0</v>
      </c>
      <c r="FY1997">
        <v>0</v>
      </c>
      <c r="FZ1997">
        <v>0</v>
      </c>
      <c r="GI1997" t="s">
        <v>264</v>
      </c>
      <c r="GJ1997" t="s">
        <v>502</v>
      </c>
      <c r="GK1997" t="s">
        <v>503</v>
      </c>
      <c r="GL1997" s="1">
        <v>40135</v>
      </c>
      <c r="GM1997" t="s">
        <v>267</v>
      </c>
      <c r="GN1997" t="str">
        <f t="shared" si="627"/>
        <v>FALSE</v>
      </c>
      <c r="GO1997">
        <v>2022</v>
      </c>
      <c r="GP1997">
        <v>2020</v>
      </c>
      <c r="GQ1997">
        <v>1110</v>
      </c>
      <c r="GR1997" t="s">
        <v>246</v>
      </c>
      <c r="GS1997" t="s">
        <v>246</v>
      </c>
      <c r="GT1997" t="s">
        <v>246</v>
      </c>
      <c r="GU1997" t="s">
        <v>246</v>
      </c>
      <c r="GV1997" t="s">
        <v>246</v>
      </c>
      <c r="GW1997" t="s">
        <v>246</v>
      </c>
      <c r="GX1997" t="s">
        <v>246</v>
      </c>
      <c r="GY1997" t="s">
        <v>246</v>
      </c>
      <c r="GZ1997" t="s">
        <v>246</v>
      </c>
      <c r="HA1997" t="s">
        <v>246</v>
      </c>
      <c r="HB1997" t="s">
        <v>246</v>
      </c>
      <c r="HC1997" t="s">
        <v>246</v>
      </c>
      <c r="HD1997" t="s">
        <v>246</v>
      </c>
      <c r="HE1997" s="2">
        <v>1082</v>
      </c>
      <c r="HF1997" s="2">
        <v>0</v>
      </c>
      <c r="HG1997" s="2">
        <v>0</v>
      </c>
      <c r="HH1997">
        <v>0</v>
      </c>
      <c r="HI1997" s="2">
        <v>7214</v>
      </c>
      <c r="HJ1997" s="2">
        <v>7214</v>
      </c>
      <c r="HK1997" s="2">
        <v>0</v>
      </c>
      <c r="HL1997">
        <v>0</v>
      </c>
      <c r="HM1997" s="2">
        <v>0</v>
      </c>
      <c r="HN1997" s="2">
        <v>0</v>
      </c>
      <c r="HO1997" s="2">
        <v>0</v>
      </c>
      <c r="HP1997">
        <v>0</v>
      </c>
      <c r="HQ1997" s="2">
        <v>67.760000000000005</v>
      </c>
      <c r="HS1997" s="2">
        <v>7214</v>
      </c>
      <c r="HV1997" t="s">
        <v>315</v>
      </c>
      <c r="HY1997" t="s">
        <v>316</v>
      </c>
      <c r="HZ1997" t="s">
        <v>317</v>
      </c>
      <c r="IA1997" t="s">
        <v>318</v>
      </c>
      <c r="IF1997" t="str">
        <f>""</f>
        <v/>
      </c>
      <c r="IG1997" t="str">
        <f>""</f>
        <v/>
      </c>
      <c r="IH1997" t="str">
        <f>""</f>
        <v/>
      </c>
      <c r="IT1997" t="str">
        <f>""</f>
        <v/>
      </c>
      <c r="IY1997" t="str">
        <f>""</f>
        <v/>
      </c>
      <c r="JB1997" t="s">
        <v>271</v>
      </c>
      <c r="JD1997" t="str">
        <f>""</f>
        <v/>
      </c>
      <c r="JE1997" t="str">
        <f>""</f>
        <v/>
      </c>
      <c r="JO1997" t="str">
        <f>""</f>
        <v/>
      </c>
      <c r="JP1997" t="str">
        <f>""</f>
        <v/>
      </c>
      <c r="JQ1997" t="str">
        <f>HYPERLINK("https://web.datatree.com/?/property?propertyId=5213687")</f>
        <v>https://web.datatree.com/?/property?propertyId=5213687</v>
      </c>
    </row>
    <row r="1998" spans="1:277" x14ac:dyDescent="0.25">
      <c r="A1998">
        <v>1996</v>
      </c>
      <c r="B1998" s="15" t="s">
        <v>18833</v>
      </c>
      <c r="C1998" s="15" t="s">
        <v>18832</v>
      </c>
      <c r="D1998" s="15" t="s">
        <v>18834</v>
      </c>
      <c r="E1998" s="15" t="s">
        <v>18835</v>
      </c>
      <c r="F1998" s="15" t="s">
        <v>18836</v>
      </c>
      <c r="G1998" s="15" t="s">
        <v>243</v>
      </c>
      <c r="H1998" s="15">
        <v>85555</v>
      </c>
      <c r="I1998" s="15" t="s">
        <v>18837</v>
      </c>
      <c r="J1998" s="23" t="s">
        <v>18838</v>
      </c>
      <c r="K1998" s="15" t="s">
        <v>18839</v>
      </c>
      <c r="L1998" s="16" t="s">
        <v>18840</v>
      </c>
      <c r="M1998" s="17" t="str">
        <f t="shared" si="611"/>
        <v>6/31/2022</v>
      </c>
      <c r="N1998" s="15">
        <v>11190</v>
      </c>
      <c r="O1998" s="18">
        <f t="shared" si="614"/>
        <v>0</v>
      </c>
      <c r="P1998" s="19" t="str">
        <f t="shared" si="615"/>
        <v>$0.00</v>
      </c>
      <c r="Q1998" s="16">
        <v>44834</v>
      </c>
      <c r="R1998" s="19" t="str">
        <f t="shared" si="612"/>
        <v>09/30/22</v>
      </c>
      <c r="S1998" t="str">
        <f t="shared" si="616"/>
        <v>MOHAVE</v>
      </c>
      <c r="T1998" s="6" t="str">
        <f t="shared" si="617"/>
        <v>353-17-063B</v>
      </c>
      <c r="U1998" t="str">
        <f t="shared" si="618"/>
        <v xml:space="preserve">3325 CONSERVANCY LN </v>
      </c>
      <c r="V1998" t="str">
        <f t="shared" si="619"/>
        <v>MIDDLETON</v>
      </c>
      <c r="W1998" t="str">
        <f t="shared" si="620"/>
        <v>WI</v>
      </c>
      <c r="X1998" t="str">
        <f t="shared" si="621"/>
        <v>53562-1163</v>
      </c>
      <c r="Y1998" t="str">
        <f t="shared" si="622"/>
        <v>DALE</v>
      </c>
      <c r="Z1998" t="str">
        <f t="shared" si="623"/>
        <v>GANSKE</v>
      </c>
      <c r="AA1998" t="str">
        <f t="shared" si="624"/>
        <v>SILVER SPRINGS UNIT IV T21N R12W SEC 33 LOT 213 CONT 10 ACRES 353 -17-063 (353-17-063A &amp; B) 2007 TAX ROLL</v>
      </c>
      <c r="AB1998">
        <f t="shared" si="625"/>
        <v>10</v>
      </c>
      <c r="AC1998" t="str">
        <f t="shared" si="626"/>
        <v>MOHAVE</v>
      </c>
      <c r="AI1998">
        <f t="shared" si="613"/>
        <v>10</v>
      </c>
      <c r="AO1998" t="s">
        <v>15958</v>
      </c>
      <c r="AP1998" t="s">
        <v>15959</v>
      </c>
      <c r="AQ1998" t="s">
        <v>4865</v>
      </c>
      <c r="AR1998" t="s">
        <v>15960</v>
      </c>
      <c r="AS1998" t="s">
        <v>240</v>
      </c>
      <c r="AT1998">
        <v>68</v>
      </c>
      <c r="BC1998" t="s">
        <v>15961</v>
      </c>
      <c r="BD1998" t="s">
        <v>15958</v>
      </c>
      <c r="BH1998" t="s">
        <v>242</v>
      </c>
      <c r="BS1998" t="s">
        <v>243</v>
      </c>
      <c r="BV1998" t="s">
        <v>244</v>
      </c>
      <c r="BY1998" t="s">
        <v>245</v>
      </c>
      <c r="CA1998">
        <v>3325</v>
      </c>
      <c r="CD1998" t="s">
        <v>15962</v>
      </c>
      <c r="CE1998" t="s">
        <v>419</v>
      </c>
      <c r="CG1998" t="s">
        <v>15963</v>
      </c>
      <c r="CH1998" t="s">
        <v>15963</v>
      </c>
      <c r="CI1998" t="s">
        <v>846</v>
      </c>
      <c r="CJ1998" t="str">
        <f>"53562-1163"</f>
        <v>53562-1163</v>
      </c>
      <c r="CK1998" t="s">
        <v>2178</v>
      </c>
      <c r="CL1998" t="s">
        <v>15964</v>
      </c>
      <c r="CM1998" t="s">
        <v>15965</v>
      </c>
      <c r="CN1998" t="s">
        <v>254</v>
      </c>
      <c r="CO1998" t="s">
        <v>15966</v>
      </c>
      <c r="CP1998" t="str">
        <f>"353-17-063B"</f>
        <v>353-17-063B</v>
      </c>
      <c r="CQ1998" t="str">
        <f>"35317063B"</f>
        <v>35317063B</v>
      </c>
      <c r="CR1998" t="str">
        <f>"R35317063B"</f>
        <v>R35317063B</v>
      </c>
      <c r="CS1998">
        <v>4015</v>
      </c>
      <c r="CW1998" t="s">
        <v>256</v>
      </c>
      <c r="CX1998" t="s">
        <v>257</v>
      </c>
      <c r="CY1998" t="s">
        <v>258</v>
      </c>
      <c r="CZ1998">
        <v>33</v>
      </c>
      <c r="DB1998">
        <v>35.164090131849903</v>
      </c>
      <c r="DC1998">
        <v>-113.54736433514501</v>
      </c>
      <c r="DD1998" t="s">
        <v>259</v>
      </c>
      <c r="DK1998" t="s">
        <v>13182</v>
      </c>
      <c r="DL1998" t="s">
        <v>13182</v>
      </c>
      <c r="DO1998" t="str">
        <f>"213"</f>
        <v>213</v>
      </c>
      <c r="DQ1998">
        <v>0</v>
      </c>
      <c r="DR1998">
        <v>0</v>
      </c>
      <c r="DS1998">
        <v>0</v>
      </c>
      <c r="DT1998">
        <v>0</v>
      </c>
      <c r="DW1998">
        <v>0</v>
      </c>
      <c r="DX1998">
        <v>0</v>
      </c>
      <c r="DZ1998">
        <v>0</v>
      </c>
      <c r="EA1998">
        <v>0</v>
      </c>
      <c r="EB1998">
        <v>0</v>
      </c>
      <c r="EC1998">
        <v>0</v>
      </c>
      <c r="ED1998">
        <v>0</v>
      </c>
      <c r="EE1998">
        <v>0</v>
      </c>
      <c r="EF1998">
        <v>0</v>
      </c>
      <c r="EG1998">
        <v>0</v>
      </c>
      <c r="EH1998">
        <v>0</v>
      </c>
      <c r="EI1998">
        <v>0</v>
      </c>
      <c r="EL1998">
        <v>0</v>
      </c>
      <c r="EN1998">
        <v>0</v>
      </c>
      <c r="EP1998">
        <v>0</v>
      </c>
      <c r="ER1998">
        <v>0</v>
      </c>
      <c r="ET1998">
        <v>0</v>
      </c>
      <c r="EY1998">
        <v>0</v>
      </c>
      <c r="FA1998">
        <v>0</v>
      </c>
      <c r="FL1998">
        <v>0</v>
      </c>
      <c r="FQ1998" t="s">
        <v>261</v>
      </c>
      <c r="FR1998" t="s">
        <v>262</v>
      </c>
      <c r="FS1998" t="s">
        <v>263</v>
      </c>
      <c r="FU1998">
        <v>435600</v>
      </c>
      <c r="FV1998">
        <v>10</v>
      </c>
      <c r="FW1998">
        <v>0</v>
      </c>
      <c r="FX1998">
        <v>0</v>
      </c>
      <c r="FY1998">
        <v>0</v>
      </c>
      <c r="FZ1998">
        <v>0</v>
      </c>
      <c r="GI1998" t="s">
        <v>264</v>
      </c>
      <c r="GJ1998" t="s">
        <v>265</v>
      </c>
      <c r="GK1998" t="s">
        <v>266</v>
      </c>
      <c r="GL1998" s="1">
        <v>40135</v>
      </c>
      <c r="GM1998" t="s">
        <v>267</v>
      </c>
      <c r="GN1998" t="str">
        <f t="shared" si="627"/>
        <v>FALSE</v>
      </c>
      <c r="GO1998">
        <v>2022</v>
      </c>
      <c r="GP1998">
        <v>2020</v>
      </c>
      <c r="GQ1998">
        <v>300</v>
      </c>
      <c r="GR1998" t="s">
        <v>246</v>
      </c>
      <c r="GS1998" t="s">
        <v>246</v>
      </c>
      <c r="GT1998" t="s">
        <v>246</v>
      </c>
      <c r="GU1998" t="s">
        <v>246</v>
      </c>
      <c r="GV1998" t="s">
        <v>246</v>
      </c>
      <c r="GW1998" t="s">
        <v>246</v>
      </c>
      <c r="GX1998" t="s">
        <v>246</v>
      </c>
      <c r="GY1998" t="s">
        <v>246</v>
      </c>
      <c r="GZ1998" t="s">
        <v>246</v>
      </c>
      <c r="HA1998" t="s">
        <v>246</v>
      </c>
      <c r="HB1998" t="s">
        <v>246</v>
      </c>
      <c r="HC1998" t="s">
        <v>246</v>
      </c>
      <c r="HD1998" t="s">
        <v>246</v>
      </c>
      <c r="HE1998" s="2">
        <v>851</v>
      </c>
      <c r="HF1998" s="2">
        <v>0</v>
      </c>
      <c r="HG1998" s="2">
        <v>0</v>
      </c>
      <c r="HH1998">
        <v>0</v>
      </c>
      <c r="HI1998" s="2">
        <v>5672</v>
      </c>
      <c r="HJ1998" s="2">
        <v>5672</v>
      </c>
      <c r="HK1998" s="2">
        <v>0</v>
      </c>
      <c r="HL1998">
        <v>0</v>
      </c>
      <c r="HM1998" s="2">
        <v>0</v>
      </c>
      <c r="HN1998" s="2">
        <v>0</v>
      </c>
      <c r="HO1998" s="2">
        <v>0</v>
      </c>
      <c r="HP1998">
        <v>0</v>
      </c>
      <c r="HQ1998" s="2">
        <v>45.02</v>
      </c>
      <c r="HS1998" s="2">
        <v>5672</v>
      </c>
      <c r="HV1998" t="s">
        <v>268</v>
      </c>
      <c r="HY1998" t="s">
        <v>269</v>
      </c>
      <c r="IF1998" t="str">
        <f>""</f>
        <v/>
      </c>
      <c r="IG1998" t="str">
        <f>""</f>
        <v/>
      </c>
      <c r="IH1998" t="str">
        <f>""</f>
        <v/>
      </c>
      <c r="IT1998" t="str">
        <f>""</f>
        <v/>
      </c>
      <c r="IY1998" t="str">
        <f>""</f>
        <v/>
      </c>
      <c r="JB1998" t="s">
        <v>271</v>
      </c>
      <c r="JD1998" t="str">
        <f>""</f>
        <v/>
      </c>
      <c r="JE1998" t="str">
        <f>""</f>
        <v/>
      </c>
      <c r="JO1998" t="str">
        <f>""</f>
        <v/>
      </c>
      <c r="JP1998" t="str">
        <f>""</f>
        <v/>
      </c>
      <c r="JQ1998" t="str">
        <f>HYPERLINK("https://web.datatree.com/?/property?propertyId=5213719")</f>
        <v>https://web.datatree.com/?/property?propertyId=5213719</v>
      </c>
    </row>
    <row r="1999" spans="1:277" x14ac:dyDescent="0.25">
      <c r="A1999">
        <v>1997</v>
      </c>
      <c r="B1999" s="15" t="s">
        <v>18833</v>
      </c>
      <c r="C1999" s="15" t="s">
        <v>18832</v>
      </c>
      <c r="D1999" s="15" t="s">
        <v>18834</v>
      </c>
      <c r="E1999" s="15" t="s">
        <v>18835</v>
      </c>
      <c r="F1999" s="15" t="s">
        <v>18836</v>
      </c>
      <c r="G1999" s="15" t="s">
        <v>243</v>
      </c>
      <c r="H1999" s="15">
        <v>85555</v>
      </c>
      <c r="I1999" s="15" t="s">
        <v>18837</v>
      </c>
      <c r="J1999" s="23" t="s">
        <v>18838</v>
      </c>
      <c r="K1999" s="15" t="s">
        <v>18839</v>
      </c>
      <c r="L1999" s="16" t="s">
        <v>18840</v>
      </c>
      <c r="M1999" s="17" t="str">
        <f t="shared" si="611"/>
        <v>6/31/2022</v>
      </c>
      <c r="N1999" s="15">
        <v>11191</v>
      </c>
      <c r="O1999" s="18">
        <f t="shared" si="614"/>
        <v>0</v>
      </c>
      <c r="P1999" s="19" t="str">
        <f t="shared" si="615"/>
        <v>$0.00</v>
      </c>
      <c r="Q1999" s="16">
        <v>44834</v>
      </c>
      <c r="R1999" s="19" t="str">
        <f t="shared" si="612"/>
        <v>09/30/22</v>
      </c>
      <c r="S1999" t="str">
        <f t="shared" si="616"/>
        <v>MOHAVE</v>
      </c>
      <c r="T1999" s="6" t="str">
        <f t="shared" si="617"/>
        <v>254-30-037</v>
      </c>
      <c r="U1999" t="str">
        <f t="shared" si="618"/>
        <v xml:space="preserve">17300 N 88TH AVE #179 </v>
      </c>
      <c r="V1999" t="str">
        <f t="shared" si="619"/>
        <v>PEORIA</v>
      </c>
      <c r="W1999" t="str">
        <f t="shared" si="620"/>
        <v>AZ</v>
      </c>
      <c r="X1999" t="str">
        <f t="shared" si="621"/>
        <v>85382-4755</v>
      </c>
      <c r="Y1999">
        <f t="shared" si="622"/>
        <v>0</v>
      </c>
      <c r="Z1999" t="str">
        <f t="shared" si="623"/>
        <v>ST GEORGE IRENE S</v>
      </c>
      <c r="AA1999" t="str">
        <f t="shared" si="624"/>
        <v>T20N R13W SEC 3 PARCEL 10-B AS SHOWN ON RS 22/12 3/18/2002 2002-1 7918 BEING A DIVISION OF PARCEL 10 (SILVER MOUNTAIN RANCH</v>
      </c>
      <c r="AB1999">
        <f t="shared" si="625"/>
        <v>10</v>
      </c>
      <c r="AC1999" t="str">
        <f t="shared" si="626"/>
        <v>MOHAVE</v>
      </c>
      <c r="AI1999">
        <f t="shared" si="613"/>
        <v>10</v>
      </c>
      <c r="AO1999" t="s">
        <v>15967</v>
      </c>
      <c r="AR1999" t="s">
        <v>15967</v>
      </c>
      <c r="AS1999" t="s">
        <v>273</v>
      </c>
      <c r="AT1999">
        <v>1</v>
      </c>
      <c r="BC1999" t="s">
        <v>15967</v>
      </c>
      <c r="BD1999" t="s">
        <v>15967</v>
      </c>
      <c r="BE1999" t="s">
        <v>689</v>
      </c>
      <c r="BH1999" t="s">
        <v>407</v>
      </c>
      <c r="BJ1999" t="s">
        <v>396</v>
      </c>
      <c r="BK1999">
        <v>13043</v>
      </c>
      <c r="BN1999" t="s">
        <v>15968</v>
      </c>
      <c r="BO1999" t="s">
        <v>419</v>
      </c>
      <c r="BQ1999" t="s">
        <v>345</v>
      </c>
      <c r="BS1999" t="s">
        <v>243</v>
      </c>
      <c r="BT1999" t="str">
        <f>"86401"</f>
        <v>86401</v>
      </c>
      <c r="BU1999" t="str">
        <f>"86401-6705"</f>
        <v>86401-6705</v>
      </c>
      <c r="BV1999" t="s">
        <v>244</v>
      </c>
      <c r="BW1999" t="s">
        <v>2311</v>
      </c>
      <c r="BX1999" t="s">
        <v>15969</v>
      </c>
      <c r="BY1999" t="s">
        <v>15970</v>
      </c>
      <c r="BZ1999" t="s">
        <v>246</v>
      </c>
      <c r="CA1999">
        <v>17300</v>
      </c>
      <c r="CD1999" t="s">
        <v>13684</v>
      </c>
      <c r="CE1999" t="s">
        <v>248</v>
      </c>
      <c r="CF1999">
        <v>179</v>
      </c>
      <c r="CG1999" t="s">
        <v>1160</v>
      </c>
      <c r="CH1999" t="s">
        <v>1160</v>
      </c>
      <c r="CI1999" t="s">
        <v>243</v>
      </c>
      <c r="CJ1999" t="str">
        <f>"85382-4755"</f>
        <v>85382-4755</v>
      </c>
      <c r="CK1999" t="s">
        <v>2178</v>
      </c>
      <c r="CL1999" t="s">
        <v>15971</v>
      </c>
      <c r="CM1999" t="s">
        <v>15972</v>
      </c>
      <c r="CN1999" t="s">
        <v>254</v>
      </c>
      <c r="CO1999" t="s">
        <v>15973</v>
      </c>
      <c r="CP1999" t="str">
        <f>"254-30-037"</f>
        <v>254-30-037</v>
      </c>
      <c r="CQ1999" t="str">
        <f>"25430037"</f>
        <v>25430037</v>
      </c>
      <c r="CR1999" t="str">
        <f>"R25430037"</f>
        <v>R25430037</v>
      </c>
      <c r="CS1999">
        <v>4015</v>
      </c>
      <c r="CU1999">
        <v>954800</v>
      </c>
      <c r="CV1999">
        <v>3684</v>
      </c>
      <c r="CW1999" t="s">
        <v>256</v>
      </c>
      <c r="CX1999" t="s">
        <v>651</v>
      </c>
      <c r="CY1999" t="s">
        <v>520</v>
      </c>
      <c r="CZ1999">
        <v>3</v>
      </c>
      <c r="DB1999">
        <v>35.1397873969252</v>
      </c>
      <c r="DC1999">
        <v>-113.651048259861</v>
      </c>
      <c r="DD1999" t="s">
        <v>14454</v>
      </c>
      <c r="DK1999" t="s">
        <v>14455</v>
      </c>
      <c r="DL1999" t="s">
        <v>14455</v>
      </c>
      <c r="DO1999" t="str">
        <f>""</f>
        <v/>
      </c>
      <c r="DQ1999">
        <v>0</v>
      </c>
      <c r="DR1999">
        <v>0</v>
      </c>
      <c r="DS1999">
        <v>0</v>
      </c>
      <c r="DT1999">
        <v>1736</v>
      </c>
      <c r="DW1999">
        <v>0</v>
      </c>
      <c r="DX1999">
        <v>2003</v>
      </c>
      <c r="DZ1999">
        <v>0</v>
      </c>
      <c r="EA1999">
        <v>0</v>
      </c>
      <c r="EB1999">
        <v>0</v>
      </c>
      <c r="EC1999">
        <v>0</v>
      </c>
      <c r="ED1999">
        <v>0</v>
      </c>
      <c r="EE1999">
        <v>0</v>
      </c>
      <c r="EF1999">
        <v>0</v>
      </c>
      <c r="EG1999">
        <v>0</v>
      </c>
      <c r="EH1999">
        <v>0</v>
      </c>
      <c r="EI1999">
        <v>1</v>
      </c>
      <c r="EL1999">
        <v>0</v>
      </c>
      <c r="EN1999">
        <v>0</v>
      </c>
      <c r="EP1999">
        <v>0</v>
      </c>
      <c r="ER1999">
        <v>0</v>
      </c>
      <c r="ET1999">
        <v>0</v>
      </c>
      <c r="EY1999">
        <v>0</v>
      </c>
      <c r="EZ1999" t="s">
        <v>13571</v>
      </c>
      <c r="FA1999">
        <v>200</v>
      </c>
      <c r="FJ1999" t="s">
        <v>1111</v>
      </c>
      <c r="FL1999">
        <v>0</v>
      </c>
      <c r="FQ1999" t="s">
        <v>336</v>
      </c>
      <c r="FR1999" t="s">
        <v>1112</v>
      </c>
      <c r="FS1999" t="s">
        <v>1113</v>
      </c>
      <c r="FU1999">
        <v>435600</v>
      </c>
      <c r="FV1999">
        <v>10</v>
      </c>
      <c r="FW1999">
        <v>0</v>
      </c>
      <c r="FX1999">
        <v>0</v>
      </c>
      <c r="FY1999">
        <v>0</v>
      </c>
      <c r="FZ1999">
        <v>0</v>
      </c>
      <c r="GD1999">
        <v>1</v>
      </c>
      <c r="GE1999" t="s">
        <v>2062</v>
      </c>
      <c r="GF1999" t="s">
        <v>1114</v>
      </c>
      <c r="GI1999" t="s">
        <v>407</v>
      </c>
      <c r="GJ1999" t="s">
        <v>737</v>
      </c>
      <c r="GK1999" t="s">
        <v>738</v>
      </c>
      <c r="GL1999" s="1">
        <v>40135</v>
      </c>
      <c r="GM1999" t="s">
        <v>267</v>
      </c>
      <c r="GN1999" t="str">
        <f>"TRUE"</f>
        <v>TRUE</v>
      </c>
      <c r="GO1999">
        <v>2022</v>
      </c>
      <c r="GP1999">
        <v>2020</v>
      </c>
      <c r="GQ1999">
        <v>300</v>
      </c>
      <c r="GR1999" t="s">
        <v>246</v>
      </c>
      <c r="GS1999" t="s">
        <v>246</v>
      </c>
      <c r="GT1999" t="s">
        <v>246</v>
      </c>
      <c r="GU1999" t="s">
        <v>246</v>
      </c>
      <c r="GV1999" t="s">
        <v>246</v>
      </c>
      <c r="GW1999" t="s">
        <v>246</v>
      </c>
      <c r="GX1999" t="s">
        <v>246</v>
      </c>
      <c r="GY1999" t="s">
        <v>246</v>
      </c>
      <c r="GZ1999" t="s">
        <v>246</v>
      </c>
      <c r="HA1999" t="s">
        <v>246</v>
      </c>
      <c r="HB1999" t="s">
        <v>246</v>
      </c>
      <c r="HC1999" t="s">
        <v>246</v>
      </c>
      <c r="HD1999" t="s">
        <v>246</v>
      </c>
      <c r="HE1999" s="2">
        <v>3644</v>
      </c>
      <c r="HF1999" s="2">
        <v>0</v>
      </c>
      <c r="HG1999" s="2">
        <v>0</v>
      </c>
      <c r="HH1999">
        <v>0</v>
      </c>
      <c r="HI1999" s="2">
        <v>24296</v>
      </c>
      <c r="HJ1999" s="2">
        <v>11311</v>
      </c>
      <c r="HK1999" s="2">
        <v>12985</v>
      </c>
      <c r="HL1999">
        <v>53.45</v>
      </c>
      <c r="HM1999" s="2">
        <v>0</v>
      </c>
      <c r="HN1999" s="2">
        <v>0</v>
      </c>
      <c r="HO1999" s="2">
        <v>0</v>
      </c>
      <c r="HP1999">
        <v>0</v>
      </c>
      <c r="HQ1999" s="2">
        <v>190.76</v>
      </c>
      <c r="HS1999" s="2">
        <v>24296</v>
      </c>
      <c r="HV1999" t="s">
        <v>289</v>
      </c>
      <c r="HY1999" t="s">
        <v>290</v>
      </c>
      <c r="HZ1999" t="s">
        <v>290</v>
      </c>
      <c r="IF1999" t="str">
        <f>""</f>
        <v/>
      </c>
      <c r="IG1999" t="str">
        <f>""</f>
        <v/>
      </c>
      <c r="IH1999" t="str">
        <f>""</f>
        <v/>
      </c>
      <c r="IT1999" t="str">
        <f>""</f>
        <v/>
      </c>
      <c r="IY1999" t="str">
        <f>""</f>
        <v/>
      </c>
      <c r="JB1999" t="s">
        <v>271</v>
      </c>
      <c r="JD1999" t="str">
        <f>""</f>
        <v/>
      </c>
      <c r="JE1999" t="str">
        <f>""</f>
        <v/>
      </c>
      <c r="JO1999" t="str">
        <f>""</f>
        <v/>
      </c>
      <c r="JP1999" t="str">
        <f>""</f>
        <v/>
      </c>
      <c r="JQ1999" t="str">
        <f>HYPERLINK("https://web.datatree.com/?/property?propertyId=5228962")</f>
        <v>https://web.datatree.com/?/property?propertyId=5228962</v>
      </c>
    </row>
    <row r="2000" spans="1:277" x14ac:dyDescent="0.25">
      <c r="A2000">
        <v>1998</v>
      </c>
      <c r="B2000" s="15" t="s">
        <v>18833</v>
      </c>
      <c r="C2000" s="15" t="s">
        <v>18832</v>
      </c>
      <c r="D2000" s="15" t="s">
        <v>18834</v>
      </c>
      <c r="E2000" s="15" t="s">
        <v>18835</v>
      </c>
      <c r="F2000" s="15" t="s">
        <v>18836</v>
      </c>
      <c r="G2000" s="15" t="s">
        <v>243</v>
      </c>
      <c r="H2000" s="15">
        <v>85555</v>
      </c>
      <c r="I2000" s="15" t="s">
        <v>18837</v>
      </c>
      <c r="J2000" s="23" t="s">
        <v>18838</v>
      </c>
      <c r="K2000" s="15" t="s">
        <v>18839</v>
      </c>
      <c r="L2000" s="16" t="s">
        <v>18840</v>
      </c>
      <c r="M2000" s="17" t="str">
        <f t="shared" si="611"/>
        <v>6/31/2022</v>
      </c>
      <c r="N2000" s="15">
        <v>11192</v>
      </c>
      <c r="O2000" s="18">
        <f t="shared" si="614"/>
        <v>0</v>
      </c>
      <c r="P2000" s="19" t="str">
        <f t="shared" si="615"/>
        <v>$0.00</v>
      </c>
      <c r="Q2000" s="16">
        <v>44834</v>
      </c>
      <c r="R2000" s="19" t="str">
        <f t="shared" si="612"/>
        <v>09/30/22</v>
      </c>
      <c r="S2000" t="str">
        <f t="shared" si="616"/>
        <v>MOHAVE</v>
      </c>
      <c r="T2000" s="6" t="str">
        <f t="shared" si="617"/>
        <v>101-42-022</v>
      </c>
      <c r="U2000" t="str">
        <f t="shared" si="618"/>
        <v xml:space="preserve">758 W STATE ROAD 18 </v>
      </c>
      <c r="V2000" t="str">
        <f t="shared" si="619"/>
        <v>BRYANT</v>
      </c>
      <c r="W2000" t="str">
        <f t="shared" si="620"/>
        <v>IN</v>
      </c>
      <c r="X2000" t="str">
        <f t="shared" si="621"/>
        <v>47326-9077</v>
      </c>
      <c r="Y2000">
        <f t="shared" si="622"/>
        <v>0</v>
      </c>
      <c r="Z2000" t="str">
        <f t="shared" si="623"/>
        <v>RIGBY WILMA</v>
      </c>
      <c r="AA2000" t="str">
        <f t="shared" si="624"/>
        <v>SW4 SW4 SE4 CONT 10 ACRES 101-42-016(101-42-021 &amp; 022)</v>
      </c>
      <c r="AB2000">
        <f t="shared" si="625"/>
        <v>10</v>
      </c>
      <c r="AC2000" t="str">
        <f t="shared" si="626"/>
        <v>MOHAVE</v>
      </c>
      <c r="AI2000">
        <f t="shared" si="613"/>
        <v>10</v>
      </c>
      <c r="AO2000" t="s">
        <v>15974</v>
      </c>
      <c r="AR2000" t="s">
        <v>15974</v>
      </c>
      <c r="AS2000" t="s">
        <v>240</v>
      </c>
      <c r="AT2000">
        <v>1</v>
      </c>
      <c r="AU2000" t="s">
        <v>15975</v>
      </c>
      <c r="AX2000" t="s">
        <v>15975</v>
      </c>
      <c r="AY2000" t="s">
        <v>588</v>
      </c>
      <c r="AZ2000">
        <v>1</v>
      </c>
      <c r="BC2000" t="s">
        <v>15976</v>
      </c>
      <c r="BD2000" t="s">
        <v>15977</v>
      </c>
      <c r="BF2000" t="s">
        <v>588</v>
      </c>
      <c r="BH2000" t="s">
        <v>242</v>
      </c>
      <c r="BS2000" t="s">
        <v>243</v>
      </c>
      <c r="BV2000" t="s">
        <v>244</v>
      </c>
      <c r="BY2000" t="s">
        <v>245</v>
      </c>
      <c r="BZ2000" t="s">
        <v>589</v>
      </c>
      <c r="CA2000">
        <v>758</v>
      </c>
      <c r="CD2000" t="s">
        <v>15978</v>
      </c>
      <c r="CG2000" t="s">
        <v>15979</v>
      </c>
      <c r="CI2000" t="s">
        <v>2056</v>
      </c>
      <c r="CJ2000" t="str">
        <f>"47326-9077"</f>
        <v>47326-9077</v>
      </c>
      <c r="CK2000" t="s">
        <v>990</v>
      </c>
      <c r="CL2000" t="s">
        <v>15980</v>
      </c>
      <c r="CM2000" t="s">
        <v>15981</v>
      </c>
      <c r="CN2000" t="s">
        <v>254</v>
      </c>
      <c r="CO2000" t="s">
        <v>15982</v>
      </c>
      <c r="CP2000" t="str">
        <f>"101-42-022"</f>
        <v>101-42-022</v>
      </c>
      <c r="CQ2000" t="str">
        <f>"10142022"</f>
        <v>10142022</v>
      </c>
      <c r="CR2000" t="str">
        <f>"R10142022"</f>
        <v>R10142022</v>
      </c>
      <c r="CS2000">
        <v>4015</v>
      </c>
      <c r="CX2000" t="s">
        <v>3905</v>
      </c>
      <c r="CY2000" t="s">
        <v>499</v>
      </c>
      <c r="CZ2000">
        <v>3</v>
      </c>
      <c r="DB2000">
        <v>34.4058419681378</v>
      </c>
      <c r="DC2000">
        <v>-114.22656965518701</v>
      </c>
      <c r="DK2000" t="s">
        <v>3906</v>
      </c>
      <c r="DL2000" t="s">
        <v>3906</v>
      </c>
      <c r="DO2000" t="str">
        <f>""</f>
        <v/>
      </c>
      <c r="DQ2000">
        <v>0</v>
      </c>
      <c r="DR2000">
        <v>0</v>
      </c>
      <c r="DS2000">
        <v>0</v>
      </c>
      <c r="DT2000">
        <v>0</v>
      </c>
      <c r="DW2000">
        <v>0</v>
      </c>
      <c r="DX2000">
        <v>0</v>
      </c>
      <c r="DZ2000">
        <v>0</v>
      </c>
      <c r="EA2000">
        <v>0</v>
      </c>
      <c r="EB2000">
        <v>0</v>
      </c>
      <c r="EC2000">
        <v>0</v>
      </c>
      <c r="ED2000">
        <v>0</v>
      </c>
      <c r="EE2000">
        <v>0</v>
      </c>
      <c r="EF2000">
        <v>0</v>
      </c>
      <c r="EG2000">
        <v>0</v>
      </c>
      <c r="EH2000">
        <v>0</v>
      </c>
      <c r="EI2000">
        <v>0</v>
      </c>
      <c r="EL2000">
        <v>0</v>
      </c>
      <c r="EN2000">
        <v>0</v>
      </c>
      <c r="EP2000">
        <v>0</v>
      </c>
      <c r="ER2000">
        <v>0</v>
      </c>
      <c r="ET2000">
        <v>0</v>
      </c>
      <c r="EY2000">
        <v>0</v>
      </c>
      <c r="FA2000">
        <v>0</v>
      </c>
      <c r="FL2000">
        <v>0</v>
      </c>
      <c r="FQ2000" t="s">
        <v>261</v>
      </c>
      <c r="FR2000" t="s">
        <v>354</v>
      </c>
      <c r="FS2000" t="s">
        <v>355</v>
      </c>
      <c r="FU2000">
        <v>435600</v>
      </c>
      <c r="FV2000">
        <v>10</v>
      </c>
      <c r="FW2000">
        <v>0</v>
      </c>
      <c r="FX2000">
        <v>0</v>
      </c>
      <c r="FY2000">
        <v>0</v>
      </c>
      <c r="FZ2000">
        <v>0</v>
      </c>
      <c r="GI2000" t="s">
        <v>264</v>
      </c>
      <c r="GJ2000" t="s">
        <v>3907</v>
      </c>
      <c r="GK2000" t="s">
        <v>3908</v>
      </c>
      <c r="GL2000" s="1">
        <v>40135</v>
      </c>
      <c r="GM2000" t="s">
        <v>267</v>
      </c>
      <c r="GN2000" t="str">
        <f>"FALSE"</f>
        <v>FALSE</v>
      </c>
      <c r="GO2000">
        <v>2022</v>
      </c>
      <c r="GP2000">
        <v>2020</v>
      </c>
      <c r="GQ2000">
        <v>2500</v>
      </c>
      <c r="GR2000" t="s">
        <v>246</v>
      </c>
      <c r="GS2000" t="s">
        <v>246</v>
      </c>
      <c r="GT2000" t="s">
        <v>246</v>
      </c>
      <c r="GU2000" t="s">
        <v>246</v>
      </c>
      <c r="GV2000" t="s">
        <v>246</v>
      </c>
      <c r="GW2000" t="s">
        <v>246</v>
      </c>
      <c r="GX2000" t="s">
        <v>246</v>
      </c>
      <c r="GY2000" t="s">
        <v>246</v>
      </c>
      <c r="GZ2000" t="s">
        <v>246</v>
      </c>
      <c r="HA2000" t="s">
        <v>246</v>
      </c>
      <c r="HB2000" t="s">
        <v>246</v>
      </c>
      <c r="HC2000" t="s">
        <v>246</v>
      </c>
      <c r="HD2000" t="s">
        <v>246</v>
      </c>
      <c r="HE2000" s="2">
        <v>1009</v>
      </c>
      <c r="HF2000" s="2">
        <v>0</v>
      </c>
      <c r="HG2000" s="2">
        <v>0</v>
      </c>
      <c r="HH2000">
        <v>0</v>
      </c>
      <c r="HI2000" s="2">
        <v>6727</v>
      </c>
      <c r="HJ2000" s="2">
        <v>6727</v>
      </c>
      <c r="HK2000" s="2">
        <v>0</v>
      </c>
      <c r="HL2000">
        <v>0</v>
      </c>
      <c r="HM2000" s="2">
        <v>0</v>
      </c>
      <c r="HN2000" s="2">
        <v>0</v>
      </c>
      <c r="HO2000" s="2">
        <v>0</v>
      </c>
      <c r="HP2000">
        <v>0</v>
      </c>
      <c r="HQ2000" s="2">
        <v>56.68</v>
      </c>
      <c r="HS2000" s="2">
        <v>6727</v>
      </c>
      <c r="HV2000" t="s">
        <v>1191</v>
      </c>
      <c r="HY2000" t="s">
        <v>3909</v>
      </c>
      <c r="HZ2000" t="s">
        <v>1193</v>
      </c>
      <c r="IA2000" t="s">
        <v>1194</v>
      </c>
      <c r="IB2000" s="1">
        <v>38834</v>
      </c>
      <c r="IC2000" s="1">
        <v>38873</v>
      </c>
      <c r="ID2000" s="2">
        <v>0</v>
      </c>
      <c r="IE2000" t="s">
        <v>319</v>
      </c>
      <c r="IF2000" t="str">
        <f>"                    "</f>
        <v xml:space="preserve">                    </v>
      </c>
      <c r="IG2000" t="str">
        <f>"6297.699"</f>
        <v>6297.699</v>
      </c>
      <c r="IH2000" t="str">
        <f>""</f>
        <v/>
      </c>
      <c r="IT2000" t="str">
        <f>""</f>
        <v/>
      </c>
      <c r="IY2000" t="str">
        <f>""</f>
        <v/>
      </c>
      <c r="JB2000" t="s">
        <v>271</v>
      </c>
      <c r="JD2000" t="str">
        <f>""</f>
        <v/>
      </c>
      <c r="JE2000" t="str">
        <f>""</f>
        <v/>
      </c>
      <c r="JO2000" t="str">
        <f>""</f>
        <v/>
      </c>
      <c r="JP2000" t="str">
        <f>""</f>
        <v/>
      </c>
      <c r="JQ2000" t="str">
        <f>HYPERLINK("https://web.datatree.com/?/property?propertyId=5249969")</f>
        <v>https://web.datatree.com/?/property?propertyId=5249969</v>
      </c>
    </row>
    <row r="2001" spans="1:277" x14ac:dyDescent="0.25">
      <c r="A2001">
        <v>1999</v>
      </c>
      <c r="B2001" s="15" t="s">
        <v>18833</v>
      </c>
      <c r="C2001" s="15" t="s">
        <v>18832</v>
      </c>
      <c r="D2001" s="15" t="s">
        <v>18834</v>
      </c>
      <c r="E2001" s="15" t="s">
        <v>18835</v>
      </c>
      <c r="F2001" s="15" t="s">
        <v>18836</v>
      </c>
      <c r="G2001" s="15" t="s">
        <v>243</v>
      </c>
      <c r="H2001" s="15">
        <v>85555</v>
      </c>
      <c r="I2001" s="15" t="s">
        <v>18837</v>
      </c>
      <c r="J2001" s="23" t="s">
        <v>18838</v>
      </c>
      <c r="K2001" s="15" t="s">
        <v>18839</v>
      </c>
      <c r="L2001" s="16" t="s">
        <v>18840</v>
      </c>
      <c r="M2001" s="17" t="str">
        <f t="shared" si="611"/>
        <v>6/31/2022</v>
      </c>
      <c r="N2001" s="15">
        <v>11193</v>
      </c>
      <c r="O2001" s="18">
        <f t="shared" si="614"/>
        <v>0</v>
      </c>
      <c r="P2001" s="19" t="str">
        <f t="shared" si="615"/>
        <v>$0.00</v>
      </c>
      <c r="Q2001" s="16">
        <v>44834</v>
      </c>
      <c r="R2001" s="19" t="str">
        <f t="shared" si="612"/>
        <v>09/30/22</v>
      </c>
      <c r="S2001" t="str">
        <f t="shared" si="616"/>
        <v>MOHAVE</v>
      </c>
      <c r="T2001" s="6" t="str">
        <f t="shared" si="617"/>
        <v>318-22-046</v>
      </c>
      <c r="U2001" t="str">
        <f t="shared" si="618"/>
        <v xml:space="preserve">7200 PLUM DR </v>
      </c>
      <c r="V2001" t="str">
        <f t="shared" si="619"/>
        <v>URBANDALE</v>
      </c>
      <c r="W2001" t="str">
        <f t="shared" si="620"/>
        <v>IA</v>
      </c>
      <c r="X2001" t="str">
        <f t="shared" si="621"/>
        <v>50322-1166</v>
      </c>
      <c r="Y2001" t="str">
        <f t="shared" si="622"/>
        <v>JAMES</v>
      </c>
      <c r="Z2001" t="str">
        <f t="shared" si="623"/>
        <v>SANTAGE</v>
      </c>
      <c r="AA2001" t="str">
        <f t="shared" si="624"/>
        <v>SW4 NW4 SE4 CONT 10 AC M/L 318-22-002 (318-22-046 &amp; 047)</v>
      </c>
      <c r="AB2001">
        <f t="shared" si="625"/>
        <v>10</v>
      </c>
      <c r="AC2001" t="str">
        <f t="shared" si="626"/>
        <v>MOHAVE</v>
      </c>
      <c r="AI2001">
        <f t="shared" si="613"/>
        <v>10</v>
      </c>
      <c r="AO2001" t="s">
        <v>15983</v>
      </c>
      <c r="AP2001" t="s">
        <v>321</v>
      </c>
      <c r="AQ2001" t="s">
        <v>322</v>
      </c>
      <c r="AR2001" t="s">
        <v>15984</v>
      </c>
      <c r="AS2001" t="s">
        <v>240</v>
      </c>
      <c r="AT2001">
        <v>1</v>
      </c>
      <c r="BC2001" t="s">
        <v>15985</v>
      </c>
      <c r="BD2001" t="s">
        <v>15983</v>
      </c>
      <c r="BH2001" t="s">
        <v>242</v>
      </c>
      <c r="BS2001" t="s">
        <v>243</v>
      </c>
      <c r="BV2001" t="s">
        <v>244</v>
      </c>
      <c r="BY2001" t="s">
        <v>245</v>
      </c>
      <c r="CA2001">
        <v>7200</v>
      </c>
      <c r="CD2001" t="s">
        <v>15986</v>
      </c>
      <c r="CE2001" t="s">
        <v>302</v>
      </c>
      <c r="CG2001" t="s">
        <v>15987</v>
      </c>
      <c r="CH2001" t="s">
        <v>15987</v>
      </c>
      <c r="CI2001" t="s">
        <v>304</v>
      </c>
      <c r="CJ2001" t="str">
        <f>"50322-1166"</f>
        <v>50322-1166</v>
      </c>
      <c r="CK2001" t="s">
        <v>7889</v>
      </c>
      <c r="CL2001" t="s">
        <v>15988</v>
      </c>
      <c r="CM2001" t="s">
        <v>15989</v>
      </c>
      <c r="CN2001" t="s">
        <v>254</v>
      </c>
      <c r="CO2001" t="s">
        <v>15990</v>
      </c>
      <c r="CP2001" t="str">
        <f>"318-22-046"</f>
        <v>318-22-046</v>
      </c>
      <c r="CQ2001" t="str">
        <f>"31822046"</f>
        <v>31822046</v>
      </c>
      <c r="CR2001" t="str">
        <f>"R31822046"</f>
        <v>R31822046</v>
      </c>
      <c r="CS2001">
        <v>4015</v>
      </c>
      <c r="CX2001" t="s">
        <v>925</v>
      </c>
      <c r="CY2001" t="s">
        <v>548</v>
      </c>
      <c r="CZ2001">
        <v>29</v>
      </c>
      <c r="DB2001">
        <v>35.869988099973</v>
      </c>
      <c r="DC2001">
        <v>-113.91600912955199</v>
      </c>
      <c r="DK2001" t="s">
        <v>926</v>
      </c>
      <c r="DL2001" t="s">
        <v>926</v>
      </c>
      <c r="DO2001" t="str">
        <f>""</f>
        <v/>
      </c>
      <c r="DQ2001">
        <v>0</v>
      </c>
      <c r="DR2001">
        <v>0</v>
      </c>
      <c r="DS2001">
        <v>0</v>
      </c>
      <c r="DT2001">
        <v>0</v>
      </c>
      <c r="DW2001">
        <v>0</v>
      </c>
      <c r="DX2001">
        <v>0</v>
      </c>
      <c r="DZ2001">
        <v>0</v>
      </c>
      <c r="EA2001">
        <v>0</v>
      </c>
      <c r="EB2001">
        <v>0</v>
      </c>
      <c r="EC2001">
        <v>0</v>
      </c>
      <c r="ED2001">
        <v>0</v>
      </c>
      <c r="EE2001">
        <v>0</v>
      </c>
      <c r="EF2001">
        <v>0</v>
      </c>
      <c r="EG2001">
        <v>0</v>
      </c>
      <c r="EH2001">
        <v>0</v>
      </c>
      <c r="EI2001">
        <v>0</v>
      </c>
      <c r="EL2001">
        <v>0</v>
      </c>
      <c r="EN2001">
        <v>0</v>
      </c>
      <c r="EP2001">
        <v>0</v>
      </c>
      <c r="ER2001">
        <v>0</v>
      </c>
      <c r="ET2001">
        <v>0</v>
      </c>
      <c r="EY2001">
        <v>0</v>
      </c>
      <c r="FA2001">
        <v>0</v>
      </c>
      <c r="FL2001">
        <v>0</v>
      </c>
      <c r="FQ2001" t="s">
        <v>261</v>
      </c>
      <c r="FR2001" t="s">
        <v>354</v>
      </c>
      <c r="FS2001" t="s">
        <v>355</v>
      </c>
      <c r="FU2001">
        <v>435600</v>
      </c>
      <c r="FV2001">
        <v>10</v>
      </c>
      <c r="FW2001">
        <v>0</v>
      </c>
      <c r="FX2001">
        <v>0</v>
      </c>
      <c r="FY2001">
        <v>0</v>
      </c>
      <c r="FZ2001">
        <v>0</v>
      </c>
      <c r="GI2001" t="s">
        <v>264</v>
      </c>
      <c r="GJ2001" t="s">
        <v>1075</v>
      </c>
      <c r="GK2001" t="s">
        <v>1076</v>
      </c>
      <c r="GL2001" s="1">
        <v>40135</v>
      </c>
      <c r="GM2001" t="s">
        <v>267</v>
      </c>
      <c r="GN2001" t="str">
        <f>"FALSE"</f>
        <v>FALSE</v>
      </c>
      <c r="GO2001">
        <v>2022</v>
      </c>
      <c r="GP2001">
        <v>2020</v>
      </c>
      <c r="GQ2001">
        <v>400</v>
      </c>
      <c r="GR2001" t="s">
        <v>246</v>
      </c>
      <c r="GS2001" t="s">
        <v>246</v>
      </c>
      <c r="GT2001" t="s">
        <v>246</v>
      </c>
      <c r="GU2001" t="s">
        <v>246</v>
      </c>
      <c r="GV2001" t="s">
        <v>246</v>
      </c>
      <c r="GW2001" t="s">
        <v>246</v>
      </c>
      <c r="GX2001" t="s">
        <v>246</v>
      </c>
      <c r="GY2001" t="s">
        <v>246</v>
      </c>
      <c r="GZ2001" t="s">
        <v>246</v>
      </c>
      <c r="HA2001" t="s">
        <v>246</v>
      </c>
      <c r="HB2001" t="s">
        <v>246</v>
      </c>
      <c r="HC2001" t="s">
        <v>246</v>
      </c>
      <c r="HD2001" t="s">
        <v>246</v>
      </c>
      <c r="HE2001" s="2">
        <v>708</v>
      </c>
      <c r="HF2001" s="2">
        <v>0</v>
      </c>
      <c r="HG2001" s="2">
        <v>0</v>
      </c>
      <c r="HH2001">
        <v>0</v>
      </c>
      <c r="HI2001" s="2">
        <v>4723</v>
      </c>
      <c r="HJ2001" s="2">
        <v>4723</v>
      </c>
      <c r="HK2001" s="2">
        <v>0</v>
      </c>
      <c r="HL2001">
        <v>0</v>
      </c>
      <c r="HM2001" s="2">
        <v>0</v>
      </c>
      <c r="HN2001" s="2">
        <v>0</v>
      </c>
      <c r="HO2001" s="2">
        <v>0</v>
      </c>
      <c r="HP2001">
        <v>0</v>
      </c>
      <c r="HQ2001" s="2">
        <v>75.959999999999994</v>
      </c>
      <c r="HS2001" s="2">
        <v>4723</v>
      </c>
      <c r="HV2001" t="s">
        <v>315</v>
      </c>
      <c r="HY2001" t="s">
        <v>552</v>
      </c>
      <c r="HZ2001" t="s">
        <v>359</v>
      </c>
      <c r="IA2001" t="s">
        <v>360</v>
      </c>
      <c r="IF2001" t="str">
        <f>""</f>
        <v/>
      </c>
      <c r="IG2001" t="str">
        <f>""</f>
        <v/>
      </c>
      <c r="IH2001" t="str">
        <f>""</f>
        <v/>
      </c>
      <c r="IT2001" t="str">
        <f>""</f>
        <v/>
      </c>
      <c r="IY2001" t="str">
        <f>""</f>
        <v/>
      </c>
      <c r="JB2001" t="s">
        <v>271</v>
      </c>
      <c r="JD2001" t="str">
        <f>""</f>
        <v/>
      </c>
      <c r="JE2001" t="str">
        <f>""</f>
        <v/>
      </c>
      <c r="JO2001" t="str">
        <f>""</f>
        <v/>
      </c>
      <c r="JP2001" t="str">
        <f>""</f>
        <v/>
      </c>
      <c r="JQ2001" t="str">
        <f>HYPERLINK("https://web.datatree.com/?/property?propertyId=5256453")</f>
        <v>https://web.datatree.com/?/property?propertyId=5256453</v>
      </c>
    </row>
    <row r="2002" spans="1:277" x14ac:dyDescent="0.25">
      <c r="A2002">
        <v>2000</v>
      </c>
      <c r="B2002" s="15" t="s">
        <v>18833</v>
      </c>
      <c r="C2002" s="15" t="s">
        <v>18832</v>
      </c>
      <c r="D2002" s="15" t="s">
        <v>18834</v>
      </c>
      <c r="E2002" s="15" t="s">
        <v>18835</v>
      </c>
      <c r="F2002" s="15" t="s">
        <v>18836</v>
      </c>
      <c r="G2002" s="15" t="s">
        <v>243</v>
      </c>
      <c r="H2002" s="15">
        <v>85555</v>
      </c>
      <c r="I2002" s="15" t="s">
        <v>18837</v>
      </c>
      <c r="J2002" s="23" t="s">
        <v>18838</v>
      </c>
      <c r="K2002" s="15" t="s">
        <v>18839</v>
      </c>
      <c r="L2002" s="16" t="s">
        <v>18840</v>
      </c>
      <c r="M2002" s="17" t="str">
        <f t="shared" si="611"/>
        <v>6/31/2022</v>
      </c>
      <c r="N2002" s="15">
        <v>11194</v>
      </c>
      <c r="O2002" s="18">
        <f t="shared" si="614"/>
        <v>0</v>
      </c>
      <c r="P2002" s="19" t="str">
        <f t="shared" si="615"/>
        <v>$0.00</v>
      </c>
      <c r="Q2002" s="16">
        <v>44834</v>
      </c>
      <c r="R2002" s="19" t="str">
        <f t="shared" si="612"/>
        <v>09/30/22</v>
      </c>
      <c r="S2002" t="str">
        <f t="shared" si="616"/>
        <v>MOHAVE</v>
      </c>
      <c r="T2002" s="6" t="str">
        <f t="shared" si="617"/>
        <v>102-39-063</v>
      </c>
      <c r="U2002" t="str">
        <f t="shared" si="618"/>
        <v xml:space="preserve">903 WYATT LN </v>
      </c>
      <c r="V2002" t="str">
        <f t="shared" si="619"/>
        <v>WINTERS</v>
      </c>
      <c r="W2002" t="str">
        <f t="shared" si="620"/>
        <v>CA</v>
      </c>
      <c r="X2002" t="str">
        <f t="shared" si="621"/>
        <v>95694-2149</v>
      </c>
      <c r="Y2002" t="str">
        <f t="shared" si="622"/>
        <v>MICHAEL</v>
      </c>
      <c r="Z2002" t="str">
        <f t="shared" si="623"/>
        <v>KRAMER</v>
      </c>
      <c r="AA2002" t="str">
        <f t="shared" si="624"/>
        <v>SANDY RIVER RANCHEROS LOT 127 CONT 10 ACRES</v>
      </c>
      <c r="AB2002">
        <f t="shared" si="625"/>
        <v>10</v>
      </c>
      <c r="AC2002" t="str">
        <f t="shared" si="626"/>
        <v>MOHAVE</v>
      </c>
      <c r="AI2002">
        <f t="shared" si="613"/>
        <v>10</v>
      </c>
      <c r="AO2002" t="s">
        <v>6520</v>
      </c>
      <c r="AP2002" t="s">
        <v>2897</v>
      </c>
      <c r="AQ2002" t="s">
        <v>2897</v>
      </c>
      <c r="AR2002" t="s">
        <v>6521</v>
      </c>
      <c r="AS2002" t="s">
        <v>240</v>
      </c>
      <c r="AT2002">
        <v>2</v>
      </c>
      <c r="BC2002" t="s">
        <v>6522</v>
      </c>
      <c r="BD2002" t="s">
        <v>6520</v>
      </c>
      <c r="BE2002" t="s">
        <v>829</v>
      </c>
      <c r="BH2002" t="s">
        <v>242</v>
      </c>
      <c r="BS2002" t="s">
        <v>243</v>
      </c>
      <c r="BV2002" t="s">
        <v>244</v>
      </c>
      <c r="BY2002" t="s">
        <v>245</v>
      </c>
      <c r="CA2002">
        <v>903</v>
      </c>
      <c r="CD2002" t="s">
        <v>4486</v>
      </c>
      <c r="CE2002" t="s">
        <v>419</v>
      </c>
      <c r="CG2002" t="s">
        <v>6523</v>
      </c>
      <c r="CH2002" t="s">
        <v>6523</v>
      </c>
      <c r="CI2002" t="s">
        <v>328</v>
      </c>
      <c r="CJ2002" t="str">
        <f>"95694-2149"</f>
        <v>95694-2149</v>
      </c>
      <c r="CK2002" t="s">
        <v>1236</v>
      </c>
      <c r="CL2002" t="s">
        <v>6524</v>
      </c>
      <c r="CM2002" t="s">
        <v>6525</v>
      </c>
      <c r="CN2002" t="s">
        <v>254</v>
      </c>
      <c r="CO2002" t="s">
        <v>15991</v>
      </c>
      <c r="CP2002" t="str">
        <f>"102-39-063"</f>
        <v>102-39-063</v>
      </c>
      <c r="CQ2002" t="str">
        <f>"10239063"</f>
        <v>10239063</v>
      </c>
      <c r="CR2002" t="str">
        <f>"R10239063"</f>
        <v>R10239063</v>
      </c>
      <c r="CS2002">
        <v>4015</v>
      </c>
      <c r="CW2002" t="s">
        <v>256</v>
      </c>
      <c r="CX2002" t="s">
        <v>424</v>
      </c>
      <c r="CY2002" t="s">
        <v>258</v>
      </c>
      <c r="CZ2002">
        <v>35</v>
      </c>
      <c r="DB2002">
        <v>34.590789350000001</v>
      </c>
      <c r="DC2002">
        <v>-113.4909016</v>
      </c>
      <c r="DD2002" t="s">
        <v>994</v>
      </c>
      <c r="DK2002" t="s">
        <v>995</v>
      </c>
      <c r="DL2002" t="s">
        <v>995</v>
      </c>
      <c r="DO2002" t="str">
        <f>"127"</f>
        <v>127</v>
      </c>
      <c r="DQ2002">
        <v>0</v>
      </c>
      <c r="DR2002">
        <v>0</v>
      </c>
      <c r="DS2002">
        <v>0</v>
      </c>
      <c r="DT2002">
        <v>0</v>
      </c>
      <c r="DW2002">
        <v>0</v>
      </c>
      <c r="DX2002">
        <v>0</v>
      </c>
      <c r="DZ2002">
        <v>0</v>
      </c>
      <c r="EA2002">
        <v>0</v>
      </c>
      <c r="EB2002">
        <v>0</v>
      </c>
      <c r="EC2002">
        <v>0</v>
      </c>
      <c r="ED2002">
        <v>0</v>
      </c>
      <c r="EE2002">
        <v>0</v>
      </c>
      <c r="EF2002">
        <v>0</v>
      </c>
      <c r="EG2002">
        <v>0</v>
      </c>
      <c r="EH2002">
        <v>0</v>
      </c>
      <c r="EI2002">
        <v>0</v>
      </c>
      <c r="EL2002">
        <v>0</v>
      </c>
      <c r="EN2002">
        <v>0</v>
      </c>
      <c r="EP2002">
        <v>0</v>
      </c>
      <c r="ER2002">
        <v>0</v>
      </c>
      <c r="ET2002">
        <v>0</v>
      </c>
      <c r="EY2002">
        <v>0</v>
      </c>
      <c r="FA2002">
        <v>0</v>
      </c>
      <c r="FL2002">
        <v>0</v>
      </c>
      <c r="FQ2002" t="s">
        <v>261</v>
      </c>
      <c r="FR2002" t="s">
        <v>262</v>
      </c>
      <c r="FS2002" t="s">
        <v>263</v>
      </c>
      <c r="FU2002">
        <v>435600</v>
      </c>
      <c r="FV2002">
        <v>10</v>
      </c>
      <c r="FW2002">
        <v>0</v>
      </c>
      <c r="FX2002">
        <v>0</v>
      </c>
      <c r="FY2002">
        <v>0</v>
      </c>
      <c r="FZ2002">
        <v>0</v>
      </c>
      <c r="GI2002" t="s">
        <v>264</v>
      </c>
      <c r="GJ2002" t="s">
        <v>427</v>
      </c>
      <c r="GK2002" t="s">
        <v>428</v>
      </c>
      <c r="GL2002" s="1">
        <v>40135</v>
      </c>
      <c r="GM2002" t="s">
        <v>267</v>
      </c>
      <c r="GN2002" t="str">
        <f>"FALSE"</f>
        <v>FALSE</v>
      </c>
      <c r="GO2002">
        <v>2022</v>
      </c>
      <c r="GP2002">
        <v>2020</v>
      </c>
      <c r="GQ2002">
        <v>600</v>
      </c>
      <c r="GR2002" t="s">
        <v>246</v>
      </c>
      <c r="GS2002" t="s">
        <v>246</v>
      </c>
      <c r="GT2002" t="s">
        <v>246</v>
      </c>
      <c r="GU2002" t="s">
        <v>246</v>
      </c>
      <c r="GV2002" t="s">
        <v>246</v>
      </c>
      <c r="GW2002" t="s">
        <v>246</v>
      </c>
      <c r="GX2002" t="s">
        <v>246</v>
      </c>
      <c r="GY2002" t="s">
        <v>246</v>
      </c>
      <c r="GZ2002" t="s">
        <v>246</v>
      </c>
      <c r="HA2002" t="s">
        <v>246</v>
      </c>
      <c r="HB2002" t="s">
        <v>246</v>
      </c>
      <c r="HC2002" t="s">
        <v>246</v>
      </c>
      <c r="HD2002" t="s">
        <v>246</v>
      </c>
      <c r="HE2002" s="2">
        <v>509</v>
      </c>
      <c r="HF2002" s="2">
        <v>0</v>
      </c>
      <c r="HG2002" s="2">
        <v>0</v>
      </c>
      <c r="HH2002">
        <v>0</v>
      </c>
      <c r="HI2002" s="2">
        <v>3391</v>
      </c>
      <c r="HJ2002" s="2">
        <v>3391</v>
      </c>
      <c r="HK2002" s="2">
        <v>0</v>
      </c>
      <c r="HL2002">
        <v>0</v>
      </c>
      <c r="HM2002" s="2">
        <v>0</v>
      </c>
      <c r="HN2002" s="2">
        <v>0</v>
      </c>
      <c r="HO2002" s="2">
        <v>0</v>
      </c>
      <c r="HP2002">
        <v>0</v>
      </c>
      <c r="HQ2002" s="2">
        <v>31.56</v>
      </c>
      <c r="HS2002" s="2">
        <v>3391</v>
      </c>
      <c r="HV2002" t="s">
        <v>289</v>
      </c>
      <c r="HY2002" t="s">
        <v>290</v>
      </c>
      <c r="HZ2002" t="s">
        <v>290</v>
      </c>
      <c r="IF2002" t="str">
        <f>""</f>
        <v/>
      </c>
      <c r="IG2002" t="str">
        <f>""</f>
        <v/>
      </c>
      <c r="IH2002" t="str">
        <f>""</f>
        <v/>
      </c>
      <c r="II2002" s="1">
        <v>42747</v>
      </c>
      <c r="IJ2002" s="1">
        <v>42753</v>
      </c>
      <c r="IK2002" s="2">
        <v>4700</v>
      </c>
      <c r="IM2002" t="s">
        <v>270</v>
      </c>
      <c r="IN2002" t="s">
        <v>6527</v>
      </c>
      <c r="IT2002" t="str">
        <f>""</f>
        <v/>
      </c>
      <c r="IY2002" t="str">
        <f>""</f>
        <v/>
      </c>
      <c r="JB2002" t="s">
        <v>271</v>
      </c>
      <c r="JD2002" t="str">
        <f>"2017.2666"</f>
        <v>2017.2666</v>
      </c>
      <c r="JE2002" t="str">
        <f>""</f>
        <v/>
      </c>
      <c r="JO2002" t="str">
        <f>""</f>
        <v/>
      </c>
      <c r="JP2002" t="str">
        <f>""</f>
        <v/>
      </c>
      <c r="JQ2002" t="str">
        <f>HYPERLINK("https://web.datatree.com/?/property?propertyId=5257699")</f>
        <v>https://web.datatree.com/?/property?propertyId=5257699</v>
      </c>
    </row>
    <row r="2003" spans="1:277" x14ac:dyDescent="0.25">
      <c r="A2003">
        <v>2001</v>
      </c>
      <c r="B2003" s="15" t="s">
        <v>18833</v>
      </c>
      <c r="C2003" s="15" t="s">
        <v>18832</v>
      </c>
      <c r="D2003" s="15" t="s">
        <v>18834</v>
      </c>
      <c r="E2003" s="15" t="s">
        <v>18835</v>
      </c>
      <c r="F2003" s="15" t="s">
        <v>18836</v>
      </c>
      <c r="G2003" s="15" t="s">
        <v>243</v>
      </c>
      <c r="H2003" s="15">
        <v>85555</v>
      </c>
      <c r="I2003" s="15" t="s">
        <v>18837</v>
      </c>
      <c r="J2003" s="23" t="s">
        <v>18838</v>
      </c>
      <c r="K2003" s="15" t="s">
        <v>18839</v>
      </c>
      <c r="L2003" s="16" t="s">
        <v>18840</v>
      </c>
      <c r="M2003" s="17" t="str">
        <f t="shared" si="611"/>
        <v>6/31/2022</v>
      </c>
      <c r="N2003" s="15">
        <v>11195</v>
      </c>
      <c r="O2003" s="18">
        <f t="shared" si="614"/>
        <v>0</v>
      </c>
      <c r="P2003" s="19" t="str">
        <f t="shared" si="615"/>
        <v>$0.00</v>
      </c>
      <c r="Q2003" s="16">
        <v>44834</v>
      </c>
      <c r="R2003" s="19" t="str">
        <f t="shared" si="612"/>
        <v>09/30/22</v>
      </c>
      <c r="S2003" t="str">
        <f t="shared" si="616"/>
        <v>MOHAVE</v>
      </c>
      <c r="T2003" s="6" t="str">
        <f t="shared" si="617"/>
        <v>317-20-088</v>
      </c>
      <c r="U2003" t="str">
        <f t="shared" si="618"/>
        <v xml:space="preserve">5511 RIVERBEND LN </v>
      </c>
      <c r="V2003" t="str">
        <f t="shared" si="619"/>
        <v>REVA</v>
      </c>
      <c r="W2003" t="str">
        <f t="shared" si="620"/>
        <v>VA</v>
      </c>
      <c r="X2003" t="str">
        <f t="shared" si="621"/>
        <v>22735-2332</v>
      </c>
      <c r="Y2003" t="str">
        <f t="shared" si="622"/>
        <v>DARRA</v>
      </c>
      <c r="Z2003" t="str">
        <f t="shared" si="623"/>
        <v>WARD</v>
      </c>
      <c r="AA2003" t="str">
        <f t="shared" si="624"/>
        <v>GATEWAY ACRES TRACT 7 LOTS 113 &amp; 128 CONT 10 AC</v>
      </c>
      <c r="AB2003">
        <f t="shared" si="625"/>
        <v>10</v>
      </c>
      <c r="AC2003" t="str">
        <f t="shared" si="626"/>
        <v>MOHAVE</v>
      </c>
      <c r="AI2003">
        <f t="shared" si="613"/>
        <v>10</v>
      </c>
      <c r="AO2003" t="s">
        <v>15992</v>
      </c>
      <c r="AP2003" t="s">
        <v>15993</v>
      </c>
      <c r="AQ2003" t="s">
        <v>15994</v>
      </c>
      <c r="AR2003" t="s">
        <v>7324</v>
      </c>
      <c r="AS2003" t="s">
        <v>240</v>
      </c>
      <c r="AT2003">
        <v>1</v>
      </c>
      <c r="BC2003" t="s">
        <v>15995</v>
      </c>
      <c r="BD2003" t="s">
        <v>15992</v>
      </c>
      <c r="BH2003" t="s">
        <v>242</v>
      </c>
      <c r="BS2003" t="s">
        <v>243</v>
      </c>
      <c r="BV2003" t="s">
        <v>244</v>
      </c>
      <c r="BY2003" t="s">
        <v>245</v>
      </c>
      <c r="CA2003">
        <v>5511</v>
      </c>
      <c r="CD2003" t="s">
        <v>15996</v>
      </c>
      <c r="CE2003" t="s">
        <v>419</v>
      </c>
      <c r="CG2003" t="s">
        <v>15997</v>
      </c>
      <c r="CI2003" t="s">
        <v>2871</v>
      </c>
      <c r="CJ2003" t="str">
        <f>"22735-2332"</f>
        <v>22735-2332</v>
      </c>
      <c r="CK2003" t="s">
        <v>833</v>
      </c>
      <c r="CL2003" t="s">
        <v>15998</v>
      </c>
      <c r="CM2003" t="s">
        <v>15999</v>
      </c>
      <c r="CN2003" t="s">
        <v>254</v>
      </c>
      <c r="CO2003" t="s">
        <v>16000</v>
      </c>
      <c r="CP2003" t="str">
        <f>"317-20-088"</f>
        <v>317-20-088</v>
      </c>
      <c r="CQ2003" t="str">
        <f>"31720088"</f>
        <v>31720088</v>
      </c>
      <c r="CR2003" t="str">
        <f>"R31720088"</f>
        <v>R31720088</v>
      </c>
      <c r="CS2003">
        <v>4015</v>
      </c>
      <c r="CX2003" t="s">
        <v>309</v>
      </c>
      <c r="CY2003" t="s">
        <v>310</v>
      </c>
      <c r="CZ2003">
        <v>35</v>
      </c>
      <c r="DB2003">
        <v>35.503656645076099</v>
      </c>
      <c r="DC2003">
        <v>-114.381415216772</v>
      </c>
      <c r="DD2003" t="s">
        <v>1267</v>
      </c>
      <c r="DE2003">
        <v>7</v>
      </c>
      <c r="DK2003" t="s">
        <v>1503</v>
      </c>
      <c r="DL2003" t="s">
        <v>1503</v>
      </c>
      <c r="DO2003" t="str">
        <f>"113|1"</f>
        <v>113|1</v>
      </c>
      <c r="DQ2003">
        <v>0</v>
      </c>
      <c r="DR2003">
        <v>0</v>
      </c>
      <c r="DS2003">
        <v>0</v>
      </c>
      <c r="DT2003">
        <v>0</v>
      </c>
      <c r="DW2003">
        <v>0</v>
      </c>
      <c r="DX2003">
        <v>0</v>
      </c>
      <c r="DZ2003">
        <v>0</v>
      </c>
      <c r="EA2003">
        <v>0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L2003">
        <v>0</v>
      </c>
      <c r="EN2003">
        <v>0</v>
      </c>
      <c r="EP2003">
        <v>0</v>
      </c>
      <c r="ER2003">
        <v>0</v>
      </c>
      <c r="ET2003">
        <v>0</v>
      </c>
      <c r="EY2003">
        <v>0</v>
      </c>
      <c r="FA2003">
        <v>0</v>
      </c>
      <c r="FL2003">
        <v>0</v>
      </c>
      <c r="FQ2003" t="s">
        <v>261</v>
      </c>
      <c r="FR2003" t="s">
        <v>262</v>
      </c>
      <c r="FS2003" t="s">
        <v>263</v>
      </c>
      <c r="FU2003">
        <v>435600</v>
      </c>
      <c r="FV2003">
        <v>10</v>
      </c>
      <c r="FW2003">
        <v>0</v>
      </c>
      <c r="FX2003">
        <v>0</v>
      </c>
      <c r="FY2003">
        <v>0</v>
      </c>
      <c r="FZ2003">
        <v>0</v>
      </c>
      <c r="GI2003" t="s">
        <v>264</v>
      </c>
      <c r="GJ2003" t="s">
        <v>538</v>
      </c>
      <c r="GK2003" t="s">
        <v>539</v>
      </c>
      <c r="GL2003" s="1">
        <v>40135</v>
      </c>
      <c r="GM2003" t="s">
        <v>267</v>
      </c>
      <c r="GN2003" t="str">
        <f>"FALSE"</f>
        <v>FALSE</v>
      </c>
      <c r="GO2003">
        <v>2022</v>
      </c>
      <c r="GP2003">
        <v>2020</v>
      </c>
      <c r="GQ2003">
        <v>400</v>
      </c>
      <c r="GR2003" t="s">
        <v>246</v>
      </c>
      <c r="GS2003" t="s">
        <v>246</v>
      </c>
      <c r="GT2003" t="s">
        <v>246</v>
      </c>
      <c r="GU2003" t="s">
        <v>246</v>
      </c>
      <c r="GV2003" t="s">
        <v>246</v>
      </c>
      <c r="GW2003" t="s">
        <v>246</v>
      </c>
      <c r="GX2003" t="s">
        <v>246</v>
      </c>
      <c r="GY2003" t="s">
        <v>246</v>
      </c>
      <c r="GZ2003" t="s">
        <v>246</v>
      </c>
      <c r="HA2003" t="s">
        <v>246</v>
      </c>
      <c r="HB2003" t="s">
        <v>246</v>
      </c>
      <c r="HC2003" t="s">
        <v>246</v>
      </c>
      <c r="HD2003" t="s">
        <v>246</v>
      </c>
      <c r="HE2003" s="2">
        <v>2350</v>
      </c>
      <c r="HF2003" s="2">
        <v>0</v>
      </c>
      <c r="HG2003" s="2">
        <v>0</v>
      </c>
      <c r="HH2003">
        <v>0</v>
      </c>
      <c r="HI2003" s="2">
        <v>15665</v>
      </c>
      <c r="HJ2003" s="2">
        <v>15665</v>
      </c>
      <c r="HK2003" s="2">
        <v>0</v>
      </c>
      <c r="HL2003">
        <v>0</v>
      </c>
      <c r="HM2003" s="2">
        <v>0</v>
      </c>
      <c r="HN2003" s="2">
        <v>0</v>
      </c>
      <c r="HO2003" s="2">
        <v>0</v>
      </c>
      <c r="HP2003">
        <v>0</v>
      </c>
      <c r="HQ2003" s="2">
        <v>157.06</v>
      </c>
      <c r="HS2003" s="2">
        <v>15665</v>
      </c>
      <c r="HV2003" t="s">
        <v>315</v>
      </c>
      <c r="HY2003" t="s">
        <v>316</v>
      </c>
      <c r="HZ2003" t="s">
        <v>317</v>
      </c>
      <c r="IA2003" t="s">
        <v>318</v>
      </c>
      <c r="IF2003" t="str">
        <f>""</f>
        <v/>
      </c>
      <c r="IG2003" t="str">
        <f>""</f>
        <v/>
      </c>
      <c r="IH2003" t="str">
        <f>""</f>
        <v/>
      </c>
      <c r="IT2003" t="str">
        <f>""</f>
        <v/>
      </c>
      <c r="IY2003" t="str">
        <f>""</f>
        <v/>
      </c>
      <c r="JB2003" t="s">
        <v>271</v>
      </c>
      <c r="JD2003" t="str">
        <f>""</f>
        <v/>
      </c>
      <c r="JE2003" t="str">
        <f>""</f>
        <v/>
      </c>
      <c r="JO2003" t="str">
        <f>""</f>
        <v/>
      </c>
      <c r="JP2003" t="str">
        <f>""</f>
        <v/>
      </c>
      <c r="JQ2003" t="str">
        <f>HYPERLINK("https://web.datatree.com/?/property?propertyId=5266795")</f>
        <v>https://web.datatree.com/?/property?propertyId=5266795</v>
      </c>
    </row>
    <row r="2004" spans="1:277" x14ac:dyDescent="0.25">
      <c r="A2004">
        <v>2002</v>
      </c>
      <c r="B2004" s="15" t="s">
        <v>18833</v>
      </c>
      <c r="C2004" s="15" t="s">
        <v>18832</v>
      </c>
      <c r="D2004" s="15" t="s">
        <v>18834</v>
      </c>
      <c r="E2004" s="15" t="s">
        <v>18835</v>
      </c>
      <c r="F2004" s="15" t="s">
        <v>18836</v>
      </c>
      <c r="G2004" s="15" t="s">
        <v>243</v>
      </c>
      <c r="H2004" s="15">
        <v>85555</v>
      </c>
      <c r="I2004" s="15" t="s">
        <v>18837</v>
      </c>
      <c r="J2004" s="23" t="s">
        <v>18838</v>
      </c>
      <c r="K2004" s="15" t="s">
        <v>18839</v>
      </c>
      <c r="L2004" s="16" t="s">
        <v>18840</v>
      </c>
      <c r="M2004" s="17" t="str">
        <f t="shared" si="611"/>
        <v>6/31/2022</v>
      </c>
      <c r="N2004" s="15">
        <v>11196</v>
      </c>
      <c r="O2004" s="18">
        <f t="shared" si="614"/>
        <v>0</v>
      </c>
      <c r="P2004" s="19" t="str">
        <f t="shared" si="615"/>
        <v>$0.00</v>
      </c>
      <c r="Q2004" s="16">
        <v>44834</v>
      </c>
      <c r="R2004" s="19" t="str">
        <f t="shared" si="612"/>
        <v>09/30/22</v>
      </c>
      <c r="S2004" t="str">
        <f t="shared" si="616"/>
        <v>MOHAVE</v>
      </c>
      <c r="T2004" s="6" t="str">
        <f t="shared" si="617"/>
        <v>317-16-007</v>
      </c>
      <c r="U2004" t="str">
        <f t="shared" si="618"/>
        <v xml:space="preserve">30473 MULHOLLAND HWY #58 </v>
      </c>
      <c r="V2004" t="str">
        <f t="shared" si="619"/>
        <v>AGOURA HILLS</v>
      </c>
      <c r="W2004" t="str">
        <f t="shared" si="620"/>
        <v>CA</v>
      </c>
      <c r="X2004" t="str">
        <f t="shared" si="621"/>
        <v>91301-6118</v>
      </c>
      <c r="Y2004" t="str">
        <f t="shared" si="622"/>
        <v>MICHAEL</v>
      </c>
      <c r="Z2004" t="str">
        <f t="shared" si="623"/>
        <v>BLAIWES</v>
      </c>
      <c r="AA2004" t="str">
        <f t="shared" si="624"/>
        <v>GATEWAY ACRES TRACT 7 LOTS 7 &amp; 10</v>
      </c>
      <c r="AB2004">
        <f t="shared" si="625"/>
        <v>10</v>
      </c>
      <c r="AC2004" t="str">
        <f t="shared" si="626"/>
        <v>MOHAVE</v>
      </c>
      <c r="AI2004">
        <f t="shared" si="613"/>
        <v>10</v>
      </c>
      <c r="AO2004" t="s">
        <v>16001</v>
      </c>
      <c r="AP2004" t="s">
        <v>2897</v>
      </c>
      <c r="AQ2004" t="s">
        <v>2897</v>
      </c>
      <c r="AR2004" t="s">
        <v>16002</v>
      </c>
      <c r="AS2004" t="s">
        <v>240</v>
      </c>
      <c r="AT2004">
        <v>2</v>
      </c>
      <c r="BC2004" t="s">
        <v>16003</v>
      </c>
      <c r="BD2004" t="s">
        <v>16001</v>
      </c>
      <c r="BH2004" t="s">
        <v>242</v>
      </c>
      <c r="BS2004" t="s">
        <v>243</v>
      </c>
      <c r="BV2004" t="s">
        <v>244</v>
      </c>
      <c r="BY2004" t="s">
        <v>245</v>
      </c>
      <c r="CA2004">
        <v>30473</v>
      </c>
      <c r="CD2004" t="s">
        <v>16004</v>
      </c>
      <c r="CE2004" t="s">
        <v>679</v>
      </c>
      <c r="CF2004">
        <v>58</v>
      </c>
      <c r="CG2004" t="s">
        <v>16005</v>
      </c>
      <c r="CI2004" t="s">
        <v>328</v>
      </c>
      <c r="CJ2004" t="str">
        <f>"91301-6118"</f>
        <v>91301-6118</v>
      </c>
      <c r="CK2004" t="s">
        <v>1633</v>
      </c>
      <c r="CL2004" t="s">
        <v>16006</v>
      </c>
      <c r="CM2004" t="s">
        <v>16007</v>
      </c>
      <c r="CN2004" t="s">
        <v>254</v>
      </c>
      <c r="CO2004" t="s">
        <v>16008</v>
      </c>
      <c r="CP2004" t="str">
        <f>"317-16-007"</f>
        <v>317-16-007</v>
      </c>
      <c r="CQ2004" t="str">
        <f>"31716007"</f>
        <v>31716007</v>
      </c>
      <c r="CR2004" t="str">
        <f>"R31716007"</f>
        <v>R31716007</v>
      </c>
      <c r="CS2004">
        <v>4015</v>
      </c>
      <c r="CX2004" t="s">
        <v>309</v>
      </c>
      <c r="CY2004" t="s">
        <v>310</v>
      </c>
      <c r="CZ2004">
        <v>27</v>
      </c>
      <c r="DB2004">
        <v>35.530869038598397</v>
      </c>
      <c r="DC2004">
        <v>-114.41248626018</v>
      </c>
      <c r="DD2004" t="s">
        <v>1267</v>
      </c>
      <c r="DE2004">
        <v>7</v>
      </c>
      <c r="DK2004" t="s">
        <v>1268</v>
      </c>
      <c r="DL2004" t="s">
        <v>1268</v>
      </c>
      <c r="DO2004" t="str">
        <f>"7|10"</f>
        <v>7|10</v>
      </c>
      <c r="DQ2004">
        <v>0</v>
      </c>
      <c r="DR2004">
        <v>0</v>
      </c>
      <c r="DS2004">
        <v>0</v>
      </c>
      <c r="DT2004">
        <v>0</v>
      </c>
      <c r="DW2004">
        <v>0</v>
      </c>
      <c r="DX2004">
        <v>0</v>
      </c>
      <c r="DZ2004">
        <v>0</v>
      </c>
      <c r="EA2004">
        <v>0</v>
      </c>
      <c r="EB2004">
        <v>0</v>
      </c>
      <c r="EC2004">
        <v>0</v>
      </c>
      <c r="ED2004">
        <v>0</v>
      </c>
      <c r="EE2004">
        <v>0</v>
      </c>
      <c r="EF2004">
        <v>0</v>
      </c>
      <c r="EG2004">
        <v>0</v>
      </c>
      <c r="EH2004">
        <v>0</v>
      </c>
      <c r="EI2004">
        <v>0</v>
      </c>
      <c r="EL2004">
        <v>0</v>
      </c>
      <c r="EN2004">
        <v>0</v>
      </c>
      <c r="EP2004">
        <v>0</v>
      </c>
      <c r="ER2004">
        <v>0</v>
      </c>
      <c r="ET2004">
        <v>0</v>
      </c>
      <c r="EY2004">
        <v>0</v>
      </c>
      <c r="FA2004">
        <v>0</v>
      </c>
      <c r="FL2004">
        <v>0</v>
      </c>
      <c r="FQ2004" t="s">
        <v>261</v>
      </c>
      <c r="FR2004" t="s">
        <v>262</v>
      </c>
      <c r="FS2004" t="s">
        <v>263</v>
      </c>
      <c r="FU2004">
        <v>435600</v>
      </c>
      <c r="FV2004">
        <v>10</v>
      </c>
      <c r="FW2004">
        <v>0</v>
      </c>
      <c r="FX2004">
        <v>0</v>
      </c>
      <c r="FY2004">
        <v>0</v>
      </c>
      <c r="FZ2004">
        <v>0</v>
      </c>
      <c r="GI2004" t="s">
        <v>264</v>
      </c>
      <c r="GJ2004" t="s">
        <v>538</v>
      </c>
      <c r="GK2004" t="s">
        <v>539</v>
      </c>
      <c r="GL2004" s="1">
        <v>40135</v>
      </c>
      <c r="GM2004" t="s">
        <v>267</v>
      </c>
      <c r="GN2004" t="str">
        <f>"FALSE"</f>
        <v>FALSE</v>
      </c>
      <c r="GO2004">
        <v>2022</v>
      </c>
      <c r="GP2004">
        <v>2020</v>
      </c>
      <c r="GQ2004">
        <v>400</v>
      </c>
      <c r="GR2004" t="s">
        <v>246</v>
      </c>
      <c r="GS2004" t="s">
        <v>246</v>
      </c>
      <c r="GT2004" t="s">
        <v>246</v>
      </c>
      <c r="GU2004" t="s">
        <v>246</v>
      </c>
      <c r="GV2004" t="s">
        <v>246</v>
      </c>
      <c r="GW2004" t="s">
        <v>246</v>
      </c>
      <c r="GX2004" t="s">
        <v>246</v>
      </c>
      <c r="GY2004" t="s">
        <v>246</v>
      </c>
      <c r="GZ2004" t="s">
        <v>246</v>
      </c>
      <c r="HA2004" t="s">
        <v>246</v>
      </c>
      <c r="HB2004" t="s">
        <v>246</v>
      </c>
      <c r="HC2004" t="s">
        <v>246</v>
      </c>
      <c r="HD2004" t="s">
        <v>246</v>
      </c>
      <c r="HE2004" s="2">
        <v>1660</v>
      </c>
      <c r="HF2004" s="2">
        <v>0</v>
      </c>
      <c r="HG2004" s="2">
        <v>0</v>
      </c>
      <c r="HH2004">
        <v>0</v>
      </c>
      <c r="HI2004" s="2">
        <v>11069</v>
      </c>
      <c r="HJ2004" s="2">
        <v>11069</v>
      </c>
      <c r="HK2004" s="2">
        <v>0</v>
      </c>
      <c r="HL2004">
        <v>0</v>
      </c>
      <c r="HM2004" s="2">
        <v>0</v>
      </c>
      <c r="HN2004" s="2">
        <v>0</v>
      </c>
      <c r="HO2004" s="2">
        <v>0</v>
      </c>
      <c r="HP2004">
        <v>0</v>
      </c>
      <c r="HQ2004" s="2">
        <v>148.6</v>
      </c>
      <c r="HS2004" s="2">
        <v>11069</v>
      </c>
      <c r="HV2004" t="s">
        <v>315</v>
      </c>
      <c r="HY2004" t="s">
        <v>316</v>
      </c>
      <c r="HZ2004" t="s">
        <v>317</v>
      </c>
      <c r="IA2004" t="s">
        <v>318</v>
      </c>
      <c r="IF2004" t="str">
        <f>""</f>
        <v/>
      </c>
      <c r="IG2004" t="str">
        <f>""</f>
        <v/>
      </c>
      <c r="IH2004" t="str">
        <f>""</f>
        <v/>
      </c>
      <c r="IT2004" t="str">
        <f>""</f>
        <v/>
      </c>
      <c r="IY2004" t="str">
        <f>""</f>
        <v/>
      </c>
      <c r="JB2004" t="s">
        <v>271</v>
      </c>
      <c r="JD2004" t="str">
        <f>""</f>
        <v/>
      </c>
      <c r="JE2004" t="str">
        <f>""</f>
        <v/>
      </c>
      <c r="JO2004" t="str">
        <f>""</f>
        <v/>
      </c>
      <c r="JP2004" t="str">
        <f>""</f>
        <v/>
      </c>
      <c r="JQ2004" t="str">
        <f>HYPERLINK("https://web.datatree.com/?/property?propertyId=5285108")</f>
        <v>https://web.datatree.com/?/property?propertyId=5285108</v>
      </c>
    </row>
    <row r="2005" spans="1:277" x14ac:dyDescent="0.25">
      <c r="A2005">
        <v>2003</v>
      </c>
      <c r="B2005" s="15" t="s">
        <v>18833</v>
      </c>
      <c r="C2005" s="15" t="s">
        <v>18832</v>
      </c>
      <c r="D2005" s="15" t="s">
        <v>18834</v>
      </c>
      <c r="E2005" s="15" t="s">
        <v>18835</v>
      </c>
      <c r="F2005" s="15" t="s">
        <v>18836</v>
      </c>
      <c r="G2005" s="15" t="s">
        <v>243</v>
      </c>
      <c r="H2005" s="15">
        <v>85555</v>
      </c>
      <c r="I2005" s="15" t="s">
        <v>18837</v>
      </c>
      <c r="J2005" s="23" t="s">
        <v>18838</v>
      </c>
      <c r="K2005" s="15" t="s">
        <v>18839</v>
      </c>
      <c r="L2005" s="16" t="s">
        <v>18840</v>
      </c>
      <c r="M2005" s="17" t="str">
        <f t="shared" si="611"/>
        <v>6/31/2022</v>
      </c>
      <c r="N2005" s="15">
        <v>11197</v>
      </c>
      <c r="O2005" s="18">
        <f t="shared" si="614"/>
        <v>0</v>
      </c>
      <c r="P2005" s="19" t="str">
        <f t="shared" si="615"/>
        <v>$0.00</v>
      </c>
      <c r="Q2005" s="16">
        <v>44834</v>
      </c>
      <c r="R2005" s="19" t="str">
        <f t="shared" si="612"/>
        <v>09/30/22</v>
      </c>
      <c r="S2005" t="str">
        <f t="shared" si="616"/>
        <v>MOHAVE</v>
      </c>
      <c r="T2005" s="6" t="str">
        <f t="shared" si="617"/>
        <v>254-11-039</v>
      </c>
      <c r="U2005" t="str">
        <f t="shared" si="618"/>
        <v xml:space="preserve">4150 RIDGE RD #8 </v>
      </c>
      <c r="V2005" t="str">
        <f t="shared" si="619"/>
        <v>STEVENSVILLE</v>
      </c>
      <c r="W2005" t="str">
        <f t="shared" si="620"/>
        <v>MI</v>
      </c>
      <c r="X2005" t="str">
        <f t="shared" si="621"/>
        <v>49127-9337</v>
      </c>
      <c r="Y2005" t="str">
        <f t="shared" si="622"/>
        <v>G</v>
      </c>
      <c r="Z2005" t="str">
        <f t="shared" si="623"/>
        <v>VLACH</v>
      </c>
      <c r="AA2005" t="str">
        <f t="shared" si="624"/>
        <v>T20N R12W SEC 3 SILVER SPRINGS UNIT II LOT 116</v>
      </c>
      <c r="AB2005">
        <f t="shared" si="625"/>
        <v>10</v>
      </c>
      <c r="AC2005" t="str">
        <f t="shared" si="626"/>
        <v>MOHAVE</v>
      </c>
      <c r="AI2005">
        <f t="shared" si="613"/>
        <v>10</v>
      </c>
      <c r="AO2005" t="s">
        <v>16009</v>
      </c>
      <c r="AP2005" t="s">
        <v>16010</v>
      </c>
      <c r="AQ2005" t="s">
        <v>8131</v>
      </c>
      <c r="AR2005" t="s">
        <v>16011</v>
      </c>
      <c r="AS2005" t="s">
        <v>240</v>
      </c>
      <c r="AT2005">
        <v>1</v>
      </c>
      <c r="AU2005" t="s">
        <v>16012</v>
      </c>
      <c r="AV2005" t="s">
        <v>11255</v>
      </c>
      <c r="AW2005" t="s">
        <v>11255</v>
      </c>
      <c r="AX2005" t="s">
        <v>16011</v>
      </c>
      <c r="AY2005" t="s">
        <v>240</v>
      </c>
      <c r="AZ2005">
        <v>1</v>
      </c>
      <c r="BC2005" t="s">
        <v>16013</v>
      </c>
      <c r="BD2005" t="s">
        <v>16014</v>
      </c>
      <c r="BF2005" t="s">
        <v>300</v>
      </c>
      <c r="BH2005" t="s">
        <v>242</v>
      </c>
      <c r="BS2005" t="s">
        <v>243</v>
      </c>
      <c r="BV2005" t="s">
        <v>244</v>
      </c>
      <c r="BY2005" t="s">
        <v>245</v>
      </c>
      <c r="CA2005">
        <v>4150</v>
      </c>
      <c r="CD2005" t="s">
        <v>16015</v>
      </c>
      <c r="CE2005" t="s">
        <v>491</v>
      </c>
      <c r="CF2005">
        <v>8</v>
      </c>
      <c r="CG2005" t="s">
        <v>16016</v>
      </c>
      <c r="CI2005" t="s">
        <v>493</v>
      </c>
      <c r="CJ2005" t="str">
        <f>"49127-9337"</f>
        <v>49127-9337</v>
      </c>
      <c r="CK2005" t="s">
        <v>532</v>
      </c>
      <c r="CL2005" t="s">
        <v>16017</v>
      </c>
      <c r="CM2005" t="s">
        <v>16018</v>
      </c>
      <c r="CN2005" t="s">
        <v>254</v>
      </c>
      <c r="CO2005" t="s">
        <v>16019</v>
      </c>
      <c r="CP2005" t="str">
        <f>"254-11-039"</f>
        <v>254-11-039</v>
      </c>
      <c r="CQ2005" t="str">
        <f>"25411039"</f>
        <v>25411039</v>
      </c>
      <c r="CR2005" t="str">
        <f>"R25411039"</f>
        <v>R25411039</v>
      </c>
      <c r="CS2005">
        <v>4015</v>
      </c>
      <c r="CW2005" t="s">
        <v>256</v>
      </c>
      <c r="CX2005" t="s">
        <v>651</v>
      </c>
      <c r="CY2005" t="s">
        <v>258</v>
      </c>
      <c r="CZ2005">
        <v>3</v>
      </c>
      <c r="DB2005">
        <v>35.139342286290798</v>
      </c>
      <c r="DC2005">
        <v>-113.539142200036</v>
      </c>
      <c r="DD2005" t="s">
        <v>259</v>
      </c>
      <c r="DK2005" t="s">
        <v>4219</v>
      </c>
      <c r="DL2005" t="s">
        <v>4219</v>
      </c>
      <c r="DO2005" t="str">
        <f>"116"</f>
        <v>116</v>
      </c>
      <c r="DQ2005">
        <v>0</v>
      </c>
      <c r="DR2005">
        <v>0</v>
      </c>
      <c r="DS2005">
        <v>0</v>
      </c>
      <c r="DT2005">
        <v>0</v>
      </c>
      <c r="DW2005">
        <v>0</v>
      </c>
      <c r="DX2005">
        <v>0</v>
      </c>
      <c r="DZ2005">
        <v>0</v>
      </c>
      <c r="EA2005">
        <v>0</v>
      </c>
      <c r="EB2005">
        <v>0</v>
      </c>
      <c r="EC2005">
        <v>0</v>
      </c>
      <c r="ED2005">
        <v>0</v>
      </c>
      <c r="EE2005">
        <v>0</v>
      </c>
      <c r="EF2005">
        <v>0</v>
      </c>
      <c r="EG2005">
        <v>0</v>
      </c>
      <c r="EH2005">
        <v>0</v>
      </c>
      <c r="EI2005">
        <v>0</v>
      </c>
      <c r="EL2005">
        <v>0</v>
      </c>
      <c r="EN2005">
        <v>0</v>
      </c>
      <c r="EP2005">
        <v>0</v>
      </c>
      <c r="ER2005">
        <v>0</v>
      </c>
      <c r="ET2005">
        <v>0</v>
      </c>
      <c r="EY2005">
        <v>0</v>
      </c>
      <c r="FA2005">
        <v>0</v>
      </c>
      <c r="FL2005">
        <v>0</v>
      </c>
      <c r="FQ2005" t="s">
        <v>261</v>
      </c>
      <c r="FR2005" t="s">
        <v>262</v>
      </c>
      <c r="FS2005" t="s">
        <v>263</v>
      </c>
      <c r="FU2005">
        <v>435600</v>
      </c>
      <c r="FV2005">
        <v>10</v>
      </c>
      <c r="FW2005">
        <v>0</v>
      </c>
      <c r="FX2005">
        <v>0</v>
      </c>
      <c r="FY2005">
        <v>0</v>
      </c>
      <c r="FZ2005">
        <v>0</v>
      </c>
      <c r="GI2005" t="s">
        <v>407</v>
      </c>
      <c r="GJ2005" t="s">
        <v>265</v>
      </c>
      <c r="GK2005" t="s">
        <v>266</v>
      </c>
      <c r="GL2005" s="1">
        <v>40135</v>
      </c>
      <c r="GM2005" t="s">
        <v>267</v>
      </c>
      <c r="GN2005" t="str">
        <f>"TRUE"</f>
        <v>TRUE</v>
      </c>
      <c r="GO2005">
        <v>2022</v>
      </c>
      <c r="GP2005">
        <v>2020</v>
      </c>
      <c r="GQ2005">
        <v>300</v>
      </c>
      <c r="GR2005" t="s">
        <v>246</v>
      </c>
      <c r="GS2005" t="s">
        <v>246</v>
      </c>
      <c r="GT2005" t="s">
        <v>246</v>
      </c>
      <c r="GU2005" t="s">
        <v>246</v>
      </c>
      <c r="GV2005" t="s">
        <v>246</v>
      </c>
      <c r="GW2005" t="s">
        <v>246</v>
      </c>
      <c r="GX2005" t="s">
        <v>246</v>
      </c>
      <c r="GY2005" t="s">
        <v>246</v>
      </c>
      <c r="GZ2005" t="s">
        <v>246</v>
      </c>
      <c r="HA2005" t="s">
        <v>246</v>
      </c>
      <c r="HB2005" t="s">
        <v>246</v>
      </c>
      <c r="HC2005" t="s">
        <v>246</v>
      </c>
      <c r="HD2005" t="s">
        <v>246</v>
      </c>
      <c r="HE2005" s="2">
        <v>402</v>
      </c>
      <c r="HF2005" s="2">
        <v>0</v>
      </c>
      <c r="HG2005" s="2">
        <v>0</v>
      </c>
      <c r="HH2005">
        <v>0</v>
      </c>
      <c r="HI2005" s="2">
        <v>2683</v>
      </c>
      <c r="HJ2005" s="2">
        <v>2683</v>
      </c>
      <c r="HK2005" s="2">
        <v>0</v>
      </c>
      <c r="HL2005">
        <v>0</v>
      </c>
      <c r="HM2005" s="2">
        <v>0</v>
      </c>
      <c r="HN2005" s="2">
        <v>0</v>
      </c>
      <c r="HO2005" s="2">
        <v>0</v>
      </c>
      <c r="HP2005">
        <v>0</v>
      </c>
      <c r="HQ2005" s="2">
        <v>21.64</v>
      </c>
      <c r="HS2005" s="2">
        <v>2683</v>
      </c>
      <c r="HV2005" t="s">
        <v>289</v>
      </c>
      <c r="HY2005" t="s">
        <v>290</v>
      </c>
      <c r="HZ2005" t="s">
        <v>290</v>
      </c>
      <c r="IF2005" t="str">
        <f>""</f>
        <v/>
      </c>
      <c r="IG2005" t="str">
        <f>""</f>
        <v/>
      </c>
      <c r="IH2005" t="str">
        <f>""</f>
        <v/>
      </c>
      <c r="IT2005" t="str">
        <f>""</f>
        <v/>
      </c>
      <c r="IY2005" t="str">
        <f>""</f>
        <v/>
      </c>
      <c r="JB2005" t="s">
        <v>271</v>
      </c>
      <c r="JD2005" t="str">
        <f>""</f>
        <v/>
      </c>
      <c r="JE2005" t="str">
        <f>""</f>
        <v/>
      </c>
      <c r="JO2005" t="str">
        <f>""</f>
        <v/>
      </c>
      <c r="JP2005" t="str">
        <f>""</f>
        <v/>
      </c>
      <c r="JQ2005" t="str">
        <f>HYPERLINK("https://web.datatree.com/?/property?propertyId=5286275")</f>
        <v>https://web.datatree.com/?/property?propertyId=5286275</v>
      </c>
    </row>
    <row r="2006" spans="1:277" x14ac:dyDescent="0.25">
      <c r="A2006">
        <v>2004</v>
      </c>
      <c r="B2006" s="15" t="s">
        <v>18833</v>
      </c>
      <c r="C2006" s="15" t="s">
        <v>18832</v>
      </c>
      <c r="D2006" s="15" t="s">
        <v>18834</v>
      </c>
      <c r="E2006" s="15" t="s">
        <v>18835</v>
      </c>
      <c r="F2006" s="15" t="s">
        <v>18836</v>
      </c>
      <c r="G2006" s="15" t="s">
        <v>243</v>
      </c>
      <c r="H2006" s="15">
        <v>85555</v>
      </c>
      <c r="I2006" s="15" t="s">
        <v>18837</v>
      </c>
      <c r="J2006" s="23" t="s">
        <v>18838</v>
      </c>
      <c r="K2006" s="15" t="s">
        <v>18839</v>
      </c>
      <c r="L2006" s="16" t="s">
        <v>18840</v>
      </c>
      <c r="M2006" s="17" t="str">
        <f t="shared" si="611"/>
        <v>6/31/2022</v>
      </c>
      <c r="N2006" s="15">
        <v>11198</v>
      </c>
      <c r="O2006" s="18">
        <f t="shared" si="614"/>
        <v>0</v>
      </c>
      <c r="P2006" s="19" t="str">
        <f t="shared" si="615"/>
        <v>$0.00</v>
      </c>
      <c r="Q2006" s="16">
        <v>44834</v>
      </c>
      <c r="R2006" s="19" t="str">
        <f t="shared" si="612"/>
        <v>09/30/22</v>
      </c>
      <c r="S2006" t="str">
        <f t="shared" si="616"/>
        <v>MOHAVE</v>
      </c>
      <c r="T2006" s="6" t="str">
        <f t="shared" si="617"/>
        <v>344-13-056C</v>
      </c>
      <c r="U2006" t="str">
        <f t="shared" si="618"/>
        <v xml:space="preserve">4914 N STOCKTON HILL RD </v>
      </c>
      <c r="V2006" t="str">
        <f t="shared" si="619"/>
        <v>KINGMAN</v>
      </c>
      <c r="W2006" t="str">
        <f t="shared" si="620"/>
        <v>AZ</v>
      </c>
      <c r="X2006" t="str">
        <f t="shared" si="621"/>
        <v>86409-1129</v>
      </c>
      <c r="Y2006" t="str">
        <f t="shared" si="622"/>
        <v>HUMBERTO</v>
      </c>
      <c r="Z2006" t="str">
        <f t="shared" si="623"/>
        <v>ALTORRE</v>
      </c>
      <c r="AA2006" t="str">
        <f t="shared" si="624"/>
        <v>PARCEL PLAT AS REC IN BK 406 OR PG 211 AT FEE NO 77-19707 PARCEL 56B AS SHOWN ON RS 18/30 7/16/1999 99-43215 CONT 9.995 ACRES 344- 13-056(344-13-056A B &amp; C)</v>
      </c>
      <c r="AB2006">
        <f t="shared" si="625"/>
        <v>10</v>
      </c>
      <c r="AC2006" t="str">
        <f t="shared" si="626"/>
        <v>MOHAVE</v>
      </c>
      <c r="AI2006">
        <f t="shared" si="613"/>
        <v>10</v>
      </c>
      <c r="AO2006" t="s">
        <v>16020</v>
      </c>
      <c r="AP2006" t="s">
        <v>16021</v>
      </c>
      <c r="AQ2006" t="s">
        <v>16021</v>
      </c>
      <c r="AR2006" t="s">
        <v>16022</v>
      </c>
      <c r="AS2006" t="s">
        <v>240</v>
      </c>
      <c r="AT2006">
        <v>1</v>
      </c>
      <c r="BC2006" t="s">
        <v>16023</v>
      </c>
      <c r="BD2006" t="s">
        <v>16020</v>
      </c>
      <c r="BH2006" t="s">
        <v>407</v>
      </c>
      <c r="BJ2006" t="s">
        <v>246</v>
      </c>
      <c r="BK2006">
        <v>10058</v>
      </c>
      <c r="BN2006" t="s">
        <v>16024</v>
      </c>
      <c r="BQ2006" t="s">
        <v>345</v>
      </c>
      <c r="BR2006" t="s">
        <v>665</v>
      </c>
      <c r="BS2006" t="s">
        <v>243</v>
      </c>
      <c r="BT2006" t="str">
        <f>"86409"</f>
        <v>86409</v>
      </c>
      <c r="BU2006" t="str">
        <f>"86409"</f>
        <v>86409</v>
      </c>
      <c r="BV2006" t="s">
        <v>244</v>
      </c>
      <c r="BX2006" t="s">
        <v>16025</v>
      </c>
      <c r="BY2006" t="s">
        <v>16026</v>
      </c>
      <c r="BZ2006" t="s">
        <v>246</v>
      </c>
      <c r="CA2006">
        <v>4914</v>
      </c>
      <c r="CD2006" t="s">
        <v>1038</v>
      </c>
      <c r="CE2006" t="s">
        <v>491</v>
      </c>
      <c r="CG2006" t="s">
        <v>345</v>
      </c>
      <c r="CH2006" t="s">
        <v>345</v>
      </c>
      <c r="CI2006" t="s">
        <v>243</v>
      </c>
      <c r="CJ2006" t="str">
        <f>"86409-1129"</f>
        <v>86409-1129</v>
      </c>
      <c r="CK2006" t="s">
        <v>750</v>
      </c>
      <c r="CL2006" t="s">
        <v>16027</v>
      </c>
      <c r="CM2006" t="s">
        <v>16028</v>
      </c>
      <c r="CN2006" t="s">
        <v>254</v>
      </c>
      <c r="CO2006" t="s">
        <v>16029</v>
      </c>
      <c r="CP2006" t="str">
        <f>"344-13-056C"</f>
        <v>344-13-056C</v>
      </c>
      <c r="CQ2006" t="str">
        <f>"34413056C"</f>
        <v>34413056C</v>
      </c>
      <c r="CR2006" t="str">
        <f>"R34413056C"</f>
        <v>R34413056C</v>
      </c>
      <c r="CS2006">
        <v>4015</v>
      </c>
      <c r="CU2006">
        <v>950703</v>
      </c>
      <c r="CV2006">
        <v>2011</v>
      </c>
      <c r="CX2006" t="s">
        <v>333</v>
      </c>
      <c r="CY2006" t="s">
        <v>351</v>
      </c>
      <c r="CZ2006">
        <v>31</v>
      </c>
      <c r="DB2006">
        <v>35.414463727119099</v>
      </c>
      <c r="DC2006">
        <v>-114.017140125745</v>
      </c>
      <c r="DK2006" t="s">
        <v>1587</v>
      </c>
      <c r="DL2006" t="s">
        <v>1587</v>
      </c>
      <c r="DO2006" t="str">
        <f>""</f>
        <v/>
      </c>
      <c r="DQ2006">
        <v>0</v>
      </c>
      <c r="DR2006">
        <v>0</v>
      </c>
      <c r="DS2006">
        <v>0</v>
      </c>
      <c r="DT2006">
        <v>0</v>
      </c>
      <c r="DW2006">
        <v>0</v>
      </c>
      <c r="DX2006">
        <v>0</v>
      </c>
      <c r="DZ2006">
        <v>0</v>
      </c>
      <c r="EA2006">
        <v>0</v>
      </c>
      <c r="EB2006">
        <v>0</v>
      </c>
      <c r="EC2006">
        <v>0</v>
      </c>
      <c r="ED2006">
        <v>0</v>
      </c>
      <c r="EE2006">
        <v>0</v>
      </c>
      <c r="EF2006">
        <v>0</v>
      </c>
      <c r="EG2006">
        <v>0</v>
      </c>
      <c r="EH2006">
        <v>0</v>
      </c>
      <c r="EI2006">
        <v>0</v>
      </c>
      <c r="EL2006">
        <v>0</v>
      </c>
      <c r="EN2006">
        <v>0</v>
      </c>
      <c r="EP2006">
        <v>0</v>
      </c>
      <c r="ER2006">
        <v>0</v>
      </c>
      <c r="ET2006">
        <v>0</v>
      </c>
      <c r="EY2006">
        <v>0</v>
      </c>
      <c r="FA2006">
        <v>0</v>
      </c>
      <c r="FL2006">
        <v>0</v>
      </c>
      <c r="FQ2006" t="s">
        <v>261</v>
      </c>
      <c r="FR2006" t="s">
        <v>262</v>
      </c>
      <c r="FS2006" t="s">
        <v>263</v>
      </c>
      <c r="FU2006">
        <v>435600</v>
      </c>
      <c r="FV2006">
        <v>10</v>
      </c>
      <c r="FW2006">
        <v>0</v>
      </c>
      <c r="FX2006">
        <v>0</v>
      </c>
      <c r="FY2006">
        <v>0</v>
      </c>
      <c r="FZ2006">
        <v>0</v>
      </c>
      <c r="GI2006" t="s">
        <v>264</v>
      </c>
      <c r="GJ2006" t="s">
        <v>675</v>
      </c>
      <c r="GK2006" t="s">
        <v>676</v>
      </c>
      <c r="GL2006" s="1">
        <v>40135</v>
      </c>
      <c r="GM2006" t="s">
        <v>267</v>
      </c>
      <c r="GN2006" t="str">
        <f t="shared" ref="GN2006:GN2024" si="628">"FALSE"</f>
        <v>FALSE</v>
      </c>
      <c r="GO2006">
        <v>2022</v>
      </c>
      <c r="GP2006">
        <v>2020</v>
      </c>
      <c r="GQ2006">
        <v>400</v>
      </c>
      <c r="GR2006" t="s">
        <v>246</v>
      </c>
      <c r="GS2006" t="s">
        <v>246</v>
      </c>
      <c r="GT2006" t="s">
        <v>246</v>
      </c>
      <c r="GU2006" t="s">
        <v>246</v>
      </c>
      <c r="GV2006" t="s">
        <v>246</v>
      </c>
      <c r="GW2006" t="s">
        <v>246</v>
      </c>
      <c r="GX2006" t="s">
        <v>246</v>
      </c>
      <c r="GY2006" t="s">
        <v>246</v>
      </c>
      <c r="GZ2006" t="s">
        <v>246</v>
      </c>
      <c r="HA2006" t="s">
        <v>246</v>
      </c>
      <c r="HB2006" t="s">
        <v>246</v>
      </c>
      <c r="HC2006" t="s">
        <v>246</v>
      </c>
      <c r="HD2006" t="s">
        <v>246</v>
      </c>
      <c r="HE2006" s="2">
        <v>1548</v>
      </c>
      <c r="HF2006" s="2">
        <v>0</v>
      </c>
      <c r="HG2006" s="2">
        <v>0</v>
      </c>
      <c r="HH2006">
        <v>0</v>
      </c>
      <c r="HI2006" s="2">
        <v>10318</v>
      </c>
      <c r="HJ2006" s="2">
        <v>10318</v>
      </c>
      <c r="HK2006" s="2">
        <v>0</v>
      </c>
      <c r="HL2006">
        <v>0</v>
      </c>
      <c r="HM2006" s="2">
        <v>0</v>
      </c>
      <c r="HN2006" s="2">
        <v>0</v>
      </c>
      <c r="HO2006" s="2">
        <v>0</v>
      </c>
      <c r="HP2006">
        <v>0</v>
      </c>
      <c r="HQ2006" s="2">
        <v>139.26</v>
      </c>
      <c r="HS2006" s="2">
        <v>10318</v>
      </c>
      <c r="HV2006" t="s">
        <v>315</v>
      </c>
      <c r="HY2006" t="s">
        <v>358</v>
      </c>
      <c r="HZ2006" t="s">
        <v>359</v>
      </c>
      <c r="IA2006" t="s">
        <v>360</v>
      </c>
      <c r="IB2006" s="1">
        <v>40938</v>
      </c>
      <c r="IC2006" s="1">
        <v>40948</v>
      </c>
      <c r="ID2006" s="2">
        <v>0</v>
      </c>
      <c r="IE2006" t="s">
        <v>319</v>
      </c>
      <c r="IF2006" t="str">
        <f>"                    "</f>
        <v xml:space="preserve">                    </v>
      </c>
      <c r="IG2006" t="str">
        <f>"2012.6446"</f>
        <v>2012.6446</v>
      </c>
      <c r="IH2006" t="str">
        <f>""</f>
        <v/>
      </c>
      <c r="IJ2006" s="1">
        <v>37285</v>
      </c>
      <c r="IK2006" s="2">
        <v>18500</v>
      </c>
      <c r="IL2006" t="s">
        <v>566</v>
      </c>
      <c r="IM2006" t="s">
        <v>362</v>
      </c>
      <c r="IN2006" t="s">
        <v>16030</v>
      </c>
      <c r="IP2006" s="2">
        <v>16000</v>
      </c>
      <c r="IQ2006" t="s">
        <v>569</v>
      </c>
      <c r="IS2006" t="s">
        <v>570</v>
      </c>
      <c r="IT2006" t="str">
        <f>"3975.991"</f>
        <v>3975.991</v>
      </c>
      <c r="IY2006" t="str">
        <f>"                    "</f>
        <v xml:space="preserve">                    </v>
      </c>
      <c r="IZ2006" t="s">
        <v>16030</v>
      </c>
      <c r="JA2006" t="s">
        <v>642</v>
      </c>
      <c r="JB2006" t="s">
        <v>271</v>
      </c>
      <c r="JD2006" t="str">
        <f>"3975.988"</f>
        <v>3975.988</v>
      </c>
      <c r="JE2006" t="str">
        <f>""</f>
        <v/>
      </c>
      <c r="JG2006" s="1">
        <v>37285</v>
      </c>
      <c r="JH2006" s="2">
        <v>18500</v>
      </c>
      <c r="JI2006" t="s">
        <v>362</v>
      </c>
      <c r="JJ2006" t="s">
        <v>16031</v>
      </c>
      <c r="JK2006" s="2">
        <v>16000</v>
      </c>
      <c r="JL2006" t="s">
        <v>569</v>
      </c>
      <c r="JM2006" t="s">
        <v>570</v>
      </c>
      <c r="JO2006" t="str">
        <f>"3975.979"</f>
        <v>3975.979</v>
      </c>
      <c r="JP2006" t="str">
        <f>""</f>
        <v/>
      </c>
      <c r="JQ2006" t="str">
        <f>HYPERLINK("https://web.datatree.com/?/property?propertyId=5314967")</f>
        <v>https://web.datatree.com/?/property?propertyId=5314967</v>
      </c>
    </row>
    <row r="2007" spans="1:277" x14ac:dyDescent="0.25">
      <c r="A2007">
        <v>2005</v>
      </c>
      <c r="B2007" s="15" t="s">
        <v>18833</v>
      </c>
      <c r="C2007" s="15" t="s">
        <v>18832</v>
      </c>
      <c r="D2007" s="15" t="s">
        <v>18834</v>
      </c>
      <c r="E2007" s="15" t="s">
        <v>18835</v>
      </c>
      <c r="F2007" s="15" t="s">
        <v>18836</v>
      </c>
      <c r="G2007" s="15" t="s">
        <v>243</v>
      </c>
      <c r="H2007" s="15">
        <v>85555</v>
      </c>
      <c r="I2007" s="15" t="s">
        <v>18837</v>
      </c>
      <c r="J2007" s="23" t="s">
        <v>18838</v>
      </c>
      <c r="K2007" s="15" t="s">
        <v>18839</v>
      </c>
      <c r="L2007" s="16" t="s">
        <v>18840</v>
      </c>
      <c r="M2007" s="17" t="str">
        <f t="shared" si="611"/>
        <v>6/31/2022</v>
      </c>
      <c r="N2007" s="15">
        <v>11199</v>
      </c>
      <c r="O2007" s="18">
        <f t="shared" si="614"/>
        <v>0</v>
      </c>
      <c r="P2007" s="19" t="str">
        <f t="shared" si="615"/>
        <v>$0.00</v>
      </c>
      <c r="Q2007" s="16">
        <v>44834</v>
      </c>
      <c r="R2007" s="19" t="str">
        <f t="shared" si="612"/>
        <v>09/30/22</v>
      </c>
      <c r="S2007" t="str">
        <f t="shared" si="616"/>
        <v>MOHAVE</v>
      </c>
      <c r="T2007" s="6" t="str">
        <f t="shared" si="617"/>
        <v>318-07-072</v>
      </c>
      <c r="U2007" t="str">
        <f t="shared" si="618"/>
        <v xml:space="preserve">5952 W MITCHELL DR </v>
      </c>
      <c r="V2007" t="str">
        <f t="shared" si="619"/>
        <v>PHOENIX</v>
      </c>
      <c r="W2007" t="str">
        <f t="shared" si="620"/>
        <v>AZ</v>
      </c>
      <c r="X2007" t="str">
        <f t="shared" si="621"/>
        <v>85033-4642</v>
      </c>
      <c r="Y2007">
        <f t="shared" si="622"/>
        <v>0</v>
      </c>
      <c r="Z2007" t="str">
        <f t="shared" si="623"/>
        <v>ST PAUL TITLE AND TRUST</v>
      </c>
      <c r="AA2007" t="str">
        <f t="shared" si="624"/>
        <v>LAKE MEAD #5 29 15 LOT 72 SEC 5 29 15</v>
      </c>
      <c r="AB2007">
        <f t="shared" si="625"/>
        <v>10</v>
      </c>
      <c r="AC2007" t="str">
        <f t="shared" si="626"/>
        <v>MOHAVE</v>
      </c>
      <c r="AI2007">
        <f t="shared" si="613"/>
        <v>10</v>
      </c>
      <c r="AO2007" t="s">
        <v>16032</v>
      </c>
      <c r="AR2007" t="s">
        <v>16032</v>
      </c>
      <c r="AS2007" t="s">
        <v>588</v>
      </c>
      <c r="AT2007">
        <v>1</v>
      </c>
      <c r="BC2007" t="s">
        <v>16033</v>
      </c>
      <c r="BD2007" t="s">
        <v>16032</v>
      </c>
      <c r="BE2007" t="s">
        <v>689</v>
      </c>
      <c r="BH2007" t="s">
        <v>242</v>
      </c>
      <c r="BS2007" t="s">
        <v>243</v>
      </c>
      <c r="BV2007" t="s">
        <v>244</v>
      </c>
      <c r="BY2007" t="s">
        <v>245</v>
      </c>
      <c r="BZ2007" t="s">
        <v>589</v>
      </c>
      <c r="CA2007">
        <v>5952</v>
      </c>
      <c r="CD2007" t="s">
        <v>16034</v>
      </c>
      <c r="CE2007" t="s">
        <v>302</v>
      </c>
      <c r="CG2007" t="s">
        <v>591</v>
      </c>
      <c r="CH2007" t="s">
        <v>591</v>
      </c>
      <c r="CI2007" t="s">
        <v>243</v>
      </c>
      <c r="CJ2007" t="str">
        <f>"85033-4642"</f>
        <v>85033-4642</v>
      </c>
      <c r="CK2007" t="s">
        <v>6612</v>
      </c>
      <c r="CL2007" t="s">
        <v>16035</v>
      </c>
      <c r="CM2007" t="s">
        <v>16036</v>
      </c>
      <c r="CN2007" t="s">
        <v>254</v>
      </c>
      <c r="CO2007" t="s">
        <v>16037</v>
      </c>
      <c r="CP2007" t="str">
        <f>"318-07-072"</f>
        <v>318-07-072</v>
      </c>
      <c r="CQ2007" t="str">
        <f>"31807072"</f>
        <v>31807072</v>
      </c>
      <c r="CR2007" t="str">
        <f>"R31807072"</f>
        <v>R31807072</v>
      </c>
      <c r="CS2007">
        <v>4015</v>
      </c>
      <c r="DB2007">
        <v>35.924371634358899</v>
      </c>
      <c r="DC2007">
        <v>-113.920377210262</v>
      </c>
      <c r="DD2007" t="s">
        <v>5966</v>
      </c>
      <c r="DO2007" t="str">
        <f>"72"</f>
        <v>72</v>
      </c>
      <c r="DQ2007">
        <v>0</v>
      </c>
      <c r="DR2007">
        <v>0</v>
      </c>
      <c r="DS2007">
        <v>0</v>
      </c>
      <c r="DT2007">
        <v>0</v>
      </c>
      <c r="DW2007">
        <v>0</v>
      </c>
      <c r="DX2007">
        <v>0</v>
      </c>
      <c r="DZ2007">
        <v>0</v>
      </c>
      <c r="EA2007">
        <v>0</v>
      </c>
      <c r="EB2007">
        <v>0</v>
      </c>
      <c r="EC2007">
        <v>0</v>
      </c>
      <c r="ED2007">
        <v>0</v>
      </c>
      <c r="EE2007">
        <v>0</v>
      </c>
      <c r="EF2007">
        <v>0</v>
      </c>
      <c r="EG2007">
        <v>0</v>
      </c>
      <c r="EH2007">
        <v>0</v>
      </c>
      <c r="EI2007">
        <v>0</v>
      </c>
      <c r="EL2007">
        <v>0</v>
      </c>
      <c r="EN2007">
        <v>0</v>
      </c>
      <c r="EP2007">
        <v>0</v>
      </c>
      <c r="ER2007">
        <v>0</v>
      </c>
      <c r="ET2007">
        <v>0</v>
      </c>
      <c r="EY2007">
        <v>0</v>
      </c>
      <c r="FA2007">
        <v>0</v>
      </c>
      <c r="FL2007">
        <v>0</v>
      </c>
      <c r="FQ2007" t="s">
        <v>261</v>
      </c>
      <c r="FR2007" t="s">
        <v>262</v>
      </c>
      <c r="FS2007" t="s">
        <v>263</v>
      </c>
      <c r="FU2007">
        <v>435600</v>
      </c>
      <c r="FV2007">
        <v>10</v>
      </c>
      <c r="FW2007">
        <v>0</v>
      </c>
      <c r="FX2007">
        <v>0</v>
      </c>
      <c r="FY2007">
        <v>0</v>
      </c>
      <c r="FZ2007">
        <v>0</v>
      </c>
      <c r="GI2007" t="s">
        <v>264</v>
      </c>
      <c r="GJ2007" t="s">
        <v>927</v>
      </c>
      <c r="GK2007" t="s">
        <v>928</v>
      </c>
      <c r="GL2007" s="1">
        <v>40135</v>
      </c>
      <c r="GM2007" t="s">
        <v>267</v>
      </c>
      <c r="GN2007" t="str">
        <f t="shared" si="628"/>
        <v>FALSE</v>
      </c>
      <c r="GO2007">
        <v>2022</v>
      </c>
      <c r="GP2007">
        <v>2020</v>
      </c>
      <c r="GQ2007">
        <v>400</v>
      </c>
      <c r="GR2007" t="s">
        <v>246</v>
      </c>
      <c r="GS2007" t="s">
        <v>246</v>
      </c>
      <c r="GT2007" t="s">
        <v>246</v>
      </c>
      <c r="GU2007" t="s">
        <v>246</v>
      </c>
      <c r="GV2007" t="s">
        <v>246</v>
      </c>
      <c r="GW2007" t="s">
        <v>246</v>
      </c>
      <c r="GX2007" t="s">
        <v>246</v>
      </c>
      <c r="GY2007" t="s">
        <v>246</v>
      </c>
      <c r="GZ2007" t="s">
        <v>246</v>
      </c>
      <c r="HA2007" t="s">
        <v>246</v>
      </c>
      <c r="HB2007" t="s">
        <v>246</v>
      </c>
      <c r="HC2007" t="s">
        <v>246</v>
      </c>
      <c r="HD2007" t="s">
        <v>246</v>
      </c>
      <c r="HE2007" s="2">
        <v>1090</v>
      </c>
      <c r="HF2007" s="2">
        <v>0</v>
      </c>
      <c r="HG2007" s="2">
        <v>0</v>
      </c>
      <c r="HH2007">
        <v>0</v>
      </c>
      <c r="HI2007" s="2">
        <v>7266</v>
      </c>
      <c r="HJ2007" s="2">
        <v>7266</v>
      </c>
      <c r="HK2007" s="2">
        <v>0</v>
      </c>
      <c r="HL2007">
        <v>0</v>
      </c>
      <c r="HM2007" s="2">
        <v>0</v>
      </c>
      <c r="HN2007" s="2">
        <v>0</v>
      </c>
      <c r="HO2007" s="2">
        <v>0</v>
      </c>
      <c r="HP2007">
        <v>0</v>
      </c>
      <c r="HQ2007" s="2">
        <v>75.959999999999994</v>
      </c>
      <c r="HS2007" s="2">
        <v>7266</v>
      </c>
      <c r="HV2007" t="s">
        <v>315</v>
      </c>
      <c r="HY2007" t="s">
        <v>552</v>
      </c>
      <c r="HZ2007" t="s">
        <v>359</v>
      </c>
      <c r="IA2007" t="s">
        <v>360</v>
      </c>
      <c r="IB2007" s="1">
        <v>39245</v>
      </c>
      <c r="IC2007" s="1">
        <v>39272</v>
      </c>
      <c r="ID2007" s="2">
        <v>0</v>
      </c>
      <c r="IE2007" t="s">
        <v>362</v>
      </c>
      <c r="IF2007" t="str">
        <f>"                    "</f>
        <v xml:space="preserve">                    </v>
      </c>
      <c r="IG2007" t="str">
        <f>"6870.802"</f>
        <v>6870.802</v>
      </c>
      <c r="IH2007" t="str">
        <f>""</f>
        <v/>
      </c>
      <c r="IT2007" t="str">
        <f>""</f>
        <v/>
      </c>
      <c r="IY2007" t="str">
        <f>""</f>
        <v/>
      </c>
      <c r="JB2007" t="s">
        <v>271</v>
      </c>
      <c r="JD2007" t="str">
        <f>""</f>
        <v/>
      </c>
      <c r="JE2007" t="str">
        <f>""</f>
        <v/>
      </c>
      <c r="JO2007" t="str">
        <f>""</f>
        <v/>
      </c>
      <c r="JP2007" t="str">
        <f>""</f>
        <v/>
      </c>
      <c r="JQ2007" t="str">
        <f>HYPERLINK("https://web.datatree.com/?/property?propertyId=5314931")</f>
        <v>https://web.datatree.com/?/property?propertyId=5314931</v>
      </c>
    </row>
    <row r="2008" spans="1:277" x14ac:dyDescent="0.25">
      <c r="A2008">
        <v>2006</v>
      </c>
      <c r="B2008" s="15" t="s">
        <v>18833</v>
      </c>
      <c r="C2008" s="15" t="s">
        <v>18832</v>
      </c>
      <c r="D2008" s="15" t="s">
        <v>18834</v>
      </c>
      <c r="E2008" s="15" t="s">
        <v>18835</v>
      </c>
      <c r="F2008" s="15" t="s">
        <v>18836</v>
      </c>
      <c r="G2008" s="15" t="s">
        <v>243</v>
      </c>
      <c r="H2008" s="15">
        <v>85555</v>
      </c>
      <c r="I2008" s="15" t="s">
        <v>18837</v>
      </c>
      <c r="J2008" s="23" t="s">
        <v>18838</v>
      </c>
      <c r="K2008" s="15" t="s">
        <v>18839</v>
      </c>
      <c r="L2008" s="16" t="s">
        <v>18840</v>
      </c>
      <c r="M2008" s="17" t="str">
        <f t="shared" si="611"/>
        <v>6/31/2022</v>
      </c>
      <c r="N2008" s="15">
        <v>11200</v>
      </c>
      <c r="O2008" s="18">
        <f t="shared" si="614"/>
        <v>0</v>
      </c>
      <c r="P2008" s="19" t="str">
        <f t="shared" si="615"/>
        <v>$0.00</v>
      </c>
      <c r="Q2008" s="16">
        <v>44834</v>
      </c>
      <c r="R2008" s="19" t="str">
        <f t="shared" si="612"/>
        <v>09/30/22</v>
      </c>
      <c r="S2008" t="str">
        <f t="shared" si="616"/>
        <v>MOHAVE</v>
      </c>
      <c r="T2008" s="6" t="str">
        <f t="shared" si="617"/>
        <v>102-18-032</v>
      </c>
      <c r="U2008" t="str">
        <f t="shared" si="618"/>
        <v xml:space="preserve">2755 MISSION BLVD </v>
      </c>
      <c r="V2008" t="str">
        <f t="shared" si="619"/>
        <v>KINGMAN</v>
      </c>
      <c r="W2008" t="str">
        <f t="shared" si="620"/>
        <v>AZ</v>
      </c>
      <c r="X2008" t="str">
        <f t="shared" si="621"/>
        <v>86401-5308</v>
      </c>
      <c r="Y2008">
        <f t="shared" si="622"/>
        <v>0</v>
      </c>
      <c r="Z2008" t="str">
        <f t="shared" si="623"/>
        <v>UNITED STATES OF AMERICA</v>
      </c>
      <c r="AA2008" t="str">
        <f t="shared" si="624"/>
        <v>SANDY RIVER RANCHEROS UNIT 2 LOT 224</v>
      </c>
      <c r="AB2008">
        <f t="shared" si="625"/>
        <v>10</v>
      </c>
      <c r="AC2008" t="str">
        <f t="shared" si="626"/>
        <v>MOHAVE</v>
      </c>
      <c r="AI2008">
        <f t="shared" si="613"/>
        <v>10</v>
      </c>
      <c r="AO2008" t="s">
        <v>1079</v>
      </c>
      <c r="AR2008" t="s">
        <v>1079</v>
      </c>
      <c r="AS2008" t="s">
        <v>273</v>
      </c>
      <c r="AT2008">
        <v>1638</v>
      </c>
      <c r="BC2008" t="s">
        <v>1079</v>
      </c>
      <c r="BD2008" t="s">
        <v>1079</v>
      </c>
      <c r="BF2008" t="s">
        <v>343</v>
      </c>
      <c r="BH2008" t="s">
        <v>407</v>
      </c>
      <c r="BJ2008" t="s">
        <v>396</v>
      </c>
      <c r="BK2008">
        <v>2475</v>
      </c>
      <c r="BN2008" t="s">
        <v>1080</v>
      </c>
      <c r="BO2008" t="s">
        <v>248</v>
      </c>
      <c r="BQ2008" t="s">
        <v>345</v>
      </c>
      <c r="BS2008" t="s">
        <v>243</v>
      </c>
      <c r="BT2008" t="str">
        <f>"86409"</f>
        <v>86409</v>
      </c>
      <c r="BU2008" t="str">
        <f>"86409-3629"</f>
        <v>86409-3629</v>
      </c>
      <c r="BV2008" t="s">
        <v>244</v>
      </c>
      <c r="BX2008" t="s">
        <v>1081</v>
      </c>
      <c r="BY2008" t="s">
        <v>1082</v>
      </c>
      <c r="CA2008">
        <v>2755</v>
      </c>
      <c r="CD2008" t="s">
        <v>1083</v>
      </c>
      <c r="CE2008" t="s">
        <v>818</v>
      </c>
      <c r="CG2008" t="s">
        <v>345</v>
      </c>
      <c r="CH2008" t="s">
        <v>345</v>
      </c>
      <c r="CI2008" t="s">
        <v>243</v>
      </c>
      <c r="CJ2008" t="str">
        <f>"86401-5308"</f>
        <v>86401-5308</v>
      </c>
      <c r="CK2008" t="s">
        <v>544</v>
      </c>
      <c r="CL2008" t="s">
        <v>1084</v>
      </c>
      <c r="CM2008" t="s">
        <v>1085</v>
      </c>
      <c r="CN2008" t="s">
        <v>254</v>
      </c>
      <c r="CO2008" t="s">
        <v>16038</v>
      </c>
      <c r="CP2008" t="str">
        <f>"102-18-032"</f>
        <v>102-18-032</v>
      </c>
      <c r="CQ2008" t="str">
        <f>"10218032"</f>
        <v>10218032</v>
      </c>
      <c r="CR2008" t="str">
        <f>"R10218032"</f>
        <v>R10218032</v>
      </c>
      <c r="CS2008">
        <v>4015</v>
      </c>
      <c r="CU2008">
        <v>953900</v>
      </c>
      <c r="CV2008">
        <v>1112</v>
      </c>
      <c r="CW2008" t="s">
        <v>256</v>
      </c>
      <c r="CX2008" t="s">
        <v>519</v>
      </c>
      <c r="CY2008" t="s">
        <v>258</v>
      </c>
      <c r="CZ2008">
        <v>17</v>
      </c>
      <c r="DB2008">
        <v>34.547240231881197</v>
      </c>
      <c r="DC2008">
        <v>-113.545689664912</v>
      </c>
      <c r="DD2008" t="s">
        <v>2123</v>
      </c>
      <c r="DK2008" t="s">
        <v>2124</v>
      </c>
      <c r="DL2008" t="s">
        <v>2124</v>
      </c>
      <c r="DO2008" t="str">
        <f>"224"</f>
        <v>224</v>
      </c>
      <c r="DQ2008">
        <v>0</v>
      </c>
      <c r="DR2008">
        <v>0</v>
      </c>
      <c r="DS2008">
        <v>0</v>
      </c>
      <c r="DT2008">
        <v>0</v>
      </c>
      <c r="DW2008">
        <v>0</v>
      </c>
      <c r="DX2008">
        <v>0</v>
      </c>
      <c r="DZ2008">
        <v>0</v>
      </c>
      <c r="EA2008">
        <v>0</v>
      </c>
      <c r="EB2008">
        <v>0</v>
      </c>
      <c r="EC2008">
        <v>0</v>
      </c>
      <c r="ED2008">
        <v>0</v>
      </c>
      <c r="EE2008">
        <v>0</v>
      </c>
      <c r="EF2008">
        <v>0</v>
      </c>
      <c r="EG2008">
        <v>0</v>
      </c>
      <c r="EH2008">
        <v>0</v>
      </c>
      <c r="EI2008">
        <v>0</v>
      </c>
      <c r="EL2008">
        <v>0</v>
      </c>
      <c r="EN2008">
        <v>0</v>
      </c>
      <c r="EP2008">
        <v>0</v>
      </c>
      <c r="ER2008">
        <v>0</v>
      </c>
      <c r="ET2008">
        <v>0</v>
      </c>
      <c r="EY2008">
        <v>0</v>
      </c>
      <c r="FA2008">
        <v>0</v>
      </c>
      <c r="FL2008">
        <v>0</v>
      </c>
      <c r="FQ2008" t="s">
        <v>261</v>
      </c>
      <c r="FR2008" t="s">
        <v>1088</v>
      </c>
      <c r="FS2008" t="s">
        <v>1089</v>
      </c>
      <c r="FU2008">
        <v>435600</v>
      </c>
      <c r="FV2008">
        <v>10</v>
      </c>
      <c r="FW2008">
        <v>0</v>
      </c>
      <c r="FX2008">
        <v>0</v>
      </c>
      <c r="FY2008">
        <v>0</v>
      </c>
      <c r="FZ2008">
        <v>0</v>
      </c>
      <c r="GI2008" t="s">
        <v>264</v>
      </c>
      <c r="GJ2008" t="s">
        <v>522</v>
      </c>
      <c r="GK2008" t="s">
        <v>523</v>
      </c>
      <c r="GL2008" s="1">
        <v>40135</v>
      </c>
      <c r="GM2008" t="s">
        <v>267</v>
      </c>
      <c r="GN2008" t="str">
        <f t="shared" si="628"/>
        <v>FALSE</v>
      </c>
      <c r="GO2008">
        <v>2022</v>
      </c>
      <c r="GQ2008">
        <v>600</v>
      </c>
      <c r="GR2008" t="s">
        <v>246</v>
      </c>
      <c r="GS2008" t="s">
        <v>246</v>
      </c>
      <c r="GT2008" t="s">
        <v>246</v>
      </c>
      <c r="GU2008" t="s">
        <v>246</v>
      </c>
      <c r="GV2008" t="s">
        <v>246</v>
      </c>
      <c r="GW2008" t="s">
        <v>246</v>
      </c>
      <c r="GX2008" t="s">
        <v>246</v>
      </c>
      <c r="GY2008" t="s">
        <v>246</v>
      </c>
      <c r="GZ2008" t="s">
        <v>246</v>
      </c>
      <c r="HA2008" t="s">
        <v>613</v>
      </c>
      <c r="HB2008" t="s">
        <v>246</v>
      </c>
      <c r="HC2008" t="s">
        <v>246</v>
      </c>
      <c r="HD2008" t="s">
        <v>246</v>
      </c>
      <c r="HE2008" s="2">
        <v>589</v>
      </c>
      <c r="HF2008" s="2">
        <v>0</v>
      </c>
      <c r="HG2008" s="2">
        <v>0</v>
      </c>
      <c r="HH2008">
        <v>0</v>
      </c>
      <c r="HI2008" s="2">
        <v>3925</v>
      </c>
      <c r="HJ2008" s="2">
        <v>3925</v>
      </c>
      <c r="HK2008" s="2">
        <v>0</v>
      </c>
      <c r="HL2008">
        <v>0</v>
      </c>
      <c r="HM2008" s="2">
        <v>0</v>
      </c>
      <c r="HN2008" s="2">
        <v>0</v>
      </c>
      <c r="HO2008" s="2">
        <v>0</v>
      </c>
      <c r="HP2008">
        <v>0</v>
      </c>
      <c r="HS2008" s="2">
        <v>3925</v>
      </c>
      <c r="HV2008" t="s">
        <v>289</v>
      </c>
      <c r="HY2008" t="s">
        <v>290</v>
      </c>
      <c r="HZ2008" t="s">
        <v>290</v>
      </c>
      <c r="IF2008" t="str">
        <f>""</f>
        <v/>
      </c>
      <c r="IG2008" t="str">
        <f>""</f>
        <v/>
      </c>
      <c r="IH2008" t="str">
        <f>""</f>
        <v/>
      </c>
      <c r="IT2008" t="str">
        <f>""</f>
        <v/>
      </c>
      <c r="IY2008" t="str">
        <f>""</f>
        <v/>
      </c>
      <c r="JB2008" t="s">
        <v>271</v>
      </c>
      <c r="JD2008" t="str">
        <f>""</f>
        <v/>
      </c>
      <c r="JE2008" t="str">
        <f>""</f>
        <v/>
      </c>
      <c r="JO2008" t="str">
        <f>""</f>
        <v/>
      </c>
      <c r="JP2008" t="str">
        <f>""</f>
        <v/>
      </c>
      <c r="JQ2008" t="str">
        <f>HYPERLINK("https://web.datatree.com/?/property?propertyId=5285102")</f>
        <v>https://web.datatree.com/?/property?propertyId=5285102</v>
      </c>
    </row>
    <row r="2009" spans="1:277" x14ac:dyDescent="0.25">
      <c r="A2009">
        <v>2007</v>
      </c>
      <c r="B2009" s="15" t="s">
        <v>18833</v>
      </c>
      <c r="C2009" s="15" t="s">
        <v>18832</v>
      </c>
      <c r="D2009" s="15" t="s">
        <v>18834</v>
      </c>
      <c r="E2009" s="15" t="s">
        <v>18835</v>
      </c>
      <c r="F2009" s="15" t="s">
        <v>18836</v>
      </c>
      <c r="G2009" s="15" t="s">
        <v>243</v>
      </c>
      <c r="H2009" s="15">
        <v>85555</v>
      </c>
      <c r="I2009" s="15" t="s">
        <v>18837</v>
      </c>
      <c r="J2009" s="23" t="s">
        <v>18838</v>
      </c>
      <c r="K2009" s="15" t="s">
        <v>18839</v>
      </c>
      <c r="L2009" s="16" t="s">
        <v>18840</v>
      </c>
      <c r="M2009" s="17" t="str">
        <f t="shared" si="611"/>
        <v>6/31/2022</v>
      </c>
      <c r="N2009" s="15">
        <v>11201</v>
      </c>
      <c r="O2009" s="18">
        <f t="shared" si="614"/>
        <v>0</v>
      </c>
      <c r="P2009" s="19" t="str">
        <f t="shared" si="615"/>
        <v>$0.00</v>
      </c>
      <c r="Q2009" s="16">
        <v>44834</v>
      </c>
      <c r="R2009" s="19" t="str">
        <f t="shared" si="612"/>
        <v>09/30/22</v>
      </c>
      <c r="S2009" t="str">
        <f t="shared" si="616"/>
        <v>MOHAVE</v>
      </c>
      <c r="T2009" s="6" t="str">
        <f t="shared" si="617"/>
        <v>353-09-022</v>
      </c>
      <c r="U2009" t="str">
        <f t="shared" si="618"/>
        <v xml:space="preserve">4603 GLENNA WAY </v>
      </c>
      <c r="V2009" t="str">
        <f t="shared" si="619"/>
        <v>LOUISVILLE</v>
      </c>
      <c r="W2009" t="str">
        <f t="shared" si="620"/>
        <v>KY</v>
      </c>
      <c r="X2009" t="str">
        <f t="shared" si="621"/>
        <v>40219-2814</v>
      </c>
      <c r="Y2009" t="str">
        <f t="shared" si="622"/>
        <v>PATRICIA</v>
      </c>
      <c r="Z2009" t="str">
        <f t="shared" si="623"/>
        <v>HIBBS</v>
      </c>
      <c r="AA2009" t="str">
        <f t="shared" si="624"/>
        <v>SILVER SPRINGS UNIT V LOT 351</v>
      </c>
      <c r="AB2009">
        <f t="shared" si="625"/>
        <v>10</v>
      </c>
      <c r="AC2009" t="str">
        <f t="shared" si="626"/>
        <v>MOHAVE</v>
      </c>
      <c r="AI2009">
        <f t="shared" si="613"/>
        <v>10</v>
      </c>
      <c r="AO2009" t="s">
        <v>16039</v>
      </c>
      <c r="AP2009" t="s">
        <v>4648</v>
      </c>
      <c r="AQ2009" t="s">
        <v>4648</v>
      </c>
      <c r="AR2009" t="s">
        <v>16040</v>
      </c>
      <c r="AS2009" t="s">
        <v>240</v>
      </c>
      <c r="AT2009">
        <v>2</v>
      </c>
      <c r="BC2009" t="s">
        <v>16041</v>
      </c>
      <c r="BD2009" t="s">
        <v>16039</v>
      </c>
      <c r="BH2009" t="s">
        <v>242</v>
      </c>
      <c r="BS2009" t="s">
        <v>243</v>
      </c>
      <c r="BV2009" t="s">
        <v>244</v>
      </c>
      <c r="BY2009" t="s">
        <v>245</v>
      </c>
      <c r="CA2009">
        <v>4603</v>
      </c>
      <c r="CD2009" t="s">
        <v>16042</v>
      </c>
      <c r="CE2009" t="s">
        <v>1016</v>
      </c>
      <c r="CG2009" t="s">
        <v>16043</v>
      </c>
      <c r="CH2009" t="s">
        <v>16044</v>
      </c>
      <c r="CI2009" t="s">
        <v>1151</v>
      </c>
      <c r="CJ2009" t="str">
        <f>"40219-2814"</f>
        <v>40219-2814</v>
      </c>
      <c r="CK2009" t="s">
        <v>4517</v>
      </c>
      <c r="CL2009" t="s">
        <v>16045</v>
      </c>
      <c r="CM2009" t="s">
        <v>16046</v>
      </c>
      <c r="CN2009" t="s">
        <v>254</v>
      </c>
      <c r="CO2009" t="s">
        <v>16047</v>
      </c>
      <c r="CP2009" t="str">
        <f>"353-09-022"</f>
        <v>353-09-022</v>
      </c>
      <c r="CQ2009" t="str">
        <f>"35309022"</f>
        <v>35309022</v>
      </c>
      <c r="CR2009" t="str">
        <f>"R35309022"</f>
        <v>R35309022</v>
      </c>
      <c r="CS2009">
        <v>4015</v>
      </c>
      <c r="CW2009" t="s">
        <v>256</v>
      </c>
      <c r="CX2009" t="s">
        <v>257</v>
      </c>
      <c r="CY2009" t="s">
        <v>258</v>
      </c>
      <c r="CZ2009">
        <v>17</v>
      </c>
      <c r="DB2009">
        <v>35.2076704931699</v>
      </c>
      <c r="DC2009">
        <v>-113.576112125008</v>
      </c>
      <c r="DD2009" t="s">
        <v>259</v>
      </c>
      <c r="DK2009" t="s">
        <v>260</v>
      </c>
      <c r="DL2009" t="s">
        <v>260</v>
      </c>
      <c r="DO2009" t="str">
        <f>"351"</f>
        <v>351</v>
      </c>
      <c r="DQ2009">
        <v>0</v>
      </c>
      <c r="DR2009">
        <v>0</v>
      </c>
      <c r="DS2009">
        <v>0</v>
      </c>
      <c r="DT2009">
        <v>0</v>
      </c>
      <c r="DW2009">
        <v>0</v>
      </c>
      <c r="DX2009">
        <v>0</v>
      </c>
      <c r="DZ2009">
        <v>0</v>
      </c>
      <c r="EA2009">
        <v>0</v>
      </c>
      <c r="EB2009">
        <v>0</v>
      </c>
      <c r="EC2009">
        <v>0</v>
      </c>
      <c r="ED2009">
        <v>0</v>
      </c>
      <c r="EE2009">
        <v>0</v>
      </c>
      <c r="EF2009">
        <v>0</v>
      </c>
      <c r="EG2009">
        <v>0</v>
      </c>
      <c r="EH2009">
        <v>0</v>
      </c>
      <c r="EI2009">
        <v>0</v>
      </c>
      <c r="EL2009">
        <v>0</v>
      </c>
      <c r="EN2009">
        <v>0</v>
      </c>
      <c r="EP2009">
        <v>0</v>
      </c>
      <c r="ER2009">
        <v>0</v>
      </c>
      <c r="ET2009">
        <v>0</v>
      </c>
      <c r="EY2009">
        <v>0</v>
      </c>
      <c r="FA2009">
        <v>0</v>
      </c>
      <c r="FL2009">
        <v>0</v>
      </c>
      <c r="FQ2009" t="s">
        <v>261</v>
      </c>
      <c r="FR2009" t="s">
        <v>262</v>
      </c>
      <c r="FS2009" t="s">
        <v>263</v>
      </c>
      <c r="FU2009">
        <v>435600</v>
      </c>
      <c r="FV2009">
        <v>10</v>
      </c>
      <c r="FW2009">
        <v>0</v>
      </c>
      <c r="FX2009">
        <v>0</v>
      </c>
      <c r="FY2009">
        <v>0</v>
      </c>
      <c r="FZ2009">
        <v>0</v>
      </c>
      <c r="GI2009" t="s">
        <v>264</v>
      </c>
      <c r="GJ2009" t="s">
        <v>265</v>
      </c>
      <c r="GK2009" t="s">
        <v>266</v>
      </c>
      <c r="GL2009" s="1">
        <v>40135</v>
      </c>
      <c r="GM2009" t="s">
        <v>267</v>
      </c>
      <c r="GN2009" t="str">
        <f t="shared" si="628"/>
        <v>FALSE</v>
      </c>
      <c r="GO2009">
        <v>2022</v>
      </c>
      <c r="GP2009">
        <v>2020</v>
      </c>
      <c r="GQ2009">
        <v>300</v>
      </c>
      <c r="GR2009" t="s">
        <v>246</v>
      </c>
      <c r="GS2009" t="s">
        <v>246</v>
      </c>
      <c r="GT2009" t="s">
        <v>246</v>
      </c>
      <c r="GU2009" t="s">
        <v>246</v>
      </c>
      <c r="GV2009" t="s">
        <v>246</v>
      </c>
      <c r="GW2009" t="s">
        <v>246</v>
      </c>
      <c r="GX2009" t="s">
        <v>246</v>
      </c>
      <c r="GY2009" t="s">
        <v>246</v>
      </c>
      <c r="GZ2009" t="s">
        <v>246</v>
      </c>
      <c r="HA2009" t="s">
        <v>246</v>
      </c>
      <c r="HB2009" t="s">
        <v>246</v>
      </c>
      <c r="HC2009" t="s">
        <v>246</v>
      </c>
      <c r="HD2009" t="s">
        <v>246</v>
      </c>
      <c r="HE2009" s="2">
        <v>851</v>
      </c>
      <c r="HF2009" s="2">
        <v>0</v>
      </c>
      <c r="HG2009" s="2">
        <v>0</v>
      </c>
      <c r="HH2009">
        <v>0</v>
      </c>
      <c r="HI2009" s="2">
        <v>5672</v>
      </c>
      <c r="HJ2009" s="2">
        <v>5672</v>
      </c>
      <c r="HK2009" s="2">
        <v>0</v>
      </c>
      <c r="HL2009">
        <v>0</v>
      </c>
      <c r="HM2009" s="2">
        <v>0</v>
      </c>
      <c r="HN2009" s="2">
        <v>0</v>
      </c>
      <c r="HO2009" s="2">
        <v>0</v>
      </c>
      <c r="HP2009">
        <v>0</v>
      </c>
      <c r="HQ2009" s="2">
        <v>45.02</v>
      </c>
      <c r="HS2009" s="2">
        <v>5672</v>
      </c>
      <c r="HV2009" t="s">
        <v>268</v>
      </c>
      <c r="HY2009" t="s">
        <v>269</v>
      </c>
      <c r="IF2009" t="str">
        <f>""</f>
        <v/>
      </c>
      <c r="IG2009" t="str">
        <f>""</f>
        <v/>
      </c>
      <c r="IH2009" t="str">
        <f>""</f>
        <v/>
      </c>
      <c r="IT2009" t="str">
        <f>""</f>
        <v/>
      </c>
      <c r="IY2009" t="str">
        <f>""</f>
        <v/>
      </c>
      <c r="JB2009" t="s">
        <v>271</v>
      </c>
      <c r="JD2009" t="str">
        <f>""</f>
        <v/>
      </c>
      <c r="JE2009" t="str">
        <f>""</f>
        <v/>
      </c>
      <c r="JO2009" t="str">
        <f>""</f>
        <v/>
      </c>
      <c r="JP2009" t="str">
        <f>""</f>
        <v/>
      </c>
      <c r="JQ2009" t="str">
        <f>HYPERLINK("https://web.datatree.com/?/property?propertyId=5284860")</f>
        <v>https://web.datatree.com/?/property?propertyId=5284860</v>
      </c>
    </row>
    <row r="2010" spans="1:277" x14ac:dyDescent="0.25">
      <c r="A2010">
        <v>2008</v>
      </c>
      <c r="B2010" s="15" t="s">
        <v>18833</v>
      </c>
      <c r="C2010" s="15" t="s">
        <v>18832</v>
      </c>
      <c r="D2010" s="15" t="s">
        <v>18834</v>
      </c>
      <c r="E2010" s="15" t="s">
        <v>18835</v>
      </c>
      <c r="F2010" s="15" t="s">
        <v>18836</v>
      </c>
      <c r="G2010" s="15" t="s">
        <v>243</v>
      </c>
      <c r="H2010" s="15">
        <v>85555</v>
      </c>
      <c r="I2010" s="15" t="s">
        <v>18837</v>
      </c>
      <c r="J2010" s="23" t="s">
        <v>18838</v>
      </c>
      <c r="K2010" s="15" t="s">
        <v>18839</v>
      </c>
      <c r="L2010" s="16" t="s">
        <v>18840</v>
      </c>
      <c r="M2010" s="17" t="str">
        <f t="shared" si="611"/>
        <v>6/31/2022</v>
      </c>
      <c r="N2010" s="15">
        <v>11202</v>
      </c>
      <c r="O2010" s="18">
        <f t="shared" si="614"/>
        <v>0</v>
      </c>
      <c r="P2010" s="19" t="str">
        <f t="shared" si="615"/>
        <v>$0.00</v>
      </c>
      <c r="Q2010" s="16">
        <v>44834</v>
      </c>
      <c r="R2010" s="19" t="str">
        <f t="shared" si="612"/>
        <v>09/30/22</v>
      </c>
      <c r="S2010" t="str">
        <f t="shared" si="616"/>
        <v>MOHAVE</v>
      </c>
      <c r="T2010" s="6" t="str">
        <f t="shared" si="617"/>
        <v>201-06-043</v>
      </c>
      <c r="U2010" t="str">
        <f t="shared" si="618"/>
        <v xml:space="preserve">212 WARREN ST 22C </v>
      </c>
      <c r="V2010" t="str">
        <f t="shared" si="619"/>
        <v>NEW YORK</v>
      </c>
      <c r="W2010" t="str">
        <f t="shared" si="620"/>
        <v>NY</v>
      </c>
      <c r="X2010" t="str">
        <f t="shared" si="621"/>
        <v>10282</v>
      </c>
      <c r="Y2010" t="str">
        <f t="shared" si="622"/>
        <v>DONALD</v>
      </c>
      <c r="Z2010" t="str">
        <f t="shared" si="623"/>
        <v>MASSINO</v>
      </c>
      <c r="AA2010" t="str">
        <f t="shared" si="624"/>
        <v>ACCOLADE RANCHES LOT 43</v>
      </c>
      <c r="AB2010">
        <f t="shared" si="625"/>
        <v>10</v>
      </c>
      <c r="AC2010" t="str">
        <f t="shared" si="626"/>
        <v>MOHAVE</v>
      </c>
      <c r="AI2010">
        <f t="shared" si="613"/>
        <v>10</v>
      </c>
      <c r="AO2010" t="s">
        <v>12471</v>
      </c>
      <c r="AP2010" t="s">
        <v>12472</v>
      </c>
      <c r="AQ2010" t="s">
        <v>2528</v>
      </c>
      <c r="AR2010" t="s">
        <v>12473</v>
      </c>
      <c r="AS2010" t="s">
        <v>240</v>
      </c>
      <c r="AT2010">
        <v>2</v>
      </c>
      <c r="AU2010" t="s">
        <v>12474</v>
      </c>
      <c r="AV2010" t="s">
        <v>12475</v>
      </c>
      <c r="AW2010" t="s">
        <v>12476</v>
      </c>
      <c r="AX2010" t="s">
        <v>12473</v>
      </c>
      <c r="AY2010" t="s">
        <v>240</v>
      </c>
      <c r="AZ2010">
        <v>2</v>
      </c>
      <c r="BC2010" t="s">
        <v>12477</v>
      </c>
      <c r="BD2010" t="s">
        <v>12478</v>
      </c>
      <c r="BH2010" t="s">
        <v>242</v>
      </c>
      <c r="BS2010" t="s">
        <v>243</v>
      </c>
      <c r="BV2010" t="s">
        <v>244</v>
      </c>
      <c r="BY2010" t="s">
        <v>245</v>
      </c>
      <c r="CA2010">
        <v>212</v>
      </c>
      <c r="CD2010" t="s">
        <v>6621</v>
      </c>
      <c r="CE2010" t="s">
        <v>375</v>
      </c>
      <c r="CF2010" t="s">
        <v>12479</v>
      </c>
      <c r="CG2010" t="s">
        <v>1631</v>
      </c>
      <c r="CH2010" t="s">
        <v>1631</v>
      </c>
      <c r="CI2010" t="s">
        <v>2193</v>
      </c>
      <c r="CJ2010" t="str">
        <f>"10282"</f>
        <v>10282</v>
      </c>
      <c r="CK2010" t="s">
        <v>2222</v>
      </c>
      <c r="CL2010" t="s">
        <v>12480</v>
      </c>
      <c r="CM2010" t="s">
        <v>12481</v>
      </c>
      <c r="CN2010" t="s">
        <v>254</v>
      </c>
      <c r="CO2010" t="s">
        <v>16048</v>
      </c>
      <c r="CP2010" t="str">
        <f>"201-06-043"</f>
        <v>201-06-043</v>
      </c>
      <c r="CQ2010" t="str">
        <f>"20106043"</f>
        <v>20106043</v>
      </c>
      <c r="CR2010" t="str">
        <f>"R20106043"</f>
        <v>R20106043</v>
      </c>
      <c r="CS2010">
        <v>4015</v>
      </c>
      <c r="CW2010" t="s">
        <v>256</v>
      </c>
      <c r="CX2010" t="s">
        <v>281</v>
      </c>
      <c r="CY2010" t="s">
        <v>258</v>
      </c>
      <c r="CZ2010">
        <v>19</v>
      </c>
      <c r="DB2010">
        <v>34.710535995633897</v>
      </c>
      <c r="DC2010">
        <v>-113.552410035161</v>
      </c>
      <c r="DD2010" t="s">
        <v>282</v>
      </c>
      <c r="DK2010" t="s">
        <v>283</v>
      </c>
      <c r="DL2010" t="s">
        <v>283</v>
      </c>
      <c r="DO2010" t="str">
        <f>"43"</f>
        <v>43</v>
      </c>
      <c r="DQ2010">
        <v>0</v>
      </c>
      <c r="DR2010">
        <v>0</v>
      </c>
      <c r="DS2010">
        <v>0</v>
      </c>
      <c r="DT2010">
        <v>0</v>
      </c>
      <c r="DW2010">
        <v>0</v>
      </c>
      <c r="DX2010">
        <v>0</v>
      </c>
      <c r="DZ2010">
        <v>0</v>
      </c>
      <c r="EA2010">
        <v>0</v>
      </c>
      <c r="EB2010">
        <v>0</v>
      </c>
      <c r="EC2010">
        <v>0</v>
      </c>
      <c r="ED2010">
        <v>0</v>
      </c>
      <c r="EE2010">
        <v>0</v>
      </c>
      <c r="EF2010">
        <v>0</v>
      </c>
      <c r="EG2010">
        <v>0</v>
      </c>
      <c r="EH2010">
        <v>0</v>
      </c>
      <c r="EI2010">
        <v>0</v>
      </c>
      <c r="EL2010">
        <v>0</v>
      </c>
      <c r="EN2010">
        <v>0</v>
      </c>
      <c r="EP2010">
        <v>0</v>
      </c>
      <c r="ER2010">
        <v>0</v>
      </c>
      <c r="ET2010">
        <v>0</v>
      </c>
      <c r="EY2010">
        <v>0</v>
      </c>
      <c r="FA2010">
        <v>0</v>
      </c>
      <c r="FL2010">
        <v>0</v>
      </c>
      <c r="FQ2010" t="s">
        <v>261</v>
      </c>
      <c r="FR2010" t="s">
        <v>262</v>
      </c>
      <c r="FS2010" t="s">
        <v>263</v>
      </c>
      <c r="FU2010">
        <v>435600</v>
      </c>
      <c r="FV2010">
        <v>10</v>
      </c>
      <c r="FW2010">
        <v>0</v>
      </c>
      <c r="FX2010">
        <v>0</v>
      </c>
      <c r="FY2010">
        <v>0</v>
      </c>
      <c r="FZ2010">
        <v>0</v>
      </c>
      <c r="GI2010" t="s">
        <v>264</v>
      </c>
      <c r="GJ2010" t="s">
        <v>287</v>
      </c>
      <c r="GK2010" t="s">
        <v>288</v>
      </c>
      <c r="GL2010" s="1">
        <v>40135</v>
      </c>
      <c r="GM2010" t="s">
        <v>267</v>
      </c>
      <c r="GN2010" t="str">
        <f t="shared" si="628"/>
        <v>FALSE</v>
      </c>
      <c r="GO2010">
        <v>2022</v>
      </c>
      <c r="GP2010">
        <v>2020</v>
      </c>
      <c r="GQ2010">
        <v>600</v>
      </c>
      <c r="GR2010" t="s">
        <v>246</v>
      </c>
      <c r="GS2010" t="s">
        <v>246</v>
      </c>
      <c r="GT2010" t="s">
        <v>246</v>
      </c>
      <c r="GU2010" t="s">
        <v>246</v>
      </c>
      <c r="GV2010" t="s">
        <v>246</v>
      </c>
      <c r="GW2010" t="s">
        <v>246</v>
      </c>
      <c r="GX2010" t="s">
        <v>246</v>
      </c>
      <c r="GY2010" t="s">
        <v>246</v>
      </c>
      <c r="GZ2010" t="s">
        <v>246</v>
      </c>
      <c r="HA2010" t="s">
        <v>246</v>
      </c>
      <c r="HB2010" t="s">
        <v>246</v>
      </c>
      <c r="HC2010" t="s">
        <v>246</v>
      </c>
      <c r="HD2010" t="s">
        <v>246</v>
      </c>
      <c r="HE2010" s="2">
        <v>602</v>
      </c>
      <c r="HF2010" s="2">
        <v>0</v>
      </c>
      <c r="HG2010" s="2">
        <v>0</v>
      </c>
      <c r="HH2010">
        <v>0</v>
      </c>
      <c r="HI2010" s="2">
        <v>4015</v>
      </c>
      <c r="HJ2010" s="2">
        <v>4015</v>
      </c>
      <c r="HK2010" s="2">
        <v>0</v>
      </c>
      <c r="HL2010">
        <v>0</v>
      </c>
      <c r="HM2010" s="2">
        <v>0</v>
      </c>
      <c r="HN2010" s="2">
        <v>0</v>
      </c>
      <c r="HO2010" s="2">
        <v>0</v>
      </c>
      <c r="HP2010">
        <v>0</v>
      </c>
      <c r="HQ2010" s="2">
        <v>50.64</v>
      </c>
      <c r="HS2010" s="2">
        <v>4015</v>
      </c>
      <c r="HV2010" t="s">
        <v>289</v>
      </c>
      <c r="HY2010" t="s">
        <v>290</v>
      </c>
      <c r="HZ2010" t="s">
        <v>290</v>
      </c>
      <c r="IF2010" t="str">
        <f>""</f>
        <v/>
      </c>
      <c r="IG2010" t="str">
        <f>""</f>
        <v/>
      </c>
      <c r="IH2010" t="str">
        <f>""</f>
        <v/>
      </c>
      <c r="IT2010" t="str">
        <f>""</f>
        <v/>
      </c>
      <c r="IY2010" t="str">
        <f>""</f>
        <v/>
      </c>
      <c r="JB2010" t="s">
        <v>271</v>
      </c>
      <c r="JD2010" t="str">
        <f>""</f>
        <v/>
      </c>
      <c r="JE2010" t="str">
        <f>""</f>
        <v/>
      </c>
      <c r="JO2010" t="str">
        <f>""</f>
        <v/>
      </c>
      <c r="JP2010" t="str">
        <f>""</f>
        <v/>
      </c>
      <c r="JQ2010" t="str">
        <f>HYPERLINK("https://web.datatree.com/?/property?propertyId=5290257")</f>
        <v>https://web.datatree.com/?/property?propertyId=5290257</v>
      </c>
    </row>
    <row r="2011" spans="1:277" x14ac:dyDescent="0.25">
      <c r="A2011">
        <v>2009</v>
      </c>
      <c r="B2011" s="15" t="s">
        <v>18833</v>
      </c>
      <c r="C2011" s="15" t="s">
        <v>18832</v>
      </c>
      <c r="D2011" s="15" t="s">
        <v>18834</v>
      </c>
      <c r="E2011" s="15" t="s">
        <v>18835</v>
      </c>
      <c r="F2011" s="15" t="s">
        <v>18836</v>
      </c>
      <c r="G2011" s="15" t="s">
        <v>243</v>
      </c>
      <c r="H2011" s="15">
        <v>85555</v>
      </c>
      <c r="I2011" s="15" t="s">
        <v>18837</v>
      </c>
      <c r="J2011" s="23" t="s">
        <v>18838</v>
      </c>
      <c r="K2011" s="15" t="s">
        <v>18839</v>
      </c>
      <c r="L2011" s="16" t="s">
        <v>18840</v>
      </c>
      <c r="M2011" s="17" t="str">
        <f t="shared" si="611"/>
        <v>6/31/2022</v>
      </c>
      <c r="N2011" s="15">
        <v>11203</v>
      </c>
      <c r="O2011" s="18">
        <f t="shared" si="614"/>
        <v>0</v>
      </c>
      <c r="P2011" s="19" t="str">
        <f t="shared" si="615"/>
        <v>$0.00</v>
      </c>
      <c r="Q2011" s="16">
        <v>44834</v>
      </c>
      <c r="R2011" s="19" t="str">
        <f t="shared" si="612"/>
        <v>09/30/22</v>
      </c>
      <c r="S2011" t="str">
        <f t="shared" si="616"/>
        <v>MOHAVE</v>
      </c>
      <c r="T2011" s="6" t="str">
        <f t="shared" si="617"/>
        <v>102-39-027</v>
      </c>
      <c r="U2011" t="str">
        <f t="shared" si="618"/>
        <v xml:space="preserve">40 DAISY MEADOW TER </v>
      </c>
      <c r="V2011" t="str">
        <f t="shared" si="619"/>
        <v>HENDERSON</v>
      </c>
      <c r="W2011" t="str">
        <f t="shared" si="620"/>
        <v>NV</v>
      </c>
      <c r="X2011" t="str">
        <f t="shared" si="621"/>
        <v>89074-1503</v>
      </c>
      <c r="Y2011">
        <f t="shared" si="622"/>
        <v>0</v>
      </c>
      <c r="Z2011" t="str">
        <f t="shared" si="623"/>
        <v>EVERGREENE PROPERTIES LLC</v>
      </c>
      <c r="AA2011" t="str">
        <f t="shared" si="624"/>
        <v>SANDY RIVER RANCHEROS LOT 91 CONT 10 ACRES</v>
      </c>
      <c r="AB2011">
        <f t="shared" si="625"/>
        <v>10</v>
      </c>
      <c r="AC2011" t="str">
        <f t="shared" si="626"/>
        <v>MOHAVE</v>
      </c>
      <c r="AI2011">
        <f t="shared" si="613"/>
        <v>10</v>
      </c>
      <c r="AO2011" t="s">
        <v>12793</v>
      </c>
      <c r="AR2011" t="s">
        <v>12793</v>
      </c>
      <c r="AS2011" t="s">
        <v>273</v>
      </c>
      <c r="AT2011">
        <v>10</v>
      </c>
      <c r="BC2011" t="s">
        <v>12793</v>
      </c>
      <c r="BD2011" t="s">
        <v>12793</v>
      </c>
      <c r="BE2011" t="s">
        <v>7153</v>
      </c>
      <c r="BF2011" t="s">
        <v>274</v>
      </c>
      <c r="BH2011" t="s">
        <v>242</v>
      </c>
      <c r="BS2011" t="s">
        <v>243</v>
      </c>
      <c r="BV2011" t="s">
        <v>244</v>
      </c>
      <c r="BY2011" t="s">
        <v>245</v>
      </c>
      <c r="CA2011">
        <v>40</v>
      </c>
      <c r="CD2011" t="s">
        <v>16049</v>
      </c>
      <c r="CE2011" t="s">
        <v>9141</v>
      </c>
      <c r="CG2011" t="s">
        <v>1909</v>
      </c>
      <c r="CH2011" t="s">
        <v>1909</v>
      </c>
      <c r="CI2011" t="s">
        <v>400</v>
      </c>
      <c r="CJ2011" t="str">
        <f>"89074-1503"</f>
        <v>89074-1503</v>
      </c>
      <c r="CK2011" t="s">
        <v>2264</v>
      </c>
      <c r="CL2011" t="s">
        <v>16050</v>
      </c>
      <c r="CM2011" t="s">
        <v>16051</v>
      </c>
      <c r="CN2011" t="s">
        <v>254</v>
      </c>
      <c r="CO2011" t="s">
        <v>16052</v>
      </c>
      <c r="CP2011" t="str">
        <f>"102-39-027"</f>
        <v>102-39-027</v>
      </c>
      <c r="CQ2011" t="str">
        <f>"10239027"</f>
        <v>10239027</v>
      </c>
      <c r="CR2011" t="str">
        <f>"R10239027"</f>
        <v>R10239027</v>
      </c>
      <c r="CS2011">
        <v>4015</v>
      </c>
      <c r="CW2011" t="s">
        <v>256</v>
      </c>
      <c r="CX2011" t="s">
        <v>424</v>
      </c>
      <c r="CY2011" t="s">
        <v>258</v>
      </c>
      <c r="CZ2011">
        <v>35</v>
      </c>
      <c r="DB2011">
        <v>34.598065643111902</v>
      </c>
      <c r="DC2011">
        <v>-113.482133954886</v>
      </c>
      <c r="DD2011" t="s">
        <v>994</v>
      </c>
      <c r="DK2011" t="s">
        <v>995</v>
      </c>
      <c r="DL2011" t="s">
        <v>995</v>
      </c>
      <c r="DO2011" t="str">
        <f>"91"</f>
        <v>91</v>
      </c>
      <c r="DQ2011">
        <v>0</v>
      </c>
      <c r="DR2011">
        <v>0</v>
      </c>
      <c r="DS2011">
        <v>0</v>
      </c>
      <c r="DT2011">
        <v>0</v>
      </c>
      <c r="DW2011">
        <v>0</v>
      </c>
      <c r="DX2011">
        <v>0</v>
      </c>
      <c r="DZ2011">
        <v>0</v>
      </c>
      <c r="EA2011">
        <v>0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0</v>
      </c>
      <c r="EL2011">
        <v>0</v>
      </c>
      <c r="EN2011">
        <v>0</v>
      </c>
      <c r="EP2011">
        <v>0</v>
      </c>
      <c r="ER2011">
        <v>0</v>
      </c>
      <c r="ET2011">
        <v>0</v>
      </c>
      <c r="EY2011">
        <v>0</v>
      </c>
      <c r="FA2011">
        <v>0</v>
      </c>
      <c r="FL2011">
        <v>0</v>
      </c>
      <c r="FQ2011" t="s">
        <v>261</v>
      </c>
      <c r="FR2011" t="s">
        <v>262</v>
      </c>
      <c r="FS2011" t="s">
        <v>263</v>
      </c>
      <c r="FU2011">
        <v>435600</v>
      </c>
      <c r="FV2011">
        <v>10</v>
      </c>
      <c r="FW2011">
        <v>0</v>
      </c>
      <c r="FX2011">
        <v>0</v>
      </c>
      <c r="FY2011">
        <v>0</v>
      </c>
      <c r="FZ2011">
        <v>0</v>
      </c>
      <c r="GI2011" t="s">
        <v>264</v>
      </c>
      <c r="GJ2011" t="s">
        <v>427</v>
      </c>
      <c r="GK2011" t="s">
        <v>428</v>
      </c>
      <c r="GL2011" s="1">
        <v>40135</v>
      </c>
      <c r="GM2011" t="s">
        <v>267</v>
      </c>
      <c r="GN2011" t="str">
        <f t="shared" si="628"/>
        <v>FALSE</v>
      </c>
      <c r="GO2011">
        <v>2022</v>
      </c>
      <c r="GP2011">
        <v>2020</v>
      </c>
      <c r="GQ2011">
        <v>600</v>
      </c>
      <c r="GR2011" t="s">
        <v>246</v>
      </c>
      <c r="GS2011" t="s">
        <v>246</v>
      </c>
      <c r="GT2011" t="s">
        <v>246</v>
      </c>
      <c r="GU2011" t="s">
        <v>246</v>
      </c>
      <c r="GV2011" t="s">
        <v>246</v>
      </c>
      <c r="GW2011" t="s">
        <v>246</v>
      </c>
      <c r="GX2011" t="s">
        <v>246</v>
      </c>
      <c r="GY2011" t="s">
        <v>246</v>
      </c>
      <c r="GZ2011" t="s">
        <v>246</v>
      </c>
      <c r="HA2011" t="s">
        <v>246</v>
      </c>
      <c r="HB2011" t="s">
        <v>246</v>
      </c>
      <c r="HC2011" t="s">
        <v>246</v>
      </c>
      <c r="HD2011" t="s">
        <v>246</v>
      </c>
      <c r="HE2011" s="2">
        <v>509</v>
      </c>
      <c r="HF2011" s="2">
        <v>0</v>
      </c>
      <c r="HG2011" s="2">
        <v>0</v>
      </c>
      <c r="HH2011">
        <v>0</v>
      </c>
      <c r="HI2011" s="2">
        <v>3391</v>
      </c>
      <c r="HJ2011" s="2">
        <v>3391</v>
      </c>
      <c r="HK2011" s="2">
        <v>0</v>
      </c>
      <c r="HL2011">
        <v>0</v>
      </c>
      <c r="HM2011" s="2">
        <v>0</v>
      </c>
      <c r="HN2011" s="2">
        <v>0</v>
      </c>
      <c r="HO2011" s="2">
        <v>0</v>
      </c>
      <c r="HP2011">
        <v>0</v>
      </c>
      <c r="HQ2011" s="2">
        <v>31.56</v>
      </c>
      <c r="HS2011" s="2">
        <v>3391</v>
      </c>
      <c r="HV2011" t="s">
        <v>289</v>
      </c>
      <c r="HY2011" t="s">
        <v>290</v>
      </c>
      <c r="HZ2011" t="s">
        <v>290</v>
      </c>
      <c r="IB2011" s="1">
        <v>38692</v>
      </c>
      <c r="IC2011" s="1">
        <v>38699</v>
      </c>
      <c r="ID2011" s="2">
        <v>0</v>
      </c>
      <c r="IE2011" t="s">
        <v>319</v>
      </c>
      <c r="IF2011" t="str">
        <f>"                    "</f>
        <v xml:space="preserve">                    </v>
      </c>
      <c r="IG2011" t="str">
        <f>"6004.380"</f>
        <v>6004.380</v>
      </c>
      <c r="IH2011" t="str">
        <f>""</f>
        <v/>
      </c>
      <c r="IT2011" t="str">
        <f>""</f>
        <v/>
      </c>
      <c r="IY2011" t="str">
        <f>""</f>
        <v/>
      </c>
      <c r="JB2011" t="s">
        <v>271</v>
      </c>
      <c r="JD2011" t="str">
        <f>""</f>
        <v/>
      </c>
      <c r="JE2011" t="str">
        <f>""</f>
        <v/>
      </c>
      <c r="JO2011" t="str">
        <f>""</f>
        <v/>
      </c>
      <c r="JP2011" t="str">
        <f>""</f>
        <v/>
      </c>
      <c r="JQ2011" t="str">
        <f>HYPERLINK("https://web.datatree.com/?/property?propertyId=5290792")</f>
        <v>https://web.datatree.com/?/property?propertyId=5290792</v>
      </c>
    </row>
    <row r="2012" spans="1:277" x14ac:dyDescent="0.25">
      <c r="A2012">
        <v>2010</v>
      </c>
      <c r="B2012" s="15" t="s">
        <v>18833</v>
      </c>
      <c r="C2012" s="15" t="s">
        <v>18832</v>
      </c>
      <c r="D2012" s="15" t="s">
        <v>18834</v>
      </c>
      <c r="E2012" s="15" t="s">
        <v>18835</v>
      </c>
      <c r="F2012" s="15" t="s">
        <v>18836</v>
      </c>
      <c r="G2012" s="15" t="s">
        <v>243</v>
      </c>
      <c r="H2012" s="15">
        <v>85555</v>
      </c>
      <c r="I2012" s="15" t="s">
        <v>18837</v>
      </c>
      <c r="J2012" s="23" t="s">
        <v>18838</v>
      </c>
      <c r="K2012" s="15" t="s">
        <v>18839</v>
      </c>
      <c r="L2012" s="16" t="s">
        <v>18840</v>
      </c>
      <c r="M2012" s="17" t="str">
        <f t="shared" si="611"/>
        <v>6/31/2022</v>
      </c>
      <c r="N2012" s="15">
        <v>11204</v>
      </c>
      <c r="O2012" s="18">
        <f t="shared" si="614"/>
        <v>0</v>
      </c>
      <c r="P2012" s="19" t="str">
        <f t="shared" si="615"/>
        <v>$0.00</v>
      </c>
      <c r="Q2012" s="16">
        <v>44834</v>
      </c>
      <c r="R2012" s="19" t="str">
        <f t="shared" si="612"/>
        <v>09/30/22</v>
      </c>
      <c r="S2012" t="str">
        <f t="shared" si="616"/>
        <v>MOHAVE</v>
      </c>
      <c r="T2012" s="6" t="str">
        <f t="shared" si="617"/>
        <v>351-10-044</v>
      </c>
      <c r="U2012" t="str">
        <f t="shared" si="618"/>
        <v xml:space="preserve">46700 RANCHO FALLBROOK RD </v>
      </c>
      <c r="V2012" t="str">
        <f t="shared" si="619"/>
        <v>TEMECULA</v>
      </c>
      <c r="W2012" t="str">
        <f t="shared" si="620"/>
        <v>CA</v>
      </c>
      <c r="X2012" t="str">
        <f t="shared" si="621"/>
        <v>92590-3116</v>
      </c>
      <c r="Y2012" t="str">
        <f t="shared" si="622"/>
        <v>KATHIE</v>
      </c>
      <c r="Z2012" t="str">
        <f t="shared" si="623"/>
        <v>WESTROPE</v>
      </c>
      <c r="AA2012" t="str">
        <f t="shared" si="624"/>
        <v>GATEWAY ACRES TRACT 6 LOTS 67 &amp; 78 CONT 10 AC</v>
      </c>
      <c r="AB2012">
        <f t="shared" si="625"/>
        <v>10</v>
      </c>
      <c r="AC2012" t="str">
        <f t="shared" si="626"/>
        <v>MOHAVE</v>
      </c>
      <c r="AI2012">
        <f t="shared" si="613"/>
        <v>10</v>
      </c>
      <c r="AO2012" t="s">
        <v>16053</v>
      </c>
      <c r="AP2012" t="s">
        <v>7207</v>
      </c>
      <c r="AQ2012" t="s">
        <v>7207</v>
      </c>
      <c r="AR2012" t="s">
        <v>16054</v>
      </c>
      <c r="AS2012" t="s">
        <v>240</v>
      </c>
      <c r="AT2012">
        <v>4</v>
      </c>
      <c r="BC2012" t="s">
        <v>16055</v>
      </c>
      <c r="BD2012" t="s">
        <v>16053</v>
      </c>
      <c r="BH2012" t="s">
        <v>242</v>
      </c>
      <c r="BS2012" t="s">
        <v>243</v>
      </c>
      <c r="BV2012" t="s">
        <v>244</v>
      </c>
      <c r="BY2012" t="s">
        <v>245</v>
      </c>
      <c r="CA2012">
        <v>46700</v>
      </c>
      <c r="CD2012" t="s">
        <v>16056</v>
      </c>
      <c r="CE2012" t="s">
        <v>491</v>
      </c>
      <c r="CG2012" t="s">
        <v>7293</v>
      </c>
      <c r="CI2012" t="s">
        <v>328</v>
      </c>
      <c r="CJ2012" t="str">
        <f>"92590-3116"</f>
        <v>92590-3116</v>
      </c>
      <c r="CK2012" t="s">
        <v>494</v>
      </c>
      <c r="CL2012" t="s">
        <v>16057</v>
      </c>
      <c r="CM2012" t="s">
        <v>16058</v>
      </c>
      <c r="CN2012" t="s">
        <v>254</v>
      </c>
      <c r="CO2012" t="s">
        <v>16059</v>
      </c>
      <c r="CP2012" t="str">
        <f>"351-10-044"</f>
        <v>351-10-044</v>
      </c>
      <c r="CQ2012" t="str">
        <f>"35110044"</f>
        <v>35110044</v>
      </c>
      <c r="CR2012" t="str">
        <f>"R35110044"</f>
        <v>R35110044</v>
      </c>
      <c r="CS2012">
        <v>4015</v>
      </c>
      <c r="CX2012" t="s">
        <v>333</v>
      </c>
      <c r="CY2012" t="s">
        <v>310</v>
      </c>
      <c r="CZ2012">
        <v>11</v>
      </c>
      <c r="DB2012">
        <v>35.481796018188298</v>
      </c>
      <c r="DC2012">
        <v>-114.383035377317</v>
      </c>
      <c r="DD2012" t="s">
        <v>334</v>
      </c>
      <c r="DE2012">
        <v>6</v>
      </c>
      <c r="DK2012" t="s">
        <v>335</v>
      </c>
      <c r="DL2012" t="s">
        <v>335</v>
      </c>
      <c r="DO2012" t="str">
        <f>"67|78"</f>
        <v>67|78</v>
      </c>
      <c r="DQ2012">
        <v>0</v>
      </c>
      <c r="DR2012">
        <v>0</v>
      </c>
      <c r="DS2012">
        <v>0</v>
      </c>
      <c r="DT2012">
        <v>0</v>
      </c>
      <c r="DW2012">
        <v>0</v>
      </c>
      <c r="DX2012">
        <v>0</v>
      </c>
      <c r="DZ2012">
        <v>0</v>
      </c>
      <c r="EA2012">
        <v>0</v>
      </c>
      <c r="EB2012">
        <v>0</v>
      </c>
      <c r="EC2012">
        <v>0</v>
      </c>
      <c r="ED2012">
        <v>0</v>
      </c>
      <c r="EE2012">
        <v>0</v>
      </c>
      <c r="EF2012">
        <v>0</v>
      </c>
      <c r="EG2012">
        <v>0</v>
      </c>
      <c r="EH2012">
        <v>0</v>
      </c>
      <c r="EI2012">
        <v>0</v>
      </c>
      <c r="EL2012">
        <v>0</v>
      </c>
      <c r="EN2012">
        <v>0</v>
      </c>
      <c r="EP2012">
        <v>0</v>
      </c>
      <c r="ER2012">
        <v>0</v>
      </c>
      <c r="ET2012">
        <v>0</v>
      </c>
      <c r="EY2012">
        <v>0</v>
      </c>
      <c r="FA2012">
        <v>0</v>
      </c>
      <c r="FL2012">
        <v>0</v>
      </c>
      <c r="FQ2012" t="s">
        <v>336</v>
      </c>
      <c r="FR2012" t="s">
        <v>337</v>
      </c>
      <c r="FS2012" t="s">
        <v>338</v>
      </c>
      <c r="FU2012">
        <v>435600</v>
      </c>
      <c r="FV2012">
        <v>10</v>
      </c>
      <c r="FW2012">
        <v>0</v>
      </c>
      <c r="FX2012">
        <v>0</v>
      </c>
      <c r="FY2012">
        <v>0</v>
      </c>
      <c r="FZ2012">
        <v>0</v>
      </c>
      <c r="GI2012" t="s">
        <v>264</v>
      </c>
      <c r="GJ2012" t="s">
        <v>339</v>
      </c>
      <c r="GK2012" t="s">
        <v>340</v>
      </c>
      <c r="GL2012" s="1">
        <v>40135</v>
      </c>
      <c r="GM2012" t="s">
        <v>267</v>
      </c>
      <c r="GN2012" t="str">
        <f t="shared" si="628"/>
        <v>FALSE</v>
      </c>
      <c r="GO2012">
        <v>2022</v>
      </c>
      <c r="GP2012">
        <v>2020</v>
      </c>
      <c r="GQ2012">
        <v>400</v>
      </c>
      <c r="GR2012" t="s">
        <v>246</v>
      </c>
      <c r="GS2012" t="s">
        <v>246</v>
      </c>
      <c r="GT2012" t="s">
        <v>246</v>
      </c>
      <c r="GU2012" t="s">
        <v>246</v>
      </c>
      <c r="GV2012" t="s">
        <v>246</v>
      </c>
      <c r="GW2012" t="s">
        <v>246</v>
      </c>
      <c r="GX2012" t="s">
        <v>246</v>
      </c>
      <c r="GY2012" t="s">
        <v>246</v>
      </c>
      <c r="GZ2012" t="s">
        <v>246</v>
      </c>
      <c r="HA2012" t="s">
        <v>246</v>
      </c>
      <c r="HB2012" t="s">
        <v>246</v>
      </c>
      <c r="HC2012" t="s">
        <v>246</v>
      </c>
      <c r="HD2012" t="s">
        <v>246</v>
      </c>
      <c r="HE2012" s="2">
        <v>1055</v>
      </c>
      <c r="HF2012" s="2">
        <v>0</v>
      </c>
      <c r="HG2012" s="2">
        <v>0</v>
      </c>
      <c r="HH2012">
        <v>0</v>
      </c>
      <c r="HI2012" s="2">
        <v>7031</v>
      </c>
      <c r="HJ2012" s="2">
        <v>7031</v>
      </c>
      <c r="HK2012" s="2">
        <v>0</v>
      </c>
      <c r="HL2012">
        <v>0</v>
      </c>
      <c r="HM2012" s="2">
        <v>0</v>
      </c>
      <c r="HN2012" s="2">
        <v>0</v>
      </c>
      <c r="HO2012" s="2">
        <v>0</v>
      </c>
      <c r="HP2012">
        <v>0</v>
      </c>
      <c r="HQ2012" s="2">
        <v>156.08000000000001</v>
      </c>
      <c r="HS2012" s="2">
        <v>7031</v>
      </c>
      <c r="HV2012" t="s">
        <v>315</v>
      </c>
      <c r="HY2012" t="s">
        <v>316</v>
      </c>
      <c r="HZ2012" t="s">
        <v>317</v>
      </c>
      <c r="IA2012" t="s">
        <v>318</v>
      </c>
      <c r="IB2012" s="1">
        <v>43440</v>
      </c>
      <c r="IC2012" s="1">
        <v>43446</v>
      </c>
      <c r="IE2012" t="s">
        <v>2810</v>
      </c>
      <c r="IF2012" t="str">
        <f>""</f>
        <v/>
      </c>
      <c r="IG2012" t="str">
        <f>"2018.61074"</f>
        <v>2018.61074</v>
      </c>
      <c r="IH2012" t="str">
        <f>""</f>
        <v/>
      </c>
      <c r="IT2012" t="str">
        <f>""</f>
        <v/>
      </c>
      <c r="IY2012" t="str">
        <f>""</f>
        <v/>
      </c>
      <c r="JB2012" t="s">
        <v>271</v>
      </c>
      <c r="JD2012" t="str">
        <f>""</f>
        <v/>
      </c>
      <c r="JE2012" t="str">
        <f>""</f>
        <v/>
      </c>
      <c r="JO2012" t="str">
        <f>""</f>
        <v/>
      </c>
      <c r="JP2012" t="str">
        <f>""</f>
        <v/>
      </c>
      <c r="JQ2012" t="str">
        <f>HYPERLINK("https://web.datatree.com/?/property?propertyId=5283066")</f>
        <v>https://web.datatree.com/?/property?propertyId=5283066</v>
      </c>
    </row>
    <row r="2013" spans="1:277" x14ac:dyDescent="0.25">
      <c r="A2013">
        <v>2011</v>
      </c>
      <c r="B2013" s="15" t="s">
        <v>18833</v>
      </c>
      <c r="C2013" s="15" t="s">
        <v>18832</v>
      </c>
      <c r="D2013" s="15" t="s">
        <v>18834</v>
      </c>
      <c r="E2013" s="15" t="s">
        <v>18835</v>
      </c>
      <c r="F2013" s="15" t="s">
        <v>18836</v>
      </c>
      <c r="G2013" s="15" t="s">
        <v>243</v>
      </c>
      <c r="H2013" s="15">
        <v>85555</v>
      </c>
      <c r="I2013" s="15" t="s">
        <v>18837</v>
      </c>
      <c r="J2013" s="23" t="s">
        <v>18838</v>
      </c>
      <c r="K2013" s="15" t="s">
        <v>18839</v>
      </c>
      <c r="L2013" s="16" t="s">
        <v>18840</v>
      </c>
      <c r="M2013" s="17" t="str">
        <f t="shared" si="611"/>
        <v>6/31/2022</v>
      </c>
      <c r="N2013" s="15">
        <v>11205</v>
      </c>
      <c r="O2013" s="18">
        <f t="shared" si="614"/>
        <v>0</v>
      </c>
      <c r="P2013" s="19" t="str">
        <f t="shared" si="615"/>
        <v>$0.00</v>
      </c>
      <c r="Q2013" s="16">
        <v>44834</v>
      </c>
      <c r="R2013" s="19" t="str">
        <f t="shared" si="612"/>
        <v>09/30/22</v>
      </c>
      <c r="S2013" t="str">
        <f t="shared" si="616"/>
        <v>MOHAVE</v>
      </c>
      <c r="T2013" s="6" t="str">
        <f t="shared" si="617"/>
        <v>318-18-023</v>
      </c>
      <c r="U2013" t="str">
        <f t="shared" si="618"/>
        <v xml:space="preserve">42798 LA DANZA CT </v>
      </c>
      <c r="V2013" t="str">
        <f t="shared" si="619"/>
        <v>INDIO</v>
      </c>
      <c r="W2013" t="str">
        <f t="shared" si="620"/>
        <v>CA</v>
      </c>
      <c r="X2013" t="str">
        <f t="shared" si="621"/>
        <v>92203-9724</v>
      </c>
      <c r="Y2013" t="str">
        <f t="shared" si="622"/>
        <v>LORENZA</v>
      </c>
      <c r="Z2013" t="str">
        <f t="shared" si="623"/>
        <v>PEREZ</v>
      </c>
      <c r="AA2013" t="str">
        <f t="shared" si="624"/>
        <v>T29N R15W SEC 17 NE4 NE4 SE4 CONT 10 ACRES 318-18-009(318-18-022 &amp; 023)</v>
      </c>
      <c r="AB2013">
        <f t="shared" si="625"/>
        <v>10</v>
      </c>
      <c r="AC2013" t="str">
        <f t="shared" si="626"/>
        <v>MOHAVE</v>
      </c>
      <c r="AI2013">
        <f t="shared" si="613"/>
        <v>10</v>
      </c>
      <c r="AO2013" t="s">
        <v>16060</v>
      </c>
      <c r="AP2013" t="s">
        <v>16061</v>
      </c>
      <c r="AQ2013" t="s">
        <v>16061</v>
      </c>
      <c r="AR2013" t="s">
        <v>1757</v>
      </c>
      <c r="AS2013" t="s">
        <v>240</v>
      </c>
      <c r="AT2013">
        <v>6</v>
      </c>
      <c r="BC2013" t="s">
        <v>16062</v>
      </c>
      <c r="BD2013" t="s">
        <v>16060</v>
      </c>
      <c r="BH2013" t="s">
        <v>242</v>
      </c>
      <c r="BS2013" t="s">
        <v>243</v>
      </c>
      <c r="BV2013" t="s">
        <v>244</v>
      </c>
      <c r="BY2013" t="s">
        <v>245</v>
      </c>
      <c r="CA2013">
        <v>42798</v>
      </c>
      <c r="CD2013" t="s">
        <v>16063</v>
      </c>
      <c r="CE2013" t="s">
        <v>439</v>
      </c>
      <c r="CG2013" t="s">
        <v>16064</v>
      </c>
      <c r="CH2013" t="s">
        <v>16064</v>
      </c>
      <c r="CI2013" t="s">
        <v>328</v>
      </c>
      <c r="CJ2013" t="str">
        <f>"92203-9724"</f>
        <v>92203-9724</v>
      </c>
      <c r="CK2013" t="s">
        <v>2264</v>
      </c>
      <c r="CL2013" t="s">
        <v>16065</v>
      </c>
      <c r="CM2013" t="s">
        <v>16066</v>
      </c>
      <c r="CN2013" t="s">
        <v>254</v>
      </c>
      <c r="CO2013" t="s">
        <v>16067</v>
      </c>
      <c r="CP2013" t="str">
        <f>"318-18-023"</f>
        <v>318-18-023</v>
      </c>
      <c r="CQ2013" t="str">
        <f>"31818023"</f>
        <v>31818023</v>
      </c>
      <c r="CR2013" t="str">
        <f>"R31818023"</f>
        <v>R31818023</v>
      </c>
      <c r="CS2013">
        <v>4015</v>
      </c>
      <c r="CX2013" t="s">
        <v>925</v>
      </c>
      <c r="CY2013" t="s">
        <v>548</v>
      </c>
      <c r="CZ2013">
        <v>17</v>
      </c>
      <c r="DB2013">
        <v>35.900773556723102</v>
      </c>
      <c r="DC2013">
        <v>-113.909274604513</v>
      </c>
      <c r="DK2013" t="s">
        <v>2478</v>
      </c>
      <c r="DL2013" t="s">
        <v>2478</v>
      </c>
      <c r="DO2013" t="str">
        <f>""</f>
        <v/>
      </c>
      <c r="DQ2013">
        <v>0</v>
      </c>
      <c r="DR2013">
        <v>0</v>
      </c>
      <c r="DS2013">
        <v>0</v>
      </c>
      <c r="DT2013">
        <v>0</v>
      </c>
      <c r="DW2013">
        <v>0</v>
      </c>
      <c r="DX2013">
        <v>0</v>
      </c>
      <c r="DZ2013">
        <v>0</v>
      </c>
      <c r="EA2013">
        <v>0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L2013">
        <v>0</v>
      </c>
      <c r="EN2013">
        <v>0</v>
      </c>
      <c r="EP2013">
        <v>0</v>
      </c>
      <c r="ER2013">
        <v>0</v>
      </c>
      <c r="ET2013">
        <v>0</v>
      </c>
      <c r="EY2013">
        <v>0</v>
      </c>
      <c r="FA2013">
        <v>0</v>
      </c>
      <c r="FL2013">
        <v>0</v>
      </c>
      <c r="FQ2013" t="s">
        <v>261</v>
      </c>
      <c r="FR2013" t="s">
        <v>354</v>
      </c>
      <c r="FS2013" t="s">
        <v>355</v>
      </c>
      <c r="FU2013">
        <v>435600</v>
      </c>
      <c r="FV2013">
        <v>10</v>
      </c>
      <c r="FW2013">
        <v>0</v>
      </c>
      <c r="FX2013">
        <v>0</v>
      </c>
      <c r="FY2013">
        <v>0</v>
      </c>
      <c r="FZ2013">
        <v>0</v>
      </c>
      <c r="GI2013" t="s">
        <v>264</v>
      </c>
      <c r="GJ2013" t="s">
        <v>927</v>
      </c>
      <c r="GK2013" t="s">
        <v>928</v>
      </c>
      <c r="GL2013" s="1">
        <v>40135</v>
      </c>
      <c r="GM2013" t="s">
        <v>267</v>
      </c>
      <c r="GN2013" t="str">
        <f t="shared" si="628"/>
        <v>FALSE</v>
      </c>
      <c r="GO2013">
        <v>2022</v>
      </c>
      <c r="GP2013">
        <v>2020</v>
      </c>
      <c r="GQ2013">
        <v>400</v>
      </c>
      <c r="GR2013" t="s">
        <v>246</v>
      </c>
      <c r="GS2013" t="s">
        <v>246</v>
      </c>
      <c r="GT2013" t="s">
        <v>246</v>
      </c>
      <c r="GU2013" t="s">
        <v>246</v>
      </c>
      <c r="GV2013" t="s">
        <v>246</v>
      </c>
      <c r="GW2013" t="s">
        <v>246</v>
      </c>
      <c r="GX2013" t="s">
        <v>246</v>
      </c>
      <c r="GY2013" t="s">
        <v>246</v>
      </c>
      <c r="GZ2013" t="s">
        <v>246</v>
      </c>
      <c r="HA2013" t="s">
        <v>246</v>
      </c>
      <c r="HB2013" t="s">
        <v>246</v>
      </c>
      <c r="HC2013" t="s">
        <v>246</v>
      </c>
      <c r="HD2013" t="s">
        <v>246</v>
      </c>
      <c r="HE2013" s="2">
        <v>708</v>
      </c>
      <c r="HF2013" s="2">
        <v>0</v>
      </c>
      <c r="HG2013" s="2">
        <v>0</v>
      </c>
      <c r="HH2013">
        <v>0</v>
      </c>
      <c r="HI2013" s="2">
        <v>4723</v>
      </c>
      <c r="HJ2013" s="2">
        <v>4723</v>
      </c>
      <c r="HK2013" s="2">
        <v>0</v>
      </c>
      <c r="HL2013">
        <v>0</v>
      </c>
      <c r="HM2013" s="2">
        <v>0</v>
      </c>
      <c r="HN2013" s="2">
        <v>0</v>
      </c>
      <c r="HO2013" s="2">
        <v>0</v>
      </c>
      <c r="HP2013">
        <v>0</v>
      </c>
      <c r="HQ2013" s="2">
        <v>75.959999999999994</v>
      </c>
      <c r="HS2013" s="2">
        <v>4723</v>
      </c>
      <c r="HV2013" t="s">
        <v>315</v>
      </c>
      <c r="HY2013" t="s">
        <v>552</v>
      </c>
      <c r="HZ2013" t="s">
        <v>359</v>
      </c>
      <c r="IA2013" t="s">
        <v>360</v>
      </c>
      <c r="IB2013" s="1">
        <v>38973</v>
      </c>
      <c r="IC2013" s="1">
        <v>38993</v>
      </c>
      <c r="ID2013" s="2">
        <v>0</v>
      </c>
      <c r="IE2013" t="s">
        <v>319</v>
      </c>
      <c r="IF2013" t="str">
        <f>"                    "</f>
        <v xml:space="preserve">                    </v>
      </c>
      <c r="IG2013" t="str">
        <f>"6477.863"</f>
        <v>6477.863</v>
      </c>
      <c r="IH2013" t="str">
        <f>""</f>
        <v/>
      </c>
      <c r="IJ2013" s="1">
        <v>38791</v>
      </c>
      <c r="IK2013" s="2">
        <v>6300</v>
      </c>
      <c r="IL2013" t="s">
        <v>566</v>
      </c>
      <c r="IM2013" t="s">
        <v>362</v>
      </c>
      <c r="IN2013" t="s">
        <v>1637</v>
      </c>
      <c r="IT2013" t="str">
        <f>"                    "</f>
        <v xml:space="preserve">                    </v>
      </c>
      <c r="IY2013" t="str">
        <f>"                    "</f>
        <v xml:space="preserve">                    </v>
      </c>
      <c r="JB2013" t="s">
        <v>271</v>
      </c>
      <c r="JD2013" t="str">
        <f>"6155.672"</f>
        <v>6155.672</v>
      </c>
      <c r="JE2013" t="str">
        <f>""</f>
        <v/>
      </c>
      <c r="JO2013" t="str">
        <f>""</f>
        <v/>
      </c>
      <c r="JP2013" t="str">
        <f>""</f>
        <v/>
      </c>
      <c r="JQ2013" t="str">
        <f>HYPERLINK("https://web.datatree.com/?/property?propertyId=5281086")</f>
        <v>https://web.datatree.com/?/property?propertyId=5281086</v>
      </c>
    </row>
    <row r="2014" spans="1:277" x14ac:dyDescent="0.25">
      <c r="A2014">
        <v>2012</v>
      </c>
      <c r="B2014" s="15" t="s">
        <v>18833</v>
      </c>
      <c r="C2014" s="15" t="s">
        <v>18832</v>
      </c>
      <c r="D2014" s="15" t="s">
        <v>18834</v>
      </c>
      <c r="E2014" s="15" t="s">
        <v>18835</v>
      </c>
      <c r="F2014" s="15" t="s">
        <v>18836</v>
      </c>
      <c r="G2014" s="15" t="s">
        <v>243</v>
      </c>
      <c r="H2014" s="15">
        <v>85555</v>
      </c>
      <c r="I2014" s="15" t="s">
        <v>18837</v>
      </c>
      <c r="J2014" s="23" t="s">
        <v>18838</v>
      </c>
      <c r="K2014" s="15" t="s">
        <v>18839</v>
      </c>
      <c r="L2014" s="16" t="s">
        <v>18840</v>
      </c>
      <c r="M2014" s="17" t="str">
        <f t="shared" si="611"/>
        <v>6/31/2022</v>
      </c>
      <c r="N2014" s="15">
        <v>11206</v>
      </c>
      <c r="O2014" s="18">
        <f t="shared" si="614"/>
        <v>0</v>
      </c>
      <c r="P2014" s="19" t="str">
        <f t="shared" si="615"/>
        <v>$0.00</v>
      </c>
      <c r="Q2014" s="16">
        <v>44834</v>
      </c>
      <c r="R2014" s="19" t="str">
        <f t="shared" si="612"/>
        <v>09/30/22</v>
      </c>
      <c r="S2014" t="str">
        <f t="shared" si="616"/>
        <v>MOHAVE</v>
      </c>
      <c r="T2014" s="6" t="str">
        <f t="shared" si="617"/>
        <v>120-28-026B</v>
      </c>
      <c r="U2014" t="str">
        <f t="shared" si="618"/>
        <v xml:space="preserve">PO BOX 16563 </v>
      </c>
      <c r="V2014" t="str">
        <f t="shared" si="619"/>
        <v>PHOENIX</v>
      </c>
      <c r="W2014" t="str">
        <f t="shared" si="620"/>
        <v>AZ</v>
      </c>
      <c r="X2014" t="str">
        <f t="shared" si="621"/>
        <v>85011-6563</v>
      </c>
      <c r="Y2014">
        <f t="shared" si="622"/>
        <v>0</v>
      </c>
      <c r="Z2014" t="str">
        <f t="shared" si="623"/>
        <v>UNITED STATES OF AMERICA</v>
      </c>
      <c r="AA2014" t="str">
        <f t="shared" si="624"/>
        <v>LAKE HAVASU ACRES AMENDED NW4 NW4 SE4 10AC</v>
      </c>
      <c r="AB2014">
        <f t="shared" si="625"/>
        <v>10</v>
      </c>
      <c r="AC2014" t="str">
        <f t="shared" si="626"/>
        <v>MOHAVE</v>
      </c>
      <c r="AI2014">
        <f t="shared" si="613"/>
        <v>10</v>
      </c>
      <c r="AO2014" t="s">
        <v>1079</v>
      </c>
      <c r="AR2014" t="s">
        <v>1079</v>
      </c>
      <c r="AS2014" t="s">
        <v>273</v>
      </c>
      <c r="AT2014">
        <v>91</v>
      </c>
      <c r="BC2014" t="s">
        <v>1079</v>
      </c>
      <c r="BD2014" t="s">
        <v>1079</v>
      </c>
      <c r="BF2014" t="s">
        <v>343</v>
      </c>
      <c r="BH2014" t="s">
        <v>242</v>
      </c>
      <c r="BS2014" t="s">
        <v>243</v>
      </c>
      <c r="BV2014" t="s">
        <v>244</v>
      </c>
      <c r="BY2014" t="s">
        <v>245</v>
      </c>
      <c r="CD2014" t="s">
        <v>9367</v>
      </c>
      <c r="CG2014" t="s">
        <v>591</v>
      </c>
      <c r="CH2014" t="s">
        <v>591</v>
      </c>
      <c r="CI2014" t="s">
        <v>243</v>
      </c>
      <c r="CJ2014" t="str">
        <f>"85011-6563"</f>
        <v>85011-6563</v>
      </c>
      <c r="CK2014" t="s">
        <v>4319</v>
      </c>
      <c r="CL2014" t="s">
        <v>9368</v>
      </c>
      <c r="CM2014" t="s">
        <v>9369</v>
      </c>
      <c r="CN2014" t="s">
        <v>254</v>
      </c>
      <c r="CO2014" t="s">
        <v>16068</v>
      </c>
      <c r="CP2014" t="str">
        <f>"120-28-026B"</f>
        <v>120-28-026B</v>
      </c>
      <c r="CQ2014" t="str">
        <f>"12028026B"</f>
        <v>12028026B</v>
      </c>
      <c r="CR2014" t="str">
        <f>"R12028026B"</f>
        <v>R12028026B</v>
      </c>
      <c r="CS2014">
        <v>4015</v>
      </c>
      <c r="CW2014" t="s">
        <v>256</v>
      </c>
      <c r="CX2014" t="s">
        <v>424</v>
      </c>
      <c r="CY2014" t="s">
        <v>499</v>
      </c>
      <c r="CZ2014">
        <v>31</v>
      </c>
      <c r="DB2014">
        <v>34.596201245743401</v>
      </c>
      <c r="DC2014">
        <v>-114.289276794849</v>
      </c>
      <c r="DD2014" t="s">
        <v>1606</v>
      </c>
      <c r="DK2014" t="s">
        <v>1607</v>
      </c>
      <c r="DL2014" t="s">
        <v>1607</v>
      </c>
      <c r="DO2014" t="str">
        <f>""</f>
        <v/>
      </c>
      <c r="DQ2014">
        <v>0</v>
      </c>
      <c r="DR2014">
        <v>0</v>
      </c>
      <c r="DS2014">
        <v>0</v>
      </c>
      <c r="DT2014">
        <v>0</v>
      </c>
      <c r="DW2014">
        <v>0</v>
      </c>
      <c r="DX2014">
        <v>0</v>
      </c>
      <c r="DZ2014">
        <v>0</v>
      </c>
      <c r="EA2014">
        <v>0</v>
      </c>
      <c r="EB2014">
        <v>0</v>
      </c>
      <c r="EC2014">
        <v>0</v>
      </c>
      <c r="ED2014">
        <v>0</v>
      </c>
      <c r="EE2014">
        <v>0</v>
      </c>
      <c r="EF2014">
        <v>0</v>
      </c>
      <c r="EG2014">
        <v>0</v>
      </c>
      <c r="EH2014">
        <v>0</v>
      </c>
      <c r="EI2014">
        <v>0</v>
      </c>
      <c r="EL2014">
        <v>0</v>
      </c>
      <c r="EN2014">
        <v>0</v>
      </c>
      <c r="EP2014">
        <v>0</v>
      </c>
      <c r="ER2014">
        <v>0</v>
      </c>
      <c r="ET2014">
        <v>0</v>
      </c>
      <c r="EY2014">
        <v>0</v>
      </c>
      <c r="FA2014">
        <v>0</v>
      </c>
      <c r="FL2014">
        <v>0</v>
      </c>
      <c r="FQ2014" t="s">
        <v>261</v>
      </c>
      <c r="FR2014" t="s">
        <v>1088</v>
      </c>
      <c r="FS2014" t="s">
        <v>1089</v>
      </c>
      <c r="FU2014">
        <v>435600</v>
      </c>
      <c r="FV2014">
        <v>10</v>
      </c>
      <c r="FW2014">
        <v>0</v>
      </c>
      <c r="FX2014">
        <v>0</v>
      </c>
      <c r="FY2014">
        <v>0</v>
      </c>
      <c r="FZ2014">
        <v>0</v>
      </c>
      <c r="GI2014" t="s">
        <v>264</v>
      </c>
      <c r="GJ2014" t="s">
        <v>1608</v>
      </c>
      <c r="GK2014" t="s">
        <v>1609</v>
      </c>
      <c r="GL2014" s="1">
        <v>42340</v>
      </c>
      <c r="GM2014" t="s">
        <v>267</v>
      </c>
      <c r="GN2014" t="str">
        <f t="shared" si="628"/>
        <v>FALSE</v>
      </c>
      <c r="GO2014">
        <v>2022</v>
      </c>
      <c r="GQ2014">
        <v>2520</v>
      </c>
      <c r="GR2014" t="s">
        <v>246</v>
      </c>
      <c r="GS2014" t="s">
        <v>246</v>
      </c>
      <c r="GT2014" t="s">
        <v>246</v>
      </c>
      <c r="GU2014" t="s">
        <v>246</v>
      </c>
      <c r="GV2014" t="s">
        <v>246</v>
      </c>
      <c r="GW2014" t="s">
        <v>246</v>
      </c>
      <c r="GX2014" t="s">
        <v>246</v>
      </c>
      <c r="GY2014" t="s">
        <v>246</v>
      </c>
      <c r="GZ2014" t="s">
        <v>246</v>
      </c>
      <c r="HA2014" t="s">
        <v>613</v>
      </c>
      <c r="HB2014" t="s">
        <v>246</v>
      </c>
      <c r="HC2014" t="s">
        <v>246</v>
      </c>
      <c r="HD2014" t="s">
        <v>246</v>
      </c>
      <c r="HE2014" s="2">
        <v>1160</v>
      </c>
      <c r="HF2014" s="2">
        <v>0</v>
      </c>
      <c r="HG2014" s="2">
        <v>0</v>
      </c>
      <c r="HH2014">
        <v>0</v>
      </c>
      <c r="HI2014" s="2">
        <v>7734</v>
      </c>
      <c r="HJ2014" s="2">
        <v>7734</v>
      </c>
      <c r="HK2014" s="2">
        <v>0</v>
      </c>
      <c r="HL2014">
        <v>0</v>
      </c>
      <c r="HM2014" s="2">
        <v>0</v>
      </c>
      <c r="HN2014" s="2">
        <v>0</v>
      </c>
      <c r="HO2014" s="2">
        <v>0</v>
      </c>
      <c r="HP2014">
        <v>0</v>
      </c>
      <c r="HS2014" s="2">
        <v>7734</v>
      </c>
      <c r="HV2014" t="s">
        <v>1191</v>
      </c>
      <c r="HY2014" t="s">
        <v>1610</v>
      </c>
      <c r="HZ2014" t="s">
        <v>1193</v>
      </c>
      <c r="IA2014" t="s">
        <v>1194</v>
      </c>
      <c r="IF2014" t="str">
        <f>""</f>
        <v/>
      </c>
      <c r="IG2014" t="str">
        <f>""</f>
        <v/>
      </c>
      <c r="IH2014" t="str">
        <f>""</f>
        <v/>
      </c>
      <c r="IT2014" t="str">
        <f>""</f>
        <v/>
      </c>
      <c r="IY2014" t="str">
        <f>""</f>
        <v/>
      </c>
      <c r="JB2014" t="s">
        <v>271</v>
      </c>
      <c r="JD2014" t="str">
        <f>""</f>
        <v/>
      </c>
      <c r="JE2014" t="str">
        <f>""</f>
        <v/>
      </c>
      <c r="JO2014" t="str">
        <f>""</f>
        <v/>
      </c>
      <c r="JP2014" t="str">
        <f>""</f>
        <v/>
      </c>
      <c r="JQ2014" t="str">
        <f>HYPERLINK("https://web.datatree.com/?/property?propertyId=5279926")</f>
        <v>https://web.datatree.com/?/property?propertyId=5279926</v>
      </c>
    </row>
    <row r="2015" spans="1:277" x14ac:dyDescent="0.25">
      <c r="A2015">
        <v>2013</v>
      </c>
      <c r="B2015" s="15" t="s">
        <v>18833</v>
      </c>
      <c r="C2015" s="15" t="s">
        <v>18832</v>
      </c>
      <c r="D2015" s="15" t="s">
        <v>18834</v>
      </c>
      <c r="E2015" s="15" t="s">
        <v>18835</v>
      </c>
      <c r="F2015" s="15" t="s">
        <v>18836</v>
      </c>
      <c r="G2015" s="15" t="s">
        <v>243</v>
      </c>
      <c r="H2015" s="15">
        <v>85555</v>
      </c>
      <c r="I2015" s="15" t="s">
        <v>18837</v>
      </c>
      <c r="J2015" s="23" t="s">
        <v>18838</v>
      </c>
      <c r="K2015" s="15" t="s">
        <v>18839</v>
      </c>
      <c r="L2015" s="16" t="s">
        <v>18840</v>
      </c>
      <c r="M2015" s="17" t="str">
        <f t="shared" si="611"/>
        <v>6/31/2022</v>
      </c>
      <c r="N2015" s="15">
        <v>11207</v>
      </c>
      <c r="O2015" s="18">
        <f t="shared" si="614"/>
        <v>0</v>
      </c>
      <c r="P2015" s="19" t="str">
        <f t="shared" si="615"/>
        <v>$0.00</v>
      </c>
      <c r="Q2015" s="16">
        <v>44834</v>
      </c>
      <c r="R2015" s="19" t="str">
        <f t="shared" si="612"/>
        <v>09/30/22</v>
      </c>
      <c r="S2015" t="str">
        <f t="shared" si="616"/>
        <v>MOHAVE</v>
      </c>
      <c r="T2015" s="6" t="str">
        <f t="shared" si="617"/>
        <v>210-03-026</v>
      </c>
      <c r="U2015" t="str">
        <f t="shared" si="618"/>
        <v xml:space="preserve">711 E PHOENIX ST </v>
      </c>
      <c r="V2015" t="str">
        <f t="shared" si="619"/>
        <v>PAYSON</v>
      </c>
      <c r="W2015" t="str">
        <f t="shared" si="620"/>
        <v>AZ</v>
      </c>
      <c r="X2015" t="str">
        <f t="shared" si="621"/>
        <v>85541-5775</v>
      </c>
      <c r="Y2015" t="str">
        <f t="shared" si="622"/>
        <v>PETER</v>
      </c>
      <c r="Z2015" t="str">
        <f t="shared" si="623"/>
        <v>ACARA</v>
      </c>
      <c r="AA2015" t="str">
        <f t="shared" si="624"/>
        <v>RIO VISTA UNIT 2 SUBDIVISION LOTS 31 &amp; 32</v>
      </c>
      <c r="AB2015">
        <f t="shared" si="625"/>
        <v>10</v>
      </c>
      <c r="AC2015" t="str">
        <f t="shared" si="626"/>
        <v>MOHAVE</v>
      </c>
      <c r="AI2015">
        <f t="shared" si="613"/>
        <v>10</v>
      </c>
      <c r="AO2015" t="s">
        <v>16069</v>
      </c>
      <c r="AP2015" t="s">
        <v>16070</v>
      </c>
      <c r="AQ2015" t="s">
        <v>1697</v>
      </c>
      <c r="AR2015" t="s">
        <v>16071</v>
      </c>
      <c r="AS2015" t="s">
        <v>240</v>
      </c>
      <c r="AT2015">
        <v>2</v>
      </c>
      <c r="BC2015" t="s">
        <v>16072</v>
      </c>
      <c r="BD2015" t="s">
        <v>16069</v>
      </c>
      <c r="BH2015" t="s">
        <v>242</v>
      </c>
      <c r="BS2015" t="s">
        <v>243</v>
      </c>
      <c r="BV2015" t="s">
        <v>244</v>
      </c>
      <c r="BY2015" t="s">
        <v>245</v>
      </c>
      <c r="BZ2015" t="s">
        <v>396</v>
      </c>
      <c r="CA2015">
        <v>711</v>
      </c>
      <c r="CD2015" t="s">
        <v>591</v>
      </c>
      <c r="CE2015" t="s">
        <v>375</v>
      </c>
      <c r="CG2015" t="s">
        <v>3231</v>
      </c>
      <c r="CH2015" t="s">
        <v>3231</v>
      </c>
      <c r="CI2015" t="s">
        <v>243</v>
      </c>
      <c r="CJ2015" t="str">
        <f>"85541-5775"</f>
        <v>85541-5775</v>
      </c>
      <c r="CK2015" t="s">
        <v>2605</v>
      </c>
      <c r="CL2015" t="s">
        <v>16073</v>
      </c>
      <c r="CM2015" t="s">
        <v>16074</v>
      </c>
      <c r="CN2015" t="s">
        <v>254</v>
      </c>
      <c r="CO2015" t="s">
        <v>16075</v>
      </c>
      <c r="CP2015" t="str">
        <f>"210-03-026"</f>
        <v>210-03-026</v>
      </c>
      <c r="CQ2015" t="str">
        <f>"21003026"</f>
        <v>21003026</v>
      </c>
      <c r="CR2015" t="str">
        <f>"R21003026"</f>
        <v>R21003026</v>
      </c>
      <c r="CS2015">
        <v>4015</v>
      </c>
      <c r="CW2015" t="s">
        <v>256</v>
      </c>
      <c r="CX2015" t="s">
        <v>281</v>
      </c>
      <c r="CY2015" t="s">
        <v>310</v>
      </c>
      <c r="CZ2015">
        <v>4</v>
      </c>
      <c r="DB2015">
        <v>34.761169750698798</v>
      </c>
      <c r="DC2015">
        <v>-114.352788208623</v>
      </c>
      <c r="DD2015" t="s">
        <v>1682</v>
      </c>
      <c r="DK2015" t="s">
        <v>1683</v>
      </c>
      <c r="DL2015" t="s">
        <v>1683</v>
      </c>
      <c r="DO2015" t="str">
        <f>"31|32"</f>
        <v>31|32</v>
      </c>
      <c r="DQ2015">
        <v>0</v>
      </c>
      <c r="DR2015">
        <v>0</v>
      </c>
      <c r="DS2015">
        <v>0</v>
      </c>
      <c r="DT2015">
        <v>0</v>
      </c>
      <c r="DW2015">
        <v>0</v>
      </c>
      <c r="DX2015">
        <v>0</v>
      </c>
      <c r="DZ2015">
        <v>0</v>
      </c>
      <c r="EA2015">
        <v>0</v>
      </c>
      <c r="EB2015">
        <v>0</v>
      </c>
      <c r="EC2015">
        <v>0</v>
      </c>
      <c r="ED2015">
        <v>0</v>
      </c>
      <c r="EE2015">
        <v>0</v>
      </c>
      <c r="EF2015">
        <v>0</v>
      </c>
      <c r="EG2015">
        <v>0</v>
      </c>
      <c r="EH2015">
        <v>0</v>
      </c>
      <c r="EI2015">
        <v>0</v>
      </c>
      <c r="EL2015">
        <v>0</v>
      </c>
      <c r="EN2015">
        <v>0</v>
      </c>
      <c r="EP2015">
        <v>0</v>
      </c>
      <c r="ER2015">
        <v>0</v>
      </c>
      <c r="ET2015">
        <v>0</v>
      </c>
      <c r="EY2015">
        <v>0</v>
      </c>
      <c r="FA2015">
        <v>0</v>
      </c>
      <c r="FL2015">
        <v>0</v>
      </c>
      <c r="FQ2015" t="s">
        <v>336</v>
      </c>
      <c r="FR2015" t="s">
        <v>337</v>
      </c>
      <c r="FS2015" t="s">
        <v>338</v>
      </c>
      <c r="FU2015">
        <v>435600</v>
      </c>
      <c r="FV2015">
        <v>10</v>
      </c>
      <c r="FW2015">
        <v>0</v>
      </c>
      <c r="FX2015">
        <v>0</v>
      </c>
      <c r="FY2015">
        <v>0</v>
      </c>
      <c r="FZ2015">
        <v>0</v>
      </c>
      <c r="GI2015" t="s">
        <v>264</v>
      </c>
      <c r="GJ2015" t="s">
        <v>384</v>
      </c>
      <c r="GK2015" t="s">
        <v>385</v>
      </c>
      <c r="GL2015" s="1">
        <v>40135</v>
      </c>
      <c r="GM2015" t="s">
        <v>267</v>
      </c>
      <c r="GN2015" t="str">
        <f t="shared" si="628"/>
        <v>FALSE</v>
      </c>
      <c r="GO2015">
        <v>2022</v>
      </c>
      <c r="GP2015">
        <v>2020</v>
      </c>
      <c r="GQ2015">
        <v>2500</v>
      </c>
      <c r="GR2015" t="s">
        <v>246</v>
      </c>
      <c r="GS2015" t="s">
        <v>246</v>
      </c>
      <c r="GT2015" t="s">
        <v>246</v>
      </c>
      <c r="GU2015" t="s">
        <v>246</v>
      </c>
      <c r="GV2015" t="s">
        <v>246</v>
      </c>
      <c r="GW2015" t="s">
        <v>246</v>
      </c>
      <c r="GX2015" t="s">
        <v>246</v>
      </c>
      <c r="GY2015" t="s">
        <v>246</v>
      </c>
      <c r="GZ2015" t="s">
        <v>246</v>
      </c>
      <c r="HA2015" t="s">
        <v>246</v>
      </c>
      <c r="HB2015" t="s">
        <v>246</v>
      </c>
      <c r="HC2015" t="s">
        <v>246</v>
      </c>
      <c r="HD2015" t="s">
        <v>246</v>
      </c>
      <c r="HE2015" s="2">
        <v>493</v>
      </c>
      <c r="HF2015" s="2">
        <v>0</v>
      </c>
      <c r="HG2015" s="2">
        <v>0</v>
      </c>
      <c r="HH2015">
        <v>0</v>
      </c>
      <c r="HI2015" s="2">
        <v>3288</v>
      </c>
      <c r="HJ2015" s="2">
        <v>3288</v>
      </c>
      <c r="HK2015" s="2">
        <v>0</v>
      </c>
      <c r="HL2015">
        <v>0</v>
      </c>
      <c r="HM2015" s="2">
        <v>0</v>
      </c>
      <c r="HN2015" s="2">
        <v>0</v>
      </c>
      <c r="HO2015" s="2">
        <v>0</v>
      </c>
      <c r="HP2015">
        <v>0</v>
      </c>
      <c r="HQ2015" s="2">
        <v>24.84</v>
      </c>
      <c r="HS2015" s="2">
        <v>3288</v>
      </c>
      <c r="HV2015" t="s">
        <v>1191</v>
      </c>
      <c r="HY2015" t="s">
        <v>1192</v>
      </c>
      <c r="HZ2015" t="s">
        <v>1193</v>
      </c>
      <c r="IA2015" t="s">
        <v>1194</v>
      </c>
      <c r="IF2015" t="str">
        <f>""</f>
        <v/>
      </c>
      <c r="IG2015" t="str">
        <f>""</f>
        <v/>
      </c>
      <c r="IH2015" t="str">
        <f>""</f>
        <v/>
      </c>
      <c r="IT2015" t="str">
        <f>""</f>
        <v/>
      </c>
      <c r="IY2015" t="str">
        <f>""</f>
        <v/>
      </c>
      <c r="JB2015" t="s">
        <v>271</v>
      </c>
      <c r="JD2015" t="str">
        <f>""</f>
        <v/>
      </c>
      <c r="JE2015" t="str">
        <f>""</f>
        <v/>
      </c>
      <c r="JO2015" t="str">
        <f>""</f>
        <v/>
      </c>
      <c r="JP2015" t="str">
        <f>""</f>
        <v/>
      </c>
      <c r="JQ2015" t="str">
        <f>HYPERLINK("https://web.datatree.com/?/property?propertyId=5278682")</f>
        <v>https://web.datatree.com/?/property?propertyId=5278682</v>
      </c>
    </row>
    <row r="2016" spans="1:277" x14ac:dyDescent="0.25">
      <c r="A2016">
        <v>2014</v>
      </c>
      <c r="B2016" s="15" t="s">
        <v>18833</v>
      </c>
      <c r="C2016" s="15" t="s">
        <v>18832</v>
      </c>
      <c r="D2016" s="15" t="s">
        <v>18834</v>
      </c>
      <c r="E2016" s="15" t="s">
        <v>18835</v>
      </c>
      <c r="F2016" s="15" t="s">
        <v>18836</v>
      </c>
      <c r="G2016" s="15" t="s">
        <v>243</v>
      </c>
      <c r="H2016" s="15">
        <v>85555</v>
      </c>
      <c r="I2016" s="15" t="s">
        <v>18837</v>
      </c>
      <c r="J2016" s="23" t="s">
        <v>18838</v>
      </c>
      <c r="K2016" s="15" t="s">
        <v>18839</v>
      </c>
      <c r="L2016" s="16" t="s">
        <v>18840</v>
      </c>
      <c r="M2016" s="17" t="str">
        <f t="shared" si="611"/>
        <v>6/31/2022</v>
      </c>
      <c r="N2016" s="15">
        <v>11208</v>
      </c>
      <c r="O2016" s="18">
        <f t="shared" si="614"/>
        <v>0</v>
      </c>
      <c r="P2016" s="19" t="str">
        <f t="shared" si="615"/>
        <v>$0.00</v>
      </c>
      <c r="Q2016" s="16">
        <v>44834</v>
      </c>
      <c r="R2016" s="19" t="str">
        <f t="shared" si="612"/>
        <v>09/30/22</v>
      </c>
      <c r="S2016" t="str">
        <f t="shared" si="616"/>
        <v>MOHAVE</v>
      </c>
      <c r="T2016" s="6" t="str">
        <f t="shared" si="617"/>
        <v>201-06-071</v>
      </c>
      <c r="U2016" t="str">
        <f t="shared" si="618"/>
        <v xml:space="preserve">922 SUNNYSIDE AVE </v>
      </c>
      <c r="V2016" t="str">
        <f t="shared" si="619"/>
        <v>READING</v>
      </c>
      <c r="W2016" t="str">
        <f t="shared" si="620"/>
        <v>PA</v>
      </c>
      <c r="X2016" t="str">
        <f t="shared" si="621"/>
        <v>19610-2246</v>
      </c>
      <c r="Y2016" t="str">
        <f t="shared" si="622"/>
        <v>JOSEPH</v>
      </c>
      <c r="Z2016" t="str">
        <f t="shared" si="623"/>
        <v>RADO</v>
      </c>
      <c r="AA2016" t="str">
        <f t="shared" si="624"/>
        <v>ACCOLADE RANCHES LOT 71</v>
      </c>
      <c r="AB2016">
        <f t="shared" si="625"/>
        <v>10</v>
      </c>
      <c r="AC2016" t="str">
        <f t="shared" si="626"/>
        <v>MOHAVE</v>
      </c>
      <c r="AI2016">
        <f t="shared" si="613"/>
        <v>10</v>
      </c>
      <c r="AO2016" t="s">
        <v>1505</v>
      </c>
      <c r="AP2016" t="s">
        <v>853</v>
      </c>
      <c r="AQ2016" t="s">
        <v>853</v>
      </c>
      <c r="AR2016" t="s">
        <v>1506</v>
      </c>
      <c r="AS2016" t="s">
        <v>240</v>
      </c>
      <c r="AT2016">
        <v>8</v>
      </c>
      <c r="AU2016" t="s">
        <v>1507</v>
      </c>
      <c r="AV2016" t="s">
        <v>1508</v>
      </c>
      <c r="AW2016" t="s">
        <v>1508</v>
      </c>
      <c r="AX2016" t="s">
        <v>1506</v>
      </c>
      <c r="AY2016" t="s">
        <v>240</v>
      </c>
      <c r="AZ2016">
        <v>9</v>
      </c>
      <c r="BC2016" t="s">
        <v>1509</v>
      </c>
      <c r="BD2016" t="s">
        <v>1510</v>
      </c>
      <c r="BF2016" t="s">
        <v>300</v>
      </c>
      <c r="BH2016" t="s">
        <v>242</v>
      </c>
      <c r="BS2016" t="s">
        <v>243</v>
      </c>
      <c r="BV2016" t="s">
        <v>244</v>
      </c>
      <c r="BY2016" t="s">
        <v>245</v>
      </c>
      <c r="CA2016">
        <v>922</v>
      </c>
      <c r="CD2016" t="s">
        <v>1511</v>
      </c>
      <c r="CE2016" t="s">
        <v>248</v>
      </c>
      <c r="CG2016" t="s">
        <v>1512</v>
      </c>
      <c r="CH2016" t="s">
        <v>1513</v>
      </c>
      <c r="CI2016" t="s">
        <v>1514</v>
      </c>
      <c r="CJ2016" t="str">
        <f>"19610-2246"</f>
        <v>19610-2246</v>
      </c>
      <c r="CK2016" t="s">
        <v>1515</v>
      </c>
      <c r="CL2016" t="s">
        <v>1516</v>
      </c>
      <c r="CM2016" t="s">
        <v>1517</v>
      </c>
      <c r="CN2016" t="s">
        <v>254</v>
      </c>
      <c r="CO2016" t="s">
        <v>16076</v>
      </c>
      <c r="CP2016" t="str">
        <f>"201-06-071"</f>
        <v>201-06-071</v>
      </c>
      <c r="CQ2016" t="str">
        <f>"20106071"</f>
        <v>20106071</v>
      </c>
      <c r="CR2016" t="str">
        <f>"R20106071"</f>
        <v>R20106071</v>
      </c>
      <c r="CS2016">
        <v>4015</v>
      </c>
      <c r="CW2016" t="s">
        <v>256</v>
      </c>
      <c r="CX2016" t="s">
        <v>281</v>
      </c>
      <c r="CY2016" t="s">
        <v>258</v>
      </c>
      <c r="CZ2016">
        <v>31</v>
      </c>
      <c r="DB2016">
        <v>34.6906053655945</v>
      </c>
      <c r="DC2016">
        <v>-113.550172104773</v>
      </c>
      <c r="DD2016" t="s">
        <v>282</v>
      </c>
      <c r="DK2016" t="s">
        <v>950</v>
      </c>
      <c r="DL2016" t="s">
        <v>950</v>
      </c>
      <c r="DO2016" t="str">
        <f>"71"</f>
        <v>71</v>
      </c>
      <c r="DQ2016">
        <v>0</v>
      </c>
      <c r="DR2016">
        <v>0</v>
      </c>
      <c r="DS2016">
        <v>0</v>
      </c>
      <c r="DT2016">
        <v>0</v>
      </c>
      <c r="DW2016">
        <v>0</v>
      </c>
      <c r="DX2016">
        <v>0</v>
      </c>
      <c r="DZ2016">
        <v>0</v>
      </c>
      <c r="EA2016">
        <v>0</v>
      </c>
      <c r="EB2016">
        <v>0</v>
      </c>
      <c r="EC2016">
        <v>0</v>
      </c>
      <c r="ED2016">
        <v>0</v>
      </c>
      <c r="EE2016">
        <v>0</v>
      </c>
      <c r="EF2016">
        <v>0</v>
      </c>
      <c r="EG2016">
        <v>0</v>
      </c>
      <c r="EH2016">
        <v>0</v>
      </c>
      <c r="EI2016">
        <v>0</v>
      </c>
      <c r="EL2016">
        <v>0</v>
      </c>
      <c r="EN2016">
        <v>0</v>
      </c>
      <c r="EP2016">
        <v>0</v>
      </c>
      <c r="ER2016">
        <v>0</v>
      </c>
      <c r="ET2016">
        <v>0</v>
      </c>
      <c r="EY2016">
        <v>0</v>
      </c>
      <c r="FA2016">
        <v>0</v>
      </c>
      <c r="FL2016">
        <v>0</v>
      </c>
      <c r="FQ2016" t="s">
        <v>261</v>
      </c>
      <c r="FR2016" t="s">
        <v>262</v>
      </c>
      <c r="FS2016" t="s">
        <v>263</v>
      </c>
      <c r="FU2016">
        <v>435600</v>
      </c>
      <c r="FV2016">
        <v>10</v>
      </c>
      <c r="FW2016">
        <v>0</v>
      </c>
      <c r="FX2016">
        <v>0</v>
      </c>
      <c r="FY2016">
        <v>0</v>
      </c>
      <c r="FZ2016">
        <v>0</v>
      </c>
      <c r="GI2016" t="s">
        <v>264</v>
      </c>
      <c r="GJ2016" t="s">
        <v>287</v>
      </c>
      <c r="GK2016" t="s">
        <v>288</v>
      </c>
      <c r="GL2016" s="1">
        <v>40135</v>
      </c>
      <c r="GM2016" t="s">
        <v>267</v>
      </c>
      <c r="GN2016" t="str">
        <f t="shared" si="628"/>
        <v>FALSE</v>
      </c>
      <c r="GO2016">
        <v>2022</v>
      </c>
      <c r="GP2016">
        <v>2020</v>
      </c>
      <c r="GQ2016">
        <v>600</v>
      </c>
      <c r="GR2016" t="s">
        <v>246</v>
      </c>
      <c r="GS2016" t="s">
        <v>246</v>
      </c>
      <c r="GT2016" t="s">
        <v>246</v>
      </c>
      <c r="GU2016" t="s">
        <v>246</v>
      </c>
      <c r="GV2016" t="s">
        <v>246</v>
      </c>
      <c r="GW2016" t="s">
        <v>246</v>
      </c>
      <c r="GX2016" t="s">
        <v>246</v>
      </c>
      <c r="GY2016" t="s">
        <v>246</v>
      </c>
      <c r="GZ2016" t="s">
        <v>246</v>
      </c>
      <c r="HA2016" t="s">
        <v>246</v>
      </c>
      <c r="HB2016" t="s">
        <v>246</v>
      </c>
      <c r="HC2016" t="s">
        <v>246</v>
      </c>
      <c r="HD2016" t="s">
        <v>246</v>
      </c>
      <c r="HE2016" s="2">
        <v>602</v>
      </c>
      <c r="HF2016" s="2">
        <v>0</v>
      </c>
      <c r="HG2016" s="2">
        <v>0</v>
      </c>
      <c r="HH2016">
        <v>0</v>
      </c>
      <c r="HI2016" s="2">
        <v>4015</v>
      </c>
      <c r="HJ2016" s="2">
        <v>4015</v>
      </c>
      <c r="HK2016" s="2">
        <v>0</v>
      </c>
      <c r="HL2016">
        <v>0</v>
      </c>
      <c r="HM2016" s="2">
        <v>0</v>
      </c>
      <c r="HN2016" s="2">
        <v>0</v>
      </c>
      <c r="HO2016" s="2">
        <v>0</v>
      </c>
      <c r="HP2016">
        <v>0</v>
      </c>
      <c r="HQ2016" s="2">
        <v>50.64</v>
      </c>
      <c r="HS2016" s="2">
        <v>4015</v>
      </c>
      <c r="HV2016" t="s">
        <v>289</v>
      </c>
      <c r="HY2016" t="s">
        <v>290</v>
      </c>
      <c r="HZ2016" t="s">
        <v>290</v>
      </c>
      <c r="IB2016" s="1">
        <v>36122</v>
      </c>
      <c r="IC2016" s="1">
        <v>36129</v>
      </c>
      <c r="ID2016" s="2">
        <v>0</v>
      </c>
      <c r="IE2016" t="s">
        <v>319</v>
      </c>
      <c r="IF2016" t="str">
        <f>"                    "</f>
        <v xml:space="preserve">                    </v>
      </c>
      <c r="IG2016" t="str">
        <f>"3203.526"</f>
        <v>3203.526</v>
      </c>
      <c r="IH2016" t="str">
        <f>""</f>
        <v/>
      </c>
      <c r="IT2016" t="str">
        <f>""</f>
        <v/>
      </c>
      <c r="IY2016" t="str">
        <f>""</f>
        <v/>
      </c>
      <c r="JB2016" t="s">
        <v>271</v>
      </c>
      <c r="JD2016" t="str">
        <f>""</f>
        <v/>
      </c>
      <c r="JE2016" t="str">
        <f>""</f>
        <v/>
      </c>
      <c r="JO2016" t="str">
        <f>""</f>
        <v/>
      </c>
      <c r="JP2016" t="str">
        <f>""</f>
        <v/>
      </c>
      <c r="JQ2016" t="str">
        <f>HYPERLINK("https://web.datatree.com/?/property?propertyId=5278579")</f>
        <v>https://web.datatree.com/?/property?propertyId=5278579</v>
      </c>
    </row>
    <row r="2017" spans="1:277" x14ac:dyDescent="0.25">
      <c r="A2017">
        <v>2015</v>
      </c>
      <c r="B2017" s="15" t="s">
        <v>18833</v>
      </c>
      <c r="C2017" s="15" t="s">
        <v>18832</v>
      </c>
      <c r="D2017" s="15" t="s">
        <v>18834</v>
      </c>
      <c r="E2017" s="15" t="s">
        <v>18835</v>
      </c>
      <c r="F2017" s="15" t="s">
        <v>18836</v>
      </c>
      <c r="G2017" s="15" t="s">
        <v>243</v>
      </c>
      <c r="H2017" s="15">
        <v>85555</v>
      </c>
      <c r="I2017" s="15" t="s">
        <v>18837</v>
      </c>
      <c r="J2017" s="23" t="s">
        <v>18838</v>
      </c>
      <c r="K2017" s="15" t="s">
        <v>18839</v>
      </c>
      <c r="L2017" s="16" t="s">
        <v>18840</v>
      </c>
      <c r="M2017" s="17" t="str">
        <f t="shared" si="611"/>
        <v>6/31/2022</v>
      </c>
      <c r="N2017" s="15">
        <v>11209</v>
      </c>
      <c r="O2017" s="18">
        <f t="shared" si="614"/>
        <v>0</v>
      </c>
      <c r="P2017" s="19" t="str">
        <f t="shared" si="615"/>
        <v>$0.00</v>
      </c>
      <c r="Q2017" s="16">
        <v>44834</v>
      </c>
      <c r="R2017" s="19" t="str">
        <f t="shared" si="612"/>
        <v>09/30/22</v>
      </c>
      <c r="S2017" t="str">
        <f t="shared" si="616"/>
        <v>MOHAVE</v>
      </c>
      <c r="T2017" s="6" t="str">
        <f t="shared" si="617"/>
        <v>351-09-002</v>
      </c>
      <c r="U2017" t="str">
        <f t="shared" si="618"/>
        <v xml:space="preserve">1294 AUTUMN WIND WAY </v>
      </c>
      <c r="V2017" t="str">
        <f t="shared" si="619"/>
        <v>HENDERSON</v>
      </c>
      <c r="W2017" t="str">
        <f t="shared" si="620"/>
        <v>NV</v>
      </c>
      <c r="X2017" t="str">
        <f t="shared" si="621"/>
        <v>89052-3054</v>
      </c>
      <c r="Y2017">
        <f t="shared" si="622"/>
        <v>0</v>
      </c>
      <c r="Z2017" t="str">
        <f t="shared" si="623"/>
        <v>ZARAGOZA LUIS F &amp; YOLANDA 34</v>
      </c>
      <c r="AA2017" t="str">
        <f t="shared" si="624"/>
        <v>SEC 10 24 20 N2 E2 E2 W2 NE4 10AC</v>
      </c>
      <c r="AB2017">
        <f t="shared" si="625"/>
        <v>10</v>
      </c>
      <c r="AC2017" t="str">
        <f t="shared" si="626"/>
        <v>MOHAVE</v>
      </c>
      <c r="AI2017">
        <f t="shared" si="613"/>
        <v>10</v>
      </c>
      <c r="AO2017" t="s">
        <v>16077</v>
      </c>
      <c r="AR2017" t="s">
        <v>16077</v>
      </c>
      <c r="AS2017" t="s">
        <v>273</v>
      </c>
      <c r="AT2017">
        <v>2</v>
      </c>
      <c r="AU2017" t="s">
        <v>16078</v>
      </c>
      <c r="AX2017" t="s">
        <v>16078</v>
      </c>
      <c r="AY2017" t="s">
        <v>273</v>
      </c>
      <c r="AZ2017">
        <v>1</v>
      </c>
      <c r="BC2017" t="s">
        <v>16077</v>
      </c>
      <c r="BD2017" t="s">
        <v>16079</v>
      </c>
      <c r="BF2017" t="s">
        <v>300</v>
      </c>
      <c r="BH2017" t="s">
        <v>242</v>
      </c>
      <c r="BS2017" t="s">
        <v>243</v>
      </c>
      <c r="BV2017" t="s">
        <v>244</v>
      </c>
      <c r="BY2017" t="s">
        <v>245</v>
      </c>
      <c r="CA2017">
        <v>1294</v>
      </c>
      <c r="CD2017" t="s">
        <v>16080</v>
      </c>
      <c r="CE2017" t="s">
        <v>1016</v>
      </c>
      <c r="CG2017" t="s">
        <v>1909</v>
      </c>
      <c r="CH2017" t="s">
        <v>1909</v>
      </c>
      <c r="CI2017" t="s">
        <v>400</v>
      </c>
      <c r="CJ2017" t="str">
        <f>"89052-3054"</f>
        <v>89052-3054</v>
      </c>
      <c r="CK2017" t="s">
        <v>2020</v>
      </c>
      <c r="CL2017" t="s">
        <v>16081</v>
      </c>
      <c r="CM2017" t="s">
        <v>16082</v>
      </c>
      <c r="CN2017" t="s">
        <v>254</v>
      </c>
      <c r="CO2017" t="s">
        <v>16083</v>
      </c>
      <c r="CP2017" t="str">
        <f>"351-09-002"</f>
        <v>351-09-002</v>
      </c>
      <c r="CQ2017" t="str">
        <f>"35109002"</f>
        <v>35109002</v>
      </c>
      <c r="CR2017" t="str">
        <f>"R35109002"</f>
        <v>R35109002</v>
      </c>
      <c r="CS2017">
        <v>4015</v>
      </c>
      <c r="CX2017" t="s">
        <v>333</v>
      </c>
      <c r="CY2017" t="s">
        <v>310</v>
      </c>
      <c r="CZ2017">
        <v>10</v>
      </c>
      <c r="DB2017">
        <v>35.488153727267502</v>
      </c>
      <c r="DC2017">
        <v>-114.40022197500799</v>
      </c>
      <c r="DK2017" t="s">
        <v>1002</v>
      </c>
      <c r="DL2017" t="s">
        <v>1002</v>
      </c>
      <c r="DO2017" t="str">
        <f>""</f>
        <v/>
      </c>
      <c r="DQ2017">
        <v>0</v>
      </c>
      <c r="DR2017">
        <v>0</v>
      </c>
      <c r="DS2017">
        <v>0</v>
      </c>
      <c r="DT2017">
        <v>0</v>
      </c>
      <c r="DW2017">
        <v>0</v>
      </c>
      <c r="DX2017">
        <v>0</v>
      </c>
      <c r="DZ2017">
        <v>0</v>
      </c>
      <c r="EA2017">
        <v>0</v>
      </c>
      <c r="EB2017">
        <v>0</v>
      </c>
      <c r="EC2017">
        <v>0</v>
      </c>
      <c r="ED2017">
        <v>0</v>
      </c>
      <c r="EE2017">
        <v>0</v>
      </c>
      <c r="EF2017">
        <v>0</v>
      </c>
      <c r="EG2017">
        <v>0</v>
      </c>
      <c r="EH2017">
        <v>0</v>
      </c>
      <c r="EI2017">
        <v>0</v>
      </c>
      <c r="EL2017">
        <v>0</v>
      </c>
      <c r="EN2017">
        <v>0</v>
      </c>
      <c r="EP2017">
        <v>0</v>
      </c>
      <c r="ER2017">
        <v>0</v>
      </c>
      <c r="ET2017">
        <v>0</v>
      </c>
      <c r="EY2017">
        <v>0</v>
      </c>
      <c r="FA2017">
        <v>0</v>
      </c>
      <c r="FL2017">
        <v>0</v>
      </c>
      <c r="FQ2017" t="s">
        <v>261</v>
      </c>
      <c r="FR2017" t="s">
        <v>354</v>
      </c>
      <c r="FS2017" t="s">
        <v>355</v>
      </c>
      <c r="FU2017">
        <v>435600</v>
      </c>
      <c r="FV2017">
        <v>10</v>
      </c>
      <c r="FW2017">
        <v>0</v>
      </c>
      <c r="FX2017">
        <v>0</v>
      </c>
      <c r="FY2017">
        <v>0</v>
      </c>
      <c r="FZ2017">
        <v>0</v>
      </c>
      <c r="GI2017" t="s">
        <v>264</v>
      </c>
      <c r="GJ2017" t="s">
        <v>339</v>
      </c>
      <c r="GK2017" t="s">
        <v>340</v>
      </c>
      <c r="GL2017" s="1">
        <v>40135</v>
      </c>
      <c r="GM2017" t="s">
        <v>267</v>
      </c>
      <c r="GN2017" t="str">
        <f t="shared" si="628"/>
        <v>FALSE</v>
      </c>
      <c r="GO2017">
        <v>2022</v>
      </c>
      <c r="GP2017">
        <v>2020</v>
      </c>
      <c r="GQ2017">
        <v>400</v>
      </c>
      <c r="GR2017" t="s">
        <v>246</v>
      </c>
      <c r="GS2017" t="s">
        <v>246</v>
      </c>
      <c r="GT2017" t="s">
        <v>246</v>
      </c>
      <c r="GU2017" t="s">
        <v>246</v>
      </c>
      <c r="GV2017" t="s">
        <v>246</v>
      </c>
      <c r="GW2017" t="s">
        <v>246</v>
      </c>
      <c r="GX2017" t="s">
        <v>246</v>
      </c>
      <c r="GY2017" t="s">
        <v>246</v>
      </c>
      <c r="GZ2017" t="s">
        <v>246</v>
      </c>
      <c r="HA2017" t="s">
        <v>246</v>
      </c>
      <c r="HB2017" t="s">
        <v>246</v>
      </c>
      <c r="HC2017" t="s">
        <v>246</v>
      </c>
      <c r="HD2017" t="s">
        <v>246</v>
      </c>
      <c r="HE2017" s="2">
        <v>1053</v>
      </c>
      <c r="HF2017" s="2">
        <v>0</v>
      </c>
      <c r="HG2017" s="2">
        <v>0</v>
      </c>
      <c r="HH2017">
        <v>0</v>
      </c>
      <c r="HI2017" s="2">
        <v>7023</v>
      </c>
      <c r="HJ2017" s="2">
        <v>7023</v>
      </c>
      <c r="HK2017" s="2">
        <v>0</v>
      </c>
      <c r="HL2017">
        <v>0</v>
      </c>
      <c r="HM2017" s="2">
        <v>0</v>
      </c>
      <c r="HN2017" s="2">
        <v>0</v>
      </c>
      <c r="HO2017" s="2">
        <v>0</v>
      </c>
      <c r="HP2017">
        <v>0</v>
      </c>
      <c r="HQ2017" s="2">
        <v>103.7</v>
      </c>
      <c r="HS2017" s="2">
        <v>7023</v>
      </c>
      <c r="HT2017">
        <v>18</v>
      </c>
      <c r="HV2017" t="s">
        <v>315</v>
      </c>
      <c r="HY2017" t="s">
        <v>316</v>
      </c>
      <c r="HZ2017" t="s">
        <v>317</v>
      </c>
      <c r="IA2017" t="s">
        <v>318</v>
      </c>
      <c r="IB2017" s="1">
        <v>38586</v>
      </c>
      <c r="IC2017" s="1">
        <v>38654</v>
      </c>
      <c r="ID2017" s="2">
        <v>0</v>
      </c>
      <c r="IE2017" t="s">
        <v>319</v>
      </c>
      <c r="IF2017" t="str">
        <f>"                    "</f>
        <v xml:space="preserve">                    </v>
      </c>
      <c r="IG2017" t="str">
        <f>"5921.669"</f>
        <v>5921.669</v>
      </c>
      <c r="IH2017" t="str">
        <f>""</f>
        <v/>
      </c>
      <c r="II2017" s="1">
        <v>38527</v>
      </c>
      <c r="IJ2017" s="1">
        <v>38534</v>
      </c>
      <c r="IK2017" s="2">
        <v>55371</v>
      </c>
      <c r="IL2017" t="s">
        <v>566</v>
      </c>
      <c r="IM2017" t="s">
        <v>362</v>
      </c>
      <c r="IN2017" t="s">
        <v>16084</v>
      </c>
      <c r="IT2017" t="str">
        <f>"                    "</f>
        <v xml:space="preserve">                    </v>
      </c>
      <c r="IY2017" t="str">
        <f>"                    "</f>
        <v xml:space="preserve">                    </v>
      </c>
      <c r="JA2017" t="s">
        <v>759</v>
      </c>
      <c r="JB2017" t="s">
        <v>271</v>
      </c>
      <c r="JD2017" t="str">
        <f>"5695.281"</f>
        <v>5695.281</v>
      </c>
      <c r="JE2017" t="str">
        <f>""</f>
        <v/>
      </c>
      <c r="JO2017" t="str">
        <f>""</f>
        <v/>
      </c>
      <c r="JP2017" t="str">
        <f>""</f>
        <v/>
      </c>
      <c r="JQ2017" t="str">
        <f>HYPERLINK("https://web.datatree.com/?/property?propertyId=5294467")</f>
        <v>https://web.datatree.com/?/property?propertyId=5294467</v>
      </c>
    </row>
    <row r="2018" spans="1:277" x14ac:dyDescent="0.25">
      <c r="A2018">
        <v>2016</v>
      </c>
      <c r="B2018" s="15" t="s">
        <v>18833</v>
      </c>
      <c r="C2018" s="15" t="s">
        <v>18832</v>
      </c>
      <c r="D2018" s="15" t="s">
        <v>18834</v>
      </c>
      <c r="E2018" s="15" t="s">
        <v>18835</v>
      </c>
      <c r="F2018" s="15" t="s">
        <v>18836</v>
      </c>
      <c r="G2018" s="15" t="s">
        <v>243</v>
      </c>
      <c r="H2018" s="15">
        <v>85555</v>
      </c>
      <c r="I2018" s="15" t="s">
        <v>18837</v>
      </c>
      <c r="J2018" s="23" t="s">
        <v>18838</v>
      </c>
      <c r="K2018" s="15" t="s">
        <v>18839</v>
      </c>
      <c r="L2018" s="16" t="s">
        <v>18840</v>
      </c>
      <c r="M2018" s="17" t="str">
        <f t="shared" si="611"/>
        <v>6/31/2022</v>
      </c>
      <c r="N2018" s="15">
        <v>11210</v>
      </c>
      <c r="O2018" s="18">
        <f t="shared" si="614"/>
        <v>0</v>
      </c>
      <c r="P2018" s="19" t="str">
        <f t="shared" si="615"/>
        <v>$0.00</v>
      </c>
      <c r="Q2018" s="16">
        <v>44834</v>
      </c>
      <c r="R2018" s="19" t="str">
        <f t="shared" si="612"/>
        <v>09/30/22</v>
      </c>
      <c r="S2018" t="str">
        <f t="shared" si="616"/>
        <v>MOHAVE</v>
      </c>
      <c r="T2018" s="6" t="str">
        <f t="shared" si="617"/>
        <v>317-02-124</v>
      </c>
      <c r="U2018" t="str">
        <f t="shared" si="618"/>
        <v xml:space="preserve">2338 COTNER AVE </v>
      </c>
      <c r="V2018" t="str">
        <f t="shared" si="619"/>
        <v>LOS ANGELES</v>
      </c>
      <c r="W2018" t="str">
        <f t="shared" si="620"/>
        <v>CA</v>
      </c>
      <c r="X2018" t="str">
        <f t="shared" si="621"/>
        <v>90064-1804</v>
      </c>
      <c r="Y2018" t="str">
        <f t="shared" si="622"/>
        <v>GRETCHEN</v>
      </c>
      <c r="Z2018" t="str">
        <f t="shared" si="623"/>
        <v>HAWKER</v>
      </c>
      <c r="AA2018" t="str">
        <f t="shared" si="624"/>
        <v>GATEWAY ACRES TRACT 8 LOTS 114 &amp; 127</v>
      </c>
      <c r="AB2018">
        <f t="shared" si="625"/>
        <v>10</v>
      </c>
      <c r="AC2018" t="str">
        <f t="shared" si="626"/>
        <v>MOHAVE</v>
      </c>
      <c r="AI2018">
        <f t="shared" si="613"/>
        <v>10</v>
      </c>
      <c r="AO2018" t="s">
        <v>7056</v>
      </c>
      <c r="AP2018" t="s">
        <v>7057</v>
      </c>
      <c r="AQ2018" t="s">
        <v>7057</v>
      </c>
      <c r="AR2018" t="s">
        <v>7058</v>
      </c>
      <c r="AS2018" t="s">
        <v>240</v>
      </c>
      <c r="AT2018">
        <v>2</v>
      </c>
      <c r="BC2018" t="s">
        <v>7059</v>
      </c>
      <c r="BD2018" t="s">
        <v>7056</v>
      </c>
      <c r="BH2018" t="s">
        <v>242</v>
      </c>
      <c r="BS2018" t="s">
        <v>243</v>
      </c>
      <c r="BV2018" t="s">
        <v>244</v>
      </c>
      <c r="BY2018" t="s">
        <v>245</v>
      </c>
      <c r="CA2018">
        <v>2338</v>
      </c>
      <c r="CD2018" t="s">
        <v>7060</v>
      </c>
      <c r="CE2018" t="s">
        <v>248</v>
      </c>
      <c r="CG2018" t="s">
        <v>691</v>
      </c>
      <c r="CH2018" t="s">
        <v>691</v>
      </c>
      <c r="CI2018" t="s">
        <v>328</v>
      </c>
      <c r="CJ2018" t="str">
        <f>"90064-1804"</f>
        <v>90064-1804</v>
      </c>
      <c r="CK2018" t="s">
        <v>7061</v>
      </c>
      <c r="CL2018" t="s">
        <v>7062</v>
      </c>
      <c r="CM2018" t="s">
        <v>7063</v>
      </c>
      <c r="CN2018" t="s">
        <v>254</v>
      </c>
      <c r="CO2018" t="s">
        <v>16085</v>
      </c>
      <c r="CP2018" t="str">
        <f>"317-02-124"</f>
        <v>317-02-124</v>
      </c>
      <c r="CQ2018" t="str">
        <f>"31702124"</f>
        <v>31702124</v>
      </c>
      <c r="CR2018" t="str">
        <f>"R31702124"</f>
        <v>R31702124</v>
      </c>
      <c r="CS2018">
        <v>4015</v>
      </c>
      <c r="CX2018" t="s">
        <v>309</v>
      </c>
      <c r="CY2018" t="s">
        <v>310</v>
      </c>
      <c r="CZ2018">
        <v>1</v>
      </c>
      <c r="DB2018">
        <v>35.576216785764899</v>
      </c>
      <c r="DC2018">
        <v>-114.365882070494</v>
      </c>
      <c r="DD2018" t="s">
        <v>311</v>
      </c>
      <c r="DE2018">
        <v>8</v>
      </c>
      <c r="DK2018" t="s">
        <v>7065</v>
      </c>
      <c r="DL2018" t="s">
        <v>7065</v>
      </c>
      <c r="DO2018" t="str">
        <f>"114|1"</f>
        <v>114|1</v>
      </c>
      <c r="DQ2018">
        <v>0</v>
      </c>
      <c r="DR2018">
        <v>0</v>
      </c>
      <c r="DS2018">
        <v>0</v>
      </c>
      <c r="DT2018">
        <v>0</v>
      </c>
      <c r="DW2018">
        <v>0</v>
      </c>
      <c r="DX2018">
        <v>0</v>
      </c>
      <c r="DZ2018">
        <v>0</v>
      </c>
      <c r="EA2018">
        <v>0</v>
      </c>
      <c r="EB2018">
        <v>0</v>
      </c>
      <c r="EC2018">
        <v>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L2018">
        <v>0</v>
      </c>
      <c r="EN2018">
        <v>0</v>
      </c>
      <c r="EP2018">
        <v>0</v>
      </c>
      <c r="ER2018">
        <v>0</v>
      </c>
      <c r="ET2018">
        <v>0</v>
      </c>
      <c r="EY2018">
        <v>0</v>
      </c>
      <c r="FA2018">
        <v>0</v>
      </c>
      <c r="FL2018">
        <v>0</v>
      </c>
      <c r="FQ2018" t="s">
        <v>261</v>
      </c>
      <c r="FR2018" t="s">
        <v>262</v>
      </c>
      <c r="FS2018" t="s">
        <v>263</v>
      </c>
      <c r="FU2018">
        <v>435600</v>
      </c>
      <c r="FV2018">
        <v>10</v>
      </c>
      <c r="FW2018">
        <v>0</v>
      </c>
      <c r="FX2018">
        <v>0</v>
      </c>
      <c r="FY2018">
        <v>0</v>
      </c>
      <c r="FZ2018">
        <v>0</v>
      </c>
      <c r="GI2018" t="s">
        <v>264</v>
      </c>
      <c r="GJ2018" t="s">
        <v>313</v>
      </c>
      <c r="GK2018" t="s">
        <v>314</v>
      </c>
      <c r="GL2018" s="1">
        <v>40135</v>
      </c>
      <c r="GM2018" t="s">
        <v>267</v>
      </c>
      <c r="GN2018" t="str">
        <f t="shared" si="628"/>
        <v>FALSE</v>
      </c>
      <c r="GO2018">
        <v>2022</v>
      </c>
      <c r="GP2018">
        <v>2020</v>
      </c>
      <c r="GQ2018">
        <v>1110</v>
      </c>
      <c r="GR2018" t="s">
        <v>246</v>
      </c>
      <c r="GS2018" t="s">
        <v>246</v>
      </c>
      <c r="GT2018" t="s">
        <v>246</v>
      </c>
      <c r="GU2018" t="s">
        <v>246</v>
      </c>
      <c r="GV2018" t="s">
        <v>246</v>
      </c>
      <c r="GW2018" t="s">
        <v>246</v>
      </c>
      <c r="GX2018" t="s">
        <v>246</v>
      </c>
      <c r="GY2018" t="s">
        <v>246</v>
      </c>
      <c r="GZ2018" t="s">
        <v>246</v>
      </c>
      <c r="HA2018" t="s">
        <v>246</v>
      </c>
      <c r="HB2018" t="s">
        <v>246</v>
      </c>
      <c r="HC2018" t="s">
        <v>246</v>
      </c>
      <c r="HD2018" t="s">
        <v>246</v>
      </c>
      <c r="HE2018" s="2">
        <v>1076</v>
      </c>
      <c r="HF2018" s="2">
        <v>0</v>
      </c>
      <c r="HG2018" s="2">
        <v>0</v>
      </c>
      <c r="HH2018">
        <v>0</v>
      </c>
      <c r="HI2018" s="2">
        <v>7173</v>
      </c>
      <c r="HJ2018" s="2">
        <v>7173</v>
      </c>
      <c r="HK2018" s="2">
        <v>0</v>
      </c>
      <c r="HL2018">
        <v>0</v>
      </c>
      <c r="HM2018" s="2">
        <v>0</v>
      </c>
      <c r="HN2018" s="2">
        <v>0</v>
      </c>
      <c r="HO2018" s="2">
        <v>0</v>
      </c>
      <c r="HP2018">
        <v>0</v>
      </c>
      <c r="HQ2018" s="2">
        <v>159.94</v>
      </c>
      <c r="HS2018" s="2">
        <v>7173</v>
      </c>
      <c r="HV2018" t="s">
        <v>315</v>
      </c>
      <c r="HY2018" t="s">
        <v>316</v>
      </c>
      <c r="HZ2018" t="s">
        <v>317</v>
      </c>
      <c r="IA2018" t="s">
        <v>318</v>
      </c>
      <c r="IF2018" t="str">
        <f>""</f>
        <v/>
      </c>
      <c r="IG2018" t="str">
        <f>""</f>
        <v/>
      </c>
      <c r="IH2018" t="str">
        <f>""</f>
        <v/>
      </c>
      <c r="IT2018" t="str">
        <f>""</f>
        <v/>
      </c>
      <c r="IY2018" t="str">
        <f>""</f>
        <v/>
      </c>
      <c r="JB2018" t="s">
        <v>271</v>
      </c>
      <c r="JD2018" t="str">
        <f>""</f>
        <v/>
      </c>
      <c r="JE2018" t="str">
        <f>""</f>
        <v/>
      </c>
      <c r="JO2018" t="str">
        <f>""</f>
        <v/>
      </c>
      <c r="JP2018" t="str">
        <f>""</f>
        <v/>
      </c>
      <c r="JQ2018" t="str">
        <f>HYPERLINK("https://web.datatree.com/?/property?propertyId=5278305")</f>
        <v>https://web.datatree.com/?/property?propertyId=5278305</v>
      </c>
    </row>
    <row r="2019" spans="1:277" x14ac:dyDescent="0.25">
      <c r="A2019">
        <v>2017</v>
      </c>
      <c r="B2019" s="15" t="s">
        <v>18833</v>
      </c>
      <c r="C2019" s="15" t="s">
        <v>18832</v>
      </c>
      <c r="D2019" s="15" t="s">
        <v>18834</v>
      </c>
      <c r="E2019" s="15" t="s">
        <v>18835</v>
      </c>
      <c r="F2019" s="15" t="s">
        <v>18836</v>
      </c>
      <c r="G2019" s="15" t="s">
        <v>243</v>
      </c>
      <c r="H2019" s="15">
        <v>85555</v>
      </c>
      <c r="I2019" s="15" t="s">
        <v>18837</v>
      </c>
      <c r="J2019" s="23" t="s">
        <v>18838</v>
      </c>
      <c r="K2019" s="15" t="s">
        <v>18839</v>
      </c>
      <c r="L2019" s="16" t="s">
        <v>18840</v>
      </c>
      <c r="M2019" s="17" t="str">
        <f t="shared" si="611"/>
        <v>6/31/2022</v>
      </c>
      <c r="N2019" s="15">
        <v>11211</v>
      </c>
      <c r="O2019" s="18">
        <f t="shared" si="614"/>
        <v>0</v>
      </c>
      <c r="P2019" s="19" t="str">
        <f t="shared" si="615"/>
        <v>$0.00</v>
      </c>
      <c r="Q2019" s="16">
        <v>44834</v>
      </c>
      <c r="R2019" s="19" t="str">
        <f t="shared" si="612"/>
        <v>09/30/22</v>
      </c>
      <c r="S2019" t="str">
        <f t="shared" si="616"/>
        <v>MOHAVE</v>
      </c>
      <c r="T2019" s="6" t="str">
        <f t="shared" si="617"/>
        <v>317-19-034</v>
      </c>
      <c r="U2019" t="str">
        <f t="shared" si="618"/>
        <v xml:space="preserve">4125 HAWKS CV </v>
      </c>
      <c r="V2019" t="str">
        <f t="shared" si="619"/>
        <v>ANN ARBOR</v>
      </c>
      <c r="W2019" t="str">
        <f t="shared" si="620"/>
        <v>MI</v>
      </c>
      <c r="X2019" t="str">
        <f t="shared" si="621"/>
        <v>48105-9476</v>
      </c>
      <c r="Y2019" t="str">
        <f t="shared" si="622"/>
        <v>MAJID</v>
      </c>
      <c r="Z2019" t="str">
        <f t="shared" si="623"/>
        <v>NAYERI</v>
      </c>
      <c r="AA2019" t="str">
        <f t="shared" si="624"/>
        <v>GATEWAY ACRES TRACT 2 LOTS 40 &amp; 41 CONT 10 AC</v>
      </c>
      <c r="AB2019">
        <f t="shared" si="625"/>
        <v>10</v>
      </c>
      <c r="AC2019" t="str">
        <f t="shared" si="626"/>
        <v>MOHAVE</v>
      </c>
      <c r="AI2019">
        <f t="shared" si="613"/>
        <v>10</v>
      </c>
      <c r="AO2019" t="s">
        <v>825</v>
      </c>
      <c r="AP2019" t="s">
        <v>826</v>
      </c>
      <c r="AQ2019" t="s">
        <v>826</v>
      </c>
      <c r="AR2019" t="s">
        <v>827</v>
      </c>
      <c r="AS2019" t="s">
        <v>240</v>
      </c>
      <c r="AT2019">
        <v>52</v>
      </c>
      <c r="AU2019" t="s">
        <v>15767</v>
      </c>
      <c r="AX2019" t="s">
        <v>15767</v>
      </c>
      <c r="AY2019" t="s">
        <v>588</v>
      </c>
      <c r="AZ2019">
        <v>15</v>
      </c>
      <c r="BC2019" t="s">
        <v>15768</v>
      </c>
      <c r="BD2019" t="s">
        <v>15769</v>
      </c>
      <c r="BE2019" t="s">
        <v>2401</v>
      </c>
      <c r="BH2019" t="s">
        <v>242</v>
      </c>
      <c r="BS2019" t="s">
        <v>243</v>
      </c>
      <c r="BV2019" t="s">
        <v>244</v>
      </c>
      <c r="BY2019" t="s">
        <v>245</v>
      </c>
      <c r="CA2019">
        <v>4125</v>
      </c>
      <c r="CD2019" t="s">
        <v>830</v>
      </c>
      <c r="CE2019" t="s">
        <v>831</v>
      </c>
      <c r="CG2019" t="s">
        <v>832</v>
      </c>
      <c r="CI2019" t="s">
        <v>493</v>
      </c>
      <c r="CJ2019" t="str">
        <f>"48105-9476"</f>
        <v>48105-9476</v>
      </c>
      <c r="CK2019" t="s">
        <v>833</v>
      </c>
      <c r="CL2019" t="s">
        <v>834</v>
      </c>
      <c r="CM2019" t="s">
        <v>835</v>
      </c>
      <c r="CN2019" t="s">
        <v>254</v>
      </c>
      <c r="CO2019" t="s">
        <v>9691</v>
      </c>
      <c r="CP2019" t="str">
        <f>"317-19-034"</f>
        <v>317-19-034</v>
      </c>
      <c r="CQ2019" t="str">
        <f>"31719034"</f>
        <v>31719034</v>
      </c>
      <c r="CR2019" t="str">
        <f>"R31719034"</f>
        <v>R31719034</v>
      </c>
      <c r="CS2019">
        <v>4015</v>
      </c>
      <c r="CX2019" t="s">
        <v>309</v>
      </c>
      <c r="CY2019" t="s">
        <v>310</v>
      </c>
      <c r="CZ2019">
        <v>33</v>
      </c>
      <c r="DB2019">
        <v>35.512755175004301</v>
      </c>
      <c r="DC2019">
        <v>-114.432462989763</v>
      </c>
      <c r="DD2019" t="s">
        <v>584</v>
      </c>
      <c r="DE2019">
        <v>2</v>
      </c>
      <c r="DK2019" t="s">
        <v>8075</v>
      </c>
      <c r="DL2019" t="s">
        <v>8075</v>
      </c>
      <c r="DO2019" t="str">
        <f>"40|41"</f>
        <v>40|41</v>
      </c>
      <c r="DQ2019">
        <v>0</v>
      </c>
      <c r="DR2019">
        <v>0</v>
      </c>
      <c r="DS2019">
        <v>0</v>
      </c>
      <c r="DT2019">
        <v>0</v>
      </c>
      <c r="DW2019">
        <v>0</v>
      </c>
      <c r="DX2019">
        <v>0</v>
      </c>
      <c r="DZ2019">
        <v>0</v>
      </c>
      <c r="EA2019">
        <v>0</v>
      </c>
      <c r="EB2019">
        <v>0</v>
      </c>
      <c r="EC2019">
        <v>0</v>
      </c>
      <c r="ED2019">
        <v>0</v>
      </c>
      <c r="EE2019">
        <v>0</v>
      </c>
      <c r="EF2019">
        <v>0</v>
      </c>
      <c r="EG2019">
        <v>0</v>
      </c>
      <c r="EH2019">
        <v>0</v>
      </c>
      <c r="EI2019">
        <v>0</v>
      </c>
      <c r="EL2019">
        <v>0</v>
      </c>
      <c r="EN2019">
        <v>0</v>
      </c>
      <c r="EP2019">
        <v>0</v>
      </c>
      <c r="ER2019">
        <v>0</v>
      </c>
      <c r="ET2019">
        <v>0</v>
      </c>
      <c r="EY2019">
        <v>0</v>
      </c>
      <c r="FA2019">
        <v>0</v>
      </c>
      <c r="FL2019">
        <v>0</v>
      </c>
      <c r="FQ2019" t="s">
        <v>261</v>
      </c>
      <c r="FR2019" t="s">
        <v>262</v>
      </c>
      <c r="FS2019" t="s">
        <v>263</v>
      </c>
      <c r="FU2019">
        <v>435600</v>
      </c>
      <c r="FV2019">
        <v>10</v>
      </c>
      <c r="FW2019">
        <v>0</v>
      </c>
      <c r="FX2019">
        <v>0</v>
      </c>
      <c r="FY2019">
        <v>0</v>
      </c>
      <c r="FZ2019">
        <v>0</v>
      </c>
      <c r="GI2019" t="s">
        <v>264</v>
      </c>
      <c r="GJ2019" t="s">
        <v>538</v>
      </c>
      <c r="GK2019" t="s">
        <v>539</v>
      </c>
      <c r="GL2019" s="1">
        <v>40135</v>
      </c>
      <c r="GM2019" t="s">
        <v>267</v>
      </c>
      <c r="GN2019" t="str">
        <f t="shared" si="628"/>
        <v>FALSE</v>
      </c>
      <c r="GO2019">
        <v>2022</v>
      </c>
      <c r="GP2019">
        <v>2020</v>
      </c>
      <c r="GQ2019">
        <v>400</v>
      </c>
      <c r="GR2019" t="s">
        <v>246</v>
      </c>
      <c r="GS2019" t="s">
        <v>246</v>
      </c>
      <c r="GT2019" t="s">
        <v>246</v>
      </c>
      <c r="GU2019" t="s">
        <v>246</v>
      </c>
      <c r="GV2019" t="s">
        <v>246</v>
      </c>
      <c r="GW2019" t="s">
        <v>246</v>
      </c>
      <c r="GX2019" t="s">
        <v>246</v>
      </c>
      <c r="GY2019" t="s">
        <v>246</v>
      </c>
      <c r="GZ2019" t="s">
        <v>246</v>
      </c>
      <c r="HA2019" t="s">
        <v>246</v>
      </c>
      <c r="HB2019" t="s">
        <v>246</v>
      </c>
      <c r="HC2019" t="s">
        <v>246</v>
      </c>
      <c r="HD2019" t="s">
        <v>246</v>
      </c>
      <c r="HE2019" s="2">
        <v>1476</v>
      </c>
      <c r="HF2019" s="2">
        <v>0</v>
      </c>
      <c r="HG2019" s="2">
        <v>0</v>
      </c>
      <c r="HH2019">
        <v>0</v>
      </c>
      <c r="HI2019" s="2">
        <v>9842</v>
      </c>
      <c r="HJ2019" s="2">
        <v>9842</v>
      </c>
      <c r="HK2019" s="2">
        <v>0</v>
      </c>
      <c r="HL2019">
        <v>0</v>
      </c>
      <c r="HM2019" s="2">
        <v>0</v>
      </c>
      <c r="HN2019" s="2">
        <v>0</v>
      </c>
      <c r="HO2019" s="2">
        <v>0</v>
      </c>
      <c r="HP2019">
        <v>0</v>
      </c>
      <c r="HQ2019" s="2">
        <v>107.42</v>
      </c>
      <c r="HS2019" s="2">
        <v>9842</v>
      </c>
      <c r="HV2019" t="s">
        <v>315</v>
      </c>
      <c r="HY2019" t="s">
        <v>316</v>
      </c>
      <c r="HZ2019" t="s">
        <v>317</v>
      </c>
      <c r="IA2019" t="s">
        <v>318</v>
      </c>
      <c r="IF2019" t="str">
        <f>""</f>
        <v/>
      </c>
      <c r="IG2019" t="str">
        <f>""</f>
        <v/>
      </c>
      <c r="IH2019" t="str">
        <f>""</f>
        <v/>
      </c>
      <c r="II2019" s="1">
        <v>44140</v>
      </c>
      <c r="IJ2019" s="1">
        <v>44147</v>
      </c>
      <c r="IK2019" s="2">
        <v>30000</v>
      </c>
      <c r="IM2019" t="s">
        <v>656</v>
      </c>
      <c r="IN2019" t="s">
        <v>15771</v>
      </c>
      <c r="IT2019" t="str">
        <f>""</f>
        <v/>
      </c>
      <c r="IY2019" t="str">
        <f>""</f>
        <v/>
      </c>
      <c r="JA2019" t="s">
        <v>1060</v>
      </c>
      <c r="JB2019" t="s">
        <v>271</v>
      </c>
      <c r="JD2019" t="str">
        <f>"2020.66576"</f>
        <v>2020.66576</v>
      </c>
      <c r="JE2019" t="str">
        <f>""</f>
        <v/>
      </c>
      <c r="JO2019" t="str">
        <f>""</f>
        <v/>
      </c>
      <c r="JP2019" t="str">
        <f>""</f>
        <v/>
      </c>
      <c r="JQ2019" t="str">
        <f>HYPERLINK("https://web.datatree.com/?/property?propertyId=5277966")</f>
        <v>https://web.datatree.com/?/property?propertyId=5277966</v>
      </c>
    </row>
    <row r="2020" spans="1:277" x14ac:dyDescent="0.25">
      <c r="A2020">
        <v>2018</v>
      </c>
      <c r="B2020" s="15" t="s">
        <v>18833</v>
      </c>
      <c r="C2020" s="15" t="s">
        <v>18832</v>
      </c>
      <c r="D2020" s="15" t="s">
        <v>18834</v>
      </c>
      <c r="E2020" s="15" t="s">
        <v>18835</v>
      </c>
      <c r="F2020" s="15" t="s">
        <v>18836</v>
      </c>
      <c r="G2020" s="15" t="s">
        <v>243</v>
      </c>
      <c r="H2020" s="15">
        <v>85555</v>
      </c>
      <c r="I2020" s="15" t="s">
        <v>18837</v>
      </c>
      <c r="J2020" s="23" t="s">
        <v>18838</v>
      </c>
      <c r="K2020" s="15" t="s">
        <v>18839</v>
      </c>
      <c r="L2020" s="16" t="s">
        <v>18840</v>
      </c>
      <c r="M2020" s="17" t="str">
        <f t="shared" si="611"/>
        <v>6/31/2022</v>
      </c>
      <c r="N2020" s="15">
        <v>11212</v>
      </c>
      <c r="O2020" s="18">
        <f t="shared" si="614"/>
        <v>0</v>
      </c>
      <c r="P2020" s="19" t="str">
        <f t="shared" si="615"/>
        <v>$0.00</v>
      </c>
      <c r="Q2020" s="16">
        <v>44834</v>
      </c>
      <c r="R2020" s="19" t="str">
        <f t="shared" si="612"/>
        <v>09/30/22</v>
      </c>
      <c r="S2020" t="str">
        <f t="shared" si="616"/>
        <v>MOHAVE</v>
      </c>
      <c r="T2020" s="6" t="str">
        <f t="shared" si="617"/>
        <v>102-39-007</v>
      </c>
      <c r="U2020" t="str">
        <f t="shared" si="618"/>
        <v xml:space="preserve">1751 DAWN CIR </v>
      </c>
      <c r="V2020" t="str">
        <f t="shared" si="619"/>
        <v>SIMI VALLEY</v>
      </c>
      <c r="W2020" t="str">
        <f t="shared" si="620"/>
        <v>CA</v>
      </c>
      <c r="X2020" t="str">
        <f t="shared" si="621"/>
        <v>93063-4105</v>
      </c>
      <c r="Y2020" t="str">
        <f t="shared" si="622"/>
        <v>RONALD</v>
      </c>
      <c r="Z2020" t="str">
        <f t="shared" si="623"/>
        <v>ANDREWS</v>
      </c>
      <c r="AA2020" t="str">
        <f t="shared" si="624"/>
        <v>SANDY RIVER RANCHEROS LOT 71 CONT 10 ACRES</v>
      </c>
      <c r="AB2020">
        <f t="shared" si="625"/>
        <v>10</v>
      </c>
      <c r="AC2020" t="str">
        <f t="shared" si="626"/>
        <v>MOHAVE</v>
      </c>
      <c r="AI2020">
        <f t="shared" si="613"/>
        <v>10</v>
      </c>
      <c r="AO2020" t="s">
        <v>8033</v>
      </c>
      <c r="AP2020" t="s">
        <v>4948</v>
      </c>
      <c r="AQ2020" t="s">
        <v>2126</v>
      </c>
      <c r="AR2020" t="s">
        <v>8034</v>
      </c>
      <c r="AS2020" t="s">
        <v>240</v>
      </c>
      <c r="AT2020">
        <v>6</v>
      </c>
      <c r="BC2020" t="s">
        <v>8035</v>
      </c>
      <c r="BD2020" t="s">
        <v>8033</v>
      </c>
      <c r="BH2020" t="s">
        <v>242</v>
      </c>
      <c r="BS2020" t="s">
        <v>243</v>
      </c>
      <c r="BV2020" t="s">
        <v>244</v>
      </c>
      <c r="BY2020" t="s">
        <v>245</v>
      </c>
      <c r="CA2020">
        <v>1751</v>
      </c>
      <c r="CD2020" t="s">
        <v>8036</v>
      </c>
      <c r="CE2020" t="s">
        <v>1908</v>
      </c>
      <c r="CG2020" t="s">
        <v>6076</v>
      </c>
      <c r="CH2020" t="s">
        <v>6076</v>
      </c>
      <c r="CI2020" t="s">
        <v>328</v>
      </c>
      <c r="CJ2020" t="str">
        <f>"93063-4105"</f>
        <v>93063-4105</v>
      </c>
      <c r="CK2020" t="s">
        <v>494</v>
      </c>
      <c r="CL2020" t="s">
        <v>8037</v>
      </c>
      <c r="CM2020" t="s">
        <v>8038</v>
      </c>
      <c r="CN2020" t="s">
        <v>254</v>
      </c>
      <c r="CO2020" t="s">
        <v>16086</v>
      </c>
      <c r="CP2020" t="str">
        <f>"102-39-007"</f>
        <v>102-39-007</v>
      </c>
      <c r="CQ2020" t="str">
        <f>"10239007"</f>
        <v>10239007</v>
      </c>
      <c r="CR2020" t="str">
        <f>"R10239007"</f>
        <v>R10239007</v>
      </c>
      <c r="CS2020">
        <v>4015</v>
      </c>
      <c r="CW2020" t="s">
        <v>256</v>
      </c>
      <c r="CX2020" t="s">
        <v>424</v>
      </c>
      <c r="CY2020" t="s">
        <v>258</v>
      </c>
      <c r="CZ2020">
        <v>35</v>
      </c>
      <c r="DB2020">
        <v>34.603520993090299</v>
      </c>
      <c r="DC2020">
        <v>-113.479944674988</v>
      </c>
      <c r="DD2020" t="s">
        <v>994</v>
      </c>
      <c r="DK2020" t="s">
        <v>995</v>
      </c>
      <c r="DL2020" t="s">
        <v>995</v>
      </c>
      <c r="DO2020" t="str">
        <f>"71"</f>
        <v>71</v>
      </c>
      <c r="DQ2020">
        <v>0</v>
      </c>
      <c r="DR2020">
        <v>0</v>
      </c>
      <c r="DS2020">
        <v>0</v>
      </c>
      <c r="DT2020">
        <v>0</v>
      </c>
      <c r="DW2020">
        <v>0</v>
      </c>
      <c r="DX2020">
        <v>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L2020">
        <v>0</v>
      </c>
      <c r="EN2020">
        <v>0</v>
      </c>
      <c r="EP2020">
        <v>0</v>
      </c>
      <c r="ER2020">
        <v>0</v>
      </c>
      <c r="ET2020">
        <v>0</v>
      </c>
      <c r="EY2020">
        <v>0</v>
      </c>
      <c r="FA2020">
        <v>0</v>
      </c>
      <c r="FL2020">
        <v>0</v>
      </c>
      <c r="FQ2020" t="s">
        <v>261</v>
      </c>
      <c r="FR2020" t="s">
        <v>262</v>
      </c>
      <c r="FS2020" t="s">
        <v>263</v>
      </c>
      <c r="FU2020">
        <v>435600</v>
      </c>
      <c r="FV2020">
        <v>10</v>
      </c>
      <c r="FW2020">
        <v>0</v>
      </c>
      <c r="FX2020">
        <v>0</v>
      </c>
      <c r="FY2020">
        <v>0</v>
      </c>
      <c r="FZ2020">
        <v>0</v>
      </c>
      <c r="GI2020" t="s">
        <v>264</v>
      </c>
      <c r="GJ2020" t="s">
        <v>427</v>
      </c>
      <c r="GK2020" t="s">
        <v>428</v>
      </c>
      <c r="GL2020" s="1">
        <v>40135</v>
      </c>
      <c r="GM2020" t="s">
        <v>267</v>
      </c>
      <c r="GN2020" t="str">
        <f t="shared" si="628"/>
        <v>FALSE</v>
      </c>
      <c r="GO2020">
        <v>2022</v>
      </c>
      <c r="GP2020">
        <v>2020</v>
      </c>
      <c r="GQ2020">
        <v>600</v>
      </c>
      <c r="GR2020" t="s">
        <v>246</v>
      </c>
      <c r="GS2020" t="s">
        <v>246</v>
      </c>
      <c r="GT2020" t="s">
        <v>246</v>
      </c>
      <c r="GU2020" t="s">
        <v>246</v>
      </c>
      <c r="GV2020" t="s">
        <v>246</v>
      </c>
      <c r="GW2020" t="s">
        <v>246</v>
      </c>
      <c r="GX2020" t="s">
        <v>246</v>
      </c>
      <c r="GY2020" t="s">
        <v>246</v>
      </c>
      <c r="GZ2020" t="s">
        <v>246</v>
      </c>
      <c r="HA2020" t="s">
        <v>246</v>
      </c>
      <c r="HB2020" t="s">
        <v>246</v>
      </c>
      <c r="HC2020" t="s">
        <v>246</v>
      </c>
      <c r="HD2020" t="s">
        <v>246</v>
      </c>
      <c r="HE2020" s="2">
        <v>509</v>
      </c>
      <c r="HF2020" s="2">
        <v>0</v>
      </c>
      <c r="HG2020" s="2">
        <v>0</v>
      </c>
      <c r="HH2020">
        <v>0</v>
      </c>
      <c r="HI2020" s="2">
        <v>3391</v>
      </c>
      <c r="HJ2020" s="2">
        <v>3391</v>
      </c>
      <c r="HK2020" s="2">
        <v>0</v>
      </c>
      <c r="HL2020">
        <v>0</v>
      </c>
      <c r="HM2020" s="2">
        <v>0</v>
      </c>
      <c r="HN2020" s="2">
        <v>0</v>
      </c>
      <c r="HO2020" s="2">
        <v>0</v>
      </c>
      <c r="HP2020">
        <v>0</v>
      </c>
      <c r="HQ2020" s="2">
        <v>31.56</v>
      </c>
      <c r="HS2020" s="2">
        <v>3391</v>
      </c>
      <c r="HV2020" t="s">
        <v>289</v>
      </c>
      <c r="HY2020" t="s">
        <v>290</v>
      </c>
      <c r="HZ2020" t="s">
        <v>290</v>
      </c>
      <c r="IF2020" t="str">
        <f>""</f>
        <v/>
      </c>
      <c r="IG2020" t="str">
        <f>""</f>
        <v/>
      </c>
      <c r="IH2020" t="str">
        <f>""</f>
        <v/>
      </c>
      <c r="IT2020" t="str">
        <f>""</f>
        <v/>
      </c>
      <c r="IY2020" t="str">
        <f>""</f>
        <v/>
      </c>
      <c r="JB2020" t="s">
        <v>271</v>
      </c>
      <c r="JD2020" t="str">
        <f>""</f>
        <v/>
      </c>
      <c r="JE2020" t="str">
        <f>""</f>
        <v/>
      </c>
      <c r="JO2020" t="str">
        <f>""</f>
        <v/>
      </c>
      <c r="JP2020" t="str">
        <f>""</f>
        <v/>
      </c>
      <c r="JQ2020" t="str">
        <f>HYPERLINK("https://web.datatree.com/?/property?propertyId=5277952")</f>
        <v>https://web.datatree.com/?/property?propertyId=5277952</v>
      </c>
    </row>
    <row r="2021" spans="1:277" x14ac:dyDescent="0.25">
      <c r="A2021">
        <v>2019</v>
      </c>
      <c r="B2021" s="15" t="s">
        <v>18833</v>
      </c>
      <c r="C2021" s="15" t="s">
        <v>18832</v>
      </c>
      <c r="D2021" s="15" t="s">
        <v>18834</v>
      </c>
      <c r="E2021" s="15" t="s">
        <v>18835</v>
      </c>
      <c r="F2021" s="15" t="s">
        <v>18836</v>
      </c>
      <c r="G2021" s="15" t="s">
        <v>243</v>
      </c>
      <c r="H2021" s="15">
        <v>85555</v>
      </c>
      <c r="I2021" s="15" t="s">
        <v>18837</v>
      </c>
      <c r="J2021" s="23" t="s">
        <v>18838</v>
      </c>
      <c r="K2021" s="15" t="s">
        <v>18839</v>
      </c>
      <c r="L2021" s="16" t="s">
        <v>18840</v>
      </c>
      <c r="M2021" s="17" t="str">
        <f t="shared" si="611"/>
        <v>6/31/2022</v>
      </c>
      <c r="N2021" s="15">
        <v>11213</v>
      </c>
      <c r="O2021" s="18">
        <f t="shared" si="614"/>
        <v>0</v>
      </c>
      <c r="P2021" s="19" t="str">
        <f t="shared" si="615"/>
        <v>$0.00</v>
      </c>
      <c r="Q2021" s="16">
        <v>44834</v>
      </c>
      <c r="R2021" s="19" t="str">
        <f t="shared" si="612"/>
        <v>09/30/22</v>
      </c>
      <c r="S2021" t="str">
        <f t="shared" si="616"/>
        <v>MOHAVE</v>
      </c>
      <c r="T2021" s="6" t="str">
        <f t="shared" si="617"/>
        <v>207-08-030</v>
      </c>
      <c r="U2021" t="str">
        <f t="shared" si="618"/>
        <v xml:space="preserve">1221 CHALK MAPLE DR </v>
      </c>
      <c r="V2021" t="str">
        <f t="shared" si="619"/>
        <v>CARY</v>
      </c>
      <c r="W2021" t="str">
        <f t="shared" si="620"/>
        <v>NC</v>
      </c>
      <c r="X2021" t="str">
        <f t="shared" si="621"/>
        <v>27519-7416</v>
      </c>
      <c r="Y2021" t="str">
        <f t="shared" si="622"/>
        <v>QING</v>
      </c>
      <c r="Z2021" t="str">
        <f t="shared" si="623"/>
        <v>WINKLEMAN</v>
      </c>
      <c r="AA2021" t="str">
        <f t="shared" si="624"/>
        <v>N2 NW4 SE4 NW4 &amp; S2 NW4 SE4 NW4 TOGETHER WITH EXCEPT THE W 30' FO R RD ESMT (104/306 DEEDS) CONT 10 ACRES</v>
      </c>
      <c r="AB2021">
        <f t="shared" si="625"/>
        <v>10</v>
      </c>
      <c r="AC2021" t="str">
        <f t="shared" si="626"/>
        <v>MOHAVE</v>
      </c>
      <c r="AI2021">
        <f t="shared" si="613"/>
        <v>10</v>
      </c>
      <c r="AO2021" t="s">
        <v>8677</v>
      </c>
      <c r="AP2021" t="s">
        <v>8678</v>
      </c>
      <c r="AQ2021" t="s">
        <v>8678</v>
      </c>
      <c r="AR2021" t="s">
        <v>8679</v>
      </c>
      <c r="AS2021" t="s">
        <v>240</v>
      </c>
      <c r="AT2021">
        <v>23</v>
      </c>
      <c r="BC2021" t="s">
        <v>8680</v>
      </c>
      <c r="BD2021" t="s">
        <v>8677</v>
      </c>
      <c r="BH2021" t="s">
        <v>242</v>
      </c>
      <c r="BS2021" t="s">
        <v>243</v>
      </c>
      <c r="BV2021" t="s">
        <v>244</v>
      </c>
      <c r="BY2021" t="s">
        <v>245</v>
      </c>
      <c r="CA2021">
        <v>1221</v>
      </c>
      <c r="CD2021" t="s">
        <v>8681</v>
      </c>
      <c r="CE2021" t="s">
        <v>302</v>
      </c>
      <c r="CG2021" t="s">
        <v>7633</v>
      </c>
      <c r="CH2021" t="s">
        <v>7633</v>
      </c>
      <c r="CI2021" t="s">
        <v>2163</v>
      </c>
      <c r="CJ2021" t="str">
        <f>"27519-7416"</f>
        <v>27519-7416</v>
      </c>
      <c r="CK2021" t="s">
        <v>8682</v>
      </c>
      <c r="CL2021" t="s">
        <v>8683</v>
      </c>
      <c r="CM2021" t="s">
        <v>8684</v>
      </c>
      <c r="CN2021" t="s">
        <v>254</v>
      </c>
      <c r="CO2021" t="s">
        <v>16087</v>
      </c>
      <c r="CP2021" t="str">
        <f>"207-08-030"</f>
        <v>207-08-030</v>
      </c>
      <c r="CQ2021" t="str">
        <f>"20708030"</f>
        <v>20708030</v>
      </c>
      <c r="CR2021" t="str">
        <f>"R20708030"</f>
        <v>R20708030</v>
      </c>
      <c r="CS2021">
        <v>4015</v>
      </c>
      <c r="CW2021" t="s">
        <v>256</v>
      </c>
      <c r="CX2021" t="s">
        <v>281</v>
      </c>
      <c r="CY2021" t="s">
        <v>499</v>
      </c>
      <c r="CZ2021">
        <v>7</v>
      </c>
      <c r="DB2021">
        <v>34.744898006896399</v>
      </c>
      <c r="DC2021">
        <v>-114.29386281263599</v>
      </c>
      <c r="DK2021" t="s">
        <v>1876</v>
      </c>
      <c r="DL2021" t="s">
        <v>1876</v>
      </c>
      <c r="DO2021" t="str">
        <f>""</f>
        <v/>
      </c>
      <c r="DQ2021">
        <v>0</v>
      </c>
      <c r="DR2021">
        <v>0</v>
      </c>
      <c r="DS2021">
        <v>0</v>
      </c>
      <c r="DT2021">
        <v>0</v>
      </c>
      <c r="DW2021">
        <v>0</v>
      </c>
      <c r="DX2021">
        <v>0</v>
      </c>
      <c r="DZ2021">
        <v>0</v>
      </c>
      <c r="EA2021">
        <v>0</v>
      </c>
      <c r="EB2021">
        <v>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0</v>
      </c>
      <c r="EL2021">
        <v>0</v>
      </c>
      <c r="EN2021">
        <v>0</v>
      </c>
      <c r="EP2021">
        <v>0</v>
      </c>
      <c r="ER2021">
        <v>0</v>
      </c>
      <c r="ET2021">
        <v>0</v>
      </c>
      <c r="EY2021">
        <v>0</v>
      </c>
      <c r="FA2021">
        <v>0</v>
      </c>
      <c r="FL2021">
        <v>0</v>
      </c>
      <c r="FQ2021" t="s">
        <v>336</v>
      </c>
      <c r="FR2021" t="s">
        <v>405</v>
      </c>
      <c r="FS2021" t="s">
        <v>406</v>
      </c>
      <c r="FU2021">
        <v>435600</v>
      </c>
      <c r="FV2021">
        <v>10</v>
      </c>
      <c r="FW2021">
        <v>0</v>
      </c>
      <c r="FX2021">
        <v>0</v>
      </c>
      <c r="FY2021">
        <v>0</v>
      </c>
      <c r="FZ2021">
        <v>0</v>
      </c>
      <c r="GI2021" t="s">
        <v>264</v>
      </c>
      <c r="GJ2021" t="s">
        <v>1531</v>
      </c>
      <c r="GK2021" t="s">
        <v>1532</v>
      </c>
      <c r="GL2021" s="1">
        <v>40135</v>
      </c>
      <c r="GM2021" t="s">
        <v>267</v>
      </c>
      <c r="GN2021" t="str">
        <f t="shared" si="628"/>
        <v>FALSE</v>
      </c>
      <c r="GO2021">
        <v>2022</v>
      </c>
      <c r="GP2021">
        <v>2020</v>
      </c>
      <c r="GQ2021">
        <v>1290</v>
      </c>
      <c r="GR2021" t="s">
        <v>246</v>
      </c>
      <c r="GS2021" t="s">
        <v>246</v>
      </c>
      <c r="GT2021" t="s">
        <v>246</v>
      </c>
      <c r="GU2021" t="s">
        <v>246</v>
      </c>
      <c r="GV2021" t="s">
        <v>246</v>
      </c>
      <c r="GW2021" t="s">
        <v>246</v>
      </c>
      <c r="GX2021" t="s">
        <v>246</v>
      </c>
      <c r="GY2021" t="s">
        <v>246</v>
      </c>
      <c r="GZ2021" t="s">
        <v>246</v>
      </c>
      <c r="HA2021" t="s">
        <v>246</v>
      </c>
      <c r="HB2021" t="s">
        <v>246</v>
      </c>
      <c r="HC2021" t="s">
        <v>246</v>
      </c>
      <c r="HD2021" t="s">
        <v>246</v>
      </c>
      <c r="HE2021" s="2">
        <v>493</v>
      </c>
      <c r="HF2021" s="2">
        <v>0</v>
      </c>
      <c r="HG2021" s="2">
        <v>0</v>
      </c>
      <c r="HH2021">
        <v>0</v>
      </c>
      <c r="HI2021" s="2">
        <v>3288</v>
      </c>
      <c r="HJ2021" s="2">
        <v>3288</v>
      </c>
      <c r="HK2021" s="2">
        <v>0</v>
      </c>
      <c r="HL2021">
        <v>0</v>
      </c>
      <c r="HM2021" s="2">
        <v>0</v>
      </c>
      <c r="HN2021" s="2">
        <v>0</v>
      </c>
      <c r="HO2021" s="2">
        <v>0</v>
      </c>
      <c r="HP2021">
        <v>0</v>
      </c>
      <c r="HQ2021" s="2">
        <v>36.020000000000003</v>
      </c>
      <c r="HS2021" s="2">
        <v>3288</v>
      </c>
      <c r="HV2021" t="s">
        <v>386</v>
      </c>
      <c r="HW2021" t="s">
        <v>387</v>
      </c>
      <c r="HY2021" t="s">
        <v>388</v>
      </c>
      <c r="HZ2021" t="s">
        <v>388</v>
      </c>
      <c r="IA2021" t="s">
        <v>389</v>
      </c>
      <c r="IB2021" s="1">
        <v>41232</v>
      </c>
      <c r="IC2021" s="1">
        <v>41261</v>
      </c>
      <c r="IE2021" t="s">
        <v>4893</v>
      </c>
      <c r="IF2021" t="str">
        <f>""</f>
        <v/>
      </c>
      <c r="IG2021" t="str">
        <f>"2012.65519"</f>
        <v>2012.65519</v>
      </c>
      <c r="IH2021" t="str">
        <f>""</f>
        <v/>
      </c>
      <c r="II2021" s="1">
        <v>38425</v>
      </c>
      <c r="IJ2021" s="1">
        <v>38441</v>
      </c>
      <c r="IK2021" s="2">
        <v>10000</v>
      </c>
      <c r="IL2021" t="s">
        <v>566</v>
      </c>
      <c r="IM2021" t="s">
        <v>567</v>
      </c>
      <c r="IN2021" t="s">
        <v>16088</v>
      </c>
      <c r="IT2021" t="str">
        <f>"                    "</f>
        <v xml:space="preserve">                    </v>
      </c>
      <c r="IY2021" t="str">
        <f>"                    "</f>
        <v xml:space="preserve">                    </v>
      </c>
      <c r="JA2021" t="s">
        <v>1116</v>
      </c>
      <c r="JB2021" t="s">
        <v>271</v>
      </c>
      <c r="JD2021" t="str">
        <f>"5512.743"</f>
        <v>5512.743</v>
      </c>
      <c r="JE2021" t="str">
        <f>""</f>
        <v/>
      </c>
      <c r="JO2021" t="str">
        <f>""</f>
        <v/>
      </c>
      <c r="JP2021" t="str">
        <f>""</f>
        <v/>
      </c>
      <c r="JQ2021" t="str">
        <f>HYPERLINK("https://web.datatree.com/?/property?propertyId=5270299")</f>
        <v>https://web.datatree.com/?/property?propertyId=5270299</v>
      </c>
    </row>
    <row r="2022" spans="1:277" x14ac:dyDescent="0.25">
      <c r="A2022">
        <v>2020</v>
      </c>
      <c r="B2022" s="15" t="s">
        <v>18833</v>
      </c>
      <c r="C2022" s="15" t="s">
        <v>18832</v>
      </c>
      <c r="D2022" s="15" t="s">
        <v>18834</v>
      </c>
      <c r="E2022" s="15" t="s">
        <v>18835</v>
      </c>
      <c r="F2022" s="15" t="s">
        <v>18836</v>
      </c>
      <c r="G2022" s="15" t="s">
        <v>243</v>
      </c>
      <c r="H2022" s="15">
        <v>85555</v>
      </c>
      <c r="I2022" s="15" t="s">
        <v>18837</v>
      </c>
      <c r="J2022" s="23" t="s">
        <v>18838</v>
      </c>
      <c r="K2022" s="15" t="s">
        <v>18839</v>
      </c>
      <c r="L2022" s="16" t="s">
        <v>18840</v>
      </c>
      <c r="M2022" s="17" t="str">
        <f t="shared" si="611"/>
        <v>6/31/2022</v>
      </c>
      <c r="N2022" s="15">
        <v>11214</v>
      </c>
      <c r="O2022" s="18">
        <f t="shared" si="614"/>
        <v>0</v>
      </c>
      <c r="P2022" s="19" t="str">
        <f t="shared" si="615"/>
        <v>$0.00</v>
      </c>
      <c r="Q2022" s="16">
        <v>44834</v>
      </c>
      <c r="R2022" s="19" t="str">
        <f t="shared" si="612"/>
        <v>09/30/22</v>
      </c>
      <c r="S2022" t="str">
        <f t="shared" si="616"/>
        <v>MOHAVE</v>
      </c>
      <c r="T2022" s="6" t="str">
        <f t="shared" si="617"/>
        <v>353-14-045</v>
      </c>
      <c r="U2022" t="str">
        <f t="shared" si="618"/>
        <v xml:space="preserve">40 ASTOR AVE </v>
      </c>
      <c r="V2022" t="str">
        <f t="shared" si="619"/>
        <v>BROOKHAVEN</v>
      </c>
      <c r="W2022" t="str">
        <f t="shared" si="620"/>
        <v>NY</v>
      </c>
      <c r="X2022" t="str">
        <f t="shared" si="621"/>
        <v>11719-9759</v>
      </c>
      <c r="Y2022">
        <f t="shared" si="622"/>
        <v>0</v>
      </c>
      <c r="Z2022" t="str">
        <f t="shared" si="623"/>
        <v>HUMMEL MARGARET 50</v>
      </c>
      <c r="AA2022" t="str">
        <f t="shared" si="624"/>
        <v>SILVER SPRINGS #4 LOT 259 SEC 29 21N 12W</v>
      </c>
      <c r="AB2022">
        <f t="shared" si="625"/>
        <v>10</v>
      </c>
      <c r="AC2022" t="str">
        <f t="shared" si="626"/>
        <v>MOHAVE</v>
      </c>
      <c r="AI2022">
        <f t="shared" si="613"/>
        <v>10</v>
      </c>
      <c r="AO2022" t="s">
        <v>16089</v>
      </c>
      <c r="AR2022" t="s">
        <v>16089</v>
      </c>
      <c r="AS2022" t="s">
        <v>273</v>
      </c>
      <c r="AT2022">
        <v>1</v>
      </c>
      <c r="AU2022" t="s">
        <v>16090</v>
      </c>
      <c r="AV2022" t="s">
        <v>16091</v>
      </c>
      <c r="AW2022" t="s">
        <v>16092</v>
      </c>
      <c r="AX2022">
        <v>16.7</v>
      </c>
      <c r="AY2022" t="s">
        <v>240</v>
      </c>
      <c r="AZ2022">
        <v>1</v>
      </c>
      <c r="BC2022" t="s">
        <v>16093</v>
      </c>
      <c r="BD2022" t="s">
        <v>16094</v>
      </c>
      <c r="BH2022" t="s">
        <v>242</v>
      </c>
      <c r="BS2022" t="s">
        <v>243</v>
      </c>
      <c r="BV2022" t="s">
        <v>244</v>
      </c>
      <c r="BY2022" t="s">
        <v>245</v>
      </c>
      <c r="CA2022">
        <v>40</v>
      </c>
      <c r="CD2022" t="s">
        <v>16095</v>
      </c>
      <c r="CE2022" t="s">
        <v>248</v>
      </c>
      <c r="CG2022" t="s">
        <v>2017</v>
      </c>
      <c r="CI2022" t="s">
        <v>2193</v>
      </c>
      <c r="CJ2022" t="str">
        <f>"11719-9759"</f>
        <v>11719-9759</v>
      </c>
      <c r="CK2022" t="s">
        <v>1236</v>
      </c>
      <c r="CL2022" t="s">
        <v>16096</v>
      </c>
      <c r="CM2022" t="s">
        <v>16097</v>
      </c>
      <c r="CN2022" t="s">
        <v>254</v>
      </c>
      <c r="CO2022" t="s">
        <v>16098</v>
      </c>
      <c r="CP2022" t="str">
        <f>"353-14-045"</f>
        <v>353-14-045</v>
      </c>
      <c r="CQ2022" t="str">
        <f>"35314045"</f>
        <v>35314045</v>
      </c>
      <c r="CR2022" t="str">
        <f>"R35314045"</f>
        <v>R35314045</v>
      </c>
      <c r="CS2022">
        <v>4015</v>
      </c>
      <c r="CW2022" t="s">
        <v>256</v>
      </c>
      <c r="CX2022" t="s">
        <v>257</v>
      </c>
      <c r="CY2022" t="s">
        <v>258</v>
      </c>
      <c r="CZ2022">
        <v>29</v>
      </c>
      <c r="DB2022">
        <v>35.176819313674699</v>
      </c>
      <c r="DC2022">
        <v>-113.567254449964</v>
      </c>
      <c r="DD2022" t="s">
        <v>259</v>
      </c>
      <c r="DO2022" t="str">
        <f>"259"</f>
        <v>259</v>
      </c>
      <c r="DQ2022">
        <v>0</v>
      </c>
      <c r="DR2022">
        <v>0</v>
      </c>
      <c r="DS2022">
        <v>0</v>
      </c>
      <c r="DT2022">
        <v>0</v>
      </c>
      <c r="DW2022">
        <v>0</v>
      </c>
      <c r="DX2022">
        <v>0</v>
      </c>
      <c r="DZ2022">
        <v>0</v>
      </c>
      <c r="EA2022">
        <v>0</v>
      </c>
      <c r="EB2022">
        <v>0</v>
      </c>
      <c r="EC2022">
        <v>0</v>
      </c>
      <c r="ED2022">
        <v>0</v>
      </c>
      <c r="EE2022">
        <v>0</v>
      </c>
      <c r="EF2022">
        <v>0</v>
      </c>
      <c r="EG2022">
        <v>0</v>
      </c>
      <c r="EH2022">
        <v>0</v>
      </c>
      <c r="EI2022">
        <v>0</v>
      </c>
      <c r="EL2022">
        <v>0</v>
      </c>
      <c r="EN2022">
        <v>0</v>
      </c>
      <c r="EP2022">
        <v>0</v>
      </c>
      <c r="ER2022">
        <v>0</v>
      </c>
      <c r="ET2022">
        <v>0</v>
      </c>
      <c r="EY2022">
        <v>0</v>
      </c>
      <c r="FA2022">
        <v>0</v>
      </c>
      <c r="FL2022">
        <v>0</v>
      </c>
      <c r="FQ2022" t="s">
        <v>261</v>
      </c>
      <c r="FR2022" t="s">
        <v>262</v>
      </c>
      <c r="FS2022" t="s">
        <v>263</v>
      </c>
      <c r="FU2022">
        <v>435600</v>
      </c>
      <c r="FV2022">
        <v>10</v>
      </c>
      <c r="FW2022">
        <v>0</v>
      </c>
      <c r="FX2022">
        <v>0</v>
      </c>
      <c r="FY2022">
        <v>0</v>
      </c>
      <c r="FZ2022">
        <v>0</v>
      </c>
      <c r="GI2022" t="s">
        <v>264</v>
      </c>
      <c r="GJ2022" t="s">
        <v>265</v>
      </c>
      <c r="GK2022" t="s">
        <v>266</v>
      </c>
      <c r="GL2022" s="1">
        <v>40135</v>
      </c>
      <c r="GM2022" t="s">
        <v>267</v>
      </c>
      <c r="GN2022" t="str">
        <f t="shared" si="628"/>
        <v>FALSE</v>
      </c>
      <c r="GO2022">
        <v>2022</v>
      </c>
      <c r="GP2022">
        <v>2020</v>
      </c>
      <c r="GQ2022">
        <v>300</v>
      </c>
      <c r="GR2022" t="s">
        <v>246</v>
      </c>
      <c r="GS2022" t="s">
        <v>246</v>
      </c>
      <c r="GT2022" t="s">
        <v>246</v>
      </c>
      <c r="GU2022" t="s">
        <v>246</v>
      </c>
      <c r="GV2022" t="s">
        <v>246</v>
      </c>
      <c r="GW2022" t="s">
        <v>246</v>
      </c>
      <c r="GX2022" t="s">
        <v>246</v>
      </c>
      <c r="GY2022" t="s">
        <v>246</v>
      </c>
      <c r="GZ2022" t="s">
        <v>246</v>
      </c>
      <c r="HA2022" t="s">
        <v>246</v>
      </c>
      <c r="HB2022" t="s">
        <v>246</v>
      </c>
      <c r="HC2022" t="s">
        <v>246</v>
      </c>
      <c r="HD2022" t="s">
        <v>246</v>
      </c>
      <c r="HE2022" s="2">
        <v>595</v>
      </c>
      <c r="HF2022" s="2">
        <v>0</v>
      </c>
      <c r="HG2022" s="2">
        <v>0</v>
      </c>
      <c r="HH2022">
        <v>0</v>
      </c>
      <c r="HI2022" s="2">
        <v>3964</v>
      </c>
      <c r="HJ2022" s="2">
        <v>3964</v>
      </c>
      <c r="HK2022" s="2">
        <v>0</v>
      </c>
      <c r="HL2022">
        <v>0</v>
      </c>
      <c r="HM2022" s="2">
        <v>0</v>
      </c>
      <c r="HN2022" s="2">
        <v>0</v>
      </c>
      <c r="HO2022" s="2">
        <v>0</v>
      </c>
      <c r="HP2022">
        <v>0</v>
      </c>
      <c r="HQ2022" s="2">
        <v>45.02</v>
      </c>
      <c r="HS2022" s="2">
        <v>3964</v>
      </c>
      <c r="HV2022" t="s">
        <v>268</v>
      </c>
      <c r="HY2022" t="s">
        <v>269</v>
      </c>
      <c r="IB2022" s="1">
        <v>38784</v>
      </c>
      <c r="IC2022" s="1">
        <v>38814</v>
      </c>
      <c r="ID2022" s="2">
        <v>0</v>
      </c>
      <c r="IE2022" t="s">
        <v>567</v>
      </c>
      <c r="IF2022" t="str">
        <f>"                    "</f>
        <v xml:space="preserve">                    </v>
      </c>
      <c r="IG2022" t="str">
        <f>"6199.714"</f>
        <v>6199.714</v>
      </c>
      <c r="IH2022" t="str">
        <f>""</f>
        <v/>
      </c>
      <c r="IT2022" t="str">
        <f>""</f>
        <v/>
      </c>
      <c r="IY2022" t="str">
        <f>""</f>
        <v/>
      </c>
      <c r="JB2022" t="s">
        <v>271</v>
      </c>
      <c r="JD2022" t="str">
        <f>""</f>
        <v/>
      </c>
      <c r="JE2022" t="str">
        <f>""</f>
        <v/>
      </c>
      <c r="JO2022" t="str">
        <f>""</f>
        <v/>
      </c>
      <c r="JP2022" t="str">
        <f>""</f>
        <v/>
      </c>
      <c r="JQ2022" t="str">
        <f>HYPERLINK("https://web.datatree.com/?/property?propertyId=5269751")</f>
        <v>https://web.datatree.com/?/property?propertyId=5269751</v>
      </c>
    </row>
    <row r="2023" spans="1:277" x14ac:dyDescent="0.25">
      <c r="A2023">
        <v>2021</v>
      </c>
      <c r="B2023" s="15" t="s">
        <v>18833</v>
      </c>
      <c r="C2023" s="15" t="s">
        <v>18832</v>
      </c>
      <c r="D2023" s="15" t="s">
        <v>18834</v>
      </c>
      <c r="E2023" s="15" t="s">
        <v>18835</v>
      </c>
      <c r="F2023" s="15" t="s">
        <v>18836</v>
      </c>
      <c r="G2023" s="15" t="s">
        <v>243</v>
      </c>
      <c r="H2023" s="15">
        <v>85555</v>
      </c>
      <c r="I2023" s="15" t="s">
        <v>18837</v>
      </c>
      <c r="J2023" s="23" t="s">
        <v>18838</v>
      </c>
      <c r="K2023" s="15" t="s">
        <v>18839</v>
      </c>
      <c r="L2023" s="16" t="s">
        <v>18840</v>
      </c>
      <c r="M2023" s="17" t="str">
        <f t="shared" si="611"/>
        <v>6/31/2022</v>
      </c>
      <c r="N2023" s="15">
        <v>11215</v>
      </c>
      <c r="O2023" s="18">
        <f t="shared" si="614"/>
        <v>0</v>
      </c>
      <c r="P2023" s="19" t="str">
        <f t="shared" si="615"/>
        <v>$0.00</v>
      </c>
      <c r="Q2023" s="16">
        <v>44834</v>
      </c>
      <c r="R2023" s="19" t="str">
        <f t="shared" si="612"/>
        <v>09/30/22</v>
      </c>
      <c r="S2023" t="str">
        <f t="shared" si="616"/>
        <v>MOHAVE</v>
      </c>
      <c r="T2023" s="6" t="str">
        <f t="shared" si="617"/>
        <v>354-43-011B</v>
      </c>
      <c r="U2023" t="str">
        <f t="shared" si="618"/>
        <v xml:space="preserve">3800 N CENTRAL AVE #460 </v>
      </c>
      <c r="V2023" t="str">
        <f t="shared" si="619"/>
        <v>PHOENIX</v>
      </c>
      <c r="W2023" t="str">
        <f t="shared" si="620"/>
        <v>AZ</v>
      </c>
      <c r="X2023" t="str">
        <f t="shared" si="621"/>
        <v>85012-1995</v>
      </c>
      <c r="Y2023">
        <f t="shared" si="622"/>
        <v>0</v>
      </c>
      <c r="Z2023" t="str">
        <f t="shared" si="623"/>
        <v>DESERT INVESTMENT NETWORK GROUP LLC</v>
      </c>
      <c r="AA2023" t="str">
        <f t="shared" si="624"/>
        <v>PARCEL 11A AS SHOWN ON RS 14/35 7/31/1996 96-42037 BEING A PORTIO N OF PARCEL 11 (CEDAR HILLS RANCHES UNIT 7 AMENDED) CONT 10</v>
      </c>
      <c r="AB2023">
        <f t="shared" si="625"/>
        <v>10</v>
      </c>
      <c r="AC2023" t="str">
        <f t="shared" si="626"/>
        <v>MOHAVE</v>
      </c>
      <c r="AI2023">
        <f t="shared" si="613"/>
        <v>10</v>
      </c>
      <c r="AO2023" t="s">
        <v>16099</v>
      </c>
      <c r="AR2023" t="s">
        <v>16099</v>
      </c>
      <c r="AS2023" t="s">
        <v>273</v>
      </c>
      <c r="AT2023">
        <v>3</v>
      </c>
      <c r="BC2023" t="s">
        <v>16099</v>
      </c>
      <c r="BD2023" t="s">
        <v>16099</v>
      </c>
      <c r="BE2023" t="s">
        <v>996</v>
      </c>
      <c r="BH2023" t="s">
        <v>242</v>
      </c>
      <c r="BS2023" t="s">
        <v>243</v>
      </c>
      <c r="BV2023" t="s">
        <v>244</v>
      </c>
      <c r="BY2023" t="s">
        <v>245</v>
      </c>
      <c r="BZ2023" t="s">
        <v>246</v>
      </c>
      <c r="CA2023">
        <v>3800</v>
      </c>
      <c r="CD2023" t="s">
        <v>2483</v>
      </c>
      <c r="CE2023" t="s">
        <v>248</v>
      </c>
      <c r="CF2023">
        <v>460</v>
      </c>
      <c r="CG2023" t="s">
        <v>591</v>
      </c>
      <c r="CH2023" t="s">
        <v>591</v>
      </c>
      <c r="CI2023" t="s">
        <v>243</v>
      </c>
      <c r="CJ2023" t="str">
        <f>"85012-1995"</f>
        <v>85012-1995</v>
      </c>
      <c r="CK2023" t="s">
        <v>1030</v>
      </c>
      <c r="CL2023" t="s">
        <v>16100</v>
      </c>
      <c r="CM2023" t="s">
        <v>16101</v>
      </c>
      <c r="CN2023" t="s">
        <v>254</v>
      </c>
      <c r="CO2023" t="s">
        <v>16102</v>
      </c>
      <c r="CP2023" t="str">
        <f>"354-43-011B"</f>
        <v>354-43-011B</v>
      </c>
      <c r="CQ2023" t="str">
        <f>"35443011B"</f>
        <v>35443011B</v>
      </c>
      <c r="CR2023" t="str">
        <f>"R35443011"</f>
        <v>R35443011</v>
      </c>
      <c r="CS2023">
        <v>4015</v>
      </c>
      <c r="CW2023" t="s">
        <v>256</v>
      </c>
      <c r="CX2023" t="s">
        <v>257</v>
      </c>
      <c r="CY2023" t="s">
        <v>481</v>
      </c>
      <c r="CZ2023">
        <v>36</v>
      </c>
      <c r="DB2023">
        <v>35.1554424856594</v>
      </c>
      <c r="DC2023">
        <v>-113.713373640686</v>
      </c>
      <c r="DD2023" t="s">
        <v>4582</v>
      </c>
      <c r="DK2023" t="s">
        <v>8754</v>
      </c>
      <c r="DL2023" t="s">
        <v>8754</v>
      </c>
      <c r="DO2023" t="str">
        <f>""</f>
        <v/>
      </c>
      <c r="DQ2023">
        <v>0</v>
      </c>
      <c r="DR2023">
        <v>0</v>
      </c>
      <c r="DS2023">
        <v>0</v>
      </c>
      <c r="DT2023">
        <v>0</v>
      </c>
      <c r="DW2023">
        <v>0</v>
      </c>
      <c r="DX2023">
        <v>0</v>
      </c>
      <c r="DZ2023">
        <v>0</v>
      </c>
      <c r="EA2023">
        <v>0</v>
      </c>
      <c r="EB2023">
        <v>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L2023">
        <v>0</v>
      </c>
      <c r="EN2023">
        <v>0</v>
      </c>
      <c r="EP2023">
        <v>0</v>
      </c>
      <c r="ER2023">
        <v>0</v>
      </c>
      <c r="ET2023">
        <v>0</v>
      </c>
      <c r="EY2023">
        <v>0</v>
      </c>
      <c r="FA2023">
        <v>0</v>
      </c>
      <c r="FL2023">
        <v>0</v>
      </c>
      <c r="FQ2023" t="s">
        <v>261</v>
      </c>
      <c r="FR2023" t="s">
        <v>354</v>
      </c>
      <c r="FS2023" t="s">
        <v>355</v>
      </c>
      <c r="FU2023">
        <v>435600</v>
      </c>
      <c r="FV2023">
        <v>10</v>
      </c>
      <c r="FW2023">
        <v>0</v>
      </c>
      <c r="FX2023">
        <v>0</v>
      </c>
      <c r="FY2023">
        <v>0</v>
      </c>
      <c r="FZ2023">
        <v>0</v>
      </c>
      <c r="GI2023" t="s">
        <v>264</v>
      </c>
      <c r="GJ2023" t="s">
        <v>737</v>
      </c>
      <c r="GK2023" t="s">
        <v>738</v>
      </c>
      <c r="GL2023" s="1">
        <v>40135</v>
      </c>
      <c r="GM2023" t="s">
        <v>267</v>
      </c>
      <c r="GN2023" t="str">
        <f t="shared" si="628"/>
        <v>FALSE</v>
      </c>
      <c r="GO2023">
        <v>2022</v>
      </c>
      <c r="GP2023">
        <v>2020</v>
      </c>
      <c r="GQ2023">
        <v>300</v>
      </c>
      <c r="GR2023" t="s">
        <v>246</v>
      </c>
      <c r="GS2023" t="s">
        <v>246</v>
      </c>
      <c r="GT2023" t="s">
        <v>246</v>
      </c>
      <c r="GU2023" t="s">
        <v>246</v>
      </c>
      <c r="GV2023" t="s">
        <v>246</v>
      </c>
      <c r="GW2023" t="s">
        <v>246</v>
      </c>
      <c r="GX2023" t="s">
        <v>246</v>
      </c>
      <c r="GY2023" t="s">
        <v>246</v>
      </c>
      <c r="GZ2023" t="s">
        <v>246</v>
      </c>
      <c r="HA2023" t="s">
        <v>246</v>
      </c>
      <c r="HB2023" t="s">
        <v>246</v>
      </c>
      <c r="HC2023" t="s">
        <v>246</v>
      </c>
      <c r="HD2023" t="s">
        <v>246</v>
      </c>
      <c r="HE2023" s="2">
        <v>2525</v>
      </c>
      <c r="HF2023" s="2">
        <v>0</v>
      </c>
      <c r="HG2023" s="2">
        <v>0</v>
      </c>
      <c r="HH2023">
        <v>0</v>
      </c>
      <c r="HI2023" s="2">
        <v>16833</v>
      </c>
      <c r="HJ2023" s="2">
        <v>16833</v>
      </c>
      <c r="HK2023" s="2">
        <v>0</v>
      </c>
      <c r="HL2023">
        <v>0</v>
      </c>
      <c r="HM2023" s="2">
        <v>0</v>
      </c>
      <c r="HN2023" s="2">
        <v>0</v>
      </c>
      <c r="HO2023" s="2">
        <v>0</v>
      </c>
      <c r="HP2023">
        <v>0</v>
      </c>
      <c r="HQ2023" s="2">
        <v>147.41999999999999</v>
      </c>
      <c r="HS2023" s="2">
        <v>16833</v>
      </c>
      <c r="HV2023" t="s">
        <v>268</v>
      </c>
      <c r="HY2023" t="s">
        <v>269</v>
      </c>
      <c r="IF2023" t="str">
        <f>""</f>
        <v/>
      </c>
      <c r="IG2023" t="str">
        <f>""</f>
        <v/>
      </c>
      <c r="IH2023" t="str">
        <f>""</f>
        <v/>
      </c>
      <c r="II2023" s="1">
        <v>44159</v>
      </c>
      <c r="IJ2023" s="1">
        <v>44201</v>
      </c>
      <c r="IK2023" s="2">
        <v>35000</v>
      </c>
      <c r="IM2023" t="s">
        <v>656</v>
      </c>
      <c r="IN2023" t="s">
        <v>16103</v>
      </c>
      <c r="IT2023" t="str">
        <f>""</f>
        <v/>
      </c>
      <c r="IY2023" t="str">
        <f>""</f>
        <v/>
      </c>
      <c r="JA2023" t="s">
        <v>1060</v>
      </c>
      <c r="JB2023" t="s">
        <v>271</v>
      </c>
      <c r="JD2023" t="str">
        <f>"2021.373"</f>
        <v>2021.373</v>
      </c>
      <c r="JE2023" t="str">
        <f>""</f>
        <v/>
      </c>
      <c r="JF2023" s="1">
        <v>38496</v>
      </c>
      <c r="JG2023" s="1">
        <v>38504</v>
      </c>
      <c r="JH2023" s="2">
        <v>25000</v>
      </c>
      <c r="JI2023" t="s">
        <v>567</v>
      </c>
      <c r="JK2023" s="2">
        <v>0</v>
      </c>
      <c r="JO2023" t="str">
        <f>"5633.685"</f>
        <v>5633.685</v>
      </c>
      <c r="JP2023" t="str">
        <f>""</f>
        <v/>
      </c>
      <c r="JQ2023" t="str">
        <f>HYPERLINK("https://web.datatree.com/?/property?propertyId=5268821")</f>
        <v>https://web.datatree.com/?/property?propertyId=5268821</v>
      </c>
    </row>
    <row r="2024" spans="1:277" x14ac:dyDescent="0.25">
      <c r="A2024">
        <v>2022</v>
      </c>
      <c r="B2024" s="15" t="s">
        <v>18833</v>
      </c>
      <c r="C2024" s="15" t="s">
        <v>18832</v>
      </c>
      <c r="D2024" s="15" t="s">
        <v>18834</v>
      </c>
      <c r="E2024" s="15" t="s">
        <v>18835</v>
      </c>
      <c r="F2024" s="15" t="s">
        <v>18836</v>
      </c>
      <c r="G2024" s="15" t="s">
        <v>243</v>
      </c>
      <c r="H2024" s="15">
        <v>85555</v>
      </c>
      <c r="I2024" s="15" t="s">
        <v>18837</v>
      </c>
      <c r="J2024" s="23" t="s">
        <v>18838</v>
      </c>
      <c r="K2024" s="15" t="s">
        <v>18839</v>
      </c>
      <c r="L2024" s="16" t="s">
        <v>18840</v>
      </c>
      <c r="M2024" s="17" t="str">
        <f t="shared" si="611"/>
        <v>6/31/2022</v>
      </c>
      <c r="N2024" s="15">
        <v>11216</v>
      </c>
      <c r="O2024" s="18">
        <f t="shared" si="614"/>
        <v>0</v>
      </c>
      <c r="P2024" s="19" t="str">
        <f t="shared" si="615"/>
        <v>$0.00</v>
      </c>
      <c r="Q2024" s="16">
        <v>44834</v>
      </c>
      <c r="R2024" s="19" t="str">
        <f t="shared" si="612"/>
        <v>09/30/22</v>
      </c>
      <c r="S2024" t="str">
        <f t="shared" si="616"/>
        <v>MOHAVE</v>
      </c>
      <c r="T2024" s="6" t="str">
        <f t="shared" si="617"/>
        <v>318-18-056</v>
      </c>
      <c r="U2024" t="str">
        <f t="shared" si="618"/>
        <v xml:space="preserve">2246 FISHING FORD RD </v>
      </c>
      <c r="V2024" t="str">
        <f t="shared" si="619"/>
        <v>BELFAST</v>
      </c>
      <c r="W2024" t="str">
        <f t="shared" si="620"/>
        <v>TN</v>
      </c>
      <c r="X2024" t="str">
        <f t="shared" si="621"/>
        <v>37019-2058</v>
      </c>
      <c r="Y2024">
        <f t="shared" si="622"/>
        <v>0</v>
      </c>
      <c r="Z2024" t="str">
        <f t="shared" si="623"/>
        <v>TEFEND VIVIAN J</v>
      </c>
      <c r="AA2024" t="str">
        <f t="shared" si="624"/>
        <v>NE4 NW4 SE4 CONT 10AC 318-18-041 (318-18- 055 &amp; 056)</v>
      </c>
      <c r="AB2024">
        <f t="shared" si="625"/>
        <v>10</v>
      </c>
      <c r="AC2024" t="str">
        <f t="shared" si="626"/>
        <v>MOHAVE</v>
      </c>
      <c r="AI2024">
        <f t="shared" si="613"/>
        <v>10</v>
      </c>
      <c r="AO2024" t="s">
        <v>14860</v>
      </c>
      <c r="AR2024" t="s">
        <v>14860</v>
      </c>
      <c r="AS2024" t="s">
        <v>240</v>
      </c>
      <c r="AT2024">
        <v>2</v>
      </c>
      <c r="BC2024" t="s">
        <v>14861</v>
      </c>
      <c r="BD2024" t="s">
        <v>14860</v>
      </c>
      <c r="BE2024" t="s">
        <v>689</v>
      </c>
      <c r="BH2024" t="s">
        <v>242</v>
      </c>
      <c r="BS2024" t="s">
        <v>243</v>
      </c>
      <c r="BV2024" t="s">
        <v>244</v>
      </c>
      <c r="BY2024" t="s">
        <v>245</v>
      </c>
      <c r="CA2024">
        <v>2246</v>
      </c>
      <c r="CD2024" t="s">
        <v>14862</v>
      </c>
      <c r="CE2024" t="s">
        <v>491</v>
      </c>
      <c r="CG2024" t="s">
        <v>14863</v>
      </c>
      <c r="CI2024" t="s">
        <v>531</v>
      </c>
      <c r="CJ2024" t="str">
        <f>"37019-2058"</f>
        <v>37019-2058</v>
      </c>
      <c r="CK2024" t="s">
        <v>1236</v>
      </c>
      <c r="CL2024" t="s">
        <v>14864</v>
      </c>
      <c r="CM2024" t="s">
        <v>14865</v>
      </c>
      <c r="CN2024" t="s">
        <v>254</v>
      </c>
      <c r="CO2024" t="s">
        <v>16104</v>
      </c>
      <c r="CP2024" t="str">
        <f>"318-18-056"</f>
        <v>318-18-056</v>
      </c>
      <c r="CQ2024" t="str">
        <f>"31818056"</f>
        <v>31818056</v>
      </c>
      <c r="CR2024" t="str">
        <f>"R31818056"</f>
        <v>R31818056</v>
      </c>
      <c r="CS2024">
        <v>4015</v>
      </c>
      <c r="CX2024" t="s">
        <v>925</v>
      </c>
      <c r="CY2024" t="s">
        <v>548</v>
      </c>
      <c r="CZ2024">
        <v>17</v>
      </c>
      <c r="DB2024">
        <v>35.900782756723601</v>
      </c>
      <c r="DC2024">
        <v>-113.913730504509</v>
      </c>
      <c r="DK2024" t="s">
        <v>2478</v>
      </c>
      <c r="DL2024" t="s">
        <v>2478</v>
      </c>
      <c r="DO2024" t="str">
        <f>""</f>
        <v/>
      </c>
      <c r="DQ2024">
        <v>0</v>
      </c>
      <c r="DR2024">
        <v>0</v>
      </c>
      <c r="DS2024">
        <v>0</v>
      </c>
      <c r="DT2024">
        <v>0</v>
      </c>
      <c r="DW2024">
        <v>0</v>
      </c>
      <c r="DX2024">
        <v>0</v>
      </c>
      <c r="DZ2024">
        <v>0</v>
      </c>
      <c r="EA2024">
        <v>0</v>
      </c>
      <c r="EB2024">
        <v>0</v>
      </c>
      <c r="EC2024">
        <v>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L2024">
        <v>0</v>
      </c>
      <c r="EN2024">
        <v>0</v>
      </c>
      <c r="EP2024">
        <v>0</v>
      </c>
      <c r="ER2024">
        <v>0</v>
      </c>
      <c r="ET2024">
        <v>0</v>
      </c>
      <c r="EY2024">
        <v>0</v>
      </c>
      <c r="FA2024">
        <v>0</v>
      </c>
      <c r="FL2024">
        <v>0</v>
      </c>
      <c r="FQ2024" t="s">
        <v>261</v>
      </c>
      <c r="FR2024" t="s">
        <v>354</v>
      </c>
      <c r="FS2024" t="s">
        <v>355</v>
      </c>
      <c r="FU2024">
        <v>435600</v>
      </c>
      <c r="FV2024">
        <v>10</v>
      </c>
      <c r="FW2024">
        <v>0</v>
      </c>
      <c r="FX2024">
        <v>0</v>
      </c>
      <c r="FY2024">
        <v>0</v>
      </c>
      <c r="FZ2024">
        <v>0</v>
      </c>
      <c r="GI2024" t="s">
        <v>264</v>
      </c>
      <c r="GJ2024" t="s">
        <v>927</v>
      </c>
      <c r="GK2024" t="s">
        <v>928</v>
      </c>
      <c r="GL2024" s="1">
        <v>40135</v>
      </c>
      <c r="GM2024" t="s">
        <v>267</v>
      </c>
      <c r="GN2024" t="str">
        <f t="shared" si="628"/>
        <v>FALSE</v>
      </c>
      <c r="GO2024">
        <v>2022</v>
      </c>
      <c r="GP2024">
        <v>2020</v>
      </c>
      <c r="GQ2024">
        <v>400</v>
      </c>
      <c r="GR2024" t="s">
        <v>246</v>
      </c>
      <c r="GS2024" t="s">
        <v>246</v>
      </c>
      <c r="GT2024" t="s">
        <v>246</v>
      </c>
      <c r="GU2024" t="s">
        <v>246</v>
      </c>
      <c r="GV2024" t="s">
        <v>246</v>
      </c>
      <c r="GW2024" t="s">
        <v>246</v>
      </c>
      <c r="GX2024" t="s">
        <v>246</v>
      </c>
      <c r="GY2024" t="s">
        <v>246</v>
      </c>
      <c r="GZ2024" t="s">
        <v>246</v>
      </c>
      <c r="HA2024" t="s">
        <v>246</v>
      </c>
      <c r="HB2024" t="s">
        <v>246</v>
      </c>
      <c r="HC2024" t="s">
        <v>246</v>
      </c>
      <c r="HD2024" t="s">
        <v>246</v>
      </c>
      <c r="HE2024" s="2">
        <v>708</v>
      </c>
      <c r="HF2024" s="2">
        <v>0</v>
      </c>
      <c r="HG2024" s="2">
        <v>0</v>
      </c>
      <c r="HH2024">
        <v>0</v>
      </c>
      <c r="HI2024" s="2">
        <v>4723</v>
      </c>
      <c r="HJ2024" s="2">
        <v>4723</v>
      </c>
      <c r="HK2024" s="2">
        <v>0</v>
      </c>
      <c r="HL2024">
        <v>0</v>
      </c>
      <c r="HM2024" s="2">
        <v>0</v>
      </c>
      <c r="HN2024" s="2">
        <v>0</v>
      </c>
      <c r="HO2024" s="2">
        <v>0</v>
      </c>
      <c r="HP2024">
        <v>0</v>
      </c>
      <c r="HQ2024" s="2">
        <v>75.959999999999994</v>
      </c>
      <c r="HS2024" s="2">
        <v>4723</v>
      </c>
      <c r="HV2024" t="s">
        <v>315</v>
      </c>
      <c r="HY2024" t="s">
        <v>552</v>
      </c>
      <c r="HZ2024" t="s">
        <v>359</v>
      </c>
      <c r="IA2024" t="s">
        <v>360</v>
      </c>
      <c r="IB2024" s="1">
        <v>36069</v>
      </c>
      <c r="IC2024" s="1">
        <v>36076</v>
      </c>
      <c r="ID2024" s="2">
        <v>0</v>
      </c>
      <c r="IE2024" t="s">
        <v>319</v>
      </c>
      <c r="IF2024" t="str">
        <f>"                    "</f>
        <v xml:space="preserve">                    </v>
      </c>
      <c r="IG2024" t="str">
        <f>"3174.350"</f>
        <v>3174.350</v>
      </c>
      <c r="IH2024" t="str">
        <f>""</f>
        <v/>
      </c>
      <c r="IT2024" t="str">
        <f>""</f>
        <v/>
      </c>
      <c r="IY2024" t="str">
        <f>""</f>
        <v/>
      </c>
      <c r="JB2024" t="s">
        <v>271</v>
      </c>
      <c r="JD2024" t="str">
        <f>""</f>
        <v/>
      </c>
      <c r="JE2024" t="str">
        <f>""</f>
        <v/>
      </c>
      <c r="JO2024" t="str">
        <f>""</f>
        <v/>
      </c>
      <c r="JP2024" t="str">
        <f>""</f>
        <v/>
      </c>
      <c r="JQ2024" t="str">
        <f>HYPERLINK("https://web.datatree.com/?/property?propertyId=5267717")</f>
        <v>https://web.datatree.com/?/property?propertyId=5267717</v>
      </c>
    </row>
    <row r="2025" spans="1:277" x14ac:dyDescent="0.25">
      <c r="A2025">
        <v>2023</v>
      </c>
      <c r="B2025" s="15" t="s">
        <v>18833</v>
      </c>
      <c r="C2025" s="15" t="s">
        <v>18832</v>
      </c>
      <c r="D2025" s="15" t="s">
        <v>18834</v>
      </c>
      <c r="E2025" s="15" t="s">
        <v>18835</v>
      </c>
      <c r="F2025" s="15" t="s">
        <v>18836</v>
      </c>
      <c r="G2025" s="15" t="s">
        <v>243</v>
      </c>
      <c r="H2025" s="15">
        <v>85555</v>
      </c>
      <c r="I2025" s="15" t="s">
        <v>18837</v>
      </c>
      <c r="J2025" s="23" t="s">
        <v>18838</v>
      </c>
      <c r="K2025" s="15" t="s">
        <v>18839</v>
      </c>
      <c r="L2025" s="16" t="s">
        <v>18840</v>
      </c>
      <c r="M2025" s="17" t="str">
        <f t="shared" si="611"/>
        <v>6/31/2022</v>
      </c>
      <c r="N2025" s="15">
        <v>11217</v>
      </c>
      <c r="O2025" s="18">
        <f t="shared" si="614"/>
        <v>0</v>
      </c>
      <c r="P2025" s="19" t="str">
        <f t="shared" si="615"/>
        <v>$0.00</v>
      </c>
      <c r="Q2025" s="16">
        <v>44834</v>
      </c>
      <c r="R2025" s="19" t="str">
        <f t="shared" si="612"/>
        <v>09/30/22</v>
      </c>
      <c r="S2025" t="str">
        <f t="shared" si="616"/>
        <v>MOHAVE</v>
      </c>
      <c r="T2025" s="6" t="str">
        <f t="shared" si="617"/>
        <v>201-30-041</v>
      </c>
      <c r="U2025" t="str">
        <f t="shared" si="618"/>
        <v xml:space="preserve">4104 E VISTA DR </v>
      </c>
      <c r="V2025" t="str">
        <f t="shared" si="619"/>
        <v>PHOENIX</v>
      </c>
      <c r="W2025" t="str">
        <f t="shared" si="620"/>
        <v>AZ</v>
      </c>
      <c r="X2025" t="str">
        <f t="shared" si="621"/>
        <v>85032-8132</v>
      </c>
      <c r="Y2025" t="str">
        <f t="shared" si="622"/>
        <v>GARY</v>
      </c>
      <c r="Z2025" t="str">
        <f t="shared" si="623"/>
        <v>KRAUSE</v>
      </c>
      <c r="AA2025" t="str">
        <f t="shared" si="624"/>
        <v>SE4 SW4 NW4 CONT 10 AC</v>
      </c>
      <c r="AB2025">
        <f t="shared" si="625"/>
        <v>10</v>
      </c>
      <c r="AC2025" t="str">
        <f t="shared" si="626"/>
        <v>MOHAVE</v>
      </c>
      <c r="AI2025">
        <f t="shared" si="613"/>
        <v>10</v>
      </c>
      <c r="AO2025" t="s">
        <v>15159</v>
      </c>
      <c r="AP2025" t="s">
        <v>6707</v>
      </c>
      <c r="AQ2025" t="s">
        <v>6707</v>
      </c>
      <c r="AR2025" t="s">
        <v>15160</v>
      </c>
      <c r="AS2025" t="s">
        <v>240</v>
      </c>
      <c r="AT2025">
        <v>4</v>
      </c>
      <c r="BC2025" t="s">
        <v>15161</v>
      </c>
      <c r="BD2025" t="s">
        <v>15159</v>
      </c>
      <c r="BH2025" t="s">
        <v>242</v>
      </c>
      <c r="BS2025" t="s">
        <v>243</v>
      </c>
      <c r="BV2025" t="s">
        <v>244</v>
      </c>
      <c r="BY2025" t="s">
        <v>245</v>
      </c>
      <c r="BZ2025" t="s">
        <v>396</v>
      </c>
      <c r="CA2025">
        <v>4104</v>
      </c>
      <c r="CD2025" t="s">
        <v>2019</v>
      </c>
      <c r="CE2025" t="s">
        <v>302</v>
      </c>
      <c r="CG2025" t="s">
        <v>591</v>
      </c>
      <c r="CH2025" t="s">
        <v>591</v>
      </c>
      <c r="CI2025" t="s">
        <v>243</v>
      </c>
      <c r="CJ2025" t="str">
        <f>"85032-8132"</f>
        <v>85032-8132</v>
      </c>
      <c r="CK2025" t="s">
        <v>15162</v>
      </c>
      <c r="CL2025" t="s">
        <v>15163</v>
      </c>
      <c r="CM2025" t="s">
        <v>15164</v>
      </c>
      <c r="CN2025" t="s">
        <v>254</v>
      </c>
      <c r="CO2025" t="s">
        <v>16105</v>
      </c>
      <c r="CP2025" t="str">
        <f>"201-30-041"</f>
        <v>201-30-041</v>
      </c>
      <c r="CQ2025" t="str">
        <f>"20130041"</f>
        <v>20130041</v>
      </c>
      <c r="CR2025" t="str">
        <f>"R20130041"</f>
        <v>R20130041</v>
      </c>
      <c r="CS2025">
        <v>4015</v>
      </c>
      <c r="CW2025" t="s">
        <v>256</v>
      </c>
      <c r="CX2025" t="s">
        <v>707</v>
      </c>
      <c r="CY2025" t="s">
        <v>258</v>
      </c>
      <c r="CZ2025">
        <v>33</v>
      </c>
      <c r="DB2025">
        <v>34.812843688760402</v>
      </c>
      <c r="DC2025">
        <v>-113.56102416008</v>
      </c>
      <c r="DK2025" t="s">
        <v>1956</v>
      </c>
      <c r="DL2025" t="s">
        <v>1956</v>
      </c>
      <c r="DO2025" t="str">
        <f>""</f>
        <v/>
      </c>
      <c r="DQ2025">
        <v>0</v>
      </c>
      <c r="DR2025">
        <v>0</v>
      </c>
      <c r="DS2025">
        <v>0</v>
      </c>
      <c r="DT2025">
        <v>0</v>
      </c>
      <c r="DW2025">
        <v>0</v>
      </c>
      <c r="DX2025">
        <v>0</v>
      </c>
      <c r="DZ2025">
        <v>0</v>
      </c>
      <c r="EA2025">
        <v>0</v>
      </c>
      <c r="EB2025">
        <v>0</v>
      </c>
      <c r="EC2025">
        <v>0</v>
      </c>
      <c r="ED2025">
        <v>0</v>
      </c>
      <c r="EE2025">
        <v>0</v>
      </c>
      <c r="EF2025">
        <v>0</v>
      </c>
      <c r="EG2025">
        <v>0</v>
      </c>
      <c r="EH2025">
        <v>0</v>
      </c>
      <c r="EI2025">
        <v>0</v>
      </c>
      <c r="EL2025">
        <v>0</v>
      </c>
      <c r="EN2025">
        <v>0</v>
      </c>
      <c r="EP2025">
        <v>0</v>
      </c>
      <c r="ER2025">
        <v>0</v>
      </c>
      <c r="ET2025">
        <v>0</v>
      </c>
      <c r="EY2025">
        <v>0</v>
      </c>
      <c r="FA2025">
        <v>0</v>
      </c>
      <c r="FL2025">
        <v>0</v>
      </c>
      <c r="FQ2025" t="s">
        <v>336</v>
      </c>
      <c r="FR2025" t="s">
        <v>405</v>
      </c>
      <c r="FS2025" t="s">
        <v>406</v>
      </c>
      <c r="FU2025">
        <v>435600</v>
      </c>
      <c r="FV2025">
        <v>10</v>
      </c>
      <c r="FW2025">
        <v>0</v>
      </c>
      <c r="FX2025">
        <v>0</v>
      </c>
      <c r="FY2025">
        <v>0</v>
      </c>
      <c r="FZ2025">
        <v>0</v>
      </c>
      <c r="GI2025" t="s">
        <v>407</v>
      </c>
      <c r="GJ2025" t="s">
        <v>709</v>
      </c>
      <c r="GK2025" t="s">
        <v>710</v>
      </c>
      <c r="GL2025" s="1">
        <v>40135</v>
      </c>
      <c r="GM2025" t="s">
        <v>267</v>
      </c>
      <c r="GN2025" t="str">
        <f>"TRUE"</f>
        <v>TRUE</v>
      </c>
      <c r="GO2025">
        <v>2022</v>
      </c>
      <c r="GP2025">
        <v>2020</v>
      </c>
      <c r="GQ2025">
        <v>600</v>
      </c>
      <c r="GR2025" t="s">
        <v>246</v>
      </c>
      <c r="GS2025" t="s">
        <v>246</v>
      </c>
      <c r="GT2025" t="s">
        <v>246</v>
      </c>
      <c r="GU2025" t="s">
        <v>246</v>
      </c>
      <c r="GV2025" t="s">
        <v>246</v>
      </c>
      <c r="GW2025" t="s">
        <v>246</v>
      </c>
      <c r="GX2025" t="s">
        <v>246</v>
      </c>
      <c r="GY2025" t="s">
        <v>246</v>
      </c>
      <c r="GZ2025" t="s">
        <v>246</v>
      </c>
      <c r="HA2025" t="s">
        <v>246</v>
      </c>
      <c r="HB2025" t="s">
        <v>246</v>
      </c>
      <c r="HC2025" t="s">
        <v>246</v>
      </c>
      <c r="HD2025" t="s">
        <v>246</v>
      </c>
      <c r="HE2025" s="2">
        <v>296</v>
      </c>
      <c r="HF2025" s="2">
        <v>0</v>
      </c>
      <c r="HG2025" s="2">
        <v>0</v>
      </c>
      <c r="HH2025">
        <v>0</v>
      </c>
      <c r="HI2025" s="2">
        <v>1972</v>
      </c>
      <c r="HJ2025" s="2">
        <v>1972</v>
      </c>
      <c r="HK2025" s="2">
        <v>0</v>
      </c>
      <c r="HL2025">
        <v>0</v>
      </c>
      <c r="HM2025" s="2">
        <v>0</v>
      </c>
      <c r="HN2025" s="2">
        <v>0</v>
      </c>
      <c r="HO2025" s="2">
        <v>0</v>
      </c>
      <c r="HP2025">
        <v>0</v>
      </c>
      <c r="HQ2025" s="2">
        <v>18.18</v>
      </c>
      <c r="HS2025" s="2">
        <v>1972</v>
      </c>
      <c r="HV2025" t="s">
        <v>289</v>
      </c>
      <c r="HY2025" t="s">
        <v>290</v>
      </c>
      <c r="HZ2025" t="s">
        <v>290</v>
      </c>
      <c r="IC2025" s="1">
        <v>37728</v>
      </c>
      <c r="ID2025" s="2">
        <v>0</v>
      </c>
      <c r="IE2025" t="s">
        <v>362</v>
      </c>
      <c r="IF2025" t="str">
        <f>"                    "</f>
        <v xml:space="preserve">                    </v>
      </c>
      <c r="IG2025" t="str">
        <f>"4457.46"</f>
        <v>4457.46</v>
      </c>
      <c r="IH2025" t="str">
        <f>""</f>
        <v/>
      </c>
      <c r="IT2025" t="str">
        <f>""</f>
        <v/>
      </c>
      <c r="IY2025" t="str">
        <f>""</f>
        <v/>
      </c>
      <c r="JB2025" t="s">
        <v>271</v>
      </c>
      <c r="JD2025" t="str">
        <f>""</f>
        <v/>
      </c>
      <c r="JE2025" t="str">
        <f>""</f>
        <v/>
      </c>
      <c r="JO2025" t="str">
        <f>""</f>
        <v/>
      </c>
      <c r="JP2025" t="str">
        <f>""</f>
        <v/>
      </c>
      <c r="JQ2025" t="str">
        <f>HYPERLINK("https://web.datatree.com/?/property?propertyId=5292172")</f>
        <v>https://web.datatree.com/?/property?propertyId=5292172</v>
      </c>
    </row>
    <row r="2026" spans="1:277" x14ac:dyDescent="0.25">
      <c r="A2026">
        <v>2024</v>
      </c>
      <c r="B2026" s="15" t="s">
        <v>18833</v>
      </c>
      <c r="C2026" s="15" t="s">
        <v>18832</v>
      </c>
      <c r="D2026" s="15" t="s">
        <v>18834</v>
      </c>
      <c r="E2026" s="15" t="s">
        <v>18835</v>
      </c>
      <c r="F2026" s="15" t="s">
        <v>18836</v>
      </c>
      <c r="G2026" s="15" t="s">
        <v>243</v>
      </c>
      <c r="H2026" s="15">
        <v>85555</v>
      </c>
      <c r="I2026" s="15" t="s">
        <v>18837</v>
      </c>
      <c r="J2026" s="23" t="s">
        <v>18838</v>
      </c>
      <c r="K2026" s="15" t="s">
        <v>18839</v>
      </c>
      <c r="L2026" s="16" t="s">
        <v>18840</v>
      </c>
      <c r="M2026" s="17" t="str">
        <f t="shared" si="611"/>
        <v>6/31/2022</v>
      </c>
      <c r="N2026" s="15">
        <v>11218</v>
      </c>
      <c r="O2026" s="18">
        <f t="shared" si="614"/>
        <v>0</v>
      </c>
      <c r="P2026" s="19" t="str">
        <f t="shared" si="615"/>
        <v>$0.00</v>
      </c>
      <c r="Q2026" s="16">
        <v>44834</v>
      </c>
      <c r="R2026" s="19" t="str">
        <f t="shared" si="612"/>
        <v>09/30/22</v>
      </c>
      <c r="S2026" t="str">
        <f t="shared" si="616"/>
        <v>MOHAVE</v>
      </c>
      <c r="T2026" s="6" t="str">
        <f t="shared" si="617"/>
        <v>351-13-060</v>
      </c>
      <c r="U2026" t="str">
        <f t="shared" si="618"/>
        <v xml:space="preserve">PO BOX 712 </v>
      </c>
      <c r="V2026" t="str">
        <f t="shared" si="619"/>
        <v>KINGMAN</v>
      </c>
      <c r="W2026" t="str">
        <f t="shared" si="620"/>
        <v>AZ</v>
      </c>
      <c r="X2026" t="str">
        <f t="shared" si="621"/>
        <v>86402</v>
      </c>
      <c r="Y2026">
        <f t="shared" si="622"/>
        <v>0</v>
      </c>
      <c r="Z2026" t="str">
        <f t="shared" si="623"/>
        <v>STATE OF ARIZONA</v>
      </c>
      <c r="AA2026" t="str">
        <f t="shared" si="624"/>
        <v>GATEWAY ACRES TRACT 3 LOTS 104 &amp; 105</v>
      </c>
      <c r="AB2026">
        <f t="shared" si="625"/>
        <v>10</v>
      </c>
      <c r="AC2026" t="str">
        <f t="shared" si="626"/>
        <v>MOHAVE</v>
      </c>
      <c r="AI2026">
        <f t="shared" si="613"/>
        <v>10</v>
      </c>
      <c r="AO2026" t="s">
        <v>342</v>
      </c>
      <c r="AR2026" t="s">
        <v>342</v>
      </c>
      <c r="AS2026" t="s">
        <v>273</v>
      </c>
      <c r="AT2026">
        <v>8315</v>
      </c>
      <c r="BC2026" t="s">
        <v>342</v>
      </c>
      <c r="BD2026" t="s">
        <v>342</v>
      </c>
      <c r="BE2026" t="s">
        <v>343</v>
      </c>
      <c r="BF2026" t="s">
        <v>343</v>
      </c>
      <c r="BH2026" t="s">
        <v>242</v>
      </c>
      <c r="BS2026" t="s">
        <v>243</v>
      </c>
      <c r="BV2026" t="s">
        <v>244</v>
      </c>
      <c r="BY2026" t="s">
        <v>245</v>
      </c>
      <c r="CD2026" t="s">
        <v>344</v>
      </c>
      <c r="CG2026" t="s">
        <v>345</v>
      </c>
      <c r="CH2026" t="s">
        <v>345</v>
      </c>
      <c r="CI2026" t="s">
        <v>243</v>
      </c>
      <c r="CJ2026" t="str">
        <f>"86402"</f>
        <v>86402</v>
      </c>
      <c r="CK2026" t="s">
        <v>346</v>
      </c>
      <c r="CL2026" t="s">
        <v>347</v>
      </c>
      <c r="CM2026" t="s">
        <v>348</v>
      </c>
      <c r="CN2026" t="s">
        <v>254</v>
      </c>
      <c r="CO2026" t="s">
        <v>16106</v>
      </c>
      <c r="CP2026" t="str">
        <f>"351-13-060"</f>
        <v>351-13-060</v>
      </c>
      <c r="CQ2026" t="str">
        <f>"35113060"</f>
        <v>35113060</v>
      </c>
      <c r="CR2026" t="str">
        <f>"R35113060"</f>
        <v>R35113060</v>
      </c>
      <c r="CS2026">
        <v>4015</v>
      </c>
      <c r="CX2026" t="s">
        <v>333</v>
      </c>
      <c r="CY2026" t="s">
        <v>310</v>
      </c>
      <c r="CZ2026">
        <v>17</v>
      </c>
      <c r="DB2026">
        <v>35.463669068145798</v>
      </c>
      <c r="DC2026">
        <v>-114.44730819767101</v>
      </c>
      <c r="DD2026" t="s">
        <v>606</v>
      </c>
      <c r="DE2026">
        <v>3</v>
      </c>
      <c r="DK2026" t="s">
        <v>607</v>
      </c>
      <c r="DL2026" t="s">
        <v>607</v>
      </c>
      <c r="DO2026" t="str">
        <f>"104|1"</f>
        <v>104|1</v>
      </c>
      <c r="DQ2026">
        <v>0</v>
      </c>
      <c r="DR2026">
        <v>0</v>
      </c>
      <c r="DS2026">
        <v>0</v>
      </c>
      <c r="DT2026">
        <v>0</v>
      </c>
      <c r="DW2026">
        <v>0</v>
      </c>
      <c r="DX2026">
        <v>0</v>
      </c>
      <c r="DZ2026">
        <v>0</v>
      </c>
      <c r="EA2026">
        <v>0</v>
      </c>
      <c r="EB2026">
        <v>0</v>
      </c>
      <c r="EC2026">
        <v>0</v>
      </c>
      <c r="ED2026">
        <v>0</v>
      </c>
      <c r="EE2026">
        <v>0</v>
      </c>
      <c r="EF2026">
        <v>0</v>
      </c>
      <c r="EG2026">
        <v>0</v>
      </c>
      <c r="EH2026">
        <v>0</v>
      </c>
      <c r="EI2026">
        <v>0</v>
      </c>
      <c r="EL2026">
        <v>0</v>
      </c>
      <c r="EN2026">
        <v>0</v>
      </c>
      <c r="EP2026">
        <v>0</v>
      </c>
      <c r="ER2026">
        <v>0</v>
      </c>
      <c r="ET2026">
        <v>0</v>
      </c>
      <c r="EY2026">
        <v>0</v>
      </c>
      <c r="FA2026">
        <v>0</v>
      </c>
      <c r="FL2026">
        <v>0</v>
      </c>
      <c r="FQ2026" t="s">
        <v>261</v>
      </c>
      <c r="FR2026" t="s">
        <v>337</v>
      </c>
      <c r="FS2026" t="s">
        <v>2040</v>
      </c>
      <c r="FU2026">
        <v>435600</v>
      </c>
      <c r="FV2026">
        <v>10</v>
      </c>
      <c r="FW2026">
        <v>0</v>
      </c>
      <c r="FX2026">
        <v>0</v>
      </c>
      <c r="FY2026">
        <v>0</v>
      </c>
      <c r="FZ2026">
        <v>0</v>
      </c>
      <c r="GI2026" t="s">
        <v>264</v>
      </c>
      <c r="GJ2026" t="s">
        <v>339</v>
      </c>
      <c r="GK2026" t="s">
        <v>340</v>
      </c>
      <c r="GL2026" s="1">
        <v>40135</v>
      </c>
      <c r="GM2026" t="s">
        <v>267</v>
      </c>
      <c r="GN2026" t="str">
        <f>"FALSE"</f>
        <v>FALSE</v>
      </c>
      <c r="GO2026">
        <v>2022</v>
      </c>
      <c r="GP2026">
        <v>2020</v>
      </c>
      <c r="GQ2026">
        <v>400</v>
      </c>
      <c r="GR2026" t="s">
        <v>246</v>
      </c>
      <c r="GS2026" t="s">
        <v>246</v>
      </c>
      <c r="GT2026" t="s">
        <v>246</v>
      </c>
      <c r="GU2026" t="s">
        <v>246</v>
      </c>
      <c r="GV2026" t="s">
        <v>246</v>
      </c>
      <c r="GW2026" t="s">
        <v>246</v>
      </c>
      <c r="GX2026" t="s">
        <v>246</v>
      </c>
      <c r="GY2026" t="s">
        <v>246</v>
      </c>
      <c r="GZ2026" t="s">
        <v>246</v>
      </c>
      <c r="HA2026" t="s">
        <v>246</v>
      </c>
      <c r="HB2026" t="s">
        <v>246</v>
      </c>
      <c r="HC2026" t="s">
        <v>246</v>
      </c>
      <c r="HD2026" t="s">
        <v>246</v>
      </c>
      <c r="HE2026" s="2">
        <v>928</v>
      </c>
      <c r="HF2026" s="2">
        <v>0</v>
      </c>
      <c r="HG2026" s="2">
        <v>0</v>
      </c>
      <c r="HH2026">
        <v>0</v>
      </c>
      <c r="HI2026" s="2">
        <v>6190</v>
      </c>
      <c r="HJ2026" s="2">
        <v>6190</v>
      </c>
      <c r="HK2026" s="2">
        <v>0</v>
      </c>
      <c r="HL2026">
        <v>0</v>
      </c>
      <c r="HM2026" s="2">
        <v>0</v>
      </c>
      <c r="HN2026" s="2">
        <v>0</v>
      </c>
      <c r="HO2026" s="2">
        <v>0</v>
      </c>
      <c r="HP2026">
        <v>0</v>
      </c>
      <c r="HQ2026" s="2">
        <v>133.47999999999999</v>
      </c>
      <c r="HS2026" s="2">
        <v>6190</v>
      </c>
      <c r="HT2026">
        <v>7</v>
      </c>
      <c r="HV2026" t="s">
        <v>315</v>
      </c>
      <c r="HY2026" t="s">
        <v>316</v>
      </c>
      <c r="HZ2026" t="s">
        <v>317</v>
      </c>
      <c r="IA2026" t="s">
        <v>318</v>
      </c>
      <c r="IB2026" s="1">
        <v>43605</v>
      </c>
      <c r="IC2026" s="1">
        <v>43629</v>
      </c>
      <c r="IE2026" t="s">
        <v>361</v>
      </c>
      <c r="IF2026" t="str">
        <f>""</f>
        <v/>
      </c>
      <c r="IG2026" t="str">
        <f>"2019.34432"</f>
        <v>2019.34432</v>
      </c>
      <c r="IH2026" t="str">
        <f>""</f>
        <v/>
      </c>
      <c r="II2026" s="1">
        <v>38168</v>
      </c>
      <c r="IJ2026" s="1">
        <v>38175</v>
      </c>
      <c r="IK2026" s="2">
        <v>40000</v>
      </c>
      <c r="IL2026" t="s">
        <v>566</v>
      </c>
      <c r="IM2026" t="s">
        <v>362</v>
      </c>
      <c r="IN2026" t="s">
        <v>16107</v>
      </c>
      <c r="IT2026" t="str">
        <f>"                    "</f>
        <v xml:space="preserve">                    </v>
      </c>
      <c r="IY2026" t="str">
        <f>"                    "</f>
        <v xml:space="preserve">                    </v>
      </c>
      <c r="JB2026" t="s">
        <v>271</v>
      </c>
      <c r="JD2026" t="str">
        <f>"5100.441"</f>
        <v>5100.441</v>
      </c>
      <c r="JE2026" t="str">
        <f>""</f>
        <v/>
      </c>
      <c r="JO2026" t="str">
        <f>""</f>
        <v/>
      </c>
      <c r="JP2026" t="str">
        <f>""</f>
        <v/>
      </c>
      <c r="JQ2026" t="str">
        <f>HYPERLINK("https://web.datatree.com/?/property?propertyId=5267268")</f>
        <v>https://web.datatree.com/?/property?propertyId=5267268</v>
      </c>
    </row>
    <row r="2027" spans="1:277" x14ac:dyDescent="0.25">
      <c r="A2027">
        <v>2025</v>
      </c>
      <c r="B2027" s="15" t="s">
        <v>18833</v>
      </c>
      <c r="C2027" s="15" t="s">
        <v>18832</v>
      </c>
      <c r="D2027" s="15" t="s">
        <v>18834</v>
      </c>
      <c r="E2027" s="15" t="s">
        <v>18835</v>
      </c>
      <c r="F2027" s="15" t="s">
        <v>18836</v>
      </c>
      <c r="G2027" s="15" t="s">
        <v>243</v>
      </c>
      <c r="H2027" s="15">
        <v>85555</v>
      </c>
      <c r="I2027" s="15" t="s">
        <v>18837</v>
      </c>
      <c r="J2027" s="23" t="s">
        <v>18838</v>
      </c>
      <c r="K2027" s="15" t="s">
        <v>18839</v>
      </c>
      <c r="L2027" s="16" t="s">
        <v>18840</v>
      </c>
      <c r="M2027" s="17" t="str">
        <f t="shared" si="611"/>
        <v>6/31/2022</v>
      </c>
      <c r="N2027" s="15">
        <v>11219</v>
      </c>
      <c r="O2027" s="18">
        <f t="shared" si="614"/>
        <v>0</v>
      </c>
      <c r="P2027" s="19" t="str">
        <f t="shared" si="615"/>
        <v>$0.00</v>
      </c>
      <c r="Q2027" s="16">
        <v>44834</v>
      </c>
      <c r="R2027" s="19" t="str">
        <f t="shared" si="612"/>
        <v>09/30/22</v>
      </c>
      <c r="S2027" t="str">
        <f t="shared" si="616"/>
        <v>MOHAVE</v>
      </c>
      <c r="T2027" s="6" t="str">
        <f t="shared" si="617"/>
        <v>102-16-060</v>
      </c>
      <c r="U2027" t="str">
        <f t="shared" si="618"/>
        <v xml:space="preserve">20962 W THOMAS RD </v>
      </c>
      <c r="V2027" t="str">
        <f t="shared" si="619"/>
        <v>BUCKEYE</v>
      </c>
      <c r="W2027" t="str">
        <f t="shared" si="620"/>
        <v>AZ</v>
      </c>
      <c r="X2027" t="str">
        <f t="shared" si="621"/>
        <v>85396-1644</v>
      </c>
      <c r="Y2027" t="str">
        <f t="shared" si="622"/>
        <v>ANTHONY</v>
      </c>
      <c r="Z2027" t="str">
        <f t="shared" si="623"/>
        <v>MEDINA</v>
      </c>
      <c r="AA2027" t="str">
        <f t="shared" si="624"/>
        <v>SE4 SE4 SE4 CONT 10 ACRES</v>
      </c>
      <c r="AB2027">
        <f t="shared" si="625"/>
        <v>10</v>
      </c>
      <c r="AC2027" t="str">
        <f t="shared" si="626"/>
        <v>MOHAVE</v>
      </c>
      <c r="AI2027">
        <f t="shared" si="613"/>
        <v>10</v>
      </c>
      <c r="AO2027" t="s">
        <v>16108</v>
      </c>
      <c r="AP2027" t="s">
        <v>16109</v>
      </c>
      <c r="AQ2027" t="s">
        <v>487</v>
      </c>
      <c r="AR2027" t="s">
        <v>2747</v>
      </c>
      <c r="AS2027" t="s">
        <v>240</v>
      </c>
      <c r="AT2027">
        <v>3</v>
      </c>
      <c r="AU2027" t="s">
        <v>16110</v>
      </c>
      <c r="AV2027" t="s">
        <v>16111</v>
      </c>
      <c r="AW2027" t="s">
        <v>2050</v>
      </c>
      <c r="AX2027" t="s">
        <v>2747</v>
      </c>
      <c r="AY2027" t="s">
        <v>240</v>
      </c>
      <c r="AZ2027">
        <v>3</v>
      </c>
      <c r="BC2027" t="s">
        <v>16112</v>
      </c>
      <c r="BD2027" t="s">
        <v>16113</v>
      </c>
      <c r="BF2027" t="s">
        <v>300</v>
      </c>
      <c r="BH2027" t="s">
        <v>242</v>
      </c>
      <c r="BS2027" t="s">
        <v>243</v>
      </c>
      <c r="BV2027" t="s">
        <v>244</v>
      </c>
      <c r="BY2027" t="s">
        <v>245</v>
      </c>
      <c r="BZ2027" t="s">
        <v>589</v>
      </c>
      <c r="CA2027">
        <v>20962</v>
      </c>
      <c r="CD2027" t="s">
        <v>968</v>
      </c>
      <c r="CE2027" t="s">
        <v>491</v>
      </c>
      <c r="CG2027" t="s">
        <v>14046</v>
      </c>
      <c r="CH2027" t="s">
        <v>14046</v>
      </c>
      <c r="CI2027" t="s">
        <v>243</v>
      </c>
      <c r="CJ2027" t="str">
        <f>"85396-1644"</f>
        <v>85396-1644</v>
      </c>
      <c r="CK2027" t="s">
        <v>10196</v>
      </c>
      <c r="CL2027" t="s">
        <v>16114</v>
      </c>
      <c r="CM2027" t="s">
        <v>16115</v>
      </c>
      <c r="CN2027" t="s">
        <v>254</v>
      </c>
      <c r="CO2027" t="s">
        <v>9221</v>
      </c>
      <c r="CP2027" t="str">
        <f>"102-16-060"</f>
        <v>102-16-060</v>
      </c>
      <c r="CQ2027" t="str">
        <f>"10216060"</f>
        <v>10216060</v>
      </c>
      <c r="CR2027" t="str">
        <f>"R10216060"</f>
        <v>R10216060</v>
      </c>
      <c r="CS2027">
        <v>4015</v>
      </c>
      <c r="CW2027" t="s">
        <v>256</v>
      </c>
      <c r="CX2027" t="s">
        <v>519</v>
      </c>
      <c r="CY2027" t="s">
        <v>258</v>
      </c>
      <c r="CZ2027">
        <v>7</v>
      </c>
      <c r="DB2027">
        <v>34.5617404338131</v>
      </c>
      <c r="DC2027">
        <v>-113.54788460057701</v>
      </c>
      <c r="DK2027" t="s">
        <v>6818</v>
      </c>
      <c r="DL2027" t="s">
        <v>6818</v>
      </c>
      <c r="DO2027" t="str">
        <f>""</f>
        <v/>
      </c>
      <c r="DQ2027">
        <v>0</v>
      </c>
      <c r="DR2027">
        <v>0</v>
      </c>
      <c r="DS2027">
        <v>0</v>
      </c>
      <c r="DT2027">
        <v>0</v>
      </c>
      <c r="DW2027">
        <v>0</v>
      </c>
      <c r="DX2027">
        <v>0</v>
      </c>
      <c r="DZ2027">
        <v>0</v>
      </c>
      <c r="EA2027">
        <v>0</v>
      </c>
      <c r="EB2027">
        <v>0</v>
      </c>
      <c r="EC2027">
        <v>0</v>
      </c>
      <c r="ED2027">
        <v>0</v>
      </c>
      <c r="EE2027">
        <v>0</v>
      </c>
      <c r="EF2027">
        <v>0</v>
      </c>
      <c r="EG2027">
        <v>0</v>
      </c>
      <c r="EH2027">
        <v>0</v>
      </c>
      <c r="EI2027">
        <v>0</v>
      </c>
      <c r="EL2027">
        <v>0</v>
      </c>
      <c r="EN2027">
        <v>0</v>
      </c>
      <c r="EP2027">
        <v>0</v>
      </c>
      <c r="ER2027">
        <v>0</v>
      </c>
      <c r="ET2027">
        <v>0</v>
      </c>
      <c r="EY2027">
        <v>0</v>
      </c>
      <c r="FA2027">
        <v>0</v>
      </c>
      <c r="FL2027">
        <v>0</v>
      </c>
      <c r="FQ2027" t="s">
        <v>261</v>
      </c>
      <c r="FR2027" t="s">
        <v>354</v>
      </c>
      <c r="FS2027" t="s">
        <v>355</v>
      </c>
      <c r="FU2027">
        <v>435600</v>
      </c>
      <c r="FV2027">
        <v>10</v>
      </c>
      <c r="FW2027">
        <v>0</v>
      </c>
      <c r="FX2027">
        <v>0</v>
      </c>
      <c r="FY2027">
        <v>0</v>
      </c>
      <c r="FZ2027">
        <v>0</v>
      </c>
      <c r="GI2027" t="s">
        <v>264</v>
      </c>
      <c r="GJ2027" t="s">
        <v>522</v>
      </c>
      <c r="GK2027" t="s">
        <v>523</v>
      </c>
      <c r="GL2027" s="1">
        <v>40135</v>
      </c>
      <c r="GM2027" t="s">
        <v>267</v>
      </c>
      <c r="GN2027" t="str">
        <f>"FALSE"</f>
        <v>FALSE</v>
      </c>
      <c r="GO2027">
        <v>2022</v>
      </c>
      <c r="GP2027">
        <v>2020</v>
      </c>
      <c r="GQ2027">
        <v>600</v>
      </c>
      <c r="GR2027" t="s">
        <v>246</v>
      </c>
      <c r="GS2027" t="s">
        <v>246</v>
      </c>
      <c r="GT2027" t="s">
        <v>246</v>
      </c>
      <c r="GU2027" t="s">
        <v>246</v>
      </c>
      <c r="GV2027" t="s">
        <v>246</v>
      </c>
      <c r="GW2027" t="s">
        <v>246</v>
      </c>
      <c r="GX2027" t="s">
        <v>246</v>
      </c>
      <c r="GY2027" t="s">
        <v>246</v>
      </c>
      <c r="GZ2027" t="s">
        <v>246</v>
      </c>
      <c r="HA2027" t="s">
        <v>246</v>
      </c>
      <c r="HB2027" t="s">
        <v>246</v>
      </c>
      <c r="HC2027" t="s">
        <v>246</v>
      </c>
      <c r="HD2027" t="s">
        <v>246</v>
      </c>
      <c r="HE2027" s="2">
        <v>589</v>
      </c>
      <c r="HF2027" s="2">
        <v>0</v>
      </c>
      <c r="HG2027" s="2">
        <v>0</v>
      </c>
      <c r="HH2027">
        <v>0</v>
      </c>
      <c r="HI2027" s="2">
        <v>3925</v>
      </c>
      <c r="HJ2027" s="2">
        <v>3925</v>
      </c>
      <c r="HK2027" s="2">
        <v>0</v>
      </c>
      <c r="HL2027">
        <v>0</v>
      </c>
      <c r="HM2027" s="2">
        <v>0</v>
      </c>
      <c r="HN2027" s="2">
        <v>0</v>
      </c>
      <c r="HO2027" s="2">
        <v>0</v>
      </c>
      <c r="HP2027">
        <v>0</v>
      </c>
      <c r="HQ2027" s="2">
        <v>31.2</v>
      </c>
      <c r="HS2027" s="2">
        <v>3925</v>
      </c>
      <c r="HV2027" t="s">
        <v>289</v>
      </c>
      <c r="HY2027" t="s">
        <v>290</v>
      </c>
      <c r="HZ2027" t="s">
        <v>290</v>
      </c>
      <c r="IB2027" s="1">
        <v>39479</v>
      </c>
      <c r="IC2027" s="1">
        <v>39493</v>
      </c>
      <c r="ID2027" s="2">
        <v>0</v>
      </c>
      <c r="IE2027" t="s">
        <v>319</v>
      </c>
      <c r="IF2027" t="str">
        <f>"                    "</f>
        <v xml:space="preserve">                    </v>
      </c>
      <c r="IG2027" t="str">
        <f>"7107.456"</f>
        <v>7107.456</v>
      </c>
      <c r="IH2027" t="str">
        <f>""</f>
        <v/>
      </c>
      <c r="IT2027" t="str">
        <f>""</f>
        <v/>
      </c>
      <c r="IY2027" t="str">
        <f>""</f>
        <v/>
      </c>
      <c r="JB2027" t="s">
        <v>271</v>
      </c>
      <c r="JD2027" t="str">
        <f>""</f>
        <v/>
      </c>
      <c r="JE2027" t="str">
        <f>""</f>
        <v/>
      </c>
      <c r="JO2027" t="str">
        <f>""</f>
        <v/>
      </c>
      <c r="JP2027" t="str">
        <f>""</f>
        <v/>
      </c>
      <c r="JQ2027" t="str">
        <f>HYPERLINK("https://web.datatree.com/?/property?propertyId=5290853")</f>
        <v>https://web.datatree.com/?/property?propertyId=5290853</v>
      </c>
    </row>
    <row r="2028" spans="1:277" x14ac:dyDescent="0.25">
      <c r="A2028">
        <v>2026</v>
      </c>
      <c r="B2028" s="15" t="s">
        <v>18833</v>
      </c>
      <c r="C2028" s="15" t="s">
        <v>18832</v>
      </c>
      <c r="D2028" s="15" t="s">
        <v>18834</v>
      </c>
      <c r="E2028" s="15" t="s">
        <v>18835</v>
      </c>
      <c r="F2028" s="15" t="s">
        <v>18836</v>
      </c>
      <c r="G2028" s="15" t="s">
        <v>243</v>
      </c>
      <c r="H2028" s="15">
        <v>85555</v>
      </c>
      <c r="I2028" s="15" t="s">
        <v>18837</v>
      </c>
      <c r="J2028" s="23" t="s">
        <v>18838</v>
      </c>
      <c r="K2028" s="15" t="s">
        <v>18839</v>
      </c>
      <c r="L2028" s="16" t="s">
        <v>18840</v>
      </c>
      <c r="M2028" s="17" t="str">
        <f t="shared" si="611"/>
        <v>6/31/2022</v>
      </c>
      <c r="N2028" s="15">
        <v>11220</v>
      </c>
      <c r="O2028" s="18">
        <f t="shared" si="614"/>
        <v>0</v>
      </c>
      <c r="P2028" s="19" t="str">
        <f t="shared" si="615"/>
        <v>$0.00</v>
      </c>
      <c r="Q2028" s="16">
        <v>44834</v>
      </c>
      <c r="R2028" s="19" t="str">
        <f t="shared" si="612"/>
        <v>09/30/22</v>
      </c>
      <c r="S2028" t="str">
        <f t="shared" si="616"/>
        <v>MOHAVE</v>
      </c>
      <c r="T2028" s="6" t="str">
        <f t="shared" si="617"/>
        <v>210-11-039</v>
      </c>
      <c r="U2028" t="str">
        <f t="shared" si="618"/>
        <v xml:space="preserve">4031 GEMSTONE AVE </v>
      </c>
      <c r="V2028" t="str">
        <f t="shared" si="619"/>
        <v>KINGMAN</v>
      </c>
      <c r="W2028" t="str">
        <f t="shared" si="620"/>
        <v>AZ</v>
      </c>
      <c r="X2028" t="str">
        <f t="shared" si="621"/>
        <v>86401-7385</v>
      </c>
      <c r="Y2028" t="str">
        <f t="shared" si="622"/>
        <v>WESLEY</v>
      </c>
      <c r="Z2028" t="str">
        <f t="shared" si="623"/>
        <v>HASSELL</v>
      </c>
      <c r="AA2028" t="str">
        <f t="shared" si="624"/>
        <v>SW4 NE4 NW4 SEC 9 16 20 EXC R/W10AC</v>
      </c>
      <c r="AB2028">
        <f t="shared" si="625"/>
        <v>10</v>
      </c>
      <c r="AC2028" t="str">
        <f t="shared" si="626"/>
        <v>MOHAVE</v>
      </c>
      <c r="AI2028">
        <f t="shared" si="613"/>
        <v>10</v>
      </c>
      <c r="AO2028" t="s">
        <v>16116</v>
      </c>
      <c r="AP2028" t="s">
        <v>16117</v>
      </c>
      <c r="AQ2028" t="s">
        <v>13240</v>
      </c>
      <c r="AR2028" t="s">
        <v>16118</v>
      </c>
      <c r="AS2028" t="s">
        <v>240</v>
      </c>
      <c r="AT2028">
        <v>5</v>
      </c>
      <c r="AU2028" t="s">
        <v>16119</v>
      </c>
      <c r="AV2028" t="s">
        <v>16120</v>
      </c>
      <c r="AW2028" t="s">
        <v>7441</v>
      </c>
      <c r="AX2028" t="s">
        <v>16118</v>
      </c>
      <c r="AY2028" t="s">
        <v>240</v>
      </c>
      <c r="AZ2028">
        <v>5</v>
      </c>
      <c r="BC2028" t="s">
        <v>16121</v>
      </c>
      <c r="BD2028" t="s">
        <v>16122</v>
      </c>
      <c r="BF2028" t="s">
        <v>860</v>
      </c>
      <c r="BH2028" t="s">
        <v>242</v>
      </c>
      <c r="BS2028" t="s">
        <v>243</v>
      </c>
      <c r="BV2028" t="s">
        <v>244</v>
      </c>
      <c r="BY2028" t="s">
        <v>245</v>
      </c>
      <c r="CA2028">
        <v>4031</v>
      </c>
      <c r="CD2028" t="s">
        <v>16123</v>
      </c>
      <c r="CE2028" t="s">
        <v>248</v>
      </c>
      <c r="CG2028" t="s">
        <v>345</v>
      </c>
      <c r="CH2028" t="s">
        <v>345</v>
      </c>
      <c r="CI2028" t="s">
        <v>243</v>
      </c>
      <c r="CJ2028" t="str">
        <f>"86401-7385"</f>
        <v>86401-7385</v>
      </c>
      <c r="CK2028" t="s">
        <v>820</v>
      </c>
      <c r="CL2028" t="s">
        <v>16124</v>
      </c>
      <c r="CM2028" t="s">
        <v>16125</v>
      </c>
      <c r="CN2028" t="s">
        <v>254</v>
      </c>
      <c r="CO2028" t="s">
        <v>16126</v>
      </c>
      <c r="CP2028" t="str">
        <f>"210-11-039"</f>
        <v>210-11-039</v>
      </c>
      <c r="CQ2028" t="str">
        <f>"21011039"</f>
        <v>21011039</v>
      </c>
      <c r="CR2028" t="str">
        <f>"R21011039"</f>
        <v>R21011039</v>
      </c>
      <c r="CS2028">
        <v>4015</v>
      </c>
      <c r="CW2028" t="s">
        <v>256</v>
      </c>
      <c r="DB2028">
        <v>34.746643643135101</v>
      </c>
      <c r="DC2028">
        <v>-114.363746212482</v>
      </c>
      <c r="DO2028" t="str">
        <f>""</f>
        <v/>
      </c>
      <c r="DQ2028">
        <v>0</v>
      </c>
      <c r="DR2028">
        <v>0</v>
      </c>
      <c r="DS2028">
        <v>0</v>
      </c>
      <c r="DT2028">
        <v>0</v>
      </c>
      <c r="DW2028">
        <v>0</v>
      </c>
      <c r="DX2028">
        <v>0</v>
      </c>
      <c r="DZ2028">
        <v>0</v>
      </c>
      <c r="EA2028">
        <v>0</v>
      </c>
      <c r="EB2028">
        <v>0</v>
      </c>
      <c r="EC2028">
        <v>0</v>
      </c>
      <c r="ED2028">
        <v>0</v>
      </c>
      <c r="EE2028">
        <v>0</v>
      </c>
      <c r="EF2028">
        <v>0</v>
      </c>
      <c r="EG2028">
        <v>0</v>
      </c>
      <c r="EH2028">
        <v>0</v>
      </c>
      <c r="EI2028">
        <v>0</v>
      </c>
      <c r="EL2028">
        <v>0</v>
      </c>
      <c r="EN2028">
        <v>0</v>
      </c>
      <c r="EP2028">
        <v>0</v>
      </c>
      <c r="ER2028">
        <v>0</v>
      </c>
      <c r="ET2028">
        <v>0</v>
      </c>
      <c r="EY2028">
        <v>0</v>
      </c>
      <c r="FA2028">
        <v>0</v>
      </c>
      <c r="FL2028">
        <v>0</v>
      </c>
      <c r="FQ2028" t="s">
        <v>261</v>
      </c>
      <c r="FR2028" t="s">
        <v>354</v>
      </c>
      <c r="FS2028" t="s">
        <v>355</v>
      </c>
      <c r="FU2028">
        <v>435600</v>
      </c>
      <c r="FV2028">
        <v>10</v>
      </c>
      <c r="FW2028">
        <v>0</v>
      </c>
      <c r="FX2028">
        <v>0</v>
      </c>
      <c r="FY2028">
        <v>0</v>
      </c>
      <c r="FZ2028">
        <v>0</v>
      </c>
      <c r="GI2028" t="s">
        <v>407</v>
      </c>
      <c r="GJ2028" t="s">
        <v>1531</v>
      </c>
      <c r="GK2028" t="s">
        <v>1532</v>
      </c>
      <c r="GL2028" s="1">
        <v>40135</v>
      </c>
      <c r="GM2028" t="s">
        <v>267</v>
      </c>
      <c r="GN2028" t="str">
        <f>"TRUE"</f>
        <v>TRUE</v>
      </c>
      <c r="GO2028">
        <v>2022</v>
      </c>
      <c r="GP2028">
        <v>2020</v>
      </c>
      <c r="GQ2028">
        <v>2500</v>
      </c>
      <c r="GR2028" t="s">
        <v>246</v>
      </c>
      <c r="GS2028" t="s">
        <v>246</v>
      </c>
      <c r="GT2028" t="s">
        <v>246</v>
      </c>
      <c r="GU2028" t="s">
        <v>246</v>
      </c>
      <c r="GV2028" t="s">
        <v>246</v>
      </c>
      <c r="GW2028" t="s">
        <v>246</v>
      </c>
      <c r="GX2028" t="s">
        <v>246</v>
      </c>
      <c r="GY2028" t="s">
        <v>246</v>
      </c>
      <c r="GZ2028" t="s">
        <v>246</v>
      </c>
      <c r="HA2028" t="s">
        <v>246</v>
      </c>
      <c r="HB2028" t="s">
        <v>246</v>
      </c>
      <c r="HC2028" t="s">
        <v>246</v>
      </c>
      <c r="HD2028" t="s">
        <v>246</v>
      </c>
      <c r="HE2028" s="2">
        <v>493</v>
      </c>
      <c r="HF2028" s="2">
        <v>0</v>
      </c>
      <c r="HG2028" s="2">
        <v>0</v>
      </c>
      <c r="HH2028">
        <v>0</v>
      </c>
      <c r="HI2028" s="2">
        <v>3288</v>
      </c>
      <c r="HJ2028" s="2">
        <v>3288</v>
      </c>
      <c r="HK2028" s="2">
        <v>0</v>
      </c>
      <c r="HL2028">
        <v>0</v>
      </c>
      <c r="HM2028" s="2">
        <v>0</v>
      </c>
      <c r="HN2028" s="2">
        <v>0</v>
      </c>
      <c r="HO2028" s="2">
        <v>0</v>
      </c>
      <c r="HP2028">
        <v>0</v>
      </c>
      <c r="HQ2028" s="2">
        <v>24.84</v>
      </c>
      <c r="HS2028" s="2">
        <v>3288</v>
      </c>
      <c r="HV2028" t="s">
        <v>1191</v>
      </c>
      <c r="HY2028" t="s">
        <v>1192</v>
      </c>
      <c r="HZ2028" t="s">
        <v>1193</v>
      </c>
      <c r="IA2028" t="s">
        <v>1194</v>
      </c>
      <c r="IB2028" s="1">
        <v>38464</v>
      </c>
      <c r="IC2028" s="1">
        <v>38471</v>
      </c>
      <c r="ID2028" s="2">
        <v>3500</v>
      </c>
      <c r="IE2028" t="s">
        <v>567</v>
      </c>
      <c r="IF2028" t="str">
        <f>"                    "</f>
        <v xml:space="preserve">                    </v>
      </c>
      <c r="IG2028" t="str">
        <f>"5571.10"</f>
        <v>5571.10</v>
      </c>
      <c r="IH2028" t="str">
        <f>""</f>
        <v/>
      </c>
      <c r="IT2028" t="str">
        <f>""</f>
        <v/>
      </c>
      <c r="IY2028" t="str">
        <f>""</f>
        <v/>
      </c>
      <c r="JB2028" t="s">
        <v>271</v>
      </c>
      <c r="JD2028" t="str">
        <f>""</f>
        <v/>
      </c>
      <c r="JE2028" t="str">
        <f>""</f>
        <v/>
      </c>
      <c r="JO2028" t="str">
        <f>""</f>
        <v/>
      </c>
      <c r="JP2028" t="str">
        <f>""</f>
        <v/>
      </c>
      <c r="JQ2028" t="str">
        <f>HYPERLINK("https://web.datatree.com/?/property?propertyId=5266754")</f>
        <v>https://web.datatree.com/?/property?propertyId=5266754</v>
      </c>
    </row>
    <row r="2029" spans="1:277" x14ac:dyDescent="0.25">
      <c r="A2029">
        <v>2027</v>
      </c>
      <c r="B2029" s="15" t="s">
        <v>18833</v>
      </c>
      <c r="C2029" s="15" t="s">
        <v>18832</v>
      </c>
      <c r="D2029" s="15" t="s">
        <v>18834</v>
      </c>
      <c r="E2029" s="15" t="s">
        <v>18835</v>
      </c>
      <c r="F2029" s="15" t="s">
        <v>18836</v>
      </c>
      <c r="G2029" s="15" t="s">
        <v>243</v>
      </c>
      <c r="H2029" s="15">
        <v>85555</v>
      </c>
      <c r="I2029" s="15" t="s">
        <v>18837</v>
      </c>
      <c r="J2029" s="23" t="s">
        <v>18838</v>
      </c>
      <c r="K2029" s="15" t="s">
        <v>18839</v>
      </c>
      <c r="L2029" s="16" t="s">
        <v>18840</v>
      </c>
      <c r="M2029" s="17" t="str">
        <f t="shared" si="611"/>
        <v>6/31/2022</v>
      </c>
      <c r="N2029" s="15">
        <v>11221</v>
      </c>
      <c r="O2029" s="18">
        <f t="shared" si="614"/>
        <v>0</v>
      </c>
      <c r="P2029" s="19" t="str">
        <f t="shared" si="615"/>
        <v>$0.00</v>
      </c>
      <c r="Q2029" s="16">
        <v>44834</v>
      </c>
      <c r="R2029" s="19" t="str">
        <f t="shared" si="612"/>
        <v>09/30/22</v>
      </c>
      <c r="S2029" t="str">
        <f t="shared" si="616"/>
        <v>MOHAVE</v>
      </c>
      <c r="T2029" s="6" t="str">
        <f t="shared" si="617"/>
        <v>353-09-002</v>
      </c>
      <c r="U2029" t="str">
        <f t="shared" si="618"/>
        <v xml:space="preserve">650 LOMBARDY PL </v>
      </c>
      <c r="V2029" t="str">
        <f t="shared" si="619"/>
        <v>SAN MARINO</v>
      </c>
      <c r="W2029" t="str">
        <f t="shared" si="620"/>
        <v>CA</v>
      </c>
      <c r="X2029" t="str">
        <f t="shared" si="621"/>
        <v>91108-1511</v>
      </c>
      <c r="Y2029">
        <f t="shared" si="622"/>
        <v>0</v>
      </c>
      <c r="Z2029" t="str">
        <f t="shared" si="623"/>
        <v>CHEN LEON 50</v>
      </c>
      <c r="AA2029" t="str">
        <f t="shared" si="624"/>
        <v>SILVER SPRINGS UNIT V N2 LOTS 337 &amp; 338</v>
      </c>
      <c r="AB2029">
        <f t="shared" si="625"/>
        <v>10</v>
      </c>
      <c r="AC2029" t="str">
        <f t="shared" si="626"/>
        <v>MOHAVE</v>
      </c>
      <c r="AI2029">
        <f t="shared" si="613"/>
        <v>10</v>
      </c>
      <c r="AO2029" t="s">
        <v>13635</v>
      </c>
      <c r="AR2029" t="s">
        <v>13635</v>
      </c>
      <c r="AS2029" t="s">
        <v>273</v>
      </c>
      <c r="AT2029">
        <v>1</v>
      </c>
      <c r="AU2029" t="s">
        <v>16127</v>
      </c>
      <c r="AX2029" t="s">
        <v>16127</v>
      </c>
      <c r="AY2029" t="s">
        <v>273</v>
      </c>
      <c r="AZ2029">
        <v>2</v>
      </c>
      <c r="BC2029" t="s">
        <v>13635</v>
      </c>
      <c r="BD2029" t="s">
        <v>16128</v>
      </c>
      <c r="BF2029" t="s">
        <v>300</v>
      </c>
      <c r="BH2029" t="s">
        <v>242</v>
      </c>
      <c r="BS2029" t="s">
        <v>243</v>
      </c>
      <c r="BV2029" t="s">
        <v>244</v>
      </c>
      <c r="BY2029" t="s">
        <v>245</v>
      </c>
      <c r="CA2029">
        <v>650</v>
      </c>
      <c r="CD2029" t="s">
        <v>16129</v>
      </c>
      <c r="CE2029" t="s">
        <v>863</v>
      </c>
      <c r="CG2029" t="s">
        <v>16130</v>
      </c>
      <c r="CH2029" t="s">
        <v>16130</v>
      </c>
      <c r="CI2029" t="s">
        <v>328</v>
      </c>
      <c r="CJ2029" t="str">
        <f>"91108-1511"</f>
        <v>91108-1511</v>
      </c>
      <c r="CK2029" t="s">
        <v>462</v>
      </c>
      <c r="CL2029" t="s">
        <v>16131</v>
      </c>
      <c r="CM2029" t="s">
        <v>16132</v>
      </c>
      <c r="CN2029" t="s">
        <v>254</v>
      </c>
      <c r="CO2029" t="s">
        <v>16133</v>
      </c>
      <c r="CP2029" t="str">
        <f>"353-09-002"</f>
        <v>353-09-002</v>
      </c>
      <c r="CQ2029" t="str">
        <f>"35309002"</f>
        <v>35309002</v>
      </c>
      <c r="CR2029" t="str">
        <f>"R35309002"</f>
        <v>R35309002</v>
      </c>
      <c r="CS2029">
        <v>4015</v>
      </c>
      <c r="CW2029" t="s">
        <v>256</v>
      </c>
      <c r="CX2029" t="s">
        <v>257</v>
      </c>
      <c r="CY2029" t="s">
        <v>258</v>
      </c>
      <c r="CZ2029">
        <v>17</v>
      </c>
      <c r="DB2029">
        <v>35.209938299999997</v>
      </c>
      <c r="DC2029">
        <v>-113.57721934999999</v>
      </c>
      <c r="DD2029" t="s">
        <v>259</v>
      </c>
      <c r="DK2029" t="s">
        <v>260</v>
      </c>
      <c r="DL2029" t="s">
        <v>260</v>
      </c>
      <c r="DO2029" t="str">
        <f>"337|3"</f>
        <v>337|3</v>
      </c>
      <c r="DQ2029">
        <v>0</v>
      </c>
      <c r="DR2029">
        <v>0</v>
      </c>
      <c r="DS2029">
        <v>0</v>
      </c>
      <c r="DT2029">
        <v>0</v>
      </c>
      <c r="DW2029">
        <v>0</v>
      </c>
      <c r="DX2029">
        <v>0</v>
      </c>
      <c r="DZ2029">
        <v>0</v>
      </c>
      <c r="EA2029">
        <v>0</v>
      </c>
      <c r="EB2029">
        <v>0</v>
      </c>
      <c r="EC2029">
        <v>0</v>
      </c>
      <c r="ED2029">
        <v>0</v>
      </c>
      <c r="EE2029">
        <v>0</v>
      </c>
      <c r="EF2029">
        <v>0</v>
      </c>
      <c r="EG2029">
        <v>0</v>
      </c>
      <c r="EH2029">
        <v>0</v>
      </c>
      <c r="EI2029">
        <v>0</v>
      </c>
      <c r="EL2029">
        <v>0</v>
      </c>
      <c r="EN2029">
        <v>0</v>
      </c>
      <c r="EP2029">
        <v>0</v>
      </c>
      <c r="ER2029">
        <v>0</v>
      </c>
      <c r="ET2029">
        <v>0</v>
      </c>
      <c r="EY2029">
        <v>0</v>
      </c>
      <c r="FA2029">
        <v>0</v>
      </c>
      <c r="FL2029">
        <v>0</v>
      </c>
      <c r="FQ2029" t="s">
        <v>261</v>
      </c>
      <c r="FR2029" t="s">
        <v>262</v>
      </c>
      <c r="FS2029" t="s">
        <v>263</v>
      </c>
      <c r="FU2029">
        <v>435600</v>
      </c>
      <c r="FV2029">
        <v>10</v>
      </c>
      <c r="FW2029">
        <v>0</v>
      </c>
      <c r="FX2029">
        <v>0</v>
      </c>
      <c r="FY2029">
        <v>0</v>
      </c>
      <c r="FZ2029">
        <v>0</v>
      </c>
      <c r="GI2029" t="s">
        <v>264</v>
      </c>
      <c r="GJ2029" t="s">
        <v>265</v>
      </c>
      <c r="GK2029" t="s">
        <v>266</v>
      </c>
      <c r="GL2029" s="1">
        <v>40135</v>
      </c>
      <c r="GM2029" t="s">
        <v>267</v>
      </c>
      <c r="GN2029" t="str">
        <f t="shared" ref="GN2029:GN2041" si="629">"FALSE"</f>
        <v>FALSE</v>
      </c>
      <c r="GO2029">
        <v>2022</v>
      </c>
      <c r="GP2029">
        <v>2020</v>
      </c>
      <c r="GQ2029">
        <v>300</v>
      </c>
      <c r="GR2029" t="s">
        <v>246</v>
      </c>
      <c r="GS2029" t="s">
        <v>246</v>
      </c>
      <c r="GT2029" t="s">
        <v>246</v>
      </c>
      <c r="GU2029" t="s">
        <v>246</v>
      </c>
      <c r="GV2029" t="s">
        <v>246</v>
      </c>
      <c r="GW2029" t="s">
        <v>246</v>
      </c>
      <c r="GX2029" t="s">
        <v>246</v>
      </c>
      <c r="GY2029" t="s">
        <v>246</v>
      </c>
      <c r="GZ2029" t="s">
        <v>246</v>
      </c>
      <c r="HA2029" t="s">
        <v>246</v>
      </c>
      <c r="HB2029" t="s">
        <v>246</v>
      </c>
      <c r="HC2029" t="s">
        <v>246</v>
      </c>
      <c r="HD2029" t="s">
        <v>246</v>
      </c>
      <c r="HE2029" s="2">
        <v>851</v>
      </c>
      <c r="HF2029" s="2">
        <v>0</v>
      </c>
      <c r="HG2029" s="2">
        <v>0</v>
      </c>
      <c r="HH2029">
        <v>0</v>
      </c>
      <c r="HI2029" s="2">
        <v>5672</v>
      </c>
      <c r="HJ2029" s="2">
        <v>5672</v>
      </c>
      <c r="HK2029" s="2">
        <v>0</v>
      </c>
      <c r="HL2029">
        <v>0</v>
      </c>
      <c r="HM2029" s="2">
        <v>0</v>
      </c>
      <c r="HN2029" s="2">
        <v>0</v>
      </c>
      <c r="HO2029" s="2">
        <v>0</v>
      </c>
      <c r="HP2029">
        <v>0</v>
      </c>
      <c r="HQ2029" s="2">
        <v>45.02</v>
      </c>
      <c r="HS2029" s="2">
        <v>5672</v>
      </c>
      <c r="HV2029" t="s">
        <v>268</v>
      </c>
      <c r="HY2029" t="s">
        <v>269</v>
      </c>
      <c r="IF2029" t="str">
        <f>""</f>
        <v/>
      </c>
      <c r="IG2029" t="str">
        <f>""</f>
        <v/>
      </c>
      <c r="IH2029" t="str">
        <f>""</f>
        <v/>
      </c>
      <c r="II2029" s="1">
        <v>38513</v>
      </c>
      <c r="IJ2029" s="1">
        <v>38520</v>
      </c>
      <c r="IK2029" s="2">
        <v>45100</v>
      </c>
      <c r="IL2029" t="s">
        <v>566</v>
      </c>
      <c r="IM2029" t="s">
        <v>362</v>
      </c>
      <c r="IN2029" t="s">
        <v>3705</v>
      </c>
      <c r="IT2029" t="str">
        <f>"                    "</f>
        <v xml:space="preserve">                    </v>
      </c>
      <c r="IY2029" t="str">
        <f>"                    "</f>
        <v xml:space="preserve">                    </v>
      </c>
      <c r="JB2029" t="s">
        <v>271</v>
      </c>
      <c r="JD2029" t="str">
        <f>"5666.843"</f>
        <v>5666.843</v>
      </c>
      <c r="JE2029" t="str">
        <f>""</f>
        <v/>
      </c>
      <c r="JO2029" t="str">
        <f>""</f>
        <v/>
      </c>
      <c r="JP2029" t="str">
        <f>""</f>
        <v/>
      </c>
      <c r="JQ2029" t="str">
        <f>HYPERLINK("https://web.datatree.com/?/property?propertyId=5258867")</f>
        <v>https://web.datatree.com/?/property?propertyId=5258867</v>
      </c>
    </row>
    <row r="2030" spans="1:277" x14ac:dyDescent="0.25">
      <c r="A2030">
        <v>2028</v>
      </c>
      <c r="B2030" s="15" t="s">
        <v>18833</v>
      </c>
      <c r="C2030" s="15" t="s">
        <v>18832</v>
      </c>
      <c r="D2030" s="15" t="s">
        <v>18834</v>
      </c>
      <c r="E2030" s="15" t="s">
        <v>18835</v>
      </c>
      <c r="F2030" s="15" t="s">
        <v>18836</v>
      </c>
      <c r="G2030" s="15" t="s">
        <v>243</v>
      </c>
      <c r="H2030" s="15">
        <v>85555</v>
      </c>
      <c r="I2030" s="15" t="s">
        <v>18837</v>
      </c>
      <c r="J2030" s="23" t="s">
        <v>18838</v>
      </c>
      <c r="K2030" s="15" t="s">
        <v>18839</v>
      </c>
      <c r="L2030" s="16" t="s">
        <v>18840</v>
      </c>
      <c r="M2030" s="17" t="str">
        <f t="shared" si="611"/>
        <v>6/31/2022</v>
      </c>
      <c r="N2030" s="15">
        <v>11222</v>
      </c>
      <c r="O2030" s="18">
        <f t="shared" si="614"/>
        <v>0</v>
      </c>
      <c r="P2030" s="19" t="str">
        <f t="shared" si="615"/>
        <v>$0.00</v>
      </c>
      <c r="Q2030" s="16">
        <v>44834</v>
      </c>
      <c r="R2030" s="19" t="str">
        <f t="shared" si="612"/>
        <v>09/30/22</v>
      </c>
      <c r="S2030" t="str">
        <f t="shared" si="616"/>
        <v>MOHAVE</v>
      </c>
      <c r="T2030" s="6" t="str">
        <f t="shared" si="617"/>
        <v>331-04-010A</v>
      </c>
      <c r="U2030" t="str">
        <f t="shared" si="618"/>
        <v xml:space="preserve">8590 W DENTON LN </v>
      </c>
      <c r="V2030" t="str">
        <f t="shared" si="619"/>
        <v>GLENDALE</v>
      </c>
      <c r="W2030" t="str">
        <f t="shared" si="620"/>
        <v>AZ</v>
      </c>
      <c r="X2030" t="str">
        <f t="shared" si="621"/>
        <v>85305-3351</v>
      </c>
      <c r="Y2030" t="str">
        <f t="shared" si="622"/>
        <v>JOHN</v>
      </c>
      <c r="Z2030" t="str">
        <f t="shared" si="623"/>
        <v>MONTANEZ</v>
      </c>
      <c r="AA2030" t="str">
        <f t="shared" si="624"/>
        <v>T23N R16W SEC 5 PARCEL PLAT STOCKTON HILL RANCHES XII A POR OF PA RCEL 10 SHOWN AS PARCE 10-A PER PP 10/18 REC 6/20/1995</v>
      </c>
      <c r="AB2030">
        <f t="shared" si="625"/>
        <v>10</v>
      </c>
      <c r="AC2030" t="str">
        <f t="shared" si="626"/>
        <v>MOHAVE</v>
      </c>
      <c r="AI2030">
        <f t="shared" si="613"/>
        <v>10</v>
      </c>
      <c r="AO2030" t="s">
        <v>16134</v>
      </c>
      <c r="AP2030" t="s">
        <v>469</v>
      </c>
      <c r="AQ2030" t="s">
        <v>469</v>
      </c>
      <c r="AR2030" t="s">
        <v>16135</v>
      </c>
      <c r="AS2030" t="s">
        <v>240</v>
      </c>
      <c r="AT2030">
        <v>2</v>
      </c>
      <c r="AU2030" t="s">
        <v>16136</v>
      </c>
      <c r="AV2030" t="s">
        <v>6037</v>
      </c>
      <c r="AW2030" t="s">
        <v>6037</v>
      </c>
      <c r="AX2030" t="s">
        <v>16135</v>
      </c>
      <c r="AY2030" t="s">
        <v>240</v>
      </c>
      <c r="AZ2030">
        <v>2</v>
      </c>
      <c r="BC2030" t="s">
        <v>16137</v>
      </c>
      <c r="BD2030" t="s">
        <v>16138</v>
      </c>
      <c r="BH2030" t="s">
        <v>242</v>
      </c>
      <c r="BS2030" t="s">
        <v>243</v>
      </c>
      <c r="BV2030" t="s">
        <v>244</v>
      </c>
      <c r="BY2030" t="s">
        <v>245</v>
      </c>
      <c r="BZ2030" t="s">
        <v>589</v>
      </c>
      <c r="CA2030">
        <v>8590</v>
      </c>
      <c r="CD2030" t="s">
        <v>16139</v>
      </c>
      <c r="CE2030" t="s">
        <v>419</v>
      </c>
      <c r="CG2030" t="s">
        <v>4469</v>
      </c>
      <c r="CH2030" t="s">
        <v>4469</v>
      </c>
      <c r="CI2030" t="s">
        <v>243</v>
      </c>
      <c r="CJ2030" t="str">
        <f>"85305-3351"</f>
        <v>85305-3351</v>
      </c>
      <c r="CK2030" t="s">
        <v>8242</v>
      </c>
      <c r="CL2030" t="s">
        <v>16140</v>
      </c>
      <c r="CM2030" t="s">
        <v>16141</v>
      </c>
      <c r="CN2030" t="s">
        <v>254</v>
      </c>
      <c r="CO2030" t="s">
        <v>16142</v>
      </c>
      <c r="CP2030" t="str">
        <f>"331-04-010A"</f>
        <v>331-04-010A</v>
      </c>
      <c r="CQ2030" t="str">
        <f>"33104010A"</f>
        <v>33104010A</v>
      </c>
      <c r="CR2030" t="str">
        <f>"R33104010"</f>
        <v>R33104010</v>
      </c>
      <c r="CS2030">
        <v>4015</v>
      </c>
      <c r="CX2030" t="s">
        <v>350</v>
      </c>
      <c r="CY2030" t="s">
        <v>351</v>
      </c>
      <c r="CZ2030">
        <v>5</v>
      </c>
      <c r="DB2030">
        <v>35.405353215417598</v>
      </c>
      <c r="DC2030">
        <v>-114.00158602789</v>
      </c>
      <c r="DD2030" t="s">
        <v>673</v>
      </c>
      <c r="DK2030" t="s">
        <v>674</v>
      </c>
      <c r="DL2030" t="s">
        <v>674</v>
      </c>
      <c r="DO2030" t="str">
        <f>""</f>
        <v/>
      </c>
      <c r="DQ2030">
        <v>0</v>
      </c>
      <c r="DR2030">
        <v>0</v>
      </c>
      <c r="DS2030">
        <v>0</v>
      </c>
      <c r="DT2030">
        <v>0</v>
      </c>
      <c r="DW2030">
        <v>0</v>
      </c>
      <c r="DX2030">
        <v>0</v>
      </c>
      <c r="DZ2030">
        <v>0</v>
      </c>
      <c r="EA2030">
        <v>0</v>
      </c>
      <c r="EB2030">
        <v>0</v>
      </c>
      <c r="EC2030">
        <v>0</v>
      </c>
      <c r="ED2030">
        <v>0</v>
      </c>
      <c r="EE2030">
        <v>0</v>
      </c>
      <c r="EF2030">
        <v>0</v>
      </c>
      <c r="EG2030">
        <v>0</v>
      </c>
      <c r="EH2030">
        <v>0</v>
      </c>
      <c r="EI2030">
        <v>0</v>
      </c>
      <c r="EL2030">
        <v>0</v>
      </c>
      <c r="EN2030">
        <v>0</v>
      </c>
      <c r="EP2030">
        <v>0</v>
      </c>
      <c r="ER2030">
        <v>0</v>
      </c>
      <c r="ET2030">
        <v>0</v>
      </c>
      <c r="EY2030">
        <v>0</v>
      </c>
      <c r="FA2030">
        <v>0</v>
      </c>
      <c r="FL2030">
        <v>0</v>
      </c>
      <c r="FQ2030" t="s">
        <v>261</v>
      </c>
      <c r="FR2030" t="s">
        <v>262</v>
      </c>
      <c r="FS2030" t="s">
        <v>263</v>
      </c>
      <c r="FU2030">
        <v>435600</v>
      </c>
      <c r="FV2030">
        <v>10</v>
      </c>
      <c r="FW2030">
        <v>0</v>
      </c>
      <c r="FX2030">
        <v>0</v>
      </c>
      <c r="FY2030">
        <v>0</v>
      </c>
      <c r="FZ2030">
        <v>0</v>
      </c>
      <c r="GI2030" t="s">
        <v>264</v>
      </c>
      <c r="GJ2030" t="s">
        <v>675</v>
      </c>
      <c r="GK2030" t="s">
        <v>676</v>
      </c>
      <c r="GL2030" s="1">
        <v>40135</v>
      </c>
      <c r="GM2030" t="s">
        <v>267</v>
      </c>
      <c r="GN2030" t="str">
        <f t="shared" si="629"/>
        <v>FALSE</v>
      </c>
      <c r="GO2030">
        <v>2022</v>
      </c>
      <c r="GP2030">
        <v>2020</v>
      </c>
      <c r="GQ2030">
        <v>400</v>
      </c>
      <c r="GR2030" t="s">
        <v>246</v>
      </c>
      <c r="GS2030" t="s">
        <v>246</v>
      </c>
      <c r="GT2030" t="s">
        <v>246</v>
      </c>
      <c r="GU2030" t="s">
        <v>246</v>
      </c>
      <c r="GV2030" t="s">
        <v>246</v>
      </c>
      <c r="GW2030" t="s">
        <v>246</v>
      </c>
      <c r="GX2030" t="s">
        <v>246</v>
      </c>
      <c r="GY2030" t="s">
        <v>246</v>
      </c>
      <c r="GZ2030" t="s">
        <v>246</v>
      </c>
      <c r="HA2030" t="s">
        <v>246</v>
      </c>
      <c r="HB2030" t="s">
        <v>246</v>
      </c>
      <c r="HC2030" t="s">
        <v>246</v>
      </c>
      <c r="HD2030" t="s">
        <v>246</v>
      </c>
      <c r="HE2030" s="2">
        <v>1548</v>
      </c>
      <c r="HF2030" s="2">
        <v>0</v>
      </c>
      <c r="HG2030" s="2">
        <v>0</v>
      </c>
      <c r="HH2030">
        <v>0</v>
      </c>
      <c r="HI2030" s="2">
        <v>10318</v>
      </c>
      <c r="HJ2030" s="2">
        <v>10318</v>
      </c>
      <c r="HK2030" s="2">
        <v>0</v>
      </c>
      <c r="HL2030">
        <v>0</v>
      </c>
      <c r="HM2030" s="2">
        <v>0</v>
      </c>
      <c r="HN2030" s="2">
        <v>0</v>
      </c>
      <c r="HO2030" s="2">
        <v>0</v>
      </c>
      <c r="HP2030">
        <v>0</v>
      </c>
      <c r="HQ2030" s="2">
        <v>139.26</v>
      </c>
      <c r="HS2030" s="2">
        <v>10318</v>
      </c>
      <c r="HV2030" t="s">
        <v>315</v>
      </c>
      <c r="HY2030" t="s">
        <v>358</v>
      </c>
      <c r="HZ2030" t="s">
        <v>359</v>
      </c>
      <c r="IA2030" t="s">
        <v>360</v>
      </c>
      <c r="IF2030" t="str">
        <f>""</f>
        <v/>
      </c>
      <c r="IG2030" t="str">
        <f>""</f>
        <v/>
      </c>
      <c r="IH2030" t="str">
        <f>""</f>
        <v/>
      </c>
      <c r="II2030" s="1">
        <v>41703</v>
      </c>
      <c r="IJ2030" s="1">
        <v>42058</v>
      </c>
      <c r="IK2030" s="2">
        <v>14000</v>
      </c>
      <c r="IM2030" t="s">
        <v>270</v>
      </c>
      <c r="IN2030" t="s">
        <v>16143</v>
      </c>
      <c r="IT2030" t="str">
        <f>""</f>
        <v/>
      </c>
      <c r="IY2030" t="str">
        <f>""</f>
        <v/>
      </c>
      <c r="JA2030" t="s">
        <v>14669</v>
      </c>
      <c r="JB2030" t="s">
        <v>271</v>
      </c>
      <c r="JD2030" t="str">
        <f>"2015.7398"</f>
        <v>2015.7398</v>
      </c>
      <c r="JE2030" t="str">
        <f>""</f>
        <v/>
      </c>
      <c r="JO2030" t="str">
        <f>""</f>
        <v/>
      </c>
      <c r="JP2030" t="str">
        <f>""</f>
        <v/>
      </c>
      <c r="JQ2030" t="str">
        <f>HYPERLINK("https://web.datatree.com/?/property?propertyId=5258470")</f>
        <v>https://web.datatree.com/?/property?propertyId=5258470</v>
      </c>
    </row>
    <row r="2031" spans="1:277" x14ac:dyDescent="0.25">
      <c r="A2031">
        <v>2029</v>
      </c>
      <c r="B2031" s="15" t="s">
        <v>18833</v>
      </c>
      <c r="C2031" s="15" t="s">
        <v>18832</v>
      </c>
      <c r="D2031" s="15" t="s">
        <v>18834</v>
      </c>
      <c r="E2031" s="15" t="s">
        <v>18835</v>
      </c>
      <c r="F2031" s="15" t="s">
        <v>18836</v>
      </c>
      <c r="G2031" s="15" t="s">
        <v>243</v>
      </c>
      <c r="H2031" s="15">
        <v>85555</v>
      </c>
      <c r="I2031" s="15" t="s">
        <v>18837</v>
      </c>
      <c r="J2031" s="23" t="s">
        <v>18838</v>
      </c>
      <c r="K2031" s="15" t="s">
        <v>18839</v>
      </c>
      <c r="L2031" s="16" t="s">
        <v>18840</v>
      </c>
      <c r="M2031" s="17" t="str">
        <f t="shared" si="611"/>
        <v>6/31/2022</v>
      </c>
      <c r="N2031" s="15">
        <v>11223</v>
      </c>
      <c r="O2031" s="18">
        <f t="shared" si="614"/>
        <v>0</v>
      </c>
      <c r="P2031" s="19" t="str">
        <f t="shared" si="615"/>
        <v>$0.00</v>
      </c>
      <c r="Q2031" s="16">
        <v>44834</v>
      </c>
      <c r="R2031" s="19" t="str">
        <f t="shared" si="612"/>
        <v>09/30/22</v>
      </c>
      <c r="S2031" t="str">
        <f t="shared" si="616"/>
        <v>MOHAVE</v>
      </c>
      <c r="T2031" s="6" t="str">
        <f t="shared" si="617"/>
        <v>102-38-052</v>
      </c>
      <c r="U2031" t="str">
        <f t="shared" si="618"/>
        <v xml:space="preserve">4080 VIA MARISOL #331 </v>
      </c>
      <c r="V2031" t="str">
        <f t="shared" si="619"/>
        <v>LOS ANGELES</v>
      </c>
      <c r="W2031" t="str">
        <f t="shared" si="620"/>
        <v>CA</v>
      </c>
      <c r="X2031" t="str">
        <f t="shared" si="621"/>
        <v>90042-5159</v>
      </c>
      <c r="Y2031">
        <f t="shared" si="622"/>
        <v>0</v>
      </c>
      <c r="Z2031" t="str">
        <f t="shared" si="623"/>
        <v>BAYLE MARIA MCGIBBON LORILYN</v>
      </c>
      <c r="AA2031" t="str">
        <f t="shared" si="624"/>
        <v>SANDY RIVER RANCHEROS LOT 52 CONT 10 ACRES</v>
      </c>
      <c r="AB2031">
        <f t="shared" si="625"/>
        <v>10</v>
      </c>
      <c r="AC2031" t="str">
        <f t="shared" si="626"/>
        <v>MOHAVE</v>
      </c>
      <c r="AI2031">
        <f t="shared" si="613"/>
        <v>10</v>
      </c>
      <c r="AO2031" t="s">
        <v>16144</v>
      </c>
      <c r="AR2031" t="s">
        <v>16144</v>
      </c>
      <c r="AS2031" t="s">
        <v>240</v>
      </c>
      <c r="AT2031">
        <v>5</v>
      </c>
      <c r="AU2031" t="s">
        <v>16145</v>
      </c>
      <c r="AX2031" t="s">
        <v>16145</v>
      </c>
      <c r="AY2031" t="s">
        <v>588</v>
      </c>
      <c r="AZ2031">
        <v>7</v>
      </c>
      <c r="BC2031" t="s">
        <v>16146</v>
      </c>
      <c r="BD2031" t="s">
        <v>16147</v>
      </c>
      <c r="BE2031" t="s">
        <v>689</v>
      </c>
      <c r="BH2031" t="s">
        <v>242</v>
      </c>
      <c r="BS2031" t="s">
        <v>243</v>
      </c>
      <c r="BV2031" t="s">
        <v>244</v>
      </c>
      <c r="BY2031" t="s">
        <v>245</v>
      </c>
      <c r="CA2031">
        <v>4080</v>
      </c>
      <c r="CD2031" t="s">
        <v>16148</v>
      </c>
      <c r="CF2031">
        <v>331</v>
      </c>
      <c r="CG2031" t="s">
        <v>691</v>
      </c>
      <c r="CH2031" t="s">
        <v>691</v>
      </c>
      <c r="CI2031" t="s">
        <v>328</v>
      </c>
      <c r="CJ2031" t="str">
        <f>"90042-5159"</f>
        <v>90042-5159</v>
      </c>
      <c r="CK2031" t="s">
        <v>2057</v>
      </c>
      <c r="CL2031" t="s">
        <v>16149</v>
      </c>
      <c r="CM2031" t="s">
        <v>16150</v>
      </c>
      <c r="CN2031" t="s">
        <v>254</v>
      </c>
      <c r="CO2031" t="s">
        <v>16151</v>
      </c>
      <c r="CP2031" t="str">
        <f>"102-38-052"</f>
        <v>102-38-052</v>
      </c>
      <c r="CQ2031" t="str">
        <f>"10238052"</f>
        <v>10238052</v>
      </c>
      <c r="CR2031" t="str">
        <f>"R10238052"</f>
        <v>R10238052</v>
      </c>
      <c r="CS2031">
        <v>4015</v>
      </c>
      <c r="CW2031" t="s">
        <v>256</v>
      </c>
      <c r="CX2031" t="s">
        <v>424</v>
      </c>
      <c r="CY2031" t="s">
        <v>258</v>
      </c>
      <c r="CZ2031">
        <v>27</v>
      </c>
      <c r="DB2031">
        <v>34.607137245736801</v>
      </c>
      <c r="DC2031">
        <v>-113.50404641497001</v>
      </c>
      <c r="DD2031" t="s">
        <v>1155</v>
      </c>
      <c r="DK2031" t="s">
        <v>1156</v>
      </c>
      <c r="DL2031" t="s">
        <v>1156</v>
      </c>
      <c r="DO2031" t="str">
        <f>"52"</f>
        <v>52</v>
      </c>
      <c r="DQ2031">
        <v>0</v>
      </c>
      <c r="DR2031">
        <v>0</v>
      </c>
      <c r="DS2031">
        <v>0</v>
      </c>
      <c r="DT2031">
        <v>0</v>
      </c>
      <c r="DW2031">
        <v>0</v>
      </c>
      <c r="DX2031">
        <v>0</v>
      </c>
      <c r="DZ2031">
        <v>0</v>
      </c>
      <c r="EA2031">
        <v>0</v>
      </c>
      <c r="EB2031">
        <v>0</v>
      </c>
      <c r="EC2031">
        <v>0</v>
      </c>
      <c r="ED2031">
        <v>0</v>
      </c>
      <c r="EE2031">
        <v>0</v>
      </c>
      <c r="EF2031">
        <v>0</v>
      </c>
      <c r="EG2031">
        <v>0</v>
      </c>
      <c r="EH2031">
        <v>0</v>
      </c>
      <c r="EI2031">
        <v>0</v>
      </c>
      <c r="EL2031">
        <v>0</v>
      </c>
      <c r="EN2031">
        <v>0</v>
      </c>
      <c r="EP2031">
        <v>0</v>
      </c>
      <c r="ER2031">
        <v>0</v>
      </c>
      <c r="ET2031">
        <v>0</v>
      </c>
      <c r="EY2031">
        <v>0</v>
      </c>
      <c r="FA2031">
        <v>0</v>
      </c>
      <c r="FL2031">
        <v>0</v>
      </c>
      <c r="FQ2031" t="s">
        <v>261</v>
      </c>
      <c r="FR2031" t="s">
        <v>262</v>
      </c>
      <c r="FS2031" t="s">
        <v>263</v>
      </c>
      <c r="FU2031">
        <v>435600</v>
      </c>
      <c r="FV2031">
        <v>10</v>
      </c>
      <c r="FW2031">
        <v>0</v>
      </c>
      <c r="FX2031">
        <v>0</v>
      </c>
      <c r="FY2031">
        <v>0</v>
      </c>
      <c r="FZ2031">
        <v>0</v>
      </c>
      <c r="GI2031" t="s">
        <v>264</v>
      </c>
      <c r="GJ2031" t="s">
        <v>522</v>
      </c>
      <c r="GK2031" t="s">
        <v>523</v>
      </c>
      <c r="GL2031" s="1">
        <v>40135</v>
      </c>
      <c r="GM2031" t="s">
        <v>267</v>
      </c>
      <c r="GN2031" t="str">
        <f t="shared" si="629"/>
        <v>FALSE</v>
      </c>
      <c r="GO2031">
        <v>2022</v>
      </c>
      <c r="GP2031">
        <v>2020</v>
      </c>
      <c r="GQ2031">
        <v>600</v>
      </c>
      <c r="GR2031" t="s">
        <v>246</v>
      </c>
      <c r="GS2031" t="s">
        <v>246</v>
      </c>
      <c r="GT2031" t="s">
        <v>246</v>
      </c>
      <c r="GU2031" t="s">
        <v>246</v>
      </c>
      <c r="GV2031" t="s">
        <v>246</v>
      </c>
      <c r="GW2031" t="s">
        <v>246</v>
      </c>
      <c r="GX2031" t="s">
        <v>246</v>
      </c>
      <c r="GY2031" t="s">
        <v>246</v>
      </c>
      <c r="GZ2031" t="s">
        <v>246</v>
      </c>
      <c r="HA2031" t="s">
        <v>246</v>
      </c>
      <c r="HB2031" t="s">
        <v>246</v>
      </c>
      <c r="HC2031" t="s">
        <v>246</v>
      </c>
      <c r="HD2031" t="s">
        <v>246</v>
      </c>
      <c r="HE2031" s="2">
        <v>509</v>
      </c>
      <c r="HF2031" s="2">
        <v>0</v>
      </c>
      <c r="HG2031" s="2">
        <v>0</v>
      </c>
      <c r="HH2031">
        <v>0</v>
      </c>
      <c r="HI2031" s="2">
        <v>3391</v>
      </c>
      <c r="HJ2031" s="2">
        <v>3391</v>
      </c>
      <c r="HK2031" s="2">
        <v>0</v>
      </c>
      <c r="HL2031">
        <v>0</v>
      </c>
      <c r="HM2031" s="2">
        <v>0</v>
      </c>
      <c r="HN2031" s="2">
        <v>0</v>
      </c>
      <c r="HO2031" s="2">
        <v>0</v>
      </c>
      <c r="HP2031">
        <v>0</v>
      </c>
      <c r="HQ2031" s="2">
        <v>31.56</v>
      </c>
      <c r="HS2031" s="2">
        <v>3391</v>
      </c>
      <c r="HV2031" t="s">
        <v>289</v>
      </c>
      <c r="HY2031" t="s">
        <v>290</v>
      </c>
      <c r="HZ2031" t="s">
        <v>290</v>
      </c>
      <c r="IB2031" s="1">
        <v>42321</v>
      </c>
      <c r="IC2031" s="1">
        <v>42328</v>
      </c>
      <c r="IE2031" t="s">
        <v>270</v>
      </c>
      <c r="IF2031" t="str">
        <f>""</f>
        <v/>
      </c>
      <c r="IG2031" t="str">
        <f>"2015.51281"</f>
        <v>2015.51281</v>
      </c>
      <c r="IH2031" t="str">
        <f>""</f>
        <v/>
      </c>
      <c r="IT2031" t="str">
        <f>""</f>
        <v/>
      </c>
      <c r="IY2031" t="str">
        <f>""</f>
        <v/>
      </c>
      <c r="JB2031" t="s">
        <v>271</v>
      </c>
      <c r="JD2031" t="str">
        <f>""</f>
        <v/>
      </c>
      <c r="JE2031" t="str">
        <f>""</f>
        <v/>
      </c>
      <c r="JO2031" t="str">
        <f>""</f>
        <v/>
      </c>
      <c r="JP2031" t="str">
        <f>""</f>
        <v/>
      </c>
      <c r="JQ2031" t="str">
        <f>HYPERLINK("https://web.datatree.com/?/property?propertyId=5289965")</f>
        <v>https://web.datatree.com/?/property?propertyId=5289965</v>
      </c>
    </row>
    <row r="2032" spans="1:277" x14ac:dyDescent="0.25">
      <c r="A2032">
        <v>2030</v>
      </c>
      <c r="B2032" s="15" t="s">
        <v>18833</v>
      </c>
      <c r="C2032" s="15" t="s">
        <v>18832</v>
      </c>
      <c r="D2032" s="15" t="s">
        <v>18834</v>
      </c>
      <c r="E2032" s="15" t="s">
        <v>18835</v>
      </c>
      <c r="F2032" s="15" t="s">
        <v>18836</v>
      </c>
      <c r="G2032" s="15" t="s">
        <v>243</v>
      </c>
      <c r="H2032" s="15">
        <v>85555</v>
      </c>
      <c r="I2032" s="15" t="s">
        <v>18837</v>
      </c>
      <c r="J2032" s="23" t="s">
        <v>18838</v>
      </c>
      <c r="K2032" s="15" t="s">
        <v>18839</v>
      </c>
      <c r="L2032" s="16" t="s">
        <v>18840</v>
      </c>
      <c r="M2032" s="17" t="str">
        <f t="shared" si="611"/>
        <v>6/31/2022</v>
      </c>
      <c r="N2032" s="15">
        <v>11224</v>
      </c>
      <c r="O2032" s="18">
        <f t="shared" si="614"/>
        <v>0</v>
      </c>
      <c r="P2032" s="19" t="str">
        <f t="shared" si="615"/>
        <v>$0.00</v>
      </c>
      <c r="Q2032" s="16">
        <v>44834</v>
      </c>
      <c r="R2032" s="19" t="str">
        <f t="shared" si="612"/>
        <v>09/30/22</v>
      </c>
      <c r="S2032" t="str">
        <f t="shared" si="616"/>
        <v>MOHAVE</v>
      </c>
      <c r="T2032" s="6" t="str">
        <f t="shared" si="617"/>
        <v>102-65-018</v>
      </c>
      <c r="U2032" t="str">
        <f t="shared" si="618"/>
        <v xml:space="preserve">9633 125TH PL SE </v>
      </c>
      <c r="V2032" t="str">
        <f t="shared" si="619"/>
        <v>RENTON</v>
      </c>
      <c r="W2032" t="str">
        <f t="shared" si="620"/>
        <v>WA</v>
      </c>
      <c r="X2032" t="str">
        <f t="shared" si="621"/>
        <v>98056-2409</v>
      </c>
      <c r="Y2032" t="str">
        <f t="shared" si="622"/>
        <v>JOSEPH</v>
      </c>
      <c r="Z2032" t="str">
        <f t="shared" si="623"/>
        <v>DOYLE</v>
      </c>
      <c r="AA2032" t="str">
        <f t="shared" si="624"/>
        <v>NW4 SW4 SE4 CONT 10 ACRES</v>
      </c>
      <c r="AB2032">
        <f t="shared" si="625"/>
        <v>10</v>
      </c>
      <c r="AC2032" t="str">
        <f t="shared" si="626"/>
        <v>MOHAVE</v>
      </c>
      <c r="AI2032">
        <f t="shared" si="613"/>
        <v>10</v>
      </c>
      <c r="AO2032" t="s">
        <v>852</v>
      </c>
      <c r="AP2032" t="s">
        <v>853</v>
      </c>
      <c r="AQ2032" t="s">
        <v>853</v>
      </c>
      <c r="AR2032" t="s">
        <v>854</v>
      </c>
      <c r="AS2032" t="s">
        <v>240</v>
      </c>
      <c r="AT2032">
        <v>16</v>
      </c>
      <c r="AU2032" t="s">
        <v>855</v>
      </c>
      <c r="AV2032" t="s">
        <v>856</v>
      </c>
      <c r="AW2032" t="s">
        <v>856</v>
      </c>
      <c r="AX2032" t="s">
        <v>857</v>
      </c>
      <c r="AY2032" t="s">
        <v>240</v>
      </c>
      <c r="AZ2032">
        <v>15</v>
      </c>
      <c r="BC2032" t="s">
        <v>858</v>
      </c>
      <c r="BD2032" t="s">
        <v>859</v>
      </c>
      <c r="BF2032" t="s">
        <v>860</v>
      </c>
      <c r="BG2032" t="s">
        <v>541</v>
      </c>
      <c r="BH2032" t="s">
        <v>242</v>
      </c>
      <c r="BS2032" t="s">
        <v>243</v>
      </c>
      <c r="BV2032" t="s">
        <v>244</v>
      </c>
      <c r="BY2032" t="s">
        <v>245</v>
      </c>
      <c r="CA2032">
        <v>9633</v>
      </c>
      <c r="CC2032" t="s">
        <v>861</v>
      </c>
      <c r="CD2032" t="s">
        <v>862</v>
      </c>
      <c r="CE2032" t="s">
        <v>863</v>
      </c>
      <c r="CG2032" t="s">
        <v>864</v>
      </c>
      <c r="CI2032" t="s">
        <v>461</v>
      </c>
      <c r="CJ2032" t="str">
        <f>"98056-2409"</f>
        <v>98056-2409</v>
      </c>
      <c r="CK2032" t="s">
        <v>865</v>
      </c>
      <c r="CL2032" t="s">
        <v>866</v>
      </c>
      <c r="CM2032" t="s">
        <v>867</v>
      </c>
      <c r="CN2032" t="s">
        <v>254</v>
      </c>
      <c r="CO2032" t="s">
        <v>6733</v>
      </c>
      <c r="CP2032" t="str">
        <f>"102-65-018"</f>
        <v>102-65-018</v>
      </c>
      <c r="CQ2032" t="str">
        <f>"10265018"</f>
        <v>10265018</v>
      </c>
      <c r="CR2032" t="str">
        <f>"R10265018"</f>
        <v>R10265018</v>
      </c>
      <c r="CS2032">
        <v>4015</v>
      </c>
      <c r="CW2032" t="s">
        <v>256</v>
      </c>
      <c r="CX2032" t="s">
        <v>519</v>
      </c>
      <c r="CY2032" t="s">
        <v>258</v>
      </c>
      <c r="CZ2032">
        <v>31</v>
      </c>
      <c r="DB2032">
        <v>34.5055512138278</v>
      </c>
      <c r="DC2032">
        <v>-113.55441582009099</v>
      </c>
      <c r="DK2032" t="s">
        <v>869</v>
      </c>
      <c r="DL2032" t="s">
        <v>869</v>
      </c>
      <c r="DO2032" t="str">
        <f>""</f>
        <v/>
      </c>
      <c r="DQ2032">
        <v>0</v>
      </c>
      <c r="DR2032">
        <v>0</v>
      </c>
      <c r="DS2032">
        <v>0</v>
      </c>
      <c r="DT2032">
        <v>0</v>
      </c>
      <c r="DW2032">
        <v>0</v>
      </c>
      <c r="DX2032">
        <v>0</v>
      </c>
      <c r="DZ2032">
        <v>0</v>
      </c>
      <c r="EA2032">
        <v>0</v>
      </c>
      <c r="EB2032">
        <v>0</v>
      </c>
      <c r="EC2032">
        <v>0</v>
      </c>
      <c r="ED2032">
        <v>0</v>
      </c>
      <c r="EE2032">
        <v>0</v>
      </c>
      <c r="EF2032">
        <v>0</v>
      </c>
      <c r="EG2032">
        <v>0</v>
      </c>
      <c r="EH2032">
        <v>0</v>
      </c>
      <c r="EI2032">
        <v>0</v>
      </c>
      <c r="EL2032">
        <v>0</v>
      </c>
      <c r="EN2032">
        <v>0</v>
      </c>
      <c r="EP2032">
        <v>0</v>
      </c>
      <c r="ER2032">
        <v>0</v>
      </c>
      <c r="ET2032">
        <v>0</v>
      </c>
      <c r="EY2032">
        <v>0</v>
      </c>
      <c r="FA2032">
        <v>0</v>
      </c>
      <c r="FL2032">
        <v>0</v>
      </c>
      <c r="FQ2032" t="s">
        <v>261</v>
      </c>
      <c r="FR2032" t="s">
        <v>262</v>
      </c>
      <c r="FS2032" t="s">
        <v>263</v>
      </c>
      <c r="FU2032">
        <v>435600</v>
      </c>
      <c r="FV2032">
        <v>10</v>
      </c>
      <c r="FW2032">
        <v>0</v>
      </c>
      <c r="FX2032">
        <v>0</v>
      </c>
      <c r="FY2032">
        <v>0</v>
      </c>
      <c r="FZ2032">
        <v>0</v>
      </c>
      <c r="GI2032" t="s">
        <v>264</v>
      </c>
      <c r="GJ2032" t="s">
        <v>522</v>
      </c>
      <c r="GK2032" t="s">
        <v>523</v>
      </c>
      <c r="GL2032" s="1">
        <v>40135</v>
      </c>
      <c r="GM2032" t="s">
        <v>267</v>
      </c>
      <c r="GN2032" t="str">
        <f t="shared" si="629"/>
        <v>FALSE</v>
      </c>
      <c r="GO2032">
        <v>2022</v>
      </c>
      <c r="GP2032">
        <v>2020</v>
      </c>
      <c r="GQ2032">
        <v>600</v>
      </c>
      <c r="GR2032" t="s">
        <v>246</v>
      </c>
      <c r="GS2032" t="s">
        <v>246</v>
      </c>
      <c r="GT2032" t="s">
        <v>246</v>
      </c>
      <c r="GU2032" t="s">
        <v>246</v>
      </c>
      <c r="GV2032" t="s">
        <v>246</v>
      </c>
      <c r="GW2032" t="s">
        <v>246</v>
      </c>
      <c r="GX2032" t="s">
        <v>246</v>
      </c>
      <c r="GY2032" t="s">
        <v>246</v>
      </c>
      <c r="GZ2032" t="s">
        <v>246</v>
      </c>
      <c r="HA2032" t="s">
        <v>246</v>
      </c>
      <c r="HB2032" t="s">
        <v>246</v>
      </c>
      <c r="HC2032" t="s">
        <v>246</v>
      </c>
      <c r="HD2032" t="s">
        <v>246</v>
      </c>
      <c r="HE2032" s="2">
        <v>589</v>
      </c>
      <c r="HF2032" s="2">
        <v>0</v>
      </c>
      <c r="HG2032" s="2">
        <v>0</v>
      </c>
      <c r="HH2032">
        <v>0</v>
      </c>
      <c r="HI2032" s="2">
        <v>3925</v>
      </c>
      <c r="HJ2032" s="2">
        <v>3925</v>
      </c>
      <c r="HK2032" s="2">
        <v>0</v>
      </c>
      <c r="HL2032">
        <v>0</v>
      </c>
      <c r="HM2032" s="2">
        <v>0</v>
      </c>
      <c r="HN2032" s="2">
        <v>0</v>
      </c>
      <c r="HO2032" s="2">
        <v>0</v>
      </c>
      <c r="HP2032">
        <v>0</v>
      </c>
      <c r="HQ2032" s="2">
        <v>31.2</v>
      </c>
      <c r="HS2032" s="2">
        <v>3925</v>
      </c>
      <c r="HV2032" t="s">
        <v>289</v>
      </c>
      <c r="HY2032" t="s">
        <v>290</v>
      </c>
      <c r="HZ2032" t="s">
        <v>290</v>
      </c>
      <c r="IF2032" t="str">
        <f>""</f>
        <v/>
      </c>
      <c r="IG2032" t="str">
        <f>""</f>
        <v/>
      </c>
      <c r="IH2032" t="str">
        <f>""</f>
        <v/>
      </c>
      <c r="II2032" s="1">
        <v>38484</v>
      </c>
      <c r="IJ2032" s="1">
        <v>38491</v>
      </c>
      <c r="IK2032" s="2">
        <v>150000</v>
      </c>
      <c r="IL2032" t="s">
        <v>566</v>
      </c>
      <c r="IM2032" t="s">
        <v>567</v>
      </c>
      <c r="IN2032" t="s">
        <v>870</v>
      </c>
      <c r="IT2032" t="str">
        <f>"                    "</f>
        <v xml:space="preserve">                    </v>
      </c>
      <c r="IY2032" t="str">
        <f>"                    "</f>
        <v xml:space="preserve">                    </v>
      </c>
      <c r="JB2032" t="s">
        <v>271</v>
      </c>
      <c r="JD2032" t="str">
        <f>"5609.319"</f>
        <v>5609.319</v>
      </c>
      <c r="JE2032" t="str">
        <f>""</f>
        <v/>
      </c>
      <c r="JO2032" t="str">
        <f>""</f>
        <v/>
      </c>
      <c r="JP2032" t="str">
        <f>""</f>
        <v/>
      </c>
      <c r="JQ2032" t="str">
        <f>HYPERLINK("https://web.datatree.com/?/property?propertyId=5288660")</f>
        <v>https://web.datatree.com/?/property?propertyId=5288660</v>
      </c>
    </row>
    <row r="2033" spans="1:277" x14ac:dyDescent="0.25">
      <c r="A2033">
        <v>2031</v>
      </c>
      <c r="B2033" s="15" t="s">
        <v>18833</v>
      </c>
      <c r="C2033" s="15" t="s">
        <v>18832</v>
      </c>
      <c r="D2033" s="15" t="s">
        <v>18834</v>
      </c>
      <c r="E2033" s="15" t="s">
        <v>18835</v>
      </c>
      <c r="F2033" s="15" t="s">
        <v>18836</v>
      </c>
      <c r="G2033" s="15" t="s">
        <v>243</v>
      </c>
      <c r="H2033" s="15">
        <v>85555</v>
      </c>
      <c r="I2033" s="15" t="s">
        <v>18837</v>
      </c>
      <c r="J2033" s="23" t="s">
        <v>18838</v>
      </c>
      <c r="K2033" s="15" t="s">
        <v>18839</v>
      </c>
      <c r="L2033" s="16" t="s">
        <v>18840</v>
      </c>
      <c r="M2033" s="17" t="str">
        <f t="shared" si="611"/>
        <v>6/31/2022</v>
      </c>
      <c r="N2033" s="15">
        <v>11225</v>
      </c>
      <c r="O2033" s="18">
        <f t="shared" si="614"/>
        <v>0</v>
      </c>
      <c r="P2033" s="19" t="str">
        <f t="shared" si="615"/>
        <v>$0.00</v>
      </c>
      <c r="Q2033" s="16">
        <v>44834</v>
      </c>
      <c r="R2033" s="19" t="str">
        <f t="shared" si="612"/>
        <v>09/30/22</v>
      </c>
      <c r="S2033" t="str">
        <f t="shared" si="616"/>
        <v>MOHAVE</v>
      </c>
      <c r="T2033" s="6" t="str">
        <f t="shared" si="617"/>
        <v>341-10-007</v>
      </c>
      <c r="U2033" t="str">
        <f t="shared" si="618"/>
        <v xml:space="preserve">2158 PONDS WAY </v>
      </c>
      <c r="V2033" t="str">
        <f t="shared" si="619"/>
        <v>SHAKOPEE</v>
      </c>
      <c r="W2033" t="str">
        <f t="shared" si="620"/>
        <v>MN</v>
      </c>
      <c r="X2033" t="str">
        <f t="shared" si="621"/>
        <v>55379-4349</v>
      </c>
      <c r="Y2033" t="str">
        <f t="shared" si="622"/>
        <v>STEVE</v>
      </c>
      <c r="Z2033" t="str">
        <f t="shared" si="623"/>
        <v>HOKANSON</v>
      </c>
      <c r="AA2033" t="str">
        <f t="shared" si="624"/>
        <v>E2 N2 E2 N2 SE4 OF SEC 1 27N 16W 10AC</v>
      </c>
      <c r="AB2033">
        <f t="shared" si="625"/>
        <v>10</v>
      </c>
      <c r="AC2033" t="str">
        <f t="shared" si="626"/>
        <v>MOHAVE</v>
      </c>
      <c r="AI2033">
        <f t="shared" si="613"/>
        <v>10</v>
      </c>
      <c r="AO2033" t="s">
        <v>16152</v>
      </c>
      <c r="AP2033" t="s">
        <v>2337</v>
      </c>
      <c r="AQ2033" t="s">
        <v>2337</v>
      </c>
      <c r="AR2033" t="s">
        <v>16153</v>
      </c>
      <c r="AS2033" t="s">
        <v>240</v>
      </c>
      <c r="AT2033">
        <v>3</v>
      </c>
      <c r="AU2033" t="s">
        <v>16154</v>
      </c>
      <c r="AV2033" t="s">
        <v>16155</v>
      </c>
      <c r="AW2033" t="s">
        <v>16155</v>
      </c>
      <c r="AX2033" t="s">
        <v>16153</v>
      </c>
      <c r="AY2033" t="s">
        <v>240</v>
      </c>
      <c r="AZ2033">
        <v>3</v>
      </c>
      <c r="BC2033" t="s">
        <v>16156</v>
      </c>
      <c r="BD2033" t="s">
        <v>16157</v>
      </c>
      <c r="BE2033" t="s">
        <v>1421</v>
      </c>
      <c r="BF2033" t="s">
        <v>2309</v>
      </c>
      <c r="BH2033" t="s">
        <v>242</v>
      </c>
      <c r="BI2033" t="s">
        <v>613</v>
      </c>
      <c r="BS2033" t="s">
        <v>243</v>
      </c>
      <c r="BV2033" t="s">
        <v>244</v>
      </c>
      <c r="BY2033" t="s">
        <v>245</v>
      </c>
      <c r="CA2033">
        <v>2158</v>
      </c>
      <c r="CD2033" t="s">
        <v>8694</v>
      </c>
      <c r="CE2033" t="s">
        <v>1016</v>
      </c>
      <c r="CG2033" t="s">
        <v>8695</v>
      </c>
      <c r="CH2033" t="s">
        <v>8695</v>
      </c>
      <c r="CI2033" t="s">
        <v>1705</v>
      </c>
      <c r="CJ2033" t="str">
        <f>"55379-4349"</f>
        <v>55379-4349</v>
      </c>
      <c r="CK2033" t="s">
        <v>477</v>
      </c>
      <c r="CL2033" t="s">
        <v>8696</v>
      </c>
      <c r="CM2033" t="s">
        <v>8697</v>
      </c>
      <c r="CN2033" t="s">
        <v>254</v>
      </c>
      <c r="CO2033" t="s">
        <v>16158</v>
      </c>
      <c r="CP2033" t="str">
        <f>"341-10-007"</f>
        <v>341-10-007</v>
      </c>
      <c r="CQ2033" t="str">
        <f>"34110007"</f>
        <v>34110007</v>
      </c>
      <c r="CR2033" t="str">
        <f>"R34110007"</f>
        <v>R34110007</v>
      </c>
      <c r="CS2033">
        <v>4015</v>
      </c>
      <c r="CX2033" t="s">
        <v>941</v>
      </c>
      <c r="CY2033" t="s">
        <v>351</v>
      </c>
      <c r="CZ2033">
        <v>1</v>
      </c>
      <c r="DB2033">
        <v>35.755647562780297</v>
      </c>
      <c r="DC2033">
        <v>-113.937757473308</v>
      </c>
      <c r="DO2033" t="str">
        <f>""</f>
        <v/>
      </c>
      <c r="DQ2033">
        <v>0</v>
      </c>
      <c r="DR2033">
        <v>0</v>
      </c>
      <c r="DS2033">
        <v>0</v>
      </c>
      <c r="DT2033">
        <v>0</v>
      </c>
      <c r="DW2033">
        <v>0</v>
      </c>
      <c r="DX2033">
        <v>0</v>
      </c>
      <c r="DZ2033">
        <v>0</v>
      </c>
      <c r="EA2033">
        <v>0</v>
      </c>
      <c r="EB2033">
        <v>0</v>
      </c>
      <c r="EC2033">
        <v>0</v>
      </c>
      <c r="ED2033">
        <v>0</v>
      </c>
      <c r="EE2033">
        <v>0</v>
      </c>
      <c r="EF2033">
        <v>0</v>
      </c>
      <c r="EG2033">
        <v>0</v>
      </c>
      <c r="EH2033">
        <v>0</v>
      </c>
      <c r="EI2033">
        <v>0</v>
      </c>
      <c r="EL2033">
        <v>0</v>
      </c>
      <c r="EN2033">
        <v>0</v>
      </c>
      <c r="EP2033">
        <v>0</v>
      </c>
      <c r="ER2033">
        <v>0</v>
      </c>
      <c r="ET2033">
        <v>0</v>
      </c>
      <c r="EY2033">
        <v>0</v>
      </c>
      <c r="FA2033">
        <v>0</v>
      </c>
      <c r="FL2033">
        <v>0</v>
      </c>
      <c r="FQ2033" t="s">
        <v>261</v>
      </c>
      <c r="FR2033" t="s">
        <v>354</v>
      </c>
      <c r="FS2033" t="s">
        <v>355</v>
      </c>
      <c r="FU2033">
        <v>435600</v>
      </c>
      <c r="FV2033">
        <v>10</v>
      </c>
      <c r="FW2033">
        <v>0</v>
      </c>
      <c r="FX2033">
        <v>0</v>
      </c>
      <c r="FY2033">
        <v>0</v>
      </c>
      <c r="FZ2033">
        <v>0</v>
      </c>
      <c r="GI2033" t="s">
        <v>264</v>
      </c>
      <c r="GJ2033" t="s">
        <v>1075</v>
      </c>
      <c r="GK2033" t="s">
        <v>1076</v>
      </c>
      <c r="GL2033" s="1">
        <v>40135</v>
      </c>
      <c r="GM2033" t="s">
        <v>267</v>
      </c>
      <c r="GN2033" t="str">
        <f t="shared" si="629"/>
        <v>FALSE</v>
      </c>
      <c r="GO2033">
        <v>2022</v>
      </c>
      <c r="GP2033">
        <v>2020</v>
      </c>
      <c r="GQ2033">
        <v>400</v>
      </c>
      <c r="GR2033" t="s">
        <v>246</v>
      </c>
      <c r="GS2033" t="s">
        <v>246</v>
      </c>
      <c r="GT2033" t="s">
        <v>246</v>
      </c>
      <c r="GU2033" t="s">
        <v>246</v>
      </c>
      <c r="GV2033" t="s">
        <v>246</v>
      </c>
      <c r="GW2033" t="s">
        <v>246</v>
      </c>
      <c r="GX2033" t="s">
        <v>246</v>
      </c>
      <c r="GY2033" t="s">
        <v>246</v>
      </c>
      <c r="GZ2033" t="s">
        <v>246</v>
      </c>
      <c r="HA2033" t="s">
        <v>246</v>
      </c>
      <c r="HB2033" t="s">
        <v>246</v>
      </c>
      <c r="HC2033" t="s">
        <v>246</v>
      </c>
      <c r="HD2033" t="s">
        <v>246</v>
      </c>
      <c r="HE2033" s="2">
        <v>977</v>
      </c>
      <c r="HF2033" s="2">
        <v>0</v>
      </c>
      <c r="HG2033" s="2">
        <v>0</v>
      </c>
      <c r="HH2033">
        <v>0</v>
      </c>
      <c r="HI2033" s="2">
        <v>6516</v>
      </c>
      <c r="HJ2033" s="2">
        <v>6516</v>
      </c>
      <c r="HK2033" s="2">
        <v>0</v>
      </c>
      <c r="HL2033">
        <v>0</v>
      </c>
      <c r="HM2033" s="2">
        <v>0</v>
      </c>
      <c r="HN2033" s="2">
        <v>0</v>
      </c>
      <c r="HO2033" s="2">
        <v>0</v>
      </c>
      <c r="HP2033">
        <v>0</v>
      </c>
      <c r="HQ2033" s="2">
        <v>18.18</v>
      </c>
      <c r="HS2033" s="2">
        <v>6516</v>
      </c>
      <c r="HV2033" t="s">
        <v>315</v>
      </c>
      <c r="HY2033" t="s">
        <v>358</v>
      </c>
      <c r="HZ2033" t="s">
        <v>359</v>
      </c>
      <c r="IA2033" t="s">
        <v>360</v>
      </c>
      <c r="IF2033" t="str">
        <f>""</f>
        <v/>
      </c>
      <c r="IG2033" t="str">
        <f>""</f>
        <v/>
      </c>
      <c r="IH2033" t="str">
        <f>""</f>
        <v/>
      </c>
      <c r="II2033" s="1">
        <v>44014</v>
      </c>
      <c r="IJ2033" s="1">
        <v>44020</v>
      </c>
      <c r="IK2033" s="2">
        <v>5000</v>
      </c>
      <c r="IM2033" t="s">
        <v>270</v>
      </c>
      <c r="IN2033" t="s">
        <v>16159</v>
      </c>
      <c r="IT2033" t="str">
        <f>""</f>
        <v/>
      </c>
      <c r="IY2033" t="str">
        <f>""</f>
        <v/>
      </c>
      <c r="JA2033" t="s">
        <v>16160</v>
      </c>
      <c r="JB2033" t="s">
        <v>271</v>
      </c>
      <c r="JD2033" t="str">
        <f>"2020.37461"</f>
        <v>2020.37461</v>
      </c>
      <c r="JE2033" t="str">
        <f>""</f>
        <v/>
      </c>
      <c r="JF2033" s="1">
        <v>39007</v>
      </c>
      <c r="JG2033" s="1">
        <v>39027</v>
      </c>
      <c r="JH2033" s="2">
        <v>7400</v>
      </c>
      <c r="JI2033" t="s">
        <v>362</v>
      </c>
      <c r="JK2033" s="2">
        <v>0</v>
      </c>
      <c r="JO2033" t="str">
        <f>"6530.201"</f>
        <v>6530.201</v>
      </c>
      <c r="JP2033" t="str">
        <f>""</f>
        <v/>
      </c>
      <c r="JQ2033" t="str">
        <f>HYPERLINK("https://web.datatree.com/?/property?propertyId=5259102")</f>
        <v>https://web.datatree.com/?/property?propertyId=5259102</v>
      </c>
    </row>
    <row r="2034" spans="1:277" x14ac:dyDescent="0.25">
      <c r="A2034">
        <v>2032</v>
      </c>
      <c r="B2034" s="15" t="s">
        <v>18833</v>
      </c>
      <c r="C2034" s="15" t="s">
        <v>18832</v>
      </c>
      <c r="D2034" s="15" t="s">
        <v>18834</v>
      </c>
      <c r="E2034" s="15" t="s">
        <v>18835</v>
      </c>
      <c r="F2034" s="15" t="s">
        <v>18836</v>
      </c>
      <c r="G2034" s="15" t="s">
        <v>243</v>
      </c>
      <c r="H2034" s="15">
        <v>85555</v>
      </c>
      <c r="I2034" s="15" t="s">
        <v>18837</v>
      </c>
      <c r="J2034" s="23" t="s">
        <v>18838</v>
      </c>
      <c r="K2034" s="15" t="s">
        <v>18839</v>
      </c>
      <c r="L2034" s="16" t="s">
        <v>18840</v>
      </c>
      <c r="M2034" s="17" t="str">
        <f t="shared" si="611"/>
        <v>6/31/2022</v>
      </c>
      <c r="N2034" s="15">
        <v>11226</v>
      </c>
      <c r="O2034" s="18">
        <f t="shared" si="614"/>
        <v>0</v>
      </c>
      <c r="P2034" s="19" t="str">
        <f t="shared" si="615"/>
        <v>$0.00</v>
      </c>
      <c r="Q2034" s="16">
        <v>44834</v>
      </c>
      <c r="R2034" s="19" t="str">
        <f t="shared" si="612"/>
        <v>09/30/22</v>
      </c>
      <c r="S2034" t="str">
        <f t="shared" si="616"/>
        <v>MOHAVE</v>
      </c>
      <c r="T2034" s="6" t="str">
        <f t="shared" si="617"/>
        <v>201-06-027</v>
      </c>
      <c r="U2034" t="str">
        <f t="shared" si="618"/>
        <v xml:space="preserve">2913 N 82ND ST </v>
      </c>
      <c r="V2034" t="str">
        <f t="shared" si="619"/>
        <v>SCOTTSDALE</v>
      </c>
      <c r="W2034" t="str">
        <f t="shared" si="620"/>
        <v>AZ</v>
      </c>
      <c r="X2034" t="str">
        <f t="shared" si="621"/>
        <v>85251-5829</v>
      </c>
      <c r="Y2034" t="str">
        <f t="shared" si="622"/>
        <v>DANIEL</v>
      </c>
      <c r="Z2034" t="str">
        <f t="shared" si="623"/>
        <v>KNODL</v>
      </c>
      <c r="AA2034" t="str">
        <f t="shared" si="624"/>
        <v>ACCOLADE RANCHES LOT 27</v>
      </c>
      <c r="AB2034">
        <f t="shared" si="625"/>
        <v>10</v>
      </c>
      <c r="AC2034" t="str">
        <f t="shared" si="626"/>
        <v>MOHAVE</v>
      </c>
      <c r="AI2034">
        <f t="shared" si="613"/>
        <v>10</v>
      </c>
      <c r="AO2034" t="s">
        <v>16161</v>
      </c>
      <c r="AP2034" t="s">
        <v>1853</v>
      </c>
      <c r="AQ2034" t="s">
        <v>1853</v>
      </c>
      <c r="AR2034" t="s">
        <v>16162</v>
      </c>
      <c r="AS2034" t="s">
        <v>240</v>
      </c>
      <c r="AT2034">
        <v>16</v>
      </c>
      <c r="BC2034" t="s">
        <v>16163</v>
      </c>
      <c r="BD2034" t="s">
        <v>16161</v>
      </c>
      <c r="BH2034" t="s">
        <v>242</v>
      </c>
      <c r="BS2034" t="s">
        <v>243</v>
      </c>
      <c r="BV2034" t="s">
        <v>244</v>
      </c>
      <c r="BY2034" t="s">
        <v>245</v>
      </c>
      <c r="BZ2034" t="s">
        <v>246</v>
      </c>
      <c r="CA2034">
        <v>2913</v>
      </c>
      <c r="CD2034" t="s">
        <v>1361</v>
      </c>
      <c r="CE2034" t="s">
        <v>375</v>
      </c>
      <c r="CG2034" t="s">
        <v>1362</v>
      </c>
      <c r="CH2034" t="s">
        <v>1362</v>
      </c>
      <c r="CI2034" t="s">
        <v>243</v>
      </c>
      <c r="CJ2034" t="str">
        <f>"85251-5829"</f>
        <v>85251-5829</v>
      </c>
      <c r="CK2034" t="s">
        <v>251</v>
      </c>
      <c r="CL2034" t="s">
        <v>16164</v>
      </c>
      <c r="CM2034" t="s">
        <v>16165</v>
      </c>
      <c r="CN2034" t="s">
        <v>254</v>
      </c>
      <c r="CO2034" t="s">
        <v>16166</v>
      </c>
      <c r="CP2034" t="str">
        <f>"201-06-027"</f>
        <v>201-06-027</v>
      </c>
      <c r="CQ2034" t="str">
        <f>"20106027"</f>
        <v>20106027</v>
      </c>
      <c r="CR2034" t="str">
        <f>"R20106027"</f>
        <v>R20106027</v>
      </c>
      <c r="CS2034">
        <v>4015</v>
      </c>
      <c r="CW2034" t="s">
        <v>256</v>
      </c>
      <c r="CX2034" t="s">
        <v>281</v>
      </c>
      <c r="CY2034" t="s">
        <v>258</v>
      </c>
      <c r="CZ2034">
        <v>19</v>
      </c>
      <c r="DB2034">
        <v>34.714162695724703</v>
      </c>
      <c r="DC2034">
        <v>-113.552419294806</v>
      </c>
      <c r="DD2034" t="s">
        <v>282</v>
      </c>
      <c r="DK2034" t="s">
        <v>283</v>
      </c>
      <c r="DL2034" t="s">
        <v>283</v>
      </c>
      <c r="DO2034" t="str">
        <f>"27"</f>
        <v>27</v>
      </c>
      <c r="DQ2034">
        <v>0</v>
      </c>
      <c r="DR2034">
        <v>0</v>
      </c>
      <c r="DS2034">
        <v>0</v>
      </c>
      <c r="DT2034">
        <v>0</v>
      </c>
      <c r="DW2034">
        <v>0</v>
      </c>
      <c r="DX2034">
        <v>0</v>
      </c>
      <c r="DZ2034">
        <v>0</v>
      </c>
      <c r="EA2034">
        <v>0</v>
      </c>
      <c r="EB2034">
        <v>0</v>
      </c>
      <c r="EC2034">
        <v>0</v>
      </c>
      <c r="ED2034">
        <v>0</v>
      </c>
      <c r="EE2034">
        <v>0</v>
      </c>
      <c r="EF2034">
        <v>0</v>
      </c>
      <c r="EG2034">
        <v>0</v>
      </c>
      <c r="EH2034">
        <v>0</v>
      </c>
      <c r="EI2034">
        <v>0</v>
      </c>
      <c r="EL2034">
        <v>0</v>
      </c>
      <c r="EN2034">
        <v>0</v>
      </c>
      <c r="EP2034">
        <v>0</v>
      </c>
      <c r="ER2034">
        <v>0</v>
      </c>
      <c r="ET2034">
        <v>0</v>
      </c>
      <c r="EY2034">
        <v>0</v>
      </c>
      <c r="FA2034">
        <v>0</v>
      </c>
      <c r="FL2034">
        <v>0</v>
      </c>
      <c r="FQ2034" t="s">
        <v>261</v>
      </c>
      <c r="FR2034" t="s">
        <v>262</v>
      </c>
      <c r="FS2034" t="s">
        <v>263</v>
      </c>
      <c r="FU2034">
        <v>435600</v>
      </c>
      <c r="FV2034">
        <v>10</v>
      </c>
      <c r="FW2034">
        <v>0</v>
      </c>
      <c r="FX2034">
        <v>0</v>
      </c>
      <c r="FY2034">
        <v>0</v>
      </c>
      <c r="FZ2034">
        <v>0</v>
      </c>
      <c r="GI2034" t="s">
        <v>264</v>
      </c>
      <c r="GJ2034" t="s">
        <v>287</v>
      </c>
      <c r="GK2034" t="s">
        <v>288</v>
      </c>
      <c r="GL2034" s="1">
        <v>40135</v>
      </c>
      <c r="GM2034" t="s">
        <v>267</v>
      </c>
      <c r="GN2034" t="str">
        <f t="shared" si="629"/>
        <v>FALSE</v>
      </c>
      <c r="GO2034">
        <v>2022</v>
      </c>
      <c r="GP2034">
        <v>2020</v>
      </c>
      <c r="GQ2034">
        <v>600</v>
      </c>
      <c r="GR2034" t="s">
        <v>246</v>
      </c>
      <c r="GS2034" t="s">
        <v>246</v>
      </c>
      <c r="GT2034" t="s">
        <v>246</v>
      </c>
      <c r="GU2034" t="s">
        <v>246</v>
      </c>
      <c r="GV2034" t="s">
        <v>246</v>
      </c>
      <c r="GW2034" t="s">
        <v>246</v>
      </c>
      <c r="GX2034" t="s">
        <v>246</v>
      </c>
      <c r="GY2034" t="s">
        <v>246</v>
      </c>
      <c r="GZ2034" t="s">
        <v>246</v>
      </c>
      <c r="HA2034" t="s">
        <v>246</v>
      </c>
      <c r="HB2034" t="s">
        <v>246</v>
      </c>
      <c r="HC2034" t="s">
        <v>246</v>
      </c>
      <c r="HD2034" t="s">
        <v>246</v>
      </c>
      <c r="HE2034" s="2">
        <v>602</v>
      </c>
      <c r="HF2034" s="2">
        <v>0</v>
      </c>
      <c r="HG2034" s="2">
        <v>0</v>
      </c>
      <c r="HH2034">
        <v>0</v>
      </c>
      <c r="HI2034" s="2">
        <v>4015</v>
      </c>
      <c r="HJ2034" s="2">
        <v>4015</v>
      </c>
      <c r="HK2034" s="2">
        <v>0</v>
      </c>
      <c r="HL2034">
        <v>0</v>
      </c>
      <c r="HM2034" s="2">
        <v>0</v>
      </c>
      <c r="HN2034" s="2">
        <v>0</v>
      </c>
      <c r="HO2034" s="2">
        <v>0</v>
      </c>
      <c r="HP2034">
        <v>0</v>
      </c>
      <c r="HQ2034" s="2">
        <v>50.64</v>
      </c>
      <c r="HS2034" s="2">
        <v>4015</v>
      </c>
      <c r="HV2034" t="s">
        <v>289</v>
      </c>
      <c r="HY2034" t="s">
        <v>290</v>
      </c>
      <c r="HZ2034" t="s">
        <v>290</v>
      </c>
      <c r="IB2034" s="1">
        <v>39833</v>
      </c>
      <c r="IC2034" s="1">
        <v>42601</v>
      </c>
      <c r="ID2034" s="2">
        <v>1000</v>
      </c>
      <c r="IE2034" t="s">
        <v>656</v>
      </c>
      <c r="IF2034" t="str">
        <f>""</f>
        <v/>
      </c>
      <c r="IG2034" t="str">
        <f>"2016.37498"</f>
        <v>2016.37498</v>
      </c>
      <c r="IH2034" t="str">
        <f>""</f>
        <v/>
      </c>
      <c r="II2034" s="1">
        <v>38671</v>
      </c>
      <c r="IJ2034" s="1">
        <v>38678</v>
      </c>
      <c r="IK2034" s="2">
        <v>7700</v>
      </c>
      <c r="IL2034" t="s">
        <v>566</v>
      </c>
      <c r="IM2034" t="s">
        <v>362</v>
      </c>
      <c r="IN2034" t="s">
        <v>16167</v>
      </c>
      <c r="IT2034" t="str">
        <f>"                    "</f>
        <v xml:space="preserve">                    </v>
      </c>
      <c r="IY2034" t="str">
        <f>"                    "</f>
        <v xml:space="preserve">                    </v>
      </c>
      <c r="JA2034" t="s">
        <v>759</v>
      </c>
      <c r="JB2034" t="s">
        <v>271</v>
      </c>
      <c r="JD2034" t="str">
        <f>"5969.983"</f>
        <v>5969.983</v>
      </c>
      <c r="JE2034" t="str">
        <f>""</f>
        <v/>
      </c>
      <c r="JO2034" t="str">
        <f>""</f>
        <v/>
      </c>
      <c r="JP2034" t="str">
        <f>""</f>
        <v/>
      </c>
      <c r="JQ2034" t="str">
        <f>HYPERLINK("https://web.datatree.com/?/property?propertyId=5285523")</f>
        <v>https://web.datatree.com/?/property?propertyId=5285523</v>
      </c>
    </row>
    <row r="2035" spans="1:277" x14ac:dyDescent="0.25">
      <c r="A2035">
        <v>2033</v>
      </c>
      <c r="B2035" s="15" t="s">
        <v>18833</v>
      </c>
      <c r="C2035" s="15" t="s">
        <v>18832</v>
      </c>
      <c r="D2035" s="15" t="s">
        <v>18834</v>
      </c>
      <c r="E2035" s="15" t="s">
        <v>18835</v>
      </c>
      <c r="F2035" s="15" t="s">
        <v>18836</v>
      </c>
      <c r="G2035" s="15" t="s">
        <v>243</v>
      </c>
      <c r="H2035" s="15">
        <v>85555</v>
      </c>
      <c r="I2035" s="15" t="s">
        <v>18837</v>
      </c>
      <c r="J2035" s="23" t="s">
        <v>18838</v>
      </c>
      <c r="K2035" s="15" t="s">
        <v>18839</v>
      </c>
      <c r="L2035" s="16" t="s">
        <v>18840</v>
      </c>
      <c r="M2035" s="17" t="str">
        <f t="shared" si="611"/>
        <v>6/31/2022</v>
      </c>
      <c r="N2035" s="15">
        <v>11227</v>
      </c>
      <c r="O2035" s="18">
        <f t="shared" si="614"/>
        <v>0</v>
      </c>
      <c r="P2035" s="19" t="str">
        <f t="shared" si="615"/>
        <v>$0.00</v>
      </c>
      <c r="Q2035" s="16">
        <v>44834</v>
      </c>
      <c r="R2035" s="19" t="str">
        <f t="shared" si="612"/>
        <v>09/30/22</v>
      </c>
      <c r="S2035" t="str">
        <f t="shared" si="616"/>
        <v>MOHAVE</v>
      </c>
      <c r="T2035" s="6" t="str">
        <f t="shared" si="617"/>
        <v>351-13-071</v>
      </c>
      <c r="U2035" t="str">
        <f t="shared" si="618"/>
        <v xml:space="preserve">1333 N BUFFALO DR #135 </v>
      </c>
      <c r="V2035" t="str">
        <f t="shared" si="619"/>
        <v>LAS VEGAS</v>
      </c>
      <c r="W2035" t="str">
        <f t="shared" si="620"/>
        <v>NV</v>
      </c>
      <c r="X2035" t="str">
        <f t="shared" si="621"/>
        <v>89128-3638</v>
      </c>
      <c r="Y2035" t="str">
        <f t="shared" si="622"/>
        <v>RICHARD</v>
      </c>
      <c r="Z2035" t="str">
        <f t="shared" si="623"/>
        <v>YUKES</v>
      </c>
      <c r="AA2035" t="str">
        <f t="shared" si="624"/>
        <v>GATEWAY ACRES TRACT 3 LOTS 118 &amp; 123</v>
      </c>
      <c r="AB2035">
        <f t="shared" si="625"/>
        <v>10</v>
      </c>
      <c r="AC2035" t="str">
        <f t="shared" si="626"/>
        <v>MOHAVE</v>
      </c>
      <c r="AI2035">
        <f t="shared" si="613"/>
        <v>10</v>
      </c>
      <c r="AO2035" t="s">
        <v>1259</v>
      </c>
      <c r="AP2035" t="s">
        <v>505</v>
      </c>
      <c r="AQ2035" t="s">
        <v>505</v>
      </c>
      <c r="AR2035" t="s">
        <v>1260</v>
      </c>
      <c r="AS2035" t="s">
        <v>240</v>
      </c>
      <c r="AT2035">
        <v>192</v>
      </c>
      <c r="BC2035" t="s">
        <v>1261</v>
      </c>
      <c r="BD2035" t="s">
        <v>1259</v>
      </c>
      <c r="BH2035" t="s">
        <v>242</v>
      </c>
      <c r="BS2035" t="s">
        <v>243</v>
      </c>
      <c r="BV2035" t="s">
        <v>244</v>
      </c>
      <c r="BY2035" t="s">
        <v>245</v>
      </c>
      <c r="BZ2035" t="s">
        <v>246</v>
      </c>
      <c r="CA2035">
        <v>1333</v>
      </c>
      <c r="CD2035" t="s">
        <v>1262</v>
      </c>
      <c r="CE2035" t="s">
        <v>302</v>
      </c>
      <c r="CF2035">
        <v>135</v>
      </c>
      <c r="CG2035" t="s">
        <v>398</v>
      </c>
      <c r="CH2035" t="s">
        <v>398</v>
      </c>
      <c r="CI2035" t="s">
        <v>400</v>
      </c>
      <c r="CJ2035" t="str">
        <f>"89128-3638"</f>
        <v>89128-3638</v>
      </c>
      <c r="CK2035" t="s">
        <v>1263</v>
      </c>
      <c r="CL2035" t="s">
        <v>1264</v>
      </c>
      <c r="CM2035" t="s">
        <v>1265</v>
      </c>
      <c r="CN2035" t="s">
        <v>254</v>
      </c>
      <c r="CO2035" t="s">
        <v>16168</v>
      </c>
      <c r="CP2035" t="str">
        <f>"351-13-071"</f>
        <v>351-13-071</v>
      </c>
      <c r="CQ2035" t="str">
        <f>"35113071"</f>
        <v>35113071</v>
      </c>
      <c r="CR2035" t="str">
        <f>"R35113071"</f>
        <v>R35113071</v>
      </c>
      <c r="CS2035">
        <v>4015</v>
      </c>
      <c r="CX2035" t="s">
        <v>333</v>
      </c>
      <c r="CY2035" t="s">
        <v>310</v>
      </c>
      <c r="CZ2035">
        <v>17</v>
      </c>
      <c r="DB2035">
        <v>35.461859693163802</v>
      </c>
      <c r="DC2035">
        <v>-114.442874637483</v>
      </c>
      <c r="DD2035" t="s">
        <v>606</v>
      </c>
      <c r="DE2035">
        <v>3</v>
      </c>
      <c r="DK2035" t="s">
        <v>607</v>
      </c>
      <c r="DL2035" t="s">
        <v>607</v>
      </c>
      <c r="DO2035" t="str">
        <f>"118|1/118|1"</f>
        <v>118|1/118|1</v>
      </c>
      <c r="DQ2035">
        <v>0</v>
      </c>
      <c r="DR2035">
        <v>0</v>
      </c>
      <c r="DS2035">
        <v>0</v>
      </c>
      <c r="DT2035">
        <v>0</v>
      </c>
      <c r="DW2035">
        <v>0</v>
      </c>
      <c r="DX2035">
        <v>0</v>
      </c>
      <c r="DZ2035">
        <v>0</v>
      </c>
      <c r="EA2035">
        <v>0</v>
      </c>
      <c r="EB2035">
        <v>0</v>
      </c>
      <c r="EC2035">
        <v>0</v>
      </c>
      <c r="ED2035">
        <v>0</v>
      </c>
      <c r="EE2035">
        <v>0</v>
      </c>
      <c r="EF2035">
        <v>0</v>
      </c>
      <c r="EG2035">
        <v>0</v>
      </c>
      <c r="EH2035">
        <v>0</v>
      </c>
      <c r="EI2035">
        <v>0</v>
      </c>
      <c r="EL2035">
        <v>0</v>
      </c>
      <c r="EN2035">
        <v>0</v>
      </c>
      <c r="EP2035">
        <v>0</v>
      </c>
      <c r="ER2035">
        <v>0</v>
      </c>
      <c r="ET2035">
        <v>0</v>
      </c>
      <c r="EY2035">
        <v>0</v>
      </c>
      <c r="FA2035">
        <v>0</v>
      </c>
      <c r="FL2035">
        <v>0</v>
      </c>
      <c r="FQ2035" t="s">
        <v>336</v>
      </c>
      <c r="FR2035" t="s">
        <v>337</v>
      </c>
      <c r="FS2035" t="s">
        <v>338</v>
      </c>
      <c r="FU2035">
        <v>435600</v>
      </c>
      <c r="FV2035">
        <v>10</v>
      </c>
      <c r="FW2035">
        <v>0</v>
      </c>
      <c r="FX2035">
        <v>0</v>
      </c>
      <c r="FY2035">
        <v>0</v>
      </c>
      <c r="FZ2035">
        <v>0</v>
      </c>
      <c r="GI2035" t="s">
        <v>264</v>
      </c>
      <c r="GJ2035" t="s">
        <v>339</v>
      </c>
      <c r="GK2035" t="s">
        <v>340</v>
      </c>
      <c r="GL2035" s="1">
        <v>40135</v>
      </c>
      <c r="GM2035" t="s">
        <v>267</v>
      </c>
      <c r="GN2035" t="str">
        <f t="shared" si="629"/>
        <v>FALSE</v>
      </c>
      <c r="GO2035">
        <v>2022</v>
      </c>
      <c r="GP2035">
        <v>2020</v>
      </c>
      <c r="GQ2035">
        <v>400</v>
      </c>
      <c r="GR2035" t="s">
        <v>246</v>
      </c>
      <c r="GS2035" t="s">
        <v>246</v>
      </c>
      <c r="GT2035" t="s">
        <v>246</v>
      </c>
      <c r="GU2035" t="s">
        <v>246</v>
      </c>
      <c r="GV2035" t="s">
        <v>246</v>
      </c>
      <c r="GW2035" t="s">
        <v>246</v>
      </c>
      <c r="GX2035" t="s">
        <v>246</v>
      </c>
      <c r="GY2035" t="s">
        <v>246</v>
      </c>
      <c r="GZ2035" t="s">
        <v>246</v>
      </c>
      <c r="HA2035" t="s">
        <v>246</v>
      </c>
      <c r="HB2035" t="s">
        <v>246</v>
      </c>
      <c r="HC2035" t="s">
        <v>246</v>
      </c>
      <c r="HD2035" t="s">
        <v>246</v>
      </c>
      <c r="HE2035" s="2">
        <v>928</v>
      </c>
      <c r="HF2035" s="2">
        <v>0</v>
      </c>
      <c r="HG2035" s="2">
        <v>0</v>
      </c>
      <c r="HH2035">
        <v>0</v>
      </c>
      <c r="HI2035" s="2">
        <v>6190</v>
      </c>
      <c r="HJ2035" s="2">
        <v>6190</v>
      </c>
      <c r="HK2035" s="2">
        <v>0</v>
      </c>
      <c r="HL2035">
        <v>0</v>
      </c>
      <c r="HM2035" s="2">
        <v>0</v>
      </c>
      <c r="HN2035" s="2">
        <v>0</v>
      </c>
      <c r="HO2035" s="2">
        <v>0</v>
      </c>
      <c r="HP2035">
        <v>0</v>
      </c>
      <c r="HQ2035" s="2">
        <v>85.4</v>
      </c>
      <c r="HS2035" s="2">
        <v>6190</v>
      </c>
      <c r="HV2035" t="s">
        <v>315</v>
      </c>
      <c r="HY2035" t="s">
        <v>316</v>
      </c>
      <c r="HZ2035" t="s">
        <v>317</v>
      </c>
      <c r="IA2035" t="s">
        <v>318</v>
      </c>
      <c r="IF2035" t="str">
        <f>""</f>
        <v/>
      </c>
      <c r="IG2035" t="str">
        <f>""</f>
        <v/>
      </c>
      <c r="IH2035" t="str">
        <f>""</f>
        <v/>
      </c>
      <c r="II2035" s="1">
        <v>43175</v>
      </c>
      <c r="IJ2035" s="1">
        <v>43180</v>
      </c>
      <c r="IK2035" s="2">
        <v>10000</v>
      </c>
      <c r="IM2035" t="s">
        <v>270</v>
      </c>
      <c r="IN2035" t="s">
        <v>16169</v>
      </c>
      <c r="IT2035" t="str">
        <f>""</f>
        <v/>
      </c>
      <c r="IY2035" t="str">
        <f>""</f>
        <v/>
      </c>
      <c r="JA2035" t="s">
        <v>414</v>
      </c>
      <c r="JB2035" t="s">
        <v>271</v>
      </c>
      <c r="JD2035" t="str">
        <f>"2018.14076"</f>
        <v>2018.14076</v>
      </c>
      <c r="JE2035" t="str">
        <f>""</f>
        <v/>
      </c>
      <c r="JF2035" s="1">
        <v>38674</v>
      </c>
      <c r="JG2035" s="1">
        <v>38694</v>
      </c>
      <c r="JH2035" s="2">
        <v>260000</v>
      </c>
      <c r="JI2035" t="s">
        <v>567</v>
      </c>
      <c r="JJ2035" t="s">
        <v>14761</v>
      </c>
      <c r="JK2035" s="2">
        <v>198000</v>
      </c>
      <c r="JL2035" t="s">
        <v>569</v>
      </c>
      <c r="JM2035" t="s">
        <v>570</v>
      </c>
      <c r="JO2035" t="str">
        <f>"5997.875"</f>
        <v>5997.875</v>
      </c>
      <c r="JP2035" t="str">
        <f>""</f>
        <v/>
      </c>
      <c r="JQ2035" t="str">
        <f>HYPERLINK("https://web.datatree.com/?/property?propertyId=5260726")</f>
        <v>https://web.datatree.com/?/property?propertyId=5260726</v>
      </c>
    </row>
    <row r="2036" spans="1:277" x14ac:dyDescent="0.25">
      <c r="A2036">
        <v>2034</v>
      </c>
      <c r="B2036" s="15" t="s">
        <v>18833</v>
      </c>
      <c r="C2036" s="15" t="s">
        <v>18832</v>
      </c>
      <c r="D2036" s="15" t="s">
        <v>18834</v>
      </c>
      <c r="E2036" s="15" t="s">
        <v>18835</v>
      </c>
      <c r="F2036" s="15" t="s">
        <v>18836</v>
      </c>
      <c r="G2036" s="15" t="s">
        <v>243</v>
      </c>
      <c r="H2036" s="15">
        <v>85555</v>
      </c>
      <c r="I2036" s="15" t="s">
        <v>18837</v>
      </c>
      <c r="J2036" s="23" t="s">
        <v>18838</v>
      </c>
      <c r="K2036" s="15" t="s">
        <v>18839</v>
      </c>
      <c r="L2036" s="16" t="s">
        <v>18840</v>
      </c>
      <c r="M2036" s="17" t="str">
        <f t="shared" si="611"/>
        <v>6/31/2022</v>
      </c>
      <c r="N2036" s="15">
        <v>11228</v>
      </c>
      <c r="O2036" s="18">
        <f t="shared" si="614"/>
        <v>0</v>
      </c>
      <c r="P2036" s="19" t="str">
        <f t="shared" si="615"/>
        <v>$0.00</v>
      </c>
      <c r="Q2036" s="16">
        <v>44834</v>
      </c>
      <c r="R2036" s="19" t="str">
        <f t="shared" si="612"/>
        <v>09/30/22</v>
      </c>
      <c r="S2036" t="str">
        <f t="shared" si="616"/>
        <v>MOHAVE</v>
      </c>
      <c r="T2036" s="6" t="str">
        <f t="shared" si="617"/>
        <v>351-08-057</v>
      </c>
      <c r="U2036" t="str">
        <f t="shared" si="618"/>
        <v xml:space="preserve">1384 HARTFORD AVE </v>
      </c>
      <c r="V2036" t="str">
        <f t="shared" si="619"/>
        <v>SAINT PAUL</v>
      </c>
      <c r="W2036" t="str">
        <f t="shared" si="620"/>
        <v>MN</v>
      </c>
      <c r="X2036" t="str">
        <f t="shared" si="621"/>
        <v>55116-1648</v>
      </c>
      <c r="Y2036" t="str">
        <f t="shared" si="622"/>
        <v>ROBERT</v>
      </c>
      <c r="Z2036" t="str">
        <f t="shared" si="623"/>
        <v>ENGLISH</v>
      </c>
      <c r="AA2036" t="str">
        <f t="shared" si="624"/>
        <v>GATEWAY ACRES TRACT 3 LOTS 74 &amp; 87</v>
      </c>
      <c r="AB2036">
        <f t="shared" si="625"/>
        <v>10</v>
      </c>
      <c r="AC2036" t="str">
        <f t="shared" si="626"/>
        <v>MOHAVE</v>
      </c>
      <c r="AI2036">
        <f t="shared" si="613"/>
        <v>10</v>
      </c>
      <c r="AO2036" t="s">
        <v>16170</v>
      </c>
      <c r="AP2036" t="s">
        <v>9998</v>
      </c>
      <c r="AQ2036" t="s">
        <v>841</v>
      </c>
      <c r="AR2036" t="s">
        <v>16171</v>
      </c>
      <c r="AS2036" t="s">
        <v>240</v>
      </c>
      <c r="AT2036">
        <v>3</v>
      </c>
      <c r="BC2036" t="s">
        <v>16172</v>
      </c>
      <c r="BD2036" t="s">
        <v>16170</v>
      </c>
      <c r="BH2036" t="s">
        <v>242</v>
      </c>
      <c r="BS2036" t="s">
        <v>243</v>
      </c>
      <c r="BV2036" t="s">
        <v>244</v>
      </c>
      <c r="BY2036" t="s">
        <v>245</v>
      </c>
      <c r="CA2036">
        <v>1384</v>
      </c>
      <c r="CD2036" t="s">
        <v>16173</v>
      </c>
      <c r="CE2036" t="s">
        <v>248</v>
      </c>
      <c r="CG2036" t="s">
        <v>9032</v>
      </c>
      <c r="CH2036" t="s">
        <v>13895</v>
      </c>
      <c r="CI2036" t="s">
        <v>1705</v>
      </c>
      <c r="CJ2036" t="str">
        <f>"55116-1648"</f>
        <v>55116-1648</v>
      </c>
      <c r="CK2036" t="s">
        <v>847</v>
      </c>
      <c r="CL2036" t="s">
        <v>16174</v>
      </c>
      <c r="CM2036" t="s">
        <v>16175</v>
      </c>
      <c r="CN2036" t="s">
        <v>254</v>
      </c>
      <c r="CO2036" t="s">
        <v>16176</v>
      </c>
      <c r="CP2036" t="str">
        <f>"351-08-057"</f>
        <v>351-08-057</v>
      </c>
      <c r="CQ2036" t="str">
        <f>"35108057"</f>
        <v>35108057</v>
      </c>
      <c r="CR2036" t="str">
        <f>"R35108057"</f>
        <v>R35108057</v>
      </c>
      <c r="CS2036">
        <v>4015</v>
      </c>
      <c r="CX2036" t="s">
        <v>333</v>
      </c>
      <c r="CY2036" t="s">
        <v>310</v>
      </c>
      <c r="CZ2036">
        <v>9</v>
      </c>
      <c r="DB2036">
        <v>35.480908629272598</v>
      </c>
      <c r="DC2036">
        <v>-114.42738336772101</v>
      </c>
      <c r="DD2036" t="s">
        <v>606</v>
      </c>
      <c r="DE2036">
        <v>3</v>
      </c>
      <c r="DK2036" t="s">
        <v>1809</v>
      </c>
      <c r="DL2036" t="s">
        <v>1809</v>
      </c>
      <c r="DO2036" t="str">
        <f>"74|87"</f>
        <v>74|87</v>
      </c>
      <c r="DQ2036">
        <v>0</v>
      </c>
      <c r="DR2036">
        <v>0</v>
      </c>
      <c r="DS2036">
        <v>0</v>
      </c>
      <c r="DT2036">
        <v>0</v>
      </c>
      <c r="DW2036">
        <v>0</v>
      </c>
      <c r="DX2036">
        <v>0</v>
      </c>
      <c r="DZ2036">
        <v>0</v>
      </c>
      <c r="EA2036">
        <v>0</v>
      </c>
      <c r="EB2036">
        <v>0</v>
      </c>
      <c r="EC2036">
        <v>0</v>
      </c>
      <c r="ED2036">
        <v>0</v>
      </c>
      <c r="EE2036">
        <v>0</v>
      </c>
      <c r="EF2036">
        <v>0</v>
      </c>
      <c r="EG2036">
        <v>0</v>
      </c>
      <c r="EH2036">
        <v>0</v>
      </c>
      <c r="EI2036">
        <v>0</v>
      </c>
      <c r="EL2036">
        <v>0</v>
      </c>
      <c r="EN2036">
        <v>0</v>
      </c>
      <c r="EP2036">
        <v>0</v>
      </c>
      <c r="ER2036">
        <v>0</v>
      </c>
      <c r="ET2036">
        <v>0</v>
      </c>
      <c r="EY2036">
        <v>0</v>
      </c>
      <c r="FA2036">
        <v>0</v>
      </c>
      <c r="FL2036">
        <v>0</v>
      </c>
      <c r="FQ2036" t="s">
        <v>336</v>
      </c>
      <c r="FR2036" t="s">
        <v>337</v>
      </c>
      <c r="FS2036" t="s">
        <v>338</v>
      </c>
      <c r="FU2036">
        <v>435600</v>
      </c>
      <c r="FV2036">
        <v>10</v>
      </c>
      <c r="FW2036">
        <v>0</v>
      </c>
      <c r="FX2036">
        <v>0</v>
      </c>
      <c r="FY2036">
        <v>0</v>
      </c>
      <c r="FZ2036">
        <v>0</v>
      </c>
      <c r="GI2036" t="s">
        <v>264</v>
      </c>
      <c r="GJ2036" t="s">
        <v>339</v>
      </c>
      <c r="GK2036" t="s">
        <v>340</v>
      </c>
      <c r="GL2036" s="1">
        <v>40135</v>
      </c>
      <c r="GM2036" t="s">
        <v>267</v>
      </c>
      <c r="GN2036" t="str">
        <f t="shared" si="629"/>
        <v>FALSE</v>
      </c>
      <c r="GO2036">
        <v>2022</v>
      </c>
      <c r="GP2036">
        <v>2020</v>
      </c>
      <c r="GQ2036">
        <v>400</v>
      </c>
      <c r="GR2036" t="s">
        <v>246</v>
      </c>
      <c r="GS2036" t="s">
        <v>246</v>
      </c>
      <c r="GT2036" t="s">
        <v>246</v>
      </c>
      <c r="GU2036" t="s">
        <v>246</v>
      </c>
      <c r="GV2036" t="s">
        <v>246</v>
      </c>
      <c r="GW2036" t="s">
        <v>246</v>
      </c>
      <c r="GX2036" t="s">
        <v>246</v>
      </c>
      <c r="GY2036" t="s">
        <v>246</v>
      </c>
      <c r="GZ2036" t="s">
        <v>246</v>
      </c>
      <c r="HA2036" t="s">
        <v>246</v>
      </c>
      <c r="HB2036" t="s">
        <v>246</v>
      </c>
      <c r="HC2036" t="s">
        <v>246</v>
      </c>
      <c r="HD2036" t="s">
        <v>246</v>
      </c>
      <c r="HE2036" s="2">
        <v>1657</v>
      </c>
      <c r="HF2036" s="2">
        <v>0</v>
      </c>
      <c r="HG2036" s="2">
        <v>0</v>
      </c>
      <c r="HH2036">
        <v>0</v>
      </c>
      <c r="HI2036" s="2">
        <v>11045</v>
      </c>
      <c r="HJ2036" s="2">
        <v>11045</v>
      </c>
      <c r="HK2036" s="2">
        <v>0</v>
      </c>
      <c r="HL2036">
        <v>0</v>
      </c>
      <c r="HM2036" s="2">
        <v>0</v>
      </c>
      <c r="HN2036" s="2">
        <v>0</v>
      </c>
      <c r="HO2036" s="2">
        <v>0</v>
      </c>
      <c r="HP2036">
        <v>0</v>
      </c>
      <c r="HQ2036" s="2">
        <v>114.3</v>
      </c>
      <c r="HS2036" s="2">
        <v>11045</v>
      </c>
      <c r="HV2036" t="s">
        <v>315</v>
      </c>
      <c r="HY2036" t="s">
        <v>316</v>
      </c>
      <c r="HZ2036" t="s">
        <v>317</v>
      </c>
      <c r="IA2036" t="s">
        <v>318</v>
      </c>
      <c r="IF2036" t="str">
        <f>""</f>
        <v/>
      </c>
      <c r="IG2036" t="str">
        <f>""</f>
        <v/>
      </c>
      <c r="IH2036" t="str">
        <f>""</f>
        <v/>
      </c>
      <c r="IT2036" t="str">
        <f>""</f>
        <v/>
      </c>
      <c r="IY2036" t="str">
        <f>""</f>
        <v/>
      </c>
      <c r="JB2036" t="s">
        <v>271</v>
      </c>
      <c r="JD2036" t="str">
        <f>""</f>
        <v/>
      </c>
      <c r="JE2036" t="str">
        <f>""</f>
        <v/>
      </c>
      <c r="JO2036" t="str">
        <f>""</f>
        <v/>
      </c>
      <c r="JP2036" t="str">
        <f>""</f>
        <v/>
      </c>
      <c r="JQ2036" t="str">
        <f>HYPERLINK("https://web.datatree.com/?/property?propertyId=5261244")</f>
        <v>https://web.datatree.com/?/property?propertyId=5261244</v>
      </c>
    </row>
    <row r="2037" spans="1:277" x14ac:dyDescent="0.25">
      <c r="A2037">
        <v>2035</v>
      </c>
      <c r="B2037" s="15" t="s">
        <v>18833</v>
      </c>
      <c r="C2037" s="15" t="s">
        <v>18832</v>
      </c>
      <c r="D2037" s="15" t="s">
        <v>18834</v>
      </c>
      <c r="E2037" s="15" t="s">
        <v>18835</v>
      </c>
      <c r="F2037" s="15" t="s">
        <v>18836</v>
      </c>
      <c r="G2037" s="15" t="s">
        <v>243</v>
      </c>
      <c r="H2037" s="15">
        <v>85555</v>
      </c>
      <c r="I2037" s="15" t="s">
        <v>18837</v>
      </c>
      <c r="J2037" s="23" t="s">
        <v>18838</v>
      </c>
      <c r="K2037" s="15" t="s">
        <v>18839</v>
      </c>
      <c r="L2037" s="16" t="s">
        <v>18840</v>
      </c>
      <c r="M2037" s="17" t="str">
        <f t="shared" si="611"/>
        <v>6/31/2022</v>
      </c>
      <c r="N2037" s="15">
        <v>11229</v>
      </c>
      <c r="O2037" s="18">
        <f t="shared" si="614"/>
        <v>0</v>
      </c>
      <c r="P2037" s="19" t="str">
        <f t="shared" si="615"/>
        <v>$0.00</v>
      </c>
      <c r="Q2037" s="16">
        <v>44834</v>
      </c>
      <c r="R2037" s="19" t="str">
        <f t="shared" si="612"/>
        <v>09/30/22</v>
      </c>
      <c r="S2037" t="str">
        <f t="shared" si="616"/>
        <v>MOHAVE</v>
      </c>
      <c r="T2037" s="6" t="str">
        <f t="shared" si="617"/>
        <v>351-08-068</v>
      </c>
      <c r="U2037" t="str">
        <f t="shared" si="618"/>
        <v xml:space="preserve">1333 N BUFFALO DR #135 </v>
      </c>
      <c r="V2037" t="str">
        <f t="shared" si="619"/>
        <v>LAS VEGAS</v>
      </c>
      <c r="W2037" t="str">
        <f t="shared" si="620"/>
        <v>NV</v>
      </c>
      <c r="X2037" t="str">
        <f t="shared" si="621"/>
        <v>89128-3638</v>
      </c>
      <c r="Y2037">
        <f t="shared" si="622"/>
        <v>0</v>
      </c>
      <c r="Z2037" t="str">
        <f t="shared" si="623"/>
        <v>COTTONWOOD SUMMIT LLC</v>
      </c>
      <c r="AA2037" t="str">
        <f t="shared" si="624"/>
        <v>GATEWAY ACRES TRACT 3 LOTS 86 &amp; 91</v>
      </c>
      <c r="AB2037">
        <f t="shared" si="625"/>
        <v>10</v>
      </c>
      <c r="AC2037" t="str">
        <f t="shared" si="626"/>
        <v>MOHAVE</v>
      </c>
      <c r="AI2037">
        <f t="shared" si="613"/>
        <v>10</v>
      </c>
      <c r="AO2037" t="s">
        <v>3693</v>
      </c>
      <c r="AR2037" t="s">
        <v>3693</v>
      </c>
      <c r="AS2037" t="s">
        <v>273</v>
      </c>
      <c r="AT2037">
        <v>53</v>
      </c>
      <c r="BC2037" t="s">
        <v>3693</v>
      </c>
      <c r="BD2037" t="s">
        <v>3693</v>
      </c>
      <c r="BF2037" t="s">
        <v>274</v>
      </c>
      <c r="BH2037" t="s">
        <v>242</v>
      </c>
      <c r="BS2037" t="s">
        <v>243</v>
      </c>
      <c r="BV2037" t="s">
        <v>244</v>
      </c>
      <c r="BY2037" t="s">
        <v>245</v>
      </c>
      <c r="BZ2037" t="s">
        <v>246</v>
      </c>
      <c r="CA2037">
        <v>1333</v>
      </c>
      <c r="CD2037" t="s">
        <v>1262</v>
      </c>
      <c r="CE2037" t="s">
        <v>302</v>
      </c>
      <c r="CF2037">
        <v>135</v>
      </c>
      <c r="CG2037" t="s">
        <v>398</v>
      </c>
      <c r="CH2037" t="s">
        <v>398</v>
      </c>
      <c r="CI2037" t="s">
        <v>400</v>
      </c>
      <c r="CJ2037" t="str">
        <f>"89128-3638"</f>
        <v>89128-3638</v>
      </c>
      <c r="CK2037" t="s">
        <v>1263</v>
      </c>
      <c r="CL2037" t="s">
        <v>1264</v>
      </c>
      <c r="CM2037" t="s">
        <v>1265</v>
      </c>
      <c r="CN2037" t="s">
        <v>254</v>
      </c>
      <c r="CO2037" t="s">
        <v>16177</v>
      </c>
      <c r="CP2037" t="str">
        <f>"351-08-068"</f>
        <v>351-08-068</v>
      </c>
      <c r="CQ2037" t="str">
        <f>"35108068"</f>
        <v>35108068</v>
      </c>
      <c r="CR2037" t="str">
        <f>"R35108068"</f>
        <v>R35108068</v>
      </c>
      <c r="CS2037">
        <v>4015</v>
      </c>
      <c r="CX2037" t="s">
        <v>333</v>
      </c>
      <c r="CY2037" t="s">
        <v>310</v>
      </c>
      <c r="CZ2037">
        <v>9</v>
      </c>
      <c r="DB2037">
        <v>35.480002013632401</v>
      </c>
      <c r="DC2037">
        <v>-114.425163434209</v>
      </c>
      <c r="DD2037" t="s">
        <v>606</v>
      </c>
      <c r="DE2037">
        <v>3</v>
      </c>
      <c r="DK2037" t="s">
        <v>1809</v>
      </c>
      <c r="DL2037" t="s">
        <v>1809</v>
      </c>
      <c r="DO2037" t="str">
        <f>"86|91"</f>
        <v>86|91</v>
      </c>
      <c r="DQ2037">
        <v>0</v>
      </c>
      <c r="DR2037">
        <v>0</v>
      </c>
      <c r="DS2037">
        <v>0</v>
      </c>
      <c r="DT2037">
        <v>0</v>
      </c>
      <c r="DW2037">
        <v>0</v>
      </c>
      <c r="DX2037">
        <v>0</v>
      </c>
      <c r="DZ2037">
        <v>0</v>
      </c>
      <c r="EA2037">
        <v>0</v>
      </c>
      <c r="EB2037">
        <v>0</v>
      </c>
      <c r="EC2037">
        <v>0</v>
      </c>
      <c r="ED2037">
        <v>0</v>
      </c>
      <c r="EE2037">
        <v>0</v>
      </c>
      <c r="EF2037">
        <v>0</v>
      </c>
      <c r="EG2037">
        <v>0</v>
      </c>
      <c r="EH2037">
        <v>0</v>
      </c>
      <c r="EI2037">
        <v>0</v>
      </c>
      <c r="EL2037">
        <v>0</v>
      </c>
      <c r="EN2037">
        <v>0</v>
      </c>
      <c r="EP2037">
        <v>0</v>
      </c>
      <c r="ER2037">
        <v>0</v>
      </c>
      <c r="ET2037">
        <v>0</v>
      </c>
      <c r="EY2037">
        <v>0</v>
      </c>
      <c r="FA2037">
        <v>0</v>
      </c>
      <c r="FL2037">
        <v>0</v>
      </c>
      <c r="FQ2037" t="s">
        <v>336</v>
      </c>
      <c r="FR2037" t="s">
        <v>337</v>
      </c>
      <c r="FS2037" t="s">
        <v>338</v>
      </c>
      <c r="FU2037">
        <v>435600</v>
      </c>
      <c r="FV2037">
        <v>10</v>
      </c>
      <c r="FW2037">
        <v>0</v>
      </c>
      <c r="FX2037">
        <v>0</v>
      </c>
      <c r="FY2037">
        <v>0</v>
      </c>
      <c r="FZ2037">
        <v>0</v>
      </c>
      <c r="GI2037" t="s">
        <v>264</v>
      </c>
      <c r="GJ2037" t="s">
        <v>339</v>
      </c>
      <c r="GK2037" t="s">
        <v>340</v>
      </c>
      <c r="GL2037" s="1">
        <v>40135</v>
      </c>
      <c r="GM2037" t="s">
        <v>267</v>
      </c>
      <c r="GN2037" t="str">
        <f t="shared" si="629"/>
        <v>FALSE</v>
      </c>
      <c r="GO2037">
        <v>2022</v>
      </c>
      <c r="GP2037">
        <v>2020</v>
      </c>
      <c r="GQ2037">
        <v>400</v>
      </c>
      <c r="GR2037" t="s">
        <v>246</v>
      </c>
      <c r="GS2037" t="s">
        <v>246</v>
      </c>
      <c r="GT2037" t="s">
        <v>246</v>
      </c>
      <c r="GU2037" t="s">
        <v>246</v>
      </c>
      <c r="GV2037" t="s">
        <v>246</v>
      </c>
      <c r="GW2037" t="s">
        <v>246</v>
      </c>
      <c r="GX2037" t="s">
        <v>246</v>
      </c>
      <c r="GY2037" t="s">
        <v>246</v>
      </c>
      <c r="GZ2037" t="s">
        <v>246</v>
      </c>
      <c r="HA2037" t="s">
        <v>246</v>
      </c>
      <c r="HB2037" t="s">
        <v>246</v>
      </c>
      <c r="HC2037" t="s">
        <v>246</v>
      </c>
      <c r="HD2037" t="s">
        <v>246</v>
      </c>
      <c r="HE2037" s="2">
        <v>1657</v>
      </c>
      <c r="HF2037" s="2">
        <v>0</v>
      </c>
      <c r="HG2037" s="2">
        <v>0</v>
      </c>
      <c r="HH2037">
        <v>0</v>
      </c>
      <c r="HI2037" s="2">
        <v>11045</v>
      </c>
      <c r="HJ2037" s="2">
        <v>11045</v>
      </c>
      <c r="HK2037" s="2">
        <v>0</v>
      </c>
      <c r="HL2037">
        <v>0</v>
      </c>
      <c r="HM2037" s="2">
        <v>0</v>
      </c>
      <c r="HN2037" s="2">
        <v>0</v>
      </c>
      <c r="HO2037" s="2">
        <v>0</v>
      </c>
      <c r="HP2037">
        <v>0</v>
      </c>
      <c r="HQ2037" s="2">
        <v>114.3</v>
      </c>
      <c r="HS2037" s="2">
        <v>11045</v>
      </c>
      <c r="HV2037" t="s">
        <v>315</v>
      </c>
      <c r="HY2037" t="s">
        <v>316</v>
      </c>
      <c r="HZ2037" t="s">
        <v>317</v>
      </c>
      <c r="IA2037" t="s">
        <v>318</v>
      </c>
      <c r="IB2037" s="1">
        <v>43049</v>
      </c>
      <c r="IC2037" s="1">
        <v>43189</v>
      </c>
      <c r="IE2037" t="s">
        <v>270</v>
      </c>
      <c r="IF2037" t="str">
        <f>""</f>
        <v/>
      </c>
      <c r="IG2037" t="str">
        <f>"2018.15518"</f>
        <v>2018.15518</v>
      </c>
      <c r="IH2037" t="str">
        <f>""</f>
        <v/>
      </c>
      <c r="II2037" s="1">
        <v>38442</v>
      </c>
      <c r="IJ2037" s="1">
        <v>38449</v>
      </c>
      <c r="IK2037" s="2">
        <v>20000</v>
      </c>
      <c r="IL2037" t="s">
        <v>566</v>
      </c>
      <c r="IM2037" t="s">
        <v>567</v>
      </c>
      <c r="IN2037" t="s">
        <v>16178</v>
      </c>
      <c r="IT2037" t="str">
        <f>"                    "</f>
        <v xml:space="preserve">                    </v>
      </c>
      <c r="IY2037" t="str">
        <f>"                    "</f>
        <v xml:space="preserve">                    </v>
      </c>
      <c r="JA2037" t="s">
        <v>642</v>
      </c>
      <c r="JB2037" t="s">
        <v>271</v>
      </c>
      <c r="JD2037" t="str">
        <f>"5530.289"</f>
        <v>5530.289</v>
      </c>
      <c r="JE2037" t="str">
        <f>""</f>
        <v/>
      </c>
      <c r="JO2037" t="str">
        <f>""</f>
        <v/>
      </c>
      <c r="JP2037" t="str">
        <f>""</f>
        <v/>
      </c>
      <c r="JQ2037" t="str">
        <f>HYPERLINK("https://web.datatree.com/?/property?propertyId=5262599")</f>
        <v>https://web.datatree.com/?/property?propertyId=5262599</v>
      </c>
    </row>
    <row r="2038" spans="1:277" x14ac:dyDescent="0.25">
      <c r="A2038">
        <v>2036</v>
      </c>
      <c r="B2038" s="15" t="s">
        <v>18833</v>
      </c>
      <c r="C2038" s="15" t="s">
        <v>18832</v>
      </c>
      <c r="D2038" s="15" t="s">
        <v>18834</v>
      </c>
      <c r="E2038" s="15" t="s">
        <v>18835</v>
      </c>
      <c r="F2038" s="15" t="s">
        <v>18836</v>
      </c>
      <c r="G2038" s="15" t="s">
        <v>243</v>
      </c>
      <c r="H2038" s="15">
        <v>85555</v>
      </c>
      <c r="I2038" s="15" t="s">
        <v>18837</v>
      </c>
      <c r="J2038" s="23" t="s">
        <v>18838</v>
      </c>
      <c r="K2038" s="15" t="s">
        <v>18839</v>
      </c>
      <c r="L2038" s="16" t="s">
        <v>18840</v>
      </c>
      <c r="M2038" s="17" t="str">
        <f t="shared" si="611"/>
        <v>6/31/2022</v>
      </c>
      <c r="N2038" s="15">
        <v>11230</v>
      </c>
      <c r="O2038" s="18">
        <f t="shared" si="614"/>
        <v>0</v>
      </c>
      <c r="P2038" s="19" t="str">
        <f t="shared" si="615"/>
        <v>$0.00</v>
      </c>
      <c r="Q2038" s="16">
        <v>44834</v>
      </c>
      <c r="R2038" s="19" t="str">
        <f t="shared" si="612"/>
        <v>09/30/22</v>
      </c>
      <c r="S2038" t="str">
        <f t="shared" si="616"/>
        <v>MOHAVE</v>
      </c>
      <c r="T2038" s="6" t="str">
        <f t="shared" si="617"/>
        <v>201-30-036</v>
      </c>
      <c r="U2038" t="str">
        <f t="shared" si="618"/>
        <v xml:space="preserve">6440 SKY POINTE DR #140 </v>
      </c>
      <c r="V2038" t="str">
        <f t="shared" si="619"/>
        <v>LAS VEGAS</v>
      </c>
      <c r="W2038" t="str">
        <f t="shared" si="620"/>
        <v>NV</v>
      </c>
      <c r="X2038" t="str">
        <f t="shared" si="621"/>
        <v>89131-4048</v>
      </c>
      <c r="Y2038">
        <f t="shared" si="622"/>
        <v>0</v>
      </c>
      <c r="Z2038" t="str">
        <f t="shared" si="623"/>
        <v>CROWN KING GOLD LLC</v>
      </c>
      <c r="AA2038" t="str">
        <f t="shared" si="624"/>
        <v>SW4 SE4 NE4 CONT 10 AC</v>
      </c>
      <c r="AB2038">
        <f t="shared" si="625"/>
        <v>10</v>
      </c>
      <c r="AC2038" t="str">
        <f t="shared" si="626"/>
        <v>MOHAVE</v>
      </c>
      <c r="AI2038">
        <f t="shared" si="613"/>
        <v>10</v>
      </c>
      <c r="AO2038" t="s">
        <v>1167</v>
      </c>
      <c r="AR2038" t="s">
        <v>1167</v>
      </c>
      <c r="AS2038" t="s">
        <v>273</v>
      </c>
      <c r="AT2038">
        <v>35</v>
      </c>
      <c r="BC2038" t="s">
        <v>1167</v>
      </c>
      <c r="BD2038" t="s">
        <v>1167</v>
      </c>
      <c r="BE2038" t="s">
        <v>996</v>
      </c>
      <c r="BF2038" t="s">
        <v>274</v>
      </c>
      <c r="BH2038" t="s">
        <v>242</v>
      </c>
      <c r="BS2038" t="s">
        <v>243</v>
      </c>
      <c r="BV2038" t="s">
        <v>244</v>
      </c>
      <c r="BY2038" t="s">
        <v>245</v>
      </c>
      <c r="CA2038">
        <v>6440</v>
      </c>
      <c r="CD2038" t="s">
        <v>1169</v>
      </c>
      <c r="CE2038" t="s">
        <v>302</v>
      </c>
      <c r="CF2038">
        <v>140</v>
      </c>
      <c r="CG2038" t="s">
        <v>398</v>
      </c>
      <c r="CH2038" t="s">
        <v>398</v>
      </c>
      <c r="CI2038" t="s">
        <v>400</v>
      </c>
      <c r="CJ2038" t="str">
        <f>"89131-4048"</f>
        <v>89131-4048</v>
      </c>
      <c r="CK2038" t="s">
        <v>329</v>
      </c>
      <c r="CL2038" t="s">
        <v>1170</v>
      </c>
      <c r="CM2038" t="s">
        <v>1171</v>
      </c>
      <c r="CN2038" t="s">
        <v>254</v>
      </c>
      <c r="CO2038" t="s">
        <v>12028</v>
      </c>
      <c r="CP2038" t="str">
        <f>"201-30-036"</f>
        <v>201-30-036</v>
      </c>
      <c r="CQ2038" t="str">
        <f>"20130036"</f>
        <v>20130036</v>
      </c>
      <c r="CR2038" t="str">
        <f>"R20130036"</f>
        <v>R20130036</v>
      </c>
      <c r="CS2038">
        <v>4015</v>
      </c>
      <c r="CW2038" t="s">
        <v>256</v>
      </c>
      <c r="CX2038" t="s">
        <v>707</v>
      </c>
      <c r="CY2038" t="s">
        <v>258</v>
      </c>
      <c r="CZ2038">
        <v>33</v>
      </c>
      <c r="DB2038">
        <v>34.812826813747698</v>
      </c>
      <c r="DC2038">
        <v>-113.550032549972</v>
      </c>
      <c r="DK2038" t="s">
        <v>1956</v>
      </c>
      <c r="DL2038" t="s">
        <v>1956</v>
      </c>
      <c r="DO2038" t="str">
        <f>""</f>
        <v/>
      </c>
      <c r="DQ2038">
        <v>0</v>
      </c>
      <c r="DR2038">
        <v>0</v>
      </c>
      <c r="DS2038">
        <v>0</v>
      </c>
      <c r="DT2038">
        <v>0</v>
      </c>
      <c r="DW2038">
        <v>0</v>
      </c>
      <c r="DX2038">
        <v>0</v>
      </c>
      <c r="DZ2038">
        <v>0</v>
      </c>
      <c r="EA2038">
        <v>0</v>
      </c>
      <c r="EB2038">
        <v>0</v>
      </c>
      <c r="EC2038">
        <v>0</v>
      </c>
      <c r="ED2038">
        <v>0</v>
      </c>
      <c r="EE2038">
        <v>0</v>
      </c>
      <c r="EF2038">
        <v>0</v>
      </c>
      <c r="EG2038">
        <v>0</v>
      </c>
      <c r="EH2038">
        <v>0</v>
      </c>
      <c r="EI2038">
        <v>0</v>
      </c>
      <c r="EL2038">
        <v>0</v>
      </c>
      <c r="EN2038">
        <v>0</v>
      </c>
      <c r="EP2038">
        <v>0</v>
      </c>
      <c r="ER2038">
        <v>0</v>
      </c>
      <c r="ET2038">
        <v>0</v>
      </c>
      <c r="EY2038">
        <v>0</v>
      </c>
      <c r="FA2038">
        <v>0</v>
      </c>
      <c r="FL2038">
        <v>0</v>
      </c>
      <c r="FQ2038" t="s">
        <v>336</v>
      </c>
      <c r="FR2038" t="s">
        <v>405</v>
      </c>
      <c r="FS2038" t="s">
        <v>406</v>
      </c>
      <c r="FU2038">
        <v>435600</v>
      </c>
      <c r="FV2038">
        <v>10</v>
      </c>
      <c r="FW2038">
        <v>0</v>
      </c>
      <c r="FX2038">
        <v>0</v>
      </c>
      <c r="FY2038">
        <v>0</v>
      </c>
      <c r="FZ2038">
        <v>0</v>
      </c>
      <c r="GI2038" t="s">
        <v>264</v>
      </c>
      <c r="GJ2038" t="s">
        <v>709</v>
      </c>
      <c r="GK2038" t="s">
        <v>710</v>
      </c>
      <c r="GL2038" s="1">
        <v>40135</v>
      </c>
      <c r="GM2038" t="s">
        <v>267</v>
      </c>
      <c r="GN2038" t="str">
        <f t="shared" si="629"/>
        <v>FALSE</v>
      </c>
      <c r="GO2038">
        <v>2022</v>
      </c>
      <c r="GP2038">
        <v>2020</v>
      </c>
      <c r="GQ2038">
        <v>600</v>
      </c>
      <c r="GR2038" t="s">
        <v>246</v>
      </c>
      <c r="GS2038" t="s">
        <v>246</v>
      </c>
      <c r="GT2038" t="s">
        <v>246</v>
      </c>
      <c r="GU2038" t="s">
        <v>246</v>
      </c>
      <c r="GV2038" t="s">
        <v>246</v>
      </c>
      <c r="GW2038" t="s">
        <v>246</v>
      </c>
      <c r="GX2038" t="s">
        <v>246</v>
      </c>
      <c r="GY2038" t="s">
        <v>246</v>
      </c>
      <c r="GZ2038" t="s">
        <v>246</v>
      </c>
      <c r="HA2038" t="s">
        <v>246</v>
      </c>
      <c r="HB2038" t="s">
        <v>246</v>
      </c>
      <c r="HC2038" t="s">
        <v>246</v>
      </c>
      <c r="HD2038" t="s">
        <v>246</v>
      </c>
      <c r="HE2038" s="2">
        <v>296</v>
      </c>
      <c r="HF2038" s="2">
        <v>0</v>
      </c>
      <c r="HG2038" s="2">
        <v>0</v>
      </c>
      <c r="HH2038">
        <v>0</v>
      </c>
      <c r="HI2038" s="2">
        <v>1972</v>
      </c>
      <c r="HJ2038" s="2">
        <v>1972</v>
      </c>
      <c r="HK2038" s="2">
        <v>0</v>
      </c>
      <c r="HL2038">
        <v>0</v>
      </c>
      <c r="HM2038" s="2">
        <v>0</v>
      </c>
      <c r="HN2038" s="2">
        <v>0</v>
      </c>
      <c r="HO2038" s="2">
        <v>0</v>
      </c>
      <c r="HP2038">
        <v>0</v>
      </c>
      <c r="HQ2038" s="2">
        <v>18.18</v>
      </c>
      <c r="HS2038" s="2">
        <v>1972</v>
      </c>
      <c r="HV2038" t="s">
        <v>289</v>
      </c>
      <c r="HY2038" t="s">
        <v>290</v>
      </c>
      <c r="HZ2038" t="s">
        <v>290</v>
      </c>
      <c r="IB2038" s="1">
        <v>43435</v>
      </c>
      <c r="IC2038" s="1">
        <v>43452</v>
      </c>
      <c r="IE2038" t="s">
        <v>656</v>
      </c>
      <c r="IF2038" t="str">
        <f>""</f>
        <v/>
      </c>
      <c r="IG2038" t="str">
        <f>"2018.61892"</f>
        <v>2018.61892</v>
      </c>
      <c r="IH2038" t="str">
        <f>""</f>
        <v/>
      </c>
      <c r="II2038" s="1">
        <v>37274</v>
      </c>
      <c r="IJ2038" s="1">
        <v>37281</v>
      </c>
      <c r="IK2038" s="2">
        <v>13750</v>
      </c>
      <c r="IL2038" t="s">
        <v>566</v>
      </c>
      <c r="IM2038" t="s">
        <v>362</v>
      </c>
      <c r="IN2038" t="s">
        <v>2945</v>
      </c>
      <c r="IT2038" t="str">
        <f>"                    "</f>
        <v xml:space="preserve">                    </v>
      </c>
      <c r="IY2038" t="str">
        <f>"                    "</f>
        <v xml:space="preserve">                    </v>
      </c>
      <c r="JB2038" t="s">
        <v>271</v>
      </c>
      <c r="JD2038" t="str">
        <f>"3972.587"</f>
        <v>3972.587</v>
      </c>
      <c r="JE2038" t="str">
        <f>""</f>
        <v/>
      </c>
      <c r="JO2038" t="str">
        <f>""</f>
        <v/>
      </c>
      <c r="JP2038" t="str">
        <f>""</f>
        <v/>
      </c>
      <c r="JQ2038" t="str">
        <f>HYPERLINK("https://web.datatree.com/?/property?propertyId=5263421")</f>
        <v>https://web.datatree.com/?/property?propertyId=5263421</v>
      </c>
    </row>
    <row r="2039" spans="1:277" x14ac:dyDescent="0.25">
      <c r="A2039">
        <v>2037</v>
      </c>
      <c r="B2039" s="15" t="s">
        <v>18833</v>
      </c>
      <c r="C2039" s="15" t="s">
        <v>18832</v>
      </c>
      <c r="D2039" s="15" t="s">
        <v>18834</v>
      </c>
      <c r="E2039" s="15" t="s">
        <v>18835</v>
      </c>
      <c r="F2039" s="15" t="s">
        <v>18836</v>
      </c>
      <c r="G2039" s="15" t="s">
        <v>243</v>
      </c>
      <c r="H2039" s="15">
        <v>85555</v>
      </c>
      <c r="I2039" s="15" t="s">
        <v>18837</v>
      </c>
      <c r="J2039" s="23" t="s">
        <v>18838</v>
      </c>
      <c r="K2039" s="15" t="s">
        <v>18839</v>
      </c>
      <c r="L2039" s="16" t="s">
        <v>18840</v>
      </c>
      <c r="M2039" s="17" t="str">
        <f t="shared" si="611"/>
        <v>6/31/2022</v>
      </c>
      <c r="N2039" s="15">
        <v>11231</v>
      </c>
      <c r="O2039" s="18">
        <f t="shared" si="614"/>
        <v>0</v>
      </c>
      <c r="P2039" s="19" t="str">
        <f t="shared" si="615"/>
        <v>$0.00</v>
      </c>
      <c r="Q2039" s="16">
        <v>44834</v>
      </c>
      <c r="R2039" s="19" t="str">
        <f t="shared" si="612"/>
        <v>09/30/22</v>
      </c>
      <c r="S2039" t="str">
        <f t="shared" si="616"/>
        <v>MOHAVE</v>
      </c>
      <c r="T2039" s="6" t="str">
        <f t="shared" si="617"/>
        <v>353-12-049</v>
      </c>
      <c r="U2039" t="str">
        <f t="shared" si="618"/>
        <v xml:space="preserve">24560 COLIN KELLY </v>
      </c>
      <c r="V2039" t="str">
        <f t="shared" si="619"/>
        <v>CENTER LINE</v>
      </c>
      <c r="W2039" t="str">
        <f t="shared" si="620"/>
        <v>MI</v>
      </c>
      <c r="X2039" t="str">
        <f t="shared" si="621"/>
        <v>48015-1722</v>
      </c>
      <c r="Y2039" t="str">
        <f t="shared" si="622"/>
        <v>ROBERT</v>
      </c>
      <c r="Z2039" t="str">
        <f t="shared" si="623"/>
        <v>SIMMONS</v>
      </c>
      <c r="AA2039" t="str">
        <f t="shared" si="624"/>
        <v>SILVER SPRINGS UNIT VI LOT 571</v>
      </c>
      <c r="AB2039">
        <f t="shared" si="625"/>
        <v>10</v>
      </c>
      <c r="AC2039" t="str">
        <f t="shared" si="626"/>
        <v>MOHAVE</v>
      </c>
      <c r="AI2039">
        <f t="shared" si="613"/>
        <v>10</v>
      </c>
      <c r="AO2039" t="s">
        <v>12915</v>
      </c>
      <c r="AP2039" t="s">
        <v>4095</v>
      </c>
      <c r="AQ2039" t="s">
        <v>841</v>
      </c>
      <c r="AR2039" t="s">
        <v>12916</v>
      </c>
      <c r="AS2039" t="s">
        <v>240</v>
      </c>
      <c r="AT2039">
        <v>3</v>
      </c>
      <c r="AU2039" t="s">
        <v>12917</v>
      </c>
      <c r="AV2039" t="s">
        <v>12918</v>
      </c>
      <c r="AW2039" t="s">
        <v>5406</v>
      </c>
      <c r="AX2039" t="s">
        <v>12916</v>
      </c>
      <c r="AY2039" t="s">
        <v>240</v>
      </c>
      <c r="AZ2039">
        <v>3</v>
      </c>
      <c r="BC2039" t="s">
        <v>12919</v>
      </c>
      <c r="BD2039" t="s">
        <v>12920</v>
      </c>
      <c r="BF2039" t="s">
        <v>300</v>
      </c>
      <c r="BH2039" t="s">
        <v>242</v>
      </c>
      <c r="BI2039" t="s">
        <v>613</v>
      </c>
      <c r="BS2039" t="s">
        <v>243</v>
      </c>
      <c r="BV2039" t="s">
        <v>244</v>
      </c>
      <c r="BY2039" t="s">
        <v>245</v>
      </c>
      <c r="CA2039">
        <v>24560</v>
      </c>
      <c r="CD2039" t="s">
        <v>12921</v>
      </c>
      <c r="CG2039" t="s">
        <v>12922</v>
      </c>
      <c r="CH2039" t="s">
        <v>12922</v>
      </c>
      <c r="CI2039" t="s">
        <v>493</v>
      </c>
      <c r="CJ2039" t="str">
        <f>"48015-1722"</f>
        <v>48015-1722</v>
      </c>
      <c r="CK2039" t="s">
        <v>1019</v>
      </c>
      <c r="CL2039" t="s">
        <v>12923</v>
      </c>
      <c r="CM2039" t="s">
        <v>12924</v>
      </c>
      <c r="CN2039" t="s">
        <v>254</v>
      </c>
      <c r="CO2039" t="s">
        <v>16179</v>
      </c>
      <c r="CP2039" t="str">
        <f>"353-12-049"</f>
        <v>353-12-049</v>
      </c>
      <c r="CQ2039" t="str">
        <f>"35312049"</f>
        <v>35312049</v>
      </c>
      <c r="CR2039" t="str">
        <f>"R35312049"</f>
        <v>R35312049</v>
      </c>
      <c r="CS2039">
        <v>4015</v>
      </c>
      <c r="CW2039" t="s">
        <v>256</v>
      </c>
      <c r="CX2039" t="s">
        <v>257</v>
      </c>
      <c r="CY2039" t="s">
        <v>258</v>
      </c>
      <c r="CZ2039">
        <v>25</v>
      </c>
      <c r="DB2039">
        <v>35.171324295530198</v>
      </c>
      <c r="DC2039">
        <v>-113.496526252346</v>
      </c>
      <c r="DD2039" t="s">
        <v>259</v>
      </c>
      <c r="DK2039" t="s">
        <v>1455</v>
      </c>
      <c r="DL2039" t="s">
        <v>1455</v>
      </c>
      <c r="DO2039" t="str">
        <f>"571"</f>
        <v>571</v>
      </c>
      <c r="DQ2039">
        <v>0</v>
      </c>
      <c r="DR2039">
        <v>0</v>
      </c>
      <c r="DS2039">
        <v>0</v>
      </c>
      <c r="DT2039">
        <v>0</v>
      </c>
      <c r="DW2039">
        <v>0</v>
      </c>
      <c r="DX2039">
        <v>0</v>
      </c>
      <c r="DZ2039">
        <v>0</v>
      </c>
      <c r="EA2039">
        <v>0</v>
      </c>
      <c r="EB2039">
        <v>0</v>
      </c>
      <c r="EC2039">
        <v>0</v>
      </c>
      <c r="ED2039">
        <v>0</v>
      </c>
      <c r="EE2039">
        <v>0</v>
      </c>
      <c r="EF2039">
        <v>0</v>
      </c>
      <c r="EG2039">
        <v>0</v>
      </c>
      <c r="EH2039">
        <v>0</v>
      </c>
      <c r="EI2039">
        <v>0</v>
      </c>
      <c r="EL2039">
        <v>0</v>
      </c>
      <c r="EN2039">
        <v>0</v>
      </c>
      <c r="EP2039">
        <v>0</v>
      </c>
      <c r="ER2039">
        <v>0</v>
      </c>
      <c r="ET2039">
        <v>0</v>
      </c>
      <c r="EY2039">
        <v>0</v>
      </c>
      <c r="FA2039">
        <v>0</v>
      </c>
      <c r="FL2039">
        <v>0</v>
      </c>
      <c r="FQ2039" t="s">
        <v>261</v>
      </c>
      <c r="FR2039" t="s">
        <v>262</v>
      </c>
      <c r="FS2039" t="s">
        <v>263</v>
      </c>
      <c r="FU2039">
        <v>435600</v>
      </c>
      <c r="FV2039">
        <v>10</v>
      </c>
      <c r="FW2039">
        <v>0</v>
      </c>
      <c r="FX2039">
        <v>0</v>
      </c>
      <c r="FY2039">
        <v>0</v>
      </c>
      <c r="FZ2039">
        <v>0</v>
      </c>
      <c r="GI2039" t="s">
        <v>264</v>
      </c>
      <c r="GJ2039" t="s">
        <v>2135</v>
      </c>
      <c r="GK2039" t="s">
        <v>2136</v>
      </c>
      <c r="GL2039" s="1">
        <v>40135</v>
      </c>
      <c r="GM2039" t="s">
        <v>267</v>
      </c>
      <c r="GN2039" t="str">
        <f t="shared" si="629"/>
        <v>FALSE</v>
      </c>
      <c r="GO2039">
        <v>2022</v>
      </c>
      <c r="GP2039">
        <v>2020</v>
      </c>
      <c r="GQ2039">
        <v>300</v>
      </c>
      <c r="GR2039" t="s">
        <v>246</v>
      </c>
      <c r="GS2039" t="s">
        <v>246</v>
      </c>
      <c r="GT2039" t="s">
        <v>246</v>
      </c>
      <c r="GU2039" t="s">
        <v>246</v>
      </c>
      <c r="GV2039" t="s">
        <v>246</v>
      </c>
      <c r="GW2039" t="s">
        <v>246</v>
      </c>
      <c r="GX2039" t="s">
        <v>246</v>
      </c>
      <c r="GY2039" t="s">
        <v>246</v>
      </c>
      <c r="GZ2039" t="s">
        <v>246</v>
      </c>
      <c r="HA2039" t="s">
        <v>246</v>
      </c>
      <c r="HB2039" t="s">
        <v>246</v>
      </c>
      <c r="HC2039" t="s">
        <v>246</v>
      </c>
      <c r="HD2039" t="s">
        <v>246</v>
      </c>
      <c r="HE2039" s="2">
        <v>358</v>
      </c>
      <c r="HF2039" s="2">
        <v>0</v>
      </c>
      <c r="HG2039" s="2">
        <v>0</v>
      </c>
      <c r="HH2039">
        <v>0</v>
      </c>
      <c r="HI2039" s="2">
        <v>2388</v>
      </c>
      <c r="HJ2039" s="2">
        <v>2388</v>
      </c>
      <c r="HK2039" s="2">
        <v>0</v>
      </c>
      <c r="HL2039">
        <v>0</v>
      </c>
      <c r="HM2039" s="2">
        <v>0</v>
      </c>
      <c r="HN2039" s="2">
        <v>0</v>
      </c>
      <c r="HO2039" s="2">
        <v>0</v>
      </c>
      <c r="HP2039">
        <v>0</v>
      </c>
      <c r="HQ2039" s="2">
        <v>40.700000000000003</v>
      </c>
      <c r="HS2039" s="2">
        <v>2388</v>
      </c>
      <c r="HV2039" t="s">
        <v>268</v>
      </c>
      <c r="HY2039" t="s">
        <v>269</v>
      </c>
      <c r="IF2039" t="str">
        <f>""</f>
        <v/>
      </c>
      <c r="IG2039" t="str">
        <f>""</f>
        <v/>
      </c>
      <c r="IH2039" t="str">
        <f>""</f>
        <v/>
      </c>
      <c r="IT2039" t="str">
        <f>""</f>
        <v/>
      </c>
      <c r="IY2039" t="str">
        <f>""</f>
        <v/>
      </c>
      <c r="JB2039" t="s">
        <v>271</v>
      </c>
      <c r="JD2039" t="str">
        <f>""</f>
        <v/>
      </c>
      <c r="JE2039" t="str">
        <f>""</f>
        <v/>
      </c>
      <c r="JO2039" t="str">
        <f>""</f>
        <v/>
      </c>
      <c r="JP2039" t="str">
        <f>""</f>
        <v/>
      </c>
      <c r="JQ2039" t="str">
        <f>HYPERLINK("https://web.datatree.com/?/property?propertyId=5333019")</f>
        <v>https://web.datatree.com/?/property?propertyId=5333019</v>
      </c>
    </row>
    <row r="2040" spans="1:277" x14ac:dyDescent="0.25">
      <c r="A2040">
        <v>2038</v>
      </c>
      <c r="B2040" s="15" t="s">
        <v>18833</v>
      </c>
      <c r="C2040" s="15" t="s">
        <v>18832</v>
      </c>
      <c r="D2040" s="15" t="s">
        <v>18834</v>
      </c>
      <c r="E2040" s="15" t="s">
        <v>18835</v>
      </c>
      <c r="F2040" s="15" t="s">
        <v>18836</v>
      </c>
      <c r="G2040" s="15" t="s">
        <v>243</v>
      </c>
      <c r="H2040" s="15">
        <v>85555</v>
      </c>
      <c r="I2040" s="15" t="s">
        <v>18837</v>
      </c>
      <c r="J2040" s="23" t="s">
        <v>18838</v>
      </c>
      <c r="K2040" s="15" t="s">
        <v>18839</v>
      </c>
      <c r="L2040" s="16" t="s">
        <v>18840</v>
      </c>
      <c r="M2040" s="17" t="str">
        <f t="shared" si="611"/>
        <v>6/31/2022</v>
      </c>
      <c r="N2040" s="15">
        <v>11232</v>
      </c>
      <c r="O2040" s="18">
        <f t="shared" si="614"/>
        <v>0</v>
      </c>
      <c r="P2040" s="19" t="str">
        <f t="shared" si="615"/>
        <v>$0.00</v>
      </c>
      <c r="Q2040" s="16">
        <v>44834</v>
      </c>
      <c r="R2040" s="19" t="str">
        <f t="shared" si="612"/>
        <v>09/30/22</v>
      </c>
      <c r="S2040" t="str">
        <f t="shared" si="616"/>
        <v>MOHAVE</v>
      </c>
      <c r="T2040" s="6" t="str">
        <f t="shared" si="617"/>
        <v>225-22-004</v>
      </c>
      <c r="U2040" t="str">
        <f t="shared" si="618"/>
        <v xml:space="preserve">86 N WALNUT DR </v>
      </c>
      <c r="V2040" t="str">
        <f t="shared" si="619"/>
        <v>GREENFIELD</v>
      </c>
      <c r="W2040" t="str">
        <f t="shared" si="620"/>
        <v>IN</v>
      </c>
      <c r="X2040" t="str">
        <f t="shared" si="621"/>
        <v>46140-8531</v>
      </c>
      <c r="Y2040">
        <f t="shared" si="622"/>
        <v>0</v>
      </c>
      <c r="Z2040" t="str">
        <f t="shared" si="623"/>
        <v>BATES PEGGY</v>
      </c>
      <c r="AA2040" t="str">
        <f t="shared" si="624"/>
        <v>NW4 SE4 NE4 CONT 10 ACRES</v>
      </c>
      <c r="AB2040">
        <f t="shared" si="625"/>
        <v>10</v>
      </c>
      <c r="AC2040" t="str">
        <f t="shared" si="626"/>
        <v>MOHAVE</v>
      </c>
      <c r="AI2040">
        <f t="shared" si="613"/>
        <v>10</v>
      </c>
      <c r="AO2040" t="s">
        <v>16180</v>
      </c>
      <c r="AR2040" t="s">
        <v>16180</v>
      </c>
      <c r="AS2040" t="s">
        <v>240</v>
      </c>
      <c r="AT2040">
        <v>1</v>
      </c>
      <c r="BC2040" t="s">
        <v>16181</v>
      </c>
      <c r="BD2040" t="s">
        <v>16180</v>
      </c>
      <c r="BE2040" t="s">
        <v>689</v>
      </c>
      <c r="BH2040" t="s">
        <v>407</v>
      </c>
      <c r="BJ2040" t="s">
        <v>246</v>
      </c>
      <c r="BK2040">
        <v>3631</v>
      </c>
      <c r="BN2040" t="s">
        <v>8463</v>
      </c>
      <c r="BO2040" t="s">
        <v>491</v>
      </c>
      <c r="BQ2040" t="s">
        <v>345</v>
      </c>
      <c r="BS2040" t="s">
        <v>243</v>
      </c>
      <c r="BT2040" t="str">
        <f>"86409"</f>
        <v>86409</v>
      </c>
      <c r="BU2040" t="str">
        <f>"86409-3096"</f>
        <v>86409-3096</v>
      </c>
      <c r="BV2040" t="s">
        <v>244</v>
      </c>
      <c r="BX2040" t="s">
        <v>16182</v>
      </c>
      <c r="BY2040" t="s">
        <v>16183</v>
      </c>
      <c r="BZ2040" t="s">
        <v>246</v>
      </c>
      <c r="CA2040">
        <v>86</v>
      </c>
      <c r="CD2040" t="s">
        <v>7242</v>
      </c>
      <c r="CE2040" t="s">
        <v>302</v>
      </c>
      <c r="CG2040" t="s">
        <v>16184</v>
      </c>
      <c r="CI2040" t="s">
        <v>2056</v>
      </c>
      <c r="CJ2040" t="str">
        <f>"46140-8531"</f>
        <v>46140-8531</v>
      </c>
      <c r="CK2040" t="s">
        <v>1161</v>
      </c>
      <c r="CL2040" t="s">
        <v>16185</v>
      </c>
      <c r="CM2040" t="s">
        <v>16186</v>
      </c>
      <c r="CN2040" t="s">
        <v>254</v>
      </c>
      <c r="CO2040" t="s">
        <v>7352</v>
      </c>
      <c r="CP2040" t="str">
        <f>"225-22-004"</f>
        <v>225-22-004</v>
      </c>
      <c r="CQ2040" t="str">
        <f>"22522004"</f>
        <v>22522004</v>
      </c>
      <c r="CR2040" t="str">
        <f>"R22522004"</f>
        <v>R22522004</v>
      </c>
      <c r="CS2040">
        <v>4015</v>
      </c>
      <c r="CU2040">
        <v>953900</v>
      </c>
      <c r="CV2040">
        <v>1043</v>
      </c>
      <c r="CX2040" t="s">
        <v>961</v>
      </c>
      <c r="CY2040" t="s">
        <v>5455</v>
      </c>
      <c r="CZ2040">
        <v>15</v>
      </c>
      <c r="DB2040">
        <v>34.948784398708703</v>
      </c>
      <c r="DC2040">
        <v>-114.601258916302</v>
      </c>
      <c r="DK2040" t="s">
        <v>16187</v>
      </c>
      <c r="DL2040" t="s">
        <v>16187</v>
      </c>
      <c r="DO2040" t="str">
        <f>""</f>
        <v/>
      </c>
      <c r="DQ2040">
        <v>0</v>
      </c>
      <c r="DR2040">
        <v>0</v>
      </c>
      <c r="DS2040">
        <v>0</v>
      </c>
      <c r="DT2040">
        <v>0</v>
      </c>
      <c r="DW2040">
        <v>0</v>
      </c>
      <c r="DX2040">
        <v>0</v>
      </c>
      <c r="DZ2040">
        <v>0</v>
      </c>
      <c r="EA2040">
        <v>0</v>
      </c>
      <c r="EB2040">
        <v>0</v>
      </c>
      <c r="EC2040">
        <v>0</v>
      </c>
      <c r="ED2040">
        <v>0</v>
      </c>
      <c r="EE2040">
        <v>0</v>
      </c>
      <c r="EF2040">
        <v>0</v>
      </c>
      <c r="EG2040">
        <v>0</v>
      </c>
      <c r="EH2040">
        <v>0</v>
      </c>
      <c r="EI2040">
        <v>0</v>
      </c>
      <c r="EL2040">
        <v>0</v>
      </c>
      <c r="EN2040">
        <v>0</v>
      </c>
      <c r="EP2040">
        <v>0</v>
      </c>
      <c r="ER2040">
        <v>0</v>
      </c>
      <c r="ET2040">
        <v>0</v>
      </c>
      <c r="EY2040">
        <v>0</v>
      </c>
      <c r="FA2040">
        <v>0</v>
      </c>
      <c r="FL2040">
        <v>0</v>
      </c>
      <c r="FQ2040" t="s">
        <v>261</v>
      </c>
      <c r="FR2040" t="s">
        <v>354</v>
      </c>
      <c r="FS2040" t="s">
        <v>355</v>
      </c>
      <c r="FU2040">
        <v>435600</v>
      </c>
      <c r="FV2040">
        <v>10</v>
      </c>
      <c r="FW2040">
        <v>0</v>
      </c>
      <c r="FX2040">
        <v>0</v>
      </c>
      <c r="FY2040">
        <v>0</v>
      </c>
      <c r="FZ2040">
        <v>0</v>
      </c>
      <c r="GI2040" t="s">
        <v>264</v>
      </c>
      <c r="GJ2040" t="s">
        <v>5459</v>
      </c>
      <c r="GK2040" t="s">
        <v>5460</v>
      </c>
      <c r="GL2040" s="1">
        <v>42340</v>
      </c>
      <c r="GM2040" t="s">
        <v>267</v>
      </c>
      <c r="GN2040" t="str">
        <f t="shared" si="629"/>
        <v>FALSE</v>
      </c>
      <c r="GO2040">
        <v>2022</v>
      </c>
      <c r="GP2040">
        <v>2020</v>
      </c>
      <c r="GQ2040">
        <v>1611</v>
      </c>
      <c r="GR2040" t="s">
        <v>246</v>
      </c>
      <c r="GS2040" t="s">
        <v>246</v>
      </c>
      <c r="GT2040" t="s">
        <v>246</v>
      </c>
      <c r="GU2040" t="s">
        <v>246</v>
      </c>
      <c r="GV2040" t="s">
        <v>246</v>
      </c>
      <c r="GW2040" t="s">
        <v>246</v>
      </c>
      <c r="GX2040" t="s">
        <v>246</v>
      </c>
      <c r="GY2040" t="s">
        <v>246</v>
      </c>
      <c r="GZ2040" t="s">
        <v>246</v>
      </c>
      <c r="HA2040" t="s">
        <v>246</v>
      </c>
      <c r="HB2040" t="s">
        <v>246</v>
      </c>
      <c r="HC2040" t="s">
        <v>246</v>
      </c>
      <c r="HD2040" t="s">
        <v>246</v>
      </c>
      <c r="HE2040" s="2">
        <v>13837</v>
      </c>
      <c r="HF2040" s="2">
        <v>0</v>
      </c>
      <c r="HG2040" s="2">
        <v>0</v>
      </c>
      <c r="HH2040">
        <v>0</v>
      </c>
      <c r="HI2040" s="2">
        <v>92244</v>
      </c>
      <c r="HJ2040" s="2">
        <v>92244</v>
      </c>
      <c r="HK2040" s="2">
        <v>0</v>
      </c>
      <c r="HL2040">
        <v>0</v>
      </c>
      <c r="HM2040" s="2">
        <v>0</v>
      </c>
      <c r="HN2040" s="2">
        <v>0</v>
      </c>
      <c r="HO2040" s="2">
        <v>0</v>
      </c>
      <c r="HP2040">
        <v>0</v>
      </c>
      <c r="HQ2040" s="2">
        <v>1572.42</v>
      </c>
      <c r="HS2040" s="2">
        <v>92244</v>
      </c>
      <c r="HV2040" t="s">
        <v>1243</v>
      </c>
      <c r="HW2040" t="s">
        <v>387</v>
      </c>
      <c r="HY2040" t="s">
        <v>1245</v>
      </c>
      <c r="HZ2040" t="s">
        <v>5461</v>
      </c>
      <c r="IA2040" t="s">
        <v>1246</v>
      </c>
      <c r="IB2040" s="1">
        <v>38966</v>
      </c>
      <c r="IC2040" s="1">
        <v>38971</v>
      </c>
      <c r="ID2040" s="2">
        <v>0</v>
      </c>
      <c r="IE2040" t="s">
        <v>319</v>
      </c>
      <c r="IF2040" t="str">
        <f>"                    "</f>
        <v xml:space="preserve">                    </v>
      </c>
      <c r="IG2040" t="str">
        <f>"6444.981"</f>
        <v>6444.981</v>
      </c>
      <c r="IH2040" t="str">
        <f>""</f>
        <v/>
      </c>
      <c r="IT2040" t="str">
        <f>""</f>
        <v/>
      </c>
      <c r="IY2040" t="str">
        <f>""</f>
        <v/>
      </c>
      <c r="JB2040" t="s">
        <v>271</v>
      </c>
      <c r="JD2040" t="str">
        <f>""</f>
        <v/>
      </c>
      <c r="JE2040" t="str">
        <f>""</f>
        <v/>
      </c>
      <c r="JO2040" t="str">
        <f>""</f>
        <v/>
      </c>
      <c r="JP2040" t="str">
        <f>""</f>
        <v/>
      </c>
      <c r="JQ2040" t="str">
        <f>HYPERLINK("https://web.datatree.com/?/property?propertyId=5264813")</f>
        <v>https://web.datatree.com/?/property?propertyId=5264813</v>
      </c>
    </row>
    <row r="2041" spans="1:277" x14ac:dyDescent="0.25">
      <c r="A2041">
        <v>2039</v>
      </c>
      <c r="B2041" s="15" t="s">
        <v>18833</v>
      </c>
      <c r="C2041" s="15" t="s">
        <v>18832</v>
      </c>
      <c r="D2041" s="15" t="s">
        <v>18834</v>
      </c>
      <c r="E2041" s="15" t="s">
        <v>18835</v>
      </c>
      <c r="F2041" s="15" t="s">
        <v>18836</v>
      </c>
      <c r="G2041" s="15" t="s">
        <v>243</v>
      </c>
      <c r="H2041" s="15">
        <v>85555</v>
      </c>
      <c r="I2041" s="15" t="s">
        <v>18837</v>
      </c>
      <c r="J2041" s="23" t="s">
        <v>18838</v>
      </c>
      <c r="K2041" s="15" t="s">
        <v>18839</v>
      </c>
      <c r="L2041" s="16" t="s">
        <v>18840</v>
      </c>
      <c r="M2041" s="17" t="str">
        <f t="shared" si="611"/>
        <v>6/31/2022</v>
      </c>
      <c r="N2041" s="15">
        <v>11233</v>
      </c>
      <c r="O2041" s="18">
        <f t="shared" si="614"/>
        <v>0</v>
      </c>
      <c r="P2041" s="19" t="str">
        <f t="shared" si="615"/>
        <v>$0.00</v>
      </c>
      <c r="Q2041" s="16">
        <v>44834</v>
      </c>
      <c r="R2041" s="19" t="str">
        <f t="shared" si="612"/>
        <v>09/30/22</v>
      </c>
      <c r="S2041" t="str">
        <f t="shared" si="616"/>
        <v>MOHAVE</v>
      </c>
      <c r="T2041" s="6" t="str">
        <f t="shared" si="617"/>
        <v>319-09-006B</v>
      </c>
      <c r="U2041" t="str">
        <f t="shared" si="618"/>
        <v xml:space="preserve">2613 SALT LAKE ST </v>
      </c>
      <c r="V2041" t="str">
        <f t="shared" si="619"/>
        <v>NORTH LAS VEGAS</v>
      </c>
      <c r="W2041" t="str">
        <f t="shared" si="620"/>
        <v>NV</v>
      </c>
      <c r="X2041" t="str">
        <f t="shared" si="621"/>
        <v>89030-5443</v>
      </c>
      <c r="Y2041" t="str">
        <f t="shared" si="622"/>
        <v>JOSE</v>
      </c>
      <c r="Z2041" t="str">
        <f t="shared" si="623"/>
        <v>SANABIA</v>
      </c>
      <c r="AA2041" t="str">
        <f t="shared" si="624"/>
        <v>KEMO RANCHES SW4 OF LOT 86 EXCEPT FOR 20' ON ALL FOUR SIDES FOR R DWY PURPOSES CONT 10 ACRES</v>
      </c>
      <c r="AB2041">
        <f t="shared" si="625"/>
        <v>10</v>
      </c>
      <c r="AC2041" t="str">
        <f t="shared" si="626"/>
        <v>MOHAVE</v>
      </c>
      <c r="AI2041">
        <f t="shared" si="613"/>
        <v>10</v>
      </c>
      <c r="AO2041" t="s">
        <v>16188</v>
      </c>
      <c r="AP2041" t="s">
        <v>16189</v>
      </c>
      <c r="AQ2041" t="s">
        <v>7021</v>
      </c>
      <c r="AR2041" t="s">
        <v>16190</v>
      </c>
      <c r="AS2041" t="s">
        <v>240</v>
      </c>
      <c r="AT2041">
        <v>1</v>
      </c>
      <c r="BC2041" t="s">
        <v>16191</v>
      </c>
      <c r="BD2041" t="s">
        <v>16188</v>
      </c>
      <c r="BE2041" t="s">
        <v>765</v>
      </c>
      <c r="BG2041" t="s">
        <v>541</v>
      </c>
      <c r="BH2041" t="s">
        <v>242</v>
      </c>
      <c r="BS2041" t="s">
        <v>243</v>
      </c>
      <c r="BV2041" t="s">
        <v>244</v>
      </c>
      <c r="BY2041" t="s">
        <v>245</v>
      </c>
      <c r="CA2041">
        <v>2613</v>
      </c>
      <c r="CD2041" t="s">
        <v>16192</v>
      </c>
      <c r="CE2041" t="s">
        <v>375</v>
      </c>
      <c r="CG2041" t="s">
        <v>440</v>
      </c>
      <c r="CH2041" t="s">
        <v>440</v>
      </c>
      <c r="CI2041" t="s">
        <v>400</v>
      </c>
      <c r="CJ2041" t="str">
        <f>"89030-5443"</f>
        <v>89030-5443</v>
      </c>
      <c r="CK2041" t="s">
        <v>750</v>
      </c>
      <c r="CL2041" t="s">
        <v>16193</v>
      </c>
      <c r="CM2041" t="s">
        <v>16194</v>
      </c>
      <c r="CN2041" t="s">
        <v>254</v>
      </c>
      <c r="CO2041" t="s">
        <v>16195</v>
      </c>
      <c r="CP2041" t="str">
        <f>"319-09-006B"</f>
        <v>319-09-006B</v>
      </c>
      <c r="CQ2041" t="str">
        <f>"31909006B"</f>
        <v>31909006B</v>
      </c>
      <c r="CR2041" t="str">
        <f>"R31909006B"</f>
        <v>R31909006B</v>
      </c>
      <c r="CS2041">
        <v>4015</v>
      </c>
      <c r="CX2041" t="s">
        <v>498</v>
      </c>
      <c r="CY2041" t="s">
        <v>499</v>
      </c>
      <c r="CZ2041">
        <v>15</v>
      </c>
      <c r="DB2041">
        <v>35.641425374996899</v>
      </c>
      <c r="DC2041">
        <v>-114.299462919364</v>
      </c>
      <c r="DD2041" t="s">
        <v>2149</v>
      </c>
      <c r="DK2041" t="s">
        <v>2150</v>
      </c>
      <c r="DL2041" t="s">
        <v>2150</v>
      </c>
      <c r="DO2041" t="str">
        <f>"86"</f>
        <v>86</v>
      </c>
      <c r="DQ2041">
        <v>0</v>
      </c>
      <c r="DR2041">
        <v>0</v>
      </c>
      <c r="DS2041">
        <v>0</v>
      </c>
      <c r="DT2041">
        <v>0</v>
      </c>
      <c r="DW2041">
        <v>0</v>
      </c>
      <c r="DX2041">
        <v>0</v>
      </c>
      <c r="DZ2041">
        <v>0</v>
      </c>
      <c r="EA2041">
        <v>0</v>
      </c>
      <c r="EB2041">
        <v>0</v>
      </c>
      <c r="EC2041">
        <v>0</v>
      </c>
      <c r="ED2041">
        <v>0</v>
      </c>
      <c r="EE2041">
        <v>0</v>
      </c>
      <c r="EF2041">
        <v>0</v>
      </c>
      <c r="EG2041">
        <v>0</v>
      </c>
      <c r="EH2041">
        <v>0</v>
      </c>
      <c r="EI2041">
        <v>0</v>
      </c>
      <c r="EL2041">
        <v>0</v>
      </c>
      <c r="EN2041">
        <v>0</v>
      </c>
      <c r="EP2041">
        <v>0</v>
      </c>
      <c r="ER2041">
        <v>0</v>
      </c>
      <c r="ET2041">
        <v>0</v>
      </c>
      <c r="EY2041">
        <v>0</v>
      </c>
      <c r="FA2041">
        <v>0</v>
      </c>
      <c r="FL2041">
        <v>0</v>
      </c>
      <c r="FQ2041" t="s">
        <v>261</v>
      </c>
      <c r="FR2041" t="s">
        <v>262</v>
      </c>
      <c r="FS2041" t="s">
        <v>263</v>
      </c>
      <c r="FU2041">
        <v>435600</v>
      </c>
      <c r="FV2041">
        <v>10</v>
      </c>
      <c r="FW2041">
        <v>0</v>
      </c>
      <c r="FX2041">
        <v>0</v>
      </c>
      <c r="FY2041">
        <v>0</v>
      </c>
      <c r="FZ2041">
        <v>0</v>
      </c>
      <c r="GI2041" t="s">
        <v>264</v>
      </c>
      <c r="GJ2041" t="s">
        <v>502</v>
      </c>
      <c r="GK2041" t="s">
        <v>503</v>
      </c>
      <c r="GL2041" s="1">
        <v>40135</v>
      </c>
      <c r="GM2041" t="s">
        <v>267</v>
      </c>
      <c r="GN2041" t="str">
        <f t="shared" si="629"/>
        <v>FALSE</v>
      </c>
      <c r="GO2041">
        <v>2022</v>
      </c>
      <c r="GP2041">
        <v>2020</v>
      </c>
      <c r="GQ2041">
        <v>1110</v>
      </c>
      <c r="GR2041" t="s">
        <v>246</v>
      </c>
      <c r="GS2041" t="s">
        <v>246</v>
      </c>
      <c r="GT2041" t="s">
        <v>246</v>
      </c>
      <c r="GU2041" t="s">
        <v>246</v>
      </c>
      <c r="GV2041" t="s">
        <v>246</v>
      </c>
      <c r="GW2041" t="s">
        <v>246</v>
      </c>
      <c r="GX2041" t="s">
        <v>246</v>
      </c>
      <c r="GY2041" t="s">
        <v>246</v>
      </c>
      <c r="GZ2041" t="s">
        <v>246</v>
      </c>
      <c r="HA2041" t="s">
        <v>246</v>
      </c>
      <c r="HB2041" t="s">
        <v>246</v>
      </c>
      <c r="HC2041" t="s">
        <v>246</v>
      </c>
      <c r="HD2041" t="s">
        <v>246</v>
      </c>
      <c r="HE2041" s="2">
        <v>1082</v>
      </c>
      <c r="HF2041" s="2">
        <v>0</v>
      </c>
      <c r="HG2041" s="2">
        <v>0</v>
      </c>
      <c r="HH2041">
        <v>0</v>
      </c>
      <c r="HI2041" s="2">
        <v>7214</v>
      </c>
      <c r="HJ2041" s="2">
        <v>7214</v>
      </c>
      <c r="HK2041" s="2">
        <v>0</v>
      </c>
      <c r="HL2041">
        <v>0</v>
      </c>
      <c r="HM2041" s="2">
        <v>0</v>
      </c>
      <c r="HN2041" s="2">
        <v>0</v>
      </c>
      <c r="HO2041" s="2">
        <v>0</v>
      </c>
      <c r="HP2041">
        <v>0</v>
      </c>
      <c r="HQ2041" s="2">
        <v>67.760000000000005</v>
      </c>
      <c r="HS2041" s="2">
        <v>7214</v>
      </c>
      <c r="HV2041" t="s">
        <v>315</v>
      </c>
      <c r="HY2041" t="s">
        <v>316</v>
      </c>
      <c r="HZ2041" t="s">
        <v>317</v>
      </c>
      <c r="IA2041" t="s">
        <v>318</v>
      </c>
      <c r="IB2041" s="1">
        <v>39912</v>
      </c>
      <c r="IC2041" s="1">
        <v>40056</v>
      </c>
      <c r="ID2041" s="2">
        <v>0</v>
      </c>
      <c r="IE2041" t="s">
        <v>567</v>
      </c>
      <c r="IF2041" t="str">
        <f>"                    "</f>
        <v xml:space="preserve">                    </v>
      </c>
      <c r="IG2041" t="str">
        <f>"7574.231"</f>
        <v>7574.231</v>
      </c>
      <c r="IH2041" t="str">
        <f>""</f>
        <v/>
      </c>
      <c r="II2041" s="1">
        <v>39345</v>
      </c>
      <c r="IJ2041" s="1">
        <v>39414</v>
      </c>
      <c r="IK2041" s="2">
        <v>12000</v>
      </c>
      <c r="IM2041" t="s">
        <v>362</v>
      </c>
      <c r="IN2041" t="s">
        <v>16196</v>
      </c>
      <c r="IP2041" s="2">
        <v>0</v>
      </c>
      <c r="IS2041" t="s">
        <v>364</v>
      </c>
      <c r="IT2041" t="str">
        <f>"                    "</f>
        <v xml:space="preserve">                    </v>
      </c>
      <c r="IU2041" s="2">
        <v>0</v>
      </c>
      <c r="IX2041" t="s">
        <v>365</v>
      </c>
      <c r="IY2041" t="str">
        <f>"                    "</f>
        <v xml:space="preserve">                    </v>
      </c>
      <c r="JB2041" t="s">
        <v>271</v>
      </c>
      <c r="JD2041" t="str">
        <f>"7034.263"</f>
        <v>7034.263</v>
      </c>
      <c r="JE2041" t="str">
        <f>""</f>
        <v/>
      </c>
      <c r="JF2041" s="1">
        <v>39345</v>
      </c>
      <c r="JG2041" s="1">
        <v>39414</v>
      </c>
      <c r="JH2041" s="2">
        <v>12000</v>
      </c>
      <c r="JI2041" t="s">
        <v>362</v>
      </c>
      <c r="JK2041" s="2">
        <v>0</v>
      </c>
      <c r="JM2041" t="s">
        <v>364</v>
      </c>
      <c r="JO2041" t="str">
        <f>"7034.263"</f>
        <v>7034.263</v>
      </c>
      <c r="JP2041" t="str">
        <f>""</f>
        <v/>
      </c>
      <c r="JQ2041" t="str">
        <f>HYPERLINK("https://web.datatree.com/?/property?propertyId=5291571")</f>
        <v>https://web.datatree.com/?/property?propertyId=5291571</v>
      </c>
    </row>
    <row r="2042" spans="1:277" x14ac:dyDescent="0.25">
      <c r="A2042">
        <v>2040</v>
      </c>
      <c r="B2042" s="15" t="s">
        <v>18833</v>
      </c>
      <c r="C2042" s="15" t="s">
        <v>18832</v>
      </c>
      <c r="D2042" s="15" t="s">
        <v>18834</v>
      </c>
      <c r="E2042" s="15" t="s">
        <v>18835</v>
      </c>
      <c r="F2042" s="15" t="s">
        <v>18836</v>
      </c>
      <c r="G2042" s="15" t="s">
        <v>243</v>
      </c>
      <c r="H2042" s="15">
        <v>85555</v>
      </c>
      <c r="I2042" s="15" t="s">
        <v>18837</v>
      </c>
      <c r="J2042" s="23" t="s">
        <v>18838</v>
      </c>
      <c r="K2042" s="15" t="s">
        <v>18839</v>
      </c>
      <c r="L2042" s="16" t="s">
        <v>18840</v>
      </c>
      <c r="M2042" s="17" t="str">
        <f t="shared" si="611"/>
        <v>6/31/2022</v>
      </c>
      <c r="N2042" s="15">
        <v>11234</v>
      </c>
      <c r="O2042" s="18">
        <f t="shared" si="614"/>
        <v>0</v>
      </c>
      <c r="P2042" s="19" t="str">
        <f t="shared" si="615"/>
        <v>$0.00</v>
      </c>
      <c r="Q2042" s="16">
        <v>44834</v>
      </c>
      <c r="R2042" s="19" t="str">
        <f t="shared" si="612"/>
        <v>09/30/22</v>
      </c>
      <c r="S2042" t="str">
        <f t="shared" si="616"/>
        <v>MOHAVE</v>
      </c>
      <c r="T2042" s="6" t="str">
        <f t="shared" si="617"/>
        <v>221-33-037</v>
      </c>
      <c r="U2042" t="str">
        <f t="shared" si="618"/>
        <v xml:space="preserve">10203 LOWER AZUSA RD </v>
      </c>
      <c r="V2042" t="str">
        <f t="shared" si="619"/>
        <v>TEMPLE CITY</v>
      </c>
      <c r="W2042" t="str">
        <f t="shared" si="620"/>
        <v>CA</v>
      </c>
      <c r="X2042" t="str">
        <f t="shared" si="621"/>
        <v>91780-4027</v>
      </c>
      <c r="Y2042">
        <f t="shared" si="622"/>
        <v>0</v>
      </c>
      <c r="Z2042" t="str">
        <f t="shared" si="623"/>
        <v>CLARETIAN MISSIONARIES WESTERN PROVINCE INC</v>
      </c>
      <c r="AA2042" t="str">
        <f t="shared" si="624"/>
        <v>T19N R21W SEC 30 S2 N2 SW4 SE4 CONT 10 ACRES (PARCELS 9 THRU 12 P ER 2521/564) 221-33-027(221-33-034  035  036 &amp; 037)</v>
      </c>
      <c r="AB2042">
        <f t="shared" si="625"/>
        <v>10</v>
      </c>
      <c r="AC2042" t="str">
        <f t="shared" si="626"/>
        <v>MOHAVE</v>
      </c>
      <c r="AI2042">
        <f t="shared" si="613"/>
        <v>10</v>
      </c>
      <c r="AO2042" t="s">
        <v>16197</v>
      </c>
      <c r="AR2042" t="s">
        <v>16197</v>
      </c>
      <c r="AS2042" t="s">
        <v>273</v>
      </c>
      <c r="AT2042">
        <v>6</v>
      </c>
      <c r="BC2042" t="s">
        <v>16197</v>
      </c>
      <c r="BD2042" t="s">
        <v>16197</v>
      </c>
      <c r="BF2042" t="s">
        <v>274</v>
      </c>
      <c r="BH2042" t="s">
        <v>242</v>
      </c>
      <c r="BS2042" t="s">
        <v>243</v>
      </c>
      <c r="BV2042" t="s">
        <v>244</v>
      </c>
      <c r="BY2042" t="s">
        <v>245</v>
      </c>
      <c r="CA2042">
        <v>10203</v>
      </c>
      <c r="CD2042" t="s">
        <v>16198</v>
      </c>
      <c r="CE2042" t="s">
        <v>491</v>
      </c>
      <c r="CG2042" t="s">
        <v>16199</v>
      </c>
      <c r="CH2042" t="s">
        <v>16199</v>
      </c>
      <c r="CI2042" t="s">
        <v>328</v>
      </c>
      <c r="CJ2042" t="str">
        <f>"91780-4027"</f>
        <v>91780-4027</v>
      </c>
      <c r="CK2042" t="s">
        <v>1019</v>
      </c>
      <c r="CL2042" t="s">
        <v>16200</v>
      </c>
      <c r="CM2042" t="s">
        <v>16201</v>
      </c>
      <c r="CN2042" t="s">
        <v>254</v>
      </c>
      <c r="CO2042" t="s">
        <v>16202</v>
      </c>
      <c r="CP2042" t="str">
        <f>"221-33-037"</f>
        <v>221-33-037</v>
      </c>
      <c r="CQ2042" t="str">
        <f>"22133037"</f>
        <v>22133037</v>
      </c>
      <c r="CR2042" t="str">
        <f>"R22133037"</f>
        <v>R22133037</v>
      </c>
      <c r="CS2042">
        <v>4015</v>
      </c>
      <c r="CX2042" t="s">
        <v>911</v>
      </c>
      <c r="CY2042" t="s">
        <v>1109</v>
      </c>
      <c r="CZ2042">
        <v>30</v>
      </c>
      <c r="DB2042">
        <v>34.999222016530702</v>
      </c>
      <c r="DC2042">
        <v>-114.551651289638</v>
      </c>
      <c r="DK2042" t="s">
        <v>9730</v>
      </c>
      <c r="DL2042" t="s">
        <v>9730</v>
      </c>
      <c r="DO2042" t="str">
        <f>""</f>
        <v/>
      </c>
      <c r="DQ2042">
        <v>0</v>
      </c>
      <c r="DR2042">
        <v>0</v>
      </c>
      <c r="DS2042">
        <v>0</v>
      </c>
      <c r="DT2042">
        <v>0</v>
      </c>
      <c r="DW2042">
        <v>0</v>
      </c>
      <c r="DX2042">
        <v>0</v>
      </c>
      <c r="DZ2042">
        <v>0</v>
      </c>
      <c r="EA2042">
        <v>0</v>
      </c>
      <c r="EB2042">
        <v>0</v>
      </c>
      <c r="EC2042">
        <v>0</v>
      </c>
      <c r="ED2042">
        <v>0</v>
      </c>
      <c r="EE2042">
        <v>0</v>
      </c>
      <c r="EF2042">
        <v>0</v>
      </c>
      <c r="EG2042">
        <v>0</v>
      </c>
      <c r="EH2042">
        <v>0</v>
      </c>
      <c r="EI2042">
        <v>0</v>
      </c>
      <c r="EL2042">
        <v>0</v>
      </c>
      <c r="EN2042">
        <v>0</v>
      </c>
      <c r="EP2042">
        <v>0</v>
      </c>
      <c r="ER2042">
        <v>0</v>
      </c>
      <c r="ET2042">
        <v>0</v>
      </c>
      <c r="EY2042">
        <v>0</v>
      </c>
      <c r="FA2042">
        <v>0</v>
      </c>
      <c r="FL2042">
        <v>0</v>
      </c>
      <c r="FQ2042" t="s">
        <v>261</v>
      </c>
      <c r="FR2042" t="s">
        <v>354</v>
      </c>
      <c r="FS2042" t="s">
        <v>355</v>
      </c>
      <c r="FU2042">
        <v>435600</v>
      </c>
      <c r="FV2042">
        <v>10</v>
      </c>
      <c r="FW2042">
        <v>0</v>
      </c>
      <c r="FX2042">
        <v>0</v>
      </c>
      <c r="FY2042">
        <v>0</v>
      </c>
      <c r="FZ2042">
        <v>0</v>
      </c>
      <c r="GI2042" t="s">
        <v>8496</v>
      </c>
      <c r="GJ2042" t="s">
        <v>16203</v>
      </c>
      <c r="GK2042" t="s">
        <v>16204</v>
      </c>
      <c r="GL2042" s="1">
        <v>42340</v>
      </c>
      <c r="GM2042" t="s">
        <v>267</v>
      </c>
      <c r="GN2042" t="str">
        <f>"TRUE"</f>
        <v>TRUE</v>
      </c>
      <c r="GO2042">
        <v>2022</v>
      </c>
      <c r="GP2042">
        <v>2020</v>
      </c>
      <c r="GQ2042">
        <v>1621</v>
      </c>
      <c r="GR2042" t="s">
        <v>246</v>
      </c>
      <c r="GS2042" t="s">
        <v>246</v>
      </c>
      <c r="GT2042" t="s">
        <v>246</v>
      </c>
      <c r="GU2042" t="s">
        <v>246</v>
      </c>
      <c r="GV2042" t="s">
        <v>246</v>
      </c>
      <c r="GW2042" t="s">
        <v>246</v>
      </c>
      <c r="GX2042" t="s">
        <v>246</v>
      </c>
      <c r="GY2042" t="s">
        <v>246</v>
      </c>
      <c r="GZ2042" t="s">
        <v>246</v>
      </c>
      <c r="HA2042" t="s">
        <v>246</v>
      </c>
      <c r="HB2042" t="s">
        <v>246</v>
      </c>
      <c r="HC2042" t="s">
        <v>246</v>
      </c>
      <c r="HD2042" t="s">
        <v>246</v>
      </c>
      <c r="HE2042" s="2">
        <v>8288</v>
      </c>
      <c r="HF2042" s="2">
        <v>0</v>
      </c>
      <c r="HG2042" s="2">
        <v>0</v>
      </c>
      <c r="HH2042">
        <v>0</v>
      </c>
      <c r="HI2042" s="2">
        <v>55252</v>
      </c>
      <c r="HJ2042" s="2">
        <v>55252</v>
      </c>
      <c r="HK2042" s="2">
        <v>0</v>
      </c>
      <c r="HL2042">
        <v>0</v>
      </c>
      <c r="HM2042" s="2">
        <v>0</v>
      </c>
      <c r="HN2042" s="2">
        <v>0</v>
      </c>
      <c r="HO2042" s="2">
        <v>0</v>
      </c>
      <c r="HP2042">
        <v>0</v>
      </c>
      <c r="HQ2042" s="2">
        <v>676.78</v>
      </c>
      <c r="HS2042" s="2">
        <v>55252</v>
      </c>
      <c r="HV2042" t="s">
        <v>1243</v>
      </c>
      <c r="HW2042" t="s">
        <v>387</v>
      </c>
      <c r="HY2042" t="s">
        <v>1245</v>
      </c>
      <c r="HZ2042" t="s">
        <v>5461</v>
      </c>
      <c r="IA2042" t="s">
        <v>1246</v>
      </c>
      <c r="IF2042" t="str">
        <f>""</f>
        <v/>
      </c>
      <c r="IG2042" t="str">
        <f>""</f>
        <v/>
      </c>
      <c r="IH2042" t="str">
        <f>""</f>
        <v/>
      </c>
      <c r="IT2042" t="str">
        <f>""</f>
        <v/>
      </c>
      <c r="IY2042" t="str">
        <f>""</f>
        <v/>
      </c>
      <c r="JB2042" t="s">
        <v>271</v>
      </c>
      <c r="JD2042" t="str">
        <f>""</f>
        <v/>
      </c>
      <c r="JE2042" t="str">
        <f>""</f>
        <v/>
      </c>
      <c r="JO2042" t="str">
        <f>""</f>
        <v/>
      </c>
      <c r="JP2042" t="str">
        <f>""</f>
        <v/>
      </c>
      <c r="JQ2042" t="str">
        <f>HYPERLINK("https://web.datatree.com/?/property?propertyId=5293486")</f>
        <v>https://web.datatree.com/?/property?propertyId=5293486</v>
      </c>
    </row>
    <row r="2043" spans="1:277" x14ac:dyDescent="0.25">
      <c r="A2043">
        <v>2041</v>
      </c>
      <c r="B2043" s="15" t="s">
        <v>18833</v>
      </c>
      <c r="C2043" s="15" t="s">
        <v>18832</v>
      </c>
      <c r="D2043" s="15" t="s">
        <v>18834</v>
      </c>
      <c r="E2043" s="15" t="s">
        <v>18835</v>
      </c>
      <c r="F2043" s="15" t="s">
        <v>18836</v>
      </c>
      <c r="G2043" s="15" t="s">
        <v>243</v>
      </c>
      <c r="H2043" s="15">
        <v>85555</v>
      </c>
      <c r="I2043" s="15" t="s">
        <v>18837</v>
      </c>
      <c r="J2043" s="23" t="s">
        <v>18838</v>
      </c>
      <c r="K2043" s="15" t="s">
        <v>18839</v>
      </c>
      <c r="L2043" s="16" t="s">
        <v>18840</v>
      </c>
      <c r="M2043" s="17" t="str">
        <f t="shared" si="611"/>
        <v>6/31/2022</v>
      </c>
      <c r="N2043" s="15">
        <v>11235</v>
      </c>
      <c r="O2043" s="18">
        <f t="shared" si="614"/>
        <v>0</v>
      </c>
      <c r="P2043" s="19" t="str">
        <f t="shared" si="615"/>
        <v>$0.00</v>
      </c>
      <c r="Q2043" s="16">
        <v>44834</v>
      </c>
      <c r="R2043" s="19" t="str">
        <f t="shared" si="612"/>
        <v>09/30/22</v>
      </c>
      <c r="S2043" t="str">
        <f t="shared" si="616"/>
        <v>MOHAVE</v>
      </c>
      <c r="T2043" s="6" t="str">
        <f t="shared" si="617"/>
        <v>210-38-026</v>
      </c>
      <c r="U2043" t="str">
        <f t="shared" si="618"/>
        <v xml:space="preserve">PO BOX 670527 </v>
      </c>
      <c r="V2043" t="str">
        <f t="shared" si="619"/>
        <v>DALLAS</v>
      </c>
      <c r="W2043" t="str">
        <f t="shared" si="620"/>
        <v>TX</v>
      </c>
      <c r="X2043" t="str">
        <f t="shared" si="621"/>
        <v>75367</v>
      </c>
      <c r="Y2043" t="str">
        <f t="shared" si="622"/>
        <v>WAYNE</v>
      </c>
      <c r="Z2043" t="str">
        <f t="shared" si="623"/>
        <v>SOIGNIER</v>
      </c>
      <c r="AA2043" t="str">
        <f t="shared" si="624"/>
        <v>TWN: 161/2N RNG: 20WSEC: 28 TRACT: RIO VISTA UNIT 3 SUBDIVISION L OTS 35 &amp; 36</v>
      </c>
      <c r="AB2043">
        <f t="shared" si="625"/>
        <v>10</v>
      </c>
      <c r="AC2043" t="str">
        <f t="shared" si="626"/>
        <v>MOHAVE</v>
      </c>
      <c r="AI2043">
        <f t="shared" si="613"/>
        <v>10</v>
      </c>
      <c r="AO2043" t="s">
        <v>16205</v>
      </c>
      <c r="AP2043" t="s">
        <v>7654</v>
      </c>
      <c r="AQ2043" t="s">
        <v>3958</v>
      </c>
      <c r="AR2043" t="s">
        <v>16206</v>
      </c>
      <c r="AS2043" t="s">
        <v>240</v>
      </c>
      <c r="AT2043">
        <v>10</v>
      </c>
      <c r="AU2043" t="s">
        <v>16207</v>
      </c>
      <c r="AV2043" t="s">
        <v>13607</v>
      </c>
      <c r="AW2043" t="s">
        <v>1628</v>
      </c>
      <c r="AX2043" t="s">
        <v>16206</v>
      </c>
      <c r="AY2043" t="s">
        <v>240</v>
      </c>
      <c r="AZ2043">
        <v>7</v>
      </c>
      <c r="BC2043" t="s">
        <v>16208</v>
      </c>
      <c r="BD2043" t="s">
        <v>16209</v>
      </c>
      <c r="BH2043" t="s">
        <v>242</v>
      </c>
      <c r="BS2043" t="s">
        <v>243</v>
      </c>
      <c r="BV2043" t="s">
        <v>244</v>
      </c>
      <c r="BY2043" t="s">
        <v>245</v>
      </c>
      <c r="CD2043" t="s">
        <v>16210</v>
      </c>
      <c r="CG2043" t="s">
        <v>374</v>
      </c>
      <c r="CH2043" t="s">
        <v>374</v>
      </c>
      <c r="CI2043" t="s">
        <v>1134</v>
      </c>
      <c r="CJ2043" t="str">
        <f>"75367"</f>
        <v>75367</v>
      </c>
      <c r="CK2043" t="s">
        <v>1952</v>
      </c>
      <c r="CL2043" t="s">
        <v>16211</v>
      </c>
      <c r="CM2043" t="s">
        <v>16212</v>
      </c>
      <c r="CN2043" t="s">
        <v>254</v>
      </c>
      <c r="CO2043" t="s">
        <v>16213</v>
      </c>
      <c r="CP2043" t="str">
        <f>"210-38-026"</f>
        <v>210-38-026</v>
      </c>
      <c r="CQ2043" t="str">
        <f>"21038026"</f>
        <v>21038026</v>
      </c>
      <c r="CR2043" t="str">
        <f>"R21038026"</f>
        <v>R21038026</v>
      </c>
      <c r="CS2043">
        <v>4015</v>
      </c>
      <c r="CW2043" t="s">
        <v>256</v>
      </c>
      <c r="CX2043">
        <v>16</v>
      </c>
      <c r="CY2043" t="s">
        <v>310</v>
      </c>
      <c r="CZ2043">
        <v>28</v>
      </c>
      <c r="DB2043">
        <v>34.788315530701098</v>
      </c>
      <c r="DC2043">
        <v>-114.355005764086</v>
      </c>
      <c r="DD2043" t="s">
        <v>2418</v>
      </c>
      <c r="DK2043" t="s">
        <v>2419</v>
      </c>
      <c r="DL2043" t="s">
        <v>2419</v>
      </c>
      <c r="DO2043" t="str">
        <f>"35|36"</f>
        <v>35|36</v>
      </c>
      <c r="DQ2043">
        <v>0</v>
      </c>
      <c r="DR2043">
        <v>0</v>
      </c>
      <c r="DS2043">
        <v>0</v>
      </c>
      <c r="DT2043">
        <v>0</v>
      </c>
      <c r="DW2043">
        <v>0</v>
      </c>
      <c r="DX2043">
        <v>0</v>
      </c>
      <c r="DZ2043">
        <v>0</v>
      </c>
      <c r="EA2043">
        <v>0</v>
      </c>
      <c r="EB2043">
        <v>0</v>
      </c>
      <c r="EC2043">
        <v>0</v>
      </c>
      <c r="ED2043">
        <v>0</v>
      </c>
      <c r="EE2043">
        <v>0</v>
      </c>
      <c r="EF2043">
        <v>0</v>
      </c>
      <c r="EG2043">
        <v>0</v>
      </c>
      <c r="EH2043">
        <v>0</v>
      </c>
      <c r="EI2043">
        <v>0</v>
      </c>
      <c r="EL2043">
        <v>0</v>
      </c>
      <c r="EN2043">
        <v>0</v>
      </c>
      <c r="EP2043">
        <v>0</v>
      </c>
      <c r="ER2043">
        <v>0</v>
      </c>
      <c r="ET2043">
        <v>0</v>
      </c>
      <c r="EY2043">
        <v>0</v>
      </c>
      <c r="FA2043">
        <v>0</v>
      </c>
      <c r="FL2043">
        <v>0</v>
      </c>
      <c r="FQ2043" t="s">
        <v>336</v>
      </c>
      <c r="FR2043" t="s">
        <v>337</v>
      </c>
      <c r="FS2043" t="s">
        <v>338</v>
      </c>
      <c r="FU2043">
        <v>435600</v>
      </c>
      <c r="FV2043">
        <v>10</v>
      </c>
      <c r="FW2043">
        <v>0</v>
      </c>
      <c r="FX2043">
        <v>0</v>
      </c>
      <c r="FY2043">
        <v>0</v>
      </c>
      <c r="FZ2043">
        <v>0</v>
      </c>
      <c r="GI2043" t="s">
        <v>407</v>
      </c>
      <c r="GJ2043" t="s">
        <v>384</v>
      </c>
      <c r="GK2043" t="s">
        <v>385</v>
      </c>
      <c r="GL2043" s="1">
        <v>40135</v>
      </c>
      <c r="GM2043" t="s">
        <v>267</v>
      </c>
      <c r="GN2043" t="str">
        <f>"TRUE"</f>
        <v>TRUE</v>
      </c>
      <c r="GO2043">
        <v>2022</v>
      </c>
      <c r="GP2043">
        <v>2020</v>
      </c>
      <c r="GQ2043">
        <v>1200</v>
      </c>
      <c r="GR2043" t="s">
        <v>246</v>
      </c>
      <c r="GS2043" t="s">
        <v>246</v>
      </c>
      <c r="GT2043" t="s">
        <v>246</v>
      </c>
      <c r="GU2043" t="s">
        <v>246</v>
      </c>
      <c r="GV2043" t="s">
        <v>246</v>
      </c>
      <c r="GW2043" t="s">
        <v>246</v>
      </c>
      <c r="GX2043" t="s">
        <v>246</v>
      </c>
      <c r="GY2043" t="s">
        <v>246</v>
      </c>
      <c r="GZ2043" t="s">
        <v>246</v>
      </c>
      <c r="HA2043" t="s">
        <v>246</v>
      </c>
      <c r="HB2043" t="s">
        <v>246</v>
      </c>
      <c r="HC2043" t="s">
        <v>246</v>
      </c>
      <c r="HD2043" t="s">
        <v>246</v>
      </c>
      <c r="HE2043" s="2">
        <v>493</v>
      </c>
      <c r="HF2043" s="2">
        <v>0</v>
      </c>
      <c r="HG2043" s="2">
        <v>0</v>
      </c>
      <c r="HH2043">
        <v>0</v>
      </c>
      <c r="HI2043" s="2">
        <v>3288</v>
      </c>
      <c r="HJ2043" s="2">
        <v>3288</v>
      </c>
      <c r="HK2043" s="2">
        <v>0</v>
      </c>
      <c r="HL2043">
        <v>0</v>
      </c>
      <c r="HM2043" s="2">
        <v>0</v>
      </c>
      <c r="HN2043" s="2">
        <v>0</v>
      </c>
      <c r="HO2043" s="2">
        <v>0</v>
      </c>
      <c r="HP2043">
        <v>0</v>
      </c>
      <c r="HQ2043" s="2">
        <v>26.66</v>
      </c>
      <c r="HS2043" s="2">
        <v>3288</v>
      </c>
      <c r="HV2043" t="s">
        <v>386</v>
      </c>
      <c r="HW2043" t="s">
        <v>387</v>
      </c>
      <c r="HY2043" t="s">
        <v>388</v>
      </c>
      <c r="HZ2043" t="s">
        <v>388</v>
      </c>
      <c r="IA2043" t="s">
        <v>389</v>
      </c>
      <c r="IF2043" t="str">
        <f>""</f>
        <v/>
      </c>
      <c r="IG2043" t="str">
        <f>""</f>
        <v/>
      </c>
      <c r="IH2043" t="str">
        <f>""</f>
        <v/>
      </c>
      <c r="IT2043" t="str">
        <f>""</f>
        <v/>
      </c>
      <c r="IY2043" t="str">
        <f>""</f>
        <v/>
      </c>
      <c r="JB2043" t="s">
        <v>271</v>
      </c>
      <c r="JD2043" t="str">
        <f>""</f>
        <v/>
      </c>
      <c r="JE2043" t="str">
        <f>""</f>
        <v/>
      </c>
      <c r="JO2043" t="str">
        <f>""</f>
        <v/>
      </c>
      <c r="JP2043" t="str">
        <f>""</f>
        <v/>
      </c>
      <c r="JQ2043" t="str">
        <f>HYPERLINK("https://web.datatree.com/?/property?propertyId=5294104")</f>
        <v>https://web.datatree.com/?/property?propertyId=5294104</v>
      </c>
    </row>
    <row r="2044" spans="1:277" x14ac:dyDescent="0.25">
      <c r="A2044">
        <v>2042</v>
      </c>
      <c r="B2044" s="15" t="s">
        <v>18833</v>
      </c>
      <c r="C2044" s="15" t="s">
        <v>18832</v>
      </c>
      <c r="D2044" s="15" t="s">
        <v>18834</v>
      </c>
      <c r="E2044" s="15" t="s">
        <v>18835</v>
      </c>
      <c r="F2044" s="15" t="s">
        <v>18836</v>
      </c>
      <c r="G2044" s="15" t="s">
        <v>243</v>
      </c>
      <c r="H2044" s="15">
        <v>85555</v>
      </c>
      <c r="I2044" s="15" t="s">
        <v>18837</v>
      </c>
      <c r="J2044" s="23" t="s">
        <v>18838</v>
      </c>
      <c r="K2044" s="15" t="s">
        <v>18839</v>
      </c>
      <c r="L2044" s="16" t="s">
        <v>18840</v>
      </c>
      <c r="M2044" s="17" t="str">
        <f t="shared" si="611"/>
        <v>6/31/2022</v>
      </c>
      <c r="N2044" s="15">
        <v>11236</v>
      </c>
      <c r="O2044" s="18">
        <f t="shared" si="614"/>
        <v>0</v>
      </c>
      <c r="P2044" s="19" t="str">
        <f t="shared" si="615"/>
        <v>$0.00</v>
      </c>
      <c r="Q2044" s="16">
        <v>44834</v>
      </c>
      <c r="R2044" s="19" t="str">
        <f t="shared" si="612"/>
        <v>09/30/22</v>
      </c>
      <c r="S2044" t="str">
        <f t="shared" si="616"/>
        <v>MOHAVE</v>
      </c>
      <c r="T2044" s="6" t="str">
        <f t="shared" si="617"/>
        <v>317-60-023</v>
      </c>
      <c r="U2044" t="str">
        <f t="shared" si="618"/>
        <v xml:space="preserve">3141 BEACH VIEW CT </v>
      </c>
      <c r="V2044" t="str">
        <f t="shared" si="619"/>
        <v>LAS VEGAS</v>
      </c>
      <c r="W2044" t="str">
        <f t="shared" si="620"/>
        <v>NV</v>
      </c>
      <c r="X2044" t="str">
        <f t="shared" si="621"/>
        <v>89117-3532</v>
      </c>
      <c r="Y2044">
        <f t="shared" si="622"/>
        <v>0</v>
      </c>
      <c r="Z2044" t="str">
        <f t="shared" si="623"/>
        <v>REDPOINT HOLDINGS LLC</v>
      </c>
      <c r="AA2044" t="str">
        <f t="shared" si="624"/>
        <v>SE4 SE4 SE4 CONT 10 ACRES 317-60-011 (317-60-020 THRU 023) 2005 T AX ROLL</v>
      </c>
      <c r="AB2044">
        <f t="shared" si="625"/>
        <v>10</v>
      </c>
      <c r="AC2044" t="str">
        <f t="shared" si="626"/>
        <v>MOHAVE</v>
      </c>
      <c r="AI2044">
        <f t="shared" si="613"/>
        <v>10</v>
      </c>
      <c r="AO2044" t="s">
        <v>2094</v>
      </c>
      <c r="AR2044" t="s">
        <v>2094</v>
      </c>
      <c r="AS2044" t="s">
        <v>273</v>
      </c>
      <c r="AT2044">
        <v>15</v>
      </c>
      <c r="BC2044" t="s">
        <v>2094</v>
      </c>
      <c r="BD2044" t="s">
        <v>2094</v>
      </c>
      <c r="BE2044" t="s">
        <v>996</v>
      </c>
      <c r="BH2044" t="s">
        <v>242</v>
      </c>
      <c r="BS2044" t="s">
        <v>243</v>
      </c>
      <c r="BV2044" t="s">
        <v>244</v>
      </c>
      <c r="BY2044" t="s">
        <v>245</v>
      </c>
      <c r="CA2044">
        <v>3141</v>
      </c>
      <c r="CD2044" t="s">
        <v>2095</v>
      </c>
      <c r="CE2044" t="s">
        <v>439</v>
      </c>
      <c r="CG2044" t="s">
        <v>398</v>
      </c>
      <c r="CH2044" t="s">
        <v>398</v>
      </c>
      <c r="CI2044" t="s">
        <v>400</v>
      </c>
      <c r="CJ2044" t="str">
        <f>"89117-3532"</f>
        <v>89117-3532</v>
      </c>
      <c r="CK2044" t="s">
        <v>957</v>
      </c>
      <c r="CL2044" t="s">
        <v>2096</v>
      </c>
      <c r="CM2044" t="s">
        <v>2097</v>
      </c>
      <c r="CN2044" t="s">
        <v>254</v>
      </c>
      <c r="CO2044" t="s">
        <v>16214</v>
      </c>
      <c r="CP2044" t="str">
        <f>"317-60-023"</f>
        <v>317-60-023</v>
      </c>
      <c r="CQ2044" t="str">
        <f>"31760023"</f>
        <v>31760023</v>
      </c>
      <c r="CR2044" t="str">
        <f>"R31760023"</f>
        <v>R31760023</v>
      </c>
      <c r="CS2044">
        <v>4015</v>
      </c>
      <c r="CX2044" t="s">
        <v>941</v>
      </c>
      <c r="CY2044" t="s">
        <v>310</v>
      </c>
      <c r="CZ2044">
        <v>7</v>
      </c>
      <c r="DB2044">
        <v>35.735972819295299</v>
      </c>
      <c r="DC2044">
        <v>-114.452669534962</v>
      </c>
      <c r="DK2044" t="s">
        <v>1942</v>
      </c>
      <c r="DL2044" t="s">
        <v>1942</v>
      </c>
      <c r="DO2044" t="str">
        <f>""</f>
        <v/>
      </c>
      <c r="DQ2044">
        <v>0</v>
      </c>
      <c r="DR2044">
        <v>0</v>
      </c>
      <c r="DS2044">
        <v>0</v>
      </c>
      <c r="DT2044">
        <v>0</v>
      </c>
      <c r="DW2044">
        <v>0</v>
      </c>
      <c r="DX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L2044">
        <v>0</v>
      </c>
      <c r="EN2044">
        <v>0</v>
      </c>
      <c r="EP2044">
        <v>0</v>
      </c>
      <c r="ER2044">
        <v>0</v>
      </c>
      <c r="ET2044">
        <v>0</v>
      </c>
      <c r="EY2044">
        <v>0</v>
      </c>
      <c r="FA2044">
        <v>0</v>
      </c>
      <c r="FL2044">
        <v>0</v>
      </c>
      <c r="FQ2044" t="s">
        <v>261</v>
      </c>
      <c r="FR2044" t="s">
        <v>262</v>
      </c>
      <c r="FS2044" t="s">
        <v>263</v>
      </c>
      <c r="FU2044">
        <v>435600</v>
      </c>
      <c r="FV2044">
        <v>10</v>
      </c>
      <c r="FW2044">
        <v>0</v>
      </c>
      <c r="FX2044">
        <v>0</v>
      </c>
      <c r="FY2044">
        <v>0</v>
      </c>
      <c r="FZ2044">
        <v>0</v>
      </c>
      <c r="GI2044" t="s">
        <v>264</v>
      </c>
      <c r="GJ2044" t="s">
        <v>943</v>
      </c>
      <c r="GK2044" t="s">
        <v>944</v>
      </c>
      <c r="GL2044" s="1">
        <v>40135</v>
      </c>
      <c r="GM2044" t="s">
        <v>267</v>
      </c>
      <c r="GN2044" t="str">
        <f t="shared" ref="GN2044:GN2051" si="630">"FALSE"</f>
        <v>FALSE</v>
      </c>
      <c r="GO2044">
        <v>2022</v>
      </c>
      <c r="GP2044">
        <v>2020</v>
      </c>
      <c r="GQ2044">
        <v>400</v>
      </c>
      <c r="GR2044" t="s">
        <v>246</v>
      </c>
      <c r="GS2044" t="s">
        <v>246</v>
      </c>
      <c r="GT2044" t="s">
        <v>246</v>
      </c>
      <c r="GU2044" t="s">
        <v>246</v>
      </c>
      <c r="GV2044" t="s">
        <v>246</v>
      </c>
      <c r="GW2044" t="s">
        <v>246</v>
      </c>
      <c r="GX2044" t="s">
        <v>246</v>
      </c>
      <c r="GY2044" t="s">
        <v>246</v>
      </c>
      <c r="GZ2044" t="s">
        <v>246</v>
      </c>
      <c r="HA2044" t="s">
        <v>246</v>
      </c>
      <c r="HB2044" t="s">
        <v>246</v>
      </c>
      <c r="HC2044" t="s">
        <v>246</v>
      </c>
      <c r="HD2044" t="s">
        <v>246</v>
      </c>
      <c r="HE2044" s="2">
        <v>4688</v>
      </c>
      <c r="HF2044" s="2">
        <v>0</v>
      </c>
      <c r="HG2044" s="2">
        <v>0</v>
      </c>
      <c r="HH2044">
        <v>0</v>
      </c>
      <c r="HI2044" s="2">
        <v>31255</v>
      </c>
      <c r="HJ2044" s="2">
        <v>31255</v>
      </c>
      <c r="HK2044" s="2">
        <v>0</v>
      </c>
      <c r="HL2044">
        <v>0</v>
      </c>
      <c r="HM2044" s="2">
        <v>0</v>
      </c>
      <c r="HN2044" s="2">
        <v>0</v>
      </c>
      <c r="HO2044" s="2">
        <v>0</v>
      </c>
      <c r="HP2044">
        <v>0</v>
      </c>
      <c r="HQ2044" s="2">
        <v>320.22000000000003</v>
      </c>
      <c r="HS2044" s="2">
        <v>31255</v>
      </c>
      <c r="HV2044" t="s">
        <v>315</v>
      </c>
      <c r="HY2044" t="s">
        <v>316</v>
      </c>
      <c r="HZ2044" t="s">
        <v>317</v>
      </c>
      <c r="IA2044" t="s">
        <v>318</v>
      </c>
      <c r="IF2044" t="str">
        <f>""</f>
        <v/>
      </c>
      <c r="IG2044" t="str">
        <f>""</f>
        <v/>
      </c>
      <c r="IH2044" t="str">
        <f>""</f>
        <v/>
      </c>
      <c r="II2044" s="1">
        <v>44251</v>
      </c>
      <c r="IJ2044" s="1">
        <v>44258</v>
      </c>
      <c r="IK2044" s="2">
        <v>30000</v>
      </c>
      <c r="IM2044" t="s">
        <v>270</v>
      </c>
      <c r="IN2044" t="s">
        <v>9340</v>
      </c>
      <c r="IT2044" t="str">
        <f>""</f>
        <v/>
      </c>
      <c r="IY2044" t="str">
        <f>""</f>
        <v/>
      </c>
      <c r="JA2044" t="s">
        <v>948</v>
      </c>
      <c r="JB2044" t="s">
        <v>271</v>
      </c>
      <c r="JD2044" t="str">
        <f>"2021.15462"</f>
        <v>2021.15462</v>
      </c>
      <c r="JE2044" t="str">
        <f>""</f>
        <v/>
      </c>
      <c r="JF2044" s="1">
        <v>39925</v>
      </c>
      <c r="JG2044" s="1">
        <v>39962</v>
      </c>
      <c r="JH2044" s="2">
        <v>81455</v>
      </c>
      <c r="JI2044" t="s">
        <v>567</v>
      </c>
      <c r="JJ2044" t="s">
        <v>5349</v>
      </c>
      <c r="JK2044" s="2">
        <v>81455</v>
      </c>
      <c r="JL2044" t="s">
        <v>569</v>
      </c>
      <c r="JM2044" t="s">
        <v>570</v>
      </c>
      <c r="JN2044">
        <v>5</v>
      </c>
      <c r="JO2044" t="str">
        <f>"7495.461"</f>
        <v>7495.461</v>
      </c>
      <c r="JP2044" t="str">
        <f>""</f>
        <v/>
      </c>
      <c r="JQ2044" t="str">
        <f>HYPERLINK("https://web.datatree.com/?/property?propertyId=5294174")</f>
        <v>https://web.datatree.com/?/property?propertyId=5294174</v>
      </c>
    </row>
    <row r="2045" spans="1:277" x14ac:dyDescent="0.25">
      <c r="A2045">
        <v>2043</v>
      </c>
      <c r="B2045" s="15" t="s">
        <v>18833</v>
      </c>
      <c r="C2045" s="15" t="s">
        <v>18832</v>
      </c>
      <c r="D2045" s="15" t="s">
        <v>18834</v>
      </c>
      <c r="E2045" s="15" t="s">
        <v>18835</v>
      </c>
      <c r="F2045" s="15" t="s">
        <v>18836</v>
      </c>
      <c r="G2045" s="15" t="s">
        <v>243</v>
      </c>
      <c r="H2045" s="15">
        <v>85555</v>
      </c>
      <c r="I2045" s="15" t="s">
        <v>18837</v>
      </c>
      <c r="J2045" s="23" t="s">
        <v>18838</v>
      </c>
      <c r="K2045" s="15" t="s">
        <v>18839</v>
      </c>
      <c r="L2045" s="16" t="s">
        <v>18840</v>
      </c>
      <c r="M2045" s="17" t="str">
        <f t="shared" si="611"/>
        <v>6/31/2022</v>
      </c>
      <c r="N2045" s="15">
        <v>11237</v>
      </c>
      <c r="O2045" s="18">
        <f t="shared" si="614"/>
        <v>0</v>
      </c>
      <c r="P2045" s="19" t="str">
        <f t="shared" si="615"/>
        <v>$0.00</v>
      </c>
      <c r="Q2045" s="16">
        <v>44834</v>
      </c>
      <c r="R2045" s="19" t="str">
        <f t="shared" si="612"/>
        <v>09/30/22</v>
      </c>
      <c r="S2045" t="str">
        <f t="shared" si="616"/>
        <v>MOHAVE</v>
      </c>
      <c r="T2045" s="6" t="str">
        <f t="shared" si="617"/>
        <v>318-23-012</v>
      </c>
      <c r="U2045" t="str">
        <f t="shared" si="618"/>
        <v xml:space="preserve">306 PORTOFINO DR </v>
      </c>
      <c r="V2045" t="str">
        <f t="shared" si="619"/>
        <v>PUNTA GORDA</v>
      </c>
      <c r="W2045" t="str">
        <f t="shared" si="620"/>
        <v>FL</v>
      </c>
      <c r="X2045" t="str">
        <f t="shared" si="621"/>
        <v>33950-8037</v>
      </c>
      <c r="Y2045" t="str">
        <f t="shared" si="622"/>
        <v>ROBERT</v>
      </c>
      <c r="Z2045" t="str">
        <f t="shared" si="623"/>
        <v>KOSS</v>
      </c>
      <c r="AA2045" t="str">
        <f t="shared" si="624"/>
        <v>NE4 SE4 NE4 CONT 10 ACRES 318-06-064 (318-23-012)</v>
      </c>
      <c r="AB2045">
        <f t="shared" si="625"/>
        <v>10</v>
      </c>
      <c r="AC2045" t="str">
        <f t="shared" si="626"/>
        <v>MOHAVE</v>
      </c>
      <c r="AI2045">
        <f t="shared" si="613"/>
        <v>10</v>
      </c>
      <c r="AO2045" t="s">
        <v>945</v>
      </c>
      <c r="AP2045" t="s">
        <v>1766</v>
      </c>
      <c r="AQ2045" t="s">
        <v>841</v>
      </c>
      <c r="AR2045" t="s">
        <v>1767</v>
      </c>
      <c r="AS2045" t="s">
        <v>240</v>
      </c>
      <c r="AT2045">
        <v>49</v>
      </c>
      <c r="BC2045" t="s">
        <v>1768</v>
      </c>
      <c r="BD2045" t="s">
        <v>945</v>
      </c>
      <c r="BH2045" t="s">
        <v>242</v>
      </c>
      <c r="BS2045" t="s">
        <v>243</v>
      </c>
      <c r="BV2045" t="s">
        <v>244</v>
      </c>
      <c r="BY2045" t="s">
        <v>245</v>
      </c>
      <c r="CA2045">
        <v>306</v>
      </c>
      <c r="CD2045" t="s">
        <v>1769</v>
      </c>
      <c r="CE2045" t="s">
        <v>302</v>
      </c>
      <c r="CG2045" t="s">
        <v>1770</v>
      </c>
      <c r="CH2045" t="s">
        <v>1770</v>
      </c>
      <c r="CI2045" t="s">
        <v>1127</v>
      </c>
      <c r="CJ2045" t="str">
        <f>"33950-8037"</f>
        <v>33950-8037</v>
      </c>
      <c r="CK2045" t="s">
        <v>1771</v>
      </c>
      <c r="CL2045" t="s">
        <v>1772</v>
      </c>
      <c r="CM2045" t="s">
        <v>1773</v>
      </c>
      <c r="CN2045" t="s">
        <v>254</v>
      </c>
      <c r="CO2045" t="s">
        <v>16215</v>
      </c>
      <c r="CP2045" t="str">
        <f>"318-23-012"</f>
        <v>318-23-012</v>
      </c>
      <c r="CQ2045" t="str">
        <f>"31823012"</f>
        <v>31823012</v>
      </c>
      <c r="CR2045" t="str">
        <f>"R31823012"</f>
        <v>R31823012</v>
      </c>
      <c r="CS2045">
        <v>4015</v>
      </c>
      <c r="CX2045" t="s">
        <v>925</v>
      </c>
      <c r="CY2045" t="s">
        <v>548</v>
      </c>
      <c r="CZ2045">
        <v>31</v>
      </c>
      <c r="DB2045">
        <v>35.860928670545398</v>
      </c>
      <c r="DC2045">
        <v>-113.92713904900801</v>
      </c>
      <c r="DK2045" t="s">
        <v>1074</v>
      </c>
      <c r="DL2045" t="s">
        <v>1074</v>
      </c>
      <c r="DO2045" t="str">
        <f>""</f>
        <v/>
      </c>
      <c r="DQ2045">
        <v>0</v>
      </c>
      <c r="DR2045">
        <v>0</v>
      </c>
      <c r="DS2045">
        <v>0</v>
      </c>
      <c r="DT2045">
        <v>0</v>
      </c>
      <c r="DW2045">
        <v>0</v>
      </c>
      <c r="DX2045">
        <v>0</v>
      </c>
      <c r="DZ2045">
        <v>0</v>
      </c>
      <c r="EA2045">
        <v>0</v>
      </c>
      <c r="EB2045">
        <v>0</v>
      </c>
      <c r="EC2045">
        <v>0</v>
      </c>
      <c r="ED2045">
        <v>0</v>
      </c>
      <c r="EE2045">
        <v>0</v>
      </c>
      <c r="EF2045">
        <v>0</v>
      </c>
      <c r="EG2045">
        <v>0</v>
      </c>
      <c r="EH2045">
        <v>0</v>
      </c>
      <c r="EI2045">
        <v>0</v>
      </c>
      <c r="EL2045">
        <v>0</v>
      </c>
      <c r="EN2045">
        <v>0</v>
      </c>
      <c r="EP2045">
        <v>0</v>
      </c>
      <c r="ER2045">
        <v>0</v>
      </c>
      <c r="ET2045">
        <v>0</v>
      </c>
      <c r="EY2045">
        <v>0</v>
      </c>
      <c r="FA2045">
        <v>0</v>
      </c>
      <c r="FL2045">
        <v>0</v>
      </c>
      <c r="FQ2045" t="s">
        <v>261</v>
      </c>
      <c r="FR2045" t="s">
        <v>354</v>
      </c>
      <c r="FS2045" t="s">
        <v>355</v>
      </c>
      <c r="FU2045">
        <v>435600</v>
      </c>
      <c r="FV2045">
        <v>10</v>
      </c>
      <c r="FW2045">
        <v>0</v>
      </c>
      <c r="FX2045">
        <v>0</v>
      </c>
      <c r="FY2045">
        <v>0</v>
      </c>
      <c r="FZ2045">
        <v>0</v>
      </c>
      <c r="GI2045" t="s">
        <v>264</v>
      </c>
      <c r="GJ2045" t="s">
        <v>1075</v>
      </c>
      <c r="GK2045" t="s">
        <v>1076</v>
      </c>
      <c r="GL2045" s="1">
        <v>40135</v>
      </c>
      <c r="GM2045" t="s">
        <v>267</v>
      </c>
      <c r="GN2045" t="str">
        <f t="shared" si="630"/>
        <v>FALSE</v>
      </c>
      <c r="GO2045">
        <v>2022</v>
      </c>
      <c r="GP2045">
        <v>2020</v>
      </c>
      <c r="GQ2045">
        <v>400</v>
      </c>
      <c r="GR2045" t="s">
        <v>246</v>
      </c>
      <c r="GS2045" t="s">
        <v>246</v>
      </c>
      <c r="GT2045" t="s">
        <v>246</v>
      </c>
      <c r="GU2045" t="s">
        <v>246</v>
      </c>
      <c r="GV2045" t="s">
        <v>246</v>
      </c>
      <c r="GW2045" t="s">
        <v>246</v>
      </c>
      <c r="GX2045" t="s">
        <v>246</v>
      </c>
      <c r="GY2045" t="s">
        <v>246</v>
      </c>
      <c r="GZ2045" t="s">
        <v>246</v>
      </c>
      <c r="HA2045" t="s">
        <v>246</v>
      </c>
      <c r="HB2045" t="s">
        <v>246</v>
      </c>
      <c r="HC2045" t="s">
        <v>246</v>
      </c>
      <c r="HD2045" t="s">
        <v>246</v>
      </c>
      <c r="HE2045" s="2">
        <v>708</v>
      </c>
      <c r="HF2045" s="2">
        <v>0</v>
      </c>
      <c r="HG2045" s="2">
        <v>0</v>
      </c>
      <c r="HH2045">
        <v>0</v>
      </c>
      <c r="HI2045" s="2">
        <v>4723</v>
      </c>
      <c r="HJ2045" s="2">
        <v>4723</v>
      </c>
      <c r="HK2045" s="2">
        <v>0</v>
      </c>
      <c r="HL2045">
        <v>0</v>
      </c>
      <c r="HM2045" s="2">
        <v>0</v>
      </c>
      <c r="HN2045" s="2">
        <v>0</v>
      </c>
      <c r="HO2045" s="2">
        <v>0</v>
      </c>
      <c r="HP2045">
        <v>0</v>
      </c>
      <c r="HQ2045" s="2">
        <v>73.34</v>
      </c>
      <c r="HS2045" s="2">
        <v>4723</v>
      </c>
      <c r="HV2045" t="s">
        <v>315</v>
      </c>
      <c r="HY2045" t="s">
        <v>552</v>
      </c>
      <c r="HZ2045" t="s">
        <v>359</v>
      </c>
      <c r="IA2045" t="s">
        <v>360</v>
      </c>
      <c r="IF2045" t="str">
        <f>""</f>
        <v/>
      </c>
      <c r="IG2045" t="str">
        <f>""</f>
        <v/>
      </c>
      <c r="IH2045" t="str">
        <f>""</f>
        <v/>
      </c>
      <c r="IT2045" t="str">
        <f>""</f>
        <v/>
      </c>
      <c r="IY2045" t="str">
        <f>""</f>
        <v/>
      </c>
      <c r="JB2045" t="s">
        <v>271</v>
      </c>
      <c r="JD2045" t="str">
        <f>""</f>
        <v/>
      </c>
      <c r="JE2045" t="str">
        <f>""</f>
        <v/>
      </c>
      <c r="JO2045" t="str">
        <f>""</f>
        <v/>
      </c>
      <c r="JP2045" t="str">
        <f>""</f>
        <v/>
      </c>
      <c r="JQ2045" t="str">
        <f>HYPERLINK("https://web.datatree.com/?/property?propertyId=5275735")</f>
        <v>https://web.datatree.com/?/property?propertyId=5275735</v>
      </c>
    </row>
    <row r="2046" spans="1:277" x14ac:dyDescent="0.25">
      <c r="A2046">
        <v>2044</v>
      </c>
      <c r="B2046" s="15" t="s">
        <v>18833</v>
      </c>
      <c r="C2046" s="15" t="s">
        <v>18832</v>
      </c>
      <c r="D2046" s="15" t="s">
        <v>18834</v>
      </c>
      <c r="E2046" s="15" t="s">
        <v>18835</v>
      </c>
      <c r="F2046" s="15" t="s">
        <v>18836</v>
      </c>
      <c r="G2046" s="15" t="s">
        <v>243</v>
      </c>
      <c r="H2046" s="15">
        <v>85555</v>
      </c>
      <c r="I2046" s="15" t="s">
        <v>18837</v>
      </c>
      <c r="J2046" s="23" t="s">
        <v>18838</v>
      </c>
      <c r="K2046" s="15" t="s">
        <v>18839</v>
      </c>
      <c r="L2046" s="16" t="s">
        <v>18840</v>
      </c>
      <c r="M2046" s="17" t="str">
        <f t="shared" si="611"/>
        <v>6/31/2022</v>
      </c>
      <c r="N2046" s="15">
        <v>11238</v>
      </c>
      <c r="O2046" s="18">
        <f t="shared" si="614"/>
        <v>0</v>
      </c>
      <c r="P2046" s="19" t="str">
        <f t="shared" si="615"/>
        <v>$0.00</v>
      </c>
      <c r="Q2046" s="16">
        <v>44834</v>
      </c>
      <c r="R2046" s="19" t="str">
        <f t="shared" si="612"/>
        <v>09/30/22</v>
      </c>
      <c r="S2046" t="str">
        <f t="shared" si="616"/>
        <v>MOHAVE</v>
      </c>
      <c r="T2046" s="6" t="str">
        <f t="shared" si="617"/>
        <v>317-13-006</v>
      </c>
      <c r="U2046" t="str">
        <f t="shared" si="618"/>
        <v xml:space="preserve">8912 SPANISH RIDGE AVE #200 </v>
      </c>
      <c r="V2046" t="str">
        <f t="shared" si="619"/>
        <v>LAS VEGAS</v>
      </c>
      <c r="W2046" t="str">
        <f t="shared" si="620"/>
        <v>NV</v>
      </c>
      <c r="X2046" t="str">
        <f t="shared" si="621"/>
        <v>89148-1312</v>
      </c>
      <c r="Y2046">
        <f t="shared" si="622"/>
        <v>0</v>
      </c>
      <c r="Z2046" t="str">
        <f t="shared" si="623"/>
        <v>LONDON LAND HOLDINGS LLC</v>
      </c>
      <c r="AA2046" t="str">
        <f t="shared" si="624"/>
        <v>GATEWAY ACRES TRACT 2 LOTS 7 &amp; 8</v>
      </c>
      <c r="AB2046">
        <f t="shared" si="625"/>
        <v>10</v>
      </c>
      <c r="AC2046" t="str">
        <f t="shared" si="626"/>
        <v>MOHAVE</v>
      </c>
      <c r="AI2046">
        <f t="shared" si="613"/>
        <v>10</v>
      </c>
      <c r="AO2046" t="s">
        <v>3529</v>
      </c>
      <c r="AR2046" t="s">
        <v>3529</v>
      </c>
      <c r="AS2046" t="s">
        <v>273</v>
      </c>
      <c r="AT2046">
        <v>131</v>
      </c>
      <c r="BC2046" t="s">
        <v>3529</v>
      </c>
      <c r="BD2046" t="s">
        <v>3529</v>
      </c>
      <c r="BF2046" t="s">
        <v>274</v>
      </c>
      <c r="BH2046" t="s">
        <v>242</v>
      </c>
      <c r="BS2046" t="s">
        <v>243</v>
      </c>
      <c r="BV2046" t="s">
        <v>244</v>
      </c>
      <c r="BY2046" t="s">
        <v>245</v>
      </c>
      <c r="CA2046">
        <v>8912</v>
      </c>
      <c r="CD2046" t="s">
        <v>7948</v>
      </c>
      <c r="CE2046" t="s">
        <v>248</v>
      </c>
      <c r="CF2046">
        <v>200</v>
      </c>
      <c r="CG2046" t="s">
        <v>398</v>
      </c>
      <c r="CH2046" t="s">
        <v>601</v>
      </c>
      <c r="CI2046" t="s">
        <v>400</v>
      </c>
      <c r="CJ2046" t="str">
        <f>"89148-1312"</f>
        <v>89148-1312</v>
      </c>
      <c r="CK2046" t="s">
        <v>1349</v>
      </c>
      <c r="CL2046" t="s">
        <v>7949</v>
      </c>
      <c r="CM2046" t="s">
        <v>7950</v>
      </c>
      <c r="CN2046" t="s">
        <v>254</v>
      </c>
      <c r="CO2046" t="s">
        <v>16216</v>
      </c>
      <c r="CP2046" t="str">
        <f>"317-13-006"</f>
        <v>317-13-006</v>
      </c>
      <c r="CQ2046" t="str">
        <f>"31713006"</f>
        <v>31713006</v>
      </c>
      <c r="CR2046" t="str">
        <f>"R31713006"</f>
        <v>R31713006</v>
      </c>
      <c r="CS2046">
        <v>4015</v>
      </c>
      <c r="CX2046" t="s">
        <v>309</v>
      </c>
      <c r="CY2046" t="s">
        <v>310</v>
      </c>
      <c r="CZ2046">
        <v>21</v>
      </c>
      <c r="DB2046">
        <v>35.545846159540901</v>
      </c>
      <c r="DC2046">
        <v>-114.43138797279499</v>
      </c>
      <c r="DD2046" t="s">
        <v>584</v>
      </c>
      <c r="DE2046">
        <v>2</v>
      </c>
      <c r="DK2046" t="s">
        <v>2335</v>
      </c>
      <c r="DL2046" t="s">
        <v>2335</v>
      </c>
      <c r="DO2046" t="str">
        <f>"7|8"</f>
        <v>7|8</v>
      </c>
      <c r="DQ2046">
        <v>0</v>
      </c>
      <c r="DR2046">
        <v>0</v>
      </c>
      <c r="DS2046">
        <v>0</v>
      </c>
      <c r="DT2046">
        <v>0</v>
      </c>
      <c r="DW2046">
        <v>0</v>
      </c>
      <c r="DX2046">
        <v>0</v>
      </c>
      <c r="DZ2046">
        <v>0</v>
      </c>
      <c r="EA2046">
        <v>0</v>
      </c>
      <c r="EB2046">
        <v>0</v>
      </c>
      <c r="EC2046">
        <v>0</v>
      </c>
      <c r="ED2046">
        <v>0</v>
      </c>
      <c r="EE2046">
        <v>0</v>
      </c>
      <c r="EF2046">
        <v>0</v>
      </c>
      <c r="EG2046">
        <v>0</v>
      </c>
      <c r="EH2046">
        <v>0</v>
      </c>
      <c r="EI2046">
        <v>0</v>
      </c>
      <c r="EL2046">
        <v>0</v>
      </c>
      <c r="EN2046">
        <v>0</v>
      </c>
      <c r="EP2046">
        <v>0</v>
      </c>
      <c r="ER2046">
        <v>0</v>
      </c>
      <c r="ET2046">
        <v>0</v>
      </c>
      <c r="EY2046">
        <v>0</v>
      </c>
      <c r="FA2046">
        <v>0</v>
      </c>
      <c r="FL2046">
        <v>0</v>
      </c>
      <c r="FQ2046" t="s">
        <v>261</v>
      </c>
      <c r="FR2046" t="s">
        <v>262</v>
      </c>
      <c r="FS2046" t="s">
        <v>263</v>
      </c>
      <c r="FU2046">
        <v>435600</v>
      </c>
      <c r="FV2046">
        <v>10</v>
      </c>
      <c r="FW2046">
        <v>0</v>
      </c>
      <c r="FX2046">
        <v>0</v>
      </c>
      <c r="FY2046">
        <v>0</v>
      </c>
      <c r="FZ2046">
        <v>0</v>
      </c>
      <c r="GI2046" t="s">
        <v>264</v>
      </c>
      <c r="GJ2046" t="s">
        <v>538</v>
      </c>
      <c r="GK2046" t="s">
        <v>539</v>
      </c>
      <c r="GL2046" s="1">
        <v>40135</v>
      </c>
      <c r="GM2046" t="s">
        <v>267</v>
      </c>
      <c r="GN2046" t="str">
        <f t="shared" si="630"/>
        <v>FALSE</v>
      </c>
      <c r="GO2046">
        <v>2022</v>
      </c>
      <c r="GP2046">
        <v>2020</v>
      </c>
      <c r="GQ2046">
        <v>400</v>
      </c>
      <c r="GR2046" t="s">
        <v>246</v>
      </c>
      <c r="GS2046" t="s">
        <v>246</v>
      </c>
      <c r="GT2046" t="s">
        <v>246</v>
      </c>
      <c r="GU2046" t="s">
        <v>246</v>
      </c>
      <c r="GV2046" t="s">
        <v>246</v>
      </c>
      <c r="GW2046" t="s">
        <v>246</v>
      </c>
      <c r="GX2046" t="s">
        <v>246</v>
      </c>
      <c r="GY2046" t="s">
        <v>246</v>
      </c>
      <c r="GZ2046" t="s">
        <v>246</v>
      </c>
      <c r="HA2046" t="s">
        <v>246</v>
      </c>
      <c r="HB2046" t="s">
        <v>246</v>
      </c>
      <c r="HC2046" t="s">
        <v>246</v>
      </c>
      <c r="HD2046" t="s">
        <v>246</v>
      </c>
      <c r="HE2046" s="2">
        <v>1579</v>
      </c>
      <c r="HF2046" s="2">
        <v>0</v>
      </c>
      <c r="HG2046" s="2">
        <v>0</v>
      </c>
      <c r="HH2046">
        <v>0</v>
      </c>
      <c r="HI2046" s="2">
        <v>10525</v>
      </c>
      <c r="HJ2046" s="2">
        <v>10525</v>
      </c>
      <c r="HK2046" s="2">
        <v>0</v>
      </c>
      <c r="HL2046">
        <v>0</v>
      </c>
      <c r="HM2046" s="2">
        <v>0</v>
      </c>
      <c r="HN2046" s="2">
        <v>0</v>
      </c>
      <c r="HO2046" s="2">
        <v>0</v>
      </c>
      <c r="HP2046">
        <v>0</v>
      </c>
      <c r="HQ2046" s="2">
        <v>101.64</v>
      </c>
      <c r="HS2046" s="2">
        <v>10525</v>
      </c>
      <c r="HV2046" t="s">
        <v>315</v>
      </c>
      <c r="HY2046" t="s">
        <v>316</v>
      </c>
      <c r="HZ2046" t="s">
        <v>317</v>
      </c>
      <c r="IA2046" t="s">
        <v>318</v>
      </c>
      <c r="IB2046" s="1">
        <v>40164</v>
      </c>
      <c r="IC2046" s="1">
        <v>40178</v>
      </c>
      <c r="ID2046" s="2">
        <v>0</v>
      </c>
      <c r="IE2046" t="s">
        <v>362</v>
      </c>
      <c r="IF2046" t="str">
        <f>"                    "</f>
        <v xml:space="preserve">                    </v>
      </c>
      <c r="IG2046" t="str">
        <f>"7666.62"</f>
        <v>7666.62</v>
      </c>
      <c r="IH2046" t="str">
        <f>""</f>
        <v/>
      </c>
      <c r="II2046" s="1">
        <v>38435</v>
      </c>
      <c r="IJ2046" s="1">
        <v>38442</v>
      </c>
      <c r="IK2046" s="2">
        <v>45000</v>
      </c>
      <c r="IL2046" t="s">
        <v>566</v>
      </c>
      <c r="IM2046" t="s">
        <v>567</v>
      </c>
      <c r="IN2046" t="s">
        <v>16217</v>
      </c>
      <c r="IT2046" t="str">
        <f>"                    "</f>
        <v xml:space="preserve">                    </v>
      </c>
      <c r="IY2046" t="str">
        <f>"                    "</f>
        <v xml:space="preserve">                    </v>
      </c>
      <c r="JA2046" t="s">
        <v>642</v>
      </c>
      <c r="JB2046" t="s">
        <v>271</v>
      </c>
      <c r="JD2046" t="str">
        <f>"5516.896"</f>
        <v>5516.896</v>
      </c>
      <c r="JE2046" t="str">
        <f>""</f>
        <v/>
      </c>
      <c r="JO2046" t="str">
        <f>""</f>
        <v/>
      </c>
      <c r="JP2046" t="str">
        <f>""</f>
        <v/>
      </c>
      <c r="JQ2046" t="str">
        <f>HYPERLINK("https://web.datatree.com/?/property?propertyId=5308366")</f>
        <v>https://web.datatree.com/?/property?propertyId=5308366</v>
      </c>
    </row>
    <row r="2047" spans="1:277" x14ac:dyDescent="0.25">
      <c r="A2047">
        <v>2045</v>
      </c>
      <c r="B2047" s="15" t="s">
        <v>18833</v>
      </c>
      <c r="C2047" s="15" t="s">
        <v>18832</v>
      </c>
      <c r="D2047" s="15" t="s">
        <v>18834</v>
      </c>
      <c r="E2047" s="15" t="s">
        <v>18835</v>
      </c>
      <c r="F2047" s="15" t="s">
        <v>18836</v>
      </c>
      <c r="G2047" s="15" t="s">
        <v>243</v>
      </c>
      <c r="H2047" s="15">
        <v>85555</v>
      </c>
      <c r="I2047" s="15" t="s">
        <v>18837</v>
      </c>
      <c r="J2047" s="23" t="s">
        <v>18838</v>
      </c>
      <c r="K2047" s="15" t="s">
        <v>18839</v>
      </c>
      <c r="L2047" s="16" t="s">
        <v>18840</v>
      </c>
      <c r="M2047" s="17" t="str">
        <f t="shared" si="611"/>
        <v>6/31/2022</v>
      </c>
      <c r="N2047" s="15">
        <v>11239</v>
      </c>
      <c r="O2047" s="18">
        <f t="shared" si="614"/>
        <v>0</v>
      </c>
      <c r="P2047" s="19" t="str">
        <f t="shared" si="615"/>
        <v>$0.00</v>
      </c>
      <c r="Q2047" s="16">
        <v>44834</v>
      </c>
      <c r="R2047" s="19" t="str">
        <f t="shared" si="612"/>
        <v>09/30/22</v>
      </c>
      <c r="S2047" t="str">
        <f t="shared" si="616"/>
        <v>MOHAVE</v>
      </c>
      <c r="T2047" s="6" t="str">
        <f t="shared" si="617"/>
        <v>317-60-022</v>
      </c>
      <c r="U2047" t="str">
        <f t="shared" si="618"/>
        <v xml:space="preserve">3141 BEACH VIEW CT </v>
      </c>
      <c r="V2047" t="str">
        <f t="shared" si="619"/>
        <v>LAS VEGAS</v>
      </c>
      <c r="W2047" t="str">
        <f t="shared" si="620"/>
        <v>NV</v>
      </c>
      <c r="X2047" t="str">
        <f t="shared" si="621"/>
        <v>89117-3532</v>
      </c>
      <c r="Y2047">
        <f t="shared" si="622"/>
        <v>0</v>
      </c>
      <c r="Z2047" t="str">
        <f t="shared" si="623"/>
        <v>REDPOINT HOLDINGS LLC</v>
      </c>
      <c r="AA2047" t="str">
        <f t="shared" si="624"/>
        <v>NW4 SE4 SE4 CONT 10 ACRES 317-60-011 (317-60-020 THRU 023) 2005 T AX ROLL</v>
      </c>
      <c r="AB2047">
        <f t="shared" si="625"/>
        <v>10</v>
      </c>
      <c r="AC2047" t="str">
        <f t="shared" si="626"/>
        <v>MOHAVE</v>
      </c>
      <c r="AI2047">
        <f t="shared" si="613"/>
        <v>10</v>
      </c>
      <c r="AO2047" t="s">
        <v>2094</v>
      </c>
      <c r="AR2047" t="s">
        <v>2094</v>
      </c>
      <c r="AS2047" t="s">
        <v>273</v>
      </c>
      <c r="AT2047">
        <v>15</v>
      </c>
      <c r="BC2047" t="s">
        <v>2094</v>
      </c>
      <c r="BD2047" t="s">
        <v>2094</v>
      </c>
      <c r="BE2047" t="s">
        <v>996</v>
      </c>
      <c r="BH2047" t="s">
        <v>242</v>
      </c>
      <c r="BS2047" t="s">
        <v>243</v>
      </c>
      <c r="BV2047" t="s">
        <v>244</v>
      </c>
      <c r="BY2047" t="s">
        <v>245</v>
      </c>
      <c r="CA2047">
        <v>3141</v>
      </c>
      <c r="CD2047" t="s">
        <v>2095</v>
      </c>
      <c r="CE2047" t="s">
        <v>439</v>
      </c>
      <c r="CG2047" t="s">
        <v>398</v>
      </c>
      <c r="CH2047" t="s">
        <v>398</v>
      </c>
      <c r="CI2047" t="s">
        <v>400</v>
      </c>
      <c r="CJ2047" t="str">
        <f>"89117-3532"</f>
        <v>89117-3532</v>
      </c>
      <c r="CK2047" t="s">
        <v>957</v>
      </c>
      <c r="CL2047" t="s">
        <v>2096</v>
      </c>
      <c r="CM2047" t="s">
        <v>2097</v>
      </c>
      <c r="CN2047" t="s">
        <v>254</v>
      </c>
      <c r="CO2047" t="s">
        <v>16218</v>
      </c>
      <c r="CP2047" t="str">
        <f>"317-60-022"</f>
        <v>317-60-022</v>
      </c>
      <c r="CQ2047" t="str">
        <f>"31760022"</f>
        <v>31760022</v>
      </c>
      <c r="CR2047" t="str">
        <f>"R31760022"</f>
        <v>R31760022</v>
      </c>
      <c r="CS2047">
        <v>4015</v>
      </c>
      <c r="CX2047" t="s">
        <v>941</v>
      </c>
      <c r="CY2047" t="s">
        <v>310</v>
      </c>
      <c r="CZ2047">
        <v>7</v>
      </c>
      <c r="DB2047">
        <v>35.7377762899903</v>
      </c>
      <c r="DC2047">
        <v>-114.45488804899399</v>
      </c>
      <c r="DK2047" t="s">
        <v>1942</v>
      </c>
      <c r="DL2047" t="s">
        <v>1942</v>
      </c>
      <c r="DO2047" t="str">
        <f>""</f>
        <v/>
      </c>
      <c r="DQ2047">
        <v>0</v>
      </c>
      <c r="DR2047">
        <v>0</v>
      </c>
      <c r="DS2047">
        <v>0</v>
      </c>
      <c r="DT2047">
        <v>0</v>
      </c>
      <c r="DW2047">
        <v>0</v>
      </c>
      <c r="DX2047">
        <v>0</v>
      </c>
      <c r="DZ2047">
        <v>0</v>
      </c>
      <c r="EA2047">
        <v>0</v>
      </c>
      <c r="EB2047">
        <v>0</v>
      </c>
      <c r="EC2047">
        <v>0</v>
      </c>
      <c r="ED2047">
        <v>0</v>
      </c>
      <c r="EE2047">
        <v>0</v>
      </c>
      <c r="EF2047">
        <v>0</v>
      </c>
      <c r="EG2047">
        <v>0</v>
      </c>
      <c r="EH2047">
        <v>0</v>
      </c>
      <c r="EI2047">
        <v>0</v>
      </c>
      <c r="EL2047">
        <v>0</v>
      </c>
      <c r="EN2047">
        <v>0</v>
      </c>
      <c r="EP2047">
        <v>0</v>
      </c>
      <c r="ER2047">
        <v>0</v>
      </c>
      <c r="ET2047">
        <v>0</v>
      </c>
      <c r="EY2047">
        <v>0</v>
      </c>
      <c r="FA2047">
        <v>0</v>
      </c>
      <c r="FL2047">
        <v>0</v>
      </c>
      <c r="FQ2047" t="s">
        <v>261</v>
      </c>
      <c r="FR2047" t="s">
        <v>262</v>
      </c>
      <c r="FS2047" t="s">
        <v>263</v>
      </c>
      <c r="FU2047">
        <v>435600</v>
      </c>
      <c r="FV2047">
        <v>10</v>
      </c>
      <c r="FW2047">
        <v>0</v>
      </c>
      <c r="FX2047">
        <v>0</v>
      </c>
      <c r="FY2047">
        <v>0</v>
      </c>
      <c r="FZ2047">
        <v>0</v>
      </c>
      <c r="GI2047" t="s">
        <v>264</v>
      </c>
      <c r="GJ2047" t="s">
        <v>943</v>
      </c>
      <c r="GK2047" t="s">
        <v>944</v>
      </c>
      <c r="GL2047" s="1">
        <v>40135</v>
      </c>
      <c r="GM2047" t="s">
        <v>267</v>
      </c>
      <c r="GN2047" t="str">
        <f t="shared" si="630"/>
        <v>FALSE</v>
      </c>
      <c r="GO2047">
        <v>2022</v>
      </c>
      <c r="GP2047">
        <v>2020</v>
      </c>
      <c r="GQ2047">
        <v>400</v>
      </c>
      <c r="GR2047" t="s">
        <v>246</v>
      </c>
      <c r="GS2047" t="s">
        <v>246</v>
      </c>
      <c r="GT2047" t="s">
        <v>246</v>
      </c>
      <c r="GU2047" t="s">
        <v>246</v>
      </c>
      <c r="GV2047" t="s">
        <v>246</v>
      </c>
      <c r="GW2047" t="s">
        <v>246</v>
      </c>
      <c r="GX2047" t="s">
        <v>246</v>
      </c>
      <c r="GY2047" t="s">
        <v>246</v>
      </c>
      <c r="GZ2047" t="s">
        <v>246</v>
      </c>
      <c r="HA2047" t="s">
        <v>246</v>
      </c>
      <c r="HB2047" t="s">
        <v>246</v>
      </c>
      <c r="HC2047" t="s">
        <v>246</v>
      </c>
      <c r="HD2047" t="s">
        <v>246</v>
      </c>
      <c r="HE2047" s="2">
        <v>4688</v>
      </c>
      <c r="HF2047" s="2">
        <v>0</v>
      </c>
      <c r="HG2047" s="2">
        <v>0</v>
      </c>
      <c r="HH2047">
        <v>0</v>
      </c>
      <c r="HI2047" s="2">
        <v>31255</v>
      </c>
      <c r="HJ2047" s="2">
        <v>31255</v>
      </c>
      <c r="HK2047" s="2">
        <v>0</v>
      </c>
      <c r="HL2047">
        <v>0</v>
      </c>
      <c r="HM2047" s="2">
        <v>0</v>
      </c>
      <c r="HN2047" s="2">
        <v>0</v>
      </c>
      <c r="HO2047" s="2">
        <v>0</v>
      </c>
      <c r="HP2047">
        <v>0</v>
      </c>
      <c r="HQ2047" s="2">
        <v>320.22000000000003</v>
      </c>
      <c r="HS2047" s="2">
        <v>31255</v>
      </c>
      <c r="HV2047" t="s">
        <v>315</v>
      </c>
      <c r="HY2047" t="s">
        <v>316</v>
      </c>
      <c r="HZ2047" t="s">
        <v>317</v>
      </c>
      <c r="IA2047" t="s">
        <v>318</v>
      </c>
      <c r="IF2047" t="str">
        <f>""</f>
        <v/>
      </c>
      <c r="IG2047" t="str">
        <f>""</f>
        <v/>
      </c>
      <c r="IH2047" t="str">
        <f>""</f>
        <v/>
      </c>
      <c r="II2047" s="1">
        <v>44251</v>
      </c>
      <c r="IJ2047" s="1">
        <v>44258</v>
      </c>
      <c r="IK2047" s="2">
        <v>30000</v>
      </c>
      <c r="IM2047" t="s">
        <v>270</v>
      </c>
      <c r="IN2047" t="s">
        <v>9340</v>
      </c>
      <c r="IT2047" t="str">
        <f>""</f>
        <v/>
      </c>
      <c r="IY2047" t="str">
        <f>""</f>
        <v/>
      </c>
      <c r="JA2047" t="s">
        <v>948</v>
      </c>
      <c r="JB2047" t="s">
        <v>271</v>
      </c>
      <c r="JD2047" t="str">
        <f>"2021.15462"</f>
        <v>2021.15462</v>
      </c>
      <c r="JE2047" t="str">
        <f>""</f>
        <v/>
      </c>
      <c r="JF2047" s="1">
        <v>39926</v>
      </c>
      <c r="JG2047" s="1">
        <v>39965</v>
      </c>
      <c r="JH2047" s="2">
        <v>81630</v>
      </c>
      <c r="JI2047" t="s">
        <v>567</v>
      </c>
      <c r="JJ2047" t="s">
        <v>5349</v>
      </c>
      <c r="JK2047" s="2">
        <v>81630</v>
      </c>
      <c r="JL2047" t="s">
        <v>569</v>
      </c>
      <c r="JM2047" t="s">
        <v>364</v>
      </c>
      <c r="JN2047">
        <v>5</v>
      </c>
      <c r="JO2047" t="str">
        <f>"7496.497"</f>
        <v>7496.497</v>
      </c>
      <c r="JP2047" t="str">
        <f>""</f>
        <v/>
      </c>
      <c r="JQ2047" t="str">
        <f>HYPERLINK("https://web.datatree.com/?/property?propertyId=5308597")</f>
        <v>https://web.datatree.com/?/property?propertyId=5308597</v>
      </c>
    </row>
    <row r="2048" spans="1:277" x14ac:dyDescent="0.25">
      <c r="A2048">
        <v>2046</v>
      </c>
      <c r="B2048" s="15" t="s">
        <v>18833</v>
      </c>
      <c r="C2048" s="15" t="s">
        <v>18832</v>
      </c>
      <c r="D2048" s="15" t="s">
        <v>18834</v>
      </c>
      <c r="E2048" s="15" t="s">
        <v>18835</v>
      </c>
      <c r="F2048" s="15" t="s">
        <v>18836</v>
      </c>
      <c r="G2048" s="15" t="s">
        <v>243</v>
      </c>
      <c r="H2048" s="15">
        <v>85555</v>
      </c>
      <c r="I2048" s="15" t="s">
        <v>18837</v>
      </c>
      <c r="J2048" s="23" t="s">
        <v>18838</v>
      </c>
      <c r="K2048" s="15" t="s">
        <v>18839</v>
      </c>
      <c r="L2048" s="16" t="s">
        <v>18840</v>
      </c>
      <c r="M2048" s="17" t="str">
        <f t="shared" si="611"/>
        <v>6/31/2022</v>
      </c>
      <c r="N2048" s="15">
        <v>11240</v>
      </c>
      <c r="O2048" s="18">
        <f t="shared" si="614"/>
        <v>0</v>
      </c>
      <c r="P2048" s="19" t="str">
        <f t="shared" si="615"/>
        <v>$0.00</v>
      </c>
      <c r="Q2048" s="16">
        <v>44834</v>
      </c>
      <c r="R2048" s="19" t="str">
        <f t="shared" si="612"/>
        <v>09/30/22</v>
      </c>
      <c r="S2048" t="str">
        <f t="shared" si="616"/>
        <v>MOHAVE</v>
      </c>
      <c r="T2048" s="6" t="str">
        <f t="shared" si="617"/>
        <v>102-70-024</v>
      </c>
      <c r="U2048" t="str">
        <f t="shared" si="618"/>
        <v xml:space="preserve">PO BOX 66 </v>
      </c>
      <c r="V2048" t="str">
        <f t="shared" si="619"/>
        <v>SWEDESBORO</v>
      </c>
      <c r="W2048" t="str">
        <f t="shared" si="620"/>
        <v>NJ</v>
      </c>
      <c r="X2048" t="str">
        <f t="shared" si="621"/>
        <v>08085</v>
      </c>
      <c r="Y2048">
        <f t="shared" si="622"/>
        <v>0</v>
      </c>
      <c r="Z2048" t="str">
        <f t="shared" si="623"/>
        <v>LAND OF LAND INC</v>
      </c>
      <c r="AA2048" t="str">
        <f t="shared" si="624"/>
        <v>NW4 NW4 SW4 CONT 10 ACRES 102-70-018(102-70-024 025&amp;026)</v>
      </c>
      <c r="AB2048">
        <f t="shared" si="625"/>
        <v>10</v>
      </c>
      <c r="AC2048" t="str">
        <f t="shared" si="626"/>
        <v>MOHAVE</v>
      </c>
      <c r="AI2048">
        <f t="shared" si="613"/>
        <v>10</v>
      </c>
      <c r="AO2048" t="s">
        <v>11968</v>
      </c>
      <c r="AR2048" t="s">
        <v>11968</v>
      </c>
      <c r="AS2048" t="s">
        <v>273</v>
      </c>
      <c r="AT2048">
        <v>50</v>
      </c>
      <c r="BC2048" t="s">
        <v>11968</v>
      </c>
      <c r="BD2048" t="s">
        <v>11968</v>
      </c>
      <c r="BE2048" t="s">
        <v>1168</v>
      </c>
      <c r="BH2048" t="s">
        <v>242</v>
      </c>
      <c r="BS2048" t="s">
        <v>243</v>
      </c>
      <c r="BV2048" t="s">
        <v>244</v>
      </c>
      <c r="BY2048" t="s">
        <v>245</v>
      </c>
      <c r="CD2048" t="s">
        <v>11969</v>
      </c>
      <c r="CG2048" t="s">
        <v>11970</v>
      </c>
      <c r="CH2048" t="s">
        <v>11970</v>
      </c>
      <c r="CI2048" t="s">
        <v>1287</v>
      </c>
      <c r="CJ2048" t="str">
        <f>"08085"</f>
        <v>08085</v>
      </c>
      <c r="CK2048" t="s">
        <v>515</v>
      </c>
      <c r="CL2048" t="s">
        <v>11971</v>
      </c>
      <c r="CM2048" t="s">
        <v>11972</v>
      </c>
      <c r="CN2048" t="s">
        <v>254</v>
      </c>
      <c r="CO2048" t="s">
        <v>16219</v>
      </c>
      <c r="CP2048" t="str">
        <f>"102-70-024"</f>
        <v>102-70-024</v>
      </c>
      <c r="CQ2048" t="str">
        <f>"10270024"</f>
        <v>10270024</v>
      </c>
      <c r="CR2048" t="str">
        <f>"R10270024"</f>
        <v>R10270024</v>
      </c>
      <c r="CS2048">
        <v>4015</v>
      </c>
      <c r="CW2048" t="s">
        <v>256</v>
      </c>
      <c r="CX2048" t="s">
        <v>519</v>
      </c>
      <c r="CY2048" t="s">
        <v>520</v>
      </c>
      <c r="CZ2048">
        <v>11</v>
      </c>
      <c r="DB2048">
        <v>34.567221997354402</v>
      </c>
      <c r="DC2048">
        <v>-113.598020630139</v>
      </c>
      <c r="DK2048" t="s">
        <v>6289</v>
      </c>
      <c r="DL2048" t="s">
        <v>6289</v>
      </c>
      <c r="DO2048" t="str">
        <f>""</f>
        <v/>
      </c>
      <c r="DQ2048">
        <v>0</v>
      </c>
      <c r="DR2048">
        <v>0</v>
      </c>
      <c r="DS2048">
        <v>0</v>
      </c>
      <c r="DT2048">
        <v>0</v>
      </c>
      <c r="DW2048">
        <v>0</v>
      </c>
      <c r="DX2048">
        <v>0</v>
      </c>
      <c r="DZ2048">
        <v>0</v>
      </c>
      <c r="EA2048">
        <v>0</v>
      </c>
      <c r="EB2048">
        <v>0</v>
      </c>
      <c r="EC2048">
        <v>0</v>
      </c>
      <c r="ED2048">
        <v>0</v>
      </c>
      <c r="EE2048">
        <v>0</v>
      </c>
      <c r="EF2048">
        <v>0</v>
      </c>
      <c r="EG2048">
        <v>0</v>
      </c>
      <c r="EH2048">
        <v>0</v>
      </c>
      <c r="EI2048">
        <v>0</v>
      </c>
      <c r="EL2048">
        <v>0</v>
      </c>
      <c r="EN2048">
        <v>0</v>
      </c>
      <c r="EP2048">
        <v>0</v>
      </c>
      <c r="ER2048">
        <v>0</v>
      </c>
      <c r="ET2048">
        <v>0</v>
      </c>
      <c r="EY2048">
        <v>0</v>
      </c>
      <c r="FA2048">
        <v>0</v>
      </c>
      <c r="FL2048">
        <v>0</v>
      </c>
      <c r="FQ2048" t="s">
        <v>261</v>
      </c>
      <c r="FR2048" t="s">
        <v>354</v>
      </c>
      <c r="FS2048" t="s">
        <v>355</v>
      </c>
      <c r="FU2048">
        <v>435600</v>
      </c>
      <c r="FV2048">
        <v>10</v>
      </c>
      <c r="FW2048">
        <v>0</v>
      </c>
      <c r="FX2048">
        <v>0</v>
      </c>
      <c r="FY2048">
        <v>0</v>
      </c>
      <c r="FZ2048">
        <v>0</v>
      </c>
      <c r="GI2048" t="s">
        <v>264</v>
      </c>
      <c r="GJ2048" t="s">
        <v>522</v>
      </c>
      <c r="GK2048" t="s">
        <v>523</v>
      </c>
      <c r="GL2048" s="1">
        <v>40135</v>
      </c>
      <c r="GM2048" t="s">
        <v>267</v>
      </c>
      <c r="GN2048" t="str">
        <f t="shared" si="630"/>
        <v>FALSE</v>
      </c>
      <c r="GO2048">
        <v>2022</v>
      </c>
      <c r="GP2048">
        <v>2020</v>
      </c>
      <c r="GQ2048">
        <v>600</v>
      </c>
      <c r="GR2048" t="s">
        <v>246</v>
      </c>
      <c r="GS2048" t="s">
        <v>246</v>
      </c>
      <c r="GT2048" t="s">
        <v>246</v>
      </c>
      <c r="GU2048" t="s">
        <v>246</v>
      </c>
      <c r="GV2048" t="s">
        <v>246</v>
      </c>
      <c r="GW2048" t="s">
        <v>246</v>
      </c>
      <c r="GX2048" t="s">
        <v>246</v>
      </c>
      <c r="GY2048" t="s">
        <v>246</v>
      </c>
      <c r="GZ2048" t="s">
        <v>246</v>
      </c>
      <c r="HA2048" t="s">
        <v>246</v>
      </c>
      <c r="HB2048" t="s">
        <v>246</v>
      </c>
      <c r="HC2048" t="s">
        <v>246</v>
      </c>
      <c r="HD2048" t="s">
        <v>246</v>
      </c>
      <c r="HE2048" s="2">
        <v>589</v>
      </c>
      <c r="HF2048" s="2">
        <v>0</v>
      </c>
      <c r="HG2048" s="2">
        <v>0</v>
      </c>
      <c r="HH2048">
        <v>0</v>
      </c>
      <c r="HI2048" s="2">
        <v>3925</v>
      </c>
      <c r="HJ2048" s="2">
        <v>3925</v>
      </c>
      <c r="HK2048" s="2">
        <v>0</v>
      </c>
      <c r="HL2048">
        <v>0</v>
      </c>
      <c r="HM2048" s="2">
        <v>0</v>
      </c>
      <c r="HN2048" s="2">
        <v>0</v>
      </c>
      <c r="HO2048" s="2">
        <v>0</v>
      </c>
      <c r="HP2048">
        <v>0</v>
      </c>
      <c r="HQ2048" s="2">
        <v>31.2</v>
      </c>
      <c r="HS2048" s="2">
        <v>3925</v>
      </c>
      <c r="HT2048">
        <v>19</v>
      </c>
      <c r="HV2048" t="s">
        <v>289</v>
      </c>
      <c r="HY2048" t="s">
        <v>290</v>
      </c>
      <c r="HZ2048" t="s">
        <v>290</v>
      </c>
      <c r="IF2048" t="str">
        <f>""</f>
        <v/>
      </c>
      <c r="IG2048" t="str">
        <f>""</f>
        <v/>
      </c>
      <c r="IH2048" t="str">
        <f>""</f>
        <v/>
      </c>
      <c r="II2048" s="1">
        <v>44224</v>
      </c>
      <c r="IJ2048" s="1">
        <v>44244</v>
      </c>
      <c r="IK2048" s="2">
        <v>2500</v>
      </c>
      <c r="IM2048" t="s">
        <v>270</v>
      </c>
      <c r="IN2048" t="s">
        <v>11974</v>
      </c>
      <c r="IT2048" t="str">
        <f>""</f>
        <v/>
      </c>
      <c r="IY2048" t="str">
        <f>""</f>
        <v/>
      </c>
      <c r="JA2048" t="s">
        <v>414</v>
      </c>
      <c r="JB2048" t="s">
        <v>271</v>
      </c>
      <c r="JD2048" t="str">
        <f>"2021.11530"</f>
        <v>2021.11530</v>
      </c>
      <c r="JE2048" t="str">
        <f>""</f>
        <v/>
      </c>
      <c r="JO2048" t="str">
        <f>""</f>
        <v/>
      </c>
      <c r="JP2048" t="str">
        <f>""</f>
        <v/>
      </c>
      <c r="JQ2048" t="str">
        <f>HYPERLINK("https://web.datatree.com/?/property?propertyId=5274028")</f>
        <v>https://web.datatree.com/?/property?propertyId=5274028</v>
      </c>
    </row>
    <row r="2049" spans="1:277" x14ac:dyDescent="0.25">
      <c r="A2049">
        <v>2047</v>
      </c>
      <c r="B2049" s="15" t="s">
        <v>18833</v>
      </c>
      <c r="C2049" s="15" t="s">
        <v>18832</v>
      </c>
      <c r="D2049" s="15" t="s">
        <v>18834</v>
      </c>
      <c r="E2049" s="15" t="s">
        <v>18835</v>
      </c>
      <c r="F2049" s="15" t="s">
        <v>18836</v>
      </c>
      <c r="G2049" s="15" t="s">
        <v>243</v>
      </c>
      <c r="H2049" s="15">
        <v>85555</v>
      </c>
      <c r="I2049" s="15" t="s">
        <v>18837</v>
      </c>
      <c r="J2049" s="23" t="s">
        <v>18838</v>
      </c>
      <c r="K2049" s="15" t="s">
        <v>18839</v>
      </c>
      <c r="L2049" s="16" t="s">
        <v>18840</v>
      </c>
      <c r="M2049" s="17" t="str">
        <f t="shared" si="611"/>
        <v>6/31/2022</v>
      </c>
      <c r="N2049" s="15">
        <v>11241</v>
      </c>
      <c r="O2049" s="18">
        <f t="shared" si="614"/>
        <v>0</v>
      </c>
      <c r="P2049" s="19" t="str">
        <f t="shared" si="615"/>
        <v>$0.00</v>
      </c>
      <c r="Q2049" s="16">
        <v>44834</v>
      </c>
      <c r="R2049" s="19" t="str">
        <f t="shared" si="612"/>
        <v>09/30/22</v>
      </c>
      <c r="S2049" t="str">
        <f t="shared" si="616"/>
        <v>MOHAVE</v>
      </c>
      <c r="T2049" s="6" t="str">
        <f t="shared" si="617"/>
        <v>404-24-024</v>
      </c>
      <c r="U2049" t="str">
        <f t="shared" si="618"/>
        <v xml:space="preserve">131 W 600 N </v>
      </c>
      <c r="V2049" t="str">
        <f t="shared" si="619"/>
        <v>HURRICANE</v>
      </c>
      <c r="W2049" t="str">
        <f t="shared" si="620"/>
        <v>UT</v>
      </c>
      <c r="X2049" t="str">
        <f t="shared" si="621"/>
        <v>84737-1643</v>
      </c>
      <c r="Y2049" t="str">
        <f t="shared" si="622"/>
        <v>SHELDON</v>
      </c>
      <c r="Z2049" t="str">
        <f t="shared" si="623"/>
        <v>STOCK</v>
      </c>
      <c r="AA2049" t="str">
        <f t="shared" si="624"/>
        <v>BEG AT A PT 33' E &amp; 466' N OF THE SW COR; TH 388'; TH E 1122'; TH S 338'; TH W 1122' TO THE POB. T41N R16W SEC 22 CONT 10 ACRES ML</v>
      </c>
      <c r="AB2049">
        <f t="shared" si="625"/>
        <v>10</v>
      </c>
      <c r="AC2049" t="str">
        <f t="shared" si="626"/>
        <v>MOHAVE</v>
      </c>
      <c r="AI2049">
        <f t="shared" si="613"/>
        <v>10</v>
      </c>
      <c r="AO2049" t="s">
        <v>16220</v>
      </c>
      <c r="AP2049" t="s">
        <v>16221</v>
      </c>
      <c r="AQ2049" t="s">
        <v>16222</v>
      </c>
      <c r="AR2049" t="s">
        <v>16223</v>
      </c>
      <c r="AS2049" t="s">
        <v>240</v>
      </c>
      <c r="AT2049">
        <v>2</v>
      </c>
      <c r="BC2049" t="s">
        <v>16224</v>
      </c>
      <c r="BD2049" t="s">
        <v>16220</v>
      </c>
      <c r="BH2049" t="s">
        <v>242</v>
      </c>
      <c r="BS2049" t="s">
        <v>243</v>
      </c>
      <c r="BV2049" t="s">
        <v>244</v>
      </c>
      <c r="BY2049" t="s">
        <v>245</v>
      </c>
      <c r="BZ2049" t="s">
        <v>589</v>
      </c>
      <c r="CA2049">
        <v>131</v>
      </c>
      <c r="CC2049" t="s">
        <v>246</v>
      </c>
      <c r="CD2049">
        <v>600</v>
      </c>
      <c r="CG2049" t="s">
        <v>12391</v>
      </c>
      <c r="CH2049" t="s">
        <v>12391</v>
      </c>
      <c r="CI2049" t="s">
        <v>2206</v>
      </c>
      <c r="CJ2049" t="str">
        <f>"84737-1643"</f>
        <v>84737-1643</v>
      </c>
      <c r="CK2049" t="s">
        <v>378</v>
      </c>
      <c r="CL2049" t="s">
        <v>16225</v>
      </c>
      <c r="CM2049" t="s">
        <v>16226</v>
      </c>
      <c r="CN2049" t="s">
        <v>254</v>
      </c>
      <c r="CO2049" t="s">
        <v>16227</v>
      </c>
      <c r="CP2049" t="str">
        <f>"404-24-024"</f>
        <v>404-24-024</v>
      </c>
      <c r="CQ2049" t="str">
        <f>"40424024"</f>
        <v>40424024</v>
      </c>
      <c r="CR2049" t="str">
        <f>"R40424024"</f>
        <v>R40424024</v>
      </c>
      <c r="CS2049">
        <v>4015</v>
      </c>
      <c r="CX2049" t="s">
        <v>881</v>
      </c>
      <c r="CY2049" t="s">
        <v>351</v>
      </c>
      <c r="CZ2049">
        <v>22</v>
      </c>
      <c r="DB2049">
        <v>36.934138026329599</v>
      </c>
      <c r="DC2049">
        <v>-112.935708998943</v>
      </c>
      <c r="DK2049" t="s">
        <v>16228</v>
      </c>
      <c r="DL2049" t="s">
        <v>16228</v>
      </c>
      <c r="DO2049" t="str">
        <f>""</f>
        <v/>
      </c>
      <c r="DQ2049">
        <v>0</v>
      </c>
      <c r="DR2049">
        <v>0</v>
      </c>
      <c r="DS2049">
        <v>0</v>
      </c>
      <c r="DT2049">
        <v>0</v>
      </c>
      <c r="DW2049">
        <v>0</v>
      </c>
      <c r="DX2049">
        <v>1994</v>
      </c>
      <c r="DZ2049">
        <v>0</v>
      </c>
      <c r="EA2049">
        <v>0</v>
      </c>
      <c r="EB2049">
        <v>0</v>
      </c>
      <c r="EC2049">
        <v>0</v>
      </c>
      <c r="ED2049">
        <v>0</v>
      </c>
      <c r="EE2049">
        <v>0</v>
      </c>
      <c r="EF2049">
        <v>0</v>
      </c>
      <c r="EG2049">
        <v>0</v>
      </c>
      <c r="EH2049">
        <v>0</v>
      </c>
      <c r="EI2049">
        <v>0</v>
      </c>
      <c r="EL2049">
        <v>0</v>
      </c>
      <c r="EN2049">
        <v>0</v>
      </c>
      <c r="EP2049">
        <v>0</v>
      </c>
      <c r="ER2049">
        <v>0</v>
      </c>
      <c r="ET2049">
        <v>0</v>
      </c>
      <c r="EY2049">
        <v>0</v>
      </c>
      <c r="FA2049">
        <v>0</v>
      </c>
      <c r="FL2049">
        <v>0</v>
      </c>
      <c r="FQ2049" t="s">
        <v>5888</v>
      </c>
      <c r="FR2049" t="s">
        <v>16229</v>
      </c>
      <c r="FS2049" t="s">
        <v>16230</v>
      </c>
      <c r="FU2049">
        <v>435600</v>
      </c>
      <c r="FV2049">
        <v>10</v>
      </c>
      <c r="FW2049">
        <v>0</v>
      </c>
      <c r="FX2049">
        <v>0</v>
      </c>
      <c r="FY2049">
        <v>0</v>
      </c>
      <c r="FZ2049">
        <v>0</v>
      </c>
      <c r="GE2049" t="s">
        <v>2062</v>
      </c>
      <c r="GI2049" t="s">
        <v>653</v>
      </c>
      <c r="GJ2049" t="s">
        <v>2940</v>
      </c>
      <c r="GK2049" t="s">
        <v>2941</v>
      </c>
      <c r="GL2049" s="1">
        <v>40135</v>
      </c>
      <c r="GM2049" t="s">
        <v>267</v>
      </c>
      <c r="GN2049" t="str">
        <f t="shared" si="630"/>
        <v>FALSE</v>
      </c>
      <c r="GO2049">
        <v>2022</v>
      </c>
      <c r="GP2049">
        <v>2020</v>
      </c>
      <c r="GQ2049">
        <v>1070</v>
      </c>
      <c r="GR2049" t="s">
        <v>246</v>
      </c>
      <c r="GS2049" t="s">
        <v>246</v>
      </c>
      <c r="GT2049" t="s">
        <v>246</v>
      </c>
      <c r="GU2049" t="s">
        <v>246</v>
      </c>
      <c r="GV2049" t="s">
        <v>246</v>
      </c>
      <c r="GW2049" t="s">
        <v>246</v>
      </c>
      <c r="GX2049" t="s">
        <v>246</v>
      </c>
      <c r="GY2049" t="s">
        <v>246</v>
      </c>
      <c r="GZ2049" t="s">
        <v>246</v>
      </c>
      <c r="HA2049" t="s">
        <v>246</v>
      </c>
      <c r="HB2049" t="s">
        <v>246</v>
      </c>
      <c r="HC2049" t="s">
        <v>246</v>
      </c>
      <c r="HD2049" t="s">
        <v>246</v>
      </c>
      <c r="HE2049" s="2">
        <v>6455</v>
      </c>
      <c r="HF2049" s="2">
        <v>0</v>
      </c>
      <c r="HG2049" s="2">
        <v>0</v>
      </c>
      <c r="HH2049">
        <v>0</v>
      </c>
      <c r="HI2049" s="2">
        <v>64547</v>
      </c>
      <c r="HJ2049" s="2">
        <v>62458</v>
      </c>
      <c r="HK2049" s="2">
        <v>2089</v>
      </c>
      <c r="HL2049">
        <v>3.24</v>
      </c>
      <c r="HM2049" s="2">
        <v>0</v>
      </c>
      <c r="HN2049" s="2">
        <v>0</v>
      </c>
      <c r="HO2049" s="2">
        <v>0</v>
      </c>
      <c r="HP2049">
        <v>0</v>
      </c>
      <c r="HQ2049" s="2">
        <v>496.38</v>
      </c>
      <c r="HS2049" s="2">
        <v>64547</v>
      </c>
      <c r="HV2049" t="s">
        <v>886</v>
      </c>
      <c r="HY2049" t="s">
        <v>887</v>
      </c>
      <c r="HZ2049" t="s">
        <v>888</v>
      </c>
      <c r="IA2049" t="s">
        <v>888</v>
      </c>
      <c r="IB2049" s="1">
        <v>40980</v>
      </c>
      <c r="IC2049" s="1">
        <v>41018</v>
      </c>
      <c r="ID2049" s="2">
        <v>0</v>
      </c>
      <c r="IE2049" t="s">
        <v>319</v>
      </c>
      <c r="IF2049" t="str">
        <f>"                    "</f>
        <v xml:space="preserve">                    </v>
      </c>
      <c r="IG2049" t="str">
        <f>"2012.20165"</f>
        <v>2012.20165</v>
      </c>
      <c r="IH2049" t="str">
        <f>""</f>
        <v/>
      </c>
      <c r="IT2049" t="str">
        <f>""</f>
        <v/>
      </c>
      <c r="IY2049" t="str">
        <f>""</f>
        <v/>
      </c>
      <c r="JB2049" t="s">
        <v>271</v>
      </c>
      <c r="JD2049" t="str">
        <f>""</f>
        <v/>
      </c>
      <c r="JE2049" t="str">
        <f>""</f>
        <v/>
      </c>
      <c r="JO2049" t="str">
        <f>""</f>
        <v/>
      </c>
      <c r="JP2049" t="str">
        <f>""</f>
        <v/>
      </c>
      <c r="JQ2049" t="str">
        <f>HYPERLINK("https://web.datatree.com/?/property?propertyId=5273082")</f>
        <v>https://web.datatree.com/?/property?propertyId=5273082</v>
      </c>
    </row>
    <row r="2050" spans="1:277" x14ac:dyDescent="0.25">
      <c r="A2050">
        <v>2048</v>
      </c>
      <c r="B2050" s="15" t="s">
        <v>18833</v>
      </c>
      <c r="C2050" s="15" t="s">
        <v>18832</v>
      </c>
      <c r="D2050" s="15" t="s">
        <v>18834</v>
      </c>
      <c r="E2050" s="15" t="s">
        <v>18835</v>
      </c>
      <c r="F2050" s="15" t="s">
        <v>18836</v>
      </c>
      <c r="G2050" s="15" t="s">
        <v>243</v>
      </c>
      <c r="H2050" s="15">
        <v>85555</v>
      </c>
      <c r="I2050" s="15" t="s">
        <v>18837</v>
      </c>
      <c r="J2050" s="23" t="s">
        <v>18838</v>
      </c>
      <c r="K2050" s="15" t="s">
        <v>18839</v>
      </c>
      <c r="L2050" s="16" t="s">
        <v>18840</v>
      </c>
      <c r="M2050" s="17" t="str">
        <f t="shared" si="611"/>
        <v>6/31/2022</v>
      </c>
      <c r="N2050" s="15">
        <v>11242</v>
      </c>
      <c r="O2050" s="18">
        <f t="shared" si="614"/>
        <v>0</v>
      </c>
      <c r="P2050" s="19" t="str">
        <f t="shared" si="615"/>
        <v>$0.00</v>
      </c>
      <c r="Q2050" s="16">
        <v>44834</v>
      </c>
      <c r="R2050" s="19" t="str">
        <f t="shared" si="612"/>
        <v>09/30/22</v>
      </c>
      <c r="S2050" t="str">
        <f t="shared" si="616"/>
        <v>MOHAVE</v>
      </c>
      <c r="T2050" s="6" t="str">
        <f t="shared" si="617"/>
        <v>319-14-002C</v>
      </c>
      <c r="U2050" t="str">
        <f t="shared" si="618"/>
        <v xml:space="preserve">2 LAHINCH LN </v>
      </c>
      <c r="V2050" t="str">
        <f t="shared" si="619"/>
        <v>SHREWSBURY</v>
      </c>
      <c r="W2050" t="str">
        <f t="shared" si="620"/>
        <v>MA</v>
      </c>
      <c r="X2050" t="str">
        <f t="shared" si="621"/>
        <v>01545-4841</v>
      </c>
      <c r="Y2050" t="str">
        <f t="shared" si="622"/>
        <v>DANNY</v>
      </c>
      <c r="Z2050" t="str">
        <f t="shared" si="623"/>
        <v>NEHRING</v>
      </c>
      <c r="AA2050" t="str">
        <f t="shared" si="624"/>
        <v>KEMO RANCHES W2 OF LOT 154</v>
      </c>
      <c r="AB2050">
        <f t="shared" si="625"/>
        <v>10</v>
      </c>
      <c r="AC2050" t="str">
        <f t="shared" si="626"/>
        <v>MOHAVE</v>
      </c>
      <c r="AI2050">
        <f t="shared" si="613"/>
        <v>10</v>
      </c>
      <c r="AO2050" t="s">
        <v>16231</v>
      </c>
      <c r="AP2050" t="s">
        <v>16232</v>
      </c>
      <c r="AQ2050" t="s">
        <v>9735</v>
      </c>
      <c r="AR2050" t="s">
        <v>16233</v>
      </c>
      <c r="AS2050" t="s">
        <v>240</v>
      </c>
      <c r="AT2050">
        <v>2</v>
      </c>
      <c r="BC2050" t="s">
        <v>16234</v>
      </c>
      <c r="BD2050" t="s">
        <v>16231</v>
      </c>
      <c r="BH2050" t="s">
        <v>242</v>
      </c>
      <c r="BS2050" t="s">
        <v>243</v>
      </c>
      <c r="BV2050" t="s">
        <v>244</v>
      </c>
      <c r="BY2050" t="s">
        <v>245</v>
      </c>
      <c r="CA2050">
        <v>2</v>
      </c>
      <c r="CD2050" t="s">
        <v>16235</v>
      </c>
      <c r="CE2050" t="s">
        <v>419</v>
      </c>
      <c r="CG2050" t="s">
        <v>16236</v>
      </c>
      <c r="CI2050" t="s">
        <v>4392</v>
      </c>
      <c r="CJ2050" t="str">
        <f>"01545-4841"</f>
        <v>01545-4841</v>
      </c>
      <c r="CK2050" t="s">
        <v>1236</v>
      </c>
      <c r="CL2050" t="s">
        <v>16237</v>
      </c>
      <c r="CM2050" t="s">
        <v>16238</v>
      </c>
      <c r="CN2050" t="s">
        <v>254</v>
      </c>
      <c r="CO2050" t="s">
        <v>16239</v>
      </c>
      <c r="CP2050" t="str">
        <f>"319-14-002C"</f>
        <v>319-14-002C</v>
      </c>
      <c r="CQ2050" t="str">
        <f>"31914002C"</f>
        <v>31914002C</v>
      </c>
      <c r="CR2050" t="str">
        <f>"R31914002C"</f>
        <v>R31914002C</v>
      </c>
      <c r="CS2050">
        <v>4015</v>
      </c>
      <c r="CX2050" t="s">
        <v>498</v>
      </c>
      <c r="CY2050" t="s">
        <v>499</v>
      </c>
      <c r="CZ2050">
        <v>27</v>
      </c>
      <c r="DB2050">
        <v>35.616057572113597</v>
      </c>
      <c r="DC2050">
        <v>-114.29502467028399</v>
      </c>
      <c r="DD2050" t="s">
        <v>1353</v>
      </c>
      <c r="DK2050" t="s">
        <v>1354</v>
      </c>
      <c r="DL2050" t="s">
        <v>1354</v>
      </c>
      <c r="DO2050" t="str">
        <f>"154"</f>
        <v>154</v>
      </c>
      <c r="DQ2050">
        <v>0</v>
      </c>
      <c r="DR2050">
        <v>0</v>
      </c>
      <c r="DS2050">
        <v>0</v>
      </c>
      <c r="DT2050">
        <v>0</v>
      </c>
      <c r="DW2050">
        <v>0</v>
      </c>
      <c r="DX2050">
        <v>0</v>
      </c>
      <c r="DZ2050">
        <v>0</v>
      </c>
      <c r="EA2050">
        <v>0</v>
      </c>
      <c r="EB2050">
        <v>0</v>
      </c>
      <c r="EC2050">
        <v>0</v>
      </c>
      <c r="ED2050">
        <v>0</v>
      </c>
      <c r="EE2050">
        <v>0</v>
      </c>
      <c r="EF2050">
        <v>0</v>
      </c>
      <c r="EG2050">
        <v>0</v>
      </c>
      <c r="EH2050">
        <v>0</v>
      </c>
      <c r="EI2050">
        <v>0</v>
      </c>
      <c r="EL2050">
        <v>0</v>
      </c>
      <c r="EN2050">
        <v>0</v>
      </c>
      <c r="EP2050">
        <v>0</v>
      </c>
      <c r="ER2050">
        <v>0</v>
      </c>
      <c r="ET2050">
        <v>0</v>
      </c>
      <c r="EY2050">
        <v>0</v>
      </c>
      <c r="FA2050">
        <v>0</v>
      </c>
      <c r="FL2050">
        <v>0</v>
      </c>
      <c r="FQ2050" t="s">
        <v>261</v>
      </c>
      <c r="FR2050" t="s">
        <v>262</v>
      </c>
      <c r="FS2050" t="s">
        <v>263</v>
      </c>
      <c r="FU2050">
        <v>435600</v>
      </c>
      <c r="FV2050">
        <v>10</v>
      </c>
      <c r="FW2050">
        <v>0</v>
      </c>
      <c r="FX2050">
        <v>0</v>
      </c>
      <c r="FY2050">
        <v>0</v>
      </c>
      <c r="FZ2050">
        <v>0</v>
      </c>
      <c r="GI2050" t="s">
        <v>264</v>
      </c>
      <c r="GJ2050" t="s">
        <v>313</v>
      </c>
      <c r="GK2050" t="s">
        <v>314</v>
      </c>
      <c r="GL2050" s="1">
        <v>40135</v>
      </c>
      <c r="GM2050" t="s">
        <v>267</v>
      </c>
      <c r="GN2050" t="str">
        <f t="shared" si="630"/>
        <v>FALSE</v>
      </c>
      <c r="GO2050">
        <v>2022</v>
      </c>
      <c r="GP2050">
        <v>2020</v>
      </c>
      <c r="GQ2050">
        <v>1110</v>
      </c>
      <c r="GR2050" t="s">
        <v>246</v>
      </c>
      <c r="GS2050" t="s">
        <v>246</v>
      </c>
      <c r="GT2050" t="s">
        <v>246</v>
      </c>
      <c r="GU2050" t="s">
        <v>246</v>
      </c>
      <c r="GV2050" t="s">
        <v>246</v>
      </c>
      <c r="GW2050" t="s">
        <v>246</v>
      </c>
      <c r="GX2050" t="s">
        <v>246</v>
      </c>
      <c r="GY2050" t="s">
        <v>246</v>
      </c>
      <c r="GZ2050" t="s">
        <v>246</v>
      </c>
      <c r="HA2050" t="s">
        <v>246</v>
      </c>
      <c r="HB2050" t="s">
        <v>246</v>
      </c>
      <c r="HC2050" t="s">
        <v>246</v>
      </c>
      <c r="HD2050" t="s">
        <v>246</v>
      </c>
      <c r="HE2050" s="2">
        <v>1082</v>
      </c>
      <c r="HF2050" s="2">
        <v>0</v>
      </c>
      <c r="HG2050" s="2">
        <v>0</v>
      </c>
      <c r="HH2050">
        <v>0</v>
      </c>
      <c r="HI2050" s="2">
        <v>7214</v>
      </c>
      <c r="HJ2050" s="2">
        <v>7214</v>
      </c>
      <c r="HK2050" s="2">
        <v>0</v>
      </c>
      <c r="HL2050">
        <v>0</v>
      </c>
      <c r="HM2050" s="2">
        <v>0</v>
      </c>
      <c r="HN2050" s="2">
        <v>0</v>
      </c>
      <c r="HO2050" s="2">
        <v>0</v>
      </c>
      <c r="HP2050">
        <v>0</v>
      </c>
      <c r="HQ2050" s="2">
        <v>67.760000000000005</v>
      </c>
      <c r="HS2050" s="2">
        <v>7214</v>
      </c>
      <c r="HV2050" t="s">
        <v>315</v>
      </c>
      <c r="HY2050" t="s">
        <v>316</v>
      </c>
      <c r="HZ2050" t="s">
        <v>317</v>
      </c>
      <c r="IA2050" t="s">
        <v>318</v>
      </c>
      <c r="IF2050" t="str">
        <f>""</f>
        <v/>
      </c>
      <c r="IG2050" t="str">
        <f>""</f>
        <v/>
      </c>
      <c r="IH2050" t="str">
        <f>""</f>
        <v/>
      </c>
      <c r="IT2050" t="str">
        <f>""</f>
        <v/>
      </c>
      <c r="IY2050" t="str">
        <f>""</f>
        <v/>
      </c>
      <c r="JB2050" t="s">
        <v>271</v>
      </c>
      <c r="JD2050" t="str">
        <f>""</f>
        <v/>
      </c>
      <c r="JE2050" t="str">
        <f>""</f>
        <v/>
      </c>
      <c r="JO2050" t="str">
        <f>""</f>
        <v/>
      </c>
      <c r="JP2050" t="str">
        <f>""</f>
        <v/>
      </c>
      <c r="JQ2050" t="str">
        <f>HYPERLINK("https://web.datatree.com/?/property?propertyId=5271883")</f>
        <v>https://web.datatree.com/?/property?propertyId=5271883</v>
      </c>
    </row>
    <row r="2051" spans="1:277" x14ac:dyDescent="0.25">
      <c r="A2051">
        <v>2049</v>
      </c>
      <c r="B2051" s="15" t="s">
        <v>18833</v>
      </c>
      <c r="C2051" s="15" t="s">
        <v>18832</v>
      </c>
      <c r="D2051" s="15" t="s">
        <v>18834</v>
      </c>
      <c r="E2051" s="15" t="s">
        <v>18835</v>
      </c>
      <c r="F2051" s="15" t="s">
        <v>18836</v>
      </c>
      <c r="G2051" s="15" t="s">
        <v>243</v>
      </c>
      <c r="H2051" s="15">
        <v>85555</v>
      </c>
      <c r="I2051" s="15" t="s">
        <v>18837</v>
      </c>
      <c r="J2051" s="23" t="s">
        <v>18838</v>
      </c>
      <c r="K2051" s="15" t="s">
        <v>18839</v>
      </c>
      <c r="L2051" s="16" t="s">
        <v>18840</v>
      </c>
      <c r="M2051" s="17" t="str">
        <f t="shared" ref="M2051:M2114" si="631">TEXT(L2051,"MM/DD/YY")</f>
        <v>6/31/2022</v>
      </c>
      <c r="N2051" s="15">
        <v>11243</v>
      </c>
      <c r="O2051" s="18">
        <f t="shared" si="614"/>
        <v>0</v>
      </c>
      <c r="P2051" s="19" t="str">
        <f t="shared" si="615"/>
        <v>$0.00</v>
      </c>
      <c r="Q2051" s="16">
        <v>44834</v>
      </c>
      <c r="R2051" s="19" t="str">
        <f t="shared" ref="R2051:R2114" si="632">TEXT(Q2051,"MM/DD/YY")</f>
        <v>09/30/22</v>
      </c>
      <c r="S2051" t="str">
        <f t="shared" si="616"/>
        <v>MOHAVE</v>
      </c>
      <c r="T2051" s="6" t="str">
        <f t="shared" si="617"/>
        <v>318-23-025</v>
      </c>
      <c r="U2051" t="str">
        <f t="shared" si="618"/>
        <v xml:space="preserve">2213 N STOCKTON HILL RD </v>
      </c>
      <c r="V2051" t="str">
        <f t="shared" si="619"/>
        <v>KINGMAN</v>
      </c>
      <c r="W2051" t="str">
        <f t="shared" si="620"/>
        <v>AZ</v>
      </c>
      <c r="X2051" t="str">
        <f t="shared" si="621"/>
        <v>86401-4664</v>
      </c>
      <c r="Y2051">
        <f t="shared" si="622"/>
        <v>0</v>
      </c>
      <c r="Z2051" t="str">
        <f t="shared" si="623"/>
        <v>PIONEER TITLE TR 4240</v>
      </c>
      <c r="AA2051" t="str">
        <f t="shared" si="624"/>
        <v>SE4 SW4 SW4 CONT 10 ACRES 318-06-115 (318-23-025)</v>
      </c>
      <c r="AB2051">
        <f t="shared" si="625"/>
        <v>10</v>
      </c>
      <c r="AC2051" t="str">
        <f t="shared" si="626"/>
        <v>MOHAVE</v>
      </c>
      <c r="AI2051">
        <f t="shared" ref="AI2051:AI2114" si="633">+FV2051</f>
        <v>10</v>
      </c>
      <c r="AO2051" t="s">
        <v>3519</v>
      </c>
      <c r="AR2051" t="s">
        <v>3519</v>
      </c>
      <c r="AS2051" t="s">
        <v>273</v>
      </c>
      <c r="AT2051">
        <v>2280</v>
      </c>
      <c r="BC2051" t="s">
        <v>3519</v>
      </c>
      <c r="BD2051" t="s">
        <v>3519</v>
      </c>
      <c r="BE2051" t="s">
        <v>689</v>
      </c>
      <c r="BF2051" t="s">
        <v>588</v>
      </c>
      <c r="BH2051" t="s">
        <v>242</v>
      </c>
      <c r="BS2051" t="s">
        <v>243</v>
      </c>
      <c r="BV2051" t="s">
        <v>244</v>
      </c>
      <c r="BY2051" t="s">
        <v>245</v>
      </c>
      <c r="BZ2051" t="s">
        <v>246</v>
      </c>
      <c r="CA2051">
        <v>2213</v>
      </c>
      <c r="CD2051" t="s">
        <v>1038</v>
      </c>
      <c r="CE2051" t="s">
        <v>491</v>
      </c>
      <c r="CG2051" t="s">
        <v>345</v>
      </c>
      <c r="CH2051" t="s">
        <v>345</v>
      </c>
      <c r="CI2051" t="s">
        <v>243</v>
      </c>
      <c r="CJ2051" t="str">
        <f>"86401-4664"</f>
        <v>86401-4664</v>
      </c>
      <c r="CK2051" t="s">
        <v>1184</v>
      </c>
      <c r="CL2051" t="s">
        <v>1344</v>
      </c>
      <c r="CM2051" t="s">
        <v>1345</v>
      </c>
      <c r="CN2051" t="s">
        <v>254</v>
      </c>
      <c r="CO2051" t="s">
        <v>16240</v>
      </c>
      <c r="CP2051" t="str">
        <f>"318-23-025"</f>
        <v>318-23-025</v>
      </c>
      <c r="CQ2051" t="str">
        <f>"31823025"</f>
        <v>31823025</v>
      </c>
      <c r="CR2051" t="str">
        <f>"R31823025"</f>
        <v>R31823025</v>
      </c>
      <c r="CS2051">
        <v>4015</v>
      </c>
      <c r="CX2051" t="s">
        <v>925</v>
      </c>
      <c r="CY2051" t="s">
        <v>548</v>
      </c>
      <c r="CZ2051">
        <v>31</v>
      </c>
      <c r="DB2051">
        <v>35.851866729215303</v>
      </c>
      <c r="DC2051">
        <v>-113.94050651911</v>
      </c>
      <c r="DK2051" t="s">
        <v>1074</v>
      </c>
      <c r="DL2051" t="s">
        <v>1074</v>
      </c>
      <c r="DO2051" t="str">
        <f>""</f>
        <v/>
      </c>
      <c r="DQ2051">
        <v>0</v>
      </c>
      <c r="DR2051">
        <v>0</v>
      </c>
      <c r="DS2051">
        <v>0</v>
      </c>
      <c r="DT2051">
        <v>0</v>
      </c>
      <c r="DW2051">
        <v>0</v>
      </c>
      <c r="DX2051">
        <v>0</v>
      </c>
      <c r="DZ2051">
        <v>0</v>
      </c>
      <c r="EA2051">
        <v>0</v>
      </c>
      <c r="EB2051">
        <v>0</v>
      </c>
      <c r="EC2051">
        <v>0</v>
      </c>
      <c r="ED2051">
        <v>0</v>
      </c>
      <c r="EE2051">
        <v>0</v>
      </c>
      <c r="EF2051">
        <v>0</v>
      </c>
      <c r="EG2051">
        <v>0</v>
      </c>
      <c r="EH2051">
        <v>0</v>
      </c>
      <c r="EI2051">
        <v>0</v>
      </c>
      <c r="EL2051">
        <v>0</v>
      </c>
      <c r="EN2051">
        <v>0</v>
      </c>
      <c r="EP2051">
        <v>0</v>
      </c>
      <c r="ER2051">
        <v>0</v>
      </c>
      <c r="ET2051">
        <v>0</v>
      </c>
      <c r="EY2051">
        <v>0</v>
      </c>
      <c r="FA2051">
        <v>0</v>
      </c>
      <c r="FL2051">
        <v>0</v>
      </c>
      <c r="FQ2051" t="s">
        <v>261</v>
      </c>
      <c r="FR2051" t="s">
        <v>354</v>
      </c>
      <c r="FS2051" t="s">
        <v>355</v>
      </c>
      <c r="FU2051">
        <v>435600</v>
      </c>
      <c r="FV2051">
        <v>10</v>
      </c>
      <c r="FW2051">
        <v>0</v>
      </c>
      <c r="FX2051">
        <v>0</v>
      </c>
      <c r="FY2051">
        <v>0</v>
      </c>
      <c r="FZ2051">
        <v>0</v>
      </c>
      <c r="GI2051" t="s">
        <v>264</v>
      </c>
      <c r="GJ2051" t="s">
        <v>1075</v>
      </c>
      <c r="GK2051" t="s">
        <v>1076</v>
      </c>
      <c r="GL2051" s="1">
        <v>40135</v>
      </c>
      <c r="GM2051" t="s">
        <v>267</v>
      </c>
      <c r="GN2051" t="str">
        <f t="shared" si="630"/>
        <v>FALSE</v>
      </c>
      <c r="GO2051">
        <v>2022</v>
      </c>
      <c r="GP2051">
        <v>2020</v>
      </c>
      <c r="GQ2051">
        <v>400</v>
      </c>
      <c r="GR2051" t="s">
        <v>246</v>
      </c>
      <c r="GS2051" t="s">
        <v>246</v>
      </c>
      <c r="GT2051" t="s">
        <v>246</v>
      </c>
      <c r="GU2051" t="s">
        <v>246</v>
      </c>
      <c r="GV2051" t="s">
        <v>246</v>
      </c>
      <c r="GW2051" t="s">
        <v>246</v>
      </c>
      <c r="GX2051" t="s">
        <v>246</v>
      </c>
      <c r="GY2051" t="s">
        <v>246</v>
      </c>
      <c r="GZ2051" t="s">
        <v>246</v>
      </c>
      <c r="HA2051" t="s">
        <v>246</v>
      </c>
      <c r="HB2051" t="s">
        <v>246</v>
      </c>
      <c r="HC2051" t="s">
        <v>246</v>
      </c>
      <c r="HD2051" t="s">
        <v>246</v>
      </c>
      <c r="HE2051" s="2">
        <v>708</v>
      </c>
      <c r="HF2051" s="2">
        <v>0</v>
      </c>
      <c r="HG2051" s="2">
        <v>0</v>
      </c>
      <c r="HH2051">
        <v>0</v>
      </c>
      <c r="HI2051" s="2">
        <v>4723</v>
      </c>
      <c r="HJ2051" s="2">
        <v>4723</v>
      </c>
      <c r="HK2051" s="2">
        <v>0</v>
      </c>
      <c r="HL2051">
        <v>0</v>
      </c>
      <c r="HM2051" s="2">
        <v>0</v>
      </c>
      <c r="HN2051" s="2">
        <v>0</v>
      </c>
      <c r="HO2051" s="2">
        <v>0</v>
      </c>
      <c r="HP2051">
        <v>0</v>
      </c>
      <c r="HQ2051" s="2">
        <v>73.34</v>
      </c>
      <c r="HS2051" s="2">
        <v>4723</v>
      </c>
      <c r="HV2051" t="s">
        <v>315</v>
      </c>
      <c r="HY2051" t="s">
        <v>552</v>
      </c>
      <c r="HZ2051" t="s">
        <v>359</v>
      </c>
      <c r="IA2051" t="s">
        <v>360</v>
      </c>
      <c r="IB2051" s="1">
        <v>39270</v>
      </c>
      <c r="IC2051" s="1">
        <v>39272</v>
      </c>
      <c r="ID2051" s="2">
        <v>0</v>
      </c>
      <c r="IE2051" t="s">
        <v>567</v>
      </c>
      <c r="IF2051" t="str">
        <f>"                    "</f>
        <v xml:space="preserve">                    </v>
      </c>
      <c r="IG2051" t="str">
        <f>"6871.733"</f>
        <v>6871.733</v>
      </c>
      <c r="IH2051" t="str">
        <f>""</f>
        <v/>
      </c>
      <c r="IT2051" t="str">
        <f>""</f>
        <v/>
      </c>
      <c r="IY2051" t="str">
        <f>""</f>
        <v/>
      </c>
      <c r="JB2051" t="s">
        <v>271</v>
      </c>
      <c r="JD2051" t="str">
        <f>""</f>
        <v/>
      </c>
      <c r="JE2051" t="str">
        <f>""</f>
        <v/>
      </c>
      <c r="JO2051" t="str">
        <f>""</f>
        <v/>
      </c>
      <c r="JP2051" t="str">
        <f>""</f>
        <v/>
      </c>
      <c r="JQ2051" t="str">
        <f>HYPERLINK("https://web.datatree.com/?/property?propertyId=5294795")</f>
        <v>https://web.datatree.com/?/property?propertyId=5294795</v>
      </c>
    </row>
    <row r="2052" spans="1:277" x14ac:dyDescent="0.25">
      <c r="A2052">
        <v>2050</v>
      </c>
      <c r="B2052" s="15" t="s">
        <v>18833</v>
      </c>
      <c r="C2052" s="15" t="s">
        <v>18832</v>
      </c>
      <c r="D2052" s="15" t="s">
        <v>18834</v>
      </c>
      <c r="E2052" s="15" t="s">
        <v>18835</v>
      </c>
      <c r="F2052" s="15" t="s">
        <v>18836</v>
      </c>
      <c r="G2052" s="15" t="s">
        <v>243</v>
      </c>
      <c r="H2052" s="15">
        <v>85555</v>
      </c>
      <c r="I2052" s="15" t="s">
        <v>18837</v>
      </c>
      <c r="J2052" s="23" t="s">
        <v>18838</v>
      </c>
      <c r="K2052" s="15" t="s">
        <v>18839</v>
      </c>
      <c r="L2052" s="16" t="s">
        <v>18840</v>
      </c>
      <c r="M2052" s="17" t="str">
        <f t="shared" si="631"/>
        <v>6/31/2022</v>
      </c>
      <c r="N2052" s="15">
        <v>11244</v>
      </c>
      <c r="O2052" s="18">
        <f t="shared" si="614"/>
        <v>0</v>
      </c>
      <c r="P2052" s="19" t="str">
        <f t="shared" si="615"/>
        <v>$0.00</v>
      </c>
      <c r="Q2052" s="16">
        <v>44834</v>
      </c>
      <c r="R2052" s="19" t="str">
        <f t="shared" si="632"/>
        <v>09/30/22</v>
      </c>
      <c r="S2052" t="str">
        <f t="shared" si="616"/>
        <v>MOHAVE</v>
      </c>
      <c r="T2052" s="6" t="str">
        <f t="shared" si="617"/>
        <v>102-18-011</v>
      </c>
      <c r="U2052" t="str">
        <f t="shared" si="618"/>
        <v xml:space="preserve">1845 MCCULLOCH BLVD N B4 </v>
      </c>
      <c r="V2052" t="str">
        <f t="shared" si="619"/>
        <v>LAKE HAVASU CITY</v>
      </c>
      <c r="W2052" t="str">
        <f t="shared" si="620"/>
        <v>AZ</v>
      </c>
      <c r="X2052" t="str">
        <f t="shared" si="621"/>
        <v>86403-6774</v>
      </c>
      <c r="Y2052">
        <f t="shared" si="622"/>
        <v>0</v>
      </c>
      <c r="Z2052" t="str">
        <f t="shared" si="623"/>
        <v>COLORADO RIVER ENTERPRISES DELCO INC</v>
      </c>
      <c r="AA2052" t="str">
        <f t="shared" si="624"/>
        <v>SANDY RIVER RANCHEROS UNIT 2 LOT 203</v>
      </c>
      <c r="AB2052">
        <f t="shared" si="625"/>
        <v>10</v>
      </c>
      <c r="AC2052" t="str">
        <f t="shared" si="626"/>
        <v>MOHAVE</v>
      </c>
      <c r="AI2052">
        <f t="shared" si="633"/>
        <v>10</v>
      </c>
      <c r="AO2052" t="s">
        <v>4790</v>
      </c>
      <c r="AR2052" t="s">
        <v>4790</v>
      </c>
      <c r="AS2052" t="s">
        <v>273</v>
      </c>
      <c r="AT2052">
        <v>34</v>
      </c>
      <c r="BC2052" t="s">
        <v>4790</v>
      </c>
      <c r="BD2052" t="s">
        <v>4790</v>
      </c>
      <c r="BE2052" t="s">
        <v>1168</v>
      </c>
      <c r="BH2052" t="s">
        <v>242</v>
      </c>
      <c r="BS2052" t="s">
        <v>243</v>
      </c>
      <c r="BV2052" t="s">
        <v>244</v>
      </c>
      <c r="BY2052" t="s">
        <v>245</v>
      </c>
      <c r="CA2052">
        <v>1845</v>
      </c>
      <c r="CC2052" t="s">
        <v>246</v>
      </c>
      <c r="CD2052" t="s">
        <v>4442</v>
      </c>
      <c r="CE2052" t="s">
        <v>818</v>
      </c>
      <c r="CF2052" t="s">
        <v>4791</v>
      </c>
      <c r="CG2052" t="s">
        <v>975</v>
      </c>
      <c r="CH2052" t="s">
        <v>975</v>
      </c>
      <c r="CI2052" t="s">
        <v>243</v>
      </c>
      <c r="CJ2052" t="str">
        <f>"86403-6774"</f>
        <v>86403-6774</v>
      </c>
      <c r="CK2052" t="s">
        <v>1030</v>
      </c>
      <c r="CL2052" t="s">
        <v>4792</v>
      </c>
      <c r="CM2052" t="s">
        <v>4793</v>
      </c>
      <c r="CN2052" t="s">
        <v>254</v>
      </c>
      <c r="CO2052" t="s">
        <v>16241</v>
      </c>
      <c r="CP2052" t="str">
        <f>"102-18-011"</f>
        <v>102-18-011</v>
      </c>
      <c r="CQ2052" t="str">
        <f>"10218011"</f>
        <v>10218011</v>
      </c>
      <c r="CR2052" t="str">
        <f>"R10218011"</f>
        <v>R10218011</v>
      </c>
      <c r="CS2052">
        <v>4015</v>
      </c>
      <c r="CW2052" t="s">
        <v>256</v>
      </c>
      <c r="CX2052" t="s">
        <v>519</v>
      </c>
      <c r="CY2052" t="s">
        <v>258</v>
      </c>
      <c r="CZ2052">
        <v>17</v>
      </c>
      <c r="DB2052">
        <v>34.550854438773101</v>
      </c>
      <c r="DC2052">
        <v>-113.534730939901</v>
      </c>
      <c r="DD2052" t="s">
        <v>2123</v>
      </c>
      <c r="DK2052" t="s">
        <v>2124</v>
      </c>
      <c r="DL2052" t="s">
        <v>2124</v>
      </c>
      <c r="DO2052" t="str">
        <f>"203"</f>
        <v>203</v>
      </c>
      <c r="DQ2052">
        <v>0</v>
      </c>
      <c r="DR2052">
        <v>0</v>
      </c>
      <c r="DS2052">
        <v>0</v>
      </c>
      <c r="DT2052">
        <v>0</v>
      </c>
      <c r="DW2052">
        <v>0</v>
      </c>
      <c r="DX2052">
        <v>0</v>
      </c>
      <c r="DZ2052">
        <v>0</v>
      </c>
      <c r="EA2052">
        <v>0</v>
      </c>
      <c r="EB2052">
        <v>0</v>
      </c>
      <c r="EC2052">
        <v>0</v>
      </c>
      <c r="ED2052">
        <v>0</v>
      </c>
      <c r="EE2052">
        <v>0</v>
      </c>
      <c r="EF2052">
        <v>0</v>
      </c>
      <c r="EG2052">
        <v>0</v>
      </c>
      <c r="EH2052">
        <v>0</v>
      </c>
      <c r="EI2052">
        <v>0</v>
      </c>
      <c r="EL2052">
        <v>0</v>
      </c>
      <c r="EN2052">
        <v>0</v>
      </c>
      <c r="EP2052">
        <v>0</v>
      </c>
      <c r="ER2052">
        <v>0</v>
      </c>
      <c r="ET2052">
        <v>0</v>
      </c>
      <c r="EY2052">
        <v>0</v>
      </c>
      <c r="FA2052">
        <v>0</v>
      </c>
      <c r="FL2052">
        <v>0</v>
      </c>
      <c r="FQ2052" t="s">
        <v>261</v>
      </c>
      <c r="FR2052" t="s">
        <v>262</v>
      </c>
      <c r="FS2052" t="s">
        <v>263</v>
      </c>
      <c r="FU2052">
        <v>435600</v>
      </c>
      <c r="FV2052">
        <v>10</v>
      </c>
      <c r="FW2052">
        <v>0</v>
      </c>
      <c r="FX2052">
        <v>0</v>
      </c>
      <c r="FY2052">
        <v>0</v>
      </c>
      <c r="FZ2052">
        <v>0</v>
      </c>
      <c r="GI2052" t="s">
        <v>407</v>
      </c>
      <c r="GJ2052" t="s">
        <v>522</v>
      </c>
      <c r="GK2052" t="s">
        <v>523</v>
      </c>
      <c r="GL2052" s="1">
        <v>40135</v>
      </c>
      <c r="GM2052" t="s">
        <v>267</v>
      </c>
      <c r="GN2052" t="str">
        <f>"TRUE"</f>
        <v>TRUE</v>
      </c>
      <c r="GO2052">
        <v>2022</v>
      </c>
      <c r="GP2052">
        <v>2020</v>
      </c>
      <c r="GQ2052">
        <v>600</v>
      </c>
      <c r="GR2052" t="s">
        <v>246</v>
      </c>
      <c r="GS2052" t="s">
        <v>246</v>
      </c>
      <c r="GT2052" t="s">
        <v>246</v>
      </c>
      <c r="GU2052" t="s">
        <v>246</v>
      </c>
      <c r="GV2052" t="s">
        <v>246</v>
      </c>
      <c r="GW2052" t="s">
        <v>246</v>
      </c>
      <c r="GX2052" t="s">
        <v>246</v>
      </c>
      <c r="GY2052" t="s">
        <v>246</v>
      </c>
      <c r="GZ2052" t="s">
        <v>246</v>
      </c>
      <c r="HA2052" t="s">
        <v>246</v>
      </c>
      <c r="HB2052" t="s">
        <v>246</v>
      </c>
      <c r="HC2052" t="s">
        <v>246</v>
      </c>
      <c r="HD2052" t="s">
        <v>246</v>
      </c>
      <c r="HE2052" s="2">
        <v>589</v>
      </c>
      <c r="HF2052" s="2">
        <v>0</v>
      </c>
      <c r="HG2052" s="2">
        <v>0</v>
      </c>
      <c r="HH2052">
        <v>0</v>
      </c>
      <c r="HI2052" s="2">
        <v>3925</v>
      </c>
      <c r="HJ2052" s="2">
        <v>3925</v>
      </c>
      <c r="HK2052" s="2">
        <v>0</v>
      </c>
      <c r="HL2052">
        <v>0</v>
      </c>
      <c r="HM2052" s="2">
        <v>0</v>
      </c>
      <c r="HN2052" s="2">
        <v>0</v>
      </c>
      <c r="HO2052" s="2">
        <v>0</v>
      </c>
      <c r="HP2052">
        <v>0</v>
      </c>
      <c r="HQ2052" s="2">
        <v>31.2</v>
      </c>
      <c r="HS2052" s="2">
        <v>3925</v>
      </c>
      <c r="HV2052" t="s">
        <v>289</v>
      </c>
      <c r="HY2052" t="s">
        <v>290</v>
      </c>
      <c r="HZ2052" t="s">
        <v>290</v>
      </c>
      <c r="IB2052" s="1">
        <v>43930</v>
      </c>
      <c r="IC2052" s="1">
        <v>43934</v>
      </c>
      <c r="IE2052" t="s">
        <v>412</v>
      </c>
      <c r="IF2052" t="str">
        <f>""</f>
        <v/>
      </c>
      <c r="IG2052" t="str">
        <f>"2020.21113"</f>
        <v>2020.21113</v>
      </c>
      <c r="IH2052" t="str">
        <f>""</f>
        <v/>
      </c>
      <c r="IT2052" t="str">
        <f>""</f>
        <v/>
      </c>
      <c r="IY2052" t="str">
        <f>""</f>
        <v/>
      </c>
      <c r="JB2052" t="s">
        <v>271</v>
      </c>
      <c r="JD2052" t="str">
        <f>""</f>
        <v/>
      </c>
      <c r="JE2052" t="str">
        <f>""</f>
        <v/>
      </c>
      <c r="JO2052" t="str">
        <f>""</f>
        <v/>
      </c>
      <c r="JP2052" t="str">
        <f>""</f>
        <v/>
      </c>
      <c r="JQ2052" t="str">
        <f>HYPERLINK("https://web.datatree.com/?/property?propertyId=5295104")</f>
        <v>https://web.datatree.com/?/property?propertyId=5295104</v>
      </c>
    </row>
    <row r="2053" spans="1:277" x14ac:dyDescent="0.25">
      <c r="A2053">
        <v>2051</v>
      </c>
      <c r="B2053" s="15" t="s">
        <v>18833</v>
      </c>
      <c r="C2053" s="15" t="s">
        <v>18832</v>
      </c>
      <c r="D2053" s="15" t="s">
        <v>18834</v>
      </c>
      <c r="E2053" s="15" t="s">
        <v>18835</v>
      </c>
      <c r="F2053" s="15" t="s">
        <v>18836</v>
      </c>
      <c r="G2053" s="15" t="s">
        <v>243</v>
      </c>
      <c r="H2053" s="15">
        <v>85555</v>
      </c>
      <c r="I2053" s="15" t="s">
        <v>18837</v>
      </c>
      <c r="J2053" s="23" t="s">
        <v>18838</v>
      </c>
      <c r="K2053" s="15" t="s">
        <v>18839</v>
      </c>
      <c r="L2053" s="16" t="s">
        <v>18840</v>
      </c>
      <c r="M2053" s="17" t="str">
        <f t="shared" si="631"/>
        <v>6/31/2022</v>
      </c>
      <c r="N2053" s="15">
        <v>11245</v>
      </c>
      <c r="O2053" s="18">
        <f t="shared" si="614"/>
        <v>0</v>
      </c>
      <c r="P2053" s="19" t="str">
        <f t="shared" si="615"/>
        <v>$0.00</v>
      </c>
      <c r="Q2053" s="16">
        <v>44834</v>
      </c>
      <c r="R2053" s="19" t="str">
        <f t="shared" si="632"/>
        <v>09/30/22</v>
      </c>
      <c r="S2053" t="str">
        <f t="shared" si="616"/>
        <v>MOHAVE</v>
      </c>
      <c r="T2053" s="6" t="str">
        <f t="shared" si="617"/>
        <v>353-13-025</v>
      </c>
      <c r="U2053" t="str">
        <f t="shared" si="618"/>
        <v xml:space="preserve">63 WESTCHESTER AVE </v>
      </c>
      <c r="V2053" t="str">
        <f t="shared" si="619"/>
        <v>PITTSFIELD</v>
      </c>
      <c r="W2053" t="str">
        <f t="shared" si="620"/>
        <v>MA</v>
      </c>
      <c r="X2053" t="str">
        <f t="shared" si="621"/>
        <v>01201-1650</v>
      </c>
      <c r="Y2053" t="str">
        <f t="shared" si="622"/>
        <v>ROBERT</v>
      </c>
      <c r="Z2053" t="str">
        <f t="shared" si="623"/>
        <v>SUTTON</v>
      </c>
      <c r="AA2053" t="str">
        <f t="shared" si="624"/>
        <v>SILVER SPRINGS UNIT VI LOT 419</v>
      </c>
      <c r="AB2053">
        <f t="shared" si="625"/>
        <v>10</v>
      </c>
      <c r="AC2053" t="str">
        <f t="shared" si="626"/>
        <v>MOHAVE</v>
      </c>
      <c r="AI2053">
        <f t="shared" si="633"/>
        <v>10</v>
      </c>
      <c r="AO2053" t="s">
        <v>16242</v>
      </c>
      <c r="AP2053" t="s">
        <v>16243</v>
      </c>
      <c r="AQ2053" t="s">
        <v>841</v>
      </c>
      <c r="AR2053" t="s">
        <v>13514</v>
      </c>
      <c r="AS2053" t="s">
        <v>240</v>
      </c>
      <c r="AT2053">
        <v>2</v>
      </c>
      <c r="BC2053" t="s">
        <v>13515</v>
      </c>
      <c r="BD2053" t="s">
        <v>16242</v>
      </c>
      <c r="BH2053" t="s">
        <v>242</v>
      </c>
      <c r="BS2053" t="s">
        <v>243</v>
      </c>
      <c r="BV2053" t="s">
        <v>244</v>
      </c>
      <c r="BY2053" t="s">
        <v>245</v>
      </c>
      <c r="CA2053">
        <v>63</v>
      </c>
      <c r="CD2053" t="s">
        <v>16244</v>
      </c>
      <c r="CE2053" t="s">
        <v>248</v>
      </c>
      <c r="CG2053" t="s">
        <v>16245</v>
      </c>
      <c r="CH2053" t="s">
        <v>16245</v>
      </c>
      <c r="CI2053" t="s">
        <v>4392</v>
      </c>
      <c r="CJ2053" t="str">
        <f>"01201-1650"</f>
        <v>01201-1650</v>
      </c>
      <c r="CK2053" t="s">
        <v>1483</v>
      </c>
      <c r="CL2053" t="s">
        <v>16246</v>
      </c>
      <c r="CM2053" t="s">
        <v>16247</v>
      </c>
      <c r="CN2053" t="s">
        <v>254</v>
      </c>
      <c r="CO2053" t="s">
        <v>16248</v>
      </c>
      <c r="CP2053" t="str">
        <f>"353-13-025"</f>
        <v>353-13-025</v>
      </c>
      <c r="CQ2053" t="str">
        <f>"35313025"</f>
        <v>35313025</v>
      </c>
      <c r="CR2053" t="str">
        <f>"R35313025"</f>
        <v>R35313025</v>
      </c>
      <c r="CS2053">
        <v>4015</v>
      </c>
      <c r="CW2053" t="s">
        <v>256</v>
      </c>
      <c r="CX2053" t="s">
        <v>257</v>
      </c>
      <c r="CY2053" t="s">
        <v>258</v>
      </c>
      <c r="CZ2053">
        <v>27</v>
      </c>
      <c r="DB2053">
        <v>35.176774881828997</v>
      </c>
      <c r="DC2053">
        <v>-113.538522122675</v>
      </c>
      <c r="DD2053" t="s">
        <v>259</v>
      </c>
      <c r="DK2053" t="s">
        <v>824</v>
      </c>
      <c r="DL2053" t="s">
        <v>824</v>
      </c>
      <c r="DO2053" t="str">
        <f>"419"</f>
        <v>419</v>
      </c>
      <c r="DQ2053">
        <v>0</v>
      </c>
      <c r="DR2053">
        <v>0</v>
      </c>
      <c r="DS2053">
        <v>0</v>
      </c>
      <c r="DT2053">
        <v>0</v>
      </c>
      <c r="DW2053">
        <v>0</v>
      </c>
      <c r="DX2053">
        <v>0</v>
      </c>
      <c r="DZ2053">
        <v>0</v>
      </c>
      <c r="EA2053">
        <v>0</v>
      </c>
      <c r="EB2053">
        <v>0</v>
      </c>
      <c r="EC2053">
        <v>0</v>
      </c>
      <c r="ED2053">
        <v>0</v>
      </c>
      <c r="EE2053">
        <v>0</v>
      </c>
      <c r="EF2053">
        <v>0</v>
      </c>
      <c r="EG2053">
        <v>0</v>
      </c>
      <c r="EH2053">
        <v>0</v>
      </c>
      <c r="EI2053">
        <v>0</v>
      </c>
      <c r="EL2053">
        <v>0</v>
      </c>
      <c r="EN2053">
        <v>0</v>
      </c>
      <c r="EP2053">
        <v>0</v>
      </c>
      <c r="ER2053">
        <v>0</v>
      </c>
      <c r="ET2053">
        <v>0</v>
      </c>
      <c r="EY2053">
        <v>0</v>
      </c>
      <c r="FA2053">
        <v>0</v>
      </c>
      <c r="FL2053">
        <v>0</v>
      </c>
      <c r="FQ2053" t="s">
        <v>261</v>
      </c>
      <c r="FR2053" t="s">
        <v>262</v>
      </c>
      <c r="FS2053" t="s">
        <v>263</v>
      </c>
      <c r="FU2053">
        <v>435600</v>
      </c>
      <c r="FV2053">
        <v>10</v>
      </c>
      <c r="FW2053">
        <v>0</v>
      </c>
      <c r="FX2053">
        <v>0</v>
      </c>
      <c r="FY2053">
        <v>0</v>
      </c>
      <c r="FZ2053">
        <v>0</v>
      </c>
      <c r="GI2053" t="s">
        <v>264</v>
      </c>
      <c r="GJ2053" t="s">
        <v>265</v>
      </c>
      <c r="GK2053" t="s">
        <v>266</v>
      </c>
      <c r="GL2053" s="1">
        <v>40135</v>
      </c>
      <c r="GM2053" t="s">
        <v>267</v>
      </c>
      <c r="GN2053" t="str">
        <f>"FALSE"</f>
        <v>FALSE</v>
      </c>
      <c r="GO2053">
        <v>2022</v>
      </c>
      <c r="GP2053">
        <v>2020</v>
      </c>
      <c r="GQ2053">
        <v>300</v>
      </c>
      <c r="GR2053" t="s">
        <v>246</v>
      </c>
      <c r="GS2053" t="s">
        <v>246</v>
      </c>
      <c r="GT2053" t="s">
        <v>246</v>
      </c>
      <c r="GU2053" t="s">
        <v>246</v>
      </c>
      <c r="GV2053" t="s">
        <v>246</v>
      </c>
      <c r="GW2053" t="s">
        <v>246</v>
      </c>
      <c r="GX2053" t="s">
        <v>246</v>
      </c>
      <c r="GY2053" t="s">
        <v>246</v>
      </c>
      <c r="GZ2053" t="s">
        <v>246</v>
      </c>
      <c r="HA2053" t="s">
        <v>246</v>
      </c>
      <c r="HB2053" t="s">
        <v>246</v>
      </c>
      <c r="HC2053" t="s">
        <v>246</v>
      </c>
      <c r="HD2053" t="s">
        <v>246</v>
      </c>
      <c r="HE2053" s="2">
        <v>595</v>
      </c>
      <c r="HF2053" s="2">
        <v>0</v>
      </c>
      <c r="HG2053" s="2">
        <v>0</v>
      </c>
      <c r="HH2053">
        <v>0</v>
      </c>
      <c r="HI2053" s="2">
        <v>3964</v>
      </c>
      <c r="HJ2053" s="2">
        <v>3964</v>
      </c>
      <c r="HK2053" s="2">
        <v>0</v>
      </c>
      <c r="HL2053">
        <v>0</v>
      </c>
      <c r="HM2053" s="2">
        <v>0</v>
      </c>
      <c r="HN2053" s="2">
        <v>0</v>
      </c>
      <c r="HO2053" s="2">
        <v>0</v>
      </c>
      <c r="HP2053">
        <v>0</v>
      </c>
      <c r="HQ2053" s="2">
        <v>45.02</v>
      </c>
      <c r="HS2053" s="2">
        <v>3964</v>
      </c>
      <c r="HV2053" t="s">
        <v>268</v>
      </c>
      <c r="HY2053" t="s">
        <v>269</v>
      </c>
      <c r="IF2053" t="str">
        <f>""</f>
        <v/>
      </c>
      <c r="IG2053" t="str">
        <f>""</f>
        <v/>
      </c>
      <c r="IH2053" t="str">
        <f>""</f>
        <v/>
      </c>
      <c r="IT2053" t="str">
        <f>""</f>
        <v/>
      </c>
      <c r="IY2053" t="str">
        <f>""</f>
        <v/>
      </c>
      <c r="JB2053" t="s">
        <v>271</v>
      </c>
      <c r="JD2053" t="str">
        <f>""</f>
        <v/>
      </c>
      <c r="JE2053" t="str">
        <f>""</f>
        <v/>
      </c>
      <c r="JO2053" t="str">
        <f>""</f>
        <v/>
      </c>
      <c r="JP2053" t="str">
        <f>""</f>
        <v/>
      </c>
      <c r="JQ2053" t="str">
        <f>HYPERLINK("https://web.datatree.com/?/property?propertyId=5295696")</f>
        <v>https://web.datatree.com/?/property?propertyId=5295696</v>
      </c>
    </row>
    <row r="2054" spans="1:277" x14ac:dyDescent="0.25">
      <c r="A2054">
        <v>2052</v>
      </c>
      <c r="B2054" s="15" t="s">
        <v>18833</v>
      </c>
      <c r="C2054" s="15" t="s">
        <v>18832</v>
      </c>
      <c r="D2054" s="15" t="s">
        <v>18834</v>
      </c>
      <c r="E2054" s="15" t="s">
        <v>18835</v>
      </c>
      <c r="F2054" s="15" t="s">
        <v>18836</v>
      </c>
      <c r="G2054" s="15" t="s">
        <v>243</v>
      </c>
      <c r="H2054" s="15">
        <v>85555</v>
      </c>
      <c r="I2054" s="15" t="s">
        <v>18837</v>
      </c>
      <c r="J2054" s="23" t="s">
        <v>18838</v>
      </c>
      <c r="K2054" s="15" t="s">
        <v>18839</v>
      </c>
      <c r="L2054" s="16" t="s">
        <v>18840</v>
      </c>
      <c r="M2054" s="17" t="str">
        <f t="shared" si="631"/>
        <v>6/31/2022</v>
      </c>
      <c r="N2054" s="15">
        <v>11246</v>
      </c>
      <c r="O2054" s="18">
        <f t="shared" si="614"/>
        <v>0</v>
      </c>
      <c r="P2054" s="19" t="str">
        <f t="shared" si="615"/>
        <v>$0.00</v>
      </c>
      <c r="Q2054" s="16">
        <v>44834</v>
      </c>
      <c r="R2054" s="19" t="str">
        <f t="shared" si="632"/>
        <v>09/30/22</v>
      </c>
      <c r="S2054" t="str">
        <f t="shared" si="616"/>
        <v>MOHAVE</v>
      </c>
      <c r="T2054" s="6" t="str">
        <f t="shared" si="617"/>
        <v>354-19-003D</v>
      </c>
      <c r="U2054" t="str">
        <f t="shared" si="618"/>
        <v xml:space="preserve">15662 GAZELLE ST </v>
      </c>
      <c r="V2054" t="str">
        <f t="shared" si="619"/>
        <v>VICTORVILLE</v>
      </c>
      <c r="W2054" t="str">
        <f t="shared" si="620"/>
        <v>CA</v>
      </c>
      <c r="X2054" t="str">
        <f t="shared" si="621"/>
        <v>92395-3427</v>
      </c>
      <c r="Y2054">
        <f t="shared" si="622"/>
        <v>0</v>
      </c>
      <c r="Z2054" t="str">
        <f t="shared" si="623"/>
        <v>HARRISON LINDA A</v>
      </c>
      <c r="AA2054" t="str">
        <f t="shared" si="624"/>
        <v>CEDAR MESA RANCHES PARCEL 26-3B AS SHOWN ON RS 19/16 2/3/2000 200 0-5846 CONT 10 ACRES 354-19-003A (354-19-003C &amp; D) 2003 TAX</v>
      </c>
      <c r="AB2054">
        <f t="shared" si="625"/>
        <v>10</v>
      </c>
      <c r="AC2054" t="str">
        <f t="shared" si="626"/>
        <v>MOHAVE</v>
      </c>
      <c r="AI2054">
        <f t="shared" si="633"/>
        <v>10</v>
      </c>
      <c r="AO2054" t="s">
        <v>16249</v>
      </c>
      <c r="AR2054" t="s">
        <v>16249</v>
      </c>
      <c r="AS2054" t="s">
        <v>240</v>
      </c>
      <c r="AT2054">
        <v>2</v>
      </c>
      <c r="BC2054" t="s">
        <v>16250</v>
      </c>
      <c r="BD2054" t="s">
        <v>16249</v>
      </c>
      <c r="BE2054" t="s">
        <v>689</v>
      </c>
      <c r="BH2054" t="s">
        <v>242</v>
      </c>
      <c r="BS2054" t="s">
        <v>243</v>
      </c>
      <c r="BV2054" t="s">
        <v>244</v>
      </c>
      <c r="BY2054" t="s">
        <v>245</v>
      </c>
      <c r="CA2054">
        <v>15662</v>
      </c>
      <c r="CD2054" t="s">
        <v>16251</v>
      </c>
      <c r="CE2054" t="s">
        <v>375</v>
      </c>
      <c r="CG2054" t="s">
        <v>16252</v>
      </c>
      <c r="CH2054" t="s">
        <v>16252</v>
      </c>
      <c r="CI2054" t="s">
        <v>328</v>
      </c>
      <c r="CJ2054" t="str">
        <f>"92395-3427"</f>
        <v>92395-3427</v>
      </c>
      <c r="CK2054" t="s">
        <v>494</v>
      </c>
      <c r="CL2054" t="s">
        <v>16253</v>
      </c>
      <c r="CM2054" t="s">
        <v>16254</v>
      </c>
      <c r="CN2054" t="s">
        <v>254</v>
      </c>
      <c r="CO2054" t="s">
        <v>16255</v>
      </c>
      <c r="CP2054" t="str">
        <f>"354-19-003D"</f>
        <v>354-19-003D</v>
      </c>
      <c r="CQ2054" t="str">
        <f>"35419003D"</f>
        <v>35419003D</v>
      </c>
      <c r="CR2054" t="str">
        <f>"R35419003"</f>
        <v>R35419003</v>
      </c>
      <c r="CS2054">
        <v>4015</v>
      </c>
      <c r="CW2054" t="s">
        <v>256</v>
      </c>
      <c r="CX2054" t="s">
        <v>257</v>
      </c>
      <c r="CY2054" t="s">
        <v>481</v>
      </c>
      <c r="CZ2054">
        <v>26</v>
      </c>
      <c r="DB2054">
        <v>35.1802836029077</v>
      </c>
      <c r="DC2054">
        <v>-113.741222032637</v>
      </c>
      <c r="DD2054" t="s">
        <v>12184</v>
      </c>
      <c r="DK2054" t="s">
        <v>12185</v>
      </c>
      <c r="DL2054" t="s">
        <v>12185</v>
      </c>
      <c r="DO2054" t="str">
        <f>""</f>
        <v/>
      </c>
      <c r="DQ2054">
        <v>0</v>
      </c>
      <c r="DR2054">
        <v>0</v>
      </c>
      <c r="DS2054">
        <v>0</v>
      </c>
      <c r="DT2054">
        <v>0</v>
      </c>
      <c r="DW2054">
        <v>0</v>
      </c>
      <c r="DX2054">
        <v>0</v>
      </c>
      <c r="DZ2054">
        <v>0</v>
      </c>
      <c r="EA2054">
        <v>0</v>
      </c>
      <c r="EB2054">
        <v>0</v>
      </c>
      <c r="EC2054">
        <v>0</v>
      </c>
      <c r="ED2054">
        <v>0</v>
      </c>
      <c r="EE2054">
        <v>0</v>
      </c>
      <c r="EF2054">
        <v>0</v>
      </c>
      <c r="EG2054">
        <v>0</v>
      </c>
      <c r="EH2054">
        <v>0</v>
      </c>
      <c r="EI2054">
        <v>0</v>
      </c>
      <c r="EL2054">
        <v>0</v>
      </c>
      <c r="EN2054">
        <v>0</v>
      </c>
      <c r="EP2054">
        <v>0</v>
      </c>
      <c r="ER2054">
        <v>0</v>
      </c>
      <c r="ET2054">
        <v>0</v>
      </c>
      <c r="EY2054">
        <v>0</v>
      </c>
      <c r="FA2054">
        <v>0</v>
      </c>
      <c r="FL2054">
        <v>0</v>
      </c>
      <c r="FQ2054" t="s">
        <v>261</v>
      </c>
      <c r="FR2054" t="s">
        <v>354</v>
      </c>
      <c r="FS2054" t="s">
        <v>355</v>
      </c>
      <c r="FU2054">
        <v>435600</v>
      </c>
      <c r="FV2054">
        <v>10</v>
      </c>
      <c r="FW2054">
        <v>0</v>
      </c>
      <c r="FX2054">
        <v>0</v>
      </c>
      <c r="FY2054">
        <v>0</v>
      </c>
      <c r="FZ2054">
        <v>0</v>
      </c>
      <c r="GI2054" t="s">
        <v>264</v>
      </c>
      <c r="GJ2054" t="s">
        <v>737</v>
      </c>
      <c r="GK2054" t="s">
        <v>738</v>
      </c>
      <c r="GL2054" s="1">
        <v>40135</v>
      </c>
      <c r="GM2054" t="s">
        <v>267</v>
      </c>
      <c r="GN2054" t="str">
        <f>"FALSE"</f>
        <v>FALSE</v>
      </c>
      <c r="GO2054">
        <v>2022</v>
      </c>
      <c r="GP2054">
        <v>2020</v>
      </c>
      <c r="GQ2054">
        <v>300</v>
      </c>
      <c r="GR2054" t="s">
        <v>246</v>
      </c>
      <c r="GS2054" t="s">
        <v>246</v>
      </c>
      <c r="GT2054" t="s">
        <v>246</v>
      </c>
      <c r="GU2054" t="s">
        <v>246</v>
      </c>
      <c r="GV2054" t="s">
        <v>246</v>
      </c>
      <c r="GW2054" t="s">
        <v>246</v>
      </c>
      <c r="GX2054" t="s">
        <v>246</v>
      </c>
      <c r="GY2054" t="s">
        <v>246</v>
      </c>
      <c r="GZ2054" t="s">
        <v>246</v>
      </c>
      <c r="HA2054" t="s">
        <v>246</v>
      </c>
      <c r="HB2054" t="s">
        <v>246</v>
      </c>
      <c r="HC2054" t="s">
        <v>246</v>
      </c>
      <c r="HD2054" t="s">
        <v>246</v>
      </c>
      <c r="HE2054" s="2">
        <v>1738</v>
      </c>
      <c r="HF2054" s="2">
        <v>0</v>
      </c>
      <c r="HG2054" s="2">
        <v>0</v>
      </c>
      <c r="HH2054">
        <v>0</v>
      </c>
      <c r="HI2054" s="2">
        <v>11590</v>
      </c>
      <c r="HJ2054" s="2">
        <v>11590</v>
      </c>
      <c r="HK2054" s="2">
        <v>0</v>
      </c>
      <c r="HL2054">
        <v>0</v>
      </c>
      <c r="HM2054" s="2">
        <v>0</v>
      </c>
      <c r="HN2054" s="2">
        <v>0</v>
      </c>
      <c r="HO2054" s="2">
        <v>0</v>
      </c>
      <c r="HP2054">
        <v>0</v>
      </c>
      <c r="HQ2054" s="2">
        <v>110.18</v>
      </c>
      <c r="HS2054" s="2">
        <v>11590</v>
      </c>
      <c r="HV2054" t="s">
        <v>268</v>
      </c>
      <c r="HY2054" t="s">
        <v>269</v>
      </c>
      <c r="IB2054" s="1">
        <v>38265</v>
      </c>
      <c r="IC2054" s="1">
        <v>38272</v>
      </c>
      <c r="ID2054" s="2">
        <v>0</v>
      </c>
      <c r="IE2054" t="s">
        <v>319</v>
      </c>
      <c r="IF2054" t="str">
        <f>"                    "</f>
        <v xml:space="preserve">                    </v>
      </c>
      <c r="IG2054" t="str">
        <f>"5245.42"</f>
        <v>5245.42</v>
      </c>
      <c r="IH2054" t="str">
        <f>""</f>
        <v/>
      </c>
      <c r="II2054" s="1">
        <v>38043</v>
      </c>
      <c r="IJ2054" s="1">
        <v>38057</v>
      </c>
      <c r="IK2054" s="2">
        <v>19000</v>
      </c>
      <c r="IM2054" t="s">
        <v>567</v>
      </c>
      <c r="IN2054" t="s">
        <v>16256</v>
      </c>
      <c r="IT2054" t="str">
        <f>"                    "</f>
        <v xml:space="preserve">                    </v>
      </c>
      <c r="IY2054" t="str">
        <f>"                    "</f>
        <v xml:space="preserve">                    </v>
      </c>
      <c r="JA2054" t="s">
        <v>1488</v>
      </c>
      <c r="JB2054" t="s">
        <v>271</v>
      </c>
      <c r="JD2054" t="str">
        <f>"4912.434"</f>
        <v>4912.434</v>
      </c>
      <c r="JE2054" t="str">
        <f>""</f>
        <v/>
      </c>
      <c r="JG2054" s="1">
        <v>38057</v>
      </c>
      <c r="JH2054" s="2">
        <v>19000</v>
      </c>
      <c r="JI2054" t="s">
        <v>362</v>
      </c>
      <c r="JK2054" s="2">
        <v>0</v>
      </c>
      <c r="JO2054" t="str">
        <f>"4912.434"</f>
        <v>4912.434</v>
      </c>
      <c r="JP2054" t="str">
        <f>""</f>
        <v/>
      </c>
      <c r="JQ2054" t="str">
        <f>HYPERLINK("https://web.datatree.com/?/property?propertyId=5297433")</f>
        <v>https://web.datatree.com/?/property?propertyId=5297433</v>
      </c>
    </row>
    <row r="2055" spans="1:277" x14ac:dyDescent="0.25">
      <c r="A2055">
        <v>2053</v>
      </c>
      <c r="B2055" s="15" t="s">
        <v>18833</v>
      </c>
      <c r="C2055" s="15" t="s">
        <v>18832</v>
      </c>
      <c r="D2055" s="15" t="s">
        <v>18834</v>
      </c>
      <c r="E2055" s="15" t="s">
        <v>18835</v>
      </c>
      <c r="F2055" s="15" t="s">
        <v>18836</v>
      </c>
      <c r="G2055" s="15" t="s">
        <v>243</v>
      </c>
      <c r="H2055" s="15">
        <v>85555</v>
      </c>
      <c r="I2055" s="15" t="s">
        <v>18837</v>
      </c>
      <c r="J2055" s="23" t="s">
        <v>18838</v>
      </c>
      <c r="K2055" s="15" t="s">
        <v>18839</v>
      </c>
      <c r="L2055" s="16" t="s">
        <v>18840</v>
      </c>
      <c r="M2055" s="17" t="str">
        <f t="shared" si="631"/>
        <v>6/31/2022</v>
      </c>
      <c r="N2055" s="15">
        <v>11247</v>
      </c>
      <c r="O2055" s="18">
        <f t="shared" ref="O2055:O2118" si="634">((1+AH2055)*AE2055)*AB2055</f>
        <v>0</v>
      </c>
      <c r="P2055" s="19" t="str">
        <f t="shared" ref="P2055:P2118" si="635">TEXT(O2055,"$#,##0.00")</f>
        <v>$0.00</v>
      </c>
      <c r="Q2055" s="16">
        <v>44834</v>
      </c>
      <c r="R2055" s="19" t="str">
        <f t="shared" si="632"/>
        <v>09/30/22</v>
      </c>
      <c r="S2055" t="str">
        <f t="shared" ref="S2055:S2118" si="636">+BV2055</f>
        <v>MOHAVE</v>
      </c>
      <c r="T2055" s="6" t="str">
        <f t="shared" ref="T2055:T2118" si="637">+CP2055</f>
        <v>306-37-013B</v>
      </c>
      <c r="U2055" t="str">
        <f t="shared" ref="U2055:U2118" si="638">+CL2055</f>
        <v xml:space="preserve">541 HARMONY WAY </v>
      </c>
      <c r="V2055" t="str">
        <f t="shared" ref="V2055:V2118" si="639">+CG2055</f>
        <v>HAMILTON</v>
      </c>
      <c r="W2055" t="str">
        <f t="shared" ref="W2055:W2118" si="640">+CI2055</f>
        <v>MT</v>
      </c>
      <c r="X2055" t="str">
        <f t="shared" ref="X2055:X2118" si="641">+CJ2055</f>
        <v>59840-9636</v>
      </c>
      <c r="Y2055" t="str">
        <f t="shared" ref="Y2055:Y2118" si="642">+AQ2055</f>
        <v>ROBERT</v>
      </c>
      <c r="Z2055" t="str">
        <f t="shared" ref="Z2055:Z2118" si="643">+AR2055</f>
        <v>DOAN</v>
      </c>
      <c r="AA2055" t="str">
        <f t="shared" ref="AA2055:AA2118" si="644">+CO2055</f>
        <v>PARCEL 81-B AS SHOWN ON AMENDED RS 20/39 BEING A POR OF THE SW4 S W4 CONT 10 ACRES 306-37-013(306-37-013A B &amp; C) 2002 TAX</v>
      </c>
      <c r="AB2055">
        <f t="shared" ref="AB2055:AB2118" si="645">+FV2055</f>
        <v>10</v>
      </c>
      <c r="AC2055" t="str">
        <f t="shared" ref="AC2055:AC2118" si="646">+BV2055</f>
        <v>MOHAVE</v>
      </c>
      <c r="AI2055">
        <f t="shared" si="633"/>
        <v>10</v>
      </c>
      <c r="AO2055" t="s">
        <v>16257</v>
      </c>
      <c r="AP2055" t="s">
        <v>841</v>
      </c>
      <c r="AQ2055" t="s">
        <v>841</v>
      </c>
      <c r="AR2055" t="s">
        <v>16258</v>
      </c>
      <c r="AS2055" t="s">
        <v>240</v>
      </c>
      <c r="AT2055">
        <v>5</v>
      </c>
      <c r="AU2055" t="s">
        <v>16259</v>
      </c>
      <c r="AV2055" t="s">
        <v>6166</v>
      </c>
      <c r="AW2055" t="s">
        <v>6166</v>
      </c>
      <c r="AX2055" t="s">
        <v>16258</v>
      </c>
      <c r="AY2055" t="s">
        <v>240</v>
      </c>
      <c r="AZ2055">
        <v>5</v>
      </c>
      <c r="BC2055" t="s">
        <v>16260</v>
      </c>
      <c r="BD2055" t="s">
        <v>16261</v>
      </c>
      <c r="BE2055" t="s">
        <v>1421</v>
      </c>
      <c r="BF2055" t="s">
        <v>2309</v>
      </c>
      <c r="BH2055" t="s">
        <v>242</v>
      </c>
      <c r="BS2055" t="s">
        <v>243</v>
      </c>
      <c r="BV2055" t="s">
        <v>244</v>
      </c>
      <c r="BY2055" t="s">
        <v>245</v>
      </c>
      <c r="CA2055">
        <v>541</v>
      </c>
      <c r="CD2055" t="s">
        <v>16262</v>
      </c>
      <c r="CE2055" t="s">
        <v>1016</v>
      </c>
      <c r="CG2055" t="s">
        <v>10299</v>
      </c>
      <c r="CI2055" t="s">
        <v>1664</v>
      </c>
      <c r="CJ2055" t="str">
        <f>"59840-9636"</f>
        <v>59840-9636</v>
      </c>
      <c r="CK2055" t="s">
        <v>833</v>
      </c>
      <c r="CL2055" t="s">
        <v>16263</v>
      </c>
      <c r="CM2055" t="s">
        <v>16264</v>
      </c>
      <c r="CN2055" t="s">
        <v>254</v>
      </c>
      <c r="CO2055" t="s">
        <v>16265</v>
      </c>
      <c r="CP2055" t="str">
        <f>"306-37-013B"</f>
        <v>306-37-013B</v>
      </c>
      <c r="CQ2055" t="str">
        <f>"30637013B"</f>
        <v>30637013B</v>
      </c>
      <c r="CR2055" t="str">
        <f>"R30637013"</f>
        <v>R30637013</v>
      </c>
      <c r="CS2055">
        <v>4015</v>
      </c>
      <c r="CX2055" t="s">
        <v>257</v>
      </c>
      <c r="CY2055" t="s">
        <v>559</v>
      </c>
      <c r="CZ2055">
        <v>17</v>
      </c>
      <c r="DB2055">
        <v>35.200988707788198</v>
      </c>
      <c r="DC2055">
        <v>-114.234912457116</v>
      </c>
      <c r="DD2055" t="s">
        <v>10610</v>
      </c>
      <c r="DK2055" t="s">
        <v>16266</v>
      </c>
      <c r="DL2055" t="s">
        <v>16266</v>
      </c>
      <c r="DO2055" t="str">
        <f>""</f>
        <v/>
      </c>
      <c r="DQ2055">
        <v>0</v>
      </c>
      <c r="DR2055">
        <v>0</v>
      </c>
      <c r="DS2055">
        <v>0</v>
      </c>
      <c r="DT2055">
        <v>0</v>
      </c>
      <c r="DW2055">
        <v>0</v>
      </c>
      <c r="DX2055">
        <v>0</v>
      </c>
      <c r="DZ2055">
        <v>0</v>
      </c>
      <c r="EA2055">
        <v>0</v>
      </c>
      <c r="EB2055">
        <v>0</v>
      </c>
      <c r="EC2055">
        <v>0</v>
      </c>
      <c r="ED2055">
        <v>0</v>
      </c>
      <c r="EE2055">
        <v>0</v>
      </c>
      <c r="EF2055">
        <v>0</v>
      </c>
      <c r="EG2055">
        <v>0</v>
      </c>
      <c r="EH2055">
        <v>0</v>
      </c>
      <c r="EI2055">
        <v>0</v>
      </c>
      <c r="EL2055">
        <v>0</v>
      </c>
      <c r="EN2055">
        <v>0</v>
      </c>
      <c r="EP2055">
        <v>0</v>
      </c>
      <c r="ER2055">
        <v>0</v>
      </c>
      <c r="ET2055">
        <v>0</v>
      </c>
      <c r="EY2055">
        <v>0</v>
      </c>
      <c r="FA2055">
        <v>0</v>
      </c>
      <c r="FL2055">
        <v>0</v>
      </c>
      <c r="FQ2055" t="s">
        <v>336</v>
      </c>
      <c r="FR2055" t="s">
        <v>337</v>
      </c>
      <c r="FS2055" t="s">
        <v>338</v>
      </c>
      <c r="FU2055">
        <v>435600</v>
      </c>
      <c r="FV2055">
        <v>10</v>
      </c>
      <c r="FW2055">
        <v>0</v>
      </c>
      <c r="FX2055">
        <v>0</v>
      </c>
      <c r="FY2055">
        <v>0</v>
      </c>
      <c r="FZ2055">
        <v>0</v>
      </c>
      <c r="GI2055" t="s">
        <v>563</v>
      </c>
      <c r="GJ2055" t="s">
        <v>6973</v>
      </c>
      <c r="GK2055" t="s">
        <v>6974</v>
      </c>
      <c r="GL2055" s="1">
        <v>42053</v>
      </c>
      <c r="GM2055" t="s">
        <v>267</v>
      </c>
      <c r="GN2055" t="str">
        <f>"TRUE"</f>
        <v>TRUE</v>
      </c>
      <c r="GO2055">
        <v>2022</v>
      </c>
      <c r="GP2055">
        <v>2020</v>
      </c>
      <c r="GQ2055">
        <v>430</v>
      </c>
      <c r="GR2055" t="s">
        <v>246</v>
      </c>
      <c r="GS2055" t="s">
        <v>246</v>
      </c>
      <c r="GT2055" t="s">
        <v>246</v>
      </c>
      <c r="GU2055" t="s">
        <v>246</v>
      </c>
      <c r="GV2055" t="s">
        <v>246</v>
      </c>
      <c r="GW2055" t="s">
        <v>246</v>
      </c>
      <c r="GX2055" t="s">
        <v>246</v>
      </c>
      <c r="GY2055" t="s">
        <v>246</v>
      </c>
      <c r="GZ2055" t="s">
        <v>246</v>
      </c>
      <c r="HA2055" t="s">
        <v>246</v>
      </c>
      <c r="HB2055" t="s">
        <v>246</v>
      </c>
      <c r="HC2055" t="s">
        <v>246</v>
      </c>
      <c r="HD2055" t="s">
        <v>246</v>
      </c>
      <c r="HE2055" s="2">
        <v>3554</v>
      </c>
      <c r="HF2055" s="2">
        <v>0</v>
      </c>
      <c r="HG2055" s="2">
        <v>0</v>
      </c>
      <c r="HH2055">
        <v>0</v>
      </c>
      <c r="HI2055" s="2">
        <v>23694</v>
      </c>
      <c r="HJ2055" s="2">
        <v>23694</v>
      </c>
      <c r="HK2055" s="2">
        <v>0</v>
      </c>
      <c r="HL2055">
        <v>0</v>
      </c>
      <c r="HM2055" s="2">
        <v>0</v>
      </c>
      <c r="HN2055" s="2">
        <v>0</v>
      </c>
      <c r="HO2055" s="2">
        <v>0</v>
      </c>
      <c r="HP2055">
        <v>0</v>
      </c>
      <c r="HQ2055" s="2">
        <v>273.60000000000002</v>
      </c>
      <c r="HS2055" s="2">
        <v>23694</v>
      </c>
      <c r="HV2055" t="s">
        <v>315</v>
      </c>
      <c r="HY2055" t="s">
        <v>317</v>
      </c>
      <c r="HZ2055" t="s">
        <v>317</v>
      </c>
      <c r="IA2055" t="s">
        <v>318</v>
      </c>
      <c r="IF2055" t="str">
        <f>""</f>
        <v/>
      </c>
      <c r="IG2055" t="str">
        <f>""</f>
        <v/>
      </c>
      <c r="IH2055" t="str">
        <f>""</f>
        <v/>
      </c>
      <c r="II2055" s="1">
        <v>44244</v>
      </c>
      <c r="IJ2055" s="1">
        <v>44246</v>
      </c>
      <c r="IK2055" s="2">
        <v>43000</v>
      </c>
      <c r="IM2055" t="s">
        <v>270</v>
      </c>
      <c r="IN2055" t="s">
        <v>16267</v>
      </c>
      <c r="IT2055" t="str">
        <f>""</f>
        <v/>
      </c>
      <c r="IY2055" t="str">
        <f>""</f>
        <v/>
      </c>
      <c r="JA2055" t="s">
        <v>1060</v>
      </c>
      <c r="JB2055" t="s">
        <v>271</v>
      </c>
      <c r="JD2055" t="str">
        <f>"2021.12000"</f>
        <v>2021.12000</v>
      </c>
      <c r="JE2055" t="str">
        <f>""</f>
        <v/>
      </c>
      <c r="JO2055" t="str">
        <f>""</f>
        <v/>
      </c>
      <c r="JP2055" t="str">
        <f>""</f>
        <v/>
      </c>
      <c r="JQ2055" t="str">
        <f>HYPERLINK("https://web.datatree.com/?/property?propertyId=5259614")</f>
        <v>https://web.datatree.com/?/property?propertyId=5259614</v>
      </c>
    </row>
    <row r="2056" spans="1:277" x14ac:dyDescent="0.25">
      <c r="A2056">
        <v>2054</v>
      </c>
      <c r="B2056" s="15" t="s">
        <v>18833</v>
      </c>
      <c r="C2056" s="15" t="s">
        <v>18832</v>
      </c>
      <c r="D2056" s="15" t="s">
        <v>18834</v>
      </c>
      <c r="E2056" s="15" t="s">
        <v>18835</v>
      </c>
      <c r="F2056" s="15" t="s">
        <v>18836</v>
      </c>
      <c r="G2056" s="15" t="s">
        <v>243</v>
      </c>
      <c r="H2056" s="15">
        <v>85555</v>
      </c>
      <c r="I2056" s="15" t="s">
        <v>18837</v>
      </c>
      <c r="J2056" s="23" t="s">
        <v>18838</v>
      </c>
      <c r="K2056" s="15" t="s">
        <v>18839</v>
      </c>
      <c r="L2056" s="16" t="s">
        <v>18840</v>
      </c>
      <c r="M2056" s="17" t="str">
        <f t="shared" si="631"/>
        <v>6/31/2022</v>
      </c>
      <c r="N2056" s="15">
        <v>11248</v>
      </c>
      <c r="O2056" s="18">
        <f t="shared" si="634"/>
        <v>0</v>
      </c>
      <c r="P2056" s="19" t="str">
        <f t="shared" si="635"/>
        <v>$0.00</v>
      </c>
      <c r="Q2056" s="16">
        <v>44834</v>
      </c>
      <c r="R2056" s="19" t="str">
        <f t="shared" si="632"/>
        <v>09/30/22</v>
      </c>
      <c r="S2056" t="str">
        <f t="shared" si="636"/>
        <v>MOHAVE</v>
      </c>
      <c r="T2056" s="6" t="str">
        <f t="shared" si="637"/>
        <v>102-63-050</v>
      </c>
      <c r="U2056" t="str">
        <f t="shared" si="638"/>
        <v xml:space="preserve">635 S ASHBY AVE </v>
      </c>
      <c r="V2056" t="str">
        <f t="shared" si="639"/>
        <v>CHANUTE</v>
      </c>
      <c r="W2056" t="str">
        <f t="shared" si="640"/>
        <v>KS</v>
      </c>
      <c r="X2056" t="str">
        <f t="shared" si="641"/>
        <v>66720-2314</v>
      </c>
      <c r="Y2056" t="str">
        <f t="shared" si="642"/>
        <v>AMBER</v>
      </c>
      <c r="Z2056" t="str">
        <f t="shared" si="643"/>
        <v>SCHOENECKER</v>
      </c>
      <c r="AA2056" t="str">
        <f t="shared" si="644"/>
        <v>E2 E2 W2 S2 SW4 CONT 10 ACRES M/L</v>
      </c>
      <c r="AB2056">
        <f t="shared" si="645"/>
        <v>10</v>
      </c>
      <c r="AC2056" t="str">
        <f t="shared" si="646"/>
        <v>MOHAVE</v>
      </c>
      <c r="AI2056">
        <f t="shared" si="633"/>
        <v>10</v>
      </c>
      <c r="AO2056" t="s">
        <v>16268</v>
      </c>
      <c r="AP2056" t="s">
        <v>16269</v>
      </c>
      <c r="AQ2056" t="s">
        <v>9455</v>
      </c>
      <c r="AR2056" t="s">
        <v>16270</v>
      </c>
      <c r="AS2056" t="s">
        <v>240</v>
      </c>
      <c r="AT2056">
        <v>2</v>
      </c>
      <c r="AU2056" t="s">
        <v>16271</v>
      </c>
      <c r="AV2056" t="s">
        <v>16272</v>
      </c>
      <c r="AW2056" t="s">
        <v>2443</v>
      </c>
      <c r="AX2056" t="s">
        <v>6535</v>
      </c>
      <c r="AZ2056">
        <v>2</v>
      </c>
      <c r="BC2056" t="s">
        <v>16273</v>
      </c>
      <c r="BD2056" t="s">
        <v>16274</v>
      </c>
      <c r="BH2056" t="s">
        <v>242</v>
      </c>
      <c r="BS2056" t="s">
        <v>243</v>
      </c>
      <c r="BV2056" t="s">
        <v>244</v>
      </c>
      <c r="BY2056" t="s">
        <v>245</v>
      </c>
      <c r="BZ2056" t="s">
        <v>457</v>
      </c>
      <c r="CA2056">
        <v>635</v>
      </c>
      <c r="CD2056" t="s">
        <v>16275</v>
      </c>
      <c r="CE2056" t="s">
        <v>248</v>
      </c>
      <c r="CG2056" t="s">
        <v>16276</v>
      </c>
      <c r="CH2056" t="s">
        <v>16276</v>
      </c>
      <c r="CI2056" t="s">
        <v>9041</v>
      </c>
      <c r="CJ2056" t="str">
        <f>"66720-2314"</f>
        <v>66720-2314</v>
      </c>
      <c r="CK2056" t="s">
        <v>2605</v>
      </c>
      <c r="CL2056" t="s">
        <v>16277</v>
      </c>
      <c r="CM2056" t="s">
        <v>16278</v>
      </c>
      <c r="CN2056" t="s">
        <v>254</v>
      </c>
      <c r="CO2056" t="s">
        <v>16279</v>
      </c>
      <c r="CP2056" t="str">
        <f>"102-63-050"</f>
        <v>102-63-050</v>
      </c>
      <c r="CQ2056" t="str">
        <f>"10263050"</f>
        <v>10263050</v>
      </c>
      <c r="CR2056" t="str">
        <f>"R10263050"</f>
        <v>R10263050</v>
      </c>
      <c r="CS2056">
        <v>4015</v>
      </c>
      <c r="CW2056" t="s">
        <v>256</v>
      </c>
      <c r="CX2056" t="s">
        <v>519</v>
      </c>
      <c r="CY2056" t="s">
        <v>258</v>
      </c>
      <c r="CZ2056">
        <v>33</v>
      </c>
      <c r="DB2056">
        <v>34.5046251138995</v>
      </c>
      <c r="DC2056">
        <v>-113.52542287014801</v>
      </c>
      <c r="DK2056" t="s">
        <v>3691</v>
      </c>
      <c r="DL2056" t="s">
        <v>3691</v>
      </c>
      <c r="DO2056" t="str">
        <f>""</f>
        <v/>
      </c>
      <c r="DQ2056">
        <v>0</v>
      </c>
      <c r="DR2056">
        <v>0</v>
      </c>
      <c r="DS2056">
        <v>0</v>
      </c>
      <c r="DT2056">
        <v>0</v>
      </c>
      <c r="DW2056">
        <v>0</v>
      </c>
      <c r="DX2056">
        <v>0</v>
      </c>
      <c r="DZ2056">
        <v>0</v>
      </c>
      <c r="EA2056">
        <v>0</v>
      </c>
      <c r="EB2056">
        <v>0</v>
      </c>
      <c r="EC2056">
        <v>0</v>
      </c>
      <c r="ED2056">
        <v>0</v>
      </c>
      <c r="EE2056">
        <v>0</v>
      </c>
      <c r="EF2056">
        <v>0</v>
      </c>
      <c r="EG2056">
        <v>0</v>
      </c>
      <c r="EH2056">
        <v>0</v>
      </c>
      <c r="EI2056">
        <v>0</v>
      </c>
      <c r="EL2056">
        <v>0</v>
      </c>
      <c r="EN2056">
        <v>0</v>
      </c>
      <c r="EP2056">
        <v>0</v>
      </c>
      <c r="ER2056">
        <v>0</v>
      </c>
      <c r="ET2056">
        <v>0</v>
      </c>
      <c r="EY2056">
        <v>0</v>
      </c>
      <c r="FA2056">
        <v>0</v>
      </c>
      <c r="FL2056">
        <v>0</v>
      </c>
      <c r="FQ2056" t="s">
        <v>261</v>
      </c>
      <c r="FR2056" t="s">
        <v>262</v>
      </c>
      <c r="FS2056" t="s">
        <v>263</v>
      </c>
      <c r="FU2056">
        <v>435600</v>
      </c>
      <c r="FV2056">
        <v>10</v>
      </c>
      <c r="FW2056">
        <v>0</v>
      </c>
      <c r="FX2056">
        <v>0</v>
      </c>
      <c r="FY2056">
        <v>0</v>
      </c>
      <c r="FZ2056">
        <v>0</v>
      </c>
      <c r="GI2056" t="s">
        <v>264</v>
      </c>
      <c r="GJ2056" t="s">
        <v>522</v>
      </c>
      <c r="GK2056" t="s">
        <v>523</v>
      </c>
      <c r="GL2056" s="1">
        <v>40135</v>
      </c>
      <c r="GM2056" t="s">
        <v>267</v>
      </c>
      <c r="GN2056" t="str">
        <f t="shared" ref="GN2056:GN2063" si="647">"FALSE"</f>
        <v>FALSE</v>
      </c>
      <c r="GO2056">
        <v>2022</v>
      </c>
      <c r="GP2056">
        <v>2020</v>
      </c>
      <c r="GQ2056">
        <v>600</v>
      </c>
      <c r="GR2056" t="s">
        <v>246</v>
      </c>
      <c r="GS2056" t="s">
        <v>246</v>
      </c>
      <c r="GT2056" t="s">
        <v>246</v>
      </c>
      <c r="GU2056" t="s">
        <v>246</v>
      </c>
      <c r="GV2056" t="s">
        <v>246</v>
      </c>
      <c r="GW2056" t="s">
        <v>246</v>
      </c>
      <c r="GX2056" t="s">
        <v>246</v>
      </c>
      <c r="GY2056" t="s">
        <v>246</v>
      </c>
      <c r="GZ2056" t="s">
        <v>246</v>
      </c>
      <c r="HA2056" t="s">
        <v>246</v>
      </c>
      <c r="HB2056" t="s">
        <v>246</v>
      </c>
      <c r="HC2056" t="s">
        <v>246</v>
      </c>
      <c r="HD2056" t="s">
        <v>246</v>
      </c>
      <c r="HE2056" s="2">
        <v>589</v>
      </c>
      <c r="HF2056" s="2">
        <v>0</v>
      </c>
      <c r="HG2056" s="2">
        <v>0</v>
      </c>
      <c r="HH2056">
        <v>0</v>
      </c>
      <c r="HI2056" s="2">
        <v>3925</v>
      </c>
      <c r="HJ2056" s="2">
        <v>3925</v>
      </c>
      <c r="HK2056" s="2">
        <v>0</v>
      </c>
      <c r="HL2056">
        <v>0</v>
      </c>
      <c r="HM2056" s="2">
        <v>0</v>
      </c>
      <c r="HN2056" s="2">
        <v>0</v>
      </c>
      <c r="HO2056" s="2">
        <v>0</v>
      </c>
      <c r="HP2056">
        <v>0</v>
      </c>
      <c r="HQ2056" s="2">
        <v>31.2</v>
      </c>
      <c r="HS2056" s="2">
        <v>3925</v>
      </c>
      <c r="HV2056" t="s">
        <v>289</v>
      </c>
      <c r="HY2056" t="s">
        <v>290</v>
      </c>
      <c r="HZ2056" t="s">
        <v>290</v>
      </c>
      <c r="IF2056" t="str">
        <f>""</f>
        <v/>
      </c>
      <c r="IG2056" t="str">
        <f>""</f>
        <v/>
      </c>
      <c r="IH2056" t="str">
        <f>""</f>
        <v/>
      </c>
      <c r="IT2056" t="str">
        <f>""</f>
        <v/>
      </c>
      <c r="IY2056" t="str">
        <f>""</f>
        <v/>
      </c>
      <c r="JB2056" t="s">
        <v>271</v>
      </c>
      <c r="JD2056" t="str">
        <f>""</f>
        <v/>
      </c>
      <c r="JE2056" t="str">
        <f>""</f>
        <v/>
      </c>
      <c r="JO2056" t="str">
        <f>""</f>
        <v/>
      </c>
      <c r="JP2056" t="str">
        <f>""</f>
        <v/>
      </c>
      <c r="JQ2056" t="str">
        <f>HYPERLINK("https://web.datatree.com/?/property?propertyId=5313670")</f>
        <v>https://web.datatree.com/?/property?propertyId=5313670</v>
      </c>
    </row>
    <row r="2057" spans="1:277" x14ac:dyDescent="0.25">
      <c r="A2057">
        <v>2055</v>
      </c>
      <c r="B2057" s="15" t="s">
        <v>18833</v>
      </c>
      <c r="C2057" s="15" t="s">
        <v>18832</v>
      </c>
      <c r="D2057" s="15" t="s">
        <v>18834</v>
      </c>
      <c r="E2057" s="15" t="s">
        <v>18835</v>
      </c>
      <c r="F2057" s="15" t="s">
        <v>18836</v>
      </c>
      <c r="G2057" s="15" t="s">
        <v>243</v>
      </c>
      <c r="H2057" s="15">
        <v>85555</v>
      </c>
      <c r="I2057" s="15" t="s">
        <v>18837</v>
      </c>
      <c r="J2057" s="23" t="s">
        <v>18838</v>
      </c>
      <c r="K2057" s="15" t="s">
        <v>18839</v>
      </c>
      <c r="L2057" s="16" t="s">
        <v>18840</v>
      </c>
      <c r="M2057" s="17" t="str">
        <f t="shared" si="631"/>
        <v>6/31/2022</v>
      </c>
      <c r="N2057" s="15">
        <v>11249</v>
      </c>
      <c r="O2057" s="18">
        <f t="shared" si="634"/>
        <v>0</v>
      </c>
      <c r="P2057" s="19" t="str">
        <f t="shared" si="635"/>
        <v>$0.00</v>
      </c>
      <c r="Q2057" s="16">
        <v>44834</v>
      </c>
      <c r="R2057" s="19" t="str">
        <f t="shared" si="632"/>
        <v>09/30/22</v>
      </c>
      <c r="S2057" t="str">
        <f t="shared" si="636"/>
        <v>MOHAVE</v>
      </c>
      <c r="T2057" s="6" t="str">
        <f t="shared" si="637"/>
        <v>337-12-088</v>
      </c>
      <c r="U2057" t="str">
        <f t="shared" si="638"/>
        <v xml:space="preserve">2124 S BONNY RD </v>
      </c>
      <c r="V2057" t="str">
        <f t="shared" si="639"/>
        <v>NEWCASTLE</v>
      </c>
      <c r="W2057" t="str">
        <f t="shared" si="640"/>
        <v>OK</v>
      </c>
      <c r="X2057" t="str">
        <f t="shared" si="641"/>
        <v>73065-5765</v>
      </c>
      <c r="Y2057" t="str">
        <f t="shared" si="642"/>
        <v>JAY</v>
      </c>
      <c r="Z2057" t="str">
        <f t="shared" si="643"/>
        <v>MORVEY</v>
      </c>
      <c r="AA2057" t="str">
        <f t="shared" si="644"/>
        <v>T29N R18W SEC 19 W2 W2 NE4 SW4 CONT 10.00 ACRES 337-12-052(337-12 -086 THRU 089)</v>
      </c>
      <c r="AB2057">
        <f t="shared" si="645"/>
        <v>10</v>
      </c>
      <c r="AC2057" t="str">
        <f t="shared" si="646"/>
        <v>MOHAVE</v>
      </c>
      <c r="AI2057">
        <f t="shared" si="633"/>
        <v>10</v>
      </c>
      <c r="AO2057" t="s">
        <v>11862</v>
      </c>
      <c r="AP2057" t="s">
        <v>11863</v>
      </c>
      <c r="AQ2057" t="s">
        <v>2822</v>
      </c>
      <c r="AR2057" t="s">
        <v>11864</v>
      </c>
      <c r="AS2057" t="s">
        <v>240</v>
      </c>
      <c r="AT2057">
        <v>2</v>
      </c>
      <c r="AU2057" t="s">
        <v>11865</v>
      </c>
      <c r="AV2057" t="s">
        <v>11866</v>
      </c>
      <c r="AW2057" t="s">
        <v>11867</v>
      </c>
      <c r="AX2057" t="s">
        <v>11864</v>
      </c>
      <c r="AY2057" t="s">
        <v>240</v>
      </c>
      <c r="AZ2057">
        <v>2</v>
      </c>
      <c r="BC2057" t="s">
        <v>11868</v>
      </c>
      <c r="BD2057" t="s">
        <v>11869</v>
      </c>
      <c r="BH2057" t="s">
        <v>242</v>
      </c>
      <c r="BS2057" t="s">
        <v>243</v>
      </c>
      <c r="BV2057" t="s">
        <v>244</v>
      </c>
      <c r="BY2057" t="s">
        <v>245</v>
      </c>
      <c r="BZ2057" t="s">
        <v>457</v>
      </c>
      <c r="CA2057">
        <v>2124</v>
      </c>
      <c r="CD2057" t="s">
        <v>11870</v>
      </c>
      <c r="CE2057" t="s">
        <v>491</v>
      </c>
      <c r="CG2057" t="s">
        <v>11871</v>
      </c>
      <c r="CH2057" t="s">
        <v>11871</v>
      </c>
      <c r="CI2057" t="s">
        <v>2033</v>
      </c>
      <c r="CJ2057" t="str">
        <f>"73065-5765"</f>
        <v>73065-5765</v>
      </c>
      <c r="CK2057" t="s">
        <v>833</v>
      </c>
      <c r="CL2057" t="s">
        <v>11872</v>
      </c>
      <c r="CM2057" t="s">
        <v>11873</v>
      </c>
      <c r="CN2057" t="s">
        <v>254</v>
      </c>
      <c r="CO2057" t="s">
        <v>16280</v>
      </c>
      <c r="CP2057" t="str">
        <f>"337-12-088"</f>
        <v>337-12-088</v>
      </c>
      <c r="CQ2057" t="str">
        <f>"33712088"</f>
        <v>33712088</v>
      </c>
      <c r="CR2057" t="str">
        <f>"R33712088"</f>
        <v>R33712088</v>
      </c>
      <c r="CS2057">
        <v>4015</v>
      </c>
      <c r="CX2057" t="s">
        <v>925</v>
      </c>
      <c r="CY2057" t="s">
        <v>559</v>
      </c>
      <c r="CZ2057">
        <v>19</v>
      </c>
      <c r="DB2057">
        <v>35.8854272828126</v>
      </c>
      <c r="DC2057">
        <v>-114.259314176548</v>
      </c>
      <c r="DK2057" t="s">
        <v>5836</v>
      </c>
      <c r="DL2057" t="s">
        <v>5836</v>
      </c>
      <c r="DO2057" t="str">
        <f>""</f>
        <v/>
      </c>
      <c r="DQ2057">
        <v>0</v>
      </c>
      <c r="DR2057">
        <v>0</v>
      </c>
      <c r="DS2057">
        <v>0</v>
      </c>
      <c r="DT2057">
        <v>0</v>
      </c>
      <c r="DW2057">
        <v>0</v>
      </c>
      <c r="DX2057">
        <v>0</v>
      </c>
      <c r="DZ2057">
        <v>0</v>
      </c>
      <c r="EA2057">
        <v>0</v>
      </c>
      <c r="EB2057">
        <v>0</v>
      </c>
      <c r="EC2057">
        <v>0</v>
      </c>
      <c r="ED2057">
        <v>0</v>
      </c>
      <c r="EE2057">
        <v>0</v>
      </c>
      <c r="EF2057">
        <v>0</v>
      </c>
      <c r="EG2057">
        <v>0</v>
      </c>
      <c r="EH2057">
        <v>0</v>
      </c>
      <c r="EI2057">
        <v>0</v>
      </c>
      <c r="EL2057">
        <v>0</v>
      </c>
      <c r="EN2057">
        <v>0</v>
      </c>
      <c r="EP2057">
        <v>0</v>
      </c>
      <c r="ER2057">
        <v>0</v>
      </c>
      <c r="ET2057">
        <v>0</v>
      </c>
      <c r="EY2057">
        <v>0</v>
      </c>
      <c r="FA2057">
        <v>0</v>
      </c>
      <c r="FL2057">
        <v>0</v>
      </c>
      <c r="FQ2057" t="s">
        <v>261</v>
      </c>
      <c r="FR2057" t="s">
        <v>354</v>
      </c>
      <c r="FS2057" t="s">
        <v>355</v>
      </c>
      <c r="FU2057">
        <v>435600</v>
      </c>
      <c r="FV2057">
        <v>10</v>
      </c>
      <c r="FW2057">
        <v>0</v>
      </c>
      <c r="FX2057">
        <v>0</v>
      </c>
      <c r="FY2057">
        <v>0</v>
      </c>
      <c r="FZ2057">
        <v>0</v>
      </c>
      <c r="GI2057" t="s">
        <v>264</v>
      </c>
      <c r="GJ2057" t="s">
        <v>5837</v>
      </c>
      <c r="GK2057" t="s">
        <v>5838</v>
      </c>
      <c r="GL2057" s="1">
        <v>40135</v>
      </c>
      <c r="GM2057" t="s">
        <v>267</v>
      </c>
      <c r="GN2057" t="str">
        <f t="shared" si="647"/>
        <v>FALSE</v>
      </c>
      <c r="GO2057">
        <v>2022</v>
      </c>
      <c r="GP2057">
        <v>2020</v>
      </c>
      <c r="GQ2057">
        <v>400</v>
      </c>
      <c r="GR2057" t="s">
        <v>246</v>
      </c>
      <c r="GS2057" t="s">
        <v>246</v>
      </c>
      <c r="GT2057" t="s">
        <v>246</v>
      </c>
      <c r="GU2057" t="s">
        <v>246</v>
      </c>
      <c r="GV2057" t="s">
        <v>246</v>
      </c>
      <c r="GW2057" t="s">
        <v>246</v>
      </c>
      <c r="GX2057" t="s">
        <v>246</v>
      </c>
      <c r="GY2057" t="s">
        <v>246</v>
      </c>
      <c r="GZ2057" t="s">
        <v>246</v>
      </c>
      <c r="HA2057" t="s">
        <v>246</v>
      </c>
      <c r="HB2057" t="s">
        <v>246</v>
      </c>
      <c r="HC2057" t="s">
        <v>246</v>
      </c>
      <c r="HD2057" t="s">
        <v>246</v>
      </c>
      <c r="HE2057" s="2">
        <v>1082</v>
      </c>
      <c r="HF2057" s="2">
        <v>0</v>
      </c>
      <c r="HG2057" s="2">
        <v>0</v>
      </c>
      <c r="HH2057">
        <v>0</v>
      </c>
      <c r="HI2057" s="2">
        <v>7214</v>
      </c>
      <c r="HJ2057" s="2">
        <v>7214</v>
      </c>
      <c r="HK2057" s="2">
        <v>0</v>
      </c>
      <c r="HL2057">
        <v>0</v>
      </c>
      <c r="HM2057" s="2">
        <v>0</v>
      </c>
      <c r="HN2057" s="2">
        <v>0</v>
      </c>
      <c r="HO2057" s="2">
        <v>0</v>
      </c>
      <c r="HP2057">
        <v>0</v>
      </c>
      <c r="HQ2057" s="2">
        <v>50.92</v>
      </c>
      <c r="HS2057" s="2">
        <v>7214</v>
      </c>
      <c r="HV2057" t="s">
        <v>315</v>
      </c>
      <c r="HY2057" t="s">
        <v>316</v>
      </c>
      <c r="HZ2057" t="s">
        <v>317</v>
      </c>
      <c r="IA2057" t="s">
        <v>318</v>
      </c>
      <c r="IF2057" t="str">
        <f>""</f>
        <v/>
      </c>
      <c r="IG2057" t="str">
        <f>""</f>
        <v/>
      </c>
      <c r="IH2057" t="str">
        <f>""</f>
        <v/>
      </c>
      <c r="II2057" s="1">
        <v>38629</v>
      </c>
      <c r="IJ2057" s="1">
        <v>38684</v>
      </c>
      <c r="IK2057" s="2">
        <v>9000</v>
      </c>
      <c r="IL2057" t="s">
        <v>566</v>
      </c>
      <c r="IM2057" t="s">
        <v>567</v>
      </c>
      <c r="IN2057" t="s">
        <v>11875</v>
      </c>
      <c r="IT2057" t="str">
        <f>"                    "</f>
        <v xml:space="preserve">                    </v>
      </c>
      <c r="IY2057" t="str">
        <f>"                    "</f>
        <v xml:space="preserve">                    </v>
      </c>
      <c r="JA2057" t="s">
        <v>1116</v>
      </c>
      <c r="JB2057" t="s">
        <v>271</v>
      </c>
      <c r="JD2057" t="str">
        <f>"5974.957"</f>
        <v>5974.957</v>
      </c>
      <c r="JE2057" t="str">
        <f>""</f>
        <v/>
      </c>
      <c r="JO2057" t="str">
        <f>""</f>
        <v/>
      </c>
      <c r="JP2057" t="str">
        <f>""</f>
        <v/>
      </c>
      <c r="JQ2057" t="str">
        <f>HYPERLINK("https://web.datatree.com/?/property?propertyId=5314188")</f>
        <v>https://web.datatree.com/?/property?propertyId=5314188</v>
      </c>
    </row>
    <row r="2058" spans="1:277" x14ac:dyDescent="0.25">
      <c r="A2058">
        <v>2056</v>
      </c>
      <c r="B2058" s="15" t="s">
        <v>18833</v>
      </c>
      <c r="C2058" s="15" t="s">
        <v>18832</v>
      </c>
      <c r="D2058" s="15" t="s">
        <v>18834</v>
      </c>
      <c r="E2058" s="15" t="s">
        <v>18835</v>
      </c>
      <c r="F2058" s="15" t="s">
        <v>18836</v>
      </c>
      <c r="G2058" s="15" t="s">
        <v>243</v>
      </c>
      <c r="H2058" s="15">
        <v>85555</v>
      </c>
      <c r="I2058" s="15" t="s">
        <v>18837</v>
      </c>
      <c r="J2058" s="23" t="s">
        <v>18838</v>
      </c>
      <c r="K2058" s="15" t="s">
        <v>18839</v>
      </c>
      <c r="L2058" s="16" t="s">
        <v>18840</v>
      </c>
      <c r="M2058" s="17" t="str">
        <f t="shared" si="631"/>
        <v>6/31/2022</v>
      </c>
      <c r="N2058" s="15">
        <v>11250</v>
      </c>
      <c r="O2058" s="18">
        <f t="shared" si="634"/>
        <v>0</v>
      </c>
      <c r="P2058" s="19" t="str">
        <f t="shared" si="635"/>
        <v>$0.00</v>
      </c>
      <c r="Q2058" s="16">
        <v>44834</v>
      </c>
      <c r="R2058" s="19" t="str">
        <f t="shared" si="632"/>
        <v>09/30/22</v>
      </c>
      <c r="S2058" t="str">
        <f t="shared" si="636"/>
        <v>MOHAVE</v>
      </c>
      <c r="T2058" s="6" t="str">
        <f t="shared" si="637"/>
        <v>201-31-049</v>
      </c>
      <c r="U2058" t="str">
        <f t="shared" si="638"/>
        <v xml:space="preserve">4 TAYNTON LN </v>
      </c>
      <c r="V2058" t="str">
        <f t="shared" si="639"/>
        <v>SOUTH BARRINGTON</v>
      </c>
      <c r="W2058" t="str">
        <f t="shared" si="640"/>
        <v>IL</v>
      </c>
      <c r="X2058" t="str">
        <f t="shared" si="641"/>
        <v>60010-6126</v>
      </c>
      <c r="Y2058" t="str">
        <f t="shared" si="642"/>
        <v>PAUL</v>
      </c>
      <c r="Z2058" t="str">
        <f t="shared" si="643"/>
        <v>JAKACKI</v>
      </c>
      <c r="AA2058" t="str">
        <f t="shared" si="644"/>
        <v>NW4 NE4 SW4 CONT 10 AC</v>
      </c>
      <c r="AB2058">
        <f t="shared" si="645"/>
        <v>10</v>
      </c>
      <c r="AC2058" t="str">
        <f t="shared" si="646"/>
        <v>MOHAVE</v>
      </c>
      <c r="AI2058">
        <f t="shared" si="633"/>
        <v>10</v>
      </c>
      <c r="AO2058" t="s">
        <v>16281</v>
      </c>
      <c r="AP2058" t="s">
        <v>15487</v>
      </c>
      <c r="AQ2058" t="s">
        <v>3159</v>
      </c>
      <c r="AR2058" t="s">
        <v>16282</v>
      </c>
      <c r="AS2058" t="s">
        <v>240</v>
      </c>
      <c r="AT2058">
        <v>2</v>
      </c>
      <c r="BC2058" t="s">
        <v>16283</v>
      </c>
      <c r="BD2058" t="s">
        <v>16281</v>
      </c>
      <c r="BG2058" t="s">
        <v>541</v>
      </c>
      <c r="BH2058" t="s">
        <v>242</v>
      </c>
      <c r="BS2058" t="s">
        <v>243</v>
      </c>
      <c r="BV2058" t="s">
        <v>244</v>
      </c>
      <c r="BY2058" t="s">
        <v>245</v>
      </c>
      <c r="CA2058">
        <v>4</v>
      </c>
      <c r="CD2058" t="s">
        <v>16284</v>
      </c>
      <c r="CE2058" t="s">
        <v>419</v>
      </c>
      <c r="CG2058" t="s">
        <v>16285</v>
      </c>
      <c r="CH2058" t="s">
        <v>16285</v>
      </c>
      <c r="CI2058" t="s">
        <v>250</v>
      </c>
      <c r="CJ2058" t="str">
        <f>"60010-6126"</f>
        <v>60010-6126</v>
      </c>
      <c r="CK2058" t="s">
        <v>4604</v>
      </c>
      <c r="CL2058" t="s">
        <v>16286</v>
      </c>
      <c r="CM2058" t="s">
        <v>16287</v>
      </c>
      <c r="CN2058" t="s">
        <v>254</v>
      </c>
      <c r="CO2058" t="s">
        <v>16288</v>
      </c>
      <c r="CP2058" t="str">
        <f>"201-31-049"</f>
        <v>201-31-049</v>
      </c>
      <c r="CQ2058" t="str">
        <f>"20131049"</f>
        <v>20131049</v>
      </c>
      <c r="CR2058" t="str">
        <f>"R20131049"</f>
        <v>R20131049</v>
      </c>
      <c r="CS2058">
        <v>4015</v>
      </c>
      <c r="CW2058" t="s">
        <v>256</v>
      </c>
      <c r="CX2058" t="s">
        <v>707</v>
      </c>
      <c r="CY2058" t="s">
        <v>258</v>
      </c>
      <c r="CZ2058">
        <v>19</v>
      </c>
      <c r="DB2058">
        <v>34.8400795249824</v>
      </c>
      <c r="DC2058">
        <v>-113.593954439906</v>
      </c>
      <c r="DK2058" t="s">
        <v>2809</v>
      </c>
      <c r="DL2058" t="s">
        <v>2809</v>
      </c>
      <c r="DO2058" t="str">
        <f>""</f>
        <v/>
      </c>
      <c r="DQ2058">
        <v>0</v>
      </c>
      <c r="DR2058">
        <v>0</v>
      </c>
      <c r="DS2058">
        <v>0</v>
      </c>
      <c r="DT2058">
        <v>0</v>
      </c>
      <c r="DW2058">
        <v>0</v>
      </c>
      <c r="DX2058">
        <v>0</v>
      </c>
      <c r="DZ2058">
        <v>0</v>
      </c>
      <c r="EA2058">
        <v>0</v>
      </c>
      <c r="EB2058">
        <v>0</v>
      </c>
      <c r="EC2058">
        <v>0</v>
      </c>
      <c r="ED2058">
        <v>0</v>
      </c>
      <c r="EE2058">
        <v>0</v>
      </c>
      <c r="EF2058">
        <v>0</v>
      </c>
      <c r="EG2058">
        <v>0</v>
      </c>
      <c r="EH2058">
        <v>0</v>
      </c>
      <c r="EI2058">
        <v>0</v>
      </c>
      <c r="EL2058">
        <v>0</v>
      </c>
      <c r="EN2058">
        <v>0</v>
      </c>
      <c r="EP2058">
        <v>0</v>
      </c>
      <c r="ER2058">
        <v>0</v>
      </c>
      <c r="ET2058">
        <v>0</v>
      </c>
      <c r="EY2058">
        <v>0</v>
      </c>
      <c r="FA2058">
        <v>0</v>
      </c>
      <c r="FL2058">
        <v>0</v>
      </c>
      <c r="FQ2058" t="s">
        <v>336</v>
      </c>
      <c r="FR2058" t="s">
        <v>405</v>
      </c>
      <c r="FS2058" t="s">
        <v>406</v>
      </c>
      <c r="FU2058">
        <v>435600</v>
      </c>
      <c r="FV2058">
        <v>10</v>
      </c>
      <c r="FW2058">
        <v>0</v>
      </c>
      <c r="FX2058">
        <v>0</v>
      </c>
      <c r="FY2058">
        <v>0</v>
      </c>
      <c r="FZ2058">
        <v>0</v>
      </c>
      <c r="GI2058" t="s">
        <v>264</v>
      </c>
      <c r="GJ2058" t="s">
        <v>709</v>
      </c>
      <c r="GK2058" t="s">
        <v>710</v>
      </c>
      <c r="GL2058" s="1">
        <v>40135</v>
      </c>
      <c r="GM2058" t="s">
        <v>267</v>
      </c>
      <c r="GN2058" t="str">
        <f t="shared" si="647"/>
        <v>FALSE</v>
      </c>
      <c r="GO2058">
        <v>2022</v>
      </c>
      <c r="GP2058">
        <v>2020</v>
      </c>
      <c r="GQ2058">
        <v>600</v>
      </c>
      <c r="GR2058" t="s">
        <v>246</v>
      </c>
      <c r="GS2058" t="s">
        <v>246</v>
      </c>
      <c r="GT2058" t="s">
        <v>246</v>
      </c>
      <c r="GU2058" t="s">
        <v>246</v>
      </c>
      <c r="GV2058" t="s">
        <v>246</v>
      </c>
      <c r="GW2058" t="s">
        <v>246</v>
      </c>
      <c r="GX2058" t="s">
        <v>246</v>
      </c>
      <c r="GY2058" t="s">
        <v>246</v>
      </c>
      <c r="GZ2058" t="s">
        <v>246</v>
      </c>
      <c r="HA2058" t="s">
        <v>246</v>
      </c>
      <c r="HB2058" t="s">
        <v>246</v>
      </c>
      <c r="HC2058" t="s">
        <v>246</v>
      </c>
      <c r="HD2058" t="s">
        <v>246</v>
      </c>
      <c r="HE2058" s="2">
        <v>296</v>
      </c>
      <c r="HF2058" s="2">
        <v>0</v>
      </c>
      <c r="HG2058" s="2">
        <v>0</v>
      </c>
      <c r="HH2058">
        <v>0</v>
      </c>
      <c r="HI2058" s="2">
        <v>1972</v>
      </c>
      <c r="HJ2058" s="2">
        <v>1972</v>
      </c>
      <c r="HK2058" s="2">
        <v>0</v>
      </c>
      <c r="HL2058">
        <v>0</v>
      </c>
      <c r="HM2058" s="2">
        <v>0</v>
      </c>
      <c r="HN2058" s="2">
        <v>0</v>
      </c>
      <c r="HO2058" s="2">
        <v>0</v>
      </c>
      <c r="HP2058">
        <v>0</v>
      </c>
      <c r="HQ2058" s="2">
        <v>18.18</v>
      </c>
      <c r="HS2058" s="2">
        <v>1972</v>
      </c>
      <c r="HV2058" t="s">
        <v>289</v>
      </c>
      <c r="HY2058" t="s">
        <v>290</v>
      </c>
      <c r="HZ2058" t="s">
        <v>290</v>
      </c>
      <c r="IF2058" t="str">
        <f>""</f>
        <v/>
      </c>
      <c r="IG2058" t="str">
        <f>""</f>
        <v/>
      </c>
      <c r="IH2058" t="str">
        <f>""</f>
        <v/>
      </c>
      <c r="IT2058" t="str">
        <f>""</f>
        <v/>
      </c>
      <c r="IY2058" t="str">
        <f>""</f>
        <v/>
      </c>
      <c r="JB2058" t="s">
        <v>271</v>
      </c>
      <c r="JD2058" t="str">
        <f>""</f>
        <v/>
      </c>
      <c r="JE2058" t="str">
        <f>""</f>
        <v/>
      </c>
      <c r="JO2058" t="str">
        <f>""</f>
        <v/>
      </c>
      <c r="JP2058" t="str">
        <f>""</f>
        <v/>
      </c>
      <c r="JQ2058" t="str">
        <f>HYPERLINK("https://web.datatree.com/?/property?propertyId=5314634")</f>
        <v>https://web.datatree.com/?/property?propertyId=5314634</v>
      </c>
    </row>
    <row r="2059" spans="1:277" x14ac:dyDescent="0.25">
      <c r="A2059">
        <v>2057</v>
      </c>
      <c r="B2059" s="15" t="s">
        <v>18833</v>
      </c>
      <c r="C2059" s="15" t="s">
        <v>18832</v>
      </c>
      <c r="D2059" s="15" t="s">
        <v>18834</v>
      </c>
      <c r="E2059" s="15" t="s">
        <v>18835</v>
      </c>
      <c r="F2059" s="15" t="s">
        <v>18836</v>
      </c>
      <c r="G2059" s="15" t="s">
        <v>243</v>
      </c>
      <c r="H2059" s="15">
        <v>85555</v>
      </c>
      <c r="I2059" s="15" t="s">
        <v>18837</v>
      </c>
      <c r="J2059" s="23" t="s">
        <v>18838</v>
      </c>
      <c r="K2059" s="15" t="s">
        <v>18839</v>
      </c>
      <c r="L2059" s="16" t="s">
        <v>18840</v>
      </c>
      <c r="M2059" s="17" t="str">
        <f t="shared" si="631"/>
        <v>6/31/2022</v>
      </c>
      <c r="N2059" s="15">
        <v>11251</v>
      </c>
      <c r="O2059" s="18">
        <f t="shared" si="634"/>
        <v>0</v>
      </c>
      <c r="P2059" s="19" t="str">
        <f t="shared" si="635"/>
        <v>$0.00</v>
      </c>
      <c r="Q2059" s="16">
        <v>44834</v>
      </c>
      <c r="R2059" s="19" t="str">
        <f t="shared" si="632"/>
        <v>09/30/22</v>
      </c>
      <c r="S2059" t="str">
        <f t="shared" si="636"/>
        <v>MOHAVE</v>
      </c>
      <c r="T2059" s="6" t="str">
        <f t="shared" si="637"/>
        <v>210-41-006</v>
      </c>
      <c r="U2059" t="str">
        <f t="shared" si="638"/>
        <v xml:space="preserve">5215 E CAMINO APOLENA </v>
      </c>
      <c r="V2059" t="str">
        <f t="shared" si="639"/>
        <v>TUCSON</v>
      </c>
      <c r="W2059" t="str">
        <f t="shared" si="640"/>
        <v>AZ</v>
      </c>
      <c r="X2059" t="str">
        <f t="shared" si="641"/>
        <v>85718-3802</v>
      </c>
      <c r="Y2059">
        <f t="shared" si="642"/>
        <v>0</v>
      </c>
      <c r="Z2059" t="str">
        <f t="shared" si="643"/>
        <v>OWENS JUNE</v>
      </c>
      <c r="AA2059" t="str">
        <f t="shared" si="644"/>
        <v>TWN: 161/2N RNG: 20WSEC: 34 TRACT: RIO VISTA UNIT 1 SUBDIVISION L OTS 6 &amp; 7</v>
      </c>
      <c r="AB2059">
        <f t="shared" si="645"/>
        <v>10</v>
      </c>
      <c r="AC2059" t="str">
        <f t="shared" si="646"/>
        <v>MOHAVE</v>
      </c>
      <c r="AI2059">
        <f t="shared" si="633"/>
        <v>10</v>
      </c>
      <c r="AO2059" t="s">
        <v>16289</v>
      </c>
      <c r="AR2059" t="s">
        <v>16289</v>
      </c>
      <c r="AS2059" t="s">
        <v>240</v>
      </c>
      <c r="AT2059">
        <v>4</v>
      </c>
      <c r="BC2059" t="s">
        <v>16290</v>
      </c>
      <c r="BD2059" t="s">
        <v>16289</v>
      </c>
      <c r="BE2059" t="s">
        <v>689</v>
      </c>
      <c r="BH2059" t="s">
        <v>242</v>
      </c>
      <c r="BS2059" t="s">
        <v>243</v>
      </c>
      <c r="BV2059" t="s">
        <v>244</v>
      </c>
      <c r="BY2059" t="s">
        <v>245</v>
      </c>
      <c r="BZ2059" t="s">
        <v>396</v>
      </c>
      <c r="CA2059">
        <v>5215</v>
      </c>
      <c r="CD2059" t="s">
        <v>16291</v>
      </c>
      <c r="CG2059" t="s">
        <v>1436</v>
      </c>
      <c r="CH2059" t="s">
        <v>10639</v>
      </c>
      <c r="CI2059" t="s">
        <v>243</v>
      </c>
      <c r="CJ2059" t="str">
        <f>"85718-3802"</f>
        <v>85718-3802</v>
      </c>
      <c r="CK2059" t="s">
        <v>8670</v>
      </c>
      <c r="CL2059" t="s">
        <v>16292</v>
      </c>
      <c r="CM2059" t="s">
        <v>16293</v>
      </c>
      <c r="CN2059" t="s">
        <v>254</v>
      </c>
      <c r="CO2059" t="s">
        <v>16294</v>
      </c>
      <c r="CP2059" t="str">
        <f>"210-41-006"</f>
        <v>210-41-006</v>
      </c>
      <c r="CQ2059" t="str">
        <f>"21041006"</f>
        <v>21041006</v>
      </c>
      <c r="CR2059" t="str">
        <f>"R21041006"</f>
        <v>R21041006</v>
      </c>
      <c r="CS2059">
        <v>4015</v>
      </c>
      <c r="CW2059" t="s">
        <v>256</v>
      </c>
      <c r="CX2059">
        <v>16</v>
      </c>
      <c r="CY2059" t="s">
        <v>310</v>
      </c>
      <c r="CZ2059">
        <v>34</v>
      </c>
      <c r="DB2059">
        <v>34.777455974471899</v>
      </c>
      <c r="DC2059">
        <v>-114.34071709469001</v>
      </c>
      <c r="DD2059" t="s">
        <v>3192</v>
      </c>
      <c r="DK2059" t="s">
        <v>3193</v>
      </c>
      <c r="DL2059" t="s">
        <v>3193</v>
      </c>
      <c r="DO2059" t="str">
        <f>"6|7"</f>
        <v>6|7</v>
      </c>
      <c r="DQ2059">
        <v>0</v>
      </c>
      <c r="DR2059">
        <v>0</v>
      </c>
      <c r="DS2059">
        <v>0</v>
      </c>
      <c r="DT2059">
        <v>0</v>
      </c>
      <c r="DW2059">
        <v>0</v>
      </c>
      <c r="DX2059">
        <v>0</v>
      </c>
      <c r="DZ2059">
        <v>0</v>
      </c>
      <c r="EA2059">
        <v>0</v>
      </c>
      <c r="EB2059">
        <v>0</v>
      </c>
      <c r="EC2059">
        <v>0</v>
      </c>
      <c r="ED2059">
        <v>0</v>
      </c>
      <c r="EE2059">
        <v>0</v>
      </c>
      <c r="EF2059">
        <v>0</v>
      </c>
      <c r="EG2059">
        <v>0</v>
      </c>
      <c r="EH2059">
        <v>0</v>
      </c>
      <c r="EI2059">
        <v>0</v>
      </c>
      <c r="EL2059">
        <v>0</v>
      </c>
      <c r="EN2059">
        <v>0</v>
      </c>
      <c r="EP2059">
        <v>0</v>
      </c>
      <c r="ER2059">
        <v>0</v>
      </c>
      <c r="ET2059">
        <v>0</v>
      </c>
      <c r="EY2059">
        <v>0</v>
      </c>
      <c r="FA2059">
        <v>0</v>
      </c>
      <c r="FL2059">
        <v>0</v>
      </c>
      <c r="FQ2059" t="s">
        <v>336</v>
      </c>
      <c r="FR2059" t="s">
        <v>337</v>
      </c>
      <c r="FS2059" t="s">
        <v>338</v>
      </c>
      <c r="FU2059">
        <v>435600</v>
      </c>
      <c r="FV2059">
        <v>10</v>
      </c>
      <c r="FW2059">
        <v>0</v>
      </c>
      <c r="FX2059">
        <v>0</v>
      </c>
      <c r="FY2059">
        <v>0</v>
      </c>
      <c r="FZ2059">
        <v>0</v>
      </c>
      <c r="GI2059" t="s">
        <v>264</v>
      </c>
      <c r="GJ2059" t="s">
        <v>384</v>
      </c>
      <c r="GK2059" t="s">
        <v>385</v>
      </c>
      <c r="GL2059" s="1">
        <v>40135</v>
      </c>
      <c r="GM2059" t="s">
        <v>267</v>
      </c>
      <c r="GN2059" t="str">
        <f t="shared" si="647"/>
        <v>FALSE</v>
      </c>
      <c r="GO2059">
        <v>2022</v>
      </c>
      <c r="GP2059">
        <v>2020</v>
      </c>
      <c r="GQ2059">
        <v>1200</v>
      </c>
      <c r="GR2059" t="s">
        <v>246</v>
      </c>
      <c r="GS2059" t="s">
        <v>246</v>
      </c>
      <c r="GT2059" t="s">
        <v>246</v>
      </c>
      <c r="GU2059" t="s">
        <v>246</v>
      </c>
      <c r="GV2059" t="s">
        <v>246</v>
      </c>
      <c r="GW2059" t="s">
        <v>246</v>
      </c>
      <c r="GX2059" t="s">
        <v>246</v>
      </c>
      <c r="GY2059" t="s">
        <v>246</v>
      </c>
      <c r="GZ2059" t="s">
        <v>246</v>
      </c>
      <c r="HA2059" t="s">
        <v>246</v>
      </c>
      <c r="HB2059" t="s">
        <v>246</v>
      </c>
      <c r="HC2059" t="s">
        <v>246</v>
      </c>
      <c r="HD2059" t="s">
        <v>246</v>
      </c>
      <c r="HE2059" s="2">
        <v>493</v>
      </c>
      <c r="HF2059" s="2">
        <v>0</v>
      </c>
      <c r="HG2059" s="2">
        <v>0</v>
      </c>
      <c r="HH2059">
        <v>0</v>
      </c>
      <c r="HI2059" s="2">
        <v>3288</v>
      </c>
      <c r="HJ2059" s="2">
        <v>3288</v>
      </c>
      <c r="HK2059" s="2">
        <v>0</v>
      </c>
      <c r="HL2059">
        <v>0</v>
      </c>
      <c r="HM2059" s="2">
        <v>0</v>
      </c>
      <c r="HN2059" s="2">
        <v>0</v>
      </c>
      <c r="HO2059" s="2">
        <v>0</v>
      </c>
      <c r="HP2059">
        <v>0</v>
      </c>
      <c r="HQ2059" s="2">
        <v>26.66</v>
      </c>
      <c r="HS2059" s="2">
        <v>3288</v>
      </c>
      <c r="HV2059" t="s">
        <v>386</v>
      </c>
      <c r="HW2059" t="s">
        <v>387</v>
      </c>
      <c r="HY2059" t="s">
        <v>388</v>
      </c>
      <c r="HZ2059" t="s">
        <v>388</v>
      </c>
      <c r="IA2059" t="s">
        <v>389</v>
      </c>
      <c r="IB2059" s="1">
        <v>39135</v>
      </c>
      <c r="IC2059" s="1">
        <v>39146</v>
      </c>
      <c r="ID2059" s="2">
        <v>0</v>
      </c>
      <c r="IE2059" t="s">
        <v>319</v>
      </c>
      <c r="IF2059" t="str">
        <f>"                    "</f>
        <v xml:space="preserve">                    </v>
      </c>
      <c r="IG2059" t="str">
        <f>"6694.455"</f>
        <v>6694.455</v>
      </c>
      <c r="IH2059" t="str">
        <f>""</f>
        <v/>
      </c>
      <c r="IT2059" t="str">
        <f>""</f>
        <v/>
      </c>
      <c r="IY2059" t="str">
        <f>""</f>
        <v/>
      </c>
      <c r="JB2059" t="s">
        <v>271</v>
      </c>
      <c r="JD2059" t="str">
        <f>""</f>
        <v/>
      </c>
      <c r="JE2059" t="str">
        <f>""</f>
        <v/>
      </c>
      <c r="JO2059" t="str">
        <f>""</f>
        <v/>
      </c>
      <c r="JP2059" t="str">
        <f>""</f>
        <v/>
      </c>
      <c r="JQ2059" t="str">
        <f>HYPERLINK("https://web.datatree.com/?/property?propertyId=5316540")</f>
        <v>https://web.datatree.com/?/property?propertyId=5316540</v>
      </c>
    </row>
    <row r="2060" spans="1:277" x14ac:dyDescent="0.25">
      <c r="A2060">
        <v>2058</v>
      </c>
      <c r="B2060" s="15" t="s">
        <v>18833</v>
      </c>
      <c r="C2060" s="15" t="s">
        <v>18832</v>
      </c>
      <c r="D2060" s="15" t="s">
        <v>18834</v>
      </c>
      <c r="E2060" s="15" t="s">
        <v>18835</v>
      </c>
      <c r="F2060" s="15" t="s">
        <v>18836</v>
      </c>
      <c r="G2060" s="15" t="s">
        <v>243</v>
      </c>
      <c r="H2060" s="15">
        <v>85555</v>
      </c>
      <c r="I2060" s="15" t="s">
        <v>18837</v>
      </c>
      <c r="J2060" s="23" t="s">
        <v>18838</v>
      </c>
      <c r="K2060" s="15" t="s">
        <v>18839</v>
      </c>
      <c r="L2060" s="16" t="s">
        <v>18840</v>
      </c>
      <c r="M2060" s="17" t="str">
        <f t="shared" si="631"/>
        <v>6/31/2022</v>
      </c>
      <c r="N2060" s="15">
        <v>11252</v>
      </c>
      <c r="O2060" s="18">
        <f t="shared" si="634"/>
        <v>0</v>
      </c>
      <c r="P2060" s="19" t="str">
        <f t="shared" si="635"/>
        <v>$0.00</v>
      </c>
      <c r="Q2060" s="16">
        <v>44834</v>
      </c>
      <c r="R2060" s="19" t="str">
        <f t="shared" si="632"/>
        <v>09/30/22</v>
      </c>
      <c r="S2060" t="str">
        <f t="shared" si="636"/>
        <v>MOHAVE</v>
      </c>
      <c r="T2060" s="6" t="str">
        <f t="shared" si="637"/>
        <v>340-24-103</v>
      </c>
      <c r="U2060" t="str">
        <f t="shared" si="638"/>
        <v xml:space="preserve">1304 NW 120TH PL </v>
      </c>
      <c r="V2060" t="str">
        <f t="shared" si="639"/>
        <v>PORTLAND</v>
      </c>
      <c r="W2060" t="str">
        <f t="shared" si="640"/>
        <v>OR</v>
      </c>
      <c r="X2060" t="str">
        <f t="shared" si="641"/>
        <v>97229-5653</v>
      </c>
      <c r="Y2060" t="str">
        <f t="shared" si="642"/>
        <v>RONALD</v>
      </c>
      <c r="Z2060" t="str">
        <f t="shared" si="643"/>
        <v>BERTOLINO</v>
      </c>
      <c r="AA2060" t="str">
        <f t="shared" si="644"/>
        <v>GATEWAY ACRES TRACT 12 LOT 115 &amp; 126</v>
      </c>
      <c r="AB2060">
        <f t="shared" si="645"/>
        <v>10</v>
      </c>
      <c r="AC2060" t="str">
        <f t="shared" si="646"/>
        <v>MOHAVE</v>
      </c>
      <c r="AI2060">
        <f t="shared" si="633"/>
        <v>10</v>
      </c>
      <c r="AO2060" t="s">
        <v>6017</v>
      </c>
      <c r="AP2060" t="s">
        <v>2126</v>
      </c>
      <c r="AQ2060" t="s">
        <v>2126</v>
      </c>
      <c r="AR2060" t="s">
        <v>6018</v>
      </c>
      <c r="AS2060" t="s">
        <v>240</v>
      </c>
      <c r="AT2060">
        <v>4</v>
      </c>
      <c r="BC2060" t="s">
        <v>6019</v>
      </c>
      <c r="BD2060" t="s">
        <v>6017</v>
      </c>
      <c r="BH2060" t="s">
        <v>242</v>
      </c>
      <c r="BS2060" t="s">
        <v>243</v>
      </c>
      <c r="BV2060" t="s">
        <v>244</v>
      </c>
      <c r="BY2060" t="s">
        <v>245</v>
      </c>
      <c r="BZ2060" t="s">
        <v>6020</v>
      </c>
      <c r="CA2060">
        <v>1304</v>
      </c>
      <c r="CD2060" t="s">
        <v>6021</v>
      </c>
      <c r="CE2060" t="s">
        <v>863</v>
      </c>
      <c r="CG2060" t="s">
        <v>6022</v>
      </c>
      <c r="CH2060" t="s">
        <v>6023</v>
      </c>
      <c r="CI2060" t="s">
        <v>1201</v>
      </c>
      <c r="CJ2060" t="str">
        <f>"97229-5653"</f>
        <v>97229-5653</v>
      </c>
      <c r="CK2060" t="s">
        <v>1374</v>
      </c>
      <c r="CL2060" t="s">
        <v>6024</v>
      </c>
      <c r="CM2060" t="s">
        <v>6025</v>
      </c>
      <c r="CN2060" t="s">
        <v>254</v>
      </c>
      <c r="CO2060" t="s">
        <v>3517</v>
      </c>
      <c r="CP2060" t="str">
        <f>"340-24-103"</f>
        <v>340-24-103</v>
      </c>
      <c r="CQ2060" t="str">
        <f>"34024103"</f>
        <v>34024103</v>
      </c>
      <c r="CR2060" t="str">
        <f>"R34024103"</f>
        <v>R34024103</v>
      </c>
      <c r="CS2060">
        <v>4015</v>
      </c>
      <c r="CX2060" t="s">
        <v>333</v>
      </c>
      <c r="CY2060" t="s">
        <v>499</v>
      </c>
      <c r="CZ2060">
        <v>33</v>
      </c>
      <c r="DB2060">
        <v>35.419868795480497</v>
      </c>
      <c r="DC2060">
        <v>-114.31305684767</v>
      </c>
      <c r="DD2060" t="s">
        <v>1339</v>
      </c>
      <c r="DE2060">
        <v>12</v>
      </c>
      <c r="DK2060" t="s">
        <v>1340</v>
      </c>
      <c r="DL2060" t="s">
        <v>1340</v>
      </c>
      <c r="DO2060" t="str">
        <f>"115|1"</f>
        <v>115|1</v>
      </c>
      <c r="DQ2060">
        <v>0</v>
      </c>
      <c r="DR2060">
        <v>0</v>
      </c>
      <c r="DS2060">
        <v>0</v>
      </c>
      <c r="DT2060">
        <v>0</v>
      </c>
      <c r="DW2060">
        <v>0</v>
      </c>
      <c r="DX2060">
        <v>0</v>
      </c>
      <c r="DZ2060">
        <v>0</v>
      </c>
      <c r="EA2060">
        <v>0</v>
      </c>
      <c r="EB2060">
        <v>0</v>
      </c>
      <c r="EC2060">
        <v>0</v>
      </c>
      <c r="ED2060">
        <v>0</v>
      </c>
      <c r="EE2060">
        <v>0</v>
      </c>
      <c r="EF2060">
        <v>0</v>
      </c>
      <c r="EG2060">
        <v>0</v>
      </c>
      <c r="EH2060">
        <v>0</v>
      </c>
      <c r="EI2060">
        <v>0</v>
      </c>
      <c r="EL2060">
        <v>0</v>
      </c>
      <c r="EN2060">
        <v>0</v>
      </c>
      <c r="EP2060">
        <v>0</v>
      </c>
      <c r="ER2060">
        <v>0</v>
      </c>
      <c r="ET2060">
        <v>0</v>
      </c>
      <c r="EY2060">
        <v>0</v>
      </c>
      <c r="FA2060">
        <v>0</v>
      </c>
      <c r="FL2060">
        <v>0</v>
      </c>
      <c r="FQ2060" t="s">
        <v>261</v>
      </c>
      <c r="FR2060" t="s">
        <v>262</v>
      </c>
      <c r="FS2060" t="s">
        <v>263</v>
      </c>
      <c r="FU2060">
        <v>435600</v>
      </c>
      <c r="FV2060">
        <v>10</v>
      </c>
      <c r="FW2060">
        <v>0</v>
      </c>
      <c r="FX2060">
        <v>0</v>
      </c>
      <c r="FY2060">
        <v>0</v>
      </c>
      <c r="FZ2060">
        <v>0</v>
      </c>
      <c r="GI2060" t="s">
        <v>264</v>
      </c>
      <c r="GJ2060" t="s">
        <v>1341</v>
      </c>
      <c r="GK2060" t="s">
        <v>1342</v>
      </c>
      <c r="GL2060" s="1">
        <v>40135</v>
      </c>
      <c r="GM2060" t="s">
        <v>267</v>
      </c>
      <c r="GN2060" t="str">
        <f t="shared" si="647"/>
        <v>FALSE</v>
      </c>
      <c r="GO2060">
        <v>2022</v>
      </c>
      <c r="GP2060">
        <v>2020</v>
      </c>
      <c r="GQ2060">
        <v>400</v>
      </c>
      <c r="GR2060" t="s">
        <v>246</v>
      </c>
      <c r="GS2060" t="s">
        <v>246</v>
      </c>
      <c r="GT2060" t="s">
        <v>246</v>
      </c>
      <c r="GU2060" t="s">
        <v>246</v>
      </c>
      <c r="GV2060" t="s">
        <v>246</v>
      </c>
      <c r="GW2060" t="s">
        <v>246</v>
      </c>
      <c r="GX2060" t="s">
        <v>246</v>
      </c>
      <c r="GY2060" t="s">
        <v>246</v>
      </c>
      <c r="GZ2060" t="s">
        <v>246</v>
      </c>
      <c r="HA2060" t="s">
        <v>246</v>
      </c>
      <c r="HB2060" t="s">
        <v>246</v>
      </c>
      <c r="HC2060" t="s">
        <v>246</v>
      </c>
      <c r="HD2060" t="s">
        <v>246</v>
      </c>
      <c r="HE2060" s="2">
        <v>1230</v>
      </c>
      <c r="HF2060" s="2">
        <v>0</v>
      </c>
      <c r="HG2060" s="2">
        <v>0</v>
      </c>
      <c r="HH2060">
        <v>0</v>
      </c>
      <c r="HI2060" s="2">
        <v>8203</v>
      </c>
      <c r="HJ2060" s="2">
        <v>8203</v>
      </c>
      <c r="HK2060" s="2">
        <v>0</v>
      </c>
      <c r="HL2060">
        <v>0</v>
      </c>
      <c r="HM2060" s="2">
        <v>0</v>
      </c>
      <c r="HN2060" s="2">
        <v>0</v>
      </c>
      <c r="HO2060" s="2">
        <v>0</v>
      </c>
      <c r="HP2060">
        <v>0</v>
      </c>
      <c r="HQ2060" s="2">
        <v>126.8</v>
      </c>
      <c r="HS2060" s="2">
        <v>8203</v>
      </c>
      <c r="HV2060" t="s">
        <v>315</v>
      </c>
      <c r="HY2060" t="s">
        <v>316</v>
      </c>
      <c r="HZ2060" t="s">
        <v>317</v>
      </c>
      <c r="IA2060" t="s">
        <v>318</v>
      </c>
      <c r="IF2060" t="str">
        <f>""</f>
        <v/>
      </c>
      <c r="IG2060" t="str">
        <f>""</f>
        <v/>
      </c>
      <c r="IH2060" t="str">
        <f>""</f>
        <v/>
      </c>
      <c r="IT2060" t="str">
        <f>""</f>
        <v/>
      </c>
      <c r="IY2060" t="str">
        <f>""</f>
        <v/>
      </c>
      <c r="JB2060" t="s">
        <v>271</v>
      </c>
      <c r="JD2060" t="str">
        <f>""</f>
        <v/>
      </c>
      <c r="JE2060" t="str">
        <f>""</f>
        <v/>
      </c>
      <c r="JO2060" t="str">
        <f>""</f>
        <v/>
      </c>
      <c r="JP2060" t="str">
        <f>""</f>
        <v/>
      </c>
      <c r="JQ2060" t="str">
        <f>HYPERLINK("https://web.datatree.com/?/property?propertyId=5344428")</f>
        <v>https://web.datatree.com/?/property?propertyId=5344428</v>
      </c>
    </row>
    <row r="2061" spans="1:277" x14ac:dyDescent="0.25">
      <c r="A2061">
        <v>2059</v>
      </c>
      <c r="B2061" s="15" t="s">
        <v>18833</v>
      </c>
      <c r="C2061" s="15" t="s">
        <v>18832</v>
      </c>
      <c r="D2061" s="15" t="s">
        <v>18834</v>
      </c>
      <c r="E2061" s="15" t="s">
        <v>18835</v>
      </c>
      <c r="F2061" s="15" t="s">
        <v>18836</v>
      </c>
      <c r="G2061" s="15" t="s">
        <v>243</v>
      </c>
      <c r="H2061" s="15">
        <v>85555</v>
      </c>
      <c r="I2061" s="15" t="s">
        <v>18837</v>
      </c>
      <c r="J2061" s="23" t="s">
        <v>18838</v>
      </c>
      <c r="K2061" s="15" t="s">
        <v>18839</v>
      </c>
      <c r="L2061" s="16" t="s">
        <v>18840</v>
      </c>
      <c r="M2061" s="17" t="str">
        <f t="shared" si="631"/>
        <v>6/31/2022</v>
      </c>
      <c r="N2061" s="15">
        <v>11253</v>
      </c>
      <c r="O2061" s="18">
        <f t="shared" si="634"/>
        <v>0</v>
      </c>
      <c r="P2061" s="19" t="str">
        <f t="shared" si="635"/>
        <v>$0.00</v>
      </c>
      <c r="Q2061" s="16">
        <v>44834</v>
      </c>
      <c r="R2061" s="19" t="str">
        <f t="shared" si="632"/>
        <v>09/30/22</v>
      </c>
      <c r="S2061" t="str">
        <f t="shared" si="636"/>
        <v>MOHAVE</v>
      </c>
      <c r="T2061" s="6" t="str">
        <f t="shared" si="637"/>
        <v>210-37-042</v>
      </c>
      <c r="U2061" t="str">
        <f t="shared" si="638"/>
        <v xml:space="preserve">PO BOX 2022 </v>
      </c>
      <c r="V2061" t="str">
        <f t="shared" si="639"/>
        <v>PAYSON</v>
      </c>
      <c r="W2061" t="str">
        <f t="shared" si="640"/>
        <v>AZ</v>
      </c>
      <c r="X2061" t="str">
        <f t="shared" si="641"/>
        <v>85547-2022</v>
      </c>
      <c r="Y2061">
        <f t="shared" si="642"/>
        <v>0</v>
      </c>
      <c r="Z2061" t="str">
        <f t="shared" si="643"/>
        <v>LOGUE DONALD J &amp; MARY J</v>
      </c>
      <c r="AA2061" t="str">
        <f t="shared" si="644"/>
        <v>NW4 NE4 NE4 SEC 27 16 1/2 N 20W CONT 10 AC</v>
      </c>
      <c r="AB2061">
        <f t="shared" si="645"/>
        <v>10</v>
      </c>
      <c r="AC2061" t="str">
        <f t="shared" si="646"/>
        <v>MOHAVE</v>
      </c>
      <c r="AI2061">
        <f t="shared" si="633"/>
        <v>10</v>
      </c>
      <c r="AO2061" t="s">
        <v>3931</v>
      </c>
      <c r="AR2061" t="s">
        <v>3931</v>
      </c>
      <c r="AS2061" t="s">
        <v>240</v>
      </c>
      <c r="AT2061">
        <v>5</v>
      </c>
      <c r="AY2061" t="s">
        <v>240</v>
      </c>
      <c r="BC2061" t="s">
        <v>3932</v>
      </c>
      <c r="BD2061" t="s">
        <v>3931</v>
      </c>
      <c r="BE2061" t="s">
        <v>588</v>
      </c>
      <c r="BH2061" t="s">
        <v>242</v>
      </c>
      <c r="BI2061" t="s">
        <v>613</v>
      </c>
      <c r="BS2061" t="s">
        <v>243</v>
      </c>
      <c r="BV2061" t="s">
        <v>244</v>
      </c>
      <c r="BY2061" t="s">
        <v>245</v>
      </c>
      <c r="CD2061" t="s">
        <v>3933</v>
      </c>
      <c r="CG2061" t="s">
        <v>3231</v>
      </c>
      <c r="CH2061" t="s">
        <v>3231</v>
      </c>
      <c r="CI2061" t="s">
        <v>243</v>
      </c>
      <c r="CJ2061" t="str">
        <f>"85547-2022"</f>
        <v>85547-2022</v>
      </c>
      <c r="CK2061" t="s">
        <v>3934</v>
      </c>
      <c r="CL2061" t="s">
        <v>3935</v>
      </c>
      <c r="CM2061" t="s">
        <v>3936</v>
      </c>
      <c r="CN2061" t="s">
        <v>254</v>
      </c>
      <c r="CO2061" t="s">
        <v>16295</v>
      </c>
      <c r="CP2061" t="str">
        <f>"210-37-042"</f>
        <v>210-37-042</v>
      </c>
      <c r="CQ2061" t="str">
        <f>"21037042"</f>
        <v>21037042</v>
      </c>
      <c r="CR2061" t="str">
        <f>"R21037042"</f>
        <v>R21037042</v>
      </c>
      <c r="CS2061">
        <v>4015</v>
      </c>
      <c r="CW2061" t="s">
        <v>256</v>
      </c>
      <c r="DB2061">
        <v>34.791962317698101</v>
      </c>
      <c r="DC2061">
        <v>-114.337422659301</v>
      </c>
      <c r="DO2061" t="str">
        <f>""</f>
        <v/>
      </c>
      <c r="DQ2061">
        <v>0</v>
      </c>
      <c r="DR2061">
        <v>0</v>
      </c>
      <c r="DS2061">
        <v>0</v>
      </c>
      <c r="DT2061">
        <v>0</v>
      </c>
      <c r="DW2061">
        <v>0</v>
      </c>
      <c r="DX2061">
        <v>0</v>
      </c>
      <c r="DZ2061">
        <v>0</v>
      </c>
      <c r="EA2061">
        <v>0</v>
      </c>
      <c r="EB2061">
        <v>0</v>
      </c>
      <c r="EC2061">
        <v>0</v>
      </c>
      <c r="ED2061">
        <v>0</v>
      </c>
      <c r="EE2061">
        <v>0</v>
      </c>
      <c r="EF2061">
        <v>0</v>
      </c>
      <c r="EG2061">
        <v>0</v>
      </c>
      <c r="EH2061">
        <v>0</v>
      </c>
      <c r="EI2061">
        <v>0</v>
      </c>
      <c r="EL2061">
        <v>0</v>
      </c>
      <c r="EN2061">
        <v>0</v>
      </c>
      <c r="EP2061">
        <v>0</v>
      </c>
      <c r="ER2061">
        <v>0</v>
      </c>
      <c r="ET2061">
        <v>0</v>
      </c>
      <c r="EY2061">
        <v>0</v>
      </c>
      <c r="FA2061">
        <v>0</v>
      </c>
      <c r="FL2061">
        <v>0</v>
      </c>
      <c r="FQ2061" t="s">
        <v>261</v>
      </c>
      <c r="FR2061" t="s">
        <v>354</v>
      </c>
      <c r="FS2061" t="s">
        <v>355</v>
      </c>
      <c r="FU2061">
        <v>435600</v>
      </c>
      <c r="FV2061">
        <v>10</v>
      </c>
      <c r="FW2061">
        <v>0</v>
      </c>
      <c r="FX2061">
        <v>0</v>
      </c>
      <c r="FY2061">
        <v>0</v>
      </c>
      <c r="FZ2061">
        <v>0</v>
      </c>
      <c r="GI2061" t="s">
        <v>264</v>
      </c>
      <c r="GJ2061" t="s">
        <v>384</v>
      </c>
      <c r="GK2061" t="s">
        <v>385</v>
      </c>
      <c r="GL2061" s="1">
        <v>40135</v>
      </c>
      <c r="GM2061" t="s">
        <v>267</v>
      </c>
      <c r="GN2061" t="str">
        <f t="shared" si="647"/>
        <v>FALSE</v>
      </c>
      <c r="GO2061">
        <v>2022</v>
      </c>
      <c r="GP2061">
        <v>2020</v>
      </c>
      <c r="GQ2061">
        <v>1200</v>
      </c>
      <c r="GR2061" t="s">
        <v>246</v>
      </c>
      <c r="GS2061" t="s">
        <v>246</v>
      </c>
      <c r="GT2061" t="s">
        <v>246</v>
      </c>
      <c r="GU2061" t="s">
        <v>246</v>
      </c>
      <c r="GV2061" t="s">
        <v>246</v>
      </c>
      <c r="GW2061" t="s">
        <v>246</v>
      </c>
      <c r="GX2061" t="s">
        <v>246</v>
      </c>
      <c r="GY2061" t="s">
        <v>246</v>
      </c>
      <c r="GZ2061" t="s">
        <v>246</v>
      </c>
      <c r="HA2061" t="s">
        <v>246</v>
      </c>
      <c r="HB2061" t="s">
        <v>246</v>
      </c>
      <c r="HC2061" t="s">
        <v>246</v>
      </c>
      <c r="HD2061" t="s">
        <v>246</v>
      </c>
      <c r="HE2061" s="2">
        <v>493</v>
      </c>
      <c r="HF2061" s="2">
        <v>0</v>
      </c>
      <c r="HG2061" s="2">
        <v>0</v>
      </c>
      <c r="HH2061">
        <v>0</v>
      </c>
      <c r="HI2061" s="2">
        <v>3288</v>
      </c>
      <c r="HJ2061" s="2">
        <v>3288</v>
      </c>
      <c r="HK2061" s="2">
        <v>0</v>
      </c>
      <c r="HL2061">
        <v>0</v>
      </c>
      <c r="HM2061" s="2">
        <v>0</v>
      </c>
      <c r="HN2061" s="2">
        <v>0</v>
      </c>
      <c r="HO2061" s="2">
        <v>0</v>
      </c>
      <c r="HP2061">
        <v>0</v>
      </c>
      <c r="HQ2061" s="2">
        <v>26.66</v>
      </c>
      <c r="HS2061" s="2">
        <v>3288</v>
      </c>
      <c r="HV2061" t="s">
        <v>386</v>
      </c>
      <c r="HW2061" t="s">
        <v>387</v>
      </c>
      <c r="HY2061" t="s">
        <v>388</v>
      </c>
      <c r="HZ2061" t="s">
        <v>388</v>
      </c>
      <c r="IA2061" t="s">
        <v>389</v>
      </c>
      <c r="IF2061" t="str">
        <f>""</f>
        <v/>
      </c>
      <c r="IG2061" t="str">
        <f>""</f>
        <v/>
      </c>
      <c r="IH2061" t="str">
        <f>""</f>
        <v/>
      </c>
      <c r="IT2061" t="str">
        <f>""</f>
        <v/>
      </c>
      <c r="IY2061" t="str">
        <f>""</f>
        <v/>
      </c>
      <c r="JB2061" t="s">
        <v>271</v>
      </c>
      <c r="JD2061" t="str">
        <f>""</f>
        <v/>
      </c>
      <c r="JE2061" t="str">
        <f>""</f>
        <v/>
      </c>
      <c r="JO2061" t="str">
        <f>""</f>
        <v/>
      </c>
      <c r="JP2061" t="str">
        <f>""</f>
        <v/>
      </c>
      <c r="JQ2061" t="str">
        <f>HYPERLINK("https://web.datatree.com/?/property?propertyId=5316955")</f>
        <v>https://web.datatree.com/?/property?propertyId=5316955</v>
      </c>
    </row>
    <row r="2062" spans="1:277" x14ac:dyDescent="0.25">
      <c r="A2062">
        <v>2060</v>
      </c>
      <c r="B2062" s="15" t="s">
        <v>18833</v>
      </c>
      <c r="C2062" s="15" t="s">
        <v>18832</v>
      </c>
      <c r="D2062" s="15" t="s">
        <v>18834</v>
      </c>
      <c r="E2062" s="15" t="s">
        <v>18835</v>
      </c>
      <c r="F2062" s="15" t="s">
        <v>18836</v>
      </c>
      <c r="G2062" s="15" t="s">
        <v>243</v>
      </c>
      <c r="H2062" s="15">
        <v>85555</v>
      </c>
      <c r="I2062" s="15" t="s">
        <v>18837</v>
      </c>
      <c r="J2062" s="23" t="s">
        <v>18838</v>
      </c>
      <c r="K2062" s="15" t="s">
        <v>18839</v>
      </c>
      <c r="L2062" s="16" t="s">
        <v>18840</v>
      </c>
      <c r="M2062" s="17" t="str">
        <f t="shared" si="631"/>
        <v>6/31/2022</v>
      </c>
      <c r="N2062" s="15">
        <v>11254</v>
      </c>
      <c r="O2062" s="18">
        <f t="shared" si="634"/>
        <v>0</v>
      </c>
      <c r="P2062" s="19" t="str">
        <f t="shared" si="635"/>
        <v>$0.00</v>
      </c>
      <c r="Q2062" s="16">
        <v>44834</v>
      </c>
      <c r="R2062" s="19" t="str">
        <f t="shared" si="632"/>
        <v>09/30/22</v>
      </c>
      <c r="S2062" t="str">
        <f t="shared" si="636"/>
        <v>MOHAVE</v>
      </c>
      <c r="T2062" s="6" t="str">
        <f t="shared" si="637"/>
        <v>353-17-038</v>
      </c>
      <c r="U2062" t="str">
        <f t="shared" si="638"/>
        <v xml:space="preserve">1009 S HARBOR BLVD #100 </v>
      </c>
      <c r="V2062" t="str">
        <f t="shared" si="639"/>
        <v>ANAHEIM</v>
      </c>
      <c r="W2062" t="str">
        <f t="shared" si="640"/>
        <v>CA</v>
      </c>
      <c r="X2062" t="str">
        <f t="shared" si="641"/>
        <v>92805-5538</v>
      </c>
      <c r="Y2062" t="str">
        <f t="shared" si="642"/>
        <v>NORMAN</v>
      </c>
      <c r="Z2062" t="str">
        <f t="shared" si="643"/>
        <v>ANTONINI</v>
      </c>
      <c r="AA2062" t="str">
        <f t="shared" si="644"/>
        <v>SILVER SPRINGS #4 LOT 193 SEC 33 21N 12W</v>
      </c>
      <c r="AB2062">
        <f t="shared" si="645"/>
        <v>10</v>
      </c>
      <c r="AC2062" t="str">
        <f t="shared" si="646"/>
        <v>MOHAVE</v>
      </c>
      <c r="AI2062">
        <f t="shared" si="633"/>
        <v>10</v>
      </c>
      <c r="AO2062" t="s">
        <v>16296</v>
      </c>
      <c r="AP2062" t="s">
        <v>3196</v>
      </c>
      <c r="AQ2062" t="s">
        <v>3196</v>
      </c>
      <c r="AR2062" t="s">
        <v>16297</v>
      </c>
      <c r="AS2062" t="s">
        <v>240</v>
      </c>
      <c r="AT2062">
        <v>1</v>
      </c>
      <c r="AU2062" t="s">
        <v>16298</v>
      </c>
      <c r="AV2062" t="s">
        <v>16299</v>
      </c>
      <c r="AW2062" t="s">
        <v>16299</v>
      </c>
      <c r="AX2062" t="s">
        <v>16300</v>
      </c>
      <c r="AY2062" t="s">
        <v>240</v>
      </c>
      <c r="AZ2062">
        <v>1</v>
      </c>
      <c r="BC2062" t="s">
        <v>16301</v>
      </c>
      <c r="BD2062" t="s">
        <v>16302</v>
      </c>
      <c r="BE2062" t="s">
        <v>1373</v>
      </c>
      <c r="BH2062" t="s">
        <v>242</v>
      </c>
      <c r="BS2062" t="s">
        <v>243</v>
      </c>
      <c r="BV2062" t="s">
        <v>244</v>
      </c>
      <c r="BY2062" t="s">
        <v>245</v>
      </c>
      <c r="BZ2062" t="s">
        <v>457</v>
      </c>
      <c r="CA2062">
        <v>1009</v>
      </c>
      <c r="CD2062" t="s">
        <v>16303</v>
      </c>
      <c r="CE2062" t="s">
        <v>818</v>
      </c>
      <c r="CF2062">
        <v>100</v>
      </c>
      <c r="CG2062" t="s">
        <v>6648</v>
      </c>
      <c r="CH2062" t="s">
        <v>6648</v>
      </c>
      <c r="CI2062" t="s">
        <v>328</v>
      </c>
      <c r="CJ2062" t="str">
        <f>"92805-5538"</f>
        <v>92805-5538</v>
      </c>
      <c r="CK2062" t="s">
        <v>378</v>
      </c>
      <c r="CL2062" t="s">
        <v>16304</v>
      </c>
      <c r="CM2062" t="s">
        <v>16305</v>
      </c>
      <c r="CN2062" t="s">
        <v>254</v>
      </c>
      <c r="CO2062" t="s">
        <v>16306</v>
      </c>
      <c r="CP2062" t="str">
        <f>"353-17-038"</f>
        <v>353-17-038</v>
      </c>
      <c r="CQ2062" t="str">
        <f>"35317038"</f>
        <v>35317038</v>
      </c>
      <c r="CR2062" t="str">
        <f>"R35317038"</f>
        <v>R35317038</v>
      </c>
      <c r="CS2062">
        <v>4015</v>
      </c>
      <c r="CW2062" t="s">
        <v>256</v>
      </c>
      <c r="CX2062" t="s">
        <v>257</v>
      </c>
      <c r="CY2062" t="s">
        <v>258</v>
      </c>
      <c r="CZ2062">
        <v>33</v>
      </c>
      <c r="DB2062">
        <v>35.164105131876397</v>
      </c>
      <c r="DC2062">
        <v>-113.558411905452</v>
      </c>
      <c r="DD2062" t="s">
        <v>259</v>
      </c>
      <c r="DO2062" t="str">
        <f>"193"</f>
        <v>193</v>
      </c>
      <c r="DQ2062">
        <v>0</v>
      </c>
      <c r="DR2062">
        <v>0</v>
      </c>
      <c r="DS2062">
        <v>0</v>
      </c>
      <c r="DT2062">
        <v>0</v>
      </c>
      <c r="DW2062">
        <v>0</v>
      </c>
      <c r="DX2062">
        <v>0</v>
      </c>
      <c r="DZ2062">
        <v>0</v>
      </c>
      <c r="EA2062">
        <v>0</v>
      </c>
      <c r="EB2062">
        <v>0</v>
      </c>
      <c r="EC2062">
        <v>0</v>
      </c>
      <c r="ED2062">
        <v>0</v>
      </c>
      <c r="EE2062">
        <v>0</v>
      </c>
      <c r="EF2062">
        <v>0</v>
      </c>
      <c r="EG2062">
        <v>0</v>
      </c>
      <c r="EH2062">
        <v>0</v>
      </c>
      <c r="EI2062">
        <v>0</v>
      </c>
      <c r="EL2062">
        <v>0</v>
      </c>
      <c r="EN2062">
        <v>0</v>
      </c>
      <c r="EP2062">
        <v>0</v>
      </c>
      <c r="ER2062">
        <v>0</v>
      </c>
      <c r="ET2062">
        <v>0</v>
      </c>
      <c r="EY2062">
        <v>0</v>
      </c>
      <c r="FA2062">
        <v>0</v>
      </c>
      <c r="FL2062">
        <v>0</v>
      </c>
      <c r="FQ2062" t="s">
        <v>261</v>
      </c>
      <c r="FR2062" t="s">
        <v>262</v>
      </c>
      <c r="FS2062" t="s">
        <v>263</v>
      </c>
      <c r="FU2062">
        <v>435600</v>
      </c>
      <c r="FV2062">
        <v>10</v>
      </c>
      <c r="FW2062">
        <v>0</v>
      </c>
      <c r="FX2062">
        <v>0</v>
      </c>
      <c r="FY2062">
        <v>0</v>
      </c>
      <c r="FZ2062">
        <v>0</v>
      </c>
      <c r="GI2062" t="s">
        <v>264</v>
      </c>
      <c r="GJ2062" t="s">
        <v>265</v>
      </c>
      <c r="GK2062" t="s">
        <v>266</v>
      </c>
      <c r="GL2062" s="1">
        <v>40135</v>
      </c>
      <c r="GM2062" t="s">
        <v>267</v>
      </c>
      <c r="GN2062" t="str">
        <f t="shared" si="647"/>
        <v>FALSE</v>
      </c>
      <c r="GO2062">
        <v>2022</v>
      </c>
      <c r="GP2062">
        <v>2020</v>
      </c>
      <c r="GQ2062">
        <v>300</v>
      </c>
      <c r="GR2062" t="s">
        <v>246</v>
      </c>
      <c r="GS2062" t="s">
        <v>246</v>
      </c>
      <c r="GT2062" t="s">
        <v>246</v>
      </c>
      <c r="GU2062" t="s">
        <v>246</v>
      </c>
      <c r="GV2062" t="s">
        <v>246</v>
      </c>
      <c r="GW2062" t="s">
        <v>246</v>
      </c>
      <c r="GX2062" t="s">
        <v>246</v>
      </c>
      <c r="GY2062" t="s">
        <v>246</v>
      </c>
      <c r="GZ2062" t="s">
        <v>246</v>
      </c>
      <c r="HA2062" t="s">
        <v>246</v>
      </c>
      <c r="HB2062" t="s">
        <v>246</v>
      </c>
      <c r="HC2062" t="s">
        <v>246</v>
      </c>
      <c r="HD2062" t="s">
        <v>246</v>
      </c>
      <c r="HE2062" s="2">
        <v>851</v>
      </c>
      <c r="HF2062" s="2">
        <v>0</v>
      </c>
      <c r="HG2062" s="2">
        <v>0</v>
      </c>
      <c r="HH2062">
        <v>0</v>
      </c>
      <c r="HI2062" s="2">
        <v>5672</v>
      </c>
      <c r="HJ2062" s="2">
        <v>5672</v>
      </c>
      <c r="HK2062" s="2">
        <v>0</v>
      </c>
      <c r="HL2062">
        <v>0</v>
      </c>
      <c r="HM2062" s="2">
        <v>0</v>
      </c>
      <c r="HN2062" s="2">
        <v>0</v>
      </c>
      <c r="HO2062" s="2">
        <v>0</v>
      </c>
      <c r="HP2062">
        <v>0</v>
      </c>
      <c r="HQ2062" s="2">
        <v>45.02</v>
      </c>
      <c r="HS2062" s="2">
        <v>5672</v>
      </c>
      <c r="HV2062" t="s">
        <v>268</v>
      </c>
      <c r="HY2062" t="s">
        <v>269</v>
      </c>
      <c r="IF2062" t="str">
        <f>""</f>
        <v/>
      </c>
      <c r="IG2062" t="str">
        <f>""</f>
        <v/>
      </c>
      <c r="IH2062" t="str">
        <f>""</f>
        <v/>
      </c>
      <c r="II2062" s="1">
        <v>43944</v>
      </c>
      <c r="IJ2062" s="1">
        <v>43945</v>
      </c>
      <c r="IK2062" s="2">
        <v>10000</v>
      </c>
      <c r="IM2062" t="s">
        <v>270</v>
      </c>
      <c r="IN2062" t="s">
        <v>16307</v>
      </c>
      <c r="IT2062" t="str">
        <f>""</f>
        <v/>
      </c>
      <c r="IY2062" t="str">
        <f>""</f>
        <v/>
      </c>
      <c r="JA2062" t="s">
        <v>948</v>
      </c>
      <c r="JB2062" t="s">
        <v>271</v>
      </c>
      <c r="JD2062" t="str">
        <f>"2020.23493"</f>
        <v>2020.23493</v>
      </c>
      <c r="JE2062" t="str">
        <f>""</f>
        <v/>
      </c>
      <c r="JO2062" t="str">
        <f>""</f>
        <v/>
      </c>
      <c r="JP2062" t="str">
        <f>""</f>
        <v/>
      </c>
      <c r="JQ2062" t="str">
        <f>HYPERLINK("https://web.datatree.com/?/property?propertyId=5318240")</f>
        <v>https://web.datatree.com/?/property?propertyId=5318240</v>
      </c>
    </row>
    <row r="2063" spans="1:277" x14ac:dyDescent="0.25">
      <c r="A2063">
        <v>2061</v>
      </c>
      <c r="B2063" s="15" t="s">
        <v>18833</v>
      </c>
      <c r="C2063" s="15" t="s">
        <v>18832</v>
      </c>
      <c r="D2063" s="15" t="s">
        <v>18834</v>
      </c>
      <c r="E2063" s="15" t="s">
        <v>18835</v>
      </c>
      <c r="F2063" s="15" t="s">
        <v>18836</v>
      </c>
      <c r="G2063" s="15" t="s">
        <v>243</v>
      </c>
      <c r="H2063" s="15">
        <v>85555</v>
      </c>
      <c r="I2063" s="15" t="s">
        <v>18837</v>
      </c>
      <c r="J2063" s="23" t="s">
        <v>18838</v>
      </c>
      <c r="K2063" s="15" t="s">
        <v>18839</v>
      </c>
      <c r="L2063" s="16" t="s">
        <v>18840</v>
      </c>
      <c r="M2063" s="17" t="str">
        <f t="shared" si="631"/>
        <v>6/31/2022</v>
      </c>
      <c r="N2063" s="15">
        <v>11255</v>
      </c>
      <c r="O2063" s="18">
        <f t="shared" si="634"/>
        <v>0</v>
      </c>
      <c r="P2063" s="19" t="str">
        <f t="shared" si="635"/>
        <v>$0.00</v>
      </c>
      <c r="Q2063" s="16">
        <v>44834</v>
      </c>
      <c r="R2063" s="19" t="str">
        <f t="shared" si="632"/>
        <v>09/30/22</v>
      </c>
      <c r="S2063" t="str">
        <f t="shared" si="636"/>
        <v>MOHAVE</v>
      </c>
      <c r="T2063" s="6" t="str">
        <f t="shared" si="637"/>
        <v>317-16-031</v>
      </c>
      <c r="U2063" t="str">
        <f t="shared" si="638"/>
        <v xml:space="preserve">10490 WILSHIRE BLVD #2501 </v>
      </c>
      <c r="V2063" t="str">
        <f t="shared" si="639"/>
        <v>LOS ANGELES</v>
      </c>
      <c r="W2063" t="str">
        <f t="shared" si="640"/>
        <v>CA</v>
      </c>
      <c r="X2063" t="str">
        <f t="shared" si="641"/>
        <v>90024-4650</v>
      </c>
      <c r="Y2063" t="str">
        <f t="shared" si="642"/>
        <v>HYMEN</v>
      </c>
      <c r="Z2063" t="str">
        <f t="shared" si="643"/>
        <v>BECKER</v>
      </c>
      <c r="AA2063" t="str">
        <f t="shared" si="644"/>
        <v>GATEWAY ACRES TRACT 7 LOTS 36 &amp; 45</v>
      </c>
      <c r="AB2063">
        <f t="shared" si="645"/>
        <v>10</v>
      </c>
      <c r="AC2063" t="str">
        <f t="shared" si="646"/>
        <v>MOHAVE</v>
      </c>
      <c r="AI2063">
        <f t="shared" si="633"/>
        <v>10</v>
      </c>
      <c r="AO2063" t="s">
        <v>16308</v>
      </c>
      <c r="AP2063" t="s">
        <v>16309</v>
      </c>
      <c r="AQ2063" t="s">
        <v>16309</v>
      </c>
      <c r="AR2063" t="s">
        <v>1581</v>
      </c>
      <c r="AS2063" t="s">
        <v>240</v>
      </c>
      <c r="AT2063">
        <v>1</v>
      </c>
      <c r="AU2063" t="s">
        <v>16310</v>
      </c>
      <c r="AV2063" t="s">
        <v>16311</v>
      </c>
      <c r="AW2063" t="s">
        <v>526</v>
      </c>
      <c r="AX2063" t="s">
        <v>1581</v>
      </c>
      <c r="AY2063" t="s">
        <v>240</v>
      </c>
      <c r="AZ2063">
        <v>2</v>
      </c>
      <c r="BC2063" t="s">
        <v>16312</v>
      </c>
      <c r="BD2063" t="s">
        <v>16313</v>
      </c>
      <c r="BH2063" t="s">
        <v>242</v>
      </c>
      <c r="BS2063" t="s">
        <v>243</v>
      </c>
      <c r="BV2063" t="s">
        <v>244</v>
      </c>
      <c r="BY2063" t="s">
        <v>245</v>
      </c>
      <c r="CA2063">
        <v>10490</v>
      </c>
      <c r="CD2063" t="s">
        <v>15811</v>
      </c>
      <c r="CE2063" t="s">
        <v>818</v>
      </c>
      <c r="CF2063">
        <v>2501</v>
      </c>
      <c r="CG2063" t="s">
        <v>691</v>
      </c>
      <c r="CH2063" t="s">
        <v>691</v>
      </c>
      <c r="CI2063" t="s">
        <v>328</v>
      </c>
      <c r="CJ2063" t="str">
        <f>"90024-4650"</f>
        <v>90024-4650</v>
      </c>
      <c r="CK2063" t="s">
        <v>1526</v>
      </c>
      <c r="CL2063" t="s">
        <v>16314</v>
      </c>
      <c r="CM2063" t="s">
        <v>16315</v>
      </c>
      <c r="CN2063" t="s">
        <v>254</v>
      </c>
      <c r="CO2063" t="s">
        <v>16316</v>
      </c>
      <c r="CP2063" t="str">
        <f>"317-16-031"</f>
        <v>317-16-031</v>
      </c>
      <c r="CQ2063" t="str">
        <f>"31716031"</f>
        <v>31716031</v>
      </c>
      <c r="CR2063" t="str">
        <f>"R31716031"</f>
        <v>R31716031</v>
      </c>
      <c r="CS2063">
        <v>4015</v>
      </c>
      <c r="CX2063" t="s">
        <v>309</v>
      </c>
      <c r="CY2063" t="s">
        <v>310</v>
      </c>
      <c r="CZ2063">
        <v>27</v>
      </c>
      <c r="DB2063">
        <v>35.527238613597298</v>
      </c>
      <c r="DC2063">
        <v>-114.40581889997701</v>
      </c>
      <c r="DD2063" t="s">
        <v>1267</v>
      </c>
      <c r="DE2063">
        <v>7</v>
      </c>
      <c r="DK2063" t="s">
        <v>1268</v>
      </c>
      <c r="DL2063" t="s">
        <v>1268</v>
      </c>
      <c r="DO2063" t="str">
        <f>"36|45"</f>
        <v>36|45</v>
      </c>
      <c r="DQ2063">
        <v>0</v>
      </c>
      <c r="DR2063">
        <v>0</v>
      </c>
      <c r="DS2063">
        <v>0</v>
      </c>
      <c r="DT2063">
        <v>0</v>
      </c>
      <c r="DW2063">
        <v>0</v>
      </c>
      <c r="DX2063">
        <v>0</v>
      </c>
      <c r="DZ2063">
        <v>0</v>
      </c>
      <c r="EA2063">
        <v>0</v>
      </c>
      <c r="EB2063">
        <v>0</v>
      </c>
      <c r="EC2063">
        <v>0</v>
      </c>
      <c r="ED2063">
        <v>0</v>
      </c>
      <c r="EE2063">
        <v>0</v>
      </c>
      <c r="EF2063">
        <v>0</v>
      </c>
      <c r="EG2063">
        <v>0</v>
      </c>
      <c r="EH2063">
        <v>0</v>
      </c>
      <c r="EI2063">
        <v>0</v>
      </c>
      <c r="EL2063">
        <v>0</v>
      </c>
      <c r="EN2063">
        <v>0</v>
      </c>
      <c r="EP2063">
        <v>0</v>
      </c>
      <c r="ER2063">
        <v>0</v>
      </c>
      <c r="ET2063">
        <v>0</v>
      </c>
      <c r="EY2063">
        <v>0</v>
      </c>
      <c r="FA2063">
        <v>0</v>
      </c>
      <c r="FL2063">
        <v>0</v>
      </c>
      <c r="FQ2063" t="s">
        <v>261</v>
      </c>
      <c r="FR2063" t="s">
        <v>262</v>
      </c>
      <c r="FS2063" t="s">
        <v>263</v>
      </c>
      <c r="FU2063">
        <v>435600</v>
      </c>
      <c r="FV2063">
        <v>10</v>
      </c>
      <c r="FW2063">
        <v>0</v>
      </c>
      <c r="FX2063">
        <v>0</v>
      </c>
      <c r="FY2063">
        <v>0</v>
      </c>
      <c r="FZ2063">
        <v>0</v>
      </c>
      <c r="GI2063" t="s">
        <v>264</v>
      </c>
      <c r="GJ2063" t="s">
        <v>538</v>
      </c>
      <c r="GK2063" t="s">
        <v>539</v>
      </c>
      <c r="GL2063" s="1">
        <v>40135</v>
      </c>
      <c r="GM2063" t="s">
        <v>267</v>
      </c>
      <c r="GN2063" t="str">
        <f t="shared" si="647"/>
        <v>FALSE</v>
      </c>
      <c r="GO2063">
        <v>2022</v>
      </c>
      <c r="GP2063">
        <v>2020</v>
      </c>
      <c r="GQ2063">
        <v>400</v>
      </c>
      <c r="GR2063" t="s">
        <v>246</v>
      </c>
      <c r="GS2063" t="s">
        <v>246</v>
      </c>
      <c r="GT2063" t="s">
        <v>246</v>
      </c>
      <c r="GU2063" t="s">
        <v>246</v>
      </c>
      <c r="GV2063" t="s">
        <v>246</v>
      </c>
      <c r="GW2063" t="s">
        <v>246</v>
      </c>
      <c r="GX2063" t="s">
        <v>246</v>
      </c>
      <c r="GY2063" t="s">
        <v>246</v>
      </c>
      <c r="GZ2063" t="s">
        <v>246</v>
      </c>
      <c r="HA2063" t="s">
        <v>246</v>
      </c>
      <c r="HB2063" t="s">
        <v>246</v>
      </c>
      <c r="HC2063" t="s">
        <v>246</v>
      </c>
      <c r="HD2063" t="s">
        <v>246</v>
      </c>
      <c r="HE2063" s="2">
        <v>1660</v>
      </c>
      <c r="HF2063" s="2">
        <v>0</v>
      </c>
      <c r="HG2063" s="2">
        <v>0</v>
      </c>
      <c r="HH2063">
        <v>0</v>
      </c>
      <c r="HI2063" s="2">
        <v>11069</v>
      </c>
      <c r="HJ2063" s="2">
        <v>11069</v>
      </c>
      <c r="HK2063" s="2">
        <v>0</v>
      </c>
      <c r="HL2063">
        <v>0</v>
      </c>
      <c r="HM2063" s="2">
        <v>0</v>
      </c>
      <c r="HN2063" s="2">
        <v>0</v>
      </c>
      <c r="HO2063" s="2">
        <v>0</v>
      </c>
      <c r="HP2063">
        <v>0</v>
      </c>
      <c r="HQ2063" s="2">
        <v>174.76</v>
      </c>
      <c r="HS2063" s="2">
        <v>11069</v>
      </c>
      <c r="HV2063" t="s">
        <v>315</v>
      </c>
      <c r="HY2063" t="s">
        <v>316</v>
      </c>
      <c r="HZ2063" t="s">
        <v>317</v>
      </c>
      <c r="IA2063" t="s">
        <v>318</v>
      </c>
      <c r="IF2063" t="str">
        <f>""</f>
        <v/>
      </c>
      <c r="IG2063" t="str">
        <f>""</f>
        <v/>
      </c>
      <c r="IH2063" t="str">
        <f>""</f>
        <v/>
      </c>
      <c r="IT2063" t="str">
        <f>""</f>
        <v/>
      </c>
      <c r="IY2063" t="str">
        <f>""</f>
        <v/>
      </c>
      <c r="JB2063" t="s">
        <v>271</v>
      </c>
      <c r="JD2063" t="str">
        <f>""</f>
        <v/>
      </c>
      <c r="JE2063" t="str">
        <f>""</f>
        <v/>
      </c>
      <c r="JO2063" t="str">
        <f>""</f>
        <v/>
      </c>
      <c r="JP2063" t="str">
        <f>""</f>
        <v/>
      </c>
      <c r="JQ2063" t="str">
        <f>HYPERLINK("https://web.datatree.com/?/property?propertyId=5318555")</f>
        <v>https://web.datatree.com/?/property?propertyId=5318555</v>
      </c>
    </row>
    <row r="2064" spans="1:277" x14ac:dyDescent="0.25">
      <c r="A2064">
        <v>2062</v>
      </c>
      <c r="B2064" s="15" t="s">
        <v>18833</v>
      </c>
      <c r="C2064" s="15" t="s">
        <v>18832</v>
      </c>
      <c r="D2064" s="15" t="s">
        <v>18834</v>
      </c>
      <c r="E2064" s="15" t="s">
        <v>18835</v>
      </c>
      <c r="F2064" s="15" t="s">
        <v>18836</v>
      </c>
      <c r="G2064" s="15" t="s">
        <v>243</v>
      </c>
      <c r="H2064" s="15">
        <v>85555</v>
      </c>
      <c r="I2064" s="15" t="s">
        <v>18837</v>
      </c>
      <c r="J2064" s="23" t="s">
        <v>18838</v>
      </c>
      <c r="K2064" s="15" t="s">
        <v>18839</v>
      </c>
      <c r="L2064" s="16" t="s">
        <v>18840</v>
      </c>
      <c r="M2064" s="17" t="str">
        <f t="shared" si="631"/>
        <v>6/31/2022</v>
      </c>
      <c r="N2064" s="15">
        <v>11256</v>
      </c>
      <c r="O2064" s="18">
        <f t="shared" si="634"/>
        <v>0</v>
      </c>
      <c r="P2064" s="19" t="str">
        <f t="shared" si="635"/>
        <v>$0.00</v>
      </c>
      <c r="Q2064" s="16">
        <v>44834</v>
      </c>
      <c r="R2064" s="19" t="str">
        <f t="shared" si="632"/>
        <v>09/30/22</v>
      </c>
      <c r="S2064" t="str">
        <f t="shared" si="636"/>
        <v>MOHAVE</v>
      </c>
      <c r="T2064" s="6" t="str">
        <f t="shared" si="637"/>
        <v>209-13-027</v>
      </c>
      <c r="U2064" t="str">
        <f t="shared" si="638"/>
        <v xml:space="preserve">3255 LAS PALMAS ST #436 </v>
      </c>
      <c r="V2064" t="str">
        <f t="shared" si="639"/>
        <v>HOUSTON</v>
      </c>
      <c r="W2064" t="str">
        <f t="shared" si="640"/>
        <v>TX</v>
      </c>
      <c r="X2064" t="str">
        <f t="shared" si="641"/>
        <v>77027-5777</v>
      </c>
      <c r="Y2064" t="str">
        <f t="shared" si="642"/>
        <v>MOHAMMAD</v>
      </c>
      <c r="Z2064" t="str">
        <f t="shared" si="643"/>
        <v>ABIDIAN</v>
      </c>
      <c r="AA2064" t="str">
        <f t="shared" si="644"/>
        <v>SW4SW4SE4 SEC 1 19N 19W CONT. 10AC</v>
      </c>
      <c r="AB2064">
        <f t="shared" si="645"/>
        <v>10</v>
      </c>
      <c r="AC2064" t="str">
        <f t="shared" si="646"/>
        <v>MOHAVE</v>
      </c>
      <c r="AI2064">
        <f t="shared" si="633"/>
        <v>10</v>
      </c>
      <c r="AO2064" t="s">
        <v>16317</v>
      </c>
      <c r="AP2064" t="s">
        <v>16318</v>
      </c>
      <c r="AQ2064" t="s">
        <v>16318</v>
      </c>
      <c r="AR2064" t="s">
        <v>16319</v>
      </c>
      <c r="AS2064" t="s">
        <v>240</v>
      </c>
      <c r="AT2064">
        <v>4</v>
      </c>
      <c r="BC2064" t="s">
        <v>16320</v>
      </c>
      <c r="BD2064" t="s">
        <v>16317</v>
      </c>
      <c r="BG2064" t="s">
        <v>541</v>
      </c>
      <c r="BH2064" t="s">
        <v>242</v>
      </c>
      <c r="BS2064" t="s">
        <v>243</v>
      </c>
      <c r="BV2064" t="s">
        <v>244</v>
      </c>
      <c r="BY2064" t="s">
        <v>245</v>
      </c>
      <c r="CA2064">
        <v>3255</v>
      </c>
      <c r="CD2064" t="s">
        <v>16321</v>
      </c>
      <c r="CE2064" t="s">
        <v>375</v>
      </c>
      <c r="CF2064">
        <v>436</v>
      </c>
      <c r="CG2064" t="s">
        <v>1860</v>
      </c>
      <c r="CH2064" t="s">
        <v>1860</v>
      </c>
      <c r="CI2064" t="s">
        <v>1134</v>
      </c>
      <c r="CJ2064" t="str">
        <f>"77027-5777"</f>
        <v>77027-5777</v>
      </c>
      <c r="CK2064" t="s">
        <v>1263</v>
      </c>
      <c r="CL2064" t="s">
        <v>16322</v>
      </c>
      <c r="CM2064" t="s">
        <v>16323</v>
      </c>
      <c r="CN2064" t="s">
        <v>254</v>
      </c>
      <c r="CO2064" t="s">
        <v>16324</v>
      </c>
      <c r="CP2064" t="str">
        <f>"209-13-027"</f>
        <v>209-13-027</v>
      </c>
      <c r="CQ2064" t="str">
        <f>"20913027"</f>
        <v>20913027</v>
      </c>
      <c r="CR2064" t="str">
        <f>"R20913027"</f>
        <v>R20913027</v>
      </c>
      <c r="CS2064">
        <v>4015</v>
      </c>
      <c r="CW2064" t="s">
        <v>256</v>
      </c>
      <c r="CX2064" t="s">
        <v>911</v>
      </c>
      <c r="CY2064" t="s">
        <v>499</v>
      </c>
      <c r="CZ2064">
        <v>1</v>
      </c>
      <c r="DB2064">
        <v>35.055280870581598</v>
      </c>
      <c r="DC2064">
        <v>-114.253347595229</v>
      </c>
      <c r="DO2064" t="str">
        <f>""</f>
        <v/>
      </c>
      <c r="DQ2064">
        <v>0</v>
      </c>
      <c r="DR2064">
        <v>0</v>
      </c>
      <c r="DS2064">
        <v>0</v>
      </c>
      <c r="DT2064">
        <v>0</v>
      </c>
      <c r="DW2064">
        <v>0</v>
      </c>
      <c r="DX2064">
        <v>0</v>
      </c>
      <c r="DZ2064">
        <v>0</v>
      </c>
      <c r="EA2064">
        <v>0</v>
      </c>
      <c r="EB2064">
        <v>0</v>
      </c>
      <c r="EC2064">
        <v>0</v>
      </c>
      <c r="ED2064">
        <v>0</v>
      </c>
      <c r="EE2064">
        <v>0</v>
      </c>
      <c r="EF2064">
        <v>0</v>
      </c>
      <c r="EG2064">
        <v>0</v>
      </c>
      <c r="EH2064">
        <v>0</v>
      </c>
      <c r="EI2064">
        <v>0</v>
      </c>
      <c r="EL2064">
        <v>0</v>
      </c>
      <c r="EN2064">
        <v>0</v>
      </c>
      <c r="EP2064">
        <v>0</v>
      </c>
      <c r="ER2064">
        <v>0</v>
      </c>
      <c r="ET2064">
        <v>0</v>
      </c>
      <c r="EY2064">
        <v>0</v>
      </c>
      <c r="FA2064">
        <v>0</v>
      </c>
      <c r="FL2064">
        <v>0</v>
      </c>
      <c r="FQ2064" t="s">
        <v>336</v>
      </c>
      <c r="FR2064" t="s">
        <v>405</v>
      </c>
      <c r="FS2064" t="s">
        <v>406</v>
      </c>
      <c r="FU2064">
        <v>435600</v>
      </c>
      <c r="FV2064">
        <v>10</v>
      </c>
      <c r="FW2064">
        <v>0</v>
      </c>
      <c r="FX2064">
        <v>0</v>
      </c>
      <c r="FY2064">
        <v>0</v>
      </c>
      <c r="FZ2064">
        <v>0</v>
      </c>
      <c r="GI2064" t="s">
        <v>407</v>
      </c>
      <c r="GJ2064" t="s">
        <v>1241</v>
      </c>
      <c r="GK2064" t="s">
        <v>1242</v>
      </c>
      <c r="GL2064" s="1">
        <v>40135</v>
      </c>
      <c r="GM2064" t="s">
        <v>267</v>
      </c>
      <c r="GN2064" t="str">
        <f>"TRUE"</f>
        <v>TRUE</v>
      </c>
      <c r="GO2064">
        <v>2022</v>
      </c>
      <c r="GP2064">
        <v>2020</v>
      </c>
      <c r="GQ2064">
        <v>1630</v>
      </c>
      <c r="GR2064" t="s">
        <v>246</v>
      </c>
      <c r="GS2064" t="s">
        <v>246</v>
      </c>
      <c r="GT2064" t="s">
        <v>246</v>
      </c>
      <c r="GU2064" t="s">
        <v>246</v>
      </c>
      <c r="GV2064" t="s">
        <v>246</v>
      </c>
      <c r="GW2064" t="s">
        <v>246</v>
      </c>
      <c r="GX2064" t="s">
        <v>246</v>
      </c>
      <c r="GY2064" t="s">
        <v>246</v>
      </c>
      <c r="GZ2064" t="s">
        <v>246</v>
      </c>
      <c r="HA2064" t="s">
        <v>246</v>
      </c>
      <c r="HB2064" t="s">
        <v>246</v>
      </c>
      <c r="HC2064" t="s">
        <v>246</v>
      </c>
      <c r="HD2064" t="s">
        <v>246</v>
      </c>
      <c r="HE2064" s="2">
        <v>1356</v>
      </c>
      <c r="HF2064" s="2">
        <v>0</v>
      </c>
      <c r="HG2064" s="2">
        <v>0</v>
      </c>
      <c r="HH2064">
        <v>0</v>
      </c>
      <c r="HI2064" s="2">
        <v>9038</v>
      </c>
      <c r="HJ2064" s="2">
        <v>9038</v>
      </c>
      <c r="HK2064" s="2">
        <v>0</v>
      </c>
      <c r="HL2064">
        <v>0</v>
      </c>
      <c r="HM2064" s="2">
        <v>0</v>
      </c>
      <c r="HN2064" s="2">
        <v>0</v>
      </c>
      <c r="HO2064" s="2">
        <v>0</v>
      </c>
      <c r="HP2064">
        <v>0</v>
      </c>
      <c r="HQ2064" s="2">
        <v>93.64</v>
      </c>
      <c r="HS2064" s="2">
        <v>9038</v>
      </c>
      <c r="HV2064" t="s">
        <v>1243</v>
      </c>
      <c r="HW2064" t="s">
        <v>387</v>
      </c>
      <c r="HY2064" t="s">
        <v>1244</v>
      </c>
      <c r="HZ2064" t="s">
        <v>1245</v>
      </c>
      <c r="IA2064" t="s">
        <v>1246</v>
      </c>
      <c r="IF2064" t="str">
        <f>""</f>
        <v/>
      </c>
      <c r="IG2064" t="str">
        <f>""</f>
        <v/>
      </c>
      <c r="IH2064" t="str">
        <f>""</f>
        <v/>
      </c>
      <c r="II2064" s="1">
        <v>39490</v>
      </c>
      <c r="IJ2064" s="1">
        <v>39503</v>
      </c>
      <c r="IK2064" s="2">
        <v>26000</v>
      </c>
      <c r="IL2064" t="s">
        <v>566</v>
      </c>
      <c r="IM2064" t="s">
        <v>362</v>
      </c>
      <c r="IN2064" t="s">
        <v>1637</v>
      </c>
      <c r="IT2064" t="str">
        <f>"                    "</f>
        <v xml:space="preserve">                    </v>
      </c>
      <c r="IY2064" t="str">
        <f>"                    "</f>
        <v xml:space="preserve">                    </v>
      </c>
      <c r="JB2064" t="s">
        <v>271</v>
      </c>
      <c r="JD2064" t="str">
        <f>"7115.979"</f>
        <v>7115.979</v>
      </c>
      <c r="JE2064" t="str">
        <f>""</f>
        <v/>
      </c>
      <c r="JF2064" s="1">
        <v>39450</v>
      </c>
      <c r="JG2064" s="1">
        <v>39454</v>
      </c>
      <c r="JH2064" s="2">
        <v>6917</v>
      </c>
      <c r="JI2064" t="s">
        <v>567</v>
      </c>
      <c r="JK2064" s="2">
        <v>0</v>
      </c>
      <c r="JO2064" t="str">
        <f>"7071.49"</f>
        <v>7071.49</v>
      </c>
      <c r="JP2064" t="str">
        <f>""</f>
        <v/>
      </c>
      <c r="JQ2064" t="str">
        <f>HYPERLINK("https://web.datatree.com/?/property?propertyId=5319601")</f>
        <v>https://web.datatree.com/?/property?propertyId=5319601</v>
      </c>
    </row>
    <row r="2065" spans="1:277" x14ac:dyDescent="0.25">
      <c r="A2065">
        <v>2063</v>
      </c>
      <c r="B2065" s="15" t="s">
        <v>18833</v>
      </c>
      <c r="C2065" s="15" t="s">
        <v>18832</v>
      </c>
      <c r="D2065" s="15" t="s">
        <v>18834</v>
      </c>
      <c r="E2065" s="15" t="s">
        <v>18835</v>
      </c>
      <c r="F2065" s="15" t="s">
        <v>18836</v>
      </c>
      <c r="G2065" s="15" t="s">
        <v>243</v>
      </c>
      <c r="H2065" s="15">
        <v>85555</v>
      </c>
      <c r="I2065" s="15" t="s">
        <v>18837</v>
      </c>
      <c r="J2065" s="23" t="s">
        <v>18838</v>
      </c>
      <c r="K2065" s="15" t="s">
        <v>18839</v>
      </c>
      <c r="L2065" s="16" t="s">
        <v>18840</v>
      </c>
      <c r="M2065" s="17" t="str">
        <f t="shared" si="631"/>
        <v>6/31/2022</v>
      </c>
      <c r="N2065" s="15">
        <v>11257</v>
      </c>
      <c r="O2065" s="18">
        <f t="shared" si="634"/>
        <v>0</v>
      </c>
      <c r="P2065" s="19" t="str">
        <f t="shared" si="635"/>
        <v>$0.00</v>
      </c>
      <c r="Q2065" s="16">
        <v>44834</v>
      </c>
      <c r="R2065" s="19" t="str">
        <f t="shared" si="632"/>
        <v>09/30/22</v>
      </c>
      <c r="S2065" t="str">
        <f t="shared" si="636"/>
        <v>MOHAVE</v>
      </c>
      <c r="T2065" s="6" t="str">
        <f t="shared" si="637"/>
        <v>319-07-001D</v>
      </c>
      <c r="U2065" t="str">
        <f t="shared" si="638"/>
        <v xml:space="preserve">PO BOX 218 </v>
      </c>
      <c r="V2065" t="str">
        <f t="shared" si="639"/>
        <v>DOLAN SPRINGS</v>
      </c>
      <c r="W2065" t="str">
        <f t="shared" si="640"/>
        <v>AZ</v>
      </c>
      <c r="X2065" t="str">
        <f t="shared" si="641"/>
        <v>86441</v>
      </c>
      <c r="Y2065">
        <f t="shared" si="642"/>
        <v>0</v>
      </c>
      <c r="Z2065" t="str">
        <f t="shared" si="643"/>
        <v>OUR GATEWAY INVESTMENTS LLC</v>
      </c>
      <c r="AA2065" t="str">
        <f t="shared" si="644"/>
        <v>KEMO RANCHES SW4 OF LOT 65 AND A 20' ESMT ON ALL FOUR SIDES CONT 10.00 ACRES</v>
      </c>
      <c r="AB2065">
        <f t="shared" si="645"/>
        <v>10</v>
      </c>
      <c r="AC2065" t="str">
        <f t="shared" si="646"/>
        <v>MOHAVE</v>
      </c>
      <c r="AI2065">
        <f t="shared" si="633"/>
        <v>10</v>
      </c>
      <c r="AO2065" t="s">
        <v>6626</v>
      </c>
      <c r="AR2065" t="s">
        <v>6626</v>
      </c>
      <c r="AS2065" t="s">
        <v>273</v>
      </c>
      <c r="AT2065">
        <v>134</v>
      </c>
      <c r="BC2065" t="s">
        <v>6626</v>
      </c>
      <c r="BD2065" t="s">
        <v>6626</v>
      </c>
      <c r="BE2065" t="s">
        <v>996</v>
      </c>
      <c r="BH2065" t="s">
        <v>242</v>
      </c>
      <c r="BS2065" t="s">
        <v>243</v>
      </c>
      <c r="BV2065" t="s">
        <v>244</v>
      </c>
      <c r="BY2065" t="s">
        <v>245</v>
      </c>
      <c r="CD2065" t="s">
        <v>6627</v>
      </c>
      <c r="CG2065" t="s">
        <v>799</v>
      </c>
      <c r="CH2065" t="s">
        <v>799</v>
      </c>
      <c r="CI2065" t="s">
        <v>243</v>
      </c>
      <c r="CJ2065" t="str">
        <f>"86441"</f>
        <v>86441</v>
      </c>
      <c r="CK2065" t="s">
        <v>515</v>
      </c>
      <c r="CL2065" t="s">
        <v>6628</v>
      </c>
      <c r="CM2065" t="s">
        <v>6629</v>
      </c>
      <c r="CN2065" t="s">
        <v>254</v>
      </c>
      <c r="CO2065" t="s">
        <v>16325</v>
      </c>
      <c r="CP2065" t="str">
        <f>"319-07-001D"</f>
        <v>319-07-001D</v>
      </c>
      <c r="CQ2065" t="str">
        <f>"31907001D"</f>
        <v>31907001D</v>
      </c>
      <c r="CR2065" t="str">
        <f>"R31907001"</f>
        <v>R31907001</v>
      </c>
      <c r="CS2065">
        <v>4015</v>
      </c>
      <c r="CX2065" t="s">
        <v>498</v>
      </c>
      <c r="CY2065" t="s">
        <v>499</v>
      </c>
      <c r="CZ2065">
        <v>11</v>
      </c>
      <c r="DB2065">
        <v>35.659583474951503</v>
      </c>
      <c r="DC2065">
        <v>-114.290581754603</v>
      </c>
      <c r="DD2065" t="s">
        <v>3030</v>
      </c>
      <c r="DK2065" t="s">
        <v>3031</v>
      </c>
      <c r="DL2065" t="s">
        <v>3031</v>
      </c>
      <c r="DO2065" t="str">
        <f>"65"</f>
        <v>65</v>
      </c>
      <c r="DQ2065">
        <v>0</v>
      </c>
      <c r="DR2065">
        <v>0</v>
      </c>
      <c r="DS2065">
        <v>0</v>
      </c>
      <c r="DT2065">
        <v>0</v>
      </c>
      <c r="DW2065">
        <v>0</v>
      </c>
      <c r="DX2065">
        <v>0</v>
      </c>
      <c r="DZ2065">
        <v>0</v>
      </c>
      <c r="EA2065">
        <v>0</v>
      </c>
      <c r="EB2065">
        <v>0</v>
      </c>
      <c r="EC2065">
        <v>0</v>
      </c>
      <c r="ED2065">
        <v>0</v>
      </c>
      <c r="EE2065">
        <v>0</v>
      </c>
      <c r="EF2065">
        <v>0</v>
      </c>
      <c r="EG2065">
        <v>0</v>
      </c>
      <c r="EH2065">
        <v>0</v>
      </c>
      <c r="EI2065">
        <v>0</v>
      </c>
      <c r="EL2065">
        <v>0</v>
      </c>
      <c r="EN2065">
        <v>0</v>
      </c>
      <c r="EP2065">
        <v>0</v>
      </c>
      <c r="ER2065">
        <v>0</v>
      </c>
      <c r="ET2065">
        <v>0</v>
      </c>
      <c r="EY2065">
        <v>0</v>
      </c>
      <c r="FA2065">
        <v>0</v>
      </c>
      <c r="FL2065">
        <v>0</v>
      </c>
      <c r="FQ2065" t="s">
        <v>261</v>
      </c>
      <c r="FR2065" t="s">
        <v>262</v>
      </c>
      <c r="FS2065" t="s">
        <v>263</v>
      </c>
      <c r="FU2065">
        <v>435600</v>
      </c>
      <c r="FV2065">
        <v>10</v>
      </c>
      <c r="FW2065">
        <v>0</v>
      </c>
      <c r="FX2065">
        <v>0</v>
      </c>
      <c r="FY2065">
        <v>0</v>
      </c>
      <c r="FZ2065">
        <v>0</v>
      </c>
      <c r="GI2065" t="s">
        <v>264</v>
      </c>
      <c r="GJ2065" t="s">
        <v>502</v>
      </c>
      <c r="GK2065" t="s">
        <v>503</v>
      </c>
      <c r="GL2065" s="1">
        <v>40135</v>
      </c>
      <c r="GM2065" t="s">
        <v>267</v>
      </c>
      <c r="GN2065" t="str">
        <f>"FALSE"</f>
        <v>FALSE</v>
      </c>
      <c r="GO2065">
        <v>2022</v>
      </c>
      <c r="GP2065">
        <v>2020</v>
      </c>
      <c r="GQ2065">
        <v>1110</v>
      </c>
      <c r="GR2065" t="s">
        <v>246</v>
      </c>
      <c r="GS2065" t="s">
        <v>246</v>
      </c>
      <c r="GT2065" t="s">
        <v>246</v>
      </c>
      <c r="GU2065" t="s">
        <v>246</v>
      </c>
      <c r="GV2065" t="s">
        <v>246</v>
      </c>
      <c r="GW2065" t="s">
        <v>246</v>
      </c>
      <c r="GX2065" t="s">
        <v>246</v>
      </c>
      <c r="GY2065" t="s">
        <v>246</v>
      </c>
      <c r="GZ2065" t="s">
        <v>246</v>
      </c>
      <c r="HA2065" t="s">
        <v>246</v>
      </c>
      <c r="HB2065" t="s">
        <v>246</v>
      </c>
      <c r="HC2065" t="s">
        <v>246</v>
      </c>
      <c r="HD2065" t="s">
        <v>246</v>
      </c>
      <c r="HE2065" s="2">
        <v>1082</v>
      </c>
      <c r="HF2065" s="2">
        <v>0</v>
      </c>
      <c r="HG2065" s="2">
        <v>0</v>
      </c>
      <c r="HH2065">
        <v>0</v>
      </c>
      <c r="HI2065" s="2">
        <v>7214</v>
      </c>
      <c r="HJ2065" s="2">
        <v>7214</v>
      </c>
      <c r="HK2065" s="2">
        <v>0</v>
      </c>
      <c r="HL2065">
        <v>0</v>
      </c>
      <c r="HM2065" s="2">
        <v>0</v>
      </c>
      <c r="HN2065" s="2">
        <v>0</v>
      </c>
      <c r="HO2065" s="2">
        <v>0</v>
      </c>
      <c r="HP2065">
        <v>0</v>
      </c>
      <c r="HQ2065" s="2">
        <v>67.760000000000005</v>
      </c>
      <c r="HS2065" s="2">
        <v>7214</v>
      </c>
      <c r="HT2065">
        <v>17</v>
      </c>
      <c r="HV2065" t="s">
        <v>315</v>
      </c>
      <c r="HY2065" t="s">
        <v>316</v>
      </c>
      <c r="HZ2065" t="s">
        <v>317</v>
      </c>
      <c r="IA2065" t="s">
        <v>318</v>
      </c>
      <c r="IB2065" s="1">
        <v>43961</v>
      </c>
      <c r="IC2065" s="1">
        <v>43970</v>
      </c>
      <c r="IE2065" t="s">
        <v>8367</v>
      </c>
      <c r="IF2065" t="str">
        <f>""</f>
        <v/>
      </c>
      <c r="IG2065" t="str">
        <f>"2020.27669"</f>
        <v>2020.27669</v>
      </c>
      <c r="IH2065" t="str">
        <f>""</f>
        <v/>
      </c>
      <c r="IT2065" t="str">
        <f>""</f>
        <v/>
      </c>
      <c r="IY2065" t="str">
        <f>""</f>
        <v/>
      </c>
      <c r="JB2065" t="s">
        <v>271</v>
      </c>
      <c r="JD2065" t="str">
        <f>""</f>
        <v/>
      </c>
      <c r="JE2065" t="str">
        <f>""</f>
        <v/>
      </c>
      <c r="JO2065" t="str">
        <f>""</f>
        <v/>
      </c>
      <c r="JP2065" t="str">
        <f>""</f>
        <v/>
      </c>
      <c r="JQ2065" t="str">
        <f>HYPERLINK("https://web.datatree.com/?/property?propertyId=5320509")</f>
        <v>https://web.datatree.com/?/property?propertyId=5320509</v>
      </c>
    </row>
    <row r="2066" spans="1:277" x14ac:dyDescent="0.25">
      <c r="A2066">
        <v>2064</v>
      </c>
      <c r="B2066" s="15" t="s">
        <v>18833</v>
      </c>
      <c r="C2066" s="15" t="s">
        <v>18832</v>
      </c>
      <c r="D2066" s="15" t="s">
        <v>18834</v>
      </c>
      <c r="E2066" s="15" t="s">
        <v>18835</v>
      </c>
      <c r="F2066" s="15" t="s">
        <v>18836</v>
      </c>
      <c r="G2066" s="15" t="s">
        <v>243</v>
      </c>
      <c r="H2066" s="15">
        <v>85555</v>
      </c>
      <c r="I2066" s="15" t="s">
        <v>18837</v>
      </c>
      <c r="J2066" s="23" t="s">
        <v>18838</v>
      </c>
      <c r="K2066" s="15" t="s">
        <v>18839</v>
      </c>
      <c r="L2066" s="16" t="s">
        <v>18840</v>
      </c>
      <c r="M2066" s="17" t="str">
        <f t="shared" si="631"/>
        <v>6/31/2022</v>
      </c>
      <c r="N2066" s="15">
        <v>11258</v>
      </c>
      <c r="O2066" s="18">
        <f t="shared" si="634"/>
        <v>0</v>
      </c>
      <c r="P2066" s="19" t="str">
        <f t="shared" si="635"/>
        <v>$0.00</v>
      </c>
      <c r="Q2066" s="16">
        <v>44834</v>
      </c>
      <c r="R2066" s="19" t="str">
        <f t="shared" si="632"/>
        <v>09/30/22</v>
      </c>
      <c r="S2066" t="str">
        <f t="shared" si="636"/>
        <v>MOHAVE</v>
      </c>
      <c r="T2066" s="6" t="str">
        <f t="shared" si="637"/>
        <v>319-14-008B</v>
      </c>
      <c r="U2066" t="str">
        <f t="shared" si="638"/>
        <v xml:space="preserve">184 SHOSHONE LN </v>
      </c>
      <c r="V2066" t="str">
        <f t="shared" si="639"/>
        <v>HENDERSON</v>
      </c>
      <c r="W2066" t="str">
        <f t="shared" si="640"/>
        <v>NV</v>
      </c>
      <c r="X2066" t="str">
        <f t="shared" si="641"/>
        <v>89015-5500</v>
      </c>
      <c r="Y2066" t="str">
        <f t="shared" si="642"/>
        <v>DANIEL</v>
      </c>
      <c r="Z2066" t="str">
        <f t="shared" si="643"/>
        <v>HORNYAK</v>
      </c>
      <c r="AA2066" t="str">
        <f t="shared" si="644"/>
        <v>KEMO RANCHES W2 OF LOT 160</v>
      </c>
      <c r="AB2066">
        <f t="shared" si="645"/>
        <v>10</v>
      </c>
      <c r="AC2066" t="str">
        <f t="shared" si="646"/>
        <v>MOHAVE</v>
      </c>
      <c r="AI2066">
        <f t="shared" si="633"/>
        <v>10</v>
      </c>
      <c r="AO2066" t="s">
        <v>3949</v>
      </c>
      <c r="AP2066" t="s">
        <v>3950</v>
      </c>
      <c r="AQ2066" t="s">
        <v>1853</v>
      </c>
      <c r="AR2066" t="s">
        <v>3951</v>
      </c>
      <c r="AS2066" t="s">
        <v>240</v>
      </c>
      <c r="AT2066">
        <v>16</v>
      </c>
      <c r="BC2066" t="s">
        <v>3952</v>
      </c>
      <c r="BD2066" t="s">
        <v>3949</v>
      </c>
      <c r="BH2066" t="s">
        <v>242</v>
      </c>
      <c r="BS2066" t="s">
        <v>243</v>
      </c>
      <c r="BV2066" t="s">
        <v>244</v>
      </c>
      <c r="BY2066" t="s">
        <v>245</v>
      </c>
      <c r="CA2066">
        <v>184</v>
      </c>
      <c r="CD2066" t="s">
        <v>3953</v>
      </c>
      <c r="CE2066" t="s">
        <v>419</v>
      </c>
      <c r="CG2066" t="s">
        <v>1909</v>
      </c>
      <c r="CH2066" t="s">
        <v>1909</v>
      </c>
      <c r="CI2066" t="s">
        <v>400</v>
      </c>
      <c r="CJ2066" t="str">
        <f>"89015-5500"</f>
        <v>89015-5500</v>
      </c>
      <c r="CK2066" t="s">
        <v>847</v>
      </c>
      <c r="CL2066" t="s">
        <v>3954</v>
      </c>
      <c r="CM2066" t="s">
        <v>3955</v>
      </c>
      <c r="CN2066" t="s">
        <v>254</v>
      </c>
      <c r="CO2066" t="s">
        <v>16326</v>
      </c>
      <c r="CP2066" t="str">
        <f>"319-14-008B"</f>
        <v>319-14-008B</v>
      </c>
      <c r="CQ2066" t="str">
        <f>"31914008B"</f>
        <v>31914008B</v>
      </c>
      <c r="CR2066" t="str">
        <f>"R31914008B"</f>
        <v>R31914008B</v>
      </c>
      <c r="CS2066">
        <v>4015</v>
      </c>
      <c r="CX2066" t="s">
        <v>498</v>
      </c>
      <c r="CY2066" t="s">
        <v>499</v>
      </c>
      <c r="CZ2066">
        <v>27</v>
      </c>
      <c r="DB2066">
        <v>35.610628764667197</v>
      </c>
      <c r="DC2066">
        <v>-114.299465856422</v>
      </c>
      <c r="DD2066" t="s">
        <v>1353</v>
      </c>
      <c r="DK2066" t="s">
        <v>1354</v>
      </c>
      <c r="DL2066" t="s">
        <v>1354</v>
      </c>
      <c r="DO2066" t="str">
        <f>"160"</f>
        <v>160</v>
      </c>
      <c r="DQ2066">
        <v>0</v>
      </c>
      <c r="DR2066">
        <v>0</v>
      </c>
      <c r="DS2066">
        <v>0</v>
      </c>
      <c r="DT2066">
        <v>0</v>
      </c>
      <c r="DW2066">
        <v>0</v>
      </c>
      <c r="DX2066">
        <v>0</v>
      </c>
      <c r="DZ2066">
        <v>0</v>
      </c>
      <c r="EA2066">
        <v>0</v>
      </c>
      <c r="EB2066">
        <v>0</v>
      </c>
      <c r="EC2066">
        <v>0</v>
      </c>
      <c r="ED2066">
        <v>0</v>
      </c>
      <c r="EE2066">
        <v>0</v>
      </c>
      <c r="EF2066">
        <v>0</v>
      </c>
      <c r="EG2066">
        <v>0</v>
      </c>
      <c r="EH2066">
        <v>0</v>
      </c>
      <c r="EI2066">
        <v>0</v>
      </c>
      <c r="EL2066">
        <v>0</v>
      </c>
      <c r="EN2066">
        <v>0</v>
      </c>
      <c r="EP2066">
        <v>0</v>
      </c>
      <c r="ER2066">
        <v>0</v>
      </c>
      <c r="ET2066">
        <v>0</v>
      </c>
      <c r="EY2066">
        <v>0</v>
      </c>
      <c r="FA2066">
        <v>0</v>
      </c>
      <c r="FL2066">
        <v>0</v>
      </c>
      <c r="FQ2066" t="s">
        <v>261</v>
      </c>
      <c r="FR2066" t="s">
        <v>262</v>
      </c>
      <c r="FS2066" t="s">
        <v>263</v>
      </c>
      <c r="FU2066">
        <v>435600</v>
      </c>
      <c r="FV2066">
        <v>10</v>
      </c>
      <c r="FW2066">
        <v>0</v>
      </c>
      <c r="FX2066">
        <v>0</v>
      </c>
      <c r="FY2066">
        <v>0</v>
      </c>
      <c r="FZ2066">
        <v>0</v>
      </c>
      <c r="GI2066" t="s">
        <v>264</v>
      </c>
      <c r="GJ2066" t="s">
        <v>313</v>
      </c>
      <c r="GK2066" t="s">
        <v>314</v>
      </c>
      <c r="GL2066" s="1">
        <v>40135</v>
      </c>
      <c r="GM2066" t="s">
        <v>267</v>
      </c>
      <c r="GN2066" t="str">
        <f>"FALSE"</f>
        <v>FALSE</v>
      </c>
      <c r="GO2066">
        <v>2022</v>
      </c>
      <c r="GP2066">
        <v>2020</v>
      </c>
      <c r="GQ2066">
        <v>1110</v>
      </c>
      <c r="GR2066" t="s">
        <v>246</v>
      </c>
      <c r="GS2066" t="s">
        <v>246</v>
      </c>
      <c r="GT2066" t="s">
        <v>246</v>
      </c>
      <c r="GU2066" t="s">
        <v>246</v>
      </c>
      <c r="GV2066" t="s">
        <v>246</v>
      </c>
      <c r="GW2066" t="s">
        <v>246</v>
      </c>
      <c r="GX2066" t="s">
        <v>246</v>
      </c>
      <c r="GY2066" t="s">
        <v>246</v>
      </c>
      <c r="GZ2066" t="s">
        <v>246</v>
      </c>
      <c r="HA2066" t="s">
        <v>246</v>
      </c>
      <c r="HB2066" t="s">
        <v>246</v>
      </c>
      <c r="HC2066" t="s">
        <v>246</v>
      </c>
      <c r="HD2066" t="s">
        <v>246</v>
      </c>
      <c r="HE2066" s="2">
        <v>1082</v>
      </c>
      <c r="HF2066" s="2">
        <v>0</v>
      </c>
      <c r="HG2066" s="2">
        <v>0</v>
      </c>
      <c r="HH2066">
        <v>0</v>
      </c>
      <c r="HI2066" s="2">
        <v>7214</v>
      </c>
      <c r="HJ2066" s="2">
        <v>7214</v>
      </c>
      <c r="HK2066" s="2">
        <v>0</v>
      </c>
      <c r="HL2066">
        <v>0</v>
      </c>
      <c r="HM2066" s="2">
        <v>0</v>
      </c>
      <c r="HN2066" s="2">
        <v>0</v>
      </c>
      <c r="HO2066" s="2">
        <v>0</v>
      </c>
      <c r="HP2066">
        <v>0</v>
      </c>
      <c r="HQ2066" s="2">
        <v>67.760000000000005</v>
      </c>
      <c r="HS2066" s="2">
        <v>7214</v>
      </c>
      <c r="HV2066" t="s">
        <v>315</v>
      </c>
      <c r="HY2066" t="s">
        <v>316</v>
      </c>
      <c r="HZ2066" t="s">
        <v>317</v>
      </c>
      <c r="IA2066" t="s">
        <v>318</v>
      </c>
      <c r="IF2066" t="str">
        <f>""</f>
        <v/>
      </c>
      <c r="IG2066" t="str">
        <f>""</f>
        <v/>
      </c>
      <c r="IH2066" t="str">
        <f>""</f>
        <v/>
      </c>
      <c r="IT2066" t="str">
        <f>""</f>
        <v/>
      </c>
      <c r="IY2066" t="str">
        <f>""</f>
        <v/>
      </c>
      <c r="JB2066" t="s">
        <v>271</v>
      </c>
      <c r="JD2066" t="str">
        <f>""</f>
        <v/>
      </c>
      <c r="JE2066" t="str">
        <f>""</f>
        <v/>
      </c>
      <c r="JO2066" t="str">
        <f>""</f>
        <v/>
      </c>
      <c r="JP2066" t="str">
        <f>""</f>
        <v/>
      </c>
      <c r="JQ2066" t="str">
        <f>HYPERLINK("https://web.datatree.com/?/property?propertyId=5349286")</f>
        <v>https://web.datatree.com/?/property?propertyId=5349286</v>
      </c>
    </row>
    <row r="2067" spans="1:277" x14ac:dyDescent="0.25">
      <c r="A2067">
        <v>2065</v>
      </c>
      <c r="B2067" s="15" t="s">
        <v>18833</v>
      </c>
      <c r="C2067" s="15" t="s">
        <v>18832</v>
      </c>
      <c r="D2067" s="15" t="s">
        <v>18834</v>
      </c>
      <c r="E2067" s="15" t="s">
        <v>18835</v>
      </c>
      <c r="F2067" s="15" t="s">
        <v>18836</v>
      </c>
      <c r="G2067" s="15" t="s">
        <v>243</v>
      </c>
      <c r="H2067" s="15">
        <v>85555</v>
      </c>
      <c r="I2067" s="15" t="s">
        <v>18837</v>
      </c>
      <c r="J2067" s="23" t="s">
        <v>18838</v>
      </c>
      <c r="K2067" s="15" t="s">
        <v>18839</v>
      </c>
      <c r="L2067" s="16" t="s">
        <v>18840</v>
      </c>
      <c r="M2067" s="17" t="str">
        <f t="shared" si="631"/>
        <v>6/31/2022</v>
      </c>
      <c r="N2067" s="15">
        <v>11259</v>
      </c>
      <c r="O2067" s="18">
        <f t="shared" si="634"/>
        <v>0</v>
      </c>
      <c r="P2067" s="19" t="str">
        <f t="shared" si="635"/>
        <v>$0.00</v>
      </c>
      <c r="Q2067" s="16">
        <v>44834</v>
      </c>
      <c r="R2067" s="19" t="str">
        <f t="shared" si="632"/>
        <v>09/30/22</v>
      </c>
      <c r="S2067" t="str">
        <f t="shared" si="636"/>
        <v>MOHAVE</v>
      </c>
      <c r="T2067" s="6" t="str">
        <f t="shared" si="637"/>
        <v>254-34-058</v>
      </c>
      <c r="U2067" t="str">
        <f t="shared" si="638"/>
        <v xml:space="preserve">3674 ARCHETTO DR </v>
      </c>
      <c r="V2067" t="str">
        <f t="shared" si="639"/>
        <v>EL DORADO HILLS</v>
      </c>
      <c r="W2067" t="str">
        <f t="shared" si="640"/>
        <v>CA</v>
      </c>
      <c r="X2067" t="str">
        <f t="shared" si="641"/>
        <v>95762-5439</v>
      </c>
      <c r="Y2067" t="str">
        <f t="shared" si="642"/>
        <v>DOUGLAS</v>
      </c>
      <c r="Z2067" t="str">
        <f t="shared" si="643"/>
        <v>WATSON</v>
      </c>
      <c r="AA2067" t="str">
        <f t="shared" si="644"/>
        <v>T20N R13W SEC 11 E2 E2 NE4 SW4 OF SEC 11 CONT 10AC 254-34-021(254 -34-057-058-059)2008 TAXROLL</v>
      </c>
      <c r="AB2067">
        <f t="shared" si="645"/>
        <v>10</v>
      </c>
      <c r="AC2067" t="str">
        <f t="shared" si="646"/>
        <v>MOHAVE</v>
      </c>
      <c r="AI2067">
        <f t="shared" si="633"/>
        <v>10</v>
      </c>
      <c r="AO2067" t="s">
        <v>16327</v>
      </c>
      <c r="AP2067" t="s">
        <v>1658</v>
      </c>
      <c r="AQ2067" t="s">
        <v>1658</v>
      </c>
      <c r="AR2067" t="s">
        <v>7306</v>
      </c>
      <c r="AS2067" t="s">
        <v>240</v>
      </c>
      <c r="AT2067">
        <v>1</v>
      </c>
      <c r="AU2067" t="s">
        <v>16328</v>
      </c>
      <c r="AV2067" t="s">
        <v>2288</v>
      </c>
      <c r="AW2067" t="s">
        <v>2288</v>
      </c>
      <c r="AX2067" t="s">
        <v>7306</v>
      </c>
      <c r="AY2067" t="s">
        <v>240</v>
      </c>
      <c r="AZ2067">
        <v>1</v>
      </c>
      <c r="BC2067" t="s">
        <v>16329</v>
      </c>
      <c r="BD2067" t="s">
        <v>16330</v>
      </c>
      <c r="BF2067" t="s">
        <v>860</v>
      </c>
      <c r="BH2067" t="s">
        <v>242</v>
      </c>
      <c r="BS2067" t="s">
        <v>243</v>
      </c>
      <c r="BV2067" t="s">
        <v>244</v>
      </c>
      <c r="BY2067" t="s">
        <v>245</v>
      </c>
      <c r="CA2067">
        <v>3674</v>
      </c>
      <c r="CD2067" t="s">
        <v>16331</v>
      </c>
      <c r="CE2067" t="s">
        <v>302</v>
      </c>
      <c r="CG2067" t="s">
        <v>6982</v>
      </c>
      <c r="CH2067" t="s">
        <v>6982</v>
      </c>
      <c r="CI2067" t="s">
        <v>328</v>
      </c>
      <c r="CJ2067" t="str">
        <f>"95762-5439"</f>
        <v>95762-5439</v>
      </c>
      <c r="CK2067" t="s">
        <v>10507</v>
      </c>
      <c r="CL2067" t="s">
        <v>16332</v>
      </c>
      <c r="CM2067" t="s">
        <v>16333</v>
      </c>
      <c r="CN2067" t="s">
        <v>254</v>
      </c>
      <c r="CO2067" t="s">
        <v>16334</v>
      </c>
      <c r="CP2067" t="str">
        <f>"254-34-058"</f>
        <v>254-34-058</v>
      </c>
      <c r="CQ2067" t="str">
        <f>"25434058"</f>
        <v>25434058</v>
      </c>
      <c r="CR2067" t="str">
        <f>"R25434058"</f>
        <v>R25434058</v>
      </c>
      <c r="CS2067">
        <v>4015</v>
      </c>
      <c r="CW2067" t="s">
        <v>256</v>
      </c>
      <c r="CX2067" t="s">
        <v>651</v>
      </c>
      <c r="CY2067" t="s">
        <v>520</v>
      </c>
      <c r="CZ2067">
        <v>11</v>
      </c>
      <c r="DB2067">
        <v>35.128865014904598</v>
      </c>
      <c r="DC2067">
        <v>-113.626611999801</v>
      </c>
      <c r="DK2067" t="s">
        <v>16335</v>
      </c>
      <c r="DL2067" t="s">
        <v>16335</v>
      </c>
      <c r="DO2067" t="str">
        <f>""</f>
        <v/>
      </c>
      <c r="DQ2067">
        <v>0</v>
      </c>
      <c r="DR2067">
        <v>0</v>
      </c>
      <c r="DS2067">
        <v>0</v>
      </c>
      <c r="DT2067">
        <v>0</v>
      </c>
      <c r="DW2067">
        <v>0</v>
      </c>
      <c r="DX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0</v>
      </c>
      <c r="EI2067">
        <v>0</v>
      </c>
      <c r="EL2067">
        <v>0</v>
      </c>
      <c r="EN2067">
        <v>0</v>
      </c>
      <c r="EP2067">
        <v>0</v>
      </c>
      <c r="ER2067">
        <v>0</v>
      </c>
      <c r="ET2067">
        <v>0</v>
      </c>
      <c r="EY2067">
        <v>0</v>
      </c>
      <c r="FA2067">
        <v>0</v>
      </c>
      <c r="FL2067">
        <v>0</v>
      </c>
      <c r="FQ2067" t="s">
        <v>336</v>
      </c>
      <c r="FR2067" t="s">
        <v>405</v>
      </c>
      <c r="FS2067" t="s">
        <v>406</v>
      </c>
      <c r="FU2067">
        <v>435600</v>
      </c>
      <c r="FV2067">
        <v>10</v>
      </c>
      <c r="FW2067">
        <v>0</v>
      </c>
      <c r="FX2067">
        <v>0</v>
      </c>
      <c r="FY2067">
        <v>0</v>
      </c>
      <c r="FZ2067">
        <v>0</v>
      </c>
      <c r="GI2067" t="s">
        <v>264</v>
      </c>
      <c r="GJ2067" t="s">
        <v>737</v>
      </c>
      <c r="GK2067" t="s">
        <v>738</v>
      </c>
      <c r="GL2067" s="1">
        <v>40135</v>
      </c>
      <c r="GM2067" t="s">
        <v>267</v>
      </c>
      <c r="GN2067" t="str">
        <f>"FALSE"</f>
        <v>FALSE</v>
      </c>
      <c r="GO2067">
        <v>2022</v>
      </c>
      <c r="GP2067">
        <v>2020</v>
      </c>
      <c r="GQ2067">
        <v>300</v>
      </c>
      <c r="GR2067" t="s">
        <v>246</v>
      </c>
      <c r="GS2067" t="s">
        <v>246</v>
      </c>
      <c r="GT2067" t="s">
        <v>246</v>
      </c>
      <c r="GU2067" t="s">
        <v>246</v>
      </c>
      <c r="GV2067" t="s">
        <v>246</v>
      </c>
      <c r="GW2067" t="s">
        <v>246</v>
      </c>
      <c r="GX2067" t="s">
        <v>246</v>
      </c>
      <c r="GY2067" t="s">
        <v>246</v>
      </c>
      <c r="GZ2067" t="s">
        <v>246</v>
      </c>
      <c r="HA2067" t="s">
        <v>246</v>
      </c>
      <c r="HB2067" t="s">
        <v>246</v>
      </c>
      <c r="HC2067" t="s">
        <v>246</v>
      </c>
      <c r="HD2067" t="s">
        <v>246</v>
      </c>
      <c r="HE2067" s="2">
        <v>1697</v>
      </c>
      <c r="HF2067" s="2">
        <v>0</v>
      </c>
      <c r="HG2067" s="2">
        <v>0</v>
      </c>
      <c r="HH2067">
        <v>0</v>
      </c>
      <c r="HI2067" s="2">
        <v>11311</v>
      </c>
      <c r="HJ2067" s="2">
        <v>11311</v>
      </c>
      <c r="HK2067" s="2">
        <v>0</v>
      </c>
      <c r="HL2067">
        <v>0</v>
      </c>
      <c r="HM2067" s="2">
        <v>0</v>
      </c>
      <c r="HN2067" s="2">
        <v>0</v>
      </c>
      <c r="HO2067" s="2">
        <v>0</v>
      </c>
      <c r="HP2067">
        <v>0</v>
      </c>
      <c r="HQ2067" s="2">
        <v>133.96</v>
      </c>
      <c r="HS2067" s="2">
        <v>11311</v>
      </c>
      <c r="HT2067">
        <v>8</v>
      </c>
      <c r="HV2067" t="s">
        <v>289</v>
      </c>
      <c r="HY2067" t="s">
        <v>290</v>
      </c>
      <c r="HZ2067" t="s">
        <v>290</v>
      </c>
      <c r="IF2067" t="str">
        <f>""</f>
        <v/>
      </c>
      <c r="IG2067" t="str">
        <f>""</f>
        <v/>
      </c>
      <c r="IH2067" t="str">
        <f>""</f>
        <v/>
      </c>
      <c r="IJ2067" s="1">
        <v>40178</v>
      </c>
      <c r="IK2067" s="2">
        <v>360000</v>
      </c>
      <c r="IL2067" t="s">
        <v>566</v>
      </c>
      <c r="IM2067" t="s">
        <v>567</v>
      </c>
      <c r="IN2067" t="s">
        <v>16336</v>
      </c>
      <c r="IT2067" t="str">
        <f>"                    "</f>
        <v xml:space="preserve">                    </v>
      </c>
      <c r="IY2067" t="str">
        <f>"                    "</f>
        <v xml:space="preserve">                    </v>
      </c>
      <c r="JB2067" t="s">
        <v>271</v>
      </c>
      <c r="JD2067" t="str">
        <f>"2009.80104"</f>
        <v>2009.80104</v>
      </c>
      <c r="JE2067" t="str">
        <f>""</f>
        <v/>
      </c>
      <c r="JG2067" s="1">
        <v>40178</v>
      </c>
      <c r="JH2067" s="2">
        <v>360000</v>
      </c>
      <c r="JI2067" t="s">
        <v>567</v>
      </c>
      <c r="JK2067" s="2">
        <v>0</v>
      </c>
      <c r="JO2067" t="str">
        <f>"2009.80085"</f>
        <v>2009.80085</v>
      </c>
      <c r="JP2067" t="str">
        <f>""</f>
        <v/>
      </c>
      <c r="JQ2067" t="str">
        <f>HYPERLINK("https://web.datatree.com/?/property?propertyId=5320625")</f>
        <v>https://web.datatree.com/?/property?propertyId=5320625</v>
      </c>
    </row>
    <row r="2068" spans="1:277" x14ac:dyDescent="0.25">
      <c r="A2068">
        <v>2066</v>
      </c>
      <c r="B2068" s="15" t="s">
        <v>18833</v>
      </c>
      <c r="C2068" s="15" t="s">
        <v>18832</v>
      </c>
      <c r="D2068" s="15" t="s">
        <v>18834</v>
      </c>
      <c r="E2068" s="15" t="s">
        <v>18835</v>
      </c>
      <c r="F2068" s="15" t="s">
        <v>18836</v>
      </c>
      <c r="G2068" s="15" t="s">
        <v>243</v>
      </c>
      <c r="H2068" s="15">
        <v>85555</v>
      </c>
      <c r="I2068" s="15" t="s">
        <v>18837</v>
      </c>
      <c r="J2068" s="23" t="s">
        <v>18838</v>
      </c>
      <c r="K2068" s="15" t="s">
        <v>18839</v>
      </c>
      <c r="L2068" s="16" t="s">
        <v>18840</v>
      </c>
      <c r="M2068" s="17" t="str">
        <f t="shared" si="631"/>
        <v>6/31/2022</v>
      </c>
      <c r="N2068" s="15">
        <v>11260</v>
      </c>
      <c r="O2068" s="18">
        <f t="shared" si="634"/>
        <v>0</v>
      </c>
      <c r="P2068" s="19" t="str">
        <f t="shared" si="635"/>
        <v>$0.00</v>
      </c>
      <c r="Q2068" s="16">
        <v>44834</v>
      </c>
      <c r="R2068" s="19" t="str">
        <f t="shared" si="632"/>
        <v>09/30/22</v>
      </c>
      <c r="S2068" t="str">
        <f t="shared" si="636"/>
        <v>MOHAVE</v>
      </c>
      <c r="T2068" s="6" t="str">
        <f t="shared" si="637"/>
        <v>209-13-042</v>
      </c>
      <c r="U2068" t="str">
        <f t="shared" si="638"/>
        <v xml:space="preserve">2612 CALLE DE MERCADO </v>
      </c>
      <c r="V2068" t="str">
        <f t="shared" si="639"/>
        <v>BULLHEAD CITY</v>
      </c>
      <c r="W2068" t="str">
        <f t="shared" si="640"/>
        <v>AZ</v>
      </c>
      <c r="X2068" t="str">
        <f t="shared" si="641"/>
        <v>86442-7971</v>
      </c>
      <c r="Y2068" t="str">
        <f t="shared" si="642"/>
        <v>SHELLIE</v>
      </c>
      <c r="Z2068" t="str">
        <f t="shared" si="643"/>
        <v>RODRIQUEZ</v>
      </c>
      <c r="AA2068" t="str">
        <f t="shared" si="644"/>
        <v>SE4 NW4 SE4 CONT10AC ML</v>
      </c>
      <c r="AB2068">
        <f t="shared" si="645"/>
        <v>10</v>
      </c>
      <c r="AC2068" t="str">
        <f t="shared" si="646"/>
        <v>MOHAVE</v>
      </c>
      <c r="AI2068">
        <f t="shared" si="633"/>
        <v>10</v>
      </c>
      <c r="AO2068" t="s">
        <v>16337</v>
      </c>
      <c r="AP2068" t="s">
        <v>16338</v>
      </c>
      <c r="AQ2068" t="s">
        <v>16338</v>
      </c>
      <c r="AR2068" t="s">
        <v>16339</v>
      </c>
      <c r="AS2068" t="s">
        <v>240</v>
      </c>
      <c r="AT2068">
        <v>2</v>
      </c>
      <c r="BC2068" t="s">
        <v>16340</v>
      </c>
      <c r="BD2068" t="s">
        <v>16337</v>
      </c>
      <c r="BH2068" t="s">
        <v>242</v>
      </c>
      <c r="BS2068" t="s">
        <v>243</v>
      </c>
      <c r="BV2068" t="s">
        <v>244</v>
      </c>
      <c r="BY2068" t="s">
        <v>245</v>
      </c>
      <c r="CA2068">
        <v>2612</v>
      </c>
      <c r="CD2068" t="s">
        <v>16341</v>
      </c>
      <c r="CG2068" t="s">
        <v>1297</v>
      </c>
      <c r="CH2068" t="s">
        <v>1297</v>
      </c>
      <c r="CI2068" t="s">
        <v>243</v>
      </c>
      <c r="CJ2068" t="str">
        <f>"86442-7971"</f>
        <v>86442-7971</v>
      </c>
      <c r="CK2068" t="s">
        <v>616</v>
      </c>
      <c r="CL2068" t="s">
        <v>16342</v>
      </c>
      <c r="CM2068" t="s">
        <v>16343</v>
      </c>
      <c r="CN2068" t="s">
        <v>254</v>
      </c>
      <c r="CO2068" t="s">
        <v>16344</v>
      </c>
      <c r="CP2068" t="str">
        <f>"209-13-042"</f>
        <v>209-13-042</v>
      </c>
      <c r="CQ2068" t="str">
        <f>"20913042"</f>
        <v>20913042</v>
      </c>
      <c r="CR2068" t="str">
        <f>"R20913042"</f>
        <v>R20913042</v>
      </c>
      <c r="CS2068">
        <v>4015</v>
      </c>
      <c r="CW2068" t="s">
        <v>256</v>
      </c>
      <c r="CX2068" t="s">
        <v>911</v>
      </c>
      <c r="CY2068" t="s">
        <v>499</v>
      </c>
      <c r="CZ2068">
        <v>1</v>
      </c>
      <c r="DB2068">
        <v>35.058899270579502</v>
      </c>
      <c r="DC2068">
        <v>-114.251148345228</v>
      </c>
      <c r="DK2068" t="s">
        <v>2226</v>
      </c>
      <c r="DL2068" t="s">
        <v>2226</v>
      </c>
      <c r="DO2068" t="str">
        <f>""</f>
        <v/>
      </c>
      <c r="DQ2068">
        <v>0</v>
      </c>
      <c r="DR2068">
        <v>0</v>
      </c>
      <c r="DS2068">
        <v>0</v>
      </c>
      <c r="DT2068">
        <v>0</v>
      </c>
      <c r="DW2068">
        <v>0</v>
      </c>
      <c r="DX2068">
        <v>0</v>
      </c>
      <c r="DZ2068">
        <v>0</v>
      </c>
      <c r="EA2068">
        <v>0</v>
      </c>
      <c r="EB2068">
        <v>0</v>
      </c>
      <c r="EC2068">
        <v>0</v>
      </c>
      <c r="ED2068">
        <v>0</v>
      </c>
      <c r="EE2068">
        <v>0</v>
      </c>
      <c r="EF2068">
        <v>0</v>
      </c>
      <c r="EG2068">
        <v>0</v>
      </c>
      <c r="EH2068">
        <v>0</v>
      </c>
      <c r="EI2068">
        <v>0</v>
      </c>
      <c r="EL2068">
        <v>0</v>
      </c>
      <c r="EN2068">
        <v>0</v>
      </c>
      <c r="EP2068">
        <v>0</v>
      </c>
      <c r="ER2068">
        <v>0</v>
      </c>
      <c r="ET2068">
        <v>0</v>
      </c>
      <c r="EY2068">
        <v>0</v>
      </c>
      <c r="FA2068">
        <v>0</v>
      </c>
      <c r="FL2068">
        <v>0</v>
      </c>
      <c r="FQ2068" t="s">
        <v>336</v>
      </c>
      <c r="FR2068" t="s">
        <v>405</v>
      </c>
      <c r="FS2068" t="s">
        <v>406</v>
      </c>
      <c r="FU2068">
        <v>435600</v>
      </c>
      <c r="FV2068">
        <v>10</v>
      </c>
      <c r="FW2068">
        <v>0</v>
      </c>
      <c r="FX2068">
        <v>0</v>
      </c>
      <c r="FY2068">
        <v>0</v>
      </c>
      <c r="FZ2068">
        <v>0</v>
      </c>
      <c r="GI2068" t="s">
        <v>407</v>
      </c>
      <c r="GJ2068" t="s">
        <v>1241</v>
      </c>
      <c r="GK2068" t="s">
        <v>1242</v>
      </c>
      <c r="GL2068" s="1">
        <v>40135</v>
      </c>
      <c r="GM2068" t="s">
        <v>267</v>
      </c>
      <c r="GN2068" t="str">
        <f>"TRUE"</f>
        <v>TRUE</v>
      </c>
      <c r="GO2068">
        <v>2022</v>
      </c>
      <c r="GP2068">
        <v>2020</v>
      </c>
      <c r="GQ2068">
        <v>1630</v>
      </c>
      <c r="GR2068" t="s">
        <v>246</v>
      </c>
      <c r="GS2068" t="s">
        <v>246</v>
      </c>
      <c r="GT2068" t="s">
        <v>246</v>
      </c>
      <c r="GU2068" t="s">
        <v>246</v>
      </c>
      <c r="GV2068" t="s">
        <v>246</v>
      </c>
      <c r="GW2068" t="s">
        <v>246</v>
      </c>
      <c r="GX2068" t="s">
        <v>246</v>
      </c>
      <c r="GY2068" t="s">
        <v>246</v>
      </c>
      <c r="GZ2068" t="s">
        <v>246</v>
      </c>
      <c r="HA2068" t="s">
        <v>246</v>
      </c>
      <c r="HB2068" t="s">
        <v>246</v>
      </c>
      <c r="HC2068" t="s">
        <v>246</v>
      </c>
      <c r="HD2068" t="s">
        <v>246</v>
      </c>
      <c r="HE2068" s="2">
        <v>1356</v>
      </c>
      <c r="HF2068" s="2">
        <v>0</v>
      </c>
      <c r="HG2068" s="2">
        <v>0</v>
      </c>
      <c r="HH2068">
        <v>0</v>
      </c>
      <c r="HI2068" s="2">
        <v>9038</v>
      </c>
      <c r="HJ2068" s="2">
        <v>9038</v>
      </c>
      <c r="HK2068" s="2">
        <v>0</v>
      </c>
      <c r="HL2068">
        <v>0</v>
      </c>
      <c r="HM2068" s="2">
        <v>0</v>
      </c>
      <c r="HN2068" s="2">
        <v>0</v>
      </c>
      <c r="HO2068" s="2">
        <v>0</v>
      </c>
      <c r="HP2068">
        <v>0</v>
      </c>
      <c r="HQ2068" s="2">
        <v>93.64</v>
      </c>
      <c r="HS2068" s="2">
        <v>9038</v>
      </c>
      <c r="HV2068" t="s">
        <v>1243</v>
      </c>
      <c r="HW2068" t="s">
        <v>387</v>
      </c>
      <c r="HY2068" t="s">
        <v>1244</v>
      </c>
      <c r="HZ2068" t="s">
        <v>1245</v>
      </c>
      <c r="IA2068" t="s">
        <v>1246</v>
      </c>
      <c r="IB2068" s="1">
        <v>40500</v>
      </c>
      <c r="IC2068" s="1">
        <v>40501</v>
      </c>
      <c r="ID2068" s="2">
        <v>0</v>
      </c>
      <c r="IE2068" t="s">
        <v>567</v>
      </c>
      <c r="IF2068" t="str">
        <f>"                    "</f>
        <v xml:space="preserve">                    </v>
      </c>
      <c r="IG2068" t="str">
        <f>"2010.68228"</f>
        <v>2010.68228</v>
      </c>
      <c r="IH2068" t="str">
        <f>""</f>
        <v/>
      </c>
      <c r="II2068" s="1">
        <v>38478</v>
      </c>
      <c r="IJ2068" s="1">
        <v>38504</v>
      </c>
      <c r="IK2068" s="2">
        <v>20000</v>
      </c>
      <c r="IL2068" t="s">
        <v>566</v>
      </c>
      <c r="IM2068" t="s">
        <v>567</v>
      </c>
      <c r="IN2068" t="s">
        <v>16345</v>
      </c>
      <c r="IP2068" s="2">
        <v>15000</v>
      </c>
      <c r="IQ2068" t="s">
        <v>569</v>
      </c>
      <c r="IS2068" t="s">
        <v>570</v>
      </c>
      <c r="IT2068" t="str">
        <f>"5633.778"</f>
        <v>5633.778</v>
      </c>
      <c r="IY2068" t="str">
        <f>"                    "</f>
        <v xml:space="preserve">                    </v>
      </c>
      <c r="IZ2068" t="s">
        <v>16346</v>
      </c>
      <c r="JA2068" t="s">
        <v>1116</v>
      </c>
      <c r="JB2068" t="s">
        <v>271</v>
      </c>
      <c r="JD2068" t="str">
        <f>"5633.776"</f>
        <v>5633.776</v>
      </c>
      <c r="JE2068" t="str">
        <f>""</f>
        <v/>
      </c>
      <c r="JO2068" t="str">
        <f>""</f>
        <v/>
      </c>
      <c r="JP2068" t="str">
        <f>""</f>
        <v/>
      </c>
      <c r="JQ2068" t="str">
        <f>HYPERLINK("https://web.datatree.com/?/property?propertyId=5342812")</f>
        <v>https://web.datatree.com/?/property?propertyId=5342812</v>
      </c>
    </row>
    <row r="2069" spans="1:277" x14ac:dyDescent="0.25">
      <c r="A2069">
        <v>2067</v>
      </c>
      <c r="B2069" s="15" t="s">
        <v>18833</v>
      </c>
      <c r="C2069" s="15" t="s">
        <v>18832</v>
      </c>
      <c r="D2069" s="15" t="s">
        <v>18834</v>
      </c>
      <c r="E2069" s="15" t="s">
        <v>18835</v>
      </c>
      <c r="F2069" s="15" t="s">
        <v>18836</v>
      </c>
      <c r="G2069" s="15" t="s">
        <v>243</v>
      </c>
      <c r="H2069" s="15">
        <v>85555</v>
      </c>
      <c r="I2069" s="15" t="s">
        <v>18837</v>
      </c>
      <c r="J2069" s="23" t="s">
        <v>18838</v>
      </c>
      <c r="K2069" s="15" t="s">
        <v>18839</v>
      </c>
      <c r="L2069" s="16" t="s">
        <v>18840</v>
      </c>
      <c r="M2069" s="17" t="str">
        <f t="shared" si="631"/>
        <v>6/31/2022</v>
      </c>
      <c r="N2069" s="15">
        <v>11261</v>
      </c>
      <c r="O2069" s="18">
        <f t="shared" si="634"/>
        <v>0</v>
      </c>
      <c r="P2069" s="19" t="str">
        <f t="shared" si="635"/>
        <v>$0.00</v>
      </c>
      <c r="Q2069" s="16">
        <v>44834</v>
      </c>
      <c r="R2069" s="19" t="str">
        <f t="shared" si="632"/>
        <v>09/30/22</v>
      </c>
      <c r="S2069" t="str">
        <f t="shared" si="636"/>
        <v>MOHAVE</v>
      </c>
      <c r="T2069" s="6" t="str">
        <f t="shared" si="637"/>
        <v>201-32-021</v>
      </c>
      <c r="U2069" t="str">
        <f t="shared" si="638"/>
        <v xml:space="preserve">10272 SPRINGBOROUGH DR </v>
      </c>
      <c r="V2069" t="str">
        <f t="shared" si="639"/>
        <v>ROCKFORD</v>
      </c>
      <c r="W2069" t="str">
        <f t="shared" si="640"/>
        <v>IL</v>
      </c>
      <c r="X2069" t="str">
        <f t="shared" si="641"/>
        <v>61107-2957</v>
      </c>
      <c r="Y2069" t="str">
        <f t="shared" si="642"/>
        <v>JAMES</v>
      </c>
      <c r="Z2069" t="str">
        <f t="shared" si="643"/>
        <v>ZAHRNDT</v>
      </c>
      <c r="AA2069" t="str">
        <f t="shared" si="644"/>
        <v>SE4 SE4 NW4 CONT 10 AC M/L</v>
      </c>
      <c r="AB2069">
        <f t="shared" si="645"/>
        <v>10</v>
      </c>
      <c r="AC2069" t="str">
        <f t="shared" si="646"/>
        <v>MOHAVE</v>
      </c>
      <c r="AI2069">
        <f t="shared" si="633"/>
        <v>10</v>
      </c>
      <c r="AO2069" t="s">
        <v>16347</v>
      </c>
      <c r="AP2069" t="s">
        <v>322</v>
      </c>
      <c r="AQ2069" t="s">
        <v>322</v>
      </c>
      <c r="AR2069" t="s">
        <v>16348</v>
      </c>
      <c r="AS2069" t="s">
        <v>240</v>
      </c>
      <c r="AT2069">
        <v>2</v>
      </c>
      <c r="AU2069" t="s">
        <v>16349</v>
      </c>
      <c r="AV2069" t="s">
        <v>16350</v>
      </c>
      <c r="AW2069" t="s">
        <v>16350</v>
      </c>
      <c r="AX2069" t="s">
        <v>16348</v>
      </c>
      <c r="AY2069" t="s">
        <v>240</v>
      </c>
      <c r="AZ2069">
        <v>2</v>
      </c>
      <c r="BC2069" t="s">
        <v>16351</v>
      </c>
      <c r="BD2069" t="s">
        <v>16352</v>
      </c>
      <c r="BF2069" t="s">
        <v>860</v>
      </c>
      <c r="BH2069" t="s">
        <v>242</v>
      </c>
      <c r="BS2069" t="s">
        <v>243</v>
      </c>
      <c r="BV2069" t="s">
        <v>244</v>
      </c>
      <c r="BY2069" t="s">
        <v>245</v>
      </c>
      <c r="CA2069">
        <v>10272</v>
      </c>
      <c r="CD2069" t="s">
        <v>16353</v>
      </c>
      <c r="CE2069" t="s">
        <v>302</v>
      </c>
      <c r="CG2069" t="s">
        <v>16354</v>
      </c>
      <c r="CI2069" t="s">
        <v>250</v>
      </c>
      <c r="CJ2069" t="str">
        <f>"61107-2957"</f>
        <v>61107-2957</v>
      </c>
      <c r="CK2069" t="s">
        <v>8856</v>
      </c>
      <c r="CL2069" t="s">
        <v>16355</v>
      </c>
      <c r="CM2069" t="s">
        <v>16356</v>
      </c>
      <c r="CN2069" t="s">
        <v>254</v>
      </c>
      <c r="CO2069" t="s">
        <v>9093</v>
      </c>
      <c r="CP2069" t="str">
        <f>"201-32-021"</f>
        <v>201-32-021</v>
      </c>
      <c r="CQ2069" t="str">
        <f>"20132021"</f>
        <v>20132021</v>
      </c>
      <c r="CR2069" t="str">
        <f>"R20132021"</f>
        <v>R20132021</v>
      </c>
      <c r="CS2069">
        <v>4015</v>
      </c>
      <c r="CW2069" t="s">
        <v>256</v>
      </c>
      <c r="CX2069" t="s">
        <v>707</v>
      </c>
      <c r="CY2069" t="s">
        <v>258</v>
      </c>
      <c r="CZ2069">
        <v>27</v>
      </c>
      <c r="DB2069">
        <v>34.827320833643903</v>
      </c>
      <c r="DC2069">
        <v>-113.539061760103</v>
      </c>
      <c r="DK2069" t="s">
        <v>708</v>
      </c>
      <c r="DL2069" t="s">
        <v>708</v>
      </c>
      <c r="DO2069" t="str">
        <f>""</f>
        <v/>
      </c>
      <c r="DQ2069">
        <v>0</v>
      </c>
      <c r="DR2069">
        <v>0</v>
      </c>
      <c r="DS2069">
        <v>0</v>
      </c>
      <c r="DT2069">
        <v>0</v>
      </c>
      <c r="DW2069">
        <v>0</v>
      </c>
      <c r="DX2069">
        <v>0</v>
      </c>
      <c r="DZ2069">
        <v>0</v>
      </c>
      <c r="EA2069">
        <v>0</v>
      </c>
      <c r="EB2069">
        <v>0</v>
      </c>
      <c r="EC2069">
        <v>0</v>
      </c>
      <c r="ED2069">
        <v>0</v>
      </c>
      <c r="EE2069">
        <v>0</v>
      </c>
      <c r="EF2069">
        <v>0</v>
      </c>
      <c r="EG2069">
        <v>0</v>
      </c>
      <c r="EH2069">
        <v>0</v>
      </c>
      <c r="EI2069">
        <v>0</v>
      </c>
      <c r="EL2069">
        <v>0</v>
      </c>
      <c r="EN2069">
        <v>0</v>
      </c>
      <c r="EP2069">
        <v>0</v>
      </c>
      <c r="ER2069">
        <v>0</v>
      </c>
      <c r="ET2069">
        <v>0</v>
      </c>
      <c r="EY2069">
        <v>0</v>
      </c>
      <c r="FA2069">
        <v>0</v>
      </c>
      <c r="FL2069">
        <v>0</v>
      </c>
      <c r="FQ2069" t="s">
        <v>336</v>
      </c>
      <c r="FR2069" t="s">
        <v>405</v>
      </c>
      <c r="FS2069" t="s">
        <v>406</v>
      </c>
      <c r="FU2069">
        <v>435600</v>
      </c>
      <c r="FV2069">
        <v>10</v>
      </c>
      <c r="FW2069">
        <v>0</v>
      </c>
      <c r="FX2069">
        <v>0</v>
      </c>
      <c r="FY2069">
        <v>0</v>
      </c>
      <c r="FZ2069">
        <v>0</v>
      </c>
      <c r="GI2069" t="s">
        <v>264</v>
      </c>
      <c r="GJ2069" t="s">
        <v>709</v>
      </c>
      <c r="GK2069" t="s">
        <v>710</v>
      </c>
      <c r="GL2069" s="1">
        <v>40135</v>
      </c>
      <c r="GM2069" t="s">
        <v>267</v>
      </c>
      <c r="GN2069" t="str">
        <f>"FALSE"</f>
        <v>FALSE</v>
      </c>
      <c r="GO2069">
        <v>2022</v>
      </c>
      <c r="GP2069">
        <v>2020</v>
      </c>
      <c r="GQ2069">
        <v>600</v>
      </c>
      <c r="GR2069" t="s">
        <v>246</v>
      </c>
      <c r="GS2069" t="s">
        <v>246</v>
      </c>
      <c r="GT2069" t="s">
        <v>246</v>
      </c>
      <c r="GU2069" t="s">
        <v>246</v>
      </c>
      <c r="GV2069" t="s">
        <v>246</v>
      </c>
      <c r="GW2069" t="s">
        <v>246</v>
      </c>
      <c r="GX2069" t="s">
        <v>246</v>
      </c>
      <c r="GY2069" t="s">
        <v>246</v>
      </c>
      <c r="GZ2069" t="s">
        <v>246</v>
      </c>
      <c r="HA2069" t="s">
        <v>246</v>
      </c>
      <c r="HB2069" t="s">
        <v>246</v>
      </c>
      <c r="HC2069" t="s">
        <v>246</v>
      </c>
      <c r="HD2069" t="s">
        <v>246</v>
      </c>
      <c r="HE2069" s="2">
        <v>296</v>
      </c>
      <c r="HF2069" s="2">
        <v>0</v>
      </c>
      <c r="HG2069" s="2">
        <v>0</v>
      </c>
      <c r="HH2069">
        <v>0</v>
      </c>
      <c r="HI2069" s="2">
        <v>1972</v>
      </c>
      <c r="HJ2069" s="2">
        <v>1972</v>
      </c>
      <c r="HK2069" s="2">
        <v>0</v>
      </c>
      <c r="HL2069">
        <v>0</v>
      </c>
      <c r="HM2069" s="2">
        <v>0</v>
      </c>
      <c r="HN2069" s="2">
        <v>0</v>
      </c>
      <c r="HO2069" s="2">
        <v>0</v>
      </c>
      <c r="HP2069">
        <v>0</v>
      </c>
      <c r="HQ2069" s="2">
        <v>18.18</v>
      </c>
      <c r="HS2069" s="2">
        <v>1972</v>
      </c>
      <c r="HV2069" t="s">
        <v>289</v>
      </c>
      <c r="HY2069" t="s">
        <v>290</v>
      </c>
      <c r="HZ2069" t="s">
        <v>290</v>
      </c>
      <c r="IF2069" t="str">
        <f>""</f>
        <v/>
      </c>
      <c r="IG2069" t="str">
        <f>""</f>
        <v/>
      </c>
      <c r="IH2069" t="str">
        <f>""</f>
        <v/>
      </c>
      <c r="IT2069" t="str">
        <f>""</f>
        <v/>
      </c>
      <c r="IY2069" t="str">
        <f>""</f>
        <v/>
      </c>
      <c r="JB2069" t="s">
        <v>271</v>
      </c>
      <c r="JD2069" t="str">
        <f>""</f>
        <v/>
      </c>
      <c r="JE2069" t="str">
        <f>""</f>
        <v/>
      </c>
      <c r="JO2069" t="str">
        <f>""</f>
        <v/>
      </c>
      <c r="JP2069" t="str">
        <f>""</f>
        <v/>
      </c>
      <c r="JQ2069" t="str">
        <f>HYPERLINK("https://web.datatree.com/?/property?propertyId=5321805")</f>
        <v>https://web.datatree.com/?/property?propertyId=5321805</v>
      </c>
    </row>
    <row r="2070" spans="1:277" x14ac:dyDescent="0.25">
      <c r="A2070">
        <v>2068</v>
      </c>
      <c r="B2070" s="15" t="s">
        <v>18833</v>
      </c>
      <c r="C2070" s="15" t="s">
        <v>18832</v>
      </c>
      <c r="D2070" s="15" t="s">
        <v>18834</v>
      </c>
      <c r="E2070" s="15" t="s">
        <v>18835</v>
      </c>
      <c r="F2070" s="15" t="s">
        <v>18836</v>
      </c>
      <c r="G2070" s="15" t="s">
        <v>243</v>
      </c>
      <c r="H2070" s="15">
        <v>85555</v>
      </c>
      <c r="I2070" s="15" t="s">
        <v>18837</v>
      </c>
      <c r="J2070" s="23" t="s">
        <v>18838</v>
      </c>
      <c r="K2070" s="15" t="s">
        <v>18839</v>
      </c>
      <c r="L2070" s="16" t="s">
        <v>18840</v>
      </c>
      <c r="M2070" s="17" t="str">
        <f t="shared" si="631"/>
        <v>6/31/2022</v>
      </c>
      <c r="N2070" s="15">
        <v>11262</v>
      </c>
      <c r="O2070" s="18">
        <f t="shared" si="634"/>
        <v>0</v>
      </c>
      <c r="P2070" s="19" t="str">
        <f t="shared" si="635"/>
        <v>$0.00</v>
      </c>
      <c r="Q2070" s="16">
        <v>44834</v>
      </c>
      <c r="R2070" s="19" t="str">
        <f t="shared" si="632"/>
        <v>09/30/22</v>
      </c>
      <c r="S2070" t="str">
        <f t="shared" si="636"/>
        <v>MOHAVE</v>
      </c>
      <c r="T2070" s="6" t="str">
        <f t="shared" si="637"/>
        <v>102-39-038</v>
      </c>
      <c r="U2070" t="str">
        <f t="shared" si="638"/>
        <v xml:space="preserve">5013 E WASHINGTON ST #100 </v>
      </c>
      <c r="V2070" t="str">
        <f t="shared" si="639"/>
        <v>PINEDALE</v>
      </c>
      <c r="W2070" t="str">
        <f t="shared" si="640"/>
        <v>AZ</v>
      </c>
      <c r="X2070" t="str">
        <f t="shared" si="641"/>
        <v>85934</v>
      </c>
      <c r="Y2070">
        <f t="shared" si="642"/>
        <v>0</v>
      </c>
      <c r="Z2070" t="str">
        <f t="shared" si="643"/>
        <v>JOKAKE LA THERRA LLC</v>
      </c>
      <c r="AA2070" t="str">
        <f t="shared" si="644"/>
        <v>SANDY RIVER RANCHEROS LOT 102 CONT 10 ACRES</v>
      </c>
      <c r="AB2070">
        <f t="shared" si="645"/>
        <v>10</v>
      </c>
      <c r="AC2070" t="str">
        <f t="shared" si="646"/>
        <v>MOHAVE</v>
      </c>
      <c r="AI2070">
        <f t="shared" si="633"/>
        <v>10</v>
      </c>
      <c r="AO2070" t="s">
        <v>1325</v>
      </c>
      <c r="AR2070" t="s">
        <v>1325</v>
      </c>
      <c r="AS2070" t="s">
        <v>273</v>
      </c>
      <c r="AT2070">
        <v>28</v>
      </c>
      <c r="BC2070" t="s">
        <v>1325</v>
      </c>
      <c r="BD2070" t="s">
        <v>1325</v>
      </c>
      <c r="BE2070" t="s">
        <v>1326</v>
      </c>
      <c r="BH2070" t="s">
        <v>242</v>
      </c>
      <c r="BS2070" t="s">
        <v>243</v>
      </c>
      <c r="BV2070" t="s">
        <v>244</v>
      </c>
      <c r="BY2070" t="s">
        <v>245</v>
      </c>
      <c r="BZ2070" t="s">
        <v>396</v>
      </c>
      <c r="CA2070">
        <v>5013</v>
      </c>
      <c r="CD2070" t="s">
        <v>1327</v>
      </c>
      <c r="CE2070" t="s">
        <v>375</v>
      </c>
      <c r="CF2070">
        <v>100</v>
      </c>
      <c r="CG2070" t="s">
        <v>1328</v>
      </c>
      <c r="CH2070" t="s">
        <v>1328</v>
      </c>
      <c r="CI2070" t="s">
        <v>243</v>
      </c>
      <c r="CJ2070" t="str">
        <f>"85934"</f>
        <v>85934</v>
      </c>
      <c r="CK2070" t="s">
        <v>1329</v>
      </c>
      <c r="CL2070" t="s">
        <v>1330</v>
      </c>
      <c r="CM2070" t="s">
        <v>1331</v>
      </c>
      <c r="CN2070" t="s">
        <v>254</v>
      </c>
      <c r="CO2070" t="s">
        <v>16357</v>
      </c>
      <c r="CP2070" t="str">
        <f>"102-39-038"</f>
        <v>102-39-038</v>
      </c>
      <c r="CQ2070" t="str">
        <f>"10239038"</f>
        <v>10239038</v>
      </c>
      <c r="CR2070" t="str">
        <f>"R10239038"</f>
        <v>R10239038</v>
      </c>
      <c r="CS2070">
        <v>4015</v>
      </c>
      <c r="CW2070" t="s">
        <v>256</v>
      </c>
      <c r="CX2070" t="s">
        <v>424</v>
      </c>
      <c r="CY2070" t="s">
        <v>258</v>
      </c>
      <c r="CZ2070">
        <v>35</v>
      </c>
      <c r="DB2070">
        <v>34.596247650000002</v>
      </c>
      <c r="DC2070">
        <v>-113.48213285</v>
      </c>
      <c r="DD2070" t="s">
        <v>994</v>
      </c>
      <c r="DK2070" t="s">
        <v>995</v>
      </c>
      <c r="DL2070" t="s">
        <v>995</v>
      </c>
      <c r="DO2070" t="str">
        <f>"102"</f>
        <v>102</v>
      </c>
      <c r="DQ2070">
        <v>0</v>
      </c>
      <c r="DR2070">
        <v>0</v>
      </c>
      <c r="DS2070">
        <v>0</v>
      </c>
      <c r="DT2070">
        <v>0</v>
      </c>
      <c r="DW2070">
        <v>0</v>
      </c>
      <c r="DX2070">
        <v>0</v>
      </c>
      <c r="DZ2070">
        <v>0</v>
      </c>
      <c r="EA2070">
        <v>0</v>
      </c>
      <c r="EB2070">
        <v>0</v>
      </c>
      <c r="EC2070">
        <v>0</v>
      </c>
      <c r="ED2070">
        <v>0</v>
      </c>
      <c r="EE2070">
        <v>0</v>
      </c>
      <c r="EF2070">
        <v>0</v>
      </c>
      <c r="EG2070">
        <v>0</v>
      </c>
      <c r="EH2070">
        <v>0</v>
      </c>
      <c r="EI2070">
        <v>0</v>
      </c>
      <c r="EL2070">
        <v>0</v>
      </c>
      <c r="EN2070">
        <v>0</v>
      </c>
      <c r="EP2070">
        <v>0</v>
      </c>
      <c r="ER2070">
        <v>0</v>
      </c>
      <c r="ET2070">
        <v>0</v>
      </c>
      <c r="EY2070">
        <v>0</v>
      </c>
      <c r="FA2070">
        <v>0</v>
      </c>
      <c r="FL2070">
        <v>0</v>
      </c>
      <c r="FQ2070" t="s">
        <v>261</v>
      </c>
      <c r="FR2070" t="s">
        <v>262</v>
      </c>
      <c r="FS2070" t="s">
        <v>263</v>
      </c>
      <c r="FU2070">
        <v>435600</v>
      </c>
      <c r="FV2070">
        <v>10</v>
      </c>
      <c r="FW2070">
        <v>0</v>
      </c>
      <c r="FX2070">
        <v>0</v>
      </c>
      <c r="FY2070">
        <v>0</v>
      </c>
      <c r="FZ2070">
        <v>0</v>
      </c>
      <c r="GI2070" t="s">
        <v>264</v>
      </c>
      <c r="GJ2070" t="s">
        <v>427</v>
      </c>
      <c r="GK2070" t="s">
        <v>428</v>
      </c>
      <c r="GL2070" s="1">
        <v>40135</v>
      </c>
      <c r="GM2070" t="s">
        <v>267</v>
      </c>
      <c r="GN2070" t="str">
        <f>"FALSE"</f>
        <v>FALSE</v>
      </c>
      <c r="GO2070">
        <v>2022</v>
      </c>
      <c r="GP2070">
        <v>2020</v>
      </c>
      <c r="GQ2070">
        <v>600</v>
      </c>
      <c r="GR2070" t="s">
        <v>246</v>
      </c>
      <c r="GS2070" t="s">
        <v>246</v>
      </c>
      <c r="GT2070" t="s">
        <v>246</v>
      </c>
      <c r="GU2070" t="s">
        <v>246</v>
      </c>
      <c r="GV2070" t="s">
        <v>246</v>
      </c>
      <c r="GW2070" t="s">
        <v>246</v>
      </c>
      <c r="GX2070" t="s">
        <v>246</v>
      </c>
      <c r="GY2070" t="s">
        <v>246</v>
      </c>
      <c r="GZ2070" t="s">
        <v>246</v>
      </c>
      <c r="HA2070" t="s">
        <v>246</v>
      </c>
      <c r="HB2070" t="s">
        <v>246</v>
      </c>
      <c r="HC2070" t="s">
        <v>246</v>
      </c>
      <c r="HD2070" t="s">
        <v>246</v>
      </c>
      <c r="HE2070" s="2">
        <v>509</v>
      </c>
      <c r="HF2070" s="2">
        <v>0</v>
      </c>
      <c r="HG2070" s="2">
        <v>0</v>
      </c>
      <c r="HH2070">
        <v>0</v>
      </c>
      <c r="HI2070" s="2">
        <v>3391</v>
      </c>
      <c r="HJ2070" s="2">
        <v>3391</v>
      </c>
      <c r="HK2070" s="2">
        <v>0</v>
      </c>
      <c r="HL2070">
        <v>0</v>
      </c>
      <c r="HM2070" s="2">
        <v>0</v>
      </c>
      <c r="HN2070" s="2">
        <v>0</v>
      </c>
      <c r="HO2070" s="2">
        <v>0</v>
      </c>
      <c r="HP2070">
        <v>0</v>
      </c>
      <c r="HQ2070" s="2">
        <v>31.56</v>
      </c>
      <c r="HS2070" s="2">
        <v>3391</v>
      </c>
      <c r="HV2070" t="s">
        <v>289</v>
      </c>
      <c r="HY2070" t="s">
        <v>290</v>
      </c>
      <c r="HZ2070" t="s">
        <v>290</v>
      </c>
      <c r="IB2070" s="1">
        <v>43936</v>
      </c>
      <c r="IC2070" s="1">
        <v>43952</v>
      </c>
      <c r="IE2070" t="s">
        <v>361</v>
      </c>
      <c r="IF2070" t="str">
        <f>""</f>
        <v/>
      </c>
      <c r="IG2070" t="str">
        <f>"2020.24637"</f>
        <v>2020.24637</v>
      </c>
      <c r="IH2070" t="str">
        <f>""</f>
        <v/>
      </c>
      <c r="IT2070" t="str">
        <f>""</f>
        <v/>
      </c>
      <c r="IY2070" t="str">
        <f>""</f>
        <v/>
      </c>
      <c r="JB2070" t="s">
        <v>271</v>
      </c>
      <c r="JD2070" t="str">
        <f>""</f>
        <v/>
      </c>
      <c r="JE2070" t="str">
        <f>""</f>
        <v/>
      </c>
      <c r="JO2070" t="str">
        <f>""</f>
        <v/>
      </c>
      <c r="JP2070" t="str">
        <f>""</f>
        <v/>
      </c>
      <c r="JQ2070" t="str">
        <f>HYPERLINK("https://web.datatree.com/?/property?propertyId=5322674")</f>
        <v>https://web.datatree.com/?/property?propertyId=5322674</v>
      </c>
    </row>
    <row r="2071" spans="1:277" x14ac:dyDescent="0.25">
      <c r="A2071">
        <v>2069</v>
      </c>
      <c r="B2071" s="15" t="s">
        <v>18833</v>
      </c>
      <c r="C2071" s="15" t="s">
        <v>18832</v>
      </c>
      <c r="D2071" s="15" t="s">
        <v>18834</v>
      </c>
      <c r="E2071" s="15" t="s">
        <v>18835</v>
      </c>
      <c r="F2071" s="15" t="s">
        <v>18836</v>
      </c>
      <c r="G2071" s="15" t="s">
        <v>243</v>
      </c>
      <c r="H2071" s="15">
        <v>85555</v>
      </c>
      <c r="I2071" s="15" t="s">
        <v>18837</v>
      </c>
      <c r="J2071" s="23" t="s">
        <v>18838</v>
      </c>
      <c r="K2071" s="15" t="s">
        <v>18839</v>
      </c>
      <c r="L2071" s="16" t="s">
        <v>18840</v>
      </c>
      <c r="M2071" s="17" t="str">
        <f t="shared" si="631"/>
        <v>6/31/2022</v>
      </c>
      <c r="N2071" s="15">
        <v>11263</v>
      </c>
      <c r="O2071" s="18">
        <f t="shared" si="634"/>
        <v>0</v>
      </c>
      <c r="P2071" s="19" t="str">
        <f t="shared" si="635"/>
        <v>$0.00</v>
      </c>
      <c r="Q2071" s="16">
        <v>44834</v>
      </c>
      <c r="R2071" s="19" t="str">
        <f t="shared" si="632"/>
        <v>09/30/22</v>
      </c>
      <c r="S2071" t="str">
        <f t="shared" si="636"/>
        <v>MOHAVE</v>
      </c>
      <c r="T2071" s="6" t="str">
        <f t="shared" si="637"/>
        <v>342-05-035</v>
      </c>
      <c r="U2071" t="str">
        <f t="shared" si="638"/>
        <v xml:space="preserve">4919 VIA CAMINO </v>
      </c>
      <c r="V2071" t="str">
        <f t="shared" si="639"/>
        <v>NEWBURY PARK</v>
      </c>
      <c r="W2071" t="str">
        <f t="shared" si="640"/>
        <v>CA</v>
      </c>
      <c r="X2071" t="str">
        <f t="shared" si="641"/>
        <v>91320-6857</v>
      </c>
      <c r="Y2071" t="str">
        <f t="shared" si="642"/>
        <v>RICHARD</v>
      </c>
      <c r="Z2071" t="str">
        <f t="shared" si="643"/>
        <v>BROWER</v>
      </c>
      <c r="AA2071" t="str">
        <f t="shared" si="644"/>
        <v>NW4 NE4 NE4CONT 10 ACRES 342-05-031(342-05-035&amp;036)</v>
      </c>
      <c r="AB2071">
        <f t="shared" si="645"/>
        <v>10</v>
      </c>
      <c r="AC2071" t="str">
        <f t="shared" si="646"/>
        <v>MOHAVE</v>
      </c>
      <c r="AI2071">
        <f t="shared" si="633"/>
        <v>10</v>
      </c>
      <c r="AO2071" t="s">
        <v>16358</v>
      </c>
      <c r="AP2071" t="s">
        <v>505</v>
      </c>
      <c r="AQ2071" t="s">
        <v>505</v>
      </c>
      <c r="AR2071" t="s">
        <v>16359</v>
      </c>
      <c r="AS2071" t="s">
        <v>240</v>
      </c>
      <c r="AT2071">
        <v>2</v>
      </c>
      <c r="AU2071" t="s">
        <v>16360</v>
      </c>
      <c r="AV2071" t="s">
        <v>2349</v>
      </c>
      <c r="AW2071" t="s">
        <v>2349</v>
      </c>
      <c r="AX2071" t="s">
        <v>16359</v>
      </c>
      <c r="AY2071" t="s">
        <v>240</v>
      </c>
      <c r="AZ2071">
        <v>3</v>
      </c>
      <c r="BC2071" t="s">
        <v>16361</v>
      </c>
      <c r="BD2071" t="s">
        <v>16362</v>
      </c>
      <c r="BF2071" t="s">
        <v>860</v>
      </c>
      <c r="BH2071" t="s">
        <v>242</v>
      </c>
      <c r="BS2071" t="s">
        <v>243</v>
      </c>
      <c r="BV2071" t="s">
        <v>244</v>
      </c>
      <c r="BY2071" t="s">
        <v>245</v>
      </c>
      <c r="CA2071">
        <v>4919</v>
      </c>
      <c r="CD2071" t="s">
        <v>16363</v>
      </c>
      <c r="CG2071" t="s">
        <v>12226</v>
      </c>
      <c r="CH2071" t="s">
        <v>5399</v>
      </c>
      <c r="CI2071" t="s">
        <v>328</v>
      </c>
      <c r="CJ2071" t="str">
        <f>"91320-6857"</f>
        <v>91320-6857</v>
      </c>
      <c r="CK2071" t="s">
        <v>1161</v>
      </c>
      <c r="CL2071" t="s">
        <v>16364</v>
      </c>
      <c r="CM2071" t="s">
        <v>16365</v>
      </c>
      <c r="CN2071" t="s">
        <v>254</v>
      </c>
      <c r="CO2071" t="s">
        <v>16366</v>
      </c>
      <c r="CP2071" t="str">
        <f>"342-05-035"</f>
        <v>342-05-035</v>
      </c>
      <c r="CQ2071" t="str">
        <f>"34205035"</f>
        <v>34205035</v>
      </c>
      <c r="CR2071" t="str">
        <f>"R34205035"</f>
        <v>R34205035</v>
      </c>
      <c r="CS2071">
        <v>4015</v>
      </c>
      <c r="CX2071" t="s">
        <v>925</v>
      </c>
      <c r="CY2071" t="s">
        <v>499</v>
      </c>
      <c r="CZ2071">
        <v>33</v>
      </c>
      <c r="DB2071">
        <v>35.864609013571901</v>
      </c>
      <c r="DC2071">
        <v>-114.32113292952801</v>
      </c>
      <c r="DK2071" t="s">
        <v>16367</v>
      </c>
      <c r="DL2071" t="s">
        <v>16367</v>
      </c>
      <c r="DO2071" t="str">
        <f>""</f>
        <v/>
      </c>
      <c r="DQ2071">
        <v>0</v>
      </c>
      <c r="DR2071">
        <v>0</v>
      </c>
      <c r="DS2071">
        <v>0</v>
      </c>
      <c r="DT2071">
        <v>0</v>
      </c>
      <c r="DW2071">
        <v>0</v>
      </c>
      <c r="DX2071">
        <v>0</v>
      </c>
      <c r="DZ2071">
        <v>0</v>
      </c>
      <c r="EA2071">
        <v>0</v>
      </c>
      <c r="EB2071">
        <v>0</v>
      </c>
      <c r="EC2071">
        <v>0</v>
      </c>
      <c r="ED2071">
        <v>0</v>
      </c>
      <c r="EE2071">
        <v>0</v>
      </c>
      <c r="EF2071">
        <v>0</v>
      </c>
      <c r="EG2071">
        <v>0</v>
      </c>
      <c r="EH2071">
        <v>0</v>
      </c>
      <c r="EI2071">
        <v>0</v>
      </c>
      <c r="EL2071">
        <v>0</v>
      </c>
      <c r="EN2071">
        <v>0</v>
      </c>
      <c r="EP2071">
        <v>0</v>
      </c>
      <c r="ER2071">
        <v>0</v>
      </c>
      <c r="ET2071">
        <v>0</v>
      </c>
      <c r="EY2071">
        <v>0</v>
      </c>
      <c r="FA2071">
        <v>0</v>
      </c>
      <c r="FL2071">
        <v>0</v>
      </c>
      <c r="FQ2071" t="s">
        <v>261</v>
      </c>
      <c r="FR2071" t="s">
        <v>354</v>
      </c>
      <c r="FS2071" t="s">
        <v>355</v>
      </c>
      <c r="FU2071">
        <v>435600</v>
      </c>
      <c r="FV2071">
        <v>10</v>
      </c>
      <c r="FW2071">
        <v>0</v>
      </c>
      <c r="FX2071">
        <v>0</v>
      </c>
      <c r="FY2071">
        <v>0</v>
      </c>
      <c r="FZ2071">
        <v>0</v>
      </c>
      <c r="GI2071" t="s">
        <v>264</v>
      </c>
      <c r="GJ2071" t="s">
        <v>1443</v>
      </c>
      <c r="GK2071" t="s">
        <v>1444</v>
      </c>
      <c r="GL2071" s="1">
        <v>40135</v>
      </c>
      <c r="GM2071" t="s">
        <v>267</v>
      </c>
      <c r="GN2071" t="str">
        <f>"FALSE"</f>
        <v>FALSE</v>
      </c>
      <c r="GO2071">
        <v>2022</v>
      </c>
      <c r="GP2071">
        <v>2020</v>
      </c>
      <c r="GQ2071">
        <v>400</v>
      </c>
      <c r="GR2071" t="s">
        <v>246</v>
      </c>
      <c r="GS2071" t="s">
        <v>246</v>
      </c>
      <c r="GT2071" t="s">
        <v>246</v>
      </c>
      <c r="GU2071" t="s">
        <v>246</v>
      </c>
      <c r="GV2071" t="s">
        <v>246</v>
      </c>
      <c r="GW2071" t="s">
        <v>246</v>
      </c>
      <c r="GX2071" t="s">
        <v>246</v>
      </c>
      <c r="GY2071" t="s">
        <v>246</v>
      </c>
      <c r="GZ2071" t="s">
        <v>246</v>
      </c>
      <c r="HA2071" t="s">
        <v>246</v>
      </c>
      <c r="HB2071" t="s">
        <v>246</v>
      </c>
      <c r="HC2071" t="s">
        <v>246</v>
      </c>
      <c r="HD2071" t="s">
        <v>246</v>
      </c>
      <c r="HE2071" s="2">
        <v>1082</v>
      </c>
      <c r="HF2071" s="2">
        <v>0</v>
      </c>
      <c r="HG2071" s="2">
        <v>0</v>
      </c>
      <c r="HH2071">
        <v>0</v>
      </c>
      <c r="HI2071" s="2">
        <v>7214</v>
      </c>
      <c r="HJ2071" s="2">
        <v>7214</v>
      </c>
      <c r="HK2071" s="2">
        <v>0</v>
      </c>
      <c r="HL2071">
        <v>0</v>
      </c>
      <c r="HM2071" s="2">
        <v>0</v>
      </c>
      <c r="HN2071" s="2">
        <v>0</v>
      </c>
      <c r="HO2071" s="2">
        <v>0</v>
      </c>
      <c r="HP2071">
        <v>0</v>
      </c>
      <c r="HQ2071" s="2">
        <v>50.92</v>
      </c>
      <c r="HS2071" s="2">
        <v>7214</v>
      </c>
      <c r="HV2071" t="s">
        <v>315</v>
      </c>
      <c r="HY2071" t="s">
        <v>316</v>
      </c>
      <c r="HZ2071" t="s">
        <v>317</v>
      </c>
      <c r="IA2071" t="s">
        <v>318</v>
      </c>
      <c r="IB2071" s="1">
        <v>40046</v>
      </c>
      <c r="IC2071" s="1">
        <v>40059</v>
      </c>
      <c r="ID2071" s="2">
        <v>0</v>
      </c>
      <c r="IE2071" t="s">
        <v>567</v>
      </c>
      <c r="IF2071" t="str">
        <f>"                    "</f>
        <v xml:space="preserve">                    </v>
      </c>
      <c r="IG2071" t="str">
        <f>"7578.259"</f>
        <v>7578.259</v>
      </c>
      <c r="IH2071" t="str">
        <f>""</f>
        <v/>
      </c>
      <c r="II2071" s="1">
        <v>38567</v>
      </c>
      <c r="IJ2071" s="1">
        <v>38574</v>
      </c>
      <c r="IK2071" s="2">
        <v>450000</v>
      </c>
      <c r="IL2071" t="s">
        <v>566</v>
      </c>
      <c r="IM2071" t="s">
        <v>567</v>
      </c>
      <c r="IN2071" t="s">
        <v>16368</v>
      </c>
      <c r="IT2071" t="str">
        <f>"                    "</f>
        <v xml:space="preserve">                    </v>
      </c>
      <c r="IY2071" t="str">
        <f>"                    "</f>
        <v xml:space="preserve">                    </v>
      </c>
      <c r="JA2071" t="s">
        <v>642</v>
      </c>
      <c r="JB2071" t="s">
        <v>271</v>
      </c>
      <c r="JD2071" t="str">
        <f>"5767.479"</f>
        <v>5767.479</v>
      </c>
      <c r="JE2071" t="str">
        <f>""</f>
        <v/>
      </c>
      <c r="JF2071" s="1">
        <v>38531</v>
      </c>
      <c r="JG2071" s="1">
        <v>38538</v>
      </c>
      <c r="JH2071" s="2">
        <v>65000</v>
      </c>
      <c r="JI2071" t="s">
        <v>567</v>
      </c>
      <c r="JK2071" s="2">
        <v>0</v>
      </c>
      <c r="JO2071" t="str">
        <f>"5700.950"</f>
        <v>5700.950</v>
      </c>
      <c r="JP2071" t="str">
        <f>""</f>
        <v/>
      </c>
      <c r="JQ2071" t="str">
        <f>HYPERLINK("https://web.datatree.com/?/property?propertyId=5329694")</f>
        <v>https://web.datatree.com/?/property?propertyId=5329694</v>
      </c>
    </row>
    <row r="2072" spans="1:277" x14ac:dyDescent="0.25">
      <c r="A2072">
        <v>2070</v>
      </c>
      <c r="B2072" s="15" t="s">
        <v>18833</v>
      </c>
      <c r="C2072" s="15" t="s">
        <v>18832</v>
      </c>
      <c r="D2072" s="15" t="s">
        <v>18834</v>
      </c>
      <c r="E2072" s="15" t="s">
        <v>18835</v>
      </c>
      <c r="F2072" s="15" t="s">
        <v>18836</v>
      </c>
      <c r="G2072" s="15" t="s">
        <v>243</v>
      </c>
      <c r="H2072" s="15">
        <v>85555</v>
      </c>
      <c r="I2072" s="15" t="s">
        <v>18837</v>
      </c>
      <c r="J2072" s="23" t="s">
        <v>18838</v>
      </c>
      <c r="K2072" s="15" t="s">
        <v>18839</v>
      </c>
      <c r="L2072" s="16" t="s">
        <v>18840</v>
      </c>
      <c r="M2072" s="17" t="str">
        <f t="shared" si="631"/>
        <v>6/31/2022</v>
      </c>
      <c r="N2072" s="15">
        <v>11264</v>
      </c>
      <c r="O2072" s="18">
        <f t="shared" si="634"/>
        <v>0</v>
      </c>
      <c r="P2072" s="19" t="str">
        <f t="shared" si="635"/>
        <v>$0.00</v>
      </c>
      <c r="Q2072" s="16">
        <v>44834</v>
      </c>
      <c r="R2072" s="19" t="str">
        <f t="shared" si="632"/>
        <v>09/30/22</v>
      </c>
      <c r="S2072" t="str">
        <f t="shared" si="636"/>
        <v>MOHAVE</v>
      </c>
      <c r="T2072" s="6" t="str">
        <f t="shared" si="637"/>
        <v>209-22-013C</v>
      </c>
      <c r="U2072" t="str">
        <f t="shared" si="638"/>
        <v xml:space="preserve">10122 PRAIRIE DOVE AVE </v>
      </c>
      <c r="V2072" t="str">
        <f t="shared" si="639"/>
        <v>LAS VEGAS</v>
      </c>
      <c r="W2072" t="str">
        <f t="shared" si="640"/>
        <v>NV</v>
      </c>
      <c r="X2072" t="str">
        <f t="shared" si="641"/>
        <v>89117-7714</v>
      </c>
      <c r="Y2072" t="str">
        <f t="shared" si="642"/>
        <v>ERIC</v>
      </c>
      <c r="Z2072" t="str">
        <f t="shared" si="643"/>
        <v>YU</v>
      </c>
      <c r="AA2072" t="str">
        <f t="shared" si="644"/>
        <v>T19N R18W SEC 22 THE SE4 SW4 SW4 CONT 10 ACRES 209-22-013(209-22- 013A B C &amp; D) 2008 TAX ROLL</v>
      </c>
      <c r="AB2072">
        <f t="shared" si="645"/>
        <v>10</v>
      </c>
      <c r="AC2072" t="str">
        <f t="shared" si="646"/>
        <v>MOHAVE</v>
      </c>
      <c r="AI2072">
        <f t="shared" si="633"/>
        <v>10</v>
      </c>
      <c r="AO2072" t="s">
        <v>6267</v>
      </c>
      <c r="AP2072" t="s">
        <v>6268</v>
      </c>
      <c r="AQ2072" t="s">
        <v>6268</v>
      </c>
      <c r="AR2072" t="s">
        <v>6269</v>
      </c>
      <c r="AS2072" t="s">
        <v>240</v>
      </c>
      <c r="AT2072">
        <v>5</v>
      </c>
      <c r="BC2072" t="s">
        <v>6270</v>
      </c>
      <c r="BD2072" t="s">
        <v>6267</v>
      </c>
      <c r="BE2072" t="s">
        <v>1181</v>
      </c>
      <c r="BF2072" t="s">
        <v>300</v>
      </c>
      <c r="BH2072" t="s">
        <v>242</v>
      </c>
      <c r="BS2072" t="s">
        <v>243</v>
      </c>
      <c r="BV2072" t="s">
        <v>244</v>
      </c>
      <c r="BY2072" t="s">
        <v>245</v>
      </c>
      <c r="CA2072">
        <v>10122</v>
      </c>
      <c r="CD2072" t="s">
        <v>6271</v>
      </c>
      <c r="CE2072" t="s">
        <v>248</v>
      </c>
      <c r="CG2072" t="s">
        <v>398</v>
      </c>
      <c r="CH2072" t="s">
        <v>601</v>
      </c>
      <c r="CI2072" t="s">
        <v>400</v>
      </c>
      <c r="CJ2072" t="str">
        <f>"89117-7714"</f>
        <v>89117-7714</v>
      </c>
      <c r="CK2072" t="s">
        <v>6272</v>
      </c>
      <c r="CL2072" t="s">
        <v>6273</v>
      </c>
      <c r="CM2072" t="s">
        <v>6274</v>
      </c>
      <c r="CN2072" t="s">
        <v>254</v>
      </c>
      <c r="CO2072" t="s">
        <v>16369</v>
      </c>
      <c r="CP2072" t="str">
        <f>"209-22-013C"</f>
        <v>209-22-013C</v>
      </c>
      <c r="CQ2072" t="str">
        <f>"20922013C"</f>
        <v>20922013C</v>
      </c>
      <c r="CR2072" t="str">
        <f>"R20922013C"</f>
        <v>R20922013C</v>
      </c>
      <c r="CS2072">
        <v>4015</v>
      </c>
      <c r="CW2072" t="s">
        <v>256</v>
      </c>
      <c r="CX2072" t="s">
        <v>911</v>
      </c>
      <c r="CY2072" t="s">
        <v>559</v>
      </c>
      <c r="CZ2072">
        <v>22</v>
      </c>
      <c r="DB2072">
        <v>35.011746699626499</v>
      </c>
      <c r="DC2072">
        <v>-114.18961244961601</v>
      </c>
      <c r="DD2072" t="s">
        <v>6276</v>
      </c>
      <c r="DK2072" t="s">
        <v>6277</v>
      </c>
      <c r="DL2072" t="s">
        <v>6277</v>
      </c>
      <c r="DO2072" t="str">
        <f>""</f>
        <v/>
      </c>
      <c r="DQ2072">
        <v>0</v>
      </c>
      <c r="DR2072">
        <v>0</v>
      </c>
      <c r="DS2072">
        <v>0</v>
      </c>
      <c r="DT2072">
        <v>0</v>
      </c>
      <c r="DW2072">
        <v>0</v>
      </c>
      <c r="DX2072">
        <v>0</v>
      </c>
      <c r="DZ2072">
        <v>0</v>
      </c>
      <c r="EA2072">
        <v>0</v>
      </c>
      <c r="EB2072">
        <v>0</v>
      </c>
      <c r="EC2072">
        <v>0</v>
      </c>
      <c r="ED2072">
        <v>0</v>
      </c>
      <c r="EE2072">
        <v>0</v>
      </c>
      <c r="EF2072">
        <v>0</v>
      </c>
      <c r="EG2072">
        <v>0</v>
      </c>
      <c r="EH2072">
        <v>0</v>
      </c>
      <c r="EI2072">
        <v>0</v>
      </c>
      <c r="EL2072">
        <v>0</v>
      </c>
      <c r="EN2072">
        <v>0</v>
      </c>
      <c r="EP2072">
        <v>0</v>
      </c>
      <c r="ER2072">
        <v>0</v>
      </c>
      <c r="ET2072">
        <v>0</v>
      </c>
      <c r="EY2072">
        <v>0</v>
      </c>
      <c r="FA2072">
        <v>0</v>
      </c>
      <c r="FL2072">
        <v>0</v>
      </c>
      <c r="FQ2072" t="s">
        <v>336</v>
      </c>
      <c r="FR2072" t="s">
        <v>405</v>
      </c>
      <c r="FS2072" t="s">
        <v>406</v>
      </c>
      <c r="FU2072">
        <v>435600</v>
      </c>
      <c r="FV2072">
        <v>10</v>
      </c>
      <c r="FW2072">
        <v>0</v>
      </c>
      <c r="FX2072">
        <v>0</v>
      </c>
      <c r="FY2072">
        <v>0</v>
      </c>
      <c r="FZ2072">
        <v>0</v>
      </c>
      <c r="GI2072" t="s">
        <v>264</v>
      </c>
      <c r="GJ2072" t="s">
        <v>756</v>
      </c>
      <c r="GK2072" t="s">
        <v>757</v>
      </c>
      <c r="GL2072" s="1">
        <v>42053</v>
      </c>
      <c r="GM2072" t="s">
        <v>267</v>
      </c>
      <c r="GN2072" t="str">
        <f>"FALSE"</f>
        <v>FALSE</v>
      </c>
      <c r="GO2072">
        <v>2022</v>
      </c>
      <c r="GP2072">
        <v>2020</v>
      </c>
      <c r="GQ2072">
        <v>400</v>
      </c>
      <c r="GR2072" t="s">
        <v>246</v>
      </c>
      <c r="GS2072" t="s">
        <v>246</v>
      </c>
      <c r="GT2072" t="s">
        <v>246</v>
      </c>
      <c r="GU2072" t="s">
        <v>246</v>
      </c>
      <c r="GV2072" t="s">
        <v>246</v>
      </c>
      <c r="GW2072" t="s">
        <v>246</v>
      </c>
      <c r="GX2072" t="s">
        <v>246</v>
      </c>
      <c r="GY2072" t="s">
        <v>246</v>
      </c>
      <c r="GZ2072" t="s">
        <v>246</v>
      </c>
      <c r="HA2072" t="s">
        <v>246</v>
      </c>
      <c r="HB2072" t="s">
        <v>246</v>
      </c>
      <c r="HC2072" t="s">
        <v>246</v>
      </c>
      <c r="HD2072" t="s">
        <v>246</v>
      </c>
      <c r="HE2072" s="2">
        <v>1356</v>
      </c>
      <c r="HF2072" s="2">
        <v>0</v>
      </c>
      <c r="HG2072" s="2">
        <v>0</v>
      </c>
      <c r="HH2072">
        <v>0</v>
      </c>
      <c r="HI2072" s="2">
        <v>9038</v>
      </c>
      <c r="HJ2072" s="2">
        <v>9038</v>
      </c>
      <c r="HK2072" s="2">
        <v>0</v>
      </c>
      <c r="HL2072">
        <v>0</v>
      </c>
      <c r="HM2072" s="2">
        <v>0</v>
      </c>
      <c r="HN2072" s="2">
        <v>0</v>
      </c>
      <c r="HO2072" s="2">
        <v>0</v>
      </c>
      <c r="HP2072">
        <v>0</v>
      </c>
      <c r="HQ2072" s="2">
        <v>107.92</v>
      </c>
      <c r="HS2072" s="2">
        <v>9038</v>
      </c>
      <c r="HV2072" t="s">
        <v>315</v>
      </c>
      <c r="HY2072" t="s">
        <v>317</v>
      </c>
      <c r="HZ2072" t="s">
        <v>317</v>
      </c>
      <c r="IA2072" t="s">
        <v>318</v>
      </c>
      <c r="IB2072" s="1">
        <v>42074</v>
      </c>
      <c r="IC2072" s="1">
        <v>42202</v>
      </c>
      <c r="IE2072" t="s">
        <v>270</v>
      </c>
      <c r="IF2072" t="str">
        <f>""</f>
        <v/>
      </c>
      <c r="IG2072" t="str">
        <f>"2015.31833"</f>
        <v>2015.31833</v>
      </c>
      <c r="IH2072" t="str">
        <f>""</f>
        <v/>
      </c>
      <c r="IT2072" t="str">
        <f>""</f>
        <v/>
      </c>
      <c r="IY2072" t="str">
        <f>""</f>
        <v/>
      </c>
      <c r="JB2072" t="s">
        <v>271</v>
      </c>
      <c r="JD2072" t="str">
        <f>""</f>
        <v/>
      </c>
      <c r="JE2072" t="str">
        <f>""</f>
        <v/>
      </c>
      <c r="JO2072" t="str">
        <f>""</f>
        <v/>
      </c>
      <c r="JP2072" t="str">
        <f>""</f>
        <v/>
      </c>
      <c r="JQ2072" t="str">
        <f>HYPERLINK("https://web.datatree.com/?/property?propertyId=5331781")</f>
        <v>https://web.datatree.com/?/property?propertyId=5331781</v>
      </c>
    </row>
    <row r="2073" spans="1:277" x14ac:dyDescent="0.25">
      <c r="A2073">
        <v>2071</v>
      </c>
      <c r="B2073" s="15" t="s">
        <v>18833</v>
      </c>
      <c r="C2073" s="15" t="s">
        <v>18832</v>
      </c>
      <c r="D2073" s="15" t="s">
        <v>18834</v>
      </c>
      <c r="E2073" s="15" t="s">
        <v>18835</v>
      </c>
      <c r="F2073" s="15" t="s">
        <v>18836</v>
      </c>
      <c r="G2073" s="15" t="s">
        <v>243</v>
      </c>
      <c r="H2073" s="15">
        <v>85555</v>
      </c>
      <c r="I2073" s="15" t="s">
        <v>18837</v>
      </c>
      <c r="J2073" s="23" t="s">
        <v>18838</v>
      </c>
      <c r="K2073" s="15" t="s">
        <v>18839</v>
      </c>
      <c r="L2073" s="16" t="s">
        <v>18840</v>
      </c>
      <c r="M2073" s="17" t="str">
        <f t="shared" si="631"/>
        <v>6/31/2022</v>
      </c>
      <c r="N2073" s="15">
        <v>11265</v>
      </c>
      <c r="O2073" s="18">
        <f t="shared" si="634"/>
        <v>0</v>
      </c>
      <c r="P2073" s="19" t="str">
        <f t="shared" si="635"/>
        <v>$0.00</v>
      </c>
      <c r="Q2073" s="16">
        <v>44834</v>
      </c>
      <c r="R2073" s="19" t="str">
        <f t="shared" si="632"/>
        <v>09/30/22</v>
      </c>
      <c r="S2073" t="str">
        <f t="shared" si="636"/>
        <v>MOHAVE</v>
      </c>
      <c r="T2073" s="6" t="str">
        <f t="shared" si="637"/>
        <v>215-26-002</v>
      </c>
      <c r="U2073" t="str">
        <f t="shared" si="638"/>
        <v xml:space="preserve">1694 W GLENDALE AVE #556 </v>
      </c>
      <c r="V2073" t="str">
        <f t="shared" si="639"/>
        <v>PHOENIX</v>
      </c>
      <c r="W2073" t="str">
        <f t="shared" si="640"/>
        <v>AZ</v>
      </c>
      <c r="X2073" t="str">
        <f t="shared" si="641"/>
        <v>85021-8921</v>
      </c>
      <c r="Y2073">
        <f t="shared" si="642"/>
        <v>0</v>
      </c>
      <c r="Z2073" t="str">
        <f t="shared" si="643"/>
        <v>SCHACHERBAUER WILLIAM</v>
      </c>
      <c r="AA2073" t="str">
        <f t="shared" si="644"/>
        <v>SE4 SE4 SW4 CONT 10 ACRES 215-01-044(215-26-002)</v>
      </c>
      <c r="AB2073">
        <f t="shared" si="645"/>
        <v>10</v>
      </c>
      <c r="AC2073" t="str">
        <f t="shared" si="646"/>
        <v>MOHAVE</v>
      </c>
      <c r="AI2073">
        <f t="shared" si="633"/>
        <v>10</v>
      </c>
      <c r="AO2073" t="s">
        <v>16370</v>
      </c>
      <c r="AR2073" t="s">
        <v>16370</v>
      </c>
      <c r="AS2073" t="s">
        <v>240</v>
      </c>
      <c r="AT2073">
        <v>1</v>
      </c>
      <c r="BC2073" t="s">
        <v>16371</v>
      </c>
      <c r="BD2073" t="s">
        <v>16370</v>
      </c>
      <c r="BE2073" t="s">
        <v>689</v>
      </c>
      <c r="BH2073" t="s">
        <v>242</v>
      </c>
      <c r="BS2073" t="s">
        <v>243</v>
      </c>
      <c r="BV2073" t="s">
        <v>244</v>
      </c>
      <c r="BY2073" t="s">
        <v>245</v>
      </c>
      <c r="BZ2073" t="s">
        <v>589</v>
      </c>
      <c r="CA2073">
        <v>1694</v>
      </c>
      <c r="CD2073" t="s">
        <v>4469</v>
      </c>
      <c r="CE2073" t="s">
        <v>248</v>
      </c>
      <c r="CF2073">
        <v>556</v>
      </c>
      <c r="CG2073" t="s">
        <v>591</v>
      </c>
      <c r="CH2073" t="s">
        <v>591</v>
      </c>
      <c r="CI2073" t="s">
        <v>243</v>
      </c>
      <c r="CJ2073" t="str">
        <f>"85021-8921"</f>
        <v>85021-8921</v>
      </c>
      <c r="CK2073" t="s">
        <v>5089</v>
      </c>
      <c r="CL2073" t="s">
        <v>16372</v>
      </c>
      <c r="CM2073" t="s">
        <v>16373</v>
      </c>
      <c r="CN2073" t="s">
        <v>254</v>
      </c>
      <c r="CO2073" t="s">
        <v>16374</v>
      </c>
      <c r="CP2073" t="str">
        <f>"215-26-002"</f>
        <v>215-26-002</v>
      </c>
      <c r="CQ2073" t="str">
        <f>"21526002"</f>
        <v>21526002</v>
      </c>
      <c r="CR2073" t="str">
        <f>"R21526002"</f>
        <v>R21526002</v>
      </c>
      <c r="CS2073">
        <v>4015</v>
      </c>
      <c r="CW2073" t="s">
        <v>256</v>
      </c>
      <c r="CX2073" t="s">
        <v>651</v>
      </c>
      <c r="CY2073" t="s">
        <v>559</v>
      </c>
      <c r="CZ2073">
        <v>26</v>
      </c>
      <c r="DB2073">
        <v>35.084341824251503</v>
      </c>
      <c r="DC2073">
        <v>-114.167552909091</v>
      </c>
      <c r="DK2073" t="s">
        <v>16375</v>
      </c>
      <c r="DL2073" t="s">
        <v>16375</v>
      </c>
      <c r="DO2073" t="str">
        <f>""</f>
        <v/>
      </c>
      <c r="DQ2073">
        <v>0</v>
      </c>
      <c r="DR2073">
        <v>0</v>
      </c>
      <c r="DS2073">
        <v>0</v>
      </c>
      <c r="DT2073">
        <v>0</v>
      </c>
      <c r="DW2073">
        <v>0</v>
      </c>
      <c r="DX2073">
        <v>0</v>
      </c>
      <c r="DZ2073">
        <v>0</v>
      </c>
      <c r="EA2073">
        <v>0</v>
      </c>
      <c r="EB2073">
        <v>0</v>
      </c>
      <c r="EC2073">
        <v>0</v>
      </c>
      <c r="ED2073">
        <v>0</v>
      </c>
      <c r="EE2073">
        <v>0</v>
      </c>
      <c r="EF2073">
        <v>0</v>
      </c>
      <c r="EG2073">
        <v>0</v>
      </c>
      <c r="EH2073">
        <v>0</v>
      </c>
      <c r="EI2073">
        <v>0</v>
      </c>
      <c r="EL2073">
        <v>0</v>
      </c>
      <c r="EN2073">
        <v>0</v>
      </c>
      <c r="EP2073">
        <v>0</v>
      </c>
      <c r="ER2073">
        <v>0</v>
      </c>
      <c r="ET2073">
        <v>0</v>
      </c>
      <c r="EY2073">
        <v>0</v>
      </c>
      <c r="FA2073">
        <v>0</v>
      </c>
      <c r="FL2073">
        <v>0</v>
      </c>
      <c r="FQ2073" t="s">
        <v>261</v>
      </c>
      <c r="FR2073" t="s">
        <v>354</v>
      </c>
      <c r="FS2073" t="s">
        <v>355</v>
      </c>
      <c r="FU2073">
        <v>435600</v>
      </c>
      <c r="FV2073">
        <v>10</v>
      </c>
      <c r="FW2073">
        <v>0</v>
      </c>
      <c r="FX2073">
        <v>0</v>
      </c>
      <c r="FY2073">
        <v>0</v>
      </c>
      <c r="FZ2073">
        <v>0</v>
      </c>
      <c r="GI2073" t="s">
        <v>407</v>
      </c>
      <c r="GJ2073" t="s">
        <v>756</v>
      </c>
      <c r="GK2073" t="s">
        <v>757</v>
      </c>
      <c r="GL2073" s="1">
        <v>42053</v>
      </c>
      <c r="GM2073" t="s">
        <v>267</v>
      </c>
      <c r="GN2073" t="str">
        <f>"TRUE"</f>
        <v>TRUE</v>
      </c>
      <c r="GO2073">
        <v>2022</v>
      </c>
      <c r="GP2073">
        <v>2020</v>
      </c>
      <c r="GQ2073">
        <v>430</v>
      </c>
      <c r="GR2073" t="s">
        <v>246</v>
      </c>
      <c r="GS2073" t="s">
        <v>246</v>
      </c>
      <c r="GT2073" t="s">
        <v>246</v>
      </c>
      <c r="GU2073" t="s">
        <v>246</v>
      </c>
      <c r="GV2073" t="s">
        <v>246</v>
      </c>
      <c r="GW2073" t="s">
        <v>246</v>
      </c>
      <c r="GX2073" t="s">
        <v>246</v>
      </c>
      <c r="GY2073" t="s">
        <v>246</v>
      </c>
      <c r="GZ2073" t="s">
        <v>246</v>
      </c>
      <c r="HA2073" t="s">
        <v>246</v>
      </c>
      <c r="HB2073" t="s">
        <v>246</v>
      </c>
      <c r="HC2073" t="s">
        <v>246</v>
      </c>
      <c r="HD2073" t="s">
        <v>246</v>
      </c>
      <c r="HE2073" s="2">
        <v>1336</v>
      </c>
      <c r="HF2073" s="2">
        <v>0</v>
      </c>
      <c r="HG2073" s="2">
        <v>0</v>
      </c>
      <c r="HH2073">
        <v>0</v>
      </c>
      <c r="HI2073" s="2">
        <v>8909</v>
      </c>
      <c r="HJ2073" s="2">
        <v>8909</v>
      </c>
      <c r="HK2073" s="2">
        <v>0</v>
      </c>
      <c r="HL2073">
        <v>0</v>
      </c>
      <c r="HM2073" s="2">
        <v>0</v>
      </c>
      <c r="HN2073" s="2">
        <v>0</v>
      </c>
      <c r="HO2073" s="2">
        <v>0</v>
      </c>
      <c r="HP2073">
        <v>0</v>
      </c>
      <c r="HQ2073" s="2">
        <v>125.68</v>
      </c>
      <c r="HS2073" s="2">
        <v>8909</v>
      </c>
      <c r="HT2073">
        <v>14</v>
      </c>
      <c r="HV2073" t="s">
        <v>315</v>
      </c>
      <c r="HY2073" t="s">
        <v>317</v>
      </c>
      <c r="HZ2073" t="s">
        <v>317</v>
      </c>
      <c r="IA2073" t="s">
        <v>318</v>
      </c>
      <c r="IB2073" s="1">
        <v>36903</v>
      </c>
      <c r="IC2073" s="1">
        <v>36910</v>
      </c>
      <c r="ID2073" s="2">
        <v>0</v>
      </c>
      <c r="IE2073" t="s">
        <v>319</v>
      </c>
      <c r="IF2073" t="str">
        <f>"                    "</f>
        <v xml:space="preserve">                    </v>
      </c>
      <c r="IG2073" t="str">
        <f>"3659.791"</f>
        <v>3659.791</v>
      </c>
      <c r="IH2073" t="str">
        <f>""</f>
        <v/>
      </c>
      <c r="IT2073" t="str">
        <f>""</f>
        <v/>
      </c>
      <c r="IY2073" t="str">
        <f>""</f>
        <v/>
      </c>
      <c r="JB2073" t="s">
        <v>271</v>
      </c>
      <c r="JD2073" t="str">
        <f>""</f>
        <v/>
      </c>
      <c r="JE2073" t="str">
        <f>""</f>
        <v/>
      </c>
      <c r="JO2073" t="str">
        <f>""</f>
        <v/>
      </c>
      <c r="JP2073" t="str">
        <f>""</f>
        <v/>
      </c>
      <c r="JQ2073" t="str">
        <f>HYPERLINK("https://web.datatree.com/?/property?propertyId=5354195")</f>
        <v>https://web.datatree.com/?/property?propertyId=5354195</v>
      </c>
    </row>
    <row r="2074" spans="1:277" x14ac:dyDescent="0.25">
      <c r="A2074">
        <v>2072</v>
      </c>
      <c r="B2074" s="15" t="s">
        <v>18833</v>
      </c>
      <c r="C2074" s="15" t="s">
        <v>18832</v>
      </c>
      <c r="D2074" s="15" t="s">
        <v>18834</v>
      </c>
      <c r="E2074" s="15" t="s">
        <v>18835</v>
      </c>
      <c r="F2074" s="15" t="s">
        <v>18836</v>
      </c>
      <c r="G2074" s="15" t="s">
        <v>243</v>
      </c>
      <c r="H2074" s="15">
        <v>85555</v>
      </c>
      <c r="I2074" s="15" t="s">
        <v>18837</v>
      </c>
      <c r="J2074" s="23" t="s">
        <v>18838</v>
      </c>
      <c r="K2074" s="15" t="s">
        <v>18839</v>
      </c>
      <c r="L2074" s="16" t="s">
        <v>18840</v>
      </c>
      <c r="M2074" s="17" t="str">
        <f t="shared" si="631"/>
        <v>6/31/2022</v>
      </c>
      <c r="N2074" s="15">
        <v>11266</v>
      </c>
      <c r="O2074" s="18">
        <f t="shared" si="634"/>
        <v>0</v>
      </c>
      <c r="P2074" s="19" t="str">
        <f t="shared" si="635"/>
        <v>$0.00</v>
      </c>
      <c r="Q2074" s="16">
        <v>44834</v>
      </c>
      <c r="R2074" s="19" t="str">
        <f t="shared" si="632"/>
        <v>09/30/22</v>
      </c>
      <c r="S2074" t="str">
        <f t="shared" si="636"/>
        <v>MOHAVE</v>
      </c>
      <c r="T2074" s="6" t="str">
        <f t="shared" si="637"/>
        <v>201-30-071</v>
      </c>
      <c r="U2074" t="str">
        <f t="shared" si="638"/>
        <v xml:space="preserve">1100 FRANKLIN DR </v>
      </c>
      <c r="V2074" t="str">
        <f t="shared" si="639"/>
        <v>KINGMAN</v>
      </c>
      <c r="W2074" t="str">
        <f t="shared" si="640"/>
        <v>AZ</v>
      </c>
      <c r="X2074" t="str">
        <f t="shared" si="641"/>
        <v>86401-5418</v>
      </c>
      <c r="Y2074" t="str">
        <f t="shared" si="642"/>
        <v>ANGELINA</v>
      </c>
      <c r="Z2074" t="str">
        <f t="shared" si="643"/>
        <v>DOW</v>
      </c>
      <c r="AA2074" t="str">
        <f t="shared" si="644"/>
        <v>NW4 NE4 NE4 CONT 10 AC M/L 201-30-068 (201-30-070 &amp; 071)</v>
      </c>
      <c r="AB2074">
        <f t="shared" si="645"/>
        <v>10</v>
      </c>
      <c r="AC2074" t="str">
        <f t="shared" si="646"/>
        <v>MOHAVE</v>
      </c>
      <c r="AI2074">
        <f t="shared" si="633"/>
        <v>10</v>
      </c>
      <c r="AO2074" t="s">
        <v>16376</v>
      </c>
      <c r="AP2074" t="s">
        <v>16377</v>
      </c>
      <c r="AQ2074" t="s">
        <v>16378</v>
      </c>
      <c r="AR2074" t="s">
        <v>16379</v>
      </c>
      <c r="AS2074" t="s">
        <v>240</v>
      </c>
      <c r="AT2074">
        <v>5</v>
      </c>
      <c r="BC2074" t="s">
        <v>16380</v>
      </c>
      <c r="BD2074" t="s">
        <v>16376</v>
      </c>
      <c r="BH2074" t="s">
        <v>242</v>
      </c>
      <c r="BS2074" t="s">
        <v>243</v>
      </c>
      <c r="BV2074" t="s">
        <v>244</v>
      </c>
      <c r="BY2074" t="s">
        <v>245</v>
      </c>
      <c r="CA2074">
        <v>1100</v>
      </c>
      <c r="CD2074" t="s">
        <v>10840</v>
      </c>
      <c r="CE2074" t="s">
        <v>302</v>
      </c>
      <c r="CG2074" t="s">
        <v>345</v>
      </c>
      <c r="CH2074" t="s">
        <v>345</v>
      </c>
      <c r="CI2074" t="s">
        <v>243</v>
      </c>
      <c r="CJ2074" t="str">
        <f>"86401-5418"</f>
        <v>86401-5418</v>
      </c>
      <c r="CK2074" t="s">
        <v>616</v>
      </c>
      <c r="CL2074" t="s">
        <v>16381</v>
      </c>
      <c r="CM2074" t="s">
        <v>16382</v>
      </c>
      <c r="CN2074" t="s">
        <v>254</v>
      </c>
      <c r="CO2074" t="s">
        <v>16383</v>
      </c>
      <c r="CP2074" t="str">
        <f>"201-30-071"</f>
        <v>201-30-071</v>
      </c>
      <c r="CQ2074" t="str">
        <f>"20130071"</f>
        <v>20130071</v>
      </c>
      <c r="CR2074" t="str">
        <f>"R20130071"</f>
        <v>R20130071</v>
      </c>
      <c r="CS2074">
        <v>4015</v>
      </c>
      <c r="CW2074" t="s">
        <v>256</v>
      </c>
      <c r="CX2074" t="s">
        <v>707</v>
      </c>
      <c r="CY2074" t="s">
        <v>5455</v>
      </c>
      <c r="CZ2074">
        <v>33</v>
      </c>
      <c r="DB2074">
        <v>34.818266525006003</v>
      </c>
      <c r="DC2074">
        <v>-113.55003408989499</v>
      </c>
      <c r="DK2074" t="s">
        <v>13390</v>
      </c>
      <c r="DL2074" t="s">
        <v>13390</v>
      </c>
      <c r="DO2074" t="str">
        <f>""</f>
        <v/>
      </c>
      <c r="DQ2074">
        <v>0</v>
      </c>
      <c r="DR2074">
        <v>0</v>
      </c>
      <c r="DS2074">
        <v>0</v>
      </c>
      <c r="DT2074">
        <v>0</v>
      </c>
      <c r="DW2074">
        <v>0</v>
      </c>
      <c r="DX2074">
        <v>0</v>
      </c>
      <c r="DZ2074">
        <v>0</v>
      </c>
      <c r="EA2074">
        <v>0</v>
      </c>
      <c r="EB2074">
        <v>0</v>
      </c>
      <c r="EC2074">
        <v>0</v>
      </c>
      <c r="ED2074">
        <v>0</v>
      </c>
      <c r="EE2074">
        <v>0</v>
      </c>
      <c r="EF2074">
        <v>0</v>
      </c>
      <c r="EG2074">
        <v>0</v>
      </c>
      <c r="EH2074">
        <v>0</v>
      </c>
      <c r="EI2074">
        <v>0</v>
      </c>
      <c r="EL2074">
        <v>0</v>
      </c>
      <c r="EN2074">
        <v>0</v>
      </c>
      <c r="EP2074">
        <v>0</v>
      </c>
      <c r="ER2074">
        <v>0</v>
      </c>
      <c r="ET2074">
        <v>0</v>
      </c>
      <c r="EY2074">
        <v>0</v>
      </c>
      <c r="FA2074">
        <v>0</v>
      </c>
      <c r="FL2074">
        <v>0</v>
      </c>
      <c r="FQ2074" t="s">
        <v>261</v>
      </c>
      <c r="FR2074" t="s">
        <v>262</v>
      </c>
      <c r="FS2074" t="s">
        <v>263</v>
      </c>
      <c r="FU2074">
        <v>435600</v>
      </c>
      <c r="FV2074">
        <v>10</v>
      </c>
      <c r="FW2074">
        <v>0</v>
      </c>
      <c r="FX2074">
        <v>0</v>
      </c>
      <c r="FY2074">
        <v>0</v>
      </c>
      <c r="FZ2074">
        <v>0</v>
      </c>
      <c r="GI2074" t="s">
        <v>264</v>
      </c>
      <c r="GJ2074" t="s">
        <v>709</v>
      </c>
      <c r="GK2074" t="s">
        <v>710</v>
      </c>
      <c r="GL2074" s="1">
        <v>40135</v>
      </c>
      <c r="GM2074" t="s">
        <v>267</v>
      </c>
      <c r="GN2074" t="str">
        <f>"FALSE"</f>
        <v>FALSE</v>
      </c>
      <c r="GO2074">
        <v>2022</v>
      </c>
      <c r="GP2074">
        <v>2020</v>
      </c>
      <c r="GQ2074">
        <v>600</v>
      </c>
      <c r="GR2074" t="s">
        <v>246</v>
      </c>
      <c r="GS2074" t="s">
        <v>246</v>
      </c>
      <c r="GT2074" t="s">
        <v>246</v>
      </c>
      <c r="GU2074" t="s">
        <v>246</v>
      </c>
      <c r="GV2074" t="s">
        <v>246</v>
      </c>
      <c r="GW2074" t="s">
        <v>246</v>
      </c>
      <c r="GX2074" t="s">
        <v>246</v>
      </c>
      <c r="GY2074" t="s">
        <v>246</v>
      </c>
      <c r="GZ2074" t="s">
        <v>246</v>
      </c>
      <c r="HA2074" t="s">
        <v>246</v>
      </c>
      <c r="HB2074" t="s">
        <v>246</v>
      </c>
      <c r="HC2074" t="s">
        <v>246</v>
      </c>
      <c r="HD2074" t="s">
        <v>246</v>
      </c>
      <c r="HE2074" s="2">
        <v>296</v>
      </c>
      <c r="HF2074" s="2">
        <v>0</v>
      </c>
      <c r="HG2074" s="2">
        <v>0</v>
      </c>
      <c r="HH2074">
        <v>0</v>
      </c>
      <c r="HI2074" s="2">
        <v>1972</v>
      </c>
      <c r="HJ2074" s="2">
        <v>1972</v>
      </c>
      <c r="HK2074" s="2">
        <v>0</v>
      </c>
      <c r="HL2074">
        <v>0</v>
      </c>
      <c r="HM2074" s="2">
        <v>0</v>
      </c>
      <c r="HN2074" s="2">
        <v>0</v>
      </c>
      <c r="HO2074" s="2">
        <v>0</v>
      </c>
      <c r="HP2074">
        <v>0</v>
      </c>
      <c r="HQ2074" s="2">
        <v>18.18</v>
      </c>
      <c r="HS2074" s="2">
        <v>1972</v>
      </c>
      <c r="HV2074" t="s">
        <v>289</v>
      </c>
      <c r="HY2074" t="s">
        <v>290</v>
      </c>
      <c r="HZ2074" t="s">
        <v>290</v>
      </c>
      <c r="IB2074" s="1">
        <v>37124</v>
      </c>
      <c r="IC2074" s="1">
        <v>37131</v>
      </c>
      <c r="ID2074" s="2">
        <v>200</v>
      </c>
      <c r="IE2074" t="s">
        <v>362</v>
      </c>
      <c r="IF2074" t="str">
        <f>"                    "</f>
        <v xml:space="preserve">                    </v>
      </c>
      <c r="IG2074" t="str">
        <f>"3842.965"</f>
        <v>3842.965</v>
      </c>
      <c r="IH2074" t="str">
        <f>""</f>
        <v/>
      </c>
      <c r="IT2074" t="str">
        <f>""</f>
        <v/>
      </c>
      <c r="IY2074" t="str">
        <f>""</f>
        <v/>
      </c>
      <c r="JB2074" t="s">
        <v>271</v>
      </c>
      <c r="JD2074" t="str">
        <f>""</f>
        <v/>
      </c>
      <c r="JE2074" t="str">
        <f>""</f>
        <v/>
      </c>
      <c r="JO2074" t="str">
        <f>""</f>
        <v/>
      </c>
      <c r="JP2074" t="str">
        <f>""</f>
        <v/>
      </c>
      <c r="JQ2074" t="str">
        <f>HYPERLINK("https://web.datatree.com/?/property?propertyId=5332953")</f>
        <v>https://web.datatree.com/?/property?propertyId=5332953</v>
      </c>
    </row>
    <row r="2075" spans="1:277" x14ac:dyDescent="0.25">
      <c r="A2075">
        <v>2073</v>
      </c>
      <c r="B2075" s="15" t="s">
        <v>18833</v>
      </c>
      <c r="C2075" s="15" t="s">
        <v>18832</v>
      </c>
      <c r="D2075" s="15" t="s">
        <v>18834</v>
      </c>
      <c r="E2075" s="15" t="s">
        <v>18835</v>
      </c>
      <c r="F2075" s="15" t="s">
        <v>18836</v>
      </c>
      <c r="G2075" s="15" t="s">
        <v>243</v>
      </c>
      <c r="H2075" s="15">
        <v>85555</v>
      </c>
      <c r="I2075" s="15" t="s">
        <v>18837</v>
      </c>
      <c r="J2075" s="23" t="s">
        <v>18838</v>
      </c>
      <c r="K2075" s="15" t="s">
        <v>18839</v>
      </c>
      <c r="L2075" s="16" t="s">
        <v>18840</v>
      </c>
      <c r="M2075" s="17" t="str">
        <f t="shared" si="631"/>
        <v>6/31/2022</v>
      </c>
      <c r="N2075" s="15">
        <v>11267</v>
      </c>
      <c r="O2075" s="18">
        <f t="shared" si="634"/>
        <v>0</v>
      </c>
      <c r="P2075" s="19" t="str">
        <f t="shared" si="635"/>
        <v>$0.00</v>
      </c>
      <c r="Q2075" s="16">
        <v>44834</v>
      </c>
      <c r="R2075" s="19" t="str">
        <f t="shared" si="632"/>
        <v>09/30/22</v>
      </c>
      <c r="S2075" t="str">
        <f t="shared" si="636"/>
        <v>MOHAVE</v>
      </c>
      <c r="T2075" s="6" t="str">
        <f t="shared" si="637"/>
        <v>351-19-001</v>
      </c>
      <c r="U2075" t="str">
        <f t="shared" si="638"/>
        <v xml:space="preserve">236 S MONTEREY ST </v>
      </c>
      <c r="V2075" t="str">
        <f t="shared" si="639"/>
        <v>GILBERT</v>
      </c>
      <c r="W2075" t="str">
        <f t="shared" si="640"/>
        <v>AZ</v>
      </c>
      <c r="X2075" t="str">
        <f t="shared" si="641"/>
        <v>85233-6330</v>
      </c>
      <c r="Y2075">
        <f t="shared" si="642"/>
        <v>0</v>
      </c>
      <c r="Z2075" t="str">
        <f t="shared" si="643"/>
        <v>KOWALL DONALD JAMES &amp; LINDA ANN</v>
      </c>
      <c r="AA2075" t="str">
        <f t="shared" si="644"/>
        <v>GATEWAY ACRES TRACT 4 LOTS 1 &amp; 2</v>
      </c>
      <c r="AB2075">
        <f t="shared" si="645"/>
        <v>10</v>
      </c>
      <c r="AC2075" t="str">
        <f t="shared" si="646"/>
        <v>MOHAVE</v>
      </c>
      <c r="AI2075">
        <f t="shared" si="633"/>
        <v>10</v>
      </c>
      <c r="AO2075" t="s">
        <v>16384</v>
      </c>
      <c r="AR2075" t="s">
        <v>16384</v>
      </c>
      <c r="AS2075" t="s">
        <v>240</v>
      </c>
      <c r="AT2075">
        <v>1</v>
      </c>
      <c r="AY2075" t="s">
        <v>240</v>
      </c>
      <c r="BC2075" t="s">
        <v>16385</v>
      </c>
      <c r="BD2075" t="s">
        <v>16384</v>
      </c>
      <c r="BE2075" t="s">
        <v>588</v>
      </c>
      <c r="BH2075" t="s">
        <v>242</v>
      </c>
      <c r="BS2075" t="s">
        <v>243</v>
      </c>
      <c r="BV2075" t="s">
        <v>244</v>
      </c>
      <c r="BY2075" t="s">
        <v>245</v>
      </c>
      <c r="BZ2075" t="s">
        <v>457</v>
      </c>
      <c r="CA2075">
        <v>236</v>
      </c>
      <c r="CD2075" t="s">
        <v>15776</v>
      </c>
      <c r="CE2075" t="s">
        <v>375</v>
      </c>
      <c r="CG2075" t="s">
        <v>1727</v>
      </c>
      <c r="CH2075" t="s">
        <v>1727</v>
      </c>
      <c r="CI2075" t="s">
        <v>243</v>
      </c>
      <c r="CJ2075" t="str">
        <f>"85233-6330"</f>
        <v>85233-6330</v>
      </c>
      <c r="CK2075" t="s">
        <v>1263</v>
      </c>
      <c r="CL2075" t="s">
        <v>16386</v>
      </c>
      <c r="CM2075" t="s">
        <v>16387</v>
      </c>
      <c r="CN2075" t="s">
        <v>254</v>
      </c>
      <c r="CO2075" t="s">
        <v>16388</v>
      </c>
      <c r="CP2075" t="str">
        <f>"351-19-001"</f>
        <v>351-19-001</v>
      </c>
      <c r="CQ2075" t="str">
        <f>"35119001"</f>
        <v>35119001</v>
      </c>
      <c r="CR2075" t="str">
        <f>"R35119001"</f>
        <v>R35119001</v>
      </c>
      <c r="CS2075">
        <v>4015</v>
      </c>
      <c r="CX2075" t="s">
        <v>333</v>
      </c>
      <c r="CY2075" t="s">
        <v>310</v>
      </c>
      <c r="CZ2075">
        <v>29</v>
      </c>
      <c r="DB2075">
        <v>35.4460142767891</v>
      </c>
      <c r="DC2075">
        <v>-114.432885993646</v>
      </c>
      <c r="DD2075" t="s">
        <v>1042</v>
      </c>
      <c r="DE2075">
        <v>4</v>
      </c>
      <c r="DK2075" t="s">
        <v>4049</v>
      </c>
      <c r="DL2075" t="s">
        <v>4049</v>
      </c>
      <c r="DO2075" t="str">
        <f>"1|2"</f>
        <v>1|2</v>
      </c>
      <c r="DP2075" t="s">
        <v>9754</v>
      </c>
      <c r="DQ2075">
        <v>0</v>
      </c>
      <c r="DR2075">
        <v>0</v>
      </c>
      <c r="DS2075">
        <v>0</v>
      </c>
      <c r="DT2075">
        <v>0</v>
      </c>
      <c r="DW2075">
        <v>0</v>
      </c>
      <c r="DX2075">
        <v>0</v>
      </c>
      <c r="DZ2075">
        <v>0</v>
      </c>
      <c r="EA2075">
        <v>0</v>
      </c>
      <c r="EB2075">
        <v>0</v>
      </c>
      <c r="EC2075">
        <v>0</v>
      </c>
      <c r="ED2075">
        <v>0</v>
      </c>
      <c r="EE2075">
        <v>0</v>
      </c>
      <c r="EF2075">
        <v>0</v>
      </c>
      <c r="EG2075">
        <v>0</v>
      </c>
      <c r="EH2075">
        <v>0</v>
      </c>
      <c r="EI2075">
        <v>0</v>
      </c>
      <c r="EL2075">
        <v>0</v>
      </c>
      <c r="EN2075">
        <v>0</v>
      </c>
      <c r="EP2075">
        <v>0</v>
      </c>
      <c r="ER2075">
        <v>0</v>
      </c>
      <c r="ET2075">
        <v>0</v>
      </c>
      <c r="EY2075">
        <v>0</v>
      </c>
      <c r="FA2075">
        <v>0</v>
      </c>
      <c r="FL2075">
        <v>0</v>
      </c>
      <c r="FQ2075" t="s">
        <v>336</v>
      </c>
      <c r="FR2075" t="s">
        <v>337</v>
      </c>
      <c r="FS2075" t="s">
        <v>338</v>
      </c>
      <c r="FU2075">
        <v>435600</v>
      </c>
      <c r="FV2075">
        <v>10</v>
      </c>
      <c r="FW2075">
        <v>0</v>
      </c>
      <c r="FX2075">
        <v>0</v>
      </c>
      <c r="FY2075">
        <v>0</v>
      </c>
      <c r="FZ2075">
        <v>0</v>
      </c>
      <c r="GI2075" t="s">
        <v>264</v>
      </c>
      <c r="GJ2075" t="s">
        <v>339</v>
      </c>
      <c r="GK2075" t="s">
        <v>340</v>
      </c>
      <c r="GL2075" s="1">
        <v>40135</v>
      </c>
      <c r="GM2075" t="s">
        <v>267</v>
      </c>
      <c r="GN2075" t="str">
        <f>"FALSE"</f>
        <v>FALSE</v>
      </c>
      <c r="GO2075">
        <v>2022</v>
      </c>
      <c r="GP2075">
        <v>2020</v>
      </c>
      <c r="GQ2075">
        <v>400</v>
      </c>
      <c r="GR2075" t="s">
        <v>246</v>
      </c>
      <c r="GS2075" t="s">
        <v>246</v>
      </c>
      <c r="GT2075" t="s">
        <v>246</v>
      </c>
      <c r="GU2075" t="s">
        <v>246</v>
      </c>
      <c r="GV2075" t="s">
        <v>246</v>
      </c>
      <c r="GW2075" t="s">
        <v>246</v>
      </c>
      <c r="GX2075" t="s">
        <v>246</v>
      </c>
      <c r="GY2075" t="s">
        <v>246</v>
      </c>
      <c r="GZ2075" t="s">
        <v>246</v>
      </c>
      <c r="HA2075" t="s">
        <v>246</v>
      </c>
      <c r="HB2075" t="s">
        <v>246</v>
      </c>
      <c r="HC2075" t="s">
        <v>246</v>
      </c>
      <c r="HD2075" t="s">
        <v>246</v>
      </c>
      <c r="HE2075" s="2">
        <v>883</v>
      </c>
      <c r="HF2075" s="2">
        <v>0</v>
      </c>
      <c r="HG2075" s="2">
        <v>0</v>
      </c>
      <c r="HH2075">
        <v>0</v>
      </c>
      <c r="HI2075" s="2">
        <v>5884</v>
      </c>
      <c r="HJ2075" s="2">
        <v>5884</v>
      </c>
      <c r="HK2075" s="2">
        <v>0</v>
      </c>
      <c r="HL2075">
        <v>0</v>
      </c>
      <c r="HM2075" s="2">
        <v>0</v>
      </c>
      <c r="HN2075" s="2">
        <v>0</v>
      </c>
      <c r="HO2075" s="2">
        <v>0</v>
      </c>
      <c r="HP2075">
        <v>0</v>
      </c>
      <c r="HQ2075" s="2">
        <v>86.58</v>
      </c>
      <c r="HS2075" s="2">
        <v>5884</v>
      </c>
      <c r="HV2075" t="s">
        <v>315</v>
      </c>
      <c r="HY2075" t="s">
        <v>316</v>
      </c>
      <c r="HZ2075" t="s">
        <v>317</v>
      </c>
      <c r="IA2075" t="s">
        <v>318</v>
      </c>
      <c r="IB2075" s="1">
        <v>36689</v>
      </c>
      <c r="IC2075" s="1">
        <v>36696</v>
      </c>
      <c r="ID2075" s="2">
        <v>0</v>
      </c>
      <c r="IE2075" t="s">
        <v>319</v>
      </c>
      <c r="IF2075" t="str">
        <f>"                    "</f>
        <v xml:space="preserve">                    </v>
      </c>
      <c r="IG2075" t="str">
        <f>"UNKNOWN"</f>
        <v>UNKNOWN</v>
      </c>
      <c r="IH2075" t="str">
        <f>""</f>
        <v/>
      </c>
      <c r="IT2075" t="str">
        <f>""</f>
        <v/>
      </c>
      <c r="IY2075" t="str">
        <f>""</f>
        <v/>
      </c>
      <c r="JB2075" t="s">
        <v>271</v>
      </c>
      <c r="JD2075" t="str">
        <f>""</f>
        <v/>
      </c>
      <c r="JE2075" t="str">
        <f>""</f>
        <v/>
      </c>
      <c r="JO2075" t="str">
        <f>""</f>
        <v/>
      </c>
      <c r="JP2075" t="str">
        <f>""</f>
        <v/>
      </c>
      <c r="JQ2075" t="str">
        <f>HYPERLINK("https://web.datatree.com/?/property?propertyId=5298325")</f>
        <v>https://web.datatree.com/?/property?propertyId=5298325</v>
      </c>
    </row>
    <row r="2076" spans="1:277" x14ac:dyDescent="0.25">
      <c r="A2076">
        <v>2074</v>
      </c>
      <c r="B2076" s="15" t="s">
        <v>18833</v>
      </c>
      <c r="C2076" s="15" t="s">
        <v>18832</v>
      </c>
      <c r="D2076" s="15" t="s">
        <v>18834</v>
      </c>
      <c r="E2076" s="15" t="s">
        <v>18835</v>
      </c>
      <c r="F2076" s="15" t="s">
        <v>18836</v>
      </c>
      <c r="G2076" s="15" t="s">
        <v>243</v>
      </c>
      <c r="H2076" s="15">
        <v>85555</v>
      </c>
      <c r="I2076" s="15" t="s">
        <v>18837</v>
      </c>
      <c r="J2076" s="23" t="s">
        <v>18838</v>
      </c>
      <c r="K2076" s="15" t="s">
        <v>18839</v>
      </c>
      <c r="L2076" s="16" t="s">
        <v>18840</v>
      </c>
      <c r="M2076" s="17" t="str">
        <f t="shared" si="631"/>
        <v>6/31/2022</v>
      </c>
      <c r="N2076" s="15">
        <v>11268</v>
      </c>
      <c r="O2076" s="18">
        <f t="shared" si="634"/>
        <v>0</v>
      </c>
      <c r="P2076" s="19" t="str">
        <f t="shared" si="635"/>
        <v>$0.00</v>
      </c>
      <c r="Q2076" s="16">
        <v>44834</v>
      </c>
      <c r="R2076" s="19" t="str">
        <f t="shared" si="632"/>
        <v>09/30/22</v>
      </c>
      <c r="S2076" t="str">
        <f t="shared" si="636"/>
        <v>MOHAVE</v>
      </c>
      <c r="T2076" s="6" t="str">
        <f t="shared" si="637"/>
        <v>102-40-028</v>
      </c>
      <c r="U2076" t="str">
        <f t="shared" si="638"/>
        <v xml:space="preserve">12910 TRENCH CT </v>
      </c>
      <c r="V2076" t="str">
        <f t="shared" si="639"/>
        <v>FREDERICKSBURG</v>
      </c>
      <c r="W2076" t="str">
        <f t="shared" si="640"/>
        <v>VA</v>
      </c>
      <c r="X2076" t="str">
        <f t="shared" si="641"/>
        <v>22407-2114</v>
      </c>
      <c r="Y2076" t="str">
        <f t="shared" si="642"/>
        <v>ROBERT</v>
      </c>
      <c r="Z2076" t="str">
        <f t="shared" si="643"/>
        <v>WHELESS</v>
      </c>
      <c r="AA2076" t="str">
        <f t="shared" si="644"/>
        <v>SANDY RIVER RANCHEROS LOT 156 CONT 10 ACRES</v>
      </c>
      <c r="AB2076">
        <f t="shared" si="645"/>
        <v>10</v>
      </c>
      <c r="AC2076" t="str">
        <f t="shared" si="646"/>
        <v>MOHAVE</v>
      </c>
      <c r="AI2076">
        <f t="shared" si="633"/>
        <v>10</v>
      </c>
      <c r="AO2076" t="s">
        <v>16389</v>
      </c>
      <c r="AP2076" t="s">
        <v>1766</v>
      </c>
      <c r="AQ2076" t="s">
        <v>841</v>
      </c>
      <c r="AR2076" t="s">
        <v>16390</v>
      </c>
      <c r="AS2076" t="s">
        <v>240</v>
      </c>
      <c r="AT2076">
        <v>2</v>
      </c>
      <c r="AU2076" t="s">
        <v>16391</v>
      </c>
      <c r="AV2076" t="s">
        <v>4528</v>
      </c>
      <c r="AW2076" t="s">
        <v>4528</v>
      </c>
      <c r="AX2076" t="s">
        <v>16390</v>
      </c>
      <c r="AY2076" t="s">
        <v>240</v>
      </c>
      <c r="AZ2076">
        <v>2</v>
      </c>
      <c r="BC2076" t="s">
        <v>16392</v>
      </c>
      <c r="BD2076" t="s">
        <v>16393</v>
      </c>
      <c r="BF2076" t="s">
        <v>300</v>
      </c>
      <c r="BH2076" t="s">
        <v>242</v>
      </c>
      <c r="BS2076" t="s">
        <v>243</v>
      </c>
      <c r="BV2076" t="s">
        <v>244</v>
      </c>
      <c r="BY2076" t="s">
        <v>245</v>
      </c>
      <c r="CA2076">
        <v>12910</v>
      </c>
      <c r="CD2076" t="s">
        <v>16394</v>
      </c>
      <c r="CE2076" t="s">
        <v>439</v>
      </c>
      <c r="CG2076" t="s">
        <v>16395</v>
      </c>
      <c r="CI2076" t="s">
        <v>2871</v>
      </c>
      <c r="CJ2076" t="str">
        <f>"22407-2114"</f>
        <v>22407-2114</v>
      </c>
      <c r="CK2076" t="s">
        <v>1771</v>
      </c>
      <c r="CL2076" t="s">
        <v>16396</v>
      </c>
      <c r="CM2076" t="s">
        <v>16397</v>
      </c>
      <c r="CN2076" t="s">
        <v>254</v>
      </c>
      <c r="CO2076" t="s">
        <v>16398</v>
      </c>
      <c r="CP2076" t="str">
        <f>"102-40-028"</f>
        <v>102-40-028</v>
      </c>
      <c r="CQ2076" t="str">
        <f>"10240028"</f>
        <v>10240028</v>
      </c>
      <c r="CR2076" t="str">
        <f>"R10240028"</f>
        <v>R10240028</v>
      </c>
      <c r="CS2076">
        <v>4015</v>
      </c>
      <c r="CW2076" t="s">
        <v>256</v>
      </c>
      <c r="CX2076" t="s">
        <v>424</v>
      </c>
      <c r="CY2076" t="s">
        <v>258</v>
      </c>
      <c r="CZ2076">
        <v>25</v>
      </c>
      <c r="DB2076">
        <v>34.612613743092297</v>
      </c>
      <c r="DC2076">
        <v>-113.46677214515999</v>
      </c>
      <c r="DD2076" t="s">
        <v>425</v>
      </c>
      <c r="DK2076" t="s">
        <v>426</v>
      </c>
      <c r="DL2076" t="s">
        <v>426</v>
      </c>
      <c r="DO2076" t="str">
        <f>"156"</f>
        <v>156</v>
      </c>
      <c r="DQ2076">
        <v>0</v>
      </c>
      <c r="DR2076">
        <v>0</v>
      </c>
      <c r="DS2076">
        <v>0</v>
      </c>
      <c r="DT2076">
        <v>0</v>
      </c>
      <c r="DW2076">
        <v>0</v>
      </c>
      <c r="DX2076">
        <v>0</v>
      </c>
      <c r="DZ2076">
        <v>0</v>
      </c>
      <c r="EA2076">
        <v>0</v>
      </c>
      <c r="EB2076">
        <v>0</v>
      </c>
      <c r="EC2076">
        <v>0</v>
      </c>
      <c r="ED2076">
        <v>0</v>
      </c>
      <c r="EE2076">
        <v>0</v>
      </c>
      <c r="EF2076">
        <v>0</v>
      </c>
      <c r="EG2076">
        <v>0</v>
      </c>
      <c r="EH2076">
        <v>0</v>
      </c>
      <c r="EI2076">
        <v>0</v>
      </c>
      <c r="EL2076">
        <v>0</v>
      </c>
      <c r="EN2076">
        <v>0</v>
      </c>
      <c r="EP2076">
        <v>0</v>
      </c>
      <c r="ER2076">
        <v>0</v>
      </c>
      <c r="ET2076">
        <v>0</v>
      </c>
      <c r="EY2076">
        <v>0</v>
      </c>
      <c r="FA2076">
        <v>0</v>
      </c>
      <c r="FL2076">
        <v>0</v>
      </c>
      <c r="FQ2076" t="s">
        <v>261</v>
      </c>
      <c r="FR2076" t="s">
        <v>262</v>
      </c>
      <c r="FS2076" t="s">
        <v>263</v>
      </c>
      <c r="FU2076">
        <v>435600</v>
      </c>
      <c r="FV2076">
        <v>10</v>
      </c>
      <c r="FW2076">
        <v>0</v>
      </c>
      <c r="FX2076">
        <v>0</v>
      </c>
      <c r="FY2076">
        <v>0</v>
      </c>
      <c r="FZ2076">
        <v>0</v>
      </c>
      <c r="GI2076" t="s">
        <v>264</v>
      </c>
      <c r="GJ2076" t="s">
        <v>427</v>
      </c>
      <c r="GK2076" t="s">
        <v>428</v>
      </c>
      <c r="GL2076" s="1">
        <v>40135</v>
      </c>
      <c r="GM2076" t="s">
        <v>267</v>
      </c>
      <c r="GN2076" t="str">
        <f>"FALSE"</f>
        <v>FALSE</v>
      </c>
      <c r="GO2076">
        <v>2022</v>
      </c>
      <c r="GP2076">
        <v>2020</v>
      </c>
      <c r="GQ2076">
        <v>600</v>
      </c>
      <c r="GR2076" t="s">
        <v>246</v>
      </c>
      <c r="GS2076" t="s">
        <v>246</v>
      </c>
      <c r="GT2076" t="s">
        <v>246</v>
      </c>
      <c r="GU2076" t="s">
        <v>246</v>
      </c>
      <c r="GV2076" t="s">
        <v>246</v>
      </c>
      <c r="GW2076" t="s">
        <v>246</v>
      </c>
      <c r="GX2076" t="s">
        <v>246</v>
      </c>
      <c r="GY2076" t="s">
        <v>246</v>
      </c>
      <c r="GZ2076" t="s">
        <v>246</v>
      </c>
      <c r="HA2076" t="s">
        <v>246</v>
      </c>
      <c r="HB2076" t="s">
        <v>246</v>
      </c>
      <c r="HC2076" t="s">
        <v>246</v>
      </c>
      <c r="HD2076" t="s">
        <v>246</v>
      </c>
      <c r="HE2076" s="2">
        <v>509</v>
      </c>
      <c r="HF2076" s="2">
        <v>0</v>
      </c>
      <c r="HG2076" s="2">
        <v>0</v>
      </c>
      <c r="HH2076">
        <v>0</v>
      </c>
      <c r="HI2076" s="2">
        <v>3391</v>
      </c>
      <c r="HJ2076" s="2">
        <v>3391</v>
      </c>
      <c r="HK2076" s="2">
        <v>0</v>
      </c>
      <c r="HL2076">
        <v>0</v>
      </c>
      <c r="HM2076" s="2">
        <v>0</v>
      </c>
      <c r="HN2076" s="2">
        <v>0</v>
      </c>
      <c r="HO2076" s="2">
        <v>0</v>
      </c>
      <c r="HP2076">
        <v>0</v>
      </c>
      <c r="HQ2076" s="2">
        <v>31.56</v>
      </c>
      <c r="HS2076" s="2">
        <v>3391</v>
      </c>
      <c r="HV2076" t="s">
        <v>289</v>
      </c>
      <c r="HY2076" t="s">
        <v>290</v>
      </c>
      <c r="HZ2076" t="s">
        <v>290</v>
      </c>
      <c r="IF2076" t="str">
        <f>""</f>
        <v/>
      </c>
      <c r="IG2076" t="str">
        <f>""</f>
        <v/>
      </c>
      <c r="IH2076" t="str">
        <f>""</f>
        <v/>
      </c>
      <c r="IT2076" t="str">
        <f>""</f>
        <v/>
      </c>
      <c r="IY2076" t="str">
        <f>""</f>
        <v/>
      </c>
      <c r="JB2076" t="s">
        <v>271</v>
      </c>
      <c r="JD2076" t="str">
        <f>""</f>
        <v/>
      </c>
      <c r="JE2076" t="str">
        <f>""</f>
        <v/>
      </c>
      <c r="JO2076" t="str">
        <f>""</f>
        <v/>
      </c>
      <c r="JP2076" t="str">
        <f>""</f>
        <v/>
      </c>
      <c r="JQ2076" t="str">
        <f>HYPERLINK("https://web.datatree.com/?/property?propertyId=5333749")</f>
        <v>https://web.datatree.com/?/property?propertyId=5333749</v>
      </c>
    </row>
    <row r="2077" spans="1:277" x14ac:dyDescent="0.25">
      <c r="A2077">
        <v>2075</v>
      </c>
      <c r="B2077" s="15" t="s">
        <v>18833</v>
      </c>
      <c r="C2077" s="15" t="s">
        <v>18832</v>
      </c>
      <c r="D2077" s="15" t="s">
        <v>18834</v>
      </c>
      <c r="E2077" s="15" t="s">
        <v>18835</v>
      </c>
      <c r="F2077" s="15" t="s">
        <v>18836</v>
      </c>
      <c r="G2077" s="15" t="s">
        <v>243</v>
      </c>
      <c r="H2077" s="15">
        <v>85555</v>
      </c>
      <c r="I2077" s="15" t="s">
        <v>18837</v>
      </c>
      <c r="J2077" s="23" t="s">
        <v>18838</v>
      </c>
      <c r="K2077" s="15" t="s">
        <v>18839</v>
      </c>
      <c r="L2077" s="16" t="s">
        <v>18840</v>
      </c>
      <c r="M2077" s="17" t="str">
        <f t="shared" si="631"/>
        <v>6/31/2022</v>
      </c>
      <c r="N2077" s="15">
        <v>11269</v>
      </c>
      <c r="O2077" s="18">
        <f t="shared" si="634"/>
        <v>0</v>
      </c>
      <c r="P2077" s="19" t="str">
        <f t="shared" si="635"/>
        <v>$0.00</v>
      </c>
      <c r="Q2077" s="16">
        <v>44834</v>
      </c>
      <c r="R2077" s="19" t="str">
        <f t="shared" si="632"/>
        <v>09/30/22</v>
      </c>
      <c r="S2077" t="str">
        <f t="shared" si="636"/>
        <v>MOHAVE</v>
      </c>
      <c r="T2077" s="6" t="str">
        <f t="shared" si="637"/>
        <v>210-09-062</v>
      </c>
      <c r="U2077" t="str">
        <f t="shared" si="638"/>
        <v xml:space="preserve">1656 1/22 PACIFIC WAY </v>
      </c>
      <c r="V2077" t="str">
        <f t="shared" si="639"/>
        <v>SEASIDE</v>
      </c>
      <c r="W2077" t="str">
        <f t="shared" si="640"/>
        <v>OR</v>
      </c>
      <c r="X2077" t="str">
        <f t="shared" si="641"/>
        <v>97138-4405</v>
      </c>
      <c r="Y2077" t="str">
        <f t="shared" si="642"/>
        <v>TIMOTHY</v>
      </c>
      <c r="Z2077" t="str">
        <f t="shared" si="643"/>
        <v>BEATTY</v>
      </c>
      <c r="AA2077" t="str">
        <f t="shared" si="644"/>
        <v>S2 S2 SW4 SE4 CONT 10 ACRES</v>
      </c>
      <c r="AB2077">
        <f t="shared" si="645"/>
        <v>10</v>
      </c>
      <c r="AC2077" t="str">
        <f t="shared" si="646"/>
        <v>MOHAVE</v>
      </c>
      <c r="AI2077">
        <f t="shared" si="633"/>
        <v>10</v>
      </c>
      <c r="AO2077" t="s">
        <v>16399</v>
      </c>
      <c r="AP2077" t="s">
        <v>6567</v>
      </c>
      <c r="AQ2077" t="s">
        <v>6567</v>
      </c>
      <c r="AR2077" t="s">
        <v>16400</v>
      </c>
      <c r="AS2077" t="s">
        <v>240</v>
      </c>
      <c r="AT2077">
        <v>3</v>
      </c>
      <c r="BC2077" t="s">
        <v>16401</v>
      </c>
      <c r="BD2077" t="s">
        <v>16399</v>
      </c>
      <c r="BH2077" t="s">
        <v>242</v>
      </c>
      <c r="BS2077" t="s">
        <v>243</v>
      </c>
      <c r="BV2077" t="s">
        <v>244</v>
      </c>
      <c r="BY2077" t="s">
        <v>245</v>
      </c>
      <c r="CA2077" s="3">
        <v>1656.0454545454545</v>
      </c>
      <c r="CD2077" t="s">
        <v>16402</v>
      </c>
      <c r="CE2077" t="s">
        <v>1016</v>
      </c>
      <c r="CG2077" t="s">
        <v>14522</v>
      </c>
      <c r="CH2077" t="s">
        <v>16403</v>
      </c>
      <c r="CI2077" t="s">
        <v>1201</v>
      </c>
      <c r="CJ2077" t="str">
        <f>"97138-4405"</f>
        <v>97138-4405</v>
      </c>
      <c r="CK2077" t="s">
        <v>378</v>
      </c>
      <c r="CL2077" t="s">
        <v>16404</v>
      </c>
      <c r="CM2077" t="s">
        <v>16405</v>
      </c>
      <c r="CN2077" t="s">
        <v>254</v>
      </c>
      <c r="CO2077" t="s">
        <v>16406</v>
      </c>
      <c r="CP2077" t="str">
        <f>"210-09-062"</f>
        <v>210-09-062</v>
      </c>
      <c r="CQ2077" t="str">
        <f>"21009062"</f>
        <v>21009062</v>
      </c>
      <c r="CR2077" t="str">
        <f>"R21009062"</f>
        <v>R21009062</v>
      </c>
      <c r="CS2077">
        <v>4015</v>
      </c>
      <c r="CX2077" t="s">
        <v>281</v>
      </c>
      <c r="CY2077" t="s">
        <v>310</v>
      </c>
      <c r="CZ2077">
        <v>7</v>
      </c>
      <c r="DB2077">
        <v>34.735281295071204</v>
      </c>
      <c r="DC2077">
        <v>-114.393374153125</v>
      </c>
      <c r="DK2077" t="s">
        <v>1619</v>
      </c>
      <c r="DL2077" t="s">
        <v>1619</v>
      </c>
      <c r="DO2077" t="str">
        <f>""</f>
        <v/>
      </c>
      <c r="DQ2077">
        <v>0</v>
      </c>
      <c r="DR2077">
        <v>0</v>
      </c>
      <c r="DS2077">
        <v>0</v>
      </c>
      <c r="DT2077">
        <v>0</v>
      </c>
      <c r="DW2077">
        <v>0</v>
      </c>
      <c r="DX2077">
        <v>0</v>
      </c>
      <c r="DZ2077">
        <v>0</v>
      </c>
      <c r="EA2077">
        <v>0</v>
      </c>
      <c r="EB2077">
        <v>0</v>
      </c>
      <c r="EC2077">
        <v>0</v>
      </c>
      <c r="ED2077">
        <v>0</v>
      </c>
      <c r="EE2077">
        <v>0</v>
      </c>
      <c r="EF2077">
        <v>0</v>
      </c>
      <c r="EG2077">
        <v>0</v>
      </c>
      <c r="EH2077">
        <v>0</v>
      </c>
      <c r="EI2077">
        <v>0</v>
      </c>
      <c r="EL2077">
        <v>0</v>
      </c>
      <c r="EN2077">
        <v>0</v>
      </c>
      <c r="EP2077">
        <v>0</v>
      </c>
      <c r="ER2077">
        <v>0</v>
      </c>
      <c r="ET2077">
        <v>0</v>
      </c>
      <c r="EY2077">
        <v>0</v>
      </c>
      <c r="FA2077">
        <v>0</v>
      </c>
      <c r="FL2077">
        <v>0</v>
      </c>
      <c r="FQ2077" t="s">
        <v>261</v>
      </c>
      <c r="FR2077" t="s">
        <v>354</v>
      </c>
      <c r="FS2077" t="s">
        <v>355</v>
      </c>
      <c r="FU2077">
        <v>435600</v>
      </c>
      <c r="FV2077">
        <v>10</v>
      </c>
      <c r="FW2077">
        <v>0</v>
      </c>
      <c r="FX2077">
        <v>0</v>
      </c>
      <c r="FY2077">
        <v>0</v>
      </c>
      <c r="FZ2077">
        <v>0</v>
      </c>
      <c r="GI2077" t="s">
        <v>407</v>
      </c>
      <c r="GJ2077" t="s">
        <v>1620</v>
      </c>
      <c r="GK2077" t="s">
        <v>1621</v>
      </c>
      <c r="GL2077" s="1">
        <v>41325</v>
      </c>
      <c r="GM2077" t="s">
        <v>267</v>
      </c>
      <c r="GN2077" t="str">
        <f>"TRUE"</f>
        <v>TRUE</v>
      </c>
      <c r="GO2077">
        <v>2022</v>
      </c>
      <c r="GP2077">
        <v>2020</v>
      </c>
      <c r="GQ2077">
        <v>2500</v>
      </c>
      <c r="GR2077" t="s">
        <v>246</v>
      </c>
      <c r="GS2077" t="s">
        <v>246</v>
      </c>
      <c r="GT2077" t="s">
        <v>246</v>
      </c>
      <c r="GU2077" t="s">
        <v>246</v>
      </c>
      <c r="GV2077" t="s">
        <v>246</v>
      </c>
      <c r="GW2077" t="s">
        <v>246</v>
      </c>
      <c r="GX2077" t="s">
        <v>246</v>
      </c>
      <c r="GY2077" t="s">
        <v>246</v>
      </c>
      <c r="GZ2077" t="s">
        <v>246</v>
      </c>
      <c r="HA2077" t="s">
        <v>246</v>
      </c>
      <c r="HB2077" t="s">
        <v>246</v>
      </c>
      <c r="HC2077" t="s">
        <v>246</v>
      </c>
      <c r="HD2077" t="s">
        <v>246</v>
      </c>
      <c r="HE2077" s="2">
        <v>493</v>
      </c>
      <c r="HF2077" s="2">
        <v>0</v>
      </c>
      <c r="HG2077" s="2">
        <v>0</v>
      </c>
      <c r="HH2077">
        <v>0</v>
      </c>
      <c r="HI2077" s="2">
        <v>3288</v>
      </c>
      <c r="HJ2077" s="2">
        <v>3288</v>
      </c>
      <c r="HK2077" s="2">
        <v>0</v>
      </c>
      <c r="HL2077">
        <v>0</v>
      </c>
      <c r="HM2077" s="2">
        <v>0</v>
      </c>
      <c r="HN2077" s="2">
        <v>0</v>
      </c>
      <c r="HO2077" s="2">
        <v>0</v>
      </c>
      <c r="HP2077">
        <v>0</v>
      </c>
      <c r="HQ2077" s="2">
        <v>24.84</v>
      </c>
      <c r="HS2077" s="2">
        <v>3288</v>
      </c>
      <c r="HT2077">
        <v>16</v>
      </c>
      <c r="HV2077" t="s">
        <v>1191</v>
      </c>
      <c r="HY2077" t="s">
        <v>1192</v>
      </c>
      <c r="HZ2077" t="s">
        <v>1193</v>
      </c>
      <c r="IA2077" t="s">
        <v>1194</v>
      </c>
      <c r="IB2077" s="1">
        <v>40061</v>
      </c>
      <c r="IC2077" s="1">
        <v>41346</v>
      </c>
      <c r="IE2077" t="s">
        <v>270</v>
      </c>
      <c r="IF2077" t="str">
        <f>""</f>
        <v/>
      </c>
      <c r="IG2077" t="str">
        <f>"2013.13113"</f>
        <v>2013.13113</v>
      </c>
      <c r="IH2077" t="str">
        <f>""</f>
        <v/>
      </c>
      <c r="IT2077" t="str">
        <f>""</f>
        <v/>
      </c>
      <c r="IY2077" t="str">
        <f>""</f>
        <v/>
      </c>
      <c r="JB2077" t="s">
        <v>271</v>
      </c>
      <c r="JD2077" t="str">
        <f>""</f>
        <v/>
      </c>
      <c r="JE2077" t="str">
        <f>""</f>
        <v/>
      </c>
      <c r="JO2077" t="str">
        <f>""</f>
        <v/>
      </c>
      <c r="JP2077" t="str">
        <f>""</f>
        <v/>
      </c>
      <c r="JQ2077" t="str">
        <f>HYPERLINK("https://web.datatree.com/?/property?propertyId=5307089")</f>
        <v>https://web.datatree.com/?/property?propertyId=5307089</v>
      </c>
    </row>
    <row r="2078" spans="1:277" x14ac:dyDescent="0.25">
      <c r="A2078">
        <v>2076</v>
      </c>
      <c r="B2078" s="15" t="s">
        <v>18833</v>
      </c>
      <c r="C2078" s="15" t="s">
        <v>18832</v>
      </c>
      <c r="D2078" s="15" t="s">
        <v>18834</v>
      </c>
      <c r="E2078" s="15" t="s">
        <v>18835</v>
      </c>
      <c r="F2078" s="15" t="s">
        <v>18836</v>
      </c>
      <c r="G2078" s="15" t="s">
        <v>243</v>
      </c>
      <c r="H2078" s="15">
        <v>85555</v>
      </c>
      <c r="I2078" s="15" t="s">
        <v>18837</v>
      </c>
      <c r="J2078" s="23" t="s">
        <v>18838</v>
      </c>
      <c r="K2078" s="15" t="s">
        <v>18839</v>
      </c>
      <c r="L2078" s="16" t="s">
        <v>18840</v>
      </c>
      <c r="M2078" s="17" t="str">
        <f t="shared" si="631"/>
        <v>6/31/2022</v>
      </c>
      <c r="N2078" s="15">
        <v>11270</v>
      </c>
      <c r="O2078" s="18">
        <f t="shared" si="634"/>
        <v>0</v>
      </c>
      <c r="P2078" s="19" t="str">
        <f t="shared" si="635"/>
        <v>$0.00</v>
      </c>
      <c r="Q2078" s="16">
        <v>44834</v>
      </c>
      <c r="R2078" s="19" t="str">
        <f t="shared" si="632"/>
        <v>09/30/22</v>
      </c>
      <c r="S2078" t="str">
        <f t="shared" si="636"/>
        <v>MOHAVE</v>
      </c>
      <c r="T2078" s="6" t="str">
        <f t="shared" si="637"/>
        <v>353-04-064</v>
      </c>
      <c r="U2078" t="str">
        <f t="shared" si="638"/>
        <v xml:space="preserve">3970 N SILVER SPRINGS RD </v>
      </c>
      <c r="V2078" t="str">
        <f t="shared" si="639"/>
        <v>KINGMAN</v>
      </c>
      <c r="W2078" t="str">
        <f t="shared" si="640"/>
        <v>AZ</v>
      </c>
      <c r="X2078" t="str">
        <f t="shared" si="641"/>
        <v>86401-7971</v>
      </c>
      <c r="Y2078" t="str">
        <f t="shared" si="642"/>
        <v>GINNY</v>
      </c>
      <c r="Z2078" t="str">
        <f t="shared" si="643"/>
        <v>BERKEBILE</v>
      </c>
      <c r="AA2078" t="str">
        <f t="shared" si="644"/>
        <v>SW4 NE4 NE4 EXC THE S 20' FOR ROADS (387/581) CONT 10 ACRES</v>
      </c>
      <c r="AB2078">
        <f t="shared" si="645"/>
        <v>10</v>
      </c>
      <c r="AC2078" t="str">
        <f t="shared" si="646"/>
        <v>MOHAVE</v>
      </c>
      <c r="AI2078">
        <f t="shared" si="633"/>
        <v>10</v>
      </c>
      <c r="AO2078" t="s">
        <v>16407</v>
      </c>
      <c r="AP2078" t="s">
        <v>16408</v>
      </c>
      <c r="AQ2078" t="s">
        <v>16409</v>
      </c>
      <c r="AR2078" t="s">
        <v>7255</v>
      </c>
      <c r="AS2078" t="s">
        <v>240</v>
      </c>
      <c r="AT2078">
        <v>5</v>
      </c>
      <c r="BC2078" t="s">
        <v>16410</v>
      </c>
      <c r="BD2078" t="s">
        <v>16407</v>
      </c>
      <c r="BH2078" t="s">
        <v>242</v>
      </c>
      <c r="BS2078" t="s">
        <v>243</v>
      </c>
      <c r="BV2078" t="s">
        <v>244</v>
      </c>
      <c r="BY2078" t="s">
        <v>245</v>
      </c>
      <c r="BZ2078" t="s">
        <v>246</v>
      </c>
      <c r="CA2078">
        <v>3970</v>
      </c>
      <c r="CD2078" t="s">
        <v>259</v>
      </c>
      <c r="CE2078" t="s">
        <v>491</v>
      </c>
      <c r="CG2078" t="s">
        <v>345</v>
      </c>
      <c r="CI2078" t="s">
        <v>243</v>
      </c>
      <c r="CJ2078" t="str">
        <f>"86401-7971"</f>
        <v>86401-7971</v>
      </c>
      <c r="CK2078" t="s">
        <v>2311</v>
      </c>
      <c r="CL2078" t="s">
        <v>16411</v>
      </c>
      <c r="CM2078" t="s">
        <v>16412</v>
      </c>
      <c r="CN2078" t="s">
        <v>254</v>
      </c>
      <c r="CO2078" t="s">
        <v>16413</v>
      </c>
      <c r="CP2078" t="str">
        <f>"353-04-064"</f>
        <v>353-04-064</v>
      </c>
      <c r="CQ2078" t="str">
        <f>"35304064"</f>
        <v>35304064</v>
      </c>
      <c r="CR2078" t="str">
        <f>"R35304064"</f>
        <v>R35304064</v>
      </c>
      <c r="CS2078">
        <v>4015</v>
      </c>
      <c r="CW2078" t="s">
        <v>256</v>
      </c>
      <c r="CX2078" t="s">
        <v>257</v>
      </c>
      <c r="CY2078" t="s">
        <v>258</v>
      </c>
      <c r="CZ2078">
        <v>5</v>
      </c>
      <c r="DB2078">
        <v>35.236668851894599</v>
      </c>
      <c r="DC2078">
        <v>-113.565032303026</v>
      </c>
      <c r="DK2078" t="s">
        <v>639</v>
      </c>
      <c r="DL2078" t="s">
        <v>639</v>
      </c>
      <c r="DO2078" t="str">
        <f>""</f>
        <v/>
      </c>
      <c r="DQ2078">
        <v>0</v>
      </c>
      <c r="DR2078">
        <v>0</v>
      </c>
      <c r="DS2078">
        <v>0</v>
      </c>
      <c r="DT2078">
        <v>0</v>
      </c>
      <c r="DW2078">
        <v>0</v>
      </c>
      <c r="DX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L2078">
        <v>0</v>
      </c>
      <c r="EN2078">
        <v>0</v>
      </c>
      <c r="EP2078">
        <v>0</v>
      </c>
      <c r="ER2078">
        <v>0</v>
      </c>
      <c r="ET2078">
        <v>0</v>
      </c>
      <c r="EY2078">
        <v>0</v>
      </c>
      <c r="FA2078">
        <v>0</v>
      </c>
      <c r="FL2078">
        <v>0</v>
      </c>
      <c r="FQ2078" t="s">
        <v>261</v>
      </c>
      <c r="FR2078" t="s">
        <v>354</v>
      </c>
      <c r="FS2078" t="s">
        <v>355</v>
      </c>
      <c r="FU2078">
        <v>435600</v>
      </c>
      <c r="FV2078">
        <v>10</v>
      </c>
      <c r="FW2078">
        <v>0</v>
      </c>
      <c r="FX2078">
        <v>0</v>
      </c>
      <c r="FY2078">
        <v>0</v>
      </c>
      <c r="FZ2078">
        <v>0</v>
      </c>
      <c r="GI2078" t="s">
        <v>653</v>
      </c>
      <c r="GJ2078" t="s">
        <v>265</v>
      </c>
      <c r="GK2078" t="s">
        <v>266</v>
      </c>
      <c r="GL2078" s="1">
        <v>40135</v>
      </c>
      <c r="GM2078" t="s">
        <v>267</v>
      </c>
      <c r="GN2078" t="str">
        <f>"FALSE"</f>
        <v>FALSE</v>
      </c>
      <c r="GO2078">
        <v>2022</v>
      </c>
      <c r="GP2078">
        <v>2020</v>
      </c>
      <c r="GQ2078">
        <v>300</v>
      </c>
      <c r="GR2078" t="s">
        <v>246</v>
      </c>
      <c r="GS2078" t="s">
        <v>246</v>
      </c>
      <c r="GT2078" t="s">
        <v>246</v>
      </c>
      <c r="GU2078" t="s">
        <v>246</v>
      </c>
      <c r="GV2078" t="s">
        <v>246</v>
      </c>
      <c r="GW2078" t="s">
        <v>246</v>
      </c>
      <c r="GX2078" t="s">
        <v>246</v>
      </c>
      <c r="GY2078" t="s">
        <v>246</v>
      </c>
      <c r="GZ2078" t="s">
        <v>246</v>
      </c>
      <c r="HA2078" t="s">
        <v>246</v>
      </c>
      <c r="HB2078" t="s">
        <v>246</v>
      </c>
      <c r="HC2078" t="s">
        <v>246</v>
      </c>
      <c r="HD2078" t="s">
        <v>246</v>
      </c>
      <c r="HE2078" s="2">
        <v>851</v>
      </c>
      <c r="HF2078" s="2">
        <v>0</v>
      </c>
      <c r="HG2078" s="2">
        <v>0</v>
      </c>
      <c r="HH2078">
        <v>0</v>
      </c>
      <c r="HI2078" s="2">
        <v>5672</v>
      </c>
      <c r="HJ2078" s="2">
        <v>5672</v>
      </c>
      <c r="HK2078" s="2">
        <v>0</v>
      </c>
      <c r="HL2078">
        <v>0</v>
      </c>
      <c r="HM2078" s="2">
        <v>0</v>
      </c>
      <c r="HN2078" s="2">
        <v>0</v>
      </c>
      <c r="HO2078" s="2">
        <v>0</v>
      </c>
      <c r="HP2078">
        <v>0</v>
      </c>
      <c r="HQ2078" s="2">
        <v>47.78</v>
      </c>
      <c r="HS2078" s="2">
        <v>5672</v>
      </c>
      <c r="HV2078" t="s">
        <v>268</v>
      </c>
      <c r="HY2078" t="s">
        <v>269</v>
      </c>
      <c r="IB2078" s="1">
        <v>42874</v>
      </c>
      <c r="IC2078" s="1">
        <v>42874</v>
      </c>
      <c r="IE2078" t="s">
        <v>412</v>
      </c>
      <c r="IF2078" t="str">
        <f>""</f>
        <v/>
      </c>
      <c r="IG2078" t="str">
        <f>"2017.24217"</f>
        <v>2017.24217</v>
      </c>
      <c r="IH2078" t="str">
        <f>""</f>
        <v/>
      </c>
      <c r="IT2078" t="str">
        <f>""</f>
        <v/>
      </c>
      <c r="IY2078" t="str">
        <f>""</f>
        <v/>
      </c>
      <c r="JB2078" t="s">
        <v>271</v>
      </c>
      <c r="JD2078" t="str">
        <f>""</f>
        <v/>
      </c>
      <c r="JE2078" t="str">
        <f>""</f>
        <v/>
      </c>
      <c r="JO2078" t="str">
        <f>""</f>
        <v/>
      </c>
      <c r="JP2078" t="str">
        <f>""</f>
        <v/>
      </c>
      <c r="JQ2078" t="str">
        <f>HYPERLINK("https://web.datatree.com/?/property?propertyId=5298838")</f>
        <v>https://web.datatree.com/?/property?propertyId=5298838</v>
      </c>
    </row>
    <row r="2079" spans="1:277" x14ac:dyDescent="0.25">
      <c r="A2079">
        <v>2077</v>
      </c>
      <c r="B2079" s="15" t="s">
        <v>18833</v>
      </c>
      <c r="C2079" s="15" t="s">
        <v>18832</v>
      </c>
      <c r="D2079" s="15" t="s">
        <v>18834</v>
      </c>
      <c r="E2079" s="15" t="s">
        <v>18835</v>
      </c>
      <c r="F2079" s="15" t="s">
        <v>18836</v>
      </c>
      <c r="G2079" s="15" t="s">
        <v>243</v>
      </c>
      <c r="H2079" s="15">
        <v>85555</v>
      </c>
      <c r="I2079" s="15" t="s">
        <v>18837</v>
      </c>
      <c r="J2079" s="23" t="s">
        <v>18838</v>
      </c>
      <c r="K2079" s="15" t="s">
        <v>18839</v>
      </c>
      <c r="L2079" s="16" t="s">
        <v>18840</v>
      </c>
      <c r="M2079" s="17" t="str">
        <f t="shared" si="631"/>
        <v>6/31/2022</v>
      </c>
      <c r="N2079" s="15">
        <v>11271</v>
      </c>
      <c r="O2079" s="18">
        <f t="shared" si="634"/>
        <v>0</v>
      </c>
      <c r="P2079" s="19" t="str">
        <f t="shared" si="635"/>
        <v>$0.00</v>
      </c>
      <c r="Q2079" s="16">
        <v>44834</v>
      </c>
      <c r="R2079" s="19" t="str">
        <f t="shared" si="632"/>
        <v>09/30/22</v>
      </c>
      <c r="S2079" t="str">
        <f t="shared" si="636"/>
        <v>MOHAVE</v>
      </c>
      <c r="T2079" s="6" t="str">
        <f t="shared" si="637"/>
        <v>351-13-001</v>
      </c>
      <c r="U2079" t="str">
        <f t="shared" si="638"/>
        <v xml:space="preserve">1711 N STOCKTON HILL RD #346 </v>
      </c>
      <c r="V2079" t="str">
        <f t="shared" si="639"/>
        <v>KINGMAN</v>
      </c>
      <c r="W2079" t="str">
        <f t="shared" si="640"/>
        <v>AZ</v>
      </c>
      <c r="X2079" t="str">
        <f t="shared" si="641"/>
        <v>86401-4673</v>
      </c>
      <c r="Y2079">
        <f t="shared" si="642"/>
        <v>0</v>
      </c>
      <c r="Z2079" t="str">
        <f t="shared" si="643"/>
        <v>MEF LLC</v>
      </c>
      <c r="AA2079" t="str">
        <f t="shared" si="644"/>
        <v>GATEWAY ACRES TRACT 3 LOTS 1 &amp; 16</v>
      </c>
      <c r="AB2079">
        <f t="shared" si="645"/>
        <v>10</v>
      </c>
      <c r="AC2079" t="str">
        <f t="shared" si="646"/>
        <v>MOHAVE</v>
      </c>
      <c r="AI2079">
        <f t="shared" si="633"/>
        <v>10</v>
      </c>
      <c r="AO2079" t="s">
        <v>4756</v>
      </c>
      <c r="AR2079" t="s">
        <v>4756</v>
      </c>
      <c r="AS2079" t="s">
        <v>273</v>
      </c>
      <c r="AT2079">
        <v>3</v>
      </c>
      <c r="BC2079" t="s">
        <v>4756</v>
      </c>
      <c r="BD2079" t="s">
        <v>4756</v>
      </c>
      <c r="BF2079" t="s">
        <v>274</v>
      </c>
      <c r="BH2079" t="s">
        <v>242</v>
      </c>
      <c r="BS2079" t="s">
        <v>243</v>
      </c>
      <c r="BV2079" t="s">
        <v>244</v>
      </c>
      <c r="BY2079" t="s">
        <v>245</v>
      </c>
      <c r="BZ2079" t="s">
        <v>246</v>
      </c>
      <c r="CA2079">
        <v>1711</v>
      </c>
      <c r="CD2079" t="s">
        <v>1038</v>
      </c>
      <c r="CE2079" t="s">
        <v>491</v>
      </c>
      <c r="CF2079">
        <v>346</v>
      </c>
      <c r="CG2079" t="s">
        <v>345</v>
      </c>
      <c r="CH2079" t="s">
        <v>345</v>
      </c>
      <c r="CI2079" t="s">
        <v>243</v>
      </c>
      <c r="CJ2079" t="str">
        <f>"86401-4673"</f>
        <v>86401-4673</v>
      </c>
      <c r="CK2079" t="s">
        <v>494</v>
      </c>
      <c r="CL2079" t="s">
        <v>4757</v>
      </c>
      <c r="CM2079" t="s">
        <v>4758</v>
      </c>
      <c r="CN2079" t="s">
        <v>254</v>
      </c>
      <c r="CO2079" t="s">
        <v>11324</v>
      </c>
      <c r="CP2079" t="str">
        <f>"351-13-001"</f>
        <v>351-13-001</v>
      </c>
      <c r="CQ2079" t="str">
        <f>"35113001"</f>
        <v>35113001</v>
      </c>
      <c r="CR2079" t="str">
        <f>"R35113001"</f>
        <v>R35113001</v>
      </c>
      <c r="CS2079">
        <v>4015</v>
      </c>
      <c r="CX2079" t="s">
        <v>333</v>
      </c>
      <c r="CY2079" t="s">
        <v>310</v>
      </c>
      <c r="CZ2079">
        <v>17</v>
      </c>
      <c r="DB2079">
        <v>35.474570168145704</v>
      </c>
      <c r="DC2079">
        <v>-114.43181049767399</v>
      </c>
      <c r="DD2079" t="s">
        <v>606</v>
      </c>
      <c r="DE2079">
        <v>3</v>
      </c>
      <c r="DK2079" t="s">
        <v>607</v>
      </c>
      <c r="DL2079" t="s">
        <v>607</v>
      </c>
      <c r="DO2079" t="str">
        <f>"1|16"</f>
        <v>1|16</v>
      </c>
      <c r="DQ2079">
        <v>0</v>
      </c>
      <c r="DR2079">
        <v>0</v>
      </c>
      <c r="DS2079">
        <v>0</v>
      </c>
      <c r="DT2079">
        <v>0</v>
      </c>
      <c r="DW2079">
        <v>0</v>
      </c>
      <c r="DX2079">
        <v>0</v>
      </c>
      <c r="DZ2079">
        <v>0</v>
      </c>
      <c r="EA2079">
        <v>0</v>
      </c>
      <c r="EB2079">
        <v>0</v>
      </c>
      <c r="EC2079">
        <v>0</v>
      </c>
      <c r="ED2079">
        <v>0</v>
      </c>
      <c r="EE2079">
        <v>0</v>
      </c>
      <c r="EF2079">
        <v>0</v>
      </c>
      <c r="EG2079">
        <v>0</v>
      </c>
      <c r="EH2079">
        <v>0</v>
      </c>
      <c r="EI2079">
        <v>0</v>
      </c>
      <c r="EL2079">
        <v>0</v>
      </c>
      <c r="EN2079">
        <v>0</v>
      </c>
      <c r="EP2079">
        <v>0</v>
      </c>
      <c r="ER2079">
        <v>0</v>
      </c>
      <c r="ET2079">
        <v>0</v>
      </c>
      <c r="EY2079">
        <v>0</v>
      </c>
      <c r="FA2079">
        <v>0</v>
      </c>
      <c r="FL2079">
        <v>0</v>
      </c>
      <c r="FQ2079" t="s">
        <v>336</v>
      </c>
      <c r="FR2079" t="s">
        <v>337</v>
      </c>
      <c r="FS2079" t="s">
        <v>338</v>
      </c>
      <c r="FU2079">
        <v>435600</v>
      </c>
      <c r="FV2079">
        <v>10</v>
      </c>
      <c r="FW2079">
        <v>0</v>
      </c>
      <c r="FX2079">
        <v>0</v>
      </c>
      <c r="FY2079">
        <v>0</v>
      </c>
      <c r="FZ2079">
        <v>0</v>
      </c>
      <c r="GI2079" t="s">
        <v>264</v>
      </c>
      <c r="GJ2079" t="s">
        <v>339</v>
      </c>
      <c r="GK2079" t="s">
        <v>340</v>
      </c>
      <c r="GL2079" s="1">
        <v>40135</v>
      </c>
      <c r="GM2079" t="s">
        <v>267</v>
      </c>
      <c r="GN2079" t="str">
        <f>"FALSE"</f>
        <v>FALSE</v>
      </c>
      <c r="GO2079">
        <v>2022</v>
      </c>
      <c r="GP2079">
        <v>2020</v>
      </c>
      <c r="GQ2079">
        <v>400</v>
      </c>
      <c r="GR2079" t="s">
        <v>246</v>
      </c>
      <c r="GS2079" t="s">
        <v>246</v>
      </c>
      <c r="GT2079" t="s">
        <v>246</v>
      </c>
      <c r="GU2079" t="s">
        <v>246</v>
      </c>
      <c r="GV2079" t="s">
        <v>246</v>
      </c>
      <c r="GW2079" t="s">
        <v>246</v>
      </c>
      <c r="GX2079" t="s">
        <v>246</v>
      </c>
      <c r="GY2079" t="s">
        <v>246</v>
      </c>
      <c r="GZ2079" t="s">
        <v>246</v>
      </c>
      <c r="HA2079" t="s">
        <v>246</v>
      </c>
      <c r="HB2079" t="s">
        <v>246</v>
      </c>
      <c r="HC2079" t="s">
        <v>246</v>
      </c>
      <c r="HD2079" t="s">
        <v>246</v>
      </c>
      <c r="HE2079" s="2">
        <v>928</v>
      </c>
      <c r="HF2079" s="2">
        <v>0</v>
      </c>
      <c r="HG2079" s="2">
        <v>0</v>
      </c>
      <c r="HH2079">
        <v>0</v>
      </c>
      <c r="HI2079" s="2">
        <v>6190</v>
      </c>
      <c r="HJ2079" s="2">
        <v>6190</v>
      </c>
      <c r="HK2079" s="2">
        <v>0</v>
      </c>
      <c r="HL2079">
        <v>0</v>
      </c>
      <c r="HM2079" s="2">
        <v>0</v>
      </c>
      <c r="HN2079" s="2">
        <v>0</v>
      </c>
      <c r="HO2079" s="2">
        <v>0</v>
      </c>
      <c r="HP2079">
        <v>0</v>
      </c>
      <c r="HQ2079" s="2">
        <v>85.4</v>
      </c>
      <c r="HS2079" s="2">
        <v>6190</v>
      </c>
      <c r="HV2079" t="s">
        <v>315</v>
      </c>
      <c r="HY2079" t="s">
        <v>316</v>
      </c>
      <c r="HZ2079" t="s">
        <v>317</v>
      </c>
      <c r="IA2079" t="s">
        <v>318</v>
      </c>
      <c r="IF2079" t="str">
        <f>""</f>
        <v/>
      </c>
      <c r="IG2079" t="str">
        <f>""</f>
        <v/>
      </c>
      <c r="IH2079" t="str">
        <f>""</f>
        <v/>
      </c>
      <c r="II2079" s="1">
        <v>42872</v>
      </c>
      <c r="IJ2079" s="1">
        <v>42916</v>
      </c>
      <c r="IK2079" s="2">
        <v>10000</v>
      </c>
      <c r="IM2079" t="s">
        <v>270</v>
      </c>
      <c r="IN2079" t="s">
        <v>4760</v>
      </c>
      <c r="IT2079" t="str">
        <f>""</f>
        <v/>
      </c>
      <c r="IY2079" t="str">
        <f>""</f>
        <v/>
      </c>
      <c r="JA2079" t="s">
        <v>1060</v>
      </c>
      <c r="JB2079" t="s">
        <v>271</v>
      </c>
      <c r="JD2079" t="str">
        <f>"2017.31324"</f>
        <v>2017.31324</v>
      </c>
      <c r="JE2079" t="str">
        <f>""</f>
        <v/>
      </c>
      <c r="JO2079" t="str">
        <f>""</f>
        <v/>
      </c>
      <c r="JP2079" t="str">
        <f>""</f>
        <v/>
      </c>
      <c r="JQ2079" t="str">
        <f>HYPERLINK("https://web.datatree.com/?/property?propertyId=5349278")</f>
        <v>https://web.datatree.com/?/property?propertyId=5349278</v>
      </c>
    </row>
    <row r="2080" spans="1:277" x14ac:dyDescent="0.25">
      <c r="A2080">
        <v>2078</v>
      </c>
      <c r="B2080" s="15" t="s">
        <v>18833</v>
      </c>
      <c r="C2080" s="15" t="s">
        <v>18832</v>
      </c>
      <c r="D2080" s="15" t="s">
        <v>18834</v>
      </c>
      <c r="E2080" s="15" t="s">
        <v>18835</v>
      </c>
      <c r="F2080" s="15" t="s">
        <v>18836</v>
      </c>
      <c r="G2080" s="15" t="s">
        <v>243</v>
      </c>
      <c r="H2080" s="15">
        <v>85555</v>
      </c>
      <c r="I2080" s="15" t="s">
        <v>18837</v>
      </c>
      <c r="J2080" s="23" t="s">
        <v>18838</v>
      </c>
      <c r="K2080" s="15" t="s">
        <v>18839</v>
      </c>
      <c r="L2080" s="16" t="s">
        <v>18840</v>
      </c>
      <c r="M2080" s="17" t="str">
        <f t="shared" si="631"/>
        <v>6/31/2022</v>
      </c>
      <c r="N2080" s="15">
        <v>11272</v>
      </c>
      <c r="O2080" s="18">
        <f t="shared" si="634"/>
        <v>0</v>
      </c>
      <c r="P2080" s="19" t="str">
        <f t="shared" si="635"/>
        <v>$0.00</v>
      </c>
      <c r="Q2080" s="16">
        <v>44834</v>
      </c>
      <c r="R2080" s="19" t="str">
        <f t="shared" si="632"/>
        <v>09/30/22</v>
      </c>
      <c r="S2080" t="str">
        <f t="shared" si="636"/>
        <v>MOHAVE</v>
      </c>
      <c r="T2080" s="6" t="str">
        <f t="shared" si="637"/>
        <v>318-22-039</v>
      </c>
      <c r="U2080" t="str">
        <f t="shared" si="638"/>
        <v xml:space="preserve">2213 N STOCKTON HILL RD </v>
      </c>
      <c r="V2080" t="str">
        <f t="shared" si="639"/>
        <v>KINGMAN</v>
      </c>
      <c r="W2080" t="str">
        <f t="shared" si="640"/>
        <v>AZ</v>
      </c>
      <c r="X2080" t="str">
        <f t="shared" si="641"/>
        <v>86401-4664</v>
      </c>
      <c r="Y2080">
        <f t="shared" si="642"/>
        <v>0</v>
      </c>
      <c r="Z2080" t="str">
        <f t="shared" si="643"/>
        <v>PIONEER TITLE TR 4240</v>
      </c>
      <c r="AA2080" t="str">
        <f t="shared" si="644"/>
        <v>NE4 NW4 NE4 CONT 10 AC 318-06-177 (318-22- 039)</v>
      </c>
      <c r="AB2080">
        <f t="shared" si="645"/>
        <v>10</v>
      </c>
      <c r="AC2080" t="str">
        <f t="shared" si="646"/>
        <v>MOHAVE</v>
      </c>
      <c r="AI2080">
        <f t="shared" si="633"/>
        <v>10</v>
      </c>
      <c r="AO2080" t="s">
        <v>3519</v>
      </c>
      <c r="AR2080" t="s">
        <v>3519</v>
      </c>
      <c r="AS2080" t="s">
        <v>273</v>
      </c>
      <c r="AT2080">
        <v>2280</v>
      </c>
      <c r="BC2080" t="s">
        <v>3519</v>
      </c>
      <c r="BD2080" t="s">
        <v>3519</v>
      </c>
      <c r="BE2080" t="s">
        <v>689</v>
      </c>
      <c r="BF2080" t="s">
        <v>588</v>
      </c>
      <c r="BH2080" t="s">
        <v>242</v>
      </c>
      <c r="BS2080" t="s">
        <v>243</v>
      </c>
      <c r="BV2080" t="s">
        <v>244</v>
      </c>
      <c r="BY2080" t="s">
        <v>245</v>
      </c>
      <c r="BZ2080" t="s">
        <v>246</v>
      </c>
      <c r="CA2080">
        <v>2213</v>
      </c>
      <c r="CD2080" t="s">
        <v>1038</v>
      </c>
      <c r="CE2080" t="s">
        <v>491</v>
      </c>
      <c r="CG2080" t="s">
        <v>345</v>
      </c>
      <c r="CH2080" t="s">
        <v>345</v>
      </c>
      <c r="CI2080" t="s">
        <v>243</v>
      </c>
      <c r="CJ2080" t="str">
        <f>"86401-4664"</f>
        <v>86401-4664</v>
      </c>
      <c r="CK2080" t="s">
        <v>1184</v>
      </c>
      <c r="CL2080" t="s">
        <v>1344</v>
      </c>
      <c r="CM2080" t="s">
        <v>1345</v>
      </c>
      <c r="CN2080" t="s">
        <v>254</v>
      </c>
      <c r="CO2080" t="s">
        <v>16414</v>
      </c>
      <c r="CP2080" t="str">
        <f>"318-22-039"</f>
        <v>318-22-039</v>
      </c>
      <c r="CQ2080" t="str">
        <f>"31822039"</f>
        <v>31822039</v>
      </c>
      <c r="CR2080" t="str">
        <f>"R31822039"</f>
        <v>R31822039</v>
      </c>
      <c r="CS2080">
        <v>4015</v>
      </c>
      <c r="CX2080" t="s">
        <v>925</v>
      </c>
      <c r="CY2080" t="s">
        <v>548</v>
      </c>
      <c r="CZ2080">
        <v>29</v>
      </c>
      <c r="DB2080">
        <v>35.8790525567603</v>
      </c>
      <c r="DC2080">
        <v>-113.913777384089</v>
      </c>
      <c r="DK2080" t="s">
        <v>926</v>
      </c>
      <c r="DL2080" t="s">
        <v>926</v>
      </c>
      <c r="DO2080" t="str">
        <f>""</f>
        <v/>
      </c>
      <c r="DQ2080">
        <v>0</v>
      </c>
      <c r="DR2080">
        <v>0</v>
      </c>
      <c r="DS2080">
        <v>0</v>
      </c>
      <c r="DT2080">
        <v>0</v>
      </c>
      <c r="DW2080">
        <v>0</v>
      </c>
      <c r="DX2080">
        <v>0</v>
      </c>
      <c r="DZ2080">
        <v>0</v>
      </c>
      <c r="EA2080">
        <v>0</v>
      </c>
      <c r="EB2080">
        <v>0</v>
      </c>
      <c r="EC2080">
        <v>0</v>
      </c>
      <c r="ED2080">
        <v>0</v>
      </c>
      <c r="EE2080">
        <v>0</v>
      </c>
      <c r="EF2080">
        <v>0</v>
      </c>
      <c r="EG2080">
        <v>0</v>
      </c>
      <c r="EH2080">
        <v>0</v>
      </c>
      <c r="EI2080">
        <v>0</v>
      </c>
      <c r="EL2080">
        <v>0</v>
      </c>
      <c r="EN2080">
        <v>0</v>
      </c>
      <c r="EP2080">
        <v>0</v>
      </c>
      <c r="ER2080">
        <v>0</v>
      </c>
      <c r="ET2080">
        <v>0</v>
      </c>
      <c r="EY2080">
        <v>0</v>
      </c>
      <c r="FA2080">
        <v>0</v>
      </c>
      <c r="FL2080">
        <v>0</v>
      </c>
      <c r="FQ2080" t="s">
        <v>261</v>
      </c>
      <c r="FR2080" t="s">
        <v>354</v>
      </c>
      <c r="FS2080" t="s">
        <v>355</v>
      </c>
      <c r="FU2080">
        <v>435600</v>
      </c>
      <c r="FV2080">
        <v>10</v>
      </c>
      <c r="FW2080">
        <v>0</v>
      </c>
      <c r="FX2080">
        <v>0</v>
      </c>
      <c r="FY2080">
        <v>0</v>
      </c>
      <c r="FZ2080">
        <v>0</v>
      </c>
      <c r="GI2080" t="s">
        <v>264</v>
      </c>
      <c r="GJ2080" t="s">
        <v>927</v>
      </c>
      <c r="GK2080" t="s">
        <v>928</v>
      </c>
      <c r="GL2080" s="1">
        <v>40135</v>
      </c>
      <c r="GM2080" t="s">
        <v>267</v>
      </c>
      <c r="GN2080" t="str">
        <f>"FALSE"</f>
        <v>FALSE</v>
      </c>
      <c r="GO2080">
        <v>2022</v>
      </c>
      <c r="GP2080">
        <v>2020</v>
      </c>
      <c r="GQ2080">
        <v>400</v>
      </c>
      <c r="GR2080" t="s">
        <v>246</v>
      </c>
      <c r="GS2080" t="s">
        <v>246</v>
      </c>
      <c r="GT2080" t="s">
        <v>246</v>
      </c>
      <c r="GU2080" t="s">
        <v>246</v>
      </c>
      <c r="GV2080" t="s">
        <v>246</v>
      </c>
      <c r="GW2080" t="s">
        <v>246</v>
      </c>
      <c r="GX2080" t="s">
        <v>246</v>
      </c>
      <c r="GY2080" t="s">
        <v>246</v>
      </c>
      <c r="GZ2080" t="s">
        <v>246</v>
      </c>
      <c r="HA2080" t="s">
        <v>246</v>
      </c>
      <c r="HB2080" t="s">
        <v>246</v>
      </c>
      <c r="HC2080" t="s">
        <v>246</v>
      </c>
      <c r="HD2080" t="s">
        <v>246</v>
      </c>
      <c r="HE2080" s="2">
        <v>708</v>
      </c>
      <c r="HF2080" s="2">
        <v>0</v>
      </c>
      <c r="HG2080" s="2">
        <v>0</v>
      </c>
      <c r="HH2080">
        <v>0</v>
      </c>
      <c r="HI2080" s="2">
        <v>4723</v>
      </c>
      <c r="HJ2080" s="2">
        <v>4723</v>
      </c>
      <c r="HK2080" s="2">
        <v>0</v>
      </c>
      <c r="HL2080">
        <v>0</v>
      </c>
      <c r="HM2080" s="2">
        <v>0</v>
      </c>
      <c r="HN2080" s="2">
        <v>0</v>
      </c>
      <c r="HO2080" s="2">
        <v>0</v>
      </c>
      <c r="HP2080">
        <v>0</v>
      </c>
      <c r="HQ2080" s="2">
        <v>75.959999999999994</v>
      </c>
      <c r="HS2080" s="2">
        <v>4723</v>
      </c>
      <c r="HV2080" t="s">
        <v>315</v>
      </c>
      <c r="HY2080" t="s">
        <v>552</v>
      </c>
      <c r="HZ2080" t="s">
        <v>359</v>
      </c>
      <c r="IA2080" t="s">
        <v>360</v>
      </c>
      <c r="IB2080" s="1">
        <v>39270</v>
      </c>
      <c r="IC2080" s="1">
        <v>39272</v>
      </c>
      <c r="ID2080" s="2">
        <v>0</v>
      </c>
      <c r="IE2080" t="s">
        <v>567</v>
      </c>
      <c r="IF2080" t="str">
        <f>"                    "</f>
        <v xml:space="preserve">                    </v>
      </c>
      <c r="IG2080" t="str">
        <f>"6871.733"</f>
        <v>6871.733</v>
      </c>
      <c r="IH2080" t="str">
        <f>""</f>
        <v/>
      </c>
      <c r="IT2080" t="str">
        <f>""</f>
        <v/>
      </c>
      <c r="IY2080" t="str">
        <f>""</f>
        <v/>
      </c>
      <c r="JB2080" t="s">
        <v>271</v>
      </c>
      <c r="JD2080" t="str">
        <f>""</f>
        <v/>
      </c>
      <c r="JE2080" t="str">
        <f>""</f>
        <v/>
      </c>
      <c r="JO2080" t="str">
        <f>""</f>
        <v/>
      </c>
      <c r="JP2080" t="str">
        <f>""</f>
        <v/>
      </c>
      <c r="JQ2080" t="str">
        <f>HYPERLINK("https://web.datatree.com/?/property?propertyId=5375458")</f>
        <v>https://web.datatree.com/?/property?propertyId=5375458</v>
      </c>
    </row>
    <row r="2081" spans="1:277" x14ac:dyDescent="0.25">
      <c r="A2081">
        <v>2079</v>
      </c>
      <c r="B2081" s="15" t="s">
        <v>18833</v>
      </c>
      <c r="C2081" s="15" t="s">
        <v>18832</v>
      </c>
      <c r="D2081" s="15" t="s">
        <v>18834</v>
      </c>
      <c r="E2081" s="15" t="s">
        <v>18835</v>
      </c>
      <c r="F2081" s="15" t="s">
        <v>18836</v>
      </c>
      <c r="G2081" s="15" t="s">
        <v>243</v>
      </c>
      <c r="H2081" s="15">
        <v>85555</v>
      </c>
      <c r="I2081" s="15" t="s">
        <v>18837</v>
      </c>
      <c r="J2081" s="23" t="s">
        <v>18838</v>
      </c>
      <c r="K2081" s="15" t="s">
        <v>18839</v>
      </c>
      <c r="L2081" s="16" t="s">
        <v>18840</v>
      </c>
      <c r="M2081" s="17" t="str">
        <f t="shared" si="631"/>
        <v>6/31/2022</v>
      </c>
      <c r="N2081" s="15">
        <v>11273</v>
      </c>
      <c r="O2081" s="18">
        <f t="shared" si="634"/>
        <v>0</v>
      </c>
      <c r="P2081" s="19" t="str">
        <f t="shared" si="635"/>
        <v>$0.00</v>
      </c>
      <c r="Q2081" s="16">
        <v>44834</v>
      </c>
      <c r="R2081" s="19" t="str">
        <f t="shared" si="632"/>
        <v>09/30/22</v>
      </c>
      <c r="S2081" t="str">
        <f t="shared" si="636"/>
        <v>MOHAVE</v>
      </c>
      <c r="T2081" s="6" t="str">
        <f t="shared" si="637"/>
        <v>201-30-054</v>
      </c>
      <c r="U2081" t="str">
        <f t="shared" si="638"/>
        <v xml:space="preserve">1340 S PIUTE RD </v>
      </c>
      <c r="V2081" t="str">
        <f t="shared" si="639"/>
        <v>DEWEY</v>
      </c>
      <c r="W2081" t="str">
        <f t="shared" si="640"/>
        <v>AZ</v>
      </c>
      <c r="X2081" t="str">
        <f t="shared" si="641"/>
        <v>86327-6983</v>
      </c>
      <c r="Y2081" t="str">
        <f t="shared" si="642"/>
        <v>LARRY</v>
      </c>
      <c r="Z2081" t="str">
        <f t="shared" si="643"/>
        <v>THOMAS</v>
      </c>
      <c r="AA2081" t="str">
        <f t="shared" si="644"/>
        <v>NW4 SW4 NW4 CONT 10 AC M/L</v>
      </c>
      <c r="AB2081">
        <f t="shared" si="645"/>
        <v>10</v>
      </c>
      <c r="AC2081" t="str">
        <f t="shared" si="646"/>
        <v>MOHAVE</v>
      </c>
      <c r="AI2081">
        <f t="shared" si="633"/>
        <v>10</v>
      </c>
      <c r="AO2081" t="s">
        <v>16415</v>
      </c>
      <c r="AP2081" t="s">
        <v>4275</v>
      </c>
      <c r="AQ2081" t="s">
        <v>4275</v>
      </c>
      <c r="AR2081" t="s">
        <v>968</v>
      </c>
      <c r="AS2081" t="s">
        <v>240</v>
      </c>
      <c r="AT2081">
        <v>11</v>
      </c>
      <c r="BC2081" t="s">
        <v>16416</v>
      </c>
      <c r="BD2081" t="s">
        <v>16415</v>
      </c>
      <c r="BE2081" t="s">
        <v>1181</v>
      </c>
      <c r="BH2081" t="s">
        <v>242</v>
      </c>
      <c r="BS2081" t="s">
        <v>243</v>
      </c>
      <c r="BV2081" t="s">
        <v>244</v>
      </c>
      <c r="BY2081" t="s">
        <v>245</v>
      </c>
      <c r="BZ2081" t="s">
        <v>457</v>
      </c>
      <c r="CA2081">
        <v>1340</v>
      </c>
      <c r="CD2081" t="s">
        <v>16417</v>
      </c>
      <c r="CE2081" t="s">
        <v>491</v>
      </c>
      <c r="CG2081" t="s">
        <v>3071</v>
      </c>
      <c r="CH2081" t="s">
        <v>16418</v>
      </c>
      <c r="CI2081" t="s">
        <v>243</v>
      </c>
      <c r="CJ2081" t="str">
        <f>"86327-6983"</f>
        <v>86327-6983</v>
      </c>
      <c r="CK2081" t="s">
        <v>16419</v>
      </c>
      <c r="CL2081" t="s">
        <v>16420</v>
      </c>
      <c r="CM2081" t="s">
        <v>16421</v>
      </c>
      <c r="CN2081" t="s">
        <v>254</v>
      </c>
      <c r="CO2081" t="s">
        <v>14879</v>
      </c>
      <c r="CP2081" t="str">
        <f>"201-30-054"</f>
        <v>201-30-054</v>
      </c>
      <c r="CQ2081" t="str">
        <f>"20130054"</f>
        <v>20130054</v>
      </c>
      <c r="CR2081" t="str">
        <f>"R20130054"</f>
        <v>R20130054</v>
      </c>
      <c r="CS2081">
        <v>4015</v>
      </c>
      <c r="CW2081" t="s">
        <v>256</v>
      </c>
      <c r="CX2081" t="s">
        <v>707</v>
      </c>
      <c r="CY2081" t="s">
        <v>258</v>
      </c>
      <c r="CZ2081">
        <v>33</v>
      </c>
      <c r="DB2081">
        <v>34.8146605568745</v>
      </c>
      <c r="DC2081">
        <v>-113.56322372499</v>
      </c>
      <c r="DK2081" t="s">
        <v>1956</v>
      </c>
      <c r="DL2081" t="s">
        <v>1956</v>
      </c>
      <c r="DO2081" t="str">
        <f>""</f>
        <v/>
      </c>
      <c r="DQ2081">
        <v>0</v>
      </c>
      <c r="DR2081">
        <v>0</v>
      </c>
      <c r="DS2081">
        <v>0</v>
      </c>
      <c r="DT2081">
        <v>0</v>
      </c>
      <c r="DW2081">
        <v>0</v>
      </c>
      <c r="DX2081">
        <v>0</v>
      </c>
      <c r="DZ2081">
        <v>0</v>
      </c>
      <c r="EA2081">
        <v>0</v>
      </c>
      <c r="EB2081">
        <v>0</v>
      </c>
      <c r="EC2081">
        <v>0</v>
      </c>
      <c r="ED2081">
        <v>0</v>
      </c>
      <c r="EE2081">
        <v>0</v>
      </c>
      <c r="EF2081">
        <v>0</v>
      </c>
      <c r="EG2081">
        <v>0</v>
      </c>
      <c r="EH2081">
        <v>0</v>
      </c>
      <c r="EI2081">
        <v>0</v>
      </c>
      <c r="EL2081">
        <v>0</v>
      </c>
      <c r="EN2081">
        <v>0</v>
      </c>
      <c r="EP2081">
        <v>0</v>
      </c>
      <c r="ER2081">
        <v>0</v>
      </c>
      <c r="ET2081">
        <v>0</v>
      </c>
      <c r="EY2081">
        <v>0</v>
      </c>
      <c r="FA2081">
        <v>0</v>
      </c>
      <c r="FL2081">
        <v>0</v>
      </c>
      <c r="FQ2081" t="s">
        <v>336</v>
      </c>
      <c r="FR2081" t="s">
        <v>405</v>
      </c>
      <c r="FS2081" t="s">
        <v>406</v>
      </c>
      <c r="FU2081">
        <v>435600</v>
      </c>
      <c r="FV2081">
        <v>10</v>
      </c>
      <c r="FW2081">
        <v>0</v>
      </c>
      <c r="FX2081">
        <v>0</v>
      </c>
      <c r="FY2081">
        <v>0</v>
      </c>
      <c r="FZ2081">
        <v>0</v>
      </c>
      <c r="GI2081" t="s">
        <v>407</v>
      </c>
      <c r="GJ2081" t="s">
        <v>709</v>
      </c>
      <c r="GK2081" t="s">
        <v>710</v>
      </c>
      <c r="GL2081" s="1">
        <v>40135</v>
      </c>
      <c r="GM2081" t="s">
        <v>267</v>
      </c>
      <c r="GN2081" t="str">
        <f>"TRUE"</f>
        <v>TRUE</v>
      </c>
      <c r="GO2081">
        <v>2022</v>
      </c>
      <c r="GP2081">
        <v>2020</v>
      </c>
      <c r="GQ2081">
        <v>600</v>
      </c>
      <c r="GR2081" t="s">
        <v>246</v>
      </c>
      <c r="GS2081" t="s">
        <v>246</v>
      </c>
      <c r="GT2081" t="s">
        <v>246</v>
      </c>
      <c r="GU2081" t="s">
        <v>246</v>
      </c>
      <c r="GV2081" t="s">
        <v>246</v>
      </c>
      <c r="GW2081" t="s">
        <v>246</v>
      </c>
      <c r="GX2081" t="s">
        <v>246</v>
      </c>
      <c r="GY2081" t="s">
        <v>246</v>
      </c>
      <c r="GZ2081" t="s">
        <v>246</v>
      </c>
      <c r="HA2081" t="s">
        <v>246</v>
      </c>
      <c r="HB2081" t="s">
        <v>246</v>
      </c>
      <c r="HC2081" t="s">
        <v>246</v>
      </c>
      <c r="HD2081" t="s">
        <v>246</v>
      </c>
      <c r="HE2081" s="2">
        <v>296</v>
      </c>
      <c r="HF2081" s="2">
        <v>0</v>
      </c>
      <c r="HG2081" s="2">
        <v>0</v>
      </c>
      <c r="HH2081">
        <v>0</v>
      </c>
      <c r="HI2081" s="2">
        <v>1972</v>
      </c>
      <c r="HJ2081" s="2">
        <v>1972</v>
      </c>
      <c r="HK2081" s="2">
        <v>0</v>
      </c>
      <c r="HL2081">
        <v>0</v>
      </c>
      <c r="HM2081" s="2">
        <v>0</v>
      </c>
      <c r="HN2081" s="2">
        <v>0</v>
      </c>
      <c r="HO2081" s="2">
        <v>0</v>
      </c>
      <c r="HP2081">
        <v>0</v>
      </c>
      <c r="HQ2081" s="2">
        <v>18.18</v>
      </c>
      <c r="HS2081" s="2">
        <v>1972</v>
      </c>
      <c r="HV2081" t="s">
        <v>289</v>
      </c>
      <c r="HY2081" t="s">
        <v>290</v>
      </c>
      <c r="HZ2081" t="s">
        <v>290</v>
      </c>
      <c r="IB2081" s="1">
        <v>42443</v>
      </c>
      <c r="IC2081" s="1">
        <v>42460</v>
      </c>
      <c r="IE2081" t="s">
        <v>553</v>
      </c>
      <c r="IF2081" t="str">
        <f>""</f>
        <v/>
      </c>
      <c r="IG2081" t="str">
        <f>"2016.13585"</f>
        <v>2016.13585</v>
      </c>
      <c r="IH2081" t="str">
        <f>""</f>
        <v/>
      </c>
      <c r="IT2081" t="str">
        <f>""</f>
        <v/>
      </c>
      <c r="IY2081" t="str">
        <f>""</f>
        <v/>
      </c>
      <c r="JB2081" t="s">
        <v>271</v>
      </c>
      <c r="JD2081" t="str">
        <f>""</f>
        <v/>
      </c>
      <c r="JE2081" t="str">
        <f>""</f>
        <v/>
      </c>
      <c r="JO2081" t="str">
        <f>""</f>
        <v/>
      </c>
      <c r="JP2081" t="str">
        <f>""</f>
        <v/>
      </c>
      <c r="JQ2081" t="str">
        <f>HYPERLINK("https://web.datatree.com/?/property?propertyId=5307731")</f>
        <v>https://web.datatree.com/?/property?propertyId=5307731</v>
      </c>
    </row>
    <row r="2082" spans="1:277" x14ac:dyDescent="0.25">
      <c r="A2082">
        <v>2080</v>
      </c>
      <c r="B2082" s="15" t="s">
        <v>18833</v>
      </c>
      <c r="C2082" s="15" t="s">
        <v>18832</v>
      </c>
      <c r="D2082" s="15" t="s">
        <v>18834</v>
      </c>
      <c r="E2082" s="15" t="s">
        <v>18835</v>
      </c>
      <c r="F2082" s="15" t="s">
        <v>18836</v>
      </c>
      <c r="G2082" s="15" t="s">
        <v>243</v>
      </c>
      <c r="H2082" s="15">
        <v>85555</v>
      </c>
      <c r="I2082" s="15" t="s">
        <v>18837</v>
      </c>
      <c r="J2082" s="23" t="s">
        <v>18838</v>
      </c>
      <c r="K2082" s="15" t="s">
        <v>18839</v>
      </c>
      <c r="L2082" s="16" t="s">
        <v>18840</v>
      </c>
      <c r="M2082" s="17" t="str">
        <f t="shared" si="631"/>
        <v>6/31/2022</v>
      </c>
      <c r="N2082" s="15">
        <v>11274</v>
      </c>
      <c r="O2082" s="18">
        <f t="shared" si="634"/>
        <v>0</v>
      </c>
      <c r="P2082" s="19" t="str">
        <f t="shared" si="635"/>
        <v>$0.00</v>
      </c>
      <c r="Q2082" s="16">
        <v>44834</v>
      </c>
      <c r="R2082" s="19" t="str">
        <f t="shared" si="632"/>
        <v>09/30/22</v>
      </c>
      <c r="S2082" t="str">
        <f t="shared" si="636"/>
        <v>MOHAVE</v>
      </c>
      <c r="T2082" s="6" t="str">
        <f t="shared" si="637"/>
        <v>215-17-008A</v>
      </c>
      <c r="U2082" t="str">
        <f t="shared" si="638"/>
        <v xml:space="preserve">7809 RANCHO MIRAGE DR </v>
      </c>
      <c r="V2082" t="str">
        <f t="shared" si="639"/>
        <v>LAS VEGAS</v>
      </c>
      <c r="W2082" t="str">
        <f t="shared" si="640"/>
        <v>NV</v>
      </c>
      <c r="X2082" t="str">
        <f t="shared" si="641"/>
        <v>89113-1239</v>
      </c>
      <c r="Y2082" t="str">
        <f t="shared" si="642"/>
        <v>SIU</v>
      </c>
      <c r="Z2082" t="str">
        <f t="shared" si="643"/>
        <v>WONG</v>
      </c>
      <c r="AA2082" t="str">
        <f t="shared" si="644"/>
        <v>GOLDROAD STATION UNIT 3 PP 2/68-68A PARCEL 8 AKS 8-1 AS SHOWN ON RS 27/69 2/17/2005 2005-16763 CONT 10.0023 ACRES 215-17-008</v>
      </c>
      <c r="AB2082">
        <f t="shared" si="645"/>
        <v>10</v>
      </c>
      <c r="AC2082" t="str">
        <f t="shared" si="646"/>
        <v>MOHAVE</v>
      </c>
      <c r="AI2082">
        <f t="shared" si="633"/>
        <v>10</v>
      </c>
      <c r="AO2082" t="s">
        <v>16422</v>
      </c>
      <c r="AP2082" t="s">
        <v>16423</v>
      </c>
      <c r="AQ2082" t="s">
        <v>16424</v>
      </c>
      <c r="AR2082" t="s">
        <v>16425</v>
      </c>
      <c r="AS2082" t="s">
        <v>240</v>
      </c>
      <c r="AT2082">
        <v>2</v>
      </c>
      <c r="BC2082" t="s">
        <v>16426</v>
      </c>
      <c r="BD2082" t="s">
        <v>16422</v>
      </c>
      <c r="BF2082" t="s">
        <v>860</v>
      </c>
      <c r="BH2082" t="s">
        <v>242</v>
      </c>
      <c r="BS2082" t="s">
        <v>243</v>
      </c>
      <c r="BV2082" t="s">
        <v>244</v>
      </c>
      <c r="BY2082" t="s">
        <v>245</v>
      </c>
      <c r="CA2082">
        <v>7809</v>
      </c>
      <c r="CD2082" t="s">
        <v>16427</v>
      </c>
      <c r="CE2082" t="s">
        <v>302</v>
      </c>
      <c r="CG2082" t="s">
        <v>398</v>
      </c>
      <c r="CH2082" t="s">
        <v>601</v>
      </c>
      <c r="CI2082" t="s">
        <v>400</v>
      </c>
      <c r="CJ2082" t="str">
        <f>"89113-1239"</f>
        <v>89113-1239</v>
      </c>
      <c r="CK2082" t="s">
        <v>5089</v>
      </c>
      <c r="CL2082" t="s">
        <v>16428</v>
      </c>
      <c r="CM2082" t="s">
        <v>16429</v>
      </c>
      <c r="CN2082" t="s">
        <v>254</v>
      </c>
      <c r="CO2082" t="s">
        <v>16430</v>
      </c>
      <c r="CP2082" t="str">
        <f>"215-17-008A"</f>
        <v>215-17-008A</v>
      </c>
      <c r="CQ2082" t="str">
        <f>"21517008A"</f>
        <v>21517008A</v>
      </c>
      <c r="CR2082" t="str">
        <f>"R21517008"</f>
        <v>R21517008</v>
      </c>
      <c r="CS2082">
        <v>4015</v>
      </c>
      <c r="CW2082" t="s">
        <v>256</v>
      </c>
      <c r="CX2082" t="s">
        <v>651</v>
      </c>
      <c r="CY2082" t="s">
        <v>559</v>
      </c>
      <c r="CZ2082">
        <v>6</v>
      </c>
      <c r="DB2082">
        <v>35.147810127792198</v>
      </c>
      <c r="DC2082">
        <v>-114.229454425098</v>
      </c>
      <c r="DD2082" t="s">
        <v>16431</v>
      </c>
      <c r="DK2082" t="s">
        <v>16432</v>
      </c>
      <c r="DL2082" t="s">
        <v>16432</v>
      </c>
      <c r="DO2082" t="str">
        <f>"8|1"</f>
        <v>8|1</v>
      </c>
      <c r="DQ2082">
        <v>0</v>
      </c>
      <c r="DR2082">
        <v>0</v>
      </c>
      <c r="DS2082">
        <v>0</v>
      </c>
      <c r="DT2082">
        <v>0</v>
      </c>
      <c r="DW2082">
        <v>0</v>
      </c>
      <c r="DX2082">
        <v>0</v>
      </c>
      <c r="DZ2082">
        <v>0</v>
      </c>
      <c r="EA2082">
        <v>0</v>
      </c>
      <c r="EB2082">
        <v>0</v>
      </c>
      <c r="EC2082">
        <v>0</v>
      </c>
      <c r="ED2082">
        <v>0</v>
      </c>
      <c r="EE2082">
        <v>0</v>
      </c>
      <c r="EF2082">
        <v>0</v>
      </c>
      <c r="EG2082">
        <v>0</v>
      </c>
      <c r="EH2082">
        <v>0</v>
      </c>
      <c r="EI2082">
        <v>0</v>
      </c>
      <c r="EL2082">
        <v>0</v>
      </c>
      <c r="EN2082">
        <v>0</v>
      </c>
      <c r="EP2082">
        <v>0</v>
      </c>
      <c r="ER2082">
        <v>0</v>
      </c>
      <c r="ET2082">
        <v>0</v>
      </c>
      <c r="EY2082">
        <v>0</v>
      </c>
      <c r="FA2082">
        <v>0</v>
      </c>
      <c r="FL2082">
        <v>0</v>
      </c>
      <c r="FQ2082" t="s">
        <v>261</v>
      </c>
      <c r="FR2082" t="s">
        <v>262</v>
      </c>
      <c r="FS2082" t="s">
        <v>263</v>
      </c>
      <c r="FU2082">
        <v>435600</v>
      </c>
      <c r="FV2082">
        <v>10</v>
      </c>
      <c r="FW2082">
        <v>0</v>
      </c>
      <c r="FX2082">
        <v>0</v>
      </c>
      <c r="FY2082">
        <v>0</v>
      </c>
      <c r="FZ2082">
        <v>0</v>
      </c>
      <c r="GI2082" t="s">
        <v>563</v>
      </c>
      <c r="GJ2082" t="s">
        <v>2440</v>
      </c>
      <c r="GK2082" t="s">
        <v>2441</v>
      </c>
      <c r="GL2082" s="1">
        <v>42340</v>
      </c>
      <c r="GM2082" t="s">
        <v>267</v>
      </c>
      <c r="GN2082" t="str">
        <f>"TRUE"</f>
        <v>TRUE</v>
      </c>
      <c r="GO2082">
        <v>2022</v>
      </c>
      <c r="GP2082">
        <v>2020</v>
      </c>
      <c r="GQ2082">
        <v>430</v>
      </c>
      <c r="GR2082" t="s">
        <v>246</v>
      </c>
      <c r="GS2082" t="s">
        <v>246</v>
      </c>
      <c r="GT2082" t="s">
        <v>246</v>
      </c>
      <c r="GU2082" t="s">
        <v>246</v>
      </c>
      <c r="GV2082" t="s">
        <v>246</v>
      </c>
      <c r="GW2082" t="s">
        <v>246</v>
      </c>
      <c r="GX2082" t="s">
        <v>246</v>
      </c>
      <c r="GY2082" t="s">
        <v>246</v>
      </c>
      <c r="GZ2082" t="s">
        <v>246</v>
      </c>
      <c r="HA2082" t="s">
        <v>246</v>
      </c>
      <c r="HB2082" t="s">
        <v>246</v>
      </c>
      <c r="HC2082" t="s">
        <v>246</v>
      </c>
      <c r="HD2082" t="s">
        <v>246</v>
      </c>
      <c r="HE2082" s="2">
        <v>1356</v>
      </c>
      <c r="HF2082" s="2">
        <v>0</v>
      </c>
      <c r="HG2082" s="2">
        <v>0</v>
      </c>
      <c r="HH2082">
        <v>0</v>
      </c>
      <c r="HI2082" s="2">
        <v>9038</v>
      </c>
      <c r="HJ2082" s="2">
        <v>9038</v>
      </c>
      <c r="HK2082" s="2">
        <v>0</v>
      </c>
      <c r="HL2082">
        <v>0</v>
      </c>
      <c r="HM2082" s="2">
        <v>0</v>
      </c>
      <c r="HN2082" s="2">
        <v>0</v>
      </c>
      <c r="HO2082" s="2">
        <v>0</v>
      </c>
      <c r="HP2082">
        <v>0</v>
      </c>
      <c r="HQ2082" s="2">
        <v>96.9</v>
      </c>
      <c r="HS2082" s="2">
        <v>9038</v>
      </c>
      <c r="HV2082" t="s">
        <v>315</v>
      </c>
      <c r="HY2082" t="s">
        <v>317</v>
      </c>
      <c r="HZ2082" t="s">
        <v>317</v>
      </c>
      <c r="IA2082" t="s">
        <v>318</v>
      </c>
      <c r="IB2082" s="1">
        <v>39519</v>
      </c>
      <c r="IC2082" s="1">
        <v>39541</v>
      </c>
      <c r="ID2082" s="2">
        <v>0</v>
      </c>
      <c r="IE2082" t="s">
        <v>319</v>
      </c>
      <c r="IF2082" t="str">
        <f>"                    "</f>
        <v xml:space="preserve">                    </v>
      </c>
      <c r="IG2082" t="str">
        <f>"7160.658"</f>
        <v>7160.658</v>
      </c>
      <c r="IH2082" t="str">
        <f>""</f>
        <v/>
      </c>
      <c r="II2082" s="1">
        <v>39519</v>
      </c>
      <c r="IJ2082" s="1">
        <v>39527</v>
      </c>
      <c r="IK2082" s="2">
        <v>79000</v>
      </c>
      <c r="IL2082" t="s">
        <v>566</v>
      </c>
      <c r="IM2082" t="s">
        <v>362</v>
      </c>
      <c r="IN2082" t="s">
        <v>16433</v>
      </c>
      <c r="IT2082" t="str">
        <f>"                    "</f>
        <v xml:space="preserve">                    </v>
      </c>
      <c r="IY2082" t="str">
        <f>"                    "</f>
        <v xml:space="preserve">                    </v>
      </c>
      <c r="JA2082" t="s">
        <v>16434</v>
      </c>
      <c r="JB2082" t="s">
        <v>271</v>
      </c>
      <c r="JD2082" t="str">
        <f>"7143.126"</f>
        <v>7143.126</v>
      </c>
      <c r="JE2082" t="str">
        <f>""</f>
        <v/>
      </c>
      <c r="JF2082" s="1">
        <v>38379</v>
      </c>
      <c r="JG2082" s="1">
        <v>38411</v>
      </c>
      <c r="JH2082" s="2">
        <v>22000</v>
      </c>
      <c r="JI2082" t="s">
        <v>567</v>
      </c>
      <c r="JJ2082" t="s">
        <v>16435</v>
      </c>
      <c r="JK2082" s="2">
        <v>17500</v>
      </c>
      <c r="JL2082" t="s">
        <v>569</v>
      </c>
      <c r="JM2082" t="s">
        <v>570</v>
      </c>
      <c r="JO2082" t="str">
        <f>"5461.992"</f>
        <v>5461.992</v>
      </c>
      <c r="JP2082" t="str">
        <f>""</f>
        <v/>
      </c>
      <c r="JQ2082" t="str">
        <f>HYPERLINK("https://web.datatree.com/?/property?propertyId=5300536")</f>
        <v>https://web.datatree.com/?/property?propertyId=5300536</v>
      </c>
    </row>
    <row r="2083" spans="1:277" x14ac:dyDescent="0.25">
      <c r="A2083">
        <v>2081</v>
      </c>
      <c r="B2083" s="15" t="s">
        <v>18833</v>
      </c>
      <c r="C2083" s="15" t="s">
        <v>18832</v>
      </c>
      <c r="D2083" s="15" t="s">
        <v>18834</v>
      </c>
      <c r="E2083" s="15" t="s">
        <v>18835</v>
      </c>
      <c r="F2083" s="15" t="s">
        <v>18836</v>
      </c>
      <c r="G2083" s="15" t="s">
        <v>243</v>
      </c>
      <c r="H2083" s="15">
        <v>85555</v>
      </c>
      <c r="I2083" s="15" t="s">
        <v>18837</v>
      </c>
      <c r="J2083" s="23" t="s">
        <v>18838</v>
      </c>
      <c r="K2083" s="15" t="s">
        <v>18839</v>
      </c>
      <c r="L2083" s="16" t="s">
        <v>18840</v>
      </c>
      <c r="M2083" s="17" t="str">
        <f t="shared" si="631"/>
        <v>6/31/2022</v>
      </c>
      <c r="N2083" s="15">
        <v>11275</v>
      </c>
      <c r="O2083" s="18">
        <f t="shared" si="634"/>
        <v>0</v>
      </c>
      <c r="P2083" s="19" t="str">
        <f t="shared" si="635"/>
        <v>$0.00</v>
      </c>
      <c r="Q2083" s="16">
        <v>44834</v>
      </c>
      <c r="R2083" s="19" t="str">
        <f t="shared" si="632"/>
        <v>09/30/22</v>
      </c>
      <c r="S2083" t="str">
        <f t="shared" si="636"/>
        <v>MOHAVE</v>
      </c>
      <c r="T2083" s="6" t="str">
        <f t="shared" si="637"/>
        <v>351-07-073</v>
      </c>
      <c r="U2083" t="str">
        <f t="shared" si="638"/>
        <v xml:space="preserve">1187 HERITAGE DR </v>
      </c>
      <c r="V2083" t="str">
        <f t="shared" si="639"/>
        <v>STEVENSVILLE</v>
      </c>
      <c r="W2083" t="str">
        <f t="shared" si="640"/>
        <v>MT</v>
      </c>
      <c r="X2083" t="str">
        <f t="shared" si="641"/>
        <v>59870-7410</v>
      </c>
      <c r="Y2083" t="str">
        <f t="shared" si="642"/>
        <v>JOHN</v>
      </c>
      <c r="Z2083" t="str">
        <f t="shared" si="643"/>
        <v>VALENTINE</v>
      </c>
      <c r="AA2083" t="str">
        <f t="shared" si="644"/>
        <v>GATEWAY ACRES TRACT 3 LOTS 91 &amp; 92</v>
      </c>
      <c r="AB2083">
        <f t="shared" si="645"/>
        <v>10</v>
      </c>
      <c r="AC2083" t="str">
        <f t="shared" si="646"/>
        <v>MOHAVE</v>
      </c>
      <c r="AI2083">
        <f t="shared" si="633"/>
        <v>10</v>
      </c>
      <c r="AO2083" t="s">
        <v>16436</v>
      </c>
      <c r="AP2083" t="s">
        <v>5034</v>
      </c>
      <c r="AQ2083" t="s">
        <v>469</v>
      </c>
      <c r="AR2083" t="s">
        <v>15893</v>
      </c>
      <c r="AS2083" t="s">
        <v>240</v>
      </c>
      <c r="AT2083">
        <v>2</v>
      </c>
      <c r="BC2083" t="s">
        <v>16437</v>
      </c>
      <c r="BD2083" t="s">
        <v>16436</v>
      </c>
      <c r="BH2083" t="s">
        <v>242</v>
      </c>
      <c r="BS2083" t="s">
        <v>243</v>
      </c>
      <c r="BV2083" t="s">
        <v>244</v>
      </c>
      <c r="BY2083" t="s">
        <v>245</v>
      </c>
      <c r="CA2083">
        <v>1187</v>
      </c>
      <c r="CD2083" t="s">
        <v>4427</v>
      </c>
      <c r="CE2083" t="s">
        <v>302</v>
      </c>
      <c r="CG2083" t="s">
        <v>16016</v>
      </c>
      <c r="CI2083" t="s">
        <v>1664</v>
      </c>
      <c r="CJ2083" t="str">
        <f>"59870-7410"</f>
        <v>59870-7410</v>
      </c>
      <c r="CK2083" t="s">
        <v>532</v>
      </c>
      <c r="CL2083" t="s">
        <v>16438</v>
      </c>
      <c r="CM2083" t="s">
        <v>16439</v>
      </c>
      <c r="CN2083" t="s">
        <v>254</v>
      </c>
      <c r="CO2083" t="s">
        <v>16440</v>
      </c>
      <c r="CP2083" t="str">
        <f>"351-07-073"</f>
        <v>351-07-073</v>
      </c>
      <c r="CQ2083" t="str">
        <f>"35107073"</f>
        <v>35107073</v>
      </c>
      <c r="CR2083" t="str">
        <f>"R35107073"</f>
        <v>R35107073</v>
      </c>
      <c r="CS2083">
        <v>4015</v>
      </c>
      <c r="CX2083" t="s">
        <v>333</v>
      </c>
      <c r="CY2083" t="s">
        <v>310</v>
      </c>
      <c r="CZ2083">
        <v>7</v>
      </c>
      <c r="DB2083">
        <v>35.479546276713897</v>
      </c>
      <c r="DC2083">
        <v>-114.45950962497299</v>
      </c>
      <c r="DD2083" t="s">
        <v>606</v>
      </c>
      <c r="DE2083">
        <v>3</v>
      </c>
      <c r="DK2083" t="s">
        <v>4124</v>
      </c>
      <c r="DL2083" t="s">
        <v>4124</v>
      </c>
      <c r="DO2083" t="str">
        <f>"91|92"</f>
        <v>91|92</v>
      </c>
      <c r="DQ2083">
        <v>0</v>
      </c>
      <c r="DR2083">
        <v>0</v>
      </c>
      <c r="DS2083">
        <v>0</v>
      </c>
      <c r="DT2083">
        <v>0</v>
      </c>
      <c r="DW2083">
        <v>0</v>
      </c>
      <c r="DX2083">
        <v>0</v>
      </c>
      <c r="DZ2083">
        <v>0</v>
      </c>
      <c r="EA2083">
        <v>0</v>
      </c>
      <c r="EB2083">
        <v>0</v>
      </c>
      <c r="EC2083">
        <v>0</v>
      </c>
      <c r="ED2083">
        <v>0</v>
      </c>
      <c r="EE2083">
        <v>0</v>
      </c>
      <c r="EF2083">
        <v>0</v>
      </c>
      <c r="EG2083">
        <v>0</v>
      </c>
      <c r="EH2083">
        <v>0</v>
      </c>
      <c r="EI2083">
        <v>0</v>
      </c>
      <c r="EL2083">
        <v>0</v>
      </c>
      <c r="EN2083">
        <v>0</v>
      </c>
      <c r="EP2083">
        <v>0</v>
      </c>
      <c r="ER2083">
        <v>0</v>
      </c>
      <c r="ET2083">
        <v>0</v>
      </c>
      <c r="EY2083">
        <v>0</v>
      </c>
      <c r="FA2083">
        <v>0</v>
      </c>
      <c r="FL2083">
        <v>0</v>
      </c>
      <c r="FQ2083" t="s">
        <v>336</v>
      </c>
      <c r="FR2083" t="s">
        <v>337</v>
      </c>
      <c r="FS2083" t="s">
        <v>338</v>
      </c>
      <c r="FU2083">
        <v>435600</v>
      </c>
      <c r="FV2083">
        <v>10</v>
      </c>
      <c r="FW2083">
        <v>0</v>
      </c>
      <c r="FX2083">
        <v>0</v>
      </c>
      <c r="FY2083">
        <v>0</v>
      </c>
      <c r="FZ2083">
        <v>0</v>
      </c>
      <c r="GI2083" t="s">
        <v>264</v>
      </c>
      <c r="GJ2083" t="s">
        <v>339</v>
      </c>
      <c r="GK2083" t="s">
        <v>340</v>
      </c>
      <c r="GL2083" s="1">
        <v>40135</v>
      </c>
      <c r="GM2083" t="s">
        <v>267</v>
      </c>
      <c r="GN2083" t="str">
        <f t="shared" ref="GN2083:GN2091" si="648">"FALSE"</f>
        <v>FALSE</v>
      </c>
      <c r="GO2083">
        <v>2022</v>
      </c>
      <c r="GP2083">
        <v>2020</v>
      </c>
      <c r="GQ2083">
        <v>400</v>
      </c>
      <c r="GR2083" t="s">
        <v>246</v>
      </c>
      <c r="GS2083" t="s">
        <v>246</v>
      </c>
      <c r="GT2083" t="s">
        <v>246</v>
      </c>
      <c r="GU2083" t="s">
        <v>246</v>
      </c>
      <c r="GV2083" t="s">
        <v>246</v>
      </c>
      <c r="GW2083" t="s">
        <v>246</v>
      </c>
      <c r="GX2083" t="s">
        <v>246</v>
      </c>
      <c r="GY2083" t="s">
        <v>246</v>
      </c>
      <c r="GZ2083" t="s">
        <v>246</v>
      </c>
      <c r="HA2083" t="s">
        <v>246</v>
      </c>
      <c r="HB2083" t="s">
        <v>246</v>
      </c>
      <c r="HC2083" t="s">
        <v>246</v>
      </c>
      <c r="HD2083" t="s">
        <v>246</v>
      </c>
      <c r="HE2083" s="2">
        <v>1042</v>
      </c>
      <c r="HF2083" s="2">
        <v>0</v>
      </c>
      <c r="HG2083" s="2">
        <v>0</v>
      </c>
      <c r="HH2083">
        <v>0</v>
      </c>
      <c r="HI2083" s="2">
        <v>6945</v>
      </c>
      <c r="HJ2083" s="2">
        <v>6945</v>
      </c>
      <c r="HK2083" s="2">
        <v>0</v>
      </c>
      <c r="HL2083">
        <v>0</v>
      </c>
      <c r="HM2083" s="2">
        <v>0</v>
      </c>
      <c r="HN2083" s="2">
        <v>0</v>
      </c>
      <c r="HO2083" s="2">
        <v>0</v>
      </c>
      <c r="HP2083">
        <v>0</v>
      </c>
      <c r="HQ2083" s="2">
        <v>115</v>
      </c>
      <c r="HS2083" s="2">
        <v>6945</v>
      </c>
      <c r="HV2083" t="s">
        <v>315</v>
      </c>
      <c r="HY2083" t="s">
        <v>316</v>
      </c>
      <c r="HZ2083" t="s">
        <v>317</v>
      </c>
      <c r="IA2083" t="s">
        <v>318</v>
      </c>
      <c r="IF2083" t="str">
        <f>""</f>
        <v/>
      </c>
      <c r="IG2083" t="str">
        <f>""</f>
        <v/>
      </c>
      <c r="IH2083" t="str">
        <f>""</f>
        <v/>
      </c>
      <c r="IT2083" t="str">
        <f>""</f>
        <v/>
      </c>
      <c r="IY2083" t="str">
        <f>""</f>
        <v/>
      </c>
      <c r="JB2083" t="s">
        <v>271</v>
      </c>
      <c r="JD2083" t="str">
        <f>""</f>
        <v/>
      </c>
      <c r="JE2083" t="str">
        <f>""</f>
        <v/>
      </c>
      <c r="JO2083" t="str">
        <f>""</f>
        <v/>
      </c>
      <c r="JP2083" t="str">
        <f>""</f>
        <v/>
      </c>
      <c r="JQ2083" t="str">
        <f>HYPERLINK("https://web.datatree.com/?/property?propertyId=5301560")</f>
        <v>https://web.datatree.com/?/property?propertyId=5301560</v>
      </c>
    </row>
    <row r="2084" spans="1:277" x14ac:dyDescent="0.25">
      <c r="A2084">
        <v>2082</v>
      </c>
      <c r="B2084" s="15" t="s">
        <v>18833</v>
      </c>
      <c r="C2084" s="15" t="s">
        <v>18832</v>
      </c>
      <c r="D2084" s="15" t="s">
        <v>18834</v>
      </c>
      <c r="E2084" s="15" t="s">
        <v>18835</v>
      </c>
      <c r="F2084" s="15" t="s">
        <v>18836</v>
      </c>
      <c r="G2084" s="15" t="s">
        <v>243</v>
      </c>
      <c r="H2084" s="15">
        <v>85555</v>
      </c>
      <c r="I2084" s="15" t="s">
        <v>18837</v>
      </c>
      <c r="J2084" s="23" t="s">
        <v>18838</v>
      </c>
      <c r="K2084" s="15" t="s">
        <v>18839</v>
      </c>
      <c r="L2084" s="16" t="s">
        <v>18840</v>
      </c>
      <c r="M2084" s="17" t="str">
        <f t="shared" si="631"/>
        <v>6/31/2022</v>
      </c>
      <c r="N2084" s="15">
        <v>11276</v>
      </c>
      <c r="O2084" s="18">
        <f t="shared" si="634"/>
        <v>0</v>
      </c>
      <c r="P2084" s="19" t="str">
        <f t="shared" si="635"/>
        <v>$0.00</v>
      </c>
      <c r="Q2084" s="16">
        <v>44834</v>
      </c>
      <c r="R2084" s="19" t="str">
        <f t="shared" si="632"/>
        <v>09/30/22</v>
      </c>
      <c r="S2084" t="str">
        <f t="shared" si="636"/>
        <v>MOHAVE</v>
      </c>
      <c r="T2084" s="6" t="str">
        <f t="shared" si="637"/>
        <v>317-06-333</v>
      </c>
      <c r="U2084" t="str">
        <f t="shared" si="638"/>
        <v xml:space="preserve">311 W WADE LN </v>
      </c>
      <c r="V2084" t="str">
        <f t="shared" si="639"/>
        <v>PAYSON</v>
      </c>
      <c r="W2084" t="str">
        <f t="shared" si="640"/>
        <v>AZ</v>
      </c>
      <c r="X2084" t="str">
        <f t="shared" si="641"/>
        <v>85541-4855</v>
      </c>
      <c r="Y2084" t="str">
        <f t="shared" si="642"/>
        <v>CAREY</v>
      </c>
      <c r="Z2084" t="str">
        <f t="shared" si="643"/>
        <v>BURDICK</v>
      </c>
      <c r="AA2084" t="str">
        <f t="shared" si="644"/>
        <v>GATEWAY ACRES TRACT 1 ORIGINAL LOTS 2 &amp; 15</v>
      </c>
      <c r="AB2084">
        <f t="shared" si="645"/>
        <v>10</v>
      </c>
      <c r="AC2084" t="str">
        <f t="shared" si="646"/>
        <v>MOHAVE</v>
      </c>
      <c r="AI2084">
        <f t="shared" si="633"/>
        <v>10</v>
      </c>
      <c r="AO2084" t="s">
        <v>16441</v>
      </c>
      <c r="AP2084" t="s">
        <v>16442</v>
      </c>
      <c r="AQ2084" t="s">
        <v>7711</v>
      </c>
      <c r="AR2084" t="s">
        <v>16443</v>
      </c>
      <c r="AS2084" t="s">
        <v>240</v>
      </c>
      <c r="AT2084">
        <v>2</v>
      </c>
      <c r="BC2084" t="s">
        <v>16444</v>
      </c>
      <c r="BD2084" t="s">
        <v>16441</v>
      </c>
      <c r="BH2084" t="s">
        <v>242</v>
      </c>
      <c r="BS2084" t="s">
        <v>243</v>
      </c>
      <c r="BV2084" t="s">
        <v>244</v>
      </c>
      <c r="BY2084" t="s">
        <v>245</v>
      </c>
      <c r="BZ2084" t="s">
        <v>589</v>
      </c>
      <c r="CA2084">
        <v>311</v>
      </c>
      <c r="CD2084" t="s">
        <v>2452</v>
      </c>
      <c r="CE2084" t="s">
        <v>419</v>
      </c>
      <c r="CG2084" t="s">
        <v>3231</v>
      </c>
      <c r="CI2084" t="s">
        <v>243</v>
      </c>
      <c r="CJ2084" t="str">
        <f>"85541-4855"</f>
        <v>85541-4855</v>
      </c>
      <c r="CK2084" t="s">
        <v>1329</v>
      </c>
      <c r="CL2084" t="s">
        <v>16445</v>
      </c>
      <c r="CM2084" t="s">
        <v>16446</v>
      </c>
      <c r="CN2084" t="s">
        <v>254</v>
      </c>
      <c r="CO2084" t="s">
        <v>16447</v>
      </c>
      <c r="CP2084" t="str">
        <f>"317-06-333"</f>
        <v>317-06-333</v>
      </c>
      <c r="CQ2084" t="str">
        <f>"31706333"</f>
        <v>31706333</v>
      </c>
      <c r="CR2084" t="str">
        <f>"R31706333"</f>
        <v>R31706333</v>
      </c>
      <c r="CS2084">
        <v>4015</v>
      </c>
      <c r="CX2084" t="s">
        <v>309</v>
      </c>
      <c r="CY2084" t="s">
        <v>310</v>
      </c>
      <c r="CZ2084">
        <v>9</v>
      </c>
      <c r="DB2084">
        <v>35.574442400111003</v>
      </c>
      <c r="DC2084">
        <v>-114.41918783419</v>
      </c>
      <c r="DD2084" t="s">
        <v>536</v>
      </c>
      <c r="DE2084">
        <v>1</v>
      </c>
      <c r="DK2084" t="s">
        <v>3063</v>
      </c>
      <c r="DL2084" t="s">
        <v>3063</v>
      </c>
      <c r="DO2084" t="str">
        <f>"2|15"</f>
        <v>2|15</v>
      </c>
      <c r="DQ2084">
        <v>0</v>
      </c>
      <c r="DR2084">
        <v>0</v>
      </c>
      <c r="DS2084">
        <v>0</v>
      </c>
      <c r="DT2084">
        <v>0</v>
      </c>
      <c r="DW2084">
        <v>0</v>
      </c>
      <c r="DX2084">
        <v>0</v>
      </c>
      <c r="DZ2084">
        <v>0</v>
      </c>
      <c r="EA2084">
        <v>0</v>
      </c>
      <c r="EB2084">
        <v>0</v>
      </c>
      <c r="EC2084">
        <v>0</v>
      </c>
      <c r="ED2084">
        <v>0</v>
      </c>
      <c r="EE2084">
        <v>0</v>
      </c>
      <c r="EF2084">
        <v>0</v>
      </c>
      <c r="EG2084">
        <v>0</v>
      </c>
      <c r="EH2084">
        <v>0</v>
      </c>
      <c r="EI2084">
        <v>0</v>
      </c>
      <c r="EL2084">
        <v>0</v>
      </c>
      <c r="EN2084">
        <v>0</v>
      </c>
      <c r="EP2084">
        <v>0</v>
      </c>
      <c r="ER2084">
        <v>0</v>
      </c>
      <c r="ET2084">
        <v>0</v>
      </c>
      <c r="EY2084">
        <v>0</v>
      </c>
      <c r="FA2084">
        <v>0</v>
      </c>
      <c r="FL2084">
        <v>0</v>
      </c>
      <c r="FQ2084" t="s">
        <v>261</v>
      </c>
      <c r="FR2084" t="s">
        <v>262</v>
      </c>
      <c r="FS2084" t="s">
        <v>263</v>
      </c>
      <c r="FU2084">
        <v>435600</v>
      </c>
      <c r="FV2084">
        <v>10</v>
      </c>
      <c r="FW2084">
        <v>0</v>
      </c>
      <c r="FX2084">
        <v>0</v>
      </c>
      <c r="FY2084">
        <v>0</v>
      </c>
      <c r="FZ2084">
        <v>0</v>
      </c>
      <c r="GI2084" t="s">
        <v>264</v>
      </c>
      <c r="GJ2084" t="s">
        <v>538</v>
      </c>
      <c r="GK2084" t="s">
        <v>539</v>
      </c>
      <c r="GL2084" s="1">
        <v>40135</v>
      </c>
      <c r="GM2084" t="s">
        <v>267</v>
      </c>
      <c r="GN2084" t="str">
        <f t="shared" si="648"/>
        <v>FALSE</v>
      </c>
      <c r="GO2084">
        <v>2022</v>
      </c>
      <c r="GP2084">
        <v>2020</v>
      </c>
      <c r="GQ2084">
        <v>400</v>
      </c>
      <c r="GR2084" t="s">
        <v>246</v>
      </c>
      <c r="GS2084" t="s">
        <v>246</v>
      </c>
      <c r="GT2084" t="s">
        <v>246</v>
      </c>
      <c r="GU2084" t="s">
        <v>246</v>
      </c>
      <c r="GV2084" t="s">
        <v>246</v>
      </c>
      <c r="GW2084" t="s">
        <v>246</v>
      </c>
      <c r="GX2084" t="s">
        <v>246</v>
      </c>
      <c r="GY2084" t="s">
        <v>246</v>
      </c>
      <c r="GZ2084" t="s">
        <v>246</v>
      </c>
      <c r="HA2084" t="s">
        <v>246</v>
      </c>
      <c r="HB2084" t="s">
        <v>246</v>
      </c>
      <c r="HC2084" t="s">
        <v>246</v>
      </c>
      <c r="HD2084" t="s">
        <v>246</v>
      </c>
      <c r="HE2084" s="2">
        <v>2272</v>
      </c>
      <c r="HF2084" s="2">
        <v>0</v>
      </c>
      <c r="HG2084" s="2">
        <v>0</v>
      </c>
      <c r="HH2084">
        <v>0</v>
      </c>
      <c r="HI2084" s="2">
        <v>15145</v>
      </c>
      <c r="HJ2084" s="2">
        <v>15145</v>
      </c>
      <c r="HK2084" s="2">
        <v>0</v>
      </c>
      <c r="HL2084">
        <v>0</v>
      </c>
      <c r="HM2084" s="2">
        <v>0</v>
      </c>
      <c r="HN2084" s="2">
        <v>0</v>
      </c>
      <c r="HO2084" s="2">
        <v>0</v>
      </c>
      <c r="HP2084">
        <v>0</v>
      </c>
      <c r="HQ2084" s="2">
        <v>107.42</v>
      </c>
      <c r="HS2084" s="2">
        <v>15145</v>
      </c>
      <c r="HV2084" t="s">
        <v>315</v>
      </c>
      <c r="HY2084" t="s">
        <v>316</v>
      </c>
      <c r="HZ2084" t="s">
        <v>317</v>
      </c>
      <c r="IA2084" t="s">
        <v>318</v>
      </c>
      <c r="IF2084" t="str">
        <f>""</f>
        <v/>
      </c>
      <c r="IG2084" t="str">
        <f>""</f>
        <v/>
      </c>
      <c r="IH2084" t="str">
        <f>""</f>
        <v/>
      </c>
      <c r="IT2084" t="str">
        <f>""</f>
        <v/>
      </c>
      <c r="IY2084" t="str">
        <f>""</f>
        <v/>
      </c>
      <c r="JB2084" t="s">
        <v>271</v>
      </c>
      <c r="JD2084" t="str">
        <f>""</f>
        <v/>
      </c>
      <c r="JE2084" t="str">
        <f>""</f>
        <v/>
      </c>
      <c r="JO2084" t="str">
        <f>""</f>
        <v/>
      </c>
      <c r="JP2084" t="str">
        <f>""</f>
        <v/>
      </c>
      <c r="JQ2084" t="str">
        <f>HYPERLINK("https://web.datatree.com/?/property?propertyId=5301953")</f>
        <v>https://web.datatree.com/?/property?propertyId=5301953</v>
      </c>
    </row>
    <row r="2085" spans="1:277" x14ac:dyDescent="0.25">
      <c r="A2085">
        <v>2083</v>
      </c>
      <c r="B2085" s="15" t="s">
        <v>18833</v>
      </c>
      <c r="C2085" s="15" t="s">
        <v>18832</v>
      </c>
      <c r="D2085" s="15" t="s">
        <v>18834</v>
      </c>
      <c r="E2085" s="15" t="s">
        <v>18835</v>
      </c>
      <c r="F2085" s="15" t="s">
        <v>18836</v>
      </c>
      <c r="G2085" s="15" t="s">
        <v>243</v>
      </c>
      <c r="H2085" s="15">
        <v>85555</v>
      </c>
      <c r="I2085" s="15" t="s">
        <v>18837</v>
      </c>
      <c r="J2085" s="23" t="s">
        <v>18838</v>
      </c>
      <c r="K2085" s="15" t="s">
        <v>18839</v>
      </c>
      <c r="L2085" s="16" t="s">
        <v>18840</v>
      </c>
      <c r="M2085" s="17" t="str">
        <f t="shared" si="631"/>
        <v>6/31/2022</v>
      </c>
      <c r="N2085" s="15">
        <v>11277</v>
      </c>
      <c r="O2085" s="18">
        <f t="shared" si="634"/>
        <v>0</v>
      </c>
      <c r="P2085" s="19" t="str">
        <f t="shared" si="635"/>
        <v>$0.00</v>
      </c>
      <c r="Q2085" s="16">
        <v>44834</v>
      </c>
      <c r="R2085" s="19" t="str">
        <f t="shared" si="632"/>
        <v>09/30/22</v>
      </c>
      <c r="S2085" t="str">
        <f t="shared" si="636"/>
        <v>MOHAVE</v>
      </c>
      <c r="T2085" s="6" t="str">
        <f t="shared" si="637"/>
        <v>201-34-027</v>
      </c>
      <c r="U2085" t="str">
        <f t="shared" si="638"/>
        <v xml:space="preserve">12728 N 72ND AVE </v>
      </c>
      <c r="V2085" t="str">
        <f t="shared" si="639"/>
        <v>PEORIA</v>
      </c>
      <c r="W2085" t="str">
        <f t="shared" si="640"/>
        <v>AZ</v>
      </c>
      <c r="X2085" t="str">
        <f t="shared" si="641"/>
        <v>85381-9500</v>
      </c>
      <c r="Y2085" t="str">
        <f t="shared" si="642"/>
        <v>LATOYA</v>
      </c>
      <c r="Z2085" t="str">
        <f t="shared" si="643"/>
        <v>MCLAIN</v>
      </c>
      <c r="AA2085" t="str">
        <f t="shared" si="644"/>
        <v>NW4 SW4 NE4 SEC 17 17N 12W CONT 10 AC M/L</v>
      </c>
      <c r="AB2085">
        <f t="shared" si="645"/>
        <v>10</v>
      </c>
      <c r="AC2085" t="str">
        <f t="shared" si="646"/>
        <v>MOHAVE</v>
      </c>
      <c r="AI2085">
        <f t="shared" si="633"/>
        <v>10</v>
      </c>
      <c r="AO2085" t="s">
        <v>16448</v>
      </c>
      <c r="AP2085" t="s">
        <v>16449</v>
      </c>
      <c r="AQ2085" t="s">
        <v>16450</v>
      </c>
      <c r="AR2085" t="s">
        <v>16451</v>
      </c>
      <c r="AS2085" t="s">
        <v>240</v>
      </c>
      <c r="AT2085">
        <v>1</v>
      </c>
      <c r="BC2085" t="s">
        <v>16452</v>
      </c>
      <c r="BD2085" t="s">
        <v>16448</v>
      </c>
      <c r="BH2085" t="s">
        <v>242</v>
      </c>
      <c r="BS2085" t="s">
        <v>243</v>
      </c>
      <c r="BV2085" t="s">
        <v>244</v>
      </c>
      <c r="BY2085" t="s">
        <v>245</v>
      </c>
      <c r="BZ2085" t="s">
        <v>246</v>
      </c>
      <c r="CA2085">
        <v>12728</v>
      </c>
      <c r="CD2085" t="s">
        <v>8165</v>
      </c>
      <c r="CE2085" t="s">
        <v>248</v>
      </c>
      <c r="CG2085" t="s">
        <v>1160</v>
      </c>
      <c r="CH2085" t="s">
        <v>1160</v>
      </c>
      <c r="CI2085" t="s">
        <v>243</v>
      </c>
      <c r="CJ2085" t="str">
        <f>"85381-9500"</f>
        <v>85381-9500</v>
      </c>
      <c r="CK2085" t="s">
        <v>251</v>
      </c>
      <c r="CL2085" t="s">
        <v>16453</v>
      </c>
      <c r="CM2085" t="s">
        <v>16454</v>
      </c>
      <c r="CN2085" t="s">
        <v>254</v>
      </c>
      <c r="CO2085" t="s">
        <v>16455</v>
      </c>
      <c r="CP2085" t="str">
        <f>"201-34-027"</f>
        <v>201-34-027</v>
      </c>
      <c r="CQ2085" t="str">
        <f>"20134027"</f>
        <v>20134027</v>
      </c>
      <c r="CR2085" t="str">
        <f>"R20134027"</f>
        <v>R20134027</v>
      </c>
      <c r="CS2085">
        <v>4015</v>
      </c>
      <c r="CW2085" t="s">
        <v>256</v>
      </c>
      <c r="CX2085" t="s">
        <v>707</v>
      </c>
      <c r="CY2085" t="s">
        <v>258</v>
      </c>
      <c r="CZ2085">
        <v>17</v>
      </c>
      <c r="DB2085">
        <v>34.858179419385301</v>
      </c>
      <c r="DC2085">
        <v>-113.572015144772</v>
      </c>
      <c r="DK2085" t="s">
        <v>1166</v>
      </c>
      <c r="DL2085" t="s">
        <v>1166</v>
      </c>
      <c r="DO2085" t="str">
        <f>""</f>
        <v/>
      </c>
      <c r="DQ2085">
        <v>0</v>
      </c>
      <c r="DR2085">
        <v>0</v>
      </c>
      <c r="DS2085">
        <v>0</v>
      </c>
      <c r="DT2085">
        <v>0</v>
      </c>
      <c r="DW2085">
        <v>0</v>
      </c>
      <c r="DX2085">
        <v>0</v>
      </c>
      <c r="DZ2085">
        <v>0</v>
      </c>
      <c r="EA2085">
        <v>0</v>
      </c>
      <c r="EB2085">
        <v>0</v>
      </c>
      <c r="EC2085">
        <v>0</v>
      </c>
      <c r="ED2085">
        <v>0</v>
      </c>
      <c r="EE2085">
        <v>0</v>
      </c>
      <c r="EF2085">
        <v>0</v>
      </c>
      <c r="EG2085">
        <v>0</v>
      </c>
      <c r="EH2085">
        <v>0</v>
      </c>
      <c r="EI2085">
        <v>0</v>
      </c>
      <c r="EL2085">
        <v>0</v>
      </c>
      <c r="EN2085">
        <v>0</v>
      </c>
      <c r="EP2085">
        <v>0</v>
      </c>
      <c r="ER2085">
        <v>0</v>
      </c>
      <c r="ET2085">
        <v>0</v>
      </c>
      <c r="EY2085">
        <v>0</v>
      </c>
      <c r="FA2085">
        <v>0</v>
      </c>
      <c r="FL2085">
        <v>0</v>
      </c>
      <c r="FQ2085" t="s">
        <v>336</v>
      </c>
      <c r="FR2085" t="s">
        <v>405</v>
      </c>
      <c r="FS2085" t="s">
        <v>406</v>
      </c>
      <c r="FU2085">
        <v>435600</v>
      </c>
      <c r="FV2085">
        <v>10</v>
      </c>
      <c r="FW2085">
        <v>0</v>
      </c>
      <c r="FX2085">
        <v>0</v>
      </c>
      <c r="FY2085">
        <v>0</v>
      </c>
      <c r="FZ2085">
        <v>0</v>
      </c>
      <c r="GI2085" t="s">
        <v>264</v>
      </c>
      <c r="GJ2085" t="s">
        <v>709</v>
      </c>
      <c r="GK2085" t="s">
        <v>710</v>
      </c>
      <c r="GL2085" s="1">
        <v>40135</v>
      </c>
      <c r="GM2085" t="s">
        <v>267</v>
      </c>
      <c r="GN2085" t="str">
        <f t="shared" si="648"/>
        <v>FALSE</v>
      </c>
      <c r="GO2085">
        <v>2022</v>
      </c>
      <c r="GP2085">
        <v>2020</v>
      </c>
      <c r="GQ2085">
        <v>600</v>
      </c>
      <c r="GR2085" t="s">
        <v>246</v>
      </c>
      <c r="GS2085" t="s">
        <v>246</v>
      </c>
      <c r="GT2085" t="s">
        <v>246</v>
      </c>
      <c r="GU2085" t="s">
        <v>246</v>
      </c>
      <c r="GV2085" t="s">
        <v>246</v>
      </c>
      <c r="GW2085" t="s">
        <v>246</v>
      </c>
      <c r="GX2085" t="s">
        <v>246</v>
      </c>
      <c r="GY2085" t="s">
        <v>246</v>
      </c>
      <c r="GZ2085" t="s">
        <v>246</v>
      </c>
      <c r="HA2085" t="s">
        <v>246</v>
      </c>
      <c r="HB2085" t="s">
        <v>246</v>
      </c>
      <c r="HC2085" t="s">
        <v>246</v>
      </c>
      <c r="HD2085" t="s">
        <v>246</v>
      </c>
      <c r="HE2085" s="2">
        <v>296</v>
      </c>
      <c r="HF2085" s="2">
        <v>0</v>
      </c>
      <c r="HG2085" s="2">
        <v>0</v>
      </c>
      <c r="HH2085">
        <v>0</v>
      </c>
      <c r="HI2085" s="2">
        <v>1972</v>
      </c>
      <c r="HJ2085" s="2">
        <v>1972</v>
      </c>
      <c r="HK2085" s="2">
        <v>0</v>
      </c>
      <c r="HL2085">
        <v>0</v>
      </c>
      <c r="HM2085" s="2">
        <v>0</v>
      </c>
      <c r="HN2085" s="2">
        <v>0</v>
      </c>
      <c r="HO2085" s="2">
        <v>0</v>
      </c>
      <c r="HP2085">
        <v>0</v>
      </c>
      <c r="HQ2085" s="2">
        <v>18.18</v>
      </c>
      <c r="HS2085" s="2">
        <v>1972</v>
      </c>
      <c r="HV2085" t="s">
        <v>289</v>
      </c>
      <c r="HY2085" t="s">
        <v>290</v>
      </c>
      <c r="HZ2085" t="s">
        <v>290</v>
      </c>
      <c r="IB2085" s="1">
        <v>43228</v>
      </c>
      <c r="IC2085" s="1">
        <v>43424</v>
      </c>
      <c r="IE2085" t="s">
        <v>739</v>
      </c>
      <c r="IF2085" t="str">
        <f>""</f>
        <v/>
      </c>
      <c r="IG2085" t="str">
        <f>"2018.57639"</f>
        <v>2018.57639</v>
      </c>
      <c r="IH2085" t="str">
        <f>""</f>
        <v/>
      </c>
      <c r="II2085" s="1">
        <v>43228</v>
      </c>
      <c r="IJ2085" s="1">
        <v>43238</v>
      </c>
      <c r="IK2085" s="2">
        <v>3000</v>
      </c>
      <c r="IM2085" t="s">
        <v>270</v>
      </c>
      <c r="IN2085" t="s">
        <v>16456</v>
      </c>
      <c r="IT2085" t="str">
        <f>""</f>
        <v/>
      </c>
      <c r="IY2085" t="str">
        <f>""</f>
        <v/>
      </c>
      <c r="JA2085" t="s">
        <v>948</v>
      </c>
      <c r="JB2085" t="s">
        <v>271</v>
      </c>
      <c r="JD2085" t="str">
        <f>"2018.25322"</f>
        <v>2018.25322</v>
      </c>
      <c r="JE2085" t="str">
        <f>""</f>
        <v/>
      </c>
      <c r="JO2085" t="str">
        <f>""</f>
        <v/>
      </c>
      <c r="JP2085" t="str">
        <f>""</f>
        <v/>
      </c>
      <c r="JQ2085" t="str">
        <f>HYPERLINK("https://web.datatree.com/?/property?propertyId=5308283")</f>
        <v>https://web.datatree.com/?/property?propertyId=5308283</v>
      </c>
    </row>
    <row r="2086" spans="1:277" x14ac:dyDescent="0.25">
      <c r="A2086">
        <v>2084</v>
      </c>
      <c r="B2086" s="15" t="s">
        <v>18833</v>
      </c>
      <c r="C2086" s="15" t="s">
        <v>18832</v>
      </c>
      <c r="D2086" s="15" t="s">
        <v>18834</v>
      </c>
      <c r="E2086" s="15" t="s">
        <v>18835</v>
      </c>
      <c r="F2086" s="15" t="s">
        <v>18836</v>
      </c>
      <c r="G2086" s="15" t="s">
        <v>243</v>
      </c>
      <c r="H2086" s="15">
        <v>85555</v>
      </c>
      <c r="I2086" s="15" t="s">
        <v>18837</v>
      </c>
      <c r="J2086" s="23" t="s">
        <v>18838</v>
      </c>
      <c r="K2086" s="15" t="s">
        <v>18839</v>
      </c>
      <c r="L2086" s="16" t="s">
        <v>18840</v>
      </c>
      <c r="M2086" s="17" t="str">
        <f t="shared" si="631"/>
        <v>6/31/2022</v>
      </c>
      <c r="N2086" s="15">
        <v>11278</v>
      </c>
      <c r="O2086" s="18">
        <f t="shared" si="634"/>
        <v>0</v>
      </c>
      <c r="P2086" s="19" t="str">
        <f t="shared" si="635"/>
        <v>$0.00</v>
      </c>
      <c r="Q2086" s="16">
        <v>44834</v>
      </c>
      <c r="R2086" s="19" t="str">
        <f t="shared" si="632"/>
        <v>09/30/22</v>
      </c>
      <c r="S2086" t="str">
        <f t="shared" si="636"/>
        <v>MOHAVE</v>
      </c>
      <c r="T2086" s="6" t="str">
        <f t="shared" si="637"/>
        <v>203-35-010</v>
      </c>
      <c r="U2086" t="str">
        <f t="shared" si="638"/>
        <v xml:space="preserve">PO BOX 245 </v>
      </c>
      <c r="V2086" t="str">
        <f t="shared" si="639"/>
        <v>BAGDAD</v>
      </c>
      <c r="W2086" t="str">
        <f t="shared" si="640"/>
        <v>AZ</v>
      </c>
      <c r="X2086" t="str">
        <f t="shared" si="641"/>
        <v>86321</v>
      </c>
      <c r="Y2086">
        <f t="shared" si="642"/>
        <v>0</v>
      </c>
      <c r="Z2086" t="str">
        <f t="shared" si="643"/>
        <v>BYNER CATTLE CO</v>
      </c>
      <c r="AA2086" t="str">
        <f t="shared" si="644"/>
        <v>POR S2 SE4 NE4 BEG AT PT ON E SEC LN LYNG N 330' FROM E4 COR; TH W 1320' TO PT ON W LN OF SE4 NE4; TH N ALNG W LN 330' TO N LN OF S2 SE4 NE4; TH E ALNG N LN 1320' TO E SEC LN; TH S ALNG E SEC LN 330' TO POB CONT 10 AC M/L</v>
      </c>
      <c r="AB2086">
        <f t="shared" si="645"/>
        <v>10</v>
      </c>
      <c r="AC2086" t="str">
        <f t="shared" si="646"/>
        <v>MOHAVE</v>
      </c>
      <c r="AI2086">
        <f t="shared" si="633"/>
        <v>10</v>
      </c>
      <c r="AO2086" t="s">
        <v>272</v>
      </c>
      <c r="AR2086" t="s">
        <v>272</v>
      </c>
      <c r="AS2086" t="s">
        <v>273</v>
      </c>
      <c r="AT2086">
        <v>377</v>
      </c>
      <c r="BC2086" t="s">
        <v>272</v>
      </c>
      <c r="BD2086" t="s">
        <v>272</v>
      </c>
      <c r="BF2086" t="s">
        <v>274</v>
      </c>
      <c r="BH2086" t="s">
        <v>242</v>
      </c>
      <c r="BS2086" t="s">
        <v>243</v>
      </c>
      <c r="BV2086" t="s">
        <v>244</v>
      </c>
      <c r="BY2086" t="s">
        <v>245</v>
      </c>
      <c r="CD2086" t="s">
        <v>275</v>
      </c>
      <c r="CG2086" t="s">
        <v>276</v>
      </c>
      <c r="CH2086" t="s">
        <v>276</v>
      </c>
      <c r="CI2086" t="s">
        <v>243</v>
      </c>
      <c r="CJ2086" t="str">
        <f>"86321"</f>
        <v>86321</v>
      </c>
      <c r="CK2086" t="s">
        <v>277</v>
      </c>
      <c r="CL2086" t="s">
        <v>278</v>
      </c>
      <c r="CM2086" t="s">
        <v>279</v>
      </c>
      <c r="CN2086" t="s">
        <v>254</v>
      </c>
      <c r="CO2086" t="s">
        <v>16457</v>
      </c>
      <c r="CP2086" t="str">
        <f>"203-35-010"</f>
        <v>203-35-010</v>
      </c>
      <c r="CQ2086" t="str">
        <f>"20335010"</f>
        <v>20335010</v>
      </c>
      <c r="CR2086" t="str">
        <f>"R20335010"</f>
        <v>R20335010</v>
      </c>
      <c r="CS2086">
        <v>4015</v>
      </c>
      <c r="CW2086" t="s">
        <v>256</v>
      </c>
      <c r="CX2086" t="s">
        <v>707</v>
      </c>
      <c r="CY2086" t="s">
        <v>520</v>
      </c>
      <c r="CZ2086">
        <v>10</v>
      </c>
      <c r="DB2086">
        <v>34.871369881699401</v>
      </c>
      <c r="DC2086">
        <v>-113.63688527873801</v>
      </c>
      <c r="DK2086" t="s">
        <v>1776</v>
      </c>
      <c r="DL2086" t="s">
        <v>1776</v>
      </c>
      <c r="DO2086" t="str">
        <f>""</f>
        <v/>
      </c>
      <c r="DQ2086">
        <v>0</v>
      </c>
      <c r="DR2086">
        <v>0</v>
      </c>
      <c r="DS2086">
        <v>0</v>
      </c>
      <c r="DT2086">
        <v>0</v>
      </c>
      <c r="DW2086">
        <v>0</v>
      </c>
      <c r="DX2086">
        <v>0</v>
      </c>
      <c r="DZ2086">
        <v>0</v>
      </c>
      <c r="EA2086">
        <v>0</v>
      </c>
      <c r="EB2086">
        <v>0</v>
      </c>
      <c r="EC2086">
        <v>0</v>
      </c>
      <c r="ED2086">
        <v>0</v>
      </c>
      <c r="EE2086">
        <v>0</v>
      </c>
      <c r="EF2086">
        <v>0</v>
      </c>
      <c r="EG2086">
        <v>0</v>
      </c>
      <c r="EH2086">
        <v>0</v>
      </c>
      <c r="EI2086">
        <v>0</v>
      </c>
      <c r="EL2086">
        <v>0</v>
      </c>
      <c r="EN2086">
        <v>0</v>
      </c>
      <c r="EP2086">
        <v>0</v>
      </c>
      <c r="ER2086">
        <v>0</v>
      </c>
      <c r="ET2086">
        <v>0</v>
      </c>
      <c r="EY2086">
        <v>0</v>
      </c>
      <c r="FA2086">
        <v>0</v>
      </c>
      <c r="FL2086">
        <v>0</v>
      </c>
      <c r="FQ2086" t="s">
        <v>284</v>
      </c>
      <c r="FR2086" t="s">
        <v>285</v>
      </c>
      <c r="FS2086" t="s">
        <v>286</v>
      </c>
      <c r="FU2086">
        <v>435600</v>
      </c>
      <c r="FV2086">
        <v>10</v>
      </c>
      <c r="FW2086">
        <v>0</v>
      </c>
      <c r="FX2086">
        <v>0</v>
      </c>
      <c r="FY2086">
        <v>0</v>
      </c>
      <c r="FZ2086">
        <v>0</v>
      </c>
      <c r="GI2086" t="s">
        <v>264</v>
      </c>
      <c r="GJ2086" t="s">
        <v>1777</v>
      </c>
      <c r="GK2086" t="s">
        <v>1778</v>
      </c>
      <c r="GL2086" s="1">
        <v>40135</v>
      </c>
      <c r="GM2086" t="s">
        <v>267</v>
      </c>
      <c r="GN2086" t="str">
        <f t="shared" si="648"/>
        <v>FALSE</v>
      </c>
      <c r="GO2086">
        <v>2022</v>
      </c>
      <c r="GP2086">
        <v>2020</v>
      </c>
      <c r="GQ2086">
        <v>600</v>
      </c>
      <c r="GR2086" t="s">
        <v>246</v>
      </c>
      <c r="GS2086" t="s">
        <v>246</v>
      </c>
      <c r="GT2086" t="s">
        <v>246</v>
      </c>
      <c r="GU2086" t="s">
        <v>246</v>
      </c>
      <c r="GV2086" t="s">
        <v>246</v>
      </c>
      <c r="GW2086" t="s">
        <v>246</v>
      </c>
      <c r="GX2086" t="s">
        <v>246</v>
      </c>
      <c r="GY2086" t="s">
        <v>246</v>
      </c>
      <c r="GZ2086" t="s">
        <v>246</v>
      </c>
      <c r="HA2086" t="s">
        <v>246</v>
      </c>
      <c r="HB2086" t="s">
        <v>246</v>
      </c>
      <c r="HC2086" t="s">
        <v>246</v>
      </c>
      <c r="HD2086" t="s">
        <v>246</v>
      </c>
      <c r="HE2086" s="2">
        <v>12</v>
      </c>
      <c r="HF2086" s="2">
        <v>0</v>
      </c>
      <c r="HG2086" s="2">
        <v>0</v>
      </c>
      <c r="HH2086">
        <v>0</v>
      </c>
      <c r="HI2086" s="2">
        <v>82</v>
      </c>
      <c r="HJ2086" s="2">
        <v>82</v>
      </c>
      <c r="HK2086" s="2">
        <v>0</v>
      </c>
      <c r="HL2086">
        <v>0</v>
      </c>
      <c r="HM2086" s="2">
        <v>0</v>
      </c>
      <c r="HN2086" s="2">
        <v>0</v>
      </c>
      <c r="HO2086" s="2">
        <v>0</v>
      </c>
      <c r="HP2086">
        <v>0</v>
      </c>
      <c r="HQ2086" s="2">
        <v>1.1399999999999999</v>
      </c>
      <c r="HS2086" s="2">
        <v>82</v>
      </c>
      <c r="HV2086" t="s">
        <v>289</v>
      </c>
      <c r="HY2086" t="s">
        <v>290</v>
      </c>
      <c r="HZ2086" t="s">
        <v>290</v>
      </c>
      <c r="IF2086" t="str">
        <f>""</f>
        <v/>
      </c>
      <c r="IG2086" t="str">
        <f>""</f>
        <v/>
      </c>
      <c r="IH2086" t="str">
        <f>""</f>
        <v/>
      </c>
      <c r="IT2086" t="str">
        <f>""</f>
        <v/>
      </c>
      <c r="IY2086" t="str">
        <f>""</f>
        <v/>
      </c>
      <c r="JB2086" t="s">
        <v>271</v>
      </c>
      <c r="JD2086" t="str">
        <f>""</f>
        <v/>
      </c>
      <c r="JE2086" t="str">
        <f>""</f>
        <v/>
      </c>
      <c r="JO2086" t="str">
        <f>""</f>
        <v/>
      </c>
      <c r="JP2086" t="str">
        <f>""</f>
        <v/>
      </c>
      <c r="JQ2086" t="str">
        <f>HYPERLINK("https://web.datatree.com/?/property?propertyId=5359009")</f>
        <v>https://web.datatree.com/?/property?propertyId=5359009</v>
      </c>
    </row>
    <row r="2087" spans="1:277" x14ac:dyDescent="0.25">
      <c r="A2087">
        <v>2085</v>
      </c>
      <c r="B2087" s="15" t="s">
        <v>18833</v>
      </c>
      <c r="C2087" s="15" t="s">
        <v>18832</v>
      </c>
      <c r="D2087" s="15" t="s">
        <v>18834</v>
      </c>
      <c r="E2087" s="15" t="s">
        <v>18835</v>
      </c>
      <c r="F2087" s="15" t="s">
        <v>18836</v>
      </c>
      <c r="G2087" s="15" t="s">
        <v>243</v>
      </c>
      <c r="H2087" s="15">
        <v>85555</v>
      </c>
      <c r="I2087" s="15" t="s">
        <v>18837</v>
      </c>
      <c r="J2087" s="23" t="s">
        <v>18838</v>
      </c>
      <c r="K2087" s="15" t="s">
        <v>18839</v>
      </c>
      <c r="L2087" s="16" t="s">
        <v>18840</v>
      </c>
      <c r="M2087" s="17" t="str">
        <f t="shared" si="631"/>
        <v>6/31/2022</v>
      </c>
      <c r="N2087" s="15">
        <v>11279</v>
      </c>
      <c r="O2087" s="18">
        <f t="shared" si="634"/>
        <v>0</v>
      </c>
      <c r="P2087" s="19" t="str">
        <f t="shared" si="635"/>
        <v>$0.00</v>
      </c>
      <c r="Q2087" s="16">
        <v>44834</v>
      </c>
      <c r="R2087" s="19" t="str">
        <f t="shared" si="632"/>
        <v>09/30/22</v>
      </c>
      <c r="S2087" t="str">
        <f t="shared" si="636"/>
        <v>MOHAVE</v>
      </c>
      <c r="T2087" s="6" t="str">
        <f t="shared" si="637"/>
        <v>340-07-024</v>
      </c>
      <c r="U2087" t="str">
        <f t="shared" si="638"/>
        <v xml:space="preserve">222 N CENTRAL AVE </v>
      </c>
      <c r="V2087" t="str">
        <f t="shared" si="639"/>
        <v>PHOENIX</v>
      </c>
      <c r="W2087" t="str">
        <f t="shared" si="640"/>
        <v>AZ</v>
      </c>
      <c r="X2087" t="str">
        <f t="shared" si="641"/>
        <v>85004-2203</v>
      </c>
      <c r="Y2087">
        <f t="shared" si="642"/>
        <v>0</v>
      </c>
      <c r="Z2087" t="str">
        <f t="shared" si="643"/>
        <v>UNITED STATES OF AMERICA</v>
      </c>
      <c r="AA2087" t="str">
        <f t="shared" si="644"/>
        <v>T24N R18W SEC 9 NE4 NW4 NE4 CONT 10 AC M/L 340-07-022 (340-07-024  025 &amp; 026)</v>
      </c>
      <c r="AB2087">
        <f t="shared" si="645"/>
        <v>10</v>
      </c>
      <c r="AC2087" t="str">
        <f t="shared" si="646"/>
        <v>MOHAVE</v>
      </c>
      <c r="AI2087">
        <f t="shared" si="633"/>
        <v>10</v>
      </c>
      <c r="AO2087" t="s">
        <v>1079</v>
      </c>
      <c r="AR2087" t="s">
        <v>1079</v>
      </c>
      <c r="AS2087" t="s">
        <v>273</v>
      </c>
      <c r="AT2087">
        <v>92</v>
      </c>
      <c r="BC2087" t="s">
        <v>1079</v>
      </c>
      <c r="BD2087" t="s">
        <v>1079</v>
      </c>
      <c r="BF2087" t="s">
        <v>343</v>
      </c>
      <c r="BH2087" t="s">
        <v>242</v>
      </c>
      <c r="BS2087" t="s">
        <v>243</v>
      </c>
      <c r="BV2087" t="s">
        <v>244</v>
      </c>
      <c r="BY2087" t="s">
        <v>245</v>
      </c>
      <c r="BZ2087" t="s">
        <v>246</v>
      </c>
      <c r="CA2087">
        <v>222</v>
      </c>
      <c r="CD2087" t="s">
        <v>2483</v>
      </c>
      <c r="CE2087" t="s">
        <v>248</v>
      </c>
      <c r="CG2087" t="s">
        <v>591</v>
      </c>
      <c r="CH2087" t="s">
        <v>591</v>
      </c>
      <c r="CI2087" t="s">
        <v>243</v>
      </c>
      <c r="CJ2087" t="str">
        <f>"85004-2203"</f>
        <v>85004-2203</v>
      </c>
      <c r="CK2087" t="s">
        <v>820</v>
      </c>
      <c r="CL2087" t="s">
        <v>11128</v>
      </c>
      <c r="CM2087" t="s">
        <v>11129</v>
      </c>
      <c r="CN2087" t="s">
        <v>254</v>
      </c>
      <c r="CO2087" t="s">
        <v>16458</v>
      </c>
      <c r="CP2087" t="str">
        <f>"340-07-024"</f>
        <v>340-07-024</v>
      </c>
      <c r="CQ2087" t="str">
        <f>"34007024"</f>
        <v>34007024</v>
      </c>
      <c r="CR2087" t="str">
        <f>"R34007024"</f>
        <v>R34007024</v>
      </c>
      <c r="CS2087">
        <v>4015</v>
      </c>
      <c r="CX2087" t="s">
        <v>333</v>
      </c>
      <c r="CY2087" t="s">
        <v>559</v>
      </c>
      <c r="CZ2087">
        <v>9</v>
      </c>
      <c r="DB2087">
        <v>35.4900912434288</v>
      </c>
      <c r="DC2087">
        <v>-114.20619777935499</v>
      </c>
      <c r="DK2087" t="s">
        <v>6357</v>
      </c>
      <c r="DL2087" t="s">
        <v>6357</v>
      </c>
      <c r="DO2087" t="str">
        <f>""</f>
        <v/>
      </c>
      <c r="DQ2087">
        <v>0</v>
      </c>
      <c r="DR2087">
        <v>0</v>
      </c>
      <c r="DS2087">
        <v>0</v>
      </c>
      <c r="DT2087">
        <v>0</v>
      </c>
      <c r="DW2087">
        <v>0</v>
      </c>
      <c r="DX2087">
        <v>0</v>
      </c>
      <c r="DZ2087">
        <v>0</v>
      </c>
      <c r="EA2087">
        <v>0</v>
      </c>
      <c r="EB2087">
        <v>0</v>
      </c>
      <c r="EC2087">
        <v>0</v>
      </c>
      <c r="ED2087">
        <v>0</v>
      </c>
      <c r="EE2087">
        <v>0</v>
      </c>
      <c r="EF2087">
        <v>0</v>
      </c>
      <c r="EG2087">
        <v>0</v>
      </c>
      <c r="EH2087">
        <v>0</v>
      </c>
      <c r="EI2087">
        <v>0</v>
      </c>
      <c r="EL2087">
        <v>0</v>
      </c>
      <c r="EN2087">
        <v>0</v>
      </c>
      <c r="EP2087">
        <v>0</v>
      </c>
      <c r="ER2087">
        <v>0</v>
      </c>
      <c r="ET2087">
        <v>0</v>
      </c>
      <c r="EY2087">
        <v>0</v>
      </c>
      <c r="FA2087">
        <v>0</v>
      </c>
      <c r="FL2087">
        <v>0</v>
      </c>
      <c r="FQ2087" t="s">
        <v>261</v>
      </c>
      <c r="FR2087" t="s">
        <v>1088</v>
      </c>
      <c r="FS2087" t="s">
        <v>1089</v>
      </c>
      <c r="FU2087">
        <v>435600</v>
      </c>
      <c r="FV2087">
        <v>10</v>
      </c>
      <c r="FW2087">
        <v>0</v>
      </c>
      <c r="FX2087">
        <v>0</v>
      </c>
      <c r="FY2087">
        <v>0</v>
      </c>
      <c r="FZ2087">
        <v>0</v>
      </c>
      <c r="GI2087" t="s">
        <v>653</v>
      </c>
      <c r="GJ2087" t="s">
        <v>6358</v>
      </c>
      <c r="GK2087" t="s">
        <v>6359</v>
      </c>
      <c r="GL2087" s="1">
        <v>40135</v>
      </c>
      <c r="GM2087" t="s">
        <v>6136</v>
      </c>
      <c r="GN2087" t="str">
        <f t="shared" si="648"/>
        <v>FALSE</v>
      </c>
      <c r="GO2087">
        <v>2022</v>
      </c>
      <c r="GQ2087">
        <v>400</v>
      </c>
      <c r="GR2087" t="s">
        <v>246</v>
      </c>
      <c r="GS2087" t="s">
        <v>246</v>
      </c>
      <c r="GT2087" t="s">
        <v>246</v>
      </c>
      <c r="GU2087" t="s">
        <v>246</v>
      </c>
      <c r="GV2087" t="s">
        <v>246</v>
      </c>
      <c r="GW2087" t="s">
        <v>246</v>
      </c>
      <c r="GX2087" t="s">
        <v>246</v>
      </c>
      <c r="GY2087" t="s">
        <v>246</v>
      </c>
      <c r="GZ2087" t="s">
        <v>246</v>
      </c>
      <c r="HA2087" t="s">
        <v>613</v>
      </c>
      <c r="HB2087" t="s">
        <v>246</v>
      </c>
      <c r="HC2087" t="s">
        <v>246</v>
      </c>
      <c r="HD2087" t="s">
        <v>246</v>
      </c>
      <c r="HE2087" s="2">
        <v>687</v>
      </c>
      <c r="HF2087" s="2">
        <v>0</v>
      </c>
      <c r="HG2087" s="2">
        <v>0</v>
      </c>
      <c r="HH2087">
        <v>0</v>
      </c>
      <c r="HI2087" s="2">
        <v>4578</v>
      </c>
      <c r="HJ2087" s="2">
        <v>4578</v>
      </c>
      <c r="HK2087" s="2">
        <v>0</v>
      </c>
      <c r="HL2087">
        <v>0</v>
      </c>
      <c r="HM2087" s="2">
        <v>0</v>
      </c>
      <c r="HN2087" s="2">
        <v>0</v>
      </c>
      <c r="HO2087" s="2">
        <v>0</v>
      </c>
      <c r="HP2087">
        <v>0</v>
      </c>
      <c r="HS2087" s="2">
        <v>4578</v>
      </c>
      <c r="HV2087" t="s">
        <v>315</v>
      </c>
      <c r="HY2087" t="s">
        <v>316</v>
      </c>
      <c r="HZ2087" t="s">
        <v>317</v>
      </c>
      <c r="IA2087" t="s">
        <v>318</v>
      </c>
      <c r="IB2087" s="1">
        <v>36150</v>
      </c>
      <c r="IC2087" s="1">
        <v>36157</v>
      </c>
      <c r="ID2087" s="2">
        <v>0</v>
      </c>
      <c r="IF2087" t="str">
        <f>"                    "</f>
        <v xml:space="preserve">                    </v>
      </c>
      <c r="IG2087" t="str">
        <f>"3221.367"</f>
        <v>3221.367</v>
      </c>
      <c r="IH2087" t="str">
        <f>""</f>
        <v/>
      </c>
      <c r="IT2087" t="str">
        <f>""</f>
        <v/>
      </c>
      <c r="IY2087" t="str">
        <f>""</f>
        <v/>
      </c>
      <c r="JB2087" t="s">
        <v>271</v>
      </c>
      <c r="JD2087" t="str">
        <f>""</f>
        <v/>
      </c>
      <c r="JE2087" t="str">
        <f>""</f>
        <v/>
      </c>
      <c r="JO2087" t="str">
        <f>""</f>
        <v/>
      </c>
      <c r="JP2087" t="str">
        <f>""</f>
        <v/>
      </c>
      <c r="JQ2087" t="str">
        <f>HYPERLINK("https://web.datatree.com/?/property?propertyId=5342773")</f>
        <v>https://web.datatree.com/?/property?propertyId=5342773</v>
      </c>
    </row>
    <row r="2088" spans="1:277" x14ac:dyDescent="0.25">
      <c r="A2088">
        <v>2086</v>
      </c>
      <c r="B2088" s="15" t="s">
        <v>18833</v>
      </c>
      <c r="C2088" s="15" t="s">
        <v>18832</v>
      </c>
      <c r="D2088" s="15" t="s">
        <v>18834</v>
      </c>
      <c r="E2088" s="15" t="s">
        <v>18835</v>
      </c>
      <c r="F2088" s="15" t="s">
        <v>18836</v>
      </c>
      <c r="G2088" s="15" t="s">
        <v>243</v>
      </c>
      <c r="H2088" s="15">
        <v>85555</v>
      </c>
      <c r="I2088" s="15" t="s">
        <v>18837</v>
      </c>
      <c r="J2088" s="23" t="s">
        <v>18838</v>
      </c>
      <c r="K2088" s="15" t="s">
        <v>18839</v>
      </c>
      <c r="L2088" s="16" t="s">
        <v>18840</v>
      </c>
      <c r="M2088" s="17" t="str">
        <f t="shared" si="631"/>
        <v>6/31/2022</v>
      </c>
      <c r="N2088" s="15">
        <v>11280</v>
      </c>
      <c r="O2088" s="18">
        <f t="shared" si="634"/>
        <v>0</v>
      </c>
      <c r="P2088" s="19" t="str">
        <f t="shared" si="635"/>
        <v>$0.00</v>
      </c>
      <c r="Q2088" s="16">
        <v>44834</v>
      </c>
      <c r="R2088" s="19" t="str">
        <f t="shared" si="632"/>
        <v>09/30/22</v>
      </c>
      <c r="S2088" t="str">
        <f t="shared" si="636"/>
        <v>MOHAVE</v>
      </c>
      <c r="T2088" s="6" t="str">
        <f t="shared" si="637"/>
        <v>353-08-033</v>
      </c>
      <c r="U2088" t="str">
        <f t="shared" si="638"/>
        <v xml:space="preserve">1906 N 106TH AVE </v>
      </c>
      <c r="V2088" t="str">
        <f t="shared" si="639"/>
        <v>AVONDALE</v>
      </c>
      <c r="W2088" t="str">
        <f t="shared" si="640"/>
        <v>AZ</v>
      </c>
      <c r="X2088" t="str">
        <f t="shared" si="641"/>
        <v>85392-4774</v>
      </c>
      <c r="Y2088" t="str">
        <f t="shared" si="642"/>
        <v>JAMIE</v>
      </c>
      <c r="Z2088" t="str">
        <f t="shared" si="643"/>
        <v>LAWRENCE</v>
      </c>
      <c r="AA2088" t="str">
        <f t="shared" si="644"/>
        <v>E2 E2 NW4 NW4 OF SEC 15 T21N R12W 10 ACRES</v>
      </c>
      <c r="AB2088">
        <f t="shared" si="645"/>
        <v>10</v>
      </c>
      <c r="AC2088" t="str">
        <f t="shared" si="646"/>
        <v>MOHAVE</v>
      </c>
      <c r="AI2088">
        <f t="shared" si="633"/>
        <v>10</v>
      </c>
      <c r="AO2088" t="s">
        <v>16459</v>
      </c>
      <c r="AP2088" t="s">
        <v>16460</v>
      </c>
      <c r="AQ2088" t="s">
        <v>16460</v>
      </c>
      <c r="AR2088" t="s">
        <v>1916</v>
      </c>
      <c r="AS2088" t="s">
        <v>240</v>
      </c>
      <c r="AT2088">
        <v>1</v>
      </c>
      <c r="AU2088" t="s">
        <v>16461</v>
      </c>
      <c r="AV2088" t="s">
        <v>16462</v>
      </c>
      <c r="AW2088" t="s">
        <v>8552</v>
      </c>
      <c r="AX2088" t="s">
        <v>6535</v>
      </c>
      <c r="AZ2088">
        <v>1</v>
      </c>
      <c r="BC2088" t="s">
        <v>16463</v>
      </c>
      <c r="BD2088" t="s">
        <v>16464</v>
      </c>
      <c r="BH2088" t="s">
        <v>242</v>
      </c>
      <c r="BS2088" t="s">
        <v>243</v>
      </c>
      <c r="BV2088" t="s">
        <v>244</v>
      </c>
      <c r="BY2088" t="s">
        <v>245</v>
      </c>
      <c r="BZ2088" t="s">
        <v>246</v>
      </c>
      <c r="CA2088">
        <v>1906</v>
      </c>
      <c r="CD2088" t="s">
        <v>16465</v>
      </c>
      <c r="CE2088" t="s">
        <v>248</v>
      </c>
      <c r="CG2088" t="s">
        <v>8200</v>
      </c>
      <c r="CH2088" t="s">
        <v>8200</v>
      </c>
      <c r="CI2088" t="s">
        <v>243</v>
      </c>
      <c r="CJ2088" t="str">
        <f>"85392-4774"</f>
        <v>85392-4774</v>
      </c>
      <c r="CK2088" t="s">
        <v>1834</v>
      </c>
      <c r="CL2088" t="s">
        <v>16466</v>
      </c>
      <c r="CM2088" t="s">
        <v>16467</v>
      </c>
      <c r="CN2088" t="s">
        <v>254</v>
      </c>
      <c r="CO2088" t="s">
        <v>16468</v>
      </c>
      <c r="CP2088" t="str">
        <f>"353-08-033"</f>
        <v>353-08-033</v>
      </c>
      <c r="CQ2088" t="str">
        <f>"35308033"</f>
        <v>35308033</v>
      </c>
      <c r="CR2088" t="str">
        <f>"R35308033"</f>
        <v>R35308033</v>
      </c>
      <c r="CS2088">
        <v>4015</v>
      </c>
      <c r="CW2088" t="s">
        <v>256</v>
      </c>
      <c r="CX2088" t="s">
        <v>257</v>
      </c>
      <c r="CY2088" t="s">
        <v>258</v>
      </c>
      <c r="CZ2088">
        <v>15</v>
      </c>
      <c r="DB2088">
        <v>35.208503776901303</v>
      </c>
      <c r="DC2088">
        <v>-113.540165902051</v>
      </c>
      <c r="DO2088" t="str">
        <f>""</f>
        <v/>
      </c>
      <c r="DQ2088">
        <v>0</v>
      </c>
      <c r="DR2088">
        <v>0</v>
      </c>
      <c r="DS2088">
        <v>0</v>
      </c>
      <c r="DT2088">
        <v>0</v>
      </c>
      <c r="DW2088">
        <v>0</v>
      </c>
      <c r="DX2088">
        <v>0</v>
      </c>
      <c r="DZ2088">
        <v>0</v>
      </c>
      <c r="EA2088">
        <v>0</v>
      </c>
      <c r="EB2088">
        <v>0</v>
      </c>
      <c r="EC2088">
        <v>0</v>
      </c>
      <c r="ED2088">
        <v>0</v>
      </c>
      <c r="EE2088">
        <v>0</v>
      </c>
      <c r="EF2088">
        <v>0</v>
      </c>
      <c r="EG2088">
        <v>0</v>
      </c>
      <c r="EH2088">
        <v>0</v>
      </c>
      <c r="EI2088">
        <v>0</v>
      </c>
      <c r="EL2088">
        <v>0</v>
      </c>
      <c r="EN2088">
        <v>0</v>
      </c>
      <c r="EP2088">
        <v>0</v>
      </c>
      <c r="ER2088">
        <v>0</v>
      </c>
      <c r="ET2088">
        <v>0</v>
      </c>
      <c r="EY2088">
        <v>0</v>
      </c>
      <c r="FA2088">
        <v>0</v>
      </c>
      <c r="FL2088">
        <v>0</v>
      </c>
      <c r="FQ2088" t="s">
        <v>261</v>
      </c>
      <c r="FR2088" t="s">
        <v>354</v>
      </c>
      <c r="FS2088" t="s">
        <v>355</v>
      </c>
      <c r="FU2088">
        <v>435600</v>
      </c>
      <c r="FV2088">
        <v>10</v>
      </c>
      <c r="FW2088">
        <v>0</v>
      </c>
      <c r="FX2088">
        <v>0</v>
      </c>
      <c r="FY2088">
        <v>0</v>
      </c>
      <c r="FZ2088">
        <v>0</v>
      </c>
      <c r="GI2088" t="s">
        <v>264</v>
      </c>
      <c r="GJ2088" t="s">
        <v>265</v>
      </c>
      <c r="GK2088" t="s">
        <v>266</v>
      </c>
      <c r="GL2088" s="1">
        <v>40135</v>
      </c>
      <c r="GM2088" t="s">
        <v>267</v>
      </c>
      <c r="GN2088" t="str">
        <f t="shared" si="648"/>
        <v>FALSE</v>
      </c>
      <c r="GO2088">
        <v>2022</v>
      </c>
      <c r="GP2088">
        <v>2020</v>
      </c>
      <c r="GQ2088">
        <v>300</v>
      </c>
      <c r="GR2088" t="s">
        <v>246</v>
      </c>
      <c r="GS2088" t="s">
        <v>246</v>
      </c>
      <c r="GT2088" t="s">
        <v>246</v>
      </c>
      <c r="GU2088" t="s">
        <v>246</v>
      </c>
      <c r="GV2088" t="s">
        <v>246</v>
      </c>
      <c r="GW2088" t="s">
        <v>246</v>
      </c>
      <c r="GX2088" t="s">
        <v>246</v>
      </c>
      <c r="GY2088" t="s">
        <v>246</v>
      </c>
      <c r="GZ2088" t="s">
        <v>246</v>
      </c>
      <c r="HA2088" t="s">
        <v>246</v>
      </c>
      <c r="HB2088" t="s">
        <v>246</v>
      </c>
      <c r="HC2088" t="s">
        <v>246</v>
      </c>
      <c r="HD2088" t="s">
        <v>246</v>
      </c>
      <c r="HE2088" s="2">
        <v>595</v>
      </c>
      <c r="HF2088" s="2">
        <v>0</v>
      </c>
      <c r="HG2088" s="2">
        <v>0</v>
      </c>
      <c r="HH2088">
        <v>0</v>
      </c>
      <c r="HI2088" s="2">
        <v>3964</v>
      </c>
      <c r="HJ2088" s="2">
        <v>3964</v>
      </c>
      <c r="HK2088" s="2">
        <v>0</v>
      </c>
      <c r="HL2088">
        <v>0</v>
      </c>
      <c r="HM2088" s="2">
        <v>0</v>
      </c>
      <c r="HN2088" s="2">
        <v>0</v>
      </c>
      <c r="HO2088" s="2">
        <v>0</v>
      </c>
      <c r="HP2088">
        <v>0</v>
      </c>
      <c r="HQ2088" s="2">
        <v>85.44</v>
      </c>
      <c r="HS2088" s="2">
        <v>3964</v>
      </c>
      <c r="HV2088" t="s">
        <v>268</v>
      </c>
      <c r="HY2088" t="s">
        <v>269</v>
      </c>
      <c r="IF2088" t="str">
        <f>""</f>
        <v/>
      </c>
      <c r="IG2088" t="str">
        <f>""</f>
        <v/>
      </c>
      <c r="IH2088" t="str">
        <f>""</f>
        <v/>
      </c>
      <c r="IT2088" t="str">
        <f>""</f>
        <v/>
      </c>
      <c r="IY2088" t="str">
        <f>""</f>
        <v/>
      </c>
      <c r="JB2088" t="s">
        <v>271</v>
      </c>
      <c r="JD2088" t="str">
        <f>""</f>
        <v/>
      </c>
      <c r="JE2088" t="str">
        <f>""</f>
        <v/>
      </c>
      <c r="JO2088" t="str">
        <f>""</f>
        <v/>
      </c>
      <c r="JP2088" t="str">
        <f>""</f>
        <v/>
      </c>
      <c r="JQ2088" t="str">
        <f>HYPERLINK("https://web.datatree.com/?/property?propertyId=5310778")</f>
        <v>https://web.datatree.com/?/property?propertyId=5310778</v>
      </c>
    </row>
    <row r="2089" spans="1:277" x14ac:dyDescent="0.25">
      <c r="A2089">
        <v>2087</v>
      </c>
      <c r="B2089" s="15" t="s">
        <v>18833</v>
      </c>
      <c r="C2089" s="15" t="s">
        <v>18832</v>
      </c>
      <c r="D2089" s="15" t="s">
        <v>18834</v>
      </c>
      <c r="E2089" s="15" t="s">
        <v>18835</v>
      </c>
      <c r="F2089" s="15" t="s">
        <v>18836</v>
      </c>
      <c r="G2089" s="15" t="s">
        <v>243</v>
      </c>
      <c r="H2089" s="15">
        <v>85555</v>
      </c>
      <c r="I2089" s="15" t="s">
        <v>18837</v>
      </c>
      <c r="J2089" s="23" t="s">
        <v>18838</v>
      </c>
      <c r="K2089" s="15" t="s">
        <v>18839</v>
      </c>
      <c r="L2089" s="16" t="s">
        <v>18840</v>
      </c>
      <c r="M2089" s="17" t="str">
        <f t="shared" si="631"/>
        <v>6/31/2022</v>
      </c>
      <c r="N2089" s="15">
        <v>11281</v>
      </c>
      <c r="O2089" s="18">
        <f t="shared" si="634"/>
        <v>0</v>
      </c>
      <c r="P2089" s="19" t="str">
        <f t="shared" si="635"/>
        <v>$0.00</v>
      </c>
      <c r="Q2089" s="16">
        <v>44834</v>
      </c>
      <c r="R2089" s="19" t="str">
        <f t="shared" si="632"/>
        <v>09/30/22</v>
      </c>
      <c r="S2089" t="str">
        <f t="shared" si="636"/>
        <v>MOHAVE</v>
      </c>
      <c r="T2089" s="6" t="str">
        <f t="shared" si="637"/>
        <v>319-09-018B</v>
      </c>
      <c r="U2089" t="str">
        <f t="shared" si="638"/>
        <v xml:space="preserve">904 ELKO WAY </v>
      </c>
      <c r="V2089" t="str">
        <f t="shared" si="639"/>
        <v>LAS VEGAS</v>
      </c>
      <c r="W2089" t="str">
        <f t="shared" si="640"/>
        <v>NV</v>
      </c>
      <c r="X2089" t="str">
        <f t="shared" si="641"/>
        <v>89108-1319</v>
      </c>
      <c r="Y2089">
        <f t="shared" si="642"/>
        <v>0</v>
      </c>
      <c r="Z2089" t="str">
        <f t="shared" si="643"/>
        <v>PLOG JO ANNE</v>
      </c>
      <c r="AA2089" t="str">
        <f t="shared" si="644"/>
        <v>KEMO RANCHES SW4 OF LOT 94EXCEPT FOR 20' ON ALL FOUR SIDES FOR RD WY PURPOSES CONT 10 ACRES</v>
      </c>
      <c r="AB2089">
        <f t="shared" si="645"/>
        <v>10</v>
      </c>
      <c r="AC2089" t="str">
        <f t="shared" si="646"/>
        <v>MOHAVE</v>
      </c>
      <c r="AI2089">
        <f t="shared" si="633"/>
        <v>10</v>
      </c>
      <c r="AO2089" t="s">
        <v>16469</v>
      </c>
      <c r="AR2089" t="s">
        <v>16469</v>
      </c>
      <c r="AS2089" t="s">
        <v>240</v>
      </c>
      <c r="AT2089">
        <v>5</v>
      </c>
      <c r="BC2089" t="s">
        <v>16470</v>
      </c>
      <c r="BD2089" t="s">
        <v>16469</v>
      </c>
      <c r="BE2089" t="s">
        <v>689</v>
      </c>
      <c r="BH2089" t="s">
        <v>242</v>
      </c>
      <c r="BS2089" t="s">
        <v>243</v>
      </c>
      <c r="BV2089" t="s">
        <v>244</v>
      </c>
      <c r="BY2089" t="s">
        <v>245</v>
      </c>
      <c r="CA2089">
        <v>904</v>
      </c>
      <c r="CD2089" t="s">
        <v>3525</v>
      </c>
      <c r="CE2089" t="s">
        <v>1016</v>
      </c>
      <c r="CG2089" t="s">
        <v>398</v>
      </c>
      <c r="CH2089" t="s">
        <v>398</v>
      </c>
      <c r="CI2089" t="s">
        <v>400</v>
      </c>
      <c r="CJ2089" t="str">
        <f>"89108-1319"</f>
        <v>89108-1319</v>
      </c>
      <c r="CK2089" t="s">
        <v>669</v>
      </c>
      <c r="CL2089" t="s">
        <v>16471</v>
      </c>
      <c r="CM2089" t="s">
        <v>16472</v>
      </c>
      <c r="CN2089" t="s">
        <v>254</v>
      </c>
      <c r="CO2089" t="s">
        <v>16473</v>
      </c>
      <c r="CP2089" t="str">
        <f>"319-09-018B"</f>
        <v>319-09-018B</v>
      </c>
      <c r="CQ2089" t="str">
        <f>"31909018B"</f>
        <v>31909018B</v>
      </c>
      <c r="CR2089" t="str">
        <f>"R31909018B"</f>
        <v>R31909018B</v>
      </c>
      <c r="CS2089">
        <v>4015</v>
      </c>
      <c r="CX2089" t="s">
        <v>498</v>
      </c>
      <c r="CY2089" t="s">
        <v>499</v>
      </c>
      <c r="CZ2089">
        <v>15</v>
      </c>
      <c r="DB2089">
        <v>35.634170393191297</v>
      </c>
      <c r="DC2089">
        <v>-114.29946120458</v>
      </c>
      <c r="DD2089" t="s">
        <v>2149</v>
      </c>
      <c r="DK2089" t="s">
        <v>2150</v>
      </c>
      <c r="DL2089" t="s">
        <v>2150</v>
      </c>
      <c r="DO2089" t="str">
        <f>"94E"</f>
        <v>94E</v>
      </c>
      <c r="DQ2089">
        <v>0</v>
      </c>
      <c r="DR2089">
        <v>0</v>
      </c>
      <c r="DS2089">
        <v>0</v>
      </c>
      <c r="DT2089">
        <v>0</v>
      </c>
      <c r="DW2089">
        <v>0</v>
      </c>
      <c r="DX2089">
        <v>0</v>
      </c>
      <c r="DZ2089">
        <v>0</v>
      </c>
      <c r="EA2089">
        <v>0</v>
      </c>
      <c r="EB2089">
        <v>0</v>
      </c>
      <c r="EC2089">
        <v>0</v>
      </c>
      <c r="ED2089">
        <v>0</v>
      </c>
      <c r="EE2089">
        <v>0</v>
      </c>
      <c r="EF2089">
        <v>0</v>
      </c>
      <c r="EG2089">
        <v>0</v>
      </c>
      <c r="EH2089">
        <v>0</v>
      </c>
      <c r="EI2089">
        <v>0</v>
      </c>
      <c r="EL2089">
        <v>0</v>
      </c>
      <c r="EN2089">
        <v>0</v>
      </c>
      <c r="EP2089">
        <v>0</v>
      </c>
      <c r="ER2089">
        <v>0</v>
      </c>
      <c r="ET2089">
        <v>0</v>
      </c>
      <c r="EY2089">
        <v>0</v>
      </c>
      <c r="FA2089">
        <v>0</v>
      </c>
      <c r="FL2089">
        <v>0</v>
      </c>
      <c r="FQ2089" t="s">
        <v>261</v>
      </c>
      <c r="FR2089" t="s">
        <v>262</v>
      </c>
      <c r="FS2089" t="s">
        <v>263</v>
      </c>
      <c r="FU2089">
        <v>435600</v>
      </c>
      <c r="FV2089">
        <v>10</v>
      </c>
      <c r="FW2089">
        <v>0</v>
      </c>
      <c r="FX2089">
        <v>0</v>
      </c>
      <c r="FY2089">
        <v>0</v>
      </c>
      <c r="FZ2089">
        <v>0</v>
      </c>
      <c r="GI2089" t="s">
        <v>264</v>
      </c>
      <c r="GJ2089" t="s">
        <v>502</v>
      </c>
      <c r="GK2089" t="s">
        <v>503</v>
      </c>
      <c r="GL2089" s="1">
        <v>40135</v>
      </c>
      <c r="GM2089" t="s">
        <v>267</v>
      </c>
      <c r="GN2089" t="str">
        <f t="shared" si="648"/>
        <v>FALSE</v>
      </c>
      <c r="GO2089">
        <v>2022</v>
      </c>
      <c r="GP2089">
        <v>2020</v>
      </c>
      <c r="GQ2089">
        <v>1110</v>
      </c>
      <c r="GR2089" t="s">
        <v>246</v>
      </c>
      <c r="GS2089" t="s">
        <v>246</v>
      </c>
      <c r="GT2089" t="s">
        <v>246</v>
      </c>
      <c r="GU2089" t="s">
        <v>246</v>
      </c>
      <c r="GV2089" t="s">
        <v>246</v>
      </c>
      <c r="GW2089" t="s">
        <v>246</v>
      </c>
      <c r="GX2089" t="s">
        <v>246</v>
      </c>
      <c r="GY2089" t="s">
        <v>246</v>
      </c>
      <c r="GZ2089" t="s">
        <v>246</v>
      </c>
      <c r="HA2089" t="s">
        <v>246</v>
      </c>
      <c r="HB2089" t="s">
        <v>246</v>
      </c>
      <c r="HC2089" t="s">
        <v>246</v>
      </c>
      <c r="HD2089" t="s">
        <v>246</v>
      </c>
      <c r="HE2089" s="2">
        <v>1082</v>
      </c>
      <c r="HF2089" s="2">
        <v>0</v>
      </c>
      <c r="HG2089" s="2">
        <v>0</v>
      </c>
      <c r="HH2089">
        <v>0</v>
      </c>
      <c r="HI2089" s="2">
        <v>7214</v>
      </c>
      <c r="HJ2089" s="2">
        <v>7214</v>
      </c>
      <c r="HK2089" s="2">
        <v>0</v>
      </c>
      <c r="HL2089">
        <v>0</v>
      </c>
      <c r="HM2089" s="2">
        <v>0</v>
      </c>
      <c r="HN2089" s="2">
        <v>0</v>
      </c>
      <c r="HO2089" s="2">
        <v>0</v>
      </c>
      <c r="HP2089">
        <v>0</v>
      </c>
      <c r="HQ2089" s="2">
        <v>67.760000000000005</v>
      </c>
      <c r="HS2089" s="2">
        <v>7214</v>
      </c>
      <c r="HV2089" t="s">
        <v>315</v>
      </c>
      <c r="HY2089" t="s">
        <v>316</v>
      </c>
      <c r="HZ2089" t="s">
        <v>317</v>
      </c>
      <c r="IA2089" t="s">
        <v>318</v>
      </c>
      <c r="IB2089" s="1">
        <v>40428</v>
      </c>
      <c r="IC2089" s="1">
        <v>40441</v>
      </c>
      <c r="ID2089" s="2">
        <v>21</v>
      </c>
      <c r="IE2089" t="s">
        <v>362</v>
      </c>
      <c r="IF2089" t="str">
        <f>"                    "</f>
        <v xml:space="preserve">                    </v>
      </c>
      <c r="IG2089" t="str">
        <f>"2010.56157"</f>
        <v>2010.56157</v>
      </c>
      <c r="IH2089" t="str">
        <f>""</f>
        <v/>
      </c>
      <c r="IT2089" t="str">
        <f>""</f>
        <v/>
      </c>
      <c r="IY2089" t="str">
        <f>""</f>
        <v/>
      </c>
      <c r="JB2089" t="s">
        <v>271</v>
      </c>
      <c r="JD2089" t="str">
        <f>""</f>
        <v/>
      </c>
      <c r="JE2089" t="str">
        <f>""</f>
        <v/>
      </c>
      <c r="JO2089" t="str">
        <f>""</f>
        <v/>
      </c>
      <c r="JP2089" t="str">
        <f>""</f>
        <v/>
      </c>
      <c r="JQ2089" t="str">
        <f>HYPERLINK("https://web.datatree.com/?/property?propertyId=5307074")</f>
        <v>https://web.datatree.com/?/property?propertyId=5307074</v>
      </c>
    </row>
    <row r="2090" spans="1:277" x14ac:dyDescent="0.25">
      <c r="A2090">
        <v>2088</v>
      </c>
      <c r="B2090" s="15" t="s">
        <v>18833</v>
      </c>
      <c r="C2090" s="15" t="s">
        <v>18832</v>
      </c>
      <c r="D2090" s="15" t="s">
        <v>18834</v>
      </c>
      <c r="E2090" s="15" t="s">
        <v>18835</v>
      </c>
      <c r="F2090" s="15" t="s">
        <v>18836</v>
      </c>
      <c r="G2090" s="15" t="s">
        <v>243</v>
      </c>
      <c r="H2090" s="15">
        <v>85555</v>
      </c>
      <c r="I2090" s="15" t="s">
        <v>18837</v>
      </c>
      <c r="J2090" s="23" t="s">
        <v>18838</v>
      </c>
      <c r="K2090" s="15" t="s">
        <v>18839</v>
      </c>
      <c r="L2090" s="16" t="s">
        <v>18840</v>
      </c>
      <c r="M2090" s="17" t="str">
        <f t="shared" si="631"/>
        <v>6/31/2022</v>
      </c>
      <c r="N2090" s="15">
        <v>11282</v>
      </c>
      <c r="O2090" s="18">
        <f t="shared" si="634"/>
        <v>0</v>
      </c>
      <c r="P2090" s="19" t="str">
        <f t="shared" si="635"/>
        <v>$0.00</v>
      </c>
      <c r="Q2090" s="16">
        <v>44834</v>
      </c>
      <c r="R2090" s="19" t="str">
        <f t="shared" si="632"/>
        <v>09/30/22</v>
      </c>
      <c r="S2090" t="str">
        <f t="shared" si="636"/>
        <v>MOHAVE</v>
      </c>
      <c r="T2090" s="6" t="str">
        <f t="shared" si="637"/>
        <v>102-19-009</v>
      </c>
      <c r="U2090" t="str">
        <f t="shared" si="638"/>
        <v xml:space="preserve">6711 E CAMELBACK RD #24 </v>
      </c>
      <c r="V2090" t="str">
        <f t="shared" si="639"/>
        <v>SCOTTSDALE</v>
      </c>
      <c r="W2090" t="str">
        <f t="shared" si="640"/>
        <v>AZ</v>
      </c>
      <c r="X2090" t="str">
        <f t="shared" si="641"/>
        <v>85251-2064</v>
      </c>
      <c r="Y2090">
        <f t="shared" si="642"/>
        <v>0</v>
      </c>
      <c r="Z2090" t="str">
        <f t="shared" si="643"/>
        <v>DOCTOR GREAT LAND LLC</v>
      </c>
      <c r="AA2090" t="str">
        <f t="shared" si="644"/>
        <v>SE4 NW4 NW4 CONT 10 ACRES</v>
      </c>
      <c r="AB2090">
        <f t="shared" si="645"/>
        <v>10</v>
      </c>
      <c r="AC2090" t="str">
        <f t="shared" si="646"/>
        <v>MOHAVE</v>
      </c>
      <c r="AI2090">
        <f t="shared" si="633"/>
        <v>10</v>
      </c>
      <c r="AO2090" t="s">
        <v>10941</v>
      </c>
      <c r="AR2090" t="s">
        <v>10941</v>
      </c>
      <c r="AS2090" t="s">
        <v>273</v>
      </c>
      <c r="AT2090">
        <v>29</v>
      </c>
      <c r="BC2090" t="s">
        <v>10941</v>
      </c>
      <c r="BD2090" t="s">
        <v>10941</v>
      </c>
      <c r="BF2090" t="s">
        <v>274</v>
      </c>
      <c r="BH2090" t="s">
        <v>242</v>
      </c>
      <c r="BS2090" t="s">
        <v>243</v>
      </c>
      <c r="BV2090" t="s">
        <v>244</v>
      </c>
      <c r="BY2090" t="s">
        <v>245</v>
      </c>
      <c r="BZ2090" t="s">
        <v>396</v>
      </c>
      <c r="CA2090">
        <v>6711</v>
      </c>
      <c r="CD2090" t="s">
        <v>10942</v>
      </c>
      <c r="CE2090" t="s">
        <v>491</v>
      </c>
      <c r="CF2090">
        <v>24</v>
      </c>
      <c r="CG2090" t="s">
        <v>1362</v>
      </c>
      <c r="CH2090" t="s">
        <v>1362</v>
      </c>
      <c r="CI2090" t="s">
        <v>243</v>
      </c>
      <c r="CJ2090" t="str">
        <f>"85251-2064"</f>
        <v>85251-2064</v>
      </c>
      <c r="CK2090" t="s">
        <v>1263</v>
      </c>
      <c r="CL2090" t="s">
        <v>10943</v>
      </c>
      <c r="CM2090" t="s">
        <v>10944</v>
      </c>
      <c r="CN2090" t="s">
        <v>254</v>
      </c>
      <c r="CO2090" t="s">
        <v>16474</v>
      </c>
      <c r="CP2090" t="str">
        <f>"102-19-009"</f>
        <v>102-19-009</v>
      </c>
      <c r="CQ2090" t="str">
        <f>"10219009"</f>
        <v>10219009</v>
      </c>
      <c r="CR2090" t="str">
        <f>"R10219009"</f>
        <v>R10219009</v>
      </c>
      <c r="CS2090">
        <v>4015</v>
      </c>
      <c r="CW2090" t="s">
        <v>256</v>
      </c>
      <c r="CX2090" t="s">
        <v>519</v>
      </c>
      <c r="CY2090" t="s">
        <v>258</v>
      </c>
      <c r="CZ2090">
        <v>21</v>
      </c>
      <c r="DB2090">
        <v>34.543591855634602</v>
      </c>
      <c r="DC2090">
        <v>-113.525965802811</v>
      </c>
      <c r="DK2090" t="s">
        <v>1278</v>
      </c>
      <c r="DL2090" t="s">
        <v>1278</v>
      </c>
      <c r="DO2090" t="str">
        <f>""</f>
        <v/>
      </c>
      <c r="DQ2090">
        <v>0</v>
      </c>
      <c r="DR2090">
        <v>0</v>
      </c>
      <c r="DS2090">
        <v>0</v>
      </c>
      <c r="DT2090">
        <v>0</v>
      </c>
      <c r="DW2090">
        <v>0</v>
      </c>
      <c r="DX2090">
        <v>0</v>
      </c>
      <c r="DZ2090">
        <v>0</v>
      </c>
      <c r="EA2090">
        <v>0</v>
      </c>
      <c r="EB2090">
        <v>0</v>
      </c>
      <c r="EC2090">
        <v>0</v>
      </c>
      <c r="ED2090">
        <v>0</v>
      </c>
      <c r="EE2090">
        <v>0</v>
      </c>
      <c r="EF2090">
        <v>0</v>
      </c>
      <c r="EG2090">
        <v>0</v>
      </c>
      <c r="EH2090">
        <v>0</v>
      </c>
      <c r="EI2090">
        <v>0</v>
      </c>
      <c r="EL2090">
        <v>0</v>
      </c>
      <c r="EN2090">
        <v>0</v>
      </c>
      <c r="EP2090">
        <v>0</v>
      </c>
      <c r="ER2090">
        <v>0</v>
      </c>
      <c r="ET2090">
        <v>0</v>
      </c>
      <c r="EY2090">
        <v>0</v>
      </c>
      <c r="FA2090">
        <v>0</v>
      </c>
      <c r="FL2090">
        <v>0</v>
      </c>
      <c r="FQ2090" t="s">
        <v>261</v>
      </c>
      <c r="FR2090" t="s">
        <v>354</v>
      </c>
      <c r="FS2090" t="s">
        <v>355</v>
      </c>
      <c r="FU2090">
        <v>435600</v>
      </c>
      <c r="FV2090">
        <v>10</v>
      </c>
      <c r="FW2090">
        <v>0</v>
      </c>
      <c r="FX2090">
        <v>0</v>
      </c>
      <c r="FY2090">
        <v>0</v>
      </c>
      <c r="FZ2090">
        <v>0</v>
      </c>
      <c r="GI2090" t="s">
        <v>264</v>
      </c>
      <c r="GJ2090" t="s">
        <v>522</v>
      </c>
      <c r="GK2090" t="s">
        <v>523</v>
      </c>
      <c r="GL2090" s="1">
        <v>40135</v>
      </c>
      <c r="GM2090" t="s">
        <v>267</v>
      </c>
      <c r="GN2090" t="str">
        <f t="shared" si="648"/>
        <v>FALSE</v>
      </c>
      <c r="GO2090">
        <v>2022</v>
      </c>
      <c r="GP2090">
        <v>2020</v>
      </c>
      <c r="GQ2090">
        <v>600</v>
      </c>
      <c r="GR2090" t="s">
        <v>246</v>
      </c>
      <c r="GS2090" t="s">
        <v>246</v>
      </c>
      <c r="GT2090" t="s">
        <v>246</v>
      </c>
      <c r="GU2090" t="s">
        <v>246</v>
      </c>
      <c r="GV2090" t="s">
        <v>246</v>
      </c>
      <c r="GW2090" t="s">
        <v>246</v>
      </c>
      <c r="GX2090" t="s">
        <v>246</v>
      </c>
      <c r="GY2090" t="s">
        <v>246</v>
      </c>
      <c r="GZ2090" t="s">
        <v>246</v>
      </c>
      <c r="HA2090" t="s">
        <v>246</v>
      </c>
      <c r="HB2090" t="s">
        <v>246</v>
      </c>
      <c r="HC2090" t="s">
        <v>246</v>
      </c>
      <c r="HD2090" t="s">
        <v>246</v>
      </c>
      <c r="HE2090" s="2">
        <v>589</v>
      </c>
      <c r="HF2090" s="2">
        <v>0</v>
      </c>
      <c r="HG2090" s="2">
        <v>0</v>
      </c>
      <c r="HH2090">
        <v>0</v>
      </c>
      <c r="HI2090" s="2">
        <v>3925</v>
      </c>
      <c r="HJ2090" s="2">
        <v>3925</v>
      </c>
      <c r="HK2090" s="2">
        <v>0</v>
      </c>
      <c r="HL2090">
        <v>0</v>
      </c>
      <c r="HM2090" s="2">
        <v>0</v>
      </c>
      <c r="HN2090" s="2">
        <v>0</v>
      </c>
      <c r="HO2090" s="2">
        <v>0</v>
      </c>
      <c r="HP2090">
        <v>0</v>
      </c>
      <c r="HQ2090" s="2">
        <v>31.2</v>
      </c>
      <c r="HS2090" s="2">
        <v>3925</v>
      </c>
      <c r="HT2090">
        <v>19</v>
      </c>
      <c r="HV2090" t="s">
        <v>289</v>
      </c>
      <c r="HY2090" t="s">
        <v>290</v>
      </c>
      <c r="HZ2090" t="s">
        <v>290</v>
      </c>
      <c r="IF2090" t="str">
        <f>""</f>
        <v/>
      </c>
      <c r="IG2090" t="str">
        <f>""</f>
        <v/>
      </c>
      <c r="IH2090" t="str">
        <f>""</f>
        <v/>
      </c>
      <c r="II2090" s="1">
        <v>41890</v>
      </c>
      <c r="IJ2090" s="1">
        <v>41892</v>
      </c>
      <c r="IK2090" s="2">
        <v>30000</v>
      </c>
      <c r="IM2090" t="s">
        <v>270</v>
      </c>
      <c r="IN2090" t="s">
        <v>10946</v>
      </c>
      <c r="IT2090" t="str">
        <f>""</f>
        <v/>
      </c>
      <c r="IY2090" t="str">
        <f>""</f>
        <v/>
      </c>
      <c r="JB2090" t="s">
        <v>271</v>
      </c>
      <c r="JD2090" t="str">
        <f>"2014.39549"</f>
        <v>2014.39549</v>
      </c>
      <c r="JE2090" t="str">
        <f>""</f>
        <v/>
      </c>
      <c r="JF2090" s="1">
        <v>41866</v>
      </c>
      <c r="JG2090" s="1">
        <v>41873</v>
      </c>
      <c r="JH2090" s="2">
        <v>20000</v>
      </c>
      <c r="JI2090" t="s">
        <v>270</v>
      </c>
      <c r="JO2090" t="str">
        <f>"2014.36884"</f>
        <v>2014.36884</v>
      </c>
      <c r="JP2090" t="str">
        <f>""</f>
        <v/>
      </c>
      <c r="JQ2090" t="str">
        <f>HYPERLINK("https://web.datatree.com/?/property?propertyId=5333991")</f>
        <v>https://web.datatree.com/?/property?propertyId=5333991</v>
      </c>
    </row>
    <row r="2091" spans="1:277" x14ac:dyDescent="0.25">
      <c r="A2091">
        <v>2089</v>
      </c>
      <c r="B2091" s="15" t="s">
        <v>18833</v>
      </c>
      <c r="C2091" s="15" t="s">
        <v>18832</v>
      </c>
      <c r="D2091" s="15" t="s">
        <v>18834</v>
      </c>
      <c r="E2091" s="15" t="s">
        <v>18835</v>
      </c>
      <c r="F2091" s="15" t="s">
        <v>18836</v>
      </c>
      <c r="G2091" s="15" t="s">
        <v>243</v>
      </c>
      <c r="H2091" s="15">
        <v>85555</v>
      </c>
      <c r="I2091" s="15" t="s">
        <v>18837</v>
      </c>
      <c r="J2091" s="23" t="s">
        <v>18838</v>
      </c>
      <c r="K2091" s="15" t="s">
        <v>18839</v>
      </c>
      <c r="L2091" s="16" t="s">
        <v>18840</v>
      </c>
      <c r="M2091" s="17" t="str">
        <f t="shared" si="631"/>
        <v>6/31/2022</v>
      </c>
      <c r="N2091" s="15">
        <v>11283</v>
      </c>
      <c r="O2091" s="18">
        <f t="shared" si="634"/>
        <v>0</v>
      </c>
      <c r="P2091" s="19" t="str">
        <f t="shared" si="635"/>
        <v>$0.00</v>
      </c>
      <c r="Q2091" s="16">
        <v>44834</v>
      </c>
      <c r="R2091" s="19" t="str">
        <f t="shared" si="632"/>
        <v>09/30/22</v>
      </c>
      <c r="S2091" t="str">
        <f t="shared" si="636"/>
        <v>MOHAVE</v>
      </c>
      <c r="T2091" s="6" t="str">
        <f t="shared" si="637"/>
        <v>209-20-014</v>
      </c>
      <c r="U2091" t="str">
        <f t="shared" si="638"/>
        <v xml:space="preserve">1092 MELLOW LN </v>
      </c>
      <c r="V2091" t="str">
        <f t="shared" si="639"/>
        <v>SIMI VALLEY</v>
      </c>
      <c r="W2091" t="str">
        <f t="shared" si="640"/>
        <v>CA</v>
      </c>
      <c r="X2091" t="str">
        <f t="shared" si="641"/>
        <v>93065-5703</v>
      </c>
      <c r="Y2091" t="str">
        <f t="shared" si="642"/>
        <v>MELANIE</v>
      </c>
      <c r="Z2091" t="str">
        <f t="shared" si="643"/>
        <v>BROWN</v>
      </c>
      <c r="AA2091" t="str">
        <f t="shared" si="644"/>
        <v>SW4 SE4 SE4 CONT 10 AC M/L</v>
      </c>
      <c r="AB2091">
        <f t="shared" si="645"/>
        <v>10</v>
      </c>
      <c r="AC2091" t="str">
        <f t="shared" si="646"/>
        <v>MOHAVE</v>
      </c>
      <c r="AI2091">
        <f t="shared" si="633"/>
        <v>10</v>
      </c>
      <c r="AO2091" t="s">
        <v>16475</v>
      </c>
      <c r="AP2091" t="s">
        <v>7120</v>
      </c>
      <c r="AQ2091" t="s">
        <v>7120</v>
      </c>
      <c r="AR2091" t="s">
        <v>3556</v>
      </c>
      <c r="AS2091" t="s">
        <v>240</v>
      </c>
      <c r="AT2091">
        <v>5</v>
      </c>
      <c r="BC2091" t="s">
        <v>16476</v>
      </c>
      <c r="BD2091" t="s">
        <v>16475</v>
      </c>
      <c r="BE2091" t="s">
        <v>16477</v>
      </c>
      <c r="BH2091" t="s">
        <v>242</v>
      </c>
      <c r="BS2091" t="s">
        <v>243</v>
      </c>
      <c r="BV2091" t="s">
        <v>244</v>
      </c>
      <c r="BY2091" t="s">
        <v>245</v>
      </c>
      <c r="CA2091">
        <v>1092</v>
      </c>
      <c r="CD2091" t="s">
        <v>16478</v>
      </c>
      <c r="CE2091" t="s">
        <v>419</v>
      </c>
      <c r="CG2091" t="s">
        <v>6076</v>
      </c>
      <c r="CH2091" t="s">
        <v>6076</v>
      </c>
      <c r="CI2091" t="s">
        <v>328</v>
      </c>
      <c r="CJ2091" t="str">
        <f>"93065-5703"</f>
        <v>93065-5703</v>
      </c>
      <c r="CK2091" t="s">
        <v>378</v>
      </c>
      <c r="CL2091" t="s">
        <v>16479</v>
      </c>
      <c r="CM2091" t="s">
        <v>16480</v>
      </c>
      <c r="CN2091" t="s">
        <v>254</v>
      </c>
      <c r="CO2091" t="s">
        <v>16481</v>
      </c>
      <c r="CP2091" t="str">
        <f>"209-20-014"</f>
        <v>209-20-014</v>
      </c>
      <c r="CQ2091" t="str">
        <f>"20920014"</f>
        <v>20920014</v>
      </c>
      <c r="CR2091" t="str">
        <f>"R20920014"</f>
        <v>R20920014</v>
      </c>
      <c r="CS2091">
        <v>4015</v>
      </c>
      <c r="CW2091" t="s">
        <v>256</v>
      </c>
      <c r="CX2091" t="s">
        <v>911</v>
      </c>
      <c r="CY2091" t="s">
        <v>499</v>
      </c>
      <c r="CZ2091">
        <v>11</v>
      </c>
      <c r="DB2091">
        <v>35.040822531781501</v>
      </c>
      <c r="DC2091">
        <v>-114.266537133684</v>
      </c>
      <c r="DK2091" t="s">
        <v>7115</v>
      </c>
      <c r="DL2091" t="s">
        <v>7115</v>
      </c>
      <c r="DO2091" t="str">
        <f>""</f>
        <v/>
      </c>
      <c r="DQ2091">
        <v>0</v>
      </c>
      <c r="DR2091">
        <v>0</v>
      </c>
      <c r="DS2091">
        <v>0</v>
      </c>
      <c r="DT2091">
        <v>0</v>
      </c>
      <c r="DW2091">
        <v>0</v>
      </c>
      <c r="DX2091">
        <v>0</v>
      </c>
      <c r="DZ2091">
        <v>0</v>
      </c>
      <c r="EA2091">
        <v>0</v>
      </c>
      <c r="EB2091">
        <v>0</v>
      </c>
      <c r="EC2091">
        <v>0</v>
      </c>
      <c r="ED2091">
        <v>0</v>
      </c>
      <c r="EE2091">
        <v>0</v>
      </c>
      <c r="EF2091">
        <v>0</v>
      </c>
      <c r="EG2091">
        <v>0</v>
      </c>
      <c r="EH2091">
        <v>0</v>
      </c>
      <c r="EI2091">
        <v>0</v>
      </c>
      <c r="EL2091">
        <v>0</v>
      </c>
      <c r="EN2091">
        <v>0</v>
      </c>
      <c r="EP2091">
        <v>0</v>
      </c>
      <c r="ER2091">
        <v>0</v>
      </c>
      <c r="ET2091">
        <v>0</v>
      </c>
      <c r="EY2091">
        <v>0</v>
      </c>
      <c r="FA2091">
        <v>0</v>
      </c>
      <c r="FL2091">
        <v>0</v>
      </c>
      <c r="FQ2091" t="s">
        <v>336</v>
      </c>
      <c r="FR2091" t="s">
        <v>405</v>
      </c>
      <c r="FS2091" t="s">
        <v>406</v>
      </c>
      <c r="FU2091">
        <v>435600</v>
      </c>
      <c r="FV2091">
        <v>10</v>
      </c>
      <c r="FW2091">
        <v>0</v>
      </c>
      <c r="FX2091">
        <v>0</v>
      </c>
      <c r="FY2091">
        <v>0</v>
      </c>
      <c r="FZ2091">
        <v>0</v>
      </c>
      <c r="GI2091" t="s">
        <v>264</v>
      </c>
      <c r="GJ2091" t="s">
        <v>1241</v>
      </c>
      <c r="GK2091" t="s">
        <v>1242</v>
      </c>
      <c r="GL2091" s="1">
        <v>40135</v>
      </c>
      <c r="GM2091" t="s">
        <v>267</v>
      </c>
      <c r="GN2091" t="str">
        <f t="shared" si="648"/>
        <v>FALSE</v>
      </c>
      <c r="GO2091">
        <v>2022</v>
      </c>
      <c r="GP2091">
        <v>2020</v>
      </c>
      <c r="GQ2091">
        <v>1600</v>
      </c>
      <c r="GR2091" t="s">
        <v>246</v>
      </c>
      <c r="GS2091" t="s">
        <v>246</v>
      </c>
      <c r="GT2091" t="s">
        <v>246</v>
      </c>
      <c r="GU2091" t="s">
        <v>246</v>
      </c>
      <c r="GV2091" t="s">
        <v>246</v>
      </c>
      <c r="GW2091" t="s">
        <v>246</v>
      </c>
      <c r="GX2091" t="s">
        <v>246</v>
      </c>
      <c r="GY2091" t="s">
        <v>246</v>
      </c>
      <c r="GZ2091" t="s">
        <v>246</v>
      </c>
      <c r="HA2091" t="s">
        <v>246</v>
      </c>
      <c r="HB2091" t="s">
        <v>246</v>
      </c>
      <c r="HC2091" t="s">
        <v>246</v>
      </c>
      <c r="HD2091" t="s">
        <v>246</v>
      </c>
      <c r="HE2091" s="2">
        <v>1356</v>
      </c>
      <c r="HF2091" s="2">
        <v>0</v>
      </c>
      <c r="HG2091" s="2">
        <v>0</v>
      </c>
      <c r="HH2091">
        <v>0</v>
      </c>
      <c r="HI2091" s="2">
        <v>9038</v>
      </c>
      <c r="HJ2091" s="2">
        <v>9038</v>
      </c>
      <c r="HK2091" s="2">
        <v>0</v>
      </c>
      <c r="HL2091">
        <v>0</v>
      </c>
      <c r="HM2091" s="2">
        <v>0</v>
      </c>
      <c r="HN2091" s="2">
        <v>0</v>
      </c>
      <c r="HO2091" s="2">
        <v>0</v>
      </c>
      <c r="HP2091">
        <v>0</v>
      </c>
      <c r="HQ2091" s="2">
        <v>69.599999999999994</v>
      </c>
      <c r="HS2091" s="2">
        <v>9038</v>
      </c>
      <c r="HV2091" t="s">
        <v>1243</v>
      </c>
      <c r="HW2091" t="s">
        <v>387</v>
      </c>
      <c r="HY2091" t="s">
        <v>1244</v>
      </c>
      <c r="HZ2091" t="s">
        <v>1245</v>
      </c>
      <c r="IA2091" t="s">
        <v>1246</v>
      </c>
      <c r="IB2091" s="1">
        <v>37326</v>
      </c>
      <c r="IC2091" s="1">
        <v>37333</v>
      </c>
      <c r="ID2091" s="2">
        <v>0</v>
      </c>
      <c r="IE2091" t="s">
        <v>319</v>
      </c>
      <c r="IF2091" t="str">
        <f>"                    "</f>
        <v xml:space="preserve">                    </v>
      </c>
      <c r="IG2091" t="str">
        <f>"4024.247"</f>
        <v>4024.247</v>
      </c>
      <c r="IH2091" t="str">
        <f>""</f>
        <v/>
      </c>
      <c r="IT2091" t="str">
        <f>""</f>
        <v/>
      </c>
      <c r="IY2091" t="str">
        <f>""</f>
        <v/>
      </c>
      <c r="JB2091" t="s">
        <v>271</v>
      </c>
      <c r="JD2091" t="str">
        <f>""</f>
        <v/>
      </c>
      <c r="JE2091" t="str">
        <f>""</f>
        <v/>
      </c>
      <c r="JO2091" t="str">
        <f>""</f>
        <v/>
      </c>
      <c r="JP2091" t="str">
        <f>""</f>
        <v/>
      </c>
      <c r="JQ2091" t="str">
        <f>HYPERLINK("https://web.datatree.com/?/property?propertyId=5334935")</f>
        <v>https://web.datatree.com/?/property?propertyId=5334935</v>
      </c>
    </row>
    <row r="2092" spans="1:277" x14ac:dyDescent="0.25">
      <c r="A2092">
        <v>2090</v>
      </c>
      <c r="B2092" s="15" t="s">
        <v>18833</v>
      </c>
      <c r="C2092" s="15" t="s">
        <v>18832</v>
      </c>
      <c r="D2092" s="15" t="s">
        <v>18834</v>
      </c>
      <c r="E2092" s="15" t="s">
        <v>18835</v>
      </c>
      <c r="F2092" s="15" t="s">
        <v>18836</v>
      </c>
      <c r="G2092" s="15" t="s">
        <v>243</v>
      </c>
      <c r="H2092" s="15">
        <v>85555</v>
      </c>
      <c r="I2092" s="15" t="s">
        <v>18837</v>
      </c>
      <c r="J2092" s="23" t="s">
        <v>18838</v>
      </c>
      <c r="K2092" s="15" t="s">
        <v>18839</v>
      </c>
      <c r="L2092" s="16" t="s">
        <v>18840</v>
      </c>
      <c r="M2092" s="17" t="str">
        <f t="shared" si="631"/>
        <v>6/31/2022</v>
      </c>
      <c r="N2092" s="15">
        <v>11284</v>
      </c>
      <c r="O2092" s="18">
        <f t="shared" si="634"/>
        <v>0</v>
      </c>
      <c r="P2092" s="19" t="str">
        <f t="shared" si="635"/>
        <v>$0.00</v>
      </c>
      <c r="Q2092" s="16">
        <v>44834</v>
      </c>
      <c r="R2092" s="19" t="str">
        <f t="shared" si="632"/>
        <v>09/30/22</v>
      </c>
      <c r="S2092" t="str">
        <f t="shared" si="636"/>
        <v>MOHAVE</v>
      </c>
      <c r="T2092" s="6" t="str">
        <f t="shared" si="637"/>
        <v>207-02-005</v>
      </c>
      <c r="U2092" t="str">
        <f t="shared" si="638"/>
        <v xml:space="preserve">2618 STARMIST LN </v>
      </c>
      <c r="V2092" t="str">
        <f t="shared" si="639"/>
        <v>LAKE HAVASU CITY</v>
      </c>
      <c r="W2092" t="str">
        <f t="shared" si="640"/>
        <v>AZ</v>
      </c>
      <c r="X2092" t="str">
        <f t="shared" si="641"/>
        <v>86403-4906</v>
      </c>
      <c r="Y2092" t="str">
        <f t="shared" si="642"/>
        <v>PLUTARCO</v>
      </c>
      <c r="Z2092" t="str">
        <f t="shared" si="643"/>
        <v>LOPEZ</v>
      </c>
      <c r="AA2092" t="str">
        <f t="shared" si="644"/>
        <v>LAKE HAVASU RANCHOS UNIT 2 LOTS 6 &amp; 11</v>
      </c>
      <c r="AB2092">
        <f t="shared" si="645"/>
        <v>10</v>
      </c>
      <c r="AC2092" t="str">
        <f t="shared" si="646"/>
        <v>MOHAVE</v>
      </c>
      <c r="AI2092">
        <f t="shared" si="633"/>
        <v>10</v>
      </c>
      <c r="AO2092" t="s">
        <v>16482</v>
      </c>
      <c r="AP2092" t="s">
        <v>16483</v>
      </c>
      <c r="AQ2092" t="s">
        <v>16483</v>
      </c>
      <c r="AR2092" t="s">
        <v>3419</v>
      </c>
      <c r="AS2092" t="s">
        <v>240</v>
      </c>
      <c r="AT2092">
        <v>2</v>
      </c>
      <c r="AU2092" t="s">
        <v>16484</v>
      </c>
      <c r="AV2092" t="s">
        <v>16485</v>
      </c>
      <c r="AW2092" t="s">
        <v>16485</v>
      </c>
      <c r="AX2092" t="s">
        <v>3419</v>
      </c>
      <c r="AY2092" t="s">
        <v>240</v>
      </c>
      <c r="AZ2092">
        <v>2</v>
      </c>
      <c r="BC2092" t="s">
        <v>16486</v>
      </c>
      <c r="BD2092" t="s">
        <v>16487</v>
      </c>
      <c r="BF2092" t="s">
        <v>860</v>
      </c>
      <c r="BH2092" t="s">
        <v>242</v>
      </c>
      <c r="BS2092" t="s">
        <v>243</v>
      </c>
      <c r="BV2092" t="s">
        <v>244</v>
      </c>
      <c r="BY2092" t="s">
        <v>245</v>
      </c>
      <c r="CA2092">
        <v>2618</v>
      </c>
      <c r="CD2092" t="s">
        <v>16488</v>
      </c>
      <c r="CE2092" t="s">
        <v>419</v>
      </c>
      <c r="CG2092" t="s">
        <v>975</v>
      </c>
      <c r="CH2092" t="s">
        <v>975</v>
      </c>
      <c r="CI2092" t="s">
        <v>243</v>
      </c>
      <c r="CJ2092" t="str">
        <f>"86403-4906"</f>
        <v>86403-4906</v>
      </c>
      <c r="CK2092" t="s">
        <v>251</v>
      </c>
      <c r="CL2092" t="s">
        <v>16489</v>
      </c>
      <c r="CM2092" t="s">
        <v>16490</v>
      </c>
      <c r="CN2092" t="s">
        <v>254</v>
      </c>
      <c r="CO2092" t="s">
        <v>16491</v>
      </c>
      <c r="CP2092" t="str">
        <f>"207-02-005"</f>
        <v>207-02-005</v>
      </c>
      <c r="CQ2092" t="str">
        <f>"20702005"</f>
        <v>20702005</v>
      </c>
      <c r="CR2092" t="str">
        <f>"R20702005"</f>
        <v>R20702005</v>
      </c>
      <c r="CS2092">
        <v>4015</v>
      </c>
      <c r="CW2092" t="s">
        <v>256</v>
      </c>
      <c r="CX2092" t="s">
        <v>281</v>
      </c>
      <c r="CY2092" t="s">
        <v>559</v>
      </c>
      <c r="CZ2092">
        <v>15</v>
      </c>
      <c r="DB2092">
        <v>34.734027842215198</v>
      </c>
      <c r="DC2092">
        <v>-114.13610576389</v>
      </c>
      <c r="DD2092" t="s">
        <v>9827</v>
      </c>
      <c r="DK2092" t="s">
        <v>9828</v>
      </c>
      <c r="DL2092" t="s">
        <v>9828</v>
      </c>
      <c r="DO2092" t="str">
        <f>"6|11"</f>
        <v>6|11</v>
      </c>
      <c r="DQ2092">
        <v>0</v>
      </c>
      <c r="DR2092">
        <v>0</v>
      </c>
      <c r="DS2092">
        <v>0</v>
      </c>
      <c r="DT2092">
        <v>0</v>
      </c>
      <c r="DW2092">
        <v>0</v>
      </c>
      <c r="DX2092">
        <v>0</v>
      </c>
      <c r="DZ2092">
        <v>0</v>
      </c>
      <c r="EA2092">
        <v>0</v>
      </c>
      <c r="EB2092">
        <v>0</v>
      </c>
      <c r="EC2092">
        <v>0</v>
      </c>
      <c r="ED2092">
        <v>0</v>
      </c>
      <c r="EE2092">
        <v>0</v>
      </c>
      <c r="EF2092">
        <v>0</v>
      </c>
      <c r="EG2092">
        <v>0</v>
      </c>
      <c r="EH2092">
        <v>0</v>
      </c>
      <c r="EI2092">
        <v>0</v>
      </c>
      <c r="EL2092">
        <v>0</v>
      </c>
      <c r="EN2092">
        <v>0</v>
      </c>
      <c r="EP2092">
        <v>0</v>
      </c>
      <c r="ER2092">
        <v>0</v>
      </c>
      <c r="ET2092">
        <v>0</v>
      </c>
      <c r="EY2092">
        <v>0</v>
      </c>
      <c r="FA2092">
        <v>0</v>
      </c>
      <c r="FL2092">
        <v>0</v>
      </c>
      <c r="FQ2092" t="s">
        <v>261</v>
      </c>
      <c r="FR2092" t="s">
        <v>262</v>
      </c>
      <c r="FS2092" t="s">
        <v>263</v>
      </c>
      <c r="FU2092">
        <v>435600</v>
      </c>
      <c r="FV2092">
        <v>10</v>
      </c>
      <c r="FW2092">
        <v>0</v>
      </c>
      <c r="FX2092">
        <v>0</v>
      </c>
      <c r="FY2092">
        <v>0</v>
      </c>
      <c r="FZ2092">
        <v>0</v>
      </c>
      <c r="GI2092" t="s">
        <v>407</v>
      </c>
      <c r="GJ2092" t="s">
        <v>1469</v>
      </c>
      <c r="GK2092" t="s">
        <v>1470</v>
      </c>
      <c r="GL2092" s="1">
        <v>40135</v>
      </c>
      <c r="GM2092" t="s">
        <v>267</v>
      </c>
      <c r="GN2092" t="str">
        <f>"TRUE"</f>
        <v>TRUE</v>
      </c>
      <c r="GO2092">
        <v>2022</v>
      </c>
      <c r="GP2092">
        <v>2020</v>
      </c>
      <c r="GQ2092">
        <v>1370</v>
      </c>
      <c r="GR2092" t="s">
        <v>246</v>
      </c>
      <c r="GS2092" t="s">
        <v>246</v>
      </c>
      <c r="GT2092" t="s">
        <v>246</v>
      </c>
      <c r="GU2092" t="s">
        <v>246</v>
      </c>
      <c r="GV2092" t="s">
        <v>246</v>
      </c>
      <c r="GW2092" t="s">
        <v>246</v>
      </c>
      <c r="GX2092" t="s">
        <v>246</v>
      </c>
      <c r="GY2092" t="s">
        <v>246</v>
      </c>
      <c r="GZ2092" t="s">
        <v>246</v>
      </c>
      <c r="HA2092" t="s">
        <v>246</v>
      </c>
      <c r="HB2092" t="s">
        <v>246</v>
      </c>
      <c r="HC2092" t="s">
        <v>246</v>
      </c>
      <c r="HD2092" t="s">
        <v>246</v>
      </c>
      <c r="HE2092" s="2">
        <v>915</v>
      </c>
      <c r="HF2092" s="2">
        <v>0</v>
      </c>
      <c r="HG2092" s="2">
        <v>0</v>
      </c>
      <c r="HH2092">
        <v>0</v>
      </c>
      <c r="HI2092" s="2">
        <v>6103</v>
      </c>
      <c r="HJ2092" s="2">
        <v>6103</v>
      </c>
      <c r="HK2092" s="2">
        <v>0</v>
      </c>
      <c r="HL2092">
        <v>0</v>
      </c>
      <c r="HM2092" s="2">
        <v>0</v>
      </c>
      <c r="HN2092" s="2">
        <v>0</v>
      </c>
      <c r="HO2092" s="2">
        <v>0</v>
      </c>
      <c r="HP2092">
        <v>0</v>
      </c>
      <c r="HQ2092" s="2">
        <v>74.5</v>
      </c>
      <c r="HS2092" s="2">
        <v>6103</v>
      </c>
      <c r="HV2092" t="s">
        <v>410</v>
      </c>
      <c r="HY2092" t="s">
        <v>411</v>
      </c>
      <c r="HZ2092" t="s">
        <v>411</v>
      </c>
      <c r="IF2092" t="str">
        <f>""</f>
        <v/>
      </c>
      <c r="IG2092" t="str">
        <f>""</f>
        <v/>
      </c>
      <c r="IH2092" t="str">
        <f>""</f>
        <v/>
      </c>
      <c r="II2092" s="1">
        <v>40974</v>
      </c>
      <c r="IJ2092" s="1">
        <v>40984</v>
      </c>
      <c r="IK2092" s="2">
        <v>5550</v>
      </c>
      <c r="IL2092" t="s">
        <v>566</v>
      </c>
      <c r="IM2092" t="s">
        <v>567</v>
      </c>
      <c r="IN2092" t="s">
        <v>16492</v>
      </c>
      <c r="IP2092" s="2">
        <v>0</v>
      </c>
      <c r="IS2092" t="s">
        <v>364</v>
      </c>
      <c r="IT2092" t="str">
        <f>"                    "</f>
        <v xml:space="preserve">                    </v>
      </c>
      <c r="IU2092" s="2">
        <v>0</v>
      </c>
      <c r="IX2092" t="s">
        <v>365</v>
      </c>
      <c r="IY2092" t="str">
        <f>"                    "</f>
        <v xml:space="preserve">                    </v>
      </c>
      <c r="JA2092" t="s">
        <v>759</v>
      </c>
      <c r="JB2092" t="s">
        <v>271</v>
      </c>
      <c r="JD2092" t="str">
        <f>"2012.13166"</f>
        <v>2012.13166</v>
      </c>
      <c r="JE2092" t="str">
        <f>""</f>
        <v/>
      </c>
      <c r="JF2092" s="1">
        <v>38078</v>
      </c>
      <c r="JG2092" s="1">
        <v>38085</v>
      </c>
      <c r="JH2092" s="2">
        <v>8500</v>
      </c>
      <c r="JI2092" t="s">
        <v>362</v>
      </c>
      <c r="JK2092" s="2">
        <v>0</v>
      </c>
      <c r="JO2092" t="str">
        <f>"4956.508"</f>
        <v>4956.508</v>
      </c>
      <c r="JP2092" t="str">
        <f>""</f>
        <v/>
      </c>
      <c r="JQ2092" t="str">
        <f>HYPERLINK("https://web.datatree.com/?/property?propertyId=5335381")</f>
        <v>https://web.datatree.com/?/property?propertyId=5335381</v>
      </c>
    </row>
    <row r="2093" spans="1:277" x14ac:dyDescent="0.25">
      <c r="A2093">
        <v>2091</v>
      </c>
      <c r="B2093" s="15" t="s">
        <v>18833</v>
      </c>
      <c r="C2093" s="15" t="s">
        <v>18832</v>
      </c>
      <c r="D2093" s="15" t="s">
        <v>18834</v>
      </c>
      <c r="E2093" s="15" t="s">
        <v>18835</v>
      </c>
      <c r="F2093" s="15" t="s">
        <v>18836</v>
      </c>
      <c r="G2093" s="15" t="s">
        <v>243</v>
      </c>
      <c r="H2093" s="15">
        <v>85555</v>
      </c>
      <c r="I2093" s="15" t="s">
        <v>18837</v>
      </c>
      <c r="J2093" s="23" t="s">
        <v>18838</v>
      </c>
      <c r="K2093" s="15" t="s">
        <v>18839</v>
      </c>
      <c r="L2093" s="16" t="s">
        <v>18840</v>
      </c>
      <c r="M2093" s="17" t="str">
        <f t="shared" si="631"/>
        <v>6/31/2022</v>
      </c>
      <c r="N2093" s="15">
        <v>11285</v>
      </c>
      <c r="O2093" s="18">
        <f t="shared" si="634"/>
        <v>0</v>
      </c>
      <c r="P2093" s="19" t="str">
        <f t="shared" si="635"/>
        <v>$0.00</v>
      </c>
      <c r="Q2093" s="16">
        <v>44834</v>
      </c>
      <c r="R2093" s="19" t="str">
        <f t="shared" si="632"/>
        <v>09/30/22</v>
      </c>
      <c r="S2093" t="str">
        <f t="shared" si="636"/>
        <v>MOHAVE</v>
      </c>
      <c r="T2093" s="6" t="str">
        <f t="shared" si="637"/>
        <v>326-02-031</v>
      </c>
      <c r="U2093" t="str">
        <f t="shared" si="638"/>
        <v xml:space="preserve">17044 KNAPP ST </v>
      </c>
      <c r="V2093" t="str">
        <f t="shared" si="639"/>
        <v>NORTHRIDGE</v>
      </c>
      <c r="W2093" t="str">
        <f t="shared" si="640"/>
        <v>CA</v>
      </c>
      <c r="X2093" t="str">
        <f t="shared" si="641"/>
        <v>91325-2623</v>
      </c>
      <c r="Y2093">
        <f t="shared" si="642"/>
        <v>0</v>
      </c>
      <c r="Z2093" t="str">
        <f t="shared" si="643"/>
        <v>SHAPIRO LOIS M 50</v>
      </c>
      <c r="AA2093" t="str">
        <f t="shared" si="644"/>
        <v>GATEWAY ACRES TRACT 9 LOTS 21 &amp; 28</v>
      </c>
      <c r="AB2093">
        <f t="shared" si="645"/>
        <v>10</v>
      </c>
      <c r="AC2093" t="str">
        <f t="shared" si="646"/>
        <v>MOHAVE</v>
      </c>
      <c r="AI2093">
        <f t="shared" si="633"/>
        <v>10</v>
      </c>
      <c r="AO2093" t="s">
        <v>16493</v>
      </c>
      <c r="AR2093" t="s">
        <v>16493</v>
      </c>
      <c r="AS2093" t="s">
        <v>273</v>
      </c>
      <c r="AT2093">
        <v>1</v>
      </c>
      <c r="AU2093" t="s">
        <v>16494</v>
      </c>
      <c r="AX2093" t="s">
        <v>16494</v>
      </c>
      <c r="AY2093" t="s">
        <v>273</v>
      </c>
      <c r="AZ2093">
        <v>2</v>
      </c>
      <c r="BC2093" t="s">
        <v>16493</v>
      </c>
      <c r="BD2093" t="s">
        <v>16495</v>
      </c>
      <c r="BH2093" t="s">
        <v>242</v>
      </c>
      <c r="BS2093" t="s">
        <v>243</v>
      </c>
      <c r="BV2093" t="s">
        <v>244</v>
      </c>
      <c r="BY2093" t="s">
        <v>245</v>
      </c>
      <c r="CA2093">
        <v>17044</v>
      </c>
      <c r="CD2093" t="s">
        <v>16496</v>
      </c>
      <c r="CE2093" t="s">
        <v>375</v>
      </c>
      <c r="CG2093" t="s">
        <v>1524</v>
      </c>
      <c r="CH2093" t="s">
        <v>691</v>
      </c>
      <c r="CI2093" t="s">
        <v>328</v>
      </c>
      <c r="CJ2093" t="str">
        <f>"91325-2623"</f>
        <v>91325-2623</v>
      </c>
      <c r="CK2093" t="s">
        <v>1105</v>
      </c>
      <c r="CL2093" t="s">
        <v>16497</v>
      </c>
      <c r="CM2093" t="s">
        <v>16498</v>
      </c>
      <c r="CN2093" t="s">
        <v>254</v>
      </c>
      <c r="CO2093" t="s">
        <v>16499</v>
      </c>
      <c r="CP2093" t="str">
        <f>"326-02-031"</f>
        <v>326-02-031</v>
      </c>
      <c r="CQ2093" t="str">
        <f>"32602031"</f>
        <v>32602031</v>
      </c>
      <c r="CR2093" t="str">
        <f>"R32602031"</f>
        <v>R32602031</v>
      </c>
      <c r="CS2093">
        <v>4015</v>
      </c>
      <c r="CX2093" t="s">
        <v>309</v>
      </c>
      <c r="CY2093" t="s">
        <v>499</v>
      </c>
      <c r="CZ2093">
        <v>17</v>
      </c>
      <c r="DB2093">
        <v>35.558073927368397</v>
      </c>
      <c r="DC2093">
        <v>-114.33710843181299</v>
      </c>
      <c r="DD2093" t="s">
        <v>3057</v>
      </c>
      <c r="DE2093">
        <v>9</v>
      </c>
      <c r="DK2093" t="s">
        <v>3058</v>
      </c>
      <c r="DL2093" t="s">
        <v>3058</v>
      </c>
      <c r="DO2093" t="str">
        <f>"21|28"</f>
        <v>21|28</v>
      </c>
      <c r="DQ2093">
        <v>0</v>
      </c>
      <c r="DR2093">
        <v>0</v>
      </c>
      <c r="DS2093">
        <v>0</v>
      </c>
      <c r="DT2093">
        <v>0</v>
      </c>
      <c r="DW2093">
        <v>0</v>
      </c>
      <c r="DX2093">
        <v>0</v>
      </c>
      <c r="DZ2093">
        <v>0</v>
      </c>
      <c r="EA2093">
        <v>0</v>
      </c>
      <c r="EB2093">
        <v>0</v>
      </c>
      <c r="EC2093">
        <v>0</v>
      </c>
      <c r="ED2093">
        <v>0</v>
      </c>
      <c r="EE2093">
        <v>0</v>
      </c>
      <c r="EF2093">
        <v>0</v>
      </c>
      <c r="EG2093">
        <v>0</v>
      </c>
      <c r="EH2093">
        <v>0</v>
      </c>
      <c r="EI2093">
        <v>0</v>
      </c>
      <c r="EL2093">
        <v>0</v>
      </c>
      <c r="EN2093">
        <v>0</v>
      </c>
      <c r="EP2093">
        <v>0</v>
      </c>
      <c r="ER2093">
        <v>0</v>
      </c>
      <c r="ET2093">
        <v>0</v>
      </c>
      <c r="EY2093">
        <v>0</v>
      </c>
      <c r="FA2093">
        <v>0</v>
      </c>
      <c r="FL2093">
        <v>0</v>
      </c>
      <c r="FQ2093" t="s">
        <v>261</v>
      </c>
      <c r="FR2093" t="s">
        <v>262</v>
      </c>
      <c r="FS2093" t="s">
        <v>263</v>
      </c>
      <c r="FU2093">
        <v>435600</v>
      </c>
      <c r="FV2093">
        <v>10</v>
      </c>
      <c r="FW2093">
        <v>0</v>
      </c>
      <c r="FX2093">
        <v>0</v>
      </c>
      <c r="FY2093">
        <v>0</v>
      </c>
      <c r="FZ2093">
        <v>0</v>
      </c>
      <c r="GI2093" t="s">
        <v>264</v>
      </c>
      <c r="GJ2093" t="s">
        <v>313</v>
      </c>
      <c r="GK2093" t="s">
        <v>314</v>
      </c>
      <c r="GL2093" s="1">
        <v>40135</v>
      </c>
      <c r="GM2093" t="s">
        <v>267</v>
      </c>
      <c r="GN2093" t="str">
        <f t="shared" ref="GN2093:GN2099" si="649">"FALSE"</f>
        <v>FALSE</v>
      </c>
      <c r="GO2093">
        <v>2022</v>
      </c>
      <c r="GP2093">
        <v>2020</v>
      </c>
      <c r="GQ2093">
        <v>1110</v>
      </c>
      <c r="GR2093" t="s">
        <v>246</v>
      </c>
      <c r="GS2093" t="s">
        <v>246</v>
      </c>
      <c r="GT2093" t="s">
        <v>246</v>
      </c>
      <c r="GU2093" t="s">
        <v>246</v>
      </c>
      <c r="GV2093" t="s">
        <v>246</v>
      </c>
      <c r="GW2093" t="s">
        <v>246</v>
      </c>
      <c r="GX2093" t="s">
        <v>246</v>
      </c>
      <c r="GY2093" t="s">
        <v>246</v>
      </c>
      <c r="GZ2093" t="s">
        <v>246</v>
      </c>
      <c r="HA2093" t="s">
        <v>246</v>
      </c>
      <c r="HB2093" t="s">
        <v>246</v>
      </c>
      <c r="HC2093" t="s">
        <v>246</v>
      </c>
      <c r="HD2093" t="s">
        <v>246</v>
      </c>
      <c r="HE2093" s="2">
        <v>3290</v>
      </c>
      <c r="HF2093" s="2">
        <v>0</v>
      </c>
      <c r="HG2093" s="2">
        <v>0</v>
      </c>
      <c r="HH2093">
        <v>0</v>
      </c>
      <c r="HI2093" s="2">
        <v>21930</v>
      </c>
      <c r="HJ2093" s="2">
        <v>21930</v>
      </c>
      <c r="HK2093" s="2">
        <v>0</v>
      </c>
      <c r="HL2093">
        <v>0</v>
      </c>
      <c r="HM2093" s="2">
        <v>0</v>
      </c>
      <c r="HN2093" s="2">
        <v>0</v>
      </c>
      <c r="HO2093" s="2">
        <v>0</v>
      </c>
      <c r="HP2093">
        <v>0</v>
      </c>
      <c r="HQ2093" s="2">
        <v>279.36</v>
      </c>
      <c r="HS2093" s="2">
        <v>21930</v>
      </c>
      <c r="HV2093" t="s">
        <v>315</v>
      </c>
      <c r="HY2093" t="s">
        <v>316</v>
      </c>
      <c r="HZ2093" t="s">
        <v>317</v>
      </c>
      <c r="IA2093" t="s">
        <v>318</v>
      </c>
      <c r="IF2093" t="str">
        <f>""</f>
        <v/>
      </c>
      <c r="IG2093" t="str">
        <f>""</f>
        <v/>
      </c>
      <c r="IH2093" t="str">
        <f>""</f>
        <v/>
      </c>
      <c r="IT2093" t="str">
        <f>""</f>
        <v/>
      </c>
      <c r="IY2093" t="str">
        <f>""</f>
        <v/>
      </c>
      <c r="JB2093" t="s">
        <v>271</v>
      </c>
      <c r="JD2093" t="str">
        <f>""</f>
        <v/>
      </c>
      <c r="JE2093" t="str">
        <f>""</f>
        <v/>
      </c>
      <c r="JO2093" t="str">
        <f>""</f>
        <v/>
      </c>
      <c r="JP2093" t="str">
        <f>""</f>
        <v/>
      </c>
      <c r="JQ2093" t="str">
        <f>HYPERLINK("https://web.datatree.com/?/property?propertyId=5337791")</f>
        <v>https://web.datatree.com/?/property?propertyId=5337791</v>
      </c>
    </row>
    <row r="2094" spans="1:277" x14ac:dyDescent="0.25">
      <c r="A2094">
        <v>2092</v>
      </c>
      <c r="B2094" s="15" t="s">
        <v>18833</v>
      </c>
      <c r="C2094" s="15" t="s">
        <v>18832</v>
      </c>
      <c r="D2094" s="15" t="s">
        <v>18834</v>
      </c>
      <c r="E2094" s="15" t="s">
        <v>18835</v>
      </c>
      <c r="F2094" s="15" t="s">
        <v>18836</v>
      </c>
      <c r="G2094" s="15" t="s">
        <v>243</v>
      </c>
      <c r="H2094" s="15">
        <v>85555</v>
      </c>
      <c r="I2094" s="15" t="s">
        <v>18837</v>
      </c>
      <c r="J2094" s="23" t="s">
        <v>18838</v>
      </c>
      <c r="K2094" s="15" t="s">
        <v>18839</v>
      </c>
      <c r="L2094" s="16" t="s">
        <v>18840</v>
      </c>
      <c r="M2094" s="17" t="str">
        <f t="shared" si="631"/>
        <v>6/31/2022</v>
      </c>
      <c r="N2094" s="15">
        <v>11286</v>
      </c>
      <c r="O2094" s="18">
        <f t="shared" si="634"/>
        <v>0</v>
      </c>
      <c r="P2094" s="19" t="str">
        <f t="shared" si="635"/>
        <v>$0.00</v>
      </c>
      <c r="Q2094" s="16">
        <v>44834</v>
      </c>
      <c r="R2094" s="19" t="str">
        <f t="shared" si="632"/>
        <v>09/30/22</v>
      </c>
      <c r="S2094" t="str">
        <f t="shared" si="636"/>
        <v>MOHAVE</v>
      </c>
      <c r="T2094" s="6" t="str">
        <f t="shared" si="637"/>
        <v>201-06-041</v>
      </c>
      <c r="U2094" t="str">
        <f t="shared" si="638"/>
        <v xml:space="preserve">222 LAUREEN RD </v>
      </c>
      <c r="V2094" t="str">
        <f t="shared" si="639"/>
        <v>SCHWENKSVILLE</v>
      </c>
      <c r="W2094" t="str">
        <f t="shared" si="640"/>
        <v>PA</v>
      </c>
      <c r="X2094" t="str">
        <f t="shared" si="641"/>
        <v>19473-2209</v>
      </c>
      <c r="Y2094" t="str">
        <f t="shared" si="642"/>
        <v>STEPHEN</v>
      </c>
      <c r="Z2094" t="str">
        <f t="shared" si="643"/>
        <v>DOMURAD</v>
      </c>
      <c r="AA2094" t="str">
        <f t="shared" si="644"/>
        <v>ACCOLADE RANCHES LOT 41</v>
      </c>
      <c r="AB2094">
        <f t="shared" si="645"/>
        <v>10</v>
      </c>
      <c r="AC2094" t="str">
        <f t="shared" si="646"/>
        <v>MOHAVE</v>
      </c>
      <c r="AI2094">
        <f t="shared" si="633"/>
        <v>10</v>
      </c>
      <c r="AO2094" t="s">
        <v>16500</v>
      </c>
      <c r="AP2094" t="s">
        <v>5827</v>
      </c>
      <c r="AQ2094" t="s">
        <v>2382</v>
      </c>
      <c r="AR2094" t="s">
        <v>16501</v>
      </c>
      <c r="AS2094" t="s">
        <v>240</v>
      </c>
      <c r="AT2094">
        <v>2</v>
      </c>
      <c r="AU2094" t="s">
        <v>16502</v>
      </c>
      <c r="AV2094" t="s">
        <v>16503</v>
      </c>
      <c r="AW2094" t="s">
        <v>1869</v>
      </c>
      <c r="AX2094" t="s">
        <v>16501</v>
      </c>
      <c r="AY2094" t="s">
        <v>240</v>
      </c>
      <c r="AZ2094">
        <v>1</v>
      </c>
      <c r="BC2094" t="s">
        <v>16504</v>
      </c>
      <c r="BD2094" t="s">
        <v>16505</v>
      </c>
      <c r="BH2094" t="s">
        <v>242</v>
      </c>
      <c r="BS2094" t="s">
        <v>243</v>
      </c>
      <c r="BV2094" t="s">
        <v>244</v>
      </c>
      <c r="BY2094" t="s">
        <v>245</v>
      </c>
      <c r="CA2094">
        <v>222</v>
      </c>
      <c r="CD2094" t="s">
        <v>16506</v>
      </c>
      <c r="CE2094" t="s">
        <v>491</v>
      </c>
      <c r="CG2094" t="s">
        <v>16507</v>
      </c>
      <c r="CH2094" t="s">
        <v>16508</v>
      </c>
      <c r="CI2094" t="s">
        <v>1514</v>
      </c>
      <c r="CJ2094" t="str">
        <f>"19473-2209"</f>
        <v>19473-2209</v>
      </c>
      <c r="CK2094" t="s">
        <v>5869</v>
      </c>
      <c r="CL2094" t="s">
        <v>16509</v>
      </c>
      <c r="CM2094" t="s">
        <v>16510</v>
      </c>
      <c r="CN2094" t="s">
        <v>254</v>
      </c>
      <c r="CO2094" t="s">
        <v>16511</v>
      </c>
      <c r="CP2094" t="str">
        <f>"201-06-041"</f>
        <v>201-06-041</v>
      </c>
      <c r="CQ2094" t="str">
        <f>"20106041"</f>
        <v>20106041</v>
      </c>
      <c r="CR2094" t="str">
        <f>"R20106041"</f>
        <v>R20106041</v>
      </c>
      <c r="CS2094">
        <v>4015</v>
      </c>
      <c r="CW2094" t="s">
        <v>256</v>
      </c>
      <c r="CX2094" t="s">
        <v>281</v>
      </c>
      <c r="CY2094" t="s">
        <v>258</v>
      </c>
      <c r="CZ2094">
        <v>19</v>
      </c>
      <c r="DB2094">
        <v>34.710539427546102</v>
      </c>
      <c r="DC2094">
        <v>-113.548020950092</v>
      </c>
      <c r="DD2094" t="s">
        <v>282</v>
      </c>
      <c r="DK2094" t="s">
        <v>283</v>
      </c>
      <c r="DL2094" t="s">
        <v>283</v>
      </c>
      <c r="DO2094" t="str">
        <f>"41"</f>
        <v>41</v>
      </c>
      <c r="DQ2094">
        <v>0</v>
      </c>
      <c r="DR2094">
        <v>0</v>
      </c>
      <c r="DS2094">
        <v>0</v>
      </c>
      <c r="DT2094">
        <v>0</v>
      </c>
      <c r="DW2094">
        <v>0</v>
      </c>
      <c r="DX2094">
        <v>0</v>
      </c>
      <c r="DZ2094">
        <v>0</v>
      </c>
      <c r="EA2094">
        <v>0</v>
      </c>
      <c r="EB2094">
        <v>0</v>
      </c>
      <c r="EC2094">
        <v>0</v>
      </c>
      <c r="ED2094">
        <v>0</v>
      </c>
      <c r="EE2094">
        <v>0</v>
      </c>
      <c r="EF2094">
        <v>0</v>
      </c>
      <c r="EG2094">
        <v>0</v>
      </c>
      <c r="EH2094">
        <v>0</v>
      </c>
      <c r="EI2094">
        <v>0</v>
      </c>
      <c r="EL2094">
        <v>0</v>
      </c>
      <c r="EN2094">
        <v>0</v>
      </c>
      <c r="EP2094">
        <v>0</v>
      </c>
      <c r="ER2094">
        <v>0</v>
      </c>
      <c r="ET2094">
        <v>0</v>
      </c>
      <c r="EY2094">
        <v>0</v>
      </c>
      <c r="FA2094">
        <v>0</v>
      </c>
      <c r="FL2094">
        <v>0</v>
      </c>
      <c r="FQ2094" t="s">
        <v>261</v>
      </c>
      <c r="FR2094" t="s">
        <v>262</v>
      </c>
      <c r="FS2094" t="s">
        <v>263</v>
      </c>
      <c r="FU2094">
        <v>435600</v>
      </c>
      <c r="FV2094">
        <v>10</v>
      </c>
      <c r="FW2094">
        <v>0</v>
      </c>
      <c r="FX2094">
        <v>0</v>
      </c>
      <c r="FY2094">
        <v>0</v>
      </c>
      <c r="FZ2094">
        <v>0</v>
      </c>
      <c r="GI2094" t="s">
        <v>264</v>
      </c>
      <c r="GJ2094" t="s">
        <v>287</v>
      </c>
      <c r="GK2094" t="s">
        <v>288</v>
      </c>
      <c r="GL2094" s="1">
        <v>40135</v>
      </c>
      <c r="GM2094" t="s">
        <v>267</v>
      </c>
      <c r="GN2094" t="str">
        <f t="shared" si="649"/>
        <v>FALSE</v>
      </c>
      <c r="GO2094">
        <v>2022</v>
      </c>
      <c r="GP2094">
        <v>2020</v>
      </c>
      <c r="GQ2094">
        <v>600</v>
      </c>
      <c r="GR2094" t="s">
        <v>246</v>
      </c>
      <c r="GS2094" t="s">
        <v>246</v>
      </c>
      <c r="GT2094" t="s">
        <v>246</v>
      </c>
      <c r="GU2094" t="s">
        <v>246</v>
      </c>
      <c r="GV2094" t="s">
        <v>246</v>
      </c>
      <c r="GW2094" t="s">
        <v>246</v>
      </c>
      <c r="GX2094" t="s">
        <v>246</v>
      </c>
      <c r="GY2094" t="s">
        <v>246</v>
      </c>
      <c r="GZ2094" t="s">
        <v>246</v>
      </c>
      <c r="HA2094" t="s">
        <v>246</v>
      </c>
      <c r="HB2094" t="s">
        <v>246</v>
      </c>
      <c r="HC2094" t="s">
        <v>246</v>
      </c>
      <c r="HD2094" t="s">
        <v>246</v>
      </c>
      <c r="HE2094" s="2">
        <v>602</v>
      </c>
      <c r="HF2094" s="2">
        <v>0</v>
      </c>
      <c r="HG2094" s="2">
        <v>0</v>
      </c>
      <c r="HH2094">
        <v>0</v>
      </c>
      <c r="HI2094" s="2">
        <v>4015</v>
      </c>
      <c r="HJ2094" s="2">
        <v>4015</v>
      </c>
      <c r="HK2094" s="2">
        <v>0</v>
      </c>
      <c r="HL2094">
        <v>0</v>
      </c>
      <c r="HM2094" s="2">
        <v>0</v>
      </c>
      <c r="HN2094" s="2">
        <v>0</v>
      </c>
      <c r="HO2094" s="2">
        <v>0</v>
      </c>
      <c r="HP2094">
        <v>0</v>
      </c>
      <c r="HQ2094" s="2">
        <v>50.64</v>
      </c>
      <c r="HS2094" s="2">
        <v>4015</v>
      </c>
      <c r="HV2094" t="s">
        <v>289</v>
      </c>
      <c r="HY2094" t="s">
        <v>290</v>
      </c>
      <c r="HZ2094" t="s">
        <v>290</v>
      </c>
      <c r="IF2094" t="str">
        <f>""</f>
        <v/>
      </c>
      <c r="IG2094" t="str">
        <f>""</f>
        <v/>
      </c>
      <c r="IH2094" t="str">
        <f>""</f>
        <v/>
      </c>
      <c r="IT2094" t="str">
        <f>""</f>
        <v/>
      </c>
      <c r="IY2094" t="str">
        <f>""</f>
        <v/>
      </c>
      <c r="JB2094" t="s">
        <v>271</v>
      </c>
      <c r="JD2094" t="str">
        <f>""</f>
        <v/>
      </c>
      <c r="JE2094" t="str">
        <f>""</f>
        <v/>
      </c>
      <c r="JO2094" t="str">
        <f>""</f>
        <v/>
      </c>
      <c r="JP2094" t="str">
        <f>""</f>
        <v/>
      </c>
      <c r="JQ2094" t="str">
        <f>HYPERLINK("https://web.datatree.com/?/property?propertyId=5338871")</f>
        <v>https://web.datatree.com/?/property?propertyId=5338871</v>
      </c>
    </row>
    <row r="2095" spans="1:277" x14ac:dyDescent="0.25">
      <c r="A2095">
        <v>2093</v>
      </c>
      <c r="B2095" s="15" t="s">
        <v>18833</v>
      </c>
      <c r="C2095" s="15" t="s">
        <v>18832</v>
      </c>
      <c r="D2095" s="15" t="s">
        <v>18834</v>
      </c>
      <c r="E2095" s="15" t="s">
        <v>18835</v>
      </c>
      <c r="F2095" s="15" t="s">
        <v>18836</v>
      </c>
      <c r="G2095" s="15" t="s">
        <v>243</v>
      </c>
      <c r="H2095" s="15">
        <v>85555</v>
      </c>
      <c r="I2095" s="15" t="s">
        <v>18837</v>
      </c>
      <c r="J2095" s="23" t="s">
        <v>18838</v>
      </c>
      <c r="K2095" s="15" t="s">
        <v>18839</v>
      </c>
      <c r="L2095" s="16" t="s">
        <v>18840</v>
      </c>
      <c r="M2095" s="17" t="str">
        <f t="shared" si="631"/>
        <v>6/31/2022</v>
      </c>
      <c r="N2095" s="15">
        <v>11287</v>
      </c>
      <c r="O2095" s="18">
        <f t="shared" si="634"/>
        <v>0</v>
      </c>
      <c r="P2095" s="19" t="str">
        <f t="shared" si="635"/>
        <v>$0.00</v>
      </c>
      <c r="Q2095" s="16">
        <v>44834</v>
      </c>
      <c r="R2095" s="19" t="str">
        <f t="shared" si="632"/>
        <v>09/30/22</v>
      </c>
      <c r="S2095" t="str">
        <f t="shared" si="636"/>
        <v>MOHAVE</v>
      </c>
      <c r="T2095" s="6" t="str">
        <f t="shared" si="637"/>
        <v>201-04-030</v>
      </c>
      <c r="U2095" t="str">
        <f t="shared" si="638"/>
        <v xml:space="preserve">PO BOX 10276 </v>
      </c>
      <c r="V2095" t="str">
        <f t="shared" si="639"/>
        <v>FORT MOHAVE</v>
      </c>
      <c r="W2095" t="str">
        <f t="shared" si="640"/>
        <v>AZ</v>
      </c>
      <c r="X2095" t="str">
        <f t="shared" si="641"/>
        <v>86427</v>
      </c>
      <c r="Y2095" t="str">
        <f t="shared" si="642"/>
        <v>ROY</v>
      </c>
      <c r="Z2095" t="str">
        <f t="shared" si="643"/>
        <v>STRAIGHT</v>
      </c>
      <c r="AA2095" t="str">
        <f t="shared" si="644"/>
        <v>SE4 NE4 SW4 CONT 10 ACRES M/L</v>
      </c>
      <c r="AB2095">
        <f t="shared" si="645"/>
        <v>10</v>
      </c>
      <c r="AC2095" t="str">
        <f t="shared" si="646"/>
        <v>MOHAVE</v>
      </c>
      <c r="AI2095">
        <f t="shared" si="633"/>
        <v>10</v>
      </c>
      <c r="AO2095" t="s">
        <v>16512</v>
      </c>
      <c r="AP2095" t="s">
        <v>1780</v>
      </c>
      <c r="AQ2095" t="s">
        <v>1780</v>
      </c>
      <c r="AR2095" t="s">
        <v>16513</v>
      </c>
      <c r="AS2095" t="s">
        <v>240</v>
      </c>
      <c r="AT2095">
        <v>3</v>
      </c>
      <c r="AU2095" t="s">
        <v>16514</v>
      </c>
      <c r="AV2095" t="s">
        <v>1643</v>
      </c>
      <c r="AW2095" t="s">
        <v>1643</v>
      </c>
      <c r="AX2095" t="s">
        <v>16513</v>
      </c>
      <c r="AY2095" t="s">
        <v>240</v>
      </c>
      <c r="AZ2095">
        <v>3</v>
      </c>
      <c r="BC2095" t="s">
        <v>16515</v>
      </c>
      <c r="BD2095" t="s">
        <v>16516</v>
      </c>
      <c r="BF2095" t="s">
        <v>300</v>
      </c>
      <c r="BH2095" t="s">
        <v>242</v>
      </c>
      <c r="BI2095" t="s">
        <v>613</v>
      </c>
      <c r="BS2095" t="s">
        <v>243</v>
      </c>
      <c r="BV2095" t="s">
        <v>244</v>
      </c>
      <c r="BY2095" t="s">
        <v>245</v>
      </c>
      <c r="CD2095" t="s">
        <v>16517</v>
      </c>
      <c r="CG2095" t="s">
        <v>9902</v>
      </c>
      <c r="CH2095" t="s">
        <v>1297</v>
      </c>
      <c r="CI2095" t="s">
        <v>243</v>
      </c>
      <c r="CJ2095" t="str">
        <f>"86427"</f>
        <v>86427</v>
      </c>
      <c r="CK2095" t="s">
        <v>16518</v>
      </c>
      <c r="CL2095" t="s">
        <v>16519</v>
      </c>
      <c r="CM2095" t="s">
        <v>16520</v>
      </c>
      <c r="CN2095" t="s">
        <v>254</v>
      </c>
      <c r="CO2095" t="s">
        <v>16521</v>
      </c>
      <c r="CP2095" t="str">
        <f>"201-04-030"</f>
        <v>201-04-030</v>
      </c>
      <c r="CQ2095" t="str">
        <f>"20104030"</f>
        <v>20104030</v>
      </c>
      <c r="CR2095" t="str">
        <f>"R20104030"</f>
        <v>R20104030</v>
      </c>
      <c r="CS2095">
        <v>4015</v>
      </c>
      <c r="CW2095" t="s">
        <v>256</v>
      </c>
      <c r="CX2095" t="s">
        <v>281</v>
      </c>
      <c r="CY2095" t="s">
        <v>258</v>
      </c>
      <c r="CZ2095">
        <v>5</v>
      </c>
      <c r="DB2095">
        <v>34.754096400017701</v>
      </c>
      <c r="DC2095">
        <v>-113.53926262019399</v>
      </c>
      <c r="DK2095" t="s">
        <v>6855</v>
      </c>
      <c r="DL2095" t="s">
        <v>6855</v>
      </c>
      <c r="DO2095" t="str">
        <f>""</f>
        <v/>
      </c>
      <c r="DQ2095">
        <v>0</v>
      </c>
      <c r="DR2095">
        <v>0</v>
      </c>
      <c r="DS2095">
        <v>0</v>
      </c>
      <c r="DT2095">
        <v>0</v>
      </c>
      <c r="DW2095">
        <v>0</v>
      </c>
      <c r="DX2095">
        <v>0</v>
      </c>
      <c r="DZ2095">
        <v>0</v>
      </c>
      <c r="EA2095">
        <v>0</v>
      </c>
      <c r="EB2095">
        <v>0</v>
      </c>
      <c r="EC2095">
        <v>0</v>
      </c>
      <c r="ED2095">
        <v>0</v>
      </c>
      <c r="EE2095">
        <v>0</v>
      </c>
      <c r="EF2095">
        <v>0</v>
      </c>
      <c r="EG2095">
        <v>0</v>
      </c>
      <c r="EH2095">
        <v>0</v>
      </c>
      <c r="EI2095">
        <v>0</v>
      </c>
      <c r="EL2095">
        <v>0</v>
      </c>
      <c r="EN2095">
        <v>0</v>
      </c>
      <c r="EP2095">
        <v>0</v>
      </c>
      <c r="ER2095">
        <v>0</v>
      </c>
      <c r="ET2095">
        <v>0</v>
      </c>
      <c r="EY2095">
        <v>0</v>
      </c>
      <c r="FA2095">
        <v>0</v>
      </c>
      <c r="FL2095">
        <v>0</v>
      </c>
      <c r="FQ2095" t="s">
        <v>336</v>
      </c>
      <c r="FR2095" t="s">
        <v>405</v>
      </c>
      <c r="FS2095" t="s">
        <v>406</v>
      </c>
      <c r="FU2095">
        <v>435600</v>
      </c>
      <c r="FV2095">
        <v>10</v>
      </c>
      <c r="FW2095">
        <v>0</v>
      </c>
      <c r="FX2095">
        <v>0</v>
      </c>
      <c r="FY2095">
        <v>0</v>
      </c>
      <c r="FZ2095">
        <v>0</v>
      </c>
      <c r="GI2095" t="s">
        <v>264</v>
      </c>
      <c r="GJ2095" t="s">
        <v>709</v>
      </c>
      <c r="GK2095" t="s">
        <v>710</v>
      </c>
      <c r="GL2095" s="1">
        <v>40135</v>
      </c>
      <c r="GM2095" t="s">
        <v>267</v>
      </c>
      <c r="GN2095" t="str">
        <f t="shared" si="649"/>
        <v>FALSE</v>
      </c>
      <c r="GO2095">
        <v>2022</v>
      </c>
      <c r="GP2095">
        <v>2020</v>
      </c>
      <c r="GQ2095">
        <v>600</v>
      </c>
      <c r="GR2095" t="s">
        <v>246</v>
      </c>
      <c r="GS2095" t="s">
        <v>246</v>
      </c>
      <c r="GT2095" t="s">
        <v>246</v>
      </c>
      <c r="GU2095" t="s">
        <v>246</v>
      </c>
      <c r="GV2095" t="s">
        <v>246</v>
      </c>
      <c r="GW2095" t="s">
        <v>246</v>
      </c>
      <c r="GX2095" t="s">
        <v>246</v>
      </c>
      <c r="GY2095" t="s">
        <v>246</v>
      </c>
      <c r="GZ2095" t="s">
        <v>246</v>
      </c>
      <c r="HA2095" t="s">
        <v>246</v>
      </c>
      <c r="HB2095" t="s">
        <v>246</v>
      </c>
      <c r="HC2095" t="s">
        <v>246</v>
      </c>
      <c r="HD2095" t="s">
        <v>246</v>
      </c>
      <c r="HE2095" s="2">
        <v>602</v>
      </c>
      <c r="HF2095" s="2">
        <v>0</v>
      </c>
      <c r="HG2095" s="2">
        <v>0</v>
      </c>
      <c r="HH2095">
        <v>0</v>
      </c>
      <c r="HI2095" s="2">
        <v>4015</v>
      </c>
      <c r="HJ2095" s="2">
        <v>4015</v>
      </c>
      <c r="HK2095" s="2">
        <v>0</v>
      </c>
      <c r="HL2095">
        <v>0</v>
      </c>
      <c r="HM2095" s="2">
        <v>0</v>
      </c>
      <c r="HN2095" s="2">
        <v>0</v>
      </c>
      <c r="HO2095" s="2">
        <v>0</v>
      </c>
      <c r="HP2095">
        <v>0</v>
      </c>
      <c r="HQ2095" s="2">
        <v>50.64</v>
      </c>
      <c r="HS2095" s="2">
        <v>4015</v>
      </c>
      <c r="HV2095" t="s">
        <v>289</v>
      </c>
      <c r="HY2095" t="s">
        <v>290</v>
      </c>
      <c r="HZ2095" t="s">
        <v>290</v>
      </c>
      <c r="IF2095" t="str">
        <f>""</f>
        <v/>
      </c>
      <c r="IG2095" t="str">
        <f>""</f>
        <v/>
      </c>
      <c r="IH2095" t="str">
        <f>""</f>
        <v/>
      </c>
      <c r="IT2095" t="str">
        <f>""</f>
        <v/>
      </c>
      <c r="IY2095" t="str">
        <f>""</f>
        <v/>
      </c>
      <c r="JB2095" t="s">
        <v>271</v>
      </c>
      <c r="JD2095" t="str">
        <f>""</f>
        <v/>
      </c>
      <c r="JE2095" t="str">
        <f>""</f>
        <v/>
      </c>
      <c r="JO2095" t="str">
        <f>""</f>
        <v/>
      </c>
      <c r="JP2095" t="str">
        <f>""</f>
        <v/>
      </c>
      <c r="JQ2095" t="str">
        <f>HYPERLINK("https://web.datatree.com/?/property?propertyId=5340508")</f>
        <v>https://web.datatree.com/?/property?propertyId=5340508</v>
      </c>
    </row>
    <row r="2096" spans="1:277" x14ac:dyDescent="0.25">
      <c r="A2096">
        <v>2094</v>
      </c>
      <c r="B2096" s="15" t="s">
        <v>18833</v>
      </c>
      <c r="C2096" s="15" t="s">
        <v>18832</v>
      </c>
      <c r="D2096" s="15" t="s">
        <v>18834</v>
      </c>
      <c r="E2096" s="15" t="s">
        <v>18835</v>
      </c>
      <c r="F2096" s="15" t="s">
        <v>18836</v>
      </c>
      <c r="G2096" s="15" t="s">
        <v>243</v>
      </c>
      <c r="H2096" s="15">
        <v>85555</v>
      </c>
      <c r="I2096" s="15" t="s">
        <v>18837</v>
      </c>
      <c r="J2096" s="23" t="s">
        <v>18838</v>
      </c>
      <c r="K2096" s="15" t="s">
        <v>18839</v>
      </c>
      <c r="L2096" s="16" t="s">
        <v>18840</v>
      </c>
      <c r="M2096" s="17" t="str">
        <f t="shared" si="631"/>
        <v>6/31/2022</v>
      </c>
      <c r="N2096" s="15">
        <v>11288</v>
      </c>
      <c r="O2096" s="18">
        <f t="shared" si="634"/>
        <v>0</v>
      </c>
      <c r="P2096" s="19" t="str">
        <f t="shared" si="635"/>
        <v>$0.00</v>
      </c>
      <c r="Q2096" s="16">
        <v>44834</v>
      </c>
      <c r="R2096" s="19" t="str">
        <f t="shared" si="632"/>
        <v>09/30/22</v>
      </c>
      <c r="S2096" t="str">
        <f t="shared" si="636"/>
        <v>MOHAVE</v>
      </c>
      <c r="T2096" s="6" t="str">
        <f t="shared" si="637"/>
        <v>102-40-031</v>
      </c>
      <c r="U2096" t="str">
        <f t="shared" si="638"/>
        <v xml:space="preserve">215 HC 30 </v>
      </c>
      <c r="V2096" t="str">
        <f t="shared" si="639"/>
        <v>CONCHO</v>
      </c>
      <c r="W2096" t="str">
        <f t="shared" si="640"/>
        <v>AZ</v>
      </c>
      <c r="X2096" t="str">
        <f t="shared" si="641"/>
        <v>85924-9705</v>
      </c>
      <c r="Y2096" t="str">
        <f t="shared" si="642"/>
        <v>JAMES</v>
      </c>
      <c r="Z2096" t="str">
        <f t="shared" si="643"/>
        <v>LOWTHER</v>
      </c>
      <c r="AA2096" t="str">
        <f t="shared" si="644"/>
        <v>SANDY RIVER RANCHEROS LOT 159 CONT 10 ACRES</v>
      </c>
      <c r="AB2096">
        <f t="shared" si="645"/>
        <v>10</v>
      </c>
      <c r="AC2096" t="str">
        <f t="shared" si="646"/>
        <v>MOHAVE</v>
      </c>
      <c r="AI2096">
        <f t="shared" si="633"/>
        <v>10</v>
      </c>
      <c r="AO2096" t="s">
        <v>16522</v>
      </c>
      <c r="AP2096" t="s">
        <v>322</v>
      </c>
      <c r="AQ2096" t="s">
        <v>322</v>
      </c>
      <c r="AR2096" t="s">
        <v>16523</v>
      </c>
      <c r="AS2096" t="s">
        <v>240</v>
      </c>
      <c r="AT2096">
        <v>5</v>
      </c>
      <c r="BC2096" t="s">
        <v>16524</v>
      </c>
      <c r="BD2096" t="s">
        <v>16522</v>
      </c>
      <c r="BH2096" t="s">
        <v>242</v>
      </c>
      <c r="BS2096" t="s">
        <v>243</v>
      </c>
      <c r="BV2096" t="s">
        <v>244</v>
      </c>
      <c r="BY2096" t="s">
        <v>245</v>
      </c>
      <c r="CA2096">
        <v>215</v>
      </c>
      <c r="CD2096" t="s">
        <v>16525</v>
      </c>
      <c r="CG2096" t="s">
        <v>16526</v>
      </c>
      <c r="CI2096" t="s">
        <v>243</v>
      </c>
      <c r="CJ2096" t="str">
        <f>"85924-9705"</f>
        <v>85924-9705</v>
      </c>
      <c r="CK2096" t="s">
        <v>2311</v>
      </c>
      <c r="CL2096" t="s">
        <v>16527</v>
      </c>
      <c r="CM2096" t="s">
        <v>16528</v>
      </c>
      <c r="CN2096" t="s">
        <v>254</v>
      </c>
      <c r="CO2096" t="s">
        <v>16529</v>
      </c>
      <c r="CP2096" t="str">
        <f>"102-40-031"</f>
        <v>102-40-031</v>
      </c>
      <c r="CQ2096" t="str">
        <f>"10240031"</f>
        <v>10240031</v>
      </c>
      <c r="CR2096" t="str">
        <f>"R10240031"</f>
        <v>R10240031</v>
      </c>
      <c r="CS2096">
        <v>4015</v>
      </c>
      <c r="CW2096" t="s">
        <v>256</v>
      </c>
      <c r="CX2096" t="s">
        <v>424</v>
      </c>
      <c r="CY2096" t="s">
        <v>258</v>
      </c>
      <c r="CZ2096">
        <v>25</v>
      </c>
      <c r="DB2096">
        <v>34.612604493091197</v>
      </c>
      <c r="DC2096">
        <v>-113.473357845153</v>
      </c>
      <c r="DD2096" t="s">
        <v>425</v>
      </c>
      <c r="DK2096" t="s">
        <v>426</v>
      </c>
      <c r="DL2096" t="s">
        <v>426</v>
      </c>
      <c r="DO2096" t="str">
        <f>"159"</f>
        <v>159</v>
      </c>
      <c r="DQ2096">
        <v>0</v>
      </c>
      <c r="DR2096">
        <v>0</v>
      </c>
      <c r="DS2096">
        <v>0</v>
      </c>
      <c r="DT2096">
        <v>0</v>
      </c>
      <c r="DW2096">
        <v>0</v>
      </c>
      <c r="DX2096">
        <v>0</v>
      </c>
      <c r="DZ2096">
        <v>0</v>
      </c>
      <c r="EA2096">
        <v>0</v>
      </c>
      <c r="EB2096">
        <v>0</v>
      </c>
      <c r="EC2096">
        <v>0</v>
      </c>
      <c r="ED2096">
        <v>0</v>
      </c>
      <c r="EE2096">
        <v>0</v>
      </c>
      <c r="EF2096">
        <v>0</v>
      </c>
      <c r="EG2096">
        <v>0</v>
      </c>
      <c r="EH2096">
        <v>0</v>
      </c>
      <c r="EI2096">
        <v>0</v>
      </c>
      <c r="EL2096">
        <v>0</v>
      </c>
      <c r="EN2096">
        <v>0</v>
      </c>
      <c r="EP2096">
        <v>0</v>
      </c>
      <c r="ER2096">
        <v>0</v>
      </c>
      <c r="ET2096">
        <v>0</v>
      </c>
      <c r="EY2096">
        <v>0</v>
      </c>
      <c r="FA2096">
        <v>0</v>
      </c>
      <c r="FL2096">
        <v>0</v>
      </c>
      <c r="FQ2096" t="s">
        <v>261</v>
      </c>
      <c r="FR2096" t="s">
        <v>262</v>
      </c>
      <c r="FS2096" t="s">
        <v>263</v>
      </c>
      <c r="FU2096">
        <v>435600</v>
      </c>
      <c r="FV2096">
        <v>10</v>
      </c>
      <c r="FW2096">
        <v>0</v>
      </c>
      <c r="FX2096">
        <v>0</v>
      </c>
      <c r="FY2096">
        <v>0</v>
      </c>
      <c r="FZ2096">
        <v>0</v>
      </c>
      <c r="GI2096" t="s">
        <v>264</v>
      </c>
      <c r="GJ2096" t="s">
        <v>427</v>
      </c>
      <c r="GK2096" t="s">
        <v>428</v>
      </c>
      <c r="GL2096" s="1">
        <v>40135</v>
      </c>
      <c r="GM2096" t="s">
        <v>267</v>
      </c>
      <c r="GN2096" t="str">
        <f t="shared" si="649"/>
        <v>FALSE</v>
      </c>
      <c r="GO2096">
        <v>2022</v>
      </c>
      <c r="GP2096">
        <v>2020</v>
      </c>
      <c r="GQ2096">
        <v>600</v>
      </c>
      <c r="GR2096" t="s">
        <v>246</v>
      </c>
      <c r="GS2096" t="s">
        <v>246</v>
      </c>
      <c r="GT2096" t="s">
        <v>246</v>
      </c>
      <c r="GU2096" t="s">
        <v>246</v>
      </c>
      <c r="GV2096" t="s">
        <v>246</v>
      </c>
      <c r="GW2096" t="s">
        <v>246</v>
      </c>
      <c r="GX2096" t="s">
        <v>246</v>
      </c>
      <c r="GY2096" t="s">
        <v>246</v>
      </c>
      <c r="GZ2096" t="s">
        <v>246</v>
      </c>
      <c r="HA2096" t="s">
        <v>246</v>
      </c>
      <c r="HB2096" t="s">
        <v>246</v>
      </c>
      <c r="HC2096" t="s">
        <v>246</v>
      </c>
      <c r="HD2096" t="s">
        <v>246</v>
      </c>
      <c r="HE2096" s="2">
        <v>509</v>
      </c>
      <c r="HF2096" s="2">
        <v>0</v>
      </c>
      <c r="HG2096" s="2">
        <v>0</v>
      </c>
      <c r="HH2096">
        <v>0</v>
      </c>
      <c r="HI2096" s="2">
        <v>3391</v>
      </c>
      <c r="HJ2096" s="2">
        <v>3391</v>
      </c>
      <c r="HK2096" s="2">
        <v>0</v>
      </c>
      <c r="HL2096">
        <v>0</v>
      </c>
      <c r="HM2096" s="2">
        <v>0</v>
      </c>
      <c r="HN2096" s="2">
        <v>0</v>
      </c>
      <c r="HO2096" s="2">
        <v>0</v>
      </c>
      <c r="HP2096">
        <v>0</v>
      </c>
      <c r="HQ2096" s="2">
        <v>31.56</v>
      </c>
      <c r="HS2096" s="2">
        <v>3391</v>
      </c>
      <c r="HV2096" t="s">
        <v>289</v>
      </c>
      <c r="HY2096" t="s">
        <v>290</v>
      </c>
      <c r="HZ2096" t="s">
        <v>290</v>
      </c>
      <c r="IB2096" s="1">
        <v>38394</v>
      </c>
      <c r="IC2096" s="1">
        <v>38401</v>
      </c>
      <c r="ID2096" s="2">
        <v>3500</v>
      </c>
      <c r="IE2096" t="s">
        <v>319</v>
      </c>
      <c r="IF2096" t="str">
        <f>"                    "</f>
        <v xml:space="preserve">                    </v>
      </c>
      <c r="IG2096" t="str">
        <f>"5446.667"</f>
        <v>5446.667</v>
      </c>
      <c r="IH2096" t="str">
        <f>""</f>
        <v/>
      </c>
      <c r="IT2096" t="str">
        <f>""</f>
        <v/>
      </c>
      <c r="IY2096" t="str">
        <f>""</f>
        <v/>
      </c>
      <c r="JB2096" t="s">
        <v>271</v>
      </c>
      <c r="JD2096" t="str">
        <f>""</f>
        <v/>
      </c>
      <c r="JE2096" t="str">
        <f>""</f>
        <v/>
      </c>
      <c r="JO2096" t="str">
        <f>""</f>
        <v/>
      </c>
      <c r="JP2096" t="str">
        <f>""</f>
        <v/>
      </c>
      <c r="JQ2096" t="str">
        <f>HYPERLINK("https://web.datatree.com/?/property?propertyId=5365664")</f>
        <v>https://web.datatree.com/?/property?propertyId=5365664</v>
      </c>
    </row>
    <row r="2097" spans="1:277" x14ac:dyDescent="0.25">
      <c r="A2097">
        <v>2095</v>
      </c>
      <c r="B2097" s="15" t="s">
        <v>18833</v>
      </c>
      <c r="C2097" s="15" t="s">
        <v>18832</v>
      </c>
      <c r="D2097" s="15" t="s">
        <v>18834</v>
      </c>
      <c r="E2097" s="15" t="s">
        <v>18835</v>
      </c>
      <c r="F2097" s="15" t="s">
        <v>18836</v>
      </c>
      <c r="G2097" s="15" t="s">
        <v>243</v>
      </c>
      <c r="H2097" s="15">
        <v>85555</v>
      </c>
      <c r="I2097" s="15" t="s">
        <v>18837</v>
      </c>
      <c r="J2097" s="23" t="s">
        <v>18838</v>
      </c>
      <c r="K2097" s="15" t="s">
        <v>18839</v>
      </c>
      <c r="L2097" s="16" t="s">
        <v>18840</v>
      </c>
      <c r="M2097" s="17" t="str">
        <f t="shared" si="631"/>
        <v>6/31/2022</v>
      </c>
      <c r="N2097" s="15">
        <v>11289</v>
      </c>
      <c r="O2097" s="18">
        <f t="shared" si="634"/>
        <v>0</v>
      </c>
      <c r="P2097" s="19" t="str">
        <f t="shared" si="635"/>
        <v>$0.00</v>
      </c>
      <c r="Q2097" s="16">
        <v>44834</v>
      </c>
      <c r="R2097" s="19" t="str">
        <f t="shared" si="632"/>
        <v>09/30/22</v>
      </c>
      <c r="S2097" t="str">
        <f t="shared" si="636"/>
        <v>MOHAVE</v>
      </c>
      <c r="T2097" s="6" t="str">
        <f t="shared" si="637"/>
        <v>318-22-001</v>
      </c>
      <c r="U2097" t="str">
        <f t="shared" si="638"/>
        <v xml:space="preserve">PO BOX 659 </v>
      </c>
      <c r="V2097">
        <f t="shared" si="639"/>
        <v>0</v>
      </c>
      <c r="W2097" t="str">
        <f t="shared" si="640"/>
        <v>NY</v>
      </c>
      <c r="X2097" t="str">
        <f t="shared" si="641"/>
        <v>00144</v>
      </c>
      <c r="Y2097" t="str">
        <f t="shared" si="642"/>
        <v>RUSSELL</v>
      </c>
      <c r="Z2097" t="str">
        <f t="shared" si="643"/>
        <v>HURLBUTT</v>
      </c>
      <c r="AA2097" t="str">
        <f t="shared" si="644"/>
        <v>SE4 NW4 SW4 CONT 10 AC 318-06-039 (318-22- 001)</v>
      </c>
      <c r="AB2097">
        <f t="shared" si="645"/>
        <v>10</v>
      </c>
      <c r="AC2097" t="str">
        <f t="shared" si="646"/>
        <v>MOHAVE</v>
      </c>
      <c r="AI2097">
        <f t="shared" si="633"/>
        <v>10</v>
      </c>
      <c r="AO2097" t="s">
        <v>16530</v>
      </c>
      <c r="AP2097" t="s">
        <v>794</v>
      </c>
      <c r="AQ2097" t="s">
        <v>794</v>
      </c>
      <c r="AR2097" t="s">
        <v>16531</v>
      </c>
      <c r="AS2097" t="s">
        <v>240</v>
      </c>
      <c r="AT2097">
        <v>1</v>
      </c>
      <c r="AU2097" t="s">
        <v>16532</v>
      </c>
      <c r="AV2097" t="s">
        <v>16533</v>
      </c>
      <c r="AW2097" t="s">
        <v>16533</v>
      </c>
      <c r="AX2097" t="s">
        <v>16531</v>
      </c>
      <c r="AY2097" t="s">
        <v>240</v>
      </c>
      <c r="AZ2097">
        <v>1</v>
      </c>
      <c r="BC2097" t="s">
        <v>16534</v>
      </c>
      <c r="BD2097" t="s">
        <v>16535</v>
      </c>
      <c r="BF2097" t="s">
        <v>300</v>
      </c>
      <c r="BH2097" t="s">
        <v>242</v>
      </c>
      <c r="BS2097" t="s">
        <v>243</v>
      </c>
      <c r="BV2097" t="s">
        <v>244</v>
      </c>
      <c r="BY2097" t="s">
        <v>245</v>
      </c>
      <c r="CD2097" t="s">
        <v>16536</v>
      </c>
      <c r="CI2097" t="s">
        <v>2193</v>
      </c>
      <c r="CJ2097" t="str">
        <f>"00144"</f>
        <v>00144</v>
      </c>
      <c r="CL2097" t="s">
        <v>16537</v>
      </c>
      <c r="CM2097" t="s">
        <v>16538</v>
      </c>
      <c r="CN2097" t="s">
        <v>254</v>
      </c>
      <c r="CO2097" t="s">
        <v>16539</v>
      </c>
      <c r="CP2097" t="str">
        <f>"318-22-001"</f>
        <v>318-22-001</v>
      </c>
      <c r="CQ2097" t="str">
        <f>"31822001"</f>
        <v>31822001</v>
      </c>
      <c r="CR2097" t="str">
        <f>"R31822001"</f>
        <v>R31822001</v>
      </c>
      <c r="CS2097">
        <v>4015</v>
      </c>
      <c r="CX2097" t="s">
        <v>925</v>
      </c>
      <c r="CY2097" t="s">
        <v>548</v>
      </c>
      <c r="CZ2097">
        <v>29</v>
      </c>
      <c r="DB2097">
        <v>35.869993474963501</v>
      </c>
      <c r="DC2097">
        <v>-113.92268271931199</v>
      </c>
      <c r="DK2097" t="s">
        <v>926</v>
      </c>
      <c r="DL2097" t="s">
        <v>926</v>
      </c>
      <c r="DO2097" t="str">
        <f>""</f>
        <v/>
      </c>
      <c r="DQ2097">
        <v>0</v>
      </c>
      <c r="DR2097">
        <v>0</v>
      </c>
      <c r="DS2097">
        <v>0</v>
      </c>
      <c r="DT2097">
        <v>0</v>
      </c>
      <c r="DW2097">
        <v>0</v>
      </c>
      <c r="DX2097">
        <v>0</v>
      </c>
      <c r="DZ2097">
        <v>0</v>
      </c>
      <c r="EA2097">
        <v>0</v>
      </c>
      <c r="EB2097">
        <v>0</v>
      </c>
      <c r="EC2097">
        <v>0</v>
      </c>
      <c r="ED2097">
        <v>0</v>
      </c>
      <c r="EE2097">
        <v>0</v>
      </c>
      <c r="EF2097">
        <v>0</v>
      </c>
      <c r="EG2097">
        <v>0</v>
      </c>
      <c r="EH2097">
        <v>0</v>
      </c>
      <c r="EI2097">
        <v>0</v>
      </c>
      <c r="EL2097">
        <v>0</v>
      </c>
      <c r="EN2097">
        <v>0</v>
      </c>
      <c r="EP2097">
        <v>0</v>
      </c>
      <c r="ER2097">
        <v>0</v>
      </c>
      <c r="ET2097">
        <v>0</v>
      </c>
      <c r="EY2097">
        <v>0</v>
      </c>
      <c r="FA2097">
        <v>0</v>
      </c>
      <c r="FL2097">
        <v>0</v>
      </c>
      <c r="FQ2097" t="s">
        <v>261</v>
      </c>
      <c r="FR2097" t="s">
        <v>354</v>
      </c>
      <c r="FS2097" t="s">
        <v>355</v>
      </c>
      <c r="FU2097">
        <v>435600</v>
      </c>
      <c r="FV2097">
        <v>10</v>
      </c>
      <c r="FW2097">
        <v>0</v>
      </c>
      <c r="FX2097">
        <v>0</v>
      </c>
      <c r="FY2097">
        <v>0</v>
      </c>
      <c r="FZ2097">
        <v>0</v>
      </c>
      <c r="GI2097" t="s">
        <v>264</v>
      </c>
      <c r="GJ2097" t="s">
        <v>1075</v>
      </c>
      <c r="GK2097" t="s">
        <v>1076</v>
      </c>
      <c r="GL2097" s="1">
        <v>40135</v>
      </c>
      <c r="GM2097" t="s">
        <v>267</v>
      </c>
      <c r="GN2097" t="str">
        <f t="shared" si="649"/>
        <v>FALSE</v>
      </c>
      <c r="GO2097">
        <v>2022</v>
      </c>
      <c r="GP2097">
        <v>2020</v>
      </c>
      <c r="GQ2097">
        <v>400</v>
      </c>
      <c r="GR2097" t="s">
        <v>246</v>
      </c>
      <c r="GS2097" t="s">
        <v>246</v>
      </c>
      <c r="GT2097" t="s">
        <v>246</v>
      </c>
      <c r="GU2097" t="s">
        <v>246</v>
      </c>
      <c r="GV2097" t="s">
        <v>246</v>
      </c>
      <c r="GW2097" t="s">
        <v>246</v>
      </c>
      <c r="GX2097" t="s">
        <v>246</v>
      </c>
      <c r="GY2097" t="s">
        <v>246</v>
      </c>
      <c r="GZ2097" t="s">
        <v>246</v>
      </c>
      <c r="HA2097" t="s">
        <v>246</v>
      </c>
      <c r="HB2097" t="s">
        <v>246</v>
      </c>
      <c r="HC2097" t="s">
        <v>246</v>
      </c>
      <c r="HD2097" t="s">
        <v>246</v>
      </c>
      <c r="HE2097" s="2">
        <v>708</v>
      </c>
      <c r="HF2097" s="2">
        <v>0</v>
      </c>
      <c r="HG2097" s="2">
        <v>0</v>
      </c>
      <c r="HH2097">
        <v>0</v>
      </c>
      <c r="HI2097" s="2">
        <v>4723</v>
      </c>
      <c r="HJ2097" s="2">
        <v>4723</v>
      </c>
      <c r="HK2097" s="2">
        <v>0</v>
      </c>
      <c r="HL2097">
        <v>0</v>
      </c>
      <c r="HM2097" s="2">
        <v>0</v>
      </c>
      <c r="HN2097" s="2">
        <v>0</v>
      </c>
      <c r="HO2097" s="2">
        <v>0</v>
      </c>
      <c r="HP2097">
        <v>0</v>
      </c>
      <c r="HQ2097" s="2">
        <v>75.959999999999994</v>
      </c>
      <c r="HS2097" s="2">
        <v>4723</v>
      </c>
      <c r="HT2097">
        <v>17</v>
      </c>
      <c r="HV2097" t="s">
        <v>315</v>
      </c>
      <c r="HY2097" t="s">
        <v>552</v>
      </c>
      <c r="HZ2097" t="s">
        <v>359</v>
      </c>
      <c r="IA2097" t="s">
        <v>360</v>
      </c>
      <c r="IF2097" t="str">
        <f>""</f>
        <v/>
      </c>
      <c r="IG2097" t="str">
        <f>""</f>
        <v/>
      </c>
      <c r="IH2097" t="str">
        <f>""</f>
        <v/>
      </c>
      <c r="IT2097" t="str">
        <f>""</f>
        <v/>
      </c>
      <c r="IY2097" t="str">
        <f>""</f>
        <v/>
      </c>
      <c r="JB2097" t="s">
        <v>271</v>
      </c>
      <c r="JD2097" t="str">
        <f>""</f>
        <v/>
      </c>
      <c r="JE2097" t="str">
        <f>""</f>
        <v/>
      </c>
      <c r="JO2097" t="str">
        <f>""</f>
        <v/>
      </c>
      <c r="JP2097" t="str">
        <f>""</f>
        <v/>
      </c>
      <c r="JQ2097" t="str">
        <f>HYPERLINK("https://web.datatree.com/?/property?propertyId=5341057")</f>
        <v>https://web.datatree.com/?/property?propertyId=5341057</v>
      </c>
    </row>
    <row r="2098" spans="1:277" x14ac:dyDescent="0.25">
      <c r="A2098">
        <v>2096</v>
      </c>
      <c r="B2098" s="15" t="s">
        <v>18833</v>
      </c>
      <c r="C2098" s="15" t="s">
        <v>18832</v>
      </c>
      <c r="D2098" s="15" t="s">
        <v>18834</v>
      </c>
      <c r="E2098" s="15" t="s">
        <v>18835</v>
      </c>
      <c r="F2098" s="15" t="s">
        <v>18836</v>
      </c>
      <c r="G2098" s="15" t="s">
        <v>243</v>
      </c>
      <c r="H2098" s="15">
        <v>85555</v>
      </c>
      <c r="I2098" s="15" t="s">
        <v>18837</v>
      </c>
      <c r="J2098" s="23" t="s">
        <v>18838</v>
      </c>
      <c r="K2098" s="15" t="s">
        <v>18839</v>
      </c>
      <c r="L2098" s="16" t="s">
        <v>18840</v>
      </c>
      <c r="M2098" s="17" t="str">
        <f t="shared" si="631"/>
        <v>6/31/2022</v>
      </c>
      <c r="N2098" s="15">
        <v>11290</v>
      </c>
      <c r="O2098" s="18">
        <f t="shared" si="634"/>
        <v>0</v>
      </c>
      <c r="P2098" s="19" t="str">
        <f t="shared" si="635"/>
        <v>$0.00</v>
      </c>
      <c r="Q2098" s="16">
        <v>44834</v>
      </c>
      <c r="R2098" s="19" t="str">
        <f t="shared" si="632"/>
        <v>09/30/22</v>
      </c>
      <c r="S2098" t="str">
        <f t="shared" si="636"/>
        <v>MOHAVE</v>
      </c>
      <c r="T2098" s="6" t="str">
        <f t="shared" si="637"/>
        <v>351-09-009</v>
      </c>
      <c r="U2098" t="str">
        <f t="shared" si="638"/>
        <v xml:space="preserve">2213 N STOCKTON HILL RD </v>
      </c>
      <c r="V2098" t="str">
        <f t="shared" si="639"/>
        <v>KINGMAN</v>
      </c>
      <c r="W2098" t="str">
        <f t="shared" si="640"/>
        <v>AZ</v>
      </c>
      <c r="X2098" t="str">
        <f t="shared" si="641"/>
        <v>86401-4664</v>
      </c>
      <c r="Y2098">
        <f t="shared" si="642"/>
        <v>0</v>
      </c>
      <c r="Z2098" t="str">
        <f t="shared" si="643"/>
        <v>PIONEER TITLE TR 9215</v>
      </c>
      <c r="AA2098" t="str">
        <f t="shared" si="644"/>
        <v>E2 E2 W2 SW4 NE4; W2 W2 E2 SW4 NE410AC</v>
      </c>
      <c r="AB2098">
        <f t="shared" si="645"/>
        <v>10</v>
      </c>
      <c r="AC2098" t="str">
        <f t="shared" si="646"/>
        <v>MOHAVE</v>
      </c>
      <c r="AI2098">
        <f t="shared" si="633"/>
        <v>10</v>
      </c>
      <c r="AO2098" t="s">
        <v>16540</v>
      </c>
      <c r="AR2098" t="s">
        <v>16540</v>
      </c>
      <c r="AS2098" t="s">
        <v>273</v>
      </c>
      <c r="AT2098">
        <v>2280</v>
      </c>
      <c r="BC2098" t="s">
        <v>16540</v>
      </c>
      <c r="BD2098" t="s">
        <v>16540</v>
      </c>
      <c r="BE2098" t="s">
        <v>689</v>
      </c>
      <c r="BF2098" t="s">
        <v>588</v>
      </c>
      <c r="BH2098" t="s">
        <v>242</v>
      </c>
      <c r="BJ2098" t="s">
        <v>589</v>
      </c>
      <c r="BK2098">
        <v>10705</v>
      </c>
      <c r="BN2098" t="s">
        <v>16541</v>
      </c>
      <c r="BO2098" t="s">
        <v>491</v>
      </c>
      <c r="BQ2098" t="s">
        <v>744</v>
      </c>
      <c r="BR2098" t="s">
        <v>345</v>
      </c>
      <c r="BS2098" t="s">
        <v>243</v>
      </c>
      <c r="BT2098" t="str">
        <f>"86413"</f>
        <v>86413</v>
      </c>
      <c r="BU2098" t="str">
        <f>"86413"</f>
        <v>86413</v>
      </c>
      <c r="BV2098" t="s">
        <v>244</v>
      </c>
      <c r="BX2098" t="s">
        <v>16542</v>
      </c>
      <c r="BY2098" t="s">
        <v>16543</v>
      </c>
      <c r="BZ2098" t="s">
        <v>246</v>
      </c>
      <c r="CA2098">
        <v>2213</v>
      </c>
      <c r="CD2098" t="s">
        <v>1038</v>
      </c>
      <c r="CE2098" t="s">
        <v>491</v>
      </c>
      <c r="CG2098" t="s">
        <v>345</v>
      </c>
      <c r="CH2098" t="s">
        <v>345</v>
      </c>
      <c r="CI2098" t="s">
        <v>243</v>
      </c>
      <c r="CJ2098" t="str">
        <f>"86401-4664"</f>
        <v>86401-4664</v>
      </c>
      <c r="CK2098" t="s">
        <v>1184</v>
      </c>
      <c r="CL2098" t="s">
        <v>1344</v>
      </c>
      <c r="CM2098" t="s">
        <v>1345</v>
      </c>
      <c r="CN2098" t="s">
        <v>254</v>
      </c>
      <c r="CO2098" t="s">
        <v>16544</v>
      </c>
      <c r="CP2098" t="str">
        <f>"351-09-009"</f>
        <v>351-09-009</v>
      </c>
      <c r="CQ2098" t="str">
        <f>"35109009"</f>
        <v>35109009</v>
      </c>
      <c r="CR2098" t="str">
        <f>"R35109009"</f>
        <v>R35109009</v>
      </c>
      <c r="CS2098">
        <v>4015</v>
      </c>
      <c r="CU2098">
        <v>950600</v>
      </c>
      <c r="CV2098">
        <v>5094</v>
      </c>
      <c r="CX2098" t="s">
        <v>333</v>
      </c>
      <c r="CY2098" t="s">
        <v>310</v>
      </c>
      <c r="CZ2098">
        <v>10</v>
      </c>
      <c r="DB2098">
        <v>35.484527829533903</v>
      </c>
      <c r="DC2098">
        <v>-114.401882952565</v>
      </c>
      <c r="DK2098" t="s">
        <v>1002</v>
      </c>
      <c r="DL2098" t="s">
        <v>1002</v>
      </c>
      <c r="DO2098" t="str">
        <f>"8"</f>
        <v>8</v>
      </c>
      <c r="DP2098" t="s">
        <v>8131</v>
      </c>
      <c r="DQ2098">
        <v>0</v>
      </c>
      <c r="DR2098">
        <v>0</v>
      </c>
      <c r="DS2098">
        <v>0</v>
      </c>
      <c r="DT2098">
        <v>0</v>
      </c>
      <c r="DW2098">
        <v>0</v>
      </c>
      <c r="DX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0</v>
      </c>
      <c r="EH2098">
        <v>0</v>
      </c>
      <c r="EI2098">
        <v>0</v>
      </c>
      <c r="EL2098">
        <v>0</v>
      </c>
      <c r="EN2098">
        <v>0</v>
      </c>
      <c r="EP2098">
        <v>0</v>
      </c>
      <c r="ER2098">
        <v>0</v>
      </c>
      <c r="ET2098">
        <v>0</v>
      </c>
      <c r="EY2098">
        <v>0</v>
      </c>
      <c r="FA2098">
        <v>0</v>
      </c>
      <c r="FL2098">
        <v>0</v>
      </c>
      <c r="FQ2098" t="s">
        <v>261</v>
      </c>
      <c r="FR2098" t="s">
        <v>354</v>
      </c>
      <c r="FS2098" t="s">
        <v>355</v>
      </c>
      <c r="FU2098">
        <v>435600</v>
      </c>
      <c r="FV2098">
        <v>10</v>
      </c>
      <c r="FW2098">
        <v>0</v>
      </c>
      <c r="FX2098">
        <v>0</v>
      </c>
      <c r="FY2098">
        <v>0</v>
      </c>
      <c r="FZ2098">
        <v>0</v>
      </c>
      <c r="GI2098" t="s">
        <v>264</v>
      </c>
      <c r="GJ2098" t="s">
        <v>339</v>
      </c>
      <c r="GK2098" t="s">
        <v>340</v>
      </c>
      <c r="GL2098" s="1">
        <v>40135</v>
      </c>
      <c r="GM2098" t="s">
        <v>267</v>
      </c>
      <c r="GN2098" t="str">
        <f t="shared" si="649"/>
        <v>FALSE</v>
      </c>
      <c r="GO2098">
        <v>2022</v>
      </c>
      <c r="GP2098">
        <v>2020</v>
      </c>
      <c r="GQ2098">
        <v>400</v>
      </c>
      <c r="GR2098" t="s">
        <v>246</v>
      </c>
      <c r="GS2098" t="s">
        <v>246</v>
      </c>
      <c r="GT2098" t="s">
        <v>246</v>
      </c>
      <c r="GU2098" t="s">
        <v>246</v>
      </c>
      <c r="GV2098" t="s">
        <v>246</v>
      </c>
      <c r="GW2098" t="s">
        <v>246</v>
      </c>
      <c r="GX2098" t="s">
        <v>246</v>
      </c>
      <c r="GY2098" t="s">
        <v>246</v>
      </c>
      <c r="GZ2098" t="s">
        <v>246</v>
      </c>
      <c r="HA2098" t="s">
        <v>246</v>
      </c>
      <c r="HB2098" t="s">
        <v>246</v>
      </c>
      <c r="HC2098" t="s">
        <v>246</v>
      </c>
      <c r="HD2098" t="s">
        <v>246</v>
      </c>
      <c r="HE2098" s="2">
        <v>1053</v>
      </c>
      <c r="HF2098" s="2">
        <v>0</v>
      </c>
      <c r="HG2098" s="2">
        <v>0</v>
      </c>
      <c r="HH2098">
        <v>0</v>
      </c>
      <c r="HI2098" s="2">
        <v>7023</v>
      </c>
      <c r="HJ2098" s="2">
        <v>7023</v>
      </c>
      <c r="HK2098" s="2">
        <v>0</v>
      </c>
      <c r="HL2098">
        <v>0</v>
      </c>
      <c r="HM2098" s="2">
        <v>0</v>
      </c>
      <c r="HN2098" s="2">
        <v>0</v>
      </c>
      <c r="HO2098" s="2">
        <v>0</v>
      </c>
      <c r="HP2098">
        <v>0</v>
      </c>
      <c r="HQ2098" s="2">
        <v>84.92</v>
      </c>
      <c r="HS2098" s="2">
        <v>7023</v>
      </c>
      <c r="HV2098" t="s">
        <v>315</v>
      </c>
      <c r="HY2098" t="s">
        <v>316</v>
      </c>
      <c r="HZ2098" t="s">
        <v>317</v>
      </c>
      <c r="IA2098" t="s">
        <v>318</v>
      </c>
      <c r="IB2098" s="1">
        <v>40759</v>
      </c>
      <c r="IC2098" s="1">
        <v>40779</v>
      </c>
      <c r="ID2098" s="2">
        <v>0</v>
      </c>
      <c r="IE2098" t="s">
        <v>319</v>
      </c>
      <c r="IF2098" t="str">
        <f>"                    "</f>
        <v xml:space="preserve">                    </v>
      </c>
      <c r="IG2098" t="str">
        <f>"2011.44601"</f>
        <v>2011.44601</v>
      </c>
      <c r="IH2098" t="str">
        <f>""</f>
        <v/>
      </c>
      <c r="IT2098" t="str">
        <f>""</f>
        <v/>
      </c>
      <c r="IY2098" t="str">
        <f>""</f>
        <v/>
      </c>
      <c r="JB2098" t="s">
        <v>271</v>
      </c>
      <c r="JD2098" t="str">
        <f>""</f>
        <v/>
      </c>
      <c r="JE2098" t="str">
        <f>""</f>
        <v/>
      </c>
      <c r="JO2098" t="str">
        <f>""</f>
        <v/>
      </c>
      <c r="JP2098" t="str">
        <f>""</f>
        <v/>
      </c>
      <c r="JQ2098" t="str">
        <f>HYPERLINK("https://web.datatree.com/?/property?propertyId=5312849")</f>
        <v>https://web.datatree.com/?/property?propertyId=5312849</v>
      </c>
    </row>
    <row r="2099" spans="1:277" x14ac:dyDescent="0.25">
      <c r="A2099">
        <v>2097</v>
      </c>
      <c r="B2099" s="15" t="s">
        <v>18833</v>
      </c>
      <c r="C2099" s="15" t="s">
        <v>18832</v>
      </c>
      <c r="D2099" s="15" t="s">
        <v>18834</v>
      </c>
      <c r="E2099" s="15" t="s">
        <v>18835</v>
      </c>
      <c r="F2099" s="15" t="s">
        <v>18836</v>
      </c>
      <c r="G2099" s="15" t="s">
        <v>243</v>
      </c>
      <c r="H2099" s="15">
        <v>85555</v>
      </c>
      <c r="I2099" s="15" t="s">
        <v>18837</v>
      </c>
      <c r="J2099" s="23" t="s">
        <v>18838</v>
      </c>
      <c r="K2099" s="15" t="s">
        <v>18839</v>
      </c>
      <c r="L2099" s="16" t="s">
        <v>18840</v>
      </c>
      <c r="M2099" s="17" t="str">
        <f t="shared" si="631"/>
        <v>6/31/2022</v>
      </c>
      <c r="N2099" s="15">
        <v>11291</v>
      </c>
      <c r="O2099" s="18">
        <f t="shared" si="634"/>
        <v>0</v>
      </c>
      <c r="P2099" s="19" t="str">
        <f t="shared" si="635"/>
        <v>$0.00</v>
      </c>
      <c r="Q2099" s="16">
        <v>44834</v>
      </c>
      <c r="R2099" s="19" t="str">
        <f t="shared" si="632"/>
        <v>09/30/22</v>
      </c>
      <c r="S2099" t="str">
        <f t="shared" si="636"/>
        <v>MOHAVE</v>
      </c>
      <c r="T2099" s="6" t="str">
        <f t="shared" si="637"/>
        <v>318-22-026</v>
      </c>
      <c r="U2099" t="str">
        <f t="shared" si="638"/>
        <v xml:space="preserve">217 EASTLAKE DR </v>
      </c>
      <c r="V2099" t="str">
        <f t="shared" si="639"/>
        <v>BEDFORD</v>
      </c>
      <c r="W2099" t="str">
        <f t="shared" si="640"/>
        <v>IN</v>
      </c>
      <c r="X2099" t="str">
        <f t="shared" si="641"/>
        <v>47421-3426</v>
      </c>
      <c r="Y2099">
        <f t="shared" si="642"/>
        <v>0</v>
      </c>
      <c r="Z2099" t="str">
        <f t="shared" si="643"/>
        <v>WILLIS RAYMOND H &amp; GLENDA S</v>
      </c>
      <c r="AA2099" t="str">
        <f t="shared" si="644"/>
        <v>SW4 NW4 NW4 CONT 10 AC 318-06-146 (318-22- 026)</v>
      </c>
      <c r="AB2099">
        <f t="shared" si="645"/>
        <v>10</v>
      </c>
      <c r="AC2099" t="str">
        <f t="shared" si="646"/>
        <v>MOHAVE</v>
      </c>
      <c r="AI2099">
        <f t="shared" si="633"/>
        <v>10</v>
      </c>
      <c r="AO2099" t="s">
        <v>16545</v>
      </c>
      <c r="AR2099" t="s">
        <v>16545</v>
      </c>
      <c r="AS2099" t="s">
        <v>240</v>
      </c>
      <c r="AT2099">
        <v>2</v>
      </c>
      <c r="AY2099" t="s">
        <v>240</v>
      </c>
      <c r="BC2099" t="s">
        <v>16546</v>
      </c>
      <c r="BD2099" t="s">
        <v>16545</v>
      </c>
      <c r="BE2099" t="s">
        <v>588</v>
      </c>
      <c r="BH2099" t="s">
        <v>242</v>
      </c>
      <c r="BS2099" t="s">
        <v>243</v>
      </c>
      <c r="BV2099" t="s">
        <v>244</v>
      </c>
      <c r="BY2099" t="s">
        <v>245</v>
      </c>
      <c r="CA2099">
        <v>217</v>
      </c>
      <c r="CD2099" t="s">
        <v>16547</v>
      </c>
      <c r="CE2099" t="s">
        <v>302</v>
      </c>
      <c r="CG2099" t="s">
        <v>16548</v>
      </c>
      <c r="CH2099" t="s">
        <v>16548</v>
      </c>
      <c r="CI2099" t="s">
        <v>2056</v>
      </c>
      <c r="CJ2099" t="str">
        <f>"47421-3426"</f>
        <v>47421-3426</v>
      </c>
      <c r="CK2099" t="s">
        <v>544</v>
      </c>
      <c r="CL2099" t="s">
        <v>16549</v>
      </c>
      <c r="CM2099" t="s">
        <v>16550</v>
      </c>
      <c r="CN2099" t="s">
        <v>254</v>
      </c>
      <c r="CO2099" t="s">
        <v>16551</v>
      </c>
      <c r="CP2099" t="str">
        <f>"318-22-026"</f>
        <v>318-22-026</v>
      </c>
      <c r="CQ2099" t="str">
        <f>"31822026"</f>
        <v>31822026</v>
      </c>
      <c r="CR2099" t="str">
        <f>"R31822026"</f>
        <v>R31822026</v>
      </c>
      <c r="CS2099">
        <v>4015</v>
      </c>
      <c r="CX2099" t="s">
        <v>925</v>
      </c>
      <c r="CY2099" t="s">
        <v>548</v>
      </c>
      <c r="CZ2099">
        <v>29</v>
      </c>
      <c r="DB2099">
        <v>35.877242981765697</v>
      </c>
      <c r="DC2099">
        <v>-113.924902994295</v>
      </c>
      <c r="DK2099" t="s">
        <v>926</v>
      </c>
      <c r="DL2099" t="s">
        <v>926</v>
      </c>
      <c r="DO2099" t="str">
        <f>""</f>
        <v/>
      </c>
      <c r="DQ2099">
        <v>0</v>
      </c>
      <c r="DR2099">
        <v>0</v>
      </c>
      <c r="DS2099">
        <v>0</v>
      </c>
      <c r="DT2099">
        <v>0</v>
      </c>
      <c r="DW2099">
        <v>0</v>
      </c>
      <c r="DX2099">
        <v>0</v>
      </c>
      <c r="DZ2099">
        <v>0</v>
      </c>
      <c r="EA2099">
        <v>0</v>
      </c>
      <c r="EB2099">
        <v>0</v>
      </c>
      <c r="EC2099">
        <v>0</v>
      </c>
      <c r="ED2099">
        <v>0</v>
      </c>
      <c r="EE2099">
        <v>0</v>
      </c>
      <c r="EF2099">
        <v>0</v>
      </c>
      <c r="EG2099">
        <v>0</v>
      </c>
      <c r="EH2099">
        <v>0</v>
      </c>
      <c r="EI2099">
        <v>0</v>
      </c>
      <c r="EL2099">
        <v>0</v>
      </c>
      <c r="EN2099">
        <v>0</v>
      </c>
      <c r="EP2099">
        <v>0</v>
      </c>
      <c r="ER2099">
        <v>0</v>
      </c>
      <c r="ET2099">
        <v>0</v>
      </c>
      <c r="EY2099">
        <v>0</v>
      </c>
      <c r="FA2099">
        <v>0</v>
      </c>
      <c r="FL2099">
        <v>0</v>
      </c>
      <c r="FQ2099" t="s">
        <v>261</v>
      </c>
      <c r="FR2099" t="s">
        <v>354</v>
      </c>
      <c r="FS2099" t="s">
        <v>355</v>
      </c>
      <c r="FU2099">
        <v>435600</v>
      </c>
      <c r="FV2099">
        <v>10</v>
      </c>
      <c r="FW2099">
        <v>0</v>
      </c>
      <c r="FX2099">
        <v>0</v>
      </c>
      <c r="FY2099">
        <v>0</v>
      </c>
      <c r="FZ2099">
        <v>0</v>
      </c>
      <c r="GI2099" t="s">
        <v>264</v>
      </c>
      <c r="GJ2099" t="s">
        <v>927</v>
      </c>
      <c r="GK2099" t="s">
        <v>928</v>
      </c>
      <c r="GL2099" s="1">
        <v>40135</v>
      </c>
      <c r="GM2099" t="s">
        <v>267</v>
      </c>
      <c r="GN2099" t="str">
        <f t="shared" si="649"/>
        <v>FALSE</v>
      </c>
      <c r="GO2099">
        <v>2022</v>
      </c>
      <c r="GP2099">
        <v>2020</v>
      </c>
      <c r="GQ2099">
        <v>400</v>
      </c>
      <c r="GR2099" t="s">
        <v>246</v>
      </c>
      <c r="GS2099" t="s">
        <v>246</v>
      </c>
      <c r="GT2099" t="s">
        <v>246</v>
      </c>
      <c r="GU2099" t="s">
        <v>246</v>
      </c>
      <c r="GV2099" t="s">
        <v>246</v>
      </c>
      <c r="GW2099" t="s">
        <v>246</v>
      </c>
      <c r="GX2099" t="s">
        <v>246</v>
      </c>
      <c r="GY2099" t="s">
        <v>246</v>
      </c>
      <c r="GZ2099" t="s">
        <v>246</v>
      </c>
      <c r="HA2099" t="s">
        <v>246</v>
      </c>
      <c r="HB2099" t="s">
        <v>246</v>
      </c>
      <c r="HC2099" t="s">
        <v>246</v>
      </c>
      <c r="HD2099" t="s">
        <v>246</v>
      </c>
      <c r="HE2099" s="2">
        <v>708</v>
      </c>
      <c r="HF2099" s="2">
        <v>0</v>
      </c>
      <c r="HG2099" s="2">
        <v>0</v>
      </c>
      <c r="HH2099">
        <v>0</v>
      </c>
      <c r="HI2099" s="2">
        <v>4723</v>
      </c>
      <c r="HJ2099" s="2">
        <v>4723</v>
      </c>
      <c r="HK2099" s="2">
        <v>0</v>
      </c>
      <c r="HL2099">
        <v>0</v>
      </c>
      <c r="HM2099" s="2">
        <v>0</v>
      </c>
      <c r="HN2099" s="2">
        <v>0</v>
      </c>
      <c r="HO2099" s="2">
        <v>0</v>
      </c>
      <c r="HP2099">
        <v>0</v>
      </c>
      <c r="HQ2099" s="2">
        <v>75.959999999999994</v>
      </c>
      <c r="HS2099" s="2">
        <v>4723</v>
      </c>
      <c r="HV2099" t="s">
        <v>315</v>
      </c>
      <c r="HY2099" t="s">
        <v>552</v>
      </c>
      <c r="HZ2099" t="s">
        <v>359</v>
      </c>
      <c r="IA2099" t="s">
        <v>360</v>
      </c>
      <c r="IB2099" s="1">
        <v>36080</v>
      </c>
      <c r="IC2099" s="1">
        <v>36087</v>
      </c>
      <c r="ID2099" s="2">
        <v>0</v>
      </c>
      <c r="IE2099" t="s">
        <v>319</v>
      </c>
      <c r="IF2099" t="str">
        <f>"                    "</f>
        <v xml:space="preserve">                    </v>
      </c>
      <c r="IG2099" t="str">
        <f>"3179.748"</f>
        <v>3179.748</v>
      </c>
      <c r="IH2099" t="str">
        <f>""</f>
        <v/>
      </c>
      <c r="IT2099" t="str">
        <f>""</f>
        <v/>
      </c>
      <c r="IY2099" t="str">
        <f>""</f>
        <v/>
      </c>
      <c r="JB2099" t="s">
        <v>271</v>
      </c>
      <c r="JD2099" t="str">
        <f>""</f>
        <v/>
      </c>
      <c r="JE2099" t="str">
        <f>""</f>
        <v/>
      </c>
      <c r="JO2099" t="str">
        <f>""</f>
        <v/>
      </c>
      <c r="JP2099" t="str">
        <f>""</f>
        <v/>
      </c>
      <c r="JQ2099" t="str">
        <f>HYPERLINK("https://web.datatree.com/?/property?propertyId=5344088")</f>
        <v>https://web.datatree.com/?/property?propertyId=5344088</v>
      </c>
    </row>
    <row r="2100" spans="1:277" x14ac:dyDescent="0.25">
      <c r="A2100">
        <v>2098</v>
      </c>
      <c r="B2100" s="15" t="s">
        <v>18833</v>
      </c>
      <c r="C2100" s="15" t="s">
        <v>18832</v>
      </c>
      <c r="D2100" s="15" t="s">
        <v>18834</v>
      </c>
      <c r="E2100" s="15" t="s">
        <v>18835</v>
      </c>
      <c r="F2100" s="15" t="s">
        <v>18836</v>
      </c>
      <c r="G2100" s="15" t="s">
        <v>243</v>
      </c>
      <c r="H2100" s="15">
        <v>85555</v>
      </c>
      <c r="I2100" s="15" t="s">
        <v>18837</v>
      </c>
      <c r="J2100" s="23" t="s">
        <v>18838</v>
      </c>
      <c r="K2100" s="15" t="s">
        <v>18839</v>
      </c>
      <c r="L2100" s="16" t="s">
        <v>18840</v>
      </c>
      <c r="M2100" s="17" t="str">
        <f t="shared" si="631"/>
        <v>6/31/2022</v>
      </c>
      <c r="N2100" s="15">
        <v>11292</v>
      </c>
      <c r="O2100" s="18">
        <f t="shared" si="634"/>
        <v>0</v>
      </c>
      <c r="P2100" s="19" t="str">
        <f t="shared" si="635"/>
        <v>$0.00</v>
      </c>
      <c r="Q2100" s="16">
        <v>44834</v>
      </c>
      <c r="R2100" s="19" t="str">
        <f t="shared" si="632"/>
        <v>09/30/22</v>
      </c>
      <c r="S2100" t="str">
        <f t="shared" si="636"/>
        <v>MOHAVE</v>
      </c>
      <c r="T2100" s="6" t="str">
        <f t="shared" si="637"/>
        <v>306-67-014</v>
      </c>
      <c r="U2100" t="str">
        <f t="shared" si="638"/>
        <v xml:space="preserve">1036 VALLEY VIEW AVE </v>
      </c>
      <c r="V2100" t="str">
        <f t="shared" si="639"/>
        <v>KINGMAN</v>
      </c>
      <c r="W2100" t="str">
        <f t="shared" si="640"/>
        <v>AZ</v>
      </c>
      <c r="X2100" t="str">
        <f t="shared" si="641"/>
        <v>86401-5562</v>
      </c>
      <c r="Y2100">
        <f t="shared" si="642"/>
        <v>0</v>
      </c>
      <c r="Z2100" t="str">
        <f t="shared" si="643"/>
        <v>ALLISON ROBERT E &amp; ARLENE J</v>
      </c>
      <c r="AA2100" t="str">
        <f t="shared" si="644"/>
        <v>E2 E2 SE4 SE4 CONT 10 ACRES 306-11-072 (306-67-014) NEW SEC MAP 2 005 TAX ROLL</v>
      </c>
      <c r="AB2100">
        <f t="shared" si="645"/>
        <v>10</v>
      </c>
      <c r="AC2100" t="str">
        <f t="shared" si="646"/>
        <v>MOHAVE</v>
      </c>
      <c r="AI2100">
        <f t="shared" si="633"/>
        <v>10</v>
      </c>
      <c r="AO2100" t="s">
        <v>16552</v>
      </c>
      <c r="AR2100" t="s">
        <v>16552</v>
      </c>
      <c r="AS2100" t="s">
        <v>240</v>
      </c>
      <c r="AT2100">
        <v>6</v>
      </c>
      <c r="AY2100" t="s">
        <v>240</v>
      </c>
      <c r="BC2100" t="s">
        <v>16553</v>
      </c>
      <c r="BD2100" t="s">
        <v>16552</v>
      </c>
      <c r="BE2100" t="s">
        <v>588</v>
      </c>
      <c r="BH2100" t="s">
        <v>934</v>
      </c>
      <c r="BK2100">
        <v>1036</v>
      </c>
      <c r="BN2100" t="s">
        <v>16554</v>
      </c>
      <c r="BO2100" t="s">
        <v>248</v>
      </c>
      <c r="BQ2100" t="s">
        <v>345</v>
      </c>
      <c r="BS2100" t="s">
        <v>243</v>
      </c>
      <c r="BT2100" t="str">
        <f>"86401"</f>
        <v>86401</v>
      </c>
      <c r="BU2100" t="str">
        <f>"86401-5562"</f>
        <v>86401-5562</v>
      </c>
      <c r="BV2100" t="s">
        <v>244</v>
      </c>
      <c r="BX2100" t="s">
        <v>16555</v>
      </c>
      <c r="BY2100" t="s">
        <v>16556</v>
      </c>
      <c r="CA2100">
        <v>1036</v>
      </c>
      <c r="CD2100" t="s">
        <v>16554</v>
      </c>
      <c r="CE2100" t="s">
        <v>248</v>
      </c>
      <c r="CG2100" t="s">
        <v>345</v>
      </c>
      <c r="CH2100" t="s">
        <v>345</v>
      </c>
      <c r="CI2100" t="s">
        <v>243</v>
      </c>
      <c r="CJ2100" t="str">
        <f>"86401-5562"</f>
        <v>86401-5562</v>
      </c>
      <c r="CL2100" t="s">
        <v>16555</v>
      </c>
      <c r="CM2100" t="s">
        <v>16557</v>
      </c>
      <c r="CN2100" t="s">
        <v>254</v>
      </c>
      <c r="CO2100" t="s">
        <v>16558</v>
      </c>
      <c r="CP2100" t="str">
        <f>"306-67-014"</f>
        <v>306-67-014</v>
      </c>
      <c r="CQ2100" t="str">
        <f>"30667014"</f>
        <v>30667014</v>
      </c>
      <c r="CR2100" t="str">
        <f>"R30667014"</f>
        <v>R30667014</v>
      </c>
      <c r="CS2100">
        <v>4015</v>
      </c>
      <c r="CU2100">
        <v>953602</v>
      </c>
      <c r="CV2100">
        <v>3017</v>
      </c>
      <c r="CW2100" t="s">
        <v>256</v>
      </c>
      <c r="CX2100" t="s">
        <v>257</v>
      </c>
      <c r="CY2100" t="s">
        <v>499</v>
      </c>
      <c r="CZ2100">
        <v>36</v>
      </c>
      <c r="DB2100">
        <v>35.158121754788901</v>
      </c>
      <c r="DC2100">
        <v>-114.254299220021</v>
      </c>
      <c r="DK2100" t="s">
        <v>12895</v>
      </c>
      <c r="DL2100" t="s">
        <v>12895</v>
      </c>
      <c r="DO2100" t="str">
        <f>""</f>
        <v/>
      </c>
      <c r="DQ2100">
        <v>0</v>
      </c>
      <c r="DR2100">
        <v>0</v>
      </c>
      <c r="DS2100">
        <v>0</v>
      </c>
      <c r="DT2100">
        <v>0</v>
      </c>
      <c r="DW2100">
        <v>0</v>
      </c>
      <c r="DX2100">
        <v>0</v>
      </c>
      <c r="DZ2100">
        <v>0</v>
      </c>
      <c r="EA2100">
        <v>0</v>
      </c>
      <c r="EB2100">
        <v>0</v>
      </c>
      <c r="EC2100">
        <v>0</v>
      </c>
      <c r="ED2100">
        <v>0</v>
      </c>
      <c r="EE2100">
        <v>0</v>
      </c>
      <c r="EF2100">
        <v>0</v>
      </c>
      <c r="EG2100">
        <v>0</v>
      </c>
      <c r="EH2100">
        <v>0</v>
      </c>
      <c r="EI2100">
        <v>0</v>
      </c>
      <c r="EL2100">
        <v>0</v>
      </c>
      <c r="EN2100">
        <v>0</v>
      </c>
      <c r="EP2100">
        <v>0</v>
      </c>
      <c r="ER2100">
        <v>0</v>
      </c>
      <c r="ET2100">
        <v>0</v>
      </c>
      <c r="EY2100">
        <v>0</v>
      </c>
      <c r="FA2100">
        <v>0</v>
      </c>
      <c r="FL2100">
        <v>0</v>
      </c>
      <c r="FQ2100" t="s">
        <v>261</v>
      </c>
      <c r="FR2100" t="s">
        <v>354</v>
      </c>
      <c r="FS2100" t="s">
        <v>355</v>
      </c>
      <c r="FU2100">
        <v>435600</v>
      </c>
      <c r="FV2100">
        <v>10</v>
      </c>
      <c r="FW2100">
        <v>0</v>
      </c>
      <c r="FX2100">
        <v>0</v>
      </c>
      <c r="FY2100">
        <v>0</v>
      </c>
      <c r="FZ2100">
        <v>0</v>
      </c>
      <c r="GI2100" t="s">
        <v>407</v>
      </c>
      <c r="GJ2100" t="s">
        <v>12896</v>
      </c>
      <c r="GK2100" t="s">
        <v>12897</v>
      </c>
      <c r="GL2100" s="1">
        <v>42340</v>
      </c>
      <c r="GM2100" t="s">
        <v>267</v>
      </c>
      <c r="GN2100" t="str">
        <f>"TRUE"</f>
        <v>TRUE</v>
      </c>
      <c r="GO2100">
        <v>2022</v>
      </c>
      <c r="GP2100">
        <v>2020</v>
      </c>
      <c r="GQ2100">
        <v>434</v>
      </c>
      <c r="GR2100" t="s">
        <v>246</v>
      </c>
      <c r="GS2100" t="s">
        <v>246</v>
      </c>
      <c r="GT2100" t="s">
        <v>246</v>
      </c>
      <c r="GU2100" t="s">
        <v>246</v>
      </c>
      <c r="GV2100" t="s">
        <v>246</v>
      </c>
      <c r="GW2100" t="s">
        <v>246</v>
      </c>
      <c r="GX2100" t="s">
        <v>246</v>
      </c>
      <c r="GY2100" t="s">
        <v>246</v>
      </c>
      <c r="GZ2100" t="s">
        <v>246</v>
      </c>
      <c r="HA2100" t="s">
        <v>246</v>
      </c>
      <c r="HB2100" t="s">
        <v>246</v>
      </c>
      <c r="HC2100" t="s">
        <v>246</v>
      </c>
      <c r="HD2100" t="s">
        <v>246</v>
      </c>
      <c r="HE2100" s="2">
        <v>2747</v>
      </c>
      <c r="HF2100" s="2">
        <v>0</v>
      </c>
      <c r="HG2100" s="2">
        <v>0</v>
      </c>
      <c r="HH2100">
        <v>0</v>
      </c>
      <c r="HI2100" s="2">
        <v>18316</v>
      </c>
      <c r="HJ2100" s="2">
        <v>18316</v>
      </c>
      <c r="HK2100" s="2">
        <v>0</v>
      </c>
      <c r="HL2100">
        <v>0</v>
      </c>
      <c r="HM2100" s="2">
        <v>0</v>
      </c>
      <c r="HN2100" s="2">
        <v>0</v>
      </c>
      <c r="HO2100" s="2">
        <v>0</v>
      </c>
      <c r="HP2100">
        <v>0</v>
      </c>
      <c r="HQ2100" s="2">
        <v>228.5</v>
      </c>
      <c r="HS2100" s="2">
        <v>18316</v>
      </c>
      <c r="HV2100" t="s">
        <v>315</v>
      </c>
      <c r="HY2100" t="s">
        <v>317</v>
      </c>
      <c r="HZ2100" t="s">
        <v>317</v>
      </c>
      <c r="IA2100" t="s">
        <v>318</v>
      </c>
      <c r="IF2100" t="str">
        <f>""</f>
        <v/>
      </c>
      <c r="IG2100" t="str">
        <f>""</f>
        <v/>
      </c>
      <c r="IH2100" t="str">
        <f>""</f>
        <v/>
      </c>
      <c r="IT2100" t="str">
        <f>""</f>
        <v/>
      </c>
      <c r="IY2100" t="str">
        <f>""</f>
        <v/>
      </c>
      <c r="JB2100" t="s">
        <v>271</v>
      </c>
      <c r="JD2100" t="str">
        <f>""</f>
        <v/>
      </c>
      <c r="JE2100" t="str">
        <f>""</f>
        <v/>
      </c>
      <c r="JO2100" t="str">
        <f>""</f>
        <v/>
      </c>
      <c r="JP2100" t="str">
        <f>""</f>
        <v/>
      </c>
      <c r="JQ2100" t="str">
        <f>HYPERLINK("https://web.datatree.com/?/property?propertyId=5344257")</f>
        <v>https://web.datatree.com/?/property?propertyId=5344257</v>
      </c>
    </row>
    <row r="2101" spans="1:277" x14ac:dyDescent="0.25">
      <c r="A2101">
        <v>2099</v>
      </c>
      <c r="B2101" s="15" t="s">
        <v>18833</v>
      </c>
      <c r="C2101" s="15" t="s">
        <v>18832</v>
      </c>
      <c r="D2101" s="15" t="s">
        <v>18834</v>
      </c>
      <c r="E2101" s="15" t="s">
        <v>18835</v>
      </c>
      <c r="F2101" s="15" t="s">
        <v>18836</v>
      </c>
      <c r="G2101" s="15" t="s">
        <v>243</v>
      </c>
      <c r="H2101" s="15">
        <v>85555</v>
      </c>
      <c r="I2101" s="15" t="s">
        <v>18837</v>
      </c>
      <c r="J2101" s="23" t="s">
        <v>18838</v>
      </c>
      <c r="K2101" s="15" t="s">
        <v>18839</v>
      </c>
      <c r="L2101" s="16" t="s">
        <v>18840</v>
      </c>
      <c r="M2101" s="17" t="str">
        <f t="shared" si="631"/>
        <v>6/31/2022</v>
      </c>
      <c r="N2101" s="15">
        <v>11293</v>
      </c>
      <c r="O2101" s="18">
        <f t="shared" si="634"/>
        <v>0</v>
      </c>
      <c r="P2101" s="19" t="str">
        <f t="shared" si="635"/>
        <v>$0.00</v>
      </c>
      <c r="Q2101" s="16">
        <v>44834</v>
      </c>
      <c r="R2101" s="19" t="str">
        <f t="shared" si="632"/>
        <v>09/30/22</v>
      </c>
      <c r="S2101" t="str">
        <f t="shared" si="636"/>
        <v>MOHAVE</v>
      </c>
      <c r="T2101" s="6" t="str">
        <f t="shared" si="637"/>
        <v>336-12-003</v>
      </c>
      <c r="U2101" t="str">
        <f t="shared" si="638"/>
        <v xml:space="preserve">2132 E WINCHCOMB DR </v>
      </c>
      <c r="V2101" t="str">
        <f t="shared" si="639"/>
        <v>PHOENIX</v>
      </c>
      <c r="W2101" t="str">
        <f t="shared" si="640"/>
        <v>AZ</v>
      </c>
      <c r="X2101" t="str">
        <f t="shared" si="641"/>
        <v>85022-4609</v>
      </c>
      <c r="Y2101">
        <f t="shared" si="642"/>
        <v>0</v>
      </c>
      <c r="Z2101" t="str">
        <f t="shared" si="643"/>
        <v>LAZEAR MARY E</v>
      </c>
      <c r="AA2101" t="str">
        <f t="shared" si="644"/>
        <v>SW4 SW4 SE4</v>
      </c>
      <c r="AB2101">
        <f t="shared" si="645"/>
        <v>10</v>
      </c>
      <c r="AC2101" t="str">
        <f t="shared" si="646"/>
        <v>MOHAVE</v>
      </c>
      <c r="AI2101">
        <f t="shared" si="633"/>
        <v>10</v>
      </c>
      <c r="AO2101" t="s">
        <v>16559</v>
      </c>
      <c r="AR2101" t="s">
        <v>16559</v>
      </c>
      <c r="AS2101" t="s">
        <v>240</v>
      </c>
      <c r="AT2101">
        <v>2</v>
      </c>
      <c r="BC2101" t="s">
        <v>16560</v>
      </c>
      <c r="BD2101" t="s">
        <v>16559</v>
      </c>
      <c r="BE2101" t="s">
        <v>689</v>
      </c>
      <c r="BH2101" t="s">
        <v>242</v>
      </c>
      <c r="BS2101" t="s">
        <v>243</v>
      </c>
      <c r="BV2101" t="s">
        <v>244</v>
      </c>
      <c r="BY2101" t="s">
        <v>245</v>
      </c>
      <c r="BZ2101" t="s">
        <v>396</v>
      </c>
      <c r="CA2101">
        <v>2132</v>
      </c>
      <c r="CD2101" t="s">
        <v>16561</v>
      </c>
      <c r="CE2101" t="s">
        <v>302</v>
      </c>
      <c r="CG2101" t="s">
        <v>591</v>
      </c>
      <c r="CH2101" t="s">
        <v>591</v>
      </c>
      <c r="CI2101" t="s">
        <v>243</v>
      </c>
      <c r="CJ2101" t="str">
        <f>"85022-4609"</f>
        <v>85022-4609</v>
      </c>
      <c r="CK2101" t="s">
        <v>669</v>
      </c>
      <c r="CL2101" t="s">
        <v>16562</v>
      </c>
      <c r="CM2101" t="s">
        <v>16563</v>
      </c>
      <c r="CN2101" t="s">
        <v>254</v>
      </c>
      <c r="CO2101" t="s">
        <v>16564</v>
      </c>
      <c r="CP2101" t="str">
        <f>"336-12-003"</f>
        <v>336-12-003</v>
      </c>
      <c r="CQ2101" t="str">
        <f>"33612003"</f>
        <v>33612003</v>
      </c>
      <c r="CR2101" t="str">
        <f>"R33612003"</f>
        <v>R33612003</v>
      </c>
      <c r="CS2101">
        <v>4015</v>
      </c>
      <c r="CX2101" t="s">
        <v>925</v>
      </c>
      <c r="CY2101" t="s">
        <v>446</v>
      </c>
      <c r="CZ2101">
        <v>3</v>
      </c>
      <c r="DB2101">
        <v>35.924474874992903</v>
      </c>
      <c r="DC2101">
        <v>-114.094029710238</v>
      </c>
      <c r="DK2101" t="s">
        <v>2210</v>
      </c>
      <c r="DL2101" t="s">
        <v>2210</v>
      </c>
      <c r="DO2101" t="str">
        <f>""</f>
        <v/>
      </c>
      <c r="DQ2101">
        <v>0</v>
      </c>
      <c r="DR2101">
        <v>0</v>
      </c>
      <c r="DS2101">
        <v>0</v>
      </c>
      <c r="DT2101">
        <v>0</v>
      </c>
      <c r="DW2101">
        <v>0</v>
      </c>
      <c r="DX2101">
        <v>0</v>
      </c>
      <c r="DZ2101">
        <v>0</v>
      </c>
      <c r="EA2101">
        <v>0</v>
      </c>
      <c r="EB2101">
        <v>0</v>
      </c>
      <c r="EC2101">
        <v>0</v>
      </c>
      <c r="ED2101">
        <v>0</v>
      </c>
      <c r="EE2101">
        <v>0</v>
      </c>
      <c r="EF2101">
        <v>0</v>
      </c>
      <c r="EG2101">
        <v>0</v>
      </c>
      <c r="EH2101">
        <v>0</v>
      </c>
      <c r="EI2101">
        <v>0</v>
      </c>
      <c r="EL2101">
        <v>0</v>
      </c>
      <c r="EN2101">
        <v>0</v>
      </c>
      <c r="EP2101">
        <v>0</v>
      </c>
      <c r="ER2101">
        <v>0</v>
      </c>
      <c r="ET2101">
        <v>0</v>
      </c>
      <c r="EY2101">
        <v>0</v>
      </c>
      <c r="FA2101">
        <v>0</v>
      </c>
      <c r="FL2101">
        <v>0</v>
      </c>
      <c r="FQ2101" t="s">
        <v>261</v>
      </c>
      <c r="FR2101" t="s">
        <v>354</v>
      </c>
      <c r="FS2101" t="s">
        <v>355</v>
      </c>
      <c r="FU2101">
        <v>435600</v>
      </c>
      <c r="FV2101">
        <v>10</v>
      </c>
      <c r="FW2101">
        <v>0</v>
      </c>
      <c r="FX2101">
        <v>0</v>
      </c>
      <c r="FY2101">
        <v>0</v>
      </c>
      <c r="FZ2101">
        <v>0</v>
      </c>
      <c r="GI2101" t="s">
        <v>264</v>
      </c>
      <c r="GJ2101" t="s">
        <v>2211</v>
      </c>
      <c r="GK2101" t="s">
        <v>2212</v>
      </c>
      <c r="GL2101" s="1">
        <v>40135</v>
      </c>
      <c r="GM2101" t="s">
        <v>267</v>
      </c>
      <c r="GN2101" t="str">
        <f>"FALSE"</f>
        <v>FALSE</v>
      </c>
      <c r="GO2101">
        <v>2022</v>
      </c>
      <c r="GP2101">
        <v>2020</v>
      </c>
      <c r="GQ2101">
        <v>400</v>
      </c>
      <c r="GR2101" t="s">
        <v>246</v>
      </c>
      <c r="GS2101" t="s">
        <v>246</v>
      </c>
      <c r="GT2101" t="s">
        <v>246</v>
      </c>
      <c r="GU2101" t="s">
        <v>246</v>
      </c>
      <c r="GV2101" t="s">
        <v>246</v>
      </c>
      <c r="GW2101" t="s">
        <v>246</v>
      </c>
      <c r="GX2101" t="s">
        <v>246</v>
      </c>
      <c r="GY2101" t="s">
        <v>246</v>
      </c>
      <c r="GZ2101" t="s">
        <v>246</v>
      </c>
      <c r="HA2101" t="s">
        <v>246</v>
      </c>
      <c r="HB2101" t="s">
        <v>246</v>
      </c>
      <c r="HC2101" t="s">
        <v>246</v>
      </c>
      <c r="HD2101" t="s">
        <v>246</v>
      </c>
      <c r="HE2101" s="2">
        <v>1082</v>
      </c>
      <c r="HF2101" s="2">
        <v>0</v>
      </c>
      <c r="HG2101" s="2">
        <v>0</v>
      </c>
      <c r="HH2101">
        <v>0</v>
      </c>
      <c r="HI2101" s="2">
        <v>7214</v>
      </c>
      <c r="HJ2101" s="2">
        <v>7214</v>
      </c>
      <c r="HK2101" s="2">
        <v>0</v>
      </c>
      <c r="HL2101">
        <v>0</v>
      </c>
      <c r="HM2101" s="2">
        <v>0</v>
      </c>
      <c r="HN2101" s="2">
        <v>0</v>
      </c>
      <c r="HO2101" s="2">
        <v>0</v>
      </c>
      <c r="HP2101">
        <v>0</v>
      </c>
      <c r="HQ2101" s="2">
        <v>50.92</v>
      </c>
      <c r="HS2101" s="2">
        <v>7214</v>
      </c>
      <c r="HV2101" t="s">
        <v>315</v>
      </c>
      <c r="HY2101" t="s">
        <v>316</v>
      </c>
      <c r="HZ2101" t="s">
        <v>317</v>
      </c>
      <c r="IA2101" t="s">
        <v>318</v>
      </c>
      <c r="IB2101" s="1">
        <v>36479</v>
      </c>
      <c r="IC2101" s="1">
        <v>36486</v>
      </c>
      <c r="ID2101" s="2">
        <v>0</v>
      </c>
      <c r="IE2101" t="s">
        <v>319</v>
      </c>
      <c r="IF2101" t="str">
        <f>"                    "</f>
        <v xml:space="preserve">                    </v>
      </c>
      <c r="IG2101" t="str">
        <f>"3411.750"</f>
        <v>3411.750</v>
      </c>
      <c r="IH2101" t="str">
        <f>""</f>
        <v/>
      </c>
      <c r="IT2101" t="str">
        <f>""</f>
        <v/>
      </c>
      <c r="IY2101" t="str">
        <f>""</f>
        <v/>
      </c>
      <c r="JB2101" t="s">
        <v>271</v>
      </c>
      <c r="JD2101" t="str">
        <f>""</f>
        <v/>
      </c>
      <c r="JE2101" t="str">
        <f>""</f>
        <v/>
      </c>
      <c r="JO2101" t="str">
        <f>""</f>
        <v/>
      </c>
      <c r="JP2101" t="str">
        <f>""</f>
        <v/>
      </c>
      <c r="JQ2101" t="str">
        <f>HYPERLINK("https://web.datatree.com/?/property?propertyId=5345466")</f>
        <v>https://web.datatree.com/?/property?propertyId=5345466</v>
      </c>
    </row>
    <row r="2102" spans="1:277" x14ac:dyDescent="0.25">
      <c r="A2102">
        <v>2100</v>
      </c>
      <c r="B2102" s="15" t="s">
        <v>18833</v>
      </c>
      <c r="C2102" s="15" t="s">
        <v>18832</v>
      </c>
      <c r="D2102" s="15" t="s">
        <v>18834</v>
      </c>
      <c r="E2102" s="15" t="s">
        <v>18835</v>
      </c>
      <c r="F2102" s="15" t="s">
        <v>18836</v>
      </c>
      <c r="G2102" s="15" t="s">
        <v>243</v>
      </c>
      <c r="H2102" s="15">
        <v>85555</v>
      </c>
      <c r="I2102" s="15" t="s">
        <v>18837</v>
      </c>
      <c r="J2102" s="23" t="s">
        <v>18838</v>
      </c>
      <c r="K2102" s="15" t="s">
        <v>18839</v>
      </c>
      <c r="L2102" s="16" t="s">
        <v>18840</v>
      </c>
      <c r="M2102" s="17" t="str">
        <f t="shared" si="631"/>
        <v>6/31/2022</v>
      </c>
      <c r="N2102" s="15">
        <v>11294</v>
      </c>
      <c r="O2102" s="18">
        <f t="shared" si="634"/>
        <v>0</v>
      </c>
      <c r="P2102" s="19" t="str">
        <f t="shared" si="635"/>
        <v>$0.00</v>
      </c>
      <c r="Q2102" s="16">
        <v>44834</v>
      </c>
      <c r="R2102" s="19" t="str">
        <f t="shared" si="632"/>
        <v>09/30/22</v>
      </c>
      <c r="S2102" t="str">
        <f t="shared" si="636"/>
        <v>MOHAVE</v>
      </c>
      <c r="T2102" s="6" t="str">
        <f t="shared" si="637"/>
        <v>327-08-008</v>
      </c>
      <c r="U2102" t="str">
        <f t="shared" si="638"/>
        <v xml:space="preserve">27531 S NICKLAUS AVE </v>
      </c>
      <c r="V2102" t="str">
        <f t="shared" si="639"/>
        <v>MILLSBORO</v>
      </c>
      <c r="W2102" t="str">
        <f t="shared" si="640"/>
        <v>DE</v>
      </c>
      <c r="X2102" t="str">
        <f t="shared" si="641"/>
        <v>19966-7151</v>
      </c>
      <c r="Y2102" t="str">
        <f t="shared" si="642"/>
        <v>CHRISTOPHER</v>
      </c>
      <c r="Z2102" t="str">
        <f t="shared" si="643"/>
        <v>DIXON</v>
      </c>
      <c r="AA2102" t="str">
        <f t="shared" si="644"/>
        <v>NW4 SE4 NE4 CONT 10AC</v>
      </c>
      <c r="AB2102">
        <f t="shared" si="645"/>
        <v>10</v>
      </c>
      <c r="AC2102" t="str">
        <f t="shared" si="646"/>
        <v>MOHAVE</v>
      </c>
      <c r="AI2102">
        <f t="shared" si="633"/>
        <v>10</v>
      </c>
      <c r="AO2102" t="s">
        <v>16565</v>
      </c>
      <c r="AP2102" t="s">
        <v>4107</v>
      </c>
      <c r="AQ2102" t="s">
        <v>4107</v>
      </c>
      <c r="AR2102" t="s">
        <v>1661</v>
      </c>
      <c r="AS2102" t="s">
        <v>240</v>
      </c>
      <c r="AT2102">
        <v>3</v>
      </c>
      <c r="AU2102" t="s">
        <v>16566</v>
      </c>
      <c r="AV2102" t="s">
        <v>12890</v>
      </c>
      <c r="AW2102" t="s">
        <v>12890</v>
      </c>
      <c r="AX2102" t="s">
        <v>16567</v>
      </c>
      <c r="AY2102" t="s">
        <v>240</v>
      </c>
      <c r="AZ2102">
        <v>3</v>
      </c>
      <c r="BC2102" t="s">
        <v>16568</v>
      </c>
      <c r="BD2102" t="s">
        <v>16569</v>
      </c>
      <c r="BH2102" t="s">
        <v>407</v>
      </c>
      <c r="BJ2102" t="s">
        <v>589</v>
      </c>
      <c r="BK2102">
        <v>5106</v>
      </c>
      <c r="BM2102" t="s">
        <v>246</v>
      </c>
      <c r="BN2102">
        <v>18875</v>
      </c>
      <c r="BQ2102" t="s">
        <v>799</v>
      </c>
      <c r="BS2102" t="s">
        <v>243</v>
      </c>
      <c r="BT2102" t="str">
        <f>"86441"</f>
        <v>86441</v>
      </c>
      <c r="BU2102" t="str">
        <f>"86441"</f>
        <v>86441</v>
      </c>
      <c r="BV2102" t="s">
        <v>244</v>
      </c>
      <c r="BX2102" t="s">
        <v>16570</v>
      </c>
      <c r="BY2102" t="s">
        <v>16571</v>
      </c>
      <c r="BZ2102" t="s">
        <v>457</v>
      </c>
      <c r="CA2102">
        <v>27531</v>
      </c>
      <c r="CD2102" t="s">
        <v>16572</v>
      </c>
      <c r="CE2102" t="s">
        <v>248</v>
      </c>
      <c r="CG2102" t="s">
        <v>16573</v>
      </c>
      <c r="CI2102" t="s">
        <v>435</v>
      </c>
      <c r="CJ2102" t="str">
        <f>"19966-7151"</f>
        <v>19966-7151</v>
      </c>
      <c r="CK2102" t="s">
        <v>8856</v>
      </c>
      <c r="CL2102" t="s">
        <v>16574</v>
      </c>
      <c r="CM2102" t="s">
        <v>16575</v>
      </c>
      <c r="CN2102" t="s">
        <v>254</v>
      </c>
      <c r="CO2102" t="s">
        <v>16576</v>
      </c>
      <c r="CP2102" t="str">
        <f>"327-08-008"</f>
        <v>327-08-008</v>
      </c>
      <c r="CQ2102" t="str">
        <f>"32708008"</f>
        <v>32708008</v>
      </c>
      <c r="CR2102" t="str">
        <f>"R32708008"</f>
        <v>R32708008</v>
      </c>
      <c r="CS2102">
        <v>4015</v>
      </c>
      <c r="CU2102">
        <v>950401</v>
      </c>
      <c r="CV2102">
        <v>1132</v>
      </c>
      <c r="CX2102" t="s">
        <v>498</v>
      </c>
      <c r="CY2102" t="s">
        <v>559</v>
      </c>
      <c r="CZ2102">
        <v>5</v>
      </c>
      <c r="DB2102">
        <v>35.6722413535066</v>
      </c>
      <c r="DC2102">
        <v>-114.224179986705</v>
      </c>
      <c r="DD2102" t="s">
        <v>6459</v>
      </c>
      <c r="DK2102" t="s">
        <v>11702</v>
      </c>
      <c r="DL2102" t="s">
        <v>11702</v>
      </c>
      <c r="DO2102" t="str">
        <f>""</f>
        <v/>
      </c>
      <c r="DQ2102">
        <v>0</v>
      </c>
      <c r="DR2102">
        <v>0</v>
      </c>
      <c r="DS2102">
        <v>0</v>
      </c>
      <c r="DT2102">
        <v>0</v>
      </c>
      <c r="DW2102">
        <v>0</v>
      </c>
      <c r="DX2102">
        <v>1997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0</v>
      </c>
      <c r="EG2102">
        <v>0</v>
      </c>
      <c r="EH2102">
        <v>0</v>
      </c>
      <c r="EI2102">
        <v>1</v>
      </c>
      <c r="EL2102">
        <v>0</v>
      </c>
      <c r="EN2102">
        <v>0</v>
      </c>
      <c r="EP2102">
        <v>0</v>
      </c>
      <c r="ER2102">
        <v>0</v>
      </c>
      <c r="ET2102">
        <v>0</v>
      </c>
      <c r="EY2102">
        <v>0</v>
      </c>
      <c r="FA2102">
        <v>0</v>
      </c>
      <c r="FJ2102" t="s">
        <v>1111</v>
      </c>
      <c r="FL2102">
        <v>0</v>
      </c>
      <c r="FQ2102" t="s">
        <v>336</v>
      </c>
      <c r="FR2102" t="s">
        <v>1112</v>
      </c>
      <c r="FS2102" t="s">
        <v>1113</v>
      </c>
      <c r="FU2102">
        <v>435600</v>
      </c>
      <c r="FV2102">
        <v>10</v>
      </c>
      <c r="FW2102">
        <v>0</v>
      </c>
      <c r="FX2102">
        <v>0</v>
      </c>
      <c r="FY2102">
        <v>0</v>
      </c>
      <c r="FZ2102">
        <v>0</v>
      </c>
      <c r="GB2102">
        <v>1</v>
      </c>
      <c r="GD2102">
        <v>1</v>
      </c>
      <c r="GF2102" t="s">
        <v>1114</v>
      </c>
      <c r="GI2102" t="s">
        <v>264</v>
      </c>
      <c r="GJ2102" t="s">
        <v>6460</v>
      </c>
      <c r="GK2102" t="s">
        <v>6461</v>
      </c>
      <c r="GL2102" s="1">
        <v>40135</v>
      </c>
      <c r="GM2102" t="s">
        <v>267</v>
      </c>
      <c r="GN2102" t="str">
        <f>"FALSE"</f>
        <v>FALSE</v>
      </c>
      <c r="GO2102">
        <v>2022</v>
      </c>
      <c r="GP2102">
        <v>2020</v>
      </c>
      <c r="GQ2102">
        <v>1110</v>
      </c>
      <c r="GR2102" t="s">
        <v>246</v>
      </c>
      <c r="GS2102" t="s">
        <v>246</v>
      </c>
      <c r="GT2102" t="s">
        <v>246</v>
      </c>
      <c r="GU2102" t="s">
        <v>246</v>
      </c>
      <c r="GV2102" t="s">
        <v>246</v>
      </c>
      <c r="GW2102" t="s">
        <v>246</v>
      </c>
      <c r="GX2102" t="s">
        <v>246</v>
      </c>
      <c r="GY2102" t="s">
        <v>246</v>
      </c>
      <c r="GZ2102" t="s">
        <v>246</v>
      </c>
      <c r="HA2102" t="s">
        <v>246</v>
      </c>
      <c r="HB2102" t="s">
        <v>246</v>
      </c>
      <c r="HC2102" t="s">
        <v>246</v>
      </c>
      <c r="HD2102" t="s">
        <v>246</v>
      </c>
      <c r="HE2102" s="2">
        <v>1814</v>
      </c>
      <c r="HF2102" s="2">
        <v>0</v>
      </c>
      <c r="HG2102" s="2">
        <v>0</v>
      </c>
      <c r="HH2102">
        <v>0</v>
      </c>
      <c r="HI2102" s="2">
        <v>12091</v>
      </c>
      <c r="HJ2102" s="2">
        <v>9076</v>
      </c>
      <c r="HK2102" s="2">
        <v>3015</v>
      </c>
      <c r="HL2102">
        <v>24.94</v>
      </c>
      <c r="HM2102" s="2">
        <v>0</v>
      </c>
      <c r="HN2102" s="2">
        <v>0</v>
      </c>
      <c r="HO2102" s="2">
        <v>0</v>
      </c>
      <c r="HP2102">
        <v>0</v>
      </c>
      <c r="HQ2102" s="2">
        <v>312.3</v>
      </c>
      <c r="HS2102" s="2">
        <v>12091</v>
      </c>
      <c r="HV2102" t="s">
        <v>315</v>
      </c>
      <c r="HY2102" t="s">
        <v>316</v>
      </c>
      <c r="HZ2102" t="s">
        <v>317</v>
      </c>
      <c r="IA2102" t="s">
        <v>318</v>
      </c>
      <c r="IC2102" s="1">
        <v>38589</v>
      </c>
      <c r="ID2102" s="2">
        <v>30000</v>
      </c>
      <c r="IE2102" t="s">
        <v>362</v>
      </c>
      <c r="IF2102" t="str">
        <f>"                    "</f>
        <v xml:space="preserve">                    </v>
      </c>
      <c r="IG2102" t="str">
        <f>"5797.109"</f>
        <v>5797.109</v>
      </c>
      <c r="IH2102" t="str">
        <f>""</f>
        <v/>
      </c>
      <c r="II2102" s="1">
        <v>36868</v>
      </c>
      <c r="IJ2102" s="1">
        <v>36875</v>
      </c>
      <c r="IK2102" s="2">
        <v>15000</v>
      </c>
      <c r="IN2102" t="s">
        <v>16577</v>
      </c>
      <c r="IP2102" s="2">
        <v>11000</v>
      </c>
      <c r="IQ2102" t="s">
        <v>569</v>
      </c>
      <c r="IR2102">
        <v>8</v>
      </c>
      <c r="IS2102" t="s">
        <v>570</v>
      </c>
      <c r="IT2102" t="str">
        <f>"3639.958"</f>
        <v>3639.958</v>
      </c>
      <c r="IY2102" t="str">
        <f>"                    "</f>
        <v xml:space="preserve">                    </v>
      </c>
      <c r="IZ2102" t="s">
        <v>1685</v>
      </c>
      <c r="JA2102" t="s">
        <v>759</v>
      </c>
      <c r="JB2102" t="s">
        <v>271</v>
      </c>
      <c r="JD2102" t="str">
        <f>"3639.957"</f>
        <v>3639.957</v>
      </c>
      <c r="JE2102" t="str">
        <f>""</f>
        <v/>
      </c>
      <c r="JO2102" t="str">
        <f>""</f>
        <v/>
      </c>
      <c r="JP2102" t="str">
        <f>""</f>
        <v/>
      </c>
      <c r="JQ2102" t="str">
        <f>HYPERLINK("https://web.datatree.com/?/property?propertyId=5346104")</f>
        <v>https://web.datatree.com/?/property?propertyId=5346104</v>
      </c>
    </row>
    <row r="2103" spans="1:277" x14ac:dyDescent="0.25">
      <c r="A2103">
        <v>2101</v>
      </c>
      <c r="B2103" s="15" t="s">
        <v>18833</v>
      </c>
      <c r="C2103" s="15" t="s">
        <v>18832</v>
      </c>
      <c r="D2103" s="15" t="s">
        <v>18834</v>
      </c>
      <c r="E2103" s="15" t="s">
        <v>18835</v>
      </c>
      <c r="F2103" s="15" t="s">
        <v>18836</v>
      </c>
      <c r="G2103" s="15" t="s">
        <v>243</v>
      </c>
      <c r="H2103" s="15">
        <v>85555</v>
      </c>
      <c r="I2103" s="15" t="s">
        <v>18837</v>
      </c>
      <c r="J2103" s="23" t="s">
        <v>18838</v>
      </c>
      <c r="K2103" s="15" t="s">
        <v>18839</v>
      </c>
      <c r="L2103" s="16" t="s">
        <v>18840</v>
      </c>
      <c r="M2103" s="17" t="str">
        <f t="shared" si="631"/>
        <v>6/31/2022</v>
      </c>
      <c r="N2103" s="15">
        <v>11295</v>
      </c>
      <c r="O2103" s="18">
        <f t="shared" si="634"/>
        <v>0</v>
      </c>
      <c r="P2103" s="19" t="str">
        <f t="shared" si="635"/>
        <v>$0.00</v>
      </c>
      <c r="Q2103" s="16">
        <v>44834</v>
      </c>
      <c r="R2103" s="19" t="str">
        <f t="shared" si="632"/>
        <v>09/30/22</v>
      </c>
      <c r="S2103" t="str">
        <f t="shared" si="636"/>
        <v>MOHAVE</v>
      </c>
      <c r="T2103" s="6" t="str">
        <f t="shared" si="637"/>
        <v>317-15-088</v>
      </c>
      <c r="U2103" t="str">
        <f t="shared" si="638"/>
        <v xml:space="preserve">PO BOX 7000 </v>
      </c>
      <c r="V2103" t="str">
        <f t="shared" si="639"/>
        <v>KINGMAN</v>
      </c>
      <c r="W2103" t="str">
        <f t="shared" si="640"/>
        <v>AZ</v>
      </c>
      <c r="X2103" t="str">
        <f t="shared" si="641"/>
        <v>86402-7000</v>
      </c>
      <c r="Y2103">
        <f t="shared" si="642"/>
        <v>0</v>
      </c>
      <c r="Z2103" t="str">
        <f t="shared" si="643"/>
        <v>MOHAVE COUNTY</v>
      </c>
      <c r="AA2103" t="str">
        <f t="shared" si="644"/>
        <v>GATEWAY ACRES TRACT 7 LOTS 107 &amp; 108</v>
      </c>
      <c r="AB2103">
        <f t="shared" si="645"/>
        <v>10</v>
      </c>
      <c r="AC2103" t="str">
        <f t="shared" si="646"/>
        <v>MOHAVE</v>
      </c>
      <c r="AI2103">
        <f t="shared" si="633"/>
        <v>10</v>
      </c>
      <c r="AO2103" t="s">
        <v>267</v>
      </c>
      <c r="AR2103" t="s">
        <v>267</v>
      </c>
      <c r="AS2103" t="s">
        <v>273</v>
      </c>
      <c r="AT2103">
        <v>551</v>
      </c>
      <c r="BC2103" t="s">
        <v>267</v>
      </c>
      <c r="BD2103" t="s">
        <v>267</v>
      </c>
      <c r="BF2103" t="s">
        <v>343</v>
      </c>
      <c r="BH2103" t="s">
        <v>242</v>
      </c>
      <c r="BS2103" t="s">
        <v>243</v>
      </c>
      <c r="BV2103" t="s">
        <v>244</v>
      </c>
      <c r="BY2103" t="s">
        <v>245</v>
      </c>
      <c r="CD2103" t="s">
        <v>554</v>
      </c>
      <c r="CG2103" t="s">
        <v>345</v>
      </c>
      <c r="CH2103" t="s">
        <v>345</v>
      </c>
      <c r="CI2103" t="s">
        <v>243</v>
      </c>
      <c r="CJ2103" t="str">
        <f>"86402-7000"</f>
        <v>86402-7000</v>
      </c>
      <c r="CK2103" t="s">
        <v>555</v>
      </c>
      <c r="CL2103" t="s">
        <v>556</v>
      </c>
      <c r="CM2103" t="s">
        <v>557</v>
      </c>
      <c r="CN2103" t="s">
        <v>254</v>
      </c>
      <c r="CO2103" t="s">
        <v>16578</v>
      </c>
      <c r="CP2103" t="str">
        <f>"317-15-088"</f>
        <v>317-15-088</v>
      </c>
      <c r="CQ2103" t="str">
        <f>"31715088"</f>
        <v>31715088</v>
      </c>
      <c r="CR2103" t="str">
        <f>"R31715088"</f>
        <v>R31715088</v>
      </c>
      <c r="CS2103">
        <v>4015</v>
      </c>
      <c r="CX2103" t="s">
        <v>309</v>
      </c>
      <c r="CY2103" t="s">
        <v>310</v>
      </c>
      <c r="CZ2103">
        <v>25</v>
      </c>
      <c r="DB2103">
        <v>35.5195298376156</v>
      </c>
      <c r="DC2103">
        <v>-114.373653877698</v>
      </c>
      <c r="DD2103" t="s">
        <v>1267</v>
      </c>
      <c r="DE2103">
        <v>7</v>
      </c>
      <c r="DK2103" t="s">
        <v>2894</v>
      </c>
      <c r="DL2103" t="s">
        <v>2894</v>
      </c>
      <c r="DO2103" t="str">
        <f>"107|1"</f>
        <v>107|1</v>
      </c>
      <c r="DQ2103">
        <v>0</v>
      </c>
      <c r="DR2103">
        <v>0</v>
      </c>
      <c r="DS2103">
        <v>0</v>
      </c>
      <c r="DT2103">
        <v>0</v>
      </c>
      <c r="DW2103">
        <v>0</v>
      </c>
      <c r="DX2103">
        <v>0</v>
      </c>
      <c r="DZ2103">
        <v>0</v>
      </c>
      <c r="EA2103">
        <v>0</v>
      </c>
      <c r="EB2103">
        <v>0</v>
      </c>
      <c r="EC2103">
        <v>0</v>
      </c>
      <c r="ED2103">
        <v>0</v>
      </c>
      <c r="EE2103">
        <v>0</v>
      </c>
      <c r="EF2103">
        <v>0</v>
      </c>
      <c r="EG2103">
        <v>0</v>
      </c>
      <c r="EH2103">
        <v>0</v>
      </c>
      <c r="EI2103">
        <v>0</v>
      </c>
      <c r="EL2103">
        <v>0</v>
      </c>
      <c r="EN2103">
        <v>0</v>
      </c>
      <c r="EP2103">
        <v>0</v>
      </c>
      <c r="ER2103">
        <v>0</v>
      </c>
      <c r="ET2103">
        <v>0</v>
      </c>
      <c r="EY2103">
        <v>0</v>
      </c>
      <c r="FA2103">
        <v>0</v>
      </c>
      <c r="FL2103">
        <v>0</v>
      </c>
      <c r="FQ2103" t="s">
        <v>261</v>
      </c>
      <c r="FR2103" t="s">
        <v>1078</v>
      </c>
      <c r="FS2103" t="s">
        <v>562</v>
      </c>
      <c r="FU2103">
        <v>435600</v>
      </c>
      <c r="FV2103">
        <v>10</v>
      </c>
      <c r="FW2103">
        <v>0</v>
      </c>
      <c r="FX2103">
        <v>0</v>
      </c>
      <c r="FY2103">
        <v>0</v>
      </c>
      <c r="FZ2103">
        <v>0</v>
      </c>
      <c r="GI2103" t="s">
        <v>407</v>
      </c>
      <c r="GJ2103" t="s">
        <v>313</v>
      </c>
      <c r="GK2103" t="s">
        <v>314</v>
      </c>
      <c r="GL2103" s="1">
        <v>40135</v>
      </c>
      <c r="GM2103" t="s">
        <v>267</v>
      </c>
      <c r="GN2103" t="str">
        <f>"TRUE"</f>
        <v>TRUE</v>
      </c>
      <c r="GO2103">
        <v>2022</v>
      </c>
      <c r="GQ2103">
        <v>400</v>
      </c>
      <c r="GR2103" t="s">
        <v>246</v>
      </c>
      <c r="GS2103" t="s">
        <v>246</v>
      </c>
      <c r="GT2103" t="s">
        <v>246</v>
      </c>
      <c r="GU2103" t="s">
        <v>246</v>
      </c>
      <c r="GV2103" t="s">
        <v>246</v>
      </c>
      <c r="GW2103" t="s">
        <v>246</v>
      </c>
      <c r="GX2103" t="s">
        <v>246</v>
      </c>
      <c r="GY2103" t="s">
        <v>246</v>
      </c>
      <c r="GZ2103" t="s">
        <v>246</v>
      </c>
      <c r="HA2103" t="s">
        <v>613</v>
      </c>
      <c r="HB2103" t="s">
        <v>246</v>
      </c>
      <c r="HC2103" t="s">
        <v>246</v>
      </c>
      <c r="HD2103" t="s">
        <v>246</v>
      </c>
      <c r="HE2103" s="2">
        <v>1624</v>
      </c>
      <c r="HF2103" s="2">
        <v>0</v>
      </c>
      <c r="HG2103" s="2">
        <v>0</v>
      </c>
      <c r="HH2103">
        <v>0</v>
      </c>
      <c r="HI2103" s="2">
        <v>10824</v>
      </c>
      <c r="HJ2103" s="2">
        <v>10824</v>
      </c>
      <c r="HK2103" s="2">
        <v>0</v>
      </c>
      <c r="HL2103">
        <v>0</v>
      </c>
      <c r="HM2103" s="2">
        <v>0</v>
      </c>
      <c r="HN2103" s="2">
        <v>0</v>
      </c>
      <c r="HO2103" s="2">
        <v>0</v>
      </c>
      <c r="HP2103">
        <v>0</v>
      </c>
      <c r="HS2103" s="2">
        <v>10824</v>
      </c>
      <c r="HV2103" t="s">
        <v>315</v>
      </c>
      <c r="HY2103" t="s">
        <v>316</v>
      </c>
      <c r="HZ2103" t="s">
        <v>317</v>
      </c>
      <c r="IA2103" t="s">
        <v>318</v>
      </c>
      <c r="IF2103" t="str">
        <f>""</f>
        <v/>
      </c>
      <c r="IG2103" t="str">
        <f>""</f>
        <v/>
      </c>
      <c r="IH2103" t="str">
        <f>""</f>
        <v/>
      </c>
      <c r="IT2103" t="str">
        <f>""</f>
        <v/>
      </c>
      <c r="IY2103" t="str">
        <f>""</f>
        <v/>
      </c>
      <c r="JB2103" t="s">
        <v>271</v>
      </c>
      <c r="JD2103" t="str">
        <f>""</f>
        <v/>
      </c>
      <c r="JE2103" t="str">
        <f>""</f>
        <v/>
      </c>
      <c r="JO2103" t="str">
        <f>""</f>
        <v/>
      </c>
      <c r="JP2103" t="str">
        <f>""</f>
        <v/>
      </c>
      <c r="JQ2103" t="str">
        <f>HYPERLINK("https://web.datatree.com/?/property?propertyId=5375116")</f>
        <v>https://web.datatree.com/?/property?propertyId=5375116</v>
      </c>
    </row>
    <row r="2104" spans="1:277" x14ac:dyDescent="0.25">
      <c r="A2104">
        <v>2102</v>
      </c>
      <c r="B2104" s="15" t="s">
        <v>18833</v>
      </c>
      <c r="C2104" s="15" t="s">
        <v>18832</v>
      </c>
      <c r="D2104" s="15" t="s">
        <v>18834</v>
      </c>
      <c r="E2104" s="15" t="s">
        <v>18835</v>
      </c>
      <c r="F2104" s="15" t="s">
        <v>18836</v>
      </c>
      <c r="G2104" s="15" t="s">
        <v>243</v>
      </c>
      <c r="H2104" s="15">
        <v>85555</v>
      </c>
      <c r="I2104" s="15" t="s">
        <v>18837</v>
      </c>
      <c r="J2104" s="23" t="s">
        <v>18838</v>
      </c>
      <c r="K2104" s="15" t="s">
        <v>18839</v>
      </c>
      <c r="L2104" s="16" t="s">
        <v>18840</v>
      </c>
      <c r="M2104" s="17" t="str">
        <f t="shared" si="631"/>
        <v>6/31/2022</v>
      </c>
      <c r="N2104" s="15">
        <v>11296</v>
      </c>
      <c r="O2104" s="18">
        <f t="shared" si="634"/>
        <v>0</v>
      </c>
      <c r="P2104" s="19" t="str">
        <f t="shared" si="635"/>
        <v>$0.00</v>
      </c>
      <c r="Q2104" s="16">
        <v>44834</v>
      </c>
      <c r="R2104" s="19" t="str">
        <f t="shared" si="632"/>
        <v>09/30/22</v>
      </c>
      <c r="S2104" t="str">
        <f t="shared" si="636"/>
        <v>MOHAVE</v>
      </c>
      <c r="T2104" s="6" t="str">
        <f t="shared" si="637"/>
        <v>102-38-031</v>
      </c>
      <c r="U2104" t="str">
        <f t="shared" si="638"/>
        <v xml:space="preserve">PMB 191 </v>
      </c>
      <c r="V2104" t="str">
        <f t="shared" si="639"/>
        <v>HILO</v>
      </c>
      <c r="W2104" t="str">
        <f t="shared" si="640"/>
        <v>HI</v>
      </c>
      <c r="X2104" t="str">
        <f t="shared" si="641"/>
        <v>96720</v>
      </c>
      <c r="Y2104" t="str">
        <f t="shared" si="642"/>
        <v>CHARLES</v>
      </c>
      <c r="Z2104" t="str">
        <f t="shared" si="643"/>
        <v>MEREDITH</v>
      </c>
      <c r="AA2104" t="str">
        <f t="shared" si="644"/>
        <v>SANDY RIVER RANCHEROS LOT 31 CONT 10 ACRES</v>
      </c>
      <c r="AB2104">
        <f t="shared" si="645"/>
        <v>10</v>
      </c>
      <c r="AC2104" t="str">
        <f t="shared" si="646"/>
        <v>MOHAVE</v>
      </c>
      <c r="AI2104">
        <f t="shared" si="633"/>
        <v>10</v>
      </c>
      <c r="AO2104" t="s">
        <v>16579</v>
      </c>
      <c r="AP2104" t="s">
        <v>2761</v>
      </c>
      <c r="AQ2104" t="s">
        <v>2761</v>
      </c>
      <c r="AR2104" t="s">
        <v>16580</v>
      </c>
      <c r="AS2104" t="s">
        <v>240</v>
      </c>
      <c r="AT2104">
        <v>33</v>
      </c>
      <c r="AU2104" t="s">
        <v>16581</v>
      </c>
      <c r="AV2104" t="s">
        <v>4449</v>
      </c>
      <c r="AW2104" t="s">
        <v>4449</v>
      </c>
      <c r="AX2104" t="s">
        <v>16580</v>
      </c>
      <c r="AY2104" t="s">
        <v>240</v>
      </c>
      <c r="AZ2104">
        <v>33</v>
      </c>
      <c r="BC2104" t="s">
        <v>16582</v>
      </c>
      <c r="BD2104" t="s">
        <v>16583</v>
      </c>
      <c r="BE2104" t="s">
        <v>1421</v>
      </c>
      <c r="BH2104" t="s">
        <v>242</v>
      </c>
      <c r="BS2104" t="s">
        <v>243</v>
      </c>
      <c r="BV2104" t="s">
        <v>244</v>
      </c>
      <c r="BY2104" t="s">
        <v>245</v>
      </c>
      <c r="CD2104" t="s">
        <v>8979</v>
      </c>
      <c r="CG2104" t="s">
        <v>8980</v>
      </c>
      <c r="CH2104" t="s">
        <v>8980</v>
      </c>
      <c r="CI2104" t="s">
        <v>8404</v>
      </c>
      <c r="CJ2104" t="str">
        <f>"96720"</f>
        <v>96720</v>
      </c>
      <c r="CL2104" t="s">
        <v>8981</v>
      </c>
      <c r="CM2104" t="s">
        <v>8982</v>
      </c>
      <c r="CN2104" t="s">
        <v>254</v>
      </c>
      <c r="CO2104" t="s">
        <v>16584</v>
      </c>
      <c r="CP2104" t="str">
        <f>"102-38-031"</f>
        <v>102-38-031</v>
      </c>
      <c r="CQ2104" t="str">
        <f>"10238031"</f>
        <v>10238031</v>
      </c>
      <c r="CR2104" t="str">
        <f>"R10238031"</f>
        <v>R10238031</v>
      </c>
      <c r="CS2104">
        <v>4015</v>
      </c>
      <c r="CW2104" t="s">
        <v>256</v>
      </c>
      <c r="CX2104" t="s">
        <v>424</v>
      </c>
      <c r="CY2104" t="s">
        <v>258</v>
      </c>
      <c r="CZ2104">
        <v>27</v>
      </c>
      <c r="DB2104">
        <v>34.612579863813401</v>
      </c>
      <c r="DC2104">
        <v>-113.50842685001901</v>
      </c>
      <c r="DD2104" t="s">
        <v>1155</v>
      </c>
      <c r="DK2104" t="s">
        <v>1156</v>
      </c>
      <c r="DL2104" t="s">
        <v>1156</v>
      </c>
      <c r="DO2104" t="str">
        <f>"31"</f>
        <v>31</v>
      </c>
      <c r="DQ2104">
        <v>0</v>
      </c>
      <c r="DR2104">
        <v>0</v>
      </c>
      <c r="DS2104">
        <v>0</v>
      </c>
      <c r="DT2104">
        <v>0</v>
      </c>
      <c r="DW2104">
        <v>0</v>
      </c>
      <c r="DX2104">
        <v>0</v>
      </c>
      <c r="DZ2104">
        <v>0</v>
      </c>
      <c r="EA2104">
        <v>0</v>
      </c>
      <c r="EB2104">
        <v>0</v>
      </c>
      <c r="EC2104">
        <v>0</v>
      </c>
      <c r="ED2104">
        <v>0</v>
      </c>
      <c r="EE2104">
        <v>0</v>
      </c>
      <c r="EF2104">
        <v>0</v>
      </c>
      <c r="EG2104">
        <v>0</v>
      </c>
      <c r="EH2104">
        <v>0</v>
      </c>
      <c r="EI2104">
        <v>0</v>
      </c>
      <c r="EL2104">
        <v>0</v>
      </c>
      <c r="EN2104">
        <v>0</v>
      </c>
      <c r="EP2104">
        <v>0</v>
      </c>
      <c r="ER2104">
        <v>0</v>
      </c>
      <c r="ET2104">
        <v>0</v>
      </c>
      <c r="EY2104">
        <v>0</v>
      </c>
      <c r="FA2104">
        <v>0</v>
      </c>
      <c r="FL2104">
        <v>0</v>
      </c>
      <c r="FQ2104" t="s">
        <v>261</v>
      </c>
      <c r="FR2104" t="s">
        <v>262</v>
      </c>
      <c r="FS2104" t="s">
        <v>263</v>
      </c>
      <c r="FU2104">
        <v>435600</v>
      </c>
      <c r="FV2104">
        <v>10</v>
      </c>
      <c r="FW2104">
        <v>0</v>
      </c>
      <c r="FX2104">
        <v>0</v>
      </c>
      <c r="FY2104">
        <v>0</v>
      </c>
      <c r="FZ2104">
        <v>0</v>
      </c>
      <c r="GI2104" t="s">
        <v>264</v>
      </c>
      <c r="GJ2104" t="s">
        <v>522</v>
      </c>
      <c r="GK2104" t="s">
        <v>523</v>
      </c>
      <c r="GL2104" s="1">
        <v>40135</v>
      </c>
      <c r="GM2104" t="s">
        <v>267</v>
      </c>
      <c r="GN2104" t="str">
        <f t="shared" ref="GN2104:GN2128" si="650">"FALSE"</f>
        <v>FALSE</v>
      </c>
      <c r="GO2104">
        <v>2022</v>
      </c>
      <c r="GP2104">
        <v>2020</v>
      </c>
      <c r="GQ2104">
        <v>600</v>
      </c>
      <c r="GR2104" t="s">
        <v>246</v>
      </c>
      <c r="GS2104" t="s">
        <v>246</v>
      </c>
      <c r="GT2104" t="s">
        <v>246</v>
      </c>
      <c r="GU2104" t="s">
        <v>246</v>
      </c>
      <c r="GV2104" t="s">
        <v>246</v>
      </c>
      <c r="GW2104" t="s">
        <v>246</v>
      </c>
      <c r="GX2104" t="s">
        <v>246</v>
      </c>
      <c r="GY2104" t="s">
        <v>246</v>
      </c>
      <c r="GZ2104" t="s">
        <v>246</v>
      </c>
      <c r="HA2104" t="s">
        <v>246</v>
      </c>
      <c r="HB2104" t="s">
        <v>246</v>
      </c>
      <c r="HC2104" t="s">
        <v>246</v>
      </c>
      <c r="HD2104" t="s">
        <v>246</v>
      </c>
      <c r="HE2104" s="2">
        <v>509</v>
      </c>
      <c r="HF2104" s="2">
        <v>0</v>
      </c>
      <c r="HG2104" s="2">
        <v>0</v>
      </c>
      <c r="HH2104">
        <v>0</v>
      </c>
      <c r="HI2104" s="2">
        <v>3391</v>
      </c>
      <c r="HJ2104" s="2">
        <v>3391</v>
      </c>
      <c r="HK2104" s="2">
        <v>0</v>
      </c>
      <c r="HL2104">
        <v>0</v>
      </c>
      <c r="HM2104" s="2">
        <v>0</v>
      </c>
      <c r="HN2104" s="2">
        <v>0</v>
      </c>
      <c r="HO2104" s="2">
        <v>0</v>
      </c>
      <c r="HP2104">
        <v>0</v>
      </c>
      <c r="HQ2104" s="2">
        <v>31.56</v>
      </c>
      <c r="HS2104" s="2">
        <v>3391</v>
      </c>
      <c r="HV2104" t="s">
        <v>289</v>
      </c>
      <c r="HY2104" t="s">
        <v>290</v>
      </c>
      <c r="HZ2104" t="s">
        <v>290</v>
      </c>
      <c r="IB2104" s="1">
        <v>41318</v>
      </c>
      <c r="IC2104" s="1">
        <v>41345</v>
      </c>
      <c r="IE2104" t="s">
        <v>739</v>
      </c>
      <c r="IF2104" t="str">
        <f>""</f>
        <v/>
      </c>
      <c r="IG2104" t="str">
        <f>"2013.12921"</f>
        <v>2013.12921</v>
      </c>
      <c r="IH2104" t="str">
        <f>""</f>
        <v/>
      </c>
      <c r="IT2104" t="str">
        <f>""</f>
        <v/>
      </c>
      <c r="IY2104" t="str">
        <f>""</f>
        <v/>
      </c>
      <c r="JB2104" t="s">
        <v>271</v>
      </c>
      <c r="JD2104" t="str">
        <f>""</f>
        <v/>
      </c>
      <c r="JE2104" t="str">
        <f>""</f>
        <v/>
      </c>
      <c r="JO2104" t="str">
        <f>""</f>
        <v/>
      </c>
      <c r="JP2104" t="str">
        <f>""</f>
        <v/>
      </c>
      <c r="JQ2104" t="str">
        <f>HYPERLINK("https://web.datatree.com/?/property?propertyId=5391474")</f>
        <v>https://web.datatree.com/?/property?propertyId=5391474</v>
      </c>
    </row>
    <row r="2105" spans="1:277" x14ac:dyDescent="0.25">
      <c r="A2105">
        <v>2103</v>
      </c>
      <c r="B2105" s="15" t="s">
        <v>18833</v>
      </c>
      <c r="C2105" s="15" t="s">
        <v>18832</v>
      </c>
      <c r="D2105" s="15" t="s">
        <v>18834</v>
      </c>
      <c r="E2105" s="15" t="s">
        <v>18835</v>
      </c>
      <c r="F2105" s="15" t="s">
        <v>18836</v>
      </c>
      <c r="G2105" s="15" t="s">
        <v>243</v>
      </c>
      <c r="H2105" s="15">
        <v>85555</v>
      </c>
      <c r="I2105" s="15" t="s">
        <v>18837</v>
      </c>
      <c r="J2105" s="23" t="s">
        <v>18838</v>
      </c>
      <c r="K2105" s="15" t="s">
        <v>18839</v>
      </c>
      <c r="L2105" s="16" t="s">
        <v>18840</v>
      </c>
      <c r="M2105" s="17" t="str">
        <f t="shared" si="631"/>
        <v>6/31/2022</v>
      </c>
      <c r="N2105" s="15">
        <v>11297</v>
      </c>
      <c r="O2105" s="18">
        <f t="shared" si="634"/>
        <v>0</v>
      </c>
      <c r="P2105" s="19" t="str">
        <f t="shared" si="635"/>
        <v>$0.00</v>
      </c>
      <c r="Q2105" s="16">
        <v>44834</v>
      </c>
      <c r="R2105" s="19" t="str">
        <f t="shared" si="632"/>
        <v>09/30/22</v>
      </c>
      <c r="S2105" t="str">
        <f t="shared" si="636"/>
        <v>MOHAVE</v>
      </c>
      <c r="T2105" s="6" t="str">
        <f t="shared" si="637"/>
        <v>102-40-001</v>
      </c>
      <c r="U2105" t="str">
        <f t="shared" si="638"/>
        <v xml:space="preserve">14272 CARMEL RIDGE RD </v>
      </c>
      <c r="V2105" t="str">
        <f t="shared" si="639"/>
        <v>SAN DIEGO</v>
      </c>
      <c r="W2105" t="str">
        <f t="shared" si="640"/>
        <v>CA</v>
      </c>
      <c r="X2105" t="str">
        <f t="shared" si="641"/>
        <v>92128-4311</v>
      </c>
      <c r="Y2105" t="str">
        <f t="shared" si="642"/>
        <v>RICHARD</v>
      </c>
      <c r="Z2105" t="str">
        <f t="shared" si="643"/>
        <v>BIERNACKI</v>
      </c>
      <c r="AA2105" t="str">
        <f t="shared" si="644"/>
        <v>SANDY RIVER RANCHEROS LOT 129 CONT 10 ACRES</v>
      </c>
      <c r="AB2105">
        <f t="shared" si="645"/>
        <v>10</v>
      </c>
      <c r="AC2105" t="str">
        <f t="shared" si="646"/>
        <v>MOHAVE</v>
      </c>
      <c r="AI2105">
        <f t="shared" si="633"/>
        <v>10</v>
      </c>
      <c r="AO2105" t="s">
        <v>16585</v>
      </c>
      <c r="AP2105" t="s">
        <v>505</v>
      </c>
      <c r="AQ2105" t="s">
        <v>505</v>
      </c>
      <c r="AR2105" t="s">
        <v>16586</v>
      </c>
      <c r="AS2105" t="s">
        <v>240</v>
      </c>
      <c r="AT2105">
        <v>3</v>
      </c>
      <c r="AU2105" t="s">
        <v>16587</v>
      </c>
      <c r="AV2105" t="s">
        <v>1628</v>
      </c>
      <c r="AW2105" t="s">
        <v>1628</v>
      </c>
      <c r="AX2105" t="s">
        <v>16586</v>
      </c>
      <c r="AY2105" t="s">
        <v>240</v>
      </c>
      <c r="AZ2105">
        <v>1</v>
      </c>
      <c r="BC2105" t="s">
        <v>16588</v>
      </c>
      <c r="BD2105" t="s">
        <v>16589</v>
      </c>
      <c r="BH2105" t="s">
        <v>242</v>
      </c>
      <c r="BS2105" t="s">
        <v>243</v>
      </c>
      <c r="BV2105" t="s">
        <v>244</v>
      </c>
      <c r="BY2105" t="s">
        <v>245</v>
      </c>
      <c r="CA2105">
        <v>14272</v>
      </c>
      <c r="CD2105" t="s">
        <v>16590</v>
      </c>
      <c r="CE2105" t="s">
        <v>491</v>
      </c>
      <c r="CG2105" t="s">
        <v>716</v>
      </c>
      <c r="CH2105" t="s">
        <v>716</v>
      </c>
      <c r="CI2105" t="s">
        <v>328</v>
      </c>
      <c r="CJ2105" t="str">
        <f>"92128-4311"</f>
        <v>92128-4311</v>
      </c>
      <c r="CK2105" t="s">
        <v>3313</v>
      </c>
      <c r="CL2105" t="s">
        <v>16591</v>
      </c>
      <c r="CM2105" t="s">
        <v>16592</v>
      </c>
      <c r="CN2105" t="s">
        <v>254</v>
      </c>
      <c r="CO2105" t="s">
        <v>16593</v>
      </c>
      <c r="CP2105" t="str">
        <f>"102-40-001"</f>
        <v>102-40-001</v>
      </c>
      <c r="CQ2105" t="str">
        <f>"10240001"</f>
        <v>10240001</v>
      </c>
      <c r="CR2105" t="str">
        <f>"R10240001"</f>
        <v>R10240001</v>
      </c>
      <c r="CS2105">
        <v>4015</v>
      </c>
      <c r="CW2105" t="s">
        <v>256</v>
      </c>
      <c r="CX2105" t="s">
        <v>424</v>
      </c>
      <c r="CY2105" t="s">
        <v>258</v>
      </c>
      <c r="CZ2105">
        <v>25</v>
      </c>
      <c r="DB2105">
        <v>34.618045868103302</v>
      </c>
      <c r="DC2105">
        <v>-113.475549385072</v>
      </c>
      <c r="DD2105" t="s">
        <v>425</v>
      </c>
      <c r="DK2105" t="s">
        <v>426</v>
      </c>
      <c r="DL2105" t="s">
        <v>426</v>
      </c>
      <c r="DO2105" t="str">
        <f>"129"</f>
        <v>129</v>
      </c>
      <c r="DQ2105">
        <v>0</v>
      </c>
      <c r="DR2105">
        <v>0</v>
      </c>
      <c r="DS2105">
        <v>0</v>
      </c>
      <c r="DT2105">
        <v>0</v>
      </c>
      <c r="DW2105">
        <v>0</v>
      </c>
      <c r="DX2105">
        <v>0</v>
      </c>
      <c r="DZ2105">
        <v>0</v>
      </c>
      <c r="EA2105">
        <v>0</v>
      </c>
      <c r="EB2105">
        <v>0</v>
      </c>
      <c r="EC2105">
        <v>0</v>
      </c>
      <c r="ED2105">
        <v>0</v>
      </c>
      <c r="EE2105">
        <v>0</v>
      </c>
      <c r="EF2105">
        <v>0</v>
      </c>
      <c r="EG2105">
        <v>0</v>
      </c>
      <c r="EH2105">
        <v>0</v>
      </c>
      <c r="EI2105">
        <v>0</v>
      </c>
      <c r="EL2105">
        <v>0</v>
      </c>
      <c r="EN2105">
        <v>0</v>
      </c>
      <c r="EP2105">
        <v>0</v>
      </c>
      <c r="ER2105">
        <v>0</v>
      </c>
      <c r="ET2105">
        <v>0</v>
      </c>
      <c r="EY2105">
        <v>0</v>
      </c>
      <c r="FA2105">
        <v>0</v>
      </c>
      <c r="FL2105">
        <v>0</v>
      </c>
      <c r="FQ2105" t="s">
        <v>261</v>
      </c>
      <c r="FR2105" t="s">
        <v>262</v>
      </c>
      <c r="FS2105" t="s">
        <v>263</v>
      </c>
      <c r="FU2105">
        <v>435600</v>
      </c>
      <c r="FV2105">
        <v>10</v>
      </c>
      <c r="FW2105">
        <v>0</v>
      </c>
      <c r="FX2105">
        <v>0</v>
      </c>
      <c r="FY2105">
        <v>0</v>
      </c>
      <c r="FZ2105">
        <v>0</v>
      </c>
      <c r="GI2105" t="s">
        <v>264</v>
      </c>
      <c r="GJ2105" t="s">
        <v>427</v>
      </c>
      <c r="GK2105" t="s">
        <v>428</v>
      </c>
      <c r="GL2105" s="1">
        <v>40135</v>
      </c>
      <c r="GM2105" t="s">
        <v>267</v>
      </c>
      <c r="GN2105" t="str">
        <f t="shared" si="650"/>
        <v>FALSE</v>
      </c>
      <c r="GO2105">
        <v>2022</v>
      </c>
      <c r="GP2105">
        <v>2020</v>
      </c>
      <c r="GQ2105">
        <v>600</v>
      </c>
      <c r="GR2105" t="s">
        <v>246</v>
      </c>
      <c r="GS2105" t="s">
        <v>246</v>
      </c>
      <c r="GT2105" t="s">
        <v>246</v>
      </c>
      <c r="GU2105" t="s">
        <v>246</v>
      </c>
      <c r="GV2105" t="s">
        <v>246</v>
      </c>
      <c r="GW2105" t="s">
        <v>246</v>
      </c>
      <c r="GX2105" t="s">
        <v>246</v>
      </c>
      <c r="GY2105" t="s">
        <v>246</v>
      </c>
      <c r="GZ2105" t="s">
        <v>246</v>
      </c>
      <c r="HA2105" t="s">
        <v>246</v>
      </c>
      <c r="HB2105" t="s">
        <v>246</v>
      </c>
      <c r="HC2105" t="s">
        <v>246</v>
      </c>
      <c r="HD2105" t="s">
        <v>246</v>
      </c>
      <c r="HE2105" s="2">
        <v>509</v>
      </c>
      <c r="HF2105" s="2">
        <v>0</v>
      </c>
      <c r="HG2105" s="2">
        <v>0</v>
      </c>
      <c r="HH2105">
        <v>0</v>
      </c>
      <c r="HI2105" s="2">
        <v>3391</v>
      </c>
      <c r="HJ2105" s="2">
        <v>3391</v>
      </c>
      <c r="HK2105" s="2">
        <v>0</v>
      </c>
      <c r="HL2105">
        <v>0</v>
      </c>
      <c r="HM2105" s="2">
        <v>0</v>
      </c>
      <c r="HN2105" s="2">
        <v>0</v>
      </c>
      <c r="HO2105" s="2">
        <v>0</v>
      </c>
      <c r="HP2105">
        <v>0</v>
      </c>
      <c r="HQ2105" s="2">
        <v>31.56</v>
      </c>
      <c r="HS2105" s="2">
        <v>3391</v>
      </c>
      <c r="HV2105" t="s">
        <v>289</v>
      </c>
      <c r="HY2105" t="s">
        <v>290</v>
      </c>
      <c r="HZ2105" t="s">
        <v>290</v>
      </c>
      <c r="IB2105" s="1">
        <v>37263</v>
      </c>
      <c r="IC2105" s="1">
        <v>37270</v>
      </c>
      <c r="ID2105" s="2">
        <v>3550</v>
      </c>
      <c r="IE2105" t="s">
        <v>362</v>
      </c>
      <c r="IF2105" t="str">
        <f>"                    "</f>
        <v xml:space="preserve">                    </v>
      </c>
      <c r="IG2105" t="str">
        <f>"3960.892"</f>
        <v>3960.892</v>
      </c>
      <c r="IH2105" t="str">
        <f>""</f>
        <v/>
      </c>
      <c r="IT2105" t="str">
        <f>""</f>
        <v/>
      </c>
      <c r="IY2105" t="str">
        <f>""</f>
        <v/>
      </c>
      <c r="JB2105" t="s">
        <v>271</v>
      </c>
      <c r="JD2105" t="str">
        <f>""</f>
        <v/>
      </c>
      <c r="JE2105" t="str">
        <f>""</f>
        <v/>
      </c>
      <c r="JO2105" t="str">
        <f>""</f>
        <v/>
      </c>
      <c r="JP2105" t="str">
        <f>""</f>
        <v/>
      </c>
      <c r="JQ2105" t="str">
        <f>HYPERLINK("https://web.datatree.com/?/property?propertyId=5375455")</f>
        <v>https://web.datatree.com/?/property?propertyId=5375455</v>
      </c>
    </row>
    <row r="2106" spans="1:277" x14ac:dyDescent="0.25">
      <c r="A2106">
        <v>2104</v>
      </c>
      <c r="B2106" s="15" t="s">
        <v>18833</v>
      </c>
      <c r="C2106" s="15" t="s">
        <v>18832</v>
      </c>
      <c r="D2106" s="15" t="s">
        <v>18834</v>
      </c>
      <c r="E2106" s="15" t="s">
        <v>18835</v>
      </c>
      <c r="F2106" s="15" t="s">
        <v>18836</v>
      </c>
      <c r="G2106" s="15" t="s">
        <v>243</v>
      </c>
      <c r="H2106" s="15">
        <v>85555</v>
      </c>
      <c r="I2106" s="15" t="s">
        <v>18837</v>
      </c>
      <c r="J2106" s="23" t="s">
        <v>18838</v>
      </c>
      <c r="K2106" s="15" t="s">
        <v>18839</v>
      </c>
      <c r="L2106" s="16" t="s">
        <v>18840</v>
      </c>
      <c r="M2106" s="17" t="str">
        <f t="shared" si="631"/>
        <v>6/31/2022</v>
      </c>
      <c r="N2106" s="15">
        <v>11298</v>
      </c>
      <c r="O2106" s="18">
        <f t="shared" si="634"/>
        <v>0</v>
      </c>
      <c r="P2106" s="19" t="str">
        <f t="shared" si="635"/>
        <v>$0.00</v>
      </c>
      <c r="Q2106" s="16">
        <v>44834</v>
      </c>
      <c r="R2106" s="19" t="str">
        <f t="shared" si="632"/>
        <v>09/30/22</v>
      </c>
      <c r="S2106" t="str">
        <f t="shared" si="636"/>
        <v>MOHAVE</v>
      </c>
      <c r="T2106" s="6" t="str">
        <f t="shared" si="637"/>
        <v>121-02-020</v>
      </c>
      <c r="U2106" t="str">
        <f t="shared" si="638"/>
        <v xml:space="preserve">4502 MERLIN DR </v>
      </c>
      <c r="V2106" t="str">
        <f t="shared" si="639"/>
        <v>UNIONTOWN</v>
      </c>
      <c r="W2106" t="str">
        <f t="shared" si="640"/>
        <v>OH</v>
      </c>
      <c r="X2106" t="str">
        <f t="shared" si="641"/>
        <v>44685-9642</v>
      </c>
      <c r="Y2106" t="str">
        <f t="shared" si="642"/>
        <v>WALTER</v>
      </c>
      <c r="Z2106" t="str">
        <f t="shared" si="643"/>
        <v>BAILEY</v>
      </c>
      <c r="AA2106" t="str">
        <f t="shared" si="644"/>
        <v>NW4 SE4 SE4 CONT 10 ACRES</v>
      </c>
      <c r="AB2106">
        <f t="shared" si="645"/>
        <v>10</v>
      </c>
      <c r="AC2106" t="str">
        <f t="shared" si="646"/>
        <v>MOHAVE</v>
      </c>
      <c r="AI2106">
        <f t="shared" si="633"/>
        <v>10</v>
      </c>
      <c r="AO2106" t="s">
        <v>16594</v>
      </c>
      <c r="AP2106" t="s">
        <v>14925</v>
      </c>
      <c r="AQ2106" t="s">
        <v>2572</v>
      </c>
      <c r="AR2106" t="s">
        <v>16595</v>
      </c>
      <c r="AS2106" t="s">
        <v>240</v>
      </c>
      <c r="AT2106">
        <v>2</v>
      </c>
      <c r="BC2106" t="s">
        <v>16596</v>
      </c>
      <c r="BD2106" t="s">
        <v>16594</v>
      </c>
      <c r="BF2106" t="s">
        <v>2412</v>
      </c>
      <c r="BH2106" t="s">
        <v>242</v>
      </c>
      <c r="BS2106" t="s">
        <v>243</v>
      </c>
      <c r="BV2106" t="s">
        <v>244</v>
      </c>
      <c r="BY2106" t="s">
        <v>245</v>
      </c>
      <c r="CA2106">
        <v>4502</v>
      </c>
      <c r="CD2106" t="s">
        <v>16597</v>
      </c>
      <c r="CE2106" t="s">
        <v>302</v>
      </c>
      <c r="CG2106" t="s">
        <v>16598</v>
      </c>
      <c r="CH2106" t="s">
        <v>16599</v>
      </c>
      <c r="CI2106" t="s">
        <v>1029</v>
      </c>
      <c r="CJ2106" t="str">
        <f>"44685-9642"</f>
        <v>44685-9642</v>
      </c>
      <c r="CK2106" t="s">
        <v>833</v>
      </c>
      <c r="CL2106" t="s">
        <v>16600</v>
      </c>
      <c r="CM2106" t="s">
        <v>16601</v>
      </c>
      <c r="CN2106" t="s">
        <v>254</v>
      </c>
      <c r="CO2106" t="s">
        <v>16602</v>
      </c>
      <c r="CP2106" t="str">
        <f>"121-02-020"</f>
        <v>121-02-020</v>
      </c>
      <c r="CQ2106" t="str">
        <f>"12102020"</f>
        <v>12102020</v>
      </c>
      <c r="CR2106" t="str">
        <f>"R12102020"</f>
        <v>R12102020</v>
      </c>
      <c r="CS2106">
        <v>4015</v>
      </c>
      <c r="CW2106" t="s">
        <v>256</v>
      </c>
      <c r="CX2106" t="s">
        <v>1173</v>
      </c>
      <c r="CY2106" t="s">
        <v>548</v>
      </c>
      <c r="CZ2106">
        <v>9</v>
      </c>
      <c r="DB2106">
        <v>34.476663829365201</v>
      </c>
      <c r="DC2106">
        <v>-113.82969886537801</v>
      </c>
      <c r="DK2106" t="s">
        <v>1174</v>
      </c>
      <c r="DL2106" t="s">
        <v>1174</v>
      </c>
      <c r="DO2106" t="str">
        <f>""</f>
        <v/>
      </c>
      <c r="DQ2106">
        <v>0</v>
      </c>
      <c r="DR2106">
        <v>0</v>
      </c>
      <c r="DS2106">
        <v>0</v>
      </c>
      <c r="DT2106">
        <v>0</v>
      </c>
      <c r="DW2106">
        <v>0</v>
      </c>
      <c r="DX2106">
        <v>0</v>
      </c>
      <c r="DZ2106">
        <v>0</v>
      </c>
      <c r="EA2106">
        <v>0</v>
      </c>
      <c r="EB2106">
        <v>0</v>
      </c>
      <c r="EC2106">
        <v>0</v>
      </c>
      <c r="ED2106">
        <v>0</v>
      </c>
      <c r="EE2106">
        <v>0</v>
      </c>
      <c r="EF2106">
        <v>0</v>
      </c>
      <c r="EG2106">
        <v>0</v>
      </c>
      <c r="EH2106">
        <v>0</v>
      </c>
      <c r="EI2106">
        <v>0</v>
      </c>
      <c r="EL2106">
        <v>0</v>
      </c>
      <c r="EN2106">
        <v>0</v>
      </c>
      <c r="EP2106">
        <v>0</v>
      </c>
      <c r="ER2106">
        <v>0</v>
      </c>
      <c r="ET2106">
        <v>0</v>
      </c>
      <c r="EY2106">
        <v>0</v>
      </c>
      <c r="FA2106">
        <v>0</v>
      </c>
      <c r="FL2106">
        <v>0</v>
      </c>
      <c r="FQ2106" t="s">
        <v>261</v>
      </c>
      <c r="FR2106" t="s">
        <v>354</v>
      </c>
      <c r="FS2106" t="s">
        <v>355</v>
      </c>
      <c r="FU2106">
        <v>435600</v>
      </c>
      <c r="FV2106">
        <v>10</v>
      </c>
      <c r="FW2106">
        <v>0</v>
      </c>
      <c r="FX2106">
        <v>0</v>
      </c>
      <c r="FY2106">
        <v>0</v>
      </c>
      <c r="FZ2106">
        <v>0</v>
      </c>
      <c r="GI2106" t="s">
        <v>653</v>
      </c>
      <c r="GJ2106" t="s">
        <v>1175</v>
      </c>
      <c r="GK2106" t="s">
        <v>1176</v>
      </c>
      <c r="GL2106" s="1">
        <v>40135</v>
      </c>
      <c r="GM2106" t="s">
        <v>267</v>
      </c>
      <c r="GN2106" t="str">
        <f t="shared" si="650"/>
        <v>FALSE</v>
      </c>
      <c r="GO2106">
        <v>2022</v>
      </c>
      <c r="GP2106">
        <v>2020</v>
      </c>
      <c r="GQ2106">
        <v>600</v>
      </c>
      <c r="GR2106" t="s">
        <v>246</v>
      </c>
      <c r="GS2106" t="s">
        <v>246</v>
      </c>
      <c r="GT2106" t="s">
        <v>246</v>
      </c>
      <c r="GU2106" t="s">
        <v>246</v>
      </c>
      <c r="GV2106" t="s">
        <v>246</v>
      </c>
      <c r="GW2106" t="s">
        <v>246</v>
      </c>
      <c r="GX2106" t="s">
        <v>246</v>
      </c>
      <c r="GY2106" t="s">
        <v>246</v>
      </c>
      <c r="GZ2106" t="s">
        <v>246</v>
      </c>
      <c r="HA2106" t="s">
        <v>246</v>
      </c>
      <c r="HB2106" t="s">
        <v>246</v>
      </c>
      <c r="HC2106" t="s">
        <v>246</v>
      </c>
      <c r="HD2106" t="s">
        <v>246</v>
      </c>
      <c r="HE2106" s="2">
        <v>589</v>
      </c>
      <c r="HF2106" s="2">
        <v>0</v>
      </c>
      <c r="HG2106" s="2">
        <v>0</v>
      </c>
      <c r="HH2106">
        <v>0</v>
      </c>
      <c r="HI2106" s="2">
        <v>3925</v>
      </c>
      <c r="HJ2106" s="2">
        <v>3925</v>
      </c>
      <c r="HK2106" s="2">
        <v>0</v>
      </c>
      <c r="HL2106">
        <v>0</v>
      </c>
      <c r="HM2106" s="2">
        <v>0</v>
      </c>
      <c r="HN2106" s="2">
        <v>0</v>
      </c>
      <c r="HO2106" s="2">
        <v>0</v>
      </c>
      <c r="HP2106">
        <v>0</v>
      </c>
      <c r="HQ2106" s="2">
        <v>48.34</v>
      </c>
      <c r="HS2106" s="2">
        <v>3925</v>
      </c>
      <c r="HV2106" t="s">
        <v>289</v>
      </c>
      <c r="HY2106" t="s">
        <v>290</v>
      </c>
      <c r="HZ2106" t="s">
        <v>290</v>
      </c>
      <c r="IB2106" s="1">
        <v>37056</v>
      </c>
      <c r="IC2106" s="1">
        <v>37063</v>
      </c>
      <c r="ID2106" s="2">
        <v>0</v>
      </c>
      <c r="IE2106" t="s">
        <v>319</v>
      </c>
      <c r="IF2106" t="str">
        <f>"                    "</f>
        <v xml:space="preserve">                    </v>
      </c>
      <c r="IG2106" t="str">
        <f>"3782.516"</f>
        <v>3782.516</v>
      </c>
      <c r="IH2106" t="str">
        <f>""</f>
        <v/>
      </c>
      <c r="IT2106" t="str">
        <f>""</f>
        <v/>
      </c>
      <c r="IY2106" t="str">
        <f>""</f>
        <v/>
      </c>
      <c r="JB2106" t="s">
        <v>271</v>
      </c>
      <c r="JD2106" t="str">
        <f>""</f>
        <v/>
      </c>
      <c r="JE2106" t="str">
        <f>""</f>
        <v/>
      </c>
      <c r="JO2106" t="str">
        <f>""</f>
        <v/>
      </c>
      <c r="JP2106" t="str">
        <f>""</f>
        <v/>
      </c>
      <c r="JQ2106" t="str">
        <f>HYPERLINK("https://web.datatree.com/?/property?propertyId=5347870")</f>
        <v>https://web.datatree.com/?/property?propertyId=5347870</v>
      </c>
    </row>
    <row r="2107" spans="1:277" x14ac:dyDescent="0.25">
      <c r="A2107">
        <v>2105</v>
      </c>
      <c r="B2107" s="15" t="s">
        <v>18833</v>
      </c>
      <c r="C2107" s="15" t="s">
        <v>18832</v>
      </c>
      <c r="D2107" s="15" t="s">
        <v>18834</v>
      </c>
      <c r="E2107" s="15" t="s">
        <v>18835</v>
      </c>
      <c r="F2107" s="15" t="s">
        <v>18836</v>
      </c>
      <c r="G2107" s="15" t="s">
        <v>243</v>
      </c>
      <c r="H2107" s="15">
        <v>85555</v>
      </c>
      <c r="I2107" s="15" t="s">
        <v>18837</v>
      </c>
      <c r="J2107" s="23" t="s">
        <v>18838</v>
      </c>
      <c r="K2107" s="15" t="s">
        <v>18839</v>
      </c>
      <c r="L2107" s="16" t="s">
        <v>18840</v>
      </c>
      <c r="M2107" s="17" t="str">
        <f t="shared" si="631"/>
        <v>6/31/2022</v>
      </c>
      <c r="N2107" s="15">
        <v>11299</v>
      </c>
      <c r="O2107" s="18">
        <f t="shared" si="634"/>
        <v>0</v>
      </c>
      <c r="P2107" s="19" t="str">
        <f t="shared" si="635"/>
        <v>$0.00</v>
      </c>
      <c r="Q2107" s="16">
        <v>44834</v>
      </c>
      <c r="R2107" s="19" t="str">
        <f t="shared" si="632"/>
        <v>09/30/22</v>
      </c>
      <c r="S2107" t="str">
        <f t="shared" si="636"/>
        <v>MOHAVE</v>
      </c>
      <c r="T2107" s="6" t="str">
        <f t="shared" si="637"/>
        <v>102-40-013</v>
      </c>
      <c r="U2107" t="str">
        <f t="shared" si="638"/>
        <v xml:space="preserve">101 S MACHALA PL </v>
      </c>
      <c r="V2107" t="str">
        <f t="shared" si="639"/>
        <v>RIALTO</v>
      </c>
      <c r="W2107" t="str">
        <f t="shared" si="640"/>
        <v>CA</v>
      </c>
      <c r="X2107" t="str">
        <f t="shared" si="641"/>
        <v>92376-1000</v>
      </c>
      <c r="Y2107" t="str">
        <f t="shared" si="642"/>
        <v>SUDHIR</v>
      </c>
      <c r="Z2107" t="str">
        <f t="shared" si="643"/>
        <v>JAIN</v>
      </c>
      <c r="AA2107" t="str">
        <f t="shared" si="644"/>
        <v>SANDY RIVER RANCHEROS LOT 141 CONT 10 ACRES</v>
      </c>
      <c r="AB2107">
        <f t="shared" si="645"/>
        <v>10</v>
      </c>
      <c r="AC2107" t="str">
        <f t="shared" si="646"/>
        <v>MOHAVE</v>
      </c>
      <c r="AI2107">
        <f t="shared" si="633"/>
        <v>10</v>
      </c>
      <c r="AO2107" t="s">
        <v>16603</v>
      </c>
      <c r="AP2107" t="s">
        <v>16604</v>
      </c>
      <c r="AQ2107" t="s">
        <v>16604</v>
      </c>
      <c r="AR2107" t="s">
        <v>16605</v>
      </c>
      <c r="AS2107" t="s">
        <v>240</v>
      </c>
      <c r="AT2107">
        <v>3</v>
      </c>
      <c r="BC2107" t="s">
        <v>16606</v>
      </c>
      <c r="BD2107" t="s">
        <v>16603</v>
      </c>
      <c r="BH2107" t="s">
        <v>242</v>
      </c>
      <c r="BS2107" t="s">
        <v>243</v>
      </c>
      <c r="BV2107" t="s">
        <v>244</v>
      </c>
      <c r="BY2107" t="s">
        <v>245</v>
      </c>
      <c r="BZ2107" t="s">
        <v>457</v>
      </c>
      <c r="CA2107">
        <v>101</v>
      </c>
      <c r="CD2107" t="s">
        <v>16607</v>
      </c>
      <c r="CE2107" t="s">
        <v>863</v>
      </c>
      <c r="CG2107" t="s">
        <v>16608</v>
      </c>
      <c r="CH2107" t="s">
        <v>579</v>
      </c>
      <c r="CI2107" t="s">
        <v>328</v>
      </c>
      <c r="CJ2107" t="str">
        <f>"92376-1000"</f>
        <v>92376-1000</v>
      </c>
      <c r="CK2107" t="s">
        <v>1320</v>
      </c>
      <c r="CL2107" t="s">
        <v>16609</v>
      </c>
      <c r="CM2107" t="s">
        <v>16610</v>
      </c>
      <c r="CN2107" t="s">
        <v>254</v>
      </c>
      <c r="CO2107" t="s">
        <v>16611</v>
      </c>
      <c r="CP2107" t="str">
        <f>"102-40-013"</f>
        <v>102-40-013</v>
      </c>
      <c r="CQ2107" t="str">
        <f>"10240013"</f>
        <v>10240013</v>
      </c>
      <c r="CR2107" t="str">
        <f>"R10240013"</f>
        <v>R10240013</v>
      </c>
      <c r="CS2107">
        <v>4015</v>
      </c>
      <c r="CW2107" t="s">
        <v>256</v>
      </c>
      <c r="CX2107" t="s">
        <v>424</v>
      </c>
      <c r="CY2107" t="s">
        <v>258</v>
      </c>
      <c r="CZ2107">
        <v>25</v>
      </c>
      <c r="DB2107">
        <v>34.616238993096303</v>
      </c>
      <c r="DC2107">
        <v>-113.468965495158</v>
      </c>
      <c r="DD2107" t="s">
        <v>425</v>
      </c>
      <c r="DK2107" t="s">
        <v>426</v>
      </c>
      <c r="DL2107" t="s">
        <v>426</v>
      </c>
      <c r="DO2107" t="str">
        <f>"141"</f>
        <v>141</v>
      </c>
      <c r="DQ2107">
        <v>0</v>
      </c>
      <c r="DR2107">
        <v>0</v>
      </c>
      <c r="DS2107">
        <v>0</v>
      </c>
      <c r="DT2107">
        <v>0</v>
      </c>
      <c r="DW2107">
        <v>0</v>
      </c>
      <c r="DX2107">
        <v>0</v>
      </c>
      <c r="DZ2107">
        <v>0</v>
      </c>
      <c r="EA2107">
        <v>0</v>
      </c>
      <c r="EB2107">
        <v>0</v>
      </c>
      <c r="EC2107">
        <v>0</v>
      </c>
      <c r="ED2107">
        <v>0</v>
      </c>
      <c r="EE2107">
        <v>0</v>
      </c>
      <c r="EF2107">
        <v>0</v>
      </c>
      <c r="EG2107">
        <v>0</v>
      </c>
      <c r="EH2107">
        <v>0</v>
      </c>
      <c r="EI2107">
        <v>0</v>
      </c>
      <c r="EL2107">
        <v>0</v>
      </c>
      <c r="EN2107">
        <v>0</v>
      </c>
      <c r="EP2107">
        <v>0</v>
      </c>
      <c r="ER2107">
        <v>0</v>
      </c>
      <c r="ET2107">
        <v>0</v>
      </c>
      <c r="EY2107">
        <v>0</v>
      </c>
      <c r="FA2107">
        <v>0</v>
      </c>
      <c r="FL2107">
        <v>0</v>
      </c>
      <c r="FQ2107" t="s">
        <v>261</v>
      </c>
      <c r="FR2107" t="s">
        <v>262</v>
      </c>
      <c r="FS2107" t="s">
        <v>263</v>
      </c>
      <c r="FU2107">
        <v>435600</v>
      </c>
      <c r="FV2107">
        <v>10</v>
      </c>
      <c r="FW2107">
        <v>0</v>
      </c>
      <c r="FX2107">
        <v>0</v>
      </c>
      <c r="FY2107">
        <v>0</v>
      </c>
      <c r="FZ2107">
        <v>0</v>
      </c>
      <c r="GI2107" t="s">
        <v>264</v>
      </c>
      <c r="GJ2107" t="s">
        <v>427</v>
      </c>
      <c r="GK2107" t="s">
        <v>428</v>
      </c>
      <c r="GL2107" s="1">
        <v>40135</v>
      </c>
      <c r="GM2107" t="s">
        <v>267</v>
      </c>
      <c r="GN2107" t="str">
        <f t="shared" si="650"/>
        <v>FALSE</v>
      </c>
      <c r="GO2107">
        <v>2022</v>
      </c>
      <c r="GP2107">
        <v>2020</v>
      </c>
      <c r="GQ2107">
        <v>600</v>
      </c>
      <c r="GR2107" t="s">
        <v>246</v>
      </c>
      <c r="GS2107" t="s">
        <v>246</v>
      </c>
      <c r="GT2107" t="s">
        <v>246</v>
      </c>
      <c r="GU2107" t="s">
        <v>246</v>
      </c>
      <c r="GV2107" t="s">
        <v>246</v>
      </c>
      <c r="GW2107" t="s">
        <v>246</v>
      </c>
      <c r="GX2107" t="s">
        <v>246</v>
      </c>
      <c r="GY2107" t="s">
        <v>246</v>
      </c>
      <c r="GZ2107" t="s">
        <v>246</v>
      </c>
      <c r="HA2107" t="s">
        <v>246</v>
      </c>
      <c r="HB2107" t="s">
        <v>246</v>
      </c>
      <c r="HC2107" t="s">
        <v>246</v>
      </c>
      <c r="HD2107" t="s">
        <v>246</v>
      </c>
      <c r="HE2107" s="2">
        <v>509</v>
      </c>
      <c r="HF2107" s="2">
        <v>0</v>
      </c>
      <c r="HG2107" s="2">
        <v>0</v>
      </c>
      <c r="HH2107">
        <v>0</v>
      </c>
      <c r="HI2107" s="2">
        <v>3391</v>
      </c>
      <c r="HJ2107" s="2">
        <v>3391</v>
      </c>
      <c r="HK2107" s="2">
        <v>0</v>
      </c>
      <c r="HL2107">
        <v>0</v>
      </c>
      <c r="HM2107" s="2">
        <v>0</v>
      </c>
      <c r="HN2107" s="2">
        <v>0</v>
      </c>
      <c r="HO2107" s="2">
        <v>0</v>
      </c>
      <c r="HP2107">
        <v>0</v>
      </c>
      <c r="HQ2107" s="2">
        <v>31.56</v>
      </c>
      <c r="HS2107" s="2">
        <v>3391</v>
      </c>
      <c r="HV2107" t="s">
        <v>289</v>
      </c>
      <c r="HY2107" t="s">
        <v>290</v>
      </c>
      <c r="HZ2107" t="s">
        <v>290</v>
      </c>
      <c r="IB2107" s="1">
        <v>39507</v>
      </c>
      <c r="IC2107" s="1">
        <v>39531</v>
      </c>
      <c r="ID2107" s="2">
        <v>0</v>
      </c>
      <c r="IE2107" t="s">
        <v>640</v>
      </c>
      <c r="IF2107" t="str">
        <f>"                    "</f>
        <v xml:space="preserve">                    </v>
      </c>
      <c r="IG2107" t="str">
        <f>"7145.401"</f>
        <v>7145.401</v>
      </c>
      <c r="IH2107" t="str">
        <f>""</f>
        <v/>
      </c>
      <c r="IT2107" t="str">
        <f>""</f>
        <v/>
      </c>
      <c r="IY2107" t="str">
        <f>""</f>
        <v/>
      </c>
      <c r="JB2107" t="s">
        <v>271</v>
      </c>
      <c r="JD2107" t="str">
        <f>""</f>
        <v/>
      </c>
      <c r="JE2107" t="str">
        <f>""</f>
        <v/>
      </c>
      <c r="JO2107" t="str">
        <f>""</f>
        <v/>
      </c>
      <c r="JP2107" t="str">
        <f>""</f>
        <v/>
      </c>
      <c r="JQ2107" t="str">
        <f>HYPERLINK("https://web.datatree.com/?/property?propertyId=5376032")</f>
        <v>https://web.datatree.com/?/property?propertyId=5376032</v>
      </c>
    </row>
    <row r="2108" spans="1:277" x14ac:dyDescent="0.25">
      <c r="A2108">
        <v>2106</v>
      </c>
      <c r="B2108" s="15" t="s">
        <v>18833</v>
      </c>
      <c r="C2108" s="15" t="s">
        <v>18832</v>
      </c>
      <c r="D2108" s="15" t="s">
        <v>18834</v>
      </c>
      <c r="E2108" s="15" t="s">
        <v>18835</v>
      </c>
      <c r="F2108" s="15" t="s">
        <v>18836</v>
      </c>
      <c r="G2108" s="15" t="s">
        <v>243</v>
      </c>
      <c r="H2108" s="15">
        <v>85555</v>
      </c>
      <c r="I2108" s="15" t="s">
        <v>18837</v>
      </c>
      <c r="J2108" s="23" t="s">
        <v>18838</v>
      </c>
      <c r="K2108" s="15" t="s">
        <v>18839</v>
      </c>
      <c r="L2108" s="16" t="s">
        <v>18840</v>
      </c>
      <c r="M2108" s="17" t="str">
        <f t="shared" si="631"/>
        <v>6/31/2022</v>
      </c>
      <c r="N2108" s="15">
        <v>11300</v>
      </c>
      <c r="O2108" s="18">
        <f t="shared" si="634"/>
        <v>0</v>
      </c>
      <c r="P2108" s="19" t="str">
        <f t="shared" si="635"/>
        <v>$0.00</v>
      </c>
      <c r="Q2108" s="16">
        <v>44834</v>
      </c>
      <c r="R2108" s="19" t="str">
        <f t="shared" si="632"/>
        <v>09/30/22</v>
      </c>
      <c r="S2108" t="str">
        <f t="shared" si="636"/>
        <v>MOHAVE</v>
      </c>
      <c r="T2108" s="6" t="str">
        <f t="shared" si="637"/>
        <v>306-47-041</v>
      </c>
      <c r="U2108" t="str">
        <f t="shared" si="638"/>
        <v xml:space="preserve">1575 PAPAU ST </v>
      </c>
      <c r="V2108" t="str">
        <f t="shared" si="639"/>
        <v>KAPAA</v>
      </c>
      <c r="W2108" t="str">
        <f t="shared" si="640"/>
        <v>HI</v>
      </c>
      <c r="X2108" t="str">
        <f t="shared" si="641"/>
        <v>96746-2526</v>
      </c>
      <c r="Y2108" t="str">
        <f t="shared" si="642"/>
        <v>THOM</v>
      </c>
      <c r="Z2108" t="str">
        <f t="shared" si="643"/>
        <v>PASCUAL</v>
      </c>
      <c r="AA2108" t="str">
        <f t="shared" si="644"/>
        <v>ROADWAY EASEMENT (76-14579) T21N R18W SEC 2 PAR 210 E 1/2 NOT INC LUDING S 1/2 E 1/2 REPLATTED AS PAR 210-J ON PP 26/65 2/16/2006 2 006-16677 CONT 10.00 ACRES 306-47-038 &amp; 040 (306-47-041) COMBINED 2007 TAX ROLL</v>
      </c>
      <c r="AB2108">
        <f t="shared" si="645"/>
        <v>10</v>
      </c>
      <c r="AC2108" t="str">
        <f t="shared" si="646"/>
        <v>MOHAVE</v>
      </c>
      <c r="AI2108">
        <f t="shared" si="633"/>
        <v>10</v>
      </c>
      <c r="AO2108" t="s">
        <v>15024</v>
      </c>
      <c r="AP2108" t="s">
        <v>15025</v>
      </c>
      <c r="AQ2108" t="s">
        <v>15026</v>
      </c>
      <c r="AR2108" t="s">
        <v>15027</v>
      </c>
      <c r="AS2108" t="s">
        <v>240</v>
      </c>
      <c r="AT2108">
        <v>1</v>
      </c>
      <c r="AU2108" t="s">
        <v>15028</v>
      </c>
      <c r="AV2108" t="s">
        <v>15029</v>
      </c>
      <c r="AW2108" t="s">
        <v>15030</v>
      </c>
      <c r="AX2108" t="s">
        <v>15027</v>
      </c>
      <c r="AY2108" t="s">
        <v>240</v>
      </c>
      <c r="AZ2108">
        <v>1</v>
      </c>
      <c r="BC2108" t="s">
        <v>15031</v>
      </c>
      <c r="BD2108" t="s">
        <v>15032</v>
      </c>
      <c r="BF2108" t="s">
        <v>300</v>
      </c>
      <c r="BH2108" t="s">
        <v>242</v>
      </c>
      <c r="BS2108" t="s">
        <v>243</v>
      </c>
      <c r="BV2108" t="s">
        <v>244</v>
      </c>
      <c r="BY2108" t="s">
        <v>245</v>
      </c>
      <c r="CA2108">
        <v>1575</v>
      </c>
      <c r="CD2108" t="s">
        <v>16612</v>
      </c>
      <c r="CE2108" t="s">
        <v>375</v>
      </c>
      <c r="CG2108" t="s">
        <v>15034</v>
      </c>
      <c r="CH2108" t="s">
        <v>15034</v>
      </c>
      <c r="CI2108" t="s">
        <v>8404</v>
      </c>
      <c r="CJ2108" t="str">
        <f>"96746-2526"</f>
        <v>96746-2526</v>
      </c>
      <c r="CK2108" t="s">
        <v>2605</v>
      </c>
      <c r="CL2108" t="s">
        <v>16613</v>
      </c>
      <c r="CM2108" t="s">
        <v>16614</v>
      </c>
      <c r="CN2108" t="s">
        <v>254</v>
      </c>
      <c r="CO2108" t="s">
        <v>16615</v>
      </c>
      <c r="CP2108" t="str">
        <f>"306-47-041"</f>
        <v>306-47-041</v>
      </c>
      <c r="CQ2108" t="str">
        <f>"30647041"</f>
        <v>30647041</v>
      </c>
      <c r="CR2108" t="str">
        <f>"R30647041"</f>
        <v>R30647041</v>
      </c>
      <c r="CS2108">
        <v>4015</v>
      </c>
      <c r="CX2108" t="s">
        <v>257</v>
      </c>
      <c r="CY2108" t="s">
        <v>559</v>
      </c>
      <c r="CZ2108">
        <v>2</v>
      </c>
      <c r="DB2108">
        <v>35.235224292922901</v>
      </c>
      <c r="DC2108">
        <v>-114.17089000079299</v>
      </c>
      <c r="DD2108" t="s">
        <v>1055</v>
      </c>
      <c r="DK2108" t="s">
        <v>10062</v>
      </c>
      <c r="DL2108" t="s">
        <v>10062</v>
      </c>
      <c r="DO2108" t="str">
        <f>""</f>
        <v/>
      </c>
      <c r="DQ2108">
        <v>0</v>
      </c>
      <c r="DR2108">
        <v>0</v>
      </c>
      <c r="DS2108">
        <v>0</v>
      </c>
      <c r="DT2108">
        <v>0</v>
      </c>
      <c r="DW2108">
        <v>0</v>
      </c>
      <c r="DX2108">
        <v>0</v>
      </c>
      <c r="DZ2108">
        <v>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0</v>
      </c>
      <c r="EL2108">
        <v>0</v>
      </c>
      <c r="EN2108">
        <v>0</v>
      </c>
      <c r="EP2108">
        <v>0</v>
      </c>
      <c r="ER2108">
        <v>0</v>
      </c>
      <c r="ET2108">
        <v>0</v>
      </c>
      <c r="EY2108">
        <v>0</v>
      </c>
      <c r="FA2108">
        <v>0</v>
      </c>
      <c r="FL2108">
        <v>0</v>
      </c>
      <c r="FQ2108" t="s">
        <v>336</v>
      </c>
      <c r="FR2108" t="s">
        <v>337</v>
      </c>
      <c r="FS2108" t="s">
        <v>338</v>
      </c>
      <c r="FU2108">
        <v>435600</v>
      </c>
      <c r="FV2108">
        <v>10</v>
      </c>
      <c r="FW2108">
        <v>0</v>
      </c>
      <c r="FX2108">
        <v>0</v>
      </c>
      <c r="FY2108">
        <v>0</v>
      </c>
      <c r="FZ2108">
        <v>0</v>
      </c>
      <c r="GI2108" t="s">
        <v>264</v>
      </c>
      <c r="GJ2108" t="s">
        <v>10063</v>
      </c>
      <c r="GK2108" t="s">
        <v>10064</v>
      </c>
      <c r="GL2108" s="1">
        <v>42053</v>
      </c>
      <c r="GM2108" t="s">
        <v>267</v>
      </c>
      <c r="GN2108" t="str">
        <f t="shared" si="650"/>
        <v>FALSE</v>
      </c>
      <c r="GO2108">
        <v>2022</v>
      </c>
      <c r="GP2108">
        <v>2020</v>
      </c>
      <c r="GQ2108">
        <v>430</v>
      </c>
      <c r="GR2108" t="s">
        <v>246</v>
      </c>
      <c r="GS2108" t="s">
        <v>246</v>
      </c>
      <c r="GT2108" t="s">
        <v>246</v>
      </c>
      <c r="GU2108" t="s">
        <v>246</v>
      </c>
      <c r="GV2108" t="s">
        <v>246</v>
      </c>
      <c r="GW2108" t="s">
        <v>246</v>
      </c>
      <c r="GX2108" t="s">
        <v>246</v>
      </c>
      <c r="GY2108" t="s">
        <v>246</v>
      </c>
      <c r="GZ2108" t="s">
        <v>246</v>
      </c>
      <c r="HA2108" t="s">
        <v>246</v>
      </c>
      <c r="HB2108" t="s">
        <v>246</v>
      </c>
      <c r="HC2108" t="s">
        <v>246</v>
      </c>
      <c r="HD2108" t="s">
        <v>246</v>
      </c>
      <c r="HE2108" s="2">
        <v>3554</v>
      </c>
      <c r="HF2108" s="2">
        <v>0</v>
      </c>
      <c r="HG2108" s="2">
        <v>0</v>
      </c>
      <c r="HH2108">
        <v>0</v>
      </c>
      <c r="HI2108" s="2">
        <v>23694</v>
      </c>
      <c r="HJ2108" s="2">
        <v>23694</v>
      </c>
      <c r="HK2108" s="2">
        <v>0</v>
      </c>
      <c r="HL2108">
        <v>0</v>
      </c>
      <c r="HM2108" s="2">
        <v>0</v>
      </c>
      <c r="HN2108" s="2">
        <v>0</v>
      </c>
      <c r="HO2108" s="2">
        <v>0</v>
      </c>
      <c r="HP2108">
        <v>0</v>
      </c>
      <c r="HQ2108" s="2">
        <v>250.58</v>
      </c>
      <c r="HS2108" s="2">
        <v>23694</v>
      </c>
      <c r="HV2108" t="s">
        <v>315</v>
      </c>
      <c r="HY2108" t="s">
        <v>317</v>
      </c>
      <c r="HZ2108" t="s">
        <v>317</v>
      </c>
      <c r="IA2108" t="s">
        <v>318</v>
      </c>
      <c r="IF2108" t="str">
        <f>""</f>
        <v/>
      </c>
      <c r="IG2108" t="str">
        <f>""</f>
        <v/>
      </c>
      <c r="IH2108" t="str">
        <f>""</f>
        <v/>
      </c>
      <c r="IT2108" t="str">
        <f>""</f>
        <v/>
      </c>
      <c r="IY2108" t="str">
        <f>""</f>
        <v/>
      </c>
      <c r="JB2108" t="s">
        <v>271</v>
      </c>
      <c r="JD2108" t="str">
        <f>""</f>
        <v/>
      </c>
      <c r="JE2108" t="str">
        <f>""</f>
        <v/>
      </c>
      <c r="JO2108" t="str">
        <f>""</f>
        <v/>
      </c>
      <c r="JP2108" t="str">
        <f>""</f>
        <v/>
      </c>
      <c r="JQ2108" t="str">
        <f>HYPERLINK("https://web.datatree.com/?/property?propertyId=5376199")</f>
        <v>https://web.datatree.com/?/property?propertyId=5376199</v>
      </c>
    </row>
    <row r="2109" spans="1:277" x14ac:dyDescent="0.25">
      <c r="A2109">
        <v>2107</v>
      </c>
      <c r="B2109" s="15" t="s">
        <v>18833</v>
      </c>
      <c r="C2109" s="15" t="s">
        <v>18832</v>
      </c>
      <c r="D2109" s="15" t="s">
        <v>18834</v>
      </c>
      <c r="E2109" s="15" t="s">
        <v>18835</v>
      </c>
      <c r="F2109" s="15" t="s">
        <v>18836</v>
      </c>
      <c r="G2109" s="15" t="s">
        <v>243</v>
      </c>
      <c r="H2109" s="15">
        <v>85555</v>
      </c>
      <c r="I2109" s="15" t="s">
        <v>18837</v>
      </c>
      <c r="J2109" s="23" t="s">
        <v>18838</v>
      </c>
      <c r="K2109" s="15" t="s">
        <v>18839</v>
      </c>
      <c r="L2109" s="16" t="s">
        <v>18840</v>
      </c>
      <c r="M2109" s="17" t="str">
        <f t="shared" si="631"/>
        <v>6/31/2022</v>
      </c>
      <c r="N2109" s="15">
        <v>11301</v>
      </c>
      <c r="O2109" s="18">
        <f t="shared" si="634"/>
        <v>0</v>
      </c>
      <c r="P2109" s="19" t="str">
        <f t="shared" si="635"/>
        <v>$0.00</v>
      </c>
      <c r="Q2109" s="16">
        <v>44834</v>
      </c>
      <c r="R2109" s="19" t="str">
        <f t="shared" si="632"/>
        <v>09/30/22</v>
      </c>
      <c r="S2109" t="str">
        <f t="shared" si="636"/>
        <v>MOHAVE</v>
      </c>
      <c r="T2109" s="6" t="str">
        <f t="shared" si="637"/>
        <v>317-04-296D</v>
      </c>
      <c r="U2109" t="str">
        <f t="shared" si="638"/>
        <v xml:space="preserve">30204 HEATHER OAK DR </v>
      </c>
      <c r="V2109" t="str">
        <f t="shared" si="639"/>
        <v>JUNCTION CITY</v>
      </c>
      <c r="W2109" t="str">
        <f t="shared" si="640"/>
        <v>OR</v>
      </c>
      <c r="X2109" t="str">
        <f t="shared" si="641"/>
        <v>97448-9417</v>
      </c>
      <c r="Y2109" t="str">
        <f t="shared" si="642"/>
        <v>MANFRED</v>
      </c>
      <c r="Z2109" t="str">
        <f t="shared" si="643"/>
        <v>BEDACHT</v>
      </c>
      <c r="AA2109" t="str">
        <f t="shared" si="644"/>
        <v>GATEWAY ACRES TRACT 1 ORIGINAL LOTS 120 &amp; 121</v>
      </c>
      <c r="AB2109">
        <f t="shared" si="645"/>
        <v>10</v>
      </c>
      <c r="AC2109" t="str">
        <f t="shared" si="646"/>
        <v>MOHAVE</v>
      </c>
      <c r="AI2109">
        <f t="shared" si="633"/>
        <v>10</v>
      </c>
      <c r="AO2109" t="s">
        <v>16616</v>
      </c>
      <c r="AP2109" t="s">
        <v>16617</v>
      </c>
      <c r="AQ2109" t="s">
        <v>16617</v>
      </c>
      <c r="AR2109" t="s">
        <v>16618</v>
      </c>
      <c r="AS2109" t="s">
        <v>240</v>
      </c>
      <c r="AT2109">
        <v>3</v>
      </c>
      <c r="AU2109" t="s">
        <v>16619</v>
      </c>
      <c r="AV2109" t="s">
        <v>16620</v>
      </c>
      <c r="AW2109" t="s">
        <v>16620</v>
      </c>
      <c r="AX2109" t="s">
        <v>16618</v>
      </c>
      <c r="AY2109" t="s">
        <v>240</v>
      </c>
      <c r="AZ2109">
        <v>6</v>
      </c>
      <c r="BC2109" t="s">
        <v>16621</v>
      </c>
      <c r="BD2109" t="s">
        <v>16622</v>
      </c>
      <c r="BF2109" t="s">
        <v>10896</v>
      </c>
      <c r="BH2109" t="s">
        <v>242</v>
      </c>
      <c r="BS2109" t="s">
        <v>243</v>
      </c>
      <c r="BV2109" t="s">
        <v>244</v>
      </c>
      <c r="BY2109" t="s">
        <v>245</v>
      </c>
      <c r="CA2109">
        <v>30204</v>
      </c>
      <c r="CD2109" t="s">
        <v>16623</v>
      </c>
      <c r="CE2109" t="s">
        <v>302</v>
      </c>
      <c r="CG2109" t="s">
        <v>16624</v>
      </c>
      <c r="CI2109" t="s">
        <v>1201</v>
      </c>
      <c r="CJ2109" t="str">
        <f>"97448-9417"</f>
        <v>97448-9417</v>
      </c>
      <c r="CK2109" t="s">
        <v>833</v>
      </c>
      <c r="CL2109" t="s">
        <v>16625</v>
      </c>
      <c r="CM2109" t="s">
        <v>16626</v>
      </c>
      <c r="CN2109" t="s">
        <v>254</v>
      </c>
      <c r="CO2109" t="s">
        <v>16627</v>
      </c>
      <c r="CP2109" t="str">
        <f>"317-04-296D"</f>
        <v>317-04-296D</v>
      </c>
      <c r="CQ2109" t="str">
        <f>"31704296D"</f>
        <v>31704296D</v>
      </c>
      <c r="CR2109" t="str">
        <f>"R31704296D"</f>
        <v>R31704296D</v>
      </c>
      <c r="CS2109">
        <v>4015</v>
      </c>
      <c r="CX2109" t="s">
        <v>309</v>
      </c>
      <c r="CY2109" t="s">
        <v>310</v>
      </c>
      <c r="CZ2109">
        <v>5</v>
      </c>
      <c r="DB2109">
        <v>35.576215820441199</v>
      </c>
      <c r="DC2109">
        <v>-114.45028838754401</v>
      </c>
      <c r="DD2109" t="s">
        <v>536</v>
      </c>
      <c r="DE2109">
        <v>1</v>
      </c>
      <c r="DK2109" t="s">
        <v>537</v>
      </c>
      <c r="DL2109" t="s">
        <v>537</v>
      </c>
      <c r="DO2109" t="str">
        <f>"120|1"</f>
        <v>120|1</v>
      </c>
      <c r="DQ2109">
        <v>0</v>
      </c>
      <c r="DR2109">
        <v>0</v>
      </c>
      <c r="DS2109">
        <v>0</v>
      </c>
      <c r="DT2109">
        <v>0</v>
      </c>
      <c r="DW2109">
        <v>0</v>
      </c>
      <c r="DX2109">
        <v>0</v>
      </c>
      <c r="DZ2109">
        <v>0</v>
      </c>
      <c r="EA2109">
        <v>0</v>
      </c>
      <c r="EB2109">
        <v>0</v>
      </c>
      <c r="EC2109">
        <v>0</v>
      </c>
      <c r="ED2109">
        <v>0</v>
      </c>
      <c r="EE2109">
        <v>0</v>
      </c>
      <c r="EF2109">
        <v>0</v>
      </c>
      <c r="EG2109">
        <v>0</v>
      </c>
      <c r="EH2109">
        <v>0</v>
      </c>
      <c r="EI2109">
        <v>0</v>
      </c>
      <c r="EL2109">
        <v>0</v>
      </c>
      <c r="EN2109">
        <v>0</v>
      </c>
      <c r="EP2109">
        <v>0</v>
      </c>
      <c r="ER2109">
        <v>0</v>
      </c>
      <c r="ET2109">
        <v>0</v>
      </c>
      <c r="EY2109">
        <v>0</v>
      </c>
      <c r="FA2109">
        <v>0</v>
      </c>
      <c r="FL2109">
        <v>0</v>
      </c>
      <c r="FQ2109" t="s">
        <v>261</v>
      </c>
      <c r="FR2109" t="s">
        <v>262</v>
      </c>
      <c r="FS2109" t="s">
        <v>263</v>
      </c>
      <c r="FU2109">
        <v>435600</v>
      </c>
      <c r="FV2109">
        <v>10</v>
      </c>
      <c r="FW2109">
        <v>0</v>
      </c>
      <c r="FX2109">
        <v>0</v>
      </c>
      <c r="FY2109">
        <v>0</v>
      </c>
      <c r="FZ2109">
        <v>0</v>
      </c>
      <c r="GI2109" t="s">
        <v>264</v>
      </c>
      <c r="GJ2109" t="s">
        <v>538</v>
      </c>
      <c r="GK2109" t="s">
        <v>539</v>
      </c>
      <c r="GL2109" s="1">
        <v>40135</v>
      </c>
      <c r="GM2109" t="s">
        <v>267</v>
      </c>
      <c r="GN2109" t="str">
        <f t="shared" si="650"/>
        <v>FALSE</v>
      </c>
      <c r="GO2109">
        <v>2022</v>
      </c>
      <c r="GP2109">
        <v>2020</v>
      </c>
      <c r="GQ2109">
        <v>400</v>
      </c>
      <c r="GR2109" t="s">
        <v>246</v>
      </c>
      <c r="GS2109" t="s">
        <v>246</v>
      </c>
      <c r="GT2109" t="s">
        <v>246</v>
      </c>
      <c r="GU2109" t="s">
        <v>246</v>
      </c>
      <c r="GV2109" t="s">
        <v>246</v>
      </c>
      <c r="GW2109" t="s">
        <v>246</v>
      </c>
      <c r="GX2109" t="s">
        <v>246</v>
      </c>
      <c r="GY2109" t="s">
        <v>246</v>
      </c>
      <c r="GZ2109" t="s">
        <v>246</v>
      </c>
      <c r="HA2109" t="s">
        <v>246</v>
      </c>
      <c r="HB2109" t="s">
        <v>246</v>
      </c>
      <c r="HC2109" t="s">
        <v>246</v>
      </c>
      <c r="HD2109" t="s">
        <v>246</v>
      </c>
      <c r="HE2109" s="2">
        <v>2147</v>
      </c>
      <c r="HF2109" s="2">
        <v>0</v>
      </c>
      <c r="HG2109" s="2">
        <v>0</v>
      </c>
      <c r="HH2109">
        <v>0</v>
      </c>
      <c r="HI2109" s="2">
        <v>14312</v>
      </c>
      <c r="HJ2109" s="2">
        <v>14312</v>
      </c>
      <c r="HK2109" s="2">
        <v>0</v>
      </c>
      <c r="HL2109">
        <v>0</v>
      </c>
      <c r="HM2109" s="2">
        <v>0</v>
      </c>
      <c r="HN2109" s="2">
        <v>0</v>
      </c>
      <c r="HO2109" s="2">
        <v>0</v>
      </c>
      <c r="HP2109">
        <v>0</v>
      </c>
      <c r="HQ2109" s="2">
        <v>107.42</v>
      </c>
      <c r="HS2109" s="2">
        <v>14312</v>
      </c>
      <c r="HV2109" t="s">
        <v>315</v>
      </c>
      <c r="HY2109" t="s">
        <v>316</v>
      </c>
      <c r="HZ2109" t="s">
        <v>317</v>
      </c>
      <c r="IA2109" t="s">
        <v>318</v>
      </c>
      <c r="IB2109" s="1">
        <v>41772</v>
      </c>
      <c r="IC2109" s="1">
        <v>42145</v>
      </c>
      <c r="IE2109" t="s">
        <v>270</v>
      </c>
      <c r="IF2109" t="str">
        <f>""</f>
        <v/>
      </c>
      <c r="IG2109" t="str">
        <f>"2015.22984"</f>
        <v>2015.22984</v>
      </c>
      <c r="IH2109" t="str">
        <f>""</f>
        <v/>
      </c>
      <c r="IT2109" t="str">
        <f>""</f>
        <v/>
      </c>
      <c r="IY2109" t="str">
        <f>""</f>
        <v/>
      </c>
      <c r="JB2109" t="s">
        <v>271</v>
      </c>
      <c r="JD2109" t="str">
        <f>""</f>
        <v/>
      </c>
      <c r="JE2109" t="str">
        <f>""</f>
        <v/>
      </c>
      <c r="JO2109" t="str">
        <f>""</f>
        <v/>
      </c>
      <c r="JP2109" t="str">
        <f>""</f>
        <v/>
      </c>
      <c r="JQ2109" t="str">
        <f>HYPERLINK("https://web.datatree.com/?/property?propertyId=5330914")</f>
        <v>https://web.datatree.com/?/property?propertyId=5330914</v>
      </c>
    </row>
    <row r="2110" spans="1:277" x14ac:dyDescent="0.25">
      <c r="A2110">
        <v>2108</v>
      </c>
      <c r="B2110" s="15" t="s">
        <v>18833</v>
      </c>
      <c r="C2110" s="15" t="s">
        <v>18832</v>
      </c>
      <c r="D2110" s="15" t="s">
        <v>18834</v>
      </c>
      <c r="E2110" s="15" t="s">
        <v>18835</v>
      </c>
      <c r="F2110" s="15" t="s">
        <v>18836</v>
      </c>
      <c r="G2110" s="15" t="s">
        <v>243</v>
      </c>
      <c r="H2110" s="15">
        <v>85555</v>
      </c>
      <c r="I2110" s="15" t="s">
        <v>18837</v>
      </c>
      <c r="J2110" s="23" t="s">
        <v>18838</v>
      </c>
      <c r="K2110" s="15" t="s">
        <v>18839</v>
      </c>
      <c r="L2110" s="16" t="s">
        <v>18840</v>
      </c>
      <c r="M2110" s="17" t="str">
        <f t="shared" si="631"/>
        <v>6/31/2022</v>
      </c>
      <c r="N2110" s="15">
        <v>11302</v>
      </c>
      <c r="O2110" s="18">
        <f t="shared" si="634"/>
        <v>0</v>
      </c>
      <c r="P2110" s="19" t="str">
        <f t="shared" si="635"/>
        <v>$0.00</v>
      </c>
      <c r="Q2110" s="16">
        <v>44834</v>
      </c>
      <c r="R2110" s="19" t="str">
        <f t="shared" si="632"/>
        <v>09/30/22</v>
      </c>
      <c r="S2110" t="str">
        <f t="shared" si="636"/>
        <v>MOHAVE</v>
      </c>
      <c r="T2110" s="6" t="str">
        <f t="shared" si="637"/>
        <v>353-10-002</v>
      </c>
      <c r="U2110" t="str">
        <f t="shared" si="638"/>
        <v xml:space="preserve">332 N LYON AVE #132 </v>
      </c>
      <c r="V2110" t="str">
        <f t="shared" si="639"/>
        <v>HEMET</v>
      </c>
      <c r="W2110" t="str">
        <f t="shared" si="640"/>
        <v>CA</v>
      </c>
      <c r="X2110" t="str">
        <f t="shared" si="641"/>
        <v>92543-2571</v>
      </c>
      <c r="Y2110" t="str">
        <f t="shared" si="642"/>
        <v>MARY</v>
      </c>
      <c r="Z2110" t="str">
        <f t="shared" si="643"/>
        <v>CHESICK</v>
      </c>
      <c r="AA2110" t="str">
        <f t="shared" si="644"/>
        <v>SILVER SPRINGS UNIT V LOT 274</v>
      </c>
      <c r="AB2110">
        <f t="shared" si="645"/>
        <v>10</v>
      </c>
      <c r="AC2110" t="str">
        <f t="shared" si="646"/>
        <v>MOHAVE</v>
      </c>
      <c r="AI2110">
        <f t="shared" si="633"/>
        <v>10</v>
      </c>
      <c r="AO2110" t="s">
        <v>16628</v>
      </c>
      <c r="AP2110" t="s">
        <v>4424</v>
      </c>
      <c r="AQ2110" t="s">
        <v>1281</v>
      </c>
      <c r="AR2110" t="s">
        <v>16629</v>
      </c>
      <c r="AS2110" t="s">
        <v>240</v>
      </c>
      <c r="AT2110">
        <v>1</v>
      </c>
      <c r="BC2110" t="s">
        <v>16630</v>
      </c>
      <c r="BD2110" t="s">
        <v>16628</v>
      </c>
      <c r="BH2110" t="s">
        <v>242</v>
      </c>
      <c r="BS2110" t="s">
        <v>243</v>
      </c>
      <c r="BV2110" t="s">
        <v>244</v>
      </c>
      <c r="BY2110" t="s">
        <v>245</v>
      </c>
      <c r="BZ2110" t="s">
        <v>246</v>
      </c>
      <c r="CA2110">
        <v>332</v>
      </c>
      <c r="CD2110" t="s">
        <v>9929</v>
      </c>
      <c r="CE2110" t="s">
        <v>248</v>
      </c>
      <c r="CF2110">
        <v>132</v>
      </c>
      <c r="CG2110" t="s">
        <v>14482</v>
      </c>
      <c r="CH2110" t="s">
        <v>14482</v>
      </c>
      <c r="CI2110" t="s">
        <v>328</v>
      </c>
      <c r="CJ2110" t="str">
        <f>"92543-2571"</f>
        <v>92543-2571</v>
      </c>
      <c r="CK2110" t="s">
        <v>1602</v>
      </c>
      <c r="CL2110" t="s">
        <v>16631</v>
      </c>
      <c r="CM2110" t="s">
        <v>16632</v>
      </c>
      <c r="CN2110" t="s">
        <v>254</v>
      </c>
      <c r="CO2110" t="s">
        <v>16633</v>
      </c>
      <c r="CP2110" t="str">
        <f>"353-10-002"</f>
        <v>353-10-002</v>
      </c>
      <c r="CQ2110" t="str">
        <f>"35310002"</f>
        <v>35310002</v>
      </c>
      <c r="CR2110" t="str">
        <f>"R35310002"</f>
        <v>R35310002</v>
      </c>
      <c r="CS2110">
        <v>4015</v>
      </c>
      <c r="CW2110" t="s">
        <v>256</v>
      </c>
      <c r="CX2110" t="s">
        <v>257</v>
      </c>
      <c r="CY2110" t="s">
        <v>258</v>
      </c>
      <c r="CZ2110">
        <v>21</v>
      </c>
      <c r="DB2110">
        <v>35.194948556905601</v>
      </c>
      <c r="DC2110">
        <v>-113.558410795263</v>
      </c>
      <c r="DD2110" t="s">
        <v>259</v>
      </c>
      <c r="DK2110" t="s">
        <v>981</v>
      </c>
      <c r="DL2110" t="s">
        <v>981</v>
      </c>
      <c r="DO2110" t="str">
        <f>"274"</f>
        <v>274</v>
      </c>
      <c r="DQ2110">
        <v>0</v>
      </c>
      <c r="DR2110">
        <v>0</v>
      </c>
      <c r="DS2110">
        <v>0</v>
      </c>
      <c r="DT2110">
        <v>0</v>
      </c>
      <c r="DW2110">
        <v>0</v>
      </c>
      <c r="DX2110">
        <v>0</v>
      </c>
      <c r="DZ2110">
        <v>0</v>
      </c>
      <c r="EA2110">
        <v>0</v>
      </c>
      <c r="EB2110">
        <v>0</v>
      </c>
      <c r="EC2110">
        <v>0</v>
      </c>
      <c r="ED2110">
        <v>0</v>
      </c>
      <c r="EE2110">
        <v>0</v>
      </c>
      <c r="EF2110">
        <v>0</v>
      </c>
      <c r="EG2110">
        <v>0</v>
      </c>
      <c r="EH2110">
        <v>0</v>
      </c>
      <c r="EI2110">
        <v>0</v>
      </c>
      <c r="EL2110">
        <v>0</v>
      </c>
      <c r="EN2110">
        <v>0</v>
      </c>
      <c r="EP2110">
        <v>0</v>
      </c>
      <c r="ER2110">
        <v>0</v>
      </c>
      <c r="ET2110">
        <v>0</v>
      </c>
      <c r="EY2110">
        <v>0</v>
      </c>
      <c r="FA2110">
        <v>0</v>
      </c>
      <c r="FL2110">
        <v>0</v>
      </c>
      <c r="FQ2110" t="s">
        <v>261</v>
      </c>
      <c r="FR2110" t="s">
        <v>262</v>
      </c>
      <c r="FS2110" t="s">
        <v>263</v>
      </c>
      <c r="FU2110">
        <v>435600</v>
      </c>
      <c r="FV2110">
        <v>10</v>
      </c>
      <c r="FW2110">
        <v>0</v>
      </c>
      <c r="FX2110">
        <v>0</v>
      </c>
      <c r="FY2110">
        <v>0</v>
      </c>
      <c r="FZ2110">
        <v>0</v>
      </c>
      <c r="GI2110" t="s">
        <v>264</v>
      </c>
      <c r="GJ2110" t="s">
        <v>265</v>
      </c>
      <c r="GK2110" t="s">
        <v>266</v>
      </c>
      <c r="GL2110" s="1">
        <v>40135</v>
      </c>
      <c r="GM2110" t="s">
        <v>267</v>
      </c>
      <c r="GN2110" t="str">
        <f t="shared" si="650"/>
        <v>FALSE</v>
      </c>
      <c r="GO2110">
        <v>2022</v>
      </c>
      <c r="GP2110">
        <v>2020</v>
      </c>
      <c r="GQ2110">
        <v>300</v>
      </c>
      <c r="GR2110" t="s">
        <v>246</v>
      </c>
      <c r="GS2110" t="s">
        <v>246</v>
      </c>
      <c r="GT2110" t="s">
        <v>246</v>
      </c>
      <c r="GU2110" t="s">
        <v>246</v>
      </c>
      <c r="GV2110" t="s">
        <v>246</v>
      </c>
      <c r="GW2110" t="s">
        <v>246</v>
      </c>
      <c r="GX2110" t="s">
        <v>246</v>
      </c>
      <c r="GY2110" t="s">
        <v>246</v>
      </c>
      <c r="GZ2110" t="s">
        <v>246</v>
      </c>
      <c r="HA2110" t="s">
        <v>246</v>
      </c>
      <c r="HB2110" t="s">
        <v>246</v>
      </c>
      <c r="HC2110" t="s">
        <v>246</v>
      </c>
      <c r="HD2110" t="s">
        <v>246</v>
      </c>
      <c r="HE2110" s="2">
        <v>595</v>
      </c>
      <c r="HF2110" s="2">
        <v>0</v>
      </c>
      <c r="HG2110" s="2">
        <v>0</v>
      </c>
      <c r="HH2110">
        <v>0</v>
      </c>
      <c r="HI2110" s="2">
        <v>3964</v>
      </c>
      <c r="HJ2110" s="2">
        <v>3964</v>
      </c>
      <c r="HK2110" s="2">
        <v>0</v>
      </c>
      <c r="HL2110">
        <v>0</v>
      </c>
      <c r="HM2110" s="2">
        <v>0</v>
      </c>
      <c r="HN2110" s="2">
        <v>0</v>
      </c>
      <c r="HO2110" s="2">
        <v>0</v>
      </c>
      <c r="HP2110">
        <v>0</v>
      </c>
      <c r="HQ2110" s="2">
        <v>45.02</v>
      </c>
      <c r="HS2110" s="2">
        <v>3964</v>
      </c>
      <c r="HV2110" t="s">
        <v>268</v>
      </c>
      <c r="HY2110" t="s">
        <v>269</v>
      </c>
      <c r="IF2110" t="str">
        <f>""</f>
        <v/>
      </c>
      <c r="IG2110" t="str">
        <f>""</f>
        <v/>
      </c>
      <c r="IH2110" t="str">
        <f>""</f>
        <v/>
      </c>
      <c r="II2110" s="1">
        <v>39237</v>
      </c>
      <c r="IJ2110" s="1">
        <v>39245</v>
      </c>
      <c r="IK2110" s="2">
        <v>7100</v>
      </c>
      <c r="IL2110" t="s">
        <v>566</v>
      </c>
      <c r="IM2110" t="s">
        <v>567</v>
      </c>
      <c r="IN2110" t="s">
        <v>5784</v>
      </c>
      <c r="IT2110" t="str">
        <f>"                    "</f>
        <v xml:space="preserve">                    </v>
      </c>
      <c r="IY2110" t="str">
        <f>"                    "</f>
        <v xml:space="preserve">                    </v>
      </c>
      <c r="JB2110" t="s">
        <v>271</v>
      </c>
      <c r="JD2110" t="str">
        <f>"6835.172"</f>
        <v>6835.172</v>
      </c>
      <c r="JE2110" t="str">
        <f>""</f>
        <v/>
      </c>
      <c r="JO2110" t="str">
        <f>""</f>
        <v/>
      </c>
      <c r="JP2110" t="str">
        <f>""</f>
        <v/>
      </c>
      <c r="JQ2110" t="str">
        <f>HYPERLINK("https://web.datatree.com/?/property?propertyId=5350034")</f>
        <v>https://web.datatree.com/?/property?propertyId=5350034</v>
      </c>
    </row>
    <row r="2111" spans="1:277" x14ac:dyDescent="0.25">
      <c r="A2111">
        <v>2109</v>
      </c>
      <c r="B2111" s="15" t="s">
        <v>18833</v>
      </c>
      <c r="C2111" s="15" t="s">
        <v>18832</v>
      </c>
      <c r="D2111" s="15" t="s">
        <v>18834</v>
      </c>
      <c r="E2111" s="15" t="s">
        <v>18835</v>
      </c>
      <c r="F2111" s="15" t="s">
        <v>18836</v>
      </c>
      <c r="G2111" s="15" t="s">
        <v>243</v>
      </c>
      <c r="H2111" s="15">
        <v>85555</v>
      </c>
      <c r="I2111" s="15" t="s">
        <v>18837</v>
      </c>
      <c r="J2111" s="23" t="s">
        <v>18838</v>
      </c>
      <c r="K2111" s="15" t="s">
        <v>18839</v>
      </c>
      <c r="L2111" s="16" t="s">
        <v>18840</v>
      </c>
      <c r="M2111" s="17" t="str">
        <f t="shared" si="631"/>
        <v>6/31/2022</v>
      </c>
      <c r="N2111" s="15">
        <v>11303</v>
      </c>
      <c r="O2111" s="18">
        <f t="shared" si="634"/>
        <v>0</v>
      </c>
      <c r="P2111" s="19" t="str">
        <f t="shared" si="635"/>
        <v>$0.00</v>
      </c>
      <c r="Q2111" s="16">
        <v>44834</v>
      </c>
      <c r="R2111" s="19" t="str">
        <f t="shared" si="632"/>
        <v>09/30/22</v>
      </c>
      <c r="S2111" t="str">
        <f t="shared" si="636"/>
        <v>MOHAVE</v>
      </c>
      <c r="T2111" s="6" t="str">
        <f t="shared" si="637"/>
        <v>319-11-004A</v>
      </c>
      <c r="U2111" t="str">
        <f t="shared" si="638"/>
        <v xml:space="preserve">21 S 13TH ST </v>
      </c>
      <c r="V2111" t="str">
        <f t="shared" si="639"/>
        <v>COTTONWOOD</v>
      </c>
      <c r="W2111" t="str">
        <f t="shared" si="640"/>
        <v>AZ</v>
      </c>
      <c r="X2111" t="str">
        <f t="shared" si="641"/>
        <v>86326-3410</v>
      </c>
      <c r="Y2111" t="str">
        <f t="shared" si="642"/>
        <v>NICOLAS</v>
      </c>
      <c r="Z2111" t="str">
        <f t="shared" si="643"/>
        <v>BURTON</v>
      </c>
      <c r="AA2111" t="str">
        <f t="shared" si="644"/>
        <v>KEMO RANCHES E2 OF LOT 116</v>
      </c>
      <c r="AB2111">
        <f t="shared" si="645"/>
        <v>10</v>
      </c>
      <c r="AC2111" t="str">
        <f t="shared" si="646"/>
        <v>MOHAVE</v>
      </c>
      <c r="AI2111">
        <f t="shared" si="633"/>
        <v>10</v>
      </c>
      <c r="AO2111" t="s">
        <v>16634</v>
      </c>
      <c r="AP2111" t="s">
        <v>16635</v>
      </c>
      <c r="AQ2111" t="s">
        <v>16636</v>
      </c>
      <c r="AR2111" t="s">
        <v>5464</v>
      </c>
      <c r="AS2111" t="s">
        <v>240</v>
      </c>
      <c r="AT2111">
        <v>2</v>
      </c>
      <c r="AU2111" t="s">
        <v>16637</v>
      </c>
      <c r="AV2111" t="s">
        <v>16638</v>
      </c>
      <c r="AW2111" t="s">
        <v>8701</v>
      </c>
      <c r="AX2111" t="s">
        <v>5464</v>
      </c>
      <c r="AY2111" t="s">
        <v>240</v>
      </c>
      <c r="AZ2111">
        <v>2</v>
      </c>
      <c r="BC2111" t="s">
        <v>16639</v>
      </c>
      <c r="BD2111" t="s">
        <v>16640</v>
      </c>
      <c r="BF2111" t="s">
        <v>860</v>
      </c>
      <c r="BH2111" t="s">
        <v>242</v>
      </c>
      <c r="BS2111" t="s">
        <v>243</v>
      </c>
      <c r="BV2111" t="s">
        <v>244</v>
      </c>
      <c r="BY2111" t="s">
        <v>245</v>
      </c>
      <c r="BZ2111" t="s">
        <v>457</v>
      </c>
      <c r="CA2111">
        <v>21</v>
      </c>
      <c r="CD2111" t="s">
        <v>16641</v>
      </c>
      <c r="CE2111" t="s">
        <v>375</v>
      </c>
      <c r="CG2111" t="s">
        <v>7888</v>
      </c>
      <c r="CH2111" t="s">
        <v>7888</v>
      </c>
      <c r="CI2111" t="s">
        <v>243</v>
      </c>
      <c r="CJ2111" t="str">
        <f>"86326-3410"</f>
        <v>86326-3410</v>
      </c>
      <c r="CK2111" t="s">
        <v>494</v>
      </c>
      <c r="CL2111" t="s">
        <v>16642</v>
      </c>
      <c r="CM2111" t="s">
        <v>16643</v>
      </c>
      <c r="CN2111" t="s">
        <v>254</v>
      </c>
      <c r="CO2111" t="s">
        <v>16644</v>
      </c>
      <c r="CP2111" t="str">
        <f>"319-11-004A"</f>
        <v>319-11-004A</v>
      </c>
      <c r="CQ2111" t="str">
        <f>"31911004A"</f>
        <v>31911004A</v>
      </c>
      <c r="CR2111" t="str">
        <f>"R31911004A"</f>
        <v>R31911004A</v>
      </c>
      <c r="CS2111">
        <v>4015</v>
      </c>
      <c r="CX2111" t="s">
        <v>498</v>
      </c>
      <c r="CY2111" t="s">
        <v>499</v>
      </c>
      <c r="CZ2111">
        <v>19</v>
      </c>
      <c r="DB2111">
        <v>35.632405606796297</v>
      </c>
      <c r="DC2111">
        <v>-114.346123824993</v>
      </c>
      <c r="DD2111" t="s">
        <v>3970</v>
      </c>
      <c r="DK2111" t="s">
        <v>3971</v>
      </c>
      <c r="DL2111" t="s">
        <v>3971</v>
      </c>
      <c r="DO2111" t="str">
        <f>"116"</f>
        <v>116</v>
      </c>
      <c r="DQ2111">
        <v>0</v>
      </c>
      <c r="DR2111">
        <v>0</v>
      </c>
      <c r="DS2111">
        <v>0</v>
      </c>
      <c r="DT2111">
        <v>0</v>
      </c>
      <c r="DW2111">
        <v>0</v>
      </c>
      <c r="DX2111">
        <v>0</v>
      </c>
      <c r="DZ2111">
        <v>0</v>
      </c>
      <c r="EA2111">
        <v>0</v>
      </c>
      <c r="EB2111">
        <v>0</v>
      </c>
      <c r="EC2111">
        <v>0</v>
      </c>
      <c r="ED2111">
        <v>0</v>
      </c>
      <c r="EE2111">
        <v>0</v>
      </c>
      <c r="EF2111">
        <v>0</v>
      </c>
      <c r="EG2111">
        <v>0</v>
      </c>
      <c r="EH2111">
        <v>0</v>
      </c>
      <c r="EI2111">
        <v>0</v>
      </c>
      <c r="EL2111">
        <v>0</v>
      </c>
      <c r="EN2111">
        <v>0</v>
      </c>
      <c r="EP2111">
        <v>0</v>
      </c>
      <c r="ER2111">
        <v>0</v>
      </c>
      <c r="ET2111">
        <v>0</v>
      </c>
      <c r="EY2111">
        <v>0</v>
      </c>
      <c r="FA2111">
        <v>0</v>
      </c>
      <c r="FL2111">
        <v>0</v>
      </c>
      <c r="FQ2111" t="s">
        <v>261</v>
      </c>
      <c r="FR2111" t="s">
        <v>262</v>
      </c>
      <c r="FS2111" t="s">
        <v>263</v>
      </c>
      <c r="FU2111">
        <v>435600</v>
      </c>
      <c r="FV2111">
        <v>10</v>
      </c>
      <c r="FW2111">
        <v>0</v>
      </c>
      <c r="FX2111">
        <v>0</v>
      </c>
      <c r="FY2111">
        <v>0</v>
      </c>
      <c r="FZ2111">
        <v>0</v>
      </c>
      <c r="GI2111" t="s">
        <v>264</v>
      </c>
      <c r="GJ2111" t="s">
        <v>502</v>
      </c>
      <c r="GK2111" t="s">
        <v>503</v>
      </c>
      <c r="GL2111" s="1">
        <v>40135</v>
      </c>
      <c r="GM2111" t="s">
        <v>267</v>
      </c>
      <c r="GN2111" t="str">
        <f t="shared" si="650"/>
        <v>FALSE</v>
      </c>
      <c r="GO2111">
        <v>2022</v>
      </c>
      <c r="GP2111">
        <v>2020</v>
      </c>
      <c r="GQ2111">
        <v>1110</v>
      </c>
      <c r="GR2111" t="s">
        <v>246</v>
      </c>
      <c r="GS2111" t="s">
        <v>246</v>
      </c>
      <c r="GT2111" t="s">
        <v>246</v>
      </c>
      <c r="GU2111" t="s">
        <v>246</v>
      </c>
      <c r="GV2111" t="s">
        <v>246</v>
      </c>
      <c r="GW2111" t="s">
        <v>246</v>
      </c>
      <c r="GX2111" t="s">
        <v>246</v>
      </c>
      <c r="GY2111" t="s">
        <v>246</v>
      </c>
      <c r="GZ2111" t="s">
        <v>246</v>
      </c>
      <c r="HA2111" t="s">
        <v>246</v>
      </c>
      <c r="HB2111" t="s">
        <v>246</v>
      </c>
      <c r="HC2111" t="s">
        <v>246</v>
      </c>
      <c r="HD2111" t="s">
        <v>246</v>
      </c>
      <c r="HE2111" s="2">
        <v>1082</v>
      </c>
      <c r="HF2111" s="2">
        <v>0</v>
      </c>
      <c r="HG2111" s="2">
        <v>0</v>
      </c>
      <c r="HH2111">
        <v>0</v>
      </c>
      <c r="HI2111" s="2">
        <v>7214</v>
      </c>
      <c r="HJ2111" s="2">
        <v>7214</v>
      </c>
      <c r="HK2111" s="2">
        <v>0</v>
      </c>
      <c r="HL2111">
        <v>0</v>
      </c>
      <c r="HM2111" s="2">
        <v>0</v>
      </c>
      <c r="HN2111" s="2">
        <v>0</v>
      </c>
      <c r="HO2111" s="2">
        <v>0</v>
      </c>
      <c r="HP2111">
        <v>0</v>
      </c>
      <c r="HQ2111" s="2">
        <v>67.760000000000005</v>
      </c>
      <c r="HS2111" s="2">
        <v>7214</v>
      </c>
      <c r="HV2111" t="s">
        <v>315</v>
      </c>
      <c r="HY2111" t="s">
        <v>316</v>
      </c>
      <c r="HZ2111" t="s">
        <v>317</v>
      </c>
      <c r="IA2111" t="s">
        <v>318</v>
      </c>
      <c r="IB2111" s="1">
        <v>36854</v>
      </c>
      <c r="IC2111" s="1">
        <v>36861</v>
      </c>
      <c r="ID2111" s="2">
        <v>0</v>
      </c>
      <c r="IE2111" t="s">
        <v>319</v>
      </c>
      <c r="IF2111" t="str">
        <f>"                    "</f>
        <v xml:space="preserve">                    </v>
      </c>
      <c r="IG2111" t="str">
        <f>"3632.406"</f>
        <v>3632.406</v>
      </c>
      <c r="IH2111" t="str">
        <f>""</f>
        <v/>
      </c>
      <c r="IT2111" t="str">
        <f>""</f>
        <v/>
      </c>
      <c r="IY2111" t="str">
        <f>""</f>
        <v/>
      </c>
      <c r="JB2111" t="s">
        <v>271</v>
      </c>
      <c r="JD2111" t="str">
        <f>""</f>
        <v/>
      </c>
      <c r="JE2111" t="str">
        <f>""</f>
        <v/>
      </c>
      <c r="JO2111" t="str">
        <f>""</f>
        <v/>
      </c>
      <c r="JP2111" t="str">
        <f>""</f>
        <v/>
      </c>
      <c r="JQ2111" t="str">
        <f>HYPERLINK("https://web.datatree.com/?/property?propertyId=5379411")</f>
        <v>https://web.datatree.com/?/property?propertyId=5379411</v>
      </c>
    </row>
    <row r="2112" spans="1:277" x14ac:dyDescent="0.25">
      <c r="A2112">
        <v>2110</v>
      </c>
      <c r="B2112" s="15" t="s">
        <v>18833</v>
      </c>
      <c r="C2112" s="15" t="s">
        <v>18832</v>
      </c>
      <c r="D2112" s="15" t="s">
        <v>18834</v>
      </c>
      <c r="E2112" s="15" t="s">
        <v>18835</v>
      </c>
      <c r="F2112" s="15" t="s">
        <v>18836</v>
      </c>
      <c r="G2112" s="15" t="s">
        <v>243</v>
      </c>
      <c r="H2112" s="15">
        <v>85555</v>
      </c>
      <c r="I2112" s="15" t="s">
        <v>18837</v>
      </c>
      <c r="J2112" s="23" t="s">
        <v>18838</v>
      </c>
      <c r="K2112" s="15" t="s">
        <v>18839</v>
      </c>
      <c r="L2112" s="16" t="s">
        <v>18840</v>
      </c>
      <c r="M2112" s="17" t="str">
        <f t="shared" si="631"/>
        <v>6/31/2022</v>
      </c>
      <c r="N2112" s="15">
        <v>11304</v>
      </c>
      <c r="O2112" s="18">
        <f t="shared" si="634"/>
        <v>0</v>
      </c>
      <c r="P2112" s="19" t="str">
        <f t="shared" si="635"/>
        <v>$0.00</v>
      </c>
      <c r="Q2112" s="16">
        <v>44834</v>
      </c>
      <c r="R2112" s="19" t="str">
        <f t="shared" si="632"/>
        <v>09/30/22</v>
      </c>
      <c r="S2112" t="str">
        <f t="shared" si="636"/>
        <v>MOHAVE</v>
      </c>
      <c r="T2112" s="6" t="str">
        <f t="shared" si="637"/>
        <v>351-16-001</v>
      </c>
      <c r="U2112" t="str">
        <f t="shared" si="638"/>
        <v xml:space="preserve">2401 ZAFRA CT </v>
      </c>
      <c r="V2112" t="str">
        <f t="shared" si="639"/>
        <v>LAS VEGAS</v>
      </c>
      <c r="W2112" t="str">
        <f t="shared" si="640"/>
        <v>NV</v>
      </c>
      <c r="X2112" t="str">
        <f t="shared" si="641"/>
        <v>89102-2087</v>
      </c>
      <c r="Y2112">
        <f t="shared" si="642"/>
        <v>0</v>
      </c>
      <c r="Z2112" t="str">
        <f t="shared" si="643"/>
        <v>REALEZA LAND TRUST</v>
      </c>
      <c r="AA2112" t="str">
        <f t="shared" si="644"/>
        <v>GATEWAY ACRES TRACT 5 LOTS 1 &amp; 16</v>
      </c>
      <c r="AB2112">
        <f t="shared" si="645"/>
        <v>10</v>
      </c>
      <c r="AC2112" t="str">
        <f t="shared" si="646"/>
        <v>MOHAVE</v>
      </c>
      <c r="AI2112">
        <f t="shared" si="633"/>
        <v>10</v>
      </c>
      <c r="AO2112" t="s">
        <v>6454</v>
      </c>
      <c r="AR2112" t="s">
        <v>6454</v>
      </c>
      <c r="AS2112" t="s">
        <v>588</v>
      </c>
      <c r="AT2112">
        <v>67</v>
      </c>
      <c r="BC2112" t="s">
        <v>6455</v>
      </c>
      <c r="BD2112" t="s">
        <v>6454</v>
      </c>
      <c r="BE2112" t="s">
        <v>689</v>
      </c>
      <c r="BH2112" t="s">
        <v>242</v>
      </c>
      <c r="BS2112" t="s">
        <v>243</v>
      </c>
      <c r="BV2112" t="s">
        <v>244</v>
      </c>
      <c r="BY2112" t="s">
        <v>245</v>
      </c>
      <c r="CA2112">
        <v>2401</v>
      </c>
      <c r="CD2112" t="s">
        <v>5149</v>
      </c>
      <c r="CE2112" t="s">
        <v>439</v>
      </c>
      <c r="CG2112" t="s">
        <v>398</v>
      </c>
      <c r="CH2112" t="s">
        <v>398</v>
      </c>
      <c r="CI2112" t="s">
        <v>400</v>
      </c>
      <c r="CJ2112" t="str">
        <f>"89102-2087"</f>
        <v>89102-2087</v>
      </c>
      <c r="CK2112" t="s">
        <v>2639</v>
      </c>
      <c r="CL2112" t="s">
        <v>5150</v>
      </c>
      <c r="CM2112" t="s">
        <v>5151</v>
      </c>
      <c r="CN2112" t="s">
        <v>254</v>
      </c>
      <c r="CO2112" t="s">
        <v>8016</v>
      </c>
      <c r="CP2112" t="str">
        <f>"351-16-001"</f>
        <v>351-16-001</v>
      </c>
      <c r="CQ2112" t="str">
        <f>"35116001"</f>
        <v>35116001</v>
      </c>
      <c r="CR2112" t="str">
        <f>"R35116001"</f>
        <v>R35116001</v>
      </c>
      <c r="CS2112">
        <v>4015</v>
      </c>
      <c r="CX2112" t="s">
        <v>333</v>
      </c>
      <c r="CY2112" t="s">
        <v>310</v>
      </c>
      <c r="CZ2112">
        <v>23</v>
      </c>
      <c r="DB2112">
        <v>35.460029230180503</v>
      </c>
      <c r="DC2112">
        <v>-114.37859610293199</v>
      </c>
      <c r="DD2112" t="s">
        <v>790</v>
      </c>
      <c r="DE2112">
        <v>5</v>
      </c>
      <c r="DK2112" t="s">
        <v>791</v>
      </c>
      <c r="DL2112" t="s">
        <v>791</v>
      </c>
      <c r="DO2112" t="str">
        <f>"1|16"</f>
        <v>1|16</v>
      </c>
      <c r="DQ2112">
        <v>0</v>
      </c>
      <c r="DR2112">
        <v>0</v>
      </c>
      <c r="DS2112">
        <v>0</v>
      </c>
      <c r="DT2112">
        <v>0</v>
      </c>
      <c r="DW2112">
        <v>0</v>
      </c>
      <c r="DX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L2112">
        <v>0</v>
      </c>
      <c r="EN2112">
        <v>0</v>
      </c>
      <c r="EP2112">
        <v>0</v>
      </c>
      <c r="ER2112">
        <v>0</v>
      </c>
      <c r="ET2112">
        <v>0</v>
      </c>
      <c r="EY2112">
        <v>0</v>
      </c>
      <c r="FA2112">
        <v>0</v>
      </c>
      <c r="FL2112">
        <v>0</v>
      </c>
      <c r="FQ2112" t="s">
        <v>336</v>
      </c>
      <c r="FR2112" t="s">
        <v>337</v>
      </c>
      <c r="FS2112" t="s">
        <v>338</v>
      </c>
      <c r="FU2112">
        <v>435600</v>
      </c>
      <c r="FV2112">
        <v>10</v>
      </c>
      <c r="FW2112">
        <v>0</v>
      </c>
      <c r="FX2112">
        <v>0</v>
      </c>
      <c r="FY2112">
        <v>0</v>
      </c>
      <c r="FZ2112">
        <v>0</v>
      </c>
      <c r="GI2112" t="s">
        <v>264</v>
      </c>
      <c r="GJ2112" t="s">
        <v>339</v>
      </c>
      <c r="GK2112" t="s">
        <v>340</v>
      </c>
      <c r="GL2112" s="1">
        <v>40135</v>
      </c>
      <c r="GM2112" t="s">
        <v>267</v>
      </c>
      <c r="GN2112" t="str">
        <f t="shared" si="650"/>
        <v>FALSE</v>
      </c>
      <c r="GO2112">
        <v>2022</v>
      </c>
      <c r="GP2112">
        <v>2020</v>
      </c>
      <c r="GQ2112">
        <v>400</v>
      </c>
      <c r="GR2112" t="s">
        <v>246</v>
      </c>
      <c r="GS2112" t="s">
        <v>246</v>
      </c>
      <c r="GT2112" t="s">
        <v>246</v>
      </c>
      <c r="GU2112" t="s">
        <v>246</v>
      </c>
      <c r="GV2112" t="s">
        <v>246</v>
      </c>
      <c r="GW2112" t="s">
        <v>246</v>
      </c>
      <c r="GX2112" t="s">
        <v>246</v>
      </c>
      <c r="GY2112" t="s">
        <v>246</v>
      </c>
      <c r="GZ2112" t="s">
        <v>246</v>
      </c>
      <c r="HA2112" t="s">
        <v>246</v>
      </c>
      <c r="HB2112" t="s">
        <v>246</v>
      </c>
      <c r="HC2112" t="s">
        <v>246</v>
      </c>
      <c r="HD2112" t="s">
        <v>246</v>
      </c>
      <c r="HE2112" s="2">
        <v>757</v>
      </c>
      <c r="HF2112" s="2">
        <v>0</v>
      </c>
      <c r="HG2112" s="2">
        <v>0</v>
      </c>
      <c r="HH2112">
        <v>0</v>
      </c>
      <c r="HI2112" s="2">
        <v>5049</v>
      </c>
      <c r="HJ2112" s="2">
        <v>5049</v>
      </c>
      <c r="HK2112" s="2">
        <v>0</v>
      </c>
      <c r="HL2112">
        <v>0</v>
      </c>
      <c r="HM2112" s="2">
        <v>0</v>
      </c>
      <c r="HN2112" s="2">
        <v>0</v>
      </c>
      <c r="HO2112" s="2">
        <v>0</v>
      </c>
      <c r="HP2112">
        <v>0</v>
      </c>
      <c r="HQ2112" s="2">
        <v>82.08</v>
      </c>
      <c r="HS2112" s="2">
        <v>5049</v>
      </c>
      <c r="HV2112" t="s">
        <v>315</v>
      </c>
      <c r="HY2112" t="s">
        <v>316</v>
      </c>
      <c r="HZ2112" t="s">
        <v>317</v>
      </c>
      <c r="IA2112" t="s">
        <v>318</v>
      </c>
      <c r="IB2112" s="1">
        <v>42686</v>
      </c>
      <c r="IC2112" s="1">
        <v>42688</v>
      </c>
      <c r="IE2112" t="s">
        <v>270</v>
      </c>
      <c r="IF2112" t="str">
        <f>""</f>
        <v/>
      </c>
      <c r="IG2112" t="str">
        <f>"2016.51508"</f>
        <v>2016.51508</v>
      </c>
      <c r="IH2112" t="str">
        <f>""</f>
        <v/>
      </c>
      <c r="II2112" s="1">
        <v>38439</v>
      </c>
      <c r="IJ2112" s="1">
        <v>38496</v>
      </c>
      <c r="IK2112" s="2">
        <v>20000</v>
      </c>
      <c r="IL2112" t="s">
        <v>566</v>
      </c>
      <c r="IM2112" t="s">
        <v>567</v>
      </c>
      <c r="IN2112" t="s">
        <v>16645</v>
      </c>
      <c r="IT2112" t="str">
        <f>"                    "</f>
        <v xml:space="preserve">                    </v>
      </c>
      <c r="IY2112" t="str">
        <f>"                    "</f>
        <v xml:space="preserve">                    </v>
      </c>
      <c r="JA2112" t="s">
        <v>1116</v>
      </c>
      <c r="JB2112" t="s">
        <v>271</v>
      </c>
      <c r="JD2112" t="str">
        <f>"5618.849"</f>
        <v>5618.849</v>
      </c>
      <c r="JE2112" t="str">
        <f>""</f>
        <v/>
      </c>
      <c r="JO2112" t="str">
        <f>""</f>
        <v/>
      </c>
      <c r="JP2112" t="str">
        <f>""</f>
        <v/>
      </c>
      <c r="JQ2112" t="str">
        <f>HYPERLINK("https://web.datatree.com/?/property?propertyId=5350505")</f>
        <v>https://web.datatree.com/?/property?propertyId=5350505</v>
      </c>
    </row>
    <row r="2113" spans="1:277" x14ac:dyDescent="0.25">
      <c r="A2113">
        <v>2111</v>
      </c>
      <c r="B2113" s="15" t="s">
        <v>18833</v>
      </c>
      <c r="C2113" s="15" t="s">
        <v>18832</v>
      </c>
      <c r="D2113" s="15" t="s">
        <v>18834</v>
      </c>
      <c r="E2113" s="15" t="s">
        <v>18835</v>
      </c>
      <c r="F2113" s="15" t="s">
        <v>18836</v>
      </c>
      <c r="G2113" s="15" t="s">
        <v>243</v>
      </c>
      <c r="H2113" s="15">
        <v>85555</v>
      </c>
      <c r="I2113" s="15" t="s">
        <v>18837</v>
      </c>
      <c r="J2113" s="23" t="s">
        <v>18838</v>
      </c>
      <c r="K2113" s="15" t="s">
        <v>18839</v>
      </c>
      <c r="L2113" s="16" t="s">
        <v>18840</v>
      </c>
      <c r="M2113" s="17" t="str">
        <f t="shared" si="631"/>
        <v>6/31/2022</v>
      </c>
      <c r="N2113" s="15">
        <v>11305</v>
      </c>
      <c r="O2113" s="18">
        <f t="shared" si="634"/>
        <v>0</v>
      </c>
      <c r="P2113" s="19" t="str">
        <f t="shared" si="635"/>
        <v>$0.00</v>
      </c>
      <c r="Q2113" s="16">
        <v>44834</v>
      </c>
      <c r="R2113" s="19" t="str">
        <f t="shared" si="632"/>
        <v>09/30/22</v>
      </c>
      <c r="S2113" t="str">
        <f t="shared" si="636"/>
        <v>MOHAVE</v>
      </c>
      <c r="T2113" s="6" t="str">
        <f t="shared" si="637"/>
        <v>318-23-036</v>
      </c>
      <c r="U2113" t="str">
        <f t="shared" si="638"/>
        <v xml:space="preserve">32160 SW 196TH AVE </v>
      </c>
      <c r="V2113" t="str">
        <f t="shared" si="639"/>
        <v>HOMESTEAD</v>
      </c>
      <c r="W2113" t="str">
        <f t="shared" si="640"/>
        <v>FL</v>
      </c>
      <c r="X2113" t="str">
        <f t="shared" si="641"/>
        <v>33030-6404</v>
      </c>
      <c r="Y2113" t="str">
        <f t="shared" si="642"/>
        <v>JAMES</v>
      </c>
      <c r="Z2113" t="str">
        <f t="shared" si="643"/>
        <v>MOWSON</v>
      </c>
      <c r="AA2113" t="str">
        <f t="shared" si="644"/>
        <v>NW4 SE4 NE4 CONT 10 ACRES 316-06-165 (318-23-036)</v>
      </c>
      <c r="AB2113">
        <f t="shared" si="645"/>
        <v>10</v>
      </c>
      <c r="AC2113" t="str">
        <f t="shared" si="646"/>
        <v>MOHAVE</v>
      </c>
      <c r="AI2113">
        <f t="shared" si="633"/>
        <v>10</v>
      </c>
      <c r="AO2113" t="s">
        <v>16646</v>
      </c>
      <c r="AP2113" t="s">
        <v>16647</v>
      </c>
      <c r="AQ2113" t="s">
        <v>322</v>
      </c>
      <c r="AR2113" t="s">
        <v>16648</v>
      </c>
      <c r="AS2113" t="s">
        <v>240</v>
      </c>
      <c r="AT2113">
        <v>1</v>
      </c>
      <c r="BC2113" t="s">
        <v>16649</v>
      </c>
      <c r="BD2113" t="s">
        <v>16646</v>
      </c>
      <c r="BF2113" t="s">
        <v>300</v>
      </c>
      <c r="BH2113" t="s">
        <v>242</v>
      </c>
      <c r="BS2113" t="s">
        <v>243</v>
      </c>
      <c r="BV2113" t="s">
        <v>244</v>
      </c>
      <c r="BY2113" t="s">
        <v>245</v>
      </c>
      <c r="BZ2113" t="s">
        <v>2594</v>
      </c>
      <c r="CA2113">
        <v>32160</v>
      </c>
      <c r="CD2113" t="s">
        <v>16650</v>
      </c>
      <c r="CE2113" t="s">
        <v>248</v>
      </c>
      <c r="CG2113" t="s">
        <v>16651</v>
      </c>
      <c r="CI2113" t="s">
        <v>1127</v>
      </c>
      <c r="CJ2113" t="str">
        <f>"33030-6404"</f>
        <v>33030-6404</v>
      </c>
      <c r="CK2113" t="s">
        <v>2145</v>
      </c>
      <c r="CL2113" t="s">
        <v>16652</v>
      </c>
      <c r="CM2113" t="s">
        <v>16653</v>
      </c>
      <c r="CN2113" t="s">
        <v>254</v>
      </c>
      <c r="CO2113" t="s">
        <v>16654</v>
      </c>
      <c r="CP2113" t="str">
        <f>"318-23-036"</f>
        <v>318-23-036</v>
      </c>
      <c r="CQ2113" t="str">
        <f>"31823036"</f>
        <v>31823036</v>
      </c>
      <c r="CR2113" t="str">
        <f>"R31823036"</f>
        <v>R31823036</v>
      </c>
      <c r="CS2113">
        <v>4015</v>
      </c>
      <c r="CX2113" t="s">
        <v>925</v>
      </c>
      <c r="CY2113" t="s">
        <v>548</v>
      </c>
      <c r="CZ2113">
        <v>31</v>
      </c>
      <c r="DB2113">
        <v>35.860927756943198</v>
      </c>
      <c r="DC2113">
        <v>-113.929361849035</v>
      </c>
      <c r="DK2113" t="s">
        <v>1074</v>
      </c>
      <c r="DL2113" t="s">
        <v>1074</v>
      </c>
      <c r="DO2113" t="str">
        <f>""</f>
        <v/>
      </c>
      <c r="DQ2113">
        <v>0</v>
      </c>
      <c r="DR2113">
        <v>0</v>
      </c>
      <c r="DS2113">
        <v>0</v>
      </c>
      <c r="DT2113">
        <v>0</v>
      </c>
      <c r="DW2113">
        <v>0</v>
      </c>
      <c r="DX2113">
        <v>0</v>
      </c>
      <c r="DZ2113">
        <v>0</v>
      </c>
      <c r="EA2113">
        <v>0</v>
      </c>
      <c r="EB2113">
        <v>0</v>
      </c>
      <c r="EC2113">
        <v>0</v>
      </c>
      <c r="ED2113">
        <v>0</v>
      </c>
      <c r="EE2113">
        <v>0</v>
      </c>
      <c r="EF2113">
        <v>0</v>
      </c>
      <c r="EG2113">
        <v>0</v>
      </c>
      <c r="EH2113">
        <v>0</v>
      </c>
      <c r="EI2113">
        <v>0</v>
      </c>
      <c r="EL2113">
        <v>0</v>
      </c>
      <c r="EN2113">
        <v>0</v>
      </c>
      <c r="EP2113">
        <v>0</v>
      </c>
      <c r="ER2113">
        <v>0</v>
      </c>
      <c r="ET2113">
        <v>0</v>
      </c>
      <c r="EY2113">
        <v>0</v>
      </c>
      <c r="FA2113">
        <v>0</v>
      </c>
      <c r="FL2113">
        <v>0</v>
      </c>
      <c r="FQ2113" t="s">
        <v>261</v>
      </c>
      <c r="FR2113" t="s">
        <v>354</v>
      </c>
      <c r="FS2113" t="s">
        <v>355</v>
      </c>
      <c r="FU2113">
        <v>435600</v>
      </c>
      <c r="FV2113">
        <v>10</v>
      </c>
      <c r="FW2113">
        <v>0</v>
      </c>
      <c r="FX2113">
        <v>0</v>
      </c>
      <c r="FY2113">
        <v>0</v>
      </c>
      <c r="FZ2113">
        <v>0</v>
      </c>
      <c r="GI2113" t="s">
        <v>264</v>
      </c>
      <c r="GJ2113" t="s">
        <v>1075</v>
      </c>
      <c r="GK2113" t="s">
        <v>1076</v>
      </c>
      <c r="GL2113" s="1">
        <v>40135</v>
      </c>
      <c r="GM2113" t="s">
        <v>267</v>
      </c>
      <c r="GN2113" t="str">
        <f t="shared" si="650"/>
        <v>FALSE</v>
      </c>
      <c r="GO2113">
        <v>2022</v>
      </c>
      <c r="GP2113">
        <v>2020</v>
      </c>
      <c r="GQ2113">
        <v>400</v>
      </c>
      <c r="GR2113" t="s">
        <v>246</v>
      </c>
      <c r="GS2113" t="s">
        <v>246</v>
      </c>
      <c r="GT2113" t="s">
        <v>246</v>
      </c>
      <c r="GU2113" t="s">
        <v>246</v>
      </c>
      <c r="GV2113" t="s">
        <v>246</v>
      </c>
      <c r="GW2113" t="s">
        <v>246</v>
      </c>
      <c r="GX2113" t="s">
        <v>246</v>
      </c>
      <c r="GY2113" t="s">
        <v>246</v>
      </c>
      <c r="GZ2113" t="s">
        <v>246</v>
      </c>
      <c r="HA2113" t="s">
        <v>246</v>
      </c>
      <c r="HB2113" t="s">
        <v>246</v>
      </c>
      <c r="HC2113" t="s">
        <v>246</v>
      </c>
      <c r="HD2113" t="s">
        <v>246</v>
      </c>
      <c r="HE2113" s="2">
        <v>708</v>
      </c>
      <c r="HF2113" s="2">
        <v>0</v>
      </c>
      <c r="HG2113" s="2">
        <v>0</v>
      </c>
      <c r="HH2113">
        <v>0</v>
      </c>
      <c r="HI2113" s="2">
        <v>4723</v>
      </c>
      <c r="HJ2113" s="2">
        <v>4723</v>
      </c>
      <c r="HK2113" s="2">
        <v>0</v>
      </c>
      <c r="HL2113">
        <v>0</v>
      </c>
      <c r="HM2113" s="2">
        <v>0</v>
      </c>
      <c r="HN2113" s="2">
        <v>0</v>
      </c>
      <c r="HO2113" s="2">
        <v>0</v>
      </c>
      <c r="HP2113">
        <v>0</v>
      </c>
      <c r="HQ2113" s="2">
        <v>73.34</v>
      </c>
      <c r="HS2113" s="2">
        <v>4723</v>
      </c>
      <c r="HV2113" t="s">
        <v>315</v>
      </c>
      <c r="HY2113" t="s">
        <v>552</v>
      </c>
      <c r="HZ2113" t="s">
        <v>359</v>
      </c>
      <c r="IA2113" t="s">
        <v>360</v>
      </c>
      <c r="IB2113" s="1">
        <v>41564</v>
      </c>
      <c r="IC2113" s="1">
        <v>41646</v>
      </c>
      <c r="IE2113" t="s">
        <v>553</v>
      </c>
      <c r="IF2113" t="str">
        <f>""</f>
        <v/>
      </c>
      <c r="IG2113" t="str">
        <f>"2014.635"</f>
        <v>2014.635</v>
      </c>
      <c r="IH2113" t="str">
        <f>""</f>
        <v/>
      </c>
      <c r="IT2113" t="str">
        <f>""</f>
        <v/>
      </c>
      <c r="IY2113" t="str">
        <f>""</f>
        <v/>
      </c>
      <c r="JB2113" t="s">
        <v>271</v>
      </c>
      <c r="JD2113" t="str">
        <f>""</f>
        <v/>
      </c>
      <c r="JE2113" t="str">
        <f>""</f>
        <v/>
      </c>
      <c r="JO2113" t="str">
        <f>""</f>
        <v/>
      </c>
      <c r="JP2113" t="str">
        <f>""</f>
        <v/>
      </c>
      <c r="JQ2113" t="str">
        <f>HYPERLINK("https://web.datatree.com/?/property?propertyId=5352062")</f>
        <v>https://web.datatree.com/?/property?propertyId=5352062</v>
      </c>
    </row>
    <row r="2114" spans="1:277" x14ac:dyDescent="0.25">
      <c r="A2114">
        <v>2112</v>
      </c>
      <c r="B2114" s="15" t="s">
        <v>18833</v>
      </c>
      <c r="C2114" s="15" t="s">
        <v>18832</v>
      </c>
      <c r="D2114" s="15" t="s">
        <v>18834</v>
      </c>
      <c r="E2114" s="15" t="s">
        <v>18835</v>
      </c>
      <c r="F2114" s="15" t="s">
        <v>18836</v>
      </c>
      <c r="G2114" s="15" t="s">
        <v>243</v>
      </c>
      <c r="H2114" s="15">
        <v>85555</v>
      </c>
      <c r="I2114" s="15" t="s">
        <v>18837</v>
      </c>
      <c r="J2114" s="23" t="s">
        <v>18838</v>
      </c>
      <c r="K2114" s="15" t="s">
        <v>18839</v>
      </c>
      <c r="L2114" s="16" t="s">
        <v>18840</v>
      </c>
      <c r="M2114" s="17" t="str">
        <f t="shared" si="631"/>
        <v>6/31/2022</v>
      </c>
      <c r="N2114" s="15">
        <v>11306</v>
      </c>
      <c r="O2114" s="18">
        <f t="shared" si="634"/>
        <v>0</v>
      </c>
      <c r="P2114" s="19" t="str">
        <f t="shared" si="635"/>
        <v>$0.00</v>
      </c>
      <c r="Q2114" s="16">
        <v>44834</v>
      </c>
      <c r="R2114" s="19" t="str">
        <f t="shared" si="632"/>
        <v>09/30/22</v>
      </c>
      <c r="S2114" t="str">
        <f t="shared" si="636"/>
        <v>MOHAVE</v>
      </c>
      <c r="T2114" s="6" t="str">
        <f t="shared" si="637"/>
        <v>122-27-021</v>
      </c>
      <c r="U2114" t="str">
        <f t="shared" si="638"/>
        <v xml:space="preserve">21212 S 184TH PL </v>
      </c>
      <c r="V2114" t="str">
        <f t="shared" si="639"/>
        <v>QUEEN CREEK</v>
      </c>
      <c r="W2114" t="str">
        <f t="shared" si="640"/>
        <v>AZ</v>
      </c>
      <c r="X2114" t="str">
        <f t="shared" si="641"/>
        <v>85142-3617</v>
      </c>
      <c r="Y2114" t="str">
        <f t="shared" si="642"/>
        <v>NATASHA</v>
      </c>
      <c r="Z2114" t="str">
        <f t="shared" si="643"/>
        <v>CLAYPOOL</v>
      </c>
      <c r="AA2114" t="str">
        <f t="shared" si="644"/>
        <v>T15N R16W SEC 16 PARCEL 2303 (STAGECOACH TRAILS AT SANTA FE RANCH UNIT 16) AS SHOWN ON RS 18/27F REPLATTED AS PARCEL 2303-D</v>
      </c>
      <c r="AB2114">
        <f t="shared" si="645"/>
        <v>10</v>
      </c>
      <c r="AC2114" t="str">
        <f t="shared" si="646"/>
        <v>MOHAVE</v>
      </c>
      <c r="AI2114">
        <f t="shared" si="633"/>
        <v>10</v>
      </c>
      <c r="AO2114" t="s">
        <v>12663</v>
      </c>
      <c r="AP2114" t="s">
        <v>12664</v>
      </c>
      <c r="AQ2114" t="s">
        <v>12665</v>
      </c>
      <c r="AR2114" t="s">
        <v>12666</v>
      </c>
      <c r="AS2114" t="s">
        <v>240</v>
      </c>
      <c r="AT2114">
        <v>4</v>
      </c>
      <c r="BC2114" t="s">
        <v>12667</v>
      </c>
      <c r="BD2114" t="s">
        <v>12663</v>
      </c>
      <c r="BH2114" t="s">
        <v>242</v>
      </c>
      <c r="BS2114" t="s">
        <v>243</v>
      </c>
      <c r="BV2114" t="s">
        <v>244</v>
      </c>
      <c r="BY2114" t="s">
        <v>245</v>
      </c>
      <c r="BZ2114" t="s">
        <v>457</v>
      </c>
      <c r="CA2114">
        <v>21212</v>
      </c>
      <c r="CD2114" t="s">
        <v>12668</v>
      </c>
      <c r="CE2114" t="s">
        <v>863</v>
      </c>
      <c r="CG2114" t="s">
        <v>5547</v>
      </c>
      <c r="CH2114" t="s">
        <v>5547</v>
      </c>
      <c r="CI2114" t="s">
        <v>243</v>
      </c>
      <c r="CJ2114" t="str">
        <f>"85142-3617"</f>
        <v>85142-3617</v>
      </c>
      <c r="CK2114" t="s">
        <v>5548</v>
      </c>
      <c r="CL2114" t="s">
        <v>12669</v>
      </c>
      <c r="CM2114" t="s">
        <v>12670</v>
      </c>
      <c r="CN2114" t="s">
        <v>254</v>
      </c>
      <c r="CO2114" t="s">
        <v>16655</v>
      </c>
      <c r="CP2114" t="str">
        <f>"122-27-021"</f>
        <v>122-27-021</v>
      </c>
      <c r="CQ2114" t="str">
        <f>"12227021"</f>
        <v>12227021</v>
      </c>
      <c r="CR2114" t="str">
        <f>"R12227021"</f>
        <v>R12227021</v>
      </c>
      <c r="CS2114">
        <v>4015</v>
      </c>
      <c r="CW2114" t="s">
        <v>256</v>
      </c>
      <c r="CX2114" t="s">
        <v>424</v>
      </c>
      <c r="CY2114" t="s">
        <v>351</v>
      </c>
      <c r="CZ2114">
        <v>16</v>
      </c>
      <c r="DB2114">
        <v>34.634396709472597</v>
      </c>
      <c r="DC2114">
        <v>-113.936746955224</v>
      </c>
      <c r="DD2114" t="s">
        <v>2024</v>
      </c>
      <c r="DK2114" t="s">
        <v>12672</v>
      </c>
      <c r="DL2114" t="s">
        <v>12672</v>
      </c>
      <c r="DO2114" t="str">
        <f>""</f>
        <v/>
      </c>
      <c r="DQ2114">
        <v>0</v>
      </c>
      <c r="DR2114">
        <v>0</v>
      </c>
      <c r="DS2114">
        <v>0</v>
      </c>
      <c r="DT2114">
        <v>0</v>
      </c>
      <c r="DW2114">
        <v>0</v>
      </c>
      <c r="DX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L2114">
        <v>0</v>
      </c>
      <c r="EN2114">
        <v>0</v>
      </c>
      <c r="EP2114">
        <v>0</v>
      </c>
      <c r="ER2114">
        <v>0</v>
      </c>
      <c r="ET2114">
        <v>0</v>
      </c>
      <c r="EY2114">
        <v>0</v>
      </c>
      <c r="FA2114">
        <v>0</v>
      </c>
      <c r="FL2114">
        <v>0</v>
      </c>
      <c r="FQ2114" t="s">
        <v>261</v>
      </c>
      <c r="FR2114" t="s">
        <v>354</v>
      </c>
      <c r="FS2114" t="s">
        <v>355</v>
      </c>
      <c r="FU2114">
        <v>435600</v>
      </c>
      <c r="FV2114">
        <v>10</v>
      </c>
      <c r="FW2114">
        <v>0</v>
      </c>
      <c r="FX2114">
        <v>0</v>
      </c>
      <c r="FY2114">
        <v>0</v>
      </c>
      <c r="FZ2114">
        <v>0</v>
      </c>
      <c r="GI2114" t="s">
        <v>653</v>
      </c>
      <c r="GJ2114" t="s">
        <v>6118</v>
      </c>
      <c r="GK2114" t="s">
        <v>6119</v>
      </c>
      <c r="GL2114" s="1">
        <v>40135</v>
      </c>
      <c r="GM2114" t="s">
        <v>267</v>
      </c>
      <c r="GN2114" t="str">
        <f t="shared" si="650"/>
        <v>FALSE</v>
      </c>
      <c r="GO2114">
        <v>2022</v>
      </c>
      <c r="GP2114">
        <v>2020</v>
      </c>
      <c r="GQ2114">
        <v>1300</v>
      </c>
      <c r="GR2114" t="s">
        <v>246</v>
      </c>
      <c r="GS2114" t="s">
        <v>246</v>
      </c>
      <c r="GT2114" t="s">
        <v>246</v>
      </c>
      <c r="GU2114" t="s">
        <v>246</v>
      </c>
      <c r="GV2114" t="s">
        <v>246</v>
      </c>
      <c r="GW2114" t="s">
        <v>246</v>
      </c>
      <c r="GX2114" t="s">
        <v>246</v>
      </c>
      <c r="GY2114" t="s">
        <v>246</v>
      </c>
      <c r="GZ2114" t="s">
        <v>246</v>
      </c>
      <c r="HA2114" t="s">
        <v>246</v>
      </c>
      <c r="HB2114" t="s">
        <v>246</v>
      </c>
      <c r="HC2114" t="s">
        <v>246</v>
      </c>
      <c r="HD2114" t="s">
        <v>246</v>
      </c>
      <c r="HE2114" s="2">
        <v>540</v>
      </c>
      <c r="HF2114" s="2">
        <v>0</v>
      </c>
      <c r="HG2114" s="2">
        <v>0</v>
      </c>
      <c r="HH2114">
        <v>0</v>
      </c>
      <c r="HI2114" s="2">
        <v>3600</v>
      </c>
      <c r="HJ2114" s="2">
        <v>3600</v>
      </c>
      <c r="HK2114" s="2">
        <v>0</v>
      </c>
      <c r="HL2114">
        <v>0</v>
      </c>
      <c r="HM2114" s="2">
        <v>0</v>
      </c>
      <c r="HN2114" s="2">
        <v>0</v>
      </c>
      <c r="HO2114" s="2">
        <v>0</v>
      </c>
      <c r="HP2114">
        <v>0</v>
      </c>
      <c r="HQ2114" s="2">
        <v>46.98</v>
      </c>
      <c r="HS2114" s="2">
        <v>3600</v>
      </c>
      <c r="HV2114" t="s">
        <v>410</v>
      </c>
      <c r="HY2114" t="s">
        <v>411</v>
      </c>
      <c r="HZ2114" t="s">
        <v>411</v>
      </c>
      <c r="IF2114" t="str">
        <f>""</f>
        <v/>
      </c>
      <c r="IG2114" t="str">
        <f>""</f>
        <v/>
      </c>
      <c r="IH2114" t="str">
        <f>""</f>
        <v/>
      </c>
      <c r="II2114" s="1">
        <v>42605</v>
      </c>
      <c r="IJ2114" s="1">
        <v>42650</v>
      </c>
      <c r="IK2114" s="2">
        <v>6400</v>
      </c>
      <c r="IM2114" t="s">
        <v>270</v>
      </c>
      <c r="IN2114" t="s">
        <v>12673</v>
      </c>
      <c r="IT2114" t="str">
        <f>""</f>
        <v/>
      </c>
      <c r="IY2114" t="str">
        <f>""</f>
        <v/>
      </c>
      <c r="JA2114" t="s">
        <v>1945</v>
      </c>
      <c r="JB2114" t="s">
        <v>271</v>
      </c>
      <c r="JD2114" t="str">
        <f>"2016.45486"</f>
        <v>2016.45486</v>
      </c>
      <c r="JE2114" t="str">
        <f>""</f>
        <v/>
      </c>
      <c r="JO2114" t="str">
        <f>""</f>
        <v/>
      </c>
      <c r="JP2114" t="str">
        <f>""</f>
        <v/>
      </c>
      <c r="JQ2114" t="str">
        <f>HYPERLINK("https://web.datatree.com/?/property?propertyId=5382486")</f>
        <v>https://web.datatree.com/?/property?propertyId=5382486</v>
      </c>
    </row>
    <row r="2115" spans="1:277" x14ac:dyDescent="0.25">
      <c r="A2115">
        <v>2113</v>
      </c>
      <c r="B2115" s="15" t="s">
        <v>18833</v>
      </c>
      <c r="C2115" s="15" t="s">
        <v>18832</v>
      </c>
      <c r="D2115" s="15" t="s">
        <v>18834</v>
      </c>
      <c r="E2115" s="15" t="s">
        <v>18835</v>
      </c>
      <c r="F2115" s="15" t="s">
        <v>18836</v>
      </c>
      <c r="G2115" s="15" t="s">
        <v>243</v>
      </c>
      <c r="H2115" s="15">
        <v>85555</v>
      </c>
      <c r="I2115" s="15" t="s">
        <v>18837</v>
      </c>
      <c r="J2115" s="23" t="s">
        <v>18838</v>
      </c>
      <c r="K2115" s="15" t="s">
        <v>18839</v>
      </c>
      <c r="L2115" s="16" t="s">
        <v>18840</v>
      </c>
      <c r="M2115" s="17" t="str">
        <f t="shared" ref="M2115:M2178" si="651">TEXT(L2115,"MM/DD/YY")</f>
        <v>6/31/2022</v>
      </c>
      <c r="N2115" s="15">
        <v>11307</v>
      </c>
      <c r="O2115" s="18">
        <f t="shared" si="634"/>
        <v>0</v>
      </c>
      <c r="P2115" s="19" t="str">
        <f t="shared" si="635"/>
        <v>$0.00</v>
      </c>
      <c r="Q2115" s="16">
        <v>44834</v>
      </c>
      <c r="R2115" s="19" t="str">
        <f t="shared" ref="R2115:R2178" si="652">TEXT(Q2115,"MM/DD/YY")</f>
        <v>09/30/22</v>
      </c>
      <c r="S2115" t="str">
        <f t="shared" si="636"/>
        <v>MOHAVE</v>
      </c>
      <c r="T2115" s="6" t="str">
        <f t="shared" si="637"/>
        <v>333-09-037</v>
      </c>
      <c r="U2115" t="str">
        <f t="shared" si="638"/>
        <v xml:space="preserve">PO BOX 712 </v>
      </c>
      <c r="V2115" t="str">
        <f t="shared" si="639"/>
        <v>KINGMAN</v>
      </c>
      <c r="W2115" t="str">
        <f t="shared" si="640"/>
        <v>AZ</v>
      </c>
      <c r="X2115" t="str">
        <f t="shared" si="641"/>
        <v>86402</v>
      </c>
      <c r="Y2115">
        <f t="shared" si="642"/>
        <v>0</v>
      </c>
      <c r="Z2115" t="str">
        <f t="shared" si="643"/>
        <v>STATE OF ARIZONA</v>
      </c>
      <c r="AA2115" t="str">
        <f t="shared" si="644"/>
        <v>NW4 NW4 NE4 CONT 10 ACRES 333-09-026(333-09-036 &amp; 037)</v>
      </c>
      <c r="AB2115">
        <f t="shared" si="645"/>
        <v>10</v>
      </c>
      <c r="AC2115" t="str">
        <f t="shared" si="646"/>
        <v>MOHAVE</v>
      </c>
      <c r="AI2115">
        <f t="shared" ref="AI2115:AI2178" si="653">+FV2115</f>
        <v>10</v>
      </c>
      <c r="AO2115" t="s">
        <v>342</v>
      </c>
      <c r="AR2115" t="s">
        <v>342</v>
      </c>
      <c r="AS2115" t="s">
        <v>273</v>
      </c>
      <c r="AT2115">
        <v>8315</v>
      </c>
      <c r="BC2115" t="s">
        <v>342</v>
      </c>
      <c r="BD2115" t="s">
        <v>342</v>
      </c>
      <c r="BE2115" t="s">
        <v>343</v>
      </c>
      <c r="BF2115" t="s">
        <v>343</v>
      </c>
      <c r="BH2115" t="s">
        <v>242</v>
      </c>
      <c r="BS2115" t="s">
        <v>243</v>
      </c>
      <c r="BV2115" t="s">
        <v>244</v>
      </c>
      <c r="BY2115" t="s">
        <v>245</v>
      </c>
      <c r="CD2115" t="s">
        <v>344</v>
      </c>
      <c r="CG2115" t="s">
        <v>345</v>
      </c>
      <c r="CH2115" t="s">
        <v>345</v>
      </c>
      <c r="CI2115" t="s">
        <v>243</v>
      </c>
      <c r="CJ2115" t="str">
        <f>"86402"</f>
        <v>86402</v>
      </c>
      <c r="CK2115" t="s">
        <v>346</v>
      </c>
      <c r="CL2115" t="s">
        <v>347</v>
      </c>
      <c r="CM2115" t="s">
        <v>348</v>
      </c>
      <c r="CN2115" t="s">
        <v>254</v>
      </c>
      <c r="CO2115" t="s">
        <v>16656</v>
      </c>
      <c r="CP2115" t="str">
        <f>"333-09-037"</f>
        <v>333-09-037</v>
      </c>
      <c r="CQ2115" t="str">
        <f>"33309037"</f>
        <v>33309037</v>
      </c>
      <c r="CR2115" t="str">
        <f>"R33309037"</f>
        <v>R33309037</v>
      </c>
      <c r="CS2115">
        <v>4015</v>
      </c>
      <c r="CX2115" t="s">
        <v>333</v>
      </c>
      <c r="CY2115" t="s">
        <v>481</v>
      </c>
      <c r="CZ2115">
        <v>15</v>
      </c>
      <c r="DB2115">
        <v>35.470784825004998</v>
      </c>
      <c r="DC2115">
        <v>-113.75384001017601</v>
      </c>
      <c r="DK2115" t="s">
        <v>851</v>
      </c>
      <c r="DL2115" t="s">
        <v>851</v>
      </c>
      <c r="DO2115" t="str">
        <f>""</f>
        <v/>
      </c>
      <c r="DQ2115">
        <v>0</v>
      </c>
      <c r="DR2115">
        <v>0</v>
      </c>
      <c r="DS2115">
        <v>0</v>
      </c>
      <c r="DT2115">
        <v>0</v>
      </c>
      <c r="DW2115">
        <v>0</v>
      </c>
      <c r="DX2115">
        <v>0</v>
      </c>
      <c r="DZ2115">
        <v>0</v>
      </c>
      <c r="EA2115">
        <v>0</v>
      </c>
      <c r="EB2115">
        <v>0</v>
      </c>
      <c r="EC2115">
        <v>0</v>
      </c>
      <c r="ED2115">
        <v>0</v>
      </c>
      <c r="EE2115">
        <v>0</v>
      </c>
      <c r="EF2115">
        <v>0</v>
      </c>
      <c r="EG2115">
        <v>0</v>
      </c>
      <c r="EH2115">
        <v>0</v>
      </c>
      <c r="EI2115">
        <v>0</v>
      </c>
      <c r="EL2115">
        <v>0</v>
      </c>
      <c r="EN2115">
        <v>0</v>
      </c>
      <c r="EP2115">
        <v>0</v>
      </c>
      <c r="ER2115">
        <v>0</v>
      </c>
      <c r="ET2115">
        <v>0</v>
      </c>
      <c r="EY2115">
        <v>0</v>
      </c>
      <c r="FA2115">
        <v>0</v>
      </c>
      <c r="FL2115">
        <v>0</v>
      </c>
      <c r="FQ2115" t="s">
        <v>261</v>
      </c>
      <c r="FR2115" t="s">
        <v>354</v>
      </c>
      <c r="FS2115" t="s">
        <v>2040</v>
      </c>
      <c r="FU2115">
        <v>435600</v>
      </c>
      <c r="FV2115">
        <v>10</v>
      </c>
      <c r="FW2115">
        <v>0</v>
      </c>
      <c r="FX2115">
        <v>0</v>
      </c>
      <c r="FY2115">
        <v>0</v>
      </c>
      <c r="FZ2115">
        <v>0</v>
      </c>
      <c r="GI2115" t="s">
        <v>264</v>
      </c>
      <c r="GJ2115" t="s">
        <v>483</v>
      </c>
      <c r="GK2115" t="s">
        <v>484</v>
      </c>
      <c r="GL2115" s="1">
        <v>40135</v>
      </c>
      <c r="GM2115" t="s">
        <v>267</v>
      </c>
      <c r="GN2115" t="str">
        <f t="shared" si="650"/>
        <v>FALSE</v>
      </c>
      <c r="GO2115">
        <v>2022</v>
      </c>
      <c r="GQ2115">
        <v>300</v>
      </c>
      <c r="GR2115" t="s">
        <v>246</v>
      </c>
      <c r="GS2115" t="s">
        <v>246</v>
      </c>
      <c r="GT2115" t="s">
        <v>246</v>
      </c>
      <c r="GU2115" t="s">
        <v>246</v>
      </c>
      <c r="GV2115" t="s">
        <v>246</v>
      </c>
      <c r="GW2115" t="s">
        <v>246</v>
      </c>
      <c r="GX2115" t="s">
        <v>246</v>
      </c>
      <c r="GY2115" t="s">
        <v>246</v>
      </c>
      <c r="GZ2115" t="s">
        <v>246</v>
      </c>
      <c r="HA2115" t="s">
        <v>246</v>
      </c>
      <c r="HB2115" t="s">
        <v>246</v>
      </c>
      <c r="HC2115" t="s">
        <v>246</v>
      </c>
      <c r="HD2115" t="s">
        <v>246</v>
      </c>
      <c r="HE2115" s="2">
        <v>980</v>
      </c>
      <c r="HF2115" s="2">
        <v>0</v>
      </c>
      <c r="HG2115" s="2">
        <v>0</v>
      </c>
      <c r="HH2115">
        <v>0</v>
      </c>
      <c r="HI2115" s="2">
        <v>6535</v>
      </c>
      <c r="HJ2115" s="2">
        <v>6535</v>
      </c>
      <c r="HK2115" s="2">
        <v>0</v>
      </c>
      <c r="HL2115">
        <v>0</v>
      </c>
      <c r="HM2115" s="2">
        <v>0</v>
      </c>
      <c r="HN2115" s="2">
        <v>0</v>
      </c>
      <c r="HO2115" s="2">
        <v>0</v>
      </c>
      <c r="HP2115">
        <v>0</v>
      </c>
      <c r="HS2115" s="2">
        <v>6535</v>
      </c>
      <c r="HT2115">
        <v>8</v>
      </c>
      <c r="HV2115" t="s">
        <v>268</v>
      </c>
      <c r="HY2115" t="s">
        <v>269</v>
      </c>
      <c r="IB2115" s="1">
        <v>43601</v>
      </c>
      <c r="IC2115" s="1">
        <v>43613</v>
      </c>
      <c r="IE2115" t="s">
        <v>361</v>
      </c>
      <c r="IF2115" t="str">
        <f>""</f>
        <v/>
      </c>
      <c r="IG2115" t="str">
        <f>"2019.28863"</f>
        <v>2019.28863</v>
      </c>
      <c r="IH2115" t="str">
        <f>""</f>
        <v/>
      </c>
      <c r="IT2115" t="str">
        <f>""</f>
        <v/>
      </c>
      <c r="IY2115" t="str">
        <f>""</f>
        <v/>
      </c>
      <c r="JB2115" t="s">
        <v>271</v>
      </c>
      <c r="JD2115" t="str">
        <f>""</f>
        <v/>
      </c>
      <c r="JE2115" t="str">
        <f>""</f>
        <v/>
      </c>
      <c r="JO2115" t="str">
        <f>""</f>
        <v/>
      </c>
      <c r="JP2115" t="str">
        <f>""</f>
        <v/>
      </c>
      <c r="JQ2115" t="str">
        <f>HYPERLINK("https://web.datatree.com/?/property?propertyId=5382544")</f>
        <v>https://web.datatree.com/?/property?propertyId=5382544</v>
      </c>
    </row>
    <row r="2116" spans="1:277" x14ac:dyDescent="0.25">
      <c r="A2116">
        <v>2114</v>
      </c>
      <c r="B2116" s="15" t="s">
        <v>18833</v>
      </c>
      <c r="C2116" s="15" t="s">
        <v>18832</v>
      </c>
      <c r="D2116" s="15" t="s">
        <v>18834</v>
      </c>
      <c r="E2116" s="15" t="s">
        <v>18835</v>
      </c>
      <c r="F2116" s="15" t="s">
        <v>18836</v>
      </c>
      <c r="G2116" s="15" t="s">
        <v>243</v>
      </c>
      <c r="H2116" s="15">
        <v>85555</v>
      </c>
      <c r="I2116" s="15" t="s">
        <v>18837</v>
      </c>
      <c r="J2116" s="23" t="s">
        <v>18838</v>
      </c>
      <c r="K2116" s="15" t="s">
        <v>18839</v>
      </c>
      <c r="L2116" s="16" t="s">
        <v>18840</v>
      </c>
      <c r="M2116" s="17" t="str">
        <f t="shared" si="651"/>
        <v>6/31/2022</v>
      </c>
      <c r="N2116" s="15">
        <v>11308</v>
      </c>
      <c r="O2116" s="18">
        <f t="shared" si="634"/>
        <v>0</v>
      </c>
      <c r="P2116" s="19" t="str">
        <f t="shared" si="635"/>
        <v>$0.00</v>
      </c>
      <c r="Q2116" s="16">
        <v>44834</v>
      </c>
      <c r="R2116" s="19" t="str">
        <f t="shared" si="652"/>
        <v>09/30/22</v>
      </c>
      <c r="S2116" t="str">
        <f t="shared" si="636"/>
        <v>MOHAVE</v>
      </c>
      <c r="T2116" s="6" t="str">
        <f t="shared" si="637"/>
        <v>224-03-060</v>
      </c>
      <c r="U2116" t="str">
        <f t="shared" si="638"/>
        <v xml:space="preserve">2591 VIA PALMA </v>
      </c>
      <c r="V2116" t="str">
        <f t="shared" si="639"/>
        <v>LAKE HAVASU CITY</v>
      </c>
      <c r="W2116" t="str">
        <f t="shared" si="640"/>
        <v>AZ</v>
      </c>
      <c r="X2116" t="str">
        <f t="shared" si="641"/>
        <v>86406-6712</v>
      </c>
      <c r="Y2116" t="str">
        <f t="shared" si="642"/>
        <v>LYLE</v>
      </c>
      <c r="Z2116" t="str">
        <f t="shared" si="643"/>
        <v>MATZDORFF</v>
      </c>
      <c r="AA2116" t="str">
        <f t="shared" si="644"/>
        <v>SE4 SW4 NE4 CONT 10 AC M/L</v>
      </c>
      <c r="AB2116">
        <f t="shared" si="645"/>
        <v>10</v>
      </c>
      <c r="AC2116" t="str">
        <f t="shared" si="646"/>
        <v>MOHAVE</v>
      </c>
      <c r="AI2116">
        <f t="shared" si="653"/>
        <v>10</v>
      </c>
      <c r="AO2116" t="s">
        <v>5863</v>
      </c>
      <c r="AP2116" t="s">
        <v>5864</v>
      </c>
      <c r="AQ2116" t="s">
        <v>5865</v>
      </c>
      <c r="AR2116" t="s">
        <v>5866</v>
      </c>
      <c r="AS2116" t="s">
        <v>240</v>
      </c>
      <c r="AT2116">
        <v>14</v>
      </c>
      <c r="BC2116" t="s">
        <v>5867</v>
      </c>
      <c r="BD2116" t="s">
        <v>5863</v>
      </c>
      <c r="BH2116" t="s">
        <v>242</v>
      </c>
      <c r="BS2116" t="s">
        <v>243</v>
      </c>
      <c r="BV2116" t="s">
        <v>244</v>
      </c>
      <c r="BY2116" t="s">
        <v>245</v>
      </c>
      <c r="CA2116">
        <v>2591</v>
      </c>
      <c r="CD2116" t="s">
        <v>5868</v>
      </c>
      <c r="CG2116" t="s">
        <v>975</v>
      </c>
      <c r="CH2116" t="s">
        <v>975</v>
      </c>
      <c r="CI2116" t="s">
        <v>243</v>
      </c>
      <c r="CJ2116" t="str">
        <f>"86406-6712"</f>
        <v>86406-6712</v>
      </c>
      <c r="CK2116" t="s">
        <v>5869</v>
      </c>
      <c r="CL2116" t="s">
        <v>5870</v>
      </c>
      <c r="CM2116" t="s">
        <v>5871</v>
      </c>
      <c r="CN2116" t="s">
        <v>254</v>
      </c>
      <c r="CO2116" t="s">
        <v>6960</v>
      </c>
      <c r="CP2116" t="str">
        <f>"224-03-060"</f>
        <v>224-03-060</v>
      </c>
      <c r="CQ2116" t="str">
        <f>"22403060"</f>
        <v>22403060</v>
      </c>
      <c r="CR2116" t="str">
        <f>"R22403060"</f>
        <v>R22403060</v>
      </c>
      <c r="CS2116">
        <v>4015</v>
      </c>
      <c r="CX2116" t="s">
        <v>707</v>
      </c>
      <c r="CY2116" t="s">
        <v>310</v>
      </c>
      <c r="CZ2116">
        <v>29</v>
      </c>
      <c r="DB2116">
        <v>34.830658613640999</v>
      </c>
      <c r="DC2116">
        <v>-114.427023220309</v>
      </c>
      <c r="DK2116" t="s">
        <v>5479</v>
      </c>
      <c r="DL2116" t="s">
        <v>5479</v>
      </c>
      <c r="DO2116" t="str">
        <f>""</f>
        <v/>
      </c>
      <c r="DQ2116">
        <v>0</v>
      </c>
      <c r="DR2116">
        <v>0</v>
      </c>
      <c r="DS2116">
        <v>0</v>
      </c>
      <c r="DT2116">
        <v>0</v>
      </c>
      <c r="DW2116">
        <v>0</v>
      </c>
      <c r="DX2116">
        <v>0</v>
      </c>
      <c r="DZ2116">
        <v>0</v>
      </c>
      <c r="EA2116">
        <v>0</v>
      </c>
      <c r="EB2116">
        <v>0</v>
      </c>
      <c r="EC2116">
        <v>0</v>
      </c>
      <c r="ED2116">
        <v>0</v>
      </c>
      <c r="EE2116">
        <v>0</v>
      </c>
      <c r="EF2116">
        <v>0</v>
      </c>
      <c r="EG2116">
        <v>0</v>
      </c>
      <c r="EH2116">
        <v>0</v>
      </c>
      <c r="EI2116">
        <v>0</v>
      </c>
      <c r="EL2116">
        <v>0</v>
      </c>
      <c r="EN2116">
        <v>0</v>
      </c>
      <c r="EP2116">
        <v>0</v>
      </c>
      <c r="ER2116">
        <v>0</v>
      </c>
      <c r="ET2116">
        <v>0</v>
      </c>
      <c r="EY2116">
        <v>0</v>
      </c>
      <c r="FA2116">
        <v>0</v>
      </c>
      <c r="FL2116">
        <v>0</v>
      </c>
      <c r="FQ2116" t="s">
        <v>261</v>
      </c>
      <c r="FR2116" t="s">
        <v>354</v>
      </c>
      <c r="FS2116" t="s">
        <v>355</v>
      </c>
      <c r="FU2116">
        <v>435600</v>
      </c>
      <c r="FV2116">
        <v>10</v>
      </c>
      <c r="FW2116">
        <v>0</v>
      </c>
      <c r="FX2116">
        <v>0</v>
      </c>
      <c r="FY2116">
        <v>0</v>
      </c>
      <c r="FZ2116">
        <v>0</v>
      </c>
      <c r="GI2116" t="s">
        <v>264</v>
      </c>
      <c r="GJ2116" t="s">
        <v>1189</v>
      </c>
      <c r="GK2116" t="s">
        <v>1190</v>
      </c>
      <c r="GL2116" s="1">
        <v>40135</v>
      </c>
      <c r="GM2116" t="s">
        <v>267</v>
      </c>
      <c r="GN2116" t="str">
        <f t="shared" si="650"/>
        <v>FALSE</v>
      </c>
      <c r="GO2116">
        <v>2022</v>
      </c>
      <c r="GP2116">
        <v>2020</v>
      </c>
      <c r="GQ2116">
        <v>1600</v>
      </c>
      <c r="GR2116" t="s">
        <v>246</v>
      </c>
      <c r="GS2116" t="s">
        <v>246</v>
      </c>
      <c r="GT2116" t="s">
        <v>246</v>
      </c>
      <c r="GU2116" t="s">
        <v>246</v>
      </c>
      <c r="GV2116" t="s">
        <v>246</v>
      </c>
      <c r="GW2116" t="s">
        <v>246</v>
      </c>
      <c r="GX2116" t="s">
        <v>246</v>
      </c>
      <c r="GY2116" t="s">
        <v>246</v>
      </c>
      <c r="GZ2116" t="s">
        <v>246</v>
      </c>
      <c r="HA2116" t="s">
        <v>246</v>
      </c>
      <c r="HB2116" t="s">
        <v>246</v>
      </c>
      <c r="HC2116" t="s">
        <v>246</v>
      </c>
      <c r="HD2116" t="s">
        <v>246</v>
      </c>
      <c r="HE2116" s="2">
        <v>493</v>
      </c>
      <c r="HF2116" s="2">
        <v>0</v>
      </c>
      <c r="HG2116" s="2">
        <v>0</v>
      </c>
      <c r="HH2116">
        <v>0</v>
      </c>
      <c r="HI2116" s="2">
        <v>3288</v>
      </c>
      <c r="HJ2116" s="2">
        <v>3288</v>
      </c>
      <c r="HK2116" s="2">
        <v>0</v>
      </c>
      <c r="HL2116">
        <v>0</v>
      </c>
      <c r="HM2116" s="2">
        <v>0</v>
      </c>
      <c r="HN2116" s="2">
        <v>0</v>
      </c>
      <c r="HO2116" s="2">
        <v>0</v>
      </c>
      <c r="HP2116">
        <v>0</v>
      </c>
      <c r="HQ2116" s="2">
        <v>27.08</v>
      </c>
      <c r="HS2116" s="2">
        <v>3288</v>
      </c>
      <c r="HV2116" t="s">
        <v>387</v>
      </c>
      <c r="HW2116" t="s">
        <v>1243</v>
      </c>
      <c r="HY2116" t="s">
        <v>1245</v>
      </c>
      <c r="HZ2116" t="s">
        <v>1245</v>
      </c>
      <c r="IA2116" t="s">
        <v>389</v>
      </c>
      <c r="IF2116" t="str">
        <f>""</f>
        <v/>
      </c>
      <c r="IG2116" t="str">
        <f>""</f>
        <v/>
      </c>
      <c r="IH2116" t="str">
        <f>""</f>
        <v/>
      </c>
      <c r="IT2116" t="str">
        <f>""</f>
        <v/>
      </c>
      <c r="IY2116" t="str">
        <f>""</f>
        <v/>
      </c>
      <c r="JB2116" t="s">
        <v>271</v>
      </c>
      <c r="JD2116" t="str">
        <f>""</f>
        <v/>
      </c>
      <c r="JE2116" t="str">
        <f>""</f>
        <v/>
      </c>
      <c r="JO2116" t="str">
        <f>""</f>
        <v/>
      </c>
      <c r="JP2116" t="str">
        <f>""</f>
        <v/>
      </c>
      <c r="JQ2116" t="str">
        <f>HYPERLINK("https://web.datatree.com/?/property?propertyId=5354085")</f>
        <v>https://web.datatree.com/?/property?propertyId=5354085</v>
      </c>
    </row>
    <row r="2117" spans="1:277" x14ac:dyDescent="0.25">
      <c r="A2117">
        <v>2115</v>
      </c>
      <c r="B2117" s="15" t="s">
        <v>18833</v>
      </c>
      <c r="C2117" s="15" t="s">
        <v>18832</v>
      </c>
      <c r="D2117" s="15" t="s">
        <v>18834</v>
      </c>
      <c r="E2117" s="15" t="s">
        <v>18835</v>
      </c>
      <c r="F2117" s="15" t="s">
        <v>18836</v>
      </c>
      <c r="G2117" s="15" t="s">
        <v>243</v>
      </c>
      <c r="H2117" s="15">
        <v>85555</v>
      </c>
      <c r="I2117" s="15" t="s">
        <v>18837</v>
      </c>
      <c r="J2117" s="23" t="s">
        <v>18838</v>
      </c>
      <c r="K2117" s="15" t="s">
        <v>18839</v>
      </c>
      <c r="L2117" s="16" t="s">
        <v>18840</v>
      </c>
      <c r="M2117" s="17" t="str">
        <f t="shared" si="651"/>
        <v>6/31/2022</v>
      </c>
      <c r="N2117" s="15">
        <v>11309</v>
      </c>
      <c r="O2117" s="18">
        <f t="shared" si="634"/>
        <v>0</v>
      </c>
      <c r="P2117" s="19" t="str">
        <f t="shared" si="635"/>
        <v>$0.00</v>
      </c>
      <c r="Q2117" s="16">
        <v>44834</v>
      </c>
      <c r="R2117" s="19" t="str">
        <f t="shared" si="652"/>
        <v>09/30/22</v>
      </c>
      <c r="S2117" t="str">
        <f t="shared" si="636"/>
        <v>MOHAVE</v>
      </c>
      <c r="T2117" s="6" t="str">
        <f t="shared" si="637"/>
        <v>319-01-065</v>
      </c>
      <c r="U2117" t="str">
        <f t="shared" si="638"/>
        <v xml:space="preserve">5141 APPLETON ST </v>
      </c>
      <c r="V2117" t="str">
        <f t="shared" si="639"/>
        <v>RIVERSIDE</v>
      </c>
      <c r="W2117" t="str">
        <f t="shared" si="640"/>
        <v>CA</v>
      </c>
      <c r="X2117" t="str">
        <f t="shared" si="641"/>
        <v>92504-1654</v>
      </c>
      <c r="Y2117" t="str">
        <f t="shared" si="642"/>
        <v>MICHAEL</v>
      </c>
      <c r="Z2117" t="str">
        <f t="shared" si="643"/>
        <v>WINTON</v>
      </c>
      <c r="AA2117" t="str">
        <f t="shared" si="644"/>
        <v>NE4 NE4 SE4 CONT 10 ACRES 319-01-054 (319-01- 064 &amp; 065</v>
      </c>
      <c r="AB2117">
        <f t="shared" si="645"/>
        <v>10</v>
      </c>
      <c r="AC2117" t="str">
        <f t="shared" si="646"/>
        <v>MOHAVE</v>
      </c>
      <c r="AI2117">
        <f t="shared" si="653"/>
        <v>10</v>
      </c>
      <c r="AO2117" t="s">
        <v>16657</v>
      </c>
      <c r="AP2117" t="s">
        <v>16658</v>
      </c>
      <c r="AQ2117" t="s">
        <v>2897</v>
      </c>
      <c r="AR2117" t="s">
        <v>16659</v>
      </c>
      <c r="AS2117" t="s">
        <v>240</v>
      </c>
      <c r="AT2117">
        <v>8</v>
      </c>
      <c r="BC2117" t="s">
        <v>16660</v>
      </c>
      <c r="BD2117" t="s">
        <v>16657</v>
      </c>
      <c r="BH2117" t="s">
        <v>242</v>
      </c>
      <c r="BS2117" t="s">
        <v>243</v>
      </c>
      <c r="BV2117" t="s">
        <v>244</v>
      </c>
      <c r="BY2117" t="s">
        <v>245</v>
      </c>
      <c r="CA2117">
        <v>5141</v>
      </c>
      <c r="CD2117" t="s">
        <v>16661</v>
      </c>
      <c r="CE2117" t="s">
        <v>375</v>
      </c>
      <c r="CG2117" t="s">
        <v>10497</v>
      </c>
      <c r="CH2117" t="s">
        <v>10497</v>
      </c>
      <c r="CI2117" t="s">
        <v>328</v>
      </c>
      <c r="CJ2117" t="str">
        <f>"92504-1654"</f>
        <v>92504-1654</v>
      </c>
      <c r="CK2117" t="s">
        <v>592</v>
      </c>
      <c r="CL2117" t="s">
        <v>16662</v>
      </c>
      <c r="CM2117" t="s">
        <v>16663</v>
      </c>
      <c r="CN2117" t="s">
        <v>254</v>
      </c>
      <c r="CO2117" t="s">
        <v>16664</v>
      </c>
      <c r="CP2117" t="str">
        <f>"319-01-065"</f>
        <v>319-01-065</v>
      </c>
      <c r="CQ2117" t="str">
        <f>"31901065"</f>
        <v>31901065</v>
      </c>
      <c r="CR2117" t="str">
        <f>"R31901065"</f>
        <v>R31901065</v>
      </c>
      <c r="CS2117">
        <v>4015</v>
      </c>
      <c r="CX2117" t="s">
        <v>498</v>
      </c>
      <c r="CY2117" t="s">
        <v>499</v>
      </c>
      <c r="CZ2117">
        <v>23</v>
      </c>
      <c r="DB2117">
        <v>35.6250654777823</v>
      </c>
      <c r="DC2117">
        <v>-114.275050163269</v>
      </c>
      <c r="DK2117" t="s">
        <v>7031</v>
      </c>
      <c r="DL2117" t="s">
        <v>7031</v>
      </c>
      <c r="DO2117" t="str">
        <f>""</f>
        <v/>
      </c>
      <c r="DQ2117">
        <v>0</v>
      </c>
      <c r="DR2117">
        <v>0</v>
      </c>
      <c r="DS2117">
        <v>0</v>
      </c>
      <c r="DT2117">
        <v>0</v>
      </c>
      <c r="DW2117">
        <v>0</v>
      </c>
      <c r="DX2117">
        <v>0</v>
      </c>
      <c r="DZ2117">
        <v>0</v>
      </c>
      <c r="EA2117">
        <v>0</v>
      </c>
      <c r="EB2117">
        <v>0</v>
      </c>
      <c r="EC2117">
        <v>0</v>
      </c>
      <c r="ED2117">
        <v>0</v>
      </c>
      <c r="EE2117">
        <v>0</v>
      </c>
      <c r="EF2117">
        <v>0</v>
      </c>
      <c r="EG2117">
        <v>0</v>
      </c>
      <c r="EH2117">
        <v>0</v>
      </c>
      <c r="EI2117">
        <v>0</v>
      </c>
      <c r="EL2117">
        <v>0</v>
      </c>
      <c r="EN2117">
        <v>0</v>
      </c>
      <c r="EP2117">
        <v>0</v>
      </c>
      <c r="ER2117">
        <v>0</v>
      </c>
      <c r="ET2117">
        <v>0</v>
      </c>
      <c r="EY2117">
        <v>0</v>
      </c>
      <c r="FA2117">
        <v>0</v>
      </c>
      <c r="FL2117">
        <v>0</v>
      </c>
      <c r="FQ2117" t="s">
        <v>261</v>
      </c>
      <c r="FR2117" t="s">
        <v>354</v>
      </c>
      <c r="FS2117" t="s">
        <v>355</v>
      </c>
      <c r="FU2117">
        <v>435600</v>
      </c>
      <c r="FV2117">
        <v>10</v>
      </c>
      <c r="FW2117">
        <v>0</v>
      </c>
      <c r="FX2117">
        <v>0</v>
      </c>
      <c r="FY2117">
        <v>0</v>
      </c>
      <c r="FZ2117">
        <v>0</v>
      </c>
      <c r="GI2117" t="s">
        <v>264</v>
      </c>
      <c r="GJ2117" t="s">
        <v>502</v>
      </c>
      <c r="GK2117" t="s">
        <v>503</v>
      </c>
      <c r="GL2117" s="1">
        <v>40135</v>
      </c>
      <c r="GM2117" t="s">
        <v>267</v>
      </c>
      <c r="GN2117" t="str">
        <f t="shared" si="650"/>
        <v>FALSE</v>
      </c>
      <c r="GO2117">
        <v>2022</v>
      </c>
      <c r="GP2117">
        <v>2020</v>
      </c>
      <c r="GQ2117">
        <v>1110</v>
      </c>
      <c r="GR2117" t="s">
        <v>246</v>
      </c>
      <c r="GS2117" t="s">
        <v>246</v>
      </c>
      <c r="GT2117" t="s">
        <v>246</v>
      </c>
      <c r="GU2117" t="s">
        <v>246</v>
      </c>
      <c r="GV2117" t="s">
        <v>246</v>
      </c>
      <c r="GW2117" t="s">
        <v>246</v>
      </c>
      <c r="GX2117" t="s">
        <v>246</v>
      </c>
      <c r="GY2117" t="s">
        <v>246</v>
      </c>
      <c r="GZ2117" t="s">
        <v>246</v>
      </c>
      <c r="HA2117" t="s">
        <v>246</v>
      </c>
      <c r="HB2117" t="s">
        <v>246</v>
      </c>
      <c r="HC2117" t="s">
        <v>246</v>
      </c>
      <c r="HD2117" t="s">
        <v>246</v>
      </c>
      <c r="HE2117" s="2">
        <v>1082</v>
      </c>
      <c r="HF2117" s="2">
        <v>0</v>
      </c>
      <c r="HG2117" s="2">
        <v>0</v>
      </c>
      <c r="HH2117">
        <v>0</v>
      </c>
      <c r="HI2117" s="2">
        <v>7214</v>
      </c>
      <c r="HJ2117" s="2">
        <v>7214</v>
      </c>
      <c r="HK2117" s="2">
        <v>0</v>
      </c>
      <c r="HL2117">
        <v>0</v>
      </c>
      <c r="HM2117" s="2">
        <v>0</v>
      </c>
      <c r="HN2117" s="2">
        <v>0</v>
      </c>
      <c r="HO2117" s="2">
        <v>0</v>
      </c>
      <c r="HP2117">
        <v>0</v>
      </c>
      <c r="HQ2117" s="2">
        <v>67.760000000000005</v>
      </c>
      <c r="HS2117" s="2">
        <v>7214</v>
      </c>
      <c r="HV2117" t="s">
        <v>315</v>
      </c>
      <c r="HY2117" t="s">
        <v>316</v>
      </c>
      <c r="HZ2117" t="s">
        <v>317</v>
      </c>
      <c r="IA2117" t="s">
        <v>318</v>
      </c>
      <c r="IF2117" t="str">
        <f>""</f>
        <v/>
      </c>
      <c r="IG2117" t="str">
        <f>""</f>
        <v/>
      </c>
      <c r="IH2117" t="str">
        <f>""</f>
        <v/>
      </c>
      <c r="IT2117" t="str">
        <f>""</f>
        <v/>
      </c>
      <c r="IY2117" t="str">
        <f>""</f>
        <v/>
      </c>
      <c r="JB2117" t="s">
        <v>271</v>
      </c>
      <c r="JD2117" t="str">
        <f>""</f>
        <v/>
      </c>
      <c r="JE2117" t="str">
        <f>""</f>
        <v/>
      </c>
      <c r="JO2117" t="str">
        <f>""</f>
        <v/>
      </c>
      <c r="JP2117" t="str">
        <f>""</f>
        <v/>
      </c>
      <c r="JQ2117" t="str">
        <f>HYPERLINK("https://web.datatree.com/?/property?propertyId=5359121")</f>
        <v>https://web.datatree.com/?/property?propertyId=5359121</v>
      </c>
    </row>
    <row r="2118" spans="1:277" x14ac:dyDescent="0.25">
      <c r="A2118">
        <v>2116</v>
      </c>
      <c r="B2118" s="15" t="s">
        <v>18833</v>
      </c>
      <c r="C2118" s="15" t="s">
        <v>18832</v>
      </c>
      <c r="D2118" s="15" t="s">
        <v>18834</v>
      </c>
      <c r="E2118" s="15" t="s">
        <v>18835</v>
      </c>
      <c r="F2118" s="15" t="s">
        <v>18836</v>
      </c>
      <c r="G2118" s="15" t="s">
        <v>243</v>
      </c>
      <c r="H2118" s="15">
        <v>85555</v>
      </c>
      <c r="I2118" s="15" t="s">
        <v>18837</v>
      </c>
      <c r="J2118" s="23" t="s">
        <v>18838</v>
      </c>
      <c r="K2118" s="15" t="s">
        <v>18839</v>
      </c>
      <c r="L2118" s="16" t="s">
        <v>18840</v>
      </c>
      <c r="M2118" s="17" t="str">
        <f t="shared" si="651"/>
        <v>6/31/2022</v>
      </c>
      <c r="N2118" s="15">
        <v>11310</v>
      </c>
      <c r="O2118" s="18">
        <f t="shared" si="634"/>
        <v>0</v>
      </c>
      <c r="P2118" s="19" t="str">
        <f t="shared" si="635"/>
        <v>$0.00</v>
      </c>
      <c r="Q2118" s="16">
        <v>44834</v>
      </c>
      <c r="R2118" s="19" t="str">
        <f t="shared" si="652"/>
        <v>09/30/22</v>
      </c>
      <c r="S2118" t="str">
        <f t="shared" si="636"/>
        <v>MOHAVE</v>
      </c>
      <c r="T2118" s="6" t="str">
        <f t="shared" si="637"/>
        <v>121-03-032</v>
      </c>
      <c r="U2118" t="str">
        <f t="shared" si="638"/>
        <v xml:space="preserve">PO BOX 4132 </v>
      </c>
      <c r="V2118" t="str">
        <f t="shared" si="639"/>
        <v>ARIZONA CITY</v>
      </c>
      <c r="W2118" t="str">
        <f t="shared" si="640"/>
        <v>AZ</v>
      </c>
      <c r="X2118" t="str">
        <f t="shared" si="641"/>
        <v>85123-2517</v>
      </c>
      <c r="Y2118" t="str">
        <f t="shared" si="642"/>
        <v>DONALD</v>
      </c>
      <c r="Z2118" t="str">
        <f t="shared" si="643"/>
        <v>MARTENIES</v>
      </c>
      <c r="AA2118" t="str">
        <f t="shared" si="644"/>
        <v>SE4 NE4 NW4 CONT 10 ACRES 103-03-030(103-03-031 &amp; 032)</v>
      </c>
      <c r="AB2118">
        <f t="shared" si="645"/>
        <v>10</v>
      </c>
      <c r="AC2118" t="str">
        <f t="shared" si="646"/>
        <v>MOHAVE</v>
      </c>
      <c r="AI2118">
        <f t="shared" si="653"/>
        <v>10</v>
      </c>
      <c r="AO2118" t="s">
        <v>13688</v>
      </c>
      <c r="AP2118" t="s">
        <v>2528</v>
      </c>
      <c r="AQ2118" t="s">
        <v>2528</v>
      </c>
      <c r="AR2118" t="s">
        <v>13689</v>
      </c>
      <c r="AS2118" t="s">
        <v>240</v>
      </c>
      <c r="AT2118">
        <v>7</v>
      </c>
      <c r="BC2118" t="s">
        <v>13690</v>
      </c>
      <c r="BD2118" t="s">
        <v>13688</v>
      </c>
      <c r="BH2118" t="s">
        <v>242</v>
      </c>
      <c r="BS2118" t="s">
        <v>243</v>
      </c>
      <c r="BV2118" t="s">
        <v>244</v>
      </c>
      <c r="BY2118" t="s">
        <v>245</v>
      </c>
      <c r="CD2118" t="s">
        <v>13691</v>
      </c>
      <c r="CG2118" t="s">
        <v>13692</v>
      </c>
      <c r="CH2118" t="s">
        <v>3601</v>
      </c>
      <c r="CI2118" t="s">
        <v>243</v>
      </c>
      <c r="CJ2118" t="str">
        <f>"85123-2517"</f>
        <v>85123-2517</v>
      </c>
      <c r="CK2118" t="s">
        <v>13693</v>
      </c>
      <c r="CL2118" t="s">
        <v>13694</v>
      </c>
      <c r="CM2118" t="s">
        <v>13695</v>
      </c>
      <c r="CN2118" t="s">
        <v>254</v>
      </c>
      <c r="CO2118" t="s">
        <v>16665</v>
      </c>
      <c r="CP2118" t="str">
        <f>"121-03-032"</f>
        <v>121-03-032</v>
      </c>
      <c r="CQ2118" t="str">
        <f>"12103032"</f>
        <v>12103032</v>
      </c>
      <c r="CR2118" t="str">
        <f>"R12103032"</f>
        <v>R12103032</v>
      </c>
      <c r="CS2118">
        <v>4015</v>
      </c>
      <c r="CW2118" t="s">
        <v>256</v>
      </c>
      <c r="CX2118" t="s">
        <v>1173</v>
      </c>
      <c r="CY2118" t="s">
        <v>548</v>
      </c>
      <c r="CZ2118">
        <v>11</v>
      </c>
      <c r="DB2118">
        <v>34.485701086231998</v>
      </c>
      <c r="DC2118">
        <v>-113.80126167016201</v>
      </c>
      <c r="DK2118" t="s">
        <v>2297</v>
      </c>
      <c r="DL2118" t="s">
        <v>2297</v>
      </c>
      <c r="DO2118" t="str">
        <f>""</f>
        <v/>
      </c>
      <c r="DQ2118">
        <v>0</v>
      </c>
      <c r="DR2118">
        <v>0</v>
      </c>
      <c r="DS2118">
        <v>0</v>
      </c>
      <c r="DT2118">
        <v>0</v>
      </c>
      <c r="DW2118">
        <v>0</v>
      </c>
      <c r="DX2118">
        <v>0</v>
      </c>
      <c r="DZ2118">
        <v>0</v>
      </c>
      <c r="EA2118">
        <v>0</v>
      </c>
      <c r="EB2118">
        <v>0</v>
      </c>
      <c r="EC2118">
        <v>0</v>
      </c>
      <c r="ED2118">
        <v>0</v>
      </c>
      <c r="EE2118">
        <v>0</v>
      </c>
      <c r="EF2118">
        <v>0</v>
      </c>
      <c r="EG2118">
        <v>0</v>
      </c>
      <c r="EH2118">
        <v>0</v>
      </c>
      <c r="EI2118">
        <v>0</v>
      </c>
      <c r="EL2118">
        <v>0</v>
      </c>
      <c r="EN2118">
        <v>0</v>
      </c>
      <c r="EP2118">
        <v>0</v>
      </c>
      <c r="ER2118">
        <v>0</v>
      </c>
      <c r="ET2118">
        <v>0</v>
      </c>
      <c r="EY2118">
        <v>0</v>
      </c>
      <c r="FA2118">
        <v>0</v>
      </c>
      <c r="FL2118">
        <v>0</v>
      </c>
      <c r="FQ2118" t="s">
        <v>261</v>
      </c>
      <c r="FR2118" t="s">
        <v>354</v>
      </c>
      <c r="FS2118" t="s">
        <v>355</v>
      </c>
      <c r="FU2118">
        <v>435600</v>
      </c>
      <c r="FV2118">
        <v>10</v>
      </c>
      <c r="FW2118">
        <v>0</v>
      </c>
      <c r="FX2118">
        <v>0</v>
      </c>
      <c r="FY2118">
        <v>0</v>
      </c>
      <c r="FZ2118">
        <v>0</v>
      </c>
      <c r="GI2118" t="s">
        <v>653</v>
      </c>
      <c r="GJ2118" t="s">
        <v>1175</v>
      </c>
      <c r="GK2118" t="s">
        <v>1176</v>
      </c>
      <c r="GL2118" s="1">
        <v>40135</v>
      </c>
      <c r="GM2118" t="s">
        <v>267</v>
      </c>
      <c r="GN2118" t="str">
        <f t="shared" si="650"/>
        <v>FALSE</v>
      </c>
      <c r="GO2118">
        <v>2022</v>
      </c>
      <c r="GP2118">
        <v>2020</v>
      </c>
      <c r="GQ2118">
        <v>600</v>
      </c>
      <c r="GR2118" t="s">
        <v>246</v>
      </c>
      <c r="GS2118" t="s">
        <v>246</v>
      </c>
      <c r="GT2118" t="s">
        <v>246</v>
      </c>
      <c r="GU2118" t="s">
        <v>246</v>
      </c>
      <c r="GV2118" t="s">
        <v>246</v>
      </c>
      <c r="GW2118" t="s">
        <v>246</v>
      </c>
      <c r="GX2118" t="s">
        <v>246</v>
      </c>
      <c r="GY2118" t="s">
        <v>246</v>
      </c>
      <c r="GZ2118" t="s">
        <v>246</v>
      </c>
      <c r="HA2118" t="s">
        <v>246</v>
      </c>
      <c r="HB2118" t="s">
        <v>246</v>
      </c>
      <c r="HC2118" t="s">
        <v>246</v>
      </c>
      <c r="HD2118" t="s">
        <v>246</v>
      </c>
      <c r="HE2118" s="2">
        <v>589</v>
      </c>
      <c r="HF2118" s="2">
        <v>0</v>
      </c>
      <c r="HG2118" s="2">
        <v>0</v>
      </c>
      <c r="HH2118">
        <v>0</v>
      </c>
      <c r="HI2118" s="2">
        <v>3925</v>
      </c>
      <c r="HJ2118" s="2">
        <v>3925</v>
      </c>
      <c r="HK2118" s="2">
        <v>0</v>
      </c>
      <c r="HL2118">
        <v>0</v>
      </c>
      <c r="HM2118" s="2">
        <v>0</v>
      </c>
      <c r="HN2118" s="2">
        <v>0</v>
      </c>
      <c r="HO2118" s="2">
        <v>0</v>
      </c>
      <c r="HP2118">
        <v>0</v>
      </c>
      <c r="HQ2118" s="2">
        <v>48.34</v>
      </c>
      <c r="HS2118" s="2">
        <v>3925</v>
      </c>
      <c r="HV2118" t="s">
        <v>289</v>
      </c>
      <c r="HY2118" t="s">
        <v>290</v>
      </c>
      <c r="HZ2118" t="s">
        <v>290</v>
      </c>
      <c r="IF2118" t="str">
        <f>""</f>
        <v/>
      </c>
      <c r="IG2118" t="str">
        <f>""</f>
        <v/>
      </c>
      <c r="IH2118" t="str">
        <f>""</f>
        <v/>
      </c>
      <c r="IT2118" t="str">
        <f>""</f>
        <v/>
      </c>
      <c r="IY2118" t="str">
        <f>""</f>
        <v/>
      </c>
      <c r="JB2118" t="s">
        <v>271</v>
      </c>
      <c r="JD2118" t="str">
        <f>""</f>
        <v/>
      </c>
      <c r="JE2118" t="str">
        <f>""</f>
        <v/>
      </c>
      <c r="JO2118" t="str">
        <f>""</f>
        <v/>
      </c>
      <c r="JP2118" t="str">
        <f>""</f>
        <v/>
      </c>
      <c r="JQ2118" t="str">
        <f>HYPERLINK("https://web.datatree.com/?/property?propertyId=5307557")</f>
        <v>https://web.datatree.com/?/property?propertyId=5307557</v>
      </c>
    </row>
    <row r="2119" spans="1:277" x14ac:dyDescent="0.25">
      <c r="A2119">
        <v>2117</v>
      </c>
      <c r="B2119" s="15" t="s">
        <v>18833</v>
      </c>
      <c r="C2119" s="15" t="s">
        <v>18832</v>
      </c>
      <c r="D2119" s="15" t="s">
        <v>18834</v>
      </c>
      <c r="E2119" s="15" t="s">
        <v>18835</v>
      </c>
      <c r="F2119" s="15" t="s">
        <v>18836</v>
      </c>
      <c r="G2119" s="15" t="s">
        <v>243</v>
      </c>
      <c r="H2119" s="15">
        <v>85555</v>
      </c>
      <c r="I2119" s="15" t="s">
        <v>18837</v>
      </c>
      <c r="J2119" s="23" t="s">
        <v>18838</v>
      </c>
      <c r="K2119" s="15" t="s">
        <v>18839</v>
      </c>
      <c r="L2119" s="16" t="s">
        <v>18840</v>
      </c>
      <c r="M2119" s="17" t="str">
        <f t="shared" si="651"/>
        <v>6/31/2022</v>
      </c>
      <c r="N2119" s="15">
        <v>11311</v>
      </c>
      <c r="O2119" s="18">
        <f t="shared" ref="O2119:O2182" si="654">((1+AH2119)*AE2119)*AB2119</f>
        <v>0</v>
      </c>
      <c r="P2119" s="19" t="str">
        <f t="shared" ref="P2119:P2182" si="655">TEXT(O2119,"$#,##0.00")</f>
        <v>$0.00</v>
      </c>
      <c r="Q2119" s="16">
        <v>44834</v>
      </c>
      <c r="R2119" s="19" t="str">
        <f t="shared" si="652"/>
        <v>09/30/22</v>
      </c>
      <c r="S2119" t="str">
        <f t="shared" ref="S2119:S2182" si="656">+BV2119</f>
        <v>MOHAVE</v>
      </c>
      <c r="T2119" s="6" t="str">
        <f t="shared" ref="T2119:T2182" si="657">+CP2119</f>
        <v>210-40-013</v>
      </c>
      <c r="U2119" t="str">
        <f t="shared" ref="U2119:U2182" si="658">+CL2119</f>
        <v xml:space="preserve">25893 N ARROWHEAD DR </v>
      </c>
      <c r="V2119" t="str">
        <f t="shared" ref="V2119:V2182" si="659">+CG2119</f>
        <v>MUNDELEIN</v>
      </c>
      <c r="W2119" t="str">
        <f t="shared" ref="W2119:W2182" si="660">+CI2119</f>
        <v>IL</v>
      </c>
      <c r="X2119" t="str">
        <f t="shared" ref="X2119:X2182" si="661">+CJ2119</f>
        <v>60060-4011</v>
      </c>
      <c r="Y2119" t="str">
        <f t="shared" ref="Y2119:Y2182" si="662">+AQ2119</f>
        <v>FLORA</v>
      </c>
      <c r="Z2119" t="str">
        <f t="shared" ref="Z2119:Z2182" si="663">+AR2119</f>
        <v>MIRZA</v>
      </c>
      <c r="AA2119" t="str">
        <f t="shared" ref="AA2119:AA2182" si="664">+CO2119</f>
        <v>SEC 33 T16 1/2N R20W NW4 NW4 SW4 CONT 10 ACRES</v>
      </c>
      <c r="AB2119">
        <f t="shared" ref="AB2119:AB2182" si="665">+FV2119</f>
        <v>10</v>
      </c>
      <c r="AC2119" t="str">
        <f t="shared" ref="AC2119:AC2182" si="666">+BV2119</f>
        <v>MOHAVE</v>
      </c>
      <c r="AI2119">
        <f t="shared" si="653"/>
        <v>10</v>
      </c>
      <c r="AO2119" t="s">
        <v>16666</v>
      </c>
      <c r="AP2119" t="s">
        <v>16667</v>
      </c>
      <c r="AQ2119" t="s">
        <v>16668</v>
      </c>
      <c r="AR2119" t="s">
        <v>16669</v>
      </c>
      <c r="AS2119" t="s">
        <v>240</v>
      </c>
      <c r="AT2119">
        <v>4</v>
      </c>
      <c r="BC2119" t="s">
        <v>16670</v>
      </c>
      <c r="BD2119" t="s">
        <v>16666</v>
      </c>
      <c r="BH2119" t="s">
        <v>242</v>
      </c>
      <c r="BS2119" t="s">
        <v>243</v>
      </c>
      <c r="BV2119" t="s">
        <v>244</v>
      </c>
      <c r="BY2119" t="s">
        <v>245</v>
      </c>
      <c r="BZ2119" t="s">
        <v>246</v>
      </c>
      <c r="CA2119">
        <v>25893</v>
      </c>
      <c r="CD2119" t="s">
        <v>10897</v>
      </c>
      <c r="CE2119" t="s">
        <v>302</v>
      </c>
      <c r="CG2119" t="s">
        <v>2177</v>
      </c>
      <c r="CI2119" t="s">
        <v>250</v>
      </c>
      <c r="CJ2119" t="str">
        <f>"60060-4011"</f>
        <v>60060-4011</v>
      </c>
      <c r="CK2119" t="s">
        <v>1236</v>
      </c>
      <c r="CL2119" t="s">
        <v>16671</v>
      </c>
      <c r="CM2119" t="s">
        <v>16672</v>
      </c>
      <c r="CN2119" t="s">
        <v>254</v>
      </c>
      <c r="CO2119" t="s">
        <v>16673</v>
      </c>
      <c r="CP2119" t="str">
        <f>"210-40-013"</f>
        <v>210-40-013</v>
      </c>
      <c r="CQ2119" t="str">
        <f>"21040013"</f>
        <v>21040013</v>
      </c>
      <c r="CR2119" t="str">
        <f>"R21040013"</f>
        <v>R21040013</v>
      </c>
      <c r="CS2119">
        <v>4015</v>
      </c>
      <c r="CW2119" t="s">
        <v>256</v>
      </c>
      <c r="CX2119">
        <v>16</v>
      </c>
      <c r="CY2119" t="s">
        <v>310</v>
      </c>
      <c r="CZ2119">
        <v>33</v>
      </c>
      <c r="DB2119">
        <v>34.770170118311</v>
      </c>
      <c r="DC2119">
        <v>-114.36817851353899</v>
      </c>
      <c r="DK2119" t="s">
        <v>6742</v>
      </c>
      <c r="DL2119" t="s">
        <v>6742</v>
      </c>
      <c r="DO2119" t="str">
        <f>""</f>
        <v/>
      </c>
      <c r="DQ2119">
        <v>0</v>
      </c>
      <c r="DR2119">
        <v>0</v>
      </c>
      <c r="DS2119">
        <v>0</v>
      </c>
      <c r="DT2119">
        <v>0</v>
      </c>
      <c r="DW2119">
        <v>0</v>
      </c>
      <c r="DX2119">
        <v>0</v>
      </c>
      <c r="DZ2119">
        <v>0</v>
      </c>
      <c r="EA2119">
        <v>0</v>
      </c>
      <c r="EB2119">
        <v>0</v>
      </c>
      <c r="EC2119">
        <v>0</v>
      </c>
      <c r="ED2119">
        <v>0</v>
      </c>
      <c r="EE2119">
        <v>0</v>
      </c>
      <c r="EF2119">
        <v>0</v>
      </c>
      <c r="EG2119">
        <v>0</v>
      </c>
      <c r="EH2119">
        <v>0</v>
      </c>
      <c r="EI2119">
        <v>0</v>
      </c>
      <c r="EL2119">
        <v>0</v>
      </c>
      <c r="EN2119">
        <v>0</v>
      </c>
      <c r="EP2119">
        <v>0</v>
      </c>
      <c r="ER2119">
        <v>0</v>
      </c>
      <c r="ET2119">
        <v>0</v>
      </c>
      <c r="EY2119">
        <v>0</v>
      </c>
      <c r="FA2119">
        <v>0</v>
      </c>
      <c r="FL2119">
        <v>0</v>
      </c>
      <c r="FQ2119" t="s">
        <v>261</v>
      </c>
      <c r="FR2119" t="s">
        <v>354</v>
      </c>
      <c r="FS2119" t="s">
        <v>355</v>
      </c>
      <c r="FU2119">
        <v>435600</v>
      </c>
      <c r="FV2119">
        <v>10</v>
      </c>
      <c r="FW2119">
        <v>0</v>
      </c>
      <c r="FX2119">
        <v>0</v>
      </c>
      <c r="FY2119">
        <v>0</v>
      </c>
      <c r="FZ2119">
        <v>0</v>
      </c>
      <c r="GI2119" t="s">
        <v>264</v>
      </c>
      <c r="GJ2119" t="s">
        <v>384</v>
      </c>
      <c r="GK2119" t="s">
        <v>385</v>
      </c>
      <c r="GL2119" s="1">
        <v>40135</v>
      </c>
      <c r="GM2119" t="s">
        <v>267</v>
      </c>
      <c r="GN2119" t="str">
        <f t="shared" si="650"/>
        <v>FALSE</v>
      </c>
      <c r="GO2119">
        <v>2022</v>
      </c>
      <c r="GP2119">
        <v>2020</v>
      </c>
      <c r="GQ2119">
        <v>1200</v>
      </c>
      <c r="GR2119" t="s">
        <v>246</v>
      </c>
      <c r="GS2119" t="s">
        <v>246</v>
      </c>
      <c r="GT2119" t="s">
        <v>246</v>
      </c>
      <c r="GU2119" t="s">
        <v>246</v>
      </c>
      <c r="GV2119" t="s">
        <v>246</v>
      </c>
      <c r="GW2119" t="s">
        <v>246</v>
      </c>
      <c r="GX2119" t="s">
        <v>246</v>
      </c>
      <c r="GY2119" t="s">
        <v>246</v>
      </c>
      <c r="GZ2119" t="s">
        <v>246</v>
      </c>
      <c r="HA2119" t="s">
        <v>246</v>
      </c>
      <c r="HB2119" t="s">
        <v>246</v>
      </c>
      <c r="HC2119" t="s">
        <v>246</v>
      </c>
      <c r="HD2119" t="s">
        <v>246</v>
      </c>
      <c r="HE2119" s="2">
        <v>493</v>
      </c>
      <c r="HF2119" s="2">
        <v>0</v>
      </c>
      <c r="HG2119" s="2">
        <v>0</v>
      </c>
      <c r="HH2119">
        <v>0</v>
      </c>
      <c r="HI2119" s="2">
        <v>3288</v>
      </c>
      <c r="HJ2119" s="2">
        <v>3288</v>
      </c>
      <c r="HK2119" s="2">
        <v>0</v>
      </c>
      <c r="HL2119">
        <v>0</v>
      </c>
      <c r="HM2119" s="2">
        <v>0</v>
      </c>
      <c r="HN2119" s="2">
        <v>0</v>
      </c>
      <c r="HO2119" s="2">
        <v>0</v>
      </c>
      <c r="HP2119">
        <v>0</v>
      </c>
      <c r="HQ2119" s="2">
        <v>26.66</v>
      </c>
      <c r="HS2119" s="2">
        <v>3288</v>
      </c>
      <c r="HV2119" t="s">
        <v>386</v>
      </c>
      <c r="HW2119" t="s">
        <v>387</v>
      </c>
      <c r="HY2119" t="s">
        <v>388</v>
      </c>
      <c r="HZ2119" t="s">
        <v>388</v>
      </c>
      <c r="IA2119" t="s">
        <v>389</v>
      </c>
      <c r="IF2119" t="str">
        <f>""</f>
        <v/>
      </c>
      <c r="IG2119" t="str">
        <f>""</f>
        <v/>
      </c>
      <c r="IH2119" t="str">
        <f>""</f>
        <v/>
      </c>
      <c r="IT2119" t="str">
        <f>""</f>
        <v/>
      </c>
      <c r="IY2119" t="str">
        <f>""</f>
        <v/>
      </c>
      <c r="JB2119" t="s">
        <v>271</v>
      </c>
      <c r="JD2119" t="str">
        <f>""</f>
        <v/>
      </c>
      <c r="JE2119" t="str">
        <f>""</f>
        <v/>
      </c>
      <c r="JO2119" t="str">
        <f>""</f>
        <v/>
      </c>
      <c r="JP2119" t="str">
        <f>""</f>
        <v/>
      </c>
      <c r="JQ2119" t="str">
        <f>HYPERLINK("https://web.datatree.com/?/property?propertyId=5386877")</f>
        <v>https://web.datatree.com/?/property?propertyId=5386877</v>
      </c>
    </row>
    <row r="2120" spans="1:277" x14ac:dyDescent="0.25">
      <c r="A2120">
        <v>2118</v>
      </c>
      <c r="B2120" s="15" t="s">
        <v>18833</v>
      </c>
      <c r="C2120" s="15" t="s">
        <v>18832</v>
      </c>
      <c r="D2120" s="15" t="s">
        <v>18834</v>
      </c>
      <c r="E2120" s="15" t="s">
        <v>18835</v>
      </c>
      <c r="F2120" s="15" t="s">
        <v>18836</v>
      </c>
      <c r="G2120" s="15" t="s">
        <v>243</v>
      </c>
      <c r="H2120" s="15">
        <v>85555</v>
      </c>
      <c r="I2120" s="15" t="s">
        <v>18837</v>
      </c>
      <c r="J2120" s="23" t="s">
        <v>18838</v>
      </c>
      <c r="K2120" s="15" t="s">
        <v>18839</v>
      </c>
      <c r="L2120" s="16" t="s">
        <v>18840</v>
      </c>
      <c r="M2120" s="17" t="str">
        <f t="shared" si="651"/>
        <v>6/31/2022</v>
      </c>
      <c r="N2120" s="15">
        <v>11312</v>
      </c>
      <c r="O2120" s="18">
        <f t="shared" si="654"/>
        <v>0</v>
      </c>
      <c r="P2120" s="19" t="str">
        <f t="shared" si="655"/>
        <v>$0.00</v>
      </c>
      <c r="Q2120" s="16">
        <v>44834</v>
      </c>
      <c r="R2120" s="19" t="str">
        <f t="shared" si="652"/>
        <v>09/30/22</v>
      </c>
      <c r="S2120" t="str">
        <f t="shared" si="656"/>
        <v>MOHAVE</v>
      </c>
      <c r="T2120" s="6" t="str">
        <f t="shared" si="657"/>
        <v>317-36-072</v>
      </c>
      <c r="U2120" t="str">
        <f t="shared" si="658"/>
        <v xml:space="preserve">15500 N PIERCE FERRY RD </v>
      </c>
      <c r="V2120" t="str">
        <f t="shared" si="659"/>
        <v>DOLAN SPRINGS</v>
      </c>
      <c r="W2120" t="str">
        <f t="shared" si="660"/>
        <v>AZ</v>
      </c>
      <c r="X2120" t="str">
        <f t="shared" si="661"/>
        <v>86441-7504</v>
      </c>
      <c r="Y2120" t="str">
        <f t="shared" si="662"/>
        <v>ENRIQUEZ</v>
      </c>
      <c r="Z2120" t="str">
        <f t="shared" si="663"/>
        <v>CERVANTES</v>
      </c>
      <c r="AA2120" t="str">
        <f t="shared" si="664"/>
        <v>W2 E2 SE4 SW4 CONT 10 ACRES 317-36-017(317-36-070 THRU 073)</v>
      </c>
      <c r="AB2120">
        <f t="shared" si="665"/>
        <v>10</v>
      </c>
      <c r="AC2120" t="str">
        <f t="shared" si="666"/>
        <v>MOHAVE</v>
      </c>
      <c r="AI2120">
        <f t="shared" si="653"/>
        <v>10</v>
      </c>
      <c r="AO2120" t="s">
        <v>929</v>
      </c>
      <c r="AP2120" t="s">
        <v>930</v>
      </c>
      <c r="AQ2120" t="s">
        <v>931</v>
      </c>
      <c r="AR2120" t="s">
        <v>932</v>
      </c>
      <c r="AS2120" t="s">
        <v>240</v>
      </c>
      <c r="AT2120">
        <v>64</v>
      </c>
      <c r="BC2120" t="s">
        <v>933</v>
      </c>
      <c r="BD2120" t="s">
        <v>929</v>
      </c>
      <c r="BH2120" t="s">
        <v>242</v>
      </c>
      <c r="BS2120" t="s">
        <v>243</v>
      </c>
      <c r="BV2120" t="s">
        <v>244</v>
      </c>
      <c r="BY2120" t="s">
        <v>245</v>
      </c>
      <c r="BZ2120" t="s">
        <v>246</v>
      </c>
      <c r="CA2120">
        <v>15500</v>
      </c>
      <c r="CD2120" t="s">
        <v>935</v>
      </c>
      <c r="CE2120" t="s">
        <v>491</v>
      </c>
      <c r="CG2120" t="s">
        <v>799</v>
      </c>
      <c r="CH2120" t="s">
        <v>799</v>
      </c>
      <c r="CI2120" t="s">
        <v>243</v>
      </c>
      <c r="CJ2120" t="str">
        <f>"86441-7504"</f>
        <v>86441-7504</v>
      </c>
      <c r="CK2120" t="s">
        <v>936</v>
      </c>
      <c r="CL2120" t="s">
        <v>937</v>
      </c>
      <c r="CM2120" t="s">
        <v>939</v>
      </c>
      <c r="CN2120" t="s">
        <v>254</v>
      </c>
      <c r="CO2120" t="s">
        <v>16674</v>
      </c>
      <c r="CP2120" t="str">
        <f>"317-36-072"</f>
        <v>317-36-072</v>
      </c>
      <c r="CQ2120" t="str">
        <f>"31736072"</f>
        <v>31736072</v>
      </c>
      <c r="CR2120" t="str">
        <f>"R31736072"</f>
        <v>R31736072</v>
      </c>
      <c r="CS2120">
        <v>4015</v>
      </c>
      <c r="CX2120" t="s">
        <v>941</v>
      </c>
      <c r="CY2120" t="s">
        <v>310</v>
      </c>
      <c r="CZ2120">
        <v>21</v>
      </c>
      <c r="DB2120">
        <v>35.707826853538997</v>
      </c>
      <c r="DC2120">
        <v>-114.42652335334</v>
      </c>
      <c r="DK2120" t="s">
        <v>942</v>
      </c>
      <c r="DL2120" t="s">
        <v>942</v>
      </c>
      <c r="DO2120" t="str">
        <f>""</f>
        <v/>
      </c>
      <c r="DQ2120">
        <v>0</v>
      </c>
      <c r="DR2120">
        <v>0</v>
      </c>
      <c r="DS2120">
        <v>0</v>
      </c>
      <c r="DT2120">
        <v>0</v>
      </c>
      <c r="DW2120">
        <v>0</v>
      </c>
      <c r="DX2120">
        <v>0</v>
      </c>
      <c r="DZ2120">
        <v>0</v>
      </c>
      <c r="EA2120">
        <v>0</v>
      </c>
      <c r="EB2120">
        <v>0</v>
      </c>
      <c r="EC2120">
        <v>0</v>
      </c>
      <c r="ED2120">
        <v>0</v>
      </c>
      <c r="EE2120">
        <v>0</v>
      </c>
      <c r="EF2120">
        <v>0</v>
      </c>
      <c r="EG2120">
        <v>0</v>
      </c>
      <c r="EH2120">
        <v>0</v>
      </c>
      <c r="EI2120">
        <v>0</v>
      </c>
      <c r="EL2120">
        <v>0</v>
      </c>
      <c r="EN2120">
        <v>0</v>
      </c>
      <c r="EP2120">
        <v>0</v>
      </c>
      <c r="ER2120">
        <v>0</v>
      </c>
      <c r="ET2120">
        <v>0</v>
      </c>
      <c r="EY2120">
        <v>0</v>
      </c>
      <c r="FA2120">
        <v>0</v>
      </c>
      <c r="FL2120">
        <v>0</v>
      </c>
      <c r="FQ2120" t="s">
        <v>261</v>
      </c>
      <c r="FR2120" t="s">
        <v>354</v>
      </c>
      <c r="FS2120" t="s">
        <v>355</v>
      </c>
      <c r="FU2120">
        <v>435600</v>
      </c>
      <c r="FV2120">
        <v>10</v>
      </c>
      <c r="FW2120">
        <v>0</v>
      </c>
      <c r="FX2120">
        <v>0</v>
      </c>
      <c r="FY2120">
        <v>0</v>
      </c>
      <c r="FZ2120">
        <v>0</v>
      </c>
      <c r="GI2120" t="s">
        <v>264</v>
      </c>
      <c r="GJ2120" t="s">
        <v>943</v>
      </c>
      <c r="GK2120" t="s">
        <v>944</v>
      </c>
      <c r="GL2120" s="1">
        <v>40135</v>
      </c>
      <c r="GM2120" t="s">
        <v>267</v>
      </c>
      <c r="GN2120" t="str">
        <f t="shared" si="650"/>
        <v>FALSE</v>
      </c>
      <c r="GO2120">
        <v>2022</v>
      </c>
      <c r="GP2120">
        <v>2020</v>
      </c>
      <c r="GQ2120">
        <v>400</v>
      </c>
      <c r="GR2120" t="s">
        <v>246</v>
      </c>
      <c r="GS2120" t="s">
        <v>246</v>
      </c>
      <c r="GT2120" t="s">
        <v>246</v>
      </c>
      <c r="GU2120" t="s">
        <v>246</v>
      </c>
      <c r="GV2120" t="s">
        <v>246</v>
      </c>
      <c r="GW2120" t="s">
        <v>246</v>
      </c>
      <c r="GX2120" t="s">
        <v>246</v>
      </c>
      <c r="GY2120" t="s">
        <v>246</v>
      </c>
      <c r="GZ2120" t="s">
        <v>246</v>
      </c>
      <c r="HA2120" t="s">
        <v>246</v>
      </c>
      <c r="HB2120" t="s">
        <v>246</v>
      </c>
      <c r="HC2120" t="s">
        <v>246</v>
      </c>
      <c r="HD2120" t="s">
        <v>246</v>
      </c>
      <c r="HE2120" s="2">
        <v>1958</v>
      </c>
      <c r="HF2120" s="2">
        <v>0</v>
      </c>
      <c r="HG2120" s="2">
        <v>0</v>
      </c>
      <c r="HH2120">
        <v>0</v>
      </c>
      <c r="HI2120" s="2">
        <v>13055</v>
      </c>
      <c r="HJ2120" s="2">
        <v>13055</v>
      </c>
      <c r="HK2120" s="2">
        <v>0</v>
      </c>
      <c r="HL2120">
        <v>0</v>
      </c>
      <c r="HM2120" s="2">
        <v>0</v>
      </c>
      <c r="HN2120" s="2">
        <v>0</v>
      </c>
      <c r="HO2120" s="2">
        <v>0</v>
      </c>
      <c r="HP2120">
        <v>0</v>
      </c>
      <c r="HQ2120" s="2">
        <v>88.96</v>
      </c>
      <c r="HS2120" s="2">
        <v>13055</v>
      </c>
      <c r="HV2120" t="s">
        <v>315</v>
      </c>
      <c r="HY2120" t="s">
        <v>316</v>
      </c>
      <c r="HZ2120" t="s">
        <v>317</v>
      </c>
      <c r="IA2120" t="s">
        <v>318</v>
      </c>
      <c r="IF2120" t="str">
        <f>""</f>
        <v/>
      </c>
      <c r="IG2120" t="str">
        <f>""</f>
        <v/>
      </c>
      <c r="IH2120" t="str">
        <f>""</f>
        <v/>
      </c>
      <c r="II2120" s="1">
        <v>43271</v>
      </c>
      <c r="IJ2120" s="1">
        <v>43272</v>
      </c>
      <c r="IK2120" s="2">
        <v>45000</v>
      </c>
      <c r="IM2120" t="s">
        <v>270</v>
      </c>
      <c r="IN2120" t="s">
        <v>945</v>
      </c>
      <c r="IP2120" s="2">
        <v>36000</v>
      </c>
      <c r="IR2120">
        <v>4.5</v>
      </c>
      <c r="IS2120" t="s">
        <v>946</v>
      </c>
      <c r="IT2120" t="str">
        <f>"2018.31144"</f>
        <v>2018.31144</v>
      </c>
      <c r="IW2120">
        <v>5</v>
      </c>
      <c r="IY2120" t="str">
        <f>""</f>
        <v/>
      </c>
      <c r="IZ2120" t="s">
        <v>947</v>
      </c>
      <c r="JA2120" t="s">
        <v>948</v>
      </c>
      <c r="JB2120" t="s">
        <v>271</v>
      </c>
      <c r="JD2120" t="str">
        <f>"2018.31143"</f>
        <v>2018.31143</v>
      </c>
      <c r="JE2120" t="str">
        <f>""</f>
        <v/>
      </c>
      <c r="JF2120" s="1">
        <v>36699</v>
      </c>
      <c r="JG2120" s="1">
        <v>36706</v>
      </c>
      <c r="JH2120" s="2">
        <v>20000</v>
      </c>
      <c r="JJ2120" t="s">
        <v>1685</v>
      </c>
      <c r="JK2120" s="2">
        <v>20000</v>
      </c>
      <c r="JL2120" t="s">
        <v>569</v>
      </c>
      <c r="JM2120" t="s">
        <v>570</v>
      </c>
      <c r="JO2120" t="str">
        <f>"3540.503"</f>
        <v>3540.503</v>
      </c>
      <c r="JP2120" t="str">
        <f>""</f>
        <v/>
      </c>
      <c r="JQ2120" t="str">
        <f>HYPERLINK("https://web.datatree.com/?/property?propertyId=5355720")</f>
        <v>https://web.datatree.com/?/property?propertyId=5355720</v>
      </c>
    </row>
    <row r="2121" spans="1:277" x14ac:dyDescent="0.25">
      <c r="A2121">
        <v>2119</v>
      </c>
      <c r="B2121" s="15" t="s">
        <v>18833</v>
      </c>
      <c r="C2121" s="15" t="s">
        <v>18832</v>
      </c>
      <c r="D2121" s="15" t="s">
        <v>18834</v>
      </c>
      <c r="E2121" s="15" t="s">
        <v>18835</v>
      </c>
      <c r="F2121" s="15" t="s">
        <v>18836</v>
      </c>
      <c r="G2121" s="15" t="s">
        <v>243</v>
      </c>
      <c r="H2121" s="15">
        <v>85555</v>
      </c>
      <c r="I2121" s="15" t="s">
        <v>18837</v>
      </c>
      <c r="J2121" s="23" t="s">
        <v>18838</v>
      </c>
      <c r="K2121" s="15" t="s">
        <v>18839</v>
      </c>
      <c r="L2121" s="16" t="s">
        <v>18840</v>
      </c>
      <c r="M2121" s="17" t="str">
        <f t="shared" si="651"/>
        <v>6/31/2022</v>
      </c>
      <c r="N2121" s="15">
        <v>11313</v>
      </c>
      <c r="O2121" s="18">
        <f t="shared" si="654"/>
        <v>0</v>
      </c>
      <c r="P2121" s="19" t="str">
        <f t="shared" si="655"/>
        <v>$0.00</v>
      </c>
      <c r="Q2121" s="16">
        <v>44834</v>
      </c>
      <c r="R2121" s="19" t="str">
        <f t="shared" si="652"/>
        <v>09/30/22</v>
      </c>
      <c r="S2121" t="str">
        <f t="shared" si="656"/>
        <v>MOHAVE</v>
      </c>
      <c r="T2121" s="6" t="str">
        <f t="shared" si="657"/>
        <v>353-14-058</v>
      </c>
      <c r="U2121" t="str">
        <f t="shared" si="658"/>
        <v xml:space="preserve">80 N EASTER ISLAND CIR </v>
      </c>
      <c r="V2121" t="str">
        <f t="shared" si="659"/>
        <v>ENGLEWOOD</v>
      </c>
      <c r="W2121" t="str">
        <f t="shared" si="660"/>
        <v>FL</v>
      </c>
      <c r="X2121" t="str">
        <f t="shared" si="661"/>
        <v>34223-6218</v>
      </c>
      <c r="Y2121" t="str">
        <f t="shared" si="662"/>
        <v>JOSEPH</v>
      </c>
      <c r="Z2121" t="str">
        <f t="shared" si="663"/>
        <v>BELLER</v>
      </c>
      <c r="AA2121" t="str">
        <f t="shared" si="664"/>
        <v>SILVER SPRINGS #4 LOT 268 SEC 29 21N 12W</v>
      </c>
      <c r="AB2121">
        <f t="shared" si="665"/>
        <v>10</v>
      </c>
      <c r="AC2121" t="str">
        <f t="shared" si="666"/>
        <v>MOHAVE</v>
      </c>
      <c r="AI2121">
        <f t="shared" si="653"/>
        <v>10</v>
      </c>
      <c r="AO2121" t="s">
        <v>10339</v>
      </c>
      <c r="AP2121" t="s">
        <v>16675</v>
      </c>
      <c r="AQ2121" t="s">
        <v>853</v>
      </c>
      <c r="AR2121" t="s">
        <v>16676</v>
      </c>
      <c r="AS2121" t="s">
        <v>240</v>
      </c>
      <c r="AT2121">
        <v>3</v>
      </c>
      <c r="BC2121" t="s">
        <v>16677</v>
      </c>
      <c r="BD2121" t="s">
        <v>10339</v>
      </c>
      <c r="BH2121" t="s">
        <v>242</v>
      </c>
      <c r="BS2121" t="s">
        <v>243</v>
      </c>
      <c r="BV2121" t="s">
        <v>244</v>
      </c>
      <c r="BY2121" t="s">
        <v>245</v>
      </c>
      <c r="BZ2121" t="s">
        <v>246</v>
      </c>
      <c r="CA2121">
        <v>80</v>
      </c>
      <c r="CD2121" t="s">
        <v>16678</v>
      </c>
      <c r="CE2121" t="s">
        <v>1908</v>
      </c>
      <c r="CG2121" t="s">
        <v>16679</v>
      </c>
      <c r="CI2121" t="s">
        <v>1127</v>
      </c>
      <c r="CJ2121" t="str">
        <f>"34223-6218"</f>
        <v>34223-6218</v>
      </c>
      <c r="CK2121" t="s">
        <v>592</v>
      </c>
      <c r="CL2121" t="s">
        <v>16680</v>
      </c>
      <c r="CM2121" t="s">
        <v>16681</v>
      </c>
      <c r="CN2121" t="s">
        <v>254</v>
      </c>
      <c r="CO2121" t="s">
        <v>16682</v>
      </c>
      <c r="CP2121" t="str">
        <f>"353-14-058"</f>
        <v>353-14-058</v>
      </c>
      <c r="CQ2121" t="str">
        <f>"35314058"</f>
        <v>35314058</v>
      </c>
      <c r="CR2121" t="str">
        <f>"R35314058"</f>
        <v>R35314058</v>
      </c>
      <c r="CS2121">
        <v>4015</v>
      </c>
      <c r="CW2121" t="s">
        <v>256</v>
      </c>
      <c r="CX2121" t="s">
        <v>257</v>
      </c>
      <c r="CY2121" t="s">
        <v>258</v>
      </c>
      <c r="CZ2121">
        <v>29</v>
      </c>
      <c r="DB2121">
        <v>35.1768152</v>
      </c>
      <c r="DC2121">
        <v>-113.56504295000001</v>
      </c>
      <c r="DD2121" t="s">
        <v>259</v>
      </c>
      <c r="DO2121" t="str">
        <f>"268"</f>
        <v>268</v>
      </c>
      <c r="DQ2121">
        <v>0</v>
      </c>
      <c r="DR2121">
        <v>0</v>
      </c>
      <c r="DS2121">
        <v>0</v>
      </c>
      <c r="DT2121">
        <v>0</v>
      </c>
      <c r="DW2121">
        <v>0</v>
      </c>
      <c r="DX2121">
        <v>0</v>
      </c>
      <c r="DZ2121">
        <v>0</v>
      </c>
      <c r="EA2121">
        <v>0</v>
      </c>
      <c r="EB2121">
        <v>0</v>
      </c>
      <c r="EC2121">
        <v>0</v>
      </c>
      <c r="ED2121">
        <v>0</v>
      </c>
      <c r="EE2121">
        <v>0</v>
      </c>
      <c r="EF2121">
        <v>0</v>
      </c>
      <c r="EG2121">
        <v>0</v>
      </c>
      <c r="EH2121">
        <v>0</v>
      </c>
      <c r="EI2121">
        <v>0</v>
      </c>
      <c r="EL2121">
        <v>0</v>
      </c>
      <c r="EN2121">
        <v>0</v>
      </c>
      <c r="EP2121">
        <v>0</v>
      </c>
      <c r="ER2121">
        <v>0</v>
      </c>
      <c r="ET2121">
        <v>0</v>
      </c>
      <c r="EY2121">
        <v>0</v>
      </c>
      <c r="FA2121">
        <v>0</v>
      </c>
      <c r="FL2121">
        <v>0</v>
      </c>
      <c r="FQ2121" t="s">
        <v>261</v>
      </c>
      <c r="FR2121" t="s">
        <v>262</v>
      </c>
      <c r="FS2121" t="s">
        <v>263</v>
      </c>
      <c r="FU2121">
        <v>435600</v>
      </c>
      <c r="FV2121">
        <v>10</v>
      </c>
      <c r="FW2121">
        <v>0</v>
      </c>
      <c r="FX2121">
        <v>0</v>
      </c>
      <c r="FY2121">
        <v>0</v>
      </c>
      <c r="FZ2121">
        <v>0</v>
      </c>
      <c r="GI2121" t="s">
        <v>264</v>
      </c>
      <c r="GJ2121" t="s">
        <v>265</v>
      </c>
      <c r="GK2121" t="s">
        <v>266</v>
      </c>
      <c r="GL2121" s="1">
        <v>40135</v>
      </c>
      <c r="GM2121" t="s">
        <v>267</v>
      </c>
      <c r="GN2121" t="str">
        <f t="shared" si="650"/>
        <v>FALSE</v>
      </c>
      <c r="GO2121">
        <v>2022</v>
      </c>
      <c r="GP2121">
        <v>2020</v>
      </c>
      <c r="GQ2121">
        <v>300</v>
      </c>
      <c r="GR2121" t="s">
        <v>246</v>
      </c>
      <c r="GS2121" t="s">
        <v>246</v>
      </c>
      <c r="GT2121" t="s">
        <v>246</v>
      </c>
      <c r="GU2121" t="s">
        <v>246</v>
      </c>
      <c r="GV2121" t="s">
        <v>246</v>
      </c>
      <c r="GW2121" t="s">
        <v>246</v>
      </c>
      <c r="GX2121" t="s">
        <v>246</v>
      </c>
      <c r="GY2121" t="s">
        <v>246</v>
      </c>
      <c r="GZ2121" t="s">
        <v>246</v>
      </c>
      <c r="HA2121" t="s">
        <v>246</v>
      </c>
      <c r="HB2121" t="s">
        <v>246</v>
      </c>
      <c r="HC2121" t="s">
        <v>246</v>
      </c>
      <c r="HD2121" t="s">
        <v>246</v>
      </c>
      <c r="HE2121" s="2">
        <v>595</v>
      </c>
      <c r="HF2121" s="2">
        <v>0</v>
      </c>
      <c r="HG2121" s="2">
        <v>0</v>
      </c>
      <c r="HH2121">
        <v>0</v>
      </c>
      <c r="HI2121" s="2">
        <v>3964</v>
      </c>
      <c r="HJ2121" s="2">
        <v>3964</v>
      </c>
      <c r="HK2121" s="2">
        <v>0</v>
      </c>
      <c r="HL2121">
        <v>0</v>
      </c>
      <c r="HM2121" s="2">
        <v>0</v>
      </c>
      <c r="HN2121" s="2">
        <v>0</v>
      </c>
      <c r="HO2121" s="2">
        <v>0</v>
      </c>
      <c r="HP2121">
        <v>0</v>
      </c>
      <c r="HQ2121" s="2">
        <v>45.02</v>
      </c>
      <c r="HS2121" s="2">
        <v>3964</v>
      </c>
      <c r="HV2121" t="s">
        <v>268</v>
      </c>
      <c r="HY2121" t="s">
        <v>269</v>
      </c>
      <c r="IF2121" t="str">
        <f>""</f>
        <v/>
      </c>
      <c r="IG2121" t="str">
        <f>""</f>
        <v/>
      </c>
      <c r="IH2121" t="str">
        <f>""</f>
        <v/>
      </c>
      <c r="IT2121" t="str">
        <f>""</f>
        <v/>
      </c>
      <c r="IY2121" t="str">
        <f>""</f>
        <v/>
      </c>
      <c r="JB2121" t="s">
        <v>271</v>
      </c>
      <c r="JD2121" t="str">
        <f>""</f>
        <v/>
      </c>
      <c r="JE2121" t="str">
        <f>""</f>
        <v/>
      </c>
      <c r="JO2121" t="str">
        <f>""</f>
        <v/>
      </c>
      <c r="JP2121" t="str">
        <f>""</f>
        <v/>
      </c>
      <c r="JQ2121" t="str">
        <f>HYPERLINK("https://web.datatree.com/?/property?propertyId=5356046")</f>
        <v>https://web.datatree.com/?/property?propertyId=5356046</v>
      </c>
    </row>
    <row r="2122" spans="1:277" x14ac:dyDescent="0.25">
      <c r="A2122">
        <v>2120</v>
      </c>
      <c r="B2122" s="15" t="s">
        <v>18833</v>
      </c>
      <c r="C2122" s="15" t="s">
        <v>18832</v>
      </c>
      <c r="D2122" s="15" t="s">
        <v>18834</v>
      </c>
      <c r="E2122" s="15" t="s">
        <v>18835</v>
      </c>
      <c r="F2122" s="15" t="s">
        <v>18836</v>
      </c>
      <c r="G2122" s="15" t="s">
        <v>243</v>
      </c>
      <c r="H2122" s="15">
        <v>85555</v>
      </c>
      <c r="I2122" s="15" t="s">
        <v>18837</v>
      </c>
      <c r="J2122" s="23" t="s">
        <v>18838</v>
      </c>
      <c r="K2122" s="15" t="s">
        <v>18839</v>
      </c>
      <c r="L2122" s="16" t="s">
        <v>18840</v>
      </c>
      <c r="M2122" s="17" t="str">
        <f t="shared" si="651"/>
        <v>6/31/2022</v>
      </c>
      <c r="N2122" s="15">
        <v>11314</v>
      </c>
      <c r="O2122" s="18">
        <f t="shared" si="654"/>
        <v>0</v>
      </c>
      <c r="P2122" s="19" t="str">
        <f t="shared" si="655"/>
        <v>$0.00</v>
      </c>
      <c r="Q2122" s="16">
        <v>44834</v>
      </c>
      <c r="R2122" s="19" t="str">
        <f t="shared" si="652"/>
        <v>09/30/22</v>
      </c>
      <c r="S2122" t="str">
        <f t="shared" si="656"/>
        <v>MOHAVE</v>
      </c>
      <c r="T2122" s="6" t="str">
        <f t="shared" si="657"/>
        <v>333-23-042</v>
      </c>
      <c r="U2122" t="str">
        <f t="shared" si="658"/>
        <v xml:space="preserve">10730 E SAHUARO DR </v>
      </c>
      <c r="V2122" t="str">
        <f t="shared" si="659"/>
        <v>SCOTTSDALE</v>
      </c>
      <c r="W2122" t="str">
        <f t="shared" si="660"/>
        <v>AZ</v>
      </c>
      <c r="X2122" t="str">
        <f t="shared" si="661"/>
        <v>85259-3833</v>
      </c>
      <c r="Y2122" t="str">
        <f t="shared" si="662"/>
        <v>JACQUELINE</v>
      </c>
      <c r="Z2122" t="str">
        <f t="shared" si="663"/>
        <v>FINNEGAN</v>
      </c>
      <c r="AA2122" t="str">
        <f t="shared" si="664"/>
        <v>NW4 NW4 NE4CONT 10 ACRES 333-01-080(333-01-114 &amp; 115) 333-01-115( 333-23-042)TAO</v>
      </c>
      <c r="AB2122">
        <f t="shared" si="665"/>
        <v>10</v>
      </c>
      <c r="AC2122" t="str">
        <f t="shared" si="666"/>
        <v>MOHAVE</v>
      </c>
      <c r="AI2122">
        <f t="shared" si="653"/>
        <v>10</v>
      </c>
      <c r="AO2122" t="s">
        <v>16683</v>
      </c>
      <c r="AP2122" t="s">
        <v>1612</v>
      </c>
      <c r="AQ2122" t="s">
        <v>1612</v>
      </c>
      <c r="AR2122" t="s">
        <v>16684</v>
      </c>
      <c r="AS2122" t="s">
        <v>240</v>
      </c>
      <c r="AT2122">
        <v>1</v>
      </c>
      <c r="AU2122" t="s">
        <v>16685</v>
      </c>
      <c r="AV2122" t="s">
        <v>16686</v>
      </c>
      <c r="AW2122" t="s">
        <v>11614</v>
      </c>
      <c r="AX2122" t="s">
        <v>16687</v>
      </c>
      <c r="AY2122" t="s">
        <v>240</v>
      </c>
      <c r="AZ2122">
        <v>1</v>
      </c>
      <c r="BC2122" t="s">
        <v>16688</v>
      </c>
      <c r="BD2122" t="s">
        <v>16689</v>
      </c>
      <c r="BE2122" t="s">
        <v>16690</v>
      </c>
      <c r="BH2122" t="s">
        <v>242</v>
      </c>
      <c r="BS2122" t="s">
        <v>243</v>
      </c>
      <c r="BV2122" t="s">
        <v>244</v>
      </c>
      <c r="BY2122" t="s">
        <v>245</v>
      </c>
      <c r="BZ2122" t="s">
        <v>396</v>
      </c>
      <c r="CA2122">
        <v>10730</v>
      </c>
      <c r="CD2122" t="s">
        <v>9002</v>
      </c>
      <c r="CE2122" t="s">
        <v>302</v>
      </c>
      <c r="CG2122" t="s">
        <v>1362</v>
      </c>
      <c r="CH2122" t="s">
        <v>1362</v>
      </c>
      <c r="CI2122" t="s">
        <v>243</v>
      </c>
      <c r="CJ2122" t="str">
        <f>"85259-3833"</f>
        <v>85259-3833</v>
      </c>
      <c r="CK2122" t="s">
        <v>4910</v>
      </c>
      <c r="CL2122" t="s">
        <v>16691</v>
      </c>
      <c r="CM2122" t="s">
        <v>16692</v>
      </c>
      <c r="CN2122" t="s">
        <v>254</v>
      </c>
      <c r="CO2122" t="s">
        <v>16693</v>
      </c>
      <c r="CP2122" t="str">
        <f>"333-23-042"</f>
        <v>333-23-042</v>
      </c>
      <c r="CQ2122" t="str">
        <f>"33323042"</f>
        <v>33323042</v>
      </c>
      <c r="CR2122" t="str">
        <f>"R33323042"</f>
        <v>R33323042</v>
      </c>
      <c r="CS2122">
        <v>4015</v>
      </c>
      <c r="CX2122" t="s">
        <v>333</v>
      </c>
      <c r="CY2122" t="s">
        <v>481</v>
      </c>
      <c r="CZ2122">
        <v>7</v>
      </c>
      <c r="DB2122">
        <v>35.485301161343699</v>
      </c>
      <c r="DC2122">
        <v>-113.807046789829</v>
      </c>
      <c r="DK2122" t="s">
        <v>482</v>
      </c>
      <c r="DL2122" t="s">
        <v>482</v>
      </c>
      <c r="DO2122" t="str">
        <f>""</f>
        <v/>
      </c>
      <c r="DQ2122">
        <v>0</v>
      </c>
      <c r="DR2122">
        <v>0</v>
      </c>
      <c r="DS2122">
        <v>0</v>
      </c>
      <c r="DT2122">
        <v>0</v>
      </c>
      <c r="DW2122">
        <v>0</v>
      </c>
      <c r="DX2122">
        <v>0</v>
      </c>
      <c r="DZ2122">
        <v>0</v>
      </c>
      <c r="EA2122">
        <v>0</v>
      </c>
      <c r="EB2122">
        <v>0</v>
      </c>
      <c r="EC2122">
        <v>0</v>
      </c>
      <c r="ED2122">
        <v>0</v>
      </c>
      <c r="EE2122">
        <v>0</v>
      </c>
      <c r="EF2122">
        <v>0</v>
      </c>
      <c r="EG2122">
        <v>0</v>
      </c>
      <c r="EH2122">
        <v>0</v>
      </c>
      <c r="EI2122">
        <v>0</v>
      </c>
      <c r="EL2122">
        <v>0</v>
      </c>
      <c r="EN2122">
        <v>0</v>
      </c>
      <c r="EP2122">
        <v>0</v>
      </c>
      <c r="ER2122">
        <v>0</v>
      </c>
      <c r="ET2122">
        <v>0</v>
      </c>
      <c r="EY2122">
        <v>0</v>
      </c>
      <c r="FA2122">
        <v>0</v>
      </c>
      <c r="FL2122">
        <v>0</v>
      </c>
      <c r="FQ2122" t="s">
        <v>261</v>
      </c>
      <c r="FR2122" t="s">
        <v>354</v>
      </c>
      <c r="FS2122" t="s">
        <v>355</v>
      </c>
      <c r="FU2122">
        <v>435600</v>
      </c>
      <c r="FV2122">
        <v>10</v>
      </c>
      <c r="FW2122">
        <v>0</v>
      </c>
      <c r="FX2122">
        <v>0</v>
      </c>
      <c r="FY2122">
        <v>0</v>
      </c>
      <c r="FZ2122">
        <v>0</v>
      </c>
      <c r="GI2122" t="s">
        <v>264</v>
      </c>
      <c r="GJ2122" t="s">
        <v>483</v>
      </c>
      <c r="GK2122" t="s">
        <v>484</v>
      </c>
      <c r="GL2122" s="1">
        <v>40135</v>
      </c>
      <c r="GM2122" t="s">
        <v>267</v>
      </c>
      <c r="GN2122" t="str">
        <f t="shared" si="650"/>
        <v>FALSE</v>
      </c>
      <c r="GO2122">
        <v>2022</v>
      </c>
      <c r="GP2122">
        <v>2020</v>
      </c>
      <c r="GQ2122">
        <v>300</v>
      </c>
      <c r="GR2122" t="s">
        <v>246</v>
      </c>
      <c r="GS2122" t="s">
        <v>246</v>
      </c>
      <c r="GT2122" t="s">
        <v>246</v>
      </c>
      <c r="GU2122" t="s">
        <v>246</v>
      </c>
      <c r="GV2122" t="s">
        <v>246</v>
      </c>
      <c r="GW2122" t="s">
        <v>246</v>
      </c>
      <c r="GX2122" t="s">
        <v>246</v>
      </c>
      <c r="GY2122" t="s">
        <v>246</v>
      </c>
      <c r="GZ2122" t="s">
        <v>246</v>
      </c>
      <c r="HA2122" t="s">
        <v>246</v>
      </c>
      <c r="HB2122" t="s">
        <v>246</v>
      </c>
      <c r="HC2122" t="s">
        <v>246</v>
      </c>
      <c r="HD2122" t="s">
        <v>246</v>
      </c>
      <c r="HE2122" s="2">
        <v>980</v>
      </c>
      <c r="HF2122" s="2">
        <v>0</v>
      </c>
      <c r="HG2122" s="2">
        <v>0</v>
      </c>
      <c r="HH2122">
        <v>0</v>
      </c>
      <c r="HI2122" s="2">
        <v>6535</v>
      </c>
      <c r="HJ2122" s="2">
        <v>6535</v>
      </c>
      <c r="HK2122" s="2">
        <v>0</v>
      </c>
      <c r="HL2122">
        <v>0</v>
      </c>
      <c r="HM2122" s="2">
        <v>0</v>
      </c>
      <c r="HN2122" s="2">
        <v>0</v>
      </c>
      <c r="HO2122" s="2">
        <v>0</v>
      </c>
      <c r="HP2122">
        <v>0</v>
      </c>
      <c r="HQ2122" s="2">
        <v>71.8</v>
      </c>
      <c r="HS2122" s="2">
        <v>6535</v>
      </c>
      <c r="HV2122" t="s">
        <v>268</v>
      </c>
      <c r="HY2122" t="s">
        <v>269</v>
      </c>
      <c r="IF2122" t="str">
        <f>""</f>
        <v/>
      </c>
      <c r="IG2122" t="str">
        <f>""</f>
        <v/>
      </c>
      <c r="IH2122" t="str">
        <f>""</f>
        <v/>
      </c>
      <c r="IT2122" t="str">
        <f>""</f>
        <v/>
      </c>
      <c r="IY2122" t="str">
        <f>""</f>
        <v/>
      </c>
      <c r="JB2122" t="s">
        <v>271</v>
      </c>
      <c r="JD2122" t="str">
        <f>""</f>
        <v/>
      </c>
      <c r="JE2122" t="str">
        <f>""</f>
        <v/>
      </c>
      <c r="JO2122" t="str">
        <f>""</f>
        <v/>
      </c>
      <c r="JP2122" t="str">
        <f>""</f>
        <v/>
      </c>
      <c r="JQ2122" t="str">
        <f>HYPERLINK("https://web.datatree.com/?/property?propertyId=5357430")</f>
        <v>https://web.datatree.com/?/property?propertyId=5357430</v>
      </c>
    </row>
    <row r="2123" spans="1:277" x14ac:dyDescent="0.25">
      <c r="A2123">
        <v>2121</v>
      </c>
      <c r="B2123" s="15" t="s">
        <v>18833</v>
      </c>
      <c r="C2123" s="15" t="s">
        <v>18832</v>
      </c>
      <c r="D2123" s="15" t="s">
        <v>18834</v>
      </c>
      <c r="E2123" s="15" t="s">
        <v>18835</v>
      </c>
      <c r="F2123" s="15" t="s">
        <v>18836</v>
      </c>
      <c r="G2123" s="15" t="s">
        <v>243</v>
      </c>
      <c r="H2123" s="15">
        <v>85555</v>
      </c>
      <c r="I2123" s="15" t="s">
        <v>18837</v>
      </c>
      <c r="J2123" s="23" t="s">
        <v>18838</v>
      </c>
      <c r="K2123" s="15" t="s">
        <v>18839</v>
      </c>
      <c r="L2123" s="16" t="s">
        <v>18840</v>
      </c>
      <c r="M2123" s="17" t="str">
        <f t="shared" si="651"/>
        <v>6/31/2022</v>
      </c>
      <c r="N2123" s="15">
        <v>11315</v>
      </c>
      <c r="O2123" s="18">
        <f t="shared" si="654"/>
        <v>0</v>
      </c>
      <c r="P2123" s="19" t="str">
        <f t="shared" si="655"/>
        <v>$0.00</v>
      </c>
      <c r="Q2123" s="16">
        <v>44834</v>
      </c>
      <c r="R2123" s="19" t="str">
        <f t="shared" si="652"/>
        <v>09/30/22</v>
      </c>
      <c r="S2123" t="str">
        <f t="shared" si="656"/>
        <v>MOHAVE</v>
      </c>
      <c r="T2123" s="6" t="str">
        <f t="shared" si="657"/>
        <v>245-06-022</v>
      </c>
      <c r="U2123" t="str">
        <f t="shared" si="658"/>
        <v xml:space="preserve">PO BOX 237 </v>
      </c>
      <c r="V2123" t="str">
        <f t="shared" si="659"/>
        <v>YUCCA</v>
      </c>
      <c r="W2123" t="str">
        <f t="shared" si="660"/>
        <v>AZ</v>
      </c>
      <c r="X2123" t="str">
        <f t="shared" si="661"/>
        <v>86438</v>
      </c>
      <c r="Y2123" t="str">
        <f t="shared" si="662"/>
        <v>RUSSELL</v>
      </c>
      <c r="Z2123" t="str">
        <f t="shared" si="663"/>
        <v>WILSON</v>
      </c>
      <c r="AA2123" t="str">
        <f t="shared" si="664"/>
        <v>SE4 NE4 NW4 CONT 10 ACRES 205-09-061(205-35-022)NEW SEC MAP 2002 TAX ROLL</v>
      </c>
      <c r="AB2123">
        <f t="shared" si="665"/>
        <v>10</v>
      </c>
      <c r="AC2123" t="str">
        <f t="shared" si="666"/>
        <v>MOHAVE</v>
      </c>
      <c r="AI2123">
        <f t="shared" si="653"/>
        <v>10</v>
      </c>
      <c r="AO2123" t="s">
        <v>16694</v>
      </c>
      <c r="AP2123" t="s">
        <v>794</v>
      </c>
      <c r="AQ2123" t="s">
        <v>794</v>
      </c>
      <c r="AR2123" t="s">
        <v>10272</v>
      </c>
      <c r="AS2123" t="s">
        <v>240</v>
      </c>
      <c r="AT2123">
        <v>2</v>
      </c>
      <c r="BC2123" t="s">
        <v>16695</v>
      </c>
      <c r="BD2123" t="s">
        <v>16694</v>
      </c>
      <c r="BH2123" t="s">
        <v>242</v>
      </c>
      <c r="BJ2123" t="s">
        <v>396</v>
      </c>
      <c r="BK2123">
        <v>965</v>
      </c>
      <c r="BN2123" t="s">
        <v>16696</v>
      </c>
      <c r="BO2123" t="s">
        <v>302</v>
      </c>
      <c r="BQ2123" t="s">
        <v>2051</v>
      </c>
      <c r="BS2123" t="s">
        <v>243</v>
      </c>
      <c r="BT2123" t="str">
        <f>"86438"</f>
        <v>86438</v>
      </c>
      <c r="BU2123" t="str">
        <f>"86438"</f>
        <v>86438</v>
      </c>
      <c r="BV2123" t="s">
        <v>244</v>
      </c>
      <c r="BX2123" t="s">
        <v>16697</v>
      </c>
      <c r="BY2123" t="s">
        <v>16698</v>
      </c>
      <c r="CD2123" t="s">
        <v>16699</v>
      </c>
      <c r="CG2123" t="s">
        <v>2051</v>
      </c>
      <c r="CH2123" t="s">
        <v>2051</v>
      </c>
      <c r="CI2123" t="s">
        <v>243</v>
      </c>
      <c r="CJ2123" t="str">
        <f>"86438"</f>
        <v>86438</v>
      </c>
      <c r="CK2123" t="s">
        <v>515</v>
      </c>
      <c r="CL2123" t="s">
        <v>16700</v>
      </c>
      <c r="CM2123" t="s">
        <v>16701</v>
      </c>
      <c r="CN2123" t="s">
        <v>254</v>
      </c>
      <c r="CO2123" t="s">
        <v>16702</v>
      </c>
      <c r="CP2123" t="str">
        <f>"245-06-022"</f>
        <v>245-06-022</v>
      </c>
      <c r="CQ2123" t="str">
        <f>"24506022"</f>
        <v>24506022</v>
      </c>
      <c r="CR2123" t="str">
        <f>"R24506022"</f>
        <v>R24506022</v>
      </c>
      <c r="CS2123">
        <v>4015</v>
      </c>
      <c r="CU2123">
        <v>954800</v>
      </c>
      <c r="CV2123">
        <v>2258</v>
      </c>
      <c r="CW2123" t="s">
        <v>256</v>
      </c>
      <c r="CX2123" t="s">
        <v>707</v>
      </c>
      <c r="CY2123" t="s">
        <v>446</v>
      </c>
      <c r="CZ2123">
        <v>11</v>
      </c>
      <c r="DB2123">
        <v>34.874616682335997</v>
      </c>
      <c r="DC2123">
        <v>-114.048468442754</v>
      </c>
      <c r="DK2123" t="s">
        <v>2061</v>
      </c>
      <c r="DL2123" t="s">
        <v>2061</v>
      </c>
      <c r="DO2123" t="str">
        <f>""</f>
        <v/>
      </c>
      <c r="DQ2123">
        <v>0</v>
      </c>
      <c r="DR2123">
        <v>0</v>
      </c>
      <c r="DS2123">
        <v>0</v>
      </c>
      <c r="DT2123">
        <v>0</v>
      </c>
      <c r="DW2123">
        <v>0</v>
      </c>
      <c r="DX2123">
        <v>0</v>
      </c>
      <c r="DZ2123">
        <v>0</v>
      </c>
      <c r="EA2123">
        <v>0</v>
      </c>
      <c r="EB2123">
        <v>0</v>
      </c>
      <c r="EC2123">
        <v>0</v>
      </c>
      <c r="ED2123">
        <v>0</v>
      </c>
      <c r="EE2123">
        <v>0</v>
      </c>
      <c r="EF2123">
        <v>0</v>
      </c>
      <c r="EG2123">
        <v>0</v>
      </c>
      <c r="EH2123">
        <v>0</v>
      </c>
      <c r="EI2123">
        <v>0</v>
      </c>
      <c r="EL2123">
        <v>0</v>
      </c>
      <c r="EN2123">
        <v>0</v>
      </c>
      <c r="EP2123">
        <v>0</v>
      </c>
      <c r="ER2123">
        <v>0</v>
      </c>
      <c r="ET2123">
        <v>0</v>
      </c>
      <c r="EY2123">
        <v>0</v>
      </c>
      <c r="FA2123">
        <v>0</v>
      </c>
      <c r="FL2123">
        <v>0</v>
      </c>
      <c r="FQ2123" t="s">
        <v>261</v>
      </c>
      <c r="FR2123" t="s">
        <v>354</v>
      </c>
      <c r="FS2123" t="s">
        <v>355</v>
      </c>
      <c r="FU2123">
        <v>435600</v>
      </c>
      <c r="FV2123">
        <v>10</v>
      </c>
      <c r="FW2123">
        <v>0</v>
      </c>
      <c r="FX2123">
        <v>0</v>
      </c>
      <c r="FY2123">
        <v>0</v>
      </c>
      <c r="FZ2123">
        <v>0</v>
      </c>
      <c r="GI2123" t="s">
        <v>264</v>
      </c>
      <c r="GJ2123" t="s">
        <v>1139</v>
      </c>
      <c r="GK2123" t="s">
        <v>1140</v>
      </c>
      <c r="GL2123" s="1">
        <v>40135</v>
      </c>
      <c r="GM2123" t="s">
        <v>267</v>
      </c>
      <c r="GN2123" t="str">
        <f t="shared" si="650"/>
        <v>FALSE</v>
      </c>
      <c r="GO2123">
        <v>2022</v>
      </c>
      <c r="GP2123">
        <v>2020</v>
      </c>
      <c r="GQ2123">
        <v>1300</v>
      </c>
      <c r="GR2123" t="s">
        <v>246</v>
      </c>
      <c r="GS2123" t="s">
        <v>246</v>
      </c>
      <c r="GT2123" t="s">
        <v>246</v>
      </c>
      <c r="GU2123" t="s">
        <v>246</v>
      </c>
      <c r="GV2123" t="s">
        <v>246</v>
      </c>
      <c r="GW2123" t="s">
        <v>246</v>
      </c>
      <c r="GX2123" t="s">
        <v>246</v>
      </c>
      <c r="GY2123" t="s">
        <v>246</v>
      </c>
      <c r="GZ2123" t="s">
        <v>246</v>
      </c>
      <c r="HA2123" t="s">
        <v>246</v>
      </c>
      <c r="HB2123" t="s">
        <v>246</v>
      </c>
      <c r="HC2123" t="s">
        <v>246</v>
      </c>
      <c r="HD2123" t="s">
        <v>246</v>
      </c>
      <c r="HE2123" s="2">
        <v>1132</v>
      </c>
      <c r="HF2123" s="2">
        <v>0</v>
      </c>
      <c r="HG2123" s="2">
        <v>0</v>
      </c>
      <c r="HH2123">
        <v>0</v>
      </c>
      <c r="HI2123" s="2">
        <v>7545</v>
      </c>
      <c r="HJ2123" s="2">
        <v>7545</v>
      </c>
      <c r="HK2123" s="2">
        <v>0</v>
      </c>
      <c r="HL2123">
        <v>0</v>
      </c>
      <c r="HM2123" s="2">
        <v>0</v>
      </c>
      <c r="HN2123" s="2">
        <v>0</v>
      </c>
      <c r="HO2123" s="2">
        <v>0</v>
      </c>
      <c r="HP2123">
        <v>0</v>
      </c>
      <c r="HQ2123" s="2">
        <v>111.46</v>
      </c>
      <c r="HS2123" s="2">
        <v>7545</v>
      </c>
      <c r="HV2123" t="s">
        <v>410</v>
      </c>
      <c r="HY2123" t="s">
        <v>411</v>
      </c>
      <c r="HZ2123" t="s">
        <v>411</v>
      </c>
      <c r="IF2123" t="str">
        <f>""</f>
        <v/>
      </c>
      <c r="IG2123" t="str">
        <f>""</f>
        <v/>
      </c>
      <c r="IH2123" t="str">
        <f>""</f>
        <v/>
      </c>
      <c r="II2123" s="1">
        <v>42093</v>
      </c>
      <c r="IJ2123" s="1">
        <v>42093</v>
      </c>
      <c r="IK2123" s="2">
        <v>9990</v>
      </c>
      <c r="IM2123" t="s">
        <v>1427</v>
      </c>
      <c r="IN2123" t="s">
        <v>16703</v>
      </c>
      <c r="IT2123" t="str">
        <f>""</f>
        <v/>
      </c>
      <c r="IY2123" t="str">
        <f>""</f>
        <v/>
      </c>
      <c r="JB2123" t="s">
        <v>271</v>
      </c>
      <c r="JD2123" t="str">
        <f>"2015.13600"</f>
        <v>2015.13600</v>
      </c>
      <c r="JE2123" t="str">
        <f>""</f>
        <v/>
      </c>
      <c r="JG2123" s="1">
        <v>36908</v>
      </c>
      <c r="JH2123" s="2">
        <v>14000</v>
      </c>
      <c r="JJ2123" t="s">
        <v>240</v>
      </c>
      <c r="JK2123" s="2">
        <v>11000</v>
      </c>
      <c r="JL2123" t="s">
        <v>569</v>
      </c>
      <c r="JM2123" t="s">
        <v>570</v>
      </c>
      <c r="JO2123" t="str">
        <f>"3658.7"</f>
        <v>3658.7</v>
      </c>
      <c r="JP2123" t="str">
        <f>""</f>
        <v/>
      </c>
      <c r="JQ2123" t="str">
        <f>HYPERLINK("https://web.datatree.com/?/property?propertyId=5391454")</f>
        <v>https://web.datatree.com/?/property?propertyId=5391454</v>
      </c>
    </row>
    <row r="2124" spans="1:277" x14ac:dyDescent="0.25">
      <c r="A2124">
        <v>2122</v>
      </c>
      <c r="B2124" s="15" t="s">
        <v>18833</v>
      </c>
      <c r="C2124" s="15" t="s">
        <v>18832</v>
      </c>
      <c r="D2124" s="15" t="s">
        <v>18834</v>
      </c>
      <c r="E2124" s="15" t="s">
        <v>18835</v>
      </c>
      <c r="F2124" s="15" t="s">
        <v>18836</v>
      </c>
      <c r="G2124" s="15" t="s">
        <v>243</v>
      </c>
      <c r="H2124" s="15">
        <v>85555</v>
      </c>
      <c r="I2124" s="15" t="s">
        <v>18837</v>
      </c>
      <c r="J2124" s="23" t="s">
        <v>18838</v>
      </c>
      <c r="K2124" s="15" t="s">
        <v>18839</v>
      </c>
      <c r="L2124" s="16" t="s">
        <v>18840</v>
      </c>
      <c r="M2124" s="17" t="str">
        <f t="shared" si="651"/>
        <v>6/31/2022</v>
      </c>
      <c r="N2124" s="15">
        <v>11316</v>
      </c>
      <c r="O2124" s="18">
        <f t="shared" si="654"/>
        <v>0</v>
      </c>
      <c r="P2124" s="19" t="str">
        <f t="shared" si="655"/>
        <v>$0.00</v>
      </c>
      <c r="Q2124" s="16">
        <v>44834</v>
      </c>
      <c r="R2124" s="19" t="str">
        <f t="shared" si="652"/>
        <v>09/30/22</v>
      </c>
      <c r="S2124" t="str">
        <f t="shared" si="656"/>
        <v>MOHAVE</v>
      </c>
      <c r="T2124" s="6" t="str">
        <f t="shared" si="657"/>
        <v>122-04-027</v>
      </c>
      <c r="U2124" t="str">
        <f t="shared" si="658"/>
        <v xml:space="preserve">21141 STRATHMOOR LN </v>
      </c>
      <c r="V2124" t="str">
        <f t="shared" si="659"/>
        <v>HUNTINGTON BEACH</v>
      </c>
      <c r="W2124" t="str">
        <f t="shared" si="660"/>
        <v>CA</v>
      </c>
      <c r="X2124" t="str">
        <f t="shared" si="661"/>
        <v>92646-7335</v>
      </c>
      <c r="Y2124">
        <f t="shared" si="662"/>
        <v>0</v>
      </c>
      <c r="Z2124" t="str">
        <f t="shared" si="663"/>
        <v>GREATER LONG BEACH CHRISTIAN SCHOOLS</v>
      </c>
      <c r="AA2124" t="str">
        <f t="shared" si="664"/>
        <v>SW4 SW4 SW4 CONT 10 ACRES</v>
      </c>
      <c r="AB2124">
        <f t="shared" si="665"/>
        <v>10</v>
      </c>
      <c r="AC2124" t="str">
        <f t="shared" si="666"/>
        <v>MOHAVE</v>
      </c>
      <c r="AI2124">
        <f t="shared" si="653"/>
        <v>10</v>
      </c>
      <c r="AO2124" t="s">
        <v>16704</v>
      </c>
      <c r="AR2124" t="s">
        <v>16704</v>
      </c>
      <c r="AS2124" t="s">
        <v>273</v>
      </c>
      <c r="AT2124">
        <v>3</v>
      </c>
      <c r="BC2124" t="s">
        <v>16704</v>
      </c>
      <c r="BD2124" t="s">
        <v>16704</v>
      </c>
      <c r="BH2124" t="s">
        <v>242</v>
      </c>
      <c r="BS2124" t="s">
        <v>243</v>
      </c>
      <c r="BV2124" t="s">
        <v>244</v>
      </c>
      <c r="BY2124" t="s">
        <v>245</v>
      </c>
      <c r="CA2124">
        <v>21141</v>
      </c>
      <c r="CD2124" t="s">
        <v>16705</v>
      </c>
      <c r="CE2124" t="s">
        <v>419</v>
      </c>
      <c r="CG2124" t="s">
        <v>3913</v>
      </c>
      <c r="CH2124" t="s">
        <v>3913</v>
      </c>
      <c r="CI2124" t="s">
        <v>328</v>
      </c>
      <c r="CJ2124" t="str">
        <f>"92646-7335"</f>
        <v>92646-7335</v>
      </c>
      <c r="CK2124" t="s">
        <v>16706</v>
      </c>
      <c r="CL2124" t="s">
        <v>16707</v>
      </c>
      <c r="CM2124" t="s">
        <v>16708</v>
      </c>
      <c r="CN2124" t="s">
        <v>254</v>
      </c>
      <c r="CO2124" t="s">
        <v>4695</v>
      </c>
      <c r="CP2124" t="str">
        <f>"122-04-027"</f>
        <v>122-04-027</v>
      </c>
      <c r="CQ2124" t="str">
        <f>"12204027"</f>
        <v>12204027</v>
      </c>
      <c r="CR2124" t="str">
        <f>"R12204027"</f>
        <v>R12204027</v>
      </c>
      <c r="CS2124">
        <v>4015</v>
      </c>
      <c r="CW2124" t="s">
        <v>256</v>
      </c>
      <c r="CX2124" t="s">
        <v>519</v>
      </c>
      <c r="CY2124" t="s">
        <v>351</v>
      </c>
      <c r="CZ2124">
        <v>33</v>
      </c>
      <c r="DB2124">
        <v>34.503776443118497</v>
      </c>
      <c r="DC2124">
        <v>-113.94776485485301</v>
      </c>
      <c r="DD2124" t="s">
        <v>14060</v>
      </c>
      <c r="DK2124" t="s">
        <v>14061</v>
      </c>
      <c r="DL2124" t="s">
        <v>14061</v>
      </c>
      <c r="DO2124" t="str">
        <f>""</f>
        <v/>
      </c>
      <c r="DQ2124">
        <v>0</v>
      </c>
      <c r="DR2124">
        <v>0</v>
      </c>
      <c r="DS2124">
        <v>0</v>
      </c>
      <c r="DT2124">
        <v>0</v>
      </c>
      <c r="DW2124">
        <v>0</v>
      </c>
      <c r="DX2124">
        <v>0</v>
      </c>
      <c r="DZ2124">
        <v>0</v>
      </c>
      <c r="EA2124">
        <v>0</v>
      </c>
      <c r="EB2124">
        <v>0</v>
      </c>
      <c r="EC2124">
        <v>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L2124">
        <v>0</v>
      </c>
      <c r="EN2124">
        <v>0</v>
      </c>
      <c r="EP2124">
        <v>0</v>
      </c>
      <c r="ER2124">
        <v>0</v>
      </c>
      <c r="ET2124">
        <v>0</v>
      </c>
      <c r="EY2124">
        <v>0</v>
      </c>
      <c r="FA2124">
        <v>0</v>
      </c>
      <c r="FL2124">
        <v>0</v>
      </c>
      <c r="FQ2124" t="s">
        <v>261</v>
      </c>
      <c r="FR2124" t="s">
        <v>354</v>
      </c>
      <c r="FS2124" t="s">
        <v>355</v>
      </c>
      <c r="FU2124">
        <v>435600</v>
      </c>
      <c r="FV2124">
        <v>10</v>
      </c>
      <c r="FW2124">
        <v>0</v>
      </c>
      <c r="FX2124">
        <v>0</v>
      </c>
      <c r="FY2124">
        <v>0</v>
      </c>
      <c r="FZ2124">
        <v>0</v>
      </c>
      <c r="GI2124" t="s">
        <v>653</v>
      </c>
      <c r="GJ2124" t="s">
        <v>4538</v>
      </c>
      <c r="GK2124" t="s">
        <v>4539</v>
      </c>
      <c r="GL2124" s="1">
        <v>40135</v>
      </c>
      <c r="GM2124" t="s">
        <v>267</v>
      </c>
      <c r="GN2124" t="str">
        <f t="shared" si="650"/>
        <v>FALSE</v>
      </c>
      <c r="GO2124">
        <v>2022</v>
      </c>
      <c r="GP2124">
        <v>2020</v>
      </c>
      <c r="GQ2124">
        <v>1300</v>
      </c>
      <c r="GR2124" t="s">
        <v>246</v>
      </c>
      <c r="GS2124" t="s">
        <v>246</v>
      </c>
      <c r="GT2124" t="s">
        <v>246</v>
      </c>
      <c r="GU2124" t="s">
        <v>246</v>
      </c>
      <c r="GV2124" t="s">
        <v>246</v>
      </c>
      <c r="GW2124" t="s">
        <v>246</v>
      </c>
      <c r="GX2124" t="s">
        <v>246</v>
      </c>
      <c r="GY2124" t="s">
        <v>246</v>
      </c>
      <c r="GZ2124" t="s">
        <v>246</v>
      </c>
      <c r="HA2124" t="s">
        <v>246</v>
      </c>
      <c r="HB2124" t="s">
        <v>246</v>
      </c>
      <c r="HC2124" t="s">
        <v>246</v>
      </c>
      <c r="HD2124" t="s">
        <v>246</v>
      </c>
      <c r="HE2124" s="2">
        <v>589</v>
      </c>
      <c r="HF2124" s="2">
        <v>0</v>
      </c>
      <c r="HG2124" s="2">
        <v>0</v>
      </c>
      <c r="HH2124">
        <v>0</v>
      </c>
      <c r="HI2124" s="2">
        <v>3925</v>
      </c>
      <c r="HJ2124" s="2">
        <v>3925</v>
      </c>
      <c r="HK2124" s="2">
        <v>0</v>
      </c>
      <c r="HL2124">
        <v>0</v>
      </c>
      <c r="HM2124" s="2">
        <v>0</v>
      </c>
      <c r="HN2124" s="2">
        <v>0</v>
      </c>
      <c r="HO2124" s="2">
        <v>0</v>
      </c>
      <c r="HP2124">
        <v>0</v>
      </c>
      <c r="HQ2124" s="2">
        <v>44.24</v>
      </c>
      <c r="HS2124" s="2">
        <v>3925</v>
      </c>
      <c r="HV2124" t="s">
        <v>289</v>
      </c>
      <c r="HY2124" t="s">
        <v>290</v>
      </c>
      <c r="HZ2124" t="s">
        <v>290</v>
      </c>
      <c r="IB2124" s="1">
        <v>36119</v>
      </c>
      <c r="IC2124" s="1">
        <v>36126</v>
      </c>
      <c r="ID2124" s="2">
        <v>0</v>
      </c>
      <c r="IE2124" t="s">
        <v>319</v>
      </c>
      <c r="IF2124" t="str">
        <f>"                    "</f>
        <v xml:space="preserve">                    </v>
      </c>
      <c r="IG2124" t="str">
        <f>"3203.491"</f>
        <v>3203.491</v>
      </c>
      <c r="IH2124" t="str">
        <f>""</f>
        <v/>
      </c>
      <c r="IT2124" t="str">
        <f>""</f>
        <v/>
      </c>
      <c r="IY2124" t="str">
        <f>""</f>
        <v/>
      </c>
      <c r="JB2124" t="s">
        <v>271</v>
      </c>
      <c r="JD2124" t="str">
        <f>""</f>
        <v/>
      </c>
      <c r="JE2124" t="str">
        <f>""</f>
        <v/>
      </c>
      <c r="JO2124" t="str">
        <f>""</f>
        <v/>
      </c>
      <c r="JP2124" t="str">
        <f>""</f>
        <v/>
      </c>
      <c r="JQ2124" t="str">
        <f>HYPERLINK("https://web.datatree.com/?/property?propertyId=5391769")</f>
        <v>https://web.datatree.com/?/property?propertyId=5391769</v>
      </c>
    </row>
    <row r="2125" spans="1:277" x14ac:dyDescent="0.25">
      <c r="A2125">
        <v>2123</v>
      </c>
      <c r="B2125" s="15" t="s">
        <v>18833</v>
      </c>
      <c r="C2125" s="15" t="s">
        <v>18832</v>
      </c>
      <c r="D2125" s="15" t="s">
        <v>18834</v>
      </c>
      <c r="E2125" s="15" t="s">
        <v>18835</v>
      </c>
      <c r="F2125" s="15" t="s">
        <v>18836</v>
      </c>
      <c r="G2125" s="15" t="s">
        <v>243</v>
      </c>
      <c r="H2125" s="15">
        <v>85555</v>
      </c>
      <c r="I2125" s="15" t="s">
        <v>18837</v>
      </c>
      <c r="J2125" s="23" t="s">
        <v>18838</v>
      </c>
      <c r="K2125" s="15" t="s">
        <v>18839</v>
      </c>
      <c r="L2125" s="16" t="s">
        <v>18840</v>
      </c>
      <c r="M2125" s="17" t="str">
        <f t="shared" si="651"/>
        <v>6/31/2022</v>
      </c>
      <c r="N2125" s="15">
        <v>11317</v>
      </c>
      <c r="O2125" s="18">
        <f t="shared" si="654"/>
        <v>0</v>
      </c>
      <c r="P2125" s="19" t="str">
        <f t="shared" si="655"/>
        <v>$0.00</v>
      </c>
      <c r="Q2125" s="16">
        <v>44834</v>
      </c>
      <c r="R2125" s="19" t="str">
        <f t="shared" si="652"/>
        <v>09/30/22</v>
      </c>
      <c r="S2125" t="str">
        <f t="shared" si="656"/>
        <v>MOHAVE</v>
      </c>
      <c r="T2125" s="6" t="str">
        <f t="shared" si="657"/>
        <v>102-38-007</v>
      </c>
      <c r="U2125" t="str">
        <f t="shared" si="658"/>
        <v xml:space="preserve">57 ELIZABETH DR </v>
      </c>
      <c r="V2125" t="str">
        <f t="shared" si="659"/>
        <v>BELLA VISTA</v>
      </c>
      <c r="W2125" t="str">
        <f t="shared" si="660"/>
        <v>AR</v>
      </c>
      <c r="X2125" t="str">
        <f t="shared" si="661"/>
        <v>72715-8418</v>
      </c>
      <c r="Y2125">
        <f t="shared" si="662"/>
        <v>0</v>
      </c>
      <c r="Z2125" t="str">
        <f t="shared" si="663"/>
        <v>BLADON LAVERN A</v>
      </c>
      <c r="AA2125" t="str">
        <f t="shared" si="664"/>
        <v>SANDY RIVER RANCHEROS LOT 7 CONT 10 ACRES</v>
      </c>
      <c r="AB2125">
        <f t="shared" si="665"/>
        <v>10</v>
      </c>
      <c r="AC2125" t="str">
        <f t="shared" si="666"/>
        <v>MOHAVE</v>
      </c>
      <c r="AI2125">
        <f t="shared" si="653"/>
        <v>10</v>
      </c>
      <c r="AO2125" t="s">
        <v>9857</v>
      </c>
      <c r="AR2125" t="s">
        <v>9857</v>
      </c>
      <c r="AS2125" t="s">
        <v>240</v>
      </c>
      <c r="AT2125">
        <v>2</v>
      </c>
      <c r="AU2125" t="s">
        <v>9858</v>
      </c>
      <c r="AV2125" t="s">
        <v>9859</v>
      </c>
      <c r="AW2125" t="s">
        <v>9860</v>
      </c>
      <c r="AX2125" t="s">
        <v>9861</v>
      </c>
      <c r="AY2125" t="s">
        <v>240</v>
      </c>
      <c r="AZ2125">
        <v>2</v>
      </c>
      <c r="BC2125" t="s">
        <v>9862</v>
      </c>
      <c r="BD2125" t="s">
        <v>9863</v>
      </c>
      <c r="BE2125" t="s">
        <v>689</v>
      </c>
      <c r="BH2125" t="s">
        <v>242</v>
      </c>
      <c r="BS2125" t="s">
        <v>243</v>
      </c>
      <c r="BV2125" t="s">
        <v>244</v>
      </c>
      <c r="BY2125" t="s">
        <v>245</v>
      </c>
      <c r="CA2125">
        <v>57</v>
      </c>
      <c r="CD2125" t="s">
        <v>1476</v>
      </c>
      <c r="CE2125" t="s">
        <v>302</v>
      </c>
      <c r="CG2125" t="s">
        <v>9864</v>
      </c>
      <c r="CH2125" t="s">
        <v>9864</v>
      </c>
      <c r="CI2125" t="s">
        <v>7627</v>
      </c>
      <c r="CJ2125" t="str">
        <f>"72715-8418"</f>
        <v>72715-8418</v>
      </c>
      <c r="CK2125" t="s">
        <v>1771</v>
      </c>
      <c r="CL2125" t="s">
        <v>9865</v>
      </c>
      <c r="CM2125" t="s">
        <v>9866</v>
      </c>
      <c r="CN2125" t="s">
        <v>254</v>
      </c>
      <c r="CO2125" t="s">
        <v>16709</v>
      </c>
      <c r="CP2125" t="str">
        <f>"102-38-007"</f>
        <v>102-38-007</v>
      </c>
      <c r="CQ2125" t="str">
        <f>"10238007"</f>
        <v>10238007</v>
      </c>
      <c r="CR2125" t="str">
        <f>"R10238007"</f>
        <v>R10238007</v>
      </c>
      <c r="CS2125">
        <v>4015</v>
      </c>
      <c r="CW2125" t="s">
        <v>256</v>
      </c>
      <c r="CX2125" t="s">
        <v>424</v>
      </c>
      <c r="CY2125" t="s">
        <v>258</v>
      </c>
      <c r="CZ2125">
        <v>27</v>
      </c>
      <c r="DB2125">
        <v>34.6180331638217</v>
      </c>
      <c r="DC2125">
        <v>-113.49747557989799</v>
      </c>
      <c r="DD2125" t="s">
        <v>1155</v>
      </c>
      <c r="DK2125" t="s">
        <v>1156</v>
      </c>
      <c r="DL2125" t="s">
        <v>1156</v>
      </c>
      <c r="DO2125" t="str">
        <f>"7"</f>
        <v>7</v>
      </c>
      <c r="DQ2125">
        <v>0</v>
      </c>
      <c r="DR2125">
        <v>0</v>
      </c>
      <c r="DS2125">
        <v>0</v>
      </c>
      <c r="DT2125">
        <v>0</v>
      </c>
      <c r="DW2125">
        <v>0</v>
      </c>
      <c r="DX2125">
        <v>0</v>
      </c>
      <c r="DZ2125">
        <v>0</v>
      </c>
      <c r="EA2125">
        <v>0</v>
      </c>
      <c r="EB2125">
        <v>0</v>
      </c>
      <c r="EC2125">
        <v>0</v>
      </c>
      <c r="ED2125">
        <v>0</v>
      </c>
      <c r="EE2125">
        <v>0</v>
      </c>
      <c r="EF2125">
        <v>0</v>
      </c>
      <c r="EG2125">
        <v>0</v>
      </c>
      <c r="EH2125">
        <v>0</v>
      </c>
      <c r="EI2125">
        <v>0</v>
      </c>
      <c r="EL2125">
        <v>0</v>
      </c>
      <c r="EN2125">
        <v>0</v>
      </c>
      <c r="EP2125">
        <v>0</v>
      </c>
      <c r="ER2125">
        <v>0</v>
      </c>
      <c r="ET2125">
        <v>0</v>
      </c>
      <c r="EY2125">
        <v>0</v>
      </c>
      <c r="FA2125">
        <v>0</v>
      </c>
      <c r="FL2125">
        <v>0</v>
      </c>
      <c r="FQ2125" t="s">
        <v>261</v>
      </c>
      <c r="FR2125" t="s">
        <v>262</v>
      </c>
      <c r="FS2125" t="s">
        <v>263</v>
      </c>
      <c r="FU2125">
        <v>435600</v>
      </c>
      <c r="FV2125">
        <v>10</v>
      </c>
      <c r="FW2125">
        <v>0</v>
      </c>
      <c r="FX2125">
        <v>0</v>
      </c>
      <c r="FY2125">
        <v>0</v>
      </c>
      <c r="FZ2125">
        <v>0</v>
      </c>
      <c r="GI2125" t="s">
        <v>264</v>
      </c>
      <c r="GJ2125" t="s">
        <v>427</v>
      </c>
      <c r="GK2125" t="s">
        <v>428</v>
      </c>
      <c r="GL2125" s="1">
        <v>40135</v>
      </c>
      <c r="GM2125" t="s">
        <v>267</v>
      </c>
      <c r="GN2125" t="str">
        <f t="shared" si="650"/>
        <v>FALSE</v>
      </c>
      <c r="GO2125">
        <v>2022</v>
      </c>
      <c r="GP2125">
        <v>2020</v>
      </c>
      <c r="GQ2125">
        <v>600</v>
      </c>
      <c r="GR2125" t="s">
        <v>246</v>
      </c>
      <c r="GS2125" t="s">
        <v>246</v>
      </c>
      <c r="GT2125" t="s">
        <v>246</v>
      </c>
      <c r="GU2125" t="s">
        <v>246</v>
      </c>
      <c r="GV2125" t="s">
        <v>246</v>
      </c>
      <c r="GW2125" t="s">
        <v>246</v>
      </c>
      <c r="GX2125" t="s">
        <v>246</v>
      </c>
      <c r="GY2125" t="s">
        <v>246</v>
      </c>
      <c r="GZ2125" t="s">
        <v>246</v>
      </c>
      <c r="HA2125" t="s">
        <v>246</v>
      </c>
      <c r="HB2125" t="s">
        <v>246</v>
      </c>
      <c r="HC2125" t="s">
        <v>246</v>
      </c>
      <c r="HD2125" t="s">
        <v>246</v>
      </c>
      <c r="HE2125" s="2">
        <v>509</v>
      </c>
      <c r="HF2125" s="2">
        <v>0</v>
      </c>
      <c r="HG2125" s="2">
        <v>0</v>
      </c>
      <c r="HH2125">
        <v>0</v>
      </c>
      <c r="HI2125" s="2">
        <v>3391</v>
      </c>
      <c r="HJ2125" s="2">
        <v>3391</v>
      </c>
      <c r="HK2125" s="2">
        <v>0</v>
      </c>
      <c r="HL2125">
        <v>0</v>
      </c>
      <c r="HM2125" s="2">
        <v>0</v>
      </c>
      <c r="HN2125" s="2">
        <v>0</v>
      </c>
      <c r="HO2125" s="2">
        <v>0</v>
      </c>
      <c r="HP2125">
        <v>0</v>
      </c>
      <c r="HQ2125" s="2">
        <v>31.56</v>
      </c>
      <c r="HS2125" s="2">
        <v>3391</v>
      </c>
      <c r="HV2125" t="s">
        <v>289</v>
      </c>
      <c r="HY2125" t="s">
        <v>290</v>
      </c>
      <c r="HZ2125" t="s">
        <v>290</v>
      </c>
      <c r="IB2125" s="1">
        <v>38475</v>
      </c>
      <c r="IC2125" s="1">
        <v>38482</v>
      </c>
      <c r="ID2125" s="2">
        <v>0</v>
      </c>
      <c r="IE2125" t="s">
        <v>319</v>
      </c>
      <c r="IF2125" t="str">
        <f>"                    "</f>
        <v xml:space="preserve">                    </v>
      </c>
      <c r="IG2125" t="str">
        <f>"5590.251"</f>
        <v>5590.251</v>
      </c>
      <c r="IH2125" t="str">
        <f>""</f>
        <v/>
      </c>
      <c r="IT2125" t="str">
        <f>""</f>
        <v/>
      </c>
      <c r="IY2125" t="str">
        <f>""</f>
        <v/>
      </c>
      <c r="JB2125" t="s">
        <v>271</v>
      </c>
      <c r="JD2125" t="str">
        <f>""</f>
        <v/>
      </c>
      <c r="JE2125" t="str">
        <f>""</f>
        <v/>
      </c>
      <c r="JO2125" t="str">
        <f>""</f>
        <v/>
      </c>
      <c r="JP2125" t="str">
        <f>""</f>
        <v/>
      </c>
      <c r="JQ2125" t="str">
        <f>HYPERLINK("https://web.datatree.com/?/property?propertyId=5358796")</f>
        <v>https://web.datatree.com/?/property?propertyId=5358796</v>
      </c>
    </row>
    <row r="2126" spans="1:277" x14ac:dyDescent="0.25">
      <c r="A2126">
        <v>2124</v>
      </c>
      <c r="B2126" s="15" t="s">
        <v>18833</v>
      </c>
      <c r="C2126" s="15" t="s">
        <v>18832</v>
      </c>
      <c r="D2126" s="15" t="s">
        <v>18834</v>
      </c>
      <c r="E2126" s="15" t="s">
        <v>18835</v>
      </c>
      <c r="F2126" s="15" t="s">
        <v>18836</v>
      </c>
      <c r="G2126" s="15" t="s">
        <v>243</v>
      </c>
      <c r="H2126" s="15">
        <v>85555</v>
      </c>
      <c r="I2126" s="15" t="s">
        <v>18837</v>
      </c>
      <c r="J2126" s="23" t="s">
        <v>18838</v>
      </c>
      <c r="K2126" s="15" t="s">
        <v>18839</v>
      </c>
      <c r="L2126" s="16" t="s">
        <v>18840</v>
      </c>
      <c r="M2126" s="17" t="str">
        <f t="shared" si="651"/>
        <v>6/31/2022</v>
      </c>
      <c r="N2126" s="15">
        <v>11318</v>
      </c>
      <c r="O2126" s="18">
        <f t="shared" si="654"/>
        <v>0</v>
      </c>
      <c r="P2126" s="19" t="str">
        <f t="shared" si="655"/>
        <v>$0.00</v>
      </c>
      <c r="Q2126" s="16">
        <v>44834</v>
      </c>
      <c r="R2126" s="19" t="str">
        <f t="shared" si="652"/>
        <v>09/30/22</v>
      </c>
      <c r="S2126" t="str">
        <f t="shared" si="656"/>
        <v>MOHAVE</v>
      </c>
      <c r="T2126" s="6" t="str">
        <f t="shared" si="657"/>
        <v>402-43-065</v>
      </c>
      <c r="U2126" t="str">
        <f t="shared" si="658"/>
        <v xml:space="preserve">212 W IRONWOOD DR D173 </v>
      </c>
      <c r="V2126" t="str">
        <f t="shared" si="659"/>
        <v>COEUR D ALENE</v>
      </c>
      <c r="W2126" t="str">
        <f t="shared" si="660"/>
        <v>ID</v>
      </c>
      <c r="X2126" t="str">
        <f t="shared" si="661"/>
        <v>83814-1403</v>
      </c>
      <c r="Y2126">
        <f t="shared" si="662"/>
        <v>0</v>
      </c>
      <c r="Z2126" t="str">
        <f t="shared" si="663"/>
        <v>FROSTY LLC ANTELOPE SERIES</v>
      </c>
      <c r="AA2126" t="str">
        <f t="shared" si="664"/>
        <v>NE4 SW4 SE4 CONT 10 AC M/L</v>
      </c>
      <c r="AB2126">
        <f t="shared" si="665"/>
        <v>10</v>
      </c>
      <c r="AC2126" t="str">
        <f t="shared" si="666"/>
        <v>MOHAVE</v>
      </c>
      <c r="AI2126">
        <f t="shared" si="653"/>
        <v>10</v>
      </c>
      <c r="AO2126" t="s">
        <v>1793</v>
      </c>
      <c r="AR2126" t="s">
        <v>1793</v>
      </c>
      <c r="AS2126" t="s">
        <v>273</v>
      </c>
      <c r="AT2126">
        <v>12</v>
      </c>
      <c r="BC2126" t="s">
        <v>1793</v>
      </c>
      <c r="BD2126" t="s">
        <v>1793</v>
      </c>
      <c r="BF2126" t="s">
        <v>274</v>
      </c>
      <c r="BH2126" t="s">
        <v>242</v>
      </c>
      <c r="BS2126" t="s">
        <v>243</v>
      </c>
      <c r="BV2126" t="s">
        <v>244</v>
      </c>
      <c r="BY2126" t="s">
        <v>245</v>
      </c>
      <c r="BZ2126" t="s">
        <v>589</v>
      </c>
      <c r="CA2126">
        <v>212</v>
      </c>
      <c r="CD2126" t="s">
        <v>645</v>
      </c>
      <c r="CE2126" t="s">
        <v>302</v>
      </c>
      <c r="CF2126" t="s">
        <v>1794</v>
      </c>
      <c r="CG2126" t="s">
        <v>1795</v>
      </c>
      <c r="CH2126" t="s">
        <v>1796</v>
      </c>
      <c r="CI2126" t="s">
        <v>1797</v>
      </c>
      <c r="CJ2126" t="str">
        <f>"83814-1403"</f>
        <v>83814-1403</v>
      </c>
      <c r="CK2126" t="s">
        <v>251</v>
      </c>
      <c r="CL2126" t="s">
        <v>1798</v>
      </c>
      <c r="CM2126" t="s">
        <v>1799</v>
      </c>
      <c r="CN2126" t="s">
        <v>254</v>
      </c>
      <c r="CO2126" t="s">
        <v>4192</v>
      </c>
      <c r="CP2126" t="str">
        <f>"402-43-065"</f>
        <v>402-43-065</v>
      </c>
      <c r="CQ2126" t="str">
        <f>"40243065"</f>
        <v>40243065</v>
      </c>
      <c r="CR2126" t="str">
        <f>"R40243065"</f>
        <v>R40243065</v>
      </c>
      <c r="CS2126">
        <v>4015</v>
      </c>
      <c r="CX2126" t="s">
        <v>1008</v>
      </c>
      <c r="CY2126" t="s">
        <v>351</v>
      </c>
      <c r="CZ2126">
        <v>36</v>
      </c>
      <c r="DB2126">
        <v>36.818835011816098</v>
      </c>
      <c r="DC2126">
        <v>-113.970140877586</v>
      </c>
      <c r="DK2126" t="s">
        <v>1009</v>
      </c>
      <c r="DL2126" t="s">
        <v>1009</v>
      </c>
      <c r="DO2126" t="str">
        <f>""</f>
        <v/>
      </c>
      <c r="DQ2126">
        <v>0</v>
      </c>
      <c r="DR2126">
        <v>0</v>
      </c>
      <c r="DS2126">
        <v>0</v>
      </c>
      <c r="DT2126">
        <v>0</v>
      </c>
      <c r="DW2126">
        <v>0</v>
      </c>
      <c r="DX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0</v>
      </c>
      <c r="EG2126">
        <v>0</v>
      </c>
      <c r="EH2126">
        <v>0</v>
      </c>
      <c r="EI2126">
        <v>0</v>
      </c>
      <c r="EL2126">
        <v>0</v>
      </c>
      <c r="EN2126">
        <v>0</v>
      </c>
      <c r="EP2126">
        <v>0</v>
      </c>
      <c r="ER2126">
        <v>0</v>
      </c>
      <c r="ET2126">
        <v>0</v>
      </c>
      <c r="EY2126">
        <v>0</v>
      </c>
      <c r="FA2126">
        <v>0</v>
      </c>
      <c r="FL2126">
        <v>0</v>
      </c>
      <c r="FQ2126" t="s">
        <v>261</v>
      </c>
      <c r="FR2126" t="s">
        <v>354</v>
      </c>
      <c r="FS2126" t="s">
        <v>355</v>
      </c>
      <c r="FU2126">
        <v>435600</v>
      </c>
      <c r="FV2126">
        <v>10</v>
      </c>
      <c r="FW2126">
        <v>0</v>
      </c>
      <c r="FX2126">
        <v>0</v>
      </c>
      <c r="FY2126">
        <v>0</v>
      </c>
      <c r="FZ2126">
        <v>0</v>
      </c>
      <c r="GI2126" t="s">
        <v>264</v>
      </c>
      <c r="GJ2126" t="s">
        <v>1010</v>
      </c>
      <c r="GK2126" t="s">
        <v>1011</v>
      </c>
      <c r="GL2126" s="1">
        <v>40135</v>
      </c>
      <c r="GM2126" t="s">
        <v>267</v>
      </c>
      <c r="GN2126" t="str">
        <f t="shared" si="650"/>
        <v>FALSE</v>
      </c>
      <c r="GO2126">
        <v>2022</v>
      </c>
      <c r="GP2126">
        <v>2020</v>
      </c>
      <c r="GQ2126">
        <v>902</v>
      </c>
      <c r="GR2126" t="s">
        <v>246</v>
      </c>
      <c r="GS2126" t="s">
        <v>246</v>
      </c>
      <c r="GT2126" t="s">
        <v>246</v>
      </c>
      <c r="GU2126" t="s">
        <v>246</v>
      </c>
      <c r="GV2126" t="s">
        <v>246</v>
      </c>
      <c r="GW2126" t="s">
        <v>246</v>
      </c>
      <c r="GX2126" t="s">
        <v>246</v>
      </c>
      <c r="GY2126" t="s">
        <v>246</v>
      </c>
      <c r="GZ2126" t="s">
        <v>246</v>
      </c>
      <c r="HA2126" t="s">
        <v>246</v>
      </c>
      <c r="HB2126" t="s">
        <v>246</v>
      </c>
      <c r="HC2126" t="s">
        <v>246</v>
      </c>
      <c r="HD2126" t="s">
        <v>246</v>
      </c>
      <c r="HE2126" s="2">
        <v>4428</v>
      </c>
      <c r="HF2126" s="2">
        <v>0</v>
      </c>
      <c r="HG2126" s="2">
        <v>0</v>
      </c>
      <c r="HH2126">
        <v>0</v>
      </c>
      <c r="HI2126" s="2">
        <v>29520</v>
      </c>
      <c r="HJ2126" s="2">
        <v>29520</v>
      </c>
      <c r="HK2126" s="2">
        <v>0</v>
      </c>
      <c r="HL2126">
        <v>0</v>
      </c>
      <c r="HM2126" s="2">
        <v>0</v>
      </c>
      <c r="HN2126" s="2">
        <v>0</v>
      </c>
      <c r="HO2126" s="2">
        <v>0</v>
      </c>
      <c r="HP2126">
        <v>0</v>
      </c>
      <c r="HQ2126" s="2">
        <v>325.14</v>
      </c>
      <c r="HS2126" s="2">
        <v>29520</v>
      </c>
      <c r="HV2126" t="s">
        <v>776</v>
      </c>
      <c r="HY2126" t="s">
        <v>777</v>
      </c>
      <c r="HZ2126" t="s">
        <v>778</v>
      </c>
      <c r="IA2126" t="s">
        <v>778</v>
      </c>
      <c r="IB2126" s="1">
        <v>40934</v>
      </c>
      <c r="IC2126" s="1">
        <v>40935</v>
      </c>
      <c r="ID2126" s="2">
        <v>0</v>
      </c>
      <c r="IE2126" t="s">
        <v>567</v>
      </c>
      <c r="IF2126" t="str">
        <f>"                    "</f>
        <v xml:space="preserve">                    </v>
      </c>
      <c r="IG2126" t="str">
        <f>"2012.4038"</f>
        <v>2012.4038</v>
      </c>
      <c r="IH2126" t="str">
        <f>""</f>
        <v/>
      </c>
      <c r="II2126" s="1">
        <v>36754</v>
      </c>
      <c r="IJ2126" s="1">
        <v>36761</v>
      </c>
      <c r="IK2126" s="2">
        <v>15000</v>
      </c>
      <c r="IN2126" t="s">
        <v>16710</v>
      </c>
      <c r="IT2126" t="str">
        <f>"                    "</f>
        <v xml:space="preserve">                    </v>
      </c>
      <c r="IY2126" t="str">
        <f>"                    "</f>
        <v xml:space="preserve">                    </v>
      </c>
      <c r="JA2126" t="s">
        <v>642</v>
      </c>
      <c r="JB2126" t="s">
        <v>271</v>
      </c>
      <c r="JD2126" t="str">
        <f>"3572.628"</f>
        <v>3572.628</v>
      </c>
      <c r="JE2126" t="str">
        <f>""</f>
        <v/>
      </c>
      <c r="JO2126" t="str">
        <f>""</f>
        <v/>
      </c>
      <c r="JP2126" t="str">
        <f>""</f>
        <v/>
      </c>
      <c r="JQ2126" t="str">
        <f>HYPERLINK("https://web.datatree.com/?/property?propertyId=5382435")</f>
        <v>https://web.datatree.com/?/property?propertyId=5382435</v>
      </c>
    </row>
    <row r="2127" spans="1:277" x14ac:dyDescent="0.25">
      <c r="A2127">
        <v>2125</v>
      </c>
      <c r="B2127" s="15" t="s">
        <v>18833</v>
      </c>
      <c r="C2127" s="15" t="s">
        <v>18832</v>
      </c>
      <c r="D2127" s="15" t="s">
        <v>18834</v>
      </c>
      <c r="E2127" s="15" t="s">
        <v>18835</v>
      </c>
      <c r="F2127" s="15" t="s">
        <v>18836</v>
      </c>
      <c r="G2127" s="15" t="s">
        <v>243</v>
      </c>
      <c r="H2127" s="15">
        <v>85555</v>
      </c>
      <c r="I2127" s="15" t="s">
        <v>18837</v>
      </c>
      <c r="J2127" s="23" t="s">
        <v>18838</v>
      </c>
      <c r="K2127" s="15" t="s">
        <v>18839</v>
      </c>
      <c r="L2127" s="16" t="s">
        <v>18840</v>
      </c>
      <c r="M2127" s="17" t="str">
        <f t="shared" si="651"/>
        <v>6/31/2022</v>
      </c>
      <c r="N2127" s="15">
        <v>11319</v>
      </c>
      <c r="O2127" s="18">
        <f t="shared" si="654"/>
        <v>0</v>
      </c>
      <c r="P2127" s="19" t="str">
        <f t="shared" si="655"/>
        <v>$0.00</v>
      </c>
      <c r="Q2127" s="16">
        <v>44834</v>
      </c>
      <c r="R2127" s="19" t="str">
        <f t="shared" si="652"/>
        <v>09/30/22</v>
      </c>
      <c r="S2127" t="str">
        <f t="shared" si="656"/>
        <v>MOHAVE</v>
      </c>
      <c r="T2127" s="6" t="str">
        <f t="shared" si="657"/>
        <v>102-38-018</v>
      </c>
      <c r="U2127" t="str">
        <f t="shared" si="658"/>
        <v xml:space="preserve">PMB 191 </v>
      </c>
      <c r="V2127" t="str">
        <f t="shared" si="659"/>
        <v>HILO</v>
      </c>
      <c r="W2127" t="str">
        <f t="shared" si="660"/>
        <v>HI</v>
      </c>
      <c r="X2127" t="str">
        <f t="shared" si="661"/>
        <v>96720</v>
      </c>
      <c r="Y2127" t="str">
        <f t="shared" si="662"/>
        <v>CHARLES</v>
      </c>
      <c r="Z2127" t="str">
        <f t="shared" si="663"/>
        <v>MEREDITH</v>
      </c>
      <c r="AA2127" t="str">
        <f t="shared" si="664"/>
        <v>SANDY RIVER RANCHEROS LOT 18 CONT 10 ACRES</v>
      </c>
      <c r="AB2127">
        <f t="shared" si="665"/>
        <v>10</v>
      </c>
      <c r="AC2127" t="str">
        <f t="shared" si="666"/>
        <v>MOHAVE</v>
      </c>
      <c r="AI2127">
        <f t="shared" si="653"/>
        <v>10</v>
      </c>
      <c r="AO2127" t="s">
        <v>16579</v>
      </c>
      <c r="AP2127" t="s">
        <v>2761</v>
      </c>
      <c r="AQ2127" t="s">
        <v>2761</v>
      </c>
      <c r="AR2127" t="s">
        <v>16580</v>
      </c>
      <c r="AS2127" t="s">
        <v>240</v>
      </c>
      <c r="AT2127">
        <v>33</v>
      </c>
      <c r="AU2127" t="s">
        <v>16581</v>
      </c>
      <c r="AV2127" t="s">
        <v>4449</v>
      </c>
      <c r="AW2127" t="s">
        <v>4449</v>
      </c>
      <c r="AX2127" t="s">
        <v>16580</v>
      </c>
      <c r="AY2127" t="s">
        <v>240</v>
      </c>
      <c r="AZ2127">
        <v>33</v>
      </c>
      <c r="BC2127" t="s">
        <v>16582</v>
      </c>
      <c r="BD2127" t="s">
        <v>16583</v>
      </c>
      <c r="BE2127" t="s">
        <v>1421</v>
      </c>
      <c r="BH2127" t="s">
        <v>242</v>
      </c>
      <c r="BS2127" t="s">
        <v>243</v>
      </c>
      <c r="BV2127" t="s">
        <v>244</v>
      </c>
      <c r="BY2127" t="s">
        <v>245</v>
      </c>
      <c r="CD2127" t="s">
        <v>8979</v>
      </c>
      <c r="CG2127" t="s">
        <v>8980</v>
      </c>
      <c r="CH2127" t="s">
        <v>8980</v>
      </c>
      <c r="CI2127" t="s">
        <v>8404</v>
      </c>
      <c r="CJ2127" t="str">
        <f>"96720"</f>
        <v>96720</v>
      </c>
      <c r="CL2127" t="s">
        <v>8981</v>
      </c>
      <c r="CM2127" t="s">
        <v>8982</v>
      </c>
      <c r="CN2127" t="s">
        <v>254</v>
      </c>
      <c r="CO2127" t="s">
        <v>16711</v>
      </c>
      <c r="CP2127" t="str">
        <f>"102-38-018"</f>
        <v>102-38-018</v>
      </c>
      <c r="CQ2127" t="str">
        <f>"10238018"</f>
        <v>10238018</v>
      </c>
      <c r="CR2127" t="str">
        <f>"R10238018"</f>
        <v>R10238018</v>
      </c>
      <c r="CS2127">
        <v>4015</v>
      </c>
      <c r="CW2127" t="s">
        <v>256</v>
      </c>
      <c r="CX2127" t="s">
        <v>424</v>
      </c>
      <c r="CY2127" t="s">
        <v>258</v>
      </c>
      <c r="CZ2127">
        <v>27</v>
      </c>
      <c r="DB2127">
        <v>34.614394845727098</v>
      </c>
      <c r="DC2127">
        <v>-113.508427564974</v>
      </c>
      <c r="DD2127" t="s">
        <v>1155</v>
      </c>
      <c r="DK2127" t="s">
        <v>1156</v>
      </c>
      <c r="DL2127" t="s">
        <v>1156</v>
      </c>
      <c r="DO2127" t="str">
        <f>"18"</f>
        <v>18</v>
      </c>
      <c r="DQ2127">
        <v>0</v>
      </c>
      <c r="DR2127">
        <v>0</v>
      </c>
      <c r="DS2127">
        <v>0</v>
      </c>
      <c r="DT2127">
        <v>0</v>
      </c>
      <c r="DW2127">
        <v>0</v>
      </c>
      <c r="DX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L2127">
        <v>0</v>
      </c>
      <c r="EN2127">
        <v>0</v>
      </c>
      <c r="EP2127">
        <v>0</v>
      </c>
      <c r="ER2127">
        <v>0</v>
      </c>
      <c r="ET2127">
        <v>0</v>
      </c>
      <c r="EY2127">
        <v>0</v>
      </c>
      <c r="FA2127">
        <v>0</v>
      </c>
      <c r="FL2127">
        <v>0</v>
      </c>
      <c r="FQ2127" t="s">
        <v>261</v>
      </c>
      <c r="FR2127" t="s">
        <v>262</v>
      </c>
      <c r="FS2127" t="s">
        <v>263</v>
      </c>
      <c r="FU2127">
        <v>435600</v>
      </c>
      <c r="FV2127">
        <v>10</v>
      </c>
      <c r="FW2127">
        <v>0</v>
      </c>
      <c r="FX2127">
        <v>0</v>
      </c>
      <c r="FY2127">
        <v>0</v>
      </c>
      <c r="FZ2127">
        <v>0</v>
      </c>
      <c r="GI2127" t="s">
        <v>264</v>
      </c>
      <c r="GJ2127" t="s">
        <v>522</v>
      </c>
      <c r="GK2127" t="s">
        <v>523</v>
      </c>
      <c r="GL2127" s="1">
        <v>40135</v>
      </c>
      <c r="GM2127" t="s">
        <v>267</v>
      </c>
      <c r="GN2127" t="str">
        <f t="shared" si="650"/>
        <v>FALSE</v>
      </c>
      <c r="GO2127">
        <v>2022</v>
      </c>
      <c r="GP2127">
        <v>2020</v>
      </c>
      <c r="GQ2127">
        <v>600</v>
      </c>
      <c r="GR2127" t="s">
        <v>246</v>
      </c>
      <c r="GS2127" t="s">
        <v>246</v>
      </c>
      <c r="GT2127" t="s">
        <v>246</v>
      </c>
      <c r="GU2127" t="s">
        <v>246</v>
      </c>
      <c r="GV2127" t="s">
        <v>246</v>
      </c>
      <c r="GW2127" t="s">
        <v>246</v>
      </c>
      <c r="GX2127" t="s">
        <v>246</v>
      </c>
      <c r="GY2127" t="s">
        <v>246</v>
      </c>
      <c r="GZ2127" t="s">
        <v>246</v>
      </c>
      <c r="HA2127" t="s">
        <v>246</v>
      </c>
      <c r="HB2127" t="s">
        <v>246</v>
      </c>
      <c r="HC2127" t="s">
        <v>246</v>
      </c>
      <c r="HD2127" t="s">
        <v>246</v>
      </c>
      <c r="HE2127" s="2">
        <v>509</v>
      </c>
      <c r="HF2127" s="2">
        <v>0</v>
      </c>
      <c r="HG2127" s="2">
        <v>0</v>
      </c>
      <c r="HH2127">
        <v>0</v>
      </c>
      <c r="HI2127" s="2">
        <v>3391</v>
      </c>
      <c r="HJ2127" s="2">
        <v>3391</v>
      </c>
      <c r="HK2127" s="2">
        <v>0</v>
      </c>
      <c r="HL2127">
        <v>0</v>
      </c>
      <c r="HM2127" s="2">
        <v>0</v>
      </c>
      <c r="HN2127" s="2">
        <v>0</v>
      </c>
      <c r="HO2127" s="2">
        <v>0</v>
      </c>
      <c r="HP2127">
        <v>0</v>
      </c>
      <c r="HQ2127" s="2">
        <v>31.56</v>
      </c>
      <c r="HS2127" s="2">
        <v>3391</v>
      </c>
      <c r="HV2127" t="s">
        <v>289</v>
      </c>
      <c r="HY2127" t="s">
        <v>290</v>
      </c>
      <c r="HZ2127" t="s">
        <v>290</v>
      </c>
      <c r="IB2127" s="1">
        <v>41318</v>
      </c>
      <c r="IC2127" s="1">
        <v>41345</v>
      </c>
      <c r="IE2127" t="s">
        <v>739</v>
      </c>
      <c r="IF2127" t="str">
        <f>""</f>
        <v/>
      </c>
      <c r="IG2127" t="str">
        <f>"2013.12921"</f>
        <v>2013.12921</v>
      </c>
      <c r="IH2127" t="str">
        <f>""</f>
        <v/>
      </c>
      <c r="IT2127" t="str">
        <f>""</f>
        <v/>
      </c>
      <c r="IY2127" t="str">
        <f>""</f>
        <v/>
      </c>
      <c r="JB2127" t="s">
        <v>271</v>
      </c>
      <c r="JD2127" t="str">
        <f>""</f>
        <v/>
      </c>
      <c r="JE2127" t="str">
        <f>""</f>
        <v/>
      </c>
      <c r="JO2127" t="str">
        <f>""</f>
        <v/>
      </c>
      <c r="JP2127" t="str">
        <f>""</f>
        <v/>
      </c>
      <c r="JQ2127" t="str">
        <f>HYPERLINK("https://web.datatree.com/?/property?propertyId=5384782")</f>
        <v>https://web.datatree.com/?/property?propertyId=5384782</v>
      </c>
    </row>
    <row r="2128" spans="1:277" x14ac:dyDescent="0.25">
      <c r="A2128">
        <v>2126</v>
      </c>
      <c r="B2128" s="15" t="s">
        <v>18833</v>
      </c>
      <c r="C2128" s="15" t="s">
        <v>18832</v>
      </c>
      <c r="D2128" s="15" t="s">
        <v>18834</v>
      </c>
      <c r="E2128" s="15" t="s">
        <v>18835</v>
      </c>
      <c r="F2128" s="15" t="s">
        <v>18836</v>
      </c>
      <c r="G2128" s="15" t="s">
        <v>243</v>
      </c>
      <c r="H2128" s="15">
        <v>85555</v>
      </c>
      <c r="I2128" s="15" t="s">
        <v>18837</v>
      </c>
      <c r="J2128" s="23" t="s">
        <v>18838</v>
      </c>
      <c r="K2128" s="15" t="s">
        <v>18839</v>
      </c>
      <c r="L2128" s="16" t="s">
        <v>18840</v>
      </c>
      <c r="M2128" s="17" t="str">
        <f t="shared" si="651"/>
        <v>6/31/2022</v>
      </c>
      <c r="N2128" s="15">
        <v>11320</v>
      </c>
      <c r="O2128" s="18">
        <f t="shared" si="654"/>
        <v>0</v>
      </c>
      <c r="P2128" s="19" t="str">
        <f t="shared" si="655"/>
        <v>$0.00</v>
      </c>
      <c r="Q2128" s="16">
        <v>44834</v>
      </c>
      <c r="R2128" s="19" t="str">
        <f t="shared" si="652"/>
        <v>09/30/22</v>
      </c>
      <c r="S2128" t="str">
        <f t="shared" si="656"/>
        <v>MOHAVE</v>
      </c>
      <c r="T2128" s="6" t="str">
        <f t="shared" si="657"/>
        <v>102-40-035</v>
      </c>
      <c r="U2128" t="str">
        <f t="shared" si="658"/>
        <v xml:space="preserve">9140 BLADE RD NW </v>
      </c>
      <c r="V2128" t="str">
        <f t="shared" si="659"/>
        <v>MALVERN</v>
      </c>
      <c r="W2128" t="str">
        <f t="shared" si="660"/>
        <v>OH</v>
      </c>
      <c r="X2128" t="str">
        <f t="shared" si="661"/>
        <v>44644-9705</v>
      </c>
      <c r="Y2128" t="str">
        <f t="shared" si="662"/>
        <v>KIMBERLY</v>
      </c>
      <c r="Z2128" t="str">
        <f t="shared" si="663"/>
        <v>CARDONI</v>
      </c>
      <c r="AA2128" t="str">
        <f t="shared" si="664"/>
        <v>SANDY RIVER RANCHEROS LOT 163 CONT 10 ACRES</v>
      </c>
      <c r="AB2128">
        <f t="shared" si="665"/>
        <v>10</v>
      </c>
      <c r="AC2128" t="str">
        <f t="shared" si="666"/>
        <v>MOHAVE</v>
      </c>
      <c r="AI2128">
        <f t="shared" si="653"/>
        <v>10</v>
      </c>
      <c r="AO2128" t="s">
        <v>16712</v>
      </c>
      <c r="AP2128" t="s">
        <v>16713</v>
      </c>
      <c r="AQ2128" t="s">
        <v>12890</v>
      </c>
      <c r="AR2128" t="s">
        <v>16714</v>
      </c>
      <c r="AS2128" t="s">
        <v>240</v>
      </c>
      <c r="AT2128">
        <v>4</v>
      </c>
      <c r="BC2128" t="s">
        <v>16715</v>
      </c>
      <c r="BD2128" t="s">
        <v>16712</v>
      </c>
      <c r="BH2128" t="s">
        <v>242</v>
      </c>
      <c r="BS2128" t="s">
        <v>243</v>
      </c>
      <c r="BV2128" t="s">
        <v>244</v>
      </c>
      <c r="BY2128" t="s">
        <v>245</v>
      </c>
      <c r="CA2128">
        <v>9140</v>
      </c>
      <c r="CC2128" t="s">
        <v>6020</v>
      </c>
      <c r="CD2128" t="s">
        <v>16716</v>
      </c>
      <c r="CE2128" t="s">
        <v>491</v>
      </c>
      <c r="CG2128" t="s">
        <v>16717</v>
      </c>
      <c r="CI2128" t="s">
        <v>1029</v>
      </c>
      <c r="CJ2128" t="str">
        <f>"44644-9705"</f>
        <v>44644-9705</v>
      </c>
      <c r="CK2128" t="s">
        <v>2020</v>
      </c>
      <c r="CL2128" t="s">
        <v>16718</v>
      </c>
      <c r="CM2128" t="s">
        <v>16719</v>
      </c>
      <c r="CN2128" t="s">
        <v>254</v>
      </c>
      <c r="CO2128" t="s">
        <v>16720</v>
      </c>
      <c r="CP2128" t="str">
        <f>"102-40-035"</f>
        <v>102-40-035</v>
      </c>
      <c r="CQ2128" t="str">
        <f>"10240035"</f>
        <v>10240035</v>
      </c>
      <c r="CR2128" t="str">
        <f>"R10240035"</f>
        <v>R10240035</v>
      </c>
      <c r="CS2128">
        <v>4015</v>
      </c>
      <c r="CW2128" t="s">
        <v>256</v>
      </c>
      <c r="CX2128" t="s">
        <v>424</v>
      </c>
      <c r="CY2128" t="s">
        <v>258</v>
      </c>
      <c r="CZ2128">
        <v>25</v>
      </c>
      <c r="DB2128">
        <v>34.610793143089701</v>
      </c>
      <c r="DC2128">
        <v>-113.471163645153</v>
      </c>
      <c r="DD2128" t="s">
        <v>425</v>
      </c>
      <c r="DK2128" t="s">
        <v>426</v>
      </c>
      <c r="DL2128" t="s">
        <v>426</v>
      </c>
      <c r="DO2128" t="str">
        <f>"163"</f>
        <v>163</v>
      </c>
      <c r="DQ2128">
        <v>0</v>
      </c>
      <c r="DR2128">
        <v>0</v>
      </c>
      <c r="DS2128">
        <v>0</v>
      </c>
      <c r="DT2128">
        <v>0</v>
      </c>
      <c r="DW2128">
        <v>0</v>
      </c>
      <c r="DX2128">
        <v>0</v>
      </c>
      <c r="DZ2128">
        <v>0</v>
      </c>
      <c r="EA2128">
        <v>0</v>
      </c>
      <c r="EB2128">
        <v>0</v>
      </c>
      <c r="EC2128">
        <v>0</v>
      </c>
      <c r="ED2128">
        <v>0</v>
      </c>
      <c r="EE2128">
        <v>0</v>
      </c>
      <c r="EF2128">
        <v>0</v>
      </c>
      <c r="EG2128">
        <v>0</v>
      </c>
      <c r="EH2128">
        <v>0</v>
      </c>
      <c r="EI2128">
        <v>0</v>
      </c>
      <c r="EL2128">
        <v>0</v>
      </c>
      <c r="EN2128">
        <v>0</v>
      </c>
      <c r="EP2128">
        <v>0</v>
      </c>
      <c r="ER2128">
        <v>0</v>
      </c>
      <c r="ET2128">
        <v>0</v>
      </c>
      <c r="EY2128">
        <v>0</v>
      </c>
      <c r="FA2128">
        <v>0</v>
      </c>
      <c r="FL2128">
        <v>0</v>
      </c>
      <c r="FQ2128" t="s">
        <v>261</v>
      </c>
      <c r="FR2128" t="s">
        <v>262</v>
      </c>
      <c r="FS2128" t="s">
        <v>263</v>
      </c>
      <c r="FU2128">
        <v>435600</v>
      </c>
      <c r="FV2128">
        <v>10</v>
      </c>
      <c r="FW2128">
        <v>0</v>
      </c>
      <c r="FX2128">
        <v>0</v>
      </c>
      <c r="FY2128">
        <v>0</v>
      </c>
      <c r="FZ2128">
        <v>0</v>
      </c>
      <c r="GI2128" t="s">
        <v>264</v>
      </c>
      <c r="GJ2128" t="s">
        <v>427</v>
      </c>
      <c r="GK2128" t="s">
        <v>428</v>
      </c>
      <c r="GL2128" s="1">
        <v>40135</v>
      </c>
      <c r="GM2128" t="s">
        <v>267</v>
      </c>
      <c r="GN2128" t="str">
        <f t="shared" si="650"/>
        <v>FALSE</v>
      </c>
      <c r="GO2128">
        <v>2022</v>
      </c>
      <c r="GP2128">
        <v>2020</v>
      </c>
      <c r="GQ2128">
        <v>600</v>
      </c>
      <c r="GR2128" t="s">
        <v>246</v>
      </c>
      <c r="GS2128" t="s">
        <v>246</v>
      </c>
      <c r="GT2128" t="s">
        <v>246</v>
      </c>
      <c r="GU2128" t="s">
        <v>246</v>
      </c>
      <c r="GV2128" t="s">
        <v>246</v>
      </c>
      <c r="GW2128" t="s">
        <v>246</v>
      </c>
      <c r="GX2128" t="s">
        <v>246</v>
      </c>
      <c r="GY2128" t="s">
        <v>246</v>
      </c>
      <c r="GZ2128" t="s">
        <v>246</v>
      </c>
      <c r="HA2128" t="s">
        <v>246</v>
      </c>
      <c r="HB2128" t="s">
        <v>246</v>
      </c>
      <c r="HC2128" t="s">
        <v>246</v>
      </c>
      <c r="HD2128" t="s">
        <v>246</v>
      </c>
      <c r="HE2128" s="2">
        <v>509</v>
      </c>
      <c r="HF2128" s="2">
        <v>0</v>
      </c>
      <c r="HG2128" s="2">
        <v>0</v>
      </c>
      <c r="HH2128">
        <v>0</v>
      </c>
      <c r="HI2128" s="2">
        <v>3391</v>
      </c>
      <c r="HJ2128" s="2">
        <v>3391</v>
      </c>
      <c r="HK2128" s="2">
        <v>0</v>
      </c>
      <c r="HL2128">
        <v>0</v>
      </c>
      <c r="HM2128" s="2">
        <v>0</v>
      </c>
      <c r="HN2128" s="2">
        <v>0</v>
      </c>
      <c r="HO2128" s="2">
        <v>0</v>
      </c>
      <c r="HP2128">
        <v>0</v>
      </c>
      <c r="HQ2128" s="2">
        <v>31.56</v>
      </c>
      <c r="HS2128" s="2">
        <v>3391</v>
      </c>
      <c r="HV2128" t="s">
        <v>289</v>
      </c>
      <c r="HY2128" t="s">
        <v>290</v>
      </c>
      <c r="HZ2128" t="s">
        <v>290</v>
      </c>
      <c r="IB2128" s="1">
        <v>38069</v>
      </c>
      <c r="IC2128" s="1">
        <v>38076</v>
      </c>
      <c r="ID2128" s="2">
        <v>3750</v>
      </c>
      <c r="IE2128" t="s">
        <v>319</v>
      </c>
      <c r="IF2128" t="str">
        <f>"                    "</f>
        <v xml:space="preserve">                    </v>
      </c>
      <c r="IG2128" t="str">
        <f>"4939.396"</f>
        <v>4939.396</v>
      </c>
      <c r="IH2128" t="str">
        <f>""</f>
        <v/>
      </c>
      <c r="IT2128" t="str">
        <f>""</f>
        <v/>
      </c>
      <c r="IY2128" t="str">
        <f>""</f>
        <v/>
      </c>
      <c r="JB2128" t="s">
        <v>271</v>
      </c>
      <c r="JD2128" t="str">
        <f>""</f>
        <v/>
      </c>
      <c r="JE2128" t="str">
        <f>""</f>
        <v/>
      </c>
      <c r="JO2128" t="str">
        <f>""</f>
        <v/>
      </c>
      <c r="JP2128" t="str">
        <f>""</f>
        <v/>
      </c>
      <c r="JQ2128" t="str">
        <f>HYPERLINK("https://web.datatree.com/?/property?propertyId=5360126")</f>
        <v>https://web.datatree.com/?/property?propertyId=5360126</v>
      </c>
    </row>
    <row r="2129" spans="1:277" x14ac:dyDescent="0.25">
      <c r="A2129">
        <v>2127</v>
      </c>
      <c r="B2129" s="15" t="s">
        <v>18833</v>
      </c>
      <c r="C2129" s="15" t="s">
        <v>18832</v>
      </c>
      <c r="D2129" s="15" t="s">
        <v>18834</v>
      </c>
      <c r="E2129" s="15" t="s">
        <v>18835</v>
      </c>
      <c r="F2129" s="15" t="s">
        <v>18836</v>
      </c>
      <c r="G2129" s="15" t="s">
        <v>243</v>
      </c>
      <c r="H2129" s="15">
        <v>85555</v>
      </c>
      <c r="I2129" s="15" t="s">
        <v>18837</v>
      </c>
      <c r="J2129" s="23" t="s">
        <v>18838</v>
      </c>
      <c r="K2129" s="15" t="s">
        <v>18839</v>
      </c>
      <c r="L2129" s="16" t="s">
        <v>18840</v>
      </c>
      <c r="M2129" s="17" t="str">
        <f t="shared" si="651"/>
        <v>6/31/2022</v>
      </c>
      <c r="N2129" s="15">
        <v>11321</v>
      </c>
      <c r="O2129" s="18">
        <f t="shared" si="654"/>
        <v>0</v>
      </c>
      <c r="P2129" s="19" t="str">
        <f t="shared" si="655"/>
        <v>$0.00</v>
      </c>
      <c r="Q2129" s="16">
        <v>44834</v>
      </c>
      <c r="R2129" s="19" t="str">
        <f t="shared" si="652"/>
        <v>09/30/22</v>
      </c>
      <c r="S2129" t="str">
        <f t="shared" si="656"/>
        <v>MOHAVE</v>
      </c>
      <c r="T2129" s="6" t="str">
        <f t="shared" si="657"/>
        <v>102-18-006</v>
      </c>
      <c r="U2129" t="str">
        <f t="shared" si="658"/>
        <v xml:space="preserve">1845 MCCULLOCH BLVD N B4 </v>
      </c>
      <c r="V2129" t="str">
        <f t="shared" si="659"/>
        <v>LAKE HAVASU CITY</v>
      </c>
      <c r="W2129" t="str">
        <f t="shared" si="660"/>
        <v>AZ</v>
      </c>
      <c r="X2129" t="str">
        <f t="shared" si="661"/>
        <v>86403-6774</v>
      </c>
      <c r="Y2129">
        <f t="shared" si="662"/>
        <v>0</v>
      </c>
      <c r="Z2129" t="str">
        <f t="shared" si="663"/>
        <v>COLORADO RIVER ENTERPRISES DELCO INC</v>
      </c>
      <c r="AA2129" t="str">
        <f t="shared" si="664"/>
        <v>SANDY RIVER RANCHEROS UNIT 2 LOT 198</v>
      </c>
      <c r="AB2129">
        <f t="shared" si="665"/>
        <v>10</v>
      </c>
      <c r="AC2129" t="str">
        <f t="shared" si="666"/>
        <v>MOHAVE</v>
      </c>
      <c r="AI2129">
        <f t="shared" si="653"/>
        <v>10</v>
      </c>
      <c r="AO2129" t="s">
        <v>4790</v>
      </c>
      <c r="AR2129" t="s">
        <v>4790</v>
      </c>
      <c r="AS2129" t="s">
        <v>273</v>
      </c>
      <c r="AT2129">
        <v>34</v>
      </c>
      <c r="BC2129" t="s">
        <v>4790</v>
      </c>
      <c r="BD2129" t="s">
        <v>4790</v>
      </c>
      <c r="BE2129" t="s">
        <v>1168</v>
      </c>
      <c r="BH2129" t="s">
        <v>242</v>
      </c>
      <c r="BS2129" t="s">
        <v>243</v>
      </c>
      <c r="BV2129" t="s">
        <v>244</v>
      </c>
      <c r="BY2129" t="s">
        <v>245</v>
      </c>
      <c r="CA2129">
        <v>1845</v>
      </c>
      <c r="CC2129" t="s">
        <v>246</v>
      </c>
      <c r="CD2129" t="s">
        <v>4442</v>
      </c>
      <c r="CE2129" t="s">
        <v>818</v>
      </c>
      <c r="CF2129" t="s">
        <v>4791</v>
      </c>
      <c r="CG2129" t="s">
        <v>975</v>
      </c>
      <c r="CH2129" t="s">
        <v>975</v>
      </c>
      <c r="CI2129" t="s">
        <v>243</v>
      </c>
      <c r="CJ2129" t="str">
        <f>"86403-6774"</f>
        <v>86403-6774</v>
      </c>
      <c r="CK2129" t="s">
        <v>1030</v>
      </c>
      <c r="CL2129" t="s">
        <v>4792</v>
      </c>
      <c r="CM2129" t="s">
        <v>4793</v>
      </c>
      <c r="CN2129" t="s">
        <v>254</v>
      </c>
      <c r="CO2129" t="s">
        <v>16721</v>
      </c>
      <c r="CP2129" t="str">
        <f>"102-18-006"</f>
        <v>102-18-006</v>
      </c>
      <c r="CQ2129" t="str">
        <f>"10218006"</f>
        <v>10218006</v>
      </c>
      <c r="CR2129" t="str">
        <f>"R10218006"</f>
        <v>R10218006</v>
      </c>
      <c r="CS2129">
        <v>4015</v>
      </c>
      <c r="CW2129" t="s">
        <v>256</v>
      </c>
      <c r="CX2129" t="s">
        <v>519</v>
      </c>
      <c r="CY2129" t="s">
        <v>258</v>
      </c>
      <c r="CZ2129">
        <v>17</v>
      </c>
      <c r="DB2129">
        <v>34.5526673956414</v>
      </c>
      <c r="DC2129">
        <v>-113.53473019473699</v>
      </c>
      <c r="DD2129" t="s">
        <v>2123</v>
      </c>
      <c r="DK2129" t="s">
        <v>2124</v>
      </c>
      <c r="DL2129" t="s">
        <v>2124</v>
      </c>
      <c r="DO2129" t="str">
        <f>"198"</f>
        <v>198</v>
      </c>
      <c r="DQ2129">
        <v>0</v>
      </c>
      <c r="DR2129">
        <v>0</v>
      </c>
      <c r="DS2129">
        <v>0</v>
      </c>
      <c r="DT2129">
        <v>0</v>
      </c>
      <c r="DW2129">
        <v>0</v>
      </c>
      <c r="DX2129">
        <v>0</v>
      </c>
      <c r="DZ2129">
        <v>0</v>
      </c>
      <c r="EA2129">
        <v>0</v>
      </c>
      <c r="EB2129">
        <v>0</v>
      </c>
      <c r="EC2129">
        <v>0</v>
      </c>
      <c r="ED2129">
        <v>0</v>
      </c>
      <c r="EE2129">
        <v>0</v>
      </c>
      <c r="EF2129">
        <v>0</v>
      </c>
      <c r="EG2129">
        <v>0</v>
      </c>
      <c r="EH2129">
        <v>0</v>
      </c>
      <c r="EI2129">
        <v>0</v>
      </c>
      <c r="EL2129">
        <v>0</v>
      </c>
      <c r="EN2129">
        <v>0</v>
      </c>
      <c r="EP2129">
        <v>0</v>
      </c>
      <c r="ER2129">
        <v>0</v>
      </c>
      <c r="ET2129">
        <v>0</v>
      </c>
      <c r="EY2129">
        <v>0</v>
      </c>
      <c r="FA2129">
        <v>0</v>
      </c>
      <c r="FL2129">
        <v>0</v>
      </c>
      <c r="FQ2129" t="s">
        <v>261</v>
      </c>
      <c r="FR2129" t="s">
        <v>262</v>
      </c>
      <c r="FS2129" t="s">
        <v>263</v>
      </c>
      <c r="FU2129">
        <v>435600</v>
      </c>
      <c r="FV2129">
        <v>10</v>
      </c>
      <c r="FW2129">
        <v>0</v>
      </c>
      <c r="FX2129">
        <v>0</v>
      </c>
      <c r="FY2129">
        <v>0</v>
      </c>
      <c r="FZ2129">
        <v>0</v>
      </c>
      <c r="GI2129" t="s">
        <v>407</v>
      </c>
      <c r="GJ2129" t="s">
        <v>522</v>
      </c>
      <c r="GK2129" t="s">
        <v>523</v>
      </c>
      <c r="GL2129" s="1">
        <v>40135</v>
      </c>
      <c r="GM2129" t="s">
        <v>267</v>
      </c>
      <c r="GN2129" t="str">
        <f>"TRUE"</f>
        <v>TRUE</v>
      </c>
      <c r="GO2129">
        <v>2022</v>
      </c>
      <c r="GP2129">
        <v>2020</v>
      </c>
      <c r="GQ2129">
        <v>600</v>
      </c>
      <c r="GR2129" t="s">
        <v>246</v>
      </c>
      <c r="GS2129" t="s">
        <v>246</v>
      </c>
      <c r="GT2129" t="s">
        <v>246</v>
      </c>
      <c r="GU2129" t="s">
        <v>246</v>
      </c>
      <c r="GV2129" t="s">
        <v>246</v>
      </c>
      <c r="GW2129" t="s">
        <v>246</v>
      </c>
      <c r="GX2129" t="s">
        <v>246</v>
      </c>
      <c r="GY2129" t="s">
        <v>246</v>
      </c>
      <c r="GZ2129" t="s">
        <v>246</v>
      </c>
      <c r="HA2129" t="s">
        <v>246</v>
      </c>
      <c r="HB2129" t="s">
        <v>246</v>
      </c>
      <c r="HC2129" t="s">
        <v>246</v>
      </c>
      <c r="HD2129" t="s">
        <v>246</v>
      </c>
      <c r="HE2129" s="2">
        <v>589</v>
      </c>
      <c r="HF2129" s="2">
        <v>0</v>
      </c>
      <c r="HG2129" s="2">
        <v>0</v>
      </c>
      <c r="HH2129">
        <v>0</v>
      </c>
      <c r="HI2129" s="2">
        <v>3925</v>
      </c>
      <c r="HJ2129" s="2">
        <v>3925</v>
      </c>
      <c r="HK2129" s="2">
        <v>0</v>
      </c>
      <c r="HL2129">
        <v>0</v>
      </c>
      <c r="HM2129" s="2">
        <v>0</v>
      </c>
      <c r="HN2129" s="2">
        <v>0</v>
      </c>
      <c r="HO2129" s="2">
        <v>0</v>
      </c>
      <c r="HP2129">
        <v>0</v>
      </c>
      <c r="HQ2129" s="2">
        <v>31.2</v>
      </c>
      <c r="HS2129" s="2">
        <v>3925</v>
      </c>
      <c r="HV2129" t="s">
        <v>289</v>
      </c>
      <c r="HY2129" t="s">
        <v>290</v>
      </c>
      <c r="HZ2129" t="s">
        <v>290</v>
      </c>
      <c r="IB2129" s="1">
        <v>43930</v>
      </c>
      <c r="IC2129" s="1">
        <v>43934</v>
      </c>
      <c r="IE2129" t="s">
        <v>412</v>
      </c>
      <c r="IF2129" t="str">
        <f>""</f>
        <v/>
      </c>
      <c r="IG2129" t="str">
        <f>"2020.21113"</f>
        <v>2020.21113</v>
      </c>
      <c r="IH2129" t="str">
        <f>""</f>
        <v/>
      </c>
      <c r="IT2129" t="str">
        <f>""</f>
        <v/>
      </c>
      <c r="IY2129" t="str">
        <f>""</f>
        <v/>
      </c>
      <c r="JB2129" t="s">
        <v>271</v>
      </c>
      <c r="JD2129" t="str">
        <f>""</f>
        <v/>
      </c>
      <c r="JE2129" t="str">
        <f>""</f>
        <v/>
      </c>
      <c r="JO2129" t="str">
        <f>""</f>
        <v/>
      </c>
      <c r="JP2129" t="str">
        <f>""</f>
        <v/>
      </c>
      <c r="JQ2129" t="str">
        <f>HYPERLINK("https://web.datatree.com/?/property?propertyId=5361446")</f>
        <v>https://web.datatree.com/?/property?propertyId=5361446</v>
      </c>
    </row>
    <row r="2130" spans="1:277" x14ac:dyDescent="0.25">
      <c r="A2130">
        <v>2128</v>
      </c>
      <c r="B2130" s="15" t="s">
        <v>18833</v>
      </c>
      <c r="C2130" s="15" t="s">
        <v>18832</v>
      </c>
      <c r="D2130" s="15" t="s">
        <v>18834</v>
      </c>
      <c r="E2130" s="15" t="s">
        <v>18835</v>
      </c>
      <c r="F2130" s="15" t="s">
        <v>18836</v>
      </c>
      <c r="G2130" s="15" t="s">
        <v>243</v>
      </c>
      <c r="H2130" s="15">
        <v>85555</v>
      </c>
      <c r="I2130" s="15" t="s">
        <v>18837</v>
      </c>
      <c r="J2130" s="23" t="s">
        <v>18838</v>
      </c>
      <c r="K2130" s="15" t="s">
        <v>18839</v>
      </c>
      <c r="L2130" s="16" t="s">
        <v>18840</v>
      </c>
      <c r="M2130" s="17" t="str">
        <f t="shared" si="651"/>
        <v>6/31/2022</v>
      </c>
      <c r="N2130" s="15">
        <v>11322</v>
      </c>
      <c r="O2130" s="18">
        <f t="shared" si="654"/>
        <v>0</v>
      </c>
      <c r="P2130" s="19" t="str">
        <f t="shared" si="655"/>
        <v>$0.00</v>
      </c>
      <c r="Q2130" s="16">
        <v>44834</v>
      </c>
      <c r="R2130" s="19" t="str">
        <f t="shared" si="652"/>
        <v>09/30/22</v>
      </c>
      <c r="S2130" t="str">
        <f t="shared" si="656"/>
        <v>MOHAVE</v>
      </c>
      <c r="T2130" s="6" t="str">
        <f t="shared" si="657"/>
        <v>402-24-032</v>
      </c>
      <c r="U2130" t="str">
        <f t="shared" si="658"/>
        <v xml:space="preserve">PO BOX 1559 </v>
      </c>
      <c r="V2130" t="str">
        <f t="shared" si="659"/>
        <v>MESQUITE</v>
      </c>
      <c r="W2130" t="str">
        <f t="shared" si="660"/>
        <v>NV</v>
      </c>
      <c r="X2130" t="str">
        <f t="shared" si="661"/>
        <v>89024-1559</v>
      </c>
      <c r="Y2130" t="str">
        <f t="shared" si="662"/>
        <v>JUAN</v>
      </c>
      <c r="Z2130" t="str">
        <f t="shared" si="663"/>
        <v>HERNANDEZ</v>
      </c>
      <c r="AA2130" t="str">
        <f t="shared" si="664"/>
        <v>T39N R16W SEC 16 NW4 SE4 NW4 CONT 10 AC M/L</v>
      </c>
      <c r="AB2130">
        <f t="shared" si="665"/>
        <v>10</v>
      </c>
      <c r="AC2130" t="str">
        <f t="shared" si="666"/>
        <v>MOHAVE</v>
      </c>
      <c r="AI2130">
        <f t="shared" si="653"/>
        <v>10</v>
      </c>
      <c r="AO2130" t="s">
        <v>16722</v>
      </c>
      <c r="AP2130" t="s">
        <v>12430</v>
      </c>
      <c r="AQ2130" t="s">
        <v>12430</v>
      </c>
      <c r="AR2130" t="s">
        <v>3079</v>
      </c>
      <c r="AS2130" t="s">
        <v>240</v>
      </c>
      <c r="AT2130">
        <v>3</v>
      </c>
      <c r="AU2130" t="s">
        <v>16723</v>
      </c>
      <c r="AV2130" t="s">
        <v>16724</v>
      </c>
      <c r="AW2130" t="s">
        <v>16724</v>
      </c>
      <c r="AX2130" t="s">
        <v>3079</v>
      </c>
      <c r="AY2130" t="s">
        <v>240</v>
      </c>
      <c r="AZ2130">
        <v>3</v>
      </c>
      <c r="BC2130" t="s">
        <v>16725</v>
      </c>
      <c r="BD2130" t="s">
        <v>16726</v>
      </c>
      <c r="BF2130" t="s">
        <v>860</v>
      </c>
      <c r="BH2130" t="s">
        <v>242</v>
      </c>
      <c r="BS2130" t="s">
        <v>243</v>
      </c>
      <c r="BV2130" t="s">
        <v>244</v>
      </c>
      <c r="BY2130" t="s">
        <v>245</v>
      </c>
      <c r="CD2130" t="s">
        <v>16727</v>
      </c>
      <c r="CG2130" t="s">
        <v>767</v>
      </c>
      <c r="CH2130" t="s">
        <v>767</v>
      </c>
      <c r="CI2130" t="s">
        <v>400</v>
      </c>
      <c r="CJ2130" t="str">
        <f>"89024-1559"</f>
        <v>89024-1559</v>
      </c>
      <c r="CK2130" t="s">
        <v>3501</v>
      </c>
      <c r="CL2130" t="s">
        <v>16728</v>
      </c>
      <c r="CM2130" t="s">
        <v>16729</v>
      </c>
      <c r="CN2130" t="s">
        <v>254</v>
      </c>
      <c r="CO2130" t="s">
        <v>16730</v>
      </c>
      <c r="CP2130" t="str">
        <f>"402-24-032"</f>
        <v>402-24-032</v>
      </c>
      <c r="CQ2130" t="str">
        <f>"40224032"</f>
        <v>40224032</v>
      </c>
      <c r="CR2130" t="str">
        <f>"R40224032"</f>
        <v>R40224032</v>
      </c>
      <c r="CS2130">
        <v>4015</v>
      </c>
      <c r="CX2130" t="s">
        <v>772</v>
      </c>
      <c r="CY2130" t="s">
        <v>351</v>
      </c>
      <c r="CZ2130">
        <v>16</v>
      </c>
      <c r="DB2130">
        <v>36.782668251449103</v>
      </c>
      <c r="DC2130">
        <v>-114.03098688956401</v>
      </c>
      <c r="DK2130" t="s">
        <v>773</v>
      </c>
      <c r="DL2130" t="s">
        <v>773</v>
      </c>
      <c r="DO2130" t="str">
        <f>""</f>
        <v/>
      </c>
      <c r="DQ2130">
        <v>0</v>
      </c>
      <c r="DR2130">
        <v>0</v>
      </c>
      <c r="DS2130">
        <v>0</v>
      </c>
      <c r="DT2130">
        <v>0</v>
      </c>
      <c r="DW2130">
        <v>0</v>
      </c>
      <c r="DX2130">
        <v>0</v>
      </c>
      <c r="DZ2130">
        <v>0</v>
      </c>
      <c r="EA2130">
        <v>0</v>
      </c>
      <c r="EB2130">
        <v>0</v>
      </c>
      <c r="EC2130">
        <v>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L2130">
        <v>0</v>
      </c>
      <c r="EN2130">
        <v>0</v>
      </c>
      <c r="EP2130">
        <v>0</v>
      </c>
      <c r="ER2130">
        <v>0</v>
      </c>
      <c r="ET2130">
        <v>0</v>
      </c>
      <c r="EY2130">
        <v>0</v>
      </c>
      <c r="FA2130">
        <v>0</v>
      </c>
      <c r="FL2130">
        <v>0</v>
      </c>
      <c r="FQ2130" t="s">
        <v>261</v>
      </c>
      <c r="FR2130" t="s">
        <v>354</v>
      </c>
      <c r="FS2130" t="s">
        <v>355</v>
      </c>
      <c r="FU2130">
        <v>435600</v>
      </c>
      <c r="FV2130">
        <v>10</v>
      </c>
      <c r="FW2130">
        <v>0</v>
      </c>
      <c r="FX2130">
        <v>0</v>
      </c>
      <c r="FY2130">
        <v>0</v>
      </c>
      <c r="FZ2130">
        <v>0</v>
      </c>
      <c r="GI2130" t="s">
        <v>264</v>
      </c>
      <c r="GJ2130" t="s">
        <v>774</v>
      </c>
      <c r="GK2130" t="s">
        <v>775</v>
      </c>
      <c r="GL2130" s="1">
        <v>40135</v>
      </c>
      <c r="GM2130" t="s">
        <v>267</v>
      </c>
      <c r="GN2130" t="str">
        <f>"FALSE"</f>
        <v>FALSE</v>
      </c>
      <c r="GO2130">
        <v>2022</v>
      </c>
      <c r="GP2130">
        <v>2020</v>
      </c>
      <c r="GQ2130">
        <v>902</v>
      </c>
      <c r="GR2130" t="s">
        <v>246</v>
      </c>
      <c r="GS2130" t="s">
        <v>246</v>
      </c>
      <c r="GT2130" t="s">
        <v>246</v>
      </c>
      <c r="GU2130" t="s">
        <v>246</v>
      </c>
      <c r="GV2130" t="s">
        <v>246</v>
      </c>
      <c r="GW2130" t="s">
        <v>246</v>
      </c>
      <c r="GX2130" t="s">
        <v>246</v>
      </c>
      <c r="GY2130" t="s">
        <v>246</v>
      </c>
      <c r="GZ2130" t="s">
        <v>246</v>
      </c>
      <c r="HA2130" t="s">
        <v>246</v>
      </c>
      <c r="HB2130" t="s">
        <v>246</v>
      </c>
      <c r="HC2130" t="s">
        <v>246</v>
      </c>
      <c r="HD2130" t="s">
        <v>246</v>
      </c>
      <c r="HE2130" s="2">
        <v>7303</v>
      </c>
      <c r="HF2130" s="2">
        <v>0</v>
      </c>
      <c r="HG2130" s="2">
        <v>0</v>
      </c>
      <c r="HH2130">
        <v>0</v>
      </c>
      <c r="HI2130" s="2">
        <v>48689</v>
      </c>
      <c r="HJ2130" s="2">
        <v>48689</v>
      </c>
      <c r="HK2130" s="2">
        <v>0</v>
      </c>
      <c r="HL2130">
        <v>0</v>
      </c>
      <c r="HM2130" s="2">
        <v>0</v>
      </c>
      <c r="HN2130" s="2">
        <v>0</v>
      </c>
      <c r="HO2130" s="2">
        <v>0</v>
      </c>
      <c r="HP2130">
        <v>0</v>
      </c>
      <c r="HQ2130" s="2">
        <v>270.22000000000003</v>
      </c>
      <c r="HS2130" s="2">
        <v>48689</v>
      </c>
      <c r="HV2130" t="s">
        <v>776</v>
      </c>
      <c r="HY2130" t="s">
        <v>777</v>
      </c>
      <c r="HZ2130" t="s">
        <v>778</v>
      </c>
      <c r="IA2130" t="s">
        <v>778</v>
      </c>
      <c r="IF2130" t="str">
        <f>""</f>
        <v/>
      </c>
      <c r="IG2130" t="str">
        <f>""</f>
        <v/>
      </c>
      <c r="IH2130" t="str">
        <f>""</f>
        <v/>
      </c>
      <c r="II2130" s="1">
        <v>38420</v>
      </c>
      <c r="IJ2130" s="1">
        <v>38427</v>
      </c>
      <c r="IK2130" s="2">
        <v>200000</v>
      </c>
      <c r="IL2130" t="s">
        <v>566</v>
      </c>
      <c r="IM2130" t="s">
        <v>567</v>
      </c>
      <c r="IN2130" t="s">
        <v>8032</v>
      </c>
      <c r="IT2130" t="str">
        <f>"                    "</f>
        <v xml:space="preserve">                    </v>
      </c>
      <c r="IY2130" t="str">
        <f>"                    "</f>
        <v xml:space="preserve">                    </v>
      </c>
      <c r="JA2130" t="s">
        <v>759</v>
      </c>
      <c r="JB2130" t="s">
        <v>271</v>
      </c>
      <c r="JD2130" t="str">
        <f>"5487.486"</f>
        <v>5487.486</v>
      </c>
      <c r="JE2130" t="str">
        <f>""</f>
        <v/>
      </c>
      <c r="JF2130" s="1">
        <v>37259</v>
      </c>
      <c r="JG2130" s="1">
        <v>37266</v>
      </c>
      <c r="JH2130" s="2">
        <v>55000</v>
      </c>
      <c r="JI2130" t="s">
        <v>362</v>
      </c>
      <c r="JJ2130" t="s">
        <v>16731</v>
      </c>
      <c r="JK2130" s="2">
        <v>40000</v>
      </c>
      <c r="JL2130" t="s">
        <v>569</v>
      </c>
      <c r="JM2130" t="s">
        <v>570</v>
      </c>
      <c r="JO2130" t="str">
        <f>"3959.344"</f>
        <v>3959.344</v>
      </c>
      <c r="JP2130" t="str">
        <f>""</f>
        <v/>
      </c>
      <c r="JQ2130" t="str">
        <f>HYPERLINK("https://web.datatree.com/?/property?propertyId=5362065")</f>
        <v>https://web.datatree.com/?/property?propertyId=5362065</v>
      </c>
    </row>
    <row r="2131" spans="1:277" x14ac:dyDescent="0.25">
      <c r="A2131">
        <v>2129</v>
      </c>
      <c r="B2131" s="15" t="s">
        <v>18833</v>
      </c>
      <c r="C2131" s="15" t="s">
        <v>18832</v>
      </c>
      <c r="D2131" s="15" t="s">
        <v>18834</v>
      </c>
      <c r="E2131" s="15" t="s">
        <v>18835</v>
      </c>
      <c r="F2131" s="15" t="s">
        <v>18836</v>
      </c>
      <c r="G2131" s="15" t="s">
        <v>243</v>
      </c>
      <c r="H2131" s="15">
        <v>85555</v>
      </c>
      <c r="I2131" s="15" t="s">
        <v>18837</v>
      </c>
      <c r="J2131" s="23" t="s">
        <v>18838</v>
      </c>
      <c r="K2131" s="15" t="s">
        <v>18839</v>
      </c>
      <c r="L2131" s="16" t="s">
        <v>18840</v>
      </c>
      <c r="M2131" s="17" t="str">
        <f t="shared" si="651"/>
        <v>6/31/2022</v>
      </c>
      <c r="N2131" s="15">
        <v>11323</v>
      </c>
      <c r="O2131" s="18">
        <f t="shared" si="654"/>
        <v>0</v>
      </c>
      <c r="P2131" s="19" t="str">
        <f t="shared" si="655"/>
        <v>$0.00</v>
      </c>
      <c r="Q2131" s="16">
        <v>44834</v>
      </c>
      <c r="R2131" s="19" t="str">
        <f t="shared" si="652"/>
        <v>09/30/22</v>
      </c>
      <c r="S2131" t="str">
        <f t="shared" si="656"/>
        <v>MOHAVE</v>
      </c>
      <c r="T2131" s="6" t="str">
        <f t="shared" si="657"/>
        <v>306-31-008C</v>
      </c>
      <c r="U2131" t="str">
        <f t="shared" si="658"/>
        <v xml:space="preserve">21090 N PIMA RD </v>
      </c>
      <c r="V2131" t="str">
        <f t="shared" si="659"/>
        <v>SCOTTSDALE</v>
      </c>
      <c r="W2131" t="str">
        <f t="shared" si="660"/>
        <v>AZ</v>
      </c>
      <c r="X2131" t="str">
        <f t="shared" si="661"/>
        <v>85255-6617</v>
      </c>
      <c r="Y2131">
        <f t="shared" si="662"/>
        <v>0</v>
      </c>
      <c r="Z2131" t="str">
        <f t="shared" si="663"/>
        <v>GOLDEN VALLEY RE DEV LLC</v>
      </c>
      <c r="AA2131" t="str">
        <f t="shared" si="664"/>
        <v>RECORD OF SURVEY &amp; ROADWAY &amp; UTILITY EASEMENT RS 01/33 T21N R18W SEC 7 TH POR OF PARCEL 24 LYING SLY OF THE CENTERLINE OF HWY68EXC EPT THE SLY 1460' THEREOF CONT 10AC 306-31-008 SPLIT INTO (306-31 -008A-B-C)</v>
      </c>
      <c r="AB2131">
        <f t="shared" si="665"/>
        <v>10</v>
      </c>
      <c r="AC2131" t="str">
        <f t="shared" si="666"/>
        <v>MOHAVE</v>
      </c>
      <c r="AI2131">
        <f t="shared" si="653"/>
        <v>10</v>
      </c>
      <c r="AO2131" t="s">
        <v>16732</v>
      </c>
      <c r="AR2131" t="s">
        <v>16732</v>
      </c>
      <c r="AS2131" t="s">
        <v>273</v>
      </c>
      <c r="AT2131">
        <v>5</v>
      </c>
      <c r="BC2131" t="s">
        <v>16732</v>
      </c>
      <c r="BD2131" t="s">
        <v>16732</v>
      </c>
      <c r="BF2131" t="s">
        <v>274</v>
      </c>
      <c r="BH2131" t="s">
        <v>242</v>
      </c>
      <c r="BS2131" t="s">
        <v>243</v>
      </c>
      <c r="BV2131" t="s">
        <v>244</v>
      </c>
      <c r="BY2131" t="s">
        <v>245</v>
      </c>
      <c r="BZ2131" t="s">
        <v>246</v>
      </c>
      <c r="CA2131">
        <v>21090</v>
      </c>
      <c r="CD2131" t="s">
        <v>16733</v>
      </c>
      <c r="CE2131" t="s">
        <v>491</v>
      </c>
      <c r="CG2131" t="s">
        <v>1362</v>
      </c>
      <c r="CH2131" t="s">
        <v>1362</v>
      </c>
      <c r="CI2131" t="s">
        <v>243</v>
      </c>
      <c r="CJ2131" t="str">
        <f>"85255-6617"</f>
        <v>85255-6617</v>
      </c>
      <c r="CK2131" t="s">
        <v>16734</v>
      </c>
      <c r="CL2131" t="s">
        <v>16735</v>
      </c>
      <c r="CM2131" t="s">
        <v>16736</v>
      </c>
      <c r="CN2131" t="s">
        <v>254</v>
      </c>
      <c r="CO2131" t="s">
        <v>16737</v>
      </c>
      <c r="CP2131" t="str">
        <f>"306-31-008C"</f>
        <v>306-31-008C</v>
      </c>
      <c r="CQ2131" t="str">
        <f>"30631008C"</f>
        <v>30631008C</v>
      </c>
      <c r="CR2131" t="str">
        <f>"R30631008C"</f>
        <v>R30631008C</v>
      </c>
      <c r="CS2131">
        <v>4015</v>
      </c>
      <c r="CX2131" t="s">
        <v>257</v>
      </c>
      <c r="CY2131" t="s">
        <v>559</v>
      </c>
      <c r="CZ2131">
        <v>7</v>
      </c>
      <c r="DB2131">
        <v>35.222930385364698</v>
      </c>
      <c r="DC2131">
        <v>-114.252646452644</v>
      </c>
      <c r="DD2131" t="s">
        <v>3668</v>
      </c>
      <c r="DK2131" t="s">
        <v>16738</v>
      </c>
      <c r="DL2131" t="s">
        <v>16738</v>
      </c>
      <c r="DO2131" t="str">
        <f>""</f>
        <v/>
      </c>
      <c r="DQ2131">
        <v>0</v>
      </c>
      <c r="DR2131">
        <v>0</v>
      </c>
      <c r="DS2131">
        <v>0</v>
      </c>
      <c r="DT2131">
        <v>0</v>
      </c>
      <c r="DW2131">
        <v>0</v>
      </c>
      <c r="DX2131">
        <v>0</v>
      </c>
      <c r="DZ2131">
        <v>0</v>
      </c>
      <c r="EA2131">
        <v>0</v>
      </c>
      <c r="EB2131">
        <v>0</v>
      </c>
      <c r="EC2131">
        <v>0</v>
      </c>
      <c r="ED2131">
        <v>0</v>
      </c>
      <c r="EE2131">
        <v>0</v>
      </c>
      <c r="EF2131">
        <v>0</v>
      </c>
      <c r="EG2131">
        <v>0</v>
      </c>
      <c r="EH2131">
        <v>0</v>
      </c>
      <c r="EI2131">
        <v>0</v>
      </c>
      <c r="EL2131">
        <v>0</v>
      </c>
      <c r="EN2131">
        <v>0</v>
      </c>
      <c r="EP2131">
        <v>0</v>
      </c>
      <c r="ER2131">
        <v>0</v>
      </c>
      <c r="ET2131">
        <v>0</v>
      </c>
      <c r="EY2131">
        <v>0</v>
      </c>
      <c r="FA2131">
        <v>0</v>
      </c>
      <c r="FL2131">
        <v>0</v>
      </c>
      <c r="FQ2131" t="s">
        <v>261</v>
      </c>
      <c r="FR2131" t="s">
        <v>354</v>
      </c>
      <c r="FS2131" t="s">
        <v>355</v>
      </c>
      <c r="FU2131">
        <v>435600</v>
      </c>
      <c r="FV2131">
        <v>10</v>
      </c>
      <c r="FW2131">
        <v>0</v>
      </c>
      <c r="FX2131">
        <v>0</v>
      </c>
      <c r="FY2131">
        <v>0</v>
      </c>
      <c r="FZ2131">
        <v>0</v>
      </c>
      <c r="GI2131" t="s">
        <v>563</v>
      </c>
      <c r="GJ2131" t="s">
        <v>16739</v>
      </c>
      <c r="GK2131" t="s">
        <v>16740</v>
      </c>
      <c r="GL2131" s="1">
        <v>42340</v>
      </c>
      <c r="GM2131" t="s">
        <v>267</v>
      </c>
      <c r="GN2131" t="str">
        <f>"TRUE"</f>
        <v>TRUE</v>
      </c>
      <c r="GO2131">
        <v>2022</v>
      </c>
      <c r="GP2131">
        <v>2020</v>
      </c>
      <c r="GQ2131">
        <v>430</v>
      </c>
      <c r="GR2131" t="s">
        <v>246</v>
      </c>
      <c r="GS2131" t="s">
        <v>246</v>
      </c>
      <c r="GT2131" t="s">
        <v>246</v>
      </c>
      <c r="GU2131" t="s">
        <v>246</v>
      </c>
      <c r="GV2131" t="s">
        <v>246</v>
      </c>
      <c r="GW2131" t="s">
        <v>246</v>
      </c>
      <c r="GX2131" t="s">
        <v>246</v>
      </c>
      <c r="GY2131" t="s">
        <v>246</v>
      </c>
      <c r="GZ2131" t="s">
        <v>246</v>
      </c>
      <c r="HA2131" t="s">
        <v>246</v>
      </c>
      <c r="HB2131" t="s">
        <v>246</v>
      </c>
      <c r="HC2131" t="s">
        <v>246</v>
      </c>
      <c r="HD2131" t="s">
        <v>246</v>
      </c>
      <c r="HE2131" s="2">
        <v>10577</v>
      </c>
      <c r="HF2131" s="2">
        <v>0</v>
      </c>
      <c r="HG2131" s="2">
        <v>0</v>
      </c>
      <c r="HH2131">
        <v>0</v>
      </c>
      <c r="HI2131" s="2">
        <v>70513</v>
      </c>
      <c r="HJ2131" s="2">
        <v>70513</v>
      </c>
      <c r="HK2131" s="2">
        <v>0</v>
      </c>
      <c r="HL2131">
        <v>0</v>
      </c>
      <c r="HM2131" s="2">
        <v>0</v>
      </c>
      <c r="HN2131" s="2">
        <v>0</v>
      </c>
      <c r="HO2131" s="2">
        <v>0</v>
      </c>
      <c r="HP2131">
        <v>0</v>
      </c>
      <c r="HQ2131" s="2">
        <v>697.08</v>
      </c>
      <c r="HS2131" s="2">
        <v>70513</v>
      </c>
      <c r="HT2131">
        <v>19</v>
      </c>
      <c r="HV2131" t="s">
        <v>315</v>
      </c>
      <c r="HY2131" t="s">
        <v>317</v>
      </c>
      <c r="HZ2131" t="s">
        <v>317</v>
      </c>
      <c r="IA2131" t="s">
        <v>318</v>
      </c>
      <c r="IF2131" t="str">
        <f>""</f>
        <v/>
      </c>
      <c r="IG2131" t="str">
        <f>""</f>
        <v/>
      </c>
      <c r="IH2131" t="str">
        <f>""</f>
        <v/>
      </c>
      <c r="II2131" s="1">
        <v>42312</v>
      </c>
      <c r="IJ2131" s="1">
        <v>42341</v>
      </c>
      <c r="IK2131" s="2">
        <v>150000</v>
      </c>
      <c r="IM2131" t="s">
        <v>656</v>
      </c>
      <c r="IN2131" t="s">
        <v>16741</v>
      </c>
      <c r="IP2131" s="2">
        <v>150000</v>
      </c>
      <c r="IQ2131" t="s">
        <v>569</v>
      </c>
      <c r="IT2131" t="str">
        <f>"2015.53237"</f>
        <v>2015.53237</v>
      </c>
      <c r="IY2131" t="str">
        <f>""</f>
        <v/>
      </c>
      <c r="JA2131" t="s">
        <v>1945</v>
      </c>
      <c r="JB2131" t="s">
        <v>271</v>
      </c>
      <c r="JD2131" t="str">
        <f>"2015.53236"</f>
        <v>2015.53236</v>
      </c>
      <c r="JE2131" t="str">
        <f>""</f>
        <v/>
      </c>
      <c r="JF2131" s="1">
        <v>35584</v>
      </c>
      <c r="JG2131" s="1">
        <v>35591</v>
      </c>
      <c r="JH2131" s="2">
        <v>132000</v>
      </c>
      <c r="JJ2131" t="s">
        <v>1685</v>
      </c>
      <c r="JK2131" s="2">
        <v>150000</v>
      </c>
      <c r="JL2131" t="s">
        <v>569</v>
      </c>
      <c r="JM2131" t="s">
        <v>570</v>
      </c>
      <c r="JO2131" t="str">
        <f>"1997.30577"</f>
        <v>1997.30577</v>
      </c>
      <c r="JP2131" t="str">
        <f>""</f>
        <v/>
      </c>
      <c r="JQ2131" t="str">
        <f>HYPERLINK("https://web.datatree.com/?/property?propertyId=5394933")</f>
        <v>https://web.datatree.com/?/property?propertyId=5394933</v>
      </c>
    </row>
    <row r="2132" spans="1:277" x14ac:dyDescent="0.25">
      <c r="A2132">
        <v>2130</v>
      </c>
      <c r="B2132" s="15" t="s">
        <v>18833</v>
      </c>
      <c r="C2132" s="15" t="s">
        <v>18832</v>
      </c>
      <c r="D2132" s="15" t="s">
        <v>18834</v>
      </c>
      <c r="E2132" s="15" t="s">
        <v>18835</v>
      </c>
      <c r="F2132" s="15" t="s">
        <v>18836</v>
      </c>
      <c r="G2132" s="15" t="s">
        <v>243</v>
      </c>
      <c r="H2132" s="15">
        <v>85555</v>
      </c>
      <c r="I2132" s="15" t="s">
        <v>18837</v>
      </c>
      <c r="J2132" s="23" t="s">
        <v>18838</v>
      </c>
      <c r="K2132" s="15" t="s">
        <v>18839</v>
      </c>
      <c r="L2132" s="16" t="s">
        <v>18840</v>
      </c>
      <c r="M2132" s="17" t="str">
        <f t="shared" si="651"/>
        <v>6/31/2022</v>
      </c>
      <c r="N2132" s="15">
        <v>11324</v>
      </c>
      <c r="O2132" s="18">
        <f t="shared" si="654"/>
        <v>0</v>
      </c>
      <c r="P2132" s="19" t="str">
        <f t="shared" si="655"/>
        <v>$0.00</v>
      </c>
      <c r="Q2132" s="16">
        <v>44834</v>
      </c>
      <c r="R2132" s="19" t="str">
        <f t="shared" si="652"/>
        <v>09/30/22</v>
      </c>
      <c r="S2132" t="str">
        <f t="shared" si="656"/>
        <v>MOHAVE</v>
      </c>
      <c r="T2132" s="6" t="str">
        <f t="shared" si="657"/>
        <v>102-39-022</v>
      </c>
      <c r="U2132" t="str">
        <f t="shared" si="658"/>
        <v xml:space="preserve">9954 50TH ST </v>
      </c>
      <c r="V2132" t="str">
        <f t="shared" si="659"/>
        <v>JURUPA VALLEY</v>
      </c>
      <c r="W2132" t="str">
        <f t="shared" si="660"/>
        <v>CA</v>
      </c>
      <c r="X2132" t="str">
        <f t="shared" si="661"/>
        <v>92509-3501</v>
      </c>
      <c r="Y2132">
        <f t="shared" si="662"/>
        <v>0</v>
      </c>
      <c r="Z2132" t="str">
        <f t="shared" si="663"/>
        <v>MARTINEZ SHIRLEY 50</v>
      </c>
      <c r="AA2132" t="str">
        <f t="shared" si="664"/>
        <v>SANDY RIVER RANCHEROS LOT 86</v>
      </c>
      <c r="AB2132">
        <f t="shared" si="665"/>
        <v>10</v>
      </c>
      <c r="AC2132" t="str">
        <f t="shared" si="666"/>
        <v>MOHAVE</v>
      </c>
      <c r="AI2132">
        <f t="shared" si="653"/>
        <v>10</v>
      </c>
      <c r="AO2132" t="s">
        <v>16742</v>
      </c>
      <c r="AR2132" t="s">
        <v>16742</v>
      </c>
      <c r="AS2132" t="s">
        <v>273</v>
      </c>
      <c r="AT2132">
        <v>1</v>
      </c>
      <c r="AU2132" t="s">
        <v>16743</v>
      </c>
      <c r="AX2132" t="s">
        <v>16743</v>
      </c>
      <c r="AY2132" t="s">
        <v>273</v>
      </c>
      <c r="AZ2132">
        <v>1</v>
      </c>
      <c r="BC2132" t="s">
        <v>16742</v>
      </c>
      <c r="BD2132" t="s">
        <v>16744</v>
      </c>
      <c r="BF2132" t="s">
        <v>300</v>
      </c>
      <c r="BH2132" t="s">
        <v>242</v>
      </c>
      <c r="BS2132" t="s">
        <v>243</v>
      </c>
      <c r="BV2132" t="s">
        <v>244</v>
      </c>
      <c r="BY2132" t="s">
        <v>245</v>
      </c>
      <c r="CA2132">
        <v>9954</v>
      </c>
      <c r="CD2132" t="s">
        <v>15705</v>
      </c>
      <c r="CE2132" t="s">
        <v>375</v>
      </c>
      <c r="CG2132" t="s">
        <v>11991</v>
      </c>
      <c r="CH2132" t="s">
        <v>11991</v>
      </c>
      <c r="CI2132" t="s">
        <v>328</v>
      </c>
      <c r="CJ2132" t="str">
        <f>"92509-3501"</f>
        <v>92509-3501</v>
      </c>
      <c r="CK2132" t="s">
        <v>2639</v>
      </c>
      <c r="CL2132" t="s">
        <v>16745</v>
      </c>
      <c r="CM2132" t="s">
        <v>16746</v>
      </c>
      <c r="CN2132" t="s">
        <v>254</v>
      </c>
      <c r="CO2132" t="s">
        <v>16747</v>
      </c>
      <c r="CP2132" t="str">
        <f>"102-39-022"</f>
        <v>102-39-022</v>
      </c>
      <c r="CQ2132" t="str">
        <f>"10239022"</f>
        <v>10239022</v>
      </c>
      <c r="CR2132" t="str">
        <f>"R10239022"</f>
        <v>R10239022</v>
      </c>
      <c r="CS2132">
        <v>4015</v>
      </c>
      <c r="CW2132" t="s">
        <v>256</v>
      </c>
      <c r="CX2132" t="s">
        <v>424</v>
      </c>
      <c r="CY2132" t="s">
        <v>258</v>
      </c>
      <c r="CZ2132">
        <v>35</v>
      </c>
      <c r="DB2132">
        <v>34.599883568101397</v>
      </c>
      <c r="DC2132">
        <v>-113.48213506493801</v>
      </c>
      <c r="DD2132" t="s">
        <v>994</v>
      </c>
      <c r="DK2132" t="s">
        <v>995</v>
      </c>
      <c r="DL2132" t="s">
        <v>995</v>
      </c>
      <c r="DO2132" t="str">
        <f>"86"</f>
        <v>86</v>
      </c>
      <c r="DQ2132">
        <v>0</v>
      </c>
      <c r="DR2132">
        <v>0</v>
      </c>
      <c r="DS2132">
        <v>0</v>
      </c>
      <c r="DT2132">
        <v>0</v>
      </c>
      <c r="DW2132">
        <v>0</v>
      </c>
      <c r="DX2132">
        <v>0</v>
      </c>
      <c r="DZ2132">
        <v>0</v>
      </c>
      <c r="EA2132">
        <v>0</v>
      </c>
      <c r="EB2132">
        <v>0</v>
      </c>
      <c r="EC2132">
        <v>0</v>
      </c>
      <c r="ED2132">
        <v>0</v>
      </c>
      <c r="EE2132">
        <v>0</v>
      </c>
      <c r="EF2132">
        <v>0</v>
      </c>
      <c r="EG2132">
        <v>0</v>
      </c>
      <c r="EH2132">
        <v>0</v>
      </c>
      <c r="EI2132">
        <v>0</v>
      </c>
      <c r="EL2132">
        <v>0</v>
      </c>
      <c r="EN2132">
        <v>0</v>
      </c>
      <c r="EP2132">
        <v>0</v>
      </c>
      <c r="ER2132">
        <v>0</v>
      </c>
      <c r="ET2132">
        <v>0</v>
      </c>
      <c r="EY2132">
        <v>0</v>
      </c>
      <c r="FA2132">
        <v>0</v>
      </c>
      <c r="FL2132">
        <v>0</v>
      </c>
      <c r="FQ2132" t="s">
        <v>261</v>
      </c>
      <c r="FR2132" t="s">
        <v>262</v>
      </c>
      <c r="FS2132" t="s">
        <v>263</v>
      </c>
      <c r="FU2132">
        <v>435600</v>
      </c>
      <c r="FV2132">
        <v>10</v>
      </c>
      <c r="FW2132">
        <v>0</v>
      </c>
      <c r="FX2132">
        <v>0</v>
      </c>
      <c r="FY2132">
        <v>0</v>
      </c>
      <c r="FZ2132">
        <v>0</v>
      </c>
      <c r="GI2132" t="s">
        <v>264</v>
      </c>
      <c r="GJ2132" t="s">
        <v>427</v>
      </c>
      <c r="GK2132" t="s">
        <v>428</v>
      </c>
      <c r="GL2132" s="1">
        <v>40135</v>
      </c>
      <c r="GM2132" t="s">
        <v>267</v>
      </c>
      <c r="GN2132" t="str">
        <f t="shared" ref="GN2132:GN2138" si="667">"FALSE"</f>
        <v>FALSE</v>
      </c>
      <c r="GO2132">
        <v>2022</v>
      </c>
      <c r="GP2132">
        <v>2020</v>
      </c>
      <c r="GQ2132">
        <v>600</v>
      </c>
      <c r="GR2132" t="s">
        <v>246</v>
      </c>
      <c r="GS2132" t="s">
        <v>246</v>
      </c>
      <c r="GT2132" t="s">
        <v>246</v>
      </c>
      <c r="GU2132" t="s">
        <v>246</v>
      </c>
      <c r="GV2132" t="s">
        <v>246</v>
      </c>
      <c r="GW2132" t="s">
        <v>246</v>
      </c>
      <c r="GX2132" t="s">
        <v>246</v>
      </c>
      <c r="GY2132" t="s">
        <v>246</v>
      </c>
      <c r="GZ2132" t="s">
        <v>246</v>
      </c>
      <c r="HA2132" t="s">
        <v>246</v>
      </c>
      <c r="HB2132" t="s">
        <v>246</v>
      </c>
      <c r="HC2132" t="s">
        <v>246</v>
      </c>
      <c r="HD2132" t="s">
        <v>246</v>
      </c>
      <c r="HE2132" s="2">
        <v>509</v>
      </c>
      <c r="HF2132" s="2">
        <v>0</v>
      </c>
      <c r="HG2132" s="2">
        <v>0</v>
      </c>
      <c r="HH2132">
        <v>0</v>
      </c>
      <c r="HI2132" s="2">
        <v>3391</v>
      </c>
      <c r="HJ2132" s="2">
        <v>3391</v>
      </c>
      <c r="HK2132" s="2">
        <v>0</v>
      </c>
      <c r="HL2132">
        <v>0</v>
      </c>
      <c r="HM2132" s="2">
        <v>0</v>
      </c>
      <c r="HN2132" s="2">
        <v>0</v>
      </c>
      <c r="HO2132" s="2">
        <v>0</v>
      </c>
      <c r="HP2132">
        <v>0</v>
      </c>
      <c r="HQ2132" s="2">
        <v>31.56</v>
      </c>
      <c r="HS2132" s="2">
        <v>3391</v>
      </c>
      <c r="HV2132" t="s">
        <v>289</v>
      </c>
      <c r="HY2132" t="s">
        <v>290</v>
      </c>
      <c r="HZ2132" t="s">
        <v>290</v>
      </c>
      <c r="IB2132" s="1">
        <v>37504</v>
      </c>
      <c r="IC2132" s="1">
        <v>37511</v>
      </c>
      <c r="ID2132" s="2">
        <v>0</v>
      </c>
      <c r="IE2132" t="s">
        <v>362</v>
      </c>
      <c r="IF2132" t="str">
        <f>"                    "</f>
        <v xml:space="preserve">                    </v>
      </c>
      <c r="IG2132" t="str">
        <f>"4198.310"</f>
        <v>4198.310</v>
      </c>
      <c r="IH2132" t="str">
        <f>""</f>
        <v/>
      </c>
      <c r="IT2132" t="str">
        <f>""</f>
        <v/>
      </c>
      <c r="IY2132" t="str">
        <f>""</f>
        <v/>
      </c>
      <c r="JB2132" t="s">
        <v>271</v>
      </c>
      <c r="JD2132" t="str">
        <f>""</f>
        <v/>
      </c>
      <c r="JE2132" t="str">
        <f>""</f>
        <v/>
      </c>
      <c r="JO2132" t="str">
        <f>""</f>
        <v/>
      </c>
      <c r="JP2132" t="str">
        <f>""</f>
        <v/>
      </c>
      <c r="JQ2132" t="str">
        <f>HYPERLINK("https://web.datatree.com/?/property?propertyId=5394947")</f>
        <v>https://web.datatree.com/?/property?propertyId=5394947</v>
      </c>
    </row>
    <row r="2133" spans="1:277" x14ac:dyDescent="0.25">
      <c r="A2133">
        <v>2131</v>
      </c>
      <c r="B2133" s="15" t="s">
        <v>18833</v>
      </c>
      <c r="C2133" s="15" t="s">
        <v>18832</v>
      </c>
      <c r="D2133" s="15" t="s">
        <v>18834</v>
      </c>
      <c r="E2133" s="15" t="s">
        <v>18835</v>
      </c>
      <c r="F2133" s="15" t="s">
        <v>18836</v>
      </c>
      <c r="G2133" s="15" t="s">
        <v>243</v>
      </c>
      <c r="H2133" s="15">
        <v>85555</v>
      </c>
      <c r="I2133" s="15" t="s">
        <v>18837</v>
      </c>
      <c r="J2133" s="23" t="s">
        <v>18838</v>
      </c>
      <c r="K2133" s="15" t="s">
        <v>18839</v>
      </c>
      <c r="L2133" s="16" t="s">
        <v>18840</v>
      </c>
      <c r="M2133" s="17" t="str">
        <f t="shared" si="651"/>
        <v>6/31/2022</v>
      </c>
      <c r="N2133" s="15">
        <v>11325</v>
      </c>
      <c r="O2133" s="18">
        <f t="shared" si="654"/>
        <v>0</v>
      </c>
      <c r="P2133" s="19" t="str">
        <f t="shared" si="655"/>
        <v>$0.00</v>
      </c>
      <c r="Q2133" s="16">
        <v>44834</v>
      </c>
      <c r="R2133" s="19" t="str">
        <f t="shared" si="652"/>
        <v>09/30/22</v>
      </c>
      <c r="S2133" t="str">
        <f t="shared" si="656"/>
        <v>MOHAVE</v>
      </c>
      <c r="T2133" s="6" t="str">
        <f t="shared" si="657"/>
        <v>201-06-077</v>
      </c>
      <c r="U2133" t="str">
        <f t="shared" si="658"/>
        <v xml:space="preserve">PO BOX 245 </v>
      </c>
      <c r="V2133" t="str">
        <f t="shared" si="659"/>
        <v>BAGDAD</v>
      </c>
      <c r="W2133" t="str">
        <f t="shared" si="660"/>
        <v>AZ</v>
      </c>
      <c r="X2133" t="str">
        <f t="shared" si="661"/>
        <v>86321</v>
      </c>
      <c r="Y2133">
        <f t="shared" si="662"/>
        <v>0</v>
      </c>
      <c r="Z2133" t="str">
        <f t="shared" si="663"/>
        <v>BYNER CATTLE CO</v>
      </c>
      <c r="AA2133" t="str">
        <f t="shared" si="664"/>
        <v>ACCOLADE RANCHES LOT 77</v>
      </c>
      <c r="AB2133">
        <f t="shared" si="665"/>
        <v>10</v>
      </c>
      <c r="AC2133" t="str">
        <f t="shared" si="666"/>
        <v>MOHAVE</v>
      </c>
      <c r="AI2133">
        <f t="shared" si="653"/>
        <v>10</v>
      </c>
      <c r="AO2133" t="s">
        <v>272</v>
      </c>
      <c r="AR2133" t="s">
        <v>272</v>
      </c>
      <c r="AS2133" t="s">
        <v>273</v>
      </c>
      <c r="AT2133">
        <v>377</v>
      </c>
      <c r="BC2133" t="s">
        <v>272</v>
      </c>
      <c r="BD2133" t="s">
        <v>272</v>
      </c>
      <c r="BF2133" t="s">
        <v>274</v>
      </c>
      <c r="BH2133" t="s">
        <v>242</v>
      </c>
      <c r="BS2133" t="s">
        <v>243</v>
      </c>
      <c r="BV2133" t="s">
        <v>244</v>
      </c>
      <c r="BY2133" t="s">
        <v>245</v>
      </c>
      <c r="CD2133" t="s">
        <v>275</v>
      </c>
      <c r="CG2133" t="s">
        <v>276</v>
      </c>
      <c r="CH2133" t="s">
        <v>276</v>
      </c>
      <c r="CI2133" t="s">
        <v>243</v>
      </c>
      <c r="CJ2133" t="str">
        <f>"86321"</f>
        <v>86321</v>
      </c>
      <c r="CK2133" t="s">
        <v>277</v>
      </c>
      <c r="CL2133" t="s">
        <v>278</v>
      </c>
      <c r="CM2133" t="s">
        <v>279</v>
      </c>
      <c r="CN2133" t="s">
        <v>254</v>
      </c>
      <c r="CO2133" t="s">
        <v>16748</v>
      </c>
      <c r="CP2133" t="str">
        <f>"201-06-077"</f>
        <v>201-06-077</v>
      </c>
      <c r="CQ2133" t="str">
        <f>"20106077"</f>
        <v>20106077</v>
      </c>
      <c r="CR2133" t="str">
        <f>"R20106077"</f>
        <v>R20106077</v>
      </c>
      <c r="CS2133">
        <v>4015</v>
      </c>
      <c r="CW2133" t="s">
        <v>256</v>
      </c>
      <c r="CX2133" t="s">
        <v>281</v>
      </c>
      <c r="CY2133" t="s">
        <v>258</v>
      </c>
      <c r="CZ2133">
        <v>31</v>
      </c>
      <c r="DB2133">
        <v>34.688789986230098</v>
      </c>
      <c r="DC2133">
        <v>-113.556749520176</v>
      </c>
      <c r="DD2133" t="s">
        <v>282</v>
      </c>
      <c r="DK2133" t="s">
        <v>950</v>
      </c>
      <c r="DL2133" t="s">
        <v>950</v>
      </c>
      <c r="DO2133" t="str">
        <f>"77"</f>
        <v>77</v>
      </c>
      <c r="DQ2133">
        <v>0</v>
      </c>
      <c r="DR2133">
        <v>0</v>
      </c>
      <c r="DS2133">
        <v>0</v>
      </c>
      <c r="DT2133">
        <v>0</v>
      </c>
      <c r="DW2133">
        <v>0</v>
      </c>
      <c r="DX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L2133">
        <v>0</v>
      </c>
      <c r="EN2133">
        <v>0</v>
      </c>
      <c r="EP2133">
        <v>0</v>
      </c>
      <c r="ER2133">
        <v>0</v>
      </c>
      <c r="ET2133">
        <v>0</v>
      </c>
      <c r="EY2133">
        <v>0</v>
      </c>
      <c r="FA2133">
        <v>0</v>
      </c>
      <c r="FL2133">
        <v>0</v>
      </c>
      <c r="FQ2133" t="s">
        <v>284</v>
      </c>
      <c r="FR2133" t="s">
        <v>285</v>
      </c>
      <c r="FS2133" t="s">
        <v>286</v>
      </c>
      <c r="FU2133">
        <v>435600</v>
      </c>
      <c r="FV2133">
        <v>10</v>
      </c>
      <c r="FW2133">
        <v>0</v>
      </c>
      <c r="FX2133">
        <v>0</v>
      </c>
      <c r="FY2133">
        <v>0</v>
      </c>
      <c r="FZ2133">
        <v>0</v>
      </c>
      <c r="GI2133" t="s">
        <v>264</v>
      </c>
      <c r="GJ2133" t="s">
        <v>287</v>
      </c>
      <c r="GK2133" t="s">
        <v>288</v>
      </c>
      <c r="GL2133" s="1">
        <v>40135</v>
      </c>
      <c r="GM2133" t="s">
        <v>267</v>
      </c>
      <c r="GN2133" t="str">
        <f t="shared" si="667"/>
        <v>FALSE</v>
      </c>
      <c r="GO2133">
        <v>2022</v>
      </c>
      <c r="GP2133">
        <v>2020</v>
      </c>
      <c r="GQ2133">
        <v>600</v>
      </c>
      <c r="GR2133" t="s">
        <v>246</v>
      </c>
      <c r="GS2133" t="s">
        <v>246</v>
      </c>
      <c r="GT2133" t="s">
        <v>246</v>
      </c>
      <c r="GU2133" t="s">
        <v>246</v>
      </c>
      <c r="GV2133" t="s">
        <v>246</v>
      </c>
      <c r="GW2133" t="s">
        <v>246</v>
      </c>
      <c r="GX2133" t="s">
        <v>246</v>
      </c>
      <c r="GY2133" t="s">
        <v>246</v>
      </c>
      <c r="GZ2133" t="s">
        <v>246</v>
      </c>
      <c r="HA2133" t="s">
        <v>246</v>
      </c>
      <c r="HB2133" t="s">
        <v>246</v>
      </c>
      <c r="HC2133" t="s">
        <v>246</v>
      </c>
      <c r="HD2133" t="s">
        <v>246</v>
      </c>
      <c r="HE2133" s="2">
        <v>12</v>
      </c>
      <c r="HF2133" s="2">
        <v>0</v>
      </c>
      <c r="HG2133" s="2">
        <v>0</v>
      </c>
      <c r="HH2133">
        <v>0</v>
      </c>
      <c r="HI2133" s="2">
        <v>82</v>
      </c>
      <c r="HJ2133" s="2">
        <v>82</v>
      </c>
      <c r="HK2133" s="2">
        <v>0</v>
      </c>
      <c r="HL2133">
        <v>0</v>
      </c>
      <c r="HM2133" s="2">
        <v>0</v>
      </c>
      <c r="HN2133" s="2">
        <v>0</v>
      </c>
      <c r="HO2133" s="2">
        <v>0</v>
      </c>
      <c r="HP2133">
        <v>0</v>
      </c>
      <c r="HQ2133" s="2">
        <v>1.1399999999999999</v>
      </c>
      <c r="HS2133" s="2">
        <v>82</v>
      </c>
      <c r="HV2133" t="s">
        <v>289</v>
      </c>
      <c r="HY2133" t="s">
        <v>290</v>
      </c>
      <c r="HZ2133" t="s">
        <v>290</v>
      </c>
      <c r="IF2133" t="str">
        <f>""</f>
        <v/>
      </c>
      <c r="IG2133" t="str">
        <f>""</f>
        <v/>
      </c>
      <c r="IH2133" t="str">
        <f>""</f>
        <v/>
      </c>
      <c r="IT2133" t="str">
        <f>""</f>
        <v/>
      </c>
      <c r="IY2133" t="str">
        <f>""</f>
        <v/>
      </c>
      <c r="JB2133" t="s">
        <v>271</v>
      </c>
      <c r="JD2133" t="str">
        <f>""</f>
        <v/>
      </c>
      <c r="JE2133" t="str">
        <f>""</f>
        <v/>
      </c>
      <c r="JO2133" t="str">
        <f>""</f>
        <v/>
      </c>
      <c r="JP2133" t="str">
        <f>""</f>
        <v/>
      </c>
      <c r="JQ2133" t="str">
        <f>HYPERLINK("https://web.datatree.com/?/property?propertyId=5362766")</f>
        <v>https://web.datatree.com/?/property?propertyId=5362766</v>
      </c>
    </row>
    <row r="2134" spans="1:277" x14ac:dyDescent="0.25">
      <c r="A2134">
        <v>2132</v>
      </c>
      <c r="B2134" s="15" t="s">
        <v>18833</v>
      </c>
      <c r="C2134" s="15" t="s">
        <v>18832</v>
      </c>
      <c r="D2134" s="15" t="s">
        <v>18834</v>
      </c>
      <c r="E2134" s="15" t="s">
        <v>18835</v>
      </c>
      <c r="F2134" s="15" t="s">
        <v>18836</v>
      </c>
      <c r="G2134" s="15" t="s">
        <v>243</v>
      </c>
      <c r="H2134" s="15">
        <v>85555</v>
      </c>
      <c r="I2134" s="15" t="s">
        <v>18837</v>
      </c>
      <c r="J2134" s="23" t="s">
        <v>18838</v>
      </c>
      <c r="K2134" s="15" t="s">
        <v>18839</v>
      </c>
      <c r="L2134" s="16" t="s">
        <v>18840</v>
      </c>
      <c r="M2134" s="17" t="str">
        <f t="shared" si="651"/>
        <v>6/31/2022</v>
      </c>
      <c r="N2134" s="15">
        <v>11326</v>
      </c>
      <c r="O2134" s="18">
        <f t="shared" si="654"/>
        <v>0</v>
      </c>
      <c r="P2134" s="19" t="str">
        <f t="shared" si="655"/>
        <v>$0.00</v>
      </c>
      <c r="Q2134" s="16">
        <v>44834</v>
      </c>
      <c r="R2134" s="19" t="str">
        <f t="shared" si="652"/>
        <v>09/30/22</v>
      </c>
      <c r="S2134" t="str">
        <f t="shared" si="656"/>
        <v>MOHAVE</v>
      </c>
      <c r="T2134" s="6" t="str">
        <f t="shared" si="657"/>
        <v>351-22-036</v>
      </c>
      <c r="U2134" t="str">
        <f t="shared" si="658"/>
        <v xml:space="preserve">2468 SANDY LN </v>
      </c>
      <c r="V2134" t="str">
        <f t="shared" si="659"/>
        <v>LAS VEGAS</v>
      </c>
      <c r="W2134" t="str">
        <f t="shared" si="660"/>
        <v>NV</v>
      </c>
      <c r="X2134" t="str">
        <f t="shared" si="661"/>
        <v>89115-4221</v>
      </c>
      <c r="Y2134">
        <f t="shared" si="662"/>
        <v>0</v>
      </c>
      <c r="Z2134" t="str">
        <f t="shared" si="663"/>
        <v>GUTIERREZ QUINONES SERGIO 50</v>
      </c>
      <c r="AA2134" t="str">
        <f t="shared" si="664"/>
        <v>GATEWAY ACRES TRACT 5 LOTS 48 &amp; 49</v>
      </c>
      <c r="AB2134">
        <f t="shared" si="665"/>
        <v>10</v>
      </c>
      <c r="AC2134" t="str">
        <f t="shared" si="666"/>
        <v>MOHAVE</v>
      </c>
      <c r="AI2134">
        <f t="shared" si="653"/>
        <v>10</v>
      </c>
      <c r="AO2134" t="s">
        <v>16749</v>
      </c>
      <c r="AR2134" t="s">
        <v>16749</v>
      </c>
      <c r="AS2134" t="s">
        <v>273</v>
      </c>
      <c r="AT2134">
        <v>1</v>
      </c>
      <c r="AU2134" t="s">
        <v>16750</v>
      </c>
      <c r="AX2134" t="s">
        <v>16750</v>
      </c>
      <c r="AY2134" t="s">
        <v>273</v>
      </c>
      <c r="AZ2134">
        <v>1</v>
      </c>
      <c r="BC2134" t="s">
        <v>16749</v>
      </c>
      <c r="BD2134" t="s">
        <v>16751</v>
      </c>
      <c r="BF2134" t="s">
        <v>300</v>
      </c>
      <c r="BH2134" t="s">
        <v>242</v>
      </c>
      <c r="BS2134" t="s">
        <v>243</v>
      </c>
      <c r="BV2134" t="s">
        <v>244</v>
      </c>
      <c r="BY2134" t="s">
        <v>245</v>
      </c>
      <c r="CA2134">
        <v>2468</v>
      </c>
      <c r="CD2134" t="s">
        <v>16752</v>
      </c>
      <c r="CE2134" t="s">
        <v>419</v>
      </c>
      <c r="CG2134" t="s">
        <v>398</v>
      </c>
      <c r="CH2134" t="s">
        <v>399</v>
      </c>
      <c r="CI2134" t="s">
        <v>400</v>
      </c>
      <c r="CJ2134" t="str">
        <f>"89115-4221"</f>
        <v>89115-4221</v>
      </c>
      <c r="CK2134" t="s">
        <v>865</v>
      </c>
      <c r="CL2134" t="s">
        <v>16753</v>
      </c>
      <c r="CM2134" t="s">
        <v>16754</v>
      </c>
      <c r="CN2134" t="s">
        <v>254</v>
      </c>
      <c r="CO2134" t="s">
        <v>16755</v>
      </c>
      <c r="CP2134" t="str">
        <f>"351-22-036"</f>
        <v>351-22-036</v>
      </c>
      <c r="CQ2134" t="str">
        <f>"35122036"</f>
        <v>35122036</v>
      </c>
      <c r="CR2134" t="str">
        <f>"R35122036"</f>
        <v>R35122036</v>
      </c>
      <c r="CS2134">
        <v>4015</v>
      </c>
      <c r="CX2134" t="s">
        <v>333</v>
      </c>
      <c r="CY2134" t="s">
        <v>310</v>
      </c>
      <c r="CZ2134">
        <v>35</v>
      </c>
      <c r="DB2134">
        <v>35.426488563644703</v>
      </c>
      <c r="DC2134">
        <v>-114.37860479999399</v>
      </c>
      <c r="DD2134" t="s">
        <v>790</v>
      </c>
      <c r="DE2134">
        <v>5</v>
      </c>
      <c r="DK2134" t="s">
        <v>2039</v>
      </c>
      <c r="DL2134" t="s">
        <v>2039</v>
      </c>
      <c r="DO2134" t="str">
        <f>"48|49"</f>
        <v>48|49</v>
      </c>
      <c r="DQ2134">
        <v>0</v>
      </c>
      <c r="DR2134">
        <v>0</v>
      </c>
      <c r="DS2134">
        <v>0</v>
      </c>
      <c r="DT2134">
        <v>0</v>
      </c>
      <c r="DW2134">
        <v>0</v>
      </c>
      <c r="DX2134">
        <v>0</v>
      </c>
      <c r="DZ2134">
        <v>0</v>
      </c>
      <c r="EA2134">
        <v>0</v>
      </c>
      <c r="EB2134">
        <v>0</v>
      </c>
      <c r="EC2134">
        <v>0</v>
      </c>
      <c r="ED2134">
        <v>0</v>
      </c>
      <c r="EE2134">
        <v>0</v>
      </c>
      <c r="EF2134">
        <v>0</v>
      </c>
      <c r="EG2134">
        <v>0</v>
      </c>
      <c r="EH2134">
        <v>0</v>
      </c>
      <c r="EI2134">
        <v>0</v>
      </c>
      <c r="EL2134">
        <v>0</v>
      </c>
      <c r="EN2134">
        <v>0</v>
      </c>
      <c r="EP2134">
        <v>0</v>
      </c>
      <c r="ER2134">
        <v>0</v>
      </c>
      <c r="ET2134">
        <v>0</v>
      </c>
      <c r="EY2134">
        <v>0</v>
      </c>
      <c r="FA2134">
        <v>0</v>
      </c>
      <c r="FL2134">
        <v>0</v>
      </c>
      <c r="FQ2134" t="s">
        <v>336</v>
      </c>
      <c r="FR2134" t="s">
        <v>337</v>
      </c>
      <c r="FS2134" t="s">
        <v>338</v>
      </c>
      <c r="FU2134">
        <v>435600</v>
      </c>
      <c r="FV2134">
        <v>10</v>
      </c>
      <c r="FW2134">
        <v>0</v>
      </c>
      <c r="FX2134">
        <v>0</v>
      </c>
      <c r="FY2134">
        <v>0</v>
      </c>
      <c r="FZ2134">
        <v>0</v>
      </c>
      <c r="GI2134" t="s">
        <v>264</v>
      </c>
      <c r="GJ2134" t="s">
        <v>339</v>
      </c>
      <c r="GK2134" t="s">
        <v>340</v>
      </c>
      <c r="GL2134" s="1">
        <v>40135</v>
      </c>
      <c r="GM2134" t="s">
        <v>267</v>
      </c>
      <c r="GN2134" t="str">
        <f t="shared" si="667"/>
        <v>FALSE</v>
      </c>
      <c r="GO2134">
        <v>2022</v>
      </c>
      <c r="GP2134">
        <v>2020</v>
      </c>
      <c r="GQ2134">
        <v>400</v>
      </c>
      <c r="GR2134" t="s">
        <v>246</v>
      </c>
      <c r="GS2134" t="s">
        <v>246</v>
      </c>
      <c r="GT2134" t="s">
        <v>246</v>
      </c>
      <c r="GU2134" t="s">
        <v>246</v>
      </c>
      <c r="GV2134" t="s">
        <v>246</v>
      </c>
      <c r="GW2134" t="s">
        <v>246</v>
      </c>
      <c r="GX2134" t="s">
        <v>246</v>
      </c>
      <c r="GY2134" t="s">
        <v>246</v>
      </c>
      <c r="GZ2134" t="s">
        <v>246</v>
      </c>
      <c r="HA2134" t="s">
        <v>246</v>
      </c>
      <c r="HB2134" t="s">
        <v>246</v>
      </c>
      <c r="HC2134" t="s">
        <v>246</v>
      </c>
      <c r="HD2134" t="s">
        <v>246</v>
      </c>
      <c r="HE2134" s="2">
        <v>771</v>
      </c>
      <c r="HF2134" s="2">
        <v>0</v>
      </c>
      <c r="HG2134" s="2">
        <v>0</v>
      </c>
      <c r="HH2134">
        <v>0</v>
      </c>
      <c r="HI2134" s="2">
        <v>5137</v>
      </c>
      <c r="HJ2134" s="2">
        <v>5137</v>
      </c>
      <c r="HK2134" s="2">
        <v>0</v>
      </c>
      <c r="HL2134">
        <v>0</v>
      </c>
      <c r="HM2134" s="2">
        <v>0</v>
      </c>
      <c r="HN2134" s="2">
        <v>0</v>
      </c>
      <c r="HO2134" s="2">
        <v>0</v>
      </c>
      <c r="HP2134">
        <v>0</v>
      </c>
      <c r="HQ2134" s="2">
        <v>92.38</v>
      </c>
      <c r="HS2134" s="2">
        <v>5137</v>
      </c>
      <c r="HV2134" t="s">
        <v>315</v>
      </c>
      <c r="HY2134" t="s">
        <v>316</v>
      </c>
      <c r="HZ2134" t="s">
        <v>317</v>
      </c>
      <c r="IA2134" t="s">
        <v>318</v>
      </c>
      <c r="IB2134" s="1">
        <v>40645</v>
      </c>
      <c r="IC2134" s="1">
        <v>40645</v>
      </c>
      <c r="ID2134" s="2">
        <v>0</v>
      </c>
      <c r="IE2134" t="s">
        <v>362</v>
      </c>
      <c r="IF2134" t="str">
        <f>"                    "</f>
        <v xml:space="preserve">                    </v>
      </c>
      <c r="IG2134" t="str">
        <f>"2011.19671"</f>
        <v>2011.19671</v>
      </c>
      <c r="IH2134" t="str">
        <f>""</f>
        <v/>
      </c>
      <c r="II2134" s="1">
        <v>38480</v>
      </c>
      <c r="IJ2134" s="1">
        <v>38497</v>
      </c>
      <c r="IK2134" s="2">
        <v>38000</v>
      </c>
      <c r="IL2134" t="s">
        <v>566</v>
      </c>
      <c r="IM2134" t="s">
        <v>567</v>
      </c>
      <c r="IN2134" t="s">
        <v>16756</v>
      </c>
      <c r="IP2134" s="2">
        <v>28000</v>
      </c>
      <c r="IQ2134" t="s">
        <v>569</v>
      </c>
      <c r="IS2134" t="s">
        <v>570</v>
      </c>
      <c r="IT2134" t="str">
        <f>"5619.326"</f>
        <v>5619.326</v>
      </c>
      <c r="IY2134" t="str">
        <f>"                    "</f>
        <v xml:space="preserve">                    </v>
      </c>
      <c r="IZ2134" t="s">
        <v>16757</v>
      </c>
      <c r="JA2134" t="s">
        <v>1488</v>
      </c>
      <c r="JB2134" t="s">
        <v>271</v>
      </c>
      <c r="JD2134" t="str">
        <f>"5619.324"</f>
        <v>5619.324</v>
      </c>
      <c r="JE2134" t="str">
        <f>""</f>
        <v/>
      </c>
      <c r="JO2134" t="str">
        <f>""</f>
        <v/>
      </c>
      <c r="JP2134" t="str">
        <f>""</f>
        <v/>
      </c>
      <c r="JQ2134" t="str">
        <f>HYPERLINK("https://web.datatree.com/?/property?propertyId=5398348")</f>
        <v>https://web.datatree.com/?/property?propertyId=5398348</v>
      </c>
    </row>
    <row r="2135" spans="1:277" x14ac:dyDescent="0.25">
      <c r="A2135">
        <v>2133</v>
      </c>
      <c r="B2135" s="15" t="s">
        <v>18833</v>
      </c>
      <c r="C2135" s="15" t="s">
        <v>18832</v>
      </c>
      <c r="D2135" s="15" t="s">
        <v>18834</v>
      </c>
      <c r="E2135" s="15" t="s">
        <v>18835</v>
      </c>
      <c r="F2135" s="15" t="s">
        <v>18836</v>
      </c>
      <c r="G2135" s="15" t="s">
        <v>243</v>
      </c>
      <c r="H2135" s="15">
        <v>85555</v>
      </c>
      <c r="I2135" s="15" t="s">
        <v>18837</v>
      </c>
      <c r="J2135" s="23" t="s">
        <v>18838</v>
      </c>
      <c r="K2135" s="15" t="s">
        <v>18839</v>
      </c>
      <c r="L2135" s="16" t="s">
        <v>18840</v>
      </c>
      <c r="M2135" s="17" t="str">
        <f t="shared" si="651"/>
        <v>6/31/2022</v>
      </c>
      <c r="N2135" s="15">
        <v>11327</v>
      </c>
      <c r="O2135" s="18">
        <f t="shared" si="654"/>
        <v>0</v>
      </c>
      <c r="P2135" s="19" t="str">
        <f t="shared" si="655"/>
        <v>$0.00</v>
      </c>
      <c r="Q2135" s="16">
        <v>44834</v>
      </c>
      <c r="R2135" s="19" t="str">
        <f t="shared" si="652"/>
        <v>09/30/22</v>
      </c>
      <c r="S2135" t="str">
        <f t="shared" si="656"/>
        <v>MOHAVE</v>
      </c>
      <c r="T2135" s="6" t="str">
        <f t="shared" si="657"/>
        <v>102-38-029</v>
      </c>
      <c r="U2135" t="str">
        <f t="shared" si="658"/>
        <v xml:space="preserve">14183 N MELODY DR </v>
      </c>
      <c r="V2135" t="str">
        <f t="shared" si="659"/>
        <v>KINGMAN</v>
      </c>
      <c r="W2135" t="str">
        <f t="shared" si="660"/>
        <v>AZ</v>
      </c>
      <c r="X2135" t="str">
        <f t="shared" si="661"/>
        <v>86401-8756</v>
      </c>
      <c r="Y2135" t="str">
        <f t="shared" si="662"/>
        <v>CALVIN</v>
      </c>
      <c r="Z2135" t="str">
        <f t="shared" si="663"/>
        <v>HASTINGS</v>
      </c>
      <c r="AA2135" t="str">
        <f t="shared" si="664"/>
        <v>SANDY RIVER RANCHEROS LOT 29 CONT 10 ACRES</v>
      </c>
      <c r="AB2135">
        <f t="shared" si="665"/>
        <v>10</v>
      </c>
      <c r="AC2135" t="str">
        <f t="shared" si="666"/>
        <v>MOHAVE</v>
      </c>
      <c r="AI2135">
        <f t="shared" si="653"/>
        <v>10</v>
      </c>
      <c r="AO2135" t="s">
        <v>2992</v>
      </c>
      <c r="AP2135" t="s">
        <v>2993</v>
      </c>
      <c r="AQ2135" t="s">
        <v>2994</v>
      </c>
      <c r="AR2135" t="s">
        <v>2995</v>
      </c>
      <c r="AS2135" t="s">
        <v>240</v>
      </c>
      <c r="AT2135">
        <v>5</v>
      </c>
      <c r="AU2135" t="s">
        <v>2996</v>
      </c>
      <c r="AV2135" t="s">
        <v>2997</v>
      </c>
      <c r="AW2135" t="s">
        <v>2998</v>
      </c>
      <c r="AX2135" t="s">
        <v>2995</v>
      </c>
      <c r="AY2135" t="s">
        <v>240</v>
      </c>
      <c r="AZ2135">
        <v>5</v>
      </c>
      <c r="BC2135" t="s">
        <v>2999</v>
      </c>
      <c r="BD2135" t="s">
        <v>3000</v>
      </c>
      <c r="BH2135" t="s">
        <v>242</v>
      </c>
      <c r="BS2135" t="s">
        <v>243</v>
      </c>
      <c r="BV2135" t="s">
        <v>244</v>
      </c>
      <c r="BY2135" t="s">
        <v>245</v>
      </c>
      <c r="BZ2135" t="s">
        <v>246</v>
      </c>
      <c r="CA2135">
        <v>14183</v>
      </c>
      <c r="CD2135" t="s">
        <v>3001</v>
      </c>
      <c r="CE2135" t="s">
        <v>302</v>
      </c>
      <c r="CG2135" t="s">
        <v>345</v>
      </c>
      <c r="CI2135" t="s">
        <v>243</v>
      </c>
      <c r="CJ2135" t="str">
        <f>"86401-8756"</f>
        <v>86401-8756</v>
      </c>
      <c r="CK2135" t="s">
        <v>3002</v>
      </c>
      <c r="CL2135" t="s">
        <v>3003</v>
      </c>
      <c r="CM2135" t="s">
        <v>3004</v>
      </c>
      <c r="CN2135" t="s">
        <v>254</v>
      </c>
      <c r="CO2135" t="s">
        <v>16758</v>
      </c>
      <c r="CP2135" t="str">
        <f>"102-38-029"</f>
        <v>102-38-029</v>
      </c>
      <c r="CQ2135" t="str">
        <f>"10238029"</f>
        <v>10238029</v>
      </c>
      <c r="CR2135" t="str">
        <f>"R10238029"</f>
        <v>R10238029</v>
      </c>
      <c r="CS2135">
        <v>4015</v>
      </c>
      <c r="CW2135" t="s">
        <v>256</v>
      </c>
      <c r="CX2135" t="s">
        <v>424</v>
      </c>
      <c r="CY2135" t="s">
        <v>258</v>
      </c>
      <c r="CZ2135">
        <v>27</v>
      </c>
      <c r="DB2135">
        <v>34.612582895713501</v>
      </c>
      <c r="DC2135">
        <v>-113.504047085077</v>
      </c>
      <c r="DD2135" t="s">
        <v>1155</v>
      </c>
      <c r="DK2135" t="s">
        <v>1156</v>
      </c>
      <c r="DL2135" t="s">
        <v>1156</v>
      </c>
      <c r="DO2135" t="str">
        <f>"29"</f>
        <v>29</v>
      </c>
      <c r="DQ2135">
        <v>0</v>
      </c>
      <c r="DR2135">
        <v>0</v>
      </c>
      <c r="DS2135">
        <v>0</v>
      </c>
      <c r="DT2135">
        <v>0</v>
      </c>
      <c r="DW2135">
        <v>0</v>
      </c>
      <c r="DX2135">
        <v>0</v>
      </c>
      <c r="DZ2135">
        <v>0</v>
      </c>
      <c r="EA2135">
        <v>0</v>
      </c>
      <c r="EB2135">
        <v>0</v>
      </c>
      <c r="EC2135">
        <v>0</v>
      </c>
      <c r="ED2135">
        <v>0</v>
      </c>
      <c r="EE2135">
        <v>0</v>
      </c>
      <c r="EF2135">
        <v>0</v>
      </c>
      <c r="EG2135">
        <v>0</v>
      </c>
      <c r="EH2135">
        <v>0</v>
      </c>
      <c r="EI2135">
        <v>0</v>
      </c>
      <c r="EL2135">
        <v>0</v>
      </c>
      <c r="EN2135">
        <v>0</v>
      </c>
      <c r="EP2135">
        <v>0</v>
      </c>
      <c r="ER2135">
        <v>0</v>
      </c>
      <c r="ET2135">
        <v>0</v>
      </c>
      <c r="EY2135">
        <v>0</v>
      </c>
      <c r="FA2135">
        <v>0</v>
      </c>
      <c r="FL2135">
        <v>0</v>
      </c>
      <c r="FQ2135" t="s">
        <v>261</v>
      </c>
      <c r="FR2135" t="s">
        <v>262</v>
      </c>
      <c r="FS2135" t="s">
        <v>263</v>
      </c>
      <c r="FU2135">
        <v>435600</v>
      </c>
      <c r="FV2135">
        <v>10</v>
      </c>
      <c r="FW2135">
        <v>0</v>
      </c>
      <c r="FX2135">
        <v>0</v>
      </c>
      <c r="FY2135">
        <v>0</v>
      </c>
      <c r="FZ2135">
        <v>0</v>
      </c>
      <c r="GI2135" t="s">
        <v>264</v>
      </c>
      <c r="GJ2135" t="s">
        <v>522</v>
      </c>
      <c r="GK2135" t="s">
        <v>523</v>
      </c>
      <c r="GL2135" s="1">
        <v>40135</v>
      </c>
      <c r="GM2135" t="s">
        <v>267</v>
      </c>
      <c r="GN2135" t="str">
        <f t="shared" si="667"/>
        <v>FALSE</v>
      </c>
      <c r="GO2135">
        <v>2022</v>
      </c>
      <c r="GP2135">
        <v>2020</v>
      </c>
      <c r="GQ2135">
        <v>600</v>
      </c>
      <c r="GR2135" t="s">
        <v>246</v>
      </c>
      <c r="GS2135" t="s">
        <v>246</v>
      </c>
      <c r="GT2135" t="s">
        <v>246</v>
      </c>
      <c r="GU2135" t="s">
        <v>246</v>
      </c>
      <c r="GV2135" t="s">
        <v>246</v>
      </c>
      <c r="GW2135" t="s">
        <v>246</v>
      </c>
      <c r="GX2135" t="s">
        <v>246</v>
      </c>
      <c r="GY2135" t="s">
        <v>246</v>
      </c>
      <c r="GZ2135" t="s">
        <v>246</v>
      </c>
      <c r="HA2135" t="s">
        <v>246</v>
      </c>
      <c r="HB2135" t="s">
        <v>246</v>
      </c>
      <c r="HC2135" t="s">
        <v>246</v>
      </c>
      <c r="HD2135" t="s">
        <v>246</v>
      </c>
      <c r="HE2135" s="2">
        <v>509</v>
      </c>
      <c r="HF2135" s="2">
        <v>0</v>
      </c>
      <c r="HG2135" s="2">
        <v>0</v>
      </c>
      <c r="HH2135">
        <v>0</v>
      </c>
      <c r="HI2135" s="2">
        <v>3391</v>
      </c>
      <c r="HJ2135" s="2">
        <v>3391</v>
      </c>
      <c r="HK2135" s="2">
        <v>0</v>
      </c>
      <c r="HL2135">
        <v>0</v>
      </c>
      <c r="HM2135" s="2">
        <v>0</v>
      </c>
      <c r="HN2135" s="2">
        <v>0</v>
      </c>
      <c r="HO2135" s="2">
        <v>0</v>
      </c>
      <c r="HP2135">
        <v>0</v>
      </c>
      <c r="HQ2135" s="2">
        <v>31.56</v>
      </c>
      <c r="HS2135" s="2">
        <v>3391</v>
      </c>
      <c r="HV2135" t="s">
        <v>289</v>
      </c>
      <c r="HY2135" t="s">
        <v>290</v>
      </c>
      <c r="HZ2135" t="s">
        <v>290</v>
      </c>
      <c r="IF2135" t="str">
        <f>""</f>
        <v/>
      </c>
      <c r="IG2135" t="str">
        <f>""</f>
        <v/>
      </c>
      <c r="IH2135" t="str">
        <f>""</f>
        <v/>
      </c>
      <c r="II2135" s="1">
        <v>42330</v>
      </c>
      <c r="IJ2135" s="1">
        <v>42349</v>
      </c>
      <c r="IK2135" s="2">
        <v>7000</v>
      </c>
      <c r="IM2135" t="s">
        <v>270</v>
      </c>
      <c r="IN2135" t="s">
        <v>3006</v>
      </c>
      <c r="IT2135" t="str">
        <f>""</f>
        <v/>
      </c>
      <c r="IY2135" t="str">
        <f>""</f>
        <v/>
      </c>
      <c r="JB2135" t="s">
        <v>271</v>
      </c>
      <c r="JD2135" t="str">
        <f>"2015.54473"</f>
        <v>2015.54473</v>
      </c>
      <c r="JE2135" t="str">
        <f>""</f>
        <v/>
      </c>
      <c r="JO2135" t="str">
        <f>""</f>
        <v/>
      </c>
      <c r="JP2135" t="str">
        <f>""</f>
        <v/>
      </c>
      <c r="JQ2135" t="str">
        <f>HYPERLINK("https://web.datatree.com/?/property?propertyId=5398596")</f>
        <v>https://web.datatree.com/?/property?propertyId=5398596</v>
      </c>
    </row>
    <row r="2136" spans="1:277" x14ac:dyDescent="0.25">
      <c r="A2136">
        <v>2134</v>
      </c>
      <c r="B2136" s="15" t="s">
        <v>18833</v>
      </c>
      <c r="C2136" s="15" t="s">
        <v>18832</v>
      </c>
      <c r="D2136" s="15" t="s">
        <v>18834</v>
      </c>
      <c r="E2136" s="15" t="s">
        <v>18835</v>
      </c>
      <c r="F2136" s="15" t="s">
        <v>18836</v>
      </c>
      <c r="G2136" s="15" t="s">
        <v>243</v>
      </c>
      <c r="H2136" s="15">
        <v>85555</v>
      </c>
      <c r="I2136" s="15" t="s">
        <v>18837</v>
      </c>
      <c r="J2136" s="23" t="s">
        <v>18838</v>
      </c>
      <c r="K2136" s="15" t="s">
        <v>18839</v>
      </c>
      <c r="L2136" s="16" t="s">
        <v>18840</v>
      </c>
      <c r="M2136" s="17" t="str">
        <f t="shared" si="651"/>
        <v>6/31/2022</v>
      </c>
      <c r="N2136" s="15">
        <v>11328</v>
      </c>
      <c r="O2136" s="18">
        <f t="shared" si="654"/>
        <v>0</v>
      </c>
      <c r="P2136" s="19" t="str">
        <f t="shared" si="655"/>
        <v>$0.00</v>
      </c>
      <c r="Q2136" s="16">
        <v>44834</v>
      </c>
      <c r="R2136" s="19" t="str">
        <f t="shared" si="652"/>
        <v>09/30/22</v>
      </c>
      <c r="S2136" t="str">
        <f t="shared" si="656"/>
        <v>MOHAVE</v>
      </c>
      <c r="T2136" s="6" t="str">
        <f t="shared" si="657"/>
        <v>102-16-065</v>
      </c>
      <c r="U2136" t="str">
        <f t="shared" si="658"/>
        <v xml:space="preserve">212 S MARINA ST </v>
      </c>
      <c r="V2136" t="str">
        <f t="shared" si="659"/>
        <v>PRESCOTT</v>
      </c>
      <c r="W2136" t="str">
        <f t="shared" si="660"/>
        <v>AZ</v>
      </c>
      <c r="X2136" t="str">
        <f t="shared" si="661"/>
        <v>86303-3943</v>
      </c>
      <c r="Y2136" t="str">
        <f t="shared" si="662"/>
        <v>MARTIN</v>
      </c>
      <c r="Z2136" t="str">
        <f t="shared" si="663"/>
        <v>ADAMS</v>
      </c>
      <c r="AA2136" t="str">
        <f t="shared" si="664"/>
        <v>E2 S2 SE4 NE4 CONT 10 ACRES</v>
      </c>
      <c r="AB2136">
        <f t="shared" si="665"/>
        <v>10</v>
      </c>
      <c r="AC2136" t="str">
        <f t="shared" si="666"/>
        <v>MOHAVE</v>
      </c>
      <c r="AI2136">
        <f t="shared" si="653"/>
        <v>10</v>
      </c>
      <c r="AO2136" t="s">
        <v>9371</v>
      </c>
      <c r="AP2136" t="s">
        <v>5772</v>
      </c>
      <c r="AQ2136" t="s">
        <v>5772</v>
      </c>
      <c r="AR2136" t="s">
        <v>9372</v>
      </c>
      <c r="AS2136" t="s">
        <v>240</v>
      </c>
      <c r="AT2136">
        <v>2</v>
      </c>
      <c r="BC2136" t="s">
        <v>9373</v>
      </c>
      <c r="BD2136" t="s">
        <v>9371</v>
      </c>
      <c r="BH2136" t="s">
        <v>242</v>
      </c>
      <c r="BS2136" t="s">
        <v>243</v>
      </c>
      <c r="BV2136" t="s">
        <v>244</v>
      </c>
      <c r="BY2136" t="s">
        <v>245</v>
      </c>
      <c r="BZ2136" t="s">
        <v>457</v>
      </c>
      <c r="CA2136">
        <v>212</v>
      </c>
      <c r="CD2136" t="s">
        <v>9374</v>
      </c>
      <c r="CE2136" t="s">
        <v>375</v>
      </c>
      <c r="CG2136" t="s">
        <v>1051</v>
      </c>
      <c r="CH2136" t="s">
        <v>1051</v>
      </c>
      <c r="CI2136" t="s">
        <v>243</v>
      </c>
      <c r="CJ2136" t="str">
        <f>"86303-3943"</f>
        <v>86303-3943</v>
      </c>
      <c r="CK2136" t="s">
        <v>2605</v>
      </c>
      <c r="CL2136" t="s">
        <v>9375</v>
      </c>
      <c r="CM2136" t="s">
        <v>9376</v>
      </c>
      <c r="CN2136" t="s">
        <v>254</v>
      </c>
      <c r="CO2136" t="s">
        <v>16759</v>
      </c>
      <c r="CP2136" t="str">
        <f>"102-16-065"</f>
        <v>102-16-065</v>
      </c>
      <c r="CQ2136" t="str">
        <f>"10216065"</f>
        <v>10216065</v>
      </c>
      <c r="CR2136" t="str">
        <f>"R10216065"</f>
        <v>R10216065</v>
      </c>
      <c r="CS2136">
        <v>4015</v>
      </c>
      <c r="CW2136" t="s">
        <v>256</v>
      </c>
      <c r="CX2136" t="s">
        <v>519</v>
      </c>
      <c r="CY2136" t="s">
        <v>258</v>
      </c>
      <c r="CZ2136">
        <v>7</v>
      </c>
      <c r="DB2136">
        <v>34.568989990622597</v>
      </c>
      <c r="DC2136">
        <v>-113.547883755401</v>
      </c>
      <c r="DK2136" t="s">
        <v>6818</v>
      </c>
      <c r="DL2136" t="s">
        <v>6818</v>
      </c>
      <c r="DO2136" t="str">
        <f>""</f>
        <v/>
      </c>
      <c r="DQ2136">
        <v>0</v>
      </c>
      <c r="DR2136">
        <v>0</v>
      </c>
      <c r="DS2136">
        <v>0</v>
      </c>
      <c r="DT2136">
        <v>0</v>
      </c>
      <c r="DW2136">
        <v>0</v>
      </c>
      <c r="DX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L2136">
        <v>0</v>
      </c>
      <c r="EN2136">
        <v>0</v>
      </c>
      <c r="EP2136">
        <v>0</v>
      </c>
      <c r="ER2136">
        <v>0</v>
      </c>
      <c r="ET2136">
        <v>0</v>
      </c>
      <c r="EY2136">
        <v>0</v>
      </c>
      <c r="FA2136">
        <v>0</v>
      </c>
      <c r="FL2136">
        <v>0</v>
      </c>
      <c r="FQ2136" t="s">
        <v>261</v>
      </c>
      <c r="FR2136" t="s">
        <v>354</v>
      </c>
      <c r="FS2136" t="s">
        <v>355</v>
      </c>
      <c r="FU2136">
        <v>435600</v>
      </c>
      <c r="FV2136">
        <v>10</v>
      </c>
      <c r="FW2136">
        <v>0</v>
      </c>
      <c r="FX2136">
        <v>0</v>
      </c>
      <c r="FY2136">
        <v>0</v>
      </c>
      <c r="FZ2136">
        <v>0</v>
      </c>
      <c r="GI2136" t="s">
        <v>264</v>
      </c>
      <c r="GJ2136" t="s">
        <v>522</v>
      </c>
      <c r="GK2136" t="s">
        <v>523</v>
      </c>
      <c r="GL2136" s="1">
        <v>40135</v>
      </c>
      <c r="GM2136" t="s">
        <v>267</v>
      </c>
      <c r="GN2136" t="str">
        <f t="shared" si="667"/>
        <v>FALSE</v>
      </c>
      <c r="GO2136">
        <v>2022</v>
      </c>
      <c r="GP2136">
        <v>2020</v>
      </c>
      <c r="GQ2136">
        <v>600</v>
      </c>
      <c r="GR2136" t="s">
        <v>246</v>
      </c>
      <c r="GS2136" t="s">
        <v>246</v>
      </c>
      <c r="GT2136" t="s">
        <v>246</v>
      </c>
      <c r="GU2136" t="s">
        <v>246</v>
      </c>
      <c r="GV2136" t="s">
        <v>246</v>
      </c>
      <c r="GW2136" t="s">
        <v>246</v>
      </c>
      <c r="GX2136" t="s">
        <v>246</v>
      </c>
      <c r="GY2136" t="s">
        <v>246</v>
      </c>
      <c r="GZ2136" t="s">
        <v>246</v>
      </c>
      <c r="HA2136" t="s">
        <v>246</v>
      </c>
      <c r="HB2136" t="s">
        <v>246</v>
      </c>
      <c r="HC2136" t="s">
        <v>246</v>
      </c>
      <c r="HD2136" t="s">
        <v>246</v>
      </c>
      <c r="HE2136" s="2">
        <v>589</v>
      </c>
      <c r="HF2136" s="2">
        <v>0</v>
      </c>
      <c r="HG2136" s="2">
        <v>0</v>
      </c>
      <c r="HH2136">
        <v>0</v>
      </c>
      <c r="HI2136" s="2">
        <v>3925</v>
      </c>
      <c r="HJ2136" s="2">
        <v>3925</v>
      </c>
      <c r="HK2136" s="2">
        <v>0</v>
      </c>
      <c r="HL2136">
        <v>0</v>
      </c>
      <c r="HM2136" s="2">
        <v>0</v>
      </c>
      <c r="HN2136" s="2">
        <v>0</v>
      </c>
      <c r="HO2136" s="2">
        <v>0</v>
      </c>
      <c r="HP2136">
        <v>0</v>
      </c>
      <c r="HQ2136" s="2">
        <v>31.2</v>
      </c>
      <c r="HS2136" s="2">
        <v>3925</v>
      </c>
      <c r="HV2136" t="s">
        <v>289</v>
      </c>
      <c r="HY2136" t="s">
        <v>290</v>
      </c>
      <c r="HZ2136" t="s">
        <v>290</v>
      </c>
      <c r="IF2136" t="str">
        <f>""</f>
        <v/>
      </c>
      <c r="IG2136" t="str">
        <f>""</f>
        <v/>
      </c>
      <c r="IH2136" t="str">
        <f>""</f>
        <v/>
      </c>
      <c r="II2136" s="1">
        <v>38742</v>
      </c>
      <c r="IJ2136" s="1">
        <v>38749</v>
      </c>
      <c r="IK2136" s="2">
        <v>11107</v>
      </c>
      <c r="IL2136" t="s">
        <v>566</v>
      </c>
      <c r="IM2136" t="s">
        <v>362</v>
      </c>
      <c r="IN2136" t="s">
        <v>16760</v>
      </c>
      <c r="IT2136" t="str">
        <f>"                    "</f>
        <v xml:space="preserve">                    </v>
      </c>
      <c r="IY2136" t="str">
        <f>"                    "</f>
        <v xml:space="preserve">                    </v>
      </c>
      <c r="JB2136" t="s">
        <v>271</v>
      </c>
      <c r="JD2136" t="str">
        <f>"6087.104"</f>
        <v>6087.104</v>
      </c>
      <c r="JE2136" t="str">
        <f>""</f>
        <v/>
      </c>
      <c r="JF2136" s="1">
        <v>38614</v>
      </c>
      <c r="JG2136" s="1">
        <v>38621</v>
      </c>
      <c r="JH2136" s="2">
        <v>11107</v>
      </c>
      <c r="JI2136" t="s">
        <v>362</v>
      </c>
      <c r="JK2136" s="2">
        <v>0</v>
      </c>
      <c r="JO2136" t="str">
        <f>"5855.315"</f>
        <v>5855.315</v>
      </c>
      <c r="JP2136" t="str">
        <f>""</f>
        <v/>
      </c>
      <c r="JQ2136" t="str">
        <f>HYPERLINK("https://web.datatree.com/?/property?propertyId=5399190")</f>
        <v>https://web.datatree.com/?/property?propertyId=5399190</v>
      </c>
    </row>
    <row r="2137" spans="1:277" x14ac:dyDescent="0.25">
      <c r="A2137">
        <v>2135</v>
      </c>
      <c r="B2137" s="15" t="s">
        <v>18833</v>
      </c>
      <c r="C2137" s="15" t="s">
        <v>18832</v>
      </c>
      <c r="D2137" s="15" t="s">
        <v>18834</v>
      </c>
      <c r="E2137" s="15" t="s">
        <v>18835</v>
      </c>
      <c r="F2137" s="15" t="s">
        <v>18836</v>
      </c>
      <c r="G2137" s="15" t="s">
        <v>243</v>
      </c>
      <c r="H2137" s="15">
        <v>85555</v>
      </c>
      <c r="I2137" s="15" t="s">
        <v>18837</v>
      </c>
      <c r="J2137" s="23" t="s">
        <v>18838</v>
      </c>
      <c r="K2137" s="15" t="s">
        <v>18839</v>
      </c>
      <c r="L2137" s="16" t="s">
        <v>18840</v>
      </c>
      <c r="M2137" s="17" t="str">
        <f t="shared" si="651"/>
        <v>6/31/2022</v>
      </c>
      <c r="N2137" s="15">
        <v>11329</v>
      </c>
      <c r="O2137" s="18">
        <f t="shared" si="654"/>
        <v>0</v>
      </c>
      <c r="P2137" s="19" t="str">
        <f t="shared" si="655"/>
        <v>$0.00</v>
      </c>
      <c r="Q2137" s="16">
        <v>44834</v>
      </c>
      <c r="R2137" s="19" t="str">
        <f t="shared" si="652"/>
        <v>09/30/22</v>
      </c>
      <c r="S2137" t="str">
        <f t="shared" si="656"/>
        <v>MOHAVE</v>
      </c>
      <c r="T2137" s="6" t="str">
        <f t="shared" si="657"/>
        <v>353-04-056</v>
      </c>
      <c r="U2137" t="str">
        <f t="shared" si="658"/>
        <v xml:space="preserve">4144 E WILDS RD </v>
      </c>
      <c r="V2137" t="str">
        <f t="shared" si="659"/>
        <v>TUCSON</v>
      </c>
      <c r="W2137" t="str">
        <f t="shared" si="660"/>
        <v>AZ</v>
      </c>
      <c r="X2137" t="str">
        <f t="shared" si="661"/>
        <v>85739-9676</v>
      </c>
      <c r="Y2137" t="str">
        <f t="shared" si="662"/>
        <v>GENA</v>
      </c>
      <c r="Z2137" t="str">
        <f t="shared" si="663"/>
        <v>RHOADS</v>
      </c>
      <c r="AA2137" t="str">
        <f t="shared" si="664"/>
        <v>NW4 SE4 SW4 EXC THE W 20' FOR ROADS (263/31) CONT 10 ACRES</v>
      </c>
      <c r="AB2137">
        <f t="shared" si="665"/>
        <v>10</v>
      </c>
      <c r="AC2137" t="str">
        <f t="shared" si="666"/>
        <v>MOHAVE</v>
      </c>
      <c r="AI2137">
        <f t="shared" si="653"/>
        <v>10</v>
      </c>
      <c r="AO2137" t="s">
        <v>16761</v>
      </c>
      <c r="AP2137" t="s">
        <v>16762</v>
      </c>
      <c r="AQ2137" t="s">
        <v>16762</v>
      </c>
      <c r="AR2137" t="s">
        <v>16763</v>
      </c>
      <c r="AS2137" t="s">
        <v>240</v>
      </c>
      <c r="AT2137">
        <v>2</v>
      </c>
      <c r="BC2137" t="s">
        <v>16764</v>
      </c>
      <c r="BD2137" t="s">
        <v>16761</v>
      </c>
      <c r="BH2137" t="s">
        <v>242</v>
      </c>
      <c r="BS2137" t="s">
        <v>243</v>
      </c>
      <c r="BV2137" t="s">
        <v>244</v>
      </c>
      <c r="BY2137" t="s">
        <v>245</v>
      </c>
      <c r="BZ2137" t="s">
        <v>396</v>
      </c>
      <c r="CA2137">
        <v>4144</v>
      </c>
      <c r="CD2137" t="s">
        <v>16765</v>
      </c>
      <c r="CE2137" t="s">
        <v>491</v>
      </c>
      <c r="CG2137" t="s">
        <v>1436</v>
      </c>
      <c r="CH2137" t="s">
        <v>1437</v>
      </c>
      <c r="CI2137" t="s">
        <v>243</v>
      </c>
      <c r="CJ2137" t="str">
        <f>"85739-9676"</f>
        <v>85739-9676</v>
      </c>
      <c r="CK2137" t="s">
        <v>8194</v>
      </c>
      <c r="CL2137" t="s">
        <v>16766</v>
      </c>
      <c r="CM2137" t="s">
        <v>16767</v>
      </c>
      <c r="CN2137" t="s">
        <v>254</v>
      </c>
      <c r="CO2137" t="s">
        <v>16768</v>
      </c>
      <c r="CP2137" t="str">
        <f>"353-04-056"</f>
        <v>353-04-056</v>
      </c>
      <c r="CQ2137" t="str">
        <f>"35304056"</f>
        <v>35304056</v>
      </c>
      <c r="CR2137" t="str">
        <f>"R35304056"</f>
        <v>R35304056</v>
      </c>
      <c r="CS2137">
        <v>4015</v>
      </c>
      <c r="CW2137" t="s">
        <v>256</v>
      </c>
      <c r="CX2137" t="s">
        <v>257</v>
      </c>
      <c r="CY2137" t="s">
        <v>258</v>
      </c>
      <c r="CZ2137">
        <v>5</v>
      </c>
      <c r="DB2137">
        <v>35.227623354471703</v>
      </c>
      <c r="DC2137">
        <v>-113.573896514943</v>
      </c>
      <c r="DK2137" t="s">
        <v>639</v>
      </c>
      <c r="DL2137" t="s">
        <v>639</v>
      </c>
      <c r="DO2137" t="str">
        <f>""</f>
        <v/>
      </c>
      <c r="DQ2137">
        <v>0</v>
      </c>
      <c r="DR2137">
        <v>0</v>
      </c>
      <c r="DS2137">
        <v>0</v>
      </c>
      <c r="DT2137">
        <v>0</v>
      </c>
      <c r="DW2137">
        <v>0</v>
      </c>
      <c r="DX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0</v>
      </c>
      <c r="EH2137">
        <v>0</v>
      </c>
      <c r="EI2137">
        <v>0</v>
      </c>
      <c r="EL2137">
        <v>0</v>
      </c>
      <c r="EN2137">
        <v>0</v>
      </c>
      <c r="EP2137">
        <v>0</v>
      </c>
      <c r="ER2137">
        <v>0</v>
      </c>
      <c r="ET2137">
        <v>0</v>
      </c>
      <c r="EY2137">
        <v>0</v>
      </c>
      <c r="FA2137">
        <v>0</v>
      </c>
      <c r="FL2137">
        <v>0</v>
      </c>
      <c r="FQ2137" t="s">
        <v>261</v>
      </c>
      <c r="FR2137" t="s">
        <v>354</v>
      </c>
      <c r="FS2137" t="s">
        <v>355</v>
      </c>
      <c r="FU2137">
        <v>435600</v>
      </c>
      <c r="FV2137">
        <v>10</v>
      </c>
      <c r="FW2137">
        <v>0</v>
      </c>
      <c r="FX2137">
        <v>0</v>
      </c>
      <c r="FY2137">
        <v>0</v>
      </c>
      <c r="FZ2137">
        <v>0</v>
      </c>
      <c r="GI2137" t="s">
        <v>264</v>
      </c>
      <c r="GJ2137" t="s">
        <v>265</v>
      </c>
      <c r="GK2137" t="s">
        <v>266</v>
      </c>
      <c r="GL2137" s="1">
        <v>40135</v>
      </c>
      <c r="GM2137" t="s">
        <v>267</v>
      </c>
      <c r="GN2137" t="str">
        <f t="shared" si="667"/>
        <v>FALSE</v>
      </c>
      <c r="GO2137">
        <v>2022</v>
      </c>
      <c r="GP2137">
        <v>2020</v>
      </c>
      <c r="GQ2137">
        <v>300</v>
      </c>
      <c r="GR2137" t="s">
        <v>246</v>
      </c>
      <c r="GS2137" t="s">
        <v>246</v>
      </c>
      <c r="GT2137" t="s">
        <v>246</v>
      </c>
      <c r="GU2137" t="s">
        <v>246</v>
      </c>
      <c r="GV2137" t="s">
        <v>246</v>
      </c>
      <c r="GW2137" t="s">
        <v>246</v>
      </c>
      <c r="GX2137" t="s">
        <v>246</v>
      </c>
      <c r="GY2137" t="s">
        <v>246</v>
      </c>
      <c r="GZ2137" t="s">
        <v>246</v>
      </c>
      <c r="HA2137" t="s">
        <v>246</v>
      </c>
      <c r="HB2137" t="s">
        <v>246</v>
      </c>
      <c r="HC2137" t="s">
        <v>246</v>
      </c>
      <c r="HD2137" t="s">
        <v>246</v>
      </c>
      <c r="HE2137" s="2">
        <v>851</v>
      </c>
      <c r="HF2137" s="2">
        <v>0</v>
      </c>
      <c r="HG2137" s="2">
        <v>0</v>
      </c>
      <c r="HH2137">
        <v>0</v>
      </c>
      <c r="HI2137" s="2">
        <v>5672</v>
      </c>
      <c r="HJ2137" s="2">
        <v>5672</v>
      </c>
      <c r="HK2137" s="2">
        <v>0</v>
      </c>
      <c r="HL2137">
        <v>0</v>
      </c>
      <c r="HM2137" s="2">
        <v>0</v>
      </c>
      <c r="HN2137" s="2">
        <v>0</v>
      </c>
      <c r="HO2137" s="2">
        <v>0</v>
      </c>
      <c r="HP2137">
        <v>0</v>
      </c>
      <c r="HQ2137" s="2">
        <v>47.78</v>
      </c>
      <c r="HS2137" s="2">
        <v>5672</v>
      </c>
      <c r="HV2137" t="s">
        <v>268</v>
      </c>
      <c r="HY2137" t="s">
        <v>269</v>
      </c>
      <c r="IF2137" t="str">
        <f>""</f>
        <v/>
      </c>
      <c r="IG2137" t="str">
        <f>""</f>
        <v/>
      </c>
      <c r="IH2137" t="str">
        <f>""</f>
        <v/>
      </c>
      <c r="IT2137" t="str">
        <f>""</f>
        <v/>
      </c>
      <c r="IY2137" t="str">
        <f>""</f>
        <v/>
      </c>
      <c r="JB2137" t="s">
        <v>271</v>
      </c>
      <c r="JD2137" t="str">
        <f>""</f>
        <v/>
      </c>
      <c r="JE2137" t="str">
        <f>""</f>
        <v/>
      </c>
      <c r="JO2137" t="str">
        <f>""</f>
        <v/>
      </c>
      <c r="JP2137" t="str">
        <f>""</f>
        <v/>
      </c>
      <c r="JQ2137" t="str">
        <f>HYPERLINK("https://web.datatree.com/?/property?propertyId=5363291")</f>
        <v>https://web.datatree.com/?/property?propertyId=5363291</v>
      </c>
    </row>
    <row r="2138" spans="1:277" x14ac:dyDescent="0.25">
      <c r="A2138">
        <v>2136</v>
      </c>
      <c r="B2138" s="15" t="s">
        <v>18833</v>
      </c>
      <c r="C2138" s="15" t="s">
        <v>18832</v>
      </c>
      <c r="D2138" s="15" t="s">
        <v>18834</v>
      </c>
      <c r="E2138" s="15" t="s">
        <v>18835</v>
      </c>
      <c r="F2138" s="15" t="s">
        <v>18836</v>
      </c>
      <c r="G2138" s="15" t="s">
        <v>243</v>
      </c>
      <c r="H2138" s="15">
        <v>85555</v>
      </c>
      <c r="I2138" s="15" t="s">
        <v>18837</v>
      </c>
      <c r="J2138" s="23" t="s">
        <v>18838</v>
      </c>
      <c r="K2138" s="15" t="s">
        <v>18839</v>
      </c>
      <c r="L2138" s="16" t="s">
        <v>18840</v>
      </c>
      <c r="M2138" s="17" t="str">
        <f t="shared" si="651"/>
        <v>6/31/2022</v>
      </c>
      <c r="N2138" s="15">
        <v>11330</v>
      </c>
      <c r="O2138" s="18">
        <f t="shared" si="654"/>
        <v>0</v>
      </c>
      <c r="P2138" s="19" t="str">
        <f t="shared" si="655"/>
        <v>$0.00</v>
      </c>
      <c r="Q2138" s="16">
        <v>44834</v>
      </c>
      <c r="R2138" s="19" t="str">
        <f t="shared" si="652"/>
        <v>09/30/22</v>
      </c>
      <c r="S2138" t="str">
        <f t="shared" si="656"/>
        <v>MOHAVE</v>
      </c>
      <c r="T2138" s="6" t="str">
        <f t="shared" si="657"/>
        <v>353-13-037</v>
      </c>
      <c r="U2138" t="str">
        <f t="shared" si="658"/>
        <v xml:space="preserve">PO BOX 2242 </v>
      </c>
      <c r="V2138" t="str">
        <f t="shared" si="659"/>
        <v>MOSES LAKE</v>
      </c>
      <c r="W2138" t="str">
        <f t="shared" si="660"/>
        <v>WA</v>
      </c>
      <c r="X2138" t="str">
        <f t="shared" si="661"/>
        <v>98837</v>
      </c>
      <c r="Y2138" t="str">
        <f t="shared" si="662"/>
        <v>DOUGLAS</v>
      </c>
      <c r="Z2138" t="str">
        <f t="shared" si="663"/>
        <v>SMITH</v>
      </c>
      <c r="AA2138" t="str">
        <f t="shared" si="664"/>
        <v>SILVER SPRINGS UNIT VI LOT 431</v>
      </c>
      <c r="AB2138">
        <f t="shared" si="665"/>
        <v>10</v>
      </c>
      <c r="AC2138" t="str">
        <f t="shared" si="666"/>
        <v>MOHAVE</v>
      </c>
      <c r="AI2138">
        <f t="shared" si="653"/>
        <v>10</v>
      </c>
      <c r="AO2138" t="s">
        <v>16769</v>
      </c>
      <c r="AP2138" t="s">
        <v>1658</v>
      </c>
      <c r="AQ2138" t="s">
        <v>1658</v>
      </c>
      <c r="AR2138" t="s">
        <v>2681</v>
      </c>
      <c r="AS2138" t="s">
        <v>240</v>
      </c>
      <c r="AT2138">
        <v>1</v>
      </c>
      <c r="AU2138" t="s">
        <v>16770</v>
      </c>
      <c r="AV2138" t="s">
        <v>12890</v>
      </c>
      <c r="AW2138" t="s">
        <v>12890</v>
      </c>
      <c r="AX2138" t="s">
        <v>2681</v>
      </c>
      <c r="AY2138" t="s">
        <v>240</v>
      </c>
      <c r="AZ2138">
        <v>1</v>
      </c>
      <c r="BC2138" t="s">
        <v>16771</v>
      </c>
      <c r="BD2138" t="s">
        <v>16772</v>
      </c>
      <c r="BH2138" t="s">
        <v>242</v>
      </c>
      <c r="BS2138" t="s">
        <v>243</v>
      </c>
      <c r="BV2138" t="s">
        <v>244</v>
      </c>
      <c r="BY2138" t="s">
        <v>245</v>
      </c>
      <c r="CD2138" t="s">
        <v>15033</v>
      </c>
      <c r="CG2138" t="s">
        <v>16773</v>
      </c>
      <c r="CH2138" t="s">
        <v>16773</v>
      </c>
      <c r="CI2138" t="s">
        <v>461</v>
      </c>
      <c r="CJ2138" t="str">
        <f>"98837"</f>
        <v>98837</v>
      </c>
      <c r="CK2138" t="s">
        <v>7933</v>
      </c>
      <c r="CL2138" t="s">
        <v>15035</v>
      </c>
      <c r="CM2138" t="s">
        <v>16774</v>
      </c>
      <c r="CN2138" t="s">
        <v>254</v>
      </c>
      <c r="CO2138" t="s">
        <v>16775</v>
      </c>
      <c r="CP2138" t="str">
        <f>"353-13-037"</f>
        <v>353-13-037</v>
      </c>
      <c r="CQ2138" t="str">
        <f>"35313037"</f>
        <v>35313037</v>
      </c>
      <c r="CR2138" t="str">
        <f>"R35313037"</f>
        <v>R35313037</v>
      </c>
      <c r="CS2138">
        <v>4015</v>
      </c>
      <c r="CW2138" t="s">
        <v>256</v>
      </c>
      <c r="CX2138" t="s">
        <v>257</v>
      </c>
      <c r="CY2138" t="s">
        <v>258</v>
      </c>
      <c r="CZ2138">
        <v>27</v>
      </c>
      <c r="DB2138">
        <v>35.174961363642403</v>
      </c>
      <c r="DC2138">
        <v>-113.54073396251501</v>
      </c>
      <c r="DD2138" t="s">
        <v>259</v>
      </c>
      <c r="DK2138" t="s">
        <v>824</v>
      </c>
      <c r="DL2138" t="s">
        <v>824</v>
      </c>
      <c r="DO2138" t="str">
        <f>"431"</f>
        <v>431</v>
      </c>
      <c r="DQ2138">
        <v>0</v>
      </c>
      <c r="DR2138">
        <v>0</v>
      </c>
      <c r="DS2138">
        <v>0</v>
      </c>
      <c r="DT2138">
        <v>0</v>
      </c>
      <c r="DW2138">
        <v>0</v>
      </c>
      <c r="DX2138">
        <v>0</v>
      </c>
      <c r="DZ2138">
        <v>0</v>
      </c>
      <c r="EA2138">
        <v>0</v>
      </c>
      <c r="EB2138">
        <v>0</v>
      </c>
      <c r="EC2138">
        <v>0</v>
      </c>
      <c r="ED2138">
        <v>0</v>
      </c>
      <c r="EE2138">
        <v>0</v>
      </c>
      <c r="EF2138">
        <v>0</v>
      </c>
      <c r="EG2138">
        <v>0</v>
      </c>
      <c r="EH2138">
        <v>0</v>
      </c>
      <c r="EI2138">
        <v>0</v>
      </c>
      <c r="EL2138">
        <v>0</v>
      </c>
      <c r="EN2138">
        <v>0</v>
      </c>
      <c r="EP2138">
        <v>0</v>
      </c>
      <c r="ER2138">
        <v>0</v>
      </c>
      <c r="ET2138">
        <v>0</v>
      </c>
      <c r="EY2138">
        <v>0</v>
      </c>
      <c r="FA2138">
        <v>0</v>
      </c>
      <c r="FL2138">
        <v>0</v>
      </c>
      <c r="FQ2138" t="s">
        <v>261</v>
      </c>
      <c r="FR2138" t="s">
        <v>262</v>
      </c>
      <c r="FS2138" t="s">
        <v>263</v>
      </c>
      <c r="FU2138">
        <v>435600</v>
      </c>
      <c r="FV2138">
        <v>10</v>
      </c>
      <c r="FW2138">
        <v>0</v>
      </c>
      <c r="FX2138">
        <v>0</v>
      </c>
      <c r="FY2138">
        <v>0</v>
      </c>
      <c r="FZ2138">
        <v>0</v>
      </c>
      <c r="GI2138" t="s">
        <v>264</v>
      </c>
      <c r="GJ2138" t="s">
        <v>265</v>
      </c>
      <c r="GK2138" t="s">
        <v>266</v>
      </c>
      <c r="GL2138" s="1">
        <v>40135</v>
      </c>
      <c r="GM2138" t="s">
        <v>267</v>
      </c>
      <c r="GN2138" t="str">
        <f t="shared" si="667"/>
        <v>FALSE</v>
      </c>
      <c r="GO2138">
        <v>2022</v>
      </c>
      <c r="GP2138">
        <v>2020</v>
      </c>
      <c r="GQ2138">
        <v>300</v>
      </c>
      <c r="GR2138" t="s">
        <v>246</v>
      </c>
      <c r="GS2138" t="s">
        <v>246</v>
      </c>
      <c r="GT2138" t="s">
        <v>246</v>
      </c>
      <c r="GU2138" t="s">
        <v>246</v>
      </c>
      <c r="GV2138" t="s">
        <v>246</v>
      </c>
      <c r="GW2138" t="s">
        <v>246</v>
      </c>
      <c r="GX2138" t="s">
        <v>246</v>
      </c>
      <c r="GY2138" t="s">
        <v>246</v>
      </c>
      <c r="GZ2138" t="s">
        <v>246</v>
      </c>
      <c r="HA2138" t="s">
        <v>246</v>
      </c>
      <c r="HB2138" t="s">
        <v>246</v>
      </c>
      <c r="HC2138" t="s">
        <v>246</v>
      </c>
      <c r="HD2138" t="s">
        <v>246</v>
      </c>
      <c r="HE2138" s="2">
        <v>595</v>
      </c>
      <c r="HF2138" s="2">
        <v>0</v>
      </c>
      <c r="HG2138" s="2">
        <v>0</v>
      </c>
      <c r="HH2138">
        <v>0</v>
      </c>
      <c r="HI2138" s="2">
        <v>3964</v>
      </c>
      <c r="HJ2138" s="2">
        <v>3964</v>
      </c>
      <c r="HK2138" s="2">
        <v>0</v>
      </c>
      <c r="HL2138">
        <v>0</v>
      </c>
      <c r="HM2138" s="2">
        <v>0</v>
      </c>
      <c r="HN2138" s="2">
        <v>0</v>
      </c>
      <c r="HO2138" s="2">
        <v>0</v>
      </c>
      <c r="HP2138">
        <v>0</v>
      </c>
      <c r="HQ2138" s="2">
        <v>45.02</v>
      </c>
      <c r="HS2138" s="2">
        <v>3964</v>
      </c>
      <c r="HT2138">
        <v>8</v>
      </c>
      <c r="HV2138" t="s">
        <v>268</v>
      </c>
      <c r="HY2138" t="s">
        <v>269</v>
      </c>
      <c r="IB2138" s="1">
        <v>41265</v>
      </c>
      <c r="IC2138" s="1">
        <v>41576</v>
      </c>
      <c r="ID2138" s="2">
        <v>2200</v>
      </c>
      <c r="IE2138" t="s">
        <v>270</v>
      </c>
      <c r="IF2138" t="str">
        <f>""</f>
        <v/>
      </c>
      <c r="IG2138" t="str">
        <f>"2013.55441"</f>
        <v>2013.55441</v>
      </c>
      <c r="IH2138" t="str">
        <f>""</f>
        <v/>
      </c>
      <c r="II2138" s="1">
        <v>38573</v>
      </c>
      <c r="IJ2138" s="1">
        <v>38580</v>
      </c>
      <c r="IK2138" s="2">
        <v>7500</v>
      </c>
      <c r="IL2138" t="s">
        <v>566</v>
      </c>
      <c r="IM2138" t="s">
        <v>362</v>
      </c>
      <c r="IN2138" t="s">
        <v>16776</v>
      </c>
      <c r="IT2138" t="str">
        <f>"                    "</f>
        <v xml:space="preserve">                    </v>
      </c>
      <c r="IY2138" t="str">
        <f>"                    "</f>
        <v xml:space="preserve">                    </v>
      </c>
      <c r="JA2138" t="s">
        <v>16434</v>
      </c>
      <c r="JB2138" t="s">
        <v>271</v>
      </c>
      <c r="JD2138" t="str">
        <f>"5777.692"</f>
        <v>5777.692</v>
      </c>
      <c r="JE2138" t="str">
        <f>""</f>
        <v/>
      </c>
      <c r="JO2138" t="str">
        <f>""</f>
        <v/>
      </c>
      <c r="JP2138" t="str">
        <f>""</f>
        <v/>
      </c>
      <c r="JQ2138" t="str">
        <f>HYPERLINK("https://web.datatree.com/?/property?propertyId=5394898")</f>
        <v>https://web.datatree.com/?/property?propertyId=5394898</v>
      </c>
    </row>
    <row r="2139" spans="1:277" x14ac:dyDescent="0.25">
      <c r="A2139">
        <v>2137</v>
      </c>
      <c r="B2139" s="15" t="s">
        <v>18833</v>
      </c>
      <c r="C2139" s="15" t="s">
        <v>18832</v>
      </c>
      <c r="D2139" s="15" t="s">
        <v>18834</v>
      </c>
      <c r="E2139" s="15" t="s">
        <v>18835</v>
      </c>
      <c r="F2139" s="15" t="s">
        <v>18836</v>
      </c>
      <c r="G2139" s="15" t="s">
        <v>243</v>
      </c>
      <c r="H2139" s="15">
        <v>85555</v>
      </c>
      <c r="I2139" s="15" t="s">
        <v>18837</v>
      </c>
      <c r="J2139" s="23" t="s">
        <v>18838</v>
      </c>
      <c r="K2139" s="15" t="s">
        <v>18839</v>
      </c>
      <c r="L2139" s="16" t="s">
        <v>18840</v>
      </c>
      <c r="M2139" s="17" t="str">
        <f t="shared" si="651"/>
        <v>6/31/2022</v>
      </c>
      <c r="N2139" s="15">
        <v>11331</v>
      </c>
      <c r="O2139" s="18">
        <f t="shared" si="654"/>
        <v>0</v>
      </c>
      <c r="P2139" s="19" t="str">
        <f t="shared" si="655"/>
        <v>$0.00</v>
      </c>
      <c r="Q2139" s="16">
        <v>44834</v>
      </c>
      <c r="R2139" s="19" t="str">
        <f t="shared" si="652"/>
        <v>09/30/22</v>
      </c>
      <c r="S2139" t="str">
        <f t="shared" si="656"/>
        <v>MOHAVE</v>
      </c>
      <c r="T2139" s="6" t="str">
        <f t="shared" si="657"/>
        <v>123-18-021</v>
      </c>
      <c r="U2139" t="str">
        <f t="shared" si="658"/>
        <v xml:space="preserve">740 S OLIVE ST #507 </v>
      </c>
      <c r="V2139" t="str">
        <f t="shared" si="659"/>
        <v>LOS ANGELES</v>
      </c>
      <c r="W2139" t="str">
        <f t="shared" si="660"/>
        <v>CA</v>
      </c>
      <c r="X2139" t="str">
        <f t="shared" si="661"/>
        <v>90014-2607</v>
      </c>
      <c r="Y2139" t="str">
        <f t="shared" si="662"/>
        <v>SUNG</v>
      </c>
      <c r="Z2139" t="str">
        <f t="shared" si="663"/>
        <v>KIM</v>
      </c>
      <c r="AA2139" t="str">
        <f t="shared" si="664"/>
        <v>(STAGECOACH TRAILS AT SANTA FE RANCH UNIT 6) AS SHOWN ON RS 16/25 -25H PORTION OF PARCEL 537 SHOWN AS PARCEL 537D PER PP</v>
      </c>
      <c r="AB2139">
        <f t="shared" si="665"/>
        <v>10</v>
      </c>
      <c r="AC2139" t="str">
        <f t="shared" si="666"/>
        <v>MOHAVE</v>
      </c>
      <c r="AI2139">
        <f t="shared" si="653"/>
        <v>10</v>
      </c>
      <c r="AO2139" t="s">
        <v>16777</v>
      </c>
      <c r="AP2139" t="s">
        <v>16778</v>
      </c>
      <c r="AQ2139" t="s">
        <v>16779</v>
      </c>
      <c r="AR2139" t="s">
        <v>14391</v>
      </c>
      <c r="AS2139" t="s">
        <v>240</v>
      </c>
      <c r="AT2139">
        <v>2</v>
      </c>
      <c r="AU2139" t="s">
        <v>3298</v>
      </c>
      <c r="AX2139" t="s">
        <v>3298</v>
      </c>
      <c r="AY2139" t="s">
        <v>273</v>
      </c>
      <c r="AZ2139">
        <v>1</v>
      </c>
      <c r="BC2139" t="s">
        <v>16780</v>
      </c>
      <c r="BD2139" t="s">
        <v>16781</v>
      </c>
      <c r="BF2139" t="s">
        <v>860</v>
      </c>
      <c r="BH2139" t="s">
        <v>242</v>
      </c>
      <c r="BS2139" t="s">
        <v>243</v>
      </c>
      <c r="BV2139" t="s">
        <v>244</v>
      </c>
      <c r="BY2139" t="s">
        <v>245</v>
      </c>
      <c r="BZ2139" t="s">
        <v>457</v>
      </c>
      <c r="CA2139">
        <v>740</v>
      </c>
      <c r="CD2139" t="s">
        <v>5449</v>
      </c>
      <c r="CE2139" t="s">
        <v>375</v>
      </c>
      <c r="CF2139">
        <v>507</v>
      </c>
      <c r="CG2139" t="s">
        <v>691</v>
      </c>
      <c r="CH2139" t="s">
        <v>691</v>
      </c>
      <c r="CI2139" t="s">
        <v>328</v>
      </c>
      <c r="CJ2139" t="str">
        <f>"90014-2607"</f>
        <v>90014-2607</v>
      </c>
      <c r="CK2139" t="s">
        <v>1263</v>
      </c>
      <c r="CL2139" t="s">
        <v>16782</v>
      </c>
      <c r="CM2139" t="s">
        <v>16783</v>
      </c>
      <c r="CN2139" t="s">
        <v>254</v>
      </c>
      <c r="CO2139" t="s">
        <v>16784</v>
      </c>
      <c r="CP2139" t="str">
        <f>"123-18-021"</f>
        <v>123-18-021</v>
      </c>
      <c r="CQ2139" t="str">
        <f>"12318021"</f>
        <v>12318021</v>
      </c>
      <c r="CR2139" t="str">
        <f>"R12318021"</f>
        <v>R12318021</v>
      </c>
      <c r="CS2139">
        <v>4015</v>
      </c>
      <c r="CW2139" t="s">
        <v>256</v>
      </c>
      <c r="CX2139" t="s">
        <v>424</v>
      </c>
      <c r="CY2139" t="s">
        <v>446</v>
      </c>
      <c r="CZ2139">
        <v>29</v>
      </c>
      <c r="DB2139">
        <v>34.616205127584699</v>
      </c>
      <c r="DC2139">
        <v>-114.061809590284</v>
      </c>
      <c r="DD2139" t="s">
        <v>2024</v>
      </c>
      <c r="DK2139" t="s">
        <v>3305</v>
      </c>
      <c r="DL2139" t="s">
        <v>3305</v>
      </c>
      <c r="DO2139" t="str">
        <f>""</f>
        <v/>
      </c>
      <c r="DQ2139">
        <v>0</v>
      </c>
      <c r="DR2139">
        <v>0</v>
      </c>
      <c r="DS2139">
        <v>0</v>
      </c>
      <c r="DT2139">
        <v>0</v>
      </c>
      <c r="DW2139">
        <v>0</v>
      </c>
      <c r="DX2139">
        <v>0</v>
      </c>
      <c r="DZ2139">
        <v>0</v>
      </c>
      <c r="EA2139">
        <v>0</v>
      </c>
      <c r="EB2139">
        <v>0</v>
      </c>
      <c r="EC2139">
        <v>0</v>
      </c>
      <c r="ED2139">
        <v>0</v>
      </c>
      <c r="EE2139">
        <v>0</v>
      </c>
      <c r="EF2139">
        <v>0</v>
      </c>
      <c r="EG2139">
        <v>0</v>
      </c>
      <c r="EH2139">
        <v>0</v>
      </c>
      <c r="EI2139">
        <v>0</v>
      </c>
      <c r="EL2139">
        <v>0</v>
      </c>
      <c r="EN2139">
        <v>0</v>
      </c>
      <c r="EP2139">
        <v>0</v>
      </c>
      <c r="ER2139">
        <v>0</v>
      </c>
      <c r="ET2139">
        <v>0</v>
      </c>
      <c r="EY2139">
        <v>0</v>
      </c>
      <c r="FA2139">
        <v>0</v>
      </c>
      <c r="FL2139">
        <v>0</v>
      </c>
      <c r="FQ2139" t="s">
        <v>261</v>
      </c>
      <c r="FR2139" t="s">
        <v>354</v>
      </c>
      <c r="FS2139" t="s">
        <v>355</v>
      </c>
      <c r="FU2139">
        <v>435600</v>
      </c>
      <c r="FV2139">
        <v>10</v>
      </c>
      <c r="FW2139">
        <v>0</v>
      </c>
      <c r="FX2139">
        <v>0</v>
      </c>
      <c r="FY2139">
        <v>0</v>
      </c>
      <c r="FZ2139">
        <v>0</v>
      </c>
      <c r="GI2139" t="s">
        <v>407</v>
      </c>
      <c r="GJ2139" t="s">
        <v>2718</v>
      </c>
      <c r="GK2139" t="s">
        <v>2719</v>
      </c>
      <c r="GL2139" s="1">
        <v>40135</v>
      </c>
      <c r="GM2139" t="s">
        <v>267</v>
      </c>
      <c r="GN2139" t="str">
        <f>"TRUE"</f>
        <v>TRUE</v>
      </c>
      <c r="GO2139">
        <v>2022</v>
      </c>
      <c r="GP2139">
        <v>2020</v>
      </c>
      <c r="GQ2139">
        <v>1300</v>
      </c>
      <c r="GR2139" t="s">
        <v>246</v>
      </c>
      <c r="GS2139" t="s">
        <v>246</v>
      </c>
      <c r="GT2139" t="s">
        <v>246</v>
      </c>
      <c r="GU2139" t="s">
        <v>246</v>
      </c>
      <c r="GV2139" t="s">
        <v>246</v>
      </c>
      <c r="GW2139" t="s">
        <v>246</v>
      </c>
      <c r="GX2139" t="s">
        <v>246</v>
      </c>
      <c r="GY2139" t="s">
        <v>246</v>
      </c>
      <c r="GZ2139" t="s">
        <v>246</v>
      </c>
      <c r="HA2139" t="s">
        <v>246</v>
      </c>
      <c r="HB2139" t="s">
        <v>246</v>
      </c>
      <c r="HC2139" t="s">
        <v>246</v>
      </c>
      <c r="HD2139" t="s">
        <v>246</v>
      </c>
      <c r="HE2139" s="2">
        <v>875</v>
      </c>
      <c r="HF2139" s="2">
        <v>0</v>
      </c>
      <c r="HG2139" s="2">
        <v>0</v>
      </c>
      <c r="HH2139">
        <v>0</v>
      </c>
      <c r="HI2139" s="2">
        <v>5835</v>
      </c>
      <c r="HJ2139" s="2">
        <v>5835</v>
      </c>
      <c r="HK2139" s="2">
        <v>0</v>
      </c>
      <c r="HL2139">
        <v>0</v>
      </c>
      <c r="HM2139" s="2">
        <v>0</v>
      </c>
      <c r="HN2139" s="2">
        <v>0</v>
      </c>
      <c r="HO2139" s="2">
        <v>0</v>
      </c>
      <c r="HP2139">
        <v>0</v>
      </c>
      <c r="HQ2139" s="2">
        <v>74.819999999999993</v>
      </c>
      <c r="HS2139" s="2">
        <v>5835</v>
      </c>
      <c r="HV2139" t="s">
        <v>410</v>
      </c>
      <c r="HY2139" t="s">
        <v>411</v>
      </c>
      <c r="HZ2139" t="s">
        <v>411</v>
      </c>
      <c r="IF2139" t="str">
        <f>""</f>
        <v/>
      </c>
      <c r="IG2139" t="str">
        <f>""</f>
        <v/>
      </c>
      <c r="IH2139" t="str">
        <f>""</f>
        <v/>
      </c>
      <c r="II2139" s="1">
        <v>38565</v>
      </c>
      <c r="IJ2139" s="1">
        <v>38617</v>
      </c>
      <c r="IK2139" s="2">
        <v>27000</v>
      </c>
      <c r="IL2139" t="s">
        <v>566</v>
      </c>
      <c r="IM2139" t="s">
        <v>567</v>
      </c>
      <c r="IN2139" t="s">
        <v>3306</v>
      </c>
      <c r="IT2139" t="str">
        <f>"                    "</f>
        <v xml:space="preserve">                    </v>
      </c>
      <c r="IY2139" t="str">
        <f>"                    "</f>
        <v xml:space="preserve">                    </v>
      </c>
      <c r="JA2139" t="s">
        <v>572</v>
      </c>
      <c r="JB2139" t="s">
        <v>271</v>
      </c>
      <c r="JD2139" t="str">
        <f>"5851.286"</f>
        <v>5851.286</v>
      </c>
      <c r="JE2139" t="str">
        <f>""</f>
        <v/>
      </c>
      <c r="JO2139" t="str">
        <f>""</f>
        <v/>
      </c>
      <c r="JP2139" t="str">
        <f>""</f>
        <v/>
      </c>
      <c r="JQ2139" t="str">
        <f>HYPERLINK("https://web.datatree.com/?/property?propertyId=5365358")</f>
        <v>https://web.datatree.com/?/property?propertyId=5365358</v>
      </c>
    </row>
    <row r="2140" spans="1:277" x14ac:dyDescent="0.25">
      <c r="A2140">
        <v>2138</v>
      </c>
      <c r="B2140" s="15" t="s">
        <v>18833</v>
      </c>
      <c r="C2140" s="15" t="s">
        <v>18832</v>
      </c>
      <c r="D2140" s="15" t="s">
        <v>18834</v>
      </c>
      <c r="E2140" s="15" t="s">
        <v>18835</v>
      </c>
      <c r="F2140" s="15" t="s">
        <v>18836</v>
      </c>
      <c r="G2140" s="15" t="s">
        <v>243</v>
      </c>
      <c r="H2140" s="15">
        <v>85555</v>
      </c>
      <c r="I2140" s="15" t="s">
        <v>18837</v>
      </c>
      <c r="J2140" s="23" t="s">
        <v>18838</v>
      </c>
      <c r="K2140" s="15" t="s">
        <v>18839</v>
      </c>
      <c r="L2140" s="16" t="s">
        <v>18840</v>
      </c>
      <c r="M2140" s="17" t="str">
        <f t="shared" si="651"/>
        <v>6/31/2022</v>
      </c>
      <c r="N2140" s="15">
        <v>11332</v>
      </c>
      <c r="O2140" s="18">
        <f t="shared" si="654"/>
        <v>0</v>
      </c>
      <c r="P2140" s="19" t="str">
        <f t="shared" si="655"/>
        <v>$0.00</v>
      </c>
      <c r="Q2140" s="16">
        <v>44834</v>
      </c>
      <c r="R2140" s="19" t="str">
        <f t="shared" si="652"/>
        <v>09/30/22</v>
      </c>
      <c r="S2140" t="str">
        <f t="shared" si="656"/>
        <v>MOHAVE</v>
      </c>
      <c r="T2140" s="6" t="str">
        <f t="shared" si="657"/>
        <v>306-50-014B</v>
      </c>
      <c r="U2140" t="str">
        <f t="shared" si="658"/>
        <v xml:space="preserve">PO BOX 22011 </v>
      </c>
      <c r="V2140" t="str">
        <f t="shared" si="659"/>
        <v>BULLHEAD CITY</v>
      </c>
      <c r="W2140" t="str">
        <f t="shared" si="660"/>
        <v>AZ</v>
      </c>
      <c r="X2140" t="str">
        <f t="shared" si="661"/>
        <v>86439-2011</v>
      </c>
      <c r="Y2140" t="str">
        <f t="shared" si="662"/>
        <v>TIMOTHY</v>
      </c>
      <c r="Z2140" t="str">
        <f t="shared" si="663"/>
        <v>SPRINGER</v>
      </c>
      <c r="AA2140" t="str">
        <f t="shared" si="664"/>
        <v>T21N R19W SEC 22 GOLDROAD STATION UNIT 1 PARCEL PLAT 02/061-61A T HE ELY 341.00' OF THE WLY 682.00' OF PARCEL 14 CONT 10 ACRES 306- 50-014(306-50-014 A B C)</v>
      </c>
      <c r="AB2140">
        <f t="shared" si="665"/>
        <v>10</v>
      </c>
      <c r="AC2140" t="str">
        <f t="shared" si="666"/>
        <v>MOHAVE</v>
      </c>
      <c r="AI2140">
        <f t="shared" si="653"/>
        <v>10</v>
      </c>
      <c r="AO2140" t="s">
        <v>16785</v>
      </c>
      <c r="AP2140" t="s">
        <v>16786</v>
      </c>
      <c r="AQ2140" t="s">
        <v>6567</v>
      </c>
      <c r="AR2140" t="s">
        <v>16787</v>
      </c>
      <c r="AS2140" t="s">
        <v>240</v>
      </c>
      <c r="AT2140">
        <v>3</v>
      </c>
      <c r="BC2140" t="s">
        <v>16788</v>
      </c>
      <c r="BD2140" t="s">
        <v>16785</v>
      </c>
      <c r="BE2140" t="s">
        <v>1181</v>
      </c>
      <c r="BH2140" t="s">
        <v>242</v>
      </c>
      <c r="BS2140" t="s">
        <v>243</v>
      </c>
      <c r="BV2140" t="s">
        <v>244</v>
      </c>
      <c r="BY2140" t="s">
        <v>245</v>
      </c>
      <c r="CD2140" t="s">
        <v>16789</v>
      </c>
      <c r="CG2140" t="s">
        <v>1297</v>
      </c>
      <c r="CH2140" t="s">
        <v>1297</v>
      </c>
      <c r="CI2140" t="s">
        <v>243</v>
      </c>
      <c r="CJ2140" t="str">
        <f>"86439-2011"</f>
        <v>86439-2011</v>
      </c>
      <c r="CK2140" t="s">
        <v>7933</v>
      </c>
      <c r="CL2140" t="s">
        <v>16790</v>
      </c>
      <c r="CM2140" t="s">
        <v>16791</v>
      </c>
      <c r="CN2140" t="s">
        <v>254</v>
      </c>
      <c r="CO2140" t="s">
        <v>16792</v>
      </c>
      <c r="CP2140" t="str">
        <f>"306-50-014B"</f>
        <v>306-50-014B</v>
      </c>
      <c r="CQ2140" t="str">
        <f>"30650014B"</f>
        <v>30650014B</v>
      </c>
      <c r="CR2140" t="str">
        <f>"R30650014B"</f>
        <v>R30650014B</v>
      </c>
      <c r="CS2140">
        <v>4015</v>
      </c>
      <c r="CX2140" t="s">
        <v>257</v>
      </c>
      <c r="CY2140" t="s">
        <v>499</v>
      </c>
      <c r="CZ2140">
        <v>22</v>
      </c>
      <c r="DB2140">
        <v>35.187197100606099</v>
      </c>
      <c r="DC2140">
        <v>-114.30064217774</v>
      </c>
      <c r="DD2140" t="s">
        <v>16793</v>
      </c>
      <c r="DK2140" t="s">
        <v>16794</v>
      </c>
      <c r="DL2140" t="s">
        <v>16794</v>
      </c>
      <c r="DO2140" t="str">
        <f>""</f>
        <v/>
      </c>
      <c r="DQ2140">
        <v>0</v>
      </c>
      <c r="DR2140">
        <v>0</v>
      </c>
      <c r="DS2140">
        <v>0</v>
      </c>
      <c r="DT2140">
        <v>0</v>
      </c>
      <c r="DW2140">
        <v>0</v>
      </c>
      <c r="DX2140">
        <v>0</v>
      </c>
      <c r="DZ2140">
        <v>0</v>
      </c>
      <c r="EA2140">
        <v>0</v>
      </c>
      <c r="EB2140">
        <v>0</v>
      </c>
      <c r="EC2140">
        <v>0</v>
      </c>
      <c r="ED2140">
        <v>0</v>
      </c>
      <c r="EE2140">
        <v>0</v>
      </c>
      <c r="EF2140">
        <v>0</v>
      </c>
      <c r="EG2140">
        <v>0</v>
      </c>
      <c r="EH2140">
        <v>0</v>
      </c>
      <c r="EI2140">
        <v>0</v>
      </c>
      <c r="EL2140">
        <v>0</v>
      </c>
      <c r="EN2140">
        <v>0</v>
      </c>
      <c r="EP2140">
        <v>0</v>
      </c>
      <c r="ER2140">
        <v>0</v>
      </c>
      <c r="ET2140">
        <v>0</v>
      </c>
      <c r="EY2140">
        <v>0</v>
      </c>
      <c r="FA2140">
        <v>0</v>
      </c>
      <c r="FL2140">
        <v>0</v>
      </c>
      <c r="FQ2140" t="s">
        <v>261</v>
      </c>
      <c r="FR2140" t="s">
        <v>354</v>
      </c>
      <c r="FS2140" t="s">
        <v>355</v>
      </c>
      <c r="FU2140">
        <v>435600</v>
      </c>
      <c r="FV2140">
        <v>10</v>
      </c>
      <c r="FW2140">
        <v>0</v>
      </c>
      <c r="FX2140">
        <v>0</v>
      </c>
      <c r="FY2140">
        <v>0</v>
      </c>
      <c r="FZ2140">
        <v>0</v>
      </c>
      <c r="GI2140" t="s">
        <v>264</v>
      </c>
      <c r="GJ2140" t="s">
        <v>16795</v>
      </c>
      <c r="GK2140" t="s">
        <v>16796</v>
      </c>
      <c r="GL2140" s="1">
        <v>42053</v>
      </c>
      <c r="GM2140" t="s">
        <v>267</v>
      </c>
      <c r="GN2140" t="str">
        <f>"FALSE"</f>
        <v>FALSE</v>
      </c>
      <c r="GO2140">
        <v>2022</v>
      </c>
      <c r="GP2140">
        <v>2020</v>
      </c>
      <c r="GQ2140">
        <v>434</v>
      </c>
      <c r="GR2140" t="s">
        <v>246</v>
      </c>
      <c r="GS2140" t="s">
        <v>246</v>
      </c>
      <c r="GT2140" t="s">
        <v>246</v>
      </c>
      <c r="GU2140" t="s">
        <v>246</v>
      </c>
      <c r="GV2140" t="s">
        <v>246</v>
      </c>
      <c r="GW2140" t="s">
        <v>246</v>
      </c>
      <c r="GX2140" t="s">
        <v>246</v>
      </c>
      <c r="GY2140" t="s">
        <v>246</v>
      </c>
      <c r="GZ2140" t="s">
        <v>246</v>
      </c>
      <c r="HA2140" t="s">
        <v>246</v>
      </c>
      <c r="HB2140" t="s">
        <v>246</v>
      </c>
      <c r="HC2140" t="s">
        <v>246</v>
      </c>
      <c r="HD2140" t="s">
        <v>246</v>
      </c>
      <c r="HE2140" s="2">
        <v>1515</v>
      </c>
      <c r="HF2140" s="2">
        <v>0</v>
      </c>
      <c r="HG2140" s="2">
        <v>0</v>
      </c>
      <c r="HH2140">
        <v>0</v>
      </c>
      <c r="HI2140" s="2">
        <v>10101</v>
      </c>
      <c r="HJ2140" s="2">
        <v>10101</v>
      </c>
      <c r="HK2140" s="2">
        <v>0</v>
      </c>
      <c r="HL2140">
        <v>0</v>
      </c>
      <c r="HM2140" s="2">
        <v>0</v>
      </c>
      <c r="HN2140" s="2">
        <v>0</v>
      </c>
      <c r="HO2140" s="2">
        <v>0</v>
      </c>
      <c r="HP2140">
        <v>0</v>
      </c>
      <c r="HQ2140" s="2">
        <v>129.86000000000001</v>
      </c>
      <c r="HS2140" s="2">
        <v>10101</v>
      </c>
      <c r="HV2140" t="s">
        <v>315</v>
      </c>
      <c r="HY2140" t="s">
        <v>317</v>
      </c>
      <c r="HZ2140" t="s">
        <v>317</v>
      </c>
      <c r="IA2140" t="s">
        <v>318</v>
      </c>
      <c r="IB2140" s="1">
        <v>41814</v>
      </c>
      <c r="IC2140" s="1">
        <v>41830</v>
      </c>
      <c r="IE2140" t="s">
        <v>270</v>
      </c>
      <c r="IF2140" t="str">
        <f>""</f>
        <v/>
      </c>
      <c r="IG2140" t="str">
        <f>"2014.30159"</f>
        <v>2014.30159</v>
      </c>
      <c r="IH2140" t="str">
        <f>""</f>
        <v/>
      </c>
      <c r="IT2140" t="str">
        <f>""</f>
        <v/>
      </c>
      <c r="IY2140" t="str">
        <f>""</f>
        <v/>
      </c>
      <c r="JB2140" t="s">
        <v>271</v>
      </c>
      <c r="JD2140" t="str">
        <f>""</f>
        <v/>
      </c>
      <c r="JE2140" t="str">
        <f>""</f>
        <v/>
      </c>
      <c r="JO2140" t="str">
        <f>""</f>
        <v/>
      </c>
      <c r="JP2140" t="str">
        <f>""</f>
        <v/>
      </c>
      <c r="JQ2140" t="str">
        <f>HYPERLINK("https://web.datatree.com/?/property?propertyId=5367154")</f>
        <v>https://web.datatree.com/?/property?propertyId=5367154</v>
      </c>
    </row>
    <row r="2141" spans="1:277" x14ac:dyDescent="0.25">
      <c r="A2141">
        <v>2139</v>
      </c>
      <c r="B2141" s="15" t="s">
        <v>18833</v>
      </c>
      <c r="C2141" s="15" t="s">
        <v>18832</v>
      </c>
      <c r="D2141" s="15" t="s">
        <v>18834</v>
      </c>
      <c r="E2141" s="15" t="s">
        <v>18835</v>
      </c>
      <c r="F2141" s="15" t="s">
        <v>18836</v>
      </c>
      <c r="G2141" s="15" t="s">
        <v>243</v>
      </c>
      <c r="H2141" s="15">
        <v>85555</v>
      </c>
      <c r="I2141" s="15" t="s">
        <v>18837</v>
      </c>
      <c r="J2141" s="23" t="s">
        <v>18838</v>
      </c>
      <c r="K2141" s="15" t="s">
        <v>18839</v>
      </c>
      <c r="L2141" s="16" t="s">
        <v>18840</v>
      </c>
      <c r="M2141" s="17" t="str">
        <f t="shared" si="651"/>
        <v>6/31/2022</v>
      </c>
      <c r="N2141" s="15">
        <v>11333</v>
      </c>
      <c r="O2141" s="18">
        <f t="shared" si="654"/>
        <v>0</v>
      </c>
      <c r="P2141" s="19" t="str">
        <f t="shared" si="655"/>
        <v>$0.00</v>
      </c>
      <c r="Q2141" s="16">
        <v>44834</v>
      </c>
      <c r="R2141" s="19" t="str">
        <f t="shared" si="652"/>
        <v>09/30/22</v>
      </c>
      <c r="S2141" t="str">
        <f t="shared" si="656"/>
        <v>MOHAVE</v>
      </c>
      <c r="T2141" s="6" t="str">
        <f t="shared" si="657"/>
        <v>353-12-020</v>
      </c>
      <c r="U2141" t="str">
        <f t="shared" si="658"/>
        <v xml:space="preserve">210 DAVIS ST </v>
      </c>
      <c r="V2141" t="str">
        <f t="shared" si="659"/>
        <v>LAKE ELSINORE</v>
      </c>
      <c r="W2141" t="str">
        <f t="shared" si="660"/>
        <v>CA</v>
      </c>
      <c r="X2141" t="str">
        <f t="shared" si="661"/>
        <v>92530-3226</v>
      </c>
      <c r="Y2141" t="str">
        <f t="shared" si="662"/>
        <v>DELLA</v>
      </c>
      <c r="Z2141" t="str">
        <f t="shared" si="663"/>
        <v>WELCH</v>
      </c>
      <c r="AA2141" t="str">
        <f t="shared" si="664"/>
        <v>SILVER SPRINGS UNIT VI LOT 542</v>
      </c>
      <c r="AB2141">
        <f t="shared" si="665"/>
        <v>10</v>
      </c>
      <c r="AC2141" t="str">
        <f t="shared" si="666"/>
        <v>MOHAVE</v>
      </c>
      <c r="AI2141">
        <f t="shared" si="653"/>
        <v>10</v>
      </c>
      <c r="AO2141" t="s">
        <v>16797</v>
      </c>
      <c r="AP2141" t="s">
        <v>16798</v>
      </c>
      <c r="AQ2141" t="s">
        <v>16799</v>
      </c>
      <c r="AR2141" t="s">
        <v>16800</v>
      </c>
      <c r="AS2141" t="s">
        <v>240</v>
      </c>
      <c r="AT2141">
        <v>6</v>
      </c>
      <c r="BC2141" t="s">
        <v>16801</v>
      </c>
      <c r="BD2141" t="s">
        <v>16797</v>
      </c>
      <c r="BH2141" t="s">
        <v>242</v>
      </c>
      <c r="BS2141" t="s">
        <v>243</v>
      </c>
      <c r="BV2141" t="s">
        <v>244</v>
      </c>
      <c r="BY2141" t="s">
        <v>245</v>
      </c>
      <c r="CA2141">
        <v>210</v>
      </c>
      <c r="CD2141" t="s">
        <v>4907</v>
      </c>
      <c r="CE2141" t="s">
        <v>375</v>
      </c>
      <c r="CG2141" t="s">
        <v>16802</v>
      </c>
      <c r="CH2141" t="s">
        <v>16802</v>
      </c>
      <c r="CI2141" t="s">
        <v>328</v>
      </c>
      <c r="CJ2141" t="str">
        <f>"92530-3226"</f>
        <v>92530-3226</v>
      </c>
      <c r="CK2141" t="s">
        <v>5089</v>
      </c>
      <c r="CL2141" t="s">
        <v>16803</v>
      </c>
      <c r="CM2141" t="s">
        <v>16804</v>
      </c>
      <c r="CN2141" t="s">
        <v>254</v>
      </c>
      <c r="CO2141" t="s">
        <v>16805</v>
      </c>
      <c r="CP2141" t="str">
        <f>"353-12-020"</f>
        <v>353-12-020</v>
      </c>
      <c r="CQ2141" t="str">
        <f>"35312020"</f>
        <v>35312020</v>
      </c>
      <c r="CR2141" t="str">
        <f>"R35312020"</f>
        <v>R35312020</v>
      </c>
      <c r="CS2141">
        <v>4015</v>
      </c>
      <c r="CW2141" t="s">
        <v>256</v>
      </c>
      <c r="CX2141" t="s">
        <v>257</v>
      </c>
      <c r="CY2141" t="s">
        <v>258</v>
      </c>
      <c r="CZ2141">
        <v>25</v>
      </c>
      <c r="DB2141">
        <v>35.1785846886822</v>
      </c>
      <c r="DC2141">
        <v>-113.50315147733799</v>
      </c>
      <c r="DD2141" t="s">
        <v>259</v>
      </c>
      <c r="DK2141" t="s">
        <v>1455</v>
      </c>
      <c r="DL2141" t="s">
        <v>1455</v>
      </c>
      <c r="DO2141" t="str">
        <f>"542"</f>
        <v>542</v>
      </c>
      <c r="DQ2141">
        <v>0</v>
      </c>
      <c r="DR2141">
        <v>0</v>
      </c>
      <c r="DS2141">
        <v>0</v>
      </c>
      <c r="DT2141">
        <v>0</v>
      </c>
      <c r="DW2141">
        <v>0</v>
      </c>
      <c r="DX2141">
        <v>0</v>
      </c>
      <c r="DZ2141">
        <v>0</v>
      </c>
      <c r="EA2141">
        <v>0</v>
      </c>
      <c r="EB2141">
        <v>0</v>
      </c>
      <c r="EC2141">
        <v>0</v>
      </c>
      <c r="ED2141">
        <v>0</v>
      </c>
      <c r="EE2141">
        <v>0</v>
      </c>
      <c r="EF2141">
        <v>0</v>
      </c>
      <c r="EG2141">
        <v>0</v>
      </c>
      <c r="EH2141">
        <v>0</v>
      </c>
      <c r="EI2141">
        <v>0</v>
      </c>
      <c r="EL2141">
        <v>0</v>
      </c>
      <c r="EN2141">
        <v>0</v>
      </c>
      <c r="EP2141">
        <v>0</v>
      </c>
      <c r="ER2141">
        <v>0</v>
      </c>
      <c r="ET2141">
        <v>0</v>
      </c>
      <c r="EY2141">
        <v>0</v>
      </c>
      <c r="FA2141">
        <v>0</v>
      </c>
      <c r="FL2141">
        <v>0</v>
      </c>
      <c r="FQ2141" t="s">
        <v>261</v>
      </c>
      <c r="FR2141" t="s">
        <v>262</v>
      </c>
      <c r="FS2141" t="s">
        <v>263</v>
      </c>
      <c r="FU2141">
        <v>435600</v>
      </c>
      <c r="FV2141">
        <v>10</v>
      </c>
      <c r="FW2141">
        <v>0</v>
      </c>
      <c r="FX2141">
        <v>0</v>
      </c>
      <c r="FY2141">
        <v>0</v>
      </c>
      <c r="FZ2141">
        <v>0</v>
      </c>
      <c r="GI2141" t="s">
        <v>264</v>
      </c>
      <c r="GJ2141" t="s">
        <v>265</v>
      </c>
      <c r="GK2141" t="s">
        <v>266</v>
      </c>
      <c r="GL2141" s="1">
        <v>40135</v>
      </c>
      <c r="GM2141" t="s">
        <v>267</v>
      </c>
      <c r="GN2141" t="str">
        <f>"FALSE"</f>
        <v>FALSE</v>
      </c>
      <c r="GO2141">
        <v>2022</v>
      </c>
      <c r="GP2141">
        <v>2020</v>
      </c>
      <c r="GQ2141">
        <v>300</v>
      </c>
      <c r="GR2141" t="s">
        <v>246</v>
      </c>
      <c r="GS2141" t="s">
        <v>246</v>
      </c>
      <c r="GT2141" t="s">
        <v>246</v>
      </c>
      <c r="GU2141" t="s">
        <v>246</v>
      </c>
      <c r="GV2141" t="s">
        <v>246</v>
      </c>
      <c r="GW2141" t="s">
        <v>246</v>
      </c>
      <c r="GX2141" t="s">
        <v>246</v>
      </c>
      <c r="GY2141" t="s">
        <v>246</v>
      </c>
      <c r="GZ2141" t="s">
        <v>246</v>
      </c>
      <c r="HA2141" t="s">
        <v>246</v>
      </c>
      <c r="HB2141" t="s">
        <v>246</v>
      </c>
      <c r="HC2141" t="s">
        <v>246</v>
      </c>
      <c r="HD2141" t="s">
        <v>246</v>
      </c>
      <c r="HE2141" s="2">
        <v>358</v>
      </c>
      <c r="HF2141" s="2">
        <v>0</v>
      </c>
      <c r="HG2141" s="2">
        <v>0</v>
      </c>
      <c r="HH2141">
        <v>0</v>
      </c>
      <c r="HI2141" s="2">
        <v>2388</v>
      </c>
      <c r="HJ2141" s="2">
        <v>2388</v>
      </c>
      <c r="HK2141" s="2">
        <v>0</v>
      </c>
      <c r="HL2141">
        <v>0</v>
      </c>
      <c r="HM2141" s="2">
        <v>0</v>
      </c>
      <c r="HN2141" s="2">
        <v>0</v>
      </c>
      <c r="HO2141" s="2">
        <v>0</v>
      </c>
      <c r="HP2141">
        <v>0</v>
      </c>
      <c r="HQ2141" s="2">
        <v>40.700000000000003</v>
      </c>
      <c r="HS2141" s="2">
        <v>2388</v>
      </c>
      <c r="HV2141" t="s">
        <v>268</v>
      </c>
      <c r="HY2141" t="s">
        <v>269</v>
      </c>
      <c r="IB2141" s="1">
        <v>40812</v>
      </c>
      <c r="IC2141" s="1">
        <v>40820</v>
      </c>
      <c r="ID2141" s="2">
        <v>0</v>
      </c>
      <c r="IE2141" t="s">
        <v>319</v>
      </c>
      <c r="IF2141" t="str">
        <f>"                    "</f>
        <v xml:space="preserve">                    </v>
      </c>
      <c r="IG2141" t="str">
        <f>"2011.50983"</f>
        <v>2011.50983</v>
      </c>
      <c r="IH2141" t="str">
        <f>""</f>
        <v/>
      </c>
      <c r="IT2141" t="str">
        <f>""</f>
        <v/>
      </c>
      <c r="IY2141" t="str">
        <f>""</f>
        <v/>
      </c>
      <c r="JB2141" t="s">
        <v>271</v>
      </c>
      <c r="JD2141" t="str">
        <f>""</f>
        <v/>
      </c>
      <c r="JE2141" t="str">
        <f>""</f>
        <v/>
      </c>
      <c r="JO2141" t="str">
        <f>""</f>
        <v/>
      </c>
      <c r="JP2141" t="str">
        <f>""</f>
        <v/>
      </c>
      <c r="JQ2141" t="str">
        <f>HYPERLINK("https://web.datatree.com/?/property?propertyId=5368764")</f>
        <v>https://web.datatree.com/?/property?propertyId=5368764</v>
      </c>
    </row>
    <row r="2142" spans="1:277" x14ac:dyDescent="0.25">
      <c r="A2142">
        <v>2140</v>
      </c>
      <c r="B2142" s="15" t="s">
        <v>18833</v>
      </c>
      <c r="C2142" s="15" t="s">
        <v>18832</v>
      </c>
      <c r="D2142" s="15" t="s">
        <v>18834</v>
      </c>
      <c r="E2142" s="15" t="s">
        <v>18835</v>
      </c>
      <c r="F2142" s="15" t="s">
        <v>18836</v>
      </c>
      <c r="G2142" s="15" t="s">
        <v>243</v>
      </c>
      <c r="H2142" s="15">
        <v>85555</v>
      </c>
      <c r="I2142" s="15" t="s">
        <v>18837</v>
      </c>
      <c r="J2142" s="23" t="s">
        <v>18838</v>
      </c>
      <c r="K2142" s="15" t="s">
        <v>18839</v>
      </c>
      <c r="L2142" s="16" t="s">
        <v>18840</v>
      </c>
      <c r="M2142" s="17" t="str">
        <f t="shared" si="651"/>
        <v>6/31/2022</v>
      </c>
      <c r="N2142" s="15">
        <v>11334</v>
      </c>
      <c r="O2142" s="18">
        <f t="shared" si="654"/>
        <v>0</v>
      </c>
      <c r="P2142" s="19" t="str">
        <f t="shared" si="655"/>
        <v>$0.00</v>
      </c>
      <c r="Q2142" s="16">
        <v>44834</v>
      </c>
      <c r="R2142" s="19" t="str">
        <f t="shared" si="652"/>
        <v>09/30/22</v>
      </c>
      <c r="S2142" t="str">
        <f t="shared" si="656"/>
        <v>MOHAVE</v>
      </c>
      <c r="T2142" s="6" t="str">
        <f t="shared" si="657"/>
        <v>210-01-038</v>
      </c>
      <c r="U2142" t="str">
        <f t="shared" si="658"/>
        <v xml:space="preserve">1550 FERN ST #1008 </v>
      </c>
      <c r="V2142">
        <f t="shared" si="659"/>
        <v>0</v>
      </c>
      <c r="W2142">
        <f t="shared" si="660"/>
        <v>0</v>
      </c>
      <c r="X2142" t="str">
        <f t="shared" si="661"/>
        <v>V7I 0A9</v>
      </c>
      <c r="Y2142" t="str">
        <f t="shared" si="662"/>
        <v>TERESA</v>
      </c>
      <c r="Z2142" t="str">
        <f t="shared" si="663"/>
        <v>CARLSON</v>
      </c>
      <c r="AA2142" t="str">
        <f t="shared" si="664"/>
        <v>T16N R20W SEC 12 S2 NW4 SE4 NE4 &amp; S2 NE4 SE4 NE4 CONT 10 AC 210-0 1-035(210-01-037 &amp; 038)</v>
      </c>
      <c r="AB2142">
        <f t="shared" si="665"/>
        <v>10</v>
      </c>
      <c r="AC2142" t="str">
        <f t="shared" si="666"/>
        <v>MOHAVE</v>
      </c>
      <c r="AI2142">
        <f t="shared" si="653"/>
        <v>10</v>
      </c>
      <c r="AO2142" t="s">
        <v>16806</v>
      </c>
      <c r="AP2142" t="s">
        <v>16807</v>
      </c>
      <c r="AQ2142" t="s">
        <v>6758</v>
      </c>
      <c r="AR2142" t="s">
        <v>16808</v>
      </c>
      <c r="AS2142" t="s">
        <v>240</v>
      </c>
      <c r="AT2142">
        <v>1</v>
      </c>
      <c r="AU2142" t="s">
        <v>16809</v>
      </c>
      <c r="AV2142" t="s">
        <v>16810</v>
      </c>
      <c r="AW2142" t="s">
        <v>16810</v>
      </c>
      <c r="AX2142" t="s">
        <v>16811</v>
      </c>
      <c r="AY2142" t="s">
        <v>240</v>
      </c>
      <c r="AZ2142">
        <v>1</v>
      </c>
      <c r="BC2142" t="s">
        <v>16812</v>
      </c>
      <c r="BD2142" t="s">
        <v>16813</v>
      </c>
      <c r="BE2142" t="s">
        <v>2411</v>
      </c>
      <c r="BF2142" t="s">
        <v>9853</v>
      </c>
      <c r="BG2142" t="s">
        <v>541</v>
      </c>
      <c r="BH2142" t="s">
        <v>242</v>
      </c>
      <c r="BS2142" t="s">
        <v>243</v>
      </c>
      <c r="BV2142" t="s">
        <v>244</v>
      </c>
      <c r="BY2142" t="s">
        <v>245</v>
      </c>
      <c r="CA2142">
        <v>1550</v>
      </c>
      <c r="CD2142" t="s">
        <v>12076</v>
      </c>
      <c r="CE2142" t="s">
        <v>375</v>
      </c>
      <c r="CF2142">
        <v>1008</v>
      </c>
      <c r="CJ2142" t="str">
        <f>"V7I 0A9"</f>
        <v>V7I 0A9</v>
      </c>
      <c r="CL2142" t="s">
        <v>16814</v>
      </c>
      <c r="CM2142" t="s">
        <v>16815</v>
      </c>
      <c r="CN2142" t="s">
        <v>2333</v>
      </c>
      <c r="CO2142" t="s">
        <v>16816</v>
      </c>
      <c r="CP2142" t="str">
        <f>"210-01-038"</f>
        <v>210-01-038</v>
      </c>
      <c r="CQ2142" t="str">
        <f>"21001038"</f>
        <v>21001038</v>
      </c>
      <c r="CR2142" t="str">
        <f>"R21001038"</f>
        <v>R21001038</v>
      </c>
      <c r="CS2142">
        <v>4015</v>
      </c>
      <c r="CW2142" t="s">
        <v>256</v>
      </c>
      <c r="CX2142" t="s">
        <v>281</v>
      </c>
      <c r="CY2142" t="s">
        <v>310</v>
      </c>
      <c r="CZ2142">
        <v>12</v>
      </c>
      <c r="DB2142">
        <v>34.74443265</v>
      </c>
      <c r="DC2142">
        <v>-114.30111325</v>
      </c>
      <c r="DK2142" t="s">
        <v>9952</v>
      </c>
      <c r="DL2142" t="s">
        <v>9952</v>
      </c>
      <c r="DO2142" t="str">
        <f>""</f>
        <v/>
      </c>
      <c r="DQ2142">
        <v>0</v>
      </c>
      <c r="DR2142">
        <v>0</v>
      </c>
      <c r="DS2142">
        <v>0</v>
      </c>
      <c r="DT2142">
        <v>0</v>
      </c>
      <c r="DW2142">
        <v>0</v>
      </c>
      <c r="DX2142">
        <v>0</v>
      </c>
      <c r="DZ2142">
        <v>0</v>
      </c>
      <c r="EA2142">
        <v>0</v>
      </c>
      <c r="EB2142">
        <v>0</v>
      </c>
      <c r="EC2142">
        <v>0</v>
      </c>
      <c r="ED2142">
        <v>0</v>
      </c>
      <c r="EE2142">
        <v>0</v>
      </c>
      <c r="EF2142">
        <v>0</v>
      </c>
      <c r="EG2142">
        <v>0</v>
      </c>
      <c r="EH2142">
        <v>0</v>
      </c>
      <c r="EI2142">
        <v>0</v>
      </c>
      <c r="EL2142">
        <v>0</v>
      </c>
      <c r="EN2142">
        <v>0</v>
      </c>
      <c r="EP2142">
        <v>0</v>
      </c>
      <c r="ER2142">
        <v>0</v>
      </c>
      <c r="ET2142">
        <v>0</v>
      </c>
      <c r="EY2142">
        <v>0</v>
      </c>
      <c r="FA2142">
        <v>0</v>
      </c>
      <c r="FL2142">
        <v>0</v>
      </c>
      <c r="FQ2142" t="s">
        <v>336</v>
      </c>
      <c r="FR2142" t="s">
        <v>405</v>
      </c>
      <c r="FS2142" t="s">
        <v>406</v>
      </c>
      <c r="FU2142">
        <v>435600</v>
      </c>
      <c r="FV2142">
        <v>10</v>
      </c>
      <c r="FW2142">
        <v>0</v>
      </c>
      <c r="FX2142">
        <v>0</v>
      </c>
      <c r="FY2142">
        <v>0</v>
      </c>
      <c r="FZ2142">
        <v>0</v>
      </c>
      <c r="GI2142" t="s">
        <v>407</v>
      </c>
      <c r="GJ2142" t="s">
        <v>1531</v>
      </c>
      <c r="GK2142" t="s">
        <v>1532</v>
      </c>
      <c r="GL2142" s="1">
        <v>40135</v>
      </c>
      <c r="GM2142" t="s">
        <v>267</v>
      </c>
      <c r="GN2142" t="str">
        <f>"TRUE"</f>
        <v>TRUE</v>
      </c>
      <c r="GO2142">
        <v>2022</v>
      </c>
      <c r="GP2142">
        <v>2020</v>
      </c>
      <c r="GQ2142">
        <v>1200</v>
      </c>
      <c r="GR2142" t="s">
        <v>246</v>
      </c>
      <c r="GS2142" t="s">
        <v>246</v>
      </c>
      <c r="GT2142" t="s">
        <v>246</v>
      </c>
      <c r="GU2142" t="s">
        <v>246</v>
      </c>
      <c r="GV2142" t="s">
        <v>246</v>
      </c>
      <c r="GW2142" t="s">
        <v>246</v>
      </c>
      <c r="GX2142" t="s">
        <v>246</v>
      </c>
      <c r="GY2142" t="s">
        <v>246</v>
      </c>
      <c r="GZ2142" t="s">
        <v>246</v>
      </c>
      <c r="HA2142" t="s">
        <v>246</v>
      </c>
      <c r="HB2142" t="s">
        <v>246</v>
      </c>
      <c r="HC2142" t="s">
        <v>246</v>
      </c>
      <c r="HD2142" t="s">
        <v>246</v>
      </c>
      <c r="HE2142" s="2">
        <v>493</v>
      </c>
      <c r="HF2142" s="2">
        <v>0</v>
      </c>
      <c r="HG2142" s="2">
        <v>0</v>
      </c>
      <c r="HH2142">
        <v>0</v>
      </c>
      <c r="HI2142" s="2">
        <v>3288</v>
      </c>
      <c r="HJ2142" s="2">
        <v>3288</v>
      </c>
      <c r="HK2142" s="2">
        <v>0</v>
      </c>
      <c r="HL2142">
        <v>0</v>
      </c>
      <c r="HM2142" s="2">
        <v>0</v>
      </c>
      <c r="HN2142" s="2">
        <v>0</v>
      </c>
      <c r="HO2142" s="2">
        <v>0</v>
      </c>
      <c r="HP2142">
        <v>0</v>
      </c>
      <c r="HQ2142" s="2">
        <v>26.66</v>
      </c>
      <c r="HS2142" s="2">
        <v>3288</v>
      </c>
      <c r="HV2142" t="s">
        <v>386</v>
      </c>
      <c r="HW2142" t="s">
        <v>387</v>
      </c>
      <c r="HY2142" t="s">
        <v>388</v>
      </c>
      <c r="HZ2142" t="s">
        <v>388</v>
      </c>
      <c r="IA2142" t="s">
        <v>389</v>
      </c>
      <c r="IB2142" s="1">
        <v>41299</v>
      </c>
      <c r="IC2142" s="1">
        <v>41326</v>
      </c>
      <c r="IE2142" t="s">
        <v>9296</v>
      </c>
      <c r="IF2142" t="str">
        <f>""</f>
        <v/>
      </c>
      <c r="IG2142" t="str">
        <f>"2013.9302"</f>
        <v>2013.9302</v>
      </c>
      <c r="IH2142" t="str">
        <f>""</f>
        <v/>
      </c>
      <c r="IT2142" t="str">
        <f>""</f>
        <v/>
      </c>
      <c r="IY2142" t="str">
        <f>""</f>
        <v/>
      </c>
      <c r="JB2142" t="s">
        <v>271</v>
      </c>
      <c r="JD2142" t="str">
        <f>""</f>
        <v/>
      </c>
      <c r="JE2142" t="str">
        <f>""</f>
        <v/>
      </c>
      <c r="JO2142" t="str">
        <f>""</f>
        <v/>
      </c>
      <c r="JP2142" t="str">
        <f>""</f>
        <v/>
      </c>
      <c r="JQ2142" t="str">
        <f>HYPERLINK("https://web.datatree.com/?/property?propertyId=5342410")</f>
        <v>https://web.datatree.com/?/property?propertyId=5342410</v>
      </c>
    </row>
    <row r="2143" spans="1:277" x14ac:dyDescent="0.25">
      <c r="A2143">
        <v>2141</v>
      </c>
      <c r="B2143" s="15" t="s">
        <v>18833</v>
      </c>
      <c r="C2143" s="15" t="s">
        <v>18832</v>
      </c>
      <c r="D2143" s="15" t="s">
        <v>18834</v>
      </c>
      <c r="E2143" s="15" t="s">
        <v>18835</v>
      </c>
      <c r="F2143" s="15" t="s">
        <v>18836</v>
      </c>
      <c r="G2143" s="15" t="s">
        <v>243</v>
      </c>
      <c r="H2143" s="15">
        <v>85555</v>
      </c>
      <c r="I2143" s="15" t="s">
        <v>18837</v>
      </c>
      <c r="J2143" s="23" t="s">
        <v>18838</v>
      </c>
      <c r="K2143" s="15" t="s">
        <v>18839</v>
      </c>
      <c r="L2143" s="16" t="s">
        <v>18840</v>
      </c>
      <c r="M2143" s="17" t="str">
        <f t="shared" si="651"/>
        <v>6/31/2022</v>
      </c>
      <c r="N2143" s="15">
        <v>11335</v>
      </c>
      <c r="O2143" s="18">
        <f t="shared" si="654"/>
        <v>0</v>
      </c>
      <c r="P2143" s="19" t="str">
        <f t="shared" si="655"/>
        <v>$0.00</v>
      </c>
      <c r="Q2143" s="16">
        <v>44834</v>
      </c>
      <c r="R2143" s="19" t="str">
        <f t="shared" si="652"/>
        <v>09/30/22</v>
      </c>
      <c r="S2143" t="str">
        <f t="shared" si="656"/>
        <v>MOHAVE</v>
      </c>
      <c r="T2143" s="6" t="str">
        <f t="shared" si="657"/>
        <v>353-09-020</v>
      </c>
      <c r="U2143" t="str">
        <f t="shared" si="658"/>
        <v xml:space="preserve">3185 N CLACK CANYON RD </v>
      </c>
      <c r="V2143" t="str">
        <f t="shared" si="659"/>
        <v>KINGMAN</v>
      </c>
      <c r="W2143" t="str">
        <f t="shared" si="660"/>
        <v>AZ</v>
      </c>
      <c r="X2143" t="str">
        <f t="shared" si="661"/>
        <v>86409-9585</v>
      </c>
      <c r="Y2143" t="str">
        <f t="shared" si="662"/>
        <v>OWEN</v>
      </c>
      <c r="Z2143" t="str">
        <f t="shared" si="663"/>
        <v>FINCH</v>
      </c>
      <c r="AA2143" t="str">
        <f t="shared" si="664"/>
        <v>SILVER SPRINGS UNIT V LOT 349</v>
      </c>
      <c r="AB2143">
        <f t="shared" si="665"/>
        <v>10</v>
      </c>
      <c r="AC2143" t="str">
        <f t="shared" si="666"/>
        <v>MOHAVE</v>
      </c>
      <c r="AI2143">
        <f t="shared" si="653"/>
        <v>10</v>
      </c>
      <c r="AO2143" t="s">
        <v>16817</v>
      </c>
      <c r="AP2143" t="s">
        <v>16818</v>
      </c>
      <c r="AQ2143" t="s">
        <v>5491</v>
      </c>
      <c r="AR2143" t="s">
        <v>16819</v>
      </c>
      <c r="AS2143" t="s">
        <v>240</v>
      </c>
      <c r="AT2143">
        <v>2</v>
      </c>
      <c r="BC2143" t="s">
        <v>16820</v>
      </c>
      <c r="BD2143" t="s">
        <v>16817</v>
      </c>
      <c r="BF2143" t="s">
        <v>300</v>
      </c>
      <c r="BH2143" t="s">
        <v>242</v>
      </c>
      <c r="BS2143" t="s">
        <v>243</v>
      </c>
      <c r="BV2143" t="s">
        <v>244</v>
      </c>
      <c r="BY2143" t="s">
        <v>245</v>
      </c>
      <c r="BZ2143" t="s">
        <v>246</v>
      </c>
      <c r="CA2143">
        <v>3185</v>
      </c>
      <c r="CD2143" t="s">
        <v>16821</v>
      </c>
      <c r="CE2143" t="s">
        <v>491</v>
      </c>
      <c r="CG2143" t="s">
        <v>345</v>
      </c>
      <c r="CH2143" t="s">
        <v>16822</v>
      </c>
      <c r="CI2143" t="s">
        <v>243</v>
      </c>
      <c r="CJ2143" t="str">
        <f>"86409-9585"</f>
        <v>86409-9585</v>
      </c>
      <c r="CK2143" t="s">
        <v>14633</v>
      </c>
      <c r="CL2143" t="s">
        <v>16823</v>
      </c>
      <c r="CM2143" t="s">
        <v>16824</v>
      </c>
      <c r="CN2143" t="s">
        <v>254</v>
      </c>
      <c r="CO2143" t="s">
        <v>16825</v>
      </c>
      <c r="CP2143" t="str">
        <f>"353-09-020"</f>
        <v>353-09-020</v>
      </c>
      <c r="CQ2143" t="str">
        <f>"35309020"</f>
        <v>35309020</v>
      </c>
      <c r="CR2143" t="str">
        <f>"R35309020"</f>
        <v>R35309020</v>
      </c>
      <c r="CS2143">
        <v>4015</v>
      </c>
      <c r="CW2143" t="s">
        <v>256</v>
      </c>
      <c r="CX2143" t="s">
        <v>257</v>
      </c>
      <c r="CY2143" t="s">
        <v>258</v>
      </c>
      <c r="CZ2143">
        <v>17</v>
      </c>
      <c r="DB2143">
        <v>35.207665143154699</v>
      </c>
      <c r="DC2143">
        <v>-113.571687662508</v>
      </c>
      <c r="DD2143" t="s">
        <v>259</v>
      </c>
      <c r="DK2143" t="s">
        <v>260</v>
      </c>
      <c r="DL2143" t="s">
        <v>260</v>
      </c>
      <c r="DO2143" t="str">
        <f>"349"</f>
        <v>349</v>
      </c>
      <c r="DQ2143">
        <v>0</v>
      </c>
      <c r="DR2143">
        <v>0</v>
      </c>
      <c r="DS2143">
        <v>0</v>
      </c>
      <c r="DT2143">
        <v>0</v>
      </c>
      <c r="DW2143">
        <v>0</v>
      </c>
      <c r="DX2143">
        <v>0</v>
      </c>
      <c r="DZ2143">
        <v>0</v>
      </c>
      <c r="EA2143">
        <v>0</v>
      </c>
      <c r="EB2143">
        <v>0</v>
      </c>
      <c r="EC2143">
        <v>0</v>
      </c>
      <c r="ED2143">
        <v>0</v>
      </c>
      <c r="EE2143">
        <v>0</v>
      </c>
      <c r="EF2143">
        <v>0</v>
      </c>
      <c r="EG2143">
        <v>0</v>
      </c>
      <c r="EH2143">
        <v>0</v>
      </c>
      <c r="EI2143">
        <v>0</v>
      </c>
      <c r="EL2143">
        <v>0</v>
      </c>
      <c r="EN2143">
        <v>0</v>
      </c>
      <c r="EP2143">
        <v>0</v>
      </c>
      <c r="ER2143">
        <v>0</v>
      </c>
      <c r="ET2143">
        <v>0</v>
      </c>
      <c r="EY2143">
        <v>0</v>
      </c>
      <c r="FA2143">
        <v>0</v>
      </c>
      <c r="FL2143">
        <v>0</v>
      </c>
      <c r="FQ2143" t="s">
        <v>261</v>
      </c>
      <c r="FR2143" t="s">
        <v>262</v>
      </c>
      <c r="FS2143" t="s">
        <v>263</v>
      </c>
      <c r="FU2143">
        <v>435600</v>
      </c>
      <c r="FV2143">
        <v>10</v>
      </c>
      <c r="FW2143">
        <v>0</v>
      </c>
      <c r="FX2143">
        <v>0</v>
      </c>
      <c r="FY2143">
        <v>0</v>
      </c>
      <c r="FZ2143">
        <v>0</v>
      </c>
      <c r="GI2143" t="s">
        <v>264</v>
      </c>
      <c r="GJ2143" t="s">
        <v>265</v>
      </c>
      <c r="GK2143" t="s">
        <v>266</v>
      </c>
      <c r="GL2143" s="1">
        <v>40135</v>
      </c>
      <c r="GM2143" t="s">
        <v>267</v>
      </c>
      <c r="GN2143" t="str">
        <f>"FALSE"</f>
        <v>FALSE</v>
      </c>
      <c r="GO2143">
        <v>2022</v>
      </c>
      <c r="GP2143">
        <v>2020</v>
      </c>
      <c r="GQ2143">
        <v>300</v>
      </c>
      <c r="GR2143" t="s">
        <v>246</v>
      </c>
      <c r="GS2143" t="s">
        <v>246</v>
      </c>
      <c r="GT2143" t="s">
        <v>246</v>
      </c>
      <c r="GU2143" t="s">
        <v>246</v>
      </c>
      <c r="GV2143" t="s">
        <v>246</v>
      </c>
      <c r="GW2143" t="s">
        <v>246</v>
      </c>
      <c r="GX2143" t="s">
        <v>246</v>
      </c>
      <c r="GY2143" t="s">
        <v>246</v>
      </c>
      <c r="GZ2143" t="s">
        <v>246</v>
      </c>
      <c r="HA2143" t="s">
        <v>246</v>
      </c>
      <c r="HB2143" t="s">
        <v>246</v>
      </c>
      <c r="HC2143" t="s">
        <v>246</v>
      </c>
      <c r="HD2143" t="s">
        <v>246</v>
      </c>
      <c r="HE2143" s="2">
        <v>851</v>
      </c>
      <c r="HF2143" s="2">
        <v>0</v>
      </c>
      <c r="HG2143" s="2">
        <v>0</v>
      </c>
      <c r="HH2143">
        <v>0</v>
      </c>
      <c r="HI2143" s="2">
        <v>5672</v>
      </c>
      <c r="HJ2143" s="2">
        <v>5672</v>
      </c>
      <c r="HK2143" s="2">
        <v>0</v>
      </c>
      <c r="HL2143">
        <v>0</v>
      </c>
      <c r="HM2143" s="2">
        <v>0</v>
      </c>
      <c r="HN2143" s="2">
        <v>0</v>
      </c>
      <c r="HO2143" s="2">
        <v>0</v>
      </c>
      <c r="HP2143">
        <v>0</v>
      </c>
      <c r="HQ2143" s="2">
        <v>45.02</v>
      </c>
      <c r="HS2143" s="2">
        <v>5672</v>
      </c>
      <c r="HV2143" t="s">
        <v>268</v>
      </c>
      <c r="HY2143" t="s">
        <v>269</v>
      </c>
      <c r="IB2143" s="1">
        <v>41376</v>
      </c>
      <c r="IC2143" s="1">
        <v>41394</v>
      </c>
      <c r="IE2143" t="s">
        <v>270</v>
      </c>
      <c r="IF2143" t="str">
        <f>""</f>
        <v/>
      </c>
      <c r="IG2143" t="str">
        <f>"2013.22416"</f>
        <v>2013.22416</v>
      </c>
      <c r="IH2143" t="str">
        <f>""</f>
        <v/>
      </c>
      <c r="IT2143" t="str">
        <f>""</f>
        <v/>
      </c>
      <c r="IY2143" t="str">
        <f>""</f>
        <v/>
      </c>
      <c r="JB2143" t="s">
        <v>271</v>
      </c>
      <c r="JD2143" t="str">
        <f>""</f>
        <v/>
      </c>
      <c r="JE2143" t="str">
        <f>""</f>
        <v/>
      </c>
      <c r="JO2143" t="str">
        <f>""</f>
        <v/>
      </c>
      <c r="JP2143" t="str">
        <f>""</f>
        <v/>
      </c>
      <c r="JQ2143" t="str">
        <f>HYPERLINK("https://web.datatree.com/?/property?propertyId=5371031")</f>
        <v>https://web.datatree.com/?/property?propertyId=5371031</v>
      </c>
    </row>
    <row r="2144" spans="1:277" x14ac:dyDescent="0.25">
      <c r="A2144">
        <v>2142</v>
      </c>
      <c r="B2144" s="15" t="s">
        <v>18833</v>
      </c>
      <c r="C2144" s="15" t="s">
        <v>18832</v>
      </c>
      <c r="D2144" s="15" t="s">
        <v>18834</v>
      </c>
      <c r="E2144" s="15" t="s">
        <v>18835</v>
      </c>
      <c r="F2144" s="15" t="s">
        <v>18836</v>
      </c>
      <c r="G2144" s="15" t="s">
        <v>243</v>
      </c>
      <c r="H2144" s="15">
        <v>85555</v>
      </c>
      <c r="I2144" s="15" t="s">
        <v>18837</v>
      </c>
      <c r="J2144" s="23" t="s">
        <v>18838</v>
      </c>
      <c r="K2144" s="15" t="s">
        <v>18839</v>
      </c>
      <c r="L2144" s="16" t="s">
        <v>18840</v>
      </c>
      <c r="M2144" s="17" t="str">
        <f t="shared" si="651"/>
        <v>6/31/2022</v>
      </c>
      <c r="N2144" s="15">
        <v>11336</v>
      </c>
      <c r="O2144" s="18">
        <f t="shared" si="654"/>
        <v>0</v>
      </c>
      <c r="P2144" s="19" t="str">
        <f t="shared" si="655"/>
        <v>$0.00</v>
      </c>
      <c r="Q2144" s="16">
        <v>44834</v>
      </c>
      <c r="R2144" s="19" t="str">
        <f t="shared" si="652"/>
        <v>09/30/22</v>
      </c>
      <c r="S2144" t="str">
        <f t="shared" si="656"/>
        <v>MOHAVE</v>
      </c>
      <c r="T2144" s="6" t="str">
        <f t="shared" si="657"/>
        <v>317-12-070</v>
      </c>
      <c r="U2144" t="str">
        <f t="shared" si="658"/>
        <v xml:space="preserve">2401 ZAFRA CT </v>
      </c>
      <c r="V2144" t="str">
        <f t="shared" si="659"/>
        <v>LAS VEGAS</v>
      </c>
      <c r="W2144" t="str">
        <f t="shared" si="660"/>
        <v>NV</v>
      </c>
      <c r="X2144" t="str">
        <f t="shared" si="661"/>
        <v>89102-2087</v>
      </c>
      <c r="Y2144">
        <f t="shared" si="662"/>
        <v>0</v>
      </c>
      <c r="Z2144" t="str">
        <f t="shared" si="663"/>
        <v>NEVADA VESTORS TRUST</v>
      </c>
      <c r="AA2144" t="str">
        <f t="shared" si="664"/>
        <v>GATEWAY ACRES TRACT 2 LOTS 79 &amp; 82 CONT 10 AC</v>
      </c>
      <c r="AB2144">
        <f t="shared" si="665"/>
        <v>10</v>
      </c>
      <c r="AC2144" t="str">
        <f t="shared" si="666"/>
        <v>MOHAVE</v>
      </c>
      <c r="AI2144">
        <f t="shared" si="653"/>
        <v>10</v>
      </c>
      <c r="AO2144" t="s">
        <v>5147</v>
      </c>
      <c r="AR2144" t="s">
        <v>5147</v>
      </c>
      <c r="AS2144" t="s">
        <v>588</v>
      </c>
      <c r="AT2144">
        <v>76</v>
      </c>
      <c r="BC2144" t="s">
        <v>5148</v>
      </c>
      <c r="BD2144" t="s">
        <v>5147</v>
      </c>
      <c r="BE2144" t="s">
        <v>689</v>
      </c>
      <c r="BF2144" t="s">
        <v>588</v>
      </c>
      <c r="BH2144" t="s">
        <v>242</v>
      </c>
      <c r="BS2144" t="s">
        <v>243</v>
      </c>
      <c r="BV2144" t="s">
        <v>244</v>
      </c>
      <c r="BY2144" t="s">
        <v>245</v>
      </c>
      <c r="CA2144">
        <v>2401</v>
      </c>
      <c r="CD2144" t="s">
        <v>5149</v>
      </c>
      <c r="CE2144" t="s">
        <v>439</v>
      </c>
      <c r="CG2144" t="s">
        <v>398</v>
      </c>
      <c r="CH2144" t="s">
        <v>398</v>
      </c>
      <c r="CI2144" t="s">
        <v>400</v>
      </c>
      <c r="CJ2144" t="str">
        <f>"89102-2087"</f>
        <v>89102-2087</v>
      </c>
      <c r="CK2144" t="s">
        <v>2639</v>
      </c>
      <c r="CL2144" t="s">
        <v>5150</v>
      </c>
      <c r="CM2144" t="s">
        <v>5151</v>
      </c>
      <c r="CN2144" t="s">
        <v>254</v>
      </c>
      <c r="CO2144" t="s">
        <v>16826</v>
      </c>
      <c r="CP2144" t="str">
        <f>"317-12-070"</f>
        <v>317-12-070</v>
      </c>
      <c r="CQ2144" t="str">
        <f>"31712070"</f>
        <v>31712070</v>
      </c>
      <c r="CR2144" t="str">
        <f>"R31712070"</f>
        <v>R31712070</v>
      </c>
      <c r="CS2144">
        <v>4015</v>
      </c>
      <c r="CX2144" t="s">
        <v>309</v>
      </c>
      <c r="CY2144" t="s">
        <v>310</v>
      </c>
      <c r="CZ2144">
        <v>19</v>
      </c>
      <c r="DB2144">
        <v>35.537225736439602</v>
      </c>
      <c r="DC2144">
        <v>-114.454703590886</v>
      </c>
      <c r="DD2144" t="s">
        <v>584</v>
      </c>
      <c r="DE2144">
        <v>2</v>
      </c>
      <c r="DK2144" t="s">
        <v>1392</v>
      </c>
      <c r="DL2144" t="s">
        <v>1392</v>
      </c>
      <c r="DO2144" t="str">
        <f>"79|82/79|82"</f>
        <v>79|82/79|82</v>
      </c>
      <c r="DQ2144">
        <v>0</v>
      </c>
      <c r="DR2144">
        <v>0</v>
      </c>
      <c r="DS2144">
        <v>0</v>
      </c>
      <c r="DT2144">
        <v>0</v>
      </c>
      <c r="DW2144">
        <v>0</v>
      </c>
      <c r="DX2144">
        <v>0</v>
      </c>
      <c r="DZ2144">
        <v>0</v>
      </c>
      <c r="EA2144">
        <v>0</v>
      </c>
      <c r="EB2144">
        <v>0</v>
      </c>
      <c r="EC2144">
        <v>0</v>
      </c>
      <c r="ED2144">
        <v>0</v>
      </c>
      <c r="EE2144">
        <v>0</v>
      </c>
      <c r="EF2144">
        <v>0</v>
      </c>
      <c r="EG2144">
        <v>0</v>
      </c>
      <c r="EH2144">
        <v>0</v>
      </c>
      <c r="EI2144">
        <v>0</v>
      </c>
      <c r="EL2144">
        <v>0</v>
      </c>
      <c r="EN2144">
        <v>0</v>
      </c>
      <c r="EP2144">
        <v>0</v>
      </c>
      <c r="ER2144">
        <v>0</v>
      </c>
      <c r="ET2144">
        <v>0</v>
      </c>
      <c r="EY2144">
        <v>0</v>
      </c>
      <c r="FA2144">
        <v>0</v>
      </c>
      <c r="FL2144">
        <v>0</v>
      </c>
      <c r="FQ2144" t="s">
        <v>261</v>
      </c>
      <c r="FR2144" t="s">
        <v>262</v>
      </c>
      <c r="FS2144" t="s">
        <v>263</v>
      </c>
      <c r="FU2144">
        <v>435600</v>
      </c>
      <c r="FV2144">
        <v>10</v>
      </c>
      <c r="FW2144">
        <v>0</v>
      </c>
      <c r="FX2144">
        <v>0</v>
      </c>
      <c r="FY2144">
        <v>0</v>
      </c>
      <c r="FZ2144">
        <v>0</v>
      </c>
      <c r="GI2144" t="s">
        <v>264</v>
      </c>
      <c r="GJ2144" t="s">
        <v>538</v>
      </c>
      <c r="GK2144" t="s">
        <v>539</v>
      </c>
      <c r="GL2144" s="1">
        <v>40135</v>
      </c>
      <c r="GM2144" t="s">
        <v>267</v>
      </c>
      <c r="GN2144" t="str">
        <f>"FALSE"</f>
        <v>FALSE</v>
      </c>
      <c r="GO2144">
        <v>2022</v>
      </c>
      <c r="GP2144">
        <v>2020</v>
      </c>
      <c r="GQ2144">
        <v>400</v>
      </c>
      <c r="GR2144" t="s">
        <v>246</v>
      </c>
      <c r="GS2144" t="s">
        <v>246</v>
      </c>
      <c r="GT2144" t="s">
        <v>246</v>
      </c>
      <c r="GU2144" t="s">
        <v>246</v>
      </c>
      <c r="GV2144" t="s">
        <v>246</v>
      </c>
      <c r="GW2144" t="s">
        <v>246</v>
      </c>
      <c r="GX2144" t="s">
        <v>246</v>
      </c>
      <c r="GY2144" t="s">
        <v>246</v>
      </c>
      <c r="GZ2144" t="s">
        <v>246</v>
      </c>
      <c r="HA2144" t="s">
        <v>246</v>
      </c>
      <c r="HB2144" t="s">
        <v>246</v>
      </c>
      <c r="HC2144" t="s">
        <v>246</v>
      </c>
      <c r="HD2144" t="s">
        <v>246</v>
      </c>
      <c r="HE2144" s="2">
        <v>1864</v>
      </c>
      <c r="HF2144" s="2">
        <v>0</v>
      </c>
      <c r="HG2144" s="2">
        <v>0</v>
      </c>
      <c r="HH2144">
        <v>0</v>
      </c>
      <c r="HI2144" s="2">
        <v>12425</v>
      </c>
      <c r="HJ2144" s="2">
        <v>12425</v>
      </c>
      <c r="HK2144" s="2">
        <v>0</v>
      </c>
      <c r="HL2144">
        <v>0</v>
      </c>
      <c r="HM2144" s="2">
        <v>0</v>
      </c>
      <c r="HN2144" s="2">
        <v>0</v>
      </c>
      <c r="HO2144" s="2">
        <v>0</v>
      </c>
      <c r="HP2144">
        <v>0</v>
      </c>
      <c r="HQ2144" s="2">
        <v>107.42</v>
      </c>
      <c r="HS2144" s="2">
        <v>12425</v>
      </c>
      <c r="HV2144" t="s">
        <v>315</v>
      </c>
      <c r="HY2144" t="s">
        <v>316</v>
      </c>
      <c r="HZ2144" t="s">
        <v>317</v>
      </c>
      <c r="IA2144" t="s">
        <v>318</v>
      </c>
      <c r="IB2144" s="1">
        <v>43640</v>
      </c>
      <c r="IC2144" s="1">
        <v>43642</v>
      </c>
      <c r="IE2144" t="s">
        <v>270</v>
      </c>
      <c r="IF2144" t="str">
        <f>""</f>
        <v/>
      </c>
      <c r="IG2144" t="str">
        <f>"2019.36823"</f>
        <v>2019.36823</v>
      </c>
      <c r="IH2144" t="str">
        <f>""</f>
        <v/>
      </c>
      <c r="IT2144" t="str">
        <f>""</f>
        <v/>
      </c>
      <c r="IY2144" t="str">
        <f>""</f>
        <v/>
      </c>
      <c r="JB2144" t="s">
        <v>271</v>
      </c>
      <c r="JD2144" t="str">
        <f>""</f>
        <v/>
      </c>
      <c r="JE2144" t="str">
        <f>""</f>
        <v/>
      </c>
      <c r="JO2144" t="str">
        <f>""</f>
        <v/>
      </c>
      <c r="JP2144" t="str">
        <f>""</f>
        <v/>
      </c>
      <c r="JQ2144" t="str">
        <f>HYPERLINK("https://web.datatree.com/?/property?propertyId=5372009")</f>
        <v>https://web.datatree.com/?/property?propertyId=5372009</v>
      </c>
    </row>
    <row r="2145" spans="1:277" x14ac:dyDescent="0.25">
      <c r="A2145">
        <v>2143</v>
      </c>
      <c r="B2145" s="15" t="s">
        <v>18833</v>
      </c>
      <c r="C2145" s="15" t="s">
        <v>18832</v>
      </c>
      <c r="D2145" s="15" t="s">
        <v>18834</v>
      </c>
      <c r="E2145" s="15" t="s">
        <v>18835</v>
      </c>
      <c r="F2145" s="15" t="s">
        <v>18836</v>
      </c>
      <c r="G2145" s="15" t="s">
        <v>243</v>
      </c>
      <c r="H2145" s="15">
        <v>85555</v>
      </c>
      <c r="I2145" s="15" t="s">
        <v>18837</v>
      </c>
      <c r="J2145" s="23" t="s">
        <v>18838</v>
      </c>
      <c r="K2145" s="15" t="s">
        <v>18839</v>
      </c>
      <c r="L2145" s="16" t="s">
        <v>18840</v>
      </c>
      <c r="M2145" s="17" t="str">
        <f t="shared" si="651"/>
        <v>6/31/2022</v>
      </c>
      <c r="N2145" s="15">
        <v>11337</v>
      </c>
      <c r="O2145" s="18">
        <f t="shared" si="654"/>
        <v>0</v>
      </c>
      <c r="P2145" s="19" t="str">
        <f t="shared" si="655"/>
        <v>$0.00</v>
      </c>
      <c r="Q2145" s="16">
        <v>44834</v>
      </c>
      <c r="R2145" s="19" t="str">
        <f t="shared" si="652"/>
        <v>09/30/22</v>
      </c>
      <c r="S2145" t="str">
        <f t="shared" si="656"/>
        <v>MOHAVE</v>
      </c>
      <c r="T2145" s="6" t="str">
        <f t="shared" si="657"/>
        <v>254-10-007</v>
      </c>
      <c r="U2145" t="str">
        <f t="shared" si="658"/>
        <v xml:space="preserve">241 MILTON DR </v>
      </c>
      <c r="V2145" t="str">
        <f t="shared" si="659"/>
        <v>SAN GABRIEL</v>
      </c>
      <c r="W2145" t="str">
        <f t="shared" si="660"/>
        <v>CA</v>
      </c>
      <c r="X2145" t="str">
        <f t="shared" si="661"/>
        <v>91775-2818</v>
      </c>
      <c r="Y2145" t="str">
        <f t="shared" si="662"/>
        <v>MICHAEL</v>
      </c>
      <c r="Z2145" t="str">
        <f t="shared" si="663"/>
        <v>JESPERSEN</v>
      </c>
      <c r="AA2145" t="str">
        <f t="shared" si="664"/>
        <v>T20N R12W SEC 1 SILVER SPRINGS UNIT III LOT 129</v>
      </c>
      <c r="AB2145">
        <f t="shared" si="665"/>
        <v>10</v>
      </c>
      <c r="AC2145" t="str">
        <f t="shared" si="666"/>
        <v>MOHAVE</v>
      </c>
      <c r="AI2145">
        <f t="shared" si="653"/>
        <v>10</v>
      </c>
      <c r="AO2145" t="s">
        <v>16827</v>
      </c>
      <c r="AP2145" t="s">
        <v>3449</v>
      </c>
      <c r="AQ2145" t="s">
        <v>2897</v>
      </c>
      <c r="AR2145" t="s">
        <v>16828</v>
      </c>
      <c r="AS2145" t="s">
        <v>240</v>
      </c>
      <c r="AT2145">
        <v>1</v>
      </c>
      <c r="BC2145" t="s">
        <v>16829</v>
      </c>
      <c r="BD2145" t="s">
        <v>16827</v>
      </c>
      <c r="BH2145" t="s">
        <v>242</v>
      </c>
      <c r="BS2145" t="s">
        <v>243</v>
      </c>
      <c r="BV2145" t="s">
        <v>244</v>
      </c>
      <c r="BY2145" t="s">
        <v>245</v>
      </c>
      <c r="CA2145">
        <v>241</v>
      </c>
      <c r="CD2145" t="s">
        <v>14036</v>
      </c>
      <c r="CE2145" t="s">
        <v>302</v>
      </c>
      <c r="CG2145" t="s">
        <v>16830</v>
      </c>
      <c r="CH2145" t="s">
        <v>16830</v>
      </c>
      <c r="CI2145" t="s">
        <v>328</v>
      </c>
      <c r="CJ2145" t="str">
        <f>"91775-2818"</f>
        <v>91775-2818</v>
      </c>
      <c r="CK2145" t="s">
        <v>1591</v>
      </c>
      <c r="CL2145" t="s">
        <v>16831</v>
      </c>
      <c r="CM2145" t="s">
        <v>16832</v>
      </c>
      <c r="CN2145" t="s">
        <v>254</v>
      </c>
      <c r="CO2145" t="s">
        <v>16833</v>
      </c>
      <c r="CP2145" t="str">
        <f>"254-10-007"</f>
        <v>254-10-007</v>
      </c>
      <c r="CQ2145" t="str">
        <f>"25410007"</f>
        <v>25410007</v>
      </c>
      <c r="CR2145" t="str">
        <f>"R25410007"</f>
        <v>R25410007</v>
      </c>
      <c r="CS2145">
        <v>4015</v>
      </c>
      <c r="CW2145" t="s">
        <v>256</v>
      </c>
      <c r="CX2145" t="s">
        <v>651</v>
      </c>
      <c r="CY2145" t="s">
        <v>258</v>
      </c>
      <c r="CZ2145">
        <v>1</v>
      </c>
      <c r="DB2145">
        <v>35.141070352447002</v>
      </c>
      <c r="DC2145">
        <v>-113.508301809987</v>
      </c>
      <c r="DD2145" t="s">
        <v>259</v>
      </c>
      <c r="DK2145" t="s">
        <v>8557</v>
      </c>
      <c r="DL2145" t="s">
        <v>8557</v>
      </c>
      <c r="DO2145" t="str">
        <f>"129"</f>
        <v>129</v>
      </c>
      <c r="DQ2145">
        <v>0</v>
      </c>
      <c r="DR2145">
        <v>0</v>
      </c>
      <c r="DS2145">
        <v>0</v>
      </c>
      <c r="DT2145">
        <v>0</v>
      </c>
      <c r="DW2145">
        <v>0</v>
      </c>
      <c r="DX2145">
        <v>0</v>
      </c>
      <c r="DZ2145">
        <v>0</v>
      </c>
      <c r="EA2145">
        <v>0</v>
      </c>
      <c r="EB2145">
        <v>0</v>
      </c>
      <c r="EC2145">
        <v>0</v>
      </c>
      <c r="ED2145">
        <v>0</v>
      </c>
      <c r="EE2145">
        <v>0</v>
      </c>
      <c r="EF2145">
        <v>0</v>
      </c>
      <c r="EG2145">
        <v>0</v>
      </c>
      <c r="EH2145">
        <v>0</v>
      </c>
      <c r="EI2145">
        <v>0</v>
      </c>
      <c r="EL2145">
        <v>0</v>
      </c>
      <c r="EN2145">
        <v>0</v>
      </c>
      <c r="EP2145">
        <v>0</v>
      </c>
      <c r="ER2145">
        <v>0</v>
      </c>
      <c r="ET2145">
        <v>0</v>
      </c>
      <c r="EY2145">
        <v>0</v>
      </c>
      <c r="FA2145">
        <v>0</v>
      </c>
      <c r="FL2145">
        <v>0</v>
      </c>
      <c r="FQ2145" t="s">
        <v>261</v>
      </c>
      <c r="FR2145" t="s">
        <v>262</v>
      </c>
      <c r="FS2145" t="s">
        <v>263</v>
      </c>
      <c r="FU2145">
        <v>435600</v>
      </c>
      <c r="FV2145">
        <v>10</v>
      </c>
      <c r="FW2145">
        <v>0</v>
      </c>
      <c r="FX2145">
        <v>0</v>
      </c>
      <c r="FY2145">
        <v>0</v>
      </c>
      <c r="FZ2145">
        <v>0</v>
      </c>
      <c r="GI2145" t="s">
        <v>264</v>
      </c>
      <c r="GJ2145" t="s">
        <v>265</v>
      </c>
      <c r="GK2145" t="s">
        <v>266</v>
      </c>
      <c r="GL2145" s="1">
        <v>40135</v>
      </c>
      <c r="GM2145" t="s">
        <v>267</v>
      </c>
      <c r="GN2145" t="str">
        <f>"FALSE"</f>
        <v>FALSE</v>
      </c>
      <c r="GO2145">
        <v>2022</v>
      </c>
      <c r="GP2145">
        <v>2020</v>
      </c>
      <c r="GQ2145">
        <v>300</v>
      </c>
      <c r="GR2145" t="s">
        <v>246</v>
      </c>
      <c r="GS2145" t="s">
        <v>246</v>
      </c>
      <c r="GT2145" t="s">
        <v>246</v>
      </c>
      <c r="GU2145" t="s">
        <v>246</v>
      </c>
      <c r="GV2145" t="s">
        <v>246</v>
      </c>
      <c r="GW2145" t="s">
        <v>246</v>
      </c>
      <c r="GX2145" t="s">
        <v>246</v>
      </c>
      <c r="GY2145" t="s">
        <v>246</v>
      </c>
      <c r="GZ2145" t="s">
        <v>246</v>
      </c>
      <c r="HA2145" t="s">
        <v>246</v>
      </c>
      <c r="HB2145" t="s">
        <v>246</v>
      </c>
      <c r="HC2145" t="s">
        <v>246</v>
      </c>
      <c r="HD2145" t="s">
        <v>246</v>
      </c>
      <c r="HE2145" s="2">
        <v>402</v>
      </c>
      <c r="HF2145" s="2">
        <v>0</v>
      </c>
      <c r="HG2145" s="2">
        <v>0</v>
      </c>
      <c r="HH2145">
        <v>0</v>
      </c>
      <c r="HI2145" s="2">
        <v>2683</v>
      </c>
      <c r="HJ2145" s="2">
        <v>2683</v>
      </c>
      <c r="HK2145" s="2">
        <v>0</v>
      </c>
      <c r="HL2145">
        <v>0</v>
      </c>
      <c r="HM2145" s="2">
        <v>0</v>
      </c>
      <c r="HN2145" s="2">
        <v>0</v>
      </c>
      <c r="HO2145" s="2">
        <v>0</v>
      </c>
      <c r="HP2145">
        <v>0</v>
      </c>
      <c r="HQ2145" s="2">
        <v>16.3</v>
      </c>
      <c r="HS2145" s="2">
        <v>2683</v>
      </c>
      <c r="HV2145" t="s">
        <v>289</v>
      </c>
      <c r="HY2145" t="s">
        <v>290</v>
      </c>
      <c r="HZ2145" t="s">
        <v>290</v>
      </c>
      <c r="IF2145" t="str">
        <f>""</f>
        <v/>
      </c>
      <c r="IG2145" t="str">
        <f>""</f>
        <v/>
      </c>
      <c r="IH2145" t="str">
        <f>""</f>
        <v/>
      </c>
      <c r="II2145" s="1">
        <v>42419</v>
      </c>
      <c r="IJ2145" s="1">
        <v>42424</v>
      </c>
      <c r="IK2145" s="2">
        <v>5000</v>
      </c>
      <c r="IM2145" t="s">
        <v>270</v>
      </c>
      <c r="IN2145" t="s">
        <v>16834</v>
      </c>
      <c r="IT2145" t="str">
        <f>""</f>
        <v/>
      </c>
      <c r="IY2145" t="str">
        <f>""</f>
        <v/>
      </c>
      <c r="JB2145" t="s">
        <v>271</v>
      </c>
      <c r="JD2145" t="str">
        <f>"2016.7599"</f>
        <v>2016.7599</v>
      </c>
      <c r="JE2145" t="str">
        <f>""</f>
        <v/>
      </c>
      <c r="JO2145" t="str">
        <f>""</f>
        <v/>
      </c>
      <c r="JP2145" t="str">
        <f>""</f>
        <v/>
      </c>
      <c r="JQ2145" t="str">
        <f>HYPERLINK("https://web.datatree.com/?/property?propertyId=5373443")</f>
        <v>https://web.datatree.com/?/property?propertyId=5373443</v>
      </c>
    </row>
    <row r="2146" spans="1:277" x14ac:dyDescent="0.25">
      <c r="A2146">
        <v>2144</v>
      </c>
      <c r="B2146" s="15" t="s">
        <v>18833</v>
      </c>
      <c r="C2146" s="15" t="s">
        <v>18832</v>
      </c>
      <c r="D2146" s="15" t="s">
        <v>18834</v>
      </c>
      <c r="E2146" s="15" t="s">
        <v>18835</v>
      </c>
      <c r="F2146" s="15" t="s">
        <v>18836</v>
      </c>
      <c r="G2146" s="15" t="s">
        <v>243</v>
      </c>
      <c r="H2146" s="15">
        <v>85555</v>
      </c>
      <c r="I2146" s="15" t="s">
        <v>18837</v>
      </c>
      <c r="J2146" s="23" t="s">
        <v>18838</v>
      </c>
      <c r="K2146" s="15" t="s">
        <v>18839</v>
      </c>
      <c r="L2146" s="16" t="s">
        <v>18840</v>
      </c>
      <c r="M2146" s="17" t="str">
        <f t="shared" si="651"/>
        <v>6/31/2022</v>
      </c>
      <c r="N2146" s="15">
        <v>11338</v>
      </c>
      <c r="O2146" s="18">
        <f t="shared" si="654"/>
        <v>0</v>
      </c>
      <c r="P2146" s="19" t="str">
        <f t="shared" si="655"/>
        <v>$0.00</v>
      </c>
      <c r="Q2146" s="16">
        <v>44834</v>
      </c>
      <c r="R2146" s="19" t="str">
        <f t="shared" si="652"/>
        <v>09/30/22</v>
      </c>
      <c r="S2146" t="str">
        <f t="shared" si="656"/>
        <v>MOHAVE</v>
      </c>
      <c r="T2146" s="6" t="str">
        <f t="shared" si="657"/>
        <v>102-18-005</v>
      </c>
      <c r="U2146" t="str">
        <f t="shared" si="658"/>
        <v xml:space="preserve">1845 MCCULLOCH BLVD N B4 </v>
      </c>
      <c r="V2146" t="str">
        <f t="shared" si="659"/>
        <v>LAKE HAVASU CITY</v>
      </c>
      <c r="W2146" t="str">
        <f t="shared" si="660"/>
        <v>AZ</v>
      </c>
      <c r="X2146" t="str">
        <f t="shared" si="661"/>
        <v>86403-6774</v>
      </c>
      <c r="Y2146">
        <f t="shared" si="662"/>
        <v>0</v>
      </c>
      <c r="Z2146" t="str">
        <f t="shared" si="663"/>
        <v>COLORADO RIVER ENTERPRISES DELCO INC</v>
      </c>
      <c r="AA2146" t="str">
        <f t="shared" si="664"/>
        <v>SANDY RIVER RANCHEROS UNIT 2 LOT 197</v>
      </c>
      <c r="AB2146">
        <f t="shared" si="665"/>
        <v>10</v>
      </c>
      <c r="AC2146" t="str">
        <f t="shared" si="666"/>
        <v>MOHAVE</v>
      </c>
      <c r="AI2146">
        <f t="shared" si="653"/>
        <v>10</v>
      </c>
      <c r="AO2146" t="s">
        <v>4790</v>
      </c>
      <c r="AR2146" t="s">
        <v>4790</v>
      </c>
      <c r="AS2146" t="s">
        <v>273</v>
      </c>
      <c r="AT2146">
        <v>34</v>
      </c>
      <c r="BC2146" t="s">
        <v>4790</v>
      </c>
      <c r="BD2146" t="s">
        <v>4790</v>
      </c>
      <c r="BE2146" t="s">
        <v>1168</v>
      </c>
      <c r="BH2146" t="s">
        <v>242</v>
      </c>
      <c r="BS2146" t="s">
        <v>243</v>
      </c>
      <c r="BV2146" t="s">
        <v>244</v>
      </c>
      <c r="BY2146" t="s">
        <v>245</v>
      </c>
      <c r="CA2146">
        <v>1845</v>
      </c>
      <c r="CC2146" t="s">
        <v>246</v>
      </c>
      <c r="CD2146" t="s">
        <v>4442</v>
      </c>
      <c r="CE2146" t="s">
        <v>818</v>
      </c>
      <c r="CF2146" t="s">
        <v>4791</v>
      </c>
      <c r="CG2146" t="s">
        <v>975</v>
      </c>
      <c r="CH2146" t="s">
        <v>975</v>
      </c>
      <c r="CI2146" t="s">
        <v>243</v>
      </c>
      <c r="CJ2146" t="str">
        <f>"86403-6774"</f>
        <v>86403-6774</v>
      </c>
      <c r="CK2146" t="s">
        <v>1030</v>
      </c>
      <c r="CL2146" t="s">
        <v>4792</v>
      </c>
      <c r="CM2146" t="s">
        <v>4793</v>
      </c>
      <c r="CN2146" t="s">
        <v>254</v>
      </c>
      <c r="CO2146" t="s">
        <v>16835</v>
      </c>
      <c r="CP2146" t="str">
        <f>"102-18-005"</f>
        <v>102-18-005</v>
      </c>
      <c r="CQ2146" t="str">
        <f>"10218005"</f>
        <v>10218005</v>
      </c>
      <c r="CR2146" t="str">
        <f>"R10218005"</f>
        <v>R10218005</v>
      </c>
      <c r="CS2146">
        <v>4015</v>
      </c>
      <c r="CW2146" t="s">
        <v>256</v>
      </c>
      <c r="CX2146" t="s">
        <v>519</v>
      </c>
      <c r="CY2146" t="s">
        <v>258</v>
      </c>
      <c r="CZ2146">
        <v>17</v>
      </c>
      <c r="DB2146">
        <v>34.552669213782799</v>
      </c>
      <c r="DC2146">
        <v>-113.53692234998</v>
      </c>
      <c r="DD2146" t="s">
        <v>2123</v>
      </c>
      <c r="DK2146" t="s">
        <v>2124</v>
      </c>
      <c r="DL2146" t="s">
        <v>2124</v>
      </c>
      <c r="DO2146" t="str">
        <f>"197"</f>
        <v>197</v>
      </c>
      <c r="DQ2146">
        <v>0</v>
      </c>
      <c r="DR2146">
        <v>0</v>
      </c>
      <c r="DS2146">
        <v>0</v>
      </c>
      <c r="DT2146">
        <v>0</v>
      </c>
      <c r="DW2146">
        <v>0</v>
      </c>
      <c r="DX2146">
        <v>0</v>
      </c>
      <c r="DZ2146">
        <v>0</v>
      </c>
      <c r="EA2146">
        <v>0</v>
      </c>
      <c r="EB2146">
        <v>0</v>
      </c>
      <c r="EC2146">
        <v>0</v>
      </c>
      <c r="ED2146">
        <v>0</v>
      </c>
      <c r="EE2146">
        <v>0</v>
      </c>
      <c r="EF2146">
        <v>0</v>
      </c>
      <c r="EG2146">
        <v>0</v>
      </c>
      <c r="EH2146">
        <v>0</v>
      </c>
      <c r="EI2146">
        <v>0</v>
      </c>
      <c r="EL2146">
        <v>0</v>
      </c>
      <c r="EN2146">
        <v>0</v>
      </c>
      <c r="EP2146">
        <v>0</v>
      </c>
      <c r="ER2146">
        <v>0</v>
      </c>
      <c r="ET2146">
        <v>0</v>
      </c>
      <c r="EY2146">
        <v>0</v>
      </c>
      <c r="FA2146">
        <v>0</v>
      </c>
      <c r="FL2146">
        <v>0</v>
      </c>
      <c r="FQ2146" t="s">
        <v>261</v>
      </c>
      <c r="FR2146" t="s">
        <v>262</v>
      </c>
      <c r="FS2146" t="s">
        <v>263</v>
      </c>
      <c r="FU2146">
        <v>435600</v>
      </c>
      <c r="FV2146">
        <v>10</v>
      </c>
      <c r="FW2146">
        <v>0</v>
      </c>
      <c r="FX2146">
        <v>0</v>
      </c>
      <c r="FY2146">
        <v>0</v>
      </c>
      <c r="FZ2146">
        <v>0</v>
      </c>
      <c r="GI2146" t="s">
        <v>407</v>
      </c>
      <c r="GJ2146" t="s">
        <v>522</v>
      </c>
      <c r="GK2146" t="s">
        <v>523</v>
      </c>
      <c r="GL2146" s="1">
        <v>40135</v>
      </c>
      <c r="GM2146" t="s">
        <v>267</v>
      </c>
      <c r="GN2146" t="str">
        <f>"TRUE"</f>
        <v>TRUE</v>
      </c>
      <c r="GO2146">
        <v>2022</v>
      </c>
      <c r="GP2146">
        <v>2020</v>
      </c>
      <c r="GQ2146">
        <v>600</v>
      </c>
      <c r="GR2146" t="s">
        <v>246</v>
      </c>
      <c r="GS2146" t="s">
        <v>246</v>
      </c>
      <c r="GT2146" t="s">
        <v>246</v>
      </c>
      <c r="GU2146" t="s">
        <v>246</v>
      </c>
      <c r="GV2146" t="s">
        <v>246</v>
      </c>
      <c r="GW2146" t="s">
        <v>246</v>
      </c>
      <c r="GX2146" t="s">
        <v>246</v>
      </c>
      <c r="GY2146" t="s">
        <v>246</v>
      </c>
      <c r="GZ2146" t="s">
        <v>246</v>
      </c>
      <c r="HA2146" t="s">
        <v>246</v>
      </c>
      <c r="HB2146" t="s">
        <v>246</v>
      </c>
      <c r="HC2146" t="s">
        <v>246</v>
      </c>
      <c r="HD2146" t="s">
        <v>246</v>
      </c>
      <c r="HE2146" s="2">
        <v>589</v>
      </c>
      <c r="HF2146" s="2">
        <v>0</v>
      </c>
      <c r="HG2146" s="2">
        <v>0</v>
      </c>
      <c r="HH2146">
        <v>0</v>
      </c>
      <c r="HI2146" s="2">
        <v>3925</v>
      </c>
      <c r="HJ2146" s="2">
        <v>3925</v>
      </c>
      <c r="HK2146" s="2">
        <v>0</v>
      </c>
      <c r="HL2146">
        <v>0</v>
      </c>
      <c r="HM2146" s="2">
        <v>0</v>
      </c>
      <c r="HN2146" s="2">
        <v>0</v>
      </c>
      <c r="HO2146" s="2">
        <v>0</v>
      </c>
      <c r="HP2146">
        <v>0</v>
      </c>
      <c r="HQ2146" s="2">
        <v>31.2</v>
      </c>
      <c r="HS2146" s="2">
        <v>3925</v>
      </c>
      <c r="HV2146" t="s">
        <v>289</v>
      </c>
      <c r="HY2146" t="s">
        <v>290</v>
      </c>
      <c r="HZ2146" t="s">
        <v>290</v>
      </c>
      <c r="IB2146" s="1">
        <v>43930</v>
      </c>
      <c r="IC2146" s="1">
        <v>43934</v>
      </c>
      <c r="IE2146" t="s">
        <v>412</v>
      </c>
      <c r="IF2146" t="str">
        <f>""</f>
        <v/>
      </c>
      <c r="IG2146" t="str">
        <f>"2020.21113"</f>
        <v>2020.21113</v>
      </c>
      <c r="IH2146" t="str">
        <f>""</f>
        <v/>
      </c>
      <c r="II2146" s="1">
        <v>36677</v>
      </c>
      <c r="IJ2146" s="1">
        <v>36684</v>
      </c>
      <c r="IK2146" s="2">
        <v>16000</v>
      </c>
      <c r="IN2146" t="s">
        <v>16836</v>
      </c>
      <c r="IT2146" t="str">
        <f>"                    "</f>
        <v xml:space="preserve">                    </v>
      </c>
      <c r="IY2146" t="str">
        <f>"                    "</f>
        <v xml:space="preserve">                    </v>
      </c>
      <c r="JA2146" t="s">
        <v>642</v>
      </c>
      <c r="JB2146" t="s">
        <v>271</v>
      </c>
      <c r="JD2146" t="str">
        <f>"3527.887"</f>
        <v>3527.887</v>
      </c>
      <c r="JE2146" t="str">
        <f>""</f>
        <v/>
      </c>
      <c r="JO2146" t="str">
        <f>""</f>
        <v/>
      </c>
      <c r="JP2146" t="str">
        <f>""</f>
        <v/>
      </c>
      <c r="JQ2146" t="str">
        <f>HYPERLINK("https://web.datatree.com/?/property?propertyId=5374449")</f>
        <v>https://web.datatree.com/?/property?propertyId=5374449</v>
      </c>
    </row>
    <row r="2147" spans="1:277" x14ac:dyDescent="0.25">
      <c r="A2147">
        <v>2145</v>
      </c>
      <c r="B2147" s="15" t="s">
        <v>18833</v>
      </c>
      <c r="C2147" s="15" t="s">
        <v>18832</v>
      </c>
      <c r="D2147" s="15" t="s">
        <v>18834</v>
      </c>
      <c r="E2147" s="15" t="s">
        <v>18835</v>
      </c>
      <c r="F2147" s="15" t="s">
        <v>18836</v>
      </c>
      <c r="G2147" s="15" t="s">
        <v>243</v>
      </c>
      <c r="H2147" s="15">
        <v>85555</v>
      </c>
      <c r="I2147" s="15" t="s">
        <v>18837</v>
      </c>
      <c r="J2147" s="23" t="s">
        <v>18838</v>
      </c>
      <c r="K2147" s="15" t="s">
        <v>18839</v>
      </c>
      <c r="L2147" s="16" t="s">
        <v>18840</v>
      </c>
      <c r="M2147" s="17" t="str">
        <f t="shared" si="651"/>
        <v>6/31/2022</v>
      </c>
      <c r="N2147" s="15">
        <v>11339</v>
      </c>
      <c r="O2147" s="18">
        <f t="shared" si="654"/>
        <v>0</v>
      </c>
      <c r="P2147" s="19" t="str">
        <f t="shared" si="655"/>
        <v>$0.00</v>
      </c>
      <c r="Q2147" s="16">
        <v>44834</v>
      </c>
      <c r="R2147" s="19" t="str">
        <f t="shared" si="652"/>
        <v>09/30/22</v>
      </c>
      <c r="S2147" t="str">
        <f t="shared" si="656"/>
        <v>MOHAVE</v>
      </c>
      <c r="T2147" s="6" t="str">
        <f t="shared" si="657"/>
        <v>333-09-030</v>
      </c>
      <c r="U2147" t="str">
        <f t="shared" si="658"/>
        <v xml:space="preserve">PO BOX 712 </v>
      </c>
      <c r="V2147" t="str">
        <f t="shared" si="659"/>
        <v>KINGMAN</v>
      </c>
      <c r="W2147" t="str">
        <f t="shared" si="660"/>
        <v>AZ</v>
      </c>
      <c r="X2147" t="str">
        <f t="shared" si="661"/>
        <v>86402</v>
      </c>
      <c r="Y2147">
        <f t="shared" si="662"/>
        <v>0</v>
      </c>
      <c r="Z2147" t="str">
        <f t="shared" si="663"/>
        <v>STATE OF ARIZONA</v>
      </c>
      <c r="AA2147" t="str">
        <f t="shared" si="664"/>
        <v>NW4 SW4 NW4 CONT 10 ACRES 333-09-025(333-09-029 &amp; 030)</v>
      </c>
      <c r="AB2147">
        <f t="shared" si="665"/>
        <v>10</v>
      </c>
      <c r="AC2147" t="str">
        <f t="shared" si="666"/>
        <v>MOHAVE</v>
      </c>
      <c r="AI2147">
        <f t="shared" si="653"/>
        <v>10</v>
      </c>
      <c r="AO2147" t="s">
        <v>342</v>
      </c>
      <c r="AR2147" t="s">
        <v>342</v>
      </c>
      <c r="AS2147" t="s">
        <v>273</v>
      </c>
      <c r="AT2147">
        <v>8315</v>
      </c>
      <c r="BC2147" t="s">
        <v>342</v>
      </c>
      <c r="BD2147" t="s">
        <v>342</v>
      </c>
      <c r="BE2147" t="s">
        <v>343</v>
      </c>
      <c r="BF2147" t="s">
        <v>343</v>
      </c>
      <c r="BH2147" t="s">
        <v>242</v>
      </c>
      <c r="BS2147" t="s">
        <v>243</v>
      </c>
      <c r="BV2147" t="s">
        <v>244</v>
      </c>
      <c r="BY2147" t="s">
        <v>245</v>
      </c>
      <c r="CD2147" t="s">
        <v>344</v>
      </c>
      <c r="CG2147" t="s">
        <v>345</v>
      </c>
      <c r="CH2147" t="s">
        <v>345</v>
      </c>
      <c r="CI2147" t="s">
        <v>243</v>
      </c>
      <c r="CJ2147" t="str">
        <f>"86402"</f>
        <v>86402</v>
      </c>
      <c r="CK2147" t="s">
        <v>346</v>
      </c>
      <c r="CL2147" t="s">
        <v>347</v>
      </c>
      <c r="CM2147" t="s">
        <v>348</v>
      </c>
      <c r="CN2147" t="s">
        <v>254</v>
      </c>
      <c r="CO2147" t="s">
        <v>16837</v>
      </c>
      <c r="CP2147" t="str">
        <f>"333-09-030"</f>
        <v>333-09-030</v>
      </c>
      <c r="CQ2147" t="str">
        <f>"33309030"</f>
        <v>33309030</v>
      </c>
      <c r="CR2147" t="str">
        <f>"R33309030"</f>
        <v>R33309030</v>
      </c>
      <c r="CS2147">
        <v>4015</v>
      </c>
      <c r="CX2147" t="s">
        <v>333</v>
      </c>
      <c r="CY2147" t="s">
        <v>481</v>
      </c>
      <c r="CZ2147">
        <v>15</v>
      </c>
      <c r="DB2147">
        <v>35.467154756824797</v>
      </c>
      <c r="DC2147">
        <v>-113.762706674996</v>
      </c>
      <c r="DK2147" t="s">
        <v>851</v>
      </c>
      <c r="DL2147" t="s">
        <v>851</v>
      </c>
      <c r="DO2147" t="str">
        <f>""</f>
        <v/>
      </c>
      <c r="DQ2147">
        <v>0</v>
      </c>
      <c r="DR2147">
        <v>0</v>
      </c>
      <c r="DS2147">
        <v>0</v>
      </c>
      <c r="DT2147">
        <v>0</v>
      </c>
      <c r="DW2147">
        <v>0</v>
      </c>
      <c r="DX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</v>
      </c>
      <c r="EG2147">
        <v>0</v>
      </c>
      <c r="EH2147">
        <v>0</v>
      </c>
      <c r="EI2147">
        <v>0</v>
      </c>
      <c r="EL2147">
        <v>0</v>
      </c>
      <c r="EN2147">
        <v>0</v>
      </c>
      <c r="EP2147">
        <v>0</v>
      </c>
      <c r="ER2147">
        <v>0</v>
      </c>
      <c r="ET2147">
        <v>0</v>
      </c>
      <c r="EY2147">
        <v>0</v>
      </c>
      <c r="FA2147">
        <v>0</v>
      </c>
      <c r="FL2147">
        <v>0</v>
      </c>
      <c r="FQ2147" t="s">
        <v>261</v>
      </c>
      <c r="FR2147" t="s">
        <v>354</v>
      </c>
      <c r="FS2147" t="s">
        <v>2040</v>
      </c>
      <c r="FU2147">
        <v>435600</v>
      </c>
      <c r="FV2147">
        <v>10</v>
      </c>
      <c r="FW2147">
        <v>0</v>
      </c>
      <c r="FX2147">
        <v>0</v>
      </c>
      <c r="FY2147">
        <v>0</v>
      </c>
      <c r="FZ2147">
        <v>0</v>
      </c>
      <c r="GI2147" t="s">
        <v>264</v>
      </c>
      <c r="GJ2147" t="s">
        <v>483</v>
      </c>
      <c r="GK2147" t="s">
        <v>484</v>
      </c>
      <c r="GL2147" s="1">
        <v>40135</v>
      </c>
      <c r="GM2147" t="s">
        <v>267</v>
      </c>
      <c r="GN2147" t="str">
        <f>"FALSE"</f>
        <v>FALSE</v>
      </c>
      <c r="GO2147">
        <v>2022</v>
      </c>
      <c r="GQ2147">
        <v>300</v>
      </c>
      <c r="GR2147" t="s">
        <v>246</v>
      </c>
      <c r="GS2147" t="s">
        <v>246</v>
      </c>
      <c r="GT2147" t="s">
        <v>246</v>
      </c>
      <c r="GU2147" t="s">
        <v>246</v>
      </c>
      <c r="GV2147" t="s">
        <v>246</v>
      </c>
      <c r="GW2147" t="s">
        <v>246</v>
      </c>
      <c r="GX2147" t="s">
        <v>246</v>
      </c>
      <c r="GY2147" t="s">
        <v>246</v>
      </c>
      <c r="GZ2147" t="s">
        <v>246</v>
      </c>
      <c r="HA2147" t="s">
        <v>246</v>
      </c>
      <c r="HB2147" t="s">
        <v>246</v>
      </c>
      <c r="HC2147" t="s">
        <v>246</v>
      </c>
      <c r="HD2147" t="s">
        <v>246</v>
      </c>
      <c r="HE2147" s="2">
        <v>980</v>
      </c>
      <c r="HF2147" s="2">
        <v>0</v>
      </c>
      <c r="HG2147" s="2">
        <v>0</v>
      </c>
      <c r="HH2147">
        <v>0</v>
      </c>
      <c r="HI2147" s="2">
        <v>6535</v>
      </c>
      <c r="HJ2147" s="2">
        <v>6535</v>
      </c>
      <c r="HK2147" s="2">
        <v>0</v>
      </c>
      <c r="HL2147">
        <v>0</v>
      </c>
      <c r="HM2147" s="2">
        <v>0</v>
      </c>
      <c r="HN2147" s="2">
        <v>0</v>
      </c>
      <c r="HO2147" s="2">
        <v>0</v>
      </c>
      <c r="HP2147">
        <v>0</v>
      </c>
      <c r="HS2147" s="2">
        <v>6535</v>
      </c>
      <c r="HT2147">
        <v>8</v>
      </c>
      <c r="HV2147" t="s">
        <v>268</v>
      </c>
      <c r="HY2147" t="s">
        <v>269</v>
      </c>
      <c r="IB2147" s="1">
        <v>43601</v>
      </c>
      <c r="IC2147" s="1">
        <v>43613</v>
      </c>
      <c r="IE2147" t="s">
        <v>361</v>
      </c>
      <c r="IF2147" t="str">
        <f>""</f>
        <v/>
      </c>
      <c r="IG2147" t="str">
        <f>"2019.28861"</f>
        <v>2019.28861</v>
      </c>
      <c r="IH2147" t="str">
        <f>""</f>
        <v/>
      </c>
      <c r="II2147" s="1">
        <v>38384</v>
      </c>
      <c r="IJ2147" s="1">
        <v>38460</v>
      </c>
      <c r="IK2147" s="2">
        <v>10000</v>
      </c>
      <c r="IM2147" t="s">
        <v>362</v>
      </c>
      <c r="IN2147" t="s">
        <v>3332</v>
      </c>
      <c r="IT2147" t="str">
        <f>"                    "</f>
        <v xml:space="preserve">                    </v>
      </c>
      <c r="IY2147" t="str">
        <f>"                    "</f>
        <v xml:space="preserve">                    </v>
      </c>
      <c r="JA2147" t="s">
        <v>642</v>
      </c>
      <c r="JB2147" t="s">
        <v>271</v>
      </c>
      <c r="JD2147" t="str">
        <f>"5549.276"</f>
        <v>5549.276</v>
      </c>
      <c r="JE2147" t="str">
        <f>""</f>
        <v/>
      </c>
      <c r="JO2147" t="str">
        <f>""</f>
        <v/>
      </c>
      <c r="JP2147" t="str">
        <f>""</f>
        <v/>
      </c>
      <c r="JQ2147" t="str">
        <f>HYPERLINK("https://web.datatree.com/?/property?propertyId=5375811")</f>
        <v>https://web.datatree.com/?/property?propertyId=5375811</v>
      </c>
    </row>
    <row r="2148" spans="1:277" x14ac:dyDescent="0.25">
      <c r="A2148">
        <v>2146</v>
      </c>
      <c r="B2148" s="15" t="s">
        <v>18833</v>
      </c>
      <c r="C2148" s="15" t="s">
        <v>18832</v>
      </c>
      <c r="D2148" s="15" t="s">
        <v>18834</v>
      </c>
      <c r="E2148" s="15" t="s">
        <v>18835</v>
      </c>
      <c r="F2148" s="15" t="s">
        <v>18836</v>
      </c>
      <c r="G2148" s="15" t="s">
        <v>243</v>
      </c>
      <c r="H2148" s="15">
        <v>85555</v>
      </c>
      <c r="I2148" s="15" t="s">
        <v>18837</v>
      </c>
      <c r="J2148" s="23" t="s">
        <v>18838</v>
      </c>
      <c r="K2148" s="15" t="s">
        <v>18839</v>
      </c>
      <c r="L2148" s="16" t="s">
        <v>18840</v>
      </c>
      <c r="M2148" s="17" t="str">
        <f t="shared" si="651"/>
        <v>6/31/2022</v>
      </c>
      <c r="N2148" s="15">
        <v>11340</v>
      </c>
      <c r="O2148" s="18">
        <f t="shared" si="654"/>
        <v>0</v>
      </c>
      <c r="P2148" s="19" t="str">
        <f t="shared" si="655"/>
        <v>$0.00</v>
      </c>
      <c r="Q2148" s="16">
        <v>44834</v>
      </c>
      <c r="R2148" s="19" t="str">
        <f t="shared" si="652"/>
        <v>09/30/22</v>
      </c>
      <c r="S2148" t="str">
        <f t="shared" si="656"/>
        <v>MOHAVE</v>
      </c>
      <c r="T2148" s="6" t="str">
        <f t="shared" si="657"/>
        <v>210-35-009</v>
      </c>
      <c r="U2148" t="str">
        <f t="shared" si="658"/>
        <v xml:space="preserve">7921 THREE FORKS TRL </v>
      </c>
      <c r="V2148" t="str">
        <f t="shared" si="659"/>
        <v>MCKINNEY</v>
      </c>
      <c r="W2148" t="str">
        <f t="shared" si="660"/>
        <v>TX</v>
      </c>
      <c r="X2148" t="str">
        <f t="shared" si="661"/>
        <v>75071-5684</v>
      </c>
      <c r="Y2148" t="str">
        <f t="shared" si="662"/>
        <v>CRAIG</v>
      </c>
      <c r="Z2148" t="str">
        <f t="shared" si="663"/>
        <v>CHILDS</v>
      </c>
      <c r="AA2148" t="str">
        <f t="shared" si="664"/>
        <v>T 16 1/2 N R20W SEC 21 HAVASU RIVIERA LOTS 12 &amp; 13</v>
      </c>
      <c r="AB2148">
        <f t="shared" si="665"/>
        <v>10</v>
      </c>
      <c r="AC2148" t="str">
        <f t="shared" si="666"/>
        <v>MOHAVE</v>
      </c>
      <c r="AI2148">
        <f t="shared" si="653"/>
        <v>10</v>
      </c>
      <c r="AO2148" t="s">
        <v>16838</v>
      </c>
      <c r="AP2148" t="s">
        <v>2028</v>
      </c>
      <c r="AQ2148" t="s">
        <v>2028</v>
      </c>
      <c r="AR2148" t="s">
        <v>3186</v>
      </c>
      <c r="AS2148" t="s">
        <v>240</v>
      </c>
      <c r="AT2148">
        <v>2</v>
      </c>
      <c r="BC2148" t="s">
        <v>16839</v>
      </c>
      <c r="BD2148" t="s">
        <v>16838</v>
      </c>
      <c r="BH2148" t="s">
        <v>242</v>
      </c>
      <c r="BS2148" t="s">
        <v>243</v>
      </c>
      <c r="BV2148" t="s">
        <v>244</v>
      </c>
      <c r="BY2148" t="s">
        <v>245</v>
      </c>
      <c r="CA2148">
        <v>7921</v>
      </c>
      <c r="CD2148" t="s">
        <v>16840</v>
      </c>
      <c r="CE2148" t="s">
        <v>1716</v>
      </c>
      <c r="CG2148" t="s">
        <v>16841</v>
      </c>
      <c r="CI2148" t="s">
        <v>1134</v>
      </c>
      <c r="CJ2148" t="str">
        <f>"75071-5684"</f>
        <v>75071-5684</v>
      </c>
      <c r="CK2148" t="s">
        <v>16842</v>
      </c>
      <c r="CL2148" t="s">
        <v>16843</v>
      </c>
      <c r="CM2148" t="s">
        <v>16844</v>
      </c>
      <c r="CN2148" t="s">
        <v>254</v>
      </c>
      <c r="CO2148" t="s">
        <v>16845</v>
      </c>
      <c r="CP2148" t="str">
        <f>"210-35-009"</f>
        <v>210-35-009</v>
      </c>
      <c r="CQ2148" t="str">
        <f>"21035009"</f>
        <v>21035009</v>
      </c>
      <c r="CR2148" t="str">
        <f>"R21035009"</f>
        <v>R21035009</v>
      </c>
      <c r="CS2148">
        <v>4015</v>
      </c>
      <c r="CW2148" t="s">
        <v>256</v>
      </c>
      <c r="CX2148">
        <v>16</v>
      </c>
      <c r="CY2148" t="s">
        <v>310</v>
      </c>
      <c r="CZ2148">
        <v>21</v>
      </c>
      <c r="DB2148">
        <v>34.806405688439199</v>
      </c>
      <c r="DC2148">
        <v>-114.364902635053</v>
      </c>
      <c r="DD2148" t="s">
        <v>382</v>
      </c>
      <c r="DK2148" t="s">
        <v>383</v>
      </c>
      <c r="DL2148" t="s">
        <v>383</v>
      </c>
      <c r="DO2148" t="str">
        <f>"12|13"</f>
        <v>12|13</v>
      </c>
      <c r="DQ2148">
        <v>0</v>
      </c>
      <c r="DR2148">
        <v>0</v>
      </c>
      <c r="DS2148">
        <v>0</v>
      </c>
      <c r="DT2148">
        <v>0</v>
      </c>
      <c r="DW2148">
        <v>0</v>
      </c>
      <c r="DX2148">
        <v>0</v>
      </c>
      <c r="DZ2148">
        <v>0</v>
      </c>
      <c r="EA2148">
        <v>0</v>
      </c>
      <c r="EB2148">
        <v>0</v>
      </c>
      <c r="EC2148">
        <v>0</v>
      </c>
      <c r="ED2148">
        <v>0</v>
      </c>
      <c r="EE2148">
        <v>0</v>
      </c>
      <c r="EF2148">
        <v>0</v>
      </c>
      <c r="EG2148">
        <v>0</v>
      </c>
      <c r="EH2148">
        <v>0</v>
      </c>
      <c r="EI2148">
        <v>0</v>
      </c>
      <c r="EL2148">
        <v>0</v>
      </c>
      <c r="EN2148">
        <v>0</v>
      </c>
      <c r="EP2148">
        <v>0</v>
      </c>
      <c r="ER2148">
        <v>0</v>
      </c>
      <c r="ET2148">
        <v>0</v>
      </c>
      <c r="EY2148">
        <v>0</v>
      </c>
      <c r="FA2148">
        <v>0</v>
      </c>
      <c r="FL2148">
        <v>0</v>
      </c>
      <c r="FQ2148" t="s">
        <v>336</v>
      </c>
      <c r="FR2148" t="s">
        <v>337</v>
      </c>
      <c r="FS2148" t="s">
        <v>338</v>
      </c>
      <c r="FU2148">
        <v>435600</v>
      </c>
      <c r="FV2148">
        <v>10</v>
      </c>
      <c r="FW2148">
        <v>0</v>
      </c>
      <c r="FX2148">
        <v>0</v>
      </c>
      <c r="FY2148">
        <v>0</v>
      </c>
      <c r="FZ2148">
        <v>0</v>
      </c>
      <c r="GI2148" t="s">
        <v>264</v>
      </c>
      <c r="GJ2148" t="s">
        <v>384</v>
      </c>
      <c r="GK2148" t="s">
        <v>385</v>
      </c>
      <c r="GL2148" s="1">
        <v>40135</v>
      </c>
      <c r="GM2148" t="s">
        <v>267</v>
      </c>
      <c r="GN2148" t="str">
        <f>"FALSE"</f>
        <v>FALSE</v>
      </c>
      <c r="GO2148">
        <v>2022</v>
      </c>
      <c r="GP2148">
        <v>2020</v>
      </c>
      <c r="GQ2148">
        <v>1200</v>
      </c>
      <c r="GR2148" t="s">
        <v>246</v>
      </c>
      <c r="GS2148" t="s">
        <v>246</v>
      </c>
      <c r="GT2148" t="s">
        <v>246</v>
      </c>
      <c r="GU2148" t="s">
        <v>246</v>
      </c>
      <c r="GV2148" t="s">
        <v>246</v>
      </c>
      <c r="GW2148" t="s">
        <v>246</v>
      </c>
      <c r="GX2148" t="s">
        <v>246</v>
      </c>
      <c r="GY2148" t="s">
        <v>246</v>
      </c>
      <c r="GZ2148" t="s">
        <v>246</v>
      </c>
      <c r="HA2148" t="s">
        <v>246</v>
      </c>
      <c r="HB2148" t="s">
        <v>246</v>
      </c>
      <c r="HC2148" t="s">
        <v>246</v>
      </c>
      <c r="HD2148" t="s">
        <v>246</v>
      </c>
      <c r="HE2148" s="2">
        <v>493</v>
      </c>
      <c r="HF2148" s="2">
        <v>0</v>
      </c>
      <c r="HG2148" s="2">
        <v>0</v>
      </c>
      <c r="HH2148">
        <v>0</v>
      </c>
      <c r="HI2148" s="2">
        <v>3288</v>
      </c>
      <c r="HJ2148" s="2">
        <v>3288</v>
      </c>
      <c r="HK2148" s="2">
        <v>0</v>
      </c>
      <c r="HL2148">
        <v>0</v>
      </c>
      <c r="HM2148" s="2">
        <v>0</v>
      </c>
      <c r="HN2148" s="2">
        <v>0</v>
      </c>
      <c r="HO2148" s="2">
        <v>0</v>
      </c>
      <c r="HP2148">
        <v>0</v>
      </c>
      <c r="HQ2148" s="2">
        <v>26.66</v>
      </c>
      <c r="HS2148" s="2">
        <v>3288</v>
      </c>
      <c r="HV2148" t="s">
        <v>386</v>
      </c>
      <c r="HW2148" t="s">
        <v>387</v>
      </c>
      <c r="HY2148" t="s">
        <v>388</v>
      </c>
      <c r="HZ2148" t="s">
        <v>388</v>
      </c>
      <c r="IA2148" t="s">
        <v>389</v>
      </c>
      <c r="IB2148" s="1">
        <v>37515</v>
      </c>
      <c r="IC2148" s="1">
        <v>37522</v>
      </c>
      <c r="ID2148" s="2">
        <v>0</v>
      </c>
      <c r="IE2148" t="s">
        <v>319</v>
      </c>
      <c r="IF2148" t="str">
        <f>"                    "</f>
        <v xml:space="preserve">                    </v>
      </c>
      <c r="IG2148" t="str">
        <f>"4208.239"</f>
        <v>4208.239</v>
      </c>
      <c r="IH2148" t="str">
        <f>""</f>
        <v/>
      </c>
      <c r="IT2148" t="str">
        <f>""</f>
        <v/>
      </c>
      <c r="IY2148" t="str">
        <f>""</f>
        <v/>
      </c>
      <c r="JB2148" t="s">
        <v>271</v>
      </c>
      <c r="JD2148" t="str">
        <f>""</f>
        <v/>
      </c>
      <c r="JE2148" t="str">
        <f>""</f>
        <v/>
      </c>
      <c r="JO2148" t="str">
        <f>""</f>
        <v/>
      </c>
      <c r="JP2148" t="str">
        <f>""</f>
        <v/>
      </c>
      <c r="JQ2148" t="str">
        <f>HYPERLINK("https://web.datatree.com/?/property?propertyId=5305534")</f>
        <v>https://web.datatree.com/?/property?propertyId=5305534</v>
      </c>
    </row>
    <row r="2149" spans="1:277" x14ac:dyDescent="0.25">
      <c r="A2149">
        <v>2147</v>
      </c>
      <c r="B2149" s="15" t="s">
        <v>18833</v>
      </c>
      <c r="C2149" s="15" t="s">
        <v>18832</v>
      </c>
      <c r="D2149" s="15" t="s">
        <v>18834</v>
      </c>
      <c r="E2149" s="15" t="s">
        <v>18835</v>
      </c>
      <c r="F2149" s="15" t="s">
        <v>18836</v>
      </c>
      <c r="G2149" s="15" t="s">
        <v>243</v>
      </c>
      <c r="H2149" s="15">
        <v>85555</v>
      </c>
      <c r="I2149" s="15" t="s">
        <v>18837</v>
      </c>
      <c r="J2149" s="23" t="s">
        <v>18838</v>
      </c>
      <c r="K2149" s="15" t="s">
        <v>18839</v>
      </c>
      <c r="L2149" s="16" t="s">
        <v>18840</v>
      </c>
      <c r="M2149" s="17" t="str">
        <f t="shared" si="651"/>
        <v>6/31/2022</v>
      </c>
      <c r="N2149" s="15">
        <v>11341</v>
      </c>
      <c r="O2149" s="18">
        <f t="shared" si="654"/>
        <v>0</v>
      </c>
      <c r="P2149" s="19" t="str">
        <f t="shared" si="655"/>
        <v>$0.00</v>
      </c>
      <c r="Q2149" s="16">
        <v>44834</v>
      </c>
      <c r="R2149" s="19" t="str">
        <f t="shared" si="652"/>
        <v>09/30/22</v>
      </c>
      <c r="S2149" t="str">
        <f t="shared" si="656"/>
        <v>MOHAVE</v>
      </c>
      <c r="T2149" s="6" t="str">
        <f t="shared" si="657"/>
        <v>312-20-003</v>
      </c>
      <c r="U2149" t="str">
        <f t="shared" si="658"/>
        <v xml:space="preserve">1070 GRAY FOX CIR </v>
      </c>
      <c r="V2149" t="str">
        <f t="shared" si="659"/>
        <v>PLEASANTON</v>
      </c>
      <c r="W2149" t="str">
        <f t="shared" si="660"/>
        <v>CA</v>
      </c>
      <c r="X2149" t="str">
        <f t="shared" si="661"/>
        <v>94566-6968</v>
      </c>
      <c r="Y2149">
        <f t="shared" si="662"/>
        <v>0</v>
      </c>
      <c r="Z2149" t="str">
        <f t="shared" si="663"/>
        <v>BUSH FAMILY LIVING TRUST</v>
      </c>
      <c r="AA2149" t="str">
        <f t="shared" si="664"/>
        <v>NW4 SW4 SE4 CONT 10 ACRES 312-07-020(312-20-003)NEW SEC MAP</v>
      </c>
      <c r="AB2149">
        <f t="shared" si="665"/>
        <v>10</v>
      </c>
      <c r="AC2149" t="str">
        <f t="shared" si="666"/>
        <v>MOHAVE</v>
      </c>
      <c r="AI2149">
        <f t="shared" si="653"/>
        <v>10</v>
      </c>
      <c r="AO2149" t="s">
        <v>16846</v>
      </c>
      <c r="AR2149" t="s">
        <v>16846</v>
      </c>
      <c r="AS2149" t="s">
        <v>588</v>
      </c>
      <c r="AT2149">
        <v>1</v>
      </c>
      <c r="AU2149" t="s">
        <v>16847</v>
      </c>
      <c r="AV2149" t="s">
        <v>16848</v>
      </c>
      <c r="AW2149" t="s">
        <v>6567</v>
      </c>
      <c r="AX2149" t="s">
        <v>16849</v>
      </c>
      <c r="AY2149" t="s">
        <v>240</v>
      </c>
      <c r="AZ2149">
        <v>2</v>
      </c>
      <c r="BC2149" t="s">
        <v>16850</v>
      </c>
      <c r="BD2149" t="s">
        <v>16851</v>
      </c>
      <c r="BE2149" t="s">
        <v>1127</v>
      </c>
      <c r="BF2149" t="s">
        <v>5495</v>
      </c>
      <c r="BG2149" t="s">
        <v>613</v>
      </c>
      <c r="BH2149" t="s">
        <v>242</v>
      </c>
      <c r="BS2149" t="s">
        <v>243</v>
      </c>
      <c r="BV2149" t="s">
        <v>244</v>
      </c>
      <c r="BY2149" t="s">
        <v>245</v>
      </c>
      <c r="CA2149">
        <v>1070</v>
      </c>
      <c r="CD2149" t="s">
        <v>16852</v>
      </c>
      <c r="CE2149" t="s">
        <v>1908</v>
      </c>
      <c r="CG2149" t="s">
        <v>16853</v>
      </c>
      <c r="CH2149" t="s">
        <v>16853</v>
      </c>
      <c r="CI2149" t="s">
        <v>328</v>
      </c>
      <c r="CJ2149" t="str">
        <f>"94566-6968"</f>
        <v>94566-6968</v>
      </c>
      <c r="CK2149" t="s">
        <v>1591</v>
      </c>
      <c r="CL2149" t="s">
        <v>16854</v>
      </c>
      <c r="CM2149" t="s">
        <v>16855</v>
      </c>
      <c r="CN2149" t="s">
        <v>254</v>
      </c>
      <c r="CO2149" t="s">
        <v>16856</v>
      </c>
      <c r="CP2149" t="str">
        <f>"312-20-003"</f>
        <v>312-20-003</v>
      </c>
      <c r="CQ2149" t="str">
        <f>"31220003"</f>
        <v>31220003</v>
      </c>
      <c r="CR2149" t="str">
        <f>"R31220003"</f>
        <v>R31220003</v>
      </c>
      <c r="CS2149">
        <v>4015</v>
      </c>
      <c r="CX2149" t="s">
        <v>309</v>
      </c>
      <c r="CY2149" t="s">
        <v>481</v>
      </c>
      <c r="CZ2149">
        <v>31</v>
      </c>
      <c r="DB2149">
        <v>35.5050995749287</v>
      </c>
      <c r="DC2149">
        <v>-113.820222778855</v>
      </c>
      <c r="DK2149" t="s">
        <v>14351</v>
      </c>
      <c r="DL2149" t="s">
        <v>14351</v>
      </c>
      <c r="DO2149" t="str">
        <f>""</f>
        <v/>
      </c>
      <c r="DQ2149">
        <v>0</v>
      </c>
      <c r="DR2149">
        <v>0</v>
      </c>
      <c r="DS2149">
        <v>0</v>
      </c>
      <c r="DT2149">
        <v>0</v>
      </c>
      <c r="DW2149">
        <v>0</v>
      </c>
      <c r="DX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</v>
      </c>
      <c r="EG2149">
        <v>0</v>
      </c>
      <c r="EH2149">
        <v>0</v>
      </c>
      <c r="EI2149">
        <v>0</v>
      </c>
      <c r="EL2149">
        <v>0</v>
      </c>
      <c r="EN2149">
        <v>0</v>
      </c>
      <c r="EP2149">
        <v>0</v>
      </c>
      <c r="ER2149">
        <v>0</v>
      </c>
      <c r="ET2149">
        <v>0</v>
      </c>
      <c r="EY2149">
        <v>0</v>
      </c>
      <c r="FA2149">
        <v>0</v>
      </c>
      <c r="FL2149">
        <v>0</v>
      </c>
      <c r="FQ2149" t="s">
        <v>261</v>
      </c>
      <c r="FR2149" t="s">
        <v>354</v>
      </c>
      <c r="FS2149" t="s">
        <v>355</v>
      </c>
      <c r="FU2149">
        <v>435600</v>
      </c>
      <c r="FV2149">
        <v>10</v>
      </c>
      <c r="FW2149">
        <v>0</v>
      </c>
      <c r="FX2149">
        <v>0</v>
      </c>
      <c r="FY2149">
        <v>0</v>
      </c>
      <c r="FZ2149">
        <v>0</v>
      </c>
      <c r="GI2149" t="s">
        <v>264</v>
      </c>
      <c r="GJ2149" t="s">
        <v>14352</v>
      </c>
      <c r="GK2149" t="s">
        <v>14353</v>
      </c>
      <c r="GL2149" s="1">
        <v>40135</v>
      </c>
      <c r="GM2149" t="s">
        <v>267</v>
      </c>
      <c r="GN2149" t="str">
        <f>"FALSE"</f>
        <v>FALSE</v>
      </c>
      <c r="GO2149">
        <v>2022</v>
      </c>
      <c r="GP2149">
        <v>2020</v>
      </c>
      <c r="GQ2149">
        <v>300</v>
      </c>
      <c r="GR2149" t="s">
        <v>246</v>
      </c>
      <c r="GS2149" t="s">
        <v>246</v>
      </c>
      <c r="GT2149" t="s">
        <v>246</v>
      </c>
      <c r="GU2149" t="s">
        <v>246</v>
      </c>
      <c r="GV2149" t="s">
        <v>246</v>
      </c>
      <c r="GW2149" t="s">
        <v>246</v>
      </c>
      <c r="GX2149" t="s">
        <v>246</v>
      </c>
      <c r="GY2149" t="s">
        <v>246</v>
      </c>
      <c r="GZ2149" t="s">
        <v>246</v>
      </c>
      <c r="HA2149" t="s">
        <v>246</v>
      </c>
      <c r="HB2149" t="s">
        <v>246</v>
      </c>
      <c r="HC2149" t="s">
        <v>246</v>
      </c>
      <c r="HD2149" t="s">
        <v>246</v>
      </c>
      <c r="HE2149" s="2">
        <v>980</v>
      </c>
      <c r="HF2149" s="2">
        <v>0</v>
      </c>
      <c r="HG2149" s="2">
        <v>0</v>
      </c>
      <c r="HH2149">
        <v>0</v>
      </c>
      <c r="HI2149" s="2">
        <v>6535</v>
      </c>
      <c r="HJ2149" s="2">
        <v>6535</v>
      </c>
      <c r="HK2149" s="2">
        <v>0</v>
      </c>
      <c r="HL2149">
        <v>0</v>
      </c>
      <c r="HM2149" s="2">
        <v>0</v>
      </c>
      <c r="HN2149" s="2">
        <v>0</v>
      </c>
      <c r="HO2149" s="2">
        <v>0</v>
      </c>
      <c r="HP2149">
        <v>0</v>
      </c>
      <c r="HQ2149" s="2">
        <v>71.8</v>
      </c>
      <c r="HS2149" s="2">
        <v>6535</v>
      </c>
      <c r="HV2149" t="s">
        <v>268</v>
      </c>
      <c r="HY2149" t="s">
        <v>269</v>
      </c>
      <c r="IB2149" s="1">
        <v>44077</v>
      </c>
      <c r="IC2149" s="1">
        <v>44090</v>
      </c>
      <c r="IE2149" t="s">
        <v>270</v>
      </c>
      <c r="IF2149" t="str">
        <f>""</f>
        <v/>
      </c>
      <c r="IG2149" t="str">
        <f>"2020.52993"</f>
        <v>2020.52993</v>
      </c>
      <c r="IH2149" t="str">
        <f>""</f>
        <v/>
      </c>
      <c r="IT2149" t="str">
        <f>""</f>
        <v/>
      </c>
      <c r="IY2149" t="str">
        <f>""</f>
        <v/>
      </c>
      <c r="JB2149" t="s">
        <v>271</v>
      </c>
      <c r="JD2149" t="str">
        <f>""</f>
        <v/>
      </c>
      <c r="JE2149" t="str">
        <f>""</f>
        <v/>
      </c>
      <c r="JO2149" t="str">
        <f>""</f>
        <v/>
      </c>
      <c r="JP2149" t="str">
        <f>""</f>
        <v/>
      </c>
      <c r="JQ2149" t="str">
        <f>HYPERLINK("https://web.datatree.com/?/property?propertyId=5411811")</f>
        <v>https://web.datatree.com/?/property?propertyId=5411811</v>
      </c>
    </row>
    <row r="2150" spans="1:277" x14ac:dyDescent="0.25">
      <c r="A2150">
        <v>2148</v>
      </c>
      <c r="B2150" s="15" t="s">
        <v>18833</v>
      </c>
      <c r="C2150" s="15" t="s">
        <v>18832</v>
      </c>
      <c r="D2150" s="15" t="s">
        <v>18834</v>
      </c>
      <c r="E2150" s="15" t="s">
        <v>18835</v>
      </c>
      <c r="F2150" s="15" t="s">
        <v>18836</v>
      </c>
      <c r="G2150" s="15" t="s">
        <v>243</v>
      </c>
      <c r="H2150" s="15">
        <v>85555</v>
      </c>
      <c r="I2150" s="15" t="s">
        <v>18837</v>
      </c>
      <c r="J2150" s="23" t="s">
        <v>18838</v>
      </c>
      <c r="K2150" s="15" t="s">
        <v>18839</v>
      </c>
      <c r="L2150" s="16" t="s">
        <v>18840</v>
      </c>
      <c r="M2150" s="17" t="str">
        <f t="shared" si="651"/>
        <v>6/31/2022</v>
      </c>
      <c r="N2150" s="15">
        <v>11342</v>
      </c>
      <c r="O2150" s="18">
        <f t="shared" si="654"/>
        <v>0</v>
      </c>
      <c r="P2150" s="19" t="str">
        <f t="shared" si="655"/>
        <v>$0.00</v>
      </c>
      <c r="Q2150" s="16">
        <v>44834</v>
      </c>
      <c r="R2150" s="19" t="str">
        <f t="shared" si="652"/>
        <v>09/30/22</v>
      </c>
      <c r="S2150" t="str">
        <f t="shared" si="656"/>
        <v>MOHAVE</v>
      </c>
      <c r="T2150" s="6" t="str">
        <f t="shared" si="657"/>
        <v>201-33-023</v>
      </c>
      <c r="U2150" t="str">
        <f t="shared" si="658"/>
        <v xml:space="preserve">1340 S PIUTE RD </v>
      </c>
      <c r="V2150" t="str">
        <f t="shared" si="659"/>
        <v>DEWEY</v>
      </c>
      <c r="W2150" t="str">
        <f t="shared" si="660"/>
        <v>AZ</v>
      </c>
      <c r="X2150" t="str">
        <f t="shared" si="661"/>
        <v>86327-6983</v>
      </c>
      <c r="Y2150" t="str">
        <f t="shared" si="662"/>
        <v>LARRY</v>
      </c>
      <c r="Z2150" t="str">
        <f t="shared" si="663"/>
        <v>THOMAS</v>
      </c>
      <c r="AA2150" t="str">
        <f t="shared" si="664"/>
        <v>NW4 NE4 SW4 CONT 10 AC M/L</v>
      </c>
      <c r="AB2150">
        <f t="shared" si="665"/>
        <v>10</v>
      </c>
      <c r="AC2150" t="str">
        <f t="shared" si="666"/>
        <v>MOHAVE</v>
      </c>
      <c r="AI2150">
        <f t="shared" si="653"/>
        <v>10</v>
      </c>
      <c r="AO2150" t="s">
        <v>16415</v>
      </c>
      <c r="AP2150" t="s">
        <v>4275</v>
      </c>
      <c r="AQ2150" t="s">
        <v>4275</v>
      </c>
      <c r="AR2150" t="s">
        <v>968</v>
      </c>
      <c r="AS2150" t="s">
        <v>240</v>
      </c>
      <c r="AT2150">
        <v>11</v>
      </c>
      <c r="BC2150" t="s">
        <v>16416</v>
      </c>
      <c r="BD2150" t="s">
        <v>16415</v>
      </c>
      <c r="BH2150" t="s">
        <v>242</v>
      </c>
      <c r="BS2150" t="s">
        <v>243</v>
      </c>
      <c r="BV2150" t="s">
        <v>244</v>
      </c>
      <c r="BY2150" t="s">
        <v>245</v>
      </c>
      <c r="BZ2150" t="s">
        <v>457</v>
      </c>
      <c r="CA2150">
        <v>1340</v>
      </c>
      <c r="CD2150" t="s">
        <v>16417</v>
      </c>
      <c r="CE2150" t="s">
        <v>491</v>
      </c>
      <c r="CG2150" t="s">
        <v>3071</v>
      </c>
      <c r="CH2150" t="s">
        <v>16418</v>
      </c>
      <c r="CI2150" t="s">
        <v>243</v>
      </c>
      <c r="CJ2150" t="str">
        <f>"86327-6983"</f>
        <v>86327-6983</v>
      </c>
      <c r="CK2150" t="s">
        <v>16419</v>
      </c>
      <c r="CL2150" t="s">
        <v>16420</v>
      </c>
      <c r="CM2150" t="s">
        <v>16421</v>
      </c>
      <c r="CN2150" t="s">
        <v>254</v>
      </c>
      <c r="CO2150" t="s">
        <v>10879</v>
      </c>
      <c r="CP2150" t="str">
        <f>"201-33-023"</f>
        <v>201-33-023</v>
      </c>
      <c r="CQ2150" t="str">
        <f>"20133023"</f>
        <v>20133023</v>
      </c>
      <c r="CR2150" t="str">
        <f>"R20133023"</f>
        <v>R20133023</v>
      </c>
      <c r="CS2150">
        <v>4015</v>
      </c>
      <c r="CW2150" t="s">
        <v>256</v>
      </c>
      <c r="CX2150" t="s">
        <v>707</v>
      </c>
      <c r="CY2150" t="s">
        <v>258</v>
      </c>
      <c r="CZ2150">
        <v>21</v>
      </c>
      <c r="DB2150">
        <v>34.840032575001999</v>
      </c>
      <c r="DC2150">
        <v>-113.558831999424</v>
      </c>
      <c r="DK2150" t="s">
        <v>2552</v>
      </c>
      <c r="DL2150" t="s">
        <v>2552</v>
      </c>
      <c r="DO2150" t="str">
        <f>""</f>
        <v/>
      </c>
      <c r="DQ2150">
        <v>0</v>
      </c>
      <c r="DR2150">
        <v>0</v>
      </c>
      <c r="DS2150">
        <v>0</v>
      </c>
      <c r="DT2150">
        <v>0</v>
      </c>
      <c r="DW2150">
        <v>0</v>
      </c>
      <c r="DX2150">
        <v>0</v>
      </c>
      <c r="DZ2150">
        <v>0</v>
      </c>
      <c r="EA2150">
        <v>0</v>
      </c>
      <c r="EB2150">
        <v>0</v>
      </c>
      <c r="EC2150">
        <v>0</v>
      </c>
      <c r="ED2150">
        <v>0</v>
      </c>
      <c r="EE2150">
        <v>0</v>
      </c>
      <c r="EF2150">
        <v>0</v>
      </c>
      <c r="EG2150">
        <v>0</v>
      </c>
      <c r="EH2150">
        <v>0</v>
      </c>
      <c r="EI2150">
        <v>0</v>
      </c>
      <c r="EL2150">
        <v>0</v>
      </c>
      <c r="EN2150">
        <v>0</v>
      </c>
      <c r="EP2150">
        <v>0</v>
      </c>
      <c r="ER2150">
        <v>0</v>
      </c>
      <c r="ET2150">
        <v>0</v>
      </c>
      <c r="EY2150">
        <v>0</v>
      </c>
      <c r="FA2150">
        <v>0</v>
      </c>
      <c r="FL2150">
        <v>0</v>
      </c>
      <c r="FQ2150" t="s">
        <v>336</v>
      </c>
      <c r="FR2150" t="s">
        <v>405</v>
      </c>
      <c r="FS2150" t="s">
        <v>406</v>
      </c>
      <c r="FU2150">
        <v>435600</v>
      </c>
      <c r="FV2150">
        <v>10</v>
      </c>
      <c r="FW2150">
        <v>0</v>
      </c>
      <c r="FX2150">
        <v>0</v>
      </c>
      <c r="FY2150">
        <v>0</v>
      </c>
      <c r="FZ2150">
        <v>0</v>
      </c>
      <c r="GI2150" t="s">
        <v>264</v>
      </c>
      <c r="GJ2150" t="s">
        <v>709</v>
      </c>
      <c r="GK2150" t="s">
        <v>710</v>
      </c>
      <c r="GL2150" s="1">
        <v>40135</v>
      </c>
      <c r="GM2150" t="s">
        <v>267</v>
      </c>
      <c r="GN2150" t="str">
        <f>"FALSE"</f>
        <v>FALSE</v>
      </c>
      <c r="GO2150">
        <v>2022</v>
      </c>
      <c r="GP2150">
        <v>2020</v>
      </c>
      <c r="GQ2150">
        <v>600</v>
      </c>
      <c r="GR2150" t="s">
        <v>246</v>
      </c>
      <c r="GS2150" t="s">
        <v>246</v>
      </c>
      <c r="GT2150" t="s">
        <v>246</v>
      </c>
      <c r="GU2150" t="s">
        <v>246</v>
      </c>
      <c r="GV2150" t="s">
        <v>246</v>
      </c>
      <c r="GW2150" t="s">
        <v>246</v>
      </c>
      <c r="GX2150" t="s">
        <v>246</v>
      </c>
      <c r="GY2150" t="s">
        <v>246</v>
      </c>
      <c r="GZ2150" t="s">
        <v>246</v>
      </c>
      <c r="HA2150" t="s">
        <v>246</v>
      </c>
      <c r="HB2150" t="s">
        <v>246</v>
      </c>
      <c r="HC2150" t="s">
        <v>246</v>
      </c>
      <c r="HD2150" t="s">
        <v>246</v>
      </c>
      <c r="HE2150" s="2">
        <v>296</v>
      </c>
      <c r="HF2150" s="2">
        <v>0</v>
      </c>
      <c r="HG2150" s="2">
        <v>0</v>
      </c>
      <c r="HH2150">
        <v>0</v>
      </c>
      <c r="HI2150" s="2">
        <v>1972</v>
      </c>
      <c r="HJ2150" s="2">
        <v>1972</v>
      </c>
      <c r="HK2150" s="2">
        <v>0</v>
      </c>
      <c r="HL2150">
        <v>0</v>
      </c>
      <c r="HM2150" s="2">
        <v>0</v>
      </c>
      <c r="HN2150" s="2">
        <v>0</v>
      </c>
      <c r="HO2150" s="2">
        <v>0</v>
      </c>
      <c r="HP2150">
        <v>0</v>
      </c>
      <c r="HQ2150" s="2">
        <v>18.18</v>
      </c>
      <c r="HS2150" s="2">
        <v>1972</v>
      </c>
      <c r="HV2150" t="s">
        <v>289</v>
      </c>
      <c r="HY2150" t="s">
        <v>290</v>
      </c>
      <c r="HZ2150" t="s">
        <v>290</v>
      </c>
      <c r="IF2150" t="str">
        <f>""</f>
        <v/>
      </c>
      <c r="IG2150" t="str">
        <f>""</f>
        <v/>
      </c>
      <c r="IH2150" t="str">
        <f>""</f>
        <v/>
      </c>
      <c r="IT2150" t="str">
        <f>""</f>
        <v/>
      </c>
      <c r="IY2150" t="str">
        <f>""</f>
        <v/>
      </c>
      <c r="JB2150" t="s">
        <v>271</v>
      </c>
      <c r="JD2150" t="str">
        <f>""</f>
        <v/>
      </c>
      <c r="JE2150" t="str">
        <f>""</f>
        <v/>
      </c>
      <c r="JO2150" t="str">
        <f>""</f>
        <v/>
      </c>
      <c r="JP2150" t="str">
        <f>""</f>
        <v/>
      </c>
      <c r="JQ2150" t="str">
        <f>HYPERLINK("https://web.datatree.com/?/property?propertyId=5413819")</f>
        <v>https://web.datatree.com/?/property?propertyId=5413819</v>
      </c>
    </row>
    <row r="2151" spans="1:277" x14ac:dyDescent="0.25">
      <c r="A2151">
        <v>2149</v>
      </c>
      <c r="B2151" s="15" t="s">
        <v>18833</v>
      </c>
      <c r="C2151" s="15" t="s">
        <v>18832</v>
      </c>
      <c r="D2151" s="15" t="s">
        <v>18834</v>
      </c>
      <c r="E2151" s="15" t="s">
        <v>18835</v>
      </c>
      <c r="F2151" s="15" t="s">
        <v>18836</v>
      </c>
      <c r="G2151" s="15" t="s">
        <v>243</v>
      </c>
      <c r="H2151" s="15">
        <v>85555</v>
      </c>
      <c r="I2151" s="15" t="s">
        <v>18837</v>
      </c>
      <c r="J2151" s="23" t="s">
        <v>18838</v>
      </c>
      <c r="K2151" s="15" t="s">
        <v>18839</v>
      </c>
      <c r="L2151" s="16" t="s">
        <v>18840</v>
      </c>
      <c r="M2151" s="17" t="str">
        <f t="shared" si="651"/>
        <v>6/31/2022</v>
      </c>
      <c r="N2151" s="15">
        <v>11343</v>
      </c>
      <c r="O2151" s="18">
        <f t="shared" si="654"/>
        <v>0</v>
      </c>
      <c r="P2151" s="19" t="str">
        <f t="shared" si="655"/>
        <v>$0.00</v>
      </c>
      <c r="Q2151" s="16">
        <v>44834</v>
      </c>
      <c r="R2151" s="19" t="str">
        <f t="shared" si="652"/>
        <v>09/30/22</v>
      </c>
      <c r="S2151" t="str">
        <f t="shared" si="656"/>
        <v>MOHAVE</v>
      </c>
      <c r="T2151" s="6" t="str">
        <f t="shared" si="657"/>
        <v>351-13-040</v>
      </c>
      <c r="U2151" t="str">
        <f t="shared" si="658"/>
        <v xml:space="preserve">1119 S OAKHURST DR #1 </v>
      </c>
      <c r="V2151" t="str">
        <f t="shared" si="659"/>
        <v>LOS ANGELES</v>
      </c>
      <c r="W2151" t="str">
        <f t="shared" si="660"/>
        <v>CA</v>
      </c>
      <c r="X2151" t="str">
        <f t="shared" si="661"/>
        <v>90035-1327</v>
      </c>
      <c r="Y2151" t="str">
        <f t="shared" si="662"/>
        <v>HERMAN</v>
      </c>
      <c r="Z2151" t="str">
        <f t="shared" si="663"/>
        <v>SARTO</v>
      </c>
      <c r="AA2151" t="str">
        <f t="shared" si="664"/>
        <v>GATEWAY ACRES TRACT 3 LOTS 69 &amp; 76</v>
      </c>
      <c r="AB2151">
        <f t="shared" si="665"/>
        <v>10</v>
      </c>
      <c r="AC2151" t="str">
        <f t="shared" si="666"/>
        <v>MOHAVE</v>
      </c>
      <c r="AI2151">
        <f t="shared" si="653"/>
        <v>10</v>
      </c>
      <c r="AO2151" t="s">
        <v>16857</v>
      </c>
      <c r="AP2151" t="s">
        <v>14470</v>
      </c>
      <c r="AQ2151" t="s">
        <v>14470</v>
      </c>
      <c r="AR2151" t="s">
        <v>16858</v>
      </c>
      <c r="AS2151" t="s">
        <v>240</v>
      </c>
      <c r="AT2151">
        <v>1</v>
      </c>
      <c r="BC2151" t="s">
        <v>16859</v>
      </c>
      <c r="BD2151" t="s">
        <v>16857</v>
      </c>
      <c r="BH2151" t="s">
        <v>242</v>
      </c>
      <c r="BS2151" t="s">
        <v>243</v>
      </c>
      <c r="BV2151" t="s">
        <v>244</v>
      </c>
      <c r="BY2151" t="s">
        <v>245</v>
      </c>
      <c r="BZ2151" t="s">
        <v>457</v>
      </c>
      <c r="CA2151">
        <v>1119</v>
      </c>
      <c r="CD2151" t="s">
        <v>16860</v>
      </c>
      <c r="CE2151" t="s">
        <v>302</v>
      </c>
      <c r="CF2151">
        <v>1</v>
      </c>
      <c r="CG2151" t="s">
        <v>691</v>
      </c>
      <c r="CH2151" t="s">
        <v>691</v>
      </c>
      <c r="CI2151" t="s">
        <v>328</v>
      </c>
      <c r="CJ2151" t="str">
        <f>"90035-1327"</f>
        <v>90035-1327</v>
      </c>
      <c r="CK2151" t="s">
        <v>1483</v>
      </c>
      <c r="CL2151" t="s">
        <v>16861</v>
      </c>
      <c r="CM2151" t="s">
        <v>16862</v>
      </c>
      <c r="CN2151" t="s">
        <v>254</v>
      </c>
      <c r="CO2151" t="s">
        <v>16863</v>
      </c>
      <c r="CP2151" t="str">
        <f>"351-13-040"</f>
        <v>351-13-040</v>
      </c>
      <c r="CQ2151" t="str">
        <f>"35113040"</f>
        <v>35113040</v>
      </c>
      <c r="CR2151" t="str">
        <f>"R35113040"</f>
        <v>R35113040</v>
      </c>
      <c r="CS2151">
        <v>4015</v>
      </c>
      <c r="CX2151" t="s">
        <v>333</v>
      </c>
      <c r="CY2151" t="s">
        <v>310</v>
      </c>
      <c r="CZ2151">
        <v>17</v>
      </c>
      <c r="DB2151">
        <v>35.467304986326397</v>
      </c>
      <c r="DC2151">
        <v>-114.440663924964</v>
      </c>
      <c r="DD2151" t="s">
        <v>606</v>
      </c>
      <c r="DE2151">
        <v>3</v>
      </c>
      <c r="DK2151" t="s">
        <v>607</v>
      </c>
      <c r="DL2151" t="s">
        <v>607</v>
      </c>
      <c r="DO2151" t="str">
        <f>"69|76"</f>
        <v>69|76</v>
      </c>
      <c r="DQ2151">
        <v>0</v>
      </c>
      <c r="DR2151">
        <v>0</v>
      </c>
      <c r="DS2151">
        <v>0</v>
      </c>
      <c r="DT2151">
        <v>0</v>
      </c>
      <c r="DW2151">
        <v>0</v>
      </c>
      <c r="DX2151">
        <v>0</v>
      </c>
      <c r="DZ2151">
        <v>0</v>
      </c>
      <c r="EA2151">
        <v>0</v>
      </c>
      <c r="EB2151">
        <v>0</v>
      </c>
      <c r="EC2151">
        <v>0</v>
      </c>
      <c r="ED2151">
        <v>0</v>
      </c>
      <c r="EE2151">
        <v>0</v>
      </c>
      <c r="EF2151">
        <v>0</v>
      </c>
      <c r="EG2151">
        <v>0</v>
      </c>
      <c r="EH2151">
        <v>0</v>
      </c>
      <c r="EI2151">
        <v>0</v>
      </c>
      <c r="EL2151">
        <v>0</v>
      </c>
      <c r="EN2151">
        <v>0</v>
      </c>
      <c r="EP2151">
        <v>0</v>
      </c>
      <c r="ER2151">
        <v>0</v>
      </c>
      <c r="ET2151">
        <v>0</v>
      </c>
      <c r="EY2151">
        <v>0</v>
      </c>
      <c r="FA2151">
        <v>0</v>
      </c>
      <c r="FL2151">
        <v>0</v>
      </c>
      <c r="FQ2151" t="s">
        <v>336</v>
      </c>
      <c r="FR2151" t="s">
        <v>337</v>
      </c>
      <c r="FS2151" t="s">
        <v>338</v>
      </c>
      <c r="FU2151">
        <v>435600</v>
      </c>
      <c r="FV2151">
        <v>10</v>
      </c>
      <c r="FW2151">
        <v>0</v>
      </c>
      <c r="FX2151">
        <v>0</v>
      </c>
      <c r="FY2151">
        <v>0</v>
      </c>
      <c r="FZ2151">
        <v>0</v>
      </c>
      <c r="GI2151" t="s">
        <v>264</v>
      </c>
      <c r="GJ2151" t="s">
        <v>339</v>
      </c>
      <c r="GK2151" t="s">
        <v>340</v>
      </c>
      <c r="GL2151" s="1">
        <v>40135</v>
      </c>
      <c r="GM2151" t="s">
        <v>267</v>
      </c>
      <c r="GN2151" t="str">
        <f>"FALSE"</f>
        <v>FALSE</v>
      </c>
      <c r="GO2151">
        <v>2022</v>
      </c>
      <c r="GP2151">
        <v>2020</v>
      </c>
      <c r="GQ2151">
        <v>400</v>
      </c>
      <c r="GR2151" t="s">
        <v>246</v>
      </c>
      <c r="GS2151" t="s">
        <v>246</v>
      </c>
      <c r="GT2151" t="s">
        <v>246</v>
      </c>
      <c r="GU2151" t="s">
        <v>246</v>
      </c>
      <c r="GV2151" t="s">
        <v>246</v>
      </c>
      <c r="GW2151" t="s">
        <v>246</v>
      </c>
      <c r="GX2151" t="s">
        <v>246</v>
      </c>
      <c r="GY2151" t="s">
        <v>246</v>
      </c>
      <c r="GZ2151" t="s">
        <v>246</v>
      </c>
      <c r="HA2151" t="s">
        <v>246</v>
      </c>
      <c r="HB2151" t="s">
        <v>246</v>
      </c>
      <c r="HC2151" t="s">
        <v>246</v>
      </c>
      <c r="HD2151" t="s">
        <v>246</v>
      </c>
      <c r="HE2151" s="2">
        <v>928</v>
      </c>
      <c r="HF2151" s="2">
        <v>0</v>
      </c>
      <c r="HG2151" s="2">
        <v>0</v>
      </c>
      <c r="HH2151">
        <v>0</v>
      </c>
      <c r="HI2151" s="2">
        <v>6190</v>
      </c>
      <c r="HJ2151" s="2">
        <v>6190</v>
      </c>
      <c r="HK2151" s="2">
        <v>0</v>
      </c>
      <c r="HL2151">
        <v>0</v>
      </c>
      <c r="HM2151" s="2">
        <v>0</v>
      </c>
      <c r="HN2151" s="2">
        <v>0</v>
      </c>
      <c r="HO2151" s="2">
        <v>0</v>
      </c>
      <c r="HP2151">
        <v>0</v>
      </c>
      <c r="HQ2151" s="2">
        <v>85.4</v>
      </c>
      <c r="HS2151" s="2">
        <v>6190</v>
      </c>
      <c r="HV2151" t="s">
        <v>315</v>
      </c>
      <c r="HY2151" t="s">
        <v>316</v>
      </c>
      <c r="HZ2151" t="s">
        <v>317</v>
      </c>
      <c r="IA2151" t="s">
        <v>318</v>
      </c>
      <c r="IB2151" s="1">
        <v>38471</v>
      </c>
      <c r="IC2151" s="1">
        <v>38478</v>
      </c>
      <c r="ID2151" s="2">
        <v>0</v>
      </c>
      <c r="IE2151" t="s">
        <v>362</v>
      </c>
      <c r="IF2151" t="str">
        <f>"                    "</f>
        <v xml:space="preserve">                    </v>
      </c>
      <c r="IG2151" t="str">
        <f>"5585.960"</f>
        <v>5585.960</v>
      </c>
      <c r="IH2151" t="str">
        <f>""</f>
        <v/>
      </c>
      <c r="IT2151" t="str">
        <f>""</f>
        <v/>
      </c>
      <c r="IY2151" t="str">
        <f>""</f>
        <v/>
      </c>
      <c r="JB2151" t="s">
        <v>271</v>
      </c>
      <c r="JD2151" t="str">
        <f>""</f>
        <v/>
      </c>
      <c r="JE2151" t="str">
        <f>""</f>
        <v/>
      </c>
      <c r="JO2151" t="str">
        <f>""</f>
        <v/>
      </c>
      <c r="JP2151" t="str">
        <f>""</f>
        <v/>
      </c>
      <c r="JQ2151" t="str">
        <f>HYPERLINK("https://web.datatree.com/?/property?propertyId=5377073")</f>
        <v>https://web.datatree.com/?/property?propertyId=5377073</v>
      </c>
    </row>
    <row r="2152" spans="1:277" x14ac:dyDescent="0.25">
      <c r="A2152">
        <v>2150</v>
      </c>
      <c r="B2152" s="15" t="s">
        <v>18833</v>
      </c>
      <c r="C2152" s="15" t="s">
        <v>18832</v>
      </c>
      <c r="D2152" s="15" t="s">
        <v>18834</v>
      </c>
      <c r="E2152" s="15" t="s">
        <v>18835</v>
      </c>
      <c r="F2152" s="15" t="s">
        <v>18836</v>
      </c>
      <c r="G2152" s="15" t="s">
        <v>243</v>
      </c>
      <c r="H2152" s="15">
        <v>85555</v>
      </c>
      <c r="I2152" s="15" t="s">
        <v>18837</v>
      </c>
      <c r="J2152" s="23" t="s">
        <v>18838</v>
      </c>
      <c r="K2152" s="15" t="s">
        <v>18839</v>
      </c>
      <c r="L2152" s="16" t="s">
        <v>18840</v>
      </c>
      <c r="M2152" s="17" t="str">
        <f t="shared" si="651"/>
        <v>6/31/2022</v>
      </c>
      <c r="N2152" s="15">
        <v>11344</v>
      </c>
      <c r="O2152" s="18">
        <f t="shared" si="654"/>
        <v>0</v>
      </c>
      <c r="P2152" s="19" t="str">
        <f t="shared" si="655"/>
        <v>$0.00</v>
      </c>
      <c r="Q2152" s="16">
        <v>44834</v>
      </c>
      <c r="R2152" s="19" t="str">
        <f t="shared" si="652"/>
        <v>09/30/22</v>
      </c>
      <c r="S2152" t="str">
        <f t="shared" si="656"/>
        <v>MOHAVE</v>
      </c>
      <c r="T2152" s="6" t="str">
        <f t="shared" si="657"/>
        <v>124-13-005</v>
      </c>
      <c r="U2152" t="str">
        <f t="shared" si="658"/>
        <v xml:space="preserve">12528 20TH DR SE </v>
      </c>
      <c r="V2152" t="str">
        <f t="shared" si="659"/>
        <v>EVERETT</v>
      </c>
      <c r="W2152" t="str">
        <f t="shared" si="660"/>
        <v>WA</v>
      </c>
      <c r="X2152" t="str">
        <f t="shared" si="661"/>
        <v>98208-6538</v>
      </c>
      <c r="Y2152" t="str">
        <f t="shared" si="662"/>
        <v>RAYMOND</v>
      </c>
      <c r="Z2152" t="str">
        <f t="shared" si="663"/>
        <v>HADFORD</v>
      </c>
      <c r="AA2152" t="str">
        <f t="shared" si="664"/>
        <v>NW4 NW4 SW4 CONT 10 AC M/L</v>
      </c>
      <c r="AB2152">
        <f t="shared" si="665"/>
        <v>10</v>
      </c>
      <c r="AC2152" t="str">
        <f t="shared" si="666"/>
        <v>MOHAVE</v>
      </c>
      <c r="AI2152">
        <f t="shared" si="653"/>
        <v>10</v>
      </c>
      <c r="AO2152" t="s">
        <v>16864</v>
      </c>
      <c r="AP2152" t="s">
        <v>6905</v>
      </c>
      <c r="AQ2152" t="s">
        <v>6905</v>
      </c>
      <c r="AR2152" t="s">
        <v>16865</v>
      </c>
      <c r="AS2152" t="s">
        <v>240</v>
      </c>
      <c r="AT2152">
        <v>6</v>
      </c>
      <c r="AU2152" t="s">
        <v>16866</v>
      </c>
      <c r="AV2152" t="s">
        <v>3124</v>
      </c>
      <c r="AW2152" t="s">
        <v>3124</v>
      </c>
      <c r="AX2152" t="s">
        <v>16865</v>
      </c>
      <c r="AY2152" t="s">
        <v>240</v>
      </c>
      <c r="AZ2152">
        <v>2</v>
      </c>
      <c r="BC2152" t="s">
        <v>16867</v>
      </c>
      <c r="BD2152" t="s">
        <v>16868</v>
      </c>
      <c r="BF2152" t="s">
        <v>300</v>
      </c>
      <c r="BH2152" t="s">
        <v>242</v>
      </c>
      <c r="BS2152" t="s">
        <v>243</v>
      </c>
      <c r="BV2152" t="s">
        <v>244</v>
      </c>
      <c r="BY2152" t="s">
        <v>245</v>
      </c>
      <c r="CA2152">
        <v>12528</v>
      </c>
      <c r="CC2152" t="s">
        <v>861</v>
      </c>
      <c r="CD2152" t="s">
        <v>16869</v>
      </c>
      <c r="CE2152" t="s">
        <v>302</v>
      </c>
      <c r="CG2152" t="s">
        <v>16870</v>
      </c>
      <c r="CH2152" t="s">
        <v>16870</v>
      </c>
      <c r="CI2152" t="s">
        <v>461</v>
      </c>
      <c r="CJ2152" t="str">
        <f>"98208-6538"</f>
        <v>98208-6538</v>
      </c>
      <c r="CK2152" t="s">
        <v>5114</v>
      </c>
      <c r="CL2152" t="s">
        <v>16871</v>
      </c>
      <c r="CM2152" t="s">
        <v>16872</v>
      </c>
      <c r="CN2152" t="s">
        <v>254</v>
      </c>
      <c r="CO2152" t="s">
        <v>16873</v>
      </c>
      <c r="CP2152" t="str">
        <f>"124-13-005"</f>
        <v>124-13-005</v>
      </c>
      <c r="CQ2152" t="str">
        <f>"12413005"</f>
        <v>12413005</v>
      </c>
      <c r="CR2152" t="str">
        <f>"R12413005"</f>
        <v>R12413005</v>
      </c>
      <c r="CS2152">
        <v>4015</v>
      </c>
      <c r="CW2152" t="s">
        <v>256</v>
      </c>
      <c r="CX2152" t="s">
        <v>424</v>
      </c>
      <c r="CY2152" t="s">
        <v>559</v>
      </c>
      <c r="CZ2152">
        <v>5</v>
      </c>
      <c r="DB2152">
        <v>34.668745713758099</v>
      </c>
      <c r="DC2152">
        <v>-114.17561832980699</v>
      </c>
      <c r="DK2152" t="s">
        <v>1468</v>
      </c>
      <c r="DL2152" t="s">
        <v>1468</v>
      </c>
      <c r="DO2152" t="str">
        <f>""</f>
        <v/>
      </c>
      <c r="DQ2152">
        <v>0</v>
      </c>
      <c r="DR2152">
        <v>0</v>
      </c>
      <c r="DS2152">
        <v>0</v>
      </c>
      <c r="DT2152">
        <v>0</v>
      </c>
      <c r="DW2152">
        <v>0</v>
      </c>
      <c r="DX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0</v>
      </c>
      <c r="EG2152">
        <v>0</v>
      </c>
      <c r="EH2152">
        <v>0</v>
      </c>
      <c r="EI2152">
        <v>0</v>
      </c>
      <c r="EL2152">
        <v>0</v>
      </c>
      <c r="EN2152">
        <v>0</v>
      </c>
      <c r="EP2152">
        <v>0</v>
      </c>
      <c r="ER2152">
        <v>0</v>
      </c>
      <c r="ET2152">
        <v>0</v>
      </c>
      <c r="EY2152">
        <v>0</v>
      </c>
      <c r="FA2152">
        <v>0</v>
      </c>
      <c r="FL2152">
        <v>0</v>
      </c>
      <c r="FQ2152" t="s">
        <v>261</v>
      </c>
      <c r="FR2152" t="s">
        <v>354</v>
      </c>
      <c r="FS2152" t="s">
        <v>355</v>
      </c>
      <c r="FU2152">
        <v>435600</v>
      </c>
      <c r="FV2152">
        <v>10</v>
      </c>
      <c r="FW2152">
        <v>0</v>
      </c>
      <c r="FX2152">
        <v>0</v>
      </c>
      <c r="FY2152">
        <v>0</v>
      </c>
      <c r="FZ2152">
        <v>0</v>
      </c>
      <c r="GI2152" t="s">
        <v>407</v>
      </c>
      <c r="GJ2152" t="s">
        <v>1469</v>
      </c>
      <c r="GK2152" t="s">
        <v>1470</v>
      </c>
      <c r="GL2152" s="1">
        <v>40135</v>
      </c>
      <c r="GM2152" t="s">
        <v>267</v>
      </c>
      <c r="GN2152" t="str">
        <f>"TRUE"</f>
        <v>TRUE</v>
      </c>
      <c r="GO2152">
        <v>2022</v>
      </c>
      <c r="GP2152">
        <v>2020</v>
      </c>
      <c r="GQ2152">
        <v>1370</v>
      </c>
      <c r="GR2152" t="s">
        <v>246</v>
      </c>
      <c r="GS2152" t="s">
        <v>246</v>
      </c>
      <c r="GT2152" t="s">
        <v>246</v>
      </c>
      <c r="GU2152" t="s">
        <v>246</v>
      </c>
      <c r="GV2152" t="s">
        <v>246</v>
      </c>
      <c r="GW2152" t="s">
        <v>246</v>
      </c>
      <c r="GX2152" t="s">
        <v>246</v>
      </c>
      <c r="GY2152" t="s">
        <v>246</v>
      </c>
      <c r="GZ2152" t="s">
        <v>246</v>
      </c>
      <c r="HA2152" t="s">
        <v>246</v>
      </c>
      <c r="HB2152" t="s">
        <v>246</v>
      </c>
      <c r="HC2152" t="s">
        <v>246</v>
      </c>
      <c r="HD2152" t="s">
        <v>246</v>
      </c>
      <c r="HE2152" s="2">
        <v>589</v>
      </c>
      <c r="HF2152" s="2">
        <v>0</v>
      </c>
      <c r="HG2152" s="2">
        <v>0</v>
      </c>
      <c r="HH2152">
        <v>0</v>
      </c>
      <c r="HI2152" s="2">
        <v>3925</v>
      </c>
      <c r="HJ2152" s="2">
        <v>3925</v>
      </c>
      <c r="HK2152" s="2">
        <v>0</v>
      </c>
      <c r="HL2152">
        <v>0</v>
      </c>
      <c r="HM2152" s="2">
        <v>0</v>
      </c>
      <c r="HN2152" s="2">
        <v>0</v>
      </c>
      <c r="HO2152" s="2">
        <v>0</v>
      </c>
      <c r="HP2152">
        <v>0</v>
      </c>
      <c r="HQ2152" s="2">
        <v>73.900000000000006</v>
      </c>
      <c r="HS2152" s="2">
        <v>3925</v>
      </c>
      <c r="HV2152" t="s">
        <v>410</v>
      </c>
      <c r="HY2152" t="s">
        <v>411</v>
      </c>
      <c r="HZ2152" t="s">
        <v>411</v>
      </c>
      <c r="IF2152" t="str">
        <f>""</f>
        <v/>
      </c>
      <c r="IG2152" t="str">
        <f>""</f>
        <v/>
      </c>
      <c r="IH2152" t="str">
        <f>""</f>
        <v/>
      </c>
      <c r="IT2152" t="str">
        <f>""</f>
        <v/>
      </c>
      <c r="IY2152" t="str">
        <f>""</f>
        <v/>
      </c>
      <c r="JB2152" t="s">
        <v>271</v>
      </c>
      <c r="JD2152" t="str">
        <f>""</f>
        <v/>
      </c>
      <c r="JE2152" t="str">
        <f>""</f>
        <v/>
      </c>
      <c r="JO2152" t="str">
        <f>""</f>
        <v/>
      </c>
      <c r="JP2152" t="str">
        <f>""</f>
        <v/>
      </c>
      <c r="JQ2152" t="str">
        <f>HYPERLINK("https://web.datatree.com/?/property?propertyId=5378239")</f>
        <v>https://web.datatree.com/?/property?propertyId=5378239</v>
      </c>
    </row>
    <row r="2153" spans="1:277" x14ac:dyDescent="0.25">
      <c r="A2153">
        <v>2151</v>
      </c>
      <c r="B2153" s="15" t="s">
        <v>18833</v>
      </c>
      <c r="C2153" s="15" t="s">
        <v>18832</v>
      </c>
      <c r="D2153" s="15" t="s">
        <v>18834</v>
      </c>
      <c r="E2153" s="15" t="s">
        <v>18835</v>
      </c>
      <c r="F2153" s="15" t="s">
        <v>18836</v>
      </c>
      <c r="G2153" s="15" t="s">
        <v>243</v>
      </c>
      <c r="H2153" s="15">
        <v>85555</v>
      </c>
      <c r="I2153" s="15" t="s">
        <v>18837</v>
      </c>
      <c r="J2153" s="23" t="s">
        <v>18838</v>
      </c>
      <c r="K2153" s="15" t="s">
        <v>18839</v>
      </c>
      <c r="L2153" s="16" t="s">
        <v>18840</v>
      </c>
      <c r="M2153" s="17" t="str">
        <f t="shared" si="651"/>
        <v>6/31/2022</v>
      </c>
      <c r="N2153" s="15">
        <v>11345</v>
      </c>
      <c r="O2153" s="18">
        <f t="shared" si="654"/>
        <v>0</v>
      </c>
      <c r="P2153" s="19" t="str">
        <f t="shared" si="655"/>
        <v>$0.00</v>
      </c>
      <c r="Q2153" s="16">
        <v>44834</v>
      </c>
      <c r="R2153" s="19" t="str">
        <f t="shared" si="652"/>
        <v>09/30/22</v>
      </c>
      <c r="S2153" t="str">
        <f t="shared" si="656"/>
        <v>MOHAVE</v>
      </c>
      <c r="T2153" s="6" t="str">
        <f t="shared" si="657"/>
        <v>319-10-007C</v>
      </c>
      <c r="U2153" t="str">
        <f t="shared" si="658"/>
        <v xml:space="preserve">PO BOX 565 </v>
      </c>
      <c r="V2153" t="str">
        <f t="shared" si="659"/>
        <v>YUMA</v>
      </c>
      <c r="W2153" t="str">
        <f t="shared" si="660"/>
        <v>AZ</v>
      </c>
      <c r="X2153" t="str">
        <f t="shared" si="661"/>
        <v>85366-2324</v>
      </c>
      <c r="Y2153" t="str">
        <f t="shared" si="662"/>
        <v>A</v>
      </c>
      <c r="Z2153" t="str">
        <f t="shared" si="663"/>
        <v>CARTER</v>
      </c>
      <c r="AA2153" t="str">
        <f t="shared" si="664"/>
        <v>KEMO RANCHES SE4 OF LOT 100 TOGETHER WITH THE FOLL: EXCEPT 20' ON ALL FOUR SIDES FOR RDWY PURPOSES (232/284 O.R.) CONT 10 AC ML</v>
      </c>
      <c r="AB2153">
        <f t="shared" si="665"/>
        <v>10</v>
      </c>
      <c r="AC2153" t="str">
        <f t="shared" si="666"/>
        <v>MOHAVE</v>
      </c>
      <c r="AI2153">
        <f t="shared" si="653"/>
        <v>10</v>
      </c>
      <c r="AO2153" t="s">
        <v>16874</v>
      </c>
      <c r="AP2153" t="s">
        <v>16875</v>
      </c>
      <c r="AQ2153" t="s">
        <v>407</v>
      </c>
      <c r="AR2153" t="s">
        <v>5588</v>
      </c>
      <c r="AS2153" t="s">
        <v>240</v>
      </c>
      <c r="AT2153">
        <v>1</v>
      </c>
      <c r="AU2153" t="s">
        <v>16876</v>
      </c>
      <c r="AV2153" t="s">
        <v>4302</v>
      </c>
      <c r="AW2153" t="s">
        <v>4302</v>
      </c>
      <c r="AX2153" t="s">
        <v>5588</v>
      </c>
      <c r="AY2153" t="s">
        <v>240</v>
      </c>
      <c r="AZ2153">
        <v>1</v>
      </c>
      <c r="BC2153" t="s">
        <v>16877</v>
      </c>
      <c r="BD2153" t="s">
        <v>16878</v>
      </c>
      <c r="BF2153" t="s">
        <v>300</v>
      </c>
      <c r="BH2153" t="s">
        <v>242</v>
      </c>
      <c r="BS2153" t="s">
        <v>243</v>
      </c>
      <c r="BV2153" t="s">
        <v>244</v>
      </c>
      <c r="BY2153" t="s">
        <v>245</v>
      </c>
      <c r="CD2153" t="s">
        <v>16879</v>
      </c>
      <c r="CG2153" t="s">
        <v>615</v>
      </c>
      <c r="CH2153" t="s">
        <v>591</v>
      </c>
      <c r="CI2153" t="s">
        <v>243</v>
      </c>
      <c r="CJ2153" t="str">
        <f>"85366-2324"</f>
        <v>85366-2324</v>
      </c>
      <c r="CK2153" t="s">
        <v>3250</v>
      </c>
      <c r="CL2153" t="s">
        <v>16880</v>
      </c>
      <c r="CM2153" t="s">
        <v>16881</v>
      </c>
      <c r="CN2153" t="s">
        <v>254</v>
      </c>
      <c r="CO2153" t="s">
        <v>16882</v>
      </c>
      <c r="CP2153" t="str">
        <f>"319-10-007C"</f>
        <v>319-10-007C</v>
      </c>
      <c r="CQ2153" t="str">
        <f>"31910007C"</f>
        <v>31910007C</v>
      </c>
      <c r="CR2153" t="str">
        <f>"R31910007C"</f>
        <v>R31910007C</v>
      </c>
      <c r="CS2153">
        <v>4015</v>
      </c>
      <c r="CX2153" t="s">
        <v>498</v>
      </c>
      <c r="CY2153" t="s">
        <v>499</v>
      </c>
      <c r="CZ2153">
        <v>17</v>
      </c>
      <c r="DB2153">
        <v>35.645074125007902</v>
      </c>
      <c r="DC2153">
        <v>-114.328348160224</v>
      </c>
      <c r="DD2153" t="s">
        <v>2525</v>
      </c>
      <c r="DK2153" t="s">
        <v>2526</v>
      </c>
      <c r="DL2153" t="s">
        <v>2526</v>
      </c>
      <c r="DO2153" t="str">
        <f>"100"</f>
        <v>100</v>
      </c>
      <c r="DQ2153">
        <v>0</v>
      </c>
      <c r="DR2153">
        <v>0</v>
      </c>
      <c r="DS2153">
        <v>0</v>
      </c>
      <c r="DT2153">
        <v>0</v>
      </c>
      <c r="DW2153">
        <v>0</v>
      </c>
      <c r="DX2153">
        <v>0</v>
      </c>
      <c r="DZ2153">
        <v>0</v>
      </c>
      <c r="EA2153">
        <v>0</v>
      </c>
      <c r="EB2153">
        <v>0</v>
      </c>
      <c r="EC2153">
        <v>0</v>
      </c>
      <c r="ED2153">
        <v>0</v>
      </c>
      <c r="EE2153">
        <v>0</v>
      </c>
      <c r="EF2153">
        <v>0</v>
      </c>
      <c r="EG2153">
        <v>0</v>
      </c>
      <c r="EH2153">
        <v>0</v>
      </c>
      <c r="EI2153">
        <v>0</v>
      </c>
      <c r="EL2153">
        <v>0</v>
      </c>
      <c r="EN2153">
        <v>0</v>
      </c>
      <c r="EP2153">
        <v>0</v>
      </c>
      <c r="ER2153">
        <v>0</v>
      </c>
      <c r="ET2153">
        <v>0</v>
      </c>
      <c r="EY2153">
        <v>0</v>
      </c>
      <c r="FA2153">
        <v>0</v>
      </c>
      <c r="FL2153">
        <v>0</v>
      </c>
      <c r="FQ2153" t="s">
        <v>261</v>
      </c>
      <c r="FR2153" t="s">
        <v>262</v>
      </c>
      <c r="FS2153" t="s">
        <v>263</v>
      </c>
      <c r="FU2153">
        <v>435600</v>
      </c>
      <c r="FV2153">
        <v>10</v>
      </c>
      <c r="FW2153">
        <v>0</v>
      </c>
      <c r="FX2153">
        <v>0</v>
      </c>
      <c r="FY2153">
        <v>0</v>
      </c>
      <c r="FZ2153">
        <v>0</v>
      </c>
      <c r="GI2153" t="s">
        <v>264</v>
      </c>
      <c r="GJ2153" t="s">
        <v>502</v>
      </c>
      <c r="GK2153" t="s">
        <v>503</v>
      </c>
      <c r="GL2153" s="1">
        <v>40135</v>
      </c>
      <c r="GM2153" t="s">
        <v>267</v>
      </c>
      <c r="GN2153" t="str">
        <f t="shared" ref="GN2153:GN2158" si="668">"FALSE"</f>
        <v>FALSE</v>
      </c>
      <c r="GO2153">
        <v>2022</v>
      </c>
      <c r="GP2153">
        <v>2020</v>
      </c>
      <c r="GQ2153">
        <v>1110</v>
      </c>
      <c r="GR2153" t="s">
        <v>246</v>
      </c>
      <c r="GS2153" t="s">
        <v>246</v>
      </c>
      <c r="GT2153" t="s">
        <v>246</v>
      </c>
      <c r="GU2153" t="s">
        <v>246</v>
      </c>
      <c r="GV2153" t="s">
        <v>246</v>
      </c>
      <c r="GW2153" t="s">
        <v>246</v>
      </c>
      <c r="GX2153" t="s">
        <v>246</v>
      </c>
      <c r="GY2153" t="s">
        <v>246</v>
      </c>
      <c r="GZ2153" t="s">
        <v>246</v>
      </c>
      <c r="HA2153" t="s">
        <v>246</v>
      </c>
      <c r="HB2153" t="s">
        <v>246</v>
      </c>
      <c r="HC2153" t="s">
        <v>246</v>
      </c>
      <c r="HD2153" t="s">
        <v>246</v>
      </c>
      <c r="HE2153" s="2">
        <v>1082</v>
      </c>
      <c r="HF2153" s="2">
        <v>0</v>
      </c>
      <c r="HG2153" s="2">
        <v>0</v>
      </c>
      <c r="HH2153">
        <v>0</v>
      </c>
      <c r="HI2153" s="2">
        <v>7214</v>
      </c>
      <c r="HJ2153" s="2">
        <v>7214</v>
      </c>
      <c r="HK2153" s="2">
        <v>0</v>
      </c>
      <c r="HL2153">
        <v>0</v>
      </c>
      <c r="HM2153" s="2">
        <v>0</v>
      </c>
      <c r="HN2153" s="2">
        <v>0</v>
      </c>
      <c r="HO2153" s="2">
        <v>0</v>
      </c>
      <c r="HP2153">
        <v>0</v>
      </c>
      <c r="HQ2153" s="2">
        <v>67.760000000000005</v>
      </c>
      <c r="HS2153" s="2">
        <v>7214</v>
      </c>
      <c r="HT2153">
        <v>9</v>
      </c>
      <c r="HV2153" t="s">
        <v>315</v>
      </c>
      <c r="HY2153" t="s">
        <v>316</v>
      </c>
      <c r="HZ2153" t="s">
        <v>317</v>
      </c>
      <c r="IA2153" t="s">
        <v>318</v>
      </c>
      <c r="IF2153" t="str">
        <f>""</f>
        <v/>
      </c>
      <c r="IG2153" t="str">
        <f>""</f>
        <v/>
      </c>
      <c r="IH2153" t="str">
        <f>""</f>
        <v/>
      </c>
      <c r="IT2153" t="str">
        <f>""</f>
        <v/>
      </c>
      <c r="IY2153" t="str">
        <f>""</f>
        <v/>
      </c>
      <c r="JB2153" t="s">
        <v>271</v>
      </c>
      <c r="JD2153" t="str">
        <f>""</f>
        <v/>
      </c>
      <c r="JE2153" t="str">
        <f>""</f>
        <v/>
      </c>
      <c r="JO2153" t="str">
        <f>""</f>
        <v/>
      </c>
      <c r="JP2153" t="str">
        <f>""</f>
        <v/>
      </c>
      <c r="JQ2153" t="str">
        <f>HYPERLINK("https://web.datatree.com/?/property?propertyId=5379385")</f>
        <v>https://web.datatree.com/?/property?propertyId=5379385</v>
      </c>
    </row>
    <row r="2154" spans="1:277" x14ac:dyDescent="0.25">
      <c r="A2154">
        <v>2152</v>
      </c>
      <c r="B2154" s="15" t="s">
        <v>18833</v>
      </c>
      <c r="C2154" s="15" t="s">
        <v>18832</v>
      </c>
      <c r="D2154" s="15" t="s">
        <v>18834</v>
      </c>
      <c r="E2154" s="15" t="s">
        <v>18835</v>
      </c>
      <c r="F2154" s="15" t="s">
        <v>18836</v>
      </c>
      <c r="G2154" s="15" t="s">
        <v>243</v>
      </c>
      <c r="H2154" s="15">
        <v>85555</v>
      </c>
      <c r="I2154" s="15" t="s">
        <v>18837</v>
      </c>
      <c r="J2154" s="23" t="s">
        <v>18838</v>
      </c>
      <c r="K2154" s="15" t="s">
        <v>18839</v>
      </c>
      <c r="L2154" s="16" t="s">
        <v>18840</v>
      </c>
      <c r="M2154" s="17" t="str">
        <f t="shared" si="651"/>
        <v>6/31/2022</v>
      </c>
      <c r="N2154" s="15">
        <v>11346</v>
      </c>
      <c r="O2154" s="18">
        <f t="shared" si="654"/>
        <v>0</v>
      </c>
      <c r="P2154" s="19" t="str">
        <f t="shared" si="655"/>
        <v>$0.00</v>
      </c>
      <c r="Q2154" s="16">
        <v>44834</v>
      </c>
      <c r="R2154" s="19" t="str">
        <f t="shared" si="652"/>
        <v>09/30/22</v>
      </c>
      <c r="S2154" t="str">
        <f t="shared" si="656"/>
        <v>MOHAVE</v>
      </c>
      <c r="T2154" s="6" t="str">
        <f t="shared" si="657"/>
        <v>201-06-093</v>
      </c>
      <c r="U2154" t="str">
        <f t="shared" si="658"/>
        <v xml:space="preserve">PO BOX 245 </v>
      </c>
      <c r="V2154" t="str">
        <f t="shared" si="659"/>
        <v>BAGDAD</v>
      </c>
      <c r="W2154" t="str">
        <f t="shared" si="660"/>
        <v>AZ</v>
      </c>
      <c r="X2154" t="str">
        <f t="shared" si="661"/>
        <v>86321</v>
      </c>
      <c r="Y2154">
        <f t="shared" si="662"/>
        <v>0</v>
      </c>
      <c r="Z2154" t="str">
        <f t="shared" si="663"/>
        <v>CYPRESS MINES CORP</v>
      </c>
      <c r="AA2154" t="str">
        <f t="shared" si="664"/>
        <v>ACCOLADE RANCHES LOT 94</v>
      </c>
      <c r="AB2154">
        <f t="shared" si="665"/>
        <v>10</v>
      </c>
      <c r="AC2154" t="str">
        <f t="shared" si="666"/>
        <v>MOHAVE</v>
      </c>
      <c r="AI2154">
        <f t="shared" si="653"/>
        <v>10</v>
      </c>
      <c r="AO2154" t="s">
        <v>2076</v>
      </c>
      <c r="AR2154" t="s">
        <v>2076</v>
      </c>
      <c r="AS2154" t="s">
        <v>273</v>
      </c>
      <c r="AT2154">
        <v>13</v>
      </c>
      <c r="BC2154" t="s">
        <v>2076</v>
      </c>
      <c r="BD2154" t="s">
        <v>2076</v>
      </c>
      <c r="BF2154" t="s">
        <v>274</v>
      </c>
      <c r="BH2154" t="s">
        <v>242</v>
      </c>
      <c r="BS2154" t="s">
        <v>243</v>
      </c>
      <c r="BV2154" t="s">
        <v>244</v>
      </c>
      <c r="BY2154" t="s">
        <v>245</v>
      </c>
      <c r="CD2154" t="s">
        <v>275</v>
      </c>
      <c r="CG2154" t="s">
        <v>276</v>
      </c>
      <c r="CH2154" t="s">
        <v>276</v>
      </c>
      <c r="CI2154" t="s">
        <v>243</v>
      </c>
      <c r="CJ2154" t="str">
        <f>"86321"</f>
        <v>86321</v>
      </c>
      <c r="CK2154" t="s">
        <v>277</v>
      </c>
      <c r="CL2154" t="s">
        <v>278</v>
      </c>
      <c r="CM2154" t="s">
        <v>279</v>
      </c>
      <c r="CN2154" t="s">
        <v>254</v>
      </c>
      <c r="CO2154" t="s">
        <v>16883</v>
      </c>
      <c r="CP2154" t="str">
        <f>"201-06-093"</f>
        <v>201-06-093</v>
      </c>
      <c r="CQ2154" t="str">
        <f>"20106093"</f>
        <v>20106093</v>
      </c>
      <c r="CR2154" t="str">
        <f>"R20106093"</f>
        <v>R20106093</v>
      </c>
      <c r="CS2154">
        <v>4015</v>
      </c>
      <c r="CW2154" t="s">
        <v>256</v>
      </c>
      <c r="CX2154" t="s">
        <v>281</v>
      </c>
      <c r="CY2154" t="s">
        <v>258</v>
      </c>
      <c r="CZ2154">
        <v>31</v>
      </c>
      <c r="DB2154">
        <v>34.685166429354297</v>
      </c>
      <c r="DC2154">
        <v>-113.558943895179</v>
      </c>
      <c r="DD2154" t="s">
        <v>282</v>
      </c>
      <c r="DK2154" t="s">
        <v>950</v>
      </c>
      <c r="DL2154" t="s">
        <v>950</v>
      </c>
      <c r="DO2154" t="str">
        <f>"94"</f>
        <v>94</v>
      </c>
      <c r="DQ2154">
        <v>0</v>
      </c>
      <c r="DR2154">
        <v>0</v>
      </c>
      <c r="DS2154">
        <v>0</v>
      </c>
      <c r="DT2154">
        <v>0</v>
      </c>
      <c r="DW2154">
        <v>0</v>
      </c>
      <c r="DX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L2154">
        <v>0</v>
      </c>
      <c r="EN2154">
        <v>0</v>
      </c>
      <c r="EP2154">
        <v>0</v>
      </c>
      <c r="ER2154">
        <v>0</v>
      </c>
      <c r="ET2154">
        <v>0</v>
      </c>
      <c r="EY2154">
        <v>0</v>
      </c>
      <c r="FA2154">
        <v>0</v>
      </c>
      <c r="FL2154">
        <v>0</v>
      </c>
      <c r="FQ2154" t="s">
        <v>284</v>
      </c>
      <c r="FR2154" t="s">
        <v>285</v>
      </c>
      <c r="FS2154" t="s">
        <v>286</v>
      </c>
      <c r="FU2154">
        <v>435600</v>
      </c>
      <c r="FV2154">
        <v>10</v>
      </c>
      <c r="FW2154">
        <v>0</v>
      </c>
      <c r="FX2154">
        <v>0</v>
      </c>
      <c r="FY2154">
        <v>0</v>
      </c>
      <c r="FZ2154">
        <v>0</v>
      </c>
      <c r="GI2154" t="s">
        <v>264</v>
      </c>
      <c r="GJ2154" t="s">
        <v>287</v>
      </c>
      <c r="GK2154" t="s">
        <v>288</v>
      </c>
      <c r="GL2154" s="1">
        <v>40135</v>
      </c>
      <c r="GM2154" t="s">
        <v>267</v>
      </c>
      <c r="GN2154" t="str">
        <f t="shared" si="668"/>
        <v>FALSE</v>
      </c>
      <c r="GO2154">
        <v>2022</v>
      </c>
      <c r="GP2154">
        <v>2020</v>
      </c>
      <c r="GQ2154">
        <v>600</v>
      </c>
      <c r="GR2154" t="s">
        <v>246</v>
      </c>
      <c r="GS2154" t="s">
        <v>246</v>
      </c>
      <c r="GT2154" t="s">
        <v>246</v>
      </c>
      <c r="GU2154" t="s">
        <v>246</v>
      </c>
      <c r="GV2154" t="s">
        <v>246</v>
      </c>
      <c r="GW2154" t="s">
        <v>246</v>
      </c>
      <c r="GX2154" t="s">
        <v>246</v>
      </c>
      <c r="GY2154" t="s">
        <v>246</v>
      </c>
      <c r="GZ2154" t="s">
        <v>246</v>
      </c>
      <c r="HA2154" t="s">
        <v>246</v>
      </c>
      <c r="HB2154" t="s">
        <v>246</v>
      </c>
      <c r="HC2154" t="s">
        <v>246</v>
      </c>
      <c r="HD2154" t="s">
        <v>246</v>
      </c>
      <c r="HE2154" s="2">
        <v>12</v>
      </c>
      <c r="HF2154" s="2">
        <v>0</v>
      </c>
      <c r="HG2154" s="2">
        <v>0</v>
      </c>
      <c r="HH2154">
        <v>0</v>
      </c>
      <c r="HI2154" s="2">
        <v>82</v>
      </c>
      <c r="HJ2154" s="2">
        <v>82</v>
      </c>
      <c r="HK2154" s="2">
        <v>0</v>
      </c>
      <c r="HL2154">
        <v>0</v>
      </c>
      <c r="HM2154" s="2">
        <v>0</v>
      </c>
      <c r="HN2154" s="2">
        <v>0</v>
      </c>
      <c r="HO2154" s="2">
        <v>0</v>
      </c>
      <c r="HP2154">
        <v>0</v>
      </c>
      <c r="HQ2154" s="2">
        <v>1.1399999999999999</v>
      </c>
      <c r="HS2154" s="2">
        <v>82</v>
      </c>
      <c r="HV2154" t="s">
        <v>289</v>
      </c>
      <c r="HY2154" t="s">
        <v>290</v>
      </c>
      <c r="HZ2154" t="s">
        <v>290</v>
      </c>
      <c r="IF2154" t="str">
        <f>""</f>
        <v/>
      </c>
      <c r="IG2154" t="str">
        <f>""</f>
        <v/>
      </c>
      <c r="IH2154" t="str">
        <f>""</f>
        <v/>
      </c>
      <c r="IT2154" t="str">
        <f>""</f>
        <v/>
      </c>
      <c r="IY2154" t="str">
        <f>""</f>
        <v/>
      </c>
      <c r="JB2154" t="s">
        <v>271</v>
      </c>
      <c r="JD2154" t="str">
        <f>""</f>
        <v/>
      </c>
      <c r="JE2154" t="str">
        <f>""</f>
        <v/>
      </c>
      <c r="JO2154" t="str">
        <f>""</f>
        <v/>
      </c>
      <c r="JP2154" t="str">
        <f>""</f>
        <v/>
      </c>
      <c r="JQ2154" t="str">
        <f>HYPERLINK("https://web.datatree.com/?/property?propertyId=5354932")</f>
        <v>https://web.datatree.com/?/property?propertyId=5354932</v>
      </c>
    </row>
    <row r="2155" spans="1:277" x14ac:dyDescent="0.25">
      <c r="A2155">
        <v>2153</v>
      </c>
      <c r="B2155" s="15" t="s">
        <v>18833</v>
      </c>
      <c r="C2155" s="15" t="s">
        <v>18832</v>
      </c>
      <c r="D2155" s="15" t="s">
        <v>18834</v>
      </c>
      <c r="E2155" s="15" t="s">
        <v>18835</v>
      </c>
      <c r="F2155" s="15" t="s">
        <v>18836</v>
      </c>
      <c r="G2155" s="15" t="s">
        <v>243</v>
      </c>
      <c r="H2155" s="15">
        <v>85555</v>
      </c>
      <c r="I2155" s="15" t="s">
        <v>18837</v>
      </c>
      <c r="J2155" s="23" t="s">
        <v>18838</v>
      </c>
      <c r="K2155" s="15" t="s">
        <v>18839</v>
      </c>
      <c r="L2155" s="16" t="s">
        <v>18840</v>
      </c>
      <c r="M2155" s="17" t="str">
        <f t="shared" si="651"/>
        <v>6/31/2022</v>
      </c>
      <c r="N2155" s="15">
        <v>11347</v>
      </c>
      <c r="O2155" s="18">
        <f t="shared" si="654"/>
        <v>0</v>
      </c>
      <c r="P2155" s="19" t="str">
        <f t="shared" si="655"/>
        <v>$0.00</v>
      </c>
      <c r="Q2155" s="16">
        <v>44834</v>
      </c>
      <c r="R2155" s="19" t="str">
        <f t="shared" si="652"/>
        <v>09/30/22</v>
      </c>
      <c r="S2155" t="str">
        <f t="shared" si="656"/>
        <v>MOHAVE</v>
      </c>
      <c r="T2155" s="6" t="str">
        <f t="shared" si="657"/>
        <v>210-09-019</v>
      </c>
      <c r="U2155" t="str">
        <f t="shared" si="658"/>
        <v xml:space="preserve">12851 CASTLE GEORGE ST </v>
      </c>
      <c r="V2155" t="str">
        <f t="shared" si="659"/>
        <v>SAN ANTONIO</v>
      </c>
      <c r="W2155" t="str">
        <f t="shared" si="660"/>
        <v>TX</v>
      </c>
      <c r="X2155" t="str">
        <f t="shared" si="661"/>
        <v>78230-2806</v>
      </c>
      <c r="Y2155" t="str">
        <f t="shared" si="662"/>
        <v>WALTER</v>
      </c>
      <c r="Z2155" t="str">
        <f t="shared" si="663"/>
        <v>DAVIS</v>
      </c>
      <c r="AA2155" t="str">
        <f t="shared" si="664"/>
        <v>NE4 SW4 NE4 OF SEC 7 16 20 10AC</v>
      </c>
      <c r="AB2155">
        <f t="shared" si="665"/>
        <v>10</v>
      </c>
      <c r="AC2155" t="str">
        <f t="shared" si="666"/>
        <v>MOHAVE</v>
      </c>
      <c r="AI2155">
        <f t="shared" si="653"/>
        <v>10</v>
      </c>
      <c r="AO2155" t="s">
        <v>16884</v>
      </c>
      <c r="AP2155" t="s">
        <v>16885</v>
      </c>
      <c r="AQ2155" t="s">
        <v>2572</v>
      </c>
      <c r="AR2155" t="s">
        <v>4907</v>
      </c>
      <c r="AS2155" t="s">
        <v>240</v>
      </c>
      <c r="AT2155">
        <v>1</v>
      </c>
      <c r="BC2155" t="s">
        <v>16886</v>
      </c>
      <c r="BD2155" t="s">
        <v>16884</v>
      </c>
      <c r="BH2155" t="s">
        <v>242</v>
      </c>
      <c r="BS2155" t="s">
        <v>243</v>
      </c>
      <c r="BV2155" t="s">
        <v>244</v>
      </c>
      <c r="BY2155" t="s">
        <v>245</v>
      </c>
      <c r="CA2155">
        <v>12851</v>
      </c>
      <c r="CD2155" t="s">
        <v>16887</v>
      </c>
      <c r="CE2155" t="s">
        <v>375</v>
      </c>
      <c r="CG2155" t="s">
        <v>1938</v>
      </c>
      <c r="CH2155" t="s">
        <v>1938</v>
      </c>
      <c r="CI2155" t="s">
        <v>1134</v>
      </c>
      <c r="CJ2155" t="str">
        <f>"78230-2806"</f>
        <v>78230-2806</v>
      </c>
      <c r="CK2155" t="s">
        <v>1805</v>
      </c>
      <c r="CL2155" t="s">
        <v>16888</v>
      </c>
      <c r="CM2155" t="s">
        <v>16889</v>
      </c>
      <c r="CN2155" t="s">
        <v>254</v>
      </c>
      <c r="CO2155" t="s">
        <v>16890</v>
      </c>
      <c r="CP2155" t="str">
        <f>"210-09-019"</f>
        <v>210-09-019</v>
      </c>
      <c r="CQ2155" t="str">
        <f>"21009019"</f>
        <v>21009019</v>
      </c>
      <c r="CR2155" t="str">
        <f>"R21009019"</f>
        <v>R21009019</v>
      </c>
      <c r="CS2155">
        <v>4015</v>
      </c>
      <c r="CW2155" t="s">
        <v>256</v>
      </c>
      <c r="DB2155">
        <v>34.744805582367697</v>
      </c>
      <c r="DC2155">
        <v>-114.392280729205</v>
      </c>
      <c r="DO2155" t="str">
        <f>""</f>
        <v/>
      </c>
      <c r="DQ2155">
        <v>0</v>
      </c>
      <c r="DR2155">
        <v>0</v>
      </c>
      <c r="DS2155">
        <v>0</v>
      </c>
      <c r="DT2155">
        <v>0</v>
      </c>
      <c r="DW2155">
        <v>0</v>
      </c>
      <c r="DX2155">
        <v>0</v>
      </c>
      <c r="DZ2155">
        <v>0</v>
      </c>
      <c r="EA2155">
        <v>0</v>
      </c>
      <c r="EB2155">
        <v>0</v>
      </c>
      <c r="EC2155">
        <v>0</v>
      </c>
      <c r="ED2155">
        <v>0</v>
      </c>
      <c r="EE2155">
        <v>0</v>
      </c>
      <c r="EF2155">
        <v>0</v>
      </c>
      <c r="EG2155">
        <v>0</v>
      </c>
      <c r="EH2155">
        <v>0</v>
      </c>
      <c r="EI2155">
        <v>0</v>
      </c>
      <c r="EL2155">
        <v>0</v>
      </c>
      <c r="EN2155">
        <v>0</v>
      </c>
      <c r="EP2155">
        <v>0</v>
      </c>
      <c r="ER2155">
        <v>0</v>
      </c>
      <c r="ET2155">
        <v>0</v>
      </c>
      <c r="EY2155">
        <v>0</v>
      </c>
      <c r="FA2155">
        <v>0</v>
      </c>
      <c r="FL2155">
        <v>0</v>
      </c>
      <c r="FQ2155" t="s">
        <v>261</v>
      </c>
      <c r="FR2155" t="s">
        <v>354</v>
      </c>
      <c r="FS2155" t="s">
        <v>355</v>
      </c>
      <c r="FU2155">
        <v>435600</v>
      </c>
      <c r="FV2155">
        <v>10</v>
      </c>
      <c r="FW2155">
        <v>0</v>
      </c>
      <c r="FX2155">
        <v>0</v>
      </c>
      <c r="FY2155">
        <v>0</v>
      </c>
      <c r="FZ2155">
        <v>0</v>
      </c>
      <c r="GI2155" t="s">
        <v>264</v>
      </c>
      <c r="GJ2155" t="s">
        <v>1620</v>
      </c>
      <c r="GK2155" t="s">
        <v>1621</v>
      </c>
      <c r="GL2155" s="1">
        <v>41325</v>
      </c>
      <c r="GM2155" t="s">
        <v>267</v>
      </c>
      <c r="GN2155" t="str">
        <f t="shared" si="668"/>
        <v>FALSE</v>
      </c>
      <c r="GO2155">
        <v>2022</v>
      </c>
      <c r="GP2155">
        <v>2020</v>
      </c>
      <c r="GQ2155">
        <v>2500</v>
      </c>
      <c r="GR2155" t="s">
        <v>246</v>
      </c>
      <c r="GS2155" t="s">
        <v>246</v>
      </c>
      <c r="GT2155" t="s">
        <v>246</v>
      </c>
      <c r="GU2155" t="s">
        <v>246</v>
      </c>
      <c r="GV2155" t="s">
        <v>246</v>
      </c>
      <c r="GW2155" t="s">
        <v>246</v>
      </c>
      <c r="GX2155" t="s">
        <v>246</v>
      </c>
      <c r="GY2155" t="s">
        <v>246</v>
      </c>
      <c r="GZ2155" t="s">
        <v>246</v>
      </c>
      <c r="HA2155" t="s">
        <v>246</v>
      </c>
      <c r="HB2155" t="s">
        <v>246</v>
      </c>
      <c r="HC2155" t="s">
        <v>246</v>
      </c>
      <c r="HD2155" t="s">
        <v>246</v>
      </c>
      <c r="HE2155" s="2">
        <v>493</v>
      </c>
      <c r="HF2155" s="2">
        <v>0</v>
      </c>
      <c r="HG2155" s="2">
        <v>0</v>
      </c>
      <c r="HH2155">
        <v>0</v>
      </c>
      <c r="HI2155" s="2">
        <v>3288</v>
      </c>
      <c r="HJ2155" s="2">
        <v>3288</v>
      </c>
      <c r="HK2155" s="2">
        <v>0</v>
      </c>
      <c r="HL2155">
        <v>0</v>
      </c>
      <c r="HM2155" s="2">
        <v>0</v>
      </c>
      <c r="HN2155" s="2">
        <v>0</v>
      </c>
      <c r="HO2155" s="2">
        <v>0</v>
      </c>
      <c r="HP2155">
        <v>0</v>
      </c>
      <c r="HQ2155" s="2">
        <v>24.84</v>
      </c>
      <c r="HS2155" s="2">
        <v>3288</v>
      </c>
      <c r="HV2155" t="s">
        <v>1191</v>
      </c>
      <c r="HY2155" t="s">
        <v>1192</v>
      </c>
      <c r="HZ2155" t="s">
        <v>1193</v>
      </c>
      <c r="IA2155" t="s">
        <v>1194</v>
      </c>
      <c r="IF2155" t="str">
        <f>""</f>
        <v/>
      </c>
      <c r="IG2155" t="str">
        <f>""</f>
        <v/>
      </c>
      <c r="IH2155" t="str">
        <f>""</f>
        <v/>
      </c>
      <c r="IT2155" t="str">
        <f>""</f>
        <v/>
      </c>
      <c r="IY2155" t="str">
        <f>""</f>
        <v/>
      </c>
      <c r="JB2155" t="s">
        <v>271</v>
      </c>
      <c r="JD2155" t="str">
        <f>""</f>
        <v/>
      </c>
      <c r="JE2155" t="str">
        <f>""</f>
        <v/>
      </c>
      <c r="JO2155" t="str">
        <f>""</f>
        <v/>
      </c>
      <c r="JP2155" t="str">
        <f>""</f>
        <v/>
      </c>
      <c r="JQ2155" t="str">
        <f>HYPERLINK("https://web.datatree.com/?/property?propertyId=5381574")</f>
        <v>https://web.datatree.com/?/property?propertyId=5381574</v>
      </c>
    </row>
    <row r="2156" spans="1:277" x14ac:dyDescent="0.25">
      <c r="A2156">
        <v>2154</v>
      </c>
      <c r="B2156" s="15" t="s">
        <v>18833</v>
      </c>
      <c r="C2156" s="15" t="s">
        <v>18832</v>
      </c>
      <c r="D2156" s="15" t="s">
        <v>18834</v>
      </c>
      <c r="E2156" s="15" t="s">
        <v>18835</v>
      </c>
      <c r="F2156" s="15" t="s">
        <v>18836</v>
      </c>
      <c r="G2156" s="15" t="s">
        <v>243</v>
      </c>
      <c r="H2156" s="15">
        <v>85555</v>
      </c>
      <c r="I2156" s="15" t="s">
        <v>18837</v>
      </c>
      <c r="J2156" s="23" t="s">
        <v>18838</v>
      </c>
      <c r="K2156" s="15" t="s">
        <v>18839</v>
      </c>
      <c r="L2156" s="16" t="s">
        <v>18840</v>
      </c>
      <c r="M2156" s="17" t="str">
        <f t="shared" si="651"/>
        <v>6/31/2022</v>
      </c>
      <c r="N2156" s="15">
        <v>11348</v>
      </c>
      <c r="O2156" s="18">
        <f t="shared" si="654"/>
        <v>0</v>
      </c>
      <c r="P2156" s="19" t="str">
        <f t="shared" si="655"/>
        <v>$0.00</v>
      </c>
      <c r="Q2156" s="16">
        <v>44834</v>
      </c>
      <c r="R2156" s="19" t="str">
        <f t="shared" si="652"/>
        <v>09/30/22</v>
      </c>
      <c r="S2156" t="str">
        <f t="shared" si="656"/>
        <v>MOHAVE</v>
      </c>
      <c r="T2156" s="6" t="str">
        <f t="shared" si="657"/>
        <v>208-17-021</v>
      </c>
      <c r="U2156" t="str">
        <f t="shared" si="658"/>
        <v xml:space="preserve">PO BOX 16563 </v>
      </c>
      <c r="V2156" t="str">
        <f t="shared" si="659"/>
        <v>PHOENIX</v>
      </c>
      <c r="W2156" t="str">
        <f t="shared" si="660"/>
        <v>AZ</v>
      </c>
      <c r="X2156" t="str">
        <f t="shared" si="661"/>
        <v>85011-6563</v>
      </c>
      <c r="Y2156">
        <f t="shared" si="662"/>
        <v>0</v>
      </c>
      <c r="Z2156" t="str">
        <f t="shared" si="663"/>
        <v>UNITED STATES OF AMERICA</v>
      </c>
      <c r="AA2156" t="str">
        <f t="shared" si="664"/>
        <v>T18N R16W SEC 15 NE4 NW4 NW4 CONT 10 ACRES</v>
      </c>
      <c r="AB2156">
        <f t="shared" si="665"/>
        <v>10</v>
      </c>
      <c r="AC2156" t="str">
        <f t="shared" si="666"/>
        <v>MOHAVE</v>
      </c>
      <c r="AI2156">
        <f t="shared" si="653"/>
        <v>10</v>
      </c>
      <c r="AO2156" t="s">
        <v>1079</v>
      </c>
      <c r="AR2156" t="s">
        <v>1079</v>
      </c>
      <c r="AS2156" t="s">
        <v>273</v>
      </c>
      <c r="AT2156">
        <v>91</v>
      </c>
      <c r="BC2156" t="s">
        <v>1079</v>
      </c>
      <c r="BD2156" t="s">
        <v>1079</v>
      </c>
      <c r="BF2156" t="s">
        <v>343</v>
      </c>
      <c r="BH2156" t="s">
        <v>242</v>
      </c>
      <c r="BS2156" t="s">
        <v>243</v>
      </c>
      <c r="BV2156" t="s">
        <v>244</v>
      </c>
      <c r="BY2156" t="s">
        <v>245</v>
      </c>
      <c r="CD2156" t="s">
        <v>9367</v>
      </c>
      <c r="CG2156" t="s">
        <v>591</v>
      </c>
      <c r="CH2156" t="s">
        <v>591</v>
      </c>
      <c r="CI2156" t="s">
        <v>243</v>
      </c>
      <c r="CJ2156" t="str">
        <f>"85011-6563"</f>
        <v>85011-6563</v>
      </c>
      <c r="CK2156" t="s">
        <v>4319</v>
      </c>
      <c r="CL2156" t="s">
        <v>9368</v>
      </c>
      <c r="CM2156" t="s">
        <v>9369</v>
      </c>
      <c r="CN2156" t="s">
        <v>254</v>
      </c>
      <c r="CO2156" t="s">
        <v>16891</v>
      </c>
      <c r="CP2156" t="str">
        <f>"208-17-021"</f>
        <v>208-17-021</v>
      </c>
      <c r="CQ2156" t="str">
        <f>"20817021"</f>
        <v>20817021</v>
      </c>
      <c r="CR2156" t="str">
        <f>"R20817021"</f>
        <v>R20817021</v>
      </c>
      <c r="CS2156">
        <v>4015</v>
      </c>
      <c r="CW2156" t="s">
        <v>256</v>
      </c>
      <c r="CX2156" t="s">
        <v>961</v>
      </c>
      <c r="CY2156" t="s">
        <v>351</v>
      </c>
      <c r="CZ2156">
        <v>15</v>
      </c>
      <c r="DB2156">
        <v>34.948794995870401</v>
      </c>
      <c r="DC2156">
        <v>-113.964894904266</v>
      </c>
      <c r="DK2156" t="s">
        <v>1087</v>
      </c>
      <c r="DL2156" t="s">
        <v>1087</v>
      </c>
      <c r="DO2156" t="str">
        <f>""</f>
        <v/>
      </c>
      <c r="DQ2156">
        <v>0</v>
      </c>
      <c r="DR2156">
        <v>0</v>
      </c>
      <c r="DS2156">
        <v>0</v>
      </c>
      <c r="DT2156">
        <v>0</v>
      </c>
      <c r="DW2156">
        <v>0</v>
      </c>
      <c r="DX2156">
        <v>0</v>
      </c>
      <c r="DZ2156">
        <v>0</v>
      </c>
      <c r="EA2156">
        <v>0</v>
      </c>
      <c r="EB2156">
        <v>0</v>
      </c>
      <c r="EC2156">
        <v>0</v>
      </c>
      <c r="ED2156">
        <v>0</v>
      </c>
      <c r="EE2156">
        <v>0</v>
      </c>
      <c r="EF2156">
        <v>0</v>
      </c>
      <c r="EG2156">
        <v>0</v>
      </c>
      <c r="EH2156">
        <v>0</v>
      </c>
      <c r="EI2156">
        <v>0</v>
      </c>
      <c r="EL2156">
        <v>0</v>
      </c>
      <c r="EN2156">
        <v>0</v>
      </c>
      <c r="EP2156">
        <v>0</v>
      </c>
      <c r="ER2156">
        <v>0</v>
      </c>
      <c r="ET2156">
        <v>0</v>
      </c>
      <c r="EY2156">
        <v>0</v>
      </c>
      <c r="FA2156">
        <v>0</v>
      </c>
      <c r="FL2156">
        <v>0</v>
      </c>
      <c r="FQ2156" t="s">
        <v>261</v>
      </c>
      <c r="FR2156" t="s">
        <v>1088</v>
      </c>
      <c r="FS2156" t="s">
        <v>1089</v>
      </c>
      <c r="FU2156">
        <v>435600</v>
      </c>
      <c r="FV2156">
        <v>10</v>
      </c>
      <c r="FW2156">
        <v>0</v>
      </c>
      <c r="FX2156">
        <v>0</v>
      </c>
      <c r="FY2156">
        <v>0</v>
      </c>
      <c r="FZ2156">
        <v>0</v>
      </c>
      <c r="GI2156" t="s">
        <v>653</v>
      </c>
      <c r="GJ2156" t="s">
        <v>1090</v>
      </c>
      <c r="GK2156" t="s">
        <v>1091</v>
      </c>
      <c r="GL2156" s="1">
        <v>40135</v>
      </c>
      <c r="GM2156" t="s">
        <v>1092</v>
      </c>
      <c r="GN2156" t="str">
        <f t="shared" si="668"/>
        <v>FALSE</v>
      </c>
      <c r="GO2156">
        <v>2022</v>
      </c>
      <c r="GQ2156">
        <v>1300</v>
      </c>
      <c r="GR2156" t="s">
        <v>246</v>
      </c>
      <c r="GS2156" t="s">
        <v>246</v>
      </c>
      <c r="GT2156" t="s">
        <v>246</v>
      </c>
      <c r="GU2156" t="s">
        <v>246</v>
      </c>
      <c r="GV2156" t="s">
        <v>246</v>
      </c>
      <c r="GW2156" t="s">
        <v>246</v>
      </c>
      <c r="GX2156" t="s">
        <v>246</v>
      </c>
      <c r="GY2156" t="s">
        <v>246</v>
      </c>
      <c r="GZ2156" t="s">
        <v>246</v>
      </c>
      <c r="HA2156" t="s">
        <v>613</v>
      </c>
      <c r="HB2156" t="s">
        <v>246</v>
      </c>
      <c r="HC2156" t="s">
        <v>246</v>
      </c>
      <c r="HD2156" t="s">
        <v>246</v>
      </c>
      <c r="HE2156" s="2">
        <v>1284</v>
      </c>
      <c r="HF2156" s="2">
        <v>0</v>
      </c>
      <c r="HG2156" s="2">
        <v>0</v>
      </c>
      <c r="HH2156">
        <v>0</v>
      </c>
      <c r="HI2156" s="2">
        <v>8559</v>
      </c>
      <c r="HJ2156" s="2">
        <v>8559</v>
      </c>
      <c r="HK2156" s="2">
        <v>0</v>
      </c>
      <c r="HL2156">
        <v>0</v>
      </c>
      <c r="HM2156" s="2">
        <v>0</v>
      </c>
      <c r="HN2156" s="2">
        <v>0</v>
      </c>
      <c r="HO2156" s="2">
        <v>0</v>
      </c>
      <c r="HP2156">
        <v>0</v>
      </c>
      <c r="HS2156" s="2">
        <v>8559</v>
      </c>
      <c r="HV2156" t="s">
        <v>410</v>
      </c>
      <c r="HY2156" t="s">
        <v>411</v>
      </c>
      <c r="HZ2156" t="s">
        <v>411</v>
      </c>
      <c r="IF2156" t="str">
        <f>""</f>
        <v/>
      </c>
      <c r="IG2156" t="str">
        <f>""</f>
        <v/>
      </c>
      <c r="IH2156" t="str">
        <f>""</f>
        <v/>
      </c>
      <c r="IT2156" t="str">
        <f>""</f>
        <v/>
      </c>
      <c r="IY2156" t="str">
        <f>""</f>
        <v/>
      </c>
      <c r="JB2156" t="s">
        <v>271</v>
      </c>
      <c r="JD2156" t="str">
        <f>""</f>
        <v/>
      </c>
      <c r="JE2156" t="str">
        <f>""</f>
        <v/>
      </c>
      <c r="JO2156" t="str">
        <f>""</f>
        <v/>
      </c>
      <c r="JP2156" t="str">
        <f>""</f>
        <v/>
      </c>
      <c r="JQ2156" t="str">
        <f>HYPERLINK("https://web.datatree.com/?/property?propertyId=5385392")</f>
        <v>https://web.datatree.com/?/property?propertyId=5385392</v>
      </c>
    </row>
    <row r="2157" spans="1:277" x14ac:dyDescent="0.25">
      <c r="A2157">
        <v>2155</v>
      </c>
      <c r="B2157" s="15" t="s">
        <v>18833</v>
      </c>
      <c r="C2157" s="15" t="s">
        <v>18832</v>
      </c>
      <c r="D2157" s="15" t="s">
        <v>18834</v>
      </c>
      <c r="E2157" s="15" t="s">
        <v>18835</v>
      </c>
      <c r="F2157" s="15" t="s">
        <v>18836</v>
      </c>
      <c r="G2157" s="15" t="s">
        <v>243</v>
      </c>
      <c r="H2157" s="15">
        <v>85555</v>
      </c>
      <c r="I2157" s="15" t="s">
        <v>18837</v>
      </c>
      <c r="J2157" s="23" t="s">
        <v>18838</v>
      </c>
      <c r="K2157" s="15" t="s">
        <v>18839</v>
      </c>
      <c r="L2157" s="16" t="s">
        <v>18840</v>
      </c>
      <c r="M2157" s="17" t="str">
        <f t="shared" si="651"/>
        <v>6/31/2022</v>
      </c>
      <c r="N2157" s="15">
        <v>11349</v>
      </c>
      <c r="O2157" s="18">
        <f t="shared" si="654"/>
        <v>0</v>
      </c>
      <c r="P2157" s="19" t="str">
        <f t="shared" si="655"/>
        <v>$0.00</v>
      </c>
      <c r="Q2157" s="16">
        <v>44834</v>
      </c>
      <c r="R2157" s="19" t="str">
        <f t="shared" si="652"/>
        <v>09/30/22</v>
      </c>
      <c r="S2157" t="str">
        <f t="shared" si="656"/>
        <v>MOHAVE</v>
      </c>
      <c r="T2157" s="6" t="str">
        <f t="shared" si="657"/>
        <v>353-13-014</v>
      </c>
      <c r="U2157" t="str">
        <f t="shared" si="658"/>
        <v xml:space="preserve">2510 NEW YORK AVE </v>
      </c>
      <c r="V2157" t="str">
        <f t="shared" si="659"/>
        <v>WILDWOOD</v>
      </c>
      <c r="W2157" t="str">
        <f t="shared" si="660"/>
        <v>NJ</v>
      </c>
      <c r="X2157" t="str">
        <f t="shared" si="661"/>
        <v>08260-2564</v>
      </c>
      <c r="Y2157" t="str">
        <f t="shared" si="662"/>
        <v>JOHN</v>
      </c>
      <c r="Z2157" t="str">
        <f t="shared" si="663"/>
        <v>GORMAN</v>
      </c>
      <c r="AA2157" t="str">
        <f t="shared" si="664"/>
        <v>SILVER SPRINGS UNIT VI LOT 411</v>
      </c>
      <c r="AB2157">
        <f t="shared" si="665"/>
        <v>10</v>
      </c>
      <c r="AC2157" t="str">
        <f t="shared" si="666"/>
        <v>MOHAVE</v>
      </c>
      <c r="AI2157">
        <f t="shared" si="653"/>
        <v>10</v>
      </c>
      <c r="AO2157" t="s">
        <v>16892</v>
      </c>
      <c r="AP2157" t="s">
        <v>9414</v>
      </c>
      <c r="AQ2157" t="s">
        <v>469</v>
      </c>
      <c r="AR2157" t="s">
        <v>16893</v>
      </c>
      <c r="AS2157" t="s">
        <v>240</v>
      </c>
      <c r="AT2157">
        <v>1</v>
      </c>
      <c r="BC2157" t="s">
        <v>16894</v>
      </c>
      <c r="BD2157" t="s">
        <v>16892</v>
      </c>
      <c r="BE2157" t="s">
        <v>1181</v>
      </c>
      <c r="BH2157" t="s">
        <v>242</v>
      </c>
      <c r="BS2157" t="s">
        <v>243</v>
      </c>
      <c r="BV2157" t="s">
        <v>244</v>
      </c>
      <c r="BY2157" t="s">
        <v>245</v>
      </c>
      <c r="CA2157">
        <v>2510</v>
      </c>
      <c r="CD2157" t="s">
        <v>1631</v>
      </c>
      <c r="CE2157" t="s">
        <v>248</v>
      </c>
      <c r="CG2157" t="s">
        <v>15879</v>
      </c>
      <c r="CH2157" t="s">
        <v>16895</v>
      </c>
      <c r="CI2157" t="s">
        <v>1287</v>
      </c>
      <c r="CJ2157" t="str">
        <f>"08260-2564"</f>
        <v>08260-2564</v>
      </c>
      <c r="CK2157" t="s">
        <v>1591</v>
      </c>
      <c r="CL2157" t="s">
        <v>16896</v>
      </c>
      <c r="CM2157" t="s">
        <v>16897</v>
      </c>
      <c r="CN2157" t="s">
        <v>254</v>
      </c>
      <c r="CO2157" t="s">
        <v>16898</v>
      </c>
      <c r="CP2157" t="str">
        <f>"353-13-014"</f>
        <v>353-13-014</v>
      </c>
      <c r="CQ2157" t="str">
        <f>"35313014"</f>
        <v>35313014</v>
      </c>
      <c r="CR2157" t="str">
        <f>"R35313014"</f>
        <v>R35313014</v>
      </c>
      <c r="CS2157">
        <v>4015</v>
      </c>
      <c r="CW2157" t="s">
        <v>256</v>
      </c>
      <c r="CX2157" t="s">
        <v>257</v>
      </c>
      <c r="CY2157" t="s">
        <v>258</v>
      </c>
      <c r="CZ2157">
        <v>27</v>
      </c>
      <c r="DB2157">
        <v>35.178590688664599</v>
      </c>
      <c r="DC2157">
        <v>-113.53188552733501</v>
      </c>
      <c r="DD2157" t="s">
        <v>259</v>
      </c>
      <c r="DK2157" t="s">
        <v>824</v>
      </c>
      <c r="DL2157" t="s">
        <v>824</v>
      </c>
      <c r="DO2157" t="str">
        <f>"411"</f>
        <v>411</v>
      </c>
      <c r="DQ2157">
        <v>0</v>
      </c>
      <c r="DR2157">
        <v>0</v>
      </c>
      <c r="DS2157">
        <v>0</v>
      </c>
      <c r="DT2157">
        <v>0</v>
      </c>
      <c r="DW2157">
        <v>0</v>
      </c>
      <c r="DX2157">
        <v>0</v>
      </c>
      <c r="DZ2157">
        <v>0</v>
      </c>
      <c r="EA2157">
        <v>0</v>
      </c>
      <c r="EB2157">
        <v>0</v>
      </c>
      <c r="EC2157">
        <v>0</v>
      </c>
      <c r="ED2157">
        <v>0</v>
      </c>
      <c r="EE2157">
        <v>0</v>
      </c>
      <c r="EF2157">
        <v>0</v>
      </c>
      <c r="EG2157">
        <v>0</v>
      </c>
      <c r="EH2157">
        <v>0</v>
      </c>
      <c r="EI2157">
        <v>0</v>
      </c>
      <c r="EL2157">
        <v>0</v>
      </c>
      <c r="EN2157">
        <v>0</v>
      </c>
      <c r="EP2157">
        <v>0</v>
      </c>
      <c r="ER2157">
        <v>0</v>
      </c>
      <c r="ET2157">
        <v>0</v>
      </c>
      <c r="EY2157">
        <v>0</v>
      </c>
      <c r="FA2157">
        <v>0</v>
      </c>
      <c r="FL2157">
        <v>0</v>
      </c>
      <c r="FQ2157" t="s">
        <v>261</v>
      </c>
      <c r="FR2157" t="s">
        <v>262</v>
      </c>
      <c r="FS2157" t="s">
        <v>263</v>
      </c>
      <c r="FU2157">
        <v>435600</v>
      </c>
      <c r="FV2157">
        <v>10</v>
      </c>
      <c r="FW2157">
        <v>0</v>
      </c>
      <c r="FX2157">
        <v>0</v>
      </c>
      <c r="FY2157">
        <v>0</v>
      </c>
      <c r="FZ2157">
        <v>0</v>
      </c>
      <c r="GI2157" t="s">
        <v>264</v>
      </c>
      <c r="GJ2157" t="s">
        <v>265</v>
      </c>
      <c r="GK2157" t="s">
        <v>266</v>
      </c>
      <c r="GL2157" s="1">
        <v>40135</v>
      </c>
      <c r="GM2157" t="s">
        <v>267</v>
      </c>
      <c r="GN2157" t="str">
        <f t="shared" si="668"/>
        <v>FALSE</v>
      </c>
      <c r="GO2157">
        <v>2022</v>
      </c>
      <c r="GP2157">
        <v>2020</v>
      </c>
      <c r="GQ2157">
        <v>300</v>
      </c>
      <c r="GR2157" t="s">
        <v>246</v>
      </c>
      <c r="GS2157" t="s">
        <v>246</v>
      </c>
      <c r="GT2157" t="s">
        <v>246</v>
      </c>
      <c r="GU2157" t="s">
        <v>246</v>
      </c>
      <c r="GV2157" t="s">
        <v>246</v>
      </c>
      <c r="GW2157" t="s">
        <v>246</v>
      </c>
      <c r="GX2157" t="s">
        <v>246</v>
      </c>
      <c r="GY2157" t="s">
        <v>246</v>
      </c>
      <c r="GZ2157" t="s">
        <v>246</v>
      </c>
      <c r="HA2157" t="s">
        <v>246</v>
      </c>
      <c r="HB2157" t="s">
        <v>246</v>
      </c>
      <c r="HC2157" t="s">
        <v>246</v>
      </c>
      <c r="HD2157" t="s">
        <v>246</v>
      </c>
      <c r="HE2157" s="2">
        <v>595</v>
      </c>
      <c r="HF2157" s="2">
        <v>0</v>
      </c>
      <c r="HG2157" s="2">
        <v>0</v>
      </c>
      <c r="HH2157">
        <v>0</v>
      </c>
      <c r="HI2157" s="2">
        <v>3964</v>
      </c>
      <c r="HJ2157" s="2">
        <v>3964</v>
      </c>
      <c r="HK2157" s="2">
        <v>0</v>
      </c>
      <c r="HL2157">
        <v>0</v>
      </c>
      <c r="HM2157" s="2">
        <v>0</v>
      </c>
      <c r="HN2157" s="2">
        <v>0</v>
      </c>
      <c r="HO2157" s="2">
        <v>0</v>
      </c>
      <c r="HP2157">
        <v>0</v>
      </c>
      <c r="HQ2157" s="2">
        <v>45.02</v>
      </c>
      <c r="HS2157" s="2">
        <v>3964</v>
      </c>
      <c r="HV2157" t="s">
        <v>268</v>
      </c>
      <c r="HY2157" t="s">
        <v>269</v>
      </c>
      <c r="IF2157" t="str">
        <f>""</f>
        <v/>
      </c>
      <c r="IG2157" t="str">
        <f>""</f>
        <v/>
      </c>
      <c r="IH2157" t="str">
        <f>""</f>
        <v/>
      </c>
      <c r="IT2157" t="str">
        <f>""</f>
        <v/>
      </c>
      <c r="IY2157" t="str">
        <f>""</f>
        <v/>
      </c>
      <c r="JB2157" t="s">
        <v>271</v>
      </c>
      <c r="JD2157" t="str">
        <f>""</f>
        <v/>
      </c>
      <c r="JE2157" t="str">
        <f>""</f>
        <v/>
      </c>
      <c r="JO2157" t="str">
        <f>""</f>
        <v/>
      </c>
      <c r="JP2157" t="str">
        <f>""</f>
        <v/>
      </c>
      <c r="JQ2157" t="str">
        <f>HYPERLINK("https://web.datatree.com/?/property?propertyId=5385980")</f>
        <v>https://web.datatree.com/?/property?propertyId=5385980</v>
      </c>
    </row>
    <row r="2158" spans="1:277" x14ac:dyDescent="0.25">
      <c r="A2158">
        <v>2156</v>
      </c>
      <c r="B2158" s="15" t="s">
        <v>18833</v>
      </c>
      <c r="C2158" s="15" t="s">
        <v>18832</v>
      </c>
      <c r="D2158" s="15" t="s">
        <v>18834</v>
      </c>
      <c r="E2158" s="15" t="s">
        <v>18835</v>
      </c>
      <c r="F2158" s="15" t="s">
        <v>18836</v>
      </c>
      <c r="G2158" s="15" t="s">
        <v>243</v>
      </c>
      <c r="H2158" s="15">
        <v>85555</v>
      </c>
      <c r="I2158" s="15" t="s">
        <v>18837</v>
      </c>
      <c r="J2158" s="23" t="s">
        <v>18838</v>
      </c>
      <c r="K2158" s="15" t="s">
        <v>18839</v>
      </c>
      <c r="L2158" s="16" t="s">
        <v>18840</v>
      </c>
      <c r="M2158" s="17" t="str">
        <f t="shared" si="651"/>
        <v>6/31/2022</v>
      </c>
      <c r="N2158" s="15">
        <v>11350</v>
      </c>
      <c r="O2158" s="18">
        <f t="shared" si="654"/>
        <v>0</v>
      </c>
      <c r="P2158" s="19" t="str">
        <f t="shared" si="655"/>
        <v>$0.00</v>
      </c>
      <c r="Q2158" s="16">
        <v>44834</v>
      </c>
      <c r="R2158" s="19" t="str">
        <f t="shared" si="652"/>
        <v>09/30/22</v>
      </c>
      <c r="S2158" t="str">
        <f t="shared" si="656"/>
        <v>MOHAVE</v>
      </c>
      <c r="T2158" s="6" t="str">
        <f t="shared" si="657"/>
        <v>201-32-034</v>
      </c>
      <c r="U2158" t="str">
        <f t="shared" si="658"/>
        <v xml:space="preserve">120 S 5TH AVE </v>
      </c>
      <c r="V2158" t="str">
        <f t="shared" si="659"/>
        <v>HIGHLAND PARK</v>
      </c>
      <c r="W2158" t="str">
        <f t="shared" si="660"/>
        <v>NJ</v>
      </c>
      <c r="X2158" t="str">
        <f t="shared" si="661"/>
        <v>08904-2607</v>
      </c>
      <c r="Y2158" t="str">
        <f t="shared" si="662"/>
        <v>JOSEPH</v>
      </c>
      <c r="Z2158" t="str">
        <f t="shared" si="663"/>
        <v>RIMMER</v>
      </c>
      <c r="AA2158" t="str">
        <f t="shared" si="664"/>
        <v>W2 NW4 SE4 NW4 CONT 10 AC M/L</v>
      </c>
      <c r="AB2158">
        <f t="shared" si="665"/>
        <v>10</v>
      </c>
      <c r="AC2158" t="str">
        <f t="shared" si="666"/>
        <v>MOHAVE</v>
      </c>
      <c r="AI2158">
        <f t="shared" si="653"/>
        <v>10</v>
      </c>
      <c r="AO2158" t="s">
        <v>16899</v>
      </c>
      <c r="AP2158" t="s">
        <v>10645</v>
      </c>
      <c r="AQ2158" t="s">
        <v>853</v>
      </c>
      <c r="AR2158" t="s">
        <v>16900</v>
      </c>
      <c r="AS2158" t="s">
        <v>240</v>
      </c>
      <c r="AT2158">
        <v>2</v>
      </c>
      <c r="AU2158" t="s">
        <v>16901</v>
      </c>
      <c r="AV2158" t="s">
        <v>12006</v>
      </c>
      <c r="AW2158" t="s">
        <v>12006</v>
      </c>
      <c r="AX2158" t="s">
        <v>16900</v>
      </c>
      <c r="AY2158" t="s">
        <v>240</v>
      </c>
      <c r="AZ2158">
        <v>2</v>
      </c>
      <c r="BC2158" t="s">
        <v>16902</v>
      </c>
      <c r="BD2158" t="s">
        <v>16903</v>
      </c>
      <c r="BH2158" t="s">
        <v>242</v>
      </c>
      <c r="BS2158" t="s">
        <v>243</v>
      </c>
      <c r="BV2158" t="s">
        <v>244</v>
      </c>
      <c r="BY2158" t="s">
        <v>245</v>
      </c>
      <c r="BZ2158" t="s">
        <v>457</v>
      </c>
      <c r="CA2158">
        <v>120</v>
      </c>
      <c r="CD2158" t="s">
        <v>6771</v>
      </c>
      <c r="CE2158" t="s">
        <v>248</v>
      </c>
      <c r="CG2158" t="s">
        <v>16904</v>
      </c>
      <c r="CH2158" t="s">
        <v>16904</v>
      </c>
      <c r="CI2158" t="s">
        <v>1287</v>
      </c>
      <c r="CJ2158" t="str">
        <f>"08904-2607"</f>
        <v>08904-2607</v>
      </c>
      <c r="CK2158" t="s">
        <v>401</v>
      </c>
      <c r="CL2158" t="s">
        <v>16905</v>
      </c>
      <c r="CM2158" t="s">
        <v>16906</v>
      </c>
      <c r="CN2158" t="s">
        <v>254</v>
      </c>
      <c r="CO2158" t="s">
        <v>16907</v>
      </c>
      <c r="CP2158" t="str">
        <f>"201-32-034"</f>
        <v>201-32-034</v>
      </c>
      <c r="CQ2158" t="str">
        <f>"20132034"</f>
        <v>20132034</v>
      </c>
      <c r="CR2158" t="str">
        <f>"R20132034"</f>
        <v>R20132034</v>
      </c>
      <c r="CS2158">
        <v>4015</v>
      </c>
      <c r="CW2158" t="s">
        <v>256</v>
      </c>
      <c r="CX2158" t="s">
        <v>707</v>
      </c>
      <c r="CY2158" t="s">
        <v>258</v>
      </c>
      <c r="CZ2158">
        <v>27</v>
      </c>
      <c r="DB2158">
        <v>34.829136258624303</v>
      </c>
      <c r="DC2158">
        <v>-113.541801425004</v>
      </c>
      <c r="DK2158" t="s">
        <v>708</v>
      </c>
      <c r="DL2158" t="s">
        <v>708</v>
      </c>
      <c r="DO2158" t="str">
        <f>""</f>
        <v/>
      </c>
      <c r="DQ2158">
        <v>0</v>
      </c>
      <c r="DR2158">
        <v>0</v>
      </c>
      <c r="DS2158">
        <v>0</v>
      </c>
      <c r="DT2158">
        <v>0</v>
      </c>
      <c r="DW2158">
        <v>0</v>
      </c>
      <c r="DX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</v>
      </c>
      <c r="EG2158">
        <v>0</v>
      </c>
      <c r="EH2158">
        <v>0</v>
      </c>
      <c r="EI2158">
        <v>0</v>
      </c>
      <c r="EL2158">
        <v>0</v>
      </c>
      <c r="EN2158">
        <v>0</v>
      </c>
      <c r="EP2158">
        <v>0</v>
      </c>
      <c r="ER2158">
        <v>0</v>
      </c>
      <c r="ET2158">
        <v>0</v>
      </c>
      <c r="EY2158">
        <v>0</v>
      </c>
      <c r="FA2158">
        <v>0</v>
      </c>
      <c r="FL2158">
        <v>0</v>
      </c>
      <c r="FQ2158" t="s">
        <v>336</v>
      </c>
      <c r="FR2158" t="s">
        <v>405</v>
      </c>
      <c r="FS2158" t="s">
        <v>406</v>
      </c>
      <c r="FU2158">
        <v>435600</v>
      </c>
      <c r="FV2158">
        <v>10</v>
      </c>
      <c r="FW2158">
        <v>0</v>
      </c>
      <c r="FX2158">
        <v>0</v>
      </c>
      <c r="FY2158">
        <v>0</v>
      </c>
      <c r="FZ2158">
        <v>0</v>
      </c>
      <c r="GI2158" t="s">
        <v>264</v>
      </c>
      <c r="GJ2158" t="s">
        <v>709</v>
      </c>
      <c r="GK2158" t="s">
        <v>710</v>
      </c>
      <c r="GL2158" s="1">
        <v>40135</v>
      </c>
      <c r="GM2158" t="s">
        <v>267</v>
      </c>
      <c r="GN2158" t="str">
        <f t="shared" si="668"/>
        <v>FALSE</v>
      </c>
      <c r="GO2158">
        <v>2022</v>
      </c>
      <c r="GP2158">
        <v>2020</v>
      </c>
      <c r="GQ2158">
        <v>600</v>
      </c>
      <c r="GR2158" t="s">
        <v>246</v>
      </c>
      <c r="GS2158" t="s">
        <v>246</v>
      </c>
      <c r="GT2158" t="s">
        <v>246</v>
      </c>
      <c r="GU2158" t="s">
        <v>246</v>
      </c>
      <c r="GV2158" t="s">
        <v>246</v>
      </c>
      <c r="GW2158" t="s">
        <v>246</v>
      </c>
      <c r="GX2158" t="s">
        <v>246</v>
      </c>
      <c r="GY2158" t="s">
        <v>246</v>
      </c>
      <c r="GZ2158" t="s">
        <v>246</v>
      </c>
      <c r="HA2158" t="s">
        <v>246</v>
      </c>
      <c r="HB2158" t="s">
        <v>246</v>
      </c>
      <c r="HC2158" t="s">
        <v>246</v>
      </c>
      <c r="HD2158" t="s">
        <v>246</v>
      </c>
      <c r="HE2158" s="2">
        <v>296</v>
      </c>
      <c r="HF2158" s="2">
        <v>0</v>
      </c>
      <c r="HG2158" s="2">
        <v>0</v>
      </c>
      <c r="HH2158">
        <v>0</v>
      </c>
      <c r="HI2158" s="2">
        <v>1972</v>
      </c>
      <c r="HJ2158" s="2">
        <v>1972</v>
      </c>
      <c r="HK2158" s="2">
        <v>0</v>
      </c>
      <c r="HL2158">
        <v>0</v>
      </c>
      <c r="HM2158" s="2">
        <v>0</v>
      </c>
      <c r="HN2158" s="2">
        <v>0</v>
      </c>
      <c r="HO2158" s="2">
        <v>0</v>
      </c>
      <c r="HP2158">
        <v>0</v>
      </c>
      <c r="HQ2158" s="2">
        <v>18.18</v>
      </c>
      <c r="HS2158" s="2">
        <v>1972</v>
      </c>
      <c r="HT2158">
        <v>19</v>
      </c>
      <c r="HV2158" t="s">
        <v>289</v>
      </c>
      <c r="HY2158" t="s">
        <v>290</v>
      </c>
      <c r="HZ2158" t="s">
        <v>290</v>
      </c>
      <c r="IF2158" t="str">
        <f>""</f>
        <v/>
      </c>
      <c r="IG2158" t="str">
        <f>""</f>
        <v/>
      </c>
      <c r="IH2158" t="str">
        <f>""</f>
        <v/>
      </c>
      <c r="IT2158" t="str">
        <f>""</f>
        <v/>
      </c>
      <c r="IY2158" t="str">
        <f>""</f>
        <v/>
      </c>
      <c r="JB2158" t="s">
        <v>271</v>
      </c>
      <c r="JD2158" t="str">
        <f>""</f>
        <v/>
      </c>
      <c r="JE2158" t="str">
        <f>""</f>
        <v/>
      </c>
      <c r="JO2158" t="str">
        <f>""</f>
        <v/>
      </c>
      <c r="JP2158" t="str">
        <f>""</f>
        <v/>
      </c>
      <c r="JQ2158" t="str">
        <f>HYPERLINK("https://web.datatree.com/?/property?propertyId=5386773")</f>
        <v>https://web.datatree.com/?/property?propertyId=5386773</v>
      </c>
    </row>
    <row r="2159" spans="1:277" x14ac:dyDescent="0.25">
      <c r="A2159">
        <v>2157</v>
      </c>
      <c r="B2159" s="15" t="s">
        <v>18833</v>
      </c>
      <c r="C2159" s="15" t="s">
        <v>18832</v>
      </c>
      <c r="D2159" s="15" t="s">
        <v>18834</v>
      </c>
      <c r="E2159" s="15" t="s">
        <v>18835</v>
      </c>
      <c r="F2159" s="15" t="s">
        <v>18836</v>
      </c>
      <c r="G2159" s="15" t="s">
        <v>243</v>
      </c>
      <c r="H2159" s="15">
        <v>85555</v>
      </c>
      <c r="I2159" s="15" t="s">
        <v>18837</v>
      </c>
      <c r="J2159" s="23" t="s">
        <v>18838</v>
      </c>
      <c r="K2159" s="15" t="s">
        <v>18839</v>
      </c>
      <c r="L2159" s="16" t="s">
        <v>18840</v>
      </c>
      <c r="M2159" s="17" t="str">
        <f t="shared" si="651"/>
        <v>6/31/2022</v>
      </c>
      <c r="N2159" s="15">
        <v>11351</v>
      </c>
      <c r="O2159" s="18">
        <f t="shared" si="654"/>
        <v>0</v>
      </c>
      <c r="P2159" s="19" t="str">
        <f t="shared" si="655"/>
        <v>$0.00</v>
      </c>
      <c r="Q2159" s="16">
        <v>44834</v>
      </c>
      <c r="R2159" s="19" t="str">
        <f t="shared" si="652"/>
        <v>09/30/22</v>
      </c>
      <c r="S2159" t="str">
        <f t="shared" si="656"/>
        <v>MOHAVE</v>
      </c>
      <c r="T2159" s="6" t="str">
        <f t="shared" si="657"/>
        <v>351-18-089</v>
      </c>
      <c r="U2159" t="str">
        <f t="shared" si="658"/>
        <v xml:space="preserve">2401 ZAFRA CT </v>
      </c>
      <c r="V2159" t="str">
        <f t="shared" si="659"/>
        <v>LAS VEGAS</v>
      </c>
      <c r="W2159" t="str">
        <f t="shared" si="660"/>
        <v>NV</v>
      </c>
      <c r="X2159" t="str">
        <f t="shared" si="661"/>
        <v>89102-2087</v>
      </c>
      <c r="Y2159">
        <f t="shared" si="662"/>
        <v>0</v>
      </c>
      <c r="Z2159" t="str">
        <f t="shared" si="663"/>
        <v>REALEZA LAND TRUST</v>
      </c>
      <c r="AA2159" t="str">
        <f t="shared" si="664"/>
        <v>GATEWAY ACRES TRACT 5 LOTS 105 &amp; 106</v>
      </c>
      <c r="AB2159">
        <f t="shared" si="665"/>
        <v>10</v>
      </c>
      <c r="AC2159" t="str">
        <f t="shared" si="666"/>
        <v>MOHAVE</v>
      </c>
      <c r="AI2159">
        <f t="shared" si="653"/>
        <v>10</v>
      </c>
      <c r="AO2159" t="s">
        <v>6454</v>
      </c>
      <c r="AR2159" t="s">
        <v>6454</v>
      </c>
      <c r="AS2159" t="s">
        <v>588</v>
      </c>
      <c r="AT2159">
        <v>67</v>
      </c>
      <c r="BC2159" t="s">
        <v>6455</v>
      </c>
      <c r="BD2159" t="s">
        <v>6454</v>
      </c>
      <c r="BE2159" t="s">
        <v>689</v>
      </c>
      <c r="BH2159" t="s">
        <v>242</v>
      </c>
      <c r="BS2159" t="s">
        <v>243</v>
      </c>
      <c r="BV2159" t="s">
        <v>244</v>
      </c>
      <c r="BY2159" t="s">
        <v>245</v>
      </c>
      <c r="CA2159">
        <v>2401</v>
      </c>
      <c r="CD2159" t="s">
        <v>5149</v>
      </c>
      <c r="CE2159" t="s">
        <v>439</v>
      </c>
      <c r="CG2159" t="s">
        <v>398</v>
      </c>
      <c r="CH2159" t="s">
        <v>398</v>
      </c>
      <c r="CI2159" t="s">
        <v>400</v>
      </c>
      <c r="CJ2159" t="str">
        <f>"89102-2087"</f>
        <v>89102-2087</v>
      </c>
      <c r="CK2159" t="s">
        <v>2639</v>
      </c>
      <c r="CL2159" t="s">
        <v>5150</v>
      </c>
      <c r="CM2159" t="s">
        <v>5151</v>
      </c>
      <c r="CN2159" t="s">
        <v>254</v>
      </c>
      <c r="CO2159" t="s">
        <v>16908</v>
      </c>
      <c r="CP2159" t="str">
        <f>"351-18-089"</f>
        <v>351-18-089</v>
      </c>
      <c r="CQ2159" t="str">
        <f>"35118089"</f>
        <v>35118089</v>
      </c>
      <c r="CR2159" t="str">
        <f>"R35118089"</f>
        <v>R35118089</v>
      </c>
      <c r="CS2159">
        <v>4015</v>
      </c>
      <c r="CX2159" t="s">
        <v>333</v>
      </c>
      <c r="CY2159" t="s">
        <v>310</v>
      </c>
      <c r="CZ2159">
        <v>27</v>
      </c>
      <c r="DB2159">
        <v>35.434204137523501</v>
      </c>
      <c r="DC2159">
        <v>-114.410715490678</v>
      </c>
      <c r="DD2159" t="s">
        <v>790</v>
      </c>
      <c r="DE2159">
        <v>5</v>
      </c>
      <c r="DK2159" t="s">
        <v>1864</v>
      </c>
      <c r="DL2159" t="s">
        <v>1864</v>
      </c>
      <c r="DO2159" t="str">
        <f>"105|1"</f>
        <v>105|1</v>
      </c>
      <c r="DQ2159">
        <v>0</v>
      </c>
      <c r="DR2159">
        <v>0</v>
      </c>
      <c r="DS2159">
        <v>0</v>
      </c>
      <c r="DT2159">
        <v>0</v>
      </c>
      <c r="DW2159">
        <v>0</v>
      </c>
      <c r="DX2159">
        <v>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0</v>
      </c>
      <c r="EG2159">
        <v>0</v>
      </c>
      <c r="EH2159">
        <v>0</v>
      </c>
      <c r="EI2159">
        <v>0</v>
      </c>
      <c r="EL2159">
        <v>0</v>
      </c>
      <c r="EN2159">
        <v>0</v>
      </c>
      <c r="EP2159">
        <v>0</v>
      </c>
      <c r="ER2159">
        <v>0</v>
      </c>
      <c r="ET2159">
        <v>0</v>
      </c>
      <c r="EY2159">
        <v>0</v>
      </c>
      <c r="FA2159">
        <v>0</v>
      </c>
      <c r="FL2159">
        <v>0</v>
      </c>
      <c r="FQ2159" t="s">
        <v>336</v>
      </c>
      <c r="FR2159" t="s">
        <v>337</v>
      </c>
      <c r="FS2159" t="s">
        <v>338</v>
      </c>
      <c r="FU2159">
        <v>435600</v>
      </c>
      <c r="FV2159">
        <v>10</v>
      </c>
      <c r="FW2159">
        <v>0</v>
      </c>
      <c r="FX2159">
        <v>0</v>
      </c>
      <c r="FY2159">
        <v>0</v>
      </c>
      <c r="FZ2159">
        <v>0</v>
      </c>
      <c r="GI2159" t="s">
        <v>407</v>
      </c>
      <c r="GJ2159" t="s">
        <v>339</v>
      </c>
      <c r="GK2159" t="s">
        <v>340</v>
      </c>
      <c r="GL2159" s="1">
        <v>40135</v>
      </c>
      <c r="GM2159" t="s">
        <v>267</v>
      </c>
      <c r="GN2159" t="str">
        <f>"TRUE"</f>
        <v>TRUE</v>
      </c>
      <c r="GO2159">
        <v>2022</v>
      </c>
      <c r="GP2159">
        <v>2020</v>
      </c>
      <c r="GQ2159">
        <v>400</v>
      </c>
      <c r="GR2159" t="s">
        <v>246</v>
      </c>
      <c r="GS2159" t="s">
        <v>246</v>
      </c>
      <c r="GT2159" t="s">
        <v>246</v>
      </c>
      <c r="GU2159" t="s">
        <v>246</v>
      </c>
      <c r="GV2159" t="s">
        <v>246</v>
      </c>
      <c r="GW2159" t="s">
        <v>246</v>
      </c>
      <c r="GX2159" t="s">
        <v>246</v>
      </c>
      <c r="GY2159" t="s">
        <v>246</v>
      </c>
      <c r="GZ2159" t="s">
        <v>246</v>
      </c>
      <c r="HA2159" t="s">
        <v>246</v>
      </c>
      <c r="HB2159" t="s">
        <v>246</v>
      </c>
      <c r="HC2159" t="s">
        <v>246</v>
      </c>
      <c r="HD2159" t="s">
        <v>246</v>
      </c>
      <c r="HE2159" s="2">
        <v>764</v>
      </c>
      <c r="HF2159" s="2">
        <v>0</v>
      </c>
      <c r="HG2159" s="2">
        <v>0</v>
      </c>
      <c r="HH2159">
        <v>0</v>
      </c>
      <c r="HI2159" s="2">
        <v>5090</v>
      </c>
      <c r="HJ2159" s="2">
        <v>5090</v>
      </c>
      <c r="HK2159" s="2">
        <v>0</v>
      </c>
      <c r="HL2159">
        <v>0</v>
      </c>
      <c r="HM2159" s="2">
        <v>0</v>
      </c>
      <c r="HN2159" s="2">
        <v>0</v>
      </c>
      <c r="HO2159" s="2">
        <v>0</v>
      </c>
      <c r="HP2159">
        <v>0</v>
      </c>
      <c r="HQ2159" s="2">
        <v>101.82</v>
      </c>
      <c r="HS2159" s="2">
        <v>5090</v>
      </c>
      <c r="HV2159" t="s">
        <v>315</v>
      </c>
      <c r="HY2159" t="s">
        <v>316</v>
      </c>
      <c r="HZ2159" t="s">
        <v>317</v>
      </c>
      <c r="IA2159" t="s">
        <v>318</v>
      </c>
      <c r="IB2159" s="1">
        <v>42686</v>
      </c>
      <c r="IC2159" s="1">
        <v>42688</v>
      </c>
      <c r="IE2159" t="s">
        <v>270</v>
      </c>
      <c r="IF2159" t="str">
        <f>""</f>
        <v/>
      </c>
      <c r="IG2159" t="str">
        <f>"2016.51508"</f>
        <v>2016.51508</v>
      </c>
      <c r="IH2159" t="str">
        <f>""</f>
        <v/>
      </c>
      <c r="II2159" s="1">
        <v>38471</v>
      </c>
      <c r="IJ2159" s="1">
        <v>38558</v>
      </c>
      <c r="IK2159" s="2">
        <v>20000</v>
      </c>
      <c r="IL2159" t="s">
        <v>566</v>
      </c>
      <c r="IM2159" t="s">
        <v>567</v>
      </c>
      <c r="IN2159" t="s">
        <v>16909</v>
      </c>
      <c r="IT2159" t="str">
        <f>"                    "</f>
        <v xml:space="preserve">                    </v>
      </c>
      <c r="IY2159" t="str">
        <f>"                    "</f>
        <v xml:space="preserve">                    </v>
      </c>
      <c r="JA2159" t="s">
        <v>1116</v>
      </c>
      <c r="JB2159" t="s">
        <v>271</v>
      </c>
      <c r="JD2159" t="str">
        <f>"5735.926"</f>
        <v>5735.926</v>
      </c>
      <c r="JE2159" t="str">
        <f>""</f>
        <v/>
      </c>
      <c r="JO2159" t="str">
        <f>""</f>
        <v/>
      </c>
      <c r="JP2159" t="str">
        <f>""</f>
        <v/>
      </c>
      <c r="JQ2159" t="str">
        <f>HYPERLINK("https://web.datatree.com/?/property?propertyId=5387608")</f>
        <v>https://web.datatree.com/?/property?propertyId=5387608</v>
      </c>
    </row>
    <row r="2160" spans="1:277" x14ac:dyDescent="0.25">
      <c r="A2160">
        <v>2158</v>
      </c>
      <c r="B2160" s="15" t="s">
        <v>18833</v>
      </c>
      <c r="C2160" s="15" t="s">
        <v>18832</v>
      </c>
      <c r="D2160" s="15" t="s">
        <v>18834</v>
      </c>
      <c r="E2160" s="15" t="s">
        <v>18835</v>
      </c>
      <c r="F2160" s="15" t="s">
        <v>18836</v>
      </c>
      <c r="G2160" s="15" t="s">
        <v>243</v>
      </c>
      <c r="H2160" s="15">
        <v>85555</v>
      </c>
      <c r="I2160" s="15" t="s">
        <v>18837</v>
      </c>
      <c r="J2160" s="23" t="s">
        <v>18838</v>
      </c>
      <c r="K2160" s="15" t="s">
        <v>18839</v>
      </c>
      <c r="L2160" s="16" t="s">
        <v>18840</v>
      </c>
      <c r="M2160" s="17" t="str">
        <f t="shared" si="651"/>
        <v>6/31/2022</v>
      </c>
      <c r="N2160" s="15">
        <v>11352</v>
      </c>
      <c r="O2160" s="18">
        <f t="shared" si="654"/>
        <v>0</v>
      </c>
      <c r="P2160" s="19" t="str">
        <f t="shared" si="655"/>
        <v>$0.00</v>
      </c>
      <c r="Q2160" s="16">
        <v>44834</v>
      </c>
      <c r="R2160" s="19" t="str">
        <f t="shared" si="652"/>
        <v>09/30/22</v>
      </c>
      <c r="S2160" t="str">
        <f t="shared" si="656"/>
        <v>MOHAVE</v>
      </c>
      <c r="T2160" s="6" t="str">
        <f t="shared" si="657"/>
        <v>351-18-105</v>
      </c>
      <c r="U2160" t="str">
        <f t="shared" si="658"/>
        <v xml:space="preserve">2213 N STOCKTON HILL RD </v>
      </c>
      <c r="V2160" t="str">
        <f t="shared" si="659"/>
        <v>KINGMAN</v>
      </c>
      <c r="W2160" t="str">
        <f t="shared" si="660"/>
        <v>AZ</v>
      </c>
      <c r="X2160" t="str">
        <f t="shared" si="661"/>
        <v>86401-4664</v>
      </c>
      <c r="Y2160">
        <f t="shared" si="662"/>
        <v>0</v>
      </c>
      <c r="Z2160" t="str">
        <f t="shared" si="663"/>
        <v>PIONEER TITLE TR 9103</v>
      </c>
      <c r="AA2160" t="str">
        <f t="shared" si="664"/>
        <v>GATEWAY ACRES TRACT 5 LOTS 123 &amp; 124 CONT 10 AC</v>
      </c>
      <c r="AB2160">
        <f t="shared" si="665"/>
        <v>10</v>
      </c>
      <c r="AC2160" t="str">
        <f t="shared" si="666"/>
        <v>MOHAVE</v>
      </c>
      <c r="AI2160">
        <f t="shared" si="653"/>
        <v>10</v>
      </c>
      <c r="AO2160" t="s">
        <v>1343</v>
      </c>
      <c r="AR2160" t="s">
        <v>1343</v>
      </c>
      <c r="AS2160" t="s">
        <v>273</v>
      </c>
      <c r="AT2160">
        <v>2280</v>
      </c>
      <c r="BC2160" t="s">
        <v>1343</v>
      </c>
      <c r="BD2160" t="s">
        <v>1343</v>
      </c>
      <c r="BE2160" t="s">
        <v>689</v>
      </c>
      <c r="BF2160" t="s">
        <v>588</v>
      </c>
      <c r="BH2160" t="s">
        <v>242</v>
      </c>
      <c r="BS2160" t="s">
        <v>243</v>
      </c>
      <c r="BV2160" t="s">
        <v>244</v>
      </c>
      <c r="BY2160" t="s">
        <v>245</v>
      </c>
      <c r="BZ2160" t="s">
        <v>246</v>
      </c>
      <c r="CA2160">
        <v>2213</v>
      </c>
      <c r="CD2160" t="s">
        <v>1038</v>
      </c>
      <c r="CE2160" t="s">
        <v>491</v>
      </c>
      <c r="CG2160" t="s">
        <v>345</v>
      </c>
      <c r="CH2160" t="s">
        <v>345</v>
      </c>
      <c r="CI2160" t="s">
        <v>243</v>
      </c>
      <c r="CJ2160" t="str">
        <f>"86401-4664"</f>
        <v>86401-4664</v>
      </c>
      <c r="CK2160" t="s">
        <v>1184</v>
      </c>
      <c r="CL2160" t="s">
        <v>1344</v>
      </c>
      <c r="CM2160" t="s">
        <v>1345</v>
      </c>
      <c r="CN2160" t="s">
        <v>254</v>
      </c>
      <c r="CO2160" t="s">
        <v>16910</v>
      </c>
      <c r="CP2160" t="str">
        <f>"351-18-105"</f>
        <v>351-18-105</v>
      </c>
      <c r="CQ2160" t="str">
        <f>"35118105"</f>
        <v>35118105</v>
      </c>
      <c r="CR2160" t="str">
        <f>"R35118105"</f>
        <v>R35118105</v>
      </c>
      <c r="CS2160">
        <v>4015</v>
      </c>
      <c r="CX2160" t="s">
        <v>333</v>
      </c>
      <c r="CY2160" t="s">
        <v>310</v>
      </c>
      <c r="CZ2160">
        <v>27</v>
      </c>
      <c r="DB2160">
        <v>35.4323871142225</v>
      </c>
      <c r="DC2160">
        <v>-114.40628646564601</v>
      </c>
      <c r="DD2160" t="s">
        <v>790</v>
      </c>
      <c r="DE2160">
        <v>5</v>
      </c>
      <c r="DK2160" t="s">
        <v>1864</v>
      </c>
      <c r="DL2160" t="s">
        <v>1864</v>
      </c>
      <c r="DO2160" t="str">
        <f>"123|1"</f>
        <v>123|1</v>
      </c>
      <c r="DQ2160">
        <v>0</v>
      </c>
      <c r="DR2160">
        <v>0</v>
      </c>
      <c r="DS2160">
        <v>0</v>
      </c>
      <c r="DT2160">
        <v>0</v>
      </c>
      <c r="DW2160">
        <v>0</v>
      </c>
      <c r="DX2160">
        <v>0</v>
      </c>
      <c r="DZ2160">
        <v>0</v>
      </c>
      <c r="EA2160">
        <v>0</v>
      </c>
      <c r="EB2160">
        <v>0</v>
      </c>
      <c r="EC2160">
        <v>0</v>
      </c>
      <c r="ED2160">
        <v>0</v>
      </c>
      <c r="EE2160">
        <v>0</v>
      </c>
      <c r="EF2160">
        <v>0</v>
      </c>
      <c r="EG2160">
        <v>0</v>
      </c>
      <c r="EH2160">
        <v>0</v>
      </c>
      <c r="EI2160">
        <v>0</v>
      </c>
      <c r="EL2160">
        <v>0</v>
      </c>
      <c r="EN2160">
        <v>0</v>
      </c>
      <c r="EP2160">
        <v>0</v>
      </c>
      <c r="ER2160">
        <v>0</v>
      </c>
      <c r="ET2160">
        <v>0</v>
      </c>
      <c r="EY2160">
        <v>0</v>
      </c>
      <c r="FA2160">
        <v>0</v>
      </c>
      <c r="FL2160">
        <v>0</v>
      </c>
      <c r="FQ2160" t="s">
        <v>336</v>
      </c>
      <c r="FR2160" t="s">
        <v>337</v>
      </c>
      <c r="FS2160" t="s">
        <v>338</v>
      </c>
      <c r="FU2160">
        <v>435600</v>
      </c>
      <c r="FV2160">
        <v>10</v>
      </c>
      <c r="FW2160">
        <v>0</v>
      </c>
      <c r="FX2160">
        <v>0</v>
      </c>
      <c r="FY2160">
        <v>0</v>
      </c>
      <c r="FZ2160">
        <v>0</v>
      </c>
      <c r="GI2160" t="s">
        <v>407</v>
      </c>
      <c r="GJ2160" t="s">
        <v>339</v>
      </c>
      <c r="GK2160" t="s">
        <v>340</v>
      </c>
      <c r="GL2160" s="1">
        <v>40135</v>
      </c>
      <c r="GM2160" t="s">
        <v>267</v>
      </c>
      <c r="GN2160" t="str">
        <f>"TRUE"</f>
        <v>TRUE</v>
      </c>
      <c r="GO2160">
        <v>2022</v>
      </c>
      <c r="GP2160">
        <v>2020</v>
      </c>
      <c r="GQ2160">
        <v>400</v>
      </c>
      <c r="GR2160" t="s">
        <v>246</v>
      </c>
      <c r="GS2160" t="s">
        <v>246</v>
      </c>
      <c r="GT2160" t="s">
        <v>246</v>
      </c>
      <c r="GU2160" t="s">
        <v>246</v>
      </c>
      <c r="GV2160" t="s">
        <v>246</v>
      </c>
      <c r="GW2160" t="s">
        <v>246</v>
      </c>
      <c r="GX2160" t="s">
        <v>246</v>
      </c>
      <c r="GY2160" t="s">
        <v>246</v>
      </c>
      <c r="GZ2160" t="s">
        <v>246</v>
      </c>
      <c r="HA2160" t="s">
        <v>246</v>
      </c>
      <c r="HB2160" t="s">
        <v>246</v>
      </c>
      <c r="HC2160" t="s">
        <v>246</v>
      </c>
      <c r="HD2160" t="s">
        <v>246</v>
      </c>
      <c r="HE2160" s="2">
        <v>764</v>
      </c>
      <c r="HF2160" s="2">
        <v>0</v>
      </c>
      <c r="HG2160" s="2">
        <v>0</v>
      </c>
      <c r="HH2160">
        <v>0</v>
      </c>
      <c r="HI2160" s="2">
        <v>5090</v>
      </c>
      <c r="HJ2160" s="2">
        <v>5090</v>
      </c>
      <c r="HK2160" s="2">
        <v>0</v>
      </c>
      <c r="HL2160">
        <v>0</v>
      </c>
      <c r="HM2160" s="2">
        <v>0</v>
      </c>
      <c r="HN2160" s="2">
        <v>0</v>
      </c>
      <c r="HO2160" s="2">
        <v>0</v>
      </c>
      <c r="HP2160">
        <v>0</v>
      </c>
      <c r="HQ2160" s="2">
        <v>76.36</v>
      </c>
      <c r="HS2160" s="2">
        <v>5090</v>
      </c>
      <c r="HV2160" t="s">
        <v>315</v>
      </c>
      <c r="HY2160" t="s">
        <v>316</v>
      </c>
      <c r="HZ2160" t="s">
        <v>317</v>
      </c>
      <c r="IA2160" t="s">
        <v>318</v>
      </c>
      <c r="IB2160" s="1">
        <v>40772</v>
      </c>
      <c r="IC2160" s="1">
        <v>40779</v>
      </c>
      <c r="ID2160" s="2">
        <v>0</v>
      </c>
      <c r="IE2160" t="s">
        <v>319</v>
      </c>
      <c r="IF2160" t="str">
        <f>"                    "</f>
        <v xml:space="preserve">                    </v>
      </c>
      <c r="IG2160" t="str">
        <f>"2011.44602"</f>
        <v>2011.44602</v>
      </c>
      <c r="IH2160" t="str">
        <f>""</f>
        <v/>
      </c>
      <c r="IT2160" t="str">
        <f>""</f>
        <v/>
      </c>
      <c r="IY2160" t="str">
        <f>""</f>
        <v/>
      </c>
      <c r="JB2160" t="s">
        <v>271</v>
      </c>
      <c r="JD2160" t="str">
        <f>""</f>
        <v/>
      </c>
      <c r="JE2160" t="str">
        <f>""</f>
        <v/>
      </c>
      <c r="JO2160" t="str">
        <f>""</f>
        <v/>
      </c>
      <c r="JP2160" t="str">
        <f>""</f>
        <v/>
      </c>
      <c r="JQ2160" t="str">
        <f>HYPERLINK("https://web.datatree.com/?/property?propertyId=5388306")</f>
        <v>https://web.datatree.com/?/property?propertyId=5388306</v>
      </c>
    </row>
    <row r="2161" spans="1:277" x14ac:dyDescent="0.25">
      <c r="A2161">
        <v>2159</v>
      </c>
      <c r="B2161" s="15" t="s">
        <v>18833</v>
      </c>
      <c r="C2161" s="15" t="s">
        <v>18832</v>
      </c>
      <c r="D2161" s="15" t="s">
        <v>18834</v>
      </c>
      <c r="E2161" s="15" t="s">
        <v>18835</v>
      </c>
      <c r="F2161" s="15" t="s">
        <v>18836</v>
      </c>
      <c r="G2161" s="15" t="s">
        <v>243</v>
      </c>
      <c r="H2161" s="15">
        <v>85555</v>
      </c>
      <c r="I2161" s="15" t="s">
        <v>18837</v>
      </c>
      <c r="J2161" s="23" t="s">
        <v>18838</v>
      </c>
      <c r="K2161" s="15" t="s">
        <v>18839</v>
      </c>
      <c r="L2161" s="16" t="s">
        <v>18840</v>
      </c>
      <c r="M2161" s="17" t="str">
        <f t="shared" si="651"/>
        <v>6/31/2022</v>
      </c>
      <c r="N2161" s="15">
        <v>11353</v>
      </c>
      <c r="O2161" s="18">
        <f t="shared" si="654"/>
        <v>0</v>
      </c>
      <c r="P2161" s="19" t="str">
        <f t="shared" si="655"/>
        <v>$0.00</v>
      </c>
      <c r="Q2161" s="16">
        <v>44834</v>
      </c>
      <c r="R2161" s="19" t="str">
        <f t="shared" si="652"/>
        <v>09/30/22</v>
      </c>
      <c r="S2161" t="str">
        <f t="shared" si="656"/>
        <v>MOHAVE</v>
      </c>
      <c r="T2161" s="6" t="str">
        <f t="shared" si="657"/>
        <v>254-10-001</v>
      </c>
      <c r="U2161" t="str">
        <f t="shared" si="658"/>
        <v xml:space="preserve">2N617 MILDRED AVE </v>
      </c>
      <c r="V2161" t="str">
        <f t="shared" si="659"/>
        <v>GLEN ELLYN</v>
      </c>
      <c r="W2161" t="str">
        <f t="shared" si="660"/>
        <v>IL</v>
      </c>
      <c r="X2161" t="str">
        <f t="shared" si="661"/>
        <v>60137-2760</v>
      </c>
      <c r="Y2161" t="str">
        <f t="shared" si="662"/>
        <v>MYRNA</v>
      </c>
      <c r="Z2161" t="str">
        <f t="shared" si="663"/>
        <v>TERPSTRA</v>
      </c>
      <c r="AA2161" t="str">
        <f t="shared" si="664"/>
        <v>T20N R12W SEC 1 SILVER SPRINGS UNIT III LOT 125</v>
      </c>
      <c r="AB2161">
        <f t="shared" si="665"/>
        <v>10</v>
      </c>
      <c r="AC2161" t="str">
        <f t="shared" si="666"/>
        <v>MOHAVE</v>
      </c>
      <c r="AI2161">
        <f t="shared" si="653"/>
        <v>10</v>
      </c>
      <c r="AO2161" t="s">
        <v>16911</v>
      </c>
      <c r="AP2161" t="s">
        <v>13560</v>
      </c>
      <c r="AQ2161" t="s">
        <v>13560</v>
      </c>
      <c r="AR2161" t="s">
        <v>16912</v>
      </c>
      <c r="AS2161" t="s">
        <v>240</v>
      </c>
      <c r="AT2161">
        <v>1</v>
      </c>
      <c r="BC2161" t="s">
        <v>16913</v>
      </c>
      <c r="BD2161" t="s">
        <v>16911</v>
      </c>
      <c r="BG2161" t="s">
        <v>541</v>
      </c>
      <c r="BH2161" t="s">
        <v>242</v>
      </c>
      <c r="BS2161" t="s">
        <v>243</v>
      </c>
      <c r="BV2161" t="s">
        <v>244</v>
      </c>
      <c r="BY2161" t="s">
        <v>245</v>
      </c>
      <c r="CA2161" t="s">
        <v>16914</v>
      </c>
      <c r="CD2161" t="s">
        <v>16915</v>
      </c>
      <c r="CE2161" t="s">
        <v>248</v>
      </c>
      <c r="CG2161" t="s">
        <v>16916</v>
      </c>
      <c r="CI2161" t="s">
        <v>250</v>
      </c>
      <c r="CJ2161" t="str">
        <f>"60137-2760"</f>
        <v>60137-2760</v>
      </c>
      <c r="CK2161" t="s">
        <v>251</v>
      </c>
      <c r="CL2161" t="s">
        <v>16917</v>
      </c>
      <c r="CM2161" t="s">
        <v>16918</v>
      </c>
      <c r="CN2161" t="s">
        <v>254</v>
      </c>
      <c r="CO2161" t="s">
        <v>16919</v>
      </c>
      <c r="CP2161" t="str">
        <f>"254-10-001"</f>
        <v>254-10-001</v>
      </c>
      <c r="CQ2161" t="str">
        <f>"25410001"</f>
        <v>25410001</v>
      </c>
      <c r="CR2161" t="str">
        <f>"R25410001"</f>
        <v>R25410001</v>
      </c>
      <c r="CS2161">
        <v>4015</v>
      </c>
      <c r="CW2161" t="s">
        <v>256</v>
      </c>
      <c r="CX2161" t="s">
        <v>651</v>
      </c>
      <c r="CY2161" t="s">
        <v>258</v>
      </c>
      <c r="CZ2161">
        <v>1</v>
      </c>
      <c r="DB2161">
        <v>35.144700470604299</v>
      </c>
      <c r="DC2161">
        <v>-113.50830538740399</v>
      </c>
      <c r="DD2161" t="s">
        <v>259</v>
      </c>
      <c r="DK2161" t="s">
        <v>8557</v>
      </c>
      <c r="DL2161" t="s">
        <v>8557</v>
      </c>
      <c r="DO2161" t="str">
        <f>"125"</f>
        <v>125</v>
      </c>
      <c r="DQ2161">
        <v>0</v>
      </c>
      <c r="DR2161">
        <v>0</v>
      </c>
      <c r="DS2161">
        <v>0</v>
      </c>
      <c r="DT2161">
        <v>0</v>
      </c>
      <c r="DW2161">
        <v>0</v>
      </c>
      <c r="DX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L2161">
        <v>0</v>
      </c>
      <c r="EN2161">
        <v>0</v>
      </c>
      <c r="EP2161">
        <v>0</v>
      </c>
      <c r="ER2161">
        <v>0</v>
      </c>
      <c r="ET2161">
        <v>0</v>
      </c>
      <c r="EY2161">
        <v>0</v>
      </c>
      <c r="FA2161">
        <v>0</v>
      </c>
      <c r="FL2161">
        <v>0</v>
      </c>
      <c r="FQ2161" t="s">
        <v>261</v>
      </c>
      <c r="FR2161" t="s">
        <v>262</v>
      </c>
      <c r="FS2161" t="s">
        <v>263</v>
      </c>
      <c r="FU2161">
        <v>435600</v>
      </c>
      <c r="FV2161">
        <v>10</v>
      </c>
      <c r="FW2161">
        <v>0</v>
      </c>
      <c r="FX2161">
        <v>0</v>
      </c>
      <c r="FY2161">
        <v>0</v>
      </c>
      <c r="FZ2161">
        <v>0</v>
      </c>
      <c r="GI2161" t="s">
        <v>264</v>
      </c>
      <c r="GJ2161" t="s">
        <v>265</v>
      </c>
      <c r="GK2161" t="s">
        <v>266</v>
      </c>
      <c r="GL2161" s="1">
        <v>40135</v>
      </c>
      <c r="GM2161" t="s">
        <v>267</v>
      </c>
      <c r="GN2161" t="str">
        <f t="shared" ref="GN2161:GN2169" si="669">"FALSE"</f>
        <v>FALSE</v>
      </c>
      <c r="GO2161">
        <v>2022</v>
      </c>
      <c r="GP2161">
        <v>2020</v>
      </c>
      <c r="GQ2161">
        <v>300</v>
      </c>
      <c r="GR2161" t="s">
        <v>246</v>
      </c>
      <c r="GS2161" t="s">
        <v>246</v>
      </c>
      <c r="GT2161" t="s">
        <v>246</v>
      </c>
      <c r="GU2161" t="s">
        <v>246</v>
      </c>
      <c r="GV2161" t="s">
        <v>246</v>
      </c>
      <c r="GW2161" t="s">
        <v>246</v>
      </c>
      <c r="GX2161" t="s">
        <v>246</v>
      </c>
      <c r="GY2161" t="s">
        <v>246</v>
      </c>
      <c r="GZ2161" t="s">
        <v>246</v>
      </c>
      <c r="HA2161" t="s">
        <v>246</v>
      </c>
      <c r="HB2161" t="s">
        <v>246</v>
      </c>
      <c r="HC2161" t="s">
        <v>246</v>
      </c>
      <c r="HD2161" t="s">
        <v>246</v>
      </c>
      <c r="HE2161" s="2">
        <v>402</v>
      </c>
      <c r="HF2161" s="2">
        <v>0</v>
      </c>
      <c r="HG2161" s="2">
        <v>0</v>
      </c>
      <c r="HH2161">
        <v>0</v>
      </c>
      <c r="HI2161" s="2">
        <v>2683</v>
      </c>
      <c r="HJ2161" s="2">
        <v>2683</v>
      </c>
      <c r="HK2161" s="2">
        <v>0</v>
      </c>
      <c r="HL2161">
        <v>0</v>
      </c>
      <c r="HM2161" s="2">
        <v>0</v>
      </c>
      <c r="HN2161" s="2">
        <v>0</v>
      </c>
      <c r="HO2161" s="2">
        <v>0</v>
      </c>
      <c r="HP2161">
        <v>0</v>
      </c>
      <c r="HQ2161" s="2">
        <v>21.64</v>
      </c>
      <c r="HS2161" s="2">
        <v>2683</v>
      </c>
      <c r="HV2161" t="s">
        <v>289</v>
      </c>
      <c r="HY2161" t="s">
        <v>290</v>
      </c>
      <c r="HZ2161" t="s">
        <v>290</v>
      </c>
      <c r="IF2161" t="str">
        <f>""</f>
        <v/>
      </c>
      <c r="IG2161" t="str">
        <f>""</f>
        <v/>
      </c>
      <c r="IH2161" t="str">
        <f>""</f>
        <v/>
      </c>
      <c r="IT2161" t="str">
        <f>""</f>
        <v/>
      </c>
      <c r="IY2161" t="str">
        <f>""</f>
        <v/>
      </c>
      <c r="JB2161" t="s">
        <v>271</v>
      </c>
      <c r="JD2161" t="str">
        <f>""</f>
        <v/>
      </c>
      <c r="JE2161" t="str">
        <f>""</f>
        <v/>
      </c>
      <c r="JO2161" t="str">
        <f>""</f>
        <v/>
      </c>
      <c r="JP2161" t="str">
        <f>""</f>
        <v/>
      </c>
      <c r="JQ2161" t="str">
        <f>HYPERLINK("https://web.datatree.com/?/property?propertyId=5391160")</f>
        <v>https://web.datatree.com/?/property?propertyId=5391160</v>
      </c>
    </row>
    <row r="2162" spans="1:277" x14ac:dyDescent="0.25">
      <c r="A2162">
        <v>2160</v>
      </c>
      <c r="B2162" s="15" t="s">
        <v>18833</v>
      </c>
      <c r="C2162" s="15" t="s">
        <v>18832</v>
      </c>
      <c r="D2162" s="15" t="s">
        <v>18834</v>
      </c>
      <c r="E2162" s="15" t="s">
        <v>18835</v>
      </c>
      <c r="F2162" s="15" t="s">
        <v>18836</v>
      </c>
      <c r="G2162" s="15" t="s">
        <v>243</v>
      </c>
      <c r="H2162" s="15">
        <v>85555</v>
      </c>
      <c r="I2162" s="15" t="s">
        <v>18837</v>
      </c>
      <c r="J2162" s="23" t="s">
        <v>18838</v>
      </c>
      <c r="K2162" s="15" t="s">
        <v>18839</v>
      </c>
      <c r="L2162" s="16" t="s">
        <v>18840</v>
      </c>
      <c r="M2162" s="17" t="str">
        <f t="shared" si="651"/>
        <v>6/31/2022</v>
      </c>
      <c r="N2162" s="15">
        <v>11354</v>
      </c>
      <c r="O2162" s="18">
        <f t="shared" si="654"/>
        <v>0</v>
      </c>
      <c r="P2162" s="19" t="str">
        <f t="shared" si="655"/>
        <v>$0.00</v>
      </c>
      <c r="Q2162" s="16">
        <v>44834</v>
      </c>
      <c r="R2162" s="19" t="str">
        <f t="shared" si="652"/>
        <v>09/30/22</v>
      </c>
      <c r="S2162" t="str">
        <f t="shared" si="656"/>
        <v>MOHAVE</v>
      </c>
      <c r="T2162" s="6" t="str">
        <f t="shared" si="657"/>
        <v>340-23-020</v>
      </c>
      <c r="U2162" t="str">
        <f t="shared" si="658"/>
        <v xml:space="preserve">1342 E 9TH AVE </v>
      </c>
      <c r="V2162" t="str">
        <f t="shared" si="659"/>
        <v>MESA</v>
      </c>
      <c r="W2162" t="str">
        <f t="shared" si="660"/>
        <v>AZ</v>
      </c>
      <c r="X2162" t="str">
        <f t="shared" si="661"/>
        <v>85204-4302</v>
      </c>
      <c r="Y2162" t="str">
        <f t="shared" si="662"/>
        <v>SUSAN</v>
      </c>
      <c r="Z2162" t="str">
        <f t="shared" si="663"/>
        <v>GULDEN</v>
      </c>
      <c r="AA2162" t="str">
        <f t="shared" si="664"/>
        <v>GATEWAY ACRES TRACT 12 LOT 21 &amp; 22</v>
      </c>
      <c r="AB2162">
        <f t="shared" si="665"/>
        <v>10</v>
      </c>
      <c r="AC2162" t="str">
        <f t="shared" si="666"/>
        <v>MOHAVE</v>
      </c>
      <c r="AI2162">
        <f t="shared" si="653"/>
        <v>10</v>
      </c>
      <c r="AO2162" t="s">
        <v>16920</v>
      </c>
      <c r="AP2162" t="s">
        <v>3067</v>
      </c>
      <c r="AQ2162" t="s">
        <v>3067</v>
      </c>
      <c r="AR2162" t="s">
        <v>16921</v>
      </c>
      <c r="AS2162" t="s">
        <v>240</v>
      </c>
      <c r="AT2162">
        <v>35</v>
      </c>
      <c r="BC2162" t="s">
        <v>16922</v>
      </c>
      <c r="BD2162" t="s">
        <v>16920</v>
      </c>
      <c r="BH2162" t="s">
        <v>242</v>
      </c>
      <c r="BS2162" t="s">
        <v>243</v>
      </c>
      <c r="BV2162" t="s">
        <v>244</v>
      </c>
      <c r="BY2162" t="s">
        <v>245</v>
      </c>
      <c r="BZ2162" t="s">
        <v>396</v>
      </c>
      <c r="CA2162">
        <v>1342</v>
      </c>
      <c r="CD2162" t="s">
        <v>3994</v>
      </c>
      <c r="CE2162" t="s">
        <v>248</v>
      </c>
      <c r="CG2162" t="s">
        <v>989</v>
      </c>
      <c r="CH2162" t="s">
        <v>989</v>
      </c>
      <c r="CI2162" t="s">
        <v>243</v>
      </c>
      <c r="CJ2162" t="str">
        <f>"85204-4302"</f>
        <v>85204-4302</v>
      </c>
      <c r="CK2162" t="s">
        <v>1483</v>
      </c>
      <c r="CL2162" t="s">
        <v>16923</v>
      </c>
      <c r="CM2162" t="s">
        <v>16924</v>
      </c>
      <c r="CN2162" t="s">
        <v>254</v>
      </c>
      <c r="CO2162" t="s">
        <v>16925</v>
      </c>
      <c r="CP2162" t="str">
        <f>"340-23-020"</f>
        <v>340-23-020</v>
      </c>
      <c r="CQ2162" t="str">
        <f>"34023020"</f>
        <v>34023020</v>
      </c>
      <c r="CR2162" t="str">
        <f>"R34023020"</f>
        <v>R34023020</v>
      </c>
      <c r="CS2162">
        <v>4015</v>
      </c>
      <c r="CX2162" t="s">
        <v>333</v>
      </c>
      <c r="CY2162" t="s">
        <v>499</v>
      </c>
      <c r="CZ2162">
        <v>31</v>
      </c>
      <c r="DB2162">
        <v>35.431216428484198</v>
      </c>
      <c r="DC2162">
        <v>-114.354051981406</v>
      </c>
      <c r="DD2162" t="s">
        <v>1339</v>
      </c>
      <c r="DE2162">
        <v>12</v>
      </c>
      <c r="DK2162" t="s">
        <v>3518</v>
      </c>
      <c r="DL2162" t="s">
        <v>3518</v>
      </c>
      <c r="DO2162" t="str">
        <f>"21|22"</f>
        <v>21|22</v>
      </c>
      <c r="DQ2162">
        <v>0</v>
      </c>
      <c r="DR2162">
        <v>0</v>
      </c>
      <c r="DS2162">
        <v>0</v>
      </c>
      <c r="DT2162">
        <v>0</v>
      </c>
      <c r="DW2162">
        <v>0</v>
      </c>
      <c r="DX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0</v>
      </c>
      <c r="EG2162">
        <v>0</v>
      </c>
      <c r="EH2162">
        <v>0</v>
      </c>
      <c r="EI2162">
        <v>0</v>
      </c>
      <c r="EL2162">
        <v>0</v>
      </c>
      <c r="EN2162">
        <v>0</v>
      </c>
      <c r="EP2162">
        <v>0</v>
      </c>
      <c r="ER2162">
        <v>0</v>
      </c>
      <c r="ET2162">
        <v>0</v>
      </c>
      <c r="EY2162">
        <v>0</v>
      </c>
      <c r="FA2162">
        <v>0</v>
      </c>
      <c r="FL2162">
        <v>0</v>
      </c>
      <c r="FQ2162" t="s">
        <v>261</v>
      </c>
      <c r="FR2162" t="s">
        <v>262</v>
      </c>
      <c r="FS2162" t="s">
        <v>263</v>
      </c>
      <c r="FU2162">
        <v>435600</v>
      </c>
      <c r="FV2162">
        <v>10</v>
      </c>
      <c r="FW2162">
        <v>0</v>
      </c>
      <c r="FX2162">
        <v>0</v>
      </c>
      <c r="FY2162">
        <v>0</v>
      </c>
      <c r="FZ2162">
        <v>0</v>
      </c>
      <c r="GI2162" t="s">
        <v>264</v>
      </c>
      <c r="GJ2162" t="s">
        <v>1341</v>
      </c>
      <c r="GK2162" t="s">
        <v>1342</v>
      </c>
      <c r="GL2162" s="1">
        <v>40135</v>
      </c>
      <c r="GM2162" t="s">
        <v>267</v>
      </c>
      <c r="GN2162" t="str">
        <f t="shared" si="669"/>
        <v>FALSE</v>
      </c>
      <c r="GO2162">
        <v>2022</v>
      </c>
      <c r="GP2162">
        <v>2020</v>
      </c>
      <c r="GQ2162">
        <v>400</v>
      </c>
      <c r="GR2162" t="s">
        <v>246</v>
      </c>
      <c r="GS2162" t="s">
        <v>246</v>
      </c>
      <c r="GT2162" t="s">
        <v>246</v>
      </c>
      <c r="GU2162" t="s">
        <v>246</v>
      </c>
      <c r="GV2162" t="s">
        <v>246</v>
      </c>
      <c r="GW2162" t="s">
        <v>246</v>
      </c>
      <c r="GX2162" t="s">
        <v>246</v>
      </c>
      <c r="GY2162" t="s">
        <v>246</v>
      </c>
      <c r="GZ2162" t="s">
        <v>246</v>
      </c>
      <c r="HA2162" t="s">
        <v>246</v>
      </c>
      <c r="HB2162" t="s">
        <v>246</v>
      </c>
      <c r="HC2162" t="s">
        <v>246</v>
      </c>
      <c r="HD2162" t="s">
        <v>246</v>
      </c>
      <c r="HE2162" s="2">
        <v>1140</v>
      </c>
      <c r="HF2162" s="2">
        <v>0</v>
      </c>
      <c r="HG2162" s="2">
        <v>0</v>
      </c>
      <c r="HH2162">
        <v>0</v>
      </c>
      <c r="HI2162" s="2">
        <v>7599</v>
      </c>
      <c r="HJ2162" s="2">
        <v>7599</v>
      </c>
      <c r="HK2162" s="2">
        <v>0</v>
      </c>
      <c r="HL2162">
        <v>0</v>
      </c>
      <c r="HM2162" s="2">
        <v>0</v>
      </c>
      <c r="HN2162" s="2">
        <v>0</v>
      </c>
      <c r="HO2162" s="2">
        <v>0</v>
      </c>
      <c r="HP2162">
        <v>0</v>
      </c>
      <c r="HQ2162" s="2">
        <v>93.28</v>
      </c>
      <c r="HS2162" s="2">
        <v>7599</v>
      </c>
      <c r="HV2162" t="s">
        <v>315</v>
      </c>
      <c r="HY2162" t="s">
        <v>316</v>
      </c>
      <c r="HZ2162" t="s">
        <v>317</v>
      </c>
      <c r="IA2162" t="s">
        <v>318</v>
      </c>
      <c r="IF2162" t="str">
        <f>""</f>
        <v/>
      </c>
      <c r="IG2162" t="str">
        <f>""</f>
        <v/>
      </c>
      <c r="IH2162" t="str">
        <f>""</f>
        <v/>
      </c>
      <c r="II2162" s="1">
        <v>41960</v>
      </c>
      <c r="IJ2162" s="1">
        <v>41963</v>
      </c>
      <c r="IK2162" s="2">
        <v>11325</v>
      </c>
      <c r="IM2162" t="s">
        <v>656</v>
      </c>
      <c r="IN2162" t="s">
        <v>5546</v>
      </c>
      <c r="IT2162" t="str">
        <f>""</f>
        <v/>
      </c>
      <c r="IY2162" t="str">
        <f>""</f>
        <v/>
      </c>
      <c r="JB2162" t="s">
        <v>271</v>
      </c>
      <c r="JD2162" t="str">
        <f>"2014.50221"</f>
        <v>2014.50221</v>
      </c>
      <c r="JE2162" t="str">
        <f>""</f>
        <v/>
      </c>
      <c r="JF2162" s="1">
        <v>41442</v>
      </c>
      <c r="JG2162" s="1">
        <v>41467</v>
      </c>
      <c r="JH2162" s="2">
        <v>1500</v>
      </c>
      <c r="JI2162" t="s">
        <v>553</v>
      </c>
      <c r="JO2162" t="str">
        <f>"2013.37038"</f>
        <v>2013.37038</v>
      </c>
      <c r="JP2162" t="str">
        <f>""</f>
        <v/>
      </c>
      <c r="JQ2162" t="str">
        <f>HYPERLINK("https://web.datatree.com/?/property?propertyId=5392466")</f>
        <v>https://web.datatree.com/?/property?propertyId=5392466</v>
      </c>
    </row>
    <row r="2163" spans="1:277" x14ac:dyDescent="0.25">
      <c r="A2163">
        <v>2161</v>
      </c>
      <c r="B2163" s="15" t="s">
        <v>18833</v>
      </c>
      <c r="C2163" s="15" t="s">
        <v>18832</v>
      </c>
      <c r="D2163" s="15" t="s">
        <v>18834</v>
      </c>
      <c r="E2163" s="15" t="s">
        <v>18835</v>
      </c>
      <c r="F2163" s="15" t="s">
        <v>18836</v>
      </c>
      <c r="G2163" s="15" t="s">
        <v>243</v>
      </c>
      <c r="H2163" s="15">
        <v>85555</v>
      </c>
      <c r="I2163" s="15" t="s">
        <v>18837</v>
      </c>
      <c r="J2163" s="23" t="s">
        <v>18838</v>
      </c>
      <c r="K2163" s="15" t="s">
        <v>18839</v>
      </c>
      <c r="L2163" s="16" t="s">
        <v>18840</v>
      </c>
      <c r="M2163" s="17" t="str">
        <f t="shared" si="651"/>
        <v>6/31/2022</v>
      </c>
      <c r="N2163" s="15">
        <v>11355</v>
      </c>
      <c r="O2163" s="18">
        <f t="shared" si="654"/>
        <v>0</v>
      </c>
      <c r="P2163" s="19" t="str">
        <f t="shared" si="655"/>
        <v>$0.00</v>
      </c>
      <c r="Q2163" s="16">
        <v>44834</v>
      </c>
      <c r="R2163" s="19" t="str">
        <f t="shared" si="652"/>
        <v>09/30/22</v>
      </c>
      <c r="S2163" t="str">
        <f t="shared" si="656"/>
        <v>MOHAVE</v>
      </c>
      <c r="T2163" s="6" t="str">
        <f t="shared" si="657"/>
        <v>317-10-045B</v>
      </c>
      <c r="U2163" t="str">
        <f t="shared" si="658"/>
        <v xml:space="preserve">1131 23 RD </v>
      </c>
      <c r="V2163" t="str">
        <f t="shared" si="659"/>
        <v>GRAND JUNCTION</v>
      </c>
      <c r="W2163" t="str">
        <f t="shared" si="660"/>
        <v>CO</v>
      </c>
      <c r="X2163" t="str">
        <f t="shared" si="661"/>
        <v>81505-9621</v>
      </c>
      <c r="Y2163" t="str">
        <f t="shared" si="662"/>
        <v>JAMES</v>
      </c>
      <c r="Z2163" t="str">
        <f t="shared" si="663"/>
        <v>DIDIER</v>
      </c>
      <c r="AA2163" t="str">
        <f t="shared" si="664"/>
        <v>GATEWAY ACRES TRACT 8 LOTS 53 &amp; 54 CONT 10 AC 317-10-045(317-10-0 45 A&amp;B)</v>
      </c>
      <c r="AB2163">
        <f t="shared" si="665"/>
        <v>10</v>
      </c>
      <c r="AC2163" t="str">
        <f t="shared" si="666"/>
        <v>MOHAVE</v>
      </c>
      <c r="AI2163">
        <f t="shared" si="653"/>
        <v>10</v>
      </c>
      <c r="AO2163" t="s">
        <v>16926</v>
      </c>
      <c r="AP2163" t="s">
        <v>16927</v>
      </c>
      <c r="AQ2163" t="s">
        <v>322</v>
      </c>
      <c r="AR2163" t="s">
        <v>16928</v>
      </c>
      <c r="AS2163" t="s">
        <v>240</v>
      </c>
      <c r="AT2163">
        <v>2</v>
      </c>
      <c r="BC2163" t="s">
        <v>16929</v>
      </c>
      <c r="BD2163" t="s">
        <v>16926</v>
      </c>
      <c r="BH2163" t="s">
        <v>242</v>
      </c>
      <c r="BS2163" t="s">
        <v>243</v>
      </c>
      <c r="BV2163" t="s">
        <v>244</v>
      </c>
      <c r="BY2163" t="s">
        <v>245</v>
      </c>
      <c r="CA2163">
        <v>1131</v>
      </c>
      <c r="CD2163">
        <v>23</v>
      </c>
      <c r="CE2163" t="s">
        <v>491</v>
      </c>
      <c r="CG2163" t="s">
        <v>16930</v>
      </c>
      <c r="CI2163" t="s">
        <v>1482</v>
      </c>
      <c r="CJ2163" t="str">
        <f>"81505-9621"</f>
        <v>81505-9621</v>
      </c>
      <c r="CK2163" t="s">
        <v>833</v>
      </c>
      <c r="CL2163" t="s">
        <v>16931</v>
      </c>
      <c r="CM2163" t="s">
        <v>16932</v>
      </c>
      <c r="CN2163" t="s">
        <v>254</v>
      </c>
      <c r="CO2163" t="s">
        <v>16933</v>
      </c>
      <c r="CP2163" t="str">
        <f>"317-10-045B"</f>
        <v>317-10-045B</v>
      </c>
      <c r="CQ2163" t="str">
        <f>"31710045B"</f>
        <v>31710045B</v>
      </c>
      <c r="CR2163" t="str">
        <f>"R31710045B"</f>
        <v>R31710045B</v>
      </c>
      <c r="CS2163">
        <v>4015</v>
      </c>
      <c r="CX2163" t="s">
        <v>309</v>
      </c>
      <c r="CY2163" t="s">
        <v>310</v>
      </c>
      <c r="CZ2163">
        <v>15</v>
      </c>
      <c r="DB2163">
        <v>35.554918139284702</v>
      </c>
      <c r="DC2163">
        <v>-114.40916801577001</v>
      </c>
      <c r="DD2163" t="s">
        <v>311</v>
      </c>
      <c r="DE2163">
        <v>8</v>
      </c>
      <c r="DK2163" t="s">
        <v>2951</v>
      </c>
      <c r="DL2163" t="s">
        <v>2951</v>
      </c>
      <c r="DO2163" t="str">
        <f>"53|54"</f>
        <v>53|54</v>
      </c>
      <c r="DQ2163">
        <v>0</v>
      </c>
      <c r="DR2163">
        <v>0</v>
      </c>
      <c r="DS2163">
        <v>0</v>
      </c>
      <c r="DT2163">
        <v>0</v>
      </c>
      <c r="DW2163">
        <v>0</v>
      </c>
      <c r="DX2163">
        <v>0</v>
      </c>
      <c r="DZ2163">
        <v>0</v>
      </c>
      <c r="EA2163">
        <v>0</v>
      </c>
      <c r="EB2163">
        <v>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L2163">
        <v>0</v>
      </c>
      <c r="EN2163">
        <v>0</v>
      </c>
      <c r="EP2163">
        <v>0</v>
      </c>
      <c r="ER2163">
        <v>0</v>
      </c>
      <c r="ET2163">
        <v>0</v>
      </c>
      <c r="EY2163">
        <v>0</v>
      </c>
      <c r="FA2163">
        <v>0</v>
      </c>
      <c r="FL2163">
        <v>0</v>
      </c>
      <c r="FQ2163" t="s">
        <v>336</v>
      </c>
      <c r="FR2163" t="s">
        <v>337</v>
      </c>
      <c r="FS2163" t="s">
        <v>338</v>
      </c>
      <c r="FU2163">
        <v>435600</v>
      </c>
      <c r="FV2163">
        <v>10</v>
      </c>
      <c r="FW2163">
        <v>0</v>
      </c>
      <c r="FX2163">
        <v>0</v>
      </c>
      <c r="FY2163">
        <v>0</v>
      </c>
      <c r="FZ2163">
        <v>0</v>
      </c>
      <c r="GI2163" t="s">
        <v>264</v>
      </c>
      <c r="GJ2163" t="s">
        <v>538</v>
      </c>
      <c r="GK2163" t="s">
        <v>539</v>
      </c>
      <c r="GL2163" s="1">
        <v>40135</v>
      </c>
      <c r="GM2163" t="s">
        <v>267</v>
      </c>
      <c r="GN2163" t="str">
        <f t="shared" si="669"/>
        <v>FALSE</v>
      </c>
      <c r="GO2163">
        <v>2022</v>
      </c>
      <c r="GP2163">
        <v>2020</v>
      </c>
      <c r="GQ2163">
        <v>400</v>
      </c>
      <c r="GR2163" t="s">
        <v>246</v>
      </c>
      <c r="GS2163" t="s">
        <v>246</v>
      </c>
      <c r="GT2163" t="s">
        <v>246</v>
      </c>
      <c r="GU2163" t="s">
        <v>246</v>
      </c>
      <c r="GV2163" t="s">
        <v>246</v>
      </c>
      <c r="GW2163" t="s">
        <v>246</v>
      </c>
      <c r="GX2163" t="s">
        <v>246</v>
      </c>
      <c r="GY2163" t="s">
        <v>246</v>
      </c>
      <c r="GZ2163" t="s">
        <v>246</v>
      </c>
      <c r="HA2163" t="s">
        <v>246</v>
      </c>
      <c r="HB2163" t="s">
        <v>246</v>
      </c>
      <c r="HC2163" t="s">
        <v>246</v>
      </c>
      <c r="HD2163" t="s">
        <v>246</v>
      </c>
      <c r="HE2163" s="2">
        <v>1595</v>
      </c>
      <c r="HF2163" s="2">
        <v>0</v>
      </c>
      <c r="HG2163" s="2">
        <v>0</v>
      </c>
      <c r="HH2163">
        <v>0</v>
      </c>
      <c r="HI2163" s="2">
        <v>10635</v>
      </c>
      <c r="HJ2163" s="2">
        <v>10635</v>
      </c>
      <c r="HK2163" s="2">
        <v>0</v>
      </c>
      <c r="HL2163">
        <v>0</v>
      </c>
      <c r="HM2163" s="2">
        <v>0</v>
      </c>
      <c r="HN2163" s="2">
        <v>0</v>
      </c>
      <c r="HO2163" s="2">
        <v>0</v>
      </c>
      <c r="HP2163">
        <v>0</v>
      </c>
      <c r="HQ2163" s="2">
        <v>107.42</v>
      </c>
      <c r="HS2163" s="2">
        <v>10635</v>
      </c>
      <c r="HV2163" t="s">
        <v>315</v>
      </c>
      <c r="HY2163" t="s">
        <v>316</v>
      </c>
      <c r="HZ2163" t="s">
        <v>317</v>
      </c>
      <c r="IA2163" t="s">
        <v>318</v>
      </c>
      <c r="IF2163" t="str">
        <f>""</f>
        <v/>
      </c>
      <c r="IG2163" t="str">
        <f>""</f>
        <v/>
      </c>
      <c r="IH2163" t="str">
        <f>""</f>
        <v/>
      </c>
      <c r="IT2163" t="str">
        <f>""</f>
        <v/>
      </c>
      <c r="IY2163" t="str">
        <f>""</f>
        <v/>
      </c>
      <c r="JB2163" t="s">
        <v>271</v>
      </c>
      <c r="JD2163" t="str">
        <f>""</f>
        <v/>
      </c>
      <c r="JE2163" t="str">
        <f>""</f>
        <v/>
      </c>
      <c r="JO2163" t="str">
        <f>""</f>
        <v/>
      </c>
      <c r="JP2163" t="str">
        <f>""</f>
        <v/>
      </c>
      <c r="JQ2163" t="str">
        <f>HYPERLINK("https://web.datatree.com/?/property?propertyId=5393228")</f>
        <v>https://web.datatree.com/?/property?propertyId=5393228</v>
      </c>
    </row>
    <row r="2164" spans="1:277" x14ac:dyDescent="0.25">
      <c r="A2164">
        <v>2162</v>
      </c>
      <c r="B2164" s="15" t="s">
        <v>18833</v>
      </c>
      <c r="C2164" s="15" t="s">
        <v>18832</v>
      </c>
      <c r="D2164" s="15" t="s">
        <v>18834</v>
      </c>
      <c r="E2164" s="15" t="s">
        <v>18835</v>
      </c>
      <c r="F2164" s="15" t="s">
        <v>18836</v>
      </c>
      <c r="G2164" s="15" t="s">
        <v>243</v>
      </c>
      <c r="H2164" s="15">
        <v>85555</v>
      </c>
      <c r="I2164" s="15" t="s">
        <v>18837</v>
      </c>
      <c r="J2164" s="23" t="s">
        <v>18838</v>
      </c>
      <c r="K2164" s="15" t="s">
        <v>18839</v>
      </c>
      <c r="L2164" s="16" t="s">
        <v>18840</v>
      </c>
      <c r="M2164" s="17" t="str">
        <f t="shared" si="651"/>
        <v>6/31/2022</v>
      </c>
      <c r="N2164" s="15">
        <v>11356</v>
      </c>
      <c r="O2164" s="18">
        <f t="shared" si="654"/>
        <v>0</v>
      </c>
      <c r="P2164" s="19" t="str">
        <f t="shared" si="655"/>
        <v>$0.00</v>
      </c>
      <c r="Q2164" s="16">
        <v>44834</v>
      </c>
      <c r="R2164" s="19" t="str">
        <f t="shared" si="652"/>
        <v>09/30/22</v>
      </c>
      <c r="S2164" t="str">
        <f t="shared" si="656"/>
        <v>MOHAVE</v>
      </c>
      <c r="T2164" s="6" t="str">
        <f t="shared" si="657"/>
        <v>102-33-032</v>
      </c>
      <c r="U2164" t="str">
        <f t="shared" si="658"/>
        <v xml:space="preserve">931 E JUNE CIR </v>
      </c>
      <c r="V2164" t="str">
        <f t="shared" si="659"/>
        <v>MESA</v>
      </c>
      <c r="W2164" t="str">
        <f t="shared" si="660"/>
        <v>AZ</v>
      </c>
      <c r="X2164" t="str">
        <f t="shared" si="661"/>
        <v>85203-2655</v>
      </c>
      <c r="Y2164" t="str">
        <f t="shared" si="662"/>
        <v>THOMAS</v>
      </c>
      <c r="Z2164" t="str">
        <f t="shared" si="663"/>
        <v>POOLE</v>
      </c>
      <c r="AA2164" t="str">
        <f t="shared" si="664"/>
        <v>NE4 SE4 SW4 CONT 10 AC M/L</v>
      </c>
      <c r="AB2164">
        <f t="shared" si="665"/>
        <v>10</v>
      </c>
      <c r="AC2164" t="str">
        <f t="shared" si="666"/>
        <v>MOHAVE</v>
      </c>
      <c r="AI2164">
        <f t="shared" si="653"/>
        <v>10</v>
      </c>
      <c r="AO2164" t="s">
        <v>16934</v>
      </c>
      <c r="AP2164" t="s">
        <v>5807</v>
      </c>
      <c r="AQ2164" t="s">
        <v>968</v>
      </c>
      <c r="AR2164" t="s">
        <v>16935</v>
      </c>
      <c r="AS2164" t="s">
        <v>240</v>
      </c>
      <c r="AT2164">
        <v>3</v>
      </c>
      <c r="BC2164" t="s">
        <v>16936</v>
      </c>
      <c r="BD2164" t="s">
        <v>16934</v>
      </c>
      <c r="BH2164" t="s">
        <v>242</v>
      </c>
      <c r="BS2164" t="s">
        <v>243</v>
      </c>
      <c r="BV2164" t="s">
        <v>244</v>
      </c>
      <c r="BY2164" t="s">
        <v>245</v>
      </c>
      <c r="BZ2164" t="s">
        <v>396</v>
      </c>
      <c r="CA2164">
        <v>931</v>
      </c>
      <c r="CD2164" t="s">
        <v>16937</v>
      </c>
      <c r="CE2164" t="s">
        <v>1908</v>
      </c>
      <c r="CG2164" t="s">
        <v>989</v>
      </c>
      <c r="CH2164" t="s">
        <v>989</v>
      </c>
      <c r="CI2164" t="s">
        <v>243</v>
      </c>
      <c r="CJ2164" t="str">
        <f>"85203-2655"</f>
        <v>85203-2655</v>
      </c>
      <c r="CK2164" t="s">
        <v>401</v>
      </c>
      <c r="CL2164" t="s">
        <v>16938</v>
      </c>
      <c r="CM2164" t="s">
        <v>16939</v>
      </c>
      <c r="CN2164" t="s">
        <v>254</v>
      </c>
      <c r="CO2164" t="s">
        <v>7873</v>
      </c>
      <c r="CP2164" t="str">
        <f>"102-33-032"</f>
        <v>102-33-032</v>
      </c>
      <c r="CQ2164" t="str">
        <f>"10233032"</f>
        <v>10233032</v>
      </c>
      <c r="CR2164" t="str">
        <f>"R10233032"</f>
        <v>R10233032</v>
      </c>
      <c r="CS2164">
        <v>4015</v>
      </c>
      <c r="CW2164" t="s">
        <v>256</v>
      </c>
      <c r="CX2164" t="s">
        <v>424</v>
      </c>
      <c r="CY2164" t="s">
        <v>258</v>
      </c>
      <c r="CZ2164">
        <v>23</v>
      </c>
      <c r="DB2164">
        <v>34.621671815469199</v>
      </c>
      <c r="DC2164">
        <v>-113.48651444509299</v>
      </c>
      <c r="DK2164" t="s">
        <v>6734</v>
      </c>
      <c r="DL2164" t="s">
        <v>6734</v>
      </c>
      <c r="DO2164" t="str">
        <f>""</f>
        <v/>
      </c>
      <c r="DQ2164">
        <v>0</v>
      </c>
      <c r="DR2164">
        <v>0</v>
      </c>
      <c r="DS2164">
        <v>0</v>
      </c>
      <c r="DT2164">
        <v>0</v>
      </c>
      <c r="DW2164">
        <v>0</v>
      </c>
      <c r="DX2164">
        <v>0</v>
      </c>
      <c r="DZ2164">
        <v>0</v>
      </c>
      <c r="EA2164">
        <v>0</v>
      </c>
      <c r="EB2164">
        <v>0</v>
      </c>
      <c r="EC2164">
        <v>0</v>
      </c>
      <c r="ED2164">
        <v>0</v>
      </c>
      <c r="EE2164">
        <v>0</v>
      </c>
      <c r="EF2164">
        <v>0</v>
      </c>
      <c r="EG2164">
        <v>0</v>
      </c>
      <c r="EH2164">
        <v>0</v>
      </c>
      <c r="EI2164">
        <v>0</v>
      </c>
      <c r="EL2164">
        <v>0</v>
      </c>
      <c r="EN2164">
        <v>0</v>
      </c>
      <c r="EP2164">
        <v>0</v>
      </c>
      <c r="ER2164">
        <v>0</v>
      </c>
      <c r="ET2164">
        <v>0</v>
      </c>
      <c r="EY2164">
        <v>0</v>
      </c>
      <c r="FA2164">
        <v>0</v>
      </c>
      <c r="FL2164">
        <v>0</v>
      </c>
      <c r="FQ2164" t="s">
        <v>261</v>
      </c>
      <c r="FR2164" t="s">
        <v>354</v>
      </c>
      <c r="FS2164" t="s">
        <v>355</v>
      </c>
      <c r="FU2164">
        <v>435600</v>
      </c>
      <c r="FV2164">
        <v>10</v>
      </c>
      <c r="FW2164">
        <v>0</v>
      </c>
      <c r="FX2164">
        <v>0</v>
      </c>
      <c r="FY2164">
        <v>0</v>
      </c>
      <c r="FZ2164">
        <v>0</v>
      </c>
      <c r="GI2164" t="s">
        <v>264</v>
      </c>
      <c r="GJ2164" t="s">
        <v>427</v>
      </c>
      <c r="GK2164" t="s">
        <v>428</v>
      </c>
      <c r="GL2164" s="1">
        <v>40135</v>
      </c>
      <c r="GM2164" t="s">
        <v>267</v>
      </c>
      <c r="GN2164" t="str">
        <f t="shared" si="669"/>
        <v>FALSE</v>
      </c>
      <c r="GO2164">
        <v>2022</v>
      </c>
      <c r="GP2164">
        <v>2020</v>
      </c>
      <c r="GQ2164">
        <v>600</v>
      </c>
      <c r="GR2164" t="s">
        <v>246</v>
      </c>
      <c r="GS2164" t="s">
        <v>246</v>
      </c>
      <c r="GT2164" t="s">
        <v>246</v>
      </c>
      <c r="GU2164" t="s">
        <v>246</v>
      </c>
      <c r="GV2164" t="s">
        <v>246</v>
      </c>
      <c r="GW2164" t="s">
        <v>246</v>
      </c>
      <c r="GX2164" t="s">
        <v>246</v>
      </c>
      <c r="GY2164" t="s">
        <v>246</v>
      </c>
      <c r="GZ2164" t="s">
        <v>246</v>
      </c>
      <c r="HA2164" t="s">
        <v>246</v>
      </c>
      <c r="HB2164" t="s">
        <v>246</v>
      </c>
      <c r="HC2164" t="s">
        <v>246</v>
      </c>
      <c r="HD2164" t="s">
        <v>246</v>
      </c>
      <c r="HE2164" s="2">
        <v>509</v>
      </c>
      <c r="HF2164" s="2">
        <v>0</v>
      </c>
      <c r="HG2164" s="2">
        <v>0</v>
      </c>
      <c r="HH2164">
        <v>0</v>
      </c>
      <c r="HI2164" s="2">
        <v>3391</v>
      </c>
      <c r="HJ2164" s="2">
        <v>3391</v>
      </c>
      <c r="HK2164" s="2">
        <v>0</v>
      </c>
      <c r="HL2164">
        <v>0</v>
      </c>
      <c r="HM2164" s="2">
        <v>0</v>
      </c>
      <c r="HN2164" s="2">
        <v>0</v>
      </c>
      <c r="HO2164" s="2">
        <v>0</v>
      </c>
      <c r="HP2164">
        <v>0</v>
      </c>
      <c r="HQ2164" s="2">
        <v>31.56</v>
      </c>
      <c r="HS2164" s="2">
        <v>3391</v>
      </c>
      <c r="HV2164" t="s">
        <v>289</v>
      </c>
      <c r="HY2164" t="s">
        <v>290</v>
      </c>
      <c r="HZ2164" t="s">
        <v>290</v>
      </c>
      <c r="IB2164" s="1">
        <v>36654</v>
      </c>
      <c r="IC2164" s="1">
        <v>36661</v>
      </c>
      <c r="ID2164" s="2">
        <v>1875</v>
      </c>
      <c r="IE2164" t="s">
        <v>319</v>
      </c>
      <c r="IF2164" t="str">
        <f>"                    "</f>
        <v xml:space="preserve">                    </v>
      </c>
      <c r="IG2164" t="str">
        <f>"3512.369"</f>
        <v>3512.369</v>
      </c>
      <c r="IH2164" t="str">
        <f>""</f>
        <v/>
      </c>
      <c r="IT2164" t="str">
        <f>""</f>
        <v/>
      </c>
      <c r="IY2164" t="str">
        <f>""</f>
        <v/>
      </c>
      <c r="JB2164" t="s">
        <v>271</v>
      </c>
      <c r="JD2164" t="str">
        <f>""</f>
        <v/>
      </c>
      <c r="JE2164" t="str">
        <f>""</f>
        <v/>
      </c>
      <c r="JO2164" t="str">
        <f>""</f>
        <v/>
      </c>
      <c r="JP2164" t="str">
        <f>""</f>
        <v/>
      </c>
      <c r="JQ2164" t="str">
        <f>HYPERLINK("https://web.datatree.com/?/property?propertyId=5435309")</f>
        <v>https://web.datatree.com/?/property?propertyId=5435309</v>
      </c>
    </row>
    <row r="2165" spans="1:277" x14ac:dyDescent="0.25">
      <c r="A2165">
        <v>2163</v>
      </c>
      <c r="B2165" s="15" t="s">
        <v>18833</v>
      </c>
      <c r="C2165" s="15" t="s">
        <v>18832</v>
      </c>
      <c r="D2165" s="15" t="s">
        <v>18834</v>
      </c>
      <c r="E2165" s="15" t="s">
        <v>18835</v>
      </c>
      <c r="F2165" s="15" t="s">
        <v>18836</v>
      </c>
      <c r="G2165" s="15" t="s">
        <v>243</v>
      </c>
      <c r="H2165" s="15">
        <v>85555</v>
      </c>
      <c r="I2165" s="15" t="s">
        <v>18837</v>
      </c>
      <c r="J2165" s="23" t="s">
        <v>18838</v>
      </c>
      <c r="K2165" s="15" t="s">
        <v>18839</v>
      </c>
      <c r="L2165" s="16" t="s">
        <v>18840</v>
      </c>
      <c r="M2165" s="17" t="str">
        <f t="shared" si="651"/>
        <v>6/31/2022</v>
      </c>
      <c r="N2165" s="15">
        <v>11357</v>
      </c>
      <c r="O2165" s="18">
        <f t="shared" si="654"/>
        <v>0</v>
      </c>
      <c r="P2165" s="19" t="str">
        <f t="shared" si="655"/>
        <v>$0.00</v>
      </c>
      <c r="Q2165" s="16">
        <v>44834</v>
      </c>
      <c r="R2165" s="19" t="str">
        <f t="shared" si="652"/>
        <v>09/30/22</v>
      </c>
      <c r="S2165" t="str">
        <f t="shared" si="656"/>
        <v>MOHAVE</v>
      </c>
      <c r="T2165" s="6" t="str">
        <f t="shared" si="657"/>
        <v>102-39-057</v>
      </c>
      <c r="U2165" t="str">
        <f t="shared" si="658"/>
        <v xml:space="preserve">5013 E WASHINGTON ST #100 </v>
      </c>
      <c r="V2165" t="str">
        <f t="shared" si="659"/>
        <v>PINEDALE</v>
      </c>
      <c r="W2165" t="str">
        <f t="shared" si="660"/>
        <v>AZ</v>
      </c>
      <c r="X2165" t="str">
        <f t="shared" si="661"/>
        <v>85934</v>
      </c>
      <c r="Y2165">
        <f t="shared" si="662"/>
        <v>0</v>
      </c>
      <c r="Z2165" t="str">
        <f t="shared" si="663"/>
        <v>JOKAKE LA THERRA LLC</v>
      </c>
      <c r="AA2165" t="str">
        <f t="shared" si="664"/>
        <v>SANDY RIVER RANCHEROS LOT 121 CONT 10 ACRES</v>
      </c>
      <c r="AB2165">
        <f t="shared" si="665"/>
        <v>10</v>
      </c>
      <c r="AC2165" t="str">
        <f t="shared" si="666"/>
        <v>MOHAVE</v>
      </c>
      <c r="AI2165">
        <f t="shared" si="653"/>
        <v>10</v>
      </c>
      <c r="AO2165" t="s">
        <v>1325</v>
      </c>
      <c r="AR2165" t="s">
        <v>1325</v>
      </c>
      <c r="AS2165" t="s">
        <v>273</v>
      </c>
      <c r="AT2165">
        <v>28</v>
      </c>
      <c r="BC2165" t="s">
        <v>1325</v>
      </c>
      <c r="BD2165" t="s">
        <v>1325</v>
      </c>
      <c r="BE2165" t="s">
        <v>1326</v>
      </c>
      <c r="BH2165" t="s">
        <v>242</v>
      </c>
      <c r="BS2165" t="s">
        <v>243</v>
      </c>
      <c r="BV2165" t="s">
        <v>244</v>
      </c>
      <c r="BY2165" t="s">
        <v>245</v>
      </c>
      <c r="BZ2165" t="s">
        <v>396</v>
      </c>
      <c r="CA2165">
        <v>5013</v>
      </c>
      <c r="CD2165" t="s">
        <v>1327</v>
      </c>
      <c r="CE2165" t="s">
        <v>375</v>
      </c>
      <c r="CF2165">
        <v>100</v>
      </c>
      <c r="CG2165" t="s">
        <v>1328</v>
      </c>
      <c r="CH2165" t="s">
        <v>1328</v>
      </c>
      <c r="CI2165" t="s">
        <v>243</v>
      </c>
      <c r="CJ2165" t="str">
        <f>"85934"</f>
        <v>85934</v>
      </c>
      <c r="CK2165" t="s">
        <v>1329</v>
      </c>
      <c r="CL2165" t="s">
        <v>1330</v>
      </c>
      <c r="CM2165" t="s">
        <v>1331</v>
      </c>
      <c r="CN2165" t="s">
        <v>254</v>
      </c>
      <c r="CO2165" t="s">
        <v>16940</v>
      </c>
      <c r="CP2165" t="str">
        <f>"102-39-057"</f>
        <v>102-39-057</v>
      </c>
      <c r="CQ2165" t="str">
        <f>"10239057"</f>
        <v>10239057</v>
      </c>
      <c r="CR2165" t="str">
        <f>"R10239057"</f>
        <v>R10239057</v>
      </c>
      <c r="CS2165">
        <v>4015</v>
      </c>
      <c r="CW2165" t="s">
        <v>256</v>
      </c>
      <c r="CX2165" t="s">
        <v>424</v>
      </c>
      <c r="CY2165" t="s">
        <v>258</v>
      </c>
      <c r="CZ2165">
        <v>35</v>
      </c>
      <c r="DB2165">
        <v>34.590795650017398</v>
      </c>
      <c r="DC2165">
        <v>-113.47774357989699</v>
      </c>
      <c r="DD2165" t="s">
        <v>994</v>
      </c>
      <c r="DK2165" t="s">
        <v>995</v>
      </c>
      <c r="DL2165" t="s">
        <v>995</v>
      </c>
      <c r="DO2165" t="str">
        <f>"121"</f>
        <v>121</v>
      </c>
      <c r="DQ2165">
        <v>0</v>
      </c>
      <c r="DR2165">
        <v>0</v>
      </c>
      <c r="DS2165">
        <v>0</v>
      </c>
      <c r="DT2165">
        <v>0</v>
      </c>
      <c r="DW2165">
        <v>0</v>
      </c>
      <c r="DX2165">
        <v>0</v>
      </c>
      <c r="DZ2165">
        <v>0</v>
      </c>
      <c r="EA2165">
        <v>0</v>
      </c>
      <c r="EB2165">
        <v>0</v>
      </c>
      <c r="EC2165">
        <v>0</v>
      </c>
      <c r="ED2165">
        <v>0</v>
      </c>
      <c r="EE2165">
        <v>0</v>
      </c>
      <c r="EF2165">
        <v>0</v>
      </c>
      <c r="EG2165">
        <v>0</v>
      </c>
      <c r="EH2165">
        <v>0</v>
      </c>
      <c r="EI2165">
        <v>0</v>
      </c>
      <c r="EL2165">
        <v>0</v>
      </c>
      <c r="EN2165">
        <v>0</v>
      </c>
      <c r="EP2165">
        <v>0</v>
      </c>
      <c r="ER2165">
        <v>0</v>
      </c>
      <c r="ET2165">
        <v>0</v>
      </c>
      <c r="EY2165">
        <v>0</v>
      </c>
      <c r="FA2165">
        <v>0</v>
      </c>
      <c r="FL2165">
        <v>0</v>
      </c>
      <c r="FQ2165" t="s">
        <v>261</v>
      </c>
      <c r="FR2165" t="s">
        <v>262</v>
      </c>
      <c r="FS2165" t="s">
        <v>263</v>
      </c>
      <c r="FU2165">
        <v>435600</v>
      </c>
      <c r="FV2165">
        <v>10</v>
      </c>
      <c r="FW2165">
        <v>0</v>
      </c>
      <c r="FX2165">
        <v>0</v>
      </c>
      <c r="FY2165">
        <v>0</v>
      </c>
      <c r="FZ2165">
        <v>0</v>
      </c>
      <c r="GI2165" t="s">
        <v>264</v>
      </c>
      <c r="GJ2165" t="s">
        <v>427</v>
      </c>
      <c r="GK2165" t="s">
        <v>428</v>
      </c>
      <c r="GL2165" s="1">
        <v>40135</v>
      </c>
      <c r="GM2165" t="s">
        <v>267</v>
      </c>
      <c r="GN2165" t="str">
        <f t="shared" si="669"/>
        <v>FALSE</v>
      </c>
      <c r="GO2165">
        <v>2022</v>
      </c>
      <c r="GP2165">
        <v>2020</v>
      </c>
      <c r="GQ2165">
        <v>600</v>
      </c>
      <c r="GR2165" t="s">
        <v>246</v>
      </c>
      <c r="GS2165" t="s">
        <v>246</v>
      </c>
      <c r="GT2165" t="s">
        <v>246</v>
      </c>
      <c r="GU2165" t="s">
        <v>246</v>
      </c>
      <c r="GV2165" t="s">
        <v>246</v>
      </c>
      <c r="GW2165" t="s">
        <v>246</v>
      </c>
      <c r="GX2165" t="s">
        <v>246</v>
      </c>
      <c r="GY2165" t="s">
        <v>246</v>
      </c>
      <c r="GZ2165" t="s">
        <v>246</v>
      </c>
      <c r="HA2165" t="s">
        <v>246</v>
      </c>
      <c r="HB2165" t="s">
        <v>246</v>
      </c>
      <c r="HC2165" t="s">
        <v>246</v>
      </c>
      <c r="HD2165" t="s">
        <v>246</v>
      </c>
      <c r="HE2165" s="2">
        <v>509</v>
      </c>
      <c r="HF2165" s="2">
        <v>0</v>
      </c>
      <c r="HG2165" s="2">
        <v>0</v>
      </c>
      <c r="HH2165">
        <v>0</v>
      </c>
      <c r="HI2165" s="2">
        <v>3391</v>
      </c>
      <c r="HJ2165" s="2">
        <v>3391</v>
      </c>
      <c r="HK2165" s="2">
        <v>0</v>
      </c>
      <c r="HL2165">
        <v>0</v>
      </c>
      <c r="HM2165" s="2">
        <v>0</v>
      </c>
      <c r="HN2165" s="2">
        <v>0</v>
      </c>
      <c r="HO2165" s="2">
        <v>0</v>
      </c>
      <c r="HP2165">
        <v>0</v>
      </c>
      <c r="HQ2165" s="2">
        <v>31.56</v>
      </c>
      <c r="HS2165" s="2">
        <v>3391</v>
      </c>
      <c r="HV2165" t="s">
        <v>289</v>
      </c>
      <c r="HY2165" t="s">
        <v>290</v>
      </c>
      <c r="HZ2165" t="s">
        <v>290</v>
      </c>
      <c r="IB2165" s="1">
        <v>43936</v>
      </c>
      <c r="IC2165" s="1">
        <v>43952</v>
      </c>
      <c r="IE2165" t="s">
        <v>361</v>
      </c>
      <c r="IF2165" t="str">
        <f>""</f>
        <v/>
      </c>
      <c r="IG2165" t="str">
        <f>"2020.24637"</f>
        <v>2020.24637</v>
      </c>
      <c r="IH2165" t="str">
        <f>""</f>
        <v/>
      </c>
      <c r="IT2165" t="str">
        <f>""</f>
        <v/>
      </c>
      <c r="IY2165" t="str">
        <f>""</f>
        <v/>
      </c>
      <c r="JB2165" t="s">
        <v>271</v>
      </c>
      <c r="JD2165" t="str">
        <f>""</f>
        <v/>
      </c>
      <c r="JE2165" t="str">
        <f>""</f>
        <v/>
      </c>
      <c r="JO2165" t="str">
        <f>""</f>
        <v/>
      </c>
      <c r="JP2165" t="str">
        <f>""</f>
        <v/>
      </c>
      <c r="JQ2165" t="str">
        <f>HYPERLINK("https://web.datatree.com/?/property?propertyId=5393380")</f>
        <v>https://web.datatree.com/?/property?propertyId=5393380</v>
      </c>
    </row>
    <row r="2166" spans="1:277" x14ac:dyDescent="0.25">
      <c r="A2166">
        <v>2164</v>
      </c>
      <c r="B2166" s="15" t="s">
        <v>18833</v>
      </c>
      <c r="C2166" s="15" t="s">
        <v>18832</v>
      </c>
      <c r="D2166" s="15" t="s">
        <v>18834</v>
      </c>
      <c r="E2166" s="15" t="s">
        <v>18835</v>
      </c>
      <c r="F2166" s="15" t="s">
        <v>18836</v>
      </c>
      <c r="G2166" s="15" t="s">
        <v>243</v>
      </c>
      <c r="H2166" s="15">
        <v>85555</v>
      </c>
      <c r="I2166" s="15" t="s">
        <v>18837</v>
      </c>
      <c r="J2166" s="23" t="s">
        <v>18838</v>
      </c>
      <c r="K2166" s="15" t="s">
        <v>18839</v>
      </c>
      <c r="L2166" s="16" t="s">
        <v>18840</v>
      </c>
      <c r="M2166" s="17" t="str">
        <f t="shared" si="651"/>
        <v>6/31/2022</v>
      </c>
      <c r="N2166" s="15">
        <v>11358</v>
      </c>
      <c r="O2166" s="18">
        <f t="shared" si="654"/>
        <v>0</v>
      </c>
      <c r="P2166" s="19" t="str">
        <f t="shared" si="655"/>
        <v>$0.00</v>
      </c>
      <c r="Q2166" s="16">
        <v>44834</v>
      </c>
      <c r="R2166" s="19" t="str">
        <f t="shared" si="652"/>
        <v>09/30/22</v>
      </c>
      <c r="S2166" t="str">
        <f t="shared" si="656"/>
        <v>MOHAVE</v>
      </c>
      <c r="T2166" s="6" t="str">
        <f t="shared" si="657"/>
        <v>210-37-051</v>
      </c>
      <c r="U2166" t="str">
        <f t="shared" si="658"/>
        <v xml:space="preserve">220 W 6TH ST #3 </v>
      </c>
      <c r="V2166" t="str">
        <f t="shared" si="659"/>
        <v>TUCSON</v>
      </c>
      <c r="W2166" t="str">
        <f t="shared" si="660"/>
        <v>AZ</v>
      </c>
      <c r="X2166" t="str">
        <f t="shared" si="661"/>
        <v>85721</v>
      </c>
      <c r="Y2166">
        <f t="shared" si="662"/>
        <v>0</v>
      </c>
      <c r="Z2166" t="str">
        <f t="shared" si="663"/>
        <v>ARIZONA BOARD OF REGENTS</v>
      </c>
      <c r="AA2166" t="str">
        <f t="shared" si="664"/>
        <v>W2 N2 NE4 NW4 CONT 10 AC M/L 210-37-019 (210-37- 050 &amp; 51)</v>
      </c>
      <c r="AB2166">
        <f t="shared" si="665"/>
        <v>10</v>
      </c>
      <c r="AC2166" t="str">
        <f t="shared" si="666"/>
        <v>MOHAVE</v>
      </c>
      <c r="AI2166">
        <f t="shared" si="653"/>
        <v>10</v>
      </c>
      <c r="AO2166" t="s">
        <v>2280</v>
      </c>
      <c r="AR2166" t="s">
        <v>2280</v>
      </c>
      <c r="AS2166" t="s">
        <v>273</v>
      </c>
      <c r="AT2166">
        <v>8</v>
      </c>
      <c r="AU2166" t="s">
        <v>16941</v>
      </c>
      <c r="AX2166" t="s">
        <v>16941</v>
      </c>
      <c r="AY2166" t="s">
        <v>273</v>
      </c>
      <c r="AZ2166">
        <v>1</v>
      </c>
      <c r="BC2166" t="s">
        <v>2280</v>
      </c>
      <c r="BD2166" t="s">
        <v>16942</v>
      </c>
      <c r="BF2166" t="s">
        <v>274</v>
      </c>
      <c r="BH2166" t="s">
        <v>242</v>
      </c>
      <c r="BS2166" t="s">
        <v>243</v>
      </c>
      <c r="BV2166" t="s">
        <v>244</v>
      </c>
      <c r="BY2166" t="s">
        <v>245</v>
      </c>
      <c r="BZ2166" t="s">
        <v>589</v>
      </c>
      <c r="CA2166">
        <v>220</v>
      </c>
      <c r="CD2166" t="s">
        <v>2281</v>
      </c>
      <c r="CE2166" t="s">
        <v>375</v>
      </c>
      <c r="CF2166">
        <v>3</v>
      </c>
      <c r="CG2166" t="s">
        <v>1436</v>
      </c>
      <c r="CH2166" t="s">
        <v>1436</v>
      </c>
      <c r="CI2166" t="s">
        <v>243</v>
      </c>
      <c r="CJ2166" t="str">
        <f>"85721"</f>
        <v>85721</v>
      </c>
      <c r="CK2166" t="s">
        <v>378</v>
      </c>
      <c r="CL2166" t="s">
        <v>2282</v>
      </c>
      <c r="CM2166" t="s">
        <v>2283</v>
      </c>
      <c r="CN2166" t="s">
        <v>254</v>
      </c>
      <c r="CO2166" t="s">
        <v>16943</v>
      </c>
      <c r="CP2166" t="str">
        <f>"210-37-051"</f>
        <v>210-37-051</v>
      </c>
      <c r="CQ2166" t="str">
        <f>"21037051"</f>
        <v>21037051</v>
      </c>
      <c r="CR2166" t="str">
        <f>"R21037051"</f>
        <v>R21037051</v>
      </c>
      <c r="CS2166">
        <v>4015</v>
      </c>
      <c r="CW2166" t="s">
        <v>256</v>
      </c>
      <c r="CX2166">
        <v>16</v>
      </c>
      <c r="CY2166" t="s">
        <v>310</v>
      </c>
      <c r="CZ2166">
        <v>27</v>
      </c>
      <c r="DB2166">
        <v>34.791947293224403</v>
      </c>
      <c r="DC2166">
        <v>-114.346215284487</v>
      </c>
      <c r="DK2166" t="s">
        <v>466</v>
      </c>
      <c r="DL2166" t="s">
        <v>466</v>
      </c>
      <c r="DO2166" t="str">
        <f>""</f>
        <v/>
      </c>
      <c r="DQ2166">
        <v>0</v>
      </c>
      <c r="DR2166">
        <v>0</v>
      </c>
      <c r="DS2166">
        <v>0</v>
      </c>
      <c r="DT2166">
        <v>0</v>
      </c>
      <c r="DW2166">
        <v>0</v>
      </c>
      <c r="DX2166">
        <v>0</v>
      </c>
      <c r="DZ2166">
        <v>0</v>
      </c>
      <c r="EA2166">
        <v>0</v>
      </c>
      <c r="EB2166">
        <v>0</v>
      </c>
      <c r="EC2166">
        <v>0</v>
      </c>
      <c r="ED2166">
        <v>0</v>
      </c>
      <c r="EE2166">
        <v>0</v>
      </c>
      <c r="EF2166">
        <v>0</v>
      </c>
      <c r="EG2166">
        <v>0</v>
      </c>
      <c r="EH2166">
        <v>0</v>
      </c>
      <c r="EI2166">
        <v>0</v>
      </c>
      <c r="EL2166">
        <v>0</v>
      </c>
      <c r="EN2166">
        <v>0</v>
      </c>
      <c r="EP2166">
        <v>0</v>
      </c>
      <c r="ER2166">
        <v>0</v>
      </c>
      <c r="ET2166">
        <v>0</v>
      </c>
      <c r="EY2166">
        <v>0</v>
      </c>
      <c r="FA2166">
        <v>0</v>
      </c>
      <c r="FL2166">
        <v>0</v>
      </c>
      <c r="FQ2166" t="s">
        <v>261</v>
      </c>
      <c r="FR2166" t="s">
        <v>2286</v>
      </c>
      <c r="FS2166" t="s">
        <v>2040</v>
      </c>
      <c r="FU2166">
        <v>435600</v>
      </c>
      <c r="FV2166">
        <v>10</v>
      </c>
      <c r="FW2166">
        <v>0</v>
      </c>
      <c r="FX2166">
        <v>0</v>
      </c>
      <c r="FY2166">
        <v>0</v>
      </c>
      <c r="FZ2166">
        <v>0</v>
      </c>
      <c r="GI2166" t="s">
        <v>264</v>
      </c>
      <c r="GJ2166" t="s">
        <v>384</v>
      </c>
      <c r="GK2166" t="s">
        <v>385</v>
      </c>
      <c r="GL2166" s="1">
        <v>40135</v>
      </c>
      <c r="GM2166" t="s">
        <v>267</v>
      </c>
      <c r="GN2166" t="str">
        <f t="shared" si="669"/>
        <v>FALSE</v>
      </c>
      <c r="GO2166">
        <v>2022</v>
      </c>
      <c r="GQ2166">
        <v>1200</v>
      </c>
      <c r="GR2166" t="s">
        <v>246</v>
      </c>
      <c r="GS2166" t="s">
        <v>246</v>
      </c>
      <c r="GT2166" t="s">
        <v>246</v>
      </c>
      <c r="GU2166" t="s">
        <v>246</v>
      </c>
      <c r="GV2166" t="s">
        <v>246</v>
      </c>
      <c r="GW2166" t="s">
        <v>246</v>
      </c>
      <c r="GX2166" t="s">
        <v>246</v>
      </c>
      <c r="GY2166" t="s">
        <v>246</v>
      </c>
      <c r="GZ2166" t="s">
        <v>246</v>
      </c>
      <c r="HA2166" t="s">
        <v>613</v>
      </c>
      <c r="HB2166" t="s">
        <v>246</v>
      </c>
      <c r="HC2166" t="s">
        <v>246</v>
      </c>
      <c r="HD2166" t="s">
        <v>246</v>
      </c>
      <c r="HE2166" s="2">
        <v>493</v>
      </c>
      <c r="HF2166" s="2">
        <v>0</v>
      </c>
      <c r="HG2166" s="2">
        <v>0</v>
      </c>
      <c r="HH2166">
        <v>0</v>
      </c>
      <c r="HI2166" s="2">
        <v>3288</v>
      </c>
      <c r="HJ2166" s="2">
        <v>3288</v>
      </c>
      <c r="HK2166" s="2">
        <v>0</v>
      </c>
      <c r="HL2166">
        <v>0</v>
      </c>
      <c r="HM2166" s="2">
        <v>0</v>
      </c>
      <c r="HN2166" s="2">
        <v>0</v>
      </c>
      <c r="HO2166" s="2">
        <v>0</v>
      </c>
      <c r="HP2166">
        <v>0</v>
      </c>
      <c r="HS2166" s="2">
        <v>3288</v>
      </c>
      <c r="HV2166" t="s">
        <v>386</v>
      </c>
      <c r="HW2166" t="s">
        <v>387</v>
      </c>
      <c r="HY2166" t="s">
        <v>388</v>
      </c>
      <c r="HZ2166" t="s">
        <v>388</v>
      </c>
      <c r="IA2166" t="s">
        <v>389</v>
      </c>
      <c r="IF2166" t="str">
        <f>""</f>
        <v/>
      </c>
      <c r="IG2166" t="str">
        <f>""</f>
        <v/>
      </c>
      <c r="IH2166" t="str">
        <f>""</f>
        <v/>
      </c>
      <c r="IT2166" t="str">
        <f>""</f>
        <v/>
      </c>
      <c r="IY2166" t="str">
        <f>""</f>
        <v/>
      </c>
      <c r="JB2166" t="s">
        <v>271</v>
      </c>
      <c r="JD2166" t="str">
        <f>""</f>
        <v/>
      </c>
      <c r="JE2166" t="str">
        <f>""</f>
        <v/>
      </c>
      <c r="JO2166" t="str">
        <f>""</f>
        <v/>
      </c>
      <c r="JP2166" t="str">
        <f>""</f>
        <v/>
      </c>
      <c r="JQ2166" t="str">
        <f>HYPERLINK("https://web.datatree.com/?/property?propertyId=5395938")</f>
        <v>https://web.datatree.com/?/property?propertyId=5395938</v>
      </c>
    </row>
    <row r="2167" spans="1:277" x14ac:dyDescent="0.25">
      <c r="A2167">
        <v>2165</v>
      </c>
      <c r="B2167" s="15" t="s">
        <v>18833</v>
      </c>
      <c r="C2167" s="15" t="s">
        <v>18832</v>
      </c>
      <c r="D2167" s="15" t="s">
        <v>18834</v>
      </c>
      <c r="E2167" s="15" t="s">
        <v>18835</v>
      </c>
      <c r="F2167" s="15" t="s">
        <v>18836</v>
      </c>
      <c r="G2167" s="15" t="s">
        <v>243</v>
      </c>
      <c r="H2167" s="15">
        <v>85555</v>
      </c>
      <c r="I2167" s="15" t="s">
        <v>18837</v>
      </c>
      <c r="J2167" s="23" t="s">
        <v>18838</v>
      </c>
      <c r="K2167" s="15" t="s">
        <v>18839</v>
      </c>
      <c r="L2167" s="16" t="s">
        <v>18840</v>
      </c>
      <c r="M2167" s="17" t="str">
        <f t="shared" si="651"/>
        <v>6/31/2022</v>
      </c>
      <c r="N2167" s="15">
        <v>11359</v>
      </c>
      <c r="O2167" s="18">
        <f t="shared" si="654"/>
        <v>0</v>
      </c>
      <c r="P2167" s="19" t="str">
        <f t="shared" si="655"/>
        <v>$0.00</v>
      </c>
      <c r="Q2167" s="16">
        <v>44834</v>
      </c>
      <c r="R2167" s="19" t="str">
        <f t="shared" si="652"/>
        <v>09/30/22</v>
      </c>
      <c r="S2167" t="str">
        <f t="shared" si="656"/>
        <v>MOHAVE</v>
      </c>
      <c r="T2167" s="6" t="str">
        <f t="shared" si="657"/>
        <v>317-04-288</v>
      </c>
      <c r="U2167" t="str">
        <f t="shared" si="658"/>
        <v xml:space="preserve">PO BOX 2418 </v>
      </c>
      <c r="V2167" t="str">
        <f t="shared" si="659"/>
        <v>APACHE JUNCTION</v>
      </c>
      <c r="W2167" t="str">
        <f t="shared" si="660"/>
        <v>AZ</v>
      </c>
      <c r="X2167" t="str">
        <f t="shared" si="661"/>
        <v>85117-4090</v>
      </c>
      <c r="Y2167">
        <f t="shared" si="662"/>
        <v>0</v>
      </c>
      <c r="Z2167" t="str">
        <f t="shared" si="663"/>
        <v>OTERO LAND HOLDINGS LLC</v>
      </c>
      <c r="AA2167" t="str">
        <f t="shared" si="664"/>
        <v>GATEWAY ACRES TRACT 1 ORIGINAL LOTS 53 &amp; 60 CONT 10 ACRES</v>
      </c>
      <c r="AB2167">
        <f t="shared" si="665"/>
        <v>10</v>
      </c>
      <c r="AC2167" t="str">
        <f t="shared" si="666"/>
        <v>MOHAVE</v>
      </c>
      <c r="AI2167">
        <f t="shared" si="653"/>
        <v>10</v>
      </c>
      <c r="AO2167" t="s">
        <v>11975</v>
      </c>
      <c r="AR2167" t="s">
        <v>11975</v>
      </c>
      <c r="AS2167" t="s">
        <v>273</v>
      </c>
      <c r="AT2167">
        <v>57</v>
      </c>
      <c r="BC2167" t="s">
        <v>11975</v>
      </c>
      <c r="BD2167" t="s">
        <v>11975</v>
      </c>
      <c r="BF2167" t="s">
        <v>274</v>
      </c>
      <c r="BH2167" t="s">
        <v>242</v>
      </c>
      <c r="BS2167" t="s">
        <v>243</v>
      </c>
      <c r="BV2167" t="s">
        <v>244</v>
      </c>
      <c r="BY2167" t="s">
        <v>245</v>
      </c>
      <c r="CD2167" t="s">
        <v>11978</v>
      </c>
      <c r="CG2167" t="s">
        <v>11531</v>
      </c>
      <c r="CH2167" t="s">
        <v>11531</v>
      </c>
      <c r="CI2167" t="s">
        <v>243</v>
      </c>
      <c r="CJ2167" t="str">
        <f>"85117-4090"</f>
        <v>85117-4090</v>
      </c>
      <c r="CK2167" t="s">
        <v>9961</v>
      </c>
      <c r="CL2167" t="s">
        <v>11979</v>
      </c>
      <c r="CM2167" t="s">
        <v>11980</v>
      </c>
      <c r="CN2167" t="s">
        <v>254</v>
      </c>
      <c r="CO2167" t="s">
        <v>16944</v>
      </c>
      <c r="CP2167" t="str">
        <f>"317-04-288"</f>
        <v>317-04-288</v>
      </c>
      <c r="CQ2167" t="str">
        <f>"31704288"</f>
        <v>31704288</v>
      </c>
      <c r="CR2167" t="str">
        <f>"R31704288"</f>
        <v>R31704288</v>
      </c>
      <c r="CS2167">
        <v>4015</v>
      </c>
      <c r="CX2167" t="s">
        <v>309</v>
      </c>
      <c r="CY2167" t="s">
        <v>310</v>
      </c>
      <c r="CZ2167">
        <v>5</v>
      </c>
      <c r="DB2167">
        <v>35.583492671025503</v>
      </c>
      <c r="DC2167">
        <v>-114.443621215672</v>
      </c>
      <c r="DD2167" t="s">
        <v>536</v>
      </c>
      <c r="DE2167">
        <v>1</v>
      </c>
      <c r="DK2167" t="s">
        <v>537</v>
      </c>
      <c r="DL2167" t="s">
        <v>537</v>
      </c>
      <c r="DO2167" t="str">
        <f>"53|60"</f>
        <v>53|60</v>
      </c>
      <c r="DQ2167">
        <v>0</v>
      </c>
      <c r="DR2167">
        <v>0</v>
      </c>
      <c r="DS2167">
        <v>0</v>
      </c>
      <c r="DT2167">
        <v>0</v>
      </c>
      <c r="DW2167">
        <v>0</v>
      </c>
      <c r="DX2167">
        <v>0</v>
      </c>
      <c r="DZ2167">
        <v>0</v>
      </c>
      <c r="EA2167">
        <v>0</v>
      </c>
      <c r="EB2167">
        <v>0</v>
      </c>
      <c r="EC2167">
        <v>0</v>
      </c>
      <c r="ED2167">
        <v>0</v>
      </c>
      <c r="EE2167">
        <v>0</v>
      </c>
      <c r="EF2167">
        <v>0</v>
      </c>
      <c r="EG2167">
        <v>0</v>
      </c>
      <c r="EH2167">
        <v>0</v>
      </c>
      <c r="EI2167">
        <v>0</v>
      </c>
      <c r="EL2167">
        <v>0</v>
      </c>
      <c r="EN2167">
        <v>0</v>
      </c>
      <c r="EP2167">
        <v>0</v>
      </c>
      <c r="ER2167">
        <v>0</v>
      </c>
      <c r="ET2167">
        <v>0</v>
      </c>
      <c r="EY2167">
        <v>0</v>
      </c>
      <c r="FA2167">
        <v>0</v>
      </c>
      <c r="FL2167">
        <v>0</v>
      </c>
      <c r="FQ2167" t="s">
        <v>261</v>
      </c>
      <c r="FR2167" t="s">
        <v>262</v>
      </c>
      <c r="FS2167" t="s">
        <v>263</v>
      </c>
      <c r="FU2167">
        <v>435600</v>
      </c>
      <c r="FV2167">
        <v>10</v>
      </c>
      <c r="FW2167">
        <v>0</v>
      </c>
      <c r="FX2167">
        <v>0</v>
      </c>
      <c r="FY2167">
        <v>0</v>
      </c>
      <c r="FZ2167">
        <v>0</v>
      </c>
      <c r="GI2167" t="s">
        <v>264</v>
      </c>
      <c r="GJ2167" t="s">
        <v>538</v>
      </c>
      <c r="GK2167" t="s">
        <v>539</v>
      </c>
      <c r="GL2167" s="1">
        <v>40135</v>
      </c>
      <c r="GM2167" t="s">
        <v>267</v>
      </c>
      <c r="GN2167" t="str">
        <f t="shared" si="669"/>
        <v>FALSE</v>
      </c>
      <c r="GO2167">
        <v>2022</v>
      </c>
      <c r="GP2167">
        <v>2020</v>
      </c>
      <c r="GQ2167">
        <v>400</v>
      </c>
      <c r="GR2167" t="s">
        <v>246</v>
      </c>
      <c r="GS2167" t="s">
        <v>246</v>
      </c>
      <c r="GT2167" t="s">
        <v>246</v>
      </c>
      <c r="GU2167" t="s">
        <v>246</v>
      </c>
      <c r="GV2167" t="s">
        <v>246</v>
      </c>
      <c r="GW2167" t="s">
        <v>246</v>
      </c>
      <c r="GX2167" t="s">
        <v>246</v>
      </c>
      <c r="GY2167" t="s">
        <v>246</v>
      </c>
      <c r="GZ2167" t="s">
        <v>246</v>
      </c>
      <c r="HA2167" t="s">
        <v>246</v>
      </c>
      <c r="HB2167" t="s">
        <v>246</v>
      </c>
      <c r="HC2167" t="s">
        <v>246</v>
      </c>
      <c r="HD2167" t="s">
        <v>246</v>
      </c>
      <c r="HE2167" s="2">
        <v>2385</v>
      </c>
      <c r="HF2167" s="2">
        <v>0</v>
      </c>
      <c r="HG2167" s="2">
        <v>0</v>
      </c>
      <c r="HH2167">
        <v>0</v>
      </c>
      <c r="HI2167" s="2">
        <v>15902</v>
      </c>
      <c r="HJ2167" s="2">
        <v>15902</v>
      </c>
      <c r="HK2167" s="2">
        <v>0</v>
      </c>
      <c r="HL2167">
        <v>0</v>
      </c>
      <c r="HM2167" s="2">
        <v>0</v>
      </c>
      <c r="HN2167" s="2">
        <v>0</v>
      </c>
      <c r="HO2167" s="2">
        <v>0</v>
      </c>
      <c r="HP2167">
        <v>0</v>
      </c>
      <c r="HQ2167" s="2">
        <v>107.42</v>
      </c>
      <c r="HS2167" s="2">
        <v>15902</v>
      </c>
      <c r="HV2167" t="s">
        <v>315</v>
      </c>
      <c r="HY2167" t="s">
        <v>316</v>
      </c>
      <c r="HZ2167" t="s">
        <v>317</v>
      </c>
      <c r="IA2167" t="s">
        <v>318</v>
      </c>
      <c r="IF2167" t="str">
        <f>""</f>
        <v/>
      </c>
      <c r="IG2167" t="str">
        <f>""</f>
        <v/>
      </c>
      <c r="IH2167" t="str">
        <f>""</f>
        <v/>
      </c>
      <c r="IT2167" t="str">
        <f>""</f>
        <v/>
      </c>
      <c r="IY2167" t="str">
        <f>""</f>
        <v/>
      </c>
      <c r="JB2167" t="s">
        <v>271</v>
      </c>
      <c r="JD2167" t="str">
        <f>""</f>
        <v/>
      </c>
      <c r="JE2167" t="str">
        <f>""</f>
        <v/>
      </c>
      <c r="JO2167" t="str">
        <f>""</f>
        <v/>
      </c>
      <c r="JP2167" t="str">
        <f>""</f>
        <v/>
      </c>
      <c r="JQ2167" t="str">
        <f>HYPERLINK("https://web.datatree.com/?/property?propertyId=5398253")</f>
        <v>https://web.datatree.com/?/property?propertyId=5398253</v>
      </c>
    </row>
    <row r="2168" spans="1:277" x14ac:dyDescent="0.25">
      <c r="A2168">
        <v>2166</v>
      </c>
      <c r="B2168" s="15" t="s">
        <v>18833</v>
      </c>
      <c r="C2168" s="15" t="s">
        <v>18832</v>
      </c>
      <c r="D2168" s="15" t="s">
        <v>18834</v>
      </c>
      <c r="E2168" s="15" t="s">
        <v>18835</v>
      </c>
      <c r="F2168" s="15" t="s">
        <v>18836</v>
      </c>
      <c r="G2168" s="15" t="s">
        <v>243</v>
      </c>
      <c r="H2168" s="15">
        <v>85555</v>
      </c>
      <c r="I2168" s="15" t="s">
        <v>18837</v>
      </c>
      <c r="J2168" s="23" t="s">
        <v>18838</v>
      </c>
      <c r="K2168" s="15" t="s">
        <v>18839</v>
      </c>
      <c r="L2168" s="16" t="s">
        <v>18840</v>
      </c>
      <c r="M2168" s="17" t="str">
        <f t="shared" si="651"/>
        <v>6/31/2022</v>
      </c>
      <c r="N2168" s="15">
        <v>11360</v>
      </c>
      <c r="O2168" s="18">
        <f t="shared" si="654"/>
        <v>0</v>
      </c>
      <c r="P2168" s="19" t="str">
        <f t="shared" si="655"/>
        <v>$0.00</v>
      </c>
      <c r="Q2168" s="16">
        <v>44834</v>
      </c>
      <c r="R2168" s="19" t="str">
        <f t="shared" si="652"/>
        <v>09/30/22</v>
      </c>
      <c r="S2168" t="str">
        <f t="shared" si="656"/>
        <v>MOHAVE</v>
      </c>
      <c r="T2168" s="6" t="str">
        <f t="shared" si="657"/>
        <v>201-06-109</v>
      </c>
      <c r="U2168" t="str">
        <f t="shared" si="658"/>
        <v xml:space="preserve">PO BOX 245 </v>
      </c>
      <c r="V2168" t="str">
        <f t="shared" si="659"/>
        <v>BAGDAD</v>
      </c>
      <c r="W2168" t="str">
        <f t="shared" si="660"/>
        <v>AZ</v>
      </c>
      <c r="X2168" t="str">
        <f t="shared" si="661"/>
        <v>86321</v>
      </c>
      <c r="Y2168">
        <f t="shared" si="662"/>
        <v>0</v>
      </c>
      <c r="Z2168" t="str">
        <f t="shared" si="663"/>
        <v>BYNER CATTLE CO</v>
      </c>
      <c r="AA2168" t="str">
        <f t="shared" si="664"/>
        <v>ACCOLADE RANCHES LOT 110</v>
      </c>
      <c r="AB2168">
        <f t="shared" si="665"/>
        <v>10</v>
      </c>
      <c r="AC2168" t="str">
        <f t="shared" si="666"/>
        <v>MOHAVE</v>
      </c>
      <c r="AI2168">
        <f t="shared" si="653"/>
        <v>10</v>
      </c>
      <c r="AO2168" t="s">
        <v>272</v>
      </c>
      <c r="AR2168" t="s">
        <v>272</v>
      </c>
      <c r="AS2168" t="s">
        <v>273</v>
      </c>
      <c r="AT2168">
        <v>377</v>
      </c>
      <c r="BC2168" t="s">
        <v>272</v>
      </c>
      <c r="BD2168" t="s">
        <v>272</v>
      </c>
      <c r="BF2168" t="s">
        <v>274</v>
      </c>
      <c r="BH2168" t="s">
        <v>242</v>
      </c>
      <c r="BS2168" t="s">
        <v>243</v>
      </c>
      <c r="BV2168" t="s">
        <v>244</v>
      </c>
      <c r="BY2168" t="s">
        <v>245</v>
      </c>
      <c r="CD2168" t="s">
        <v>275</v>
      </c>
      <c r="CG2168" t="s">
        <v>276</v>
      </c>
      <c r="CH2168" t="s">
        <v>276</v>
      </c>
      <c r="CI2168" t="s">
        <v>243</v>
      </c>
      <c r="CJ2168" t="str">
        <f>"86321"</f>
        <v>86321</v>
      </c>
      <c r="CK2168" t="s">
        <v>277</v>
      </c>
      <c r="CL2168" t="s">
        <v>278</v>
      </c>
      <c r="CM2168" t="s">
        <v>279</v>
      </c>
      <c r="CN2168" t="s">
        <v>254</v>
      </c>
      <c r="CO2168" t="s">
        <v>16945</v>
      </c>
      <c r="CP2168" t="str">
        <f>"201-06-109"</f>
        <v>201-06-109</v>
      </c>
      <c r="CQ2168" t="str">
        <f>"20106109"</f>
        <v>20106109</v>
      </c>
      <c r="CR2168" t="str">
        <f>"R20106109"</f>
        <v>R20106109</v>
      </c>
      <c r="CS2168">
        <v>4015</v>
      </c>
      <c r="CW2168" t="s">
        <v>256</v>
      </c>
      <c r="CX2168" t="s">
        <v>281</v>
      </c>
      <c r="CY2168" t="s">
        <v>258</v>
      </c>
      <c r="CZ2168">
        <v>31</v>
      </c>
      <c r="DB2168">
        <v>34.681542972484102</v>
      </c>
      <c r="DC2168">
        <v>-113.558944979804</v>
      </c>
      <c r="DD2168" t="s">
        <v>282</v>
      </c>
      <c r="DK2168" t="s">
        <v>950</v>
      </c>
      <c r="DL2168" t="s">
        <v>950</v>
      </c>
      <c r="DO2168" t="str">
        <f>"110"</f>
        <v>110</v>
      </c>
      <c r="DQ2168">
        <v>0</v>
      </c>
      <c r="DR2168">
        <v>0</v>
      </c>
      <c r="DS2168">
        <v>0</v>
      </c>
      <c r="DT2168">
        <v>0</v>
      </c>
      <c r="DW2168">
        <v>0</v>
      </c>
      <c r="DX2168">
        <v>0</v>
      </c>
      <c r="DZ2168">
        <v>0</v>
      </c>
      <c r="EA2168">
        <v>0</v>
      </c>
      <c r="EB2168">
        <v>0</v>
      </c>
      <c r="EC2168">
        <v>0</v>
      </c>
      <c r="ED2168">
        <v>0</v>
      </c>
      <c r="EE2168">
        <v>0</v>
      </c>
      <c r="EF2168">
        <v>0</v>
      </c>
      <c r="EG2168">
        <v>0</v>
      </c>
      <c r="EH2168">
        <v>0</v>
      </c>
      <c r="EI2168">
        <v>0</v>
      </c>
      <c r="EL2168">
        <v>0</v>
      </c>
      <c r="EN2168">
        <v>0</v>
      </c>
      <c r="EP2168">
        <v>0</v>
      </c>
      <c r="ER2168">
        <v>0</v>
      </c>
      <c r="ET2168">
        <v>0</v>
      </c>
      <c r="EY2168">
        <v>0</v>
      </c>
      <c r="FA2168">
        <v>0</v>
      </c>
      <c r="FL2168">
        <v>0</v>
      </c>
      <c r="FQ2168" t="s">
        <v>284</v>
      </c>
      <c r="FR2168" t="s">
        <v>285</v>
      </c>
      <c r="FS2168" t="s">
        <v>286</v>
      </c>
      <c r="FU2168">
        <v>435600</v>
      </c>
      <c r="FV2168">
        <v>10</v>
      </c>
      <c r="FW2168">
        <v>0</v>
      </c>
      <c r="FX2168">
        <v>0</v>
      </c>
      <c r="FY2168">
        <v>0</v>
      </c>
      <c r="FZ2168">
        <v>0</v>
      </c>
      <c r="GI2168" t="s">
        <v>264</v>
      </c>
      <c r="GJ2168" t="s">
        <v>287</v>
      </c>
      <c r="GK2168" t="s">
        <v>288</v>
      </c>
      <c r="GL2168" s="1">
        <v>40135</v>
      </c>
      <c r="GM2168" t="s">
        <v>267</v>
      </c>
      <c r="GN2168" t="str">
        <f t="shared" si="669"/>
        <v>FALSE</v>
      </c>
      <c r="GO2168">
        <v>2022</v>
      </c>
      <c r="GP2168">
        <v>2020</v>
      </c>
      <c r="GQ2168">
        <v>600</v>
      </c>
      <c r="GR2168" t="s">
        <v>246</v>
      </c>
      <c r="GS2168" t="s">
        <v>246</v>
      </c>
      <c r="GT2168" t="s">
        <v>246</v>
      </c>
      <c r="GU2168" t="s">
        <v>246</v>
      </c>
      <c r="GV2168" t="s">
        <v>246</v>
      </c>
      <c r="GW2168" t="s">
        <v>246</v>
      </c>
      <c r="GX2168" t="s">
        <v>246</v>
      </c>
      <c r="GY2168" t="s">
        <v>246</v>
      </c>
      <c r="GZ2168" t="s">
        <v>246</v>
      </c>
      <c r="HA2168" t="s">
        <v>246</v>
      </c>
      <c r="HB2168" t="s">
        <v>246</v>
      </c>
      <c r="HC2168" t="s">
        <v>246</v>
      </c>
      <c r="HD2168" t="s">
        <v>246</v>
      </c>
      <c r="HE2168" s="2">
        <v>12</v>
      </c>
      <c r="HF2168" s="2">
        <v>0</v>
      </c>
      <c r="HG2168" s="2">
        <v>0</v>
      </c>
      <c r="HH2168">
        <v>0</v>
      </c>
      <c r="HI2168" s="2">
        <v>82</v>
      </c>
      <c r="HJ2168" s="2">
        <v>82</v>
      </c>
      <c r="HK2168" s="2">
        <v>0</v>
      </c>
      <c r="HL2168">
        <v>0</v>
      </c>
      <c r="HM2168" s="2">
        <v>0</v>
      </c>
      <c r="HN2168" s="2">
        <v>0</v>
      </c>
      <c r="HO2168" s="2">
        <v>0</v>
      </c>
      <c r="HP2168">
        <v>0</v>
      </c>
      <c r="HQ2168" s="2">
        <v>1.1399999999999999</v>
      </c>
      <c r="HS2168" s="2">
        <v>82</v>
      </c>
      <c r="HV2168" t="s">
        <v>289</v>
      </c>
      <c r="HY2168" t="s">
        <v>290</v>
      </c>
      <c r="HZ2168" t="s">
        <v>290</v>
      </c>
      <c r="IF2168" t="str">
        <f>""</f>
        <v/>
      </c>
      <c r="IG2168" t="str">
        <f>""</f>
        <v/>
      </c>
      <c r="IH2168" t="str">
        <f>""</f>
        <v/>
      </c>
      <c r="IT2168" t="str">
        <f>""</f>
        <v/>
      </c>
      <c r="IY2168" t="str">
        <f>""</f>
        <v/>
      </c>
      <c r="JB2168" t="s">
        <v>271</v>
      </c>
      <c r="JD2168" t="str">
        <f>""</f>
        <v/>
      </c>
      <c r="JE2168" t="str">
        <f>""</f>
        <v/>
      </c>
      <c r="JO2168" t="str">
        <f>""</f>
        <v/>
      </c>
      <c r="JP2168" t="str">
        <f>""</f>
        <v/>
      </c>
      <c r="JQ2168" t="str">
        <f>HYPERLINK("https://web.datatree.com/?/property?propertyId=5399391")</f>
        <v>https://web.datatree.com/?/property?propertyId=5399391</v>
      </c>
    </row>
    <row r="2169" spans="1:277" x14ac:dyDescent="0.25">
      <c r="A2169">
        <v>2167</v>
      </c>
      <c r="B2169" s="15" t="s">
        <v>18833</v>
      </c>
      <c r="C2169" s="15" t="s">
        <v>18832</v>
      </c>
      <c r="D2169" s="15" t="s">
        <v>18834</v>
      </c>
      <c r="E2169" s="15" t="s">
        <v>18835</v>
      </c>
      <c r="F2169" s="15" t="s">
        <v>18836</v>
      </c>
      <c r="G2169" s="15" t="s">
        <v>243</v>
      </c>
      <c r="H2169" s="15">
        <v>85555</v>
      </c>
      <c r="I2169" s="15" t="s">
        <v>18837</v>
      </c>
      <c r="J2169" s="23" t="s">
        <v>18838</v>
      </c>
      <c r="K2169" s="15" t="s">
        <v>18839</v>
      </c>
      <c r="L2169" s="16" t="s">
        <v>18840</v>
      </c>
      <c r="M2169" s="17" t="str">
        <f t="shared" si="651"/>
        <v>6/31/2022</v>
      </c>
      <c r="N2169" s="15">
        <v>11361</v>
      </c>
      <c r="O2169" s="18">
        <f t="shared" si="654"/>
        <v>0</v>
      </c>
      <c r="P2169" s="19" t="str">
        <f t="shared" si="655"/>
        <v>$0.00</v>
      </c>
      <c r="Q2169" s="16">
        <v>44834</v>
      </c>
      <c r="R2169" s="19" t="str">
        <f t="shared" si="652"/>
        <v>09/30/22</v>
      </c>
      <c r="S2169" t="str">
        <f t="shared" si="656"/>
        <v>MOHAVE</v>
      </c>
      <c r="T2169" s="6" t="str">
        <f t="shared" si="657"/>
        <v>319-06-010D</v>
      </c>
      <c r="U2169" t="str">
        <f t="shared" si="658"/>
        <v xml:space="preserve">PO BOX 36 </v>
      </c>
      <c r="V2169" t="str">
        <f t="shared" si="659"/>
        <v>GORE</v>
      </c>
      <c r="W2169" t="str">
        <f t="shared" si="660"/>
        <v>VA</v>
      </c>
      <c r="X2169" t="str">
        <f t="shared" si="661"/>
        <v>22637</v>
      </c>
      <c r="Y2169" t="str">
        <f t="shared" si="662"/>
        <v>JAMES</v>
      </c>
      <c r="Z2169" t="str">
        <f t="shared" si="663"/>
        <v>RYAN</v>
      </c>
      <c r="AA2169" t="str">
        <f t="shared" si="664"/>
        <v>KEMO RANCHES SE4 OF LOT 58 EXCEPT FOR 20' ON ALL FOUR SIDES FOR R DWY PURPOSES CONT 10 ACRES ML</v>
      </c>
      <c r="AB2169">
        <f t="shared" si="665"/>
        <v>10</v>
      </c>
      <c r="AC2169" t="str">
        <f t="shared" si="666"/>
        <v>MOHAVE</v>
      </c>
      <c r="AI2169">
        <f t="shared" si="653"/>
        <v>10</v>
      </c>
      <c r="AO2169" t="s">
        <v>16946</v>
      </c>
      <c r="AP2169" t="s">
        <v>16947</v>
      </c>
      <c r="AQ2169" t="s">
        <v>322</v>
      </c>
      <c r="AR2169" t="s">
        <v>4954</v>
      </c>
      <c r="AS2169" t="s">
        <v>240</v>
      </c>
      <c r="AT2169">
        <v>1</v>
      </c>
      <c r="BC2169" t="s">
        <v>16948</v>
      </c>
      <c r="BD2169" t="s">
        <v>16946</v>
      </c>
      <c r="BH2169" t="s">
        <v>242</v>
      </c>
      <c r="BS2169" t="s">
        <v>243</v>
      </c>
      <c r="BV2169" t="s">
        <v>244</v>
      </c>
      <c r="BY2169" t="s">
        <v>245</v>
      </c>
      <c r="CD2169" t="s">
        <v>16949</v>
      </c>
      <c r="CG2169" t="s">
        <v>16950</v>
      </c>
      <c r="CI2169" t="s">
        <v>2871</v>
      </c>
      <c r="CJ2169" t="str">
        <f>"22637"</f>
        <v>22637</v>
      </c>
      <c r="CK2169" t="s">
        <v>717</v>
      </c>
      <c r="CL2169" t="s">
        <v>16951</v>
      </c>
      <c r="CM2169" t="s">
        <v>16952</v>
      </c>
      <c r="CN2169" t="s">
        <v>254</v>
      </c>
      <c r="CO2169" t="s">
        <v>16953</v>
      </c>
      <c r="CP2169" t="str">
        <f>"319-06-010D"</f>
        <v>319-06-010D</v>
      </c>
      <c r="CQ2169" t="str">
        <f>"31906010D"</f>
        <v>31906010D</v>
      </c>
      <c r="CR2169" t="str">
        <f>"R31906010D"</f>
        <v>R31906010D</v>
      </c>
      <c r="CS2169">
        <v>4015</v>
      </c>
      <c r="CX2169" t="s">
        <v>498</v>
      </c>
      <c r="CY2169" t="s">
        <v>499</v>
      </c>
      <c r="CZ2169">
        <v>9</v>
      </c>
      <c r="DB2169">
        <v>35.652316731793903</v>
      </c>
      <c r="DC2169">
        <v>-114.319464564782</v>
      </c>
      <c r="DD2169" t="s">
        <v>500</v>
      </c>
      <c r="DK2169" t="s">
        <v>501</v>
      </c>
      <c r="DL2169" t="s">
        <v>501</v>
      </c>
      <c r="DO2169" t="str">
        <f>"58"</f>
        <v>58</v>
      </c>
      <c r="DQ2169">
        <v>0</v>
      </c>
      <c r="DR2169">
        <v>0</v>
      </c>
      <c r="DS2169">
        <v>0</v>
      </c>
      <c r="DT2169">
        <v>0</v>
      </c>
      <c r="DW2169">
        <v>0</v>
      </c>
      <c r="DX2169">
        <v>0</v>
      </c>
      <c r="DZ2169">
        <v>0</v>
      </c>
      <c r="EA2169">
        <v>0</v>
      </c>
      <c r="EB2169">
        <v>0</v>
      </c>
      <c r="EC2169">
        <v>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L2169">
        <v>0</v>
      </c>
      <c r="EN2169">
        <v>0</v>
      </c>
      <c r="EP2169">
        <v>0</v>
      </c>
      <c r="ER2169">
        <v>0</v>
      </c>
      <c r="ET2169">
        <v>0</v>
      </c>
      <c r="EY2169">
        <v>0</v>
      </c>
      <c r="FA2169">
        <v>0</v>
      </c>
      <c r="FL2169">
        <v>0</v>
      </c>
      <c r="FQ2169" t="s">
        <v>261</v>
      </c>
      <c r="FR2169" t="s">
        <v>262</v>
      </c>
      <c r="FS2169" t="s">
        <v>263</v>
      </c>
      <c r="FU2169">
        <v>435600</v>
      </c>
      <c r="FV2169">
        <v>10</v>
      </c>
      <c r="FW2169">
        <v>0</v>
      </c>
      <c r="FX2169">
        <v>0</v>
      </c>
      <c r="FY2169">
        <v>0</v>
      </c>
      <c r="FZ2169">
        <v>0</v>
      </c>
      <c r="GI2169" t="s">
        <v>264</v>
      </c>
      <c r="GJ2169" t="s">
        <v>502</v>
      </c>
      <c r="GK2169" t="s">
        <v>503</v>
      </c>
      <c r="GL2169" s="1">
        <v>40135</v>
      </c>
      <c r="GM2169" t="s">
        <v>267</v>
      </c>
      <c r="GN2169" t="str">
        <f t="shared" si="669"/>
        <v>FALSE</v>
      </c>
      <c r="GO2169">
        <v>2022</v>
      </c>
      <c r="GP2169">
        <v>2020</v>
      </c>
      <c r="GQ2169">
        <v>1110</v>
      </c>
      <c r="GR2169" t="s">
        <v>246</v>
      </c>
      <c r="GS2169" t="s">
        <v>246</v>
      </c>
      <c r="GT2169" t="s">
        <v>246</v>
      </c>
      <c r="GU2169" t="s">
        <v>246</v>
      </c>
      <c r="GV2169" t="s">
        <v>246</v>
      </c>
      <c r="GW2169" t="s">
        <v>246</v>
      </c>
      <c r="GX2169" t="s">
        <v>246</v>
      </c>
      <c r="GY2169" t="s">
        <v>246</v>
      </c>
      <c r="GZ2169" t="s">
        <v>246</v>
      </c>
      <c r="HA2169" t="s">
        <v>246</v>
      </c>
      <c r="HB2169" t="s">
        <v>246</v>
      </c>
      <c r="HC2169" t="s">
        <v>246</v>
      </c>
      <c r="HD2169" t="s">
        <v>246</v>
      </c>
      <c r="HE2169" s="2">
        <v>1082</v>
      </c>
      <c r="HF2169" s="2">
        <v>0</v>
      </c>
      <c r="HG2169" s="2">
        <v>0</v>
      </c>
      <c r="HH2169">
        <v>0</v>
      </c>
      <c r="HI2169" s="2">
        <v>7214</v>
      </c>
      <c r="HJ2169" s="2">
        <v>7214</v>
      </c>
      <c r="HK2169" s="2">
        <v>0</v>
      </c>
      <c r="HL2169">
        <v>0</v>
      </c>
      <c r="HM2169" s="2">
        <v>0</v>
      </c>
      <c r="HN2169" s="2">
        <v>0</v>
      </c>
      <c r="HO2169" s="2">
        <v>0</v>
      </c>
      <c r="HP2169">
        <v>0</v>
      </c>
      <c r="HQ2169" s="2">
        <v>67.760000000000005</v>
      </c>
      <c r="HS2169" s="2">
        <v>7214</v>
      </c>
      <c r="HT2169">
        <v>17</v>
      </c>
      <c r="HV2169" t="s">
        <v>315</v>
      </c>
      <c r="HY2169" t="s">
        <v>316</v>
      </c>
      <c r="HZ2169" t="s">
        <v>317</v>
      </c>
      <c r="IA2169" t="s">
        <v>318</v>
      </c>
      <c r="IB2169" s="1">
        <v>37580</v>
      </c>
      <c r="IC2169" s="1">
        <v>37587</v>
      </c>
      <c r="ID2169" s="2">
        <v>0</v>
      </c>
      <c r="IE2169" t="s">
        <v>319</v>
      </c>
      <c r="IF2169" t="str">
        <f>"                    "</f>
        <v xml:space="preserve">                    </v>
      </c>
      <c r="IG2169" t="str">
        <f>"4284.188"</f>
        <v>4284.188</v>
      </c>
      <c r="IH2169" t="str">
        <f>""</f>
        <v/>
      </c>
      <c r="IT2169" t="str">
        <f>""</f>
        <v/>
      </c>
      <c r="IY2169" t="str">
        <f>""</f>
        <v/>
      </c>
      <c r="JB2169" t="s">
        <v>271</v>
      </c>
      <c r="JD2169" t="str">
        <f>""</f>
        <v/>
      </c>
      <c r="JE2169" t="str">
        <f>""</f>
        <v/>
      </c>
      <c r="JO2169" t="str">
        <f>""</f>
        <v/>
      </c>
      <c r="JP2169" t="str">
        <f>""</f>
        <v/>
      </c>
      <c r="JQ2169" t="str">
        <f>HYPERLINK("https://web.datatree.com/?/property?propertyId=5409707")</f>
        <v>https://web.datatree.com/?/property?propertyId=5409707</v>
      </c>
    </row>
    <row r="2170" spans="1:277" x14ac:dyDescent="0.25">
      <c r="A2170">
        <v>2168</v>
      </c>
      <c r="B2170" s="15" t="s">
        <v>18833</v>
      </c>
      <c r="C2170" s="15" t="s">
        <v>18832</v>
      </c>
      <c r="D2170" s="15" t="s">
        <v>18834</v>
      </c>
      <c r="E2170" s="15" t="s">
        <v>18835</v>
      </c>
      <c r="F2170" s="15" t="s">
        <v>18836</v>
      </c>
      <c r="G2170" s="15" t="s">
        <v>243</v>
      </c>
      <c r="H2170" s="15">
        <v>85555</v>
      </c>
      <c r="I2170" s="15" t="s">
        <v>18837</v>
      </c>
      <c r="J2170" s="23" t="s">
        <v>18838</v>
      </c>
      <c r="K2170" s="15" t="s">
        <v>18839</v>
      </c>
      <c r="L2170" s="16" t="s">
        <v>18840</v>
      </c>
      <c r="M2170" s="17" t="str">
        <f t="shared" si="651"/>
        <v>6/31/2022</v>
      </c>
      <c r="N2170" s="15">
        <v>11362</v>
      </c>
      <c r="O2170" s="18">
        <f t="shared" si="654"/>
        <v>0</v>
      </c>
      <c r="P2170" s="19" t="str">
        <f t="shared" si="655"/>
        <v>$0.00</v>
      </c>
      <c r="Q2170" s="16">
        <v>44834</v>
      </c>
      <c r="R2170" s="19" t="str">
        <f t="shared" si="652"/>
        <v>09/30/22</v>
      </c>
      <c r="S2170" t="str">
        <f t="shared" si="656"/>
        <v>MOHAVE</v>
      </c>
      <c r="T2170" s="6" t="str">
        <f t="shared" si="657"/>
        <v>209-13-029</v>
      </c>
      <c r="U2170" t="str">
        <f t="shared" si="658"/>
        <v xml:space="preserve">5133 RUBY SUNSET ST </v>
      </c>
      <c r="V2170" t="str">
        <f t="shared" si="659"/>
        <v>NORTH LAS VEGAS</v>
      </c>
      <c r="W2170" t="str">
        <f t="shared" si="660"/>
        <v>NV</v>
      </c>
      <c r="X2170" t="str">
        <f t="shared" si="661"/>
        <v>89031-2525</v>
      </c>
      <c r="Y2170" t="str">
        <f t="shared" si="662"/>
        <v>AARON</v>
      </c>
      <c r="Z2170" t="str">
        <f t="shared" si="663"/>
        <v>MCGILL</v>
      </c>
      <c r="AA2170" t="str">
        <f t="shared" si="664"/>
        <v>SE4SE4SW4 SEC 1 19N 19W CONT. 10AC.</v>
      </c>
      <c r="AB2170">
        <f t="shared" si="665"/>
        <v>10</v>
      </c>
      <c r="AC2170" t="str">
        <f t="shared" si="666"/>
        <v>MOHAVE</v>
      </c>
      <c r="AI2170">
        <f t="shared" si="653"/>
        <v>10</v>
      </c>
      <c r="AO2170" t="s">
        <v>16954</v>
      </c>
      <c r="AP2170" t="s">
        <v>1756</v>
      </c>
      <c r="AQ2170" t="s">
        <v>1756</v>
      </c>
      <c r="AR2170" t="s">
        <v>11394</v>
      </c>
      <c r="AS2170" t="s">
        <v>240</v>
      </c>
      <c r="AT2170">
        <v>1</v>
      </c>
      <c r="AU2170" t="s">
        <v>16955</v>
      </c>
      <c r="AV2170" t="s">
        <v>5172</v>
      </c>
      <c r="AW2170" t="s">
        <v>5172</v>
      </c>
      <c r="AX2170" t="s">
        <v>11394</v>
      </c>
      <c r="AY2170" t="s">
        <v>240</v>
      </c>
      <c r="AZ2170">
        <v>1</v>
      </c>
      <c r="BC2170" t="s">
        <v>16956</v>
      </c>
      <c r="BD2170" t="s">
        <v>16957</v>
      </c>
      <c r="BE2170" t="s">
        <v>1421</v>
      </c>
      <c r="BF2170" t="s">
        <v>2309</v>
      </c>
      <c r="BH2170" t="s">
        <v>407</v>
      </c>
      <c r="BJ2170" t="s">
        <v>589</v>
      </c>
      <c r="BK2170">
        <v>6533</v>
      </c>
      <c r="BN2170" t="s">
        <v>7675</v>
      </c>
      <c r="BO2170" t="s">
        <v>302</v>
      </c>
      <c r="BQ2170" t="s">
        <v>744</v>
      </c>
      <c r="BR2170" t="s">
        <v>345</v>
      </c>
      <c r="BS2170" t="s">
        <v>243</v>
      </c>
      <c r="BT2170" t="str">
        <f>"86413"</f>
        <v>86413</v>
      </c>
      <c r="BU2170" t="str">
        <f>"86413"</f>
        <v>86413</v>
      </c>
      <c r="BV2170" t="s">
        <v>244</v>
      </c>
      <c r="BX2170" t="s">
        <v>16958</v>
      </c>
      <c r="BY2170" t="s">
        <v>16959</v>
      </c>
      <c r="CA2170">
        <v>5133</v>
      </c>
      <c r="CD2170" t="s">
        <v>16960</v>
      </c>
      <c r="CE2170" t="s">
        <v>375</v>
      </c>
      <c r="CG2170" t="s">
        <v>440</v>
      </c>
      <c r="CH2170" t="s">
        <v>440</v>
      </c>
      <c r="CI2170" t="s">
        <v>400</v>
      </c>
      <c r="CJ2170" t="str">
        <f>"89031-2525"</f>
        <v>89031-2525</v>
      </c>
      <c r="CK2170" t="s">
        <v>8925</v>
      </c>
      <c r="CL2170" t="s">
        <v>16961</v>
      </c>
      <c r="CM2170" t="s">
        <v>16962</v>
      </c>
      <c r="CN2170" t="s">
        <v>254</v>
      </c>
      <c r="CO2170" t="s">
        <v>16963</v>
      </c>
      <c r="CP2170" t="str">
        <f>"209-13-029"</f>
        <v>209-13-029</v>
      </c>
      <c r="CQ2170" t="str">
        <f>"20913029"</f>
        <v>20913029</v>
      </c>
      <c r="CR2170" t="str">
        <f>"R20913029"</f>
        <v>R20913029</v>
      </c>
      <c r="CS2170">
        <v>4015</v>
      </c>
      <c r="CU2170">
        <v>950600</v>
      </c>
      <c r="CV2170">
        <v>5094</v>
      </c>
      <c r="CW2170" t="s">
        <v>256</v>
      </c>
      <c r="CX2170" t="s">
        <v>911</v>
      </c>
      <c r="CY2170" t="s">
        <v>499</v>
      </c>
      <c r="CZ2170">
        <v>1</v>
      </c>
      <c r="DB2170">
        <v>35.055286470581599</v>
      </c>
      <c r="DC2170">
        <v>-114.25555194523101</v>
      </c>
      <c r="DO2170" t="str">
        <f>""</f>
        <v/>
      </c>
      <c r="DQ2170">
        <v>0</v>
      </c>
      <c r="DR2170">
        <v>0</v>
      </c>
      <c r="DS2170">
        <v>0</v>
      </c>
      <c r="DT2170">
        <v>0</v>
      </c>
      <c r="DW2170">
        <v>0</v>
      </c>
      <c r="DX2170">
        <v>0</v>
      </c>
      <c r="DZ2170">
        <v>0</v>
      </c>
      <c r="EA2170">
        <v>0</v>
      </c>
      <c r="EB2170">
        <v>0</v>
      </c>
      <c r="EC2170">
        <v>0</v>
      </c>
      <c r="ED2170">
        <v>0</v>
      </c>
      <c r="EE2170">
        <v>0</v>
      </c>
      <c r="EF2170">
        <v>0</v>
      </c>
      <c r="EG2170">
        <v>0</v>
      </c>
      <c r="EH2170">
        <v>0</v>
      </c>
      <c r="EI2170">
        <v>0</v>
      </c>
      <c r="EL2170">
        <v>0</v>
      </c>
      <c r="EN2170">
        <v>0</v>
      </c>
      <c r="EP2170">
        <v>0</v>
      </c>
      <c r="ER2170">
        <v>0</v>
      </c>
      <c r="ET2170">
        <v>0</v>
      </c>
      <c r="EY2170">
        <v>0</v>
      </c>
      <c r="FA2170">
        <v>0</v>
      </c>
      <c r="FL2170">
        <v>0</v>
      </c>
      <c r="FQ2170" t="s">
        <v>336</v>
      </c>
      <c r="FR2170" t="s">
        <v>405</v>
      </c>
      <c r="FS2170" t="s">
        <v>406</v>
      </c>
      <c r="FU2170">
        <v>435600</v>
      </c>
      <c r="FV2170">
        <v>10</v>
      </c>
      <c r="FW2170">
        <v>0</v>
      </c>
      <c r="FX2170">
        <v>0</v>
      </c>
      <c r="FY2170">
        <v>0</v>
      </c>
      <c r="FZ2170">
        <v>0</v>
      </c>
      <c r="GI2170" t="s">
        <v>407</v>
      </c>
      <c r="GJ2170" t="s">
        <v>1241</v>
      </c>
      <c r="GK2170" t="s">
        <v>1242</v>
      </c>
      <c r="GL2170" s="1">
        <v>40135</v>
      </c>
      <c r="GM2170" t="s">
        <v>267</v>
      </c>
      <c r="GN2170" t="str">
        <f>"TRUE"</f>
        <v>TRUE</v>
      </c>
      <c r="GO2170">
        <v>2022</v>
      </c>
      <c r="GP2170">
        <v>2020</v>
      </c>
      <c r="GQ2170">
        <v>1630</v>
      </c>
      <c r="GR2170" t="s">
        <v>246</v>
      </c>
      <c r="GS2170" t="s">
        <v>246</v>
      </c>
      <c r="GT2170" t="s">
        <v>246</v>
      </c>
      <c r="GU2170" t="s">
        <v>246</v>
      </c>
      <c r="GV2170" t="s">
        <v>246</v>
      </c>
      <c r="GW2170" t="s">
        <v>246</v>
      </c>
      <c r="GX2170" t="s">
        <v>246</v>
      </c>
      <c r="GY2170" t="s">
        <v>246</v>
      </c>
      <c r="GZ2170" t="s">
        <v>246</v>
      </c>
      <c r="HA2170" t="s">
        <v>246</v>
      </c>
      <c r="HB2170" t="s">
        <v>246</v>
      </c>
      <c r="HC2170" t="s">
        <v>246</v>
      </c>
      <c r="HD2170" t="s">
        <v>246</v>
      </c>
      <c r="HE2170" s="2">
        <v>1356</v>
      </c>
      <c r="HF2170" s="2">
        <v>0</v>
      </c>
      <c r="HG2170" s="2">
        <v>0</v>
      </c>
      <c r="HH2170">
        <v>0</v>
      </c>
      <c r="HI2170" s="2">
        <v>9038</v>
      </c>
      <c r="HJ2170" s="2">
        <v>9038</v>
      </c>
      <c r="HK2170" s="2">
        <v>0</v>
      </c>
      <c r="HL2170">
        <v>0</v>
      </c>
      <c r="HM2170" s="2">
        <v>0</v>
      </c>
      <c r="HN2170" s="2">
        <v>0</v>
      </c>
      <c r="HO2170" s="2">
        <v>0</v>
      </c>
      <c r="HP2170">
        <v>0</v>
      </c>
      <c r="HQ2170" s="2">
        <v>93.64</v>
      </c>
      <c r="HS2170" s="2">
        <v>9038</v>
      </c>
      <c r="HV2170" t="s">
        <v>1243</v>
      </c>
      <c r="HW2170" t="s">
        <v>387</v>
      </c>
      <c r="HY2170" t="s">
        <v>1244</v>
      </c>
      <c r="HZ2170" t="s">
        <v>1245</v>
      </c>
      <c r="IA2170" t="s">
        <v>1246</v>
      </c>
      <c r="IF2170" t="str">
        <f>""</f>
        <v/>
      </c>
      <c r="IG2170" t="str">
        <f>""</f>
        <v/>
      </c>
      <c r="IH2170" t="str">
        <f>""</f>
        <v/>
      </c>
      <c r="II2170" s="1">
        <v>43585</v>
      </c>
      <c r="IJ2170" s="1">
        <v>43599</v>
      </c>
      <c r="IK2170" s="2">
        <v>16000</v>
      </c>
      <c r="IM2170" t="s">
        <v>270</v>
      </c>
      <c r="IN2170" t="s">
        <v>16964</v>
      </c>
      <c r="IT2170" t="str">
        <f>""</f>
        <v/>
      </c>
      <c r="IY2170" t="str">
        <f>""</f>
        <v/>
      </c>
      <c r="JA2170" t="s">
        <v>1060</v>
      </c>
      <c r="JB2170" t="s">
        <v>271</v>
      </c>
      <c r="JD2170" t="str">
        <f>"2019.24435"</f>
        <v>2019.24435</v>
      </c>
      <c r="JE2170" t="str">
        <f>""</f>
        <v/>
      </c>
      <c r="JO2170" t="str">
        <f>""</f>
        <v/>
      </c>
      <c r="JP2170" t="str">
        <f>""</f>
        <v/>
      </c>
      <c r="JQ2170" t="str">
        <f>HYPERLINK("https://web.datatree.com/?/property?propertyId=5409959")</f>
        <v>https://web.datatree.com/?/property?propertyId=5409959</v>
      </c>
    </row>
    <row r="2171" spans="1:277" x14ac:dyDescent="0.25">
      <c r="A2171">
        <v>2169</v>
      </c>
      <c r="B2171" s="15" t="s">
        <v>18833</v>
      </c>
      <c r="C2171" s="15" t="s">
        <v>18832</v>
      </c>
      <c r="D2171" s="15" t="s">
        <v>18834</v>
      </c>
      <c r="E2171" s="15" t="s">
        <v>18835</v>
      </c>
      <c r="F2171" s="15" t="s">
        <v>18836</v>
      </c>
      <c r="G2171" s="15" t="s">
        <v>243</v>
      </c>
      <c r="H2171" s="15">
        <v>85555</v>
      </c>
      <c r="I2171" s="15" t="s">
        <v>18837</v>
      </c>
      <c r="J2171" s="23" t="s">
        <v>18838</v>
      </c>
      <c r="K2171" s="15" t="s">
        <v>18839</v>
      </c>
      <c r="L2171" s="16" t="s">
        <v>18840</v>
      </c>
      <c r="M2171" s="17" t="str">
        <f t="shared" si="651"/>
        <v>6/31/2022</v>
      </c>
      <c r="N2171" s="15">
        <v>11363</v>
      </c>
      <c r="O2171" s="18">
        <f t="shared" si="654"/>
        <v>0</v>
      </c>
      <c r="P2171" s="19" t="str">
        <f t="shared" si="655"/>
        <v>$0.00</v>
      </c>
      <c r="Q2171" s="16">
        <v>44834</v>
      </c>
      <c r="R2171" s="19" t="str">
        <f t="shared" si="652"/>
        <v>09/30/22</v>
      </c>
      <c r="S2171" t="str">
        <f t="shared" si="656"/>
        <v>MOHAVE</v>
      </c>
      <c r="T2171" s="6" t="str">
        <f t="shared" si="657"/>
        <v>353-17-019</v>
      </c>
      <c r="U2171" t="str">
        <f t="shared" si="658"/>
        <v xml:space="preserve">6557 N KILPATRICK AVE </v>
      </c>
      <c r="V2171" t="str">
        <f t="shared" si="659"/>
        <v>LINCOLNWOOD</v>
      </c>
      <c r="W2171" t="str">
        <f t="shared" si="660"/>
        <v>IL</v>
      </c>
      <c r="X2171" t="str">
        <f t="shared" si="661"/>
        <v>60712-3418</v>
      </c>
      <c r="Y2171" t="str">
        <f t="shared" si="662"/>
        <v>EMIL</v>
      </c>
      <c r="Z2171" t="str">
        <f t="shared" si="663"/>
        <v>SHOSTEK</v>
      </c>
      <c r="AA2171" t="str">
        <f t="shared" si="664"/>
        <v>SILVER SPRINGS #4 LOT 174 SEC 33 21N 12W</v>
      </c>
      <c r="AB2171">
        <f t="shared" si="665"/>
        <v>10</v>
      </c>
      <c r="AC2171" t="str">
        <f t="shared" si="666"/>
        <v>MOHAVE</v>
      </c>
      <c r="AI2171">
        <f t="shared" si="653"/>
        <v>10</v>
      </c>
      <c r="AO2171" t="s">
        <v>16965</v>
      </c>
      <c r="AP2171" t="s">
        <v>16966</v>
      </c>
      <c r="AQ2171" t="s">
        <v>16967</v>
      </c>
      <c r="AR2171" t="s">
        <v>16968</v>
      </c>
      <c r="AS2171" t="s">
        <v>240</v>
      </c>
      <c r="AT2171">
        <v>1</v>
      </c>
      <c r="BC2171" t="s">
        <v>16969</v>
      </c>
      <c r="BD2171" t="s">
        <v>16965</v>
      </c>
      <c r="BH2171" t="s">
        <v>242</v>
      </c>
      <c r="BS2171" t="s">
        <v>243</v>
      </c>
      <c r="BV2171" t="s">
        <v>244</v>
      </c>
      <c r="BY2171" t="s">
        <v>245</v>
      </c>
      <c r="BZ2171" t="s">
        <v>246</v>
      </c>
      <c r="CA2171">
        <v>6557</v>
      </c>
      <c r="CD2171" t="s">
        <v>16970</v>
      </c>
      <c r="CE2171" t="s">
        <v>248</v>
      </c>
      <c r="CG2171" t="s">
        <v>7676</v>
      </c>
      <c r="CH2171" t="s">
        <v>7676</v>
      </c>
      <c r="CI2171" t="s">
        <v>250</v>
      </c>
      <c r="CJ2171" t="str">
        <f>"60712-3418"</f>
        <v>60712-3418</v>
      </c>
      <c r="CK2171" t="s">
        <v>3313</v>
      </c>
      <c r="CL2171" t="s">
        <v>16971</v>
      </c>
      <c r="CM2171" t="s">
        <v>16972</v>
      </c>
      <c r="CN2171" t="s">
        <v>254</v>
      </c>
      <c r="CO2171" t="s">
        <v>16973</v>
      </c>
      <c r="CP2171" t="str">
        <f>"353-17-019"</f>
        <v>353-17-019</v>
      </c>
      <c r="CQ2171" t="str">
        <f>"35317019"</f>
        <v>35317019</v>
      </c>
      <c r="CR2171" t="str">
        <f>"R35317019"</f>
        <v>R35317019</v>
      </c>
      <c r="CS2171">
        <v>4015</v>
      </c>
      <c r="CW2171" t="s">
        <v>256</v>
      </c>
      <c r="CX2171" t="s">
        <v>257</v>
      </c>
      <c r="CY2171" t="s">
        <v>258</v>
      </c>
      <c r="CZ2171">
        <v>33</v>
      </c>
      <c r="DB2171">
        <v>35.153224644356598</v>
      </c>
      <c r="DC2171">
        <v>-113.556201976201</v>
      </c>
      <c r="DD2171" t="s">
        <v>259</v>
      </c>
      <c r="DO2171" t="str">
        <f>"174"</f>
        <v>174</v>
      </c>
      <c r="DQ2171">
        <v>0</v>
      </c>
      <c r="DR2171">
        <v>0</v>
      </c>
      <c r="DS2171">
        <v>0</v>
      </c>
      <c r="DT2171">
        <v>0</v>
      </c>
      <c r="DW2171">
        <v>0</v>
      </c>
      <c r="DX2171">
        <v>0</v>
      </c>
      <c r="DZ2171">
        <v>0</v>
      </c>
      <c r="EA2171">
        <v>0</v>
      </c>
      <c r="EB2171">
        <v>0</v>
      </c>
      <c r="EC2171">
        <v>0</v>
      </c>
      <c r="ED2171">
        <v>0</v>
      </c>
      <c r="EE2171">
        <v>0</v>
      </c>
      <c r="EF2171">
        <v>0</v>
      </c>
      <c r="EG2171">
        <v>0</v>
      </c>
      <c r="EH2171">
        <v>0</v>
      </c>
      <c r="EI2171">
        <v>0</v>
      </c>
      <c r="EL2171">
        <v>0</v>
      </c>
      <c r="EN2171">
        <v>0</v>
      </c>
      <c r="EP2171">
        <v>0</v>
      </c>
      <c r="ER2171">
        <v>0</v>
      </c>
      <c r="ET2171">
        <v>0</v>
      </c>
      <c r="EY2171">
        <v>0</v>
      </c>
      <c r="FA2171">
        <v>0</v>
      </c>
      <c r="FL2171">
        <v>0</v>
      </c>
      <c r="FQ2171" t="s">
        <v>261</v>
      </c>
      <c r="FR2171" t="s">
        <v>262</v>
      </c>
      <c r="FS2171" t="s">
        <v>263</v>
      </c>
      <c r="FU2171">
        <v>435600</v>
      </c>
      <c r="FV2171">
        <v>10</v>
      </c>
      <c r="FW2171">
        <v>0</v>
      </c>
      <c r="FX2171">
        <v>0</v>
      </c>
      <c r="FY2171">
        <v>0</v>
      </c>
      <c r="FZ2171">
        <v>0</v>
      </c>
      <c r="GI2171" t="s">
        <v>264</v>
      </c>
      <c r="GJ2171" t="s">
        <v>265</v>
      </c>
      <c r="GK2171" t="s">
        <v>266</v>
      </c>
      <c r="GL2171" s="1">
        <v>40135</v>
      </c>
      <c r="GM2171" t="s">
        <v>267</v>
      </c>
      <c r="GN2171" t="str">
        <f t="shared" ref="GN2171:GN2176" si="670">"FALSE"</f>
        <v>FALSE</v>
      </c>
      <c r="GO2171">
        <v>2022</v>
      </c>
      <c r="GP2171">
        <v>2020</v>
      </c>
      <c r="GQ2171">
        <v>300</v>
      </c>
      <c r="GR2171" t="s">
        <v>246</v>
      </c>
      <c r="GS2171" t="s">
        <v>246</v>
      </c>
      <c r="GT2171" t="s">
        <v>246</v>
      </c>
      <c r="GU2171" t="s">
        <v>246</v>
      </c>
      <c r="GV2171" t="s">
        <v>246</v>
      </c>
      <c r="GW2171" t="s">
        <v>246</v>
      </c>
      <c r="GX2171" t="s">
        <v>246</v>
      </c>
      <c r="GY2171" t="s">
        <v>246</v>
      </c>
      <c r="GZ2171" t="s">
        <v>246</v>
      </c>
      <c r="HA2171" t="s">
        <v>246</v>
      </c>
      <c r="HB2171" t="s">
        <v>246</v>
      </c>
      <c r="HC2171" t="s">
        <v>246</v>
      </c>
      <c r="HD2171" t="s">
        <v>246</v>
      </c>
      <c r="HE2171" s="2">
        <v>851</v>
      </c>
      <c r="HF2171" s="2">
        <v>0</v>
      </c>
      <c r="HG2171" s="2">
        <v>0</v>
      </c>
      <c r="HH2171">
        <v>0</v>
      </c>
      <c r="HI2171" s="2">
        <v>5672</v>
      </c>
      <c r="HJ2171" s="2">
        <v>5672</v>
      </c>
      <c r="HK2171" s="2">
        <v>0</v>
      </c>
      <c r="HL2171">
        <v>0</v>
      </c>
      <c r="HM2171" s="2">
        <v>0</v>
      </c>
      <c r="HN2171" s="2">
        <v>0</v>
      </c>
      <c r="HO2171" s="2">
        <v>0</v>
      </c>
      <c r="HP2171">
        <v>0</v>
      </c>
      <c r="HQ2171" s="2">
        <v>45.02</v>
      </c>
      <c r="HS2171" s="2">
        <v>5672</v>
      </c>
      <c r="HT2171">
        <v>15</v>
      </c>
      <c r="HV2171" t="s">
        <v>268</v>
      </c>
      <c r="HY2171" t="s">
        <v>269</v>
      </c>
      <c r="IB2171" s="1">
        <v>35877</v>
      </c>
      <c r="IC2171" s="1">
        <v>35884</v>
      </c>
      <c r="ID2171" s="2">
        <v>0</v>
      </c>
      <c r="IE2171" t="s">
        <v>319</v>
      </c>
      <c r="IF2171" t="str">
        <f>"                    "</f>
        <v xml:space="preserve">                    </v>
      </c>
      <c r="IG2171" t="str">
        <f>"3059.963"</f>
        <v>3059.963</v>
      </c>
      <c r="IH2171" t="str">
        <f>""</f>
        <v/>
      </c>
      <c r="IT2171" t="str">
        <f>""</f>
        <v/>
      </c>
      <c r="IY2171" t="str">
        <f>""</f>
        <v/>
      </c>
      <c r="JB2171" t="s">
        <v>271</v>
      </c>
      <c r="JD2171" t="str">
        <f>""</f>
        <v/>
      </c>
      <c r="JE2171" t="str">
        <f>""</f>
        <v/>
      </c>
      <c r="JO2171" t="str">
        <f>""</f>
        <v/>
      </c>
      <c r="JP2171" t="str">
        <f>""</f>
        <v/>
      </c>
      <c r="JQ2171" t="str">
        <f>HYPERLINK("https://web.datatree.com/?/property?propertyId=5411348")</f>
        <v>https://web.datatree.com/?/property?propertyId=5411348</v>
      </c>
    </row>
    <row r="2172" spans="1:277" x14ac:dyDescent="0.25">
      <c r="A2172">
        <v>2170</v>
      </c>
      <c r="B2172" s="15" t="s">
        <v>18833</v>
      </c>
      <c r="C2172" s="15" t="s">
        <v>18832</v>
      </c>
      <c r="D2172" s="15" t="s">
        <v>18834</v>
      </c>
      <c r="E2172" s="15" t="s">
        <v>18835</v>
      </c>
      <c r="F2172" s="15" t="s">
        <v>18836</v>
      </c>
      <c r="G2172" s="15" t="s">
        <v>243</v>
      </c>
      <c r="H2172" s="15">
        <v>85555</v>
      </c>
      <c r="I2172" s="15" t="s">
        <v>18837</v>
      </c>
      <c r="J2172" s="23" t="s">
        <v>18838</v>
      </c>
      <c r="K2172" s="15" t="s">
        <v>18839</v>
      </c>
      <c r="L2172" s="16" t="s">
        <v>18840</v>
      </c>
      <c r="M2172" s="17" t="str">
        <f t="shared" si="651"/>
        <v>6/31/2022</v>
      </c>
      <c r="N2172" s="15">
        <v>11364</v>
      </c>
      <c r="O2172" s="18">
        <f t="shared" si="654"/>
        <v>0</v>
      </c>
      <c r="P2172" s="19" t="str">
        <f t="shared" si="655"/>
        <v>$0.00</v>
      </c>
      <c r="Q2172" s="16">
        <v>44834</v>
      </c>
      <c r="R2172" s="19" t="str">
        <f t="shared" si="652"/>
        <v>09/30/22</v>
      </c>
      <c r="S2172" t="str">
        <f t="shared" si="656"/>
        <v>MOHAVE</v>
      </c>
      <c r="T2172" s="6" t="str">
        <f t="shared" si="657"/>
        <v>351-13-012</v>
      </c>
      <c r="U2172" t="str">
        <f t="shared" si="658"/>
        <v xml:space="preserve">1333 N BUFFALO DR #135 </v>
      </c>
      <c r="V2172" t="str">
        <f t="shared" si="659"/>
        <v>LAS VEGAS</v>
      </c>
      <c r="W2172" t="str">
        <f t="shared" si="660"/>
        <v>NV</v>
      </c>
      <c r="X2172" t="str">
        <f t="shared" si="661"/>
        <v>89128-3638</v>
      </c>
      <c r="Y2172">
        <f t="shared" si="662"/>
        <v>0</v>
      </c>
      <c r="Z2172" t="str">
        <f t="shared" si="663"/>
        <v>RAILROAD PASS LAND TRUST</v>
      </c>
      <c r="AA2172" t="str">
        <f t="shared" si="664"/>
        <v>GATEWAY ACRES TRACT 3 LOTS 18 &amp; 31</v>
      </c>
      <c r="AB2172">
        <f t="shared" si="665"/>
        <v>10</v>
      </c>
      <c r="AC2172" t="str">
        <f t="shared" si="666"/>
        <v>MOHAVE</v>
      </c>
      <c r="AI2172">
        <f t="shared" si="653"/>
        <v>10</v>
      </c>
      <c r="AO2172" t="s">
        <v>2948</v>
      </c>
      <c r="AR2172" t="s">
        <v>2948</v>
      </c>
      <c r="AS2172" t="s">
        <v>588</v>
      </c>
      <c r="AT2172">
        <v>144</v>
      </c>
      <c r="BC2172" t="s">
        <v>2949</v>
      </c>
      <c r="BD2172" t="s">
        <v>2948</v>
      </c>
      <c r="BE2172" t="s">
        <v>689</v>
      </c>
      <c r="BF2172" t="s">
        <v>588</v>
      </c>
      <c r="BH2172" t="s">
        <v>242</v>
      </c>
      <c r="BS2172" t="s">
        <v>243</v>
      </c>
      <c r="BV2172" t="s">
        <v>244</v>
      </c>
      <c r="BY2172" t="s">
        <v>245</v>
      </c>
      <c r="BZ2172" t="s">
        <v>246</v>
      </c>
      <c r="CA2172">
        <v>1333</v>
      </c>
      <c r="CD2172" t="s">
        <v>1262</v>
      </c>
      <c r="CE2172" t="s">
        <v>302</v>
      </c>
      <c r="CF2172">
        <v>135</v>
      </c>
      <c r="CG2172" t="s">
        <v>398</v>
      </c>
      <c r="CH2172" t="s">
        <v>398</v>
      </c>
      <c r="CI2172" t="s">
        <v>400</v>
      </c>
      <c r="CJ2172" t="str">
        <f>"89128-3638"</f>
        <v>89128-3638</v>
      </c>
      <c r="CK2172" t="s">
        <v>1263</v>
      </c>
      <c r="CL2172" t="s">
        <v>1264</v>
      </c>
      <c r="CM2172" t="s">
        <v>1265</v>
      </c>
      <c r="CN2172" t="s">
        <v>254</v>
      </c>
      <c r="CO2172" t="s">
        <v>7517</v>
      </c>
      <c r="CP2172" t="str">
        <f>"351-13-012"</f>
        <v>351-13-012</v>
      </c>
      <c r="CQ2172" t="str">
        <f>"35113012"</f>
        <v>35113012</v>
      </c>
      <c r="CR2172" t="str">
        <f>"R35113012"</f>
        <v>R35113012</v>
      </c>
      <c r="CS2172">
        <v>4015</v>
      </c>
      <c r="CX2172" t="s">
        <v>333</v>
      </c>
      <c r="CY2172" t="s">
        <v>310</v>
      </c>
      <c r="CZ2172">
        <v>17</v>
      </c>
      <c r="DB2172">
        <v>35.472754024981903</v>
      </c>
      <c r="DC2172">
        <v>-114.434023460161</v>
      </c>
      <c r="DD2172" t="s">
        <v>606</v>
      </c>
      <c r="DE2172">
        <v>3</v>
      </c>
      <c r="DK2172" t="s">
        <v>607</v>
      </c>
      <c r="DL2172" t="s">
        <v>607</v>
      </c>
      <c r="DO2172" t="str">
        <f>"18|31"</f>
        <v>18|31</v>
      </c>
      <c r="DQ2172">
        <v>0</v>
      </c>
      <c r="DR2172">
        <v>0</v>
      </c>
      <c r="DS2172">
        <v>0</v>
      </c>
      <c r="DT2172">
        <v>0</v>
      </c>
      <c r="DW2172">
        <v>0</v>
      </c>
      <c r="DX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L2172">
        <v>0</v>
      </c>
      <c r="EN2172">
        <v>0</v>
      </c>
      <c r="EP2172">
        <v>0</v>
      </c>
      <c r="ER2172">
        <v>0</v>
      </c>
      <c r="ET2172">
        <v>0</v>
      </c>
      <c r="EY2172">
        <v>0</v>
      </c>
      <c r="FA2172">
        <v>0</v>
      </c>
      <c r="FL2172">
        <v>0</v>
      </c>
      <c r="FQ2172" t="s">
        <v>336</v>
      </c>
      <c r="FR2172" t="s">
        <v>337</v>
      </c>
      <c r="FS2172" t="s">
        <v>338</v>
      </c>
      <c r="FU2172">
        <v>435600</v>
      </c>
      <c r="FV2172">
        <v>10</v>
      </c>
      <c r="FW2172">
        <v>0</v>
      </c>
      <c r="FX2172">
        <v>0</v>
      </c>
      <c r="FY2172">
        <v>0</v>
      </c>
      <c r="FZ2172">
        <v>0</v>
      </c>
      <c r="GI2172" t="s">
        <v>264</v>
      </c>
      <c r="GJ2172" t="s">
        <v>339</v>
      </c>
      <c r="GK2172" t="s">
        <v>340</v>
      </c>
      <c r="GL2172" s="1">
        <v>40135</v>
      </c>
      <c r="GM2172" t="s">
        <v>267</v>
      </c>
      <c r="GN2172" t="str">
        <f t="shared" si="670"/>
        <v>FALSE</v>
      </c>
      <c r="GO2172">
        <v>2022</v>
      </c>
      <c r="GP2172">
        <v>2020</v>
      </c>
      <c r="GQ2172">
        <v>400</v>
      </c>
      <c r="GR2172" t="s">
        <v>246</v>
      </c>
      <c r="GS2172" t="s">
        <v>246</v>
      </c>
      <c r="GT2172" t="s">
        <v>246</v>
      </c>
      <c r="GU2172" t="s">
        <v>246</v>
      </c>
      <c r="GV2172" t="s">
        <v>246</v>
      </c>
      <c r="GW2172" t="s">
        <v>246</v>
      </c>
      <c r="GX2172" t="s">
        <v>246</v>
      </c>
      <c r="GY2172" t="s">
        <v>246</v>
      </c>
      <c r="GZ2172" t="s">
        <v>246</v>
      </c>
      <c r="HA2172" t="s">
        <v>246</v>
      </c>
      <c r="HB2172" t="s">
        <v>246</v>
      </c>
      <c r="HC2172" t="s">
        <v>246</v>
      </c>
      <c r="HD2172" t="s">
        <v>246</v>
      </c>
      <c r="HE2172" s="2">
        <v>928</v>
      </c>
      <c r="HF2172" s="2">
        <v>0</v>
      </c>
      <c r="HG2172" s="2">
        <v>0</v>
      </c>
      <c r="HH2172">
        <v>0</v>
      </c>
      <c r="HI2172" s="2">
        <v>6190</v>
      </c>
      <c r="HJ2172" s="2">
        <v>6190</v>
      </c>
      <c r="HK2172" s="2">
        <v>0</v>
      </c>
      <c r="HL2172">
        <v>0</v>
      </c>
      <c r="HM2172" s="2">
        <v>0</v>
      </c>
      <c r="HN2172" s="2">
        <v>0</v>
      </c>
      <c r="HO2172" s="2">
        <v>0</v>
      </c>
      <c r="HP2172">
        <v>0</v>
      </c>
      <c r="HQ2172" s="2">
        <v>85.4</v>
      </c>
      <c r="HS2172" s="2">
        <v>6190</v>
      </c>
      <c r="HV2172" t="s">
        <v>315</v>
      </c>
      <c r="HY2172" t="s">
        <v>316</v>
      </c>
      <c r="HZ2172" t="s">
        <v>317</v>
      </c>
      <c r="IA2172" t="s">
        <v>318</v>
      </c>
      <c r="IB2172" s="1">
        <v>43529</v>
      </c>
      <c r="IC2172" s="1">
        <v>43535</v>
      </c>
      <c r="IE2172" t="s">
        <v>270</v>
      </c>
      <c r="IF2172" t="str">
        <f>""</f>
        <v/>
      </c>
      <c r="IG2172" t="str">
        <f>"2019.11808"</f>
        <v>2019.11808</v>
      </c>
      <c r="IH2172" t="str">
        <f>""</f>
        <v/>
      </c>
      <c r="IT2172" t="str">
        <f>""</f>
        <v/>
      </c>
      <c r="IY2172" t="str">
        <f>""</f>
        <v/>
      </c>
      <c r="JB2172" t="s">
        <v>271</v>
      </c>
      <c r="JD2172" t="str">
        <f>""</f>
        <v/>
      </c>
      <c r="JE2172" t="str">
        <f>""</f>
        <v/>
      </c>
      <c r="JO2172" t="str">
        <f>""</f>
        <v/>
      </c>
      <c r="JP2172" t="str">
        <f>""</f>
        <v/>
      </c>
      <c r="JQ2172" t="str">
        <f>HYPERLINK("https://web.datatree.com/?/property?propertyId=5401134")</f>
        <v>https://web.datatree.com/?/property?propertyId=5401134</v>
      </c>
    </row>
    <row r="2173" spans="1:277" x14ac:dyDescent="0.25">
      <c r="A2173">
        <v>2171</v>
      </c>
      <c r="B2173" s="15" t="s">
        <v>18833</v>
      </c>
      <c r="C2173" s="15" t="s">
        <v>18832</v>
      </c>
      <c r="D2173" s="15" t="s">
        <v>18834</v>
      </c>
      <c r="E2173" s="15" t="s">
        <v>18835</v>
      </c>
      <c r="F2173" s="15" t="s">
        <v>18836</v>
      </c>
      <c r="G2173" s="15" t="s">
        <v>243</v>
      </c>
      <c r="H2173" s="15">
        <v>85555</v>
      </c>
      <c r="I2173" s="15" t="s">
        <v>18837</v>
      </c>
      <c r="J2173" s="23" t="s">
        <v>18838</v>
      </c>
      <c r="K2173" s="15" t="s">
        <v>18839</v>
      </c>
      <c r="L2173" s="16" t="s">
        <v>18840</v>
      </c>
      <c r="M2173" s="17" t="str">
        <f t="shared" si="651"/>
        <v>6/31/2022</v>
      </c>
      <c r="N2173" s="15">
        <v>11365</v>
      </c>
      <c r="O2173" s="18">
        <f t="shared" si="654"/>
        <v>0</v>
      </c>
      <c r="P2173" s="19" t="str">
        <f t="shared" si="655"/>
        <v>$0.00</v>
      </c>
      <c r="Q2173" s="16">
        <v>44834</v>
      </c>
      <c r="R2173" s="19" t="str">
        <f t="shared" si="652"/>
        <v>09/30/22</v>
      </c>
      <c r="S2173" t="str">
        <f t="shared" si="656"/>
        <v>MOHAVE</v>
      </c>
      <c r="T2173" s="6" t="str">
        <f t="shared" si="657"/>
        <v>121-01-007</v>
      </c>
      <c r="U2173" t="str">
        <f t="shared" si="658"/>
        <v xml:space="preserve">PO BOX 1111 </v>
      </c>
      <c r="V2173" t="str">
        <f t="shared" si="659"/>
        <v>KINGMAN</v>
      </c>
      <c r="W2173" t="str">
        <f t="shared" si="660"/>
        <v>AZ</v>
      </c>
      <c r="X2173" t="str">
        <f t="shared" si="661"/>
        <v>86402-1111</v>
      </c>
      <c r="Y2173" t="str">
        <f t="shared" si="662"/>
        <v>J</v>
      </c>
      <c r="Z2173" t="str">
        <f t="shared" si="663"/>
        <v>MEYER</v>
      </c>
      <c r="AA2173" t="str">
        <f t="shared" si="664"/>
        <v>S2 NE4 SE4 NW4 &amp; S2 NW4 SW4 NE4 CONT 10 ACRES M/L</v>
      </c>
      <c r="AB2173">
        <f t="shared" si="665"/>
        <v>10</v>
      </c>
      <c r="AC2173" t="str">
        <f t="shared" si="666"/>
        <v>MOHAVE</v>
      </c>
      <c r="AI2173">
        <f t="shared" si="653"/>
        <v>10</v>
      </c>
      <c r="AO2173" t="s">
        <v>16974</v>
      </c>
      <c r="AP2173" t="s">
        <v>16975</v>
      </c>
      <c r="AQ2173" t="s">
        <v>13484</v>
      </c>
      <c r="AR2173" t="s">
        <v>15329</v>
      </c>
      <c r="AS2173" t="s">
        <v>240</v>
      </c>
      <c r="AT2173">
        <v>9</v>
      </c>
      <c r="AU2173" t="s">
        <v>16976</v>
      </c>
      <c r="AV2173" t="s">
        <v>16977</v>
      </c>
      <c r="AW2173" t="s">
        <v>1281</v>
      </c>
      <c r="AX2173" t="s">
        <v>15329</v>
      </c>
      <c r="AY2173" t="s">
        <v>240</v>
      </c>
      <c r="AZ2173">
        <v>13</v>
      </c>
      <c r="BC2173" t="s">
        <v>16978</v>
      </c>
      <c r="BD2173" t="s">
        <v>16979</v>
      </c>
      <c r="BH2173" t="s">
        <v>242</v>
      </c>
      <c r="BS2173" t="s">
        <v>243</v>
      </c>
      <c r="BV2173" t="s">
        <v>244</v>
      </c>
      <c r="BY2173" t="s">
        <v>245</v>
      </c>
      <c r="CD2173" t="s">
        <v>13653</v>
      </c>
      <c r="CG2173" t="s">
        <v>345</v>
      </c>
      <c r="CH2173" t="s">
        <v>345</v>
      </c>
      <c r="CI2173" t="s">
        <v>243</v>
      </c>
      <c r="CJ2173" t="str">
        <f>"86402-1111"</f>
        <v>86402-1111</v>
      </c>
      <c r="CK2173" t="s">
        <v>1824</v>
      </c>
      <c r="CL2173" t="s">
        <v>13654</v>
      </c>
      <c r="CM2173" t="s">
        <v>13655</v>
      </c>
      <c r="CN2173" t="s">
        <v>254</v>
      </c>
      <c r="CO2173" t="s">
        <v>16980</v>
      </c>
      <c r="CP2173" t="str">
        <f>"121-01-007"</f>
        <v>121-01-007</v>
      </c>
      <c r="CQ2173" t="str">
        <f>"12101007"</f>
        <v>12101007</v>
      </c>
      <c r="CR2173" t="str">
        <f>"R12101007"</f>
        <v>R12101007</v>
      </c>
      <c r="CS2173">
        <v>4015</v>
      </c>
      <c r="CW2173" t="s">
        <v>256</v>
      </c>
      <c r="CX2173" t="s">
        <v>1173</v>
      </c>
      <c r="CY2173" t="s">
        <v>548</v>
      </c>
      <c r="CZ2173">
        <v>12</v>
      </c>
      <c r="DB2173">
        <v>34.483419349855801</v>
      </c>
      <c r="DC2173">
        <v>-113.782656839045</v>
      </c>
      <c r="DK2173" t="s">
        <v>16981</v>
      </c>
      <c r="DL2173" t="s">
        <v>16981</v>
      </c>
      <c r="DO2173" t="str">
        <f>""</f>
        <v/>
      </c>
      <c r="DQ2173">
        <v>0</v>
      </c>
      <c r="DR2173">
        <v>0</v>
      </c>
      <c r="DS2173">
        <v>0</v>
      </c>
      <c r="DT2173">
        <v>0</v>
      </c>
      <c r="DW2173">
        <v>0</v>
      </c>
      <c r="DX2173">
        <v>0</v>
      </c>
      <c r="DZ2173">
        <v>0</v>
      </c>
      <c r="EA2173">
        <v>0</v>
      </c>
      <c r="EB2173">
        <v>0</v>
      </c>
      <c r="EC2173">
        <v>0</v>
      </c>
      <c r="ED2173">
        <v>0</v>
      </c>
      <c r="EE2173">
        <v>0</v>
      </c>
      <c r="EF2173">
        <v>0</v>
      </c>
      <c r="EG2173">
        <v>0</v>
      </c>
      <c r="EH2173">
        <v>0</v>
      </c>
      <c r="EI2173">
        <v>0</v>
      </c>
      <c r="EL2173">
        <v>0</v>
      </c>
      <c r="EN2173">
        <v>0</v>
      </c>
      <c r="EP2173">
        <v>0</v>
      </c>
      <c r="ER2173">
        <v>0</v>
      </c>
      <c r="ET2173">
        <v>0</v>
      </c>
      <c r="EY2173">
        <v>0</v>
      </c>
      <c r="FA2173">
        <v>0</v>
      </c>
      <c r="FL2173">
        <v>0</v>
      </c>
      <c r="FQ2173" t="s">
        <v>284</v>
      </c>
      <c r="FR2173" t="s">
        <v>285</v>
      </c>
      <c r="FS2173" t="s">
        <v>286</v>
      </c>
      <c r="FU2173">
        <v>435600</v>
      </c>
      <c r="FV2173">
        <v>10</v>
      </c>
      <c r="FW2173">
        <v>0</v>
      </c>
      <c r="FX2173">
        <v>0</v>
      </c>
      <c r="FY2173">
        <v>0</v>
      </c>
      <c r="FZ2173">
        <v>0</v>
      </c>
      <c r="GI2173" t="s">
        <v>653</v>
      </c>
      <c r="GJ2173" t="s">
        <v>1175</v>
      </c>
      <c r="GK2173" t="s">
        <v>1176</v>
      </c>
      <c r="GL2173" s="1">
        <v>40135</v>
      </c>
      <c r="GM2173" t="s">
        <v>267</v>
      </c>
      <c r="GN2173" t="str">
        <f t="shared" si="670"/>
        <v>FALSE</v>
      </c>
      <c r="GO2173">
        <v>2022</v>
      </c>
      <c r="GP2173">
        <v>2020</v>
      </c>
      <c r="GQ2173">
        <v>600</v>
      </c>
      <c r="GR2173" t="s">
        <v>246</v>
      </c>
      <c r="GS2173" t="s">
        <v>246</v>
      </c>
      <c r="GT2173" t="s">
        <v>246</v>
      </c>
      <c r="GU2173" t="s">
        <v>246</v>
      </c>
      <c r="GV2173" t="s">
        <v>246</v>
      </c>
      <c r="GW2173" t="s">
        <v>246</v>
      </c>
      <c r="GX2173" t="s">
        <v>246</v>
      </c>
      <c r="GY2173" t="s">
        <v>246</v>
      </c>
      <c r="GZ2173" t="s">
        <v>246</v>
      </c>
      <c r="HA2173" t="s">
        <v>246</v>
      </c>
      <c r="HB2173" t="s">
        <v>246</v>
      </c>
      <c r="HC2173" t="s">
        <v>246</v>
      </c>
      <c r="HD2173" t="s">
        <v>246</v>
      </c>
      <c r="HE2173" s="2">
        <v>8</v>
      </c>
      <c r="HF2173" s="2">
        <v>0</v>
      </c>
      <c r="HG2173" s="2">
        <v>0</v>
      </c>
      <c r="HH2173">
        <v>0</v>
      </c>
      <c r="HI2173" s="2">
        <v>54</v>
      </c>
      <c r="HJ2173" s="2">
        <v>54</v>
      </c>
      <c r="HK2173" s="2">
        <v>0</v>
      </c>
      <c r="HL2173">
        <v>0</v>
      </c>
      <c r="HM2173" s="2">
        <v>0</v>
      </c>
      <c r="HN2173" s="2">
        <v>0</v>
      </c>
      <c r="HO2173" s="2">
        <v>0</v>
      </c>
      <c r="HP2173">
        <v>0</v>
      </c>
      <c r="HQ2173" s="2">
        <v>0.7</v>
      </c>
      <c r="HS2173" s="2">
        <v>54</v>
      </c>
      <c r="HV2173" t="s">
        <v>289</v>
      </c>
      <c r="HY2173" t="s">
        <v>290</v>
      </c>
      <c r="HZ2173" t="s">
        <v>290</v>
      </c>
      <c r="IF2173" t="str">
        <f>""</f>
        <v/>
      </c>
      <c r="IG2173" t="str">
        <f>""</f>
        <v/>
      </c>
      <c r="IH2173" t="str">
        <f>""</f>
        <v/>
      </c>
      <c r="IT2173" t="str">
        <f>""</f>
        <v/>
      </c>
      <c r="IY2173" t="str">
        <f>""</f>
        <v/>
      </c>
      <c r="JB2173" t="s">
        <v>271</v>
      </c>
      <c r="JD2173" t="str">
        <f>""</f>
        <v/>
      </c>
      <c r="JE2173" t="str">
        <f>""</f>
        <v/>
      </c>
      <c r="JO2173" t="str">
        <f>""</f>
        <v/>
      </c>
      <c r="JP2173" t="str">
        <f>""</f>
        <v/>
      </c>
      <c r="JQ2173" t="str">
        <f>HYPERLINK("https://web.datatree.com/?/property?propertyId=5403251")</f>
        <v>https://web.datatree.com/?/property?propertyId=5403251</v>
      </c>
    </row>
    <row r="2174" spans="1:277" x14ac:dyDescent="0.25">
      <c r="A2174">
        <v>2172</v>
      </c>
      <c r="B2174" s="15" t="s">
        <v>18833</v>
      </c>
      <c r="C2174" s="15" t="s">
        <v>18832</v>
      </c>
      <c r="D2174" s="15" t="s">
        <v>18834</v>
      </c>
      <c r="E2174" s="15" t="s">
        <v>18835</v>
      </c>
      <c r="F2174" s="15" t="s">
        <v>18836</v>
      </c>
      <c r="G2174" s="15" t="s">
        <v>243</v>
      </c>
      <c r="H2174" s="15">
        <v>85555</v>
      </c>
      <c r="I2174" s="15" t="s">
        <v>18837</v>
      </c>
      <c r="J2174" s="23" t="s">
        <v>18838</v>
      </c>
      <c r="K2174" s="15" t="s">
        <v>18839</v>
      </c>
      <c r="L2174" s="16" t="s">
        <v>18840</v>
      </c>
      <c r="M2174" s="17" t="str">
        <f t="shared" si="651"/>
        <v>6/31/2022</v>
      </c>
      <c r="N2174" s="15">
        <v>11366</v>
      </c>
      <c r="O2174" s="18">
        <f t="shared" si="654"/>
        <v>0</v>
      </c>
      <c r="P2174" s="19" t="str">
        <f t="shared" si="655"/>
        <v>$0.00</v>
      </c>
      <c r="Q2174" s="16">
        <v>44834</v>
      </c>
      <c r="R2174" s="19" t="str">
        <f t="shared" si="652"/>
        <v>09/30/22</v>
      </c>
      <c r="S2174" t="str">
        <f t="shared" si="656"/>
        <v>MOHAVE</v>
      </c>
      <c r="T2174" s="6" t="str">
        <f t="shared" si="657"/>
        <v>319-03-015C</v>
      </c>
      <c r="U2174" t="str">
        <f t="shared" si="658"/>
        <v xml:space="preserve">1383 BEAUJOLAIS LN </v>
      </c>
      <c r="V2174" t="str">
        <f t="shared" si="659"/>
        <v>HOUSTON</v>
      </c>
      <c r="W2174" t="str">
        <f t="shared" si="660"/>
        <v>TX</v>
      </c>
      <c r="X2174" t="str">
        <f t="shared" si="661"/>
        <v>77077-3113</v>
      </c>
      <c r="Y2174" t="str">
        <f t="shared" si="662"/>
        <v>GEOFFREY</v>
      </c>
      <c r="Z2174" t="str">
        <f t="shared" si="663"/>
        <v>GODDARD</v>
      </c>
      <c r="AA2174" t="str">
        <f t="shared" si="664"/>
        <v>KEMO RANCHES NE4 OF LOT 15CONT 10 ACRES</v>
      </c>
      <c r="AB2174">
        <f t="shared" si="665"/>
        <v>10</v>
      </c>
      <c r="AC2174" t="str">
        <f t="shared" si="666"/>
        <v>MOHAVE</v>
      </c>
      <c r="AI2174">
        <f t="shared" si="653"/>
        <v>10</v>
      </c>
      <c r="AO2174" t="s">
        <v>16982</v>
      </c>
      <c r="AP2174" t="s">
        <v>16983</v>
      </c>
      <c r="AQ2174" t="s">
        <v>16984</v>
      </c>
      <c r="AR2174" t="s">
        <v>6196</v>
      </c>
      <c r="AS2174" t="s">
        <v>240</v>
      </c>
      <c r="AT2174">
        <v>2</v>
      </c>
      <c r="BC2174" t="s">
        <v>16985</v>
      </c>
      <c r="BD2174" t="s">
        <v>16982</v>
      </c>
      <c r="BE2174" t="s">
        <v>1373</v>
      </c>
      <c r="BH2174" t="s">
        <v>242</v>
      </c>
      <c r="BS2174" t="s">
        <v>243</v>
      </c>
      <c r="BV2174" t="s">
        <v>244</v>
      </c>
      <c r="BY2174" t="s">
        <v>245</v>
      </c>
      <c r="CA2174">
        <v>1383</v>
      </c>
      <c r="CD2174" t="s">
        <v>16986</v>
      </c>
      <c r="CE2174" t="s">
        <v>419</v>
      </c>
      <c r="CG2174" t="s">
        <v>1860</v>
      </c>
      <c r="CH2174" t="s">
        <v>1860</v>
      </c>
      <c r="CI2174" t="s">
        <v>1134</v>
      </c>
      <c r="CJ2174" t="str">
        <f>"77077-3113"</f>
        <v>77077-3113</v>
      </c>
      <c r="CK2174" t="s">
        <v>616</v>
      </c>
      <c r="CL2174" t="s">
        <v>16987</v>
      </c>
      <c r="CM2174" t="s">
        <v>16988</v>
      </c>
      <c r="CN2174" t="s">
        <v>254</v>
      </c>
      <c r="CO2174" t="s">
        <v>16989</v>
      </c>
      <c r="CP2174" t="str">
        <f>"319-03-015C"</f>
        <v>319-03-015C</v>
      </c>
      <c r="CQ2174" t="str">
        <f>"31903015C"</f>
        <v>31903015C</v>
      </c>
      <c r="CR2174" t="str">
        <f>"R31903015C"</f>
        <v>R31903015C</v>
      </c>
      <c r="CS2174">
        <v>4015</v>
      </c>
      <c r="CX2174" t="s">
        <v>498</v>
      </c>
      <c r="CY2174" t="s">
        <v>499</v>
      </c>
      <c r="CZ2174">
        <v>3</v>
      </c>
      <c r="DB2174">
        <v>35.665023470498198</v>
      </c>
      <c r="DC2174">
        <v>-114.29725390471</v>
      </c>
      <c r="DD2174" t="s">
        <v>696</v>
      </c>
      <c r="DK2174" t="s">
        <v>697</v>
      </c>
      <c r="DL2174" t="s">
        <v>697</v>
      </c>
      <c r="DO2174" t="str">
        <f>"15C"</f>
        <v>15C</v>
      </c>
      <c r="DQ2174">
        <v>0</v>
      </c>
      <c r="DR2174">
        <v>0</v>
      </c>
      <c r="DS2174">
        <v>0</v>
      </c>
      <c r="DT2174">
        <v>0</v>
      </c>
      <c r="DW2174">
        <v>0</v>
      </c>
      <c r="DX2174">
        <v>0</v>
      </c>
      <c r="DZ2174">
        <v>0</v>
      </c>
      <c r="EA2174">
        <v>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0</v>
      </c>
      <c r="EH2174">
        <v>0</v>
      </c>
      <c r="EI2174">
        <v>0</v>
      </c>
      <c r="EL2174">
        <v>0</v>
      </c>
      <c r="EN2174">
        <v>0</v>
      </c>
      <c r="EP2174">
        <v>0</v>
      </c>
      <c r="ER2174">
        <v>0</v>
      </c>
      <c r="ET2174">
        <v>0</v>
      </c>
      <c r="EY2174">
        <v>0</v>
      </c>
      <c r="FA2174">
        <v>0</v>
      </c>
      <c r="FL2174">
        <v>0</v>
      </c>
      <c r="FQ2174" t="s">
        <v>261</v>
      </c>
      <c r="FR2174" t="s">
        <v>262</v>
      </c>
      <c r="FS2174" t="s">
        <v>263</v>
      </c>
      <c r="FU2174">
        <v>435600</v>
      </c>
      <c r="FV2174">
        <v>10</v>
      </c>
      <c r="FW2174">
        <v>0</v>
      </c>
      <c r="FX2174">
        <v>0</v>
      </c>
      <c r="FY2174">
        <v>0</v>
      </c>
      <c r="FZ2174">
        <v>0</v>
      </c>
      <c r="GI2174" t="s">
        <v>264</v>
      </c>
      <c r="GJ2174" t="s">
        <v>502</v>
      </c>
      <c r="GK2174" t="s">
        <v>503</v>
      </c>
      <c r="GL2174" s="1">
        <v>40135</v>
      </c>
      <c r="GM2174" t="s">
        <v>267</v>
      </c>
      <c r="GN2174" t="str">
        <f t="shared" si="670"/>
        <v>FALSE</v>
      </c>
      <c r="GO2174">
        <v>2022</v>
      </c>
      <c r="GP2174">
        <v>2020</v>
      </c>
      <c r="GQ2174">
        <v>1110</v>
      </c>
      <c r="GR2174" t="s">
        <v>246</v>
      </c>
      <c r="GS2174" t="s">
        <v>246</v>
      </c>
      <c r="GT2174" t="s">
        <v>246</v>
      </c>
      <c r="GU2174" t="s">
        <v>246</v>
      </c>
      <c r="GV2174" t="s">
        <v>246</v>
      </c>
      <c r="GW2174" t="s">
        <v>246</v>
      </c>
      <c r="GX2174" t="s">
        <v>246</v>
      </c>
      <c r="GY2174" t="s">
        <v>246</v>
      </c>
      <c r="GZ2174" t="s">
        <v>246</v>
      </c>
      <c r="HA2174" t="s">
        <v>246</v>
      </c>
      <c r="HB2174" t="s">
        <v>246</v>
      </c>
      <c r="HC2174" t="s">
        <v>246</v>
      </c>
      <c r="HD2174" t="s">
        <v>246</v>
      </c>
      <c r="HE2174" s="2">
        <v>1082</v>
      </c>
      <c r="HF2174" s="2">
        <v>0</v>
      </c>
      <c r="HG2174" s="2">
        <v>0</v>
      </c>
      <c r="HH2174">
        <v>0</v>
      </c>
      <c r="HI2174" s="2">
        <v>7214</v>
      </c>
      <c r="HJ2174" s="2">
        <v>7214</v>
      </c>
      <c r="HK2174" s="2">
        <v>0</v>
      </c>
      <c r="HL2174">
        <v>0</v>
      </c>
      <c r="HM2174" s="2">
        <v>0</v>
      </c>
      <c r="HN2174" s="2">
        <v>0</v>
      </c>
      <c r="HO2174" s="2">
        <v>0</v>
      </c>
      <c r="HP2174">
        <v>0</v>
      </c>
      <c r="HQ2174" s="2">
        <v>67.760000000000005</v>
      </c>
      <c r="HS2174" s="2">
        <v>7214</v>
      </c>
      <c r="HV2174" t="s">
        <v>315</v>
      </c>
      <c r="HY2174" t="s">
        <v>316</v>
      </c>
      <c r="HZ2174" t="s">
        <v>317</v>
      </c>
      <c r="IA2174" t="s">
        <v>318</v>
      </c>
      <c r="IB2174" s="1">
        <v>36829</v>
      </c>
      <c r="IC2174" s="1">
        <v>36836</v>
      </c>
      <c r="ID2174" s="2">
        <v>0</v>
      </c>
      <c r="IE2174" t="s">
        <v>319</v>
      </c>
      <c r="IF2174" t="str">
        <f>"                    "</f>
        <v xml:space="preserve">                    </v>
      </c>
      <c r="IG2174" t="str">
        <f>"UNKNOWN"</f>
        <v>UNKNOWN</v>
      </c>
      <c r="IH2174" t="str">
        <f>""</f>
        <v/>
      </c>
      <c r="IT2174" t="str">
        <f>""</f>
        <v/>
      </c>
      <c r="IY2174" t="str">
        <f>""</f>
        <v/>
      </c>
      <c r="JB2174" t="s">
        <v>271</v>
      </c>
      <c r="JD2174" t="str">
        <f>""</f>
        <v/>
      </c>
      <c r="JE2174" t="str">
        <f>""</f>
        <v/>
      </c>
      <c r="JO2174" t="str">
        <f>""</f>
        <v/>
      </c>
      <c r="JP2174" t="str">
        <f>""</f>
        <v/>
      </c>
      <c r="JQ2174" t="str">
        <f>HYPERLINK("https://web.datatree.com/?/property?propertyId=5403395")</f>
        <v>https://web.datatree.com/?/property?propertyId=5403395</v>
      </c>
    </row>
    <row r="2175" spans="1:277" x14ac:dyDescent="0.25">
      <c r="A2175">
        <v>2173</v>
      </c>
      <c r="B2175" s="15" t="s">
        <v>18833</v>
      </c>
      <c r="C2175" s="15" t="s">
        <v>18832</v>
      </c>
      <c r="D2175" s="15" t="s">
        <v>18834</v>
      </c>
      <c r="E2175" s="15" t="s">
        <v>18835</v>
      </c>
      <c r="F2175" s="15" t="s">
        <v>18836</v>
      </c>
      <c r="G2175" s="15" t="s">
        <v>243</v>
      </c>
      <c r="H2175" s="15">
        <v>85555</v>
      </c>
      <c r="I2175" s="15" t="s">
        <v>18837</v>
      </c>
      <c r="J2175" s="23" t="s">
        <v>18838</v>
      </c>
      <c r="K2175" s="15" t="s">
        <v>18839</v>
      </c>
      <c r="L2175" s="16" t="s">
        <v>18840</v>
      </c>
      <c r="M2175" s="17" t="str">
        <f t="shared" si="651"/>
        <v>6/31/2022</v>
      </c>
      <c r="N2175" s="15">
        <v>11367</v>
      </c>
      <c r="O2175" s="18">
        <f t="shared" si="654"/>
        <v>0</v>
      </c>
      <c r="P2175" s="19" t="str">
        <f t="shared" si="655"/>
        <v>$0.00</v>
      </c>
      <c r="Q2175" s="16">
        <v>44834</v>
      </c>
      <c r="R2175" s="19" t="str">
        <f t="shared" si="652"/>
        <v>09/30/22</v>
      </c>
      <c r="S2175" t="str">
        <f t="shared" si="656"/>
        <v>MOHAVE</v>
      </c>
      <c r="T2175" s="6" t="str">
        <f t="shared" si="657"/>
        <v>353-18-072</v>
      </c>
      <c r="U2175" t="str">
        <f t="shared" si="658"/>
        <v xml:space="preserve">1860 RANCHVIEW DR </v>
      </c>
      <c r="V2175" t="str">
        <f t="shared" si="659"/>
        <v>NAPERVILLE</v>
      </c>
      <c r="W2175" t="str">
        <f t="shared" si="660"/>
        <v>IL</v>
      </c>
      <c r="X2175" t="str">
        <f t="shared" si="661"/>
        <v>60565-6730</v>
      </c>
      <c r="Y2175" t="str">
        <f t="shared" si="662"/>
        <v>MARC</v>
      </c>
      <c r="Z2175" t="str">
        <f t="shared" si="663"/>
        <v>TAMRAZ</v>
      </c>
      <c r="AA2175" t="str">
        <f t="shared" si="664"/>
        <v>SILVER SPRINGS UNIT VI LOT 523</v>
      </c>
      <c r="AB2175">
        <f t="shared" si="665"/>
        <v>10</v>
      </c>
      <c r="AC2175" t="str">
        <f t="shared" si="666"/>
        <v>MOHAVE</v>
      </c>
      <c r="AI2175">
        <f t="shared" si="653"/>
        <v>10</v>
      </c>
      <c r="AO2175" t="s">
        <v>8773</v>
      </c>
      <c r="AP2175" t="s">
        <v>8774</v>
      </c>
      <c r="AQ2175" t="s">
        <v>8774</v>
      </c>
      <c r="AR2175" t="s">
        <v>8775</v>
      </c>
      <c r="AS2175" t="s">
        <v>240</v>
      </c>
      <c r="AT2175">
        <v>2</v>
      </c>
      <c r="BC2175" t="s">
        <v>8776</v>
      </c>
      <c r="BD2175" t="s">
        <v>8773</v>
      </c>
      <c r="BE2175" t="s">
        <v>765</v>
      </c>
      <c r="BF2175" t="s">
        <v>2412</v>
      </c>
      <c r="BH2175" t="s">
        <v>242</v>
      </c>
      <c r="BS2175" t="s">
        <v>243</v>
      </c>
      <c r="BV2175" t="s">
        <v>244</v>
      </c>
      <c r="BY2175" t="s">
        <v>245</v>
      </c>
      <c r="CA2175">
        <v>1860</v>
      </c>
      <c r="CD2175" t="s">
        <v>8777</v>
      </c>
      <c r="CE2175" t="s">
        <v>302</v>
      </c>
      <c r="CG2175" t="s">
        <v>8778</v>
      </c>
      <c r="CH2175" t="s">
        <v>8778</v>
      </c>
      <c r="CI2175" t="s">
        <v>250</v>
      </c>
      <c r="CJ2175" t="str">
        <f>"60565-6730"</f>
        <v>60565-6730</v>
      </c>
      <c r="CK2175" t="s">
        <v>2521</v>
      </c>
      <c r="CL2175" t="s">
        <v>8779</v>
      </c>
      <c r="CM2175" t="s">
        <v>8780</v>
      </c>
      <c r="CN2175" t="s">
        <v>254</v>
      </c>
      <c r="CO2175" t="s">
        <v>16990</v>
      </c>
      <c r="CP2175" t="str">
        <f>"353-18-072"</f>
        <v>353-18-072</v>
      </c>
      <c r="CQ2175" t="str">
        <f>"35318072"</f>
        <v>35318072</v>
      </c>
      <c r="CR2175" t="str">
        <f>"R35318072"</f>
        <v>R35318072</v>
      </c>
      <c r="CS2175">
        <v>4015</v>
      </c>
      <c r="CW2175" t="s">
        <v>256</v>
      </c>
      <c r="CX2175" t="s">
        <v>257</v>
      </c>
      <c r="CY2175" t="s">
        <v>258</v>
      </c>
      <c r="CZ2175">
        <v>35</v>
      </c>
      <c r="DB2175">
        <v>35.153185137497999</v>
      </c>
      <c r="DC2175">
        <v>-113.514206710146</v>
      </c>
      <c r="DD2175" t="s">
        <v>259</v>
      </c>
      <c r="DK2175" t="s">
        <v>1034</v>
      </c>
      <c r="DL2175" t="s">
        <v>1034</v>
      </c>
      <c r="DO2175" t="str">
        <f>"523"</f>
        <v>523</v>
      </c>
      <c r="DQ2175">
        <v>0</v>
      </c>
      <c r="DR2175">
        <v>0</v>
      </c>
      <c r="DS2175">
        <v>0</v>
      </c>
      <c r="DT2175">
        <v>0</v>
      </c>
      <c r="DW2175">
        <v>0</v>
      </c>
      <c r="DX2175">
        <v>0</v>
      </c>
      <c r="DZ2175">
        <v>0</v>
      </c>
      <c r="EA2175">
        <v>0</v>
      </c>
      <c r="EB2175">
        <v>0</v>
      </c>
      <c r="EC2175">
        <v>0</v>
      </c>
      <c r="ED2175">
        <v>0</v>
      </c>
      <c r="EE2175">
        <v>0</v>
      </c>
      <c r="EF2175">
        <v>0</v>
      </c>
      <c r="EG2175">
        <v>0</v>
      </c>
      <c r="EH2175">
        <v>0</v>
      </c>
      <c r="EI2175">
        <v>0</v>
      </c>
      <c r="EL2175">
        <v>0</v>
      </c>
      <c r="EN2175">
        <v>0</v>
      </c>
      <c r="EP2175">
        <v>0</v>
      </c>
      <c r="ER2175">
        <v>0</v>
      </c>
      <c r="ET2175">
        <v>0</v>
      </c>
      <c r="EY2175">
        <v>0</v>
      </c>
      <c r="FA2175">
        <v>0</v>
      </c>
      <c r="FL2175">
        <v>0</v>
      </c>
      <c r="FQ2175" t="s">
        <v>261</v>
      </c>
      <c r="FR2175" t="s">
        <v>262</v>
      </c>
      <c r="FS2175" t="s">
        <v>263</v>
      </c>
      <c r="FU2175">
        <v>435600</v>
      </c>
      <c r="FV2175">
        <v>10</v>
      </c>
      <c r="FW2175">
        <v>0</v>
      </c>
      <c r="FX2175">
        <v>0</v>
      </c>
      <c r="FY2175">
        <v>0</v>
      </c>
      <c r="FZ2175">
        <v>0</v>
      </c>
      <c r="GI2175" t="s">
        <v>264</v>
      </c>
      <c r="GJ2175" t="s">
        <v>265</v>
      </c>
      <c r="GK2175" t="s">
        <v>266</v>
      </c>
      <c r="GL2175" s="1">
        <v>40135</v>
      </c>
      <c r="GM2175" t="s">
        <v>267</v>
      </c>
      <c r="GN2175" t="str">
        <f t="shared" si="670"/>
        <v>FALSE</v>
      </c>
      <c r="GO2175">
        <v>2022</v>
      </c>
      <c r="GP2175">
        <v>2020</v>
      </c>
      <c r="GQ2175">
        <v>300</v>
      </c>
      <c r="GR2175" t="s">
        <v>246</v>
      </c>
      <c r="GS2175" t="s">
        <v>246</v>
      </c>
      <c r="GT2175" t="s">
        <v>246</v>
      </c>
      <c r="GU2175" t="s">
        <v>246</v>
      </c>
      <c r="GV2175" t="s">
        <v>246</v>
      </c>
      <c r="GW2175" t="s">
        <v>246</v>
      </c>
      <c r="GX2175" t="s">
        <v>246</v>
      </c>
      <c r="GY2175" t="s">
        <v>246</v>
      </c>
      <c r="GZ2175" t="s">
        <v>246</v>
      </c>
      <c r="HA2175" t="s">
        <v>246</v>
      </c>
      <c r="HB2175" t="s">
        <v>246</v>
      </c>
      <c r="HC2175" t="s">
        <v>246</v>
      </c>
      <c r="HD2175" t="s">
        <v>246</v>
      </c>
      <c r="HE2175" s="2">
        <v>358</v>
      </c>
      <c r="HF2175" s="2">
        <v>0</v>
      </c>
      <c r="HG2175" s="2">
        <v>0</v>
      </c>
      <c r="HH2175">
        <v>0</v>
      </c>
      <c r="HI2175" s="2">
        <v>2388</v>
      </c>
      <c r="HJ2175" s="2">
        <v>2388</v>
      </c>
      <c r="HK2175" s="2">
        <v>0</v>
      </c>
      <c r="HL2175">
        <v>0</v>
      </c>
      <c r="HM2175" s="2">
        <v>0</v>
      </c>
      <c r="HN2175" s="2">
        <v>0</v>
      </c>
      <c r="HO2175" s="2">
        <v>0</v>
      </c>
      <c r="HP2175">
        <v>0</v>
      </c>
      <c r="HQ2175" s="2">
        <v>40.700000000000003</v>
      </c>
      <c r="HS2175" s="2">
        <v>2388</v>
      </c>
      <c r="HT2175">
        <v>16</v>
      </c>
      <c r="HV2175" t="s">
        <v>268</v>
      </c>
      <c r="HY2175" t="s">
        <v>269</v>
      </c>
      <c r="IB2175" s="1">
        <v>41334</v>
      </c>
      <c r="IC2175" s="1">
        <v>41339</v>
      </c>
      <c r="IE2175" t="s">
        <v>553</v>
      </c>
      <c r="IF2175" t="str">
        <f>""</f>
        <v/>
      </c>
      <c r="IG2175" t="str">
        <f>"2013.11559"</f>
        <v>2013.11559</v>
      </c>
      <c r="IH2175" t="str">
        <f>""</f>
        <v/>
      </c>
      <c r="IT2175" t="str">
        <f>""</f>
        <v/>
      </c>
      <c r="IY2175" t="str">
        <f>""</f>
        <v/>
      </c>
      <c r="JB2175" t="s">
        <v>271</v>
      </c>
      <c r="JD2175" t="str">
        <f>""</f>
        <v/>
      </c>
      <c r="JE2175" t="str">
        <f>""</f>
        <v/>
      </c>
      <c r="JO2175" t="str">
        <f>""</f>
        <v/>
      </c>
      <c r="JP2175" t="str">
        <f>""</f>
        <v/>
      </c>
      <c r="JQ2175" t="str">
        <f>HYPERLINK("https://web.datatree.com/?/property?propertyId=5403917")</f>
        <v>https://web.datatree.com/?/property?propertyId=5403917</v>
      </c>
    </row>
    <row r="2176" spans="1:277" x14ac:dyDescent="0.25">
      <c r="A2176">
        <v>2174</v>
      </c>
      <c r="B2176" s="15" t="s">
        <v>18833</v>
      </c>
      <c r="C2176" s="15" t="s">
        <v>18832</v>
      </c>
      <c r="D2176" s="15" t="s">
        <v>18834</v>
      </c>
      <c r="E2176" s="15" t="s">
        <v>18835</v>
      </c>
      <c r="F2176" s="15" t="s">
        <v>18836</v>
      </c>
      <c r="G2176" s="15" t="s">
        <v>243</v>
      </c>
      <c r="H2176" s="15">
        <v>85555</v>
      </c>
      <c r="I2176" s="15" t="s">
        <v>18837</v>
      </c>
      <c r="J2176" s="23" t="s">
        <v>18838</v>
      </c>
      <c r="K2176" s="15" t="s">
        <v>18839</v>
      </c>
      <c r="L2176" s="16" t="s">
        <v>18840</v>
      </c>
      <c r="M2176" s="17" t="str">
        <f t="shared" si="651"/>
        <v>6/31/2022</v>
      </c>
      <c r="N2176" s="15">
        <v>11368</v>
      </c>
      <c r="O2176" s="18">
        <f t="shared" si="654"/>
        <v>0</v>
      </c>
      <c r="P2176" s="19" t="str">
        <f t="shared" si="655"/>
        <v>$0.00</v>
      </c>
      <c r="Q2176" s="16">
        <v>44834</v>
      </c>
      <c r="R2176" s="19" t="str">
        <f t="shared" si="652"/>
        <v>09/30/22</v>
      </c>
      <c r="S2176" t="str">
        <f t="shared" si="656"/>
        <v>MOHAVE</v>
      </c>
      <c r="T2176" s="6" t="str">
        <f t="shared" si="657"/>
        <v>340-07-043</v>
      </c>
      <c r="U2176" t="str">
        <f t="shared" si="658"/>
        <v xml:space="preserve">1 N CENTRAL AVE #800 </v>
      </c>
      <c r="V2176" t="str">
        <f t="shared" si="659"/>
        <v>PHOENIX</v>
      </c>
      <c r="W2176" t="str">
        <f t="shared" si="660"/>
        <v>AZ</v>
      </c>
      <c r="X2176" t="str">
        <f t="shared" si="661"/>
        <v>85004-4427</v>
      </c>
      <c r="Y2176">
        <f t="shared" si="662"/>
        <v>0</v>
      </c>
      <c r="Z2176" t="str">
        <f t="shared" si="663"/>
        <v>BUREAU OF LAND MANAGMENT</v>
      </c>
      <c r="AA2176" t="str">
        <f t="shared" si="664"/>
        <v>SW4 NE4 SW4 CONT 10 ACRES 340-07-027(340-07-041 042 &amp; 043)</v>
      </c>
      <c r="AB2176">
        <f t="shared" si="665"/>
        <v>10</v>
      </c>
      <c r="AC2176" t="str">
        <f t="shared" si="666"/>
        <v>MOHAVE</v>
      </c>
      <c r="AI2176">
        <f t="shared" si="653"/>
        <v>10</v>
      </c>
      <c r="AO2176" t="s">
        <v>7079</v>
      </c>
      <c r="AR2176" t="s">
        <v>7079</v>
      </c>
      <c r="AS2176" t="s">
        <v>273</v>
      </c>
      <c r="AT2176">
        <v>49</v>
      </c>
      <c r="BC2176" t="s">
        <v>7079</v>
      </c>
      <c r="BD2176" t="s">
        <v>7079</v>
      </c>
      <c r="BH2176" t="s">
        <v>242</v>
      </c>
      <c r="BS2176" t="s">
        <v>243</v>
      </c>
      <c r="BV2176" t="s">
        <v>244</v>
      </c>
      <c r="BY2176" t="s">
        <v>245</v>
      </c>
      <c r="BZ2176" t="s">
        <v>246</v>
      </c>
      <c r="CA2176">
        <v>1</v>
      </c>
      <c r="CD2176" t="s">
        <v>2483</v>
      </c>
      <c r="CE2176" t="s">
        <v>248</v>
      </c>
      <c r="CF2176">
        <v>800</v>
      </c>
      <c r="CG2176" t="s">
        <v>591</v>
      </c>
      <c r="CH2176" t="s">
        <v>591</v>
      </c>
      <c r="CI2176" t="s">
        <v>243</v>
      </c>
      <c r="CJ2176" t="str">
        <f>"85004-4427"</f>
        <v>85004-4427</v>
      </c>
      <c r="CK2176" t="s">
        <v>1263</v>
      </c>
      <c r="CL2176" t="s">
        <v>6130</v>
      </c>
      <c r="CM2176" t="s">
        <v>6131</v>
      </c>
      <c r="CN2176" t="s">
        <v>254</v>
      </c>
      <c r="CO2176" t="s">
        <v>16991</v>
      </c>
      <c r="CP2176" t="str">
        <f>"340-07-043"</f>
        <v>340-07-043</v>
      </c>
      <c r="CQ2176" t="str">
        <f>"34007043"</f>
        <v>34007043</v>
      </c>
      <c r="CR2176" t="str">
        <f>"R34007043"</f>
        <v>R34007043</v>
      </c>
      <c r="CS2176">
        <v>4015</v>
      </c>
      <c r="CX2176" t="s">
        <v>333</v>
      </c>
      <c r="CY2176" t="s">
        <v>559</v>
      </c>
      <c r="CZ2176">
        <v>9</v>
      </c>
      <c r="DB2176">
        <v>35.481047736221001</v>
      </c>
      <c r="DC2176">
        <v>-114.21282008537599</v>
      </c>
      <c r="DK2176" t="s">
        <v>6357</v>
      </c>
      <c r="DL2176" t="s">
        <v>6357</v>
      </c>
      <c r="DO2176" t="str">
        <f>""</f>
        <v/>
      </c>
      <c r="DQ2176">
        <v>0</v>
      </c>
      <c r="DR2176">
        <v>0</v>
      </c>
      <c r="DS2176">
        <v>0</v>
      </c>
      <c r="DT2176">
        <v>0</v>
      </c>
      <c r="DW2176">
        <v>0</v>
      </c>
      <c r="DX2176">
        <v>0</v>
      </c>
      <c r="DZ2176">
        <v>0</v>
      </c>
      <c r="EA2176">
        <v>0</v>
      </c>
      <c r="EB2176">
        <v>0</v>
      </c>
      <c r="EC2176">
        <v>0</v>
      </c>
      <c r="ED2176">
        <v>0</v>
      </c>
      <c r="EE2176">
        <v>0</v>
      </c>
      <c r="EF2176">
        <v>0</v>
      </c>
      <c r="EG2176">
        <v>0</v>
      </c>
      <c r="EH2176">
        <v>0</v>
      </c>
      <c r="EI2176">
        <v>0</v>
      </c>
      <c r="EL2176">
        <v>0</v>
      </c>
      <c r="EN2176">
        <v>0</v>
      </c>
      <c r="EP2176">
        <v>0</v>
      </c>
      <c r="ER2176">
        <v>0</v>
      </c>
      <c r="ET2176">
        <v>0</v>
      </c>
      <c r="EY2176">
        <v>0</v>
      </c>
      <c r="FA2176">
        <v>0</v>
      </c>
      <c r="FL2176">
        <v>0</v>
      </c>
      <c r="FQ2176" t="s">
        <v>261</v>
      </c>
      <c r="FR2176" t="s">
        <v>354</v>
      </c>
      <c r="FS2176" t="s">
        <v>1089</v>
      </c>
      <c r="FU2176">
        <v>435600</v>
      </c>
      <c r="FV2176">
        <v>10</v>
      </c>
      <c r="FW2176">
        <v>0</v>
      </c>
      <c r="FX2176">
        <v>0</v>
      </c>
      <c r="FY2176">
        <v>0</v>
      </c>
      <c r="FZ2176">
        <v>0</v>
      </c>
      <c r="GI2176" t="s">
        <v>653</v>
      </c>
      <c r="GJ2176" t="s">
        <v>6358</v>
      </c>
      <c r="GK2176" t="s">
        <v>6359</v>
      </c>
      <c r="GL2176" s="1">
        <v>40135</v>
      </c>
      <c r="GM2176" t="s">
        <v>6136</v>
      </c>
      <c r="GN2176" t="str">
        <f t="shared" si="670"/>
        <v>FALSE</v>
      </c>
      <c r="GO2176">
        <v>2022</v>
      </c>
      <c r="GP2176">
        <v>2020</v>
      </c>
      <c r="GQ2176">
        <v>400</v>
      </c>
      <c r="GR2176" t="s">
        <v>246</v>
      </c>
      <c r="GS2176" t="s">
        <v>246</v>
      </c>
      <c r="GT2176" t="s">
        <v>246</v>
      </c>
      <c r="GU2176" t="s">
        <v>246</v>
      </c>
      <c r="GV2176" t="s">
        <v>246</v>
      </c>
      <c r="GW2176" t="s">
        <v>246</v>
      </c>
      <c r="GX2176" t="s">
        <v>246</v>
      </c>
      <c r="GY2176" t="s">
        <v>246</v>
      </c>
      <c r="GZ2176" t="s">
        <v>246</v>
      </c>
      <c r="HA2176" t="s">
        <v>246</v>
      </c>
      <c r="HB2176" t="s">
        <v>246</v>
      </c>
      <c r="HC2176" t="s">
        <v>246</v>
      </c>
      <c r="HD2176" t="s">
        <v>246</v>
      </c>
      <c r="HE2176" s="2">
        <v>687</v>
      </c>
      <c r="HF2176" s="2">
        <v>0</v>
      </c>
      <c r="HG2176" s="2">
        <v>0</v>
      </c>
      <c r="HH2176">
        <v>0</v>
      </c>
      <c r="HI2176" s="2">
        <v>4578</v>
      </c>
      <c r="HJ2176" s="2">
        <v>4578</v>
      </c>
      <c r="HK2176" s="2">
        <v>0</v>
      </c>
      <c r="HL2176">
        <v>0</v>
      </c>
      <c r="HM2176" s="2">
        <v>0</v>
      </c>
      <c r="HN2176" s="2">
        <v>0</v>
      </c>
      <c r="HO2176" s="2">
        <v>0</v>
      </c>
      <c r="HP2176">
        <v>0</v>
      </c>
      <c r="HQ2176" s="2">
        <v>20.64</v>
      </c>
      <c r="HS2176" s="2">
        <v>4578</v>
      </c>
      <c r="HV2176" t="s">
        <v>315</v>
      </c>
      <c r="HY2176" t="s">
        <v>316</v>
      </c>
      <c r="HZ2176" t="s">
        <v>317</v>
      </c>
      <c r="IA2176" t="s">
        <v>318</v>
      </c>
      <c r="IF2176" t="str">
        <f>""</f>
        <v/>
      </c>
      <c r="IG2176" t="str">
        <f>""</f>
        <v/>
      </c>
      <c r="IH2176" t="str">
        <f>""</f>
        <v/>
      </c>
      <c r="II2176" s="1">
        <v>39147</v>
      </c>
      <c r="IJ2176" s="1">
        <v>39155</v>
      </c>
      <c r="IK2176" s="2">
        <v>8500</v>
      </c>
      <c r="IL2176" t="s">
        <v>566</v>
      </c>
      <c r="IM2176" t="s">
        <v>567</v>
      </c>
      <c r="IN2176" t="s">
        <v>16992</v>
      </c>
      <c r="IT2176" t="str">
        <f>"                    "</f>
        <v xml:space="preserve">                    </v>
      </c>
      <c r="IY2176" t="str">
        <f>"                    "</f>
        <v xml:space="preserve">                    </v>
      </c>
      <c r="JA2176" t="s">
        <v>642</v>
      </c>
      <c r="JB2176" t="s">
        <v>271</v>
      </c>
      <c r="JD2176" t="str">
        <f>"6709.618"</f>
        <v>6709.618</v>
      </c>
      <c r="JE2176" t="str">
        <f>""</f>
        <v/>
      </c>
      <c r="JF2176" s="1">
        <v>39147</v>
      </c>
      <c r="JG2176" s="1">
        <v>39155</v>
      </c>
      <c r="JH2176" s="2">
        <v>17000</v>
      </c>
      <c r="JI2176" t="s">
        <v>567</v>
      </c>
      <c r="JK2176" s="2">
        <v>0</v>
      </c>
      <c r="JO2176" t="str">
        <f>"6709.616"</f>
        <v>6709.616</v>
      </c>
      <c r="JP2176" t="str">
        <f>""</f>
        <v/>
      </c>
      <c r="JQ2176" t="str">
        <f>HYPERLINK("https://web.datatree.com/?/property?propertyId=5384767")</f>
        <v>https://web.datatree.com/?/property?propertyId=5384767</v>
      </c>
    </row>
    <row r="2177" spans="1:277" x14ac:dyDescent="0.25">
      <c r="A2177">
        <v>2175</v>
      </c>
      <c r="B2177" s="15" t="s">
        <v>18833</v>
      </c>
      <c r="C2177" s="15" t="s">
        <v>18832</v>
      </c>
      <c r="D2177" s="15" t="s">
        <v>18834</v>
      </c>
      <c r="E2177" s="15" t="s">
        <v>18835</v>
      </c>
      <c r="F2177" s="15" t="s">
        <v>18836</v>
      </c>
      <c r="G2177" s="15" t="s">
        <v>243</v>
      </c>
      <c r="H2177" s="15">
        <v>85555</v>
      </c>
      <c r="I2177" s="15" t="s">
        <v>18837</v>
      </c>
      <c r="J2177" s="23" t="s">
        <v>18838</v>
      </c>
      <c r="K2177" s="15" t="s">
        <v>18839</v>
      </c>
      <c r="L2177" s="16" t="s">
        <v>18840</v>
      </c>
      <c r="M2177" s="17" t="str">
        <f t="shared" si="651"/>
        <v>6/31/2022</v>
      </c>
      <c r="N2177" s="15">
        <v>11369</v>
      </c>
      <c r="O2177" s="18">
        <f t="shared" si="654"/>
        <v>0</v>
      </c>
      <c r="P2177" s="19" t="str">
        <f t="shared" si="655"/>
        <v>$0.00</v>
      </c>
      <c r="Q2177" s="16">
        <v>44834</v>
      </c>
      <c r="R2177" s="19" t="str">
        <f t="shared" si="652"/>
        <v>09/30/22</v>
      </c>
      <c r="S2177" t="str">
        <f t="shared" si="656"/>
        <v>MOHAVE</v>
      </c>
      <c r="T2177" s="6" t="str">
        <f t="shared" si="657"/>
        <v>215-17-008B</v>
      </c>
      <c r="U2177" t="str">
        <f t="shared" si="658"/>
        <v xml:space="preserve">2608 MATRINO CT </v>
      </c>
      <c r="V2177" t="str">
        <f t="shared" si="659"/>
        <v>HENDERSON</v>
      </c>
      <c r="W2177" t="str">
        <f t="shared" si="660"/>
        <v>NV</v>
      </c>
      <c r="X2177" t="str">
        <f t="shared" si="661"/>
        <v>89052-4133</v>
      </c>
      <c r="Y2177">
        <f t="shared" si="662"/>
        <v>0</v>
      </c>
      <c r="Z2177" t="str">
        <f t="shared" si="663"/>
        <v>ASGHARI FAMILY LP</v>
      </c>
      <c r="AA2177" t="str">
        <f t="shared" si="664"/>
        <v>GOLDROAD STATION UNIT 3 PP 2/68-68A PARCEL 8-2 AS SHOWN ON RS 27/ 69 2/17/2005 2005-16763 CONT 10.0023 ACRES 215-17-008</v>
      </c>
      <c r="AB2177">
        <f t="shared" si="665"/>
        <v>10</v>
      </c>
      <c r="AC2177" t="str">
        <f t="shared" si="666"/>
        <v>MOHAVE</v>
      </c>
      <c r="AI2177">
        <f t="shared" si="653"/>
        <v>10</v>
      </c>
      <c r="AO2177" t="s">
        <v>16993</v>
      </c>
      <c r="AR2177" t="s">
        <v>16993</v>
      </c>
      <c r="AS2177" t="s">
        <v>273</v>
      </c>
      <c r="AT2177">
        <v>8</v>
      </c>
      <c r="BC2177" t="s">
        <v>16993</v>
      </c>
      <c r="BD2177" t="s">
        <v>16993</v>
      </c>
      <c r="BF2177" t="s">
        <v>644</v>
      </c>
      <c r="BH2177" t="s">
        <v>242</v>
      </c>
      <c r="BS2177" t="s">
        <v>243</v>
      </c>
      <c r="BV2177" t="s">
        <v>244</v>
      </c>
      <c r="BY2177" t="s">
        <v>245</v>
      </c>
      <c r="CA2177">
        <v>2608</v>
      </c>
      <c r="CD2177" t="s">
        <v>16994</v>
      </c>
      <c r="CE2177" t="s">
        <v>439</v>
      </c>
      <c r="CG2177" t="s">
        <v>1909</v>
      </c>
      <c r="CH2177" t="s">
        <v>1909</v>
      </c>
      <c r="CI2177" t="s">
        <v>400</v>
      </c>
      <c r="CJ2177" t="str">
        <f>"89052-4133"</f>
        <v>89052-4133</v>
      </c>
      <c r="CK2177" t="s">
        <v>8766</v>
      </c>
      <c r="CL2177" t="s">
        <v>16995</v>
      </c>
      <c r="CM2177" t="s">
        <v>16996</v>
      </c>
      <c r="CN2177" t="s">
        <v>254</v>
      </c>
      <c r="CO2177" t="s">
        <v>16997</v>
      </c>
      <c r="CP2177" t="str">
        <f>"215-17-008B"</f>
        <v>215-17-008B</v>
      </c>
      <c r="CQ2177" t="str">
        <f>"21517008B"</f>
        <v>21517008B</v>
      </c>
      <c r="CR2177" t="str">
        <f>"R21517008"</f>
        <v>R21517008</v>
      </c>
      <c r="CS2177">
        <v>4015</v>
      </c>
      <c r="CW2177" t="s">
        <v>256</v>
      </c>
      <c r="CX2177" t="s">
        <v>651</v>
      </c>
      <c r="CY2177" t="s">
        <v>559</v>
      </c>
      <c r="CZ2177">
        <v>6</v>
      </c>
      <c r="DB2177">
        <v>35.1478183323701</v>
      </c>
      <c r="DC2177">
        <v>-114.231577115587</v>
      </c>
      <c r="DD2177" t="s">
        <v>16431</v>
      </c>
      <c r="DK2177" t="s">
        <v>16432</v>
      </c>
      <c r="DL2177" t="s">
        <v>16432</v>
      </c>
      <c r="DO2177" t="str">
        <f>""</f>
        <v/>
      </c>
      <c r="DQ2177">
        <v>0</v>
      </c>
      <c r="DR2177">
        <v>0</v>
      </c>
      <c r="DS2177">
        <v>0</v>
      </c>
      <c r="DT2177">
        <v>0</v>
      </c>
      <c r="DW2177">
        <v>0</v>
      </c>
      <c r="DX2177">
        <v>0</v>
      </c>
      <c r="DZ2177">
        <v>0</v>
      </c>
      <c r="EA2177">
        <v>0</v>
      </c>
      <c r="EB2177">
        <v>0</v>
      </c>
      <c r="EC2177">
        <v>0</v>
      </c>
      <c r="ED2177">
        <v>0</v>
      </c>
      <c r="EE2177">
        <v>0</v>
      </c>
      <c r="EF2177">
        <v>0</v>
      </c>
      <c r="EG2177">
        <v>0</v>
      </c>
      <c r="EH2177">
        <v>0</v>
      </c>
      <c r="EI2177">
        <v>0</v>
      </c>
      <c r="EL2177">
        <v>0</v>
      </c>
      <c r="EN2177">
        <v>0</v>
      </c>
      <c r="EP2177">
        <v>0</v>
      </c>
      <c r="ER2177">
        <v>0</v>
      </c>
      <c r="ET2177">
        <v>0</v>
      </c>
      <c r="EY2177">
        <v>0</v>
      </c>
      <c r="FA2177">
        <v>0</v>
      </c>
      <c r="FL2177">
        <v>0</v>
      </c>
      <c r="FQ2177" t="s">
        <v>261</v>
      </c>
      <c r="FR2177" t="s">
        <v>262</v>
      </c>
      <c r="FS2177" t="s">
        <v>263</v>
      </c>
      <c r="FU2177">
        <v>435600</v>
      </c>
      <c r="FV2177">
        <v>10</v>
      </c>
      <c r="FW2177">
        <v>0</v>
      </c>
      <c r="FX2177">
        <v>0</v>
      </c>
      <c r="FY2177">
        <v>0</v>
      </c>
      <c r="FZ2177">
        <v>0</v>
      </c>
      <c r="GI2177" t="s">
        <v>563</v>
      </c>
      <c r="GJ2177" t="s">
        <v>2440</v>
      </c>
      <c r="GK2177" t="s">
        <v>2441</v>
      </c>
      <c r="GL2177" s="1">
        <v>42340</v>
      </c>
      <c r="GM2177" t="s">
        <v>267</v>
      </c>
      <c r="GN2177" t="str">
        <f>"TRUE"</f>
        <v>TRUE</v>
      </c>
      <c r="GO2177">
        <v>2022</v>
      </c>
      <c r="GP2177">
        <v>2020</v>
      </c>
      <c r="GQ2177">
        <v>430</v>
      </c>
      <c r="GR2177" t="s">
        <v>246</v>
      </c>
      <c r="GS2177" t="s">
        <v>246</v>
      </c>
      <c r="GT2177" t="s">
        <v>246</v>
      </c>
      <c r="GU2177" t="s">
        <v>246</v>
      </c>
      <c r="GV2177" t="s">
        <v>246</v>
      </c>
      <c r="GW2177" t="s">
        <v>246</v>
      </c>
      <c r="GX2177" t="s">
        <v>246</v>
      </c>
      <c r="GY2177" t="s">
        <v>246</v>
      </c>
      <c r="GZ2177" t="s">
        <v>246</v>
      </c>
      <c r="HA2177" t="s">
        <v>246</v>
      </c>
      <c r="HB2177" t="s">
        <v>246</v>
      </c>
      <c r="HC2177" t="s">
        <v>246</v>
      </c>
      <c r="HD2177" t="s">
        <v>246</v>
      </c>
      <c r="HE2177" s="2">
        <v>1356</v>
      </c>
      <c r="HF2177" s="2">
        <v>0</v>
      </c>
      <c r="HG2177" s="2">
        <v>0</v>
      </c>
      <c r="HH2177">
        <v>0</v>
      </c>
      <c r="HI2177" s="2">
        <v>9038</v>
      </c>
      <c r="HJ2177" s="2">
        <v>9038</v>
      </c>
      <c r="HK2177" s="2">
        <v>0</v>
      </c>
      <c r="HL2177">
        <v>0</v>
      </c>
      <c r="HM2177" s="2">
        <v>0</v>
      </c>
      <c r="HN2177" s="2">
        <v>0</v>
      </c>
      <c r="HO2177" s="2">
        <v>0</v>
      </c>
      <c r="HP2177">
        <v>0</v>
      </c>
      <c r="HQ2177" s="2">
        <v>96.9</v>
      </c>
      <c r="HS2177" s="2">
        <v>9038</v>
      </c>
      <c r="HV2177" t="s">
        <v>315</v>
      </c>
      <c r="HY2177" t="s">
        <v>317</v>
      </c>
      <c r="HZ2177" t="s">
        <v>317</v>
      </c>
      <c r="IA2177" t="s">
        <v>318</v>
      </c>
      <c r="IB2177" s="1">
        <v>40333</v>
      </c>
      <c r="IC2177" s="1">
        <v>40346</v>
      </c>
      <c r="ID2177" s="2">
        <v>0</v>
      </c>
      <c r="IE2177" t="s">
        <v>567</v>
      </c>
      <c r="IF2177" t="str">
        <f>"                    "</f>
        <v xml:space="preserve">                    </v>
      </c>
      <c r="IG2177" t="str">
        <f>"2010.36763"</f>
        <v>2010.36763</v>
      </c>
      <c r="IH2177" t="str">
        <f>""</f>
        <v/>
      </c>
      <c r="IJ2177" s="1">
        <v>40114</v>
      </c>
      <c r="IK2177" s="2">
        <v>12000</v>
      </c>
      <c r="IL2177" t="s">
        <v>566</v>
      </c>
      <c r="IM2177" t="s">
        <v>362</v>
      </c>
      <c r="IN2177" t="s">
        <v>16433</v>
      </c>
      <c r="IT2177" t="str">
        <f>"                    "</f>
        <v xml:space="preserve">                    </v>
      </c>
      <c r="IY2177" t="str">
        <f>"                    "</f>
        <v xml:space="preserve">                    </v>
      </c>
      <c r="JB2177" t="s">
        <v>271</v>
      </c>
      <c r="JD2177" t="str">
        <f>"7618.584"</f>
        <v>7618.584</v>
      </c>
      <c r="JE2177" t="str">
        <f>""</f>
        <v/>
      </c>
      <c r="JF2177" s="1">
        <v>38405</v>
      </c>
      <c r="JG2177" s="1">
        <v>38415</v>
      </c>
      <c r="JH2177" s="2">
        <v>39900</v>
      </c>
      <c r="JI2177" t="s">
        <v>567</v>
      </c>
      <c r="JJ2177" t="s">
        <v>16998</v>
      </c>
      <c r="JK2177" s="2">
        <v>34900</v>
      </c>
      <c r="JL2177" t="s">
        <v>569</v>
      </c>
      <c r="JM2177" t="s">
        <v>570</v>
      </c>
      <c r="JO2177" t="str">
        <f>"5470.67"</f>
        <v>5470.67</v>
      </c>
      <c r="JP2177" t="str">
        <f>""</f>
        <v/>
      </c>
      <c r="JQ2177" t="str">
        <f>HYPERLINK("https://web.datatree.com/?/property?propertyId=5407869")</f>
        <v>https://web.datatree.com/?/property?propertyId=5407869</v>
      </c>
    </row>
    <row r="2178" spans="1:277" x14ac:dyDescent="0.25">
      <c r="A2178">
        <v>2176</v>
      </c>
      <c r="B2178" s="15" t="s">
        <v>18833</v>
      </c>
      <c r="C2178" s="15" t="s">
        <v>18832</v>
      </c>
      <c r="D2178" s="15" t="s">
        <v>18834</v>
      </c>
      <c r="E2178" s="15" t="s">
        <v>18835</v>
      </c>
      <c r="F2178" s="15" t="s">
        <v>18836</v>
      </c>
      <c r="G2178" s="15" t="s">
        <v>243</v>
      </c>
      <c r="H2178" s="15">
        <v>85555</v>
      </c>
      <c r="I2178" s="15" t="s">
        <v>18837</v>
      </c>
      <c r="J2178" s="23" t="s">
        <v>18838</v>
      </c>
      <c r="K2178" s="15" t="s">
        <v>18839</v>
      </c>
      <c r="L2178" s="16" t="s">
        <v>18840</v>
      </c>
      <c r="M2178" s="17" t="str">
        <f t="shared" si="651"/>
        <v>6/31/2022</v>
      </c>
      <c r="N2178" s="15">
        <v>11370</v>
      </c>
      <c r="O2178" s="18">
        <f t="shared" si="654"/>
        <v>0</v>
      </c>
      <c r="P2178" s="19" t="str">
        <f t="shared" si="655"/>
        <v>$0.00</v>
      </c>
      <c r="Q2178" s="16">
        <v>44834</v>
      </c>
      <c r="R2178" s="19" t="str">
        <f t="shared" si="652"/>
        <v>09/30/22</v>
      </c>
      <c r="S2178" t="str">
        <f t="shared" si="656"/>
        <v>MOHAVE</v>
      </c>
      <c r="T2178" s="6" t="str">
        <f t="shared" si="657"/>
        <v>402-25-094</v>
      </c>
      <c r="U2178" t="str">
        <f t="shared" si="658"/>
        <v xml:space="preserve">PO BOX 7606 </v>
      </c>
      <c r="V2178" t="str">
        <f t="shared" si="659"/>
        <v>BUNKERVILLE</v>
      </c>
      <c r="W2178" t="str">
        <f t="shared" si="660"/>
        <v>NV</v>
      </c>
      <c r="X2178" t="str">
        <f t="shared" si="661"/>
        <v>89007</v>
      </c>
      <c r="Y2178">
        <f t="shared" si="662"/>
        <v>0</v>
      </c>
      <c r="Z2178" t="str">
        <f t="shared" si="663"/>
        <v>D &amp; W KDS LLC</v>
      </c>
      <c r="AA2178" t="str">
        <f t="shared" si="664"/>
        <v>T39N R16W SEC 21 NE4 SE4 NW4CONT 10 ACRES 402-25-015(402-25-094 &amp; 095)</v>
      </c>
      <c r="AB2178">
        <f t="shared" si="665"/>
        <v>10</v>
      </c>
      <c r="AC2178" t="str">
        <f t="shared" si="666"/>
        <v>MOHAVE</v>
      </c>
      <c r="AI2178">
        <f t="shared" si="653"/>
        <v>10</v>
      </c>
      <c r="AO2178" t="s">
        <v>16999</v>
      </c>
      <c r="AR2178" t="s">
        <v>16999</v>
      </c>
      <c r="AS2178" t="s">
        <v>273</v>
      </c>
      <c r="AT2178">
        <v>1</v>
      </c>
      <c r="BC2178" t="s">
        <v>16999</v>
      </c>
      <c r="BD2178" t="s">
        <v>16999</v>
      </c>
      <c r="BF2178" t="s">
        <v>274</v>
      </c>
      <c r="BG2178" t="s">
        <v>541</v>
      </c>
      <c r="BH2178" t="s">
        <v>242</v>
      </c>
      <c r="BS2178" t="s">
        <v>243</v>
      </c>
      <c r="BV2178" t="s">
        <v>244</v>
      </c>
      <c r="BY2178" t="s">
        <v>245</v>
      </c>
      <c r="CD2178" t="s">
        <v>17000</v>
      </c>
      <c r="CG2178" t="s">
        <v>1745</v>
      </c>
      <c r="CH2178" t="s">
        <v>1745</v>
      </c>
      <c r="CI2178" t="s">
        <v>400</v>
      </c>
      <c r="CJ2178" t="str">
        <f>"89007"</f>
        <v>89007</v>
      </c>
      <c r="CK2178" t="s">
        <v>1298</v>
      </c>
      <c r="CL2178" t="s">
        <v>17001</v>
      </c>
      <c r="CM2178" t="s">
        <v>17002</v>
      </c>
      <c r="CN2178" t="s">
        <v>254</v>
      </c>
      <c r="CO2178" t="s">
        <v>17003</v>
      </c>
      <c r="CP2178" t="str">
        <f>"402-25-094"</f>
        <v>402-25-094</v>
      </c>
      <c r="CQ2178" t="str">
        <f>"40225094"</f>
        <v>40225094</v>
      </c>
      <c r="CR2178" t="str">
        <f>"R40225094"</f>
        <v>R40225094</v>
      </c>
      <c r="CS2178">
        <v>4015</v>
      </c>
      <c r="CX2178" t="s">
        <v>772</v>
      </c>
      <c r="CY2178" t="s">
        <v>351</v>
      </c>
      <c r="CZ2178">
        <v>21</v>
      </c>
      <c r="DB2178">
        <v>36.768165501809598</v>
      </c>
      <c r="DC2178">
        <v>-114.028719781085</v>
      </c>
      <c r="DK2178" t="s">
        <v>1749</v>
      </c>
      <c r="DL2178" t="s">
        <v>1749</v>
      </c>
      <c r="DO2178" t="str">
        <f>""</f>
        <v/>
      </c>
      <c r="DQ2178">
        <v>0</v>
      </c>
      <c r="DR2178">
        <v>0</v>
      </c>
      <c r="DS2178">
        <v>0</v>
      </c>
      <c r="DT2178">
        <v>0</v>
      </c>
      <c r="DW2178">
        <v>0</v>
      </c>
      <c r="DX2178">
        <v>0</v>
      </c>
      <c r="DZ2178">
        <v>0</v>
      </c>
      <c r="EA2178">
        <v>0</v>
      </c>
      <c r="EB2178">
        <v>0</v>
      </c>
      <c r="EC2178">
        <v>0</v>
      </c>
      <c r="ED2178">
        <v>0</v>
      </c>
      <c r="EE2178">
        <v>0</v>
      </c>
      <c r="EF2178">
        <v>0</v>
      </c>
      <c r="EG2178">
        <v>0</v>
      </c>
      <c r="EH2178">
        <v>0</v>
      </c>
      <c r="EI2178">
        <v>0</v>
      </c>
      <c r="EL2178">
        <v>0</v>
      </c>
      <c r="EN2178">
        <v>0</v>
      </c>
      <c r="EP2178">
        <v>0</v>
      </c>
      <c r="ER2178">
        <v>0</v>
      </c>
      <c r="ET2178">
        <v>0</v>
      </c>
      <c r="EY2178">
        <v>0</v>
      </c>
      <c r="FA2178">
        <v>0</v>
      </c>
      <c r="FL2178">
        <v>0</v>
      </c>
      <c r="FQ2178" t="s">
        <v>261</v>
      </c>
      <c r="FR2178" t="s">
        <v>354</v>
      </c>
      <c r="FS2178" t="s">
        <v>355</v>
      </c>
      <c r="FU2178">
        <v>435600</v>
      </c>
      <c r="FV2178">
        <v>10</v>
      </c>
      <c r="FW2178">
        <v>0</v>
      </c>
      <c r="FX2178">
        <v>0</v>
      </c>
      <c r="FY2178">
        <v>0</v>
      </c>
      <c r="FZ2178">
        <v>0</v>
      </c>
      <c r="GI2178" t="s">
        <v>264</v>
      </c>
      <c r="GJ2178" t="s">
        <v>1750</v>
      </c>
      <c r="GK2178" t="s">
        <v>1751</v>
      </c>
      <c r="GL2178" s="1">
        <v>40135</v>
      </c>
      <c r="GM2178" t="s">
        <v>267</v>
      </c>
      <c r="GN2178" t="str">
        <f t="shared" ref="GN2178:GN2193" si="671">"FALSE"</f>
        <v>FALSE</v>
      </c>
      <c r="GO2178">
        <v>2022</v>
      </c>
      <c r="GP2178">
        <v>2020</v>
      </c>
      <c r="GQ2178">
        <v>902</v>
      </c>
      <c r="GR2178" t="s">
        <v>246</v>
      </c>
      <c r="GS2178" t="s">
        <v>246</v>
      </c>
      <c r="GT2178" t="s">
        <v>246</v>
      </c>
      <c r="GU2178" t="s">
        <v>246</v>
      </c>
      <c r="GV2178" t="s">
        <v>246</v>
      </c>
      <c r="GW2178" t="s">
        <v>246</v>
      </c>
      <c r="GX2178" t="s">
        <v>246</v>
      </c>
      <c r="GY2178" t="s">
        <v>246</v>
      </c>
      <c r="GZ2178" t="s">
        <v>246</v>
      </c>
      <c r="HA2178" t="s">
        <v>246</v>
      </c>
      <c r="HB2178" t="s">
        <v>246</v>
      </c>
      <c r="HC2178" t="s">
        <v>246</v>
      </c>
      <c r="HD2178" t="s">
        <v>246</v>
      </c>
      <c r="HE2178" s="2">
        <v>13979</v>
      </c>
      <c r="HF2178" s="2">
        <v>0</v>
      </c>
      <c r="HG2178" s="2">
        <v>0</v>
      </c>
      <c r="HH2178">
        <v>0</v>
      </c>
      <c r="HI2178" s="2">
        <v>93193</v>
      </c>
      <c r="HJ2178" s="2">
        <v>93193</v>
      </c>
      <c r="HK2178" s="2">
        <v>0</v>
      </c>
      <c r="HL2178">
        <v>0</v>
      </c>
      <c r="HM2178" s="2">
        <v>0</v>
      </c>
      <c r="HN2178" s="2">
        <v>0</v>
      </c>
      <c r="HO2178" s="2">
        <v>0</v>
      </c>
      <c r="HP2178">
        <v>0</v>
      </c>
      <c r="HQ2178" s="2">
        <v>270.22000000000003</v>
      </c>
      <c r="HS2178" s="2">
        <v>93193</v>
      </c>
      <c r="HV2178" t="s">
        <v>776</v>
      </c>
      <c r="HY2178" t="s">
        <v>777</v>
      </c>
      <c r="HZ2178" t="s">
        <v>778</v>
      </c>
      <c r="IA2178" t="s">
        <v>778</v>
      </c>
      <c r="IB2178" s="1">
        <v>40263</v>
      </c>
      <c r="IC2178" s="1">
        <v>40479</v>
      </c>
      <c r="ID2178" s="2">
        <v>0</v>
      </c>
      <c r="IE2178" t="s">
        <v>362</v>
      </c>
      <c r="IF2178" t="str">
        <f>"                    "</f>
        <v xml:space="preserve">                    </v>
      </c>
      <c r="IG2178" t="str">
        <f>"2010.63855"</f>
        <v>2010.63855</v>
      </c>
      <c r="IH2178" t="str">
        <f>""</f>
        <v/>
      </c>
      <c r="IT2178" t="str">
        <f>""</f>
        <v/>
      </c>
      <c r="IY2178" t="str">
        <f>""</f>
        <v/>
      </c>
      <c r="JB2178" t="s">
        <v>271</v>
      </c>
      <c r="JD2178" t="str">
        <f>""</f>
        <v/>
      </c>
      <c r="JE2178" t="str">
        <f>""</f>
        <v/>
      </c>
      <c r="JO2178" t="str">
        <f>""</f>
        <v/>
      </c>
      <c r="JP2178" t="str">
        <f>""</f>
        <v/>
      </c>
      <c r="JQ2178" t="str">
        <f>HYPERLINK("https://web.datatree.com/?/property?propertyId=5408346")</f>
        <v>https://web.datatree.com/?/property?propertyId=5408346</v>
      </c>
    </row>
    <row r="2179" spans="1:277" x14ac:dyDescent="0.25">
      <c r="A2179">
        <v>2177</v>
      </c>
      <c r="B2179" s="15" t="s">
        <v>18833</v>
      </c>
      <c r="C2179" s="15" t="s">
        <v>18832</v>
      </c>
      <c r="D2179" s="15" t="s">
        <v>18834</v>
      </c>
      <c r="E2179" s="15" t="s">
        <v>18835</v>
      </c>
      <c r="F2179" s="15" t="s">
        <v>18836</v>
      </c>
      <c r="G2179" s="15" t="s">
        <v>243</v>
      </c>
      <c r="H2179" s="15">
        <v>85555</v>
      </c>
      <c r="I2179" s="15" t="s">
        <v>18837</v>
      </c>
      <c r="J2179" s="23" t="s">
        <v>18838</v>
      </c>
      <c r="K2179" s="15" t="s">
        <v>18839</v>
      </c>
      <c r="L2179" s="16" t="s">
        <v>18840</v>
      </c>
      <c r="M2179" s="17" t="str">
        <f t="shared" ref="M2179:M2242" si="672">TEXT(L2179,"MM/DD/YY")</f>
        <v>6/31/2022</v>
      </c>
      <c r="N2179" s="15">
        <v>11371</v>
      </c>
      <c r="O2179" s="18">
        <f t="shared" si="654"/>
        <v>0</v>
      </c>
      <c r="P2179" s="19" t="str">
        <f t="shared" si="655"/>
        <v>$0.00</v>
      </c>
      <c r="Q2179" s="16">
        <v>44834</v>
      </c>
      <c r="R2179" s="19" t="str">
        <f t="shared" ref="R2179:R2242" si="673">TEXT(Q2179,"MM/DD/YY")</f>
        <v>09/30/22</v>
      </c>
      <c r="S2179" t="str">
        <f t="shared" si="656"/>
        <v>MOHAVE</v>
      </c>
      <c r="T2179" s="6" t="str">
        <f t="shared" si="657"/>
        <v>244-04-034</v>
      </c>
      <c r="U2179" t="str">
        <f t="shared" si="658"/>
        <v xml:space="preserve">3084 LABETTE RD </v>
      </c>
      <c r="V2179" t="str">
        <f t="shared" si="659"/>
        <v>OTTAWA</v>
      </c>
      <c r="W2179" t="str">
        <f t="shared" si="660"/>
        <v>KS</v>
      </c>
      <c r="X2179" t="str">
        <f t="shared" si="661"/>
        <v>66067-8611</v>
      </c>
      <c r="Y2179">
        <f t="shared" si="662"/>
        <v>0</v>
      </c>
      <c r="Z2179" t="str">
        <f t="shared" si="663"/>
        <v>BALLINGER WANDA LEE</v>
      </c>
      <c r="AA2179" t="str">
        <f t="shared" si="664"/>
        <v>SE4 SW4 NW4</v>
      </c>
      <c r="AB2179">
        <f t="shared" si="665"/>
        <v>10</v>
      </c>
      <c r="AC2179" t="str">
        <f t="shared" si="666"/>
        <v>MOHAVE</v>
      </c>
      <c r="AI2179">
        <f t="shared" ref="AI2179:AI2242" si="674">+FV2179</f>
        <v>10</v>
      </c>
      <c r="AO2179" t="s">
        <v>17004</v>
      </c>
      <c r="AR2179" t="s">
        <v>17004</v>
      </c>
      <c r="AS2179" t="s">
        <v>240</v>
      </c>
      <c r="AT2179">
        <v>2</v>
      </c>
      <c r="AU2179" t="s">
        <v>17005</v>
      </c>
      <c r="AV2179" t="s">
        <v>17006</v>
      </c>
      <c r="AW2179" t="s">
        <v>8702</v>
      </c>
      <c r="AX2179" t="s">
        <v>17007</v>
      </c>
      <c r="AY2179" t="s">
        <v>240</v>
      </c>
      <c r="AZ2179">
        <v>1</v>
      </c>
      <c r="BC2179" t="s">
        <v>17008</v>
      </c>
      <c r="BD2179" t="s">
        <v>17009</v>
      </c>
      <c r="BE2179" t="s">
        <v>689</v>
      </c>
      <c r="BH2179" t="s">
        <v>242</v>
      </c>
      <c r="BS2179" t="s">
        <v>243</v>
      </c>
      <c r="BV2179" t="s">
        <v>244</v>
      </c>
      <c r="BY2179" t="s">
        <v>245</v>
      </c>
      <c r="CA2179">
        <v>3084</v>
      </c>
      <c r="CD2179" t="s">
        <v>17010</v>
      </c>
      <c r="CE2179" t="s">
        <v>491</v>
      </c>
      <c r="CG2179" t="s">
        <v>17011</v>
      </c>
      <c r="CI2179" t="s">
        <v>9041</v>
      </c>
      <c r="CJ2179" t="str">
        <f>"66067-8611"</f>
        <v>66067-8611</v>
      </c>
      <c r="CK2179" t="s">
        <v>1236</v>
      </c>
      <c r="CL2179" t="s">
        <v>17012</v>
      </c>
      <c r="CM2179" t="s">
        <v>17013</v>
      </c>
      <c r="CN2179" t="s">
        <v>254</v>
      </c>
      <c r="CO2179" t="s">
        <v>17014</v>
      </c>
      <c r="CP2179" t="str">
        <f>"244-04-034"</f>
        <v>244-04-034</v>
      </c>
      <c r="CQ2179" t="str">
        <f>"24404034"</f>
        <v>24404034</v>
      </c>
      <c r="CR2179" t="str">
        <f>"R24404034"</f>
        <v>R24404034</v>
      </c>
      <c r="CS2179">
        <v>4015</v>
      </c>
      <c r="CW2179" t="s">
        <v>256</v>
      </c>
      <c r="CX2179" t="s">
        <v>707</v>
      </c>
      <c r="CY2179" t="s">
        <v>351</v>
      </c>
      <c r="CZ2179">
        <v>8</v>
      </c>
      <c r="DB2179">
        <v>34.870984163760298</v>
      </c>
      <c r="DC2179">
        <v>-114.000100314886</v>
      </c>
      <c r="DK2179" t="s">
        <v>1138</v>
      </c>
      <c r="DL2179" t="s">
        <v>1138</v>
      </c>
      <c r="DO2179" t="str">
        <f>""</f>
        <v/>
      </c>
      <c r="DQ2179">
        <v>0</v>
      </c>
      <c r="DR2179">
        <v>0</v>
      </c>
      <c r="DS2179">
        <v>0</v>
      </c>
      <c r="DT2179">
        <v>0</v>
      </c>
      <c r="DW2179">
        <v>0</v>
      </c>
      <c r="DX2179">
        <v>0</v>
      </c>
      <c r="DZ2179">
        <v>0</v>
      </c>
      <c r="EA2179">
        <v>0</v>
      </c>
      <c r="EB2179">
        <v>0</v>
      </c>
      <c r="EC2179">
        <v>0</v>
      </c>
      <c r="ED2179">
        <v>0</v>
      </c>
      <c r="EE2179">
        <v>0</v>
      </c>
      <c r="EF2179">
        <v>0</v>
      </c>
      <c r="EG2179">
        <v>0</v>
      </c>
      <c r="EH2179">
        <v>0</v>
      </c>
      <c r="EI2179">
        <v>0</v>
      </c>
      <c r="EL2179">
        <v>0</v>
      </c>
      <c r="EN2179">
        <v>0</v>
      </c>
      <c r="EP2179">
        <v>0</v>
      </c>
      <c r="ER2179">
        <v>0</v>
      </c>
      <c r="ET2179">
        <v>0</v>
      </c>
      <c r="EY2179">
        <v>0</v>
      </c>
      <c r="FA2179">
        <v>0</v>
      </c>
      <c r="FL2179">
        <v>0</v>
      </c>
      <c r="FQ2179" t="s">
        <v>336</v>
      </c>
      <c r="FR2179" t="s">
        <v>405</v>
      </c>
      <c r="FS2179" t="s">
        <v>406</v>
      </c>
      <c r="FU2179">
        <v>435600</v>
      </c>
      <c r="FV2179">
        <v>10</v>
      </c>
      <c r="FW2179">
        <v>0</v>
      </c>
      <c r="FX2179">
        <v>0</v>
      </c>
      <c r="FY2179">
        <v>0</v>
      </c>
      <c r="FZ2179">
        <v>0</v>
      </c>
      <c r="GI2179" t="s">
        <v>264</v>
      </c>
      <c r="GJ2179" t="s">
        <v>1139</v>
      </c>
      <c r="GK2179" t="s">
        <v>1140</v>
      </c>
      <c r="GL2179" s="1">
        <v>40135</v>
      </c>
      <c r="GM2179" t="s">
        <v>267</v>
      </c>
      <c r="GN2179" t="str">
        <f t="shared" si="671"/>
        <v>FALSE</v>
      </c>
      <c r="GO2179">
        <v>2022</v>
      </c>
      <c r="GP2179">
        <v>2020</v>
      </c>
      <c r="GQ2179">
        <v>1300</v>
      </c>
      <c r="GR2179" t="s">
        <v>246</v>
      </c>
      <c r="GS2179" t="s">
        <v>246</v>
      </c>
      <c r="GT2179" t="s">
        <v>246</v>
      </c>
      <c r="GU2179" t="s">
        <v>246</v>
      </c>
      <c r="GV2179" t="s">
        <v>246</v>
      </c>
      <c r="GW2179" t="s">
        <v>246</v>
      </c>
      <c r="GX2179" t="s">
        <v>246</v>
      </c>
      <c r="GY2179" t="s">
        <v>246</v>
      </c>
      <c r="GZ2179" t="s">
        <v>246</v>
      </c>
      <c r="HA2179" t="s">
        <v>246</v>
      </c>
      <c r="HB2179" t="s">
        <v>246</v>
      </c>
      <c r="HC2179" t="s">
        <v>246</v>
      </c>
      <c r="HD2179" t="s">
        <v>246</v>
      </c>
      <c r="HE2179" s="2">
        <v>1263</v>
      </c>
      <c r="HF2179" s="2">
        <v>1263</v>
      </c>
      <c r="HG2179" s="2">
        <v>0</v>
      </c>
      <c r="HH2179">
        <v>0</v>
      </c>
      <c r="HI2179" s="2">
        <v>8421</v>
      </c>
      <c r="HJ2179" s="2">
        <v>8421</v>
      </c>
      <c r="HK2179" s="2">
        <v>0</v>
      </c>
      <c r="HL2179">
        <v>0</v>
      </c>
      <c r="HM2179" s="2">
        <v>0</v>
      </c>
      <c r="HN2179" s="2">
        <v>0</v>
      </c>
      <c r="HO2179" s="2">
        <v>0</v>
      </c>
      <c r="HP2179">
        <v>0</v>
      </c>
      <c r="HQ2179" s="2">
        <v>101.06</v>
      </c>
      <c r="HS2179" s="2">
        <v>8421</v>
      </c>
      <c r="HV2179" t="s">
        <v>410</v>
      </c>
      <c r="HY2179" t="s">
        <v>411</v>
      </c>
      <c r="HZ2179" t="s">
        <v>411</v>
      </c>
      <c r="IF2179" t="str">
        <f>""</f>
        <v/>
      </c>
      <c r="IG2179" t="str">
        <f>""</f>
        <v/>
      </c>
      <c r="IH2179" t="str">
        <f>""</f>
        <v/>
      </c>
      <c r="IT2179" t="str">
        <f>""</f>
        <v/>
      </c>
      <c r="IY2179" t="str">
        <f>""</f>
        <v/>
      </c>
      <c r="JB2179" t="s">
        <v>271</v>
      </c>
      <c r="JD2179" t="str">
        <f>""</f>
        <v/>
      </c>
      <c r="JE2179" t="str">
        <f>""</f>
        <v/>
      </c>
      <c r="JO2179" t="str">
        <f>""</f>
        <v/>
      </c>
      <c r="JP2179" t="str">
        <f>""</f>
        <v/>
      </c>
      <c r="JQ2179" t="str">
        <f>HYPERLINK("https://web.datatree.com/?/property?propertyId=5408888")</f>
        <v>https://web.datatree.com/?/property?propertyId=5408888</v>
      </c>
    </row>
    <row r="2180" spans="1:277" x14ac:dyDescent="0.25">
      <c r="A2180">
        <v>2178</v>
      </c>
      <c r="B2180" s="15" t="s">
        <v>18833</v>
      </c>
      <c r="C2180" s="15" t="s">
        <v>18832</v>
      </c>
      <c r="D2180" s="15" t="s">
        <v>18834</v>
      </c>
      <c r="E2180" s="15" t="s">
        <v>18835</v>
      </c>
      <c r="F2180" s="15" t="s">
        <v>18836</v>
      </c>
      <c r="G2180" s="15" t="s">
        <v>243</v>
      </c>
      <c r="H2180" s="15">
        <v>85555</v>
      </c>
      <c r="I2180" s="15" t="s">
        <v>18837</v>
      </c>
      <c r="J2180" s="23" t="s">
        <v>18838</v>
      </c>
      <c r="K2180" s="15" t="s">
        <v>18839</v>
      </c>
      <c r="L2180" s="16" t="s">
        <v>18840</v>
      </c>
      <c r="M2180" s="17" t="str">
        <f t="shared" si="672"/>
        <v>6/31/2022</v>
      </c>
      <c r="N2180" s="15">
        <v>11372</v>
      </c>
      <c r="O2180" s="18">
        <f t="shared" si="654"/>
        <v>0</v>
      </c>
      <c r="P2180" s="19" t="str">
        <f t="shared" si="655"/>
        <v>$0.00</v>
      </c>
      <c r="Q2180" s="16">
        <v>44834</v>
      </c>
      <c r="R2180" s="19" t="str">
        <f t="shared" si="673"/>
        <v>09/30/22</v>
      </c>
      <c r="S2180" t="str">
        <f t="shared" si="656"/>
        <v>MOHAVE</v>
      </c>
      <c r="T2180" s="6" t="str">
        <f t="shared" si="657"/>
        <v>201-06-007</v>
      </c>
      <c r="U2180" t="str">
        <f t="shared" si="658"/>
        <v xml:space="preserve">301 JAYS AVE </v>
      </c>
      <c r="V2180" t="str">
        <f t="shared" si="659"/>
        <v>WILLIAMSTOWN</v>
      </c>
      <c r="W2180" t="str">
        <f t="shared" si="660"/>
        <v>NJ</v>
      </c>
      <c r="X2180" t="str">
        <f t="shared" si="661"/>
        <v>08094-2339</v>
      </c>
      <c r="Y2180" t="str">
        <f t="shared" si="662"/>
        <v>MARY</v>
      </c>
      <c r="Z2180" t="str">
        <f t="shared" si="663"/>
        <v>DINARDO</v>
      </c>
      <c r="AA2180" t="str">
        <f t="shared" si="664"/>
        <v>ACCOLADE RANCHES LOT 7</v>
      </c>
      <c r="AB2180">
        <f t="shared" si="665"/>
        <v>10</v>
      </c>
      <c r="AC2180" t="str">
        <f t="shared" si="666"/>
        <v>MOHAVE</v>
      </c>
      <c r="AI2180">
        <f t="shared" si="674"/>
        <v>10</v>
      </c>
      <c r="AO2180" t="s">
        <v>1279</v>
      </c>
      <c r="AP2180" t="s">
        <v>1280</v>
      </c>
      <c r="AQ2180" t="s">
        <v>1281</v>
      </c>
      <c r="AR2180" t="s">
        <v>1282</v>
      </c>
      <c r="AS2180" t="s">
        <v>240</v>
      </c>
      <c r="AT2180">
        <v>3</v>
      </c>
      <c r="BC2180" t="s">
        <v>1283</v>
      </c>
      <c r="BD2180" t="s">
        <v>1279</v>
      </c>
      <c r="BH2180" t="s">
        <v>242</v>
      </c>
      <c r="BS2180" t="s">
        <v>243</v>
      </c>
      <c r="BV2180" t="s">
        <v>244</v>
      </c>
      <c r="BY2180" t="s">
        <v>245</v>
      </c>
      <c r="CA2180">
        <v>301</v>
      </c>
      <c r="CD2180" t="s">
        <v>1284</v>
      </c>
      <c r="CE2180" t="s">
        <v>248</v>
      </c>
      <c r="CG2180" t="s">
        <v>1285</v>
      </c>
      <c r="CH2180" t="s">
        <v>1286</v>
      </c>
      <c r="CI2180" t="s">
        <v>1287</v>
      </c>
      <c r="CJ2180" t="str">
        <f>"08094-2339"</f>
        <v>08094-2339</v>
      </c>
      <c r="CK2180" t="s">
        <v>957</v>
      </c>
      <c r="CL2180" t="s">
        <v>1288</v>
      </c>
      <c r="CM2180" t="s">
        <v>1289</v>
      </c>
      <c r="CN2180" t="s">
        <v>254</v>
      </c>
      <c r="CO2180" t="s">
        <v>17015</v>
      </c>
      <c r="CP2180" t="str">
        <f>"201-06-007"</f>
        <v>201-06-007</v>
      </c>
      <c r="CQ2180" t="str">
        <f>"20106007"</f>
        <v>20106007</v>
      </c>
      <c r="CR2180" t="str">
        <f>"R20106007"</f>
        <v>R20106007</v>
      </c>
      <c r="CS2180">
        <v>4015</v>
      </c>
      <c r="CW2180" t="s">
        <v>256</v>
      </c>
      <c r="CX2180" t="s">
        <v>281</v>
      </c>
      <c r="CY2180" t="s">
        <v>258</v>
      </c>
      <c r="CZ2180">
        <v>19</v>
      </c>
      <c r="DB2180">
        <v>34.719604070593299</v>
      </c>
      <c r="DC2180">
        <v>-113.55023704526199</v>
      </c>
      <c r="DD2180" t="s">
        <v>282</v>
      </c>
      <c r="DK2180" t="s">
        <v>283</v>
      </c>
      <c r="DL2180" t="s">
        <v>283</v>
      </c>
      <c r="DO2180" t="str">
        <f>"7"</f>
        <v>7</v>
      </c>
      <c r="DQ2180">
        <v>0</v>
      </c>
      <c r="DR2180">
        <v>0</v>
      </c>
      <c r="DS2180">
        <v>0</v>
      </c>
      <c r="DT2180">
        <v>0</v>
      </c>
      <c r="DW2180">
        <v>0</v>
      </c>
      <c r="DX2180">
        <v>0</v>
      </c>
      <c r="DZ2180">
        <v>0</v>
      </c>
      <c r="EA2180">
        <v>0</v>
      </c>
      <c r="EB2180">
        <v>0</v>
      </c>
      <c r="EC2180">
        <v>0</v>
      </c>
      <c r="ED2180">
        <v>0</v>
      </c>
      <c r="EE2180">
        <v>0</v>
      </c>
      <c r="EF2180">
        <v>0</v>
      </c>
      <c r="EG2180">
        <v>0</v>
      </c>
      <c r="EH2180">
        <v>0</v>
      </c>
      <c r="EI2180">
        <v>0</v>
      </c>
      <c r="EL2180">
        <v>0</v>
      </c>
      <c r="EN2180">
        <v>0</v>
      </c>
      <c r="EP2180">
        <v>0</v>
      </c>
      <c r="ER2180">
        <v>0</v>
      </c>
      <c r="ET2180">
        <v>0</v>
      </c>
      <c r="EY2180">
        <v>0</v>
      </c>
      <c r="FA2180">
        <v>0</v>
      </c>
      <c r="FL2180">
        <v>0</v>
      </c>
      <c r="FQ2180" t="s">
        <v>261</v>
      </c>
      <c r="FR2180" t="s">
        <v>262</v>
      </c>
      <c r="FS2180" t="s">
        <v>263</v>
      </c>
      <c r="FU2180">
        <v>435600</v>
      </c>
      <c r="FV2180">
        <v>10</v>
      </c>
      <c r="FW2180">
        <v>0</v>
      </c>
      <c r="FX2180">
        <v>0</v>
      </c>
      <c r="FY2180">
        <v>0</v>
      </c>
      <c r="FZ2180">
        <v>0</v>
      </c>
      <c r="GI2180" t="s">
        <v>264</v>
      </c>
      <c r="GJ2180" t="s">
        <v>287</v>
      </c>
      <c r="GK2180" t="s">
        <v>288</v>
      </c>
      <c r="GL2180" s="1">
        <v>40135</v>
      </c>
      <c r="GM2180" t="s">
        <v>267</v>
      </c>
      <c r="GN2180" t="str">
        <f t="shared" si="671"/>
        <v>FALSE</v>
      </c>
      <c r="GO2180">
        <v>2022</v>
      </c>
      <c r="GP2180">
        <v>2020</v>
      </c>
      <c r="GQ2180">
        <v>600</v>
      </c>
      <c r="GR2180" t="s">
        <v>246</v>
      </c>
      <c r="GS2180" t="s">
        <v>246</v>
      </c>
      <c r="GT2180" t="s">
        <v>246</v>
      </c>
      <c r="GU2180" t="s">
        <v>246</v>
      </c>
      <c r="GV2180" t="s">
        <v>246</v>
      </c>
      <c r="GW2180" t="s">
        <v>246</v>
      </c>
      <c r="GX2180" t="s">
        <v>246</v>
      </c>
      <c r="GY2180" t="s">
        <v>246</v>
      </c>
      <c r="GZ2180" t="s">
        <v>246</v>
      </c>
      <c r="HA2180" t="s">
        <v>246</v>
      </c>
      <c r="HB2180" t="s">
        <v>246</v>
      </c>
      <c r="HC2180" t="s">
        <v>246</v>
      </c>
      <c r="HD2180" t="s">
        <v>246</v>
      </c>
      <c r="HE2180" s="2">
        <v>602</v>
      </c>
      <c r="HF2180" s="2">
        <v>0</v>
      </c>
      <c r="HG2180" s="2">
        <v>0</v>
      </c>
      <c r="HH2180">
        <v>0</v>
      </c>
      <c r="HI2180" s="2">
        <v>4015</v>
      </c>
      <c r="HJ2180" s="2">
        <v>4015</v>
      </c>
      <c r="HK2180" s="2">
        <v>0</v>
      </c>
      <c r="HL2180">
        <v>0</v>
      </c>
      <c r="HM2180" s="2">
        <v>0</v>
      </c>
      <c r="HN2180" s="2">
        <v>0</v>
      </c>
      <c r="HO2180" s="2">
        <v>0</v>
      </c>
      <c r="HP2180">
        <v>0</v>
      </c>
      <c r="HQ2180" s="2">
        <v>50.64</v>
      </c>
      <c r="HS2180" s="2">
        <v>4015</v>
      </c>
      <c r="HT2180">
        <v>18</v>
      </c>
      <c r="HV2180" t="s">
        <v>289</v>
      </c>
      <c r="HY2180" t="s">
        <v>290</v>
      </c>
      <c r="HZ2180" t="s">
        <v>290</v>
      </c>
      <c r="IF2180" t="str">
        <f>""</f>
        <v/>
      </c>
      <c r="IG2180" t="str">
        <f>""</f>
        <v/>
      </c>
      <c r="IH2180" t="str">
        <f>""</f>
        <v/>
      </c>
      <c r="IT2180" t="str">
        <f>""</f>
        <v/>
      </c>
      <c r="IY2180" t="str">
        <f>""</f>
        <v/>
      </c>
      <c r="JB2180" t="s">
        <v>271</v>
      </c>
      <c r="JD2180" t="str">
        <f>""</f>
        <v/>
      </c>
      <c r="JE2180" t="str">
        <f>""</f>
        <v/>
      </c>
      <c r="JO2180" t="str">
        <f>""</f>
        <v/>
      </c>
      <c r="JP2180" t="str">
        <f>""</f>
        <v/>
      </c>
      <c r="JQ2180" t="str">
        <f>HYPERLINK("https://web.datatree.com/?/property?propertyId=5409522")</f>
        <v>https://web.datatree.com/?/property?propertyId=5409522</v>
      </c>
    </row>
    <row r="2181" spans="1:277" x14ac:dyDescent="0.25">
      <c r="A2181">
        <v>2179</v>
      </c>
      <c r="B2181" s="15" t="s">
        <v>18833</v>
      </c>
      <c r="C2181" s="15" t="s">
        <v>18832</v>
      </c>
      <c r="D2181" s="15" t="s">
        <v>18834</v>
      </c>
      <c r="E2181" s="15" t="s">
        <v>18835</v>
      </c>
      <c r="F2181" s="15" t="s">
        <v>18836</v>
      </c>
      <c r="G2181" s="15" t="s">
        <v>243</v>
      </c>
      <c r="H2181" s="15">
        <v>85555</v>
      </c>
      <c r="I2181" s="15" t="s">
        <v>18837</v>
      </c>
      <c r="J2181" s="23" t="s">
        <v>18838</v>
      </c>
      <c r="K2181" s="15" t="s">
        <v>18839</v>
      </c>
      <c r="L2181" s="16" t="s">
        <v>18840</v>
      </c>
      <c r="M2181" s="17" t="str">
        <f t="shared" si="672"/>
        <v>6/31/2022</v>
      </c>
      <c r="N2181" s="15">
        <v>11373</v>
      </c>
      <c r="O2181" s="18">
        <f t="shared" si="654"/>
        <v>0</v>
      </c>
      <c r="P2181" s="19" t="str">
        <f t="shared" si="655"/>
        <v>$0.00</v>
      </c>
      <c r="Q2181" s="16">
        <v>44834</v>
      </c>
      <c r="R2181" s="19" t="str">
        <f t="shared" si="673"/>
        <v>09/30/22</v>
      </c>
      <c r="S2181" t="str">
        <f t="shared" si="656"/>
        <v>MOHAVE</v>
      </c>
      <c r="T2181" s="6" t="str">
        <f t="shared" si="657"/>
        <v>207-07-043</v>
      </c>
      <c r="U2181" t="str">
        <f t="shared" si="658"/>
        <v xml:space="preserve">45 LAUREL LAKE DR </v>
      </c>
      <c r="V2181" t="str">
        <f t="shared" si="659"/>
        <v>HUDSON</v>
      </c>
      <c r="W2181" t="str">
        <f t="shared" si="660"/>
        <v>OH</v>
      </c>
      <c r="X2181" t="str">
        <f t="shared" si="661"/>
        <v>44236-2159</v>
      </c>
      <c r="Y2181" t="str">
        <f t="shared" si="662"/>
        <v>WILLIAM</v>
      </c>
      <c r="Z2181" t="str">
        <f t="shared" si="663"/>
        <v>GENUNG</v>
      </c>
      <c r="AA2181" t="str">
        <f t="shared" si="664"/>
        <v>S2 NE4 NW4 NW4 N2 SE4 NW4 NW4 CONT 10 ACRES</v>
      </c>
      <c r="AB2181">
        <f t="shared" si="665"/>
        <v>10</v>
      </c>
      <c r="AC2181" t="str">
        <f t="shared" si="666"/>
        <v>MOHAVE</v>
      </c>
      <c r="AI2181">
        <f t="shared" si="674"/>
        <v>10</v>
      </c>
      <c r="AO2181" t="s">
        <v>17016</v>
      </c>
      <c r="AP2181" t="s">
        <v>660</v>
      </c>
      <c r="AQ2181" t="s">
        <v>661</v>
      </c>
      <c r="AR2181" t="s">
        <v>17017</v>
      </c>
      <c r="AS2181" t="s">
        <v>240</v>
      </c>
      <c r="AT2181">
        <v>1</v>
      </c>
      <c r="BC2181" t="s">
        <v>17018</v>
      </c>
      <c r="BD2181" t="s">
        <v>17016</v>
      </c>
      <c r="BH2181" t="s">
        <v>242</v>
      </c>
      <c r="BS2181" t="s">
        <v>243</v>
      </c>
      <c r="BV2181" t="s">
        <v>244</v>
      </c>
      <c r="BY2181" t="s">
        <v>245</v>
      </c>
      <c r="CA2181">
        <v>45</v>
      </c>
      <c r="CD2181" t="s">
        <v>17019</v>
      </c>
      <c r="CE2181" t="s">
        <v>302</v>
      </c>
      <c r="CG2181" t="s">
        <v>2700</v>
      </c>
      <c r="CH2181" t="s">
        <v>2700</v>
      </c>
      <c r="CI2181" t="s">
        <v>1029</v>
      </c>
      <c r="CJ2181" t="str">
        <f>"44236-2159"</f>
        <v>44236-2159</v>
      </c>
      <c r="CK2181" t="s">
        <v>1451</v>
      </c>
      <c r="CL2181" t="s">
        <v>17020</v>
      </c>
      <c r="CM2181" t="s">
        <v>17021</v>
      </c>
      <c r="CN2181" t="s">
        <v>254</v>
      </c>
      <c r="CO2181" t="s">
        <v>17022</v>
      </c>
      <c r="CP2181" t="str">
        <f>"207-07-043"</f>
        <v>207-07-043</v>
      </c>
      <c r="CQ2181" t="str">
        <f>"20707043"</f>
        <v>20707043</v>
      </c>
      <c r="CR2181" t="str">
        <f>"R20707043"</f>
        <v>R20707043</v>
      </c>
      <c r="CS2181">
        <v>4015</v>
      </c>
      <c r="CW2181" t="s">
        <v>256</v>
      </c>
      <c r="CX2181" t="s">
        <v>281</v>
      </c>
      <c r="CY2181" t="s">
        <v>499</v>
      </c>
      <c r="CZ2181">
        <v>5</v>
      </c>
      <c r="DB2181">
        <v>34.762126250020401</v>
      </c>
      <c r="DC2181">
        <v>-114.278467070259</v>
      </c>
      <c r="DK2181" t="s">
        <v>2247</v>
      </c>
      <c r="DL2181" t="s">
        <v>2247</v>
      </c>
      <c r="DO2181" t="str">
        <f>""</f>
        <v/>
      </c>
      <c r="DQ2181">
        <v>0</v>
      </c>
      <c r="DR2181">
        <v>0</v>
      </c>
      <c r="DS2181">
        <v>0</v>
      </c>
      <c r="DT2181">
        <v>0</v>
      </c>
      <c r="DW2181">
        <v>0</v>
      </c>
      <c r="DX2181">
        <v>0</v>
      </c>
      <c r="DZ2181">
        <v>0</v>
      </c>
      <c r="EA2181">
        <v>0</v>
      </c>
      <c r="EB2181">
        <v>0</v>
      </c>
      <c r="EC2181">
        <v>0</v>
      </c>
      <c r="ED2181">
        <v>0</v>
      </c>
      <c r="EE2181">
        <v>0</v>
      </c>
      <c r="EF2181">
        <v>0</v>
      </c>
      <c r="EG2181">
        <v>0</v>
      </c>
      <c r="EH2181">
        <v>0</v>
      </c>
      <c r="EI2181">
        <v>0</v>
      </c>
      <c r="EL2181">
        <v>0</v>
      </c>
      <c r="EN2181">
        <v>0</v>
      </c>
      <c r="EP2181">
        <v>0</v>
      </c>
      <c r="ER2181">
        <v>0</v>
      </c>
      <c r="ET2181">
        <v>0</v>
      </c>
      <c r="EY2181">
        <v>0</v>
      </c>
      <c r="FA2181">
        <v>0</v>
      </c>
      <c r="FL2181">
        <v>0</v>
      </c>
      <c r="FQ2181" t="s">
        <v>336</v>
      </c>
      <c r="FR2181" t="s">
        <v>405</v>
      </c>
      <c r="FS2181" t="s">
        <v>406</v>
      </c>
      <c r="FU2181">
        <v>435600</v>
      </c>
      <c r="FV2181">
        <v>10</v>
      </c>
      <c r="FW2181">
        <v>0</v>
      </c>
      <c r="FX2181">
        <v>0</v>
      </c>
      <c r="FY2181">
        <v>0</v>
      </c>
      <c r="FZ2181">
        <v>0</v>
      </c>
      <c r="GI2181" t="s">
        <v>264</v>
      </c>
      <c r="GJ2181" t="s">
        <v>384</v>
      </c>
      <c r="GK2181" t="s">
        <v>385</v>
      </c>
      <c r="GL2181" s="1">
        <v>40135</v>
      </c>
      <c r="GM2181" t="s">
        <v>267</v>
      </c>
      <c r="GN2181" t="str">
        <f t="shared" si="671"/>
        <v>FALSE</v>
      </c>
      <c r="GO2181">
        <v>2022</v>
      </c>
      <c r="GP2181">
        <v>2020</v>
      </c>
      <c r="GQ2181">
        <v>1290</v>
      </c>
      <c r="GR2181" t="s">
        <v>246</v>
      </c>
      <c r="GS2181" t="s">
        <v>246</v>
      </c>
      <c r="GT2181" t="s">
        <v>246</v>
      </c>
      <c r="GU2181" t="s">
        <v>246</v>
      </c>
      <c r="GV2181" t="s">
        <v>246</v>
      </c>
      <c r="GW2181" t="s">
        <v>246</v>
      </c>
      <c r="GX2181" t="s">
        <v>246</v>
      </c>
      <c r="GY2181" t="s">
        <v>246</v>
      </c>
      <c r="GZ2181" t="s">
        <v>246</v>
      </c>
      <c r="HA2181" t="s">
        <v>246</v>
      </c>
      <c r="HB2181" t="s">
        <v>246</v>
      </c>
      <c r="HC2181" t="s">
        <v>246</v>
      </c>
      <c r="HD2181" t="s">
        <v>246</v>
      </c>
      <c r="HE2181" s="2">
        <v>493</v>
      </c>
      <c r="HF2181" s="2">
        <v>0</v>
      </c>
      <c r="HG2181" s="2">
        <v>0</v>
      </c>
      <c r="HH2181">
        <v>0</v>
      </c>
      <c r="HI2181" s="2">
        <v>3288</v>
      </c>
      <c r="HJ2181" s="2">
        <v>3288</v>
      </c>
      <c r="HK2181" s="2">
        <v>0</v>
      </c>
      <c r="HL2181">
        <v>0</v>
      </c>
      <c r="HM2181" s="2">
        <v>0</v>
      </c>
      <c r="HN2181" s="2">
        <v>0</v>
      </c>
      <c r="HO2181" s="2">
        <v>0</v>
      </c>
      <c r="HP2181">
        <v>0</v>
      </c>
      <c r="HQ2181" s="2">
        <v>36.020000000000003</v>
      </c>
      <c r="HS2181" s="2">
        <v>3288</v>
      </c>
      <c r="HV2181" t="s">
        <v>386</v>
      </c>
      <c r="HW2181" t="s">
        <v>387</v>
      </c>
      <c r="HY2181" t="s">
        <v>388</v>
      </c>
      <c r="HZ2181" t="s">
        <v>388</v>
      </c>
      <c r="IA2181" t="s">
        <v>389</v>
      </c>
      <c r="IF2181" t="str">
        <f>""</f>
        <v/>
      </c>
      <c r="IG2181" t="str">
        <f>""</f>
        <v/>
      </c>
      <c r="IH2181" t="str">
        <f>""</f>
        <v/>
      </c>
      <c r="IT2181" t="str">
        <f>""</f>
        <v/>
      </c>
      <c r="IY2181" t="str">
        <f>""</f>
        <v/>
      </c>
      <c r="JB2181" t="s">
        <v>271</v>
      </c>
      <c r="JD2181" t="str">
        <f>""</f>
        <v/>
      </c>
      <c r="JE2181" t="str">
        <f>""</f>
        <v/>
      </c>
      <c r="JO2181" t="str">
        <f>""</f>
        <v/>
      </c>
      <c r="JP2181" t="str">
        <f>""</f>
        <v/>
      </c>
      <c r="JQ2181" t="str">
        <f>HYPERLINK("https://web.datatree.com/?/property?propertyId=5416370")</f>
        <v>https://web.datatree.com/?/property?propertyId=5416370</v>
      </c>
    </row>
    <row r="2182" spans="1:277" x14ac:dyDescent="0.25">
      <c r="A2182">
        <v>2180</v>
      </c>
      <c r="B2182" s="15" t="s">
        <v>18833</v>
      </c>
      <c r="C2182" s="15" t="s">
        <v>18832</v>
      </c>
      <c r="D2182" s="15" t="s">
        <v>18834</v>
      </c>
      <c r="E2182" s="15" t="s">
        <v>18835</v>
      </c>
      <c r="F2182" s="15" t="s">
        <v>18836</v>
      </c>
      <c r="G2182" s="15" t="s">
        <v>243</v>
      </c>
      <c r="H2182" s="15">
        <v>85555</v>
      </c>
      <c r="I2182" s="15" t="s">
        <v>18837</v>
      </c>
      <c r="J2182" s="23" t="s">
        <v>18838</v>
      </c>
      <c r="K2182" s="15" t="s">
        <v>18839</v>
      </c>
      <c r="L2182" s="16" t="s">
        <v>18840</v>
      </c>
      <c r="M2182" s="17" t="str">
        <f t="shared" si="672"/>
        <v>6/31/2022</v>
      </c>
      <c r="N2182" s="15">
        <v>11374</v>
      </c>
      <c r="O2182" s="18">
        <f t="shared" si="654"/>
        <v>0</v>
      </c>
      <c r="P2182" s="19" t="str">
        <f t="shared" si="655"/>
        <v>$0.00</v>
      </c>
      <c r="Q2182" s="16">
        <v>44834</v>
      </c>
      <c r="R2182" s="19" t="str">
        <f t="shared" si="673"/>
        <v>09/30/22</v>
      </c>
      <c r="S2182" t="str">
        <f t="shared" si="656"/>
        <v>MOHAVE</v>
      </c>
      <c r="T2182" s="6" t="str">
        <f t="shared" si="657"/>
        <v>317-19-033</v>
      </c>
      <c r="U2182" t="str">
        <f t="shared" si="658"/>
        <v xml:space="preserve">4125 HAWKS CV </v>
      </c>
      <c r="V2182" t="str">
        <f t="shared" si="659"/>
        <v>ANN ARBOR</v>
      </c>
      <c r="W2182" t="str">
        <f t="shared" si="660"/>
        <v>MI</v>
      </c>
      <c r="X2182" t="str">
        <f t="shared" si="661"/>
        <v>48105-9476</v>
      </c>
      <c r="Y2182" t="str">
        <f t="shared" si="662"/>
        <v>MAJID</v>
      </c>
      <c r="Z2182" t="str">
        <f t="shared" si="663"/>
        <v>NAYERI</v>
      </c>
      <c r="AA2182" t="str">
        <f t="shared" si="664"/>
        <v>GATEWAY ACRES TRACT 2 LOTS 39 &amp; 42 CONT 10 AC</v>
      </c>
      <c r="AB2182">
        <f t="shared" si="665"/>
        <v>10</v>
      </c>
      <c r="AC2182" t="str">
        <f t="shared" si="666"/>
        <v>MOHAVE</v>
      </c>
      <c r="AI2182">
        <f t="shared" si="674"/>
        <v>10</v>
      </c>
      <c r="AO2182" t="s">
        <v>825</v>
      </c>
      <c r="AP2182" t="s">
        <v>826</v>
      </c>
      <c r="AQ2182" t="s">
        <v>826</v>
      </c>
      <c r="AR2182" t="s">
        <v>827</v>
      </c>
      <c r="AS2182" t="s">
        <v>240</v>
      </c>
      <c r="AT2182">
        <v>52</v>
      </c>
      <c r="AU2182" t="s">
        <v>15767</v>
      </c>
      <c r="AX2182" t="s">
        <v>15767</v>
      </c>
      <c r="AY2182" t="s">
        <v>588</v>
      </c>
      <c r="AZ2182">
        <v>15</v>
      </c>
      <c r="BC2182" t="s">
        <v>15768</v>
      </c>
      <c r="BD2182" t="s">
        <v>15769</v>
      </c>
      <c r="BE2182" t="s">
        <v>2401</v>
      </c>
      <c r="BH2182" t="s">
        <v>242</v>
      </c>
      <c r="BS2182" t="s">
        <v>243</v>
      </c>
      <c r="BV2182" t="s">
        <v>244</v>
      </c>
      <c r="BY2182" t="s">
        <v>245</v>
      </c>
      <c r="CA2182">
        <v>4125</v>
      </c>
      <c r="CD2182" t="s">
        <v>830</v>
      </c>
      <c r="CE2182" t="s">
        <v>831</v>
      </c>
      <c r="CG2182" t="s">
        <v>832</v>
      </c>
      <c r="CI2182" t="s">
        <v>493</v>
      </c>
      <c r="CJ2182" t="str">
        <f>"48105-9476"</f>
        <v>48105-9476</v>
      </c>
      <c r="CK2182" t="s">
        <v>833</v>
      </c>
      <c r="CL2182" t="s">
        <v>834</v>
      </c>
      <c r="CM2182" t="s">
        <v>835</v>
      </c>
      <c r="CN2182" t="s">
        <v>254</v>
      </c>
      <c r="CO2182" t="s">
        <v>9472</v>
      </c>
      <c r="CP2182" t="str">
        <f>"317-19-033"</f>
        <v>317-19-033</v>
      </c>
      <c r="CQ2182" t="str">
        <f>"31719033"</f>
        <v>31719033</v>
      </c>
      <c r="CR2182" t="str">
        <f>"R31719033"</f>
        <v>R31719033</v>
      </c>
      <c r="CS2182">
        <v>4015</v>
      </c>
      <c r="CX2182" t="s">
        <v>309</v>
      </c>
      <c r="CY2182" t="s">
        <v>310</v>
      </c>
      <c r="CZ2182">
        <v>33</v>
      </c>
      <c r="DB2182">
        <v>35.512754325004302</v>
      </c>
      <c r="DC2182">
        <v>-114.430241189763</v>
      </c>
      <c r="DD2182" t="s">
        <v>584</v>
      </c>
      <c r="DE2182">
        <v>2</v>
      </c>
      <c r="DK2182" t="s">
        <v>8075</v>
      </c>
      <c r="DL2182" t="s">
        <v>8075</v>
      </c>
      <c r="DO2182" t="str">
        <f>"39|42"</f>
        <v>39|42</v>
      </c>
      <c r="DQ2182">
        <v>0</v>
      </c>
      <c r="DR2182">
        <v>0</v>
      </c>
      <c r="DS2182">
        <v>0</v>
      </c>
      <c r="DT2182">
        <v>0</v>
      </c>
      <c r="DW2182">
        <v>0</v>
      </c>
      <c r="DX2182">
        <v>0</v>
      </c>
      <c r="DZ2182">
        <v>0</v>
      </c>
      <c r="EA2182">
        <v>0</v>
      </c>
      <c r="EB2182">
        <v>0</v>
      </c>
      <c r="EC2182">
        <v>0</v>
      </c>
      <c r="ED2182">
        <v>0</v>
      </c>
      <c r="EE2182">
        <v>0</v>
      </c>
      <c r="EF2182">
        <v>0</v>
      </c>
      <c r="EG2182">
        <v>0</v>
      </c>
      <c r="EH2182">
        <v>0</v>
      </c>
      <c r="EI2182">
        <v>0</v>
      </c>
      <c r="EL2182">
        <v>0</v>
      </c>
      <c r="EN2182">
        <v>0</v>
      </c>
      <c r="EP2182">
        <v>0</v>
      </c>
      <c r="ER2182">
        <v>0</v>
      </c>
      <c r="ET2182">
        <v>0</v>
      </c>
      <c r="EY2182">
        <v>0</v>
      </c>
      <c r="FA2182">
        <v>0</v>
      </c>
      <c r="FL2182">
        <v>0</v>
      </c>
      <c r="FQ2182" t="s">
        <v>261</v>
      </c>
      <c r="FR2182" t="s">
        <v>262</v>
      </c>
      <c r="FS2182" t="s">
        <v>263</v>
      </c>
      <c r="FU2182">
        <v>435600</v>
      </c>
      <c r="FV2182">
        <v>10</v>
      </c>
      <c r="FW2182">
        <v>0</v>
      </c>
      <c r="FX2182">
        <v>0</v>
      </c>
      <c r="FY2182">
        <v>0</v>
      </c>
      <c r="FZ2182">
        <v>0</v>
      </c>
      <c r="GI2182" t="s">
        <v>264</v>
      </c>
      <c r="GJ2182" t="s">
        <v>538</v>
      </c>
      <c r="GK2182" t="s">
        <v>539</v>
      </c>
      <c r="GL2182" s="1">
        <v>40135</v>
      </c>
      <c r="GM2182" t="s">
        <v>267</v>
      </c>
      <c r="GN2182" t="str">
        <f t="shared" si="671"/>
        <v>FALSE</v>
      </c>
      <c r="GO2182">
        <v>2022</v>
      </c>
      <c r="GP2182">
        <v>2020</v>
      </c>
      <c r="GQ2182">
        <v>400</v>
      </c>
      <c r="GR2182" t="s">
        <v>246</v>
      </c>
      <c r="GS2182" t="s">
        <v>246</v>
      </c>
      <c r="GT2182" t="s">
        <v>246</v>
      </c>
      <c r="GU2182" t="s">
        <v>246</v>
      </c>
      <c r="GV2182" t="s">
        <v>246</v>
      </c>
      <c r="GW2182" t="s">
        <v>246</v>
      </c>
      <c r="GX2182" t="s">
        <v>246</v>
      </c>
      <c r="GY2182" t="s">
        <v>246</v>
      </c>
      <c r="GZ2182" t="s">
        <v>246</v>
      </c>
      <c r="HA2182" t="s">
        <v>246</v>
      </c>
      <c r="HB2182" t="s">
        <v>246</v>
      </c>
      <c r="HC2182" t="s">
        <v>246</v>
      </c>
      <c r="HD2182" t="s">
        <v>246</v>
      </c>
      <c r="HE2182" s="2">
        <v>1476</v>
      </c>
      <c r="HF2182" s="2">
        <v>0</v>
      </c>
      <c r="HG2182" s="2">
        <v>0</v>
      </c>
      <c r="HH2182">
        <v>0</v>
      </c>
      <c r="HI2182" s="2">
        <v>9842</v>
      </c>
      <c r="HJ2182" s="2">
        <v>9842</v>
      </c>
      <c r="HK2182" s="2">
        <v>0</v>
      </c>
      <c r="HL2182">
        <v>0</v>
      </c>
      <c r="HM2182" s="2">
        <v>0</v>
      </c>
      <c r="HN2182" s="2">
        <v>0</v>
      </c>
      <c r="HO2182" s="2">
        <v>0</v>
      </c>
      <c r="HP2182">
        <v>0</v>
      </c>
      <c r="HQ2182" s="2">
        <v>107.42</v>
      </c>
      <c r="HS2182" s="2">
        <v>9842</v>
      </c>
      <c r="HV2182" t="s">
        <v>315</v>
      </c>
      <c r="HY2182" t="s">
        <v>316</v>
      </c>
      <c r="HZ2182" t="s">
        <v>317</v>
      </c>
      <c r="IA2182" t="s">
        <v>318</v>
      </c>
      <c r="IF2182" t="str">
        <f>""</f>
        <v/>
      </c>
      <c r="IG2182" t="str">
        <f>""</f>
        <v/>
      </c>
      <c r="IH2182" t="str">
        <f>""</f>
        <v/>
      </c>
      <c r="II2182" s="1">
        <v>44140</v>
      </c>
      <c r="IJ2182" s="1">
        <v>44147</v>
      </c>
      <c r="IK2182" s="2">
        <v>30000</v>
      </c>
      <c r="IM2182" t="s">
        <v>656</v>
      </c>
      <c r="IN2182" t="s">
        <v>15771</v>
      </c>
      <c r="IT2182" t="str">
        <f>""</f>
        <v/>
      </c>
      <c r="IY2182" t="str">
        <f>""</f>
        <v/>
      </c>
      <c r="JA2182" t="s">
        <v>1060</v>
      </c>
      <c r="JB2182" t="s">
        <v>271</v>
      </c>
      <c r="JD2182" t="str">
        <f>"2020.66576"</f>
        <v>2020.66576</v>
      </c>
      <c r="JE2182" t="str">
        <f>""</f>
        <v/>
      </c>
      <c r="JO2182" t="str">
        <f>""</f>
        <v/>
      </c>
      <c r="JP2182" t="str">
        <f>""</f>
        <v/>
      </c>
      <c r="JQ2182" t="str">
        <f>HYPERLINK("https://web.datatree.com/?/property?propertyId=5417287")</f>
        <v>https://web.datatree.com/?/property?propertyId=5417287</v>
      </c>
    </row>
    <row r="2183" spans="1:277" x14ac:dyDescent="0.25">
      <c r="A2183">
        <v>2181</v>
      </c>
      <c r="B2183" s="15" t="s">
        <v>18833</v>
      </c>
      <c r="C2183" s="15" t="s">
        <v>18832</v>
      </c>
      <c r="D2183" s="15" t="s">
        <v>18834</v>
      </c>
      <c r="E2183" s="15" t="s">
        <v>18835</v>
      </c>
      <c r="F2183" s="15" t="s">
        <v>18836</v>
      </c>
      <c r="G2183" s="15" t="s">
        <v>243</v>
      </c>
      <c r="H2183" s="15">
        <v>85555</v>
      </c>
      <c r="I2183" s="15" t="s">
        <v>18837</v>
      </c>
      <c r="J2183" s="23" t="s">
        <v>18838</v>
      </c>
      <c r="K2183" s="15" t="s">
        <v>18839</v>
      </c>
      <c r="L2183" s="16" t="s">
        <v>18840</v>
      </c>
      <c r="M2183" s="17" t="str">
        <f t="shared" si="672"/>
        <v>6/31/2022</v>
      </c>
      <c r="N2183" s="15">
        <v>11375</v>
      </c>
      <c r="O2183" s="18">
        <f t="shared" ref="O2183:O2246" si="675">((1+AH2183)*AE2183)*AB2183</f>
        <v>0</v>
      </c>
      <c r="P2183" s="19" t="str">
        <f t="shared" ref="P2183:P2246" si="676">TEXT(O2183,"$#,##0.00")</f>
        <v>$0.00</v>
      </c>
      <c r="Q2183" s="16">
        <v>44834</v>
      </c>
      <c r="R2183" s="19" t="str">
        <f t="shared" si="673"/>
        <v>09/30/22</v>
      </c>
      <c r="S2183" t="str">
        <f t="shared" ref="S2183:S2246" si="677">+BV2183</f>
        <v>MOHAVE</v>
      </c>
      <c r="T2183" s="6" t="str">
        <f t="shared" ref="T2183:T2246" si="678">+CP2183</f>
        <v>316-12-045</v>
      </c>
      <c r="U2183" t="str">
        <f t="shared" ref="U2183:U2246" si="679">+CL2183</f>
        <v xml:space="preserve">1333 N BUFFALO DR #135 </v>
      </c>
      <c r="V2183" t="str">
        <f t="shared" ref="V2183:V2246" si="680">+CG2183</f>
        <v>LAS VEGAS</v>
      </c>
      <c r="W2183" t="str">
        <f t="shared" ref="W2183:W2246" si="681">+CI2183</f>
        <v>NV</v>
      </c>
      <c r="X2183" t="str">
        <f t="shared" ref="X2183:X2246" si="682">+CJ2183</f>
        <v>89128-3638</v>
      </c>
      <c r="Y2183">
        <f t="shared" ref="Y2183:Y2246" si="683">+AQ2183</f>
        <v>0</v>
      </c>
      <c r="Z2183" t="str">
        <f t="shared" ref="Z2183:Z2246" si="684">+AR2183</f>
        <v>RAILROAD PASS LAND TRUST</v>
      </c>
      <c r="AA2183" t="str">
        <f t="shared" ref="AA2183:AA2246" si="685">+CO2183</f>
        <v>GATEWAY ACRES TRACT 9 LOTS 37 &amp; 44 CONT 10 AC</v>
      </c>
      <c r="AB2183">
        <f t="shared" ref="AB2183:AB2246" si="686">+FV2183</f>
        <v>10</v>
      </c>
      <c r="AC2183" t="str">
        <f t="shared" ref="AC2183:AC2246" si="687">+BV2183</f>
        <v>MOHAVE</v>
      </c>
      <c r="AI2183">
        <f t="shared" si="674"/>
        <v>10</v>
      </c>
      <c r="AO2183" t="s">
        <v>2948</v>
      </c>
      <c r="AR2183" t="s">
        <v>2948</v>
      </c>
      <c r="AS2183" t="s">
        <v>588</v>
      </c>
      <c r="AT2183">
        <v>144</v>
      </c>
      <c r="BC2183" t="s">
        <v>2949</v>
      </c>
      <c r="BD2183" t="s">
        <v>2948</v>
      </c>
      <c r="BE2183" t="s">
        <v>689</v>
      </c>
      <c r="BH2183" t="s">
        <v>242</v>
      </c>
      <c r="BS2183" t="s">
        <v>243</v>
      </c>
      <c r="BV2183" t="s">
        <v>244</v>
      </c>
      <c r="BY2183" t="s">
        <v>245</v>
      </c>
      <c r="BZ2183" t="s">
        <v>246</v>
      </c>
      <c r="CA2183">
        <v>1333</v>
      </c>
      <c r="CD2183" t="s">
        <v>1262</v>
      </c>
      <c r="CE2183" t="s">
        <v>302</v>
      </c>
      <c r="CF2183">
        <v>135</v>
      </c>
      <c r="CG2183" t="s">
        <v>398</v>
      </c>
      <c r="CH2183" t="s">
        <v>398</v>
      </c>
      <c r="CI2183" t="s">
        <v>400</v>
      </c>
      <c r="CJ2183" t="str">
        <f>"89128-3638"</f>
        <v>89128-3638</v>
      </c>
      <c r="CK2183" t="s">
        <v>1263</v>
      </c>
      <c r="CL2183" t="s">
        <v>1264</v>
      </c>
      <c r="CM2183" t="s">
        <v>1265</v>
      </c>
      <c r="CN2183" t="s">
        <v>254</v>
      </c>
      <c r="CO2183" t="s">
        <v>17023</v>
      </c>
      <c r="CP2183" t="str">
        <f>"316-12-045"</f>
        <v>316-12-045</v>
      </c>
      <c r="CQ2183" t="str">
        <f>"31612045"</f>
        <v>31612045</v>
      </c>
      <c r="CR2183" t="str">
        <f>"R31612045"</f>
        <v>R31612045</v>
      </c>
      <c r="CS2183">
        <v>4015</v>
      </c>
      <c r="CX2183" t="s">
        <v>309</v>
      </c>
      <c r="CY2183" t="s">
        <v>499</v>
      </c>
      <c r="CZ2183">
        <v>7</v>
      </c>
      <c r="DB2183">
        <v>35.570778447535403</v>
      </c>
      <c r="DC2183">
        <v>-114.354849788724</v>
      </c>
      <c r="DD2183" t="s">
        <v>3057</v>
      </c>
      <c r="DE2183">
        <v>9</v>
      </c>
      <c r="DK2183" t="s">
        <v>5510</v>
      </c>
      <c r="DL2183" t="s">
        <v>5510</v>
      </c>
      <c r="DO2183" t="str">
        <f>"37|44/37|44"</f>
        <v>37|44/37|44</v>
      </c>
      <c r="DQ2183">
        <v>0</v>
      </c>
      <c r="DR2183">
        <v>0</v>
      </c>
      <c r="DS2183">
        <v>0</v>
      </c>
      <c r="DT2183">
        <v>0</v>
      </c>
      <c r="DW2183">
        <v>0</v>
      </c>
      <c r="DX2183">
        <v>0</v>
      </c>
      <c r="DZ2183">
        <v>0</v>
      </c>
      <c r="EA2183">
        <v>0</v>
      </c>
      <c r="EB2183">
        <v>0</v>
      </c>
      <c r="EC2183">
        <v>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L2183">
        <v>0</v>
      </c>
      <c r="EN2183">
        <v>0</v>
      </c>
      <c r="EP2183">
        <v>0</v>
      </c>
      <c r="ER2183">
        <v>0</v>
      </c>
      <c r="ET2183">
        <v>0</v>
      </c>
      <c r="EY2183">
        <v>0</v>
      </c>
      <c r="FA2183">
        <v>0</v>
      </c>
      <c r="FL2183">
        <v>0</v>
      </c>
      <c r="FQ2183" t="s">
        <v>261</v>
      </c>
      <c r="FR2183" t="s">
        <v>262</v>
      </c>
      <c r="FS2183" t="s">
        <v>263</v>
      </c>
      <c r="FU2183">
        <v>435600</v>
      </c>
      <c r="FV2183">
        <v>10</v>
      </c>
      <c r="FW2183">
        <v>0</v>
      </c>
      <c r="FX2183">
        <v>0</v>
      </c>
      <c r="FY2183">
        <v>0</v>
      </c>
      <c r="FZ2183">
        <v>0</v>
      </c>
      <c r="GI2183" t="s">
        <v>264</v>
      </c>
      <c r="GJ2183" t="s">
        <v>313</v>
      </c>
      <c r="GK2183" t="s">
        <v>314</v>
      </c>
      <c r="GL2183" s="1">
        <v>40135</v>
      </c>
      <c r="GM2183" t="s">
        <v>267</v>
      </c>
      <c r="GN2183" t="str">
        <f t="shared" si="671"/>
        <v>FALSE</v>
      </c>
      <c r="GO2183">
        <v>2022</v>
      </c>
      <c r="GP2183">
        <v>2020</v>
      </c>
      <c r="GQ2183">
        <v>1110</v>
      </c>
      <c r="GR2183" t="s">
        <v>246</v>
      </c>
      <c r="GS2183" t="s">
        <v>246</v>
      </c>
      <c r="GT2183" t="s">
        <v>246</v>
      </c>
      <c r="GU2183" t="s">
        <v>246</v>
      </c>
      <c r="GV2183" t="s">
        <v>246</v>
      </c>
      <c r="GW2183" t="s">
        <v>246</v>
      </c>
      <c r="GX2183" t="s">
        <v>246</v>
      </c>
      <c r="GY2183" t="s">
        <v>246</v>
      </c>
      <c r="GZ2183" t="s">
        <v>246</v>
      </c>
      <c r="HA2183" t="s">
        <v>246</v>
      </c>
      <c r="HB2183" t="s">
        <v>246</v>
      </c>
      <c r="HC2183" t="s">
        <v>246</v>
      </c>
      <c r="HD2183" t="s">
        <v>246</v>
      </c>
      <c r="HE2183" s="2">
        <v>2237</v>
      </c>
      <c r="HF2183" s="2">
        <v>0</v>
      </c>
      <c r="HG2183" s="2">
        <v>0</v>
      </c>
      <c r="HH2183">
        <v>0</v>
      </c>
      <c r="HI2183" s="2">
        <v>14916</v>
      </c>
      <c r="HJ2183" s="2">
        <v>14916</v>
      </c>
      <c r="HK2183" s="2">
        <v>0</v>
      </c>
      <c r="HL2183">
        <v>0</v>
      </c>
      <c r="HM2183" s="2">
        <v>0</v>
      </c>
      <c r="HN2183" s="2">
        <v>0</v>
      </c>
      <c r="HO2183" s="2">
        <v>0</v>
      </c>
      <c r="HP2183">
        <v>0</v>
      </c>
      <c r="HQ2183" s="2">
        <v>172.64</v>
      </c>
      <c r="HS2183" s="2">
        <v>14916</v>
      </c>
      <c r="HV2183" t="s">
        <v>315</v>
      </c>
      <c r="HY2183" t="s">
        <v>316</v>
      </c>
      <c r="HZ2183" t="s">
        <v>317</v>
      </c>
      <c r="IA2183" t="s">
        <v>318</v>
      </c>
      <c r="IB2183" s="1">
        <v>43777</v>
      </c>
      <c r="IC2183" s="1">
        <v>43801</v>
      </c>
      <c r="IE2183" t="s">
        <v>270</v>
      </c>
      <c r="IF2183" t="str">
        <f>""</f>
        <v/>
      </c>
      <c r="IG2183" t="str">
        <f>"2019.65216"</f>
        <v>2019.65216</v>
      </c>
      <c r="IH2183" t="str">
        <f>""</f>
        <v/>
      </c>
      <c r="IT2183" t="str">
        <f>""</f>
        <v/>
      </c>
      <c r="IY2183" t="str">
        <f>""</f>
        <v/>
      </c>
      <c r="JB2183" t="s">
        <v>271</v>
      </c>
      <c r="JD2183" t="str">
        <f>""</f>
        <v/>
      </c>
      <c r="JE2183" t="str">
        <f>""</f>
        <v/>
      </c>
      <c r="JO2183" t="str">
        <f>""</f>
        <v/>
      </c>
      <c r="JP2183" t="str">
        <f>""</f>
        <v/>
      </c>
      <c r="JQ2183" t="str">
        <f>HYPERLINK("https://web.datatree.com/?/property?propertyId=5417813")</f>
        <v>https://web.datatree.com/?/property?propertyId=5417813</v>
      </c>
    </row>
    <row r="2184" spans="1:277" x14ac:dyDescent="0.25">
      <c r="A2184">
        <v>2182</v>
      </c>
      <c r="B2184" s="15" t="s">
        <v>18833</v>
      </c>
      <c r="C2184" s="15" t="s">
        <v>18832</v>
      </c>
      <c r="D2184" s="15" t="s">
        <v>18834</v>
      </c>
      <c r="E2184" s="15" t="s">
        <v>18835</v>
      </c>
      <c r="F2184" s="15" t="s">
        <v>18836</v>
      </c>
      <c r="G2184" s="15" t="s">
        <v>243</v>
      </c>
      <c r="H2184" s="15">
        <v>85555</v>
      </c>
      <c r="I2184" s="15" t="s">
        <v>18837</v>
      </c>
      <c r="J2184" s="23" t="s">
        <v>18838</v>
      </c>
      <c r="K2184" s="15" t="s">
        <v>18839</v>
      </c>
      <c r="L2184" s="16" t="s">
        <v>18840</v>
      </c>
      <c r="M2184" s="17" t="str">
        <f t="shared" si="672"/>
        <v>6/31/2022</v>
      </c>
      <c r="N2184" s="15">
        <v>11376</v>
      </c>
      <c r="O2184" s="18">
        <f t="shared" si="675"/>
        <v>0</v>
      </c>
      <c r="P2184" s="19" t="str">
        <f t="shared" si="676"/>
        <v>$0.00</v>
      </c>
      <c r="Q2184" s="16">
        <v>44834</v>
      </c>
      <c r="R2184" s="19" t="str">
        <f t="shared" si="673"/>
        <v>09/30/22</v>
      </c>
      <c r="S2184" t="str">
        <f t="shared" si="677"/>
        <v>MOHAVE</v>
      </c>
      <c r="T2184" s="6" t="str">
        <f t="shared" si="678"/>
        <v>101-42-024</v>
      </c>
      <c r="U2184" t="str">
        <f t="shared" si="679"/>
        <v xml:space="preserve">1001 MAPLEWOOD DR </v>
      </c>
      <c r="V2184" t="str">
        <f t="shared" si="680"/>
        <v>VAN WERT</v>
      </c>
      <c r="W2184" t="str">
        <f t="shared" si="681"/>
        <v>OH</v>
      </c>
      <c r="X2184" t="str">
        <f t="shared" si="682"/>
        <v>45891-2635</v>
      </c>
      <c r="Y2184" t="str">
        <f t="shared" si="683"/>
        <v>ROBERT</v>
      </c>
      <c r="Z2184" t="str">
        <f t="shared" si="684"/>
        <v>SCHEIDT</v>
      </c>
      <c r="AA2184" t="str">
        <f t="shared" si="685"/>
        <v>SW4 NW4 SE4 CONT 10 ACRES 101-42-021(101-42-023 &amp; 024)</v>
      </c>
      <c r="AB2184">
        <f t="shared" si="686"/>
        <v>10</v>
      </c>
      <c r="AC2184" t="str">
        <f t="shared" si="687"/>
        <v>MOHAVE</v>
      </c>
      <c r="AI2184">
        <f t="shared" si="674"/>
        <v>10</v>
      </c>
      <c r="AO2184" t="s">
        <v>17024</v>
      </c>
      <c r="AP2184" t="s">
        <v>13513</v>
      </c>
      <c r="AQ2184" t="s">
        <v>841</v>
      </c>
      <c r="AR2184" t="s">
        <v>17025</v>
      </c>
      <c r="AS2184" t="s">
        <v>240</v>
      </c>
      <c r="AT2184">
        <v>1</v>
      </c>
      <c r="AU2184" t="s">
        <v>17026</v>
      </c>
      <c r="AV2184" t="s">
        <v>17027</v>
      </c>
      <c r="AW2184" t="s">
        <v>3390</v>
      </c>
      <c r="AX2184" t="s">
        <v>17025</v>
      </c>
      <c r="AY2184" t="s">
        <v>240</v>
      </c>
      <c r="AZ2184">
        <v>1</v>
      </c>
      <c r="BC2184" t="s">
        <v>17028</v>
      </c>
      <c r="BD2184" t="s">
        <v>17029</v>
      </c>
      <c r="BH2184" t="s">
        <v>242</v>
      </c>
      <c r="BS2184" t="s">
        <v>243</v>
      </c>
      <c r="BV2184" t="s">
        <v>244</v>
      </c>
      <c r="BY2184" t="s">
        <v>245</v>
      </c>
      <c r="CA2184">
        <v>1001</v>
      </c>
      <c r="CD2184" t="s">
        <v>6251</v>
      </c>
      <c r="CE2184" t="s">
        <v>302</v>
      </c>
      <c r="CG2184" t="s">
        <v>17030</v>
      </c>
      <c r="CH2184" t="s">
        <v>17030</v>
      </c>
      <c r="CI2184" t="s">
        <v>1029</v>
      </c>
      <c r="CJ2184" t="str">
        <f>"45891-2635"</f>
        <v>45891-2635</v>
      </c>
      <c r="CK2184" t="s">
        <v>462</v>
      </c>
      <c r="CL2184" t="s">
        <v>17031</v>
      </c>
      <c r="CM2184" t="s">
        <v>17032</v>
      </c>
      <c r="CN2184" t="s">
        <v>254</v>
      </c>
      <c r="CO2184" t="s">
        <v>17033</v>
      </c>
      <c r="CP2184" t="str">
        <f>"101-42-024"</f>
        <v>101-42-024</v>
      </c>
      <c r="CQ2184" t="str">
        <f>"10142024"</f>
        <v>10142024</v>
      </c>
      <c r="CR2184" t="str">
        <f>"R10142024"</f>
        <v>R10142024</v>
      </c>
      <c r="CS2184">
        <v>4015</v>
      </c>
      <c r="CX2184" t="s">
        <v>3905</v>
      </c>
      <c r="CY2184" t="s">
        <v>499</v>
      </c>
      <c r="CZ2184">
        <v>3</v>
      </c>
      <c r="DB2184">
        <v>34.409467661279599</v>
      </c>
      <c r="DC2184">
        <v>-114.226570600318</v>
      </c>
      <c r="DK2184" t="s">
        <v>3906</v>
      </c>
      <c r="DL2184" t="s">
        <v>3906</v>
      </c>
      <c r="DO2184" t="str">
        <f>""</f>
        <v/>
      </c>
      <c r="DQ2184">
        <v>0</v>
      </c>
      <c r="DR2184">
        <v>0</v>
      </c>
      <c r="DS2184">
        <v>0</v>
      </c>
      <c r="DT2184">
        <v>0</v>
      </c>
      <c r="DW2184">
        <v>0</v>
      </c>
      <c r="DX2184">
        <v>0</v>
      </c>
      <c r="DZ2184">
        <v>0</v>
      </c>
      <c r="EA2184">
        <v>0</v>
      </c>
      <c r="EB2184">
        <v>0</v>
      </c>
      <c r="EC2184">
        <v>0</v>
      </c>
      <c r="ED2184">
        <v>0</v>
      </c>
      <c r="EE2184">
        <v>0</v>
      </c>
      <c r="EF2184">
        <v>0</v>
      </c>
      <c r="EG2184">
        <v>0</v>
      </c>
      <c r="EH2184">
        <v>0</v>
      </c>
      <c r="EI2184">
        <v>0</v>
      </c>
      <c r="EL2184">
        <v>0</v>
      </c>
      <c r="EN2184">
        <v>0</v>
      </c>
      <c r="EP2184">
        <v>0</v>
      </c>
      <c r="ER2184">
        <v>0</v>
      </c>
      <c r="ET2184">
        <v>0</v>
      </c>
      <c r="EY2184">
        <v>0</v>
      </c>
      <c r="FA2184">
        <v>0</v>
      </c>
      <c r="FL2184">
        <v>0</v>
      </c>
      <c r="FQ2184" t="s">
        <v>261</v>
      </c>
      <c r="FR2184" t="s">
        <v>354</v>
      </c>
      <c r="FS2184" t="s">
        <v>355</v>
      </c>
      <c r="FU2184">
        <v>435600</v>
      </c>
      <c r="FV2184">
        <v>10</v>
      </c>
      <c r="FW2184">
        <v>0</v>
      </c>
      <c r="FX2184">
        <v>0</v>
      </c>
      <c r="FY2184">
        <v>0</v>
      </c>
      <c r="FZ2184">
        <v>0</v>
      </c>
      <c r="GI2184" t="s">
        <v>264</v>
      </c>
      <c r="GJ2184" t="s">
        <v>3907</v>
      </c>
      <c r="GK2184" t="s">
        <v>3908</v>
      </c>
      <c r="GL2184" s="1">
        <v>40135</v>
      </c>
      <c r="GM2184" t="s">
        <v>267</v>
      </c>
      <c r="GN2184" t="str">
        <f t="shared" si="671"/>
        <v>FALSE</v>
      </c>
      <c r="GO2184">
        <v>2022</v>
      </c>
      <c r="GP2184">
        <v>2020</v>
      </c>
      <c r="GQ2184">
        <v>2500</v>
      </c>
      <c r="GR2184" t="s">
        <v>246</v>
      </c>
      <c r="GS2184" t="s">
        <v>246</v>
      </c>
      <c r="GT2184" t="s">
        <v>246</v>
      </c>
      <c r="GU2184" t="s">
        <v>246</v>
      </c>
      <c r="GV2184" t="s">
        <v>246</v>
      </c>
      <c r="GW2184" t="s">
        <v>246</v>
      </c>
      <c r="GX2184" t="s">
        <v>246</v>
      </c>
      <c r="GY2184" t="s">
        <v>246</v>
      </c>
      <c r="GZ2184" t="s">
        <v>246</v>
      </c>
      <c r="HA2184" t="s">
        <v>246</v>
      </c>
      <c r="HB2184" t="s">
        <v>246</v>
      </c>
      <c r="HC2184" t="s">
        <v>246</v>
      </c>
      <c r="HD2184" t="s">
        <v>246</v>
      </c>
      <c r="HE2184" s="2">
        <v>1009</v>
      </c>
      <c r="HF2184" s="2">
        <v>0</v>
      </c>
      <c r="HG2184" s="2">
        <v>0</v>
      </c>
      <c r="HH2184">
        <v>0</v>
      </c>
      <c r="HI2184" s="2">
        <v>6727</v>
      </c>
      <c r="HJ2184" s="2">
        <v>6727</v>
      </c>
      <c r="HK2184" s="2">
        <v>0</v>
      </c>
      <c r="HL2184">
        <v>0</v>
      </c>
      <c r="HM2184" s="2">
        <v>0</v>
      </c>
      <c r="HN2184" s="2">
        <v>0</v>
      </c>
      <c r="HO2184" s="2">
        <v>0</v>
      </c>
      <c r="HP2184">
        <v>0</v>
      </c>
      <c r="HQ2184" s="2">
        <v>56.68</v>
      </c>
      <c r="HS2184" s="2">
        <v>6727</v>
      </c>
      <c r="HT2184">
        <v>13</v>
      </c>
      <c r="HV2184" t="s">
        <v>1191</v>
      </c>
      <c r="HY2184" t="s">
        <v>3909</v>
      </c>
      <c r="HZ2184" t="s">
        <v>1193</v>
      </c>
      <c r="IA2184" t="s">
        <v>1194</v>
      </c>
      <c r="IF2184" t="str">
        <f>""</f>
        <v/>
      </c>
      <c r="IG2184" t="str">
        <f>""</f>
        <v/>
      </c>
      <c r="IH2184" t="str">
        <f>""</f>
        <v/>
      </c>
      <c r="IT2184" t="str">
        <f>""</f>
        <v/>
      </c>
      <c r="IY2184" t="str">
        <f>""</f>
        <v/>
      </c>
      <c r="JB2184" t="s">
        <v>271</v>
      </c>
      <c r="JD2184" t="str">
        <f>""</f>
        <v/>
      </c>
      <c r="JE2184" t="str">
        <f>""</f>
        <v/>
      </c>
      <c r="JO2184" t="str">
        <f>""</f>
        <v/>
      </c>
      <c r="JP2184" t="str">
        <f>""</f>
        <v/>
      </c>
      <c r="JQ2184" t="str">
        <f>HYPERLINK("https://web.datatree.com/?/property?propertyId=5418715")</f>
        <v>https://web.datatree.com/?/property?propertyId=5418715</v>
      </c>
    </row>
    <row r="2185" spans="1:277" x14ac:dyDescent="0.25">
      <c r="A2185">
        <v>2183</v>
      </c>
      <c r="B2185" s="15" t="s">
        <v>18833</v>
      </c>
      <c r="C2185" s="15" t="s">
        <v>18832</v>
      </c>
      <c r="D2185" s="15" t="s">
        <v>18834</v>
      </c>
      <c r="E2185" s="15" t="s">
        <v>18835</v>
      </c>
      <c r="F2185" s="15" t="s">
        <v>18836</v>
      </c>
      <c r="G2185" s="15" t="s">
        <v>243</v>
      </c>
      <c r="H2185" s="15">
        <v>85555</v>
      </c>
      <c r="I2185" s="15" t="s">
        <v>18837</v>
      </c>
      <c r="J2185" s="23" t="s">
        <v>18838</v>
      </c>
      <c r="K2185" s="15" t="s">
        <v>18839</v>
      </c>
      <c r="L2185" s="16" t="s">
        <v>18840</v>
      </c>
      <c r="M2185" s="17" t="str">
        <f t="shared" si="672"/>
        <v>6/31/2022</v>
      </c>
      <c r="N2185" s="15">
        <v>11377</v>
      </c>
      <c r="O2185" s="18">
        <f t="shared" si="675"/>
        <v>0</v>
      </c>
      <c r="P2185" s="19" t="str">
        <f t="shared" si="676"/>
        <v>$0.00</v>
      </c>
      <c r="Q2185" s="16">
        <v>44834</v>
      </c>
      <c r="R2185" s="19" t="str">
        <f t="shared" si="673"/>
        <v>09/30/22</v>
      </c>
      <c r="S2185" t="str">
        <f t="shared" si="677"/>
        <v>MOHAVE</v>
      </c>
      <c r="T2185" s="6" t="str">
        <f t="shared" si="678"/>
        <v>207-18-047</v>
      </c>
      <c r="U2185" t="str">
        <f t="shared" si="679"/>
        <v xml:space="preserve">12 HARMONY HILL CRES </v>
      </c>
      <c r="V2185" t="str">
        <f t="shared" si="680"/>
        <v>RICHMOND HILL</v>
      </c>
      <c r="W2185" t="str">
        <f t="shared" si="681"/>
        <v>ON</v>
      </c>
      <c r="X2185" t="str">
        <f t="shared" si="682"/>
        <v>L4C 8Z1</v>
      </c>
      <c r="Y2185" t="str">
        <f t="shared" si="683"/>
        <v>TITUS</v>
      </c>
      <c r="Z2185" t="str">
        <f t="shared" si="684"/>
        <v>AUGUSTIN</v>
      </c>
      <c r="AA2185" t="str">
        <f t="shared" si="685"/>
        <v>LAKE HAVASU RANCHOS UNIT 1 LOTS 51 &amp; 52</v>
      </c>
      <c r="AB2185">
        <f t="shared" si="686"/>
        <v>10</v>
      </c>
      <c r="AC2185" t="str">
        <f t="shared" si="687"/>
        <v>MOHAVE</v>
      </c>
      <c r="AI2185">
        <f t="shared" si="674"/>
        <v>10</v>
      </c>
      <c r="AO2185" t="s">
        <v>17034</v>
      </c>
      <c r="AP2185" t="s">
        <v>17035</v>
      </c>
      <c r="AQ2185" t="s">
        <v>6493</v>
      </c>
      <c r="AR2185" t="s">
        <v>10471</v>
      </c>
      <c r="AS2185" t="s">
        <v>240</v>
      </c>
      <c r="AT2185">
        <v>1</v>
      </c>
      <c r="AU2185" t="s">
        <v>17036</v>
      </c>
      <c r="AV2185" t="s">
        <v>4264</v>
      </c>
      <c r="AW2185" t="s">
        <v>4264</v>
      </c>
      <c r="AX2185" t="s">
        <v>10471</v>
      </c>
      <c r="AY2185" t="s">
        <v>240</v>
      </c>
      <c r="AZ2185">
        <v>1</v>
      </c>
      <c r="BC2185" t="s">
        <v>17037</v>
      </c>
      <c r="BD2185" t="s">
        <v>17038</v>
      </c>
      <c r="BH2185" t="s">
        <v>242</v>
      </c>
      <c r="BS2185" t="s">
        <v>243</v>
      </c>
      <c r="BV2185" t="s">
        <v>244</v>
      </c>
      <c r="BY2185" t="s">
        <v>245</v>
      </c>
      <c r="CA2185">
        <v>12</v>
      </c>
      <c r="CD2185" t="s">
        <v>17039</v>
      </c>
      <c r="CE2185" t="s">
        <v>4031</v>
      </c>
      <c r="CG2185" t="s">
        <v>17040</v>
      </c>
      <c r="CI2185" t="s">
        <v>6190</v>
      </c>
      <c r="CJ2185" t="str">
        <f>"L4C 8Z1"</f>
        <v>L4C 8Z1</v>
      </c>
      <c r="CL2185" t="s">
        <v>17041</v>
      </c>
      <c r="CM2185" t="s">
        <v>17042</v>
      </c>
      <c r="CN2185" t="s">
        <v>2333</v>
      </c>
      <c r="CO2185" t="s">
        <v>17043</v>
      </c>
      <c r="CP2185" t="str">
        <f>"207-18-047"</f>
        <v>207-18-047</v>
      </c>
      <c r="CQ2185" t="str">
        <f>"20718047"</f>
        <v>20718047</v>
      </c>
      <c r="CR2185" t="str">
        <f>"R20718047"</f>
        <v>R20718047</v>
      </c>
      <c r="CS2185">
        <v>4015</v>
      </c>
      <c r="CW2185" t="s">
        <v>256</v>
      </c>
      <c r="CX2185">
        <v>16</v>
      </c>
      <c r="CY2185" t="s">
        <v>559</v>
      </c>
      <c r="CZ2185">
        <v>27</v>
      </c>
      <c r="DB2185">
        <v>34.785292405101202</v>
      </c>
      <c r="DC2185">
        <v>-114.139405394633</v>
      </c>
      <c r="DD2185" t="s">
        <v>1652</v>
      </c>
      <c r="DK2185" t="s">
        <v>1653</v>
      </c>
      <c r="DL2185" t="s">
        <v>1653</v>
      </c>
      <c r="DO2185" t="str">
        <f>"51|52"</f>
        <v>51|52</v>
      </c>
      <c r="DQ2185">
        <v>0</v>
      </c>
      <c r="DR2185">
        <v>0</v>
      </c>
      <c r="DS2185">
        <v>0</v>
      </c>
      <c r="DT2185">
        <v>0</v>
      </c>
      <c r="DW2185">
        <v>0</v>
      </c>
      <c r="DX2185">
        <v>0</v>
      </c>
      <c r="DZ2185">
        <v>0</v>
      </c>
      <c r="EA2185">
        <v>0</v>
      </c>
      <c r="EB2185">
        <v>0</v>
      </c>
      <c r="EC2185">
        <v>0</v>
      </c>
      <c r="ED2185">
        <v>0</v>
      </c>
      <c r="EE2185">
        <v>0</v>
      </c>
      <c r="EF2185">
        <v>0</v>
      </c>
      <c r="EG2185">
        <v>0</v>
      </c>
      <c r="EH2185">
        <v>0</v>
      </c>
      <c r="EI2185">
        <v>0</v>
      </c>
      <c r="EL2185">
        <v>0</v>
      </c>
      <c r="EN2185">
        <v>0</v>
      </c>
      <c r="EP2185">
        <v>0</v>
      </c>
      <c r="ER2185">
        <v>0</v>
      </c>
      <c r="ET2185">
        <v>0</v>
      </c>
      <c r="EY2185">
        <v>0</v>
      </c>
      <c r="FA2185">
        <v>0</v>
      </c>
      <c r="FL2185">
        <v>0</v>
      </c>
      <c r="FQ2185" t="s">
        <v>261</v>
      </c>
      <c r="FR2185" t="s">
        <v>262</v>
      </c>
      <c r="FS2185" t="s">
        <v>263</v>
      </c>
      <c r="FU2185">
        <v>435600</v>
      </c>
      <c r="FV2185">
        <v>10</v>
      </c>
      <c r="FW2185">
        <v>0</v>
      </c>
      <c r="FX2185">
        <v>0</v>
      </c>
      <c r="FY2185">
        <v>0</v>
      </c>
      <c r="FZ2185">
        <v>0</v>
      </c>
      <c r="GI2185" t="s">
        <v>264</v>
      </c>
      <c r="GJ2185" t="s">
        <v>1654</v>
      </c>
      <c r="GK2185" t="s">
        <v>1655</v>
      </c>
      <c r="GL2185" s="1">
        <v>40135</v>
      </c>
      <c r="GM2185" t="s">
        <v>267</v>
      </c>
      <c r="GN2185" t="str">
        <f t="shared" si="671"/>
        <v>FALSE</v>
      </c>
      <c r="GO2185">
        <v>2022</v>
      </c>
      <c r="GP2185">
        <v>2020</v>
      </c>
      <c r="GQ2185">
        <v>1370</v>
      </c>
      <c r="GR2185" t="s">
        <v>246</v>
      </c>
      <c r="GS2185" t="s">
        <v>246</v>
      </c>
      <c r="GT2185" t="s">
        <v>246</v>
      </c>
      <c r="GU2185" t="s">
        <v>246</v>
      </c>
      <c r="GV2185" t="s">
        <v>246</v>
      </c>
      <c r="GW2185" t="s">
        <v>246</v>
      </c>
      <c r="GX2185" t="s">
        <v>246</v>
      </c>
      <c r="GY2185" t="s">
        <v>246</v>
      </c>
      <c r="GZ2185" t="s">
        <v>246</v>
      </c>
      <c r="HA2185" t="s">
        <v>246</v>
      </c>
      <c r="HB2185" t="s">
        <v>246</v>
      </c>
      <c r="HC2185" t="s">
        <v>246</v>
      </c>
      <c r="HD2185" t="s">
        <v>246</v>
      </c>
      <c r="HE2185" s="2">
        <v>1490</v>
      </c>
      <c r="HF2185" s="2">
        <v>0</v>
      </c>
      <c r="HG2185" s="2">
        <v>0</v>
      </c>
      <c r="HH2185">
        <v>0</v>
      </c>
      <c r="HI2185" s="2">
        <v>9930</v>
      </c>
      <c r="HJ2185" s="2">
        <v>9930</v>
      </c>
      <c r="HK2185" s="2">
        <v>0</v>
      </c>
      <c r="HL2185">
        <v>0</v>
      </c>
      <c r="HM2185" s="2">
        <v>0</v>
      </c>
      <c r="HN2185" s="2">
        <v>0</v>
      </c>
      <c r="HO2185" s="2">
        <v>0</v>
      </c>
      <c r="HP2185">
        <v>0</v>
      </c>
      <c r="HQ2185" s="2">
        <v>91.7</v>
      </c>
      <c r="HS2185" s="2">
        <v>9930</v>
      </c>
      <c r="HV2185" t="s">
        <v>410</v>
      </c>
      <c r="HY2185" t="s">
        <v>411</v>
      </c>
      <c r="HZ2185" t="s">
        <v>411</v>
      </c>
      <c r="IF2185" t="str">
        <f>""</f>
        <v/>
      </c>
      <c r="IG2185" t="str">
        <f>""</f>
        <v/>
      </c>
      <c r="IH2185" t="str">
        <f>""</f>
        <v/>
      </c>
      <c r="IT2185" t="str">
        <f>""</f>
        <v/>
      </c>
      <c r="IY2185" t="str">
        <f>""</f>
        <v/>
      </c>
      <c r="JB2185" t="s">
        <v>271</v>
      </c>
      <c r="JD2185" t="str">
        <f>""</f>
        <v/>
      </c>
      <c r="JE2185" t="str">
        <f>""</f>
        <v/>
      </c>
      <c r="JO2185" t="str">
        <f>""</f>
        <v/>
      </c>
      <c r="JP2185" t="str">
        <f>""</f>
        <v/>
      </c>
      <c r="JQ2185" t="str">
        <f>HYPERLINK("https://web.datatree.com/?/property?propertyId=5419096")</f>
        <v>https://web.datatree.com/?/property?propertyId=5419096</v>
      </c>
    </row>
    <row r="2186" spans="1:277" x14ac:dyDescent="0.25">
      <c r="A2186">
        <v>2184</v>
      </c>
      <c r="B2186" s="15" t="s">
        <v>18833</v>
      </c>
      <c r="C2186" s="15" t="s">
        <v>18832</v>
      </c>
      <c r="D2186" s="15" t="s">
        <v>18834</v>
      </c>
      <c r="E2186" s="15" t="s">
        <v>18835</v>
      </c>
      <c r="F2186" s="15" t="s">
        <v>18836</v>
      </c>
      <c r="G2186" s="15" t="s">
        <v>243</v>
      </c>
      <c r="H2186" s="15">
        <v>85555</v>
      </c>
      <c r="I2186" s="15" t="s">
        <v>18837</v>
      </c>
      <c r="J2186" s="23" t="s">
        <v>18838</v>
      </c>
      <c r="K2186" s="15" t="s">
        <v>18839</v>
      </c>
      <c r="L2186" s="16" t="s">
        <v>18840</v>
      </c>
      <c r="M2186" s="17" t="str">
        <f t="shared" si="672"/>
        <v>6/31/2022</v>
      </c>
      <c r="N2186" s="15">
        <v>11378</v>
      </c>
      <c r="O2186" s="18">
        <f t="shared" si="675"/>
        <v>0</v>
      </c>
      <c r="P2186" s="19" t="str">
        <f t="shared" si="676"/>
        <v>$0.00</v>
      </c>
      <c r="Q2186" s="16">
        <v>44834</v>
      </c>
      <c r="R2186" s="19" t="str">
        <f t="shared" si="673"/>
        <v>09/30/22</v>
      </c>
      <c r="S2186" t="str">
        <f t="shared" si="677"/>
        <v>MOHAVE</v>
      </c>
      <c r="T2186" s="6" t="str">
        <f t="shared" si="678"/>
        <v>351-15-041</v>
      </c>
      <c r="U2186" t="str">
        <f t="shared" si="679"/>
        <v xml:space="preserve">PO BOX 653 </v>
      </c>
      <c r="V2186" t="str">
        <f t="shared" si="680"/>
        <v>BELCHERTOWN</v>
      </c>
      <c r="W2186" t="str">
        <f t="shared" si="681"/>
        <v>MA</v>
      </c>
      <c r="X2186" t="str">
        <f t="shared" si="682"/>
        <v>01007</v>
      </c>
      <c r="Y2186" t="str">
        <f t="shared" si="683"/>
        <v>WILLIAM</v>
      </c>
      <c r="Z2186" t="str">
        <f t="shared" si="684"/>
        <v>ASQUITH</v>
      </c>
      <c r="AA2186" t="str">
        <f t="shared" si="685"/>
        <v>GATEWAY ACRES TRACT 4 LOTS 51 &amp; 52</v>
      </c>
      <c r="AB2186">
        <f t="shared" si="686"/>
        <v>10</v>
      </c>
      <c r="AC2186" t="str">
        <f t="shared" si="687"/>
        <v>MOHAVE</v>
      </c>
      <c r="AI2186">
        <f t="shared" si="674"/>
        <v>10</v>
      </c>
      <c r="AO2186" t="s">
        <v>17044</v>
      </c>
      <c r="AP2186" t="s">
        <v>2468</v>
      </c>
      <c r="AQ2186" t="s">
        <v>661</v>
      </c>
      <c r="AR2186" t="s">
        <v>17045</v>
      </c>
      <c r="AS2186" t="s">
        <v>240</v>
      </c>
      <c r="AT2186">
        <v>1</v>
      </c>
      <c r="AU2186" t="s">
        <v>17046</v>
      </c>
      <c r="AX2186" t="s">
        <v>17046</v>
      </c>
      <c r="AY2186" t="s">
        <v>273</v>
      </c>
      <c r="AZ2186">
        <v>1</v>
      </c>
      <c r="BC2186" t="s">
        <v>17047</v>
      </c>
      <c r="BD2186" t="s">
        <v>17048</v>
      </c>
      <c r="BG2186" t="s">
        <v>541</v>
      </c>
      <c r="BH2186" t="s">
        <v>242</v>
      </c>
      <c r="BS2186" t="s">
        <v>243</v>
      </c>
      <c r="BV2186" t="s">
        <v>244</v>
      </c>
      <c r="BY2186" t="s">
        <v>245</v>
      </c>
      <c r="CD2186" t="s">
        <v>17049</v>
      </c>
      <c r="CG2186" t="s">
        <v>17050</v>
      </c>
      <c r="CH2186" t="s">
        <v>17050</v>
      </c>
      <c r="CI2186" t="s">
        <v>4392</v>
      </c>
      <c r="CJ2186" t="str">
        <f>"01007"</f>
        <v>01007</v>
      </c>
      <c r="CK2186" t="s">
        <v>3250</v>
      </c>
      <c r="CL2186" t="s">
        <v>17051</v>
      </c>
      <c r="CM2186" t="s">
        <v>17052</v>
      </c>
      <c r="CN2186" t="s">
        <v>254</v>
      </c>
      <c r="CO2186" t="s">
        <v>17053</v>
      </c>
      <c r="CP2186" t="str">
        <f>"351-15-041"</f>
        <v>351-15-041</v>
      </c>
      <c r="CQ2186" t="str">
        <f>"35115041"</f>
        <v>35115041</v>
      </c>
      <c r="CR2186" t="str">
        <f>"R35115041"</f>
        <v>R35115041</v>
      </c>
      <c r="CS2186">
        <v>4015</v>
      </c>
      <c r="CX2186" t="s">
        <v>333</v>
      </c>
      <c r="CY2186" t="s">
        <v>310</v>
      </c>
      <c r="CZ2186">
        <v>21</v>
      </c>
      <c r="DB2186">
        <v>35.455070489162097</v>
      </c>
      <c r="DC2186">
        <v>-114.419593471708</v>
      </c>
      <c r="DD2186" t="s">
        <v>1042</v>
      </c>
      <c r="DE2186">
        <v>4</v>
      </c>
      <c r="DK2186" t="s">
        <v>2357</v>
      </c>
      <c r="DL2186" t="s">
        <v>2357</v>
      </c>
      <c r="DO2186" t="str">
        <f>"51|52"</f>
        <v>51|52</v>
      </c>
      <c r="DQ2186">
        <v>0</v>
      </c>
      <c r="DR2186">
        <v>0</v>
      </c>
      <c r="DS2186">
        <v>0</v>
      </c>
      <c r="DT2186">
        <v>0</v>
      </c>
      <c r="DW2186">
        <v>0</v>
      </c>
      <c r="DX2186">
        <v>0</v>
      </c>
      <c r="DZ2186">
        <v>0</v>
      </c>
      <c r="EA2186">
        <v>0</v>
      </c>
      <c r="EB2186">
        <v>0</v>
      </c>
      <c r="EC2186">
        <v>0</v>
      </c>
      <c r="ED2186">
        <v>0</v>
      </c>
      <c r="EE2186">
        <v>0</v>
      </c>
      <c r="EF2186">
        <v>0</v>
      </c>
      <c r="EG2186">
        <v>0</v>
      </c>
      <c r="EH2186">
        <v>0</v>
      </c>
      <c r="EI2186">
        <v>0</v>
      </c>
      <c r="EL2186">
        <v>0</v>
      </c>
      <c r="EN2186">
        <v>0</v>
      </c>
      <c r="EP2186">
        <v>0</v>
      </c>
      <c r="ER2186">
        <v>0</v>
      </c>
      <c r="ET2186">
        <v>0</v>
      </c>
      <c r="EY2186">
        <v>0</v>
      </c>
      <c r="FA2186">
        <v>0</v>
      </c>
      <c r="FL2186">
        <v>0</v>
      </c>
      <c r="FQ2186" t="s">
        <v>336</v>
      </c>
      <c r="FR2186" t="s">
        <v>337</v>
      </c>
      <c r="FS2186" t="s">
        <v>338</v>
      </c>
      <c r="FU2186">
        <v>435600</v>
      </c>
      <c r="FV2186">
        <v>10</v>
      </c>
      <c r="FW2186">
        <v>0</v>
      </c>
      <c r="FX2186">
        <v>0</v>
      </c>
      <c r="FY2186">
        <v>0</v>
      </c>
      <c r="FZ2186">
        <v>0</v>
      </c>
      <c r="GI2186" t="s">
        <v>264</v>
      </c>
      <c r="GJ2186" t="s">
        <v>339</v>
      </c>
      <c r="GK2186" t="s">
        <v>340</v>
      </c>
      <c r="GL2186" s="1">
        <v>40135</v>
      </c>
      <c r="GM2186" t="s">
        <v>267</v>
      </c>
      <c r="GN2186" t="str">
        <f t="shared" si="671"/>
        <v>FALSE</v>
      </c>
      <c r="GO2186">
        <v>2022</v>
      </c>
      <c r="GP2186">
        <v>2020</v>
      </c>
      <c r="GQ2186">
        <v>400</v>
      </c>
      <c r="GR2186" t="s">
        <v>246</v>
      </c>
      <c r="GS2186" t="s">
        <v>246</v>
      </c>
      <c r="GT2186" t="s">
        <v>246</v>
      </c>
      <c r="GU2186" t="s">
        <v>246</v>
      </c>
      <c r="GV2186" t="s">
        <v>246</v>
      </c>
      <c r="GW2186" t="s">
        <v>246</v>
      </c>
      <c r="GX2186" t="s">
        <v>246</v>
      </c>
      <c r="GY2186" t="s">
        <v>246</v>
      </c>
      <c r="GZ2186" t="s">
        <v>246</v>
      </c>
      <c r="HA2186" t="s">
        <v>246</v>
      </c>
      <c r="HB2186" t="s">
        <v>246</v>
      </c>
      <c r="HC2186" t="s">
        <v>246</v>
      </c>
      <c r="HD2186" t="s">
        <v>246</v>
      </c>
      <c r="HE2186" s="2">
        <v>764</v>
      </c>
      <c r="HF2186" s="2">
        <v>0</v>
      </c>
      <c r="HG2186" s="2">
        <v>0</v>
      </c>
      <c r="HH2186">
        <v>0</v>
      </c>
      <c r="HI2186" s="2">
        <v>5090</v>
      </c>
      <c r="HJ2186" s="2">
        <v>5090</v>
      </c>
      <c r="HK2186" s="2">
        <v>0</v>
      </c>
      <c r="HL2186">
        <v>0</v>
      </c>
      <c r="HM2186" s="2">
        <v>0</v>
      </c>
      <c r="HN2186" s="2">
        <v>0</v>
      </c>
      <c r="HO2186" s="2">
        <v>0</v>
      </c>
      <c r="HP2186">
        <v>0</v>
      </c>
      <c r="HQ2186" s="2">
        <v>101.82</v>
      </c>
      <c r="HS2186" s="2">
        <v>5090</v>
      </c>
      <c r="HV2186" t="s">
        <v>315</v>
      </c>
      <c r="HY2186" t="s">
        <v>316</v>
      </c>
      <c r="HZ2186" t="s">
        <v>317</v>
      </c>
      <c r="IA2186" t="s">
        <v>318</v>
      </c>
      <c r="IB2186" s="1">
        <v>38639</v>
      </c>
      <c r="IC2186" s="1">
        <v>38646</v>
      </c>
      <c r="ID2186" s="2">
        <v>0</v>
      </c>
      <c r="IE2186" t="s">
        <v>319</v>
      </c>
      <c r="IF2186" t="str">
        <f>"                    "</f>
        <v xml:space="preserve">                    </v>
      </c>
      <c r="IG2186" t="str">
        <f>"5904.117"</f>
        <v>5904.117</v>
      </c>
      <c r="IH2186" t="str">
        <f>""</f>
        <v/>
      </c>
      <c r="IT2186" t="str">
        <f>""</f>
        <v/>
      </c>
      <c r="IY2186" t="str">
        <f>""</f>
        <v/>
      </c>
      <c r="JB2186" t="s">
        <v>271</v>
      </c>
      <c r="JD2186" t="str">
        <f>""</f>
        <v/>
      </c>
      <c r="JE2186" t="str">
        <f>""</f>
        <v/>
      </c>
      <c r="JO2186" t="str">
        <f>""</f>
        <v/>
      </c>
      <c r="JP2186" t="str">
        <f>""</f>
        <v/>
      </c>
      <c r="JQ2186" t="str">
        <f>HYPERLINK("https://web.datatree.com/?/property?propertyId=5420284")</f>
        <v>https://web.datatree.com/?/property?propertyId=5420284</v>
      </c>
    </row>
    <row r="2187" spans="1:277" x14ac:dyDescent="0.25">
      <c r="A2187">
        <v>2185</v>
      </c>
      <c r="B2187" s="15" t="s">
        <v>18833</v>
      </c>
      <c r="C2187" s="15" t="s">
        <v>18832</v>
      </c>
      <c r="D2187" s="15" t="s">
        <v>18834</v>
      </c>
      <c r="E2187" s="15" t="s">
        <v>18835</v>
      </c>
      <c r="F2187" s="15" t="s">
        <v>18836</v>
      </c>
      <c r="G2187" s="15" t="s">
        <v>243</v>
      </c>
      <c r="H2187" s="15">
        <v>85555</v>
      </c>
      <c r="I2187" s="15" t="s">
        <v>18837</v>
      </c>
      <c r="J2187" s="23" t="s">
        <v>18838</v>
      </c>
      <c r="K2187" s="15" t="s">
        <v>18839</v>
      </c>
      <c r="L2187" s="16" t="s">
        <v>18840</v>
      </c>
      <c r="M2187" s="17" t="str">
        <f t="shared" si="672"/>
        <v>6/31/2022</v>
      </c>
      <c r="N2187" s="15">
        <v>11379</v>
      </c>
      <c r="O2187" s="18">
        <f t="shared" si="675"/>
        <v>0</v>
      </c>
      <c r="P2187" s="19" t="str">
        <f t="shared" si="676"/>
        <v>$0.00</v>
      </c>
      <c r="Q2187" s="16">
        <v>44834</v>
      </c>
      <c r="R2187" s="19" t="str">
        <f t="shared" si="673"/>
        <v>09/30/22</v>
      </c>
      <c r="S2187" t="str">
        <f t="shared" si="677"/>
        <v>MOHAVE</v>
      </c>
      <c r="T2187" s="6" t="str">
        <f t="shared" si="678"/>
        <v>351-07-030</v>
      </c>
      <c r="U2187" t="str">
        <f t="shared" si="679"/>
        <v xml:space="preserve">6211 MARYLAND DR </v>
      </c>
      <c r="V2187" t="str">
        <f t="shared" si="680"/>
        <v>LOS ANGELES</v>
      </c>
      <c r="W2187" t="str">
        <f t="shared" si="681"/>
        <v>CA</v>
      </c>
      <c r="X2187" t="str">
        <f t="shared" si="682"/>
        <v>90048-4737</v>
      </c>
      <c r="Y2187">
        <f t="shared" si="683"/>
        <v>0</v>
      </c>
      <c r="Z2187" t="str">
        <f t="shared" si="684"/>
        <v>GIORDANO VICKY Y</v>
      </c>
      <c r="AA2187" t="str">
        <f t="shared" si="685"/>
        <v>GATEWAY ACRES TRACT 3 LOTS 36 &amp; 45</v>
      </c>
      <c r="AB2187">
        <f t="shared" si="686"/>
        <v>10</v>
      </c>
      <c r="AC2187" t="str">
        <f t="shared" si="687"/>
        <v>MOHAVE</v>
      </c>
      <c r="AI2187">
        <f t="shared" si="674"/>
        <v>10</v>
      </c>
      <c r="AO2187" t="s">
        <v>17054</v>
      </c>
      <c r="AR2187" t="s">
        <v>17054</v>
      </c>
      <c r="AS2187" t="s">
        <v>240</v>
      </c>
      <c r="AT2187">
        <v>2</v>
      </c>
      <c r="AU2187" t="s">
        <v>17055</v>
      </c>
      <c r="AX2187" t="s">
        <v>17055</v>
      </c>
      <c r="AY2187" t="s">
        <v>588</v>
      </c>
      <c r="AZ2187">
        <v>1</v>
      </c>
      <c r="BC2187" t="s">
        <v>17056</v>
      </c>
      <c r="BD2187" t="s">
        <v>17057</v>
      </c>
      <c r="BF2187" t="s">
        <v>2760</v>
      </c>
      <c r="BH2187" t="s">
        <v>242</v>
      </c>
      <c r="BS2187" t="s">
        <v>243</v>
      </c>
      <c r="BV2187" t="s">
        <v>244</v>
      </c>
      <c r="BY2187" t="s">
        <v>245</v>
      </c>
      <c r="CA2187">
        <v>6211</v>
      </c>
      <c r="CD2187" t="s">
        <v>7595</v>
      </c>
      <c r="CE2187" t="s">
        <v>302</v>
      </c>
      <c r="CG2187" t="s">
        <v>691</v>
      </c>
      <c r="CH2187" t="s">
        <v>691</v>
      </c>
      <c r="CI2187" t="s">
        <v>328</v>
      </c>
      <c r="CJ2187" t="str">
        <f>"90048-4737"</f>
        <v>90048-4737</v>
      </c>
      <c r="CK2187" t="s">
        <v>592</v>
      </c>
      <c r="CL2187" t="s">
        <v>17058</v>
      </c>
      <c r="CM2187" t="s">
        <v>17059</v>
      </c>
      <c r="CN2187" t="s">
        <v>254</v>
      </c>
      <c r="CO2187" t="s">
        <v>17060</v>
      </c>
      <c r="CP2187" t="str">
        <f>"351-07-030"</f>
        <v>351-07-030</v>
      </c>
      <c r="CQ2187" t="str">
        <f>"35107030"</f>
        <v>35107030</v>
      </c>
      <c r="CR2187" t="str">
        <f>"R35107030"</f>
        <v>R35107030</v>
      </c>
      <c r="CS2187">
        <v>4015</v>
      </c>
      <c r="CX2187" t="s">
        <v>333</v>
      </c>
      <c r="CY2187" t="s">
        <v>310</v>
      </c>
      <c r="CZ2187">
        <v>7</v>
      </c>
      <c r="DB2187">
        <v>35.485427650016199</v>
      </c>
      <c r="DC2187">
        <v>-114.45618767039799</v>
      </c>
      <c r="DD2187" t="s">
        <v>606</v>
      </c>
      <c r="DE2187">
        <v>3</v>
      </c>
      <c r="DK2187" t="s">
        <v>4124</v>
      </c>
      <c r="DL2187" t="s">
        <v>4124</v>
      </c>
      <c r="DO2187" t="str">
        <f>"36|45"</f>
        <v>36|45</v>
      </c>
      <c r="DQ2187">
        <v>0</v>
      </c>
      <c r="DR2187">
        <v>0</v>
      </c>
      <c r="DS2187">
        <v>0</v>
      </c>
      <c r="DT2187">
        <v>0</v>
      </c>
      <c r="DW2187">
        <v>0</v>
      </c>
      <c r="DX2187">
        <v>0</v>
      </c>
      <c r="DZ2187">
        <v>0</v>
      </c>
      <c r="EA2187">
        <v>0</v>
      </c>
      <c r="EB2187">
        <v>0</v>
      </c>
      <c r="EC2187">
        <v>0</v>
      </c>
      <c r="ED2187">
        <v>0</v>
      </c>
      <c r="EE2187">
        <v>0</v>
      </c>
      <c r="EF2187">
        <v>0</v>
      </c>
      <c r="EG2187">
        <v>0</v>
      </c>
      <c r="EH2187">
        <v>0</v>
      </c>
      <c r="EI2187">
        <v>0</v>
      </c>
      <c r="EL2187">
        <v>0</v>
      </c>
      <c r="EN2187">
        <v>0</v>
      </c>
      <c r="EP2187">
        <v>0</v>
      </c>
      <c r="ER2187">
        <v>0</v>
      </c>
      <c r="ET2187">
        <v>0</v>
      </c>
      <c r="EY2187">
        <v>0</v>
      </c>
      <c r="FA2187">
        <v>0</v>
      </c>
      <c r="FL2187">
        <v>0</v>
      </c>
      <c r="FQ2187" t="s">
        <v>336</v>
      </c>
      <c r="FR2187" t="s">
        <v>337</v>
      </c>
      <c r="FS2187" t="s">
        <v>338</v>
      </c>
      <c r="FU2187">
        <v>435600</v>
      </c>
      <c r="FV2187">
        <v>10</v>
      </c>
      <c r="FW2187">
        <v>0</v>
      </c>
      <c r="FX2187">
        <v>0</v>
      </c>
      <c r="FY2187">
        <v>0</v>
      </c>
      <c r="FZ2187">
        <v>0</v>
      </c>
      <c r="GI2187" t="s">
        <v>264</v>
      </c>
      <c r="GJ2187" t="s">
        <v>339</v>
      </c>
      <c r="GK2187" t="s">
        <v>340</v>
      </c>
      <c r="GL2187" s="1">
        <v>40135</v>
      </c>
      <c r="GM2187" t="s">
        <v>267</v>
      </c>
      <c r="GN2187" t="str">
        <f t="shared" si="671"/>
        <v>FALSE</v>
      </c>
      <c r="GO2187">
        <v>2022</v>
      </c>
      <c r="GP2187">
        <v>2020</v>
      </c>
      <c r="GQ2187">
        <v>400</v>
      </c>
      <c r="GR2187" t="s">
        <v>246</v>
      </c>
      <c r="GS2187" t="s">
        <v>246</v>
      </c>
      <c r="GT2187" t="s">
        <v>246</v>
      </c>
      <c r="GU2187" t="s">
        <v>246</v>
      </c>
      <c r="GV2187" t="s">
        <v>246</v>
      </c>
      <c r="GW2187" t="s">
        <v>246</v>
      </c>
      <c r="GX2187" t="s">
        <v>246</v>
      </c>
      <c r="GY2187" t="s">
        <v>246</v>
      </c>
      <c r="GZ2187" t="s">
        <v>246</v>
      </c>
      <c r="HA2187" t="s">
        <v>246</v>
      </c>
      <c r="HB2187" t="s">
        <v>246</v>
      </c>
      <c r="HC2187" t="s">
        <v>246</v>
      </c>
      <c r="HD2187" t="s">
        <v>246</v>
      </c>
      <c r="HE2187" s="2">
        <v>1042</v>
      </c>
      <c r="HF2187" s="2">
        <v>0</v>
      </c>
      <c r="HG2187" s="2">
        <v>0</v>
      </c>
      <c r="HH2187">
        <v>0</v>
      </c>
      <c r="HI2187" s="2">
        <v>6945</v>
      </c>
      <c r="HJ2187" s="2">
        <v>6945</v>
      </c>
      <c r="HK2187" s="2">
        <v>0</v>
      </c>
      <c r="HL2187">
        <v>0</v>
      </c>
      <c r="HM2187" s="2">
        <v>0</v>
      </c>
      <c r="HN2187" s="2">
        <v>0</v>
      </c>
      <c r="HO2187" s="2">
        <v>0</v>
      </c>
      <c r="HP2187">
        <v>0</v>
      </c>
      <c r="HQ2187" s="2">
        <v>115</v>
      </c>
      <c r="HS2187" s="2">
        <v>6945</v>
      </c>
      <c r="HV2187" t="s">
        <v>315</v>
      </c>
      <c r="HY2187" t="s">
        <v>316</v>
      </c>
      <c r="HZ2187" t="s">
        <v>317</v>
      </c>
      <c r="IA2187" t="s">
        <v>318</v>
      </c>
      <c r="IB2187" s="1">
        <v>35674</v>
      </c>
      <c r="IC2187" s="1">
        <v>35681</v>
      </c>
      <c r="ID2187" s="2">
        <v>0</v>
      </c>
      <c r="IE2187" t="s">
        <v>319</v>
      </c>
      <c r="IF2187" t="str">
        <f>"                    "</f>
        <v xml:space="preserve">                    </v>
      </c>
      <c r="IG2187" t="str">
        <f>"2956.278"</f>
        <v>2956.278</v>
      </c>
      <c r="IH2187" t="str">
        <f>""</f>
        <v/>
      </c>
      <c r="IT2187" t="str">
        <f>""</f>
        <v/>
      </c>
      <c r="IY2187" t="str">
        <f>""</f>
        <v/>
      </c>
      <c r="JB2187" t="s">
        <v>271</v>
      </c>
      <c r="JD2187" t="str">
        <f>""</f>
        <v/>
      </c>
      <c r="JE2187" t="str">
        <f>""</f>
        <v/>
      </c>
      <c r="JO2187" t="str">
        <f>""</f>
        <v/>
      </c>
      <c r="JP2187" t="str">
        <f>""</f>
        <v/>
      </c>
      <c r="JQ2187" t="str">
        <f>HYPERLINK("https://web.datatree.com/?/property?propertyId=5421966")</f>
        <v>https://web.datatree.com/?/property?propertyId=5421966</v>
      </c>
    </row>
    <row r="2188" spans="1:277" x14ac:dyDescent="0.25">
      <c r="A2188">
        <v>2186</v>
      </c>
      <c r="B2188" s="15" t="s">
        <v>18833</v>
      </c>
      <c r="C2188" s="15" t="s">
        <v>18832</v>
      </c>
      <c r="D2188" s="15" t="s">
        <v>18834</v>
      </c>
      <c r="E2188" s="15" t="s">
        <v>18835</v>
      </c>
      <c r="F2188" s="15" t="s">
        <v>18836</v>
      </c>
      <c r="G2188" s="15" t="s">
        <v>243</v>
      </c>
      <c r="H2188" s="15">
        <v>85555</v>
      </c>
      <c r="I2188" s="15" t="s">
        <v>18837</v>
      </c>
      <c r="J2188" s="23" t="s">
        <v>18838</v>
      </c>
      <c r="K2188" s="15" t="s">
        <v>18839</v>
      </c>
      <c r="L2188" s="16" t="s">
        <v>18840</v>
      </c>
      <c r="M2188" s="17" t="str">
        <f t="shared" si="672"/>
        <v>6/31/2022</v>
      </c>
      <c r="N2188" s="15">
        <v>11380</v>
      </c>
      <c r="O2188" s="18">
        <f t="shared" si="675"/>
        <v>0</v>
      </c>
      <c r="P2188" s="19" t="str">
        <f t="shared" si="676"/>
        <v>$0.00</v>
      </c>
      <c r="Q2188" s="16">
        <v>44834</v>
      </c>
      <c r="R2188" s="19" t="str">
        <f t="shared" si="673"/>
        <v>09/30/22</v>
      </c>
      <c r="S2188" t="str">
        <f t="shared" si="677"/>
        <v>MOHAVE</v>
      </c>
      <c r="T2188" s="6" t="str">
        <f t="shared" si="678"/>
        <v>204-26-031</v>
      </c>
      <c r="U2188" t="str">
        <f t="shared" si="679"/>
        <v xml:space="preserve">1 N CENTRAL AVE #800 </v>
      </c>
      <c r="V2188" t="str">
        <f t="shared" si="680"/>
        <v>PHOENIX</v>
      </c>
      <c r="W2188" t="str">
        <f t="shared" si="681"/>
        <v>AZ</v>
      </c>
      <c r="X2188" t="str">
        <f t="shared" si="682"/>
        <v>85004-4427</v>
      </c>
      <c r="Y2188">
        <f t="shared" si="683"/>
        <v>0</v>
      </c>
      <c r="Z2188" t="str">
        <f t="shared" si="684"/>
        <v>UNITED STATES OF AMERICA</v>
      </c>
      <c r="AA2188" t="str">
        <f t="shared" si="685"/>
        <v>T20N R15W SEC 30 NW4 NW4 NE4 CONT 10.00 ACRES</v>
      </c>
      <c r="AB2188">
        <f t="shared" si="686"/>
        <v>10</v>
      </c>
      <c r="AC2188" t="str">
        <f t="shared" si="687"/>
        <v>MOHAVE</v>
      </c>
      <c r="AI2188">
        <f t="shared" si="674"/>
        <v>10</v>
      </c>
      <c r="AO2188" t="s">
        <v>1079</v>
      </c>
      <c r="AR2188" t="s">
        <v>1079</v>
      </c>
      <c r="AS2188" t="s">
        <v>273</v>
      </c>
      <c r="AT2188">
        <v>154</v>
      </c>
      <c r="BC2188" t="s">
        <v>1079</v>
      </c>
      <c r="BD2188" t="s">
        <v>1079</v>
      </c>
      <c r="BF2188" t="s">
        <v>343</v>
      </c>
      <c r="BH2188" t="s">
        <v>242</v>
      </c>
      <c r="BS2188" t="s">
        <v>243</v>
      </c>
      <c r="BV2188" t="s">
        <v>244</v>
      </c>
      <c r="BY2188" t="s">
        <v>245</v>
      </c>
      <c r="BZ2188" t="s">
        <v>246</v>
      </c>
      <c r="CA2188">
        <v>1</v>
      </c>
      <c r="CD2188" t="s">
        <v>2483</v>
      </c>
      <c r="CE2188" t="s">
        <v>248</v>
      </c>
      <c r="CF2188">
        <v>800</v>
      </c>
      <c r="CG2188" t="s">
        <v>591</v>
      </c>
      <c r="CH2188" t="s">
        <v>591</v>
      </c>
      <c r="CI2188" t="s">
        <v>243</v>
      </c>
      <c r="CJ2188" t="str">
        <f>"85004-4427"</f>
        <v>85004-4427</v>
      </c>
      <c r="CK2188" t="s">
        <v>1263</v>
      </c>
      <c r="CL2188" t="s">
        <v>6130</v>
      </c>
      <c r="CM2188" t="s">
        <v>6131</v>
      </c>
      <c r="CN2188" t="s">
        <v>254</v>
      </c>
      <c r="CO2188" t="s">
        <v>17061</v>
      </c>
      <c r="CP2188" t="str">
        <f>"204-26-031"</f>
        <v>204-26-031</v>
      </c>
      <c r="CQ2188" t="str">
        <f>"20426031"</f>
        <v>20426031</v>
      </c>
      <c r="CR2188" t="str">
        <f>"R20426031"</f>
        <v>R20426031</v>
      </c>
      <c r="CS2188">
        <v>4015</v>
      </c>
      <c r="CW2188" t="s">
        <v>256</v>
      </c>
      <c r="CX2188" t="s">
        <v>651</v>
      </c>
      <c r="CY2188" t="s">
        <v>548</v>
      </c>
      <c r="CZ2188">
        <v>30</v>
      </c>
      <c r="DB2188">
        <v>35.093608001824201</v>
      </c>
      <c r="DC2188">
        <v>-113.90618638687801</v>
      </c>
      <c r="DK2188" t="s">
        <v>17062</v>
      </c>
      <c r="DL2188" t="s">
        <v>17062</v>
      </c>
      <c r="DO2188" t="str">
        <f>""</f>
        <v/>
      </c>
      <c r="DQ2188">
        <v>0</v>
      </c>
      <c r="DR2188">
        <v>0</v>
      </c>
      <c r="DS2188">
        <v>0</v>
      </c>
      <c r="DT2188">
        <v>0</v>
      </c>
      <c r="DW2188">
        <v>0</v>
      </c>
      <c r="DX2188">
        <v>0</v>
      </c>
      <c r="DZ2188">
        <v>0</v>
      </c>
      <c r="EA2188">
        <v>0</v>
      </c>
      <c r="EB2188">
        <v>0</v>
      </c>
      <c r="EC2188">
        <v>0</v>
      </c>
      <c r="ED2188">
        <v>0</v>
      </c>
      <c r="EE2188">
        <v>0</v>
      </c>
      <c r="EF2188">
        <v>0</v>
      </c>
      <c r="EG2188">
        <v>0</v>
      </c>
      <c r="EH2188">
        <v>0</v>
      </c>
      <c r="EI2188">
        <v>0</v>
      </c>
      <c r="EL2188">
        <v>0</v>
      </c>
      <c r="EN2188">
        <v>0</v>
      </c>
      <c r="EP2188">
        <v>0</v>
      </c>
      <c r="ER2188">
        <v>0</v>
      </c>
      <c r="ET2188">
        <v>0</v>
      </c>
      <c r="EY2188">
        <v>0</v>
      </c>
      <c r="FA2188">
        <v>0</v>
      </c>
      <c r="FL2188">
        <v>0</v>
      </c>
      <c r="FQ2188" t="s">
        <v>261</v>
      </c>
      <c r="FR2188" t="s">
        <v>1088</v>
      </c>
      <c r="FS2188" t="s">
        <v>1089</v>
      </c>
      <c r="FU2188">
        <v>435600</v>
      </c>
      <c r="FV2188">
        <v>10</v>
      </c>
      <c r="FW2188">
        <v>0</v>
      </c>
      <c r="FX2188">
        <v>0</v>
      </c>
      <c r="FY2188">
        <v>0</v>
      </c>
      <c r="FZ2188">
        <v>0</v>
      </c>
      <c r="GI2188" t="s">
        <v>653</v>
      </c>
      <c r="GJ2188" t="s">
        <v>17063</v>
      </c>
      <c r="GK2188" t="s">
        <v>17064</v>
      </c>
      <c r="GL2188" s="1">
        <v>40135</v>
      </c>
      <c r="GM2188" t="s">
        <v>267</v>
      </c>
      <c r="GN2188" t="str">
        <f t="shared" si="671"/>
        <v>FALSE</v>
      </c>
      <c r="GO2188">
        <v>2022</v>
      </c>
      <c r="GQ2188">
        <v>400</v>
      </c>
      <c r="GR2188" t="s">
        <v>246</v>
      </c>
      <c r="GS2188" t="s">
        <v>246</v>
      </c>
      <c r="GT2188" t="s">
        <v>246</v>
      </c>
      <c r="GU2188" t="s">
        <v>246</v>
      </c>
      <c r="GV2188" t="s">
        <v>246</v>
      </c>
      <c r="GW2188" t="s">
        <v>246</v>
      </c>
      <c r="GX2188" t="s">
        <v>246</v>
      </c>
      <c r="GY2188" t="s">
        <v>246</v>
      </c>
      <c r="GZ2188" t="s">
        <v>246</v>
      </c>
      <c r="HA2188" t="s">
        <v>613</v>
      </c>
      <c r="HB2188" t="s">
        <v>246</v>
      </c>
      <c r="HC2188" t="s">
        <v>246</v>
      </c>
      <c r="HD2188" t="s">
        <v>246</v>
      </c>
      <c r="HE2188" s="2">
        <v>1284</v>
      </c>
      <c r="HF2188" s="2">
        <v>0</v>
      </c>
      <c r="HG2188" s="2">
        <v>0</v>
      </c>
      <c r="HH2188">
        <v>0</v>
      </c>
      <c r="HI2188" s="2">
        <v>8559</v>
      </c>
      <c r="HJ2188" s="2">
        <v>8559</v>
      </c>
      <c r="HK2188" s="2">
        <v>0</v>
      </c>
      <c r="HL2188">
        <v>0</v>
      </c>
      <c r="HM2188" s="2">
        <v>0</v>
      </c>
      <c r="HN2188" s="2">
        <v>0</v>
      </c>
      <c r="HO2188" s="2">
        <v>0</v>
      </c>
      <c r="HP2188">
        <v>0</v>
      </c>
      <c r="HS2188" s="2">
        <v>8559</v>
      </c>
      <c r="HV2188" t="s">
        <v>315</v>
      </c>
      <c r="HY2188" t="s">
        <v>3919</v>
      </c>
      <c r="HZ2188" t="s">
        <v>3920</v>
      </c>
      <c r="IA2188" t="s">
        <v>318</v>
      </c>
      <c r="IF2188" t="str">
        <f>""</f>
        <v/>
      </c>
      <c r="IG2188" t="str">
        <f>""</f>
        <v/>
      </c>
      <c r="IH2188" t="str">
        <f>""</f>
        <v/>
      </c>
      <c r="IT2188" t="str">
        <f>""</f>
        <v/>
      </c>
      <c r="IY2188" t="str">
        <f>""</f>
        <v/>
      </c>
      <c r="JB2188" t="s">
        <v>271</v>
      </c>
      <c r="JD2188" t="str">
        <f>""</f>
        <v/>
      </c>
      <c r="JE2188" t="str">
        <f>""</f>
        <v/>
      </c>
      <c r="JO2188" t="str">
        <f>""</f>
        <v/>
      </c>
      <c r="JP2188" t="str">
        <f>""</f>
        <v/>
      </c>
      <c r="JQ2188" t="str">
        <f>HYPERLINK("https://web.datatree.com/?/property?propertyId=5422807")</f>
        <v>https://web.datatree.com/?/property?propertyId=5422807</v>
      </c>
    </row>
    <row r="2189" spans="1:277" x14ac:dyDescent="0.25">
      <c r="A2189">
        <v>2187</v>
      </c>
      <c r="B2189" s="15" t="s">
        <v>18833</v>
      </c>
      <c r="C2189" s="15" t="s">
        <v>18832</v>
      </c>
      <c r="D2189" s="15" t="s">
        <v>18834</v>
      </c>
      <c r="E2189" s="15" t="s">
        <v>18835</v>
      </c>
      <c r="F2189" s="15" t="s">
        <v>18836</v>
      </c>
      <c r="G2189" s="15" t="s">
        <v>243</v>
      </c>
      <c r="H2189" s="15">
        <v>85555</v>
      </c>
      <c r="I2189" s="15" t="s">
        <v>18837</v>
      </c>
      <c r="J2189" s="23" t="s">
        <v>18838</v>
      </c>
      <c r="K2189" s="15" t="s">
        <v>18839</v>
      </c>
      <c r="L2189" s="16" t="s">
        <v>18840</v>
      </c>
      <c r="M2189" s="17" t="str">
        <f t="shared" si="672"/>
        <v>6/31/2022</v>
      </c>
      <c r="N2189" s="15">
        <v>11381</v>
      </c>
      <c r="O2189" s="18">
        <f t="shared" si="675"/>
        <v>0</v>
      </c>
      <c r="P2189" s="19" t="str">
        <f t="shared" si="676"/>
        <v>$0.00</v>
      </c>
      <c r="Q2189" s="16">
        <v>44834</v>
      </c>
      <c r="R2189" s="19" t="str">
        <f t="shared" si="673"/>
        <v>09/30/22</v>
      </c>
      <c r="S2189" t="str">
        <f t="shared" si="677"/>
        <v>MOHAVE</v>
      </c>
      <c r="T2189" s="6" t="str">
        <f t="shared" si="678"/>
        <v>201-31-010</v>
      </c>
      <c r="U2189" t="str">
        <f t="shared" si="679"/>
        <v xml:space="preserve">3827 QUARRY RD </v>
      </c>
      <c r="V2189" t="str">
        <f t="shared" si="680"/>
        <v>LOUISVILLE</v>
      </c>
      <c r="W2189" t="str">
        <f t="shared" si="681"/>
        <v>TN</v>
      </c>
      <c r="X2189" t="str">
        <f t="shared" si="682"/>
        <v>37777-3423</v>
      </c>
      <c r="Y2189" t="str">
        <f t="shared" si="683"/>
        <v>J</v>
      </c>
      <c r="Z2189" t="str">
        <f t="shared" si="684"/>
        <v>SCHELLENBERGER</v>
      </c>
      <c r="AA2189" t="str">
        <f t="shared" si="685"/>
        <v>NW4 NE4 NW4 CONT 10 AC M/L</v>
      </c>
      <c r="AB2189">
        <f t="shared" si="686"/>
        <v>10</v>
      </c>
      <c r="AC2189" t="str">
        <f t="shared" si="687"/>
        <v>MOHAVE</v>
      </c>
      <c r="AI2189">
        <f t="shared" si="674"/>
        <v>10</v>
      </c>
      <c r="AO2189" t="s">
        <v>17065</v>
      </c>
      <c r="AP2189" t="s">
        <v>17066</v>
      </c>
      <c r="AQ2189" t="s">
        <v>13484</v>
      </c>
      <c r="AR2189" t="s">
        <v>17067</v>
      </c>
      <c r="AS2189" t="s">
        <v>240</v>
      </c>
      <c r="AT2189">
        <v>1</v>
      </c>
      <c r="AU2189" t="s">
        <v>17068</v>
      </c>
      <c r="AV2189" t="s">
        <v>17069</v>
      </c>
      <c r="AW2189" t="s">
        <v>653</v>
      </c>
      <c r="AX2189" t="s">
        <v>17067</v>
      </c>
      <c r="AY2189" t="s">
        <v>240</v>
      </c>
      <c r="AZ2189">
        <v>1</v>
      </c>
      <c r="BC2189" t="s">
        <v>17070</v>
      </c>
      <c r="BD2189" t="s">
        <v>17071</v>
      </c>
      <c r="BF2189" t="s">
        <v>300</v>
      </c>
      <c r="BH2189" t="s">
        <v>242</v>
      </c>
      <c r="BS2189" t="s">
        <v>243</v>
      </c>
      <c r="BV2189" t="s">
        <v>244</v>
      </c>
      <c r="BY2189" t="s">
        <v>245</v>
      </c>
      <c r="CA2189">
        <v>3827</v>
      </c>
      <c r="CD2189" t="s">
        <v>17072</v>
      </c>
      <c r="CE2189" t="s">
        <v>491</v>
      </c>
      <c r="CG2189" t="s">
        <v>16043</v>
      </c>
      <c r="CH2189" t="s">
        <v>16043</v>
      </c>
      <c r="CI2189" t="s">
        <v>531</v>
      </c>
      <c r="CJ2189" t="str">
        <f>"37777-3423"</f>
        <v>37777-3423</v>
      </c>
      <c r="CK2189" t="s">
        <v>477</v>
      </c>
      <c r="CL2189" t="s">
        <v>17073</v>
      </c>
      <c r="CM2189" t="s">
        <v>17074</v>
      </c>
      <c r="CN2189" t="s">
        <v>254</v>
      </c>
      <c r="CO2189" t="s">
        <v>1164</v>
      </c>
      <c r="CP2189" t="str">
        <f>"201-31-010"</f>
        <v>201-31-010</v>
      </c>
      <c r="CQ2189" t="str">
        <f>"20131010"</f>
        <v>20131010</v>
      </c>
      <c r="CR2189" t="str">
        <f>"R20131010"</f>
        <v>R20131010</v>
      </c>
      <c r="CS2189">
        <v>4015</v>
      </c>
      <c r="CW2189" t="s">
        <v>256</v>
      </c>
      <c r="CX2189" t="s">
        <v>707</v>
      </c>
      <c r="CY2189" t="s">
        <v>258</v>
      </c>
      <c r="CZ2189">
        <v>19</v>
      </c>
      <c r="DB2189">
        <v>34.8473358749848</v>
      </c>
      <c r="DC2189">
        <v>-113.593951589905</v>
      </c>
      <c r="DK2189" t="s">
        <v>2809</v>
      </c>
      <c r="DL2189" t="s">
        <v>2809</v>
      </c>
      <c r="DO2189" t="str">
        <f>""</f>
        <v/>
      </c>
      <c r="DQ2189">
        <v>0</v>
      </c>
      <c r="DR2189">
        <v>0</v>
      </c>
      <c r="DS2189">
        <v>0</v>
      </c>
      <c r="DT2189">
        <v>0</v>
      </c>
      <c r="DW2189">
        <v>0</v>
      </c>
      <c r="DX2189">
        <v>0</v>
      </c>
      <c r="DZ2189">
        <v>0</v>
      </c>
      <c r="EA2189">
        <v>0</v>
      </c>
      <c r="EB2189">
        <v>0</v>
      </c>
      <c r="EC2189">
        <v>0</v>
      </c>
      <c r="ED2189">
        <v>0</v>
      </c>
      <c r="EE2189">
        <v>0</v>
      </c>
      <c r="EF2189">
        <v>0</v>
      </c>
      <c r="EG2189">
        <v>0</v>
      </c>
      <c r="EH2189">
        <v>0</v>
      </c>
      <c r="EI2189">
        <v>0</v>
      </c>
      <c r="EL2189">
        <v>0</v>
      </c>
      <c r="EN2189">
        <v>0</v>
      </c>
      <c r="EP2189">
        <v>0</v>
      </c>
      <c r="ER2189">
        <v>0</v>
      </c>
      <c r="ET2189">
        <v>0</v>
      </c>
      <c r="EY2189">
        <v>0</v>
      </c>
      <c r="FA2189">
        <v>0</v>
      </c>
      <c r="FL2189">
        <v>0</v>
      </c>
      <c r="FQ2189" t="s">
        <v>336</v>
      </c>
      <c r="FR2189" t="s">
        <v>405</v>
      </c>
      <c r="FS2189" t="s">
        <v>406</v>
      </c>
      <c r="FU2189">
        <v>435600</v>
      </c>
      <c r="FV2189">
        <v>10</v>
      </c>
      <c r="FW2189">
        <v>0</v>
      </c>
      <c r="FX2189">
        <v>0</v>
      </c>
      <c r="FY2189">
        <v>0</v>
      </c>
      <c r="FZ2189">
        <v>0</v>
      </c>
      <c r="GI2189" t="s">
        <v>264</v>
      </c>
      <c r="GJ2189" t="s">
        <v>709</v>
      </c>
      <c r="GK2189" t="s">
        <v>710</v>
      </c>
      <c r="GL2189" s="1">
        <v>40135</v>
      </c>
      <c r="GM2189" t="s">
        <v>267</v>
      </c>
      <c r="GN2189" t="str">
        <f t="shared" si="671"/>
        <v>FALSE</v>
      </c>
      <c r="GO2189">
        <v>2022</v>
      </c>
      <c r="GP2189">
        <v>2020</v>
      </c>
      <c r="GQ2189">
        <v>600</v>
      </c>
      <c r="GR2189" t="s">
        <v>246</v>
      </c>
      <c r="GS2189" t="s">
        <v>246</v>
      </c>
      <c r="GT2189" t="s">
        <v>246</v>
      </c>
      <c r="GU2189" t="s">
        <v>246</v>
      </c>
      <c r="GV2189" t="s">
        <v>246</v>
      </c>
      <c r="GW2189" t="s">
        <v>246</v>
      </c>
      <c r="GX2189" t="s">
        <v>246</v>
      </c>
      <c r="GY2189" t="s">
        <v>246</v>
      </c>
      <c r="GZ2189" t="s">
        <v>246</v>
      </c>
      <c r="HA2189" t="s">
        <v>246</v>
      </c>
      <c r="HB2189" t="s">
        <v>246</v>
      </c>
      <c r="HC2189" t="s">
        <v>246</v>
      </c>
      <c r="HD2189" t="s">
        <v>246</v>
      </c>
      <c r="HE2189" s="2">
        <v>296</v>
      </c>
      <c r="HF2189" s="2">
        <v>0</v>
      </c>
      <c r="HG2189" s="2">
        <v>0</v>
      </c>
      <c r="HH2189">
        <v>0</v>
      </c>
      <c r="HI2189" s="2">
        <v>1972</v>
      </c>
      <c r="HJ2189" s="2">
        <v>1972</v>
      </c>
      <c r="HK2189" s="2">
        <v>0</v>
      </c>
      <c r="HL2189">
        <v>0</v>
      </c>
      <c r="HM2189" s="2">
        <v>0</v>
      </c>
      <c r="HN2189" s="2">
        <v>0</v>
      </c>
      <c r="HO2189" s="2">
        <v>0</v>
      </c>
      <c r="HP2189">
        <v>0</v>
      </c>
      <c r="HQ2189" s="2">
        <v>18.18</v>
      </c>
      <c r="HS2189" s="2">
        <v>1972</v>
      </c>
      <c r="HV2189" t="s">
        <v>289</v>
      </c>
      <c r="HY2189" t="s">
        <v>290</v>
      </c>
      <c r="HZ2189" t="s">
        <v>290</v>
      </c>
      <c r="IF2189" t="str">
        <f>""</f>
        <v/>
      </c>
      <c r="IG2189" t="str">
        <f>""</f>
        <v/>
      </c>
      <c r="IH2189" t="str">
        <f>""</f>
        <v/>
      </c>
      <c r="II2189" s="1">
        <v>39026</v>
      </c>
      <c r="IJ2189" s="1">
        <v>39387</v>
      </c>
      <c r="IK2189" s="2">
        <v>8000</v>
      </c>
      <c r="IL2189" t="s">
        <v>566</v>
      </c>
      <c r="IM2189" t="s">
        <v>362</v>
      </c>
      <c r="IN2189" t="s">
        <v>17075</v>
      </c>
      <c r="IT2189" t="str">
        <f>"                    "</f>
        <v xml:space="preserve">                    </v>
      </c>
      <c r="IY2189" t="str">
        <f>"                    "</f>
        <v xml:space="preserve">                    </v>
      </c>
      <c r="JB2189" t="s">
        <v>271</v>
      </c>
      <c r="JD2189" t="str">
        <f>"7010.661"</f>
        <v>7010.661</v>
      </c>
      <c r="JE2189" t="str">
        <f>""</f>
        <v/>
      </c>
      <c r="JO2189" t="str">
        <f>""</f>
        <v/>
      </c>
      <c r="JP2189" t="str">
        <f>""</f>
        <v/>
      </c>
      <c r="JQ2189" t="str">
        <f>HYPERLINK("https://web.datatree.com/?/property?propertyId=5425663")</f>
        <v>https://web.datatree.com/?/property?propertyId=5425663</v>
      </c>
    </row>
    <row r="2190" spans="1:277" x14ac:dyDescent="0.25">
      <c r="A2190">
        <v>2188</v>
      </c>
      <c r="B2190" s="15" t="s">
        <v>18833</v>
      </c>
      <c r="C2190" s="15" t="s">
        <v>18832</v>
      </c>
      <c r="D2190" s="15" t="s">
        <v>18834</v>
      </c>
      <c r="E2190" s="15" t="s">
        <v>18835</v>
      </c>
      <c r="F2190" s="15" t="s">
        <v>18836</v>
      </c>
      <c r="G2190" s="15" t="s">
        <v>243</v>
      </c>
      <c r="H2190" s="15">
        <v>85555</v>
      </c>
      <c r="I2190" s="15" t="s">
        <v>18837</v>
      </c>
      <c r="J2190" s="23" t="s">
        <v>18838</v>
      </c>
      <c r="K2190" s="15" t="s">
        <v>18839</v>
      </c>
      <c r="L2190" s="16" t="s">
        <v>18840</v>
      </c>
      <c r="M2190" s="17" t="str">
        <f t="shared" si="672"/>
        <v>6/31/2022</v>
      </c>
      <c r="N2190" s="15">
        <v>11382</v>
      </c>
      <c r="O2190" s="18">
        <f t="shared" si="675"/>
        <v>0</v>
      </c>
      <c r="P2190" s="19" t="str">
        <f t="shared" si="676"/>
        <v>$0.00</v>
      </c>
      <c r="Q2190" s="16">
        <v>44834</v>
      </c>
      <c r="R2190" s="19" t="str">
        <f t="shared" si="673"/>
        <v>09/30/22</v>
      </c>
      <c r="S2190" t="str">
        <f t="shared" si="677"/>
        <v>MOHAVE</v>
      </c>
      <c r="T2190" s="6" t="str">
        <f t="shared" si="678"/>
        <v>351-16-063</v>
      </c>
      <c r="U2190" t="str">
        <f t="shared" si="679"/>
        <v xml:space="preserve">PO BOX 586 </v>
      </c>
      <c r="V2190" t="str">
        <f t="shared" si="680"/>
        <v>KIOWA</v>
      </c>
      <c r="W2190" t="str">
        <f t="shared" si="681"/>
        <v>CO</v>
      </c>
      <c r="X2190" t="str">
        <f t="shared" si="682"/>
        <v>80117</v>
      </c>
      <c r="Y2190" t="str">
        <f t="shared" si="683"/>
        <v>PHIL</v>
      </c>
      <c r="Z2190" t="str">
        <f t="shared" si="684"/>
        <v>WILLHITE</v>
      </c>
      <c r="AA2190" t="str">
        <f t="shared" si="685"/>
        <v>GATEWAY ACRES TRACT 5 LOTS 70 &amp; 75</v>
      </c>
      <c r="AB2190">
        <f t="shared" si="686"/>
        <v>10</v>
      </c>
      <c r="AC2190" t="str">
        <f t="shared" si="687"/>
        <v>MOHAVE</v>
      </c>
      <c r="AI2190">
        <f t="shared" si="674"/>
        <v>10</v>
      </c>
      <c r="AO2190" t="s">
        <v>17076</v>
      </c>
      <c r="AP2190" t="s">
        <v>17077</v>
      </c>
      <c r="AQ2190" t="s">
        <v>17078</v>
      </c>
      <c r="AR2190" t="s">
        <v>17079</v>
      </c>
      <c r="AS2190" t="s">
        <v>240</v>
      </c>
      <c r="AT2190">
        <v>1</v>
      </c>
      <c r="AU2190" t="s">
        <v>17080</v>
      </c>
      <c r="AV2190" t="s">
        <v>17081</v>
      </c>
      <c r="AW2190" t="s">
        <v>7037</v>
      </c>
      <c r="AX2190" t="s">
        <v>17079</v>
      </c>
      <c r="AY2190" t="s">
        <v>240</v>
      </c>
      <c r="AZ2190">
        <v>2</v>
      </c>
      <c r="BC2190" t="s">
        <v>17082</v>
      </c>
      <c r="BD2190" t="s">
        <v>17083</v>
      </c>
      <c r="BE2190" t="s">
        <v>1421</v>
      </c>
      <c r="BH2190" t="s">
        <v>242</v>
      </c>
      <c r="BS2190" t="s">
        <v>243</v>
      </c>
      <c r="BV2190" t="s">
        <v>244</v>
      </c>
      <c r="BY2190" t="s">
        <v>245</v>
      </c>
      <c r="CD2190" t="s">
        <v>17084</v>
      </c>
      <c r="CG2190" t="s">
        <v>17085</v>
      </c>
      <c r="CI2190" t="s">
        <v>1482</v>
      </c>
      <c r="CJ2190" t="str">
        <f>"80117"</f>
        <v>80117</v>
      </c>
      <c r="CK2190" t="s">
        <v>1824</v>
      </c>
      <c r="CL2190" t="s">
        <v>17086</v>
      </c>
      <c r="CM2190" t="s">
        <v>17087</v>
      </c>
      <c r="CN2190" t="s">
        <v>254</v>
      </c>
      <c r="CO2190" t="s">
        <v>17088</v>
      </c>
      <c r="CP2190" t="str">
        <f>"351-16-063"</f>
        <v>351-16-063</v>
      </c>
      <c r="CQ2190" t="str">
        <f>"35116063"</f>
        <v>35116063</v>
      </c>
      <c r="CR2190" t="str">
        <f>"R35116063"</f>
        <v>R35116063</v>
      </c>
      <c r="CS2190">
        <v>4015</v>
      </c>
      <c r="CX2190" t="s">
        <v>333</v>
      </c>
      <c r="CY2190" t="s">
        <v>310</v>
      </c>
      <c r="CZ2190">
        <v>23</v>
      </c>
      <c r="DB2190">
        <v>35.452780874994701</v>
      </c>
      <c r="DC2190">
        <v>-114.38968353980999</v>
      </c>
      <c r="DD2190" t="s">
        <v>790</v>
      </c>
      <c r="DE2190">
        <v>5</v>
      </c>
      <c r="DK2190" t="s">
        <v>791</v>
      </c>
      <c r="DL2190" t="s">
        <v>791</v>
      </c>
      <c r="DO2190" t="str">
        <f>"70|75"</f>
        <v>70|75</v>
      </c>
      <c r="DQ2190">
        <v>0</v>
      </c>
      <c r="DR2190">
        <v>0</v>
      </c>
      <c r="DS2190">
        <v>0</v>
      </c>
      <c r="DT2190">
        <v>0</v>
      </c>
      <c r="DW2190">
        <v>0</v>
      </c>
      <c r="DX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</v>
      </c>
      <c r="EG2190">
        <v>0</v>
      </c>
      <c r="EH2190">
        <v>0</v>
      </c>
      <c r="EI2190">
        <v>0</v>
      </c>
      <c r="EL2190">
        <v>0</v>
      </c>
      <c r="EN2190">
        <v>0</v>
      </c>
      <c r="EP2190">
        <v>0</v>
      </c>
      <c r="ER2190">
        <v>0</v>
      </c>
      <c r="ET2190">
        <v>0</v>
      </c>
      <c r="EY2190">
        <v>0</v>
      </c>
      <c r="FA2190">
        <v>0</v>
      </c>
      <c r="FL2190">
        <v>0</v>
      </c>
      <c r="FQ2190" t="s">
        <v>336</v>
      </c>
      <c r="FR2190" t="s">
        <v>337</v>
      </c>
      <c r="FS2190" t="s">
        <v>338</v>
      </c>
      <c r="FU2190">
        <v>435600</v>
      </c>
      <c r="FV2190">
        <v>10</v>
      </c>
      <c r="FW2190">
        <v>0</v>
      </c>
      <c r="FX2190">
        <v>0</v>
      </c>
      <c r="FY2190">
        <v>0</v>
      </c>
      <c r="FZ2190">
        <v>0</v>
      </c>
      <c r="GI2190" t="s">
        <v>264</v>
      </c>
      <c r="GJ2190" t="s">
        <v>339</v>
      </c>
      <c r="GK2190" t="s">
        <v>340</v>
      </c>
      <c r="GL2190" s="1">
        <v>40135</v>
      </c>
      <c r="GM2190" t="s">
        <v>267</v>
      </c>
      <c r="GN2190" t="str">
        <f t="shared" si="671"/>
        <v>FALSE</v>
      </c>
      <c r="GO2190">
        <v>2022</v>
      </c>
      <c r="GP2190">
        <v>2020</v>
      </c>
      <c r="GQ2190">
        <v>400</v>
      </c>
      <c r="GR2190" t="s">
        <v>246</v>
      </c>
      <c r="GS2190" t="s">
        <v>246</v>
      </c>
      <c r="GT2190" t="s">
        <v>246</v>
      </c>
      <c r="GU2190" t="s">
        <v>246</v>
      </c>
      <c r="GV2190" t="s">
        <v>246</v>
      </c>
      <c r="GW2190" t="s">
        <v>246</v>
      </c>
      <c r="GX2190" t="s">
        <v>246</v>
      </c>
      <c r="GY2190" t="s">
        <v>246</v>
      </c>
      <c r="GZ2190" t="s">
        <v>246</v>
      </c>
      <c r="HA2190" t="s">
        <v>246</v>
      </c>
      <c r="HB2190" t="s">
        <v>246</v>
      </c>
      <c r="HC2190" t="s">
        <v>246</v>
      </c>
      <c r="HD2190" t="s">
        <v>246</v>
      </c>
      <c r="HE2190" s="2">
        <v>757</v>
      </c>
      <c r="HF2190" s="2">
        <v>0</v>
      </c>
      <c r="HG2190" s="2">
        <v>0</v>
      </c>
      <c r="HH2190">
        <v>0</v>
      </c>
      <c r="HI2190" s="2">
        <v>5049</v>
      </c>
      <c r="HJ2190" s="2">
        <v>5049</v>
      </c>
      <c r="HK2190" s="2">
        <v>0</v>
      </c>
      <c r="HL2190">
        <v>0</v>
      </c>
      <c r="HM2190" s="2">
        <v>0</v>
      </c>
      <c r="HN2190" s="2">
        <v>0</v>
      </c>
      <c r="HO2190" s="2">
        <v>0</v>
      </c>
      <c r="HP2190">
        <v>0</v>
      </c>
      <c r="HQ2190" s="2">
        <v>82.08</v>
      </c>
      <c r="HS2190" s="2">
        <v>5049</v>
      </c>
      <c r="HV2190" t="s">
        <v>315</v>
      </c>
      <c r="HY2190" t="s">
        <v>316</v>
      </c>
      <c r="HZ2190" t="s">
        <v>317</v>
      </c>
      <c r="IA2190" t="s">
        <v>318</v>
      </c>
      <c r="IB2190" s="1">
        <v>38835</v>
      </c>
      <c r="IC2190" s="1">
        <v>38842</v>
      </c>
      <c r="ID2190" s="2">
        <v>0</v>
      </c>
      <c r="IE2190" t="s">
        <v>319</v>
      </c>
      <c r="IF2190" t="str">
        <f>"                    "</f>
        <v xml:space="preserve">                    </v>
      </c>
      <c r="IG2190" t="str">
        <f>"6247.62"</f>
        <v>6247.62</v>
      </c>
      <c r="IH2190" t="str">
        <f>""</f>
        <v/>
      </c>
      <c r="IT2190" t="str">
        <f>""</f>
        <v/>
      </c>
      <c r="IY2190" t="str">
        <f>""</f>
        <v/>
      </c>
      <c r="JB2190" t="s">
        <v>271</v>
      </c>
      <c r="JD2190" t="str">
        <f>""</f>
        <v/>
      </c>
      <c r="JE2190" t="str">
        <f>""</f>
        <v/>
      </c>
      <c r="JO2190" t="str">
        <f>""</f>
        <v/>
      </c>
      <c r="JP2190" t="str">
        <f>""</f>
        <v/>
      </c>
      <c r="JQ2190" t="str">
        <f>HYPERLINK("https://web.datatree.com/?/property?propertyId=5426952")</f>
        <v>https://web.datatree.com/?/property?propertyId=5426952</v>
      </c>
    </row>
    <row r="2191" spans="1:277" x14ac:dyDescent="0.25">
      <c r="A2191">
        <v>2189</v>
      </c>
      <c r="B2191" s="15" t="s">
        <v>18833</v>
      </c>
      <c r="C2191" s="15" t="s">
        <v>18832</v>
      </c>
      <c r="D2191" s="15" t="s">
        <v>18834</v>
      </c>
      <c r="E2191" s="15" t="s">
        <v>18835</v>
      </c>
      <c r="F2191" s="15" t="s">
        <v>18836</v>
      </c>
      <c r="G2191" s="15" t="s">
        <v>243</v>
      </c>
      <c r="H2191" s="15">
        <v>85555</v>
      </c>
      <c r="I2191" s="15" t="s">
        <v>18837</v>
      </c>
      <c r="J2191" s="23" t="s">
        <v>18838</v>
      </c>
      <c r="K2191" s="15" t="s">
        <v>18839</v>
      </c>
      <c r="L2191" s="16" t="s">
        <v>18840</v>
      </c>
      <c r="M2191" s="17" t="str">
        <f t="shared" si="672"/>
        <v>6/31/2022</v>
      </c>
      <c r="N2191" s="15">
        <v>11383</v>
      </c>
      <c r="O2191" s="18">
        <f t="shared" si="675"/>
        <v>0</v>
      </c>
      <c r="P2191" s="19" t="str">
        <f t="shared" si="676"/>
        <v>$0.00</v>
      </c>
      <c r="Q2191" s="16">
        <v>44834</v>
      </c>
      <c r="R2191" s="19" t="str">
        <f t="shared" si="673"/>
        <v>09/30/22</v>
      </c>
      <c r="S2191" t="str">
        <f t="shared" si="677"/>
        <v>MOHAVE</v>
      </c>
      <c r="T2191" s="6" t="str">
        <f t="shared" si="678"/>
        <v>333-09-016</v>
      </c>
      <c r="U2191" t="str">
        <f t="shared" si="679"/>
        <v xml:space="preserve">2662 E ROCHESTER CT </v>
      </c>
      <c r="V2191" t="str">
        <f t="shared" si="680"/>
        <v>MERIDIAN</v>
      </c>
      <c r="W2191" t="str">
        <f t="shared" si="681"/>
        <v>ID</v>
      </c>
      <c r="X2191" t="str">
        <f t="shared" si="682"/>
        <v>83646-4518</v>
      </c>
      <c r="Y2191" t="str">
        <f t="shared" si="683"/>
        <v>SHAUN</v>
      </c>
      <c r="Z2191" t="str">
        <f t="shared" si="684"/>
        <v>LUCHINI</v>
      </c>
      <c r="AA2191" t="str">
        <f t="shared" si="685"/>
        <v>NE4 NE4 NW4 CONT 10 ACRES</v>
      </c>
      <c r="AB2191">
        <f t="shared" si="686"/>
        <v>10</v>
      </c>
      <c r="AC2191" t="str">
        <f t="shared" si="687"/>
        <v>MOHAVE</v>
      </c>
      <c r="AI2191">
        <f t="shared" si="674"/>
        <v>10</v>
      </c>
      <c r="AO2191" t="s">
        <v>17089</v>
      </c>
      <c r="AP2191" t="s">
        <v>17090</v>
      </c>
      <c r="AQ2191" t="s">
        <v>17091</v>
      </c>
      <c r="AR2191" t="s">
        <v>17092</v>
      </c>
      <c r="AS2191" t="s">
        <v>240</v>
      </c>
      <c r="AT2191">
        <v>3</v>
      </c>
      <c r="AU2191" t="s">
        <v>17093</v>
      </c>
      <c r="AV2191" t="s">
        <v>8036</v>
      </c>
      <c r="AW2191" t="s">
        <v>8036</v>
      </c>
      <c r="AX2191" t="s">
        <v>17092</v>
      </c>
      <c r="AY2191" t="s">
        <v>240</v>
      </c>
      <c r="AZ2191">
        <v>2</v>
      </c>
      <c r="BC2191" t="s">
        <v>17094</v>
      </c>
      <c r="BD2191" t="s">
        <v>17095</v>
      </c>
      <c r="BF2191" t="s">
        <v>300</v>
      </c>
      <c r="BH2191" t="s">
        <v>242</v>
      </c>
      <c r="BS2191" t="s">
        <v>243</v>
      </c>
      <c r="BV2191" t="s">
        <v>244</v>
      </c>
      <c r="BY2191" t="s">
        <v>245</v>
      </c>
      <c r="BZ2191" t="s">
        <v>396</v>
      </c>
      <c r="CA2191">
        <v>2662</v>
      </c>
      <c r="CD2191" t="s">
        <v>17096</v>
      </c>
      <c r="CE2191" t="s">
        <v>439</v>
      </c>
      <c r="CG2191" t="s">
        <v>17097</v>
      </c>
      <c r="CH2191" t="s">
        <v>17097</v>
      </c>
      <c r="CI2191" t="s">
        <v>1797</v>
      </c>
      <c r="CJ2191" t="str">
        <f>"83646-4518"</f>
        <v>83646-4518</v>
      </c>
      <c r="CK2191" t="s">
        <v>9711</v>
      </c>
      <c r="CL2191" t="s">
        <v>17098</v>
      </c>
      <c r="CM2191" t="s">
        <v>17099</v>
      </c>
      <c r="CN2191" t="s">
        <v>254</v>
      </c>
      <c r="CO2191" t="s">
        <v>17100</v>
      </c>
      <c r="CP2191" t="str">
        <f>"333-09-016"</f>
        <v>333-09-016</v>
      </c>
      <c r="CQ2191" t="str">
        <f>"33309016"</f>
        <v>33309016</v>
      </c>
      <c r="CR2191" t="str">
        <f>"R33309016"</f>
        <v>R33309016</v>
      </c>
      <c r="CS2191">
        <v>4015</v>
      </c>
      <c r="CX2191" t="s">
        <v>333</v>
      </c>
      <c r="CY2191" t="s">
        <v>481</v>
      </c>
      <c r="CZ2191">
        <v>15</v>
      </c>
      <c r="DB2191">
        <v>35.470784700000003</v>
      </c>
      <c r="DC2191">
        <v>-113.75605595</v>
      </c>
      <c r="DK2191" t="s">
        <v>851</v>
      </c>
      <c r="DL2191" t="s">
        <v>851</v>
      </c>
      <c r="DO2191" t="str">
        <f>""</f>
        <v/>
      </c>
      <c r="DQ2191">
        <v>0</v>
      </c>
      <c r="DR2191">
        <v>0</v>
      </c>
      <c r="DS2191">
        <v>0</v>
      </c>
      <c r="DT2191">
        <v>0</v>
      </c>
      <c r="DW2191">
        <v>0</v>
      </c>
      <c r="DX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0</v>
      </c>
      <c r="EF2191">
        <v>0</v>
      </c>
      <c r="EG2191">
        <v>0</v>
      </c>
      <c r="EH2191">
        <v>0</v>
      </c>
      <c r="EI2191">
        <v>0</v>
      </c>
      <c r="EL2191">
        <v>0</v>
      </c>
      <c r="EN2191">
        <v>0</v>
      </c>
      <c r="EP2191">
        <v>0</v>
      </c>
      <c r="ER2191">
        <v>0</v>
      </c>
      <c r="ET2191">
        <v>0</v>
      </c>
      <c r="EY2191">
        <v>0</v>
      </c>
      <c r="FA2191">
        <v>0</v>
      </c>
      <c r="FL2191">
        <v>0</v>
      </c>
      <c r="FQ2191" t="s">
        <v>261</v>
      </c>
      <c r="FR2191" t="s">
        <v>354</v>
      </c>
      <c r="FS2191" t="s">
        <v>355</v>
      </c>
      <c r="FU2191">
        <v>435600</v>
      </c>
      <c r="FV2191">
        <v>10</v>
      </c>
      <c r="FW2191">
        <v>0</v>
      </c>
      <c r="FX2191">
        <v>0</v>
      </c>
      <c r="FY2191">
        <v>0</v>
      </c>
      <c r="FZ2191">
        <v>0</v>
      </c>
      <c r="GI2191" t="s">
        <v>264</v>
      </c>
      <c r="GJ2191" t="s">
        <v>483</v>
      </c>
      <c r="GK2191" t="s">
        <v>484</v>
      </c>
      <c r="GL2191" s="1">
        <v>40135</v>
      </c>
      <c r="GM2191" t="s">
        <v>267</v>
      </c>
      <c r="GN2191" t="str">
        <f t="shared" si="671"/>
        <v>FALSE</v>
      </c>
      <c r="GO2191">
        <v>2022</v>
      </c>
      <c r="GP2191">
        <v>2020</v>
      </c>
      <c r="GQ2191">
        <v>300</v>
      </c>
      <c r="GR2191" t="s">
        <v>246</v>
      </c>
      <c r="GS2191" t="s">
        <v>246</v>
      </c>
      <c r="GT2191" t="s">
        <v>246</v>
      </c>
      <c r="GU2191" t="s">
        <v>246</v>
      </c>
      <c r="GV2191" t="s">
        <v>246</v>
      </c>
      <c r="GW2191" t="s">
        <v>246</v>
      </c>
      <c r="GX2191" t="s">
        <v>246</v>
      </c>
      <c r="GY2191" t="s">
        <v>246</v>
      </c>
      <c r="GZ2191" t="s">
        <v>246</v>
      </c>
      <c r="HA2191" t="s">
        <v>246</v>
      </c>
      <c r="HB2191" t="s">
        <v>246</v>
      </c>
      <c r="HC2191" t="s">
        <v>246</v>
      </c>
      <c r="HD2191" t="s">
        <v>246</v>
      </c>
      <c r="HE2191" s="2">
        <v>980</v>
      </c>
      <c r="HF2191" s="2">
        <v>0</v>
      </c>
      <c r="HG2191" s="2">
        <v>0</v>
      </c>
      <c r="HH2191">
        <v>0</v>
      </c>
      <c r="HI2191" s="2">
        <v>6535</v>
      </c>
      <c r="HJ2191" s="2">
        <v>6535</v>
      </c>
      <c r="HK2191" s="2">
        <v>0</v>
      </c>
      <c r="HL2191">
        <v>0</v>
      </c>
      <c r="HM2191" s="2">
        <v>0</v>
      </c>
      <c r="HN2191" s="2">
        <v>0</v>
      </c>
      <c r="HO2191" s="2">
        <v>0</v>
      </c>
      <c r="HP2191">
        <v>0</v>
      </c>
      <c r="HQ2191" s="2">
        <v>71.8</v>
      </c>
      <c r="HS2191" s="2">
        <v>6535</v>
      </c>
      <c r="HV2191" t="s">
        <v>268</v>
      </c>
      <c r="HY2191" t="s">
        <v>269</v>
      </c>
      <c r="IB2191" s="1">
        <v>36985</v>
      </c>
      <c r="IC2191" s="1">
        <v>36992</v>
      </c>
      <c r="ID2191" s="2">
        <v>0</v>
      </c>
      <c r="IE2191" t="s">
        <v>319</v>
      </c>
      <c r="IF2191" t="str">
        <f>"                    "</f>
        <v xml:space="preserve">                    </v>
      </c>
      <c r="IG2191" t="str">
        <f>"3721.535"</f>
        <v>3721.535</v>
      </c>
      <c r="IH2191" t="str">
        <f>""</f>
        <v/>
      </c>
      <c r="IT2191" t="str">
        <f>""</f>
        <v/>
      </c>
      <c r="IY2191" t="str">
        <f>""</f>
        <v/>
      </c>
      <c r="JB2191" t="s">
        <v>271</v>
      </c>
      <c r="JD2191" t="str">
        <f>""</f>
        <v/>
      </c>
      <c r="JE2191" t="str">
        <f>""</f>
        <v/>
      </c>
      <c r="JO2191" t="str">
        <f>""</f>
        <v/>
      </c>
      <c r="JP2191" t="str">
        <f>""</f>
        <v/>
      </c>
      <c r="JQ2191" t="str">
        <f>HYPERLINK("https://web.datatree.com/?/property?propertyId=5427560")</f>
        <v>https://web.datatree.com/?/property?propertyId=5427560</v>
      </c>
    </row>
    <row r="2192" spans="1:277" x14ac:dyDescent="0.25">
      <c r="A2192">
        <v>2190</v>
      </c>
      <c r="B2192" s="15" t="s">
        <v>18833</v>
      </c>
      <c r="C2192" s="15" t="s">
        <v>18832</v>
      </c>
      <c r="D2192" s="15" t="s">
        <v>18834</v>
      </c>
      <c r="E2192" s="15" t="s">
        <v>18835</v>
      </c>
      <c r="F2192" s="15" t="s">
        <v>18836</v>
      </c>
      <c r="G2192" s="15" t="s">
        <v>243</v>
      </c>
      <c r="H2192" s="15">
        <v>85555</v>
      </c>
      <c r="I2192" s="15" t="s">
        <v>18837</v>
      </c>
      <c r="J2192" s="23" t="s">
        <v>18838</v>
      </c>
      <c r="K2192" s="15" t="s">
        <v>18839</v>
      </c>
      <c r="L2192" s="16" t="s">
        <v>18840</v>
      </c>
      <c r="M2192" s="17" t="str">
        <f t="shared" si="672"/>
        <v>6/31/2022</v>
      </c>
      <c r="N2192" s="15">
        <v>11384</v>
      </c>
      <c r="O2192" s="18">
        <f t="shared" si="675"/>
        <v>0</v>
      </c>
      <c r="P2192" s="19" t="str">
        <f t="shared" si="676"/>
        <v>$0.00</v>
      </c>
      <c r="Q2192" s="16">
        <v>44834</v>
      </c>
      <c r="R2192" s="19" t="str">
        <f t="shared" si="673"/>
        <v>09/30/22</v>
      </c>
      <c r="S2192" t="str">
        <f t="shared" si="677"/>
        <v>MOHAVE</v>
      </c>
      <c r="T2192" s="6" t="str">
        <f t="shared" si="678"/>
        <v>210-41-042</v>
      </c>
      <c r="U2192" t="str">
        <f t="shared" si="679"/>
        <v xml:space="preserve">1907 N 42ND ST </v>
      </c>
      <c r="V2192" t="str">
        <f t="shared" si="680"/>
        <v>PHOENIX</v>
      </c>
      <c r="W2192" t="str">
        <f t="shared" si="681"/>
        <v>AZ</v>
      </c>
      <c r="X2192" t="str">
        <f t="shared" si="682"/>
        <v>85008-4009</v>
      </c>
      <c r="Y2192">
        <f t="shared" si="683"/>
        <v>0</v>
      </c>
      <c r="Z2192" t="str">
        <f t="shared" si="684"/>
        <v>ABBOTT JOAN C</v>
      </c>
      <c r="AA2192" t="str">
        <f t="shared" si="685"/>
        <v>TWN: 161/2N RNG: 20WSEC: 34 TRACT: RIO VISTA UNIT 1 SUBDIVISION L OTS 66 &amp; 67</v>
      </c>
      <c r="AB2192">
        <f t="shared" si="686"/>
        <v>10</v>
      </c>
      <c r="AC2192" t="str">
        <f t="shared" si="687"/>
        <v>MOHAVE</v>
      </c>
      <c r="AI2192">
        <f t="shared" si="674"/>
        <v>10</v>
      </c>
      <c r="AO2192" t="s">
        <v>17101</v>
      </c>
      <c r="AR2192" t="s">
        <v>17101</v>
      </c>
      <c r="AS2192" t="s">
        <v>240</v>
      </c>
      <c r="AT2192">
        <v>2</v>
      </c>
      <c r="AU2192" t="s">
        <v>17102</v>
      </c>
      <c r="AX2192" t="s">
        <v>17102</v>
      </c>
      <c r="AY2192" t="s">
        <v>588</v>
      </c>
      <c r="AZ2192">
        <v>2</v>
      </c>
      <c r="BC2192" t="s">
        <v>17103</v>
      </c>
      <c r="BD2192" t="s">
        <v>17104</v>
      </c>
      <c r="BF2192" t="s">
        <v>588</v>
      </c>
      <c r="BH2192" t="s">
        <v>242</v>
      </c>
      <c r="BS2192" t="s">
        <v>243</v>
      </c>
      <c r="BV2192" t="s">
        <v>244</v>
      </c>
      <c r="BY2192" t="s">
        <v>245</v>
      </c>
      <c r="BZ2192" t="s">
        <v>246</v>
      </c>
      <c r="CA2192">
        <v>1907</v>
      </c>
      <c r="CD2192" t="s">
        <v>17105</v>
      </c>
      <c r="CE2192" t="s">
        <v>375</v>
      </c>
      <c r="CG2192" t="s">
        <v>591</v>
      </c>
      <c r="CH2192" t="s">
        <v>591</v>
      </c>
      <c r="CI2192" t="s">
        <v>243</v>
      </c>
      <c r="CJ2192" t="str">
        <f>"85008-4009"</f>
        <v>85008-4009</v>
      </c>
      <c r="CK2192" t="s">
        <v>6272</v>
      </c>
      <c r="CL2192" t="s">
        <v>17106</v>
      </c>
      <c r="CM2192" t="s">
        <v>17107</v>
      </c>
      <c r="CN2192" t="s">
        <v>254</v>
      </c>
      <c r="CO2192" t="s">
        <v>17108</v>
      </c>
      <c r="CP2192" t="str">
        <f>"210-41-042"</f>
        <v>210-41-042</v>
      </c>
      <c r="CQ2192" t="str">
        <f>"21041042"</f>
        <v>21041042</v>
      </c>
      <c r="CR2192" t="str">
        <f>"R21041042"</f>
        <v>R21041042</v>
      </c>
      <c r="CS2192">
        <v>4015</v>
      </c>
      <c r="CW2192" t="s">
        <v>256</v>
      </c>
      <c r="CX2192">
        <v>16</v>
      </c>
      <c r="CY2192" t="s">
        <v>310</v>
      </c>
      <c r="CZ2192">
        <v>34</v>
      </c>
      <c r="DB2192">
        <v>34.770214545316598</v>
      </c>
      <c r="DC2192">
        <v>-114.33631465958101</v>
      </c>
      <c r="DD2192" t="s">
        <v>3192</v>
      </c>
      <c r="DK2192" t="s">
        <v>3193</v>
      </c>
      <c r="DL2192" t="s">
        <v>3193</v>
      </c>
      <c r="DO2192" t="str">
        <f>"66|67"</f>
        <v>66|67</v>
      </c>
      <c r="DQ2192">
        <v>0</v>
      </c>
      <c r="DR2192">
        <v>0</v>
      </c>
      <c r="DS2192">
        <v>0</v>
      </c>
      <c r="DT2192">
        <v>0</v>
      </c>
      <c r="DW2192">
        <v>0</v>
      </c>
      <c r="DX2192">
        <v>0</v>
      </c>
      <c r="DZ2192">
        <v>0</v>
      </c>
      <c r="EA2192">
        <v>0</v>
      </c>
      <c r="EB2192">
        <v>0</v>
      </c>
      <c r="EC2192">
        <v>0</v>
      </c>
      <c r="ED2192">
        <v>0</v>
      </c>
      <c r="EE2192">
        <v>0</v>
      </c>
      <c r="EF2192">
        <v>0</v>
      </c>
      <c r="EG2192">
        <v>0</v>
      </c>
      <c r="EH2192">
        <v>0</v>
      </c>
      <c r="EI2192">
        <v>0</v>
      </c>
      <c r="EL2192">
        <v>0</v>
      </c>
      <c r="EN2192">
        <v>0</v>
      </c>
      <c r="EP2192">
        <v>0</v>
      </c>
      <c r="ER2192">
        <v>0</v>
      </c>
      <c r="ET2192">
        <v>0</v>
      </c>
      <c r="EY2192">
        <v>0</v>
      </c>
      <c r="FA2192">
        <v>0</v>
      </c>
      <c r="FL2192">
        <v>0</v>
      </c>
      <c r="FQ2192" t="s">
        <v>336</v>
      </c>
      <c r="FR2192" t="s">
        <v>337</v>
      </c>
      <c r="FS2192" t="s">
        <v>338</v>
      </c>
      <c r="FU2192">
        <v>435600</v>
      </c>
      <c r="FV2192">
        <v>10</v>
      </c>
      <c r="FW2192">
        <v>0</v>
      </c>
      <c r="FX2192">
        <v>0</v>
      </c>
      <c r="FY2192">
        <v>0</v>
      </c>
      <c r="FZ2192">
        <v>0</v>
      </c>
      <c r="GI2192" t="s">
        <v>264</v>
      </c>
      <c r="GJ2192" t="s">
        <v>384</v>
      </c>
      <c r="GK2192" t="s">
        <v>385</v>
      </c>
      <c r="GL2192" s="1">
        <v>40135</v>
      </c>
      <c r="GM2192" t="s">
        <v>267</v>
      </c>
      <c r="GN2192" t="str">
        <f t="shared" si="671"/>
        <v>FALSE</v>
      </c>
      <c r="GO2192">
        <v>2022</v>
      </c>
      <c r="GP2192">
        <v>2020</v>
      </c>
      <c r="GQ2192">
        <v>1200</v>
      </c>
      <c r="GR2192" t="s">
        <v>246</v>
      </c>
      <c r="GS2192" t="s">
        <v>246</v>
      </c>
      <c r="GT2192" t="s">
        <v>246</v>
      </c>
      <c r="GU2192" t="s">
        <v>246</v>
      </c>
      <c r="GV2192" t="s">
        <v>246</v>
      </c>
      <c r="GW2192" t="s">
        <v>246</v>
      </c>
      <c r="GX2192" t="s">
        <v>246</v>
      </c>
      <c r="GY2192" t="s">
        <v>246</v>
      </c>
      <c r="GZ2192" t="s">
        <v>246</v>
      </c>
      <c r="HA2192" t="s">
        <v>246</v>
      </c>
      <c r="HB2192" t="s">
        <v>246</v>
      </c>
      <c r="HC2192" t="s">
        <v>246</v>
      </c>
      <c r="HD2192" t="s">
        <v>246</v>
      </c>
      <c r="HE2192" s="2">
        <v>493</v>
      </c>
      <c r="HF2192" s="2">
        <v>0</v>
      </c>
      <c r="HG2192" s="2">
        <v>0</v>
      </c>
      <c r="HH2192">
        <v>0</v>
      </c>
      <c r="HI2192" s="2">
        <v>3288</v>
      </c>
      <c r="HJ2192" s="2">
        <v>3288</v>
      </c>
      <c r="HK2192" s="2">
        <v>0</v>
      </c>
      <c r="HL2192">
        <v>0</v>
      </c>
      <c r="HM2192" s="2">
        <v>0</v>
      </c>
      <c r="HN2192" s="2">
        <v>0</v>
      </c>
      <c r="HO2192" s="2">
        <v>0</v>
      </c>
      <c r="HP2192">
        <v>0</v>
      </c>
      <c r="HQ2192" s="2">
        <v>26.66</v>
      </c>
      <c r="HS2192" s="2">
        <v>3288</v>
      </c>
      <c r="HV2192" t="s">
        <v>386</v>
      </c>
      <c r="HW2192" t="s">
        <v>387</v>
      </c>
      <c r="HY2192" t="s">
        <v>388</v>
      </c>
      <c r="HZ2192" t="s">
        <v>388</v>
      </c>
      <c r="IA2192" t="s">
        <v>389</v>
      </c>
      <c r="IF2192" t="str">
        <f>""</f>
        <v/>
      </c>
      <c r="IG2192" t="str">
        <f>""</f>
        <v/>
      </c>
      <c r="IH2192" t="str">
        <f>""</f>
        <v/>
      </c>
      <c r="IT2192" t="str">
        <f>""</f>
        <v/>
      </c>
      <c r="IY2192" t="str">
        <f>""</f>
        <v/>
      </c>
      <c r="JB2192" t="s">
        <v>271</v>
      </c>
      <c r="JD2192" t="str">
        <f>""</f>
        <v/>
      </c>
      <c r="JE2192" t="str">
        <f>""</f>
        <v/>
      </c>
      <c r="JO2192" t="str">
        <f>""</f>
        <v/>
      </c>
      <c r="JP2192" t="str">
        <f>""</f>
        <v/>
      </c>
      <c r="JQ2192" t="str">
        <f>HYPERLINK("https://web.datatree.com/?/property?propertyId=5428882")</f>
        <v>https://web.datatree.com/?/property?propertyId=5428882</v>
      </c>
    </row>
    <row r="2193" spans="1:277" x14ac:dyDescent="0.25">
      <c r="A2193">
        <v>2191</v>
      </c>
      <c r="B2193" s="15" t="s">
        <v>18833</v>
      </c>
      <c r="C2193" s="15" t="s">
        <v>18832</v>
      </c>
      <c r="D2193" s="15" t="s">
        <v>18834</v>
      </c>
      <c r="E2193" s="15" t="s">
        <v>18835</v>
      </c>
      <c r="F2193" s="15" t="s">
        <v>18836</v>
      </c>
      <c r="G2193" s="15" t="s">
        <v>243</v>
      </c>
      <c r="H2193" s="15">
        <v>85555</v>
      </c>
      <c r="I2193" s="15" t="s">
        <v>18837</v>
      </c>
      <c r="J2193" s="23" t="s">
        <v>18838</v>
      </c>
      <c r="K2193" s="15" t="s">
        <v>18839</v>
      </c>
      <c r="L2193" s="16" t="s">
        <v>18840</v>
      </c>
      <c r="M2193" s="17" t="str">
        <f t="shared" si="672"/>
        <v>6/31/2022</v>
      </c>
      <c r="N2193" s="15">
        <v>11385</v>
      </c>
      <c r="O2193" s="18">
        <f t="shared" si="675"/>
        <v>0</v>
      </c>
      <c r="P2193" s="19" t="str">
        <f t="shared" si="676"/>
        <v>$0.00</v>
      </c>
      <c r="Q2193" s="16">
        <v>44834</v>
      </c>
      <c r="R2193" s="19" t="str">
        <f t="shared" si="673"/>
        <v>09/30/22</v>
      </c>
      <c r="S2193" t="str">
        <f t="shared" si="677"/>
        <v>MOHAVE</v>
      </c>
      <c r="T2193" s="6" t="str">
        <f t="shared" si="678"/>
        <v>319-09-019C</v>
      </c>
      <c r="U2193" t="str">
        <f t="shared" si="679"/>
        <v xml:space="preserve">414 FOUNTAINSIDE DR </v>
      </c>
      <c r="V2193" t="str">
        <f t="shared" si="680"/>
        <v>EULESS</v>
      </c>
      <c r="W2193" t="str">
        <f t="shared" si="681"/>
        <v>TX</v>
      </c>
      <c r="X2193" t="str">
        <f t="shared" si="682"/>
        <v>76039-4328</v>
      </c>
      <c r="Y2193" t="str">
        <f t="shared" si="683"/>
        <v>TIMOTHY</v>
      </c>
      <c r="Z2193" t="str">
        <f t="shared" si="684"/>
        <v>MEEKER</v>
      </c>
      <c r="AA2193" t="str">
        <f t="shared" si="685"/>
        <v>KEMO RANCHES SW4 OF LOT 95 EXCEPT FOR 20' ON ALL FOUR SIDES FOR R DWY PURPOSES CONT 10 ACRES</v>
      </c>
      <c r="AB2193">
        <f t="shared" si="686"/>
        <v>10</v>
      </c>
      <c r="AC2193" t="str">
        <f t="shared" si="687"/>
        <v>MOHAVE</v>
      </c>
      <c r="AI2193">
        <f t="shared" si="674"/>
        <v>10</v>
      </c>
      <c r="AO2193" t="s">
        <v>17109</v>
      </c>
      <c r="AP2193" t="s">
        <v>17110</v>
      </c>
      <c r="AQ2193" t="s">
        <v>6567</v>
      </c>
      <c r="AR2193" t="s">
        <v>17111</v>
      </c>
      <c r="AS2193" t="s">
        <v>240</v>
      </c>
      <c r="AT2193">
        <v>1</v>
      </c>
      <c r="BC2193" t="s">
        <v>17112</v>
      </c>
      <c r="BD2193" t="s">
        <v>17109</v>
      </c>
      <c r="BH2193" t="s">
        <v>242</v>
      </c>
      <c r="BI2193" t="s">
        <v>613</v>
      </c>
      <c r="BS2193" t="s">
        <v>243</v>
      </c>
      <c r="BV2193" t="s">
        <v>244</v>
      </c>
      <c r="BY2193" t="s">
        <v>245</v>
      </c>
      <c r="CA2193">
        <v>414</v>
      </c>
      <c r="CD2193" t="s">
        <v>17113</v>
      </c>
      <c r="CE2193" t="s">
        <v>302</v>
      </c>
      <c r="CG2193" t="s">
        <v>17114</v>
      </c>
      <c r="CH2193" t="s">
        <v>17114</v>
      </c>
      <c r="CI2193" t="s">
        <v>1134</v>
      </c>
      <c r="CJ2193" t="str">
        <f>"76039-4328"</f>
        <v>76039-4328</v>
      </c>
      <c r="CK2193" t="s">
        <v>833</v>
      </c>
      <c r="CL2193" t="s">
        <v>17115</v>
      </c>
      <c r="CM2193" t="s">
        <v>17116</v>
      </c>
      <c r="CN2193" t="s">
        <v>254</v>
      </c>
      <c r="CO2193" t="s">
        <v>17117</v>
      </c>
      <c r="CP2193" t="str">
        <f>"319-09-019C"</f>
        <v>319-09-019C</v>
      </c>
      <c r="CQ2193" t="str">
        <f>"31909019C"</f>
        <v>31909019C</v>
      </c>
      <c r="CR2193" t="str">
        <f>"R31909019C"</f>
        <v>R31909019C</v>
      </c>
      <c r="CS2193">
        <v>4015</v>
      </c>
      <c r="CX2193" t="s">
        <v>498</v>
      </c>
      <c r="CY2193" t="s">
        <v>499</v>
      </c>
      <c r="CZ2193">
        <v>15</v>
      </c>
      <c r="DB2193">
        <v>35.634173186392601</v>
      </c>
      <c r="DC2193">
        <v>-114.30390662958099</v>
      </c>
      <c r="DD2193" t="s">
        <v>2149</v>
      </c>
      <c r="DK2193" t="s">
        <v>2150</v>
      </c>
      <c r="DL2193" t="s">
        <v>2150</v>
      </c>
      <c r="DO2193" t="str">
        <f>"95"</f>
        <v>95</v>
      </c>
      <c r="DQ2193">
        <v>0</v>
      </c>
      <c r="DR2193">
        <v>0</v>
      </c>
      <c r="DS2193">
        <v>0</v>
      </c>
      <c r="DT2193">
        <v>0</v>
      </c>
      <c r="DW2193">
        <v>0</v>
      </c>
      <c r="DX2193">
        <v>0</v>
      </c>
      <c r="DZ2193">
        <v>0</v>
      </c>
      <c r="EA2193">
        <v>0</v>
      </c>
      <c r="EB2193">
        <v>0</v>
      </c>
      <c r="EC2193">
        <v>0</v>
      </c>
      <c r="ED2193">
        <v>0</v>
      </c>
      <c r="EE2193">
        <v>0</v>
      </c>
      <c r="EF2193">
        <v>0</v>
      </c>
      <c r="EG2193">
        <v>0</v>
      </c>
      <c r="EH2193">
        <v>0</v>
      </c>
      <c r="EI2193">
        <v>0</v>
      </c>
      <c r="EL2193">
        <v>0</v>
      </c>
      <c r="EN2193">
        <v>0</v>
      </c>
      <c r="EP2193">
        <v>0</v>
      </c>
      <c r="ER2193">
        <v>0</v>
      </c>
      <c r="ET2193">
        <v>0</v>
      </c>
      <c r="EY2193">
        <v>0</v>
      </c>
      <c r="FA2193">
        <v>0</v>
      </c>
      <c r="FL2193">
        <v>0</v>
      </c>
      <c r="FQ2193" t="s">
        <v>261</v>
      </c>
      <c r="FR2193" t="s">
        <v>262</v>
      </c>
      <c r="FS2193" t="s">
        <v>263</v>
      </c>
      <c r="FU2193">
        <v>435600</v>
      </c>
      <c r="FV2193">
        <v>10</v>
      </c>
      <c r="FW2193">
        <v>0</v>
      </c>
      <c r="FX2193">
        <v>0</v>
      </c>
      <c r="FY2193">
        <v>0</v>
      </c>
      <c r="FZ2193">
        <v>0</v>
      </c>
      <c r="GI2193" t="s">
        <v>264</v>
      </c>
      <c r="GJ2193" t="s">
        <v>502</v>
      </c>
      <c r="GK2193" t="s">
        <v>503</v>
      </c>
      <c r="GL2193" s="1">
        <v>40135</v>
      </c>
      <c r="GM2193" t="s">
        <v>267</v>
      </c>
      <c r="GN2193" t="str">
        <f t="shared" si="671"/>
        <v>FALSE</v>
      </c>
      <c r="GO2193">
        <v>2022</v>
      </c>
      <c r="GP2193">
        <v>2020</v>
      </c>
      <c r="GQ2193">
        <v>1110</v>
      </c>
      <c r="GR2193" t="s">
        <v>246</v>
      </c>
      <c r="GS2193" t="s">
        <v>246</v>
      </c>
      <c r="GT2193" t="s">
        <v>246</v>
      </c>
      <c r="GU2193" t="s">
        <v>246</v>
      </c>
      <c r="GV2193" t="s">
        <v>246</v>
      </c>
      <c r="GW2193" t="s">
        <v>246</v>
      </c>
      <c r="GX2193" t="s">
        <v>246</v>
      </c>
      <c r="GY2193" t="s">
        <v>246</v>
      </c>
      <c r="GZ2193" t="s">
        <v>246</v>
      </c>
      <c r="HA2193" t="s">
        <v>246</v>
      </c>
      <c r="HB2193" t="s">
        <v>246</v>
      </c>
      <c r="HC2193" t="s">
        <v>246</v>
      </c>
      <c r="HD2193" t="s">
        <v>246</v>
      </c>
      <c r="HE2193" s="2">
        <v>1082</v>
      </c>
      <c r="HF2193" s="2">
        <v>0</v>
      </c>
      <c r="HG2193" s="2">
        <v>0</v>
      </c>
      <c r="HH2193">
        <v>0</v>
      </c>
      <c r="HI2193" s="2">
        <v>7214</v>
      </c>
      <c r="HJ2193" s="2">
        <v>7214</v>
      </c>
      <c r="HK2193" s="2">
        <v>0</v>
      </c>
      <c r="HL2193">
        <v>0</v>
      </c>
      <c r="HM2193" s="2">
        <v>0</v>
      </c>
      <c r="HN2193" s="2">
        <v>0</v>
      </c>
      <c r="HO2193" s="2">
        <v>0</v>
      </c>
      <c r="HP2193">
        <v>0</v>
      </c>
      <c r="HQ2193" s="2">
        <v>67.760000000000005</v>
      </c>
      <c r="HS2193" s="2">
        <v>7214</v>
      </c>
      <c r="HV2193" t="s">
        <v>315</v>
      </c>
      <c r="HY2193" t="s">
        <v>316</v>
      </c>
      <c r="HZ2193" t="s">
        <v>317</v>
      </c>
      <c r="IA2193" t="s">
        <v>318</v>
      </c>
      <c r="IF2193" t="str">
        <f>""</f>
        <v/>
      </c>
      <c r="IG2193" t="str">
        <f>""</f>
        <v/>
      </c>
      <c r="IH2193" t="str">
        <f>""</f>
        <v/>
      </c>
      <c r="IT2193" t="str">
        <f>""</f>
        <v/>
      </c>
      <c r="IY2193" t="str">
        <f>""</f>
        <v/>
      </c>
      <c r="JB2193" t="s">
        <v>271</v>
      </c>
      <c r="JD2193" t="str">
        <f>""</f>
        <v/>
      </c>
      <c r="JE2193" t="str">
        <f>""</f>
        <v/>
      </c>
      <c r="JO2193" t="str">
        <f>""</f>
        <v/>
      </c>
      <c r="JP2193" t="str">
        <f>""</f>
        <v/>
      </c>
      <c r="JQ2193" t="str">
        <f>HYPERLINK("https://web.datatree.com/?/property?propertyId=5431125")</f>
        <v>https://web.datatree.com/?/property?propertyId=5431125</v>
      </c>
    </row>
    <row r="2194" spans="1:277" x14ac:dyDescent="0.25">
      <c r="A2194">
        <v>2192</v>
      </c>
      <c r="B2194" s="15" t="s">
        <v>18833</v>
      </c>
      <c r="C2194" s="15" t="s">
        <v>18832</v>
      </c>
      <c r="D2194" s="15" t="s">
        <v>18834</v>
      </c>
      <c r="E2194" s="15" t="s">
        <v>18835</v>
      </c>
      <c r="F2194" s="15" t="s">
        <v>18836</v>
      </c>
      <c r="G2194" s="15" t="s">
        <v>243</v>
      </c>
      <c r="H2194" s="15">
        <v>85555</v>
      </c>
      <c r="I2194" s="15" t="s">
        <v>18837</v>
      </c>
      <c r="J2194" s="23" t="s">
        <v>18838</v>
      </c>
      <c r="K2194" s="15" t="s">
        <v>18839</v>
      </c>
      <c r="L2194" s="16" t="s">
        <v>18840</v>
      </c>
      <c r="M2194" s="17" t="str">
        <f t="shared" si="672"/>
        <v>6/31/2022</v>
      </c>
      <c r="N2194" s="15">
        <v>11386</v>
      </c>
      <c r="O2194" s="18">
        <f t="shared" si="675"/>
        <v>0</v>
      </c>
      <c r="P2194" s="19" t="str">
        <f t="shared" si="676"/>
        <v>$0.00</v>
      </c>
      <c r="Q2194" s="16">
        <v>44834</v>
      </c>
      <c r="R2194" s="19" t="str">
        <f t="shared" si="673"/>
        <v>09/30/22</v>
      </c>
      <c r="S2194" t="str">
        <f t="shared" si="677"/>
        <v>MOHAVE</v>
      </c>
      <c r="T2194" s="6" t="str">
        <f t="shared" si="678"/>
        <v>317-15-002</v>
      </c>
      <c r="U2194" t="str">
        <f t="shared" si="679"/>
        <v xml:space="preserve">14224 W CALAVAR RD </v>
      </c>
      <c r="V2194" t="str">
        <f t="shared" si="680"/>
        <v>SURPRISE</v>
      </c>
      <c r="W2194" t="str">
        <f t="shared" si="681"/>
        <v>AZ</v>
      </c>
      <c r="X2194" t="str">
        <f t="shared" si="682"/>
        <v>85379-8621</v>
      </c>
      <c r="Y2194" t="str">
        <f t="shared" si="683"/>
        <v>CHING</v>
      </c>
      <c r="Z2194" t="str">
        <f t="shared" si="684"/>
        <v>MARTINEZ</v>
      </c>
      <c r="AA2194" t="str">
        <f t="shared" si="685"/>
        <v>GATEWAY ACRES TRACT 7 LOTS 2 &amp; 15</v>
      </c>
      <c r="AB2194">
        <f t="shared" si="686"/>
        <v>10</v>
      </c>
      <c r="AC2194" t="str">
        <f t="shared" si="687"/>
        <v>MOHAVE</v>
      </c>
      <c r="AI2194">
        <f t="shared" si="674"/>
        <v>10</v>
      </c>
      <c r="AO2194" t="s">
        <v>17118</v>
      </c>
      <c r="AP2194" t="s">
        <v>17119</v>
      </c>
      <c r="AQ2194" t="s">
        <v>17120</v>
      </c>
      <c r="AR2194" t="s">
        <v>6921</v>
      </c>
      <c r="AS2194" t="s">
        <v>240</v>
      </c>
      <c r="AT2194">
        <v>6</v>
      </c>
      <c r="BC2194" t="s">
        <v>17121</v>
      </c>
      <c r="BD2194" t="s">
        <v>17118</v>
      </c>
      <c r="BH2194" t="s">
        <v>242</v>
      </c>
      <c r="BS2194" t="s">
        <v>243</v>
      </c>
      <c r="BV2194" t="s">
        <v>244</v>
      </c>
      <c r="BY2194" t="s">
        <v>245</v>
      </c>
      <c r="BZ2194" t="s">
        <v>589</v>
      </c>
      <c r="CA2194">
        <v>14224</v>
      </c>
      <c r="CD2194" t="s">
        <v>17122</v>
      </c>
      <c r="CE2194" t="s">
        <v>491</v>
      </c>
      <c r="CG2194" t="s">
        <v>11843</v>
      </c>
      <c r="CH2194" t="s">
        <v>11843</v>
      </c>
      <c r="CI2194" t="s">
        <v>243</v>
      </c>
      <c r="CJ2194" t="str">
        <f>"85379-8621"</f>
        <v>85379-8621</v>
      </c>
      <c r="CK2194" t="s">
        <v>17123</v>
      </c>
      <c r="CL2194" t="s">
        <v>17124</v>
      </c>
      <c r="CM2194" t="s">
        <v>17125</v>
      </c>
      <c r="CN2194" t="s">
        <v>254</v>
      </c>
      <c r="CO2194" t="s">
        <v>17126</v>
      </c>
      <c r="CP2194" t="str">
        <f>"317-15-002"</f>
        <v>317-15-002</v>
      </c>
      <c r="CQ2194" t="str">
        <f>"31715002"</f>
        <v>31715002</v>
      </c>
      <c r="CR2194" t="str">
        <f>"R31715002"</f>
        <v>R31715002</v>
      </c>
      <c r="CS2194">
        <v>4015</v>
      </c>
      <c r="CX2194" t="s">
        <v>309</v>
      </c>
      <c r="CY2194" t="s">
        <v>310</v>
      </c>
      <c r="CZ2194">
        <v>25</v>
      </c>
      <c r="DB2194">
        <v>35.530874841541198</v>
      </c>
      <c r="DC2194">
        <v>-114.36589846296501</v>
      </c>
      <c r="DD2194" t="s">
        <v>1267</v>
      </c>
      <c r="DE2194">
        <v>7</v>
      </c>
      <c r="DK2194" t="s">
        <v>2894</v>
      </c>
      <c r="DL2194" t="s">
        <v>2894</v>
      </c>
      <c r="DO2194" t="str">
        <f>"2|15"</f>
        <v>2|15</v>
      </c>
      <c r="DQ2194">
        <v>0</v>
      </c>
      <c r="DR2194">
        <v>0</v>
      </c>
      <c r="DS2194">
        <v>0</v>
      </c>
      <c r="DT2194">
        <v>0</v>
      </c>
      <c r="DW2194">
        <v>0</v>
      </c>
      <c r="DX2194">
        <v>0</v>
      </c>
      <c r="DZ2194">
        <v>0</v>
      </c>
      <c r="EA2194">
        <v>0</v>
      </c>
      <c r="EB2194">
        <v>0</v>
      </c>
      <c r="EC2194">
        <v>0</v>
      </c>
      <c r="ED2194">
        <v>0</v>
      </c>
      <c r="EE2194">
        <v>0</v>
      </c>
      <c r="EF2194">
        <v>0</v>
      </c>
      <c r="EG2194">
        <v>0</v>
      </c>
      <c r="EH2194">
        <v>0</v>
      </c>
      <c r="EI2194">
        <v>0</v>
      </c>
      <c r="EL2194">
        <v>0</v>
      </c>
      <c r="EN2194">
        <v>0</v>
      </c>
      <c r="EP2194">
        <v>0</v>
      </c>
      <c r="ER2194">
        <v>0</v>
      </c>
      <c r="ET2194">
        <v>0</v>
      </c>
      <c r="EY2194">
        <v>0</v>
      </c>
      <c r="FA2194">
        <v>0</v>
      </c>
      <c r="FL2194">
        <v>0</v>
      </c>
      <c r="FQ2194" t="s">
        <v>261</v>
      </c>
      <c r="FR2194" t="s">
        <v>262</v>
      </c>
      <c r="FS2194" t="s">
        <v>263</v>
      </c>
      <c r="FU2194">
        <v>435600</v>
      </c>
      <c r="FV2194">
        <v>10</v>
      </c>
      <c r="FW2194">
        <v>0</v>
      </c>
      <c r="FX2194">
        <v>0</v>
      </c>
      <c r="FY2194">
        <v>0</v>
      </c>
      <c r="FZ2194">
        <v>0</v>
      </c>
      <c r="GI2194" t="s">
        <v>407</v>
      </c>
      <c r="GJ2194" t="s">
        <v>313</v>
      </c>
      <c r="GK2194" t="s">
        <v>314</v>
      </c>
      <c r="GL2194" s="1">
        <v>40135</v>
      </c>
      <c r="GM2194" t="s">
        <v>267</v>
      </c>
      <c r="GN2194" t="str">
        <f>"TRUE"</f>
        <v>TRUE</v>
      </c>
      <c r="GO2194">
        <v>2022</v>
      </c>
      <c r="GP2194">
        <v>2020</v>
      </c>
      <c r="GQ2194">
        <v>400</v>
      </c>
      <c r="GR2194" t="s">
        <v>246</v>
      </c>
      <c r="GS2194" t="s">
        <v>246</v>
      </c>
      <c r="GT2194" t="s">
        <v>246</v>
      </c>
      <c r="GU2194" t="s">
        <v>246</v>
      </c>
      <c r="GV2194" t="s">
        <v>246</v>
      </c>
      <c r="GW2194" t="s">
        <v>246</v>
      </c>
      <c r="GX2194" t="s">
        <v>246</v>
      </c>
      <c r="GY2194" t="s">
        <v>246</v>
      </c>
      <c r="GZ2194" t="s">
        <v>246</v>
      </c>
      <c r="HA2194" t="s">
        <v>246</v>
      </c>
      <c r="HB2194" t="s">
        <v>246</v>
      </c>
      <c r="HC2194" t="s">
        <v>246</v>
      </c>
      <c r="HD2194" t="s">
        <v>246</v>
      </c>
      <c r="HE2194" s="2">
        <v>2030</v>
      </c>
      <c r="HF2194" s="2">
        <v>0</v>
      </c>
      <c r="HG2194" s="2">
        <v>0</v>
      </c>
      <c r="HH2194">
        <v>0</v>
      </c>
      <c r="HI2194" s="2">
        <v>13530</v>
      </c>
      <c r="HJ2194" s="2">
        <v>13530</v>
      </c>
      <c r="HK2194" s="2">
        <v>0</v>
      </c>
      <c r="HL2194">
        <v>0</v>
      </c>
      <c r="HM2194" s="2">
        <v>0</v>
      </c>
      <c r="HN2194" s="2">
        <v>0</v>
      </c>
      <c r="HO2194" s="2">
        <v>0</v>
      </c>
      <c r="HP2194">
        <v>0</v>
      </c>
      <c r="HQ2194" s="2">
        <v>122.66</v>
      </c>
      <c r="HS2194" s="2">
        <v>13530</v>
      </c>
      <c r="HV2194" t="s">
        <v>315</v>
      </c>
      <c r="HY2194" t="s">
        <v>316</v>
      </c>
      <c r="HZ2194" t="s">
        <v>317</v>
      </c>
      <c r="IA2194" t="s">
        <v>318</v>
      </c>
      <c r="IF2194" t="str">
        <f>""</f>
        <v/>
      </c>
      <c r="IG2194" t="str">
        <f>""</f>
        <v/>
      </c>
      <c r="IH2194" t="str">
        <f>""</f>
        <v/>
      </c>
      <c r="IT2194" t="str">
        <f>""</f>
        <v/>
      </c>
      <c r="IY2194" t="str">
        <f>""</f>
        <v/>
      </c>
      <c r="JB2194" t="s">
        <v>271</v>
      </c>
      <c r="JD2194" t="str">
        <f>""</f>
        <v/>
      </c>
      <c r="JE2194" t="str">
        <f>""</f>
        <v/>
      </c>
      <c r="JO2194" t="str">
        <f>""</f>
        <v/>
      </c>
      <c r="JP2194" t="str">
        <f>""</f>
        <v/>
      </c>
      <c r="JQ2194" t="str">
        <f>HYPERLINK("https://web.datatree.com/?/property?propertyId=5432102")</f>
        <v>https://web.datatree.com/?/property?propertyId=5432102</v>
      </c>
    </row>
    <row r="2195" spans="1:277" x14ac:dyDescent="0.25">
      <c r="A2195">
        <v>2193</v>
      </c>
      <c r="B2195" s="15" t="s">
        <v>18833</v>
      </c>
      <c r="C2195" s="15" t="s">
        <v>18832</v>
      </c>
      <c r="D2195" s="15" t="s">
        <v>18834</v>
      </c>
      <c r="E2195" s="15" t="s">
        <v>18835</v>
      </c>
      <c r="F2195" s="15" t="s">
        <v>18836</v>
      </c>
      <c r="G2195" s="15" t="s">
        <v>243</v>
      </c>
      <c r="H2195" s="15">
        <v>85555</v>
      </c>
      <c r="I2195" s="15" t="s">
        <v>18837</v>
      </c>
      <c r="J2195" s="23" t="s">
        <v>18838</v>
      </c>
      <c r="K2195" s="15" t="s">
        <v>18839</v>
      </c>
      <c r="L2195" s="16" t="s">
        <v>18840</v>
      </c>
      <c r="M2195" s="17" t="str">
        <f t="shared" si="672"/>
        <v>6/31/2022</v>
      </c>
      <c r="N2195" s="15">
        <v>11387</v>
      </c>
      <c r="O2195" s="18">
        <f t="shared" si="675"/>
        <v>0</v>
      </c>
      <c r="P2195" s="19" t="str">
        <f t="shared" si="676"/>
        <v>$0.00</v>
      </c>
      <c r="Q2195" s="16">
        <v>44834</v>
      </c>
      <c r="R2195" s="19" t="str">
        <f t="shared" si="673"/>
        <v>09/30/22</v>
      </c>
      <c r="S2195" t="str">
        <f t="shared" si="677"/>
        <v>MOHAVE</v>
      </c>
      <c r="T2195" s="6" t="str">
        <f t="shared" si="678"/>
        <v>254-11-051</v>
      </c>
      <c r="U2195" t="str">
        <f t="shared" si="679"/>
        <v xml:space="preserve">19839 N 47TH DR </v>
      </c>
      <c r="V2195" t="str">
        <f t="shared" si="680"/>
        <v>GLENDALE</v>
      </c>
      <c r="W2195" t="str">
        <f t="shared" si="681"/>
        <v>AZ</v>
      </c>
      <c r="X2195" t="str">
        <f t="shared" si="682"/>
        <v>85308-5195</v>
      </c>
      <c r="Y2195" t="str">
        <f t="shared" si="683"/>
        <v>HOPE</v>
      </c>
      <c r="Z2195" t="str">
        <f t="shared" si="684"/>
        <v>HUDSON</v>
      </c>
      <c r="AA2195" t="str">
        <f t="shared" si="685"/>
        <v>T20N R12W SEC 3 SILVER SPRINGS UNIT II LOT 123</v>
      </c>
      <c r="AB2195">
        <f t="shared" si="686"/>
        <v>10</v>
      </c>
      <c r="AC2195" t="str">
        <f t="shared" si="687"/>
        <v>MOHAVE</v>
      </c>
      <c r="AI2195">
        <f t="shared" si="674"/>
        <v>10</v>
      </c>
      <c r="AO2195" t="s">
        <v>17127</v>
      </c>
      <c r="AP2195" t="s">
        <v>17128</v>
      </c>
      <c r="AQ2195" t="s">
        <v>17129</v>
      </c>
      <c r="AR2195" t="s">
        <v>2700</v>
      </c>
      <c r="AS2195" t="s">
        <v>240</v>
      </c>
      <c r="AT2195">
        <v>1</v>
      </c>
      <c r="BC2195" t="s">
        <v>17130</v>
      </c>
      <c r="BD2195" t="s">
        <v>17127</v>
      </c>
      <c r="BH2195" t="s">
        <v>242</v>
      </c>
      <c r="BS2195" t="s">
        <v>243</v>
      </c>
      <c r="BV2195" t="s">
        <v>244</v>
      </c>
      <c r="BY2195" t="s">
        <v>245</v>
      </c>
      <c r="BZ2195" t="s">
        <v>246</v>
      </c>
      <c r="CA2195">
        <v>19839</v>
      </c>
      <c r="CD2195" t="s">
        <v>17131</v>
      </c>
      <c r="CE2195" t="s">
        <v>302</v>
      </c>
      <c r="CG2195" t="s">
        <v>4469</v>
      </c>
      <c r="CH2195" t="s">
        <v>591</v>
      </c>
      <c r="CI2195" t="s">
        <v>243</v>
      </c>
      <c r="CJ2195" t="str">
        <f>"85308-5195"</f>
        <v>85308-5195</v>
      </c>
      <c r="CK2195" t="s">
        <v>532</v>
      </c>
      <c r="CL2195" t="s">
        <v>17132</v>
      </c>
      <c r="CM2195" t="s">
        <v>17133</v>
      </c>
      <c r="CN2195" t="s">
        <v>254</v>
      </c>
      <c r="CO2195" t="s">
        <v>17134</v>
      </c>
      <c r="CP2195" t="str">
        <f>"254-11-051"</f>
        <v>254-11-051</v>
      </c>
      <c r="CQ2195" t="str">
        <f>"25411051"</f>
        <v>25411051</v>
      </c>
      <c r="CR2195" t="str">
        <f>"R25411051"</f>
        <v>R25411051</v>
      </c>
      <c r="CS2195">
        <v>4015</v>
      </c>
      <c r="CW2195" t="s">
        <v>256</v>
      </c>
      <c r="CX2195" t="s">
        <v>651</v>
      </c>
      <c r="CY2195" t="s">
        <v>258</v>
      </c>
      <c r="CZ2195">
        <v>3</v>
      </c>
      <c r="DB2195">
        <v>35.141143011270501</v>
      </c>
      <c r="DC2195">
        <v>-113.53032383990301</v>
      </c>
      <c r="DD2195" t="s">
        <v>259</v>
      </c>
      <c r="DK2195" t="s">
        <v>4219</v>
      </c>
      <c r="DL2195" t="s">
        <v>4219</v>
      </c>
      <c r="DO2195" t="str">
        <f>"123"</f>
        <v>123</v>
      </c>
      <c r="DQ2195">
        <v>0</v>
      </c>
      <c r="DR2195">
        <v>0</v>
      </c>
      <c r="DS2195">
        <v>0</v>
      </c>
      <c r="DT2195">
        <v>0</v>
      </c>
      <c r="DW2195">
        <v>0</v>
      </c>
      <c r="DX2195">
        <v>0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0</v>
      </c>
      <c r="EG2195">
        <v>0</v>
      </c>
      <c r="EH2195">
        <v>0</v>
      </c>
      <c r="EI2195">
        <v>0</v>
      </c>
      <c r="EL2195">
        <v>0</v>
      </c>
      <c r="EN2195">
        <v>0</v>
      </c>
      <c r="EP2195">
        <v>0</v>
      </c>
      <c r="ER2195">
        <v>0</v>
      </c>
      <c r="ET2195">
        <v>0</v>
      </c>
      <c r="EY2195">
        <v>0</v>
      </c>
      <c r="FA2195">
        <v>0</v>
      </c>
      <c r="FL2195">
        <v>0</v>
      </c>
      <c r="FQ2195" t="s">
        <v>261</v>
      </c>
      <c r="FR2195" t="s">
        <v>262</v>
      </c>
      <c r="FS2195" t="s">
        <v>263</v>
      </c>
      <c r="FU2195">
        <v>435600</v>
      </c>
      <c r="FV2195">
        <v>10</v>
      </c>
      <c r="FW2195">
        <v>0</v>
      </c>
      <c r="FX2195">
        <v>0</v>
      </c>
      <c r="FY2195">
        <v>0</v>
      </c>
      <c r="FZ2195">
        <v>0</v>
      </c>
      <c r="GI2195" t="s">
        <v>264</v>
      </c>
      <c r="GJ2195" t="s">
        <v>265</v>
      </c>
      <c r="GK2195" t="s">
        <v>266</v>
      </c>
      <c r="GL2195" s="1">
        <v>40135</v>
      </c>
      <c r="GM2195" t="s">
        <v>267</v>
      </c>
      <c r="GN2195" t="str">
        <f>"FALSE"</f>
        <v>FALSE</v>
      </c>
      <c r="GO2195">
        <v>2022</v>
      </c>
      <c r="GP2195">
        <v>2020</v>
      </c>
      <c r="GQ2195">
        <v>300</v>
      </c>
      <c r="GR2195" t="s">
        <v>246</v>
      </c>
      <c r="GS2195" t="s">
        <v>246</v>
      </c>
      <c r="GT2195" t="s">
        <v>246</v>
      </c>
      <c r="GU2195" t="s">
        <v>246</v>
      </c>
      <c r="GV2195" t="s">
        <v>246</v>
      </c>
      <c r="GW2195" t="s">
        <v>246</v>
      </c>
      <c r="GX2195" t="s">
        <v>246</v>
      </c>
      <c r="GY2195" t="s">
        <v>246</v>
      </c>
      <c r="GZ2195" t="s">
        <v>246</v>
      </c>
      <c r="HA2195" t="s">
        <v>246</v>
      </c>
      <c r="HB2195" t="s">
        <v>246</v>
      </c>
      <c r="HC2195" t="s">
        <v>246</v>
      </c>
      <c r="HD2195" t="s">
        <v>246</v>
      </c>
      <c r="HE2195" s="2">
        <v>402</v>
      </c>
      <c r="HF2195" s="2">
        <v>0</v>
      </c>
      <c r="HG2195" s="2">
        <v>0</v>
      </c>
      <c r="HH2195">
        <v>0</v>
      </c>
      <c r="HI2195" s="2">
        <v>2683</v>
      </c>
      <c r="HJ2195" s="2">
        <v>2683</v>
      </c>
      <c r="HK2195" s="2">
        <v>0</v>
      </c>
      <c r="HL2195">
        <v>0</v>
      </c>
      <c r="HM2195" s="2">
        <v>0</v>
      </c>
      <c r="HN2195" s="2">
        <v>0</v>
      </c>
      <c r="HO2195" s="2">
        <v>0</v>
      </c>
      <c r="HP2195">
        <v>0</v>
      </c>
      <c r="HQ2195" s="2">
        <v>21.64</v>
      </c>
      <c r="HS2195" s="2">
        <v>2683</v>
      </c>
      <c r="HT2195">
        <v>17</v>
      </c>
      <c r="HV2195" t="s">
        <v>289</v>
      </c>
      <c r="HY2195" t="s">
        <v>290</v>
      </c>
      <c r="HZ2195" t="s">
        <v>290</v>
      </c>
      <c r="IB2195" s="1">
        <v>37054</v>
      </c>
      <c r="IC2195" s="1">
        <v>37061</v>
      </c>
      <c r="ID2195" s="2">
        <v>0</v>
      </c>
      <c r="IE2195" t="s">
        <v>362</v>
      </c>
      <c r="IF2195" t="str">
        <f>"                    "</f>
        <v xml:space="preserve">                    </v>
      </c>
      <c r="IG2195" t="str">
        <f>"3780.509"</f>
        <v>3780.509</v>
      </c>
      <c r="IH2195" t="str">
        <f>""</f>
        <v/>
      </c>
      <c r="IT2195" t="str">
        <f>""</f>
        <v/>
      </c>
      <c r="IY2195" t="str">
        <f>""</f>
        <v/>
      </c>
      <c r="JB2195" t="s">
        <v>271</v>
      </c>
      <c r="JD2195" t="str">
        <f>""</f>
        <v/>
      </c>
      <c r="JE2195" t="str">
        <f>""</f>
        <v/>
      </c>
      <c r="JO2195" t="str">
        <f>""</f>
        <v/>
      </c>
      <c r="JP2195" t="str">
        <f>""</f>
        <v/>
      </c>
      <c r="JQ2195" t="str">
        <f>HYPERLINK("https://web.datatree.com/?/property?propertyId=5434764")</f>
        <v>https://web.datatree.com/?/property?propertyId=5434764</v>
      </c>
    </row>
    <row r="2196" spans="1:277" x14ac:dyDescent="0.25">
      <c r="A2196">
        <v>2194</v>
      </c>
      <c r="B2196" s="15" t="s">
        <v>18833</v>
      </c>
      <c r="C2196" s="15" t="s">
        <v>18832</v>
      </c>
      <c r="D2196" s="15" t="s">
        <v>18834</v>
      </c>
      <c r="E2196" s="15" t="s">
        <v>18835</v>
      </c>
      <c r="F2196" s="15" t="s">
        <v>18836</v>
      </c>
      <c r="G2196" s="15" t="s">
        <v>243</v>
      </c>
      <c r="H2196" s="15">
        <v>85555</v>
      </c>
      <c r="I2196" s="15" t="s">
        <v>18837</v>
      </c>
      <c r="J2196" s="23" t="s">
        <v>18838</v>
      </c>
      <c r="K2196" s="15" t="s">
        <v>18839</v>
      </c>
      <c r="L2196" s="16" t="s">
        <v>18840</v>
      </c>
      <c r="M2196" s="17" t="str">
        <f t="shared" si="672"/>
        <v>6/31/2022</v>
      </c>
      <c r="N2196" s="15">
        <v>11388</v>
      </c>
      <c r="O2196" s="18">
        <f t="shared" si="675"/>
        <v>0</v>
      </c>
      <c r="P2196" s="19" t="str">
        <f t="shared" si="676"/>
        <v>$0.00</v>
      </c>
      <c r="Q2196" s="16">
        <v>44834</v>
      </c>
      <c r="R2196" s="19" t="str">
        <f t="shared" si="673"/>
        <v>09/30/22</v>
      </c>
      <c r="S2196" t="str">
        <f t="shared" si="677"/>
        <v>MOHAVE</v>
      </c>
      <c r="T2196" s="6" t="str">
        <f t="shared" si="678"/>
        <v>318-18-058</v>
      </c>
      <c r="U2196" t="str">
        <f t="shared" si="679"/>
        <v xml:space="preserve">8 CHURCH ST </v>
      </c>
      <c r="V2196" t="str">
        <f t="shared" si="680"/>
        <v>GREAT NECK</v>
      </c>
      <c r="W2196" t="str">
        <f t="shared" si="681"/>
        <v>NY</v>
      </c>
      <c r="X2196" t="str">
        <f t="shared" si="682"/>
        <v>11023-1127</v>
      </c>
      <c r="Y2196" t="str">
        <f t="shared" si="683"/>
        <v>ROBERT</v>
      </c>
      <c r="Z2196" t="str">
        <f t="shared" si="684"/>
        <v>MORDECAI</v>
      </c>
      <c r="AA2196" t="str">
        <f t="shared" si="685"/>
        <v>SE4 SE4 SE4 CONT 10AC 318-18-043 (318-18- 057-058-059)</v>
      </c>
      <c r="AB2196">
        <f t="shared" si="686"/>
        <v>10</v>
      </c>
      <c r="AC2196" t="str">
        <f t="shared" si="687"/>
        <v>MOHAVE</v>
      </c>
      <c r="AI2196">
        <f t="shared" si="674"/>
        <v>10</v>
      </c>
      <c r="AO2196" t="s">
        <v>10793</v>
      </c>
      <c r="AP2196" t="s">
        <v>841</v>
      </c>
      <c r="AQ2196" t="s">
        <v>841</v>
      </c>
      <c r="AR2196" t="s">
        <v>10794</v>
      </c>
      <c r="AS2196" t="s">
        <v>240</v>
      </c>
      <c r="AT2196">
        <v>5</v>
      </c>
      <c r="BC2196" t="s">
        <v>10795</v>
      </c>
      <c r="BD2196" t="s">
        <v>10793</v>
      </c>
      <c r="BH2196" t="s">
        <v>242</v>
      </c>
      <c r="BS2196" t="s">
        <v>243</v>
      </c>
      <c r="BV2196" t="s">
        <v>244</v>
      </c>
      <c r="BY2196" t="s">
        <v>245</v>
      </c>
      <c r="CA2196">
        <v>8</v>
      </c>
      <c r="CD2196" t="s">
        <v>10796</v>
      </c>
      <c r="CE2196" t="s">
        <v>375</v>
      </c>
      <c r="CG2196" t="s">
        <v>10797</v>
      </c>
      <c r="CH2196" t="s">
        <v>10797</v>
      </c>
      <c r="CI2196" t="s">
        <v>2193</v>
      </c>
      <c r="CJ2196" t="str">
        <f>"11023-1127"</f>
        <v>11023-1127</v>
      </c>
      <c r="CK2196" t="s">
        <v>1105</v>
      </c>
      <c r="CL2196" t="s">
        <v>10798</v>
      </c>
      <c r="CM2196" t="s">
        <v>10799</v>
      </c>
      <c r="CN2196" t="s">
        <v>254</v>
      </c>
      <c r="CO2196" t="s">
        <v>17135</v>
      </c>
      <c r="CP2196" t="str">
        <f>"318-18-058"</f>
        <v>318-18-058</v>
      </c>
      <c r="CQ2196" t="str">
        <f>"31818058"</f>
        <v>31818058</v>
      </c>
      <c r="CR2196" t="str">
        <f>"R31818058"</f>
        <v>R31818058</v>
      </c>
      <c r="CS2196">
        <v>4015</v>
      </c>
      <c r="CX2196" t="s">
        <v>925</v>
      </c>
      <c r="CY2196" t="s">
        <v>548</v>
      </c>
      <c r="CZ2196">
        <v>17</v>
      </c>
      <c r="DB2196">
        <v>35.895326863509702</v>
      </c>
      <c r="DC2196">
        <v>-113.909284379477</v>
      </c>
      <c r="DK2196" t="s">
        <v>2478</v>
      </c>
      <c r="DL2196" t="s">
        <v>2478</v>
      </c>
      <c r="DO2196" t="str">
        <f>""</f>
        <v/>
      </c>
      <c r="DQ2196">
        <v>0</v>
      </c>
      <c r="DR2196">
        <v>0</v>
      </c>
      <c r="DS2196">
        <v>0</v>
      </c>
      <c r="DT2196">
        <v>0</v>
      </c>
      <c r="DW2196">
        <v>0</v>
      </c>
      <c r="DX2196">
        <v>0</v>
      </c>
      <c r="DZ2196">
        <v>0</v>
      </c>
      <c r="EA2196">
        <v>0</v>
      </c>
      <c r="EB2196">
        <v>0</v>
      </c>
      <c r="EC2196">
        <v>0</v>
      </c>
      <c r="ED2196">
        <v>0</v>
      </c>
      <c r="EE2196">
        <v>0</v>
      </c>
      <c r="EF2196">
        <v>0</v>
      </c>
      <c r="EG2196">
        <v>0</v>
      </c>
      <c r="EH2196">
        <v>0</v>
      </c>
      <c r="EI2196">
        <v>0</v>
      </c>
      <c r="EL2196">
        <v>0</v>
      </c>
      <c r="EN2196">
        <v>0</v>
      </c>
      <c r="EP2196">
        <v>0</v>
      </c>
      <c r="ER2196">
        <v>0</v>
      </c>
      <c r="ET2196">
        <v>0</v>
      </c>
      <c r="EY2196">
        <v>0</v>
      </c>
      <c r="FA2196">
        <v>0</v>
      </c>
      <c r="FL2196">
        <v>0</v>
      </c>
      <c r="FQ2196" t="s">
        <v>261</v>
      </c>
      <c r="FR2196" t="s">
        <v>354</v>
      </c>
      <c r="FS2196" t="s">
        <v>355</v>
      </c>
      <c r="FU2196">
        <v>435600</v>
      </c>
      <c r="FV2196">
        <v>10</v>
      </c>
      <c r="FW2196">
        <v>0</v>
      </c>
      <c r="FX2196">
        <v>0</v>
      </c>
      <c r="FY2196">
        <v>0</v>
      </c>
      <c r="FZ2196">
        <v>0</v>
      </c>
      <c r="GI2196" t="s">
        <v>264</v>
      </c>
      <c r="GJ2196" t="s">
        <v>927</v>
      </c>
      <c r="GK2196" t="s">
        <v>928</v>
      </c>
      <c r="GL2196" s="1">
        <v>40135</v>
      </c>
      <c r="GM2196" t="s">
        <v>267</v>
      </c>
      <c r="GN2196" t="str">
        <f>"FALSE"</f>
        <v>FALSE</v>
      </c>
      <c r="GO2196">
        <v>2022</v>
      </c>
      <c r="GP2196">
        <v>2020</v>
      </c>
      <c r="GQ2196">
        <v>400</v>
      </c>
      <c r="GR2196" t="s">
        <v>246</v>
      </c>
      <c r="GS2196" t="s">
        <v>246</v>
      </c>
      <c r="GT2196" t="s">
        <v>246</v>
      </c>
      <c r="GU2196" t="s">
        <v>246</v>
      </c>
      <c r="GV2196" t="s">
        <v>246</v>
      </c>
      <c r="GW2196" t="s">
        <v>246</v>
      </c>
      <c r="GX2196" t="s">
        <v>246</v>
      </c>
      <c r="GY2196" t="s">
        <v>246</v>
      </c>
      <c r="GZ2196" t="s">
        <v>246</v>
      </c>
      <c r="HA2196" t="s">
        <v>246</v>
      </c>
      <c r="HB2196" t="s">
        <v>246</v>
      </c>
      <c r="HC2196" t="s">
        <v>246</v>
      </c>
      <c r="HD2196" t="s">
        <v>246</v>
      </c>
      <c r="HE2196" s="2">
        <v>708</v>
      </c>
      <c r="HF2196" s="2">
        <v>0</v>
      </c>
      <c r="HG2196" s="2">
        <v>0</v>
      </c>
      <c r="HH2196">
        <v>0</v>
      </c>
      <c r="HI2196" s="2">
        <v>4723</v>
      </c>
      <c r="HJ2196" s="2">
        <v>4723</v>
      </c>
      <c r="HK2196" s="2">
        <v>0</v>
      </c>
      <c r="HL2196">
        <v>0</v>
      </c>
      <c r="HM2196" s="2">
        <v>0</v>
      </c>
      <c r="HN2196" s="2">
        <v>0</v>
      </c>
      <c r="HO2196" s="2">
        <v>0</v>
      </c>
      <c r="HP2196">
        <v>0</v>
      </c>
      <c r="HQ2196" s="2">
        <v>75.959999999999994</v>
      </c>
      <c r="HS2196" s="2">
        <v>4723</v>
      </c>
      <c r="HV2196" t="s">
        <v>315</v>
      </c>
      <c r="HY2196" t="s">
        <v>552</v>
      </c>
      <c r="HZ2196" t="s">
        <v>359</v>
      </c>
      <c r="IA2196" t="s">
        <v>360</v>
      </c>
      <c r="IF2196" t="str">
        <f>""</f>
        <v/>
      </c>
      <c r="IG2196" t="str">
        <f>""</f>
        <v/>
      </c>
      <c r="IH2196" t="str">
        <f>""</f>
        <v/>
      </c>
      <c r="II2196" s="1">
        <v>43081</v>
      </c>
      <c r="IJ2196" s="1">
        <v>43097</v>
      </c>
      <c r="IK2196" s="2">
        <v>1025</v>
      </c>
      <c r="IM2196" t="s">
        <v>6226</v>
      </c>
      <c r="IN2196" t="s">
        <v>2151</v>
      </c>
      <c r="IT2196" t="str">
        <f>""</f>
        <v/>
      </c>
      <c r="IY2196" t="str">
        <f>""</f>
        <v/>
      </c>
      <c r="JA2196" t="s">
        <v>414</v>
      </c>
      <c r="JB2196" t="s">
        <v>271</v>
      </c>
      <c r="JD2196" t="str">
        <f>"2017.62628"</f>
        <v>2017.62628</v>
      </c>
      <c r="JE2196" t="str">
        <f>""</f>
        <v/>
      </c>
      <c r="JF2196" s="1">
        <v>43074</v>
      </c>
      <c r="JG2196" s="1">
        <v>43074</v>
      </c>
      <c r="JH2196" s="2">
        <v>1025</v>
      </c>
      <c r="JI2196" t="s">
        <v>270</v>
      </c>
      <c r="JO2196" t="str">
        <f>"2017.58611"</f>
        <v>2017.58611</v>
      </c>
      <c r="JP2196" t="str">
        <f>""</f>
        <v/>
      </c>
      <c r="JQ2196" t="str">
        <f>HYPERLINK("https://web.datatree.com/?/property?propertyId=5436808")</f>
        <v>https://web.datatree.com/?/property?propertyId=5436808</v>
      </c>
    </row>
    <row r="2197" spans="1:277" x14ac:dyDescent="0.25">
      <c r="A2197">
        <v>2195</v>
      </c>
      <c r="B2197" s="15" t="s">
        <v>18833</v>
      </c>
      <c r="C2197" s="15" t="s">
        <v>18832</v>
      </c>
      <c r="D2197" s="15" t="s">
        <v>18834</v>
      </c>
      <c r="E2197" s="15" t="s">
        <v>18835</v>
      </c>
      <c r="F2197" s="15" t="s">
        <v>18836</v>
      </c>
      <c r="G2197" s="15" t="s">
        <v>243</v>
      </c>
      <c r="H2197" s="15">
        <v>85555</v>
      </c>
      <c r="I2197" s="15" t="s">
        <v>18837</v>
      </c>
      <c r="J2197" s="23" t="s">
        <v>18838</v>
      </c>
      <c r="K2197" s="15" t="s">
        <v>18839</v>
      </c>
      <c r="L2197" s="16" t="s">
        <v>18840</v>
      </c>
      <c r="M2197" s="17" t="str">
        <f t="shared" si="672"/>
        <v>6/31/2022</v>
      </c>
      <c r="N2197" s="15">
        <v>11389</v>
      </c>
      <c r="O2197" s="18">
        <f t="shared" si="675"/>
        <v>0</v>
      </c>
      <c r="P2197" s="19" t="str">
        <f t="shared" si="676"/>
        <v>$0.00</v>
      </c>
      <c r="Q2197" s="16">
        <v>44834</v>
      </c>
      <c r="R2197" s="19" t="str">
        <f t="shared" si="673"/>
        <v>09/30/22</v>
      </c>
      <c r="S2197" t="str">
        <f t="shared" si="677"/>
        <v>MOHAVE</v>
      </c>
      <c r="T2197" s="6" t="str">
        <f t="shared" si="678"/>
        <v>203-13-003</v>
      </c>
      <c r="U2197" t="str">
        <f t="shared" si="679"/>
        <v xml:space="preserve">PO BOX 245 </v>
      </c>
      <c r="V2197" t="str">
        <f t="shared" si="680"/>
        <v>BAGDAD</v>
      </c>
      <c r="W2197" t="str">
        <f t="shared" si="681"/>
        <v>AZ</v>
      </c>
      <c r="X2197" t="str">
        <f t="shared" si="682"/>
        <v>86321</v>
      </c>
      <c r="Y2197">
        <f t="shared" si="683"/>
        <v>0</v>
      </c>
      <c r="Z2197" t="str">
        <f t="shared" si="684"/>
        <v>BYNER CATTLE CO</v>
      </c>
      <c r="AA2197" t="str">
        <f t="shared" si="685"/>
        <v>S2 S2 NE4 SW4 CONT 10.00 ACRES 203-01-022(203-13-003)</v>
      </c>
      <c r="AB2197">
        <f t="shared" si="686"/>
        <v>10</v>
      </c>
      <c r="AC2197" t="str">
        <f t="shared" si="687"/>
        <v>MOHAVE</v>
      </c>
      <c r="AI2197">
        <f t="shared" si="674"/>
        <v>10</v>
      </c>
      <c r="AO2197" t="s">
        <v>272</v>
      </c>
      <c r="AR2197" t="s">
        <v>272</v>
      </c>
      <c r="AS2197" t="s">
        <v>273</v>
      </c>
      <c r="AT2197">
        <v>377</v>
      </c>
      <c r="BC2197" t="s">
        <v>272</v>
      </c>
      <c r="BD2197" t="s">
        <v>272</v>
      </c>
      <c r="BF2197" t="s">
        <v>274</v>
      </c>
      <c r="BH2197" t="s">
        <v>242</v>
      </c>
      <c r="BS2197" t="s">
        <v>243</v>
      </c>
      <c r="BV2197" t="s">
        <v>244</v>
      </c>
      <c r="BY2197" t="s">
        <v>245</v>
      </c>
      <c r="CD2197" t="s">
        <v>275</v>
      </c>
      <c r="CG2197" t="s">
        <v>276</v>
      </c>
      <c r="CH2197" t="s">
        <v>276</v>
      </c>
      <c r="CI2197" t="s">
        <v>243</v>
      </c>
      <c r="CJ2197" t="str">
        <f>"86321"</f>
        <v>86321</v>
      </c>
      <c r="CK2197" t="s">
        <v>277</v>
      </c>
      <c r="CL2197" t="s">
        <v>278</v>
      </c>
      <c r="CM2197" t="s">
        <v>279</v>
      </c>
      <c r="CN2197" t="s">
        <v>254</v>
      </c>
      <c r="CO2197" t="s">
        <v>17136</v>
      </c>
      <c r="CP2197" t="str">
        <f>"203-13-003"</f>
        <v>203-13-003</v>
      </c>
      <c r="CQ2197" t="str">
        <f>"20313003"</f>
        <v>20313003</v>
      </c>
      <c r="CR2197" t="str">
        <f>"R20313003"</f>
        <v>R20313003</v>
      </c>
      <c r="CS2197">
        <v>4015</v>
      </c>
      <c r="CW2197" t="s">
        <v>256</v>
      </c>
      <c r="CX2197" t="s">
        <v>281</v>
      </c>
      <c r="CY2197" t="s">
        <v>520</v>
      </c>
      <c r="CZ2197">
        <v>26</v>
      </c>
      <c r="DB2197">
        <v>34.694833151998601</v>
      </c>
      <c r="DC2197">
        <v>-113.592638984722</v>
      </c>
      <c r="DK2197" t="s">
        <v>11798</v>
      </c>
      <c r="DL2197" t="s">
        <v>11798</v>
      </c>
      <c r="DO2197" t="str">
        <f>""</f>
        <v/>
      </c>
      <c r="DQ2197">
        <v>0</v>
      </c>
      <c r="DR2197">
        <v>0</v>
      </c>
      <c r="DS2197">
        <v>0</v>
      </c>
      <c r="DT2197">
        <v>0</v>
      </c>
      <c r="DW2197">
        <v>0</v>
      </c>
      <c r="DX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0</v>
      </c>
      <c r="EF2197">
        <v>0</v>
      </c>
      <c r="EG2197">
        <v>0</v>
      </c>
      <c r="EH2197">
        <v>0</v>
      </c>
      <c r="EI2197">
        <v>0</v>
      </c>
      <c r="EL2197">
        <v>0</v>
      </c>
      <c r="EN2197">
        <v>0</v>
      </c>
      <c r="EP2197">
        <v>0</v>
      </c>
      <c r="ER2197">
        <v>0</v>
      </c>
      <c r="ET2197">
        <v>0</v>
      </c>
      <c r="EY2197">
        <v>0</v>
      </c>
      <c r="FA2197">
        <v>0</v>
      </c>
      <c r="FL2197">
        <v>0</v>
      </c>
      <c r="FQ2197" t="s">
        <v>284</v>
      </c>
      <c r="FR2197" t="s">
        <v>285</v>
      </c>
      <c r="FS2197" t="s">
        <v>286</v>
      </c>
      <c r="FU2197">
        <v>435600</v>
      </c>
      <c r="FV2197">
        <v>10</v>
      </c>
      <c r="FW2197">
        <v>0</v>
      </c>
      <c r="FX2197">
        <v>0</v>
      </c>
      <c r="FY2197">
        <v>0</v>
      </c>
      <c r="FZ2197">
        <v>0</v>
      </c>
      <c r="GB2197">
        <v>1</v>
      </c>
      <c r="GI2197" t="s">
        <v>563</v>
      </c>
      <c r="GJ2197" t="s">
        <v>11799</v>
      </c>
      <c r="GK2197" t="s">
        <v>11800</v>
      </c>
      <c r="GL2197" s="1">
        <v>40135</v>
      </c>
      <c r="GM2197" t="s">
        <v>267</v>
      </c>
      <c r="GN2197" t="str">
        <f>"TRUE"</f>
        <v>TRUE</v>
      </c>
      <c r="GO2197">
        <v>2022</v>
      </c>
      <c r="GP2197">
        <v>2020</v>
      </c>
      <c r="GQ2197">
        <v>600</v>
      </c>
      <c r="GR2197" t="s">
        <v>246</v>
      </c>
      <c r="GS2197" t="s">
        <v>246</v>
      </c>
      <c r="GT2197" t="s">
        <v>246</v>
      </c>
      <c r="GU2197" t="s">
        <v>246</v>
      </c>
      <c r="GV2197" t="s">
        <v>246</v>
      </c>
      <c r="GW2197" t="s">
        <v>246</v>
      </c>
      <c r="GX2197" t="s">
        <v>246</v>
      </c>
      <c r="GY2197" t="s">
        <v>246</v>
      </c>
      <c r="GZ2197" t="s">
        <v>246</v>
      </c>
      <c r="HA2197" t="s">
        <v>246</v>
      </c>
      <c r="HB2197" t="s">
        <v>246</v>
      </c>
      <c r="HC2197" t="s">
        <v>246</v>
      </c>
      <c r="HD2197" t="s">
        <v>246</v>
      </c>
      <c r="HE2197" s="2">
        <v>8</v>
      </c>
      <c r="HF2197" s="2">
        <v>0</v>
      </c>
      <c r="HG2197" s="2">
        <v>0</v>
      </c>
      <c r="HH2197">
        <v>0</v>
      </c>
      <c r="HI2197" s="2">
        <v>54</v>
      </c>
      <c r="HJ2197" s="2">
        <v>54</v>
      </c>
      <c r="HK2197" s="2">
        <v>0</v>
      </c>
      <c r="HL2197">
        <v>0</v>
      </c>
      <c r="HM2197" s="2">
        <v>0</v>
      </c>
      <c r="HN2197" s="2">
        <v>0</v>
      </c>
      <c r="HO2197" s="2">
        <v>0</v>
      </c>
      <c r="HP2197">
        <v>0</v>
      </c>
      <c r="HQ2197" s="2">
        <v>0.78</v>
      </c>
      <c r="HS2197" s="2">
        <v>54</v>
      </c>
      <c r="HV2197" t="s">
        <v>289</v>
      </c>
      <c r="HY2197" t="s">
        <v>290</v>
      </c>
      <c r="HZ2197" t="s">
        <v>290</v>
      </c>
      <c r="IF2197" t="str">
        <f>""</f>
        <v/>
      </c>
      <c r="IG2197" t="str">
        <f>""</f>
        <v/>
      </c>
      <c r="IH2197" t="str">
        <f>""</f>
        <v/>
      </c>
      <c r="IT2197" t="str">
        <f>""</f>
        <v/>
      </c>
      <c r="IY2197" t="str">
        <f>""</f>
        <v/>
      </c>
      <c r="JB2197" t="s">
        <v>271</v>
      </c>
      <c r="JD2197" t="str">
        <f>""</f>
        <v/>
      </c>
      <c r="JE2197" t="str">
        <f>""</f>
        <v/>
      </c>
      <c r="JO2197" t="str">
        <f>""</f>
        <v/>
      </c>
      <c r="JP2197" t="str">
        <f>""</f>
        <v/>
      </c>
      <c r="JQ2197" t="str">
        <f>HYPERLINK("https://web.datatree.com/?/property?propertyId=5436854")</f>
        <v>https://web.datatree.com/?/property?propertyId=5436854</v>
      </c>
    </row>
    <row r="2198" spans="1:277" x14ac:dyDescent="0.25">
      <c r="A2198">
        <v>2196</v>
      </c>
      <c r="B2198" s="15" t="s">
        <v>18833</v>
      </c>
      <c r="C2198" s="15" t="s">
        <v>18832</v>
      </c>
      <c r="D2198" s="15" t="s">
        <v>18834</v>
      </c>
      <c r="E2198" s="15" t="s">
        <v>18835</v>
      </c>
      <c r="F2198" s="15" t="s">
        <v>18836</v>
      </c>
      <c r="G2198" s="15" t="s">
        <v>243</v>
      </c>
      <c r="H2198" s="15">
        <v>85555</v>
      </c>
      <c r="I2198" s="15" t="s">
        <v>18837</v>
      </c>
      <c r="J2198" s="23" t="s">
        <v>18838</v>
      </c>
      <c r="K2198" s="15" t="s">
        <v>18839</v>
      </c>
      <c r="L2198" s="16" t="s">
        <v>18840</v>
      </c>
      <c r="M2198" s="17" t="str">
        <f t="shared" si="672"/>
        <v>6/31/2022</v>
      </c>
      <c r="N2198" s="15">
        <v>11390</v>
      </c>
      <c r="O2198" s="18">
        <f t="shared" si="675"/>
        <v>0</v>
      </c>
      <c r="P2198" s="19" t="str">
        <f t="shared" si="676"/>
        <v>$0.00</v>
      </c>
      <c r="Q2198" s="16">
        <v>44834</v>
      </c>
      <c r="R2198" s="19" t="str">
        <f t="shared" si="673"/>
        <v>09/30/22</v>
      </c>
      <c r="S2198" t="str">
        <f t="shared" si="677"/>
        <v>MOHAVE</v>
      </c>
      <c r="T2198" s="6" t="str">
        <f t="shared" si="678"/>
        <v>317-49-052</v>
      </c>
      <c r="U2198" t="str">
        <f t="shared" si="679"/>
        <v xml:space="preserve">8030 CAPE FLATTERY AVE </v>
      </c>
      <c r="V2198" t="str">
        <f t="shared" si="680"/>
        <v>LAS VEGAS</v>
      </c>
      <c r="W2198" t="str">
        <f t="shared" si="681"/>
        <v>NV</v>
      </c>
      <c r="X2198" t="str">
        <f t="shared" si="682"/>
        <v>89147-4774</v>
      </c>
      <c r="Y2198">
        <f t="shared" si="683"/>
        <v>0</v>
      </c>
      <c r="Z2198" t="str">
        <f t="shared" si="684"/>
        <v>YE XIAPING 60</v>
      </c>
      <c r="AA2198" t="str">
        <f t="shared" si="685"/>
        <v>SW4 SW4 SW4CONT 10AC 317-49-025 SPLIT INTO (317-49-034 THRU 052)</v>
      </c>
      <c r="AB2198">
        <f t="shared" si="686"/>
        <v>10</v>
      </c>
      <c r="AC2198" t="str">
        <f t="shared" si="687"/>
        <v>MOHAVE</v>
      </c>
      <c r="AI2198">
        <f t="shared" si="674"/>
        <v>10</v>
      </c>
      <c r="AO2198" t="s">
        <v>17137</v>
      </c>
      <c r="AR2198" t="s">
        <v>17137</v>
      </c>
      <c r="AS2198" t="s">
        <v>273</v>
      </c>
      <c r="AT2198">
        <v>1</v>
      </c>
      <c r="AU2198" t="s">
        <v>17138</v>
      </c>
      <c r="AX2198" t="s">
        <v>17138</v>
      </c>
      <c r="AY2198" t="s">
        <v>273</v>
      </c>
      <c r="AZ2198">
        <v>1</v>
      </c>
      <c r="BC2198" t="s">
        <v>17137</v>
      </c>
      <c r="BD2198" t="s">
        <v>17139</v>
      </c>
      <c r="BH2198" t="s">
        <v>407</v>
      </c>
      <c r="BJ2198" t="s">
        <v>589</v>
      </c>
      <c r="BK2198">
        <v>12965</v>
      </c>
      <c r="BN2198" t="s">
        <v>17140</v>
      </c>
      <c r="BO2198" t="s">
        <v>375</v>
      </c>
      <c r="BQ2198" t="s">
        <v>11367</v>
      </c>
      <c r="BR2198" t="s">
        <v>345</v>
      </c>
      <c r="BS2198" t="s">
        <v>243</v>
      </c>
      <c r="BT2198" t="str">
        <f>"86445"</f>
        <v>86445</v>
      </c>
      <c r="BU2198" t="str">
        <f>"86445"</f>
        <v>86445</v>
      </c>
      <c r="BV2198" t="s">
        <v>244</v>
      </c>
      <c r="BX2198" t="s">
        <v>17141</v>
      </c>
      <c r="BY2198" t="s">
        <v>17142</v>
      </c>
      <c r="CA2198">
        <v>8030</v>
      </c>
      <c r="CD2198" t="s">
        <v>17143</v>
      </c>
      <c r="CE2198" t="s">
        <v>248</v>
      </c>
      <c r="CG2198" t="s">
        <v>398</v>
      </c>
      <c r="CH2198" t="s">
        <v>601</v>
      </c>
      <c r="CI2198" t="s">
        <v>400</v>
      </c>
      <c r="CJ2198" t="str">
        <f>"89147-4774"</f>
        <v>89147-4774</v>
      </c>
      <c r="CK2198" t="s">
        <v>1805</v>
      </c>
      <c r="CL2198" t="s">
        <v>17144</v>
      </c>
      <c r="CM2198" t="s">
        <v>17145</v>
      </c>
      <c r="CN2198" t="s">
        <v>254</v>
      </c>
      <c r="CO2198" t="s">
        <v>17146</v>
      </c>
      <c r="CP2198" t="str">
        <f>"317-49-052"</f>
        <v>317-49-052</v>
      </c>
      <c r="CQ2198" t="str">
        <f>"31749052"</f>
        <v>31749052</v>
      </c>
      <c r="CR2198" t="str">
        <f>"R31749052"</f>
        <v>R31749052</v>
      </c>
      <c r="CS2198">
        <v>4015</v>
      </c>
      <c r="CU2198">
        <v>950402</v>
      </c>
      <c r="CV2198">
        <v>3299</v>
      </c>
      <c r="CX2198" t="s">
        <v>941</v>
      </c>
      <c r="CY2198" t="s">
        <v>1109</v>
      </c>
      <c r="CZ2198">
        <v>25</v>
      </c>
      <c r="DB2198">
        <v>35.692322981689202</v>
      </c>
      <c r="DC2198">
        <v>-114.485748375903</v>
      </c>
      <c r="DK2198" t="s">
        <v>1110</v>
      </c>
      <c r="DL2198" t="s">
        <v>1110</v>
      </c>
      <c r="DO2198" t="str">
        <f>""</f>
        <v/>
      </c>
      <c r="DQ2198">
        <v>0</v>
      </c>
      <c r="DR2198">
        <v>0</v>
      </c>
      <c r="DS2198">
        <v>0</v>
      </c>
      <c r="DT2198">
        <v>0</v>
      </c>
      <c r="DW2198">
        <v>0</v>
      </c>
      <c r="DX2198">
        <v>0</v>
      </c>
      <c r="DZ2198">
        <v>0</v>
      </c>
      <c r="EA2198">
        <v>0</v>
      </c>
      <c r="EB2198">
        <v>0</v>
      </c>
      <c r="EC2198">
        <v>0</v>
      </c>
      <c r="ED2198">
        <v>0</v>
      </c>
      <c r="EE2198">
        <v>0</v>
      </c>
      <c r="EF2198">
        <v>0</v>
      </c>
      <c r="EG2198">
        <v>0</v>
      </c>
      <c r="EH2198">
        <v>0</v>
      </c>
      <c r="EI2198">
        <v>0</v>
      </c>
      <c r="EL2198">
        <v>0</v>
      </c>
      <c r="EN2198">
        <v>0</v>
      </c>
      <c r="EP2198">
        <v>0</v>
      </c>
      <c r="ER2198">
        <v>0</v>
      </c>
      <c r="ET2198">
        <v>0</v>
      </c>
      <c r="EY2198">
        <v>0</v>
      </c>
      <c r="FA2198">
        <v>0</v>
      </c>
      <c r="FL2198">
        <v>0</v>
      </c>
      <c r="FQ2198" t="s">
        <v>261</v>
      </c>
      <c r="FR2198" t="s">
        <v>354</v>
      </c>
      <c r="FS2198" t="s">
        <v>355</v>
      </c>
      <c r="FU2198">
        <v>435600</v>
      </c>
      <c r="FV2198">
        <v>10</v>
      </c>
      <c r="FW2198">
        <v>0</v>
      </c>
      <c r="FX2198">
        <v>0</v>
      </c>
      <c r="FY2198">
        <v>0</v>
      </c>
      <c r="FZ2198">
        <v>0</v>
      </c>
      <c r="GI2198" t="s">
        <v>264</v>
      </c>
      <c r="GJ2198" t="s">
        <v>943</v>
      </c>
      <c r="GK2198" t="s">
        <v>944</v>
      </c>
      <c r="GL2198" s="1">
        <v>40135</v>
      </c>
      <c r="GM2198" t="s">
        <v>267</v>
      </c>
      <c r="GN2198" t="str">
        <f>"FALSE"</f>
        <v>FALSE</v>
      </c>
      <c r="GO2198">
        <v>2022</v>
      </c>
      <c r="GP2198">
        <v>2020</v>
      </c>
      <c r="GQ2198">
        <v>400</v>
      </c>
      <c r="GR2198" t="s">
        <v>246</v>
      </c>
      <c r="GS2198" t="s">
        <v>246</v>
      </c>
      <c r="GT2198" t="s">
        <v>246</v>
      </c>
      <c r="GU2198" t="s">
        <v>246</v>
      </c>
      <c r="GV2198" t="s">
        <v>246</v>
      </c>
      <c r="GW2198" t="s">
        <v>246</v>
      </c>
      <c r="GX2198" t="s">
        <v>246</v>
      </c>
      <c r="GY2198" t="s">
        <v>246</v>
      </c>
      <c r="GZ2198" t="s">
        <v>246</v>
      </c>
      <c r="HA2198" t="s">
        <v>246</v>
      </c>
      <c r="HB2198" t="s">
        <v>246</v>
      </c>
      <c r="HC2198" t="s">
        <v>246</v>
      </c>
      <c r="HD2198" t="s">
        <v>246</v>
      </c>
      <c r="HE2198" s="2">
        <v>4576</v>
      </c>
      <c r="HF2198" s="2">
        <v>0</v>
      </c>
      <c r="HG2198" s="2">
        <v>0</v>
      </c>
      <c r="HH2198">
        <v>0</v>
      </c>
      <c r="HI2198" s="2">
        <v>30504</v>
      </c>
      <c r="HJ2198" s="2">
        <v>30504</v>
      </c>
      <c r="HK2198" s="2">
        <v>0</v>
      </c>
      <c r="HL2198">
        <v>0</v>
      </c>
      <c r="HM2198" s="2">
        <v>0</v>
      </c>
      <c r="HN2198" s="2">
        <v>0</v>
      </c>
      <c r="HO2198" s="2">
        <v>0</v>
      </c>
      <c r="HP2198">
        <v>0</v>
      </c>
      <c r="HQ2198" s="2">
        <v>197.44</v>
      </c>
      <c r="HS2198" s="2">
        <v>30504</v>
      </c>
      <c r="HV2198" t="s">
        <v>315</v>
      </c>
      <c r="HY2198" t="s">
        <v>316</v>
      </c>
      <c r="HZ2198" t="s">
        <v>317</v>
      </c>
      <c r="IA2198" t="s">
        <v>318</v>
      </c>
      <c r="IF2198" t="str">
        <f>""</f>
        <v/>
      </c>
      <c r="IG2198" t="str">
        <f>""</f>
        <v/>
      </c>
      <c r="IH2198" t="str">
        <f>""</f>
        <v/>
      </c>
      <c r="IJ2198" s="1">
        <v>38343</v>
      </c>
      <c r="IK2198" s="2">
        <v>95000</v>
      </c>
      <c r="IL2198" t="s">
        <v>566</v>
      </c>
      <c r="IM2198" t="s">
        <v>567</v>
      </c>
      <c r="IN2198" t="s">
        <v>10870</v>
      </c>
      <c r="IT2198" t="str">
        <f>"                    "</f>
        <v xml:space="preserve">                    </v>
      </c>
      <c r="IY2198" t="str">
        <f>"                    "</f>
        <v xml:space="preserve">                    </v>
      </c>
      <c r="JA2198" t="s">
        <v>1116</v>
      </c>
      <c r="JB2198" t="s">
        <v>271</v>
      </c>
      <c r="JD2198" t="str">
        <f>"5359.591"</f>
        <v>5359.591</v>
      </c>
      <c r="JE2198" t="str">
        <f>""</f>
        <v/>
      </c>
      <c r="JG2198" s="1">
        <v>38327</v>
      </c>
      <c r="JH2198" s="2">
        <v>95000</v>
      </c>
      <c r="JI2198" t="s">
        <v>567</v>
      </c>
      <c r="JJ2198" t="s">
        <v>17147</v>
      </c>
      <c r="JK2198" s="2">
        <v>94000</v>
      </c>
      <c r="JL2198" t="s">
        <v>569</v>
      </c>
      <c r="JM2198" t="s">
        <v>570</v>
      </c>
      <c r="JO2198" t="str">
        <f>"5333.17"</f>
        <v>5333.17</v>
      </c>
      <c r="JP2198" t="str">
        <f>""</f>
        <v/>
      </c>
      <c r="JQ2198" t="str">
        <f>HYPERLINK("https://web.datatree.com/?/property?propertyId=5437190")</f>
        <v>https://web.datatree.com/?/property?propertyId=5437190</v>
      </c>
    </row>
    <row r="2199" spans="1:277" x14ac:dyDescent="0.25">
      <c r="A2199">
        <v>2197</v>
      </c>
      <c r="B2199" s="15" t="s">
        <v>18833</v>
      </c>
      <c r="C2199" s="15" t="s">
        <v>18832</v>
      </c>
      <c r="D2199" s="15" t="s">
        <v>18834</v>
      </c>
      <c r="E2199" s="15" t="s">
        <v>18835</v>
      </c>
      <c r="F2199" s="15" t="s">
        <v>18836</v>
      </c>
      <c r="G2199" s="15" t="s">
        <v>243</v>
      </c>
      <c r="H2199" s="15">
        <v>85555</v>
      </c>
      <c r="I2199" s="15" t="s">
        <v>18837</v>
      </c>
      <c r="J2199" s="23" t="s">
        <v>18838</v>
      </c>
      <c r="K2199" s="15" t="s">
        <v>18839</v>
      </c>
      <c r="L2199" s="16" t="s">
        <v>18840</v>
      </c>
      <c r="M2199" s="17" t="str">
        <f t="shared" si="672"/>
        <v>6/31/2022</v>
      </c>
      <c r="N2199" s="15">
        <v>11391</v>
      </c>
      <c r="O2199" s="18">
        <f t="shared" si="675"/>
        <v>0</v>
      </c>
      <c r="P2199" s="19" t="str">
        <f t="shared" si="676"/>
        <v>$0.00</v>
      </c>
      <c r="Q2199" s="16">
        <v>44834</v>
      </c>
      <c r="R2199" s="19" t="str">
        <f t="shared" si="673"/>
        <v>09/30/22</v>
      </c>
      <c r="S2199" t="str">
        <f t="shared" si="677"/>
        <v>MOHAVE</v>
      </c>
      <c r="T2199" s="6" t="str">
        <f t="shared" si="678"/>
        <v>210-11-091</v>
      </c>
      <c r="U2199" t="str">
        <f t="shared" si="679"/>
        <v xml:space="preserve">4132 ALAN DR </v>
      </c>
      <c r="V2199" t="str">
        <f t="shared" si="680"/>
        <v>NORTH HIGHLANDS</v>
      </c>
      <c r="W2199" t="str">
        <f t="shared" si="681"/>
        <v>CA</v>
      </c>
      <c r="X2199" t="str">
        <f t="shared" si="682"/>
        <v>95660-3811</v>
      </c>
      <c r="Y2199" t="str">
        <f t="shared" si="683"/>
        <v>WILLIAM</v>
      </c>
      <c r="Z2199" t="str">
        <f t="shared" si="684"/>
        <v>YODER</v>
      </c>
      <c r="AA2199" t="str">
        <f t="shared" si="685"/>
        <v>SW4 SW4 SE4 CONT 10 AC</v>
      </c>
      <c r="AB2199">
        <f t="shared" si="686"/>
        <v>10</v>
      </c>
      <c r="AC2199" t="str">
        <f t="shared" si="687"/>
        <v>MOHAVE</v>
      </c>
      <c r="AI2199">
        <f t="shared" si="674"/>
        <v>10</v>
      </c>
      <c r="AO2199" t="s">
        <v>17148</v>
      </c>
      <c r="AP2199" t="s">
        <v>661</v>
      </c>
      <c r="AQ2199" t="s">
        <v>661</v>
      </c>
      <c r="AR2199" t="s">
        <v>17149</v>
      </c>
      <c r="AS2199" t="s">
        <v>240</v>
      </c>
      <c r="AT2199">
        <v>2</v>
      </c>
      <c r="BC2199" t="s">
        <v>17150</v>
      </c>
      <c r="BD2199" t="s">
        <v>17148</v>
      </c>
      <c r="BE2199" t="s">
        <v>829</v>
      </c>
      <c r="BH2199" t="s">
        <v>242</v>
      </c>
      <c r="BS2199" t="s">
        <v>243</v>
      </c>
      <c r="BV2199" t="s">
        <v>244</v>
      </c>
      <c r="BY2199" t="s">
        <v>245</v>
      </c>
      <c r="CA2199">
        <v>4132</v>
      </c>
      <c r="CD2199" t="s">
        <v>3120</v>
      </c>
      <c r="CE2199" t="s">
        <v>302</v>
      </c>
      <c r="CG2199" t="s">
        <v>17151</v>
      </c>
      <c r="CH2199" t="s">
        <v>17151</v>
      </c>
      <c r="CI2199" t="s">
        <v>328</v>
      </c>
      <c r="CJ2199" t="str">
        <f>"95660-3811"</f>
        <v>95660-3811</v>
      </c>
      <c r="CK2199" t="s">
        <v>1834</v>
      </c>
      <c r="CL2199" t="s">
        <v>17152</v>
      </c>
      <c r="CM2199" t="s">
        <v>17153</v>
      </c>
      <c r="CN2199" t="s">
        <v>254</v>
      </c>
      <c r="CO2199" t="s">
        <v>13442</v>
      </c>
      <c r="CP2199" t="str">
        <f>"210-11-091"</f>
        <v>210-11-091</v>
      </c>
      <c r="CQ2199" t="str">
        <f>"21011091"</f>
        <v>21011091</v>
      </c>
      <c r="CR2199" t="str">
        <f>"R21011091"</f>
        <v>R21011091</v>
      </c>
      <c r="CS2199">
        <v>4015</v>
      </c>
      <c r="CW2199" t="s">
        <v>256</v>
      </c>
      <c r="CX2199" t="s">
        <v>281</v>
      </c>
      <c r="CY2199" t="s">
        <v>310</v>
      </c>
      <c r="CZ2199">
        <v>9</v>
      </c>
      <c r="DB2199">
        <v>34.7357734611249</v>
      </c>
      <c r="DC2199">
        <v>-114.359348916355</v>
      </c>
      <c r="DK2199" t="s">
        <v>1530</v>
      </c>
      <c r="DL2199" t="s">
        <v>1530</v>
      </c>
      <c r="DO2199" t="str">
        <f>""</f>
        <v/>
      </c>
      <c r="DQ2199">
        <v>0</v>
      </c>
      <c r="DR2199">
        <v>0</v>
      </c>
      <c r="DS2199">
        <v>0</v>
      </c>
      <c r="DT2199">
        <v>0</v>
      </c>
      <c r="DW2199">
        <v>0</v>
      </c>
      <c r="DX2199">
        <v>0</v>
      </c>
      <c r="DZ2199">
        <v>0</v>
      </c>
      <c r="EA2199">
        <v>0</v>
      </c>
      <c r="EB2199">
        <v>0</v>
      </c>
      <c r="EC2199">
        <v>0</v>
      </c>
      <c r="ED2199">
        <v>0</v>
      </c>
      <c r="EE2199">
        <v>0</v>
      </c>
      <c r="EF2199">
        <v>0</v>
      </c>
      <c r="EG2199">
        <v>0</v>
      </c>
      <c r="EH2199">
        <v>0</v>
      </c>
      <c r="EI2199">
        <v>0</v>
      </c>
      <c r="EL2199">
        <v>0</v>
      </c>
      <c r="EN2199">
        <v>0</v>
      </c>
      <c r="EP2199">
        <v>0</v>
      </c>
      <c r="ER2199">
        <v>0</v>
      </c>
      <c r="ET2199">
        <v>0</v>
      </c>
      <c r="EY2199">
        <v>0</v>
      </c>
      <c r="FA2199">
        <v>0</v>
      </c>
      <c r="FL2199">
        <v>0</v>
      </c>
      <c r="FQ2199" t="s">
        <v>261</v>
      </c>
      <c r="FR2199" t="s">
        <v>354</v>
      </c>
      <c r="FS2199" t="s">
        <v>355</v>
      </c>
      <c r="FU2199">
        <v>435600</v>
      </c>
      <c r="FV2199">
        <v>10</v>
      </c>
      <c r="FW2199">
        <v>0</v>
      </c>
      <c r="FX2199">
        <v>0</v>
      </c>
      <c r="FY2199">
        <v>0</v>
      </c>
      <c r="FZ2199">
        <v>0</v>
      </c>
      <c r="GI2199" t="s">
        <v>407</v>
      </c>
      <c r="GJ2199" t="s">
        <v>1531</v>
      </c>
      <c r="GK2199" t="s">
        <v>1532</v>
      </c>
      <c r="GL2199" s="1">
        <v>40135</v>
      </c>
      <c r="GM2199" t="s">
        <v>267</v>
      </c>
      <c r="GN2199" t="str">
        <f>"TRUE"</f>
        <v>TRUE</v>
      </c>
      <c r="GO2199">
        <v>2022</v>
      </c>
      <c r="GP2199">
        <v>2020</v>
      </c>
      <c r="GQ2199">
        <v>2500</v>
      </c>
      <c r="GR2199" t="s">
        <v>246</v>
      </c>
      <c r="GS2199" t="s">
        <v>246</v>
      </c>
      <c r="GT2199" t="s">
        <v>246</v>
      </c>
      <c r="GU2199" t="s">
        <v>246</v>
      </c>
      <c r="GV2199" t="s">
        <v>246</v>
      </c>
      <c r="GW2199" t="s">
        <v>246</v>
      </c>
      <c r="GX2199" t="s">
        <v>246</v>
      </c>
      <c r="GY2199" t="s">
        <v>246</v>
      </c>
      <c r="GZ2199" t="s">
        <v>246</v>
      </c>
      <c r="HA2199" t="s">
        <v>246</v>
      </c>
      <c r="HB2199" t="s">
        <v>246</v>
      </c>
      <c r="HC2199" t="s">
        <v>246</v>
      </c>
      <c r="HD2199" t="s">
        <v>246</v>
      </c>
      <c r="HE2199" s="2">
        <v>493</v>
      </c>
      <c r="HF2199" s="2">
        <v>0</v>
      </c>
      <c r="HG2199" s="2">
        <v>0</v>
      </c>
      <c r="HH2199">
        <v>0</v>
      </c>
      <c r="HI2199" s="2">
        <v>3288</v>
      </c>
      <c r="HJ2199" s="2">
        <v>3288</v>
      </c>
      <c r="HK2199" s="2">
        <v>0</v>
      </c>
      <c r="HL2199">
        <v>0</v>
      </c>
      <c r="HM2199" s="2">
        <v>0</v>
      </c>
      <c r="HN2199" s="2">
        <v>0</v>
      </c>
      <c r="HO2199" s="2">
        <v>0</v>
      </c>
      <c r="HP2199">
        <v>0</v>
      </c>
      <c r="HQ2199" s="2">
        <v>24.84</v>
      </c>
      <c r="HS2199" s="2">
        <v>3288</v>
      </c>
      <c r="HV2199" t="s">
        <v>1191</v>
      </c>
      <c r="HY2199" t="s">
        <v>1192</v>
      </c>
      <c r="HZ2199" t="s">
        <v>1193</v>
      </c>
      <c r="IA2199" t="s">
        <v>1194</v>
      </c>
      <c r="IB2199" s="1">
        <v>43258</v>
      </c>
      <c r="IC2199" s="1">
        <v>43270</v>
      </c>
      <c r="IE2199" t="s">
        <v>270</v>
      </c>
      <c r="IF2199" t="str">
        <f>""</f>
        <v/>
      </c>
      <c r="IG2199" t="str">
        <f>"2018.30536"</f>
        <v>2018.30536</v>
      </c>
      <c r="IH2199" t="str">
        <f>""</f>
        <v/>
      </c>
      <c r="IT2199" t="str">
        <f>""</f>
        <v/>
      </c>
      <c r="IY2199" t="str">
        <f>""</f>
        <v/>
      </c>
      <c r="JB2199" t="s">
        <v>271</v>
      </c>
      <c r="JD2199" t="str">
        <f>""</f>
        <v/>
      </c>
      <c r="JE2199" t="str">
        <f>""</f>
        <v/>
      </c>
      <c r="JO2199" t="str">
        <f>""</f>
        <v/>
      </c>
      <c r="JP2199" t="str">
        <f>""</f>
        <v/>
      </c>
      <c r="JQ2199" t="str">
        <f>HYPERLINK("https://web.datatree.com/?/property?propertyId=5437587")</f>
        <v>https://web.datatree.com/?/property?propertyId=5437587</v>
      </c>
    </row>
    <row r="2200" spans="1:277" x14ac:dyDescent="0.25">
      <c r="A2200">
        <v>2198</v>
      </c>
      <c r="B2200" s="15" t="s">
        <v>18833</v>
      </c>
      <c r="C2200" s="15" t="s">
        <v>18832</v>
      </c>
      <c r="D2200" s="15" t="s">
        <v>18834</v>
      </c>
      <c r="E2200" s="15" t="s">
        <v>18835</v>
      </c>
      <c r="F2200" s="15" t="s">
        <v>18836</v>
      </c>
      <c r="G2200" s="15" t="s">
        <v>243</v>
      </c>
      <c r="H2200" s="15">
        <v>85555</v>
      </c>
      <c r="I2200" s="15" t="s">
        <v>18837</v>
      </c>
      <c r="J2200" s="23" t="s">
        <v>18838</v>
      </c>
      <c r="K2200" s="15" t="s">
        <v>18839</v>
      </c>
      <c r="L2200" s="16" t="s">
        <v>18840</v>
      </c>
      <c r="M2200" s="17" t="str">
        <f t="shared" si="672"/>
        <v>6/31/2022</v>
      </c>
      <c r="N2200" s="15">
        <v>11392</v>
      </c>
      <c r="O2200" s="18">
        <f t="shared" si="675"/>
        <v>0</v>
      </c>
      <c r="P2200" s="19" t="str">
        <f t="shared" si="676"/>
        <v>$0.00</v>
      </c>
      <c r="Q2200" s="16">
        <v>44834</v>
      </c>
      <c r="R2200" s="19" t="str">
        <f t="shared" si="673"/>
        <v>09/30/22</v>
      </c>
      <c r="S2200" t="str">
        <f t="shared" si="677"/>
        <v>MOHAVE</v>
      </c>
      <c r="T2200" s="6" t="str">
        <f t="shared" si="678"/>
        <v>102-18-012</v>
      </c>
      <c r="U2200" t="str">
        <f t="shared" si="679"/>
        <v xml:space="preserve">1845 MCCULLOCH BLVD N B4 </v>
      </c>
      <c r="V2200" t="str">
        <f t="shared" si="680"/>
        <v>LAKE HAVASU CITY</v>
      </c>
      <c r="W2200" t="str">
        <f t="shared" si="681"/>
        <v>AZ</v>
      </c>
      <c r="X2200" t="str">
        <f t="shared" si="682"/>
        <v>86403-6774</v>
      </c>
      <c r="Y2200">
        <f t="shared" si="683"/>
        <v>0</v>
      </c>
      <c r="Z2200" t="str">
        <f t="shared" si="684"/>
        <v>COLORADO RIVER ENTERPRISES DELCO INC</v>
      </c>
      <c r="AA2200" t="str">
        <f t="shared" si="685"/>
        <v>SANDY RIVER RANCHEROS UNIT 2 LOT 204</v>
      </c>
      <c r="AB2200">
        <f t="shared" si="686"/>
        <v>10</v>
      </c>
      <c r="AC2200" t="str">
        <f t="shared" si="687"/>
        <v>MOHAVE</v>
      </c>
      <c r="AI2200">
        <f t="shared" si="674"/>
        <v>10</v>
      </c>
      <c r="AO2200" t="s">
        <v>4790</v>
      </c>
      <c r="AR2200" t="s">
        <v>4790</v>
      </c>
      <c r="AS2200" t="s">
        <v>273</v>
      </c>
      <c r="AT2200">
        <v>34</v>
      </c>
      <c r="BC2200" t="s">
        <v>4790</v>
      </c>
      <c r="BD2200" t="s">
        <v>4790</v>
      </c>
      <c r="BE2200" t="s">
        <v>1168</v>
      </c>
      <c r="BH2200" t="s">
        <v>242</v>
      </c>
      <c r="BS2200" t="s">
        <v>243</v>
      </c>
      <c r="BV2200" t="s">
        <v>244</v>
      </c>
      <c r="BY2200" t="s">
        <v>245</v>
      </c>
      <c r="CA2200">
        <v>1845</v>
      </c>
      <c r="CC2200" t="s">
        <v>246</v>
      </c>
      <c r="CD2200" t="s">
        <v>4442</v>
      </c>
      <c r="CE2200" t="s">
        <v>818</v>
      </c>
      <c r="CF2200" t="s">
        <v>4791</v>
      </c>
      <c r="CG2200" t="s">
        <v>975</v>
      </c>
      <c r="CH2200" t="s">
        <v>975</v>
      </c>
      <c r="CI2200" t="s">
        <v>243</v>
      </c>
      <c r="CJ2200" t="str">
        <f>"86403-6774"</f>
        <v>86403-6774</v>
      </c>
      <c r="CK2200" t="s">
        <v>1030</v>
      </c>
      <c r="CL2200" t="s">
        <v>4792</v>
      </c>
      <c r="CM2200" t="s">
        <v>4793</v>
      </c>
      <c r="CN2200" t="s">
        <v>254</v>
      </c>
      <c r="CO2200" t="s">
        <v>17154</v>
      </c>
      <c r="CP2200" t="str">
        <f>"102-18-012"</f>
        <v>102-18-012</v>
      </c>
      <c r="CQ2200" t="str">
        <f>"10218012"</f>
        <v>10218012</v>
      </c>
      <c r="CR2200" t="str">
        <f>"R10218012"</f>
        <v>R10218012</v>
      </c>
      <c r="CS2200">
        <v>4015</v>
      </c>
      <c r="CW2200" t="s">
        <v>256</v>
      </c>
      <c r="CX2200" t="s">
        <v>519</v>
      </c>
      <c r="CY2200" t="s">
        <v>258</v>
      </c>
      <c r="CZ2200">
        <v>17</v>
      </c>
      <c r="DB2200">
        <v>34.550856420655698</v>
      </c>
      <c r="DC2200">
        <v>-113.536922804817</v>
      </c>
      <c r="DD2200" t="s">
        <v>2123</v>
      </c>
      <c r="DK2200" t="s">
        <v>2124</v>
      </c>
      <c r="DL2200" t="s">
        <v>2124</v>
      </c>
      <c r="DO2200" t="str">
        <f>"204"</f>
        <v>204</v>
      </c>
      <c r="DQ2200">
        <v>0</v>
      </c>
      <c r="DR2200">
        <v>0</v>
      </c>
      <c r="DS2200">
        <v>0</v>
      </c>
      <c r="DT2200">
        <v>0</v>
      </c>
      <c r="DW2200">
        <v>0</v>
      </c>
      <c r="DX2200">
        <v>0</v>
      </c>
      <c r="DZ2200">
        <v>0</v>
      </c>
      <c r="EA2200">
        <v>0</v>
      </c>
      <c r="EB2200">
        <v>0</v>
      </c>
      <c r="EC2200">
        <v>0</v>
      </c>
      <c r="ED2200">
        <v>0</v>
      </c>
      <c r="EE2200">
        <v>0</v>
      </c>
      <c r="EF2200">
        <v>0</v>
      </c>
      <c r="EG2200">
        <v>0</v>
      </c>
      <c r="EH2200">
        <v>0</v>
      </c>
      <c r="EI2200">
        <v>0</v>
      </c>
      <c r="EL2200">
        <v>0</v>
      </c>
      <c r="EN2200">
        <v>0</v>
      </c>
      <c r="EP2200">
        <v>0</v>
      </c>
      <c r="ER2200">
        <v>0</v>
      </c>
      <c r="ET2200">
        <v>0</v>
      </c>
      <c r="EY2200">
        <v>0</v>
      </c>
      <c r="FA2200">
        <v>0</v>
      </c>
      <c r="FL2200">
        <v>0</v>
      </c>
      <c r="FQ2200" t="s">
        <v>261</v>
      </c>
      <c r="FR2200" t="s">
        <v>262</v>
      </c>
      <c r="FS2200" t="s">
        <v>263</v>
      </c>
      <c r="FU2200">
        <v>435600</v>
      </c>
      <c r="FV2200">
        <v>10</v>
      </c>
      <c r="FW2200">
        <v>0</v>
      </c>
      <c r="FX2200">
        <v>0</v>
      </c>
      <c r="FY2200">
        <v>0</v>
      </c>
      <c r="FZ2200">
        <v>0</v>
      </c>
      <c r="GI2200" t="s">
        <v>407</v>
      </c>
      <c r="GJ2200" t="s">
        <v>522</v>
      </c>
      <c r="GK2200" t="s">
        <v>523</v>
      </c>
      <c r="GL2200" s="1">
        <v>40135</v>
      </c>
      <c r="GM2200" t="s">
        <v>267</v>
      </c>
      <c r="GN2200" t="str">
        <f>"TRUE"</f>
        <v>TRUE</v>
      </c>
      <c r="GO2200">
        <v>2022</v>
      </c>
      <c r="GP2200">
        <v>2020</v>
      </c>
      <c r="GQ2200">
        <v>600</v>
      </c>
      <c r="GR2200" t="s">
        <v>246</v>
      </c>
      <c r="GS2200" t="s">
        <v>246</v>
      </c>
      <c r="GT2200" t="s">
        <v>246</v>
      </c>
      <c r="GU2200" t="s">
        <v>246</v>
      </c>
      <c r="GV2200" t="s">
        <v>246</v>
      </c>
      <c r="GW2200" t="s">
        <v>246</v>
      </c>
      <c r="GX2200" t="s">
        <v>246</v>
      </c>
      <c r="GY2200" t="s">
        <v>246</v>
      </c>
      <c r="GZ2200" t="s">
        <v>246</v>
      </c>
      <c r="HA2200" t="s">
        <v>246</v>
      </c>
      <c r="HB2200" t="s">
        <v>246</v>
      </c>
      <c r="HC2200" t="s">
        <v>246</v>
      </c>
      <c r="HD2200" t="s">
        <v>246</v>
      </c>
      <c r="HE2200" s="2">
        <v>589</v>
      </c>
      <c r="HF2200" s="2">
        <v>0</v>
      </c>
      <c r="HG2200" s="2">
        <v>0</v>
      </c>
      <c r="HH2200">
        <v>0</v>
      </c>
      <c r="HI2200" s="2">
        <v>3925</v>
      </c>
      <c r="HJ2200" s="2">
        <v>3925</v>
      </c>
      <c r="HK2200" s="2">
        <v>0</v>
      </c>
      <c r="HL2200">
        <v>0</v>
      </c>
      <c r="HM2200" s="2">
        <v>0</v>
      </c>
      <c r="HN2200" s="2">
        <v>0</v>
      </c>
      <c r="HO2200" s="2">
        <v>0</v>
      </c>
      <c r="HP2200">
        <v>0</v>
      </c>
      <c r="HQ2200" s="2">
        <v>31.2</v>
      </c>
      <c r="HS2200" s="2">
        <v>3925</v>
      </c>
      <c r="HV2200" t="s">
        <v>289</v>
      </c>
      <c r="HY2200" t="s">
        <v>290</v>
      </c>
      <c r="HZ2200" t="s">
        <v>290</v>
      </c>
      <c r="IB2200" s="1">
        <v>43930</v>
      </c>
      <c r="IC2200" s="1">
        <v>43934</v>
      </c>
      <c r="IE2200" t="s">
        <v>412</v>
      </c>
      <c r="IF2200" t="str">
        <f>""</f>
        <v/>
      </c>
      <c r="IG2200" t="str">
        <f>"2020.21113"</f>
        <v>2020.21113</v>
      </c>
      <c r="IH2200" t="str">
        <f>""</f>
        <v/>
      </c>
      <c r="IT2200" t="str">
        <f>""</f>
        <v/>
      </c>
      <c r="IY2200" t="str">
        <f>""</f>
        <v/>
      </c>
      <c r="JB2200" t="s">
        <v>271</v>
      </c>
      <c r="JD2200" t="str">
        <f>""</f>
        <v/>
      </c>
      <c r="JE2200" t="str">
        <f>""</f>
        <v/>
      </c>
      <c r="JO2200" t="str">
        <f>""</f>
        <v/>
      </c>
      <c r="JP2200" t="str">
        <f>""</f>
        <v/>
      </c>
      <c r="JQ2200" t="str">
        <f>HYPERLINK("https://web.datatree.com/?/property?propertyId=5438800")</f>
        <v>https://web.datatree.com/?/property?propertyId=5438800</v>
      </c>
    </row>
    <row r="2201" spans="1:277" x14ac:dyDescent="0.25">
      <c r="A2201">
        <v>2199</v>
      </c>
      <c r="B2201" s="15" t="s">
        <v>18833</v>
      </c>
      <c r="C2201" s="15" t="s">
        <v>18832</v>
      </c>
      <c r="D2201" s="15" t="s">
        <v>18834</v>
      </c>
      <c r="E2201" s="15" t="s">
        <v>18835</v>
      </c>
      <c r="F2201" s="15" t="s">
        <v>18836</v>
      </c>
      <c r="G2201" s="15" t="s">
        <v>243</v>
      </c>
      <c r="H2201" s="15">
        <v>85555</v>
      </c>
      <c r="I2201" s="15" t="s">
        <v>18837</v>
      </c>
      <c r="J2201" s="23" t="s">
        <v>18838</v>
      </c>
      <c r="K2201" s="15" t="s">
        <v>18839</v>
      </c>
      <c r="L2201" s="16" t="s">
        <v>18840</v>
      </c>
      <c r="M2201" s="17" t="str">
        <f t="shared" si="672"/>
        <v>6/31/2022</v>
      </c>
      <c r="N2201" s="15">
        <v>11393</v>
      </c>
      <c r="O2201" s="18">
        <f t="shared" si="675"/>
        <v>0</v>
      </c>
      <c r="P2201" s="19" t="str">
        <f t="shared" si="676"/>
        <v>$0.00</v>
      </c>
      <c r="Q2201" s="16">
        <v>44834</v>
      </c>
      <c r="R2201" s="19" t="str">
        <f t="shared" si="673"/>
        <v>09/30/22</v>
      </c>
      <c r="S2201" t="str">
        <f t="shared" si="677"/>
        <v>MOHAVE</v>
      </c>
      <c r="T2201" s="6" t="str">
        <f t="shared" si="678"/>
        <v>319-04-016F</v>
      </c>
      <c r="U2201" t="str">
        <f t="shared" si="679"/>
        <v xml:space="preserve">PO BOX 712 </v>
      </c>
      <c r="V2201" t="str">
        <f t="shared" si="680"/>
        <v>KINGMAN</v>
      </c>
      <c r="W2201" t="str">
        <f t="shared" si="681"/>
        <v>AZ</v>
      </c>
      <c r="X2201" t="str">
        <f t="shared" si="682"/>
        <v>86402</v>
      </c>
      <c r="Y2201">
        <f t="shared" si="683"/>
        <v>0</v>
      </c>
      <c r="Z2201" t="str">
        <f t="shared" si="684"/>
        <v>STATE OF ARIZONA</v>
      </c>
      <c r="AA2201" t="str">
        <f t="shared" si="685"/>
        <v>KEMO RANCHES SW4 OF LOT 31 CONT 10 ACRES</v>
      </c>
      <c r="AB2201">
        <f t="shared" si="686"/>
        <v>10</v>
      </c>
      <c r="AC2201" t="str">
        <f t="shared" si="687"/>
        <v>MOHAVE</v>
      </c>
      <c r="AI2201">
        <f t="shared" si="674"/>
        <v>10</v>
      </c>
      <c r="AO2201" t="s">
        <v>342</v>
      </c>
      <c r="AR2201" t="s">
        <v>342</v>
      </c>
      <c r="AS2201" t="s">
        <v>273</v>
      </c>
      <c r="AT2201">
        <v>8315</v>
      </c>
      <c r="BC2201" t="s">
        <v>342</v>
      </c>
      <c r="BD2201" t="s">
        <v>342</v>
      </c>
      <c r="BE2201" t="s">
        <v>343</v>
      </c>
      <c r="BF2201" t="s">
        <v>343</v>
      </c>
      <c r="BH2201" t="s">
        <v>242</v>
      </c>
      <c r="BS2201" t="s">
        <v>243</v>
      </c>
      <c r="BV2201" t="s">
        <v>244</v>
      </c>
      <c r="BY2201" t="s">
        <v>245</v>
      </c>
      <c r="CD2201" t="s">
        <v>344</v>
      </c>
      <c r="CG2201" t="s">
        <v>345</v>
      </c>
      <c r="CH2201" t="s">
        <v>345</v>
      </c>
      <c r="CI2201" t="s">
        <v>243</v>
      </c>
      <c r="CJ2201" t="str">
        <f>"86402"</f>
        <v>86402</v>
      </c>
      <c r="CK2201" t="s">
        <v>346</v>
      </c>
      <c r="CL2201" t="s">
        <v>347</v>
      </c>
      <c r="CM2201" t="s">
        <v>348</v>
      </c>
      <c r="CN2201" t="s">
        <v>254</v>
      </c>
      <c r="CO2201" t="s">
        <v>17155</v>
      </c>
      <c r="CP2201" t="str">
        <f>"319-04-016F"</f>
        <v>319-04-016F</v>
      </c>
      <c r="CQ2201" t="str">
        <f>"31904016F"</f>
        <v>31904016F</v>
      </c>
      <c r="CR2201" t="str">
        <f>"R31904016"</f>
        <v>R31904016</v>
      </c>
      <c r="CS2201">
        <v>4015</v>
      </c>
      <c r="CX2201" t="s">
        <v>498</v>
      </c>
      <c r="CY2201" t="s">
        <v>499</v>
      </c>
      <c r="CZ2201">
        <v>5</v>
      </c>
      <c r="DB2201">
        <v>35.663219145380999</v>
      </c>
      <c r="DC2201">
        <v>-114.339484385245</v>
      </c>
      <c r="DD2201" t="s">
        <v>3521</v>
      </c>
      <c r="DK2201" t="s">
        <v>3522</v>
      </c>
      <c r="DL2201" t="s">
        <v>3522</v>
      </c>
      <c r="DO2201" t="str">
        <f>"31"</f>
        <v>31</v>
      </c>
      <c r="DQ2201">
        <v>0</v>
      </c>
      <c r="DR2201">
        <v>0</v>
      </c>
      <c r="DS2201">
        <v>0</v>
      </c>
      <c r="DT2201">
        <v>0</v>
      </c>
      <c r="DW2201">
        <v>0</v>
      </c>
      <c r="DX2201">
        <v>0</v>
      </c>
      <c r="DZ2201">
        <v>0</v>
      </c>
      <c r="EA2201">
        <v>0</v>
      </c>
      <c r="EB2201">
        <v>0</v>
      </c>
      <c r="EC2201">
        <v>0</v>
      </c>
      <c r="ED2201">
        <v>0</v>
      </c>
      <c r="EE2201">
        <v>0</v>
      </c>
      <c r="EF2201">
        <v>0</v>
      </c>
      <c r="EG2201">
        <v>0</v>
      </c>
      <c r="EH2201">
        <v>0</v>
      </c>
      <c r="EI2201">
        <v>0</v>
      </c>
      <c r="EL2201">
        <v>0</v>
      </c>
      <c r="EN2201">
        <v>0</v>
      </c>
      <c r="EP2201">
        <v>0</v>
      </c>
      <c r="ER2201">
        <v>0</v>
      </c>
      <c r="ET2201">
        <v>0</v>
      </c>
      <c r="EY2201">
        <v>0</v>
      </c>
      <c r="FA2201">
        <v>0</v>
      </c>
      <c r="FL2201">
        <v>0</v>
      </c>
      <c r="FQ2201" t="s">
        <v>261</v>
      </c>
      <c r="FR2201" t="s">
        <v>262</v>
      </c>
      <c r="FS2201" t="s">
        <v>2040</v>
      </c>
      <c r="FU2201">
        <v>435600</v>
      </c>
      <c r="FV2201">
        <v>10</v>
      </c>
      <c r="FW2201">
        <v>0</v>
      </c>
      <c r="FX2201">
        <v>0</v>
      </c>
      <c r="FY2201">
        <v>0</v>
      </c>
      <c r="FZ2201">
        <v>0</v>
      </c>
      <c r="GI2201" t="s">
        <v>264</v>
      </c>
      <c r="GJ2201" t="s">
        <v>502</v>
      </c>
      <c r="GK2201" t="s">
        <v>503</v>
      </c>
      <c r="GL2201" s="1">
        <v>40135</v>
      </c>
      <c r="GM2201" t="s">
        <v>267</v>
      </c>
      <c r="GN2201" t="str">
        <f t="shared" ref="GN2201:GN2218" si="688">"FALSE"</f>
        <v>FALSE</v>
      </c>
      <c r="GO2201">
        <v>2022</v>
      </c>
      <c r="GQ2201">
        <v>1110</v>
      </c>
      <c r="GR2201" t="s">
        <v>246</v>
      </c>
      <c r="GS2201" t="s">
        <v>246</v>
      </c>
      <c r="GT2201" t="s">
        <v>246</v>
      </c>
      <c r="GU2201" t="s">
        <v>246</v>
      </c>
      <c r="GV2201" t="s">
        <v>246</v>
      </c>
      <c r="GW2201" t="s">
        <v>246</v>
      </c>
      <c r="GX2201" t="s">
        <v>246</v>
      </c>
      <c r="GY2201" t="s">
        <v>246</v>
      </c>
      <c r="GZ2201" t="s">
        <v>246</v>
      </c>
      <c r="HA2201" t="s">
        <v>246</v>
      </c>
      <c r="HB2201" t="s">
        <v>246</v>
      </c>
      <c r="HC2201" t="s">
        <v>246</v>
      </c>
      <c r="HD2201" t="s">
        <v>246</v>
      </c>
      <c r="HE2201" s="2">
        <v>1082</v>
      </c>
      <c r="HF2201" s="2">
        <v>0</v>
      </c>
      <c r="HG2201" s="2">
        <v>0</v>
      </c>
      <c r="HH2201">
        <v>0</v>
      </c>
      <c r="HI2201" s="2">
        <v>7214</v>
      </c>
      <c r="HJ2201" s="2">
        <v>7214</v>
      </c>
      <c r="HK2201" s="2">
        <v>0</v>
      </c>
      <c r="HL2201">
        <v>0</v>
      </c>
      <c r="HM2201" s="2">
        <v>0</v>
      </c>
      <c r="HN2201" s="2">
        <v>0</v>
      </c>
      <c r="HO2201" s="2">
        <v>0</v>
      </c>
      <c r="HP2201">
        <v>0</v>
      </c>
      <c r="HS2201" s="2">
        <v>7214</v>
      </c>
      <c r="HT2201">
        <v>8</v>
      </c>
      <c r="HV2201" t="s">
        <v>315</v>
      </c>
      <c r="HY2201" t="s">
        <v>316</v>
      </c>
      <c r="HZ2201" t="s">
        <v>317</v>
      </c>
      <c r="IA2201" t="s">
        <v>318</v>
      </c>
      <c r="IB2201" s="1">
        <v>43594</v>
      </c>
      <c r="IC2201" s="1">
        <v>43608</v>
      </c>
      <c r="IE2201" t="s">
        <v>361</v>
      </c>
      <c r="IF2201" t="str">
        <f>""</f>
        <v/>
      </c>
      <c r="IG2201" t="str">
        <f>"2019.27468"</f>
        <v>2019.27468</v>
      </c>
      <c r="IH2201" t="str">
        <f>""</f>
        <v/>
      </c>
      <c r="IT2201" t="str">
        <f>""</f>
        <v/>
      </c>
      <c r="IY2201" t="str">
        <f>""</f>
        <v/>
      </c>
      <c r="JB2201" t="s">
        <v>271</v>
      </c>
      <c r="JD2201" t="str">
        <f>""</f>
        <v/>
      </c>
      <c r="JE2201" t="str">
        <f>""</f>
        <v/>
      </c>
      <c r="JO2201" t="str">
        <f>""</f>
        <v/>
      </c>
      <c r="JP2201" t="str">
        <f>""</f>
        <v/>
      </c>
      <c r="JQ2201" t="str">
        <f>HYPERLINK("https://web.datatree.com/?/property?propertyId=5406756")</f>
        <v>https://web.datatree.com/?/property?propertyId=5406756</v>
      </c>
    </row>
    <row r="2202" spans="1:277" x14ac:dyDescent="0.25">
      <c r="A2202">
        <v>2200</v>
      </c>
      <c r="B2202" s="15" t="s">
        <v>18833</v>
      </c>
      <c r="C2202" s="15" t="s">
        <v>18832</v>
      </c>
      <c r="D2202" s="15" t="s">
        <v>18834</v>
      </c>
      <c r="E2202" s="15" t="s">
        <v>18835</v>
      </c>
      <c r="F2202" s="15" t="s">
        <v>18836</v>
      </c>
      <c r="G2202" s="15" t="s">
        <v>243</v>
      </c>
      <c r="H2202" s="15">
        <v>85555</v>
      </c>
      <c r="I2202" s="15" t="s">
        <v>18837</v>
      </c>
      <c r="J2202" s="23" t="s">
        <v>18838</v>
      </c>
      <c r="K2202" s="15" t="s">
        <v>18839</v>
      </c>
      <c r="L2202" s="16" t="s">
        <v>18840</v>
      </c>
      <c r="M2202" s="17" t="str">
        <f t="shared" si="672"/>
        <v>6/31/2022</v>
      </c>
      <c r="N2202" s="15">
        <v>11394</v>
      </c>
      <c r="O2202" s="18">
        <f t="shared" si="675"/>
        <v>0</v>
      </c>
      <c r="P2202" s="19" t="str">
        <f t="shared" si="676"/>
        <v>$0.00</v>
      </c>
      <c r="Q2202" s="16">
        <v>44834</v>
      </c>
      <c r="R2202" s="19" t="str">
        <f t="shared" si="673"/>
        <v>09/30/22</v>
      </c>
      <c r="S2202" t="str">
        <f t="shared" si="677"/>
        <v>MOHAVE</v>
      </c>
      <c r="T2202" s="6" t="str">
        <f t="shared" si="678"/>
        <v>351-15-073</v>
      </c>
      <c r="U2202" t="str">
        <f t="shared" si="679"/>
        <v xml:space="preserve">700 E TAFT AVE #25 </v>
      </c>
      <c r="V2202" t="str">
        <f t="shared" si="680"/>
        <v>ORANGE</v>
      </c>
      <c r="W2202" t="str">
        <f t="shared" si="681"/>
        <v>CA</v>
      </c>
      <c r="X2202" t="str">
        <f t="shared" si="682"/>
        <v>92865-4400</v>
      </c>
      <c r="Y2202">
        <f t="shared" si="683"/>
        <v>0</v>
      </c>
      <c r="Z2202" t="str">
        <f t="shared" si="684"/>
        <v>MONSEES MARKE EUGENE</v>
      </c>
      <c r="AA2202" t="str">
        <f t="shared" si="685"/>
        <v>GATEWAY ACRES TRACT 4 LOTS 86 &amp; 91</v>
      </c>
      <c r="AB2202">
        <f t="shared" si="686"/>
        <v>10</v>
      </c>
      <c r="AC2202" t="str">
        <f t="shared" si="687"/>
        <v>MOHAVE</v>
      </c>
      <c r="AI2202">
        <f t="shared" si="674"/>
        <v>10</v>
      </c>
      <c r="AO2202" t="s">
        <v>17156</v>
      </c>
      <c r="AR2202" t="s">
        <v>17156</v>
      </c>
      <c r="AS2202" t="s">
        <v>240</v>
      </c>
      <c r="AT2202">
        <v>1</v>
      </c>
      <c r="AU2202" t="s">
        <v>17157</v>
      </c>
      <c r="AX2202" t="s">
        <v>17157</v>
      </c>
      <c r="AY2202" t="s">
        <v>588</v>
      </c>
      <c r="AZ2202">
        <v>1</v>
      </c>
      <c r="BC2202" t="s">
        <v>17158</v>
      </c>
      <c r="BD2202" t="s">
        <v>17159</v>
      </c>
      <c r="BE2202" t="s">
        <v>689</v>
      </c>
      <c r="BH2202" t="s">
        <v>242</v>
      </c>
      <c r="BS2202" t="s">
        <v>243</v>
      </c>
      <c r="BV2202" t="s">
        <v>244</v>
      </c>
      <c r="BY2202" t="s">
        <v>245</v>
      </c>
      <c r="BZ2202" t="s">
        <v>396</v>
      </c>
      <c r="CA2202">
        <v>700</v>
      </c>
      <c r="CD2202" t="s">
        <v>17160</v>
      </c>
      <c r="CE2202" t="s">
        <v>248</v>
      </c>
      <c r="CF2202">
        <v>25</v>
      </c>
      <c r="CG2202" t="s">
        <v>7318</v>
      </c>
      <c r="CH2202" t="s">
        <v>7318</v>
      </c>
      <c r="CI2202" t="s">
        <v>328</v>
      </c>
      <c r="CJ2202" t="str">
        <f>"92865-4400"</f>
        <v>92865-4400</v>
      </c>
      <c r="CK2202" t="s">
        <v>5345</v>
      </c>
      <c r="CL2202" t="s">
        <v>17161</v>
      </c>
      <c r="CM2202" t="s">
        <v>17162</v>
      </c>
      <c r="CN2202" t="s">
        <v>254</v>
      </c>
      <c r="CO2202" t="s">
        <v>17163</v>
      </c>
      <c r="CP2202" t="str">
        <f>"351-15-073"</f>
        <v>351-15-073</v>
      </c>
      <c r="CQ2202" t="str">
        <f>"35115073"</f>
        <v>35115073</v>
      </c>
      <c r="CR2202" t="str">
        <f>"R35115073"</f>
        <v>R35115073</v>
      </c>
      <c r="CS2202">
        <v>4015</v>
      </c>
      <c r="CX2202" t="s">
        <v>333</v>
      </c>
      <c r="CY2202" t="s">
        <v>310</v>
      </c>
      <c r="CZ2202">
        <v>21</v>
      </c>
      <c r="DB2202">
        <v>35.4509963136029</v>
      </c>
      <c r="DC2202">
        <v>-114.42513265463199</v>
      </c>
      <c r="DD2202" t="s">
        <v>1042</v>
      </c>
      <c r="DE2202">
        <v>4</v>
      </c>
      <c r="DK2202" t="s">
        <v>2357</v>
      </c>
      <c r="DL2202" t="s">
        <v>2357</v>
      </c>
      <c r="DO2202" t="str">
        <f>"86|91"</f>
        <v>86|91</v>
      </c>
      <c r="DQ2202">
        <v>0</v>
      </c>
      <c r="DR2202">
        <v>0</v>
      </c>
      <c r="DS2202">
        <v>0</v>
      </c>
      <c r="DT2202">
        <v>0</v>
      </c>
      <c r="DW2202">
        <v>0</v>
      </c>
      <c r="DX2202">
        <v>0</v>
      </c>
      <c r="DZ2202">
        <v>0</v>
      </c>
      <c r="EA2202">
        <v>0</v>
      </c>
      <c r="EB2202">
        <v>0</v>
      </c>
      <c r="EC2202">
        <v>0</v>
      </c>
      <c r="ED2202">
        <v>0</v>
      </c>
      <c r="EE2202">
        <v>0</v>
      </c>
      <c r="EF2202">
        <v>0</v>
      </c>
      <c r="EG2202">
        <v>0</v>
      </c>
      <c r="EH2202">
        <v>0</v>
      </c>
      <c r="EI2202">
        <v>0</v>
      </c>
      <c r="EL2202">
        <v>0</v>
      </c>
      <c r="EN2202">
        <v>0</v>
      </c>
      <c r="EP2202">
        <v>0</v>
      </c>
      <c r="ER2202">
        <v>0</v>
      </c>
      <c r="ET2202">
        <v>0</v>
      </c>
      <c r="EY2202">
        <v>0</v>
      </c>
      <c r="FA2202">
        <v>0</v>
      </c>
      <c r="FL2202">
        <v>0</v>
      </c>
      <c r="FQ2202" t="s">
        <v>336</v>
      </c>
      <c r="FR2202" t="s">
        <v>337</v>
      </c>
      <c r="FS2202" t="s">
        <v>338</v>
      </c>
      <c r="FU2202">
        <v>435600</v>
      </c>
      <c r="FV2202">
        <v>10</v>
      </c>
      <c r="FW2202">
        <v>0</v>
      </c>
      <c r="FX2202">
        <v>0</v>
      </c>
      <c r="FY2202">
        <v>0</v>
      </c>
      <c r="FZ2202">
        <v>0</v>
      </c>
      <c r="GI2202" t="s">
        <v>264</v>
      </c>
      <c r="GJ2202" t="s">
        <v>339</v>
      </c>
      <c r="GK2202" t="s">
        <v>340</v>
      </c>
      <c r="GL2202" s="1">
        <v>40135</v>
      </c>
      <c r="GM2202" t="s">
        <v>267</v>
      </c>
      <c r="GN2202" t="str">
        <f t="shared" si="688"/>
        <v>FALSE</v>
      </c>
      <c r="GO2202">
        <v>2022</v>
      </c>
      <c r="GP2202">
        <v>2020</v>
      </c>
      <c r="GQ2202">
        <v>400</v>
      </c>
      <c r="GR2202" t="s">
        <v>246</v>
      </c>
      <c r="GS2202" t="s">
        <v>246</v>
      </c>
      <c r="GT2202" t="s">
        <v>246</v>
      </c>
      <c r="GU2202" t="s">
        <v>246</v>
      </c>
      <c r="GV2202" t="s">
        <v>246</v>
      </c>
      <c r="GW2202" t="s">
        <v>246</v>
      </c>
      <c r="GX2202" t="s">
        <v>246</v>
      </c>
      <c r="GY2202" t="s">
        <v>246</v>
      </c>
      <c r="GZ2202" t="s">
        <v>246</v>
      </c>
      <c r="HA2202" t="s">
        <v>246</v>
      </c>
      <c r="HB2202" t="s">
        <v>246</v>
      </c>
      <c r="HC2202" t="s">
        <v>246</v>
      </c>
      <c r="HD2202" t="s">
        <v>246</v>
      </c>
      <c r="HE2202" s="2">
        <v>1025</v>
      </c>
      <c r="HF2202" s="2">
        <v>0</v>
      </c>
      <c r="HG2202" s="2">
        <v>0</v>
      </c>
      <c r="HH2202">
        <v>0</v>
      </c>
      <c r="HI2202" s="2">
        <v>6836</v>
      </c>
      <c r="HJ2202" s="2">
        <v>6836</v>
      </c>
      <c r="HK2202" s="2">
        <v>0</v>
      </c>
      <c r="HL2202">
        <v>0</v>
      </c>
      <c r="HM2202" s="2">
        <v>0</v>
      </c>
      <c r="HN2202" s="2">
        <v>0</v>
      </c>
      <c r="HO2202" s="2">
        <v>0</v>
      </c>
      <c r="HP2202">
        <v>0</v>
      </c>
      <c r="HQ2202" s="2">
        <v>86.58</v>
      </c>
      <c r="HS2202" s="2">
        <v>6836</v>
      </c>
      <c r="HV2202" t="s">
        <v>315</v>
      </c>
      <c r="HY2202" t="s">
        <v>316</v>
      </c>
      <c r="HZ2202" t="s">
        <v>317</v>
      </c>
      <c r="IA2202" t="s">
        <v>318</v>
      </c>
      <c r="IB2202" s="1">
        <v>38197</v>
      </c>
      <c r="IC2202" s="1">
        <v>38205</v>
      </c>
      <c r="ID2202" s="2">
        <v>0</v>
      </c>
      <c r="IE2202" t="s">
        <v>567</v>
      </c>
      <c r="IF2202" t="str">
        <f>"                    "</f>
        <v xml:space="preserve">                    </v>
      </c>
      <c r="IG2202" t="str">
        <f>"5147.712"</f>
        <v>5147.712</v>
      </c>
      <c r="IH2202" t="str">
        <f>""</f>
        <v/>
      </c>
      <c r="IT2202" t="str">
        <f>""</f>
        <v/>
      </c>
      <c r="IY2202" t="str">
        <f>""</f>
        <v/>
      </c>
      <c r="JB2202" t="s">
        <v>271</v>
      </c>
      <c r="JD2202" t="str">
        <f>""</f>
        <v/>
      </c>
      <c r="JE2202" t="str">
        <f>""</f>
        <v/>
      </c>
      <c r="JO2202" t="str">
        <f>""</f>
        <v/>
      </c>
      <c r="JP2202" t="str">
        <f>""</f>
        <v/>
      </c>
      <c r="JQ2202" t="str">
        <f>HYPERLINK("https://web.datatree.com/?/property?propertyId=5369517")</f>
        <v>https://web.datatree.com/?/property?propertyId=5369517</v>
      </c>
    </row>
    <row r="2203" spans="1:277" x14ac:dyDescent="0.25">
      <c r="A2203">
        <v>2201</v>
      </c>
      <c r="B2203" s="15" t="s">
        <v>18833</v>
      </c>
      <c r="C2203" s="15" t="s">
        <v>18832</v>
      </c>
      <c r="D2203" s="15" t="s">
        <v>18834</v>
      </c>
      <c r="E2203" s="15" t="s">
        <v>18835</v>
      </c>
      <c r="F2203" s="15" t="s">
        <v>18836</v>
      </c>
      <c r="G2203" s="15" t="s">
        <v>243</v>
      </c>
      <c r="H2203" s="15">
        <v>85555</v>
      </c>
      <c r="I2203" s="15" t="s">
        <v>18837</v>
      </c>
      <c r="J2203" s="23" t="s">
        <v>18838</v>
      </c>
      <c r="K2203" s="15" t="s">
        <v>18839</v>
      </c>
      <c r="L2203" s="16" t="s">
        <v>18840</v>
      </c>
      <c r="M2203" s="17" t="str">
        <f t="shared" si="672"/>
        <v>6/31/2022</v>
      </c>
      <c r="N2203" s="15">
        <v>11395</v>
      </c>
      <c r="O2203" s="18">
        <f t="shared" si="675"/>
        <v>0</v>
      </c>
      <c r="P2203" s="19" t="str">
        <f t="shared" si="676"/>
        <v>$0.00</v>
      </c>
      <c r="Q2203" s="16">
        <v>44834</v>
      </c>
      <c r="R2203" s="19" t="str">
        <f t="shared" si="673"/>
        <v>09/30/22</v>
      </c>
      <c r="S2203" t="str">
        <f t="shared" si="677"/>
        <v>MOHAVE</v>
      </c>
      <c r="T2203" s="6" t="str">
        <f t="shared" si="678"/>
        <v>318-23-030</v>
      </c>
      <c r="U2203" t="str">
        <f t="shared" si="679"/>
        <v xml:space="preserve">41079 MENDOCINO PASS RD </v>
      </c>
      <c r="V2203" t="str">
        <f t="shared" si="680"/>
        <v>COVELO</v>
      </c>
      <c r="W2203" t="str">
        <f t="shared" si="681"/>
        <v>CA</v>
      </c>
      <c r="X2203" t="str">
        <f t="shared" si="682"/>
        <v>95428-9832</v>
      </c>
      <c r="Y2203" t="str">
        <f t="shared" si="683"/>
        <v>CORY</v>
      </c>
      <c r="Z2203" t="str">
        <f t="shared" si="684"/>
        <v>MILLER</v>
      </c>
      <c r="AA2203" t="str">
        <f t="shared" si="685"/>
        <v>NE4 SW4 NE4 CONT 10 ACRES 318-06-125 (318-23-030)</v>
      </c>
      <c r="AB2203">
        <f t="shared" si="686"/>
        <v>10</v>
      </c>
      <c r="AC2203" t="str">
        <f t="shared" si="687"/>
        <v>MOHAVE</v>
      </c>
      <c r="AI2203">
        <f t="shared" si="674"/>
        <v>10</v>
      </c>
      <c r="AO2203" t="s">
        <v>14131</v>
      </c>
      <c r="AP2203" t="s">
        <v>14132</v>
      </c>
      <c r="AQ2203" t="s">
        <v>5084</v>
      </c>
      <c r="AR2203" t="s">
        <v>857</v>
      </c>
      <c r="AS2203" t="s">
        <v>240</v>
      </c>
      <c r="AT2203">
        <v>27</v>
      </c>
      <c r="BC2203" t="s">
        <v>14133</v>
      </c>
      <c r="BD2203" t="s">
        <v>14131</v>
      </c>
      <c r="BE2203" t="s">
        <v>1181</v>
      </c>
      <c r="BH2203" t="s">
        <v>242</v>
      </c>
      <c r="BS2203" t="s">
        <v>243</v>
      </c>
      <c r="BV2203" t="s">
        <v>244</v>
      </c>
      <c r="BY2203" t="s">
        <v>245</v>
      </c>
      <c r="CA2203">
        <v>41079</v>
      </c>
      <c r="CD2203" t="s">
        <v>14134</v>
      </c>
      <c r="CE2203" t="s">
        <v>491</v>
      </c>
      <c r="CG2203" t="s">
        <v>14135</v>
      </c>
      <c r="CI2203" t="s">
        <v>328</v>
      </c>
      <c r="CJ2203" t="str">
        <f>"95428-9832"</f>
        <v>95428-9832</v>
      </c>
      <c r="CK2203" t="s">
        <v>1236</v>
      </c>
      <c r="CL2203" t="s">
        <v>14136</v>
      </c>
      <c r="CM2203" t="s">
        <v>14137</v>
      </c>
      <c r="CN2203" t="s">
        <v>254</v>
      </c>
      <c r="CO2203" t="s">
        <v>17164</v>
      </c>
      <c r="CP2203" t="str">
        <f>"318-23-030"</f>
        <v>318-23-030</v>
      </c>
      <c r="CQ2203" t="str">
        <f>"31823030"</f>
        <v>31823030</v>
      </c>
      <c r="CR2203" t="str">
        <f>"R31823030"</f>
        <v>R31823030</v>
      </c>
      <c r="CS2203">
        <v>4015</v>
      </c>
      <c r="CX2203" t="s">
        <v>925</v>
      </c>
      <c r="CY2203" t="s">
        <v>548</v>
      </c>
      <c r="CZ2203">
        <v>31</v>
      </c>
      <c r="DB2203">
        <v>35.860926820544002</v>
      </c>
      <c r="DC2203">
        <v>-113.931584649031</v>
      </c>
      <c r="DK2203" t="s">
        <v>1074</v>
      </c>
      <c r="DL2203" t="s">
        <v>1074</v>
      </c>
      <c r="DO2203" t="str">
        <f>""</f>
        <v/>
      </c>
      <c r="DQ2203">
        <v>0</v>
      </c>
      <c r="DR2203">
        <v>0</v>
      </c>
      <c r="DS2203">
        <v>0</v>
      </c>
      <c r="DT2203">
        <v>0</v>
      </c>
      <c r="DW2203">
        <v>0</v>
      </c>
      <c r="DX2203">
        <v>0</v>
      </c>
      <c r="DZ2203">
        <v>0</v>
      </c>
      <c r="EA2203">
        <v>0</v>
      </c>
      <c r="EB2203">
        <v>0</v>
      </c>
      <c r="EC2203">
        <v>0</v>
      </c>
      <c r="ED2203">
        <v>0</v>
      </c>
      <c r="EE2203">
        <v>0</v>
      </c>
      <c r="EF2203">
        <v>0</v>
      </c>
      <c r="EG2203">
        <v>0</v>
      </c>
      <c r="EH2203">
        <v>0</v>
      </c>
      <c r="EI2203">
        <v>0</v>
      </c>
      <c r="EL2203">
        <v>0</v>
      </c>
      <c r="EN2203">
        <v>0</v>
      </c>
      <c r="EP2203">
        <v>0</v>
      </c>
      <c r="ER2203">
        <v>0</v>
      </c>
      <c r="ET2203">
        <v>0</v>
      </c>
      <c r="EY2203">
        <v>0</v>
      </c>
      <c r="FA2203">
        <v>0</v>
      </c>
      <c r="FL2203">
        <v>0</v>
      </c>
      <c r="FQ2203" t="s">
        <v>261</v>
      </c>
      <c r="FR2203" t="s">
        <v>354</v>
      </c>
      <c r="FS2203" t="s">
        <v>355</v>
      </c>
      <c r="FU2203">
        <v>435600</v>
      </c>
      <c r="FV2203">
        <v>10</v>
      </c>
      <c r="FW2203">
        <v>0</v>
      </c>
      <c r="FX2203">
        <v>0</v>
      </c>
      <c r="FY2203">
        <v>0</v>
      </c>
      <c r="FZ2203">
        <v>0</v>
      </c>
      <c r="GI2203" t="s">
        <v>264</v>
      </c>
      <c r="GJ2203" t="s">
        <v>1075</v>
      </c>
      <c r="GK2203" t="s">
        <v>1076</v>
      </c>
      <c r="GL2203" s="1">
        <v>40135</v>
      </c>
      <c r="GM2203" t="s">
        <v>267</v>
      </c>
      <c r="GN2203" t="str">
        <f t="shared" si="688"/>
        <v>FALSE</v>
      </c>
      <c r="GO2203">
        <v>2022</v>
      </c>
      <c r="GP2203">
        <v>2020</v>
      </c>
      <c r="GQ2203">
        <v>400</v>
      </c>
      <c r="GR2203" t="s">
        <v>246</v>
      </c>
      <c r="GS2203" t="s">
        <v>246</v>
      </c>
      <c r="GT2203" t="s">
        <v>246</v>
      </c>
      <c r="GU2203" t="s">
        <v>246</v>
      </c>
      <c r="GV2203" t="s">
        <v>246</v>
      </c>
      <c r="GW2203" t="s">
        <v>246</v>
      </c>
      <c r="GX2203" t="s">
        <v>246</v>
      </c>
      <c r="GY2203" t="s">
        <v>246</v>
      </c>
      <c r="GZ2203" t="s">
        <v>246</v>
      </c>
      <c r="HA2203" t="s">
        <v>246</v>
      </c>
      <c r="HB2203" t="s">
        <v>246</v>
      </c>
      <c r="HC2203" t="s">
        <v>246</v>
      </c>
      <c r="HD2203" t="s">
        <v>246</v>
      </c>
      <c r="HE2203" s="2">
        <v>708</v>
      </c>
      <c r="HF2203" s="2">
        <v>0</v>
      </c>
      <c r="HG2203" s="2">
        <v>0</v>
      </c>
      <c r="HH2203">
        <v>0</v>
      </c>
      <c r="HI2203" s="2">
        <v>4723</v>
      </c>
      <c r="HJ2203" s="2">
        <v>4723</v>
      </c>
      <c r="HK2203" s="2">
        <v>0</v>
      </c>
      <c r="HL2203">
        <v>0</v>
      </c>
      <c r="HM2203" s="2">
        <v>0</v>
      </c>
      <c r="HN2203" s="2">
        <v>0</v>
      </c>
      <c r="HO2203" s="2">
        <v>0</v>
      </c>
      <c r="HP2203">
        <v>0</v>
      </c>
      <c r="HQ2203" s="2">
        <v>73.34</v>
      </c>
      <c r="HS2203" s="2">
        <v>4723</v>
      </c>
      <c r="HV2203" t="s">
        <v>315</v>
      </c>
      <c r="HY2203" t="s">
        <v>552</v>
      </c>
      <c r="HZ2203" t="s">
        <v>359</v>
      </c>
      <c r="IA2203" t="s">
        <v>360</v>
      </c>
      <c r="IB2203" s="1">
        <v>43948</v>
      </c>
      <c r="IC2203" s="1">
        <v>43956</v>
      </c>
      <c r="IE2203" t="s">
        <v>553</v>
      </c>
      <c r="IF2203" t="str">
        <f>""</f>
        <v/>
      </c>
      <c r="IG2203" t="str">
        <f>"2020.25096"</f>
        <v>2020.25096</v>
      </c>
      <c r="IH2203" t="str">
        <f>""</f>
        <v/>
      </c>
      <c r="IT2203" t="str">
        <f>""</f>
        <v/>
      </c>
      <c r="IY2203" t="str">
        <f>""</f>
        <v/>
      </c>
      <c r="JB2203" t="s">
        <v>271</v>
      </c>
      <c r="JD2203" t="str">
        <f>""</f>
        <v/>
      </c>
      <c r="JE2203" t="str">
        <f>""</f>
        <v/>
      </c>
      <c r="JO2203" t="str">
        <f>""</f>
        <v/>
      </c>
      <c r="JP2203" t="str">
        <f>""</f>
        <v/>
      </c>
      <c r="JQ2203" t="str">
        <f>HYPERLINK("https://web.datatree.com/?/property?propertyId=5481951")</f>
        <v>https://web.datatree.com/?/property?propertyId=5481951</v>
      </c>
    </row>
    <row r="2204" spans="1:277" x14ac:dyDescent="0.25">
      <c r="A2204">
        <v>2202</v>
      </c>
      <c r="B2204" s="15" t="s">
        <v>18833</v>
      </c>
      <c r="C2204" s="15" t="s">
        <v>18832</v>
      </c>
      <c r="D2204" s="15" t="s">
        <v>18834</v>
      </c>
      <c r="E2204" s="15" t="s">
        <v>18835</v>
      </c>
      <c r="F2204" s="15" t="s">
        <v>18836</v>
      </c>
      <c r="G2204" s="15" t="s">
        <v>243</v>
      </c>
      <c r="H2204" s="15">
        <v>85555</v>
      </c>
      <c r="I2204" s="15" t="s">
        <v>18837</v>
      </c>
      <c r="J2204" s="23" t="s">
        <v>18838</v>
      </c>
      <c r="K2204" s="15" t="s">
        <v>18839</v>
      </c>
      <c r="L2204" s="16" t="s">
        <v>18840</v>
      </c>
      <c r="M2204" s="17" t="str">
        <f t="shared" si="672"/>
        <v>6/31/2022</v>
      </c>
      <c r="N2204" s="15">
        <v>11396</v>
      </c>
      <c r="O2204" s="18">
        <f t="shared" si="675"/>
        <v>0</v>
      </c>
      <c r="P2204" s="19" t="str">
        <f t="shared" si="676"/>
        <v>$0.00</v>
      </c>
      <c r="Q2204" s="16">
        <v>44834</v>
      </c>
      <c r="R2204" s="19" t="str">
        <f t="shared" si="673"/>
        <v>09/30/22</v>
      </c>
      <c r="S2204" t="str">
        <f t="shared" si="677"/>
        <v>MOHAVE</v>
      </c>
      <c r="T2204" s="6" t="str">
        <f t="shared" si="678"/>
        <v>351-07-041</v>
      </c>
      <c r="U2204" t="str">
        <f t="shared" si="679"/>
        <v xml:space="preserve">1333 N BUFFALO DR #135 </v>
      </c>
      <c r="V2204" t="str">
        <f t="shared" si="680"/>
        <v>LAS VEGAS</v>
      </c>
      <c r="W2204" t="str">
        <f t="shared" si="681"/>
        <v>NV</v>
      </c>
      <c r="X2204" t="str">
        <f t="shared" si="682"/>
        <v>89128-3638</v>
      </c>
      <c r="Y2204">
        <f t="shared" si="683"/>
        <v>0</v>
      </c>
      <c r="Z2204" t="str">
        <f t="shared" si="684"/>
        <v>ELLIOT WAVE TRUST</v>
      </c>
      <c r="AA2204" t="str">
        <f t="shared" si="685"/>
        <v>GATEWAY ACRES TRACT 3 LOTS 50 &amp; 63</v>
      </c>
      <c r="AB2204">
        <f t="shared" si="686"/>
        <v>10</v>
      </c>
      <c r="AC2204" t="str">
        <f t="shared" si="687"/>
        <v>MOHAVE</v>
      </c>
      <c r="AI2204">
        <f t="shared" si="674"/>
        <v>10</v>
      </c>
      <c r="AO2204" t="s">
        <v>8612</v>
      </c>
      <c r="AR2204" t="s">
        <v>8612</v>
      </c>
      <c r="AS2204" t="s">
        <v>588</v>
      </c>
      <c r="AT2204">
        <v>80</v>
      </c>
      <c r="BC2204" t="s">
        <v>8613</v>
      </c>
      <c r="BD2204" t="s">
        <v>8612</v>
      </c>
      <c r="BE2204" t="s">
        <v>689</v>
      </c>
      <c r="BH2204" t="s">
        <v>242</v>
      </c>
      <c r="BS2204" t="s">
        <v>243</v>
      </c>
      <c r="BV2204" t="s">
        <v>244</v>
      </c>
      <c r="BY2204" t="s">
        <v>245</v>
      </c>
      <c r="BZ2204" t="s">
        <v>246</v>
      </c>
      <c r="CA2204">
        <v>1333</v>
      </c>
      <c r="CD2204" t="s">
        <v>1262</v>
      </c>
      <c r="CE2204" t="s">
        <v>302</v>
      </c>
      <c r="CF2204">
        <v>135</v>
      </c>
      <c r="CG2204" t="s">
        <v>398</v>
      </c>
      <c r="CH2204" t="s">
        <v>398</v>
      </c>
      <c r="CI2204" t="s">
        <v>400</v>
      </c>
      <c r="CJ2204" t="str">
        <f>"89128-3638"</f>
        <v>89128-3638</v>
      </c>
      <c r="CK2204" t="s">
        <v>1263</v>
      </c>
      <c r="CL2204" t="s">
        <v>1264</v>
      </c>
      <c r="CM2204" t="s">
        <v>1265</v>
      </c>
      <c r="CN2204" t="s">
        <v>254</v>
      </c>
      <c r="CO2204" t="s">
        <v>17165</v>
      </c>
      <c r="CP2204" t="str">
        <f>"351-07-041"</f>
        <v>351-07-041</v>
      </c>
      <c r="CQ2204" t="str">
        <f>"35107041"</f>
        <v>35107041</v>
      </c>
      <c r="CR2204" t="str">
        <f>"R35107041"</f>
        <v>R35107041</v>
      </c>
      <c r="CS2204">
        <v>4015</v>
      </c>
      <c r="CX2204" t="s">
        <v>333</v>
      </c>
      <c r="CY2204" t="s">
        <v>310</v>
      </c>
      <c r="CZ2204">
        <v>7</v>
      </c>
      <c r="DB2204">
        <v>35.483612018199103</v>
      </c>
      <c r="DC2204">
        <v>-114.45175454770001</v>
      </c>
      <c r="DD2204" t="s">
        <v>606</v>
      </c>
      <c r="DE2204">
        <v>3</v>
      </c>
      <c r="DK2204" t="s">
        <v>4124</v>
      </c>
      <c r="DL2204" t="s">
        <v>4124</v>
      </c>
      <c r="DO2204" t="str">
        <f>"50|63"</f>
        <v>50|63</v>
      </c>
      <c r="DQ2204">
        <v>0</v>
      </c>
      <c r="DR2204">
        <v>0</v>
      </c>
      <c r="DS2204">
        <v>0</v>
      </c>
      <c r="DT2204">
        <v>0</v>
      </c>
      <c r="DW2204">
        <v>0</v>
      </c>
      <c r="DX2204">
        <v>0</v>
      </c>
      <c r="DZ2204">
        <v>0</v>
      </c>
      <c r="EA2204">
        <v>0</v>
      </c>
      <c r="EB2204">
        <v>0</v>
      </c>
      <c r="EC2204">
        <v>0</v>
      </c>
      <c r="ED2204">
        <v>0</v>
      </c>
      <c r="EE2204">
        <v>0</v>
      </c>
      <c r="EF2204">
        <v>0</v>
      </c>
      <c r="EG2204">
        <v>0</v>
      </c>
      <c r="EH2204">
        <v>0</v>
      </c>
      <c r="EI2204">
        <v>0</v>
      </c>
      <c r="EL2204">
        <v>0</v>
      </c>
      <c r="EN2204">
        <v>0</v>
      </c>
      <c r="EP2204">
        <v>0</v>
      </c>
      <c r="ER2204">
        <v>0</v>
      </c>
      <c r="ET2204">
        <v>0</v>
      </c>
      <c r="EY2204">
        <v>0</v>
      </c>
      <c r="FA2204">
        <v>0</v>
      </c>
      <c r="FL2204">
        <v>0</v>
      </c>
      <c r="FQ2204" t="s">
        <v>336</v>
      </c>
      <c r="FR2204" t="s">
        <v>337</v>
      </c>
      <c r="FS2204" t="s">
        <v>338</v>
      </c>
      <c r="FU2204">
        <v>435600</v>
      </c>
      <c r="FV2204">
        <v>10</v>
      </c>
      <c r="FW2204">
        <v>0</v>
      </c>
      <c r="FX2204">
        <v>0</v>
      </c>
      <c r="FY2204">
        <v>0</v>
      </c>
      <c r="FZ2204">
        <v>0</v>
      </c>
      <c r="GI2204" t="s">
        <v>264</v>
      </c>
      <c r="GJ2204" t="s">
        <v>339</v>
      </c>
      <c r="GK2204" t="s">
        <v>340</v>
      </c>
      <c r="GL2204" s="1">
        <v>40135</v>
      </c>
      <c r="GM2204" t="s">
        <v>267</v>
      </c>
      <c r="GN2204" t="str">
        <f t="shared" si="688"/>
        <v>FALSE</v>
      </c>
      <c r="GO2204">
        <v>2022</v>
      </c>
      <c r="GP2204">
        <v>2020</v>
      </c>
      <c r="GQ2204">
        <v>400</v>
      </c>
      <c r="GR2204" t="s">
        <v>246</v>
      </c>
      <c r="GS2204" t="s">
        <v>246</v>
      </c>
      <c r="GT2204" t="s">
        <v>246</v>
      </c>
      <c r="GU2204" t="s">
        <v>246</v>
      </c>
      <c r="GV2204" t="s">
        <v>246</v>
      </c>
      <c r="GW2204" t="s">
        <v>246</v>
      </c>
      <c r="GX2204" t="s">
        <v>246</v>
      </c>
      <c r="GY2204" t="s">
        <v>246</v>
      </c>
      <c r="GZ2204" t="s">
        <v>246</v>
      </c>
      <c r="HA2204" t="s">
        <v>246</v>
      </c>
      <c r="HB2204" t="s">
        <v>246</v>
      </c>
      <c r="HC2204" t="s">
        <v>246</v>
      </c>
      <c r="HD2204" t="s">
        <v>246</v>
      </c>
      <c r="HE2204" s="2">
        <v>1042</v>
      </c>
      <c r="HF2204" s="2">
        <v>0</v>
      </c>
      <c r="HG2204" s="2">
        <v>0</v>
      </c>
      <c r="HH2204">
        <v>0</v>
      </c>
      <c r="HI2204" s="2">
        <v>6945</v>
      </c>
      <c r="HJ2204" s="2">
        <v>6945</v>
      </c>
      <c r="HK2204" s="2">
        <v>0</v>
      </c>
      <c r="HL2204">
        <v>0</v>
      </c>
      <c r="HM2204" s="2">
        <v>0</v>
      </c>
      <c r="HN2204" s="2">
        <v>0</v>
      </c>
      <c r="HO2204" s="2">
        <v>0</v>
      </c>
      <c r="HP2204">
        <v>0</v>
      </c>
      <c r="HQ2204" s="2">
        <v>115</v>
      </c>
      <c r="HS2204" s="2">
        <v>6945</v>
      </c>
      <c r="HV2204" t="s">
        <v>315</v>
      </c>
      <c r="HY2204" t="s">
        <v>316</v>
      </c>
      <c r="HZ2204" t="s">
        <v>317</v>
      </c>
      <c r="IA2204" t="s">
        <v>318</v>
      </c>
      <c r="IB2204" s="1">
        <v>42686</v>
      </c>
      <c r="IC2204" s="1">
        <v>42688</v>
      </c>
      <c r="IE2204" t="s">
        <v>270</v>
      </c>
      <c r="IF2204" t="str">
        <f>""</f>
        <v/>
      </c>
      <c r="IG2204" t="str">
        <f>"2016.51509"</f>
        <v>2016.51509</v>
      </c>
      <c r="IH2204" t="str">
        <f>""</f>
        <v/>
      </c>
      <c r="II2204" s="1">
        <v>38447</v>
      </c>
      <c r="IJ2204" s="1">
        <v>38454</v>
      </c>
      <c r="IK2204" s="2">
        <v>20000</v>
      </c>
      <c r="IL2204" t="s">
        <v>566</v>
      </c>
      <c r="IM2204" t="s">
        <v>567</v>
      </c>
      <c r="IN2204" t="s">
        <v>17166</v>
      </c>
      <c r="IT2204" t="str">
        <f>"                    "</f>
        <v xml:space="preserve">                    </v>
      </c>
      <c r="IY2204" t="str">
        <f>"                    "</f>
        <v xml:space="preserve">                    </v>
      </c>
      <c r="JA2204" t="s">
        <v>642</v>
      </c>
      <c r="JB2204" t="s">
        <v>271</v>
      </c>
      <c r="JD2204" t="str">
        <f>"5538.902"</f>
        <v>5538.902</v>
      </c>
      <c r="JE2204" t="str">
        <f>""</f>
        <v/>
      </c>
      <c r="JO2204" t="str">
        <f>""</f>
        <v/>
      </c>
      <c r="JP2204" t="str">
        <f>""</f>
        <v/>
      </c>
      <c r="JQ2204" t="str">
        <f>HYPERLINK("https://web.datatree.com/?/property?propertyId=5489013")</f>
        <v>https://web.datatree.com/?/property?propertyId=5489013</v>
      </c>
    </row>
    <row r="2205" spans="1:277" x14ac:dyDescent="0.25">
      <c r="A2205">
        <v>2203</v>
      </c>
      <c r="B2205" s="15" t="s">
        <v>18833</v>
      </c>
      <c r="C2205" s="15" t="s">
        <v>18832</v>
      </c>
      <c r="D2205" s="15" t="s">
        <v>18834</v>
      </c>
      <c r="E2205" s="15" t="s">
        <v>18835</v>
      </c>
      <c r="F2205" s="15" t="s">
        <v>18836</v>
      </c>
      <c r="G2205" s="15" t="s">
        <v>243</v>
      </c>
      <c r="H2205" s="15">
        <v>85555</v>
      </c>
      <c r="I2205" s="15" t="s">
        <v>18837</v>
      </c>
      <c r="J2205" s="23" t="s">
        <v>18838</v>
      </c>
      <c r="K2205" s="15" t="s">
        <v>18839</v>
      </c>
      <c r="L2205" s="16" t="s">
        <v>18840</v>
      </c>
      <c r="M2205" s="17" t="str">
        <f t="shared" si="672"/>
        <v>6/31/2022</v>
      </c>
      <c r="N2205" s="15">
        <v>11397</v>
      </c>
      <c r="O2205" s="18">
        <f t="shared" si="675"/>
        <v>0</v>
      </c>
      <c r="P2205" s="19" t="str">
        <f t="shared" si="676"/>
        <v>$0.00</v>
      </c>
      <c r="Q2205" s="16">
        <v>44834</v>
      </c>
      <c r="R2205" s="19" t="str">
        <f t="shared" si="673"/>
        <v>09/30/22</v>
      </c>
      <c r="S2205" t="str">
        <f t="shared" si="677"/>
        <v>MOHAVE</v>
      </c>
      <c r="T2205" s="6" t="str">
        <f t="shared" si="678"/>
        <v>353-05-103</v>
      </c>
      <c r="U2205" t="str">
        <f t="shared" si="679"/>
        <v xml:space="preserve">16603 E OXFORD DR </v>
      </c>
      <c r="V2205" t="str">
        <f t="shared" si="680"/>
        <v>FOUNTAIN HILLS</v>
      </c>
      <c r="W2205" t="str">
        <f t="shared" si="681"/>
        <v>AZ</v>
      </c>
      <c r="X2205" t="str">
        <f t="shared" si="682"/>
        <v>85268-2346</v>
      </c>
      <c r="Y2205" t="str">
        <f t="shared" si="683"/>
        <v>WILLIAM</v>
      </c>
      <c r="Z2205" t="str">
        <f t="shared" si="684"/>
        <v>ROBERTS</v>
      </c>
      <c r="AA2205" t="str">
        <f t="shared" si="685"/>
        <v>S2 N2 SW4 NW4 EXC THE E 20' FOR ROAD (154/164) CONT 10 ACRES 315- 11-044(353-05-103)</v>
      </c>
      <c r="AB2205">
        <f t="shared" si="686"/>
        <v>10</v>
      </c>
      <c r="AC2205" t="str">
        <f t="shared" si="687"/>
        <v>MOHAVE</v>
      </c>
      <c r="AI2205">
        <f t="shared" si="674"/>
        <v>10</v>
      </c>
      <c r="AO2205" t="s">
        <v>17167</v>
      </c>
      <c r="AP2205" t="s">
        <v>3684</v>
      </c>
      <c r="AQ2205" t="s">
        <v>661</v>
      </c>
      <c r="AR2205" t="s">
        <v>17168</v>
      </c>
      <c r="AS2205" t="s">
        <v>240</v>
      </c>
      <c r="AT2205">
        <v>3</v>
      </c>
      <c r="BC2205" t="s">
        <v>17169</v>
      </c>
      <c r="BD2205" t="s">
        <v>17167</v>
      </c>
      <c r="BF2205" t="s">
        <v>300</v>
      </c>
      <c r="BG2205" t="s">
        <v>541</v>
      </c>
      <c r="BH2205" t="s">
        <v>242</v>
      </c>
      <c r="BS2205" t="s">
        <v>243</v>
      </c>
      <c r="BV2205" t="s">
        <v>244</v>
      </c>
      <c r="BY2205" t="s">
        <v>245</v>
      </c>
      <c r="BZ2205" t="s">
        <v>396</v>
      </c>
      <c r="CA2205">
        <v>16603</v>
      </c>
      <c r="CD2205" t="s">
        <v>17170</v>
      </c>
      <c r="CE2205" t="s">
        <v>302</v>
      </c>
      <c r="CG2205" t="s">
        <v>10116</v>
      </c>
      <c r="CH2205" t="s">
        <v>10116</v>
      </c>
      <c r="CI2205" t="s">
        <v>243</v>
      </c>
      <c r="CJ2205" t="str">
        <f>"85268-2346"</f>
        <v>85268-2346</v>
      </c>
      <c r="CK2205" t="s">
        <v>5869</v>
      </c>
      <c r="CL2205" t="s">
        <v>17171</v>
      </c>
      <c r="CM2205" t="s">
        <v>17172</v>
      </c>
      <c r="CN2205" t="s">
        <v>254</v>
      </c>
      <c r="CO2205" t="s">
        <v>17173</v>
      </c>
      <c r="CP2205" t="str">
        <f>"353-05-103"</f>
        <v>353-05-103</v>
      </c>
      <c r="CQ2205" t="str">
        <f>"35305103"</f>
        <v>35305103</v>
      </c>
      <c r="CR2205" t="str">
        <f>"R35305103"</f>
        <v>R35305103</v>
      </c>
      <c r="CS2205">
        <v>4015</v>
      </c>
      <c r="CW2205" t="s">
        <v>256</v>
      </c>
      <c r="CX2205" t="s">
        <v>257</v>
      </c>
      <c r="CY2205" t="s">
        <v>258</v>
      </c>
      <c r="CZ2205">
        <v>9</v>
      </c>
      <c r="DB2205">
        <v>35.219883575143101</v>
      </c>
      <c r="DC2205">
        <v>-113.559520990675</v>
      </c>
      <c r="DK2205" t="s">
        <v>2970</v>
      </c>
      <c r="DL2205" t="s">
        <v>2970</v>
      </c>
      <c r="DO2205" t="str">
        <f>""</f>
        <v/>
      </c>
      <c r="DQ2205">
        <v>0</v>
      </c>
      <c r="DR2205">
        <v>0</v>
      </c>
      <c r="DS2205">
        <v>0</v>
      </c>
      <c r="DT2205">
        <v>0</v>
      </c>
      <c r="DW2205">
        <v>0</v>
      </c>
      <c r="DX2205">
        <v>0</v>
      </c>
      <c r="DZ2205">
        <v>0</v>
      </c>
      <c r="EA2205">
        <v>0</v>
      </c>
      <c r="EB2205">
        <v>0</v>
      </c>
      <c r="EC2205">
        <v>0</v>
      </c>
      <c r="ED2205">
        <v>0</v>
      </c>
      <c r="EE2205">
        <v>0</v>
      </c>
      <c r="EF2205">
        <v>0</v>
      </c>
      <c r="EG2205">
        <v>0</v>
      </c>
      <c r="EH2205">
        <v>0</v>
      </c>
      <c r="EI2205">
        <v>0</v>
      </c>
      <c r="EL2205">
        <v>0</v>
      </c>
      <c r="EN2205">
        <v>0</v>
      </c>
      <c r="EP2205">
        <v>0</v>
      </c>
      <c r="ER2205">
        <v>0</v>
      </c>
      <c r="ET2205">
        <v>0</v>
      </c>
      <c r="EY2205">
        <v>0</v>
      </c>
      <c r="FA2205">
        <v>0</v>
      </c>
      <c r="FL2205">
        <v>0</v>
      </c>
      <c r="FQ2205" t="s">
        <v>261</v>
      </c>
      <c r="FR2205" t="s">
        <v>354</v>
      </c>
      <c r="FS2205" t="s">
        <v>355</v>
      </c>
      <c r="FU2205">
        <v>435600</v>
      </c>
      <c r="FV2205">
        <v>10</v>
      </c>
      <c r="FW2205">
        <v>0</v>
      </c>
      <c r="FX2205">
        <v>0</v>
      </c>
      <c r="FY2205">
        <v>0</v>
      </c>
      <c r="FZ2205">
        <v>0</v>
      </c>
      <c r="GI2205" t="s">
        <v>264</v>
      </c>
      <c r="GJ2205" t="s">
        <v>265</v>
      </c>
      <c r="GK2205" t="s">
        <v>266</v>
      </c>
      <c r="GL2205" s="1">
        <v>40135</v>
      </c>
      <c r="GM2205" t="s">
        <v>267</v>
      </c>
      <c r="GN2205" t="str">
        <f t="shared" si="688"/>
        <v>FALSE</v>
      </c>
      <c r="GO2205">
        <v>2022</v>
      </c>
      <c r="GP2205">
        <v>2020</v>
      </c>
      <c r="GQ2205">
        <v>300</v>
      </c>
      <c r="GR2205" t="s">
        <v>246</v>
      </c>
      <c r="GS2205" t="s">
        <v>246</v>
      </c>
      <c r="GT2205" t="s">
        <v>246</v>
      </c>
      <c r="GU2205" t="s">
        <v>246</v>
      </c>
      <c r="GV2205" t="s">
        <v>246</v>
      </c>
      <c r="GW2205" t="s">
        <v>246</v>
      </c>
      <c r="GX2205" t="s">
        <v>246</v>
      </c>
      <c r="GY2205" t="s">
        <v>246</v>
      </c>
      <c r="GZ2205" t="s">
        <v>246</v>
      </c>
      <c r="HA2205" t="s">
        <v>246</v>
      </c>
      <c r="HB2205" t="s">
        <v>246</v>
      </c>
      <c r="HC2205" t="s">
        <v>246</v>
      </c>
      <c r="HD2205" t="s">
        <v>246</v>
      </c>
      <c r="HE2205" s="2">
        <v>747</v>
      </c>
      <c r="HF2205" s="2">
        <v>0</v>
      </c>
      <c r="HG2205" s="2">
        <v>0</v>
      </c>
      <c r="HH2205">
        <v>0</v>
      </c>
      <c r="HI2205" s="2">
        <v>4982</v>
      </c>
      <c r="HJ2205" s="2">
        <v>4982</v>
      </c>
      <c r="HK2205" s="2">
        <v>0</v>
      </c>
      <c r="HL2205">
        <v>0</v>
      </c>
      <c r="HM2205" s="2">
        <v>0</v>
      </c>
      <c r="HN2205" s="2">
        <v>0</v>
      </c>
      <c r="HO2205" s="2">
        <v>0</v>
      </c>
      <c r="HP2205">
        <v>0</v>
      </c>
      <c r="HQ2205" s="2">
        <v>80.06</v>
      </c>
      <c r="HS2205" s="2">
        <v>4982</v>
      </c>
      <c r="HV2205" t="s">
        <v>268</v>
      </c>
      <c r="HY2205" t="s">
        <v>269</v>
      </c>
      <c r="IF2205" t="str">
        <f>""</f>
        <v/>
      </c>
      <c r="IG2205" t="str">
        <f>""</f>
        <v/>
      </c>
      <c r="IH2205" t="str">
        <f>""</f>
        <v/>
      </c>
      <c r="IT2205" t="str">
        <f>""</f>
        <v/>
      </c>
      <c r="IY2205" t="str">
        <f>""</f>
        <v/>
      </c>
      <c r="JB2205" t="s">
        <v>271</v>
      </c>
      <c r="JD2205" t="str">
        <f>""</f>
        <v/>
      </c>
      <c r="JE2205" t="str">
        <f>""</f>
        <v/>
      </c>
      <c r="JO2205" t="str">
        <f>""</f>
        <v/>
      </c>
      <c r="JP2205" t="str">
        <f>""</f>
        <v/>
      </c>
      <c r="JQ2205" t="str">
        <f>HYPERLINK("https://web.datatree.com/?/property?propertyId=5454492")</f>
        <v>https://web.datatree.com/?/property?propertyId=5454492</v>
      </c>
    </row>
    <row r="2206" spans="1:277" x14ac:dyDescent="0.25">
      <c r="A2206">
        <v>2204</v>
      </c>
      <c r="B2206" s="15" t="s">
        <v>18833</v>
      </c>
      <c r="C2206" s="15" t="s">
        <v>18832</v>
      </c>
      <c r="D2206" s="15" t="s">
        <v>18834</v>
      </c>
      <c r="E2206" s="15" t="s">
        <v>18835</v>
      </c>
      <c r="F2206" s="15" t="s">
        <v>18836</v>
      </c>
      <c r="G2206" s="15" t="s">
        <v>243</v>
      </c>
      <c r="H2206" s="15">
        <v>85555</v>
      </c>
      <c r="I2206" s="15" t="s">
        <v>18837</v>
      </c>
      <c r="J2206" s="23" t="s">
        <v>18838</v>
      </c>
      <c r="K2206" s="15" t="s">
        <v>18839</v>
      </c>
      <c r="L2206" s="16" t="s">
        <v>18840</v>
      </c>
      <c r="M2206" s="17" t="str">
        <f t="shared" si="672"/>
        <v>6/31/2022</v>
      </c>
      <c r="N2206" s="15">
        <v>11398</v>
      </c>
      <c r="O2206" s="18">
        <f t="shared" si="675"/>
        <v>0</v>
      </c>
      <c r="P2206" s="19" t="str">
        <f t="shared" si="676"/>
        <v>$0.00</v>
      </c>
      <c r="Q2206" s="16">
        <v>44834</v>
      </c>
      <c r="R2206" s="19" t="str">
        <f t="shared" si="673"/>
        <v>09/30/22</v>
      </c>
      <c r="S2206" t="str">
        <f t="shared" si="677"/>
        <v>MOHAVE</v>
      </c>
      <c r="T2206" s="6" t="str">
        <f t="shared" si="678"/>
        <v>254-12-001</v>
      </c>
      <c r="U2206" t="str">
        <f t="shared" si="679"/>
        <v xml:space="preserve">795 W WALL ST </v>
      </c>
      <c r="V2206" t="str">
        <f t="shared" si="680"/>
        <v>CENTERVILLE</v>
      </c>
      <c r="W2206" t="str">
        <f t="shared" si="681"/>
        <v>IA</v>
      </c>
      <c r="X2206" t="str">
        <f t="shared" si="682"/>
        <v>52544-2137</v>
      </c>
      <c r="Y2206" t="str">
        <f t="shared" si="683"/>
        <v>DORIS</v>
      </c>
      <c r="Z2206" t="str">
        <f t="shared" si="684"/>
        <v>FINLEY</v>
      </c>
      <c r="AA2206" t="str">
        <f t="shared" si="685"/>
        <v>T20N R12W SEC 4 SILVER SPRINGS N2 LOTS 81 &amp; 82</v>
      </c>
      <c r="AB2206">
        <f t="shared" si="686"/>
        <v>10</v>
      </c>
      <c r="AC2206" t="str">
        <f t="shared" si="687"/>
        <v>MOHAVE</v>
      </c>
      <c r="AI2206">
        <f t="shared" si="674"/>
        <v>10</v>
      </c>
      <c r="AO2206" t="s">
        <v>17174</v>
      </c>
      <c r="AP2206" t="s">
        <v>17175</v>
      </c>
      <c r="AQ2206" t="s">
        <v>17176</v>
      </c>
      <c r="AR2206" t="s">
        <v>3959</v>
      </c>
      <c r="AS2206" t="s">
        <v>240</v>
      </c>
      <c r="AT2206">
        <v>2</v>
      </c>
      <c r="BC2206" t="s">
        <v>17177</v>
      </c>
      <c r="BD2206" t="s">
        <v>17174</v>
      </c>
      <c r="BH2206" t="s">
        <v>242</v>
      </c>
      <c r="BS2206" t="s">
        <v>243</v>
      </c>
      <c r="BV2206" t="s">
        <v>244</v>
      </c>
      <c r="BY2206" t="s">
        <v>245</v>
      </c>
      <c r="BZ2206" t="s">
        <v>589</v>
      </c>
      <c r="CA2206">
        <v>795</v>
      </c>
      <c r="CD2206" t="s">
        <v>3100</v>
      </c>
      <c r="CE2206" t="s">
        <v>375</v>
      </c>
      <c r="CG2206" t="s">
        <v>17178</v>
      </c>
      <c r="CH2206" t="s">
        <v>17178</v>
      </c>
      <c r="CI2206" t="s">
        <v>304</v>
      </c>
      <c r="CJ2206" t="str">
        <f>"52544-2137"</f>
        <v>52544-2137</v>
      </c>
      <c r="CK2206" t="s">
        <v>1019</v>
      </c>
      <c r="CL2206" t="s">
        <v>17179</v>
      </c>
      <c r="CM2206" t="s">
        <v>17180</v>
      </c>
      <c r="CN2206" t="s">
        <v>254</v>
      </c>
      <c r="CO2206" t="s">
        <v>17181</v>
      </c>
      <c r="CP2206" t="str">
        <f>"254-12-001"</f>
        <v>254-12-001</v>
      </c>
      <c r="CQ2206" t="str">
        <f>"25412001"</f>
        <v>25412001</v>
      </c>
      <c r="CR2206" t="str">
        <f>"R25412001"</f>
        <v>R25412001</v>
      </c>
      <c r="CS2206">
        <v>4015</v>
      </c>
      <c r="CW2206" t="s">
        <v>256</v>
      </c>
      <c r="CX2206" t="s">
        <v>651</v>
      </c>
      <c r="CY2206" t="s">
        <v>258</v>
      </c>
      <c r="CZ2206">
        <v>4</v>
      </c>
      <c r="DB2206">
        <v>35.141646525797803</v>
      </c>
      <c r="DC2206">
        <v>-113.553474605045</v>
      </c>
      <c r="DD2206" t="s">
        <v>259</v>
      </c>
      <c r="DK2206" t="s">
        <v>13290</v>
      </c>
      <c r="DL2206" t="s">
        <v>13290</v>
      </c>
      <c r="DO2206" t="str">
        <f>"81|82"</f>
        <v>81|82</v>
      </c>
      <c r="DQ2206">
        <v>0</v>
      </c>
      <c r="DR2206">
        <v>0</v>
      </c>
      <c r="DS2206">
        <v>0</v>
      </c>
      <c r="DT2206">
        <v>0</v>
      </c>
      <c r="DW2206">
        <v>0</v>
      </c>
      <c r="DX2206">
        <v>0</v>
      </c>
      <c r="DZ2206">
        <v>0</v>
      </c>
      <c r="EA2206">
        <v>0</v>
      </c>
      <c r="EB2206">
        <v>0</v>
      </c>
      <c r="EC2206">
        <v>0</v>
      </c>
      <c r="ED2206">
        <v>0</v>
      </c>
      <c r="EE2206">
        <v>0</v>
      </c>
      <c r="EF2206">
        <v>0</v>
      </c>
      <c r="EG2206">
        <v>0</v>
      </c>
      <c r="EH2206">
        <v>0</v>
      </c>
      <c r="EI2206">
        <v>0</v>
      </c>
      <c r="EL2206">
        <v>0</v>
      </c>
      <c r="EN2206">
        <v>0</v>
      </c>
      <c r="EP2206">
        <v>0</v>
      </c>
      <c r="ER2206">
        <v>0</v>
      </c>
      <c r="ET2206">
        <v>0</v>
      </c>
      <c r="EY2206">
        <v>0</v>
      </c>
      <c r="FA2206">
        <v>0</v>
      </c>
      <c r="FL2206">
        <v>0</v>
      </c>
      <c r="FQ2206" t="s">
        <v>261</v>
      </c>
      <c r="FR2206" t="s">
        <v>262</v>
      </c>
      <c r="FS2206" t="s">
        <v>263</v>
      </c>
      <c r="FU2206">
        <v>435600</v>
      </c>
      <c r="FV2206">
        <v>10</v>
      </c>
      <c r="FW2206">
        <v>0</v>
      </c>
      <c r="FX2206">
        <v>0</v>
      </c>
      <c r="FY2206">
        <v>0</v>
      </c>
      <c r="FZ2206">
        <v>0</v>
      </c>
      <c r="GI2206" t="s">
        <v>264</v>
      </c>
      <c r="GJ2206" t="s">
        <v>265</v>
      </c>
      <c r="GK2206" t="s">
        <v>266</v>
      </c>
      <c r="GL2206" s="1">
        <v>40135</v>
      </c>
      <c r="GM2206" t="s">
        <v>267</v>
      </c>
      <c r="GN2206" t="str">
        <f t="shared" si="688"/>
        <v>FALSE</v>
      </c>
      <c r="GO2206">
        <v>2022</v>
      </c>
      <c r="GP2206">
        <v>2020</v>
      </c>
      <c r="GQ2206">
        <v>300</v>
      </c>
      <c r="GR2206" t="s">
        <v>246</v>
      </c>
      <c r="GS2206" t="s">
        <v>246</v>
      </c>
      <c r="GT2206" t="s">
        <v>246</v>
      </c>
      <c r="GU2206" t="s">
        <v>246</v>
      </c>
      <c r="GV2206" t="s">
        <v>246</v>
      </c>
      <c r="GW2206" t="s">
        <v>246</v>
      </c>
      <c r="GX2206" t="s">
        <v>246</v>
      </c>
      <c r="GY2206" t="s">
        <v>246</v>
      </c>
      <c r="GZ2206" t="s">
        <v>246</v>
      </c>
      <c r="HA2206" t="s">
        <v>246</v>
      </c>
      <c r="HB2206" t="s">
        <v>246</v>
      </c>
      <c r="HC2206" t="s">
        <v>246</v>
      </c>
      <c r="HD2206" t="s">
        <v>246</v>
      </c>
      <c r="HE2206" s="2">
        <v>402</v>
      </c>
      <c r="HF2206" s="2">
        <v>0</v>
      </c>
      <c r="HG2206" s="2">
        <v>0</v>
      </c>
      <c r="HH2206">
        <v>0</v>
      </c>
      <c r="HI2206" s="2">
        <v>2683</v>
      </c>
      <c r="HJ2206" s="2">
        <v>2683</v>
      </c>
      <c r="HK2206" s="2">
        <v>0</v>
      </c>
      <c r="HL2206">
        <v>0</v>
      </c>
      <c r="HM2206" s="2">
        <v>0</v>
      </c>
      <c r="HN2206" s="2">
        <v>0</v>
      </c>
      <c r="HO2206" s="2">
        <v>0</v>
      </c>
      <c r="HP2206">
        <v>0</v>
      </c>
      <c r="HQ2206" s="2">
        <v>21.64</v>
      </c>
      <c r="HS2206" s="2">
        <v>2683</v>
      </c>
      <c r="HT2206">
        <v>17</v>
      </c>
      <c r="HV2206" t="s">
        <v>289</v>
      </c>
      <c r="HY2206" t="s">
        <v>290</v>
      </c>
      <c r="HZ2206" t="s">
        <v>290</v>
      </c>
      <c r="IF2206" t="str">
        <f>""</f>
        <v/>
      </c>
      <c r="IG2206" t="str">
        <f>""</f>
        <v/>
      </c>
      <c r="IH2206" t="str">
        <f>""</f>
        <v/>
      </c>
      <c r="IT2206" t="str">
        <f>""</f>
        <v/>
      </c>
      <c r="IY2206" t="str">
        <f>""</f>
        <v/>
      </c>
      <c r="JB2206" t="s">
        <v>271</v>
      </c>
      <c r="JD2206" t="str">
        <f>""</f>
        <v/>
      </c>
      <c r="JE2206" t="str">
        <f>""</f>
        <v/>
      </c>
      <c r="JO2206" t="str">
        <f>""</f>
        <v/>
      </c>
      <c r="JP2206" t="str">
        <f>""</f>
        <v/>
      </c>
      <c r="JQ2206" t="str">
        <f>HYPERLINK("https://web.datatree.com/?/property?propertyId=5475166")</f>
        <v>https://web.datatree.com/?/property?propertyId=5475166</v>
      </c>
    </row>
    <row r="2207" spans="1:277" x14ac:dyDescent="0.25">
      <c r="A2207">
        <v>2205</v>
      </c>
      <c r="B2207" s="15" t="s">
        <v>18833</v>
      </c>
      <c r="C2207" s="15" t="s">
        <v>18832</v>
      </c>
      <c r="D2207" s="15" t="s">
        <v>18834</v>
      </c>
      <c r="E2207" s="15" t="s">
        <v>18835</v>
      </c>
      <c r="F2207" s="15" t="s">
        <v>18836</v>
      </c>
      <c r="G2207" s="15" t="s">
        <v>243</v>
      </c>
      <c r="H2207" s="15">
        <v>85555</v>
      </c>
      <c r="I2207" s="15" t="s">
        <v>18837</v>
      </c>
      <c r="J2207" s="23" t="s">
        <v>18838</v>
      </c>
      <c r="K2207" s="15" t="s">
        <v>18839</v>
      </c>
      <c r="L2207" s="16" t="s">
        <v>18840</v>
      </c>
      <c r="M2207" s="17" t="str">
        <f t="shared" si="672"/>
        <v>6/31/2022</v>
      </c>
      <c r="N2207" s="15">
        <v>11399</v>
      </c>
      <c r="O2207" s="18">
        <f t="shared" si="675"/>
        <v>0</v>
      </c>
      <c r="P2207" s="19" t="str">
        <f t="shared" si="676"/>
        <v>$0.00</v>
      </c>
      <c r="Q2207" s="16">
        <v>44834</v>
      </c>
      <c r="R2207" s="19" t="str">
        <f t="shared" si="673"/>
        <v>09/30/22</v>
      </c>
      <c r="S2207" t="str">
        <f t="shared" si="677"/>
        <v>MOHAVE</v>
      </c>
      <c r="T2207" s="6" t="str">
        <f t="shared" si="678"/>
        <v>319-04-010B</v>
      </c>
      <c r="U2207" t="str">
        <f t="shared" si="679"/>
        <v xml:space="preserve">360 JACKSON RD </v>
      </c>
      <c r="V2207" t="str">
        <f t="shared" si="680"/>
        <v>ATCO</v>
      </c>
      <c r="W2207" t="str">
        <f t="shared" si="681"/>
        <v>NJ</v>
      </c>
      <c r="X2207" t="str">
        <f t="shared" si="682"/>
        <v>08004-1604</v>
      </c>
      <c r="Y2207" t="str">
        <f t="shared" si="683"/>
        <v>RAYMOND</v>
      </c>
      <c r="Z2207" t="str">
        <f t="shared" si="684"/>
        <v>VONRHINE</v>
      </c>
      <c r="AA2207" t="str">
        <f t="shared" si="685"/>
        <v>KEMO RANCHES SW4 OF LOT 25CONT 10 ACRES</v>
      </c>
      <c r="AB2207">
        <f t="shared" si="686"/>
        <v>10</v>
      </c>
      <c r="AC2207" t="str">
        <f t="shared" si="687"/>
        <v>MOHAVE</v>
      </c>
      <c r="AI2207">
        <f t="shared" si="674"/>
        <v>10</v>
      </c>
      <c r="AO2207" t="s">
        <v>17182</v>
      </c>
      <c r="AP2207" t="s">
        <v>6905</v>
      </c>
      <c r="AQ2207" t="s">
        <v>6905</v>
      </c>
      <c r="AR2207" t="s">
        <v>17183</v>
      </c>
      <c r="AS2207" t="s">
        <v>240</v>
      </c>
      <c r="AT2207">
        <v>2</v>
      </c>
      <c r="BC2207" t="s">
        <v>17184</v>
      </c>
      <c r="BD2207" t="s">
        <v>17182</v>
      </c>
      <c r="BH2207" t="s">
        <v>242</v>
      </c>
      <c r="BS2207" t="s">
        <v>243</v>
      </c>
      <c r="BV2207" t="s">
        <v>244</v>
      </c>
      <c r="BY2207" t="s">
        <v>245</v>
      </c>
      <c r="CA2207">
        <v>360</v>
      </c>
      <c r="CD2207" t="s">
        <v>7505</v>
      </c>
      <c r="CE2207" t="s">
        <v>491</v>
      </c>
      <c r="CG2207" t="s">
        <v>17185</v>
      </c>
      <c r="CI2207" t="s">
        <v>1287</v>
      </c>
      <c r="CJ2207" t="str">
        <f>"08004-1604"</f>
        <v>08004-1604</v>
      </c>
      <c r="CK2207" t="s">
        <v>6793</v>
      </c>
      <c r="CL2207" t="s">
        <v>17186</v>
      </c>
      <c r="CM2207" t="s">
        <v>17187</v>
      </c>
      <c r="CN2207" t="s">
        <v>254</v>
      </c>
      <c r="CO2207" t="s">
        <v>17188</v>
      </c>
      <c r="CP2207" t="str">
        <f>"319-04-010B"</f>
        <v>319-04-010B</v>
      </c>
      <c r="CQ2207" t="str">
        <f>"31904010B"</f>
        <v>31904010B</v>
      </c>
      <c r="CR2207" t="str">
        <f>"R31904010B"</f>
        <v>R31904010B</v>
      </c>
      <c r="CS2207">
        <v>4015</v>
      </c>
      <c r="CX2207" t="s">
        <v>498</v>
      </c>
      <c r="CY2207" t="s">
        <v>499</v>
      </c>
      <c r="CZ2207">
        <v>5</v>
      </c>
      <c r="DB2207">
        <v>35.6668527453756</v>
      </c>
      <c r="DC2207">
        <v>-114.343945385254</v>
      </c>
      <c r="DD2207" t="s">
        <v>3521</v>
      </c>
      <c r="DK2207" t="s">
        <v>3522</v>
      </c>
      <c r="DL2207" t="s">
        <v>3522</v>
      </c>
      <c r="DO2207" t="str">
        <f>"25C"</f>
        <v>25C</v>
      </c>
      <c r="DQ2207">
        <v>0</v>
      </c>
      <c r="DR2207">
        <v>0</v>
      </c>
      <c r="DS2207">
        <v>0</v>
      </c>
      <c r="DT2207">
        <v>0</v>
      </c>
      <c r="DW2207">
        <v>0</v>
      </c>
      <c r="DX2207">
        <v>0</v>
      </c>
      <c r="DZ2207">
        <v>0</v>
      </c>
      <c r="EA2207">
        <v>0</v>
      </c>
      <c r="EB2207">
        <v>0</v>
      </c>
      <c r="EC2207">
        <v>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L2207">
        <v>0</v>
      </c>
      <c r="EN2207">
        <v>0</v>
      </c>
      <c r="EP2207">
        <v>0</v>
      </c>
      <c r="ER2207">
        <v>0</v>
      </c>
      <c r="ET2207">
        <v>0</v>
      </c>
      <c r="EY2207">
        <v>0</v>
      </c>
      <c r="FA2207">
        <v>0</v>
      </c>
      <c r="FL2207">
        <v>0</v>
      </c>
      <c r="FQ2207" t="s">
        <v>261</v>
      </c>
      <c r="FR2207" t="s">
        <v>262</v>
      </c>
      <c r="FS2207" t="s">
        <v>263</v>
      </c>
      <c r="FU2207">
        <v>435600</v>
      </c>
      <c r="FV2207">
        <v>10</v>
      </c>
      <c r="FW2207">
        <v>0</v>
      </c>
      <c r="FX2207">
        <v>0</v>
      </c>
      <c r="FY2207">
        <v>0</v>
      </c>
      <c r="FZ2207">
        <v>0</v>
      </c>
      <c r="GI2207" t="s">
        <v>264</v>
      </c>
      <c r="GJ2207" t="s">
        <v>502</v>
      </c>
      <c r="GK2207" t="s">
        <v>503</v>
      </c>
      <c r="GL2207" s="1">
        <v>40135</v>
      </c>
      <c r="GM2207" t="s">
        <v>267</v>
      </c>
      <c r="GN2207" t="str">
        <f t="shared" si="688"/>
        <v>FALSE</v>
      </c>
      <c r="GO2207">
        <v>2022</v>
      </c>
      <c r="GP2207">
        <v>2020</v>
      </c>
      <c r="GQ2207">
        <v>1110</v>
      </c>
      <c r="GR2207" t="s">
        <v>246</v>
      </c>
      <c r="GS2207" t="s">
        <v>246</v>
      </c>
      <c r="GT2207" t="s">
        <v>246</v>
      </c>
      <c r="GU2207" t="s">
        <v>246</v>
      </c>
      <c r="GV2207" t="s">
        <v>246</v>
      </c>
      <c r="GW2207" t="s">
        <v>246</v>
      </c>
      <c r="GX2207" t="s">
        <v>246</v>
      </c>
      <c r="GY2207" t="s">
        <v>246</v>
      </c>
      <c r="GZ2207" t="s">
        <v>246</v>
      </c>
      <c r="HA2207" t="s">
        <v>246</v>
      </c>
      <c r="HB2207" t="s">
        <v>246</v>
      </c>
      <c r="HC2207" t="s">
        <v>246</v>
      </c>
      <c r="HD2207" t="s">
        <v>246</v>
      </c>
      <c r="HE2207" s="2">
        <v>1082</v>
      </c>
      <c r="HF2207" s="2">
        <v>0</v>
      </c>
      <c r="HG2207" s="2">
        <v>0</v>
      </c>
      <c r="HH2207">
        <v>0</v>
      </c>
      <c r="HI2207" s="2">
        <v>7214</v>
      </c>
      <c r="HJ2207" s="2">
        <v>7214</v>
      </c>
      <c r="HK2207" s="2">
        <v>0</v>
      </c>
      <c r="HL2207">
        <v>0</v>
      </c>
      <c r="HM2207" s="2">
        <v>0</v>
      </c>
      <c r="HN2207" s="2">
        <v>0</v>
      </c>
      <c r="HO2207" s="2">
        <v>0</v>
      </c>
      <c r="HP2207">
        <v>0</v>
      </c>
      <c r="HQ2207" s="2">
        <v>67.760000000000005</v>
      </c>
      <c r="HS2207" s="2">
        <v>7214</v>
      </c>
      <c r="HV2207" t="s">
        <v>315</v>
      </c>
      <c r="HY2207" t="s">
        <v>316</v>
      </c>
      <c r="HZ2207" t="s">
        <v>317</v>
      </c>
      <c r="IA2207" t="s">
        <v>318</v>
      </c>
      <c r="IF2207" t="str">
        <f>""</f>
        <v/>
      </c>
      <c r="IG2207" t="str">
        <f>""</f>
        <v/>
      </c>
      <c r="IH2207" t="str">
        <f>""</f>
        <v/>
      </c>
      <c r="II2207" s="1">
        <v>42769</v>
      </c>
      <c r="IJ2207" s="1">
        <v>42776</v>
      </c>
      <c r="IK2207" s="2">
        <v>3000</v>
      </c>
      <c r="IM2207" t="s">
        <v>270</v>
      </c>
      <c r="IN2207" t="s">
        <v>17189</v>
      </c>
      <c r="IT2207" t="str">
        <f>""</f>
        <v/>
      </c>
      <c r="IY2207" t="str">
        <f>""</f>
        <v/>
      </c>
      <c r="JB2207" t="s">
        <v>271</v>
      </c>
      <c r="JD2207" t="str">
        <f>"2017.6599"</f>
        <v>2017.6599</v>
      </c>
      <c r="JE2207" t="str">
        <f>""</f>
        <v/>
      </c>
      <c r="JF2207" s="1">
        <v>42769</v>
      </c>
      <c r="JG2207" s="1">
        <v>42776</v>
      </c>
      <c r="JH2207" s="2">
        <v>3000</v>
      </c>
      <c r="JI2207" t="s">
        <v>270</v>
      </c>
      <c r="JO2207" t="str">
        <f>"2017.6599"</f>
        <v>2017.6599</v>
      </c>
      <c r="JP2207" t="str">
        <f>""</f>
        <v/>
      </c>
      <c r="JQ2207" t="str">
        <f>HYPERLINK("https://web.datatree.com/?/property?propertyId=5478899")</f>
        <v>https://web.datatree.com/?/property?propertyId=5478899</v>
      </c>
    </row>
    <row r="2208" spans="1:277" x14ac:dyDescent="0.25">
      <c r="A2208">
        <v>2206</v>
      </c>
      <c r="B2208" s="15" t="s">
        <v>18833</v>
      </c>
      <c r="C2208" s="15" t="s">
        <v>18832</v>
      </c>
      <c r="D2208" s="15" t="s">
        <v>18834</v>
      </c>
      <c r="E2208" s="15" t="s">
        <v>18835</v>
      </c>
      <c r="F2208" s="15" t="s">
        <v>18836</v>
      </c>
      <c r="G2208" s="15" t="s">
        <v>243</v>
      </c>
      <c r="H2208" s="15">
        <v>85555</v>
      </c>
      <c r="I2208" s="15" t="s">
        <v>18837</v>
      </c>
      <c r="J2208" s="23" t="s">
        <v>18838</v>
      </c>
      <c r="K2208" s="15" t="s">
        <v>18839</v>
      </c>
      <c r="L2208" s="16" t="s">
        <v>18840</v>
      </c>
      <c r="M2208" s="17" t="str">
        <f t="shared" si="672"/>
        <v>6/31/2022</v>
      </c>
      <c r="N2208" s="15">
        <v>11400</v>
      </c>
      <c r="O2208" s="18">
        <f t="shared" si="675"/>
        <v>0</v>
      </c>
      <c r="P2208" s="19" t="str">
        <f t="shared" si="676"/>
        <v>$0.00</v>
      </c>
      <c r="Q2208" s="16">
        <v>44834</v>
      </c>
      <c r="R2208" s="19" t="str">
        <f t="shared" si="673"/>
        <v>09/30/22</v>
      </c>
      <c r="S2208" t="str">
        <f t="shared" si="677"/>
        <v>MOHAVE</v>
      </c>
      <c r="T2208" s="6" t="str">
        <f t="shared" si="678"/>
        <v>254-10-008</v>
      </c>
      <c r="U2208" t="str">
        <f t="shared" si="679"/>
        <v xml:space="preserve">899 SWALLOW ST </v>
      </c>
      <c r="V2208" t="str">
        <f t="shared" si="680"/>
        <v>DELTONA</v>
      </c>
      <c r="W2208" t="str">
        <f t="shared" si="681"/>
        <v>FL</v>
      </c>
      <c r="X2208" t="str">
        <f t="shared" si="682"/>
        <v>32725-3546</v>
      </c>
      <c r="Y2208" t="str">
        <f t="shared" si="683"/>
        <v>BRIAN</v>
      </c>
      <c r="Z2208" t="str">
        <f t="shared" si="684"/>
        <v>YORK</v>
      </c>
      <c r="AA2208" t="str">
        <f t="shared" si="685"/>
        <v>T20N R12W SEC 1 SILVER SPRINGS UNIT III LOT 130</v>
      </c>
      <c r="AB2208">
        <f t="shared" si="686"/>
        <v>10</v>
      </c>
      <c r="AC2208" t="str">
        <f t="shared" si="687"/>
        <v>MOHAVE</v>
      </c>
      <c r="AI2208">
        <f t="shared" si="674"/>
        <v>10</v>
      </c>
      <c r="AO2208" t="s">
        <v>17190</v>
      </c>
      <c r="AP2208" t="s">
        <v>11133</v>
      </c>
      <c r="AQ2208" t="s">
        <v>10557</v>
      </c>
      <c r="AR2208" t="s">
        <v>3383</v>
      </c>
      <c r="AS2208" t="s">
        <v>240</v>
      </c>
      <c r="AT2208">
        <v>1</v>
      </c>
      <c r="BC2208" t="s">
        <v>17191</v>
      </c>
      <c r="BD2208" t="s">
        <v>17190</v>
      </c>
      <c r="BE2208" t="s">
        <v>1181</v>
      </c>
      <c r="BH2208" t="s">
        <v>242</v>
      </c>
      <c r="BS2208" t="s">
        <v>243</v>
      </c>
      <c r="BV2208" t="s">
        <v>244</v>
      </c>
      <c r="BY2208" t="s">
        <v>245</v>
      </c>
      <c r="CA2208">
        <v>899</v>
      </c>
      <c r="CD2208" t="s">
        <v>17192</v>
      </c>
      <c r="CE2208" t="s">
        <v>375</v>
      </c>
      <c r="CG2208" t="s">
        <v>3359</v>
      </c>
      <c r="CH2208" t="s">
        <v>3359</v>
      </c>
      <c r="CI2208" t="s">
        <v>1127</v>
      </c>
      <c r="CJ2208" t="str">
        <f>"32725-3546"</f>
        <v>32725-3546</v>
      </c>
      <c r="CK2208" t="s">
        <v>1019</v>
      </c>
      <c r="CL2208" t="s">
        <v>17193</v>
      </c>
      <c r="CM2208" t="s">
        <v>17194</v>
      </c>
      <c r="CN2208" t="s">
        <v>254</v>
      </c>
      <c r="CO2208" t="s">
        <v>17195</v>
      </c>
      <c r="CP2208" t="str">
        <f>"254-10-008"</f>
        <v>254-10-008</v>
      </c>
      <c r="CQ2208" t="str">
        <f>"25410008"</f>
        <v>25410008</v>
      </c>
      <c r="CR2208" t="str">
        <f>"R25410008"</f>
        <v>R25410008</v>
      </c>
      <c r="CS2208">
        <v>4015</v>
      </c>
      <c r="CW2208" t="s">
        <v>256</v>
      </c>
      <c r="CX2208" t="s">
        <v>651</v>
      </c>
      <c r="CY2208" t="s">
        <v>258</v>
      </c>
      <c r="CZ2208">
        <v>1</v>
      </c>
      <c r="DB2208">
        <v>35.141079770556999</v>
      </c>
      <c r="DC2208">
        <v>-113.510509074895</v>
      </c>
      <c r="DD2208" t="s">
        <v>259</v>
      </c>
      <c r="DK2208" t="s">
        <v>8557</v>
      </c>
      <c r="DL2208" t="s">
        <v>8557</v>
      </c>
      <c r="DO2208" t="str">
        <f>"130"</f>
        <v>130</v>
      </c>
      <c r="DQ2208">
        <v>0</v>
      </c>
      <c r="DR2208">
        <v>0</v>
      </c>
      <c r="DS2208">
        <v>0</v>
      </c>
      <c r="DT2208">
        <v>0</v>
      </c>
      <c r="DW2208">
        <v>0</v>
      </c>
      <c r="DX2208">
        <v>0</v>
      </c>
      <c r="DZ2208">
        <v>0</v>
      </c>
      <c r="EA2208">
        <v>0</v>
      </c>
      <c r="EB2208">
        <v>0</v>
      </c>
      <c r="EC2208">
        <v>0</v>
      </c>
      <c r="ED2208">
        <v>0</v>
      </c>
      <c r="EE2208">
        <v>0</v>
      </c>
      <c r="EF2208">
        <v>0</v>
      </c>
      <c r="EG2208">
        <v>0</v>
      </c>
      <c r="EH2208">
        <v>0</v>
      </c>
      <c r="EI2208">
        <v>0</v>
      </c>
      <c r="EL2208">
        <v>0</v>
      </c>
      <c r="EN2208">
        <v>0</v>
      </c>
      <c r="EP2208">
        <v>0</v>
      </c>
      <c r="ER2208">
        <v>0</v>
      </c>
      <c r="ET2208">
        <v>0</v>
      </c>
      <c r="EY2208">
        <v>0</v>
      </c>
      <c r="FA2208">
        <v>0</v>
      </c>
      <c r="FL2208">
        <v>0</v>
      </c>
      <c r="FQ2208" t="s">
        <v>336</v>
      </c>
      <c r="FR2208" t="s">
        <v>337</v>
      </c>
      <c r="FS2208" t="s">
        <v>338</v>
      </c>
      <c r="FU2208">
        <v>435600</v>
      </c>
      <c r="FV2208">
        <v>10</v>
      </c>
      <c r="FW2208">
        <v>0</v>
      </c>
      <c r="FX2208">
        <v>0</v>
      </c>
      <c r="FY2208">
        <v>0</v>
      </c>
      <c r="FZ2208">
        <v>0</v>
      </c>
      <c r="GI2208" t="s">
        <v>264</v>
      </c>
      <c r="GJ2208" t="s">
        <v>265</v>
      </c>
      <c r="GK2208" t="s">
        <v>266</v>
      </c>
      <c r="GL2208" s="1">
        <v>40135</v>
      </c>
      <c r="GM2208" t="s">
        <v>267</v>
      </c>
      <c r="GN2208" t="str">
        <f t="shared" si="688"/>
        <v>FALSE</v>
      </c>
      <c r="GO2208">
        <v>2022</v>
      </c>
      <c r="GP2208">
        <v>2020</v>
      </c>
      <c r="GQ2208">
        <v>300</v>
      </c>
      <c r="GR2208" t="s">
        <v>246</v>
      </c>
      <c r="GS2208" t="s">
        <v>246</v>
      </c>
      <c r="GT2208" t="s">
        <v>246</v>
      </c>
      <c r="GU2208" t="s">
        <v>246</v>
      </c>
      <c r="GV2208" t="s">
        <v>246</v>
      </c>
      <c r="GW2208" t="s">
        <v>246</v>
      </c>
      <c r="GX2208" t="s">
        <v>246</v>
      </c>
      <c r="GY2208" t="s">
        <v>246</v>
      </c>
      <c r="GZ2208" t="s">
        <v>246</v>
      </c>
      <c r="HA2208" t="s">
        <v>246</v>
      </c>
      <c r="HB2208" t="s">
        <v>246</v>
      </c>
      <c r="HC2208" t="s">
        <v>246</v>
      </c>
      <c r="HD2208" t="s">
        <v>246</v>
      </c>
      <c r="HE2208" s="2">
        <v>402</v>
      </c>
      <c r="HF2208" s="2">
        <v>0</v>
      </c>
      <c r="HG2208" s="2">
        <v>0</v>
      </c>
      <c r="HH2208">
        <v>0</v>
      </c>
      <c r="HI2208" s="2">
        <v>2683</v>
      </c>
      <c r="HJ2208" s="2">
        <v>2683</v>
      </c>
      <c r="HK2208" s="2">
        <v>0</v>
      </c>
      <c r="HL2208">
        <v>0</v>
      </c>
      <c r="HM2208" s="2">
        <v>0</v>
      </c>
      <c r="HN2208" s="2">
        <v>0</v>
      </c>
      <c r="HO2208" s="2">
        <v>0</v>
      </c>
      <c r="HP2208">
        <v>0</v>
      </c>
      <c r="HQ2208" s="2">
        <v>21.64</v>
      </c>
      <c r="HS2208" s="2">
        <v>2683</v>
      </c>
      <c r="HV2208" t="s">
        <v>289</v>
      </c>
      <c r="HY2208" t="s">
        <v>290</v>
      </c>
      <c r="HZ2208" t="s">
        <v>290</v>
      </c>
      <c r="IF2208" t="str">
        <f>""</f>
        <v/>
      </c>
      <c r="IG2208" t="str">
        <f>""</f>
        <v/>
      </c>
      <c r="IH2208" t="str">
        <f>""</f>
        <v/>
      </c>
      <c r="IT2208" t="str">
        <f>""</f>
        <v/>
      </c>
      <c r="IY2208" t="str">
        <f>""</f>
        <v/>
      </c>
      <c r="JB2208" t="s">
        <v>271</v>
      </c>
      <c r="JD2208" t="str">
        <f>""</f>
        <v/>
      </c>
      <c r="JE2208" t="str">
        <f>""</f>
        <v/>
      </c>
      <c r="JO2208" t="str">
        <f>""</f>
        <v/>
      </c>
      <c r="JP2208" t="str">
        <f>""</f>
        <v/>
      </c>
      <c r="JQ2208" t="str">
        <f>HYPERLINK("https://web.datatree.com/?/property?propertyId=5457617")</f>
        <v>https://web.datatree.com/?/property?propertyId=5457617</v>
      </c>
    </row>
    <row r="2209" spans="1:277" x14ac:dyDescent="0.25">
      <c r="A2209">
        <v>2207</v>
      </c>
      <c r="B2209" s="15" t="s">
        <v>18833</v>
      </c>
      <c r="C2209" s="15" t="s">
        <v>18832</v>
      </c>
      <c r="D2209" s="15" t="s">
        <v>18834</v>
      </c>
      <c r="E2209" s="15" t="s">
        <v>18835</v>
      </c>
      <c r="F2209" s="15" t="s">
        <v>18836</v>
      </c>
      <c r="G2209" s="15" t="s">
        <v>243</v>
      </c>
      <c r="H2209" s="15">
        <v>85555</v>
      </c>
      <c r="I2209" s="15" t="s">
        <v>18837</v>
      </c>
      <c r="J2209" s="23" t="s">
        <v>18838</v>
      </c>
      <c r="K2209" s="15" t="s">
        <v>18839</v>
      </c>
      <c r="L2209" s="16" t="s">
        <v>18840</v>
      </c>
      <c r="M2209" s="17" t="str">
        <f t="shared" si="672"/>
        <v>6/31/2022</v>
      </c>
      <c r="N2209" s="15">
        <v>11401</v>
      </c>
      <c r="O2209" s="18">
        <f t="shared" si="675"/>
        <v>0</v>
      </c>
      <c r="P2209" s="19" t="str">
        <f t="shared" si="676"/>
        <v>$0.00</v>
      </c>
      <c r="Q2209" s="16">
        <v>44834</v>
      </c>
      <c r="R2209" s="19" t="str">
        <f t="shared" si="673"/>
        <v>09/30/22</v>
      </c>
      <c r="S2209" t="str">
        <f t="shared" si="677"/>
        <v>MOHAVE</v>
      </c>
      <c r="T2209" s="6" t="str">
        <f t="shared" si="678"/>
        <v>322-03-012</v>
      </c>
      <c r="U2209" t="str">
        <f t="shared" si="679"/>
        <v xml:space="preserve">9345 W SUNSET RD #101 </v>
      </c>
      <c r="V2209" t="str">
        <f t="shared" si="680"/>
        <v>LAS VEGAS</v>
      </c>
      <c r="W2209" t="str">
        <f t="shared" si="681"/>
        <v>NV</v>
      </c>
      <c r="X2209" t="str">
        <f t="shared" si="682"/>
        <v>89148-4845</v>
      </c>
      <c r="Y2209">
        <f t="shared" si="683"/>
        <v>0</v>
      </c>
      <c r="Z2209" t="str">
        <f t="shared" si="684"/>
        <v>KINGMAN DEVELOPMENT PARTNERS LLC</v>
      </c>
      <c r="AA2209" t="str">
        <f t="shared" si="685"/>
        <v>S2S2SW4NW4 SEC 3 21N 16W</v>
      </c>
      <c r="AB2209">
        <f t="shared" si="686"/>
        <v>10</v>
      </c>
      <c r="AC2209" t="str">
        <f t="shared" si="687"/>
        <v>MOHAVE</v>
      </c>
      <c r="AI2209">
        <f t="shared" si="674"/>
        <v>10</v>
      </c>
      <c r="AO2209" t="s">
        <v>3706</v>
      </c>
      <c r="AR2209" t="s">
        <v>3706</v>
      </c>
      <c r="AS2209" t="s">
        <v>273</v>
      </c>
      <c r="AT2209">
        <v>6</v>
      </c>
      <c r="BC2209" t="s">
        <v>3706</v>
      </c>
      <c r="BD2209" t="s">
        <v>3706</v>
      </c>
      <c r="BF2209" t="s">
        <v>274</v>
      </c>
      <c r="BH2209" t="s">
        <v>242</v>
      </c>
      <c r="BS2209" t="s">
        <v>243</v>
      </c>
      <c r="BV2209" t="s">
        <v>244</v>
      </c>
      <c r="BY2209" t="s">
        <v>245</v>
      </c>
      <c r="BZ2209" t="s">
        <v>589</v>
      </c>
      <c r="CA2209">
        <v>9345</v>
      </c>
      <c r="CD2209" t="s">
        <v>3600</v>
      </c>
      <c r="CE2209" t="s">
        <v>491</v>
      </c>
      <c r="CF2209">
        <v>101</v>
      </c>
      <c r="CG2209" t="s">
        <v>398</v>
      </c>
      <c r="CH2209" t="s">
        <v>601</v>
      </c>
      <c r="CI2209" t="s">
        <v>400</v>
      </c>
      <c r="CJ2209" t="str">
        <f>"89148-4845"</f>
        <v>89148-4845</v>
      </c>
      <c r="CK2209" t="s">
        <v>2145</v>
      </c>
      <c r="CL2209" t="s">
        <v>3707</v>
      </c>
      <c r="CM2209" t="s">
        <v>3708</v>
      </c>
      <c r="CN2209" t="s">
        <v>254</v>
      </c>
      <c r="CO2209" t="s">
        <v>17196</v>
      </c>
      <c r="CP2209" t="str">
        <f>"322-03-012"</f>
        <v>322-03-012</v>
      </c>
      <c r="CQ2209" t="str">
        <f>"32203012"</f>
        <v>32203012</v>
      </c>
      <c r="CR2209" t="str">
        <f>"R32203012"</f>
        <v>R32203012</v>
      </c>
      <c r="CS2209">
        <v>4015</v>
      </c>
      <c r="CW2209" t="s">
        <v>3710</v>
      </c>
      <c r="CX2209" t="s">
        <v>257</v>
      </c>
      <c r="CY2209" t="s">
        <v>351</v>
      </c>
      <c r="CZ2209">
        <v>3</v>
      </c>
      <c r="DB2209">
        <v>35.232616969247303</v>
      </c>
      <c r="DC2209">
        <v>-113.97393162259699</v>
      </c>
      <c r="DO2209" t="str">
        <f>""</f>
        <v/>
      </c>
      <c r="DQ2209">
        <v>0</v>
      </c>
      <c r="DR2209">
        <v>0</v>
      </c>
      <c r="DS2209">
        <v>0</v>
      </c>
      <c r="DT2209">
        <v>0</v>
      </c>
      <c r="DW2209">
        <v>0</v>
      </c>
      <c r="DX2209">
        <v>0</v>
      </c>
      <c r="DZ2209">
        <v>0</v>
      </c>
      <c r="EA2209">
        <v>0</v>
      </c>
      <c r="EB2209">
        <v>0</v>
      </c>
      <c r="EC2209">
        <v>0</v>
      </c>
      <c r="ED2209">
        <v>0</v>
      </c>
      <c r="EE2209">
        <v>0</v>
      </c>
      <c r="EF2209">
        <v>0</v>
      </c>
      <c r="EG2209">
        <v>0</v>
      </c>
      <c r="EH2209">
        <v>0</v>
      </c>
      <c r="EI2209">
        <v>0</v>
      </c>
      <c r="EL2209">
        <v>0</v>
      </c>
      <c r="EN2209">
        <v>0</v>
      </c>
      <c r="EP2209">
        <v>0</v>
      </c>
      <c r="ER2209">
        <v>0</v>
      </c>
      <c r="ET2209">
        <v>0</v>
      </c>
      <c r="EY2209">
        <v>0</v>
      </c>
      <c r="FA2209">
        <v>0</v>
      </c>
      <c r="FL2209">
        <v>0</v>
      </c>
      <c r="FQ2209" t="s">
        <v>261</v>
      </c>
      <c r="FR2209" t="s">
        <v>354</v>
      </c>
      <c r="FS2209" t="s">
        <v>355</v>
      </c>
      <c r="FU2209">
        <v>435600</v>
      </c>
      <c r="FV2209">
        <v>10</v>
      </c>
      <c r="FW2209">
        <v>0</v>
      </c>
      <c r="FX2209">
        <v>0</v>
      </c>
      <c r="FY2209">
        <v>0</v>
      </c>
      <c r="FZ2209">
        <v>0</v>
      </c>
      <c r="GI2209" t="s">
        <v>264</v>
      </c>
      <c r="GJ2209" t="s">
        <v>3711</v>
      </c>
      <c r="GK2209" t="s">
        <v>3712</v>
      </c>
      <c r="GL2209" s="1">
        <v>42053</v>
      </c>
      <c r="GM2209" t="s">
        <v>3239</v>
      </c>
      <c r="GN2209" t="str">
        <f t="shared" si="688"/>
        <v>FALSE</v>
      </c>
      <c r="GO2209">
        <v>2022</v>
      </c>
      <c r="GP2209">
        <v>2020</v>
      </c>
      <c r="GQ2209">
        <v>452</v>
      </c>
      <c r="GR2209" t="s">
        <v>246</v>
      </c>
      <c r="GS2209" t="s">
        <v>246</v>
      </c>
      <c r="GT2209" t="s">
        <v>246</v>
      </c>
      <c r="GU2209" t="s">
        <v>246</v>
      </c>
      <c r="GV2209" t="s">
        <v>246</v>
      </c>
      <c r="GW2209" t="s">
        <v>246</v>
      </c>
      <c r="GX2209" t="s">
        <v>246</v>
      </c>
      <c r="GY2209" t="s">
        <v>246</v>
      </c>
      <c r="GZ2209" t="s">
        <v>246</v>
      </c>
      <c r="HA2209" t="s">
        <v>246</v>
      </c>
      <c r="HB2209" t="s">
        <v>246</v>
      </c>
      <c r="HC2209" t="s">
        <v>246</v>
      </c>
      <c r="HD2209" t="s">
        <v>246</v>
      </c>
      <c r="HE2209" s="2">
        <v>23843</v>
      </c>
      <c r="HF2209" s="2">
        <v>0</v>
      </c>
      <c r="HG2209" s="2">
        <v>0</v>
      </c>
      <c r="HH2209">
        <v>0</v>
      </c>
      <c r="HI2209" s="2">
        <v>158953</v>
      </c>
      <c r="HJ2209" s="2">
        <v>158953</v>
      </c>
      <c r="HK2209" s="2">
        <v>0</v>
      </c>
      <c r="HL2209">
        <v>0</v>
      </c>
      <c r="HM2209" s="2">
        <v>0</v>
      </c>
      <c r="HN2209" s="2">
        <v>0</v>
      </c>
      <c r="HO2209" s="2">
        <v>0</v>
      </c>
      <c r="HP2209">
        <v>0</v>
      </c>
      <c r="HQ2209" s="2">
        <v>851.44</v>
      </c>
      <c r="HS2209" s="2">
        <v>158953</v>
      </c>
      <c r="HV2209" t="s">
        <v>315</v>
      </c>
      <c r="HY2209" t="s">
        <v>3919</v>
      </c>
      <c r="HZ2209" t="s">
        <v>359</v>
      </c>
      <c r="IA2209" t="s">
        <v>360</v>
      </c>
      <c r="IF2209" t="str">
        <f>""</f>
        <v/>
      </c>
      <c r="IG2209" t="str">
        <f>""</f>
        <v/>
      </c>
      <c r="IH2209" t="str">
        <f>""</f>
        <v/>
      </c>
      <c r="IJ2209" s="1">
        <v>39297</v>
      </c>
      <c r="IK2209" s="2">
        <v>9400000</v>
      </c>
      <c r="IL2209" t="s">
        <v>566</v>
      </c>
      <c r="IM2209" t="s">
        <v>362</v>
      </c>
      <c r="IN2209" t="s">
        <v>3713</v>
      </c>
      <c r="IT2209" t="str">
        <f>"                    "</f>
        <v xml:space="preserve">                    </v>
      </c>
      <c r="IY2209" t="str">
        <f>"                    "</f>
        <v xml:space="preserve">                    </v>
      </c>
      <c r="JA2209" t="s">
        <v>642</v>
      </c>
      <c r="JB2209" t="s">
        <v>271</v>
      </c>
      <c r="JD2209" t="str">
        <f>"6909.183"</f>
        <v>6909.183</v>
      </c>
      <c r="JE2209" t="str">
        <f>""</f>
        <v/>
      </c>
      <c r="JG2209" s="1">
        <v>39297</v>
      </c>
      <c r="JH2209" s="2">
        <v>5600000</v>
      </c>
      <c r="JI2209" t="s">
        <v>362</v>
      </c>
      <c r="JK2209" s="2">
        <v>0</v>
      </c>
      <c r="JO2209" t="str">
        <f>"6909.180"</f>
        <v>6909.180</v>
      </c>
      <c r="JP2209" t="str">
        <f>""</f>
        <v/>
      </c>
      <c r="JQ2209" t="str">
        <f>HYPERLINK("https://web.datatree.com/?/property?propertyId=5502434")</f>
        <v>https://web.datatree.com/?/property?propertyId=5502434</v>
      </c>
    </row>
    <row r="2210" spans="1:277" x14ac:dyDescent="0.25">
      <c r="A2210">
        <v>2208</v>
      </c>
      <c r="B2210" s="15" t="s">
        <v>18833</v>
      </c>
      <c r="C2210" s="15" t="s">
        <v>18832</v>
      </c>
      <c r="D2210" s="15" t="s">
        <v>18834</v>
      </c>
      <c r="E2210" s="15" t="s">
        <v>18835</v>
      </c>
      <c r="F2210" s="15" t="s">
        <v>18836</v>
      </c>
      <c r="G2210" s="15" t="s">
        <v>243</v>
      </c>
      <c r="H2210" s="15">
        <v>85555</v>
      </c>
      <c r="I2210" s="15" t="s">
        <v>18837</v>
      </c>
      <c r="J2210" s="23" t="s">
        <v>18838</v>
      </c>
      <c r="K2210" s="15" t="s">
        <v>18839</v>
      </c>
      <c r="L2210" s="16" t="s">
        <v>18840</v>
      </c>
      <c r="M2210" s="17" t="str">
        <f t="shared" si="672"/>
        <v>6/31/2022</v>
      </c>
      <c r="N2210" s="15">
        <v>11402</v>
      </c>
      <c r="O2210" s="18">
        <f t="shared" si="675"/>
        <v>0</v>
      </c>
      <c r="P2210" s="19" t="str">
        <f t="shared" si="676"/>
        <v>$0.00</v>
      </c>
      <c r="Q2210" s="16">
        <v>44834</v>
      </c>
      <c r="R2210" s="19" t="str">
        <f t="shared" si="673"/>
        <v>09/30/22</v>
      </c>
      <c r="S2210" t="str">
        <f t="shared" si="677"/>
        <v>MOHAVE</v>
      </c>
      <c r="T2210" s="6" t="str">
        <f t="shared" si="678"/>
        <v>306-27-038</v>
      </c>
      <c r="U2210" t="str">
        <f t="shared" si="679"/>
        <v xml:space="preserve">263 POWERS DR </v>
      </c>
      <c r="V2210" t="str">
        <f t="shared" si="680"/>
        <v>EL DORADO HILLS</v>
      </c>
      <c r="W2210" t="str">
        <f t="shared" si="681"/>
        <v>CA</v>
      </c>
      <c r="X2210" t="str">
        <f t="shared" si="682"/>
        <v>95762-4473</v>
      </c>
      <c r="Y2210" t="str">
        <f t="shared" si="683"/>
        <v>ROYA</v>
      </c>
      <c r="Z2210" t="str">
        <f t="shared" si="684"/>
        <v>BALSINI</v>
      </c>
      <c r="AA2210" t="str">
        <f t="shared" si="685"/>
        <v>T21N R18W SEC 32 S2 E2 NW4 SE4 CONT 10 ACRES</v>
      </c>
      <c r="AB2210">
        <f t="shared" si="686"/>
        <v>10</v>
      </c>
      <c r="AC2210" t="str">
        <f t="shared" si="687"/>
        <v>MOHAVE</v>
      </c>
      <c r="AI2210">
        <f t="shared" si="674"/>
        <v>10</v>
      </c>
      <c r="AO2210" t="s">
        <v>17197</v>
      </c>
      <c r="AP2210" t="s">
        <v>17198</v>
      </c>
      <c r="AQ2210" t="s">
        <v>17198</v>
      </c>
      <c r="AR2210" t="s">
        <v>17199</v>
      </c>
      <c r="AS2210" t="s">
        <v>240</v>
      </c>
      <c r="AT2210">
        <v>1</v>
      </c>
      <c r="BC2210" t="s">
        <v>17200</v>
      </c>
      <c r="BD2210" t="s">
        <v>17197</v>
      </c>
      <c r="BH2210" t="s">
        <v>242</v>
      </c>
      <c r="BS2210" t="s">
        <v>243</v>
      </c>
      <c r="BV2210" t="s">
        <v>244</v>
      </c>
      <c r="BY2210" t="s">
        <v>245</v>
      </c>
      <c r="CA2210">
        <v>263</v>
      </c>
      <c r="CD2210" t="s">
        <v>17201</v>
      </c>
      <c r="CE2210" t="s">
        <v>302</v>
      </c>
      <c r="CG2210" t="s">
        <v>6982</v>
      </c>
      <c r="CH2210" t="s">
        <v>6982</v>
      </c>
      <c r="CI2210" t="s">
        <v>328</v>
      </c>
      <c r="CJ2210" t="str">
        <f>"95762-4473"</f>
        <v>95762-4473</v>
      </c>
      <c r="CK2210" t="s">
        <v>2057</v>
      </c>
      <c r="CL2210" t="s">
        <v>17202</v>
      </c>
      <c r="CM2210" t="s">
        <v>17203</v>
      </c>
      <c r="CN2210" t="s">
        <v>254</v>
      </c>
      <c r="CO2210" t="s">
        <v>17204</v>
      </c>
      <c r="CP2210" t="str">
        <f>"306-27-038"</f>
        <v>306-27-038</v>
      </c>
      <c r="CQ2210" t="str">
        <f>"30627038"</f>
        <v>30627038</v>
      </c>
      <c r="CR2210" t="str">
        <f>"R30627038"</f>
        <v>R30627038</v>
      </c>
      <c r="CS2210">
        <v>4015</v>
      </c>
      <c r="CX2210" t="s">
        <v>257</v>
      </c>
      <c r="CY2210" t="s">
        <v>559</v>
      </c>
      <c r="CZ2210">
        <v>32</v>
      </c>
      <c r="DB2210">
        <v>35.1608805387812</v>
      </c>
      <c r="DC2210">
        <v>-114.22392409093401</v>
      </c>
      <c r="DK2210" t="s">
        <v>560</v>
      </c>
      <c r="DL2210" t="s">
        <v>560</v>
      </c>
      <c r="DO2210" t="str">
        <f>""</f>
        <v/>
      </c>
      <c r="DQ2210">
        <v>0</v>
      </c>
      <c r="DR2210">
        <v>0</v>
      </c>
      <c r="DS2210">
        <v>0</v>
      </c>
      <c r="DT2210">
        <v>0</v>
      </c>
      <c r="DW2210">
        <v>0</v>
      </c>
      <c r="DX2210">
        <v>0</v>
      </c>
      <c r="DZ2210">
        <v>0</v>
      </c>
      <c r="EA2210">
        <v>0</v>
      </c>
      <c r="EB2210">
        <v>0</v>
      </c>
      <c r="EC2210">
        <v>0</v>
      </c>
      <c r="ED2210">
        <v>0</v>
      </c>
      <c r="EE2210">
        <v>0</v>
      </c>
      <c r="EF2210">
        <v>0</v>
      </c>
      <c r="EG2210">
        <v>0</v>
      </c>
      <c r="EH2210">
        <v>0</v>
      </c>
      <c r="EI2210">
        <v>0</v>
      </c>
      <c r="EL2210">
        <v>0</v>
      </c>
      <c r="EN2210">
        <v>0</v>
      </c>
      <c r="EP2210">
        <v>0</v>
      </c>
      <c r="ER2210">
        <v>0</v>
      </c>
      <c r="ET2210">
        <v>0</v>
      </c>
      <c r="EY2210">
        <v>0</v>
      </c>
      <c r="FA2210">
        <v>0</v>
      </c>
      <c r="FL2210">
        <v>0</v>
      </c>
      <c r="FQ2210" t="s">
        <v>336</v>
      </c>
      <c r="FR2210" t="s">
        <v>561</v>
      </c>
      <c r="FS2210" t="s">
        <v>598</v>
      </c>
      <c r="FU2210">
        <v>435600</v>
      </c>
      <c r="FV2210">
        <v>10</v>
      </c>
      <c r="FW2210">
        <v>0</v>
      </c>
      <c r="FX2210">
        <v>0</v>
      </c>
      <c r="FY2210">
        <v>0</v>
      </c>
      <c r="FZ2210">
        <v>0</v>
      </c>
      <c r="GI2210" t="s">
        <v>264</v>
      </c>
      <c r="GJ2210" t="s">
        <v>564</v>
      </c>
      <c r="GK2210" t="s">
        <v>565</v>
      </c>
      <c r="GL2210" s="1">
        <v>42340</v>
      </c>
      <c r="GM2210" t="s">
        <v>267</v>
      </c>
      <c r="GN2210" t="str">
        <f t="shared" si="688"/>
        <v>FALSE</v>
      </c>
      <c r="GO2210">
        <v>2022</v>
      </c>
      <c r="GP2210">
        <v>2020</v>
      </c>
      <c r="GQ2210">
        <v>430</v>
      </c>
      <c r="GR2210" t="s">
        <v>246</v>
      </c>
      <c r="GS2210" t="s">
        <v>246</v>
      </c>
      <c r="GT2210" t="s">
        <v>246</v>
      </c>
      <c r="GU2210" t="s">
        <v>246</v>
      </c>
      <c r="GV2210" t="s">
        <v>246</v>
      </c>
      <c r="GW2210" t="s">
        <v>246</v>
      </c>
      <c r="GX2210" t="s">
        <v>246</v>
      </c>
      <c r="GY2210" t="s">
        <v>246</v>
      </c>
      <c r="GZ2210" t="s">
        <v>246</v>
      </c>
      <c r="HA2210" t="s">
        <v>246</v>
      </c>
      <c r="HB2210" t="s">
        <v>246</v>
      </c>
      <c r="HC2210" t="s">
        <v>246</v>
      </c>
      <c r="HD2210" t="s">
        <v>246</v>
      </c>
      <c r="HE2210" s="2">
        <v>2135</v>
      </c>
      <c r="HF2210" s="2">
        <v>0</v>
      </c>
      <c r="HG2210" s="2">
        <v>0</v>
      </c>
      <c r="HH2210">
        <v>0</v>
      </c>
      <c r="HI2210" s="2">
        <v>14234</v>
      </c>
      <c r="HJ2210" s="2">
        <v>14234</v>
      </c>
      <c r="HK2210" s="2">
        <v>0</v>
      </c>
      <c r="HL2210">
        <v>0</v>
      </c>
      <c r="HM2210" s="2">
        <v>0</v>
      </c>
      <c r="HN2210" s="2">
        <v>0</v>
      </c>
      <c r="HO2210" s="2">
        <v>0</v>
      </c>
      <c r="HP2210">
        <v>0</v>
      </c>
      <c r="HQ2210" s="2">
        <v>175.12</v>
      </c>
      <c r="HS2210" s="2">
        <v>14234</v>
      </c>
      <c r="HT2210">
        <v>19</v>
      </c>
      <c r="HV2210" t="s">
        <v>315</v>
      </c>
      <c r="HY2210" t="s">
        <v>317</v>
      </c>
      <c r="HZ2210" t="s">
        <v>317</v>
      </c>
      <c r="IA2210" t="s">
        <v>318</v>
      </c>
      <c r="IF2210" t="str">
        <f>""</f>
        <v/>
      </c>
      <c r="IG2210" t="str">
        <f>""</f>
        <v/>
      </c>
      <c r="IH2210" t="str">
        <f>""</f>
        <v/>
      </c>
      <c r="II2210" s="1">
        <v>38986</v>
      </c>
      <c r="IJ2210" s="1">
        <v>39006</v>
      </c>
      <c r="IK2210" s="2">
        <v>150000</v>
      </c>
      <c r="IL2210" t="s">
        <v>566</v>
      </c>
      <c r="IM2210" t="s">
        <v>567</v>
      </c>
      <c r="IN2210" t="s">
        <v>17205</v>
      </c>
      <c r="IP2210" s="2">
        <v>75000</v>
      </c>
      <c r="IQ2210" t="s">
        <v>569</v>
      </c>
      <c r="IS2210" t="s">
        <v>570</v>
      </c>
      <c r="IT2210" t="str">
        <f>"6498.614"</f>
        <v>6498.614</v>
      </c>
      <c r="IY2210" t="str">
        <f>"                    "</f>
        <v xml:space="preserve">                    </v>
      </c>
      <c r="IZ2210" t="s">
        <v>17206</v>
      </c>
      <c r="JA2210" t="s">
        <v>642</v>
      </c>
      <c r="JB2210" t="s">
        <v>271</v>
      </c>
      <c r="JD2210" t="str">
        <f>"6498.610"</f>
        <v>6498.610</v>
      </c>
      <c r="JE2210" t="str">
        <f>""</f>
        <v/>
      </c>
      <c r="JF2210" s="1">
        <v>38511</v>
      </c>
      <c r="JG2210" s="1">
        <v>38518</v>
      </c>
      <c r="JH2210" s="2">
        <v>35000</v>
      </c>
      <c r="JI2210" t="s">
        <v>567</v>
      </c>
      <c r="JJ2210" t="s">
        <v>17207</v>
      </c>
      <c r="JK2210" s="2">
        <v>35000</v>
      </c>
      <c r="JL2210" t="s">
        <v>569</v>
      </c>
      <c r="JM2210" t="s">
        <v>570</v>
      </c>
      <c r="JO2210" t="str">
        <f>"5660.133"</f>
        <v>5660.133</v>
      </c>
      <c r="JP2210" t="str">
        <f>""</f>
        <v/>
      </c>
      <c r="JQ2210" t="str">
        <f>HYPERLINK("https://web.datatree.com/?/property?propertyId=5506424")</f>
        <v>https://web.datatree.com/?/property?propertyId=5506424</v>
      </c>
    </row>
    <row r="2211" spans="1:277" x14ac:dyDescent="0.25">
      <c r="A2211">
        <v>2209</v>
      </c>
      <c r="B2211" s="15" t="s">
        <v>18833</v>
      </c>
      <c r="C2211" s="15" t="s">
        <v>18832</v>
      </c>
      <c r="D2211" s="15" t="s">
        <v>18834</v>
      </c>
      <c r="E2211" s="15" t="s">
        <v>18835</v>
      </c>
      <c r="F2211" s="15" t="s">
        <v>18836</v>
      </c>
      <c r="G2211" s="15" t="s">
        <v>243</v>
      </c>
      <c r="H2211" s="15">
        <v>85555</v>
      </c>
      <c r="I2211" s="15" t="s">
        <v>18837</v>
      </c>
      <c r="J2211" s="23" t="s">
        <v>18838</v>
      </c>
      <c r="K2211" s="15" t="s">
        <v>18839</v>
      </c>
      <c r="L2211" s="16" t="s">
        <v>18840</v>
      </c>
      <c r="M2211" s="17" t="str">
        <f t="shared" si="672"/>
        <v>6/31/2022</v>
      </c>
      <c r="N2211" s="15">
        <v>11403</v>
      </c>
      <c r="O2211" s="18">
        <f t="shared" si="675"/>
        <v>0</v>
      </c>
      <c r="P2211" s="19" t="str">
        <f t="shared" si="676"/>
        <v>$0.00</v>
      </c>
      <c r="Q2211" s="16">
        <v>44834</v>
      </c>
      <c r="R2211" s="19" t="str">
        <f t="shared" si="673"/>
        <v>09/30/22</v>
      </c>
      <c r="S2211" t="str">
        <f t="shared" si="677"/>
        <v>MOHAVE</v>
      </c>
      <c r="T2211" s="6" t="str">
        <f t="shared" si="678"/>
        <v>102-39-005</v>
      </c>
      <c r="U2211" t="str">
        <f t="shared" si="679"/>
        <v xml:space="preserve">376 PRESIDENT ST 4K </v>
      </c>
      <c r="V2211" t="str">
        <f t="shared" si="680"/>
        <v>BROOKLYN</v>
      </c>
      <c r="W2211" t="str">
        <f t="shared" si="681"/>
        <v>NY</v>
      </c>
      <c r="X2211" t="str">
        <f t="shared" si="682"/>
        <v>11231-5041</v>
      </c>
      <c r="Y2211" t="str">
        <f t="shared" si="683"/>
        <v>WALTER</v>
      </c>
      <c r="Z2211" t="str">
        <f t="shared" si="684"/>
        <v>HACKENBERG</v>
      </c>
      <c r="AA2211" t="str">
        <f t="shared" si="685"/>
        <v>SANDY RIVER RANCHEROS LOT 69 CONT 10 ACRES</v>
      </c>
      <c r="AB2211">
        <f t="shared" si="686"/>
        <v>10</v>
      </c>
      <c r="AC2211" t="str">
        <f t="shared" si="687"/>
        <v>MOHAVE</v>
      </c>
      <c r="AI2211">
        <f t="shared" si="674"/>
        <v>10</v>
      </c>
      <c r="AO2211" t="s">
        <v>2571</v>
      </c>
      <c r="AP2211" t="s">
        <v>2572</v>
      </c>
      <c r="AQ2211" t="s">
        <v>2572</v>
      </c>
      <c r="AR2211" t="s">
        <v>2573</v>
      </c>
      <c r="AS2211" t="s">
        <v>240</v>
      </c>
      <c r="AT2211">
        <v>6</v>
      </c>
      <c r="AU2211" t="s">
        <v>17208</v>
      </c>
      <c r="AV2211" t="s">
        <v>17209</v>
      </c>
      <c r="AW2211" t="s">
        <v>3597</v>
      </c>
      <c r="AX2211" t="s">
        <v>2573</v>
      </c>
      <c r="AY2211" t="s">
        <v>240</v>
      </c>
      <c r="AZ2211">
        <v>1</v>
      </c>
      <c r="BC2211" t="s">
        <v>17210</v>
      </c>
      <c r="BD2211" t="s">
        <v>17211</v>
      </c>
      <c r="BF2211" t="s">
        <v>300</v>
      </c>
      <c r="BH2211" t="s">
        <v>242</v>
      </c>
      <c r="BS2211" t="s">
        <v>243</v>
      </c>
      <c r="BV2211" t="s">
        <v>244</v>
      </c>
      <c r="BY2211" t="s">
        <v>245</v>
      </c>
      <c r="CA2211">
        <v>376</v>
      </c>
      <c r="CD2211" t="s">
        <v>2575</v>
      </c>
      <c r="CE2211" t="s">
        <v>375</v>
      </c>
      <c r="CF2211" t="s">
        <v>2576</v>
      </c>
      <c r="CG2211" t="s">
        <v>2577</v>
      </c>
      <c r="CH2211" t="s">
        <v>1631</v>
      </c>
      <c r="CI2211" t="s">
        <v>2193</v>
      </c>
      <c r="CJ2211" t="str">
        <f>"11231-5041"</f>
        <v>11231-5041</v>
      </c>
      <c r="CK2211" t="s">
        <v>1451</v>
      </c>
      <c r="CL2211" t="s">
        <v>2578</v>
      </c>
      <c r="CM2211" t="s">
        <v>2579</v>
      </c>
      <c r="CN2211" t="s">
        <v>254</v>
      </c>
      <c r="CO2211" t="s">
        <v>17212</v>
      </c>
      <c r="CP2211" t="str">
        <f>"102-39-005"</f>
        <v>102-39-005</v>
      </c>
      <c r="CQ2211" t="str">
        <f>"10239005"</f>
        <v>10239005</v>
      </c>
      <c r="CR2211" t="str">
        <f>"R10239005"</f>
        <v>R10239005</v>
      </c>
      <c r="CS2211">
        <v>4015</v>
      </c>
      <c r="CW2211" t="s">
        <v>256</v>
      </c>
      <c r="CX2211" t="s">
        <v>424</v>
      </c>
      <c r="CY2211" t="s">
        <v>258</v>
      </c>
      <c r="CZ2211">
        <v>35</v>
      </c>
      <c r="DB2211">
        <v>34.603517825011401</v>
      </c>
      <c r="DC2211">
        <v>-113.48432978995601</v>
      </c>
      <c r="DD2211" t="s">
        <v>994</v>
      </c>
      <c r="DK2211" t="s">
        <v>995</v>
      </c>
      <c r="DL2211" t="s">
        <v>995</v>
      </c>
      <c r="DO2211" t="str">
        <f>"69"</f>
        <v>69</v>
      </c>
      <c r="DQ2211">
        <v>0</v>
      </c>
      <c r="DR2211">
        <v>0</v>
      </c>
      <c r="DS2211">
        <v>0</v>
      </c>
      <c r="DT2211">
        <v>0</v>
      </c>
      <c r="DW2211">
        <v>0</v>
      </c>
      <c r="DX2211">
        <v>0</v>
      </c>
      <c r="DZ2211">
        <v>0</v>
      </c>
      <c r="EA2211">
        <v>0</v>
      </c>
      <c r="EB2211">
        <v>0</v>
      </c>
      <c r="EC2211">
        <v>0</v>
      </c>
      <c r="ED2211">
        <v>0</v>
      </c>
      <c r="EE2211">
        <v>0</v>
      </c>
      <c r="EF2211">
        <v>0</v>
      </c>
      <c r="EG2211">
        <v>0</v>
      </c>
      <c r="EH2211">
        <v>0</v>
      </c>
      <c r="EI2211">
        <v>0</v>
      </c>
      <c r="EL2211">
        <v>0</v>
      </c>
      <c r="EN2211">
        <v>0</v>
      </c>
      <c r="EP2211">
        <v>0</v>
      </c>
      <c r="ER2211">
        <v>0</v>
      </c>
      <c r="ET2211">
        <v>0</v>
      </c>
      <c r="EY2211">
        <v>0</v>
      </c>
      <c r="FA2211">
        <v>0</v>
      </c>
      <c r="FL2211">
        <v>0</v>
      </c>
      <c r="FQ2211" t="s">
        <v>261</v>
      </c>
      <c r="FR2211" t="s">
        <v>262</v>
      </c>
      <c r="FS2211" t="s">
        <v>263</v>
      </c>
      <c r="FU2211">
        <v>435600</v>
      </c>
      <c r="FV2211">
        <v>10</v>
      </c>
      <c r="FW2211">
        <v>0</v>
      </c>
      <c r="FX2211">
        <v>0</v>
      </c>
      <c r="FY2211">
        <v>0</v>
      </c>
      <c r="FZ2211">
        <v>0</v>
      </c>
      <c r="GI2211" t="s">
        <v>264</v>
      </c>
      <c r="GJ2211" t="s">
        <v>427</v>
      </c>
      <c r="GK2211" t="s">
        <v>428</v>
      </c>
      <c r="GL2211" s="1">
        <v>40135</v>
      </c>
      <c r="GM2211" t="s">
        <v>267</v>
      </c>
      <c r="GN2211" t="str">
        <f t="shared" si="688"/>
        <v>FALSE</v>
      </c>
      <c r="GO2211">
        <v>2022</v>
      </c>
      <c r="GP2211">
        <v>2020</v>
      </c>
      <c r="GQ2211">
        <v>600</v>
      </c>
      <c r="GR2211" t="s">
        <v>246</v>
      </c>
      <c r="GS2211" t="s">
        <v>246</v>
      </c>
      <c r="GT2211" t="s">
        <v>246</v>
      </c>
      <c r="GU2211" t="s">
        <v>246</v>
      </c>
      <c r="GV2211" t="s">
        <v>246</v>
      </c>
      <c r="GW2211" t="s">
        <v>246</v>
      </c>
      <c r="GX2211" t="s">
        <v>246</v>
      </c>
      <c r="GY2211" t="s">
        <v>246</v>
      </c>
      <c r="GZ2211" t="s">
        <v>246</v>
      </c>
      <c r="HA2211" t="s">
        <v>246</v>
      </c>
      <c r="HB2211" t="s">
        <v>246</v>
      </c>
      <c r="HC2211" t="s">
        <v>246</v>
      </c>
      <c r="HD2211" t="s">
        <v>246</v>
      </c>
      <c r="HE2211" s="2">
        <v>509</v>
      </c>
      <c r="HF2211" s="2">
        <v>0</v>
      </c>
      <c r="HG2211" s="2">
        <v>0</v>
      </c>
      <c r="HH2211">
        <v>0</v>
      </c>
      <c r="HI2211" s="2">
        <v>3391</v>
      </c>
      <c r="HJ2211" s="2">
        <v>3391</v>
      </c>
      <c r="HK2211" s="2">
        <v>0</v>
      </c>
      <c r="HL2211">
        <v>0</v>
      </c>
      <c r="HM2211" s="2">
        <v>0</v>
      </c>
      <c r="HN2211" s="2">
        <v>0</v>
      </c>
      <c r="HO2211" s="2">
        <v>0</v>
      </c>
      <c r="HP2211">
        <v>0</v>
      </c>
      <c r="HQ2211" s="2">
        <v>31.56</v>
      </c>
      <c r="HS2211" s="2">
        <v>3391</v>
      </c>
      <c r="HV2211" t="s">
        <v>289</v>
      </c>
      <c r="HY2211" t="s">
        <v>290</v>
      </c>
      <c r="HZ2211" t="s">
        <v>290</v>
      </c>
      <c r="IF2211" t="str">
        <f>""</f>
        <v/>
      </c>
      <c r="IG2211" t="str">
        <f>""</f>
        <v/>
      </c>
      <c r="IH2211" t="str">
        <f>""</f>
        <v/>
      </c>
      <c r="IT2211" t="str">
        <f>""</f>
        <v/>
      </c>
      <c r="IY2211" t="str">
        <f>""</f>
        <v/>
      </c>
      <c r="JB2211" t="s">
        <v>271</v>
      </c>
      <c r="JD2211" t="str">
        <f>""</f>
        <v/>
      </c>
      <c r="JE2211" t="str">
        <f>""</f>
        <v/>
      </c>
      <c r="JO2211" t="str">
        <f>""</f>
        <v/>
      </c>
      <c r="JP2211" t="str">
        <f>""</f>
        <v/>
      </c>
      <c r="JQ2211" t="str">
        <f>HYPERLINK("https://web.datatree.com/?/property?propertyId=5458032")</f>
        <v>https://web.datatree.com/?/property?propertyId=5458032</v>
      </c>
    </row>
    <row r="2212" spans="1:277" x14ac:dyDescent="0.25">
      <c r="A2212">
        <v>2210</v>
      </c>
      <c r="B2212" s="15" t="s">
        <v>18833</v>
      </c>
      <c r="C2212" s="15" t="s">
        <v>18832</v>
      </c>
      <c r="D2212" s="15" t="s">
        <v>18834</v>
      </c>
      <c r="E2212" s="15" t="s">
        <v>18835</v>
      </c>
      <c r="F2212" s="15" t="s">
        <v>18836</v>
      </c>
      <c r="G2212" s="15" t="s">
        <v>243</v>
      </c>
      <c r="H2212" s="15">
        <v>85555</v>
      </c>
      <c r="I2212" s="15" t="s">
        <v>18837</v>
      </c>
      <c r="J2212" s="23" t="s">
        <v>18838</v>
      </c>
      <c r="K2212" s="15" t="s">
        <v>18839</v>
      </c>
      <c r="L2212" s="16" t="s">
        <v>18840</v>
      </c>
      <c r="M2212" s="17" t="str">
        <f t="shared" si="672"/>
        <v>6/31/2022</v>
      </c>
      <c r="N2212" s="15">
        <v>11404</v>
      </c>
      <c r="O2212" s="18">
        <f t="shared" si="675"/>
        <v>0</v>
      </c>
      <c r="P2212" s="19" t="str">
        <f t="shared" si="676"/>
        <v>$0.00</v>
      </c>
      <c r="Q2212" s="16">
        <v>44834</v>
      </c>
      <c r="R2212" s="19" t="str">
        <f t="shared" si="673"/>
        <v>09/30/22</v>
      </c>
      <c r="S2212" t="str">
        <f t="shared" si="677"/>
        <v>MOHAVE</v>
      </c>
      <c r="T2212" s="6" t="str">
        <f t="shared" si="678"/>
        <v>351-21-094</v>
      </c>
      <c r="U2212" t="str">
        <f t="shared" si="679"/>
        <v xml:space="preserve">9041 N 37TH AVE </v>
      </c>
      <c r="V2212" t="str">
        <f t="shared" si="680"/>
        <v>PHOENIX</v>
      </c>
      <c r="W2212" t="str">
        <f t="shared" si="681"/>
        <v>AZ</v>
      </c>
      <c r="X2212" t="str">
        <f t="shared" si="682"/>
        <v>85051-3312</v>
      </c>
      <c r="Y2212" t="str">
        <f t="shared" si="683"/>
        <v>MARK</v>
      </c>
      <c r="Z2212" t="str">
        <f t="shared" si="684"/>
        <v>BALABAN</v>
      </c>
      <c r="AA2212" t="str">
        <f t="shared" si="685"/>
        <v>GATEWAY ACRES TRACT 4 LOTS 112 &amp; 113</v>
      </c>
      <c r="AB2212">
        <f t="shared" si="686"/>
        <v>10</v>
      </c>
      <c r="AC2212" t="str">
        <f t="shared" si="687"/>
        <v>MOHAVE</v>
      </c>
      <c r="AI2212">
        <f t="shared" si="674"/>
        <v>10</v>
      </c>
      <c r="AO2212" t="s">
        <v>17213</v>
      </c>
      <c r="AP2212" t="s">
        <v>13059</v>
      </c>
      <c r="AQ2212" t="s">
        <v>3795</v>
      </c>
      <c r="AR2212" t="s">
        <v>17214</v>
      </c>
      <c r="AS2212" t="s">
        <v>240</v>
      </c>
      <c r="AT2212">
        <v>2</v>
      </c>
      <c r="BC2212" t="s">
        <v>17215</v>
      </c>
      <c r="BD2212" t="s">
        <v>17213</v>
      </c>
      <c r="BE2212" t="s">
        <v>1373</v>
      </c>
      <c r="BH2212" t="s">
        <v>242</v>
      </c>
      <c r="BS2212" t="s">
        <v>243</v>
      </c>
      <c r="BV2212" t="s">
        <v>244</v>
      </c>
      <c r="BY2212" t="s">
        <v>245</v>
      </c>
      <c r="BZ2212" t="s">
        <v>246</v>
      </c>
      <c r="CA2212">
        <v>9041</v>
      </c>
      <c r="CD2212" t="s">
        <v>614</v>
      </c>
      <c r="CE2212" t="s">
        <v>248</v>
      </c>
      <c r="CG2212" t="s">
        <v>591</v>
      </c>
      <c r="CH2212" t="s">
        <v>591</v>
      </c>
      <c r="CI2212" t="s">
        <v>243</v>
      </c>
      <c r="CJ2212" t="str">
        <f>"85051-3312"</f>
        <v>85051-3312</v>
      </c>
      <c r="CK2212" t="s">
        <v>957</v>
      </c>
      <c r="CL2212" t="s">
        <v>17216</v>
      </c>
      <c r="CM2212" t="s">
        <v>17217</v>
      </c>
      <c r="CN2212" t="s">
        <v>254</v>
      </c>
      <c r="CO2212" t="s">
        <v>17218</v>
      </c>
      <c r="CP2212" t="str">
        <f>"351-21-094"</f>
        <v>351-21-094</v>
      </c>
      <c r="CQ2212" t="str">
        <f>"35121094"</f>
        <v>35121094</v>
      </c>
      <c r="CR2212" t="str">
        <f>"R35121094"</f>
        <v>R35121094</v>
      </c>
      <c r="CS2212">
        <v>4015</v>
      </c>
      <c r="CX2212" t="s">
        <v>333</v>
      </c>
      <c r="CY2212" t="s">
        <v>310</v>
      </c>
      <c r="CZ2212">
        <v>33</v>
      </c>
      <c r="DB2212">
        <v>35.419243174622302</v>
      </c>
      <c r="DC2212">
        <v>-114.414029805602</v>
      </c>
      <c r="DD2212" t="s">
        <v>1042</v>
      </c>
      <c r="DE2212">
        <v>4</v>
      </c>
      <c r="DK2212" t="s">
        <v>1043</v>
      </c>
      <c r="DL2212" t="s">
        <v>1043</v>
      </c>
      <c r="DO2212" t="str">
        <f>"112|1"</f>
        <v>112|1</v>
      </c>
      <c r="DQ2212">
        <v>0</v>
      </c>
      <c r="DR2212">
        <v>0</v>
      </c>
      <c r="DS2212">
        <v>0</v>
      </c>
      <c r="DT2212">
        <v>0</v>
      </c>
      <c r="DW2212">
        <v>0</v>
      </c>
      <c r="DX2212">
        <v>0</v>
      </c>
      <c r="DZ2212">
        <v>0</v>
      </c>
      <c r="EA2212">
        <v>0</v>
      </c>
      <c r="EB2212">
        <v>0</v>
      </c>
      <c r="EC2212">
        <v>0</v>
      </c>
      <c r="ED2212">
        <v>0</v>
      </c>
      <c r="EE2212">
        <v>0</v>
      </c>
      <c r="EF2212">
        <v>0</v>
      </c>
      <c r="EG2212">
        <v>0</v>
      </c>
      <c r="EH2212">
        <v>0</v>
      </c>
      <c r="EI2212">
        <v>0</v>
      </c>
      <c r="EL2212">
        <v>0</v>
      </c>
      <c r="EN2212">
        <v>0</v>
      </c>
      <c r="EP2212">
        <v>0</v>
      </c>
      <c r="ER2212">
        <v>0</v>
      </c>
      <c r="ET2212">
        <v>0</v>
      </c>
      <c r="EY2212">
        <v>0</v>
      </c>
      <c r="FA2212">
        <v>0</v>
      </c>
      <c r="FL2212">
        <v>0</v>
      </c>
      <c r="FQ2212" t="s">
        <v>336</v>
      </c>
      <c r="FR2212" t="s">
        <v>337</v>
      </c>
      <c r="FS2212" t="s">
        <v>338</v>
      </c>
      <c r="FU2212">
        <v>435600</v>
      </c>
      <c r="FV2212">
        <v>10</v>
      </c>
      <c r="FW2212">
        <v>0</v>
      </c>
      <c r="FX2212">
        <v>0</v>
      </c>
      <c r="FY2212">
        <v>0</v>
      </c>
      <c r="FZ2212">
        <v>0</v>
      </c>
      <c r="GI2212" t="s">
        <v>264</v>
      </c>
      <c r="GJ2212" t="s">
        <v>339</v>
      </c>
      <c r="GK2212" t="s">
        <v>340</v>
      </c>
      <c r="GL2212" s="1">
        <v>40135</v>
      </c>
      <c r="GM2212" t="s">
        <v>267</v>
      </c>
      <c r="GN2212" t="str">
        <f t="shared" si="688"/>
        <v>FALSE</v>
      </c>
      <c r="GO2212">
        <v>2022</v>
      </c>
      <c r="GP2212">
        <v>2020</v>
      </c>
      <c r="GQ2212">
        <v>400</v>
      </c>
      <c r="GR2212" t="s">
        <v>246</v>
      </c>
      <c r="GS2212" t="s">
        <v>246</v>
      </c>
      <c r="GT2212" t="s">
        <v>246</v>
      </c>
      <c r="GU2212" t="s">
        <v>246</v>
      </c>
      <c r="GV2212" t="s">
        <v>246</v>
      </c>
      <c r="GW2212" t="s">
        <v>246</v>
      </c>
      <c r="GX2212" t="s">
        <v>246</v>
      </c>
      <c r="GY2212" t="s">
        <v>246</v>
      </c>
      <c r="GZ2212" t="s">
        <v>246</v>
      </c>
      <c r="HA2212" t="s">
        <v>246</v>
      </c>
      <c r="HB2212" t="s">
        <v>246</v>
      </c>
      <c r="HC2212" t="s">
        <v>246</v>
      </c>
      <c r="HD2212" t="s">
        <v>246</v>
      </c>
      <c r="HE2212" s="2">
        <v>764</v>
      </c>
      <c r="HF2212" s="2">
        <v>0</v>
      </c>
      <c r="HG2212" s="2">
        <v>0</v>
      </c>
      <c r="HH2212">
        <v>0</v>
      </c>
      <c r="HI2212" s="2">
        <v>5090</v>
      </c>
      <c r="HJ2212" s="2">
        <v>5090</v>
      </c>
      <c r="HK2212" s="2">
        <v>0</v>
      </c>
      <c r="HL2212">
        <v>0</v>
      </c>
      <c r="HM2212" s="2">
        <v>0</v>
      </c>
      <c r="HN2212" s="2">
        <v>0</v>
      </c>
      <c r="HO2212" s="2">
        <v>0</v>
      </c>
      <c r="HP2212">
        <v>0</v>
      </c>
      <c r="HQ2212" s="2">
        <v>101.82</v>
      </c>
      <c r="HS2212" s="2">
        <v>5090</v>
      </c>
      <c r="HT2212">
        <v>13</v>
      </c>
      <c r="HV2212" t="s">
        <v>315</v>
      </c>
      <c r="HY2212" t="s">
        <v>316</v>
      </c>
      <c r="HZ2212" t="s">
        <v>317</v>
      </c>
      <c r="IA2212" t="s">
        <v>318</v>
      </c>
      <c r="IC2212" s="1">
        <v>39590</v>
      </c>
      <c r="ID2212" s="2">
        <v>0</v>
      </c>
      <c r="IE2212" t="s">
        <v>319</v>
      </c>
      <c r="IF2212" t="str">
        <f>"                    "</f>
        <v xml:space="preserve">                    </v>
      </c>
      <c r="IG2212" t="str">
        <f>"7208.706"</f>
        <v>7208.706</v>
      </c>
      <c r="IH2212" t="str">
        <f>""</f>
        <v/>
      </c>
      <c r="IT2212" t="str">
        <f>""</f>
        <v/>
      </c>
      <c r="IY2212" t="str">
        <f>""</f>
        <v/>
      </c>
      <c r="JB2212" t="s">
        <v>271</v>
      </c>
      <c r="JD2212" t="str">
        <f>""</f>
        <v/>
      </c>
      <c r="JE2212" t="str">
        <f>""</f>
        <v/>
      </c>
      <c r="JO2212" t="str">
        <f>""</f>
        <v/>
      </c>
      <c r="JP2212" t="str">
        <f>""</f>
        <v/>
      </c>
      <c r="JQ2212" t="str">
        <f>HYPERLINK("https://web.datatree.com/?/property?propertyId=5483381")</f>
        <v>https://web.datatree.com/?/property?propertyId=5483381</v>
      </c>
    </row>
    <row r="2213" spans="1:277" x14ac:dyDescent="0.25">
      <c r="A2213">
        <v>2211</v>
      </c>
      <c r="B2213" s="15" t="s">
        <v>18833</v>
      </c>
      <c r="C2213" s="15" t="s">
        <v>18832</v>
      </c>
      <c r="D2213" s="15" t="s">
        <v>18834</v>
      </c>
      <c r="E2213" s="15" t="s">
        <v>18835</v>
      </c>
      <c r="F2213" s="15" t="s">
        <v>18836</v>
      </c>
      <c r="G2213" s="15" t="s">
        <v>243</v>
      </c>
      <c r="H2213" s="15">
        <v>85555</v>
      </c>
      <c r="I2213" s="15" t="s">
        <v>18837</v>
      </c>
      <c r="J2213" s="23" t="s">
        <v>18838</v>
      </c>
      <c r="K2213" s="15" t="s">
        <v>18839</v>
      </c>
      <c r="L2213" s="16" t="s">
        <v>18840</v>
      </c>
      <c r="M2213" s="17" t="str">
        <f t="shared" si="672"/>
        <v>6/31/2022</v>
      </c>
      <c r="N2213" s="15">
        <v>11405</v>
      </c>
      <c r="O2213" s="18">
        <f t="shared" si="675"/>
        <v>0</v>
      </c>
      <c r="P2213" s="19" t="str">
        <f t="shared" si="676"/>
        <v>$0.00</v>
      </c>
      <c r="Q2213" s="16">
        <v>44834</v>
      </c>
      <c r="R2213" s="19" t="str">
        <f t="shared" si="673"/>
        <v>09/30/22</v>
      </c>
      <c r="S2213" t="str">
        <f t="shared" si="677"/>
        <v>MOHAVE</v>
      </c>
      <c r="T2213" s="6" t="str">
        <f t="shared" si="678"/>
        <v>317-15-070</v>
      </c>
      <c r="U2213" t="str">
        <f t="shared" si="679"/>
        <v xml:space="preserve">440 PATTI ANN WOODS DR </v>
      </c>
      <c r="V2213" t="str">
        <f t="shared" si="680"/>
        <v>HENDERSON</v>
      </c>
      <c r="W2213" t="str">
        <f t="shared" si="681"/>
        <v>NV</v>
      </c>
      <c r="X2213" t="str">
        <f t="shared" si="682"/>
        <v>89002-9202</v>
      </c>
      <c r="Y2213" t="str">
        <f t="shared" si="683"/>
        <v>AMALIA</v>
      </c>
      <c r="Z2213" t="str">
        <f t="shared" si="684"/>
        <v>ESPINOZA</v>
      </c>
      <c r="AA2213" t="str">
        <f t="shared" si="685"/>
        <v>GATEWAY ACRES TRACT 7 LOTS 84 &amp; 93</v>
      </c>
      <c r="AB2213">
        <f t="shared" si="686"/>
        <v>10</v>
      </c>
      <c r="AC2213" t="str">
        <f t="shared" si="687"/>
        <v>MOHAVE</v>
      </c>
      <c r="AI2213">
        <f t="shared" si="674"/>
        <v>10</v>
      </c>
      <c r="AO2213" t="s">
        <v>3921</v>
      </c>
      <c r="AP2213" t="s">
        <v>3922</v>
      </c>
      <c r="AQ2213" t="s">
        <v>3922</v>
      </c>
      <c r="AR2213" t="s">
        <v>3923</v>
      </c>
      <c r="AS2213" t="s">
        <v>240</v>
      </c>
      <c r="AT2213">
        <v>4</v>
      </c>
      <c r="BC2213" t="s">
        <v>3924</v>
      </c>
      <c r="BD2213" t="s">
        <v>3921</v>
      </c>
      <c r="BE2213" t="s">
        <v>2411</v>
      </c>
      <c r="BF2213" t="s">
        <v>2261</v>
      </c>
      <c r="BH2213" t="s">
        <v>242</v>
      </c>
      <c r="BS2213" t="s">
        <v>243</v>
      </c>
      <c r="BV2213" t="s">
        <v>244</v>
      </c>
      <c r="BY2213" t="s">
        <v>245</v>
      </c>
      <c r="CA2213">
        <v>440</v>
      </c>
      <c r="CD2213" t="s">
        <v>3925</v>
      </c>
      <c r="CE2213" t="s">
        <v>302</v>
      </c>
      <c r="CG2213" t="s">
        <v>1909</v>
      </c>
      <c r="CH2213" t="s">
        <v>1909</v>
      </c>
      <c r="CI2213" t="s">
        <v>400</v>
      </c>
      <c r="CJ2213" t="str">
        <f>"89002-9202"</f>
        <v>89002-9202</v>
      </c>
      <c r="CK2213" t="s">
        <v>3926</v>
      </c>
      <c r="CL2213" t="s">
        <v>3927</v>
      </c>
      <c r="CM2213" t="s">
        <v>3928</v>
      </c>
      <c r="CN2213" t="s">
        <v>254</v>
      </c>
      <c r="CO2213" t="s">
        <v>17219</v>
      </c>
      <c r="CP2213" t="str">
        <f>"317-15-070"</f>
        <v>317-15-070</v>
      </c>
      <c r="CQ2213" t="str">
        <f>"31715070"</f>
        <v>31715070</v>
      </c>
      <c r="CR2213" t="str">
        <f>"R31715070"</f>
        <v>R31715070</v>
      </c>
      <c r="CS2213">
        <v>4015</v>
      </c>
      <c r="CX2213" t="s">
        <v>309</v>
      </c>
      <c r="CY2213" t="s">
        <v>310</v>
      </c>
      <c r="CZ2213">
        <v>25</v>
      </c>
      <c r="DB2213">
        <v>35.521800909162302</v>
      </c>
      <c r="DC2213">
        <v>-114.37032917738701</v>
      </c>
      <c r="DD2213" t="s">
        <v>1267</v>
      </c>
      <c r="DE2213">
        <v>7</v>
      </c>
      <c r="DK2213" t="s">
        <v>2894</v>
      </c>
      <c r="DL2213" t="s">
        <v>2894</v>
      </c>
      <c r="DO2213" t="str">
        <f>"84|93"</f>
        <v>84|93</v>
      </c>
      <c r="DQ2213">
        <v>0</v>
      </c>
      <c r="DR2213">
        <v>0</v>
      </c>
      <c r="DS2213">
        <v>0</v>
      </c>
      <c r="DT2213">
        <v>0</v>
      </c>
      <c r="DW2213">
        <v>0</v>
      </c>
      <c r="DX2213">
        <v>0</v>
      </c>
      <c r="DZ2213">
        <v>0</v>
      </c>
      <c r="EA2213">
        <v>0</v>
      </c>
      <c r="EB2213">
        <v>0</v>
      </c>
      <c r="EC2213">
        <v>0</v>
      </c>
      <c r="ED2213">
        <v>0</v>
      </c>
      <c r="EE2213">
        <v>0</v>
      </c>
      <c r="EF2213">
        <v>0</v>
      </c>
      <c r="EG2213">
        <v>0</v>
      </c>
      <c r="EH2213">
        <v>0</v>
      </c>
      <c r="EI2213">
        <v>0</v>
      </c>
      <c r="EL2213">
        <v>0</v>
      </c>
      <c r="EN2213">
        <v>0</v>
      </c>
      <c r="EP2213">
        <v>0</v>
      </c>
      <c r="ER2213">
        <v>0</v>
      </c>
      <c r="ET2213">
        <v>0</v>
      </c>
      <c r="EY2213">
        <v>0</v>
      </c>
      <c r="FA2213">
        <v>0</v>
      </c>
      <c r="FL2213">
        <v>0</v>
      </c>
      <c r="FQ2213" t="s">
        <v>261</v>
      </c>
      <c r="FR2213" t="s">
        <v>262</v>
      </c>
      <c r="FS2213" t="s">
        <v>263</v>
      </c>
      <c r="FU2213">
        <v>435600</v>
      </c>
      <c r="FV2213">
        <v>10</v>
      </c>
      <c r="FW2213">
        <v>0</v>
      </c>
      <c r="FX2213">
        <v>0</v>
      </c>
      <c r="FY2213">
        <v>0</v>
      </c>
      <c r="FZ2213">
        <v>0</v>
      </c>
      <c r="GI2213" t="s">
        <v>264</v>
      </c>
      <c r="GJ2213" t="s">
        <v>313</v>
      </c>
      <c r="GK2213" t="s">
        <v>314</v>
      </c>
      <c r="GL2213" s="1">
        <v>40135</v>
      </c>
      <c r="GM2213" t="s">
        <v>267</v>
      </c>
      <c r="GN2213" t="str">
        <f t="shared" si="688"/>
        <v>FALSE</v>
      </c>
      <c r="GO2213">
        <v>2022</v>
      </c>
      <c r="GP2213">
        <v>2020</v>
      </c>
      <c r="GQ2213">
        <v>400</v>
      </c>
      <c r="GR2213" t="s">
        <v>246</v>
      </c>
      <c r="GS2213" t="s">
        <v>246</v>
      </c>
      <c r="GT2213" t="s">
        <v>246</v>
      </c>
      <c r="GU2213" t="s">
        <v>246</v>
      </c>
      <c r="GV2213" t="s">
        <v>246</v>
      </c>
      <c r="GW2213" t="s">
        <v>246</v>
      </c>
      <c r="GX2213" t="s">
        <v>246</v>
      </c>
      <c r="GY2213" t="s">
        <v>246</v>
      </c>
      <c r="GZ2213" t="s">
        <v>246</v>
      </c>
      <c r="HA2213" t="s">
        <v>246</v>
      </c>
      <c r="HB2213" t="s">
        <v>246</v>
      </c>
      <c r="HC2213" t="s">
        <v>246</v>
      </c>
      <c r="HD2213" t="s">
        <v>246</v>
      </c>
      <c r="HE2213" s="2">
        <v>2030</v>
      </c>
      <c r="HF2213" s="2">
        <v>0</v>
      </c>
      <c r="HG2213" s="2">
        <v>0</v>
      </c>
      <c r="HH2213">
        <v>0</v>
      </c>
      <c r="HI2213" s="2">
        <v>13530</v>
      </c>
      <c r="HJ2213" s="2">
        <v>13530</v>
      </c>
      <c r="HK2213" s="2">
        <v>0</v>
      </c>
      <c r="HL2213">
        <v>0</v>
      </c>
      <c r="HM2213" s="2">
        <v>0</v>
      </c>
      <c r="HN2213" s="2">
        <v>0</v>
      </c>
      <c r="HO2213" s="2">
        <v>0</v>
      </c>
      <c r="HP2213">
        <v>0</v>
      </c>
      <c r="HQ2213" s="2">
        <v>122.66</v>
      </c>
      <c r="HS2213" s="2">
        <v>13530</v>
      </c>
      <c r="HV2213" t="s">
        <v>315</v>
      </c>
      <c r="HY2213" t="s">
        <v>316</v>
      </c>
      <c r="HZ2213" t="s">
        <v>317</v>
      </c>
      <c r="IA2213" t="s">
        <v>318</v>
      </c>
      <c r="IB2213" s="1">
        <v>43950</v>
      </c>
      <c r="IC2213" s="1">
        <v>43956</v>
      </c>
      <c r="IE2213" t="s">
        <v>412</v>
      </c>
      <c r="IF2213" t="str">
        <f>"2020.25071"</f>
        <v>2020.25071</v>
      </c>
      <c r="IG2213" t="str">
        <f>"2020.25070"</f>
        <v>2020.25070</v>
      </c>
      <c r="IH2213" t="str">
        <f>""</f>
        <v/>
      </c>
      <c r="II2213" s="1">
        <v>43941</v>
      </c>
      <c r="IJ2213" s="1">
        <v>43956</v>
      </c>
      <c r="IK2213" s="2">
        <v>42000</v>
      </c>
      <c r="IM2213" t="s">
        <v>270</v>
      </c>
      <c r="IN2213" t="s">
        <v>3930</v>
      </c>
      <c r="IT2213" t="str">
        <f>""</f>
        <v/>
      </c>
      <c r="IY2213" t="str">
        <f>""</f>
        <v/>
      </c>
      <c r="JA2213" t="s">
        <v>1060</v>
      </c>
      <c r="JB2213" t="s">
        <v>271</v>
      </c>
      <c r="JD2213" t="str">
        <f>"2020.25069"</f>
        <v>2020.25069</v>
      </c>
      <c r="JE2213" t="str">
        <f>""</f>
        <v/>
      </c>
      <c r="JO2213" t="str">
        <f>""</f>
        <v/>
      </c>
      <c r="JP2213" t="str">
        <f>""</f>
        <v/>
      </c>
      <c r="JQ2213" t="str">
        <f>HYPERLINK("https://web.datatree.com/?/property?propertyId=5508222")</f>
        <v>https://web.datatree.com/?/property?propertyId=5508222</v>
      </c>
    </row>
    <row r="2214" spans="1:277" x14ac:dyDescent="0.25">
      <c r="A2214">
        <v>2212</v>
      </c>
      <c r="B2214" s="15" t="s">
        <v>18833</v>
      </c>
      <c r="C2214" s="15" t="s">
        <v>18832</v>
      </c>
      <c r="D2214" s="15" t="s">
        <v>18834</v>
      </c>
      <c r="E2214" s="15" t="s">
        <v>18835</v>
      </c>
      <c r="F2214" s="15" t="s">
        <v>18836</v>
      </c>
      <c r="G2214" s="15" t="s">
        <v>243</v>
      </c>
      <c r="H2214" s="15">
        <v>85555</v>
      </c>
      <c r="I2214" s="15" t="s">
        <v>18837</v>
      </c>
      <c r="J2214" s="23" t="s">
        <v>18838</v>
      </c>
      <c r="K2214" s="15" t="s">
        <v>18839</v>
      </c>
      <c r="L2214" s="16" t="s">
        <v>18840</v>
      </c>
      <c r="M2214" s="17" t="str">
        <f t="shared" si="672"/>
        <v>6/31/2022</v>
      </c>
      <c r="N2214" s="15">
        <v>11406</v>
      </c>
      <c r="O2214" s="18">
        <f t="shared" si="675"/>
        <v>0</v>
      </c>
      <c r="P2214" s="19" t="str">
        <f t="shared" si="676"/>
        <v>$0.00</v>
      </c>
      <c r="Q2214" s="16">
        <v>44834</v>
      </c>
      <c r="R2214" s="19" t="str">
        <f t="shared" si="673"/>
        <v>09/30/22</v>
      </c>
      <c r="S2214" t="str">
        <f t="shared" si="677"/>
        <v>MOHAVE</v>
      </c>
      <c r="T2214" s="6" t="str">
        <f t="shared" si="678"/>
        <v>122-27-020</v>
      </c>
      <c r="U2214" t="str">
        <f t="shared" si="679"/>
        <v xml:space="preserve">21212 S 184TH PL </v>
      </c>
      <c r="V2214" t="str">
        <f t="shared" si="680"/>
        <v>QUEEN CREEK</v>
      </c>
      <c r="W2214" t="str">
        <f t="shared" si="681"/>
        <v>AZ</v>
      </c>
      <c r="X2214" t="str">
        <f t="shared" si="682"/>
        <v>85142-3617</v>
      </c>
      <c r="Y2214" t="str">
        <f t="shared" si="683"/>
        <v>NATASHA</v>
      </c>
      <c r="Z2214" t="str">
        <f t="shared" si="684"/>
        <v>CLAYPOOL</v>
      </c>
      <c r="AA2214" t="str">
        <f t="shared" si="685"/>
        <v>T15N R16W SEC 16 PARCEL 2303 (STAGECOACH TRAILS AT SANTA FE RANCH UNIT 16) AS SHOWN ON RS 18/27F REPLATTED AS PARCEL 2303-C</v>
      </c>
      <c r="AB2214">
        <f t="shared" si="686"/>
        <v>10</v>
      </c>
      <c r="AC2214" t="str">
        <f t="shared" si="687"/>
        <v>MOHAVE</v>
      </c>
      <c r="AI2214">
        <f t="shared" si="674"/>
        <v>10</v>
      </c>
      <c r="AO2214" t="s">
        <v>12663</v>
      </c>
      <c r="AP2214" t="s">
        <v>12664</v>
      </c>
      <c r="AQ2214" t="s">
        <v>12665</v>
      </c>
      <c r="AR2214" t="s">
        <v>12666</v>
      </c>
      <c r="AS2214" t="s">
        <v>240</v>
      </c>
      <c r="AT2214">
        <v>4</v>
      </c>
      <c r="BC2214" t="s">
        <v>12667</v>
      </c>
      <c r="BD2214" t="s">
        <v>12663</v>
      </c>
      <c r="BH2214" t="s">
        <v>242</v>
      </c>
      <c r="BS2214" t="s">
        <v>243</v>
      </c>
      <c r="BV2214" t="s">
        <v>244</v>
      </c>
      <c r="BY2214" t="s">
        <v>245</v>
      </c>
      <c r="BZ2214" t="s">
        <v>457</v>
      </c>
      <c r="CA2214">
        <v>21212</v>
      </c>
      <c r="CD2214" t="s">
        <v>12668</v>
      </c>
      <c r="CE2214" t="s">
        <v>863</v>
      </c>
      <c r="CG2214" t="s">
        <v>5547</v>
      </c>
      <c r="CH2214" t="s">
        <v>5547</v>
      </c>
      <c r="CI2214" t="s">
        <v>243</v>
      </c>
      <c r="CJ2214" t="str">
        <f>"85142-3617"</f>
        <v>85142-3617</v>
      </c>
      <c r="CK2214" t="s">
        <v>5548</v>
      </c>
      <c r="CL2214" t="s">
        <v>12669</v>
      </c>
      <c r="CM2214" t="s">
        <v>12670</v>
      </c>
      <c r="CN2214" t="s">
        <v>254</v>
      </c>
      <c r="CO2214" t="s">
        <v>17220</v>
      </c>
      <c r="CP2214" t="str">
        <f>"122-27-020"</f>
        <v>122-27-020</v>
      </c>
      <c r="CQ2214" t="str">
        <f>"12227020"</f>
        <v>12227020</v>
      </c>
      <c r="CR2214" t="str">
        <f>"R12227020"</f>
        <v>R12227020</v>
      </c>
      <c r="CS2214">
        <v>4015</v>
      </c>
      <c r="CW2214" t="s">
        <v>256</v>
      </c>
      <c r="CX2214" t="s">
        <v>424</v>
      </c>
      <c r="CY2214" t="s">
        <v>351</v>
      </c>
      <c r="CZ2214">
        <v>16</v>
      </c>
      <c r="DB2214">
        <v>34.634394791367598</v>
      </c>
      <c r="DC2214">
        <v>-113.938939290299</v>
      </c>
      <c r="DD2214" t="s">
        <v>2024</v>
      </c>
      <c r="DK2214" t="s">
        <v>12672</v>
      </c>
      <c r="DL2214" t="s">
        <v>12672</v>
      </c>
      <c r="DO2214" t="str">
        <f>""</f>
        <v/>
      </c>
      <c r="DQ2214">
        <v>0</v>
      </c>
      <c r="DR2214">
        <v>0</v>
      </c>
      <c r="DS2214">
        <v>0</v>
      </c>
      <c r="DT2214">
        <v>0</v>
      </c>
      <c r="DW2214">
        <v>0</v>
      </c>
      <c r="DX2214">
        <v>0</v>
      </c>
      <c r="DZ2214">
        <v>0</v>
      </c>
      <c r="EA2214">
        <v>0</v>
      </c>
      <c r="EB2214">
        <v>0</v>
      </c>
      <c r="EC2214">
        <v>0</v>
      </c>
      <c r="ED2214">
        <v>0</v>
      </c>
      <c r="EE2214">
        <v>0</v>
      </c>
      <c r="EF2214">
        <v>0</v>
      </c>
      <c r="EG2214">
        <v>0</v>
      </c>
      <c r="EH2214">
        <v>0</v>
      </c>
      <c r="EI2214">
        <v>0</v>
      </c>
      <c r="EL2214">
        <v>0</v>
      </c>
      <c r="EN2214">
        <v>0</v>
      </c>
      <c r="EP2214">
        <v>0</v>
      </c>
      <c r="ER2214">
        <v>0</v>
      </c>
      <c r="ET2214">
        <v>0</v>
      </c>
      <c r="EY2214">
        <v>0</v>
      </c>
      <c r="FA2214">
        <v>0</v>
      </c>
      <c r="FL2214">
        <v>0</v>
      </c>
      <c r="FQ2214" t="s">
        <v>261</v>
      </c>
      <c r="FR2214" t="s">
        <v>354</v>
      </c>
      <c r="FS2214" t="s">
        <v>355</v>
      </c>
      <c r="FU2214">
        <v>435600</v>
      </c>
      <c r="FV2214">
        <v>10</v>
      </c>
      <c r="FW2214">
        <v>0</v>
      </c>
      <c r="FX2214">
        <v>0</v>
      </c>
      <c r="FY2214">
        <v>0</v>
      </c>
      <c r="FZ2214">
        <v>0</v>
      </c>
      <c r="GI2214" t="s">
        <v>653</v>
      </c>
      <c r="GJ2214" t="s">
        <v>6118</v>
      </c>
      <c r="GK2214" t="s">
        <v>6119</v>
      </c>
      <c r="GL2214" s="1">
        <v>40135</v>
      </c>
      <c r="GM2214" t="s">
        <v>267</v>
      </c>
      <c r="GN2214" t="str">
        <f t="shared" si="688"/>
        <v>FALSE</v>
      </c>
      <c r="GO2214">
        <v>2022</v>
      </c>
      <c r="GP2214">
        <v>2020</v>
      </c>
      <c r="GQ2214">
        <v>1300</v>
      </c>
      <c r="GR2214" t="s">
        <v>246</v>
      </c>
      <c r="GS2214" t="s">
        <v>246</v>
      </c>
      <c r="GT2214" t="s">
        <v>246</v>
      </c>
      <c r="GU2214" t="s">
        <v>246</v>
      </c>
      <c r="GV2214" t="s">
        <v>246</v>
      </c>
      <c r="GW2214" t="s">
        <v>246</v>
      </c>
      <c r="GX2214" t="s">
        <v>246</v>
      </c>
      <c r="GY2214" t="s">
        <v>246</v>
      </c>
      <c r="GZ2214" t="s">
        <v>246</v>
      </c>
      <c r="HA2214" t="s">
        <v>246</v>
      </c>
      <c r="HB2214" t="s">
        <v>246</v>
      </c>
      <c r="HC2214" t="s">
        <v>246</v>
      </c>
      <c r="HD2214" t="s">
        <v>246</v>
      </c>
      <c r="HE2214" s="2">
        <v>540</v>
      </c>
      <c r="HF2214" s="2">
        <v>0</v>
      </c>
      <c r="HG2214" s="2">
        <v>0</v>
      </c>
      <c r="HH2214">
        <v>0</v>
      </c>
      <c r="HI2214" s="2">
        <v>3600</v>
      </c>
      <c r="HJ2214" s="2">
        <v>3600</v>
      </c>
      <c r="HK2214" s="2">
        <v>0</v>
      </c>
      <c r="HL2214">
        <v>0</v>
      </c>
      <c r="HM2214" s="2">
        <v>0</v>
      </c>
      <c r="HN2214" s="2">
        <v>0</v>
      </c>
      <c r="HO2214" s="2">
        <v>0</v>
      </c>
      <c r="HP2214">
        <v>0</v>
      </c>
      <c r="HQ2214" s="2">
        <v>46.98</v>
      </c>
      <c r="HS2214" s="2">
        <v>3600</v>
      </c>
      <c r="HV2214" t="s">
        <v>410</v>
      </c>
      <c r="HY2214" t="s">
        <v>411</v>
      </c>
      <c r="HZ2214" t="s">
        <v>411</v>
      </c>
      <c r="IF2214" t="str">
        <f>""</f>
        <v/>
      </c>
      <c r="IG2214" t="str">
        <f>""</f>
        <v/>
      </c>
      <c r="IH2214" t="str">
        <f>""</f>
        <v/>
      </c>
      <c r="II2214" s="1">
        <v>42605</v>
      </c>
      <c r="IJ2214" s="1">
        <v>42650</v>
      </c>
      <c r="IK2214" s="2">
        <v>6400</v>
      </c>
      <c r="IM2214" t="s">
        <v>270</v>
      </c>
      <c r="IN2214" t="s">
        <v>12673</v>
      </c>
      <c r="IT2214" t="str">
        <f>""</f>
        <v/>
      </c>
      <c r="IY2214" t="str">
        <f>""</f>
        <v/>
      </c>
      <c r="JA2214" t="s">
        <v>1945</v>
      </c>
      <c r="JB2214" t="s">
        <v>271</v>
      </c>
      <c r="JD2214" t="str">
        <f>"2016.45486"</f>
        <v>2016.45486</v>
      </c>
      <c r="JE2214" t="str">
        <f>""</f>
        <v/>
      </c>
      <c r="JO2214" t="str">
        <f>""</f>
        <v/>
      </c>
      <c r="JP2214" t="str">
        <f>""</f>
        <v/>
      </c>
      <c r="JQ2214" t="str">
        <f>HYPERLINK("https://web.datatree.com/?/property?propertyId=5506110")</f>
        <v>https://web.datatree.com/?/property?propertyId=5506110</v>
      </c>
    </row>
    <row r="2215" spans="1:277" x14ac:dyDescent="0.25">
      <c r="A2215">
        <v>2213</v>
      </c>
      <c r="B2215" s="15" t="s">
        <v>18833</v>
      </c>
      <c r="C2215" s="15" t="s">
        <v>18832</v>
      </c>
      <c r="D2215" s="15" t="s">
        <v>18834</v>
      </c>
      <c r="E2215" s="15" t="s">
        <v>18835</v>
      </c>
      <c r="F2215" s="15" t="s">
        <v>18836</v>
      </c>
      <c r="G2215" s="15" t="s">
        <v>243</v>
      </c>
      <c r="H2215" s="15">
        <v>85555</v>
      </c>
      <c r="I2215" s="15" t="s">
        <v>18837</v>
      </c>
      <c r="J2215" s="23" t="s">
        <v>18838</v>
      </c>
      <c r="K2215" s="15" t="s">
        <v>18839</v>
      </c>
      <c r="L2215" s="16" t="s">
        <v>18840</v>
      </c>
      <c r="M2215" s="17" t="str">
        <f t="shared" si="672"/>
        <v>6/31/2022</v>
      </c>
      <c r="N2215" s="15">
        <v>11407</v>
      </c>
      <c r="O2215" s="18">
        <f t="shared" si="675"/>
        <v>0</v>
      </c>
      <c r="P2215" s="19" t="str">
        <f t="shared" si="676"/>
        <v>$0.00</v>
      </c>
      <c r="Q2215" s="16">
        <v>44834</v>
      </c>
      <c r="R2215" s="19" t="str">
        <f t="shared" si="673"/>
        <v>09/30/22</v>
      </c>
      <c r="S2215" t="str">
        <f t="shared" si="677"/>
        <v>MOHAVE</v>
      </c>
      <c r="T2215" s="6" t="str">
        <f t="shared" si="678"/>
        <v>353-17-041</v>
      </c>
      <c r="U2215" t="str">
        <f t="shared" si="679"/>
        <v xml:space="preserve">6440 SKY POINTE DR #140 </v>
      </c>
      <c r="V2215" t="str">
        <f t="shared" si="680"/>
        <v>LAS VEGAS</v>
      </c>
      <c r="W2215" t="str">
        <f t="shared" si="681"/>
        <v>NV</v>
      </c>
      <c r="X2215" t="str">
        <f t="shared" si="682"/>
        <v>89131-4048</v>
      </c>
      <c r="Y2215">
        <f t="shared" si="683"/>
        <v>0</v>
      </c>
      <c r="Z2215" t="str">
        <f t="shared" si="684"/>
        <v>MIDDLE VERDE DEVELOPMENT CO LLC</v>
      </c>
      <c r="AA2215" t="str">
        <f t="shared" si="685"/>
        <v>SILVER SPRINGS #4 LOT 196 SEC 33 21N 12W</v>
      </c>
      <c r="AB2215">
        <f t="shared" si="686"/>
        <v>10</v>
      </c>
      <c r="AC2215" t="str">
        <f t="shared" si="687"/>
        <v>MOHAVE</v>
      </c>
      <c r="AI2215">
        <f t="shared" si="674"/>
        <v>10</v>
      </c>
      <c r="AO2215" t="s">
        <v>7726</v>
      </c>
      <c r="AR2215" t="s">
        <v>7726</v>
      </c>
      <c r="AS2215" t="s">
        <v>273</v>
      </c>
      <c r="AT2215">
        <v>25</v>
      </c>
      <c r="BC2215" t="s">
        <v>7726</v>
      </c>
      <c r="BD2215" t="s">
        <v>7726</v>
      </c>
      <c r="BE2215" t="s">
        <v>996</v>
      </c>
      <c r="BH2215" t="s">
        <v>242</v>
      </c>
      <c r="BS2215" t="s">
        <v>243</v>
      </c>
      <c r="BV2215" t="s">
        <v>244</v>
      </c>
      <c r="BY2215" t="s">
        <v>245</v>
      </c>
      <c r="CA2215">
        <v>6440</v>
      </c>
      <c r="CD2215" t="s">
        <v>1169</v>
      </c>
      <c r="CE2215" t="s">
        <v>302</v>
      </c>
      <c r="CF2215">
        <v>140</v>
      </c>
      <c r="CG2215" t="s">
        <v>398</v>
      </c>
      <c r="CH2215" t="s">
        <v>398</v>
      </c>
      <c r="CI2215" t="s">
        <v>400</v>
      </c>
      <c r="CJ2215" t="str">
        <f>"89131-4048"</f>
        <v>89131-4048</v>
      </c>
      <c r="CK2215" t="s">
        <v>329</v>
      </c>
      <c r="CL2215" t="s">
        <v>1170</v>
      </c>
      <c r="CM2215" t="s">
        <v>1171</v>
      </c>
      <c r="CN2215" t="s">
        <v>254</v>
      </c>
      <c r="CO2215" t="s">
        <v>17221</v>
      </c>
      <c r="CP2215" t="str">
        <f>"353-17-041"</f>
        <v>353-17-041</v>
      </c>
      <c r="CQ2215" t="str">
        <f>"35317041"</f>
        <v>35317041</v>
      </c>
      <c r="CR2215" t="str">
        <f>"R35317041"</f>
        <v>R35317041</v>
      </c>
      <c r="CS2215">
        <v>4015</v>
      </c>
      <c r="CW2215" t="s">
        <v>256</v>
      </c>
      <c r="CX2215" t="s">
        <v>257</v>
      </c>
      <c r="CY2215" t="s">
        <v>258</v>
      </c>
      <c r="CZ2215">
        <v>33</v>
      </c>
      <c r="DB2215">
        <v>35.165918188689901</v>
      </c>
      <c r="DC2215">
        <v>-113.558412110128</v>
      </c>
      <c r="DD2215" t="s">
        <v>259</v>
      </c>
      <c r="DO2215" t="str">
        <f>"196"</f>
        <v>196</v>
      </c>
      <c r="DQ2215">
        <v>0</v>
      </c>
      <c r="DR2215">
        <v>0</v>
      </c>
      <c r="DS2215">
        <v>0</v>
      </c>
      <c r="DT2215">
        <v>0</v>
      </c>
      <c r="DW2215">
        <v>0</v>
      </c>
      <c r="DX2215">
        <v>0</v>
      </c>
      <c r="DZ2215">
        <v>0</v>
      </c>
      <c r="EA2215">
        <v>0</v>
      </c>
      <c r="EB2215">
        <v>0</v>
      </c>
      <c r="EC2215">
        <v>0</v>
      </c>
      <c r="ED2215">
        <v>0</v>
      </c>
      <c r="EE2215">
        <v>0</v>
      </c>
      <c r="EF2215">
        <v>0</v>
      </c>
      <c r="EG2215">
        <v>0</v>
      </c>
      <c r="EH2215">
        <v>0</v>
      </c>
      <c r="EI2215">
        <v>0</v>
      </c>
      <c r="EL2215">
        <v>0</v>
      </c>
      <c r="EN2215">
        <v>0</v>
      </c>
      <c r="EP2215">
        <v>0</v>
      </c>
      <c r="ER2215">
        <v>0</v>
      </c>
      <c r="ET2215">
        <v>0</v>
      </c>
      <c r="EY2215">
        <v>0</v>
      </c>
      <c r="FA2215">
        <v>0</v>
      </c>
      <c r="FL2215">
        <v>0</v>
      </c>
      <c r="FQ2215" t="s">
        <v>261</v>
      </c>
      <c r="FR2215" t="s">
        <v>262</v>
      </c>
      <c r="FS2215" t="s">
        <v>263</v>
      </c>
      <c r="FU2215">
        <v>435600</v>
      </c>
      <c r="FV2215">
        <v>10</v>
      </c>
      <c r="FW2215">
        <v>0</v>
      </c>
      <c r="FX2215">
        <v>0</v>
      </c>
      <c r="FY2215">
        <v>0</v>
      </c>
      <c r="FZ2215">
        <v>0</v>
      </c>
      <c r="GI2215" t="s">
        <v>264</v>
      </c>
      <c r="GJ2215" t="s">
        <v>265</v>
      </c>
      <c r="GK2215" t="s">
        <v>266</v>
      </c>
      <c r="GL2215" s="1">
        <v>40135</v>
      </c>
      <c r="GM2215" t="s">
        <v>267</v>
      </c>
      <c r="GN2215" t="str">
        <f t="shared" si="688"/>
        <v>FALSE</v>
      </c>
      <c r="GO2215">
        <v>2022</v>
      </c>
      <c r="GP2215">
        <v>2020</v>
      </c>
      <c r="GQ2215">
        <v>300</v>
      </c>
      <c r="GR2215" t="s">
        <v>246</v>
      </c>
      <c r="GS2215" t="s">
        <v>246</v>
      </c>
      <c r="GT2215" t="s">
        <v>246</v>
      </c>
      <c r="GU2215" t="s">
        <v>246</v>
      </c>
      <c r="GV2215" t="s">
        <v>246</v>
      </c>
      <c r="GW2215" t="s">
        <v>246</v>
      </c>
      <c r="GX2215" t="s">
        <v>246</v>
      </c>
      <c r="GY2215" t="s">
        <v>246</v>
      </c>
      <c r="GZ2215" t="s">
        <v>246</v>
      </c>
      <c r="HA2215" t="s">
        <v>246</v>
      </c>
      <c r="HB2215" t="s">
        <v>246</v>
      </c>
      <c r="HC2215" t="s">
        <v>246</v>
      </c>
      <c r="HD2215" t="s">
        <v>246</v>
      </c>
      <c r="HE2215" s="2">
        <v>851</v>
      </c>
      <c r="HF2215" s="2">
        <v>0</v>
      </c>
      <c r="HG2215" s="2">
        <v>0</v>
      </c>
      <c r="HH2215">
        <v>0</v>
      </c>
      <c r="HI2215" s="2">
        <v>5672</v>
      </c>
      <c r="HJ2215" s="2">
        <v>5672</v>
      </c>
      <c r="HK2215" s="2">
        <v>0</v>
      </c>
      <c r="HL2215">
        <v>0</v>
      </c>
      <c r="HM2215" s="2">
        <v>0</v>
      </c>
      <c r="HN2215" s="2">
        <v>0</v>
      </c>
      <c r="HO2215" s="2">
        <v>0</v>
      </c>
      <c r="HP2215">
        <v>0</v>
      </c>
      <c r="HQ2215" s="2">
        <v>45.02</v>
      </c>
      <c r="HS2215" s="2">
        <v>5672</v>
      </c>
      <c r="HV2215" t="s">
        <v>268</v>
      </c>
      <c r="HY2215" t="s">
        <v>269</v>
      </c>
      <c r="IF2215" t="str">
        <f>""</f>
        <v/>
      </c>
      <c r="IG2215" t="str">
        <f>""</f>
        <v/>
      </c>
      <c r="IH2215" t="str">
        <f>""</f>
        <v/>
      </c>
      <c r="II2215" s="1">
        <v>43937</v>
      </c>
      <c r="IJ2215" s="1">
        <v>43941</v>
      </c>
      <c r="IK2215" s="2">
        <v>3500</v>
      </c>
      <c r="IM2215" t="s">
        <v>553</v>
      </c>
      <c r="IN2215" t="s">
        <v>17222</v>
      </c>
      <c r="IT2215" t="str">
        <f>""</f>
        <v/>
      </c>
      <c r="IY2215" t="str">
        <f>""</f>
        <v/>
      </c>
      <c r="JA2215" t="s">
        <v>414</v>
      </c>
      <c r="JB2215" t="s">
        <v>271</v>
      </c>
      <c r="JD2215" t="str">
        <f>"2020.22397"</f>
        <v>2020.22397</v>
      </c>
      <c r="JE2215" t="str">
        <f>""</f>
        <v/>
      </c>
      <c r="JO2215" t="str">
        <f>""</f>
        <v/>
      </c>
      <c r="JP2215" t="str">
        <f>""</f>
        <v/>
      </c>
      <c r="JQ2215" t="str">
        <f>HYPERLINK("https://web.datatree.com/?/property?propertyId=5457734")</f>
        <v>https://web.datatree.com/?/property?propertyId=5457734</v>
      </c>
    </row>
    <row r="2216" spans="1:277" x14ac:dyDescent="0.25">
      <c r="A2216">
        <v>2214</v>
      </c>
      <c r="B2216" s="15" t="s">
        <v>18833</v>
      </c>
      <c r="C2216" s="15" t="s">
        <v>18832</v>
      </c>
      <c r="D2216" s="15" t="s">
        <v>18834</v>
      </c>
      <c r="E2216" s="15" t="s">
        <v>18835</v>
      </c>
      <c r="F2216" s="15" t="s">
        <v>18836</v>
      </c>
      <c r="G2216" s="15" t="s">
        <v>243</v>
      </c>
      <c r="H2216" s="15">
        <v>85555</v>
      </c>
      <c r="I2216" s="15" t="s">
        <v>18837</v>
      </c>
      <c r="J2216" s="23" t="s">
        <v>18838</v>
      </c>
      <c r="K2216" s="15" t="s">
        <v>18839</v>
      </c>
      <c r="L2216" s="16" t="s">
        <v>18840</v>
      </c>
      <c r="M2216" s="17" t="str">
        <f t="shared" si="672"/>
        <v>6/31/2022</v>
      </c>
      <c r="N2216" s="15">
        <v>11408</v>
      </c>
      <c r="O2216" s="18">
        <f t="shared" si="675"/>
        <v>0</v>
      </c>
      <c r="P2216" s="19" t="str">
        <f t="shared" si="676"/>
        <v>$0.00</v>
      </c>
      <c r="Q2216" s="16">
        <v>44834</v>
      </c>
      <c r="R2216" s="19" t="str">
        <f t="shared" si="673"/>
        <v>09/30/22</v>
      </c>
      <c r="S2216" t="str">
        <f t="shared" si="677"/>
        <v>MOHAVE</v>
      </c>
      <c r="T2216" s="6" t="str">
        <f t="shared" si="678"/>
        <v>402-43-070</v>
      </c>
      <c r="U2216" t="str">
        <f t="shared" si="679"/>
        <v xml:space="preserve">PO BOX 39708 </v>
      </c>
      <c r="V2216" t="str">
        <f t="shared" si="680"/>
        <v>NINILCHIK</v>
      </c>
      <c r="W2216" t="str">
        <f t="shared" si="681"/>
        <v>AK</v>
      </c>
      <c r="X2216" t="str">
        <f t="shared" si="682"/>
        <v>99639</v>
      </c>
      <c r="Y2216" t="str">
        <f t="shared" si="683"/>
        <v>JOHN</v>
      </c>
      <c r="Z2216" t="str">
        <f t="shared" si="684"/>
        <v>RALL</v>
      </c>
      <c r="AA2216" t="str">
        <f t="shared" si="685"/>
        <v>SE4 SW4 SE4 CONT 10 ACRES</v>
      </c>
      <c r="AB2216">
        <f t="shared" si="686"/>
        <v>10</v>
      </c>
      <c r="AC2216" t="str">
        <f t="shared" si="687"/>
        <v>MOHAVE</v>
      </c>
      <c r="AI2216">
        <f t="shared" si="674"/>
        <v>10</v>
      </c>
      <c r="AO2216" t="s">
        <v>17223</v>
      </c>
      <c r="AP2216" t="s">
        <v>7090</v>
      </c>
      <c r="AQ2216" t="s">
        <v>469</v>
      </c>
      <c r="AR2216" t="s">
        <v>5068</v>
      </c>
      <c r="AS2216" t="s">
        <v>240</v>
      </c>
      <c r="AT2216">
        <v>12</v>
      </c>
      <c r="AU2216" t="s">
        <v>5069</v>
      </c>
      <c r="AV2216" t="s">
        <v>5070</v>
      </c>
      <c r="AW2216" t="s">
        <v>5070</v>
      </c>
      <c r="AX2216" t="s">
        <v>5068</v>
      </c>
      <c r="AY2216" t="s">
        <v>240</v>
      </c>
      <c r="AZ2216">
        <v>8</v>
      </c>
      <c r="BC2216" t="s">
        <v>5071</v>
      </c>
      <c r="BD2216" t="s">
        <v>17224</v>
      </c>
      <c r="BE2216" t="s">
        <v>1421</v>
      </c>
      <c r="BF2216" t="s">
        <v>2309</v>
      </c>
      <c r="BH2216" t="s">
        <v>242</v>
      </c>
      <c r="BS2216" t="s">
        <v>243</v>
      </c>
      <c r="BV2216" t="s">
        <v>244</v>
      </c>
      <c r="BY2216" t="s">
        <v>245</v>
      </c>
      <c r="CD2216" t="s">
        <v>5073</v>
      </c>
      <c r="CG2216" t="s">
        <v>5074</v>
      </c>
      <c r="CH2216" t="s">
        <v>5074</v>
      </c>
      <c r="CI2216" t="s">
        <v>2431</v>
      </c>
      <c r="CJ2216" t="str">
        <f>"99639"</f>
        <v>99639</v>
      </c>
      <c r="CK2216" t="s">
        <v>1298</v>
      </c>
      <c r="CL2216" t="s">
        <v>5075</v>
      </c>
      <c r="CM2216" t="s">
        <v>5076</v>
      </c>
      <c r="CN2216" t="s">
        <v>254</v>
      </c>
      <c r="CO2216" t="s">
        <v>6817</v>
      </c>
      <c r="CP2216" t="str">
        <f>"402-43-070"</f>
        <v>402-43-070</v>
      </c>
      <c r="CQ2216" t="str">
        <f>"40243070"</f>
        <v>40243070</v>
      </c>
      <c r="CR2216" t="str">
        <f>"R40243070"</f>
        <v>R40243070</v>
      </c>
      <c r="CS2216">
        <v>4015</v>
      </c>
      <c r="CX2216" t="s">
        <v>1008</v>
      </c>
      <c r="CY2216" t="s">
        <v>351</v>
      </c>
      <c r="CZ2216">
        <v>36</v>
      </c>
      <c r="DB2216">
        <v>36.817022209016002</v>
      </c>
      <c r="DC2216">
        <v>-113.97014479786</v>
      </c>
      <c r="DD2216" t="s">
        <v>17225</v>
      </c>
      <c r="DK2216" t="s">
        <v>1009</v>
      </c>
      <c r="DL2216" t="s">
        <v>1009</v>
      </c>
      <c r="DO2216" t="str">
        <f>""</f>
        <v/>
      </c>
      <c r="DQ2216">
        <v>0</v>
      </c>
      <c r="DR2216">
        <v>0</v>
      </c>
      <c r="DS2216">
        <v>0</v>
      </c>
      <c r="DT2216">
        <v>0</v>
      </c>
      <c r="DW2216">
        <v>0</v>
      </c>
      <c r="DX2216">
        <v>0</v>
      </c>
      <c r="DZ2216">
        <v>0</v>
      </c>
      <c r="EA2216">
        <v>0</v>
      </c>
      <c r="EB2216">
        <v>0</v>
      </c>
      <c r="EC2216">
        <v>0</v>
      </c>
      <c r="ED2216">
        <v>0</v>
      </c>
      <c r="EE2216">
        <v>0</v>
      </c>
      <c r="EF2216">
        <v>0</v>
      </c>
      <c r="EG2216">
        <v>0</v>
      </c>
      <c r="EH2216">
        <v>0</v>
      </c>
      <c r="EI2216">
        <v>0</v>
      </c>
      <c r="EL2216">
        <v>0</v>
      </c>
      <c r="EN2216">
        <v>0</v>
      </c>
      <c r="EP2216">
        <v>0</v>
      </c>
      <c r="ER2216">
        <v>0</v>
      </c>
      <c r="ET2216">
        <v>0</v>
      </c>
      <c r="EY2216">
        <v>0</v>
      </c>
      <c r="FA2216">
        <v>0</v>
      </c>
      <c r="FL2216">
        <v>0</v>
      </c>
      <c r="FQ2216" t="s">
        <v>261</v>
      </c>
      <c r="FR2216" t="s">
        <v>354</v>
      </c>
      <c r="FS2216" t="s">
        <v>355</v>
      </c>
      <c r="FU2216">
        <v>435600</v>
      </c>
      <c r="FV2216">
        <v>10</v>
      </c>
      <c r="FW2216">
        <v>0</v>
      </c>
      <c r="FX2216">
        <v>0</v>
      </c>
      <c r="FY2216">
        <v>0</v>
      </c>
      <c r="FZ2216">
        <v>0</v>
      </c>
      <c r="GI2216" t="s">
        <v>264</v>
      </c>
      <c r="GJ2216" t="s">
        <v>1010</v>
      </c>
      <c r="GK2216" t="s">
        <v>1011</v>
      </c>
      <c r="GL2216" s="1">
        <v>40135</v>
      </c>
      <c r="GM2216" t="s">
        <v>267</v>
      </c>
      <c r="GN2216" t="str">
        <f t="shared" si="688"/>
        <v>FALSE</v>
      </c>
      <c r="GO2216">
        <v>2022</v>
      </c>
      <c r="GP2216">
        <v>2020</v>
      </c>
      <c r="GQ2216">
        <v>902</v>
      </c>
      <c r="GR2216" t="s">
        <v>246</v>
      </c>
      <c r="GS2216" t="s">
        <v>246</v>
      </c>
      <c r="GT2216" t="s">
        <v>246</v>
      </c>
      <c r="GU2216" t="s">
        <v>246</v>
      </c>
      <c r="GV2216" t="s">
        <v>246</v>
      </c>
      <c r="GW2216" t="s">
        <v>246</v>
      </c>
      <c r="GX2216" t="s">
        <v>246</v>
      </c>
      <c r="GY2216" t="s">
        <v>246</v>
      </c>
      <c r="GZ2216" t="s">
        <v>246</v>
      </c>
      <c r="HA2216" t="s">
        <v>246</v>
      </c>
      <c r="HB2216" t="s">
        <v>246</v>
      </c>
      <c r="HC2216" t="s">
        <v>246</v>
      </c>
      <c r="HD2216" t="s">
        <v>246</v>
      </c>
      <c r="HE2216" s="2">
        <v>3321</v>
      </c>
      <c r="HF2216" s="2">
        <v>0</v>
      </c>
      <c r="HG2216" s="2">
        <v>0</v>
      </c>
      <c r="HH2216">
        <v>0</v>
      </c>
      <c r="HI2216" s="2">
        <v>22140</v>
      </c>
      <c r="HJ2216" s="2">
        <v>22140</v>
      </c>
      <c r="HK2216" s="2">
        <v>0</v>
      </c>
      <c r="HL2216">
        <v>0</v>
      </c>
      <c r="HM2216" s="2">
        <v>0</v>
      </c>
      <c r="HN2216" s="2">
        <v>0</v>
      </c>
      <c r="HO2216" s="2">
        <v>0</v>
      </c>
      <c r="HP2216">
        <v>0</v>
      </c>
      <c r="HQ2216" s="2">
        <v>299.14</v>
      </c>
      <c r="HS2216" s="2">
        <v>22140</v>
      </c>
      <c r="HV2216" t="s">
        <v>776</v>
      </c>
      <c r="HY2216" t="s">
        <v>777</v>
      </c>
      <c r="HZ2216" t="s">
        <v>778</v>
      </c>
      <c r="IA2216" t="s">
        <v>778</v>
      </c>
      <c r="IF2216" t="str">
        <f>""</f>
        <v/>
      </c>
      <c r="IG2216" t="str">
        <f>""</f>
        <v/>
      </c>
      <c r="IH2216" t="str">
        <f>""</f>
        <v/>
      </c>
      <c r="II2216" s="1">
        <v>43103</v>
      </c>
      <c r="IJ2216" s="1">
        <v>43111</v>
      </c>
      <c r="IK2216" s="2">
        <v>26000</v>
      </c>
      <c r="IM2216" t="s">
        <v>270</v>
      </c>
      <c r="IN2216" t="s">
        <v>17226</v>
      </c>
      <c r="IT2216" t="str">
        <f>""</f>
        <v/>
      </c>
      <c r="IY2216" t="str">
        <f>""</f>
        <v/>
      </c>
      <c r="JA2216" t="s">
        <v>780</v>
      </c>
      <c r="JB2216" t="s">
        <v>271</v>
      </c>
      <c r="JD2216" t="str">
        <f>"2018.1693"</f>
        <v>2018.1693</v>
      </c>
      <c r="JE2216" t="str">
        <f>""</f>
        <v/>
      </c>
      <c r="JO2216" t="str">
        <f>""</f>
        <v/>
      </c>
      <c r="JP2216" t="str">
        <f>""</f>
        <v/>
      </c>
      <c r="JQ2216" t="str">
        <f>HYPERLINK("https://web.datatree.com/?/property?propertyId=5458202")</f>
        <v>https://web.datatree.com/?/property?propertyId=5458202</v>
      </c>
    </row>
    <row r="2217" spans="1:277" x14ac:dyDescent="0.25">
      <c r="A2217">
        <v>2215</v>
      </c>
      <c r="B2217" s="15" t="s">
        <v>18833</v>
      </c>
      <c r="C2217" s="15" t="s">
        <v>18832</v>
      </c>
      <c r="D2217" s="15" t="s">
        <v>18834</v>
      </c>
      <c r="E2217" s="15" t="s">
        <v>18835</v>
      </c>
      <c r="F2217" s="15" t="s">
        <v>18836</v>
      </c>
      <c r="G2217" s="15" t="s">
        <v>243</v>
      </c>
      <c r="H2217" s="15">
        <v>85555</v>
      </c>
      <c r="I2217" s="15" t="s">
        <v>18837</v>
      </c>
      <c r="J2217" s="23" t="s">
        <v>18838</v>
      </c>
      <c r="K2217" s="15" t="s">
        <v>18839</v>
      </c>
      <c r="L2217" s="16" t="s">
        <v>18840</v>
      </c>
      <c r="M2217" s="17" t="str">
        <f t="shared" si="672"/>
        <v>6/31/2022</v>
      </c>
      <c r="N2217" s="15">
        <v>11409</v>
      </c>
      <c r="O2217" s="18">
        <f t="shared" si="675"/>
        <v>0</v>
      </c>
      <c r="P2217" s="19" t="str">
        <f t="shared" si="676"/>
        <v>$0.00</v>
      </c>
      <c r="Q2217" s="16">
        <v>44834</v>
      </c>
      <c r="R2217" s="19" t="str">
        <f t="shared" si="673"/>
        <v>09/30/22</v>
      </c>
      <c r="S2217" t="str">
        <f t="shared" si="677"/>
        <v>MOHAVE</v>
      </c>
      <c r="T2217" s="6" t="str">
        <f t="shared" si="678"/>
        <v>317-06-356A</v>
      </c>
      <c r="U2217" t="str">
        <f t="shared" si="679"/>
        <v xml:space="preserve">20595 N GOLDEN ARROW AVE </v>
      </c>
      <c r="V2217" t="str">
        <f t="shared" si="680"/>
        <v>WHITE HILLS</v>
      </c>
      <c r="W2217" t="str">
        <f t="shared" si="681"/>
        <v>AZ</v>
      </c>
      <c r="X2217" t="str">
        <f t="shared" si="682"/>
        <v>86445-9522</v>
      </c>
      <c r="Y2217" t="str">
        <f t="shared" si="683"/>
        <v>GARY</v>
      </c>
      <c r="Z2217" t="str">
        <f t="shared" si="684"/>
        <v>ZAHLEN</v>
      </c>
      <c r="AA2217" t="str">
        <f t="shared" si="685"/>
        <v>T25N R20W SEC 9 GATEWAY ACRES REPLAT OF SEC 9 TRACT 1 LOTS 57 &amp; 5 8 317-06-356(317-06-356A &amp; B) 2008 TAX ROLL</v>
      </c>
      <c r="AB2217">
        <f t="shared" si="686"/>
        <v>10</v>
      </c>
      <c r="AC2217" t="str">
        <f t="shared" si="687"/>
        <v>MOHAVE</v>
      </c>
      <c r="AI2217">
        <f t="shared" si="674"/>
        <v>10</v>
      </c>
      <c r="AO2217" t="s">
        <v>17227</v>
      </c>
      <c r="AP2217" t="s">
        <v>6707</v>
      </c>
      <c r="AQ2217" t="s">
        <v>6707</v>
      </c>
      <c r="AR2217" t="s">
        <v>17228</v>
      </c>
      <c r="AS2217" t="s">
        <v>240</v>
      </c>
      <c r="AT2217">
        <v>87</v>
      </c>
      <c r="AU2217" t="s">
        <v>17229</v>
      </c>
      <c r="AV2217" t="s">
        <v>2050</v>
      </c>
      <c r="AW2217" t="s">
        <v>2050</v>
      </c>
      <c r="AX2217" t="s">
        <v>17228</v>
      </c>
      <c r="AY2217" t="s">
        <v>240</v>
      </c>
      <c r="AZ2217">
        <v>84</v>
      </c>
      <c r="BC2217" t="s">
        <v>17230</v>
      </c>
      <c r="BD2217" t="s">
        <v>17231</v>
      </c>
      <c r="BF2217" t="s">
        <v>300</v>
      </c>
      <c r="BH2217" t="s">
        <v>242</v>
      </c>
      <c r="BS2217" t="s">
        <v>243</v>
      </c>
      <c r="BV2217" t="s">
        <v>244</v>
      </c>
      <c r="BY2217" t="s">
        <v>245</v>
      </c>
      <c r="BZ2217" t="s">
        <v>246</v>
      </c>
      <c r="CA2217">
        <v>20595</v>
      </c>
      <c r="CD2217" t="s">
        <v>17232</v>
      </c>
      <c r="CE2217" t="s">
        <v>248</v>
      </c>
      <c r="CG2217" t="s">
        <v>11367</v>
      </c>
      <c r="CH2217" t="s">
        <v>11367</v>
      </c>
      <c r="CI2217" t="s">
        <v>243</v>
      </c>
      <c r="CJ2217" t="str">
        <f>"86445-9522"</f>
        <v>86445-9522</v>
      </c>
      <c r="CK2217" t="s">
        <v>17233</v>
      </c>
      <c r="CL2217" t="s">
        <v>17234</v>
      </c>
      <c r="CM2217" t="s">
        <v>17235</v>
      </c>
      <c r="CN2217" t="s">
        <v>254</v>
      </c>
      <c r="CO2217" t="s">
        <v>17236</v>
      </c>
      <c r="CP2217" t="str">
        <f>"317-06-356A"</f>
        <v>317-06-356A</v>
      </c>
      <c r="CQ2217" t="str">
        <f>"31706356A"</f>
        <v>31706356A</v>
      </c>
      <c r="CR2217" t="str">
        <f>"R31706356A"</f>
        <v>R31706356A</v>
      </c>
      <c r="CS2217">
        <v>4015</v>
      </c>
      <c r="CX2217" t="s">
        <v>309</v>
      </c>
      <c r="CY2217" t="s">
        <v>310</v>
      </c>
      <c r="CZ2217">
        <v>9</v>
      </c>
      <c r="DB2217">
        <v>35.568527337872403</v>
      </c>
      <c r="DC2217">
        <v>-114.431407564132</v>
      </c>
      <c r="DD2217" t="s">
        <v>536</v>
      </c>
      <c r="DE2217">
        <v>1</v>
      </c>
      <c r="DK2217" t="s">
        <v>3063</v>
      </c>
      <c r="DL2217" t="s">
        <v>3063</v>
      </c>
      <c r="DO2217" t="str">
        <f>"57|58"</f>
        <v>57|58</v>
      </c>
      <c r="DQ2217">
        <v>0</v>
      </c>
      <c r="DR2217">
        <v>0</v>
      </c>
      <c r="DS2217">
        <v>0</v>
      </c>
      <c r="DT2217">
        <v>0</v>
      </c>
      <c r="DW2217">
        <v>0</v>
      </c>
      <c r="DX2217">
        <v>0</v>
      </c>
      <c r="DZ2217">
        <v>0</v>
      </c>
      <c r="EA2217">
        <v>0</v>
      </c>
      <c r="EB2217">
        <v>0</v>
      </c>
      <c r="EC2217">
        <v>0</v>
      </c>
      <c r="ED2217">
        <v>0</v>
      </c>
      <c r="EE2217">
        <v>0</v>
      </c>
      <c r="EF2217">
        <v>0</v>
      </c>
      <c r="EG2217">
        <v>0</v>
      </c>
      <c r="EH2217">
        <v>0</v>
      </c>
      <c r="EI2217">
        <v>0</v>
      </c>
      <c r="EL2217">
        <v>0</v>
      </c>
      <c r="EN2217">
        <v>0</v>
      </c>
      <c r="EP2217">
        <v>0</v>
      </c>
      <c r="ER2217">
        <v>0</v>
      </c>
      <c r="ET2217">
        <v>0</v>
      </c>
      <c r="EY2217">
        <v>0</v>
      </c>
      <c r="FA2217">
        <v>0</v>
      </c>
      <c r="FL2217">
        <v>0</v>
      </c>
      <c r="FQ2217" t="s">
        <v>261</v>
      </c>
      <c r="FR2217" t="s">
        <v>262</v>
      </c>
      <c r="FS2217" t="s">
        <v>263</v>
      </c>
      <c r="FU2217">
        <v>435600</v>
      </c>
      <c r="FV2217">
        <v>10</v>
      </c>
      <c r="FW2217">
        <v>0</v>
      </c>
      <c r="FX2217">
        <v>0</v>
      </c>
      <c r="FY2217">
        <v>0</v>
      </c>
      <c r="FZ2217">
        <v>0</v>
      </c>
      <c r="GI2217" t="s">
        <v>264</v>
      </c>
      <c r="GJ2217" t="s">
        <v>538</v>
      </c>
      <c r="GK2217" t="s">
        <v>539</v>
      </c>
      <c r="GL2217" s="1">
        <v>40135</v>
      </c>
      <c r="GM2217" t="s">
        <v>267</v>
      </c>
      <c r="GN2217" t="str">
        <f t="shared" si="688"/>
        <v>FALSE</v>
      </c>
      <c r="GO2217">
        <v>2022</v>
      </c>
      <c r="GP2217">
        <v>2020</v>
      </c>
      <c r="GQ2217">
        <v>400</v>
      </c>
      <c r="GR2217" t="s">
        <v>246</v>
      </c>
      <c r="GS2217" t="s">
        <v>246</v>
      </c>
      <c r="GT2217" t="s">
        <v>246</v>
      </c>
      <c r="GU2217" t="s">
        <v>246</v>
      </c>
      <c r="GV2217" t="s">
        <v>246</v>
      </c>
      <c r="GW2217" t="s">
        <v>246</v>
      </c>
      <c r="GX2217" t="s">
        <v>246</v>
      </c>
      <c r="GY2217" t="s">
        <v>246</v>
      </c>
      <c r="GZ2217" t="s">
        <v>246</v>
      </c>
      <c r="HA2217" t="s">
        <v>246</v>
      </c>
      <c r="HB2217" t="s">
        <v>246</v>
      </c>
      <c r="HC2217" t="s">
        <v>246</v>
      </c>
      <c r="HD2217" t="s">
        <v>246</v>
      </c>
      <c r="HE2217" s="2">
        <v>2272</v>
      </c>
      <c r="HF2217" s="2">
        <v>0</v>
      </c>
      <c r="HG2217" s="2">
        <v>0</v>
      </c>
      <c r="HH2217">
        <v>0</v>
      </c>
      <c r="HI2217" s="2">
        <v>15145</v>
      </c>
      <c r="HJ2217" s="2">
        <v>15145</v>
      </c>
      <c r="HK2217" s="2">
        <v>0</v>
      </c>
      <c r="HL2217">
        <v>0</v>
      </c>
      <c r="HM2217" s="2">
        <v>0</v>
      </c>
      <c r="HN2217" s="2">
        <v>0</v>
      </c>
      <c r="HO2217" s="2">
        <v>0</v>
      </c>
      <c r="HP2217">
        <v>0</v>
      </c>
      <c r="HQ2217" s="2">
        <v>107.42</v>
      </c>
      <c r="HS2217" s="2">
        <v>15145</v>
      </c>
      <c r="HV2217" t="s">
        <v>315</v>
      </c>
      <c r="HY2217" t="s">
        <v>316</v>
      </c>
      <c r="HZ2217" t="s">
        <v>317</v>
      </c>
      <c r="IA2217" t="s">
        <v>318</v>
      </c>
      <c r="IF2217" t="str">
        <f>""</f>
        <v/>
      </c>
      <c r="IG2217" t="str">
        <f>""</f>
        <v/>
      </c>
      <c r="IH2217" t="str">
        <f>""</f>
        <v/>
      </c>
      <c r="IT2217" t="str">
        <f>""</f>
        <v/>
      </c>
      <c r="IY2217" t="str">
        <f>""</f>
        <v/>
      </c>
      <c r="JB2217" t="s">
        <v>271</v>
      </c>
      <c r="JD2217" t="str">
        <f>""</f>
        <v/>
      </c>
      <c r="JE2217" t="str">
        <f>""</f>
        <v/>
      </c>
      <c r="JO2217" t="str">
        <f>""</f>
        <v/>
      </c>
      <c r="JP2217" t="str">
        <f>""</f>
        <v/>
      </c>
      <c r="JQ2217" t="str">
        <f>HYPERLINK("https://web.datatree.com/?/property?propertyId=5481258")</f>
        <v>https://web.datatree.com/?/property?propertyId=5481258</v>
      </c>
    </row>
    <row r="2218" spans="1:277" x14ac:dyDescent="0.25">
      <c r="A2218">
        <v>2216</v>
      </c>
      <c r="B2218" s="15" t="s">
        <v>18833</v>
      </c>
      <c r="C2218" s="15" t="s">
        <v>18832</v>
      </c>
      <c r="D2218" s="15" t="s">
        <v>18834</v>
      </c>
      <c r="E2218" s="15" t="s">
        <v>18835</v>
      </c>
      <c r="F2218" s="15" t="s">
        <v>18836</v>
      </c>
      <c r="G2218" s="15" t="s">
        <v>243</v>
      </c>
      <c r="H2218" s="15">
        <v>85555</v>
      </c>
      <c r="I2218" s="15" t="s">
        <v>18837</v>
      </c>
      <c r="J2218" s="23" t="s">
        <v>18838</v>
      </c>
      <c r="K2218" s="15" t="s">
        <v>18839</v>
      </c>
      <c r="L2218" s="16" t="s">
        <v>18840</v>
      </c>
      <c r="M2218" s="17" t="str">
        <f t="shared" si="672"/>
        <v>6/31/2022</v>
      </c>
      <c r="N2218" s="15">
        <v>11410</v>
      </c>
      <c r="O2218" s="18">
        <f t="shared" si="675"/>
        <v>0</v>
      </c>
      <c r="P2218" s="19" t="str">
        <f t="shared" si="676"/>
        <v>$0.00</v>
      </c>
      <c r="Q2218" s="16">
        <v>44834</v>
      </c>
      <c r="R2218" s="19" t="str">
        <f t="shared" si="673"/>
        <v>09/30/22</v>
      </c>
      <c r="S2218" t="str">
        <f t="shared" si="677"/>
        <v>MOHAVE</v>
      </c>
      <c r="T2218" s="6" t="str">
        <f t="shared" si="678"/>
        <v>345-24-021</v>
      </c>
      <c r="U2218" t="str">
        <f t="shared" si="679"/>
        <v xml:space="preserve">4125 HAWKS CV </v>
      </c>
      <c r="V2218" t="str">
        <f t="shared" si="680"/>
        <v>ANN ARBOR</v>
      </c>
      <c r="W2218" t="str">
        <f t="shared" si="681"/>
        <v>MI</v>
      </c>
      <c r="X2218" t="str">
        <f t="shared" si="682"/>
        <v>48105-9476</v>
      </c>
      <c r="Y2218" t="str">
        <f t="shared" si="683"/>
        <v>MAJID</v>
      </c>
      <c r="Z2218" t="str">
        <f t="shared" si="684"/>
        <v>NAYERI</v>
      </c>
      <c r="AA2218" t="str">
        <f t="shared" si="685"/>
        <v>NW4 SW4 NW4 SEC 31 22 20 10AC</v>
      </c>
      <c r="AB2218">
        <f t="shared" si="686"/>
        <v>10</v>
      </c>
      <c r="AC2218" t="str">
        <f t="shared" si="687"/>
        <v>MOHAVE</v>
      </c>
      <c r="AI2218">
        <f t="shared" si="674"/>
        <v>10</v>
      </c>
      <c r="AO2218" t="s">
        <v>825</v>
      </c>
      <c r="AP2218" t="s">
        <v>826</v>
      </c>
      <c r="AQ2218" t="s">
        <v>826</v>
      </c>
      <c r="AR2218" t="s">
        <v>827</v>
      </c>
      <c r="AS2218" t="s">
        <v>240</v>
      </c>
      <c r="AT2218">
        <v>52</v>
      </c>
      <c r="AU2218" t="s">
        <v>17237</v>
      </c>
      <c r="AV2218" t="s">
        <v>17238</v>
      </c>
      <c r="AW2218" t="s">
        <v>17238</v>
      </c>
      <c r="AX2218" t="s">
        <v>827</v>
      </c>
      <c r="AY2218" t="s">
        <v>240</v>
      </c>
      <c r="AZ2218">
        <v>1</v>
      </c>
      <c r="BC2218" t="s">
        <v>17239</v>
      </c>
      <c r="BD2218" t="s">
        <v>17240</v>
      </c>
      <c r="BF2218" t="s">
        <v>300</v>
      </c>
      <c r="BH2218" t="s">
        <v>242</v>
      </c>
      <c r="BS2218" t="s">
        <v>243</v>
      </c>
      <c r="BV2218" t="s">
        <v>244</v>
      </c>
      <c r="BY2218" t="s">
        <v>245</v>
      </c>
      <c r="CA2218">
        <v>4125</v>
      </c>
      <c r="CD2218" t="s">
        <v>830</v>
      </c>
      <c r="CE2218" t="s">
        <v>831</v>
      </c>
      <c r="CG2218" t="s">
        <v>832</v>
      </c>
      <c r="CI2218" t="s">
        <v>493</v>
      </c>
      <c r="CJ2218" t="str">
        <f>"48105-9476"</f>
        <v>48105-9476</v>
      </c>
      <c r="CK2218" t="s">
        <v>833</v>
      </c>
      <c r="CL2218" t="s">
        <v>834</v>
      </c>
      <c r="CM2218" t="s">
        <v>835</v>
      </c>
      <c r="CN2218" t="s">
        <v>254</v>
      </c>
      <c r="CO2218" t="s">
        <v>17241</v>
      </c>
      <c r="CP2218" t="str">
        <f>"345-24-021"</f>
        <v>345-24-021</v>
      </c>
      <c r="CQ2218" t="str">
        <f>"34524021"</f>
        <v>34524021</v>
      </c>
      <c r="CR2218" t="str">
        <f>"R34524021"</f>
        <v>R34524021</v>
      </c>
      <c r="CS2218">
        <v>4015</v>
      </c>
      <c r="DB2218">
        <v>35.253214438533803</v>
      </c>
      <c r="DC2218">
        <v>-114.464492845232</v>
      </c>
      <c r="DO2218" t="str">
        <f>""</f>
        <v/>
      </c>
      <c r="DQ2218">
        <v>0</v>
      </c>
      <c r="DR2218">
        <v>0</v>
      </c>
      <c r="DS2218">
        <v>0</v>
      </c>
      <c r="DT2218">
        <v>0</v>
      </c>
      <c r="DW2218">
        <v>0</v>
      </c>
      <c r="DX2218">
        <v>0</v>
      </c>
      <c r="DZ2218">
        <v>0</v>
      </c>
      <c r="EA2218">
        <v>0</v>
      </c>
      <c r="EB2218">
        <v>0</v>
      </c>
      <c r="EC2218">
        <v>0</v>
      </c>
      <c r="ED2218">
        <v>0</v>
      </c>
      <c r="EE2218">
        <v>0</v>
      </c>
      <c r="EF2218">
        <v>0</v>
      </c>
      <c r="EG2218">
        <v>0</v>
      </c>
      <c r="EH2218">
        <v>0</v>
      </c>
      <c r="EI2218">
        <v>0</v>
      </c>
      <c r="EL2218">
        <v>0</v>
      </c>
      <c r="EN2218">
        <v>0</v>
      </c>
      <c r="EP2218">
        <v>0</v>
      </c>
      <c r="ER2218">
        <v>0</v>
      </c>
      <c r="ET2218">
        <v>0</v>
      </c>
      <c r="EY2218">
        <v>0</v>
      </c>
      <c r="FA2218">
        <v>0</v>
      </c>
      <c r="FL2218">
        <v>0</v>
      </c>
      <c r="FQ2218" t="s">
        <v>261</v>
      </c>
      <c r="FR2218" t="s">
        <v>354</v>
      </c>
      <c r="FS2218" t="s">
        <v>355</v>
      </c>
      <c r="FU2218">
        <v>435600</v>
      </c>
      <c r="FV2218">
        <v>10</v>
      </c>
      <c r="FW2218">
        <v>0</v>
      </c>
      <c r="FX2218">
        <v>0</v>
      </c>
      <c r="FY2218">
        <v>0</v>
      </c>
      <c r="FZ2218">
        <v>0</v>
      </c>
      <c r="GI2218" t="s">
        <v>264</v>
      </c>
      <c r="GJ2218" t="s">
        <v>1304</v>
      </c>
      <c r="GK2218" t="s">
        <v>1305</v>
      </c>
      <c r="GL2218" s="1">
        <v>40135</v>
      </c>
      <c r="GM2218" t="s">
        <v>267</v>
      </c>
      <c r="GN2218" t="str">
        <f t="shared" si="688"/>
        <v>FALSE</v>
      </c>
      <c r="GO2218">
        <v>2022</v>
      </c>
      <c r="GP2218">
        <v>2020</v>
      </c>
      <c r="GQ2218">
        <v>1500</v>
      </c>
      <c r="GR2218" t="s">
        <v>246</v>
      </c>
      <c r="GS2218" t="s">
        <v>246</v>
      </c>
      <c r="GT2218" t="s">
        <v>246</v>
      </c>
      <c r="GU2218" t="s">
        <v>246</v>
      </c>
      <c r="GV2218" t="s">
        <v>246</v>
      </c>
      <c r="GW2218" t="s">
        <v>246</v>
      </c>
      <c r="GX2218" t="s">
        <v>246</v>
      </c>
      <c r="GY2218" t="s">
        <v>246</v>
      </c>
      <c r="GZ2218" t="s">
        <v>246</v>
      </c>
      <c r="HA2218" t="s">
        <v>246</v>
      </c>
      <c r="HB2218" t="s">
        <v>246</v>
      </c>
      <c r="HC2218" t="s">
        <v>246</v>
      </c>
      <c r="HD2218" t="s">
        <v>246</v>
      </c>
      <c r="HE2218" s="2">
        <v>688</v>
      </c>
      <c r="HF2218" s="2">
        <v>0</v>
      </c>
      <c r="HG2218" s="2">
        <v>0</v>
      </c>
      <c r="HH2218">
        <v>0</v>
      </c>
      <c r="HI2218" s="2">
        <v>4585</v>
      </c>
      <c r="HJ2218" s="2">
        <v>4585</v>
      </c>
      <c r="HK2218" s="2">
        <v>0</v>
      </c>
      <c r="HL2218">
        <v>0</v>
      </c>
      <c r="HM2218" s="2">
        <v>0</v>
      </c>
      <c r="HN2218" s="2">
        <v>0</v>
      </c>
      <c r="HO2218" s="2">
        <v>0</v>
      </c>
      <c r="HP2218">
        <v>0</v>
      </c>
      <c r="HQ2218" s="2">
        <v>53.24</v>
      </c>
      <c r="HS2218" s="2">
        <v>4585</v>
      </c>
      <c r="HV2218" t="s">
        <v>1306</v>
      </c>
      <c r="HW2218" t="s">
        <v>387</v>
      </c>
      <c r="HY2218" t="s">
        <v>1307</v>
      </c>
      <c r="HZ2218" t="s">
        <v>1308</v>
      </c>
      <c r="IA2218" t="s">
        <v>1309</v>
      </c>
      <c r="IF2218" t="str">
        <f>""</f>
        <v/>
      </c>
      <c r="IG2218" t="str">
        <f>""</f>
        <v/>
      </c>
      <c r="IH2218" t="str">
        <f>""</f>
        <v/>
      </c>
      <c r="II2218" s="1">
        <v>39471</v>
      </c>
      <c r="IJ2218" s="1">
        <v>39503</v>
      </c>
      <c r="IK2218" s="2">
        <v>8010</v>
      </c>
      <c r="IL2218" t="s">
        <v>566</v>
      </c>
      <c r="IM2218" t="s">
        <v>567</v>
      </c>
      <c r="IN2218" t="s">
        <v>17242</v>
      </c>
      <c r="IT2218" t="str">
        <f>"                    "</f>
        <v xml:space="preserve">                    </v>
      </c>
      <c r="IY2218" t="str">
        <f>"                    "</f>
        <v xml:space="preserve">                    </v>
      </c>
      <c r="JA2218" t="s">
        <v>642</v>
      </c>
      <c r="JB2218" t="s">
        <v>271</v>
      </c>
      <c r="JD2218" t="str">
        <f>"7115.669"</f>
        <v>7115.669</v>
      </c>
      <c r="JE2218" t="str">
        <f>""</f>
        <v/>
      </c>
      <c r="JO2218" t="str">
        <f>""</f>
        <v/>
      </c>
      <c r="JP2218" t="str">
        <f>""</f>
        <v/>
      </c>
      <c r="JQ2218" t="str">
        <f>HYPERLINK("https://web.datatree.com/?/property?propertyId=5502021")</f>
        <v>https://web.datatree.com/?/property?propertyId=5502021</v>
      </c>
    </row>
    <row r="2219" spans="1:277" x14ac:dyDescent="0.25">
      <c r="A2219">
        <v>2217</v>
      </c>
      <c r="B2219" s="15" t="s">
        <v>18833</v>
      </c>
      <c r="C2219" s="15" t="s">
        <v>18832</v>
      </c>
      <c r="D2219" s="15" t="s">
        <v>18834</v>
      </c>
      <c r="E2219" s="15" t="s">
        <v>18835</v>
      </c>
      <c r="F2219" s="15" t="s">
        <v>18836</v>
      </c>
      <c r="G2219" s="15" t="s">
        <v>243</v>
      </c>
      <c r="H2219" s="15">
        <v>85555</v>
      </c>
      <c r="I2219" s="15" t="s">
        <v>18837</v>
      </c>
      <c r="J2219" s="23" t="s">
        <v>18838</v>
      </c>
      <c r="K2219" s="15" t="s">
        <v>18839</v>
      </c>
      <c r="L2219" s="16" t="s">
        <v>18840</v>
      </c>
      <c r="M2219" s="17" t="str">
        <f t="shared" si="672"/>
        <v>6/31/2022</v>
      </c>
      <c r="N2219" s="15">
        <v>11411</v>
      </c>
      <c r="O2219" s="18">
        <f t="shared" si="675"/>
        <v>0</v>
      </c>
      <c r="P2219" s="19" t="str">
        <f t="shared" si="676"/>
        <v>$0.00</v>
      </c>
      <c r="Q2219" s="16">
        <v>44834</v>
      </c>
      <c r="R2219" s="19" t="str">
        <f t="shared" si="673"/>
        <v>09/30/22</v>
      </c>
      <c r="S2219" t="str">
        <f t="shared" si="677"/>
        <v>MOHAVE</v>
      </c>
      <c r="T2219" s="6" t="str">
        <f t="shared" si="678"/>
        <v>213-14-016</v>
      </c>
      <c r="U2219" t="str">
        <f t="shared" si="679"/>
        <v xml:space="preserve">1317 RIVERFRONT DR </v>
      </c>
      <c r="V2219" t="str">
        <f t="shared" si="680"/>
        <v>BULLHEAD CITY</v>
      </c>
      <c r="W2219" t="str">
        <f t="shared" si="681"/>
        <v>AZ</v>
      </c>
      <c r="X2219" t="str">
        <f t="shared" si="682"/>
        <v>86442-6707</v>
      </c>
      <c r="Y2219" t="str">
        <f t="shared" si="683"/>
        <v>LARRY</v>
      </c>
      <c r="Z2219" t="str">
        <f t="shared" si="684"/>
        <v>OJEDA</v>
      </c>
      <c r="AA2219" t="str">
        <f t="shared" si="685"/>
        <v>BEG AT A POINT ON THE WLY BNDRY OF SD SEC 7 SAID PT BEING SOUTH 1400' FROM THE W4 CORNER OF SEC 7; TH S89 DEG 41'30 E 545'; T</v>
      </c>
      <c r="AB2219">
        <f t="shared" si="686"/>
        <v>10</v>
      </c>
      <c r="AC2219" t="str">
        <f t="shared" si="687"/>
        <v>MOHAVE</v>
      </c>
      <c r="AI2219">
        <f t="shared" si="674"/>
        <v>10</v>
      </c>
      <c r="AO2219" t="s">
        <v>17243</v>
      </c>
      <c r="AP2219" t="s">
        <v>4275</v>
      </c>
      <c r="AQ2219" t="s">
        <v>4275</v>
      </c>
      <c r="AR2219" t="s">
        <v>17244</v>
      </c>
      <c r="AS2219" t="s">
        <v>240</v>
      </c>
      <c r="AT2219">
        <v>10</v>
      </c>
      <c r="AU2219" t="s">
        <v>17245</v>
      </c>
      <c r="AV2219" t="s">
        <v>16799</v>
      </c>
      <c r="AW2219" t="s">
        <v>16799</v>
      </c>
      <c r="AX2219" t="s">
        <v>17244</v>
      </c>
      <c r="AY2219" t="s">
        <v>240</v>
      </c>
      <c r="AZ2219">
        <v>14</v>
      </c>
      <c r="BC2219" t="s">
        <v>17246</v>
      </c>
      <c r="BD2219" t="s">
        <v>17247</v>
      </c>
      <c r="BE2219" t="s">
        <v>1421</v>
      </c>
      <c r="BF2219" t="s">
        <v>2309</v>
      </c>
      <c r="BH2219" t="s">
        <v>407</v>
      </c>
      <c r="BK2219">
        <v>2526</v>
      </c>
      <c r="BN2219" t="s">
        <v>17248</v>
      </c>
      <c r="BO2219" t="s">
        <v>491</v>
      </c>
      <c r="BQ2219" t="s">
        <v>1297</v>
      </c>
      <c r="BS2219" t="s">
        <v>243</v>
      </c>
      <c r="BT2219" t="str">
        <f>"86429"</f>
        <v>86429</v>
      </c>
      <c r="BU2219" t="str">
        <f>"86429"</f>
        <v>86429</v>
      </c>
      <c r="BV2219" t="s">
        <v>244</v>
      </c>
      <c r="BX2219" t="s">
        <v>17249</v>
      </c>
      <c r="BY2219" t="s">
        <v>17250</v>
      </c>
      <c r="CA2219">
        <v>1317</v>
      </c>
      <c r="CD2219" t="s">
        <v>17251</v>
      </c>
      <c r="CE2219" t="s">
        <v>302</v>
      </c>
      <c r="CG2219" t="s">
        <v>1297</v>
      </c>
      <c r="CH2219" t="s">
        <v>1297</v>
      </c>
      <c r="CI2219" t="s">
        <v>243</v>
      </c>
      <c r="CJ2219" t="str">
        <f>"86442-6707"</f>
        <v>86442-6707</v>
      </c>
      <c r="CK2219" t="s">
        <v>251</v>
      </c>
      <c r="CL2219" t="s">
        <v>17252</v>
      </c>
      <c r="CM2219" t="s">
        <v>17253</v>
      </c>
      <c r="CN2219" t="s">
        <v>254</v>
      </c>
      <c r="CO2219" t="s">
        <v>17254</v>
      </c>
      <c r="CP2219" t="str">
        <f>"213-14-016"</f>
        <v>213-14-016</v>
      </c>
      <c r="CQ2219" t="str">
        <f>"21314016"</f>
        <v>21314016</v>
      </c>
      <c r="CR2219" t="str">
        <f>"R21314016"</f>
        <v>R21314016</v>
      </c>
      <c r="CS2219">
        <v>4015</v>
      </c>
      <c r="CU2219">
        <v>951401</v>
      </c>
      <c r="CV2219">
        <v>2000</v>
      </c>
      <c r="CX2219" t="s">
        <v>651</v>
      </c>
      <c r="CY2219" t="s">
        <v>1109</v>
      </c>
      <c r="CZ2219">
        <v>7</v>
      </c>
      <c r="DB2219">
        <v>35.130135596935702</v>
      </c>
      <c r="DC2219">
        <v>-114.561994942022</v>
      </c>
      <c r="DD2219" t="s">
        <v>10103</v>
      </c>
      <c r="DK2219" t="s">
        <v>10104</v>
      </c>
      <c r="DL2219" t="s">
        <v>10104</v>
      </c>
      <c r="DO2219" t="str">
        <f>"4"</f>
        <v>4</v>
      </c>
      <c r="DQ2219">
        <v>0</v>
      </c>
      <c r="DR2219">
        <v>0</v>
      </c>
      <c r="DS2219">
        <v>0</v>
      </c>
      <c r="DT2219">
        <v>500</v>
      </c>
      <c r="DW2219">
        <v>0</v>
      </c>
      <c r="DX2219">
        <v>1959</v>
      </c>
      <c r="DZ2219">
        <v>0</v>
      </c>
      <c r="EA2219">
        <v>0</v>
      </c>
      <c r="EB2219">
        <v>0</v>
      </c>
      <c r="EC2219">
        <v>0</v>
      </c>
      <c r="ED2219">
        <v>0</v>
      </c>
      <c r="EE2219">
        <v>0</v>
      </c>
      <c r="EF2219">
        <v>0</v>
      </c>
      <c r="EG2219">
        <v>0</v>
      </c>
      <c r="EH2219">
        <v>0</v>
      </c>
      <c r="EI2219">
        <v>1</v>
      </c>
      <c r="EL2219">
        <v>0</v>
      </c>
      <c r="EN2219">
        <v>0</v>
      </c>
      <c r="EP2219">
        <v>0</v>
      </c>
      <c r="ER2219">
        <v>0</v>
      </c>
      <c r="ET2219">
        <v>0</v>
      </c>
      <c r="EY2219">
        <v>0</v>
      </c>
      <c r="FA2219">
        <v>0</v>
      </c>
      <c r="FJ2219" t="s">
        <v>5887</v>
      </c>
      <c r="FL2219">
        <v>0</v>
      </c>
      <c r="FQ2219" t="s">
        <v>12421</v>
      </c>
      <c r="FR2219" t="s">
        <v>12422</v>
      </c>
      <c r="FS2219" t="s">
        <v>12423</v>
      </c>
      <c r="FU2219">
        <v>435600</v>
      </c>
      <c r="FV2219">
        <v>10</v>
      </c>
      <c r="FW2219">
        <v>0</v>
      </c>
      <c r="FX2219">
        <v>0</v>
      </c>
      <c r="FY2219">
        <v>0</v>
      </c>
      <c r="FZ2219">
        <v>0</v>
      </c>
      <c r="GB2219">
        <v>1</v>
      </c>
      <c r="GI2219" t="s">
        <v>8496</v>
      </c>
      <c r="GJ2219" t="s">
        <v>10108</v>
      </c>
      <c r="GK2219" t="s">
        <v>10109</v>
      </c>
      <c r="GL2219" s="1">
        <v>40135</v>
      </c>
      <c r="GM2219" t="s">
        <v>10110</v>
      </c>
      <c r="GN2219" t="str">
        <f>"TRUE"</f>
        <v>TRUE</v>
      </c>
      <c r="GO2219">
        <v>2019</v>
      </c>
      <c r="GQ2219">
        <v>1579</v>
      </c>
      <c r="GR2219" t="s">
        <v>246</v>
      </c>
      <c r="GS2219" t="s">
        <v>246</v>
      </c>
      <c r="GT2219" t="s">
        <v>246</v>
      </c>
      <c r="GU2219" t="s">
        <v>246</v>
      </c>
      <c r="GV2219" t="s">
        <v>246</v>
      </c>
      <c r="GW2219" t="s">
        <v>246</v>
      </c>
      <c r="GX2219" t="s">
        <v>246</v>
      </c>
      <c r="GY2219" t="s">
        <v>246</v>
      </c>
      <c r="GZ2219" t="s">
        <v>246</v>
      </c>
      <c r="HA2219" t="s">
        <v>246</v>
      </c>
      <c r="HB2219" t="s">
        <v>246</v>
      </c>
      <c r="HC2219" t="s">
        <v>246</v>
      </c>
      <c r="HD2219" t="s">
        <v>246</v>
      </c>
      <c r="HE2219" s="2">
        <v>23746</v>
      </c>
      <c r="HF2219" s="2">
        <v>0</v>
      </c>
      <c r="HG2219" s="2">
        <v>0</v>
      </c>
      <c r="HH2219">
        <v>0</v>
      </c>
      <c r="HI2219" s="2">
        <v>131922</v>
      </c>
      <c r="HJ2219" s="2">
        <v>0</v>
      </c>
      <c r="HK2219" s="2">
        <v>0</v>
      </c>
      <c r="HL2219">
        <v>0</v>
      </c>
      <c r="HM2219" s="2">
        <v>0</v>
      </c>
      <c r="HN2219" s="2">
        <v>0</v>
      </c>
      <c r="HO2219" s="2">
        <v>0</v>
      </c>
      <c r="HP2219">
        <v>0</v>
      </c>
      <c r="HS2219" s="2">
        <v>131922</v>
      </c>
      <c r="HV2219" t="s">
        <v>1306</v>
      </c>
      <c r="HW2219" t="s">
        <v>387</v>
      </c>
      <c r="HY2219" t="s">
        <v>1307</v>
      </c>
      <c r="HZ2219" t="s">
        <v>1308</v>
      </c>
      <c r="IA2219" t="s">
        <v>1309</v>
      </c>
      <c r="IF2219" t="str">
        <f>""</f>
        <v/>
      </c>
      <c r="IG2219" t="str">
        <f>""</f>
        <v/>
      </c>
      <c r="IH2219" t="str">
        <f>""</f>
        <v/>
      </c>
      <c r="II2219" s="1">
        <v>43417</v>
      </c>
      <c r="IJ2219" s="1">
        <v>43518</v>
      </c>
      <c r="IK2219" s="2">
        <v>100000</v>
      </c>
      <c r="IM2219" t="s">
        <v>270</v>
      </c>
      <c r="IN2219" t="s">
        <v>17255</v>
      </c>
      <c r="IT2219" t="str">
        <f>""</f>
        <v/>
      </c>
      <c r="IY2219" t="str">
        <f>""</f>
        <v/>
      </c>
      <c r="JA2219" t="s">
        <v>1060</v>
      </c>
      <c r="JB2219" t="s">
        <v>271</v>
      </c>
      <c r="JD2219" t="str">
        <f>"2019.8404"</f>
        <v>2019.8404</v>
      </c>
      <c r="JE2219" t="str">
        <f>""</f>
        <v/>
      </c>
      <c r="JO2219" t="str">
        <f>""</f>
        <v/>
      </c>
      <c r="JP2219" t="str">
        <f>""</f>
        <v/>
      </c>
      <c r="JQ2219" t="str">
        <f>HYPERLINK("https://web.datatree.com/?/property?propertyId=5491596")</f>
        <v>https://web.datatree.com/?/property?propertyId=5491596</v>
      </c>
    </row>
    <row r="2220" spans="1:277" x14ac:dyDescent="0.25">
      <c r="A2220">
        <v>2218</v>
      </c>
      <c r="B2220" s="15" t="s">
        <v>18833</v>
      </c>
      <c r="C2220" s="15" t="s">
        <v>18832</v>
      </c>
      <c r="D2220" s="15" t="s">
        <v>18834</v>
      </c>
      <c r="E2220" s="15" t="s">
        <v>18835</v>
      </c>
      <c r="F2220" s="15" t="s">
        <v>18836</v>
      </c>
      <c r="G2220" s="15" t="s">
        <v>243</v>
      </c>
      <c r="H2220" s="15">
        <v>85555</v>
      </c>
      <c r="I2220" s="15" t="s">
        <v>18837</v>
      </c>
      <c r="J2220" s="23" t="s">
        <v>18838</v>
      </c>
      <c r="K2220" s="15" t="s">
        <v>18839</v>
      </c>
      <c r="L2220" s="16" t="s">
        <v>18840</v>
      </c>
      <c r="M2220" s="17" t="str">
        <f t="shared" si="672"/>
        <v>6/31/2022</v>
      </c>
      <c r="N2220" s="15">
        <v>11412</v>
      </c>
      <c r="O2220" s="18">
        <f t="shared" si="675"/>
        <v>0</v>
      </c>
      <c r="P2220" s="19" t="str">
        <f t="shared" si="676"/>
        <v>$0.00</v>
      </c>
      <c r="Q2220" s="16">
        <v>44834</v>
      </c>
      <c r="R2220" s="19" t="str">
        <f t="shared" si="673"/>
        <v>09/30/22</v>
      </c>
      <c r="S2220" t="str">
        <f t="shared" si="677"/>
        <v>MOHAVE</v>
      </c>
      <c r="T2220" s="6" t="str">
        <f t="shared" si="678"/>
        <v>353-13-032</v>
      </c>
      <c r="U2220" t="str">
        <f t="shared" si="679"/>
        <v xml:space="preserve">6363 GULF WINDS DR #130 </v>
      </c>
      <c r="V2220" t="str">
        <f t="shared" si="680"/>
        <v>ST PETE BEACH</v>
      </c>
      <c r="W2220" t="str">
        <f t="shared" si="681"/>
        <v>FL</v>
      </c>
      <c r="X2220" t="str">
        <f t="shared" si="682"/>
        <v>33706-3742</v>
      </c>
      <c r="Y2220" t="str">
        <f t="shared" si="683"/>
        <v>ANTHONY</v>
      </c>
      <c r="Z2220" t="str">
        <f t="shared" si="684"/>
        <v>NOTTOLI</v>
      </c>
      <c r="AA2220" t="str">
        <f t="shared" si="685"/>
        <v>SILVER SPRINGS UNIT VI LOT 426</v>
      </c>
      <c r="AB2220">
        <f t="shared" si="686"/>
        <v>10</v>
      </c>
      <c r="AC2220" t="str">
        <f t="shared" si="687"/>
        <v>MOHAVE</v>
      </c>
      <c r="AI2220">
        <f t="shared" si="674"/>
        <v>10</v>
      </c>
      <c r="AO2220" t="s">
        <v>1118</v>
      </c>
      <c r="AP2220" t="s">
        <v>487</v>
      </c>
      <c r="AQ2220" t="s">
        <v>487</v>
      </c>
      <c r="AR2220" t="s">
        <v>1119</v>
      </c>
      <c r="AS2220" t="s">
        <v>240</v>
      </c>
      <c r="AT2220">
        <v>3</v>
      </c>
      <c r="AU2220" t="s">
        <v>1120</v>
      </c>
      <c r="AV2220" t="s">
        <v>1121</v>
      </c>
      <c r="AW2220" t="s">
        <v>1121</v>
      </c>
      <c r="AX2220" t="s">
        <v>1119</v>
      </c>
      <c r="AY2220" t="s">
        <v>240</v>
      </c>
      <c r="AZ2220">
        <v>3</v>
      </c>
      <c r="BC2220" t="s">
        <v>1122</v>
      </c>
      <c r="BD2220" t="s">
        <v>1123</v>
      </c>
      <c r="BH2220" t="s">
        <v>242</v>
      </c>
      <c r="BS2220" t="s">
        <v>243</v>
      </c>
      <c r="BV2220" t="s">
        <v>244</v>
      </c>
      <c r="BY2220" t="s">
        <v>245</v>
      </c>
      <c r="CA2220">
        <v>6363</v>
      </c>
      <c r="CD2220" t="s">
        <v>1124</v>
      </c>
      <c r="CE2220" t="s">
        <v>302</v>
      </c>
      <c r="CF2220">
        <v>130</v>
      </c>
      <c r="CG2220" t="s">
        <v>1125</v>
      </c>
      <c r="CH2220" t="s">
        <v>1126</v>
      </c>
      <c r="CI2220" t="s">
        <v>1127</v>
      </c>
      <c r="CJ2220" t="str">
        <f>"33706-3742"</f>
        <v>33706-3742</v>
      </c>
      <c r="CK2220" t="s">
        <v>957</v>
      </c>
      <c r="CL2220" t="s">
        <v>1128</v>
      </c>
      <c r="CM2220" t="s">
        <v>1129</v>
      </c>
      <c r="CN2220" t="s">
        <v>254</v>
      </c>
      <c r="CO2220" t="s">
        <v>17256</v>
      </c>
      <c r="CP2220" t="str">
        <f>"353-13-032"</f>
        <v>353-13-032</v>
      </c>
      <c r="CQ2220" t="str">
        <f>"35313032"</f>
        <v>35313032</v>
      </c>
      <c r="CR2220" t="str">
        <f>"R35313032"</f>
        <v>R35313032</v>
      </c>
      <c r="CS2220">
        <v>4015</v>
      </c>
      <c r="CW2220" t="s">
        <v>256</v>
      </c>
      <c r="CX2220" t="s">
        <v>257</v>
      </c>
      <c r="CY2220" t="s">
        <v>258</v>
      </c>
      <c r="CZ2220">
        <v>27</v>
      </c>
      <c r="DB2220">
        <v>35.174966913662701</v>
      </c>
      <c r="DC2220">
        <v>-113.529674900004</v>
      </c>
      <c r="DD2220" t="s">
        <v>259</v>
      </c>
      <c r="DK2220" t="s">
        <v>824</v>
      </c>
      <c r="DL2220" t="s">
        <v>824</v>
      </c>
      <c r="DO2220" t="str">
        <f>"426"</f>
        <v>426</v>
      </c>
      <c r="DQ2220">
        <v>0</v>
      </c>
      <c r="DR2220">
        <v>0</v>
      </c>
      <c r="DS2220">
        <v>0</v>
      </c>
      <c r="DT2220">
        <v>0</v>
      </c>
      <c r="DW2220">
        <v>0</v>
      </c>
      <c r="DX2220">
        <v>0</v>
      </c>
      <c r="DZ2220">
        <v>0</v>
      </c>
      <c r="EA2220">
        <v>0</v>
      </c>
      <c r="EB2220">
        <v>0</v>
      </c>
      <c r="EC2220">
        <v>0</v>
      </c>
      <c r="ED2220">
        <v>0</v>
      </c>
      <c r="EE2220">
        <v>0</v>
      </c>
      <c r="EF2220">
        <v>0</v>
      </c>
      <c r="EG2220">
        <v>0</v>
      </c>
      <c r="EH2220">
        <v>0</v>
      </c>
      <c r="EI2220">
        <v>0</v>
      </c>
      <c r="EL2220">
        <v>0</v>
      </c>
      <c r="EN2220">
        <v>0</v>
      </c>
      <c r="EP2220">
        <v>0</v>
      </c>
      <c r="ER2220">
        <v>0</v>
      </c>
      <c r="ET2220">
        <v>0</v>
      </c>
      <c r="EY2220">
        <v>0</v>
      </c>
      <c r="FA2220">
        <v>0</v>
      </c>
      <c r="FL2220">
        <v>0</v>
      </c>
      <c r="FQ2220" t="s">
        <v>261</v>
      </c>
      <c r="FR2220" t="s">
        <v>262</v>
      </c>
      <c r="FS2220" t="s">
        <v>263</v>
      </c>
      <c r="FU2220">
        <v>435600</v>
      </c>
      <c r="FV2220">
        <v>10</v>
      </c>
      <c r="FW2220">
        <v>0</v>
      </c>
      <c r="FX2220">
        <v>0</v>
      </c>
      <c r="FY2220">
        <v>0</v>
      </c>
      <c r="FZ2220">
        <v>0</v>
      </c>
      <c r="GI2220" t="s">
        <v>264</v>
      </c>
      <c r="GJ2220" t="s">
        <v>265</v>
      </c>
      <c r="GK2220" t="s">
        <v>266</v>
      </c>
      <c r="GL2220" s="1">
        <v>40135</v>
      </c>
      <c r="GM2220" t="s">
        <v>267</v>
      </c>
      <c r="GN2220" t="str">
        <f>"FALSE"</f>
        <v>FALSE</v>
      </c>
      <c r="GO2220">
        <v>2022</v>
      </c>
      <c r="GP2220">
        <v>2020</v>
      </c>
      <c r="GQ2220">
        <v>300</v>
      </c>
      <c r="GR2220" t="s">
        <v>246</v>
      </c>
      <c r="GS2220" t="s">
        <v>246</v>
      </c>
      <c r="GT2220" t="s">
        <v>246</v>
      </c>
      <c r="GU2220" t="s">
        <v>246</v>
      </c>
      <c r="GV2220" t="s">
        <v>246</v>
      </c>
      <c r="GW2220" t="s">
        <v>246</v>
      </c>
      <c r="GX2220" t="s">
        <v>246</v>
      </c>
      <c r="GY2220" t="s">
        <v>246</v>
      </c>
      <c r="GZ2220" t="s">
        <v>246</v>
      </c>
      <c r="HA2220" t="s">
        <v>246</v>
      </c>
      <c r="HB2220" t="s">
        <v>246</v>
      </c>
      <c r="HC2220" t="s">
        <v>246</v>
      </c>
      <c r="HD2220" t="s">
        <v>246</v>
      </c>
      <c r="HE2220" s="2">
        <v>595</v>
      </c>
      <c r="HF2220" s="2">
        <v>0</v>
      </c>
      <c r="HG2220" s="2">
        <v>0</v>
      </c>
      <c r="HH2220">
        <v>0</v>
      </c>
      <c r="HI2220" s="2">
        <v>3964</v>
      </c>
      <c r="HJ2220" s="2">
        <v>3964</v>
      </c>
      <c r="HK2220" s="2">
        <v>0</v>
      </c>
      <c r="HL2220">
        <v>0</v>
      </c>
      <c r="HM2220" s="2">
        <v>0</v>
      </c>
      <c r="HN2220" s="2">
        <v>0</v>
      </c>
      <c r="HO2220" s="2">
        <v>0</v>
      </c>
      <c r="HP2220">
        <v>0</v>
      </c>
      <c r="HQ2220" s="2">
        <v>45.02</v>
      </c>
      <c r="HS2220" s="2">
        <v>3964</v>
      </c>
      <c r="HV2220" t="s">
        <v>268</v>
      </c>
      <c r="HY2220" t="s">
        <v>269</v>
      </c>
      <c r="IF2220" t="str">
        <f>""</f>
        <v/>
      </c>
      <c r="IG2220" t="str">
        <f>""</f>
        <v/>
      </c>
      <c r="IH2220" t="str">
        <f>""</f>
        <v/>
      </c>
      <c r="IT2220" t="str">
        <f>""</f>
        <v/>
      </c>
      <c r="IY2220" t="str">
        <f>""</f>
        <v/>
      </c>
      <c r="JB2220" t="s">
        <v>271</v>
      </c>
      <c r="JD2220" t="str">
        <f>""</f>
        <v/>
      </c>
      <c r="JE2220" t="str">
        <f>""</f>
        <v/>
      </c>
      <c r="JO2220" t="str">
        <f>""</f>
        <v/>
      </c>
      <c r="JP2220" t="str">
        <f>""</f>
        <v/>
      </c>
      <c r="JQ2220" t="str">
        <f>HYPERLINK("https://web.datatree.com/?/property?propertyId=5457236")</f>
        <v>https://web.datatree.com/?/property?propertyId=5457236</v>
      </c>
    </row>
    <row r="2221" spans="1:277" x14ac:dyDescent="0.25">
      <c r="A2221">
        <v>2219</v>
      </c>
      <c r="B2221" s="15" t="s">
        <v>18833</v>
      </c>
      <c r="C2221" s="15" t="s">
        <v>18832</v>
      </c>
      <c r="D2221" s="15" t="s">
        <v>18834</v>
      </c>
      <c r="E2221" s="15" t="s">
        <v>18835</v>
      </c>
      <c r="F2221" s="15" t="s">
        <v>18836</v>
      </c>
      <c r="G2221" s="15" t="s">
        <v>243</v>
      </c>
      <c r="H2221" s="15">
        <v>85555</v>
      </c>
      <c r="I2221" s="15" t="s">
        <v>18837</v>
      </c>
      <c r="J2221" s="23" t="s">
        <v>18838</v>
      </c>
      <c r="K2221" s="15" t="s">
        <v>18839</v>
      </c>
      <c r="L2221" s="16" t="s">
        <v>18840</v>
      </c>
      <c r="M2221" s="17" t="str">
        <f t="shared" si="672"/>
        <v>6/31/2022</v>
      </c>
      <c r="N2221" s="15">
        <v>11413</v>
      </c>
      <c r="O2221" s="18">
        <f t="shared" si="675"/>
        <v>0</v>
      </c>
      <c r="P2221" s="19" t="str">
        <f t="shared" si="676"/>
        <v>$0.00</v>
      </c>
      <c r="Q2221" s="16">
        <v>44834</v>
      </c>
      <c r="R2221" s="19" t="str">
        <f t="shared" si="673"/>
        <v>09/30/22</v>
      </c>
      <c r="S2221" t="str">
        <f t="shared" si="677"/>
        <v>MOHAVE</v>
      </c>
      <c r="T2221" s="6" t="str">
        <f t="shared" si="678"/>
        <v>102-38-011</v>
      </c>
      <c r="U2221" t="str">
        <f t="shared" si="679"/>
        <v xml:space="preserve">6820 W ORANGEWOOD AVE </v>
      </c>
      <c r="V2221" t="str">
        <f t="shared" si="680"/>
        <v>GLENDALE</v>
      </c>
      <c r="W2221" t="str">
        <f t="shared" si="681"/>
        <v>AZ</v>
      </c>
      <c r="X2221" t="str">
        <f t="shared" si="682"/>
        <v>85303-1702</v>
      </c>
      <c r="Y2221" t="str">
        <f t="shared" si="683"/>
        <v>ROCKY</v>
      </c>
      <c r="Z2221" t="str">
        <f t="shared" si="684"/>
        <v>KLING</v>
      </c>
      <c r="AA2221" t="str">
        <f t="shared" si="685"/>
        <v>SANDY RIVER RANCHEROS LOT 11 CONT 10 ACRES</v>
      </c>
      <c r="AB2221">
        <f t="shared" si="686"/>
        <v>10</v>
      </c>
      <c r="AC2221" t="str">
        <f t="shared" si="687"/>
        <v>MOHAVE</v>
      </c>
      <c r="AI2221">
        <f t="shared" si="674"/>
        <v>10</v>
      </c>
      <c r="AO2221" t="s">
        <v>17257</v>
      </c>
      <c r="AP2221" t="s">
        <v>17258</v>
      </c>
      <c r="AQ2221" t="s">
        <v>17258</v>
      </c>
      <c r="AR2221" t="s">
        <v>17259</v>
      </c>
      <c r="AS2221" t="s">
        <v>240</v>
      </c>
      <c r="AT2221">
        <v>1</v>
      </c>
      <c r="BC2221" t="s">
        <v>17260</v>
      </c>
      <c r="BD2221" t="s">
        <v>17257</v>
      </c>
      <c r="BE2221" t="s">
        <v>829</v>
      </c>
      <c r="BH2221" t="s">
        <v>242</v>
      </c>
      <c r="BS2221" t="s">
        <v>243</v>
      </c>
      <c r="BV2221" t="s">
        <v>244</v>
      </c>
      <c r="BY2221" t="s">
        <v>245</v>
      </c>
      <c r="BZ2221" t="s">
        <v>589</v>
      </c>
      <c r="CA2221">
        <v>6820</v>
      </c>
      <c r="CD2221" t="s">
        <v>17261</v>
      </c>
      <c r="CE2221" t="s">
        <v>248</v>
      </c>
      <c r="CG2221" t="s">
        <v>4469</v>
      </c>
      <c r="CH2221" t="s">
        <v>4469</v>
      </c>
      <c r="CI2221" t="s">
        <v>243</v>
      </c>
      <c r="CJ2221" t="str">
        <f>"85303-1702"</f>
        <v>85303-1702</v>
      </c>
      <c r="CK2221" t="s">
        <v>907</v>
      </c>
      <c r="CL2221" t="s">
        <v>17262</v>
      </c>
      <c r="CM2221" t="s">
        <v>17263</v>
      </c>
      <c r="CN2221" t="s">
        <v>254</v>
      </c>
      <c r="CO2221" t="s">
        <v>17264</v>
      </c>
      <c r="CP2221" t="str">
        <f>"102-38-011"</f>
        <v>102-38-011</v>
      </c>
      <c r="CQ2221" t="str">
        <f>"10238011"</f>
        <v>10238011</v>
      </c>
      <c r="CR2221" t="str">
        <f>"R10238011"</f>
        <v>R10238011</v>
      </c>
      <c r="CS2221">
        <v>4015</v>
      </c>
      <c r="CW2221" t="s">
        <v>256</v>
      </c>
      <c r="CX2221" t="s">
        <v>424</v>
      </c>
      <c r="CY2221" t="s">
        <v>258</v>
      </c>
      <c r="CZ2221">
        <v>27</v>
      </c>
      <c r="DB2221">
        <v>34.616216251328702</v>
      </c>
      <c r="DC2221">
        <v>-113.49966658995601</v>
      </c>
      <c r="DD2221" t="s">
        <v>1155</v>
      </c>
      <c r="DK2221" t="s">
        <v>1156</v>
      </c>
      <c r="DL2221" t="s">
        <v>1156</v>
      </c>
      <c r="DO2221" t="str">
        <f>"11"</f>
        <v>11</v>
      </c>
      <c r="DQ2221">
        <v>0</v>
      </c>
      <c r="DR2221">
        <v>0</v>
      </c>
      <c r="DS2221">
        <v>0</v>
      </c>
      <c r="DT2221">
        <v>0</v>
      </c>
      <c r="DW2221">
        <v>0</v>
      </c>
      <c r="DX2221">
        <v>0</v>
      </c>
      <c r="DZ2221">
        <v>0</v>
      </c>
      <c r="EA2221">
        <v>0</v>
      </c>
      <c r="EB2221">
        <v>0</v>
      </c>
      <c r="EC2221">
        <v>0</v>
      </c>
      <c r="ED2221">
        <v>0</v>
      </c>
      <c r="EE2221">
        <v>0</v>
      </c>
      <c r="EF2221">
        <v>0</v>
      </c>
      <c r="EG2221">
        <v>0</v>
      </c>
      <c r="EH2221">
        <v>0</v>
      </c>
      <c r="EI2221">
        <v>0</v>
      </c>
      <c r="EL2221">
        <v>0</v>
      </c>
      <c r="EN2221">
        <v>0</v>
      </c>
      <c r="EP2221">
        <v>0</v>
      </c>
      <c r="ER2221">
        <v>0</v>
      </c>
      <c r="ET2221">
        <v>0</v>
      </c>
      <c r="EY2221">
        <v>0</v>
      </c>
      <c r="FA2221">
        <v>0</v>
      </c>
      <c r="FL2221">
        <v>0</v>
      </c>
      <c r="FQ2221" t="s">
        <v>261</v>
      </c>
      <c r="FR2221" t="s">
        <v>262</v>
      </c>
      <c r="FS2221" t="s">
        <v>263</v>
      </c>
      <c r="FU2221">
        <v>435600</v>
      </c>
      <c r="FV2221">
        <v>10</v>
      </c>
      <c r="FW2221">
        <v>0</v>
      </c>
      <c r="FX2221">
        <v>0</v>
      </c>
      <c r="FY2221">
        <v>0</v>
      </c>
      <c r="FZ2221">
        <v>0</v>
      </c>
      <c r="GI2221" t="s">
        <v>264</v>
      </c>
      <c r="GJ2221" t="s">
        <v>427</v>
      </c>
      <c r="GK2221" t="s">
        <v>428</v>
      </c>
      <c r="GL2221" s="1">
        <v>40135</v>
      </c>
      <c r="GM2221" t="s">
        <v>267</v>
      </c>
      <c r="GN2221" t="str">
        <f>"FALSE"</f>
        <v>FALSE</v>
      </c>
      <c r="GO2221">
        <v>2022</v>
      </c>
      <c r="GP2221">
        <v>2020</v>
      </c>
      <c r="GQ2221">
        <v>600</v>
      </c>
      <c r="GR2221" t="s">
        <v>246</v>
      </c>
      <c r="GS2221" t="s">
        <v>246</v>
      </c>
      <c r="GT2221" t="s">
        <v>246</v>
      </c>
      <c r="GU2221" t="s">
        <v>246</v>
      </c>
      <c r="GV2221" t="s">
        <v>246</v>
      </c>
      <c r="GW2221" t="s">
        <v>246</v>
      </c>
      <c r="GX2221" t="s">
        <v>246</v>
      </c>
      <c r="GY2221" t="s">
        <v>246</v>
      </c>
      <c r="GZ2221" t="s">
        <v>246</v>
      </c>
      <c r="HA2221" t="s">
        <v>246</v>
      </c>
      <c r="HB2221" t="s">
        <v>246</v>
      </c>
      <c r="HC2221" t="s">
        <v>246</v>
      </c>
      <c r="HD2221" t="s">
        <v>246</v>
      </c>
      <c r="HE2221" s="2">
        <v>509</v>
      </c>
      <c r="HF2221" s="2">
        <v>0</v>
      </c>
      <c r="HG2221" s="2">
        <v>0</v>
      </c>
      <c r="HH2221">
        <v>0</v>
      </c>
      <c r="HI2221" s="2">
        <v>3391</v>
      </c>
      <c r="HJ2221" s="2">
        <v>3391</v>
      </c>
      <c r="HK2221" s="2">
        <v>0</v>
      </c>
      <c r="HL2221">
        <v>0</v>
      </c>
      <c r="HM2221" s="2">
        <v>0</v>
      </c>
      <c r="HN2221" s="2">
        <v>0</v>
      </c>
      <c r="HO2221" s="2">
        <v>0</v>
      </c>
      <c r="HP2221">
        <v>0</v>
      </c>
      <c r="HQ2221" s="2">
        <v>31.56</v>
      </c>
      <c r="HS2221" s="2">
        <v>3391</v>
      </c>
      <c r="HT2221">
        <v>18</v>
      </c>
      <c r="HV2221" t="s">
        <v>289</v>
      </c>
      <c r="HY2221" t="s">
        <v>290</v>
      </c>
      <c r="HZ2221" t="s">
        <v>290</v>
      </c>
      <c r="IF2221" t="str">
        <f>""</f>
        <v/>
      </c>
      <c r="IG2221" t="str">
        <f>""</f>
        <v/>
      </c>
      <c r="IH2221" t="str">
        <f>""</f>
        <v/>
      </c>
      <c r="II2221" s="1">
        <v>42927</v>
      </c>
      <c r="IJ2221" s="1">
        <v>42929</v>
      </c>
      <c r="IK2221" s="2">
        <v>2600</v>
      </c>
      <c r="IM2221" t="s">
        <v>270</v>
      </c>
      <c r="IN2221" t="s">
        <v>17265</v>
      </c>
      <c r="IT2221" t="str">
        <f>""</f>
        <v/>
      </c>
      <c r="IY2221" t="str">
        <f>""</f>
        <v/>
      </c>
      <c r="JA2221" t="s">
        <v>414</v>
      </c>
      <c r="JB2221" t="s">
        <v>271</v>
      </c>
      <c r="JD2221" t="str">
        <f>"2017.33228"</f>
        <v>2017.33228</v>
      </c>
      <c r="JE2221" t="str">
        <f>""</f>
        <v/>
      </c>
      <c r="JO2221" t="str">
        <f>""</f>
        <v/>
      </c>
      <c r="JP2221" t="str">
        <f>""</f>
        <v/>
      </c>
      <c r="JQ2221" t="str">
        <f>HYPERLINK("https://web.datatree.com/?/property?propertyId=5448694")</f>
        <v>https://web.datatree.com/?/property?propertyId=5448694</v>
      </c>
    </row>
    <row r="2222" spans="1:277" x14ac:dyDescent="0.25">
      <c r="A2222">
        <v>2220</v>
      </c>
      <c r="B2222" s="15" t="s">
        <v>18833</v>
      </c>
      <c r="C2222" s="15" t="s">
        <v>18832</v>
      </c>
      <c r="D2222" s="15" t="s">
        <v>18834</v>
      </c>
      <c r="E2222" s="15" t="s">
        <v>18835</v>
      </c>
      <c r="F2222" s="15" t="s">
        <v>18836</v>
      </c>
      <c r="G2222" s="15" t="s">
        <v>243</v>
      </c>
      <c r="H2222" s="15">
        <v>85555</v>
      </c>
      <c r="I2222" s="15" t="s">
        <v>18837</v>
      </c>
      <c r="J2222" s="23" t="s">
        <v>18838</v>
      </c>
      <c r="K2222" s="15" t="s">
        <v>18839</v>
      </c>
      <c r="L2222" s="16" t="s">
        <v>18840</v>
      </c>
      <c r="M2222" s="17" t="str">
        <f t="shared" si="672"/>
        <v>6/31/2022</v>
      </c>
      <c r="N2222" s="15">
        <v>11414</v>
      </c>
      <c r="O2222" s="18">
        <f t="shared" si="675"/>
        <v>0</v>
      </c>
      <c r="P2222" s="19" t="str">
        <f t="shared" si="676"/>
        <v>$0.00</v>
      </c>
      <c r="Q2222" s="16">
        <v>44834</v>
      </c>
      <c r="R2222" s="19" t="str">
        <f t="shared" si="673"/>
        <v>09/30/22</v>
      </c>
      <c r="S2222" t="str">
        <f t="shared" si="677"/>
        <v>MOHAVE</v>
      </c>
      <c r="T2222" s="6" t="str">
        <f t="shared" si="678"/>
        <v>354-19-005C</v>
      </c>
      <c r="U2222" t="str">
        <f t="shared" si="679"/>
        <v xml:space="preserve">150 S REASE RD </v>
      </c>
      <c r="V2222" t="str">
        <f t="shared" si="680"/>
        <v>KINGMAN</v>
      </c>
      <c r="W2222" t="str">
        <f t="shared" si="681"/>
        <v>AZ</v>
      </c>
      <c r="X2222" t="str">
        <f t="shared" si="682"/>
        <v>86401-7976</v>
      </c>
      <c r="Y2222" t="str">
        <f t="shared" si="683"/>
        <v>TIM</v>
      </c>
      <c r="Z2222" t="str">
        <f t="shared" si="684"/>
        <v>BULLOCK</v>
      </c>
      <c r="AA2222" t="str">
        <f t="shared" si="685"/>
        <v>SW4 NW4 (AKA PAR 26-5 CEDAR MESA RANCHES RS 1/23 ) THAT POR DESC AS THE W 770' OF PAR 26-5 (3535/373 O.R.) NOT INCLUDING THE WEST 440'(2571/644 O.R.) CONT 10 ACRES 354-19-005A(354-19-005C &amp; D)</v>
      </c>
      <c r="AB2222">
        <f t="shared" si="686"/>
        <v>10</v>
      </c>
      <c r="AC2222" t="str">
        <f t="shared" si="687"/>
        <v>MOHAVE</v>
      </c>
      <c r="AI2222">
        <f t="shared" si="674"/>
        <v>10</v>
      </c>
      <c r="AO2222" t="s">
        <v>17266</v>
      </c>
      <c r="AP2222" t="s">
        <v>2554</v>
      </c>
      <c r="AQ2222" t="s">
        <v>2554</v>
      </c>
      <c r="AR2222" t="s">
        <v>17267</v>
      </c>
      <c r="AS2222" t="s">
        <v>240</v>
      </c>
      <c r="AT2222">
        <v>1</v>
      </c>
      <c r="AU2222" t="s">
        <v>17268</v>
      </c>
      <c r="AV2222" t="s">
        <v>17269</v>
      </c>
      <c r="AW2222" t="s">
        <v>17269</v>
      </c>
      <c r="AX2222" t="s">
        <v>17267</v>
      </c>
      <c r="AY2222" t="s">
        <v>240</v>
      </c>
      <c r="AZ2222">
        <v>1</v>
      </c>
      <c r="BC2222" t="s">
        <v>17270</v>
      </c>
      <c r="BD2222" t="s">
        <v>17271</v>
      </c>
      <c r="BH2222" t="s">
        <v>407</v>
      </c>
      <c r="BK2222">
        <v>2430</v>
      </c>
      <c r="BN2222" t="s">
        <v>17272</v>
      </c>
      <c r="BO2222" t="s">
        <v>248</v>
      </c>
      <c r="BQ2222" t="s">
        <v>345</v>
      </c>
      <c r="BS2222" t="s">
        <v>243</v>
      </c>
      <c r="BT2222" t="str">
        <f>"86401"</f>
        <v>86401</v>
      </c>
      <c r="BU2222" t="str">
        <f>"86401-4734"</f>
        <v>86401-4734</v>
      </c>
      <c r="BV2222" t="s">
        <v>244</v>
      </c>
      <c r="BX2222" t="s">
        <v>17273</v>
      </c>
      <c r="BY2222" t="s">
        <v>17274</v>
      </c>
      <c r="BZ2222" t="s">
        <v>457</v>
      </c>
      <c r="CA2222">
        <v>150</v>
      </c>
      <c r="CD2222" t="s">
        <v>17275</v>
      </c>
      <c r="CE2222" t="s">
        <v>491</v>
      </c>
      <c r="CG2222" t="s">
        <v>345</v>
      </c>
      <c r="CI2222" t="s">
        <v>243</v>
      </c>
      <c r="CJ2222" t="str">
        <f>"86401-7976"</f>
        <v>86401-7976</v>
      </c>
      <c r="CK2222" t="s">
        <v>2311</v>
      </c>
      <c r="CL2222" t="s">
        <v>17276</v>
      </c>
      <c r="CM2222" t="s">
        <v>17277</v>
      </c>
      <c r="CN2222" t="s">
        <v>254</v>
      </c>
      <c r="CO2222" t="s">
        <v>17278</v>
      </c>
      <c r="CP2222" t="str">
        <f>"354-19-005C"</f>
        <v>354-19-005C</v>
      </c>
      <c r="CQ2222" t="str">
        <f>"35419005C"</f>
        <v>35419005C</v>
      </c>
      <c r="CR2222" t="str">
        <f>"R35419005C"</f>
        <v>R35419005C</v>
      </c>
      <c r="CS2222">
        <v>4015</v>
      </c>
      <c r="CU2222">
        <v>953800</v>
      </c>
      <c r="CV2222">
        <v>3035</v>
      </c>
      <c r="CW2222" t="s">
        <v>256</v>
      </c>
      <c r="CX2222" t="s">
        <v>257</v>
      </c>
      <c r="CY2222" t="s">
        <v>481</v>
      </c>
      <c r="CZ2222">
        <v>26</v>
      </c>
      <c r="DB2222">
        <v>35.175949849040599</v>
      </c>
      <c r="DC2222">
        <v>-113.744428947535</v>
      </c>
      <c r="DD2222" t="s">
        <v>12184</v>
      </c>
      <c r="DK2222" t="s">
        <v>12185</v>
      </c>
      <c r="DL2222" t="s">
        <v>12185</v>
      </c>
      <c r="DO2222" t="str">
        <f>""</f>
        <v/>
      </c>
      <c r="DQ2222">
        <v>0</v>
      </c>
      <c r="DR2222">
        <v>0</v>
      </c>
      <c r="DS2222">
        <v>0</v>
      </c>
      <c r="DT2222">
        <v>0</v>
      </c>
      <c r="DW2222">
        <v>0</v>
      </c>
      <c r="DX2222">
        <v>0</v>
      </c>
      <c r="DZ2222">
        <v>0</v>
      </c>
      <c r="EA2222">
        <v>0</v>
      </c>
      <c r="EB2222">
        <v>0</v>
      </c>
      <c r="EC2222">
        <v>0</v>
      </c>
      <c r="ED2222">
        <v>0</v>
      </c>
      <c r="EE2222">
        <v>0</v>
      </c>
      <c r="EF2222">
        <v>0</v>
      </c>
      <c r="EG2222">
        <v>0</v>
      </c>
      <c r="EH2222">
        <v>0</v>
      </c>
      <c r="EI2222">
        <v>0</v>
      </c>
      <c r="EL2222">
        <v>0</v>
      </c>
      <c r="EN2222">
        <v>0</v>
      </c>
      <c r="EP2222">
        <v>0</v>
      </c>
      <c r="ER2222">
        <v>0</v>
      </c>
      <c r="ET2222">
        <v>0</v>
      </c>
      <c r="EY2222">
        <v>0</v>
      </c>
      <c r="FA2222">
        <v>0</v>
      </c>
      <c r="FL2222">
        <v>0</v>
      </c>
      <c r="FQ2222" t="s">
        <v>261</v>
      </c>
      <c r="FR2222" t="s">
        <v>354</v>
      </c>
      <c r="FS2222" t="s">
        <v>355</v>
      </c>
      <c r="FU2222">
        <v>435600</v>
      </c>
      <c r="FV2222">
        <v>10</v>
      </c>
      <c r="FW2222">
        <v>0</v>
      </c>
      <c r="FX2222">
        <v>0</v>
      </c>
      <c r="FY2222">
        <v>0</v>
      </c>
      <c r="FZ2222">
        <v>0</v>
      </c>
      <c r="GI2222" t="s">
        <v>264</v>
      </c>
      <c r="GJ2222" t="s">
        <v>737</v>
      </c>
      <c r="GK2222" t="s">
        <v>738</v>
      </c>
      <c r="GL2222" s="1">
        <v>40135</v>
      </c>
      <c r="GM2222" t="s">
        <v>267</v>
      </c>
      <c r="GN2222" t="str">
        <f>"FALSE"</f>
        <v>FALSE</v>
      </c>
      <c r="GO2222">
        <v>2022</v>
      </c>
      <c r="GP2222">
        <v>2020</v>
      </c>
      <c r="GQ2222">
        <v>300</v>
      </c>
      <c r="GR2222" t="s">
        <v>246</v>
      </c>
      <c r="GS2222" t="s">
        <v>246</v>
      </c>
      <c r="GT2222" t="s">
        <v>246</v>
      </c>
      <c r="GU2222" t="s">
        <v>246</v>
      </c>
      <c r="GV2222" t="s">
        <v>246</v>
      </c>
      <c r="GW2222" t="s">
        <v>246</v>
      </c>
      <c r="GX2222" t="s">
        <v>246</v>
      </c>
      <c r="GY2222" t="s">
        <v>246</v>
      </c>
      <c r="GZ2222" t="s">
        <v>246</v>
      </c>
      <c r="HA2222" t="s">
        <v>246</v>
      </c>
      <c r="HB2222" t="s">
        <v>246</v>
      </c>
      <c r="HC2222" t="s">
        <v>246</v>
      </c>
      <c r="HD2222" t="s">
        <v>246</v>
      </c>
      <c r="HE2222" s="2">
        <v>1738</v>
      </c>
      <c r="HF2222" s="2">
        <v>0</v>
      </c>
      <c r="HG2222" s="2">
        <v>0</v>
      </c>
      <c r="HH2222">
        <v>0</v>
      </c>
      <c r="HI2222" s="2">
        <v>11590</v>
      </c>
      <c r="HJ2222" s="2">
        <v>11590</v>
      </c>
      <c r="HK2222" s="2">
        <v>0</v>
      </c>
      <c r="HL2222">
        <v>0</v>
      </c>
      <c r="HM2222" s="2">
        <v>0</v>
      </c>
      <c r="HN2222" s="2">
        <v>0</v>
      </c>
      <c r="HO2222" s="2">
        <v>0</v>
      </c>
      <c r="HP2222">
        <v>0</v>
      </c>
      <c r="HQ2222" s="2">
        <v>110.18</v>
      </c>
      <c r="HS2222" s="2">
        <v>11590</v>
      </c>
      <c r="HV2222" t="s">
        <v>268</v>
      </c>
      <c r="HY2222" t="s">
        <v>269</v>
      </c>
      <c r="IB2222" s="1">
        <v>42802</v>
      </c>
      <c r="IC2222" s="1">
        <v>42838</v>
      </c>
      <c r="ID2222" s="2">
        <v>9500</v>
      </c>
      <c r="IE2222" t="s">
        <v>270</v>
      </c>
      <c r="IF2222" t="str">
        <f>""</f>
        <v/>
      </c>
      <c r="IG2222" t="str">
        <f>"2017.17686"</f>
        <v>2017.17686</v>
      </c>
      <c r="IH2222" t="str">
        <f>""</f>
        <v/>
      </c>
      <c r="IT2222" t="str">
        <f>""</f>
        <v/>
      </c>
      <c r="IY2222" t="str">
        <f>""</f>
        <v/>
      </c>
      <c r="JB2222" t="s">
        <v>271</v>
      </c>
      <c r="JD2222" t="str">
        <f>""</f>
        <v/>
      </c>
      <c r="JE2222" t="str">
        <f>""</f>
        <v/>
      </c>
      <c r="JO2222" t="str">
        <f>""</f>
        <v/>
      </c>
      <c r="JP2222" t="str">
        <f>""</f>
        <v/>
      </c>
      <c r="JQ2222" t="str">
        <f>HYPERLINK("https://web.datatree.com/?/property?propertyId=5454802")</f>
        <v>https://web.datatree.com/?/property?propertyId=5454802</v>
      </c>
    </row>
    <row r="2223" spans="1:277" x14ac:dyDescent="0.25">
      <c r="A2223">
        <v>2221</v>
      </c>
      <c r="B2223" s="15" t="s">
        <v>18833</v>
      </c>
      <c r="C2223" s="15" t="s">
        <v>18832</v>
      </c>
      <c r="D2223" s="15" t="s">
        <v>18834</v>
      </c>
      <c r="E2223" s="15" t="s">
        <v>18835</v>
      </c>
      <c r="F2223" s="15" t="s">
        <v>18836</v>
      </c>
      <c r="G2223" s="15" t="s">
        <v>243</v>
      </c>
      <c r="H2223" s="15">
        <v>85555</v>
      </c>
      <c r="I2223" s="15" t="s">
        <v>18837</v>
      </c>
      <c r="J2223" s="23" t="s">
        <v>18838</v>
      </c>
      <c r="K2223" s="15" t="s">
        <v>18839</v>
      </c>
      <c r="L2223" s="16" t="s">
        <v>18840</v>
      </c>
      <c r="M2223" s="17" t="str">
        <f t="shared" si="672"/>
        <v>6/31/2022</v>
      </c>
      <c r="N2223" s="15">
        <v>11415</v>
      </c>
      <c r="O2223" s="18">
        <f t="shared" si="675"/>
        <v>0</v>
      </c>
      <c r="P2223" s="19" t="str">
        <f t="shared" si="676"/>
        <v>$0.00</v>
      </c>
      <c r="Q2223" s="16">
        <v>44834</v>
      </c>
      <c r="R2223" s="19" t="str">
        <f t="shared" si="673"/>
        <v>09/30/22</v>
      </c>
      <c r="S2223" t="str">
        <f t="shared" si="677"/>
        <v>MOHAVE</v>
      </c>
      <c r="T2223" s="6" t="str">
        <f t="shared" si="678"/>
        <v>210-09-043</v>
      </c>
      <c r="U2223" t="str">
        <f t="shared" si="679"/>
        <v xml:space="preserve">2100 ACOMA BLVD W </v>
      </c>
      <c r="V2223" t="str">
        <f t="shared" si="680"/>
        <v>LAKE HAVASU CITY</v>
      </c>
      <c r="W2223" t="str">
        <f t="shared" si="681"/>
        <v>AZ</v>
      </c>
      <c r="X2223" t="str">
        <f t="shared" si="682"/>
        <v>86403-2990</v>
      </c>
      <c r="Y2223">
        <f t="shared" si="683"/>
        <v>0</v>
      </c>
      <c r="Z2223" t="str">
        <f t="shared" si="684"/>
        <v>SAMONS HARLEY D JR 50</v>
      </c>
      <c r="AA2223" t="str">
        <f t="shared" si="685"/>
        <v>SE4 SE4 SE4CONT 10 ACRES</v>
      </c>
      <c r="AB2223">
        <f t="shared" si="686"/>
        <v>10</v>
      </c>
      <c r="AC2223" t="str">
        <f t="shared" si="687"/>
        <v>MOHAVE</v>
      </c>
      <c r="AI2223">
        <f t="shared" si="674"/>
        <v>10</v>
      </c>
      <c r="AO2223" t="s">
        <v>17279</v>
      </c>
      <c r="AR2223" t="s">
        <v>17279</v>
      </c>
      <c r="AS2223" t="s">
        <v>273</v>
      </c>
      <c r="AT2223">
        <v>7</v>
      </c>
      <c r="AU2223" t="s">
        <v>17280</v>
      </c>
      <c r="AX2223" t="s">
        <v>17280</v>
      </c>
      <c r="AY2223" t="s">
        <v>273</v>
      </c>
      <c r="AZ2223">
        <v>1</v>
      </c>
      <c r="BC2223" t="s">
        <v>17279</v>
      </c>
      <c r="BD2223" t="s">
        <v>17281</v>
      </c>
      <c r="BE2223" t="s">
        <v>689</v>
      </c>
      <c r="BH2223" t="s">
        <v>934</v>
      </c>
      <c r="BK2223">
        <v>2100</v>
      </c>
      <c r="BM2223" t="s">
        <v>589</v>
      </c>
      <c r="BN2223" t="s">
        <v>2604</v>
      </c>
      <c r="BO2223" t="s">
        <v>818</v>
      </c>
      <c r="BQ2223" t="s">
        <v>975</v>
      </c>
      <c r="BR2223" t="s">
        <v>976</v>
      </c>
      <c r="BS2223" t="s">
        <v>243</v>
      </c>
      <c r="BT2223" t="str">
        <f>"86403"</f>
        <v>86403</v>
      </c>
      <c r="BU2223" t="str">
        <f>"86403-2990"</f>
        <v>86403-2990</v>
      </c>
      <c r="BV2223" t="s">
        <v>244</v>
      </c>
      <c r="BX2223" t="s">
        <v>17282</v>
      </c>
      <c r="BY2223" t="s">
        <v>17283</v>
      </c>
      <c r="CA2223">
        <v>2100</v>
      </c>
      <c r="CC2223" t="s">
        <v>589</v>
      </c>
      <c r="CD2223" t="s">
        <v>2604</v>
      </c>
      <c r="CE2223" t="s">
        <v>818</v>
      </c>
      <c r="CG2223" t="s">
        <v>975</v>
      </c>
      <c r="CH2223" t="s">
        <v>975</v>
      </c>
      <c r="CI2223" t="s">
        <v>243</v>
      </c>
      <c r="CJ2223" t="str">
        <f>"86403-2990"</f>
        <v>86403-2990</v>
      </c>
      <c r="CL2223" t="s">
        <v>17282</v>
      </c>
      <c r="CM2223" t="s">
        <v>17284</v>
      </c>
      <c r="CN2223" t="s">
        <v>254</v>
      </c>
      <c r="CO2223" t="s">
        <v>17285</v>
      </c>
      <c r="CP2223" t="str">
        <f>"210-09-043"</f>
        <v>210-09-043</v>
      </c>
      <c r="CQ2223" t="str">
        <f>"21009043"</f>
        <v>21009043</v>
      </c>
      <c r="CR2223" t="str">
        <f>"R21009043"</f>
        <v>R21009043</v>
      </c>
      <c r="CS2223">
        <v>4015</v>
      </c>
      <c r="CU2223">
        <v>952600</v>
      </c>
      <c r="CV2223">
        <v>3007</v>
      </c>
      <c r="CW2223" t="s">
        <v>256</v>
      </c>
      <c r="CX2223" t="s">
        <v>281</v>
      </c>
      <c r="CY2223" t="s">
        <v>310</v>
      </c>
      <c r="CZ2223">
        <v>7</v>
      </c>
      <c r="DB2223">
        <v>34.735754703870299</v>
      </c>
      <c r="DC2223">
        <v>-114.38787963596501</v>
      </c>
      <c r="DK2223" t="s">
        <v>1619</v>
      </c>
      <c r="DL2223" t="s">
        <v>1619</v>
      </c>
      <c r="DO2223" t="str">
        <f>""</f>
        <v/>
      </c>
      <c r="DQ2223">
        <v>0</v>
      </c>
      <c r="DR2223">
        <v>0</v>
      </c>
      <c r="DS2223">
        <v>0</v>
      </c>
      <c r="DT2223">
        <v>0</v>
      </c>
      <c r="DW2223">
        <v>0</v>
      </c>
      <c r="DX2223">
        <v>0</v>
      </c>
      <c r="DZ2223">
        <v>0</v>
      </c>
      <c r="EA2223">
        <v>0</v>
      </c>
      <c r="EB2223">
        <v>0</v>
      </c>
      <c r="EC2223">
        <v>0</v>
      </c>
      <c r="ED2223">
        <v>0</v>
      </c>
      <c r="EE2223">
        <v>0</v>
      </c>
      <c r="EF2223">
        <v>0</v>
      </c>
      <c r="EG2223">
        <v>0</v>
      </c>
      <c r="EH2223">
        <v>0</v>
      </c>
      <c r="EI2223">
        <v>0</v>
      </c>
      <c r="EL2223">
        <v>0</v>
      </c>
      <c r="EN2223">
        <v>0</v>
      </c>
      <c r="EP2223">
        <v>0</v>
      </c>
      <c r="ER2223">
        <v>0</v>
      </c>
      <c r="ET2223">
        <v>0</v>
      </c>
      <c r="EY2223">
        <v>0</v>
      </c>
      <c r="FA2223">
        <v>0</v>
      </c>
      <c r="FL2223">
        <v>0</v>
      </c>
      <c r="FQ2223" t="s">
        <v>261</v>
      </c>
      <c r="FR2223" t="s">
        <v>354</v>
      </c>
      <c r="FS2223" t="s">
        <v>355</v>
      </c>
      <c r="FU2223">
        <v>435600</v>
      </c>
      <c r="FV2223">
        <v>10</v>
      </c>
      <c r="FW2223">
        <v>0</v>
      </c>
      <c r="FX2223">
        <v>0</v>
      </c>
      <c r="FY2223">
        <v>0</v>
      </c>
      <c r="FZ2223">
        <v>0</v>
      </c>
      <c r="GI2223" t="s">
        <v>407</v>
      </c>
      <c r="GJ2223" t="s">
        <v>1620</v>
      </c>
      <c r="GK2223" t="s">
        <v>1621</v>
      </c>
      <c r="GL2223" s="1">
        <v>41325</v>
      </c>
      <c r="GM2223" t="s">
        <v>267</v>
      </c>
      <c r="GN2223" t="str">
        <f>"TRUE"</f>
        <v>TRUE</v>
      </c>
      <c r="GO2223">
        <v>2022</v>
      </c>
      <c r="GP2223">
        <v>2020</v>
      </c>
      <c r="GQ2223">
        <v>2500</v>
      </c>
      <c r="GR2223" t="s">
        <v>246</v>
      </c>
      <c r="GS2223" t="s">
        <v>246</v>
      </c>
      <c r="GT2223" t="s">
        <v>246</v>
      </c>
      <c r="GU2223" t="s">
        <v>246</v>
      </c>
      <c r="GV2223" t="s">
        <v>246</v>
      </c>
      <c r="GW2223" t="s">
        <v>246</v>
      </c>
      <c r="GX2223" t="s">
        <v>246</v>
      </c>
      <c r="GY2223" t="s">
        <v>246</v>
      </c>
      <c r="GZ2223" t="s">
        <v>246</v>
      </c>
      <c r="HA2223" t="s">
        <v>246</v>
      </c>
      <c r="HB2223" t="s">
        <v>246</v>
      </c>
      <c r="HC2223" t="s">
        <v>246</v>
      </c>
      <c r="HD2223" t="s">
        <v>246</v>
      </c>
      <c r="HE2223" s="2">
        <v>493</v>
      </c>
      <c r="HF2223" s="2">
        <v>0</v>
      </c>
      <c r="HG2223" s="2">
        <v>0</v>
      </c>
      <c r="HH2223">
        <v>0</v>
      </c>
      <c r="HI2223" s="2">
        <v>3288</v>
      </c>
      <c r="HJ2223" s="2">
        <v>3288</v>
      </c>
      <c r="HK2223" s="2">
        <v>0</v>
      </c>
      <c r="HL2223">
        <v>0</v>
      </c>
      <c r="HM2223" s="2">
        <v>0</v>
      </c>
      <c r="HN2223" s="2">
        <v>0</v>
      </c>
      <c r="HO2223" s="2">
        <v>0</v>
      </c>
      <c r="HP2223">
        <v>0</v>
      </c>
      <c r="HQ2223" s="2">
        <v>24.84</v>
      </c>
      <c r="HS2223" s="2">
        <v>3288</v>
      </c>
      <c r="HV2223" t="s">
        <v>1191</v>
      </c>
      <c r="HY2223" t="s">
        <v>1192</v>
      </c>
      <c r="HZ2223" t="s">
        <v>1193</v>
      </c>
      <c r="IA2223" t="s">
        <v>1194</v>
      </c>
      <c r="IB2223" s="1">
        <v>39008</v>
      </c>
      <c r="IC2223" s="1">
        <v>39013</v>
      </c>
      <c r="ID2223" s="2">
        <v>0</v>
      </c>
      <c r="IE2223" t="s">
        <v>319</v>
      </c>
      <c r="IF2223" t="str">
        <f>"                    "</f>
        <v xml:space="preserve">                    </v>
      </c>
      <c r="IG2223" t="str">
        <f>"6506.164"</f>
        <v>6506.164</v>
      </c>
      <c r="IH2223" t="str">
        <f>""</f>
        <v/>
      </c>
      <c r="II2223" s="1">
        <v>37341</v>
      </c>
      <c r="IJ2223" s="1">
        <v>37348</v>
      </c>
      <c r="IK2223" s="2">
        <v>6000</v>
      </c>
      <c r="IL2223" t="s">
        <v>566</v>
      </c>
      <c r="IM2223" t="s">
        <v>362</v>
      </c>
      <c r="IN2223" t="s">
        <v>17286</v>
      </c>
      <c r="IT2223" t="str">
        <f>"                    "</f>
        <v xml:space="preserve">                    </v>
      </c>
      <c r="IY2223" t="str">
        <f>"                    "</f>
        <v xml:space="preserve">                    </v>
      </c>
      <c r="JA2223" t="s">
        <v>759</v>
      </c>
      <c r="JB2223" t="s">
        <v>271</v>
      </c>
      <c r="JD2223" t="str">
        <f>"4041.782"</f>
        <v>4041.782</v>
      </c>
      <c r="JE2223" t="str">
        <f>""</f>
        <v/>
      </c>
      <c r="JO2223" t="str">
        <f>""</f>
        <v/>
      </c>
      <c r="JP2223" t="str">
        <f>""</f>
        <v/>
      </c>
      <c r="JQ2223" t="str">
        <f>HYPERLINK("https://web.datatree.com/?/property?propertyId=5447654")</f>
        <v>https://web.datatree.com/?/property?propertyId=5447654</v>
      </c>
    </row>
    <row r="2224" spans="1:277" x14ac:dyDescent="0.25">
      <c r="A2224">
        <v>2222</v>
      </c>
      <c r="B2224" s="15" t="s">
        <v>18833</v>
      </c>
      <c r="C2224" s="15" t="s">
        <v>18832</v>
      </c>
      <c r="D2224" s="15" t="s">
        <v>18834</v>
      </c>
      <c r="E2224" s="15" t="s">
        <v>18835</v>
      </c>
      <c r="F2224" s="15" t="s">
        <v>18836</v>
      </c>
      <c r="G2224" s="15" t="s">
        <v>243</v>
      </c>
      <c r="H2224" s="15">
        <v>85555</v>
      </c>
      <c r="I2224" s="15" t="s">
        <v>18837</v>
      </c>
      <c r="J2224" s="23" t="s">
        <v>18838</v>
      </c>
      <c r="K2224" s="15" t="s">
        <v>18839</v>
      </c>
      <c r="L2224" s="16" t="s">
        <v>18840</v>
      </c>
      <c r="M2224" s="17" t="str">
        <f t="shared" si="672"/>
        <v>6/31/2022</v>
      </c>
      <c r="N2224" s="15">
        <v>11416</v>
      </c>
      <c r="O2224" s="18">
        <f t="shared" si="675"/>
        <v>0</v>
      </c>
      <c r="P2224" s="19" t="str">
        <f t="shared" si="676"/>
        <v>$0.00</v>
      </c>
      <c r="Q2224" s="16">
        <v>44834</v>
      </c>
      <c r="R2224" s="19" t="str">
        <f t="shared" si="673"/>
        <v>09/30/22</v>
      </c>
      <c r="S2224" t="str">
        <f t="shared" si="677"/>
        <v>MOHAVE</v>
      </c>
      <c r="T2224" s="6" t="str">
        <f t="shared" si="678"/>
        <v>201-05-004</v>
      </c>
      <c r="U2224" t="str">
        <f t="shared" si="679"/>
        <v xml:space="preserve">1150 GRIFFITH RD </v>
      </c>
      <c r="V2224" t="str">
        <f t="shared" si="680"/>
        <v>LAKE FOREST</v>
      </c>
      <c r="W2224" t="str">
        <f t="shared" si="681"/>
        <v>IL</v>
      </c>
      <c r="X2224" t="str">
        <f t="shared" si="682"/>
        <v>60045-1321</v>
      </c>
      <c r="Y2224" t="str">
        <f t="shared" si="683"/>
        <v>JAMES</v>
      </c>
      <c r="Z2224" t="str">
        <f t="shared" si="684"/>
        <v>SORENSON</v>
      </c>
      <c r="AA2224" t="str">
        <f t="shared" si="685"/>
        <v>NW4 SE4 NW4 CONT 10 ACRESM/L</v>
      </c>
      <c r="AB2224">
        <f t="shared" si="686"/>
        <v>10</v>
      </c>
      <c r="AC2224" t="str">
        <f t="shared" si="687"/>
        <v>MOHAVE</v>
      </c>
      <c r="AI2224">
        <f t="shared" si="674"/>
        <v>10</v>
      </c>
      <c r="AO2224" t="s">
        <v>17287</v>
      </c>
      <c r="AP2224" t="s">
        <v>17288</v>
      </c>
      <c r="AQ2224" t="s">
        <v>322</v>
      </c>
      <c r="AR2224" t="s">
        <v>17289</v>
      </c>
      <c r="AS2224" t="s">
        <v>240</v>
      </c>
      <c r="AT2224">
        <v>1</v>
      </c>
      <c r="BC2224" t="s">
        <v>17290</v>
      </c>
      <c r="BD2224" t="s">
        <v>17287</v>
      </c>
      <c r="BH2224" t="s">
        <v>242</v>
      </c>
      <c r="BS2224" t="s">
        <v>243</v>
      </c>
      <c r="BV2224" t="s">
        <v>244</v>
      </c>
      <c r="BY2224" t="s">
        <v>245</v>
      </c>
      <c r="CA2224">
        <v>1150</v>
      </c>
      <c r="CD2224" t="s">
        <v>12937</v>
      </c>
      <c r="CE2224" t="s">
        <v>491</v>
      </c>
      <c r="CG2224" t="s">
        <v>17291</v>
      </c>
      <c r="CH2224" t="s">
        <v>17291</v>
      </c>
      <c r="CI2224" t="s">
        <v>250</v>
      </c>
      <c r="CJ2224" t="str">
        <f>"60045-1321"</f>
        <v>60045-1321</v>
      </c>
      <c r="CK2224" t="s">
        <v>462</v>
      </c>
      <c r="CL2224" t="s">
        <v>17292</v>
      </c>
      <c r="CM2224" t="s">
        <v>17293</v>
      </c>
      <c r="CN2224" t="s">
        <v>254</v>
      </c>
      <c r="CO2224" t="s">
        <v>17294</v>
      </c>
      <c r="CP2224" t="str">
        <f>"201-05-004"</f>
        <v>201-05-004</v>
      </c>
      <c r="CQ2224" t="str">
        <f>"20105004"</f>
        <v>20105004</v>
      </c>
      <c r="CR2224" t="str">
        <f>"R20105004"</f>
        <v>R20105004</v>
      </c>
      <c r="CS2224">
        <v>4015</v>
      </c>
      <c r="CW2224" t="s">
        <v>256</v>
      </c>
      <c r="CX2224" t="s">
        <v>281</v>
      </c>
      <c r="CY2224" t="s">
        <v>258</v>
      </c>
      <c r="CZ2224">
        <v>7</v>
      </c>
      <c r="DB2224">
        <v>34.745008456880001</v>
      </c>
      <c r="DC2224">
        <v>-113.559055625006</v>
      </c>
      <c r="DK2224" t="s">
        <v>10569</v>
      </c>
      <c r="DL2224" t="s">
        <v>10569</v>
      </c>
      <c r="DO2224" t="str">
        <f>""</f>
        <v/>
      </c>
      <c r="DQ2224">
        <v>0</v>
      </c>
      <c r="DR2224">
        <v>0</v>
      </c>
      <c r="DS2224">
        <v>0</v>
      </c>
      <c r="DT2224">
        <v>0</v>
      </c>
      <c r="DW2224">
        <v>0</v>
      </c>
      <c r="DX2224">
        <v>0</v>
      </c>
      <c r="DZ2224">
        <v>0</v>
      </c>
      <c r="EA2224">
        <v>0</v>
      </c>
      <c r="EB2224">
        <v>0</v>
      </c>
      <c r="EC2224">
        <v>0</v>
      </c>
      <c r="ED2224">
        <v>0</v>
      </c>
      <c r="EE2224">
        <v>0</v>
      </c>
      <c r="EF2224">
        <v>0</v>
      </c>
      <c r="EG2224">
        <v>0</v>
      </c>
      <c r="EH2224">
        <v>0</v>
      </c>
      <c r="EI2224">
        <v>0</v>
      </c>
      <c r="EL2224">
        <v>0</v>
      </c>
      <c r="EN2224">
        <v>0</v>
      </c>
      <c r="EP2224">
        <v>0</v>
      </c>
      <c r="ER2224">
        <v>0</v>
      </c>
      <c r="ET2224">
        <v>0</v>
      </c>
      <c r="EY2224">
        <v>0</v>
      </c>
      <c r="FA2224">
        <v>0</v>
      </c>
      <c r="FL2224">
        <v>0</v>
      </c>
      <c r="FQ2224" t="s">
        <v>336</v>
      </c>
      <c r="FR2224" t="s">
        <v>405</v>
      </c>
      <c r="FS2224" t="s">
        <v>406</v>
      </c>
      <c r="FU2224">
        <v>435600</v>
      </c>
      <c r="FV2224">
        <v>10</v>
      </c>
      <c r="FW2224">
        <v>0</v>
      </c>
      <c r="FX2224">
        <v>0</v>
      </c>
      <c r="FY2224">
        <v>0</v>
      </c>
      <c r="FZ2224">
        <v>0</v>
      </c>
      <c r="GI2224" t="s">
        <v>407</v>
      </c>
      <c r="GJ2224" t="s">
        <v>287</v>
      </c>
      <c r="GK2224" t="s">
        <v>288</v>
      </c>
      <c r="GL2224" s="1">
        <v>40135</v>
      </c>
      <c r="GM2224" t="s">
        <v>267</v>
      </c>
      <c r="GN2224" t="str">
        <f>"TRUE"</f>
        <v>TRUE</v>
      </c>
      <c r="GO2224">
        <v>2022</v>
      </c>
      <c r="GP2224">
        <v>2020</v>
      </c>
      <c r="GQ2224">
        <v>600</v>
      </c>
      <c r="GR2224" t="s">
        <v>246</v>
      </c>
      <c r="GS2224" t="s">
        <v>246</v>
      </c>
      <c r="GT2224" t="s">
        <v>246</v>
      </c>
      <c r="GU2224" t="s">
        <v>246</v>
      </c>
      <c r="GV2224" t="s">
        <v>246</v>
      </c>
      <c r="GW2224" t="s">
        <v>246</v>
      </c>
      <c r="GX2224" t="s">
        <v>246</v>
      </c>
      <c r="GY2224" t="s">
        <v>246</v>
      </c>
      <c r="GZ2224" t="s">
        <v>246</v>
      </c>
      <c r="HA2224" t="s">
        <v>246</v>
      </c>
      <c r="HB2224" t="s">
        <v>246</v>
      </c>
      <c r="HC2224" t="s">
        <v>246</v>
      </c>
      <c r="HD2224" t="s">
        <v>246</v>
      </c>
      <c r="HE2224" s="2">
        <v>602</v>
      </c>
      <c r="HF2224" s="2">
        <v>0</v>
      </c>
      <c r="HG2224" s="2">
        <v>0</v>
      </c>
      <c r="HH2224">
        <v>0</v>
      </c>
      <c r="HI2224" s="2">
        <v>4015</v>
      </c>
      <c r="HJ2224" s="2">
        <v>4015</v>
      </c>
      <c r="HK2224" s="2">
        <v>0</v>
      </c>
      <c r="HL2224">
        <v>0</v>
      </c>
      <c r="HM2224" s="2">
        <v>0</v>
      </c>
      <c r="HN2224" s="2">
        <v>0</v>
      </c>
      <c r="HO2224" s="2">
        <v>0</v>
      </c>
      <c r="HP2224">
        <v>0</v>
      </c>
      <c r="HQ2224" s="2">
        <v>50.64</v>
      </c>
      <c r="HS2224" s="2">
        <v>4015</v>
      </c>
      <c r="HV2224" t="s">
        <v>289</v>
      </c>
      <c r="HY2224" t="s">
        <v>290</v>
      </c>
      <c r="HZ2224" t="s">
        <v>290</v>
      </c>
      <c r="IF2224" t="str">
        <f>""</f>
        <v/>
      </c>
      <c r="IG2224" t="str">
        <f>""</f>
        <v/>
      </c>
      <c r="IH2224" t="str">
        <f>""</f>
        <v/>
      </c>
      <c r="IT2224" t="str">
        <f>""</f>
        <v/>
      </c>
      <c r="IY2224" t="str">
        <f>""</f>
        <v/>
      </c>
      <c r="JB2224" t="s">
        <v>271</v>
      </c>
      <c r="JD2224" t="str">
        <f>""</f>
        <v/>
      </c>
      <c r="JE2224" t="str">
        <f>""</f>
        <v/>
      </c>
      <c r="JO2224" t="str">
        <f>""</f>
        <v/>
      </c>
      <c r="JP2224" t="str">
        <f>""</f>
        <v/>
      </c>
      <c r="JQ2224" t="str">
        <f>HYPERLINK("https://web.datatree.com/?/property?propertyId=5475148")</f>
        <v>https://web.datatree.com/?/property?propertyId=5475148</v>
      </c>
    </row>
    <row r="2225" spans="1:277" x14ac:dyDescent="0.25">
      <c r="A2225">
        <v>2223</v>
      </c>
      <c r="B2225" s="15" t="s">
        <v>18833</v>
      </c>
      <c r="C2225" s="15" t="s">
        <v>18832</v>
      </c>
      <c r="D2225" s="15" t="s">
        <v>18834</v>
      </c>
      <c r="E2225" s="15" t="s">
        <v>18835</v>
      </c>
      <c r="F2225" s="15" t="s">
        <v>18836</v>
      </c>
      <c r="G2225" s="15" t="s">
        <v>243</v>
      </c>
      <c r="H2225" s="15">
        <v>85555</v>
      </c>
      <c r="I2225" s="15" t="s">
        <v>18837</v>
      </c>
      <c r="J2225" s="23" t="s">
        <v>18838</v>
      </c>
      <c r="K2225" s="15" t="s">
        <v>18839</v>
      </c>
      <c r="L2225" s="16" t="s">
        <v>18840</v>
      </c>
      <c r="M2225" s="17" t="str">
        <f t="shared" si="672"/>
        <v>6/31/2022</v>
      </c>
      <c r="N2225" s="15">
        <v>11417</v>
      </c>
      <c r="O2225" s="18">
        <f t="shared" si="675"/>
        <v>0</v>
      </c>
      <c r="P2225" s="19" t="str">
        <f t="shared" si="676"/>
        <v>$0.00</v>
      </c>
      <c r="Q2225" s="16">
        <v>44834</v>
      </c>
      <c r="R2225" s="19" t="str">
        <f t="shared" si="673"/>
        <v>09/30/22</v>
      </c>
      <c r="S2225" t="str">
        <f t="shared" si="677"/>
        <v>MOHAVE</v>
      </c>
      <c r="T2225" s="6" t="str">
        <f t="shared" si="678"/>
        <v>326-12-097</v>
      </c>
      <c r="U2225" t="str">
        <f t="shared" si="679"/>
        <v xml:space="preserve">3904 W HEMLOCK ST </v>
      </c>
      <c r="V2225" t="str">
        <f t="shared" si="680"/>
        <v>OXNARD</v>
      </c>
      <c r="W2225" t="str">
        <f t="shared" si="681"/>
        <v>CA</v>
      </c>
      <c r="X2225" t="str">
        <f t="shared" si="682"/>
        <v>93035-2933</v>
      </c>
      <c r="Y2225" t="str">
        <f t="shared" si="683"/>
        <v>ZELDA</v>
      </c>
      <c r="Z2225" t="str">
        <f t="shared" si="684"/>
        <v>FOX</v>
      </c>
      <c r="AA2225" t="str">
        <f t="shared" si="685"/>
        <v>GATEWAY ACRES TRACT 10 LOTS 105 &amp; 106</v>
      </c>
      <c r="AB2225">
        <f t="shared" si="686"/>
        <v>10</v>
      </c>
      <c r="AC2225" t="str">
        <f t="shared" si="687"/>
        <v>MOHAVE</v>
      </c>
      <c r="AI2225">
        <f t="shared" si="674"/>
        <v>10</v>
      </c>
      <c r="AO2225" t="s">
        <v>17295</v>
      </c>
      <c r="AP2225" t="s">
        <v>17296</v>
      </c>
      <c r="AQ2225" t="s">
        <v>17296</v>
      </c>
      <c r="AR2225" t="s">
        <v>5605</v>
      </c>
      <c r="AS2225" t="s">
        <v>240</v>
      </c>
      <c r="AT2225">
        <v>1</v>
      </c>
      <c r="BC2225" t="s">
        <v>17297</v>
      </c>
      <c r="BD2225" t="s">
        <v>17295</v>
      </c>
      <c r="BH2225" t="s">
        <v>242</v>
      </c>
      <c r="BS2225" t="s">
        <v>243</v>
      </c>
      <c r="BV2225" t="s">
        <v>244</v>
      </c>
      <c r="BY2225" t="s">
        <v>245</v>
      </c>
      <c r="BZ2225" t="s">
        <v>589</v>
      </c>
      <c r="CA2225">
        <v>3904</v>
      </c>
      <c r="CD2225" t="s">
        <v>17298</v>
      </c>
      <c r="CE2225" t="s">
        <v>375</v>
      </c>
      <c r="CG2225" t="s">
        <v>17299</v>
      </c>
      <c r="CH2225" t="s">
        <v>17299</v>
      </c>
      <c r="CI2225" t="s">
        <v>328</v>
      </c>
      <c r="CJ2225" t="str">
        <f>"93035-2933"</f>
        <v>93035-2933</v>
      </c>
      <c r="CK2225" t="s">
        <v>6612</v>
      </c>
      <c r="CL2225" t="s">
        <v>17300</v>
      </c>
      <c r="CM2225" t="s">
        <v>17301</v>
      </c>
      <c r="CN2225" t="s">
        <v>254</v>
      </c>
      <c r="CO2225" t="s">
        <v>17302</v>
      </c>
      <c r="CP2225" t="str">
        <f>"326-12-097"</f>
        <v>326-12-097</v>
      </c>
      <c r="CQ2225" t="str">
        <f>"32612097"</f>
        <v>32612097</v>
      </c>
      <c r="CR2225" t="str">
        <f>"R32612097"</f>
        <v>R32612097</v>
      </c>
      <c r="CS2225">
        <v>4015</v>
      </c>
      <c r="CX2225" t="s">
        <v>309</v>
      </c>
      <c r="CY2225" t="s">
        <v>499</v>
      </c>
      <c r="CZ2225">
        <v>33</v>
      </c>
      <c r="DB2225">
        <v>35.505002737491601</v>
      </c>
      <c r="DC2225">
        <v>-114.324891809272</v>
      </c>
      <c r="DD2225" t="s">
        <v>596</v>
      </c>
      <c r="DE2225">
        <v>10</v>
      </c>
      <c r="DK2225" t="s">
        <v>2285</v>
      </c>
      <c r="DL2225" t="s">
        <v>2285</v>
      </c>
      <c r="DO2225" t="str">
        <f>"105|1"</f>
        <v>105|1</v>
      </c>
      <c r="DQ2225">
        <v>0</v>
      </c>
      <c r="DR2225">
        <v>0</v>
      </c>
      <c r="DS2225">
        <v>0</v>
      </c>
      <c r="DT2225">
        <v>0</v>
      </c>
      <c r="DW2225">
        <v>0</v>
      </c>
      <c r="DX2225">
        <v>0</v>
      </c>
      <c r="DZ2225">
        <v>0</v>
      </c>
      <c r="EA2225">
        <v>0</v>
      </c>
      <c r="EB2225">
        <v>0</v>
      </c>
      <c r="EC2225">
        <v>0</v>
      </c>
      <c r="ED2225">
        <v>0</v>
      </c>
      <c r="EE2225">
        <v>0</v>
      </c>
      <c r="EF2225">
        <v>0</v>
      </c>
      <c r="EG2225">
        <v>0</v>
      </c>
      <c r="EH2225">
        <v>0</v>
      </c>
      <c r="EI2225">
        <v>0</v>
      </c>
      <c r="EL2225">
        <v>0</v>
      </c>
      <c r="EN2225">
        <v>0</v>
      </c>
      <c r="EP2225">
        <v>0</v>
      </c>
      <c r="ER2225">
        <v>0</v>
      </c>
      <c r="ET2225">
        <v>0</v>
      </c>
      <c r="EY2225">
        <v>0</v>
      </c>
      <c r="FA2225">
        <v>0</v>
      </c>
      <c r="FL2225">
        <v>0</v>
      </c>
      <c r="FQ2225" t="s">
        <v>261</v>
      </c>
      <c r="FR2225" t="s">
        <v>262</v>
      </c>
      <c r="FS2225" t="s">
        <v>263</v>
      </c>
      <c r="FU2225">
        <v>435600</v>
      </c>
      <c r="FV2225">
        <v>10</v>
      </c>
      <c r="FW2225">
        <v>0</v>
      </c>
      <c r="FX2225">
        <v>0</v>
      </c>
      <c r="FY2225">
        <v>0</v>
      </c>
      <c r="FZ2225">
        <v>0</v>
      </c>
      <c r="GI2225" t="s">
        <v>264</v>
      </c>
      <c r="GJ2225" t="s">
        <v>313</v>
      </c>
      <c r="GK2225" t="s">
        <v>314</v>
      </c>
      <c r="GL2225" s="1">
        <v>40135</v>
      </c>
      <c r="GM2225" t="s">
        <v>267</v>
      </c>
      <c r="GN2225" t="str">
        <f t="shared" ref="GN2225:GN2238" si="689">"FALSE"</f>
        <v>FALSE</v>
      </c>
      <c r="GO2225">
        <v>2022</v>
      </c>
      <c r="GP2225">
        <v>2020</v>
      </c>
      <c r="GQ2225">
        <v>1110</v>
      </c>
      <c r="GR2225" t="s">
        <v>246</v>
      </c>
      <c r="GS2225" t="s">
        <v>246</v>
      </c>
      <c r="GT2225" t="s">
        <v>246</v>
      </c>
      <c r="GU2225" t="s">
        <v>246</v>
      </c>
      <c r="GV2225" t="s">
        <v>246</v>
      </c>
      <c r="GW2225" t="s">
        <v>246</v>
      </c>
      <c r="GX2225" t="s">
        <v>246</v>
      </c>
      <c r="GY2225" t="s">
        <v>246</v>
      </c>
      <c r="GZ2225" t="s">
        <v>246</v>
      </c>
      <c r="HA2225" t="s">
        <v>246</v>
      </c>
      <c r="HB2225" t="s">
        <v>246</v>
      </c>
      <c r="HC2225" t="s">
        <v>246</v>
      </c>
      <c r="HD2225" t="s">
        <v>246</v>
      </c>
      <c r="HE2225" s="2">
        <v>1475</v>
      </c>
      <c r="HF2225" s="2">
        <v>0</v>
      </c>
      <c r="HG2225" s="2">
        <v>0</v>
      </c>
      <c r="HH2225">
        <v>0</v>
      </c>
      <c r="HI2225" s="2">
        <v>9834</v>
      </c>
      <c r="HJ2225" s="2">
        <v>9834</v>
      </c>
      <c r="HK2225" s="2">
        <v>0</v>
      </c>
      <c r="HL2225">
        <v>0</v>
      </c>
      <c r="HM2225" s="2">
        <v>0</v>
      </c>
      <c r="HN2225" s="2">
        <v>0</v>
      </c>
      <c r="HO2225" s="2">
        <v>0</v>
      </c>
      <c r="HP2225">
        <v>0</v>
      </c>
      <c r="HQ2225" s="2">
        <v>197.62</v>
      </c>
      <c r="HS2225" s="2">
        <v>9834</v>
      </c>
      <c r="HV2225" t="s">
        <v>315</v>
      </c>
      <c r="HY2225" t="s">
        <v>316</v>
      </c>
      <c r="HZ2225" t="s">
        <v>317</v>
      </c>
      <c r="IA2225" t="s">
        <v>318</v>
      </c>
      <c r="IF2225" t="str">
        <f>""</f>
        <v/>
      </c>
      <c r="IG2225" t="str">
        <f>""</f>
        <v/>
      </c>
      <c r="IH2225" t="str">
        <f>""</f>
        <v/>
      </c>
      <c r="IT2225" t="str">
        <f>""</f>
        <v/>
      </c>
      <c r="IY2225" t="str">
        <f>""</f>
        <v/>
      </c>
      <c r="JB2225" t="s">
        <v>271</v>
      </c>
      <c r="JD2225" t="str">
        <f>""</f>
        <v/>
      </c>
      <c r="JE2225" t="str">
        <f>""</f>
        <v/>
      </c>
      <c r="JO2225" t="str">
        <f>""</f>
        <v/>
      </c>
      <c r="JP2225" t="str">
        <f>""</f>
        <v/>
      </c>
      <c r="JQ2225" t="str">
        <f>HYPERLINK("https://web.datatree.com/?/property?propertyId=5496678")</f>
        <v>https://web.datatree.com/?/property?propertyId=5496678</v>
      </c>
    </row>
    <row r="2226" spans="1:277" x14ac:dyDescent="0.25">
      <c r="A2226">
        <v>2224</v>
      </c>
      <c r="B2226" s="15" t="s">
        <v>18833</v>
      </c>
      <c r="C2226" s="15" t="s">
        <v>18832</v>
      </c>
      <c r="D2226" s="15" t="s">
        <v>18834</v>
      </c>
      <c r="E2226" s="15" t="s">
        <v>18835</v>
      </c>
      <c r="F2226" s="15" t="s">
        <v>18836</v>
      </c>
      <c r="G2226" s="15" t="s">
        <v>243</v>
      </c>
      <c r="H2226" s="15">
        <v>85555</v>
      </c>
      <c r="I2226" s="15" t="s">
        <v>18837</v>
      </c>
      <c r="J2226" s="23" t="s">
        <v>18838</v>
      </c>
      <c r="K2226" s="15" t="s">
        <v>18839</v>
      </c>
      <c r="L2226" s="16" t="s">
        <v>18840</v>
      </c>
      <c r="M2226" s="17" t="str">
        <f t="shared" si="672"/>
        <v>6/31/2022</v>
      </c>
      <c r="N2226" s="15">
        <v>11418</v>
      </c>
      <c r="O2226" s="18">
        <f t="shared" si="675"/>
        <v>0</v>
      </c>
      <c r="P2226" s="19" t="str">
        <f t="shared" si="676"/>
        <v>$0.00</v>
      </c>
      <c r="Q2226" s="16">
        <v>44834</v>
      </c>
      <c r="R2226" s="19" t="str">
        <f t="shared" si="673"/>
        <v>09/30/22</v>
      </c>
      <c r="S2226" t="str">
        <f t="shared" si="677"/>
        <v>MOHAVE</v>
      </c>
      <c r="T2226" s="6" t="str">
        <f t="shared" si="678"/>
        <v>333-23-015</v>
      </c>
      <c r="U2226" t="str">
        <f t="shared" si="679"/>
        <v xml:space="preserve">637 BRAEBURN RD </v>
      </c>
      <c r="V2226" t="str">
        <f t="shared" si="680"/>
        <v>EAST DUNDEE</v>
      </c>
      <c r="W2226" t="str">
        <f t="shared" si="681"/>
        <v>IL</v>
      </c>
      <c r="X2226" t="str">
        <f t="shared" si="682"/>
        <v>60118-1605</v>
      </c>
      <c r="Y2226">
        <f t="shared" si="683"/>
        <v>0</v>
      </c>
      <c r="Z2226" t="str">
        <f t="shared" si="684"/>
        <v>STREETER DALE E 50</v>
      </c>
      <c r="AA2226" t="str">
        <f t="shared" si="685"/>
        <v>NW4 SE4 SW4CONT 10 ACRES 333-01-047(333-23-015)TAO</v>
      </c>
      <c r="AB2226">
        <f t="shared" si="686"/>
        <v>10</v>
      </c>
      <c r="AC2226" t="str">
        <f t="shared" si="687"/>
        <v>MOHAVE</v>
      </c>
      <c r="AI2226">
        <f t="shared" si="674"/>
        <v>10</v>
      </c>
      <c r="AO2226" t="s">
        <v>17303</v>
      </c>
      <c r="AR2226" t="s">
        <v>17303</v>
      </c>
      <c r="AS2226" t="s">
        <v>273</v>
      </c>
      <c r="AT2226">
        <v>2</v>
      </c>
      <c r="AU2226" t="s">
        <v>17304</v>
      </c>
      <c r="AX2226" t="s">
        <v>17304</v>
      </c>
      <c r="AY2226" t="s">
        <v>273</v>
      </c>
      <c r="AZ2226">
        <v>1</v>
      </c>
      <c r="BC2226" t="s">
        <v>17303</v>
      </c>
      <c r="BD2226" t="s">
        <v>17305</v>
      </c>
      <c r="BE2226" t="s">
        <v>689</v>
      </c>
      <c r="BH2226" t="s">
        <v>242</v>
      </c>
      <c r="BS2226" t="s">
        <v>243</v>
      </c>
      <c r="BV2226" t="s">
        <v>244</v>
      </c>
      <c r="BY2226" t="s">
        <v>245</v>
      </c>
      <c r="CA2226">
        <v>637</v>
      </c>
      <c r="CD2226" t="s">
        <v>17306</v>
      </c>
      <c r="CE2226" t="s">
        <v>491</v>
      </c>
      <c r="CG2226" t="s">
        <v>17307</v>
      </c>
      <c r="CH2226" t="s">
        <v>17307</v>
      </c>
      <c r="CI2226" t="s">
        <v>250</v>
      </c>
      <c r="CJ2226" t="str">
        <f>"60118-1605"</f>
        <v>60118-1605</v>
      </c>
      <c r="CK2226" t="s">
        <v>1591</v>
      </c>
      <c r="CL2226" t="s">
        <v>17308</v>
      </c>
      <c r="CM2226" t="s">
        <v>17309</v>
      </c>
      <c r="CN2226" t="s">
        <v>254</v>
      </c>
      <c r="CO2226" t="s">
        <v>17310</v>
      </c>
      <c r="CP2226" t="str">
        <f>"333-23-015"</f>
        <v>333-23-015</v>
      </c>
      <c r="CQ2226" t="str">
        <f>"33323015"</f>
        <v>33323015</v>
      </c>
      <c r="CR2226" t="str">
        <f>"R33323015"</f>
        <v>R33323015</v>
      </c>
      <c r="CS2226">
        <v>4015</v>
      </c>
      <c r="CX2226" t="s">
        <v>333</v>
      </c>
      <c r="CY2226" t="s">
        <v>481</v>
      </c>
      <c r="CZ2226">
        <v>7</v>
      </c>
      <c r="DB2226">
        <v>35.474412168171099</v>
      </c>
      <c r="DC2226">
        <v>-113.81148371483</v>
      </c>
      <c r="DK2226" t="s">
        <v>482</v>
      </c>
      <c r="DL2226" t="s">
        <v>482</v>
      </c>
      <c r="DO2226" t="str">
        <f>""</f>
        <v/>
      </c>
      <c r="DQ2226">
        <v>0</v>
      </c>
      <c r="DR2226">
        <v>0</v>
      </c>
      <c r="DS2226">
        <v>0</v>
      </c>
      <c r="DT2226">
        <v>0</v>
      </c>
      <c r="DW2226">
        <v>0</v>
      </c>
      <c r="DX2226">
        <v>0</v>
      </c>
      <c r="DZ2226">
        <v>0</v>
      </c>
      <c r="EA2226">
        <v>0</v>
      </c>
      <c r="EB2226">
        <v>0</v>
      </c>
      <c r="EC2226">
        <v>0</v>
      </c>
      <c r="ED2226">
        <v>0</v>
      </c>
      <c r="EE2226">
        <v>0</v>
      </c>
      <c r="EF2226">
        <v>0</v>
      </c>
      <c r="EG2226">
        <v>0</v>
      </c>
      <c r="EH2226">
        <v>0</v>
      </c>
      <c r="EI2226">
        <v>0</v>
      </c>
      <c r="EL2226">
        <v>0</v>
      </c>
      <c r="EN2226">
        <v>0</v>
      </c>
      <c r="EP2226">
        <v>0</v>
      </c>
      <c r="ER2226">
        <v>0</v>
      </c>
      <c r="ET2226">
        <v>0</v>
      </c>
      <c r="EY2226">
        <v>0</v>
      </c>
      <c r="FA2226">
        <v>0</v>
      </c>
      <c r="FL2226">
        <v>0</v>
      </c>
      <c r="FQ2226" t="s">
        <v>261</v>
      </c>
      <c r="FR2226" t="s">
        <v>354</v>
      </c>
      <c r="FS2226" t="s">
        <v>355</v>
      </c>
      <c r="FU2226">
        <v>435600</v>
      </c>
      <c r="FV2226">
        <v>10</v>
      </c>
      <c r="FW2226">
        <v>0</v>
      </c>
      <c r="FX2226">
        <v>0</v>
      </c>
      <c r="FY2226">
        <v>0</v>
      </c>
      <c r="FZ2226">
        <v>0</v>
      </c>
      <c r="GI2226" t="s">
        <v>264</v>
      </c>
      <c r="GJ2226" t="s">
        <v>483</v>
      </c>
      <c r="GK2226" t="s">
        <v>484</v>
      </c>
      <c r="GL2226" s="1">
        <v>40135</v>
      </c>
      <c r="GM2226" t="s">
        <v>267</v>
      </c>
      <c r="GN2226" t="str">
        <f t="shared" si="689"/>
        <v>FALSE</v>
      </c>
      <c r="GO2226">
        <v>2022</v>
      </c>
      <c r="GP2226">
        <v>2020</v>
      </c>
      <c r="GQ2226">
        <v>300</v>
      </c>
      <c r="GR2226" t="s">
        <v>246</v>
      </c>
      <c r="GS2226" t="s">
        <v>246</v>
      </c>
      <c r="GT2226" t="s">
        <v>246</v>
      </c>
      <c r="GU2226" t="s">
        <v>246</v>
      </c>
      <c r="GV2226" t="s">
        <v>246</v>
      </c>
      <c r="GW2226" t="s">
        <v>246</v>
      </c>
      <c r="GX2226" t="s">
        <v>246</v>
      </c>
      <c r="GY2226" t="s">
        <v>246</v>
      </c>
      <c r="GZ2226" t="s">
        <v>246</v>
      </c>
      <c r="HA2226" t="s">
        <v>246</v>
      </c>
      <c r="HB2226" t="s">
        <v>246</v>
      </c>
      <c r="HC2226" t="s">
        <v>246</v>
      </c>
      <c r="HD2226" t="s">
        <v>246</v>
      </c>
      <c r="HE2226" s="2">
        <v>980</v>
      </c>
      <c r="HF2226" s="2">
        <v>0</v>
      </c>
      <c r="HG2226" s="2">
        <v>0</v>
      </c>
      <c r="HH2226">
        <v>0</v>
      </c>
      <c r="HI2226" s="2">
        <v>6535</v>
      </c>
      <c r="HJ2226" s="2">
        <v>6535</v>
      </c>
      <c r="HK2226" s="2">
        <v>0</v>
      </c>
      <c r="HL2226">
        <v>0</v>
      </c>
      <c r="HM2226" s="2">
        <v>0</v>
      </c>
      <c r="HN2226" s="2">
        <v>0</v>
      </c>
      <c r="HO2226" s="2">
        <v>0</v>
      </c>
      <c r="HP2226">
        <v>0</v>
      </c>
      <c r="HQ2226" s="2">
        <v>71.8</v>
      </c>
      <c r="HS2226" s="2">
        <v>6535</v>
      </c>
      <c r="HV2226" t="s">
        <v>268</v>
      </c>
      <c r="HY2226" t="s">
        <v>269</v>
      </c>
      <c r="IB2226" s="1">
        <v>38833</v>
      </c>
      <c r="IC2226" s="1">
        <v>38840</v>
      </c>
      <c r="ID2226" s="2">
        <v>0</v>
      </c>
      <c r="IE2226" t="s">
        <v>362</v>
      </c>
      <c r="IF2226" t="str">
        <f>"                    "</f>
        <v xml:space="preserve">                    </v>
      </c>
      <c r="IG2226" t="str">
        <f>"6243.478"</f>
        <v>6243.478</v>
      </c>
      <c r="IH2226" t="str">
        <f>""</f>
        <v/>
      </c>
      <c r="IT2226" t="str">
        <f>""</f>
        <v/>
      </c>
      <c r="IY2226" t="str">
        <f>""</f>
        <v/>
      </c>
      <c r="JB2226" t="s">
        <v>271</v>
      </c>
      <c r="JD2226" t="str">
        <f>""</f>
        <v/>
      </c>
      <c r="JE2226" t="str">
        <f>""</f>
        <v/>
      </c>
      <c r="JO2226" t="str">
        <f>""</f>
        <v/>
      </c>
      <c r="JP2226" t="str">
        <f>""</f>
        <v/>
      </c>
      <c r="JQ2226" t="str">
        <f>HYPERLINK("https://web.datatree.com/?/property?propertyId=5442132")</f>
        <v>https://web.datatree.com/?/property?propertyId=5442132</v>
      </c>
    </row>
    <row r="2227" spans="1:277" x14ac:dyDescent="0.25">
      <c r="A2227">
        <v>2225</v>
      </c>
      <c r="B2227" s="15" t="s">
        <v>18833</v>
      </c>
      <c r="C2227" s="15" t="s">
        <v>18832</v>
      </c>
      <c r="D2227" s="15" t="s">
        <v>18834</v>
      </c>
      <c r="E2227" s="15" t="s">
        <v>18835</v>
      </c>
      <c r="F2227" s="15" t="s">
        <v>18836</v>
      </c>
      <c r="G2227" s="15" t="s">
        <v>243</v>
      </c>
      <c r="H2227" s="15">
        <v>85555</v>
      </c>
      <c r="I2227" s="15" t="s">
        <v>18837</v>
      </c>
      <c r="J2227" s="23" t="s">
        <v>18838</v>
      </c>
      <c r="K2227" s="15" t="s">
        <v>18839</v>
      </c>
      <c r="L2227" s="16" t="s">
        <v>18840</v>
      </c>
      <c r="M2227" s="17" t="str">
        <f t="shared" si="672"/>
        <v>6/31/2022</v>
      </c>
      <c r="N2227" s="15">
        <v>11419</v>
      </c>
      <c r="O2227" s="18">
        <f t="shared" si="675"/>
        <v>0</v>
      </c>
      <c r="P2227" s="19" t="str">
        <f t="shared" si="676"/>
        <v>$0.00</v>
      </c>
      <c r="Q2227" s="16">
        <v>44834</v>
      </c>
      <c r="R2227" s="19" t="str">
        <f t="shared" si="673"/>
        <v>09/30/22</v>
      </c>
      <c r="S2227" t="str">
        <f t="shared" si="677"/>
        <v>MOHAVE</v>
      </c>
      <c r="T2227" s="6" t="str">
        <f t="shared" si="678"/>
        <v>317-17-063</v>
      </c>
      <c r="U2227" t="str">
        <f t="shared" si="679"/>
        <v xml:space="preserve">3250 W HOLLYWOOD AVE </v>
      </c>
      <c r="V2227" t="str">
        <f t="shared" si="680"/>
        <v>CHICAGO</v>
      </c>
      <c r="W2227" t="str">
        <f t="shared" si="681"/>
        <v>IL</v>
      </c>
      <c r="X2227" t="str">
        <f t="shared" si="682"/>
        <v>60659-3602</v>
      </c>
      <c r="Y2227" t="str">
        <f t="shared" si="683"/>
        <v>GENE</v>
      </c>
      <c r="Z2227" t="str">
        <f t="shared" si="684"/>
        <v>BINDER</v>
      </c>
      <c r="AA2227" t="str">
        <f t="shared" si="685"/>
        <v>GATEWAY ACRES TRACT 2 LOTS 84 &amp; 93 CONT 10 AC</v>
      </c>
      <c r="AB2227">
        <f t="shared" si="686"/>
        <v>10</v>
      </c>
      <c r="AC2227" t="str">
        <f t="shared" si="687"/>
        <v>MOHAVE</v>
      </c>
      <c r="AI2227">
        <f t="shared" si="674"/>
        <v>10</v>
      </c>
      <c r="AO2227" t="s">
        <v>17311</v>
      </c>
      <c r="AP2227" t="s">
        <v>416</v>
      </c>
      <c r="AQ2227" t="s">
        <v>416</v>
      </c>
      <c r="AR2227" t="s">
        <v>17312</v>
      </c>
      <c r="AS2227" t="s">
        <v>240</v>
      </c>
      <c r="AT2227">
        <v>1</v>
      </c>
      <c r="AU2227" t="s">
        <v>17313</v>
      </c>
      <c r="AV2227" t="s">
        <v>2413</v>
      </c>
      <c r="AW2227" t="s">
        <v>2413</v>
      </c>
      <c r="AX2227" t="s">
        <v>17312</v>
      </c>
      <c r="AY2227" t="s">
        <v>240</v>
      </c>
      <c r="AZ2227">
        <v>1</v>
      </c>
      <c r="BC2227" t="s">
        <v>17314</v>
      </c>
      <c r="BD2227" t="s">
        <v>17315</v>
      </c>
      <c r="BG2227" t="s">
        <v>541</v>
      </c>
      <c r="BH2227" t="s">
        <v>242</v>
      </c>
      <c r="BS2227" t="s">
        <v>243</v>
      </c>
      <c r="BV2227" t="s">
        <v>244</v>
      </c>
      <c r="BY2227" t="s">
        <v>245</v>
      </c>
      <c r="BZ2227" t="s">
        <v>589</v>
      </c>
      <c r="CA2227">
        <v>3250</v>
      </c>
      <c r="CD2227" t="s">
        <v>12063</v>
      </c>
      <c r="CE2227" t="s">
        <v>248</v>
      </c>
      <c r="CG2227" t="s">
        <v>249</v>
      </c>
      <c r="CH2227" t="s">
        <v>249</v>
      </c>
      <c r="CI2227" t="s">
        <v>250</v>
      </c>
      <c r="CJ2227" t="str">
        <f>"60659-3602"</f>
        <v>60659-3602</v>
      </c>
      <c r="CK2227" t="s">
        <v>1591</v>
      </c>
      <c r="CL2227" t="s">
        <v>17316</v>
      </c>
      <c r="CM2227" t="s">
        <v>17317</v>
      </c>
      <c r="CN2227" t="s">
        <v>254</v>
      </c>
      <c r="CO2227" t="s">
        <v>17318</v>
      </c>
      <c r="CP2227" t="str">
        <f>"317-17-063"</f>
        <v>317-17-063</v>
      </c>
      <c r="CQ2227" t="str">
        <f>"31717063"</f>
        <v>31717063</v>
      </c>
      <c r="CR2227" t="str">
        <f>"R31717063"</f>
        <v>R31717063</v>
      </c>
      <c r="CS2227">
        <v>4015</v>
      </c>
      <c r="CX2227" t="s">
        <v>309</v>
      </c>
      <c r="CY2227" t="s">
        <v>310</v>
      </c>
      <c r="CZ2227">
        <v>29</v>
      </c>
      <c r="DB2227">
        <v>35.521818018202502</v>
      </c>
      <c r="DC2227">
        <v>-114.441360302296</v>
      </c>
      <c r="DD2227" t="s">
        <v>584</v>
      </c>
      <c r="DE2227">
        <v>2</v>
      </c>
      <c r="DK2227" t="s">
        <v>585</v>
      </c>
      <c r="DL2227" t="s">
        <v>585</v>
      </c>
      <c r="DO2227" t="str">
        <f>"84|93"</f>
        <v>84|93</v>
      </c>
      <c r="DQ2227">
        <v>0</v>
      </c>
      <c r="DR2227">
        <v>0</v>
      </c>
      <c r="DS2227">
        <v>0</v>
      </c>
      <c r="DT2227">
        <v>0</v>
      </c>
      <c r="DW2227">
        <v>0</v>
      </c>
      <c r="DX2227">
        <v>0</v>
      </c>
      <c r="DZ2227">
        <v>0</v>
      </c>
      <c r="EA2227">
        <v>0</v>
      </c>
      <c r="EB2227">
        <v>0</v>
      </c>
      <c r="EC2227">
        <v>0</v>
      </c>
      <c r="ED2227">
        <v>0</v>
      </c>
      <c r="EE2227">
        <v>0</v>
      </c>
      <c r="EF2227">
        <v>0</v>
      </c>
      <c r="EG2227">
        <v>0</v>
      </c>
      <c r="EH2227">
        <v>0</v>
      </c>
      <c r="EI2227">
        <v>0</v>
      </c>
      <c r="EL2227">
        <v>0</v>
      </c>
      <c r="EN2227">
        <v>0</v>
      </c>
      <c r="EP2227">
        <v>0</v>
      </c>
      <c r="ER2227">
        <v>0</v>
      </c>
      <c r="ET2227">
        <v>0</v>
      </c>
      <c r="EY2227">
        <v>0</v>
      </c>
      <c r="FA2227">
        <v>0</v>
      </c>
      <c r="FL2227">
        <v>0</v>
      </c>
      <c r="FQ2227" t="s">
        <v>261</v>
      </c>
      <c r="FR2227" t="s">
        <v>262</v>
      </c>
      <c r="FS2227" t="s">
        <v>263</v>
      </c>
      <c r="FU2227">
        <v>435600</v>
      </c>
      <c r="FV2227">
        <v>10</v>
      </c>
      <c r="FW2227">
        <v>0</v>
      </c>
      <c r="FX2227">
        <v>0</v>
      </c>
      <c r="FY2227">
        <v>0</v>
      </c>
      <c r="FZ2227">
        <v>0</v>
      </c>
      <c r="GI2227" t="s">
        <v>264</v>
      </c>
      <c r="GJ2227" t="s">
        <v>538</v>
      </c>
      <c r="GK2227" t="s">
        <v>539</v>
      </c>
      <c r="GL2227" s="1">
        <v>40135</v>
      </c>
      <c r="GM2227" t="s">
        <v>267</v>
      </c>
      <c r="GN2227" t="str">
        <f t="shared" si="689"/>
        <v>FALSE</v>
      </c>
      <c r="GO2227">
        <v>2022</v>
      </c>
      <c r="GP2227">
        <v>2020</v>
      </c>
      <c r="GQ2227">
        <v>400</v>
      </c>
      <c r="GR2227" t="s">
        <v>246</v>
      </c>
      <c r="GS2227" t="s">
        <v>246</v>
      </c>
      <c r="GT2227" t="s">
        <v>246</v>
      </c>
      <c r="GU2227" t="s">
        <v>246</v>
      </c>
      <c r="GV2227" t="s">
        <v>246</v>
      </c>
      <c r="GW2227" t="s">
        <v>246</v>
      </c>
      <c r="GX2227" t="s">
        <v>246</v>
      </c>
      <c r="GY2227" t="s">
        <v>246</v>
      </c>
      <c r="GZ2227" t="s">
        <v>246</v>
      </c>
      <c r="HA2227" t="s">
        <v>246</v>
      </c>
      <c r="HB2227" t="s">
        <v>246</v>
      </c>
      <c r="HC2227" t="s">
        <v>246</v>
      </c>
      <c r="HD2227" t="s">
        <v>246</v>
      </c>
      <c r="HE2227" s="2">
        <v>1281</v>
      </c>
      <c r="HF2227" s="2">
        <v>0</v>
      </c>
      <c r="HG2227" s="2">
        <v>0</v>
      </c>
      <c r="HH2227">
        <v>0</v>
      </c>
      <c r="HI2227" s="2">
        <v>8542</v>
      </c>
      <c r="HJ2227" s="2">
        <v>8542</v>
      </c>
      <c r="HK2227" s="2">
        <v>0</v>
      </c>
      <c r="HL2227">
        <v>0</v>
      </c>
      <c r="HM2227" s="2">
        <v>0</v>
      </c>
      <c r="HN2227" s="2">
        <v>0</v>
      </c>
      <c r="HO2227" s="2">
        <v>0</v>
      </c>
      <c r="HP2227">
        <v>0</v>
      </c>
      <c r="HQ2227" s="2">
        <v>103.78</v>
      </c>
      <c r="HS2227" s="2">
        <v>8542</v>
      </c>
      <c r="HV2227" t="s">
        <v>315</v>
      </c>
      <c r="HY2227" t="s">
        <v>316</v>
      </c>
      <c r="HZ2227" t="s">
        <v>317</v>
      </c>
      <c r="IA2227" t="s">
        <v>318</v>
      </c>
      <c r="IF2227" t="str">
        <f>""</f>
        <v/>
      </c>
      <c r="IG2227" t="str">
        <f>""</f>
        <v/>
      </c>
      <c r="IH2227" t="str">
        <f>""</f>
        <v/>
      </c>
      <c r="IT2227" t="str">
        <f>""</f>
        <v/>
      </c>
      <c r="IY2227" t="str">
        <f>""</f>
        <v/>
      </c>
      <c r="JB2227" t="s">
        <v>271</v>
      </c>
      <c r="JD2227" t="str">
        <f>""</f>
        <v/>
      </c>
      <c r="JE2227" t="str">
        <f>""</f>
        <v/>
      </c>
      <c r="JO2227" t="str">
        <f>""</f>
        <v/>
      </c>
      <c r="JP2227" t="str">
        <f>""</f>
        <v/>
      </c>
      <c r="JQ2227" t="str">
        <f>HYPERLINK("https://web.datatree.com/?/property?propertyId=5522534")</f>
        <v>https://web.datatree.com/?/property?propertyId=5522534</v>
      </c>
    </row>
    <row r="2228" spans="1:277" x14ac:dyDescent="0.25">
      <c r="A2228">
        <v>2226</v>
      </c>
      <c r="B2228" s="15" t="s">
        <v>18833</v>
      </c>
      <c r="C2228" s="15" t="s">
        <v>18832</v>
      </c>
      <c r="D2228" s="15" t="s">
        <v>18834</v>
      </c>
      <c r="E2228" s="15" t="s">
        <v>18835</v>
      </c>
      <c r="F2228" s="15" t="s">
        <v>18836</v>
      </c>
      <c r="G2228" s="15" t="s">
        <v>243</v>
      </c>
      <c r="H2228" s="15">
        <v>85555</v>
      </c>
      <c r="I2228" s="15" t="s">
        <v>18837</v>
      </c>
      <c r="J2228" s="23" t="s">
        <v>18838</v>
      </c>
      <c r="K2228" s="15" t="s">
        <v>18839</v>
      </c>
      <c r="L2228" s="16" t="s">
        <v>18840</v>
      </c>
      <c r="M2228" s="17" t="str">
        <f t="shared" si="672"/>
        <v>6/31/2022</v>
      </c>
      <c r="N2228" s="15">
        <v>11420</v>
      </c>
      <c r="O2228" s="18">
        <f t="shared" si="675"/>
        <v>0</v>
      </c>
      <c r="P2228" s="19" t="str">
        <f t="shared" si="676"/>
        <v>$0.00</v>
      </c>
      <c r="Q2228" s="16">
        <v>44834</v>
      </c>
      <c r="R2228" s="19" t="str">
        <f t="shared" si="673"/>
        <v>09/30/22</v>
      </c>
      <c r="S2228" t="str">
        <f t="shared" si="677"/>
        <v>MOHAVE</v>
      </c>
      <c r="T2228" s="6" t="str">
        <f t="shared" si="678"/>
        <v>317-60-024</v>
      </c>
      <c r="U2228" t="str">
        <f t="shared" si="679"/>
        <v xml:space="preserve">3141 BEACH VIEW CT </v>
      </c>
      <c r="V2228" t="str">
        <f t="shared" si="680"/>
        <v>LAS VEGAS</v>
      </c>
      <c r="W2228" t="str">
        <f t="shared" si="681"/>
        <v>NV</v>
      </c>
      <c r="X2228" t="str">
        <f t="shared" si="682"/>
        <v>89117-3532</v>
      </c>
      <c r="Y2228">
        <f t="shared" si="683"/>
        <v>0</v>
      </c>
      <c r="Z2228" t="str">
        <f t="shared" si="684"/>
        <v>REDPOINT HOLDINGS LLC</v>
      </c>
      <c r="AA2228" t="str">
        <f t="shared" si="685"/>
        <v>NE4 NE4 SE4 CONT 10 ACRES 317-60-009 (317-60-024 THRU 027) 2005 T AX ROLL</v>
      </c>
      <c r="AB2228">
        <f t="shared" si="686"/>
        <v>10</v>
      </c>
      <c r="AC2228" t="str">
        <f t="shared" si="687"/>
        <v>MOHAVE</v>
      </c>
      <c r="AI2228">
        <f t="shared" si="674"/>
        <v>10</v>
      </c>
      <c r="AO2228" t="s">
        <v>2094</v>
      </c>
      <c r="AR2228" t="s">
        <v>2094</v>
      </c>
      <c r="AS2228" t="s">
        <v>273</v>
      </c>
      <c r="AT2228">
        <v>15</v>
      </c>
      <c r="BC2228" t="s">
        <v>2094</v>
      </c>
      <c r="BD2228" t="s">
        <v>2094</v>
      </c>
      <c r="BE2228" t="s">
        <v>996</v>
      </c>
      <c r="BH2228" t="s">
        <v>242</v>
      </c>
      <c r="BS2228" t="s">
        <v>243</v>
      </c>
      <c r="BV2228" t="s">
        <v>244</v>
      </c>
      <c r="BY2228" t="s">
        <v>245</v>
      </c>
      <c r="CA2228">
        <v>3141</v>
      </c>
      <c r="CD2228" t="s">
        <v>2095</v>
      </c>
      <c r="CE2228" t="s">
        <v>439</v>
      </c>
      <c r="CG2228" t="s">
        <v>398</v>
      </c>
      <c r="CH2228" t="s">
        <v>398</v>
      </c>
      <c r="CI2228" t="s">
        <v>400</v>
      </c>
      <c r="CJ2228" t="str">
        <f>"89117-3532"</f>
        <v>89117-3532</v>
      </c>
      <c r="CL2228" t="s">
        <v>2096</v>
      </c>
      <c r="CM2228" t="s">
        <v>2097</v>
      </c>
      <c r="CN2228" t="s">
        <v>254</v>
      </c>
      <c r="CO2228" t="s">
        <v>17319</v>
      </c>
      <c r="CP2228" t="str">
        <f>"317-60-024"</f>
        <v>317-60-024</v>
      </c>
      <c r="CQ2228" t="str">
        <f>"31760024"</f>
        <v>31760024</v>
      </c>
      <c r="CR2228" t="str">
        <f>"R31760024"</f>
        <v>R31760024</v>
      </c>
      <c r="CS2228">
        <v>4015</v>
      </c>
      <c r="CX2228" t="s">
        <v>941</v>
      </c>
      <c r="CY2228" t="s">
        <v>310</v>
      </c>
      <c r="CZ2228">
        <v>7</v>
      </c>
      <c r="DB2228">
        <v>35.7414202324548</v>
      </c>
      <c r="DC2228">
        <v>-114.452668588176</v>
      </c>
      <c r="DK2228" t="s">
        <v>1942</v>
      </c>
      <c r="DL2228" t="s">
        <v>1942</v>
      </c>
      <c r="DO2228" t="str">
        <f>""</f>
        <v/>
      </c>
      <c r="DQ2228">
        <v>0</v>
      </c>
      <c r="DR2228">
        <v>0</v>
      </c>
      <c r="DS2228">
        <v>0</v>
      </c>
      <c r="DT2228">
        <v>0</v>
      </c>
      <c r="DW2228">
        <v>0</v>
      </c>
      <c r="DX2228">
        <v>0</v>
      </c>
      <c r="DZ2228">
        <v>0</v>
      </c>
      <c r="EA2228">
        <v>0</v>
      </c>
      <c r="EB2228">
        <v>0</v>
      </c>
      <c r="EC2228">
        <v>0</v>
      </c>
      <c r="ED2228">
        <v>0</v>
      </c>
      <c r="EE2228">
        <v>0</v>
      </c>
      <c r="EF2228">
        <v>0</v>
      </c>
      <c r="EG2228">
        <v>0</v>
      </c>
      <c r="EH2228">
        <v>0</v>
      </c>
      <c r="EI2228">
        <v>0</v>
      </c>
      <c r="EL2228">
        <v>0</v>
      </c>
      <c r="EN2228">
        <v>0</v>
      </c>
      <c r="EP2228">
        <v>0</v>
      </c>
      <c r="ER2228">
        <v>0</v>
      </c>
      <c r="ET2228">
        <v>0</v>
      </c>
      <c r="EY2228">
        <v>0</v>
      </c>
      <c r="FA2228">
        <v>0</v>
      </c>
      <c r="FL2228">
        <v>0</v>
      </c>
      <c r="FQ2228" t="s">
        <v>261</v>
      </c>
      <c r="FR2228" t="s">
        <v>262</v>
      </c>
      <c r="FS2228" t="s">
        <v>263</v>
      </c>
      <c r="FU2228">
        <v>435600</v>
      </c>
      <c r="FV2228">
        <v>10</v>
      </c>
      <c r="FW2228">
        <v>0</v>
      </c>
      <c r="FX2228">
        <v>0</v>
      </c>
      <c r="FY2228">
        <v>0</v>
      </c>
      <c r="FZ2228">
        <v>0</v>
      </c>
      <c r="GI2228" t="s">
        <v>264</v>
      </c>
      <c r="GJ2228" t="s">
        <v>943</v>
      </c>
      <c r="GK2228" t="s">
        <v>944</v>
      </c>
      <c r="GL2228" s="1">
        <v>40135</v>
      </c>
      <c r="GM2228" t="s">
        <v>267</v>
      </c>
      <c r="GN2228" t="str">
        <f t="shared" si="689"/>
        <v>FALSE</v>
      </c>
      <c r="GO2228">
        <v>2022</v>
      </c>
      <c r="GP2228">
        <v>2020</v>
      </c>
      <c r="GQ2228">
        <v>400</v>
      </c>
      <c r="GR2228" t="s">
        <v>246</v>
      </c>
      <c r="GS2228" t="s">
        <v>246</v>
      </c>
      <c r="GT2228" t="s">
        <v>246</v>
      </c>
      <c r="GU2228" t="s">
        <v>246</v>
      </c>
      <c r="GV2228" t="s">
        <v>246</v>
      </c>
      <c r="GW2228" t="s">
        <v>246</v>
      </c>
      <c r="GX2228" t="s">
        <v>246</v>
      </c>
      <c r="GY2228" t="s">
        <v>246</v>
      </c>
      <c r="GZ2228" t="s">
        <v>246</v>
      </c>
      <c r="HA2228" t="s">
        <v>246</v>
      </c>
      <c r="HB2228" t="s">
        <v>246</v>
      </c>
      <c r="HC2228" t="s">
        <v>246</v>
      </c>
      <c r="HD2228" t="s">
        <v>246</v>
      </c>
      <c r="HE2228" s="2">
        <v>4688</v>
      </c>
      <c r="HF2228" s="2">
        <v>0</v>
      </c>
      <c r="HG2228" s="2">
        <v>0</v>
      </c>
      <c r="HH2228">
        <v>0</v>
      </c>
      <c r="HI2228" s="2">
        <v>31255</v>
      </c>
      <c r="HJ2228" s="2">
        <v>31255</v>
      </c>
      <c r="HK2228" s="2">
        <v>0</v>
      </c>
      <c r="HL2228">
        <v>0</v>
      </c>
      <c r="HM2228" s="2">
        <v>0</v>
      </c>
      <c r="HN2228" s="2">
        <v>0</v>
      </c>
      <c r="HO2228" s="2">
        <v>0</v>
      </c>
      <c r="HP2228">
        <v>0</v>
      </c>
      <c r="HQ2228" s="2">
        <v>320.22000000000003</v>
      </c>
      <c r="HS2228" s="2">
        <v>31255</v>
      </c>
      <c r="HV2228" t="s">
        <v>315</v>
      </c>
      <c r="HY2228" t="s">
        <v>316</v>
      </c>
      <c r="HZ2228" t="s">
        <v>317</v>
      </c>
      <c r="IA2228" t="s">
        <v>318</v>
      </c>
      <c r="IF2228" t="str">
        <f>""</f>
        <v/>
      </c>
      <c r="IG2228" t="str">
        <f>""</f>
        <v/>
      </c>
      <c r="IH2228" t="str">
        <f>""</f>
        <v/>
      </c>
      <c r="II2228" s="1">
        <v>44256</v>
      </c>
      <c r="IJ2228" s="1">
        <v>44259</v>
      </c>
      <c r="IK2228" s="2">
        <v>15000</v>
      </c>
      <c r="IM2228" t="s">
        <v>270</v>
      </c>
      <c r="IN2228" t="s">
        <v>17320</v>
      </c>
      <c r="IT2228" t="str">
        <f>""</f>
        <v/>
      </c>
      <c r="IY2228" t="str">
        <f>""</f>
        <v/>
      </c>
      <c r="JA2228" t="s">
        <v>948</v>
      </c>
      <c r="JB2228" t="s">
        <v>271</v>
      </c>
      <c r="JD2228" t="str">
        <f>"2021.15565"</f>
        <v>2021.15565</v>
      </c>
      <c r="JE2228" t="str">
        <f>""</f>
        <v/>
      </c>
      <c r="JF2228" s="1">
        <v>37883</v>
      </c>
      <c r="JG2228" s="1">
        <v>38295</v>
      </c>
      <c r="JH2228" s="2">
        <v>49950</v>
      </c>
      <c r="JI2228" t="s">
        <v>567</v>
      </c>
      <c r="JK2228" s="2">
        <v>0</v>
      </c>
      <c r="JO2228" t="str">
        <f>"5286.953"</f>
        <v>5286.953</v>
      </c>
      <c r="JP2228" t="str">
        <f>""</f>
        <v/>
      </c>
      <c r="JQ2228" t="str">
        <f>HYPERLINK("https://web.datatree.com/?/property?propertyId=5494328")</f>
        <v>https://web.datatree.com/?/property?propertyId=5494328</v>
      </c>
    </row>
    <row r="2229" spans="1:277" x14ac:dyDescent="0.25">
      <c r="A2229">
        <v>2227</v>
      </c>
      <c r="B2229" s="15" t="s">
        <v>18833</v>
      </c>
      <c r="C2229" s="15" t="s">
        <v>18832</v>
      </c>
      <c r="D2229" s="15" t="s">
        <v>18834</v>
      </c>
      <c r="E2229" s="15" t="s">
        <v>18835</v>
      </c>
      <c r="F2229" s="15" t="s">
        <v>18836</v>
      </c>
      <c r="G2229" s="15" t="s">
        <v>243</v>
      </c>
      <c r="H2229" s="15">
        <v>85555</v>
      </c>
      <c r="I2229" s="15" t="s">
        <v>18837</v>
      </c>
      <c r="J2229" s="23" t="s">
        <v>18838</v>
      </c>
      <c r="K2229" s="15" t="s">
        <v>18839</v>
      </c>
      <c r="L2229" s="16" t="s">
        <v>18840</v>
      </c>
      <c r="M2229" s="17" t="str">
        <f t="shared" si="672"/>
        <v>6/31/2022</v>
      </c>
      <c r="N2229" s="15">
        <v>11421</v>
      </c>
      <c r="O2229" s="18">
        <f t="shared" si="675"/>
        <v>0</v>
      </c>
      <c r="P2229" s="19" t="str">
        <f t="shared" si="676"/>
        <v>$0.00</v>
      </c>
      <c r="Q2229" s="16">
        <v>44834</v>
      </c>
      <c r="R2229" s="19" t="str">
        <f t="shared" si="673"/>
        <v>09/30/22</v>
      </c>
      <c r="S2229" t="str">
        <f t="shared" si="677"/>
        <v>MOHAVE</v>
      </c>
      <c r="T2229" s="6" t="str">
        <f t="shared" si="678"/>
        <v>102-29-044</v>
      </c>
      <c r="U2229" t="str">
        <f t="shared" si="679"/>
        <v xml:space="preserve">2615 IZORO BND </v>
      </c>
      <c r="V2229" t="str">
        <f t="shared" si="680"/>
        <v>CEDAR PARK</v>
      </c>
      <c r="W2229" t="str">
        <f t="shared" si="681"/>
        <v>TX</v>
      </c>
      <c r="X2229" t="str">
        <f t="shared" si="682"/>
        <v>78613-1596</v>
      </c>
      <c r="Y2229" t="str">
        <f t="shared" si="683"/>
        <v>GARY</v>
      </c>
      <c r="Z2229" t="str">
        <f t="shared" si="684"/>
        <v>BROWN</v>
      </c>
      <c r="AA2229" t="str">
        <f t="shared" si="685"/>
        <v>E2 W2 NE4 SE4 CONT 10 ACRES</v>
      </c>
      <c r="AB2229">
        <f t="shared" si="686"/>
        <v>10</v>
      </c>
      <c r="AC2229" t="str">
        <f t="shared" si="687"/>
        <v>MOHAVE</v>
      </c>
      <c r="AI2229">
        <f t="shared" si="674"/>
        <v>10</v>
      </c>
      <c r="AO2229" t="s">
        <v>17321</v>
      </c>
      <c r="AP2229" t="s">
        <v>17322</v>
      </c>
      <c r="AQ2229" t="s">
        <v>6707</v>
      </c>
      <c r="AR2229" t="s">
        <v>3556</v>
      </c>
      <c r="AS2229" t="s">
        <v>240</v>
      </c>
      <c r="AT2229">
        <v>2</v>
      </c>
      <c r="BC2229" t="s">
        <v>17323</v>
      </c>
      <c r="BD2229" t="s">
        <v>17321</v>
      </c>
      <c r="BH2229" t="s">
        <v>242</v>
      </c>
      <c r="BS2229" t="s">
        <v>243</v>
      </c>
      <c r="BV2229" t="s">
        <v>244</v>
      </c>
      <c r="BY2229" t="s">
        <v>245</v>
      </c>
      <c r="CA2229">
        <v>2615</v>
      </c>
      <c r="CD2229" t="s">
        <v>17324</v>
      </c>
      <c r="CE2229" t="s">
        <v>17325</v>
      </c>
      <c r="CG2229" t="s">
        <v>17326</v>
      </c>
      <c r="CH2229" t="s">
        <v>17326</v>
      </c>
      <c r="CI2229" t="s">
        <v>1134</v>
      </c>
      <c r="CJ2229" t="str">
        <f>"78613-1596"</f>
        <v>78613-1596</v>
      </c>
      <c r="CK2229" t="s">
        <v>13663</v>
      </c>
      <c r="CL2229" t="s">
        <v>17327</v>
      </c>
      <c r="CM2229" t="s">
        <v>17328</v>
      </c>
      <c r="CN2229" t="s">
        <v>254</v>
      </c>
      <c r="CO2229" t="s">
        <v>17329</v>
      </c>
      <c r="CP2229" t="str">
        <f>"102-29-044"</f>
        <v>102-29-044</v>
      </c>
      <c r="CQ2229" t="str">
        <f>"10229044"</f>
        <v>10229044</v>
      </c>
      <c r="CR2229" t="str">
        <f>"R10229044"</f>
        <v>R10229044</v>
      </c>
      <c r="CS2229">
        <v>4015</v>
      </c>
      <c r="CW2229" t="s">
        <v>256</v>
      </c>
      <c r="CX2229" t="s">
        <v>519</v>
      </c>
      <c r="CY2229" t="s">
        <v>520</v>
      </c>
      <c r="CZ2229">
        <v>35</v>
      </c>
      <c r="DB2229">
        <v>34.508305485526897</v>
      </c>
      <c r="DC2229">
        <v>-113.584382409912</v>
      </c>
      <c r="DK2229" t="s">
        <v>521</v>
      </c>
      <c r="DL2229" t="s">
        <v>521</v>
      </c>
      <c r="DO2229" t="str">
        <f>""</f>
        <v/>
      </c>
      <c r="DQ2229">
        <v>0</v>
      </c>
      <c r="DR2229">
        <v>0</v>
      </c>
      <c r="DS2229">
        <v>0</v>
      </c>
      <c r="DT2229">
        <v>0</v>
      </c>
      <c r="DW2229">
        <v>0</v>
      </c>
      <c r="DX2229">
        <v>0</v>
      </c>
      <c r="DZ2229">
        <v>0</v>
      </c>
      <c r="EA2229">
        <v>0</v>
      </c>
      <c r="EB2229">
        <v>0</v>
      </c>
      <c r="EC2229">
        <v>0</v>
      </c>
      <c r="ED2229">
        <v>0</v>
      </c>
      <c r="EE2229">
        <v>0</v>
      </c>
      <c r="EF2229">
        <v>0</v>
      </c>
      <c r="EG2229">
        <v>0</v>
      </c>
      <c r="EH2229">
        <v>0</v>
      </c>
      <c r="EI2229">
        <v>0</v>
      </c>
      <c r="EL2229">
        <v>0</v>
      </c>
      <c r="EN2229">
        <v>0</v>
      </c>
      <c r="EP2229">
        <v>0</v>
      </c>
      <c r="ER2229">
        <v>0</v>
      </c>
      <c r="ET2229">
        <v>0</v>
      </c>
      <c r="EY2229">
        <v>0</v>
      </c>
      <c r="FA2229">
        <v>0</v>
      </c>
      <c r="FL2229">
        <v>0</v>
      </c>
      <c r="FQ2229" t="s">
        <v>261</v>
      </c>
      <c r="FR2229" t="s">
        <v>354</v>
      </c>
      <c r="FS2229" t="s">
        <v>355</v>
      </c>
      <c r="FU2229">
        <v>435600</v>
      </c>
      <c r="FV2229">
        <v>10</v>
      </c>
      <c r="FW2229">
        <v>0</v>
      </c>
      <c r="FX2229">
        <v>0</v>
      </c>
      <c r="FY2229">
        <v>0</v>
      </c>
      <c r="FZ2229">
        <v>0</v>
      </c>
      <c r="GI2229" t="s">
        <v>264</v>
      </c>
      <c r="GJ2229" t="s">
        <v>522</v>
      </c>
      <c r="GK2229" t="s">
        <v>523</v>
      </c>
      <c r="GL2229" s="1">
        <v>40135</v>
      </c>
      <c r="GM2229" t="s">
        <v>267</v>
      </c>
      <c r="GN2229" t="str">
        <f t="shared" si="689"/>
        <v>FALSE</v>
      </c>
      <c r="GO2229">
        <v>2022</v>
      </c>
      <c r="GP2229">
        <v>2020</v>
      </c>
      <c r="GQ2229">
        <v>600</v>
      </c>
      <c r="GR2229" t="s">
        <v>246</v>
      </c>
      <c r="GS2229" t="s">
        <v>246</v>
      </c>
      <c r="GT2229" t="s">
        <v>246</v>
      </c>
      <c r="GU2229" t="s">
        <v>246</v>
      </c>
      <c r="GV2229" t="s">
        <v>246</v>
      </c>
      <c r="GW2229" t="s">
        <v>246</v>
      </c>
      <c r="GX2229" t="s">
        <v>246</v>
      </c>
      <c r="GY2229" t="s">
        <v>246</v>
      </c>
      <c r="GZ2229" t="s">
        <v>246</v>
      </c>
      <c r="HA2229" t="s">
        <v>246</v>
      </c>
      <c r="HB2229" t="s">
        <v>246</v>
      </c>
      <c r="HC2229" t="s">
        <v>246</v>
      </c>
      <c r="HD2229" t="s">
        <v>246</v>
      </c>
      <c r="HE2229" s="2">
        <v>589</v>
      </c>
      <c r="HF2229" s="2">
        <v>0</v>
      </c>
      <c r="HG2229" s="2">
        <v>0</v>
      </c>
      <c r="HH2229">
        <v>0</v>
      </c>
      <c r="HI2229" s="2">
        <v>3925</v>
      </c>
      <c r="HJ2229" s="2">
        <v>3925</v>
      </c>
      <c r="HK2229" s="2">
        <v>0</v>
      </c>
      <c r="HL2229">
        <v>0</v>
      </c>
      <c r="HM2229" s="2">
        <v>0</v>
      </c>
      <c r="HN2229" s="2">
        <v>0</v>
      </c>
      <c r="HO2229" s="2">
        <v>0</v>
      </c>
      <c r="HP2229">
        <v>0</v>
      </c>
      <c r="HQ2229" s="2">
        <v>31.2</v>
      </c>
      <c r="HS2229" s="2">
        <v>3925</v>
      </c>
      <c r="HT2229">
        <v>17</v>
      </c>
      <c r="HV2229" t="s">
        <v>289</v>
      </c>
      <c r="HY2229" t="s">
        <v>290</v>
      </c>
      <c r="HZ2229" t="s">
        <v>290</v>
      </c>
      <c r="IF2229" t="str">
        <f>""</f>
        <v/>
      </c>
      <c r="IG2229" t="str">
        <f>""</f>
        <v/>
      </c>
      <c r="IH2229" t="str">
        <f>""</f>
        <v/>
      </c>
      <c r="IT2229" t="str">
        <f>""</f>
        <v/>
      </c>
      <c r="IY2229" t="str">
        <f>""</f>
        <v/>
      </c>
      <c r="JB2229" t="s">
        <v>271</v>
      </c>
      <c r="JD2229" t="str">
        <f>""</f>
        <v/>
      </c>
      <c r="JE2229" t="str">
        <f>""</f>
        <v/>
      </c>
      <c r="JO2229" t="str">
        <f>""</f>
        <v/>
      </c>
      <c r="JP2229" t="str">
        <f>""</f>
        <v/>
      </c>
      <c r="JQ2229" t="str">
        <f>HYPERLINK("https://web.datatree.com/?/property?propertyId=5493928")</f>
        <v>https://web.datatree.com/?/property?propertyId=5493928</v>
      </c>
    </row>
    <row r="2230" spans="1:277" x14ac:dyDescent="0.25">
      <c r="A2230">
        <v>2228</v>
      </c>
      <c r="B2230" s="15" t="s">
        <v>18833</v>
      </c>
      <c r="C2230" s="15" t="s">
        <v>18832</v>
      </c>
      <c r="D2230" s="15" t="s">
        <v>18834</v>
      </c>
      <c r="E2230" s="15" t="s">
        <v>18835</v>
      </c>
      <c r="F2230" s="15" t="s">
        <v>18836</v>
      </c>
      <c r="G2230" s="15" t="s">
        <v>243</v>
      </c>
      <c r="H2230" s="15">
        <v>85555</v>
      </c>
      <c r="I2230" s="15" t="s">
        <v>18837</v>
      </c>
      <c r="J2230" s="23" t="s">
        <v>18838</v>
      </c>
      <c r="K2230" s="15" t="s">
        <v>18839</v>
      </c>
      <c r="L2230" s="16" t="s">
        <v>18840</v>
      </c>
      <c r="M2230" s="17" t="str">
        <f t="shared" si="672"/>
        <v>6/31/2022</v>
      </c>
      <c r="N2230" s="15">
        <v>11422</v>
      </c>
      <c r="O2230" s="18">
        <f t="shared" si="675"/>
        <v>0</v>
      </c>
      <c r="P2230" s="19" t="str">
        <f t="shared" si="676"/>
        <v>$0.00</v>
      </c>
      <c r="Q2230" s="16">
        <v>44834</v>
      </c>
      <c r="R2230" s="19" t="str">
        <f t="shared" si="673"/>
        <v>09/30/22</v>
      </c>
      <c r="S2230" t="str">
        <f t="shared" si="677"/>
        <v>MOHAVE</v>
      </c>
      <c r="T2230" s="6" t="str">
        <f t="shared" si="678"/>
        <v>353-04-039</v>
      </c>
      <c r="U2230" t="str">
        <f t="shared" si="679"/>
        <v xml:space="preserve">4335 N LOMITA ST </v>
      </c>
      <c r="V2230" t="str">
        <f t="shared" si="680"/>
        <v>KINGMAN</v>
      </c>
      <c r="W2230" t="str">
        <f t="shared" si="681"/>
        <v>AZ</v>
      </c>
      <c r="X2230" t="str">
        <f t="shared" si="682"/>
        <v>86409-2579</v>
      </c>
      <c r="Y2230" t="str">
        <f t="shared" si="683"/>
        <v>JAMES</v>
      </c>
      <c r="Z2230" t="str">
        <f t="shared" si="684"/>
        <v>BLEM</v>
      </c>
      <c r="AA2230" t="str">
        <f t="shared" si="685"/>
        <v>NW4 SE4 NW4 EXC THE W &amp; S 20' FOR ROADS (332/324 O.R.) CONT 10 ACRES</v>
      </c>
      <c r="AB2230">
        <f t="shared" si="686"/>
        <v>10</v>
      </c>
      <c r="AC2230" t="str">
        <f t="shared" si="687"/>
        <v>MOHAVE</v>
      </c>
      <c r="AI2230">
        <f t="shared" si="674"/>
        <v>10</v>
      </c>
      <c r="AO2230" t="s">
        <v>17330</v>
      </c>
      <c r="AP2230" t="s">
        <v>1143</v>
      </c>
      <c r="AQ2230" t="s">
        <v>322</v>
      </c>
      <c r="AR2230" t="s">
        <v>17331</v>
      </c>
      <c r="AS2230" t="s">
        <v>240</v>
      </c>
      <c r="AT2230">
        <v>3</v>
      </c>
      <c r="AU2230" t="s">
        <v>17332</v>
      </c>
      <c r="AV2230" t="s">
        <v>17333</v>
      </c>
      <c r="AW2230" t="s">
        <v>17334</v>
      </c>
      <c r="AX2230" t="s">
        <v>17331</v>
      </c>
      <c r="AY2230" t="s">
        <v>240</v>
      </c>
      <c r="AZ2230">
        <v>3</v>
      </c>
      <c r="BC2230" t="s">
        <v>17335</v>
      </c>
      <c r="BD2230" t="s">
        <v>17336</v>
      </c>
      <c r="BE2230" t="s">
        <v>1421</v>
      </c>
      <c r="BF2230" t="s">
        <v>2309</v>
      </c>
      <c r="BH2230" t="s">
        <v>242</v>
      </c>
      <c r="BS2230" t="s">
        <v>243</v>
      </c>
      <c r="BV2230" t="s">
        <v>244</v>
      </c>
      <c r="BY2230" t="s">
        <v>245</v>
      </c>
      <c r="BZ2230" t="s">
        <v>246</v>
      </c>
      <c r="CA2230">
        <v>4335</v>
      </c>
      <c r="CD2230" t="s">
        <v>17337</v>
      </c>
      <c r="CE2230" t="s">
        <v>375</v>
      </c>
      <c r="CG2230" t="s">
        <v>345</v>
      </c>
      <c r="CI2230" t="s">
        <v>243</v>
      </c>
      <c r="CJ2230" t="str">
        <f>"86409-2579"</f>
        <v>86409-2579</v>
      </c>
      <c r="CK2230" t="s">
        <v>957</v>
      </c>
      <c r="CL2230" t="s">
        <v>17338</v>
      </c>
      <c r="CM2230" t="s">
        <v>17339</v>
      </c>
      <c r="CN2230" t="s">
        <v>254</v>
      </c>
      <c r="CO2230" t="s">
        <v>17340</v>
      </c>
      <c r="CP2230" t="str">
        <f>"353-04-039"</f>
        <v>353-04-039</v>
      </c>
      <c r="CQ2230" t="str">
        <f>"35304039"</f>
        <v>35304039</v>
      </c>
      <c r="CR2230" t="str">
        <f>"R35304039"</f>
        <v>R35304039</v>
      </c>
      <c r="CS2230">
        <v>4015</v>
      </c>
      <c r="CW2230" t="s">
        <v>256</v>
      </c>
      <c r="CX2230" t="s">
        <v>257</v>
      </c>
      <c r="CY2230" t="s">
        <v>258</v>
      </c>
      <c r="CZ2230">
        <v>5</v>
      </c>
      <c r="DB2230">
        <v>35.234876454459297</v>
      </c>
      <c r="DC2230">
        <v>-113.573880314947</v>
      </c>
      <c r="DK2230" t="s">
        <v>639</v>
      </c>
      <c r="DL2230" t="s">
        <v>639</v>
      </c>
      <c r="DO2230" t="str">
        <f>""</f>
        <v/>
      </c>
      <c r="DQ2230">
        <v>0</v>
      </c>
      <c r="DR2230">
        <v>0</v>
      </c>
      <c r="DS2230">
        <v>0</v>
      </c>
      <c r="DT2230">
        <v>0</v>
      </c>
      <c r="DW2230">
        <v>0</v>
      </c>
      <c r="DX2230">
        <v>0</v>
      </c>
      <c r="DZ2230">
        <v>0</v>
      </c>
      <c r="EA2230">
        <v>0</v>
      </c>
      <c r="EB2230">
        <v>0</v>
      </c>
      <c r="EC2230">
        <v>0</v>
      </c>
      <c r="ED2230">
        <v>0</v>
      </c>
      <c r="EE2230">
        <v>0</v>
      </c>
      <c r="EF2230">
        <v>0</v>
      </c>
      <c r="EG2230">
        <v>0</v>
      </c>
      <c r="EH2230">
        <v>0</v>
      </c>
      <c r="EI2230">
        <v>0</v>
      </c>
      <c r="EL2230">
        <v>0</v>
      </c>
      <c r="EN2230">
        <v>0</v>
      </c>
      <c r="EP2230">
        <v>0</v>
      </c>
      <c r="ER2230">
        <v>0</v>
      </c>
      <c r="ET2230">
        <v>0</v>
      </c>
      <c r="EY2230">
        <v>0</v>
      </c>
      <c r="FA2230">
        <v>0</v>
      </c>
      <c r="FL2230">
        <v>0</v>
      </c>
      <c r="FQ2230" t="s">
        <v>261</v>
      </c>
      <c r="FR2230" t="s">
        <v>354</v>
      </c>
      <c r="FS2230" t="s">
        <v>355</v>
      </c>
      <c r="FU2230">
        <v>435600</v>
      </c>
      <c r="FV2230">
        <v>10</v>
      </c>
      <c r="FW2230">
        <v>0</v>
      </c>
      <c r="FX2230">
        <v>0</v>
      </c>
      <c r="FY2230">
        <v>0</v>
      </c>
      <c r="FZ2230">
        <v>0</v>
      </c>
      <c r="GI2230" t="s">
        <v>653</v>
      </c>
      <c r="GJ2230" t="s">
        <v>265</v>
      </c>
      <c r="GK2230" t="s">
        <v>266</v>
      </c>
      <c r="GL2230" s="1">
        <v>40135</v>
      </c>
      <c r="GM2230" t="s">
        <v>267</v>
      </c>
      <c r="GN2230" t="str">
        <f t="shared" si="689"/>
        <v>FALSE</v>
      </c>
      <c r="GO2230">
        <v>2022</v>
      </c>
      <c r="GP2230">
        <v>2020</v>
      </c>
      <c r="GQ2230">
        <v>300</v>
      </c>
      <c r="GR2230" t="s">
        <v>246</v>
      </c>
      <c r="GS2230" t="s">
        <v>246</v>
      </c>
      <c r="GT2230" t="s">
        <v>246</v>
      </c>
      <c r="GU2230" t="s">
        <v>246</v>
      </c>
      <c r="GV2230" t="s">
        <v>246</v>
      </c>
      <c r="GW2230" t="s">
        <v>246</v>
      </c>
      <c r="GX2230" t="s">
        <v>246</v>
      </c>
      <c r="GY2230" t="s">
        <v>246</v>
      </c>
      <c r="GZ2230" t="s">
        <v>246</v>
      </c>
      <c r="HA2230" t="s">
        <v>246</v>
      </c>
      <c r="HB2230" t="s">
        <v>246</v>
      </c>
      <c r="HC2230" t="s">
        <v>246</v>
      </c>
      <c r="HD2230" t="s">
        <v>246</v>
      </c>
      <c r="HE2230" s="2">
        <v>851</v>
      </c>
      <c r="HF2230" s="2">
        <v>0</v>
      </c>
      <c r="HG2230" s="2">
        <v>0</v>
      </c>
      <c r="HH2230">
        <v>0</v>
      </c>
      <c r="HI2230" s="2">
        <v>5672</v>
      </c>
      <c r="HJ2230" s="2">
        <v>5672</v>
      </c>
      <c r="HK2230" s="2">
        <v>0</v>
      </c>
      <c r="HL2230">
        <v>0</v>
      </c>
      <c r="HM2230" s="2">
        <v>0</v>
      </c>
      <c r="HN2230" s="2">
        <v>0</v>
      </c>
      <c r="HO2230" s="2">
        <v>0</v>
      </c>
      <c r="HP2230">
        <v>0</v>
      </c>
      <c r="HQ2230" s="2">
        <v>47.78</v>
      </c>
      <c r="HS2230" s="2">
        <v>5672</v>
      </c>
      <c r="HV2230" t="s">
        <v>268</v>
      </c>
      <c r="HY2230" t="s">
        <v>269</v>
      </c>
      <c r="IB2230" s="1">
        <v>43892</v>
      </c>
      <c r="IC2230" s="1">
        <v>43899</v>
      </c>
      <c r="IE2230" t="s">
        <v>270</v>
      </c>
      <c r="IF2230" t="str">
        <f>""</f>
        <v/>
      </c>
      <c r="IG2230" t="str">
        <f>"2020.14697"</f>
        <v>2020.14697</v>
      </c>
      <c r="IH2230" t="str">
        <f>""</f>
        <v/>
      </c>
      <c r="IT2230" t="str">
        <f>""</f>
        <v/>
      </c>
      <c r="IY2230" t="str">
        <f>""</f>
        <v/>
      </c>
      <c r="JB2230" t="s">
        <v>271</v>
      </c>
      <c r="JD2230" t="str">
        <f>""</f>
        <v/>
      </c>
      <c r="JE2230" t="str">
        <f>""</f>
        <v/>
      </c>
      <c r="JO2230" t="str">
        <f>""</f>
        <v/>
      </c>
      <c r="JP2230" t="str">
        <f>""</f>
        <v/>
      </c>
      <c r="JQ2230" t="str">
        <f>HYPERLINK("https://web.datatree.com/?/property?propertyId=5473661")</f>
        <v>https://web.datatree.com/?/property?propertyId=5473661</v>
      </c>
    </row>
    <row r="2231" spans="1:277" x14ac:dyDescent="0.25">
      <c r="A2231">
        <v>2229</v>
      </c>
      <c r="B2231" s="15" t="s">
        <v>18833</v>
      </c>
      <c r="C2231" s="15" t="s">
        <v>18832</v>
      </c>
      <c r="D2231" s="15" t="s">
        <v>18834</v>
      </c>
      <c r="E2231" s="15" t="s">
        <v>18835</v>
      </c>
      <c r="F2231" s="15" t="s">
        <v>18836</v>
      </c>
      <c r="G2231" s="15" t="s">
        <v>243</v>
      </c>
      <c r="H2231" s="15">
        <v>85555</v>
      </c>
      <c r="I2231" s="15" t="s">
        <v>18837</v>
      </c>
      <c r="J2231" s="23" t="s">
        <v>18838</v>
      </c>
      <c r="K2231" s="15" t="s">
        <v>18839</v>
      </c>
      <c r="L2231" s="16" t="s">
        <v>18840</v>
      </c>
      <c r="M2231" s="17" t="str">
        <f t="shared" si="672"/>
        <v>6/31/2022</v>
      </c>
      <c r="N2231" s="15">
        <v>11423</v>
      </c>
      <c r="O2231" s="18">
        <f t="shared" si="675"/>
        <v>0</v>
      </c>
      <c r="P2231" s="19" t="str">
        <f t="shared" si="676"/>
        <v>$0.00</v>
      </c>
      <c r="Q2231" s="16">
        <v>44834</v>
      </c>
      <c r="R2231" s="19" t="str">
        <f t="shared" si="673"/>
        <v>09/30/22</v>
      </c>
      <c r="S2231" t="str">
        <f t="shared" si="677"/>
        <v>MOHAVE</v>
      </c>
      <c r="T2231" s="6" t="str">
        <f t="shared" si="678"/>
        <v>317-10-045A</v>
      </c>
      <c r="U2231" t="str">
        <f t="shared" si="679"/>
        <v xml:space="preserve">619 29 3/8 RD </v>
      </c>
      <c r="V2231" t="str">
        <f t="shared" si="680"/>
        <v>GRAND JUNCTION</v>
      </c>
      <c r="W2231" t="str">
        <f t="shared" si="681"/>
        <v>CO</v>
      </c>
      <c r="X2231" t="str">
        <f t="shared" si="682"/>
        <v>81504-5878</v>
      </c>
      <c r="Y2231">
        <f t="shared" si="683"/>
        <v>0</v>
      </c>
      <c r="Z2231" t="str">
        <f t="shared" si="684"/>
        <v>KAMPF DENISE 50</v>
      </c>
      <c r="AA2231" t="str">
        <f t="shared" si="685"/>
        <v>GATEWAY ACRES TRACT 8 LOTS 59 &amp; 60 CONT 10 AC 317-10-045(317-10-0 45 A&amp;B)</v>
      </c>
      <c r="AB2231">
        <f t="shared" si="686"/>
        <v>10</v>
      </c>
      <c r="AC2231" t="str">
        <f t="shared" si="687"/>
        <v>MOHAVE</v>
      </c>
      <c r="AI2231">
        <f t="shared" si="674"/>
        <v>10</v>
      </c>
      <c r="AO2231" t="s">
        <v>17341</v>
      </c>
      <c r="AR2231" t="s">
        <v>17341</v>
      </c>
      <c r="AS2231" t="s">
        <v>273</v>
      </c>
      <c r="AT2231">
        <v>1</v>
      </c>
      <c r="AU2231" t="s">
        <v>17342</v>
      </c>
      <c r="AX2231" t="s">
        <v>17342</v>
      </c>
      <c r="AY2231" t="s">
        <v>273</v>
      </c>
      <c r="AZ2231">
        <v>1</v>
      </c>
      <c r="BC2231" t="s">
        <v>17341</v>
      </c>
      <c r="BD2231" t="s">
        <v>17343</v>
      </c>
      <c r="BH2231" t="s">
        <v>242</v>
      </c>
      <c r="BS2231" t="s">
        <v>243</v>
      </c>
      <c r="BV2231" t="s">
        <v>244</v>
      </c>
      <c r="BY2231" t="s">
        <v>245</v>
      </c>
      <c r="CA2231">
        <v>619</v>
      </c>
      <c r="CD2231" s="5">
        <v>29.375</v>
      </c>
      <c r="CE2231" t="s">
        <v>491</v>
      </c>
      <c r="CG2231" t="s">
        <v>16930</v>
      </c>
      <c r="CH2231" t="s">
        <v>16930</v>
      </c>
      <c r="CI2231" t="s">
        <v>1482</v>
      </c>
      <c r="CJ2231" t="str">
        <f>"81504-5878"</f>
        <v>81504-5878</v>
      </c>
      <c r="CK2231" t="s">
        <v>6159</v>
      </c>
      <c r="CL2231" t="s">
        <v>17344</v>
      </c>
      <c r="CM2231" t="s">
        <v>17345</v>
      </c>
      <c r="CN2231" t="s">
        <v>254</v>
      </c>
      <c r="CO2231" t="s">
        <v>17346</v>
      </c>
      <c r="CP2231" t="str">
        <f>"317-10-045A"</f>
        <v>317-10-045A</v>
      </c>
      <c r="CQ2231" t="str">
        <f>"31710045A"</f>
        <v>31710045A</v>
      </c>
      <c r="CR2231" t="str">
        <f>"R31710045A"</f>
        <v>R31710045A</v>
      </c>
      <c r="CS2231">
        <v>4015</v>
      </c>
      <c r="CX2231" t="s">
        <v>309</v>
      </c>
      <c r="CY2231" t="s">
        <v>310</v>
      </c>
      <c r="CZ2231">
        <v>15</v>
      </c>
      <c r="DB2231">
        <v>35.554010700115001</v>
      </c>
      <c r="DC2231">
        <v>-114.409167481682</v>
      </c>
      <c r="DD2231" t="s">
        <v>311</v>
      </c>
      <c r="DE2231">
        <v>8</v>
      </c>
      <c r="DK2231" t="s">
        <v>2951</v>
      </c>
      <c r="DL2231" t="s">
        <v>2951</v>
      </c>
      <c r="DO2231" t="str">
        <f>"59|60"</f>
        <v>59|60</v>
      </c>
      <c r="DQ2231">
        <v>0</v>
      </c>
      <c r="DR2231">
        <v>0</v>
      </c>
      <c r="DS2231">
        <v>0</v>
      </c>
      <c r="DT2231">
        <v>0</v>
      </c>
      <c r="DW2231">
        <v>0</v>
      </c>
      <c r="DX2231">
        <v>0</v>
      </c>
      <c r="DZ2231">
        <v>0</v>
      </c>
      <c r="EA2231">
        <v>0</v>
      </c>
      <c r="EB2231">
        <v>0</v>
      </c>
      <c r="EC2231">
        <v>0</v>
      </c>
      <c r="ED2231">
        <v>0</v>
      </c>
      <c r="EE2231">
        <v>0</v>
      </c>
      <c r="EF2231">
        <v>0</v>
      </c>
      <c r="EG2231">
        <v>0</v>
      </c>
      <c r="EH2231">
        <v>0</v>
      </c>
      <c r="EI2231">
        <v>0</v>
      </c>
      <c r="EL2231">
        <v>0</v>
      </c>
      <c r="EN2231">
        <v>0</v>
      </c>
      <c r="EP2231">
        <v>0</v>
      </c>
      <c r="ER2231">
        <v>0</v>
      </c>
      <c r="ET2231">
        <v>0</v>
      </c>
      <c r="EY2231">
        <v>0</v>
      </c>
      <c r="FA2231">
        <v>0</v>
      </c>
      <c r="FL2231">
        <v>0</v>
      </c>
      <c r="FQ2231" t="s">
        <v>336</v>
      </c>
      <c r="FR2231" t="s">
        <v>337</v>
      </c>
      <c r="FS2231" t="s">
        <v>338</v>
      </c>
      <c r="FU2231">
        <v>435600</v>
      </c>
      <c r="FV2231">
        <v>10</v>
      </c>
      <c r="FW2231">
        <v>0</v>
      </c>
      <c r="FX2231">
        <v>0</v>
      </c>
      <c r="FY2231">
        <v>0</v>
      </c>
      <c r="FZ2231">
        <v>0</v>
      </c>
      <c r="GI2231" t="s">
        <v>264</v>
      </c>
      <c r="GJ2231" t="s">
        <v>538</v>
      </c>
      <c r="GK2231" t="s">
        <v>539</v>
      </c>
      <c r="GL2231" s="1">
        <v>40135</v>
      </c>
      <c r="GM2231" t="s">
        <v>267</v>
      </c>
      <c r="GN2231" t="str">
        <f t="shared" si="689"/>
        <v>FALSE</v>
      </c>
      <c r="GO2231">
        <v>2022</v>
      </c>
      <c r="GP2231">
        <v>2020</v>
      </c>
      <c r="GQ2231">
        <v>400</v>
      </c>
      <c r="GR2231" t="s">
        <v>246</v>
      </c>
      <c r="GS2231" t="s">
        <v>246</v>
      </c>
      <c r="GT2231" t="s">
        <v>246</v>
      </c>
      <c r="GU2231" t="s">
        <v>246</v>
      </c>
      <c r="GV2231" t="s">
        <v>246</v>
      </c>
      <c r="GW2231" t="s">
        <v>246</v>
      </c>
      <c r="GX2231" t="s">
        <v>246</v>
      </c>
      <c r="GY2231" t="s">
        <v>246</v>
      </c>
      <c r="GZ2231" t="s">
        <v>246</v>
      </c>
      <c r="HA2231" t="s">
        <v>246</v>
      </c>
      <c r="HB2231" t="s">
        <v>246</v>
      </c>
      <c r="HC2231" t="s">
        <v>246</v>
      </c>
      <c r="HD2231" t="s">
        <v>246</v>
      </c>
      <c r="HE2231" s="2">
        <v>1595</v>
      </c>
      <c r="HF2231" s="2">
        <v>0</v>
      </c>
      <c r="HG2231" s="2">
        <v>0</v>
      </c>
      <c r="HH2231">
        <v>0</v>
      </c>
      <c r="HI2231" s="2">
        <v>10635</v>
      </c>
      <c r="HJ2231" s="2">
        <v>10635</v>
      </c>
      <c r="HK2231" s="2">
        <v>0</v>
      </c>
      <c r="HL2231">
        <v>0</v>
      </c>
      <c r="HM2231" s="2">
        <v>0</v>
      </c>
      <c r="HN2231" s="2">
        <v>0</v>
      </c>
      <c r="HO2231" s="2">
        <v>0</v>
      </c>
      <c r="HP2231">
        <v>0</v>
      </c>
      <c r="HQ2231" s="2">
        <v>107.42</v>
      </c>
      <c r="HS2231" s="2">
        <v>10635</v>
      </c>
      <c r="HV2231" t="s">
        <v>315</v>
      </c>
      <c r="HY2231" t="s">
        <v>316</v>
      </c>
      <c r="HZ2231" t="s">
        <v>317</v>
      </c>
      <c r="IA2231" t="s">
        <v>318</v>
      </c>
      <c r="IF2231" t="str">
        <f>""</f>
        <v/>
      </c>
      <c r="IG2231" t="str">
        <f>""</f>
        <v/>
      </c>
      <c r="IH2231" t="str">
        <f>""</f>
        <v/>
      </c>
      <c r="IT2231" t="str">
        <f>""</f>
        <v/>
      </c>
      <c r="IY2231" t="str">
        <f>""</f>
        <v/>
      </c>
      <c r="JB2231" t="s">
        <v>271</v>
      </c>
      <c r="JD2231" t="str">
        <f>""</f>
        <v/>
      </c>
      <c r="JE2231" t="str">
        <f>""</f>
        <v/>
      </c>
      <c r="JO2231" t="str">
        <f>""</f>
        <v/>
      </c>
      <c r="JP2231" t="str">
        <f>""</f>
        <v/>
      </c>
      <c r="JQ2231" t="str">
        <f>HYPERLINK("https://web.datatree.com/?/property?propertyId=5450964")</f>
        <v>https://web.datatree.com/?/property?propertyId=5450964</v>
      </c>
    </row>
    <row r="2232" spans="1:277" x14ac:dyDescent="0.25">
      <c r="A2232">
        <v>2230</v>
      </c>
      <c r="B2232" s="15" t="s">
        <v>18833</v>
      </c>
      <c r="C2232" s="15" t="s">
        <v>18832</v>
      </c>
      <c r="D2232" s="15" t="s">
        <v>18834</v>
      </c>
      <c r="E2232" s="15" t="s">
        <v>18835</v>
      </c>
      <c r="F2232" s="15" t="s">
        <v>18836</v>
      </c>
      <c r="G2232" s="15" t="s">
        <v>243</v>
      </c>
      <c r="H2232" s="15">
        <v>85555</v>
      </c>
      <c r="I2232" s="15" t="s">
        <v>18837</v>
      </c>
      <c r="J2232" s="23" t="s">
        <v>18838</v>
      </c>
      <c r="K2232" s="15" t="s">
        <v>18839</v>
      </c>
      <c r="L2232" s="16" t="s">
        <v>18840</v>
      </c>
      <c r="M2232" s="17" t="str">
        <f t="shared" si="672"/>
        <v>6/31/2022</v>
      </c>
      <c r="N2232" s="15">
        <v>11424</v>
      </c>
      <c r="O2232" s="18">
        <f t="shared" si="675"/>
        <v>0</v>
      </c>
      <c r="P2232" s="19" t="str">
        <f t="shared" si="676"/>
        <v>$0.00</v>
      </c>
      <c r="Q2232" s="16">
        <v>44834</v>
      </c>
      <c r="R2232" s="19" t="str">
        <f t="shared" si="673"/>
        <v>09/30/22</v>
      </c>
      <c r="S2232" t="str">
        <f t="shared" si="677"/>
        <v>MOHAVE</v>
      </c>
      <c r="T2232" s="6" t="str">
        <f t="shared" si="678"/>
        <v>201-06-086</v>
      </c>
      <c r="U2232" t="str">
        <f t="shared" si="679"/>
        <v xml:space="preserve">31 FREDERICK RD </v>
      </c>
      <c r="V2232" t="str">
        <f t="shared" si="680"/>
        <v>COATESVILLE</v>
      </c>
      <c r="W2232" t="str">
        <f t="shared" si="681"/>
        <v>PA</v>
      </c>
      <c r="X2232" t="str">
        <f t="shared" si="682"/>
        <v>19320-1645</v>
      </c>
      <c r="Y2232" t="str">
        <f t="shared" si="683"/>
        <v>JOHN</v>
      </c>
      <c r="Z2232" t="str">
        <f t="shared" si="684"/>
        <v>CATANESE</v>
      </c>
      <c r="AA2232" t="str">
        <f t="shared" si="685"/>
        <v>ACCOLADE RANCHES LOT 87</v>
      </c>
      <c r="AB2232">
        <f t="shared" si="686"/>
        <v>10</v>
      </c>
      <c r="AC2232" t="str">
        <f t="shared" si="687"/>
        <v>MOHAVE</v>
      </c>
      <c r="AI2232">
        <f t="shared" si="674"/>
        <v>10</v>
      </c>
      <c r="AO2232" t="s">
        <v>2619</v>
      </c>
      <c r="AP2232" t="s">
        <v>2620</v>
      </c>
      <c r="AQ2232" t="s">
        <v>469</v>
      </c>
      <c r="AR2232" t="s">
        <v>2621</v>
      </c>
      <c r="AS2232" t="s">
        <v>240</v>
      </c>
      <c r="AT2232">
        <v>4</v>
      </c>
      <c r="BC2232" t="s">
        <v>2622</v>
      </c>
      <c r="BD2232" t="s">
        <v>2619</v>
      </c>
      <c r="BG2232" t="s">
        <v>541</v>
      </c>
      <c r="BH2232" t="s">
        <v>242</v>
      </c>
      <c r="BI2232" t="s">
        <v>613</v>
      </c>
      <c r="BS2232" t="s">
        <v>243</v>
      </c>
      <c r="BV2232" t="s">
        <v>244</v>
      </c>
      <c r="BY2232" t="s">
        <v>245</v>
      </c>
      <c r="CA2232">
        <v>31</v>
      </c>
      <c r="CD2232" t="s">
        <v>2623</v>
      </c>
      <c r="CE2232" t="s">
        <v>491</v>
      </c>
      <c r="CG2232" t="s">
        <v>2624</v>
      </c>
      <c r="CI2232" t="s">
        <v>1514</v>
      </c>
      <c r="CJ2232" t="str">
        <f>"19320-1645"</f>
        <v>19320-1645</v>
      </c>
      <c r="CK2232" t="s">
        <v>750</v>
      </c>
      <c r="CL2232" t="s">
        <v>2625</v>
      </c>
      <c r="CM2232" t="s">
        <v>2626</v>
      </c>
      <c r="CN2232" t="s">
        <v>254</v>
      </c>
      <c r="CO2232" t="s">
        <v>17347</v>
      </c>
      <c r="CP2232" t="str">
        <f>"201-06-086"</f>
        <v>201-06-086</v>
      </c>
      <c r="CQ2232" t="str">
        <f>"20106086"</f>
        <v>20106086</v>
      </c>
      <c r="CR2232" t="str">
        <f>"R20106086"</f>
        <v>R20106086</v>
      </c>
      <c r="CS2232">
        <v>4015</v>
      </c>
      <c r="CW2232" t="s">
        <v>256</v>
      </c>
      <c r="CX2232" t="s">
        <v>281</v>
      </c>
      <c r="CY2232" t="s">
        <v>258</v>
      </c>
      <c r="CZ2232">
        <v>31</v>
      </c>
      <c r="DB2232">
        <v>34.686982472487401</v>
      </c>
      <c r="DC2232">
        <v>-113.550169929783</v>
      </c>
      <c r="DD2232" t="s">
        <v>282</v>
      </c>
      <c r="DK2232" t="s">
        <v>950</v>
      </c>
      <c r="DL2232" t="s">
        <v>950</v>
      </c>
      <c r="DO2232" t="str">
        <f>"87"</f>
        <v>87</v>
      </c>
      <c r="DQ2232">
        <v>0</v>
      </c>
      <c r="DR2232">
        <v>0</v>
      </c>
      <c r="DS2232">
        <v>0</v>
      </c>
      <c r="DT2232">
        <v>0</v>
      </c>
      <c r="DW2232">
        <v>0</v>
      </c>
      <c r="DX2232">
        <v>0</v>
      </c>
      <c r="DZ2232">
        <v>0</v>
      </c>
      <c r="EA2232">
        <v>0</v>
      </c>
      <c r="EB2232">
        <v>0</v>
      </c>
      <c r="EC2232">
        <v>0</v>
      </c>
      <c r="ED2232">
        <v>0</v>
      </c>
      <c r="EE2232">
        <v>0</v>
      </c>
      <c r="EF2232">
        <v>0</v>
      </c>
      <c r="EG2232">
        <v>0</v>
      </c>
      <c r="EH2232">
        <v>0</v>
      </c>
      <c r="EI2232">
        <v>0</v>
      </c>
      <c r="EL2232">
        <v>0</v>
      </c>
      <c r="EN2232">
        <v>0</v>
      </c>
      <c r="EP2232">
        <v>0</v>
      </c>
      <c r="ER2232">
        <v>0</v>
      </c>
      <c r="ET2232">
        <v>0</v>
      </c>
      <c r="EY2232">
        <v>0</v>
      </c>
      <c r="FA2232">
        <v>0</v>
      </c>
      <c r="FL2232">
        <v>0</v>
      </c>
      <c r="FQ2232" t="s">
        <v>261</v>
      </c>
      <c r="FR2232" t="s">
        <v>262</v>
      </c>
      <c r="FS2232" t="s">
        <v>263</v>
      </c>
      <c r="FU2232">
        <v>435600</v>
      </c>
      <c r="FV2232">
        <v>10</v>
      </c>
      <c r="FW2232">
        <v>0</v>
      </c>
      <c r="FX2232">
        <v>0</v>
      </c>
      <c r="FY2232">
        <v>0</v>
      </c>
      <c r="FZ2232">
        <v>0</v>
      </c>
      <c r="GI2232" t="s">
        <v>264</v>
      </c>
      <c r="GJ2232" t="s">
        <v>287</v>
      </c>
      <c r="GK2232" t="s">
        <v>288</v>
      </c>
      <c r="GL2232" s="1">
        <v>40135</v>
      </c>
      <c r="GM2232" t="s">
        <v>267</v>
      </c>
      <c r="GN2232" t="str">
        <f t="shared" si="689"/>
        <v>FALSE</v>
      </c>
      <c r="GO2232">
        <v>2022</v>
      </c>
      <c r="GP2232">
        <v>2020</v>
      </c>
      <c r="GQ2232">
        <v>600</v>
      </c>
      <c r="GR2232" t="s">
        <v>246</v>
      </c>
      <c r="GS2232" t="s">
        <v>246</v>
      </c>
      <c r="GT2232" t="s">
        <v>246</v>
      </c>
      <c r="GU2232" t="s">
        <v>246</v>
      </c>
      <c r="GV2232" t="s">
        <v>246</v>
      </c>
      <c r="GW2232" t="s">
        <v>246</v>
      </c>
      <c r="GX2232" t="s">
        <v>246</v>
      </c>
      <c r="GY2232" t="s">
        <v>246</v>
      </c>
      <c r="GZ2232" t="s">
        <v>246</v>
      </c>
      <c r="HA2232" t="s">
        <v>246</v>
      </c>
      <c r="HB2232" t="s">
        <v>246</v>
      </c>
      <c r="HC2232" t="s">
        <v>246</v>
      </c>
      <c r="HD2232" t="s">
        <v>246</v>
      </c>
      <c r="HE2232" s="2">
        <v>602</v>
      </c>
      <c r="HF2232" s="2">
        <v>0</v>
      </c>
      <c r="HG2232" s="2">
        <v>0</v>
      </c>
      <c r="HH2232">
        <v>0</v>
      </c>
      <c r="HI2232" s="2">
        <v>4015</v>
      </c>
      <c r="HJ2232" s="2">
        <v>4015</v>
      </c>
      <c r="HK2232" s="2">
        <v>0</v>
      </c>
      <c r="HL2232">
        <v>0</v>
      </c>
      <c r="HM2232" s="2">
        <v>0</v>
      </c>
      <c r="HN2232" s="2">
        <v>0</v>
      </c>
      <c r="HO2232" s="2">
        <v>0</v>
      </c>
      <c r="HP2232">
        <v>0</v>
      </c>
      <c r="HQ2232" s="2">
        <v>50.64</v>
      </c>
      <c r="HS2232" s="2">
        <v>4015</v>
      </c>
      <c r="HT2232">
        <v>12</v>
      </c>
      <c r="HV2232" t="s">
        <v>289</v>
      </c>
      <c r="HY2232" t="s">
        <v>290</v>
      </c>
      <c r="HZ2232" t="s">
        <v>290</v>
      </c>
      <c r="IF2232" t="str">
        <f>""</f>
        <v/>
      </c>
      <c r="IG2232" t="str">
        <f>""</f>
        <v/>
      </c>
      <c r="IH2232" t="str">
        <f>""</f>
        <v/>
      </c>
      <c r="IT2232" t="str">
        <f>""</f>
        <v/>
      </c>
      <c r="IY2232" t="str">
        <f>""</f>
        <v/>
      </c>
      <c r="JB2232" t="s">
        <v>271</v>
      </c>
      <c r="JD2232" t="str">
        <f>""</f>
        <v/>
      </c>
      <c r="JE2232" t="str">
        <f>""</f>
        <v/>
      </c>
      <c r="JO2232" t="str">
        <f>""</f>
        <v/>
      </c>
      <c r="JP2232" t="str">
        <f>""</f>
        <v/>
      </c>
      <c r="JQ2232" t="str">
        <f>HYPERLINK("https://web.datatree.com/?/property?propertyId=5451548")</f>
        <v>https://web.datatree.com/?/property?propertyId=5451548</v>
      </c>
    </row>
    <row r="2233" spans="1:277" x14ac:dyDescent="0.25">
      <c r="A2233">
        <v>2231</v>
      </c>
      <c r="B2233" s="15" t="s">
        <v>18833</v>
      </c>
      <c r="C2233" s="15" t="s">
        <v>18832</v>
      </c>
      <c r="D2233" s="15" t="s">
        <v>18834</v>
      </c>
      <c r="E2233" s="15" t="s">
        <v>18835</v>
      </c>
      <c r="F2233" s="15" t="s">
        <v>18836</v>
      </c>
      <c r="G2233" s="15" t="s">
        <v>243</v>
      </c>
      <c r="H2233" s="15">
        <v>85555</v>
      </c>
      <c r="I2233" s="15" t="s">
        <v>18837</v>
      </c>
      <c r="J2233" s="23" t="s">
        <v>18838</v>
      </c>
      <c r="K2233" s="15" t="s">
        <v>18839</v>
      </c>
      <c r="L2233" s="16" t="s">
        <v>18840</v>
      </c>
      <c r="M2233" s="17" t="str">
        <f t="shared" si="672"/>
        <v>6/31/2022</v>
      </c>
      <c r="N2233" s="15">
        <v>11425</v>
      </c>
      <c r="O2233" s="18">
        <f t="shared" si="675"/>
        <v>0</v>
      </c>
      <c r="P2233" s="19" t="str">
        <f t="shared" si="676"/>
        <v>$0.00</v>
      </c>
      <c r="Q2233" s="16">
        <v>44834</v>
      </c>
      <c r="R2233" s="19" t="str">
        <f t="shared" si="673"/>
        <v>09/30/22</v>
      </c>
      <c r="S2233" t="str">
        <f t="shared" si="677"/>
        <v>MOHAVE</v>
      </c>
      <c r="T2233" s="6" t="str">
        <f t="shared" si="678"/>
        <v>353-13-052</v>
      </c>
      <c r="U2233" t="str">
        <f t="shared" si="679"/>
        <v xml:space="preserve">16851 HARLEM AVE #256 </v>
      </c>
      <c r="V2233" t="str">
        <f t="shared" si="680"/>
        <v>TINLEY PARK</v>
      </c>
      <c r="W2233" t="str">
        <f t="shared" si="681"/>
        <v>IL</v>
      </c>
      <c r="X2233" t="str">
        <f t="shared" si="682"/>
        <v>60477-2755</v>
      </c>
      <c r="Y2233" t="str">
        <f t="shared" si="683"/>
        <v>MARY</v>
      </c>
      <c r="Z2233" t="str">
        <f t="shared" si="684"/>
        <v>DISTASIO</v>
      </c>
      <c r="AA2233" t="str">
        <f t="shared" si="685"/>
        <v>SILVER SPRINGS UNIT VI LOT 442</v>
      </c>
      <c r="AB2233">
        <f t="shared" si="686"/>
        <v>10</v>
      </c>
      <c r="AC2233" t="str">
        <f t="shared" si="687"/>
        <v>MOHAVE</v>
      </c>
      <c r="AI2233">
        <f t="shared" si="674"/>
        <v>10</v>
      </c>
      <c r="AO2233" t="s">
        <v>17348</v>
      </c>
      <c r="AP2233" t="s">
        <v>1281</v>
      </c>
      <c r="AQ2233" t="s">
        <v>1281</v>
      </c>
      <c r="AR2233" t="s">
        <v>17349</v>
      </c>
      <c r="AS2233" t="s">
        <v>240</v>
      </c>
      <c r="AT2233">
        <v>2</v>
      </c>
      <c r="BC2233" t="s">
        <v>17350</v>
      </c>
      <c r="BD2233" t="s">
        <v>17348</v>
      </c>
      <c r="BH2233" t="s">
        <v>242</v>
      </c>
      <c r="BS2233" t="s">
        <v>243</v>
      </c>
      <c r="BV2233" t="s">
        <v>244</v>
      </c>
      <c r="BY2233" t="s">
        <v>245</v>
      </c>
      <c r="CA2233">
        <v>16851</v>
      </c>
      <c r="CD2233" t="s">
        <v>17351</v>
      </c>
      <c r="CE2233" t="s">
        <v>248</v>
      </c>
      <c r="CF2233">
        <v>256</v>
      </c>
      <c r="CG2233" t="s">
        <v>17352</v>
      </c>
      <c r="CH2233" t="s">
        <v>17352</v>
      </c>
      <c r="CI2233" t="s">
        <v>250</v>
      </c>
      <c r="CJ2233" t="str">
        <f>"60477-2755"</f>
        <v>60477-2755</v>
      </c>
      <c r="CK2233" t="s">
        <v>1526</v>
      </c>
      <c r="CL2233" t="s">
        <v>17353</v>
      </c>
      <c r="CM2233" t="s">
        <v>17354</v>
      </c>
      <c r="CN2233" t="s">
        <v>254</v>
      </c>
      <c r="CO2233" t="s">
        <v>17355</v>
      </c>
      <c r="CP2233" t="str">
        <f>"353-13-052"</f>
        <v>353-13-052</v>
      </c>
      <c r="CQ2233" t="str">
        <f>"35313052"</f>
        <v>35313052</v>
      </c>
      <c r="CR2233" t="str">
        <f>"R35313052"</f>
        <v>R35313052</v>
      </c>
      <c r="CS2233">
        <v>4015</v>
      </c>
      <c r="CW2233" t="s">
        <v>256</v>
      </c>
      <c r="CX2233" t="s">
        <v>257</v>
      </c>
      <c r="CY2233" t="s">
        <v>258</v>
      </c>
      <c r="CZ2233">
        <v>27</v>
      </c>
      <c r="DB2233">
        <v>35.171341931822496</v>
      </c>
      <c r="DC2233">
        <v>-113.52967643516899</v>
      </c>
      <c r="DD2233" t="s">
        <v>259</v>
      </c>
      <c r="DK2233" t="s">
        <v>824</v>
      </c>
      <c r="DL2233" t="s">
        <v>824</v>
      </c>
      <c r="DO2233" t="str">
        <f>"442"</f>
        <v>442</v>
      </c>
      <c r="DQ2233">
        <v>0</v>
      </c>
      <c r="DR2233">
        <v>0</v>
      </c>
      <c r="DS2233">
        <v>0</v>
      </c>
      <c r="DT2233">
        <v>0</v>
      </c>
      <c r="DW2233">
        <v>0</v>
      </c>
      <c r="DX2233">
        <v>0</v>
      </c>
      <c r="DZ2233">
        <v>0</v>
      </c>
      <c r="EA2233">
        <v>0</v>
      </c>
      <c r="EB2233">
        <v>0</v>
      </c>
      <c r="EC2233">
        <v>0</v>
      </c>
      <c r="ED2233">
        <v>0</v>
      </c>
      <c r="EE2233">
        <v>0</v>
      </c>
      <c r="EF2233">
        <v>0</v>
      </c>
      <c r="EG2233">
        <v>0</v>
      </c>
      <c r="EH2233">
        <v>0</v>
      </c>
      <c r="EI2233">
        <v>0</v>
      </c>
      <c r="EL2233">
        <v>0</v>
      </c>
      <c r="EN2233">
        <v>0</v>
      </c>
      <c r="EP2233">
        <v>0</v>
      </c>
      <c r="ER2233">
        <v>0</v>
      </c>
      <c r="ET2233">
        <v>0</v>
      </c>
      <c r="EY2233">
        <v>0</v>
      </c>
      <c r="FA2233">
        <v>0</v>
      </c>
      <c r="FL2233">
        <v>0</v>
      </c>
      <c r="FQ2233" t="s">
        <v>261</v>
      </c>
      <c r="FR2233" t="s">
        <v>262</v>
      </c>
      <c r="FS2233" t="s">
        <v>263</v>
      </c>
      <c r="FU2233">
        <v>435600</v>
      </c>
      <c r="FV2233">
        <v>10</v>
      </c>
      <c r="FW2233">
        <v>0</v>
      </c>
      <c r="FX2233">
        <v>0</v>
      </c>
      <c r="FY2233">
        <v>0</v>
      </c>
      <c r="FZ2233">
        <v>0</v>
      </c>
      <c r="GI2233" t="s">
        <v>264</v>
      </c>
      <c r="GJ2233" t="s">
        <v>265</v>
      </c>
      <c r="GK2233" t="s">
        <v>266</v>
      </c>
      <c r="GL2233" s="1">
        <v>40135</v>
      </c>
      <c r="GM2233" t="s">
        <v>267</v>
      </c>
      <c r="GN2233" t="str">
        <f t="shared" si="689"/>
        <v>FALSE</v>
      </c>
      <c r="GO2233">
        <v>2022</v>
      </c>
      <c r="GP2233">
        <v>2020</v>
      </c>
      <c r="GQ2233">
        <v>300</v>
      </c>
      <c r="GR2233" t="s">
        <v>246</v>
      </c>
      <c r="GS2233" t="s">
        <v>246</v>
      </c>
      <c r="GT2233" t="s">
        <v>246</v>
      </c>
      <c r="GU2233" t="s">
        <v>246</v>
      </c>
      <c r="GV2233" t="s">
        <v>246</v>
      </c>
      <c r="GW2233" t="s">
        <v>246</v>
      </c>
      <c r="GX2233" t="s">
        <v>246</v>
      </c>
      <c r="GY2233" t="s">
        <v>246</v>
      </c>
      <c r="GZ2233" t="s">
        <v>246</v>
      </c>
      <c r="HA2233" t="s">
        <v>246</v>
      </c>
      <c r="HB2233" t="s">
        <v>246</v>
      </c>
      <c r="HC2233" t="s">
        <v>246</v>
      </c>
      <c r="HD2233" t="s">
        <v>246</v>
      </c>
      <c r="HE2233" s="2">
        <v>595</v>
      </c>
      <c r="HF2233" s="2">
        <v>0</v>
      </c>
      <c r="HG2233" s="2">
        <v>0</v>
      </c>
      <c r="HH2233">
        <v>0</v>
      </c>
      <c r="HI2233" s="2">
        <v>3964</v>
      </c>
      <c r="HJ2233" s="2">
        <v>3964</v>
      </c>
      <c r="HK2233" s="2">
        <v>0</v>
      </c>
      <c r="HL2233">
        <v>0</v>
      </c>
      <c r="HM2233" s="2">
        <v>0</v>
      </c>
      <c r="HN2233" s="2">
        <v>0</v>
      </c>
      <c r="HO2233" s="2">
        <v>0</v>
      </c>
      <c r="HP2233">
        <v>0</v>
      </c>
      <c r="HQ2233" s="2">
        <v>45.02</v>
      </c>
      <c r="HS2233" s="2">
        <v>3964</v>
      </c>
      <c r="HV2233" t="s">
        <v>268</v>
      </c>
      <c r="HY2233" t="s">
        <v>269</v>
      </c>
      <c r="IF2233" t="str">
        <f>""</f>
        <v/>
      </c>
      <c r="IG2233" t="str">
        <f>""</f>
        <v/>
      </c>
      <c r="IH2233" t="str">
        <f>""</f>
        <v/>
      </c>
      <c r="IT2233" t="str">
        <f>""</f>
        <v/>
      </c>
      <c r="IY2233" t="str">
        <f>""</f>
        <v/>
      </c>
      <c r="JB2233" t="s">
        <v>271</v>
      </c>
      <c r="JD2233" t="str">
        <f>""</f>
        <v/>
      </c>
      <c r="JE2233" t="str">
        <f>""</f>
        <v/>
      </c>
      <c r="JO2233" t="str">
        <f>""</f>
        <v/>
      </c>
      <c r="JP2233" t="str">
        <f>""</f>
        <v/>
      </c>
      <c r="JQ2233" t="str">
        <f>HYPERLINK("https://web.datatree.com/?/property?propertyId=5454612")</f>
        <v>https://web.datatree.com/?/property?propertyId=5454612</v>
      </c>
    </row>
    <row r="2234" spans="1:277" x14ac:dyDescent="0.25">
      <c r="A2234">
        <v>2232</v>
      </c>
      <c r="B2234" s="15" t="s">
        <v>18833</v>
      </c>
      <c r="C2234" s="15" t="s">
        <v>18832</v>
      </c>
      <c r="D2234" s="15" t="s">
        <v>18834</v>
      </c>
      <c r="E2234" s="15" t="s">
        <v>18835</v>
      </c>
      <c r="F2234" s="15" t="s">
        <v>18836</v>
      </c>
      <c r="G2234" s="15" t="s">
        <v>243</v>
      </c>
      <c r="H2234" s="15">
        <v>85555</v>
      </c>
      <c r="I2234" s="15" t="s">
        <v>18837</v>
      </c>
      <c r="J2234" s="23" t="s">
        <v>18838</v>
      </c>
      <c r="K2234" s="15" t="s">
        <v>18839</v>
      </c>
      <c r="L2234" s="16" t="s">
        <v>18840</v>
      </c>
      <c r="M2234" s="17" t="str">
        <f t="shared" si="672"/>
        <v>6/31/2022</v>
      </c>
      <c r="N2234" s="15">
        <v>11426</v>
      </c>
      <c r="O2234" s="18">
        <f t="shared" si="675"/>
        <v>0</v>
      </c>
      <c r="P2234" s="19" t="str">
        <f t="shared" si="676"/>
        <v>$0.00</v>
      </c>
      <c r="Q2234" s="16">
        <v>44834</v>
      </c>
      <c r="R2234" s="19" t="str">
        <f t="shared" si="673"/>
        <v>09/30/22</v>
      </c>
      <c r="S2234" t="str">
        <f t="shared" si="677"/>
        <v>MOHAVE</v>
      </c>
      <c r="T2234" s="6" t="str">
        <f t="shared" si="678"/>
        <v>353-03-021</v>
      </c>
      <c r="U2234" t="str">
        <f t="shared" si="679"/>
        <v xml:space="preserve">PO BOX 141 </v>
      </c>
      <c r="V2234" t="str">
        <f t="shared" si="680"/>
        <v>LOCUST GROVE</v>
      </c>
      <c r="W2234" t="str">
        <f t="shared" si="681"/>
        <v>AR</v>
      </c>
      <c r="X2234" t="str">
        <f t="shared" si="682"/>
        <v>72550</v>
      </c>
      <c r="Y2234" t="str">
        <f t="shared" si="683"/>
        <v>CAIRN</v>
      </c>
      <c r="Z2234" t="str">
        <f t="shared" si="684"/>
        <v>MUNROE</v>
      </c>
      <c r="AA2234" t="str">
        <f t="shared" si="685"/>
        <v>SW4 SE4 NE4 CONT 10 AC</v>
      </c>
      <c r="AB2234">
        <f t="shared" si="686"/>
        <v>10</v>
      </c>
      <c r="AC2234" t="str">
        <f t="shared" si="687"/>
        <v>MOHAVE</v>
      </c>
      <c r="AI2234">
        <f t="shared" si="674"/>
        <v>10</v>
      </c>
      <c r="AO2234" t="s">
        <v>17356</v>
      </c>
      <c r="AP2234" t="s">
        <v>17357</v>
      </c>
      <c r="AQ2234" t="s">
        <v>17357</v>
      </c>
      <c r="AR2234" t="s">
        <v>17358</v>
      </c>
      <c r="AS2234" t="s">
        <v>240</v>
      </c>
      <c r="AT2234">
        <v>1</v>
      </c>
      <c r="BC2234" t="s">
        <v>17359</v>
      </c>
      <c r="BD2234" t="s">
        <v>17356</v>
      </c>
      <c r="BH2234" t="s">
        <v>242</v>
      </c>
      <c r="BS2234" t="s">
        <v>243</v>
      </c>
      <c r="BV2234" t="s">
        <v>244</v>
      </c>
      <c r="BY2234" t="s">
        <v>245</v>
      </c>
      <c r="CD2234" t="s">
        <v>17360</v>
      </c>
      <c r="CG2234" t="s">
        <v>17361</v>
      </c>
      <c r="CI2234" t="s">
        <v>7627</v>
      </c>
      <c r="CJ2234" t="str">
        <f>"72550"</f>
        <v>72550</v>
      </c>
      <c r="CK2234" t="s">
        <v>515</v>
      </c>
      <c r="CL2234" t="s">
        <v>17362</v>
      </c>
      <c r="CM2234" t="s">
        <v>17363</v>
      </c>
      <c r="CN2234" t="s">
        <v>254</v>
      </c>
      <c r="CO2234" t="s">
        <v>12028</v>
      </c>
      <c r="CP2234" t="str">
        <f>"353-03-021"</f>
        <v>353-03-021</v>
      </c>
      <c r="CQ2234" t="str">
        <f>"35303021"</f>
        <v>35303021</v>
      </c>
      <c r="CR2234" t="str">
        <f>"R35303021"</f>
        <v>R35303021</v>
      </c>
      <c r="CS2234">
        <v>4015</v>
      </c>
      <c r="CW2234" t="s">
        <v>256</v>
      </c>
      <c r="CX2234" t="s">
        <v>257</v>
      </c>
      <c r="CY2234" t="s">
        <v>258</v>
      </c>
      <c r="CZ2234">
        <v>3</v>
      </c>
      <c r="DB2234">
        <v>35.232969752326902</v>
      </c>
      <c r="DC2234">
        <v>-113.52964001010299</v>
      </c>
      <c r="DK2234" t="s">
        <v>2819</v>
      </c>
      <c r="DL2234" t="s">
        <v>2819</v>
      </c>
      <c r="DO2234" t="str">
        <f>""</f>
        <v/>
      </c>
      <c r="DQ2234">
        <v>0</v>
      </c>
      <c r="DR2234">
        <v>0</v>
      </c>
      <c r="DS2234">
        <v>0</v>
      </c>
      <c r="DT2234">
        <v>0</v>
      </c>
      <c r="DW2234">
        <v>0</v>
      </c>
      <c r="DX2234">
        <v>0</v>
      </c>
      <c r="DZ2234">
        <v>0</v>
      </c>
      <c r="EA2234">
        <v>0</v>
      </c>
      <c r="EB2234">
        <v>0</v>
      </c>
      <c r="EC2234">
        <v>0</v>
      </c>
      <c r="ED2234">
        <v>0</v>
      </c>
      <c r="EE2234">
        <v>0</v>
      </c>
      <c r="EF2234">
        <v>0</v>
      </c>
      <c r="EG2234">
        <v>0</v>
      </c>
      <c r="EH2234">
        <v>0</v>
      </c>
      <c r="EI2234">
        <v>0</v>
      </c>
      <c r="EL2234">
        <v>0</v>
      </c>
      <c r="EN2234">
        <v>0</v>
      </c>
      <c r="EP2234">
        <v>0</v>
      </c>
      <c r="ER2234">
        <v>0</v>
      </c>
      <c r="ET2234">
        <v>0</v>
      </c>
      <c r="EY2234">
        <v>0</v>
      </c>
      <c r="FA2234">
        <v>0</v>
      </c>
      <c r="FL2234">
        <v>0</v>
      </c>
      <c r="FQ2234" t="s">
        <v>261</v>
      </c>
      <c r="FR2234" t="s">
        <v>354</v>
      </c>
      <c r="FS2234" t="s">
        <v>355</v>
      </c>
      <c r="FU2234">
        <v>435600</v>
      </c>
      <c r="FV2234">
        <v>10</v>
      </c>
      <c r="FW2234">
        <v>0</v>
      </c>
      <c r="FX2234">
        <v>0</v>
      </c>
      <c r="FY2234">
        <v>0</v>
      </c>
      <c r="FZ2234">
        <v>0</v>
      </c>
      <c r="GI2234" t="s">
        <v>264</v>
      </c>
      <c r="GJ2234" t="s">
        <v>265</v>
      </c>
      <c r="GK2234" t="s">
        <v>266</v>
      </c>
      <c r="GL2234" s="1">
        <v>40135</v>
      </c>
      <c r="GM2234" t="s">
        <v>267</v>
      </c>
      <c r="GN2234" t="str">
        <f t="shared" si="689"/>
        <v>FALSE</v>
      </c>
      <c r="GO2234">
        <v>2022</v>
      </c>
      <c r="GP2234">
        <v>2020</v>
      </c>
      <c r="GQ2234">
        <v>300</v>
      </c>
      <c r="GR2234" t="s">
        <v>246</v>
      </c>
      <c r="GS2234" t="s">
        <v>246</v>
      </c>
      <c r="GT2234" t="s">
        <v>246</v>
      </c>
      <c r="GU2234" t="s">
        <v>246</v>
      </c>
      <c r="GV2234" t="s">
        <v>246</v>
      </c>
      <c r="GW2234" t="s">
        <v>246</v>
      </c>
      <c r="GX2234" t="s">
        <v>246</v>
      </c>
      <c r="GY2234" t="s">
        <v>246</v>
      </c>
      <c r="GZ2234" t="s">
        <v>246</v>
      </c>
      <c r="HA2234" t="s">
        <v>246</v>
      </c>
      <c r="HB2234" t="s">
        <v>246</v>
      </c>
      <c r="HC2234" t="s">
        <v>246</v>
      </c>
      <c r="HD2234" t="s">
        <v>246</v>
      </c>
      <c r="HE2234" s="2">
        <v>595</v>
      </c>
      <c r="HF2234" s="2">
        <v>0</v>
      </c>
      <c r="HG2234" s="2">
        <v>0</v>
      </c>
      <c r="HH2234">
        <v>0</v>
      </c>
      <c r="HI2234" s="2">
        <v>3964</v>
      </c>
      <c r="HJ2234" s="2">
        <v>3964</v>
      </c>
      <c r="HK2234" s="2">
        <v>0</v>
      </c>
      <c r="HL2234">
        <v>0</v>
      </c>
      <c r="HM2234" s="2">
        <v>0</v>
      </c>
      <c r="HN2234" s="2">
        <v>0</v>
      </c>
      <c r="HO2234" s="2">
        <v>0</v>
      </c>
      <c r="HP2234">
        <v>0</v>
      </c>
      <c r="HQ2234" s="2">
        <v>76.040000000000006</v>
      </c>
      <c r="HS2234" s="2">
        <v>3964</v>
      </c>
      <c r="HV2234" t="s">
        <v>268</v>
      </c>
      <c r="HY2234" t="s">
        <v>269</v>
      </c>
      <c r="IB2234" s="1">
        <v>38285</v>
      </c>
      <c r="IC2234" s="1">
        <v>38292</v>
      </c>
      <c r="ID2234" s="2">
        <v>0</v>
      </c>
      <c r="IE2234" t="s">
        <v>319</v>
      </c>
      <c r="IF2234" t="str">
        <f>"                    "</f>
        <v xml:space="preserve">                    </v>
      </c>
      <c r="IG2234" t="str">
        <f>"5279.769"</f>
        <v>5279.769</v>
      </c>
      <c r="IH2234" t="str">
        <f>""</f>
        <v/>
      </c>
      <c r="IT2234" t="str">
        <f>""</f>
        <v/>
      </c>
      <c r="IY2234" t="str">
        <f>""</f>
        <v/>
      </c>
      <c r="JB2234" t="s">
        <v>271</v>
      </c>
      <c r="JD2234" t="str">
        <f>""</f>
        <v/>
      </c>
      <c r="JE2234" t="str">
        <f>""</f>
        <v/>
      </c>
      <c r="JO2234" t="str">
        <f>""</f>
        <v/>
      </c>
      <c r="JP2234" t="str">
        <f>""</f>
        <v/>
      </c>
      <c r="JQ2234" t="str">
        <f>HYPERLINK("https://web.datatree.com/?/property?propertyId=5491830")</f>
        <v>https://web.datatree.com/?/property?propertyId=5491830</v>
      </c>
    </row>
    <row r="2235" spans="1:277" x14ac:dyDescent="0.25">
      <c r="A2235">
        <v>2233</v>
      </c>
      <c r="B2235" s="15" t="s">
        <v>18833</v>
      </c>
      <c r="C2235" s="15" t="s">
        <v>18832</v>
      </c>
      <c r="D2235" s="15" t="s">
        <v>18834</v>
      </c>
      <c r="E2235" s="15" t="s">
        <v>18835</v>
      </c>
      <c r="F2235" s="15" t="s">
        <v>18836</v>
      </c>
      <c r="G2235" s="15" t="s">
        <v>243</v>
      </c>
      <c r="H2235" s="15">
        <v>85555</v>
      </c>
      <c r="I2235" s="15" t="s">
        <v>18837</v>
      </c>
      <c r="J2235" s="23" t="s">
        <v>18838</v>
      </c>
      <c r="K2235" s="15" t="s">
        <v>18839</v>
      </c>
      <c r="L2235" s="16" t="s">
        <v>18840</v>
      </c>
      <c r="M2235" s="17" t="str">
        <f t="shared" si="672"/>
        <v>6/31/2022</v>
      </c>
      <c r="N2235" s="15">
        <v>11427</v>
      </c>
      <c r="O2235" s="18">
        <f t="shared" si="675"/>
        <v>0</v>
      </c>
      <c r="P2235" s="19" t="str">
        <f t="shared" si="676"/>
        <v>$0.00</v>
      </c>
      <c r="Q2235" s="16">
        <v>44834</v>
      </c>
      <c r="R2235" s="19" t="str">
        <f t="shared" si="673"/>
        <v>09/30/22</v>
      </c>
      <c r="S2235" t="str">
        <f t="shared" si="677"/>
        <v>MOHAVE</v>
      </c>
      <c r="T2235" s="6" t="str">
        <f t="shared" si="678"/>
        <v>120-28-013A</v>
      </c>
      <c r="U2235" t="str">
        <f t="shared" si="679"/>
        <v xml:space="preserve">10416 N FAIR MOUNTAIN DR </v>
      </c>
      <c r="V2235" t="str">
        <f t="shared" si="680"/>
        <v>TUCSON</v>
      </c>
      <c r="W2235" t="str">
        <f t="shared" si="681"/>
        <v>AZ</v>
      </c>
      <c r="X2235" t="str">
        <f t="shared" si="682"/>
        <v>85737-9019</v>
      </c>
      <c r="Y2235">
        <f t="shared" si="683"/>
        <v>0</v>
      </c>
      <c r="Z2235" t="str">
        <f t="shared" si="684"/>
        <v>DES BIENS JANE L</v>
      </c>
      <c r="AA2235" t="str">
        <f t="shared" si="685"/>
        <v>LAKE HAVASU ACRES AMENDED LOT 2 E2 S2 10AC 248/157</v>
      </c>
      <c r="AB2235">
        <f t="shared" si="686"/>
        <v>10</v>
      </c>
      <c r="AC2235" t="str">
        <f t="shared" si="687"/>
        <v>MOHAVE</v>
      </c>
      <c r="AI2235">
        <f t="shared" si="674"/>
        <v>10</v>
      </c>
      <c r="AO2235" t="s">
        <v>17364</v>
      </c>
      <c r="AR2235" t="s">
        <v>17364</v>
      </c>
      <c r="AS2235" t="s">
        <v>240</v>
      </c>
      <c r="AT2235">
        <v>3</v>
      </c>
      <c r="BC2235" t="s">
        <v>17365</v>
      </c>
      <c r="BD2235" t="s">
        <v>17364</v>
      </c>
      <c r="BE2235" t="s">
        <v>689</v>
      </c>
      <c r="BH2235" t="s">
        <v>242</v>
      </c>
      <c r="BS2235" t="s">
        <v>243</v>
      </c>
      <c r="BV2235" t="s">
        <v>244</v>
      </c>
      <c r="BY2235" t="s">
        <v>245</v>
      </c>
      <c r="BZ2235" t="s">
        <v>246</v>
      </c>
      <c r="CA2235">
        <v>10416</v>
      </c>
      <c r="CD2235" t="s">
        <v>17366</v>
      </c>
      <c r="CE2235" t="s">
        <v>302</v>
      </c>
      <c r="CG2235" t="s">
        <v>1436</v>
      </c>
      <c r="CH2235" t="s">
        <v>4121</v>
      </c>
      <c r="CI2235" t="s">
        <v>243</v>
      </c>
      <c r="CJ2235" t="str">
        <f>"85737-9019"</f>
        <v>85737-9019</v>
      </c>
      <c r="CK2235" t="s">
        <v>17123</v>
      </c>
      <c r="CL2235" t="s">
        <v>17367</v>
      </c>
      <c r="CM2235" t="s">
        <v>17368</v>
      </c>
      <c r="CN2235" t="s">
        <v>254</v>
      </c>
      <c r="CO2235" t="s">
        <v>17369</v>
      </c>
      <c r="CP2235" t="str">
        <f>"120-28-013A"</f>
        <v>120-28-013A</v>
      </c>
      <c r="CQ2235" t="str">
        <f>"12028013A"</f>
        <v>12028013A</v>
      </c>
      <c r="CR2235" t="str">
        <f>"R12028013A"</f>
        <v>R12028013A</v>
      </c>
      <c r="CS2235">
        <v>4015</v>
      </c>
      <c r="CW2235" t="s">
        <v>256</v>
      </c>
      <c r="CX2235" t="s">
        <v>424</v>
      </c>
      <c r="CY2235" t="s">
        <v>499</v>
      </c>
      <c r="CZ2235">
        <v>31</v>
      </c>
      <c r="DB2235">
        <v>34.598009023116099</v>
      </c>
      <c r="DC2235">
        <v>-114.295805920725</v>
      </c>
      <c r="DD2235" t="s">
        <v>1606</v>
      </c>
      <c r="DK2235" t="s">
        <v>1607</v>
      </c>
      <c r="DL2235" t="s">
        <v>1607</v>
      </c>
      <c r="DO2235" t="str">
        <f>"2"</f>
        <v>2</v>
      </c>
      <c r="DQ2235">
        <v>0</v>
      </c>
      <c r="DR2235">
        <v>0</v>
      </c>
      <c r="DS2235">
        <v>0</v>
      </c>
      <c r="DT2235">
        <v>0</v>
      </c>
      <c r="DW2235">
        <v>0</v>
      </c>
      <c r="DX2235">
        <v>0</v>
      </c>
      <c r="DZ2235">
        <v>0</v>
      </c>
      <c r="EA2235">
        <v>0</v>
      </c>
      <c r="EB2235">
        <v>0</v>
      </c>
      <c r="EC2235">
        <v>0</v>
      </c>
      <c r="ED2235">
        <v>0</v>
      </c>
      <c r="EE2235">
        <v>0</v>
      </c>
      <c r="EF2235">
        <v>0</v>
      </c>
      <c r="EG2235">
        <v>0</v>
      </c>
      <c r="EH2235">
        <v>0</v>
      </c>
      <c r="EI2235">
        <v>0</v>
      </c>
      <c r="EL2235">
        <v>0</v>
      </c>
      <c r="EN2235">
        <v>0</v>
      </c>
      <c r="EP2235">
        <v>0</v>
      </c>
      <c r="ER2235">
        <v>0</v>
      </c>
      <c r="ET2235">
        <v>0</v>
      </c>
      <c r="EY2235">
        <v>0</v>
      </c>
      <c r="FA2235">
        <v>0</v>
      </c>
      <c r="FL2235">
        <v>0</v>
      </c>
      <c r="FQ2235" t="s">
        <v>261</v>
      </c>
      <c r="FR2235" t="s">
        <v>262</v>
      </c>
      <c r="FS2235" t="s">
        <v>263</v>
      </c>
      <c r="FU2235">
        <v>435600</v>
      </c>
      <c r="FV2235">
        <v>10</v>
      </c>
      <c r="FW2235">
        <v>0</v>
      </c>
      <c r="FX2235">
        <v>0</v>
      </c>
      <c r="FY2235">
        <v>0</v>
      </c>
      <c r="FZ2235">
        <v>0</v>
      </c>
      <c r="GI2235" t="s">
        <v>264</v>
      </c>
      <c r="GJ2235" t="s">
        <v>1608</v>
      </c>
      <c r="GK2235" t="s">
        <v>1609</v>
      </c>
      <c r="GL2235" s="1">
        <v>42340</v>
      </c>
      <c r="GM2235" t="s">
        <v>267</v>
      </c>
      <c r="GN2235" t="str">
        <f t="shared" si="689"/>
        <v>FALSE</v>
      </c>
      <c r="GO2235">
        <v>2022</v>
      </c>
      <c r="GP2235">
        <v>2020</v>
      </c>
      <c r="GQ2235">
        <v>2520</v>
      </c>
      <c r="GR2235" t="s">
        <v>246</v>
      </c>
      <c r="GS2235" t="s">
        <v>246</v>
      </c>
      <c r="GT2235" t="s">
        <v>246</v>
      </c>
      <c r="GU2235" t="s">
        <v>246</v>
      </c>
      <c r="GV2235" t="s">
        <v>246</v>
      </c>
      <c r="GW2235" t="s">
        <v>246</v>
      </c>
      <c r="GX2235" t="s">
        <v>246</v>
      </c>
      <c r="GY2235" t="s">
        <v>246</v>
      </c>
      <c r="GZ2235" t="s">
        <v>246</v>
      </c>
      <c r="HA2235" t="s">
        <v>246</v>
      </c>
      <c r="HB2235" t="s">
        <v>246</v>
      </c>
      <c r="HC2235" t="s">
        <v>246</v>
      </c>
      <c r="HD2235" t="s">
        <v>246</v>
      </c>
      <c r="HE2235" s="2">
        <v>1160</v>
      </c>
      <c r="HF2235" s="2">
        <v>0</v>
      </c>
      <c r="HG2235" s="2">
        <v>0</v>
      </c>
      <c r="HH2235">
        <v>0</v>
      </c>
      <c r="HI2235" s="2">
        <v>7734</v>
      </c>
      <c r="HJ2235" s="2">
        <v>7734</v>
      </c>
      <c r="HK2235" s="2">
        <v>0</v>
      </c>
      <c r="HL2235">
        <v>0</v>
      </c>
      <c r="HM2235" s="2">
        <v>0</v>
      </c>
      <c r="HN2235" s="2">
        <v>0</v>
      </c>
      <c r="HO2235" s="2">
        <v>0</v>
      </c>
      <c r="HP2235">
        <v>0</v>
      </c>
      <c r="HQ2235" s="2">
        <v>87.88</v>
      </c>
      <c r="HS2235" s="2">
        <v>7734</v>
      </c>
      <c r="HV2235" t="s">
        <v>1191</v>
      </c>
      <c r="HY2235" t="s">
        <v>1610</v>
      </c>
      <c r="HZ2235" t="s">
        <v>1193</v>
      </c>
      <c r="IA2235" t="s">
        <v>1194</v>
      </c>
      <c r="IF2235" t="str">
        <f>""</f>
        <v/>
      </c>
      <c r="IG2235" t="str">
        <f>""</f>
        <v/>
      </c>
      <c r="IH2235" t="str">
        <f>""</f>
        <v/>
      </c>
      <c r="IT2235" t="str">
        <f>""</f>
        <v/>
      </c>
      <c r="IY2235" t="str">
        <f>""</f>
        <v/>
      </c>
      <c r="JB2235" t="s">
        <v>271</v>
      </c>
      <c r="JD2235" t="str">
        <f>""</f>
        <v/>
      </c>
      <c r="JE2235" t="str">
        <f>""</f>
        <v/>
      </c>
      <c r="JO2235" t="str">
        <f>""</f>
        <v/>
      </c>
      <c r="JP2235" t="str">
        <f>""</f>
        <v/>
      </c>
      <c r="JQ2235" t="str">
        <f>HYPERLINK("https://web.datatree.com/?/property?propertyId=5490940")</f>
        <v>https://web.datatree.com/?/property?propertyId=5490940</v>
      </c>
    </row>
    <row r="2236" spans="1:277" x14ac:dyDescent="0.25">
      <c r="A2236">
        <v>2234</v>
      </c>
      <c r="B2236" s="15" t="s">
        <v>18833</v>
      </c>
      <c r="C2236" s="15" t="s">
        <v>18832</v>
      </c>
      <c r="D2236" s="15" t="s">
        <v>18834</v>
      </c>
      <c r="E2236" s="15" t="s">
        <v>18835</v>
      </c>
      <c r="F2236" s="15" t="s">
        <v>18836</v>
      </c>
      <c r="G2236" s="15" t="s">
        <v>243</v>
      </c>
      <c r="H2236" s="15">
        <v>85555</v>
      </c>
      <c r="I2236" s="15" t="s">
        <v>18837</v>
      </c>
      <c r="J2236" s="23" t="s">
        <v>18838</v>
      </c>
      <c r="K2236" s="15" t="s">
        <v>18839</v>
      </c>
      <c r="L2236" s="16" t="s">
        <v>18840</v>
      </c>
      <c r="M2236" s="17" t="str">
        <f t="shared" si="672"/>
        <v>6/31/2022</v>
      </c>
      <c r="N2236" s="15">
        <v>11428</v>
      </c>
      <c r="O2236" s="18">
        <f t="shared" si="675"/>
        <v>0</v>
      </c>
      <c r="P2236" s="19" t="str">
        <f t="shared" si="676"/>
        <v>$0.00</v>
      </c>
      <c r="Q2236" s="16">
        <v>44834</v>
      </c>
      <c r="R2236" s="19" t="str">
        <f t="shared" si="673"/>
        <v>09/30/22</v>
      </c>
      <c r="S2236" t="str">
        <f t="shared" si="677"/>
        <v>MOHAVE</v>
      </c>
      <c r="T2236" s="6" t="str">
        <f t="shared" si="678"/>
        <v>102-33-034</v>
      </c>
      <c r="U2236" t="str">
        <f t="shared" si="679"/>
        <v xml:space="preserve">2002 N STOCKTON HILL RD </v>
      </c>
      <c r="V2236" t="str">
        <f t="shared" si="680"/>
        <v>KINGMAN</v>
      </c>
      <c r="W2236" t="str">
        <f t="shared" si="681"/>
        <v>AZ</v>
      </c>
      <c r="X2236" t="str">
        <f t="shared" si="682"/>
        <v>86401-4698</v>
      </c>
      <c r="Y2236" t="str">
        <f t="shared" si="683"/>
        <v>DANNY</v>
      </c>
      <c r="Z2236" t="str">
        <f t="shared" si="684"/>
        <v>AUSTIN</v>
      </c>
      <c r="AA2236" t="str">
        <f t="shared" si="685"/>
        <v>NE4 SE4 SE4 CONT 10 ACRES</v>
      </c>
      <c r="AB2236">
        <f t="shared" si="686"/>
        <v>10</v>
      </c>
      <c r="AC2236" t="str">
        <f t="shared" si="687"/>
        <v>MOHAVE</v>
      </c>
      <c r="AI2236">
        <f t="shared" si="674"/>
        <v>10</v>
      </c>
      <c r="AO2236" t="s">
        <v>12674</v>
      </c>
      <c r="AP2236" t="s">
        <v>12675</v>
      </c>
      <c r="AQ2236" t="s">
        <v>9735</v>
      </c>
      <c r="AR2236" t="s">
        <v>7853</v>
      </c>
      <c r="AS2236" t="s">
        <v>240</v>
      </c>
      <c r="AT2236">
        <v>9</v>
      </c>
      <c r="AU2236" t="s">
        <v>12676</v>
      </c>
      <c r="AV2236" t="s">
        <v>12677</v>
      </c>
      <c r="AW2236" t="s">
        <v>1658</v>
      </c>
      <c r="AX2236" t="s">
        <v>12678</v>
      </c>
      <c r="AY2236" t="s">
        <v>240</v>
      </c>
      <c r="AZ2236">
        <v>9</v>
      </c>
      <c r="BC2236" t="s">
        <v>12679</v>
      </c>
      <c r="BD2236" t="s">
        <v>12680</v>
      </c>
      <c r="BE2236" t="s">
        <v>2401</v>
      </c>
      <c r="BF2236" t="s">
        <v>588</v>
      </c>
      <c r="BG2236" t="s">
        <v>613</v>
      </c>
      <c r="BH2236" t="s">
        <v>242</v>
      </c>
      <c r="BS2236" t="s">
        <v>243</v>
      </c>
      <c r="BV2236" t="s">
        <v>244</v>
      </c>
      <c r="BY2236" t="s">
        <v>245</v>
      </c>
      <c r="BZ2236" t="s">
        <v>246</v>
      </c>
      <c r="CA2236">
        <v>2002</v>
      </c>
      <c r="CD2236" t="s">
        <v>1038</v>
      </c>
      <c r="CE2236" t="s">
        <v>491</v>
      </c>
      <c r="CG2236" t="s">
        <v>345</v>
      </c>
      <c r="CH2236" t="s">
        <v>345</v>
      </c>
      <c r="CI2236" t="s">
        <v>243</v>
      </c>
      <c r="CJ2236" t="str">
        <f>"86401-4698"</f>
        <v>86401-4698</v>
      </c>
      <c r="CL2236" t="s">
        <v>12681</v>
      </c>
      <c r="CM2236" t="s">
        <v>12682</v>
      </c>
      <c r="CN2236" t="s">
        <v>254</v>
      </c>
      <c r="CO2236" t="s">
        <v>5117</v>
      </c>
      <c r="CP2236" t="str">
        <f>"102-33-034"</f>
        <v>102-33-034</v>
      </c>
      <c r="CQ2236" t="str">
        <f>"10233034"</f>
        <v>10233034</v>
      </c>
      <c r="CR2236" t="str">
        <f>"R10233034"</f>
        <v>R10233034</v>
      </c>
      <c r="CS2236">
        <v>4015</v>
      </c>
      <c r="CW2236" t="s">
        <v>256</v>
      </c>
      <c r="CX2236" t="s">
        <v>424</v>
      </c>
      <c r="CY2236" t="s">
        <v>258</v>
      </c>
      <c r="CZ2236">
        <v>23</v>
      </c>
      <c r="DB2236">
        <v>34.621674972377001</v>
      </c>
      <c r="DC2236">
        <v>-113.477745120088</v>
      </c>
      <c r="DK2236" t="s">
        <v>6734</v>
      </c>
      <c r="DL2236" t="s">
        <v>6734</v>
      </c>
      <c r="DO2236" t="str">
        <f>""</f>
        <v/>
      </c>
      <c r="DQ2236">
        <v>0</v>
      </c>
      <c r="DR2236">
        <v>0</v>
      </c>
      <c r="DS2236">
        <v>0</v>
      </c>
      <c r="DT2236">
        <v>0</v>
      </c>
      <c r="DW2236">
        <v>0</v>
      </c>
      <c r="DX2236">
        <v>0</v>
      </c>
      <c r="DZ2236">
        <v>0</v>
      </c>
      <c r="EA2236">
        <v>0</v>
      </c>
      <c r="EB2236">
        <v>0</v>
      </c>
      <c r="EC2236">
        <v>0</v>
      </c>
      <c r="ED2236">
        <v>0</v>
      </c>
      <c r="EE2236">
        <v>0</v>
      </c>
      <c r="EF2236">
        <v>0</v>
      </c>
      <c r="EG2236">
        <v>0</v>
      </c>
      <c r="EH2236">
        <v>0</v>
      </c>
      <c r="EI2236">
        <v>0</v>
      </c>
      <c r="EL2236">
        <v>0</v>
      </c>
      <c r="EN2236">
        <v>0</v>
      </c>
      <c r="EP2236">
        <v>0</v>
      </c>
      <c r="ER2236">
        <v>0</v>
      </c>
      <c r="ET2236">
        <v>0</v>
      </c>
      <c r="EY2236">
        <v>0</v>
      </c>
      <c r="FA2236">
        <v>0</v>
      </c>
      <c r="FL2236">
        <v>0</v>
      </c>
      <c r="FQ2236" t="s">
        <v>261</v>
      </c>
      <c r="FR2236" t="s">
        <v>354</v>
      </c>
      <c r="FS2236" t="s">
        <v>355</v>
      </c>
      <c r="FU2236">
        <v>435600</v>
      </c>
      <c r="FV2236">
        <v>10</v>
      </c>
      <c r="FW2236">
        <v>0</v>
      </c>
      <c r="FX2236">
        <v>0</v>
      </c>
      <c r="FY2236">
        <v>0</v>
      </c>
      <c r="FZ2236">
        <v>0</v>
      </c>
      <c r="GI2236" t="s">
        <v>264</v>
      </c>
      <c r="GJ2236" t="s">
        <v>427</v>
      </c>
      <c r="GK2236" t="s">
        <v>428</v>
      </c>
      <c r="GL2236" s="1">
        <v>40135</v>
      </c>
      <c r="GM2236" t="s">
        <v>267</v>
      </c>
      <c r="GN2236" t="str">
        <f t="shared" si="689"/>
        <v>FALSE</v>
      </c>
      <c r="GO2236">
        <v>2022</v>
      </c>
      <c r="GP2236">
        <v>2020</v>
      </c>
      <c r="GQ2236">
        <v>600</v>
      </c>
      <c r="GR2236" t="s">
        <v>246</v>
      </c>
      <c r="GS2236" t="s">
        <v>246</v>
      </c>
      <c r="GT2236" t="s">
        <v>246</v>
      </c>
      <c r="GU2236" t="s">
        <v>246</v>
      </c>
      <c r="GV2236" t="s">
        <v>246</v>
      </c>
      <c r="GW2236" t="s">
        <v>246</v>
      </c>
      <c r="GX2236" t="s">
        <v>246</v>
      </c>
      <c r="GY2236" t="s">
        <v>246</v>
      </c>
      <c r="GZ2236" t="s">
        <v>246</v>
      </c>
      <c r="HA2236" t="s">
        <v>246</v>
      </c>
      <c r="HB2236" t="s">
        <v>246</v>
      </c>
      <c r="HC2236" t="s">
        <v>246</v>
      </c>
      <c r="HD2236" t="s">
        <v>246</v>
      </c>
      <c r="HE2236" s="2">
        <v>509</v>
      </c>
      <c r="HF2236" s="2">
        <v>0</v>
      </c>
      <c r="HG2236" s="2">
        <v>0</v>
      </c>
      <c r="HH2236">
        <v>0</v>
      </c>
      <c r="HI2236" s="2">
        <v>3391</v>
      </c>
      <c r="HJ2236" s="2">
        <v>3391</v>
      </c>
      <c r="HK2236" s="2">
        <v>0</v>
      </c>
      <c r="HL2236">
        <v>0</v>
      </c>
      <c r="HM2236" s="2">
        <v>0</v>
      </c>
      <c r="HN2236" s="2">
        <v>0</v>
      </c>
      <c r="HO2236" s="2">
        <v>0</v>
      </c>
      <c r="HP2236">
        <v>0</v>
      </c>
      <c r="HQ2236" s="2">
        <v>31.56</v>
      </c>
      <c r="HS2236" s="2">
        <v>3391</v>
      </c>
      <c r="HV2236" t="s">
        <v>289</v>
      </c>
      <c r="HY2236" t="s">
        <v>290</v>
      </c>
      <c r="HZ2236" t="s">
        <v>290</v>
      </c>
      <c r="IF2236" t="str">
        <f>""</f>
        <v/>
      </c>
      <c r="IG2236" t="str">
        <f>""</f>
        <v/>
      </c>
      <c r="IH2236" t="str">
        <f>""</f>
        <v/>
      </c>
      <c r="II2236" s="1">
        <v>44235</v>
      </c>
      <c r="IJ2236" s="1">
        <v>44238</v>
      </c>
      <c r="IK2236" s="2">
        <v>25000</v>
      </c>
      <c r="IM2236" t="s">
        <v>270</v>
      </c>
      <c r="IN2236" t="s">
        <v>12686</v>
      </c>
      <c r="IT2236" t="str">
        <f>""</f>
        <v/>
      </c>
      <c r="IY2236" t="str">
        <f>""</f>
        <v/>
      </c>
      <c r="JA2236" t="s">
        <v>1060</v>
      </c>
      <c r="JB2236" t="s">
        <v>271</v>
      </c>
      <c r="JD2236" t="str">
        <f>"2021.10063"</f>
        <v>2021.10063</v>
      </c>
      <c r="JE2236" t="str">
        <f>""</f>
        <v/>
      </c>
      <c r="JO2236" t="str">
        <f>""</f>
        <v/>
      </c>
      <c r="JP2236" t="str">
        <f>""</f>
        <v/>
      </c>
      <c r="JQ2236" t="str">
        <f>HYPERLINK("https://web.datatree.com/?/property?propertyId=5489499")</f>
        <v>https://web.datatree.com/?/property?propertyId=5489499</v>
      </c>
    </row>
    <row r="2237" spans="1:277" x14ac:dyDescent="0.25">
      <c r="A2237">
        <v>2235</v>
      </c>
      <c r="B2237" s="15" t="s">
        <v>18833</v>
      </c>
      <c r="C2237" s="15" t="s">
        <v>18832</v>
      </c>
      <c r="D2237" s="15" t="s">
        <v>18834</v>
      </c>
      <c r="E2237" s="15" t="s">
        <v>18835</v>
      </c>
      <c r="F2237" s="15" t="s">
        <v>18836</v>
      </c>
      <c r="G2237" s="15" t="s">
        <v>243</v>
      </c>
      <c r="H2237" s="15">
        <v>85555</v>
      </c>
      <c r="I2237" s="15" t="s">
        <v>18837</v>
      </c>
      <c r="J2237" s="23" t="s">
        <v>18838</v>
      </c>
      <c r="K2237" s="15" t="s">
        <v>18839</v>
      </c>
      <c r="L2237" s="16" t="s">
        <v>18840</v>
      </c>
      <c r="M2237" s="17" t="str">
        <f t="shared" si="672"/>
        <v>6/31/2022</v>
      </c>
      <c r="N2237" s="15">
        <v>11429</v>
      </c>
      <c r="O2237" s="18">
        <f t="shared" si="675"/>
        <v>0</v>
      </c>
      <c r="P2237" s="19" t="str">
        <f t="shared" si="676"/>
        <v>$0.00</v>
      </c>
      <c r="Q2237" s="16">
        <v>44834</v>
      </c>
      <c r="R2237" s="19" t="str">
        <f t="shared" si="673"/>
        <v>09/30/22</v>
      </c>
      <c r="S2237" t="str">
        <f t="shared" si="677"/>
        <v>MOHAVE</v>
      </c>
      <c r="T2237" s="6" t="str">
        <f t="shared" si="678"/>
        <v>353-10-041</v>
      </c>
      <c r="U2237" t="str">
        <f t="shared" si="679"/>
        <v xml:space="preserve">207 S HUNTER ST </v>
      </c>
      <c r="V2237" t="str">
        <f t="shared" si="680"/>
        <v>THORNTON</v>
      </c>
      <c r="W2237" t="str">
        <f t="shared" si="681"/>
        <v>IL</v>
      </c>
      <c r="X2237" t="str">
        <f t="shared" si="682"/>
        <v>60476-1312</v>
      </c>
      <c r="Y2237" t="str">
        <f t="shared" si="683"/>
        <v>JOSEPH</v>
      </c>
      <c r="Z2237" t="str">
        <f t="shared" si="684"/>
        <v>VALOIS</v>
      </c>
      <c r="AA2237" t="str">
        <f t="shared" si="685"/>
        <v>SILVER SPRINGS UNIT V LOT 309</v>
      </c>
      <c r="AB2237">
        <f t="shared" si="686"/>
        <v>10</v>
      </c>
      <c r="AC2237" t="str">
        <f t="shared" si="687"/>
        <v>MOHAVE</v>
      </c>
      <c r="AI2237">
        <f t="shared" si="674"/>
        <v>10</v>
      </c>
      <c r="AO2237" t="s">
        <v>17370</v>
      </c>
      <c r="AP2237" t="s">
        <v>17371</v>
      </c>
      <c r="AQ2237" t="s">
        <v>853</v>
      </c>
      <c r="AR2237" t="s">
        <v>17372</v>
      </c>
      <c r="AS2237" t="s">
        <v>240</v>
      </c>
      <c r="AT2237">
        <v>1</v>
      </c>
      <c r="BC2237" t="s">
        <v>17373</v>
      </c>
      <c r="BD2237" t="s">
        <v>17370</v>
      </c>
      <c r="BH2237" t="s">
        <v>242</v>
      </c>
      <c r="BS2237" t="s">
        <v>243</v>
      </c>
      <c r="BV2237" t="s">
        <v>244</v>
      </c>
      <c r="BY2237" t="s">
        <v>245</v>
      </c>
      <c r="BZ2237" t="s">
        <v>457</v>
      </c>
      <c r="CA2237">
        <v>207</v>
      </c>
      <c r="CD2237" t="s">
        <v>8439</v>
      </c>
      <c r="CE2237" t="s">
        <v>375</v>
      </c>
      <c r="CG2237" t="s">
        <v>17374</v>
      </c>
      <c r="CH2237" t="s">
        <v>17374</v>
      </c>
      <c r="CI2237" t="s">
        <v>250</v>
      </c>
      <c r="CJ2237" t="str">
        <f>"60476-1312"</f>
        <v>60476-1312</v>
      </c>
      <c r="CK2237" t="s">
        <v>378</v>
      </c>
      <c r="CL2237" t="s">
        <v>17375</v>
      </c>
      <c r="CM2237" t="s">
        <v>17376</v>
      </c>
      <c r="CN2237" t="s">
        <v>254</v>
      </c>
      <c r="CO2237" t="s">
        <v>17377</v>
      </c>
      <c r="CP2237" t="str">
        <f>"353-10-041"</f>
        <v>353-10-041</v>
      </c>
      <c r="CQ2237" t="str">
        <f>"35310041"</f>
        <v>35310041</v>
      </c>
      <c r="CR2237" t="str">
        <f>"R35310041"</f>
        <v>R35310041</v>
      </c>
      <c r="CS2237">
        <v>4015</v>
      </c>
      <c r="CW2237" t="s">
        <v>256</v>
      </c>
      <c r="CX2237" t="s">
        <v>257</v>
      </c>
      <c r="CY2237" t="s">
        <v>258</v>
      </c>
      <c r="CZ2237">
        <v>21</v>
      </c>
      <c r="DB2237">
        <v>35.187671606901198</v>
      </c>
      <c r="DC2237">
        <v>-113.551783345269</v>
      </c>
      <c r="DD2237" t="s">
        <v>259</v>
      </c>
      <c r="DK2237" t="s">
        <v>981</v>
      </c>
      <c r="DL2237" t="s">
        <v>981</v>
      </c>
      <c r="DO2237" t="str">
        <f>"309"</f>
        <v>309</v>
      </c>
      <c r="DQ2237">
        <v>0</v>
      </c>
      <c r="DR2237">
        <v>0</v>
      </c>
      <c r="DS2237">
        <v>0</v>
      </c>
      <c r="DT2237">
        <v>0</v>
      </c>
      <c r="DW2237">
        <v>0</v>
      </c>
      <c r="DX2237">
        <v>0</v>
      </c>
      <c r="DZ2237">
        <v>0</v>
      </c>
      <c r="EA2237">
        <v>0</v>
      </c>
      <c r="EB2237">
        <v>0</v>
      </c>
      <c r="EC2237">
        <v>0</v>
      </c>
      <c r="ED2237">
        <v>0</v>
      </c>
      <c r="EE2237">
        <v>0</v>
      </c>
      <c r="EF2237">
        <v>0</v>
      </c>
      <c r="EG2237">
        <v>0</v>
      </c>
      <c r="EH2237">
        <v>0</v>
      </c>
      <c r="EI2237">
        <v>0</v>
      </c>
      <c r="EL2237">
        <v>0</v>
      </c>
      <c r="EN2237">
        <v>0</v>
      </c>
      <c r="EP2237">
        <v>0</v>
      </c>
      <c r="ER2237">
        <v>0</v>
      </c>
      <c r="ET2237">
        <v>0</v>
      </c>
      <c r="EY2237">
        <v>0</v>
      </c>
      <c r="FA2237">
        <v>0</v>
      </c>
      <c r="FL2237">
        <v>0</v>
      </c>
      <c r="FQ2237" t="s">
        <v>261</v>
      </c>
      <c r="FR2237" t="s">
        <v>262</v>
      </c>
      <c r="FS2237" t="s">
        <v>263</v>
      </c>
      <c r="FU2237">
        <v>435600</v>
      </c>
      <c r="FV2237">
        <v>10</v>
      </c>
      <c r="FW2237">
        <v>0</v>
      </c>
      <c r="FX2237">
        <v>0</v>
      </c>
      <c r="FY2237">
        <v>0</v>
      </c>
      <c r="FZ2237">
        <v>0</v>
      </c>
      <c r="GI2237" t="s">
        <v>264</v>
      </c>
      <c r="GJ2237" t="s">
        <v>265</v>
      </c>
      <c r="GK2237" t="s">
        <v>266</v>
      </c>
      <c r="GL2237" s="1">
        <v>40135</v>
      </c>
      <c r="GM2237" t="s">
        <v>267</v>
      </c>
      <c r="GN2237" t="str">
        <f t="shared" si="689"/>
        <v>FALSE</v>
      </c>
      <c r="GO2237">
        <v>2022</v>
      </c>
      <c r="GP2237">
        <v>2020</v>
      </c>
      <c r="GQ2237">
        <v>300</v>
      </c>
      <c r="GR2237" t="s">
        <v>246</v>
      </c>
      <c r="GS2237" t="s">
        <v>246</v>
      </c>
      <c r="GT2237" t="s">
        <v>246</v>
      </c>
      <c r="GU2237" t="s">
        <v>246</v>
      </c>
      <c r="GV2237" t="s">
        <v>246</v>
      </c>
      <c r="GW2237" t="s">
        <v>246</v>
      </c>
      <c r="GX2237" t="s">
        <v>246</v>
      </c>
      <c r="GY2237" t="s">
        <v>246</v>
      </c>
      <c r="GZ2237" t="s">
        <v>246</v>
      </c>
      <c r="HA2237" t="s">
        <v>246</v>
      </c>
      <c r="HB2237" t="s">
        <v>246</v>
      </c>
      <c r="HC2237" t="s">
        <v>246</v>
      </c>
      <c r="HD2237" t="s">
        <v>246</v>
      </c>
      <c r="HE2237" s="2">
        <v>595</v>
      </c>
      <c r="HF2237" s="2">
        <v>0</v>
      </c>
      <c r="HG2237" s="2">
        <v>0</v>
      </c>
      <c r="HH2237">
        <v>0</v>
      </c>
      <c r="HI2237" s="2">
        <v>3964</v>
      </c>
      <c r="HJ2237" s="2">
        <v>3964</v>
      </c>
      <c r="HK2237" s="2">
        <v>0</v>
      </c>
      <c r="HL2237">
        <v>0</v>
      </c>
      <c r="HM2237" s="2">
        <v>0</v>
      </c>
      <c r="HN2237" s="2">
        <v>0</v>
      </c>
      <c r="HO2237" s="2">
        <v>0</v>
      </c>
      <c r="HP2237">
        <v>0</v>
      </c>
      <c r="HQ2237" s="2">
        <v>45.02</v>
      </c>
      <c r="HS2237" s="2">
        <v>3964</v>
      </c>
      <c r="HV2237" t="s">
        <v>268</v>
      </c>
      <c r="HY2237" t="s">
        <v>269</v>
      </c>
      <c r="IC2237" s="1">
        <v>37883</v>
      </c>
      <c r="ID2237" s="2">
        <v>0</v>
      </c>
      <c r="IE2237" t="s">
        <v>319</v>
      </c>
      <c r="IF2237" t="str">
        <f>"                    "</f>
        <v xml:space="preserve">                    </v>
      </c>
      <c r="IG2237" t="str">
        <f>"4687.155"</f>
        <v>4687.155</v>
      </c>
      <c r="IH2237" t="str">
        <f>""</f>
        <v/>
      </c>
      <c r="IT2237" t="str">
        <f>""</f>
        <v/>
      </c>
      <c r="IY2237" t="str">
        <f>""</f>
        <v/>
      </c>
      <c r="JB2237" t="s">
        <v>271</v>
      </c>
      <c r="JD2237" t="str">
        <f>""</f>
        <v/>
      </c>
      <c r="JE2237" t="str">
        <f>""</f>
        <v/>
      </c>
      <c r="JO2237" t="str">
        <f>""</f>
        <v/>
      </c>
      <c r="JP2237" t="str">
        <f>""</f>
        <v/>
      </c>
      <c r="JQ2237" t="str">
        <f>HYPERLINK("https://web.datatree.com/?/property?propertyId=5488616")</f>
        <v>https://web.datatree.com/?/property?propertyId=5488616</v>
      </c>
    </row>
    <row r="2238" spans="1:277" x14ac:dyDescent="0.25">
      <c r="A2238">
        <v>2236</v>
      </c>
      <c r="B2238" s="15" t="s">
        <v>18833</v>
      </c>
      <c r="C2238" s="15" t="s">
        <v>18832</v>
      </c>
      <c r="D2238" s="15" t="s">
        <v>18834</v>
      </c>
      <c r="E2238" s="15" t="s">
        <v>18835</v>
      </c>
      <c r="F2238" s="15" t="s">
        <v>18836</v>
      </c>
      <c r="G2238" s="15" t="s">
        <v>243</v>
      </c>
      <c r="H2238" s="15">
        <v>85555</v>
      </c>
      <c r="I2238" s="15" t="s">
        <v>18837</v>
      </c>
      <c r="J2238" s="23" t="s">
        <v>18838</v>
      </c>
      <c r="K2238" s="15" t="s">
        <v>18839</v>
      </c>
      <c r="L2238" s="16" t="s">
        <v>18840</v>
      </c>
      <c r="M2238" s="17" t="str">
        <f t="shared" si="672"/>
        <v>6/31/2022</v>
      </c>
      <c r="N2238" s="15">
        <v>11430</v>
      </c>
      <c r="O2238" s="18">
        <f t="shared" si="675"/>
        <v>0</v>
      </c>
      <c r="P2238" s="19" t="str">
        <f t="shared" si="676"/>
        <v>$0.00</v>
      </c>
      <c r="Q2238" s="16">
        <v>44834</v>
      </c>
      <c r="R2238" s="19" t="str">
        <f t="shared" si="673"/>
        <v>09/30/22</v>
      </c>
      <c r="S2238" t="str">
        <f t="shared" si="677"/>
        <v>MOHAVE</v>
      </c>
      <c r="T2238" s="6" t="str">
        <f t="shared" si="678"/>
        <v>318-22-054</v>
      </c>
      <c r="U2238" t="str">
        <f t="shared" si="679"/>
        <v xml:space="preserve">2010 LILAC ST </v>
      </c>
      <c r="V2238" t="str">
        <f t="shared" si="680"/>
        <v>CASPER</v>
      </c>
      <c r="W2238" t="str">
        <f t="shared" si="681"/>
        <v>WY</v>
      </c>
      <c r="X2238" t="str">
        <f t="shared" si="682"/>
        <v>82604-3736</v>
      </c>
      <c r="Y2238" t="str">
        <f t="shared" si="683"/>
        <v>ROLAND</v>
      </c>
      <c r="Z2238" t="str">
        <f t="shared" si="684"/>
        <v>GRANNAN</v>
      </c>
      <c r="AA2238" t="str">
        <f t="shared" si="685"/>
        <v>SE4NW4 NW4 CONT10AC 318-22-025 (318-22- 054 &amp; 055)</v>
      </c>
      <c r="AB2238">
        <f t="shared" si="686"/>
        <v>10</v>
      </c>
      <c r="AC2238" t="str">
        <f t="shared" si="687"/>
        <v>MOHAVE</v>
      </c>
      <c r="AI2238">
        <f t="shared" si="674"/>
        <v>10</v>
      </c>
      <c r="AO2238" t="s">
        <v>17378</v>
      </c>
      <c r="AP2238" t="s">
        <v>17379</v>
      </c>
      <c r="AQ2238" t="s">
        <v>8796</v>
      </c>
      <c r="AR2238" t="s">
        <v>17380</v>
      </c>
      <c r="AS2238" t="s">
        <v>240</v>
      </c>
      <c r="AT2238">
        <v>1</v>
      </c>
      <c r="AU2238" t="s">
        <v>17381</v>
      </c>
      <c r="AV2238" t="s">
        <v>17382</v>
      </c>
      <c r="AW2238" t="s">
        <v>6758</v>
      </c>
      <c r="AX2238" t="s">
        <v>17380</v>
      </c>
      <c r="AY2238" t="s">
        <v>240</v>
      </c>
      <c r="AZ2238">
        <v>1</v>
      </c>
      <c r="BC2238" t="s">
        <v>17383</v>
      </c>
      <c r="BD2238" t="s">
        <v>17384</v>
      </c>
      <c r="BH2238" t="s">
        <v>242</v>
      </c>
      <c r="BS2238" t="s">
        <v>243</v>
      </c>
      <c r="BV2238" t="s">
        <v>244</v>
      </c>
      <c r="BY2238" t="s">
        <v>245</v>
      </c>
      <c r="CA2238">
        <v>2010</v>
      </c>
      <c r="CD2238" t="s">
        <v>17385</v>
      </c>
      <c r="CE2238" t="s">
        <v>375</v>
      </c>
      <c r="CG2238" t="s">
        <v>17386</v>
      </c>
      <c r="CH2238" t="s">
        <v>17386</v>
      </c>
      <c r="CI2238" t="s">
        <v>2012</v>
      </c>
      <c r="CJ2238" t="str">
        <f>"82604-3736"</f>
        <v>82604-3736</v>
      </c>
      <c r="CK2238" t="s">
        <v>2222</v>
      </c>
      <c r="CL2238" t="s">
        <v>17387</v>
      </c>
      <c r="CM2238" t="s">
        <v>17388</v>
      </c>
      <c r="CN2238" t="s">
        <v>254</v>
      </c>
      <c r="CO2238" t="s">
        <v>17389</v>
      </c>
      <c r="CP2238" t="str">
        <f>"318-22-054"</f>
        <v>318-22-054</v>
      </c>
      <c r="CQ2238" t="str">
        <f>"31822054"</f>
        <v>31822054</v>
      </c>
      <c r="CR2238" t="str">
        <f>"R31822054"</f>
        <v>R31822054</v>
      </c>
      <c r="CS2238">
        <v>4015</v>
      </c>
      <c r="CX2238" t="s">
        <v>925</v>
      </c>
      <c r="CY2238" t="s">
        <v>548</v>
      </c>
      <c r="CZ2238">
        <v>29</v>
      </c>
      <c r="DB2238">
        <v>35.8772423067727</v>
      </c>
      <c r="DC2238">
        <v>-113.922678104531</v>
      </c>
      <c r="DK2238" t="s">
        <v>926</v>
      </c>
      <c r="DL2238" t="s">
        <v>926</v>
      </c>
      <c r="DO2238" t="str">
        <f>""</f>
        <v/>
      </c>
      <c r="DQ2238">
        <v>0</v>
      </c>
      <c r="DR2238">
        <v>0</v>
      </c>
      <c r="DS2238">
        <v>0</v>
      </c>
      <c r="DT2238">
        <v>0</v>
      </c>
      <c r="DW2238">
        <v>0</v>
      </c>
      <c r="DX2238">
        <v>0</v>
      </c>
      <c r="DZ2238">
        <v>0</v>
      </c>
      <c r="EA2238">
        <v>0</v>
      </c>
      <c r="EB2238">
        <v>0</v>
      </c>
      <c r="EC2238">
        <v>0</v>
      </c>
      <c r="ED2238">
        <v>0</v>
      </c>
      <c r="EE2238">
        <v>0</v>
      </c>
      <c r="EF2238">
        <v>0</v>
      </c>
      <c r="EG2238">
        <v>0</v>
      </c>
      <c r="EH2238">
        <v>0</v>
      </c>
      <c r="EI2238">
        <v>0</v>
      </c>
      <c r="EL2238">
        <v>0</v>
      </c>
      <c r="EN2238">
        <v>0</v>
      </c>
      <c r="EP2238">
        <v>0</v>
      </c>
      <c r="ER2238">
        <v>0</v>
      </c>
      <c r="ET2238">
        <v>0</v>
      </c>
      <c r="EY2238">
        <v>0</v>
      </c>
      <c r="FA2238">
        <v>0</v>
      </c>
      <c r="FL2238">
        <v>0</v>
      </c>
      <c r="FQ2238" t="s">
        <v>261</v>
      </c>
      <c r="FR2238" t="s">
        <v>354</v>
      </c>
      <c r="FS2238" t="s">
        <v>355</v>
      </c>
      <c r="FU2238">
        <v>435600</v>
      </c>
      <c r="FV2238">
        <v>10</v>
      </c>
      <c r="FW2238">
        <v>0</v>
      </c>
      <c r="FX2238">
        <v>0</v>
      </c>
      <c r="FY2238">
        <v>0</v>
      </c>
      <c r="FZ2238">
        <v>0</v>
      </c>
      <c r="GI2238" t="s">
        <v>264</v>
      </c>
      <c r="GJ2238" t="s">
        <v>927</v>
      </c>
      <c r="GK2238" t="s">
        <v>928</v>
      </c>
      <c r="GL2238" s="1">
        <v>40135</v>
      </c>
      <c r="GM2238" t="s">
        <v>267</v>
      </c>
      <c r="GN2238" t="str">
        <f t="shared" si="689"/>
        <v>FALSE</v>
      </c>
      <c r="GO2238">
        <v>2022</v>
      </c>
      <c r="GP2238">
        <v>2020</v>
      </c>
      <c r="GQ2238">
        <v>400</v>
      </c>
      <c r="GR2238" t="s">
        <v>246</v>
      </c>
      <c r="GS2238" t="s">
        <v>246</v>
      </c>
      <c r="GT2238" t="s">
        <v>246</v>
      </c>
      <c r="GU2238" t="s">
        <v>246</v>
      </c>
      <c r="GV2238" t="s">
        <v>246</v>
      </c>
      <c r="GW2238" t="s">
        <v>246</v>
      </c>
      <c r="GX2238" t="s">
        <v>246</v>
      </c>
      <c r="GY2238" t="s">
        <v>246</v>
      </c>
      <c r="GZ2238" t="s">
        <v>246</v>
      </c>
      <c r="HA2238" t="s">
        <v>246</v>
      </c>
      <c r="HB2238" t="s">
        <v>246</v>
      </c>
      <c r="HC2238" t="s">
        <v>246</v>
      </c>
      <c r="HD2238" t="s">
        <v>246</v>
      </c>
      <c r="HE2238" s="2">
        <v>708</v>
      </c>
      <c r="HF2238" s="2">
        <v>0</v>
      </c>
      <c r="HG2238" s="2">
        <v>0</v>
      </c>
      <c r="HH2238">
        <v>0</v>
      </c>
      <c r="HI2238" s="2">
        <v>4723</v>
      </c>
      <c r="HJ2238" s="2">
        <v>4723</v>
      </c>
      <c r="HK2238" s="2">
        <v>0</v>
      </c>
      <c r="HL2238">
        <v>0</v>
      </c>
      <c r="HM2238" s="2">
        <v>0</v>
      </c>
      <c r="HN2238" s="2">
        <v>0</v>
      </c>
      <c r="HO2238" s="2">
        <v>0</v>
      </c>
      <c r="HP2238">
        <v>0</v>
      </c>
      <c r="HQ2238" s="2">
        <v>75.959999999999994</v>
      </c>
      <c r="HS2238" s="2">
        <v>4723</v>
      </c>
      <c r="HV2238" t="s">
        <v>315</v>
      </c>
      <c r="HY2238" t="s">
        <v>552</v>
      </c>
      <c r="HZ2238" t="s">
        <v>359</v>
      </c>
      <c r="IA2238" t="s">
        <v>360</v>
      </c>
      <c r="IB2238" s="1">
        <v>42712</v>
      </c>
      <c r="IC2238" s="1">
        <v>42727</v>
      </c>
      <c r="IE2238" t="s">
        <v>270</v>
      </c>
      <c r="IF2238" t="str">
        <f>""</f>
        <v/>
      </c>
      <c r="IG2238" t="str">
        <f>"2016.58152"</f>
        <v>2016.58152</v>
      </c>
      <c r="IH2238" t="str">
        <f>""</f>
        <v/>
      </c>
      <c r="IT2238" t="str">
        <f>""</f>
        <v/>
      </c>
      <c r="IY2238" t="str">
        <f>""</f>
        <v/>
      </c>
      <c r="JB2238" t="s">
        <v>271</v>
      </c>
      <c r="JD2238" t="str">
        <f>""</f>
        <v/>
      </c>
      <c r="JE2238" t="str">
        <f>""</f>
        <v/>
      </c>
      <c r="JO2238" t="str">
        <f>""</f>
        <v/>
      </c>
      <c r="JP2238" t="str">
        <f>""</f>
        <v/>
      </c>
      <c r="JQ2238" t="str">
        <f>HYPERLINK("https://web.datatree.com/?/property?propertyId=5461891")</f>
        <v>https://web.datatree.com/?/property?propertyId=5461891</v>
      </c>
    </row>
    <row r="2239" spans="1:277" x14ac:dyDescent="0.25">
      <c r="A2239">
        <v>2237</v>
      </c>
      <c r="B2239" s="15" t="s">
        <v>18833</v>
      </c>
      <c r="C2239" s="15" t="s">
        <v>18832</v>
      </c>
      <c r="D2239" s="15" t="s">
        <v>18834</v>
      </c>
      <c r="E2239" s="15" t="s">
        <v>18835</v>
      </c>
      <c r="F2239" s="15" t="s">
        <v>18836</v>
      </c>
      <c r="G2239" s="15" t="s">
        <v>243</v>
      </c>
      <c r="H2239" s="15">
        <v>85555</v>
      </c>
      <c r="I2239" s="15" t="s">
        <v>18837</v>
      </c>
      <c r="J2239" s="23" t="s">
        <v>18838</v>
      </c>
      <c r="K2239" s="15" t="s">
        <v>18839</v>
      </c>
      <c r="L2239" s="16" t="s">
        <v>18840</v>
      </c>
      <c r="M2239" s="17" t="str">
        <f t="shared" si="672"/>
        <v>6/31/2022</v>
      </c>
      <c r="N2239" s="15">
        <v>11431</v>
      </c>
      <c r="O2239" s="18">
        <f t="shared" si="675"/>
        <v>0</v>
      </c>
      <c r="P2239" s="19" t="str">
        <f t="shared" si="676"/>
        <v>$0.00</v>
      </c>
      <c r="Q2239" s="16">
        <v>44834</v>
      </c>
      <c r="R2239" s="19" t="str">
        <f t="shared" si="673"/>
        <v>09/30/22</v>
      </c>
      <c r="S2239" t="str">
        <f t="shared" si="677"/>
        <v>MOHAVE</v>
      </c>
      <c r="T2239" s="6" t="str">
        <f t="shared" si="678"/>
        <v>201-06-029</v>
      </c>
      <c r="U2239" t="str">
        <f t="shared" si="679"/>
        <v xml:space="preserve">11394 E PRINCE RD </v>
      </c>
      <c r="V2239" t="str">
        <f t="shared" si="680"/>
        <v>TUCSON</v>
      </c>
      <c r="W2239" t="str">
        <f t="shared" si="681"/>
        <v>AZ</v>
      </c>
      <c r="X2239" t="str">
        <f t="shared" si="682"/>
        <v>85749-9039</v>
      </c>
      <c r="Y2239" t="str">
        <f t="shared" si="683"/>
        <v>BRENDA</v>
      </c>
      <c r="Z2239" t="str">
        <f t="shared" si="684"/>
        <v>HUETTNER</v>
      </c>
      <c r="AA2239" t="str">
        <f t="shared" si="685"/>
        <v>ACCOLADE RANCHES LOT 29</v>
      </c>
      <c r="AB2239">
        <f t="shared" si="686"/>
        <v>10</v>
      </c>
      <c r="AC2239" t="str">
        <f t="shared" si="687"/>
        <v>MOHAVE</v>
      </c>
      <c r="AI2239">
        <f t="shared" si="674"/>
        <v>10</v>
      </c>
      <c r="AO2239" t="s">
        <v>1686</v>
      </c>
      <c r="AP2239" t="s">
        <v>1687</v>
      </c>
      <c r="AQ2239" t="s">
        <v>1687</v>
      </c>
      <c r="AR2239" t="s">
        <v>1688</v>
      </c>
      <c r="AS2239" t="s">
        <v>240</v>
      </c>
      <c r="AT2239">
        <v>3</v>
      </c>
      <c r="BC2239" t="s">
        <v>1689</v>
      </c>
      <c r="BD2239" t="s">
        <v>1686</v>
      </c>
      <c r="BE2239" t="s">
        <v>2411</v>
      </c>
      <c r="BF2239" t="s">
        <v>2412</v>
      </c>
      <c r="BH2239" t="s">
        <v>242</v>
      </c>
      <c r="BS2239" t="s">
        <v>243</v>
      </c>
      <c r="BV2239" t="s">
        <v>244</v>
      </c>
      <c r="BY2239" t="s">
        <v>245</v>
      </c>
      <c r="BZ2239" t="s">
        <v>396</v>
      </c>
      <c r="CA2239">
        <v>11394</v>
      </c>
      <c r="CD2239" t="s">
        <v>1690</v>
      </c>
      <c r="CE2239" t="s">
        <v>491</v>
      </c>
      <c r="CG2239" t="s">
        <v>1436</v>
      </c>
      <c r="CH2239" t="s">
        <v>1691</v>
      </c>
      <c r="CI2239" t="s">
        <v>243</v>
      </c>
      <c r="CJ2239" t="str">
        <f>"85749-9039"</f>
        <v>85749-9039</v>
      </c>
      <c r="CK2239" t="s">
        <v>1692</v>
      </c>
      <c r="CL2239" t="s">
        <v>1693</v>
      </c>
      <c r="CM2239" t="s">
        <v>1694</v>
      </c>
      <c r="CN2239" t="s">
        <v>254</v>
      </c>
      <c r="CO2239" t="s">
        <v>17390</v>
      </c>
      <c r="CP2239" t="str">
        <f>"201-06-029"</f>
        <v>201-06-029</v>
      </c>
      <c r="CQ2239" t="str">
        <f>"20106029"</f>
        <v>20106029</v>
      </c>
      <c r="CR2239" t="str">
        <f>"R20106029"</f>
        <v>R20106029</v>
      </c>
      <c r="CS2239">
        <v>4015</v>
      </c>
      <c r="CW2239" t="s">
        <v>256</v>
      </c>
      <c r="CX2239" t="s">
        <v>281</v>
      </c>
      <c r="CY2239" t="s">
        <v>258</v>
      </c>
      <c r="CZ2239">
        <v>19</v>
      </c>
      <c r="DB2239">
        <v>34.714158938731003</v>
      </c>
      <c r="DC2239">
        <v>-113.556809710151</v>
      </c>
      <c r="DD2239" t="s">
        <v>282</v>
      </c>
      <c r="DK2239" t="s">
        <v>283</v>
      </c>
      <c r="DL2239" t="s">
        <v>283</v>
      </c>
      <c r="DO2239" t="str">
        <f>"29"</f>
        <v>29</v>
      </c>
      <c r="DQ2239">
        <v>0</v>
      </c>
      <c r="DR2239">
        <v>0</v>
      </c>
      <c r="DS2239">
        <v>0</v>
      </c>
      <c r="DT2239">
        <v>0</v>
      </c>
      <c r="DW2239">
        <v>0</v>
      </c>
      <c r="DX2239">
        <v>0</v>
      </c>
      <c r="DZ2239">
        <v>0</v>
      </c>
      <c r="EA2239">
        <v>0</v>
      </c>
      <c r="EB2239">
        <v>0</v>
      </c>
      <c r="EC2239">
        <v>0</v>
      </c>
      <c r="ED2239">
        <v>0</v>
      </c>
      <c r="EE2239">
        <v>0</v>
      </c>
      <c r="EF2239">
        <v>0</v>
      </c>
      <c r="EG2239">
        <v>0</v>
      </c>
      <c r="EH2239">
        <v>0</v>
      </c>
      <c r="EI2239">
        <v>0</v>
      </c>
      <c r="EL2239">
        <v>0</v>
      </c>
      <c r="EN2239">
        <v>0</v>
      </c>
      <c r="EP2239">
        <v>0</v>
      </c>
      <c r="ER2239">
        <v>0</v>
      </c>
      <c r="ET2239">
        <v>0</v>
      </c>
      <c r="EY2239">
        <v>0</v>
      </c>
      <c r="FA2239">
        <v>0</v>
      </c>
      <c r="FL2239">
        <v>0</v>
      </c>
      <c r="FQ2239" t="s">
        <v>261</v>
      </c>
      <c r="FR2239" t="s">
        <v>262</v>
      </c>
      <c r="FS2239" t="s">
        <v>263</v>
      </c>
      <c r="FU2239">
        <v>435600</v>
      </c>
      <c r="FV2239">
        <v>10</v>
      </c>
      <c r="FW2239">
        <v>0</v>
      </c>
      <c r="FX2239">
        <v>0</v>
      </c>
      <c r="FY2239">
        <v>0</v>
      </c>
      <c r="FZ2239">
        <v>0</v>
      </c>
      <c r="GI2239" t="s">
        <v>407</v>
      </c>
      <c r="GJ2239" t="s">
        <v>287</v>
      </c>
      <c r="GK2239" t="s">
        <v>288</v>
      </c>
      <c r="GL2239" s="1">
        <v>40135</v>
      </c>
      <c r="GM2239" t="s">
        <v>267</v>
      </c>
      <c r="GN2239" t="str">
        <f>"TRUE"</f>
        <v>TRUE</v>
      </c>
      <c r="GO2239">
        <v>2022</v>
      </c>
      <c r="GP2239">
        <v>2020</v>
      </c>
      <c r="GQ2239">
        <v>600</v>
      </c>
      <c r="GR2239" t="s">
        <v>246</v>
      </c>
      <c r="GS2239" t="s">
        <v>246</v>
      </c>
      <c r="GT2239" t="s">
        <v>246</v>
      </c>
      <c r="GU2239" t="s">
        <v>246</v>
      </c>
      <c r="GV2239" t="s">
        <v>246</v>
      </c>
      <c r="GW2239" t="s">
        <v>246</v>
      </c>
      <c r="GX2239" t="s">
        <v>246</v>
      </c>
      <c r="GY2239" t="s">
        <v>246</v>
      </c>
      <c r="GZ2239" t="s">
        <v>246</v>
      </c>
      <c r="HA2239" t="s">
        <v>246</v>
      </c>
      <c r="HB2239" t="s">
        <v>246</v>
      </c>
      <c r="HC2239" t="s">
        <v>246</v>
      </c>
      <c r="HD2239" t="s">
        <v>246</v>
      </c>
      <c r="HE2239" s="2">
        <v>602</v>
      </c>
      <c r="HF2239" s="2">
        <v>0</v>
      </c>
      <c r="HG2239" s="2">
        <v>0</v>
      </c>
      <c r="HH2239">
        <v>0</v>
      </c>
      <c r="HI2239" s="2">
        <v>4015</v>
      </c>
      <c r="HJ2239" s="2">
        <v>4015</v>
      </c>
      <c r="HK2239" s="2">
        <v>0</v>
      </c>
      <c r="HL2239">
        <v>0</v>
      </c>
      <c r="HM2239" s="2">
        <v>0</v>
      </c>
      <c r="HN2239" s="2">
        <v>0</v>
      </c>
      <c r="HO2239" s="2">
        <v>0</v>
      </c>
      <c r="HP2239">
        <v>0</v>
      </c>
      <c r="HQ2239" s="2">
        <v>50.64</v>
      </c>
      <c r="HS2239" s="2">
        <v>4015</v>
      </c>
      <c r="HV2239" t="s">
        <v>289</v>
      </c>
      <c r="HY2239" t="s">
        <v>290</v>
      </c>
      <c r="HZ2239" t="s">
        <v>290</v>
      </c>
      <c r="IF2239" t="str">
        <f>""</f>
        <v/>
      </c>
      <c r="IG2239" t="str">
        <f>""</f>
        <v/>
      </c>
      <c r="IH2239" t="str">
        <f>""</f>
        <v/>
      </c>
      <c r="II2239" s="1">
        <v>38534</v>
      </c>
      <c r="IJ2239" s="1">
        <v>38541</v>
      </c>
      <c r="IK2239" s="2">
        <v>7370</v>
      </c>
      <c r="IL2239" t="s">
        <v>566</v>
      </c>
      <c r="IM2239" t="s">
        <v>362</v>
      </c>
      <c r="IN2239" t="s">
        <v>17391</v>
      </c>
      <c r="IT2239" t="str">
        <f>"                    "</f>
        <v xml:space="preserve">                    </v>
      </c>
      <c r="IY2239" t="str">
        <f>"                    "</f>
        <v xml:space="preserve">                    </v>
      </c>
      <c r="JA2239" t="s">
        <v>759</v>
      </c>
      <c r="JB2239" t="s">
        <v>271</v>
      </c>
      <c r="JD2239" t="str">
        <f>"5708.355"</f>
        <v>5708.355</v>
      </c>
      <c r="JE2239" t="str">
        <f>""</f>
        <v/>
      </c>
      <c r="JO2239" t="str">
        <f>""</f>
        <v/>
      </c>
      <c r="JP2239" t="str">
        <f>""</f>
        <v/>
      </c>
      <c r="JQ2239" t="str">
        <f>HYPERLINK("https://web.datatree.com/?/property?propertyId=5532103")</f>
        <v>https://web.datatree.com/?/property?propertyId=5532103</v>
      </c>
    </row>
    <row r="2240" spans="1:277" x14ac:dyDescent="0.25">
      <c r="A2240">
        <v>2238</v>
      </c>
      <c r="B2240" s="15" t="s">
        <v>18833</v>
      </c>
      <c r="C2240" s="15" t="s">
        <v>18832</v>
      </c>
      <c r="D2240" s="15" t="s">
        <v>18834</v>
      </c>
      <c r="E2240" s="15" t="s">
        <v>18835</v>
      </c>
      <c r="F2240" s="15" t="s">
        <v>18836</v>
      </c>
      <c r="G2240" s="15" t="s">
        <v>243</v>
      </c>
      <c r="H2240" s="15">
        <v>85555</v>
      </c>
      <c r="I2240" s="15" t="s">
        <v>18837</v>
      </c>
      <c r="J2240" s="23" t="s">
        <v>18838</v>
      </c>
      <c r="K2240" s="15" t="s">
        <v>18839</v>
      </c>
      <c r="L2240" s="16" t="s">
        <v>18840</v>
      </c>
      <c r="M2240" s="17" t="str">
        <f t="shared" si="672"/>
        <v>6/31/2022</v>
      </c>
      <c r="N2240" s="15">
        <v>11432</v>
      </c>
      <c r="O2240" s="18">
        <f t="shared" si="675"/>
        <v>0</v>
      </c>
      <c r="P2240" s="19" t="str">
        <f t="shared" si="676"/>
        <v>$0.00</v>
      </c>
      <c r="Q2240" s="16">
        <v>44834</v>
      </c>
      <c r="R2240" s="19" t="str">
        <f t="shared" si="673"/>
        <v>09/30/22</v>
      </c>
      <c r="S2240" t="str">
        <f t="shared" si="677"/>
        <v>MOHAVE</v>
      </c>
      <c r="T2240" s="6" t="str">
        <f t="shared" si="678"/>
        <v>319-09-002C</v>
      </c>
      <c r="U2240" t="str">
        <f t="shared" si="679"/>
        <v xml:space="preserve">1487 COMMERCIAL ST </v>
      </c>
      <c r="V2240" t="str">
        <f t="shared" si="680"/>
        <v>MONROE</v>
      </c>
      <c r="W2240" t="str">
        <f t="shared" si="681"/>
        <v>OR</v>
      </c>
      <c r="X2240" t="str">
        <f t="shared" si="682"/>
        <v>97456-8421</v>
      </c>
      <c r="Y2240" t="str">
        <f t="shared" si="683"/>
        <v>BOBBY</v>
      </c>
      <c r="Z2240" t="str">
        <f t="shared" si="684"/>
        <v>EASTRIDGE</v>
      </c>
      <c r="AA2240" t="str">
        <f t="shared" si="685"/>
        <v>KEMO RANCHES SE4 OF LOT 82 EXCEPT FOR 20' ON ALL FOUR SIDES FOR R DWY PURPOSES CONT 10 ACRES</v>
      </c>
      <c r="AB2240">
        <f t="shared" si="686"/>
        <v>10</v>
      </c>
      <c r="AC2240" t="str">
        <f t="shared" si="687"/>
        <v>MOHAVE</v>
      </c>
      <c r="AI2240">
        <f t="shared" si="674"/>
        <v>10</v>
      </c>
      <c r="AO2240" t="s">
        <v>17392</v>
      </c>
      <c r="AP2240" t="s">
        <v>17393</v>
      </c>
      <c r="AQ2240" t="s">
        <v>5618</v>
      </c>
      <c r="AR2240" t="s">
        <v>17394</v>
      </c>
      <c r="AS2240" t="s">
        <v>240</v>
      </c>
      <c r="AT2240">
        <v>6</v>
      </c>
      <c r="AU2240" t="s">
        <v>17395</v>
      </c>
      <c r="AV2240" t="s">
        <v>17396</v>
      </c>
      <c r="AW2240" t="s">
        <v>5406</v>
      </c>
      <c r="AX2240" t="s">
        <v>17394</v>
      </c>
      <c r="AY2240" t="s">
        <v>240</v>
      </c>
      <c r="AZ2240">
        <v>6</v>
      </c>
      <c r="BC2240" t="s">
        <v>17397</v>
      </c>
      <c r="BD2240" t="s">
        <v>17398</v>
      </c>
      <c r="BF2240" t="s">
        <v>300</v>
      </c>
      <c r="BH2240" t="s">
        <v>242</v>
      </c>
      <c r="BS2240" t="s">
        <v>243</v>
      </c>
      <c r="BV2240" t="s">
        <v>244</v>
      </c>
      <c r="BY2240" t="s">
        <v>245</v>
      </c>
      <c r="CA2240">
        <v>1487</v>
      </c>
      <c r="CD2240" t="s">
        <v>17399</v>
      </c>
      <c r="CE2240" t="s">
        <v>375</v>
      </c>
      <c r="CG2240" t="s">
        <v>17400</v>
      </c>
      <c r="CI2240" t="s">
        <v>1201</v>
      </c>
      <c r="CJ2240" t="str">
        <f>"97456-8421"</f>
        <v>97456-8421</v>
      </c>
      <c r="CK2240" t="s">
        <v>833</v>
      </c>
      <c r="CL2240" t="s">
        <v>17401</v>
      </c>
      <c r="CM2240" t="s">
        <v>17402</v>
      </c>
      <c r="CN2240" t="s">
        <v>254</v>
      </c>
      <c r="CO2240" t="s">
        <v>17403</v>
      </c>
      <c r="CP2240" t="str">
        <f>"319-09-002C"</f>
        <v>319-09-002C</v>
      </c>
      <c r="CQ2240" t="str">
        <f>"31909002C"</f>
        <v>31909002C</v>
      </c>
      <c r="CR2240" t="str">
        <f>"R31909002"</f>
        <v>R31909002</v>
      </c>
      <c r="CS2240">
        <v>4015</v>
      </c>
      <c r="CX2240" t="s">
        <v>498</v>
      </c>
      <c r="CY2240" t="s">
        <v>499</v>
      </c>
      <c r="CZ2240">
        <v>15</v>
      </c>
      <c r="DB2240">
        <v>35.645052780700198</v>
      </c>
      <c r="DC2240">
        <v>-114.30168616479</v>
      </c>
      <c r="DD2240" t="s">
        <v>2149</v>
      </c>
      <c r="DK2240" t="s">
        <v>2150</v>
      </c>
      <c r="DL2240" t="s">
        <v>2150</v>
      </c>
      <c r="DO2240" t="str">
        <f>"82"</f>
        <v>82</v>
      </c>
      <c r="DQ2240">
        <v>0</v>
      </c>
      <c r="DR2240">
        <v>0</v>
      </c>
      <c r="DS2240">
        <v>0</v>
      </c>
      <c r="DT2240">
        <v>0</v>
      </c>
      <c r="DW2240">
        <v>0</v>
      </c>
      <c r="DX2240">
        <v>0</v>
      </c>
      <c r="DZ2240">
        <v>0</v>
      </c>
      <c r="EA2240">
        <v>0</v>
      </c>
      <c r="EB2240">
        <v>0</v>
      </c>
      <c r="EC2240">
        <v>0</v>
      </c>
      <c r="ED2240">
        <v>0</v>
      </c>
      <c r="EE2240">
        <v>0</v>
      </c>
      <c r="EF2240">
        <v>0</v>
      </c>
      <c r="EG2240">
        <v>0</v>
      </c>
      <c r="EH2240">
        <v>0</v>
      </c>
      <c r="EI2240">
        <v>0</v>
      </c>
      <c r="EL2240">
        <v>0</v>
      </c>
      <c r="EN2240">
        <v>0</v>
      </c>
      <c r="EP2240">
        <v>0</v>
      </c>
      <c r="ER2240">
        <v>0</v>
      </c>
      <c r="ET2240">
        <v>0</v>
      </c>
      <c r="EY2240">
        <v>0</v>
      </c>
      <c r="FA2240">
        <v>0</v>
      </c>
      <c r="FL2240">
        <v>0</v>
      </c>
      <c r="FQ2240" t="s">
        <v>261</v>
      </c>
      <c r="FR2240" t="s">
        <v>262</v>
      </c>
      <c r="FS2240" t="s">
        <v>263</v>
      </c>
      <c r="FU2240">
        <v>435600</v>
      </c>
      <c r="FV2240">
        <v>10</v>
      </c>
      <c r="FW2240">
        <v>0</v>
      </c>
      <c r="FX2240">
        <v>0</v>
      </c>
      <c r="FY2240">
        <v>0</v>
      </c>
      <c r="FZ2240">
        <v>0</v>
      </c>
      <c r="GI2240" t="s">
        <v>264</v>
      </c>
      <c r="GJ2240" t="s">
        <v>502</v>
      </c>
      <c r="GK2240" t="s">
        <v>503</v>
      </c>
      <c r="GL2240" s="1">
        <v>40135</v>
      </c>
      <c r="GM2240" t="s">
        <v>267</v>
      </c>
      <c r="GN2240" t="str">
        <f t="shared" ref="GN2240:GN2253" si="690">"FALSE"</f>
        <v>FALSE</v>
      </c>
      <c r="GO2240">
        <v>2022</v>
      </c>
      <c r="GP2240">
        <v>2020</v>
      </c>
      <c r="GQ2240">
        <v>1110</v>
      </c>
      <c r="GR2240" t="s">
        <v>246</v>
      </c>
      <c r="GS2240" t="s">
        <v>246</v>
      </c>
      <c r="GT2240" t="s">
        <v>246</v>
      </c>
      <c r="GU2240" t="s">
        <v>246</v>
      </c>
      <c r="GV2240" t="s">
        <v>246</v>
      </c>
      <c r="GW2240" t="s">
        <v>246</v>
      </c>
      <c r="GX2240" t="s">
        <v>246</v>
      </c>
      <c r="GY2240" t="s">
        <v>246</v>
      </c>
      <c r="GZ2240" t="s">
        <v>246</v>
      </c>
      <c r="HA2240" t="s">
        <v>246</v>
      </c>
      <c r="HB2240" t="s">
        <v>246</v>
      </c>
      <c r="HC2240" t="s">
        <v>246</v>
      </c>
      <c r="HD2240" t="s">
        <v>246</v>
      </c>
      <c r="HE2240" s="2">
        <v>1082</v>
      </c>
      <c r="HF2240" s="2">
        <v>0</v>
      </c>
      <c r="HG2240" s="2">
        <v>0</v>
      </c>
      <c r="HH2240">
        <v>0</v>
      </c>
      <c r="HI2240" s="2">
        <v>7214</v>
      </c>
      <c r="HJ2240" s="2">
        <v>7214</v>
      </c>
      <c r="HK2240" s="2">
        <v>0</v>
      </c>
      <c r="HL2240">
        <v>0</v>
      </c>
      <c r="HM2240" s="2">
        <v>0</v>
      </c>
      <c r="HN2240" s="2">
        <v>0</v>
      </c>
      <c r="HO2240" s="2">
        <v>0</v>
      </c>
      <c r="HP2240">
        <v>0</v>
      </c>
      <c r="HQ2240" s="2">
        <v>67.760000000000005</v>
      </c>
      <c r="HS2240" s="2">
        <v>7214</v>
      </c>
      <c r="HV2240" t="s">
        <v>315</v>
      </c>
      <c r="HY2240" t="s">
        <v>316</v>
      </c>
      <c r="HZ2240" t="s">
        <v>317</v>
      </c>
      <c r="IA2240" t="s">
        <v>318</v>
      </c>
      <c r="IB2240" s="1">
        <v>36955</v>
      </c>
      <c r="IC2240" s="1">
        <v>36962</v>
      </c>
      <c r="ID2240" s="2">
        <v>2200</v>
      </c>
      <c r="IE2240" t="s">
        <v>362</v>
      </c>
      <c r="IF2240" t="str">
        <f>"                    "</f>
        <v xml:space="preserve">                    </v>
      </c>
      <c r="IG2240" t="str">
        <f>"3696.161"</f>
        <v>3696.161</v>
      </c>
      <c r="IH2240" t="str">
        <f>""</f>
        <v/>
      </c>
      <c r="IT2240" t="str">
        <f>""</f>
        <v/>
      </c>
      <c r="IY2240" t="str">
        <f>""</f>
        <v/>
      </c>
      <c r="JB2240" t="s">
        <v>271</v>
      </c>
      <c r="JD2240" t="str">
        <f>""</f>
        <v/>
      </c>
      <c r="JE2240" t="str">
        <f>""</f>
        <v/>
      </c>
      <c r="JO2240" t="str">
        <f>""</f>
        <v/>
      </c>
      <c r="JP2240" t="str">
        <f>""</f>
        <v/>
      </c>
      <c r="JQ2240" t="str">
        <f>HYPERLINK("https://web.datatree.com/?/property?propertyId=5475825")</f>
        <v>https://web.datatree.com/?/property?propertyId=5475825</v>
      </c>
    </row>
    <row r="2241" spans="1:277" x14ac:dyDescent="0.25">
      <c r="A2241">
        <v>2239</v>
      </c>
      <c r="B2241" s="15" t="s">
        <v>18833</v>
      </c>
      <c r="C2241" s="15" t="s">
        <v>18832</v>
      </c>
      <c r="D2241" s="15" t="s">
        <v>18834</v>
      </c>
      <c r="E2241" s="15" t="s">
        <v>18835</v>
      </c>
      <c r="F2241" s="15" t="s">
        <v>18836</v>
      </c>
      <c r="G2241" s="15" t="s">
        <v>243</v>
      </c>
      <c r="H2241" s="15">
        <v>85555</v>
      </c>
      <c r="I2241" s="15" t="s">
        <v>18837</v>
      </c>
      <c r="J2241" s="23" t="s">
        <v>18838</v>
      </c>
      <c r="K2241" s="15" t="s">
        <v>18839</v>
      </c>
      <c r="L2241" s="16" t="s">
        <v>18840</v>
      </c>
      <c r="M2241" s="17" t="str">
        <f t="shared" si="672"/>
        <v>6/31/2022</v>
      </c>
      <c r="N2241" s="15">
        <v>11433</v>
      </c>
      <c r="O2241" s="18">
        <f t="shared" si="675"/>
        <v>0</v>
      </c>
      <c r="P2241" s="19" t="str">
        <f t="shared" si="676"/>
        <v>$0.00</v>
      </c>
      <c r="Q2241" s="16">
        <v>44834</v>
      </c>
      <c r="R2241" s="19" t="str">
        <f t="shared" si="673"/>
        <v>09/30/22</v>
      </c>
      <c r="S2241" t="str">
        <f t="shared" si="677"/>
        <v>MOHAVE</v>
      </c>
      <c r="T2241" s="6" t="str">
        <f t="shared" si="678"/>
        <v>102-38-033</v>
      </c>
      <c r="U2241" t="str">
        <f t="shared" si="679"/>
        <v xml:space="preserve">4 LINDEN LN </v>
      </c>
      <c r="V2241" t="str">
        <f t="shared" si="680"/>
        <v>PLAINSBORO</v>
      </c>
      <c r="W2241" t="str">
        <f t="shared" si="681"/>
        <v>NJ</v>
      </c>
      <c r="X2241" t="str">
        <f t="shared" si="682"/>
        <v>08536-2530</v>
      </c>
      <c r="Y2241" t="str">
        <f t="shared" si="683"/>
        <v>TERRY</v>
      </c>
      <c r="Z2241" t="str">
        <f t="shared" si="684"/>
        <v>SCHOTT</v>
      </c>
      <c r="AA2241" t="str">
        <f t="shared" si="685"/>
        <v>SANDY RIVER RANCHEROS LOT 33 CONT 10 ACRES</v>
      </c>
      <c r="AB2241">
        <f t="shared" si="686"/>
        <v>10</v>
      </c>
      <c r="AC2241" t="str">
        <f t="shared" si="687"/>
        <v>MOHAVE</v>
      </c>
      <c r="AI2241">
        <f t="shared" si="674"/>
        <v>10</v>
      </c>
      <c r="AO2241" t="s">
        <v>17404</v>
      </c>
      <c r="AP2241" t="s">
        <v>14928</v>
      </c>
      <c r="AQ2241" t="s">
        <v>1249</v>
      </c>
      <c r="AR2241" t="s">
        <v>17405</v>
      </c>
      <c r="AS2241" t="s">
        <v>240</v>
      </c>
      <c r="AT2241">
        <v>1</v>
      </c>
      <c r="AU2241" t="s">
        <v>17406</v>
      </c>
      <c r="AV2241" t="s">
        <v>17407</v>
      </c>
      <c r="AW2241" t="s">
        <v>1281</v>
      </c>
      <c r="AX2241" t="s">
        <v>17405</v>
      </c>
      <c r="AY2241" t="s">
        <v>240</v>
      </c>
      <c r="AZ2241">
        <v>1</v>
      </c>
      <c r="BC2241" t="s">
        <v>17408</v>
      </c>
      <c r="BD2241" t="s">
        <v>17409</v>
      </c>
      <c r="BF2241" t="s">
        <v>300</v>
      </c>
      <c r="BH2241" t="s">
        <v>242</v>
      </c>
      <c r="BS2241" t="s">
        <v>243</v>
      </c>
      <c r="BV2241" t="s">
        <v>244</v>
      </c>
      <c r="BY2241" t="s">
        <v>245</v>
      </c>
      <c r="CA2241">
        <v>4</v>
      </c>
      <c r="CD2241" t="s">
        <v>3443</v>
      </c>
      <c r="CE2241" t="s">
        <v>419</v>
      </c>
      <c r="CG2241" t="s">
        <v>17410</v>
      </c>
      <c r="CH2241" t="s">
        <v>17411</v>
      </c>
      <c r="CI2241" t="s">
        <v>1287</v>
      </c>
      <c r="CJ2241" t="str">
        <f>"08536-2530"</f>
        <v>08536-2530</v>
      </c>
      <c r="CK2241" t="s">
        <v>494</v>
      </c>
      <c r="CL2241" t="s">
        <v>17412</v>
      </c>
      <c r="CM2241" t="s">
        <v>17413</v>
      </c>
      <c r="CN2241" t="s">
        <v>254</v>
      </c>
      <c r="CO2241" t="s">
        <v>17414</v>
      </c>
      <c r="CP2241" t="str">
        <f>"102-38-033"</f>
        <v>102-38-033</v>
      </c>
      <c r="CQ2241" t="str">
        <f>"10238033"</f>
        <v>10238033</v>
      </c>
      <c r="CR2241" t="str">
        <f>"R10238033"</f>
        <v>R10238033</v>
      </c>
      <c r="CS2241">
        <v>4015</v>
      </c>
      <c r="CW2241" t="s">
        <v>256</v>
      </c>
      <c r="CX2241" t="s">
        <v>424</v>
      </c>
      <c r="CY2241" t="s">
        <v>258</v>
      </c>
      <c r="CZ2241">
        <v>27</v>
      </c>
      <c r="DB2241">
        <v>34.610763345732998</v>
      </c>
      <c r="DC2241">
        <v>-113.51061576498</v>
      </c>
      <c r="DD2241" t="s">
        <v>1155</v>
      </c>
      <c r="DK2241" t="s">
        <v>1156</v>
      </c>
      <c r="DL2241" t="s">
        <v>1156</v>
      </c>
      <c r="DO2241" t="str">
        <f>"33"</f>
        <v>33</v>
      </c>
      <c r="DQ2241">
        <v>0</v>
      </c>
      <c r="DR2241">
        <v>0</v>
      </c>
      <c r="DS2241">
        <v>0</v>
      </c>
      <c r="DT2241">
        <v>0</v>
      </c>
      <c r="DW2241">
        <v>0</v>
      </c>
      <c r="DX2241">
        <v>0</v>
      </c>
      <c r="DZ2241">
        <v>0</v>
      </c>
      <c r="EA2241">
        <v>0</v>
      </c>
      <c r="EB2241">
        <v>0</v>
      </c>
      <c r="EC2241">
        <v>0</v>
      </c>
      <c r="ED2241">
        <v>0</v>
      </c>
      <c r="EE2241">
        <v>0</v>
      </c>
      <c r="EF2241">
        <v>0</v>
      </c>
      <c r="EG2241">
        <v>0</v>
      </c>
      <c r="EH2241">
        <v>0</v>
      </c>
      <c r="EI2241">
        <v>0</v>
      </c>
      <c r="EL2241">
        <v>0</v>
      </c>
      <c r="EN2241">
        <v>0</v>
      </c>
      <c r="EP2241">
        <v>0</v>
      </c>
      <c r="ER2241">
        <v>0</v>
      </c>
      <c r="ET2241">
        <v>0</v>
      </c>
      <c r="EY2241">
        <v>0</v>
      </c>
      <c r="FA2241">
        <v>0</v>
      </c>
      <c r="FL2241">
        <v>0</v>
      </c>
      <c r="FQ2241" t="s">
        <v>261</v>
      </c>
      <c r="FR2241" t="s">
        <v>262</v>
      </c>
      <c r="FS2241" t="s">
        <v>263</v>
      </c>
      <c r="FU2241">
        <v>435600</v>
      </c>
      <c r="FV2241">
        <v>10</v>
      </c>
      <c r="FW2241">
        <v>0</v>
      </c>
      <c r="FX2241">
        <v>0</v>
      </c>
      <c r="FY2241">
        <v>0</v>
      </c>
      <c r="FZ2241">
        <v>0</v>
      </c>
      <c r="GI2241" t="s">
        <v>264</v>
      </c>
      <c r="GJ2241" t="s">
        <v>522</v>
      </c>
      <c r="GK2241" t="s">
        <v>523</v>
      </c>
      <c r="GL2241" s="1">
        <v>40135</v>
      </c>
      <c r="GM2241" t="s">
        <v>267</v>
      </c>
      <c r="GN2241" t="str">
        <f t="shared" si="690"/>
        <v>FALSE</v>
      </c>
      <c r="GO2241">
        <v>2022</v>
      </c>
      <c r="GP2241">
        <v>2020</v>
      </c>
      <c r="GQ2241">
        <v>600</v>
      </c>
      <c r="GR2241" t="s">
        <v>246</v>
      </c>
      <c r="GS2241" t="s">
        <v>246</v>
      </c>
      <c r="GT2241" t="s">
        <v>246</v>
      </c>
      <c r="GU2241" t="s">
        <v>246</v>
      </c>
      <c r="GV2241" t="s">
        <v>246</v>
      </c>
      <c r="GW2241" t="s">
        <v>246</v>
      </c>
      <c r="GX2241" t="s">
        <v>246</v>
      </c>
      <c r="GY2241" t="s">
        <v>246</v>
      </c>
      <c r="GZ2241" t="s">
        <v>246</v>
      </c>
      <c r="HA2241" t="s">
        <v>246</v>
      </c>
      <c r="HB2241" t="s">
        <v>246</v>
      </c>
      <c r="HC2241" t="s">
        <v>246</v>
      </c>
      <c r="HD2241" t="s">
        <v>246</v>
      </c>
      <c r="HE2241" s="2">
        <v>509</v>
      </c>
      <c r="HF2241" s="2">
        <v>0</v>
      </c>
      <c r="HG2241" s="2">
        <v>0</v>
      </c>
      <c r="HH2241">
        <v>0</v>
      </c>
      <c r="HI2241" s="2">
        <v>3391</v>
      </c>
      <c r="HJ2241" s="2">
        <v>3391</v>
      </c>
      <c r="HK2241" s="2">
        <v>0</v>
      </c>
      <c r="HL2241">
        <v>0</v>
      </c>
      <c r="HM2241" s="2">
        <v>0</v>
      </c>
      <c r="HN2241" s="2">
        <v>0</v>
      </c>
      <c r="HO2241" s="2">
        <v>0</v>
      </c>
      <c r="HP2241">
        <v>0</v>
      </c>
      <c r="HQ2241" s="2">
        <v>31.56</v>
      </c>
      <c r="HS2241" s="2">
        <v>3391</v>
      </c>
      <c r="HV2241" t="s">
        <v>289</v>
      </c>
      <c r="HY2241" t="s">
        <v>290</v>
      </c>
      <c r="HZ2241" t="s">
        <v>290</v>
      </c>
      <c r="IF2241" t="str">
        <f>""</f>
        <v/>
      </c>
      <c r="IG2241" t="str">
        <f>""</f>
        <v/>
      </c>
      <c r="IH2241" t="str">
        <f>""</f>
        <v/>
      </c>
      <c r="IT2241" t="str">
        <f>""</f>
        <v/>
      </c>
      <c r="IY2241" t="str">
        <f>""</f>
        <v/>
      </c>
      <c r="JB2241" t="s">
        <v>271</v>
      </c>
      <c r="JD2241" t="str">
        <f>""</f>
        <v/>
      </c>
      <c r="JE2241" t="str">
        <f>""</f>
        <v/>
      </c>
      <c r="JO2241" t="str">
        <f>""</f>
        <v/>
      </c>
      <c r="JP2241" t="str">
        <f>""</f>
        <v/>
      </c>
      <c r="JQ2241" t="str">
        <f>HYPERLINK("https://web.datatree.com/?/property?propertyId=5483336")</f>
        <v>https://web.datatree.com/?/property?propertyId=5483336</v>
      </c>
    </row>
    <row r="2242" spans="1:277" x14ac:dyDescent="0.25">
      <c r="A2242">
        <v>2240</v>
      </c>
      <c r="B2242" s="15" t="s">
        <v>18833</v>
      </c>
      <c r="C2242" s="15" t="s">
        <v>18832</v>
      </c>
      <c r="D2242" s="15" t="s">
        <v>18834</v>
      </c>
      <c r="E2242" s="15" t="s">
        <v>18835</v>
      </c>
      <c r="F2242" s="15" t="s">
        <v>18836</v>
      </c>
      <c r="G2242" s="15" t="s">
        <v>243</v>
      </c>
      <c r="H2242" s="15">
        <v>85555</v>
      </c>
      <c r="I2242" s="15" t="s">
        <v>18837</v>
      </c>
      <c r="J2242" s="23" t="s">
        <v>18838</v>
      </c>
      <c r="K2242" s="15" t="s">
        <v>18839</v>
      </c>
      <c r="L2242" s="16" t="s">
        <v>18840</v>
      </c>
      <c r="M2242" s="17" t="str">
        <f t="shared" si="672"/>
        <v>6/31/2022</v>
      </c>
      <c r="N2242" s="15">
        <v>11434</v>
      </c>
      <c r="O2242" s="18">
        <f t="shared" si="675"/>
        <v>0</v>
      </c>
      <c r="P2242" s="19" t="str">
        <f t="shared" si="676"/>
        <v>$0.00</v>
      </c>
      <c r="Q2242" s="16">
        <v>44834</v>
      </c>
      <c r="R2242" s="19" t="str">
        <f t="shared" si="673"/>
        <v>09/30/22</v>
      </c>
      <c r="S2242" t="str">
        <f t="shared" si="677"/>
        <v>MOHAVE</v>
      </c>
      <c r="T2242" s="6" t="str">
        <f t="shared" si="678"/>
        <v>351-13-039A</v>
      </c>
      <c r="U2242" t="str">
        <f t="shared" si="679"/>
        <v xml:space="preserve">5373 US HIGHWAY 68 D51 </v>
      </c>
      <c r="V2242" t="str">
        <f t="shared" si="680"/>
        <v>GOLDEN VALLEY</v>
      </c>
      <c r="W2242" t="str">
        <f t="shared" si="681"/>
        <v>AZ</v>
      </c>
      <c r="X2242" t="str">
        <f t="shared" si="682"/>
        <v>86413-5501</v>
      </c>
      <c r="Y2242" t="str">
        <f t="shared" si="683"/>
        <v>JAMES</v>
      </c>
      <c r="Z2242" t="str">
        <f t="shared" si="684"/>
        <v>ANDERSON</v>
      </c>
      <c r="AA2242" t="str">
        <f t="shared" si="685"/>
        <v>GATEWAY ACRES TRACT 3 LOTS 77 &amp; 78 CONT 10 ACRES 307-55-039(307-5 5-039 A &amp; B)</v>
      </c>
      <c r="AB2242">
        <f t="shared" si="686"/>
        <v>10</v>
      </c>
      <c r="AC2242" t="str">
        <f t="shared" si="687"/>
        <v>MOHAVE</v>
      </c>
      <c r="AI2242">
        <f t="shared" si="674"/>
        <v>10</v>
      </c>
      <c r="AO2242" t="s">
        <v>15091</v>
      </c>
      <c r="AP2242" t="s">
        <v>321</v>
      </c>
      <c r="AQ2242" t="s">
        <v>322</v>
      </c>
      <c r="AR2242" t="s">
        <v>1474</v>
      </c>
      <c r="AS2242" t="s">
        <v>240</v>
      </c>
      <c r="AT2242">
        <v>2</v>
      </c>
      <c r="BC2242" t="s">
        <v>15092</v>
      </c>
      <c r="BD2242" t="s">
        <v>15091</v>
      </c>
      <c r="BH2242" t="s">
        <v>242</v>
      </c>
      <c r="BJ2242" t="s">
        <v>246</v>
      </c>
      <c r="BK2242">
        <v>77</v>
      </c>
      <c r="BN2242" t="s">
        <v>9353</v>
      </c>
      <c r="BO2242" t="s">
        <v>491</v>
      </c>
      <c r="BQ2242" t="s">
        <v>799</v>
      </c>
      <c r="BS2242" t="s">
        <v>243</v>
      </c>
      <c r="BT2242" t="str">
        <f>"86441"</f>
        <v>86441</v>
      </c>
      <c r="BU2242" t="str">
        <f>"86441"</f>
        <v>86441</v>
      </c>
      <c r="BV2242" t="s">
        <v>244</v>
      </c>
      <c r="BX2242" t="s">
        <v>17415</v>
      </c>
      <c r="BY2242" t="s">
        <v>17416</v>
      </c>
      <c r="CA2242">
        <v>5373</v>
      </c>
      <c r="CD2242" t="s">
        <v>6965</v>
      </c>
      <c r="CF2242" t="s">
        <v>15095</v>
      </c>
      <c r="CG2242" t="s">
        <v>744</v>
      </c>
      <c r="CH2242" t="s">
        <v>744</v>
      </c>
      <c r="CI2242" t="s">
        <v>243</v>
      </c>
      <c r="CJ2242" t="str">
        <f>"86413-5501"</f>
        <v>86413-5501</v>
      </c>
      <c r="CK2242" t="s">
        <v>15096</v>
      </c>
      <c r="CL2242" t="s">
        <v>15097</v>
      </c>
      <c r="CM2242" t="s">
        <v>15098</v>
      </c>
      <c r="CN2242" t="s">
        <v>254</v>
      </c>
      <c r="CO2242" t="s">
        <v>17417</v>
      </c>
      <c r="CP2242" t="str">
        <f>"351-13-039A"</f>
        <v>351-13-039A</v>
      </c>
      <c r="CQ2242" t="str">
        <f>"35113039A"</f>
        <v>35113039A</v>
      </c>
      <c r="CR2242" t="str">
        <f>"R35113039"</f>
        <v>R35113039</v>
      </c>
      <c r="CS2242">
        <v>4015</v>
      </c>
      <c r="CU2242">
        <v>950401</v>
      </c>
      <c r="CV2242">
        <v>1132</v>
      </c>
      <c r="CX2242" t="s">
        <v>333</v>
      </c>
      <c r="CY2242" t="s">
        <v>310</v>
      </c>
      <c r="CZ2242">
        <v>17</v>
      </c>
      <c r="DB2242">
        <v>35.466854935762697</v>
      </c>
      <c r="DC2242">
        <v>-114.437339915679</v>
      </c>
      <c r="DD2242" t="s">
        <v>606</v>
      </c>
      <c r="DE2242">
        <v>3</v>
      </c>
      <c r="DK2242" t="s">
        <v>607</v>
      </c>
      <c r="DL2242" t="s">
        <v>607</v>
      </c>
      <c r="DO2242" t="str">
        <f>"77|78"</f>
        <v>77|78</v>
      </c>
      <c r="DQ2242">
        <v>0</v>
      </c>
      <c r="DR2242">
        <v>0</v>
      </c>
      <c r="DS2242">
        <v>0</v>
      </c>
      <c r="DT2242">
        <v>0</v>
      </c>
      <c r="DW2242">
        <v>0</v>
      </c>
      <c r="DX2242">
        <v>0</v>
      </c>
      <c r="DZ2242">
        <v>0</v>
      </c>
      <c r="EA2242">
        <v>0</v>
      </c>
      <c r="EB2242">
        <v>0</v>
      </c>
      <c r="EC2242">
        <v>0</v>
      </c>
      <c r="ED2242">
        <v>0</v>
      </c>
      <c r="EE2242">
        <v>0</v>
      </c>
      <c r="EF2242">
        <v>0</v>
      </c>
      <c r="EG2242">
        <v>0</v>
      </c>
      <c r="EH2242">
        <v>0</v>
      </c>
      <c r="EI2242">
        <v>0</v>
      </c>
      <c r="EL2242">
        <v>0</v>
      </c>
      <c r="EN2242">
        <v>0</v>
      </c>
      <c r="EP2242">
        <v>0</v>
      </c>
      <c r="ER2242">
        <v>0</v>
      </c>
      <c r="ET2242">
        <v>0</v>
      </c>
      <c r="EY2242">
        <v>0</v>
      </c>
      <c r="FA2242">
        <v>0</v>
      </c>
      <c r="FL2242">
        <v>0</v>
      </c>
      <c r="FQ2242" t="s">
        <v>336</v>
      </c>
      <c r="FR2242" t="s">
        <v>337</v>
      </c>
      <c r="FS2242" t="s">
        <v>338</v>
      </c>
      <c r="FU2242">
        <v>435600</v>
      </c>
      <c r="FV2242">
        <v>10</v>
      </c>
      <c r="FW2242">
        <v>0</v>
      </c>
      <c r="FX2242">
        <v>0</v>
      </c>
      <c r="FY2242">
        <v>0</v>
      </c>
      <c r="FZ2242">
        <v>0</v>
      </c>
      <c r="GI2242" t="s">
        <v>264</v>
      </c>
      <c r="GJ2242" t="s">
        <v>339</v>
      </c>
      <c r="GK2242" t="s">
        <v>340</v>
      </c>
      <c r="GL2242" s="1">
        <v>40135</v>
      </c>
      <c r="GM2242" t="s">
        <v>267</v>
      </c>
      <c r="GN2242" t="str">
        <f t="shared" si="690"/>
        <v>FALSE</v>
      </c>
      <c r="GO2242">
        <v>2022</v>
      </c>
      <c r="GP2242">
        <v>2020</v>
      </c>
      <c r="GQ2242">
        <v>400</v>
      </c>
      <c r="GR2242" t="s">
        <v>246</v>
      </c>
      <c r="GS2242" t="s">
        <v>246</v>
      </c>
      <c r="GT2242" t="s">
        <v>246</v>
      </c>
      <c r="GU2242" t="s">
        <v>246</v>
      </c>
      <c r="GV2242" t="s">
        <v>246</v>
      </c>
      <c r="GW2242" t="s">
        <v>246</v>
      </c>
      <c r="GX2242" t="s">
        <v>246</v>
      </c>
      <c r="GY2242" t="s">
        <v>246</v>
      </c>
      <c r="GZ2242" t="s">
        <v>246</v>
      </c>
      <c r="HA2242" t="s">
        <v>246</v>
      </c>
      <c r="HB2242" t="s">
        <v>246</v>
      </c>
      <c r="HC2242" t="s">
        <v>246</v>
      </c>
      <c r="HD2242" t="s">
        <v>246</v>
      </c>
      <c r="HE2242" s="2">
        <v>928</v>
      </c>
      <c r="HF2242" s="2">
        <v>0</v>
      </c>
      <c r="HG2242" s="2">
        <v>0</v>
      </c>
      <c r="HH2242">
        <v>0</v>
      </c>
      <c r="HI2242" s="2">
        <v>6190</v>
      </c>
      <c r="HJ2242" s="2">
        <v>6190</v>
      </c>
      <c r="HK2242" s="2">
        <v>0</v>
      </c>
      <c r="HL2242">
        <v>0</v>
      </c>
      <c r="HM2242" s="2">
        <v>0</v>
      </c>
      <c r="HN2242" s="2">
        <v>0</v>
      </c>
      <c r="HO2242" s="2">
        <v>0</v>
      </c>
      <c r="HP2242">
        <v>0</v>
      </c>
      <c r="HQ2242" s="2">
        <v>85.4</v>
      </c>
      <c r="HS2242" s="2">
        <v>6190</v>
      </c>
      <c r="HV2242" t="s">
        <v>315</v>
      </c>
      <c r="HY2242" t="s">
        <v>316</v>
      </c>
      <c r="HZ2242" t="s">
        <v>317</v>
      </c>
      <c r="IA2242" t="s">
        <v>318</v>
      </c>
      <c r="IF2242" t="str">
        <f>""</f>
        <v/>
      </c>
      <c r="IG2242" t="str">
        <f>""</f>
        <v/>
      </c>
      <c r="IH2242" t="str">
        <f>""</f>
        <v/>
      </c>
      <c r="II2242" s="1">
        <v>43465</v>
      </c>
      <c r="IJ2242" s="1">
        <v>43503</v>
      </c>
      <c r="IK2242" s="2">
        <v>9800</v>
      </c>
      <c r="IM2242" t="s">
        <v>270</v>
      </c>
      <c r="IN2242" t="s">
        <v>15100</v>
      </c>
      <c r="IT2242" t="str">
        <f>""</f>
        <v/>
      </c>
      <c r="IY2242" t="str">
        <f>""</f>
        <v/>
      </c>
      <c r="JA2242" t="s">
        <v>414</v>
      </c>
      <c r="JB2242" t="s">
        <v>271</v>
      </c>
      <c r="JD2242" t="str">
        <f>"2019.6078"</f>
        <v>2019.6078</v>
      </c>
      <c r="JE2242" t="str">
        <f>""</f>
        <v/>
      </c>
      <c r="JF2242" s="1">
        <v>42059</v>
      </c>
      <c r="JG2242" s="1">
        <v>42073</v>
      </c>
      <c r="JH2242" s="2">
        <v>50000</v>
      </c>
      <c r="JI2242" t="s">
        <v>270</v>
      </c>
      <c r="JO2242" t="str">
        <f>"2015.10079"</f>
        <v>2015.10079</v>
      </c>
      <c r="JP2242" t="str">
        <f>""</f>
        <v/>
      </c>
      <c r="JQ2242" t="str">
        <f>HYPERLINK("https://web.datatree.com/?/property?propertyId=5463252")</f>
        <v>https://web.datatree.com/?/property?propertyId=5463252</v>
      </c>
    </row>
    <row r="2243" spans="1:277" x14ac:dyDescent="0.25">
      <c r="A2243">
        <v>2241</v>
      </c>
      <c r="B2243" s="15" t="s">
        <v>18833</v>
      </c>
      <c r="C2243" s="15" t="s">
        <v>18832</v>
      </c>
      <c r="D2243" s="15" t="s">
        <v>18834</v>
      </c>
      <c r="E2243" s="15" t="s">
        <v>18835</v>
      </c>
      <c r="F2243" s="15" t="s">
        <v>18836</v>
      </c>
      <c r="G2243" s="15" t="s">
        <v>243</v>
      </c>
      <c r="H2243" s="15">
        <v>85555</v>
      </c>
      <c r="I2243" s="15" t="s">
        <v>18837</v>
      </c>
      <c r="J2243" s="23" t="s">
        <v>18838</v>
      </c>
      <c r="K2243" s="15" t="s">
        <v>18839</v>
      </c>
      <c r="L2243" s="16" t="s">
        <v>18840</v>
      </c>
      <c r="M2243" s="17" t="str">
        <f t="shared" ref="M2243:M2306" si="691">TEXT(L2243,"MM/DD/YY")</f>
        <v>6/31/2022</v>
      </c>
      <c r="N2243" s="15">
        <v>11435</v>
      </c>
      <c r="O2243" s="18">
        <f t="shared" si="675"/>
        <v>0</v>
      </c>
      <c r="P2243" s="19" t="str">
        <f t="shared" si="676"/>
        <v>$0.00</v>
      </c>
      <c r="Q2243" s="16">
        <v>44834</v>
      </c>
      <c r="R2243" s="19" t="str">
        <f t="shared" ref="R2243:R2306" si="692">TEXT(Q2243,"MM/DD/YY")</f>
        <v>09/30/22</v>
      </c>
      <c r="S2243" t="str">
        <f t="shared" si="677"/>
        <v>MOHAVE</v>
      </c>
      <c r="T2243" s="6" t="str">
        <f t="shared" si="678"/>
        <v>102-38-024</v>
      </c>
      <c r="U2243" t="str">
        <f t="shared" si="679"/>
        <v xml:space="preserve">1246 TRACY DR </v>
      </c>
      <c r="V2243" t="str">
        <f t="shared" si="680"/>
        <v>PORT ORANGE</v>
      </c>
      <c r="W2243" t="str">
        <f t="shared" si="681"/>
        <v>FL</v>
      </c>
      <c r="X2243" t="str">
        <f t="shared" si="682"/>
        <v>32129-4058</v>
      </c>
      <c r="Y2243" t="str">
        <f t="shared" si="683"/>
        <v>ERIKA</v>
      </c>
      <c r="Z2243" t="str">
        <f t="shared" si="684"/>
        <v>EVANS</v>
      </c>
      <c r="AA2243" t="str">
        <f t="shared" si="685"/>
        <v>SANDY RIVER RANCHEROS LOT 24 CONT 10 ACRES</v>
      </c>
      <c r="AB2243">
        <f t="shared" si="686"/>
        <v>10</v>
      </c>
      <c r="AC2243" t="str">
        <f t="shared" si="687"/>
        <v>MOHAVE</v>
      </c>
      <c r="AI2243">
        <f t="shared" ref="AI2243:AI2306" si="693">+FV2243</f>
        <v>10</v>
      </c>
      <c r="AO2243" t="s">
        <v>17418</v>
      </c>
      <c r="AP2243" t="s">
        <v>17419</v>
      </c>
      <c r="AQ2243" t="s">
        <v>17419</v>
      </c>
      <c r="AR2243" t="s">
        <v>10711</v>
      </c>
      <c r="AS2243" t="s">
        <v>240</v>
      </c>
      <c r="AT2243">
        <v>2</v>
      </c>
      <c r="BC2243" t="s">
        <v>17420</v>
      </c>
      <c r="BD2243" t="s">
        <v>17418</v>
      </c>
      <c r="BE2243" t="s">
        <v>829</v>
      </c>
      <c r="BH2243" t="s">
        <v>242</v>
      </c>
      <c r="BS2243" t="s">
        <v>243</v>
      </c>
      <c r="BV2243" t="s">
        <v>244</v>
      </c>
      <c r="BY2243" t="s">
        <v>245</v>
      </c>
      <c r="CA2243">
        <v>1246</v>
      </c>
      <c r="CD2243" t="s">
        <v>3185</v>
      </c>
      <c r="CE2243" t="s">
        <v>302</v>
      </c>
      <c r="CG2243" t="s">
        <v>17421</v>
      </c>
      <c r="CH2243" t="s">
        <v>17421</v>
      </c>
      <c r="CI2243" t="s">
        <v>1127</v>
      </c>
      <c r="CJ2243" t="str">
        <f>"32129-4058"</f>
        <v>32129-4058</v>
      </c>
      <c r="CK2243" t="s">
        <v>4604</v>
      </c>
      <c r="CL2243" t="s">
        <v>17422</v>
      </c>
      <c r="CM2243" t="s">
        <v>17423</v>
      </c>
      <c r="CN2243" t="s">
        <v>254</v>
      </c>
      <c r="CO2243" t="s">
        <v>17424</v>
      </c>
      <c r="CP2243" t="str">
        <f>"102-38-024"</f>
        <v>102-38-024</v>
      </c>
      <c r="CQ2243" t="str">
        <f>"10238024"</f>
        <v>10238024</v>
      </c>
      <c r="CR2243" t="str">
        <f>"R10238024"</f>
        <v>R10238024</v>
      </c>
      <c r="CS2243">
        <v>4015</v>
      </c>
      <c r="CW2243" t="s">
        <v>256</v>
      </c>
      <c r="CX2243" t="s">
        <v>424</v>
      </c>
      <c r="CY2243" t="s">
        <v>258</v>
      </c>
      <c r="CZ2243">
        <v>27</v>
      </c>
      <c r="DB2243">
        <v>34.614403933234399</v>
      </c>
      <c r="DC2243">
        <v>-113.495286564962</v>
      </c>
      <c r="DD2243" t="s">
        <v>1155</v>
      </c>
      <c r="DK2243" t="s">
        <v>1156</v>
      </c>
      <c r="DL2243" t="s">
        <v>1156</v>
      </c>
      <c r="DO2243" t="str">
        <f>"24"</f>
        <v>24</v>
      </c>
      <c r="DQ2243">
        <v>0</v>
      </c>
      <c r="DR2243">
        <v>0</v>
      </c>
      <c r="DS2243">
        <v>0</v>
      </c>
      <c r="DT2243">
        <v>0</v>
      </c>
      <c r="DW2243">
        <v>0</v>
      </c>
      <c r="DX2243">
        <v>0</v>
      </c>
      <c r="DZ2243">
        <v>0</v>
      </c>
      <c r="EA2243">
        <v>0</v>
      </c>
      <c r="EB2243">
        <v>0</v>
      </c>
      <c r="EC2243">
        <v>0</v>
      </c>
      <c r="ED2243">
        <v>0</v>
      </c>
      <c r="EE2243">
        <v>0</v>
      </c>
      <c r="EF2243">
        <v>0</v>
      </c>
      <c r="EG2243">
        <v>0</v>
      </c>
      <c r="EH2243">
        <v>0</v>
      </c>
      <c r="EI2243">
        <v>0</v>
      </c>
      <c r="EL2243">
        <v>0</v>
      </c>
      <c r="EN2243">
        <v>0</v>
      </c>
      <c r="EP2243">
        <v>0</v>
      </c>
      <c r="ER2243">
        <v>0</v>
      </c>
      <c r="ET2243">
        <v>0</v>
      </c>
      <c r="EY2243">
        <v>0</v>
      </c>
      <c r="FA2243">
        <v>0</v>
      </c>
      <c r="FL2243">
        <v>0</v>
      </c>
      <c r="FQ2243" t="s">
        <v>261</v>
      </c>
      <c r="FR2243" t="s">
        <v>262</v>
      </c>
      <c r="FS2243" t="s">
        <v>263</v>
      </c>
      <c r="FU2243">
        <v>435600</v>
      </c>
      <c r="FV2243">
        <v>10</v>
      </c>
      <c r="FW2243">
        <v>0</v>
      </c>
      <c r="FX2243">
        <v>0</v>
      </c>
      <c r="FY2243">
        <v>0</v>
      </c>
      <c r="FZ2243">
        <v>0</v>
      </c>
      <c r="GI2243" t="s">
        <v>264</v>
      </c>
      <c r="GJ2243" t="s">
        <v>427</v>
      </c>
      <c r="GK2243" t="s">
        <v>428</v>
      </c>
      <c r="GL2243" s="1">
        <v>40135</v>
      </c>
      <c r="GM2243" t="s">
        <v>267</v>
      </c>
      <c r="GN2243" t="str">
        <f t="shared" si="690"/>
        <v>FALSE</v>
      </c>
      <c r="GO2243">
        <v>2022</v>
      </c>
      <c r="GP2243">
        <v>2020</v>
      </c>
      <c r="GQ2243">
        <v>600</v>
      </c>
      <c r="GR2243" t="s">
        <v>246</v>
      </c>
      <c r="GS2243" t="s">
        <v>246</v>
      </c>
      <c r="GT2243" t="s">
        <v>246</v>
      </c>
      <c r="GU2243" t="s">
        <v>246</v>
      </c>
      <c r="GV2243" t="s">
        <v>246</v>
      </c>
      <c r="GW2243" t="s">
        <v>246</v>
      </c>
      <c r="GX2243" t="s">
        <v>246</v>
      </c>
      <c r="GY2243" t="s">
        <v>246</v>
      </c>
      <c r="GZ2243" t="s">
        <v>246</v>
      </c>
      <c r="HA2243" t="s">
        <v>246</v>
      </c>
      <c r="HB2243" t="s">
        <v>246</v>
      </c>
      <c r="HC2243" t="s">
        <v>246</v>
      </c>
      <c r="HD2243" t="s">
        <v>246</v>
      </c>
      <c r="HE2243" s="2">
        <v>509</v>
      </c>
      <c r="HF2243" s="2">
        <v>0</v>
      </c>
      <c r="HG2243" s="2">
        <v>0</v>
      </c>
      <c r="HH2243">
        <v>0</v>
      </c>
      <c r="HI2243" s="2">
        <v>3391</v>
      </c>
      <c r="HJ2243" s="2">
        <v>3391</v>
      </c>
      <c r="HK2243" s="2">
        <v>0</v>
      </c>
      <c r="HL2243">
        <v>0</v>
      </c>
      <c r="HM2243" s="2">
        <v>0</v>
      </c>
      <c r="HN2243" s="2">
        <v>0</v>
      </c>
      <c r="HO2243" s="2">
        <v>0</v>
      </c>
      <c r="HP2243">
        <v>0</v>
      </c>
      <c r="HQ2243" s="2">
        <v>31.56</v>
      </c>
      <c r="HS2243" s="2">
        <v>3391</v>
      </c>
      <c r="HV2243" t="s">
        <v>289</v>
      </c>
      <c r="HY2243" t="s">
        <v>290</v>
      </c>
      <c r="HZ2243" t="s">
        <v>290</v>
      </c>
      <c r="IB2243" s="1">
        <v>42486</v>
      </c>
      <c r="IC2243" s="1">
        <v>42635</v>
      </c>
      <c r="IE2243" t="s">
        <v>553</v>
      </c>
      <c r="IF2243" t="str">
        <f>""</f>
        <v/>
      </c>
      <c r="IG2243" t="str">
        <f>"2016.42876"</f>
        <v>2016.42876</v>
      </c>
      <c r="IH2243" t="str">
        <f>""</f>
        <v/>
      </c>
      <c r="IT2243" t="str">
        <f>""</f>
        <v/>
      </c>
      <c r="IY2243" t="str">
        <f>""</f>
        <v/>
      </c>
      <c r="JB2243" t="s">
        <v>271</v>
      </c>
      <c r="JD2243" t="str">
        <f>""</f>
        <v/>
      </c>
      <c r="JE2243" t="str">
        <f>""</f>
        <v/>
      </c>
      <c r="JO2243" t="str">
        <f>""</f>
        <v/>
      </c>
      <c r="JP2243" t="str">
        <f>""</f>
        <v/>
      </c>
      <c r="JQ2243" t="str">
        <f>HYPERLINK("https://web.datatree.com/?/property?propertyId=5482777")</f>
        <v>https://web.datatree.com/?/property?propertyId=5482777</v>
      </c>
    </row>
    <row r="2244" spans="1:277" x14ac:dyDescent="0.25">
      <c r="A2244">
        <v>2242</v>
      </c>
      <c r="B2244" s="15" t="s">
        <v>18833</v>
      </c>
      <c r="C2244" s="15" t="s">
        <v>18832</v>
      </c>
      <c r="D2244" s="15" t="s">
        <v>18834</v>
      </c>
      <c r="E2244" s="15" t="s">
        <v>18835</v>
      </c>
      <c r="F2244" s="15" t="s">
        <v>18836</v>
      </c>
      <c r="G2244" s="15" t="s">
        <v>243</v>
      </c>
      <c r="H2244" s="15">
        <v>85555</v>
      </c>
      <c r="I2244" s="15" t="s">
        <v>18837</v>
      </c>
      <c r="J2244" s="23" t="s">
        <v>18838</v>
      </c>
      <c r="K2244" s="15" t="s">
        <v>18839</v>
      </c>
      <c r="L2244" s="16" t="s">
        <v>18840</v>
      </c>
      <c r="M2244" s="17" t="str">
        <f t="shared" si="691"/>
        <v>6/31/2022</v>
      </c>
      <c r="N2244" s="15">
        <v>11436</v>
      </c>
      <c r="O2244" s="18">
        <f t="shared" si="675"/>
        <v>0</v>
      </c>
      <c r="P2244" s="19" t="str">
        <f t="shared" si="676"/>
        <v>$0.00</v>
      </c>
      <c r="Q2244" s="16">
        <v>44834</v>
      </c>
      <c r="R2244" s="19" t="str">
        <f t="shared" si="692"/>
        <v>09/30/22</v>
      </c>
      <c r="S2244" t="str">
        <f t="shared" si="677"/>
        <v>MOHAVE</v>
      </c>
      <c r="T2244" s="6" t="str">
        <f t="shared" si="678"/>
        <v>317-03-003</v>
      </c>
      <c r="U2244" t="str">
        <f t="shared" si="679"/>
        <v xml:space="preserve">4528 OCANA AVE </v>
      </c>
      <c r="V2244" t="str">
        <f t="shared" si="680"/>
        <v>LAKEWOOD</v>
      </c>
      <c r="W2244" t="str">
        <f t="shared" si="681"/>
        <v>CA</v>
      </c>
      <c r="X2244" t="str">
        <f t="shared" si="682"/>
        <v>90713-2532</v>
      </c>
      <c r="Y2244" t="str">
        <f t="shared" si="683"/>
        <v>BILLE</v>
      </c>
      <c r="Z2244" t="str">
        <f t="shared" si="684"/>
        <v>NORSWORTHY</v>
      </c>
      <c r="AA2244" t="str">
        <f t="shared" si="685"/>
        <v>GATEWAY ACRES TRACT 8 LOTS 5 &amp; 6</v>
      </c>
      <c r="AB2244">
        <f t="shared" si="686"/>
        <v>10</v>
      </c>
      <c r="AC2244" t="str">
        <f t="shared" si="687"/>
        <v>MOHAVE</v>
      </c>
      <c r="AI2244">
        <f t="shared" si="693"/>
        <v>10</v>
      </c>
      <c r="AO2244" t="s">
        <v>12147</v>
      </c>
      <c r="AP2244" t="s">
        <v>12148</v>
      </c>
      <c r="AQ2244" t="s">
        <v>12148</v>
      </c>
      <c r="AR2244" t="s">
        <v>12149</v>
      </c>
      <c r="AS2244" t="s">
        <v>240</v>
      </c>
      <c r="AT2244">
        <v>4</v>
      </c>
      <c r="BC2244" t="s">
        <v>12150</v>
      </c>
      <c r="BD2244" t="s">
        <v>12147</v>
      </c>
      <c r="BH2244" t="s">
        <v>242</v>
      </c>
      <c r="BS2244" t="s">
        <v>243</v>
      </c>
      <c r="BV2244" t="s">
        <v>244</v>
      </c>
      <c r="BY2244" t="s">
        <v>245</v>
      </c>
      <c r="CA2244">
        <v>4528</v>
      </c>
      <c r="CD2244" t="s">
        <v>12151</v>
      </c>
      <c r="CE2244" t="s">
        <v>248</v>
      </c>
      <c r="CG2244" t="s">
        <v>12152</v>
      </c>
      <c r="CH2244" t="s">
        <v>12152</v>
      </c>
      <c r="CI2244" t="s">
        <v>328</v>
      </c>
      <c r="CJ2244" t="str">
        <f>"90713-2532"</f>
        <v>90713-2532</v>
      </c>
      <c r="CK2244" t="s">
        <v>1515</v>
      </c>
      <c r="CL2244" t="s">
        <v>12153</v>
      </c>
      <c r="CM2244" t="s">
        <v>12154</v>
      </c>
      <c r="CN2244" t="s">
        <v>254</v>
      </c>
      <c r="CO2244" t="s">
        <v>17425</v>
      </c>
      <c r="CP2244" t="str">
        <f>"317-03-003"</f>
        <v>317-03-003</v>
      </c>
      <c r="CQ2244" t="str">
        <f>"31703003"</f>
        <v>31703003</v>
      </c>
      <c r="CR2244" t="str">
        <f>"R31703003"</f>
        <v>R31703003</v>
      </c>
      <c r="CS2244">
        <v>4015</v>
      </c>
      <c r="CX2244" t="s">
        <v>309</v>
      </c>
      <c r="CY2244" t="s">
        <v>310</v>
      </c>
      <c r="CZ2244">
        <v>3</v>
      </c>
      <c r="DB2244">
        <v>35.589382066692401</v>
      </c>
      <c r="DC2244">
        <v>-114.409172200006</v>
      </c>
      <c r="DD2244" t="s">
        <v>311</v>
      </c>
      <c r="DE2244">
        <v>8</v>
      </c>
      <c r="DK2244" t="s">
        <v>1377</v>
      </c>
      <c r="DL2244" t="s">
        <v>1377</v>
      </c>
      <c r="DO2244" t="str">
        <f>"5|6"</f>
        <v>5|6</v>
      </c>
      <c r="DQ2244">
        <v>0</v>
      </c>
      <c r="DR2244">
        <v>0</v>
      </c>
      <c r="DS2244">
        <v>0</v>
      </c>
      <c r="DT2244">
        <v>0</v>
      </c>
      <c r="DW2244">
        <v>0</v>
      </c>
      <c r="DX2244">
        <v>0</v>
      </c>
      <c r="DZ2244">
        <v>0</v>
      </c>
      <c r="EA2244">
        <v>0</v>
      </c>
      <c r="EB2244">
        <v>0</v>
      </c>
      <c r="EC2244">
        <v>0</v>
      </c>
      <c r="ED2244">
        <v>0</v>
      </c>
      <c r="EE2244">
        <v>0</v>
      </c>
      <c r="EF2244">
        <v>0</v>
      </c>
      <c r="EG2244">
        <v>0</v>
      </c>
      <c r="EH2244">
        <v>0</v>
      </c>
      <c r="EI2244">
        <v>0</v>
      </c>
      <c r="EL2244">
        <v>0</v>
      </c>
      <c r="EN2244">
        <v>0</v>
      </c>
      <c r="EP2244">
        <v>0</v>
      </c>
      <c r="ER2244">
        <v>0</v>
      </c>
      <c r="ET2244">
        <v>0</v>
      </c>
      <c r="EY2244">
        <v>0</v>
      </c>
      <c r="FA2244">
        <v>0</v>
      </c>
      <c r="FL2244">
        <v>0</v>
      </c>
      <c r="FQ2244" t="s">
        <v>261</v>
      </c>
      <c r="FR2244" t="s">
        <v>262</v>
      </c>
      <c r="FS2244" t="s">
        <v>263</v>
      </c>
      <c r="FU2244">
        <v>435600</v>
      </c>
      <c r="FV2244">
        <v>10</v>
      </c>
      <c r="FW2244">
        <v>0</v>
      </c>
      <c r="FX2244">
        <v>0</v>
      </c>
      <c r="FY2244">
        <v>0</v>
      </c>
      <c r="FZ2244">
        <v>0</v>
      </c>
      <c r="GI2244" t="s">
        <v>264</v>
      </c>
      <c r="GJ2244" t="s">
        <v>538</v>
      </c>
      <c r="GK2244" t="s">
        <v>539</v>
      </c>
      <c r="GL2244" s="1">
        <v>40135</v>
      </c>
      <c r="GM2244" t="s">
        <v>267</v>
      </c>
      <c r="GN2244" t="str">
        <f t="shared" si="690"/>
        <v>FALSE</v>
      </c>
      <c r="GO2244">
        <v>2022</v>
      </c>
      <c r="GP2244">
        <v>2020</v>
      </c>
      <c r="GQ2244">
        <v>400</v>
      </c>
      <c r="GR2244" t="s">
        <v>246</v>
      </c>
      <c r="GS2244" t="s">
        <v>246</v>
      </c>
      <c r="GT2244" t="s">
        <v>246</v>
      </c>
      <c r="GU2244" t="s">
        <v>246</v>
      </c>
      <c r="GV2244" t="s">
        <v>246</v>
      </c>
      <c r="GW2244" t="s">
        <v>246</v>
      </c>
      <c r="GX2244" t="s">
        <v>246</v>
      </c>
      <c r="GY2244" t="s">
        <v>246</v>
      </c>
      <c r="GZ2244" t="s">
        <v>246</v>
      </c>
      <c r="HA2244" t="s">
        <v>246</v>
      </c>
      <c r="HB2244" t="s">
        <v>246</v>
      </c>
      <c r="HC2244" t="s">
        <v>246</v>
      </c>
      <c r="HD2244" t="s">
        <v>246</v>
      </c>
      <c r="HE2244" s="2">
        <v>1013</v>
      </c>
      <c r="HF2244" s="2">
        <v>0</v>
      </c>
      <c r="HG2244" s="2">
        <v>0</v>
      </c>
      <c r="HH2244">
        <v>0</v>
      </c>
      <c r="HI2244" s="2">
        <v>6752</v>
      </c>
      <c r="HJ2244" s="2">
        <v>6752</v>
      </c>
      <c r="HK2244" s="2">
        <v>0</v>
      </c>
      <c r="HL2244">
        <v>0</v>
      </c>
      <c r="HM2244" s="2">
        <v>0</v>
      </c>
      <c r="HN2244" s="2">
        <v>0</v>
      </c>
      <c r="HO2244" s="2">
        <v>0</v>
      </c>
      <c r="HP2244">
        <v>0</v>
      </c>
      <c r="HQ2244" s="2">
        <v>93.78</v>
      </c>
      <c r="HS2244" s="2">
        <v>6752</v>
      </c>
      <c r="HV2244" t="s">
        <v>315</v>
      </c>
      <c r="HY2244" t="s">
        <v>316</v>
      </c>
      <c r="HZ2244" t="s">
        <v>317</v>
      </c>
      <c r="IA2244" t="s">
        <v>318</v>
      </c>
      <c r="IB2244" s="1">
        <v>42109</v>
      </c>
      <c r="IC2244" s="1">
        <v>42111</v>
      </c>
      <c r="IE2244" t="s">
        <v>553</v>
      </c>
      <c r="IF2244" t="str">
        <f>""</f>
        <v/>
      </c>
      <c r="IG2244" t="str">
        <f>"2015.16968"</f>
        <v>2015.16968</v>
      </c>
      <c r="IH2244" t="str">
        <f>""</f>
        <v/>
      </c>
      <c r="IT2244" t="str">
        <f>""</f>
        <v/>
      </c>
      <c r="IY2244" t="str">
        <f>""</f>
        <v/>
      </c>
      <c r="JB2244" t="s">
        <v>271</v>
      </c>
      <c r="JD2244" t="str">
        <f>""</f>
        <v/>
      </c>
      <c r="JE2244" t="str">
        <f>""</f>
        <v/>
      </c>
      <c r="JO2244" t="str">
        <f>""</f>
        <v/>
      </c>
      <c r="JP2244" t="str">
        <f>""</f>
        <v/>
      </c>
      <c r="JQ2244" t="str">
        <f>HYPERLINK("https://web.datatree.com/?/property?propertyId=5478771")</f>
        <v>https://web.datatree.com/?/property?propertyId=5478771</v>
      </c>
    </row>
    <row r="2245" spans="1:277" x14ac:dyDescent="0.25">
      <c r="A2245">
        <v>2243</v>
      </c>
      <c r="B2245" s="15" t="s">
        <v>18833</v>
      </c>
      <c r="C2245" s="15" t="s">
        <v>18832</v>
      </c>
      <c r="D2245" s="15" t="s">
        <v>18834</v>
      </c>
      <c r="E2245" s="15" t="s">
        <v>18835</v>
      </c>
      <c r="F2245" s="15" t="s">
        <v>18836</v>
      </c>
      <c r="G2245" s="15" t="s">
        <v>243</v>
      </c>
      <c r="H2245" s="15">
        <v>85555</v>
      </c>
      <c r="I2245" s="15" t="s">
        <v>18837</v>
      </c>
      <c r="J2245" s="23" t="s">
        <v>18838</v>
      </c>
      <c r="K2245" s="15" t="s">
        <v>18839</v>
      </c>
      <c r="L2245" s="16" t="s">
        <v>18840</v>
      </c>
      <c r="M2245" s="17" t="str">
        <f t="shared" si="691"/>
        <v>6/31/2022</v>
      </c>
      <c r="N2245" s="15">
        <v>11437</v>
      </c>
      <c r="O2245" s="18">
        <f t="shared" si="675"/>
        <v>0</v>
      </c>
      <c r="P2245" s="19" t="str">
        <f t="shared" si="676"/>
        <v>$0.00</v>
      </c>
      <c r="Q2245" s="16">
        <v>44834</v>
      </c>
      <c r="R2245" s="19" t="str">
        <f t="shared" si="692"/>
        <v>09/30/22</v>
      </c>
      <c r="S2245" t="str">
        <f t="shared" si="677"/>
        <v>MOHAVE</v>
      </c>
      <c r="T2245" s="6" t="str">
        <f t="shared" si="678"/>
        <v>333-23-002</v>
      </c>
      <c r="U2245" t="str">
        <f t="shared" si="679"/>
        <v xml:space="preserve">1790 DEXTER LN </v>
      </c>
      <c r="V2245" t="str">
        <f t="shared" si="680"/>
        <v>DES PLAINES</v>
      </c>
      <c r="W2245" t="str">
        <f t="shared" si="681"/>
        <v>IL</v>
      </c>
      <c r="X2245" t="str">
        <f t="shared" si="682"/>
        <v>60018-2042</v>
      </c>
      <c r="Y2245" t="str">
        <f t="shared" si="683"/>
        <v>JOSEPH</v>
      </c>
      <c r="Z2245" t="str">
        <f t="shared" si="684"/>
        <v>ROSENDHAL</v>
      </c>
      <c r="AA2245" t="str">
        <f t="shared" si="685"/>
        <v>SE4 NW4 SW4CONT 10 ACRES 333-01-019(333-23-002)TAO</v>
      </c>
      <c r="AB2245">
        <f t="shared" si="686"/>
        <v>10</v>
      </c>
      <c r="AC2245" t="str">
        <f t="shared" si="687"/>
        <v>MOHAVE</v>
      </c>
      <c r="AI2245">
        <f t="shared" si="693"/>
        <v>10</v>
      </c>
      <c r="AO2245" t="s">
        <v>17426</v>
      </c>
      <c r="AP2245" t="s">
        <v>853</v>
      </c>
      <c r="AQ2245" t="s">
        <v>853</v>
      </c>
      <c r="AR2245" t="s">
        <v>17427</v>
      </c>
      <c r="AS2245" t="s">
        <v>240</v>
      </c>
      <c r="AT2245">
        <v>1</v>
      </c>
      <c r="AU2245" t="s">
        <v>17428</v>
      </c>
      <c r="AV2245" t="s">
        <v>17429</v>
      </c>
      <c r="AW2245" t="s">
        <v>17429</v>
      </c>
      <c r="AX2245" t="s">
        <v>17427</v>
      </c>
      <c r="AY2245" t="s">
        <v>240</v>
      </c>
      <c r="AZ2245">
        <v>1</v>
      </c>
      <c r="BC2245" t="s">
        <v>17430</v>
      </c>
      <c r="BD2245" t="s">
        <v>17431</v>
      </c>
      <c r="BH2245" t="s">
        <v>242</v>
      </c>
      <c r="BS2245" t="s">
        <v>243</v>
      </c>
      <c r="BV2245" t="s">
        <v>244</v>
      </c>
      <c r="BY2245" t="s">
        <v>245</v>
      </c>
      <c r="CA2245">
        <v>1790</v>
      </c>
      <c r="CD2245" t="s">
        <v>17432</v>
      </c>
      <c r="CE2245" t="s">
        <v>419</v>
      </c>
      <c r="CG2245" t="s">
        <v>1408</v>
      </c>
      <c r="CH2245" t="s">
        <v>1408</v>
      </c>
      <c r="CI2245" t="s">
        <v>250</v>
      </c>
      <c r="CJ2245" t="str">
        <f>"60018-2042"</f>
        <v>60018-2042</v>
      </c>
      <c r="CK2245" t="s">
        <v>378</v>
      </c>
      <c r="CL2245" t="s">
        <v>17433</v>
      </c>
      <c r="CM2245" t="s">
        <v>17434</v>
      </c>
      <c r="CN2245" t="s">
        <v>254</v>
      </c>
      <c r="CO2245" t="s">
        <v>17435</v>
      </c>
      <c r="CP2245" t="str">
        <f>"333-23-002"</f>
        <v>333-23-002</v>
      </c>
      <c r="CQ2245" t="str">
        <f>"33323002"</f>
        <v>33323002</v>
      </c>
      <c r="CR2245" t="str">
        <f>"R33323002"</f>
        <v>R33323002</v>
      </c>
      <c r="CS2245">
        <v>4015</v>
      </c>
      <c r="CX2245" t="s">
        <v>333</v>
      </c>
      <c r="CY2245" t="s">
        <v>481</v>
      </c>
      <c r="CZ2245">
        <v>7</v>
      </c>
      <c r="DB2245">
        <v>35.4762259681712</v>
      </c>
      <c r="DC2245">
        <v>-113.81369721483</v>
      </c>
      <c r="DK2245" t="s">
        <v>482</v>
      </c>
      <c r="DL2245" t="s">
        <v>482</v>
      </c>
      <c r="DO2245" t="str">
        <f>""</f>
        <v/>
      </c>
      <c r="DQ2245">
        <v>0</v>
      </c>
      <c r="DR2245">
        <v>0</v>
      </c>
      <c r="DS2245">
        <v>0</v>
      </c>
      <c r="DT2245">
        <v>0</v>
      </c>
      <c r="DW2245">
        <v>0</v>
      </c>
      <c r="DX2245">
        <v>0</v>
      </c>
      <c r="DZ2245">
        <v>0</v>
      </c>
      <c r="EA2245">
        <v>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0</v>
      </c>
      <c r="EI2245">
        <v>0</v>
      </c>
      <c r="EL2245">
        <v>0</v>
      </c>
      <c r="EN2245">
        <v>0</v>
      </c>
      <c r="EP2245">
        <v>0</v>
      </c>
      <c r="ER2245">
        <v>0</v>
      </c>
      <c r="ET2245">
        <v>0</v>
      </c>
      <c r="EY2245">
        <v>0</v>
      </c>
      <c r="FA2245">
        <v>0</v>
      </c>
      <c r="FL2245">
        <v>0</v>
      </c>
      <c r="FQ2245" t="s">
        <v>261</v>
      </c>
      <c r="FR2245" t="s">
        <v>354</v>
      </c>
      <c r="FS2245" t="s">
        <v>355</v>
      </c>
      <c r="FU2245">
        <v>435600</v>
      </c>
      <c r="FV2245">
        <v>10</v>
      </c>
      <c r="FW2245">
        <v>0</v>
      </c>
      <c r="FX2245">
        <v>0</v>
      </c>
      <c r="FY2245">
        <v>0</v>
      </c>
      <c r="FZ2245">
        <v>0</v>
      </c>
      <c r="GI2245" t="s">
        <v>264</v>
      </c>
      <c r="GJ2245" t="s">
        <v>483</v>
      </c>
      <c r="GK2245" t="s">
        <v>484</v>
      </c>
      <c r="GL2245" s="1">
        <v>40135</v>
      </c>
      <c r="GM2245" t="s">
        <v>267</v>
      </c>
      <c r="GN2245" t="str">
        <f t="shared" si="690"/>
        <v>FALSE</v>
      </c>
      <c r="GO2245">
        <v>2022</v>
      </c>
      <c r="GP2245">
        <v>2020</v>
      </c>
      <c r="GQ2245">
        <v>300</v>
      </c>
      <c r="GR2245" t="s">
        <v>246</v>
      </c>
      <c r="GS2245" t="s">
        <v>246</v>
      </c>
      <c r="GT2245" t="s">
        <v>246</v>
      </c>
      <c r="GU2245" t="s">
        <v>246</v>
      </c>
      <c r="GV2245" t="s">
        <v>246</v>
      </c>
      <c r="GW2245" t="s">
        <v>246</v>
      </c>
      <c r="GX2245" t="s">
        <v>246</v>
      </c>
      <c r="GY2245" t="s">
        <v>246</v>
      </c>
      <c r="GZ2245" t="s">
        <v>246</v>
      </c>
      <c r="HA2245" t="s">
        <v>246</v>
      </c>
      <c r="HB2245" t="s">
        <v>246</v>
      </c>
      <c r="HC2245" t="s">
        <v>246</v>
      </c>
      <c r="HD2245" t="s">
        <v>246</v>
      </c>
      <c r="HE2245" s="2">
        <v>980</v>
      </c>
      <c r="HF2245" s="2">
        <v>0</v>
      </c>
      <c r="HG2245" s="2">
        <v>0</v>
      </c>
      <c r="HH2245">
        <v>0</v>
      </c>
      <c r="HI2245" s="2">
        <v>6535</v>
      </c>
      <c r="HJ2245" s="2">
        <v>6535</v>
      </c>
      <c r="HK2245" s="2">
        <v>0</v>
      </c>
      <c r="HL2245">
        <v>0</v>
      </c>
      <c r="HM2245" s="2">
        <v>0</v>
      </c>
      <c r="HN2245" s="2">
        <v>0</v>
      </c>
      <c r="HO2245" s="2">
        <v>0</v>
      </c>
      <c r="HP2245">
        <v>0</v>
      </c>
      <c r="HQ2245" s="2">
        <v>71.8</v>
      </c>
      <c r="HS2245" s="2">
        <v>6535</v>
      </c>
      <c r="HV2245" t="s">
        <v>268</v>
      </c>
      <c r="HY2245" t="s">
        <v>269</v>
      </c>
      <c r="IF2245" t="str">
        <f>""</f>
        <v/>
      </c>
      <c r="IG2245" t="str">
        <f>""</f>
        <v/>
      </c>
      <c r="IH2245" t="str">
        <f>""</f>
        <v/>
      </c>
      <c r="IT2245" t="str">
        <f>""</f>
        <v/>
      </c>
      <c r="IY2245" t="str">
        <f>""</f>
        <v/>
      </c>
      <c r="JB2245" t="s">
        <v>271</v>
      </c>
      <c r="JD2245" t="str">
        <f>""</f>
        <v/>
      </c>
      <c r="JE2245" t="str">
        <f>""</f>
        <v/>
      </c>
      <c r="JO2245" t="str">
        <f>""</f>
        <v/>
      </c>
      <c r="JP2245" t="str">
        <f>""</f>
        <v/>
      </c>
      <c r="JQ2245" t="str">
        <f>HYPERLINK("https://web.datatree.com/?/property?propertyId=5536332")</f>
        <v>https://web.datatree.com/?/property?propertyId=5536332</v>
      </c>
    </row>
    <row r="2246" spans="1:277" x14ac:dyDescent="0.25">
      <c r="A2246">
        <v>2244</v>
      </c>
      <c r="B2246" s="15" t="s">
        <v>18833</v>
      </c>
      <c r="C2246" s="15" t="s">
        <v>18832</v>
      </c>
      <c r="D2246" s="15" t="s">
        <v>18834</v>
      </c>
      <c r="E2246" s="15" t="s">
        <v>18835</v>
      </c>
      <c r="F2246" s="15" t="s">
        <v>18836</v>
      </c>
      <c r="G2246" s="15" t="s">
        <v>243</v>
      </c>
      <c r="H2246" s="15">
        <v>85555</v>
      </c>
      <c r="I2246" s="15" t="s">
        <v>18837</v>
      </c>
      <c r="J2246" s="23" t="s">
        <v>18838</v>
      </c>
      <c r="K2246" s="15" t="s">
        <v>18839</v>
      </c>
      <c r="L2246" s="16" t="s">
        <v>18840</v>
      </c>
      <c r="M2246" s="17" t="str">
        <f t="shared" si="691"/>
        <v>6/31/2022</v>
      </c>
      <c r="N2246" s="15">
        <v>11438</v>
      </c>
      <c r="O2246" s="18">
        <f t="shared" si="675"/>
        <v>0</v>
      </c>
      <c r="P2246" s="19" t="str">
        <f t="shared" si="676"/>
        <v>$0.00</v>
      </c>
      <c r="Q2246" s="16">
        <v>44834</v>
      </c>
      <c r="R2246" s="19" t="str">
        <f t="shared" si="692"/>
        <v>09/30/22</v>
      </c>
      <c r="S2246" t="str">
        <f t="shared" si="677"/>
        <v>MOHAVE</v>
      </c>
      <c r="T2246" s="6" t="str">
        <f t="shared" si="678"/>
        <v>353-13-060</v>
      </c>
      <c r="U2246" t="str">
        <f t="shared" si="679"/>
        <v xml:space="preserve">2780 SOUTHWIND AVE </v>
      </c>
      <c r="V2246" t="str">
        <f t="shared" si="680"/>
        <v>LAKE HAVASU CITY</v>
      </c>
      <c r="W2246" t="str">
        <f t="shared" si="681"/>
        <v>AZ</v>
      </c>
      <c r="X2246" t="str">
        <f t="shared" si="682"/>
        <v>86406-8576</v>
      </c>
      <c r="Y2246" t="str">
        <f t="shared" si="683"/>
        <v>DAVID</v>
      </c>
      <c r="Z2246" t="str">
        <f t="shared" si="684"/>
        <v>LEHMANN</v>
      </c>
      <c r="AA2246" t="str">
        <f t="shared" si="685"/>
        <v>SILVER SPRINGS UNIT VI LOT 448</v>
      </c>
      <c r="AB2246">
        <f t="shared" si="686"/>
        <v>10</v>
      </c>
      <c r="AC2246" t="str">
        <f t="shared" si="687"/>
        <v>MOHAVE</v>
      </c>
      <c r="AI2246">
        <f t="shared" si="693"/>
        <v>10</v>
      </c>
      <c r="AO2246" t="s">
        <v>17436</v>
      </c>
      <c r="AP2246" t="s">
        <v>17437</v>
      </c>
      <c r="AQ2246" t="s">
        <v>2801</v>
      </c>
      <c r="AR2246" t="s">
        <v>17438</v>
      </c>
      <c r="AS2246" t="s">
        <v>240</v>
      </c>
      <c r="AT2246">
        <v>3</v>
      </c>
      <c r="AU2246" t="s">
        <v>17439</v>
      </c>
      <c r="AV2246" t="s">
        <v>17440</v>
      </c>
      <c r="AW2246" t="s">
        <v>17440</v>
      </c>
      <c r="AX2246" t="s">
        <v>17438</v>
      </c>
      <c r="AY2246" t="s">
        <v>240</v>
      </c>
      <c r="AZ2246">
        <v>3</v>
      </c>
      <c r="BC2246" t="s">
        <v>17441</v>
      </c>
      <c r="BD2246" t="s">
        <v>17442</v>
      </c>
      <c r="BF2246" t="s">
        <v>300</v>
      </c>
      <c r="BH2246" t="s">
        <v>934</v>
      </c>
      <c r="BK2246">
        <v>2780</v>
      </c>
      <c r="BN2246" t="s">
        <v>17443</v>
      </c>
      <c r="BO2246" t="s">
        <v>248</v>
      </c>
      <c r="BQ2246" t="s">
        <v>975</v>
      </c>
      <c r="BR2246" t="s">
        <v>976</v>
      </c>
      <c r="BS2246" t="s">
        <v>243</v>
      </c>
      <c r="BT2246" t="str">
        <f>"86406"</f>
        <v>86406</v>
      </c>
      <c r="BU2246" t="str">
        <f>"86406-8576"</f>
        <v>86406-8576</v>
      </c>
      <c r="BV2246" t="s">
        <v>244</v>
      </c>
      <c r="BX2246" t="s">
        <v>17444</v>
      </c>
      <c r="BY2246" t="s">
        <v>17445</v>
      </c>
      <c r="CA2246">
        <v>2780</v>
      </c>
      <c r="CD2246" t="s">
        <v>17443</v>
      </c>
      <c r="CE2246" t="s">
        <v>248</v>
      </c>
      <c r="CG2246" t="s">
        <v>975</v>
      </c>
      <c r="CH2246" t="s">
        <v>975</v>
      </c>
      <c r="CI2246" t="s">
        <v>243</v>
      </c>
      <c r="CJ2246" t="str">
        <f>"86406-8576"</f>
        <v>86406-8576</v>
      </c>
      <c r="CL2246" t="s">
        <v>17444</v>
      </c>
      <c r="CM2246" t="s">
        <v>17446</v>
      </c>
      <c r="CN2246" t="s">
        <v>254</v>
      </c>
      <c r="CO2246" t="s">
        <v>17447</v>
      </c>
      <c r="CP2246" t="str">
        <f>"353-13-060"</f>
        <v>353-13-060</v>
      </c>
      <c r="CQ2246" t="str">
        <f>"35313060"</f>
        <v>35313060</v>
      </c>
      <c r="CR2246" t="str">
        <f>"R35313060"</f>
        <v>R35313060</v>
      </c>
      <c r="CS2246">
        <v>4015</v>
      </c>
      <c r="CU2246">
        <v>953401</v>
      </c>
      <c r="CV2246">
        <v>2025</v>
      </c>
      <c r="CW2246" t="s">
        <v>256</v>
      </c>
      <c r="CX2246" t="s">
        <v>257</v>
      </c>
      <c r="CY2246" t="s">
        <v>258</v>
      </c>
      <c r="CZ2246">
        <v>27</v>
      </c>
      <c r="DB2246">
        <v>35.171335406829698</v>
      </c>
      <c r="DC2246">
        <v>-113.54294508750699</v>
      </c>
      <c r="DD2246" t="s">
        <v>259</v>
      </c>
      <c r="DK2246" t="s">
        <v>824</v>
      </c>
      <c r="DL2246" t="s">
        <v>824</v>
      </c>
      <c r="DO2246" t="str">
        <f>"448"</f>
        <v>448</v>
      </c>
      <c r="DQ2246">
        <v>0</v>
      </c>
      <c r="DR2246">
        <v>0</v>
      </c>
      <c r="DS2246">
        <v>0</v>
      </c>
      <c r="DT2246">
        <v>0</v>
      </c>
      <c r="DW2246">
        <v>0</v>
      </c>
      <c r="DX2246">
        <v>0</v>
      </c>
      <c r="DZ2246">
        <v>0</v>
      </c>
      <c r="EA2246">
        <v>0</v>
      </c>
      <c r="EB2246">
        <v>0</v>
      </c>
      <c r="EC2246">
        <v>0</v>
      </c>
      <c r="ED2246">
        <v>0</v>
      </c>
      <c r="EE2246">
        <v>0</v>
      </c>
      <c r="EF2246">
        <v>0</v>
      </c>
      <c r="EG2246">
        <v>0</v>
      </c>
      <c r="EH2246">
        <v>0</v>
      </c>
      <c r="EI2246">
        <v>0</v>
      </c>
      <c r="EL2246">
        <v>0</v>
      </c>
      <c r="EN2246">
        <v>0</v>
      </c>
      <c r="EP2246">
        <v>0</v>
      </c>
      <c r="ER2246">
        <v>0</v>
      </c>
      <c r="ET2246">
        <v>0</v>
      </c>
      <c r="EY2246">
        <v>0</v>
      </c>
      <c r="FA2246">
        <v>0</v>
      </c>
      <c r="FL2246">
        <v>0</v>
      </c>
      <c r="FQ2246" t="s">
        <v>261</v>
      </c>
      <c r="FR2246" t="s">
        <v>262</v>
      </c>
      <c r="FS2246" t="s">
        <v>263</v>
      </c>
      <c r="FU2246">
        <v>435600</v>
      </c>
      <c r="FV2246">
        <v>10</v>
      </c>
      <c r="FW2246">
        <v>0</v>
      </c>
      <c r="FX2246">
        <v>0</v>
      </c>
      <c r="FY2246">
        <v>0</v>
      </c>
      <c r="FZ2246">
        <v>0</v>
      </c>
      <c r="GI2246" t="s">
        <v>264</v>
      </c>
      <c r="GJ2246" t="s">
        <v>265</v>
      </c>
      <c r="GK2246" t="s">
        <v>266</v>
      </c>
      <c r="GL2246" s="1">
        <v>40135</v>
      </c>
      <c r="GM2246" t="s">
        <v>267</v>
      </c>
      <c r="GN2246" t="str">
        <f t="shared" si="690"/>
        <v>FALSE</v>
      </c>
      <c r="GO2246">
        <v>2022</v>
      </c>
      <c r="GP2246">
        <v>2020</v>
      </c>
      <c r="GQ2246">
        <v>300</v>
      </c>
      <c r="GR2246" t="s">
        <v>246</v>
      </c>
      <c r="GS2246" t="s">
        <v>246</v>
      </c>
      <c r="GT2246" t="s">
        <v>246</v>
      </c>
      <c r="GU2246" t="s">
        <v>246</v>
      </c>
      <c r="GV2246" t="s">
        <v>246</v>
      </c>
      <c r="GW2246" t="s">
        <v>246</v>
      </c>
      <c r="GX2246" t="s">
        <v>246</v>
      </c>
      <c r="GY2246" t="s">
        <v>246</v>
      </c>
      <c r="GZ2246" t="s">
        <v>246</v>
      </c>
      <c r="HA2246" t="s">
        <v>246</v>
      </c>
      <c r="HB2246" t="s">
        <v>246</v>
      </c>
      <c r="HC2246" t="s">
        <v>246</v>
      </c>
      <c r="HD2246" t="s">
        <v>246</v>
      </c>
      <c r="HE2246" s="2">
        <v>595</v>
      </c>
      <c r="HF2246" s="2">
        <v>0</v>
      </c>
      <c r="HG2246" s="2">
        <v>0</v>
      </c>
      <c r="HH2246">
        <v>0</v>
      </c>
      <c r="HI2246" s="2">
        <v>3964</v>
      </c>
      <c r="HJ2246" s="2">
        <v>3964</v>
      </c>
      <c r="HK2246" s="2">
        <v>0</v>
      </c>
      <c r="HL2246">
        <v>0</v>
      </c>
      <c r="HM2246" s="2">
        <v>0</v>
      </c>
      <c r="HN2246" s="2">
        <v>0</v>
      </c>
      <c r="HO2246" s="2">
        <v>0</v>
      </c>
      <c r="HP2246">
        <v>0</v>
      </c>
      <c r="HQ2246" s="2">
        <v>45.02</v>
      </c>
      <c r="HS2246" s="2">
        <v>3964</v>
      </c>
      <c r="HV2246" t="s">
        <v>268</v>
      </c>
      <c r="HY2246" t="s">
        <v>269</v>
      </c>
      <c r="IF2246" t="str">
        <f>""</f>
        <v/>
      </c>
      <c r="IG2246" t="str">
        <f>""</f>
        <v/>
      </c>
      <c r="IH2246" t="str">
        <f>""</f>
        <v/>
      </c>
      <c r="IT2246" t="str">
        <f>""</f>
        <v/>
      </c>
      <c r="IY2246" t="str">
        <f>""</f>
        <v/>
      </c>
      <c r="JB2246" t="s">
        <v>271</v>
      </c>
      <c r="JD2246" t="str">
        <f>""</f>
        <v/>
      </c>
      <c r="JE2246" t="str">
        <f>""</f>
        <v/>
      </c>
      <c r="JO2246" t="str">
        <f>""</f>
        <v/>
      </c>
      <c r="JP2246" t="str">
        <f>""</f>
        <v/>
      </c>
      <c r="JQ2246" t="str">
        <f>HYPERLINK("https://web.datatree.com/?/property?propertyId=5481892")</f>
        <v>https://web.datatree.com/?/property?propertyId=5481892</v>
      </c>
    </row>
    <row r="2247" spans="1:277" x14ac:dyDescent="0.25">
      <c r="A2247">
        <v>2245</v>
      </c>
      <c r="B2247" s="15" t="s">
        <v>18833</v>
      </c>
      <c r="C2247" s="15" t="s">
        <v>18832</v>
      </c>
      <c r="D2247" s="15" t="s">
        <v>18834</v>
      </c>
      <c r="E2247" s="15" t="s">
        <v>18835</v>
      </c>
      <c r="F2247" s="15" t="s">
        <v>18836</v>
      </c>
      <c r="G2247" s="15" t="s">
        <v>243</v>
      </c>
      <c r="H2247" s="15">
        <v>85555</v>
      </c>
      <c r="I2247" s="15" t="s">
        <v>18837</v>
      </c>
      <c r="J2247" s="23" t="s">
        <v>18838</v>
      </c>
      <c r="K2247" s="15" t="s">
        <v>18839</v>
      </c>
      <c r="L2247" s="16" t="s">
        <v>18840</v>
      </c>
      <c r="M2247" s="17" t="str">
        <f t="shared" si="691"/>
        <v>6/31/2022</v>
      </c>
      <c r="N2247" s="15">
        <v>11439</v>
      </c>
      <c r="O2247" s="18">
        <f t="shared" ref="O2247:O2310" si="694">((1+AH2247)*AE2247)*AB2247</f>
        <v>0</v>
      </c>
      <c r="P2247" s="19" t="str">
        <f t="shared" ref="P2247:P2310" si="695">TEXT(O2247,"$#,##0.00")</f>
        <v>$0.00</v>
      </c>
      <c r="Q2247" s="16">
        <v>44834</v>
      </c>
      <c r="R2247" s="19" t="str">
        <f t="shared" si="692"/>
        <v>09/30/22</v>
      </c>
      <c r="S2247" t="str">
        <f t="shared" ref="S2247:S2310" si="696">+BV2247</f>
        <v>MOHAVE</v>
      </c>
      <c r="T2247" s="6" t="str">
        <f t="shared" ref="T2247:T2310" si="697">+CP2247</f>
        <v>351-17-091A</v>
      </c>
      <c r="U2247" t="str">
        <f t="shared" ref="U2247:U2310" si="698">+CL2247</f>
        <v xml:space="preserve">2733 N POWER RD #102 </v>
      </c>
      <c r="V2247" t="str">
        <f t="shared" ref="V2247:V2310" si="699">+CG2247</f>
        <v>MESA</v>
      </c>
      <c r="W2247" t="str">
        <f t="shared" ref="W2247:W2310" si="700">+CI2247</f>
        <v>AZ</v>
      </c>
      <c r="X2247" t="str">
        <f t="shared" ref="X2247:X2310" si="701">+CJ2247</f>
        <v>85215-1683</v>
      </c>
      <c r="Y2247">
        <f t="shared" ref="Y2247:Y2310" si="702">+AQ2247</f>
        <v>0</v>
      </c>
      <c r="Z2247" t="str">
        <f t="shared" ref="Z2247:Z2310" si="703">+AR2247</f>
        <v>BLUE SKIES LAND LLC</v>
      </c>
      <c r="AA2247" t="str">
        <f t="shared" ref="AA2247:AA2310" si="704">+CO2247</f>
        <v>GATEWAY ACRES TRACT 5 LOTS 102 &amp; 107 CONT 10 ACRES 307-59-091(307 -59-091 A &amp; B)</v>
      </c>
      <c r="AB2247">
        <f t="shared" ref="AB2247:AB2310" si="705">+FV2247</f>
        <v>10</v>
      </c>
      <c r="AC2247" t="str">
        <f t="shared" ref="AC2247:AC2310" si="706">+BV2247</f>
        <v>MOHAVE</v>
      </c>
      <c r="AI2247">
        <f t="shared" si="693"/>
        <v>10</v>
      </c>
      <c r="AO2247" t="s">
        <v>838</v>
      </c>
      <c r="AR2247" t="s">
        <v>838</v>
      </c>
      <c r="AS2247" t="s">
        <v>273</v>
      </c>
      <c r="AT2247">
        <v>219</v>
      </c>
      <c r="BC2247" t="s">
        <v>838</v>
      </c>
      <c r="BD2247" t="s">
        <v>838</v>
      </c>
      <c r="BE2247" t="s">
        <v>996</v>
      </c>
      <c r="BF2247" t="s">
        <v>274</v>
      </c>
      <c r="BH2247" t="s">
        <v>242</v>
      </c>
      <c r="BS2247" t="s">
        <v>243</v>
      </c>
      <c r="BV2247" t="s">
        <v>244</v>
      </c>
      <c r="BY2247" t="s">
        <v>245</v>
      </c>
      <c r="BZ2247" t="s">
        <v>246</v>
      </c>
      <c r="CA2247">
        <v>2733</v>
      </c>
      <c r="CD2247" t="s">
        <v>11219</v>
      </c>
      <c r="CE2247" t="s">
        <v>491</v>
      </c>
      <c r="CF2247">
        <v>102</v>
      </c>
      <c r="CG2247" t="s">
        <v>989</v>
      </c>
      <c r="CH2247" t="s">
        <v>989</v>
      </c>
      <c r="CI2247" t="s">
        <v>243</v>
      </c>
      <c r="CJ2247" t="str">
        <f>"85215-1683"</f>
        <v>85215-1683</v>
      </c>
      <c r="CK2247" t="s">
        <v>11220</v>
      </c>
      <c r="CL2247" t="s">
        <v>11221</v>
      </c>
      <c r="CM2247" t="s">
        <v>11222</v>
      </c>
      <c r="CN2247" t="s">
        <v>254</v>
      </c>
      <c r="CO2247" t="s">
        <v>17448</v>
      </c>
      <c r="CP2247" t="str">
        <f>"351-17-091A"</f>
        <v>351-17-091A</v>
      </c>
      <c r="CQ2247" t="str">
        <f>"35117091A"</f>
        <v>35117091A</v>
      </c>
      <c r="CR2247" t="str">
        <f>"R35117091A"</f>
        <v>R35117091A</v>
      </c>
      <c r="CS2247">
        <v>4015</v>
      </c>
      <c r="CX2247" t="s">
        <v>333</v>
      </c>
      <c r="CY2247" t="s">
        <v>310</v>
      </c>
      <c r="CZ2247">
        <v>25</v>
      </c>
      <c r="DB2247">
        <v>35.434649725005002</v>
      </c>
      <c r="DC2247">
        <v>-114.371959639824</v>
      </c>
      <c r="DD2247" t="s">
        <v>790</v>
      </c>
      <c r="DE2247">
        <v>5</v>
      </c>
      <c r="DK2247" t="s">
        <v>4250</v>
      </c>
      <c r="DL2247" t="s">
        <v>4250</v>
      </c>
      <c r="DO2247" t="str">
        <f>"102|1/102|1"</f>
        <v>102|1/102|1</v>
      </c>
      <c r="DQ2247">
        <v>0</v>
      </c>
      <c r="DR2247">
        <v>0</v>
      </c>
      <c r="DS2247">
        <v>0</v>
      </c>
      <c r="DT2247">
        <v>0</v>
      </c>
      <c r="DW2247">
        <v>0</v>
      </c>
      <c r="DX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L2247">
        <v>0</v>
      </c>
      <c r="EN2247">
        <v>0</v>
      </c>
      <c r="EP2247">
        <v>0</v>
      </c>
      <c r="ER2247">
        <v>0</v>
      </c>
      <c r="ET2247">
        <v>0</v>
      </c>
      <c r="EY2247">
        <v>0</v>
      </c>
      <c r="FA2247">
        <v>0</v>
      </c>
      <c r="FL2247">
        <v>0</v>
      </c>
      <c r="FQ2247" t="s">
        <v>261</v>
      </c>
      <c r="FR2247" t="s">
        <v>262</v>
      </c>
      <c r="FS2247" t="s">
        <v>263</v>
      </c>
      <c r="FU2247">
        <v>435600</v>
      </c>
      <c r="FV2247">
        <v>10</v>
      </c>
      <c r="FW2247">
        <v>0</v>
      </c>
      <c r="FX2247">
        <v>0</v>
      </c>
      <c r="FY2247">
        <v>0</v>
      </c>
      <c r="FZ2247">
        <v>0</v>
      </c>
      <c r="GI2247" t="s">
        <v>264</v>
      </c>
      <c r="GJ2247" t="s">
        <v>1341</v>
      </c>
      <c r="GK2247" t="s">
        <v>1342</v>
      </c>
      <c r="GL2247" s="1">
        <v>40135</v>
      </c>
      <c r="GM2247" t="s">
        <v>267</v>
      </c>
      <c r="GN2247" t="str">
        <f t="shared" si="690"/>
        <v>FALSE</v>
      </c>
      <c r="GO2247">
        <v>2022</v>
      </c>
      <c r="GP2247">
        <v>2020</v>
      </c>
      <c r="GQ2247">
        <v>400</v>
      </c>
      <c r="GR2247" t="s">
        <v>246</v>
      </c>
      <c r="GS2247" t="s">
        <v>246</v>
      </c>
      <c r="GT2247" t="s">
        <v>246</v>
      </c>
      <c r="GU2247" t="s">
        <v>246</v>
      </c>
      <c r="GV2247" t="s">
        <v>246</v>
      </c>
      <c r="GW2247" t="s">
        <v>246</v>
      </c>
      <c r="GX2247" t="s">
        <v>246</v>
      </c>
      <c r="GY2247" t="s">
        <v>246</v>
      </c>
      <c r="GZ2247" t="s">
        <v>246</v>
      </c>
      <c r="HA2247" t="s">
        <v>246</v>
      </c>
      <c r="HB2247" t="s">
        <v>246</v>
      </c>
      <c r="HC2247" t="s">
        <v>246</v>
      </c>
      <c r="HD2247" t="s">
        <v>246</v>
      </c>
      <c r="HE2247" s="2">
        <v>927</v>
      </c>
      <c r="HF2247" s="2">
        <v>0</v>
      </c>
      <c r="HG2247" s="2">
        <v>0</v>
      </c>
      <c r="HH2247">
        <v>0</v>
      </c>
      <c r="HI2247" s="2">
        <v>6181</v>
      </c>
      <c r="HJ2247" s="2">
        <v>6181</v>
      </c>
      <c r="HK2247" s="2">
        <v>0</v>
      </c>
      <c r="HL2247">
        <v>0</v>
      </c>
      <c r="HM2247" s="2">
        <v>0</v>
      </c>
      <c r="HN2247" s="2">
        <v>0</v>
      </c>
      <c r="HO2247" s="2">
        <v>0</v>
      </c>
      <c r="HP2247">
        <v>0</v>
      </c>
      <c r="HQ2247" s="2">
        <v>95.36</v>
      </c>
      <c r="HS2247" s="2">
        <v>6181</v>
      </c>
      <c r="HV2247" t="s">
        <v>315</v>
      </c>
      <c r="HY2247" t="s">
        <v>316</v>
      </c>
      <c r="HZ2247" t="s">
        <v>317</v>
      </c>
      <c r="IA2247" t="s">
        <v>318</v>
      </c>
      <c r="IF2247" t="str">
        <f>""</f>
        <v/>
      </c>
      <c r="IG2247" t="str">
        <f>""</f>
        <v/>
      </c>
      <c r="IH2247" t="str">
        <f>""</f>
        <v/>
      </c>
      <c r="II2247" s="1">
        <v>43695</v>
      </c>
      <c r="IJ2247" s="1">
        <v>43738</v>
      </c>
      <c r="IK2247" s="2">
        <v>2200</v>
      </c>
      <c r="IM2247" t="s">
        <v>270</v>
      </c>
      <c r="IN2247" t="s">
        <v>11224</v>
      </c>
      <c r="IT2247" t="str">
        <f>""</f>
        <v/>
      </c>
      <c r="IY2247" t="str">
        <f>""</f>
        <v/>
      </c>
      <c r="JA2247" t="s">
        <v>414</v>
      </c>
      <c r="JB2247" t="s">
        <v>271</v>
      </c>
      <c r="JD2247" t="str">
        <f>"2019.53535"</f>
        <v>2019.53535</v>
      </c>
      <c r="JE2247" t="str">
        <f>""</f>
        <v/>
      </c>
      <c r="JO2247" t="str">
        <f>""</f>
        <v/>
      </c>
      <c r="JP2247" t="str">
        <f>""</f>
        <v/>
      </c>
      <c r="JQ2247" t="str">
        <f>HYPERLINK("https://web.datatree.com/?/property?propertyId=5479973")</f>
        <v>https://web.datatree.com/?/property?propertyId=5479973</v>
      </c>
    </row>
    <row r="2248" spans="1:277" x14ac:dyDescent="0.25">
      <c r="A2248">
        <v>2246</v>
      </c>
      <c r="B2248" s="15" t="s">
        <v>18833</v>
      </c>
      <c r="C2248" s="15" t="s">
        <v>18832</v>
      </c>
      <c r="D2248" s="15" t="s">
        <v>18834</v>
      </c>
      <c r="E2248" s="15" t="s">
        <v>18835</v>
      </c>
      <c r="F2248" s="15" t="s">
        <v>18836</v>
      </c>
      <c r="G2248" s="15" t="s">
        <v>243</v>
      </c>
      <c r="H2248" s="15">
        <v>85555</v>
      </c>
      <c r="I2248" s="15" t="s">
        <v>18837</v>
      </c>
      <c r="J2248" s="23" t="s">
        <v>18838</v>
      </c>
      <c r="K2248" s="15" t="s">
        <v>18839</v>
      </c>
      <c r="L2248" s="16" t="s">
        <v>18840</v>
      </c>
      <c r="M2248" s="17" t="str">
        <f t="shared" si="691"/>
        <v>6/31/2022</v>
      </c>
      <c r="N2248" s="15">
        <v>11440</v>
      </c>
      <c r="O2248" s="18">
        <f t="shared" si="694"/>
        <v>0</v>
      </c>
      <c r="P2248" s="19" t="str">
        <f t="shared" si="695"/>
        <v>$0.00</v>
      </c>
      <c r="Q2248" s="16">
        <v>44834</v>
      </c>
      <c r="R2248" s="19" t="str">
        <f t="shared" si="692"/>
        <v>09/30/22</v>
      </c>
      <c r="S2248" t="str">
        <f t="shared" si="696"/>
        <v>MOHAVE</v>
      </c>
      <c r="T2248" s="6" t="str">
        <f t="shared" si="697"/>
        <v>102-39-003</v>
      </c>
      <c r="U2248" t="str">
        <f t="shared" si="698"/>
        <v xml:space="preserve">4492 11TH ST </v>
      </c>
      <c r="V2248" t="str">
        <f t="shared" si="699"/>
        <v>RIVERSIDE</v>
      </c>
      <c r="W2248" t="str">
        <f t="shared" si="700"/>
        <v>CA</v>
      </c>
      <c r="X2248" t="str">
        <f t="shared" si="701"/>
        <v>92501-3407</v>
      </c>
      <c r="Y2248" t="str">
        <f t="shared" si="702"/>
        <v>JOHN</v>
      </c>
      <c r="Z2248" t="str">
        <f t="shared" si="703"/>
        <v>SCHULZ</v>
      </c>
      <c r="AA2248" t="str">
        <f t="shared" si="704"/>
        <v>SANDY RIVER RANCHEROS LOT 67 CONT 10 ACRES</v>
      </c>
      <c r="AB2248">
        <f t="shared" si="705"/>
        <v>10</v>
      </c>
      <c r="AC2248" t="str">
        <f t="shared" si="706"/>
        <v>MOHAVE</v>
      </c>
      <c r="AI2248">
        <f t="shared" si="693"/>
        <v>10</v>
      </c>
      <c r="AO2248" t="s">
        <v>17449</v>
      </c>
      <c r="AP2248" t="s">
        <v>469</v>
      </c>
      <c r="AQ2248" t="s">
        <v>469</v>
      </c>
      <c r="AR2248" t="s">
        <v>17450</v>
      </c>
      <c r="AS2248" t="s">
        <v>240</v>
      </c>
      <c r="AT2248">
        <v>3</v>
      </c>
      <c r="AU2248" t="s">
        <v>17451</v>
      </c>
      <c r="AV2248" t="s">
        <v>5440</v>
      </c>
      <c r="AW2248" t="s">
        <v>5440</v>
      </c>
      <c r="AX2248" t="s">
        <v>17450</v>
      </c>
      <c r="AY2248" t="s">
        <v>240</v>
      </c>
      <c r="AZ2248">
        <v>2</v>
      </c>
      <c r="BC2248" t="s">
        <v>17452</v>
      </c>
      <c r="BD2248" t="s">
        <v>17453</v>
      </c>
      <c r="BF2248" t="s">
        <v>300</v>
      </c>
      <c r="BH2248" t="s">
        <v>242</v>
      </c>
      <c r="BS2248" t="s">
        <v>243</v>
      </c>
      <c r="BV2248" t="s">
        <v>244</v>
      </c>
      <c r="BY2248" t="s">
        <v>245</v>
      </c>
      <c r="CA2248">
        <v>4492</v>
      </c>
      <c r="CD2248" t="s">
        <v>1149</v>
      </c>
      <c r="CE2248" t="s">
        <v>375</v>
      </c>
      <c r="CG2248" t="s">
        <v>10497</v>
      </c>
      <c r="CH2248" t="s">
        <v>10497</v>
      </c>
      <c r="CI2248" t="s">
        <v>328</v>
      </c>
      <c r="CJ2248" t="str">
        <f>"92501-3407"</f>
        <v>92501-3407</v>
      </c>
      <c r="CK2248" t="s">
        <v>1451</v>
      </c>
      <c r="CL2248" t="s">
        <v>17454</v>
      </c>
      <c r="CM2248" t="s">
        <v>17455</v>
      </c>
      <c r="CN2248" t="s">
        <v>254</v>
      </c>
      <c r="CO2248" t="s">
        <v>17456</v>
      </c>
      <c r="CP2248" t="str">
        <f>"102-39-003"</f>
        <v>102-39-003</v>
      </c>
      <c r="CQ2248" t="str">
        <f>"10239003"</f>
        <v>10239003</v>
      </c>
      <c r="CR2248" t="str">
        <f>"R10239003"</f>
        <v>R10239003</v>
      </c>
      <c r="CS2248">
        <v>4015</v>
      </c>
      <c r="CW2248" t="s">
        <v>256</v>
      </c>
      <c r="CX2248" t="s">
        <v>424</v>
      </c>
      <c r="CY2248" t="s">
        <v>258</v>
      </c>
      <c r="CZ2248">
        <v>35</v>
      </c>
      <c r="DB2248">
        <v>34.603514643091401</v>
      </c>
      <c r="DC2248">
        <v>-113.488714924989</v>
      </c>
      <c r="DD2248" t="s">
        <v>994</v>
      </c>
      <c r="DK2248" t="s">
        <v>995</v>
      </c>
      <c r="DL2248" t="s">
        <v>995</v>
      </c>
      <c r="DO2248" t="str">
        <f>"67"</f>
        <v>67</v>
      </c>
      <c r="DQ2248">
        <v>0</v>
      </c>
      <c r="DR2248">
        <v>0</v>
      </c>
      <c r="DS2248">
        <v>0</v>
      </c>
      <c r="DT2248">
        <v>0</v>
      </c>
      <c r="DW2248">
        <v>0</v>
      </c>
      <c r="DX2248">
        <v>0</v>
      </c>
      <c r="DZ2248">
        <v>0</v>
      </c>
      <c r="EA2248">
        <v>0</v>
      </c>
      <c r="EB2248">
        <v>0</v>
      </c>
      <c r="EC2248">
        <v>0</v>
      </c>
      <c r="ED2248">
        <v>0</v>
      </c>
      <c r="EE2248">
        <v>0</v>
      </c>
      <c r="EF2248">
        <v>0</v>
      </c>
      <c r="EG2248">
        <v>0</v>
      </c>
      <c r="EH2248">
        <v>0</v>
      </c>
      <c r="EI2248">
        <v>0</v>
      </c>
      <c r="EL2248">
        <v>0</v>
      </c>
      <c r="EN2248">
        <v>0</v>
      </c>
      <c r="EP2248">
        <v>0</v>
      </c>
      <c r="ER2248">
        <v>0</v>
      </c>
      <c r="ET2248">
        <v>0</v>
      </c>
      <c r="EY2248">
        <v>0</v>
      </c>
      <c r="FA2248">
        <v>0</v>
      </c>
      <c r="FL2248">
        <v>0</v>
      </c>
      <c r="FQ2248" t="s">
        <v>261</v>
      </c>
      <c r="FR2248" t="s">
        <v>262</v>
      </c>
      <c r="FS2248" t="s">
        <v>263</v>
      </c>
      <c r="FU2248">
        <v>435600</v>
      </c>
      <c r="FV2248">
        <v>10</v>
      </c>
      <c r="FW2248">
        <v>0</v>
      </c>
      <c r="FX2248">
        <v>0</v>
      </c>
      <c r="FY2248">
        <v>0</v>
      </c>
      <c r="FZ2248">
        <v>0</v>
      </c>
      <c r="GI2248" t="s">
        <v>264</v>
      </c>
      <c r="GJ2248" t="s">
        <v>427</v>
      </c>
      <c r="GK2248" t="s">
        <v>428</v>
      </c>
      <c r="GL2248" s="1">
        <v>40135</v>
      </c>
      <c r="GM2248" t="s">
        <v>267</v>
      </c>
      <c r="GN2248" t="str">
        <f t="shared" si="690"/>
        <v>FALSE</v>
      </c>
      <c r="GO2248">
        <v>2022</v>
      </c>
      <c r="GP2248">
        <v>2020</v>
      </c>
      <c r="GQ2248">
        <v>600</v>
      </c>
      <c r="GR2248" t="s">
        <v>246</v>
      </c>
      <c r="GS2248" t="s">
        <v>246</v>
      </c>
      <c r="GT2248" t="s">
        <v>246</v>
      </c>
      <c r="GU2248" t="s">
        <v>246</v>
      </c>
      <c r="GV2248" t="s">
        <v>246</v>
      </c>
      <c r="GW2248" t="s">
        <v>246</v>
      </c>
      <c r="GX2248" t="s">
        <v>246</v>
      </c>
      <c r="GY2248" t="s">
        <v>246</v>
      </c>
      <c r="GZ2248" t="s">
        <v>246</v>
      </c>
      <c r="HA2248" t="s">
        <v>246</v>
      </c>
      <c r="HB2248" t="s">
        <v>246</v>
      </c>
      <c r="HC2248" t="s">
        <v>246</v>
      </c>
      <c r="HD2248" t="s">
        <v>246</v>
      </c>
      <c r="HE2248" s="2">
        <v>509</v>
      </c>
      <c r="HF2248" s="2">
        <v>0</v>
      </c>
      <c r="HG2248" s="2">
        <v>0</v>
      </c>
      <c r="HH2248">
        <v>0</v>
      </c>
      <c r="HI2248" s="2">
        <v>3391</v>
      </c>
      <c r="HJ2248" s="2">
        <v>3391</v>
      </c>
      <c r="HK2248" s="2">
        <v>0</v>
      </c>
      <c r="HL2248">
        <v>0</v>
      </c>
      <c r="HM2248" s="2">
        <v>0</v>
      </c>
      <c r="HN2248" s="2">
        <v>0</v>
      </c>
      <c r="HO2248" s="2">
        <v>0</v>
      </c>
      <c r="HP2248">
        <v>0</v>
      </c>
      <c r="HQ2248" s="2">
        <v>31.56</v>
      </c>
      <c r="HS2248" s="2">
        <v>3391</v>
      </c>
      <c r="HV2248" t="s">
        <v>289</v>
      </c>
      <c r="HY2248" t="s">
        <v>290</v>
      </c>
      <c r="HZ2248" t="s">
        <v>290</v>
      </c>
      <c r="IB2248" s="1">
        <v>35919</v>
      </c>
      <c r="IC2248" s="1">
        <v>35926</v>
      </c>
      <c r="ID2248" s="2">
        <v>0</v>
      </c>
      <c r="IF2248" t="str">
        <f>"                    "</f>
        <v xml:space="preserve">                    </v>
      </c>
      <c r="IG2248" t="str">
        <f>"3085.498"</f>
        <v>3085.498</v>
      </c>
      <c r="IH2248" t="str">
        <f>""</f>
        <v/>
      </c>
      <c r="IT2248" t="str">
        <f>""</f>
        <v/>
      </c>
      <c r="IY2248" t="str">
        <f>""</f>
        <v/>
      </c>
      <c r="JB2248" t="s">
        <v>271</v>
      </c>
      <c r="JD2248" t="str">
        <f>""</f>
        <v/>
      </c>
      <c r="JE2248" t="str">
        <f>""</f>
        <v/>
      </c>
      <c r="JO2248" t="str">
        <f>""</f>
        <v/>
      </c>
      <c r="JP2248" t="str">
        <f>""</f>
        <v/>
      </c>
      <c r="JQ2248" t="str">
        <f>HYPERLINK("https://web.datatree.com/?/property?propertyId=5479554")</f>
        <v>https://web.datatree.com/?/property?propertyId=5479554</v>
      </c>
    </row>
    <row r="2249" spans="1:277" x14ac:dyDescent="0.25">
      <c r="A2249">
        <v>2247</v>
      </c>
      <c r="B2249" s="15" t="s">
        <v>18833</v>
      </c>
      <c r="C2249" s="15" t="s">
        <v>18832</v>
      </c>
      <c r="D2249" s="15" t="s">
        <v>18834</v>
      </c>
      <c r="E2249" s="15" t="s">
        <v>18835</v>
      </c>
      <c r="F2249" s="15" t="s">
        <v>18836</v>
      </c>
      <c r="G2249" s="15" t="s">
        <v>243</v>
      </c>
      <c r="H2249" s="15">
        <v>85555</v>
      </c>
      <c r="I2249" s="15" t="s">
        <v>18837</v>
      </c>
      <c r="J2249" s="23" t="s">
        <v>18838</v>
      </c>
      <c r="K2249" s="15" t="s">
        <v>18839</v>
      </c>
      <c r="L2249" s="16" t="s">
        <v>18840</v>
      </c>
      <c r="M2249" s="17" t="str">
        <f t="shared" si="691"/>
        <v>6/31/2022</v>
      </c>
      <c r="N2249" s="15">
        <v>11441</v>
      </c>
      <c r="O2249" s="18">
        <f t="shared" si="694"/>
        <v>0</v>
      </c>
      <c r="P2249" s="19" t="str">
        <f t="shared" si="695"/>
        <v>$0.00</v>
      </c>
      <c r="Q2249" s="16">
        <v>44834</v>
      </c>
      <c r="R2249" s="19" t="str">
        <f t="shared" si="692"/>
        <v>09/30/22</v>
      </c>
      <c r="S2249" t="str">
        <f t="shared" si="696"/>
        <v>MOHAVE</v>
      </c>
      <c r="T2249" s="6" t="str">
        <f t="shared" si="697"/>
        <v>318-18-044</v>
      </c>
      <c r="U2249" t="str">
        <f t="shared" si="698"/>
        <v xml:space="preserve">2213 N STOCKTON HILL RD </v>
      </c>
      <c r="V2249" t="str">
        <f t="shared" si="699"/>
        <v>KINGMAN</v>
      </c>
      <c r="W2249" t="str">
        <f t="shared" si="700"/>
        <v>AZ</v>
      </c>
      <c r="X2249" t="str">
        <f t="shared" si="701"/>
        <v>86401-4664</v>
      </c>
      <c r="Y2249">
        <f t="shared" si="702"/>
        <v>0</v>
      </c>
      <c r="Z2249" t="str">
        <f t="shared" si="703"/>
        <v>PIONEER TITLE TR 4239</v>
      </c>
      <c r="AA2249" t="str">
        <f t="shared" si="704"/>
        <v>NW4 SE4 SE4 CONT 10AC 318-18-010 (318-18- 043 &amp; 044)</v>
      </c>
      <c r="AB2249">
        <f t="shared" si="705"/>
        <v>10</v>
      </c>
      <c r="AC2249" t="str">
        <f t="shared" si="706"/>
        <v>MOHAVE</v>
      </c>
      <c r="AI2249">
        <f t="shared" si="693"/>
        <v>10</v>
      </c>
      <c r="AO2249" t="s">
        <v>7086</v>
      </c>
      <c r="AR2249" t="s">
        <v>7086</v>
      </c>
      <c r="AS2249" t="s">
        <v>273</v>
      </c>
      <c r="AT2249">
        <v>2280</v>
      </c>
      <c r="BC2249" t="s">
        <v>7086</v>
      </c>
      <c r="BD2249" t="s">
        <v>7086</v>
      </c>
      <c r="BE2249" t="s">
        <v>689</v>
      </c>
      <c r="BF2249" t="s">
        <v>588</v>
      </c>
      <c r="BH2249" t="s">
        <v>242</v>
      </c>
      <c r="BS2249" t="s">
        <v>243</v>
      </c>
      <c r="BV2249" t="s">
        <v>244</v>
      </c>
      <c r="BY2249" t="s">
        <v>245</v>
      </c>
      <c r="BZ2249" t="s">
        <v>246</v>
      </c>
      <c r="CA2249">
        <v>2213</v>
      </c>
      <c r="CD2249" t="s">
        <v>1038</v>
      </c>
      <c r="CE2249" t="s">
        <v>491</v>
      </c>
      <c r="CG2249" t="s">
        <v>345</v>
      </c>
      <c r="CH2249" t="s">
        <v>345</v>
      </c>
      <c r="CI2249" t="s">
        <v>243</v>
      </c>
      <c r="CJ2249" t="str">
        <f>"86401-4664"</f>
        <v>86401-4664</v>
      </c>
      <c r="CK2249" t="s">
        <v>1184</v>
      </c>
      <c r="CL2249" t="s">
        <v>1344</v>
      </c>
      <c r="CM2249" t="s">
        <v>1345</v>
      </c>
      <c r="CN2249" t="s">
        <v>254</v>
      </c>
      <c r="CO2249" t="s">
        <v>17457</v>
      </c>
      <c r="CP2249" t="str">
        <f>"318-18-044"</f>
        <v>318-18-044</v>
      </c>
      <c r="CQ2249" t="str">
        <f>"31818044"</f>
        <v>31818044</v>
      </c>
      <c r="CR2249" t="str">
        <f>"R31818044"</f>
        <v>R31818044</v>
      </c>
      <c r="CS2249">
        <v>4015</v>
      </c>
      <c r="CX2249" t="s">
        <v>925</v>
      </c>
      <c r="CY2249" t="s">
        <v>548</v>
      </c>
      <c r="CZ2249">
        <v>17</v>
      </c>
      <c r="DB2249">
        <v>35.897147581755199</v>
      </c>
      <c r="DC2249">
        <v>-113.911508864738</v>
      </c>
      <c r="DK2249" t="s">
        <v>2478</v>
      </c>
      <c r="DL2249" t="s">
        <v>2478</v>
      </c>
      <c r="DO2249" t="str">
        <f>""</f>
        <v/>
      </c>
      <c r="DQ2249">
        <v>0</v>
      </c>
      <c r="DR2249">
        <v>0</v>
      </c>
      <c r="DS2249">
        <v>0</v>
      </c>
      <c r="DT2249">
        <v>0</v>
      </c>
      <c r="DW2249">
        <v>0</v>
      </c>
      <c r="DX2249">
        <v>0</v>
      </c>
      <c r="DZ2249">
        <v>0</v>
      </c>
      <c r="EA2249">
        <v>0</v>
      </c>
      <c r="EB2249">
        <v>0</v>
      </c>
      <c r="EC2249">
        <v>0</v>
      </c>
      <c r="ED2249">
        <v>0</v>
      </c>
      <c r="EE2249">
        <v>0</v>
      </c>
      <c r="EF2249">
        <v>0</v>
      </c>
      <c r="EG2249">
        <v>0</v>
      </c>
      <c r="EH2249">
        <v>0</v>
      </c>
      <c r="EI2249">
        <v>0</v>
      </c>
      <c r="EL2249">
        <v>0</v>
      </c>
      <c r="EN2249">
        <v>0</v>
      </c>
      <c r="EP2249">
        <v>0</v>
      </c>
      <c r="ER2249">
        <v>0</v>
      </c>
      <c r="ET2249">
        <v>0</v>
      </c>
      <c r="EY2249">
        <v>0</v>
      </c>
      <c r="FA2249">
        <v>0</v>
      </c>
      <c r="FL2249">
        <v>0</v>
      </c>
      <c r="FQ2249" t="s">
        <v>261</v>
      </c>
      <c r="FR2249" t="s">
        <v>354</v>
      </c>
      <c r="FS2249" t="s">
        <v>355</v>
      </c>
      <c r="FU2249">
        <v>435600</v>
      </c>
      <c r="FV2249">
        <v>10</v>
      </c>
      <c r="FW2249">
        <v>0</v>
      </c>
      <c r="FX2249">
        <v>0</v>
      </c>
      <c r="FY2249">
        <v>0</v>
      </c>
      <c r="FZ2249">
        <v>0</v>
      </c>
      <c r="GI2249" t="s">
        <v>264</v>
      </c>
      <c r="GJ2249" t="s">
        <v>927</v>
      </c>
      <c r="GK2249" t="s">
        <v>928</v>
      </c>
      <c r="GL2249" s="1">
        <v>40135</v>
      </c>
      <c r="GM2249" t="s">
        <v>267</v>
      </c>
      <c r="GN2249" t="str">
        <f t="shared" si="690"/>
        <v>FALSE</v>
      </c>
      <c r="GO2249">
        <v>2022</v>
      </c>
      <c r="GP2249">
        <v>2020</v>
      </c>
      <c r="GQ2249">
        <v>400</v>
      </c>
      <c r="GR2249" t="s">
        <v>246</v>
      </c>
      <c r="GS2249" t="s">
        <v>246</v>
      </c>
      <c r="GT2249" t="s">
        <v>246</v>
      </c>
      <c r="GU2249" t="s">
        <v>246</v>
      </c>
      <c r="GV2249" t="s">
        <v>246</v>
      </c>
      <c r="GW2249" t="s">
        <v>246</v>
      </c>
      <c r="GX2249" t="s">
        <v>246</v>
      </c>
      <c r="GY2249" t="s">
        <v>246</v>
      </c>
      <c r="GZ2249" t="s">
        <v>246</v>
      </c>
      <c r="HA2249" t="s">
        <v>246</v>
      </c>
      <c r="HB2249" t="s">
        <v>246</v>
      </c>
      <c r="HC2249" t="s">
        <v>246</v>
      </c>
      <c r="HD2249" t="s">
        <v>246</v>
      </c>
      <c r="HE2249" s="2">
        <v>708</v>
      </c>
      <c r="HF2249" s="2">
        <v>0</v>
      </c>
      <c r="HG2249" s="2">
        <v>0</v>
      </c>
      <c r="HH2249">
        <v>0</v>
      </c>
      <c r="HI2249" s="2">
        <v>4723</v>
      </c>
      <c r="HJ2249" s="2">
        <v>4723</v>
      </c>
      <c r="HK2249" s="2">
        <v>0</v>
      </c>
      <c r="HL2249">
        <v>0</v>
      </c>
      <c r="HM2249" s="2">
        <v>0</v>
      </c>
      <c r="HN2249" s="2">
        <v>0</v>
      </c>
      <c r="HO2249" s="2">
        <v>0</v>
      </c>
      <c r="HP2249">
        <v>0</v>
      </c>
      <c r="HQ2249" s="2">
        <v>75.959999999999994</v>
      </c>
      <c r="HS2249" s="2">
        <v>4723</v>
      </c>
      <c r="HV2249" t="s">
        <v>315</v>
      </c>
      <c r="HY2249" t="s">
        <v>552</v>
      </c>
      <c r="HZ2249" t="s">
        <v>359</v>
      </c>
      <c r="IA2249" t="s">
        <v>360</v>
      </c>
      <c r="IB2249" s="1">
        <v>40140</v>
      </c>
      <c r="IC2249" s="1">
        <v>40142</v>
      </c>
      <c r="ID2249" s="2">
        <v>0</v>
      </c>
      <c r="IE2249" t="s">
        <v>567</v>
      </c>
      <c r="IF2249" t="str">
        <f>"                    "</f>
        <v xml:space="preserve">                    </v>
      </c>
      <c r="IG2249" t="str">
        <f>"7638.824"</f>
        <v>7638.824</v>
      </c>
      <c r="IH2249" t="str">
        <f>""</f>
        <v/>
      </c>
      <c r="IT2249" t="str">
        <f>""</f>
        <v/>
      </c>
      <c r="IY2249" t="str">
        <f>""</f>
        <v/>
      </c>
      <c r="JB2249" t="s">
        <v>271</v>
      </c>
      <c r="JD2249" t="str">
        <f>""</f>
        <v/>
      </c>
      <c r="JE2249" t="str">
        <f>""</f>
        <v/>
      </c>
      <c r="JO2249" t="str">
        <f>""</f>
        <v/>
      </c>
      <c r="JP2249" t="str">
        <f>""</f>
        <v/>
      </c>
      <c r="JQ2249" t="str">
        <f>HYPERLINK("https://web.datatree.com/?/property?propertyId=5509051")</f>
        <v>https://web.datatree.com/?/property?propertyId=5509051</v>
      </c>
    </row>
    <row r="2250" spans="1:277" x14ac:dyDescent="0.25">
      <c r="A2250">
        <v>2248</v>
      </c>
      <c r="B2250" s="15" t="s">
        <v>18833</v>
      </c>
      <c r="C2250" s="15" t="s">
        <v>18832</v>
      </c>
      <c r="D2250" s="15" t="s">
        <v>18834</v>
      </c>
      <c r="E2250" s="15" t="s">
        <v>18835</v>
      </c>
      <c r="F2250" s="15" t="s">
        <v>18836</v>
      </c>
      <c r="G2250" s="15" t="s">
        <v>243</v>
      </c>
      <c r="H2250" s="15">
        <v>85555</v>
      </c>
      <c r="I2250" s="15" t="s">
        <v>18837</v>
      </c>
      <c r="J2250" s="23" t="s">
        <v>18838</v>
      </c>
      <c r="K2250" s="15" t="s">
        <v>18839</v>
      </c>
      <c r="L2250" s="16" t="s">
        <v>18840</v>
      </c>
      <c r="M2250" s="17" t="str">
        <f t="shared" si="691"/>
        <v>6/31/2022</v>
      </c>
      <c r="N2250" s="15">
        <v>11442</v>
      </c>
      <c r="O2250" s="18">
        <f t="shared" si="694"/>
        <v>0</v>
      </c>
      <c r="P2250" s="19" t="str">
        <f t="shared" si="695"/>
        <v>$0.00</v>
      </c>
      <c r="Q2250" s="16">
        <v>44834</v>
      </c>
      <c r="R2250" s="19" t="str">
        <f t="shared" si="692"/>
        <v>09/30/22</v>
      </c>
      <c r="S2250" t="str">
        <f t="shared" si="696"/>
        <v>MOHAVE</v>
      </c>
      <c r="T2250" s="6" t="str">
        <f t="shared" si="697"/>
        <v>207-18-027</v>
      </c>
      <c r="U2250" t="str">
        <f t="shared" si="698"/>
        <v xml:space="preserve">PO BOX 2824 </v>
      </c>
      <c r="V2250" t="str">
        <f t="shared" si="699"/>
        <v>SOLDOTNA</v>
      </c>
      <c r="W2250" t="str">
        <f t="shared" si="700"/>
        <v>AK</v>
      </c>
      <c r="X2250" t="str">
        <f t="shared" si="701"/>
        <v>99669-2824</v>
      </c>
      <c r="Y2250" t="str">
        <f t="shared" si="702"/>
        <v>VINCENT</v>
      </c>
      <c r="Z2250" t="str">
        <f t="shared" si="703"/>
        <v>FABUNAN</v>
      </c>
      <c r="AA2250" t="str">
        <f t="shared" si="704"/>
        <v>LAKE HAVASU RANCHOS UNIT 1 LOTS 25 &amp; 36</v>
      </c>
      <c r="AB2250">
        <f t="shared" si="705"/>
        <v>10</v>
      </c>
      <c r="AC2250" t="str">
        <f t="shared" si="706"/>
        <v>MOHAVE</v>
      </c>
      <c r="AI2250">
        <f t="shared" si="693"/>
        <v>10</v>
      </c>
      <c r="AO2250" t="s">
        <v>17458</v>
      </c>
      <c r="AP2250" t="s">
        <v>17459</v>
      </c>
      <c r="AQ2250" t="s">
        <v>17459</v>
      </c>
      <c r="AR2250" t="s">
        <v>17460</v>
      </c>
      <c r="AS2250" t="s">
        <v>240</v>
      </c>
      <c r="AT2250">
        <v>1</v>
      </c>
      <c r="AU2250" t="s">
        <v>17461</v>
      </c>
      <c r="AV2250" t="s">
        <v>17462</v>
      </c>
      <c r="AW2250" t="s">
        <v>17462</v>
      </c>
      <c r="AX2250" t="s">
        <v>17460</v>
      </c>
      <c r="AY2250" t="s">
        <v>240</v>
      </c>
      <c r="AZ2250">
        <v>1</v>
      </c>
      <c r="BC2250" t="s">
        <v>17463</v>
      </c>
      <c r="BD2250" t="s">
        <v>17464</v>
      </c>
      <c r="BH2250" t="s">
        <v>242</v>
      </c>
      <c r="BJ2250" t="s">
        <v>457</v>
      </c>
      <c r="BK2250">
        <v>15124</v>
      </c>
      <c r="BN2250" t="s">
        <v>505</v>
      </c>
      <c r="BO2250" t="s">
        <v>491</v>
      </c>
      <c r="BQ2250" t="s">
        <v>2051</v>
      </c>
      <c r="BS2250" t="s">
        <v>243</v>
      </c>
      <c r="BT2250" t="str">
        <f>"86438"</f>
        <v>86438</v>
      </c>
      <c r="BU2250" t="str">
        <f>"86438"</f>
        <v>86438</v>
      </c>
      <c r="BV2250" t="s">
        <v>244</v>
      </c>
      <c r="BX2250" t="s">
        <v>17465</v>
      </c>
      <c r="BY2250" t="s">
        <v>17466</v>
      </c>
      <c r="CD2250" t="s">
        <v>17467</v>
      </c>
      <c r="CG2250" t="s">
        <v>17468</v>
      </c>
      <c r="CH2250" t="s">
        <v>17468</v>
      </c>
      <c r="CI2250" t="s">
        <v>2431</v>
      </c>
      <c r="CJ2250" t="str">
        <f>"99669-2824"</f>
        <v>99669-2824</v>
      </c>
      <c r="CK2250" t="s">
        <v>17469</v>
      </c>
      <c r="CL2250" t="s">
        <v>17470</v>
      </c>
      <c r="CM2250" t="s">
        <v>17471</v>
      </c>
      <c r="CN2250" t="s">
        <v>254</v>
      </c>
      <c r="CO2250" t="s">
        <v>17472</v>
      </c>
      <c r="CP2250" t="str">
        <f>"207-18-027"</f>
        <v>207-18-027</v>
      </c>
      <c r="CQ2250" t="str">
        <f>"20718027"</f>
        <v>20718027</v>
      </c>
      <c r="CR2250" t="str">
        <f>"R20718027"</f>
        <v>R20718027</v>
      </c>
      <c r="CS2250">
        <v>4015</v>
      </c>
      <c r="CU2250">
        <v>954800</v>
      </c>
      <c r="CV2250">
        <v>2258</v>
      </c>
      <c r="CW2250" t="s">
        <v>256</v>
      </c>
      <c r="CX2250">
        <v>16</v>
      </c>
      <c r="CY2250" t="s">
        <v>559</v>
      </c>
      <c r="CZ2250">
        <v>27</v>
      </c>
      <c r="DB2250">
        <v>34.789374377523004</v>
      </c>
      <c r="DC2250">
        <v>-114.140504047189</v>
      </c>
      <c r="DD2250" t="s">
        <v>1652</v>
      </c>
      <c r="DK2250" t="s">
        <v>1653</v>
      </c>
      <c r="DL2250" t="s">
        <v>1653</v>
      </c>
      <c r="DO2250" t="str">
        <f>"25|36"</f>
        <v>25|36</v>
      </c>
      <c r="DQ2250">
        <v>0</v>
      </c>
      <c r="DR2250">
        <v>0</v>
      </c>
      <c r="DS2250">
        <v>0</v>
      </c>
      <c r="DT2250">
        <v>0</v>
      </c>
      <c r="DW2250">
        <v>0</v>
      </c>
      <c r="DX2250">
        <v>0</v>
      </c>
      <c r="DZ2250">
        <v>0</v>
      </c>
      <c r="EA2250">
        <v>0</v>
      </c>
      <c r="EB2250">
        <v>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L2250">
        <v>0</v>
      </c>
      <c r="EN2250">
        <v>0</v>
      </c>
      <c r="EP2250">
        <v>0</v>
      </c>
      <c r="ER2250">
        <v>0</v>
      </c>
      <c r="ET2250">
        <v>0</v>
      </c>
      <c r="EY2250">
        <v>0</v>
      </c>
      <c r="FA2250">
        <v>0</v>
      </c>
      <c r="FL2250">
        <v>0</v>
      </c>
      <c r="FQ2250" t="s">
        <v>261</v>
      </c>
      <c r="FR2250" t="s">
        <v>262</v>
      </c>
      <c r="FS2250" t="s">
        <v>263</v>
      </c>
      <c r="FU2250">
        <v>435600</v>
      </c>
      <c r="FV2250">
        <v>10</v>
      </c>
      <c r="FW2250">
        <v>0</v>
      </c>
      <c r="FX2250">
        <v>0</v>
      </c>
      <c r="FY2250">
        <v>0</v>
      </c>
      <c r="FZ2250">
        <v>0</v>
      </c>
      <c r="GI2250" t="s">
        <v>264</v>
      </c>
      <c r="GJ2250" t="s">
        <v>1654</v>
      </c>
      <c r="GK2250" t="s">
        <v>1655</v>
      </c>
      <c r="GL2250" s="1">
        <v>40135</v>
      </c>
      <c r="GM2250" t="s">
        <v>267</v>
      </c>
      <c r="GN2250" t="str">
        <f t="shared" si="690"/>
        <v>FALSE</v>
      </c>
      <c r="GO2250">
        <v>2022</v>
      </c>
      <c r="GP2250">
        <v>2020</v>
      </c>
      <c r="GQ2250">
        <v>1370</v>
      </c>
      <c r="GR2250" t="s">
        <v>246</v>
      </c>
      <c r="GS2250" t="s">
        <v>246</v>
      </c>
      <c r="GT2250" t="s">
        <v>246</v>
      </c>
      <c r="GU2250" t="s">
        <v>246</v>
      </c>
      <c r="GV2250" t="s">
        <v>246</v>
      </c>
      <c r="GW2250" t="s">
        <v>246</v>
      </c>
      <c r="GX2250" t="s">
        <v>246</v>
      </c>
      <c r="GY2250" t="s">
        <v>246</v>
      </c>
      <c r="GZ2250" t="s">
        <v>246</v>
      </c>
      <c r="HA2250" t="s">
        <v>246</v>
      </c>
      <c r="HB2250" t="s">
        <v>246</v>
      </c>
      <c r="HC2250" t="s">
        <v>246</v>
      </c>
      <c r="HD2250" t="s">
        <v>246</v>
      </c>
      <c r="HE2250" s="2">
        <v>1490</v>
      </c>
      <c r="HF2250" s="2">
        <v>0</v>
      </c>
      <c r="HG2250" s="2">
        <v>0</v>
      </c>
      <c r="HH2250">
        <v>0</v>
      </c>
      <c r="HI2250" s="2">
        <v>9930</v>
      </c>
      <c r="HJ2250" s="2">
        <v>9930</v>
      </c>
      <c r="HK2250" s="2">
        <v>0</v>
      </c>
      <c r="HL2250">
        <v>0</v>
      </c>
      <c r="HM2250" s="2">
        <v>0</v>
      </c>
      <c r="HN2250" s="2">
        <v>0</v>
      </c>
      <c r="HO2250" s="2">
        <v>0</v>
      </c>
      <c r="HP2250">
        <v>0</v>
      </c>
      <c r="HQ2250" s="2">
        <v>91.7</v>
      </c>
      <c r="HS2250" s="2">
        <v>9930</v>
      </c>
      <c r="HV2250" t="s">
        <v>410</v>
      </c>
      <c r="HY2250" t="s">
        <v>411</v>
      </c>
      <c r="HZ2250" t="s">
        <v>411</v>
      </c>
      <c r="IF2250" t="str">
        <f>""</f>
        <v/>
      </c>
      <c r="IG2250" t="str">
        <f>""</f>
        <v/>
      </c>
      <c r="IH2250" t="str">
        <f>""</f>
        <v/>
      </c>
      <c r="II2250" s="1">
        <v>43208</v>
      </c>
      <c r="IJ2250" s="1">
        <v>43215</v>
      </c>
      <c r="IK2250" s="2">
        <v>19500</v>
      </c>
      <c r="IM2250" t="s">
        <v>270</v>
      </c>
      <c r="IN2250" t="s">
        <v>17473</v>
      </c>
      <c r="IT2250" t="str">
        <f>""</f>
        <v/>
      </c>
      <c r="IY2250" t="str">
        <f>""</f>
        <v/>
      </c>
      <c r="JA2250" t="s">
        <v>17474</v>
      </c>
      <c r="JB2250" t="s">
        <v>271</v>
      </c>
      <c r="JD2250" t="str">
        <f>"2018.20578"</f>
        <v>2018.20578</v>
      </c>
      <c r="JE2250" t="str">
        <f>""</f>
        <v/>
      </c>
      <c r="JF2250" s="1">
        <v>38314</v>
      </c>
      <c r="JG2250" s="1">
        <v>38321</v>
      </c>
      <c r="JH2250" s="2">
        <v>11900</v>
      </c>
      <c r="JI2250" t="s">
        <v>567</v>
      </c>
      <c r="JK2250" s="2">
        <v>0</v>
      </c>
      <c r="JO2250" t="str">
        <f>"5323.597"</f>
        <v>5323.597</v>
      </c>
      <c r="JP2250" t="str">
        <f>""</f>
        <v/>
      </c>
      <c r="JQ2250" t="str">
        <f>HYPERLINK("https://web.datatree.com/?/property?propertyId=5509660")</f>
        <v>https://web.datatree.com/?/property?propertyId=5509660</v>
      </c>
    </row>
    <row r="2251" spans="1:277" x14ac:dyDescent="0.25">
      <c r="A2251">
        <v>2249</v>
      </c>
      <c r="B2251" s="15" t="s">
        <v>18833</v>
      </c>
      <c r="C2251" s="15" t="s">
        <v>18832</v>
      </c>
      <c r="D2251" s="15" t="s">
        <v>18834</v>
      </c>
      <c r="E2251" s="15" t="s">
        <v>18835</v>
      </c>
      <c r="F2251" s="15" t="s">
        <v>18836</v>
      </c>
      <c r="G2251" s="15" t="s">
        <v>243</v>
      </c>
      <c r="H2251" s="15">
        <v>85555</v>
      </c>
      <c r="I2251" s="15" t="s">
        <v>18837</v>
      </c>
      <c r="J2251" s="23" t="s">
        <v>18838</v>
      </c>
      <c r="K2251" s="15" t="s">
        <v>18839</v>
      </c>
      <c r="L2251" s="16" t="s">
        <v>18840</v>
      </c>
      <c r="M2251" s="17" t="str">
        <f t="shared" si="691"/>
        <v>6/31/2022</v>
      </c>
      <c r="N2251" s="15">
        <v>11443</v>
      </c>
      <c r="O2251" s="18">
        <f t="shared" si="694"/>
        <v>0</v>
      </c>
      <c r="P2251" s="19" t="str">
        <f t="shared" si="695"/>
        <v>$0.00</v>
      </c>
      <c r="Q2251" s="16">
        <v>44834</v>
      </c>
      <c r="R2251" s="19" t="str">
        <f t="shared" si="692"/>
        <v>09/30/22</v>
      </c>
      <c r="S2251" t="str">
        <f t="shared" si="696"/>
        <v>MOHAVE</v>
      </c>
      <c r="T2251" s="6" t="str">
        <f t="shared" si="697"/>
        <v>317-05-095</v>
      </c>
      <c r="U2251" t="str">
        <f t="shared" si="698"/>
        <v xml:space="preserve">23388 MULHOLLAND DR </v>
      </c>
      <c r="V2251" t="str">
        <f t="shared" si="699"/>
        <v>WOODLAND HILLS</v>
      </c>
      <c r="W2251" t="str">
        <f t="shared" si="700"/>
        <v>CA</v>
      </c>
      <c r="X2251" t="str">
        <f t="shared" si="701"/>
        <v>91364-2733</v>
      </c>
      <c r="Y2251">
        <f t="shared" si="702"/>
        <v>0</v>
      </c>
      <c r="Z2251" t="str">
        <f t="shared" si="703"/>
        <v>MOTION PICTURE &amp; TV FUND</v>
      </c>
      <c r="AA2251" t="str">
        <f t="shared" si="704"/>
        <v>GATEWAY ACRES TRACT 1 LOT 116</v>
      </c>
      <c r="AB2251">
        <f t="shared" si="705"/>
        <v>10</v>
      </c>
      <c r="AC2251" t="str">
        <f t="shared" si="706"/>
        <v>MOHAVE</v>
      </c>
      <c r="AI2251">
        <f t="shared" si="693"/>
        <v>10</v>
      </c>
      <c r="AO2251" t="s">
        <v>17475</v>
      </c>
      <c r="AR2251" t="s">
        <v>17475</v>
      </c>
      <c r="AS2251" t="s">
        <v>273</v>
      </c>
      <c r="AT2251">
        <v>12</v>
      </c>
      <c r="BC2251" t="s">
        <v>17475</v>
      </c>
      <c r="BD2251" t="s">
        <v>17475</v>
      </c>
      <c r="BF2251" t="s">
        <v>274</v>
      </c>
      <c r="BH2251" t="s">
        <v>242</v>
      </c>
      <c r="BS2251" t="s">
        <v>243</v>
      </c>
      <c r="BV2251" t="s">
        <v>244</v>
      </c>
      <c r="BY2251" t="s">
        <v>245</v>
      </c>
      <c r="CA2251">
        <v>23388</v>
      </c>
      <c r="CD2251" t="s">
        <v>16004</v>
      </c>
      <c r="CE2251" t="s">
        <v>302</v>
      </c>
      <c r="CG2251" t="s">
        <v>749</v>
      </c>
      <c r="CH2251" t="s">
        <v>691</v>
      </c>
      <c r="CI2251" t="s">
        <v>328</v>
      </c>
      <c r="CJ2251" t="str">
        <f>"91364-2733"</f>
        <v>91364-2733</v>
      </c>
      <c r="CK2251" t="s">
        <v>1320</v>
      </c>
      <c r="CL2251" t="s">
        <v>17476</v>
      </c>
      <c r="CM2251" t="s">
        <v>17477</v>
      </c>
      <c r="CN2251" t="s">
        <v>254</v>
      </c>
      <c r="CO2251" t="s">
        <v>17478</v>
      </c>
      <c r="CP2251" t="str">
        <f>"317-05-095"</f>
        <v>317-05-095</v>
      </c>
      <c r="CQ2251" t="str">
        <f>"31705095"</f>
        <v>31705095</v>
      </c>
      <c r="CR2251" t="str">
        <f>"R31705095"</f>
        <v>R31705095</v>
      </c>
      <c r="CS2251">
        <v>4015</v>
      </c>
      <c r="CX2251" t="s">
        <v>309</v>
      </c>
      <c r="CY2251" t="s">
        <v>310</v>
      </c>
      <c r="CZ2251">
        <v>7</v>
      </c>
      <c r="DB2251">
        <v>35.561713838726497</v>
      </c>
      <c r="DC2251">
        <v>-114.45915718518501</v>
      </c>
      <c r="DD2251" t="s">
        <v>536</v>
      </c>
      <c r="DE2251">
        <v>1</v>
      </c>
      <c r="DK2251" t="s">
        <v>5055</v>
      </c>
      <c r="DL2251" t="s">
        <v>5055</v>
      </c>
      <c r="DO2251" t="str">
        <f>"116"</f>
        <v>116</v>
      </c>
      <c r="DQ2251">
        <v>0</v>
      </c>
      <c r="DR2251">
        <v>0</v>
      </c>
      <c r="DS2251">
        <v>0</v>
      </c>
      <c r="DT2251">
        <v>0</v>
      </c>
      <c r="DW2251">
        <v>0</v>
      </c>
      <c r="DX2251">
        <v>0</v>
      </c>
      <c r="DZ2251">
        <v>0</v>
      </c>
      <c r="EA2251">
        <v>0</v>
      </c>
      <c r="EB2251">
        <v>0</v>
      </c>
      <c r="EC2251">
        <v>0</v>
      </c>
      <c r="ED2251">
        <v>0</v>
      </c>
      <c r="EE2251">
        <v>0</v>
      </c>
      <c r="EF2251">
        <v>0</v>
      </c>
      <c r="EG2251">
        <v>0</v>
      </c>
      <c r="EH2251">
        <v>0</v>
      </c>
      <c r="EI2251">
        <v>0</v>
      </c>
      <c r="EL2251">
        <v>0</v>
      </c>
      <c r="EN2251">
        <v>0</v>
      </c>
      <c r="EP2251">
        <v>0</v>
      </c>
      <c r="ER2251">
        <v>0</v>
      </c>
      <c r="ET2251">
        <v>0</v>
      </c>
      <c r="EY2251">
        <v>0</v>
      </c>
      <c r="FA2251">
        <v>0</v>
      </c>
      <c r="FL2251">
        <v>0</v>
      </c>
      <c r="FQ2251" t="s">
        <v>261</v>
      </c>
      <c r="FR2251" t="s">
        <v>262</v>
      </c>
      <c r="FS2251" t="s">
        <v>263</v>
      </c>
      <c r="FU2251">
        <v>435600</v>
      </c>
      <c r="FV2251">
        <v>10</v>
      </c>
      <c r="FW2251">
        <v>0</v>
      </c>
      <c r="FX2251">
        <v>0</v>
      </c>
      <c r="FY2251">
        <v>0</v>
      </c>
      <c r="FZ2251">
        <v>0</v>
      </c>
      <c r="GI2251" t="s">
        <v>264</v>
      </c>
      <c r="GJ2251" t="s">
        <v>538</v>
      </c>
      <c r="GK2251" t="s">
        <v>539</v>
      </c>
      <c r="GL2251" s="1">
        <v>40135</v>
      </c>
      <c r="GM2251" t="s">
        <v>267</v>
      </c>
      <c r="GN2251" t="str">
        <f t="shared" si="690"/>
        <v>FALSE</v>
      </c>
      <c r="GO2251">
        <v>2022</v>
      </c>
      <c r="GP2251">
        <v>2020</v>
      </c>
      <c r="GQ2251">
        <v>400</v>
      </c>
      <c r="GR2251" t="s">
        <v>246</v>
      </c>
      <c r="GS2251" t="s">
        <v>246</v>
      </c>
      <c r="GT2251" t="s">
        <v>246</v>
      </c>
      <c r="GU2251" t="s">
        <v>246</v>
      </c>
      <c r="GV2251" t="s">
        <v>246</v>
      </c>
      <c r="GW2251" t="s">
        <v>246</v>
      </c>
      <c r="GX2251" t="s">
        <v>246</v>
      </c>
      <c r="GY2251" t="s">
        <v>246</v>
      </c>
      <c r="GZ2251" t="s">
        <v>246</v>
      </c>
      <c r="HA2251" t="s">
        <v>246</v>
      </c>
      <c r="HB2251" t="s">
        <v>246</v>
      </c>
      <c r="HC2251" t="s">
        <v>246</v>
      </c>
      <c r="HD2251" t="s">
        <v>246</v>
      </c>
      <c r="HE2251" s="2">
        <v>1864</v>
      </c>
      <c r="HF2251" s="2">
        <v>0</v>
      </c>
      <c r="HG2251" s="2">
        <v>0</v>
      </c>
      <c r="HH2251">
        <v>0</v>
      </c>
      <c r="HI2251" s="2">
        <v>12425</v>
      </c>
      <c r="HJ2251" s="2">
        <v>12425</v>
      </c>
      <c r="HK2251" s="2">
        <v>0</v>
      </c>
      <c r="HL2251">
        <v>0</v>
      </c>
      <c r="HM2251" s="2">
        <v>0</v>
      </c>
      <c r="HN2251" s="2">
        <v>0</v>
      </c>
      <c r="HO2251" s="2">
        <v>0</v>
      </c>
      <c r="HP2251">
        <v>0</v>
      </c>
      <c r="HQ2251" s="2">
        <v>107.42</v>
      </c>
      <c r="HS2251" s="2">
        <v>12425</v>
      </c>
      <c r="HV2251" t="s">
        <v>315</v>
      </c>
      <c r="HY2251" t="s">
        <v>316</v>
      </c>
      <c r="HZ2251" t="s">
        <v>317</v>
      </c>
      <c r="IA2251" t="s">
        <v>318</v>
      </c>
      <c r="IF2251" t="str">
        <f>""</f>
        <v/>
      </c>
      <c r="IG2251" t="str">
        <f>""</f>
        <v/>
      </c>
      <c r="IH2251" t="str">
        <f>""</f>
        <v/>
      </c>
      <c r="IT2251" t="str">
        <f>""</f>
        <v/>
      </c>
      <c r="IY2251" t="str">
        <f>""</f>
        <v/>
      </c>
      <c r="JB2251" t="s">
        <v>271</v>
      </c>
      <c r="JD2251" t="str">
        <f>""</f>
        <v/>
      </c>
      <c r="JE2251" t="str">
        <f>""</f>
        <v/>
      </c>
      <c r="JO2251" t="str">
        <f>""</f>
        <v/>
      </c>
      <c r="JP2251" t="str">
        <f>""</f>
        <v/>
      </c>
      <c r="JQ2251" t="str">
        <f>HYPERLINK("https://web.datatree.com/?/property?propertyId=5512126")</f>
        <v>https://web.datatree.com/?/property?propertyId=5512126</v>
      </c>
    </row>
    <row r="2252" spans="1:277" x14ac:dyDescent="0.25">
      <c r="A2252">
        <v>2250</v>
      </c>
      <c r="B2252" s="15" t="s">
        <v>18833</v>
      </c>
      <c r="C2252" s="15" t="s">
        <v>18832</v>
      </c>
      <c r="D2252" s="15" t="s">
        <v>18834</v>
      </c>
      <c r="E2252" s="15" t="s">
        <v>18835</v>
      </c>
      <c r="F2252" s="15" t="s">
        <v>18836</v>
      </c>
      <c r="G2252" s="15" t="s">
        <v>243</v>
      </c>
      <c r="H2252" s="15">
        <v>85555</v>
      </c>
      <c r="I2252" s="15" t="s">
        <v>18837</v>
      </c>
      <c r="J2252" s="23" t="s">
        <v>18838</v>
      </c>
      <c r="K2252" s="15" t="s">
        <v>18839</v>
      </c>
      <c r="L2252" s="16" t="s">
        <v>18840</v>
      </c>
      <c r="M2252" s="17" t="str">
        <f t="shared" si="691"/>
        <v>6/31/2022</v>
      </c>
      <c r="N2252" s="15">
        <v>11444</v>
      </c>
      <c r="O2252" s="18">
        <f t="shared" si="694"/>
        <v>0</v>
      </c>
      <c r="P2252" s="19" t="str">
        <f t="shared" si="695"/>
        <v>$0.00</v>
      </c>
      <c r="Q2252" s="16">
        <v>44834</v>
      </c>
      <c r="R2252" s="19" t="str">
        <f t="shared" si="692"/>
        <v>09/30/22</v>
      </c>
      <c r="S2252" t="str">
        <f t="shared" si="696"/>
        <v>MOHAVE</v>
      </c>
      <c r="T2252" s="6" t="str">
        <f t="shared" si="697"/>
        <v>317-18-113</v>
      </c>
      <c r="U2252" t="str">
        <f t="shared" si="698"/>
        <v xml:space="preserve">15901 70TH AVE NW </v>
      </c>
      <c r="V2252" t="str">
        <f t="shared" si="699"/>
        <v>STANWOOD</v>
      </c>
      <c r="W2252" t="str">
        <f t="shared" si="700"/>
        <v>WA</v>
      </c>
      <c r="X2252" t="str">
        <f t="shared" si="701"/>
        <v>98292-8989</v>
      </c>
      <c r="Y2252" t="str">
        <f t="shared" si="702"/>
        <v>THEODORE</v>
      </c>
      <c r="Z2252" t="str">
        <f t="shared" si="703"/>
        <v>RIGGS</v>
      </c>
      <c r="AA2252" t="str">
        <f t="shared" si="704"/>
        <v>GATEWAY ACRES TRACT 2 LOTS 121 &amp; 122</v>
      </c>
      <c r="AB2252">
        <f t="shared" si="705"/>
        <v>10</v>
      </c>
      <c r="AC2252" t="str">
        <f t="shared" si="706"/>
        <v>MOHAVE</v>
      </c>
      <c r="AI2252">
        <f t="shared" si="693"/>
        <v>10</v>
      </c>
      <c r="AO2252" t="s">
        <v>17479</v>
      </c>
      <c r="AP2252" t="s">
        <v>17480</v>
      </c>
      <c r="AQ2252" t="s">
        <v>17481</v>
      </c>
      <c r="AR2252" t="s">
        <v>17482</v>
      </c>
      <c r="AS2252" t="s">
        <v>240</v>
      </c>
      <c r="AT2252">
        <v>1</v>
      </c>
      <c r="BC2252" t="s">
        <v>17483</v>
      </c>
      <c r="BD2252" t="s">
        <v>17479</v>
      </c>
      <c r="BH2252" t="s">
        <v>242</v>
      </c>
      <c r="BS2252" t="s">
        <v>243</v>
      </c>
      <c r="BV2252" t="s">
        <v>244</v>
      </c>
      <c r="BY2252" t="s">
        <v>245</v>
      </c>
      <c r="CA2252">
        <v>15901</v>
      </c>
      <c r="CC2252" t="s">
        <v>6020</v>
      </c>
      <c r="CD2252" t="s">
        <v>17484</v>
      </c>
      <c r="CE2252" t="s">
        <v>248</v>
      </c>
      <c r="CG2252" t="s">
        <v>9841</v>
      </c>
      <c r="CH2252" t="s">
        <v>9842</v>
      </c>
      <c r="CI2252" t="s">
        <v>461</v>
      </c>
      <c r="CJ2252" t="str">
        <f>"98292-8989"</f>
        <v>98292-8989</v>
      </c>
      <c r="CK2252" t="s">
        <v>5869</v>
      </c>
      <c r="CL2252" t="s">
        <v>17485</v>
      </c>
      <c r="CM2252" t="s">
        <v>17486</v>
      </c>
      <c r="CN2252" t="s">
        <v>254</v>
      </c>
      <c r="CO2252" t="s">
        <v>17487</v>
      </c>
      <c r="CP2252" t="str">
        <f>"317-18-113"</f>
        <v>317-18-113</v>
      </c>
      <c r="CQ2252" t="str">
        <f>"31718113"</f>
        <v>31718113</v>
      </c>
      <c r="CR2252" t="str">
        <f>"R31718113"</f>
        <v>R31718113</v>
      </c>
      <c r="CS2252">
        <v>4015</v>
      </c>
      <c r="CX2252" t="s">
        <v>309</v>
      </c>
      <c r="CY2252" t="s">
        <v>310</v>
      </c>
      <c r="CZ2252">
        <v>31</v>
      </c>
      <c r="DB2252">
        <v>35.503251774979198</v>
      </c>
      <c r="DC2252">
        <v>-114.46687740969</v>
      </c>
      <c r="DD2252" t="s">
        <v>584</v>
      </c>
      <c r="DE2252">
        <v>2</v>
      </c>
      <c r="DK2252" t="s">
        <v>2568</v>
      </c>
      <c r="DL2252" t="s">
        <v>2568</v>
      </c>
      <c r="DO2252" t="str">
        <f>"121|1"</f>
        <v>121|1</v>
      </c>
      <c r="DQ2252">
        <v>0</v>
      </c>
      <c r="DR2252">
        <v>0</v>
      </c>
      <c r="DS2252">
        <v>0</v>
      </c>
      <c r="DT2252">
        <v>0</v>
      </c>
      <c r="DW2252">
        <v>0</v>
      </c>
      <c r="DX2252">
        <v>0</v>
      </c>
      <c r="DZ2252">
        <v>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L2252">
        <v>0</v>
      </c>
      <c r="EN2252">
        <v>0</v>
      </c>
      <c r="EP2252">
        <v>0</v>
      </c>
      <c r="ER2252">
        <v>0</v>
      </c>
      <c r="ET2252">
        <v>0</v>
      </c>
      <c r="EY2252">
        <v>0</v>
      </c>
      <c r="FA2252">
        <v>0</v>
      </c>
      <c r="FL2252">
        <v>0</v>
      </c>
      <c r="FQ2252" t="s">
        <v>261</v>
      </c>
      <c r="FR2252" t="s">
        <v>262</v>
      </c>
      <c r="FS2252" t="s">
        <v>263</v>
      </c>
      <c r="FU2252">
        <v>435600</v>
      </c>
      <c r="FV2252">
        <v>10</v>
      </c>
      <c r="FW2252">
        <v>0</v>
      </c>
      <c r="FX2252">
        <v>0</v>
      </c>
      <c r="FY2252">
        <v>0</v>
      </c>
      <c r="FZ2252">
        <v>0</v>
      </c>
      <c r="GI2252" t="s">
        <v>264</v>
      </c>
      <c r="GJ2252" t="s">
        <v>538</v>
      </c>
      <c r="GK2252" t="s">
        <v>539</v>
      </c>
      <c r="GL2252" s="1">
        <v>40135</v>
      </c>
      <c r="GM2252" t="s">
        <v>267</v>
      </c>
      <c r="GN2252" t="str">
        <f t="shared" si="690"/>
        <v>FALSE</v>
      </c>
      <c r="GO2252">
        <v>2022</v>
      </c>
      <c r="GP2252">
        <v>2020</v>
      </c>
      <c r="GQ2252">
        <v>400</v>
      </c>
      <c r="GR2252" t="s">
        <v>246</v>
      </c>
      <c r="GS2252" t="s">
        <v>246</v>
      </c>
      <c r="GT2252" t="s">
        <v>246</v>
      </c>
      <c r="GU2252" t="s">
        <v>246</v>
      </c>
      <c r="GV2252" t="s">
        <v>246</v>
      </c>
      <c r="GW2252" t="s">
        <v>246</v>
      </c>
      <c r="GX2252" t="s">
        <v>246</v>
      </c>
      <c r="GY2252" t="s">
        <v>246</v>
      </c>
      <c r="GZ2252" t="s">
        <v>246</v>
      </c>
      <c r="HA2252" t="s">
        <v>246</v>
      </c>
      <c r="HB2252" t="s">
        <v>246</v>
      </c>
      <c r="HC2252" t="s">
        <v>246</v>
      </c>
      <c r="HD2252" t="s">
        <v>246</v>
      </c>
      <c r="HE2252" s="2">
        <v>1546</v>
      </c>
      <c r="HF2252" s="2">
        <v>0</v>
      </c>
      <c r="HG2252" s="2">
        <v>0</v>
      </c>
      <c r="HH2252">
        <v>0</v>
      </c>
      <c r="HI2252" s="2">
        <v>10308</v>
      </c>
      <c r="HJ2252" s="2">
        <v>10308</v>
      </c>
      <c r="HK2252" s="2">
        <v>0</v>
      </c>
      <c r="HL2252">
        <v>0</v>
      </c>
      <c r="HM2252" s="2">
        <v>0</v>
      </c>
      <c r="HN2252" s="2">
        <v>0</v>
      </c>
      <c r="HO2252" s="2">
        <v>0</v>
      </c>
      <c r="HP2252">
        <v>0</v>
      </c>
      <c r="HQ2252" s="2">
        <v>108.9</v>
      </c>
      <c r="HS2252" s="2">
        <v>10308</v>
      </c>
      <c r="HV2252" t="s">
        <v>1306</v>
      </c>
      <c r="HW2252" t="s">
        <v>387</v>
      </c>
      <c r="HY2252" t="s">
        <v>1307</v>
      </c>
      <c r="HZ2252" t="s">
        <v>1308</v>
      </c>
      <c r="IA2252" t="s">
        <v>1309</v>
      </c>
      <c r="IF2252" t="str">
        <f>""</f>
        <v/>
      </c>
      <c r="IG2252" t="str">
        <f>""</f>
        <v/>
      </c>
      <c r="IH2252" t="str">
        <f>""</f>
        <v/>
      </c>
      <c r="IT2252" t="str">
        <f>""</f>
        <v/>
      </c>
      <c r="IY2252" t="str">
        <f>""</f>
        <v/>
      </c>
      <c r="JB2252" t="s">
        <v>271</v>
      </c>
      <c r="JD2252" t="str">
        <f>""</f>
        <v/>
      </c>
      <c r="JE2252" t="str">
        <f>""</f>
        <v/>
      </c>
      <c r="JO2252" t="str">
        <f>""</f>
        <v/>
      </c>
      <c r="JP2252" t="str">
        <f>""</f>
        <v/>
      </c>
      <c r="JQ2252" t="str">
        <f>HYPERLINK("https://web.datatree.com/?/property?propertyId=5490637")</f>
        <v>https://web.datatree.com/?/property?propertyId=5490637</v>
      </c>
    </row>
    <row r="2253" spans="1:277" x14ac:dyDescent="0.25">
      <c r="A2253">
        <v>2251</v>
      </c>
      <c r="B2253" s="15" t="s">
        <v>18833</v>
      </c>
      <c r="C2253" s="15" t="s">
        <v>18832</v>
      </c>
      <c r="D2253" s="15" t="s">
        <v>18834</v>
      </c>
      <c r="E2253" s="15" t="s">
        <v>18835</v>
      </c>
      <c r="F2253" s="15" t="s">
        <v>18836</v>
      </c>
      <c r="G2253" s="15" t="s">
        <v>243</v>
      </c>
      <c r="H2253" s="15">
        <v>85555</v>
      </c>
      <c r="I2253" s="15" t="s">
        <v>18837</v>
      </c>
      <c r="J2253" s="23" t="s">
        <v>18838</v>
      </c>
      <c r="K2253" s="15" t="s">
        <v>18839</v>
      </c>
      <c r="L2253" s="16" t="s">
        <v>18840</v>
      </c>
      <c r="M2253" s="17" t="str">
        <f t="shared" si="691"/>
        <v>6/31/2022</v>
      </c>
      <c r="N2253" s="15">
        <v>11445</v>
      </c>
      <c r="O2253" s="18">
        <f t="shared" si="694"/>
        <v>0</v>
      </c>
      <c r="P2253" s="19" t="str">
        <f t="shared" si="695"/>
        <v>$0.00</v>
      </c>
      <c r="Q2253" s="16">
        <v>44834</v>
      </c>
      <c r="R2253" s="19" t="str">
        <f t="shared" si="692"/>
        <v>09/30/22</v>
      </c>
      <c r="S2253" t="str">
        <f t="shared" si="696"/>
        <v>MOHAVE</v>
      </c>
      <c r="T2253" s="6" t="str">
        <f t="shared" si="697"/>
        <v>317-10-035</v>
      </c>
      <c r="U2253" t="str">
        <f t="shared" si="698"/>
        <v xml:space="preserve">892 HIGH COUNTRY DR </v>
      </c>
      <c r="V2253" t="str">
        <f t="shared" si="699"/>
        <v>OREM</v>
      </c>
      <c r="W2253" t="str">
        <f t="shared" si="700"/>
        <v>UT</v>
      </c>
      <c r="X2253" t="str">
        <f t="shared" si="701"/>
        <v>84097-2369</v>
      </c>
      <c r="Y2253">
        <f t="shared" si="702"/>
        <v>0</v>
      </c>
      <c r="Z2253" t="str">
        <f t="shared" si="703"/>
        <v>MARTINEZ TONY R &amp; PATRICIA A</v>
      </c>
      <c r="AA2253" t="str">
        <f t="shared" si="704"/>
        <v>GATEWAY ACRES TRACT 8 LOTS 38 &amp; 43</v>
      </c>
      <c r="AB2253">
        <f t="shared" si="705"/>
        <v>10</v>
      </c>
      <c r="AC2253" t="str">
        <f t="shared" si="706"/>
        <v>MOHAVE</v>
      </c>
      <c r="AI2253">
        <f t="shared" si="693"/>
        <v>10</v>
      </c>
      <c r="AO2253" t="s">
        <v>7246</v>
      </c>
      <c r="AR2253" t="s">
        <v>7246</v>
      </c>
      <c r="AS2253" t="s">
        <v>240</v>
      </c>
      <c r="AT2253">
        <v>57</v>
      </c>
      <c r="AY2253" t="s">
        <v>240</v>
      </c>
      <c r="BC2253" t="s">
        <v>7247</v>
      </c>
      <c r="BD2253" t="s">
        <v>7246</v>
      </c>
      <c r="BE2253" t="s">
        <v>588</v>
      </c>
      <c r="BH2253" t="s">
        <v>242</v>
      </c>
      <c r="BS2253" t="s">
        <v>243</v>
      </c>
      <c r="BV2253" t="s">
        <v>244</v>
      </c>
      <c r="BY2253" t="s">
        <v>245</v>
      </c>
      <c r="CA2253">
        <v>892</v>
      </c>
      <c r="CD2253" t="s">
        <v>7248</v>
      </c>
      <c r="CE2253" t="s">
        <v>302</v>
      </c>
      <c r="CG2253" t="s">
        <v>7249</v>
      </c>
      <c r="CH2253" t="s">
        <v>7249</v>
      </c>
      <c r="CI2253" t="s">
        <v>2206</v>
      </c>
      <c r="CJ2253" t="str">
        <f>"84097-2369"</f>
        <v>84097-2369</v>
      </c>
      <c r="CK2253" t="s">
        <v>1030</v>
      </c>
      <c r="CL2253" t="s">
        <v>7250</v>
      </c>
      <c r="CM2253" t="s">
        <v>7251</v>
      </c>
      <c r="CN2253" t="s">
        <v>254</v>
      </c>
      <c r="CO2253" t="s">
        <v>17488</v>
      </c>
      <c r="CP2253" t="str">
        <f>"317-10-035"</f>
        <v>317-10-035</v>
      </c>
      <c r="CQ2253" t="str">
        <f>"31710035"</f>
        <v>31710035</v>
      </c>
      <c r="CR2253" t="str">
        <f>"R31710035"</f>
        <v>R31710035</v>
      </c>
      <c r="CS2253">
        <v>4015</v>
      </c>
      <c r="CX2253" t="s">
        <v>309</v>
      </c>
      <c r="CY2253" t="s">
        <v>310</v>
      </c>
      <c r="CZ2253">
        <v>15</v>
      </c>
      <c r="DB2253">
        <v>35.556281125052301</v>
      </c>
      <c r="DC2253">
        <v>-114.410280285214</v>
      </c>
      <c r="DD2253" t="s">
        <v>311</v>
      </c>
      <c r="DE2253">
        <v>8</v>
      </c>
      <c r="DK2253" t="s">
        <v>2951</v>
      </c>
      <c r="DL2253" t="s">
        <v>2951</v>
      </c>
      <c r="DO2253" t="str">
        <f>"38|43"</f>
        <v>38|43</v>
      </c>
      <c r="DQ2253">
        <v>0</v>
      </c>
      <c r="DR2253">
        <v>0</v>
      </c>
      <c r="DS2253">
        <v>0</v>
      </c>
      <c r="DT2253">
        <v>0</v>
      </c>
      <c r="DW2253">
        <v>0</v>
      </c>
      <c r="DX2253">
        <v>0</v>
      </c>
      <c r="DZ2253">
        <v>0</v>
      </c>
      <c r="EA2253">
        <v>0</v>
      </c>
      <c r="EB2253">
        <v>0</v>
      </c>
      <c r="EC2253">
        <v>0</v>
      </c>
      <c r="ED2253">
        <v>0</v>
      </c>
      <c r="EE2253">
        <v>0</v>
      </c>
      <c r="EF2253">
        <v>0</v>
      </c>
      <c r="EG2253">
        <v>0</v>
      </c>
      <c r="EH2253">
        <v>0</v>
      </c>
      <c r="EI2253">
        <v>0</v>
      </c>
      <c r="EL2253">
        <v>0</v>
      </c>
      <c r="EN2253">
        <v>0</v>
      </c>
      <c r="EP2253">
        <v>0</v>
      </c>
      <c r="ER2253">
        <v>0</v>
      </c>
      <c r="ET2253">
        <v>0</v>
      </c>
      <c r="EY2253">
        <v>0</v>
      </c>
      <c r="FA2253">
        <v>0</v>
      </c>
      <c r="FL2253">
        <v>0</v>
      </c>
      <c r="FQ2253" t="s">
        <v>261</v>
      </c>
      <c r="FR2253" t="s">
        <v>262</v>
      </c>
      <c r="FS2253" t="s">
        <v>263</v>
      </c>
      <c r="FU2253">
        <v>435600</v>
      </c>
      <c r="FV2253">
        <v>10</v>
      </c>
      <c r="FW2253">
        <v>0</v>
      </c>
      <c r="FX2253">
        <v>0</v>
      </c>
      <c r="FY2253">
        <v>0</v>
      </c>
      <c r="FZ2253">
        <v>0</v>
      </c>
      <c r="GI2253" t="s">
        <v>264</v>
      </c>
      <c r="GJ2253" t="s">
        <v>538</v>
      </c>
      <c r="GK2253" t="s">
        <v>539</v>
      </c>
      <c r="GL2253" s="1">
        <v>40135</v>
      </c>
      <c r="GM2253" t="s">
        <v>267</v>
      </c>
      <c r="GN2253" t="str">
        <f t="shared" si="690"/>
        <v>FALSE</v>
      </c>
      <c r="GO2253">
        <v>2022</v>
      </c>
      <c r="GP2253">
        <v>2020</v>
      </c>
      <c r="GQ2253">
        <v>400</v>
      </c>
      <c r="GR2253" t="s">
        <v>246</v>
      </c>
      <c r="GS2253" t="s">
        <v>246</v>
      </c>
      <c r="GT2253" t="s">
        <v>246</v>
      </c>
      <c r="GU2253" t="s">
        <v>246</v>
      </c>
      <c r="GV2253" t="s">
        <v>246</v>
      </c>
      <c r="GW2253" t="s">
        <v>246</v>
      </c>
      <c r="GX2253" t="s">
        <v>246</v>
      </c>
      <c r="GY2253" t="s">
        <v>246</v>
      </c>
      <c r="GZ2253" t="s">
        <v>246</v>
      </c>
      <c r="HA2253" t="s">
        <v>246</v>
      </c>
      <c r="HB2253" t="s">
        <v>246</v>
      </c>
      <c r="HC2253" t="s">
        <v>246</v>
      </c>
      <c r="HD2253" t="s">
        <v>246</v>
      </c>
      <c r="HE2253" s="2">
        <v>1595</v>
      </c>
      <c r="HF2253" s="2">
        <v>0</v>
      </c>
      <c r="HG2253" s="2">
        <v>0</v>
      </c>
      <c r="HH2253">
        <v>0</v>
      </c>
      <c r="HI2253" s="2">
        <v>10635</v>
      </c>
      <c r="HJ2253" s="2">
        <v>10635</v>
      </c>
      <c r="HK2253" s="2">
        <v>0</v>
      </c>
      <c r="HL2253">
        <v>0</v>
      </c>
      <c r="HM2253" s="2">
        <v>0</v>
      </c>
      <c r="HN2253" s="2">
        <v>0</v>
      </c>
      <c r="HO2253" s="2">
        <v>0</v>
      </c>
      <c r="HP2253">
        <v>0</v>
      </c>
      <c r="HQ2253" s="2">
        <v>107.42</v>
      </c>
      <c r="HS2253" s="2">
        <v>10635</v>
      </c>
      <c r="HV2253" t="s">
        <v>315</v>
      </c>
      <c r="HY2253" t="s">
        <v>316</v>
      </c>
      <c r="HZ2253" t="s">
        <v>317</v>
      </c>
      <c r="IA2253" t="s">
        <v>318</v>
      </c>
      <c r="IF2253" t="str">
        <f>""</f>
        <v/>
      </c>
      <c r="IG2253" t="str">
        <f>""</f>
        <v/>
      </c>
      <c r="IH2253" t="str">
        <f>""</f>
        <v/>
      </c>
      <c r="IT2253" t="str">
        <f>""</f>
        <v/>
      </c>
      <c r="IY2253" t="str">
        <f>""</f>
        <v/>
      </c>
      <c r="JB2253" t="s">
        <v>271</v>
      </c>
      <c r="JD2253" t="str">
        <f>""</f>
        <v/>
      </c>
      <c r="JE2253" t="str">
        <f>""</f>
        <v/>
      </c>
      <c r="JO2253" t="str">
        <f>""</f>
        <v/>
      </c>
      <c r="JP2253" t="str">
        <f>""</f>
        <v/>
      </c>
      <c r="JQ2253" t="str">
        <f>HYPERLINK("https://web.datatree.com/?/property?propertyId=5459251")</f>
        <v>https://web.datatree.com/?/property?propertyId=5459251</v>
      </c>
    </row>
    <row r="2254" spans="1:277" x14ac:dyDescent="0.25">
      <c r="A2254">
        <v>2252</v>
      </c>
      <c r="B2254" s="15" t="s">
        <v>18833</v>
      </c>
      <c r="C2254" s="15" t="s">
        <v>18832</v>
      </c>
      <c r="D2254" s="15" t="s">
        <v>18834</v>
      </c>
      <c r="E2254" s="15" t="s">
        <v>18835</v>
      </c>
      <c r="F2254" s="15" t="s">
        <v>18836</v>
      </c>
      <c r="G2254" s="15" t="s">
        <v>243</v>
      </c>
      <c r="H2254" s="15">
        <v>85555</v>
      </c>
      <c r="I2254" s="15" t="s">
        <v>18837</v>
      </c>
      <c r="J2254" s="23" t="s">
        <v>18838</v>
      </c>
      <c r="K2254" s="15" t="s">
        <v>18839</v>
      </c>
      <c r="L2254" s="16" t="s">
        <v>18840</v>
      </c>
      <c r="M2254" s="17" t="str">
        <f t="shared" si="691"/>
        <v>6/31/2022</v>
      </c>
      <c r="N2254" s="15">
        <v>11446</v>
      </c>
      <c r="O2254" s="18">
        <f t="shared" si="694"/>
        <v>0</v>
      </c>
      <c r="P2254" s="19" t="str">
        <f t="shared" si="695"/>
        <v>$0.00</v>
      </c>
      <c r="Q2254" s="16">
        <v>44834</v>
      </c>
      <c r="R2254" s="19" t="str">
        <f t="shared" si="692"/>
        <v>09/30/22</v>
      </c>
      <c r="S2254" t="str">
        <f t="shared" si="696"/>
        <v>MOHAVE</v>
      </c>
      <c r="T2254" s="6" t="str">
        <f t="shared" si="697"/>
        <v>208-25-087</v>
      </c>
      <c r="U2254" t="str">
        <f t="shared" si="698"/>
        <v xml:space="preserve">3064 VAN BUREN AVE </v>
      </c>
      <c r="V2254" t="str">
        <f t="shared" si="699"/>
        <v>COSTA MESA</v>
      </c>
      <c r="W2254" t="str">
        <f t="shared" si="700"/>
        <v>CA</v>
      </c>
      <c r="X2254" t="str">
        <f t="shared" si="701"/>
        <v>92626-2709</v>
      </c>
      <c r="Y2254" t="str">
        <f t="shared" si="702"/>
        <v>SUSAN</v>
      </c>
      <c r="Z2254" t="str">
        <f t="shared" si="703"/>
        <v>REES</v>
      </c>
      <c r="AA2254" t="str">
        <f t="shared" si="704"/>
        <v>GOLDEN VALLEY RANCHOS UNIT TWO SOUTH BLK I LOT 5</v>
      </c>
      <c r="AB2254">
        <f t="shared" si="705"/>
        <v>10</v>
      </c>
      <c r="AC2254" t="str">
        <f t="shared" si="706"/>
        <v>MOHAVE</v>
      </c>
      <c r="AI2254">
        <f t="shared" si="693"/>
        <v>10</v>
      </c>
      <c r="AO2254" t="s">
        <v>17489</v>
      </c>
      <c r="AP2254" t="s">
        <v>3067</v>
      </c>
      <c r="AQ2254" t="s">
        <v>3067</v>
      </c>
      <c r="AR2254" t="s">
        <v>17490</v>
      </c>
      <c r="AS2254" t="s">
        <v>240</v>
      </c>
      <c r="AT2254">
        <v>4</v>
      </c>
      <c r="BC2254" t="s">
        <v>17491</v>
      </c>
      <c r="BD2254" t="s">
        <v>17489</v>
      </c>
      <c r="BH2254" t="s">
        <v>242</v>
      </c>
      <c r="BS2254" t="s">
        <v>243</v>
      </c>
      <c r="BV2254" t="s">
        <v>244</v>
      </c>
      <c r="BY2254" t="s">
        <v>245</v>
      </c>
      <c r="CA2254">
        <v>3064</v>
      </c>
      <c r="CD2254" t="s">
        <v>17492</v>
      </c>
      <c r="CE2254" t="s">
        <v>248</v>
      </c>
      <c r="CG2254" t="s">
        <v>7210</v>
      </c>
      <c r="CH2254" t="s">
        <v>7210</v>
      </c>
      <c r="CI2254" t="s">
        <v>328</v>
      </c>
      <c r="CJ2254" t="str">
        <f>"92626-2709"</f>
        <v>92626-2709</v>
      </c>
      <c r="CK2254" t="s">
        <v>847</v>
      </c>
      <c r="CL2254" t="s">
        <v>17493</v>
      </c>
      <c r="CM2254" t="s">
        <v>17494</v>
      </c>
      <c r="CN2254" t="s">
        <v>254</v>
      </c>
      <c r="CO2254" t="s">
        <v>17495</v>
      </c>
      <c r="CP2254" t="str">
        <f>"208-25-087"</f>
        <v>208-25-087</v>
      </c>
      <c r="CQ2254" t="str">
        <f>"20825087"</f>
        <v>20825087</v>
      </c>
      <c r="CR2254" t="str">
        <f>"R20825087"</f>
        <v>R20825087</v>
      </c>
      <c r="CS2254">
        <v>4015</v>
      </c>
      <c r="CW2254" t="s">
        <v>256</v>
      </c>
      <c r="CX2254" t="s">
        <v>961</v>
      </c>
      <c r="CY2254" t="s">
        <v>446</v>
      </c>
      <c r="CZ2254">
        <v>31</v>
      </c>
      <c r="DB2254">
        <v>34.900894200722298</v>
      </c>
      <c r="DC2254">
        <v>-114.127660834051</v>
      </c>
      <c r="DD2254" t="s">
        <v>17496</v>
      </c>
      <c r="DK2254" t="s">
        <v>17497</v>
      </c>
      <c r="DL2254" t="s">
        <v>17497</v>
      </c>
      <c r="DO2254" t="str">
        <f>"5"</f>
        <v>5</v>
      </c>
      <c r="DP2254">
        <v>1</v>
      </c>
      <c r="DQ2254">
        <v>0</v>
      </c>
      <c r="DR2254">
        <v>0</v>
      </c>
      <c r="DS2254">
        <v>0</v>
      </c>
      <c r="DT2254">
        <v>0</v>
      </c>
      <c r="DW2254">
        <v>0</v>
      </c>
      <c r="DX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L2254">
        <v>0</v>
      </c>
      <c r="EN2254">
        <v>0</v>
      </c>
      <c r="EP2254">
        <v>0</v>
      </c>
      <c r="ER2254">
        <v>0</v>
      </c>
      <c r="ET2254">
        <v>0</v>
      </c>
      <c r="EY2254">
        <v>0</v>
      </c>
      <c r="FA2254">
        <v>0</v>
      </c>
      <c r="FL2254">
        <v>0</v>
      </c>
      <c r="FQ2254" t="s">
        <v>261</v>
      </c>
      <c r="FR2254" t="s">
        <v>262</v>
      </c>
      <c r="FS2254" t="s">
        <v>263</v>
      </c>
      <c r="FU2254">
        <v>435600</v>
      </c>
      <c r="FV2254">
        <v>10</v>
      </c>
      <c r="FW2254">
        <v>0</v>
      </c>
      <c r="FX2254">
        <v>0</v>
      </c>
      <c r="FY2254">
        <v>0</v>
      </c>
      <c r="FZ2254">
        <v>0</v>
      </c>
      <c r="GI2254" t="s">
        <v>407</v>
      </c>
      <c r="GJ2254" t="s">
        <v>13998</v>
      </c>
      <c r="GK2254" t="s">
        <v>13999</v>
      </c>
      <c r="GL2254" s="1">
        <v>42053</v>
      </c>
      <c r="GM2254" t="s">
        <v>267</v>
      </c>
      <c r="GN2254" t="str">
        <f>"TRUE"</f>
        <v>TRUE</v>
      </c>
      <c r="GO2254">
        <v>2022</v>
      </c>
      <c r="GP2254">
        <v>2020</v>
      </c>
      <c r="GQ2254">
        <v>400</v>
      </c>
      <c r="GR2254" t="s">
        <v>246</v>
      </c>
      <c r="GS2254" t="s">
        <v>246</v>
      </c>
      <c r="GT2254" t="s">
        <v>246</v>
      </c>
      <c r="GU2254" t="s">
        <v>246</v>
      </c>
      <c r="GV2254" t="s">
        <v>246</v>
      </c>
      <c r="GW2254" t="s">
        <v>246</v>
      </c>
      <c r="GX2254" t="s">
        <v>246</v>
      </c>
      <c r="GY2254" t="s">
        <v>246</v>
      </c>
      <c r="GZ2254" t="s">
        <v>246</v>
      </c>
      <c r="HA2254" t="s">
        <v>246</v>
      </c>
      <c r="HB2254" t="s">
        <v>246</v>
      </c>
      <c r="HC2254" t="s">
        <v>246</v>
      </c>
      <c r="HD2254" t="s">
        <v>246</v>
      </c>
      <c r="HE2254" s="2">
        <v>1145</v>
      </c>
      <c r="HF2254" s="2">
        <v>0</v>
      </c>
      <c r="HG2254" s="2">
        <v>0</v>
      </c>
      <c r="HH2254">
        <v>0</v>
      </c>
      <c r="HI2254" s="2">
        <v>7633</v>
      </c>
      <c r="HJ2254" s="2">
        <v>7633</v>
      </c>
      <c r="HK2254" s="2">
        <v>0</v>
      </c>
      <c r="HL2254">
        <v>0</v>
      </c>
      <c r="HM2254" s="2">
        <v>0</v>
      </c>
      <c r="HN2254" s="2">
        <v>0</v>
      </c>
      <c r="HO2254" s="2">
        <v>0</v>
      </c>
      <c r="HP2254">
        <v>0</v>
      </c>
      <c r="HQ2254" s="2">
        <v>80.900000000000006</v>
      </c>
      <c r="HS2254" s="2">
        <v>7633</v>
      </c>
      <c r="HV2254" t="s">
        <v>315</v>
      </c>
      <c r="HY2254" t="s">
        <v>3919</v>
      </c>
      <c r="HZ2254" t="s">
        <v>3920</v>
      </c>
      <c r="IA2254" t="s">
        <v>318</v>
      </c>
      <c r="IB2254" s="1">
        <v>38498</v>
      </c>
      <c r="IC2254" s="1">
        <v>38505</v>
      </c>
      <c r="ID2254" s="2">
        <v>900</v>
      </c>
      <c r="IE2254" t="s">
        <v>567</v>
      </c>
      <c r="IF2254" t="str">
        <f>"                    "</f>
        <v xml:space="preserve">                    </v>
      </c>
      <c r="IG2254" t="str">
        <f>"5635.926"</f>
        <v>5635.926</v>
      </c>
      <c r="IH2254" t="str">
        <f>""</f>
        <v/>
      </c>
      <c r="IT2254" t="str">
        <f>""</f>
        <v/>
      </c>
      <c r="IY2254" t="str">
        <f>""</f>
        <v/>
      </c>
      <c r="JB2254" t="s">
        <v>271</v>
      </c>
      <c r="JD2254" t="str">
        <f>""</f>
        <v/>
      </c>
      <c r="JE2254" t="str">
        <f>""</f>
        <v/>
      </c>
      <c r="JO2254" t="str">
        <f>""</f>
        <v/>
      </c>
      <c r="JP2254" t="str">
        <f>""</f>
        <v/>
      </c>
      <c r="JQ2254" t="str">
        <f>HYPERLINK("https://web.datatree.com/?/property?propertyId=5518812")</f>
        <v>https://web.datatree.com/?/property?propertyId=5518812</v>
      </c>
    </row>
    <row r="2255" spans="1:277" x14ac:dyDescent="0.25">
      <c r="A2255">
        <v>2253</v>
      </c>
      <c r="B2255" s="15" t="s">
        <v>18833</v>
      </c>
      <c r="C2255" s="15" t="s">
        <v>18832</v>
      </c>
      <c r="D2255" s="15" t="s">
        <v>18834</v>
      </c>
      <c r="E2255" s="15" t="s">
        <v>18835</v>
      </c>
      <c r="F2255" s="15" t="s">
        <v>18836</v>
      </c>
      <c r="G2255" s="15" t="s">
        <v>243</v>
      </c>
      <c r="H2255" s="15">
        <v>85555</v>
      </c>
      <c r="I2255" s="15" t="s">
        <v>18837</v>
      </c>
      <c r="J2255" s="23" t="s">
        <v>18838</v>
      </c>
      <c r="K2255" s="15" t="s">
        <v>18839</v>
      </c>
      <c r="L2255" s="16" t="s">
        <v>18840</v>
      </c>
      <c r="M2255" s="17" t="str">
        <f t="shared" si="691"/>
        <v>6/31/2022</v>
      </c>
      <c r="N2255" s="15">
        <v>11447</v>
      </c>
      <c r="O2255" s="18">
        <f t="shared" si="694"/>
        <v>0</v>
      </c>
      <c r="P2255" s="19" t="str">
        <f t="shared" si="695"/>
        <v>$0.00</v>
      </c>
      <c r="Q2255" s="16">
        <v>44834</v>
      </c>
      <c r="R2255" s="19" t="str">
        <f t="shared" si="692"/>
        <v>09/30/22</v>
      </c>
      <c r="S2255" t="str">
        <f t="shared" si="696"/>
        <v>MOHAVE</v>
      </c>
      <c r="T2255" s="6" t="str">
        <f t="shared" si="697"/>
        <v>351-05-067</v>
      </c>
      <c r="U2255" t="str">
        <f t="shared" si="698"/>
        <v xml:space="preserve">6597 W DESERT BLOSSOM WAY </v>
      </c>
      <c r="V2255" t="str">
        <f t="shared" si="699"/>
        <v>FLORENCE</v>
      </c>
      <c r="W2255" t="str">
        <f t="shared" si="700"/>
        <v>AZ</v>
      </c>
      <c r="X2255" t="str">
        <f t="shared" si="701"/>
        <v>85132-5680</v>
      </c>
      <c r="Y2255" t="str">
        <f t="shared" si="702"/>
        <v>DARYL</v>
      </c>
      <c r="Z2255" t="str">
        <f t="shared" si="703"/>
        <v>SWAIN</v>
      </c>
      <c r="AA2255" t="str">
        <f t="shared" si="704"/>
        <v>GATEWAY ACRES TRACT 6 LOTS 112 &amp; 113</v>
      </c>
      <c r="AB2255">
        <f t="shared" si="705"/>
        <v>10</v>
      </c>
      <c r="AC2255" t="str">
        <f t="shared" si="706"/>
        <v>MOHAVE</v>
      </c>
      <c r="AI2255">
        <f t="shared" si="693"/>
        <v>10</v>
      </c>
      <c r="AO2255" t="s">
        <v>17498</v>
      </c>
      <c r="AP2255" t="s">
        <v>8942</v>
      </c>
      <c r="AQ2255" t="s">
        <v>8942</v>
      </c>
      <c r="AR2255" t="s">
        <v>17499</v>
      </c>
      <c r="AS2255" t="s">
        <v>240</v>
      </c>
      <c r="AT2255">
        <v>2</v>
      </c>
      <c r="BC2255" t="s">
        <v>17500</v>
      </c>
      <c r="BD2255" t="s">
        <v>17498</v>
      </c>
      <c r="BE2255" t="s">
        <v>829</v>
      </c>
      <c r="BH2255" t="s">
        <v>242</v>
      </c>
      <c r="BS2255" t="s">
        <v>243</v>
      </c>
      <c r="BV2255" t="s">
        <v>244</v>
      </c>
      <c r="BY2255" t="s">
        <v>245</v>
      </c>
      <c r="BZ2255" t="s">
        <v>589</v>
      </c>
      <c r="CA2255">
        <v>6597</v>
      </c>
      <c r="CD2255" t="s">
        <v>17501</v>
      </c>
      <c r="CE2255" t="s">
        <v>1016</v>
      </c>
      <c r="CG2255" t="s">
        <v>1314</v>
      </c>
      <c r="CH2255" t="s">
        <v>1314</v>
      </c>
      <c r="CI2255" t="s">
        <v>243</v>
      </c>
      <c r="CJ2255" t="str">
        <f>"85132-5680"</f>
        <v>85132-5680</v>
      </c>
      <c r="CK2255" t="s">
        <v>17502</v>
      </c>
      <c r="CL2255" t="s">
        <v>17503</v>
      </c>
      <c r="CM2255" t="s">
        <v>17504</v>
      </c>
      <c r="CN2255" t="s">
        <v>254</v>
      </c>
      <c r="CO2255" t="s">
        <v>17505</v>
      </c>
      <c r="CP2255" t="str">
        <f>"351-05-067"</f>
        <v>351-05-067</v>
      </c>
      <c r="CQ2255" t="str">
        <f>"35105067"</f>
        <v>35105067</v>
      </c>
      <c r="CR2255" t="str">
        <f>"R35105067"</f>
        <v>R35105067</v>
      </c>
      <c r="CS2255">
        <v>4015</v>
      </c>
      <c r="CX2255" t="s">
        <v>333</v>
      </c>
      <c r="CY2255" t="s">
        <v>310</v>
      </c>
      <c r="CZ2255">
        <v>3</v>
      </c>
      <c r="DB2255">
        <v>35.4917788318145</v>
      </c>
      <c r="DC2255">
        <v>-114.396343931933</v>
      </c>
      <c r="DD2255" t="s">
        <v>334</v>
      </c>
      <c r="DE2255">
        <v>6</v>
      </c>
      <c r="DK2255" t="s">
        <v>3737</v>
      </c>
      <c r="DL2255" t="s">
        <v>3737</v>
      </c>
      <c r="DO2255" t="str">
        <f>"112|1"</f>
        <v>112|1</v>
      </c>
      <c r="DQ2255">
        <v>0</v>
      </c>
      <c r="DR2255">
        <v>0</v>
      </c>
      <c r="DS2255">
        <v>0</v>
      </c>
      <c r="DT2255">
        <v>0</v>
      </c>
      <c r="DW2255">
        <v>0</v>
      </c>
      <c r="DX2255">
        <v>0</v>
      </c>
      <c r="DZ2255">
        <v>0</v>
      </c>
      <c r="EA2255">
        <v>0</v>
      </c>
      <c r="EB2255">
        <v>0</v>
      </c>
      <c r="EC2255">
        <v>0</v>
      </c>
      <c r="ED2255">
        <v>0</v>
      </c>
      <c r="EE2255">
        <v>0</v>
      </c>
      <c r="EF2255">
        <v>0</v>
      </c>
      <c r="EG2255">
        <v>0</v>
      </c>
      <c r="EH2255">
        <v>0</v>
      </c>
      <c r="EI2255">
        <v>0</v>
      </c>
      <c r="EL2255">
        <v>0</v>
      </c>
      <c r="EN2255">
        <v>0</v>
      </c>
      <c r="EP2255">
        <v>0</v>
      </c>
      <c r="ER2255">
        <v>0</v>
      </c>
      <c r="ET2255">
        <v>0</v>
      </c>
      <c r="EY2255">
        <v>0</v>
      </c>
      <c r="FA2255">
        <v>0</v>
      </c>
      <c r="FL2255">
        <v>0</v>
      </c>
      <c r="FQ2255" t="s">
        <v>336</v>
      </c>
      <c r="FR2255" t="s">
        <v>337</v>
      </c>
      <c r="FS2255" t="s">
        <v>338</v>
      </c>
      <c r="FU2255">
        <v>435600</v>
      </c>
      <c r="FV2255">
        <v>10</v>
      </c>
      <c r="FW2255">
        <v>0</v>
      </c>
      <c r="FX2255">
        <v>0</v>
      </c>
      <c r="FY2255">
        <v>0</v>
      </c>
      <c r="FZ2255">
        <v>0</v>
      </c>
      <c r="GI2255" t="s">
        <v>264</v>
      </c>
      <c r="GJ2255" t="s">
        <v>339</v>
      </c>
      <c r="GK2255" t="s">
        <v>340</v>
      </c>
      <c r="GL2255" s="1">
        <v>40135</v>
      </c>
      <c r="GM2255" t="s">
        <v>267</v>
      </c>
      <c r="GN2255" t="str">
        <f>"FALSE"</f>
        <v>FALSE</v>
      </c>
      <c r="GO2255">
        <v>2022</v>
      </c>
      <c r="GP2255">
        <v>2020</v>
      </c>
      <c r="GQ2255">
        <v>400</v>
      </c>
      <c r="GR2255" t="s">
        <v>246</v>
      </c>
      <c r="GS2255" t="s">
        <v>246</v>
      </c>
      <c r="GT2255" t="s">
        <v>246</v>
      </c>
      <c r="GU2255" t="s">
        <v>246</v>
      </c>
      <c r="GV2255" t="s">
        <v>246</v>
      </c>
      <c r="GW2255" t="s">
        <v>246</v>
      </c>
      <c r="GX2255" t="s">
        <v>246</v>
      </c>
      <c r="GY2255" t="s">
        <v>246</v>
      </c>
      <c r="GZ2255" t="s">
        <v>246</v>
      </c>
      <c r="HA2255" t="s">
        <v>246</v>
      </c>
      <c r="HB2255" t="s">
        <v>246</v>
      </c>
      <c r="HC2255" t="s">
        <v>246</v>
      </c>
      <c r="HD2255" t="s">
        <v>246</v>
      </c>
      <c r="HE2255" s="2">
        <v>2520</v>
      </c>
      <c r="HF2255" s="2">
        <v>0</v>
      </c>
      <c r="HG2255" s="2">
        <v>0</v>
      </c>
      <c r="HH2255">
        <v>0</v>
      </c>
      <c r="HI2255" s="2">
        <v>16800</v>
      </c>
      <c r="HJ2255" s="2">
        <v>16800</v>
      </c>
      <c r="HK2255" s="2">
        <v>0</v>
      </c>
      <c r="HL2255">
        <v>0</v>
      </c>
      <c r="HM2255" s="2">
        <v>0</v>
      </c>
      <c r="HN2255" s="2">
        <v>0</v>
      </c>
      <c r="HO2255" s="2">
        <v>0</v>
      </c>
      <c r="HP2255">
        <v>0</v>
      </c>
      <c r="HQ2255" s="2">
        <v>144.66</v>
      </c>
      <c r="HS2255" s="2">
        <v>16800</v>
      </c>
      <c r="HV2255" t="s">
        <v>315</v>
      </c>
      <c r="HY2255" t="s">
        <v>316</v>
      </c>
      <c r="HZ2255" t="s">
        <v>317</v>
      </c>
      <c r="IA2255" t="s">
        <v>318</v>
      </c>
      <c r="IB2255" s="1">
        <v>42989</v>
      </c>
      <c r="IC2255" s="1">
        <v>43031</v>
      </c>
      <c r="IE2255" t="s">
        <v>553</v>
      </c>
      <c r="IF2255" t="str">
        <f>""</f>
        <v/>
      </c>
      <c r="IG2255" t="str">
        <f>"2017.50986"</f>
        <v>2017.50986</v>
      </c>
      <c r="IH2255" t="str">
        <f>""</f>
        <v/>
      </c>
      <c r="IT2255" t="str">
        <f>""</f>
        <v/>
      </c>
      <c r="IY2255" t="str">
        <f>""</f>
        <v/>
      </c>
      <c r="JB2255" t="s">
        <v>271</v>
      </c>
      <c r="JD2255" t="str">
        <f>""</f>
        <v/>
      </c>
      <c r="JE2255" t="str">
        <f>""</f>
        <v/>
      </c>
      <c r="JO2255" t="str">
        <f>""</f>
        <v/>
      </c>
      <c r="JP2255" t="str">
        <f>""</f>
        <v/>
      </c>
      <c r="JQ2255" t="str">
        <f>HYPERLINK("https://web.datatree.com/?/property?propertyId=5492806")</f>
        <v>https://web.datatree.com/?/property?propertyId=5492806</v>
      </c>
    </row>
    <row r="2256" spans="1:277" x14ac:dyDescent="0.25">
      <c r="A2256">
        <v>2254</v>
      </c>
      <c r="B2256" s="15" t="s">
        <v>18833</v>
      </c>
      <c r="C2256" s="15" t="s">
        <v>18832</v>
      </c>
      <c r="D2256" s="15" t="s">
        <v>18834</v>
      </c>
      <c r="E2256" s="15" t="s">
        <v>18835</v>
      </c>
      <c r="F2256" s="15" t="s">
        <v>18836</v>
      </c>
      <c r="G2256" s="15" t="s">
        <v>243</v>
      </c>
      <c r="H2256" s="15">
        <v>85555</v>
      </c>
      <c r="I2256" s="15" t="s">
        <v>18837</v>
      </c>
      <c r="J2256" s="23" t="s">
        <v>18838</v>
      </c>
      <c r="K2256" s="15" t="s">
        <v>18839</v>
      </c>
      <c r="L2256" s="16" t="s">
        <v>18840</v>
      </c>
      <c r="M2256" s="17" t="str">
        <f t="shared" si="691"/>
        <v>6/31/2022</v>
      </c>
      <c r="N2256" s="15">
        <v>11448</v>
      </c>
      <c r="O2256" s="18">
        <f t="shared" si="694"/>
        <v>0</v>
      </c>
      <c r="P2256" s="19" t="str">
        <f t="shared" si="695"/>
        <v>$0.00</v>
      </c>
      <c r="Q2256" s="16">
        <v>44834</v>
      </c>
      <c r="R2256" s="19" t="str">
        <f t="shared" si="692"/>
        <v>09/30/22</v>
      </c>
      <c r="S2256" t="str">
        <f t="shared" si="696"/>
        <v>MOHAVE</v>
      </c>
      <c r="T2256" s="6" t="str">
        <f t="shared" si="697"/>
        <v>336-12-015</v>
      </c>
      <c r="U2256" t="str">
        <f t="shared" si="698"/>
        <v xml:space="preserve">168 GULL ROCK BAY RD </v>
      </c>
      <c r="V2256" t="str">
        <f t="shared" si="699"/>
        <v>OLD FORGE</v>
      </c>
      <c r="W2256" t="str">
        <f t="shared" si="700"/>
        <v>NY</v>
      </c>
      <c r="X2256" t="str">
        <f t="shared" si="701"/>
        <v>13420</v>
      </c>
      <c r="Y2256" t="str">
        <f t="shared" si="702"/>
        <v>JOSEPH</v>
      </c>
      <c r="Z2256" t="str">
        <f t="shared" si="703"/>
        <v>ROSS</v>
      </c>
      <c r="AA2256" t="str">
        <f t="shared" si="704"/>
        <v>NW4 NW4 SE4</v>
      </c>
      <c r="AB2256">
        <f t="shared" si="705"/>
        <v>10</v>
      </c>
      <c r="AC2256" t="str">
        <f t="shared" si="706"/>
        <v>MOHAVE</v>
      </c>
      <c r="AI2256">
        <f t="shared" si="693"/>
        <v>10</v>
      </c>
      <c r="AO2256" t="s">
        <v>17506</v>
      </c>
      <c r="AP2256" t="s">
        <v>853</v>
      </c>
      <c r="AQ2256" t="s">
        <v>853</v>
      </c>
      <c r="AR2256" t="s">
        <v>9551</v>
      </c>
      <c r="AS2256" t="s">
        <v>240</v>
      </c>
      <c r="AT2256">
        <v>1</v>
      </c>
      <c r="AU2256" t="s">
        <v>17507</v>
      </c>
      <c r="AV2256" t="s">
        <v>9051</v>
      </c>
      <c r="AW2256" t="s">
        <v>3067</v>
      </c>
      <c r="AX2256" t="s">
        <v>9551</v>
      </c>
      <c r="AY2256" t="s">
        <v>240</v>
      </c>
      <c r="AZ2256">
        <v>1</v>
      </c>
      <c r="BC2256" t="s">
        <v>17508</v>
      </c>
      <c r="BD2256" t="s">
        <v>17509</v>
      </c>
      <c r="BE2256" t="s">
        <v>1421</v>
      </c>
      <c r="BH2256" t="s">
        <v>242</v>
      </c>
      <c r="BS2256" t="s">
        <v>243</v>
      </c>
      <c r="BV2256" t="s">
        <v>244</v>
      </c>
      <c r="BY2256" t="s">
        <v>245</v>
      </c>
      <c r="CA2256">
        <v>168</v>
      </c>
      <c r="CD2256" t="s">
        <v>17510</v>
      </c>
      <c r="CE2256" t="s">
        <v>491</v>
      </c>
      <c r="CG2256" t="s">
        <v>17511</v>
      </c>
      <c r="CI2256" t="s">
        <v>2193</v>
      </c>
      <c r="CJ2256" t="str">
        <f>"13420"</f>
        <v>13420</v>
      </c>
      <c r="CL2256" t="s">
        <v>17512</v>
      </c>
      <c r="CM2256" t="s">
        <v>17513</v>
      </c>
      <c r="CN2256" t="s">
        <v>254</v>
      </c>
      <c r="CO2256" t="s">
        <v>17514</v>
      </c>
      <c r="CP2256" t="str">
        <f>"336-12-015"</f>
        <v>336-12-015</v>
      </c>
      <c r="CQ2256" t="str">
        <f>"33612015"</f>
        <v>33612015</v>
      </c>
      <c r="CR2256" t="str">
        <f>"R33612015"</f>
        <v>R33612015</v>
      </c>
      <c r="CS2256">
        <v>4015</v>
      </c>
      <c r="CX2256" t="s">
        <v>925</v>
      </c>
      <c r="CY2256" t="s">
        <v>446</v>
      </c>
      <c r="CZ2256">
        <v>3</v>
      </c>
      <c r="DB2256">
        <v>35.929916849990803</v>
      </c>
      <c r="DC2256">
        <v>-114.094034570476</v>
      </c>
      <c r="DK2256" t="s">
        <v>2210</v>
      </c>
      <c r="DL2256" t="s">
        <v>2210</v>
      </c>
      <c r="DO2256" t="str">
        <f>""</f>
        <v/>
      </c>
      <c r="DQ2256">
        <v>0</v>
      </c>
      <c r="DR2256">
        <v>0</v>
      </c>
      <c r="DS2256">
        <v>0</v>
      </c>
      <c r="DT2256">
        <v>0</v>
      </c>
      <c r="DW2256">
        <v>0</v>
      </c>
      <c r="DX2256">
        <v>0</v>
      </c>
      <c r="DZ2256">
        <v>0</v>
      </c>
      <c r="EA2256">
        <v>0</v>
      </c>
      <c r="EB2256">
        <v>0</v>
      </c>
      <c r="EC2256">
        <v>0</v>
      </c>
      <c r="ED2256">
        <v>0</v>
      </c>
      <c r="EE2256">
        <v>0</v>
      </c>
      <c r="EF2256">
        <v>0</v>
      </c>
      <c r="EG2256">
        <v>0</v>
      </c>
      <c r="EH2256">
        <v>0</v>
      </c>
      <c r="EI2256">
        <v>0</v>
      </c>
      <c r="EL2256">
        <v>0</v>
      </c>
      <c r="EN2256">
        <v>0</v>
      </c>
      <c r="EP2256">
        <v>0</v>
      </c>
      <c r="ER2256">
        <v>0</v>
      </c>
      <c r="ET2256">
        <v>0</v>
      </c>
      <c r="EY2256">
        <v>0</v>
      </c>
      <c r="FA2256">
        <v>0</v>
      </c>
      <c r="FL2256">
        <v>0</v>
      </c>
      <c r="FQ2256" t="s">
        <v>261</v>
      </c>
      <c r="FR2256" t="s">
        <v>262</v>
      </c>
      <c r="FS2256" t="s">
        <v>263</v>
      </c>
      <c r="FU2256">
        <v>435600</v>
      </c>
      <c r="FV2256">
        <v>10</v>
      </c>
      <c r="FW2256">
        <v>0</v>
      </c>
      <c r="FX2256">
        <v>0</v>
      </c>
      <c r="FY2256">
        <v>0</v>
      </c>
      <c r="FZ2256">
        <v>0</v>
      </c>
      <c r="GI2256" t="s">
        <v>264</v>
      </c>
      <c r="GJ2256" t="s">
        <v>2211</v>
      </c>
      <c r="GK2256" t="s">
        <v>2212</v>
      </c>
      <c r="GL2256" s="1">
        <v>40135</v>
      </c>
      <c r="GM2256" t="s">
        <v>267</v>
      </c>
      <c r="GN2256" t="str">
        <f>"FALSE"</f>
        <v>FALSE</v>
      </c>
      <c r="GO2256">
        <v>2022</v>
      </c>
      <c r="GP2256">
        <v>2020</v>
      </c>
      <c r="GQ2256">
        <v>400</v>
      </c>
      <c r="GR2256" t="s">
        <v>246</v>
      </c>
      <c r="GS2256" t="s">
        <v>246</v>
      </c>
      <c r="GT2256" t="s">
        <v>246</v>
      </c>
      <c r="GU2256" t="s">
        <v>246</v>
      </c>
      <c r="GV2256" t="s">
        <v>246</v>
      </c>
      <c r="GW2256" t="s">
        <v>246</v>
      </c>
      <c r="GX2256" t="s">
        <v>246</v>
      </c>
      <c r="GY2256" t="s">
        <v>246</v>
      </c>
      <c r="GZ2256" t="s">
        <v>246</v>
      </c>
      <c r="HA2256" t="s">
        <v>246</v>
      </c>
      <c r="HB2256" t="s">
        <v>246</v>
      </c>
      <c r="HC2256" t="s">
        <v>246</v>
      </c>
      <c r="HD2256" t="s">
        <v>246</v>
      </c>
      <c r="HE2256" s="2">
        <v>1082</v>
      </c>
      <c r="HF2256" s="2">
        <v>0</v>
      </c>
      <c r="HG2256" s="2">
        <v>0</v>
      </c>
      <c r="HH2256">
        <v>0</v>
      </c>
      <c r="HI2256" s="2">
        <v>7214</v>
      </c>
      <c r="HJ2256" s="2">
        <v>7214</v>
      </c>
      <c r="HK2256" s="2">
        <v>0</v>
      </c>
      <c r="HL2256">
        <v>0</v>
      </c>
      <c r="HM2256" s="2">
        <v>0</v>
      </c>
      <c r="HN2256" s="2">
        <v>0</v>
      </c>
      <c r="HO2256" s="2">
        <v>0</v>
      </c>
      <c r="HP2256">
        <v>0</v>
      </c>
      <c r="HQ2256" s="2">
        <v>50.92</v>
      </c>
      <c r="HS2256" s="2">
        <v>7214</v>
      </c>
      <c r="HT2256">
        <v>18</v>
      </c>
      <c r="HV2256" t="s">
        <v>315</v>
      </c>
      <c r="HY2256" t="s">
        <v>316</v>
      </c>
      <c r="HZ2256" t="s">
        <v>317</v>
      </c>
      <c r="IA2256" t="s">
        <v>318</v>
      </c>
      <c r="IB2256" s="1">
        <v>43376</v>
      </c>
      <c r="IC2256" s="1">
        <v>43390</v>
      </c>
      <c r="IE2256" t="s">
        <v>412</v>
      </c>
      <c r="IF2256" t="str">
        <f>""</f>
        <v/>
      </c>
      <c r="IG2256" t="str">
        <f>"2018.51933"</f>
        <v>2018.51933</v>
      </c>
      <c r="IH2256" t="str">
        <f>""</f>
        <v/>
      </c>
      <c r="IT2256" t="str">
        <f>""</f>
        <v/>
      </c>
      <c r="IY2256" t="str">
        <f>""</f>
        <v/>
      </c>
      <c r="JB2256" t="s">
        <v>271</v>
      </c>
      <c r="JD2256" t="str">
        <f>""</f>
        <v/>
      </c>
      <c r="JE2256" t="str">
        <f>""</f>
        <v/>
      </c>
      <c r="JO2256" t="str">
        <f>""</f>
        <v/>
      </c>
      <c r="JP2256" t="str">
        <f>""</f>
        <v/>
      </c>
      <c r="JQ2256" t="str">
        <f>HYPERLINK("https://web.datatree.com/?/property?propertyId=5482212")</f>
        <v>https://web.datatree.com/?/property?propertyId=5482212</v>
      </c>
    </row>
    <row r="2257" spans="1:277" x14ac:dyDescent="0.25">
      <c r="A2257">
        <v>2255</v>
      </c>
      <c r="B2257" s="15" t="s">
        <v>18833</v>
      </c>
      <c r="C2257" s="15" t="s">
        <v>18832</v>
      </c>
      <c r="D2257" s="15" t="s">
        <v>18834</v>
      </c>
      <c r="E2257" s="15" t="s">
        <v>18835</v>
      </c>
      <c r="F2257" s="15" t="s">
        <v>18836</v>
      </c>
      <c r="G2257" s="15" t="s">
        <v>243</v>
      </c>
      <c r="H2257" s="15">
        <v>85555</v>
      </c>
      <c r="I2257" s="15" t="s">
        <v>18837</v>
      </c>
      <c r="J2257" s="23" t="s">
        <v>18838</v>
      </c>
      <c r="K2257" s="15" t="s">
        <v>18839</v>
      </c>
      <c r="L2257" s="16" t="s">
        <v>18840</v>
      </c>
      <c r="M2257" s="17" t="str">
        <f t="shared" si="691"/>
        <v>6/31/2022</v>
      </c>
      <c r="N2257" s="15">
        <v>11449</v>
      </c>
      <c r="O2257" s="18">
        <f t="shared" si="694"/>
        <v>0</v>
      </c>
      <c r="P2257" s="19" t="str">
        <f t="shared" si="695"/>
        <v>$0.00</v>
      </c>
      <c r="Q2257" s="16">
        <v>44834</v>
      </c>
      <c r="R2257" s="19" t="str">
        <f t="shared" si="692"/>
        <v>09/30/22</v>
      </c>
      <c r="S2257" t="str">
        <f t="shared" si="696"/>
        <v>MOHAVE</v>
      </c>
      <c r="T2257" s="6" t="str">
        <f t="shared" si="697"/>
        <v>340-22-088</v>
      </c>
      <c r="U2257" t="str">
        <f t="shared" si="698"/>
        <v xml:space="preserve">1801 E LARKSPUR DR </v>
      </c>
      <c r="V2257" t="str">
        <f t="shared" si="699"/>
        <v>PHOENIX</v>
      </c>
      <c r="W2257" t="str">
        <f t="shared" si="700"/>
        <v>AZ</v>
      </c>
      <c r="X2257" t="str">
        <f t="shared" si="701"/>
        <v>85022-5709</v>
      </c>
      <c r="Y2257" t="str">
        <f t="shared" si="702"/>
        <v>ROBERT</v>
      </c>
      <c r="Z2257" t="str">
        <f t="shared" si="703"/>
        <v>VANSKYHOCK</v>
      </c>
      <c r="AA2257" t="str">
        <f t="shared" si="704"/>
        <v>GATEWAY ACRES TRACT 12 LOT 101 &amp; 108</v>
      </c>
      <c r="AB2257">
        <f t="shared" si="705"/>
        <v>10</v>
      </c>
      <c r="AC2257" t="str">
        <f t="shared" si="706"/>
        <v>MOHAVE</v>
      </c>
      <c r="AI2257">
        <f t="shared" si="693"/>
        <v>10</v>
      </c>
      <c r="AO2257" t="s">
        <v>17515</v>
      </c>
      <c r="AP2257" t="s">
        <v>841</v>
      </c>
      <c r="AQ2257" t="s">
        <v>841</v>
      </c>
      <c r="AR2257" t="s">
        <v>17516</v>
      </c>
      <c r="AS2257" t="s">
        <v>240</v>
      </c>
      <c r="AT2257">
        <v>2</v>
      </c>
      <c r="AU2257" t="s">
        <v>17517</v>
      </c>
      <c r="AV2257" t="s">
        <v>6052</v>
      </c>
      <c r="AW2257" t="s">
        <v>6052</v>
      </c>
      <c r="AX2257" t="s">
        <v>17516</v>
      </c>
      <c r="AY2257" t="s">
        <v>240</v>
      </c>
      <c r="AZ2257">
        <v>2</v>
      </c>
      <c r="BC2257" t="s">
        <v>17518</v>
      </c>
      <c r="BD2257" t="s">
        <v>17519</v>
      </c>
      <c r="BF2257" t="s">
        <v>300</v>
      </c>
      <c r="BH2257" t="s">
        <v>242</v>
      </c>
      <c r="BS2257" t="s">
        <v>243</v>
      </c>
      <c r="BV2257" t="s">
        <v>244</v>
      </c>
      <c r="BY2257" t="s">
        <v>245</v>
      </c>
      <c r="BZ2257" t="s">
        <v>396</v>
      </c>
      <c r="CA2257">
        <v>1801</v>
      </c>
      <c r="CD2257" t="s">
        <v>9722</v>
      </c>
      <c r="CE2257" t="s">
        <v>302</v>
      </c>
      <c r="CG2257" t="s">
        <v>591</v>
      </c>
      <c r="CH2257" t="s">
        <v>591</v>
      </c>
      <c r="CI2257" t="s">
        <v>243</v>
      </c>
      <c r="CJ2257" t="str">
        <f>"85022-5709"</f>
        <v>85022-5709</v>
      </c>
      <c r="CK2257" t="s">
        <v>1329</v>
      </c>
      <c r="CL2257" t="s">
        <v>17520</v>
      </c>
      <c r="CM2257" t="s">
        <v>17521</v>
      </c>
      <c r="CN2257" t="s">
        <v>254</v>
      </c>
      <c r="CO2257" t="s">
        <v>17522</v>
      </c>
      <c r="CP2257" t="str">
        <f>"340-22-088"</f>
        <v>340-22-088</v>
      </c>
      <c r="CQ2257" t="str">
        <f>"34022088"</f>
        <v>34022088</v>
      </c>
      <c r="CR2257" t="str">
        <f>"R34022088"</f>
        <v>R34022088</v>
      </c>
      <c r="CS2257">
        <v>4015</v>
      </c>
      <c r="CX2257" t="s">
        <v>333</v>
      </c>
      <c r="CY2257" t="s">
        <v>499</v>
      </c>
      <c r="CZ2257">
        <v>29</v>
      </c>
      <c r="DB2257">
        <v>35.436192329251199</v>
      </c>
      <c r="DC2257">
        <v>-114.33522477896101</v>
      </c>
      <c r="DD2257" t="s">
        <v>1339</v>
      </c>
      <c r="DE2257">
        <v>12</v>
      </c>
      <c r="DK2257" t="s">
        <v>3282</v>
      </c>
      <c r="DL2257" t="s">
        <v>3282</v>
      </c>
      <c r="DO2257" t="str">
        <f>"101|1"</f>
        <v>101|1</v>
      </c>
      <c r="DQ2257">
        <v>0</v>
      </c>
      <c r="DR2257">
        <v>0</v>
      </c>
      <c r="DS2257">
        <v>0</v>
      </c>
      <c r="DT2257">
        <v>0</v>
      </c>
      <c r="DW2257">
        <v>0</v>
      </c>
      <c r="DX2257">
        <v>0</v>
      </c>
      <c r="DZ2257">
        <v>0</v>
      </c>
      <c r="EA2257">
        <v>0</v>
      </c>
      <c r="EB2257">
        <v>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0</v>
      </c>
      <c r="EI2257">
        <v>0</v>
      </c>
      <c r="EL2257">
        <v>0</v>
      </c>
      <c r="EN2257">
        <v>0</v>
      </c>
      <c r="EP2257">
        <v>0</v>
      </c>
      <c r="ER2257">
        <v>0</v>
      </c>
      <c r="ET2257">
        <v>0</v>
      </c>
      <c r="EY2257">
        <v>0</v>
      </c>
      <c r="FA2257">
        <v>0</v>
      </c>
      <c r="FL2257">
        <v>0</v>
      </c>
      <c r="FQ2257" t="s">
        <v>261</v>
      </c>
      <c r="FR2257" t="s">
        <v>262</v>
      </c>
      <c r="FS2257" t="s">
        <v>263</v>
      </c>
      <c r="FU2257">
        <v>435600</v>
      </c>
      <c r="FV2257">
        <v>10</v>
      </c>
      <c r="FW2257">
        <v>0</v>
      </c>
      <c r="FX2257">
        <v>0</v>
      </c>
      <c r="FY2257">
        <v>0</v>
      </c>
      <c r="FZ2257">
        <v>0</v>
      </c>
      <c r="GI2257" t="s">
        <v>407</v>
      </c>
      <c r="GJ2257" t="s">
        <v>1341</v>
      </c>
      <c r="GK2257" t="s">
        <v>1342</v>
      </c>
      <c r="GL2257" s="1">
        <v>40135</v>
      </c>
      <c r="GM2257" t="s">
        <v>267</v>
      </c>
      <c r="GN2257" t="str">
        <f>"TRUE"</f>
        <v>TRUE</v>
      </c>
      <c r="GO2257">
        <v>2022</v>
      </c>
      <c r="GP2257">
        <v>2020</v>
      </c>
      <c r="GQ2257">
        <v>400</v>
      </c>
      <c r="GR2257" t="s">
        <v>246</v>
      </c>
      <c r="GS2257" t="s">
        <v>246</v>
      </c>
      <c r="GT2257" t="s">
        <v>246</v>
      </c>
      <c r="GU2257" t="s">
        <v>246</v>
      </c>
      <c r="GV2257" t="s">
        <v>246</v>
      </c>
      <c r="GW2257" t="s">
        <v>246</v>
      </c>
      <c r="GX2257" t="s">
        <v>246</v>
      </c>
      <c r="GY2257" t="s">
        <v>246</v>
      </c>
      <c r="GZ2257" t="s">
        <v>246</v>
      </c>
      <c r="HA2257" t="s">
        <v>246</v>
      </c>
      <c r="HB2257" t="s">
        <v>246</v>
      </c>
      <c r="HC2257" t="s">
        <v>246</v>
      </c>
      <c r="HD2257" t="s">
        <v>246</v>
      </c>
      <c r="HE2257" s="2">
        <v>333</v>
      </c>
      <c r="HF2257" s="2">
        <v>0</v>
      </c>
      <c r="HG2257" s="2">
        <v>0</v>
      </c>
      <c r="HH2257">
        <v>0</v>
      </c>
      <c r="HI2257" s="2">
        <v>2221</v>
      </c>
      <c r="HJ2257" s="2">
        <v>2221</v>
      </c>
      <c r="HK2257" s="2">
        <v>0</v>
      </c>
      <c r="HL2257">
        <v>0</v>
      </c>
      <c r="HM2257" s="2">
        <v>0</v>
      </c>
      <c r="HN2257" s="2">
        <v>0</v>
      </c>
      <c r="HO2257" s="2">
        <v>0</v>
      </c>
      <c r="HP2257">
        <v>0</v>
      </c>
      <c r="HQ2257" s="2">
        <v>48.18</v>
      </c>
      <c r="HS2257" s="2">
        <v>2221</v>
      </c>
      <c r="HV2257" t="s">
        <v>315</v>
      </c>
      <c r="HY2257" t="s">
        <v>316</v>
      </c>
      <c r="HZ2257" t="s">
        <v>317</v>
      </c>
      <c r="IA2257" t="s">
        <v>318</v>
      </c>
      <c r="IF2257" t="str">
        <f>""</f>
        <v/>
      </c>
      <c r="IG2257" t="str">
        <f>""</f>
        <v/>
      </c>
      <c r="IH2257" t="str">
        <f>""</f>
        <v/>
      </c>
      <c r="IT2257" t="str">
        <f>""</f>
        <v/>
      </c>
      <c r="IY2257" t="str">
        <f>""</f>
        <v/>
      </c>
      <c r="JB2257" t="s">
        <v>271</v>
      </c>
      <c r="JD2257" t="str">
        <f>""</f>
        <v/>
      </c>
      <c r="JE2257" t="str">
        <f>""</f>
        <v/>
      </c>
      <c r="JO2257" t="str">
        <f>""</f>
        <v/>
      </c>
      <c r="JP2257" t="str">
        <f>""</f>
        <v/>
      </c>
      <c r="JQ2257" t="str">
        <f>HYPERLINK("https://web.datatree.com/?/property?propertyId=5518982")</f>
        <v>https://web.datatree.com/?/property?propertyId=5518982</v>
      </c>
    </row>
    <row r="2258" spans="1:277" x14ac:dyDescent="0.25">
      <c r="A2258">
        <v>2256</v>
      </c>
      <c r="B2258" s="15" t="s">
        <v>18833</v>
      </c>
      <c r="C2258" s="15" t="s">
        <v>18832</v>
      </c>
      <c r="D2258" s="15" t="s">
        <v>18834</v>
      </c>
      <c r="E2258" s="15" t="s">
        <v>18835</v>
      </c>
      <c r="F2258" s="15" t="s">
        <v>18836</v>
      </c>
      <c r="G2258" s="15" t="s">
        <v>243</v>
      </c>
      <c r="H2258" s="15">
        <v>85555</v>
      </c>
      <c r="I2258" s="15" t="s">
        <v>18837</v>
      </c>
      <c r="J2258" s="23" t="s">
        <v>18838</v>
      </c>
      <c r="K2258" s="15" t="s">
        <v>18839</v>
      </c>
      <c r="L2258" s="16" t="s">
        <v>18840</v>
      </c>
      <c r="M2258" s="17" t="str">
        <f t="shared" si="691"/>
        <v>6/31/2022</v>
      </c>
      <c r="N2258" s="15">
        <v>11450</v>
      </c>
      <c r="O2258" s="18">
        <f t="shared" si="694"/>
        <v>0</v>
      </c>
      <c r="P2258" s="19" t="str">
        <f t="shared" si="695"/>
        <v>$0.00</v>
      </c>
      <c r="Q2258" s="16">
        <v>44834</v>
      </c>
      <c r="R2258" s="19" t="str">
        <f t="shared" si="692"/>
        <v>09/30/22</v>
      </c>
      <c r="S2258" t="str">
        <f t="shared" si="696"/>
        <v>MOHAVE</v>
      </c>
      <c r="T2258" s="6" t="str">
        <f t="shared" si="697"/>
        <v>340-20-061B</v>
      </c>
      <c r="U2258" t="str">
        <f t="shared" si="698"/>
        <v xml:space="preserve">10607 PINEWOOD AVE </v>
      </c>
      <c r="V2258" t="str">
        <f t="shared" si="699"/>
        <v>TUJUNGA</v>
      </c>
      <c r="W2258" t="str">
        <f t="shared" si="700"/>
        <v>CA</v>
      </c>
      <c r="X2258" t="str">
        <f t="shared" si="701"/>
        <v>91042-1512</v>
      </c>
      <c r="Y2258" t="str">
        <f t="shared" si="702"/>
        <v>BOGHOS</v>
      </c>
      <c r="Z2258" t="str">
        <f t="shared" si="703"/>
        <v>TOVMASSIAN</v>
      </c>
      <c r="AA2258" t="str">
        <f t="shared" si="704"/>
        <v>GATEWAY ACRES TRACT 12 LOTS 70 &amp; 75 CONT 10 ACRES M/L 340-20-061( 340-20-061 A B C)</v>
      </c>
      <c r="AB2258">
        <f t="shared" si="705"/>
        <v>10</v>
      </c>
      <c r="AC2258" t="str">
        <f t="shared" si="706"/>
        <v>MOHAVE</v>
      </c>
      <c r="AI2258">
        <f t="shared" si="693"/>
        <v>10</v>
      </c>
      <c r="AO2258" t="s">
        <v>17523</v>
      </c>
      <c r="AP2258" t="s">
        <v>17524</v>
      </c>
      <c r="AQ2258" t="s">
        <v>17524</v>
      </c>
      <c r="AR2258" t="s">
        <v>17525</v>
      </c>
      <c r="AS2258" t="s">
        <v>240</v>
      </c>
      <c r="AT2258">
        <v>2</v>
      </c>
      <c r="AU2258" t="s">
        <v>17526</v>
      </c>
      <c r="AV2258" t="s">
        <v>17527</v>
      </c>
      <c r="AW2258" t="s">
        <v>17527</v>
      </c>
      <c r="AX2258" t="s">
        <v>17525</v>
      </c>
      <c r="AY2258" t="s">
        <v>240</v>
      </c>
      <c r="AZ2258">
        <v>1</v>
      </c>
      <c r="BC2258" t="s">
        <v>17528</v>
      </c>
      <c r="BD2258" t="s">
        <v>17529</v>
      </c>
      <c r="BE2258" t="s">
        <v>1421</v>
      </c>
      <c r="BG2258" t="s">
        <v>14653</v>
      </c>
      <c r="BH2258" t="s">
        <v>242</v>
      </c>
      <c r="BS2258" t="s">
        <v>243</v>
      </c>
      <c r="BV2258" t="s">
        <v>244</v>
      </c>
      <c r="BY2258" t="s">
        <v>245</v>
      </c>
      <c r="CA2258">
        <v>10607</v>
      </c>
      <c r="CD2258" t="s">
        <v>17530</v>
      </c>
      <c r="CE2258" t="s">
        <v>248</v>
      </c>
      <c r="CG2258" t="s">
        <v>11276</v>
      </c>
      <c r="CH2258" t="s">
        <v>691</v>
      </c>
      <c r="CI2258" t="s">
        <v>328</v>
      </c>
      <c r="CJ2258" t="str">
        <f>"91042-1512"</f>
        <v>91042-1512</v>
      </c>
      <c r="CK2258" t="s">
        <v>1363</v>
      </c>
      <c r="CL2258" t="s">
        <v>17531</v>
      </c>
      <c r="CM2258" t="s">
        <v>17532</v>
      </c>
      <c r="CN2258" t="s">
        <v>254</v>
      </c>
      <c r="CO2258" t="s">
        <v>17533</v>
      </c>
      <c r="CP2258" t="str">
        <f>"340-20-061B"</f>
        <v>340-20-061B</v>
      </c>
      <c r="CQ2258" t="str">
        <f>"34020061B"</f>
        <v>34020061B</v>
      </c>
      <c r="CR2258" t="str">
        <f>"R34020061B"</f>
        <v>R34020061B</v>
      </c>
      <c r="CS2258">
        <v>4015</v>
      </c>
      <c r="CX2258" t="s">
        <v>333</v>
      </c>
      <c r="CY2258" t="s">
        <v>499</v>
      </c>
      <c r="CZ2258">
        <v>21</v>
      </c>
      <c r="DB2258">
        <v>35.454317213645602</v>
      </c>
      <c r="DC2258">
        <v>-114.319725429618</v>
      </c>
      <c r="DD2258" t="s">
        <v>1339</v>
      </c>
      <c r="DE2258">
        <v>12</v>
      </c>
      <c r="DK2258" t="s">
        <v>3246</v>
      </c>
      <c r="DL2258" t="s">
        <v>3246</v>
      </c>
      <c r="DO2258" t="str">
        <f>"70|75"</f>
        <v>70|75</v>
      </c>
      <c r="DQ2258">
        <v>0</v>
      </c>
      <c r="DR2258">
        <v>0</v>
      </c>
      <c r="DS2258">
        <v>0</v>
      </c>
      <c r="DT2258">
        <v>0</v>
      </c>
      <c r="DW2258">
        <v>0</v>
      </c>
      <c r="DX2258">
        <v>0</v>
      </c>
      <c r="DZ2258">
        <v>0</v>
      </c>
      <c r="EA2258">
        <v>0</v>
      </c>
      <c r="EB2258">
        <v>0</v>
      </c>
      <c r="EC2258">
        <v>0</v>
      </c>
      <c r="ED2258">
        <v>0</v>
      </c>
      <c r="EE2258">
        <v>0</v>
      </c>
      <c r="EF2258">
        <v>0</v>
      </c>
      <c r="EG2258">
        <v>0</v>
      </c>
      <c r="EH2258">
        <v>0</v>
      </c>
      <c r="EI2258">
        <v>0</v>
      </c>
      <c r="EL2258">
        <v>0</v>
      </c>
      <c r="EN2258">
        <v>0</v>
      </c>
      <c r="EP2258">
        <v>0</v>
      </c>
      <c r="ER2258">
        <v>0</v>
      </c>
      <c r="ET2258">
        <v>0</v>
      </c>
      <c r="EY2258">
        <v>0</v>
      </c>
      <c r="FA2258">
        <v>0</v>
      </c>
      <c r="FL2258">
        <v>0</v>
      </c>
      <c r="FQ2258" t="s">
        <v>336</v>
      </c>
      <c r="FR2258" t="s">
        <v>337</v>
      </c>
      <c r="FS2258" t="s">
        <v>338</v>
      </c>
      <c r="FU2258">
        <v>435600</v>
      </c>
      <c r="FV2258">
        <v>10</v>
      </c>
      <c r="FW2258">
        <v>0</v>
      </c>
      <c r="FX2258">
        <v>0</v>
      </c>
      <c r="FY2258">
        <v>0</v>
      </c>
      <c r="FZ2258">
        <v>0</v>
      </c>
      <c r="GI2258" t="s">
        <v>264</v>
      </c>
      <c r="GJ2258" t="s">
        <v>1341</v>
      </c>
      <c r="GK2258" t="s">
        <v>1342</v>
      </c>
      <c r="GL2258" s="1">
        <v>40135</v>
      </c>
      <c r="GM2258" t="s">
        <v>267</v>
      </c>
      <c r="GN2258" t="str">
        <f t="shared" ref="GN2258:GN2263" si="707">"FALSE"</f>
        <v>FALSE</v>
      </c>
      <c r="GO2258">
        <v>2022</v>
      </c>
      <c r="GP2258">
        <v>2020</v>
      </c>
      <c r="GQ2258">
        <v>400</v>
      </c>
      <c r="GR2258" t="s">
        <v>246</v>
      </c>
      <c r="GS2258" t="s">
        <v>246</v>
      </c>
      <c r="GT2258" t="s">
        <v>246</v>
      </c>
      <c r="GU2258" t="s">
        <v>246</v>
      </c>
      <c r="GV2258" t="s">
        <v>246</v>
      </c>
      <c r="GW2258" t="s">
        <v>246</v>
      </c>
      <c r="GX2258" t="s">
        <v>246</v>
      </c>
      <c r="GY2258" t="s">
        <v>246</v>
      </c>
      <c r="GZ2258" t="s">
        <v>246</v>
      </c>
      <c r="HA2258" t="s">
        <v>246</v>
      </c>
      <c r="HB2258" t="s">
        <v>246</v>
      </c>
      <c r="HC2258" t="s">
        <v>246</v>
      </c>
      <c r="HD2258" t="s">
        <v>246</v>
      </c>
      <c r="HE2258" s="2">
        <v>1305</v>
      </c>
      <c r="HF2258" s="2">
        <v>0</v>
      </c>
      <c r="HG2258" s="2">
        <v>0</v>
      </c>
      <c r="HH2258">
        <v>0</v>
      </c>
      <c r="HI2258" s="2">
        <v>8698</v>
      </c>
      <c r="HJ2258" s="2">
        <v>8698</v>
      </c>
      <c r="HK2258" s="2">
        <v>0</v>
      </c>
      <c r="HL2258">
        <v>0</v>
      </c>
      <c r="HM2258" s="2">
        <v>0</v>
      </c>
      <c r="HN2258" s="2">
        <v>0</v>
      </c>
      <c r="HO2258" s="2">
        <v>0</v>
      </c>
      <c r="HP2258">
        <v>0</v>
      </c>
      <c r="HQ2258" s="2">
        <v>121.08</v>
      </c>
      <c r="HS2258" s="2">
        <v>8698</v>
      </c>
      <c r="HV2258" t="s">
        <v>315</v>
      </c>
      <c r="HY2258" t="s">
        <v>316</v>
      </c>
      <c r="HZ2258" t="s">
        <v>317</v>
      </c>
      <c r="IA2258" t="s">
        <v>318</v>
      </c>
      <c r="IF2258" t="str">
        <f>""</f>
        <v/>
      </c>
      <c r="IG2258" t="str">
        <f>""</f>
        <v/>
      </c>
      <c r="IH2258" t="str">
        <f>""</f>
        <v/>
      </c>
      <c r="IT2258" t="str">
        <f>""</f>
        <v/>
      </c>
      <c r="IY2258" t="str">
        <f>""</f>
        <v/>
      </c>
      <c r="JB2258" t="s">
        <v>271</v>
      </c>
      <c r="JD2258" t="str">
        <f>""</f>
        <v/>
      </c>
      <c r="JE2258" t="str">
        <f>""</f>
        <v/>
      </c>
      <c r="JO2258" t="str">
        <f>""</f>
        <v/>
      </c>
      <c r="JP2258" t="str">
        <f>""</f>
        <v/>
      </c>
      <c r="JQ2258" t="str">
        <f>HYPERLINK("https://web.datatree.com/?/property?propertyId=5493927")</f>
        <v>https://web.datatree.com/?/property?propertyId=5493927</v>
      </c>
    </row>
    <row r="2259" spans="1:277" x14ac:dyDescent="0.25">
      <c r="A2259">
        <v>2257</v>
      </c>
      <c r="B2259" s="15" t="s">
        <v>18833</v>
      </c>
      <c r="C2259" s="15" t="s">
        <v>18832</v>
      </c>
      <c r="D2259" s="15" t="s">
        <v>18834</v>
      </c>
      <c r="E2259" s="15" t="s">
        <v>18835</v>
      </c>
      <c r="F2259" s="15" t="s">
        <v>18836</v>
      </c>
      <c r="G2259" s="15" t="s">
        <v>243</v>
      </c>
      <c r="H2259" s="15">
        <v>85555</v>
      </c>
      <c r="I2259" s="15" t="s">
        <v>18837</v>
      </c>
      <c r="J2259" s="23" t="s">
        <v>18838</v>
      </c>
      <c r="K2259" s="15" t="s">
        <v>18839</v>
      </c>
      <c r="L2259" s="16" t="s">
        <v>18840</v>
      </c>
      <c r="M2259" s="17" t="str">
        <f t="shared" si="691"/>
        <v>6/31/2022</v>
      </c>
      <c r="N2259" s="15">
        <v>11451</v>
      </c>
      <c r="O2259" s="18">
        <f t="shared" si="694"/>
        <v>0</v>
      </c>
      <c r="P2259" s="19" t="str">
        <f t="shared" si="695"/>
        <v>$0.00</v>
      </c>
      <c r="Q2259" s="16">
        <v>44834</v>
      </c>
      <c r="R2259" s="19" t="str">
        <f t="shared" si="692"/>
        <v>09/30/22</v>
      </c>
      <c r="S2259" t="str">
        <f t="shared" si="696"/>
        <v>MOHAVE</v>
      </c>
      <c r="T2259" s="6" t="str">
        <f t="shared" si="697"/>
        <v>102-18-015</v>
      </c>
      <c r="U2259" t="str">
        <f t="shared" si="698"/>
        <v xml:space="preserve">2755 MISSION BLVD </v>
      </c>
      <c r="V2259" t="str">
        <f t="shared" si="699"/>
        <v>KINGMAN</v>
      </c>
      <c r="W2259" t="str">
        <f t="shared" si="700"/>
        <v>AZ</v>
      </c>
      <c r="X2259" t="str">
        <f t="shared" si="701"/>
        <v>86401-5308</v>
      </c>
      <c r="Y2259">
        <f t="shared" si="702"/>
        <v>0</v>
      </c>
      <c r="Z2259" t="str">
        <f t="shared" si="703"/>
        <v>UNITED STATES OF AMERICA</v>
      </c>
      <c r="AA2259" t="str">
        <f t="shared" si="704"/>
        <v>SANDY RIVER RANCHEROS UNIT 2 LOT 207</v>
      </c>
      <c r="AB2259">
        <f t="shared" si="705"/>
        <v>10</v>
      </c>
      <c r="AC2259" t="str">
        <f t="shared" si="706"/>
        <v>MOHAVE</v>
      </c>
      <c r="AI2259">
        <f t="shared" si="693"/>
        <v>10</v>
      </c>
      <c r="AO2259" t="s">
        <v>1079</v>
      </c>
      <c r="AR2259" t="s">
        <v>1079</v>
      </c>
      <c r="AS2259" t="s">
        <v>273</v>
      </c>
      <c r="AT2259">
        <v>1638</v>
      </c>
      <c r="BC2259" t="s">
        <v>1079</v>
      </c>
      <c r="BD2259" t="s">
        <v>1079</v>
      </c>
      <c r="BF2259" t="s">
        <v>343</v>
      </c>
      <c r="BH2259" t="s">
        <v>407</v>
      </c>
      <c r="BJ2259" t="s">
        <v>396</v>
      </c>
      <c r="BK2259">
        <v>2475</v>
      </c>
      <c r="BN2259" t="s">
        <v>1080</v>
      </c>
      <c r="BO2259" t="s">
        <v>248</v>
      </c>
      <c r="BQ2259" t="s">
        <v>345</v>
      </c>
      <c r="BS2259" t="s">
        <v>243</v>
      </c>
      <c r="BT2259" t="str">
        <f>"86409"</f>
        <v>86409</v>
      </c>
      <c r="BU2259" t="str">
        <f>"86409-3629"</f>
        <v>86409-3629</v>
      </c>
      <c r="BV2259" t="s">
        <v>244</v>
      </c>
      <c r="BX2259" t="s">
        <v>1081</v>
      </c>
      <c r="BY2259" t="s">
        <v>1082</v>
      </c>
      <c r="CA2259">
        <v>2755</v>
      </c>
      <c r="CD2259" t="s">
        <v>1083</v>
      </c>
      <c r="CE2259" t="s">
        <v>818</v>
      </c>
      <c r="CG2259" t="s">
        <v>345</v>
      </c>
      <c r="CH2259" t="s">
        <v>345</v>
      </c>
      <c r="CI2259" t="s">
        <v>243</v>
      </c>
      <c r="CJ2259" t="str">
        <f>"86401-5308"</f>
        <v>86401-5308</v>
      </c>
      <c r="CK2259" t="s">
        <v>544</v>
      </c>
      <c r="CL2259" t="s">
        <v>1084</v>
      </c>
      <c r="CM2259" t="s">
        <v>1085</v>
      </c>
      <c r="CN2259" t="s">
        <v>254</v>
      </c>
      <c r="CO2259" t="s">
        <v>17534</v>
      </c>
      <c r="CP2259" t="str">
        <f>"102-18-015"</f>
        <v>102-18-015</v>
      </c>
      <c r="CQ2259" t="str">
        <f>"10218015"</f>
        <v>10218015</v>
      </c>
      <c r="CR2259" t="str">
        <f>"R10218015"</f>
        <v>R10218015</v>
      </c>
      <c r="CS2259">
        <v>4015</v>
      </c>
      <c r="CU2259">
        <v>953900</v>
      </c>
      <c r="CV2259">
        <v>1112</v>
      </c>
      <c r="CW2259" t="s">
        <v>256</v>
      </c>
      <c r="CX2259" t="s">
        <v>519</v>
      </c>
      <c r="CY2259" t="s">
        <v>258</v>
      </c>
      <c r="CZ2259">
        <v>17</v>
      </c>
      <c r="DB2259">
        <v>34.550862313762799</v>
      </c>
      <c r="DC2259">
        <v>-113.543498529825</v>
      </c>
      <c r="DD2259" t="s">
        <v>2123</v>
      </c>
      <c r="DK2259" t="s">
        <v>2124</v>
      </c>
      <c r="DL2259" t="s">
        <v>2124</v>
      </c>
      <c r="DO2259" t="str">
        <f>"207"</f>
        <v>207</v>
      </c>
      <c r="DQ2259">
        <v>0</v>
      </c>
      <c r="DR2259">
        <v>0</v>
      </c>
      <c r="DS2259">
        <v>0</v>
      </c>
      <c r="DT2259">
        <v>0</v>
      </c>
      <c r="DW2259">
        <v>0</v>
      </c>
      <c r="DX2259">
        <v>0</v>
      </c>
      <c r="DZ2259">
        <v>0</v>
      </c>
      <c r="EA2259">
        <v>0</v>
      </c>
      <c r="EB2259">
        <v>0</v>
      </c>
      <c r="EC2259">
        <v>0</v>
      </c>
      <c r="ED2259">
        <v>0</v>
      </c>
      <c r="EE2259">
        <v>0</v>
      </c>
      <c r="EF2259">
        <v>0</v>
      </c>
      <c r="EG2259">
        <v>0</v>
      </c>
      <c r="EH2259">
        <v>0</v>
      </c>
      <c r="EI2259">
        <v>0</v>
      </c>
      <c r="EL2259">
        <v>0</v>
      </c>
      <c r="EN2259">
        <v>0</v>
      </c>
      <c r="EP2259">
        <v>0</v>
      </c>
      <c r="ER2259">
        <v>0</v>
      </c>
      <c r="ET2259">
        <v>0</v>
      </c>
      <c r="EY2259">
        <v>0</v>
      </c>
      <c r="FA2259">
        <v>0</v>
      </c>
      <c r="FL2259">
        <v>0</v>
      </c>
      <c r="FQ2259" t="s">
        <v>261</v>
      </c>
      <c r="FR2259" t="s">
        <v>1088</v>
      </c>
      <c r="FS2259" t="s">
        <v>1089</v>
      </c>
      <c r="FU2259">
        <v>435600</v>
      </c>
      <c r="FV2259">
        <v>10</v>
      </c>
      <c r="FW2259">
        <v>0</v>
      </c>
      <c r="FX2259">
        <v>0</v>
      </c>
      <c r="FY2259">
        <v>0</v>
      </c>
      <c r="FZ2259">
        <v>0</v>
      </c>
      <c r="GI2259" t="s">
        <v>264</v>
      </c>
      <c r="GJ2259" t="s">
        <v>522</v>
      </c>
      <c r="GK2259" t="s">
        <v>523</v>
      </c>
      <c r="GL2259" s="1">
        <v>40135</v>
      </c>
      <c r="GM2259" t="s">
        <v>267</v>
      </c>
      <c r="GN2259" t="str">
        <f t="shared" si="707"/>
        <v>FALSE</v>
      </c>
      <c r="GO2259">
        <v>2022</v>
      </c>
      <c r="GQ2259">
        <v>600</v>
      </c>
      <c r="GR2259" t="s">
        <v>246</v>
      </c>
      <c r="GS2259" t="s">
        <v>246</v>
      </c>
      <c r="GT2259" t="s">
        <v>246</v>
      </c>
      <c r="GU2259" t="s">
        <v>246</v>
      </c>
      <c r="GV2259" t="s">
        <v>246</v>
      </c>
      <c r="GW2259" t="s">
        <v>246</v>
      </c>
      <c r="GX2259" t="s">
        <v>246</v>
      </c>
      <c r="GY2259" t="s">
        <v>246</v>
      </c>
      <c r="GZ2259" t="s">
        <v>246</v>
      </c>
      <c r="HA2259" t="s">
        <v>613</v>
      </c>
      <c r="HB2259" t="s">
        <v>246</v>
      </c>
      <c r="HC2259" t="s">
        <v>246</v>
      </c>
      <c r="HD2259" t="s">
        <v>246</v>
      </c>
      <c r="HE2259" s="2">
        <v>589</v>
      </c>
      <c r="HF2259" s="2">
        <v>0</v>
      </c>
      <c r="HG2259" s="2">
        <v>0</v>
      </c>
      <c r="HH2259">
        <v>0</v>
      </c>
      <c r="HI2259" s="2">
        <v>3925</v>
      </c>
      <c r="HJ2259" s="2">
        <v>3925</v>
      </c>
      <c r="HK2259" s="2">
        <v>0</v>
      </c>
      <c r="HL2259">
        <v>0</v>
      </c>
      <c r="HM2259" s="2">
        <v>0</v>
      </c>
      <c r="HN2259" s="2">
        <v>0</v>
      </c>
      <c r="HO2259" s="2">
        <v>0</v>
      </c>
      <c r="HP2259">
        <v>0</v>
      </c>
      <c r="HS2259" s="2">
        <v>3925</v>
      </c>
      <c r="HV2259" t="s">
        <v>289</v>
      </c>
      <c r="HY2259" t="s">
        <v>290</v>
      </c>
      <c r="HZ2259" t="s">
        <v>290</v>
      </c>
      <c r="IF2259" t="str">
        <f>""</f>
        <v/>
      </c>
      <c r="IG2259" t="str">
        <f>""</f>
        <v/>
      </c>
      <c r="IH2259" t="str">
        <f>""</f>
        <v/>
      </c>
      <c r="IT2259" t="str">
        <f>""</f>
        <v/>
      </c>
      <c r="IY2259" t="str">
        <f>""</f>
        <v/>
      </c>
      <c r="JB2259" t="s">
        <v>271</v>
      </c>
      <c r="JD2259" t="str">
        <f>""</f>
        <v/>
      </c>
      <c r="JE2259" t="str">
        <f>""</f>
        <v/>
      </c>
      <c r="JO2259" t="str">
        <f>""</f>
        <v/>
      </c>
      <c r="JP2259" t="str">
        <f>""</f>
        <v/>
      </c>
      <c r="JQ2259" t="str">
        <f>HYPERLINK("https://web.datatree.com/?/property?propertyId=5520600")</f>
        <v>https://web.datatree.com/?/property?propertyId=5520600</v>
      </c>
    </row>
    <row r="2260" spans="1:277" x14ac:dyDescent="0.25">
      <c r="A2260">
        <v>2258</v>
      </c>
      <c r="B2260" s="15" t="s">
        <v>18833</v>
      </c>
      <c r="C2260" s="15" t="s">
        <v>18832</v>
      </c>
      <c r="D2260" s="15" t="s">
        <v>18834</v>
      </c>
      <c r="E2260" s="15" t="s">
        <v>18835</v>
      </c>
      <c r="F2260" s="15" t="s">
        <v>18836</v>
      </c>
      <c r="G2260" s="15" t="s">
        <v>243</v>
      </c>
      <c r="H2260" s="15">
        <v>85555</v>
      </c>
      <c r="I2260" s="15" t="s">
        <v>18837</v>
      </c>
      <c r="J2260" s="23" t="s">
        <v>18838</v>
      </c>
      <c r="K2260" s="15" t="s">
        <v>18839</v>
      </c>
      <c r="L2260" s="16" t="s">
        <v>18840</v>
      </c>
      <c r="M2260" s="17" t="str">
        <f t="shared" si="691"/>
        <v>6/31/2022</v>
      </c>
      <c r="N2260" s="15">
        <v>11452</v>
      </c>
      <c r="O2260" s="18">
        <f t="shared" si="694"/>
        <v>0</v>
      </c>
      <c r="P2260" s="19" t="str">
        <f t="shared" si="695"/>
        <v>$0.00</v>
      </c>
      <c r="Q2260" s="16">
        <v>44834</v>
      </c>
      <c r="R2260" s="19" t="str">
        <f t="shared" si="692"/>
        <v>09/30/22</v>
      </c>
      <c r="S2260" t="str">
        <f t="shared" si="696"/>
        <v>MOHAVE</v>
      </c>
      <c r="T2260" s="6" t="str">
        <f t="shared" si="697"/>
        <v>317-49-044</v>
      </c>
      <c r="U2260" t="str">
        <f t="shared" si="698"/>
        <v xml:space="preserve">99 REFLECTION COVE DR </v>
      </c>
      <c r="V2260" t="str">
        <f t="shared" si="699"/>
        <v>HENDERSON</v>
      </c>
      <c r="W2260" t="str">
        <f t="shared" si="700"/>
        <v>NV</v>
      </c>
      <c r="X2260" t="str">
        <f t="shared" si="701"/>
        <v>89011-4287</v>
      </c>
      <c r="Y2260" t="str">
        <f t="shared" si="702"/>
        <v>DONALD</v>
      </c>
      <c r="Z2260" t="str">
        <f t="shared" si="703"/>
        <v>MCCANN</v>
      </c>
      <c r="AA2260" t="str">
        <f t="shared" si="704"/>
        <v>NE4 SW4 NW4 CONT 10AC 317-49-025 SPLIT INTO (317-49-034 THRU 052)</v>
      </c>
      <c r="AB2260">
        <f t="shared" si="705"/>
        <v>10</v>
      </c>
      <c r="AC2260" t="str">
        <f t="shared" si="706"/>
        <v>MOHAVE</v>
      </c>
      <c r="AI2260">
        <f t="shared" si="693"/>
        <v>10</v>
      </c>
      <c r="AO2260" t="s">
        <v>10624</v>
      </c>
      <c r="AP2260" t="s">
        <v>10625</v>
      </c>
      <c r="AQ2260" t="s">
        <v>2528</v>
      </c>
      <c r="AR2260" t="s">
        <v>2529</v>
      </c>
      <c r="AS2260" t="s">
        <v>240</v>
      </c>
      <c r="AT2260">
        <v>5</v>
      </c>
      <c r="BC2260" t="s">
        <v>2530</v>
      </c>
      <c r="BD2260" t="s">
        <v>10624</v>
      </c>
      <c r="BE2260" t="s">
        <v>1181</v>
      </c>
      <c r="BH2260" t="s">
        <v>242</v>
      </c>
      <c r="BS2260" t="s">
        <v>243</v>
      </c>
      <c r="BV2260" t="s">
        <v>244</v>
      </c>
      <c r="BY2260" t="s">
        <v>245</v>
      </c>
      <c r="CA2260">
        <v>99</v>
      </c>
      <c r="CD2260" t="s">
        <v>2531</v>
      </c>
      <c r="CE2260" t="s">
        <v>302</v>
      </c>
      <c r="CG2260" t="s">
        <v>1909</v>
      </c>
      <c r="CH2260" t="s">
        <v>1909</v>
      </c>
      <c r="CI2260" t="s">
        <v>400</v>
      </c>
      <c r="CJ2260" t="str">
        <f>"89011-4287"</f>
        <v>89011-4287</v>
      </c>
      <c r="CK2260" t="s">
        <v>2532</v>
      </c>
      <c r="CL2260" t="s">
        <v>2533</v>
      </c>
      <c r="CM2260" t="s">
        <v>2534</v>
      </c>
      <c r="CN2260" t="s">
        <v>254</v>
      </c>
      <c r="CO2260" t="s">
        <v>17535</v>
      </c>
      <c r="CP2260" t="str">
        <f>"317-49-044"</f>
        <v>317-49-044</v>
      </c>
      <c r="CQ2260" t="str">
        <f>"31749044"</f>
        <v>31749044</v>
      </c>
      <c r="CR2260" t="str">
        <f>"R31749044"</f>
        <v>R31749044</v>
      </c>
      <c r="CS2260">
        <v>4015</v>
      </c>
      <c r="CX2260" t="s">
        <v>941</v>
      </c>
      <c r="CY2260" t="s">
        <v>1109</v>
      </c>
      <c r="CZ2260">
        <v>25</v>
      </c>
      <c r="DB2260">
        <v>35.701419931744901</v>
      </c>
      <c r="DC2260">
        <v>-114.48353927593099</v>
      </c>
      <c r="DK2260" t="s">
        <v>1110</v>
      </c>
      <c r="DL2260" t="s">
        <v>1110</v>
      </c>
      <c r="DO2260" t="str">
        <f>""</f>
        <v/>
      </c>
      <c r="DQ2260">
        <v>0</v>
      </c>
      <c r="DR2260">
        <v>0</v>
      </c>
      <c r="DS2260">
        <v>0</v>
      </c>
      <c r="DT2260">
        <v>0</v>
      </c>
      <c r="DW2260">
        <v>0</v>
      </c>
      <c r="DX2260">
        <v>0</v>
      </c>
      <c r="DZ2260">
        <v>0</v>
      </c>
      <c r="EA2260">
        <v>0</v>
      </c>
      <c r="EB2260">
        <v>0</v>
      </c>
      <c r="EC2260">
        <v>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L2260">
        <v>0</v>
      </c>
      <c r="EN2260">
        <v>0</v>
      </c>
      <c r="EP2260">
        <v>0</v>
      </c>
      <c r="ER2260">
        <v>0</v>
      </c>
      <c r="ET2260">
        <v>0</v>
      </c>
      <c r="EY2260">
        <v>0</v>
      </c>
      <c r="FA2260">
        <v>0</v>
      </c>
      <c r="FL2260">
        <v>0</v>
      </c>
      <c r="FQ2260" t="s">
        <v>261</v>
      </c>
      <c r="FR2260" t="s">
        <v>354</v>
      </c>
      <c r="FS2260" t="s">
        <v>355</v>
      </c>
      <c r="FU2260">
        <v>435600</v>
      </c>
      <c r="FV2260">
        <v>10</v>
      </c>
      <c r="FW2260">
        <v>0</v>
      </c>
      <c r="FX2260">
        <v>0</v>
      </c>
      <c r="FY2260">
        <v>0</v>
      </c>
      <c r="FZ2260">
        <v>0</v>
      </c>
      <c r="GI2260" t="s">
        <v>264</v>
      </c>
      <c r="GJ2260" t="s">
        <v>943</v>
      </c>
      <c r="GK2260" t="s">
        <v>944</v>
      </c>
      <c r="GL2260" s="1">
        <v>40135</v>
      </c>
      <c r="GM2260" t="s">
        <v>267</v>
      </c>
      <c r="GN2260" t="str">
        <f t="shared" si="707"/>
        <v>FALSE</v>
      </c>
      <c r="GO2260">
        <v>2022</v>
      </c>
      <c r="GP2260">
        <v>2020</v>
      </c>
      <c r="GQ2260">
        <v>400</v>
      </c>
      <c r="GR2260" t="s">
        <v>246</v>
      </c>
      <c r="GS2260" t="s">
        <v>246</v>
      </c>
      <c r="GT2260" t="s">
        <v>246</v>
      </c>
      <c r="GU2260" t="s">
        <v>246</v>
      </c>
      <c r="GV2260" t="s">
        <v>246</v>
      </c>
      <c r="GW2260" t="s">
        <v>246</v>
      </c>
      <c r="GX2260" t="s">
        <v>246</v>
      </c>
      <c r="GY2260" t="s">
        <v>246</v>
      </c>
      <c r="GZ2260" t="s">
        <v>246</v>
      </c>
      <c r="HA2260" t="s">
        <v>246</v>
      </c>
      <c r="HB2260" t="s">
        <v>246</v>
      </c>
      <c r="HC2260" t="s">
        <v>246</v>
      </c>
      <c r="HD2260" t="s">
        <v>246</v>
      </c>
      <c r="HE2260" s="2">
        <v>4576</v>
      </c>
      <c r="HF2260" s="2">
        <v>0</v>
      </c>
      <c r="HG2260" s="2">
        <v>0</v>
      </c>
      <c r="HH2260">
        <v>0</v>
      </c>
      <c r="HI2260" s="2">
        <v>30504</v>
      </c>
      <c r="HJ2260" s="2">
        <v>30504</v>
      </c>
      <c r="HK2260" s="2">
        <v>0</v>
      </c>
      <c r="HL2260">
        <v>0</v>
      </c>
      <c r="HM2260" s="2">
        <v>0</v>
      </c>
      <c r="HN2260" s="2">
        <v>0</v>
      </c>
      <c r="HO2260" s="2">
        <v>0</v>
      </c>
      <c r="HP2260">
        <v>0</v>
      </c>
      <c r="HQ2260" s="2">
        <v>197.44</v>
      </c>
      <c r="HS2260" s="2">
        <v>30504</v>
      </c>
      <c r="HV2260" t="s">
        <v>315</v>
      </c>
      <c r="HY2260" t="s">
        <v>316</v>
      </c>
      <c r="HZ2260" t="s">
        <v>317</v>
      </c>
      <c r="IA2260" t="s">
        <v>318</v>
      </c>
      <c r="IB2260" s="1">
        <v>44091</v>
      </c>
      <c r="IC2260" s="1">
        <v>44092</v>
      </c>
      <c r="IE2260" t="s">
        <v>270</v>
      </c>
      <c r="IF2260" t="str">
        <f>""</f>
        <v/>
      </c>
      <c r="IG2260" t="str">
        <f>"2020.53669"</f>
        <v>2020.53669</v>
      </c>
      <c r="IH2260" t="str">
        <f>""</f>
        <v/>
      </c>
      <c r="II2260" s="1">
        <v>38092</v>
      </c>
      <c r="IJ2260" s="1">
        <v>38099</v>
      </c>
      <c r="IK2260" s="2">
        <v>95000</v>
      </c>
      <c r="IL2260" t="s">
        <v>566</v>
      </c>
      <c r="IM2260" t="s">
        <v>362</v>
      </c>
      <c r="IN2260" t="s">
        <v>17536</v>
      </c>
      <c r="IP2260" s="2">
        <v>60000</v>
      </c>
      <c r="IQ2260" t="s">
        <v>569</v>
      </c>
      <c r="IS2260" t="s">
        <v>1753</v>
      </c>
      <c r="IT2260" t="str">
        <f>"4979.765"</f>
        <v>4979.765</v>
      </c>
      <c r="IY2260" t="str">
        <f>"                    "</f>
        <v xml:space="preserve">                    </v>
      </c>
      <c r="IZ2260" t="s">
        <v>17537</v>
      </c>
      <c r="JA2260" t="s">
        <v>1116</v>
      </c>
      <c r="JB2260" t="s">
        <v>271</v>
      </c>
      <c r="JD2260" t="str">
        <f>"4979.757"</f>
        <v>4979.757</v>
      </c>
      <c r="JE2260" t="str">
        <f>""</f>
        <v/>
      </c>
      <c r="JF2260" s="1">
        <v>37432</v>
      </c>
      <c r="JG2260" s="1">
        <v>37439</v>
      </c>
      <c r="JH2260" s="2">
        <v>40000</v>
      </c>
      <c r="JI2260" t="s">
        <v>362</v>
      </c>
      <c r="JJ2260" t="s">
        <v>2536</v>
      </c>
      <c r="JK2260" s="2">
        <v>39000</v>
      </c>
      <c r="JL2260" t="s">
        <v>569</v>
      </c>
      <c r="JM2260" t="s">
        <v>570</v>
      </c>
      <c r="JO2260" t="str">
        <f>"4131.215"</f>
        <v>4131.215</v>
      </c>
      <c r="JP2260" t="str">
        <f>""</f>
        <v/>
      </c>
      <c r="JQ2260" t="str">
        <f>HYPERLINK("https://web.datatree.com/?/property?propertyId=5521489")</f>
        <v>https://web.datatree.com/?/property?propertyId=5521489</v>
      </c>
    </row>
    <row r="2261" spans="1:277" x14ac:dyDescent="0.25">
      <c r="A2261">
        <v>2259</v>
      </c>
      <c r="B2261" s="15" t="s">
        <v>18833</v>
      </c>
      <c r="C2261" s="15" t="s">
        <v>18832</v>
      </c>
      <c r="D2261" s="15" t="s">
        <v>18834</v>
      </c>
      <c r="E2261" s="15" t="s">
        <v>18835</v>
      </c>
      <c r="F2261" s="15" t="s">
        <v>18836</v>
      </c>
      <c r="G2261" s="15" t="s">
        <v>243</v>
      </c>
      <c r="H2261" s="15">
        <v>85555</v>
      </c>
      <c r="I2261" s="15" t="s">
        <v>18837</v>
      </c>
      <c r="J2261" s="23" t="s">
        <v>18838</v>
      </c>
      <c r="K2261" s="15" t="s">
        <v>18839</v>
      </c>
      <c r="L2261" s="16" t="s">
        <v>18840</v>
      </c>
      <c r="M2261" s="17" t="str">
        <f t="shared" si="691"/>
        <v>6/31/2022</v>
      </c>
      <c r="N2261" s="15">
        <v>11453</v>
      </c>
      <c r="O2261" s="18">
        <f t="shared" si="694"/>
        <v>0</v>
      </c>
      <c r="P2261" s="19" t="str">
        <f t="shared" si="695"/>
        <v>$0.00</v>
      </c>
      <c r="Q2261" s="16">
        <v>44834</v>
      </c>
      <c r="R2261" s="19" t="str">
        <f t="shared" si="692"/>
        <v>09/30/22</v>
      </c>
      <c r="S2261" t="str">
        <f t="shared" si="696"/>
        <v>MOHAVE</v>
      </c>
      <c r="T2261" s="6" t="str">
        <f t="shared" si="697"/>
        <v>201-06-044</v>
      </c>
      <c r="U2261" t="str">
        <f t="shared" si="698"/>
        <v xml:space="preserve">PO BOX 245 </v>
      </c>
      <c r="V2261" t="str">
        <f t="shared" si="699"/>
        <v>BAGDAD</v>
      </c>
      <c r="W2261" t="str">
        <f t="shared" si="700"/>
        <v>AZ</v>
      </c>
      <c r="X2261" t="str">
        <f t="shared" si="701"/>
        <v>86321</v>
      </c>
      <c r="Y2261">
        <f t="shared" si="702"/>
        <v>0</v>
      </c>
      <c r="Z2261" t="str">
        <f t="shared" si="703"/>
        <v>BYNER CATTLE CO</v>
      </c>
      <c r="AA2261" t="str">
        <f t="shared" si="704"/>
        <v>ACCOLADE RANCHES LOT 44</v>
      </c>
      <c r="AB2261">
        <f t="shared" si="705"/>
        <v>10</v>
      </c>
      <c r="AC2261" t="str">
        <f t="shared" si="706"/>
        <v>MOHAVE</v>
      </c>
      <c r="AI2261">
        <f t="shared" si="693"/>
        <v>10</v>
      </c>
      <c r="AO2261" t="s">
        <v>272</v>
      </c>
      <c r="AR2261" t="s">
        <v>272</v>
      </c>
      <c r="AS2261" t="s">
        <v>273</v>
      </c>
      <c r="AT2261">
        <v>377</v>
      </c>
      <c r="BC2261" t="s">
        <v>272</v>
      </c>
      <c r="BD2261" t="s">
        <v>272</v>
      </c>
      <c r="BF2261" t="s">
        <v>274</v>
      </c>
      <c r="BH2261" t="s">
        <v>242</v>
      </c>
      <c r="BS2261" t="s">
        <v>243</v>
      </c>
      <c r="BV2261" t="s">
        <v>244</v>
      </c>
      <c r="BY2261" t="s">
        <v>245</v>
      </c>
      <c r="CD2261" t="s">
        <v>275</v>
      </c>
      <c r="CG2261" t="s">
        <v>276</v>
      </c>
      <c r="CH2261" t="s">
        <v>276</v>
      </c>
      <c r="CI2261" t="s">
        <v>243</v>
      </c>
      <c r="CJ2261" t="str">
        <f>"86321"</f>
        <v>86321</v>
      </c>
      <c r="CK2261" t="s">
        <v>277</v>
      </c>
      <c r="CL2261" t="s">
        <v>278</v>
      </c>
      <c r="CM2261" t="s">
        <v>279</v>
      </c>
      <c r="CN2261" t="s">
        <v>254</v>
      </c>
      <c r="CO2261" t="s">
        <v>17538</v>
      </c>
      <c r="CP2261" t="str">
        <f>"201-06-044"</f>
        <v>201-06-044</v>
      </c>
      <c r="CQ2261" t="str">
        <f>"20106044"</f>
        <v>20106044</v>
      </c>
      <c r="CR2261" t="str">
        <f>"R20106044"</f>
        <v>R20106044</v>
      </c>
      <c r="CS2261">
        <v>4015</v>
      </c>
      <c r="CW2261" t="s">
        <v>256</v>
      </c>
      <c r="CX2261" t="s">
        <v>281</v>
      </c>
      <c r="CY2261" t="s">
        <v>258</v>
      </c>
      <c r="CZ2261">
        <v>19</v>
      </c>
      <c r="DB2261">
        <v>34.7105342206602</v>
      </c>
      <c r="DC2261">
        <v>-113.554604575081</v>
      </c>
      <c r="DD2261" t="s">
        <v>282</v>
      </c>
      <c r="DK2261" t="s">
        <v>283</v>
      </c>
      <c r="DL2261" t="s">
        <v>283</v>
      </c>
      <c r="DO2261" t="str">
        <f>"44"</f>
        <v>44</v>
      </c>
      <c r="DQ2261">
        <v>0</v>
      </c>
      <c r="DR2261">
        <v>0</v>
      </c>
      <c r="DS2261">
        <v>0</v>
      </c>
      <c r="DT2261">
        <v>0</v>
      </c>
      <c r="DW2261">
        <v>0</v>
      </c>
      <c r="DX2261">
        <v>0</v>
      </c>
      <c r="DZ2261">
        <v>0</v>
      </c>
      <c r="EA2261">
        <v>0</v>
      </c>
      <c r="EB2261">
        <v>0</v>
      </c>
      <c r="EC2261">
        <v>0</v>
      </c>
      <c r="ED2261">
        <v>0</v>
      </c>
      <c r="EE2261">
        <v>0</v>
      </c>
      <c r="EF2261">
        <v>0</v>
      </c>
      <c r="EG2261">
        <v>0</v>
      </c>
      <c r="EH2261">
        <v>0</v>
      </c>
      <c r="EI2261">
        <v>0</v>
      </c>
      <c r="EL2261">
        <v>0</v>
      </c>
      <c r="EN2261">
        <v>0</v>
      </c>
      <c r="EP2261">
        <v>0</v>
      </c>
      <c r="ER2261">
        <v>0</v>
      </c>
      <c r="ET2261">
        <v>0</v>
      </c>
      <c r="EY2261">
        <v>0</v>
      </c>
      <c r="FA2261">
        <v>0</v>
      </c>
      <c r="FL2261">
        <v>0</v>
      </c>
      <c r="FQ2261" t="s">
        <v>284</v>
      </c>
      <c r="FR2261" t="s">
        <v>285</v>
      </c>
      <c r="FS2261" t="s">
        <v>286</v>
      </c>
      <c r="FU2261">
        <v>435600</v>
      </c>
      <c r="FV2261">
        <v>10</v>
      </c>
      <c r="FW2261">
        <v>0</v>
      </c>
      <c r="FX2261">
        <v>0</v>
      </c>
      <c r="FY2261">
        <v>0</v>
      </c>
      <c r="FZ2261">
        <v>0</v>
      </c>
      <c r="GI2261" t="s">
        <v>264</v>
      </c>
      <c r="GJ2261" t="s">
        <v>287</v>
      </c>
      <c r="GK2261" t="s">
        <v>288</v>
      </c>
      <c r="GL2261" s="1">
        <v>40135</v>
      </c>
      <c r="GM2261" t="s">
        <v>267</v>
      </c>
      <c r="GN2261" t="str">
        <f t="shared" si="707"/>
        <v>FALSE</v>
      </c>
      <c r="GO2261">
        <v>2022</v>
      </c>
      <c r="GP2261">
        <v>2020</v>
      </c>
      <c r="GQ2261">
        <v>600</v>
      </c>
      <c r="GR2261" t="s">
        <v>246</v>
      </c>
      <c r="GS2261" t="s">
        <v>246</v>
      </c>
      <c r="GT2261" t="s">
        <v>246</v>
      </c>
      <c r="GU2261" t="s">
        <v>246</v>
      </c>
      <c r="GV2261" t="s">
        <v>246</v>
      </c>
      <c r="GW2261" t="s">
        <v>246</v>
      </c>
      <c r="GX2261" t="s">
        <v>246</v>
      </c>
      <c r="GY2261" t="s">
        <v>246</v>
      </c>
      <c r="GZ2261" t="s">
        <v>246</v>
      </c>
      <c r="HA2261" t="s">
        <v>246</v>
      </c>
      <c r="HB2261" t="s">
        <v>246</v>
      </c>
      <c r="HC2261" t="s">
        <v>246</v>
      </c>
      <c r="HD2261" t="s">
        <v>246</v>
      </c>
      <c r="HE2261" s="2">
        <v>12</v>
      </c>
      <c r="HF2261" s="2">
        <v>0</v>
      </c>
      <c r="HG2261" s="2">
        <v>0</v>
      </c>
      <c r="HH2261">
        <v>0</v>
      </c>
      <c r="HI2261" s="2">
        <v>82</v>
      </c>
      <c r="HJ2261" s="2">
        <v>82</v>
      </c>
      <c r="HK2261" s="2">
        <v>0</v>
      </c>
      <c r="HL2261">
        <v>0</v>
      </c>
      <c r="HM2261" s="2">
        <v>0</v>
      </c>
      <c r="HN2261" s="2">
        <v>0</v>
      </c>
      <c r="HO2261" s="2">
        <v>0</v>
      </c>
      <c r="HP2261">
        <v>0</v>
      </c>
      <c r="HQ2261" s="2">
        <v>1.1399999999999999</v>
      </c>
      <c r="HS2261" s="2">
        <v>82</v>
      </c>
      <c r="HV2261" t="s">
        <v>289</v>
      </c>
      <c r="HY2261" t="s">
        <v>290</v>
      </c>
      <c r="HZ2261" t="s">
        <v>290</v>
      </c>
      <c r="IF2261" t="str">
        <f>""</f>
        <v/>
      </c>
      <c r="IG2261" t="str">
        <f>""</f>
        <v/>
      </c>
      <c r="IH2261" t="str">
        <f>""</f>
        <v/>
      </c>
      <c r="IT2261" t="str">
        <f>""</f>
        <v/>
      </c>
      <c r="IY2261" t="str">
        <f>""</f>
        <v/>
      </c>
      <c r="JB2261" t="s">
        <v>271</v>
      </c>
      <c r="JD2261" t="str">
        <f>""</f>
        <v/>
      </c>
      <c r="JE2261" t="str">
        <f>""</f>
        <v/>
      </c>
      <c r="JO2261" t="str">
        <f>""</f>
        <v/>
      </c>
      <c r="JP2261" t="str">
        <f>""</f>
        <v/>
      </c>
      <c r="JQ2261" t="str">
        <f>HYPERLINK("https://web.datatree.com/?/property?propertyId=5497327")</f>
        <v>https://web.datatree.com/?/property?propertyId=5497327</v>
      </c>
    </row>
    <row r="2262" spans="1:277" x14ac:dyDescent="0.25">
      <c r="A2262">
        <v>2260</v>
      </c>
      <c r="B2262" s="15" t="s">
        <v>18833</v>
      </c>
      <c r="C2262" s="15" t="s">
        <v>18832</v>
      </c>
      <c r="D2262" s="15" t="s">
        <v>18834</v>
      </c>
      <c r="E2262" s="15" t="s">
        <v>18835</v>
      </c>
      <c r="F2262" s="15" t="s">
        <v>18836</v>
      </c>
      <c r="G2262" s="15" t="s">
        <v>243</v>
      </c>
      <c r="H2262" s="15">
        <v>85555</v>
      </c>
      <c r="I2262" s="15" t="s">
        <v>18837</v>
      </c>
      <c r="J2262" s="23" t="s">
        <v>18838</v>
      </c>
      <c r="K2262" s="15" t="s">
        <v>18839</v>
      </c>
      <c r="L2262" s="16" t="s">
        <v>18840</v>
      </c>
      <c r="M2262" s="17" t="str">
        <f t="shared" si="691"/>
        <v>6/31/2022</v>
      </c>
      <c r="N2262" s="15">
        <v>11454</v>
      </c>
      <c r="O2262" s="18">
        <f t="shared" si="694"/>
        <v>0</v>
      </c>
      <c r="P2262" s="19" t="str">
        <f t="shared" si="695"/>
        <v>$0.00</v>
      </c>
      <c r="Q2262" s="16">
        <v>44834</v>
      </c>
      <c r="R2262" s="19" t="str">
        <f t="shared" si="692"/>
        <v>09/30/22</v>
      </c>
      <c r="S2262" t="str">
        <f t="shared" si="696"/>
        <v>MOHAVE</v>
      </c>
      <c r="T2262" s="6" t="str">
        <f t="shared" si="697"/>
        <v>317-10-060</v>
      </c>
      <c r="U2262" t="str">
        <f t="shared" si="698"/>
        <v xml:space="preserve">1243 DESERT SOLITUDE ST </v>
      </c>
      <c r="V2262" t="str">
        <f t="shared" si="699"/>
        <v>LAS VEGAS</v>
      </c>
      <c r="W2262" t="str">
        <f t="shared" si="700"/>
        <v>NV</v>
      </c>
      <c r="X2262" t="str">
        <f t="shared" si="701"/>
        <v>89110-1863</v>
      </c>
      <c r="Y2262" t="str">
        <f t="shared" si="702"/>
        <v>RAUL</v>
      </c>
      <c r="Z2262" t="str">
        <f t="shared" si="703"/>
        <v>VARGAS</v>
      </c>
      <c r="AA2262" t="str">
        <f t="shared" si="704"/>
        <v>GATEWAY ACRES TRACT 8 LOTS 73 &amp; 74</v>
      </c>
      <c r="AB2262">
        <f t="shared" si="705"/>
        <v>10</v>
      </c>
      <c r="AC2262" t="str">
        <f t="shared" si="706"/>
        <v>MOHAVE</v>
      </c>
      <c r="AI2262">
        <f t="shared" si="693"/>
        <v>10</v>
      </c>
      <c r="AO2262" t="s">
        <v>17539</v>
      </c>
      <c r="AP2262" t="s">
        <v>1369</v>
      </c>
      <c r="AQ2262" t="s">
        <v>1369</v>
      </c>
      <c r="AR2262" t="s">
        <v>17540</v>
      </c>
      <c r="AS2262" t="s">
        <v>240</v>
      </c>
      <c r="AT2262">
        <v>2</v>
      </c>
      <c r="AU2262" t="s">
        <v>17541</v>
      </c>
      <c r="AV2262" t="s">
        <v>17542</v>
      </c>
      <c r="AW2262" t="s">
        <v>17542</v>
      </c>
      <c r="AX2262" t="s">
        <v>17543</v>
      </c>
      <c r="AY2262" t="s">
        <v>240</v>
      </c>
      <c r="AZ2262">
        <v>2</v>
      </c>
      <c r="BC2262" t="s">
        <v>17544</v>
      </c>
      <c r="BD2262" t="s">
        <v>17545</v>
      </c>
      <c r="BH2262" t="s">
        <v>242</v>
      </c>
      <c r="BS2262" t="s">
        <v>243</v>
      </c>
      <c r="BV2262" t="s">
        <v>244</v>
      </c>
      <c r="BY2262" t="s">
        <v>245</v>
      </c>
      <c r="CA2262">
        <v>1243</v>
      </c>
      <c r="CD2262" t="s">
        <v>17546</v>
      </c>
      <c r="CE2262" t="s">
        <v>375</v>
      </c>
      <c r="CG2262" t="s">
        <v>398</v>
      </c>
      <c r="CH2262" t="s">
        <v>399</v>
      </c>
      <c r="CI2262" t="s">
        <v>400</v>
      </c>
      <c r="CJ2262" t="str">
        <f>"89110-1863"</f>
        <v>89110-1863</v>
      </c>
      <c r="CK2262" t="s">
        <v>5103</v>
      </c>
      <c r="CL2262" t="s">
        <v>17547</v>
      </c>
      <c r="CM2262" t="s">
        <v>17548</v>
      </c>
      <c r="CN2262" t="s">
        <v>254</v>
      </c>
      <c r="CO2262" t="s">
        <v>17549</v>
      </c>
      <c r="CP2262" t="str">
        <f>"317-10-060"</f>
        <v>317-10-060</v>
      </c>
      <c r="CQ2262" t="str">
        <f>"31710060"</f>
        <v>31710060</v>
      </c>
      <c r="CR2262" t="str">
        <f>"R31710060"</f>
        <v>R31710060</v>
      </c>
      <c r="CS2262">
        <v>4015</v>
      </c>
      <c r="CX2262" t="s">
        <v>309</v>
      </c>
      <c r="CY2262" t="s">
        <v>310</v>
      </c>
      <c r="CZ2262">
        <v>15</v>
      </c>
      <c r="DB2262">
        <v>35.552202351682702</v>
      </c>
      <c r="DC2262">
        <v>-114.41361197494101</v>
      </c>
      <c r="DD2262" t="s">
        <v>311</v>
      </c>
      <c r="DE2262">
        <v>8</v>
      </c>
      <c r="DK2262" t="s">
        <v>2951</v>
      </c>
      <c r="DL2262" t="s">
        <v>2951</v>
      </c>
      <c r="DO2262" t="str">
        <f>"73|74"</f>
        <v>73|74</v>
      </c>
      <c r="DQ2262">
        <v>0</v>
      </c>
      <c r="DR2262">
        <v>0</v>
      </c>
      <c r="DS2262">
        <v>0</v>
      </c>
      <c r="DT2262">
        <v>0</v>
      </c>
      <c r="DW2262">
        <v>0</v>
      </c>
      <c r="DX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L2262">
        <v>0</v>
      </c>
      <c r="EN2262">
        <v>0</v>
      </c>
      <c r="EP2262">
        <v>0</v>
      </c>
      <c r="ER2262">
        <v>0</v>
      </c>
      <c r="ET2262">
        <v>0</v>
      </c>
      <c r="EY2262">
        <v>0</v>
      </c>
      <c r="FA2262">
        <v>0</v>
      </c>
      <c r="FL2262">
        <v>0</v>
      </c>
      <c r="FQ2262" t="s">
        <v>261</v>
      </c>
      <c r="FR2262" t="s">
        <v>262</v>
      </c>
      <c r="FS2262" t="s">
        <v>263</v>
      </c>
      <c r="FU2262">
        <v>435600</v>
      </c>
      <c r="FV2262">
        <v>10</v>
      </c>
      <c r="FW2262">
        <v>0</v>
      </c>
      <c r="FX2262">
        <v>0</v>
      </c>
      <c r="FY2262">
        <v>0</v>
      </c>
      <c r="FZ2262">
        <v>0</v>
      </c>
      <c r="GI2262" t="s">
        <v>264</v>
      </c>
      <c r="GJ2262" t="s">
        <v>538</v>
      </c>
      <c r="GK2262" t="s">
        <v>539</v>
      </c>
      <c r="GL2262" s="1">
        <v>40135</v>
      </c>
      <c r="GM2262" t="s">
        <v>267</v>
      </c>
      <c r="GN2262" t="str">
        <f t="shared" si="707"/>
        <v>FALSE</v>
      </c>
      <c r="GO2262">
        <v>2022</v>
      </c>
      <c r="GP2262">
        <v>2020</v>
      </c>
      <c r="GQ2262">
        <v>400</v>
      </c>
      <c r="GR2262" t="s">
        <v>246</v>
      </c>
      <c r="GS2262" t="s">
        <v>246</v>
      </c>
      <c r="GT2262" t="s">
        <v>246</v>
      </c>
      <c r="GU2262" t="s">
        <v>246</v>
      </c>
      <c r="GV2262" t="s">
        <v>246</v>
      </c>
      <c r="GW2262" t="s">
        <v>246</v>
      </c>
      <c r="GX2262" t="s">
        <v>246</v>
      </c>
      <c r="GY2262" t="s">
        <v>246</v>
      </c>
      <c r="GZ2262" t="s">
        <v>246</v>
      </c>
      <c r="HA2262" t="s">
        <v>246</v>
      </c>
      <c r="HB2262" t="s">
        <v>246</v>
      </c>
      <c r="HC2262" t="s">
        <v>246</v>
      </c>
      <c r="HD2262" t="s">
        <v>246</v>
      </c>
      <c r="HE2262" s="2">
        <v>1595</v>
      </c>
      <c r="HF2262" s="2">
        <v>0</v>
      </c>
      <c r="HG2262" s="2">
        <v>0</v>
      </c>
      <c r="HH2262">
        <v>0</v>
      </c>
      <c r="HI2262" s="2">
        <v>10635</v>
      </c>
      <c r="HJ2262" s="2">
        <v>10635</v>
      </c>
      <c r="HK2262" s="2">
        <v>0</v>
      </c>
      <c r="HL2262">
        <v>0</v>
      </c>
      <c r="HM2262" s="2">
        <v>0</v>
      </c>
      <c r="HN2262" s="2">
        <v>0</v>
      </c>
      <c r="HO2262" s="2">
        <v>0</v>
      </c>
      <c r="HP2262">
        <v>0</v>
      </c>
      <c r="HQ2262" s="2">
        <v>107.42</v>
      </c>
      <c r="HS2262" s="2">
        <v>10635</v>
      </c>
      <c r="HV2262" t="s">
        <v>315</v>
      </c>
      <c r="HY2262" t="s">
        <v>316</v>
      </c>
      <c r="HZ2262" t="s">
        <v>317</v>
      </c>
      <c r="IA2262" t="s">
        <v>318</v>
      </c>
      <c r="IB2262" s="1">
        <v>42571</v>
      </c>
      <c r="IC2262" s="1">
        <v>42573</v>
      </c>
      <c r="IE2262" t="s">
        <v>17550</v>
      </c>
      <c r="IF2262" t="str">
        <f>""</f>
        <v/>
      </c>
      <c r="IG2262" t="str">
        <f>"2016.32559"</f>
        <v>2016.32559</v>
      </c>
      <c r="IH2262" t="str">
        <f>""</f>
        <v/>
      </c>
      <c r="II2262" s="1">
        <v>41005</v>
      </c>
      <c r="IJ2262" s="1">
        <v>41022</v>
      </c>
      <c r="IK2262" s="2">
        <v>7500</v>
      </c>
      <c r="IL2262" t="s">
        <v>566</v>
      </c>
      <c r="IM2262" t="s">
        <v>567</v>
      </c>
      <c r="IN2262" t="s">
        <v>17551</v>
      </c>
      <c r="IP2262" s="2">
        <v>0</v>
      </c>
      <c r="IS2262" t="s">
        <v>364</v>
      </c>
      <c r="IT2262" t="str">
        <f>"                    "</f>
        <v xml:space="preserve">                    </v>
      </c>
      <c r="IU2262" s="2">
        <v>0</v>
      </c>
      <c r="IX2262" t="s">
        <v>365</v>
      </c>
      <c r="IY2262" t="str">
        <f>"                    "</f>
        <v xml:space="preserve">                    </v>
      </c>
      <c r="JA2262" t="s">
        <v>1945</v>
      </c>
      <c r="JB2262" t="s">
        <v>271</v>
      </c>
      <c r="JD2262" t="str">
        <f>"2012.20791"</f>
        <v>2012.20791</v>
      </c>
      <c r="JE2262" t="str">
        <f>""</f>
        <v/>
      </c>
      <c r="JO2262" t="str">
        <f>""</f>
        <v/>
      </c>
      <c r="JP2262" t="str">
        <f>""</f>
        <v/>
      </c>
      <c r="JQ2262" t="str">
        <f>HYPERLINK("https://web.datatree.com/?/property?propertyId=5546066")</f>
        <v>https://web.datatree.com/?/property?propertyId=5546066</v>
      </c>
    </row>
    <row r="2263" spans="1:277" x14ac:dyDescent="0.25">
      <c r="A2263">
        <v>2261</v>
      </c>
      <c r="B2263" s="15" t="s">
        <v>18833</v>
      </c>
      <c r="C2263" s="15" t="s">
        <v>18832</v>
      </c>
      <c r="D2263" s="15" t="s">
        <v>18834</v>
      </c>
      <c r="E2263" s="15" t="s">
        <v>18835</v>
      </c>
      <c r="F2263" s="15" t="s">
        <v>18836</v>
      </c>
      <c r="G2263" s="15" t="s">
        <v>243</v>
      </c>
      <c r="H2263" s="15">
        <v>85555</v>
      </c>
      <c r="I2263" s="15" t="s">
        <v>18837</v>
      </c>
      <c r="J2263" s="23" t="s">
        <v>18838</v>
      </c>
      <c r="K2263" s="15" t="s">
        <v>18839</v>
      </c>
      <c r="L2263" s="16" t="s">
        <v>18840</v>
      </c>
      <c r="M2263" s="17" t="str">
        <f t="shared" si="691"/>
        <v>6/31/2022</v>
      </c>
      <c r="N2263" s="15">
        <v>11455</v>
      </c>
      <c r="O2263" s="18">
        <f t="shared" si="694"/>
        <v>0</v>
      </c>
      <c r="P2263" s="19" t="str">
        <f t="shared" si="695"/>
        <v>$0.00</v>
      </c>
      <c r="Q2263" s="16">
        <v>44834</v>
      </c>
      <c r="R2263" s="19" t="str">
        <f t="shared" si="692"/>
        <v>09/30/22</v>
      </c>
      <c r="S2263" t="str">
        <f t="shared" si="696"/>
        <v>MOHAVE</v>
      </c>
      <c r="T2263" s="6" t="str">
        <f t="shared" si="697"/>
        <v>353-04-059</v>
      </c>
      <c r="U2263" t="str">
        <f t="shared" si="698"/>
        <v xml:space="preserve">2136 KALLIN AVE </v>
      </c>
      <c r="V2263" t="str">
        <f t="shared" si="699"/>
        <v>LONG BEACH</v>
      </c>
      <c r="W2263" t="str">
        <f t="shared" si="700"/>
        <v>CA</v>
      </c>
      <c r="X2263" t="str">
        <f t="shared" si="701"/>
        <v>90815-3511</v>
      </c>
      <c r="Y2263" t="str">
        <f t="shared" si="702"/>
        <v>DANIEL</v>
      </c>
      <c r="Z2263" t="str">
        <f t="shared" si="703"/>
        <v>LIRA</v>
      </c>
      <c r="AA2263" t="str">
        <f t="shared" si="704"/>
        <v>SW4 SW4 SW4 EXC THE E 20' FOR ROADS (490/186) CONT 10 ACRES 315-1 0-025(315-10-059 &amp; 060)</v>
      </c>
      <c r="AB2263">
        <f t="shared" si="705"/>
        <v>10</v>
      </c>
      <c r="AC2263" t="str">
        <f t="shared" si="706"/>
        <v>MOHAVE</v>
      </c>
      <c r="AI2263">
        <f t="shared" si="693"/>
        <v>10</v>
      </c>
      <c r="AO2263" t="s">
        <v>17552</v>
      </c>
      <c r="AP2263" t="s">
        <v>9379</v>
      </c>
      <c r="AQ2263" t="s">
        <v>1853</v>
      </c>
      <c r="AR2263" t="s">
        <v>17553</v>
      </c>
      <c r="AS2263" t="s">
        <v>240</v>
      </c>
      <c r="AT2263">
        <v>1</v>
      </c>
      <c r="BC2263" t="s">
        <v>17554</v>
      </c>
      <c r="BD2263" t="s">
        <v>17552</v>
      </c>
      <c r="BH2263" t="s">
        <v>242</v>
      </c>
      <c r="BS2263" t="s">
        <v>243</v>
      </c>
      <c r="BV2263" t="s">
        <v>244</v>
      </c>
      <c r="BY2263" t="s">
        <v>245</v>
      </c>
      <c r="CA2263">
        <v>2136</v>
      </c>
      <c r="CD2263" t="s">
        <v>17555</v>
      </c>
      <c r="CE2263" t="s">
        <v>248</v>
      </c>
      <c r="CG2263" t="s">
        <v>11555</v>
      </c>
      <c r="CH2263" t="s">
        <v>11555</v>
      </c>
      <c r="CI2263" t="s">
        <v>328</v>
      </c>
      <c r="CJ2263" t="str">
        <f>"90815-3511"</f>
        <v>90815-3511</v>
      </c>
      <c r="CK2263" t="s">
        <v>462</v>
      </c>
      <c r="CL2263" t="s">
        <v>17556</v>
      </c>
      <c r="CM2263" t="s">
        <v>17557</v>
      </c>
      <c r="CN2263" t="s">
        <v>254</v>
      </c>
      <c r="CO2263" t="s">
        <v>17558</v>
      </c>
      <c r="CP2263" t="str">
        <f>"353-04-059"</f>
        <v>353-04-059</v>
      </c>
      <c r="CQ2263" t="str">
        <f>"35304059"</f>
        <v>35304059</v>
      </c>
      <c r="CR2263" t="str">
        <f>"R35304059"</f>
        <v>R35304059</v>
      </c>
      <c r="CS2263">
        <v>4015</v>
      </c>
      <c r="CW2263" t="s">
        <v>256</v>
      </c>
      <c r="CX2263" t="s">
        <v>257</v>
      </c>
      <c r="CY2263" t="s">
        <v>258</v>
      </c>
      <c r="CZ2263">
        <v>5</v>
      </c>
      <c r="DB2263">
        <v>35.225819578946201</v>
      </c>
      <c r="DC2263">
        <v>-113.578325723053</v>
      </c>
      <c r="DK2263" t="s">
        <v>639</v>
      </c>
      <c r="DL2263" t="s">
        <v>639</v>
      </c>
      <c r="DO2263" t="str">
        <f>""</f>
        <v/>
      </c>
      <c r="DQ2263">
        <v>0</v>
      </c>
      <c r="DR2263">
        <v>0</v>
      </c>
      <c r="DS2263">
        <v>0</v>
      </c>
      <c r="DT2263">
        <v>0</v>
      </c>
      <c r="DW2263">
        <v>0</v>
      </c>
      <c r="DX2263">
        <v>0</v>
      </c>
      <c r="DZ2263">
        <v>0</v>
      </c>
      <c r="EA2263">
        <v>0</v>
      </c>
      <c r="EB2263">
        <v>0</v>
      </c>
      <c r="EC2263">
        <v>0</v>
      </c>
      <c r="ED2263">
        <v>0</v>
      </c>
      <c r="EE2263">
        <v>0</v>
      </c>
      <c r="EF2263">
        <v>0</v>
      </c>
      <c r="EG2263">
        <v>0</v>
      </c>
      <c r="EH2263">
        <v>0</v>
      </c>
      <c r="EI2263">
        <v>0</v>
      </c>
      <c r="EL2263">
        <v>0</v>
      </c>
      <c r="EN2263">
        <v>0</v>
      </c>
      <c r="EP2263">
        <v>0</v>
      </c>
      <c r="ER2263">
        <v>0</v>
      </c>
      <c r="ET2263">
        <v>0</v>
      </c>
      <c r="EY2263">
        <v>0</v>
      </c>
      <c r="FA2263">
        <v>0</v>
      </c>
      <c r="FL2263">
        <v>0</v>
      </c>
      <c r="FQ2263" t="s">
        <v>261</v>
      </c>
      <c r="FR2263" t="s">
        <v>354</v>
      </c>
      <c r="FS2263" t="s">
        <v>355</v>
      </c>
      <c r="FU2263">
        <v>435600</v>
      </c>
      <c r="FV2263">
        <v>10</v>
      </c>
      <c r="FW2263">
        <v>0</v>
      </c>
      <c r="FX2263">
        <v>0</v>
      </c>
      <c r="FY2263">
        <v>0</v>
      </c>
      <c r="FZ2263">
        <v>0</v>
      </c>
      <c r="GI2263" t="s">
        <v>264</v>
      </c>
      <c r="GJ2263" t="s">
        <v>265</v>
      </c>
      <c r="GK2263" t="s">
        <v>266</v>
      </c>
      <c r="GL2263" s="1">
        <v>40135</v>
      </c>
      <c r="GM2263" t="s">
        <v>267</v>
      </c>
      <c r="GN2263" t="str">
        <f t="shared" si="707"/>
        <v>FALSE</v>
      </c>
      <c r="GO2263">
        <v>2022</v>
      </c>
      <c r="GP2263">
        <v>2020</v>
      </c>
      <c r="GQ2263">
        <v>300</v>
      </c>
      <c r="GR2263" t="s">
        <v>246</v>
      </c>
      <c r="GS2263" t="s">
        <v>246</v>
      </c>
      <c r="GT2263" t="s">
        <v>246</v>
      </c>
      <c r="GU2263" t="s">
        <v>246</v>
      </c>
      <c r="GV2263" t="s">
        <v>246</v>
      </c>
      <c r="GW2263" t="s">
        <v>246</v>
      </c>
      <c r="GX2263" t="s">
        <v>246</v>
      </c>
      <c r="GY2263" t="s">
        <v>246</v>
      </c>
      <c r="GZ2263" t="s">
        <v>246</v>
      </c>
      <c r="HA2263" t="s">
        <v>246</v>
      </c>
      <c r="HB2263" t="s">
        <v>246</v>
      </c>
      <c r="HC2263" t="s">
        <v>246</v>
      </c>
      <c r="HD2263" t="s">
        <v>246</v>
      </c>
      <c r="HE2263" s="2">
        <v>851</v>
      </c>
      <c r="HF2263" s="2">
        <v>0</v>
      </c>
      <c r="HG2263" s="2">
        <v>0</v>
      </c>
      <c r="HH2263">
        <v>0</v>
      </c>
      <c r="HI2263" s="2">
        <v>5672</v>
      </c>
      <c r="HJ2263" s="2">
        <v>5672</v>
      </c>
      <c r="HK2263" s="2">
        <v>0</v>
      </c>
      <c r="HL2263">
        <v>0</v>
      </c>
      <c r="HM2263" s="2">
        <v>0</v>
      </c>
      <c r="HN2263" s="2">
        <v>0</v>
      </c>
      <c r="HO2263" s="2">
        <v>0</v>
      </c>
      <c r="HP2263">
        <v>0</v>
      </c>
      <c r="HQ2263" s="2">
        <v>47.78</v>
      </c>
      <c r="HS2263" s="2">
        <v>5672</v>
      </c>
      <c r="HV2263" t="s">
        <v>268</v>
      </c>
      <c r="HY2263" t="s">
        <v>269</v>
      </c>
      <c r="IF2263" t="str">
        <f>""</f>
        <v/>
      </c>
      <c r="IG2263" t="str">
        <f>""</f>
        <v/>
      </c>
      <c r="IH2263" t="str">
        <f>""</f>
        <v/>
      </c>
      <c r="IT2263" t="str">
        <f>""</f>
        <v/>
      </c>
      <c r="IY2263" t="str">
        <f>""</f>
        <v/>
      </c>
      <c r="JB2263" t="s">
        <v>271</v>
      </c>
      <c r="JD2263" t="str">
        <f>""</f>
        <v/>
      </c>
      <c r="JE2263" t="str">
        <f>""</f>
        <v/>
      </c>
      <c r="JO2263" t="str">
        <f>""</f>
        <v/>
      </c>
      <c r="JP2263" t="str">
        <f>""</f>
        <v/>
      </c>
      <c r="JQ2263" t="str">
        <f>HYPERLINK("https://web.datatree.com/?/property?propertyId=5522155")</f>
        <v>https://web.datatree.com/?/property?propertyId=5522155</v>
      </c>
    </row>
    <row r="2264" spans="1:277" x14ac:dyDescent="0.25">
      <c r="A2264">
        <v>2262</v>
      </c>
      <c r="B2264" s="15" t="s">
        <v>18833</v>
      </c>
      <c r="C2264" s="15" t="s">
        <v>18832</v>
      </c>
      <c r="D2264" s="15" t="s">
        <v>18834</v>
      </c>
      <c r="E2264" s="15" t="s">
        <v>18835</v>
      </c>
      <c r="F2264" s="15" t="s">
        <v>18836</v>
      </c>
      <c r="G2264" s="15" t="s">
        <v>243</v>
      </c>
      <c r="H2264" s="15">
        <v>85555</v>
      </c>
      <c r="I2264" s="15" t="s">
        <v>18837</v>
      </c>
      <c r="J2264" s="23" t="s">
        <v>18838</v>
      </c>
      <c r="K2264" s="15" t="s">
        <v>18839</v>
      </c>
      <c r="L2264" s="16" t="s">
        <v>18840</v>
      </c>
      <c r="M2264" s="17" t="str">
        <f t="shared" si="691"/>
        <v>6/31/2022</v>
      </c>
      <c r="N2264" s="15">
        <v>11456</v>
      </c>
      <c r="O2264" s="18">
        <f t="shared" si="694"/>
        <v>0</v>
      </c>
      <c r="P2264" s="19" t="str">
        <f t="shared" si="695"/>
        <v>$0.00</v>
      </c>
      <c r="Q2264" s="16">
        <v>44834</v>
      </c>
      <c r="R2264" s="19" t="str">
        <f t="shared" si="692"/>
        <v>09/30/22</v>
      </c>
      <c r="S2264" t="str">
        <f t="shared" si="696"/>
        <v>MOHAVE</v>
      </c>
      <c r="T2264" s="6" t="str">
        <f t="shared" si="697"/>
        <v>242-07-024</v>
      </c>
      <c r="U2264" t="str">
        <f t="shared" si="698"/>
        <v xml:space="preserve">2732 MONROVIA DR </v>
      </c>
      <c r="V2264" t="str">
        <f t="shared" si="699"/>
        <v>LAS VEGAS</v>
      </c>
      <c r="W2264" t="str">
        <f t="shared" si="700"/>
        <v>NV</v>
      </c>
      <c r="X2264" t="str">
        <f t="shared" si="701"/>
        <v>89117</v>
      </c>
      <c r="Y2264" t="str">
        <f t="shared" si="702"/>
        <v>AIDA</v>
      </c>
      <c r="Z2264" t="str">
        <f t="shared" si="703"/>
        <v>REDONDO</v>
      </c>
      <c r="AA2264" t="str">
        <f t="shared" si="704"/>
        <v>NW4 OF PARCEL 3159 (STAGECOACH TRAILS AT SANTA FE RANCH UNIT 19) AS SHOWN ON RS 19/56E 6/1/2000 2000-30255 CONT 10.00 ACRES</v>
      </c>
      <c r="AB2264">
        <f t="shared" si="705"/>
        <v>10</v>
      </c>
      <c r="AC2264" t="str">
        <f t="shared" si="706"/>
        <v>MOHAVE</v>
      </c>
      <c r="AI2264">
        <f t="shared" si="693"/>
        <v>10</v>
      </c>
      <c r="AO2264" t="s">
        <v>17559</v>
      </c>
      <c r="AP2264" t="s">
        <v>17560</v>
      </c>
      <c r="AQ2264" t="s">
        <v>17561</v>
      </c>
      <c r="AR2264" t="s">
        <v>5934</v>
      </c>
      <c r="AS2264" t="s">
        <v>240</v>
      </c>
      <c r="AT2264">
        <v>2</v>
      </c>
      <c r="BC2264" t="s">
        <v>17562</v>
      </c>
      <c r="BD2264" t="s">
        <v>17559</v>
      </c>
      <c r="BH2264" t="s">
        <v>242</v>
      </c>
      <c r="BS2264" t="s">
        <v>243</v>
      </c>
      <c r="BV2264" t="s">
        <v>244</v>
      </c>
      <c r="BY2264" t="s">
        <v>245</v>
      </c>
      <c r="CA2264">
        <v>2732</v>
      </c>
      <c r="CD2264" t="s">
        <v>17563</v>
      </c>
      <c r="CE2264" t="s">
        <v>302</v>
      </c>
      <c r="CG2264" t="s">
        <v>398</v>
      </c>
      <c r="CH2264" t="s">
        <v>398</v>
      </c>
      <c r="CI2264" t="s">
        <v>400</v>
      </c>
      <c r="CJ2264" t="str">
        <f>"89117"</f>
        <v>89117</v>
      </c>
      <c r="CK2264" t="s">
        <v>3926</v>
      </c>
      <c r="CL2264" t="s">
        <v>17564</v>
      </c>
      <c r="CM2264" t="s">
        <v>17565</v>
      </c>
      <c r="CN2264" t="s">
        <v>254</v>
      </c>
      <c r="CO2264" t="s">
        <v>17566</v>
      </c>
      <c r="CP2264" t="str">
        <f>"242-07-024"</f>
        <v>242-07-024</v>
      </c>
      <c r="CQ2264" t="str">
        <f>"24207024"</f>
        <v>24207024</v>
      </c>
      <c r="CR2264" t="str">
        <f>"R24207024"</f>
        <v>R24207024</v>
      </c>
      <c r="CS2264">
        <v>4015</v>
      </c>
      <c r="CW2264" t="s">
        <v>256</v>
      </c>
      <c r="CX2264" t="s">
        <v>281</v>
      </c>
      <c r="CY2264" t="s">
        <v>446</v>
      </c>
      <c r="CZ2264">
        <v>6</v>
      </c>
      <c r="DB2264">
        <v>34.7631053399246</v>
      </c>
      <c r="DC2264">
        <v>-114.074968106095</v>
      </c>
      <c r="DD2264" t="s">
        <v>2024</v>
      </c>
      <c r="DK2264" t="s">
        <v>17567</v>
      </c>
      <c r="DL2264" t="s">
        <v>17567</v>
      </c>
      <c r="DO2264" t="str">
        <f>""</f>
        <v/>
      </c>
      <c r="DQ2264">
        <v>0</v>
      </c>
      <c r="DR2264">
        <v>0</v>
      </c>
      <c r="DS2264">
        <v>0</v>
      </c>
      <c r="DT2264">
        <v>0</v>
      </c>
      <c r="DW2264">
        <v>0</v>
      </c>
      <c r="DX2264">
        <v>0</v>
      </c>
      <c r="DZ2264">
        <v>0</v>
      </c>
      <c r="EA2264">
        <v>0</v>
      </c>
      <c r="EB2264">
        <v>0</v>
      </c>
      <c r="EC2264">
        <v>0</v>
      </c>
      <c r="ED2264">
        <v>0</v>
      </c>
      <c r="EE2264">
        <v>0</v>
      </c>
      <c r="EF2264">
        <v>0</v>
      </c>
      <c r="EG2264">
        <v>0</v>
      </c>
      <c r="EH2264">
        <v>0</v>
      </c>
      <c r="EI2264">
        <v>0</v>
      </c>
      <c r="EL2264">
        <v>0</v>
      </c>
      <c r="EN2264">
        <v>0</v>
      </c>
      <c r="EP2264">
        <v>0</v>
      </c>
      <c r="ER2264">
        <v>0</v>
      </c>
      <c r="ET2264">
        <v>0</v>
      </c>
      <c r="EY2264">
        <v>0</v>
      </c>
      <c r="FA2264">
        <v>0</v>
      </c>
      <c r="FL2264">
        <v>0</v>
      </c>
      <c r="FQ2264" t="s">
        <v>261</v>
      </c>
      <c r="FR2264" t="s">
        <v>354</v>
      </c>
      <c r="FS2264" t="s">
        <v>355</v>
      </c>
      <c r="FU2264">
        <v>435600</v>
      </c>
      <c r="FV2264">
        <v>10</v>
      </c>
      <c r="FW2264">
        <v>0</v>
      </c>
      <c r="FX2264">
        <v>0</v>
      </c>
      <c r="FY2264">
        <v>0</v>
      </c>
      <c r="FZ2264">
        <v>0</v>
      </c>
      <c r="GI2264" t="s">
        <v>407</v>
      </c>
      <c r="GJ2264" t="s">
        <v>1139</v>
      </c>
      <c r="GK2264" t="s">
        <v>1140</v>
      </c>
      <c r="GL2264" s="1">
        <v>40135</v>
      </c>
      <c r="GM2264" t="s">
        <v>267</v>
      </c>
      <c r="GN2264" t="str">
        <f>"TRUE"</f>
        <v>TRUE</v>
      </c>
      <c r="GO2264">
        <v>2022</v>
      </c>
      <c r="GP2264">
        <v>2020</v>
      </c>
      <c r="GQ2264">
        <v>1300</v>
      </c>
      <c r="GR2264" t="s">
        <v>246</v>
      </c>
      <c r="GS2264" t="s">
        <v>246</v>
      </c>
      <c r="GT2264" t="s">
        <v>246</v>
      </c>
      <c r="GU2264" t="s">
        <v>246</v>
      </c>
      <c r="GV2264" t="s">
        <v>246</v>
      </c>
      <c r="GW2264" t="s">
        <v>246</v>
      </c>
      <c r="GX2264" t="s">
        <v>246</v>
      </c>
      <c r="GY2264" t="s">
        <v>246</v>
      </c>
      <c r="GZ2264" t="s">
        <v>246</v>
      </c>
      <c r="HA2264" t="s">
        <v>246</v>
      </c>
      <c r="HB2264" t="s">
        <v>246</v>
      </c>
      <c r="HC2264" t="s">
        <v>246</v>
      </c>
      <c r="HD2264" t="s">
        <v>246</v>
      </c>
      <c r="HE2264" s="2">
        <v>915</v>
      </c>
      <c r="HF2264" s="2">
        <v>0</v>
      </c>
      <c r="HG2264" s="2">
        <v>0</v>
      </c>
      <c r="HH2264">
        <v>0</v>
      </c>
      <c r="HI2264" s="2">
        <v>6103</v>
      </c>
      <c r="HJ2264" s="2">
        <v>6103</v>
      </c>
      <c r="HK2264" s="2">
        <v>0</v>
      </c>
      <c r="HL2264">
        <v>0</v>
      </c>
      <c r="HM2264" s="2">
        <v>0</v>
      </c>
      <c r="HN2264" s="2">
        <v>0</v>
      </c>
      <c r="HO2264" s="2">
        <v>0</v>
      </c>
      <c r="HP2264">
        <v>0</v>
      </c>
      <c r="HQ2264" s="2">
        <v>77.94</v>
      </c>
      <c r="HS2264" s="2">
        <v>6103</v>
      </c>
      <c r="HV2264" t="s">
        <v>410</v>
      </c>
      <c r="HY2264" t="s">
        <v>411</v>
      </c>
      <c r="HZ2264" t="s">
        <v>411</v>
      </c>
      <c r="IF2264" t="str">
        <f>""</f>
        <v/>
      </c>
      <c r="IG2264" t="str">
        <f>""</f>
        <v/>
      </c>
      <c r="IH2264" t="str">
        <f>""</f>
        <v/>
      </c>
      <c r="IJ2264" s="1">
        <v>38832</v>
      </c>
      <c r="IK2264" s="2">
        <v>35000</v>
      </c>
      <c r="IL2264" t="s">
        <v>566</v>
      </c>
      <c r="IM2264" t="s">
        <v>567</v>
      </c>
      <c r="IN2264" t="s">
        <v>17568</v>
      </c>
      <c r="IT2264" t="str">
        <f>"                    "</f>
        <v xml:space="preserve">                    </v>
      </c>
      <c r="IY2264" t="str">
        <f>"                    "</f>
        <v xml:space="preserve">                    </v>
      </c>
      <c r="JA2264" t="s">
        <v>642</v>
      </c>
      <c r="JB2264" t="s">
        <v>271</v>
      </c>
      <c r="JD2264" t="str">
        <f>"6227.600"</f>
        <v>6227.600</v>
      </c>
      <c r="JE2264" t="str">
        <f>""</f>
        <v/>
      </c>
      <c r="JG2264" s="1">
        <v>38818</v>
      </c>
      <c r="JH2264" s="2">
        <v>105000</v>
      </c>
      <c r="JI2264" t="s">
        <v>362</v>
      </c>
      <c r="JK2264" s="2">
        <v>0</v>
      </c>
      <c r="JO2264" t="str">
        <f>"6204.714"</f>
        <v>6204.714</v>
      </c>
      <c r="JP2264" t="str">
        <f>""</f>
        <v/>
      </c>
      <c r="JQ2264" t="str">
        <f>HYPERLINK("https://web.datatree.com/?/property?propertyId=5525299")</f>
        <v>https://web.datatree.com/?/property?propertyId=5525299</v>
      </c>
    </row>
    <row r="2265" spans="1:277" x14ac:dyDescent="0.25">
      <c r="A2265">
        <v>2263</v>
      </c>
      <c r="B2265" s="15" t="s">
        <v>18833</v>
      </c>
      <c r="C2265" s="15" t="s">
        <v>18832</v>
      </c>
      <c r="D2265" s="15" t="s">
        <v>18834</v>
      </c>
      <c r="E2265" s="15" t="s">
        <v>18835</v>
      </c>
      <c r="F2265" s="15" t="s">
        <v>18836</v>
      </c>
      <c r="G2265" s="15" t="s">
        <v>243</v>
      </c>
      <c r="H2265" s="15">
        <v>85555</v>
      </c>
      <c r="I2265" s="15" t="s">
        <v>18837</v>
      </c>
      <c r="J2265" s="23" t="s">
        <v>18838</v>
      </c>
      <c r="K2265" s="15" t="s">
        <v>18839</v>
      </c>
      <c r="L2265" s="16" t="s">
        <v>18840</v>
      </c>
      <c r="M2265" s="17" t="str">
        <f t="shared" si="691"/>
        <v>6/31/2022</v>
      </c>
      <c r="N2265" s="15">
        <v>11457</v>
      </c>
      <c r="O2265" s="18">
        <f t="shared" si="694"/>
        <v>0</v>
      </c>
      <c r="P2265" s="19" t="str">
        <f t="shared" si="695"/>
        <v>$0.00</v>
      </c>
      <c r="Q2265" s="16">
        <v>44834</v>
      </c>
      <c r="R2265" s="19" t="str">
        <f t="shared" si="692"/>
        <v>09/30/22</v>
      </c>
      <c r="S2265" t="str">
        <f t="shared" si="696"/>
        <v>MOHAVE</v>
      </c>
      <c r="T2265" s="6" t="str">
        <f t="shared" si="697"/>
        <v>333-23-038</v>
      </c>
      <c r="U2265" t="str">
        <f t="shared" si="698"/>
        <v xml:space="preserve">3260 25TH AVE SW </v>
      </c>
      <c r="V2265" t="str">
        <f t="shared" si="699"/>
        <v>NAPLES</v>
      </c>
      <c r="W2265" t="str">
        <f t="shared" si="700"/>
        <v>FL</v>
      </c>
      <c r="X2265" t="str">
        <f t="shared" si="701"/>
        <v>34117-7118</v>
      </c>
      <c r="Y2265" t="str">
        <f t="shared" si="702"/>
        <v>FLORIAN</v>
      </c>
      <c r="Z2265" t="str">
        <f t="shared" si="703"/>
        <v>MARCINEK</v>
      </c>
      <c r="AA2265" t="str">
        <f t="shared" si="704"/>
        <v>NW4 SE4 NW4CONT 10 ACRES 333-01-052(333-01-107 &amp; 108) 333-01-108( 333-23-038)TAO</v>
      </c>
      <c r="AB2265">
        <f t="shared" si="705"/>
        <v>10</v>
      </c>
      <c r="AC2265" t="str">
        <f t="shared" si="706"/>
        <v>MOHAVE</v>
      </c>
      <c r="AI2265">
        <f t="shared" si="693"/>
        <v>10</v>
      </c>
      <c r="AO2265" t="s">
        <v>10209</v>
      </c>
      <c r="AP2265" t="s">
        <v>10210</v>
      </c>
      <c r="AQ2265" t="s">
        <v>10211</v>
      </c>
      <c r="AR2265" t="s">
        <v>10212</v>
      </c>
      <c r="AS2265" t="s">
        <v>240</v>
      </c>
      <c r="AT2265">
        <v>2</v>
      </c>
      <c r="BC2265" t="s">
        <v>10213</v>
      </c>
      <c r="BD2265" t="s">
        <v>10209</v>
      </c>
      <c r="BH2265" t="s">
        <v>242</v>
      </c>
      <c r="BS2265" t="s">
        <v>243</v>
      </c>
      <c r="BV2265" t="s">
        <v>244</v>
      </c>
      <c r="BY2265" t="s">
        <v>245</v>
      </c>
      <c r="CA2265">
        <v>3260</v>
      </c>
      <c r="CC2265" t="s">
        <v>2594</v>
      </c>
      <c r="CD2265" t="s">
        <v>9476</v>
      </c>
      <c r="CE2265" t="s">
        <v>248</v>
      </c>
      <c r="CG2265" t="s">
        <v>4039</v>
      </c>
      <c r="CI2265" t="s">
        <v>1127</v>
      </c>
      <c r="CJ2265" t="str">
        <f>"34117-7118"</f>
        <v>34117-7118</v>
      </c>
      <c r="CK2265" t="s">
        <v>10214</v>
      </c>
      <c r="CL2265" t="s">
        <v>10215</v>
      </c>
      <c r="CM2265" t="s">
        <v>10216</v>
      </c>
      <c r="CN2265" t="s">
        <v>254</v>
      </c>
      <c r="CO2265" t="s">
        <v>17569</v>
      </c>
      <c r="CP2265" t="str">
        <f>"333-23-038"</f>
        <v>333-23-038</v>
      </c>
      <c r="CQ2265" t="str">
        <f>"33323038"</f>
        <v>33323038</v>
      </c>
      <c r="CR2265" t="str">
        <f>"R33323038"</f>
        <v>R33323038</v>
      </c>
      <c r="CS2265">
        <v>4015</v>
      </c>
      <c r="CX2265" t="s">
        <v>333</v>
      </c>
      <c r="CY2265" t="s">
        <v>481</v>
      </c>
      <c r="CZ2265">
        <v>7</v>
      </c>
      <c r="DB2265">
        <v>35.481670243172701</v>
      </c>
      <c r="DC2265">
        <v>-113.811478475001</v>
      </c>
      <c r="DK2265" t="s">
        <v>482</v>
      </c>
      <c r="DL2265" t="s">
        <v>482</v>
      </c>
      <c r="DO2265" t="str">
        <f>""</f>
        <v/>
      </c>
      <c r="DQ2265">
        <v>0</v>
      </c>
      <c r="DR2265">
        <v>0</v>
      </c>
      <c r="DS2265">
        <v>0</v>
      </c>
      <c r="DT2265">
        <v>0</v>
      </c>
      <c r="DW2265">
        <v>0</v>
      </c>
      <c r="DX2265">
        <v>0</v>
      </c>
      <c r="DZ2265">
        <v>0</v>
      </c>
      <c r="EA2265">
        <v>0</v>
      </c>
      <c r="EB2265">
        <v>0</v>
      </c>
      <c r="EC2265">
        <v>0</v>
      </c>
      <c r="ED2265">
        <v>0</v>
      </c>
      <c r="EE2265">
        <v>0</v>
      </c>
      <c r="EF2265">
        <v>0</v>
      </c>
      <c r="EG2265">
        <v>0</v>
      </c>
      <c r="EH2265">
        <v>0</v>
      </c>
      <c r="EI2265">
        <v>0</v>
      </c>
      <c r="EL2265">
        <v>0</v>
      </c>
      <c r="EN2265">
        <v>0</v>
      </c>
      <c r="EP2265">
        <v>0</v>
      </c>
      <c r="ER2265">
        <v>0</v>
      </c>
      <c r="ET2265">
        <v>0</v>
      </c>
      <c r="EY2265">
        <v>0</v>
      </c>
      <c r="FA2265">
        <v>0</v>
      </c>
      <c r="FL2265">
        <v>0</v>
      </c>
      <c r="FQ2265" t="s">
        <v>261</v>
      </c>
      <c r="FR2265" t="s">
        <v>354</v>
      </c>
      <c r="FS2265" t="s">
        <v>355</v>
      </c>
      <c r="FU2265">
        <v>435600</v>
      </c>
      <c r="FV2265">
        <v>10</v>
      </c>
      <c r="FW2265">
        <v>0</v>
      </c>
      <c r="FX2265">
        <v>0</v>
      </c>
      <c r="FY2265">
        <v>0</v>
      </c>
      <c r="FZ2265">
        <v>0</v>
      </c>
      <c r="GI2265" t="s">
        <v>264</v>
      </c>
      <c r="GJ2265" t="s">
        <v>483</v>
      </c>
      <c r="GK2265" t="s">
        <v>484</v>
      </c>
      <c r="GL2265" s="1">
        <v>40135</v>
      </c>
      <c r="GM2265" t="s">
        <v>267</v>
      </c>
      <c r="GN2265" t="str">
        <f>"FALSE"</f>
        <v>FALSE</v>
      </c>
      <c r="GO2265">
        <v>2022</v>
      </c>
      <c r="GP2265">
        <v>2020</v>
      </c>
      <c r="GQ2265">
        <v>300</v>
      </c>
      <c r="GR2265" t="s">
        <v>246</v>
      </c>
      <c r="GS2265" t="s">
        <v>246</v>
      </c>
      <c r="GT2265" t="s">
        <v>246</v>
      </c>
      <c r="GU2265" t="s">
        <v>246</v>
      </c>
      <c r="GV2265" t="s">
        <v>246</v>
      </c>
      <c r="GW2265" t="s">
        <v>246</v>
      </c>
      <c r="GX2265" t="s">
        <v>246</v>
      </c>
      <c r="GY2265" t="s">
        <v>246</v>
      </c>
      <c r="GZ2265" t="s">
        <v>246</v>
      </c>
      <c r="HA2265" t="s">
        <v>246</v>
      </c>
      <c r="HB2265" t="s">
        <v>246</v>
      </c>
      <c r="HC2265" t="s">
        <v>246</v>
      </c>
      <c r="HD2265" t="s">
        <v>246</v>
      </c>
      <c r="HE2265" s="2">
        <v>980</v>
      </c>
      <c r="HF2265" s="2">
        <v>0</v>
      </c>
      <c r="HG2265" s="2">
        <v>0</v>
      </c>
      <c r="HH2265">
        <v>0</v>
      </c>
      <c r="HI2265" s="2">
        <v>6535</v>
      </c>
      <c r="HJ2265" s="2">
        <v>6535</v>
      </c>
      <c r="HK2265" s="2">
        <v>0</v>
      </c>
      <c r="HL2265">
        <v>0</v>
      </c>
      <c r="HM2265" s="2">
        <v>0</v>
      </c>
      <c r="HN2265" s="2">
        <v>0</v>
      </c>
      <c r="HO2265" s="2">
        <v>0</v>
      </c>
      <c r="HP2265">
        <v>0</v>
      </c>
      <c r="HQ2265" s="2">
        <v>71.8</v>
      </c>
      <c r="HS2265" s="2">
        <v>6535</v>
      </c>
      <c r="HT2265">
        <v>18</v>
      </c>
      <c r="HV2265" t="s">
        <v>268</v>
      </c>
      <c r="HY2265" t="s">
        <v>269</v>
      </c>
      <c r="IF2265" t="str">
        <f>""</f>
        <v/>
      </c>
      <c r="IG2265" t="str">
        <f>""</f>
        <v/>
      </c>
      <c r="IH2265" t="str">
        <f>""</f>
        <v/>
      </c>
      <c r="IT2265" t="str">
        <f>""</f>
        <v/>
      </c>
      <c r="IY2265" t="str">
        <f>""</f>
        <v/>
      </c>
      <c r="JB2265" t="s">
        <v>271</v>
      </c>
      <c r="JD2265" t="str">
        <f>""</f>
        <v/>
      </c>
      <c r="JE2265" t="str">
        <f>""</f>
        <v/>
      </c>
      <c r="JO2265" t="str">
        <f>""</f>
        <v/>
      </c>
      <c r="JP2265" t="str">
        <f>""</f>
        <v/>
      </c>
      <c r="JQ2265" t="str">
        <f>HYPERLINK("https://web.datatree.com/?/property?propertyId=5494997")</f>
        <v>https://web.datatree.com/?/property?propertyId=5494997</v>
      </c>
    </row>
    <row r="2266" spans="1:277" x14ac:dyDescent="0.25">
      <c r="A2266">
        <v>2264</v>
      </c>
      <c r="B2266" s="15" t="s">
        <v>18833</v>
      </c>
      <c r="C2266" s="15" t="s">
        <v>18832</v>
      </c>
      <c r="D2266" s="15" t="s">
        <v>18834</v>
      </c>
      <c r="E2266" s="15" t="s">
        <v>18835</v>
      </c>
      <c r="F2266" s="15" t="s">
        <v>18836</v>
      </c>
      <c r="G2266" s="15" t="s">
        <v>243</v>
      </c>
      <c r="H2266" s="15">
        <v>85555</v>
      </c>
      <c r="I2266" s="15" t="s">
        <v>18837</v>
      </c>
      <c r="J2266" s="23" t="s">
        <v>18838</v>
      </c>
      <c r="K2266" s="15" t="s">
        <v>18839</v>
      </c>
      <c r="L2266" s="16" t="s">
        <v>18840</v>
      </c>
      <c r="M2266" s="17" t="str">
        <f t="shared" si="691"/>
        <v>6/31/2022</v>
      </c>
      <c r="N2266" s="15">
        <v>11458</v>
      </c>
      <c r="O2266" s="18">
        <f t="shared" si="694"/>
        <v>0</v>
      </c>
      <c r="P2266" s="19" t="str">
        <f t="shared" si="695"/>
        <v>$0.00</v>
      </c>
      <c r="Q2266" s="16">
        <v>44834</v>
      </c>
      <c r="R2266" s="19" t="str">
        <f t="shared" si="692"/>
        <v>09/30/22</v>
      </c>
      <c r="S2266" t="str">
        <f t="shared" si="696"/>
        <v>MOHAVE</v>
      </c>
      <c r="T2266" s="6" t="str">
        <f t="shared" si="697"/>
        <v>206-31-001</v>
      </c>
      <c r="U2266" t="str">
        <f t="shared" si="698"/>
        <v xml:space="preserve">3185 S TENAYA WAY </v>
      </c>
      <c r="V2266" t="str">
        <f t="shared" si="699"/>
        <v>LAS VEGAS</v>
      </c>
      <c r="W2266" t="str">
        <f t="shared" si="700"/>
        <v>NV</v>
      </c>
      <c r="X2266" t="str">
        <f t="shared" si="701"/>
        <v>89117-3166</v>
      </c>
      <c r="Y2266" t="str">
        <f t="shared" si="702"/>
        <v>MARK</v>
      </c>
      <c r="Z2266" t="str">
        <f t="shared" si="703"/>
        <v>BRYANT</v>
      </c>
      <c r="AA2266" t="str">
        <f t="shared" si="704"/>
        <v>SE4 SE4 SW4 CONT 10 ACRES 206-07-005(206-31-001)TAO</v>
      </c>
      <c r="AB2266">
        <f t="shared" si="705"/>
        <v>10</v>
      </c>
      <c r="AC2266" t="str">
        <f t="shared" si="706"/>
        <v>MOHAVE</v>
      </c>
      <c r="AI2266">
        <f t="shared" si="693"/>
        <v>10</v>
      </c>
      <c r="AO2266" t="s">
        <v>17570</v>
      </c>
      <c r="AP2266" t="s">
        <v>13059</v>
      </c>
      <c r="AQ2266" t="s">
        <v>3795</v>
      </c>
      <c r="AR2266" t="s">
        <v>15979</v>
      </c>
      <c r="AS2266" t="s">
        <v>240</v>
      </c>
      <c r="AT2266">
        <v>12</v>
      </c>
      <c r="AU2266" t="s">
        <v>17571</v>
      </c>
      <c r="AV2266" t="s">
        <v>14928</v>
      </c>
      <c r="AW2266" t="s">
        <v>1249</v>
      </c>
      <c r="AX2266" t="s">
        <v>15979</v>
      </c>
      <c r="AY2266" t="s">
        <v>240</v>
      </c>
      <c r="AZ2266">
        <v>12</v>
      </c>
      <c r="BC2266" t="s">
        <v>17572</v>
      </c>
      <c r="BD2266" t="s">
        <v>17573</v>
      </c>
      <c r="BE2266" t="s">
        <v>1421</v>
      </c>
      <c r="BF2266" t="s">
        <v>2963</v>
      </c>
      <c r="BH2266" t="s">
        <v>242</v>
      </c>
      <c r="BS2266" t="s">
        <v>243</v>
      </c>
      <c r="BV2266" t="s">
        <v>244</v>
      </c>
      <c r="BY2266" t="s">
        <v>245</v>
      </c>
      <c r="BZ2266" t="s">
        <v>457</v>
      </c>
      <c r="CA2266">
        <v>3185</v>
      </c>
      <c r="CD2266" t="s">
        <v>17574</v>
      </c>
      <c r="CE2266" t="s">
        <v>1016</v>
      </c>
      <c r="CG2266" t="s">
        <v>398</v>
      </c>
      <c r="CH2266" t="s">
        <v>601</v>
      </c>
      <c r="CI2266" t="s">
        <v>400</v>
      </c>
      <c r="CJ2266" t="str">
        <f>"89117-3166"</f>
        <v>89117-3166</v>
      </c>
      <c r="CK2266" t="s">
        <v>616</v>
      </c>
      <c r="CL2266" t="s">
        <v>17575</v>
      </c>
      <c r="CM2266" t="s">
        <v>17576</v>
      </c>
      <c r="CN2266" t="s">
        <v>254</v>
      </c>
      <c r="CO2266" t="s">
        <v>17577</v>
      </c>
      <c r="CP2266" t="str">
        <f>"206-31-001"</f>
        <v>206-31-001</v>
      </c>
      <c r="CQ2266" t="str">
        <f>"20631001"</f>
        <v>20631001</v>
      </c>
      <c r="CR2266" t="str">
        <f>"R20631001"</f>
        <v>R20631001</v>
      </c>
      <c r="CS2266">
        <v>4015</v>
      </c>
      <c r="CW2266" t="s">
        <v>256</v>
      </c>
      <c r="CX2266" t="s">
        <v>651</v>
      </c>
      <c r="CY2266" t="s">
        <v>351</v>
      </c>
      <c r="CZ2266">
        <v>1</v>
      </c>
      <c r="DB2266">
        <v>35.1389774814931</v>
      </c>
      <c r="DC2266">
        <v>-113.92528485327</v>
      </c>
      <c r="DK2266" t="s">
        <v>17578</v>
      </c>
      <c r="DL2266" t="s">
        <v>17578</v>
      </c>
      <c r="DO2266" t="str">
        <f>""</f>
        <v/>
      </c>
      <c r="DQ2266">
        <v>0</v>
      </c>
      <c r="DR2266">
        <v>0</v>
      </c>
      <c r="DS2266">
        <v>0</v>
      </c>
      <c r="DT2266">
        <v>0</v>
      </c>
      <c r="DW2266">
        <v>0</v>
      </c>
      <c r="DX2266">
        <v>0</v>
      </c>
      <c r="DZ2266">
        <v>0</v>
      </c>
      <c r="EA2266">
        <v>0</v>
      </c>
      <c r="EB2266">
        <v>0</v>
      </c>
      <c r="EC2266">
        <v>0</v>
      </c>
      <c r="ED2266">
        <v>0</v>
      </c>
      <c r="EE2266">
        <v>0</v>
      </c>
      <c r="EF2266">
        <v>0</v>
      </c>
      <c r="EG2266">
        <v>0</v>
      </c>
      <c r="EH2266">
        <v>0</v>
      </c>
      <c r="EI2266">
        <v>0</v>
      </c>
      <c r="EL2266">
        <v>0</v>
      </c>
      <c r="EN2266">
        <v>0</v>
      </c>
      <c r="EP2266">
        <v>0</v>
      </c>
      <c r="ER2266">
        <v>0</v>
      </c>
      <c r="ET2266">
        <v>0</v>
      </c>
      <c r="EY2266">
        <v>0</v>
      </c>
      <c r="FA2266">
        <v>0</v>
      </c>
      <c r="FL2266">
        <v>0</v>
      </c>
      <c r="FQ2266" t="s">
        <v>336</v>
      </c>
      <c r="FR2266" t="s">
        <v>405</v>
      </c>
      <c r="FS2266" t="s">
        <v>406</v>
      </c>
      <c r="FU2266">
        <v>435600</v>
      </c>
      <c r="FV2266">
        <v>10</v>
      </c>
      <c r="FW2266">
        <v>0</v>
      </c>
      <c r="FX2266">
        <v>0</v>
      </c>
      <c r="FY2266">
        <v>0</v>
      </c>
      <c r="FZ2266">
        <v>0</v>
      </c>
      <c r="GI2266" t="s">
        <v>264</v>
      </c>
      <c r="GJ2266" t="s">
        <v>5008</v>
      </c>
      <c r="GK2266" t="s">
        <v>5009</v>
      </c>
      <c r="GL2266" s="1">
        <v>40135</v>
      </c>
      <c r="GM2266" t="s">
        <v>267</v>
      </c>
      <c r="GN2266" t="str">
        <f>"FALSE"</f>
        <v>FALSE</v>
      </c>
      <c r="GO2266">
        <v>2022</v>
      </c>
      <c r="GP2266">
        <v>2020</v>
      </c>
      <c r="GQ2266">
        <v>410</v>
      </c>
      <c r="GR2266" t="s">
        <v>246</v>
      </c>
      <c r="GS2266" t="s">
        <v>246</v>
      </c>
      <c r="GT2266" t="s">
        <v>246</v>
      </c>
      <c r="GU2266" t="s">
        <v>246</v>
      </c>
      <c r="GV2266" t="s">
        <v>246</v>
      </c>
      <c r="GW2266" t="s">
        <v>246</v>
      </c>
      <c r="GX2266" t="s">
        <v>246</v>
      </c>
      <c r="GY2266" t="s">
        <v>246</v>
      </c>
      <c r="GZ2266" t="s">
        <v>246</v>
      </c>
      <c r="HA2266" t="s">
        <v>246</v>
      </c>
      <c r="HB2266" t="s">
        <v>246</v>
      </c>
      <c r="HC2266" t="s">
        <v>246</v>
      </c>
      <c r="HD2266" t="s">
        <v>246</v>
      </c>
      <c r="HE2266" s="2">
        <v>13517</v>
      </c>
      <c r="HF2266" s="2">
        <v>0</v>
      </c>
      <c r="HG2266" s="2">
        <v>0</v>
      </c>
      <c r="HH2266">
        <v>0</v>
      </c>
      <c r="HI2266" s="2">
        <v>90111</v>
      </c>
      <c r="HJ2266" s="2">
        <v>90111</v>
      </c>
      <c r="HK2266" s="2">
        <v>0</v>
      </c>
      <c r="HL2266">
        <v>0</v>
      </c>
      <c r="HM2266" s="2">
        <v>0</v>
      </c>
      <c r="HN2266" s="2">
        <v>0</v>
      </c>
      <c r="HO2266" s="2">
        <v>0</v>
      </c>
      <c r="HP2266">
        <v>0</v>
      </c>
      <c r="HQ2266" s="2">
        <v>1288.6199999999999</v>
      </c>
      <c r="HS2266" s="2">
        <v>90111</v>
      </c>
      <c r="HV2266" t="s">
        <v>315</v>
      </c>
      <c r="HY2266" t="s">
        <v>3919</v>
      </c>
      <c r="HZ2266" t="s">
        <v>3920</v>
      </c>
      <c r="IA2266" t="s">
        <v>318</v>
      </c>
      <c r="IF2266" t="str">
        <f>""</f>
        <v/>
      </c>
      <c r="IG2266" t="str">
        <f>""</f>
        <v/>
      </c>
      <c r="IH2266" t="str">
        <f>""</f>
        <v/>
      </c>
      <c r="II2266" s="1">
        <v>43990</v>
      </c>
      <c r="IJ2266" s="1">
        <v>44004</v>
      </c>
      <c r="IK2266" s="2">
        <v>600000</v>
      </c>
      <c r="IM2266" t="s">
        <v>270</v>
      </c>
      <c r="IN2266" t="s">
        <v>17579</v>
      </c>
      <c r="IT2266" t="str">
        <f>""</f>
        <v/>
      </c>
      <c r="IY2266" t="str">
        <f>""</f>
        <v/>
      </c>
      <c r="JA2266" t="s">
        <v>1060</v>
      </c>
      <c r="JB2266" t="s">
        <v>271</v>
      </c>
      <c r="JD2266" t="str">
        <f>"2020.33878"</f>
        <v>2020.33878</v>
      </c>
      <c r="JE2266" t="str">
        <f>""</f>
        <v/>
      </c>
      <c r="JO2266" t="str">
        <f>""</f>
        <v/>
      </c>
      <c r="JP2266" t="str">
        <f>""</f>
        <v/>
      </c>
      <c r="JQ2266" t="str">
        <f>HYPERLINK("https://web.datatree.com/?/property?propertyId=5523900")</f>
        <v>https://web.datatree.com/?/property?propertyId=5523900</v>
      </c>
    </row>
    <row r="2267" spans="1:277" x14ac:dyDescent="0.25">
      <c r="A2267">
        <v>2265</v>
      </c>
      <c r="B2267" s="15" t="s">
        <v>18833</v>
      </c>
      <c r="C2267" s="15" t="s">
        <v>18832</v>
      </c>
      <c r="D2267" s="15" t="s">
        <v>18834</v>
      </c>
      <c r="E2267" s="15" t="s">
        <v>18835</v>
      </c>
      <c r="F2267" s="15" t="s">
        <v>18836</v>
      </c>
      <c r="G2267" s="15" t="s">
        <v>243</v>
      </c>
      <c r="H2267" s="15">
        <v>85555</v>
      </c>
      <c r="I2267" s="15" t="s">
        <v>18837</v>
      </c>
      <c r="J2267" s="23" t="s">
        <v>18838</v>
      </c>
      <c r="K2267" s="15" t="s">
        <v>18839</v>
      </c>
      <c r="L2267" s="16" t="s">
        <v>18840</v>
      </c>
      <c r="M2267" s="17" t="str">
        <f t="shared" si="691"/>
        <v>6/31/2022</v>
      </c>
      <c r="N2267" s="15">
        <v>11459</v>
      </c>
      <c r="O2267" s="18">
        <f t="shared" si="694"/>
        <v>0</v>
      </c>
      <c r="P2267" s="19" t="str">
        <f t="shared" si="695"/>
        <v>$0.00</v>
      </c>
      <c r="Q2267" s="16">
        <v>44834</v>
      </c>
      <c r="R2267" s="19" t="str">
        <f t="shared" si="692"/>
        <v>09/30/22</v>
      </c>
      <c r="S2267" t="str">
        <f t="shared" si="696"/>
        <v>MOHAVE</v>
      </c>
      <c r="T2267" s="6" t="str">
        <f t="shared" si="697"/>
        <v>120-28-027A</v>
      </c>
      <c r="U2267" t="str">
        <f t="shared" si="698"/>
        <v xml:space="preserve">10416 N FAIR MOUNTAIN DR </v>
      </c>
      <c r="V2267" t="str">
        <f t="shared" si="699"/>
        <v>TUCSON</v>
      </c>
      <c r="W2267" t="str">
        <f t="shared" si="700"/>
        <v>AZ</v>
      </c>
      <c r="X2267" t="str">
        <f t="shared" si="701"/>
        <v>85737-9019</v>
      </c>
      <c r="Y2267">
        <f t="shared" si="702"/>
        <v>0</v>
      </c>
      <c r="Z2267" t="str">
        <f t="shared" si="703"/>
        <v>DES BIENS JANE L</v>
      </c>
      <c r="AA2267" t="str">
        <f t="shared" si="704"/>
        <v>LAKE HAVASU ACRES AMENDED E2 S2NW4 SE4</v>
      </c>
      <c r="AB2267">
        <f t="shared" si="705"/>
        <v>10</v>
      </c>
      <c r="AC2267" t="str">
        <f t="shared" si="706"/>
        <v>MOHAVE</v>
      </c>
      <c r="AI2267">
        <f t="shared" si="693"/>
        <v>10</v>
      </c>
      <c r="AO2267" t="s">
        <v>17364</v>
      </c>
      <c r="AR2267" t="s">
        <v>17364</v>
      </c>
      <c r="AS2267" t="s">
        <v>240</v>
      </c>
      <c r="AT2267">
        <v>3</v>
      </c>
      <c r="BC2267" t="s">
        <v>17365</v>
      </c>
      <c r="BD2267" t="s">
        <v>17364</v>
      </c>
      <c r="BE2267" t="s">
        <v>689</v>
      </c>
      <c r="BH2267" t="s">
        <v>242</v>
      </c>
      <c r="BS2267" t="s">
        <v>243</v>
      </c>
      <c r="BV2267" t="s">
        <v>244</v>
      </c>
      <c r="BY2267" t="s">
        <v>245</v>
      </c>
      <c r="BZ2267" t="s">
        <v>246</v>
      </c>
      <c r="CA2267">
        <v>10416</v>
      </c>
      <c r="CD2267" t="s">
        <v>17366</v>
      </c>
      <c r="CE2267" t="s">
        <v>302</v>
      </c>
      <c r="CG2267" t="s">
        <v>1436</v>
      </c>
      <c r="CH2267" t="s">
        <v>4121</v>
      </c>
      <c r="CI2267" t="s">
        <v>243</v>
      </c>
      <c r="CJ2267" t="str">
        <f>"85737-9019"</f>
        <v>85737-9019</v>
      </c>
      <c r="CK2267" t="s">
        <v>17123</v>
      </c>
      <c r="CL2267" t="s">
        <v>17367</v>
      </c>
      <c r="CM2267" t="s">
        <v>17368</v>
      </c>
      <c r="CN2267" t="s">
        <v>254</v>
      </c>
      <c r="CO2267" t="s">
        <v>17580</v>
      </c>
      <c r="CP2267" t="str">
        <f>"120-28-027A"</f>
        <v>120-28-027A</v>
      </c>
      <c r="CQ2267" t="str">
        <f>"12028027A"</f>
        <v>12028027A</v>
      </c>
      <c r="CR2267" t="str">
        <f>"R12028027A"</f>
        <v>R12028027A</v>
      </c>
      <c r="CS2267">
        <v>4015</v>
      </c>
      <c r="CW2267" t="s">
        <v>256</v>
      </c>
      <c r="CX2267" t="s">
        <v>424</v>
      </c>
      <c r="CY2267" t="s">
        <v>499</v>
      </c>
      <c r="CZ2267">
        <v>31</v>
      </c>
      <c r="DB2267">
        <v>34.5943882026436</v>
      </c>
      <c r="DC2267">
        <v>-114.287083769863</v>
      </c>
      <c r="DD2267" t="s">
        <v>1606</v>
      </c>
      <c r="DK2267" t="s">
        <v>1607</v>
      </c>
      <c r="DL2267" t="s">
        <v>1607</v>
      </c>
      <c r="DO2267" t="str">
        <f>""</f>
        <v/>
      </c>
      <c r="DQ2267">
        <v>0</v>
      </c>
      <c r="DR2267">
        <v>0</v>
      </c>
      <c r="DS2267">
        <v>0</v>
      </c>
      <c r="DT2267">
        <v>0</v>
      </c>
      <c r="DW2267">
        <v>0</v>
      </c>
      <c r="DX2267">
        <v>0</v>
      </c>
      <c r="DZ2267">
        <v>0</v>
      </c>
      <c r="EA2267">
        <v>0</v>
      </c>
      <c r="EB2267">
        <v>0</v>
      </c>
      <c r="EC2267">
        <v>0</v>
      </c>
      <c r="ED2267">
        <v>0</v>
      </c>
      <c r="EE2267">
        <v>0</v>
      </c>
      <c r="EF2267">
        <v>0</v>
      </c>
      <c r="EG2267">
        <v>0</v>
      </c>
      <c r="EH2267">
        <v>0</v>
      </c>
      <c r="EI2267">
        <v>0</v>
      </c>
      <c r="EL2267">
        <v>0</v>
      </c>
      <c r="EN2267">
        <v>0</v>
      </c>
      <c r="EP2267">
        <v>0</v>
      </c>
      <c r="ER2267">
        <v>0</v>
      </c>
      <c r="ET2267">
        <v>0</v>
      </c>
      <c r="EY2267">
        <v>0</v>
      </c>
      <c r="FA2267">
        <v>0</v>
      </c>
      <c r="FL2267">
        <v>0</v>
      </c>
      <c r="FQ2267" t="s">
        <v>261</v>
      </c>
      <c r="FR2267" t="s">
        <v>354</v>
      </c>
      <c r="FS2267" t="s">
        <v>355</v>
      </c>
      <c r="FU2267">
        <v>435600</v>
      </c>
      <c r="FV2267">
        <v>10</v>
      </c>
      <c r="FW2267">
        <v>0</v>
      </c>
      <c r="FX2267">
        <v>0</v>
      </c>
      <c r="FY2267">
        <v>0</v>
      </c>
      <c r="FZ2267">
        <v>0</v>
      </c>
      <c r="GI2267" t="s">
        <v>264</v>
      </c>
      <c r="GJ2267" t="s">
        <v>1608</v>
      </c>
      <c r="GK2267" t="s">
        <v>1609</v>
      </c>
      <c r="GL2267" s="1">
        <v>42340</v>
      </c>
      <c r="GM2267" t="s">
        <v>267</v>
      </c>
      <c r="GN2267" t="str">
        <f>"FALSE"</f>
        <v>FALSE</v>
      </c>
      <c r="GO2267">
        <v>2022</v>
      </c>
      <c r="GP2267">
        <v>2020</v>
      </c>
      <c r="GQ2267">
        <v>2520</v>
      </c>
      <c r="GR2267" t="s">
        <v>246</v>
      </c>
      <c r="GS2267" t="s">
        <v>246</v>
      </c>
      <c r="GT2267" t="s">
        <v>246</v>
      </c>
      <c r="GU2267" t="s">
        <v>246</v>
      </c>
      <c r="GV2267" t="s">
        <v>246</v>
      </c>
      <c r="GW2267" t="s">
        <v>246</v>
      </c>
      <c r="GX2267" t="s">
        <v>246</v>
      </c>
      <c r="GY2267" t="s">
        <v>246</v>
      </c>
      <c r="GZ2267" t="s">
        <v>246</v>
      </c>
      <c r="HA2267" t="s">
        <v>246</v>
      </c>
      <c r="HB2267" t="s">
        <v>246</v>
      </c>
      <c r="HC2267" t="s">
        <v>246</v>
      </c>
      <c r="HD2267" t="s">
        <v>246</v>
      </c>
      <c r="HE2267" s="2">
        <v>1160</v>
      </c>
      <c r="HF2267" s="2">
        <v>0</v>
      </c>
      <c r="HG2267" s="2">
        <v>0</v>
      </c>
      <c r="HH2267">
        <v>0</v>
      </c>
      <c r="HI2267" s="2">
        <v>7734</v>
      </c>
      <c r="HJ2267" s="2">
        <v>7734</v>
      </c>
      <c r="HK2267" s="2">
        <v>0</v>
      </c>
      <c r="HL2267">
        <v>0</v>
      </c>
      <c r="HM2267" s="2">
        <v>0</v>
      </c>
      <c r="HN2267" s="2">
        <v>0</v>
      </c>
      <c r="HO2267" s="2">
        <v>0</v>
      </c>
      <c r="HP2267">
        <v>0</v>
      </c>
      <c r="HQ2267" s="2">
        <v>87.88</v>
      </c>
      <c r="HS2267" s="2">
        <v>7734</v>
      </c>
      <c r="HV2267" t="s">
        <v>1191</v>
      </c>
      <c r="HY2267" t="s">
        <v>1610</v>
      </c>
      <c r="HZ2267" t="s">
        <v>1193</v>
      </c>
      <c r="IA2267" t="s">
        <v>1194</v>
      </c>
      <c r="IF2267" t="str">
        <f>""</f>
        <v/>
      </c>
      <c r="IG2267" t="str">
        <f>""</f>
        <v/>
      </c>
      <c r="IH2267" t="str">
        <f>""</f>
        <v/>
      </c>
      <c r="IT2267" t="str">
        <f>""</f>
        <v/>
      </c>
      <c r="IY2267" t="str">
        <f>""</f>
        <v/>
      </c>
      <c r="JB2267" t="s">
        <v>271</v>
      </c>
      <c r="JD2267" t="str">
        <f>""</f>
        <v/>
      </c>
      <c r="JE2267" t="str">
        <f>""</f>
        <v/>
      </c>
      <c r="JO2267" t="str">
        <f>""</f>
        <v/>
      </c>
      <c r="JP2267" t="str">
        <f>""</f>
        <v/>
      </c>
      <c r="JQ2267" t="str">
        <f>HYPERLINK("https://web.datatree.com/?/property?propertyId=5523759")</f>
        <v>https://web.datatree.com/?/property?propertyId=5523759</v>
      </c>
    </row>
    <row r="2268" spans="1:277" x14ac:dyDescent="0.25">
      <c r="A2268">
        <v>2266</v>
      </c>
      <c r="B2268" s="15" t="s">
        <v>18833</v>
      </c>
      <c r="C2268" s="15" t="s">
        <v>18832</v>
      </c>
      <c r="D2268" s="15" t="s">
        <v>18834</v>
      </c>
      <c r="E2268" s="15" t="s">
        <v>18835</v>
      </c>
      <c r="F2268" s="15" t="s">
        <v>18836</v>
      </c>
      <c r="G2268" s="15" t="s">
        <v>243</v>
      </c>
      <c r="H2268" s="15">
        <v>85555</v>
      </c>
      <c r="I2268" s="15" t="s">
        <v>18837</v>
      </c>
      <c r="J2268" s="23" t="s">
        <v>18838</v>
      </c>
      <c r="K2268" s="15" t="s">
        <v>18839</v>
      </c>
      <c r="L2268" s="16" t="s">
        <v>18840</v>
      </c>
      <c r="M2268" s="17" t="str">
        <f t="shared" si="691"/>
        <v>6/31/2022</v>
      </c>
      <c r="N2268" s="15">
        <v>11460</v>
      </c>
      <c r="O2268" s="18">
        <f t="shared" si="694"/>
        <v>0</v>
      </c>
      <c r="P2268" s="19" t="str">
        <f t="shared" si="695"/>
        <v>$0.00</v>
      </c>
      <c r="Q2268" s="16">
        <v>44834</v>
      </c>
      <c r="R2268" s="19" t="str">
        <f t="shared" si="692"/>
        <v>09/30/22</v>
      </c>
      <c r="S2268" t="str">
        <f t="shared" si="696"/>
        <v>MOHAVE</v>
      </c>
      <c r="T2268" s="6" t="str">
        <f t="shared" si="697"/>
        <v>353-13-017</v>
      </c>
      <c r="U2268" t="str">
        <f t="shared" si="698"/>
        <v xml:space="preserve">4417 N ORIOLE AVE </v>
      </c>
      <c r="V2268" t="str">
        <f t="shared" si="699"/>
        <v>NORRIDGE</v>
      </c>
      <c r="W2268" t="str">
        <f t="shared" si="700"/>
        <v>IL</v>
      </c>
      <c r="X2268" t="str">
        <f t="shared" si="701"/>
        <v>60706-4510</v>
      </c>
      <c r="Y2268" t="str">
        <f t="shared" si="702"/>
        <v>ERVIN</v>
      </c>
      <c r="Z2268" t="str">
        <f t="shared" si="703"/>
        <v>SIEMERS</v>
      </c>
      <c r="AA2268" t="str">
        <f t="shared" si="704"/>
        <v>SILVER SPRINGS UNIT VI LOT 413</v>
      </c>
      <c r="AB2268">
        <f t="shared" si="705"/>
        <v>10</v>
      </c>
      <c r="AC2268" t="str">
        <f t="shared" si="706"/>
        <v>MOHAVE</v>
      </c>
      <c r="AI2268">
        <f t="shared" si="693"/>
        <v>10</v>
      </c>
      <c r="AO2268" t="s">
        <v>17581</v>
      </c>
      <c r="AP2268" t="s">
        <v>17582</v>
      </c>
      <c r="AQ2268" t="s">
        <v>17582</v>
      </c>
      <c r="AR2268" t="s">
        <v>17583</v>
      </c>
      <c r="AS2268" t="s">
        <v>240</v>
      </c>
      <c r="AT2268">
        <v>2</v>
      </c>
      <c r="AU2268" t="s">
        <v>17584</v>
      </c>
      <c r="AV2268" t="s">
        <v>5406</v>
      </c>
      <c r="AW2268" t="s">
        <v>5406</v>
      </c>
      <c r="AX2268" t="s">
        <v>17583</v>
      </c>
      <c r="AY2268" t="s">
        <v>240</v>
      </c>
      <c r="AZ2268">
        <v>2</v>
      </c>
      <c r="BC2268" t="s">
        <v>17585</v>
      </c>
      <c r="BD2268" t="s">
        <v>17586</v>
      </c>
      <c r="BF2268" t="s">
        <v>300</v>
      </c>
      <c r="BH2268" t="s">
        <v>242</v>
      </c>
      <c r="BS2268" t="s">
        <v>243</v>
      </c>
      <c r="BV2268" t="s">
        <v>244</v>
      </c>
      <c r="BY2268" t="s">
        <v>245</v>
      </c>
      <c r="BZ2268" t="s">
        <v>246</v>
      </c>
      <c r="CA2268">
        <v>4417</v>
      </c>
      <c r="CD2268" t="s">
        <v>9361</v>
      </c>
      <c r="CE2268" t="s">
        <v>248</v>
      </c>
      <c r="CG2268" t="s">
        <v>17587</v>
      </c>
      <c r="CH2268" t="s">
        <v>17587</v>
      </c>
      <c r="CI2268" t="s">
        <v>250</v>
      </c>
      <c r="CJ2268" t="str">
        <f>"60706-4510"</f>
        <v>60706-4510</v>
      </c>
      <c r="CK2268" t="s">
        <v>820</v>
      </c>
      <c r="CL2268" t="s">
        <v>17588</v>
      </c>
      <c r="CM2268" t="s">
        <v>17589</v>
      </c>
      <c r="CN2268" t="s">
        <v>254</v>
      </c>
      <c r="CO2268" t="s">
        <v>17590</v>
      </c>
      <c r="CP2268" t="str">
        <f>"353-13-017"</f>
        <v>353-13-017</v>
      </c>
      <c r="CQ2268" t="str">
        <f>"35313017"</f>
        <v>35313017</v>
      </c>
      <c r="CR2268" t="str">
        <f>"R35313017"</f>
        <v>R35313017</v>
      </c>
      <c r="CS2268">
        <v>4015</v>
      </c>
      <c r="CW2268" t="s">
        <v>256</v>
      </c>
      <c r="CX2268" t="s">
        <v>257</v>
      </c>
      <c r="CY2268" t="s">
        <v>258</v>
      </c>
      <c r="CZ2268">
        <v>27</v>
      </c>
      <c r="DB2268">
        <v>35.178588344333598</v>
      </c>
      <c r="DC2268">
        <v>-113.536309912506</v>
      </c>
      <c r="DD2268" t="s">
        <v>259</v>
      </c>
      <c r="DK2268" t="s">
        <v>824</v>
      </c>
      <c r="DL2268" t="s">
        <v>824</v>
      </c>
      <c r="DO2268" t="str">
        <f>"413"</f>
        <v>413</v>
      </c>
      <c r="DQ2268">
        <v>0</v>
      </c>
      <c r="DR2268">
        <v>0</v>
      </c>
      <c r="DS2268">
        <v>0</v>
      </c>
      <c r="DT2268">
        <v>0</v>
      </c>
      <c r="DW2268">
        <v>0</v>
      </c>
      <c r="DX2268">
        <v>0</v>
      </c>
      <c r="DZ2268">
        <v>0</v>
      </c>
      <c r="EA2268">
        <v>0</v>
      </c>
      <c r="EB2268">
        <v>0</v>
      </c>
      <c r="EC2268">
        <v>0</v>
      </c>
      <c r="ED2268">
        <v>0</v>
      </c>
      <c r="EE2268">
        <v>0</v>
      </c>
      <c r="EF2268">
        <v>0</v>
      </c>
      <c r="EG2268">
        <v>0</v>
      </c>
      <c r="EH2268">
        <v>0</v>
      </c>
      <c r="EI2268">
        <v>0</v>
      </c>
      <c r="EL2268">
        <v>0</v>
      </c>
      <c r="EN2268">
        <v>0</v>
      </c>
      <c r="EP2268">
        <v>0</v>
      </c>
      <c r="ER2268">
        <v>0</v>
      </c>
      <c r="ET2268">
        <v>0</v>
      </c>
      <c r="EY2268">
        <v>0</v>
      </c>
      <c r="FA2268">
        <v>0</v>
      </c>
      <c r="FL2268">
        <v>0</v>
      </c>
      <c r="FQ2268" t="s">
        <v>261</v>
      </c>
      <c r="FR2268" t="s">
        <v>262</v>
      </c>
      <c r="FS2268" t="s">
        <v>263</v>
      </c>
      <c r="FU2268">
        <v>435600</v>
      </c>
      <c r="FV2268">
        <v>10</v>
      </c>
      <c r="FW2268">
        <v>0</v>
      </c>
      <c r="FX2268">
        <v>0</v>
      </c>
      <c r="FY2268">
        <v>0</v>
      </c>
      <c r="FZ2268">
        <v>0</v>
      </c>
      <c r="GI2268" t="s">
        <v>264</v>
      </c>
      <c r="GJ2268" t="s">
        <v>265</v>
      </c>
      <c r="GK2268" t="s">
        <v>266</v>
      </c>
      <c r="GL2268" s="1">
        <v>40135</v>
      </c>
      <c r="GM2268" t="s">
        <v>267</v>
      </c>
      <c r="GN2268" t="str">
        <f>"FALSE"</f>
        <v>FALSE</v>
      </c>
      <c r="GO2268">
        <v>2022</v>
      </c>
      <c r="GP2268">
        <v>2020</v>
      </c>
      <c r="GQ2268">
        <v>300</v>
      </c>
      <c r="GR2268" t="s">
        <v>246</v>
      </c>
      <c r="GS2268" t="s">
        <v>246</v>
      </c>
      <c r="GT2268" t="s">
        <v>246</v>
      </c>
      <c r="GU2268" t="s">
        <v>246</v>
      </c>
      <c r="GV2268" t="s">
        <v>246</v>
      </c>
      <c r="GW2268" t="s">
        <v>246</v>
      </c>
      <c r="GX2268" t="s">
        <v>246</v>
      </c>
      <c r="GY2268" t="s">
        <v>246</v>
      </c>
      <c r="GZ2268" t="s">
        <v>246</v>
      </c>
      <c r="HA2268" t="s">
        <v>246</v>
      </c>
      <c r="HB2268" t="s">
        <v>246</v>
      </c>
      <c r="HC2268" t="s">
        <v>246</v>
      </c>
      <c r="HD2268" t="s">
        <v>246</v>
      </c>
      <c r="HE2268" s="2">
        <v>595</v>
      </c>
      <c r="HF2268" s="2">
        <v>0</v>
      </c>
      <c r="HG2268" s="2">
        <v>0</v>
      </c>
      <c r="HH2268">
        <v>0</v>
      </c>
      <c r="HI2268" s="2">
        <v>3964</v>
      </c>
      <c r="HJ2268" s="2">
        <v>3964</v>
      </c>
      <c r="HK2268" s="2">
        <v>0</v>
      </c>
      <c r="HL2268">
        <v>0</v>
      </c>
      <c r="HM2268" s="2">
        <v>0</v>
      </c>
      <c r="HN2268" s="2">
        <v>0</v>
      </c>
      <c r="HO2268" s="2">
        <v>0</v>
      </c>
      <c r="HP2268">
        <v>0</v>
      </c>
      <c r="HQ2268" s="2">
        <v>45.02</v>
      </c>
      <c r="HS2268" s="2">
        <v>3964</v>
      </c>
      <c r="HV2268" t="s">
        <v>268</v>
      </c>
      <c r="HY2268" t="s">
        <v>269</v>
      </c>
      <c r="IF2268" t="str">
        <f>""</f>
        <v/>
      </c>
      <c r="IG2268" t="str">
        <f>""</f>
        <v/>
      </c>
      <c r="IH2268" t="str">
        <f>""</f>
        <v/>
      </c>
      <c r="IT2268" t="str">
        <f>""</f>
        <v/>
      </c>
      <c r="IY2268" t="str">
        <f>""</f>
        <v/>
      </c>
      <c r="JB2268" t="s">
        <v>271</v>
      </c>
      <c r="JD2268" t="str">
        <f>""</f>
        <v/>
      </c>
      <c r="JE2268" t="str">
        <f>""</f>
        <v/>
      </c>
      <c r="JO2268" t="str">
        <f>""</f>
        <v/>
      </c>
      <c r="JP2268" t="str">
        <f>""</f>
        <v/>
      </c>
      <c r="JQ2268" t="str">
        <f>HYPERLINK("https://web.datatree.com/?/property?propertyId=5446611")</f>
        <v>https://web.datatree.com/?/property?propertyId=5446611</v>
      </c>
    </row>
    <row r="2269" spans="1:277" x14ac:dyDescent="0.25">
      <c r="A2269">
        <v>2267</v>
      </c>
      <c r="B2269" s="15" t="s">
        <v>18833</v>
      </c>
      <c r="C2269" s="15" t="s">
        <v>18832</v>
      </c>
      <c r="D2269" s="15" t="s">
        <v>18834</v>
      </c>
      <c r="E2269" s="15" t="s">
        <v>18835</v>
      </c>
      <c r="F2269" s="15" t="s">
        <v>18836</v>
      </c>
      <c r="G2269" s="15" t="s">
        <v>243</v>
      </c>
      <c r="H2269" s="15">
        <v>85555</v>
      </c>
      <c r="I2269" s="15" t="s">
        <v>18837</v>
      </c>
      <c r="J2269" s="23" t="s">
        <v>18838</v>
      </c>
      <c r="K2269" s="15" t="s">
        <v>18839</v>
      </c>
      <c r="L2269" s="16" t="s">
        <v>18840</v>
      </c>
      <c r="M2269" s="17" t="str">
        <f t="shared" si="691"/>
        <v>6/31/2022</v>
      </c>
      <c r="N2269" s="15">
        <v>11461</v>
      </c>
      <c r="O2269" s="18">
        <f t="shared" si="694"/>
        <v>0</v>
      </c>
      <c r="P2269" s="19" t="str">
        <f t="shared" si="695"/>
        <v>$0.00</v>
      </c>
      <c r="Q2269" s="16">
        <v>44834</v>
      </c>
      <c r="R2269" s="19" t="str">
        <f t="shared" si="692"/>
        <v>09/30/22</v>
      </c>
      <c r="S2269" t="str">
        <f t="shared" si="696"/>
        <v>MOHAVE</v>
      </c>
      <c r="T2269" s="6" t="str">
        <f t="shared" si="697"/>
        <v>318-22-011</v>
      </c>
      <c r="U2269" t="str">
        <f t="shared" si="698"/>
        <v xml:space="preserve">1815 S 20TH AVE </v>
      </c>
      <c r="V2269" t="str">
        <f t="shared" si="699"/>
        <v>MAYWOOD</v>
      </c>
      <c r="W2269" t="str">
        <f t="shared" si="700"/>
        <v>IL</v>
      </c>
      <c r="X2269" t="str">
        <f t="shared" si="701"/>
        <v>60153-2945</v>
      </c>
      <c r="Y2269" t="str">
        <f t="shared" si="702"/>
        <v>LARRY</v>
      </c>
      <c r="Z2269" t="str">
        <f t="shared" si="703"/>
        <v>STAFFORD</v>
      </c>
      <c r="AA2269" t="str">
        <f t="shared" si="704"/>
        <v>SE4 SE4 NW4 CONT 10 AC 318-06-118(318-22-011)</v>
      </c>
      <c r="AB2269">
        <f t="shared" si="705"/>
        <v>10</v>
      </c>
      <c r="AC2269" t="str">
        <f t="shared" si="706"/>
        <v>MOHAVE</v>
      </c>
      <c r="AI2269">
        <f t="shared" si="693"/>
        <v>10</v>
      </c>
      <c r="AO2269" t="s">
        <v>17591</v>
      </c>
      <c r="AP2269" t="s">
        <v>4275</v>
      </c>
      <c r="AQ2269" t="s">
        <v>4275</v>
      </c>
      <c r="AR2269" t="s">
        <v>17592</v>
      </c>
      <c r="AS2269" t="s">
        <v>240</v>
      </c>
      <c r="AT2269">
        <v>16</v>
      </c>
      <c r="AU2269" t="s">
        <v>17593</v>
      </c>
      <c r="AV2269" t="s">
        <v>3745</v>
      </c>
      <c r="AW2269" t="s">
        <v>3745</v>
      </c>
      <c r="AX2269" t="s">
        <v>17592</v>
      </c>
      <c r="AY2269" t="s">
        <v>240</v>
      </c>
      <c r="AZ2269">
        <v>2</v>
      </c>
      <c r="BC2269" t="s">
        <v>17594</v>
      </c>
      <c r="BD2269" t="s">
        <v>17595</v>
      </c>
      <c r="BF2269" t="s">
        <v>860</v>
      </c>
      <c r="BH2269" t="s">
        <v>242</v>
      </c>
      <c r="BS2269" t="s">
        <v>243</v>
      </c>
      <c r="BV2269" t="s">
        <v>244</v>
      </c>
      <c r="BY2269" t="s">
        <v>245</v>
      </c>
      <c r="BZ2269" t="s">
        <v>457</v>
      </c>
      <c r="CA2269">
        <v>1815</v>
      </c>
      <c r="CD2269" t="s">
        <v>16869</v>
      </c>
      <c r="CE2269" t="s">
        <v>248</v>
      </c>
      <c r="CG2269" t="s">
        <v>17596</v>
      </c>
      <c r="CH2269" t="s">
        <v>17596</v>
      </c>
      <c r="CI2269" t="s">
        <v>250</v>
      </c>
      <c r="CJ2269" t="str">
        <f>"60153-2945"</f>
        <v>60153-2945</v>
      </c>
      <c r="CK2269" t="s">
        <v>1834</v>
      </c>
      <c r="CL2269" t="s">
        <v>17597</v>
      </c>
      <c r="CM2269" t="s">
        <v>17598</v>
      </c>
      <c r="CN2269" t="s">
        <v>254</v>
      </c>
      <c r="CO2269" t="s">
        <v>17599</v>
      </c>
      <c r="CP2269" t="str">
        <f>"318-22-011"</f>
        <v>318-22-011</v>
      </c>
      <c r="CQ2269" t="str">
        <f>"31822011"</f>
        <v>31822011</v>
      </c>
      <c r="CR2269" t="str">
        <f>"R31822011"</f>
        <v>R31822011</v>
      </c>
      <c r="CS2269">
        <v>4015</v>
      </c>
      <c r="CX2269" t="s">
        <v>925</v>
      </c>
      <c r="CY2269" t="s">
        <v>548</v>
      </c>
      <c r="CZ2269">
        <v>29</v>
      </c>
      <c r="DB2269">
        <v>35.873615531758702</v>
      </c>
      <c r="DC2269">
        <v>-113.91823104430701</v>
      </c>
      <c r="DK2269" t="s">
        <v>926</v>
      </c>
      <c r="DL2269" t="s">
        <v>926</v>
      </c>
      <c r="DO2269" t="str">
        <f>""</f>
        <v/>
      </c>
      <c r="DQ2269">
        <v>0</v>
      </c>
      <c r="DR2269">
        <v>0</v>
      </c>
      <c r="DS2269">
        <v>0</v>
      </c>
      <c r="DT2269">
        <v>0</v>
      </c>
      <c r="DW2269">
        <v>0</v>
      </c>
      <c r="DX2269">
        <v>0</v>
      </c>
      <c r="DZ2269">
        <v>0</v>
      </c>
      <c r="EA2269">
        <v>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0</v>
      </c>
      <c r="EI2269">
        <v>0</v>
      </c>
      <c r="EL2269">
        <v>0</v>
      </c>
      <c r="EN2269">
        <v>0</v>
      </c>
      <c r="EP2269">
        <v>0</v>
      </c>
      <c r="ER2269">
        <v>0</v>
      </c>
      <c r="ET2269">
        <v>0</v>
      </c>
      <c r="EY2269">
        <v>0</v>
      </c>
      <c r="FA2269">
        <v>0</v>
      </c>
      <c r="FL2269">
        <v>0</v>
      </c>
      <c r="FQ2269" t="s">
        <v>261</v>
      </c>
      <c r="FR2269" t="s">
        <v>354</v>
      </c>
      <c r="FS2269" t="s">
        <v>355</v>
      </c>
      <c r="FU2269">
        <v>435600</v>
      </c>
      <c r="FV2269">
        <v>10</v>
      </c>
      <c r="FW2269">
        <v>0</v>
      </c>
      <c r="FX2269">
        <v>0</v>
      </c>
      <c r="FY2269">
        <v>0</v>
      </c>
      <c r="FZ2269">
        <v>0</v>
      </c>
      <c r="GI2269" t="s">
        <v>264</v>
      </c>
      <c r="GJ2269" t="s">
        <v>1075</v>
      </c>
      <c r="GK2269" t="s">
        <v>1076</v>
      </c>
      <c r="GL2269" s="1">
        <v>40135</v>
      </c>
      <c r="GM2269" t="s">
        <v>267</v>
      </c>
      <c r="GN2269" t="str">
        <f>"FALSE"</f>
        <v>FALSE</v>
      </c>
      <c r="GO2269">
        <v>2022</v>
      </c>
      <c r="GP2269">
        <v>2020</v>
      </c>
      <c r="GQ2269">
        <v>400</v>
      </c>
      <c r="GR2269" t="s">
        <v>246</v>
      </c>
      <c r="GS2269" t="s">
        <v>246</v>
      </c>
      <c r="GT2269" t="s">
        <v>246</v>
      </c>
      <c r="GU2269" t="s">
        <v>246</v>
      </c>
      <c r="GV2269" t="s">
        <v>246</v>
      </c>
      <c r="GW2269" t="s">
        <v>246</v>
      </c>
      <c r="GX2269" t="s">
        <v>246</v>
      </c>
      <c r="GY2269" t="s">
        <v>246</v>
      </c>
      <c r="GZ2269" t="s">
        <v>246</v>
      </c>
      <c r="HA2269" t="s">
        <v>246</v>
      </c>
      <c r="HB2269" t="s">
        <v>246</v>
      </c>
      <c r="HC2269" t="s">
        <v>246</v>
      </c>
      <c r="HD2269" t="s">
        <v>246</v>
      </c>
      <c r="HE2269" s="2">
        <v>708</v>
      </c>
      <c r="HF2269" s="2">
        <v>0</v>
      </c>
      <c r="HG2269" s="2">
        <v>0</v>
      </c>
      <c r="HH2269">
        <v>0</v>
      </c>
      <c r="HI2269" s="2">
        <v>4723</v>
      </c>
      <c r="HJ2269" s="2">
        <v>4723</v>
      </c>
      <c r="HK2269" s="2">
        <v>0</v>
      </c>
      <c r="HL2269">
        <v>0</v>
      </c>
      <c r="HM2269" s="2">
        <v>0</v>
      </c>
      <c r="HN2269" s="2">
        <v>0</v>
      </c>
      <c r="HO2269" s="2">
        <v>0</v>
      </c>
      <c r="HP2269">
        <v>0</v>
      </c>
      <c r="HQ2269" s="2">
        <v>75.959999999999994</v>
      </c>
      <c r="HS2269" s="2">
        <v>4723</v>
      </c>
      <c r="HT2269">
        <v>9</v>
      </c>
      <c r="HV2269" t="s">
        <v>315</v>
      </c>
      <c r="HY2269" t="s">
        <v>552</v>
      </c>
      <c r="HZ2269" t="s">
        <v>359</v>
      </c>
      <c r="IA2269" t="s">
        <v>360</v>
      </c>
      <c r="IB2269" s="1">
        <v>37743</v>
      </c>
      <c r="IC2269" s="1">
        <v>38478</v>
      </c>
      <c r="ID2269" s="2">
        <v>4000</v>
      </c>
      <c r="IE2269" t="s">
        <v>567</v>
      </c>
      <c r="IF2269" t="str">
        <f>"                    "</f>
        <v xml:space="preserve">                    </v>
      </c>
      <c r="IG2269" t="str">
        <f>"5586.824"</f>
        <v>5586.824</v>
      </c>
      <c r="IH2269" t="str">
        <f>""</f>
        <v/>
      </c>
      <c r="IT2269" t="str">
        <f>""</f>
        <v/>
      </c>
      <c r="IY2269" t="str">
        <f>""</f>
        <v/>
      </c>
      <c r="JB2269" t="s">
        <v>271</v>
      </c>
      <c r="JD2269" t="str">
        <f>""</f>
        <v/>
      </c>
      <c r="JE2269" t="str">
        <f>""</f>
        <v/>
      </c>
      <c r="JO2269" t="str">
        <f>""</f>
        <v/>
      </c>
      <c r="JP2269" t="str">
        <f>""</f>
        <v/>
      </c>
      <c r="JQ2269" t="str">
        <f>HYPERLINK("https://web.datatree.com/?/property?propertyId=5525165")</f>
        <v>https://web.datatree.com/?/property?propertyId=5525165</v>
      </c>
    </row>
    <row r="2270" spans="1:277" x14ac:dyDescent="0.25">
      <c r="A2270">
        <v>2268</v>
      </c>
      <c r="B2270" s="15" t="s">
        <v>18833</v>
      </c>
      <c r="C2270" s="15" t="s">
        <v>18832</v>
      </c>
      <c r="D2270" s="15" t="s">
        <v>18834</v>
      </c>
      <c r="E2270" s="15" t="s">
        <v>18835</v>
      </c>
      <c r="F2270" s="15" t="s">
        <v>18836</v>
      </c>
      <c r="G2270" s="15" t="s">
        <v>243</v>
      </c>
      <c r="H2270" s="15">
        <v>85555</v>
      </c>
      <c r="I2270" s="15" t="s">
        <v>18837</v>
      </c>
      <c r="J2270" s="23" t="s">
        <v>18838</v>
      </c>
      <c r="K2270" s="15" t="s">
        <v>18839</v>
      </c>
      <c r="L2270" s="16" t="s">
        <v>18840</v>
      </c>
      <c r="M2270" s="17" t="str">
        <f t="shared" si="691"/>
        <v>6/31/2022</v>
      </c>
      <c r="N2270" s="15">
        <v>11462</v>
      </c>
      <c r="O2270" s="18">
        <f t="shared" si="694"/>
        <v>0</v>
      </c>
      <c r="P2270" s="19" t="str">
        <f t="shared" si="695"/>
        <v>$0.00</v>
      </c>
      <c r="Q2270" s="16">
        <v>44834</v>
      </c>
      <c r="R2270" s="19" t="str">
        <f t="shared" si="692"/>
        <v>09/30/22</v>
      </c>
      <c r="S2270" t="str">
        <f t="shared" si="696"/>
        <v>MOHAVE</v>
      </c>
      <c r="T2270" s="6" t="str">
        <f t="shared" si="697"/>
        <v>201-06-036</v>
      </c>
      <c r="U2270" t="str">
        <f t="shared" si="698"/>
        <v xml:space="preserve">PO BOX 245 </v>
      </c>
      <c r="V2270" t="str">
        <f t="shared" si="699"/>
        <v>BAGDAD</v>
      </c>
      <c r="W2270" t="str">
        <f t="shared" si="700"/>
        <v>AZ</v>
      </c>
      <c r="X2270" t="str">
        <f t="shared" si="701"/>
        <v>86321</v>
      </c>
      <c r="Y2270">
        <f t="shared" si="702"/>
        <v>0</v>
      </c>
      <c r="Z2270" t="str">
        <f t="shared" si="703"/>
        <v>BYNER CATTLE CO</v>
      </c>
      <c r="AA2270" t="str">
        <f t="shared" si="704"/>
        <v>ACCOLADE RANCHES LOT 36</v>
      </c>
      <c r="AB2270">
        <f t="shared" si="705"/>
        <v>10</v>
      </c>
      <c r="AC2270" t="str">
        <f t="shared" si="706"/>
        <v>MOHAVE</v>
      </c>
      <c r="AI2270">
        <f t="shared" si="693"/>
        <v>10</v>
      </c>
      <c r="AO2270" t="s">
        <v>272</v>
      </c>
      <c r="AR2270" t="s">
        <v>272</v>
      </c>
      <c r="AS2270" t="s">
        <v>273</v>
      </c>
      <c r="AT2270">
        <v>377</v>
      </c>
      <c r="BC2270" t="s">
        <v>272</v>
      </c>
      <c r="BD2270" t="s">
        <v>272</v>
      </c>
      <c r="BF2270" t="s">
        <v>274</v>
      </c>
      <c r="BH2270" t="s">
        <v>242</v>
      </c>
      <c r="BS2270" t="s">
        <v>243</v>
      </c>
      <c r="BV2270" t="s">
        <v>244</v>
      </c>
      <c r="BY2270" t="s">
        <v>245</v>
      </c>
      <c r="CD2270" t="s">
        <v>275</v>
      </c>
      <c r="CG2270" t="s">
        <v>276</v>
      </c>
      <c r="CH2270" t="s">
        <v>276</v>
      </c>
      <c r="CI2270" t="s">
        <v>243</v>
      </c>
      <c r="CJ2270" t="str">
        <f>"86321"</f>
        <v>86321</v>
      </c>
      <c r="CK2270" t="s">
        <v>277</v>
      </c>
      <c r="CL2270" t="s">
        <v>278</v>
      </c>
      <c r="CM2270" t="s">
        <v>279</v>
      </c>
      <c r="CN2270" t="s">
        <v>254</v>
      </c>
      <c r="CO2270" t="s">
        <v>17600</v>
      </c>
      <c r="CP2270" t="str">
        <f>"201-06-036"</f>
        <v>201-06-036</v>
      </c>
      <c r="CQ2270" t="str">
        <f>"20106036"</f>
        <v>20106036</v>
      </c>
      <c r="CR2270" t="str">
        <f>"R20106036"</f>
        <v>R20106036</v>
      </c>
      <c r="CS2270">
        <v>4015</v>
      </c>
      <c r="CW2270" t="s">
        <v>256</v>
      </c>
      <c r="CX2270" t="s">
        <v>281</v>
      </c>
      <c r="CY2270" t="s">
        <v>258</v>
      </c>
      <c r="CZ2270">
        <v>19</v>
      </c>
      <c r="DB2270">
        <v>34.712346070710801</v>
      </c>
      <c r="DC2270">
        <v>-113.55680440491101</v>
      </c>
      <c r="DD2270" t="s">
        <v>282</v>
      </c>
      <c r="DK2270" t="s">
        <v>283</v>
      </c>
      <c r="DL2270" t="s">
        <v>283</v>
      </c>
      <c r="DO2270" t="str">
        <f>"36"</f>
        <v>36</v>
      </c>
      <c r="DQ2270">
        <v>0</v>
      </c>
      <c r="DR2270">
        <v>0</v>
      </c>
      <c r="DS2270">
        <v>0</v>
      </c>
      <c r="DT2270">
        <v>0</v>
      </c>
      <c r="DW2270">
        <v>0</v>
      </c>
      <c r="DX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0</v>
      </c>
      <c r="EL2270">
        <v>0</v>
      </c>
      <c r="EN2270">
        <v>0</v>
      </c>
      <c r="EP2270">
        <v>0</v>
      </c>
      <c r="ER2270">
        <v>0</v>
      </c>
      <c r="ET2270">
        <v>0</v>
      </c>
      <c r="EY2270">
        <v>0</v>
      </c>
      <c r="FA2270">
        <v>0</v>
      </c>
      <c r="FL2270">
        <v>0</v>
      </c>
      <c r="FQ2270" t="s">
        <v>284</v>
      </c>
      <c r="FR2270" t="s">
        <v>285</v>
      </c>
      <c r="FS2270" t="s">
        <v>286</v>
      </c>
      <c r="FU2270">
        <v>435600</v>
      </c>
      <c r="FV2270">
        <v>10</v>
      </c>
      <c r="FW2270">
        <v>0</v>
      </c>
      <c r="FX2270">
        <v>0</v>
      </c>
      <c r="FY2270">
        <v>0</v>
      </c>
      <c r="FZ2270">
        <v>0</v>
      </c>
      <c r="GI2270" t="s">
        <v>407</v>
      </c>
      <c r="GJ2270" t="s">
        <v>287</v>
      </c>
      <c r="GK2270" t="s">
        <v>288</v>
      </c>
      <c r="GL2270" s="1">
        <v>40135</v>
      </c>
      <c r="GM2270" t="s">
        <v>267</v>
      </c>
      <c r="GN2270" t="str">
        <f>"TRUE"</f>
        <v>TRUE</v>
      </c>
      <c r="GO2270">
        <v>2022</v>
      </c>
      <c r="GP2270">
        <v>2020</v>
      </c>
      <c r="GQ2270">
        <v>600</v>
      </c>
      <c r="GR2270" t="s">
        <v>246</v>
      </c>
      <c r="GS2270" t="s">
        <v>246</v>
      </c>
      <c r="GT2270" t="s">
        <v>246</v>
      </c>
      <c r="GU2270" t="s">
        <v>246</v>
      </c>
      <c r="GV2270" t="s">
        <v>246</v>
      </c>
      <c r="GW2270" t="s">
        <v>246</v>
      </c>
      <c r="GX2270" t="s">
        <v>246</v>
      </c>
      <c r="GY2270" t="s">
        <v>246</v>
      </c>
      <c r="GZ2270" t="s">
        <v>246</v>
      </c>
      <c r="HA2270" t="s">
        <v>246</v>
      </c>
      <c r="HB2270" t="s">
        <v>246</v>
      </c>
      <c r="HC2270" t="s">
        <v>246</v>
      </c>
      <c r="HD2270" t="s">
        <v>246</v>
      </c>
      <c r="HE2270" s="2">
        <v>12</v>
      </c>
      <c r="HF2270" s="2">
        <v>0</v>
      </c>
      <c r="HG2270" s="2">
        <v>0</v>
      </c>
      <c r="HH2270">
        <v>0</v>
      </c>
      <c r="HI2270" s="2">
        <v>82</v>
      </c>
      <c r="HJ2270" s="2">
        <v>82</v>
      </c>
      <c r="HK2270" s="2">
        <v>0</v>
      </c>
      <c r="HL2270">
        <v>0</v>
      </c>
      <c r="HM2270" s="2">
        <v>0</v>
      </c>
      <c r="HN2270" s="2">
        <v>0</v>
      </c>
      <c r="HO2270" s="2">
        <v>0</v>
      </c>
      <c r="HP2270">
        <v>0</v>
      </c>
      <c r="HQ2270" s="2">
        <v>1.1399999999999999</v>
      </c>
      <c r="HS2270" s="2">
        <v>82</v>
      </c>
      <c r="HV2270" t="s">
        <v>289</v>
      </c>
      <c r="HY2270" t="s">
        <v>290</v>
      </c>
      <c r="HZ2270" t="s">
        <v>290</v>
      </c>
      <c r="IF2270" t="str">
        <f>""</f>
        <v/>
      </c>
      <c r="IG2270" t="str">
        <f>""</f>
        <v/>
      </c>
      <c r="IH2270" t="str">
        <f>""</f>
        <v/>
      </c>
      <c r="IT2270" t="str">
        <f>""</f>
        <v/>
      </c>
      <c r="IY2270" t="str">
        <f>""</f>
        <v/>
      </c>
      <c r="JB2270" t="s">
        <v>271</v>
      </c>
      <c r="JD2270" t="str">
        <f>""</f>
        <v/>
      </c>
      <c r="JE2270" t="str">
        <f>""</f>
        <v/>
      </c>
      <c r="JO2270" t="str">
        <f>""</f>
        <v/>
      </c>
      <c r="JP2270" t="str">
        <f>""</f>
        <v/>
      </c>
      <c r="JQ2270" t="str">
        <f>HYPERLINK("https://web.datatree.com/?/property?propertyId=5526055")</f>
        <v>https://web.datatree.com/?/property?propertyId=5526055</v>
      </c>
    </row>
    <row r="2271" spans="1:277" x14ac:dyDescent="0.25">
      <c r="A2271">
        <v>2269</v>
      </c>
      <c r="B2271" s="15" t="s">
        <v>18833</v>
      </c>
      <c r="C2271" s="15" t="s">
        <v>18832</v>
      </c>
      <c r="D2271" s="15" t="s">
        <v>18834</v>
      </c>
      <c r="E2271" s="15" t="s">
        <v>18835</v>
      </c>
      <c r="F2271" s="15" t="s">
        <v>18836</v>
      </c>
      <c r="G2271" s="15" t="s">
        <v>243</v>
      </c>
      <c r="H2271" s="15">
        <v>85555</v>
      </c>
      <c r="I2271" s="15" t="s">
        <v>18837</v>
      </c>
      <c r="J2271" s="23" t="s">
        <v>18838</v>
      </c>
      <c r="K2271" s="15" t="s">
        <v>18839</v>
      </c>
      <c r="L2271" s="16" t="s">
        <v>18840</v>
      </c>
      <c r="M2271" s="17" t="str">
        <f t="shared" si="691"/>
        <v>6/31/2022</v>
      </c>
      <c r="N2271" s="15">
        <v>11463</v>
      </c>
      <c r="O2271" s="18">
        <f t="shared" si="694"/>
        <v>0</v>
      </c>
      <c r="P2271" s="19" t="str">
        <f t="shared" si="695"/>
        <v>$0.00</v>
      </c>
      <c r="Q2271" s="16">
        <v>44834</v>
      </c>
      <c r="R2271" s="19" t="str">
        <f t="shared" si="692"/>
        <v>09/30/22</v>
      </c>
      <c r="S2271" t="str">
        <f t="shared" si="696"/>
        <v>MOHAVE</v>
      </c>
      <c r="T2271" s="6" t="str">
        <f t="shared" si="697"/>
        <v>331-04-007A</v>
      </c>
      <c r="U2271" t="str">
        <f t="shared" si="698"/>
        <v xml:space="preserve">2331 CLIFF DR </v>
      </c>
      <c r="V2271" t="str">
        <f t="shared" si="699"/>
        <v>NEWPORT BEACH</v>
      </c>
      <c r="W2271" t="str">
        <f t="shared" si="700"/>
        <v>CA</v>
      </c>
      <c r="X2271" t="str">
        <f t="shared" si="701"/>
        <v>92663-5124</v>
      </c>
      <c r="Y2271">
        <f t="shared" si="702"/>
        <v>0</v>
      </c>
      <c r="Z2271" t="str">
        <f t="shared" si="703"/>
        <v>KINGMAN LLC</v>
      </c>
      <c r="AA2271" t="str">
        <f t="shared" si="704"/>
        <v>T23N R16W SEC 5 STOCKTON HILL RANCHES UNIT XII PARCEL PLAT 01/094 -94A POR OF PARCEL 7 SHOWN AS PARCEL 7-A PER PP 09/092 REC</v>
      </c>
      <c r="AB2271">
        <f t="shared" si="705"/>
        <v>10</v>
      </c>
      <c r="AC2271" t="str">
        <f t="shared" si="706"/>
        <v>MOHAVE</v>
      </c>
      <c r="AI2271">
        <f t="shared" si="693"/>
        <v>10</v>
      </c>
      <c r="AO2271" t="s">
        <v>5215</v>
      </c>
      <c r="AR2271" t="s">
        <v>5215</v>
      </c>
      <c r="AS2271" t="s">
        <v>273</v>
      </c>
      <c r="AT2271">
        <v>5</v>
      </c>
      <c r="BC2271" t="s">
        <v>5215</v>
      </c>
      <c r="BD2271" t="s">
        <v>5215</v>
      </c>
      <c r="BF2271" t="s">
        <v>274</v>
      </c>
      <c r="BH2271" t="s">
        <v>242</v>
      </c>
      <c r="BS2271" t="s">
        <v>243</v>
      </c>
      <c r="BV2271" t="s">
        <v>244</v>
      </c>
      <c r="BY2271" t="s">
        <v>245</v>
      </c>
      <c r="CA2271">
        <v>2331</v>
      </c>
      <c r="CD2271" t="s">
        <v>4685</v>
      </c>
      <c r="CE2271" t="s">
        <v>302</v>
      </c>
      <c r="CG2271" t="s">
        <v>2650</v>
      </c>
      <c r="CH2271" t="s">
        <v>2650</v>
      </c>
      <c r="CI2271" t="s">
        <v>328</v>
      </c>
      <c r="CJ2271" t="str">
        <f>"92663-5124"</f>
        <v>92663-5124</v>
      </c>
      <c r="CK2271" t="s">
        <v>592</v>
      </c>
      <c r="CL2271" t="s">
        <v>4686</v>
      </c>
      <c r="CM2271" t="s">
        <v>4687</v>
      </c>
      <c r="CN2271" t="s">
        <v>254</v>
      </c>
      <c r="CO2271" t="s">
        <v>17601</v>
      </c>
      <c r="CP2271" t="str">
        <f>"331-04-007A"</f>
        <v>331-04-007A</v>
      </c>
      <c r="CQ2271" t="str">
        <f>"33104007A"</f>
        <v>33104007A</v>
      </c>
      <c r="CR2271" t="str">
        <f>"R33104007"</f>
        <v>R33104007</v>
      </c>
      <c r="CS2271">
        <v>4015</v>
      </c>
      <c r="CX2271" t="s">
        <v>350</v>
      </c>
      <c r="CY2271" t="s">
        <v>351</v>
      </c>
      <c r="CZ2271">
        <v>5</v>
      </c>
      <c r="DB2271">
        <v>35.408983392983302</v>
      </c>
      <c r="DC2271">
        <v>-114.001593059741</v>
      </c>
      <c r="DD2271" t="s">
        <v>673</v>
      </c>
      <c r="DK2271" t="s">
        <v>674</v>
      </c>
      <c r="DL2271" t="s">
        <v>674</v>
      </c>
      <c r="DO2271" t="str">
        <f>""</f>
        <v/>
      </c>
      <c r="DQ2271">
        <v>0</v>
      </c>
      <c r="DR2271">
        <v>0</v>
      </c>
      <c r="DS2271">
        <v>0</v>
      </c>
      <c r="DT2271">
        <v>0</v>
      </c>
      <c r="DW2271">
        <v>0</v>
      </c>
      <c r="DX2271">
        <v>0</v>
      </c>
      <c r="DZ2271">
        <v>0</v>
      </c>
      <c r="EA2271">
        <v>0</v>
      </c>
      <c r="EB2271">
        <v>0</v>
      </c>
      <c r="EC2271">
        <v>0</v>
      </c>
      <c r="ED2271">
        <v>0</v>
      </c>
      <c r="EE2271">
        <v>0</v>
      </c>
      <c r="EF2271">
        <v>0</v>
      </c>
      <c r="EG2271">
        <v>0</v>
      </c>
      <c r="EH2271">
        <v>0</v>
      </c>
      <c r="EI2271">
        <v>0</v>
      </c>
      <c r="EL2271">
        <v>0</v>
      </c>
      <c r="EN2271">
        <v>0</v>
      </c>
      <c r="EP2271">
        <v>0</v>
      </c>
      <c r="ER2271">
        <v>0</v>
      </c>
      <c r="ET2271">
        <v>0</v>
      </c>
      <c r="EY2271">
        <v>0</v>
      </c>
      <c r="FA2271">
        <v>0</v>
      </c>
      <c r="FL2271">
        <v>0</v>
      </c>
      <c r="FQ2271" t="s">
        <v>261</v>
      </c>
      <c r="FR2271" t="s">
        <v>262</v>
      </c>
      <c r="FS2271" t="s">
        <v>263</v>
      </c>
      <c r="FU2271">
        <v>435600</v>
      </c>
      <c r="FV2271">
        <v>10</v>
      </c>
      <c r="FW2271">
        <v>0</v>
      </c>
      <c r="FX2271">
        <v>0</v>
      </c>
      <c r="FY2271">
        <v>0</v>
      </c>
      <c r="FZ2271">
        <v>0</v>
      </c>
      <c r="GI2271" t="s">
        <v>264</v>
      </c>
      <c r="GJ2271" t="s">
        <v>675</v>
      </c>
      <c r="GK2271" t="s">
        <v>676</v>
      </c>
      <c r="GL2271" s="1">
        <v>40135</v>
      </c>
      <c r="GM2271" t="s">
        <v>267</v>
      </c>
      <c r="GN2271" t="str">
        <f t="shared" ref="GN2271:GN2282" si="708">"FALSE"</f>
        <v>FALSE</v>
      </c>
      <c r="GO2271">
        <v>2022</v>
      </c>
      <c r="GP2271">
        <v>2020</v>
      </c>
      <c r="GQ2271">
        <v>400</v>
      </c>
      <c r="GR2271" t="s">
        <v>246</v>
      </c>
      <c r="GS2271" t="s">
        <v>246</v>
      </c>
      <c r="GT2271" t="s">
        <v>246</v>
      </c>
      <c r="GU2271" t="s">
        <v>246</v>
      </c>
      <c r="GV2271" t="s">
        <v>246</v>
      </c>
      <c r="GW2271" t="s">
        <v>246</v>
      </c>
      <c r="GX2271" t="s">
        <v>246</v>
      </c>
      <c r="GY2271" t="s">
        <v>246</v>
      </c>
      <c r="GZ2271" t="s">
        <v>246</v>
      </c>
      <c r="HA2271" t="s">
        <v>246</v>
      </c>
      <c r="HB2271" t="s">
        <v>246</v>
      </c>
      <c r="HC2271" t="s">
        <v>246</v>
      </c>
      <c r="HD2271" t="s">
        <v>246</v>
      </c>
      <c r="HE2271" s="2">
        <v>1548</v>
      </c>
      <c r="HF2271" s="2">
        <v>0</v>
      </c>
      <c r="HG2271" s="2">
        <v>0</v>
      </c>
      <c r="HH2271">
        <v>0</v>
      </c>
      <c r="HI2271" s="2">
        <v>10318</v>
      </c>
      <c r="HJ2271" s="2">
        <v>10318</v>
      </c>
      <c r="HK2271" s="2">
        <v>0</v>
      </c>
      <c r="HL2271">
        <v>0</v>
      </c>
      <c r="HM2271" s="2">
        <v>0</v>
      </c>
      <c r="HN2271" s="2">
        <v>0</v>
      </c>
      <c r="HO2271" s="2">
        <v>0</v>
      </c>
      <c r="HP2271">
        <v>0</v>
      </c>
      <c r="HQ2271" s="2">
        <v>139.26</v>
      </c>
      <c r="HS2271" s="2">
        <v>10318</v>
      </c>
      <c r="HV2271" t="s">
        <v>315</v>
      </c>
      <c r="HY2271" t="s">
        <v>358</v>
      </c>
      <c r="HZ2271" t="s">
        <v>359</v>
      </c>
      <c r="IA2271" t="s">
        <v>360</v>
      </c>
      <c r="IF2271" t="str">
        <f>""</f>
        <v/>
      </c>
      <c r="IG2271" t="str">
        <f>""</f>
        <v/>
      </c>
      <c r="IH2271" t="str">
        <f>""</f>
        <v/>
      </c>
      <c r="IJ2271" s="1">
        <v>38344</v>
      </c>
      <c r="IK2271" s="2">
        <v>60000</v>
      </c>
      <c r="IL2271" t="s">
        <v>566</v>
      </c>
      <c r="IM2271" t="s">
        <v>567</v>
      </c>
      <c r="IN2271" t="s">
        <v>5217</v>
      </c>
      <c r="IT2271" t="str">
        <f>"                    "</f>
        <v xml:space="preserve">                    </v>
      </c>
      <c r="IY2271" t="str">
        <f>"                    "</f>
        <v xml:space="preserve">                    </v>
      </c>
      <c r="JA2271" t="s">
        <v>642</v>
      </c>
      <c r="JB2271" t="s">
        <v>271</v>
      </c>
      <c r="JD2271" t="str">
        <f>"5360.653"</f>
        <v>5360.653</v>
      </c>
      <c r="JE2271" t="str">
        <f>""</f>
        <v/>
      </c>
      <c r="JO2271" t="str">
        <f>""</f>
        <v/>
      </c>
      <c r="JP2271" t="str">
        <f>""</f>
        <v/>
      </c>
      <c r="JQ2271" t="str">
        <f>HYPERLINK("https://web.datatree.com/?/property?propertyId=5527803")</f>
        <v>https://web.datatree.com/?/property?propertyId=5527803</v>
      </c>
    </row>
    <row r="2272" spans="1:277" x14ac:dyDescent="0.25">
      <c r="A2272">
        <v>2270</v>
      </c>
      <c r="B2272" s="15" t="s">
        <v>18833</v>
      </c>
      <c r="C2272" s="15" t="s">
        <v>18832</v>
      </c>
      <c r="D2272" s="15" t="s">
        <v>18834</v>
      </c>
      <c r="E2272" s="15" t="s">
        <v>18835</v>
      </c>
      <c r="F2272" s="15" t="s">
        <v>18836</v>
      </c>
      <c r="G2272" s="15" t="s">
        <v>243</v>
      </c>
      <c r="H2272" s="15">
        <v>85555</v>
      </c>
      <c r="I2272" s="15" t="s">
        <v>18837</v>
      </c>
      <c r="J2272" s="23" t="s">
        <v>18838</v>
      </c>
      <c r="K2272" s="15" t="s">
        <v>18839</v>
      </c>
      <c r="L2272" s="16" t="s">
        <v>18840</v>
      </c>
      <c r="M2272" s="17" t="str">
        <f t="shared" si="691"/>
        <v>6/31/2022</v>
      </c>
      <c r="N2272" s="15">
        <v>11464</v>
      </c>
      <c r="O2272" s="18">
        <f t="shared" si="694"/>
        <v>0</v>
      </c>
      <c r="P2272" s="19" t="str">
        <f t="shared" si="695"/>
        <v>$0.00</v>
      </c>
      <c r="Q2272" s="16">
        <v>44834</v>
      </c>
      <c r="R2272" s="19" t="str">
        <f t="shared" si="692"/>
        <v>09/30/22</v>
      </c>
      <c r="S2272" t="str">
        <f t="shared" si="696"/>
        <v>MOHAVE</v>
      </c>
      <c r="T2272" s="6" t="str">
        <f t="shared" si="697"/>
        <v>210-38-028</v>
      </c>
      <c r="U2272" t="str">
        <f t="shared" si="698"/>
        <v xml:space="preserve">19 MIAMI CT </v>
      </c>
      <c r="V2272" t="str">
        <f t="shared" si="699"/>
        <v>GRANITE CITY</v>
      </c>
      <c r="W2272" t="str">
        <f t="shared" si="700"/>
        <v>IL</v>
      </c>
      <c r="X2272" t="str">
        <f t="shared" si="701"/>
        <v>62040-4114</v>
      </c>
      <c r="Y2272" t="str">
        <f t="shared" si="702"/>
        <v>VLADIMIR</v>
      </c>
      <c r="Z2272" t="str">
        <f t="shared" si="703"/>
        <v>FRYNTZKO</v>
      </c>
      <c r="AA2272" t="str">
        <f t="shared" si="704"/>
        <v>TWN: 161/2N RNG: 20WSEC: 28 TRACT: RIO VISTA UNIT 3 SUBDIVISION L OTS 38 &amp; 39</v>
      </c>
      <c r="AB2272">
        <f t="shared" si="705"/>
        <v>10</v>
      </c>
      <c r="AC2272" t="str">
        <f t="shared" si="706"/>
        <v>MOHAVE</v>
      </c>
      <c r="AI2272">
        <f t="shared" si="693"/>
        <v>10</v>
      </c>
      <c r="AO2272" t="s">
        <v>17602</v>
      </c>
      <c r="AP2272" t="s">
        <v>10413</v>
      </c>
      <c r="AQ2272" t="s">
        <v>10413</v>
      </c>
      <c r="AR2272" t="s">
        <v>17603</v>
      </c>
      <c r="AS2272" t="s">
        <v>240</v>
      </c>
      <c r="AT2272">
        <v>3</v>
      </c>
      <c r="AU2272" t="s">
        <v>17604</v>
      </c>
      <c r="AV2272" t="s">
        <v>17605</v>
      </c>
      <c r="AW2272" t="s">
        <v>15446</v>
      </c>
      <c r="AX2272" t="s">
        <v>17603</v>
      </c>
      <c r="AY2272" t="s">
        <v>240</v>
      </c>
      <c r="AZ2272">
        <v>3</v>
      </c>
      <c r="BC2272" t="s">
        <v>17606</v>
      </c>
      <c r="BD2272" t="s">
        <v>17607</v>
      </c>
      <c r="BH2272" t="s">
        <v>242</v>
      </c>
      <c r="BS2272" t="s">
        <v>243</v>
      </c>
      <c r="BV2272" t="s">
        <v>244</v>
      </c>
      <c r="BY2272" t="s">
        <v>245</v>
      </c>
      <c r="CA2272">
        <v>19</v>
      </c>
      <c r="CD2272" t="s">
        <v>5157</v>
      </c>
      <c r="CE2272" t="s">
        <v>439</v>
      </c>
      <c r="CG2272" t="s">
        <v>17608</v>
      </c>
      <c r="CH2272" t="s">
        <v>17608</v>
      </c>
      <c r="CI2272" t="s">
        <v>250</v>
      </c>
      <c r="CJ2272" t="str">
        <f>"62040-4114"</f>
        <v>62040-4114</v>
      </c>
      <c r="CK2272" t="s">
        <v>2685</v>
      </c>
      <c r="CL2272" t="s">
        <v>17609</v>
      </c>
      <c r="CM2272" t="s">
        <v>17610</v>
      </c>
      <c r="CN2272" t="s">
        <v>254</v>
      </c>
      <c r="CO2272" t="s">
        <v>17611</v>
      </c>
      <c r="CP2272" t="str">
        <f>"210-38-028"</f>
        <v>210-38-028</v>
      </c>
      <c r="CQ2272" t="str">
        <f>"21038028"</f>
        <v>21038028</v>
      </c>
      <c r="CR2272" t="str">
        <f>"R21038028"</f>
        <v>R21038028</v>
      </c>
      <c r="CS2272">
        <v>4015</v>
      </c>
      <c r="CW2272" t="s">
        <v>256</v>
      </c>
      <c r="CX2272">
        <v>16</v>
      </c>
      <c r="CY2272" t="s">
        <v>310</v>
      </c>
      <c r="CZ2272">
        <v>28</v>
      </c>
      <c r="DB2272">
        <v>34.788314687565403</v>
      </c>
      <c r="DC2272">
        <v>-114.35830088897301</v>
      </c>
      <c r="DD2272" t="s">
        <v>2418</v>
      </c>
      <c r="DK2272" t="s">
        <v>2419</v>
      </c>
      <c r="DL2272" t="s">
        <v>2419</v>
      </c>
      <c r="DO2272" t="str">
        <f>"38|39"</f>
        <v>38|39</v>
      </c>
      <c r="DQ2272">
        <v>0</v>
      </c>
      <c r="DR2272">
        <v>0</v>
      </c>
      <c r="DS2272">
        <v>0</v>
      </c>
      <c r="DT2272">
        <v>0</v>
      </c>
      <c r="DW2272">
        <v>0</v>
      </c>
      <c r="DX2272">
        <v>0</v>
      </c>
      <c r="DZ2272">
        <v>0</v>
      </c>
      <c r="EA2272">
        <v>0</v>
      </c>
      <c r="EB2272">
        <v>0</v>
      </c>
      <c r="EC2272">
        <v>0</v>
      </c>
      <c r="ED2272">
        <v>0</v>
      </c>
      <c r="EE2272">
        <v>0</v>
      </c>
      <c r="EF2272">
        <v>0</v>
      </c>
      <c r="EG2272">
        <v>0</v>
      </c>
      <c r="EH2272">
        <v>0</v>
      </c>
      <c r="EI2272">
        <v>0</v>
      </c>
      <c r="EL2272">
        <v>0</v>
      </c>
      <c r="EN2272">
        <v>0</v>
      </c>
      <c r="EP2272">
        <v>0</v>
      </c>
      <c r="ER2272">
        <v>0</v>
      </c>
      <c r="ET2272">
        <v>0</v>
      </c>
      <c r="EY2272">
        <v>0</v>
      </c>
      <c r="FA2272">
        <v>0</v>
      </c>
      <c r="FL2272">
        <v>0</v>
      </c>
      <c r="FQ2272" t="s">
        <v>336</v>
      </c>
      <c r="FR2272" t="s">
        <v>337</v>
      </c>
      <c r="FS2272" t="s">
        <v>338</v>
      </c>
      <c r="FU2272">
        <v>435600</v>
      </c>
      <c r="FV2272">
        <v>10</v>
      </c>
      <c r="FW2272">
        <v>0</v>
      </c>
      <c r="FX2272">
        <v>0</v>
      </c>
      <c r="FY2272">
        <v>0</v>
      </c>
      <c r="FZ2272">
        <v>0</v>
      </c>
      <c r="GI2272" t="s">
        <v>264</v>
      </c>
      <c r="GJ2272" t="s">
        <v>384</v>
      </c>
      <c r="GK2272" t="s">
        <v>385</v>
      </c>
      <c r="GL2272" s="1">
        <v>40135</v>
      </c>
      <c r="GM2272" t="s">
        <v>267</v>
      </c>
      <c r="GN2272" t="str">
        <f t="shared" si="708"/>
        <v>FALSE</v>
      </c>
      <c r="GO2272">
        <v>2022</v>
      </c>
      <c r="GP2272">
        <v>2020</v>
      </c>
      <c r="GQ2272">
        <v>1200</v>
      </c>
      <c r="GR2272" t="s">
        <v>246</v>
      </c>
      <c r="GS2272" t="s">
        <v>246</v>
      </c>
      <c r="GT2272" t="s">
        <v>246</v>
      </c>
      <c r="GU2272" t="s">
        <v>246</v>
      </c>
      <c r="GV2272" t="s">
        <v>246</v>
      </c>
      <c r="GW2272" t="s">
        <v>246</v>
      </c>
      <c r="GX2272" t="s">
        <v>246</v>
      </c>
      <c r="GY2272" t="s">
        <v>246</v>
      </c>
      <c r="GZ2272" t="s">
        <v>246</v>
      </c>
      <c r="HA2272" t="s">
        <v>246</v>
      </c>
      <c r="HB2272" t="s">
        <v>246</v>
      </c>
      <c r="HC2272" t="s">
        <v>246</v>
      </c>
      <c r="HD2272" t="s">
        <v>246</v>
      </c>
      <c r="HE2272" s="2">
        <v>493</v>
      </c>
      <c r="HF2272" s="2">
        <v>0</v>
      </c>
      <c r="HG2272" s="2">
        <v>0</v>
      </c>
      <c r="HH2272">
        <v>0</v>
      </c>
      <c r="HI2272" s="2">
        <v>3288</v>
      </c>
      <c r="HJ2272" s="2">
        <v>3288</v>
      </c>
      <c r="HK2272" s="2">
        <v>0</v>
      </c>
      <c r="HL2272">
        <v>0</v>
      </c>
      <c r="HM2272" s="2">
        <v>0</v>
      </c>
      <c r="HN2272" s="2">
        <v>0</v>
      </c>
      <c r="HO2272" s="2">
        <v>0</v>
      </c>
      <c r="HP2272">
        <v>0</v>
      </c>
      <c r="HQ2272" s="2">
        <v>26.66</v>
      </c>
      <c r="HS2272" s="2">
        <v>3288</v>
      </c>
      <c r="HT2272">
        <v>19</v>
      </c>
      <c r="HV2272" t="s">
        <v>386</v>
      </c>
      <c r="HW2272" t="s">
        <v>387</v>
      </c>
      <c r="HY2272" t="s">
        <v>388</v>
      </c>
      <c r="HZ2272" t="s">
        <v>388</v>
      </c>
      <c r="IA2272" t="s">
        <v>389</v>
      </c>
      <c r="IF2272" t="str">
        <f>""</f>
        <v/>
      </c>
      <c r="IG2272" t="str">
        <f>""</f>
        <v/>
      </c>
      <c r="IH2272" t="str">
        <f>""</f>
        <v/>
      </c>
      <c r="IT2272" t="str">
        <f>""</f>
        <v/>
      </c>
      <c r="IY2272" t="str">
        <f>""</f>
        <v/>
      </c>
      <c r="JB2272" t="s">
        <v>271</v>
      </c>
      <c r="JD2272" t="str">
        <f>""</f>
        <v/>
      </c>
      <c r="JE2272" t="str">
        <f>""</f>
        <v/>
      </c>
      <c r="JO2272" t="str">
        <f>""</f>
        <v/>
      </c>
      <c r="JP2272" t="str">
        <f>""</f>
        <v/>
      </c>
      <c r="JQ2272" t="str">
        <f>HYPERLINK("https://web.datatree.com/?/property?propertyId=5559497")</f>
        <v>https://web.datatree.com/?/property?propertyId=5559497</v>
      </c>
    </row>
    <row r="2273" spans="1:277" x14ac:dyDescent="0.25">
      <c r="A2273">
        <v>2271</v>
      </c>
      <c r="B2273" s="15" t="s">
        <v>18833</v>
      </c>
      <c r="C2273" s="15" t="s">
        <v>18832</v>
      </c>
      <c r="D2273" s="15" t="s">
        <v>18834</v>
      </c>
      <c r="E2273" s="15" t="s">
        <v>18835</v>
      </c>
      <c r="F2273" s="15" t="s">
        <v>18836</v>
      </c>
      <c r="G2273" s="15" t="s">
        <v>243</v>
      </c>
      <c r="H2273" s="15">
        <v>85555</v>
      </c>
      <c r="I2273" s="15" t="s">
        <v>18837</v>
      </c>
      <c r="J2273" s="23" t="s">
        <v>18838</v>
      </c>
      <c r="K2273" s="15" t="s">
        <v>18839</v>
      </c>
      <c r="L2273" s="16" t="s">
        <v>18840</v>
      </c>
      <c r="M2273" s="17" t="str">
        <f t="shared" si="691"/>
        <v>6/31/2022</v>
      </c>
      <c r="N2273" s="15">
        <v>11465</v>
      </c>
      <c r="O2273" s="18">
        <f t="shared" si="694"/>
        <v>0</v>
      </c>
      <c r="P2273" s="19" t="str">
        <f t="shared" si="695"/>
        <v>$0.00</v>
      </c>
      <c r="Q2273" s="16">
        <v>44834</v>
      </c>
      <c r="R2273" s="19" t="str">
        <f t="shared" si="692"/>
        <v>09/30/22</v>
      </c>
      <c r="S2273" t="str">
        <f t="shared" si="696"/>
        <v>MOHAVE</v>
      </c>
      <c r="T2273" s="6" t="str">
        <f t="shared" si="697"/>
        <v>313-89-001</v>
      </c>
      <c r="U2273" t="str">
        <f t="shared" si="698"/>
        <v xml:space="preserve">PO BOX 4177 </v>
      </c>
      <c r="V2273" t="str">
        <f t="shared" si="699"/>
        <v>KINGMAN</v>
      </c>
      <c r="W2273" t="str">
        <f t="shared" si="700"/>
        <v>AZ</v>
      </c>
      <c r="X2273" t="str">
        <f t="shared" si="701"/>
        <v>86402-4177</v>
      </c>
      <c r="Y2273">
        <f t="shared" si="702"/>
        <v>0</v>
      </c>
      <c r="Z2273" t="str">
        <f t="shared" si="703"/>
        <v>BLAKE CATTLE CO</v>
      </c>
      <c r="AA2273" t="str">
        <f t="shared" si="704"/>
        <v>CEDAR HILLS RANCHES UNIT 12 THAT PORTION OF SEC 35 LABELED NOT A PART OF RS 26/55C AND LYING SLY OF PARCEL 613  WLY OF</v>
      </c>
      <c r="AB2273">
        <f t="shared" si="705"/>
        <v>10</v>
      </c>
      <c r="AC2273" t="str">
        <f t="shared" si="706"/>
        <v>MOHAVE</v>
      </c>
      <c r="AI2273">
        <f t="shared" si="693"/>
        <v>10</v>
      </c>
      <c r="AO2273" t="s">
        <v>17612</v>
      </c>
      <c r="AR2273" t="s">
        <v>17612</v>
      </c>
      <c r="AS2273" t="s">
        <v>273</v>
      </c>
      <c r="AT2273">
        <v>73</v>
      </c>
      <c r="BC2273" t="s">
        <v>17612</v>
      </c>
      <c r="BD2273" t="s">
        <v>17612</v>
      </c>
      <c r="BF2273" t="s">
        <v>274</v>
      </c>
      <c r="BH2273" t="s">
        <v>242</v>
      </c>
      <c r="BK2273">
        <v>2714</v>
      </c>
      <c r="BN2273" t="s">
        <v>3663</v>
      </c>
      <c r="BO2273" t="s">
        <v>302</v>
      </c>
      <c r="BQ2273" t="s">
        <v>1297</v>
      </c>
      <c r="BS2273" t="s">
        <v>243</v>
      </c>
      <c r="BT2273" t="str">
        <f>"86442"</f>
        <v>86442</v>
      </c>
      <c r="BU2273" t="str">
        <f>"86442-8444"</f>
        <v>86442-8444</v>
      </c>
      <c r="BV2273" t="s">
        <v>244</v>
      </c>
      <c r="BW2273" t="s">
        <v>616</v>
      </c>
      <c r="BX2273" t="s">
        <v>17613</v>
      </c>
      <c r="BY2273" t="s">
        <v>17614</v>
      </c>
      <c r="CD2273" t="s">
        <v>17615</v>
      </c>
      <c r="CG2273" t="s">
        <v>345</v>
      </c>
      <c r="CH2273" t="s">
        <v>345</v>
      </c>
      <c r="CI2273" t="s">
        <v>243</v>
      </c>
      <c r="CJ2273" t="str">
        <f>"86402-4177"</f>
        <v>86402-4177</v>
      </c>
      <c r="CK2273" t="s">
        <v>5583</v>
      </c>
      <c r="CL2273" t="s">
        <v>17616</v>
      </c>
      <c r="CM2273" t="s">
        <v>17617</v>
      </c>
      <c r="CN2273" t="s">
        <v>254</v>
      </c>
      <c r="CO2273" t="s">
        <v>17618</v>
      </c>
      <c r="CP2273" t="str">
        <f>"313-89-001"</f>
        <v>313-89-001</v>
      </c>
      <c r="CQ2273" t="str">
        <f>"31389001"</f>
        <v>31389001</v>
      </c>
      <c r="CR2273" t="str">
        <f>"R31389001"</f>
        <v>R31389001</v>
      </c>
      <c r="CS2273">
        <v>4015</v>
      </c>
      <c r="CU2273">
        <v>951502</v>
      </c>
      <c r="CV2273">
        <v>1047</v>
      </c>
      <c r="CW2273" t="s">
        <v>256</v>
      </c>
      <c r="CX2273" t="s">
        <v>1302</v>
      </c>
      <c r="CY2273" t="s">
        <v>481</v>
      </c>
      <c r="CZ2273">
        <v>35</v>
      </c>
      <c r="DB2273">
        <v>35.250295241942098</v>
      </c>
      <c r="DC2273">
        <v>-113.745056329439</v>
      </c>
      <c r="DD2273" t="s">
        <v>4582</v>
      </c>
      <c r="DK2273" t="s">
        <v>17619</v>
      </c>
      <c r="DL2273" t="s">
        <v>17619</v>
      </c>
      <c r="DO2273" t="str">
        <f>""</f>
        <v/>
      </c>
      <c r="DQ2273">
        <v>0</v>
      </c>
      <c r="DR2273">
        <v>0</v>
      </c>
      <c r="DS2273">
        <v>0</v>
      </c>
      <c r="DT2273">
        <v>0</v>
      </c>
      <c r="DW2273">
        <v>0</v>
      </c>
      <c r="DX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L2273">
        <v>0</v>
      </c>
      <c r="EN2273">
        <v>0</v>
      </c>
      <c r="EP2273">
        <v>0</v>
      </c>
      <c r="ER2273">
        <v>0</v>
      </c>
      <c r="ET2273">
        <v>0</v>
      </c>
      <c r="EY2273">
        <v>0</v>
      </c>
      <c r="FA2273">
        <v>0</v>
      </c>
      <c r="FL2273">
        <v>0</v>
      </c>
      <c r="FQ2273" t="s">
        <v>284</v>
      </c>
      <c r="FR2273" t="s">
        <v>285</v>
      </c>
      <c r="FS2273" t="s">
        <v>286</v>
      </c>
      <c r="FU2273">
        <v>435600</v>
      </c>
      <c r="FV2273">
        <v>10</v>
      </c>
      <c r="FW2273">
        <v>0</v>
      </c>
      <c r="FX2273">
        <v>0</v>
      </c>
      <c r="FY2273">
        <v>0</v>
      </c>
      <c r="FZ2273">
        <v>0</v>
      </c>
      <c r="GI2273" t="s">
        <v>264</v>
      </c>
      <c r="GJ2273" t="s">
        <v>15898</v>
      </c>
      <c r="GK2273" t="s">
        <v>15899</v>
      </c>
      <c r="GL2273" s="1">
        <v>40135</v>
      </c>
      <c r="GM2273" t="s">
        <v>267</v>
      </c>
      <c r="GN2273" t="str">
        <f t="shared" si="708"/>
        <v>FALSE</v>
      </c>
      <c r="GO2273">
        <v>2022</v>
      </c>
      <c r="GP2273">
        <v>2020</v>
      </c>
      <c r="GQ2273">
        <v>300</v>
      </c>
      <c r="GR2273" t="s">
        <v>246</v>
      </c>
      <c r="GS2273" t="s">
        <v>246</v>
      </c>
      <c r="GT2273" t="s">
        <v>246</v>
      </c>
      <c r="GU2273" t="s">
        <v>246</v>
      </c>
      <c r="GV2273" t="s">
        <v>246</v>
      </c>
      <c r="GW2273" t="s">
        <v>246</v>
      </c>
      <c r="GX2273" t="s">
        <v>246</v>
      </c>
      <c r="GY2273" t="s">
        <v>246</v>
      </c>
      <c r="GZ2273" t="s">
        <v>246</v>
      </c>
      <c r="HA2273" t="s">
        <v>246</v>
      </c>
      <c r="HB2273" t="s">
        <v>246</v>
      </c>
      <c r="HC2273" t="s">
        <v>246</v>
      </c>
      <c r="HD2273" t="s">
        <v>246</v>
      </c>
      <c r="HE2273" s="2">
        <v>14</v>
      </c>
      <c r="HF2273" s="2">
        <v>0</v>
      </c>
      <c r="HG2273" s="2">
        <v>0</v>
      </c>
      <c r="HH2273">
        <v>0</v>
      </c>
      <c r="HI2273" s="2">
        <v>95</v>
      </c>
      <c r="HJ2273" s="2">
        <v>95</v>
      </c>
      <c r="HK2273" s="2">
        <v>0</v>
      </c>
      <c r="HL2273">
        <v>0</v>
      </c>
      <c r="HM2273" s="2">
        <v>0</v>
      </c>
      <c r="HN2273" s="2">
        <v>0</v>
      </c>
      <c r="HO2273" s="2">
        <v>0</v>
      </c>
      <c r="HP2273">
        <v>0</v>
      </c>
      <c r="HQ2273" s="2">
        <v>1.22</v>
      </c>
      <c r="HS2273" s="2">
        <v>95</v>
      </c>
      <c r="HV2273" t="s">
        <v>268</v>
      </c>
      <c r="HY2273" t="s">
        <v>269</v>
      </c>
      <c r="IB2273" s="1">
        <v>40148</v>
      </c>
      <c r="IC2273" s="1">
        <v>40150</v>
      </c>
      <c r="ID2273" s="2">
        <v>0</v>
      </c>
      <c r="IE2273" t="s">
        <v>362</v>
      </c>
      <c r="IF2273" t="str">
        <f>"                    "</f>
        <v xml:space="preserve">                    </v>
      </c>
      <c r="IG2273" t="str">
        <f>"7644.477"</f>
        <v>7644.477</v>
      </c>
      <c r="IH2273" t="str">
        <f>""</f>
        <v/>
      </c>
      <c r="IT2273" t="str">
        <f>""</f>
        <v/>
      </c>
      <c r="IY2273" t="str">
        <f>""</f>
        <v/>
      </c>
      <c r="JB2273" t="s">
        <v>271</v>
      </c>
      <c r="JD2273" t="str">
        <f>""</f>
        <v/>
      </c>
      <c r="JE2273" t="str">
        <f>""</f>
        <v/>
      </c>
      <c r="JO2273" t="str">
        <f>""</f>
        <v/>
      </c>
      <c r="JP2273" t="str">
        <f>""</f>
        <v/>
      </c>
      <c r="JQ2273" t="str">
        <f>HYPERLINK("https://web.datatree.com/?/property?propertyId=5459335")</f>
        <v>https://web.datatree.com/?/property?propertyId=5459335</v>
      </c>
    </row>
    <row r="2274" spans="1:277" x14ac:dyDescent="0.25">
      <c r="A2274">
        <v>2272</v>
      </c>
      <c r="B2274" s="15" t="s">
        <v>18833</v>
      </c>
      <c r="C2274" s="15" t="s">
        <v>18832</v>
      </c>
      <c r="D2274" s="15" t="s">
        <v>18834</v>
      </c>
      <c r="E2274" s="15" t="s">
        <v>18835</v>
      </c>
      <c r="F2274" s="15" t="s">
        <v>18836</v>
      </c>
      <c r="G2274" s="15" t="s">
        <v>243</v>
      </c>
      <c r="H2274" s="15">
        <v>85555</v>
      </c>
      <c r="I2274" s="15" t="s">
        <v>18837</v>
      </c>
      <c r="J2274" s="23" t="s">
        <v>18838</v>
      </c>
      <c r="K2274" s="15" t="s">
        <v>18839</v>
      </c>
      <c r="L2274" s="16" t="s">
        <v>18840</v>
      </c>
      <c r="M2274" s="17" t="str">
        <f t="shared" si="691"/>
        <v>6/31/2022</v>
      </c>
      <c r="N2274" s="15">
        <v>11466</v>
      </c>
      <c r="O2274" s="18">
        <f t="shared" si="694"/>
        <v>0</v>
      </c>
      <c r="P2274" s="19" t="str">
        <f t="shared" si="695"/>
        <v>$0.00</v>
      </c>
      <c r="Q2274" s="16">
        <v>44834</v>
      </c>
      <c r="R2274" s="19" t="str">
        <f t="shared" si="692"/>
        <v>09/30/22</v>
      </c>
      <c r="S2274" t="str">
        <f t="shared" si="696"/>
        <v>MOHAVE</v>
      </c>
      <c r="T2274" s="6" t="str">
        <f t="shared" si="697"/>
        <v>353-01-028</v>
      </c>
      <c r="U2274" t="str">
        <f t="shared" si="698"/>
        <v xml:space="preserve">1218 S SILVER SPRINGS RD </v>
      </c>
      <c r="V2274" t="str">
        <f t="shared" si="699"/>
        <v>KINGMAN</v>
      </c>
      <c r="W2274" t="str">
        <f t="shared" si="700"/>
        <v>AZ</v>
      </c>
      <c r="X2274" t="str">
        <f t="shared" si="701"/>
        <v>86401-8553</v>
      </c>
      <c r="Y2274" t="str">
        <f t="shared" si="702"/>
        <v>WALTER</v>
      </c>
      <c r="Z2274" t="str">
        <f t="shared" si="703"/>
        <v>RUGH</v>
      </c>
      <c r="AA2274" t="str">
        <f t="shared" si="704"/>
        <v>SW4 NW4 SW4 CONT 10 ACRES M/L 315-07-023(315-07-027 &amp; 028) 1989 T AX ROLL</v>
      </c>
      <c r="AB2274">
        <f t="shared" si="705"/>
        <v>10</v>
      </c>
      <c r="AC2274" t="str">
        <f t="shared" si="706"/>
        <v>MOHAVE</v>
      </c>
      <c r="AI2274">
        <f t="shared" si="693"/>
        <v>10</v>
      </c>
      <c r="AO2274" t="s">
        <v>11587</v>
      </c>
      <c r="AP2274" t="s">
        <v>11588</v>
      </c>
      <c r="AQ2274" t="s">
        <v>2572</v>
      </c>
      <c r="AR2274" t="s">
        <v>11589</v>
      </c>
      <c r="AS2274" t="s">
        <v>240</v>
      </c>
      <c r="AT2274">
        <v>4</v>
      </c>
      <c r="AU2274" t="s">
        <v>11590</v>
      </c>
      <c r="AV2274" t="s">
        <v>11591</v>
      </c>
      <c r="AW2274" t="s">
        <v>4724</v>
      </c>
      <c r="AX2274" t="s">
        <v>11589</v>
      </c>
      <c r="AY2274" t="s">
        <v>240</v>
      </c>
      <c r="AZ2274">
        <v>4</v>
      </c>
      <c r="BC2274" t="s">
        <v>11592</v>
      </c>
      <c r="BD2274" t="s">
        <v>11593</v>
      </c>
      <c r="BF2274" t="s">
        <v>300</v>
      </c>
      <c r="BH2274" t="s">
        <v>242</v>
      </c>
      <c r="BS2274" t="s">
        <v>243</v>
      </c>
      <c r="BV2274" t="s">
        <v>244</v>
      </c>
      <c r="BY2274" t="s">
        <v>245</v>
      </c>
      <c r="BZ2274" t="s">
        <v>457</v>
      </c>
      <c r="CA2274">
        <v>1218</v>
      </c>
      <c r="CD2274" t="s">
        <v>259</v>
      </c>
      <c r="CE2274" t="s">
        <v>491</v>
      </c>
      <c r="CG2274" t="s">
        <v>345</v>
      </c>
      <c r="CI2274" t="s">
        <v>243</v>
      </c>
      <c r="CJ2274" t="str">
        <f>"86401-8553"</f>
        <v>86401-8553</v>
      </c>
      <c r="CK2274" t="s">
        <v>2311</v>
      </c>
      <c r="CL2274" t="s">
        <v>11594</v>
      </c>
      <c r="CM2274" t="s">
        <v>11595</v>
      </c>
      <c r="CN2274" t="s">
        <v>254</v>
      </c>
      <c r="CO2274" t="s">
        <v>17620</v>
      </c>
      <c r="CP2274" t="str">
        <f>"353-01-028"</f>
        <v>353-01-028</v>
      </c>
      <c r="CQ2274" t="str">
        <f>"35301028"</f>
        <v>35301028</v>
      </c>
      <c r="CR2274" t="str">
        <f>"R35301028"</f>
        <v>R35301028</v>
      </c>
      <c r="CS2274">
        <v>4015</v>
      </c>
      <c r="CW2274" t="s">
        <v>256</v>
      </c>
      <c r="CX2274" t="s">
        <v>257</v>
      </c>
      <c r="CY2274" t="s">
        <v>258</v>
      </c>
      <c r="CZ2274">
        <v>29</v>
      </c>
      <c r="DB2274">
        <v>35.171395432927604</v>
      </c>
      <c r="DC2274">
        <v>-113.578309789228</v>
      </c>
      <c r="DK2274" t="s">
        <v>11597</v>
      </c>
      <c r="DL2274" t="s">
        <v>11597</v>
      </c>
      <c r="DO2274" t="str">
        <f>""</f>
        <v/>
      </c>
      <c r="DQ2274">
        <v>0</v>
      </c>
      <c r="DR2274">
        <v>0</v>
      </c>
      <c r="DS2274">
        <v>0</v>
      </c>
      <c r="DT2274">
        <v>0</v>
      </c>
      <c r="DW2274">
        <v>0</v>
      </c>
      <c r="DX2274">
        <v>0</v>
      </c>
      <c r="DZ2274">
        <v>0</v>
      </c>
      <c r="EA2274">
        <v>0</v>
      </c>
      <c r="EB2274">
        <v>0</v>
      </c>
      <c r="EC2274">
        <v>0</v>
      </c>
      <c r="ED2274">
        <v>0</v>
      </c>
      <c r="EE2274">
        <v>0</v>
      </c>
      <c r="EF2274">
        <v>0</v>
      </c>
      <c r="EG2274">
        <v>0</v>
      </c>
      <c r="EH2274">
        <v>0</v>
      </c>
      <c r="EI2274">
        <v>0</v>
      </c>
      <c r="EL2274">
        <v>0</v>
      </c>
      <c r="EN2274">
        <v>0</v>
      </c>
      <c r="EP2274">
        <v>0</v>
      </c>
      <c r="ER2274">
        <v>0</v>
      </c>
      <c r="ET2274">
        <v>0</v>
      </c>
      <c r="EY2274">
        <v>0</v>
      </c>
      <c r="FA2274">
        <v>0</v>
      </c>
      <c r="FL2274">
        <v>0</v>
      </c>
      <c r="FQ2274" t="s">
        <v>336</v>
      </c>
      <c r="FR2274" t="s">
        <v>405</v>
      </c>
      <c r="FS2274" t="s">
        <v>406</v>
      </c>
      <c r="FU2274">
        <v>435600</v>
      </c>
      <c r="FV2274">
        <v>10</v>
      </c>
      <c r="FW2274">
        <v>0</v>
      </c>
      <c r="FX2274">
        <v>0</v>
      </c>
      <c r="FY2274">
        <v>0</v>
      </c>
      <c r="FZ2274">
        <v>0</v>
      </c>
      <c r="GI2274" t="s">
        <v>264</v>
      </c>
      <c r="GJ2274" t="s">
        <v>265</v>
      </c>
      <c r="GK2274" t="s">
        <v>266</v>
      </c>
      <c r="GL2274" s="1">
        <v>40135</v>
      </c>
      <c r="GM2274" t="s">
        <v>267</v>
      </c>
      <c r="GN2274" t="str">
        <f t="shared" si="708"/>
        <v>FALSE</v>
      </c>
      <c r="GO2274">
        <v>2022</v>
      </c>
      <c r="GP2274">
        <v>2020</v>
      </c>
      <c r="GQ2274">
        <v>300</v>
      </c>
      <c r="GR2274" t="s">
        <v>246</v>
      </c>
      <c r="GS2274" t="s">
        <v>246</v>
      </c>
      <c r="GT2274" t="s">
        <v>246</v>
      </c>
      <c r="GU2274" t="s">
        <v>246</v>
      </c>
      <c r="GV2274" t="s">
        <v>246</v>
      </c>
      <c r="GW2274" t="s">
        <v>246</v>
      </c>
      <c r="GX2274" t="s">
        <v>246</v>
      </c>
      <c r="GY2274" t="s">
        <v>246</v>
      </c>
      <c r="GZ2274" t="s">
        <v>246</v>
      </c>
      <c r="HA2274" t="s">
        <v>246</v>
      </c>
      <c r="HB2274" t="s">
        <v>246</v>
      </c>
      <c r="HC2274" t="s">
        <v>246</v>
      </c>
      <c r="HD2274" t="s">
        <v>246</v>
      </c>
      <c r="HE2274" s="2">
        <v>851</v>
      </c>
      <c r="HF2274" s="2">
        <v>0</v>
      </c>
      <c r="HG2274" s="2">
        <v>0</v>
      </c>
      <c r="HH2274">
        <v>0</v>
      </c>
      <c r="HI2274" s="2">
        <v>5672</v>
      </c>
      <c r="HJ2274" s="2">
        <v>5672</v>
      </c>
      <c r="HK2274" s="2">
        <v>0</v>
      </c>
      <c r="HL2274">
        <v>0</v>
      </c>
      <c r="HM2274" s="2">
        <v>0</v>
      </c>
      <c r="HN2274" s="2">
        <v>0</v>
      </c>
      <c r="HO2274" s="2">
        <v>0</v>
      </c>
      <c r="HP2274">
        <v>0</v>
      </c>
      <c r="HQ2274" s="2">
        <v>40.700000000000003</v>
      </c>
      <c r="HS2274" s="2">
        <v>5672</v>
      </c>
      <c r="HV2274" t="s">
        <v>268</v>
      </c>
      <c r="HY2274" t="s">
        <v>269</v>
      </c>
      <c r="IF2274" t="str">
        <f>""</f>
        <v/>
      </c>
      <c r="IG2274" t="str">
        <f>""</f>
        <v/>
      </c>
      <c r="IH2274" t="str">
        <f>""</f>
        <v/>
      </c>
      <c r="IT2274" t="str">
        <f>""</f>
        <v/>
      </c>
      <c r="IY2274" t="str">
        <f>""</f>
        <v/>
      </c>
      <c r="JB2274" t="s">
        <v>271</v>
      </c>
      <c r="JD2274" t="str">
        <f>""</f>
        <v/>
      </c>
      <c r="JE2274" t="str">
        <f>""</f>
        <v/>
      </c>
      <c r="JO2274" t="str">
        <f>""</f>
        <v/>
      </c>
      <c r="JP2274" t="str">
        <f>""</f>
        <v/>
      </c>
      <c r="JQ2274" t="str">
        <f>HYPERLINK("https://web.datatree.com/?/property?propertyId=5462760")</f>
        <v>https://web.datatree.com/?/property?propertyId=5462760</v>
      </c>
    </row>
    <row r="2275" spans="1:277" x14ac:dyDescent="0.25">
      <c r="A2275">
        <v>2273</v>
      </c>
      <c r="B2275" s="15" t="s">
        <v>18833</v>
      </c>
      <c r="C2275" s="15" t="s">
        <v>18832</v>
      </c>
      <c r="D2275" s="15" t="s">
        <v>18834</v>
      </c>
      <c r="E2275" s="15" t="s">
        <v>18835</v>
      </c>
      <c r="F2275" s="15" t="s">
        <v>18836</v>
      </c>
      <c r="G2275" s="15" t="s">
        <v>243</v>
      </c>
      <c r="H2275" s="15">
        <v>85555</v>
      </c>
      <c r="I2275" s="15" t="s">
        <v>18837</v>
      </c>
      <c r="J2275" s="23" t="s">
        <v>18838</v>
      </c>
      <c r="K2275" s="15" t="s">
        <v>18839</v>
      </c>
      <c r="L2275" s="16" t="s">
        <v>18840</v>
      </c>
      <c r="M2275" s="17" t="str">
        <f t="shared" si="691"/>
        <v>6/31/2022</v>
      </c>
      <c r="N2275" s="15">
        <v>11467</v>
      </c>
      <c r="O2275" s="18">
        <f t="shared" si="694"/>
        <v>0</v>
      </c>
      <c r="P2275" s="19" t="str">
        <f t="shared" si="695"/>
        <v>$0.00</v>
      </c>
      <c r="Q2275" s="16">
        <v>44834</v>
      </c>
      <c r="R2275" s="19" t="str">
        <f t="shared" si="692"/>
        <v>09/30/22</v>
      </c>
      <c r="S2275" t="str">
        <f t="shared" si="696"/>
        <v>MOHAVE</v>
      </c>
      <c r="T2275" s="6" t="str">
        <f t="shared" si="697"/>
        <v>224-03-062</v>
      </c>
      <c r="U2275" t="str">
        <f t="shared" si="698"/>
        <v xml:space="preserve">2591 VIA PALMA </v>
      </c>
      <c r="V2275" t="str">
        <f t="shared" si="699"/>
        <v>LAKE HAVASU CITY</v>
      </c>
      <c r="W2275" t="str">
        <f t="shared" si="700"/>
        <v>AZ</v>
      </c>
      <c r="X2275" t="str">
        <f t="shared" si="701"/>
        <v>86406-6712</v>
      </c>
      <c r="Y2275" t="str">
        <f t="shared" si="702"/>
        <v>LYLE</v>
      </c>
      <c r="Z2275" t="str">
        <f t="shared" si="703"/>
        <v>MATZDORFF</v>
      </c>
      <c r="AA2275" t="str">
        <f t="shared" si="704"/>
        <v>SE4 SE4 NE4 CONT 10 AC M/L</v>
      </c>
      <c r="AB2275">
        <f t="shared" si="705"/>
        <v>10</v>
      </c>
      <c r="AC2275" t="str">
        <f t="shared" si="706"/>
        <v>MOHAVE</v>
      </c>
      <c r="AI2275">
        <f t="shared" si="693"/>
        <v>10</v>
      </c>
      <c r="AO2275" t="s">
        <v>5863</v>
      </c>
      <c r="AP2275" t="s">
        <v>5864</v>
      </c>
      <c r="AQ2275" t="s">
        <v>5865</v>
      </c>
      <c r="AR2275" t="s">
        <v>5866</v>
      </c>
      <c r="AS2275" t="s">
        <v>240</v>
      </c>
      <c r="AT2275">
        <v>14</v>
      </c>
      <c r="BC2275" t="s">
        <v>5867</v>
      </c>
      <c r="BD2275" t="s">
        <v>5863</v>
      </c>
      <c r="BH2275" t="s">
        <v>242</v>
      </c>
      <c r="BS2275" t="s">
        <v>243</v>
      </c>
      <c r="BV2275" t="s">
        <v>244</v>
      </c>
      <c r="BY2275" t="s">
        <v>245</v>
      </c>
      <c r="CA2275">
        <v>2591</v>
      </c>
      <c r="CD2275" t="s">
        <v>5868</v>
      </c>
      <c r="CG2275" t="s">
        <v>975</v>
      </c>
      <c r="CH2275" t="s">
        <v>975</v>
      </c>
      <c r="CI2275" t="s">
        <v>243</v>
      </c>
      <c r="CJ2275" t="str">
        <f>"86406-6712"</f>
        <v>86406-6712</v>
      </c>
      <c r="CK2275" t="s">
        <v>5869</v>
      </c>
      <c r="CL2275" t="s">
        <v>5870</v>
      </c>
      <c r="CM2275" t="s">
        <v>5871</v>
      </c>
      <c r="CN2275" t="s">
        <v>254</v>
      </c>
      <c r="CO2275" t="s">
        <v>8031</v>
      </c>
      <c r="CP2275" t="str">
        <f>"224-03-062"</f>
        <v>224-03-062</v>
      </c>
      <c r="CQ2275" t="str">
        <f>"22403062"</f>
        <v>22403062</v>
      </c>
      <c r="CR2275" t="str">
        <f>"R22403062"</f>
        <v>R22403062</v>
      </c>
      <c r="CS2275">
        <v>4015</v>
      </c>
      <c r="CW2275" t="s">
        <v>256</v>
      </c>
      <c r="CX2275" t="s">
        <v>707</v>
      </c>
      <c r="CY2275" t="s">
        <v>310</v>
      </c>
      <c r="CZ2275">
        <v>29</v>
      </c>
      <c r="DB2275">
        <v>34.830659095502803</v>
      </c>
      <c r="DC2275">
        <v>-114.42261803520699</v>
      </c>
      <c r="DK2275" t="s">
        <v>5479</v>
      </c>
      <c r="DL2275" t="s">
        <v>5479</v>
      </c>
      <c r="DO2275" t="str">
        <f>""</f>
        <v/>
      </c>
      <c r="DQ2275">
        <v>0</v>
      </c>
      <c r="DR2275">
        <v>0</v>
      </c>
      <c r="DS2275">
        <v>0</v>
      </c>
      <c r="DT2275">
        <v>0</v>
      </c>
      <c r="DW2275">
        <v>0</v>
      </c>
      <c r="DX2275">
        <v>0</v>
      </c>
      <c r="DZ2275">
        <v>0</v>
      </c>
      <c r="EA2275">
        <v>0</v>
      </c>
      <c r="EB2275">
        <v>0</v>
      </c>
      <c r="EC2275">
        <v>0</v>
      </c>
      <c r="ED2275">
        <v>0</v>
      </c>
      <c r="EE2275">
        <v>0</v>
      </c>
      <c r="EF2275">
        <v>0</v>
      </c>
      <c r="EG2275">
        <v>0</v>
      </c>
      <c r="EH2275">
        <v>0</v>
      </c>
      <c r="EI2275">
        <v>0</v>
      </c>
      <c r="EL2275">
        <v>0</v>
      </c>
      <c r="EN2275">
        <v>0</v>
      </c>
      <c r="EP2275">
        <v>0</v>
      </c>
      <c r="ER2275">
        <v>0</v>
      </c>
      <c r="ET2275">
        <v>0</v>
      </c>
      <c r="EY2275">
        <v>0</v>
      </c>
      <c r="FA2275">
        <v>0</v>
      </c>
      <c r="FL2275">
        <v>0</v>
      </c>
      <c r="FQ2275" t="s">
        <v>261</v>
      </c>
      <c r="FR2275" t="s">
        <v>262</v>
      </c>
      <c r="FS2275" t="s">
        <v>263</v>
      </c>
      <c r="FU2275">
        <v>435600</v>
      </c>
      <c r="FV2275">
        <v>10</v>
      </c>
      <c r="FW2275">
        <v>0</v>
      </c>
      <c r="FX2275">
        <v>0</v>
      </c>
      <c r="FY2275">
        <v>0</v>
      </c>
      <c r="FZ2275">
        <v>0</v>
      </c>
      <c r="GI2275" t="s">
        <v>264</v>
      </c>
      <c r="GJ2275" t="s">
        <v>1189</v>
      </c>
      <c r="GK2275" t="s">
        <v>1190</v>
      </c>
      <c r="GL2275" s="1">
        <v>40135</v>
      </c>
      <c r="GM2275" t="s">
        <v>267</v>
      </c>
      <c r="GN2275" t="str">
        <f t="shared" si="708"/>
        <v>FALSE</v>
      </c>
      <c r="GO2275">
        <v>2022</v>
      </c>
      <c r="GP2275">
        <v>2020</v>
      </c>
      <c r="GQ2275">
        <v>1600</v>
      </c>
      <c r="GR2275" t="s">
        <v>246</v>
      </c>
      <c r="GS2275" t="s">
        <v>246</v>
      </c>
      <c r="GT2275" t="s">
        <v>246</v>
      </c>
      <c r="GU2275" t="s">
        <v>246</v>
      </c>
      <c r="GV2275" t="s">
        <v>246</v>
      </c>
      <c r="GW2275" t="s">
        <v>246</v>
      </c>
      <c r="GX2275" t="s">
        <v>246</v>
      </c>
      <c r="GY2275" t="s">
        <v>246</v>
      </c>
      <c r="GZ2275" t="s">
        <v>246</v>
      </c>
      <c r="HA2275" t="s">
        <v>246</v>
      </c>
      <c r="HB2275" t="s">
        <v>246</v>
      </c>
      <c r="HC2275" t="s">
        <v>246</v>
      </c>
      <c r="HD2275" t="s">
        <v>246</v>
      </c>
      <c r="HE2275" s="2">
        <v>493</v>
      </c>
      <c r="HF2275" s="2">
        <v>0</v>
      </c>
      <c r="HG2275" s="2">
        <v>0</v>
      </c>
      <c r="HH2275">
        <v>0</v>
      </c>
      <c r="HI2275" s="2">
        <v>3288</v>
      </c>
      <c r="HJ2275" s="2">
        <v>3288</v>
      </c>
      <c r="HK2275" s="2">
        <v>0</v>
      </c>
      <c r="HL2275">
        <v>0</v>
      </c>
      <c r="HM2275" s="2">
        <v>0</v>
      </c>
      <c r="HN2275" s="2">
        <v>0</v>
      </c>
      <c r="HO2275" s="2">
        <v>0</v>
      </c>
      <c r="HP2275">
        <v>0</v>
      </c>
      <c r="HQ2275" s="2">
        <v>27.08</v>
      </c>
      <c r="HS2275" s="2">
        <v>3288</v>
      </c>
      <c r="HV2275" t="s">
        <v>387</v>
      </c>
      <c r="HW2275" t="s">
        <v>1243</v>
      </c>
      <c r="HY2275" t="s">
        <v>1245</v>
      </c>
      <c r="HZ2275" t="s">
        <v>1245</v>
      </c>
      <c r="IA2275" t="s">
        <v>389</v>
      </c>
      <c r="IF2275" t="str">
        <f>""</f>
        <v/>
      </c>
      <c r="IG2275" t="str">
        <f>""</f>
        <v/>
      </c>
      <c r="IH2275" t="str">
        <f>""</f>
        <v/>
      </c>
      <c r="IT2275" t="str">
        <f>""</f>
        <v/>
      </c>
      <c r="IY2275" t="str">
        <f>""</f>
        <v/>
      </c>
      <c r="JB2275" t="s">
        <v>271</v>
      </c>
      <c r="JD2275" t="str">
        <f>""</f>
        <v/>
      </c>
      <c r="JE2275" t="str">
        <f>""</f>
        <v/>
      </c>
      <c r="JO2275" t="str">
        <f>""</f>
        <v/>
      </c>
      <c r="JP2275" t="str">
        <f>""</f>
        <v/>
      </c>
      <c r="JQ2275" t="str">
        <f>HYPERLINK("https://web.datatree.com/?/property?propertyId=5562345")</f>
        <v>https://web.datatree.com/?/property?propertyId=5562345</v>
      </c>
    </row>
    <row r="2276" spans="1:277" x14ac:dyDescent="0.25">
      <c r="A2276">
        <v>2274</v>
      </c>
      <c r="B2276" s="15" t="s">
        <v>18833</v>
      </c>
      <c r="C2276" s="15" t="s">
        <v>18832</v>
      </c>
      <c r="D2276" s="15" t="s">
        <v>18834</v>
      </c>
      <c r="E2276" s="15" t="s">
        <v>18835</v>
      </c>
      <c r="F2276" s="15" t="s">
        <v>18836</v>
      </c>
      <c r="G2276" s="15" t="s">
        <v>243</v>
      </c>
      <c r="H2276" s="15">
        <v>85555</v>
      </c>
      <c r="I2276" s="15" t="s">
        <v>18837</v>
      </c>
      <c r="J2276" s="23" t="s">
        <v>18838</v>
      </c>
      <c r="K2276" s="15" t="s">
        <v>18839</v>
      </c>
      <c r="L2276" s="16" t="s">
        <v>18840</v>
      </c>
      <c r="M2276" s="17" t="str">
        <f t="shared" si="691"/>
        <v>6/31/2022</v>
      </c>
      <c r="N2276" s="15">
        <v>11468</v>
      </c>
      <c r="O2276" s="18">
        <f t="shared" si="694"/>
        <v>0</v>
      </c>
      <c r="P2276" s="19" t="str">
        <f t="shared" si="695"/>
        <v>$0.00</v>
      </c>
      <c r="Q2276" s="16">
        <v>44834</v>
      </c>
      <c r="R2276" s="19" t="str">
        <f t="shared" si="692"/>
        <v>09/30/22</v>
      </c>
      <c r="S2276" t="str">
        <f t="shared" si="696"/>
        <v>MOHAVE</v>
      </c>
      <c r="T2276" s="6" t="str">
        <f t="shared" si="697"/>
        <v>317-10-074</v>
      </c>
      <c r="U2276" t="str">
        <f t="shared" si="698"/>
        <v xml:space="preserve">PO BOX 533 </v>
      </c>
      <c r="V2276" t="str">
        <f t="shared" si="699"/>
        <v>CHLORIDE</v>
      </c>
      <c r="W2276" t="str">
        <f t="shared" si="700"/>
        <v>AZ</v>
      </c>
      <c r="X2276" t="str">
        <f t="shared" si="701"/>
        <v>86431</v>
      </c>
      <c r="Y2276">
        <f t="shared" si="702"/>
        <v>0</v>
      </c>
      <c r="Z2276" t="str">
        <f t="shared" si="703"/>
        <v>TMF 2004 LLC</v>
      </c>
      <c r="AA2276" t="str">
        <f t="shared" si="704"/>
        <v>GATEWAY ACRES TRACT 8 LOTS 99 &amp; 110</v>
      </c>
      <c r="AB2276">
        <f t="shared" si="705"/>
        <v>10</v>
      </c>
      <c r="AC2276" t="str">
        <f t="shared" si="706"/>
        <v>MOHAVE</v>
      </c>
      <c r="AI2276">
        <f t="shared" si="693"/>
        <v>10</v>
      </c>
      <c r="AO2276" t="s">
        <v>12447</v>
      </c>
      <c r="AR2276" t="s">
        <v>12447</v>
      </c>
      <c r="AS2276" t="s">
        <v>273</v>
      </c>
      <c r="AT2276">
        <v>41</v>
      </c>
      <c r="BC2276" t="s">
        <v>12447</v>
      </c>
      <c r="BD2276" t="s">
        <v>12447</v>
      </c>
      <c r="BE2276" t="s">
        <v>996</v>
      </c>
      <c r="BF2276" t="s">
        <v>274</v>
      </c>
      <c r="BH2276" t="s">
        <v>242</v>
      </c>
      <c r="BS2276" t="s">
        <v>243</v>
      </c>
      <c r="BV2276" t="s">
        <v>244</v>
      </c>
      <c r="BY2276" t="s">
        <v>245</v>
      </c>
      <c r="CD2276" t="s">
        <v>6990</v>
      </c>
      <c r="CG2276" t="s">
        <v>2564</v>
      </c>
      <c r="CH2276" t="s">
        <v>2564</v>
      </c>
      <c r="CI2276" t="s">
        <v>243</v>
      </c>
      <c r="CJ2276" t="str">
        <f>"86431"</f>
        <v>86431</v>
      </c>
      <c r="CK2276" t="s">
        <v>346</v>
      </c>
      <c r="CL2276" t="s">
        <v>6991</v>
      </c>
      <c r="CM2276" t="s">
        <v>13624</v>
      </c>
      <c r="CN2276" t="s">
        <v>254</v>
      </c>
      <c r="CO2276" t="s">
        <v>10707</v>
      </c>
      <c r="CP2276" t="str">
        <f>"317-10-074"</f>
        <v>317-10-074</v>
      </c>
      <c r="CQ2276" t="str">
        <f>"31710074"</f>
        <v>31710074</v>
      </c>
      <c r="CR2276" t="str">
        <f>"R31710074"</f>
        <v>R31710074</v>
      </c>
      <c r="CS2276">
        <v>4015</v>
      </c>
      <c r="CX2276" t="s">
        <v>309</v>
      </c>
      <c r="CY2276" t="s">
        <v>310</v>
      </c>
      <c r="CZ2276">
        <v>15</v>
      </c>
      <c r="DB2276">
        <v>35.549011775010896</v>
      </c>
      <c r="DC2276">
        <v>-114.403607710201</v>
      </c>
      <c r="DD2276" t="s">
        <v>311</v>
      </c>
      <c r="DE2276">
        <v>8</v>
      </c>
      <c r="DK2276" t="s">
        <v>2951</v>
      </c>
      <c r="DL2276" t="s">
        <v>2951</v>
      </c>
      <c r="DO2276" t="str">
        <f>"99|11/99|11"</f>
        <v>99|11/99|11</v>
      </c>
      <c r="DQ2276">
        <v>0</v>
      </c>
      <c r="DR2276">
        <v>0</v>
      </c>
      <c r="DS2276">
        <v>0</v>
      </c>
      <c r="DT2276">
        <v>0</v>
      </c>
      <c r="DW2276">
        <v>0</v>
      </c>
      <c r="DX2276">
        <v>0</v>
      </c>
      <c r="DZ2276">
        <v>0</v>
      </c>
      <c r="EA2276">
        <v>0</v>
      </c>
      <c r="EB2276">
        <v>0</v>
      </c>
      <c r="EC2276">
        <v>0</v>
      </c>
      <c r="ED2276">
        <v>0</v>
      </c>
      <c r="EE2276">
        <v>0</v>
      </c>
      <c r="EF2276">
        <v>0</v>
      </c>
      <c r="EG2276">
        <v>0</v>
      </c>
      <c r="EH2276">
        <v>0</v>
      </c>
      <c r="EI2276">
        <v>0</v>
      </c>
      <c r="EL2276">
        <v>0</v>
      </c>
      <c r="EN2276">
        <v>0</v>
      </c>
      <c r="EP2276">
        <v>0</v>
      </c>
      <c r="ER2276">
        <v>0</v>
      </c>
      <c r="ET2276">
        <v>0</v>
      </c>
      <c r="EY2276">
        <v>0</v>
      </c>
      <c r="FA2276">
        <v>0</v>
      </c>
      <c r="FL2276">
        <v>0</v>
      </c>
      <c r="FQ2276" t="s">
        <v>261</v>
      </c>
      <c r="FR2276" t="s">
        <v>262</v>
      </c>
      <c r="FS2276" t="s">
        <v>263</v>
      </c>
      <c r="FU2276">
        <v>435600</v>
      </c>
      <c r="FV2276">
        <v>10</v>
      </c>
      <c r="FW2276">
        <v>0</v>
      </c>
      <c r="FX2276">
        <v>0</v>
      </c>
      <c r="FY2276">
        <v>0</v>
      </c>
      <c r="FZ2276">
        <v>0</v>
      </c>
      <c r="GI2276" t="s">
        <v>264</v>
      </c>
      <c r="GJ2276" t="s">
        <v>538</v>
      </c>
      <c r="GK2276" t="s">
        <v>539</v>
      </c>
      <c r="GL2276" s="1">
        <v>40135</v>
      </c>
      <c r="GM2276" t="s">
        <v>267</v>
      </c>
      <c r="GN2276" t="str">
        <f t="shared" si="708"/>
        <v>FALSE</v>
      </c>
      <c r="GO2276">
        <v>2022</v>
      </c>
      <c r="GP2276">
        <v>2020</v>
      </c>
      <c r="GQ2276">
        <v>400</v>
      </c>
      <c r="GR2276" t="s">
        <v>246</v>
      </c>
      <c r="GS2276" t="s">
        <v>246</v>
      </c>
      <c r="GT2276" t="s">
        <v>246</v>
      </c>
      <c r="GU2276" t="s">
        <v>246</v>
      </c>
      <c r="GV2276" t="s">
        <v>246</v>
      </c>
      <c r="GW2276" t="s">
        <v>246</v>
      </c>
      <c r="GX2276" t="s">
        <v>246</v>
      </c>
      <c r="GY2276" t="s">
        <v>246</v>
      </c>
      <c r="GZ2276" t="s">
        <v>246</v>
      </c>
      <c r="HA2276" t="s">
        <v>246</v>
      </c>
      <c r="HB2276" t="s">
        <v>246</v>
      </c>
      <c r="HC2276" t="s">
        <v>246</v>
      </c>
      <c r="HD2276" t="s">
        <v>246</v>
      </c>
      <c r="HE2276" s="2">
        <v>1595</v>
      </c>
      <c r="HF2276" s="2">
        <v>0</v>
      </c>
      <c r="HG2276" s="2">
        <v>0</v>
      </c>
      <c r="HH2276">
        <v>0</v>
      </c>
      <c r="HI2276" s="2">
        <v>10635</v>
      </c>
      <c r="HJ2276" s="2">
        <v>10635</v>
      </c>
      <c r="HK2276" s="2">
        <v>0</v>
      </c>
      <c r="HL2276">
        <v>0</v>
      </c>
      <c r="HM2276" s="2">
        <v>0</v>
      </c>
      <c r="HN2276" s="2">
        <v>0</v>
      </c>
      <c r="HO2276" s="2">
        <v>0</v>
      </c>
      <c r="HP2276">
        <v>0</v>
      </c>
      <c r="HQ2276" s="2">
        <v>107.42</v>
      </c>
      <c r="HS2276" s="2">
        <v>10635</v>
      </c>
      <c r="HV2276" t="s">
        <v>315</v>
      </c>
      <c r="HY2276" t="s">
        <v>316</v>
      </c>
      <c r="HZ2276" t="s">
        <v>317</v>
      </c>
      <c r="IA2276" t="s">
        <v>318</v>
      </c>
      <c r="IF2276" t="str">
        <f>""</f>
        <v/>
      </c>
      <c r="IG2276" t="str">
        <f>""</f>
        <v/>
      </c>
      <c r="IH2276" t="str">
        <f>""</f>
        <v/>
      </c>
      <c r="II2276" s="1">
        <v>43628</v>
      </c>
      <c r="IJ2276" s="1">
        <v>43644</v>
      </c>
      <c r="IK2276" s="2">
        <v>8500</v>
      </c>
      <c r="IM2276" t="s">
        <v>270</v>
      </c>
      <c r="IN2276" t="s">
        <v>17621</v>
      </c>
      <c r="IT2276" t="str">
        <f>""</f>
        <v/>
      </c>
      <c r="IY2276" t="str">
        <f>""</f>
        <v/>
      </c>
      <c r="JA2276" t="s">
        <v>1060</v>
      </c>
      <c r="JB2276" t="s">
        <v>271</v>
      </c>
      <c r="JD2276" t="str">
        <f>"2019.37727"</f>
        <v>2019.37727</v>
      </c>
      <c r="JE2276" t="str">
        <f>""</f>
        <v/>
      </c>
      <c r="JF2276" s="1">
        <v>37498</v>
      </c>
      <c r="JG2276" s="1">
        <v>37505</v>
      </c>
      <c r="JH2276" s="2">
        <v>15000</v>
      </c>
      <c r="JI2276" t="s">
        <v>362</v>
      </c>
      <c r="JJ2276" t="s">
        <v>17622</v>
      </c>
      <c r="JK2276" s="2">
        <v>14500</v>
      </c>
      <c r="JL2276" t="s">
        <v>569</v>
      </c>
      <c r="JM2276" t="s">
        <v>570</v>
      </c>
      <c r="JO2276" t="str">
        <f>"4193.333"</f>
        <v>4193.333</v>
      </c>
      <c r="JP2276" t="str">
        <f>""</f>
        <v/>
      </c>
      <c r="JQ2276" t="str">
        <f>HYPERLINK("https://web.datatree.com/?/property?propertyId=5529810")</f>
        <v>https://web.datatree.com/?/property?propertyId=5529810</v>
      </c>
    </row>
    <row r="2277" spans="1:277" x14ac:dyDescent="0.25">
      <c r="A2277">
        <v>2275</v>
      </c>
      <c r="B2277" s="15" t="s">
        <v>18833</v>
      </c>
      <c r="C2277" s="15" t="s">
        <v>18832</v>
      </c>
      <c r="D2277" s="15" t="s">
        <v>18834</v>
      </c>
      <c r="E2277" s="15" t="s">
        <v>18835</v>
      </c>
      <c r="F2277" s="15" t="s">
        <v>18836</v>
      </c>
      <c r="G2277" s="15" t="s">
        <v>243</v>
      </c>
      <c r="H2277" s="15">
        <v>85555</v>
      </c>
      <c r="I2277" s="15" t="s">
        <v>18837</v>
      </c>
      <c r="J2277" s="23" t="s">
        <v>18838</v>
      </c>
      <c r="K2277" s="15" t="s">
        <v>18839</v>
      </c>
      <c r="L2277" s="16" t="s">
        <v>18840</v>
      </c>
      <c r="M2277" s="17" t="str">
        <f t="shared" si="691"/>
        <v>6/31/2022</v>
      </c>
      <c r="N2277" s="15">
        <v>11469</v>
      </c>
      <c r="O2277" s="18">
        <f t="shared" si="694"/>
        <v>0</v>
      </c>
      <c r="P2277" s="19" t="str">
        <f t="shared" si="695"/>
        <v>$0.00</v>
      </c>
      <c r="Q2277" s="16">
        <v>44834</v>
      </c>
      <c r="R2277" s="19" t="str">
        <f t="shared" si="692"/>
        <v>09/30/22</v>
      </c>
      <c r="S2277" t="str">
        <f t="shared" si="696"/>
        <v>MOHAVE</v>
      </c>
      <c r="T2277" s="6" t="str">
        <f t="shared" si="697"/>
        <v>201-06-060</v>
      </c>
      <c r="U2277" t="str">
        <f t="shared" si="698"/>
        <v xml:space="preserve">PO BOX 245 </v>
      </c>
      <c r="V2277" t="str">
        <f t="shared" si="699"/>
        <v>BAGDAD</v>
      </c>
      <c r="W2277" t="str">
        <f t="shared" si="700"/>
        <v>AZ</v>
      </c>
      <c r="X2277" t="str">
        <f t="shared" si="701"/>
        <v>86321</v>
      </c>
      <c r="Y2277">
        <f t="shared" si="702"/>
        <v>0</v>
      </c>
      <c r="Z2277" t="str">
        <f t="shared" si="703"/>
        <v>BYNER CATTLE CO</v>
      </c>
      <c r="AA2277" t="str">
        <f t="shared" si="704"/>
        <v>ACCOLADE RANCHES LOT 60</v>
      </c>
      <c r="AB2277">
        <f t="shared" si="705"/>
        <v>10</v>
      </c>
      <c r="AC2277" t="str">
        <f t="shared" si="706"/>
        <v>MOHAVE</v>
      </c>
      <c r="AI2277">
        <f t="shared" si="693"/>
        <v>10</v>
      </c>
      <c r="AO2277" t="s">
        <v>272</v>
      </c>
      <c r="AR2277" t="s">
        <v>272</v>
      </c>
      <c r="AS2277" t="s">
        <v>273</v>
      </c>
      <c r="AT2277">
        <v>377</v>
      </c>
      <c r="BC2277" t="s">
        <v>272</v>
      </c>
      <c r="BD2277" t="s">
        <v>272</v>
      </c>
      <c r="BF2277" t="s">
        <v>274</v>
      </c>
      <c r="BH2277" t="s">
        <v>242</v>
      </c>
      <c r="BS2277" t="s">
        <v>243</v>
      </c>
      <c r="BV2277" t="s">
        <v>244</v>
      </c>
      <c r="BY2277" t="s">
        <v>245</v>
      </c>
      <c r="CD2277" t="s">
        <v>275</v>
      </c>
      <c r="CG2277" t="s">
        <v>276</v>
      </c>
      <c r="CH2277" t="s">
        <v>276</v>
      </c>
      <c r="CI2277" t="s">
        <v>243</v>
      </c>
      <c r="CJ2277" t="str">
        <f>"86321"</f>
        <v>86321</v>
      </c>
      <c r="CK2277" t="s">
        <v>277</v>
      </c>
      <c r="CL2277" t="s">
        <v>278</v>
      </c>
      <c r="CM2277" t="s">
        <v>279</v>
      </c>
      <c r="CN2277" t="s">
        <v>254</v>
      </c>
      <c r="CO2277" t="s">
        <v>17623</v>
      </c>
      <c r="CP2277" t="str">
        <f>"201-06-060"</f>
        <v>201-06-060</v>
      </c>
      <c r="CQ2277" t="str">
        <f>"20106060"</f>
        <v>20106060</v>
      </c>
      <c r="CR2277" t="str">
        <f>"R20106060"</f>
        <v>R20106060</v>
      </c>
      <c r="CS2277">
        <v>4015</v>
      </c>
      <c r="CW2277" t="s">
        <v>256</v>
      </c>
      <c r="CX2277" t="s">
        <v>281</v>
      </c>
      <c r="CY2277" t="s">
        <v>258</v>
      </c>
      <c r="CZ2277">
        <v>19</v>
      </c>
      <c r="DB2277">
        <v>34.7069069706668</v>
      </c>
      <c r="DC2277">
        <v>-113.554594625083</v>
      </c>
      <c r="DD2277" t="s">
        <v>282</v>
      </c>
      <c r="DK2277" t="s">
        <v>283</v>
      </c>
      <c r="DL2277" t="s">
        <v>283</v>
      </c>
      <c r="DO2277" t="str">
        <f>"60"</f>
        <v>60</v>
      </c>
      <c r="DQ2277">
        <v>0</v>
      </c>
      <c r="DR2277">
        <v>0</v>
      </c>
      <c r="DS2277">
        <v>0</v>
      </c>
      <c r="DT2277">
        <v>0</v>
      </c>
      <c r="DW2277">
        <v>0</v>
      </c>
      <c r="DX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L2277">
        <v>0</v>
      </c>
      <c r="EN2277">
        <v>0</v>
      </c>
      <c r="EP2277">
        <v>0</v>
      </c>
      <c r="ER2277">
        <v>0</v>
      </c>
      <c r="ET2277">
        <v>0</v>
      </c>
      <c r="EY2277">
        <v>0</v>
      </c>
      <c r="FA2277">
        <v>0</v>
      </c>
      <c r="FL2277">
        <v>0</v>
      </c>
      <c r="FQ2277" t="s">
        <v>284</v>
      </c>
      <c r="FR2277" t="s">
        <v>285</v>
      </c>
      <c r="FS2277" t="s">
        <v>286</v>
      </c>
      <c r="FU2277">
        <v>435600</v>
      </c>
      <c r="FV2277">
        <v>10</v>
      </c>
      <c r="FW2277">
        <v>0</v>
      </c>
      <c r="FX2277">
        <v>0</v>
      </c>
      <c r="FY2277">
        <v>0</v>
      </c>
      <c r="FZ2277">
        <v>0</v>
      </c>
      <c r="GI2277" t="s">
        <v>264</v>
      </c>
      <c r="GJ2277" t="s">
        <v>287</v>
      </c>
      <c r="GK2277" t="s">
        <v>288</v>
      </c>
      <c r="GL2277" s="1">
        <v>40135</v>
      </c>
      <c r="GM2277" t="s">
        <v>267</v>
      </c>
      <c r="GN2277" t="str">
        <f t="shared" si="708"/>
        <v>FALSE</v>
      </c>
      <c r="GO2277">
        <v>2022</v>
      </c>
      <c r="GP2277">
        <v>2020</v>
      </c>
      <c r="GQ2277">
        <v>600</v>
      </c>
      <c r="GR2277" t="s">
        <v>246</v>
      </c>
      <c r="GS2277" t="s">
        <v>246</v>
      </c>
      <c r="GT2277" t="s">
        <v>246</v>
      </c>
      <c r="GU2277" t="s">
        <v>246</v>
      </c>
      <c r="GV2277" t="s">
        <v>246</v>
      </c>
      <c r="GW2277" t="s">
        <v>246</v>
      </c>
      <c r="GX2277" t="s">
        <v>246</v>
      </c>
      <c r="GY2277" t="s">
        <v>246</v>
      </c>
      <c r="GZ2277" t="s">
        <v>246</v>
      </c>
      <c r="HA2277" t="s">
        <v>246</v>
      </c>
      <c r="HB2277" t="s">
        <v>246</v>
      </c>
      <c r="HC2277" t="s">
        <v>246</v>
      </c>
      <c r="HD2277" t="s">
        <v>246</v>
      </c>
      <c r="HE2277" s="2">
        <v>12</v>
      </c>
      <c r="HF2277" s="2">
        <v>0</v>
      </c>
      <c r="HG2277" s="2">
        <v>0</v>
      </c>
      <c r="HH2277">
        <v>0</v>
      </c>
      <c r="HI2277" s="2">
        <v>82</v>
      </c>
      <c r="HJ2277" s="2">
        <v>82</v>
      </c>
      <c r="HK2277" s="2">
        <v>0</v>
      </c>
      <c r="HL2277">
        <v>0</v>
      </c>
      <c r="HM2277" s="2">
        <v>0</v>
      </c>
      <c r="HN2277" s="2">
        <v>0</v>
      </c>
      <c r="HO2277" s="2">
        <v>0</v>
      </c>
      <c r="HP2277">
        <v>0</v>
      </c>
      <c r="HQ2277" s="2">
        <v>1.1399999999999999</v>
      </c>
      <c r="HS2277" s="2">
        <v>82</v>
      </c>
      <c r="HV2277" t="s">
        <v>289</v>
      </c>
      <c r="HY2277" t="s">
        <v>290</v>
      </c>
      <c r="HZ2277" t="s">
        <v>290</v>
      </c>
      <c r="IF2277" t="str">
        <f>""</f>
        <v/>
      </c>
      <c r="IG2277" t="str">
        <f>""</f>
        <v/>
      </c>
      <c r="IH2277" t="str">
        <f>""</f>
        <v/>
      </c>
      <c r="IT2277" t="str">
        <f>""</f>
        <v/>
      </c>
      <c r="IY2277" t="str">
        <f>""</f>
        <v/>
      </c>
      <c r="JB2277" t="s">
        <v>271</v>
      </c>
      <c r="JD2277" t="str">
        <f>""</f>
        <v/>
      </c>
      <c r="JE2277" t="str">
        <f>""</f>
        <v/>
      </c>
      <c r="JO2277" t="str">
        <f>""</f>
        <v/>
      </c>
      <c r="JP2277" t="str">
        <f>""</f>
        <v/>
      </c>
      <c r="JQ2277" t="str">
        <f>HYPERLINK("https://web.datatree.com/?/property?propertyId=5530824")</f>
        <v>https://web.datatree.com/?/property?propertyId=5530824</v>
      </c>
    </row>
    <row r="2278" spans="1:277" x14ac:dyDescent="0.25">
      <c r="A2278">
        <v>2276</v>
      </c>
      <c r="B2278" s="15" t="s">
        <v>18833</v>
      </c>
      <c r="C2278" s="15" t="s">
        <v>18832</v>
      </c>
      <c r="D2278" s="15" t="s">
        <v>18834</v>
      </c>
      <c r="E2278" s="15" t="s">
        <v>18835</v>
      </c>
      <c r="F2278" s="15" t="s">
        <v>18836</v>
      </c>
      <c r="G2278" s="15" t="s">
        <v>243</v>
      </c>
      <c r="H2278" s="15">
        <v>85555</v>
      </c>
      <c r="I2278" s="15" t="s">
        <v>18837</v>
      </c>
      <c r="J2278" s="23" t="s">
        <v>18838</v>
      </c>
      <c r="K2278" s="15" t="s">
        <v>18839</v>
      </c>
      <c r="L2278" s="16" t="s">
        <v>18840</v>
      </c>
      <c r="M2278" s="17" t="str">
        <f t="shared" si="691"/>
        <v>6/31/2022</v>
      </c>
      <c r="N2278" s="15">
        <v>11470</v>
      </c>
      <c r="O2278" s="18">
        <f t="shared" si="694"/>
        <v>0</v>
      </c>
      <c r="P2278" s="19" t="str">
        <f t="shared" si="695"/>
        <v>$0.00</v>
      </c>
      <c r="Q2278" s="16">
        <v>44834</v>
      </c>
      <c r="R2278" s="19" t="str">
        <f t="shared" si="692"/>
        <v>09/30/22</v>
      </c>
      <c r="S2278" t="str">
        <f t="shared" si="696"/>
        <v>MOHAVE</v>
      </c>
      <c r="T2278" s="6" t="str">
        <f t="shared" si="697"/>
        <v>254-13-048</v>
      </c>
      <c r="U2278" t="str">
        <f t="shared" si="698"/>
        <v xml:space="preserve">3556 DECORA CIR </v>
      </c>
      <c r="V2278" t="str">
        <f t="shared" si="699"/>
        <v>SAN MARCOS</v>
      </c>
      <c r="W2278" t="str">
        <f t="shared" si="700"/>
        <v>CA</v>
      </c>
      <c r="X2278" t="str">
        <f t="shared" si="701"/>
        <v>92078-2306</v>
      </c>
      <c r="Y2278" t="str">
        <f t="shared" si="702"/>
        <v>JOSEPH</v>
      </c>
      <c r="Z2278" t="str">
        <f t="shared" si="703"/>
        <v>GRIFFIN</v>
      </c>
      <c r="AA2278" t="str">
        <f t="shared" si="704"/>
        <v>T20N R12W SEC 5 SILVER SPRINGS LOT 54</v>
      </c>
      <c r="AB2278">
        <f t="shared" si="705"/>
        <v>10</v>
      </c>
      <c r="AC2278" t="str">
        <f t="shared" si="706"/>
        <v>MOHAVE</v>
      </c>
      <c r="AI2278">
        <f t="shared" si="693"/>
        <v>10</v>
      </c>
      <c r="AO2278" t="s">
        <v>17624</v>
      </c>
      <c r="AP2278" t="s">
        <v>17625</v>
      </c>
      <c r="AQ2278" t="s">
        <v>853</v>
      </c>
      <c r="AR2278" t="s">
        <v>14672</v>
      </c>
      <c r="AS2278" t="s">
        <v>240</v>
      </c>
      <c r="AT2278">
        <v>1</v>
      </c>
      <c r="AU2278" t="s">
        <v>17626</v>
      </c>
      <c r="AV2278" t="s">
        <v>17627</v>
      </c>
      <c r="AW2278" t="s">
        <v>17627</v>
      </c>
      <c r="AX2278" t="s">
        <v>14672</v>
      </c>
      <c r="AY2278" t="s">
        <v>240</v>
      </c>
      <c r="AZ2278">
        <v>1</v>
      </c>
      <c r="BC2278" t="s">
        <v>17628</v>
      </c>
      <c r="BD2278" t="s">
        <v>17629</v>
      </c>
      <c r="BF2278" t="s">
        <v>300</v>
      </c>
      <c r="BH2278" t="s">
        <v>242</v>
      </c>
      <c r="BS2278" t="s">
        <v>243</v>
      </c>
      <c r="BV2278" t="s">
        <v>244</v>
      </c>
      <c r="BY2278" t="s">
        <v>245</v>
      </c>
      <c r="CA2278">
        <v>3556</v>
      </c>
      <c r="CD2278" t="s">
        <v>17630</v>
      </c>
      <c r="CE2278" t="s">
        <v>1908</v>
      </c>
      <c r="CG2278" t="s">
        <v>11853</v>
      </c>
      <c r="CH2278" t="s">
        <v>11853</v>
      </c>
      <c r="CI2278" t="s">
        <v>328</v>
      </c>
      <c r="CJ2278" t="str">
        <f>"92078-2306"</f>
        <v>92078-2306</v>
      </c>
      <c r="CK2278" t="s">
        <v>1329</v>
      </c>
      <c r="CL2278" t="s">
        <v>17631</v>
      </c>
      <c r="CM2278" t="s">
        <v>17632</v>
      </c>
      <c r="CN2278" t="s">
        <v>254</v>
      </c>
      <c r="CO2278" t="s">
        <v>17633</v>
      </c>
      <c r="CP2278" t="str">
        <f>"254-13-048"</f>
        <v>254-13-048</v>
      </c>
      <c r="CQ2278" t="str">
        <f>"25413048"</f>
        <v>25413048</v>
      </c>
      <c r="CR2278" t="str">
        <f>"R25413048"</f>
        <v>R25413048</v>
      </c>
      <c r="CS2278">
        <v>4015</v>
      </c>
      <c r="CW2278" t="s">
        <v>256</v>
      </c>
      <c r="CX2278" t="s">
        <v>651</v>
      </c>
      <c r="CY2278" t="s">
        <v>258</v>
      </c>
      <c r="CZ2278">
        <v>5</v>
      </c>
      <c r="DB2278">
        <v>35.144866874991102</v>
      </c>
      <c r="DC2278">
        <v>-113.57003707733701</v>
      </c>
      <c r="DD2278" t="s">
        <v>259</v>
      </c>
      <c r="DK2278" t="s">
        <v>1324</v>
      </c>
      <c r="DL2278" t="s">
        <v>1324</v>
      </c>
      <c r="DO2278" t="str">
        <f>"54"</f>
        <v>54</v>
      </c>
      <c r="DQ2278">
        <v>0</v>
      </c>
      <c r="DR2278">
        <v>0</v>
      </c>
      <c r="DS2278">
        <v>0</v>
      </c>
      <c r="DT2278">
        <v>0</v>
      </c>
      <c r="DW2278">
        <v>0</v>
      </c>
      <c r="DX2278">
        <v>0</v>
      </c>
      <c r="DZ2278">
        <v>0</v>
      </c>
      <c r="EA2278">
        <v>0</v>
      </c>
      <c r="EB2278">
        <v>0</v>
      </c>
      <c r="EC2278">
        <v>0</v>
      </c>
      <c r="ED2278">
        <v>0</v>
      </c>
      <c r="EE2278">
        <v>0</v>
      </c>
      <c r="EF2278">
        <v>0</v>
      </c>
      <c r="EG2278">
        <v>0</v>
      </c>
      <c r="EH2278">
        <v>0</v>
      </c>
      <c r="EI2278">
        <v>0</v>
      </c>
      <c r="EL2278">
        <v>0</v>
      </c>
      <c r="EN2278">
        <v>0</v>
      </c>
      <c r="EP2278">
        <v>0</v>
      </c>
      <c r="ER2278">
        <v>0</v>
      </c>
      <c r="ET2278">
        <v>0</v>
      </c>
      <c r="EY2278">
        <v>0</v>
      </c>
      <c r="FA2278">
        <v>0</v>
      </c>
      <c r="FL2278">
        <v>0</v>
      </c>
      <c r="FQ2278" t="s">
        <v>261</v>
      </c>
      <c r="FR2278" t="s">
        <v>262</v>
      </c>
      <c r="FS2278" t="s">
        <v>263</v>
      </c>
      <c r="FU2278">
        <v>435600</v>
      </c>
      <c r="FV2278">
        <v>10</v>
      </c>
      <c r="FW2278">
        <v>0</v>
      </c>
      <c r="FX2278">
        <v>0</v>
      </c>
      <c r="FY2278">
        <v>0</v>
      </c>
      <c r="FZ2278">
        <v>0</v>
      </c>
      <c r="GI2278" t="s">
        <v>264</v>
      </c>
      <c r="GJ2278" t="s">
        <v>265</v>
      </c>
      <c r="GK2278" t="s">
        <v>266</v>
      </c>
      <c r="GL2278" s="1">
        <v>40135</v>
      </c>
      <c r="GM2278" t="s">
        <v>267</v>
      </c>
      <c r="GN2278" t="str">
        <f t="shared" si="708"/>
        <v>FALSE</v>
      </c>
      <c r="GO2278">
        <v>2022</v>
      </c>
      <c r="GP2278">
        <v>2020</v>
      </c>
      <c r="GQ2278">
        <v>300</v>
      </c>
      <c r="GR2278" t="s">
        <v>246</v>
      </c>
      <c r="GS2278" t="s">
        <v>246</v>
      </c>
      <c r="GT2278" t="s">
        <v>246</v>
      </c>
      <c r="GU2278" t="s">
        <v>246</v>
      </c>
      <c r="GV2278" t="s">
        <v>246</v>
      </c>
      <c r="GW2278" t="s">
        <v>246</v>
      </c>
      <c r="GX2278" t="s">
        <v>246</v>
      </c>
      <c r="GY2278" t="s">
        <v>246</v>
      </c>
      <c r="GZ2278" t="s">
        <v>246</v>
      </c>
      <c r="HA2278" t="s">
        <v>246</v>
      </c>
      <c r="HB2278" t="s">
        <v>246</v>
      </c>
      <c r="HC2278" t="s">
        <v>246</v>
      </c>
      <c r="HD2278" t="s">
        <v>246</v>
      </c>
      <c r="HE2278" s="2">
        <v>656</v>
      </c>
      <c r="HF2278" s="2">
        <v>0</v>
      </c>
      <c r="HG2278" s="2">
        <v>0</v>
      </c>
      <c r="HH2278">
        <v>0</v>
      </c>
      <c r="HI2278" s="2">
        <v>4374</v>
      </c>
      <c r="HJ2278" s="2">
        <v>4374</v>
      </c>
      <c r="HK2278" s="2">
        <v>0</v>
      </c>
      <c r="HL2278">
        <v>0</v>
      </c>
      <c r="HM2278" s="2">
        <v>0</v>
      </c>
      <c r="HN2278" s="2">
        <v>0</v>
      </c>
      <c r="HO2278" s="2">
        <v>0</v>
      </c>
      <c r="HP2278">
        <v>0</v>
      </c>
      <c r="HQ2278" s="2">
        <v>89.04</v>
      </c>
      <c r="HS2278" s="2">
        <v>4374</v>
      </c>
      <c r="HV2278" t="s">
        <v>289</v>
      </c>
      <c r="HY2278" t="s">
        <v>290</v>
      </c>
      <c r="HZ2278" t="s">
        <v>290</v>
      </c>
      <c r="IF2278" t="str">
        <f>""</f>
        <v/>
      </c>
      <c r="IG2278" t="str">
        <f>""</f>
        <v/>
      </c>
      <c r="IH2278" t="str">
        <f>""</f>
        <v/>
      </c>
      <c r="IT2278" t="str">
        <f>""</f>
        <v/>
      </c>
      <c r="IY2278" t="str">
        <f>""</f>
        <v/>
      </c>
      <c r="JB2278" t="s">
        <v>271</v>
      </c>
      <c r="JD2278" t="str">
        <f>""</f>
        <v/>
      </c>
      <c r="JE2278" t="str">
        <f>""</f>
        <v/>
      </c>
      <c r="JO2278" t="str">
        <f>""</f>
        <v/>
      </c>
      <c r="JP2278" t="str">
        <f>""</f>
        <v/>
      </c>
      <c r="JQ2278" t="str">
        <f>HYPERLINK("https://web.datatree.com/?/property?propertyId=5532001")</f>
        <v>https://web.datatree.com/?/property?propertyId=5532001</v>
      </c>
    </row>
    <row r="2279" spans="1:277" x14ac:dyDescent="0.25">
      <c r="A2279">
        <v>2277</v>
      </c>
      <c r="B2279" s="15" t="s">
        <v>18833</v>
      </c>
      <c r="C2279" s="15" t="s">
        <v>18832</v>
      </c>
      <c r="D2279" s="15" t="s">
        <v>18834</v>
      </c>
      <c r="E2279" s="15" t="s">
        <v>18835</v>
      </c>
      <c r="F2279" s="15" t="s">
        <v>18836</v>
      </c>
      <c r="G2279" s="15" t="s">
        <v>243</v>
      </c>
      <c r="H2279" s="15">
        <v>85555</v>
      </c>
      <c r="I2279" s="15" t="s">
        <v>18837</v>
      </c>
      <c r="J2279" s="23" t="s">
        <v>18838</v>
      </c>
      <c r="K2279" s="15" t="s">
        <v>18839</v>
      </c>
      <c r="L2279" s="16" t="s">
        <v>18840</v>
      </c>
      <c r="M2279" s="17" t="str">
        <f t="shared" si="691"/>
        <v>6/31/2022</v>
      </c>
      <c r="N2279" s="15">
        <v>11471</v>
      </c>
      <c r="O2279" s="18">
        <f t="shared" si="694"/>
        <v>0</v>
      </c>
      <c r="P2279" s="19" t="str">
        <f t="shared" si="695"/>
        <v>$0.00</v>
      </c>
      <c r="Q2279" s="16">
        <v>44834</v>
      </c>
      <c r="R2279" s="19" t="str">
        <f t="shared" si="692"/>
        <v>09/30/22</v>
      </c>
      <c r="S2279" t="str">
        <f t="shared" si="696"/>
        <v>MOHAVE</v>
      </c>
      <c r="T2279" s="6" t="str">
        <f t="shared" si="697"/>
        <v>326-10-037A</v>
      </c>
      <c r="U2279" t="str">
        <f t="shared" si="698"/>
        <v xml:space="preserve">PMB 363 </v>
      </c>
      <c r="V2279" t="str">
        <f t="shared" si="699"/>
        <v>KINGMAN</v>
      </c>
      <c r="W2279" t="str">
        <f t="shared" si="700"/>
        <v>AZ</v>
      </c>
      <c r="X2279" t="str">
        <f t="shared" si="701"/>
        <v>86401</v>
      </c>
      <c r="Y2279">
        <f t="shared" si="702"/>
        <v>0</v>
      </c>
      <c r="Z2279" t="str">
        <f t="shared" si="703"/>
        <v>ID LLC</v>
      </c>
      <c r="AA2279" t="str">
        <f t="shared" si="704"/>
        <v>GATEWAY ACRES TRACT 10 LOT 35 &amp; 46</v>
      </c>
      <c r="AB2279">
        <f t="shared" si="705"/>
        <v>10</v>
      </c>
      <c r="AC2279" t="str">
        <f t="shared" si="706"/>
        <v>MOHAVE</v>
      </c>
      <c r="AI2279">
        <f t="shared" si="693"/>
        <v>10</v>
      </c>
      <c r="AO2279" t="s">
        <v>17634</v>
      </c>
      <c r="AR2279" t="s">
        <v>17634</v>
      </c>
      <c r="AS2279" t="s">
        <v>273</v>
      </c>
      <c r="AT2279">
        <v>4</v>
      </c>
      <c r="BC2279" t="s">
        <v>17634</v>
      </c>
      <c r="BD2279" t="s">
        <v>17634</v>
      </c>
      <c r="BF2279" t="s">
        <v>274</v>
      </c>
      <c r="BH2279" t="s">
        <v>242</v>
      </c>
      <c r="BS2279" t="s">
        <v>243</v>
      </c>
      <c r="BV2279" t="s">
        <v>244</v>
      </c>
      <c r="BY2279" t="s">
        <v>245</v>
      </c>
      <c r="CD2279" t="s">
        <v>17635</v>
      </c>
      <c r="CG2279" t="s">
        <v>345</v>
      </c>
      <c r="CH2279" t="s">
        <v>345</v>
      </c>
      <c r="CI2279" t="s">
        <v>243</v>
      </c>
      <c r="CJ2279" t="str">
        <f>"86401"</f>
        <v>86401</v>
      </c>
      <c r="CL2279" t="s">
        <v>17636</v>
      </c>
      <c r="CM2279" t="s">
        <v>17637</v>
      </c>
      <c r="CN2279" t="s">
        <v>254</v>
      </c>
      <c r="CO2279" t="s">
        <v>17638</v>
      </c>
      <c r="CP2279" t="str">
        <f>"326-10-037A"</f>
        <v>326-10-037A</v>
      </c>
      <c r="CQ2279" t="str">
        <f>"32610037A"</f>
        <v>32610037A</v>
      </c>
      <c r="CR2279" t="str">
        <f>"R32610037A"</f>
        <v>R32610037A</v>
      </c>
      <c r="CS2279">
        <v>4015</v>
      </c>
      <c r="CX2279" t="s">
        <v>309</v>
      </c>
      <c r="CY2279" t="s">
        <v>499</v>
      </c>
      <c r="CZ2279">
        <v>29</v>
      </c>
      <c r="DB2279">
        <v>35.5272367568219</v>
      </c>
      <c r="DC2279">
        <v>-114.33266121248199</v>
      </c>
      <c r="DD2279" t="s">
        <v>596</v>
      </c>
      <c r="DE2279">
        <v>10</v>
      </c>
      <c r="DK2279" t="s">
        <v>2268</v>
      </c>
      <c r="DL2279" t="s">
        <v>2268</v>
      </c>
      <c r="DO2279" t="str">
        <f>"35|46"</f>
        <v>35|46</v>
      </c>
      <c r="DQ2279">
        <v>0</v>
      </c>
      <c r="DR2279">
        <v>0</v>
      </c>
      <c r="DS2279">
        <v>0</v>
      </c>
      <c r="DT2279">
        <v>0</v>
      </c>
      <c r="DW2279">
        <v>0</v>
      </c>
      <c r="DX2279">
        <v>0</v>
      </c>
      <c r="DZ2279">
        <v>0</v>
      </c>
      <c r="EA2279">
        <v>0</v>
      </c>
      <c r="EB2279">
        <v>0</v>
      </c>
      <c r="EC2279">
        <v>0</v>
      </c>
      <c r="ED2279">
        <v>0</v>
      </c>
      <c r="EE2279">
        <v>0</v>
      </c>
      <c r="EF2279">
        <v>0</v>
      </c>
      <c r="EG2279">
        <v>0</v>
      </c>
      <c r="EH2279">
        <v>0</v>
      </c>
      <c r="EI2279">
        <v>0</v>
      </c>
      <c r="EL2279">
        <v>0</v>
      </c>
      <c r="EN2279">
        <v>0</v>
      </c>
      <c r="EP2279">
        <v>0</v>
      </c>
      <c r="ER2279">
        <v>0</v>
      </c>
      <c r="ET2279">
        <v>0</v>
      </c>
      <c r="EY2279">
        <v>0</v>
      </c>
      <c r="FA2279">
        <v>0</v>
      </c>
      <c r="FL2279">
        <v>0</v>
      </c>
      <c r="FQ2279" t="s">
        <v>261</v>
      </c>
      <c r="FR2279" t="s">
        <v>262</v>
      </c>
      <c r="FS2279" t="s">
        <v>263</v>
      </c>
      <c r="FU2279">
        <v>435600</v>
      </c>
      <c r="FV2279">
        <v>10</v>
      </c>
      <c r="FW2279">
        <v>0</v>
      </c>
      <c r="FX2279">
        <v>0</v>
      </c>
      <c r="FY2279">
        <v>0</v>
      </c>
      <c r="FZ2279">
        <v>0</v>
      </c>
      <c r="GI2279" t="s">
        <v>264</v>
      </c>
      <c r="GJ2279" t="s">
        <v>313</v>
      </c>
      <c r="GK2279" t="s">
        <v>314</v>
      </c>
      <c r="GL2279" s="1">
        <v>40135</v>
      </c>
      <c r="GM2279" t="s">
        <v>267</v>
      </c>
      <c r="GN2279" t="str">
        <f t="shared" si="708"/>
        <v>FALSE</v>
      </c>
      <c r="GO2279">
        <v>2022</v>
      </c>
      <c r="GP2279">
        <v>2020</v>
      </c>
      <c r="GQ2279">
        <v>1110</v>
      </c>
      <c r="GR2279" t="s">
        <v>246</v>
      </c>
      <c r="GS2279" t="s">
        <v>246</v>
      </c>
      <c r="GT2279" t="s">
        <v>246</v>
      </c>
      <c r="GU2279" t="s">
        <v>246</v>
      </c>
      <c r="GV2279" t="s">
        <v>246</v>
      </c>
      <c r="GW2279" t="s">
        <v>246</v>
      </c>
      <c r="GX2279" t="s">
        <v>246</v>
      </c>
      <c r="GY2279" t="s">
        <v>246</v>
      </c>
      <c r="GZ2279" t="s">
        <v>246</v>
      </c>
      <c r="HA2279" t="s">
        <v>246</v>
      </c>
      <c r="HB2279" t="s">
        <v>246</v>
      </c>
      <c r="HC2279" t="s">
        <v>246</v>
      </c>
      <c r="HD2279" t="s">
        <v>246</v>
      </c>
      <c r="HE2279" s="2">
        <v>2118</v>
      </c>
      <c r="HF2279" s="2">
        <v>0</v>
      </c>
      <c r="HG2279" s="2">
        <v>0</v>
      </c>
      <c r="HH2279">
        <v>0</v>
      </c>
      <c r="HI2279" s="2">
        <v>14120</v>
      </c>
      <c r="HJ2279" s="2">
        <v>14120</v>
      </c>
      <c r="HK2279" s="2">
        <v>0</v>
      </c>
      <c r="HL2279">
        <v>0</v>
      </c>
      <c r="HM2279" s="2">
        <v>0</v>
      </c>
      <c r="HN2279" s="2">
        <v>0</v>
      </c>
      <c r="HO2279" s="2">
        <v>0</v>
      </c>
      <c r="HP2279">
        <v>0</v>
      </c>
      <c r="HQ2279" s="2">
        <v>206.9</v>
      </c>
      <c r="HS2279" s="2">
        <v>14120</v>
      </c>
      <c r="HV2279" t="s">
        <v>315</v>
      </c>
      <c r="HY2279" t="s">
        <v>316</v>
      </c>
      <c r="HZ2279" t="s">
        <v>317</v>
      </c>
      <c r="IA2279" t="s">
        <v>318</v>
      </c>
      <c r="IF2279" t="str">
        <f>""</f>
        <v/>
      </c>
      <c r="IG2279" t="str">
        <f>""</f>
        <v/>
      </c>
      <c r="IH2279" t="str">
        <f>""</f>
        <v/>
      </c>
      <c r="II2279" s="1">
        <v>42640</v>
      </c>
      <c r="IJ2279" s="1">
        <v>42675</v>
      </c>
      <c r="IK2279" s="2">
        <v>35000</v>
      </c>
      <c r="IM2279" t="s">
        <v>270</v>
      </c>
      <c r="IN2279" t="s">
        <v>17639</v>
      </c>
      <c r="IP2279" s="2">
        <v>25000</v>
      </c>
      <c r="IQ2279" t="s">
        <v>6463</v>
      </c>
      <c r="IT2279" t="str">
        <f>"2016.49527"</f>
        <v>2016.49527</v>
      </c>
      <c r="IY2279" t="str">
        <f>""</f>
        <v/>
      </c>
      <c r="IZ2279" t="s">
        <v>17640</v>
      </c>
      <c r="JA2279" t="s">
        <v>1945</v>
      </c>
      <c r="JB2279" t="s">
        <v>271</v>
      </c>
      <c r="JD2279" t="str">
        <f>"2016.49526"</f>
        <v>2016.49526</v>
      </c>
      <c r="JE2279" t="str">
        <f>""</f>
        <v/>
      </c>
      <c r="JO2279" t="str">
        <f>""</f>
        <v/>
      </c>
      <c r="JP2279" t="str">
        <f>""</f>
        <v/>
      </c>
      <c r="JQ2279" t="str">
        <f>HYPERLINK("https://web.datatree.com/?/property?propertyId=5562503")</f>
        <v>https://web.datatree.com/?/property?propertyId=5562503</v>
      </c>
    </row>
    <row r="2280" spans="1:277" x14ac:dyDescent="0.25">
      <c r="A2280">
        <v>2278</v>
      </c>
      <c r="B2280" s="15" t="s">
        <v>18833</v>
      </c>
      <c r="C2280" s="15" t="s">
        <v>18832</v>
      </c>
      <c r="D2280" s="15" t="s">
        <v>18834</v>
      </c>
      <c r="E2280" s="15" t="s">
        <v>18835</v>
      </c>
      <c r="F2280" s="15" t="s">
        <v>18836</v>
      </c>
      <c r="G2280" s="15" t="s">
        <v>243</v>
      </c>
      <c r="H2280" s="15">
        <v>85555</v>
      </c>
      <c r="I2280" s="15" t="s">
        <v>18837</v>
      </c>
      <c r="J2280" s="23" t="s">
        <v>18838</v>
      </c>
      <c r="K2280" s="15" t="s">
        <v>18839</v>
      </c>
      <c r="L2280" s="16" t="s">
        <v>18840</v>
      </c>
      <c r="M2280" s="17" t="str">
        <f t="shared" si="691"/>
        <v>6/31/2022</v>
      </c>
      <c r="N2280" s="15">
        <v>11472</v>
      </c>
      <c r="O2280" s="18">
        <f t="shared" si="694"/>
        <v>0</v>
      </c>
      <c r="P2280" s="19" t="str">
        <f t="shared" si="695"/>
        <v>$0.00</v>
      </c>
      <c r="Q2280" s="16">
        <v>44834</v>
      </c>
      <c r="R2280" s="19" t="str">
        <f t="shared" si="692"/>
        <v>09/30/22</v>
      </c>
      <c r="S2280" t="str">
        <f t="shared" si="696"/>
        <v>MOHAVE</v>
      </c>
      <c r="T2280" s="6" t="str">
        <f t="shared" si="697"/>
        <v>210-09-012</v>
      </c>
      <c r="U2280" t="str">
        <f t="shared" si="698"/>
        <v xml:space="preserve">5070 N FORT APACHE RD </v>
      </c>
      <c r="V2280" t="str">
        <f t="shared" si="699"/>
        <v>LAS VEGAS</v>
      </c>
      <c r="W2280" t="str">
        <f t="shared" si="700"/>
        <v>NV</v>
      </c>
      <c r="X2280" t="str">
        <f t="shared" si="701"/>
        <v>89149-2504</v>
      </c>
      <c r="Y2280" t="str">
        <f t="shared" si="702"/>
        <v>ARTHUR</v>
      </c>
      <c r="Z2280" t="str">
        <f t="shared" si="703"/>
        <v>DAKESIAN</v>
      </c>
      <c r="AA2280" t="str">
        <f t="shared" si="704"/>
        <v>SW4 NE4 NW4 OF SEC 7 16 20 10AC</v>
      </c>
      <c r="AB2280">
        <f t="shared" si="705"/>
        <v>10</v>
      </c>
      <c r="AC2280" t="str">
        <f t="shared" si="706"/>
        <v>MOHAVE</v>
      </c>
      <c r="AI2280">
        <f t="shared" si="693"/>
        <v>10</v>
      </c>
      <c r="AO2280" t="s">
        <v>4193</v>
      </c>
      <c r="AP2280" t="s">
        <v>4194</v>
      </c>
      <c r="AQ2280" t="s">
        <v>2272</v>
      </c>
      <c r="AR2280" t="s">
        <v>4195</v>
      </c>
      <c r="AS2280" t="s">
        <v>240</v>
      </c>
      <c r="AT2280">
        <v>8</v>
      </c>
      <c r="BC2280" t="s">
        <v>4196</v>
      </c>
      <c r="BD2280" t="s">
        <v>4193</v>
      </c>
      <c r="BF2280" t="s">
        <v>689</v>
      </c>
      <c r="BH2280" t="s">
        <v>242</v>
      </c>
      <c r="BS2280" t="s">
        <v>243</v>
      </c>
      <c r="BV2280" t="s">
        <v>244</v>
      </c>
      <c r="BY2280" t="s">
        <v>245</v>
      </c>
      <c r="BZ2280" t="s">
        <v>246</v>
      </c>
      <c r="CA2280">
        <v>5070</v>
      </c>
      <c r="CD2280" t="s">
        <v>4197</v>
      </c>
      <c r="CE2280" t="s">
        <v>491</v>
      </c>
      <c r="CG2280" t="s">
        <v>398</v>
      </c>
      <c r="CI2280" t="s">
        <v>400</v>
      </c>
      <c r="CJ2280" t="str">
        <f>"89149-2504"</f>
        <v>89149-2504</v>
      </c>
      <c r="CK2280" t="s">
        <v>750</v>
      </c>
      <c r="CL2280" t="s">
        <v>4198</v>
      </c>
      <c r="CM2280" t="s">
        <v>4199</v>
      </c>
      <c r="CN2280" t="s">
        <v>254</v>
      </c>
      <c r="CO2280" t="s">
        <v>17641</v>
      </c>
      <c r="CP2280" t="str">
        <f>"210-09-012"</f>
        <v>210-09-012</v>
      </c>
      <c r="CQ2280" t="str">
        <f>"21009012"</f>
        <v>21009012</v>
      </c>
      <c r="CR2280" t="str">
        <f>"R21009012"</f>
        <v>R21009012</v>
      </c>
      <c r="CS2280">
        <v>4015</v>
      </c>
      <c r="DB2280">
        <v>34.746596987951001</v>
      </c>
      <c r="DC2280">
        <v>-114.398680919276</v>
      </c>
      <c r="DO2280" t="str">
        <f>""</f>
        <v/>
      </c>
      <c r="DQ2280">
        <v>0</v>
      </c>
      <c r="DR2280">
        <v>0</v>
      </c>
      <c r="DS2280">
        <v>0</v>
      </c>
      <c r="DT2280">
        <v>0</v>
      </c>
      <c r="DW2280">
        <v>0</v>
      </c>
      <c r="DX2280">
        <v>0</v>
      </c>
      <c r="DZ2280">
        <v>0</v>
      </c>
      <c r="EA2280">
        <v>0</v>
      </c>
      <c r="EB2280">
        <v>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L2280">
        <v>0</v>
      </c>
      <c r="EN2280">
        <v>0</v>
      </c>
      <c r="EP2280">
        <v>0</v>
      </c>
      <c r="ER2280">
        <v>0</v>
      </c>
      <c r="ET2280">
        <v>0</v>
      </c>
      <c r="EY2280">
        <v>0</v>
      </c>
      <c r="FA2280">
        <v>0</v>
      </c>
      <c r="FL2280">
        <v>0</v>
      </c>
      <c r="FQ2280" t="s">
        <v>261</v>
      </c>
      <c r="FR2280" t="s">
        <v>354</v>
      </c>
      <c r="FS2280" t="s">
        <v>355</v>
      </c>
      <c r="FU2280">
        <v>435600</v>
      </c>
      <c r="FV2280">
        <v>10</v>
      </c>
      <c r="FW2280">
        <v>0</v>
      </c>
      <c r="FX2280">
        <v>0</v>
      </c>
      <c r="FY2280">
        <v>0</v>
      </c>
      <c r="FZ2280">
        <v>0</v>
      </c>
      <c r="GI2280" t="s">
        <v>264</v>
      </c>
      <c r="GJ2280" t="s">
        <v>1620</v>
      </c>
      <c r="GK2280" t="s">
        <v>1621</v>
      </c>
      <c r="GL2280" s="1">
        <v>41325</v>
      </c>
      <c r="GM2280" t="s">
        <v>267</v>
      </c>
      <c r="GN2280" t="str">
        <f t="shared" si="708"/>
        <v>FALSE</v>
      </c>
      <c r="GO2280">
        <v>2022</v>
      </c>
      <c r="GP2280">
        <v>2020</v>
      </c>
      <c r="GQ2280">
        <v>2500</v>
      </c>
      <c r="GR2280" t="s">
        <v>246</v>
      </c>
      <c r="GS2280" t="s">
        <v>246</v>
      </c>
      <c r="GT2280" t="s">
        <v>246</v>
      </c>
      <c r="GU2280" t="s">
        <v>246</v>
      </c>
      <c r="GV2280" t="s">
        <v>246</v>
      </c>
      <c r="GW2280" t="s">
        <v>246</v>
      </c>
      <c r="GX2280" t="s">
        <v>246</v>
      </c>
      <c r="GY2280" t="s">
        <v>246</v>
      </c>
      <c r="GZ2280" t="s">
        <v>246</v>
      </c>
      <c r="HA2280" t="s">
        <v>246</v>
      </c>
      <c r="HB2280" t="s">
        <v>246</v>
      </c>
      <c r="HC2280" t="s">
        <v>246</v>
      </c>
      <c r="HD2280" t="s">
        <v>246</v>
      </c>
      <c r="HE2280" s="2">
        <v>493</v>
      </c>
      <c r="HF2280" s="2">
        <v>0</v>
      </c>
      <c r="HG2280" s="2">
        <v>0</v>
      </c>
      <c r="HH2280">
        <v>0</v>
      </c>
      <c r="HI2280" s="2">
        <v>3288</v>
      </c>
      <c r="HJ2280" s="2">
        <v>3288</v>
      </c>
      <c r="HK2280" s="2">
        <v>0</v>
      </c>
      <c r="HL2280">
        <v>0</v>
      </c>
      <c r="HM2280" s="2">
        <v>0</v>
      </c>
      <c r="HN2280" s="2">
        <v>0</v>
      </c>
      <c r="HO2280" s="2">
        <v>0</v>
      </c>
      <c r="HP2280">
        <v>0</v>
      </c>
      <c r="HQ2280" s="2">
        <v>24.84</v>
      </c>
      <c r="HS2280" s="2">
        <v>3288</v>
      </c>
      <c r="HV2280" t="s">
        <v>1191</v>
      </c>
      <c r="HY2280" t="s">
        <v>1192</v>
      </c>
      <c r="HZ2280" t="s">
        <v>1193</v>
      </c>
      <c r="IA2280" t="s">
        <v>1194</v>
      </c>
      <c r="IF2280" t="str">
        <f>""</f>
        <v/>
      </c>
      <c r="IG2280" t="str">
        <f>""</f>
        <v/>
      </c>
      <c r="IH2280" t="str">
        <f>""</f>
        <v/>
      </c>
      <c r="IT2280" t="str">
        <f>""</f>
        <v/>
      </c>
      <c r="IY2280" t="str">
        <f>""</f>
        <v/>
      </c>
      <c r="JB2280" t="s">
        <v>271</v>
      </c>
      <c r="JD2280" t="str">
        <f>""</f>
        <v/>
      </c>
      <c r="JE2280" t="str">
        <f>""</f>
        <v/>
      </c>
      <c r="JO2280" t="str">
        <f>""</f>
        <v/>
      </c>
      <c r="JP2280" t="str">
        <f>""</f>
        <v/>
      </c>
      <c r="JQ2280" t="str">
        <f>HYPERLINK("https://web.datatree.com/?/property?propertyId=5532625")</f>
        <v>https://web.datatree.com/?/property?propertyId=5532625</v>
      </c>
    </row>
    <row r="2281" spans="1:277" x14ac:dyDescent="0.25">
      <c r="A2281">
        <v>2279</v>
      </c>
      <c r="B2281" s="15" t="s">
        <v>18833</v>
      </c>
      <c r="C2281" s="15" t="s">
        <v>18832</v>
      </c>
      <c r="D2281" s="15" t="s">
        <v>18834</v>
      </c>
      <c r="E2281" s="15" t="s">
        <v>18835</v>
      </c>
      <c r="F2281" s="15" t="s">
        <v>18836</v>
      </c>
      <c r="G2281" s="15" t="s">
        <v>243</v>
      </c>
      <c r="H2281" s="15">
        <v>85555</v>
      </c>
      <c r="I2281" s="15" t="s">
        <v>18837</v>
      </c>
      <c r="J2281" s="23" t="s">
        <v>18838</v>
      </c>
      <c r="K2281" s="15" t="s">
        <v>18839</v>
      </c>
      <c r="L2281" s="16" t="s">
        <v>18840</v>
      </c>
      <c r="M2281" s="17" t="str">
        <f t="shared" si="691"/>
        <v>6/31/2022</v>
      </c>
      <c r="N2281" s="15">
        <v>11473</v>
      </c>
      <c r="O2281" s="18">
        <f t="shared" si="694"/>
        <v>0</v>
      </c>
      <c r="P2281" s="19" t="str">
        <f t="shared" si="695"/>
        <v>$0.00</v>
      </c>
      <c r="Q2281" s="16">
        <v>44834</v>
      </c>
      <c r="R2281" s="19" t="str">
        <f t="shared" si="692"/>
        <v>09/30/22</v>
      </c>
      <c r="S2281" t="str">
        <f t="shared" si="696"/>
        <v>MOHAVE</v>
      </c>
      <c r="T2281" s="6" t="str">
        <f t="shared" si="697"/>
        <v>351-10-086</v>
      </c>
      <c r="U2281" t="str">
        <f t="shared" si="698"/>
        <v xml:space="preserve">6548 WHEELBARROW PEAK DR </v>
      </c>
      <c r="V2281" t="str">
        <f t="shared" si="699"/>
        <v>LAS VEGAS</v>
      </c>
      <c r="W2281" t="str">
        <f t="shared" si="700"/>
        <v>NV</v>
      </c>
      <c r="X2281" t="str">
        <f t="shared" si="701"/>
        <v>89108-5738</v>
      </c>
      <c r="Y2281" t="str">
        <f t="shared" si="702"/>
        <v>JUAN</v>
      </c>
      <c r="Z2281" t="str">
        <f t="shared" si="703"/>
        <v>ALAPA</v>
      </c>
      <c r="AA2281" t="str">
        <f t="shared" si="704"/>
        <v>GATEWAY ACRES TRACT 6 LOTS 120 &amp; 121</v>
      </c>
      <c r="AB2281">
        <f t="shared" si="705"/>
        <v>10</v>
      </c>
      <c r="AC2281" t="str">
        <f t="shared" si="706"/>
        <v>MOHAVE</v>
      </c>
      <c r="AI2281">
        <f t="shared" si="693"/>
        <v>10</v>
      </c>
      <c r="AO2281" t="s">
        <v>17642</v>
      </c>
      <c r="AP2281" t="s">
        <v>17643</v>
      </c>
      <c r="AQ2281" t="s">
        <v>12430</v>
      </c>
      <c r="AR2281" t="s">
        <v>17644</v>
      </c>
      <c r="AS2281" t="s">
        <v>240</v>
      </c>
      <c r="AT2281">
        <v>2</v>
      </c>
      <c r="AU2281" t="s">
        <v>17645</v>
      </c>
      <c r="AV2281" t="s">
        <v>17646</v>
      </c>
      <c r="AW2281" t="s">
        <v>17647</v>
      </c>
      <c r="AX2281" t="s">
        <v>17644</v>
      </c>
      <c r="AY2281" t="s">
        <v>240</v>
      </c>
      <c r="AZ2281">
        <v>2</v>
      </c>
      <c r="BC2281" t="s">
        <v>17648</v>
      </c>
      <c r="BD2281" t="s">
        <v>17649</v>
      </c>
      <c r="BF2281" t="s">
        <v>860</v>
      </c>
      <c r="BH2281" t="s">
        <v>242</v>
      </c>
      <c r="BS2281" t="s">
        <v>243</v>
      </c>
      <c r="BV2281" t="s">
        <v>244</v>
      </c>
      <c r="BY2281" t="s">
        <v>245</v>
      </c>
      <c r="CA2281">
        <v>6548</v>
      </c>
      <c r="CD2281" t="s">
        <v>13267</v>
      </c>
      <c r="CE2281" t="s">
        <v>302</v>
      </c>
      <c r="CG2281" t="s">
        <v>398</v>
      </c>
      <c r="CH2281" t="s">
        <v>398</v>
      </c>
      <c r="CI2281" t="s">
        <v>400</v>
      </c>
      <c r="CJ2281" t="str">
        <f>"89108-5738"</f>
        <v>89108-5738</v>
      </c>
      <c r="CK2281" t="s">
        <v>1451</v>
      </c>
      <c r="CL2281" t="s">
        <v>17650</v>
      </c>
      <c r="CM2281" t="s">
        <v>17651</v>
      </c>
      <c r="CN2281" t="s">
        <v>254</v>
      </c>
      <c r="CO2281" t="s">
        <v>5186</v>
      </c>
      <c r="CP2281" t="str">
        <f>"351-10-086"</f>
        <v>351-10-086</v>
      </c>
      <c r="CQ2281" t="str">
        <f>"35110086"</f>
        <v>35110086</v>
      </c>
      <c r="CR2281" t="str">
        <f>"R35110086"</f>
        <v>R35110086</v>
      </c>
      <c r="CS2281">
        <v>4015</v>
      </c>
      <c r="CX2281" t="s">
        <v>333</v>
      </c>
      <c r="CY2281" t="s">
        <v>310</v>
      </c>
      <c r="CZ2281">
        <v>11</v>
      </c>
      <c r="DB2281">
        <v>35.476366419910001</v>
      </c>
      <c r="DC2281">
        <v>-114.39412438790499</v>
      </c>
      <c r="DD2281" t="s">
        <v>334</v>
      </c>
      <c r="DE2281">
        <v>6</v>
      </c>
      <c r="DK2281" t="s">
        <v>335</v>
      </c>
      <c r="DL2281" t="s">
        <v>335</v>
      </c>
      <c r="DO2281" t="str">
        <f>"120|1"</f>
        <v>120|1</v>
      </c>
      <c r="DQ2281">
        <v>0</v>
      </c>
      <c r="DR2281">
        <v>0</v>
      </c>
      <c r="DS2281">
        <v>0</v>
      </c>
      <c r="DT2281">
        <v>0</v>
      </c>
      <c r="DW2281">
        <v>0</v>
      </c>
      <c r="DX2281">
        <v>0</v>
      </c>
      <c r="DZ2281">
        <v>0</v>
      </c>
      <c r="EA2281">
        <v>0</v>
      </c>
      <c r="EB2281">
        <v>0</v>
      </c>
      <c r="EC2281">
        <v>0</v>
      </c>
      <c r="ED2281">
        <v>0</v>
      </c>
      <c r="EE2281">
        <v>0</v>
      </c>
      <c r="EF2281">
        <v>0</v>
      </c>
      <c r="EG2281">
        <v>0</v>
      </c>
      <c r="EH2281">
        <v>0</v>
      </c>
      <c r="EI2281">
        <v>0</v>
      </c>
      <c r="EL2281">
        <v>0</v>
      </c>
      <c r="EN2281">
        <v>0</v>
      </c>
      <c r="EP2281">
        <v>0</v>
      </c>
      <c r="ER2281">
        <v>0</v>
      </c>
      <c r="ET2281">
        <v>0</v>
      </c>
      <c r="EY2281">
        <v>0</v>
      </c>
      <c r="FA2281">
        <v>0</v>
      </c>
      <c r="FL2281">
        <v>0</v>
      </c>
      <c r="FQ2281" t="s">
        <v>336</v>
      </c>
      <c r="FR2281" t="s">
        <v>337</v>
      </c>
      <c r="FS2281" t="s">
        <v>338</v>
      </c>
      <c r="FU2281">
        <v>435600</v>
      </c>
      <c r="FV2281">
        <v>10</v>
      </c>
      <c r="FW2281">
        <v>0</v>
      </c>
      <c r="FX2281">
        <v>0</v>
      </c>
      <c r="FY2281">
        <v>0</v>
      </c>
      <c r="FZ2281">
        <v>0</v>
      </c>
      <c r="GI2281" t="s">
        <v>264</v>
      </c>
      <c r="GJ2281" t="s">
        <v>339</v>
      </c>
      <c r="GK2281" t="s">
        <v>340</v>
      </c>
      <c r="GL2281" s="1">
        <v>40135</v>
      </c>
      <c r="GM2281" t="s">
        <v>267</v>
      </c>
      <c r="GN2281" t="str">
        <f t="shared" si="708"/>
        <v>FALSE</v>
      </c>
      <c r="GO2281">
        <v>2022</v>
      </c>
      <c r="GP2281">
        <v>2020</v>
      </c>
      <c r="GQ2281">
        <v>400</v>
      </c>
      <c r="GR2281" t="s">
        <v>246</v>
      </c>
      <c r="GS2281" t="s">
        <v>246</v>
      </c>
      <c r="GT2281" t="s">
        <v>246</v>
      </c>
      <c r="GU2281" t="s">
        <v>246</v>
      </c>
      <c r="GV2281" t="s">
        <v>246</v>
      </c>
      <c r="GW2281" t="s">
        <v>246</v>
      </c>
      <c r="GX2281" t="s">
        <v>246</v>
      </c>
      <c r="GY2281" t="s">
        <v>246</v>
      </c>
      <c r="GZ2281" t="s">
        <v>246</v>
      </c>
      <c r="HA2281" t="s">
        <v>246</v>
      </c>
      <c r="HB2281" t="s">
        <v>246</v>
      </c>
      <c r="HC2281" t="s">
        <v>246</v>
      </c>
      <c r="HD2281" t="s">
        <v>246</v>
      </c>
      <c r="HE2281" s="2">
        <v>1055</v>
      </c>
      <c r="HF2281" s="2">
        <v>0</v>
      </c>
      <c r="HG2281" s="2">
        <v>0</v>
      </c>
      <c r="HH2281">
        <v>0</v>
      </c>
      <c r="HI2281" s="2">
        <v>7031</v>
      </c>
      <c r="HJ2281" s="2">
        <v>7031</v>
      </c>
      <c r="HK2281" s="2">
        <v>0</v>
      </c>
      <c r="HL2281">
        <v>0</v>
      </c>
      <c r="HM2281" s="2">
        <v>0</v>
      </c>
      <c r="HN2281" s="2">
        <v>0</v>
      </c>
      <c r="HO2281" s="2">
        <v>0</v>
      </c>
      <c r="HP2281">
        <v>0</v>
      </c>
      <c r="HQ2281" s="2">
        <v>156.08000000000001</v>
      </c>
      <c r="HS2281" s="2">
        <v>7031</v>
      </c>
      <c r="HV2281" t="s">
        <v>315</v>
      </c>
      <c r="HY2281" t="s">
        <v>316</v>
      </c>
      <c r="HZ2281" t="s">
        <v>317</v>
      </c>
      <c r="IA2281" t="s">
        <v>318</v>
      </c>
      <c r="IF2281" t="str">
        <f>""</f>
        <v/>
      </c>
      <c r="IG2281" t="str">
        <f>""</f>
        <v/>
      </c>
      <c r="IH2281" t="str">
        <f>""</f>
        <v/>
      </c>
      <c r="II2281" s="1">
        <v>38112</v>
      </c>
      <c r="IJ2281" s="1">
        <v>38152</v>
      </c>
      <c r="IK2281" s="2">
        <v>9000</v>
      </c>
      <c r="IL2281" t="s">
        <v>566</v>
      </c>
      <c r="IM2281" t="s">
        <v>567</v>
      </c>
      <c r="IN2281" t="s">
        <v>17652</v>
      </c>
      <c r="IT2281" t="str">
        <f>"                    "</f>
        <v xml:space="preserve">                    </v>
      </c>
      <c r="IY2281" t="str">
        <f>"                    "</f>
        <v xml:space="preserve">                    </v>
      </c>
      <c r="JA2281" t="s">
        <v>759</v>
      </c>
      <c r="JB2281" t="s">
        <v>271</v>
      </c>
      <c r="JD2281" t="str">
        <f>"5062.748"</f>
        <v>5062.748</v>
      </c>
      <c r="JE2281" t="str">
        <f>""</f>
        <v/>
      </c>
      <c r="JG2281" s="1">
        <v>38152</v>
      </c>
      <c r="JH2281" s="2">
        <v>9000</v>
      </c>
      <c r="JI2281" t="s">
        <v>362</v>
      </c>
      <c r="JK2281" s="2">
        <v>0</v>
      </c>
      <c r="JO2281" t="str">
        <f>"5062.748"</f>
        <v>5062.748</v>
      </c>
      <c r="JP2281" t="str">
        <f>""</f>
        <v/>
      </c>
      <c r="JQ2281" t="str">
        <f>HYPERLINK("https://web.datatree.com/?/property?propertyId=5534940")</f>
        <v>https://web.datatree.com/?/property?propertyId=5534940</v>
      </c>
    </row>
    <row r="2282" spans="1:277" x14ac:dyDescent="0.25">
      <c r="A2282">
        <v>2280</v>
      </c>
      <c r="B2282" s="15" t="s">
        <v>18833</v>
      </c>
      <c r="C2282" s="15" t="s">
        <v>18832</v>
      </c>
      <c r="D2282" s="15" t="s">
        <v>18834</v>
      </c>
      <c r="E2282" s="15" t="s">
        <v>18835</v>
      </c>
      <c r="F2282" s="15" t="s">
        <v>18836</v>
      </c>
      <c r="G2282" s="15" t="s">
        <v>243</v>
      </c>
      <c r="H2282" s="15">
        <v>85555</v>
      </c>
      <c r="I2282" s="15" t="s">
        <v>18837</v>
      </c>
      <c r="J2282" s="23" t="s">
        <v>18838</v>
      </c>
      <c r="K2282" s="15" t="s">
        <v>18839</v>
      </c>
      <c r="L2282" s="16" t="s">
        <v>18840</v>
      </c>
      <c r="M2282" s="17" t="str">
        <f t="shared" si="691"/>
        <v>6/31/2022</v>
      </c>
      <c r="N2282" s="15">
        <v>11474</v>
      </c>
      <c r="O2282" s="18">
        <f t="shared" si="694"/>
        <v>0</v>
      </c>
      <c r="P2282" s="19" t="str">
        <f t="shared" si="695"/>
        <v>$0.00</v>
      </c>
      <c r="Q2282" s="16">
        <v>44834</v>
      </c>
      <c r="R2282" s="19" t="str">
        <f t="shared" si="692"/>
        <v>09/30/22</v>
      </c>
      <c r="S2282" t="str">
        <f t="shared" si="696"/>
        <v>MOHAVE</v>
      </c>
      <c r="T2282" s="6" t="str">
        <f t="shared" si="697"/>
        <v>353-08-019</v>
      </c>
      <c r="U2282" t="str">
        <f t="shared" si="698"/>
        <v xml:space="preserve">20641 N HERBERT AVE </v>
      </c>
      <c r="V2282" t="str">
        <f t="shared" si="699"/>
        <v>MARICOPA</v>
      </c>
      <c r="W2282" t="str">
        <f t="shared" si="700"/>
        <v>AZ</v>
      </c>
      <c r="X2282" t="str">
        <f t="shared" si="701"/>
        <v>85138-7282</v>
      </c>
      <c r="Y2282" t="str">
        <f t="shared" si="702"/>
        <v>OSKAR</v>
      </c>
      <c r="Z2282" t="str">
        <f t="shared" si="703"/>
        <v>HOFMEISTER</v>
      </c>
      <c r="AA2282" t="str">
        <f t="shared" si="704"/>
        <v>NW4SW4NW4 SEC 15 T21 R12 10AC</v>
      </c>
      <c r="AB2282">
        <f t="shared" si="705"/>
        <v>10</v>
      </c>
      <c r="AC2282" t="str">
        <f t="shared" si="706"/>
        <v>MOHAVE</v>
      </c>
      <c r="AI2282">
        <f t="shared" si="693"/>
        <v>10</v>
      </c>
      <c r="AO2282" t="s">
        <v>17653</v>
      </c>
      <c r="AP2282" t="s">
        <v>17654</v>
      </c>
      <c r="AQ2282" t="s">
        <v>17654</v>
      </c>
      <c r="AR2282" t="s">
        <v>17655</v>
      </c>
      <c r="AS2282" t="s">
        <v>240</v>
      </c>
      <c r="AT2282">
        <v>2</v>
      </c>
      <c r="AU2282" t="s">
        <v>17656</v>
      </c>
      <c r="AV2282" t="s">
        <v>17657</v>
      </c>
      <c r="AW2282" t="s">
        <v>1643</v>
      </c>
      <c r="AX2282" t="s">
        <v>17655</v>
      </c>
      <c r="AY2282" t="s">
        <v>240</v>
      </c>
      <c r="AZ2282">
        <v>2</v>
      </c>
      <c r="BC2282" t="s">
        <v>17658</v>
      </c>
      <c r="BD2282" t="s">
        <v>17659</v>
      </c>
      <c r="BH2282" t="s">
        <v>242</v>
      </c>
      <c r="BS2282" t="s">
        <v>243</v>
      </c>
      <c r="BV2282" t="s">
        <v>244</v>
      </c>
      <c r="BY2282" t="s">
        <v>245</v>
      </c>
      <c r="BZ2282" t="s">
        <v>246</v>
      </c>
      <c r="CA2282">
        <v>20641</v>
      </c>
      <c r="CD2282" t="s">
        <v>17660</v>
      </c>
      <c r="CE2282" t="s">
        <v>248</v>
      </c>
      <c r="CG2282" t="s">
        <v>6075</v>
      </c>
      <c r="CH2282" t="s">
        <v>6075</v>
      </c>
      <c r="CI2282" t="s">
        <v>243</v>
      </c>
      <c r="CJ2282" t="str">
        <f>"85138-7282"</f>
        <v>85138-7282</v>
      </c>
      <c r="CK2282" t="s">
        <v>17661</v>
      </c>
      <c r="CL2282" t="s">
        <v>17662</v>
      </c>
      <c r="CM2282" t="s">
        <v>17663</v>
      </c>
      <c r="CN2282" t="s">
        <v>254</v>
      </c>
      <c r="CO2282" t="s">
        <v>17664</v>
      </c>
      <c r="CP2282" t="str">
        <f>"353-08-019"</f>
        <v>353-08-019</v>
      </c>
      <c r="CQ2282" t="str">
        <f>"35308019"</f>
        <v>35308019</v>
      </c>
      <c r="CR2282" t="str">
        <f>"R35308019"</f>
        <v>R35308019</v>
      </c>
      <c r="CS2282">
        <v>4015</v>
      </c>
      <c r="CW2282" t="s">
        <v>256</v>
      </c>
      <c r="CX2282">
        <v>21</v>
      </c>
      <c r="CY2282">
        <v>12</v>
      </c>
      <c r="CZ2282">
        <v>15</v>
      </c>
      <c r="DB2282">
        <v>35.205782993171098</v>
      </c>
      <c r="DC2282">
        <v>-113.54293292499899</v>
      </c>
      <c r="DK2282">
        <v>152112</v>
      </c>
      <c r="DL2282">
        <v>152112</v>
      </c>
      <c r="DO2282" t="str">
        <f>""</f>
        <v/>
      </c>
      <c r="DQ2282">
        <v>0</v>
      </c>
      <c r="DR2282">
        <v>0</v>
      </c>
      <c r="DS2282">
        <v>0</v>
      </c>
      <c r="DT2282">
        <v>0</v>
      </c>
      <c r="DW2282">
        <v>0</v>
      </c>
      <c r="DX2282">
        <v>0</v>
      </c>
      <c r="DZ2282">
        <v>0</v>
      </c>
      <c r="EA2282">
        <v>0</v>
      </c>
      <c r="EB2282">
        <v>0</v>
      </c>
      <c r="EC2282">
        <v>0</v>
      </c>
      <c r="ED2282">
        <v>0</v>
      </c>
      <c r="EE2282">
        <v>0</v>
      </c>
      <c r="EF2282">
        <v>0</v>
      </c>
      <c r="EG2282">
        <v>0</v>
      </c>
      <c r="EH2282">
        <v>0</v>
      </c>
      <c r="EI2282">
        <v>0</v>
      </c>
      <c r="EL2282">
        <v>0</v>
      </c>
      <c r="EN2282">
        <v>0</v>
      </c>
      <c r="EP2282">
        <v>0</v>
      </c>
      <c r="ER2282">
        <v>0</v>
      </c>
      <c r="ET2282">
        <v>0</v>
      </c>
      <c r="EY2282">
        <v>0</v>
      </c>
      <c r="FA2282">
        <v>0</v>
      </c>
      <c r="FL2282">
        <v>0</v>
      </c>
      <c r="FQ2282" t="s">
        <v>261</v>
      </c>
      <c r="FR2282" t="s">
        <v>354</v>
      </c>
      <c r="FS2282" t="s">
        <v>355</v>
      </c>
      <c r="FU2282">
        <v>435600</v>
      </c>
      <c r="FV2282">
        <v>10</v>
      </c>
      <c r="FW2282">
        <v>0</v>
      </c>
      <c r="FX2282">
        <v>0</v>
      </c>
      <c r="FY2282">
        <v>0</v>
      </c>
      <c r="FZ2282">
        <v>0</v>
      </c>
      <c r="GI2282" t="s">
        <v>264</v>
      </c>
      <c r="GJ2282" t="s">
        <v>265</v>
      </c>
      <c r="GK2282" t="s">
        <v>266</v>
      </c>
      <c r="GL2282" s="1">
        <v>40135</v>
      </c>
      <c r="GM2282" t="s">
        <v>267</v>
      </c>
      <c r="GN2282" t="str">
        <f t="shared" si="708"/>
        <v>FALSE</v>
      </c>
      <c r="GO2282">
        <v>2022</v>
      </c>
      <c r="GP2282">
        <v>2020</v>
      </c>
      <c r="GQ2282">
        <v>300</v>
      </c>
      <c r="GR2282" t="s">
        <v>246</v>
      </c>
      <c r="GS2282" t="s">
        <v>246</v>
      </c>
      <c r="GT2282" t="s">
        <v>246</v>
      </c>
      <c r="GU2282" t="s">
        <v>246</v>
      </c>
      <c r="GV2282" t="s">
        <v>246</v>
      </c>
      <c r="GW2282" t="s">
        <v>246</v>
      </c>
      <c r="GX2282" t="s">
        <v>246</v>
      </c>
      <c r="GY2282" t="s">
        <v>246</v>
      </c>
      <c r="GZ2282" t="s">
        <v>246</v>
      </c>
      <c r="HA2282" t="s">
        <v>246</v>
      </c>
      <c r="HB2282" t="s">
        <v>246</v>
      </c>
      <c r="HC2282" t="s">
        <v>246</v>
      </c>
      <c r="HD2282" t="s">
        <v>246</v>
      </c>
      <c r="HE2282" s="2">
        <v>595</v>
      </c>
      <c r="HF2282" s="2">
        <v>0</v>
      </c>
      <c r="HG2282" s="2">
        <v>0</v>
      </c>
      <c r="HH2282">
        <v>0</v>
      </c>
      <c r="HI2282" s="2">
        <v>3964</v>
      </c>
      <c r="HJ2282" s="2">
        <v>3964</v>
      </c>
      <c r="HK2282" s="2">
        <v>0</v>
      </c>
      <c r="HL2282">
        <v>0</v>
      </c>
      <c r="HM2282" s="2">
        <v>0</v>
      </c>
      <c r="HN2282" s="2">
        <v>0</v>
      </c>
      <c r="HO2282" s="2">
        <v>0</v>
      </c>
      <c r="HP2282">
        <v>0</v>
      </c>
      <c r="HQ2282" s="2">
        <v>85.44</v>
      </c>
      <c r="HS2282" s="2">
        <v>3964</v>
      </c>
      <c r="HV2282" t="s">
        <v>268</v>
      </c>
      <c r="HY2282" t="s">
        <v>269</v>
      </c>
      <c r="IF2282" t="str">
        <f>""</f>
        <v/>
      </c>
      <c r="IG2282" t="str">
        <f>""</f>
        <v/>
      </c>
      <c r="IH2282" t="str">
        <f>""</f>
        <v/>
      </c>
      <c r="IT2282" t="str">
        <f>""</f>
        <v/>
      </c>
      <c r="IY2282" t="str">
        <f>""</f>
        <v/>
      </c>
      <c r="JB2282" t="s">
        <v>271</v>
      </c>
      <c r="JD2282" t="str">
        <f>""</f>
        <v/>
      </c>
      <c r="JE2282" t="str">
        <f>""</f>
        <v/>
      </c>
      <c r="JO2282" t="str">
        <f>""</f>
        <v/>
      </c>
      <c r="JP2282" t="str">
        <f>""</f>
        <v/>
      </c>
      <c r="JQ2282" t="str">
        <f>HYPERLINK("https://web.datatree.com/?/property?propertyId=5566060")</f>
        <v>https://web.datatree.com/?/property?propertyId=5566060</v>
      </c>
    </row>
    <row r="2283" spans="1:277" x14ac:dyDescent="0.25">
      <c r="A2283">
        <v>2281</v>
      </c>
      <c r="B2283" s="15" t="s">
        <v>18833</v>
      </c>
      <c r="C2283" s="15" t="s">
        <v>18832</v>
      </c>
      <c r="D2283" s="15" t="s">
        <v>18834</v>
      </c>
      <c r="E2283" s="15" t="s">
        <v>18835</v>
      </c>
      <c r="F2283" s="15" t="s">
        <v>18836</v>
      </c>
      <c r="G2283" s="15" t="s">
        <v>243</v>
      </c>
      <c r="H2283" s="15">
        <v>85555</v>
      </c>
      <c r="I2283" s="15" t="s">
        <v>18837</v>
      </c>
      <c r="J2283" s="23" t="s">
        <v>18838</v>
      </c>
      <c r="K2283" s="15" t="s">
        <v>18839</v>
      </c>
      <c r="L2283" s="16" t="s">
        <v>18840</v>
      </c>
      <c r="M2283" s="17" t="str">
        <f t="shared" si="691"/>
        <v>6/31/2022</v>
      </c>
      <c r="N2283" s="15">
        <v>11475</v>
      </c>
      <c r="O2283" s="18">
        <f t="shared" si="694"/>
        <v>0</v>
      </c>
      <c r="P2283" s="19" t="str">
        <f t="shared" si="695"/>
        <v>$0.00</v>
      </c>
      <c r="Q2283" s="16">
        <v>44834</v>
      </c>
      <c r="R2283" s="19" t="str">
        <f t="shared" si="692"/>
        <v>09/30/22</v>
      </c>
      <c r="S2283" t="str">
        <f t="shared" si="696"/>
        <v>MOHAVE</v>
      </c>
      <c r="T2283" s="6" t="str">
        <f t="shared" si="697"/>
        <v>204-17-008</v>
      </c>
      <c r="U2283" t="str">
        <f t="shared" si="698"/>
        <v xml:space="preserve">PO BOX 484 </v>
      </c>
      <c r="V2283" t="str">
        <f t="shared" si="699"/>
        <v>DOLAN SPRINGS</v>
      </c>
      <c r="W2283" t="str">
        <f t="shared" si="700"/>
        <v>AZ</v>
      </c>
      <c r="X2283" t="str">
        <f t="shared" si="701"/>
        <v>86441</v>
      </c>
      <c r="Y2283" t="str">
        <f t="shared" si="702"/>
        <v>CHRISTOPHER</v>
      </c>
      <c r="Z2283" t="str">
        <f t="shared" si="703"/>
        <v>HENTZNER</v>
      </c>
      <c r="AA2283" t="str">
        <f t="shared" si="704"/>
        <v>E2 NE4 SE4 SE4; E2 SE4 SE4 SE4 OF SEC 8 T20N R14W</v>
      </c>
      <c r="AB2283">
        <f t="shared" si="705"/>
        <v>10</v>
      </c>
      <c r="AC2283" t="str">
        <f t="shared" si="706"/>
        <v>MOHAVE</v>
      </c>
      <c r="AI2283">
        <f t="shared" si="693"/>
        <v>10</v>
      </c>
      <c r="AO2283" t="s">
        <v>17665</v>
      </c>
      <c r="AP2283" t="s">
        <v>4106</v>
      </c>
      <c r="AQ2283" t="s">
        <v>4107</v>
      </c>
      <c r="AR2283" t="s">
        <v>17666</v>
      </c>
      <c r="AS2283" t="s">
        <v>240</v>
      </c>
      <c r="AT2283">
        <v>4</v>
      </c>
      <c r="AU2283" t="s">
        <v>17667</v>
      </c>
      <c r="AV2283" t="s">
        <v>14391</v>
      </c>
      <c r="AW2283" t="s">
        <v>14391</v>
      </c>
      <c r="AX2283" t="s">
        <v>17666</v>
      </c>
      <c r="AY2283" t="s">
        <v>240</v>
      </c>
      <c r="AZ2283">
        <v>4</v>
      </c>
      <c r="BC2283" t="s">
        <v>17668</v>
      </c>
      <c r="BD2283" t="s">
        <v>17669</v>
      </c>
      <c r="BF2283" t="s">
        <v>860</v>
      </c>
      <c r="BH2283" t="s">
        <v>242</v>
      </c>
      <c r="BJ2283" t="s">
        <v>396</v>
      </c>
      <c r="BK2283">
        <v>9485</v>
      </c>
      <c r="BN2283" t="s">
        <v>17670</v>
      </c>
      <c r="BQ2283" t="s">
        <v>345</v>
      </c>
      <c r="BS2283" t="s">
        <v>243</v>
      </c>
      <c r="BT2283" t="str">
        <f>"86401"</f>
        <v>86401</v>
      </c>
      <c r="BU2283" t="str">
        <f>"86401"</f>
        <v>86401</v>
      </c>
      <c r="BV2283" t="s">
        <v>244</v>
      </c>
      <c r="BX2283" t="s">
        <v>17671</v>
      </c>
      <c r="BY2283" t="s">
        <v>17672</v>
      </c>
      <c r="CD2283" t="s">
        <v>17673</v>
      </c>
      <c r="CG2283" t="s">
        <v>799</v>
      </c>
      <c r="CH2283" t="s">
        <v>799</v>
      </c>
      <c r="CI2283" t="s">
        <v>243</v>
      </c>
      <c r="CJ2283" t="str">
        <f>"86441"</f>
        <v>86441</v>
      </c>
      <c r="CK2283" t="s">
        <v>580</v>
      </c>
      <c r="CL2283" t="s">
        <v>17674</v>
      </c>
      <c r="CM2283" t="s">
        <v>17675</v>
      </c>
      <c r="CN2283" t="s">
        <v>254</v>
      </c>
      <c r="CO2283" t="s">
        <v>17676</v>
      </c>
      <c r="CP2283" t="str">
        <f>"204-17-008"</f>
        <v>204-17-008</v>
      </c>
      <c r="CQ2283" t="str">
        <f>"20417008"</f>
        <v>20417008</v>
      </c>
      <c r="CR2283" t="str">
        <f>"R20417008"</f>
        <v>R20417008</v>
      </c>
      <c r="CS2283">
        <v>4015</v>
      </c>
      <c r="CU2283">
        <v>954800</v>
      </c>
      <c r="CV2283">
        <v>3262</v>
      </c>
      <c r="CW2283" t="s">
        <v>256</v>
      </c>
      <c r="CX2283" t="s">
        <v>651</v>
      </c>
      <c r="CY2283" t="s">
        <v>481</v>
      </c>
      <c r="CZ2283">
        <v>8</v>
      </c>
      <c r="DB2283">
        <v>35.1254112934811</v>
      </c>
      <c r="DC2283">
        <v>-113.776262252373</v>
      </c>
      <c r="DK2283" t="s">
        <v>17677</v>
      </c>
      <c r="DL2283" t="s">
        <v>17677</v>
      </c>
      <c r="DO2283" t="str">
        <f>""</f>
        <v/>
      </c>
      <c r="DQ2283">
        <v>0</v>
      </c>
      <c r="DR2283">
        <v>0</v>
      </c>
      <c r="DS2283">
        <v>0</v>
      </c>
      <c r="DT2283">
        <v>0</v>
      </c>
      <c r="DW2283">
        <v>0</v>
      </c>
      <c r="DX2283">
        <v>0</v>
      </c>
      <c r="DZ2283">
        <v>0</v>
      </c>
      <c r="EA2283">
        <v>0</v>
      </c>
      <c r="EB2283">
        <v>0</v>
      </c>
      <c r="EC2283">
        <v>0</v>
      </c>
      <c r="ED2283">
        <v>0</v>
      </c>
      <c r="EE2283">
        <v>0</v>
      </c>
      <c r="EF2283">
        <v>0</v>
      </c>
      <c r="EG2283">
        <v>0</v>
      </c>
      <c r="EH2283">
        <v>0</v>
      </c>
      <c r="EI2283">
        <v>0</v>
      </c>
      <c r="EL2283">
        <v>0</v>
      </c>
      <c r="EN2283">
        <v>0</v>
      </c>
      <c r="EP2283">
        <v>0</v>
      </c>
      <c r="ER2283">
        <v>0</v>
      </c>
      <c r="ET2283">
        <v>0</v>
      </c>
      <c r="EY2283">
        <v>0</v>
      </c>
      <c r="FA2283">
        <v>0</v>
      </c>
      <c r="FL2283">
        <v>0</v>
      </c>
      <c r="FQ2283" t="s">
        <v>261</v>
      </c>
      <c r="FR2283" t="s">
        <v>354</v>
      </c>
      <c r="FS2283" t="s">
        <v>355</v>
      </c>
      <c r="FU2283">
        <v>435600</v>
      </c>
      <c r="FV2283">
        <v>10</v>
      </c>
      <c r="FW2283">
        <v>0</v>
      </c>
      <c r="FX2283">
        <v>0</v>
      </c>
      <c r="FY2283">
        <v>0</v>
      </c>
      <c r="FZ2283">
        <v>0</v>
      </c>
      <c r="GI2283" t="s">
        <v>407</v>
      </c>
      <c r="GJ2283" t="s">
        <v>4584</v>
      </c>
      <c r="GK2283" t="s">
        <v>4585</v>
      </c>
      <c r="GL2283" s="1">
        <v>40135</v>
      </c>
      <c r="GM2283" t="s">
        <v>267</v>
      </c>
      <c r="GN2283" t="str">
        <f>"TRUE"</f>
        <v>TRUE</v>
      </c>
      <c r="GO2283">
        <v>2022</v>
      </c>
      <c r="GP2283">
        <v>2020</v>
      </c>
      <c r="GQ2283">
        <v>300</v>
      </c>
      <c r="GR2283" t="s">
        <v>246</v>
      </c>
      <c r="GS2283" t="s">
        <v>246</v>
      </c>
      <c r="GT2283" t="s">
        <v>246</v>
      </c>
      <c r="GU2283" t="s">
        <v>246</v>
      </c>
      <c r="GV2283" t="s">
        <v>246</v>
      </c>
      <c r="GW2283" t="s">
        <v>246</v>
      </c>
      <c r="GX2283" t="s">
        <v>246</v>
      </c>
      <c r="GY2283" t="s">
        <v>246</v>
      </c>
      <c r="GZ2283" t="s">
        <v>246</v>
      </c>
      <c r="HA2283" t="s">
        <v>246</v>
      </c>
      <c r="HB2283" t="s">
        <v>246</v>
      </c>
      <c r="HC2283" t="s">
        <v>246</v>
      </c>
      <c r="HD2283" t="s">
        <v>246</v>
      </c>
      <c r="HE2283" s="2">
        <v>2525</v>
      </c>
      <c r="HF2283" s="2">
        <v>0</v>
      </c>
      <c r="HG2283" s="2">
        <v>0</v>
      </c>
      <c r="HH2283">
        <v>0</v>
      </c>
      <c r="HI2283" s="2">
        <v>16833</v>
      </c>
      <c r="HJ2283" s="2">
        <v>16833</v>
      </c>
      <c r="HK2283" s="2">
        <v>0</v>
      </c>
      <c r="HL2283">
        <v>0</v>
      </c>
      <c r="HM2283" s="2">
        <v>0</v>
      </c>
      <c r="HN2283" s="2">
        <v>0</v>
      </c>
      <c r="HO2283" s="2">
        <v>0</v>
      </c>
      <c r="HP2283">
        <v>0</v>
      </c>
      <c r="HQ2283" s="2">
        <v>147.41999999999999</v>
      </c>
      <c r="HS2283" s="2">
        <v>16833</v>
      </c>
      <c r="HV2283" t="s">
        <v>289</v>
      </c>
      <c r="HY2283" t="s">
        <v>290</v>
      </c>
      <c r="HZ2283" t="s">
        <v>290</v>
      </c>
      <c r="IF2283" t="str">
        <f>""</f>
        <v/>
      </c>
      <c r="IG2283" t="str">
        <f>""</f>
        <v/>
      </c>
      <c r="IH2283" t="str">
        <f>""</f>
        <v/>
      </c>
      <c r="II2283" s="1">
        <v>39071</v>
      </c>
      <c r="IJ2283" s="1">
        <v>39077</v>
      </c>
      <c r="IK2283" s="2">
        <v>215000</v>
      </c>
      <c r="IL2283" t="s">
        <v>566</v>
      </c>
      <c r="IM2283" t="s">
        <v>567</v>
      </c>
      <c r="IN2283" t="s">
        <v>17678</v>
      </c>
      <c r="IP2283" s="2">
        <v>165000</v>
      </c>
      <c r="IQ2283" t="s">
        <v>569</v>
      </c>
      <c r="IS2283" t="s">
        <v>570</v>
      </c>
      <c r="IT2283" t="str">
        <f>"6598.820"</f>
        <v>6598.820</v>
      </c>
      <c r="IY2283" t="str">
        <f>"                    "</f>
        <v xml:space="preserve">                    </v>
      </c>
      <c r="IZ2283" t="s">
        <v>17679</v>
      </c>
      <c r="JA2283" t="s">
        <v>642</v>
      </c>
      <c r="JB2283" t="s">
        <v>271</v>
      </c>
      <c r="JD2283" t="str">
        <f>"6598.816"</f>
        <v>6598.816</v>
      </c>
      <c r="JE2283" t="str">
        <f>""</f>
        <v/>
      </c>
      <c r="JG2283" s="1">
        <v>38821</v>
      </c>
      <c r="JH2283" s="2">
        <v>80000</v>
      </c>
      <c r="JI2283" t="s">
        <v>567</v>
      </c>
      <c r="JK2283" s="2">
        <v>0</v>
      </c>
      <c r="JO2283" t="str">
        <f>"6211.301"</f>
        <v>6211.301</v>
      </c>
      <c r="JP2283" t="str">
        <f>""</f>
        <v/>
      </c>
      <c r="JQ2283" t="str">
        <f>HYPERLINK("https://web.datatree.com/?/property?propertyId=5536194")</f>
        <v>https://web.datatree.com/?/property?propertyId=5536194</v>
      </c>
    </row>
    <row r="2284" spans="1:277" x14ac:dyDescent="0.25">
      <c r="A2284">
        <v>2282</v>
      </c>
      <c r="B2284" s="15" t="s">
        <v>18833</v>
      </c>
      <c r="C2284" s="15" t="s">
        <v>18832</v>
      </c>
      <c r="D2284" s="15" t="s">
        <v>18834</v>
      </c>
      <c r="E2284" s="15" t="s">
        <v>18835</v>
      </c>
      <c r="F2284" s="15" t="s">
        <v>18836</v>
      </c>
      <c r="G2284" s="15" t="s">
        <v>243</v>
      </c>
      <c r="H2284" s="15">
        <v>85555</v>
      </c>
      <c r="I2284" s="15" t="s">
        <v>18837</v>
      </c>
      <c r="J2284" s="23" t="s">
        <v>18838</v>
      </c>
      <c r="K2284" s="15" t="s">
        <v>18839</v>
      </c>
      <c r="L2284" s="16" t="s">
        <v>18840</v>
      </c>
      <c r="M2284" s="17" t="str">
        <f t="shared" si="691"/>
        <v>6/31/2022</v>
      </c>
      <c r="N2284" s="15">
        <v>11476</v>
      </c>
      <c r="O2284" s="18">
        <f t="shared" si="694"/>
        <v>0</v>
      </c>
      <c r="P2284" s="19" t="str">
        <f t="shared" si="695"/>
        <v>$0.00</v>
      </c>
      <c r="Q2284" s="16">
        <v>44834</v>
      </c>
      <c r="R2284" s="19" t="str">
        <f t="shared" si="692"/>
        <v>09/30/22</v>
      </c>
      <c r="S2284" t="str">
        <f t="shared" si="696"/>
        <v>MOHAVE</v>
      </c>
      <c r="T2284" s="6" t="str">
        <f t="shared" si="697"/>
        <v>317-04-298</v>
      </c>
      <c r="U2284" t="str">
        <f t="shared" si="698"/>
        <v xml:space="preserve">9206 W RUSSELL RD #103 </v>
      </c>
      <c r="V2284" t="str">
        <f t="shared" si="699"/>
        <v>LAS VEGAS</v>
      </c>
      <c r="W2284" t="str">
        <f t="shared" si="700"/>
        <v>NV</v>
      </c>
      <c r="X2284" t="str">
        <f t="shared" si="701"/>
        <v>89148-1255</v>
      </c>
      <c r="Y2284" t="str">
        <f t="shared" si="702"/>
        <v>ROSY</v>
      </c>
      <c r="Z2284" t="str">
        <f t="shared" si="703"/>
        <v>CARBAJAL</v>
      </c>
      <c r="AA2284" t="str">
        <f t="shared" si="704"/>
        <v>GATEWAY ACRES TRACT 1 ORIGINAL LOTS 100 &amp; 109</v>
      </c>
      <c r="AB2284">
        <f t="shared" si="705"/>
        <v>10</v>
      </c>
      <c r="AC2284" t="str">
        <f t="shared" si="706"/>
        <v>MOHAVE</v>
      </c>
      <c r="AI2284">
        <f t="shared" si="693"/>
        <v>10</v>
      </c>
      <c r="AO2284" t="s">
        <v>17680</v>
      </c>
      <c r="AP2284" t="s">
        <v>17681</v>
      </c>
      <c r="AQ2284" t="s">
        <v>17681</v>
      </c>
      <c r="AR2284" t="s">
        <v>17682</v>
      </c>
      <c r="AS2284" t="s">
        <v>240</v>
      </c>
      <c r="AT2284">
        <v>1</v>
      </c>
      <c r="BC2284" t="s">
        <v>17683</v>
      </c>
      <c r="BD2284" t="s">
        <v>17680</v>
      </c>
      <c r="BE2284" t="s">
        <v>1360</v>
      </c>
      <c r="BH2284" t="s">
        <v>407</v>
      </c>
      <c r="BK2284">
        <v>3114</v>
      </c>
      <c r="BN2284" t="s">
        <v>17684</v>
      </c>
      <c r="BO2284" t="s">
        <v>1908</v>
      </c>
      <c r="BQ2284" t="s">
        <v>345</v>
      </c>
      <c r="BS2284" t="s">
        <v>243</v>
      </c>
      <c r="BT2284" t="str">
        <f>"86401"</f>
        <v>86401</v>
      </c>
      <c r="BU2284" t="str">
        <f>"86401-3917"</f>
        <v>86401-3917</v>
      </c>
      <c r="BV2284" t="s">
        <v>244</v>
      </c>
      <c r="BX2284" t="s">
        <v>17685</v>
      </c>
      <c r="BY2284" t="s">
        <v>17686</v>
      </c>
      <c r="BZ2284" t="s">
        <v>589</v>
      </c>
      <c r="CA2284">
        <v>9206</v>
      </c>
      <c r="CD2284" t="s">
        <v>794</v>
      </c>
      <c r="CE2284" t="s">
        <v>491</v>
      </c>
      <c r="CF2284">
        <v>103</v>
      </c>
      <c r="CG2284" t="s">
        <v>398</v>
      </c>
      <c r="CH2284" t="s">
        <v>601</v>
      </c>
      <c r="CI2284" t="s">
        <v>400</v>
      </c>
      <c r="CJ2284" t="str">
        <f>"89148-1255"</f>
        <v>89148-1255</v>
      </c>
      <c r="CK2284" t="s">
        <v>401</v>
      </c>
      <c r="CL2284" t="s">
        <v>17687</v>
      </c>
      <c r="CM2284" t="s">
        <v>17688</v>
      </c>
      <c r="CN2284" t="s">
        <v>254</v>
      </c>
      <c r="CO2284" t="s">
        <v>17689</v>
      </c>
      <c r="CP2284" t="str">
        <f>"317-04-298"</f>
        <v>317-04-298</v>
      </c>
      <c r="CQ2284" t="str">
        <f>"31704298"</f>
        <v>31704298</v>
      </c>
      <c r="CR2284" t="str">
        <f>"R31704298"</f>
        <v>R31704298</v>
      </c>
      <c r="CS2284">
        <v>4015</v>
      </c>
      <c r="CU2284">
        <v>953800</v>
      </c>
      <c r="CV2284">
        <v>2055</v>
      </c>
      <c r="CX2284" t="s">
        <v>309</v>
      </c>
      <c r="CY2284" t="s">
        <v>310</v>
      </c>
      <c r="CZ2284">
        <v>5</v>
      </c>
      <c r="DB2284">
        <v>35.213822999999998</v>
      </c>
      <c r="DC2284">
        <v>-114.04240900000001</v>
      </c>
      <c r="DD2284" t="s">
        <v>536</v>
      </c>
      <c r="DE2284">
        <v>1</v>
      </c>
      <c r="DK2284" t="s">
        <v>537</v>
      </c>
      <c r="DL2284" t="s">
        <v>537</v>
      </c>
      <c r="DO2284" t="str">
        <f>"100|1"</f>
        <v>100|1</v>
      </c>
      <c r="DQ2284">
        <v>0</v>
      </c>
      <c r="DR2284">
        <v>0</v>
      </c>
      <c r="DS2284">
        <v>0</v>
      </c>
      <c r="DT2284">
        <v>0</v>
      </c>
      <c r="DW2284">
        <v>0</v>
      </c>
      <c r="DX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0</v>
      </c>
      <c r="EH2284">
        <v>0</v>
      </c>
      <c r="EI2284">
        <v>0</v>
      </c>
      <c r="EL2284">
        <v>0</v>
      </c>
      <c r="EN2284">
        <v>0</v>
      </c>
      <c r="EP2284">
        <v>0</v>
      </c>
      <c r="ER2284">
        <v>0</v>
      </c>
      <c r="ET2284">
        <v>0</v>
      </c>
      <c r="EY2284">
        <v>0</v>
      </c>
      <c r="FA2284">
        <v>0</v>
      </c>
      <c r="FL2284">
        <v>0</v>
      </c>
      <c r="FQ2284" t="s">
        <v>261</v>
      </c>
      <c r="FR2284" t="s">
        <v>262</v>
      </c>
      <c r="FS2284" t="s">
        <v>263</v>
      </c>
      <c r="FU2284">
        <v>435600</v>
      </c>
      <c r="FV2284">
        <v>10</v>
      </c>
      <c r="FW2284">
        <v>0</v>
      </c>
      <c r="FX2284">
        <v>0</v>
      </c>
      <c r="FY2284">
        <v>0</v>
      </c>
      <c r="FZ2284">
        <v>0</v>
      </c>
      <c r="GI2284" t="s">
        <v>264</v>
      </c>
      <c r="GJ2284" t="s">
        <v>538</v>
      </c>
      <c r="GK2284" t="s">
        <v>539</v>
      </c>
      <c r="GL2284" s="1">
        <v>40135</v>
      </c>
      <c r="GM2284" t="s">
        <v>267</v>
      </c>
      <c r="GN2284" t="str">
        <f t="shared" ref="GN2284:GN2294" si="709">"FALSE"</f>
        <v>FALSE</v>
      </c>
      <c r="GO2284">
        <v>2021</v>
      </c>
      <c r="GP2284">
        <v>2020</v>
      </c>
      <c r="GQ2284">
        <v>400</v>
      </c>
      <c r="GR2284" t="s">
        <v>246</v>
      </c>
      <c r="GS2284" t="s">
        <v>246</v>
      </c>
      <c r="GT2284" t="s">
        <v>246</v>
      </c>
      <c r="GU2284" t="s">
        <v>246</v>
      </c>
      <c r="GV2284" t="s">
        <v>246</v>
      </c>
      <c r="GW2284" t="s">
        <v>246</v>
      </c>
      <c r="GX2284" t="s">
        <v>246</v>
      </c>
      <c r="GY2284" t="s">
        <v>246</v>
      </c>
      <c r="GZ2284" t="s">
        <v>246</v>
      </c>
      <c r="HA2284" t="s">
        <v>246</v>
      </c>
      <c r="HB2284" t="s">
        <v>246</v>
      </c>
      <c r="HC2284" t="s">
        <v>246</v>
      </c>
      <c r="HD2284" t="s">
        <v>246</v>
      </c>
      <c r="HE2284" s="2">
        <v>2695</v>
      </c>
      <c r="HF2284" s="2">
        <v>0</v>
      </c>
      <c r="HG2284" s="2">
        <v>0</v>
      </c>
      <c r="HH2284">
        <v>0</v>
      </c>
      <c r="HI2284" s="2">
        <v>17967</v>
      </c>
      <c r="HJ2284" s="2">
        <v>17967</v>
      </c>
      <c r="HK2284" s="2">
        <v>0</v>
      </c>
      <c r="HL2284">
        <v>0</v>
      </c>
      <c r="HM2284" s="2">
        <v>0</v>
      </c>
      <c r="HN2284" s="2">
        <v>0</v>
      </c>
      <c r="HO2284" s="2">
        <v>0</v>
      </c>
      <c r="HP2284">
        <v>0</v>
      </c>
      <c r="HQ2284" s="2">
        <v>101.54</v>
      </c>
      <c r="HS2284" s="2">
        <v>17967</v>
      </c>
      <c r="HV2284" t="s">
        <v>315</v>
      </c>
      <c r="HY2284" t="s">
        <v>316</v>
      </c>
      <c r="HZ2284" t="s">
        <v>317</v>
      </c>
      <c r="IA2284" t="s">
        <v>318</v>
      </c>
      <c r="IF2284" t="str">
        <f>""</f>
        <v/>
      </c>
      <c r="IG2284" t="str">
        <f>""</f>
        <v/>
      </c>
      <c r="IH2284" t="str">
        <f>""</f>
        <v/>
      </c>
      <c r="II2284" s="1">
        <v>43220</v>
      </c>
      <c r="IJ2284" s="1">
        <v>43242</v>
      </c>
      <c r="IK2284" s="2">
        <v>15000</v>
      </c>
      <c r="IM2284" t="s">
        <v>270</v>
      </c>
      <c r="IN2284" t="s">
        <v>5024</v>
      </c>
      <c r="IP2284" s="2">
        <v>8000</v>
      </c>
      <c r="IR2284">
        <v>4.4000000000000004</v>
      </c>
      <c r="IS2284" t="s">
        <v>946</v>
      </c>
      <c r="IT2284" t="str">
        <f>"2018.25697"</f>
        <v>2018.25697</v>
      </c>
      <c r="IW2284">
        <v>4</v>
      </c>
      <c r="IY2284" t="str">
        <f>""</f>
        <v/>
      </c>
      <c r="IZ2284" t="s">
        <v>5024</v>
      </c>
      <c r="JA2284" t="s">
        <v>1060</v>
      </c>
      <c r="JB2284" t="s">
        <v>271</v>
      </c>
      <c r="JD2284" t="str">
        <f>"2018.25696"</f>
        <v>2018.25696</v>
      </c>
      <c r="JE2284" t="str">
        <f>""</f>
        <v/>
      </c>
      <c r="JO2284" t="str">
        <f>""</f>
        <v/>
      </c>
      <c r="JP2284" t="str">
        <f>""</f>
        <v/>
      </c>
      <c r="JQ2284" t="str">
        <f>HYPERLINK("https://web.datatree.com/?/property?propertyId=5567010")</f>
        <v>https://web.datatree.com/?/property?propertyId=5567010</v>
      </c>
    </row>
    <row r="2285" spans="1:277" x14ac:dyDescent="0.25">
      <c r="A2285">
        <v>2283</v>
      </c>
      <c r="B2285" s="15" t="s">
        <v>18833</v>
      </c>
      <c r="C2285" s="15" t="s">
        <v>18832</v>
      </c>
      <c r="D2285" s="15" t="s">
        <v>18834</v>
      </c>
      <c r="E2285" s="15" t="s">
        <v>18835</v>
      </c>
      <c r="F2285" s="15" t="s">
        <v>18836</v>
      </c>
      <c r="G2285" s="15" t="s">
        <v>243</v>
      </c>
      <c r="H2285" s="15">
        <v>85555</v>
      </c>
      <c r="I2285" s="15" t="s">
        <v>18837</v>
      </c>
      <c r="J2285" s="23" t="s">
        <v>18838</v>
      </c>
      <c r="K2285" s="15" t="s">
        <v>18839</v>
      </c>
      <c r="L2285" s="16" t="s">
        <v>18840</v>
      </c>
      <c r="M2285" s="17" t="str">
        <f t="shared" si="691"/>
        <v>6/31/2022</v>
      </c>
      <c r="N2285" s="15">
        <v>11477</v>
      </c>
      <c r="O2285" s="18">
        <f t="shared" si="694"/>
        <v>0</v>
      </c>
      <c r="P2285" s="19" t="str">
        <f t="shared" si="695"/>
        <v>$0.00</v>
      </c>
      <c r="Q2285" s="16">
        <v>44834</v>
      </c>
      <c r="R2285" s="19" t="str">
        <f t="shared" si="692"/>
        <v>09/30/22</v>
      </c>
      <c r="S2285" t="str">
        <f t="shared" si="696"/>
        <v>MOHAVE</v>
      </c>
      <c r="T2285" s="6" t="str">
        <f t="shared" si="697"/>
        <v>201-06-021</v>
      </c>
      <c r="U2285" t="str">
        <f t="shared" si="698"/>
        <v xml:space="preserve">PO BOX 245 </v>
      </c>
      <c r="V2285" t="str">
        <f t="shared" si="699"/>
        <v>BAGDAD</v>
      </c>
      <c r="W2285" t="str">
        <f t="shared" si="700"/>
        <v>AZ</v>
      </c>
      <c r="X2285" t="str">
        <f t="shared" si="701"/>
        <v>86321</v>
      </c>
      <c r="Y2285">
        <f t="shared" si="702"/>
        <v>0</v>
      </c>
      <c r="Z2285" t="str">
        <f t="shared" si="703"/>
        <v>BYNER CATTLE CO</v>
      </c>
      <c r="AA2285" t="str">
        <f t="shared" si="704"/>
        <v>ACCOLADE RANCHES LOT 21</v>
      </c>
      <c r="AB2285">
        <f t="shared" si="705"/>
        <v>10</v>
      </c>
      <c r="AC2285" t="str">
        <f t="shared" si="706"/>
        <v>MOHAVE</v>
      </c>
      <c r="AI2285">
        <f t="shared" si="693"/>
        <v>10</v>
      </c>
      <c r="AO2285" t="s">
        <v>272</v>
      </c>
      <c r="AR2285" t="s">
        <v>272</v>
      </c>
      <c r="AS2285" t="s">
        <v>273</v>
      </c>
      <c r="AT2285">
        <v>377</v>
      </c>
      <c r="BC2285" t="s">
        <v>272</v>
      </c>
      <c r="BD2285" t="s">
        <v>272</v>
      </c>
      <c r="BF2285" t="s">
        <v>274</v>
      </c>
      <c r="BH2285" t="s">
        <v>242</v>
      </c>
      <c r="BS2285" t="s">
        <v>243</v>
      </c>
      <c r="BV2285" t="s">
        <v>244</v>
      </c>
      <c r="BY2285" t="s">
        <v>245</v>
      </c>
      <c r="CD2285" t="s">
        <v>275</v>
      </c>
      <c r="CG2285" t="s">
        <v>276</v>
      </c>
      <c r="CH2285" t="s">
        <v>276</v>
      </c>
      <c r="CI2285" t="s">
        <v>243</v>
      </c>
      <c r="CJ2285" t="str">
        <f>"86321"</f>
        <v>86321</v>
      </c>
      <c r="CK2285" t="s">
        <v>277</v>
      </c>
      <c r="CL2285" t="s">
        <v>278</v>
      </c>
      <c r="CM2285" t="s">
        <v>279</v>
      </c>
      <c r="CN2285" t="s">
        <v>254</v>
      </c>
      <c r="CO2285" t="s">
        <v>17690</v>
      </c>
      <c r="CP2285" t="str">
        <f>"201-06-021"</f>
        <v>201-06-021</v>
      </c>
      <c r="CQ2285" t="str">
        <f>"20106021"</f>
        <v>20106021</v>
      </c>
      <c r="CR2285" t="str">
        <f>"R20106021"</f>
        <v>R20106021</v>
      </c>
      <c r="CS2285">
        <v>4015</v>
      </c>
      <c r="CW2285" t="s">
        <v>256</v>
      </c>
      <c r="CX2285" t="s">
        <v>281</v>
      </c>
      <c r="CY2285" t="s">
        <v>258</v>
      </c>
      <c r="CZ2285">
        <v>19</v>
      </c>
      <c r="DB2285">
        <v>34.715973195725098</v>
      </c>
      <c r="DC2285">
        <v>-113.554619444803</v>
      </c>
      <c r="DD2285" t="s">
        <v>282</v>
      </c>
      <c r="DK2285" t="s">
        <v>283</v>
      </c>
      <c r="DL2285" t="s">
        <v>283</v>
      </c>
      <c r="DO2285" t="str">
        <f>"21"</f>
        <v>21</v>
      </c>
      <c r="DQ2285">
        <v>0</v>
      </c>
      <c r="DR2285">
        <v>0</v>
      </c>
      <c r="DS2285">
        <v>0</v>
      </c>
      <c r="DT2285">
        <v>0</v>
      </c>
      <c r="DW2285">
        <v>0</v>
      </c>
      <c r="DX2285">
        <v>0</v>
      </c>
      <c r="DZ2285">
        <v>0</v>
      </c>
      <c r="EA2285">
        <v>0</v>
      </c>
      <c r="EB2285">
        <v>0</v>
      </c>
      <c r="EC2285">
        <v>0</v>
      </c>
      <c r="ED2285">
        <v>0</v>
      </c>
      <c r="EE2285">
        <v>0</v>
      </c>
      <c r="EF2285">
        <v>0</v>
      </c>
      <c r="EG2285">
        <v>0</v>
      </c>
      <c r="EH2285">
        <v>0</v>
      </c>
      <c r="EI2285">
        <v>0</v>
      </c>
      <c r="EL2285">
        <v>0</v>
      </c>
      <c r="EN2285">
        <v>0</v>
      </c>
      <c r="EP2285">
        <v>0</v>
      </c>
      <c r="ER2285">
        <v>0</v>
      </c>
      <c r="ET2285">
        <v>0</v>
      </c>
      <c r="EY2285">
        <v>0</v>
      </c>
      <c r="FA2285">
        <v>0</v>
      </c>
      <c r="FL2285">
        <v>0</v>
      </c>
      <c r="FQ2285" t="s">
        <v>284</v>
      </c>
      <c r="FR2285" t="s">
        <v>285</v>
      </c>
      <c r="FS2285" t="s">
        <v>286</v>
      </c>
      <c r="FU2285">
        <v>435600</v>
      </c>
      <c r="FV2285">
        <v>10</v>
      </c>
      <c r="FW2285">
        <v>0</v>
      </c>
      <c r="FX2285">
        <v>0</v>
      </c>
      <c r="FY2285">
        <v>0</v>
      </c>
      <c r="FZ2285">
        <v>0</v>
      </c>
      <c r="GI2285" t="s">
        <v>264</v>
      </c>
      <c r="GJ2285" t="s">
        <v>287</v>
      </c>
      <c r="GK2285" t="s">
        <v>288</v>
      </c>
      <c r="GL2285" s="1">
        <v>40135</v>
      </c>
      <c r="GM2285" t="s">
        <v>267</v>
      </c>
      <c r="GN2285" t="str">
        <f t="shared" si="709"/>
        <v>FALSE</v>
      </c>
      <c r="GO2285">
        <v>2022</v>
      </c>
      <c r="GP2285">
        <v>2020</v>
      </c>
      <c r="GQ2285">
        <v>600</v>
      </c>
      <c r="GR2285" t="s">
        <v>246</v>
      </c>
      <c r="GS2285" t="s">
        <v>246</v>
      </c>
      <c r="GT2285" t="s">
        <v>246</v>
      </c>
      <c r="GU2285" t="s">
        <v>246</v>
      </c>
      <c r="GV2285" t="s">
        <v>246</v>
      </c>
      <c r="GW2285" t="s">
        <v>246</v>
      </c>
      <c r="GX2285" t="s">
        <v>246</v>
      </c>
      <c r="GY2285" t="s">
        <v>246</v>
      </c>
      <c r="GZ2285" t="s">
        <v>246</v>
      </c>
      <c r="HA2285" t="s">
        <v>246</v>
      </c>
      <c r="HB2285" t="s">
        <v>246</v>
      </c>
      <c r="HC2285" t="s">
        <v>246</v>
      </c>
      <c r="HD2285" t="s">
        <v>246</v>
      </c>
      <c r="HE2285" s="2">
        <v>12</v>
      </c>
      <c r="HF2285" s="2">
        <v>0</v>
      </c>
      <c r="HG2285" s="2">
        <v>0</v>
      </c>
      <c r="HH2285">
        <v>0</v>
      </c>
      <c r="HI2285" s="2">
        <v>82</v>
      </c>
      <c r="HJ2285" s="2">
        <v>82</v>
      </c>
      <c r="HK2285" s="2">
        <v>0</v>
      </c>
      <c r="HL2285">
        <v>0</v>
      </c>
      <c r="HM2285" s="2">
        <v>0</v>
      </c>
      <c r="HN2285" s="2">
        <v>0</v>
      </c>
      <c r="HO2285" s="2">
        <v>0</v>
      </c>
      <c r="HP2285">
        <v>0</v>
      </c>
      <c r="HQ2285" s="2">
        <v>1.1399999999999999</v>
      </c>
      <c r="HS2285" s="2">
        <v>82</v>
      </c>
      <c r="HV2285" t="s">
        <v>289</v>
      </c>
      <c r="HY2285" t="s">
        <v>290</v>
      </c>
      <c r="HZ2285" t="s">
        <v>290</v>
      </c>
      <c r="IF2285" t="str">
        <f>""</f>
        <v/>
      </c>
      <c r="IG2285" t="str">
        <f>""</f>
        <v/>
      </c>
      <c r="IH2285" t="str">
        <f>""</f>
        <v/>
      </c>
      <c r="IT2285" t="str">
        <f>""</f>
        <v/>
      </c>
      <c r="IY2285" t="str">
        <f>""</f>
        <v/>
      </c>
      <c r="JB2285" t="s">
        <v>271</v>
      </c>
      <c r="JD2285" t="str">
        <f>""</f>
        <v/>
      </c>
      <c r="JE2285" t="str">
        <f>""</f>
        <v/>
      </c>
      <c r="JO2285" t="str">
        <f>""</f>
        <v/>
      </c>
      <c r="JP2285" t="str">
        <f>""</f>
        <v/>
      </c>
      <c r="JQ2285" t="str">
        <f>HYPERLINK("https://web.datatree.com/?/property?propertyId=5537232")</f>
        <v>https://web.datatree.com/?/property?propertyId=5537232</v>
      </c>
    </row>
    <row r="2286" spans="1:277" x14ac:dyDescent="0.25">
      <c r="A2286">
        <v>2284</v>
      </c>
      <c r="B2286" s="15" t="s">
        <v>18833</v>
      </c>
      <c r="C2286" s="15" t="s">
        <v>18832</v>
      </c>
      <c r="D2286" s="15" t="s">
        <v>18834</v>
      </c>
      <c r="E2286" s="15" t="s">
        <v>18835</v>
      </c>
      <c r="F2286" s="15" t="s">
        <v>18836</v>
      </c>
      <c r="G2286" s="15" t="s">
        <v>243</v>
      </c>
      <c r="H2286" s="15">
        <v>85555</v>
      </c>
      <c r="I2286" s="15" t="s">
        <v>18837</v>
      </c>
      <c r="J2286" s="23" t="s">
        <v>18838</v>
      </c>
      <c r="K2286" s="15" t="s">
        <v>18839</v>
      </c>
      <c r="L2286" s="16" t="s">
        <v>18840</v>
      </c>
      <c r="M2286" s="17" t="str">
        <f t="shared" si="691"/>
        <v>6/31/2022</v>
      </c>
      <c r="N2286" s="15">
        <v>11478</v>
      </c>
      <c r="O2286" s="18">
        <f t="shared" si="694"/>
        <v>0</v>
      </c>
      <c r="P2286" s="19" t="str">
        <f t="shared" si="695"/>
        <v>$0.00</v>
      </c>
      <c r="Q2286" s="16">
        <v>44834</v>
      </c>
      <c r="R2286" s="19" t="str">
        <f t="shared" si="692"/>
        <v>09/30/22</v>
      </c>
      <c r="S2286" t="str">
        <f t="shared" si="696"/>
        <v>MOHAVE</v>
      </c>
      <c r="T2286" s="6" t="str">
        <f t="shared" si="697"/>
        <v>335-28-001</v>
      </c>
      <c r="U2286" t="str">
        <f t="shared" si="698"/>
        <v xml:space="preserve">8912 SPANISH RIDGE AVE #200 </v>
      </c>
      <c r="V2286" t="str">
        <f t="shared" si="699"/>
        <v>LAS VEGAS</v>
      </c>
      <c r="W2286" t="str">
        <f t="shared" si="700"/>
        <v>NV</v>
      </c>
      <c r="X2286" t="str">
        <f t="shared" si="701"/>
        <v>89148-1312</v>
      </c>
      <c r="Y2286">
        <f t="shared" si="702"/>
        <v>0</v>
      </c>
      <c r="Z2286" t="str">
        <f t="shared" si="703"/>
        <v>SOUTH DAKOTA CONSERVANCY LLC</v>
      </c>
      <c r="AA2286" t="str">
        <f t="shared" si="704"/>
        <v>SW4 SE4 SE4 CONT 10 ACRES 335-04-009(335-28-001)TAO</v>
      </c>
      <c r="AB2286">
        <f t="shared" si="705"/>
        <v>10</v>
      </c>
      <c r="AC2286" t="str">
        <f t="shared" si="706"/>
        <v>MOHAVE</v>
      </c>
      <c r="AI2286">
        <f t="shared" si="693"/>
        <v>10</v>
      </c>
      <c r="AO2286" t="s">
        <v>4143</v>
      </c>
      <c r="AR2286" t="s">
        <v>4143</v>
      </c>
      <c r="AS2286" t="s">
        <v>273</v>
      </c>
      <c r="AT2286">
        <v>7</v>
      </c>
      <c r="BC2286" t="s">
        <v>4143</v>
      </c>
      <c r="BD2286" t="s">
        <v>4143</v>
      </c>
      <c r="BF2286" t="s">
        <v>274</v>
      </c>
      <c r="BH2286" t="s">
        <v>242</v>
      </c>
      <c r="BS2286" t="s">
        <v>243</v>
      </c>
      <c r="BV2286" t="s">
        <v>244</v>
      </c>
      <c r="BY2286" t="s">
        <v>245</v>
      </c>
      <c r="CA2286">
        <v>8912</v>
      </c>
      <c r="CD2286" t="s">
        <v>7948</v>
      </c>
      <c r="CE2286" t="s">
        <v>248</v>
      </c>
      <c r="CF2286">
        <v>200</v>
      </c>
      <c r="CG2286" t="s">
        <v>398</v>
      </c>
      <c r="CH2286" t="s">
        <v>601</v>
      </c>
      <c r="CI2286" t="s">
        <v>400</v>
      </c>
      <c r="CJ2286" t="str">
        <f>"89148-1312"</f>
        <v>89148-1312</v>
      </c>
      <c r="CK2286" t="s">
        <v>1349</v>
      </c>
      <c r="CL2286" t="s">
        <v>7949</v>
      </c>
      <c r="CM2286" t="s">
        <v>7950</v>
      </c>
      <c r="CN2286" t="s">
        <v>254</v>
      </c>
      <c r="CO2286" t="s">
        <v>17691</v>
      </c>
      <c r="CP2286" t="str">
        <f>"335-28-001"</f>
        <v>335-28-001</v>
      </c>
      <c r="CQ2286" t="str">
        <f>"33528001"</f>
        <v>33528001</v>
      </c>
      <c r="CR2286" t="str">
        <f>"R33528001"</f>
        <v>R33528001</v>
      </c>
      <c r="CS2286">
        <v>4015</v>
      </c>
      <c r="CX2286" t="s">
        <v>498</v>
      </c>
      <c r="CY2286" t="s">
        <v>548</v>
      </c>
      <c r="CZ2286">
        <v>33</v>
      </c>
      <c r="DB2286">
        <v>35.590391400000001</v>
      </c>
      <c r="DC2286">
        <v>-113.8867202</v>
      </c>
      <c r="DK2286" t="s">
        <v>549</v>
      </c>
      <c r="DL2286" t="s">
        <v>549</v>
      </c>
      <c r="DO2286" t="str">
        <f>""</f>
        <v/>
      </c>
      <c r="DQ2286">
        <v>0</v>
      </c>
      <c r="DR2286">
        <v>0</v>
      </c>
      <c r="DS2286">
        <v>0</v>
      </c>
      <c r="DT2286">
        <v>0</v>
      </c>
      <c r="DW2286">
        <v>0</v>
      </c>
      <c r="DX2286">
        <v>0</v>
      </c>
      <c r="DZ2286">
        <v>0</v>
      </c>
      <c r="EA2286">
        <v>0</v>
      </c>
      <c r="EB2286">
        <v>0</v>
      </c>
      <c r="EC2286">
        <v>0</v>
      </c>
      <c r="ED2286">
        <v>0</v>
      </c>
      <c r="EE2286">
        <v>0</v>
      </c>
      <c r="EF2286">
        <v>0</v>
      </c>
      <c r="EG2286">
        <v>0</v>
      </c>
      <c r="EH2286">
        <v>0</v>
      </c>
      <c r="EI2286">
        <v>0</v>
      </c>
      <c r="EL2286">
        <v>0</v>
      </c>
      <c r="EN2286">
        <v>0</v>
      </c>
      <c r="EP2286">
        <v>0</v>
      </c>
      <c r="ER2286">
        <v>0</v>
      </c>
      <c r="ET2286">
        <v>0</v>
      </c>
      <c r="EY2286">
        <v>0</v>
      </c>
      <c r="FA2286">
        <v>0</v>
      </c>
      <c r="FL2286">
        <v>0</v>
      </c>
      <c r="FQ2286" t="s">
        <v>261</v>
      </c>
      <c r="FR2286" t="s">
        <v>354</v>
      </c>
      <c r="FS2286" t="s">
        <v>355</v>
      </c>
      <c r="FU2286">
        <v>435600</v>
      </c>
      <c r="FV2286">
        <v>10</v>
      </c>
      <c r="FW2286">
        <v>0</v>
      </c>
      <c r="FX2286">
        <v>0</v>
      </c>
      <c r="FY2286">
        <v>0</v>
      </c>
      <c r="FZ2286">
        <v>0</v>
      </c>
      <c r="GI2286" t="s">
        <v>264</v>
      </c>
      <c r="GJ2286" t="s">
        <v>550</v>
      </c>
      <c r="GK2286" t="s">
        <v>551</v>
      </c>
      <c r="GL2286" s="1">
        <v>40135</v>
      </c>
      <c r="GM2286" t="s">
        <v>267</v>
      </c>
      <c r="GN2286" t="str">
        <f t="shared" si="709"/>
        <v>FALSE</v>
      </c>
      <c r="GO2286">
        <v>2022</v>
      </c>
      <c r="GP2286">
        <v>2020</v>
      </c>
      <c r="GQ2286">
        <v>400</v>
      </c>
      <c r="GR2286" t="s">
        <v>246</v>
      </c>
      <c r="GS2286" t="s">
        <v>246</v>
      </c>
      <c r="GT2286" t="s">
        <v>246</v>
      </c>
      <c r="GU2286" t="s">
        <v>246</v>
      </c>
      <c r="GV2286" t="s">
        <v>246</v>
      </c>
      <c r="GW2286" t="s">
        <v>246</v>
      </c>
      <c r="GX2286" t="s">
        <v>246</v>
      </c>
      <c r="GY2286" t="s">
        <v>246</v>
      </c>
      <c r="GZ2286" t="s">
        <v>246</v>
      </c>
      <c r="HA2286" t="s">
        <v>246</v>
      </c>
      <c r="HB2286" t="s">
        <v>246</v>
      </c>
      <c r="HC2286" t="s">
        <v>246</v>
      </c>
      <c r="HD2286" t="s">
        <v>246</v>
      </c>
      <c r="HE2286" s="2">
        <v>566</v>
      </c>
      <c r="HF2286" s="2">
        <v>0</v>
      </c>
      <c r="HG2286" s="2">
        <v>0</v>
      </c>
      <c r="HH2286">
        <v>0</v>
      </c>
      <c r="HI2286" s="2">
        <v>3775</v>
      </c>
      <c r="HJ2286" s="2">
        <v>3775</v>
      </c>
      <c r="HK2286" s="2">
        <v>0</v>
      </c>
      <c r="HL2286">
        <v>0</v>
      </c>
      <c r="HM2286" s="2">
        <v>0</v>
      </c>
      <c r="HN2286" s="2">
        <v>0</v>
      </c>
      <c r="HO2286" s="2">
        <v>0</v>
      </c>
      <c r="HP2286">
        <v>0</v>
      </c>
      <c r="HQ2286" s="2">
        <v>98.76</v>
      </c>
      <c r="HS2286" s="2">
        <v>3775</v>
      </c>
      <c r="HV2286" t="s">
        <v>315</v>
      </c>
      <c r="HY2286" t="s">
        <v>552</v>
      </c>
      <c r="HZ2286" t="s">
        <v>359</v>
      </c>
      <c r="IA2286" t="s">
        <v>360</v>
      </c>
      <c r="IF2286" t="str">
        <f>""</f>
        <v/>
      </c>
      <c r="IG2286" t="str">
        <f>""</f>
        <v/>
      </c>
      <c r="IH2286" t="str">
        <f>""</f>
        <v/>
      </c>
      <c r="IJ2286" s="1">
        <v>38818</v>
      </c>
      <c r="IK2286" s="2">
        <v>20000</v>
      </c>
      <c r="IL2286" t="s">
        <v>566</v>
      </c>
      <c r="IM2286" t="s">
        <v>567</v>
      </c>
      <c r="IN2286" t="s">
        <v>17692</v>
      </c>
      <c r="IP2286" s="2">
        <v>15000</v>
      </c>
      <c r="IQ2286" t="s">
        <v>569</v>
      </c>
      <c r="IR2286">
        <v>6</v>
      </c>
      <c r="IS2286" t="s">
        <v>570</v>
      </c>
      <c r="IT2286" t="str">
        <f>"6204.532"</f>
        <v>6204.532</v>
      </c>
      <c r="IY2286" t="str">
        <f>"                    "</f>
        <v xml:space="preserve">                    </v>
      </c>
      <c r="IZ2286" t="s">
        <v>17693</v>
      </c>
      <c r="JA2286" t="s">
        <v>1116</v>
      </c>
      <c r="JB2286" t="s">
        <v>271</v>
      </c>
      <c r="JD2286" t="str">
        <f>"6204.530"</f>
        <v>6204.530</v>
      </c>
      <c r="JE2286" t="str">
        <f>""</f>
        <v/>
      </c>
      <c r="JO2286" t="str">
        <f>""</f>
        <v/>
      </c>
      <c r="JP2286" t="str">
        <f>""</f>
        <v/>
      </c>
      <c r="JQ2286" t="str">
        <f>HYPERLINK("https://web.datatree.com/?/property?propertyId=5464523")</f>
        <v>https://web.datatree.com/?/property?propertyId=5464523</v>
      </c>
    </row>
    <row r="2287" spans="1:277" x14ac:dyDescent="0.25">
      <c r="A2287">
        <v>2285</v>
      </c>
      <c r="B2287" s="15" t="s">
        <v>18833</v>
      </c>
      <c r="C2287" s="15" t="s">
        <v>18832</v>
      </c>
      <c r="D2287" s="15" t="s">
        <v>18834</v>
      </c>
      <c r="E2287" s="15" t="s">
        <v>18835</v>
      </c>
      <c r="F2287" s="15" t="s">
        <v>18836</v>
      </c>
      <c r="G2287" s="15" t="s">
        <v>243</v>
      </c>
      <c r="H2287" s="15">
        <v>85555</v>
      </c>
      <c r="I2287" s="15" t="s">
        <v>18837</v>
      </c>
      <c r="J2287" s="23" t="s">
        <v>18838</v>
      </c>
      <c r="K2287" s="15" t="s">
        <v>18839</v>
      </c>
      <c r="L2287" s="16" t="s">
        <v>18840</v>
      </c>
      <c r="M2287" s="17" t="str">
        <f t="shared" si="691"/>
        <v>6/31/2022</v>
      </c>
      <c r="N2287" s="15">
        <v>11479</v>
      </c>
      <c r="O2287" s="18">
        <f t="shared" si="694"/>
        <v>0</v>
      </c>
      <c r="P2287" s="19" t="str">
        <f t="shared" si="695"/>
        <v>$0.00</v>
      </c>
      <c r="Q2287" s="16">
        <v>44834</v>
      </c>
      <c r="R2287" s="19" t="str">
        <f t="shared" si="692"/>
        <v>09/30/22</v>
      </c>
      <c r="S2287" t="str">
        <f t="shared" si="696"/>
        <v>MOHAVE</v>
      </c>
      <c r="T2287" s="6" t="str">
        <f t="shared" si="697"/>
        <v>201-04-039</v>
      </c>
      <c r="U2287" t="str">
        <f t="shared" si="698"/>
        <v xml:space="preserve">48 CORYDON DR </v>
      </c>
      <c r="V2287" t="str">
        <f t="shared" si="699"/>
        <v>MIAMI SPRINGS</v>
      </c>
      <c r="W2287" t="str">
        <f t="shared" si="700"/>
        <v>FL</v>
      </c>
      <c r="X2287" t="str">
        <f t="shared" si="701"/>
        <v>33166-5051</v>
      </c>
      <c r="Y2287" t="str">
        <f t="shared" si="702"/>
        <v>MILDRED</v>
      </c>
      <c r="Z2287" t="str">
        <f t="shared" si="703"/>
        <v>RENO</v>
      </c>
      <c r="AA2287" t="str">
        <f t="shared" si="704"/>
        <v>SW4 SE4 NE4 CONT 10 ACRES M/L</v>
      </c>
      <c r="AB2287">
        <f t="shared" si="705"/>
        <v>10</v>
      </c>
      <c r="AC2287" t="str">
        <f t="shared" si="706"/>
        <v>MOHAVE</v>
      </c>
      <c r="AI2287">
        <f t="shared" si="693"/>
        <v>10</v>
      </c>
      <c r="AO2287" t="s">
        <v>17694</v>
      </c>
      <c r="AP2287" t="s">
        <v>17695</v>
      </c>
      <c r="AQ2287" t="s">
        <v>16915</v>
      </c>
      <c r="AR2287" t="s">
        <v>6352</v>
      </c>
      <c r="AS2287" t="s">
        <v>240</v>
      </c>
      <c r="AT2287">
        <v>2</v>
      </c>
      <c r="BC2287" t="s">
        <v>17696</v>
      </c>
      <c r="BD2287" t="s">
        <v>17694</v>
      </c>
      <c r="BH2287" t="s">
        <v>242</v>
      </c>
      <c r="BS2287" t="s">
        <v>243</v>
      </c>
      <c r="BV2287" t="s">
        <v>244</v>
      </c>
      <c r="BY2287" t="s">
        <v>245</v>
      </c>
      <c r="CA2287">
        <v>48</v>
      </c>
      <c r="CD2287" t="s">
        <v>17697</v>
      </c>
      <c r="CE2287" t="s">
        <v>302</v>
      </c>
      <c r="CG2287" t="s">
        <v>17698</v>
      </c>
      <c r="CH2287" t="s">
        <v>17698</v>
      </c>
      <c r="CI2287" t="s">
        <v>1127</v>
      </c>
      <c r="CJ2287" t="str">
        <f>"33166-5051"</f>
        <v>33166-5051</v>
      </c>
      <c r="CK2287" t="s">
        <v>251</v>
      </c>
      <c r="CL2287" t="s">
        <v>17699</v>
      </c>
      <c r="CM2287" t="s">
        <v>17700</v>
      </c>
      <c r="CN2287" t="s">
        <v>254</v>
      </c>
      <c r="CO2287" t="s">
        <v>17701</v>
      </c>
      <c r="CP2287" t="str">
        <f>"201-04-039"</f>
        <v>201-04-039</v>
      </c>
      <c r="CQ2287" t="str">
        <f>"20104039"</f>
        <v>20104039</v>
      </c>
      <c r="CR2287" t="str">
        <f>"R20104039"</f>
        <v>R20104039</v>
      </c>
      <c r="CS2287">
        <v>4015</v>
      </c>
      <c r="CW2287" t="s">
        <v>256</v>
      </c>
      <c r="CX2287" t="s">
        <v>281</v>
      </c>
      <c r="CY2287" t="s">
        <v>258</v>
      </c>
      <c r="CZ2287">
        <v>5</v>
      </c>
      <c r="DB2287">
        <v>34.757734968135999</v>
      </c>
      <c r="DC2287">
        <v>-113.53265468511201</v>
      </c>
      <c r="DK2287" t="s">
        <v>6855</v>
      </c>
      <c r="DL2287" t="s">
        <v>6855</v>
      </c>
      <c r="DO2287" t="str">
        <f>""</f>
        <v/>
      </c>
      <c r="DQ2287">
        <v>0</v>
      </c>
      <c r="DR2287">
        <v>0</v>
      </c>
      <c r="DS2287">
        <v>0</v>
      </c>
      <c r="DT2287">
        <v>0</v>
      </c>
      <c r="DW2287">
        <v>0</v>
      </c>
      <c r="DX2287">
        <v>0</v>
      </c>
      <c r="DZ2287">
        <v>0</v>
      </c>
      <c r="EA2287">
        <v>0</v>
      </c>
      <c r="EB2287">
        <v>0</v>
      </c>
      <c r="EC2287">
        <v>0</v>
      </c>
      <c r="ED2287">
        <v>0</v>
      </c>
      <c r="EE2287">
        <v>0</v>
      </c>
      <c r="EF2287">
        <v>0</v>
      </c>
      <c r="EG2287">
        <v>0</v>
      </c>
      <c r="EH2287">
        <v>0</v>
      </c>
      <c r="EI2287">
        <v>0</v>
      </c>
      <c r="EL2287">
        <v>0</v>
      </c>
      <c r="EN2287">
        <v>0</v>
      </c>
      <c r="EP2287">
        <v>0</v>
      </c>
      <c r="ER2287">
        <v>0</v>
      </c>
      <c r="ET2287">
        <v>0</v>
      </c>
      <c r="EY2287">
        <v>0</v>
      </c>
      <c r="FA2287">
        <v>0</v>
      </c>
      <c r="FL2287">
        <v>0</v>
      </c>
      <c r="FQ2287" t="s">
        <v>336</v>
      </c>
      <c r="FR2287" t="s">
        <v>405</v>
      </c>
      <c r="FS2287" t="s">
        <v>406</v>
      </c>
      <c r="FU2287">
        <v>435600</v>
      </c>
      <c r="FV2287">
        <v>10</v>
      </c>
      <c r="FW2287">
        <v>0</v>
      </c>
      <c r="FX2287">
        <v>0</v>
      </c>
      <c r="FY2287">
        <v>0</v>
      </c>
      <c r="FZ2287">
        <v>0</v>
      </c>
      <c r="GI2287" t="s">
        <v>264</v>
      </c>
      <c r="GJ2287" t="s">
        <v>709</v>
      </c>
      <c r="GK2287" t="s">
        <v>710</v>
      </c>
      <c r="GL2287" s="1">
        <v>40135</v>
      </c>
      <c r="GM2287" t="s">
        <v>267</v>
      </c>
      <c r="GN2287" t="str">
        <f t="shared" si="709"/>
        <v>FALSE</v>
      </c>
      <c r="GO2287">
        <v>2022</v>
      </c>
      <c r="GP2287">
        <v>2020</v>
      </c>
      <c r="GQ2287">
        <v>600</v>
      </c>
      <c r="GR2287" t="s">
        <v>246</v>
      </c>
      <c r="GS2287" t="s">
        <v>246</v>
      </c>
      <c r="GT2287" t="s">
        <v>246</v>
      </c>
      <c r="GU2287" t="s">
        <v>246</v>
      </c>
      <c r="GV2287" t="s">
        <v>246</v>
      </c>
      <c r="GW2287" t="s">
        <v>246</v>
      </c>
      <c r="GX2287" t="s">
        <v>246</v>
      </c>
      <c r="GY2287" t="s">
        <v>246</v>
      </c>
      <c r="GZ2287" t="s">
        <v>246</v>
      </c>
      <c r="HA2287" t="s">
        <v>246</v>
      </c>
      <c r="HB2287" t="s">
        <v>246</v>
      </c>
      <c r="HC2287" t="s">
        <v>246</v>
      </c>
      <c r="HD2287" t="s">
        <v>246</v>
      </c>
      <c r="HE2287" s="2">
        <v>602</v>
      </c>
      <c r="HF2287" s="2">
        <v>0</v>
      </c>
      <c r="HG2287" s="2">
        <v>0</v>
      </c>
      <c r="HH2287">
        <v>0</v>
      </c>
      <c r="HI2287" s="2">
        <v>4015</v>
      </c>
      <c r="HJ2287" s="2">
        <v>4015</v>
      </c>
      <c r="HK2287" s="2">
        <v>0</v>
      </c>
      <c r="HL2287">
        <v>0</v>
      </c>
      <c r="HM2287" s="2">
        <v>0</v>
      </c>
      <c r="HN2287" s="2">
        <v>0</v>
      </c>
      <c r="HO2287" s="2">
        <v>0</v>
      </c>
      <c r="HP2287">
        <v>0</v>
      </c>
      <c r="HQ2287" s="2">
        <v>50.64</v>
      </c>
      <c r="HS2287" s="2">
        <v>4015</v>
      </c>
      <c r="HV2287" t="s">
        <v>289</v>
      </c>
      <c r="HY2287" t="s">
        <v>290</v>
      </c>
      <c r="HZ2287" t="s">
        <v>290</v>
      </c>
      <c r="IF2287" t="str">
        <f>""</f>
        <v/>
      </c>
      <c r="IG2287" t="str">
        <f>""</f>
        <v/>
      </c>
      <c r="IH2287" t="str">
        <f>""</f>
        <v/>
      </c>
      <c r="IT2287" t="str">
        <f>""</f>
        <v/>
      </c>
      <c r="IY2287" t="str">
        <f>""</f>
        <v/>
      </c>
      <c r="JB2287" t="s">
        <v>271</v>
      </c>
      <c r="JD2287" t="str">
        <f>""</f>
        <v/>
      </c>
      <c r="JE2287" t="str">
        <f>""</f>
        <v/>
      </c>
      <c r="JO2287" t="str">
        <f>""</f>
        <v/>
      </c>
      <c r="JP2287" t="str">
        <f>""</f>
        <v/>
      </c>
      <c r="JQ2287" t="str">
        <f>HYPERLINK("https://web.datatree.com/?/property?propertyId=5568291")</f>
        <v>https://web.datatree.com/?/property?propertyId=5568291</v>
      </c>
    </row>
    <row r="2288" spans="1:277" x14ac:dyDescent="0.25">
      <c r="A2288">
        <v>2286</v>
      </c>
      <c r="B2288" s="15" t="s">
        <v>18833</v>
      </c>
      <c r="C2288" s="15" t="s">
        <v>18832</v>
      </c>
      <c r="D2288" s="15" t="s">
        <v>18834</v>
      </c>
      <c r="E2288" s="15" t="s">
        <v>18835</v>
      </c>
      <c r="F2288" s="15" t="s">
        <v>18836</v>
      </c>
      <c r="G2288" s="15" t="s">
        <v>243</v>
      </c>
      <c r="H2288" s="15">
        <v>85555</v>
      </c>
      <c r="I2288" s="15" t="s">
        <v>18837</v>
      </c>
      <c r="J2288" s="23" t="s">
        <v>18838</v>
      </c>
      <c r="K2288" s="15" t="s">
        <v>18839</v>
      </c>
      <c r="L2288" s="16" t="s">
        <v>18840</v>
      </c>
      <c r="M2288" s="17" t="str">
        <f t="shared" si="691"/>
        <v>6/31/2022</v>
      </c>
      <c r="N2288" s="15">
        <v>11480</v>
      </c>
      <c r="O2288" s="18">
        <f t="shared" si="694"/>
        <v>0</v>
      </c>
      <c r="P2288" s="19" t="str">
        <f t="shared" si="695"/>
        <v>$0.00</v>
      </c>
      <c r="Q2288" s="16">
        <v>44834</v>
      </c>
      <c r="R2288" s="19" t="str">
        <f t="shared" si="692"/>
        <v>09/30/22</v>
      </c>
      <c r="S2288" t="str">
        <f t="shared" si="696"/>
        <v>MOHAVE</v>
      </c>
      <c r="T2288" s="6" t="str">
        <f t="shared" si="697"/>
        <v>351-12-008</v>
      </c>
      <c r="U2288" t="str">
        <f t="shared" si="698"/>
        <v xml:space="preserve">2984 ROUNSEVEL TER </v>
      </c>
      <c r="V2288" t="str">
        <f t="shared" si="699"/>
        <v>LAGUNA BEACH</v>
      </c>
      <c r="W2288" t="str">
        <f t="shared" si="700"/>
        <v>CA</v>
      </c>
      <c r="X2288" t="str">
        <f t="shared" si="701"/>
        <v>92651-4138</v>
      </c>
      <c r="Y2288" t="str">
        <f t="shared" si="702"/>
        <v>ROGER</v>
      </c>
      <c r="Z2288" t="str">
        <f t="shared" si="703"/>
        <v>ALDERSON</v>
      </c>
      <c r="AA2288" t="str">
        <f t="shared" si="704"/>
        <v>GATEWAY ACRES TRACT 6 LOTS 17 &amp; 32 CONT 10 AC</v>
      </c>
      <c r="AB2288">
        <f t="shared" si="705"/>
        <v>10</v>
      </c>
      <c r="AC2288" t="str">
        <f t="shared" si="706"/>
        <v>MOHAVE</v>
      </c>
      <c r="AI2288">
        <f t="shared" si="693"/>
        <v>10</v>
      </c>
      <c r="AO2288" t="s">
        <v>17702</v>
      </c>
      <c r="AP2288" t="s">
        <v>293</v>
      </c>
      <c r="AQ2288" t="s">
        <v>293</v>
      </c>
      <c r="AR2288" t="s">
        <v>17703</v>
      </c>
      <c r="AS2288" t="s">
        <v>240</v>
      </c>
      <c r="AT2288">
        <v>1</v>
      </c>
      <c r="AU2288" t="s">
        <v>17704</v>
      </c>
      <c r="AV2288" t="s">
        <v>1281</v>
      </c>
      <c r="AW2288" t="s">
        <v>1281</v>
      </c>
      <c r="AX2288" t="s">
        <v>17703</v>
      </c>
      <c r="AY2288" t="s">
        <v>240</v>
      </c>
      <c r="AZ2288">
        <v>1</v>
      </c>
      <c r="BC2288" t="s">
        <v>17705</v>
      </c>
      <c r="BD2288" t="s">
        <v>17706</v>
      </c>
      <c r="BF2288" t="s">
        <v>300</v>
      </c>
      <c r="BG2288" t="s">
        <v>541</v>
      </c>
      <c r="BH2288" t="s">
        <v>242</v>
      </c>
      <c r="BS2288" t="s">
        <v>243</v>
      </c>
      <c r="BV2288" t="s">
        <v>244</v>
      </c>
      <c r="BY2288" t="s">
        <v>245</v>
      </c>
      <c r="CA2288">
        <v>2984</v>
      </c>
      <c r="CD2288" t="s">
        <v>17707</v>
      </c>
      <c r="CE2288" t="s">
        <v>9141</v>
      </c>
      <c r="CG2288" t="s">
        <v>12201</v>
      </c>
      <c r="CH2288" t="s">
        <v>12201</v>
      </c>
      <c r="CI2288" t="s">
        <v>328</v>
      </c>
      <c r="CJ2288" t="str">
        <f>"92651-4138"</f>
        <v>92651-4138</v>
      </c>
      <c r="CK2288" t="s">
        <v>6612</v>
      </c>
      <c r="CL2288" t="s">
        <v>17708</v>
      </c>
      <c r="CM2288" t="s">
        <v>17709</v>
      </c>
      <c r="CN2288" t="s">
        <v>254</v>
      </c>
      <c r="CO2288" t="s">
        <v>17710</v>
      </c>
      <c r="CP2288" t="str">
        <f>"351-12-008"</f>
        <v>351-12-008</v>
      </c>
      <c r="CQ2288" t="str">
        <f>"35112008"</f>
        <v>35112008</v>
      </c>
      <c r="CR2288" t="str">
        <f>"R35112008"</f>
        <v>R35112008</v>
      </c>
      <c r="CS2288">
        <v>4015</v>
      </c>
      <c r="CX2288" t="s">
        <v>333</v>
      </c>
      <c r="CY2288" t="s">
        <v>310</v>
      </c>
      <c r="CZ2288">
        <v>15</v>
      </c>
      <c r="DB2288">
        <v>35.472740013647503</v>
      </c>
      <c r="DC2288">
        <v>-114.39634047964699</v>
      </c>
      <c r="DD2288" t="s">
        <v>334</v>
      </c>
      <c r="DE2288">
        <v>6</v>
      </c>
      <c r="DK2288" t="s">
        <v>4852</v>
      </c>
      <c r="DL2288" t="s">
        <v>4852</v>
      </c>
      <c r="DO2288" t="str">
        <f>"17|32"</f>
        <v>17|32</v>
      </c>
      <c r="DQ2288">
        <v>0</v>
      </c>
      <c r="DR2288">
        <v>0</v>
      </c>
      <c r="DS2288">
        <v>0</v>
      </c>
      <c r="DT2288">
        <v>0</v>
      </c>
      <c r="DW2288">
        <v>0</v>
      </c>
      <c r="DX2288">
        <v>0</v>
      </c>
      <c r="DZ2288">
        <v>0</v>
      </c>
      <c r="EA2288">
        <v>0</v>
      </c>
      <c r="EB2288">
        <v>0</v>
      </c>
      <c r="EC2288">
        <v>0</v>
      </c>
      <c r="ED2288">
        <v>0</v>
      </c>
      <c r="EE2288">
        <v>0</v>
      </c>
      <c r="EF2288">
        <v>0</v>
      </c>
      <c r="EG2288">
        <v>0</v>
      </c>
      <c r="EH2288">
        <v>0</v>
      </c>
      <c r="EI2288">
        <v>0</v>
      </c>
      <c r="EL2288">
        <v>0</v>
      </c>
      <c r="EN2288">
        <v>0</v>
      </c>
      <c r="EP2288">
        <v>0</v>
      </c>
      <c r="ER2288">
        <v>0</v>
      </c>
      <c r="ET2288">
        <v>0</v>
      </c>
      <c r="EY2288">
        <v>0</v>
      </c>
      <c r="FA2288">
        <v>0</v>
      </c>
      <c r="FL2288">
        <v>0</v>
      </c>
      <c r="FQ2288" t="s">
        <v>336</v>
      </c>
      <c r="FR2288" t="s">
        <v>337</v>
      </c>
      <c r="FS2288" t="s">
        <v>338</v>
      </c>
      <c r="FU2288">
        <v>435600</v>
      </c>
      <c r="FV2288">
        <v>10</v>
      </c>
      <c r="FW2288">
        <v>0</v>
      </c>
      <c r="FX2288">
        <v>0</v>
      </c>
      <c r="FY2288">
        <v>0</v>
      </c>
      <c r="FZ2288">
        <v>0</v>
      </c>
      <c r="GI2288" t="s">
        <v>264</v>
      </c>
      <c r="GJ2288" t="s">
        <v>339</v>
      </c>
      <c r="GK2288" t="s">
        <v>340</v>
      </c>
      <c r="GL2288" s="1">
        <v>40135</v>
      </c>
      <c r="GM2288" t="s">
        <v>267</v>
      </c>
      <c r="GN2288" t="str">
        <f t="shared" si="709"/>
        <v>FALSE</v>
      </c>
      <c r="GO2288">
        <v>2022</v>
      </c>
      <c r="GP2288">
        <v>2020</v>
      </c>
      <c r="GQ2288">
        <v>400</v>
      </c>
      <c r="GR2288" t="s">
        <v>246</v>
      </c>
      <c r="GS2288" t="s">
        <v>246</v>
      </c>
      <c r="GT2288" t="s">
        <v>246</v>
      </c>
      <c r="GU2288" t="s">
        <v>246</v>
      </c>
      <c r="GV2288" t="s">
        <v>246</v>
      </c>
      <c r="GW2288" t="s">
        <v>246</v>
      </c>
      <c r="GX2288" t="s">
        <v>246</v>
      </c>
      <c r="GY2288" t="s">
        <v>246</v>
      </c>
      <c r="GZ2288" t="s">
        <v>246</v>
      </c>
      <c r="HA2288" t="s">
        <v>246</v>
      </c>
      <c r="HB2288" t="s">
        <v>246</v>
      </c>
      <c r="HC2288" t="s">
        <v>246</v>
      </c>
      <c r="HD2288" t="s">
        <v>246</v>
      </c>
      <c r="HE2288" s="2">
        <v>1053</v>
      </c>
      <c r="HF2288" s="2">
        <v>0</v>
      </c>
      <c r="HG2288" s="2">
        <v>0</v>
      </c>
      <c r="HH2288">
        <v>0</v>
      </c>
      <c r="HI2288" s="2">
        <v>7023</v>
      </c>
      <c r="HJ2288" s="2">
        <v>7023</v>
      </c>
      <c r="HK2288" s="2">
        <v>0</v>
      </c>
      <c r="HL2288">
        <v>0</v>
      </c>
      <c r="HM2288" s="2">
        <v>0</v>
      </c>
      <c r="HN2288" s="2">
        <v>0</v>
      </c>
      <c r="HO2288" s="2">
        <v>0</v>
      </c>
      <c r="HP2288">
        <v>0</v>
      </c>
      <c r="HQ2288" s="2">
        <v>103.7</v>
      </c>
      <c r="HS2288" s="2">
        <v>7023</v>
      </c>
      <c r="HV2288" t="s">
        <v>315</v>
      </c>
      <c r="HY2288" t="s">
        <v>316</v>
      </c>
      <c r="HZ2288" t="s">
        <v>317</v>
      </c>
      <c r="IA2288" t="s">
        <v>318</v>
      </c>
      <c r="IB2288" s="1">
        <v>41917</v>
      </c>
      <c r="IC2288" s="1">
        <v>42083</v>
      </c>
      <c r="IE2288" t="s">
        <v>553</v>
      </c>
      <c r="IF2288" t="str">
        <f>""</f>
        <v/>
      </c>
      <c r="IG2288" t="str">
        <f>"2015.11817"</f>
        <v>2015.11817</v>
      </c>
      <c r="IH2288" t="str">
        <f>""</f>
        <v/>
      </c>
      <c r="IT2288" t="str">
        <f>""</f>
        <v/>
      </c>
      <c r="IY2288" t="str">
        <f>""</f>
        <v/>
      </c>
      <c r="JB2288" t="s">
        <v>271</v>
      </c>
      <c r="JD2288" t="str">
        <f>""</f>
        <v/>
      </c>
      <c r="JE2288" t="str">
        <f>""</f>
        <v/>
      </c>
      <c r="JO2288" t="str">
        <f>""</f>
        <v/>
      </c>
      <c r="JP2288" t="str">
        <f>""</f>
        <v/>
      </c>
      <c r="JQ2288" t="str">
        <f>HYPERLINK("https://web.datatree.com/?/property?propertyId=5466689")</f>
        <v>https://web.datatree.com/?/property?propertyId=5466689</v>
      </c>
    </row>
    <row r="2289" spans="1:277" x14ac:dyDescent="0.25">
      <c r="A2289">
        <v>2287</v>
      </c>
      <c r="B2289" s="15" t="s">
        <v>18833</v>
      </c>
      <c r="C2289" s="15" t="s">
        <v>18832</v>
      </c>
      <c r="D2289" s="15" t="s">
        <v>18834</v>
      </c>
      <c r="E2289" s="15" t="s">
        <v>18835</v>
      </c>
      <c r="F2289" s="15" t="s">
        <v>18836</v>
      </c>
      <c r="G2289" s="15" t="s">
        <v>243</v>
      </c>
      <c r="H2289" s="15">
        <v>85555</v>
      </c>
      <c r="I2289" s="15" t="s">
        <v>18837</v>
      </c>
      <c r="J2289" s="23" t="s">
        <v>18838</v>
      </c>
      <c r="K2289" s="15" t="s">
        <v>18839</v>
      </c>
      <c r="L2289" s="16" t="s">
        <v>18840</v>
      </c>
      <c r="M2289" s="17" t="str">
        <f t="shared" si="691"/>
        <v>6/31/2022</v>
      </c>
      <c r="N2289" s="15">
        <v>11481</v>
      </c>
      <c r="O2289" s="18">
        <f t="shared" si="694"/>
        <v>0</v>
      </c>
      <c r="P2289" s="19" t="str">
        <f t="shared" si="695"/>
        <v>$0.00</v>
      </c>
      <c r="Q2289" s="16">
        <v>44834</v>
      </c>
      <c r="R2289" s="19" t="str">
        <f t="shared" si="692"/>
        <v>09/30/22</v>
      </c>
      <c r="S2289" t="str">
        <f t="shared" si="696"/>
        <v>MOHAVE</v>
      </c>
      <c r="T2289" s="6" t="str">
        <f t="shared" si="697"/>
        <v>245-06-013</v>
      </c>
      <c r="U2289" t="str">
        <f t="shared" si="698"/>
        <v xml:space="preserve">3925 SCENIC DR #90 </v>
      </c>
      <c r="V2289" t="str">
        <f t="shared" si="699"/>
        <v>MODESTO</v>
      </c>
      <c r="W2289" t="str">
        <f t="shared" si="700"/>
        <v>CA</v>
      </c>
      <c r="X2289" t="str">
        <f t="shared" si="701"/>
        <v>95355-4859</v>
      </c>
      <c r="Y2289" t="str">
        <f t="shared" si="702"/>
        <v>ANA</v>
      </c>
      <c r="Z2289" t="str">
        <f t="shared" si="703"/>
        <v>SHAWGO</v>
      </c>
      <c r="AA2289" t="str">
        <f t="shared" si="704"/>
        <v>SW4 NE4 SW4 CONT 10 AC 205-09-017(205-35-013) NEW SEC MAP</v>
      </c>
      <c r="AB2289">
        <f t="shared" si="705"/>
        <v>10</v>
      </c>
      <c r="AC2289" t="str">
        <f t="shared" si="706"/>
        <v>MOHAVE</v>
      </c>
      <c r="AI2289">
        <f t="shared" si="693"/>
        <v>10</v>
      </c>
      <c r="AO2289" t="s">
        <v>17711</v>
      </c>
      <c r="AP2289" t="s">
        <v>17712</v>
      </c>
      <c r="AQ2289" t="s">
        <v>17713</v>
      </c>
      <c r="AR2289" t="s">
        <v>17714</v>
      </c>
      <c r="AS2289" t="s">
        <v>240</v>
      </c>
      <c r="AT2289">
        <v>1</v>
      </c>
      <c r="BC2289" t="s">
        <v>17715</v>
      </c>
      <c r="BD2289" t="s">
        <v>17711</v>
      </c>
      <c r="BH2289" t="s">
        <v>242</v>
      </c>
      <c r="BS2289" t="s">
        <v>243</v>
      </c>
      <c r="BV2289" t="s">
        <v>244</v>
      </c>
      <c r="BY2289" t="s">
        <v>245</v>
      </c>
      <c r="CA2289">
        <v>3925</v>
      </c>
      <c r="CD2289" t="s">
        <v>5139</v>
      </c>
      <c r="CE2289" t="s">
        <v>302</v>
      </c>
      <c r="CF2289">
        <v>90</v>
      </c>
      <c r="CG2289" t="s">
        <v>7360</v>
      </c>
      <c r="CH2289" t="s">
        <v>7360</v>
      </c>
      <c r="CI2289" t="s">
        <v>328</v>
      </c>
      <c r="CJ2289" t="str">
        <f>"95355-4859"</f>
        <v>95355-4859</v>
      </c>
      <c r="CK2289" t="s">
        <v>2605</v>
      </c>
      <c r="CL2289" t="s">
        <v>17716</v>
      </c>
      <c r="CM2289" t="s">
        <v>17717</v>
      </c>
      <c r="CN2289" t="s">
        <v>254</v>
      </c>
      <c r="CO2289" t="s">
        <v>17718</v>
      </c>
      <c r="CP2289" t="str">
        <f>"245-06-013"</f>
        <v>245-06-013</v>
      </c>
      <c r="CQ2289" t="str">
        <f>"24506013"</f>
        <v>24506013</v>
      </c>
      <c r="CR2289" t="str">
        <f>"R24506013"</f>
        <v>R24506013</v>
      </c>
      <c r="CS2289">
        <v>4015</v>
      </c>
      <c r="CW2289" t="s">
        <v>256</v>
      </c>
      <c r="CX2289" t="s">
        <v>707</v>
      </c>
      <c r="CY2289" t="s">
        <v>446</v>
      </c>
      <c r="CZ2289">
        <v>11</v>
      </c>
      <c r="DB2289">
        <v>34.867355520600398</v>
      </c>
      <c r="DC2289">
        <v>-114.050671604782</v>
      </c>
      <c r="DK2289" t="s">
        <v>2061</v>
      </c>
      <c r="DL2289" t="s">
        <v>2061</v>
      </c>
      <c r="DO2289" t="str">
        <f>""</f>
        <v/>
      </c>
      <c r="DQ2289">
        <v>0</v>
      </c>
      <c r="DR2289">
        <v>0</v>
      </c>
      <c r="DS2289">
        <v>0</v>
      </c>
      <c r="DT2289">
        <v>0</v>
      </c>
      <c r="DW2289">
        <v>0</v>
      </c>
      <c r="DX2289">
        <v>0</v>
      </c>
      <c r="DZ2289">
        <v>0</v>
      </c>
      <c r="EA2289">
        <v>0</v>
      </c>
      <c r="EB2289">
        <v>0</v>
      </c>
      <c r="EC2289">
        <v>0</v>
      </c>
      <c r="ED2289">
        <v>0</v>
      </c>
      <c r="EE2289">
        <v>0</v>
      </c>
      <c r="EF2289">
        <v>0</v>
      </c>
      <c r="EG2289">
        <v>0</v>
      </c>
      <c r="EH2289">
        <v>0</v>
      </c>
      <c r="EI2289">
        <v>0</v>
      </c>
      <c r="EL2289">
        <v>0</v>
      </c>
      <c r="EN2289">
        <v>0</v>
      </c>
      <c r="EP2289">
        <v>0</v>
      </c>
      <c r="ER2289">
        <v>0</v>
      </c>
      <c r="ET2289">
        <v>0</v>
      </c>
      <c r="EY2289">
        <v>0</v>
      </c>
      <c r="FA2289">
        <v>0</v>
      </c>
      <c r="FL2289">
        <v>0</v>
      </c>
      <c r="FQ2289" t="s">
        <v>261</v>
      </c>
      <c r="FR2289" t="s">
        <v>354</v>
      </c>
      <c r="FS2289" t="s">
        <v>355</v>
      </c>
      <c r="FU2289">
        <v>435600</v>
      </c>
      <c r="FV2289">
        <v>10</v>
      </c>
      <c r="FW2289">
        <v>0</v>
      </c>
      <c r="FX2289">
        <v>0</v>
      </c>
      <c r="FY2289">
        <v>0</v>
      </c>
      <c r="FZ2289">
        <v>0</v>
      </c>
      <c r="GI2289" t="s">
        <v>264</v>
      </c>
      <c r="GJ2289" t="s">
        <v>1139</v>
      </c>
      <c r="GK2289" t="s">
        <v>1140</v>
      </c>
      <c r="GL2289" s="1">
        <v>40135</v>
      </c>
      <c r="GM2289" t="s">
        <v>267</v>
      </c>
      <c r="GN2289" t="str">
        <f t="shared" si="709"/>
        <v>FALSE</v>
      </c>
      <c r="GO2289">
        <v>2022</v>
      </c>
      <c r="GP2289">
        <v>2020</v>
      </c>
      <c r="GQ2289">
        <v>1300</v>
      </c>
      <c r="GR2289" t="s">
        <v>246</v>
      </c>
      <c r="GS2289" t="s">
        <v>246</v>
      </c>
      <c r="GT2289" t="s">
        <v>246</v>
      </c>
      <c r="GU2289" t="s">
        <v>246</v>
      </c>
      <c r="GV2289" t="s">
        <v>246</v>
      </c>
      <c r="GW2289" t="s">
        <v>246</v>
      </c>
      <c r="GX2289" t="s">
        <v>246</v>
      </c>
      <c r="GY2289" t="s">
        <v>246</v>
      </c>
      <c r="GZ2289" t="s">
        <v>246</v>
      </c>
      <c r="HA2289" t="s">
        <v>246</v>
      </c>
      <c r="HB2289" t="s">
        <v>246</v>
      </c>
      <c r="HC2289" t="s">
        <v>246</v>
      </c>
      <c r="HD2289" t="s">
        <v>246</v>
      </c>
      <c r="HE2289" s="2">
        <v>1132</v>
      </c>
      <c r="HF2289" s="2">
        <v>0</v>
      </c>
      <c r="HG2289" s="2">
        <v>0</v>
      </c>
      <c r="HH2289">
        <v>0</v>
      </c>
      <c r="HI2289" s="2">
        <v>7545</v>
      </c>
      <c r="HJ2289" s="2">
        <v>7545</v>
      </c>
      <c r="HK2289" s="2">
        <v>0</v>
      </c>
      <c r="HL2289">
        <v>0</v>
      </c>
      <c r="HM2289" s="2">
        <v>0</v>
      </c>
      <c r="HN2289" s="2">
        <v>0</v>
      </c>
      <c r="HO2289" s="2">
        <v>0</v>
      </c>
      <c r="HP2289">
        <v>0</v>
      </c>
      <c r="HQ2289" s="2">
        <v>111.46</v>
      </c>
      <c r="HS2289" s="2">
        <v>7545</v>
      </c>
      <c r="HV2289" t="s">
        <v>410</v>
      </c>
      <c r="HY2289" t="s">
        <v>411</v>
      </c>
      <c r="HZ2289" t="s">
        <v>411</v>
      </c>
      <c r="IF2289" t="str">
        <f>""</f>
        <v/>
      </c>
      <c r="IG2289" t="str">
        <f>""</f>
        <v/>
      </c>
      <c r="IH2289" t="str">
        <f>""</f>
        <v/>
      </c>
      <c r="IT2289" t="str">
        <f>""</f>
        <v/>
      </c>
      <c r="IY2289" t="str">
        <f>""</f>
        <v/>
      </c>
      <c r="JB2289" t="s">
        <v>271</v>
      </c>
      <c r="JD2289" t="str">
        <f>""</f>
        <v/>
      </c>
      <c r="JE2289" t="str">
        <f>""</f>
        <v/>
      </c>
      <c r="JO2289" t="str">
        <f>""</f>
        <v/>
      </c>
      <c r="JP2289" t="str">
        <f>""</f>
        <v/>
      </c>
      <c r="JQ2289" t="str">
        <f>HYPERLINK("https://web.datatree.com/?/property?propertyId=5472586")</f>
        <v>https://web.datatree.com/?/property?propertyId=5472586</v>
      </c>
    </row>
    <row r="2290" spans="1:277" x14ac:dyDescent="0.25">
      <c r="A2290">
        <v>2288</v>
      </c>
      <c r="B2290" s="15" t="s">
        <v>18833</v>
      </c>
      <c r="C2290" s="15" t="s">
        <v>18832</v>
      </c>
      <c r="D2290" s="15" t="s">
        <v>18834</v>
      </c>
      <c r="E2290" s="15" t="s">
        <v>18835</v>
      </c>
      <c r="F2290" s="15" t="s">
        <v>18836</v>
      </c>
      <c r="G2290" s="15" t="s">
        <v>243</v>
      </c>
      <c r="H2290" s="15">
        <v>85555</v>
      </c>
      <c r="I2290" s="15" t="s">
        <v>18837</v>
      </c>
      <c r="J2290" s="23" t="s">
        <v>18838</v>
      </c>
      <c r="K2290" s="15" t="s">
        <v>18839</v>
      </c>
      <c r="L2290" s="16" t="s">
        <v>18840</v>
      </c>
      <c r="M2290" s="17" t="str">
        <f t="shared" si="691"/>
        <v>6/31/2022</v>
      </c>
      <c r="N2290" s="15">
        <v>11482</v>
      </c>
      <c r="O2290" s="18">
        <f t="shared" si="694"/>
        <v>0</v>
      </c>
      <c r="P2290" s="19" t="str">
        <f t="shared" si="695"/>
        <v>$0.00</v>
      </c>
      <c r="Q2290" s="16">
        <v>44834</v>
      </c>
      <c r="R2290" s="19" t="str">
        <f t="shared" si="692"/>
        <v>09/30/22</v>
      </c>
      <c r="S2290" t="str">
        <f t="shared" si="696"/>
        <v>MOHAVE</v>
      </c>
      <c r="T2290" s="6" t="str">
        <f t="shared" si="697"/>
        <v>353-04-011</v>
      </c>
      <c r="U2290" t="str">
        <f t="shared" si="698"/>
        <v xml:space="preserve">3726 N SILVER SPRINGS RD </v>
      </c>
      <c r="V2290">
        <f t="shared" si="699"/>
        <v>0</v>
      </c>
      <c r="W2290">
        <f t="shared" si="700"/>
        <v>0</v>
      </c>
      <c r="X2290">
        <f t="shared" si="701"/>
        <v>0</v>
      </c>
      <c r="Y2290" t="str">
        <f t="shared" si="702"/>
        <v>JAMES</v>
      </c>
      <c r="Z2290" t="str">
        <f t="shared" si="703"/>
        <v>BERKEBILE</v>
      </c>
      <c r="AA2290" t="str">
        <f t="shared" si="704"/>
        <v>SW4 SE4 NE4 EXC THE S &amp; E 20' FOR ROADS (241/277) CONT 10 AC</v>
      </c>
      <c r="AB2290">
        <f t="shared" si="705"/>
        <v>10</v>
      </c>
      <c r="AC2290" t="str">
        <f t="shared" si="706"/>
        <v>MOHAVE</v>
      </c>
      <c r="AI2290">
        <f t="shared" si="693"/>
        <v>10</v>
      </c>
      <c r="AO2290" t="s">
        <v>7253</v>
      </c>
      <c r="AP2290" t="s">
        <v>7254</v>
      </c>
      <c r="AQ2290" t="s">
        <v>322</v>
      </c>
      <c r="AR2290" t="s">
        <v>7255</v>
      </c>
      <c r="AS2290" t="s">
        <v>240</v>
      </c>
      <c r="AT2290">
        <v>7</v>
      </c>
      <c r="AU2290" t="s">
        <v>7256</v>
      </c>
      <c r="AV2290" t="s">
        <v>7257</v>
      </c>
      <c r="AW2290" t="s">
        <v>5686</v>
      </c>
      <c r="AX2290" t="s">
        <v>7255</v>
      </c>
      <c r="AY2290" t="s">
        <v>240</v>
      </c>
      <c r="AZ2290">
        <v>7</v>
      </c>
      <c r="BC2290" t="s">
        <v>7258</v>
      </c>
      <c r="BD2290" t="s">
        <v>7259</v>
      </c>
      <c r="BE2290" t="s">
        <v>1326</v>
      </c>
      <c r="BH2290" t="s">
        <v>242</v>
      </c>
      <c r="BS2290" t="s">
        <v>243</v>
      </c>
      <c r="BV2290" t="s">
        <v>244</v>
      </c>
      <c r="BY2290" t="s">
        <v>245</v>
      </c>
      <c r="BZ2290" t="s">
        <v>246</v>
      </c>
      <c r="CA2290">
        <v>3726</v>
      </c>
      <c r="CD2290" t="s">
        <v>259</v>
      </c>
      <c r="CE2290" t="s">
        <v>491</v>
      </c>
      <c r="CL2290" t="s">
        <v>7260</v>
      </c>
      <c r="CM2290" t="s">
        <v>7261</v>
      </c>
      <c r="CN2290" t="s">
        <v>254</v>
      </c>
      <c r="CO2290" t="s">
        <v>17719</v>
      </c>
      <c r="CP2290" t="str">
        <f>"353-04-011"</f>
        <v>353-04-011</v>
      </c>
      <c r="CQ2290" t="str">
        <f>"35304011"</f>
        <v>35304011</v>
      </c>
      <c r="CR2290" t="str">
        <f>"R35304011"</f>
        <v>R35304011</v>
      </c>
      <c r="CS2290">
        <v>4015</v>
      </c>
      <c r="CW2290" t="s">
        <v>256</v>
      </c>
      <c r="CX2290" t="s">
        <v>257</v>
      </c>
      <c r="CY2290" t="s">
        <v>258</v>
      </c>
      <c r="CZ2290">
        <v>5</v>
      </c>
      <c r="DB2290">
        <v>35.233044577199401</v>
      </c>
      <c r="DC2290">
        <v>-113.565038535396</v>
      </c>
      <c r="DK2290" t="s">
        <v>639</v>
      </c>
      <c r="DL2290" t="s">
        <v>639</v>
      </c>
      <c r="DO2290" t="str">
        <f>""</f>
        <v/>
      </c>
      <c r="DQ2290">
        <v>0</v>
      </c>
      <c r="DR2290">
        <v>0</v>
      </c>
      <c r="DS2290">
        <v>0</v>
      </c>
      <c r="DT2290">
        <v>0</v>
      </c>
      <c r="DW2290">
        <v>0</v>
      </c>
      <c r="DX2290">
        <v>0</v>
      </c>
      <c r="DZ2290">
        <v>0</v>
      </c>
      <c r="EA2290">
        <v>0</v>
      </c>
      <c r="EB2290">
        <v>0</v>
      </c>
      <c r="EC2290">
        <v>0</v>
      </c>
      <c r="ED2290">
        <v>0</v>
      </c>
      <c r="EE2290">
        <v>0</v>
      </c>
      <c r="EF2290">
        <v>0</v>
      </c>
      <c r="EG2290">
        <v>0</v>
      </c>
      <c r="EH2290">
        <v>0</v>
      </c>
      <c r="EI2290">
        <v>0</v>
      </c>
      <c r="EL2290">
        <v>0</v>
      </c>
      <c r="EN2290">
        <v>0</v>
      </c>
      <c r="EP2290">
        <v>0</v>
      </c>
      <c r="ER2290">
        <v>0</v>
      </c>
      <c r="ET2290">
        <v>0</v>
      </c>
      <c r="EY2290">
        <v>0</v>
      </c>
      <c r="FA2290">
        <v>0</v>
      </c>
      <c r="FL2290">
        <v>0</v>
      </c>
      <c r="FQ2290" t="s">
        <v>261</v>
      </c>
      <c r="FR2290" t="s">
        <v>354</v>
      </c>
      <c r="FS2290" t="s">
        <v>355</v>
      </c>
      <c r="FU2290">
        <v>435600</v>
      </c>
      <c r="FV2290">
        <v>10</v>
      </c>
      <c r="FW2290">
        <v>0</v>
      </c>
      <c r="FX2290">
        <v>0</v>
      </c>
      <c r="FY2290">
        <v>0</v>
      </c>
      <c r="FZ2290">
        <v>0</v>
      </c>
      <c r="GI2290" t="s">
        <v>264</v>
      </c>
      <c r="GJ2290" t="s">
        <v>265</v>
      </c>
      <c r="GK2290" t="s">
        <v>266</v>
      </c>
      <c r="GL2290" s="1">
        <v>40135</v>
      </c>
      <c r="GM2290" t="s">
        <v>267</v>
      </c>
      <c r="GN2290" t="str">
        <f t="shared" si="709"/>
        <v>FALSE</v>
      </c>
      <c r="GO2290">
        <v>2022</v>
      </c>
      <c r="GP2290">
        <v>2020</v>
      </c>
      <c r="GQ2290">
        <v>300</v>
      </c>
      <c r="GR2290" t="s">
        <v>246</v>
      </c>
      <c r="GS2290" t="s">
        <v>246</v>
      </c>
      <c r="GT2290" t="s">
        <v>246</v>
      </c>
      <c r="GU2290" t="s">
        <v>246</v>
      </c>
      <c r="GV2290" t="s">
        <v>246</v>
      </c>
      <c r="GW2290" t="s">
        <v>246</v>
      </c>
      <c r="GX2290" t="s">
        <v>246</v>
      </c>
      <c r="GY2290" t="s">
        <v>246</v>
      </c>
      <c r="GZ2290" t="s">
        <v>246</v>
      </c>
      <c r="HA2290" t="s">
        <v>246</v>
      </c>
      <c r="HB2290" t="s">
        <v>246</v>
      </c>
      <c r="HC2290" t="s">
        <v>246</v>
      </c>
      <c r="HD2290" t="s">
        <v>246</v>
      </c>
      <c r="HE2290" s="2">
        <v>851</v>
      </c>
      <c r="HF2290" s="2">
        <v>0</v>
      </c>
      <c r="HG2290" s="2">
        <v>0</v>
      </c>
      <c r="HH2290">
        <v>0</v>
      </c>
      <c r="HI2290" s="2">
        <v>5672</v>
      </c>
      <c r="HJ2290" s="2">
        <v>5672</v>
      </c>
      <c r="HK2290" s="2">
        <v>0</v>
      </c>
      <c r="HL2290">
        <v>0</v>
      </c>
      <c r="HM2290" s="2">
        <v>0</v>
      </c>
      <c r="HN2290" s="2">
        <v>0</v>
      </c>
      <c r="HO2290" s="2">
        <v>0</v>
      </c>
      <c r="HP2290">
        <v>0</v>
      </c>
      <c r="HQ2290" s="2">
        <v>47.78</v>
      </c>
      <c r="HS2290" s="2">
        <v>5672</v>
      </c>
      <c r="HV2290" t="s">
        <v>268</v>
      </c>
      <c r="HY2290" t="s">
        <v>269</v>
      </c>
      <c r="IB2290" s="1">
        <v>44243</v>
      </c>
      <c r="IC2290" s="1">
        <v>44251</v>
      </c>
      <c r="IE2290" t="s">
        <v>2810</v>
      </c>
      <c r="IF2290" t="str">
        <f>""</f>
        <v/>
      </c>
      <c r="IG2290" t="str">
        <f>"2021.13186"</f>
        <v>2021.13186</v>
      </c>
      <c r="IH2290" t="str">
        <f>""</f>
        <v/>
      </c>
      <c r="IT2290" t="str">
        <f>""</f>
        <v/>
      </c>
      <c r="IY2290" t="str">
        <f>""</f>
        <v/>
      </c>
      <c r="JB2290" t="s">
        <v>271</v>
      </c>
      <c r="JD2290" t="str">
        <f>""</f>
        <v/>
      </c>
      <c r="JE2290" t="str">
        <f>""</f>
        <v/>
      </c>
      <c r="JO2290" t="str">
        <f>""</f>
        <v/>
      </c>
      <c r="JP2290" t="str">
        <f>""</f>
        <v/>
      </c>
      <c r="JQ2290" t="str">
        <f>HYPERLINK("https://web.datatree.com/?/property?propertyId=5542355")</f>
        <v>https://web.datatree.com/?/property?propertyId=5542355</v>
      </c>
    </row>
    <row r="2291" spans="1:277" x14ac:dyDescent="0.25">
      <c r="A2291">
        <v>2289</v>
      </c>
      <c r="B2291" s="15" t="s">
        <v>18833</v>
      </c>
      <c r="C2291" s="15" t="s">
        <v>18832</v>
      </c>
      <c r="D2291" s="15" t="s">
        <v>18834</v>
      </c>
      <c r="E2291" s="15" t="s">
        <v>18835</v>
      </c>
      <c r="F2291" s="15" t="s">
        <v>18836</v>
      </c>
      <c r="G2291" s="15" t="s">
        <v>243</v>
      </c>
      <c r="H2291" s="15">
        <v>85555</v>
      </c>
      <c r="I2291" s="15" t="s">
        <v>18837</v>
      </c>
      <c r="J2291" s="23" t="s">
        <v>18838</v>
      </c>
      <c r="K2291" s="15" t="s">
        <v>18839</v>
      </c>
      <c r="L2291" s="16" t="s">
        <v>18840</v>
      </c>
      <c r="M2291" s="17" t="str">
        <f t="shared" si="691"/>
        <v>6/31/2022</v>
      </c>
      <c r="N2291" s="15">
        <v>11483</v>
      </c>
      <c r="O2291" s="18">
        <f t="shared" si="694"/>
        <v>0</v>
      </c>
      <c r="P2291" s="19" t="str">
        <f t="shared" si="695"/>
        <v>$0.00</v>
      </c>
      <c r="Q2291" s="16">
        <v>44834</v>
      </c>
      <c r="R2291" s="19" t="str">
        <f t="shared" si="692"/>
        <v>09/30/22</v>
      </c>
      <c r="S2291" t="str">
        <f t="shared" si="696"/>
        <v>MOHAVE</v>
      </c>
      <c r="T2291" s="6" t="str">
        <f t="shared" si="697"/>
        <v>353-12-047</v>
      </c>
      <c r="U2291" t="str">
        <f t="shared" si="698"/>
        <v xml:space="preserve">630 N STATE ST #1706 </v>
      </c>
      <c r="V2291" t="str">
        <f t="shared" si="699"/>
        <v>CHICAGO</v>
      </c>
      <c r="W2291" t="str">
        <f t="shared" si="700"/>
        <v>IL</v>
      </c>
      <c r="X2291" t="str">
        <f t="shared" si="701"/>
        <v>60654-5552</v>
      </c>
      <c r="Y2291" t="str">
        <f t="shared" si="702"/>
        <v>NORMAN</v>
      </c>
      <c r="Z2291" t="str">
        <f t="shared" si="703"/>
        <v>SCHWARTZ</v>
      </c>
      <c r="AA2291" t="str">
        <f t="shared" si="704"/>
        <v>SILVER SPRINGS UNIT VI LOT 569</v>
      </c>
      <c r="AB2291">
        <f t="shared" si="705"/>
        <v>10</v>
      </c>
      <c r="AC2291" t="str">
        <f t="shared" si="706"/>
        <v>MOHAVE</v>
      </c>
      <c r="AI2291">
        <f t="shared" si="693"/>
        <v>10</v>
      </c>
      <c r="AO2291" t="s">
        <v>17720</v>
      </c>
      <c r="AP2291" t="s">
        <v>3196</v>
      </c>
      <c r="AQ2291" t="s">
        <v>3196</v>
      </c>
      <c r="AR2291" t="s">
        <v>17721</v>
      </c>
      <c r="AS2291" t="s">
        <v>240</v>
      </c>
      <c r="AT2291">
        <v>1</v>
      </c>
      <c r="AU2291" t="s">
        <v>17722</v>
      </c>
      <c r="AV2291" t="s">
        <v>17723</v>
      </c>
      <c r="AW2291" t="s">
        <v>17723</v>
      </c>
      <c r="AX2291" t="s">
        <v>17721</v>
      </c>
      <c r="AY2291" t="s">
        <v>240</v>
      </c>
      <c r="AZ2291">
        <v>1</v>
      </c>
      <c r="BA2291" t="s">
        <v>17724</v>
      </c>
      <c r="BB2291" t="s">
        <v>17725</v>
      </c>
      <c r="BC2291" t="s">
        <v>17726</v>
      </c>
      <c r="BD2291" t="s">
        <v>17727</v>
      </c>
      <c r="BH2291" t="s">
        <v>242</v>
      </c>
      <c r="BS2291" t="s">
        <v>243</v>
      </c>
      <c r="BV2291" t="s">
        <v>244</v>
      </c>
      <c r="BY2291" t="s">
        <v>245</v>
      </c>
      <c r="BZ2291" t="s">
        <v>246</v>
      </c>
      <c r="CA2291">
        <v>630</v>
      </c>
      <c r="CD2291" t="s">
        <v>8232</v>
      </c>
      <c r="CE2291" t="s">
        <v>375</v>
      </c>
      <c r="CF2291">
        <v>1706</v>
      </c>
      <c r="CG2291" t="s">
        <v>249</v>
      </c>
      <c r="CH2291" t="s">
        <v>249</v>
      </c>
      <c r="CI2291" t="s">
        <v>250</v>
      </c>
      <c r="CJ2291" t="str">
        <f>"60654-5552"</f>
        <v>60654-5552</v>
      </c>
      <c r="CK2291" t="s">
        <v>4517</v>
      </c>
      <c r="CL2291" t="s">
        <v>17728</v>
      </c>
      <c r="CM2291" t="s">
        <v>17729</v>
      </c>
      <c r="CN2291" t="s">
        <v>254</v>
      </c>
      <c r="CO2291" t="s">
        <v>17730</v>
      </c>
      <c r="CP2291" t="str">
        <f>"353-12-047"</f>
        <v>353-12-047</v>
      </c>
      <c r="CQ2291" t="str">
        <f>"35312047"</f>
        <v>35312047</v>
      </c>
      <c r="CR2291" t="str">
        <f>"R35312047"</f>
        <v>R35312047</v>
      </c>
      <c r="CS2291">
        <v>4015</v>
      </c>
      <c r="CW2291" t="s">
        <v>256</v>
      </c>
      <c r="CX2291" t="s">
        <v>257</v>
      </c>
      <c r="CY2291" t="s">
        <v>258</v>
      </c>
      <c r="CZ2291">
        <v>25</v>
      </c>
      <c r="DB2291">
        <v>35.171323813694798</v>
      </c>
      <c r="DC2291">
        <v>-113.49210681246601</v>
      </c>
      <c r="DD2291" t="s">
        <v>259</v>
      </c>
      <c r="DK2291" t="s">
        <v>1455</v>
      </c>
      <c r="DL2291" t="s">
        <v>1455</v>
      </c>
      <c r="DO2291" t="str">
        <f>"569"</f>
        <v>569</v>
      </c>
      <c r="DQ2291">
        <v>0</v>
      </c>
      <c r="DR2291">
        <v>0</v>
      </c>
      <c r="DS2291">
        <v>0</v>
      </c>
      <c r="DT2291">
        <v>0</v>
      </c>
      <c r="DW2291">
        <v>0</v>
      </c>
      <c r="DX2291">
        <v>0</v>
      </c>
      <c r="DZ2291">
        <v>0</v>
      </c>
      <c r="EA2291">
        <v>0</v>
      </c>
      <c r="EB2291">
        <v>0</v>
      </c>
      <c r="EC2291">
        <v>0</v>
      </c>
      <c r="ED2291">
        <v>0</v>
      </c>
      <c r="EE2291">
        <v>0</v>
      </c>
      <c r="EF2291">
        <v>0</v>
      </c>
      <c r="EG2291">
        <v>0</v>
      </c>
      <c r="EH2291">
        <v>0</v>
      </c>
      <c r="EI2291">
        <v>0</v>
      </c>
      <c r="EL2291">
        <v>0</v>
      </c>
      <c r="EN2291">
        <v>0</v>
      </c>
      <c r="EP2291">
        <v>0</v>
      </c>
      <c r="ER2291">
        <v>0</v>
      </c>
      <c r="ET2291">
        <v>0</v>
      </c>
      <c r="EY2291">
        <v>0</v>
      </c>
      <c r="FA2291">
        <v>0</v>
      </c>
      <c r="FL2291">
        <v>0</v>
      </c>
      <c r="FQ2291" t="s">
        <v>261</v>
      </c>
      <c r="FR2291" t="s">
        <v>262</v>
      </c>
      <c r="FS2291" t="s">
        <v>263</v>
      </c>
      <c r="FU2291">
        <v>435600</v>
      </c>
      <c r="FV2291">
        <v>10</v>
      </c>
      <c r="FW2291">
        <v>0</v>
      </c>
      <c r="FX2291">
        <v>0</v>
      </c>
      <c r="FY2291">
        <v>0</v>
      </c>
      <c r="FZ2291">
        <v>0</v>
      </c>
      <c r="GI2291" t="s">
        <v>264</v>
      </c>
      <c r="GJ2291" t="s">
        <v>2135</v>
      </c>
      <c r="GK2291" t="s">
        <v>2136</v>
      </c>
      <c r="GL2291" s="1">
        <v>40135</v>
      </c>
      <c r="GM2291" t="s">
        <v>267</v>
      </c>
      <c r="GN2291" t="str">
        <f t="shared" si="709"/>
        <v>FALSE</v>
      </c>
      <c r="GO2291">
        <v>2022</v>
      </c>
      <c r="GP2291">
        <v>2020</v>
      </c>
      <c r="GQ2291">
        <v>300</v>
      </c>
      <c r="GR2291" t="s">
        <v>246</v>
      </c>
      <c r="GS2291" t="s">
        <v>246</v>
      </c>
      <c r="GT2291" t="s">
        <v>246</v>
      </c>
      <c r="GU2291" t="s">
        <v>246</v>
      </c>
      <c r="GV2291" t="s">
        <v>246</v>
      </c>
      <c r="GW2291" t="s">
        <v>246</v>
      </c>
      <c r="GX2291" t="s">
        <v>246</v>
      </c>
      <c r="GY2291" t="s">
        <v>246</v>
      </c>
      <c r="GZ2291" t="s">
        <v>246</v>
      </c>
      <c r="HA2291" t="s">
        <v>246</v>
      </c>
      <c r="HB2291" t="s">
        <v>246</v>
      </c>
      <c r="HC2291" t="s">
        <v>246</v>
      </c>
      <c r="HD2291" t="s">
        <v>246</v>
      </c>
      <c r="HE2291" s="2">
        <v>358</v>
      </c>
      <c r="HF2291" s="2">
        <v>0</v>
      </c>
      <c r="HG2291" s="2">
        <v>0</v>
      </c>
      <c r="HH2291">
        <v>0</v>
      </c>
      <c r="HI2291" s="2">
        <v>2388</v>
      </c>
      <c r="HJ2291" s="2">
        <v>2388</v>
      </c>
      <c r="HK2291" s="2">
        <v>0</v>
      </c>
      <c r="HL2291">
        <v>0</v>
      </c>
      <c r="HM2291" s="2">
        <v>0</v>
      </c>
      <c r="HN2291" s="2">
        <v>0</v>
      </c>
      <c r="HO2291" s="2">
        <v>0</v>
      </c>
      <c r="HP2291">
        <v>0</v>
      </c>
      <c r="HQ2291" s="2">
        <v>40.700000000000003</v>
      </c>
      <c r="HS2291" s="2">
        <v>2388</v>
      </c>
      <c r="HT2291">
        <v>9</v>
      </c>
      <c r="HV2291" t="s">
        <v>268</v>
      </c>
      <c r="HY2291" t="s">
        <v>269</v>
      </c>
      <c r="IF2291" t="str">
        <f>""</f>
        <v/>
      </c>
      <c r="IG2291" t="str">
        <f>""</f>
        <v/>
      </c>
      <c r="IH2291" t="str">
        <f>""</f>
        <v/>
      </c>
      <c r="IT2291" t="str">
        <f>""</f>
        <v/>
      </c>
      <c r="IY2291" t="str">
        <f>""</f>
        <v/>
      </c>
      <c r="JB2291" t="s">
        <v>271</v>
      </c>
      <c r="JD2291" t="str">
        <f>""</f>
        <v/>
      </c>
      <c r="JE2291" t="str">
        <f>""</f>
        <v/>
      </c>
      <c r="JO2291" t="str">
        <f>""</f>
        <v/>
      </c>
      <c r="JP2291" t="str">
        <f>""</f>
        <v/>
      </c>
      <c r="JQ2291" t="str">
        <f>HYPERLINK("https://web.datatree.com/?/property?propertyId=5541162")</f>
        <v>https://web.datatree.com/?/property?propertyId=5541162</v>
      </c>
    </row>
    <row r="2292" spans="1:277" x14ac:dyDescent="0.25">
      <c r="A2292">
        <v>2290</v>
      </c>
      <c r="B2292" s="15" t="s">
        <v>18833</v>
      </c>
      <c r="C2292" s="15" t="s">
        <v>18832</v>
      </c>
      <c r="D2292" s="15" t="s">
        <v>18834</v>
      </c>
      <c r="E2292" s="15" t="s">
        <v>18835</v>
      </c>
      <c r="F2292" s="15" t="s">
        <v>18836</v>
      </c>
      <c r="G2292" s="15" t="s">
        <v>243</v>
      </c>
      <c r="H2292" s="15">
        <v>85555</v>
      </c>
      <c r="I2292" s="15" t="s">
        <v>18837</v>
      </c>
      <c r="J2292" s="23" t="s">
        <v>18838</v>
      </c>
      <c r="K2292" s="15" t="s">
        <v>18839</v>
      </c>
      <c r="L2292" s="16" t="s">
        <v>18840</v>
      </c>
      <c r="M2292" s="17" t="str">
        <f t="shared" si="691"/>
        <v>6/31/2022</v>
      </c>
      <c r="N2292" s="15">
        <v>11484</v>
      </c>
      <c r="O2292" s="18">
        <f t="shared" si="694"/>
        <v>0</v>
      </c>
      <c r="P2292" s="19" t="str">
        <f t="shared" si="695"/>
        <v>$0.00</v>
      </c>
      <c r="Q2292" s="16">
        <v>44834</v>
      </c>
      <c r="R2292" s="19" t="str">
        <f t="shared" si="692"/>
        <v>09/30/22</v>
      </c>
      <c r="S2292" t="str">
        <f t="shared" si="696"/>
        <v>MOHAVE</v>
      </c>
      <c r="T2292" s="6" t="str">
        <f t="shared" si="697"/>
        <v>340-23-038</v>
      </c>
      <c r="U2292" t="str">
        <f t="shared" si="698"/>
        <v xml:space="preserve">10064 EMERALD POOLS ST </v>
      </c>
      <c r="V2292" t="str">
        <f t="shared" si="699"/>
        <v>LAS VEGAS</v>
      </c>
      <c r="W2292" t="str">
        <f t="shared" si="700"/>
        <v>NV</v>
      </c>
      <c r="X2292" t="str">
        <f t="shared" si="701"/>
        <v>89178-8907</v>
      </c>
      <c r="Y2292">
        <f t="shared" si="702"/>
        <v>0</v>
      </c>
      <c r="Z2292" t="str">
        <f t="shared" si="703"/>
        <v>THIS LAND IS YOUR LAND INC</v>
      </c>
      <c r="AA2292" t="str">
        <f t="shared" si="704"/>
        <v>GATEWAY ACRES TRACT 12 LOT 43 &amp; 44</v>
      </c>
      <c r="AB2292">
        <f t="shared" si="705"/>
        <v>10</v>
      </c>
      <c r="AC2292" t="str">
        <f t="shared" si="706"/>
        <v>MOHAVE</v>
      </c>
      <c r="AI2292">
        <f t="shared" si="693"/>
        <v>10</v>
      </c>
      <c r="AO2292" t="s">
        <v>17731</v>
      </c>
      <c r="AR2292" t="s">
        <v>17731</v>
      </c>
      <c r="AS2292" t="s">
        <v>273</v>
      </c>
      <c r="AT2292">
        <v>5</v>
      </c>
      <c r="BC2292" t="s">
        <v>17731</v>
      </c>
      <c r="BD2292" t="s">
        <v>17731</v>
      </c>
      <c r="BE2292" t="s">
        <v>1168</v>
      </c>
      <c r="BF2292" t="s">
        <v>274</v>
      </c>
      <c r="BH2292" t="s">
        <v>242</v>
      </c>
      <c r="BS2292" t="s">
        <v>243</v>
      </c>
      <c r="BV2292" t="s">
        <v>244</v>
      </c>
      <c r="BY2292" t="s">
        <v>245</v>
      </c>
      <c r="CA2292">
        <v>10064</v>
      </c>
      <c r="CD2292" t="s">
        <v>17732</v>
      </c>
      <c r="CE2292" t="s">
        <v>375</v>
      </c>
      <c r="CG2292" t="s">
        <v>398</v>
      </c>
      <c r="CH2292" t="s">
        <v>3422</v>
      </c>
      <c r="CI2292" t="s">
        <v>400</v>
      </c>
      <c r="CJ2292" t="str">
        <f>"89178-8907"</f>
        <v>89178-8907</v>
      </c>
      <c r="CK2292" t="s">
        <v>17733</v>
      </c>
      <c r="CL2292" t="s">
        <v>17734</v>
      </c>
      <c r="CM2292" t="s">
        <v>17735</v>
      </c>
      <c r="CN2292" t="s">
        <v>254</v>
      </c>
      <c r="CO2292" t="s">
        <v>17736</v>
      </c>
      <c r="CP2292" t="str">
        <f>"340-23-038"</f>
        <v>340-23-038</v>
      </c>
      <c r="CQ2292" t="str">
        <f>"34023038"</f>
        <v>34023038</v>
      </c>
      <c r="CR2292" t="str">
        <f>"R34023038"</f>
        <v>R34023038</v>
      </c>
      <c r="CS2292">
        <v>4015</v>
      </c>
      <c r="CX2292" t="s">
        <v>333</v>
      </c>
      <c r="CY2292" t="s">
        <v>499</v>
      </c>
      <c r="CZ2292">
        <v>31</v>
      </c>
      <c r="DB2292">
        <v>35.428495478454103</v>
      </c>
      <c r="DC2292">
        <v>-114.3540468314</v>
      </c>
      <c r="DD2292" t="s">
        <v>1339</v>
      </c>
      <c r="DE2292">
        <v>12</v>
      </c>
      <c r="DK2292" t="s">
        <v>3518</v>
      </c>
      <c r="DL2292" t="s">
        <v>3518</v>
      </c>
      <c r="DO2292" t="str">
        <f>"43|44"</f>
        <v>43|44</v>
      </c>
      <c r="DQ2292">
        <v>0</v>
      </c>
      <c r="DR2292">
        <v>0</v>
      </c>
      <c r="DS2292">
        <v>0</v>
      </c>
      <c r="DT2292">
        <v>0</v>
      </c>
      <c r="DW2292">
        <v>0</v>
      </c>
      <c r="DX2292">
        <v>0</v>
      </c>
      <c r="DZ2292">
        <v>0</v>
      </c>
      <c r="EA2292">
        <v>0</v>
      </c>
      <c r="EB2292">
        <v>0</v>
      </c>
      <c r="EC2292">
        <v>0</v>
      </c>
      <c r="ED2292">
        <v>0</v>
      </c>
      <c r="EE2292">
        <v>0</v>
      </c>
      <c r="EF2292">
        <v>0</v>
      </c>
      <c r="EG2292">
        <v>0</v>
      </c>
      <c r="EH2292">
        <v>0</v>
      </c>
      <c r="EI2292">
        <v>0</v>
      </c>
      <c r="EL2292">
        <v>0</v>
      </c>
      <c r="EN2292">
        <v>0</v>
      </c>
      <c r="EP2292">
        <v>0</v>
      </c>
      <c r="ER2292">
        <v>0</v>
      </c>
      <c r="ET2292">
        <v>0</v>
      </c>
      <c r="EY2292">
        <v>0</v>
      </c>
      <c r="FA2292">
        <v>0</v>
      </c>
      <c r="FL2292">
        <v>0</v>
      </c>
      <c r="FQ2292" t="s">
        <v>261</v>
      </c>
      <c r="FR2292" t="s">
        <v>262</v>
      </c>
      <c r="FS2292" t="s">
        <v>263</v>
      </c>
      <c r="FU2292">
        <v>435600</v>
      </c>
      <c r="FV2292">
        <v>10</v>
      </c>
      <c r="FW2292">
        <v>0</v>
      </c>
      <c r="FX2292">
        <v>0</v>
      </c>
      <c r="FY2292">
        <v>0</v>
      </c>
      <c r="FZ2292">
        <v>0</v>
      </c>
      <c r="GI2292" t="s">
        <v>264</v>
      </c>
      <c r="GJ2292" t="s">
        <v>1341</v>
      </c>
      <c r="GK2292" t="s">
        <v>1342</v>
      </c>
      <c r="GL2292" s="1">
        <v>40135</v>
      </c>
      <c r="GM2292" t="s">
        <v>267</v>
      </c>
      <c r="GN2292" t="str">
        <f t="shared" si="709"/>
        <v>FALSE</v>
      </c>
      <c r="GO2292">
        <v>2022</v>
      </c>
      <c r="GP2292">
        <v>2020</v>
      </c>
      <c r="GQ2292">
        <v>400</v>
      </c>
      <c r="GR2292" t="s">
        <v>246</v>
      </c>
      <c r="GS2292" t="s">
        <v>246</v>
      </c>
      <c r="GT2292" t="s">
        <v>246</v>
      </c>
      <c r="GU2292" t="s">
        <v>246</v>
      </c>
      <c r="GV2292" t="s">
        <v>246</v>
      </c>
      <c r="GW2292" t="s">
        <v>246</v>
      </c>
      <c r="GX2292" t="s">
        <v>246</v>
      </c>
      <c r="GY2292" t="s">
        <v>246</v>
      </c>
      <c r="GZ2292" t="s">
        <v>246</v>
      </c>
      <c r="HA2292" t="s">
        <v>246</v>
      </c>
      <c r="HB2292" t="s">
        <v>246</v>
      </c>
      <c r="HC2292" t="s">
        <v>246</v>
      </c>
      <c r="HD2292" t="s">
        <v>246</v>
      </c>
      <c r="HE2292" s="2">
        <v>1140</v>
      </c>
      <c r="HF2292" s="2">
        <v>0</v>
      </c>
      <c r="HG2292" s="2">
        <v>0</v>
      </c>
      <c r="HH2292">
        <v>0</v>
      </c>
      <c r="HI2292" s="2">
        <v>7599</v>
      </c>
      <c r="HJ2292" s="2">
        <v>7599</v>
      </c>
      <c r="HK2292" s="2">
        <v>0</v>
      </c>
      <c r="HL2292">
        <v>0</v>
      </c>
      <c r="HM2292" s="2">
        <v>0</v>
      </c>
      <c r="HN2292" s="2">
        <v>0</v>
      </c>
      <c r="HO2292" s="2">
        <v>0</v>
      </c>
      <c r="HP2292">
        <v>0</v>
      </c>
      <c r="HQ2292" s="2">
        <v>93.28</v>
      </c>
      <c r="HS2292" s="2">
        <v>7599</v>
      </c>
      <c r="HV2292" t="s">
        <v>315</v>
      </c>
      <c r="HY2292" t="s">
        <v>316</v>
      </c>
      <c r="HZ2292" t="s">
        <v>317</v>
      </c>
      <c r="IA2292" t="s">
        <v>318</v>
      </c>
      <c r="IB2292" s="1">
        <v>43529</v>
      </c>
      <c r="IC2292" s="1">
        <v>43556</v>
      </c>
      <c r="IE2292" t="s">
        <v>270</v>
      </c>
      <c r="IF2292" t="str">
        <f>""</f>
        <v/>
      </c>
      <c r="IG2292" t="str">
        <f>"2019.15793"</f>
        <v>2019.15793</v>
      </c>
      <c r="IH2292" t="str">
        <f>""</f>
        <v/>
      </c>
      <c r="IT2292" t="str">
        <f>""</f>
        <v/>
      </c>
      <c r="IY2292" t="str">
        <f>""</f>
        <v/>
      </c>
      <c r="JB2292" t="s">
        <v>271</v>
      </c>
      <c r="JD2292" t="str">
        <f>""</f>
        <v/>
      </c>
      <c r="JE2292" t="str">
        <f>""</f>
        <v/>
      </c>
      <c r="JO2292" t="str">
        <f>""</f>
        <v/>
      </c>
      <c r="JP2292" t="str">
        <f>""</f>
        <v/>
      </c>
      <c r="JQ2292" t="str">
        <f>HYPERLINK("https://web.datatree.com/?/property?propertyId=5568297")</f>
        <v>https://web.datatree.com/?/property?propertyId=5568297</v>
      </c>
    </row>
    <row r="2293" spans="1:277" x14ac:dyDescent="0.25">
      <c r="A2293">
        <v>2291</v>
      </c>
      <c r="B2293" s="15" t="s">
        <v>18833</v>
      </c>
      <c r="C2293" s="15" t="s">
        <v>18832</v>
      </c>
      <c r="D2293" s="15" t="s">
        <v>18834</v>
      </c>
      <c r="E2293" s="15" t="s">
        <v>18835</v>
      </c>
      <c r="F2293" s="15" t="s">
        <v>18836</v>
      </c>
      <c r="G2293" s="15" t="s">
        <v>243</v>
      </c>
      <c r="H2293" s="15">
        <v>85555</v>
      </c>
      <c r="I2293" s="15" t="s">
        <v>18837</v>
      </c>
      <c r="J2293" s="23" t="s">
        <v>18838</v>
      </c>
      <c r="K2293" s="15" t="s">
        <v>18839</v>
      </c>
      <c r="L2293" s="16" t="s">
        <v>18840</v>
      </c>
      <c r="M2293" s="17" t="str">
        <f t="shared" si="691"/>
        <v>6/31/2022</v>
      </c>
      <c r="N2293" s="15">
        <v>11485</v>
      </c>
      <c r="O2293" s="18">
        <f t="shared" si="694"/>
        <v>0</v>
      </c>
      <c r="P2293" s="19" t="str">
        <f t="shared" si="695"/>
        <v>$0.00</v>
      </c>
      <c r="Q2293" s="16">
        <v>44834</v>
      </c>
      <c r="R2293" s="19" t="str">
        <f t="shared" si="692"/>
        <v>09/30/22</v>
      </c>
      <c r="S2293" t="str">
        <f t="shared" si="696"/>
        <v>MOHAVE</v>
      </c>
      <c r="T2293" s="6" t="str">
        <f t="shared" si="697"/>
        <v>210-35-071</v>
      </c>
      <c r="U2293" t="str">
        <f t="shared" si="698"/>
        <v xml:space="preserve">3739 ROSEWOOD AVE </v>
      </c>
      <c r="V2293" t="str">
        <f t="shared" si="699"/>
        <v>ALAMOGORDO</v>
      </c>
      <c r="W2293" t="str">
        <f t="shared" si="700"/>
        <v>NM</v>
      </c>
      <c r="X2293" t="str">
        <f t="shared" si="701"/>
        <v>88310-8255</v>
      </c>
      <c r="Y2293">
        <f t="shared" si="702"/>
        <v>0</v>
      </c>
      <c r="Z2293" t="str">
        <f t="shared" si="703"/>
        <v>BURG JAMES E 50 &amp; BURG STEPHEN 50</v>
      </c>
      <c r="AA2293" t="str">
        <f t="shared" si="704"/>
        <v>T 16 1/2 N R20W SEC 21 HAVASU RIVIERA LOTS 81 &amp; 82</v>
      </c>
      <c r="AB2293">
        <f t="shared" si="705"/>
        <v>10</v>
      </c>
      <c r="AC2293" t="str">
        <f t="shared" si="706"/>
        <v>MOHAVE</v>
      </c>
      <c r="AI2293">
        <f t="shared" si="693"/>
        <v>10</v>
      </c>
      <c r="AO2293" t="s">
        <v>17737</v>
      </c>
      <c r="AR2293" t="s">
        <v>17737</v>
      </c>
      <c r="AS2293" t="s">
        <v>273</v>
      </c>
      <c r="AT2293">
        <v>1</v>
      </c>
      <c r="BC2293" t="s">
        <v>17737</v>
      </c>
      <c r="BD2293" t="s">
        <v>17737</v>
      </c>
      <c r="BG2293" t="s">
        <v>541</v>
      </c>
      <c r="BH2293" t="s">
        <v>242</v>
      </c>
      <c r="BI2293" t="s">
        <v>613</v>
      </c>
      <c r="BS2293" t="s">
        <v>243</v>
      </c>
      <c r="BV2293" t="s">
        <v>244</v>
      </c>
      <c r="BY2293" t="s">
        <v>245</v>
      </c>
      <c r="CA2293">
        <v>3739</v>
      </c>
      <c r="CD2293" t="s">
        <v>17738</v>
      </c>
      <c r="CE2293" t="s">
        <v>248</v>
      </c>
      <c r="CG2293" t="s">
        <v>17739</v>
      </c>
      <c r="CH2293" t="s">
        <v>17739</v>
      </c>
      <c r="CI2293" t="s">
        <v>1553</v>
      </c>
      <c r="CJ2293" t="str">
        <f>"88310-8255"</f>
        <v>88310-8255</v>
      </c>
      <c r="CK2293" t="s">
        <v>820</v>
      </c>
      <c r="CL2293" t="s">
        <v>17740</v>
      </c>
      <c r="CM2293" t="s">
        <v>17741</v>
      </c>
      <c r="CN2293" t="s">
        <v>254</v>
      </c>
      <c r="CO2293" t="s">
        <v>17742</v>
      </c>
      <c r="CP2293" t="str">
        <f>"210-35-071"</f>
        <v>210-35-071</v>
      </c>
      <c r="CQ2293" t="str">
        <f>"21035071"</f>
        <v>21035071</v>
      </c>
      <c r="CR2293" t="str">
        <f>"R21035071"</f>
        <v>R21035071</v>
      </c>
      <c r="CS2293">
        <v>4015</v>
      </c>
      <c r="CW2293" t="s">
        <v>256</v>
      </c>
      <c r="CX2293">
        <v>16</v>
      </c>
      <c r="CY2293" t="s">
        <v>310</v>
      </c>
      <c r="CZ2293">
        <v>21</v>
      </c>
      <c r="DB2293">
        <v>34.793740363660703</v>
      </c>
      <c r="DC2293">
        <v>-114.36379358084599</v>
      </c>
      <c r="DD2293" t="s">
        <v>382</v>
      </c>
      <c r="DK2293" t="s">
        <v>383</v>
      </c>
      <c r="DL2293" t="s">
        <v>383</v>
      </c>
      <c r="DO2293" t="str">
        <f>"81|82"</f>
        <v>81|82</v>
      </c>
      <c r="DQ2293">
        <v>0</v>
      </c>
      <c r="DR2293">
        <v>0</v>
      </c>
      <c r="DS2293">
        <v>0</v>
      </c>
      <c r="DT2293">
        <v>0</v>
      </c>
      <c r="DW2293">
        <v>0</v>
      </c>
      <c r="DX2293">
        <v>0</v>
      </c>
      <c r="DZ2293">
        <v>0</v>
      </c>
      <c r="EA2293">
        <v>0</v>
      </c>
      <c r="EB2293">
        <v>0</v>
      </c>
      <c r="EC2293">
        <v>0</v>
      </c>
      <c r="ED2293">
        <v>0</v>
      </c>
      <c r="EE2293">
        <v>0</v>
      </c>
      <c r="EF2293">
        <v>0</v>
      </c>
      <c r="EG2293">
        <v>0</v>
      </c>
      <c r="EH2293">
        <v>0</v>
      </c>
      <c r="EI2293">
        <v>0</v>
      </c>
      <c r="EL2293">
        <v>0</v>
      </c>
      <c r="EN2293">
        <v>0</v>
      </c>
      <c r="EP2293">
        <v>0</v>
      </c>
      <c r="ER2293">
        <v>0</v>
      </c>
      <c r="ET2293">
        <v>0</v>
      </c>
      <c r="EY2293">
        <v>0</v>
      </c>
      <c r="FA2293">
        <v>0</v>
      </c>
      <c r="FL2293">
        <v>0</v>
      </c>
      <c r="FQ2293" t="s">
        <v>336</v>
      </c>
      <c r="FR2293" t="s">
        <v>337</v>
      </c>
      <c r="FS2293" t="s">
        <v>338</v>
      </c>
      <c r="FU2293">
        <v>435600</v>
      </c>
      <c r="FV2293">
        <v>10</v>
      </c>
      <c r="FW2293">
        <v>0</v>
      </c>
      <c r="FX2293">
        <v>0</v>
      </c>
      <c r="FY2293">
        <v>0</v>
      </c>
      <c r="FZ2293">
        <v>0</v>
      </c>
      <c r="GI2293" t="s">
        <v>264</v>
      </c>
      <c r="GJ2293" t="s">
        <v>384</v>
      </c>
      <c r="GK2293" t="s">
        <v>385</v>
      </c>
      <c r="GL2293" s="1">
        <v>40135</v>
      </c>
      <c r="GM2293" t="s">
        <v>267</v>
      </c>
      <c r="GN2293" t="str">
        <f t="shared" si="709"/>
        <v>FALSE</v>
      </c>
      <c r="GO2293">
        <v>2022</v>
      </c>
      <c r="GP2293">
        <v>2020</v>
      </c>
      <c r="GQ2293">
        <v>1200</v>
      </c>
      <c r="GR2293" t="s">
        <v>246</v>
      </c>
      <c r="GS2293" t="s">
        <v>246</v>
      </c>
      <c r="GT2293" t="s">
        <v>246</v>
      </c>
      <c r="GU2293" t="s">
        <v>246</v>
      </c>
      <c r="GV2293" t="s">
        <v>246</v>
      </c>
      <c r="GW2293" t="s">
        <v>246</v>
      </c>
      <c r="GX2293" t="s">
        <v>246</v>
      </c>
      <c r="GY2293" t="s">
        <v>246</v>
      </c>
      <c r="GZ2293" t="s">
        <v>246</v>
      </c>
      <c r="HA2293" t="s">
        <v>246</v>
      </c>
      <c r="HB2293" t="s">
        <v>246</v>
      </c>
      <c r="HC2293" t="s">
        <v>246</v>
      </c>
      <c r="HD2293" t="s">
        <v>246</v>
      </c>
      <c r="HE2293" s="2">
        <v>493</v>
      </c>
      <c r="HF2293" s="2">
        <v>0</v>
      </c>
      <c r="HG2293" s="2">
        <v>0</v>
      </c>
      <c r="HH2293">
        <v>0</v>
      </c>
      <c r="HI2293" s="2">
        <v>3288</v>
      </c>
      <c r="HJ2293" s="2">
        <v>3288</v>
      </c>
      <c r="HK2293" s="2">
        <v>0</v>
      </c>
      <c r="HL2293">
        <v>0</v>
      </c>
      <c r="HM2293" s="2">
        <v>0</v>
      </c>
      <c r="HN2293" s="2">
        <v>0</v>
      </c>
      <c r="HO2293" s="2">
        <v>0</v>
      </c>
      <c r="HP2293">
        <v>0</v>
      </c>
      <c r="HQ2293" s="2">
        <v>26.66</v>
      </c>
      <c r="HS2293" s="2">
        <v>3288</v>
      </c>
      <c r="HT2293">
        <v>8</v>
      </c>
      <c r="HV2293" t="s">
        <v>386</v>
      </c>
      <c r="HW2293" t="s">
        <v>387</v>
      </c>
      <c r="HY2293" t="s">
        <v>388</v>
      </c>
      <c r="HZ2293" t="s">
        <v>388</v>
      </c>
      <c r="IA2293" t="s">
        <v>389</v>
      </c>
      <c r="IF2293" t="str">
        <f>""</f>
        <v/>
      </c>
      <c r="IG2293" t="str">
        <f>""</f>
        <v/>
      </c>
      <c r="IH2293" t="str">
        <f>""</f>
        <v/>
      </c>
      <c r="IT2293" t="str">
        <f>""</f>
        <v/>
      </c>
      <c r="IY2293" t="str">
        <f>""</f>
        <v/>
      </c>
      <c r="JB2293" t="s">
        <v>271</v>
      </c>
      <c r="JD2293" t="str">
        <f>""</f>
        <v/>
      </c>
      <c r="JE2293" t="str">
        <f>""</f>
        <v/>
      </c>
      <c r="JO2293" t="str">
        <f>""</f>
        <v/>
      </c>
      <c r="JP2293" t="str">
        <f>""</f>
        <v/>
      </c>
      <c r="JQ2293" t="str">
        <f>HYPERLINK("https://web.datatree.com/?/property?propertyId=5541321")</f>
        <v>https://web.datatree.com/?/property?propertyId=5541321</v>
      </c>
    </row>
    <row r="2294" spans="1:277" x14ac:dyDescent="0.25">
      <c r="A2294">
        <v>2292</v>
      </c>
      <c r="B2294" s="15" t="s">
        <v>18833</v>
      </c>
      <c r="C2294" s="15" t="s">
        <v>18832</v>
      </c>
      <c r="D2294" s="15" t="s">
        <v>18834</v>
      </c>
      <c r="E2294" s="15" t="s">
        <v>18835</v>
      </c>
      <c r="F2294" s="15" t="s">
        <v>18836</v>
      </c>
      <c r="G2294" s="15" t="s">
        <v>243</v>
      </c>
      <c r="H2294" s="15">
        <v>85555</v>
      </c>
      <c r="I2294" s="15" t="s">
        <v>18837</v>
      </c>
      <c r="J2294" s="23" t="s">
        <v>18838</v>
      </c>
      <c r="K2294" s="15" t="s">
        <v>18839</v>
      </c>
      <c r="L2294" s="16" t="s">
        <v>18840</v>
      </c>
      <c r="M2294" s="17" t="str">
        <f t="shared" si="691"/>
        <v>6/31/2022</v>
      </c>
      <c r="N2294" s="15">
        <v>11486</v>
      </c>
      <c r="O2294" s="18">
        <f t="shared" si="694"/>
        <v>0</v>
      </c>
      <c r="P2294" s="19" t="str">
        <f t="shared" si="695"/>
        <v>$0.00</v>
      </c>
      <c r="Q2294" s="16">
        <v>44834</v>
      </c>
      <c r="R2294" s="19" t="str">
        <f t="shared" si="692"/>
        <v>09/30/22</v>
      </c>
      <c r="S2294" t="str">
        <f t="shared" si="696"/>
        <v>MOHAVE</v>
      </c>
      <c r="T2294" s="6" t="str">
        <f t="shared" si="697"/>
        <v>210-37-036</v>
      </c>
      <c r="U2294" t="str">
        <f t="shared" si="698"/>
        <v xml:space="preserve">2488 WAUBESA HILL RD </v>
      </c>
      <c r="V2294" t="str">
        <f t="shared" si="699"/>
        <v>MCFARLAND</v>
      </c>
      <c r="W2294" t="str">
        <f t="shared" si="700"/>
        <v>WI</v>
      </c>
      <c r="X2294" t="str">
        <f t="shared" si="701"/>
        <v>53558-9743</v>
      </c>
      <c r="Y2294" t="str">
        <f t="shared" si="702"/>
        <v>MELINDA</v>
      </c>
      <c r="Z2294" t="str">
        <f t="shared" si="703"/>
        <v>MONROE</v>
      </c>
      <c r="AA2294" t="str">
        <f t="shared" si="704"/>
        <v>SEC 27 16 2N 20W NW4 SE4 SW4 CONT 10AC M/L</v>
      </c>
      <c r="AB2294">
        <f t="shared" si="705"/>
        <v>10</v>
      </c>
      <c r="AC2294" t="str">
        <f t="shared" si="706"/>
        <v>MOHAVE</v>
      </c>
      <c r="AI2294">
        <f t="shared" si="693"/>
        <v>10</v>
      </c>
      <c r="AO2294" t="s">
        <v>17743</v>
      </c>
      <c r="AP2294" t="s">
        <v>17744</v>
      </c>
      <c r="AQ2294" t="s">
        <v>5590</v>
      </c>
      <c r="AR2294" t="s">
        <v>17400</v>
      </c>
      <c r="AS2294" t="s">
        <v>240</v>
      </c>
      <c r="AT2294">
        <v>5</v>
      </c>
      <c r="BC2294" t="s">
        <v>17745</v>
      </c>
      <c r="BD2294" t="s">
        <v>17743</v>
      </c>
      <c r="BH2294" t="s">
        <v>242</v>
      </c>
      <c r="BS2294" t="s">
        <v>243</v>
      </c>
      <c r="BV2294" t="s">
        <v>244</v>
      </c>
      <c r="BY2294" t="s">
        <v>245</v>
      </c>
      <c r="CA2294">
        <v>2488</v>
      </c>
      <c r="CD2294" t="s">
        <v>17746</v>
      </c>
      <c r="CE2294" t="s">
        <v>491</v>
      </c>
      <c r="CG2294" t="s">
        <v>4303</v>
      </c>
      <c r="CI2294" t="s">
        <v>846</v>
      </c>
      <c r="CJ2294" t="str">
        <f>"53558-9743"</f>
        <v>53558-9743</v>
      </c>
      <c r="CK2294" t="s">
        <v>1236</v>
      </c>
      <c r="CL2294" t="s">
        <v>17747</v>
      </c>
      <c r="CM2294" t="s">
        <v>17748</v>
      </c>
      <c r="CN2294" t="s">
        <v>254</v>
      </c>
      <c r="CO2294" t="s">
        <v>17749</v>
      </c>
      <c r="CP2294" t="str">
        <f>"210-37-036"</f>
        <v>210-37-036</v>
      </c>
      <c r="CQ2294" t="str">
        <f>"21037036"</f>
        <v>21037036</v>
      </c>
      <c r="CR2294" t="str">
        <f>"R21037036"</f>
        <v>R21037036</v>
      </c>
      <c r="CS2294">
        <v>4015</v>
      </c>
      <c r="CW2294" t="s">
        <v>256</v>
      </c>
      <c r="DB2294">
        <v>34.7810750180357</v>
      </c>
      <c r="DC2294">
        <v>-114.34620946295</v>
      </c>
      <c r="DO2294" t="str">
        <f>""</f>
        <v/>
      </c>
      <c r="DQ2294">
        <v>0</v>
      </c>
      <c r="DR2294">
        <v>0</v>
      </c>
      <c r="DS2294">
        <v>0</v>
      </c>
      <c r="DT2294">
        <v>0</v>
      </c>
      <c r="DW2294">
        <v>0</v>
      </c>
      <c r="DX2294">
        <v>0</v>
      </c>
      <c r="DZ2294">
        <v>0</v>
      </c>
      <c r="EA2294">
        <v>0</v>
      </c>
      <c r="EB2294">
        <v>0</v>
      </c>
      <c r="EC2294">
        <v>0</v>
      </c>
      <c r="ED2294">
        <v>0</v>
      </c>
      <c r="EE2294">
        <v>0</v>
      </c>
      <c r="EF2294">
        <v>0</v>
      </c>
      <c r="EG2294">
        <v>0</v>
      </c>
      <c r="EH2294">
        <v>0</v>
      </c>
      <c r="EI2294">
        <v>0</v>
      </c>
      <c r="EL2294">
        <v>0</v>
      </c>
      <c r="EN2294">
        <v>0</v>
      </c>
      <c r="EP2294">
        <v>0</v>
      </c>
      <c r="ER2294">
        <v>0</v>
      </c>
      <c r="ET2294">
        <v>0</v>
      </c>
      <c r="EY2294">
        <v>0</v>
      </c>
      <c r="FA2294">
        <v>0</v>
      </c>
      <c r="FL2294">
        <v>0</v>
      </c>
      <c r="FQ2294" t="s">
        <v>261</v>
      </c>
      <c r="FR2294" t="s">
        <v>354</v>
      </c>
      <c r="FS2294" t="s">
        <v>355</v>
      </c>
      <c r="FU2294">
        <v>435600</v>
      </c>
      <c r="FV2294">
        <v>10</v>
      </c>
      <c r="FW2294">
        <v>0</v>
      </c>
      <c r="FX2294">
        <v>0</v>
      </c>
      <c r="FY2294">
        <v>0</v>
      </c>
      <c r="FZ2294">
        <v>0</v>
      </c>
      <c r="GI2294" t="s">
        <v>264</v>
      </c>
      <c r="GJ2294" t="s">
        <v>384</v>
      </c>
      <c r="GK2294" t="s">
        <v>385</v>
      </c>
      <c r="GL2294" s="1">
        <v>40135</v>
      </c>
      <c r="GM2294" t="s">
        <v>267</v>
      </c>
      <c r="GN2294" t="str">
        <f t="shared" si="709"/>
        <v>FALSE</v>
      </c>
      <c r="GO2294">
        <v>2022</v>
      </c>
      <c r="GP2294">
        <v>2020</v>
      </c>
      <c r="GQ2294">
        <v>1200</v>
      </c>
      <c r="GR2294" t="s">
        <v>246</v>
      </c>
      <c r="GS2294" t="s">
        <v>246</v>
      </c>
      <c r="GT2294" t="s">
        <v>246</v>
      </c>
      <c r="GU2294" t="s">
        <v>246</v>
      </c>
      <c r="GV2294" t="s">
        <v>246</v>
      </c>
      <c r="GW2294" t="s">
        <v>246</v>
      </c>
      <c r="GX2294" t="s">
        <v>246</v>
      </c>
      <c r="GY2294" t="s">
        <v>246</v>
      </c>
      <c r="GZ2294" t="s">
        <v>246</v>
      </c>
      <c r="HA2294" t="s">
        <v>246</v>
      </c>
      <c r="HB2294" t="s">
        <v>246</v>
      </c>
      <c r="HC2294" t="s">
        <v>246</v>
      </c>
      <c r="HD2294" t="s">
        <v>246</v>
      </c>
      <c r="HE2294" s="2">
        <v>493</v>
      </c>
      <c r="HF2294" s="2">
        <v>0</v>
      </c>
      <c r="HG2294" s="2">
        <v>0</v>
      </c>
      <c r="HH2294">
        <v>0</v>
      </c>
      <c r="HI2294" s="2">
        <v>3288</v>
      </c>
      <c r="HJ2294" s="2">
        <v>3288</v>
      </c>
      <c r="HK2294" s="2">
        <v>0</v>
      </c>
      <c r="HL2294">
        <v>0</v>
      </c>
      <c r="HM2294" s="2">
        <v>0</v>
      </c>
      <c r="HN2294" s="2">
        <v>0</v>
      </c>
      <c r="HO2294" s="2">
        <v>0</v>
      </c>
      <c r="HP2294">
        <v>0</v>
      </c>
      <c r="HQ2294" s="2">
        <v>26.66</v>
      </c>
      <c r="HS2294" s="2">
        <v>3288</v>
      </c>
      <c r="HV2294" t="s">
        <v>386</v>
      </c>
      <c r="HW2294" t="s">
        <v>387</v>
      </c>
      <c r="HY2294" t="s">
        <v>388</v>
      </c>
      <c r="HZ2294" t="s">
        <v>388</v>
      </c>
      <c r="IA2294" t="s">
        <v>389</v>
      </c>
      <c r="IF2294" t="str">
        <f>""</f>
        <v/>
      </c>
      <c r="IG2294" t="str">
        <f>""</f>
        <v/>
      </c>
      <c r="IH2294" t="str">
        <f>""</f>
        <v/>
      </c>
      <c r="IT2294" t="str">
        <f>""</f>
        <v/>
      </c>
      <c r="IY2294" t="str">
        <f>""</f>
        <v/>
      </c>
      <c r="JB2294" t="s">
        <v>271</v>
      </c>
      <c r="JD2294" t="str">
        <f>""</f>
        <v/>
      </c>
      <c r="JE2294" t="str">
        <f>""</f>
        <v/>
      </c>
      <c r="JO2294" t="str">
        <f>""</f>
        <v/>
      </c>
      <c r="JP2294" t="str">
        <f>""</f>
        <v/>
      </c>
      <c r="JQ2294" t="str">
        <f>HYPERLINK("https://web.datatree.com/?/property?propertyId=5542527")</f>
        <v>https://web.datatree.com/?/property?propertyId=5542527</v>
      </c>
    </row>
    <row r="2295" spans="1:277" x14ac:dyDescent="0.25">
      <c r="A2295">
        <v>2293</v>
      </c>
      <c r="B2295" s="15" t="s">
        <v>18833</v>
      </c>
      <c r="C2295" s="15" t="s">
        <v>18832</v>
      </c>
      <c r="D2295" s="15" t="s">
        <v>18834</v>
      </c>
      <c r="E2295" s="15" t="s">
        <v>18835</v>
      </c>
      <c r="F2295" s="15" t="s">
        <v>18836</v>
      </c>
      <c r="G2295" s="15" t="s">
        <v>243</v>
      </c>
      <c r="H2295" s="15">
        <v>85555</v>
      </c>
      <c r="I2295" s="15" t="s">
        <v>18837</v>
      </c>
      <c r="J2295" s="23" t="s">
        <v>18838</v>
      </c>
      <c r="K2295" s="15" t="s">
        <v>18839</v>
      </c>
      <c r="L2295" s="16" t="s">
        <v>18840</v>
      </c>
      <c r="M2295" s="17" t="str">
        <f t="shared" si="691"/>
        <v>6/31/2022</v>
      </c>
      <c r="N2295" s="15">
        <v>11487</v>
      </c>
      <c r="O2295" s="18">
        <f t="shared" si="694"/>
        <v>0</v>
      </c>
      <c r="P2295" s="19" t="str">
        <f t="shared" si="695"/>
        <v>$0.00</v>
      </c>
      <c r="Q2295" s="16">
        <v>44834</v>
      </c>
      <c r="R2295" s="19" t="str">
        <f t="shared" si="692"/>
        <v>09/30/22</v>
      </c>
      <c r="S2295" t="str">
        <f t="shared" si="696"/>
        <v>MOHAVE</v>
      </c>
      <c r="T2295" s="6" t="str">
        <f t="shared" si="697"/>
        <v>351-21-099</v>
      </c>
      <c r="U2295" t="str">
        <f t="shared" si="698"/>
        <v xml:space="preserve">2094 DELAWARE DR </v>
      </c>
      <c r="V2295" t="str">
        <f t="shared" si="699"/>
        <v>KINGMAN</v>
      </c>
      <c r="W2295" t="str">
        <f t="shared" si="700"/>
        <v>AZ</v>
      </c>
      <c r="X2295" t="str">
        <f t="shared" si="701"/>
        <v>86401-6505</v>
      </c>
      <c r="Y2295" t="str">
        <f t="shared" si="702"/>
        <v>M</v>
      </c>
      <c r="Z2295" t="str">
        <f t="shared" si="703"/>
        <v>KHAN</v>
      </c>
      <c r="AA2295" t="str">
        <f t="shared" si="704"/>
        <v>GATEWAY ACRES TRACT 4 LOTS 118 &amp; 123</v>
      </c>
      <c r="AB2295">
        <f t="shared" si="705"/>
        <v>10</v>
      </c>
      <c r="AC2295" t="str">
        <f t="shared" si="706"/>
        <v>MOHAVE</v>
      </c>
      <c r="AI2295">
        <f t="shared" si="693"/>
        <v>10</v>
      </c>
      <c r="AO2295" t="s">
        <v>17750</v>
      </c>
      <c r="AP2295" t="s">
        <v>17751</v>
      </c>
      <c r="AQ2295" t="s">
        <v>15055</v>
      </c>
      <c r="AR2295" t="s">
        <v>17752</v>
      </c>
      <c r="AS2295" t="s">
        <v>240</v>
      </c>
      <c r="AT2295">
        <v>3</v>
      </c>
      <c r="BC2295" t="s">
        <v>1037</v>
      </c>
      <c r="BD2295" t="s">
        <v>17750</v>
      </c>
      <c r="BF2295" t="s">
        <v>689</v>
      </c>
      <c r="BG2295" t="s">
        <v>541</v>
      </c>
      <c r="BH2295" t="s">
        <v>242</v>
      </c>
      <c r="BS2295" t="s">
        <v>243</v>
      </c>
      <c r="BV2295" t="s">
        <v>244</v>
      </c>
      <c r="BY2295" t="s">
        <v>245</v>
      </c>
      <c r="CA2295">
        <v>2094</v>
      </c>
      <c r="CD2295" t="s">
        <v>17753</v>
      </c>
      <c r="CE2295" t="s">
        <v>302</v>
      </c>
      <c r="CG2295" t="s">
        <v>345</v>
      </c>
      <c r="CH2295" t="s">
        <v>345</v>
      </c>
      <c r="CI2295" t="s">
        <v>243</v>
      </c>
      <c r="CJ2295" t="str">
        <f>"86401-6505"</f>
        <v>86401-6505</v>
      </c>
      <c r="CK2295" t="s">
        <v>4517</v>
      </c>
      <c r="CL2295" t="s">
        <v>17754</v>
      </c>
      <c r="CM2295" t="s">
        <v>17755</v>
      </c>
      <c r="CN2295" t="s">
        <v>254</v>
      </c>
      <c r="CO2295" t="s">
        <v>17756</v>
      </c>
      <c r="CP2295" t="str">
        <f>"351-21-099"</f>
        <v>351-21-099</v>
      </c>
      <c r="CQ2295" t="str">
        <f>"35121099"</f>
        <v>35121099</v>
      </c>
      <c r="CR2295" t="str">
        <f>"R35121099"</f>
        <v>R35121099</v>
      </c>
      <c r="CS2295">
        <v>4015</v>
      </c>
      <c r="CX2295" t="s">
        <v>333</v>
      </c>
      <c r="CY2295" t="s">
        <v>310</v>
      </c>
      <c r="CZ2295">
        <v>33</v>
      </c>
      <c r="DB2295">
        <v>35.418338193180098</v>
      </c>
      <c r="DC2295">
        <v>-114.42511495786199</v>
      </c>
      <c r="DD2295" t="s">
        <v>1042</v>
      </c>
      <c r="DE2295">
        <v>4</v>
      </c>
      <c r="DK2295" t="s">
        <v>1043</v>
      </c>
      <c r="DL2295" t="s">
        <v>1043</v>
      </c>
      <c r="DO2295" t="str">
        <f>"118|1"</f>
        <v>118|1</v>
      </c>
      <c r="DQ2295">
        <v>0</v>
      </c>
      <c r="DR2295">
        <v>0</v>
      </c>
      <c r="DS2295">
        <v>0</v>
      </c>
      <c r="DT2295">
        <v>0</v>
      </c>
      <c r="DW2295">
        <v>0</v>
      </c>
      <c r="DX2295">
        <v>0</v>
      </c>
      <c r="DZ2295">
        <v>0</v>
      </c>
      <c r="EA2295">
        <v>0</v>
      </c>
      <c r="EB2295">
        <v>0</v>
      </c>
      <c r="EC2295">
        <v>0</v>
      </c>
      <c r="ED2295">
        <v>0</v>
      </c>
      <c r="EE2295">
        <v>0</v>
      </c>
      <c r="EF2295">
        <v>0</v>
      </c>
      <c r="EG2295">
        <v>0</v>
      </c>
      <c r="EH2295">
        <v>0</v>
      </c>
      <c r="EI2295">
        <v>0</v>
      </c>
      <c r="EL2295">
        <v>0</v>
      </c>
      <c r="EN2295">
        <v>0</v>
      </c>
      <c r="EP2295">
        <v>0</v>
      </c>
      <c r="ER2295">
        <v>0</v>
      </c>
      <c r="ET2295">
        <v>0</v>
      </c>
      <c r="EY2295">
        <v>0</v>
      </c>
      <c r="FA2295">
        <v>0</v>
      </c>
      <c r="FL2295">
        <v>0</v>
      </c>
      <c r="FQ2295" t="s">
        <v>336</v>
      </c>
      <c r="FR2295" t="s">
        <v>337</v>
      </c>
      <c r="FS2295" t="s">
        <v>338</v>
      </c>
      <c r="FU2295">
        <v>435600</v>
      </c>
      <c r="FV2295">
        <v>10</v>
      </c>
      <c r="FW2295">
        <v>0</v>
      </c>
      <c r="FX2295">
        <v>0</v>
      </c>
      <c r="FY2295">
        <v>0</v>
      </c>
      <c r="FZ2295">
        <v>0</v>
      </c>
      <c r="GI2295" t="s">
        <v>407</v>
      </c>
      <c r="GJ2295" t="s">
        <v>339</v>
      </c>
      <c r="GK2295" t="s">
        <v>340</v>
      </c>
      <c r="GL2295" s="1">
        <v>40135</v>
      </c>
      <c r="GM2295" t="s">
        <v>267</v>
      </c>
      <c r="GN2295" t="str">
        <f>"TRUE"</f>
        <v>TRUE</v>
      </c>
      <c r="GO2295">
        <v>2022</v>
      </c>
      <c r="GP2295">
        <v>2020</v>
      </c>
      <c r="GQ2295">
        <v>400</v>
      </c>
      <c r="GR2295" t="s">
        <v>246</v>
      </c>
      <c r="GS2295" t="s">
        <v>246</v>
      </c>
      <c r="GT2295" t="s">
        <v>246</v>
      </c>
      <c r="GU2295" t="s">
        <v>246</v>
      </c>
      <c r="GV2295" t="s">
        <v>246</v>
      </c>
      <c r="GW2295" t="s">
        <v>246</v>
      </c>
      <c r="GX2295" t="s">
        <v>246</v>
      </c>
      <c r="GY2295" t="s">
        <v>246</v>
      </c>
      <c r="GZ2295" t="s">
        <v>246</v>
      </c>
      <c r="HA2295" t="s">
        <v>246</v>
      </c>
      <c r="HB2295" t="s">
        <v>246</v>
      </c>
      <c r="HC2295" t="s">
        <v>246</v>
      </c>
      <c r="HD2295" t="s">
        <v>246</v>
      </c>
      <c r="HE2295" s="2">
        <v>938</v>
      </c>
      <c r="HF2295" s="2">
        <v>0</v>
      </c>
      <c r="HG2295" s="2">
        <v>0</v>
      </c>
      <c r="HH2295">
        <v>0</v>
      </c>
      <c r="HI2295" s="2">
        <v>6250</v>
      </c>
      <c r="HJ2295" s="2">
        <v>6250</v>
      </c>
      <c r="HK2295" s="2">
        <v>0</v>
      </c>
      <c r="HL2295">
        <v>0</v>
      </c>
      <c r="HM2295" s="2">
        <v>0</v>
      </c>
      <c r="HN2295" s="2">
        <v>0</v>
      </c>
      <c r="HO2295" s="2">
        <v>0</v>
      </c>
      <c r="HP2295">
        <v>0</v>
      </c>
      <c r="HQ2295" s="2">
        <v>86.58</v>
      </c>
      <c r="HS2295" s="2">
        <v>6250</v>
      </c>
      <c r="HT2295">
        <v>18</v>
      </c>
      <c r="HV2295" t="s">
        <v>315</v>
      </c>
      <c r="HY2295" t="s">
        <v>316</v>
      </c>
      <c r="HZ2295" t="s">
        <v>317</v>
      </c>
      <c r="IA2295" t="s">
        <v>318</v>
      </c>
      <c r="IB2295" s="1">
        <v>41877</v>
      </c>
      <c r="IC2295" s="1">
        <v>41893</v>
      </c>
      <c r="IE2295" t="s">
        <v>270</v>
      </c>
      <c r="IF2295" t="str">
        <f>""</f>
        <v/>
      </c>
      <c r="IG2295" t="str">
        <f>"2014.39640"</f>
        <v>2014.39640</v>
      </c>
      <c r="IH2295" t="str">
        <f>""</f>
        <v/>
      </c>
      <c r="IT2295" t="str">
        <f>""</f>
        <v/>
      </c>
      <c r="IY2295" t="str">
        <f>""</f>
        <v/>
      </c>
      <c r="JB2295" t="s">
        <v>271</v>
      </c>
      <c r="JD2295" t="str">
        <f>""</f>
        <v/>
      </c>
      <c r="JE2295" t="str">
        <f>""</f>
        <v/>
      </c>
      <c r="JO2295" t="str">
        <f>""</f>
        <v/>
      </c>
      <c r="JP2295" t="str">
        <f>""</f>
        <v/>
      </c>
      <c r="JQ2295" t="str">
        <f>HYPERLINK("https://web.datatree.com/?/property?propertyId=5488012")</f>
        <v>https://web.datatree.com/?/property?propertyId=5488012</v>
      </c>
    </row>
    <row r="2296" spans="1:277" x14ac:dyDescent="0.25">
      <c r="A2296">
        <v>2294</v>
      </c>
      <c r="B2296" s="15" t="s">
        <v>18833</v>
      </c>
      <c r="C2296" s="15" t="s">
        <v>18832</v>
      </c>
      <c r="D2296" s="15" t="s">
        <v>18834</v>
      </c>
      <c r="E2296" s="15" t="s">
        <v>18835</v>
      </c>
      <c r="F2296" s="15" t="s">
        <v>18836</v>
      </c>
      <c r="G2296" s="15" t="s">
        <v>243</v>
      </c>
      <c r="H2296" s="15">
        <v>85555</v>
      </c>
      <c r="I2296" s="15" t="s">
        <v>18837</v>
      </c>
      <c r="J2296" s="23" t="s">
        <v>18838</v>
      </c>
      <c r="K2296" s="15" t="s">
        <v>18839</v>
      </c>
      <c r="L2296" s="16" t="s">
        <v>18840</v>
      </c>
      <c r="M2296" s="17" t="str">
        <f t="shared" si="691"/>
        <v>6/31/2022</v>
      </c>
      <c r="N2296" s="15">
        <v>11488</v>
      </c>
      <c r="O2296" s="18">
        <f t="shared" si="694"/>
        <v>0</v>
      </c>
      <c r="P2296" s="19" t="str">
        <f t="shared" si="695"/>
        <v>$0.00</v>
      </c>
      <c r="Q2296" s="16">
        <v>44834</v>
      </c>
      <c r="R2296" s="19" t="str">
        <f t="shared" si="692"/>
        <v>09/30/22</v>
      </c>
      <c r="S2296" t="str">
        <f t="shared" si="696"/>
        <v>MOHAVE</v>
      </c>
      <c r="T2296" s="6" t="str">
        <f t="shared" si="697"/>
        <v>318-07-015</v>
      </c>
      <c r="U2296" t="str">
        <f t="shared" si="698"/>
        <v xml:space="preserve">3316 S COBB DR SE A </v>
      </c>
      <c r="V2296" t="str">
        <f t="shared" si="699"/>
        <v>SMYRNA</v>
      </c>
      <c r="W2296" t="str">
        <f t="shared" si="700"/>
        <v>GA</v>
      </c>
      <c r="X2296" t="str">
        <f t="shared" si="701"/>
        <v>30080-4276</v>
      </c>
      <c r="Y2296" t="str">
        <f t="shared" si="702"/>
        <v>ERIC</v>
      </c>
      <c r="Z2296" t="str">
        <f t="shared" si="703"/>
        <v>QUAY</v>
      </c>
      <c r="AA2296" t="str">
        <f t="shared" si="704"/>
        <v>LAKE MEAD #5 29 15 LOT 15 SEC 5 29 15</v>
      </c>
      <c r="AB2296">
        <f t="shared" si="705"/>
        <v>10</v>
      </c>
      <c r="AC2296" t="str">
        <f t="shared" si="706"/>
        <v>MOHAVE</v>
      </c>
      <c r="AI2296">
        <f t="shared" si="693"/>
        <v>10</v>
      </c>
      <c r="AO2296" t="s">
        <v>17757</v>
      </c>
      <c r="AP2296" t="s">
        <v>6268</v>
      </c>
      <c r="AQ2296" t="s">
        <v>6268</v>
      </c>
      <c r="AR2296" t="s">
        <v>17758</v>
      </c>
      <c r="AS2296" t="s">
        <v>240</v>
      </c>
      <c r="AT2296">
        <v>6</v>
      </c>
      <c r="AU2296" t="s">
        <v>17759</v>
      </c>
      <c r="AV2296" t="s">
        <v>14564</v>
      </c>
      <c r="AW2296" t="s">
        <v>14564</v>
      </c>
      <c r="AX2296" t="s">
        <v>17758</v>
      </c>
      <c r="AY2296" t="s">
        <v>240</v>
      </c>
      <c r="AZ2296">
        <v>5</v>
      </c>
      <c r="BC2296" t="s">
        <v>17760</v>
      </c>
      <c r="BD2296" t="s">
        <v>17761</v>
      </c>
      <c r="BE2296" t="s">
        <v>1421</v>
      </c>
      <c r="BF2296" t="s">
        <v>2963</v>
      </c>
      <c r="BH2296" t="s">
        <v>242</v>
      </c>
      <c r="BS2296" t="s">
        <v>243</v>
      </c>
      <c r="BV2296" t="s">
        <v>244</v>
      </c>
      <c r="BY2296" t="s">
        <v>245</v>
      </c>
      <c r="BZ2296" t="s">
        <v>457</v>
      </c>
      <c r="CA2296">
        <v>3316</v>
      </c>
      <c r="CC2296" t="s">
        <v>861</v>
      </c>
      <c r="CD2296" t="s">
        <v>17762</v>
      </c>
      <c r="CE2296" t="s">
        <v>302</v>
      </c>
      <c r="CF2296" t="s">
        <v>407</v>
      </c>
      <c r="CG2296" t="s">
        <v>17763</v>
      </c>
      <c r="CH2296" t="s">
        <v>17763</v>
      </c>
      <c r="CI2296" t="s">
        <v>377</v>
      </c>
      <c r="CJ2296" t="str">
        <f>"30080-4276"</f>
        <v>30080-4276</v>
      </c>
      <c r="CK2296" t="s">
        <v>251</v>
      </c>
      <c r="CL2296" t="s">
        <v>17764</v>
      </c>
      <c r="CM2296" t="s">
        <v>17765</v>
      </c>
      <c r="CN2296" t="s">
        <v>254</v>
      </c>
      <c r="CO2296" t="s">
        <v>17766</v>
      </c>
      <c r="CP2296" t="str">
        <f>"318-07-015"</f>
        <v>318-07-015</v>
      </c>
      <c r="CQ2296" t="str">
        <f>"31807015"</f>
        <v>31807015</v>
      </c>
      <c r="CR2296" t="str">
        <f>"R31807015"</f>
        <v>R31807015</v>
      </c>
      <c r="CS2296">
        <v>4015</v>
      </c>
      <c r="DB2296">
        <v>35.924370115622501</v>
      </c>
      <c r="DC2296">
        <v>-113.918148196159</v>
      </c>
      <c r="DD2296" t="s">
        <v>5966</v>
      </c>
      <c r="DO2296" t="str">
        <f>"15"</f>
        <v>15</v>
      </c>
      <c r="DQ2296">
        <v>0</v>
      </c>
      <c r="DR2296">
        <v>0</v>
      </c>
      <c r="DS2296">
        <v>0</v>
      </c>
      <c r="DT2296">
        <v>0</v>
      </c>
      <c r="DW2296">
        <v>0</v>
      </c>
      <c r="DX2296">
        <v>0</v>
      </c>
      <c r="DZ2296">
        <v>0</v>
      </c>
      <c r="EA2296">
        <v>0</v>
      </c>
      <c r="EB2296">
        <v>0</v>
      </c>
      <c r="EC2296">
        <v>0</v>
      </c>
      <c r="ED2296">
        <v>0</v>
      </c>
      <c r="EE2296">
        <v>0</v>
      </c>
      <c r="EF2296">
        <v>0</v>
      </c>
      <c r="EG2296">
        <v>0</v>
      </c>
      <c r="EH2296">
        <v>0</v>
      </c>
      <c r="EI2296">
        <v>0</v>
      </c>
      <c r="EL2296">
        <v>0</v>
      </c>
      <c r="EN2296">
        <v>0</v>
      </c>
      <c r="EP2296">
        <v>0</v>
      </c>
      <c r="ER2296">
        <v>0</v>
      </c>
      <c r="ET2296">
        <v>0</v>
      </c>
      <c r="EY2296">
        <v>0</v>
      </c>
      <c r="FA2296">
        <v>0</v>
      </c>
      <c r="FL2296">
        <v>0</v>
      </c>
      <c r="FQ2296" t="s">
        <v>261</v>
      </c>
      <c r="FR2296" t="s">
        <v>262</v>
      </c>
      <c r="FS2296" t="s">
        <v>263</v>
      </c>
      <c r="FU2296">
        <v>435600</v>
      </c>
      <c r="FV2296">
        <v>10</v>
      </c>
      <c r="FW2296">
        <v>0</v>
      </c>
      <c r="FX2296">
        <v>0</v>
      </c>
      <c r="FY2296">
        <v>0</v>
      </c>
      <c r="FZ2296">
        <v>0</v>
      </c>
      <c r="GI2296" t="s">
        <v>264</v>
      </c>
      <c r="GJ2296" t="s">
        <v>927</v>
      </c>
      <c r="GK2296" t="s">
        <v>928</v>
      </c>
      <c r="GL2296" s="1">
        <v>40135</v>
      </c>
      <c r="GM2296" t="s">
        <v>267</v>
      </c>
      <c r="GN2296" t="str">
        <f t="shared" ref="GN2296:GN2311" si="710">"FALSE"</f>
        <v>FALSE</v>
      </c>
      <c r="GO2296">
        <v>2022</v>
      </c>
      <c r="GP2296">
        <v>2020</v>
      </c>
      <c r="GQ2296">
        <v>400</v>
      </c>
      <c r="GR2296" t="s">
        <v>246</v>
      </c>
      <c r="GS2296" t="s">
        <v>246</v>
      </c>
      <c r="GT2296" t="s">
        <v>246</v>
      </c>
      <c r="GU2296" t="s">
        <v>246</v>
      </c>
      <c r="GV2296" t="s">
        <v>246</v>
      </c>
      <c r="GW2296" t="s">
        <v>246</v>
      </c>
      <c r="GX2296" t="s">
        <v>246</v>
      </c>
      <c r="GY2296" t="s">
        <v>246</v>
      </c>
      <c r="GZ2296" t="s">
        <v>246</v>
      </c>
      <c r="HA2296" t="s">
        <v>246</v>
      </c>
      <c r="HB2296" t="s">
        <v>246</v>
      </c>
      <c r="HC2296" t="s">
        <v>246</v>
      </c>
      <c r="HD2296" t="s">
        <v>246</v>
      </c>
      <c r="HE2296" s="2">
        <v>1090</v>
      </c>
      <c r="HF2296" s="2">
        <v>0</v>
      </c>
      <c r="HG2296" s="2">
        <v>0</v>
      </c>
      <c r="HH2296">
        <v>0</v>
      </c>
      <c r="HI2296" s="2">
        <v>7266</v>
      </c>
      <c r="HJ2296" s="2">
        <v>7266</v>
      </c>
      <c r="HK2296" s="2">
        <v>0</v>
      </c>
      <c r="HL2296">
        <v>0</v>
      </c>
      <c r="HM2296" s="2">
        <v>0</v>
      </c>
      <c r="HN2296" s="2">
        <v>0</v>
      </c>
      <c r="HO2296" s="2">
        <v>0</v>
      </c>
      <c r="HP2296">
        <v>0</v>
      </c>
      <c r="HQ2296" s="2">
        <v>57.7</v>
      </c>
      <c r="HS2296" s="2">
        <v>7266</v>
      </c>
      <c r="HV2296" t="s">
        <v>315</v>
      </c>
      <c r="HY2296" t="s">
        <v>552</v>
      </c>
      <c r="HZ2296" t="s">
        <v>359</v>
      </c>
      <c r="IA2296" t="s">
        <v>360</v>
      </c>
      <c r="IF2296" t="str">
        <f>""</f>
        <v/>
      </c>
      <c r="IG2296" t="str">
        <f>""</f>
        <v/>
      </c>
      <c r="IH2296" t="str">
        <f>""</f>
        <v/>
      </c>
      <c r="II2296" s="1">
        <v>43845</v>
      </c>
      <c r="IJ2296" s="1">
        <v>43857</v>
      </c>
      <c r="IK2296" s="2">
        <v>200</v>
      </c>
      <c r="IM2296" t="s">
        <v>270</v>
      </c>
      <c r="IN2296" t="s">
        <v>17767</v>
      </c>
      <c r="IT2296" t="str">
        <f>""</f>
        <v/>
      </c>
      <c r="IY2296" t="str">
        <f>""</f>
        <v/>
      </c>
      <c r="JA2296" t="s">
        <v>1060</v>
      </c>
      <c r="JB2296" t="s">
        <v>271</v>
      </c>
      <c r="JD2296" t="str">
        <f>"2020.4259"</f>
        <v>2020.4259</v>
      </c>
      <c r="JE2296" t="str">
        <f>""</f>
        <v/>
      </c>
      <c r="JO2296" t="str">
        <f>""</f>
        <v/>
      </c>
      <c r="JP2296" t="str">
        <f>""</f>
        <v/>
      </c>
      <c r="JQ2296" t="str">
        <f>HYPERLINK("https://web.datatree.com/?/property?propertyId=5497312")</f>
        <v>https://web.datatree.com/?/property?propertyId=5497312</v>
      </c>
    </row>
    <row r="2297" spans="1:277" x14ac:dyDescent="0.25">
      <c r="A2297">
        <v>2295</v>
      </c>
      <c r="B2297" s="15" t="s">
        <v>18833</v>
      </c>
      <c r="C2297" s="15" t="s">
        <v>18832</v>
      </c>
      <c r="D2297" s="15" t="s">
        <v>18834</v>
      </c>
      <c r="E2297" s="15" t="s">
        <v>18835</v>
      </c>
      <c r="F2297" s="15" t="s">
        <v>18836</v>
      </c>
      <c r="G2297" s="15" t="s">
        <v>243</v>
      </c>
      <c r="H2297" s="15">
        <v>85555</v>
      </c>
      <c r="I2297" s="15" t="s">
        <v>18837</v>
      </c>
      <c r="J2297" s="23" t="s">
        <v>18838</v>
      </c>
      <c r="K2297" s="15" t="s">
        <v>18839</v>
      </c>
      <c r="L2297" s="16" t="s">
        <v>18840</v>
      </c>
      <c r="M2297" s="17" t="str">
        <f t="shared" si="691"/>
        <v>6/31/2022</v>
      </c>
      <c r="N2297" s="15">
        <v>11489</v>
      </c>
      <c r="O2297" s="18">
        <f t="shared" si="694"/>
        <v>0</v>
      </c>
      <c r="P2297" s="19" t="str">
        <f t="shared" si="695"/>
        <v>$0.00</v>
      </c>
      <c r="Q2297" s="16">
        <v>44834</v>
      </c>
      <c r="R2297" s="19" t="str">
        <f t="shared" si="692"/>
        <v>09/30/22</v>
      </c>
      <c r="S2297" t="str">
        <f t="shared" si="696"/>
        <v>MOHAVE</v>
      </c>
      <c r="T2297" s="6" t="str">
        <f t="shared" si="697"/>
        <v>317-19-042</v>
      </c>
      <c r="U2297" t="str">
        <f t="shared" si="698"/>
        <v xml:space="preserve">PMB 143 </v>
      </c>
      <c r="V2297" t="str">
        <f t="shared" si="699"/>
        <v>DOLAN SPRINGS</v>
      </c>
      <c r="W2297" t="str">
        <f t="shared" si="700"/>
        <v>AZ</v>
      </c>
      <c r="X2297" t="str">
        <f t="shared" si="701"/>
        <v>86441</v>
      </c>
      <c r="Y2297">
        <f t="shared" si="702"/>
        <v>0</v>
      </c>
      <c r="Z2297" t="str">
        <f t="shared" si="703"/>
        <v>LTBP LLC</v>
      </c>
      <c r="AA2297" t="str">
        <f t="shared" si="704"/>
        <v>GATEWAY ACRES TRACT 2 LOTS 51 &amp; 62 CONT 10 AC</v>
      </c>
      <c r="AB2297">
        <f t="shared" si="705"/>
        <v>10</v>
      </c>
      <c r="AC2297" t="str">
        <f t="shared" si="706"/>
        <v>MOHAVE</v>
      </c>
      <c r="AI2297">
        <f t="shared" si="693"/>
        <v>10</v>
      </c>
      <c r="AO2297" t="s">
        <v>4350</v>
      </c>
      <c r="AR2297" t="s">
        <v>4350</v>
      </c>
      <c r="AS2297" t="s">
        <v>273</v>
      </c>
      <c r="AT2297">
        <v>59</v>
      </c>
      <c r="BC2297" t="s">
        <v>4350</v>
      </c>
      <c r="BD2297" t="s">
        <v>4350</v>
      </c>
      <c r="BF2297" t="s">
        <v>274</v>
      </c>
      <c r="BH2297" t="s">
        <v>242</v>
      </c>
      <c r="BS2297" t="s">
        <v>243</v>
      </c>
      <c r="BV2297" t="s">
        <v>244</v>
      </c>
      <c r="BY2297" t="s">
        <v>245</v>
      </c>
      <c r="CD2297" t="s">
        <v>4351</v>
      </c>
      <c r="CG2297" t="s">
        <v>799</v>
      </c>
      <c r="CH2297" t="s">
        <v>799</v>
      </c>
      <c r="CI2297" t="s">
        <v>243</v>
      </c>
      <c r="CJ2297" t="str">
        <f>"86441"</f>
        <v>86441</v>
      </c>
      <c r="CL2297" t="s">
        <v>4352</v>
      </c>
      <c r="CM2297" t="s">
        <v>4353</v>
      </c>
      <c r="CN2297" t="s">
        <v>254</v>
      </c>
      <c r="CO2297" t="s">
        <v>17768</v>
      </c>
      <c r="CP2297" t="str">
        <f>"317-19-042"</f>
        <v>317-19-042</v>
      </c>
      <c r="CQ2297" t="str">
        <f>"31719042"</f>
        <v>31719042</v>
      </c>
      <c r="CR2297" t="str">
        <f>"R31719042"</f>
        <v>R31719042</v>
      </c>
      <c r="CS2297">
        <v>4015</v>
      </c>
      <c r="CX2297" t="s">
        <v>309</v>
      </c>
      <c r="CY2297" t="s">
        <v>310</v>
      </c>
      <c r="CZ2297">
        <v>33</v>
      </c>
      <c r="DB2297">
        <v>35.510938749993301</v>
      </c>
      <c r="DC2297">
        <v>-114.421351804561</v>
      </c>
      <c r="DD2297" t="s">
        <v>584</v>
      </c>
      <c r="DE2297">
        <v>2</v>
      </c>
      <c r="DK2297" t="s">
        <v>8075</v>
      </c>
      <c r="DL2297" t="s">
        <v>8075</v>
      </c>
      <c r="DO2297" t="str">
        <f>"51|62"</f>
        <v>51|62</v>
      </c>
      <c r="DQ2297">
        <v>0</v>
      </c>
      <c r="DR2297">
        <v>0</v>
      </c>
      <c r="DS2297">
        <v>0</v>
      </c>
      <c r="DT2297">
        <v>0</v>
      </c>
      <c r="DW2297">
        <v>0</v>
      </c>
      <c r="DX2297">
        <v>0</v>
      </c>
      <c r="DZ2297">
        <v>0</v>
      </c>
      <c r="EA2297">
        <v>0</v>
      </c>
      <c r="EB2297">
        <v>0</v>
      </c>
      <c r="EC2297">
        <v>0</v>
      </c>
      <c r="ED2297">
        <v>0</v>
      </c>
      <c r="EE2297">
        <v>0</v>
      </c>
      <c r="EF2297">
        <v>0</v>
      </c>
      <c r="EG2297">
        <v>0</v>
      </c>
      <c r="EH2297">
        <v>0</v>
      </c>
      <c r="EI2297">
        <v>0</v>
      </c>
      <c r="EL2297">
        <v>0</v>
      </c>
      <c r="EN2297">
        <v>0</v>
      </c>
      <c r="EP2297">
        <v>0</v>
      </c>
      <c r="ER2297">
        <v>0</v>
      </c>
      <c r="ET2297">
        <v>0</v>
      </c>
      <c r="EY2297">
        <v>0</v>
      </c>
      <c r="FA2297">
        <v>0</v>
      </c>
      <c r="FL2297">
        <v>0</v>
      </c>
      <c r="FQ2297" t="s">
        <v>261</v>
      </c>
      <c r="FR2297" t="s">
        <v>262</v>
      </c>
      <c r="FS2297" t="s">
        <v>263</v>
      </c>
      <c r="FU2297">
        <v>435600</v>
      </c>
      <c r="FV2297">
        <v>10</v>
      </c>
      <c r="FW2297">
        <v>0</v>
      </c>
      <c r="FX2297">
        <v>0</v>
      </c>
      <c r="FY2297">
        <v>0</v>
      </c>
      <c r="FZ2297">
        <v>0</v>
      </c>
      <c r="GI2297" t="s">
        <v>264</v>
      </c>
      <c r="GJ2297" t="s">
        <v>538</v>
      </c>
      <c r="GK2297" t="s">
        <v>539</v>
      </c>
      <c r="GL2297" s="1">
        <v>40135</v>
      </c>
      <c r="GM2297" t="s">
        <v>267</v>
      </c>
      <c r="GN2297" t="str">
        <f t="shared" si="710"/>
        <v>FALSE</v>
      </c>
      <c r="GO2297">
        <v>2022</v>
      </c>
      <c r="GP2297">
        <v>2020</v>
      </c>
      <c r="GQ2297">
        <v>400</v>
      </c>
      <c r="GR2297" t="s">
        <v>246</v>
      </c>
      <c r="GS2297" t="s">
        <v>246</v>
      </c>
      <c r="GT2297" t="s">
        <v>246</v>
      </c>
      <c r="GU2297" t="s">
        <v>246</v>
      </c>
      <c r="GV2297" t="s">
        <v>246</v>
      </c>
      <c r="GW2297" t="s">
        <v>246</v>
      </c>
      <c r="GX2297" t="s">
        <v>246</v>
      </c>
      <c r="GY2297" t="s">
        <v>246</v>
      </c>
      <c r="GZ2297" t="s">
        <v>246</v>
      </c>
      <c r="HA2297" t="s">
        <v>246</v>
      </c>
      <c r="HB2297" t="s">
        <v>246</v>
      </c>
      <c r="HC2297" t="s">
        <v>246</v>
      </c>
      <c r="HD2297" t="s">
        <v>246</v>
      </c>
      <c r="HE2297" s="2">
        <v>1476</v>
      </c>
      <c r="HF2297" s="2">
        <v>0</v>
      </c>
      <c r="HG2297" s="2">
        <v>0</v>
      </c>
      <c r="HH2297">
        <v>0</v>
      </c>
      <c r="HI2297" s="2">
        <v>9842</v>
      </c>
      <c r="HJ2297" s="2">
        <v>9842</v>
      </c>
      <c r="HK2297" s="2">
        <v>0</v>
      </c>
      <c r="HL2297">
        <v>0</v>
      </c>
      <c r="HM2297" s="2">
        <v>0</v>
      </c>
      <c r="HN2297" s="2">
        <v>0</v>
      </c>
      <c r="HO2297" s="2">
        <v>0</v>
      </c>
      <c r="HP2297">
        <v>0</v>
      </c>
      <c r="HQ2297" s="2">
        <v>107.42</v>
      </c>
      <c r="HS2297" s="2">
        <v>9842</v>
      </c>
      <c r="HV2297" t="s">
        <v>315</v>
      </c>
      <c r="HY2297" t="s">
        <v>316</v>
      </c>
      <c r="HZ2297" t="s">
        <v>317</v>
      </c>
      <c r="IA2297" t="s">
        <v>318</v>
      </c>
      <c r="IF2297" t="str">
        <f>""</f>
        <v/>
      </c>
      <c r="IG2297" t="str">
        <f>""</f>
        <v/>
      </c>
      <c r="IH2297" t="str">
        <f>""</f>
        <v/>
      </c>
      <c r="II2297" s="1">
        <v>42419</v>
      </c>
      <c r="IJ2297" s="1">
        <v>42429</v>
      </c>
      <c r="IK2297" s="2">
        <v>75000</v>
      </c>
      <c r="IM2297" t="s">
        <v>270</v>
      </c>
      <c r="IN2297" t="s">
        <v>17769</v>
      </c>
      <c r="IP2297" s="2">
        <v>55000</v>
      </c>
      <c r="IQ2297" t="s">
        <v>6463</v>
      </c>
      <c r="IT2297" t="str">
        <f>"2016.8367"</f>
        <v>2016.8367</v>
      </c>
      <c r="IY2297" t="str">
        <f>""</f>
        <v/>
      </c>
      <c r="IZ2297" t="s">
        <v>17769</v>
      </c>
      <c r="JA2297" t="s">
        <v>1945</v>
      </c>
      <c r="JB2297" t="s">
        <v>271</v>
      </c>
      <c r="JD2297" t="str">
        <f>"2016.8366"</f>
        <v>2016.8366</v>
      </c>
      <c r="JE2297" t="str">
        <f>""</f>
        <v/>
      </c>
      <c r="JF2297" s="1">
        <v>38512</v>
      </c>
      <c r="JG2297" s="1">
        <v>38603</v>
      </c>
      <c r="JH2297" s="2">
        <v>67500</v>
      </c>
      <c r="JI2297" t="s">
        <v>567</v>
      </c>
      <c r="JJ2297" t="s">
        <v>17770</v>
      </c>
      <c r="JK2297" s="2">
        <v>57375</v>
      </c>
      <c r="JL2297" t="s">
        <v>569</v>
      </c>
      <c r="JM2297" t="s">
        <v>570</v>
      </c>
      <c r="JO2297" t="str">
        <f>"5825.962"</f>
        <v>5825.962</v>
      </c>
      <c r="JP2297" t="str">
        <f>""</f>
        <v/>
      </c>
      <c r="JQ2297" t="str">
        <f>HYPERLINK("https://web.datatree.com/?/property?propertyId=5545774")</f>
        <v>https://web.datatree.com/?/property?propertyId=5545774</v>
      </c>
    </row>
    <row r="2298" spans="1:277" x14ac:dyDescent="0.25">
      <c r="A2298">
        <v>2296</v>
      </c>
      <c r="B2298" s="15" t="s">
        <v>18833</v>
      </c>
      <c r="C2298" s="15" t="s">
        <v>18832</v>
      </c>
      <c r="D2298" s="15" t="s">
        <v>18834</v>
      </c>
      <c r="E2298" s="15" t="s">
        <v>18835</v>
      </c>
      <c r="F2298" s="15" t="s">
        <v>18836</v>
      </c>
      <c r="G2298" s="15" t="s">
        <v>243</v>
      </c>
      <c r="H2298" s="15">
        <v>85555</v>
      </c>
      <c r="I2298" s="15" t="s">
        <v>18837</v>
      </c>
      <c r="J2298" s="23" t="s">
        <v>18838</v>
      </c>
      <c r="K2298" s="15" t="s">
        <v>18839</v>
      </c>
      <c r="L2298" s="16" t="s">
        <v>18840</v>
      </c>
      <c r="M2298" s="17" t="str">
        <f t="shared" si="691"/>
        <v>6/31/2022</v>
      </c>
      <c r="N2298" s="15">
        <v>11490</v>
      </c>
      <c r="O2298" s="18">
        <f t="shared" si="694"/>
        <v>0</v>
      </c>
      <c r="P2298" s="19" t="str">
        <f t="shared" si="695"/>
        <v>$0.00</v>
      </c>
      <c r="Q2298" s="16">
        <v>44834</v>
      </c>
      <c r="R2298" s="19" t="str">
        <f t="shared" si="692"/>
        <v>09/30/22</v>
      </c>
      <c r="S2298" t="str">
        <f t="shared" si="696"/>
        <v>MOHAVE</v>
      </c>
      <c r="T2298" s="6" t="str">
        <f t="shared" si="697"/>
        <v>353-07-029</v>
      </c>
      <c r="U2298" t="str">
        <f t="shared" si="698"/>
        <v xml:space="preserve">10876 E OLD TRAILS HWY </v>
      </c>
      <c r="V2298" t="str">
        <f t="shared" si="699"/>
        <v>HACKBERRY</v>
      </c>
      <c r="W2298" t="str">
        <f t="shared" si="700"/>
        <v>AZ</v>
      </c>
      <c r="X2298" t="str">
        <f t="shared" si="701"/>
        <v>86411-2011</v>
      </c>
      <c r="Y2298">
        <f t="shared" si="702"/>
        <v>0</v>
      </c>
      <c r="Z2298" t="str">
        <f t="shared" si="703"/>
        <v>TRIPLE G</v>
      </c>
      <c r="AA2298" t="str">
        <f t="shared" si="704"/>
        <v>NE4 SW4 NE4 OF SEC 13 21N 12W CONT 10AC</v>
      </c>
      <c r="AB2298">
        <f t="shared" si="705"/>
        <v>10</v>
      </c>
      <c r="AC2298" t="str">
        <f t="shared" si="706"/>
        <v>MOHAVE</v>
      </c>
      <c r="AI2298">
        <f t="shared" si="693"/>
        <v>10</v>
      </c>
      <c r="AO2298" t="s">
        <v>677</v>
      </c>
      <c r="AR2298" t="s">
        <v>677</v>
      </c>
      <c r="AS2298" t="s">
        <v>273</v>
      </c>
      <c r="AT2298">
        <v>37</v>
      </c>
      <c r="BC2298" t="s">
        <v>677</v>
      </c>
      <c r="BD2298" t="s">
        <v>677</v>
      </c>
      <c r="BF2298" t="s">
        <v>644</v>
      </c>
      <c r="BH2298" t="s">
        <v>242</v>
      </c>
      <c r="BS2298" t="s">
        <v>243</v>
      </c>
      <c r="BV2298" t="s">
        <v>244</v>
      </c>
      <c r="BY2298" t="s">
        <v>245</v>
      </c>
      <c r="BZ2298" t="s">
        <v>396</v>
      </c>
      <c r="CA2298">
        <v>10876</v>
      </c>
      <c r="CD2298" t="s">
        <v>678</v>
      </c>
      <c r="CE2298" t="s">
        <v>679</v>
      </c>
      <c r="CG2298" t="s">
        <v>680</v>
      </c>
      <c r="CH2298" t="s">
        <v>680</v>
      </c>
      <c r="CI2298" t="s">
        <v>243</v>
      </c>
      <c r="CJ2298" t="str">
        <f>"86411-2011"</f>
        <v>86411-2011</v>
      </c>
      <c r="CK2298" t="s">
        <v>681</v>
      </c>
      <c r="CL2298" t="s">
        <v>682</v>
      </c>
      <c r="CM2298" t="s">
        <v>683</v>
      </c>
      <c r="CN2298" t="s">
        <v>254</v>
      </c>
      <c r="CO2298" t="s">
        <v>17771</v>
      </c>
      <c r="CP2298" t="str">
        <f>"353-07-029"</f>
        <v>353-07-029</v>
      </c>
      <c r="CQ2298" t="str">
        <f>"35307029"</f>
        <v>35307029</v>
      </c>
      <c r="CR2298" t="str">
        <f>"R35307029"</f>
        <v>R35307029</v>
      </c>
      <c r="CS2298">
        <v>4015</v>
      </c>
      <c r="CW2298" t="s">
        <v>256</v>
      </c>
      <c r="DB2298">
        <v>35.205785557957299</v>
      </c>
      <c r="DC2298">
        <v>-113.49648819445</v>
      </c>
      <c r="DO2298" t="str">
        <f>""</f>
        <v/>
      </c>
      <c r="DQ2298">
        <v>0</v>
      </c>
      <c r="DR2298">
        <v>0</v>
      </c>
      <c r="DS2298">
        <v>0</v>
      </c>
      <c r="DT2298">
        <v>0</v>
      </c>
      <c r="DW2298">
        <v>0</v>
      </c>
      <c r="DX2298">
        <v>0</v>
      </c>
      <c r="DZ2298">
        <v>0</v>
      </c>
      <c r="EA2298">
        <v>0</v>
      </c>
      <c r="EB2298">
        <v>0</v>
      </c>
      <c r="EC2298">
        <v>0</v>
      </c>
      <c r="ED2298">
        <v>0</v>
      </c>
      <c r="EE2298">
        <v>0</v>
      </c>
      <c r="EF2298">
        <v>0</v>
      </c>
      <c r="EG2298">
        <v>0</v>
      </c>
      <c r="EH2298">
        <v>0</v>
      </c>
      <c r="EI2298">
        <v>0</v>
      </c>
      <c r="EL2298">
        <v>0</v>
      </c>
      <c r="EN2298">
        <v>0</v>
      </c>
      <c r="EP2298">
        <v>0</v>
      </c>
      <c r="ER2298">
        <v>0</v>
      </c>
      <c r="ET2298">
        <v>0</v>
      </c>
      <c r="EY2298">
        <v>0</v>
      </c>
      <c r="FA2298">
        <v>0</v>
      </c>
      <c r="FL2298">
        <v>0</v>
      </c>
      <c r="FQ2298" t="s">
        <v>261</v>
      </c>
      <c r="FR2298" t="s">
        <v>354</v>
      </c>
      <c r="FS2298" t="s">
        <v>355</v>
      </c>
      <c r="FU2298">
        <v>435600</v>
      </c>
      <c r="FV2298">
        <v>10</v>
      </c>
      <c r="FW2298">
        <v>0</v>
      </c>
      <c r="FX2298">
        <v>0</v>
      </c>
      <c r="FY2298">
        <v>0</v>
      </c>
      <c r="FZ2298">
        <v>0</v>
      </c>
      <c r="GI2298" t="s">
        <v>264</v>
      </c>
      <c r="GJ2298" t="s">
        <v>2135</v>
      </c>
      <c r="GK2298" t="s">
        <v>2136</v>
      </c>
      <c r="GL2298" s="1">
        <v>40135</v>
      </c>
      <c r="GM2298" t="s">
        <v>267</v>
      </c>
      <c r="GN2298" t="str">
        <f t="shared" si="710"/>
        <v>FALSE</v>
      </c>
      <c r="GO2298">
        <v>2022</v>
      </c>
      <c r="GP2298">
        <v>2020</v>
      </c>
      <c r="GQ2298">
        <v>300</v>
      </c>
      <c r="GR2298" t="s">
        <v>246</v>
      </c>
      <c r="GS2298" t="s">
        <v>246</v>
      </c>
      <c r="GT2298" t="s">
        <v>246</v>
      </c>
      <c r="GU2298" t="s">
        <v>246</v>
      </c>
      <c r="GV2298" t="s">
        <v>246</v>
      </c>
      <c r="GW2298" t="s">
        <v>246</v>
      </c>
      <c r="GX2298" t="s">
        <v>246</v>
      </c>
      <c r="GY2298" t="s">
        <v>246</v>
      </c>
      <c r="GZ2298" t="s">
        <v>246</v>
      </c>
      <c r="HA2298" t="s">
        <v>246</v>
      </c>
      <c r="HB2298" t="s">
        <v>246</v>
      </c>
      <c r="HC2298" t="s">
        <v>246</v>
      </c>
      <c r="HD2298" t="s">
        <v>246</v>
      </c>
      <c r="HE2298" s="2">
        <v>595</v>
      </c>
      <c r="HF2298" s="2">
        <v>0</v>
      </c>
      <c r="HG2298" s="2">
        <v>0</v>
      </c>
      <c r="HH2298">
        <v>0</v>
      </c>
      <c r="HI2298" s="2">
        <v>3964</v>
      </c>
      <c r="HJ2298" s="2">
        <v>3964</v>
      </c>
      <c r="HK2298" s="2">
        <v>0</v>
      </c>
      <c r="HL2298">
        <v>0</v>
      </c>
      <c r="HM2298" s="2">
        <v>0</v>
      </c>
      <c r="HN2298" s="2">
        <v>0</v>
      </c>
      <c r="HO2298" s="2">
        <v>0</v>
      </c>
      <c r="HP2298">
        <v>0</v>
      </c>
      <c r="HQ2298" s="2">
        <v>85.44</v>
      </c>
      <c r="HS2298" s="2">
        <v>3964</v>
      </c>
      <c r="HV2298" t="s">
        <v>268</v>
      </c>
      <c r="HY2298" t="s">
        <v>269</v>
      </c>
      <c r="IC2298" s="1">
        <v>36973</v>
      </c>
      <c r="ID2298" s="2">
        <v>1000</v>
      </c>
      <c r="IE2298" t="s">
        <v>362</v>
      </c>
      <c r="IF2298" t="str">
        <f>"                    "</f>
        <v xml:space="preserve">                    </v>
      </c>
      <c r="IG2298" t="str">
        <f>"3705.1000"</f>
        <v>3705.1000</v>
      </c>
      <c r="IH2298" t="str">
        <f>""</f>
        <v/>
      </c>
      <c r="IT2298" t="str">
        <f>""</f>
        <v/>
      </c>
      <c r="IY2298" t="str">
        <f>""</f>
        <v/>
      </c>
      <c r="JB2298" t="s">
        <v>271</v>
      </c>
      <c r="JD2298" t="str">
        <f>""</f>
        <v/>
      </c>
      <c r="JE2298" t="str">
        <f>""</f>
        <v/>
      </c>
      <c r="JO2298" t="str">
        <f>""</f>
        <v/>
      </c>
      <c r="JP2298" t="str">
        <f>""</f>
        <v/>
      </c>
      <c r="JQ2298" t="str">
        <f>HYPERLINK("https://web.datatree.com/?/property?propertyId=5547584")</f>
        <v>https://web.datatree.com/?/property?propertyId=5547584</v>
      </c>
    </row>
    <row r="2299" spans="1:277" x14ac:dyDescent="0.25">
      <c r="A2299">
        <v>2297</v>
      </c>
      <c r="B2299" s="15" t="s">
        <v>18833</v>
      </c>
      <c r="C2299" s="15" t="s">
        <v>18832</v>
      </c>
      <c r="D2299" s="15" t="s">
        <v>18834</v>
      </c>
      <c r="E2299" s="15" t="s">
        <v>18835</v>
      </c>
      <c r="F2299" s="15" t="s">
        <v>18836</v>
      </c>
      <c r="G2299" s="15" t="s">
        <v>243</v>
      </c>
      <c r="H2299" s="15">
        <v>85555</v>
      </c>
      <c r="I2299" s="15" t="s">
        <v>18837</v>
      </c>
      <c r="J2299" s="23" t="s">
        <v>18838</v>
      </c>
      <c r="K2299" s="15" t="s">
        <v>18839</v>
      </c>
      <c r="L2299" s="16" t="s">
        <v>18840</v>
      </c>
      <c r="M2299" s="17" t="str">
        <f t="shared" si="691"/>
        <v>6/31/2022</v>
      </c>
      <c r="N2299" s="15">
        <v>11491</v>
      </c>
      <c r="O2299" s="18">
        <f t="shared" si="694"/>
        <v>0</v>
      </c>
      <c r="P2299" s="19" t="str">
        <f t="shared" si="695"/>
        <v>$0.00</v>
      </c>
      <c r="Q2299" s="16">
        <v>44834</v>
      </c>
      <c r="R2299" s="19" t="str">
        <f t="shared" si="692"/>
        <v>09/30/22</v>
      </c>
      <c r="S2299" t="str">
        <f t="shared" si="696"/>
        <v>MOHAVE</v>
      </c>
      <c r="T2299" s="6" t="str">
        <f t="shared" si="697"/>
        <v>120-07-048</v>
      </c>
      <c r="U2299" t="str">
        <f t="shared" si="698"/>
        <v xml:space="preserve">5502 S LAKESHORE DR #1 </v>
      </c>
      <c r="V2299" t="str">
        <f t="shared" si="699"/>
        <v>TEMPE</v>
      </c>
      <c r="W2299" t="str">
        <f t="shared" si="700"/>
        <v>AZ</v>
      </c>
      <c r="X2299" t="str">
        <f t="shared" si="701"/>
        <v>85283-2187</v>
      </c>
      <c r="Y2299">
        <f t="shared" si="702"/>
        <v>0</v>
      </c>
      <c r="Z2299" t="str">
        <f t="shared" si="703"/>
        <v>DUFFY PATRICK K</v>
      </c>
      <c r="AA2299" t="str">
        <f t="shared" si="704"/>
        <v>NE4 NW4 NW4 CONT 10 ACRES 120-07-011(120-07-047 048 049 &amp; 050)</v>
      </c>
      <c r="AB2299">
        <f t="shared" si="705"/>
        <v>10</v>
      </c>
      <c r="AC2299" t="str">
        <f t="shared" si="706"/>
        <v>MOHAVE</v>
      </c>
      <c r="AI2299">
        <f t="shared" si="693"/>
        <v>10</v>
      </c>
      <c r="AO2299" t="s">
        <v>13365</v>
      </c>
      <c r="AR2299" t="s">
        <v>13365</v>
      </c>
      <c r="AS2299" t="s">
        <v>240</v>
      </c>
      <c r="AT2299">
        <v>3</v>
      </c>
      <c r="BC2299" t="s">
        <v>13366</v>
      </c>
      <c r="BD2299" t="s">
        <v>13365</v>
      </c>
      <c r="BE2299" t="s">
        <v>689</v>
      </c>
      <c r="BH2299" t="s">
        <v>242</v>
      </c>
      <c r="BS2299" t="s">
        <v>243</v>
      </c>
      <c r="BV2299" t="s">
        <v>244</v>
      </c>
      <c r="BY2299" t="s">
        <v>245</v>
      </c>
      <c r="BZ2299" t="s">
        <v>457</v>
      </c>
      <c r="CA2299">
        <v>5502</v>
      </c>
      <c r="CD2299" t="s">
        <v>2519</v>
      </c>
      <c r="CE2299" t="s">
        <v>302</v>
      </c>
      <c r="CF2299">
        <v>1</v>
      </c>
      <c r="CG2299" t="s">
        <v>4889</v>
      </c>
      <c r="CH2299" t="s">
        <v>4889</v>
      </c>
      <c r="CI2299" t="s">
        <v>243</v>
      </c>
      <c r="CJ2299" t="str">
        <f>"85283-2187"</f>
        <v>85283-2187</v>
      </c>
      <c r="CK2299" t="s">
        <v>1374</v>
      </c>
      <c r="CL2299" t="s">
        <v>13367</v>
      </c>
      <c r="CM2299" t="s">
        <v>13368</v>
      </c>
      <c r="CN2299" t="s">
        <v>254</v>
      </c>
      <c r="CO2299" t="s">
        <v>17772</v>
      </c>
      <c r="CP2299" t="str">
        <f>"120-07-048"</f>
        <v>120-07-048</v>
      </c>
      <c r="CQ2299" t="str">
        <f>"12007048"</f>
        <v>12007048</v>
      </c>
      <c r="CR2299" t="str">
        <f>"R12007048"</f>
        <v>R12007048</v>
      </c>
      <c r="CS2299">
        <v>4015</v>
      </c>
      <c r="CW2299" t="s">
        <v>256</v>
      </c>
      <c r="CX2299" t="s">
        <v>424</v>
      </c>
      <c r="CY2299" t="s">
        <v>499</v>
      </c>
      <c r="CZ2299">
        <v>11</v>
      </c>
      <c r="DB2299">
        <v>34.661516881894499</v>
      </c>
      <c r="DC2299">
        <v>-114.22568296492599</v>
      </c>
      <c r="DK2299" t="s">
        <v>2436</v>
      </c>
      <c r="DL2299" t="s">
        <v>2436</v>
      </c>
      <c r="DO2299" t="str">
        <f>""</f>
        <v/>
      </c>
      <c r="DQ2299">
        <v>0</v>
      </c>
      <c r="DR2299">
        <v>0</v>
      </c>
      <c r="DS2299">
        <v>0</v>
      </c>
      <c r="DT2299">
        <v>0</v>
      </c>
      <c r="DW2299">
        <v>0</v>
      </c>
      <c r="DX2299">
        <v>0</v>
      </c>
      <c r="DZ2299">
        <v>0</v>
      </c>
      <c r="EA2299">
        <v>0</v>
      </c>
      <c r="EB2299">
        <v>0</v>
      </c>
      <c r="EC2299">
        <v>0</v>
      </c>
      <c r="ED2299">
        <v>0</v>
      </c>
      <c r="EE2299">
        <v>0</v>
      </c>
      <c r="EF2299">
        <v>0</v>
      </c>
      <c r="EG2299">
        <v>0</v>
      </c>
      <c r="EH2299">
        <v>0</v>
      </c>
      <c r="EI2299">
        <v>0</v>
      </c>
      <c r="EL2299">
        <v>0</v>
      </c>
      <c r="EN2299">
        <v>0</v>
      </c>
      <c r="EP2299">
        <v>0</v>
      </c>
      <c r="ER2299">
        <v>0</v>
      </c>
      <c r="ET2299">
        <v>0</v>
      </c>
      <c r="EY2299">
        <v>0</v>
      </c>
      <c r="FA2299">
        <v>0</v>
      </c>
      <c r="FL2299">
        <v>0</v>
      </c>
      <c r="FQ2299" t="s">
        <v>261</v>
      </c>
      <c r="FR2299" t="s">
        <v>354</v>
      </c>
      <c r="FS2299" t="s">
        <v>355</v>
      </c>
      <c r="FU2299">
        <v>435600</v>
      </c>
      <c r="FV2299">
        <v>10</v>
      </c>
      <c r="FW2299">
        <v>0</v>
      </c>
      <c r="FX2299">
        <v>0</v>
      </c>
      <c r="FY2299">
        <v>0</v>
      </c>
      <c r="FZ2299">
        <v>0</v>
      </c>
      <c r="GI2299" t="s">
        <v>264</v>
      </c>
      <c r="GJ2299" t="s">
        <v>1469</v>
      </c>
      <c r="GK2299" t="s">
        <v>1470</v>
      </c>
      <c r="GL2299" s="1">
        <v>40135</v>
      </c>
      <c r="GM2299" t="s">
        <v>267</v>
      </c>
      <c r="GN2299" t="str">
        <f t="shared" si="710"/>
        <v>FALSE</v>
      </c>
      <c r="GO2299">
        <v>2022</v>
      </c>
      <c r="GP2299">
        <v>2020</v>
      </c>
      <c r="GQ2299">
        <v>1200</v>
      </c>
      <c r="GR2299" t="s">
        <v>246</v>
      </c>
      <c r="GS2299" t="s">
        <v>246</v>
      </c>
      <c r="GT2299" t="s">
        <v>246</v>
      </c>
      <c r="GU2299" t="s">
        <v>246</v>
      </c>
      <c r="GV2299" t="s">
        <v>246</v>
      </c>
      <c r="GW2299" t="s">
        <v>246</v>
      </c>
      <c r="GX2299" t="s">
        <v>246</v>
      </c>
      <c r="GY2299" t="s">
        <v>246</v>
      </c>
      <c r="GZ2299" t="s">
        <v>246</v>
      </c>
      <c r="HA2299" t="s">
        <v>246</v>
      </c>
      <c r="HB2299" t="s">
        <v>246</v>
      </c>
      <c r="HC2299" t="s">
        <v>246</v>
      </c>
      <c r="HD2299" t="s">
        <v>246</v>
      </c>
      <c r="HE2299" s="2">
        <v>1160</v>
      </c>
      <c r="HF2299" s="2">
        <v>0</v>
      </c>
      <c r="HG2299" s="2">
        <v>0</v>
      </c>
      <c r="HH2299">
        <v>0</v>
      </c>
      <c r="HI2299" s="2">
        <v>7734</v>
      </c>
      <c r="HJ2299" s="2">
        <v>7734</v>
      </c>
      <c r="HK2299" s="2">
        <v>0</v>
      </c>
      <c r="HL2299">
        <v>0</v>
      </c>
      <c r="HM2299" s="2">
        <v>0</v>
      </c>
      <c r="HN2299" s="2">
        <v>0</v>
      </c>
      <c r="HO2299" s="2">
        <v>0</v>
      </c>
      <c r="HP2299">
        <v>0</v>
      </c>
      <c r="HQ2299" s="2">
        <v>68.52</v>
      </c>
      <c r="HS2299" s="2">
        <v>7734</v>
      </c>
      <c r="HV2299" t="s">
        <v>386</v>
      </c>
      <c r="HW2299" t="s">
        <v>387</v>
      </c>
      <c r="HY2299" t="s">
        <v>388</v>
      </c>
      <c r="HZ2299" t="s">
        <v>388</v>
      </c>
      <c r="IA2299" t="s">
        <v>389</v>
      </c>
      <c r="IB2299" s="1">
        <v>41253</v>
      </c>
      <c r="IC2299" s="1">
        <v>41278</v>
      </c>
      <c r="IE2299" t="s">
        <v>739</v>
      </c>
      <c r="IF2299" t="str">
        <f>""</f>
        <v/>
      </c>
      <c r="IG2299" t="str">
        <f>"2013.625"</f>
        <v>2013.625</v>
      </c>
      <c r="IH2299" t="str">
        <f>""</f>
        <v/>
      </c>
      <c r="II2299" s="1">
        <v>41253</v>
      </c>
      <c r="IJ2299" s="1">
        <v>41264</v>
      </c>
      <c r="IK2299" s="2">
        <v>16000</v>
      </c>
      <c r="IM2299" t="s">
        <v>656</v>
      </c>
      <c r="IN2299" t="s">
        <v>4997</v>
      </c>
      <c r="IT2299" t="str">
        <f>""</f>
        <v/>
      </c>
      <c r="IY2299" t="str">
        <f>""</f>
        <v/>
      </c>
      <c r="JB2299" t="s">
        <v>271</v>
      </c>
      <c r="JD2299" t="str">
        <f>"2012.66444"</f>
        <v>2012.66444</v>
      </c>
      <c r="JE2299" t="str">
        <f>""</f>
        <v/>
      </c>
      <c r="JF2299" s="1">
        <v>41257</v>
      </c>
      <c r="JG2299" s="1">
        <v>41264</v>
      </c>
      <c r="JH2299" s="2">
        <v>8000</v>
      </c>
      <c r="JI2299" t="s">
        <v>656</v>
      </c>
      <c r="JO2299" t="str">
        <f>"2012.66435"</f>
        <v>2012.66435</v>
      </c>
      <c r="JP2299" t="str">
        <f>""</f>
        <v/>
      </c>
      <c r="JQ2299" t="str">
        <f>HYPERLINK("https://web.datatree.com/?/property?propertyId=5523420")</f>
        <v>https://web.datatree.com/?/property?propertyId=5523420</v>
      </c>
    </row>
    <row r="2300" spans="1:277" x14ac:dyDescent="0.25">
      <c r="A2300">
        <v>2298</v>
      </c>
      <c r="B2300" s="15" t="s">
        <v>18833</v>
      </c>
      <c r="C2300" s="15" t="s">
        <v>18832</v>
      </c>
      <c r="D2300" s="15" t="s">
        <v>18834</v>
      </c>
      <c r="E2300" s="15" t="s">
        <v>18835</v>
      </c>
      <c r="F2300" s="15" t="s">
        <v>18836</v>
      </c>
      <c r="G2300" s="15" t="s">
        <v>243</v>
      </c>
      <c r="H2300" s="15">
        <v>85555</v>
      </c>
      <c r="I2300" s="15" t="s">
        <v>18837</v>
      </c>
      <c r="J2300" s="23" t="s">
        <v>18838</v>
      </c>
      <c r="K2300" s="15" t="s">
        <v>18839</v>
      </c>
      <c r="L2300" s="16" t="s">
        <v>18840</v>
      </c>
      <c r="M2300" s="17" t="str">
        <f t="shared" si="691"/>
        <v>6/31/2022</v>
      </c>
      <c r="N2300" s="15">
        <v>11492</v>
      </c>
      <c r="O2300" s="18">
        <f t="shared" si="694"/>
        <v>0</v>
      </c>
      <c r="P2300" s="19" t="str">
        <f t="shared" si="695"/>
        <v>$0.00</v>
      </c>
      <c r="Q2300" s="16">
        <v>44834</v>
      </c>
      <c r="R2300" s="19" t="str">
        <f t="shared" si="692"/>
        <v>09/30/22</v>
      </c>
      <c r="S2300" t="str">
        <f t="shared" si="696"/>
        <v>MOHAVE</v>
      </c>
      <c r="T2300" s="6" t="str">
        <f t="shared" si="697"/>
        <v>201-06-091</v>
      </c>
      <c r="U2300" t="str">
        <f t="shared" si="698"/>
        <v xml:space="preserve">PO BOX 245 </v>
      </c>
      <c r="V2300" t="str">
        <f t="shared" si="699"/>
        <v>BAGDAD</v>
      </c>
      <c r="W2300" t="str">
        <f t="shared" si="700"/>
        <v>AZ</v>
      </c>
      <c r="X2300" t="str">
        <f t="shared" si="701"/>
        <v>86321</v>
      </c>
      <c r="Y2300">
        <f t="shared" si="702"/>
        <v>0</v>
      </c>
      <c r="Z2300" t="str">
        <f t="shared" si="703"/>
        <v>BYNER CATTLE CO</v>
      </c>
      <c r="AA2300" t="str">
        <f t="shared" si="704"/>
        <v>ACCOLADE RANCHES LOT 92</v>
      </c>
      <c r="AB2300">
        <f t="shared" si="705"/>
        <v>10</v>
      </c>
      <c r="AC2300" t="str">
        <f t="shared" si="706"/>
        <v>MOHAVE</v>
      </c>
      <c r="AI2300">
        <f t="shared" si="693"/>
        <v>10</v>
      </c>
      <c r="AO2300" t="s">
        <v>272</v>
      </c>
      <c r="AR2300" t="s">
        <v>272</v>
      </c>
      <c r="AS2300" t="s">
        <v>273</v>
      </c>
      <c r="AT2300">
        <v>377</v>
      </c>
      <c r="BC2300" t="s">
        <v>272</v>
      </c>
      <c r="BD2300" t="s">
        <v>272</v>
      </c>
      <c r="BF2300" t="s">
        <v>274</v>
      </c>
      <c r="BH2300" t="s">
        <v>242</v>
      </c>
      <c r="BS2300" t="s">
        <v>243</v>
      </c>
      <c r="BV2300" t="s">
        <v>244</v>
      </c>
      <c r="BY2300" t="s">
        <v>245</v>
      </c>
      <c r="CD2300" t="s">
        <v>275</v>
      </c>
      <c r="CG2300" t="s">
        <v>276</v>
      </c>
      <c r="CH2300" t="s">
        <v>276</v>
      </c>
      <c r="CI2300" t="s">
        <v>243</v>
      </c>
      <c r="CJ2300" t="str">
        <f>"86321"</f>
        <v>86321</v>
      </c>
      <c r="CK2300" t="s">
        <v>277</v>
      </c>
      <c r="CL2300" t="s">
        <v>278</v>
      </c>
      <c r="CM2300" t="s">
        <v>279</v>
      </c>
      <c r="CN2300" t="s">
        <v>254</v>
      </c>
      <c r="CO2300" t="s">
        <v>17773</v>
      </c>
      <c r="CP2300" t="str">
        <f>"201-06-091"</f>
        <v>201-06-091</v>
      </c>
      <c r="CQ2300" t="str">
        <f>"20106091"</f>
        <v>20106091</v>
      </c>
      <c r="CR2300" t="str">
        <f>"R20106091"</f>
        <v>R20106091</v>
      </c>
      <c r="CS2300">
        <v>4015</v>
      </c>
      <c r="CW2300" t="s">
        <v>256</v>
      </c>
      <c r="CX2300" t="s">
        <v>281</v>
      </c>
      <c r="CY2300" t="s">
        <v>258</v>
      </c>
      <c r="CZ2300">
        <v>31</v>
      </c>
      <c r="DB2300">
        <v>34.685168665597701</v>
      </c>
      <c r="DC2300">
        <v>-113.55455612497001</v>
      </c>
      <c r="DD2300" t="s">
        <v>282</v>
      </c>
      <c r="DK2300" t="s">
        <v>950</v>
      </c>
      <c r="DL2300" t="s">
        <v>950</v>
      </c>
      <c r="DO2300" t="str">
        <f>"92"</f>
        <v>92</v>
      </c>
      <c r="DQ2300">
        <v>0</v>
      </c>
      <c r="DR2300">
        <v>0</v>
      </c>
      <c r="DS2300">
        <v>0</v>
      </c>
      <c r="DT2300">
        <v>0</v>
      </c>
      <c r="DW2300">
        <v>0</v>
      </c>
      <c r="DX2300">
        <v>0</v>
      </c>
      <c r="DZ2300">
        <v>0</v>
      </c>
      <c r="EA2300">
        <v>0</v>
      </c>
      <c r="EB2300">
        <v>0</v>
      </c>
      <c r="EC2300">
        <v>0</v>
      </c>
      <c r="ED2300">
        <v>0</v>
      </c>
      <c r="EE2300">
        <v>0</v>
      </c>
      <c r="EF2300">
        <v>0</v>
      </c>
      <c r="EG2300">
        <v>0</v>
      </c>
      <c r="EH2300">
        <v>0</v>
      </c>
      <c r="EI2300">
        <v>0</v>
      </c>
      <c r="EL2300">
        <v>0</v>
      </c>
      <c r="EN2300">
        <v>0</v>
      </c>
      <c r="EP2300">
        <v>0</v>
      </c>
      <c r="ER2300">
        <v>0</v>
      </c>
      <c r="ET2300">
        <v>0</v>
      </c>
      <c r="EY2300">
        <v>0</v>
      </c>
      <c r="FA2300">
        <v>0</v>
      </c>
      <c r="FL2300">
        <v>0</v>
      </c>
      <c r="FQ2300" t="s">
        <v>284</v>
      </c>
      <c r="FR2300" t="s">
        <v>285</v>
      </c>
      <c r="FS2300" t="s">
        <v>286</v>
      </c>
      <c r="FU2300">
        <v>435600</v>
      </c>
      <c r="FV2300">
        <v>10</v>
      </c>
      <c r="FW2300">
        <v>0</v>
      </c>
      <c r="FX2300">
        <v>0</v>
      </c>
      <c r="FY2300">
        <v>0</v>
      </c>
      <c r="FZ2300">
        <v>0</v>
      </c>
      <c r="GI2300" t="s">
        <v>264</v>
      </c>
      <c r="GJ2300" t="s">
        <v>287</v>
      </c>
      <c r="GK2300" t="s">
        <v>288</v>
      </c>
      <c r="GL2300" s="1">
        <v>40135</v>
      </c>
      <c r="GM2300" t="s">
        <v>267</v>
      </c>
      <c r="GN2300" t="str">
        <f t="shared" si="710"/>
        <v>FALSE</v>
      </c>
      <c r="GO2300">
        <v>2022</v>
      </c>
      <c r="GP2300">
        <v>2020</v>
      </c>
      <c r="GQ2300">
        <v>600</v>
      </c>
      <c r="GR2300" t="s">
        <v>246</v>
      </c>
      <c r="GS2300" t="s">
        <v>246</v>
      </c>
      <c r="GT2300" t="s">
        <v>246</v>
      </c>
      <c r="GU2300" t="s">
        <v>246</v>
      </c>
      <c r="GV2300" t="s">
        <v>246</v>
      </c>
      <c r="GW2300" t="s">
        <v>246</v>
      </c>
      <c r="GX2300" t="s">
        <v>246</v>
      </c>
      <c r="GY2300" t="s">
        <v>246</v>
      </c>
      <c r="GZ2300" t="s">
        <v>246</v>
      </c>
      <c r="HA2300" t="s">
        <v>246</v>
      </c>
      <c r="HB2300" t="s">
        <v>246</v>
      </c>
      <c r="HC2300" t="s">
        <v>246</v>
      </c>
      <c r="HD2300" t="s">
        <v>246</v>
      </c>
      <c r="HE2300" s="2">
        <v>12</v>
      </c>
      <c r="HF2300" s="2">
        <v>0</v>
      </c>
      <c r="HG2300" s="2">
        <v>0</v>
      </c>
      <c r="HH2300">
        <v>0</v>
      </c>
      <c r="HI2300" s="2">
        <v>82</v>
      </c>
      <c r="HJ2300" s="2">
        <v>82</v>
      </c>
      <c r="HK2300" s="2">
        <v>0</v>
      </c>
      <c r="HL2300">
        <v>0</v>
      </c>
      <c r="HM2300" s="2">
        <v>0</v>
      </c>
      <c r="HN2300" s="2">
        <v>0</v>
      </c>
      <c r="HO2300" s="2">
        <v>0</v>
      </c>
      <c r="HP2300">
        <v>0</v>
      </c>
      <c r="HQ2300" s="2">
        <v>1.1399999999999999</v>
      </c>
      <c r="HS2300" s="2">
        <v>82</v>
      </c>
      <c r="HV2300" t="s">
        <v>289</v>
      </c>
      <c r="HY2300" t="s">
        <v>290</v>
      </c>
      <c r="HZ2300" t="s">
        <v>290</v>
      </c>
      <c r="IF2300" t="str">
        <f>""</f>
        <v/>
      </c>
      <c r="IG2300" t="str">
        <f>""</f>
        <v/>
      </c>
      <c r="IH2300" t="str">
        <f>""</f>
        <v/>
      </c>
      <c r="IT2300" t="str">
        <f>""</f>
        <v/>
      </c>
      <c r="IY2300" t="str">
        <f>""</f>
        <v/>
      </c>
      <c r="JB2300" t="s">
        <v>271</v>
      </c>
      <c r="JD2300" t="str">
        <f>""</f>
        <v/>
      </c>
      <c r="JE2300" t="str">
        <f>""</f>
        <v/>
      </c>
      <c r="JO2300" t="str">
        <f>""</f>
        <v/>
      </c>
      <c r="JP2300" t="str">
        <f>""</f>
        <v/>
      </c>
      <c r="JQ2300" t="str">
        <f>HYPERLINK("https://web.datatree.com/?/property?propertyId=5446551")</f>
        <v>https://web.datatree.com/?/property?propertyId=5446551</v>
      </c>
    </row>
    <row r="2301" spans="1:277" x14ac:dyDescent="0.25">
      <c r="A2301">
        <v>2299</v>
      </c>
      <c r="B2301" s="15" t="s">
        <v>18833</v>
      </c>
      <c r="C2301" s="15" t="s">
        <v>18832</v>
      </c>
      <c r="D2301" s="15" t="s">
        <v>18834</v>
      </c>
      <c r="E2301" s="15" t="s">
        <v>18835</v>
      </c>
      <c r="F2301" s="15" t="s">
        <v>18836</v>
      </c>
      <c r="G2301" s="15" t="s">
        <v>243</v>
      </c>
      <c r="H2301" s="15">
        <v>85555</v>
      </c>
      <c r="I2301" s="15" t="s">
        <v>18837</v>
      </c>
      <c r="J2301" s="23" t="s">
        <v>18838</v>
      </c>
      <c r="K2301" s="15" t="s">
        <v>18839</v>
      </c>
      <c r="L2301" s="16" t="s">
        <v>18840</v>
      </c>
      <c r="M2301" s="17" t="str">
        <f t="shared" si="691"/>
        <v>6/31/2022</v>
      </c>
      <c r="N2301" s="15">
        <v>11493</v>
      </c>
      <c r="O2301" s="18">
        <f t="shared" si="694"/>
        <v>0</v>
      </c>
      <c r="P2301" s="19" t="str">
        <f t="shared" si="695"/>
        <v>$0.00</v>
      </c>
      <c r="Q2301" s="16">
        <v>44834</v>
      </c>
      <c r="R2301" s="19" t="str">
        <f t="shared" si="692"/>
        <v>09/30/22</v>
      </c>
      <c r="S2301" t="str">
        <f t="shared" si="696"/>
        <v>MOHAVE</v>
      </c>
      <c r="T2301" s="6" t="str">
        <f t="shared" si="697"/>
        <v>102-18-009</v>
      </c>
      <c r="U2301" t="str">
        <f t="shared" si="698"/>
        <v xml:space="preserve">1845 MCCULLOCH BLVD N B4 </v>
      </c>
      <c r="V2301" t="str">
        <f t="shared" si="699"/>
        <v>LAKE HAVASU CITY</v>
      </c>
      <c r="W2301" t="str">
        <f t="shared" si="700"/>
        <v>AZ</v>
      </c>
      <c r="X2301" t="str">
        <f t="shared" si="701"/>
        <v>86403-6774</v>
      </c>
      <c r="Y2301">
        <f t="shared" si="702"/>
        <v>0</v>
      </c>
      <c r="Z2301" t="str">
        <f t="shared" si="703"/>
        <v>COLORADO RIVER ENTERPRISES DELCO INC</v>
      </c>
      <c r="AA2301" t="str">
        <f t="shared" si="704"/>
        <v>SANDY RIVER RANCHEROS UNIT 2 LOT 201</v>
      </c>
      <c r="AB2301">
        <f t="shared" si="705"/>
        <v>10</v>
      </c>
      <c r="AC2301" t="str">
        <f t="shared" si="706"/>
        <v>MOHAVE</v>
      </c>
      <c r="AI2301">
        <f t="shared" si="693"/>
        <v>10</v>
      </c>
      <c r="AO2301" t="s">
        <v>4790</v>
      </c>
      <c r="AR2301" t="s">
        <v>4790</v>
      </c>
      <c r="AS2301" t="s">
        <v>273</v>
      </c>
      <c r="AT2301">
        <v>34</v>
      </c>
      <c r="BC2301" t="s">
        <v>4790</v>
      </c>
      <c r="BD2301" t="s">
        <v>4790</v>
      </c>
      <c r="BE2301" t="s">
        <v>1168</v>
      </c>
      <c r="BH2301" t="s">
        <v>242</v>
      </c>
      <c r="BS2301" t="s">
        <v>243</v>
      </c>
      <c r="BV2301" t="s">
        <v>244</v>
      </c>
      <c r="BY2301" t="s">
        <v>245</v>
      </c>
      <c r="CA2301">
        <v>1845</v>
      </c>
      <c r="CC2301" t="s">
        <v>246</v>
      </c>
      <c r="CD2301" t="s">
        <v>4442</v>
      </c>
      <c r="CE2301" t="s">
        <v>818</v>
      </c>
      <c r="CF2301" t="s">
        <v>4791</v>
      </c>
      <c r="CG2301" t="s">
        <v>975</v>
      </c>
      <c r="CH2301" t="s">
        <v>975</v>
      </c>
      <c r="CI2301" t="s">
        <v>243</v>
      </c>
      <c r="CJ2301" t="str">
        <f>"86403-6774"</f>
        <v>86403-6774</v>
      </c>
      <c r="CK2301" t="s">
        <v>1030</v>
      </c>
      <c r="CL2301" t="s">
        <v>4792</v>
      </c>
      <c r="CM2301" t="s">
        <v>4793</v>
      </c>
      <c r="CN2301" t="s">
        <v>254</v>
      </c>
      <c r="CO2301" t="s">
        <v>17774</v>
      </c>
      <c r="CP2301" t="str">
        <f>"102-18-009"</f>
        <v>102-18-009</v>
      </c>
      <c r="CQ2301" t="str">
        <f>"10218009"</f>
        <v>10218009</v>
      </c>
      <c r="CR2301" t="str">
        <f>"R10218009"</f>
        <v>R10218009</v>
      </c>
      <c r="CS2301">
        <v>4015</v>
      </c>
      <c r="CW2301" t="s">
        <v>256</v>
      </c>
      <c r="CX2301" t="s">
        <v>519</v>
      </c>
      <c r="CY2301" t="s">
        <v>258</v>
      </c>
      <c r="CZ2301">
        <v>17</v>
      </c>
      <c r="DB2301">
        <v>34.550850256865701</v>
      </c>
      <c r="DC2301">
        <v>-113.530347054839</v>
      </c>
      <c r="DD2301" t="s">
        <v>2123</v>
      </c>
      <c r="DK2301" t="s">
        <v>2124</v>
      </c>
      <c r="DL2301" t="s">
        <v>2124</v>
      </c>
      <c r="DO2301" t="str">
        <f>"201"</f>
        <v>201</v>
      </c>
      <c r="DQ2301">
        <v>0</v>
      </c>
      <c r="DR2301">
        <v>0</v>
      </c>
      <c r="DS2301">
        <v>0</v>
      </c>
      <c r="DT2301">
        <v>0</v>
      </c>
      <c r="DW2301">
        <v>0</v>
      </c>
      <c r="DX2301">
        <v>0</v>
      </c>
      <c r="DZ2301">
        <v>0</v>
      </c>
      <c r="EA2301">
        <v>0</v>
      </c>
      <c r="EB2301">
        <v>0</v>
      </c>
      <c r="EC2301">
        <v>0</v>
      </c>
      <c r="ED2301">
        <v>0</v>
      </c>
      <c r="EE2301">
        <v>0</v>
      </c>
      <c r="EF2301">
        <v>0</v>
      </c>
      <c r="EG2301">
        <v>0</v>
      </c>
      <c r="EH2301">
        <v>0</v>
      </c>
      <c r="EI2301">
        <v>0</v>
      </c>
      <c r="EL2301">
        <v>0</v>
      </c>
      <c r="EN2301">
        <v>0</v>
      </c>
      <c r="EP2301">
        <v>0</v>
      </c>
      <c r="ER2301">
        <v>0</v>
      </c>
      <c r="ET2301">
        <v>0</v>
      </c>
      <c r="EY2301">
        <v>0</v>
      </c>
      <c r="FA2301">
        <v>0</v>
      </c>
      <c r="FL2301">
        <v>0</v>
      </c>
      <c r="FQ2301" t="s">
        <v>261</v>
      </c>
      <c r="FR2301" t="s">
        <v>262</v>
      </c>
      <c r="FS2301" t="s">
        <v>263</v>
      </c>
      <c r="FU2301">
        <v>435600</v>
      </c>
      <c r="FV2301">
        <v>10</v>
      </c>
      <c r="FW2301">
        <v>0</v>
      </c>
      <c r="FX2301">
        <v>0</v>
      </c>
      <c r="FY2301">
        <v>0</v>
      </c>
      <c r="FZ2301">
        <v>0</v>
      </c>
      <c r="GI2301" t="s">
        <v>264</v>
      </c>
      <c r="GJ2301" t="s">
        <v>522</v>
      </c>
      <c r="GK2301" t="s">
        <v>523</v>
      </c>
      <c r="GL2301" s="1">
        <v>40135</v>
      </c>
      <c r="GM2301" t="s">
        <v>267</v>
      </c>
      <c r="GN2301" t="str">
        <f t="shared" si="710"/>
        <v>FALSE</v>
      </c>
      <c r="GO2301">
        <v>2022</v>
      </c>
      <c r="GP2301">
        <v>2020</v>
      </c>
      <c r="GQ2301">
        <v>600</v>
      </c>
      <c r="GR2301" t="s">
        <v>246</v>
      </c>
      <c r="GS2301" t="s">
        <v>246</v>
      </c>
      <c r="GT2301" t="s">
        <v>246</v>
      </c>
      <c r="GU2301" t="s">
        <v>246</v>
      </c>
      <c r="GV2301" t="s">
        <v>246</v>
      </c>
      <c r="GW2301" t="s">
        <v>246</v>
      </c>
      <c r="GX2301" t="s">
        <v>246</v>
      </c>
      <c r="GY2301" t="s">
        <v>246</v>
      </c>
      <c r="GZ2301" t="s">
        <v>246</v>
      </c>
      <c r="HA2301" t="s">
        <v>246</v>
      </c>
      <c r="HB2301" t="s">
        <v>246</v>
      </c>
      <c r="HC2301" t="s">
        <v>246</v>
      </c>
      <c r="HD2301" t="s">
        <v>246</v>
      </c>
      <c r="HE2301" s="2">
        <v>589</v>
      </c>
      <c r="HF2301" s="2">
        <v>0</v>
      </c>
      <c r="HG2301" s="2">
        <v>0</v>
      </c>
      <c r="HH2301">
        <v>0</v>
      </c>
      <c r="HI2301" s="2">
        <v>3925</v>
      </c>
      <c r="HJ2301" s="2">
        <v>3925</v>
      </c>
      <c r="HK2301" s="2">
        <v>0</v>
      </c>
      <c r="HL2301">
        <v>0</v>
      </c>
      <c r="HM2301" s="2">
        <v>0</v>
      </c>
      <c r="HN2301" s="2">
        <v>0</v>
      </c>
      <c r="HO2301" s="2">
        <v>0</v>
      </c>
      <c r="HP2301">
        <v>0</v>
      </c>
      <c r="HQ2301" s="2">
        <v>31.2</v>
      </c>
      <c r="HS2301" s="2">
        <v>3925</v>
      </c>
      <c r="HV2301" t="s">
        <v>289</v>
      </c>
      <c r="HY2301" t="s">
        <v>290</v>
      </c>
      <c r="HZ2301" t="s">
        <v>290</v>
      </c>
      <c r="IB2301" s="1">
        <v>43930</v>
      </c>
      <c r="IC2301" s="1">
        <v>43934</v>
      </c>
      <c r="IE2301" t="s">
        <v>412</v>
      </c>
      <c r="IF2301" t="str">
        <f>""</f>
        <v/>
      </c>
      <c r="IG2301" t="str">
        <f>"2020.21113"</f>
        <v>2020.21113</v>
      </c>
      <c r="IH2301" t="str">
        <f>""</f>
        <v/>
      </c>
      <c r="IT2301" t="str">
        <f>""</f>
        <v/>
      </c>
      <c r="IY2301" t="str">
        <f>""</f>
        <v/>
      </c>
      <c r="JB2301" t="s">
        <v>271</v>
      </c>
      <c r="JD2301" t="str">
        <f>""</f>
        <v/>
      </c>
      <c r="JE2301" t="str">
        <f>""</f>
        <v/>
      </c>
      <c r="JO2301" t="str">
        <f>""</f>
        <v/>
      </c>
      <c r="JP2301" t="str">
        <f>""</f>
        <v/>
      </c>
      <c r="JQ2301" t="str">
        <f>HYPERLINK("https://web.datatree.com/?/property?propertyId=5558181")</f>
        <v>https://web.datatree.com/?/property?propertyId=5558181</v>
      </c>
    </row>
    <row r="2302" spans="1:277" x14ac:dyDescent="0.25">
      <c r="A2302">
        <v>2300</v>
      </c>
      <c r="B2302" s="15" t="s">
        <v>18833</v>
      </c>
      <c r="C2302" s="15" t="s">
        <v>18832</v>
      </c>
      <c r="D2302" s="15" t="s">
        <v>18834</v>
      </c>
      <c r="E2302" s="15" t="s">
        <v>18835</v>
      </c>
      <c r="F2302" s="15" t="s">
        <v>18836</v>
      </c>
      <c r="G2302" s="15" t="s">
        <v>243</v>
      </c>
      <c r="H2302" s="15">
        <v>85555</v>
      </c>
      <c r="I2302" s="15" t="s">
        <v>18837</v>
      </c>
      <c r="J2302" s="23" t="s">
        <v>18838</v>
      </c>
      <c r="K2302" s="15" t="s">
        <v>18839</v>
      </c>
      <c r="L2302" s="16" t="s">
        <v>18840</v>
      </c>
      <c r="M2302" s="17" t="str">
        <f t="shared" si="691"/>
        <v>6/31/2022</v>
      </c>
      <c r="N2302" s="15">
        <v>11494</v>
      </c>
      <c r="O2302" s="18">
        <f t="shared" si="694"/>
        <v>0</v>
      </c>
      <c r="P2302" s="19" t="str">
        <f t="shared" si="695"/>
        <v>$0.00</v>
      </c>
      <c r="Q2302" s="16">
        <v>44834</v>
      </c>
      <c r="R2302" s="19" t="str">
        <f t="shared" si="692"/>
        <v>09/30/22</v>
      </c>
      <c r="S2302" t="str">
        <f t="shared" si="696"/>
        <v>MOHAVE</v>
      </c>
      <c r="T2302" s="6" t="str">
        <f t="shared" si="697"/>
        <v>319-07-002D</v>
      </c>
      <c r="U2302" t="str">
        <f t="shared" si="698"/>
        <v xml:space="preserve">2217 LUCERNE CIR </v>
      </c>
      <c r="V2302" t="str">
        <f t="shared" si="699"/>
        <v>HENDERSON</v>
      </c>
      <c r="W2302" t="str">
        <f t="shared" si="700"/>
        <v>NV</v>
      </c>
      <c r="X2302" t="str">
        <f t="shared" si="701"/>
        <v>89014-4905</v>
      </c>
      <c r="Y2302">
        <f t="shared" si="702"/>
        <v>0</v>
      </c>
      <c r="Z2302" t="str">
        <f t="shared" si="703"/>
        <v>HOOLYS LIMITED PARTNERSHIP</v>
      </c>
      <c r="AA2302" t="str">
        <f t="shared" si="704"/>
        <v>KEMO RANCHES NW4 OF LOT 66 CONT 10 ACRES</v>
      </c>
      <c r="AB2302">
        <f t="shared" si="705"/>
        <v>10</v>
      </c>
      <c r="AC2302" t="str">
        <f t="shared" si="706"/>
        <v>MOHAVE</v>
      </c>
      <c r="AI2302">
        <f t="shared" si="693"/>
        <v>10</v>
      </c>
      <c r="AO2302" t="s">
        <v>17775</v>
      </c>
      <c r="AR2302" t="s">
        <v>17775</v>
      </c>
      <c r="AS2302" t="s">
        <v>273</v>
      </c>
      <c r="AT2302">
        <v>7</v>
      </c>
      <c r="BC2302" t="s">
        <v>17775</v>
      </c>
      <c r="BD2302" t="s">
        <v>17775</v>
      </c>
      <c r="BF2302" t="s">
        <v>644</v>
      </c>
      <c r="BH2302" t="s">
        <v>242</v>
      </c>
      <c r="BS2302" t="s">
        <v>243</v>
      </c>
      <c r="BV2302" t="s">
        <v>244</v>
      </c>
      <c r="BY2302" t="s">
        <v>245</v>
      </c>
      <c r="CA2302">
        <v>2217</v>
      </c>
      <c r="CD2302" t="s">
        <v>7490</v>
      </c>
      <c r="CE2302" t="s">
        <v>1908</v>
      </c>
      <c r="CG2302" t="s">
        <v>1909</v>
      </c>
      <c r="CH2302" t="s">
        <v>1909</v>
      </c>
      <c r="CI2302" t="s">
        <v>400</v>
      </c>
      <c r="CJ2302" t="str">
        <f>"89014-4905"</f>
        <v>89014-4905</v>
      </c>
      <c r="CK2302" t="s">
        <v>647</v>
      </c>
      <c r="CL2302" t="s">
        <v>7491</v>
      </c>
      <c r="CM2302" t="s">
        <v>7492</v>
      </c>
      <c r="CN2302" t="s">
        <v>254</v>
      </c>
      <c r="CO2302" t="s">
        <v>17776</v>
      </c>
      <c r="CP2302" t="str">
        <f>"319-07-002D"</f>
        <v>319-07-002D</v>
      </c>
      <c r="CQ2302" t="str">
        <f>"31907002D"</f>
        <v>31907002D</v>
      </c>
      <c r="CR2302" t="str">
        <f>"R31907002"</f>
        <v>R31907002</v>
      </c>
      <c r="CS2302">
        <v>4015</v>
      </c>
      <c r="CX2302" t="s">
        <v>498</v>
      </c>
      <c r="CY2302" t="s">
        <v>499</v>
      </c>
      <c r="CZ2302">
        <v>11</v>
      </c>
      <c r="DB2302">
        <v>35.661393932053898</v>
      </c>
      <c r="DC2302">
        <v>-114.286144580274</v>
      </c>
      <c r="DD2302" t="s">
        <v>3030</v>
      </c>
      <c r="DK2302" t="s">
        <v>3031</v>
      </c>
      <c r="DL2302" t="s">
        <v>3031</v>
      </c>
      <c r="DO2302" t="str">
        <f>"66"</f>
        <v>66</v>
      </c>
      <c r="DQ2302">
        <v>0</v>
      </c>
      <c r="DR2302">
        <v>0</v>
      </c>
      <c r="DS2302">
        <v>0</v>
      </c>
      <c r="DT2302">
        <v>0</v>
      </c>
      <c r="DW2302">
        <v>0</v>
      </c>
      <c r="DX2302">
        <v>0</v>
      </c>
      <c r="DZ2302">
        <v>0</v>
      </c>
      <c r="EA2302">
        <v>0</v>
      </c>
      <c r="EB2302">
        <v>0</v>
      </c>
      <c r="EC2302">
        <v>0</v>
      </c>
      <c r="ED2302">
        <v>0</v>
      </c>
      <c r="EE2302">
        <v>0</v>
      </c>
      <c r="EF2302">
        <v>0</v>
      </c>
      <c r="EG2302">
        <v>0</v>
      </c>
      <c r="EH2302">
        <v>0</v>
      </c>
      <c r="EI2302">
        <v>0</v>
      </c>
      <c r="EL2302">
        <v>0</v>
      </c>
      <c r="EN2302">
        <v>0</v>
      </c>
      <c r="EP2302">
        <v>0</v>
      </c>
      <c r="ER2302">
        <v>0</v>
      </c>
      <c r="ET2302">
        <v>0</v>
      </c>
      <c r="EY2302">
        <v>0</v>
      </c>
      <c r="FA2302">
        <v>0</v>
      </c>
      <c r="FL2302">
        <v>0</v>
      </c>
      <c r="FQ2302" t="s">
        <v>261</v>
      </c>
      <c r="FR2302" t="s">
        <v>262</v>
      </c>
      <c r="FS2302" t="s">
        <v>263</v>
      </c>
      <c r="FU2302">
        <v>435600</v>
      </c>
      <c r="FV2302">
        <v>10</v>
      </c>
      <c r="FW2302">
        <v>0</v>
      </c>
      <c r="FX2302">
        <v>0</v>
      </c>
      <c r="FY2302">
        <v>0</v>
      </c>
      <c r="FZ2302">
        <v>0</v>
      </c>
      <c r="GI2302" t="s">
        <v>264</v>
      </c>
      <c r="GJ2302" t="s">
        <v>502</v>
      </c>
      <c r="GK2302" t="s">
        <v>503</v>
      </c>
      <c r="GL2302" s="1">
        <v>40135</v>
      </c>
      <c r="GM2302" t="s">
        <v>267</v>
      </c>
      <c r="GN2302" t="str">
        <f t="shared" si="710"/>
        <v>FALSE</v>
      </c>
      <c r="GO2302">
        <v>2022</v>
      </c>
      <c r="GP2302">
        <v>2020</v>
      </c>
      <c r="GQ2302">
        <v>1110</v>
      </c>
      <c r="GR2302" t="s">
        <v>246</v>
      </c>
      <c r="GS2302" t="s">
        <v>246</v>
      </c>
      <c r="GT2302" t="s">
        <v>246</v>
      </c>
      <c r="GU2302" t="s">
        <v>246</v>
      </c>
      <c r="GV2302" t="s">
        <v>246</v>
      </c>
      <c r="GW2302" t="s">
        <v>246</v>
      </c>
      <c r="GX2302" t="s">
        <v>246</v>
      </c>
      <c r="GY2302" t="s">
        <v>246</v>
      </c>
      <c r="GZ2302" t="s">
        <v>246</v>
      </c>
      <c r="HA2302" t="s">
        <v>246</v>
      </c>
      <c r="HB2302" t="s">
        <v>246</v>
      </c>
      <c r="HC2302" t="s">
        <v>246</v>
      </c>
      <c r="HD2302" t="s">
        <v>246</v>
      </c>
      <c r="HE2302" s="2">
        <v>1082</v>
      </c>
      <c r="HF2302" s="2">
        <v>0</v>
      </c>
      <c r="HG2302" s="2">
        <v>0</v>
      </c>
      <c r="HH2302">
        <v>0</v>
      </c>
      <c r="HI2302" s="2">
        <v>7214</v>
      </c>
      <c r="HJ2302" s="2">
        <v>7214</v>
      </c>
      <c r="HK2302" s="2">
        <v>0</v>
      </c>
      <c r="HL2302">
        <v>0</v>
      </c>
      <c r="HM2302" s="2">
        <v>0</v>
      </c>
      <c r="HN2302" s="2">
        <v>0</v>
      </c>
      <c r="HO2302" s="2">
        <v>0</v>
      </c>
      <c r="HP2302">
        <v>0</v>
      </c>
      <c r="HQ2302" s="2">
        <v>67.760000000000005</v>
      </c>
      <c r="HS2302" s="2">
        <v>7214</v>
      </c>
      <c r="HV2302" t="s">
        <v>315</v>
      </c>
      <c r="HY2302" t="s">
        <v>316</v>
      </c>
      <c r="HZ2302" t="s">
        <v>317</v>
      </c>
      <c r="IA2302" t="s">
        <v>318</v>
      </c>
      <c r="IB2302" s="1">
        <v>41597</v>
      </c>
      <c r="IC2302" s="1">
        <v>41627</v>
      </c>
      <c r="IE2302" t="s">
        <v>270</v>
      </c>
      <c r="IF2302" t="str">
        <f>""</f>
        <v/>
      </c>
      <c r="IG2302" t="str">
        <f>"2013.63078"</f>
        <v>2013.63078</v>
      </c>
      <c r="IH2302" t="str">
        <f>""</f>
        <v/>
      </c>
      <c r="IT2302" t="str">
        <f>""</f>
        <v/>
      </c>
      <c r="IY2302" t="str">
        <f>""</f>
        <v/>
      </c>
      <c r="JB2302" t="s">
        <v>271</v>
      </c>
      <c r="JD2302" t="str">
        <f>""</f>
        <v/>
      </c>
      <c r="JE2302" t="str">
        <f>""</f>
        <v/>
      </c>
      <c r="JO2302" t="str">
        <f>""</f>
        <v/>
      </c>
      <c r="JP2302" t="str">
        <f>""</f>
        <v/>
      </c>
      <c r="JQ2302" t="str">
        <f>HYPERLINK("https://web.datatree.com/?/property?propertyId=5558894")</f>
        <v>https://web.datatree.com/?/property?propertyId=5558894</v>
      </c>
    </row>
    <row r="2303" spans="1:277" x14ac:dyDescent="0.25">
      <c r="A2303">
        <v>2301</v>
      </c>
      <c r="B2303" s="15" t="s">
        <v>18833</v>
      </c>
      <c r="C2303" s="15" t="s">
        <v>18832</v>
      </c>
      <c r="D2303" s="15" t="s">
        <v>18834</v>
      </c>
      <c r="E2303" s="15" t="s">
        <v>18835</v>
      </c>
      <c r="F2303" s="15" t="s">
        <v>18836</v>
      </c>
      <c r="G2303" s="15" t="s">
        <v>243</v>
      </c>
      <c r="H2303" s="15">
        <v>85555</v>
      </c>
      <c r="I2303" s="15" t="s">
        <v>18837</v>
      </c>
      <c r="J2303" s="23" t="s">
        <v>18838</v>
      </c>
      <c r="K2303" s="15" t="s">
        <v>18839</v>
      </c>
      <c r="L2303" s="16" t="s">
        <v>18840</v>
      </c>
      <c r="M2303" s="17" t="str">
        <f t="shared" si="691"/>
        <v>6/31/2022</v>
      </c>
      <c r="N2303" s="15">
        <v>11495</v>
      </c>
      <c r="O2303" s="18">
        <f t="shared" si="694"/>
        <v>0</v>
      </c>
      <c r="P2303" s="19" t="str">
        <f t="shared" si="695"/>
        <v>$0.00</v>
      </c>
      <c r="Q2303" s="16">
        <v>44834</v>
      </c>
      <c r="R2303" s="19" t="str">
        <f t="shared" si="692"/>
        <v>09/30/22</v>
      </c>
      <c r="S2303" t="str">
        <f t="shared" si="696"/>
        <v>MOHAVE</v>
      </c>
      <c r="T2303" s="6" t="str">
        <f t="shared" si="697"/>
        <v>353-13-065</v>
      </c>
      <c r="U2303" t="str">
        <f t="shared" si="698"/>
        <v xml:space="preserve">306 PORTOFINO DR </v>
      </c>
      <c r="V2303" t="str">
        <f t="shared" si="699"/>
        <v>PUNTA GORDA</v>
      </c>
      <c r="W2303" t="str">
        <f t="shared" si="700"/>
        <v>FL</v>
      </c>
      <c r="X2303" t="str">
        <f t="shared" si="701"/>
        <v>33950-8037</v>
      </c>
      <c r="Y2303" t="str">
        <f t="shared" si="702"/>
        <v>ROBERT</v>
      </c>
      <c r="Z2303" t="str">
        <f t="shared" si="703"/>
        <v>KOSS</v>
      </c>
      <c r="AA2303" t="str">
        <f t="shared" si="704"/>
        <v>SILVER SPRINGS UNIT VI LOT 452</v>
      </c>
      <c r="AB2303">
        <f t="shared" si="705"/>
        <v>10</v>
      </c>
      <c r="AC2303" t="str">
        <f t="shared" si="706"/>
        <v>MOHAVE</v>
      </c>
      <c r="AI2303">
        <f t="shared" si="693"/>
        <v>10</v>
      </c>
      <c r="AO2303" t="s">
        <v>945</v>
      </c>
      <c r="AP2303" t="s">
        <v>1766</v>
      </c>
      <c r="AQ2303" t="s">
        <v>841</v>
      </c>
      <c r="AR2303" t="s">
        <v>1767</v>
      </c>
      <c r="AS2303" t="s">
        <v>240</v>
      </c>
      <c r="AT2303">
        <v>49</v>
      </c>
      <c r="BC2303" t="s">
        <v>1768</v>
      </c>
      <c r="BD2303" t="s">
        <v>945</v>
      </c>
      <c r="BH2303" t="s">
        <v>242</v>
      </c>
      <c r="BS2303" t="s">
        <v>243</v>
      </c>
      <c r="BV2303" t="s">
        <v>244</v>
      </c>
      <c r="BY2303" t="s">
        <v>245</v>
      </c>
      <c r="CA2303">
        <v>306</v>
      </c>
      <c r="CD2303" t="s">
        <v>1769</v>
      </c>
      <c r="CE2303" t="s">
        <v>302</v>
      </c>
      <c r="CG2303" t="s">
        <v>1770</v>
      </c>
      <c r="CH2303" t="s">
        <v>1770</v>
      </c>
      <c r="CI2303" t="s">
        <v>1127</v>
      </c>
      <c r="CJ2303" t="str">
        <f>"33950-8037"</f>
        <v>33950-8037</v>
      </c>
      <c r="CK2303" t="s">
        <v>1771</v>
      </c>
      <c r="CL2303" t="s">
        <v>1772</v>
      </c>
      <c r="CM2303" t="s">
        <v>1773</v>
      </c>
      <c r="CN2303" t="s">
        <v>254</v>
      </c>
      <c r="CO2303" t="s">
        <v>17777</v>
      </c>
      <c r="CP2303" t="str">
        <f>"353-13-065"</f>
        <v>353-13-065</v>
      </c>
      <c r="CQ2303" t="str">
        <f>"35313065"</f>
        <v>35313065</v>
      </c>
      <c r="CR2303" t="str">
        <f>"R35313065"</f>
        <v>R35313065</v>
      </c>
      <c r="CS2303">
        <v>4015</v>
      </c>
      <c r="CW2303" t="s">
        <v>256</v>
      </c>
      <c r="CX2303" t="s">
        <v>257</v>
      </c>
      <c r="CY2303" t="s">
        <v>258</v>
      </c>
      <c r="CZ2303">
        <v>27</v>
      </c>
      <c r="DB2303">
        <v>35.169526256830601</v>
      </c>
      <c r="DC2303">
        <v>-113.536310975002</v>
      </c>
      <c r="DD2303" t="s">
        <v>259</v>
      </c>
      <c r="DK2303" t="s">
        <v>824</v>
      </c>
      <c r="DL2303" t="s">
        <v>824</v>
      </c>
      <c r="DO2303" t="str">
        <f>"452"</f>
        <v>452</v>
      </c>
      <c r="DQ2303">
        <v>0</v>
      </c>
      <c r="DR2303">
        <v>0</v>
      </c>
      <c r="DS2303">
        <v>0</v>
      </c>
      <c r="DT2303">
        <v>0</v>
      </c>
      <c r="DW2303">
        <v>0</v>
      </c>
      <c r="DX2303">
        <v>0</v>
      </c>
      <c r="DZ2303">
        <v>0</v>
      </c>
      <c r="EA2303">
        <v>0</v>
      </c>
      <c r="EB2303">
        <v>0</v>
      </c>
      <c r="EC2303">
        <v>0</v>
      </c>
      <c r="ED2303">
        <v>0</v>
      </c>
      <c r="EE2303">
        <v>0</v>
      </c>
      <c r="EF2303">
        <v>0</v>
      </c>
      <c r="EG2303">
        <v>0</v>
      </c>
      <c r="EH2303">
        <v>0</v>
      </c>
      <c r="EI2303">
        <v>0</v>
      </c>
      <c r="EL2303">
        <v>0</v>
      </c>
      <c r="EN2303">
        <v>0</v>
      </c>
      <c r="EP2303">
        <v>0</v>
      </c>
      <c r="ER2303">
        <v>0</v>
      </c>
      <c r="ET2303">
        <v>0</v>
      </c>
      <c r="EY2303">
        <v>0</v>
      </c>
      <c r="FA2303">
        <v>0</v>
      </c>
      <c r="FL2303">
        <v>0</v>
      </c>
      <c r="FQ2303" t="s">
        <v>261</v>
      </c>
      <c r="FR2303" t="s">
        <v>262</v>
      </c>
      <c r="FS2303" t="s">
        <v>263</v>
      </c>
      <c r="FU2303">
        <v>435600</v>
      </c>
      <c r="FV2303">
        <v>10</v>
      </c>
      <c r="FW2303">
        <v>0</v>
      </c>
      <c r="FX2303">
        <v>0</v>
      </c>
      <c r="FY2303">
        <v>0</v>
      </c>
      <c r="FZ2303">
        <v>0</v>
      </c>
      <c r="GI2303" t="s">
        <v>264</v>
      </c>
      <c r="GJ2303" t="s">
        <v>265</v>
      </c>
      <c r="GK2303" t="s">
        <v>266</v>
      </c>
      <c r="GL2303" s="1">
        <v>40135</v>
      </c>
      <c r="GM2303" t="s">
        <v>267</v>
      </c>
      <c r="GN2303" t="str">
        <f t="shared" si="710"/>
        <v>FALSE</v>
      </c>
      <c r="GO2303">
        <v>2022</v>
      </c>
      <c r="GP2303">
        <v>2020</v>
      </c>
      <c r="GQ2303">
        <v>300</v>
      </c>
      <c r="GR2303" t="s">
        <v>246</v>
      </c>
      <c r="GS2303" t="s">
        <v>246</v>
      </c>
      <c r="GT2303" t="s">
        <v>246</v>
      </c>
      <c r="GU2303" t="s">
        <v>246</v>
      </c>
      <c r="GV2303" t="s">
        <v>246</v>
      </c>
      <c r="GW2303" t="s">
        <v>246</v>
      </c>
      <c r="GX2303" t="s">
        <v>246</v>
      </c>
      <c r="GY2303" t="s">
        <v>246</v>
      </c>
      <c r="GZ2303" t="s">
        <v>246</v>
      </c>
      <c r="HA2303" t="s">
        <v>246</v>
      </c>
      <c r="HB2303" t="s">
        <v>246</v>
      </c>
      <c r="HC2303" t="s">
        <v>246</v>
      </c>
      <c r="HD2303" t="s">
        <v>246</v>
      </c>
      <c r="HE2303" s="2">
        <v>595</v>
      </c>
      <c r="HF2303" s="2">
        <v>0</v>
      </c>
      <c r="HG2303" s="2">
        <v>0</v>
      </c>
      <c r="HH2303">
        <v>0</v>
      </c>
      <c r="HI2303" s="2">
        <v>3964</v>
      </c>
      <c r="HJ2303" s="2">
        <v>3964</v>
      </c>
      <c r="HK2303" s="2">
        <v>0</v>
      </c>
      <c r="HL2303">
        <v>0</v>
      </c>
      <c r="HM2303" s="2">
        <v>0</v>
      </c>
      <c r="HN2303" s="2">
        <v>0</v>
      </c>
      <c r="HO2303" s="2">
        <v>0</v>
      </c>
      <c r="HP2303">
        <v>0</v>
      </c>
      <c r="HQ2303" s="2">
        <v>45.02</v>
      </c>
      <c r="HS2303" s="2">
        <v>3964</v>
      </c>
      <c r="HV2303" t="s">
        <v>268</v>
      </c>
      <c r="HY2303" t="s">
        <v>269</v>
      </c>
      <c r="IF2303" t="str">
        <f>""</f>
        <v/>
      </c>
      <c r="IG2303" t="str">
        <f>""</f>
        <v/>
      </c>
      <c r="IH2303" t="str">
        <f>""</f>
        <v/>
      </c>
      <c r="IT2303" t="str">
        <f>""</f>
        <v/>
      </c>
      <c r="IY2303" t="str">
        <f>""</f>
        <v/>
      </c>
      <c r="JB2303" t="s">
        <v>271</v>
      </c>
      <c r="JD2303" t="str">
        <f>""</f>
        <v/>
      </c>
      <c r="JE2303" t="str">
        <f>""</f>
        <v/>
      </c>
      <c r="JO2303" t="str">
        <f>""</f>
        <v/>
      </c>
      <c r="JP2303" t="str">
        <f>""</f>
        <v/>
      </c>
      <c r="JQ2303" t="str">
        <f>HYPERLINK("https://web.datatree.com/?/property?propertyId=5508032")</f>
        <v>https://web.datatree.com/?/property?propertyId=5508032</v>
      </c>
    </row>
    <row r="2304" spans="1:277" x14ac:dyDescent="0.25">
      <c r="A2304">
        <v>2302</v>
      </c>
      <c r="B2304" s="15" t="s">
        <v>18833</v>
      </c>
      <c r="C2304" s="15" t="s">
        <v>18832</v>
      </c>
      <c r="D2304" s="15" t="s">
        <v>18834</v>
      </c>
      <c r="E2304" s="15" t="s">
        <v>18835</v>
      </c>
      <c r="F2304" s="15" t="s">
        <v>18836</v>
      </c>
      <c r="G2304" s="15" t="s">
        <v>243</v>
      </c>
      <c r="H2304" s="15">
        <v>85555</v>
      </c>
      <c r="I2304" s="15" t="s">
        <v>18837</v>
      </c>
      <c r="J2304" s="23" t="s">
        <v>18838</v>
      </c>
      <c r="K2304" s="15" t="s">
        <v>18839</v>
      </c>
      <c r="L2304" s="16" t="s">
        <v>18840</v>
      </c>
      <c r="M2304" s="17" t="str">
        <f t="shared" si="691"/>
        <v>6/31/2022</v>
      </c>
      <c r="N2304" s="15">
        <v>11496</v>
      </c>
      <c r="O2304" s="18">
        <f t="shared" si="694"/>
        <v>0</v>
      </c>
      <c r="P2304" s="19" t="str">
        <f t="shared" si="695"/>
        <v>$0.00</v>
      </c>
      <c r="Q2304" s="16">
        <v>44834</v>
      </c>
      <c r="R2304" s="19" t="str">
        <f t="shared" si="692"/>
        <v>09/30/22</v>
      </c>
      <c r="S2304" t="str">
        <f t="shared" si="696"/>
        <v>MOHAVE</v>
      </c>
      <c r="T2304" s="6" t="str">
        <f t="shared" si="697"/>
        <v>353-09-035</v>
      </c>
      <c r="U2304" t="str">
        <f t="shared" si="698"/>
        <v xml:space="preserve">162 SANDY BUNKER LN </v>
      </c>
      <c r="V2304" t="str">
        <f t="shared" si="699"/>
        <v>LAS VEGAS</v>
      </c>
      <c r="W2304" t="str">
        <f t="shared" si="700"/>
        <v>NV</v>
      </c>
      <c r="X2304" t="str">
        <f t="shared" si="701"/>
        <v>89148-5218</v>
      </c>
      <c r="Y2304" t="str">
        <f t="shared" si="702"/>
        <v>ZACHARIAH</v>
      </c>
      <c r="Z2304" t="str">
        <f t="shared" si="703"/>
        <v>MOYES</v>
      </c>
      <c r="AA2304" t="str">
        <f t="shared" si="704"/>
        <v>SILVER SPRINGS UNIT V LOT 361</v>
      </c>
      <c r="AB2304">
        <f t="shared" si="705"/>
        <v>10</v>
      </c>
      <c r="AC2304" t="str">
        <f t="shared" si="706"/>
        <v>MOHAVE</v>
      </c>
      <c r="AI2304">
        <f t="shared" si="693"/>
        <v>10</v>
      </c>
      <c r="AO2304" t="s">
        <v>17778</v>
      </c>
      <c r="AP2304" t="s">
        <v>17779</v>
      </c>
      <c r="AQ2304" t="s">
        <v>17779</v>
      </c>
      <c r="AR2304" t="s">
        <v>17780</v>
      </c>
      <c r="AS2304" t="s">
        <v>240</v>
      </c>
      <c r="AT2304">
        <v>4</v>
      </c>
      <c r="BC2304" t="s">
        <v>17781</v>
      </c>
      <c r="BD2304" t="s">
        <v>17778</v>
      </c>
      <c r="BE2304" t="s">
        <v>1181</v>
      </c>
      <c r="BH2304" t="s">
        <v>242</v>
      </c>
      <c r="BS2304" t="s">
        <v>243</v>
      </c>
      <c r="BV2304" t="s">
        <v>244</v>
      </c>
      <c r="BY2304" t="s">
        <v>245</v>
      </c>
      <c r="CA2304">
        <v>162</v>
      </c>
      <c r="CD2304" t="s">
        <v>17782</v>
      </c>
      <c r="CE2304" t="s">
        <v>419</v>
      </c>
      <c r="CG2304" t="s">
        <v>398</v>
      </c>
      <c r="CH2304" t="s">
        <v>601</v>
      </c>
      <c r="CI2304" t="s">
        <v>400</v>
      </c>
      <c r="CJ2304" t="str">
        <f>"89148-5218"</f>
        <v>89148-5218</v>
      </c>
      <c r="CK2304" t="s">
        <v>7889</v>
      </c>
      <c r="CL2304" t="s">
        <v>17783</v>
      </c>
      <c r="CM2304" t="s">
        <v>17784</v>
      </c>
      <c r="CN2304" t="s">
        <v>254</v>
      </c>
      <c r="CO2304" t="s">
        <v>17785</v>
      </c>
      <c r="CP2304" t="str">
        <f>"353-09-035"</f>
        <v>353-09-035</v>
      </c>
      <c r="CQ2304" t="str">
        <f>"35309035"</f>
        <v>35309035</v>
      </c>
      <c r="CR2304" t="str">
        <f>"R35309035"</f>
        <v>R35309035</v>
      </c>
      <c r="CS2304">
        <v>4015</v>
      </c>
      <c r="CW2304" t="s">
        <v>256</v>
      </c>
      <c r="CX2304" t="s">
        <v>257</v>
      </c>
      <c r="CY2304" t="s">
        <v>258</v>
      </c>
      <c r="CZ2304">
        <v>17</v>
      </c>
      <c r="DB2304">
        <v>35.204027525007298</v>
      </c>
      <c r="DC2304">
        <v>-113.56283650232599</v>
      </c>
      <c r="DD2304" t="s">
        <v>259</v>
      </c>
      <c r="DK2304" t="s">
        <v>260</v>
      </c>
      <c r="DL2304" t="s">
        <v>260</v>
      </c>
      <c r="DO2304" t="str">
        <f>"361"</f>
        <v>361</v>
      </c>
      <c r="DQ2304">
        <v>0</v>
      </c>
      <c r="DR2304">
        <v>0</v>
      </c>
      <c r="DS2304">
        <v>0</v>
      </c>
      <c r="DT2304">
        <v>0</v>
      </c>
      <c r="DW2304">
        <v>0</v>
      </c>
      <c r="DX2304">
        <v>0</v>
      </c>
      <c r="DZ2304">
        <v>0</v>
      </c>
      <c r="EA2304">
        <v>0</v>
      </c>
      <c r="EB2304">
        <v>0</v>
      </c>
      <c r="EC2304">
        <v>0</v>
      </c>
      <c r="ED2304">
        <v>0</v>
      </c>
      <c r="EE2304">
        <v>0</v>
      </c>
      <c r="EF2304">
        <v>0</v>
      </c>
      <c r="EG2304">
        <v>0</v>
      </c>
      <c r="EH2304">
        <v>0</v>
      </c>
      <c r="EI2304">
        <v>0</v>
      </c>
      <c r="EL2304">
        <v>0</v>
      </c>
      <c r="EN2304">
        <v>0</v>
      </c>
      <c r="EP2304">
        <v>0</v>
      </c>
      <c r="ER2304">
        <v>0</v>
      </c>
      <c r="ET2304">
        <v>0</v>
      </c>
      <c r="EY2304">
        <v>0</v>
      </c>
      <c r="FA2304">
        <v>0</v>
      </c>
      <c r="FL2304">
        <v>0</v>
      </c>
      <c r="FQ2304" t="s">
        <v>261</v>
      </c>
      <c r="FR2304" t="s">
        <v>262</v>
      </c>
      <c r="FS2304" t="s">
        <v>263</v>
      </c>
      <c r="FU2304">
        <v>435600</v>
      </c>
      <c r="FV2304">
        <v>10</v>
      </c>
      <c r="FW2304">
        <v>0</v>
      </c>
      <c r="FX2304">
        <v>0</v>
      </c>
      <c r="FY2304">
        <v>0</v>
      </c>
      <c r="FZ2304">
        <v>0</v>
      </c>
      <c r="GI2304" t="s">
        <v>264</v>
      </c>
      <c r="GJ2304" t="s">
        <v>265</v>
      </c>
      <c r="GK2304" t="s">
        <v>266</v>
      </c>
      <c r="GL2304" s="1">
        <v>40135</v>
      </c>
      <c r="GM2304" t="s">
        <v>267</v>
      </c>
      <c r="GN2304" t="str">
        <f t="shared" si="710"/>
        <v>FALSE</v>
      </c>
      <c r="GO2304">
        <v>2022</v>
      </c>
      <c r="GP2304">
        <v>2020</v>
      </c>
      <c r="GQ2304">
        <v>300</v>
      </c>
      <c r="GR2304" t="s">
        <v>246</v>
      </c>
      <c r="GS2304" t="s">
        <v>246</v>
      </c>
      <c r="GT2304" t="s">
        <v>246</v>
      </c>
      <c r="GU2304" t="s">
        <v>246</v>
      </c>
      <c r="GV2304" t="s">
        <v>246</v>
      </c>
      <c r="GW2304" t="s">
        <v>246</v>
      </c>
      <c r="GX2304" t="s">
        <v>246</v>
      </c>
      <c r="GY2304" t="s">
        <v>246</v>
      </c>
      <c r="GZ2304" t="s">
        <v>246</v>
      </c>
      <c r="HA2304" t="s">
        <v>246</v>
      </c>
      <c r="HB2304" t="s">
        <v>246</v>
      </c>
      <c r="HC2304" t="s">
        <v>246</v>
      </c>
      <c r="HD2304" t="s">
        <v>246</v>
      </c>
      <c r="HE2304" s="2">
        <v>851</v>
      </c>
      <c r="HF2304" s="2">
        <v>0</v>
      </c>
      <c r="HG2304" s="2">
        <v>0</v>
      </c>
      <c r="HH2304">
        <v>0</v>
      </c>
      <c r="HI2304" s="2">
        <v>5672</v>
      </c>
      <c r="HJ2304" s="2">
        <v>5672</v>
      </c>
      <c r="HK2304" s="2">
        <v>0</v>
      </c>
      <c r="HL2304">
        <v>0</v>
      </c>
      <c r="HM2304" s="2">
        <v>0</v>
      </c>
      <c r="HN2304" s="2">
        <v>0</v>
      </c>
      <c r="HO2304" s="2">
        <v>0</v>
      </c>
      <c r="HP2304">
        <v>0</v>
      </c>
      <c r="HQ2304" s="2">
        <v>45.02</v>
      </c>
      <c r="HS2304" s="2">
        <v>5672</v>
      </c>
      <c r="HV2304" t="s">
        <v>268</v>
      </c>
      <c r="HY2304" t="s">
        <v>269</v>
      </c>
      <c r="IB2304" s="1">
        <v>42977</v>
      </c>
      <c r="IC2304" s="1">
        <v>42978</v>
      </c>
      <c r="IE2304" t="s">
        <v>553</v>
      </c>
      <c r="IF2304" t="str">
        <f>""</f>
        <v/>
      </c>
      <c r="IG2304" t="str">
        <f>"2017.42017"</f>
        <v>2017.42017</v>
      </c>
      <c r="IH2304" t="str">
        <f>""</f>
        <v/>
      </c>
      <c r="IT2304" t="str">
        <f>""</f>
        <v/>
      </c>
      <c r="IY2304" t="str">
        <f>""</f>
        <v/>
      </c>
      <c r="JB2304" t="s">
        <v>271</v>
      </c>
      <c r="JD2304" t="str">
        <f>""</f>
        <v/>
      </c>
      <c r="JE2304" t="str">
        <f>""</f>
        <v/>
      </c>
      <c r="JO2304" t="str">
        <f>""</f>
        <v/>
      </c>
      <c r="JP2304" t="str">
        <f>""</f>
        <v/>
      </c>
      <c r="JQ2304" t="str">
        <f>HYPERLINK("https://web.datatree.com/?/property?propertyId=5559238")</f>
        <v>https://web.datatree.com/?/property?propertyId=5559238</v>
      </c>
    </row>
    <row r="2305" spans="1:277" x14ac:dyDescent="0.25">
      <c r="A2305">
        <v>2303</v>
      </c>
      <c r="B2305" s="15" t="s">
        <v>18833</v>
      </c>
      <c r="C2305" s="15" t="s">
        <v>18832</v>
      </c>
      <c r="D2305" s="15" t="s">
        <v>18834</v>
      </c>
      <c r="E2305" s="15" t="s">
        <v>18835</v>
      </c>
      <c r="F2305" s="15" t="s">
        <v>18836</v>
      </c>
      <c r="G2305" s="15" t="s">
        <v>243</v>
      </c>
      <c r="H2305" s="15">
        <v>85555</v>
      </c>
      <c r="I2305" s="15" t="s">
        <v>18837</v>
      </c>
      <c r="J2305" s="23" t="s">
        <v>18838</v>
      </c>
      <c r="K2305" s="15" t="s">
        <v>18839</v>
      </c>
      <c r="L2305" s="16" t="s">
        <v>18840</v>
      </c>
      <c r="M2305" s="17" t="str">
        <f t="shared" si="691"/>
        <v>6/31/2022</v>
      </c>
      <c r="N2305" s="15">
        <v>11497</v>
      </c>
      <c r="O2305" s="18">
        <f t="shared" si="694"/>
        <v>0</v>
      </c>
      <c r="P2305" s="19" t="str">
        <f t="shared" si="695"/>
        <v>$0.00</v>
      </c>
      <c r="Q2305" s="16">
        <v>44834</v>
      </c>
      <c r="R2305" s="19" t="str">
        <f t="shared" si="692"/>
        <v>09/30/22</v>
      </c>
      <c r="S2305" t="str">
        <f t="shared" si="696"/>
        <v>MOHAVE</v>
      </c>
      <c r="T2305" s="6" t="str">
        <f t="shared" si="697"/>
        <v>102-40-060</v>
      </c>
      <c r="U2305" t="str">
        <f t="shared" si="698"/>
        <v xml:space="preserve">331 S RIO GRANDE ST #201 </v>
      </c>
      <c r="V2305" t="str">
        <f t="shared" si="699"/>
        <v>SALT LAKE CITY</v>
      </c>
      <c r="W2305" t="str">
        <f t="shared" si="700"/>
        <v>UT</v>
      </c>
      <c r="X2305" t="str">
        <f t="shared" si="701"/>
        <v>84101-1436</v>
      </c>
      <c r="Y2305">
        <f t="shared" si="702"/>
        <v>0</v>
      </c>
      <c r="Z2305" t="str">
        <f t="shared" si="703"/>
        <v>GRE INC</v>
      </c>
      <c r="AA2305" t="str">
        <f t="shared" si="704"/>
        <v>SANDY RIVER RANCHEROS LOT 188 CONT 10 ACRES</v>
      </c>
      <c r="AB2305">
        <f t="shared" si="705"/>
        <v>10</v>
      </c>
      <c r="AC2305" t="str">
        <f t="shared" si="706"/>
        <v>MOHAVE</v>
      </c>
      <c r="AI2305">
        <f t="shared" si="693"/>
        <v>10</v>
      </c>
      <c r="AO2305" t="s">
        <v>12979</v>
      </c>
      <c r="AR2305" t="s">
        <v>12979</v>
      </c>
      <c r="AS2305" t="s">
        <v>273</v>
      </c>
      <c r="AT2305">
        <v>3</v>
      </c>
      <c r="BC2305" t="s">
        <v>12979</v>
      </c>
      <c r="BD2305" t="s">
        <v>12979</v>
      </c>
      <c r="BE2305" t="s">
        <v>1168</v>
      </c>
      <c r="BF2305" t="s">
        <v>274</v>
      </c>
      <c r="BH2305" t="s">
        <v>242</v>
      </c>
      <c r="BS2305" t="s">
        <v>243</v>
      </c>
      <c r="BV2305" t="s">
        <v>244</v>
      </c>
      <c r="BY2305" t="s">
        <v>245</v>
      </c>
      <c r="BZ2305" t="s">
        <v>457</v>
      </c>
      <c r="CA2305">
        <v>331</v>
      </c>
      <c r="CD2305" t="s">
        <v>12980</v>
      </c>
      <c r="CE2305" t="s">
        <v>375</v>
      </c>
      <c r="CF2305">
        <v>201</v>
      </c>
      <c r="CG2305" t="s">
        <v>2966</v>
      </c>
      <c r="CH2305" t="s">
        <v>2966</v>
      </c>
      <c r="CI2305" t="s">
        <v>2206</v>
      </c>
      <c r="CJ2305" t="str">
        <f>"84101-1436"</f>
        <v>84101-1436</v>
      </c>
      <c r="CK2305" t="s">
        <v>462</v>
      </c>
      <c r="CL2305" t="s">
        <v>12981</v>
      </c>
      <c r="CM2305" t="s">
        <v>12982</v>
      </c>
      <c r="CN2305" t="s">
        <v>254</v>
      </c>
      <c r="CO2305" t="s">
        <v>17786</v>
      </c>
      <c r="CP2305" t="str">
        <f>"102-40-060"</f>
        <v>102-40-060</v>
      </c>
      <c r="CQ2305" t="str">
        <f>"10240060"</f>
        <v>10240060</v>
      </c>
      <c r="CR2305" t="str">
        <f>"R10240060"</f>
        <v>R10240060</v>
      </c>
      <c r="CS2305">
        <v>4015</v>
      </c>
      <c r="CW2305" t="s">
        <v>256</v>
      </c>
      <c r="CX2305" t="s">
        <v>424</v>
      </c>
      <c r="CY2305" t="s">
        <v>258</v>
      </c>
      <c r="CZ2305">
        <v>25</v>
      </c>
      <c r="DB2305">
        <v>34.605357543085397</v>
      </c>
      <c r="DC2305">
        <v>-113.46677554515701</v>
      </c>
      <c r="DD2305" t="s">
        <v>425</v>
      </c>
      <c r="DK2305" t="s">
        <v>426</v>
      </c>
      <c r="DL2305" t="s">
        <v>426</v>
      </c>
      <c r="DO2305" t="str">
        <f>"188"</f>
        <v>188</v>
      </c>
      <c r="DQ2305">
        <v>0</v>
      </c>
      <c r="DR2305">
        <v>0</v>
      </c>
      <c r="DS2305">
        <v>0</v>
      </c>
      <c r="DT2305">
        <v>0</v>
      </c>
      <c r="DW2305">
        <v>0</v>
      </c>
      <c r="DX2305">
        <v>0</v>
      </c>
      <c r="DZ2305">
        <v>0</v>
      </c>
      <c r="EA2305">
        <v>0</v>
      </c>
      <c r="EB2305">
        <v>0</v>
      </c>
      <c r="EC2305">
        <v>0</v>
      </c>
      <c r="ED2305">
        <v>0</v>
      </c>
      <c r="EE2305">
        <v>0</v>
      </c>
      <c r="EF2305">
        <v>0</v>
      </c>
      <c r="EG2305">
        <v>0</v>
      </c>
      <c r="EH2305">
        <v>0</v>
      </c>
      <c r="EI2305">
        <v>0</v>
      </c>
      <c r="EL2305">
        <v>0</v>
      </c>
      <c r="EN2305">
        <v>0</v>
      </c>
      <c r="EP2305">
        <v>0</v>
      </c>
      <c r="ER2305">
        <v>0</v>
      </c>
      <c r="ET2305">
        <v>0</v>
      </c>
      <c r="EY2305">
        <v>0</v>
      </c>
      <c r="FA2305">
        <v>0</v>
      </c>
      <c r="FL2305">
        <v>0</v>
      </c>
      <c r="FQ2305" t="s">
        <v>261</v>
      </c>
      <c r="FR2305" t="s">
        <v>262</v>
      </c>
      <c r="FS2305" t="s">
        <v>263</v>
      </c>
      <c r="FU2305">
        <v>435600</v>
      </c>
      <c r="FV2305">
        <v>10</v>
      </c>
      <c r="FW2305">
        <v>0</v>
      </c>
      <c r="FX2305">
        <v>0</v>
      </c>
      <c r="FY2305">
        <v>0</v>
      </c>
      <c r="FZ2305">
        <v>0</v>
      </c>
      <c r="GI2305" t="s">
        <v>264</v>
      </c>
      <c r="GJ2305" t="s">
        <v>427</v>
      </c>
      <c r="GK2305" t="s">
        <v>428</v>
      </c>
      <c r="GL2305" s="1">
        <v>40135</v>
      </c>
      <c r="GM2305" t="s">
        <v>267</v>
      </c>
      <c r="GN2305" t="str">
        <f t="shared" si="710"/>
        <v>FALSE</v>
      </c>
      <c r="GO2305">
        <v>2022</v>
      </c>
      <c r="GP2305">
        <v>2020</v>
      </c>
      <c r="GQ2305">
        <v>600</v>
      </c>
      <c r="GR2305" t="s">
        <v>246</v>
      </c>
      <c r="GS2305" t="s">
        <v>246</v>
      </c>
      <c r="GT2305" t="s">
        <v>246</v>
      </c>
      <c r="GU2305" t="s">
        <v>246</v>
      </c>
      <c r="GV2305" t="s">
        <v>246</v>
      </c>
      <c r="GW2305" t="s">
        <v>246</v>
      </c>
      <c r="GX2305" t="s">
        <v>246</v>
      </c>
      <c r="GY2305" t="s">
        <v>246</v>
      </c>
      <c r="GZ2305" t="s">
        <v>246</v>
      </c>
      <c r="HA2305" t="s">
        <v>246</v>
      </c>
      <c r="HB2305" t="s">
        <v>246</v>
      </c>
      <c r="HC2305" t="s">
        <v>246</v>
      </c>
      <c r="HD2305" t="s">
        <v>246</v>
      </c>
      <c r="HE2305" s="2">
        <v>509</v>
      </c>
      <c r="HF2305" s="2">
        <v>0</v>
      </c>
      <c r="HG2305" s="2">
        <v>0</v>
      </c>
      <c r="HH2305">
        <v>0</v>
      </c>
      <c r="HI2305" s="2">
        <v>3391</v>
      </c>
      <c r="HJ2305" s="2">
        <v>3391</v>
      </c>
      <c r="HK2305" s="2">
        <v>0</v>
      </c>
      <c r="HL2305">
        <v>0</v>
      </c>
      <c r="HM2305" s="2">
        <v>0</v>
      </c>
      <c r="HN2305" s="2">
        <v>0</v>
      </c>
      <c r="HO2305" s="2">
        <v>0</v>
      </c>
      <c r="HP2305">
        <v>0</v>
      </c>
      <c r="HQ2305" s="2">
        <v>31.56</v>
      </c>
      <c r="HS2305" s="2">
        <v>3391</v>
      </c>
      <c r="HV2305" t="s">
        <v>289</v>
      </c>
      <c r="HY2305" t="s">
        <v>290</v>
      </c>
      <c r="HZ2305" t="s">
        <v>290</v>
      </c>
      <c r="IB2305" s="1">
        <v>42978</v>
      </c>
      <c r="IC2305" s="1">
        <v>43000</v>
      </c>
      <c r="IE2305" t="s">
        <v>553</v>
      </c>
      <c r="IF2305" t="str">
        <f>""</f>
        <v/>
      </c>
      <c r="IG2305" t="str">
        <f>"2017.45680"</f>
        <v>2017.45680</v>
      </c>
      <c r="IH2305" t="str">
        <f>""</f>
        <v/>
      </c>
      <c r="IT2305" t="str">
        <f>""</f>
        <v/>
      </c>
      <c r="IY2305" t="str">
        <f>""</f>
        <v/>
      </c>
      <c r="JB2305" t="s">
        <v>271</v>
      </c>
      <c r="JD2305" t="str">
        <f>""</f>
        <v/>
      </c>
      <c r="JE2305" t="str">
        <f>""</f>
        <v/>
      </c>
      <c r="JO2305" t="str">
        <f>""</f>
        <v/>
      </c>
      <c r="JP2305" t="str">
        <f>""</f>
        <v/>
      </c>
      <c r="JQ2305" t="str">
        <f>HYPERLINK("https://web.datatree.com/?/property?propertyId=5561426")</f>
        <v>https://web.datatree.com/?/property?propertyId=5561426</v>
      </c>
    </row>
    <row r="2306" spans="1:277" x14ac:dyDescent="0.25">
      <c r="A2306">
        <v>2304</v>
      </c>
      <c r="B2306" s="15" t="s">
        <v>18833</v>
      </c>
      <c r="C2306" s="15" t="s">
        <v>18832</v>
      </c>
      <c r="D2306" s="15" t="s">
        <v>18834</v>
      </c>
      <c r="E2306" s="15" t="s">
        <v>18835</v>
      </c>
      <c r="F2306" s="15" t="s">
        <v>18836</v>
      </c>
      <c r="G2306" s="15" t="s">
        <v>243</v>
      </c>
      <c r="H2306" s="15">
        <v>85555</v>
      </c>
      <c r="I2306" s="15" t="s">
        <v>18837</v>
      </c>
      <c r="J2306" s="23" t="s">
        <v>18838</v>
      </c>
      <c r="K2306" s="15" t="s">
        <v>18839</v>
      </c>
      <c r="L2306" s="16" t="s">
        <v>18840</v>
      </c>
      <c r="M2306" s="17" t="str">
        <f t="shared" si="691"/>
        <v>6/31/2022</v>
      </c>
      <c r="N2306" s="15">
        <v>11498</v>
      </c>
      <c r="O2306" s="18">
        <f t="shared" si="694"/>
        <v>0</v>
      </c>
      <c r="P2306" s="19" t="str">
        <f t="shared" si="695"/>
        <v>$0.00</v>
      </c>
      <c r="Q2306" s="16">
        <v>44834</v>
      </c>
      <c r="R2306" s="19" t="str">
        <f t="shared" si="692"/>
        <v>09/30/22</v>
      </c>
      <c r="S2306" t="str">
        <f t="shared" si="696"/>
        <v>MOHAVE</v>
      </c>
      <c r="T2306" s="6" t="str">
        <f t="shared" si="697"/>
        <v>318-23-032</v>
      </c>
      <c r="U2306" t="str">
        <f t="shared" si="698"/>
        <v xml:space="preserve">4490 FLAMING RIDGE TRL </v>
      </c>
      <c r="V2306" t="str">
        <f t="shared" si="699"/>
        <v>LAS VEGAS</v>
      </c>
      <c r="W2306" t="str">
        <f t="shared" si="700"/>
        <v>NV</v>
      </c>
      <c r="X2306" t="str">
        <f t="shared" si="701"/>
        <v>89147-7806</v>
      </c>
      <c r="Y2306" t="str">
        <f t="shared" si="702"/>
        <v>STEVEN</v>
      </c>
      <c r="Z2306" t="str">
        <f t="shared" si="703"/>
        <v>LANE</v>
      </c>
      <c r="AA2306" t="str">
        <f t="shared" si="704"/>
        <v>NE4 NE4 NE4 CONT 10 ACRES 318-06-152(318-23-032)</v>
      </c>
      <c r="AB2306">
        <f t="shared" si="705"/>
        <v>10</v>
      </c>
      <c r="AC2306" t="str">
        <f t="shared" si="706"/>
        <v>MOHAVE</v>
      </c>
      <c r="AI2306">
        <f t="shared" si="693"/>
        <v>10</v>
      </c>
      <c r="AO2306" t="s">
        <v>17787</v>
      </c>
      <c r="AP2306" t="s">
        <v>391</v>
      </c>
      <c r="AQ2306" t="s">
        <v>392</v>
      </c>
      <c r="AR2306" t="s">
        <v>17788</v>
      </c>
      <c r="AS2306" t="s">
        <v>240</v>
      </c>
      <c r="AT2306">
        <v>4</v>
      </c>
      <c r="BC2306" t="s">
        <v>17789</v>
      </c>
      <c r="BD2306" t="s">
        <v>17787</v>
      </c>
      <c r="BH2306" t="s">
        <v>242</v>
      </c>
      <c r="BS2306" t="s">
        <v>243</v>
      </c>
      <c r="BV2306" t="s">
        <v>244</v>
      </c>
      <c r="BY2306" t="s">
        <v>245</v>
      </c>
      <c r="CA2306">
        <v>4490</v>
      </c>
      <c r="CD2306" t="s">
        <v>17790</v>
      </c>
      <c r="CE2306" t="s">
        <v>1716</v>
      </c>
      <c r="CG2306" t="s">
        <v>398</v>
      </c>
      <c r="CH2306" t="s">
        <v>601</v>
      </c>
      <c r="CI2306" t="s">
        <v>400</v>
      </c>
      <c r="CJ2306" t="str">
        <f>"89147-7806"</f>
        <v>89147-7806</v>
      </c>
      <c r="CK2306" t="s">
        <v>5345</v>
      </c>
      <c r="CL2306" t="s">
        <v>17791</v>
      </c>
      <c r="CM2306" t="s">
        <v>17792</v>
      </c>
      <c r="CN2306" t="s">
        <v>254</v>
      </c>
      <c r="CO2306" t="s">
        <v>17793</v>
      </c>
      <c r="CP2306" t="str">
        <f>"318-23-032"</f>
        <v>318-23-032</v>
      </c>
      <c r="CQ2306" t="str">
        <f>"31823032"</f>
        <v>31823032</v>
      </c>
      <c r="CR2306" t="str">
        <f>"R31823032"</f>
        <v>R31823032</v>
      </c>
      <c r="CS2306">
        <v>4015</v>
      </c>
      <c r="CX2306" t="s">
        <v>925</v>
      </c>
      <c r="CY2306" t="s">
        <v>548</v>
      </c>
      <c r="CZ2306">
        <v>31</v>
      </c>
      <c r="DB2306">
        <v>35.864558020527099</v>
      </c>
      <c r="DC2306">
        <v>-113.92713374901</v>
      </c>
      <c r="DK2306" t="s">
        <v>1074</v>
      </c>
      <c r="DL2306" t="s">
        <v>1074</v>
      </c>
      <c r="DO2306" t="str">
        <f>""</f>
        <v/>
      </c>
      <c r="DQ2306">
        <v>0</v>
      </c>
      <c r="DR2306">
        <v>0</v>
      </c>
      <c r="DS2306">
        <v>0</v>
      </c>
      <c r="DT2306">
        <v>0</v>
      </c>
      <c r="DW2306">
        <v>0</v>
      </c>
      <c r="DX2306">
        <v>0</v>
      </c>
      <c r="DZ2306">
        <v>0</v>
      </c>
      <c r="EA2306">
        <v>0</v>
      </c>
      <c r="EB2306">
        <v>0</v>
      </c>
      <c r="EC2306">
        <v>0</v>
      </c>
      <c r="ED2306">
        <v>0</v>
      </c>
      <c r="EE2306">
        <v>0</v>
      </c>
      <c r="EF2306">
        <v>0</v>
      </c>
      <c r="EG2306">
        <v>0</v>
      </c>
      <c r="EH2306">
        <v>0</v>
      </c>
      <c r="EI2306">
        <v>0</v>
      </c>
      <c r="EL2306">
        <v>0</v>
      </c>
      <c r="EN2306">
        <v>0</v>
      </c>
      <c r="EP2306">
        <v>0</v>
      </c>
      <c r="ER2306">
        <v>0</v>
      </c>
      <c r="ET2306">
        <v>0</v>
      </c>
      <c r="EY2306">
        <v>0</v>
      </c>
      <c r="FA2306">
        <v>0</v>
      </c>
      <c r="FL2306">
        <v>0</v>
      </c>
      <c r="FQ2306" t="s">
        <v>261</v>
      </c>
      <c r="FR2306" t="s">
        <v>354</v>
      </c>
      <c r="FS2306" t="s">
        <v>355</v>
      </c>
      <c r="FU2306">
        <v>435600</v>
      </c>
      <c r="FV2306">
        <v>10</v>
      </c>
      <c r="FW2306">
        <v>0</v>
      </c>
      <c r="FX2306">
        <v>0</v>
      </c>
      <c r="FY2306">
        <v>0</v>
      </c>
      <c r="FZ2306">
        <v>0</v>
      </c>
      <c r="GI2306" t="s">
        <v>264</v>
      </c>
      <c r="GJ2306" t="s">
        <v>1075</v>
      </c>
      <c r="GK2306" t="s">
        <v>1076</v>
      </c>
      <c r="GL2306" s="1">
        <v>40135</v>
      </c>
      <c r="GM2306" t="s">
        <v>267</v>
      </c>
      <c r="GN2306" t="str">
        <f t="shared" si="710"/>
        <v>FALSE</v>
      </c>
      <c r="GO2306">
        <v>2022</v>
      </c>
      <c r="GP2306">
        <v>2020</v>
      </c>
      <c r="GQ2306">
        <v>400</v>
      </c>
      <c r="GR2306" t="s">
        <v>246</v>
      </c>
      <c r="GS2306" t="s">
        <v>246</v>
      </c>
      <c r="GT2306" t="s">
        <v>246</v>
      </c>
      <c r="GU2306" t="s">
        <v>246</v>
      </c>
      <c r="GV2306" t="s">
        <v>246</v>
      </c>
      <c r="GW2306" t="s">
        <v>246</v>
      </c>
      <c r="GX2306" t="s">
        <v>246</v>
      </c>
      <c r="GY2306" t="s">
        <v>246</v>
      </c>
      <c r="GZ2306" t="s">
        <v>246</v>
      </c>
      <c r="HA2306" t="s">
        <v>246</v>
      </c>
      <c r="HB2306" t="s">
        <v>246</v>
      </c>
      <c r="HC2306" t="s">
        <v>246</v>
      </c>
      <c r="HD2306" t="s">
        <v>246</v>
      </c>
      <c r="HE2306" s="2">
        <v>708</v>
      </c>
      <c r="HF2306" s="2">
        <v>0</v>
      </c>
      <c r="HG2306" s="2">
        <v>0</v>
      </c>
      <c r="HH2306">
        <v>0</v>
      </c>
      <c r="HI2306" s="2">
        <v>4723</v>
      </c>
      <c r="HJ2306" s="2">
        <v>4723</v>
      </c>
      <c r="HK2306" s="2">
        <v>0</v>
      </c>
      <c r="HL2306">
        <v>0</v>
      </c>
      <c r="HM2306" s="2">
        <v>0</v>
      </c>
      <c r="HN2306" s="2">
        <v>0</v>
      </c>
      <c r="HO2306" s="2">
        <v>0</v>
      </c>
      <c r="HP2306">
        <v>0</v>
      </c>
      <c r="HQ2306" s="2">
        <v>73.34</v>
      </c>
      <c r="HS2306" s="2">
        <v>4723</v>
      </c>
      <c r="HV2306" t="s">
        <v>315</v>
      </c>
      <c r="HY2306" t="s">
        <v>552</v>
      </c>
      <c r="HZ2306" t="s">
        <v>359</v>
      </c>
      <c r="IA2306" t="s">
        <v>360</v>
      </c>
      <c r="IF2306" t="str">
        <f>""</f>
        <v/>
      </c>
      <c r="IG2306" t="str">
        <f>""</f>
        <v/>
      </c>
      <c r="IH2306" t="str">
        <f>""</f>
        <v/>
      </c>
      <c r="II2306" s="1">
        <v>38965</v>
      </c>
      <c r="IJ2306" s="1">
        <v>38971</v>
      </c>
      <c r="IK2306" s="2">
        <v>9320</v>
      </c>
      <c r="IL2306" t="s">
        <v>566</v>
      </c>
      <c r="IM2306" t="s">
        <v>362</v>
      </c>
      <c r="IN2306" t="s">
        <v>1637</v>
      </c>
      <c r="IT2306" t="str">
        <f>"                    "</f>
        <v xml:space="preserve">                    </v>
      </c>
      <c r="IY2306" t="str">
        <f>"                    "</f>
        <v xml:space="preserve">                    </v>
      </c>
      <c r="JB2306" t="s">
        <v>271</v>
      </c>
      <c r="JD2306" t="str">
        <f>"6444.947"</f>
        <v>6444.947</v>
      </c>
      <c r="JE2306" t="str">
        <f>""</f>
        <v/>
      </c>
      <c r="JO2306" t="str">
        <f>""</f>
        <v/>
      </c>
      <c r="JP2306" t="str">
        <f>""</f>
        <v/>
      </c>
      <c r="JQ2306" t="str">
        <f>HYPERLINK("https://web.datatree.com/?/property?propertyId=5518466")</f>
        <v>https://web.datatree.com/?/property?propertyId=5518466</v>
      </c>
    </row>
    <row r="2307" spans="1:277" x14ac:dyDescent="0.25">
      <c r="A2307">
        <v>2305</v>
      </c>
      <c r="B2307" s="15" t="s">
        <v>18833</v>
      </c>
      <c r="C2307" s="15" t="s">
        <v>18832</v>
      </c>
      <c r="D2307" s="15" t="s">
        <v>18834</v>
      </c>
      <c r="E2307" s="15" t="s">
        <v>18835</v>
      </c>
      <c r="F2307" s="15" t="s">
        <v>18836</v>
      </c>
      <c r="G2307" s="15" t="s">
        <v>243</v>
      </c>
      <c r="H2307" s="15">
        <v>85555</v>
      </c>
      <c r="I2307" s="15" t="s">
        <v>18837</v>
      </c>
      <c r="J2307" s="23" t="s">
        <v>18838</v>
      </c>
      <c r="K2307" s="15" t="s">
        <v>18839</v>
      </c>
      <c r="L2307" s="16" t="s">
        <v>18840</v>
      </c>
      <c r="M2307" s="17" t="str">
        <f t="shared" ref="M2307:M2370" si="711">TEXT(L2307,"MM/DD/YY")</f>
        <v>6/31/2022</v>
      </c>
      <c r="N2307" s="15">
        <v>11499</v>
      </c>
      <c r="O2307" s="18">
        <f t="shared" si="694"/>
        <v>0</v>
      </c>
      <c r="P2307" s="19" t="str">
        <f t="shared" si="695"/>
        <v>$0.00</v>
      </c>
      <c r="Q2307" s="16">
        <v>44834</v>
      </c>
      <c r="R2307" s="19" t="str">
        <f t="shared" ref="R2307:R2370" si="712">TEXT(Q2307,"MM/DD/YY")</f>
        <v>09/30/22</v>
      </c>
      <c r="S2307" t="str">
        <f t="shared" si="696"/>
        <v>MOHAVE</v>
      </c>
      <c r="T2307" s="6" t="str">
        <f t="shared" si="697"/>
        <v>201-36-023</v>
      </c>
      <c r="U2307" t="str">
        <f t="shared" si="698"/>
        <v xml:space="preserve">1290 BANNER DR </v>
      </c>
      <c r="V2307" t="str">
        <f t="shared" si="699"/>
        <v>LANCASTER</v>
      </c>
      <c r="W2307" t="str">
        <f t="shared" si="700"/>
        <v>PA</v>
      </c>
      <c r="X2307" t="str">
        <f t="shared" si="701"/>
        <v>17601-4677</v>
      </c>
      <c r="Y2307" t="str">
        <f t="shared" si="702"/>
        <v>JOSEPH</v>
      </c>
      <c r="Z2307" t="str">
        <f t="shared" si="703"/>
        <v>YORK</v>
      </c>
      <c r="AA2307" t="str">
        <f t="shared" si="704"/>
        <v>SW4 SW4 NE4 CONT 10 AC M/L 201-28-107(201-36-023)TAO</v>
      </c>
      <c r="AB2307">
        <f t="shared" si="705"/>
        <v>10</v>
      </c>
      <c r="AC2307" t="str">
        <f t="shared" si="706"/>
        <v>MOHAVE</v>
      </c>
      <c r="AI2307">
        <f t="shared" ref="AI2307:AI2370" si="713">+FV2307</f>
        <v>10</v>
      </c>
      <c r="AO2307" t="s">
        <v>17794</v>
      </c>
      <c r="AP2307" t="s">
        <v>853</v>
      </c>
      <c r="AQ2307" t="s">
        <v>853</v>
      </c>
      <c r="AR2307" t="s">
        <v>3383</v>
      </c>
      <c r="AS2307" t="s">
        <v>240</v>
      </c>
      <c r="AT2307">
        <v>2</v>
      </c>
      <c r="BC2307" t="s">
        <v>17795</v>
      </c>
      <c r="BD2307" t="s">
        <v>17794</v>
      </c>
      <c r="BG2307" t="s">
        <v>541</v>
      </c>
      <c r="BH2307" t="s">
        <v>242</v>
      </c>
      <c r="BS2307" t="s">
        <v>243</v>
      </c>
      <c r="BV2307" t="s">
        <v>244</v>
      </c>
      <c r="BY2307" t="s">
        <v>245</v>
      </c>
      <c r="CA2307">
        <v>1290</v>
      </c>
      <c r="CD2307" t="s">
        <v>11332</v>
      </c>
      <c r="CE2307" t="s">
        <v>302</v>
      </c>
      <c r="CG2307" t="s">
        <v>11237</v>
      </c>
      <c r="CI2307" t="s">
        <v>1514</v>
      </c>
      <c r="CJ2307" t="str">
        <f>"17601-4677"</f>
        <v>17601-4677</v>
      </c>
      <c r="CK2307" t="s">
        <v>1019</v>
      </c>
      <c r="CL2307" t="s">
        <v>11333</v>
      </c>
      <c r="CM2307" t="s">
        <v>11334</v>
      </c>
      <c r="CN2307" t="s">
        <v>254</v>
      </c>
      <c r="CO2307" t="s">
        <v>17796</v>
      </c>
      <c r="CP2307" t="str">
        <f>"201-36-023"</f>
        <v>201-36-023</v>
      </c>
      <c r="CQ2307" t="str">
        <f>"20136023"</f>
        <v>20136023</v>
      </c>
      <c r="CR2307" t="str">
        <f>"R20136023"</f>
        <v>R20136023</v>
      </c>
      <c r="CS2307">
        <v>4015</v>
      </c>
      <c r="CW2307" t="s">
        <v>256</v>
      </c>
      <c r="CX2307" t="s">
        <v>707</v>
      </c>
      <c r="CY2307" t="s">
        <v>258</v>
      </c>
      <c r="CZ2307">
        <v>15</v>
      </c>
      <c r="DB2307">
        <v>34.856337770693997</v>
      </c>
      <c r="DC2307">
        <v>-113.536885874942</v>
      </c>
      <c r="DK2307" t="s">
        <v>2502</v>
      </c>
      <c r="DL2307" t="s">
        <v>2502</v>
      </c>
      <c r="DO2307" t="str">
        <f>""</f>
        <v/>
      </c>
      <c r="DQ2307">
        <v>0</v>
      </c>
      <c r="DR2307">
        <v>0</v>
      </c>
      <c r="DS2307">
        <v>0</v>
      </c>
      <c r="DT2307">
        <v>0</v>
      </c>
      <c r="DW2307">
        <v>0</v>
      </c>
      <c r="DX2307">
        <v>0</v>
      </c>
      <c r="DZ2307">
        <v>0</v>
      </c>
      <c r="EA2307">
        <v>0</v>
      </c>
      <c r="EB2307">
        <v>0</v>
      </c>
      <c r="EC2307">
        <v>0</v>
      </c>
      <c r="ED2307">
        <v>0</v>
      </c>
      <c r="EE2307">
        <v>0</v>
      </c>
      <c r="EF2307">
        <v>0</v>
      </c>
      <c r="EG2307">
        <v>0</v>
      </c>
      <c r="EH2307">
        <v>0</v>
      </c>
      <c r="EI2307">
        <v>0</v>
      </c>
      <c r="EL2307">
        <v>0</v>
      </c>
      <c r="EN2307">
        <v>0</v>
      </c>
      <c r="EP2307">
        <v>0</v>
      </c>
      <c r="ER2307">
        <v>0</v>
      </c>
      <c r="ET2307">
        <v>0</v>
      </c>
      <c r="EY2307">
        <v>0</v>
      </c>
      <c r="FA2307">
        <v>0</v>
      </c>
      <c r="FL2307">
        <v>0</v>
      </c>
      <c r="FQ2307" t="s">
        <v>261</v>
      </c>
      <c r="FR2307" t="s">
        <v>354</v>
      </c>
      <c r="FS2307" t="s">
        <v>355</v>
      </c>
      <c r="FU2307">
        <v>435600</v>
      </c>
      <c r="FV2307">
        <v>10</v>
      </c>
      <c r="FW2307">
        <v>0</v>
      </c>
      <c r="FX2307">
        <v>0</v>
      </c>
      <c r="FY2307">
        <v>0</v>
      </c>
      <c r="FZ2307">
        <v>0</v>
      </c>
      <c r="GI2307" t="s">
        <v>264</v>
      </c>
      <c r="GJ2307" t="s">
        <v>709</v>
      </c>
      <c r="GK2307" t="s">
        <v>710</v>
      </c>
      <c r="GL2307" s="1">
        <v>40135</v>
      </c>
      <c r="GM2307" t="s">
        <v>267</v>
      </c>
      <c r="GN2307" t="str">
        <f t="shared" si="710"/>
        <v>FALSE</v>
      </c>
      <c r="GO2307">
        <v>2022</v>
      </c>
      <c r="GP2307">
        <v>2020</v>
      </c>
      <c r="GQ2307">
        <v>600</v>
      </c>
      <c r="GR2307" t="s">
        <v>246</v>
      </c>
      <c r="GS2307" t="s">
        <v>246</v>
      </c>
      <c r="GT2307" t="s">
        <v>246</v>
      </c>
      <c r="GU2307" t="s">
        <v>246</v>
      </c>
      <c r="GV2307" t="s">
        <v>246</v>
      </c>
      <c r="GW2307" t="s">
        <v>246</v>
      </c>
      <c r="GX2307" t="s">
        <v>246</v>
      </c>
      <c r="GY2307" t="s">
        <v>246</v>
      </c>
      <c r="GZ2307" t="s">
        <v>246</v>
      </c>
      <c r="HA2307" t="s">
        <v>246</v>
      </c>
      <c r="HB2307" t="s">
        <v>246</v>
      </c>
      <c r="HC2307" t="s">
        <v>246</v>
      </c>
      <c r="HD2307" t="s">
        <v>246</v>
      </c>
      <c r="HE2307" s="2">
        <v>296</v>
      </c>
      <c r="HF2307" s="2">
        <v>0</v>
      </c>
      <c r="HG2307" s="2">
        <v>0</v>
      </c>
      <c r="HH2307">
        <v>0</v>
      </c>
      <c r="HI2307" s="2">
        <v>1972</v>
      </c>
      <c r="HJ2307" s="2">
        <v>1972</v>
      </c>
      <c r="HK2307" s="2">
        <v>0</v>
      </c>
      <c r="HL2307">
        <v>0</v>
      </c>
      <c r="HM2307" s="2">
        <v>0</v>
      </c>
      <c r="HN2307" s="2">
        <v>0</v>
      </c>
      <c r="HO2307" s="2">
        <v>0</v>
      </c>
      <c r="HP2307">
        <v>0</v>
      </c>
      <c r="HQ2307" s="2">
        <v>18.18</v>
      </c>
      <c r="HS2307" s="2">
        <v>1972</v>
      </c>
      <c r="HV2307" t="s">
        <v>289</v>
      </c>
      <c r="HY2307" t="s">
        <v>290</v>
      </c>
      <c r="HZ2307" t="s">
        <v>290</v>
      </c>
      <c r="IF2307" t="str">
        <f>""</f>
        <v/>
      </c>
      <c r="IG2307" t="str">
        <f>""</f>
        <v/>
      </c>
      <c r="IH2307" t="str">
        <f>""</f>
        <v/>
      </c>
      <c r="IT2307" t="str">
        <f>""</f>
        <v/>
      </c>
      <c r="IY2307" t="str">
        <f>""</f>
        <v/>
      </c>
      <c r="JB2307" t="s">
        <v>271</v>
      </c>
      <c r="JD2307" t="str">
        <f>""</f>
        <v/>
      </c>
      <c r="JE2307" t="str">
        <f>""</f>
        <v/>
      </c>
      <c r="JO2307" t="str">
        <f>""</f>
        <v/>
      </c>
      <c r="JP2307" t="str">
        <f>""</f>
        <v/>
      </c>
      <c r="JQ2307" t="str">
        <f>HYPERLINK("https://web.datatree.com/?/property?propertyId=5561596")</f>
        <v>https://web.datatree.com/?/property?propertyId=5561596</v>
      </c>
    </row>
    <row r="2308" spans="1:277" x14ac:dyDescent="0.25">
      <c r="A2308">
        <v>2306</v>
      </c>
      <c r="B2308" s="15" t="s">
        <v>18833</v>
      </c>
      <c r="C2308" s="15" t="s">
        <v>18832</v>
      </c>
      <c r="D2308" s="15" t="s">
        <v>18834</v>
      </c>
      <c r="E2308" s="15" t="s">
        <v>18835</v>
      </c>
      <c r="F2308" s="15" t="s">
        <v>18836</v>
      </c>
      <c r="G2308" s="15" t="s">
        <v>243</v>
      </c>
      <c r="H2308" s="15">
        <v>85555</v>
      </c>
      <c r="I2308" s="15" t="s">
        <v>18837</v>
      </c>
      <c r="J2308" s="23" t="s">
        <v>18838</v>
      </c>
      <c r="K2308" s="15" t="s">
        <v>18839</v>
      </c>
      <c r="L2308" s="16" t="s">
        <v>18840</v>
      </c>
      <c r="M2308" s="17" t="str">
        <f t="shared" si="711"/>
        <v>6/31/2022</v>
      </c>
      <c r="N2308" s="15">
        <v>11500</v>
      </c>
      <c r="O2308" s="18">
        <f t="shared" si="694"/>
        <v>0</v>
      </c>
      <c r="P2308" s="19" t="str">
        <f t="shared" si="695"/>
        <v>$0.00</v>
      </c>
      <c r="Q2308" s="16">
        <v>44834</v>
      </c>
      <c r="R2308" s="19" t="str">
        <f t="shared" si="712"/>
        <v>09/30/22</v>
      </c>
      <c r="S2308" t="str">
        <f t="shared" si="696"/>
        <v>MOHAVE</v>
      </c>
      <c r="T2308" s="6" t="str">
        <f t="shared" si="697"/>
        <v>326-05-016</v>
      </c>
      <c r="U2308" t="str">
        <f t="shared" si="698"/>
        <v xml:space="preserve">2420 LA CASA DR </v>
      </c>
      <c r="V2308" t="str">
        <f t="shared" si="699"/>
        <v>HENDERSON</v>
      </c>
      <c r="W2308" t="str">
        <f t="shared" si="700"/>
        <v>NV</v>
      </c>
      <c r="X2308" t="str">
        <f t="shared" si="701"/>
        <v>89014-3132</v>
      </c>
      <c r="Y2308" t="str">
        <f t="shared" si="702"/>
        <v>RUBEN</v>
      </c>
      <c r="Z2308" t="str">
        <f t="shared" si="703"/>
        <v>LOPEZ</v>
      </c>
      <c r="AA2308" t="str">
        <f t="shared" si="704"/>
        <v>GATEWAY ACRES TRACT 10 LOTS 11 &amp; 22</v>
      </c>
      <c r="AB2308">
        <f t="shared" si="705"/>
        <v>10</v>
      </c>
      <c r="AC2308" t="str">
        <f t="shared" si="706"/>
        <v>MOHAVE</v>
      </c>
      <c r="AI2308">
        <f t="shared" si="713"/>
        <v>10</v>
      </c>
      <c r="AO2308" t="s">
        <v>17797</v>
      </c>
      <c r="AP2308" t="s">
        <v>17798</v>
      </c>
      <c r="AQ2308" t="s">
        <v>17799</v>
      </c>
      <c r="AR2308" t="s">
        <v>3419</v>
      </c>
      <c r="AS2308" t="s">
        <v>240</v>
      </c>
      <c r="AT2308">
        <v>27</v>
      </c>
      <c r="BC2308" t="s">
        <v>17800</v>
      </c>
      <c r="BD2308" t="s">
        <v>17797</v>
      </c>
      <c r="BE2308" t="s">
        <v>1373</v>
      </c>
      <c r="BH2308" t="s">
        <v>242</v>
      </c>
      <c r="BS2308" t="s">
        <v>243</v>
      </c>
      <c r="BV2308" t="s">
        <v>244</v>
      </c>
      <c r="BY2308" t="s">
        <v>245</v>
      </c>
      <c r="CA2308">
        <v>2420</v>
      </c>
      <c r="CD2308" t="s">
        <v>17801</v>
      </c>
      <c r="CE2308" t="s">
        <v>302</v>
      </c>
      <c r="CG2308" t="s">
        <v>1909</v>
      </c>
      <c r="CH2308" t="s">
        <v>1909</v>
      </c>
      <c r="CI2308" t="s">
        <v>400</v>
      </c>
      <c r="CJ2308" t="str">
        <f>"89014-3132"</f>
        <v>89014-3132</v>
      </c>
      <c r="CK2308" t="s">
        <v>3289</v>
      </c>
      <c r="CL2308" t="s">
        <v>17802</v>
      </c>
      <c r="CM2308" t="s">
        <v>17803</v>
      </c>
      <c r="CN2308" t="s">
        <v>254</v>
      </c>
      <c r="CO2308" t="s">
        <v>17804</v>
      </c>
      <c r="CP2308" t="str">
        <f>"326-05-016"</f>
        <v>326-05-016</v>
      </c>
      <c r="CQ2308" t="str">
        <f>"32605016"</f>
        <v>32605016</v>
      </c>
      <c r="CR2308" t="str">
        <f>"R32605016"</f>
        <v>R32605016</v>
      </c>
      <c r="CS2308">
        <v>4015</v>
      </c>
      <c r="CX2308" t="s">
        <v>309</v>
      </c>
      <c r="CY2308" t="s">
        <v>499</v>
      </c>
      <c r="CZ2308">
        <v>21</v>
      </c>
      <c r="DB2308">
        <v>35.544462856821497</v>
      </c>
      <c r="DC2308">
        <v>-114.321575287488</v>
      </c>
      <c r="DD2308" t="s">
        <v>596</v>
      </c>
      <c r="DE2308">
        <v>10</v>
      </c>
      <c r="DK2308" t="s">
        <v>7180</v>
      </c>
      <c r="DL2308" t="s">
        <v>7180</v>
      </c>
      <c r="DO2308" t="str">
        <f>"11|22"</f>
        <v>11|22</v>
      </c>
      <c r="DQ2308">
        <v>0</v>
      </c>
      <c r="DR2308">
        <v>0</v>
      </c>
      <c r="DS2308">
        <v>0</v>
      </c>
      <c r="DT2308">
        <v>0</v>
      </c>
      <c r="DW2308">
        <v>0</v>
      </c>
      <c r="DX2308">
        <v>0</v>
      </c>
      <c r="DZ2308">
        <v>0</v>
      </c>
      <c r="EA2308">
        <v>0</v>
      </c>
      <c r="EB2308">
        <v>0</v>
      </c>
      <c r="EC2308">
        <v>0</v>
      </c>
      <c r="ED2308">
        <v>0</v>
      </c>
      <c r="EE2308">
        <v>0</v>
      </c>
      <c r="EF2308">
        <v>0</v>
      </c>
      <c r="EG2308">
        <v>0</v>
      </c>
      <c r="EH2308">
        <v>0</v>
      </c>
      <c r="EI2308">
        <v>0</v>
      </c>
      <c r="EL2308">
        <v>0</v>
      </c>
      <c r="EN2308">
        <v>0</v>
      </c>
      <c r="EP2308">
        <v>0</v>
      </c>
      <c r="ER2308">
        <v>0</v>
      </c>
      <c r="ET2308">
        <v>0</v>
      </c>
      <c r="EY2308">
        <v>0</v>
      </c>
      <c r="FA2308">
        <v>0</v>
      </c>
      <c r="FL2308">
        <v>0</v>
      </c>
      <c r="FQ2308" t="s">
        <v>261</v>
      </c>
      <c r="FR2308" t="s">
        <v>262</v>
      </c>
      <c r="FS2308" t="s">
        <v>263</v>
      </c>
      <c r="FU2308">
        <v>435600</v>
      </c>
      <c r="FV2308">
        <v>10</v>
      </c>
      <c r="FW2308">
        <v>0</v>
      </c>
      <c r="FX2308">
        <v>0</v>
      </c>
      <c r="FY2308">
        <v>0</v>
      </c>
      <c r="FZ2308">
        <v>0</v>
      </c>
      <c r="GI2308" t="s">
        <v>264</v>
      </c>
      <c r="GJ2308" t="s">
        <v>313</v>
      </c>
      <c r="GK2308" t="s">
        <v>314</v>
      </c>
      <c r="GL2308" s="1">
        <v>40135</v>
      </c>
      <c r="GM2308" t="s">
        <v>267</v>
      </c>
      <c r="GN2308" t="str">
        <f t="shared" si="710"/>
        <v>FALSE</v>
      </c>
      <c r="GO2308">
        <v>2022</v>
      </c>
      <c r="GP2308">
        <v>2020</v>
      </c>
      <c r="GQ2308">
        <v>1110</v>
      </c>
      <c r="GR2308" t="s">
        <v>246</v>
      </c>
      <c r="GS2308" t="s">
        <v>246</v>
      </c>
      <c r="GT2308" t="s">
        <v>246</v>
      </c>
      <c r="GU2308" t="s">
        <v>246</v>
      </c>
      <c r="GV2308" t="s">
        <v>246</v>
      </c>
      <c r="GW2308" t="s">
        <v>246</v>
      </c>
      <c r="GX2308" t="s">
        <v>246</v>
      </c>
      <c r="GY2308" t="s">
        <v>246</v>
      </c>
      <c r="GZ2308" t="s">
        <v>246</v>
      </c>
      <c r="HA2308" t="s">
        <v>246</v>
      </c>
      <c r="HB2308" t="s">
        <v>246</v>
      </c>
      <c r="HC2308" t="s">
        <v>246</v>
      </c>
      <c r="HD2308" t="s">
        <v>246</v>
      </c>
      <c r="HE2308" s="2">
        <v>2877</v>
      </c>
      <c r="HF2308" s="2">
        <v>0</v>
      </c>
      <c r="HG2308" s="2">
        <v>0</v>
      </c>
      <c r="HH2308">
        <v>0</v>
      </c>
      <c r="HI2308" s="2">
        <v>19182</v>
      </c>
      <c r="HJ2308" s="2">
        <v>19182</v>
      </c>
      <c r="HK2308" s="2">
        <v>0</v>
      </c>
      <c r="HL2308">
        <v>0</v>
      </c>
      <c r="HM2308" s="2">
        <v>0</v>
      </c>
      <c r="HN2308" s="2">
        <v>0</v>
      </c>
      <c r="HO2308" s="2">
        <v>0</v>
      </c>
      <c r="HP2308">
        <v>0</v>
      </c>
      <c r="HQ2308" s="2">
        <v>168.72</v>
      </c>
      <c r="HS2308" s="2">
        <v>19182</v>
      </c>
      <c r="HV2308" t="s">
        <v>315</v>
      </c>
      <c r="HY2308" t="s">
        <v>316</v>
      </c>
      <c r="HZ2308" t="s">
        <v>317</v>
      </c>
      <c r="IA2308" t="s">
        <v>318</v>
      </c>
      <c r="IF2308" t="str">
        <f>""</f>
        <v/>
      </c>
      <c r="IG2308" t="str">
        <f>""</f>
        <v/>
      </c>
      <c r="IH2308" t="str">
        <f>""</f>
        <v/>
      </c>
      <c r="II2308" s="1">
        <v>44153</v>
      </c>
      <c r="IJ2308" s="1">
        <v>44159</v>
      </c>
      <c r="IK2308" s="2">
        <v>20000</v>
      </c>
      <c r="IM2308" t="s">
        <v>270</v>
      </c>
      <c r="IN2308" t="s">
        <v>17805</v>
      </c>
      <c r="IT2308" t="str">
        <f>""</f>
        <v/>
      </c>
      <c r="IY2308" t="str">
        <f>""</f>
        <v/>
      </c>
      <c r="JA2308" t="s">
        <v>948</v>
      </c>
      <c r="JB2308" t="s">
        <v>271</v>
      </c>
      <c r="JD2308" t="str">
        <f>"2020.69329"</f>
        <v>2020.69329</v>
      </c>
      <c r="JE2308" t="str">
        <f>""</f>
        <v/>
      </c>
      <c r="JO2308" t="str">
        <f>""</f>
        <v/>
      </c>
      <c r="JP2308" t="str">
        <f>""</f>
        <v/>
      </c>
      <c r="JQ2308" t="str">
        <f>HYPERLINK("https://web.datatree.com/?/property?propertyId=5563702")</f>
        <v>https://web.datatree.com/?/property?propertyId=5563702</v>
      </c>
    </row>
    <row r="2309" spans="1:277" x14ac:dyDescent="0.25">
      <c r="A2309">
        <v>2307</v>
      </c>
      <c r="B2309" s="15" t="s">
        <v>18833</v>
      </c>
      <c r="C2309" s="15" t="s">
        <v>18832</v>
      </c>
      <c r="D2309" s="15" t="s">
        <v>18834</v>
      </c>
      <c r="E2309" s="15" t="s">
        <v>18835</v>
      </c>
      <c r="F2309" s="15" t="s">
        <v>18836</v>
      </c>
      <c r="G2309" s="15" t="s">
        <v>243</v>
      </c>
      <c r="H2309" s="15">
        <v>85555</v>
      </c>
      <c r="I2309" s="15" t="s">
        <v>18837</v>
      </c>
      <c r="J2309" s="23" t="s">
        <v>18838</v>
      </c>
      <c r="K2309" s="15" t="s">
        <v>18839</v>
      </c>
      <c r="L2309" s="16" t="s">
        <v>18840</v>
      </c>
      <c r="M2309" s="17" t="str">
        <f t="shared" si="711"/>
        <v>6/31/2022</v>
      </c>
      <c r="N2309" s="15">
        <v>11501</v>
      </c>
      <c r="O2309" s="18">
        <f t="shared" si="694"/>
        <v>0</v>
      </c>
      <c r="P2309" s="19" t="str">
        <f t="shared" si="695"/>
        <v>$0.00</v>
      </c>
      <c r="Q2309" s="16">
        <v>44834</v>
      </c>
      <c r="R2309" s="19" t="str">
        <f t="shared" si="712"/>
        <v>09/30/22</v>
      </c>
      <c r="S2309" t="str">
        <f t="shared" si="696"/>
        <v>MOHAVE</v>
      </c>
      <c r="T2309" s="6" t="str">
        <f t="shared" si="697"/>
        <v>354-35-018C</v>
      </c>
      <c r="U2309" t="str">
        <f t="shared" si="698"/>
        <v xml:space="preserve">10037 TWILIGHT VISTA AVE </v>
      </c>
      <c r="V2309" t="str">
        <f t="shared" si="699"/>
        <v>LAS VEGAS</v>
      </c>
      <c r="W2309" t="str">
        <f t="shared" si="700"/>
        <v>NV</v>
      </c>
      <c r="X2309" t="str">
        <f t="shared" si="701"/>
        <v>89148-1654</v>
      </c>
      <c r="Y2309">
        <f t="shared" si="702"/>
        <v>0</v>
      </c>
      <c r="Z2309" t="str">
        <f t="shared" si="703"/>
        <v>RIESTER KAISRI</v>
      </c>
      <c r="AA2309" t="str">
        <f t="shared" si="704"/>
        <v>T21N R15W SEC 9 PARCEL 18C AS SHOWN ON RS 28/44 REC 5/19/2005 BEI NG A DEPENDENT RESURVEY AND ORIGINAL SEGREGATION OF PARCEL</v>
      </c>
      <c r="AB2309">
        <f t="shared" si="705"/>
        <v>10</v>
      </c>
      <c r="AC2309" t="str">
        <f t="shared" si="706"/>
        <v>MOHAVE</v>
      </c>
      <c r="AI2309">
        <f t="shared" si="713"/>
        <v>10</v>
      </c>
      <c r="AO2309" t="s">
        <v>14364</v>
      </c>
      <c r="AR2309" t="s">
        <v>14364</v>
      </c>
      <c r="AS2309" t="s">
        <v>240</v>
      </c>
      <c r="AT2309">
        <v>7</v>
      </c>
      <c r="BC2309" t="s">
        <v>14365</v>
      </c>
      <c r="BD2309" t="s">
        <v>14364</v>
      </c>
      <c r="BE2309" t="s">
        <v>689</v>
      </c>
      <c r="BH2309" t="s">
        <v>242</v>
      </c>
      <c r="BI2309" t="s">
        <v>613</v>
      </c>
      <c r="BS2309" t="s">
        <v>243</v>
      </c>
      <c r="BV2309" t="s">
        <v>244</v>
      </c>
      <c r="BY2309" t="s">
        <v>245</v>
      </c>
      <c r="CA2309">
        <v>10037</v>
      </c>
      <c r="CD2309" t="s">
        <v>14366</v>
      </c>
      <c r="CE2309" t="s">
        <v>248</v>
      </c>
      <c r="CG2309" t="s">
        <v>398</v>
      </c>
      <c r="CH2309" t="s">
        <v>601</v>
      </c>
      <c r="CI2309" t="s">
        <v>400</v>
      </c>
      <c r="CJ2309" t="str">
        <f>"89148-1654"</f>
        <v>89148-1654</v>
      </c>
      <c r="CK2309" t="s">
        <v>378</v>
      </c>
      <c r="CL2309" t="s">
        <v>14367</v>
      </c>
      <c r="CM2309" t="s">
        <v>14368</v>
      </c>
      <c r="CN2309" t="s">
        <v>254</v>
      </c>
      <c r="CO2309" t="s">
        <v>17806</v>
      </c>
      <c r="CP2309" t="str">
        <f>"354-35-018C"</f>
        <v>354-35-018C</v>
      </c>
      <c r="CQ2309" t="str">
        <f>"35435018C"</f>
        <v>35435018C</v>
      </c>
      <c r="CR2309" t="str">
        <f>"R35435018"</f>
        <v>R35435018</v>
      </c>
      <c r="CS2309">
        <v>4015</v>
      </c>
      <c r="CW2309" t="s">
        <v>256</v>
      </c>
      <c r="CX2309" t="s">
        <v>257</v>
      </c>
      <c r="CY2309" t="s">
        <v>548</v>
      </c>
      <c r="CZ2309">
        <v>9</v>
      </c>
      <c r="DB2309">
        <v>35.221406944152498</v>
      </c>
      <c r="DC2309">
        <v>-113.87699794244</v>
      </c>
      <c r="DD2309" t="s">
        <v>8060</v>
      </c>
      <c r="DK2309" t="s">
        <v>8061</v>
      </c>
      <c r="DL2309" t="s">
        <v>8061</v>
      </c>
      <c r="DO2309" t="str">
        <f>""</f>
        <v/>
      </c>
      <c r="DQ2309">
        <v>0</v>
      </c>
      <c r="DR2309">
        <v>0</v>
      </c>
      <c r="DS2309">
        <v>0</v>
      </c>
      <c r="DT2309">
        <v>0</v>
      </c>
      <c r="DW2309">
        <v>0</v>
      </c>
      <c r="DX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L2309">
        <v>0</v>
      </c>
      <c r="EN2309">
        <v>0</v>
      </c>
      <c r="EP2309">
        <v>0</v>
      </c>
      <c r="ER2309">
        <v>0</v>
      </c>
      <c r="ET2309">
        <v>0</v>
      </c>
      <c r="EY2309">
        <v>0</v>
      </c>
      <c r="FA2309">
        <v>0</v>
      </c>
      <c r="FL2309">
        <v>0</v>
      </c>
      <c r="FQ2309" t="s">
        <v>261</v>
      </c>
      <c r="FR2309" t="s">
        <v>262</v>
      </c>
      <c r="FS2309" t="s">
        <v>263</v>
      </c>
      <c r="FU2309">
        <v>435600</v>
      </c>
      <c r="FV2309">
        <v>10</v>
      </c>
      <c r="FW2309">
        <v>0</v>
      </c>
      <c r="FX2309">
        <v>0</v>
      </c>
      <c r="FY2309">
        <v>0</v>
      </c>
      <c r="FZ2309">
        <v>0</v>
      </c>
      <c r="GI2309" t="s">
        <v>264</v>
      </c>
      <c r="GJ2309" t="s">
        <v>5008</v>
      </c>
      <c r="GK2309" t="s">
        <v>5009</v>
      </c>
      <c r="GL2309" s="1">
        <v>40135</v>
      </c>
      <c r="GM2309" t="s">
        <v>267</v>
      </c>
      <c r="GN2309" t="str">
        <f t="shared" si="710"/>
        <v>FALSE</v>
      </c>
      <c r="GO2309">
        <v>2022</v>
      </c>
      <c r="GP2309">
        <v>2020</v>
      </c>
      <c r="GQ2309">
        <v>410</v>
      </c>
      <c r="GR2309" t="s">
        <v>246</v>
      </c>
      <c r="GS2309" t="s">
        <v>246</v>
      </c>
      <c r="GT2309" t="s">
        <v>246</v>
      </c>
      <c r="GU2309" t="s">
        <v>246</v>
      </c>
      <c r="GV2309" t="s">
        <v>246</v>
      </c>
      <c r="GW2309" t="s">
        <v>246</v>
      </c>
      <c r="GX2309" t="s">
        <v>246</v>
      </c>
      <c r="GY2309" t="s">
        <v>246</v>
      </c>
      <c r="GZ2309" t="s">
        <v>246</v>
      </c>
      <c r="HA2309" t="s">
        <v>246</v>
      </c>
      <c r="HB2309" t="s">
        <v>246</v>
      </c>
      <c r="HC2309" t="s">
        <v>246</v>
      </c>
      <c r="HD2309" t="s">
        <v>246</v>
      </c>
      <c r="HE2309" s="2">
        <v>3437</v>
      </c>
      <c r="HF2309" s="2">
        <v>0</v>
      </c>
      <c r="HG2309" s="2">
        <v>0</v>
      </c>
      <c r="HH2309">
        <v>0</v>
      </c>
      <c r="HI2309" s="2">
        <v>22913</v>
      </c>
      <c r="HJ2309" s="2">
        <v>22913</v>
      </c>
      <c r="HK2309" s="2">
        <v>0</v>
      </c>
      <c r="HL2309">
        <v>0</v>
      </c>
      <c r="HM2309" s="2">
        <v>0</v>
      </c>
      <c r="HN2309" s="2">
        <v>0</v>
      </c>
      <c r="HO2309" s="2">
        <v>0</v>
      </c>
      <c r="HP2309">
        <v>0</v>
      </c>
      <c r="HQ2309" s="2">
        <v>233.84</v>
      </c>
      <c r="HS2309" s="2">
        <v>22913</v>
      </c>
      <c r="HV2309" t="s">
        <v>315</v>
      </c>
      <c r="HY2309" t="s">
        <v>552</v>
      </c>
      <c r="HZ2309" t="s">
        <v>359</v>
      </c>
      <c r="IA2309" t="s">
        <v>360</v>
      </c>
      <c r="IB2309" s="1">
        <v>38798</v>
      </c>
      <c r="IC2309" s="1">
        <v>38810</v>
      </c>
      <c r="ID2309" s="2">
        <v>0</v>
      </c>
      <c r="IE2309" t="s">
        <v>319</v>
      </c>
      <c r="IF2309" t="str">
        <f>"                    "</f>
        <v xml:space="preserve">                    </v>
      </c>
      <c r="IG2309" t="str">
        <f>"6190.69"</f>
        <v>6190.69</v>
      </c>
      <c r="IH2309" t="str">
        <f>""</f>
        <v/>
      </c>
      <c r="II2309" s="1">
        <v>38692</v>
      </c>
      <c r="IJ2309" s="1">
        <v>38721</v>
      </c>
      <c r="IK2309" s="2">
        <v>104500</v>
      </c>
      <c r="IM2309" t="s">
        <v>567</v>
      </c>
      <c r="IN2309" t="s">
        <v>17807</v>
      </c>
      <c r="IT2309" t="str">
        <f>"                    "</f>
        <v xml:space="preserve">                    </v>
      </c>
      <c r="IY2309" t="str">
        <f>"                    "</f>
        <v xml:space="preserve">                    </v>
      </c>
      <c r="JA2309" t="s">
        <v>642</v>
      </c>
      <c r="JB2309" t="s">
        <v>271</v>
      </c>
      <c r="JD2309" t="str">
        <f>"6041.202"</f>
        <v>6041.202</v>
      </c>
      <c r="JE2309" t="str">
        <f>""</f>
        <v/>
      </c>
      <c r="JG2309" s="1">
        <v>38663</v>
      </c>
      <c r="JH2309" s="2">
        <v>98000</v>
      </c>
      <c r="JI2309" t="s">
        <v>567</v>
      </c>
      <c r="JK2309" s="2">
        <v>0</v>
      </c>
      <c r="JO2309" t="str">
        <f>"5938.865"</f>
        <v>5938.865</v>
      </c>
      <c r="JP2309" t="str">
        <f>""</f>
        <v/>
      </c>
      <c r="JQ2309" t="str">
        <f>HYPERLINK("https://web.datatree.com/?/property?propertyId=5563974")</f>
        <v>https://web.datatree.com/?/property?propertyId=5563974</v>
      </c>
    </row>
    <row r="2310" spans="1:277" x14ac:dyDescent="0.25">
      <c r="A2310">
        <v>2308</v>
      </c>
      <c r="B2310" s="15" t="s">
        <v>18833</v>
      </c>
      <c r="C2310" s="15" t="s">
        <v>18832</v>
      </c>
      <c r="D2310" s="15" t="s">
        <v>18834</v>
      </c>
      <c r="E2310" s="15" t="s">
        <v>18835</v>
      </c>
      <c r="F2310" s="15" t="s">
        <v>18836</v>
      </c>
      <c r="G2310" s="15" t="s">
        <v>243</v>
      </c>
      <c r="H2310" s="15">
        <v>85555</v>
      </c>
      <c r="I2310" s="15" t="s">
        <v>18837</v>
      </c>
      <c r="J2310" s="23" t="s">
        <v>18838</v>
      </c>
      <c r="K2310" s="15" t="s">
        <v>18839</v>
      </c>
      <c r="L2310" s="16" t="s">
        <v>18840</v>
      </c>
      <c r="M2310" s="17" t="str">
        <f t="shared" si="711"/>
        <v>6/31/2022</v>
      </c>
      <c r="N2310" s="15">
        <v>11502</v>
      </c>
      <c r="O2310" s="18">
        <f t="shared" si="694"/>
        <v>0</v>
      </c>
      <c r="P2310" s="19" t="str">
        <f t="shared" si="695"/>
        <v>$0.00</v>
      </c>
      <c r="Q2310" s="16">
        <v>44834</v>
      </c>
      <c r="R2310" s="19" t="str">
        <f t="shared" si="712"/>
        <v>09/30/22</v>
      </c>
      <c r="S2310" t="str">
        <f t="shared" si="696"/>
        <v>MOHAVE</v>
      </c>
      <c r="T2310" s="6" t="str">
        <f t="shared" si="697"/>
        <v>351-10-085D</v>
      </c>
      <c r="U2310" t="str">
        <f t="shared" si="698"/>
        <v xml:space="preserve">5435 COLT LN </v>
      </c>
      <c r="V2310" t="str">
        <f t="shared" si="699"/>
        <v>JURUPA VALLEY</v>
      </c>
      <c r="W2310" t="str">
        <f t="shared" si="700"/>
        <v>CA</v>
      </c>
      <c r="X2310" t="str">
        <f t="shared" si="701"/>
        <v>92509-3630</v>
      </c>
      <c r="Y2310" t="str">
        <f t="shared" si="702"/>
        <v>ESCALANTE</v>
      </c>
      <c r="Z2310" t="str">
        <f t="shared" si="703"/>
        <v>MEDARDO</v>
      </c>
      <c r="AA2310" t="str">
        <f t="shared" si="704"/>
        <v>GATEWAY ACRES TRACT 6 LOTS 119 &amp; 122 CONT 10 AC M/L 307-52-085A(3 07-52-085 D &amp; E)</v>
      </c>
      <c r="AB2310">
        <f t="shared" si="705"/>
        <v>10</v>
      </c>
      <c r="AC2310" t="str">
        <f t="shared" si="706"/>
        <v>MOHAVE</v>
      </c>
      <c r="AI2310">
        <f t="shared" si="713"/>
        <v>10</v>
      </c>
      <c r="AO2310" t="s">
        <v>17808</v>
      </c>
      <c r="AP2310" t="s">
        <v>11985</v>
      </c>
      <c r="AQ2310" t="s">
        <v>11985</v>
      </c>
      <c r="AR2310" t="s">
        <v>11984</v>
      </c>
      <c r="AS2310" t="s">
        <v>240</v>
      </c>
      <c r="AT2310">
        <v>1</v>
      </c>
      <c r="BC2310" t="s">
        <v>11983</v>
      </c>
      <c r="BD2310" t="s">
        <v>17808</v>
      </c>
      <c r="BH2310" t="s">
        <v>242</v>
      </c>
      <c r="BS2310" t="s">
        <v>243</v>
      </c>
      <c r="BV2310" t="s">
        <v>244</v>
      </c>
      <c r="BY2310" t="s">
        <v>245</v>
      </c>
      <c r="CA2310">
        <v>5435</v>
      </c>
      <c r="CD2310" t="s">
        <v>11990</v>
      </c>
      <c r="CE2310" t="s">
        <v>419</v>
      </c>
      <c r="CG2310" t="s">
        <v>11991</v>
      </c>
      <c r="CH2310" t="s">
        <v>11991</v>
      </c>
      <c r="CI2310" t="s">
        <v>328</v>
      </c>
      <c r="CJ2310" t="str">
        <f>"92509-3630"</f>
        <v>92509-3630</v>
      </c>
      <c r="CK2310" t="s">
        <v>1633</v>
      </c>
      <c r="CL2310" t="s">
        <v>11992</v>
      </c>
      <c r="CM2310" t="s">
        <v>11993</v>
      </c>
      <c r="CN2310" t="s">
        <v>254</v>
      </c>
      <c r="CO2310" t="s">
        <v>17809</v>
      </c>
      <c r="CP2310" t="str">
        <f>"351-10-085D"</f>
        <v>351-10-085D</v>
      </c>
      <c r="CQ2310" t="str">
        <f>"35110085D"</f>
        <v>35110085D</v>
      </c>
      <c r="CR2310" t="str">
        <f>"R35110085"</f>
        <v>R35110085</v>
      </c>
      <c r="CS2310">
        <v>4015</v>
      </c>
      <c r="CX2310" t="s">
        <v>333</v>
      </c>
      <c r="CY2310" t="s">
        <v>310</v>
      </c>
      <c r="CZ2310">
        <v>11</v>
      </c>
      <c r="DB2310">
        <v>35.476363999979398</v>
      </c>
      <c r="DC2310">
        <v>-114.391906379614</v>
      </c>
      <c r="DD2310" t="s">
        <v>334</v>
      </c>
      <c r="DE2310">
        <v>6</v>
      </c>
      <c r="DK2310" t="s">
        <v>335</v>
      </c>
      <c r="DL2310" t="s">
        <v>335</v>
      </c>
      <c r="DO2310" t="str">
        <f>"119|1"</f>
        <v>119|1</v>
      </c>
      <c r="DQ2310">
        <v>0</v>
      </c>
      <c r="DR2310">
        <v>0</v>
      </c>
      <c r="DS2310">
        <v>0</v>
      </c>
      <c r="DT2310">
        <v>0</v>
      </c>
      <c r="DW2310">
        <v>0</v>
      </c>
      <c r="DX2310">
        <v>1992</v>
      </c>
      <c r="DZ2310">
        <v>0</v>
      </c>
      <c r="EA2310">
        <v>0</v>
      </c>
      <c r="EB2310">
        <v>0</v>
      </c>
      <c r="EC2310">
        <v>0</v>
      </c>
      <c r="ED2310">
        <v>0</v>
      </c>
      <c r="EE2310">
        <v>0</v>
      </c>
      <c r="EF2310">
        <v>0</v>
      </c>
      <c r="EG2310">
        <v>0</v>
      </c>
      <c r="EH2310">
        <v>0</v>
      </c>
      <c r="EI2310">
        <v>1</v>
      </c>
      <c r="EL2310">
        <v>0</v>
      </c>
      <c r="EN2310">
        <v>0</v>
      </c>
      <c r="EP2310">
        <v>0</v>
      </c>
      <c r="ER2310">
        <v>0</v>
      </c>
      <c r="ET2310">
        <v>0</v>
      </c>
      <c r="EY2310">
        <v>0</v>
      </c>
      <c r="FA2310">
        <v>0</v>
      </c>
      <c r="FL2310">
        <v>0</v>
      </c>
      <c r="FQ2310" t="s">
        <v>336</v>
      </c>
      <c r="FR2310" t="s">
        <v>337</v>
      </c>
      <c r="FS2310" t="s">
        <v>338</v>
      </c>
      <c r="FU2310">
        <v>435600</v>
      </c>
      <c r="FV2310">
        <v>10</v>
      </c>
      <c r="FW2310">
        <v>0</v>
      </c>
      <c r="FX2310">
        <v>0</v>
      </c>
      <c r="FY2310">
        <v>0</v>
      </c>
      <c r="FZ2310">
        <v>0</v>
      </c>
      <c r="GB2310">
        <v>1</v>
      </c>
      <c r="GI2310" t="s">
        <v>264</v>
      </c>
      <c r="GJ2310" t="s">
        <v>339</v>
      </c>
      <c r="GK2310" t="s">
        <v>340</v>
      </c>
      <c r="GL2310" s="1">
        <v>40135</v>
      </c>
      <c r="GM2310" t="s">
        <v>267</v>
      </c>
      <c r="GN2310" t="str">
        <f t="shared" si="710"/>
        <v>FALSE</v>
      </c>
      <c r="GO2310">
        <v>2022</v>
      </c>
      <c r="GP2310">
        <v>2020</v>
      </c>
      <c r="GQ2310">
        <v>400</v>
      </c>
      <c r="GR2310" t="s">
        <v>246</v>
      </c>
      <c r="GS2310" t="s">
        <v>246</v>
      </c>
      <c r="GT2310" t="s">
        <v>246</v>
      </c>
      <c r="GU2310" t="s">
        <v>246</v>
      </c>
      <c r="GV2310" t="s">
        <v>246</v>
      </c>
      <c r="GW2310" t="s">
        <v>246</v>
      </c>
      <c r="GX2310" t="s">
        <v>246</v>
      </c>
      <c r="GY2310" t="s">
        <v>246</v>
      </c>
      <c r="GZ2310" t="s">
        <v>246</v>
      </c>
      <c r="HA2310" t="s">
        <v>246</v>
      </c>
      <c r="HB2310" t="s">
        <v>246</v>
      </c>
      <c r="HC2310" t="s">
        <v>246</v>
      </c>
      <c r="HD2310" t="s">
        <v>246</v>
      </c>
      <c r="HE2310" s="2">
        <v>1055</v>
      </c>
      <c r="HF2310" s="2">
        <v>0</v>
      </c>
      <c r="HG2310" s="2">
        <v>0</v>
      </c>
      <c r="HH2310">
        <v>0</v>
      </c>
      <c r="HI2310" s="2">
        <v>7031</v>
      </c>
      <c r="HJ2310" s="2">
        <v>7031</v>
      </c>
      <c r="HK2310" s="2">
        <v>0</v>
      </c>
      <c r="HL2310">
        <v>0</v>
      </c>
      <c r="HM2310" s="2">
        <v>0</v>
      </c>
      <c r="HN2310" s="2">
        <v>0</v>
      </c>
      <c r="HO2310" s="2">
        <v>0</v>
      </c>
      <c r="HP2310">
        <v>0</v>
      </c>
      <c r="HQ2310" s="2">
        <v>156.08000000000001</v>
      </c>
      <c r="HS2310" s="2">
        <v>7031</v>
      </c>
      <c r="HV2310" t="s">
        <v>315</v>
      </c>
      <c r="HY2310" t="s">
        <v>316</v>
      </c>
      <c r="HZ2310" t="s">
        <v>317</v>
      </c>
      <c r="IA2310" t="s">
        <v>318</v>
      </c>
      <c r="IB2310" s="1">
        <v>39104</v>
      </c>
      <c r="IC2310" s="1">
        <v>39111</v>
      </c>
      <c r="ID2310" s="2">
        <v>0</v>
      </c>
      <c r="IE2310" t="s">
        <v>567</v>
      </c>
      <c r="IF2310" t="str">
        <f>"                    "</f>
        <v xml:space="preserve">                    </v>
      </c>
      <c r="IG2310" t="str">
        <f>"6642.880"</f>
        <v>6642.880</v>
      </c>
      <c r="IH2310" t="str">
        <f>""</f>
        <v/>
      </c>
      <c r="II2310" s="1">
        <v>39070</v>
      </c>
      <c r="IJ2310" s="1">
        <v>39078</v>
      </c>
      <c r="IK2310" s="2">
        <v>120000</v>
      </c>
      <c r="IL2310" t="s">
        <v>566</v>
      </c>
      <c r="IM2310" t="s">
        <v>567</v>
      </c>
      <c r="IN2310" t="s">
        <v>17810</v>
      </c>
      <c r="IT2310" t="str">
        <f>"                    "</f>
        <v xml:space="preserve">                    </v>
      </c>
      <c r="IY2310" t="str">
        <f>"                    "</f>
        <v xml:space="preserve">                    </v>
      </c>
      <c r="JB2310" t="s">
        <v>271</v>
      </c>
      <c r="JD2310" t="str">
        <f>"6600.935"</f>
        <v>6600.935</v>
      </c>
      <c r="JE2310" t="str">
        <f>""</f>
        <v/>
      </c>
      <c r="JO2310" t="str">
        <f>""</f>
        <v/>
      </c>
      <c r="JP2310" t="str">
        <f>""</f>
        <v/>
      </c>
      <c r="JQ2310" t="str">
        <f>HYPERLINK("https://web.datatree.com/?/property?propertyId=5598273")</f>
        <v>https://web.datatree.com/?/property?propertyId=5598273</v>
      </c>
    </row>
    <row r="2311" spans="1:277" x14ac:dyDescent="0.25">
      <c r="A2311">
        <v>2309</v>
      </c>
      <c r="B2311" s="15" t="s">
        <v>18833</v>
      </c>
      <c r="C2311" s="15" t="s">
        <v>18832</v>
      </c>
      <c r="D2311" s="15" t="s">
        <v>18834</v>
      </c>
      <c r="E2311" s="15" t="s">
        <v>18835</v>
      </c>
      <c r="F2311" s="15" t="s">
        <v>18836</v>
      </c>
      <c r="G2311" s="15" t="s">
        <v>243</v>
      </c>
      <c r="H2311" s="15">
        <v>85555</v>
      </c>
      <c r="I2311" s="15" t="s">
        <v>18837</v>
      </c>
      <c r="J2311" s="23" t="s">
        <v>18838</v>
      </c>
      <c r="K2311" s="15" t="s">
        <v>18839</v>
      </c>
      <c r="L2311" s="16" t="s">
        <v>18840</v>
      </c>
      <c r="M2311" s="17" t="str">
        <f t="shared" si="711"/>
        <v>6/31/2022</v>
      </c>
      <c r="N2311" s="15">
        <v>11503</v>
      </c>
      <c r="O2311" s="18">
        <f t="shared" ref="O2311:O2374" si="714">((1+AH2311)*AE2311)*AB2311</f>
        <v>0</v>
      </c>
      <c r="P2311" s="19" t="str">
        <f t="shared" ref="P2311:P2374" si="715">TEXT(O2311,"$#,##0.00")</f>
        <v>$0.00</v>
      </c>
      <c r="Q2311" s="16">
        <v>44834</v>
      </c>
      <c r="R2311" s="19" t="str">
        <f t="shared" si="712"/>
        <v>09/30/22</v>
      </c>
      <c r="S2311" t="str">
        <f t="shared" ref="S2311:S2374" si="716">+BV2311</f>
        <v>MOHAVE</v>
      </c>
      <c r="T2311" s="6" t="str">
        <f t="shared" ref="T2311:T2374" si="717">+CP2311</f>
        <v>353-10-068</v>
      </c>
      <c r="U2311">
        <f t="shared" ref="U2311:U2374" si="718">+CL2311</f>
        <v>0</v>
      </c>
      <c r="V2311">
        <f t="shared" ref="V2311:V2374" si="719">+CG2311</f>
        <v>0</v>
      </c>
      <c r="W2311">
        <f t="shared" ref="W2311:W2374" si="720">+CI2311</f>
        <v>0</v>
      </c>
      <c r="X2311">
        <f t="shared" ref="X2311:X2374" si="721">+CJ2311</f>
        <v>0</v>
      </c>
      <c r="Y2311">
        <f t="shared" ref="Y2311:Y2374" si="722">+AQ2311</f>
        <v>0</v>
      </c>
      <c r="Z2311" t="str">
        <f t="shared" ref="Z2311:Z2374" si="723">+AR2311</f>
        <v>ACQUIRE THE LAND LLC</v>
      </c>
      <c r="AA2311" t="str">
        <f t="shared" ref="AA2311:AA2374" si="724">+CO2311</f>
        <v>SILVER SPRINGS UNIT V LOT 330</v>
      </c>
      <c r="AB2311">
        <f t="shared" ref="AB2311:AB2374" si="725">+FV2311</f>
        <v>10</v>
      </c>
      <c r="AC2311" t="str">
        <f t="shared" ref="AC2311:AC2374" si="726">+BV2311</f>
        <v>MOHAVE</v>
      </c>
      <c r="AI2311">
        <f t="shared" si="713"/>
        <v>10</v>
      </c>
      <c r="AO2311" t="s">
        <v>17811</v>
      </c>
      <c r="AR2311" t="s">
        <v>17811</v>
      </c>
      <c r="AS2311" t="s">
        <v>273</v>
      </c>
      <c r="BC2311" t="s">
        <v>17811</v>
      </c>
      <c r="BD2311" t="s">
        <v>17811</v>
      </c>
      <c r="BF2311" t="s">
        <v>274</v>
      </c>
      <c r="BH2311" t="s">
        <v>242</v>
      </c>
      <c r="BS2311" t="s">
        <v>243</v>
      </c>
      <c r="BV2311" t="s">
        <v>244</v>
      </c>
      <c r="BY2311" t="s">
        <v>245</v>
      </c>
      <c r="CM2311" t="s">
        <v>1006</v>
      </c>
      <c r="CN2311" t="s">
        <v>254</v>
      </c>
      <c r="CO2311" t="s">
        <v>17812</v>
      </c>
      <c r="CP2311" t="str">
        <f>"353-10-068"</f>
        <v>353-10-068</v>
      </c>
      <c r="CQ2311" t="str">
        <f>"35310068"</f>
        <v>35310068</v>
      </c>
      <c r="CR2311" t="str">
        <f>"R35310068"</f>
        <v>R35310068</v>
      </c>
      <c r="CS2311">
        <v>4015</v>
      </c>
      <c r="CW2311" t="s">
        <v>256</v>
      </c>
      <c r="CX2311" t="s">
        <v>257</v>
      </c>
      <c r="CY2311" t="s">
        <v>258</v>
      </c>
      <c r="CZ2311">
        <v>21</v>
      </c>
      <c r="DB2311">
        <v>35.182217706866801</v>
      </c>
      <c r="DC2311">
        <v>-113.547366432769</v>
      </c>
      <c r="DD2311" t="s">
        <v>259</v>
      </c>
      <c r="DK2311" t="s">
        <v>981</v>
      </c>
      <c r="DL2311" t="s">
        <v>981</v>
      </c>
      <c r="DO2311" t="str">
        <f>"330"</f>
        <v>330</v>
      </c>
      <c r="DQ2311">
        <v>0</v>
      </c>
      <c r="DR2311">
        <v>0</v>
      </c>
      <c r="DS2311">
        <v>0</v>
      </c>
      <c r="DT2311">
        <v>0</v>
      </c>
      <c r="DW2311">
        <v>0</v>
      </c>
      <c r="DX2311">
        <v>0</v>
      </c>
      <c r="DZ2311">
        <v>0</v>
      </c>
      <c r="EA2311">
        <v>0</v>
      </c>
      <c r="EB2311">
        <v>0</v>
      </c>
      <c r="EC2311">
        <v>0</v>
      </c>
      <c r="ED2311">
        <v>0</v>
      </c>
      <c r="EE2311">
        <v>0</v>
      </c>
      <c r="EF2311">
        <v>0</v>
      </c>
      <c r="EG2311">
        <v>0</v>
      </c>
      <c r="EH2311">
        <v>0</v>
      </c>
      <c r="EI2311">
        <v>0</v>
      </c>
      <c r="EL2311">
        <v>0</v>
      </c>
      <c r="EN2311">
        <v>0</v>
      </c>
      <c r="EP2311">
        <v>0</v>
      </c>
      <c r="ER2311">
        <v>0</v>
      </c>
      <c r="ET2311">
        <v>0</v>
      </c>
      <c r="EY2311">
        <v>0</v>
      </c>
      <c r="FA2311">
        <v>0</v>
      </c>
      <c r="FL2311">
        <v>0</v>
      </c>
      <c r="FQ2311" t="s">
        <v>261</v>
      </c>
      <c r="FR2311" t="s">
        <v>262</v>
      </c>
      <c r="FS2311" t="s">
        <v>263</v>
      </c>
      <c r="FU2311">
        <v>435600</v>
      </c>
      <c r="FV2311">
        <v>10</v>
      </c>
      <c r="FW2311">
        <v>0</v>
      </c>
      <c r="FX2311">
        <v>0</v>
      </c>
      <c r="FY2311">
        <v>0</v>
      </c>
      <c r="FZ2311">
        <v>0</v>
      </c>
      <c r="GI2311" t="s">
        <v>264</v>
      </c>
      <c r="GJ2311" t="s">
        <v>265</v>
      </c>
      <c r="GK2311" t="s">
        <v>266</v>
      </c>
      <c r="GL2311" s="1">
        <v>40135</v>
      </c>
      <c r="GM2311" t="s">
        <v>267</v>
      </c>
      <c r="GN2311" t="str">
        <f t="shared" si="710"/>
        <v>FALSE</v>
      </c>
      <c r="GO2311">
        <v>2022</v>
      </c>
      <c r="GP2311">
        <v>2020</v>
      </c>
      <c r="GQ2311">
        <v>300</v>
      </c>
      <c r="GR2311" t="s">
        <v>246</v>
      </c>
      <c r="GS2311" t="s">
        <v>246</v>
      </c>
      <c r="GT2311" t="s">
        <v>246</v>
      </c>
      <c r="GU2311" t="s">
        <v>246</v>
      </c>
      <c r="GV2311" t="s">
        <v>246</v>
      </c>
      <c r="GW2311" t="s">
        <v>246</v>
      </c>
      <c r="GX2311" t="s">
        <v>246</v>
      </c>
      <c r="GY2311" t="s">
        <v>246</v>
      </c>
      <c r="GZ2311" t="s">
        <v>246</v>
      </c>
      <c r="HA2311" t="s">
        <v>246</v>
      </c>
      <c r="HB2311" t="s">
        <v>246</v>
      </c>
      <c r="HC2311" t="s">
        <v>246</v>
      </c>
      <c r="HD2311" t="s">
        <v>246</v>
      </c>
      <c r="HE2311" s="2">
        <v>595</v>
      </c>
      <c r="HF2311" s="2">
        <v>0</v>
      </c>
      <c r="HG2311" s="2">
        <v>0</v>
      </c>
      <c r="HH2311">
        <v>0</v>
      </c>
      <c r="HI2311" s="2">
        <v>3964</v>
      </c>
      <c r="HJ2311" s="2">
        <v>3964</v>
      </c>
      <c r="HK2311" s="2">
        <v>0</v>
      </c>
      <c r="HL2311">
        <v>0</v>
      </c>
      <c r="HM2311" s="2">
        <v>0</v>
      </c>
      <c r="HN2311" s="2">
        <v>0</v>
      </c>
      <c r="HO2311" s="2">
        <v>0</v>
      </c>
      <c r="HP2311">
        <v>0</v>
      </c>
      <c r="HQ2311" s="2">
        <v>45.02</v>
      </c>
      <c r="HS2311" s="2">
        <v>3964</v>
      </c>
      <c r="HT2311">
        <v>15</v>
      </c>
      <c r="HV2311" t="s">
        <v>268</v>
      </c>
      <c r="HY2311" t="s">
        <v>269</v>
      </c>
      <c r="IF2311" t="str">
        <f>""</f>
        <v/>
      </c>
      <c r="IG2311" t="str">
        <f>""</f>
        <v/>
      </c>
      <c r="IH2311" t="str">
        <f>""</f>
        <v/>
      </c>
      <c r="II2311" s="1">
        <v>38692</v>
      </c>
      <c r="IJ2311" s="1">
        <v>38699</v>
      </c>
      <c r="IK2311" s="2">
        <v>10100</v>
      </c>
      <c r="IL2311" t="s">
        <v>566</v>
      </c>
      <c r="IM2311" t="s">
        <v>319</v>
      </c>
      <c r="IN2311" t="s">
        <v>17813</v>
      </c>
      <c r="IT2311" t="str">
        <f>"                    "</f>
        <v xml:space="preserve">                    </v>
      </c>
      <c r="IY2311" t="str">
        <f>"                    "</f>
        <v xml:space="preserve">                    </v>
      </c>
      <c r="JB2311" t="s">
        <v>271</v>
      </c>
      <c r="JD2311" t="str">
        <f>"6003.575"</f>
        <v>6003.575</v>
      </c>
      <c r="JE2311" t="str">
        <f>""</f>
        <v/>
      </c>
      <c r="JO2311" t="str">
        <f>""</f>
        <v/>
      </c>
      <c r="JP2311" t="str">
        <f>""</f>
        <v/>
      </c>
      <c r="JQ2311" t="str">
        <f>HYPERLINK("https://web.datatree.com/?/property?propertyId=5598533")</f>
        <v>https://web.datatree.com/?/property?propertyId=5598533</v>
      </c>
    </row>
    <row r="2312" spans="1:277" x14ac:dyDescent="0.25">
      <c r="A2312">
        <v>2310</v>
      </c>
      <c r="B2312" s="15" t="s">
        <v>18833</v>
      </c>
      <c r="C2312" s="15" t="s">
        <v>18832</v>
      </c>
      <c r="D2312" s="15" t="s">
        <v>18834</v>
      </c>
      <c r="E2312" s="15" t="s">
        <v>18835</v>
      </c>
      <c r="F2312" s="15" t="s">
        <v>18836</v>
      </c>
      <c r="G2312" s="15" t="s">
        <v>243</v>
      </c>
      <c r="H2312" s="15">
        <v>85555</v>
      </c>
      <c r="I2312" s="15" t="s">
        <v>18837</v>
      </c>
      <c r="J2312" s="23" t="s">
        <v>18838</v>
      </c>
      <c r="K2312" s="15" t="s">
        <v>18839</v>
      </c>
      <c r="L2312" s="16" t="s">
        <v>18840</v>
      </c>
      <c r="M2312" s="17" t="str">
        <f t="shared" si="711"/>
        <v>6/31/2022</v>
      </c>
      <c r="N2312" s="15">
        <v>11504</v>
      </c>
      <c r="O2312" s="18">
        <f t="shared" si="714"/>
        <v>0</v>
      </c>
      <c r="P2312" s="19" t="str">
        <f t="shared" si="715"/>
        <v>$0.00</v>
      </c>
      <c r="Q2312" s="16">
        <v>44834</v>
      </c>
      <c r="R2312" s="19" t="str">
        <f t="shared" si="712"/>
        <v>09/30/22</v>
      </c>
      <c r="S2312" t="str">
        <f t="shared" si="716"/>
        <v>MOHAVE</v>
      </c>
      <c r="T2312" s="6" t="str">
        <f t="shared" si="717"/>
        <v>243-13-025</v>
      </c>
      <c r="U2312" t="str">
        <f t="shared" si="718"/>
        <v xml:space="preserve">1820 W WHEELER AVE </v>
      </c>
      <c r="V2312" t="str">
        <f t="shared" si="719"/>
        <v>ARANSAS PASS</v>
      </c>
      <c r="W2312" t="str">
        <f t="shared" si="720"/>
        <v>TX</v>
      </c>
      <c r="X2312" t="str">
        <f t="shared" si="721"/>
        <v>78336-4539</v>
      </c>
      <c r="Y2312" t="str">
        <f t="shared" si="722"/>
        <v>KEITH</v>
      </c>
      <c r="Z2312" t="str">
        <f t="shared" si="723"/>
        <v>SZMAJLO</v>
      </c>
      <c r="AA2312" t="str">
        <f t="shared" si="724"/>
        <v>T 16 1/2 N R17W SEC 29 PARCEL 3398 (STAGECOACH TRAILS AT SANTA FE RANCH UNIT 22C) AS SHOWN ON RS 21/32E SEGREGATED AS PARCEL 3398- D ON PP 27/85 7/14/06 2006-071572 CONT 435600 SQ FT OR 10.00 ACRE S 243-13-010 (243-13-022 THRU 025) 2008 TAX ROLL</v>
      </c>
      <c r="AB2312">
        <f t="shared" si="725"/>
        <v>10</v>
      </c>
      <c r="AC2312" t="str">
        <f t="shared" si="726"/>
        <v>MOHAVE</v>
      </c>
      <c r="AI2312">
        <f t="shared" si="713"/>
        <v>10</v>
      </c>
      <c r="AO2312" t="s">
        <v>5359</v>
      </c>
      <c r="AP2312" t="s">
        <v>2080</v>
      </c>
      <c r="AQ2312" t="s">
        <v>2080</v>
      </c>
      <c r="AR2312" t="s">
        <v>5360</v>
      </c>
      <c r="AS2312" t="s">
        <v>240</v>
      </c>
      <c r="AT2312">
        <v>5</v>
      </c>
      <c r="AU2312" t="s">
        <v>5361</v>
      </c>
      <c r="AV2312" t="s">
        <v>5362</v>
      </c>
      <c r="AW2312" t="s">
        <v>5362</v>
      </c>
      <c r="AX2312" t="s">
        <v>3556</v>
      </c>
      <c r="AY2312" t="s">
        <v>240</v>
      </c>
      <c r="AZ2312">
        <v>6</v>
      </c>
      <c r="BC2312" t="s">
        <v>5363</v>
      </c>
      <c r="BD2312" t="s">
        <v>5364</v>
      </c>
      <c r="BE2312" t="s">
        <v>1421</v>
      </c>
      <c r="BF2312" t="s">
        <v>2309</v>
      </c>
      <c r="BH2312" t="s">
        <v>242</v>
      </c>
      <c r="BS2312" t="s">
        <v>243</v>
      </c>
      <c r="BV2312" t="s">
        <v>244</v>
      </c>
      <c r="BY2312" t="s">
        <v>245</v>
      </c>
      <c r="BZ2312" t="s">
        <v>589</v>
      </c>
      <c r="CA2312">
        <v>1820</v>
      </c>
      <c r="CD2312" t="s">
        <v>5365</v>
      </c>
      <c r="CE2312" t="s">
        <v>248</v>
      </c>
      <c r="CG2312" t="s">
        <v>5366</v>
      </c>
      <c r="CH2312" t="s">
        <v>5366</v>
      </c>
      <c r="CI2312" t="s">
        <v>1134</v>
      </c>
      <c r="CJ2312" t="str">
        <f>"78336-4539"</f>
        <v>78336-4539</v>
      </c>
      <c r="CK2312" t="s">
        <v>1019</v>
      </c>
      <c r="CL2312" t="s">
        <v>5367</v>
      </c>
      <c r="CM2312" t="s">
        <v>5368</v>
      </c>
      <c r="CN2312" t="s">
        <v>254</v>
      </c>
      <c r="CO2312" t="s">
        <v>17814</v>
      </c>
      <c r="CP2312" t="str">
        <f>"243-13-025"</f>
        <v>243-13-025</v>
      </c>
      <c r="CQ2312" t="str">
        <f>"24313025"</f>
        <v>24313025</v>
      </c>
      <c r="CR2312" t="str">
        <f>"R24313025"</f>
        <v>R24313025</v>
      </c>
      <c r="CS2312">
        <v>4015</v>
      </c>
      <c r="CW2312" t="s">
        <v>256</v>
      </c>
      <c r="CX2312">
        <v>16</v>
      </c>
      <c r="CY2312" t="s">
        <v>446</v>
      </c>
      <c r="CZ2312">
        <v>29</v>
      </c>
      <c r="DB2312">
        <v>34.790308931650799</v>
      </c>
      <c r="DC2312">
        <v>-114.06619373195301</v>
      </c>
      <c r="DD2312" t="s">
        <v>2024</v>
      </c>
      <c r="DK2312" t="s">
        <v>5370</v>
      </c>
      <c r="DL2312" t="s">
        <v>5370</v>
      </c>
      <c r="DO2312" t="str">
        <f>""</f>
        <v/>
      </c>
      <c r="DQ2312">
        <v>0</v>
      </c>
      <c r="DR2312">
        <v>0</v>
      </c>
      <c r="DS2312">
        <v>0</v>
      </c>
      <c r="DT2312">
        <v>0</v>
      </c>
      <c r="DW2312">
        <v>0</v>
      </c>
      <c r="DX2312">
        <v>0</v>
      </c>
      <c r="DZ2312">
        <v>0</v>
      </c>
      <c r="EA2312">
        <v>0</v>
      </c>
      <c r="EB2312">
        <v>0</v>
      </c>
      <c r="EC2312">
        <v>0</v>
      </c>
      <c r="ED2312">
        <v>0</v>
      </c>
      <c r="EE2312">
        <v>0</v>
      </c>
      <c r="EF2312">
        <v>0</v>
      </c>
      <c r="EG2312">
        <v>0</v>
      </c>
      <c r="EH2312">
        <v>0</v>
      </c>
      <c r="EI2312">
        <v>0</v>
      </c>
      <c r="EL2312">
        <v>0</v>
      </c>
      <c r="EN2312">
        <v>0</v>
      </c>
      <c r="EP2312">
        <v>0</v>
      </c>
      <c r="ER2312">
        <v>0</v>
      </c>
      <c r="ET2312">
        <v>0</v>
      </c>
      <c r="EY2312">
        <v>0</v>
      </c>
      <c r="FA2312">
        <v>0</v>
      </c>
      <c r="FL2312">
        <v>0</v>
      </c>
      <c r="FQ2312" t="s">
        <v>261</v>
      </c>
      <c r="FR2312" t="s">
        <v>354</v>
      </c>
      <c r="FS2312" t="s">
        <v>355</v>
      </c>
      <c r="FU2312">
        <v>435600</v>
      </c>
      <c r="FV2312">
        <v>10</v>
      </c>
      <c r="FW2312">
        <v>0</v>
      </c>
      <c r="FX2312">
        <v>0</v>
      </c>
      <c r="FY2312">
        <v>0</v>
      </c>
      <c r="FZ2312">
        <v>0</v>
      </c>
      <c r="GI2312" t="s">
        <v>407</v>
      </c>
      <c r="GJ2312" t="s">
        <v>1139</v>
      </c>
      <c r="GK2312" t="s">
        <v>1140</v>
      </c>
      <c r="GL2312" s="1">
        <v>40135</v>
      </c>
      <c r="GM2312" t="s">
        <v>267</v>
      </c>
      <c r="GN2312" t="str">
        <f>"TRUE"</f>
        <v>TRUE</v>
      </c>
      <c r="GO2312">
        <v>2022</v>
      </c>
      <c r="GP2312">
        <v>2020</v>
      </c>
      <c r="GQ2312">
        <v>1300</v>
      </c>
      <c r="GR2312" t="s">
        <v>246</v>
      </c>
      <c r="GS2312" t="s">
        <v>246</v>
      </c>
      <c r="GT2312" t="s">
        <v>246</v>
      </c>
      <c r="GU2312" t="s">
        <v>246</v>
      </c>
      <c r="GV2312" t="s">
        <v>246</v>
      </c>
      <c r="GW2312" t="s">
        <v>246</v>
      </c>
      <c r="GX2312" t="s">
        <v>246</v>
      </c>
      <c r="GY2312" t="s">
        <v>246</v>
      </c>
      <c r="GZ2312" t="s">
        <v>246</v>
      </c>
      <c r="HA2312" t="s">
        <v>246</v>
      </c>
      <c r="HB2312" t="s">
        <v>246</v>
      </c>
      <c r="HC2312" t="s">
        <v>246</v>
      </c>
      <c r="HD2312" t="s">
        <v>246</v>
      </c>
      <c r="HE2312" s="2">
        <v>1490</v>
      </c>
      <c r="HF2312" s="2">
        <v>0</v>
      </c>
      <c r="HG2312" s="2">
        <v>0</v>
      </c>
      <c r="HH2312">
        <v>0</v>
      </c>
      <c r="HI2312" s="2">
        <v>9930</v>
      </c>
      <c r="HJ2312" s="2">
        <v>9930</v>
      </c>
      <c r="HK2312" s="2">
        <v>0</v>
      </c>
      <c r="HL2312">
        <v>0</v>
      </c>
      <c r="HM2312" s="2">
        <v>0</v>
      </c>
      <c r="HN2312" s="2">
        <v>0</v>
      </c>
      <c r="HO2312" s="2">
        <v>0</v>
      </c>
      <c r="HP2312">
        <v>0</v>
      </c>
      <c r="HQ2312" s="2">
        <v>65.22</v>
      </c>
      <c r="HS2312" s="2">
        <v>9930</v>
      </c>
      <c r="HV2312" t="s">
        <v>410</v>
      </c>
      <c r="HY2312" t="s">
        <v>411</v>
      </c>
      <c r="HZ2312" t="s">
        <v>411</v>
      </c>
      <c r="IF2312" t="str">
        <f>""</f>
        <v/>
      </c>
      <c r="IG2312" t="str">
        <f>""</f>
        <v/>
      </c>
      <c r="IH2312" t="str">
        <f>""</f>
        <v/>
      </c>
      <c r="II2312" s="1">
        <v>44134</v>
      </c>
      <c r="IJ2312" s="1">
        <v>44152</v>
      </c>
      <c r="IK2312" s="2">
        <v>39900</v>
      </c>
      <c r="IM2312" t="s">
        <v>270</v>
      </c>
      <c r="IN2312" t="s">
        <v>5371</v>
      </c>
      <c r="IP2312" s="2">
        <v>29900</v>
      </c>
      <c r="IR2312">
        <v>2.8</v>
      </c>
      <c r="IS2312" t="s">
        <v>946</v>
      </c>
      <c r="IT2312" t="str">
        <f>"2020.67813"</f>
        <v>2020.67813</v>
      </c>
      <c r="IY2312" t="str">
        <f>""</f>
        <v/>
      </c>
      <c r="IZ2312" t="s">
        <v>5372</v>
      </c>
      <c r="JA2312" t="s">
        <v>1060</v>
      </c>
      <c r="JB2312" t="s">
        <v>271</v>
      </c>
      <c r="JD2312" t="str">
        <f>"2020.67812"</f>
        <v>2020.67812</v>
      </c>
      <c r="JE2312" t="str">
        <f>""</f>
        <v/>
      </c>
      <c r="JO2312" t="str">
        <f>""</f>
        <v/>
      </c>
      <c r="JP2312" t="str">
        <f>""</f>
        <v/>
      </c>
      <c r="JQ2312" t="str">
        <f>HYPERLINK("https://web.datatree.com/?/property?propertyId=5564624")</f>
        <v>https://web.datatree.com/?/property?propertyId=5564624</v>
      </c>
    </row>
    <row r="2313" spans="1:277" x14ac:dyDescent="0.25">
      <c r="A2313">
        <v>2311</v>
      </c>
      <c r="B2313" s="15" t="s">
        <v>18833</v>
      </c>
      <c r="C2313" s="15" t="s">
        <v>18832</v>
      </c>
      <c r="D2313" s="15" t="s">
        <v>18834</v>
      </c>
      <c r="E2313" s="15" t="s">
        <v>18835</v>
      </c>
      <c r="F2313" s="15" t="s">
        <v>18836</v>
      </c>
      <c r="G2313" s="15" t="s">
        <v>243</v>
      </c>
      <c r="H2313" s="15">
        <v>85555</v>
      </c>
      <c r="I2313" s="15" t="s">
        <v>18837</v>
      </c>
      <c r="J2313" s="23" t="s">
        <v>18838</v>
      </c>
      <c r="K2313" s="15" t="s">
        <v>18839</v>
      </c>
      <c r="L2313" s="16" t="s">
        <v>18840</v>
      </c>
      <c r="M2313" s="17" t="str">
        <f t="shared" si="711"/>
        <v>6/31/2022</v>
      </c>
      <c r="N2313" s="15">
        <v>11505</v>
      </c>
      <c r="O2313" s="18">
        <f t="shared" si="714"/>
        <v>0</v>
      </c>
      <c r="P2313" s="19" t="str">
        <f t="shared" si="715"/>
        <v>$0.00</v>
      </c>
      <c r="Q2313" s="16">
        <v>44834</v>
      </c>
      <c r="R2313" s="19" t="str">
        <f t="shared" si="712"/>
        <v>09/30/22</v>
      </c>
      <c r="S2313" t="str">
        <f t="shared" si="716"/>
        <v>MOHAVE</v>
      </c>
      <c r="T2313" s="6" t="str">
        <f t="shared" si="717"/>
        <v>221-17-007</v>
      </c>
      <c r="U2313" t="str">
        <f t="shared" si="718"/>
        <v xml:space="preserve">1090 GEORGIA ST W #450 </v>
      </c>
      <c r="V2313" t="str">
        <f t="shared" si="719"/>
        <v>VANCOUVER</v>
      </c>
      <c r="W2313" t="str">
        <f t="shared" si="720"/>
        <v>BC</v>
      </c>
      <c r="X2313" t="str">
        <f t="shared" si="721"/>
        <v>V6E 3V7</v>
      </c>
      <c r="Y2313">
        <f t="shared" si="722"/>
        <v>0</v>
      </c>
      <c r="Z2313" t="str">
        <f t="shared" si="723"/>
        <v>GOLD ROAD MINING CORP VANCOUVERBC</v>
      </c>
      <c r="AA2313" t="str">
        <f t="shared" si="724"/>
        <v>SEC 15 19N 20W SAN FRANCISCO MINING DIST PAT CLAIM UNITEDWESTERN #1 MS 3288 10AC M/L</v>
      </c>
      <c r="AB2313">
        <f t="shared" si="725"/>
        <v>10</v>
      </c>
      <c r="AC2313" t="str">
        <f t="shared" si="726"/>
        <v>MOHAVE</v>
      </c>
      <c r="AI2313">
        <f t="shared" si="713"/>
        <v>10</v>
      </c>
      <c r="AO2313" t="s">
        <v>17815</v>
      </c>
      <c r="AR2313" t="s">
        <v>17815</v>
      </c>
      <c r="AS2313" t="s">
        <v>273</v>
      </c>
      <c r="AT2313">
        <v>1</v>
      </c>
      <c r="BC2313" t="s">
        <v>17815</v>
      </c>
      <c r="BD2313" t="s">
        <v>17815</v>
      </c>
      <c r="BF2313" t="s">
        <v>274</v>
      </c>
      <c r="BH2313" t="s">
        <v>242</v>
      </c>
      <c r="BK2313">
        <v>365</v>
      </c>
      <c r="BN2313" t="s">
        <v>12957</v>
      </c>
      <c r="BO2313" t="s">
        <v>302</v>
      </c>
      <c r="BQ2313" t="s">
        <v>345</v>
      </c>
      <c r="BS2313" t="s">
        <v>243</v>
      </c>
      <c r="BT2313" t="str">
        <f>"86401"</f>
        <v>86401</v>
      </c>
      <c r="BU2313" t="str">
        <f>"86401-3964"</f>
        <v>86401-3964</v>
      </c>
      <c r="BV2313" t="s">
        <v>244</v>
      </c>
      <c r="BX2313" t="s">
        <v>17816</v>
      </c>
      <c r="BY2313" t="s">
        <v>17817</v>
      </c>
      <c r="CA2313">
        <v>1090</v>
      </c>
      <c r="CC2313" t="s">
        <v>589</v>
      </c>
      <c r="CD2313" t="s">
        <v>7453</v>
      </c>
      <c r="CE2313" t="s">
        <v>375</v>
      </c>
      <c r="CF2313">
        <v>450</v>
      </c>
      <c r="CG2313" t="s">
        <v>9477</v>
      </c>
      <c r="CI2313" t="s">
        <v>3139</v>
      </c>
      <c r="CJ2313" t="str">
        <f>"V6E 3V7"</f>
        <v>V6E 3V7</v>
      </c>
      <c r="CL2313" t="s">
        <v>17818</v>
      </c>
      <c r="CM2313" t="s">
        <v>17819</v>
      </c>
      <c r="CN2313" t="s">
        <v>2333</v>
      </c>
      <c r="CO2313" t="s">
        <v>17820</v>
      </c>
      <c r="CP2313" t="str">
        <f>"221-17-007"</f>
        <v>221-17-007</v>
      </c>
      <c r="CQ2313" t="str">
        <f>"22117007"</f>
        <v>22117007</v>
      </c>
      <c r="CR2313" t="str">
        <f>"R22117007"</f>
        <v>R22117007</v>
      </c>
      <c r="CS2313">
        <v>4015</v>
      </c>
      <c r="CU2313">
        <v>953800</v>
      </c>
      <c r="CV2313">
        <v>2005</v>
      </c>
      <c r="CW2313" t="s">
        <v>256</v>
      </c>
      <c r="DB2313">
        <v>35.0369347672872</v>
      </c>
      <c r="DC2313">
        <v>-114.39575557642399</v>
      </c>
      <c r="DO2313" t="str">
        <f>""</f>
        <v/>
      </c>
      <c r="DQ2313">
        <v>0</v>
      </c>
      <c r="DR2313">
        <v>0</v>
      </c>
      <c r="DS2313">
        <v>0</v>
      </c>
      <c r="DT2313">
        <v>0</v>
      </c>
      <c r="DW2313">
        <v>0</v>
      </c>
      <c r="DX2313">
        <v>0</v>
      </c>
      <c r="DZ2313">
        <v>0</v>
      </c>
      <c r="EA2313">
        <v>0</v>
      </c>
      <c r="EB2313">
        <v>0</v>
      </c>
      <c r="EC2313">
        <v>0</v>
      </c>
      <c r="ED2313">
        <v>0</v>
      </c>
      <c r="EE2313">
        <v>0</v>
      </c>
      <c r="EF2313">
        <v>0</v>
      </c>
      <c r="EG2313">
        <v>0</v>
      </c>
      <c r="EH2313">
        <v>0</v>
      </c>
      <c r="EI2313">
        <v>0</v>
      </c>
      <c r="EL2313">
        <v>0</v>
      </c>
      <c r="EN2313">
        <v>0</v>
      </c>
      <c r="EP2313">
        <v>0</v>
      </c>
      <c r="ER2313">
        <v>0</v>
      </c>
      <c r="ET2313">
        <v>0</v>
      </c>
      <c r="EY2313">
        <v>0</v>
      </c>
      <c r="FA2313">
        <v>0</v>
      </c>
      <c r="FL2313">
        <v>0</v>
      </c>
      <c r="FQ2313" t="s">
        <v>261</v>
      </c>
      <c r="FR2313" t="s">
        <v>354</v>
      </c>
      <c r="FS2313" t="s">
        <v>355</v>
      </c>
      <c r="FU2313">
        <v>435600</v>
      </c>
      <c r="FV2313">
        <v>10</v>
      </c>
      <c r="FW2313">
        <v>0</v>
      </c>
      <c r="FX2313">
        <v>0</v>
      </c>
      <c r="FY2313">
        <v>0</v>
      </c>
      <c r="FZ2313">
        <v>0</v>
      </c>
      <c r="GI2313" t="s">
        <v>653</v>
      </c>
      <c r="GJ2313" t="s">
        <v>4974</v>
      </c>
      <c r="GK2313" t="s">
        <v>4975</v>
      </c>
      <c r="GL2313" s="1">
        <v>42340</v>
      </c>
      <c r="GM2313" t="s">
        <v>267</v>
      </c>
      <c r="GN2313" t="str">
        <f t="shared" ref="GN2313:GN2347" si="727">"FALSE"</f>
        <v>FALSE</v>
      </c>
      <c r="GO2313">
        <v>2022</v>
      </c>
      <c r="GP2313">
        <v>2020</v>
      </c>
      <c r="GQ2313">
        <v>1670</v>
      </c>
      <c r="GR2313" t="s">
        <v>246</v>
      </c>
      <c r="GS2313" t="s">
        <v>246</v>
      </c>
      <c r="GT2313" t="s">
        <v>246</v>
      </c>
      <c r="GU2313" t="s">
        <v>246</v>
      </c>
      <c r="GV2313" t="s">
        <v>246</v>
      </c>
      <c r="GW2313" t="s">
        <v>246</v>
      </c>
      <c r="GX2313" t="s">
        <v>246</v>
      </c>
      <c r="GY2313" t="s">
        <v>246</v>
      </c>
      <c r="GZ2313" t="s">
        <v>246</v>
      </c>
      <c r="HA2313" t="s">
        <v>246</v>
      </c>
      <c r="HB2313" t="s">
        <v>246</v>
      </c>
      <c r="HC2313" t="s">
        <v>246</v>
      </c>
      <c r="HD2313" t="s">
        <v>246</v>
      </c>
      <c r="HE2313" s="2">
        <v>688</v>
      </c>
      <c r="HF2313" s="2">
        <v>0</v>
      </c>
      <c r="HG2313" s="2">
        <v>0</v>
      </c>
      <c r="HH2313">
        <v>0</v>
      </c>
      <c r="HI2313" s="2">
        <v>4585</v>
      </c>
      <c r="HJ2313" s="2">
        <v>4585</v>
      </c>
      <c r="HK2313" s="2">
        <v>0</v>
      </c>
      <c r="HL2313">
        <v>0</v>
      </c>
      <c r="HM2313" s="2">
        <v>0</v>
      </c>
      <c r="HN2313" s="2">
        <v>0</v>
      </c>
      <c r="HO2313" s="2">
        <v>0</v>
      </c>
      <c r="HP2313">
        <v>0</v>
      </c>
      <c r="HQ2313" s="2">
        <v>135.9</v>
      </c>
      <c r="HS2313" s="2">
        <v>4585</v>
      </c>
      <c r="HV2313" t="s">
        <v>1243</v>
      </c>
      <c r="HW2313" t="s">
        <v>387</v>
      </c>
      <c r="HY2313" t="s">
        <v>1244</v>
      </c>
      <c r="HZ2313" t="s">
        <v>1245</v>
      </c>
      <c r="IA2313" t="s">
        <v>1246</v>
      </c>
      <c r="IF2313" t="str">
        <f>""</f>
        <v/>
      </c>
      <c r="IG2313" t="str">
        <f>""</f>
        <v/>
      </c>
      <c r="IH2313" t="str">
        <f>""</f>
        <v/>
      </c>
      <c r="II2313" s="1">
        <v>41256</v>
      </c>
      <c r="IJ2313" s="1">
        <v>41263</v>
      </c>
      <c r="IK2313" s="2">
        <v>150000</v>
      </c>
      <c r="IM2313" t="s">
        <v>270</v>
      </c>
      <c r="IN2313" t="s">
        <v>17821</v>
      </c>
      <c r="IT2313" t="str">
        <f>""</f>
        <v/>
      </c>
      <c r="IY2313" t="str">
        <f>""</f>
        <v/>
      </c>
      <c r="JB2313" t="s">
        <v>271</v>
      </c>
      <c r="JD2313" t="str">
        <f>"2012.66162"</f>
        <v>2012.66162</v>
      </c>
      <c r="JE2313" t="str">
        <f>""</f>
        <v/>
      </c>
      <c r="JF2313" s="1">
        <v>41256</v>
      </c>
      <c r="JG2313" s="1">
        <v>41263</v>
      </c>
      <c r="JH2313" s="2">
        <v>150000</v>
      </c>
      <c r="JI2313" t="s">
        <v>270</v>
      </c>
      <c r="JO2313" t="str">
        <f>"2012.66162"</f>
        <v>2012.66162</v>
      </c>
      <c r="JP2313" t="str">
        <f>""</f>
        <v/>
      </c>
      <c r="JQ2313" t="str">
        <f>HYPERLINK("https://web.datatree.com/?/property?propertyId=5565099")</f>
        <v>https://web.datatree.com/?/property?propertyId=5565099</v>
      </c>
    </row>
    <row r="2314" spans="1:277" x14ac:dyDescent="0.25">
      <c r="A2314">
        <v>2312</v>
      </c>
      <c r="B2314" s="15" t="s">
        <v>18833</v>
      </c>
      <c r="C2314" s="15" t="s">
        <v>18832</v>
      </c>
      <c r="D2314" s="15" t="s">
        <v>18834</v>
      </c>
      <c r="E2314" s="15" t="s">
        <v>18835</v>
      </c>
      <c r="F2314" s="15" t="s">
        <v>18836</v>
      </c>
      <c r="G2314" s="15" t="s">
        <v>243</v>
      </c>
      <c r="H2314" s="15">
        <v>85555</v>
      </c>
      <c r="I2314" s="15" t="s">
        <v>18837</v>
      </c>
      <c r="J2314" s="23" t="s">
        <v>18838</v>
      </c>
      <c r="K2314" s="15" t="s">
        <v>18839</v>
      </c>
      <c r="L2314" s="16" t="s">
        <v>18840</v>
      </c>
      <c r="M2314" s="17" t="str">
        <f t="shared" si="711"/>
        <v>6/31/2022</v>
      </c>
      <c r="N2314" s="15">
        <v>11506</v>
      </c>
      <c r="O2314" s="18">
        <f t="shared" si="714"/>
        <v>0</v>
      </c>
      <c r="P2314" s="19" t="str">
        <f t="shared" si="715"/>
        <v>$0.00</v>
      </c>
      <c r="Q2314" s="16">
        <v>44834</v>
      </c>
      <c r="R2314" s="19" t="str">
        <f t="shared" si="712"/>
        <v>09/30/22</v>
      </c>
      <c r="S2314" t="str">
        <f t="shared" si="716"/>
        <v>MOHAVE</v>
      </c>
      <c r="T2314" s="6" t="str">
        <f t="shared" si="717"/>
        <v>353-03-014</v>
      </c>
      <c r="U2314" t="str">
        <f t="shared" si="718"/>
        <v xml:space="preserve">14588 W ORANGE DR </v>
      </c>
      <c r="V2314" t="str">
        <f t="shared" si="719"/>
        <v>LITCHFIELD PARK</v>
      </c>
      <c r="W2314" t="str">
        <f t="shared" si="720"/>
        <v>AZ</v>
      </c>
      <c r="X2314" t="str">
        <f t="shared" si="721"/>
        <v>85340-2805</v>
      </c>
      <c r="Y2314" t="str">
        <f t="shared" si="722"/>
        <v>LATTICE</v>
      </c>
      <c r="Z2314" t="str">
        <f t="shared" si="723"/>
        <v>PORTER</v>
      </c>
      <c r="AA2314" t="str">
        <f t="shared" si="724"/>
        <v>NE4 SE4 NW4 CONT 10 AC</v>
      </c>
      <c r="AB2314">
        <f t="shared" si="725"/>
        <v>10</v>
      </c>
      <c r="AC2314" t="str">
        <f t="shared" si="726"/>
        <v>MOHAVE</v>
      </c>
      <c r="AI2314">
        <f t="shared" si="713"/>
        <v>10</v>
      </c>
      <c r="AO2314" t="s">
        <v>17822</v>
      </c>
      <c r="AP2314" t="s">
        <v>17823</v>
      </c>
      <c r="AQ2314" t="s">
        <v>17824</v>
      </c>
      <c r="AR2314" t="s">
        <v>15654</v>
      </c>
      <c r="AS2314" t="s">
        <v>240</v>
      </c>
      <c r="AT2314">
        <v>1</v>
      </c>
      <c r="AU2314" t="s">
        <v>17825</v>
      </c>
      <c r="AY2314" t="s">
        <v>240</v>
      </c>
      <c r="BC2314" t="s">
        <v>17826</v>
      </c>
      <c r="BD2314" t="s">
        <v>17827</v>
      </c>
      <c r="BE2314" t="s">
        <v>829</v>
      </c>
      <c r="BH2314" t="s">
        <v>242</v>
      </c>
      <c r="BS2314" t="s">
        <v>243</v>
      </c>
      <c r="BV2314" t="s">
        <v>244</v>
      </c>
      <c r="BY2314" t="s">
        <v>245</v>
      </c>
      <c r="BZ2314" t="s">
        <v>589</v>
      </c>
      <c r="CA2314">
        <v>14588</v>
      </c>
      <c r="CD2314" t="s">
        <v>7318</v>
      </c>
      <c r="CE2314" t="s">
        <v>302</v>
      </c>
      <c r="CG2314" t="s">
        <v>3041</v>
      </c>
      <c r="CH2314" t="s">
        <v>10398</v>
      </c>
      <c r="CI2314" t="s">
        <v>243</v>
      </c>
      <c r="CJ2314" t="str">
        <f>"85340-2805"</f>
        <v>85340-2805</v>
      </c>
      <c r="CK2314" t="s">
        <v>4910</v>
      </c>
      <c r="CL2314" t="s">
        <v>17828</v>
      </c>
      <c r="CM2314" t="s">
        <v>17829</v>
      </c>
      <c r="CN2314" t="s">
        <v>254</v>
      </c>
      <c r="CO2314" t="s">
        <v>13585</v>
      </c>
      <c r="CP2314" t="str">
        <f>"353-03-014"</f>
        <v>353-03-014</v>
      </c>
      <c r="CQ2314" t="str">
        <f>"35303014"</f>
        <v>35303014</v>
      </c>
      <c r="CR2314" t="str">
        <f>"R35303014"</f>
        <v>R35303014</v>
      </c>
      <c r="CS2314">
        <v>4015</v>
      </c>
      <c r="CW2314" t="s">
        <v>256</v>
      </c>
      <c r="CX2314" t="s">
        <v>257</v>
      </c>
      <c r="CY2314" t="s">
        <v>258</v>
      </c>
      <c r="CZ2314">
        <v>3</v>
      </c>
      <c r="DB2314">
        <v>35.234783902321901</v>
      </c>
      <c r="DC2314">
        <v>-113.536276510119</v>
      </c>
      <c r="DK2314" t="s">
        <v>2819</v>
      </c>
      <c r="DL2314" t="s">
        <v>2819</v>
      </c>
      <c r="DO2314" t="str">
        <f>""</f>
        <v/>
      </c>
      <c r="DQ2314">
        <v>0</v>
      </c>
      <c r="DR2314">
        <v>0</v>
      </c>
      <c r="DS2314">
        <v>0</v>
      </c>
      <c r="DT2314">
        <v>0</v>
      </c>
      <c r="DW2314">
        <v>0</v>
      </c>
      <c r="DX2314">
        <v>0</v>
      </c>
      <c r="DZ2314">
        <v>0</v>
      </c>
      <c r="EA2314">
        <v>0</v>
      </c>
      <c r="EB2314">
        <v>0</v>
      </c>
      <c r="EC2314">
        <v>0</v>
      </c>
      <c r="ED2314">
        <v>0</v>
      </c>
      <c r="EE2314">
        <v>0</v>
      </c>
      <c r="EF2314">
        <v>0</v>
      </c>
      <c r="EG2314">
        <v>0</v>
      </c>
      <c r="EH2314">
        <v>0</v>
      </c>
      <c r="EI2314">
        <v>0</v>
      </c>
      <c r="EL2314">
        <v>0</v>
      </c>
      <c r="EN2314">
        <v>0</v>
      </c>
      <c r="EP2314">
        <v>0</v>
      </c>
      <c r="ER2314">
        <v>0</v>
      </c>
      <c r="ET2314">
        <v>0</v>
      </c>
      <c r="EY2314">
        <v>0</v>
      </c>
      <c r="FA2314">
        <v>0</v>
      </c>
      <c r="FL2314">
        <v>0</v>
      </c>
      <c r="FQ2314" t="s">
        <v>261</v>
      </c>
      <c r="FR2314" t="s">
        <v>354</v>
      </c>
      <c r="FS2314" t="s">
        <v>355</v>
      </c>
      <c r="FU2314">
        <v>435600</v>
      </c>
      <c r="FV2314">
        <v>10</v>
      </c>
      <c r="FW2314">
        <v>0</v>
      </c>
      <c r="FX2314">
        <v>0</v>
      </c>
      <c r="FY2314">
        <v>0</v>
      </c>
      <c r="FZ2314">
        <v>0</v>
      </c>
      <c r="GI2314" t="s">
        <v>653</v>
      </c>
      <c r="GJ2314" t="s">
        <v>265</v>
      </c>
      <c r="GK2314" t="s">
        <v>266</v>
      </c>
      <c r="GL2314" s="1">
        <v>40135</v>
      </c>
      <c r="GM2314" t="s">
        <v>267</v>
      </c>
      <c r="GN2314" t="str">
        <f t="shared" si="727"/>
        <v>FALSE</v>
      </c>
      <c r="GO2314">
        <v>2022</v>
      </c>
      <c r="GP2314">
        <v>2020</v>
      </c>
      <c r="GQ2314">
        <v>300</v>
      </c>
      <c r="GR2314" t="s">
        <v>246</v>
      </c>
      <c r="GS2314" t="s">
        <v>246</v>
      </c>
      <c r="GT2314" t="s">
        <v>246</v>
      </c>
      <c r="GU2314" t="s">
        <v>246</v>
      </c>
      <c r="GV2314" t="s">
        <v>246</v>
      </c>
      <c r="GW2314" t="s">
        <v>246</v>
      </c>
      <c r="GX2314" t="s">
        <v>246</v>
      </c>
      <c r="GY2314" t="s">
        <v>246</v>
      </c>
      <c r="GZ2314" t="s">
        <v>246</v>
      </c>
      <c r="HA2314" t="s">
        <v>246</v>
      </c>
      <c r="HB2314" t="s">
        <v>246</v>
      </c>
      <c r="HC2314" t="s">
        <v>246</v>
      </c>
      <c r="HD2314" t="s">
        <v>246</v>
      </c>
      <c r="HE2314" s="2">
        <v>595</v>
      </c>
      <c r="HF2314" s="2">
        <v>0</v>
      </c>
      <c r="HG2314" s="2">
        <v>0</v>
      </c>
      <c r="HH2314">
        <v>0</v>
      </c>
      <c r="HI2314" s="2">
        <v>3964</v>
      </c>
      <c r="HJ2314" s="2">
        <v>3964</v>
      </c>
      <c r="HK2314" s="2">
        <v>0</v>
      </c>
      <c r="HL2314">
        <v>0</v>
      </c>
      <c r="HM2314" s="2">
        <v>0</v>
      </c>
      <c r="HN2314" s="2">
        <v>0</v>
      </c>
      <c r="HO2314" s="2">
        <v>0</v>
      </c>
      <c r="HP2314">
        <v>0</v>
      </c>
      <c r="HQ2314" s="2">
        <v>76.8</v>
      </c>
      <c r="HS2314" s="2">
        <v>3964</v>
      </c>
      <c r="HV2314" t="s">
        <v>268</v>
      </c>
      <c r="HY2314" t="s">
        <v>269</v>
      </c>
      <c r="IB2314" s="1">
        <v>43670</v>
      </c>
      <c r="IC2314" s="1">
        <v>43679</v>
      </c>
      <c r="IE2314" t="s">
        <v>412</v>
      </c>
      <c r="IF2314" t="str">
        <f>""</f>
        <v/>
      </c>
      <c r="IG2314" t="str">
        <f>"2019.43447"</f>
        <v>2019.43447</v>
      </c>
      <c r="IH2314" t="str">
        <f>""</f>
        <v/>
      </c>
      <c r="IT2314" t="str">
        <f>""</f>
        <v/>
      </c>
      <c r="IY2314" t="str">
        <f>""</f>
        <v/>
      </c>
      <c r="JB2314" t="s">
        <v>271</v>
      </c>
      <c r="JD2314" t="str">
        <f>""</f>
        <v/>
      </c>
      <c r="JE2314" t="str">
        <f>""</f>
        <v/>
      </c>
      <c r="JO2314" t="str">
        <f>""</f>
        <v/>
      </c>
      <c r="JP2314" t="str">
        <f>""</f>
        <v/>
      </c>
      <c r="JQ2314" t="str">
        <f>HYPERLINK("https://web.datatree.com/?/property?propertyId=5600438")</f>
        <v>https://web.datatree.com/?/property?propertyId=5600438</v>
      </c>
    </row>
    <row r="2315" spans="1:277" x14ac:dyDescent="0.25">
      <c r="A2315">
        <v>2313</v>
      </c>
      <c r="B2315" s="15" t="s">
        <v>18833</v>
      </c>
      <c r="C2315" s="15" t="s">
        <v>18832</v>
      </c>
      <c r="D2315" s="15" t="s">
        <v>18834</v>
      </c>
      <c r="E2315" s="15" t="s">
        <v>18835</v>
      </c>
      <c r="F2315" s="15" t="s">
        <v>18836</v>
      </c>
      <c r="G2315" s="15" t="s">
        <v>243</v>
      </c>
      <c r="H2315" s="15">
        <v>85555</v>
      </c>
      <c r="I2315" s="15" t="s">
        <v>18837</v>
      </c>
      <c r="J2315" s="23" t="s">
        <v>18838</v>
      </c>
      <c r="K2315" s="15" t="s">
        <v>18839</v>
      </c>
      <c r="L2315" s="16" t="s">
        <v>18840</v>
      </c>
      <c r="M2315" s="17" t="str">
        <f t="shared" si="711"/>
        <v>6/31/2022</v>
      </c>
      <c r="N2315" s="15">
        <v>11507</v>
      </c>
      <c r="O2315" s="18">
        <f t="shared" si="714"/>
        <v>0</v>
      </c>
      <c r="P2315" s="19" t="str">
        <f t="shared" si="715"/>
        <v>$0.00</v>
      </c>
      <c r="Q2315" s="16">
        <v>44834</v>
      </c>
      <c r="R2315" s="19" t="str">
        <f t="shared" si="712"/>
        <v>09/30/22</v>
      </c>
      <c r="S2315" t="str">
        <f t="shared" si="716"/>
        <v>MOHAVE</v>
      </c>
      <c r="T2315" s="6" t="str">
        <f t="shared" si="717"/>
        <v>120-28-020</v>
      </c>
      <c r="U2315" t="str">
        <f t="shared" si="718"/>
        <v xml:space="preserve">5004 W MERCER LN </v>
      </c>
      <c r="V2315" t="str">
        <f t="shared" si="719"/>
        <v>GLENDALE</v>
      </c>
      <c r="W2315" t="str">
        <f t="shared" si="720"/>
        <v>AZ</v>
      </c>
      <c r="X2315" t="str">
        <f t="shared" si="721"/>
        <v>85304-4337</v>
      </c>
      <c r="Y2315" t="str">
        <f t="shared" si="722"/>
        <v>JAMES</v>
      </c>
      <c r="Z2315" t="str">
        <f t="shared" si="723"/>
        <v>BODLEY</v>
      </c>
      <c r="AA2315" t="str">
        <f t="shared" si="724"/>
        <v>LAKE HAVASU ACRES AMENDED S2 W2 SE4 NE4 10AC</v>
      </c>
      <c r="AB2315">
        <f t="shared" si="725"/>
        <v>10</v>
      </c>
      <c r="AC2315" t="str">
        <f t="shared" si="726"/>
        <v>MOHAVE</v>
      </c>
      <c r="AI2315">
        <f t="shared" si="713"/>
        <v>10</v>
      </c>
      <c r="AO2315" t="s">
        <v>17830</v>
      </c>
      <c r="AP2315" t="s">
        <v>2103</v>
      </c>
      <c r="AQ2315" t="s">
        <v>322</v>
      </c>
      <c r="AR2315" t="s">
        <v>15073</v>
      </c>
      <c r="AS2315" t="s">
        <v>240</v>
      </c>
      <c r="AT2315">
        <v>3</v>
      </c>
      <c r="BC2315" t="s">
        <v>17831</v>
      </c>
      <c r="BD2315" t="s">
        <v>17830</v>
      </c>
      <c r="BH2315" t="s">
        <v>242</v>
      </c>
      <c r="BS2315" t="s">
        <v>243</v>
      </c>
      <c r="BV2315" t="s">
        <v>244</v>
      </c>
      <c r="BY2315" t="s">
        <v>245</v>
      </c>
      <c r="BZ2315" t="s">
        <v>589</v>
      </c>
      <c r="CA2315">
        <v>5004</v>
      </c>
      <c r="CD2315" t="s">
        <v>17832</v>
      </c>
      <c r="CE2315" t="s">
        <v>419</v>
      </c>
      <c r="CG2315" t="s">
        <v>4469</v>
      </c>
      <c r="CH2315" t="s">
        <v>4469</v>
      </c>
      <c r="CI2315" t="s">
        <v>243</v>
      </c>
      <c r="CJ2315" t="str">
        <f>"85304-4337"</f>
        <v>85304-4337</v>
      </c>
      <c r="CK2315" t="s">
        <v>1526</v>
      </c>
      <c r="CL2315" t="s">
        <v>17833</v>
      </c>
      <c r="CM2315" t="s">
        <v>17834</v>
      </c>
      <c r="CN2315" t="s">
        <v>254</v>
      </c>
      <c r="CO2315" t="s">
        <v>17835</v>
      </c>
      <c r="CP2315" t="str">
        <f>"120-28-020"</f>
        <v>120-28-020</v>
      </c>
      <c r="CQ2315" t="str">
        <f>"12028020"</f>
        <v>12028020</v>
      </c>
      <c r="CR2315" t="str">
        <f>"R12028020"</f>
        <v>R12028020</v>
      </c>
      <c r="CS2315">
        <v>4015</v>
      </c>
      <c r="CW2315" t="s">
        <v>256</v>
      </c>
      <c r="CX2315" t="s">
        <v>424</v>
      </c>
      <c r="CY2315" t="s">
        <v>499</v>
      </c>
      <c r="CZ2315">
        <v>31</v>
      </c>
      <c r="DB2315">
        <v>34.598019820729903</v>
      </c>
      <c r="DC2315">
        <v>-114.28489490491501</v>
      </c>
      <c r="DD2315" t="s">
        <v>1606</v>
      </c>
      <c r="DK2315" t="s">
        <v>1607</v>
      </c>
      <c r="DL2315" t="s">
        <v>1607</v>
      </c>
      <c r="DO2315" t="str">
        <f>""</f>
        <v/>
      </c>
      <c r="DQ2315">
        <v>0</v>
      </c>
      <c r="DR2315">
        <v>0</v>
      </c>
      <c r="DS2315">
        <v>0</v>
      </c>
      <c r="DT2315">
        <v>0</v>
      </c>
      <c r="DW2315">
        <v>0</v>
      </c>
      <c r="DX2315">
        <v>0</v>
      </c>
      <c r="DZ2315">
        <v>0</v>
      </c>
      <c r="EA2315">
        <v>0</v>
      </c>
      <c r="EB2315">
        <v>0</v>
      </c>
      <c r="EC2315">
        <v>0</v>
      </c>
      <c r="ED2315">
        <v>0</v>
      </c>
      <c r="EE2315">
        <v>0</v>
      </c>
      <c r="EF2315">
        <v>0</v>
      </c>
      <c r="EG2315">
        <v>0</v>
      </c>
      <c r="EH2315">
        <v>0</v>
      </c>
      <c r="EI2315">
        <v>0</v>
      </c>
      <c r="EL2315">
        <v>0</v>
      </c>
      <c r="EN2315">
        <v>0</v>
      </c>
      <c r="EP2315">
        <v>0</v>
      </c>
      <c r="ER2315">
        <v>0</v>
      </c>
      <c r="ET2315">
        <v>0</v>
      </c>
      <c r="EY2315">
        <v>0</v>
      </c>
      <c r="FA2315">
        <v>0</v>
      </c>
      <c r="FL2315">
        <v>0</v>
      </c>
      <c r="FQ2315" t="s">
        <v>261</v>
      </c>
      <c r="FR2315" t="s">
        <v>262</v>
      </c>
      <c r="FS2315" t="s">
        <v>263</v>
      </c>
      <c r="FU2315">
        <v>435600</v>
      </c>
      <c r="FV2315">
        <v>10</v>
      </c>
      <c r="FW2315">
        <v>0</v>
      </c>
      <c r="FX2315">
        <v>0</v>
      </c>
      <c r="FY2315">
        <v>0</v>
      </c>
      <c r="FZ2315">
        <v>0</v>
      </c>
      <c r="GI2315" t="s">
        <v>264</v>
      </c>
      <c r="GJ2315" t="s">
        <v>1608</v>
      </c>
      <c r="GK2315" t="s">
        <v>1609</v>
      </c>
      <c r="GL2315" s="1">
        <v>42340</v>
      </c>
      <c r="GM2315" t="s">
        <v>267</v>
      </c>
      <c r="GN2315" t="str">
        <f t="shared" si="727"/>
        <v>FALSE</v>
      </c>
      <c r="GO2315">
        <v>2022</v>
      </c>
      <c r="GP2315">
        <v>2020</v>
      </c>
      <c r="GQ2315">
        <v>2520</v>
      </c>
      <c r="GR2315" t="s">
        <v>246</v>
      </c>
      <c r="GS2315" t="s">
        <v>246</v>
      </c>
      <c r="GT2315" t="s">
        <v>246</v>
      </c>
      <c r="GU2315" t="s">
        <v>246</v>
      </c>
      <c r="GV2315" t="s">
        <v>246</v>
      </c>
      <c r="GW2315" t="s">
        <v>246</v>
      </c>
      <c r="GX2315" t="s">
        <v>246</v>
      </c>
      <c r="GY2315" t="s">
        <v>246</v>
      </c>
      <c r="GZ2315" t="s">
        <v>246</v>
      </c>
      <c r="HA2315" t="s">
        <v>246</v>
      </c>
      <c r="HB2315" t="s">
        <v>246</v>
      </c>
      <c r="HC2315" t="s">
        <v>246</v>
      </c>
      <c r="HD2315" t="s">
        <v>246</v>
      </c>
      <c r="HE2315" s="2">
        <v>1160</v>
      </c>
      <c r="HF2315" s="2">
        <v>0</v>
      </c>
      <c r="HG2315" s="2">
        <v>0</v>
      </c>
      <c r="HH2315">
        <v>0</v>
      </c>
      <c r="HI2315" s="2">
        <v>7734</v>
      </c>
      <c r="HJ2315" s="2">
        <v>7734</v>
      </c>
      <c r="HK2315" s="2">
        <v>0</v>
      </c>
      <c r="HL2315">
        <v>0</v>
      </c>
      <c r="HM2315" s="2">
        <v>0</v>
      </c>
      <c r="HN2315" s="2">
        <v>0</v>
      </c>
      <c r="HO2315" s="2">
        <v>0</v>
      </c>
      <c r="HP2315">
        <v>0</v>
      </c>
      <c r="HQ2315" s="2">
        <v>87.88</v>
      </c>
      <c r="HS2315" s="2">
        <v>7734</v>
      </c>
      <c r="HV2315" t="s">
        <v>1191</v>
      </c>
      <c r="HY2315" t="s">
        <v>1610</v>
      </c>
      <c r="HZ2315" t="s">
        <v>1193</v>
      </c>
      <c r="IA2315" t="s">
        <v>1194</v>
      </c>
      <c r="IB2315" s="1">
        <v>43122</v>
      </c>
      <c r="IC2315" s="1">
        <v>43357</v>
      </c>
      <c r="IE2315" t="s">
        <v>412</v>
      </c>
      <c r="IF2315" t="str">
        <f>""</f>
        <v/>
      </c>
      <c r="IG2315" t="str">
        <f>"2018.45960"</f>
        <v>2018.45960</v>
      </c>
      <c r="IH2315" t="str">
        <f>""</f>
        <v/>
      </c>
      <c r="IT2315" t="str">
        <f>""</f>
        <v/>
      </c>
      <c r="IY2315" t="str">
        <f>""</f>
        <v/>
      </c>
      <c r="JB2315" t="s">
        <v>271</v>
      </c>
      <c r="JD2315" t="str">
        <f>""</f>
        <v/>
      </c>
      <c r="JE2315" t="str">
        <f>""</f>
        <v/>
      </c>
      <c r="JO2315" t="str">
        <f>""</f>
        <v/>
      </c>
      <c r="JP2315" t="str">
        <f>""</f>
        <v/>
      </c>
      <c r="JQ2315" t="str">
        <f>HYPERLINK("https://web.datatree.com/?/property?propertyId=5600464")</f>
        <v>https://web.datatree.com/?/property?propertyId=5600464</v>
      </c>
    </row>
    <row r="2316" spans="1:277" x14ac:dyDescent="0.25">
      <c r="A2316">
        <v>2314</v>
      </c>
      <c r="B2316" s="15" t="s">
        <v>18833</v>
      </c>
      <c r="C2316" s="15" t="s">
        <v>18832</v>
      </c>
      <c r="D2316" s="15" t="s">
        <v>18834</v>
      </c>
      <c r="E2316" s="15" t="s">
        <v>18835</v>
      </c>
      <c r="F2316" s="15" t="s">
        <v>18836</v>
      </c>
      <c r="G2316" s="15" t="s">
        <v>243</v>
      </c>
      <c r="H2316" s="15">
        <v>85555</v>
      </c>
      <c r="I2316" s="15" t="s">
        <v>18837</v>
      </c>
      <c r="J2316" s="23" t="s">
        <v>18838</v>
      </c>
      <c r="K2316" s="15" t="s">
        <v>18839</v>
      </c>
      <c r="L2316" s="16" t="s">
        <v>18840</v>
      </c>
      <c r="M2316" s="17" t="str">
        <f t="shared" si="711"/>
        <v>6/31/2022</v>
      </c>
      <c r="N2316" s="15">
        <v>11508</v>
      </c>
      <c r="O2316" s="18">
        <f t="shared" si="714"/>
        <v>0</v>
      </c>
      <c r="P2316" s="19" t="str">
        <f t="shared" si="715"/>
        <v>$0.00</v>
      </c>
      <c r="Q2316" s="16">
        <v>44834</v>
      </c>
      <c r="R2316" s="19" t="str">
        <f t="shared" si="712"/>
        <v>09/30/22</v>
      </c>
      <c r="S2316" t="str">
        <f t="shared" si="716"/>
        <v>MOHAVE</v>
      </c>
      <c r="T2316" s="6" t="str">
        <f t="shared" si="717"/>
        <v>340-19-005</v>
      </c>
      <c r="U2316" t="str">
        <f t="shared" si="718"/>
        <v xml:space="preserve">PMB 308 </v>
      </c>
      <c r="V2316" t="str">
        <f t="shared" si="719"/>
        <v>KINGMAN</v>
      </c>
      <c r="W2316" t="str">
        <f t="shared" si="720"/>
        <v>AZ</v>
      </c>
      <c r="X2316" t="str">
        <f t="shared" si="721"/>
        <v>86401</v>
      </c>
      <c r="Y2316">
        <f t="shared" si="722"/>
        <v>0</v>
      </c>
      <c r="Z2316" t="str">
        <f t="shared" si="723"/>
        <v>JAMES CALVIN LLC</v>
      </c>
      <c r="AA2316" t="str">
        <f t="shared" si="724"/>
        <v>GATEWAY ACRES TRACT 12 LOT 5 &amp; 12</v>
      </c>
      <c r="AB2316">
        <f t="shared" si="725"/>
        <v>10</v>
      </c>
      <c r="AC2316" t="str">
        <f t="shared" si="726"/>
        <v>MOHAVE</v>
      </c>
      <c r="AI2316">
        <f t="shared" si="713"/>
        <v>10</v>
      </c>
      <c r="AO2316" t="s">
        <v>4396</v>
      </c>
      <c r="AR2316" t="s">
        <v>4396</v>
      </c>
      <c r="AS2316" t="s">
        <v>273</v>
      </c>
      <c r="AT2316">
        <v>92</v>
      </c>
      <c r="BC2316" t="s">
        <v>4396</v>
      </c>
      <c r="BD2316" t="s">
        <v>4396</v>
      </c>
      <c r="BF2316" t="s">
        <v>274</v>
      </c>
      <c r="BH2316" t="s">
        <v>242</v>
      </c>
      <c r="BS2316" t="s">
        <v>243</v>
      </c>
      <c r="BV2316" t="s">
        <v>244</v>
      </c>
      <c r="BY2316" t="s">
        <v>245</v>
      </c>
      <c r="CD2316" t="s">
        <v>4397</v>
      </c>
      <c r="CG2316" t="s">
        <v>345</v>
      </c>
      <c r="CH2316" t="s">
        <v>345</v>
      </c>
      <c r="CI2316" t="s">
        <v>243</v>
      </c>
      <c r="CJ2316" t="str">
        <f>"86401"</f>
        <v>86401</v>
      </c>
      <c r="CL2316" t="s">
        <v>4398</v>
      </c>
      <c r="CM2316" t="s">
        <v>4399</v>
      </c>
      <c r="CN2316" t="s">
        <v>254</v>
      </c>
      <c r="CO2316" t="s">
        <v>17836</v>
      </c>
      <c r="CP2316" t="str">
        <f>"340-19-005"</f>
        <v>340-19-005</v>
      </c>
      <c r="CQ2316" t="str">
        <f>"34019005"</f>
        <v>34019005</v>
      </c>
      <c r="CR2316" t="str">
        <f>"R34019005"</f>
        <v>R34019005</v>
      </c>
      <c r="CS2316">
        <v>4015</v>
      </c>
      <c r="CX2316" t="s">
        <v>333</v>
      </c>
      <c r="CY2316" t="s">
        <v>499</v>
      </c>
      <c r="CZ2316">
        <v>19</v>
      </c>
      <c r="DB2316">
        <v>35.461580331831399</v>
      </c>
      <c r="DC2316">
        <v>-114.352992727301</v>
      </c>
      <c r="DD2316" t="s">
        <v>1339</v>
      </c>
      <c r="DE2316">
        <v>12</v>
      </c>
      <c r="DK2316" t="s">
        <v>3980</v>
      </c>
      <c r="DL2316" t="s">
        <v>3980</v>
      </c>
      <c r="DO2316" t="str">
        <f>"5|12"</f>
        <v>5|12</v>
      </c>
      <c r="DQ2316">
        <v>0</v>
      </c>
      <c r="DR2316">
        <v>0</v>
      </c>
      <c r="DS2316">
        <v>0</v>
      </c>
      <c r="DT2316">
        <v>0</v>
      </c>
      <c r="DW2316">
        <v>0</v>
      </c>
      <c r="DX2316">
        <v>0</v>
      </c>
      <c r="DZ2316">
        <v>0</v>
      </c>
      <c r="EA2316">
        <v>0</v>
      </c>
      <c r="EB2316">
        <v>0</v>
      </c>
      <c r="EC2316">
        <v>0</v>
      </c>
      <c r="ED2316">
        <v>0</v>
      </c>
      <c r="EE2316">
        <v>0</v>
      </c>
      <c r="EF2316">
        <v>0</v>
      </c>
      <c r="EG2316">
        <v>0</v>
      </c>
      <c r="EH2316">
        <v>0</v>
      </c>
      <c r="EI2316">
        <v>0</v>
      </c>
      <c r="EL2316">
        <v>0</v>
      </c>
      <c r="EN2316">
        <v>0</v>
      </c>
      <c r="EP2316">
        <v>0</v>
      </c>
      <c r="ER2316">
        <v>0</v>
      </c>
      <c r="ET2316">
        <v>0</v>
      </c>
      <c r="EY2316">
        <v>0</v>
      </c>
      <c r="FA2316">
        <v>0</v>
      </c>
      <c r="FL2316">
        <v>0</v>
      </c>
      <c r="FQ2316" t="s">
        <v>261</v>
      </c>
      <c r="FR2316" t="s">
        <v>262</v>
      </c>
      <c r="FS2316" t="s">
        <v>263</v>
      </c>
      <c r="FU2316">
        <v>435600</v>
      </c>
      <c r="FV2316">
        <v>10</v>
      </c>
      <c r="FW2316">
        <v>0</v>
      </c>
      <c r="FX2316">
        <v>0</v>
      </c>
      <c r="FY2316">
        <v>0</v>
      </c>
      <c r="FZ2316">
        <v>0</v>
      </c>
      <c r="GI2316" t="s">
        <v>264</v>
      </c>
      <c r="GJ2316" t="s">
        <v>1341</v>
      </c>
      <c r="GK2316" t="s">
        <v>1342</v>
      </c>
      <c r="GL2316" s="1">
        <v>40135</v>
      </c>
      <c r="GM2316" t="s">
        <v>267</v>
      </c>
      <c r="GN2316" t="str">
        <f t="shared" si="727"/>
        <v>FALSE</v>
      </c>
      <c r="GO2316">
        <v>2022</v>
      </c>
      <c r="GP2316">
        <v>2020</v>
      </c>
      <c r="GQ2316">
        <v>400</v>
      </c>
      <c r="GR2316" t="s">
        <v>246</v>
      </c>
      <c r="GS2316" t="s">
        <v>246</v>
      </c>
      <c r="GT2316" t="s">
        <v>246</v>
      </c>
      <c r="GU2316" t="s">
        <v>246</v>
      </c>
      <c r="GV2316" t="s">
        <v>246</v>
      </c>
      <c r="GW2316" t="s">
        <v>246</v>
      </c>
      <c r="GX2316" t="s">
        <v>246</v>
      </c>
      <c r="GY2316" t="s">
        <v>246</v>
      </c>
      <c r="GZ2316" t="s">
        <v>246</v>
      </c>
      <c r="HA2316" t="s">
        <v>246</v>
      </c>
      <c r="HB2316" t="s">
        <v>246</v>
      </c>
      <c r="HC2316" t="s">
        <v>246</v>
      </c>
      <c r="HD2316" t="s">
        <v>246</v>
      </c>
      <c r="HE2316" s="2">
        <v>1379</v>
      </c>
      <c r="HF2316" s="2">
        <v>0</v>
      </c>
      <c r="HG2316" s="2">
        <v>0</v>
      </c>
      <c r="HH2316">
        <v>0</v>
      </c>
      <c r="HI2316" s="2">
        <v>9193</v>
      </c>
      <c r="HJ2316" s="2">
        <v>9193</v>
      </c>
      <c r="HK2316" s="2">
        <v>0</v>
      </c>
      <c r="HL2316">
        <v>0</v>
      </c>
      <c r="HM2316" s="2">
        <v>0</v>
      </c>
      <c r="HN2316" s="2">
        <v>0</v>
      </c>
      <c r="HO2316" s="2">
        <v>0</v>
      </c>
      <c r="HP2316">
        <v>0</v>
      </c>
      <c r="HQ2316" s="2">
        <v>147.34</v>
      </c>
      <c r="HS2316" s="2">
        <v>9193</v>
      </c>
      <c r="HV2316" t="s">
        <v>315</v>
      </c>
      <c r="HY2316" t="s">
        <v>316</v>
      </c>
      <c r="HZ2316" t="s">
        <v>317</v>
      </c>
      <c r="IA2316" t="s">
        <v>318</v>
      </c>
      <c r="IF2316" t="str">
        <f>""</f>
        <v/>
      </c>
      <c r="IG2316" t="str">
        <f>""</f>
        <v/>
      </c>
      <c r="IH2316" t="str">
        <f>""</f>
        <v/>
      </c>
      <c r="II2316" s="1">
        <v>38503</v>
      </c>
      <c r="IJ2316" s="1">
        <v>38510</v>
      </c>
      <c r="IK2316" s="2">
        <v>40000</v>
      </c>
      <c r="IL2316" t="s">
        <v>566</v>
      </c>
      <c r="IM2316" t="s">
        <v>567</v>
      </c>
      <c r="IN2316" t="s">
        <v>17837</v>
      </c>
      <c r="IP2316" s="2">
        <v>30000</v>
      </c>
      <c r="IQ2316" t="s">
        <v>569</v>
      </c>
      <c r="IS2316" t="s">
        <v>570</v>
      </c>
      <c r="IT2316" t="str">
        <f>"5644.241"</f>
        <v>5644.241</v>
      </c>
      <c r="IY2316" t="str">
        <f>"                    "</f>
        <v xml:space="preserve">                    </v>
      </c>
      <c r="IZ2316" t="s">
        <v>17838</v>
      </c>
      <c r="JB2316" t="s">
        <v>271</v>
      </c>
      <c r="JD2316" t="str">
        <f>"5644.240"</f>
        <v>5644.240</v>
      </c>
      <c r="JE2316" t="str">
        <f>""</f>
        <v/>
      </c>
      <c r="JO2316" t="str">
        <f>""</f>
        <v/>
      </c>
      <c r="JP2316" t="str">
        <f>""</f>
        <v/>
      </c>
      <c r="JQ2316" t="str">
        <f>HYPERLINK("https://web.datatree.com/?/property?propertyId=5600758")</f>
        <v>https://web.datatree.com/?/property?propertyId=5600758</v>
      </c>
    </row>
    <row r="2317" spans="1:277" x14ac:dyDescent="0.25">
      <c r="A2317">
        <v>2315</v>
      </c>
      <c r="B2317" s="15" t="s">
        <v>18833</v>
      </c>
      <c r="C2317" s="15" t="s">
        <v>18832</v>
      </c>
      <c r="D2317" s="15" t="s">
        <v>18834</v>
      </c>
      <c r="E2317" s="15" t="s">
        <v>18835</v>
      </c>
      <c r="F2317" s="15" t="s">
        <v>18836</v>
      </c>
      <c r="G2317" s="15" t="s">
        <v>243</v>
      </c>
      <c r="H2317" s="15">
        <v>85555</v>
      </c>
      <c r="I2317" s="15" t="s">
        <v>18837</v>
      </c>
      <c r="J2317" s="23" t="s">
        <v>18838</v>
      </c>
      <c r="K2317" s="15" t="s">
        <v>18839</v>
      </c>
      <c r="L2317" s="16" t="s">
        <v>18840</v>
      </c>
      <c r="M2317" s="17" t="str">
        <f t="shared" si="711"/>
        <v>6/31/2022</v>
      </c>
      <c r="N2317" s="15">
        <v>11509</v>
      </c>
      <c r="O2317" s="18">
        <f t="shared" si="714"/>
        <v>0</v>
      </c>
      <c r="P2317" s="19" t="str">
        <f t="shared" si="715"/>
        <v>$0.00</v>
      </c>
      <c r="Q2317" s="16">
        <v>44834</v>
      </c>
      <c r="R2317" s="19" t="str">
        <f t="shared" si="712"/>
        <v>09/30/22</v>
      </c>
      <c r="S2317" t="str">
        <f t="shared" si="716"/>
        <v>MOHAVE</v>
      </c>
      <c r="T2317" s="6" t="str">
        <f t="shared" si="717"/>
        <v>316-11-091</v>
      </c>
      <c r="U2317" t="str">
        <f t="shared" si="718"/>
        <v xml:space="preserve">7643 LAUREL DR </v>
      </c>
      <c r="V2317" t="str">
        <f t="shared" si="719"/>
        <v>GILROY</v>
      </c>
      <c r="W2317" t="str">
        <f t="shared" si="720"/>
        <v>CA</v>
      </c>
      <c r="X2317" t="str">
        <f t="shared" si="721"/>
        <v>95020-4718</v>
      </c>
      <c r="Y2317" t="str">
        <f t="shared" si="722"/>
        <v>JERRY</v>
      </c>
      <c r="Z2317" t="str">
        <f t="shared" si="723"/>
        <v>STEWART</v>
      </c>
      <c r="AA2317" t="str">
        <f t="shared" si="724"/>
        <v>GATEWAY ACRES TRACT 9 LOTS 94 &amp; 99</v>
      </c>
      <c r="AB2317">
        <f t="shared" si="725"/>
        <v>10</v>
      </c>
      <c r="AC2317" t="str">
        <f t="shared" si="726"/>
        <v>MOHAVE</v>
      </c>
      <c r="AI2317">
        <f t="shared" si="713"/>
        <v>10</v>
      </c>
      <c r="AO2317" t="s">
        <v>17839</v>
      </c>
      <c r="AP2317" t="s">
        <v>17840</v>
      </c>
      <c r="AQ2317" t="s">
        <v>4714</v>
      </c>
      <c r="AR2317" t="s">
        <v>13536</v>
      </c>
      <c r="AS2317" t="s">
        <v>240</v>
      </c>
      <c r="AT2317">
        <v>1</v>
      </c>
      <c r="AU2317" t="s">
        <v>17841</v>
      </c>
      <c r="AV2317" t="s">
        <v>1404</v>
      </c>
      <c r="AW2317" t="s">
        <v>1404</v>
      </c>
      <c r="AX2317" t="s">
        <v>13536</v>
      </c>
      <c r="AY2317" t="s">
        <v>240</v>
      </c>
      <c r="AZ2317">
        <v>1</v>
      </c>
      <c r="BC2317" t="s">
        <v>17842</v>
      </c>
      <c r="BD2317" t="s">
        <v>17843</v>
      </c>
      <c r="BF2317" t="s">
        <v>300</v>
      </c>
      <c r="BH2317" t="s">
        <v>242</v>
      </c>
      <c r="BS2317" t="s">
        <v>243</v>
      </c>
      <c r="BV2317" t="s">
        <v>244</v>
      </c>
      <c r="BY2317" t="s">
        <v>245</v>
      </c>
      <c r="CA2317">
        <v>7643</v>
      </c>
      <c r="CD2317" t="s">
        <v>17844</v>
      </c>
      <c r="CE2317" t="s">
        <v>302</v>
      </c>
      <c r="CG2317" t="s">
        <v>17845</v>
      </c>
      <c r="CH2317" t="s">
        <v>17845</v>
      </c>
      <c r="CI2317" t="s">
        <v>328</v>
      </c>
      <c r="CJ2317" t="str">
        <f>"95020-4718"</f>
        <v>95020-4718</v>
      </c>
      <c r="CK2317" t="s">
        <v>1451</v>
      </c>
      <c r="CL2317" t="s">
        <v>17846</v>
      </c>
      <c r="CM2317" t="s">
        <v>17847</v>
      </c>
      <c r="CN2317" t="s">
        <v>254</v>
      </c>
      <c r="CO2317" t="s">
        <v>17848</v>
      </c>
      <c r="CP2317" t="str">
        <f>"316-11-091"</f>
        <v>316-11-091</v>
      </c>
      <c r="CQ2317" t="str">
        <f>"31611091"</f>
        <v>31611091</v>
      </c>
      <c r="CR2317" t="str">
        <f>"R31611091"</f>
        <v>R31611091</v>
      </c>
      <c r="CS2317">
        <v>4015</v>
      </c>
      <c r="CX2317" t="s">
        <v>309</v>
      </c>
      <c r="CY2317" t="s">
        <v>499</v>
      </c>
      <c r="CZ2317">
        <v>5</v>
      </c>
      <c r="DB2317">
        <v>35.578938859078697</v>
      </c>
      <c r="DC2317">
        <v>-114.332711497864</v>
      </c>
      <c r="DD2317" t="s">
        <v>3057</v>
      </c>
      <c r="DE2317">
        <v>9</v>
      </c>
      <c r="DK2317" t="s">
        <v>3426</v>
      </c>
      <c r="DL2317" t="s">
        <v>3426</v>
      </c>
      <c r="DO2317" t="str">
        <f>"94|99"</f>
        <v>94|99</v>
      </c>
      <c r="DQ2317">
        <v>0</v>
      </c>
      <c r="DR2317">
        <v>0</v>
      </c>
      <c r="DS2317">
        <v>0</v>
      </c>
      <c r="DT2317">
        <v>0</v>
      </c>
      <c r="DW2317">
        <v>0</v>
      </c>
      <c r="DX2317">
        <v>0</v>
      </c>
      <c r="DZ2317">
        <v>0</v>
      </c>
      <c r="EA2317">
        <v>0</v>
      </c>
      <c r="EB2317">
        <v>0</v>
      </c>
      <c r="EC2317">
        <v>0</v>
      </c>
      <c r="ED2317">
        <v>0</v>
      </c>
      <c r="EE2317">
        <v>0</v>
      </c>
      <c r="EF2317">
        <v>0</v>
      </c>
      <c r="EG2317">
        <v>0</v>
      </c>
      <c r="EH2317">
        <v>0</v>
      </c>
      <c r="EI2317">
        <v>0</v>
      </c>
      <c r="EL2317">
        <v>0</v>
      </c>
      <c r="EN2317">
        <v>0</v>
      </c>
      <c r="EP2317">
        <v>0</v>
      </c>
      <c r="ER2317">
        <v>0</v>
      </c>
      <c r="ET2317">
        <v>0</v>
      </c>
      <c r="EY2317">
        <v>0</v>
      </c>
      <c r="FA2317">
        <v>0</v>
      </c>
      <c r="FL2317">
        <v>0</v>
      </c>
      <c r="FQ2317" t="s">
        <v>261</v>
      </c>
      <c r="FR2317" t="s">
        <v>262</v>
      </c>
      <c r="FS2317" t="s">
        <v>263</v>
      </c>
      <c r="FU2317">
        <v>435600</v>
      </c>
      <c r="FV2317">
        <v>10</v>
      </c>
      <c r="FW2317">
        <v>0</v>
      </c>
      <c r="FX2317">
        <v>0</v>
      </c>
      <c r="FY2317">
        <v>0</v>
      </c>
      <c r="FZ2317">
        <v>0</v>
      </c>
      <c r="GI2317" t="s">
        <v>264</v>
      </c>
      <c r="GJ2317" t="s">
        <v>313</v>
      </c>
      <c r="GK2317" t="s">
        <v>314</v>
      </c>
      <c r="GL2317" s="1">
        <v>40135</v>
      </c>
      <c r="GM2317" t="s">
        <v>267</v>
      </c>
      <c r="GN2317" t="str">
        <f t="shared" si="727"/>
        <v>FALSE</v>
      </c>
      <c r="GO2317">
        <v>2022</v>
      </c>
      <c r="GP2317">
        <v>2020</v>
      </c>
      <c r="GQ2317">
        <v>1110</v>
      </c>
      <c r="GR2317" t="s">
        <v>246</v>
      </c>
      <c r="GS2317" t="s">
        <v>246</v>
      </c>
      <c r="GT2317" t="s">
        <v>246</v>
      </c>
      <c r="GU2317" t="s">
        <v>246</v>
      </c>
      <c r="GV2317" t="s">
        <v>246</v>
      </c>
      <c r="GW2317" t="s">
        <v>246</v>
      </c>
      <c r="GX2317" t="s">
        <v>246</v>
      </c>
      <c r="GY2317" t="s">
        <v>246</v>
      </c>
      <c r="GZ2317" t="s">
        <v>246</v>
      </c>
      <c r="HA2317" t="s">
        <v>246</v>
      </c>
      <c r="HB2317" t="s">
        <v>246</v>
      </c>
      <c r="HC2317" t="s">
        <v>246</v>
      </c>
      <c r="HD2317" t="s">
        <v>246</v>
      </c>
      <c r="HE2317" s="2">
        <v>1738</v>
      </c>
      <c r="HF2317" s="2">
        <v>0</v>
      </c>
      <c r="HG2317" s="2">
        <v>0</v>
      </c>
      <c r="HH2317">
        <v>0</v>
      </c>
      <c r="HI2317" s="2">
        <v>11587</v>
      </c>
      <c r="HJ2317" s="2">
        <v>11587</v>
      </c>
      <c r="HK2317" s="2">
        <v>0</v>
      </c>
      <c r="HL2317">
        <v>0</v>
      </c>
      <c r="HM2317" s="2">
        <v>0</v>
      </c>
      <c r="HN2317" s="2">
        <v>0</v>
      </c>
      <c r="HO2317" s="2">
        <v>0</v>
      </c>
      <c r="HP2317">
        <v>0</v>
      </c>
      <c r="HQ2317" s="2">
        <v>214.88</v>
      </c>
      <c r="HS2317" s="2">
        <v>11587</v>
      </c>
      <c r="HV2317" t="s">
        <v>315</v>
      </c>
      <c r="HY2317" t="s">
        <v>316</v>
      </c>
      <c r="HZ2317" t="s">
        <v>317</v>
      </c>
      <c r="IA2317" t="s">
        <v>318</v>
      </c>
      <c r="IF2317" t="str">
        <f>""</f>
        <v/>
      </c>
      <c r="IG2317" t="str">
        <f>""</f>
        <v/>
      </c>
      <c r="IH2317" t="str">
        <f>""</f>
        <v/>
      </c>
      <c r="IT2317" t="str">
        <f>""</f>
        <v/>
      </c>
      <c r="IY2317" t="str">
        <f>""</f>
        <v/>
      </c>
      <c r="JB2317" t="s">
        <v>271</v>
      </c>
      <c r="JD2317" t="str">
        <f>""</f>
        <v/>
      </c>
      <c r="JE2317" t="str">
        <f>""</f>
        <v/>
      </c>
      <c r="JO2317" t="str">
        <f>""</f>
        <v/>
      </c>
      <c r="JP2317" t="str">
        <f>""</f>
        <v/>
      </c>
      <c r="JQ2317" t="str">
        <f>HYPERLINK("https://web.datatree.com/?/property?propertyId=5565615")</f>
        <v>https://web.datatree.com/?/property?propertyId=5565615</v>
      </c>
    </row>
    <row r="2318" spans="1:277" x14ac:dyDescent="0.25">
      <c r="A2318">
        <v>2316</v>
      </c>
      <c r="B2318" s="15" t="s">
        <v>18833</v>
      </c>
      <c r="C2318" s="15" t="s">
        <v>18832</v>
      </c>
      <c r="D2318" s="15" t="s">
        <v>18834</v>
      </c>
      <c r="E2318" s="15" t="s">
        <v>18835</v>
      </c>
      <c r="F2318" s="15" t="s">
        <v>18836</v>
      </c>
      <c r="G2318" s="15" t="s">
        <v>243</v>
      </c>
      <c r="H2318" s="15">
        <v>85555</v>
      </c>
      <c r="I2318" s="15" t="s">
        <v>18837</v>
      </c>
      <c r="J2318" s="23" t="s">
        <v>18838</v>
      </c>
      <c r="K2318" s="15" t="s">
        <v>18839</v>
      </c>
      <c r="L2318" s="16" t="s">
        <v>18840</v>
      </c>
      <c r="M2318" s="17" t="str">
        <f t="shared" si="711"/>
        <v>6/31/2022</v>
      </c>
      <c r="N2318" s="15">
        <v>11510</v>
      </c>
      <c r="O2318" s="18">
        <f t="shared" si="714"/>
        <v>0</v>
      </c>
      <c r="P2318" s="19" t="str">
        <f t="shared" si="715"/>
        <v>$0.00</v>
      </c>
      <c r="Q2318" s="16">
        <v>44834</v>
      </c>
      <c r="R2318" s="19" t="str">
        <f t="shared" si="712"/>
        <v>09/30/22</v>
      </c>
      <c r="S2318" t="str">
        <f t="shared" si="716"/>
        <v>MOHAVE</v>
      </c>
      <c r="T2318" s="6" t="str">
        <f t="shared" si="717"/>
        <v>319-09-006F</v>
      </c>
      <c r="U2318" t="str">
        <f t="shared" si="718"/>
        <v xml:space="preserve">PO BOX 712 </v>
      </c>
      <c r="V2318" t="str">
        <f t="shared" si="719"/>
        <v>KINGMAN</v>
      </c>
      <c r="W2318" t="str">
        <f t="shared" si="720"/>
        <v>AZ</v>
      </c>
      <c r="X2318" t="str">
        <f t="shared" si="721"/>
        <v>86402</v>
      </c>
      <c r="Y2318">
        <f t="shared" si="722"/>
        <v>0</v>
      </c>
      <c r="Z2318" t="str">
        <f t="shared" si="723"/>
        <v>STATE OF ARIZONA</v>
      </c>
      <c r="AA2318" t="str">
        <f t="shared" si="724"/>
        <v>KEMO RANCHES E2 E2 OF LOT 86 EXCEPT FOR 20' ON ALL FOUR SIDES FOR RDWY PURPOSES 813/295 O.R. CONT 10 ACRES</v>
      </c>
      <c r="AB2318">
        <f t="shared" si="725"/>
        <v>10</v>
      </c>
      <c r="AC2318" t="str">
        <f t="shared" si="726"/>
        <v>MOHAVE</v>
      </c>
      <c r="AI2318">
        <f t="shared" si="713"/>
        <v>10</v>
      </c>
      <c r="AO2318" t="s">
        <v>342</v>
      </c>
      <c r="AR2318" t="s">
        <v>342</v>
      </c>
      <c r="AS2318" t="s">
        <v>273</v>
      </c>
      <c r="AT2318">
        <v>8315</v>
      </c>
      <c r="BC2318" t="s">
        <v>342</v>
      </c>
      <c r="BD2318" t="s">
        <v>342</v>
      </c>
      <c r="BE2318" t="s">
        <v>343</v>
      </c>
      <c r="BF2318" t="s">
        <v>343</v>
      </c>
      <c r="BH2318" t="s">
        <v>242</v>
      </c>
      <c r="BS2318" t="s">
        <v>243</v>
      </c>
      <c r="BV2318" t="s">
        <v>244</v>
      </c>
      <c r="BY2318" t="s">
        <v>245</v>
      </c>
      <c r="CD2318" t="s">
        <v>344</v>
      </c>
      <c r="CG2318" t="s">
        <v>345</v>
      </c>
      <c r="CH2318" t="s">
        <v>345</v>
      </c>
      <c r="CI2318" t="s">
        <v>243</v>
      </c>
      <c r="CJ2318" t="str">
        <f>"86402"</f>
        <v>86402</v>
      </c>
      <c r="CK2318" t="s">
        <v>346</v>
      </c>
      <c r="CL2318" t="s">
        <v>347</v>
      </c>
      <c r="CM2318" t="s">
        <v>348</v>
      </c>
      <c r="CN2318" t="s">
        <v>254</v>
      </c>
      <c r="CO2318" t="s">
        <v>17849</v>
      </c>
      <c r="CP2318" t="str">
        <f>"319-09-006F"</f>
        <v>319-09-006F</v>
      </c>
      <c r="CQ2318" t="str">
        <f>"31909006F"</f>
        <v>31909006F</v>
      </c>
      <c r="CR2318" t="str">
        <f>"R31909006"</f>
        <v>R31909006</v>
      </c>
      <c r="CS2318">
        <v>4015</v>
      </c>
      <c r="CX2318" t="s">
        <v>498</v>
      </c>
      <c r="CY2318" t="s">
        <v>499</v>
      </c>
      <c r="CZ2318">
        <v>15</v>
      </c>
      <c r="DB2318">
        <v>35.6423314500773</v>
      </c>
      <c r="DC2318">
        <v>-114.296685074452</v>
      </c>
      <c r="DD2318" t="s">
        <v>2149</v>
      </c>
      <c r="DK2318" t="s">
        <v>2150</v>
      </c>
      <c r="DL2318" t="s">
        <v>2150</v>
      </c>
      <c r="DO2318" t="str">
        <f>"86"</f>
        <v>86</v>
      </c>
      <c r="DQ2318">
        <v>0</v>
      </c>
      <c r="DR2318">
        <v>0</v>
      </c>
      <c r="DS2318">
        <v>0</v>
      </c>
      <c r="DT2318">
        <v>0</v>
      </c>
      <c r="DW2318">
        <v>0</v>
      </c>
      <c r="DX2318">
        <v>0</v>
      </c>
      <c r="DZ2318">
        <v>0</v>
      </c>
      <c r="EA2318">
        <v>0</v>
      </c>
      <c r="EB2318">
        <v>0</v>
      </c>
      <c r="EC2318">
        <v>0</v>
      </c>
      <c r="ED2318">
        <v>0</v>
      </c>
      <c r="EE2318">
        <v>0</v>
      </c>
      <c r="EF2318">
        <v>0</v>
      </c>
      <c r="EG2318">
        <v>0</v>
      </c>
      <c r="EH2318">
        <v>0</v>
      </c>
      <c r="EI2318">
        <v>0</v>
      </c>
      <c r="EL2318">
        <v>0</v>
      </c>
      <c r="EN2318">
        <v>0</v>
      </c>
      <c r="EP2318">
        <v>0</v>
      </c>
      <c r="ER2318">
        <v>0</v>
      </c>
      <c r="ET2318">
        <v>0</v>
      </c>
      <c r="EY2318">
        <v>0</v>
      </c>
      <c r="FA2318">
        <v>0</v>
      </c>
      <c r="FL2318">
        <v>0</v>
      </c>
      <c r="FQ2318" t="s">
        <v>261</v>
      </c>
      <c r="FR2318" t="s">
        <v>262</v>
      </c>
      <c r="FS2318" t="s">
        <v>2040</v>
      </c>
      <c r="FU2318">
        <v>435600</v>
      </c>
      <c r="FV2318">
        <v>10</v>
      </c>
      <c r="FW2318">
        <v>0</v>
      </c>
      <c r="FX2318">
        <v>0</v>
      </c>
      <c r="FY2318">
        <v>0</v>
      </c>
      <c r="FZ2318">
        <v>0</v>
      </c>
      <c r="GI2318" t="s">
        <v>264</v>
      </c>
      <c r="GJ2318" t="s">
        <v>502</v>
      </c>
      <c r="GK2318" t="s">
        <v>503</v>
      </c>
      <c r="GL2318" s="1">
        <v>40135</v>
      </c>
      <c r="GM2318" t="s">
        <v>267</v>
      </c>
      <c r="GN2318" t="str">
        <f t="shared" si="727"/>
        <v>FALSE</v>
      </c>
      <c r="GO2318">
        <v>2022</v>
      </c>
      <c r="GQ2318">
        <v>1110</v>
      </c>
      <c r="GR2318" t="s">
        <v>246</v>
      </c>
      <c r="GS2318" t="s">
        <v>246</v>
      </c>
      <c r="GT2318" t="s">
        <v>246</v>
      </c>
      <c r="GU2318" t="s">
        <v>246</v>
      </c>
      <c r="GV2318" t="s">
        <v>246</v>
      </c>
      <c r="GW2318" t="s">
        <v>246</v>
      </c>
      <c r="GX2318" t="s">
        <v>246</v>
      </c>
      <c r="GY2318" t="s">
        <v>246</v>
      </c>
      <c r="GZ2318" t="s">
        <v>246</v>
      </c>
      <c r="HA2318" t="s">
        <v>246</v>
      </c>
      <c r="HB2318" t="s">
        <v>246</v>
      </c>
      <c r="HC2318" t="s">
        <v>246</v>
      </c>
      <c r="HD2318" t="s">
        <v>246</v>
      </c>
      <c r="HE2318" s="2">
        <v>1082</v>
      </c>
      <c r="HF2318" s="2">
        <v>0</v>
      </c>
      <c r="HG2318" s="2">
        <v>0</v>
      </c>
      <c r="HH2318">
        <v>0</v>
      </c>
      <c r="HI2318" s="2">
        <v>7214</v>
      </c>
      <c r="HJ2318" s="2">
        <v>7214</v>
      </c>
      <c r="HK2318" s="2">
        <v>0</v>
      </c>
      <c r="HL2318">
        <v>0</v>
      </c>
      <c r="HM2318" s="2">
        <v>0</v>
      </c>
      <c r="HN2318" s="2">
        <v>0</v>
      </c>
      <c r="HO2318" s="2">
        <v>0</v>
      </c>
      <c r="HP2318">
        <v>0</v>
      </c>
      <c r="HS2318" s="2">
        <v>7214</v>
      </c>
      <c r="HT2318">
        <v>8</v>
      </c>
      <c r="HV2318" t="s">
        <v>315</v>
      </c>
      <c r="HY2318" t="s">
        <v>316</v>
      </c>
      <c r="HZ2318" t="s">
        <v>317</v>
      </c>
      <c r="IA2318" t="s">
        <v>318</v>
      </c>
      <c r="IB2318" s="1">
        <v>43594</v>
      </c>
      <c r="IC2318" s="1">
        <v>43608</v>
      </c>
      <c r="IE2318" t="s">
        <v>361</v>
      </c>
      <c r="IF2318" t="str">
        <f>""</f>
        <v/>
      </c>
      <c r="IG2318" t="str">
        <f>"2019.27496"</f>
        <v>2019.27496</v>
      </c>
      <c r="IH2318" t="str">
        <f>""</f>
        <v/>
      </c>
      <c r="IT2318" t="str">
        <f>""</f>
        <v/>
      </c>
      <c r="IY2318" t="str">
        <f>""</f>
        <v/>
      </c>
      <c r="JB2318" t="s">
        <v>271</v>
      </c>
      <c r="JD2318" t="str">
        <f>""</f>
        <v/>
      </c>
      <c r="JE2318" t="str">
        <f>""</f>
        <v/>
      </c>
      <c r="JO2318" t="str">
        <f>""</f>
        <v/>
      </c>
      <c r="JP2318" t="str">
        <f>""</f>
        <v/>
      </c>
      <c r="JQ2318" t="str">
        <f>HYPERLINK("https://web.datatree.com/?/property?propertyId=5602405")</f>
        <v>https://web.datatree.com/?/property?propertyId=5602405</v>
      </c>
    </row>
    <row r="2319" spans="1:277" x14ac:dyDescent="0.25">
      <c r="A2319">
        <v>2317</v>
      </c>
      <c r="B2319" s="15" t="s">
        <v>18833</v>
      </c>
      <c r="C2319" s="15" t="s">
        <v>18832</v>
      </c>
      <c r="D2319" s="15" t="s">
        <v>18834</v>
      </c>
      <c r="E2319" s="15" t="s">
        <v>18835</v>
      </c>
      <c r="F2319" s="15" t="s">
        <v>18836</v>
      </c>
      <c r="G2319" s="15" t="s">
        <v>243</v>
      </c>
      <c r="H2319" s="15">
        <v>85555</v>
      </c>
      <c r="I2319" s="15" t="s">
        <v>18837</v>
      </c>
      <c r="J2319" s="23" t="s">
        <v>18838</v>
      </c>
      <c r="K2319" s="15" t="s">
        <v>18839</v>
      </c>
      <c r="L2319" s="16" t="s">
        <v>18840</v>
      </c>
      <c r="M2319" s="17" t="str">
        <f t="shared" si="711"/>
        <v>6/31/2022</v>
      </c>
      <c r="N2319" s="15">
        <v>11511</v>
      </c>
      <c r="O2319" s="18">
        <f t="shared" si="714"/>
        <v>0</v>
      </c>
      <c r="P2319" s="19" t="str">
        <f t="shared" si="715"/>
        <v>$0.00</v>
      </c>
      <c r="Q2319" s="16">
        <v>44834</v>
      </c>
      <c r="R2319" s="19" t="str">
        <f t="shared" si="712"/>
        <v>09/30/22</v>
      </c>
      <c r="S2319" t="str">
        <f t="shared" si="716"/>
        <v>MOHAVE</v>
      </c>
      <c r="T2319" s="6" t="str">
        <f t="shared" si="717"/>
        <v>317-60-027</v>
      </c>
      <c r="U2319" t="str">
        <f t="shared" si="718"/>
        <v xml:space="preserve">7719 RIVER MIST CT </v>
      </c>
      <c r="V2319" t="str">
        <f t="shared" si="719"/>
        <v>LAS VEGAS</v>
      </c>
      <c r="W2319" t="str">
        <f t="shared" si="720"/>
        <v>NV</v>
      </c>
      <c r="X2319" t="str">
        <f t="shared" si="721"/>
        <v>89113-6609</v>
      </c>
      <c r="Y2319">
        <f t="shared" si="722"/>
        <v>0</v>
      </c>
      <c r="Z2319" t="str">
        <f t="shared" si="723"/>
        <v>PUSHNICK FAMILY TRUST</v>
      </c>
      <c r="AA2319" t="str">
        <f t="shared" si="724"/>
        <v>SE4 NE4 SE4 CONT 10 ACRES 317-60-009 (317-60-024 THRU 027) 2005 T AX ROLL</v>
      </c>
      <c r="AB2319">
        <f t="shared" si="725"/>
        <v>10</v>
      </c>
      <c r="AC2319" t="str">
        <f t="shared" si="726"/>
        <v>MOHAVE</v>
      </c>
      <c r="AI2319">
        <f t="shared" si="713"/>
        <v>10</v>
      </c>
      <c r="AO2319" t="s">
        <v>9174</v>
      </c>
      <c r="AR2319" t="s">
        <v>9174</v>
      </c>
      <c r="AS2319" t="s">
        <v>588</v>
      </c>
      <c r="AT2319">
        <v>3</v>
      </c>
      <c r="BC2319" t="s">
        <v>9175</v>
      </c>
      <c r="BD2319" t="s">
        <v>9174</v>
      </c>
      <c r="BF2319" t="s">
        <v>588</v>
      </c>
      <c r="BH2319" t="s">
        <v>242</v>
      </c>
      <c r="BS2319" t="s">
        <v>243</v>
      </c>
      <c r="BV2319" t="s">
        <v>244</v>
      </c>
      <c r="BY2319" t="s">
        <v>245</v>
      </c>
      <c r="CA2319">
        <v>7719</v>
      </c>
      <c r="CD2319" t="s">
        <v>9176</v>
      </c>
      <c r="CE2319" t="s">
        <v>439</v>
      </c>
      <c r="CG2319" t="s">
        <v>398</v>
      </c>
      <c r="CH2319" t="s">
        <v>601</v>
      </c>
      <c r="CI2319" t="s">
        <v>400</v>
      </c>
      <c r="CJ2319" t="str">
        <f>"89113-6609"</f>
        <v>89113-6609</v>
      </c>
      <c r="CK2319" t="s">
        <v>6159</v>
      </c>
      <c r="CL2319" t="s">
        <v>9177</v>
      </c>
      <c r="CM2319" t="s">
        <v>9178</v>
      </c>
      <c r="CN2319" t="s">
        <v>254</v>
      </c>
      <c r="CO2319" t="s">
        <v>17850</v>
      </c>
      <c r="CP2319" t="str">
        <f>"317-60-027"</f>
        <v>317-60-027</v>
      </c>
      <c r="CQ2319" t="str">
        <f>"31760027"</f>
        <v>31760027</v>
      </c>
      <c r="CR2319" t="str">
        <f>"R31760027"</f>
        <v>R31760027</v>
      </c>
      <c r="CS2319">
        <v>4015</v>
      </c>
      <c r="CX2319" t="s">
        <v>941</v>
      </c>
      <c r="CY2319" t="s">
        <v>310</v>
      </c>
      <c r="CZ2319">
        <v>7</v>
      </c>
      <c r="DB2319">
        <v>35.739604441447497</v>
      </c>
      <c r="DC2319">
        <v>-114.45266888737601</v>
      </c>
      <c r="DK2319" t="s">
        <v>1942</v>
      </c>
      <c r="DL2319" t="s">
        <v>1942</v>
      </c>
      <c r="DO2319" t="str">
        <f>""</f>
        <v/>
      </c>
      <c r="DQ2319">
        <v>0</v>
      </c>
      <c r="DR2319">
        <v>0</v>
      </c>
      <c r="DS2319">
        <v>0</v>
      </c>
      <c r="DT2319">
        <v>0</v>
      </c>
      <c r="DW2319">
        <v>0</v>
      </c>
      <c r="DX2319">
        <v>0</v>
      </c>
      <c r="DZ2319">
        <v>0</v>
      </c>
      <c r="EA2319">
        <v>0</v>
      </c>
      <c r="EB2319">
        <v>0</v>
      </c>
      <c r="EC2319">
        <v>0</v>
      </c>
      <c r="ED2319">
        <v>0</v>
      </c>
      <c r="EE2319">
        <v>0</v>
      </c>
      <c r="EF2319">
        <v>0</v>
      </c>
      <c r="EG2319">
        <v>0</v>
      </c>
      <c r="EH2319">
        <v>0</v>
      </c>
      <c r="EI2319">
        <v>0</v>
      </c>
      <c r="EL2319">
        <v>0</v>
      </c>
      <c r="EN2319">
        <v>0</v>
      </c>
      <c r="EP2319">
        <v>0</v>
      </c>
      <c r="ER2319">
        <v>0</v>
      </c>
      <c r="ET2319">
        <v>0</v>
      </c>
      <c r="EY2319">
        <v>0</v>
      </c>
      <c r="FA2319">
        <v>0</v>
      </c>
      <c r="FL2319">
        <v>0</v>
      </c>
      <c r="FQ2319" t="s">
        <v>261</v>
      </c>
      <c r="FR2319" t="s">
        <v>262</v>
      </c>
      <c r="FS2319" t="s">
        <v>263</v>
      </c>
      <c r="FU2319">
        <v>435600</v>
      </c>
      <c r="FV2319">
        <v>10</v>
      </c>
      <c r="FW2319">
        <v>0</v>
      </c>
      <c r="FX2319">
        <v>0</v>
      </c>
      <c r="FY2319">
        <v>0</v>
      </c>
      <c r="FZ2319">
        <v>0</v>
      </c>
      <c r="GI2319" t="s">
        <v>264</v>
      </c>
      <c r="GJ2319" t="s">
        <v>943</v>
      </c>
      <c r="GK2319" t="s">
        <v>944</v>
      </c>
      <c r="GL2319" s="1">
        <v>40135</v>
      </c>
      <c r="GM2319" t="s">
        <v>267</v>
      </c>
      <c r="GN2319" t="str">
        <f t="shared" si="727"/>
        <v>FALSE</v>
      </c>
      <c r="GO2319">
        <v>2022</v>
      </c>
      <c r="GP2319">
        <v>2020</v>
      </c>
      <c r="GQ2319">
        <v>400</v>
      </c>
      <c r="GR2319" t="s">
        <v>246</v>
      </c>
      <c r="GS2319" t="s">
        <v>246</v>
      </c>
      <c r="GT2319" t="s">
        <v>246</v>
      </c>
      <c r="GU2319" t="s">
        <v>246</v>
      </c>
      <c r="GV2319" t="s">
        <v>246</v>
      </c>
      <c r="GW2319" t="s">
        <v>246</v>
      </c>
      <c r="GX2319" t="s">
        <v>246</v>
      </c>
      <c r="GY2319" t="s">
        <v>246</v>
      </c>
      <c r="GZ2319" t="s">
        <v>246</v>
      </c>
      <c r="HA2319" t="s">
        <v>246</v>
      </c>
      <c r="HB2319" t="s">
        <v>246</v>
      </c>
      <c r="HC2319" t="s">
        <v>246</v>
      </c>
      <c r="HD2319" t="s">
        <v>246</v>
      </c>
      <c r="HE2319" s="2">
        <v>4688</v>
      </c>
      <c r="HF2319" s="2">
        <v>0</v>
      </c>
      <c r="HG2319" s="2">
        <v>0</v>
      </c>
      <c r="HH2319">
        <v>0</v>
      </c>
      <c r="HI2319" s="2">
        <v>31255</v>
      </c>
      <c r="HJ2319" s="2">
        <v>31255</v>
      </c>
      <c r="HK2319" s="2">
        <v>0</v>
      </c>
      <c r="HL2319">
        <v>0</v>
      </c>
      <c r="HM2319" s="2">
        <v>0</v>
      </c>
      <c r="HN2319" s="2">
        <v>0</v>
      </c>
      <c r="HO2319" s="2">
        <v>0</v>
      </c>
      <c r="HP2319">
        <v>0</v>
      </c>
      <c r="HQ2319" s="2">
        <v>320.22000000000003</v>
      </c>
      <c r="HS2319" s="2">
        <v>31255</v>
      </c>
      <c r="HV2319" t="s">
        <v>315</v>
      </c>
      <c r="HY2319" t="s">
        <v>316</v>
      </c>
      <c r="HZ2319" t="s">
        <v>317</v>
      </c>
      <c r="IA2319" t="s">
        <v>318</v>
      </c>
      <c r="IB2319" s="1">
        <v>42258</v>
      </c>
      <c r="IC2319" s="1">
        <v>42268</v>
      </c>
      <c r="IE2319" t="s">
        <v>553</v>
      </c>
      <c r="IF2319" t="str">
        <f>""</f>
        <v/>
      </c>
      <c r="IG2319" t="str">
        <f>"2015.41889"</f>
        <v>2015.41889</v>
      </c>
      <c r="IH2319" t="str">
        <f>""</f>
        <v/>
      </c>
      <c r="II2319" s="1">
        <v>37883</v>
      </c>
      <c r="IJ2319" s="1">
        <v>38001</v>
      </c>
      <c r="IK2319" s="2">
        <v>49950</v>
      </c>
      <c r="IM2319" t="s">
        <v>567</v>
      </c>
      <c r="IN2319" t="s">
        <v>9180</v>
      </c>
      <c r="IP2319" s="2">
        <v>47000</v>
      </c>
      <c r="IQ2319" t="s">
        <v>569</v>
      </c>
      <c r="IS2319" t="s">
        <v>570</v>
      </c>
      <c r="IT2319" t="str">
        <f>"4837.897"</f>
        <v>4837.897</v>
      </c>
      <c r="IY2319" t="str">
        <f>"                    "</f>
        <v xml:space="preserve">                    </v>
      </c>
      <c r="IZ2319" t="s">
        <v>9181</v>
      </c>
      <c r="JA2319" t="s">
        <v>1116</v>
      </c>
      <c r="JB2319" t="s">
        <v>271</v>
      </c>
      <c r="JD2319" t="str">
        <f>"4837.895"</f>
        <v>4837.895</v>
      </c>
      <c r="JE2319" t="str">
        <f>""</f>
        <v/>
      </c>
      <c r="JO2319" t="str">
        <f>""</f>
        <v/>
      </c>
      <c r="JP2319" t="str">
        <f>""</f>
        <v/>
      </c>
      <c r="JQ2319" t="str">
        <f>HYPERLINK("https://web.datatree.com/?/property?propertyId=5558923")</f>
        <v>https://web.datatree.com/?/property?propertyId=5558923</v>
      </c>
    </row>
    <row r="2320" spans="1:277" x14ac:dyDescent="0.25">
      <c r="A2320">
        <v>2318</v>
      </c>
      <c r="B2320" s="15" t="s">
        <v>18833</v>
      </c>
      <c r="C2320" s="15" t="s">
        <v>18832</v>
      </c>
      <c r="D2320" s="15" t="s">
        <v>18834</v>
      </c>
      <c r="E2320" s="15" t="s">
        <v>18835</v>
      </c>
      <c r="F2320" s="15" t="s">
        <v>18836</v>
      </c>
      <c r="G2320" s="15" t="s">
        <v>243</v>
      </c>
      <c r="H2320" s="15">
        <v>85555</v>
      </c>
      <c r="I2320" s="15" t="s">
        <v>18837</v>
      </c>
      <c r="J2320" s="23" t="s">
        <v>18838</v>
      </c>
      <c r="K2320" s="15" t="s">
        <v>18839</v>
      </c>
      <c r="L2320" s="16" t="s">
        <v>18840</v>
      </c>
      <c r="M2320" s="17" t="str">
        <f t="shared" si="711"/>
        <v>6/31/2022</v>
      </c>
      <c r="N2320" s="15">
        <v>11512</v>
      </c>
      <c r="O2320" s="18">
        <f t="shared" si="714"/>
        <v>0</v>
      </c>
      <c r="P2320" s="19" t="str">
        <f t="shared" si="715"/>
        <v>$0.00</v>
      </c>
      <c r="Q2320" s="16">
        <v>44834</v>
      </c>
      <c r="R2320" s="19" t="str">
        <f t="shared" si="712"/>
        <v>09/30/22</v>
      </c>
      <c r="S2320" t="str">
        <f t="shared" si="716"/>
        <v>MOHAVE</v>
      </c>
      <c r="T2320" s="6" t="str">
        <f t="shared" si="717"/>
        <v>316-11-134</v>
      </c>
      <c r="U2320" t="str">
        <f t="shared" si="718"/>
        <v xml:space="preserve">1913 HIGH ST </v>
      </c>
      <c r="V2320" t="str">
        <f t="shared" si="719"/>
        <v>BEATRICE</v>
      </c>
      <c r="W2320" t="str">
        <f t="shared" si="720"/>
        <v>NE</v>
      </c>
      <c r="X2320" t="str">
        <f t="shared" si="721"/>
        <v>68310-3256</v>
      </c>
      <c r="Y2320" t="str">
        <f t="shared" si="722"/>
        <v>ALICE</v>
      </c>
      <c r="Z2320" t="str">
        <f t="shared" si="723"/>
        <v>KANISS</v>
      </c>
      <c r="AA2320" t="str">
        <f t="shared" si="724"/>
        <v>GATEWAY ACRES TRACT 9 LOTS 123 &amp; 124</v>
      </c>
      <c r="AB2320">
        <f t="shared" si="725"/>
        <v>10</v>
      </c>
      <c r="AC2320" t="str">
        <f t="shared" si="726"/>
        <v>MOHAVE</v>
      </c>
      <c r="AI2320">
        <f t="shared" si="713"/>
        <v>10</v>
      </c>
      <c r="AO2320" t="s">
        <v>17851</v>
      </c>
      <c r="AP2320" t="s">
        <v>17852</v>
      </c>
      <c r="AQ2320" t="s">
        <v>4842</v>
      </c>
      <c r="AR2320" t="s">
        <v>17853</v>
      </c>
      <c r="AS2320" t="s">
        <v>240</v>
      </c>
      <c r="AT2320">
        <v>1</v>
      </c>
      <c r="BC2320" t="s">
        <v>17854</v>
      </c>
      <c r="BD2320" t="s">
        <v>17851</v>
      </c>
      <c r="BH2320" t="s">
        <v>242</v>
      </c>
      <c r="BS2320" t="s">
        <v>243</v>
      </c>
      <c r="BV2320" t="s">
        <v>244</v>
      </c>
      <c r="BY2320" t="s">
        <v>245</v>
      </c>
      <c r="CA2320">
        <v>1913</v>
      </c>
      <c r="CD2320" t="s">
        <v>7697</v>
      </c>
      <c r="CE2320" t="s">
        <v>375</v>
      </c>
      <c r="CG2320" t="s">
        <v>17855</v>
      </c>
      <c r="CH2320" t="s">
        <v>17855</v>
      </c>
      <c r="CI2320" t="s">
        <v>1894</v>
      </c>
      <c r="CJ2320" t="str">
        <f>"68310-3256"</f>
        <v>68310-3256</v>
      </c>
      <c r="CK2320" t="s">
        <v>1329</v>
      </c>
      <c r="CL2320" t="s">
        <v>17856</v>
      </c>
      <c r="CM2320" t="s">
        <v>17857</v>
      </c>
      <c r="CN2320" t="s">
        <v>254</v>
      </c>
      <c r="CO2320" t="s">
        <v>17858</v>
      </c>
      <c r="CP2320" t="str">
        <f>"316-11-134"</f>
        <v>316-11-134</v>
      </c>
      <c r="CQ2320" t="str">
        <f>"31611134"</f>
        <v>31611134</v>
      </c>
      <c r="CR2320" t="str">
        <f>"R31611134"</f>
        <v>R31611134</v>
      </c>
      <c r="CS2320">
        <v>4015</v>
      </c>
      <c r="CX2320" t="s">
        <v>309</v>
      </c>
      <c r="CY2320" t="s">
        <v>499</v>
      </c>
      <c r="CZ2320">
        <v>5</v>
      </c>
      <c r="DB2320">
        <v>35.575767097431203</v>
      </c>
      <c r="DC2320">
        <v>-114.338237433733</v>
      </c>
      <c r="DD2320" t="s">
        <v>3057</v>
      </c>
      <c r="DE2320">
        <v>9</v>
      </c>
      <c r="DK2320" t="s">
        <v>3426</v>
      </c>
      <c r="DL2320" t="s">
        <v>3426</v>
      </c>
      <c r="DO2320" t="str">
        <f>"123|1"</f>
        <v>123|1</v>
      </c>
      <c r="DQ2320">
        <v>0</v>
      </c>
      <c r="DR2320">
        <v>0</v>
      </c>
      <c r="DS2320">
        <v>0</v>
      </c>
      <c r="DT2320">
        <v>0</v>
      </c>
      <c r="DW2320">
        <v>0</v>
      </c>
      <c r="DX2320">
        <v>0</v>
      </c>
      <c r="DZ2320">
        <v>0</v>
      </c>
      <c r="EA2320">
        <v>0</v>
      </c>
      <c r="EB2320">
        <v>0</v>
      </c>
      <c r="EC2320">
        <v>0</v>
      </c>
      <c r="ED2320">
        <v>0</v>
      </c>
      <c r="EE2320">
        <v>0</v>
      </c>
      <c r="EF2320">
        <v>0</v>
      </c>
      <c r="EG2320">
        <v>0</v>
      </c>
      <c r="EH2320">
        <v>0</v>
      </c>
      <c r="EI2320">
        <v>0</v>
      </c>
      <c r="EL2320">
        <v>0</v>
      </c>
      <c r="EN2320">
        <v>0</v>
      </c>
      <c r="EP2320">
        <v>0</v>
      </c>
      <c r="ER2320">
        <v>0</v>
      </c>
      <c r="ET2320">
        <v>0</v>
      </c>
      <c r="EY2320">
        <v>0</v>
      </c>
      <c r="FA2320">
        <v>0</v>
      </c>
      <c r="FL2320">
        <v>0</v>
      </c>
      <c r="FQ2320" t="s">
        <v>261</v>
      </c>
      <c r="FR2320" t="s">
        <v>262</v>
      </c>
      <c r="FS2320" t="s">
        <v>263</v>
      </c>
      <c r="FU2320">
        <v>435600</v>
      </c>
      <c r="FV2320">
        <v>10</v>
      </c>
      <c r="FW2320">
        <v>0</v>
      </c>
      <c r="FX2320">
        <v>0</v>
      </c>
      <c r="FY2320">
        <v>0</v>
      </c>
      <c r="FZ2320">
        <v>0</v>
      </c>
      <c r="GI2320" t="s">
        <v>264</v>
      </c>
      <c r="GJ2320" t="s">
        <v>313</v>
      </c>
      <c r="GK2320" t="s">
        <v>314</v>
      </c>
      <c r="GL2320" s="1">
        <v>40135</v>
      </c>
      <c r="GM2320" t="s">
        <v>267</v>
      </c>
      <c r="GN2320" t="str">
        <f t="shared" si="727"/>
        <v>FALSE</v>
      </c>
      <c r="GO2320">
        <v>2022</v>
      </c>
      <c r="GP2320">
        <v>2020</v>
      </c>
      <c r="GQ2320">
        <v>1110</v>
      </c>
      <c r="GR2320" t="s">
        <v>246</v>
      </c>
      <c r="GS2320" t="s">
        <v>246</v>
      </c>
      <c r="GT2320" t="s">
        <v>246</v>
      </c>
      <c r="GU2320" t="s">
        <v>246</v>
      </c>
      <c r="GV2320" t="s">
        <v>246</v>
      </c>
      <c r="GW2320" t="s">
        <v>246</v>
      </c>
      <c r="GX2320" t="s">
        <v>246</v>
      </c>
      <c r="GY2320" t="s">
        <v>246</v>
      </c>
      <c r="GZ2320" t="s">
        <v>246</v>
      </c>
      <c r="HA2320" t="s">
        <v>246</v>
      </c>
      <c r="HB2320" t="s">
        <v>246</v>
      </c>
      <c r="HC2320" t="s">
        <v>246</v>
      </c>
      <c r="HD2320" t="s">
        <v>246</v>
      </c>
      <c r="HE2320" s="2">
        <v>1829</v>
      </c>
      <c r="HF2320" s="2">
        <v>0</v>
      </c>
      <c r="HG2320" s="2">
        <v>0</v>
      </c>
      <c r="HH2320">
        <v>0</v>
      </c>
      <c r="HI2320" s="2">
        <v>12196</v>
      </c>
      <c r="HJ2320" s="2">
        <v>12196</v>
      </c>
      <c r="HK2320" s="2">
        <v>0</v>
      </c>
      <c r="HL2320">
        <v>0</v>
      </c>
      <c r="HM2320" s="2">
        <v>0</v>
      </c>
      <c r="HN2320" s="2">
        <v>0</v>
      </c>
      <c r="HO2320" s="2">
        <v>0</v>
      </c>
      <c r="HP2320">
        <v>0</v>
      </c>
      <c r="HQ2320" s="2">
        <v>214.88</v>
      </c>
      <c r="HS2320" s="2">
        <v>12196</v>
      </c>
      <c r="HV2320" t="s">
        <v>315</v>
      </c>
      <c r="HY2320" t="s">
        <v>316</v>
      </c>
      <c r="HZ2320" t="s">
        <v>317</v>
      </c>
      <c r="IA2320" t="s">
        <v>318</v>
      </c>
      <c r="IF2320" t="str">
        <f>""</f>
        <v/>
      </c>
      <c r="IG2320" t="str">
        <f>""</f>
        <v/>
      </c>
      <c r="IH2320" t="str">
        <f>""</f>
        <v/>
      </c>
      <c r="IT2320" t="str">
        <f>""</f>
        <v/>
      </c>
      <c r="IY2320" t="str">
        <f>""</f>
        <v/>
      </c>
      <c r="JB2320" t="s">
        <v>271</v>
      </c>
      <c r="JD2320" t="str">
        <f>""</f>
        <v/>
      </c>
      <c r="JE2320" t="str">
        <f>""</f>
        <v/>
      </c>
      <c r="JO2320" t="str">
        <f>""</f>
        <v/>
      </c>
      <c r="JP2320" t="str">
        <f>""</f>
        <v/>
      </c>
      <c r="JQ2320" t="str">
        <f>HYPERLINK("https://web.datatree.com/?/property?propertyId=5565843")</f>
        <v>https://web.datatree.com/?/property?propertyId=5565843</v>
      </c>
    </row>
    <row r="2321" spans="1:277" x14ac:dyDescent="0.25">
      <c r="A2321">
        <v>2319</v>
      </c>
      <c r="B2321" s="15" t="s">
        <v>18833</v>
      </c>
      <c r="C2321" s="15" t="s">
        <v>18832</v>
      </c>
      <c r="D2321" s="15" t="s">
        <v>18834</v>
      </c>
      <c r="E2321" s="15" t="s">
        <v>18835</v>
      </c>
      <c r="F2321" s="15" t="s">
        <v>18836</v>
      </c>
      <c r="G2321" s="15" t="s">
        <v>243</v>
      </c>
      <c r="H2321" s="15">
        <v>85555</v>
      </c>
      <c r="I2321" s="15" t="s">
        <v>18837</v>
      </c>
      <c r="J2321" s="23" t="s">
        <v>18838</v>
      </c>
      <c r="K2321" s="15" t="s">
        <v>18839</v>
      </c>
      <c r="L2321" s="16" t="s">
        <v>18840</v>
      </c>
      <c r="M2321" s="17" t="str">
        <f t="shared" si="711"/>
        <v>6/31/2022</v>
      </c>
      <c r="N2321" s="15">
        <v>11513</v>
      </c>
      <c r="O2321" s="18">
        <f t="shared" si="714"/>
        <v>0</v>
      </c>
      <c r="P2321" s="19" t="str">
        <f t="shared" si="715"/>
        <v>$0.00</v>
      </c>
      <c r="Q2321" s="16">
        <v>44834</v>
      </c>
      <c r="R2321" s="19" t="str">
        <f t="shared" si="712"/>
        <v>09/30/22</v>
      </c>
      <c r="S2321" t="str">
        <f t="shared" si="716"/>
        <v>MOHAVE</v>
      </c>
      <c r="T2321" s="6" t="str">
        <f t="shared" si="717"/>
        <v>351-17-019</v>
      </c>
      <c r="U2321" t="str">
        <f t="shared" si="718"/>
        <v xml:space="preserve">805 LUZ CT </v>
      </c>
      <c r="V2321" t="str">
        <f t="shared" si="719"/>
        <v>DANVILLE</v>
      </c>
      <c r="W2321" t="str">
        <f t="shared" si="720"/>
        <v>CA</v>
      </c>
      <c r="X2321" t="str">
        <f t="shared" si="721"/>
        <v>94526-3542</v>
      </c>
      <c r="Y2321" t="str">
        <f t="shared" si="722"/>
        <v>SCOTT</v>
      </c>
      <c r="Z2321" t="str">
        <f t="shared" si="723"/>
        <v>SMITH</v>
      </c>
      <c r="AA2321" t="str">
        <f t="shared" si="724"/>
        <v>GATEWAY ACRES TRACT 5 LOTS 20 &amp; 29 CONT 10 AC</v>
      </c>
      <c r="AB2321">
        <f t="shared" si="725"/>
        <v>10</v>
      </c>
      <c r="AC2321" t="str">
        <f t="shared" si="726"/>
        <v>MOHAVE</v>
      </c>
      <c r="AI2321">
        <f t="shared" si="713"/>
        <v>10</v>
      </c>
      <c r="AO2321" t="s">
        <v>17859</v>
      </c>
      <c r="AP2321" t="s">
        <v>7003</v>
      </c>
      <c r="AQ2321" t="s">
        <v>7003</v>
      </c>
      <c r="AR2321" t="s">
        <v>2681</v>
      </c>
      <c r="AS2321" t="s">
        <v>240</v>
      </c>
      <c r="AT2321">
        <v>3</v>
      </c>
      <c r="BC2321" t="s">
        <v>17860</v>
      </c>
      <c r="BD2321" t="s">
        <v>17859</v>
      </c>
      <c r="BF2321" t="s">
        <v>2412</v>
      </c>
      <c r="BH2321" t="s">
        <v>242</v>
      </c>
      <c r="BS2321" t="s">
        <v>243</v>
      </c>
      <c r="BV2321" t="s">
        <v>244</v>
      </c>
      <c r="BY2321" t="s">
        <v>245</v>
      </c>
      <c r="CA2321">
        <v>805</v>
      </c>
      <c r="CD2321" t="s">
        <v>1459</v>
      </c>
      <c r="CE2321" t="s">
        <v>439</v>
      </c>
      <c r="CG2321" t="s">
        <v>15661</v>
      </c>
      <c r="CH2321" t="s">
        <v>15661</v>
      </c>
      <c r="CI2321" t="s">
        <v>328</v>
      </c>
      <c r="CJ2321" t="str">
        <f>"94526-3542"</f>
        <v>94526-3542</v>
      </c>
      <c r="CK2321" t="s">
        <v>847</v>
      </c>
      <c r="CL2321" t="s">
        <v>17861</v>
      </c>
      <c r="CM2321" t="s">
        <v>17862</v>
      </c>
      <c r="CN2321" t="s">
        <v>254</v>
      </c>
      <c r="CO2321" t="s">
        <v>17863</v>
      </c>
      <c r="CP2321" t="str">
        <f>"351-17-019"</f>
        <v>351-17-019</v>
      </c>
      <c r="CQ2321" t="str">
        <f>"35117019"</f>
        <v>35117019</v>
      </c>
      <c r="CR2321" t="str">
        <f>"R35117019"</f>
        <v>R35117019</v>
      </c>
      <c r="CS2321">
        <v>4015</v>
      </c>
      <c r="CX2321" t="s">
        <v>333</v>
      </c>
      <c r="CY2321" t="s">
        <v>310</v>
      </c>
      <c r="CZ2321">
        <v>25</v>
      </c>
      <c r="DB2321">
        <v>35.443713468173698</v>
      </c>
      <c r="DC2321">
        <v>-114.367527827318</v>
      </c>
      <c r="DD2321" t="s">
        <v>790</v>
      </c>
      <c r="DE2321">
        <v>5</v>
      </c>
      <c r="DK2321" t="s">
        <v>4250</v>
      </c>
      <c r="DL2321" t="s">
        <v>4250</v>
      </c>
      <c r="DO2321" t="str">
        <f>"20|29"</f>
        <v>20|29</v>
      </c>
      <c r="DQ2321">
        <v>0</v>
      </c>
      <c r="DR2321">
        <v>0</v>
      </c>
      <c r="DS2321">
        <v>0</v>
      </c>
      <c r="DT2321">
        <v>0</v>
      </c>
      <c r="DW2321">
        <v>0</v>
      </c>
      <c r="DX2321">
        <v>0</v>
      </c>
      <c r="DZ2321">
        <v>0</v>
      </c>
      <c r="EA2321">
        <v>0</v>
      </c>
      <c r="EB2321">
        <v>0</v>
      </c>
      <c r="EC2321">
        <v>0</v>
      </c>
      <c r="ED2321">
        <v>0</v>
      </c>
      <c r="EE2321">
        <v>0</v>
      </c>
      <c r="EF2321">
        <v>0</v>
      </c>
      <c r="EG2321">
        <v>0</v>
      </c>
      <c r="EH2321">
        <v>0</v>
      </c>
      <c r="EI2321">
        <v>0</v>
      </c>
      <c r="EL2321">
        <v>0</v>
      </c>
      <c r="EN2321">
        <v>0</v>
      </c>
      <c r="EP2321">
        <v>0</v>
      </c>
      <c r="ER2321">
        <v>0</v>
      </c>
      <c r="ET2321">
        <v>0</v>
      </c>
      <c r="EY2321">
        <v>0</v>
      </c>
      <c r="FA2321">
        <v>0</v>
      </c>
      <c r="FL2321">
        <v>0</v>
      </c>
      <c r="FQ2321" t="s">
        <v>336</v>
      </c>
      <c r="FR2321" t="s">
        <v>337</v>
      </c>
      <c r="FS2321" t="s">
        <v>338</v>
      </c>
      <c r="FU2321">
        <v>435600</v>
      </c>
      <c r="FV2321">
        <v>10</v>
      </c>
      <c r="FW2321">
        <v>0</v>
      </c>
      <c r="FX2321">
        <v>0</v>
      </c>
      <c r="FY2321">
        <v>0</v>
      </c>
      <c r="FZ2321">
        <v>0</v>
      </c>
      <c r="GI2321" t="s">
        <v>264</v>
      </c>
      <c r="GJ2321" t="s">
        <v>1341</v>
      </c>
      <c r="GK2321" t="s">
        <v>1342</v>
      </c>
      <c r="GL2321" s="1">
        <v>40135</v>
      </c>
      <c r="GM2321" t="s">
        <v>267</v>
      </c>
      <c r="GN2321" t="str">
        <f t="shared" si="727"/>
        <v>FALSE</v>
      </c>
      <c r="GO2321">
        <v>2022</v>
      </c>
      <c r="GP2321">
        <v>2020</v>
      </c>
      <c r="GQ2321">
        <v>400</v>
      </c>
      <c r="GR2321" t="s">
        <v>246</v>
      </c>
      <c r="GS2321" t="s">
        <v>246</v>
      </c>
      <c r="GT2321" t="s">
        <v>246</v>
      </c>
      <c r="GU2321" t="s">
        <v>246</v>
      </c>
      <c r="GV2321" t="s">
        <v>246</v>
      </c>
      <c r="GW2321" t="s">
        <v>246</v>
      </c>
      <c r="GX2321" t="s">
        <v>246</v>
      </c>
      <c r="GY2321" t="s">
        <v>246</v>
      </c>
      <c r="GZ2321" t="s">
        <v>246</v>
      </c>
      <c r="HA2321" t="s">
        <v>246</v>
      </c>
      <c r="HB2321" t="s">
        <v>246</v>
      </c>
      <c r="HC2321" t="s">
        <v>246</v>
      </c>
      <c r="HD2321" t="s">
        <v>246</v>
      </c>
      <c r="HE2321" s="2">
        <v>927</v>
      </c>
      <c r="HF2321" s="2">
        <v>0</v>
      </c>
      <c r="HG2321" s="2">
        <v>0</v>
      </c>
      <c r="HH2321">
        <v>0</v>
      </c>
      <c r="HI2321" s="2">
        <v>6181</v>
      </c>
      <c r="HJ2321" s="2">
        <v>6181</v>
      </c>
      <c r="HK2321" s="2">
        <v>0</v>
      </c>
      <c r="HL2321">
        <v>0</v>
      </c>
      <c r="HM2321" s="2">
        <v>0</v>
      </c>
      <c r="HN2321" s="2">
        <v>0</v>
      </c>
      <c r="HO2321" s="2">
        <v>0</v>
      </c>
      <c r="HP2321">
        <v>0</v>
      </c>
      <c r="HQ2321" s="2">
        <v>95.36</v>
      </c>
      <c r="HS2321" s="2">
        <v>6181</v>
      </c>
      <c r="HV2321" t="s">
        <v>315</v>
      </c>
      <c r="HY2321" t="s">
        <v>316</v>
      </c>
      <c r="HZ2321" t="s">
        <v>317</v>
      </c>
      <c r="IA2321" t="s">
        <v>318</v>
      </c>
      <c r="IB2321" s="1">
        <v>38618</v>
      </c>
      <c r="IC2321" s="1">
        <v>38652</v>
      </c>
      <c r="ID2321" s="2">
        <v>0</v>
      </c>
      <c r="IE2321" t="s">
        <v>567</v>
      </c>
      <c r="IF2321" t="str">
        <f>"                    "</f>
        <v xml:space="preserve">                    </v>
      </c>
      <c r="IG2321" t="str">
        <f>"5915.606"</f>
        <v>5915.606</v>
      </c>
      <c r="IH2321" t="str">
        <f>""</f>
        <v/>
      </c>
      <c r="IT2321" t="str">
        <f>""</f>
        <v/>
      </c>
      <c r="IY2321" t="str">
        <f>""</f>
        <v/>
      </c>
      <c r="JB2321" t="s">
        <v>271</v>
      </c>
      <c r="JD2321" t="str">
        <f>""</f>
        <v/>
      </c>
      <c r="JE2321" t="str">
        <f>""</f>
        <v/>
      </c>
      <c r="JO2321" t="str">
        <f>""</f>
        <v/>
      </c>
      <c r="JP2321" t="str">
        <f>""</f>
        <v/>
      </c>
      <c r="JQ2321" t="str">
        <f>HYPERLINK("https://web.datatree.com/?/property?propertyId=5566927")</f>
        <v>https://web.datatree.com/?/property?propertyId=5566927</v>
      </c>
    </row>
    <row r="2322" spans="1:277" x14ac:dyDescent="0.25">
      <c r="A2322">
        <v>2320</v>
      </c>
      <c r="B2322" s="15" t="s">
        <v>18833</v>
      </c>
      <c r="C2322" s="15" t="s">
        <v>18832</v>
      </c>
      <c r="D2322" s="15" t="s">
        <v>18834</v>
      </c>
      <c r="E2322" s="15" t="s">
        <v>18835</v>
      </c>
      <c r="F2322" s="15" t="s">
        <v>18836</v>
      </c>
      <c r="G2322" s="15" t="s">
        <v>243</v>
      </c>
      <c r="H2322" s="15">
        <v>85555</v>
      </c>
      <c r="I2322" s="15" t="s">
        <v>18837</v>
      </c>
      <c r="J2322" s="23" t="s">
        <v>18838</v>
      </c>
      <c r="K2322" s="15" t="s">
        <v>18839</v>
      </c>
      <c r="L2322" s="16" t="s">
        <v>18840</v>
      </c>
      <c r="M2322" s="17" t="str">
        <f t="shared" si="711"/>
        <v>6/31/2022</v>
      </c>
      <c r="N2322" s="15">
        <v>11514</v>
      </c>
      <c r="O2322" s="18">
        <f t="shared" si="714"/>
        <v>0</v>
      </c>
      <c r="P2322" s="19" t="str">
        <f t="shared" si="715"/>
        <v>$0.00</v>
      </c>
      <c r="Q2322" s="16">
        <v>44834</v>
      </c>
      <c r="R2322" s="19" t="str">
        <f t="shared" si="712"/>
        <v>09/30/22</v>
      </c>
      <c r="S2322" t="str">
        <f t="shared" si="716"/>
        <v>MOHAVE</v>
      </c>
      <c r="T2322" s="6" t="str">
        <f t="shared" si="717"/>
        <v>322-02-013B</v>
      </c>
      <c r="U2322" t="str">
        <f t="shared" si="718"/>
        <v xml:space="preserve">16215 OAKLEY RD </v>
      </c>
      <c r="V2322" t="str">
        <f t="shared" si="719"/>
        <v>RAMONA</v>
      </c>
      <c r="W2322" t="str">
        <f t="shared" si="720"/>
        <v>CA</v>
      </c>
      <c r="X2322" t="str">
        <f t="shared" si="721"/>
        <v>92065-4229</v>
      </c>
      <c r="Y2322" t="str">
        <f t="shared" si="722"/>
        <v>RICARDO</v>
      </c>
      <c r="Z2322" t="str">
        <f t="shared" si="723"/>
        <v>GARCIA</v>
      </c>
      <c r="AA2322" t="str">
        <f t="shared" si="724"/>
        <v>HUALAPAI MEADOWS PARCEL 13 LOT B PP 1/100 02/18/82 CONT 10 AC 322 -02-013 (322-02-013A-B-C)</v>
      </c>
      <c r="AB2322">
        <f t="shared" si="725"/>
        <v>10</v>
      </c>
      <c r="AC2322" t="str">
        <f t="shared" si="726"/>
        <v>MOHAVE</v>
      </c>
      <c r="AI2322">
        <f t="shared" si="713"/>
        <v>10</v>
      </c>
      <c r="AO2322" t="s">
        <v>17864</v>
      </c>
      <c r="AP2322" t="s">
        <v>17865</v>
      </c>
      <c r="AQ2322" t="s">
        <v>17865</v>
      </c>
      <c r="AR2322" t="s">
        <v>1370</v>
      </c>
      <c r="AS2322" t="s">
        <v>240</v>
      </c>
      <c r="AT2322">
        <v>1</v>
      </c>
      <c r="AU2322" t="s">
        <v>17866</v>
      </c>
      <c r="AV2322" t="s">
        <v>17867</v>
      </c>
      <c r="AW2322" t="s">
        <v>17867</v>
      </c>
      <c r="AX2322" t="s">
        <v>1370</v>
      </c>
      <c r="AY2322" t="s">
        <v>240</v>
      </c>
      <c r="AZ2322">
        <v>2</v>
      </c>
      <c r="BC2322" t="s">
        <v>17868</v>
      </c>
      <c r="BD2322" t="s">
        <v>17869</v>
      </c>
      <c r="BH2322" t="s">
        <v>242</v>
      </c>
      <c r="BS2322" t="s">
        <v>243</v>
      </c>
      <c r="BV2322" t="s">
        <v>244</v>
      </c>
      <c r="BY2322" t="s">
        <v>245</v>
      </c>
      <c r="CA2322">
        <v>16215</v>
      </c>
      <c r="CD2322" t="s">
        <v>4305</v>
      </c>
      <c r="CE2322" t="s">
        <v>491</v>
      </c>
      <c r="CG2322" t="s">
        <v>7885</v>
      </c>
      <c r="CH2322" t="s">
        <v>14381</v>
      </c>
      <c r="CI2322" t="s">
        <v>328</v>
      </c>
      <c r="CJ2322" t="str">
        <f>"92065-4229"</f>
        <v>92065-4229</v>
      </c>
      <c r="CK2322" t="s">
        <v>1184</v>
      </c>
      <c r="CL2322" t="s">
        <v>17870</v>
      </c>
      <c r="CM2322" t="s">
        <v>17871</v>
      </c>
      <c r="CN2322" t="s">
        <v>254</v>
      </c>
      <c r="CO2322" t="s">
        <v>17872</v>
      </c>
      <c r="CP2322" t="str">
        <f>"322-02-013B"</f>
        <v>322-02-013B</v>
      </c>
      <c r="CQ2322" t="str">
        <f>"32202013B"</f>
        <v>32202013B</v>
      </c>
      <c r="CR2322" t="str">
        <f>"R32202013B"</f>
        <v>R32202013B</v>
      </c>
      <c r="CS2322">
        <v>4015</v>
      </c>
      <c r="CW2322" t="s">
        <v>256</v>
      </c>
      <c r="CX2322" t="s">
        <v>257</v>
      </c>
      <c r="CY2322" t="s">
        <v>351</v>
      </c>
      <c r="CZ2322">
        <v>1</v>
      </c>
      <c r="DB2322">
        <v>35.225922792717199</v>
      </c>
      <c r="DC2322">
        <v>-113.92429072503199</v>
      </c>
      <c r="DD2322" t="s">
        <v>5005</v>
      </c>
      <c r="DK2322" t="s">
        <v>5006</v>
      </c>
      <c r="DL2322" t="s">
        <v>5006</v>
      </c>
      <c r="DO2322" t="str">
        <f>"B"</f>
        <v>B</v>
      </c>
      <c r="DQ2322">
        <v>0</v>
      </c>
      <c r="DR2322">
        <v>0</v>
      </c>
      <c r="DS2322">
        <v>0</v>
      </c>
      <c r="DT2322">
        <v>0</v>
      </c>
      <c r="DW2322">
        <v>0</v>
      </c>
      <c r="DX2322">
        <v>0</v>
      </c>
      <c r="DZ2322">
        <v>0</v>
      </c>
      <c r="EA2322">
        <v>0</v>
      </c>
      <c r="EB2322">
        <v>0</v>
      </c>
      <c r="EC2322">
        <v>0</v>
      </c>
      <c r="ED2322">
        <v>0</v>
      </c>
      <c r="EE2322">
        <v>0</v>
      </c>
      <c r="EF2322">
        <v>0</v>
      </c>
      <c r="EG2322">
        <v>0</v>
      </c>
      <c r="EH2322">
        <v>0</v>
      </c>
      <c r="EI2322">
        <v>0</v>
      </c>
      <c r="EL2322">
        <v>0</v>
      </c>
      <c r="EN2322">
        <v>0</v>
      </c>
      <c r="EP2322">
        <v>0</v>
      </c>
      <c r="ER2322">
        <v>0</v>
      </c>
      <c r="ET2322">
        <v>0</v>
      </c>
      <c r="EY2322">
        <v>0</v>
      </c>
      <c r="FA2322">
        <v>0</v>
      </c>
      <c r="FL2322">
        <v>0</v>
      </c>
      <c r="FQ2322" t="s">
        <v>336</v>
      </c>
      <c r="FR2322" t="s">
        <v>337</v>
      </c>
      <c r="FS2322" t="s">
        <v>338</v>
      </c>
      <c r="FU2322">
        <v>435600</v>
      </c>
      <c r="FV2322">
        <v>10</v>
      </c>
      <c r="FW2322">
        <v>0</v>
      </c>
      <c r="FX2322">
        <v>0</v>
      </c>
      <c r="FY2322">
        <v>0</v>
      </c>
      <c r="FZ2322">
        <v>0</v>
      </c>
      <c r="GI2322" t="s">
        <v>264</v>
      </c>
      <c r="GJ2322" t="s">
        <v>5008</v>
      </c>
      <c r="GK2322" t="s">
        <v>5009</v>
      </c>
      <c r="GL2322" s="1">
        <v>40135</v>
      </c>
      <c r="GM2322" t="s">
        <v>267</v>
      </c>
      <c r="GN2322" t="str">
        <f t="shared" si="727"/>
        <v>FALSE</v>
      </c>
      <c r="GO2322">
        <v>2022</v>
      </c>
      <c r="GP2322">
        <v>2020</v>
      </c>
      <c r="GQ2322">
        <v>450</v>
      </c>
      <c r="GR2322" t="s">
        <v>246</v>
      </c>
      <c r="GS2322" t="s">
        <v>246</v>
      </c>
      <c r="GT2322" t="s">
        <v>246</v>
      </c>
      <c r="GU2322" t="s">
        <v>246</v>
      </c>
      <c r="GV2322" t="s">
        <v>246</v>
      </c>
      <c r="GW2322" t="s">
        <v>246</v>
      </c>
      <c r="GX2322" t="s">
        <v>246</v>
      </c>
      <c r="GY2322" t="s">
        <v>246</v>
      </c>
      <c r="GZ2322" t="s">
        <v>246</v>
      </c>
      <c r="HA2322" t="s">
        <v>246</v>
      </c>
      <c r="HB2322" t="s">
        <v>246</v>
      </c>
      <c r="HC2322" t="s">
        <v>246</v>
      </c>
      <c r="HD2322" t="s">
        <v>246</v>
      </c>
      <c r="HE2322" s="2">
        <v>1586</v>
      </c>
      <c r="HF2322" s="2">
        <v>0</v>
      </c>
      <c r="HG2322" s="2">
        <v>0</v>
      </c>
      <c r="HH2322">
        <v>0</v>
      </c>
      <c r="HI2322" s="2">
        <v>10576</v>
      </c>
      <c r="HJ2322" s="2">
        <v>10576</v>
      </c>
      <c r="HK2322" s="2">
        <v>0</v>
      </c>
      <c r="HL2322">
        <v>0</v>
      </c>
      <c r="HM2322" s="2">
        <v>0</v>
      </c>
      <c r="HN2322" s="2">
        <v>0</v>
      </c>
      <c r="HO2322" s="2">
        <v>0</v>
      </c>
      <c r="HP2322">
        <v>0</v>
      </c>
      <c r="HQ2322" s="2">
        <v>176.82</v>
      </c>
      <c r="HS2322" s="2">
        <v>10576</v>
      </c>
      <c r="HV2322" t="s">
        <v>315</v>
      </c>
      <c r="HY2322" t="s">
        <v>3919</v>
      </c>
      <c r="HZ2322" t="s">
        <v>359</v>
      </c>
      <c r="IA2322" t="s">
        <v>360</v>
      </c>
      <c r="IB2322" s="1">
        <v>40938</v>
      </c>
      <c r="IC2322" s="1">
        <v>40947</v>
      </c>
      <c r="ID2322" s="2">
        <v>0</v>
      </c>
      <c r="IE2322" t="s">
        <v>362</v>
      </c>
      <c r="IF2322" t="str">
        <f>"                    "</f>
        <v xml:space="preserve">                    </v>
      </c>
      <c r="IG2322" t="str">
        <f>"2012.6295"</f>
        <v>2012.6295</v>
      </c>
      <c r="IH2322" t="str">
        <f>""</f>
        <v/>
      </c>
      <c r="IT2322" t="str">
        <f>""</f>
        <v/>
      </c>
      <c r="IY2322" t="str">
        <f>""</f>
        <v/>
      </c>
      <c r="JB2322" t="s">
        <v>271</v>
      </c>
      <c r="JD2322" t="str">
        <f>""</f>
        <v/>
      </c>
      <c r="JE2322" t="str">
        <f>""</f>
        <v/>
      </c>
      <c r="JO2322" t="str">
        <f>""</f>
        <v/>
      </c>
      <c r="JP2322" t="str">
        <f>""</f>
        <v/>
      </c>
      <c r="JQ2322" t="str">
        <f>HYPERLINK("https://web.datatree.com/?/property?propertyId=5605725")</f>
        <v>https://web.datatree.com/?/property?propertyId=5605725</v>
      </c>
    </row>
    <row r="2323" spans="1:277" x14ac:dyDescent="0.25">
      <c r="A2323">
        <v>2321</v>
      </c>
      <c r="B2323" s="15" t="s">
        <v>18833</v>
      </c>
      <c r="C2323" s="15" t="s">
        <v>18832</v>
      </c>
      <c r="D2323" s="15" t="s">
        <v>18834</v>
      </c>
      <c r="E2323" s="15" t="s">
        <v>18835</v>
      </c>
      <c r="F2323" s="15" t="s">
        <v>18836</v>
      </c>
      <c r="G2323" s="15" t="s">
        <v>243</v>
      </c>
      <c r="H2323" s="15">
        <v>85555</v>
      </c>
      <c r="I2323" s="15" t="s">
        <v>18837</v>
      </c>
      <c r="J2323" s="23" t="s">
        <v>18838</v>
      </c>
      <c r="K2323" s="15" t="s">
        <v>18839</v>
      </c>
      <c r="L2323" s="16" t="s">
        <v>18840</v>
      </c>
      <c r="M2323" s="17" t="str">
        <f t="shared" si="711"/>
        <v>6/31/2022</v>
      </c>
      <c r="N2323" s="15">
        <v>11515</v>
      </c>
      <c r="O2323" s="18">
        <f t="shared" si="714"/>
        <v>0</v>
      </c>
      <c r="P2323" s="19" t="str">
        <f t="shared" si="715"/>
        <v>$0.00</v>
      </c>
      <c r="Q2323" s="16">
        <v>44834</v>
      </c>
      <c r="R2323" s="19" t="str">
        <f t="shared" si="712"/>
        <v>09/30/22</v>
      </c>
      <c r="S2323" t="str">
        <f t="shared" si="716"/>
        <v>MOHAVE</v>
      </c>
      <c r="T2323" s="6" t="str">
        <f t="shared" si="717"/>
        <v>316-13-102</v>
      </c>
      <c r="U2323" t="str">
        <f t="shared" si="718"/>
        <v xml:space="preserve">36828 W POND CIR </v>
      </c>
      <c r="V2323" t="str">
        <f t="shared" si="719"/>
        <v>SELBYVILLE</v>
      </c>
      <c r="W2323" t="str">
        <f t="shared" si="720"/>
        <v>DE</v>
      </c>
      <c r="X2323" t="str">
        <f t="shared" si="721"/>
        <v>19975-4306</v>
      </c>
      <c r="Y2323" t="str">
        <f t="shared" si="722"/>
        <v>CHARLES</v>
      </c>
      <c r="Z2323" t="str">
        <f t="shared" si="723"/>
        <v>FARREN</v>
      </c>
      <c r="AA2323" t="str">
        <f t="shared" si="724"/>
        <v>GATEWAY ACRES TRACT 9 LOTS 71 &amp; 74</v>
      </c>
      <c r="AB2323">
        <f t="shared" si="725"/>
        <v>10</v>
      </c>
      <c r="AC2323" t="str">
        <f t="shared" si="726"/>
        <v>MOHAVE</v>
      </c>
      <c r="AI2323">
        <f t="shared" si="713"/>
        <v>10</v>
      </c>
      <c r="AO2323" t="s">
        <v>17873</v>
      </c>
      <c r="AP2323" t="s">
        <v>2761</v>
      </c>
      <c r="AQ2323" t="s">
        <v>2761</v>
      </c>
      <c r="AR2323" t="s">
        <v>17874</v>
      </c>
      <c r="AS2323" t="s">
        <v>240</v>
      </c>
      <c r="AT2323">
        <v>2</v>
      </c>
      <c r="AU2323" t="s">
        <v>17875</v>
      </c>
      <c r="AV2323" t="s">
        <v>6037</v>
      </c>
      <c r="AW2323" t="s">
        <v>6037</v>
      </c>
      <c r="AX2323" t="s">
        <v>17874</v>
      </c>
      <c r="AY2323" t="s">
        <v>240</v>
      </c>
      <c r="AZ2323">
        <v>2</v>
      </c>
      <c r="BC2323" t="s">
        <v>17876</v>
      </c>
      <c r="BD2323" t="s">
        <v>17877</v>
      </c>
      <c r="BG2323" t="s">
        <v>541</v>
      </c>
      <c r="BH2323" t="s">
        <v>242</v>
      </c>
      <c r="BS2323" t="s">
        <v>243</v>
      </c>
      <c r="BV2323" t="s">
        <v>244</v>
      </c>
      <c r="BY2323" t="s">
        <v>245</v>
      </c>
      <c r="BZ2323" t="s">
        <v>589</v>
      </c>
      <c r="CA2323">
        <v>36828</v>
      </c>
      <c r="CD2323" t="s">
        <v>17878</v>
      </c>
      <c r="CE2323" t="s">
        <v>1908</v>
      </c>
      <c r="CG2323" t="s">
        <v>17879</v>
      </c>
      <c r="CI2323" t="s">
        <v>435</v>
      </c>
      <c r="CJ2323" t="str">
        <f>"19975-4306"</f>
        <v>19975-4306</v>
      </c>
      <c r="CK2323" t="s">
        <v>17880</v>
      </c>
      <c r="CL2323" t="s">
        <v>17881</v>
      </c>
      <c r="CM2323" t="s">
        <v>17882</v>
      </c>
      <c r="CN2323" t="s">
        <v>254</v>
      </c>
      <c r="CO2323" t="s">
        <v>17883</v>
      </c>
      <c r="CP2323" t="str">
        <f>"316-13-102"</f>
        <v>316-13-102</v>
      </c>
      <c r="CQ2323" t="str">
        <f>"31613102"</f>
        <v>31613102</v>
      </c>
      <c r="CR2323" t="str">
        <f>"R31613102"</f>
        <v>R31613102</v>
      </c>
      <c r="CS2323">
        <v>4015</v>
      </c>
      <c r="CX2323" t="s">
        <v>309</v>
      </c>
      <c r="CY2323" t="s">
        <v>499</v>
      </c>
      <c r="CZ2323">
        <v>9</v>
      </c>
      <c r="DB2323">
        <v>35.567137188611603</v>
      </c>
      <c r="DC2323">
        <v>-114.32381391939801</v>
      </c>
      <c r="DD2323" t="s">
        <v>3057</v>
      </c>
      <c r="DE2323">
        <v>9</v>
      </c>
      <c r="DK2323" t="s">
        <v>7599</v>
      </c>
      <c r="DL2323" t="s">
        <v>7599</v>
      </c>
      <c r="DO2323" t="str">
        <f>"71|74"</f>
        <v>71|74</v>
      </c>
      <c r="DQ2323">
        <v>0</v>
      </c>
      <c r="DR2323">
        <v>0</v>
      </c>
      <c r="DS2323">
        <v>0</v>
      </c>
      <c r="DT2323">
        <v>0</v>
      </c>
      <c r="DW2323">
        <v>0</v>
      </c>
      <c r="DX2323">
        <v>0</v>
      </c>
      <c r="DZ2323">
        <v>0</v>
      </c>
      <c r="EA2323">
        <v>0</v>
      </c>
      <c r="EB2323">
        <v>0</v>
      </c>
      <c r="EC2323">
        <v>0</v>
      </c>
      <c r="ED2323">
        <v>0</v>
      </c>
      <c r="EE2323">
        <v>0</v>
      </c>
      <c r="EF2323">
        <v>0</v>
      </c>
      <c r="EG2323">
        <v>0</v>
      </c>
      <c r="EH2323">
        <v>0</v>
      </c>
      <c r="EI2323">
        <v>0</v>
      </c>
      <c r="EL2323">
        <v>0</v>
      </c>
      <c r="EN2323">
        <v>0</v>
      </c>
      <c r="EP2323">
        <v>0</v>
      </c>
      <c r="ER2323">
        <v>0</v>
      </c>
      <c r="ET2323">
        <v>0</v>
      </c>
      <c r="EY2323">
        <v>0</v>
      </c>
      <c r="FA2323">
        <v>0</v>
      </c>
      <c r="FL2323">
        <v>0</v>
      </c>
      <c r="FQ2323" t="s">
        <v>261</v>
      </c>
      <c r="FR2323" t="s">
        <v>262</v>
      </c>
      <c r="FS2323" t="s">
        <v>263</v>
      </c>
      <c r="FU2323">
        <v>435600</v>
      </c>
      <c r="FV2323">
        <v>10</v>
      </c>
      <c r="FW2323">
        <v>0</v>
      </c>
      <c r="FX2323">
        <v>0</v>
      </c>
      <c r="FY2323">
        <v>0</v>
      </c>
      <c r="FZ2323">
        <v>0</v>
      </c>
      <c r="GI2323" t="s">
        <v>264</v>
      </c>
      <c r="GJ2323" t="s">
        <v>313</v>
      </c>
      <c r="GK2323" t="s">
        <v>314</v>
      </c>
      <c r="GL2323" s="1">
        <v>40135</v>
      </c>
      <c r="GM2323" t="s">
        <v>267</v>
      </c>
      <c r="GN2323" t="str">
        <f t="shared" si="727"/>
        <v>FALSE</v>
      </c>
      <c r="GO2323">
        <v>2022</v>
      </c>
      <c r="GP2323">
        <v>2020</v>
      </c>
      <c r="GQ2323">
        <v>1110</v>
      </c>
      <c r="GR2323" t="s">
        <v>246</v>
      </c>
      <c r="GS2323" t="s">
        <v>246</v>
      </c>
      <c r="GT2323" t="s">
        <v>246</v>
      </c>
      <c r="GU2323" t="s">
        <v>246</v>
      </c>
      <c r="GV2323" t="s">
        <v>246</v>
      </c>
      <c r="GW2323" t="s">
        <v>246</v>
      </c>
      <c r="GX2323" t="s">
        <v>246</v>
      </c>
      <c r="GY2323" t="s">
        <v>246</v>
      </c>
      <c r="GZ2323" t="s">
        <v>246</v>
      </c>
      <c r="HA2323" t="s">
        <v>246</v>
      </c>
      <c r="HB2323" t="s">
        <v>246</v>
      </c>
      <c r="HC2323" t="s">
        <v>246</v>
      </c>
      <c r="HD2323" t="s">
        <v>246</v>
      </c>
      <c r="HE2323" s="2">
        <v>1670</v>
      </c>
      <c r="HF2323" s="2">
        <v>0</v>
      </c>
      <c r="HG2323" s="2">
        <v>0</v>
      </c>
      <c r="HH2323">
        <v>0</v>
      </c>
      <c r="HI2323" s="2">
        <v>11132</v>
      </c>
      <c r="HJ2323" s="2">
        <v>11132</v>
      </c>
      <c r="HK2323" s="2">
        <v>0</v>
      </c>
      <c r="HL2323">
        <v>0</v>
      </c>
      <c r="HM2323" s="2">
        <v>0</v>
      </c>
      <c r="HN2323" s="2">
        <v>0</v>
      </c>
      <c r="HO2323" s="2">
        <v>0</v>
      </c>
      <c r="HP2323">
        <v>0</v>
      </c>
      <c r="HQ2323" s="2">
        <v>195.78</v>
      </c>
      <c r="HS2323" s="2">
        <v>11132</v>
      </c>
      <c r="HV2323" t="s">
        <v>315</v>
      </c>
      <c r="HY2323" t="s">
        <v>316</v>
      </c>
      <c r="HZ2323" t="s">
        <v>317</v>
      </c>
      <c r="IA2323" t="s">
        <v>318</v>
      </c>
      <c r="IF2323" t="str">
        <f>""</f>
        <v/>
      </c>
      <c r="IG2323" t="str">
        <f>""</f>
        <v/>
      </c>
      <c r="IH2323" t="str">
        <f>""</f>
        <v/>
      </c>
      <c r="IT2323" t="str">
        <f>""</f>
        <v/>
      </c>
      <c r="IY2323" t="str">
        <f>""</f>
        <v/>
      </c>
      <c r="JB2323" t="s">
        <v>271</v>
      </c>
      <c r="JD2323" t="str">
        <f>""</f>
        <v/>
      </c>
      <c r="JE2323" t="str">
        <f>""</f>
        <v/>
      </c>
      <c r="JO2323" t="str">
        <f>""</f>
        <v/>
      </c>
      <c r="JP2323" t="str">
        <f>""</f>
        <v/>
      </c>
      <c r="JQ2323" t="str">
        <f>HYPERLINK("https://web.datatree.com/?/property?propertyId=5498305")</f>
        <v>https://web.datatree.com/?/property?propertyId=5498305</v>
      </c>
    </row>
    <row r="2324" spans="1:277" x14ac:dyDescent="0.25">
      <c r="A2324">
        <v>2322</v>
      </c>
      <c r="B2324" s="15" t="s">
        <v>18833</v>
      </c>
      <c r="C2324" s="15" t="s">
        <v>18832</v>
      </c>
      <c r="D2324" s="15" t="s">
        <v>18834</v>
      </c>
      <c r="E2324" s="15" t="s">
        <v>18835</v>
      </c>
      <c r="F2324" s="15" t="s">
        <v>18836</v>
      </c>
      <c r="G2324" s="15" t="s">
        <v>243</v>
      </c>
      <c r="H2324" s="15">
        <v>85555</v>
      </c>
      <c r="I2324" s="15" t="s">
        <v>18837</v>
      </c>
      <c r="J2324" s="23" t="s">
        <v>18838</v>
      </c>
      <c r="K2324" s="15" t="s">
        <v>18839</v>
      </c>
      <c r="L2324" s="16" t="s">
        <v>18840</v>
      </c>
      <c r="M2324" s="17" t="str">
        <f t="shared" si="711"/>
        <v>6/31/2022</v>
      </c>
      <c r="N2324" s="15">
        <v>11516</v>
      </c>
      <c r="O2324" s="18">
        <f t="shared" si="714"/>
        <v>0</v>
      </c>
      <c r="P2324" s="19" t="str">
        <f t="shared" si="715"/>
        <v>$0.00</v>
      </c>
      <c r="Q2324" s="16">
        <v>44834</v>
      </c>
      <c r="R2324" s="19" t="str">
        <f t="shared" si="712"/>
        <v>09/30/22</v>
      </c>
      <c r="S2324" t="str">
        <f t="shared" si="716"/>
        <v>MOHAVE</v>
      </c>
      <c r="T2324" s="6" t="str">
        <f t="shared" si="717"/>
        <v>326-12-067</v>
      </c>
      <c r="U2324" t="str">
        <f t="shared" si="718"/>
        <v xml:space="preserve">830 LAS VEGAS BLVD S </v>
      </c>
      <c r="V2324" t="str">
        <f t="shared" si="719"/>
        <v>LAS VEGAS</v>
      </c>
      <c r="W2324" t="str">
        <f t="shared" si="720"/>
        <v>NV</v>
      </c>
      <c r="X2324" t="str">
        <f t="shared" si="721"/>
        <v>89101-6723</v>
      </c>
      <c r="Y2324">
        <f t="shared" si="722"/>
        <v>0</v>
      </c>
      <c r="Z2324" t="str">
        <f t="shared" si="723"/>
        <v>LEE JOHN &amp; PATRICIA 50</v>
      </c>
      <c r="AA2324" t="str">
        <f t="shared" si="724"/>
        <v>GATEWAY ACRES TRACT 10 LOTS 72 &amp; 73</v>
      </c>
      <c r="AB2324">
        <f t="shared" si="725"/>
        <v>10</v>
      </c>
      <c r="AC2324" t="str">
        <f t="shared" si="726"/>
        <v>MOHAVE</v>
      </c>
      <c r="AI2324">
        <f t="shared" si="713"/>
        <v>10</v>
      </c>
      <c r="AO2324" t="s">
        <v>17884</v>
      </c>
      <c r="AR2324" t="s">
        <v>17884</v>
      </c>
      <c r="AS2324" t="s">
        <v>273</v>
      </c>
      <c r="AT2324">
        <v>1</v>
      </c>
      <c r="BC2324" t="s">
        <v>17884</v>
      </c>
      <c r="BD2324" t="s">
        <v>17884</v>
      </c>
      <c r="BG2324" t="s">
        <v>541</v>
      </c>
      <c r="BH2324" t="s">
        <v>242</v>
      </c>
      <c r="BS2324" t="s">
        <v>243</v>
      </c>
      <c r="BV2324" t="s">
        <v>244</v>
      </c>
      <c r="BY2324" t="s">
        <v>245</v>
      </c>
      <c r="CA2324">
        <v>830</v>
      </c>
      <c r="CC2324" t="s">
        <v>457</v>
      </c>
      <c r="CD2324" t="s">
        <v>398</v>
      </c>
      <c r="CE2324" t="s">
        <v>818</v>
      </c>
      <c r="CG2324" t="s">
        <v>398</v>
      </c>
      <c r="CH2324" t="s">
        <v>398</v>
      </c>
      <c r="CI2324" t="s">
        <v>400</v>
      </c>
      <c r="CJ2324" t="str">
        <f>"89101-6723"</f>
        <v>89101-6723</v>
      </c>
      <c r="CK2324" t="s">
        <v>1349</v>
      </c>
      <c r="CL2324" t="s">
        <v>17885</v>
      </c>
      <c r="CM2324" t="s">
        <v>17886</v>
      </c>
      <c r="CN2324" t="s">
        <v>254</v>
      </c>
      <c r="CO2324" t="s">
        <v>17887</v>
      </c>
      <c r="CP2324" t="str">
        <f>"326-12-067"</f>
        <v>326-12-067</v>
      </c>
      <c r="CQ2324" t="str">
        <f>"32612067"</f>
        <v>32612067</v>
      </c>
      <c r="CR2324" t="str">
        <f>"R32612067"</f>
        <v>R32612067</v>
      </c>
      <c r="CS2324">
        <v>4015</v>
      </c>
      <c r="CX2324" t="s">
        <v>309</v>
      </c>
      <c r="CY2324" t="s">
        <v>499</v>
      </c>
      <c r="CZ2324">
        <v>33</v>
      </c>
      <c r="DB2324">
        <v>35.509088118186099</v>
      </c>
      <c r="DC2324">
        <v>-114.326003727309</v>
      </c>
      <c r="DD2324" t="s">
        <v>596</v>
      </c>
      <c r="DE2324">
        <v>10</v>
      </c>
      <c r="DK2324" t="s">
        <v>2285</v>
      </c>
      <c r="DL2324" t="s">
        <v>2285</v>
      </c>
      <c r="DO2324" t="str">
        <f>"72|73"</f>
        <v>72|73</v>
      </c>
      <c r="DQ2324">
        <v>0</v>
      </c>
      <c r="DR2324">
        <v>0</v>
      </c>
      <c r="DS2324">
        <v>0</v>
      </c>
      <c r="DT2324">
        <v>0</v>
      </c>
      <c r="DW2324">
        <v>0</v>
      </c>
      <c r="DX2324">
        <v>0</v>
      </c>
      <c r="DZ2324">
        <v>0</v>
      </c>
      <c r="EA2324">
        <v>0</v>
      </c>
      <c r="EB2324">
        <v>0</v>
      </c>
      <c r="EC2324">
        <v>0</v>
      </c>
      <c r="ED2324">
        <v>0</v>
      </c>
      <c r="EE2324">
        <v>0</v>
      </c>
      <c r="EF2324">
        <v>0</v>
      </c>
      <c r="EG2324">
        <v>0</v>
      </c>
      <c r="EH2324">
        <v>0</v>
      </c>
      <c r="EI2324">
        <v>0</v>
      </c>
      <c r="EL2324">
        <v>0</v>
      </c>
      <c r="EN2324">
        <v>0</v>
      </c>
      <c r="EP2324">
        <v>0</v>
      </c>
      <c r="ER2324">
        <v>0</v>
      </c>
      <c r="ET2324">
        <v>0</v>
      </c>
      <c r="EY2324">
        <v>0</v>
      </c>
      <c r="FA2324">
        <v>0</v>
      </c>
      <c r="FL2324">
        <v>0</v>
      </c>
      <c r="FQ2324" t="s">
        <v>261</v>
      </c>
      <c r="FR2324" t="s">
        <v>262</v>
      </c>
      <c r="FS2324" t="s">
        <v>263</v>
      </c>
      <c r="FU2324">
        <v>435600</v>
      </c>
      <c r="FV2324">
        <v>10</v>
      </c>
      <c r="FW2324">
        <v>0</v>
      </c>
      <c r="FX2324">
        <v>0</v>
      </c>
      <c r="FY2324">
        <v>0</v>
      </c>
      <c r="FZ2324">
        <v>0</v>
      </c>
      <c r="GI2324" t="s">
        <v>264</v>
      </c>
      <c r="GJ2324" t="s">
        <v>313</v>
      </c>
      <c r="GK2324" t="s">
        <v>314</v>
      </c>
      <c r="GL2324" s="1">
        <v>40135</v>
      </c>
      <c r="GM2324" t="s">
        <v>267</v>
      </c>
      <c r="GN2324" t="str">
        <f t="shared" si="727"/>
        <v>FALSE</v>
      </c>
      <c r="GO2324">
        <v>2022</v>
      </c>
      <c r="GP2324">
        <v>2020</v>
      </c>
      <c r="GQ2324">
        <v>1110</v>
      </c>
      <c r="GR2324" t="s">
        <v>246</v>
      </c>
      <c r="GS2324" t="s">
        <v>246</v>
      </c>
      <c r="GT2324" t="s">
        <v>246</v>
      </c>
      <c r="GU2324" t="s">
        <v>246</v>
      </c>
      <c r="GV2324" t="s">
        <v>246</v>
      </c>
      <c r="GW2324" t="s">
        <v>246</v>
      </c>
      <c r="GX2324" t="s">
        <v>246</v>
      </c>
      <c r="GY2324" t="s">
        <v>246</v>
      </c>
      <c r="GZ2324" t="s">
        <v>246</v>
      </c>
      <c r="HA2324" t="s">
        <v>246</v>
      </c>
      <c r="HB2324" t="s">
        <v>246</v>
      </c>
      <c r="HC2324" t="s">
        <v>246</v>
      </c>
      <c r="HD2324" t="s">
        <v>246</v>
      </c>
      <c r="HE2324" s="2">
        <v>1475</v>
      </c>
      <c r="HF2324" s="2">
        <v>0</v>
      </c>
      <c r="HG2324" s="2">
        <v>0</v>
      </c>
      <c r="HH2324">
        <v>0</v>
      </c>
      <c r="HI2324" s="2">
        <v>9834</v>
      </c>
      <c r="HJ2324" s="2">
        <v>9834</v>
      </c>
      <c r="HK2324" s="2">
        <v>0</v>
      </c>
      <c r="HL2324">
        <v>0</v>
      </c>
      <c r="HM2324" s="2">
        <v>0</v>
      </c>
      <c r="HN2324" s="2">
        <v>0</v>
      </c>
      <c r="HO2324" s="2">
        <v>0</v>
      </c>
      <c r="HP2324">
        <v>0</v>
      </c>
      <c r="HQ2324" s="2">
        <v>197.62</v>
      </c>
      <c r="HS2324" s="2">
        <v>9834</v>
      </c>
      <c r="HV2324" t="s">
        <v>315</v>
      </c>
      <c r="HY2324" t="s">
        <v>316</v>
      </c>
      <c r="HZ2324" t="s">
        <v>317</v>
      </c>
      <c r="IA2324" t="s">
        <v>318</v>
      </c>
      <c r="IB2324" s="1">
        <v>38345</v>
      </c>
      <c r="IC2324" s="1">
        <v>38358</v>
      </c>
      <c r="ID2324" s="2">
        <v>0</v>
      </c>
      <c r="IE2324" t="s">
        <v>319</v>
      </c>
      <c r="IF2324" t="str">
        <f>"                    "</f>
        <v xml:space="preserve">                    </v>
      </c>
      <c r="IG2324" t="str">
        <f>"5380.339"</f>
        <v>5380.339</v>
      </c>
      <c r="IH2324" t="str">
        <f>""</f>
        <v/>
      </c>
      <c r="IT2324" t="str">
        <f>""</f>
        <v/>
      </c>
      <c r="IY2324" t="str">
        <f>""</f>
        <v/>
      </c>
      <c r="JB2324" t="s">
        <v>271</v>
      </c>
      <c r="JD2324" t="str">
        <f>""</f>
        <v/>
      </c>
      <c r="JE2324" t="str">
        <f>""</f>
        <v/>
      </c>
      <c r="JO2324" t="str">
        <f>""</f>
        <v/>
      </c>
      <c r="JP2324" t="str">
        <f>""</f>
        <v/>
      </c>
      <c r="JQ2324" t="str">
        <f>HYPERLINK("https://web.datatree.com/?/property?propertyId=5609058")</f>
        <v>https://web.datatree.com/?/property?propertyId=5609058</v>
      </c>
    </row>
    <row r="2325" spans="1:277" x14ac:dyDescent="0.25">
      <c r="A2325">
        <v>2323</v>
      </c>
      <c r="B2325" s="15" t="s">
        <v>18833</v>
      </c>
      <c r="C2325" s="15" t="s">
        <v>18832</v>
      </c>
      <c r="D2325" s="15" t="s">
        <v>18834</v>
      </c>
      <c r="E2325" s="15" t="s">
        <v>18835</v>
      </c>
      <c r="F2325" s="15" t="s">
        <v>18836</v>
      </c>
      <c r="G2325" s="15" t="s">
        <v>243</v>
      </c>
      <c r="H2325" s="15">
        <v>85555</v>
      </c>
      <c r="I2325" s="15" t="s">
        <v>18837</v>
      </c>
      <c r="J2325" s="23" t="s">
        <v>18838</v>
      </c>
      <c r="K2325" s="15" t="s">
        <v>18839</v>
      </c>
      <c r="L2325" s="16" t="s">
        <v>18840</v>
      </c>
      <c r="M2325" s="17" t="str">
        <f t="shared" si="711"/>
        <v>6/31/2022</v>
      </c>
      <c r="N2325" s="15">
        <v>11517</v>
      </c>
      <c r="O2325" s="18">
        <f t="shared" si="714"/>
        <v>0</v>
      </c>
      <c r="P2325" s="19" t="str">
        <f t="shared" si="715"/>
        <v>$0.00</v>
      </c>
      <c r="Q2325" s="16">
        <v>44834</v>
      </c>
      <c r="R2325" s="19" t="str">
        <f t="shared" si="712"/>
        <v>09/30/22</v>
      </c>
      <c r="S2325" t="str">
        <f t="shared" si="716"/>
        <v>MOHAVE</v>
      </c>
      <c r="T2325" s="6" t="str">
        <f t="shared" si="717"/>
        <v>318-22-015</v>
      </c>
      <c r="U2325" t="str">
        <f t="shared" si="718"/>
        <v xml:space="preserve">10460 N 56TH ST </v>
      </c>
      <c r="V2325" t="str">
        <f t="shared" si="719"/>
        <v>PARADISE VALLEY</v>
      </c>
      <c r="W2325" t="str">
        <f t="shared" si="720"/>
        <v>AZ</v>
      </c>
      <c r="X2325" t="str">
        <f t="shared" si="721"/>
        <v>85253-1133</v>
      </c>
      <c r="Y2325" t="str">
        <f t="shared" si="722"/>
        <v>BETH</v>
      </c>
      <c r="Z2325" t="str">
        <f t="shared" si="723"/>
        <v>TEMPLE</v>
      </c>
      <c r="AA2325" t="str">
        <f t="shared" si="724"/>
        <v>NW4 NW4 NW4 CONT 10 AC M/L 318-06-132 (318-22-015)</v>
      </c>
      <c r="AB2325">
        <f t="shared" si="725"/>
        <v>10</v>
      </c>
      <c r="AC2325" t="str">
        <f t="shared" si="726"/>
        <v>MOHAVE</v>
      </c>
      <c r="AI2325">
        <f t="shared" si="713"/>
        <v>10</v>
      </c>
      <c r="AO2325" t="s">
        <v>17888</v>
      </c>
      <c r="AP2325" t="s">
        <v>17889</v>
      </c>
      <c r="AQ2325" t="s">
        <v>17890</v>
      </c>
      <c r="AR2325" t="s">
        <v>17891</v>
      </c>
      <c r="AS2325" t="s">
        <v>240</v>
      </c>
      <c r="AT2325">
        <v>3</v>
      </c>
      <c r="BC2325" t="s">
        <v>17892</v>
      </c>
      <c r="BD2325" t="s">
        <v>17888</v>
      </c>
      <c r="BH2325" t="s">
        <v>242</v>
      </c>
      <c r="BS2325" t="s">
        <v>243</v>
      </c>
      <c r="BV2325" t="s">
        <v>244</v>
      </c>
      <c r="BY2325" t="s">
        <v>245</v>
      </c>
      <c r="BZ2325" t="s">
        <v>246</v>
      </c>
      <c r="CA2325">
        <v>10460</v>
      </c>
      <c r="CD2325" t="s">
        <v>10253</v>
      </c>
      <c r="CE2325" t="s">
        <v>375</v>
      </c>
      <c r="CG2325" t="s">
        <v>646</v>
      </c>
      <c r="CH2325" t="s">
        <v>591</v>
      </c>
      <c r="CI2325" t="s">
        <v>243</v>
      </c>
      <c r="CJ2325" t="str">
        <f>"85253-1133"</f>
        <v>85253-1133</v>
      </c>
      <c r="CK2325" t="s">
        <v>1602</v>
      </c>
      <c r="CL2325" t="s">
        <v>17893</v>
      </c>
      <c r="CM2325" t="s">
        <v>17894</v>
      </c>
      <c r="CN2325" t="s">
        <v>254</v>
      </c>
      <c r="CO2325" t="s">
        <v>17895</v>
      </c>
      <c r="CP2325" t="str">
        <f>"318-22-015"</f>
        <v>318-22-015</v>
      </c>
      <c r="CQ2325" t="str">
        <f>"31822015"</f>
        <v>31822015</v>
      </c>
      <c r="CR2325" t="str">
        <f>"R31822015"</f>
        <v>R31822015</v>
      </c>
      <c r="CS2325">
        <v>4015</v>
      </c>
      <c r="CX2325" t="s">
        <v>925</v>
      </c>
      <c r="CY2325" t="s">
        <v>548</v>
      </c>
      <c r="CZ2325">
        <v>29</v>
      </c>
      <c r="DB2325">
        <v>35.879054924993802</v>
      </c>
      <c r="DC2325">
        <v>-113.924901939767</v>
      </c>
      <c r="DK2325" t="s">
        <v>926</v>
      </c>
      <c r="DL2325" t="s">
        <v>926</v>
      </c>
      <c r="DO2325" t="str">
        <f>""</f>
        <v/>
      </c>
      <c r="DQ2325">
        <v>0</v>
      </c>
      <c r="DR2325">
        <v>0</v>
      </c>
      <c r="DS2325">
        <v>0</v>
      </c>
      <c r="DT2325">
        <v>0</v>
      </c>
      <c r="DW2325">
        <v>0</v>
      </c>
      <c r="DX2325">
        <v>0</v>
      </c>
      <c r="DZ2325">
        <v>0</v>
      </c>
      <c r="EA2325">
        <v>0</v>
      </c>
      <c r="EB2325">
        <v>0</v>
      </c>
      <c r="EC2325">
        <v>0</v>
      </c>
      <c r="ED2325">
        <v>0</v>
      </c>
      <c r="EE2325">
        <v>0</v>
      </c>
      <c r="EF2325">
        <v>0</v>
      </c>
      <c r="EG2325">
        <v>0</v>
      </c>
      <c r="EH2325">
        <v>0</v>
      </c>
      <c r="EI2325">
        <v>0</v>
      </c>
      <c r="EL2325">
        <v>0</v>
      </c>
      <c r="EN2325">
        <v>0</v>
      </c>
      <c r="EP2325">
        <v>0</v>
      </c>
      <c r="ER2325">
        <v>0</v>
      </c>
      <c r="ET2325">
        <v>0</v>
      </c>
      <c r="EY2325">
        <v>0</v>
      </c>
      <c r="FA2325">
        <v>0</v>
      </c>
      <c r="FL2325">
        <v>0</v>
      </c>
      <c r="FQ2325" t="s">
        <v>261</v>
      </c>
      <c r="FR2325" t="s">
        <v>354</v>
      </c>
      <c r="FS2325" t="s">
        <v>355</v>
      </c>
      <c r="FU2325">
        <v>435600</v>
      </c>
      <c r="FV2325">
        <v>10</v>
      </c>
      <c r="FW2325">
        <v>0</v>
      </c>
      <c r="FX2325">
        <v>0</v>
      </c>
      <c r="FY2325">
        <v>0</v>
      </c>
      <c r="FZ2325">
        <v>0</v>
      </c>
      <c r="GI2325" t="s">
        <v>264</v>
      </c>
      <c r="GJ2325" t="s">
        <v>927</v>
      </c>
      <c r="GK2325" t="s">
        <v>928</v>
      </c>
      <c r="GL2325" s="1">
        <v>40135</v>
      </c>
      <c r="GM2325" t="s">
        <v>267</v>
      </c>
      <c r="GN2325" t="str">
        <f t="shared" si="727"/>
        <v>FALSE</v>
      </c>
      <c r="GO2325">
        <v>2022</v>
      </c>
      <c r="GP2325">
        <v>2020</v>
      </c>
      <c r="GQ2325">
        <v>400</v>
      </c>
      <c r="GR2325" t="s">
        <v>246</v>
      </c>
      <c r="GS2325" t="s">
        <v>246</v>
      </c>
      <c r="GT2325" t="s">
        <v>246</v>
      </c>
      <c r="GU2325" t="s">
        <v>246</v>
      </c>
      <c r="GV2325" t="s">
        <v>246</v>
      </c>
      <c r="GW2325" t="s">
        <v>246</v>
      </c>
      <c r="GX2325" t="s">
        <v>246</v>
      </c>
      <c r="GY2325" t="s">
        <v>246</v>
      </c>
      <c r="GZ2325" t="s">
        <v>246</v>
      </c>
      <c r="HA2325" t="s">
        <v>246</v>
      </c>
      <c r="HB2325" t="s">
        <v>246</v>
      </c>
      <c r="HC2325" t="s">
        <v>246</v>
      </c>
      <c r="HD2325" t="s">
        <v>246</v>
      </c>
      <c r="HE2325" s="2">
        <v>708</v>
      </c>
      <c r="HF2325" s="2">
        <v>0</v>
      </c>
      <c r="HG2325" s="2">
        <v>0</v>
      </c>
      <c r="HH2325">
        <v>0</v>
      </c>
      <c r="HI2325" s="2">
        <v>4723</v>
      </c>
      <c r="HJ2325" s="2">
        <v>4723</v>
      </c>
      <c r="HK2325" s="2">
        <v>0</v>
      </c>
      <c r="HL2325">
        <v>0</v>
      </c>
      <c r="HM2325" s="2">
        <v>0</v>
      </c>
      <c r="HN2325" s="2">
        <v>0</v>
      </c>
      <c r="HO2325" s="2">
        <v>0</v>
      </c>
      <c r="HP2325">
        <v>0</v>
      </c>
      <c r="HQ2325" s="2">
        <v>75.959999999999994</v>
      </c>
      <c r="HS2325" s="2">
        <v>4723</v>
      </c>
      <c r="HV2325" t="s">
        <v>315</v>
      </c>
      <c r="HY2325" t="s">
        <v>552</v>
      </c>
      <c r="HZ2325" t="s">
        <v>359</v>
      </c>
      <c r="IA2325" t="s">
        <v>360</v>
      </c>
      <c r="IF2325" t="str">
        <f>""</f>
        <v/>
      </c>
      <c r="IG2325" t="str">
        <f>""</f>
        <v/>
      </c>
      <c r="IH2325" t="str">
        <f>""</f>
        <v/>
      </c>
      <c r="IT2325" t="str">
        <f>""</f>
        <v/>
      </c>
      <c r="IY2325" t="str">
        <f>""</f>
        <v/>
      </c>
      <c r="JB2325" t="s">
        <v>271</v>
      </c>
      <c r="JD2325" t="str">
        <f>""</f>
        <v/>
      </c>
      <c r="JE2325" t="str">
        <f>""</f>
        <v/>
      </c>
      <c r="JO2325" t="str">
        <f>""</f>
        <v/>
      </c>
      <c r="JP2325" t="str">
        <f>""</f>
        <v/>
      </c>
      <c r="JQ2325" t="str">
        <f>HYPERLINK("https://web.datatree.com/?/property?propertyId=5609248")</f>
        <v>https://web.datatree.com/?/property?propertyId=5609248</v>
      </c>
    </row>
    <row r="2326" spans="1:277" x14ac:dyDescent="0.25">
      <c r="A2326">
        <v>2324</v>
      </c>
      <c r="B2326" s="15" t="s">
        <v>18833</v>
      </c>
      <c r="C2326" s="15" t="s">
        <v>18832</v>
      </c>
      <c r="D2326" s="15" t="s">
        <v>18834</v>
      </c>
      <c r="E2326" s="15" t="s">
        <v>18835</v>
      </c>
      <c r="F2326" s="15" t="s">
        <v>18836</v>
      </c>
      <c r="G2326" s="15" t="s">
        <v>243</v>
      </c>
      <c r="H2326" s="15">
        <v>85555</v>
      </c>
      <c r="I2326" s="15" t="s">
        <v>18837</v>
      </c>
      <c r="J2326" s="23" t="s">
        <v>18838</v>
      </c>
      <c r="K2326" s="15" t="s">
        <v>18839</v>
      </c>
      <c r="L2326" s="16" t="s">
        <v>18840</v>
      </c>
      <c r="M2326" s="17" t="str">
        <f t="shared" si="711"/>
        <v>6/31/2022</v>
      </c>
      <c r="N2326" s="15">
        <v>11518</v>
      </c>
      <c r="O2326" s="18">
        <f t="shared" si="714"/>
        <v>0</v>
      </c>
      <c r="P2326" s="19" t="str">
        <f t="shared" si="715"/>
        <v>$0.00</v>
      </c>
      <c r="Q2326" s="16">
        <v>44834</v>
      </c>
      <c r="R2326" s="19" t="str">
        <f t="shared" si="712"/>
        <v>09/30/22</v>
      </c>
      <c r="S2326" t="str">
        <f t="shared" si="716"/>
        <v>MOHAVE</v>
      </c>
      <c r="T2326" s="6" t="str">
        <f t="shared" si="717"/>
        <v>351-06-046T</v>
      </c>
      <c r="U2326" t="str">
        <f t="shared" si="718"/>
        <v xml:space="preserve">PO BOX 218 </v>
      </c>
      <c r="V2326" t="str">
        <f t="shared" si="719"/>
        <v>DOLAN SPRINGS</v>
      </c>
      <c r="W2326" t="str">
        <f t="shared" si="720"/>
        <v>AZ</v>
      </c>
      <c r="X2326" t="str">
        <f t="shared" si="721"/>
        <v>86441</v>
      </c>
      <c r="Y2326">
        <f t="shared" si="722"/>
        <v>0</v>
      </c>
      <c r="Z2326" t="str">
        <f t="shared" si="723"/>
        <v>OUR GATEWAY INVESTMENTS LLC</v>
      </c>
      <c r="AA2326" t="str">
        <f t="shared" si="724"/>
        <v>GATEWAY ACRES TRACT 3 LOTS 118 &amp; 119 CONT 10 ACRES 351-06-046G (3 51-06-046J THRU N &amp; P THRU T)2006 TAX ROLL</v>
      </c>
      <c r="AB2326">
        <f t="shared" si="725"/>
        <v>10</v>
      </c>
      <c r="AC2326" t="str">
        <f t="shared" si="726"/>
        <v>MOHAVE</v>
      </c>
      <c r="AI2326">
        <f t="shared" si="713"/>
        <v>10</v>
      </c>
      <c r="AO2326" t="s">
        <v>6626</v>
      </c>
      <c r="AR2326" t="s">
        <v>6626</v>
      </c>
      <c r="AS2326" t="s">
        <v>273</v>
      </c>
      <c r="AT2326">
        <v>134</v>
      </c>
      <c r="BC2326" t="s">
        <v>6626</v>
      </c>
      <c r="BD2326" t="s">
        <v>6626</v>
      </c>
      <c r="BF2326" t="s">
        <v>274</v>
      </c>
      <c r="BH2326" t="s">
        <v>242</v>
      </c>
      <c r="BS2326" t="s">
        <v>243</v>
      </c>
      <c r="BV2326" t="s">
        <v>244</v>
      </c>
      <c r="BY2326" t="s">
        <v>245</v>
      </c>
      <c r="CD2326" t="s">
        <v>6627</v>
      </c>
      <c r="CG2326" t="s">
        <v>799</v>
      </c>
      <c r="CH2326" t="s">
        <v>799</v>
      </c>
      <c r="CI2326" t="s">
        <v>243</v>
      </c>
      <c r="CJ2326" t="str">
        <f>"86441"</f>
        <v>86441</v>
      </c>
      <c r="CK2326" t="s">
        <v>515</v>
      </c>
      <c r="CL2326" t="s">
        <v>6628</v>
      </c>
      <c r="CM2326" t="s">
        <v>6629</v>
      </c>
      <c r="CN2326" t="s">
        <v>254</v>
      </c>
      <c r="CO2326" t="s">
        <v>17896</v>
      </c>
      <c r="CP2326" t="str">
        <f>"351-06-046T"</f>
        <v>351-06-046T</v>
      </c>
      <c r="CQ2326" t="str">
        <f>"35106046T"</f>
        <v>35106046T</v>
      </c>
      <c r="CR2326" t="str">
        <f>"R35106046T"</f>
        <v>R35106046T</v>
      </c>
      <c r="CS2326">
        <v>4015</v>
      </c>
      <c r="CX2326" t="s">
        <v>333</v>
      </c>
      <c r="CY2326" t="s">
        <v>310</v>
      </c>
      <c r="CZ2326">
        <v>5</v>
      </c>
      <c r="DB2326">
        <v>35.491306710925301</v>
      </c>
      <c r="DC2326">
        <v>-114.444008402638</v>
      </c>
      <c r="DD2326" t="s">
        <v>606</v>
      </c>
      <c r="DE2326">
        <v>3</v>
      </c>
      <c r="DK2326" t="s">
        <v>837</v>
      </c>
      <c r="DL2326" t="s">
        <v>837</v>
      </c>
      <c r="DO2326" t="str">
        <f>"118|1"</f>
        <v>118|1</v>
      </c>
      <c r="DQ2326">
        <v>0</v>
      </c>
      <c r="DR2326">
        <v>0</v>
      </c>
      <c r="DS2326">
        <v>0</v>
      </c>
      <c r="DT2326">
        <v>0</v>
      </c>
      <c r="DW2326">
        <v>0</v>
      </c>
      <c r="DX2326">
        <v>0</v>
      </c>
      <c r="DZ2326">
        <v>0</v>
      </c>
      <c r="EA2326">
        <v>0</v>
      </c>
      <c r="EB2326">
        <v>0</v>
      </c>
      <c r="EC2326">
        <v>0</v>
      </c>
      <c r="ED2326">
        <v>0</v>
      </c>
      <c r="EE2326">
        <v>0</v>
      </c>
      <c r="EF2326">
        <v>0</v>
      </c>
      <c r="EG2326">
        <v>0</v>
      </c>
      <c r="EH2326">
        <v>0</v>
      </c>
      <c r="EI2326">
        <v>0</v>
      </c>
      <c r="EL2326">
        <v>0</v>
      </c>
      <c r="EN2326">
        <v>0</v>
      </c>
      <c r="EP2326">
        <v>0</v>
      </c>
      <c r="ER2326">
        <v>0</v>
      </c>
      <c r="ET2326">
        <v>0</v>
      </c>
      <c r="EY2326">
        <v>0</v>
      </c>
      <c r="FA2326">
        <v>0</v>
      </c>
      <c r="FL2326">
        <v>0</v>
      </c>
      <c r="FQ2326" t="s">
        <v>336</v>
      </c>
      <c r="FR2326" t="s">
        <v>337</v>
      </c>
      <c r="FS2326" t="s">
        <v>338</v>
      </c>
      <c r="FU2326">
        <v>435600</v>
      </c>
      <c r="FV2326">
        <v>10</v>
      </c>
      <c r="FW2326">
        <v>0</v>
      </c>
      <c r="FX2326">
        <v>0</v>
      </c>
      <c r="FY2326">
        <v>0</v>
      </c>
      <c r="FZ2326">
        <v>0</v>
      </c>
      <c r="GI2326" t="s">
        <v>264</v>
      </c>
      <c r="GJ2326" t="s">
        <v>339</v>
      </c>
      <c r="GK2326" t="s">
        <v>340</v>
      </c>
      <c r="GL2326" s="1">
        <v>40135</v>
      </c>
      <c r="GM2326" t="s">
        <v>267</v>
      </c>
      <c r="GN2326" t="str">
        <f t="shared" si="727"/>
        <v>FALSE</v>
      </c>
      <c r="GO2326">
        <v>2022</v>
      </c>
      <c r="GP2326">
        <v>2020</v>
      </c>
      <c r="GQ2326">
        <v>400</v>
      </c>
      <c r="GR2326" t="s">
        <v>246</v>
      </c>
      <c r="GS2326" t="s">
        <v>246</v>
      </c>
      <c r="GT2326" t="s">
        <v>246</v>
      </c>
      <c r="GU2326" t="s">
        <v>246</v>
      </c>
      <c r="GV2326" t="s">
        <v>246</v>
      </c>
      <c r="GW2326" t="s">
        <v>246</v>
      </c>
      <c r="GX2326" t="s">
        <v>246</v>
      </c>
      <c r="GY2326" t="s">
        <v>246</v>
      </c>
      <c r="GZ2326" t="s">
        <v>246</v>
      </c>
      <c r="HA2326" t="s">
        <v>246</v>
      </c>
      <c r="HB2326" t="s">
        <v>246</v>
      </c>
      <c r="HC2326" t="s">
        <v>246</v>
      </c>
      <c r="HD2326" t="s">
        <v>246</v>
      </c>
      <c r="HE2326" s="2">
        <v>1591</v>
      </c>
      <c r="HF2326" s="2">
        <v>0</v>
      </c>
      <c r="HG2326" s="2">
        <v>0</v>
      </c>
      <c r="HH2326">
        <v>0</v>
      </c>
      <c r="HI2326" s="2">
        <v>10607</v>
      </c>
      <c r="HJ2326" s="2">
        <v>10607</v>
      </c>
      <c r="HK2326" s="2">
        <v>0</v>
      </c>
      <c r="HL2326">
        <v>0</v>
      </c>
      <c r="HM2326" s="2">
        <v>0</v>
      </c>
      <c r="HN2326" s="2">
        <v>0</v>
      </c>
      <c r="HO2326" s="2">
        <v>0</v>
      </c>
      <c r="HP2326">
        <v>0</v>
      </c>
      <c r="HQ2326" s="2">
        <v>171.8</v>
      </c>
      <c r="HS2326" s="2">
        <v>10607</v>
      </c>
      <c r="HV2326" t="s">
        <v>315</v>
      </c>
      <c r="HY2326" t="s">
        <v>316</v>
      </c>
      <c r="HZ2326" t="s">
        <v>317</v>
      </c>
      <c r="IA2326" t="s">
        <v>318</v>
      </c>
      <c r="IF2326" t="str">
        <f>""</f>
        <v/>
      </c>
      <c r="IG2326" t="str">
        <f>""</f>
        <v/>
      </c>
      <c r="IH2326" t="str">
        <f>""</f>
        <v/>
      </c>
      <c r="II2326" s="1">
        <v>42165</v>
      </c>
      <c r="IJ2326" s="1">
        <v>42234</v>
      </c>
      <c r="IK2326" s="2">
        <v>15000</v>
      </c>
      <c r="IM2326" t="s">
        <v>270</v>
      </c>
      <c r="IN2326" t="s">
        <v>17897</v>
      </c>
      <c r="IP2326" s="2">
        <v>11000</v>
      </c>
      <c r="IQ2326" t="s">
        <v>569</v>
      </c>
      <c r="IT2326" t="str">
        <f>"2015.36824"</f>
        <v>2015.36824</v>
      </c>
      <c r="IY2326" t="str">
        <f>""</f>
        <v/>
      </c>
      <c r="IZ2326" t="s">
        <v>17898</v>
      </c>
      <c r="JA2326" t="s">
        <v>1945</v>
      </c>
      <c r="JB2326" t="s">
        <v>271</v>
      </c>
      <c r="JD2326" t="str">
        <f>"2015.36823"</f>
        <v>2015.36823</v>
      </c>
      <c r="JE2326" t="str">
        <f>""</f>
        <v/>
      </c>
      <c r="JF2326" s="1">
        <v>38674</v>
      </c>
      <c r="JG2326" s="1">
        <v>38694</v>
      </c>
      <c r="JH2326" s="2">
        <v>260000</v>
      </c>
      <c r="JI2326" t="s">
        <v>567</v>
      </c>
      <c r="JJ2326" t="s">
        <v>14761</v>
      </c>
      <c r="JK2326" s="2">
        <v>198000</v>
      </c>
      <c r="JL2326" t="s">
        <v>569</v>
      </c>
      <c r="JM2326" t="s">
        <v>570</v>
      </c>
      <c r="JO2326" t="str">
        <f>"5997.875"</f>
        <v>5997.875</v>
      </c>
      <c r="JP2326" t="str">
        <f>""</f>
        <v/>
      </c>
      <c r="JQ2326" t="str">
        <f>HYPERLINK("https://web.datatree.com/?/property?propertyId=5567691")</f>
        <v>https://web.datatree.com/?/property?propertyId=5567691</v>
      </c>
    </row>
    <row r="2327" spans="1:277" x14ac:dyDescent="0.25">
      <c r="A2327">
        <v>2325</v>
      </c>
      <c r="B2327" s="15" t="s">
        <v>18833</v>
      </c>
      <c r="C2327" s="15" t="s">
        <v>18832</v>
      </c>
      <c r="D2327" s="15" t="s">
        <v>18834</v>
      </c>
      <c r="E2327" s="15" t="s">
        <v>18835</v>
      </c>
      <c r="F2327" s="15" t="s">
        <v>18836</v>
      </c>
      <c r="G2327" s="15" t="s">
        <v>243</v>
      </c>
      <c r="H2327" s="15">
        <v>85555</v>
      </c>
      <c r="I2327" s="15" t="s">
        <v>18837</v>
      </c>
      <c r="J2327" s="23" t="s">
        <v>18838</v>
      </c>
      <c r="K2327" s="15" t="s">
        <v>18839</v>
      </c>
      <c r="L2327" s="16" t="s">
        <v>18840</v>
      </c>
      <c r="M2327" s="17" t="str">
        <f t="shared" si="711"/>
        <v>6/31/2022</v>
      </c>
      <c r="N2327" s="15">
        <v>11519</v>
      </c>
      <c r="O2327" s="18">
        <f t="shared" si="714"/>
        <v>0</v>
      </c>
      <c r="P2327" s="19" t="str">
        <f t="shared" si="715"/>
        <v>$0.00</v>
      </c>
      <c r="Q2327" s="16">
        <v>44834</v>
      </c>
      <c r="R2327" s="19" t="str">
        <f t="shared" si="712"/>
        <v>09/30/22</v>
      </c>
      <c r="S2327" t="str">
        <f t="shared" si="716"/>
        <v>MOHAVE</v>
      </c>
      <c r="T2327" s="6" t="str">
        <f t="shared" si="717"/>
        <v>102-29-024</v>
      </c>
      <c r="U2327" t="str">
        <f t="shared" si="718"/>
        <v xml:space="preserve">PO BOX 965 </v>
      </c>
      <c r="V2327" t="str">
        <f t="shared" si="719"/>
        <v>BAGDAD</v>
      </c>
      <c r="W2327" t="str">
        <f t="shared" si="720"/>
        <v>AZ</v>
      </c>
      <c r="X2327" t="str">
        <f t="shared" si="721"/>
        <v>86321</v>
      </c>
      <c r="Y2327" t="str">
        <f t="shared" si="722"/>
        <v>JOHANNA</v>
      </c>
      <c r="Z2327" t="str">
        <f t="shared" si="723"/>
        <v>GIBSON</v>
      </c>
      <c r="AA2327" t="str">
        <f t="shared" si="724"/>
        <v>E2 W2 SW4 SE4 CONT 10 ACRES</v>
      </c>
      <c r="AB2327">
        <f t="shared" si="725"/>
        <v>10</v>
      </c>
      <c r="AC2327" t="str">
        <f t="shared" si="726"/>
        <v>MOHAVE</v>
      </c>
      <c r="AI2327">
        <f t="shared" si="713"/>
        <v>10</v>
      </c>
      <c r="AO2327" t="s">
        <v>5305</v>
      </c>
      <c r="AP2327" t="s">
        <v>5306</v>
      </c>
      <c r="AQ2327" t="s">
        <v>5306</v>
      </c>
      <c r="AR2327" t="s">
        <v>5307</v>
      </c>
      <c r="AS2327" t="s">
        <v>240</v>
      </c>
      <c r="AT2327">
        <v>3</v>
      </c>
      <c r="AU2327" t="s">
        <v>5308</v>
      </c>
      <c r="AY2327" t="s">
        <v>240</v>
      </c>
      <c r="BC2327" t="s">
        <v>5309</v>
      </c>
      <c r="BD2327" t="s">
        <v>5310</v>
      </c>
      <c r="BE2327" t="s">
        <v>2411</v>
      </c>
      <c r="BF2327" t="s">
        <v>2963</v>
      </c>
      <c r="BH2327" t="s">
        <v>242</v>
      </c>
      <c r="BS2327" t="s">
        <v>243</v>
      </c>
      <c r="BV2327" t="s">
        <v>244</v>
      </c>
      <c r="BY2327" t="s">
        <v>245</v>
      </c>
      <c r="CD2327" t="s">
        <v>5311</v>
      </c>
      <c r="CG2327" t="s">
        <v>276</v>
      </c>
      <c r="CH2327" t="s">
        <v>276</v>
      </c>
      <c r="CI2327" t="s">
        <v>243</v>
      </c>
      <c r="CJ2327" t="str">
        <f>"86321"</f>
        <v>86321</v>
      </c>
      <c r="CK2327" t="s">
        <v>1824</v>
      </c>
      <c r="CL2327" t="s">
        <v>5312</v>
      </c>
      <c r="CM2327" t="s">
        <v>5313</v>
      </c>
      <c r="CN2327" t="s">
        <v>254</v>
      </c>
      <c r="CO2327" t="s">
        <v>17899</v>
      </c>
      <c r="CP2327" t="str">
        <f>"102-29-024"</f>
        <v>102-29-024</v>
      </c>
      <c r="CQ2327" t="str">
        <f>"10229024"</f>
        <v>10229024</v>
      </c>
      <c r="CR2327" t="str">
        <f>"R10229024"</f>
        <v>R10229024</v>
      </c>
      <c r="CS2327">
        <v>4015</v>
      </c>
      <c r="CW2327" t="s">
        <v>256</v>
      </c>
      <c r="CX2327" t="s">
        <v>519</v>
      </c>
      <c r="CY2327" t="s">
        <v>520</v>
      </c>
      <c r="CZ2327">
        <v>35</v>
      </c>
      <c r="DB2327">
        <v>34.504680910576099</v>
      </c>
      <c r="DC2327">
        <v>-113.58876125746001</v>
      </c>
      <c r="DK2327" t="s">
        <v>521</v>
      </c>
      <c r="DL2327" t="s">
        <v>521</v>
      </c>
      <c r="DO2327" t="str">
        <f>""</f>
        <v/>
      </c>
      <c r="DQ2327">
        <v>0</v>
      </c>
      <c r="DR2327">
        <v>0</v>
      </c>
      <c r="DS2327">
        <v>0</v>
      </c>
      <c r="DT2327">
        <v>0</v>
      </c>
      <c r="DW2327">
        <v>0</v>
      </c>
      <c r="DX2327">
        <v>0</v>
      </c>
      <c r="DZ2327">
        <v>0</v>
      </c>
      <c r="EA2327">
        <v>0</v>
      </c>
      <c r="EB2327">
        <v>0</v>
      </c>
      <c r="EC2327">
        <v>0</v>
      </c>
      <c r="ED2327">
        <v>0</v>
      </c>
      <c r="EE2327">
        <v>0</v>
      </c>
      <c r="EF2327">
        <v>0</v>
      </c>
      <c r="EG2327">
        <v>0</v>
      </c>
      <c r="EH2327">
        <v>0</v>
      </c>
      <c r="EI2327">
        <v>0</v>
      </c>
      <c r="EL2327">
        <v>0</v>
      </c>
      <c r="EN2327">
        <v>0</v>
      </c>
      <c r="EP2327">
        <v>0</v>
      </c>
      <c r="ER2327">
        <v>0</v>
      </c>
      <c r="ET2327">
        <v>0</v>
      </c>
      <c r="EY2327">
        <v>0</v>
      </c>
      <c r="FA2327">
        <v>0</v>
      </c>
      <c r="FL2327">
        <v>0</v>
      </c>
      <c r="FQ2327" t="s">
        <v>261</v>
      </c>
      <c r="FR2327" t="s">
        <v>354</v>
      </c>
      <c r="FS2327" t="s">
        <v>355</v>
      </c>
      <c r="FU2327">
        <v>435600</v>
      </c>
      <c r="FV2327">
        <v>10</v>
      </c>
      <c r="FW2327">
        <v>0</v>
      </c>
      <c r="FX2327">
        <v>0</v>
      </c>
      <c r="FY2327">
        <v>0</v>
      </c>
      <c r="FZ2327">
        <v>0</v>
      </c>
      <c r="GI2327" t="s">
        <v>264</v>
      </c>
      <c r="GJ2327" t="s">
        <v>522</v>
      </c>
      <c r="GK2327" t="s">
        <v>523</v>
      </c>
      <c r="GL2327" s="1">
        <v>40135</v>
      </c>
      <c r="GM2327" t="s">
        <v>267</v>
      </c>
      <c r="GN2327" t="str">
        <f t="shared" si="727"/>
        <v>FALSE</v>
      </c>
      <c r="GO2327">
        <v>2022</v>
      </c>
      <c r="GP2327">
        <v>2020</v>
      </c>
      <c r="GQ2327">
        <v>600</v>
      </c>
      <c r="GR2327" t="s">
        <v>246</v>
      </c>
      <c r="GS2327" t="s">
        <v>246</v>
      </c>
      <c r="GT2327" t="s">
        <v>246</v>
      </c>
      <c r="GU2327" t="s">
        <v>246</v>
      </c>
      <c r="GV2327" t="s">
        <v>246</v>
      </c>
      <c r="GW2327" t="s">
        <v>246</v>
      </c>
      <c r="GX2327" t="s">
        <v>246</v>
      </c>
      <c r="GY2327" t="s">
        <v>246</v>
      </c>
      <c r="GZ2327" t="s">
        <v>246</v>
      </c>
      <c r="HA2327" t="s">
        <v>246</v>
      </c>
      <c r="HB2327" t="s">
        <v>246</v>
      </c>
      <c r="HC2327" t="s">
        <v>246</v>
      </c>
      <c r="HD2327" t="s">
        <v>246</v>
      </c>
      <c r="HE2327" s="2">
        <v>589</v>
      </c>
      <c r="HF2327" s="2">
        <v>0</v>
      </c>
      <c r="HG2327" s="2">
        <v>0</v>
      </c>
      <c r="HH2327">
        <v>0</v>
      </c>
      <c r="HI2327" s="2">
        <v>3925</v>
      </c>
      <c r="HJ2327" s="2">
        <v>3925</v>
      </c>
      <c r="HK2327" s="2">
        <v>0</v>
      </c>
      <c r="HL2327">
        <v>0</v>
      </c>
      <c r="HM2327" s="2">
        <v>0</v>
      </c>
      <c r="HN2327" s="2">
        <v>0</v>
      </c>
      <c r="HO2327" s="2">
        <v>0</v>
      </c>
      <c r="HP2327">
        <v>0</v>
      </c>
      <c r="HQ2327" s="2">
        <v>31.2</v>
      </c>
      <c r="HS2327" s="2">
        <v>3925</v>
      </c>
      <c r="HV2327" t="s">
        <v>289</v>
      </c>
      <c r="HY2327" t="s">
        <v>290</v>
      </c>
      <c r="HZ2327" t="s">
        <v>290</v>
      </c>
      <c r="IB2327" s="1">
        <v>43537</v>
      </c>
      <c r="IC2327" s="1">
        <v>43549</v>
      </c>
      <c r="IE2327" t="s">
        <v>412</v>
      </c>
      <c r="IF2327" t="str">
        <f>""</f>
        <v/>
      </c>
      <c r="IG2327" t="str">
        <f>"2019.14364"</f>
        <v>2019.14364</v>
      </c>
      <c r="IH2327" t="str">
        <f>""</f>
        <v/>
      </c>
      <c r="IT2327" t="str">
        <f>""</f>
        <v/>
      </c>
      <c r="IY2327" t="str">
        <f>""</f>
        <v/>
      </c>
      <c r="JB2327" t="s">
        <v>271</v>
      </c>
      <c r="JD2327" t="str">
        <f>""</f>
        <v/>
      </c>
      <c r="JE2327" t="str">
        <f>""</f>
        <v/>
      </c>
      <c r="JO2327" t="str">
        <f>""</f>
        <v/>
      </c>
      <c r="JP2327" t="str">
        <f>""</f>
        <v/>
      </c>
      <c r="JQ2327" t="str">
        <f>HYPERLINK("https://web.datatree.com/?/property?propertyId=5538385")</f>
        <v>https://web.datatree.com/?/property?propertyId=5538385</v>
      </c>
    </row>
    <row r="2328" spans="1:277" x14ac:dyDescent="0.25">
      <c r="A2328">
        <v>2326</v>
      </c>
      <c r="B2328" s="15" t="s">
        <v>18833</v>
      </c>
      <c r="C2328" s="15" t="s">
        <v>18832</v>
      </c>
      <c r="D2328" s="15" t="s">
        <v>18834</v>
      </c>
      <c r="E2328" s="15" t="s">
        <v>18835</v>
      </c>
      <c r="F2328" s="15" t="s">
        <v>18836</v>
      </c>
      <c r="G2328" s="15" t="s">
        <v>243</v>
      </c>
      <c r="H2328" s="15">
        <v>85555</v>
      </c>
      <c r="I2328" s="15" t="s">
        <v>18837</v>
      </c>
      <c r="J2328" s="23" t="s">
        <v>18838</v>
      </c>
      <c r="K2328" s="15" t="s">
        <v>18839</v>
      </c>
      <c r="L2328" s="16" t="s">
        <v>18840</v>
      </c>
      <c r="M2328" s="17" t="str">
        <f t="shared" si="711"/>
        <v>6/31/2022</v>
      </c>
      <c r="N2328" s="15">
        <v>11520</v>
      </c>
      <c r="O2328" s="18">
        <f t="shared" si="714"/>
        <v>0</v>
      </c>
      <c r="P2328" s="19" t="str">
        <f t="shared" si="715"/>
        <v>$0.00</v>
      </c>
      <c r="Q2328" s="16">
        <v>44834</v>
      </c>
      <c r="R2328" s="19" t="str">
        <f t="shared" si="712"/>
        <v>09/30/22</v>
      </c>
      <c r="S2328" t="str">
        <f t="shared" si="716"/>
        <v>MOHAVE</v>
      </c>
      <c r="T2328" s="6" t="str">
        <f t="shared" si="717"/>
        <v>353-08-026</v>
      </c>
      <c r="U2328" t="str">
        <f t="shared" si="718"/>
        <v xml:space="preserve">1558 E NORTHERN AVE </v>
      </c>
      <c r="V2328" t="str">
        <f t="shared" si="719"/>
        <v>PHOENIX</v>
      </c>
      <c r="W2328" t="str">
        <f t="shared" si="720"/>
        <v>AZ</v>
      </c>
      <c r="X2328" t="str">
        <f t="shared" si="721"/>
        <v>85020-3875</v>
      </c>
      <c r="Y2328" t="str">
        <f t="shared" si="722"/>
        <v>LAURENS</v>
      </c>
      <c r="Z2328" t="str">
        <f t="shared" si="723"/>
        <v>SPARLING</v>
      </c>
      <c r="AA2328" t="str">
        <f t="shared" si="724"/>
        <v>SW4SE4SE4 SEC 15 T21 R12 10AC</v>
      </c>
      <c r="AB2328">
        <f t="shared" si="725"/>
        <v>10</v>
      </c>
      <c r="AC2328" t="str">
        <f t="shared" si="726"/>
        <v>MOHAVE</v>
      </c>
      <c r="AI2328">
        <f t="shared" si="713"/>
        <v>10</v>
      </c>
      <c r="AO2328" t="s">
        <v>17900</v>
      </c>
      <c r="AP2328" t="s">
        <v>17901</v>
      </c>
      <c r="AQ2328" t="s">
        <v>17902</v>
      </c>
      <c r="AR2328" t="s">
        <v>17903</v>
      </c>
      <c r="AS2328" t="s">
        <v>240</v>
      </c>
      <c r="AT2328">
        <v>3</v>
      </c>
      <c r="BC2328" t="s">
        <v>17904</v>
      </c>
      <c r="BD2328" t="s">
        <v>17900</v>
      </c>
      <c r="BH2328" t="s">
        <v>242</v>
      </c>
      <c r="BS2328" t="s">
        <v>243</v>
      </c>
      <c r="BV2328" t="s">
        <v>244</v>
      </c>
      <c r="BY2328" t="s">
        <v>245</v>
      </c>
      <c r="BZ2328" t="s">
        <v>396</v>
      </c>
      <c r="CA2328">
        <v>1558</v>
      </c>
      <c r="CD2328" t="s">
        <v>17905</v>
      </c>
      <c r="CE2328" t="s">
        <v>248</v>
      </c>
      <c r="CG2328" t="s">
        <v>591</v>
      </c>
      <c r="CH2328" t="s">
        <v>591</v>
      </c>
      <c r="CI2328" t="s">
        <v>243</v>
      </c>
      <c r="CJ2328" t="str">
        <f>"85020-3875"</f>
        <v>85020-3875</v>
      </c>
      <c r="CK2328" t="s">
        <v>4517</v>
      </c>
      <c r="CL2328" t="s">
        <v>17906</v>
      </c>
      <c r="CM2328" t="s">
        <v>17907</v>
      </c>
      <c r="CN2328" t="s">
        <v>254</v>
      </c>
      <c r="CO2328" t="s">
        <v>17908</v>
      </c>
      <c r="CP2328" t="str">
        <f>"353-08-026"</f>
        <v>353-08-026</v>
      </c>
      <c r="CQ2328" t="str">
        <f>"35308026"</f>
        <v>35308026</v>
      </c>
      <c r="CR2328" t="str">
        <f>"R35308026"</f>
        <v>R35308026</v>
      </c>
      <c r="CS2328">
        <v>4015</v>
      </c>
      <c r="CW2328" t="s">
        <v>256</v>
      </c>
      <c r="CX2328">
        <v>21</v>
      </c>
      <c r="CY2328">
        <v>12</v>
      </c>
      <c r="CZ2328">
        <v>15</v>
      </c>
      <c r="DB2328">
        <v>35.1967279431733</v>
      </c>
      <c r="DC2328">
        <v>-113.529663774996</v>
      </c>
      <c r="DK2328">
        <v>152112</v>
      </c>
      <c r="DL2328">
        <v>152112</v>
      </c>
      <c r="DO2328" t="str">
        <f>""</f>
        <v/>
      </c>
      <c r="DQ2328">
        <v>0</v>
      </c>
      <c r="DR2328">
        <v>0</v>
      </c>
      <c r="DS2328">
        <v>0</v>
      </c>
      <c r="DT2328">
        <v>0</v>
      </c>
      <c r="DW2328">
        <v>0</v>
      </c>
      <c r="DX2328">
        <v>0</v>
      </c>
      <c r="DZ2328">
        <v>0</v>
      </c>
      <c r="EA2328">
        <v>0</v>
      </c>
      <c r="EB2328">
        <v>0</v>
      </c>
      <c r="EC2328">
        <v>0</v>
      </c>
      <c r="ED2328">
        <v>0</v>
      </c>
      <c r="EE2328">
        <v>0</v>
      </c>
      <c r="EF2328">
        <v>0</v>
      </c>
      <c r="EG2328">
        <v>0</v>
      </c>
      <c r="EH2328">
        <v>0</v>
      </c>
      <c r="EI2328">
        <v>0</v>
      </c>
      <c r="EL2328">
        <v>0</v>
      </c>
      <c r="EN2328">
        <v>0</v>
      </c>
      <c r="EP2328">
        <v>0</v>
      </c>
      <c r="ER2328">
        <v>0</v>
      </c>
      <c r="ET2328">
        <v>0</v>
      </c>
      <c r="EY2328">
        <v>0</v>
      </c>
      <c r="FA2328">
        <v>0</v>
      </c>
      <c r="FL2328">
        <v>0</v>
      </c>
      <c r="FQ2328" t="s">
        <v>261</v>
      </c>
      <c r="FR2328" t="s">
        <v>354</v>
      </c>
      <c r="FS2328" t="s">
        <v>355</v>
      </c>
      <c r="FU2328">
        <v>435600</v>
      </c>
      <c r="FV2328">
        <v>10</v>
      </c>
      <c r="FW2328">
        <v>0</v>
      </c>
      <c r="FX2328">
        <v>0</v>
      </c>
      <c r="FY2328">
        <v>0</v>
      </c>
      <c r="FZ2328">
        <v>0</v>
      </c>
      <c r="GI2328" t="s">
        <v>264</v>
      </c>
      <c r="GJ2328" t="s">
        <v>265</v>
      </c>
      <c r="GK2328" t="s">
        <v>266</v>
      </c>
      <c r="GL2328" s="1">
        <v>40135</v>
      </c>
      <c r="GM2328" t="s">
        <v>267</v>
      </c>
      <c r="GN2328" t="str">
        <f t="shared" si="727"/>
        <v>FALSE</v>
      </c>
      <c r="GO2328">
        <v>2022</v>
      </c>
      <c r="GP2328">
        <v>2020</v>
      </c>
      <c r="GQ2328">
        <v>300</v>
      </c>
      <c r="GR2328" t="s">
        <v>246</v>
      </c>
      <c r="GS2328" t="s">
        <v>246</v>
      </c>
      <c r="GT2328" t="s">
        <v>246</v>
      </c>
      <c r="GU2328" t="s">
        <v>246</v>
      </c>
      <c r="GV2328" t="s">
        <v>246</v>
      </c>
      <c r="GW2328" t="s">
        <v>246</v>
      </c>
      <c r="GX2328" t="s">
        <v>246</v>
      </c>
      <c r="GY2328" t="s">
        <v>246</v>
      </c>
      <c r="GZ2328" t="s">
        <v>246</v>
      </c>
      <c r="HA2328" t="s">
        <v>246</v>
      </c>
      <c r="HB2328" t="s">
        <v>246</v>
      </c>
      <c r="HC2328" t="s">
        <v>246</v>
      </c>
      <c r="HD2328" t="s">
        <v>246</v>
      </c>
      <c r="HE2328" s="2">
        <v>595</v>
      </c>
      <c r="HF2328" s="2">
        <v>0</v>
      </c>
      <c r="HG2328" s="2">
        <v>0</v>
      </c>
      <c r="HH2328">
        <v>0</v>
      </c>
      <c r="HI2328" s="2">
        <v>3964</v>
      </c>
      <c r="HJ2328" s="2">
        <v>3964</v>
      </c>
      <c r="HK2328" s="2">
        <v>0</v>
      </c>
      <c r="HL2328">
        <v>0</v>
      </c>
      <c r="HM2328" s="2">
        <v>0</v>
      </c>
      <c r="HN2328" s="2">
        <v>0</v>
      </c>
      <c r="HO2328" s="2">
        <v>0</v>
      </c>
      <c r="HP2328">
        <v>0</v>
      </c>
      <c r="HQ2328" s="2">
        <v>85.44</v>
      </c>
      <c r="HS2328" s="2">
        <v>3964</v>
      </c>
      <c r="HV2328" t="s">
        <v>268</v>
      </c>
      <c r="HY2328" t="s">
        <v>269</v>
      </c>
      <c r="IC2328" s="1">
        <v>36312</v>
      </c>
      <c r="ID2328" s="2">
        <v>0</v>
      </c>
      <c r="IE2328" t="s">
        <v>319</v>
      </c>
      <c r="IF2328" t="str">
        <f>"                    "</f>
        <v xml:space="preserve">                    </v>
      </c>
      <c r="IG2328" t="str">
        <f>"3313.676"</f>
        <v>3313.676</v>
      </c>
      <c r="IH2328" t="str">
        <f>""</f>
        <v/>
      </c>
      <c r="IT2328" t="str">
        <f>""</f>
        <v/>
      </c>
      <c r="IY2328" t="str">
        <f>""</f>
        <v/>
      </c>
      <c r="JB2328" t="s">
        <v>271</v>
      </c>
      <c r="JD2328" t="str">
        <f>""</f>
        <v/>
      </c>
      <c r="JE2328" t="str">
        <f>""</f>
        <v/>
      </c>
      <c r="JO2328" t="str">
        <f>""</f>
        <v/>
      </c>
      <c r="JP2328" t="str">
        <f>""</f>
        <v/>
      </c>
      <c r="JQ2328" t="str">
        <f>HYPERLINK("https://web.datatree.com/?/property?propertyId=5465979")</f>
        <v>https://web.datatree.com/?/property?propertyId=5465979</v>
      </c>
    </row>
    <row r="2329" spans="1:277" x14ac:dyDescent="0.25">
      <c r="A2329">
        <v>2327</v>
      </c>
      <c r="B2329" s="15" t="s">
        <v>18833</v>
      </c>
      <c r="C2329" s="15" t="s">
        <v>18832</v>
      </c>
      <c r="D2329" s="15" t="s">
        <v>18834</v>
      </c>
      <c r="E2329" s="15" t="s">
        <v>18835</v>
      </c>
      <c r="F2329" s="15" t="s">
        <v>18836</v>
      </c>
      <c r="G2329" s="15" t="s">
        <v>243</v>
      </c>
      <c r="H2329" s="15">
        <v>85555</v>
      </c>
      <c r="I2329" s="15" t="s">
        <v>18837</v>
      </c>
      <c r="J2329" s="23" t="s">
        <v>18838</v>
      </c>
      <c r="K2329" s="15" t="s">
        <v>18839</v>
      </c>
      <c r="L2329" s="16" t="s">
        <v>18840</v>
      </c>
      <c r="M2329" s="17" t="str">
        <f t="shared" si="711"/>
        <v>6/31/2022</v>
      </c>
      <c r="N2329" s="15">
        <v>11521</v>
      </c>
      <c r="O2329" s="18">
        <f t="shared" si="714"/>
        <v>0</v>
      </c>
      <c r="P2329" s="19" t="str">
        <f t="shared" si="715"/>
        <v>$0.00</v>
      </c>
      <c r="Q2329" s="16">
        <v>44834</v>
      </c>
      <c r="R2329" s="19" t="str">
        <f t="shared" si="712"/>
        <v>09/30/22</v>
      </c>
      <c r="S2329" t="str">
        <f t="shared" si="716"/>
        <v>MOHAVE</v>
      </c>
      <c r="T2329" s="6" t="str">
        <f t="shared" si="717"/>
        <v>102-16-063</v>
      </c>
      <c r="U2329" t="str">
        <f t="shared" si="718"/>
        <v xml:space="preserve">15000 SUTRO AVE </v>
      </c>
      <c r="V2329" t="str">
        <f t="shared" si="719"/>
        <v>GARDENA</v>
      </c>
      <c r="W2329" t="str">
        <f t="shared" si="720"/>
        <v>CA</v>
      </c>
      <c r="X2329" t="str">
        <f t="shared" si="721"/>
        <v>90249-3645</v>
      </c>
      <c r="Y2329" t="str">
        <f t="shared" si="722"/>
        <v>GEORGE</v>
      </c>
      <c r="Z2329" t="str">
        <f t="shared" si="723"/>
        <v>HIRAKAWA</v>
      </c>
      <c r="AA2329" t="str">
        <f t="shared" si="724"/>
        <v>SW4 SW4 SE4 CONT 10 ACRES</v>
      </c>
      <c r="AB2329">
        <f t="shared" si="725"/>
        <v>10</v>
      </c>
      <c r="AC2329" t="str">
        <f t="shared" si="726"/>
        <v>MOHAVE</v>
      </c>
      <c r="AI2329">
        <f t="shared" si="713"/>
        <v>10</v>
      </c>
      <c r="AO2329" t="s">
        <v>17909</v>
      </c>
      <c r="AP2329" t="s">
        <v>17910</v>
      </c>
      <c r="AQ2329" t="s">
        <v>368</v>
      </c>
      <c r="AR2329" t="s">
        <v>17911</v>
      </c>
      <c r="AS2329" t="s">
        <v>240</v>
      </c>
      <c r="AT2329">
        <v>1</v>
      </c>
      <c r="BC2329" t="s">
        <v>17912</v>
      </c>
      <c r="BD2329" t="s">
        <v>17909</v>
      </c>
      <c r="BH2329" t="s">
        <v>242</v>
      </c>
      <c r="BS2329" t="s">
        <v>243</v>
      </c>
      <c r="BV2329" t="s">
        <v>244</v>
      </c>
      <c r="BY2329" t="s">
        <v>245</v>
      </c>
      <c r="CA2329">
        <v>15000</v>
      </c>
      <c r="CD2329" t="s">
        <v>17913</v>
      </c>
      <c r="CE2329" t="s">
        <v>248</v>
      </c>
      <c r="CG2329" t="s">
        <v>17914</v>
      </c>
      <c r="CH2329" t="s">
        <v>17914</v>
      </c>
      <c r="CI2329" t="s">
        <v>328</v>
      </c>
      <c r="CJ2329" t="str">
        <f>"90249-3645"</f>
        <v>90249-3645</v>
      </c>
      <c r="CK2329" t="s">
        <v>1834</v>
      </c>
      <c r="CL2329" t="s">
        <v>17915</v>
      </c>
      <c r="CM2329" t="s">
        <v>17916</v>
      </c>
      <c r="CN2329" t="s">
        <v>254</v>
      </c>
      <c r="CO2329" t="s">
        <v>9793</v>
      </c>
      <c r="CP2329" t="str">
        <f>"102-16-063"</f>
        <v>102-16-063</v>
      </c>
      <c r="CQ2329" t="str">
        <f>"10216063"</f>
        <v>10216063</v>
      </c>
      <c r="CR2329" t="str">
        <f>"R10216063"</f>
        <v>R10216063</v>
      </c>
      <c r="CS2329">
        <v>4015</v>
      </c>
      <c r="CW2329" t="s">
        <v>256</v>
      </c>
      <c r="CX2329" t="s">
        <v>519</v>
      </c>
      <c r="CY2329" t="s">
        <v>258</v>
      </c>
      <c r="CZ2329">
        <v>7</v>
      </c>
      <c r="DB2329">
        <v>34.561762758775998</v>
      </c>
      <c r="DC2329">
        <v>-113.554457090516</v>
      </c>
      <c r="DK2329" t="s">
        <v>6818</v>
      </c>
      <c r="DL2329" t="s">
        <v>6818</v>
      </c>
      <c r="DO2329" t="str">
        <f>""</f>
        <v/>
      </c>
      <c r="DQ2329">
        <v>0</v>
      </c>
      <c r="DR2329">
        <v>0</v>
      </c>
      <c r="DS2329">
        <v>0</v>
      </c>
      <c r="DT2329">
        <v>0</v>
      </c>
      <c r="DW2329">
        <v>0</v>
      </c>
      <c r="DX2329">
        <v>0</v>
      </c>
      <c r="DZ2329">
        <v>0</v>
      </c>
      <c r="EA2329">
        <v>0</v>
      </c>
      <c r="EB2329">
        <v>0</v>
      </c>
      <c r="EC2329">
        <v>0</v>
      </c>
      <c r="ED2329">
        <v>0</v>
      </c>
      <c r="EE2329">
        <v>0</v>
      </c>
      <c r="EF2329">
        <v>0</v>
      </c>
      <c r="EG2329">
        <v>0</v>
      </c>
      <c r="EH2329">
        <v>0</v>
      </c>
      <c r="EI2329">
        <v>0</v>
      </c>
      <c r="EL2329">
        <v>0</v>
      </c>
      <c r="EN2329">
        <v>0</v>
      </c>
      <c r="EP2329">
        <v>0</v>
      </c>
      <c r="ER2329">
        <v>0</v>
      </c>
      <c r="ET2329">
        <v>0</v>
      </c>
      <c r="EY2329">
        <v>0</v>
      </c>
      <c r="FA2329">
        <v>0</v>
      </c>
      <c r="FL2329">
        <v>0</v>
      </c>
      <c r="FQ2329" t="s">
        <v>261</v>
      </c>
      <c r="FR2329" t="s">
        <v>354</v>
      </c>
      <c r="FS2329" t="s">
        <v>355</v>
      </c>
      <c r="FU2329">
        <v>435600</v>
      </c>
      <c r="FV2329">
        <v>10</v>
      </c>
      <c r="FW2329">
        <v>0</v>
      </c>
      <c r="FX2329">
        <v>0</v>
      </c>
      <c r="FY2329">
        <v>0</v>
      </c>
      <c r="FZ2329">
        <v>0</v>
      </c>
      <c r="GI2329" t="s">
        <v>264</v>
      </c>
      <c r="GJ2329" t="s">
        <v>522</v>
      </c>
      <c r="GK2329" t="s">
        <v>523</v>
      </c>
      <c r="GL2329" s="1">
        <v>40135</v>
      </c>
      <c r="GM2329" t="s">
        <v>267</v>
      </c>
      <c r="GN2329" t="str">
        <f t="shared" si="727"/>
        <v>FALSE</v>
      </c>
      <c r="GO2329">
        <v>2022</v>
      </c>
      <c r="GP2329">
        <v>2020</v>
      </c>
      <c r="GQ2329">
        <v>600</v>
      </c>
      <c r="GR2329" t="s">
        <v>246</v>
      </c>
      <c r="GS2329" t="s">
        <v>246</v>
      </c>
      <c r="GT2329" t="s">
        <v>246</v>
      </c>
      <c r="GU2329" t="s">
        <v>246</v>
      </c>
      <c r="GV2329" t="s">
        <v>246</v>
      </c>
      <c r="GW2329" t="s">
        <v>246</v>
      </c>
      <c r="GX2329" t="s">
        <v>246</v>
      </c>
      <c r="GY2329" t="s">
        <v>246</v>
      </c>
      <c r="GZ2329" t="s">
        <v>246</v>
      </c>
      <c r="HA2329" t="s">
        <v>246</v>
      </c>
      <c r="HB2329" t="s">
        <v>246</v>
      </c>
      <c r="HC2329" t="s">
        <v>246</v>
      </c>
      <c r="HD2329" t="s">
        <v>246</v>
      </c>
      <c r="HE2329" s="2">
        <v>589</v>
      </c>
      <c r="HF2329" s="2">
        <v>0</v>
      </c>
      <c r="HG2329" s="2">
        <v>0</v>
      </c>
      <c r="HH2329">
        <v>0</v>
      </c>
      <c r="HI2329" s="2">
        <v>3925</v>
      </c>
      <c r="HJ2329" s="2">
        <v>3925</v>
      </c>
      <c r="HK2329" s="2">
        <v>0</v>
      </c>
      <c r="HL2329">
        <v>0</v>
      </c>
      <c r="HM2329" s="2">
        <v>0</v>
      </c>
      <c r="HN2329" s="2">
        <v>0</v>
      </c>
      <c r="HO2329" s="2">
        <v>0</v>
      </c>
      <c r="HP2329">
        <v>0</v>
      </c>
      <c r="HQ2329" s="2">
        <v>31.2</v>
      </c>
      <c r="HS2329" s="2">
        <v>3925</v>
      </c>
      <c r="HV2329" t="s">
        <v>289</v>
      </c>
      <c r="HY2329" t="s">
        <v>290</v>
      </c>
      <c r="HZ2329" t="s">
        <v>290</v>
      </c>
      <c r="IF2329" t="str">
        <f>""</f>
        <v/>
      </c>
      <c r="IG2329" t="str">
        <f>""</f>
        <v/>
      </c>
      <c r="IH2329" t="str">
        <f>""</f>
        <v/>
      </c>
      <c r="IT2329" t="str">
        <f>""</f>
        <v/>
      </c>
      <c r="IY2329" t="str">
        <f>""</f>
        <v/>
      </c>
      <c r="JB2329" t="s">
        <v>271</v>
      </c>
      <c r="JD2329" t="str">
        <f>""</f>
        <v/>
      </c>
      <c r="JE2329" t="str">
        <f>""</f>
        <v/>
      </c>
      <c r="JO2329" t="str">
        <f>""</f>
        <v/>
      </c>
      <c r="JP2329" t="str">
        <f>""</f>
        <v/>
      </c>
      <c r="JQ2329" t="str">
        <f>HYPERLINK("https://web.datatree.com/?/property?propertyId=5455335")</f>
        <v>https://web.datatree.com/?/property?propertyId=5455335</v>
      </c>
    </row>
    <row r="2330" spans="1:277" x14ac:dyDescent="0.25">
      <c r="A2330">
        <v>2328</v>
      </c>
      <c r="B2330" s="15" t="s">
        <v>18833</v>
      </c>
      <c r="C2330" s="15" t="s">
        <v>18832</v>
      </c>
      <c r="D2330" s="15" t="s">
        <v>18834</v>
      </c>
      <c r="E2330" s="15" t="s">
        <v>18835</v>
      </c>
      <c r="F2330" s="15" t="s">
        <v>18836</v>
      </c>
      <c r="G2330" s="15" t="s">
        <v>243</v>
      </c>
      <c r="H2330" s="15">
        <v>85555</v>
      </c>
      <c r="I2330" s="15" t="s">
        <v>18837</v>
      </c>
      <c r="J2330" s="23" t="s">
        <v>18838</v>
      </c>
      <c r="K2330" s="15" t="s">
        <v>18839</v>
      </c>
      <c r="L2330" s="16" t="s">
        <v>18840</v>
      </c>
      <c r="M2330" s="17" t="str">
        <f t="shared" si="711"/>
        <v>6/31/2022</v>
      </c>
      <c r="N2330" s="15">
        <v>11522</v>
      </c>
      <c r="O2330" s="18">
        <f t="shared" si="714"/>
        <v>0</v>
      </c>
      <c r="P2330" s="19" t="str">
        <f t="shared" si="715"/>
        <v>$0.00</v>
      </c>
      <c r="Q2330" s="16">
        <v>44834</v>
      </c>
      <c r="R2330" s="19" t="str">
        <f t="shared" si="712"/>
        <v>09/30/22</v>
      </c>
      <c r="S2330" t="str">
        <f t="shared" si="716"/>
        <v>MOHAVE</v>
      </c>
      <c r="T2330" s="6" t="str">
        <f t="shared" si="717"/>
        <v>254-29-262</v>
      </c>
      <c r="U2330" t="str">
        <f t="shared" si="718"/>
        <v xml:space="preserve">PO BOX 2986 </v>
      </c>
      <c r="V2330" t="str">
        <f t="shared" si="719"/>
        <v>PRESCOTT</v>
      </c>
      <c r="W2330" t="str">
        <f t="shared" si="720"/>
        <v>AZ</v>
      </c>
      <c r="X2330" t="str">
        <f t="shared" si="721"/>
        <v>86302-2986</v>
      </c>
      <c r="Y2330">
        <f t="shared" si="722"/>
        <v>0</v>
      </c>
      <c r="Z2330" t="str">
        <f t="shared" si="723"/>
        <v>GAMIT INVESTMENTS INC</v>
      </c>
      <c r="AA2330" t="str">
        <f t="shared" si="724"/>
        <v>T20N R13W SEC 35 SW4 NOT INCLUDING THE W2 SW4  W2 SE4 SW4  N2 NE4 SW4 &amp; N2 SW4 NE4 SW4 AND NOT INCLUDING THE S2 NW4 SW4  NW4</v>
      </c>
      <c r="AB2330">
        <f t="shared" si="725"/>
        <v>10</v>
      </c>
      <c r="AC2330" t="str">
        <f t="shared" si="726"/>
        <v>MOHAVE</v>
      </c>
      <c r="AI2330">
        <f t="shared" si="713"/>
        <v>10</v>
      </c>
      <c r="AO2330" t="s">
        <v>17917</v>
      </c>
      <c r="AR2330" t="s">
        <v>17917</v>
      </c>
      <c r="AS2330" t="s">
        <v>273</v>
      </c>
      <c r="AT2330">
        <v>8</v>
      </c>
      <c r="BC2330" t="s">
        <v>17917</v>
      </c>
      <c r="BD2330" t="s">
        <v>17917</v>
      </c>
      <c r="BE2330" t="s">
        <v>1168</v>
      </c>
      <c r="BH2330" t="s">
        <v>242</v>
      </c>
      <c r="BS2330" t="s">
        <v>243</v>
      </c>
      <c r="BV2330" t="s">
        <v>244</v>
      </c>
      <c r="BY2330" t="s">
        <v>245</v>
      </c>
      <c r="CD2330" t="s">
        <v>17918</v>
      </c>
      <c r="CG2330" t="s">
        <v>1051</v>
      </c>
      <c r="CH2330" t="s">
        <v>1051</v>
      </c>
      <c r="CI2330" t="s">
        <v>243</v>
      </c>
      <c r="CJ2330" t="str">
        <f>"86302-2986"</f>
        <v>86302-2986</v>
      </c>
      <c r="CK2330" t="s">
        <v>17919</v>
      </c>
      <c r="CL2330" t="s">
        <v>17920</v>
      </c>
      <c r="CM2330" t="s">
        <v>17921</v>
      </c>
      <c r="CN2330" t="s">
        <v>254</v>
      </c>
      <c r="CO2330" t="s">
        <v>17922</v>
      </c>
      <c r="CP2330" t="str">
        <f>"254-29-262"</f>
        <v>254-29-262</v>
      </c>
      <c r="CQ2330" t="str">
        <f>"25429262"</f>
        <v>25429262</v>
      </c>
      <c r="CR2330" t="str">
        <f>"R25429262"</f>
        <v>R25429262</v>
      </c>
      <c r="CS2330">
        <v>4015</v>
      </c>
      <c r="CW2330" t="s">
        <v>256</v>
      </c>
      <c r="CX2330" t="s">
        <v>651</v>
      </c>
      <c r="CY2330" t="s">
        <v>520</v>
      </c>
      <c r="CZ2330">
        <v>35</v>
      </c>
      <c r="DB2330">
        <v>35.066313677523901</v>
      </c>
      <c r="DC2330">
        <v>-113.62714854039</v>
      </c>
      <c r="DK2330" t="s">
        <v>652</v>
      </c>
      <c r="DL2330" t="s">
        <v>652</v>
      </c>
      <c r="DO2330" t="str">
        <f>""</f>
        <v/>
      </c>
      <c r="DQ2330">
        <v>0</v>
      </c>
      <c r="DR2330">
        <v>0</v>
      </c>
      <c r="DS2330">
        <v>0</v>
      </c>
      <c r="DT2330">
        <v>0</v>
      </c>
      <c r="DW2330">
        <v>0</v>
      </c>
      <c r="DX2330">
        <v>0</v>
      </c>
      <c r="DZ2330">
        <v>0</v>
      </c>
      <c r="EA2330">
        <v>0</v>
      </c>
      <c r="EB2330">
        <v>0</v>
      </c>
      <c r="EC2330">
        <v>0</v>
      </c>
      <c r="ED2330">
        <v>0</v>
      </c>
      <c r="EE2330">
        <v>0</v>
      </c>
      <c r="EF2330">
        <v>0</v>
      </c>
      <c r="EG2330">
        <v>0</v>
      </c>
      <c r="EH2330">
        <v>0</v>
      </c>
      <c r="EI2330">
        <v>0</v>
      </c>
      <c r="EL2330">
        <v>0</v>
      </c>
      <c r="EN2330">
        <v>0</v>
      </c>
      <c r="EP2330">
        <v>0</v>
      </c>
      <c r="ER2330">
        <v>0</v>
      </c>
      <c r="ET2330">
        <v>0</v>
      </c>
      <c r="EY2330">
        <v>0</v>
      </c>
      <c r="FA2330">
        <v>0</v>
      </c>
      <c r="FL2330">
        <v>0</v>
      </c>
      <c r="FQ2330" t="s">
        <v>261</v>
      </c>
      <c r="FR2330" t="s">
        <v>262</v>
      </c>
      <c r="FS2330" t="s">
        <v>263</v>
      </c>
      <c r="FU2330">
        <v>435600</v>
      </c>
      <c r="FV2330">
        <v>10</v>
      </c>
      <c r="FW2330">
        <v>0</v>
      </c>
      <c r="FX2330">
        <v>0</v>
      </c>
      <c r="FY2330">
        <v>0</v>
      </c>
      <c r="FZ2330">
        <v>0</v>
      </c>
      <c r="GI2330" t="s">
        <v>653</v>
      </c>
      <c r="GJ2330" t="s">
        <v>5210</v>
      </c>
      <c r="GK2330" t="s">
        <v>5211</v>
      </c>
      <c r="GL2330" s="1">
        <v>40135</v>
      </c>
      <c r="GM2330" t="s">
        <v>267</v>
      </c>
      <c r="GN2330" t="str">
        <f t="shared" si="727"/>
        <v>FALSE</v>
      </c>
      <c r="GO2330">
        <v>2022</v>
      </c>
      <c r="GP2330">
        <v>2020</v>
      </c>
      <c r="GQ2330">
        <v>300</v>
      </c>
      <c r="GR2330" t="s">
        <v>246</v>
      </c>
      <c r="GS2330" t="s">
        <v>246</v>
      </c>
      <c r="GT2330" t="s">
        <v>246</v>
      </c>
      <c r="GU2330" t="s">
        <v>246</v>
      </c>
      <c r="GV2330" t="s">
        <v>246</v>
      </c>
      <c r="GW2330" t="s">
        <v>246</v>
      </c>
      <c r="GX2330" t="s">
        <v>246</v>
      </c>
      <c r="GY2330" t="s">
        <v>246</v>
      </c>
      <c r="GZ2330" t="s">
        <v>246</v>
      </c>
      <c r="HA2330" t="s">
        <v>246</v>
      </c>
      <c r="HB2330" t="s">
        <v>246</v>
      </c>
      <c r="HC2330" t="s">
        <v>246</v>
      </c>
      <c r="HD2330" t="s">
        <v>246</v>
      </c>
      <c r="HE2330" s="2">
        <v>1697</v>
      </c>
      <c r="HF2330" s="2">
        <v>0</v>
      </c>
      <c r="HG2330" s="2">
        <v>0</v>
      </c>
      <c r="HH2330">
        <v>0</v>
      </c>
      <c r="HI2330" s="2">
        <v>11311</v>
      </c>
      <c r="HJ2330" s="2">
        <v>11311</v>
      </c>
      <c r="HK2330" s="2">
        <v>0</v>
      </c>
      <c r="HL2330">
        <v>0</v>
      </c>
      <c r="HM2330" s="2">
        <v>0</v>
      </c>
      <c r="HN2330" s="2">
        <v>0</v>
      </c>
      <c r="HO2330" s="2">
        <v>0</v>
      </c>
      <c r="HP2330">
        <v>0</v>
      </c>
      <c r="HQ2330" s="2">
        <v>133.96</v>
      </c>
      <c r="HS2330" s="2">
        <v>11311</v>
      </c>
      <c r="HV2330" t="s">
        <v>289</v>
      </c>
      <c r="HY2330" t="s">
        <v>290</v>
      </c>
      <c r="HZ2330" t="s">
        <v>290</v>
      </c>
      <c r="IF2330" t="str">
        <f>""</f>
        <v/>
      </c>
      <c r="IG2330" t="str">
        <f>""</f>
        <v/>
      </c>
      <c r="IH2330" t="str">
        <f>""</f>
        <v/>
      </c>
      <c r="II2330" s="1">
        <v>43999</v>
      </c>
      <c r="IJ2330" s="1">
        <v>44005</v>
      </c>
      <c r="IK2330" s="2">
        <v>7500</v>
      </c>
      <c r="IM2330" t="s">
        <v>656</v>
      </c>
      <c r="IN2330" t="s">
        <v>17923</v>
      </c>
      <c r="IT2330" t="str">
        <f>""</f>
        <v/>
      </c>
      <c r="IY2330" t="str">
        <f>""</f>
        <v/>
      </c>
      <c r="JA2330" t="s">
        <v>414</v>
      </c>
      <c r="JB2330" t="s">
        <v>271</v>
      </c>
      <c r="JD2330" t="str">
        <f>"2020.34256"</f>
        <v>2020.34256</v>
      </c>
      <c r="JE2330" t="str">
        <f>""</f>
        <v/>
      </c>
      <c r="JF2330" s="1">
        <v>42962</v>
      </c>
      <c r="JG2330" s="1">
        <v>42962</v>
      </c>
      <c r="JH2330" s="2">
        <v>2500</v>
      </c>
      <c r="JI2330" t="s">
        <v>2101</v>
      </c>
      <c r="JO2330" t="str">
        <f>"2017.38912"</f>
        <v>2017.38912</v>
      </c>
      <c r="JP2330" t="str">
        <f>""</f>
        <v/>
      </c>
      <c r="JQ2330" t="str">
        <f>HYPERLINK("https://web.datatree.com/?/property?propertyId=5573421")</f>
        <v>https://web.datatree.com/?/property?propertyId=5573421</v>
      </c>
    </row>
    <row r="2331" spans="1:277" x14ac:dyDescent="0.25">
      <c r="A2331">
        <v>2329</v>
      </c>
      <c r="B2331" s="15" t="s">
        <v>18833</v>
      </c>
      <c r="C2331" s="15" t="s">
        <v>18832</v>
      </c>
      <c r="D2331" s="15" t="s">
        <v>18834</v>
      </c>
      <c r="E2331" s="15" t="s">
        <v>18835</v>
      </c>
      <c r="F2331" s="15" t="s">
        <v>18836</v>
      </c>
      <c r="G2331" s="15" t="s">
        <v>243</v>
      </c>
      <c r="H2331" s="15">
        <v>85555</v>
      </c>
      <c r="I2331" s="15" t="s">
        <v>18837</v>
      </c>
      <c r="J2331" s="23" t="s">
        <v>18838</v>
      </c>
      <c r="K2331" s="15" t="s">
        <v>18839</v>
      </c>
      <c r="L2331" s="16" t="s">
        <v>18840</v>
      </c>
      <c r="M2331" s="17" t="str">
        <f t="shared" si="711"/>
        <v>6/31/2022</v>
      </c>
      <c r="N2331" s="15">
        <v>11523</v>
      </c>
      <c r="O2331" s="18">
        <f t="shared" si="714"/>
        <v>0</v>
      </c>
      <c r="P2331" s="19" t="str">
        <f t="shared" si="715"/>
        <v>$0.00</v>
      </c>
      <c r="Q2331" s="16">
        <v>44834</v>
      </c>
      <c r="R2331" s="19" t="str">
        <f t="shared" si="712"/>
        <v>09/30/22</v>
      </c>
      <c r="S2331" t="str">
        <f t="shared" si="716"/>
        <v>MOHAVE</v>
      </c>
      <c r="T2331" s="6" t="str">
        <f t="shared" si="717"/>
        <v>327-08-035</v>
      </c>
      <c r="U2331" t="str">
        <f t="shared" si="718"/>
        <v xml:space="preserve">PO BOX 1576 </v>
      </c>
      <c r="V2331" t="str">
        <f t="shared" si="719"/>
        <v>DOLAN SPRINGS</v>
      </c>
      <c r="W2331" t="str">
        <f t="shared" si="720"/>
        <v>AZ</v>
      </c>
      <c r="X2331" t="str">
        <f t="shared" si="721"/>
        <v>86441-1576</v>
      </c>
      <c r="Y2331" t="str">
        <f t="shared" si="722"/>
        <v>DONALD</v>
      </c>
      <c r="Z2331" t="str">
        <f t="shared" si="723"/>
        <v>HALL</v>
      </c>
      <c r="AA2331" t="str">
        <f t="shared" si="724"/>
        <v>W2 W2 SE4 NW4 CONT 10.00 AC M/L 327-08-005(327-08-034 &amp; 035)</v>
      </c>
      <c r="AB2331">
        <f t="shared" si="725"/>
        <v>10</v>
      </c>
      <c r="AC2331" t="str">
        <f t="shared" si="726"/>
        <v>MOHAVE</v>
      </c>
      <c r="AI2331">
        <f t="shared" si="713"/>
        <v>10</v>
      </c>
      <c r="AO2331" t="s">
        <v>17924</v>
      </c>
      <c r="AP2331" t="s">
        <v>5404</v>
      </c>
      <c r="AQ2331" t="s">
        <v>2528</v>
      </c>
      <c r="AR2331" t="s">
        <v>1447</v>
      </c>
      <c r="AS2331" t="s">
        <v>240</v>
      </c>
      <c r="AT2331">
        <v>2</v>
      </c>
      <c r="AU2331" t="s">
        <v>17925</v>
      </c>
      <c r="AV2331" t="s">
        <v>17926</v>
      </c>
      <c r="AW2331" t="s">
        <v>8069</v>
      </c>
      <c r="AX2331" t="s">
        <v>1447</v>
      </c>
      <c r="AY2331" t="s">
        <v>240</v>
      </c>
      <c r="AZ2331">
        <v>2</v>
      </c>
      <c r="BC2331" t="s">
        <v>17927</v>
      </c>
      <c r="BD2331" t="s">
        <v>17928</v>
      </c>
      <c r="BH2331" t="s">
        <v>242</v>
      </c>
      <c r="BS2331" t="s">
        <v>243</v>
      </c>
      <c r="BV2331" t="s">
        <v>244</v>
      </c>
      <c r="BY2331" t="s">
        <v>245</v>
      </c>
      <c r="CD2331" t="s">
        <v>17929</v>
      </c>
      <c r="CG2331" t="s">
        <v>799</v>
      </c>
      <c r="CH2331" t="s">
        <v>799</v>
      </c>
      <c r="CI2331" t="s">
        <v>243</v>
      </c>
      <c r="CJ2331" t="str">
        <f>"86441-1576"</f>
        <v>86441-1576</v>
      </c>
      <c r="CK2331" t="s">
        <v>1824</v>
      </c>
      <c r="CL2331" t="s">
        <v>17930</v>
      </c>
      <c r="CM2331" t="s">
        <v>17931</v>
      </c>
      <c r="CN2331" t="s">
        <v>254</v>
      </c>
      <c r="CO2331" t="s">
        <v>17932</v>
      </c>
      <c r="CP2331" t="str">
        <f>"327-08-035"</f>
        <v>327-08-035</v>
      </c>
      <c r="CQ2331" t="str">
        <f>"32708035"</f>
        <v>32708035</v>
      </c>
      <c r="CR2331" t="str">
        <f>"R32708035"</f>
        <v>R32708035</v>
      </c>
      <c r="CS2331">
        <v>4015</v>
      </c>
      <c r="CX2331" t="s">
        <v>498</v>
      </c>
      <c r="CY2331" t="s">
        <v>559</v>
      </c>
      <c r="CZ2331">
        <v>5</v>
      </c>
      <c r="DB2331">
        <v>35.671346548014299</v>
      </c>
      <c r="DC2331">
        <v>-114.23362445023901</v>
      </c>
      <c r="DD2331" t="s">
        <v>6459</v>
      </c>
      <c r="DK2331" t="s">
        <v>11702</v>
      </c>
      <c r="DL2331" t="s">
        <v>11702</v>
      </c>
      <c r="DO2331" t="str">
        <f>""</f>
        <v/>
      </c>
      <c r="DQ2331">
        <v>0</v>
      </c>
      <c r="DR2331">
        <v>0</v>
      </c>
      <c r="DS2331">
        <v>0</v>
      </c>
      <c r="DT2331">
        <v>0</v>
      </c>
      <c r="DW2331">
        <v>0</v>
      </c>
      <c r="DX2331">
        <v>0</v>
      </c>
      <c r="DZ2331">
        <v>0</v>
      </c>
      <c r="EA2331">
        <v>0</v>
      </c>
      <c r="EB2331">
        <v>0</v>
      </c>
      <c r="EC2331">
        <v>0</v>
      </c>
      <c r="ED2331">
        <v>0</v>
      </c>
      <c r="EE2331">
        <v>0</v>
      </c>
      <c r="EF2331">
        <v>0</v>
      </c>
      <c r="EG2331">
        <v>0</v>
      </c>
      <c r="EH2331">
        <v>0</v>
      </c>
      <c r="EI2331">
        <v>0</v>
      </c>
      <c r="EL2331">
        <v>0</v>
      </c>
      <c r="EN2331">
        <v>0</v>
      </c>
      <c r="EP2331">
        <v>0</v>
      </c>
      <c r="ER2331">
        <v>0</v>
      </c>
      <c r="ET2331">
        <v>0</v>
      </c>
      <c r="EY2331">
        <v>0</v>
      </c>
      <c r="FA2331">
        <v>0</v>
      </c>
      <c r="FL2331">
        <v>0</v>
      </c>
      <c r="FQ2331" t="s">
        <v>261</v>
      </c>
      <c r="FR2331" t="s">
        <v>354</v>
      </c>
      <c r="FS2331" t="s">
        <v>355</v>
      </c>
      <c r="FU2331">
        <v>435600</v>
      </c>
      <c r="FV2331">
        <v>10</v>
      </c>
      <c r="FW2331">
        <v>0</v>
      </c>
      <c r="FX2331">
        <v>0</v>
      </c>
      <c r="FY2331">
        <v>0</v>
      </c>
      <c r="FZ2331">
        <v>0</v>
      </c>
      <c r="GI2331" t="s">
        <v>264</v>
      </c>
      <c r="GJ2331" t="s">
        <v>6460</v>
      </c>
      <c r="GK2331" t="s">
        <v>6461</v>
      </c>
      <c r="GL2331" s="1">
        <v>40135</v>
      </c>
      <c r="GM2331" t="s">
        <v>267</v>
      </c>
      <c r="GN2331" t="str">
        <f t="shared" si="727"/>
        <v>FALSE</v>
      </c>
      <c r="GO2331">
        <v>2022</v>
      </c>
      <c r="GP2331">
        <v>2020</v>
      </c>
      <c r="GQ2331">
        <v>1110</v>
      </c>
      <c r="GR2331" t="s">
        <v>246</v>
      </c>
      <c r="GS2331" t="s">
        <v>246</v>
      </c>
      <c r="GT2331" t="s">
        <v>246</v>
      </c>
      <c r="GU2331" t="s">
        <v>246</v>
      </c>
      <c r="GV2331" t="s">
        <v>246</v>
      </c>
      <c r="GW2331" t="s">
        <v>246</v>
      </c>
      <c r="GX2331" t="s">
        <v>246</v>
      </c>
      <c r="GY2331" t="s">
        <v>246</v>
      </c>
      <c r="GZ2331" t="s">
        <v>246</v>
      </c>
      <c r="HA2331" t="s">
        <v>246</v>
      </c>
      <c r="HB2331" t="s">
        <v>246</v>
      </c>
      <c r="HC2331" t="s">
        <v>246</v>
      </c>
      <c r="HD2331" t="s">
        <v>246</v>
      </c>
      <c r="HE2331" s="2">
        <v>1361</v>
      </c>
      <c r="HF2331" s="2">
        <v>0</v>
      </c>
      <c r="HG2331" s="2">
        <v>0</v>
      </c>
      <c r="HH2331">
        <v>0</v>
      </c>
      <c r="HI2331" s="2">
        <v>9076</v>
      </c>
      <c r="HJ2331" s="2">
        <v>9076</v>
      </c>
      <c r="HK2331" s="2">
        <v>0</v>
      </c>
      <c r="HL2331">
        <v>0</v>
      </c>
      <c r="HM2331" s="2">
        <v>0</v>
      </c>
      <c r="HN2331" s="2">
        <v>0</v>
      </c>
      <c r="HO2331" s="2">
        <v>0</v>
      </c>
      <c r="HP2331">
        <v>0</v>
      </c>
      <c r="HQ2331" s="2">
        <v>261.83999999999997</v>
      </c>
      <c r="HS2331" s="2">
        <v>9076</v>
      </c>
      <c r="HV2331" t="s">
        <v>315</v>
      </c>
      <c r="HY2331" t="s">
        <v>316</v>
      </c>
      <c r="HZ2331" t="s">
        <v>317</v>
      </c>
      <c r="IA2331" t="s">
        <v>318</v>
      </c>
      <c r="IB2331" s="1">
        <v>42503</v>
      </c>
      <c r="IC2331" s="1">
        <v>42514</v>
      </c>
      <c r="ID2331" s="2">
        <v>14000</v>
      </c>
      <c r="IE2331" t="s">
        <v>270</v>
      </c>
      <c r="IF2331" t="str">
        <f>""</f>
        <v/>
      </c>
      <c r="IG2331" t="str">
        <f>"2016.23136"</f>
        <v>2016.23136</v>
      </c>
      <c r="IH2331" t="str">
        <f>""</f>
        <v/>
      </c>
      <c r="IT2331" t="str">
        <f>""</f>
        <v/>
      </c>
      <c r="IY2331" t="str">
        <f>""</f>
        <v/>
      </c>
      <c r="JB2331" t="s">
        <v>271</v>
      </c>
      <c r="JD2331" t="str">
        <f>""</f>
        <v/>
      </c>
      <c r="JE2331" t="str">
        <f>""</f>
        <v/>
      </c>
      <c r="JO2331" t="str">
        <f>""</f>
        <v/>
      </c>
      <c r="JP2331" t="str">
        <f>""</f>
        <v/>
      </c>
      <c r="JQ2331" t="str">
        <f>HYPERLINK("https://web.datatree.com/?/property?propertyId=5501640")</f>
        <v>https://web.datatree.com/?/property?propertyId=5501640</v>
      </c>
    </row>
    <row r="2332" spans="1:277" x14ac:dyDescent="0.25">
      <c r="A2332">
        <v>2330</v>
      </c>
      <c r="B2332" s="15" t="s">
        <v>18833</v>
      </c>
      <c r="C2332" s="15" t="s">
        <v>18832</v>
      </c>
      <c r="D2332" s="15" t="s">
        <v>18834</v>
      </c>
      <c r="E2332" s="15" t="s">
        <v>18835</v>
      </c>
      <c r="F2332" s="15" t="s">
        <v>18836</v>
      </c>
      <c r="G2332" s="15" t="s">
        <v>243</v>
      </c>
      <c r="H2332" s="15">
        <v>85555</v>
      </c>
      <c r="I2332" s="15" t="s">
        <v>18837</v>
      </c>
      <c r="J2332" s="23" t="s">
        <v>18838</v>
      </c>
      <c r="K2332" s="15" t="s">
        <v>18839</v>
      </c>
      <c r="L2332" s="16" t="s">
        <v>18840</v>
      </c>
      <c r="M2332" s="17" t="str">
        <f t="shared" si="711"/>
        <v>6/31/2022</v>
      </c>
      <c r="N2332" s="15">
        <v>11524</v>
      </c>
      <c r="O2332" s="18">
        <f t="shared" si="714"/>
        <v>0</v>
      </c>
      <c r="P2332" s="19" t="str">
        <f t="shared" si="715"/>
        <v>$0.00</v>
      </c>
      <c r="Q2332" s="16">
        <v>44834</v>
      </c>
      <c r="R2332" s="19" t="str">
        <f t="shared" si="712"/>
        <v>09/30/22</v>
      </c>
      <c r="S2332" t="str">
        <f t="shared" si="716"/>
        <v>MOHAVE</v>
      </c>
      <c r="T2332" s="6" t="str">
        <f t="shared" si="717"/>
        <v>340-18-101</v>
      </c>
      <c r="U2332" t="str">
        <f t="shared" si="718"/>
        <v xml:space="preserve">7753 N 17TH PL </v>
      </c>
      <c r="V2332" t="str">
        <f t="shared" si="719"/>
        <v>PHOENIX</v>
      </c>
      <c r="W2332" t="str">
        <f t="shared" si="720"/>
        <v>AZ</v>
      </c>
      <c r="X2332" t="str">
        <f t="shared" si="721"/>
        <v>85020-4445</v>
      </c>
      <c r="Y2332">
        <f t="shared" si="722"/>
        <v>0</v>
      </c>
      <c r="Z2332" t="str">
        <f t="shared" si="723"/>
        <v>RIKARD NINA FRANCES</v>
      </c>
      <c r="AA2332" t="str">
        <f t="shared" si="724"/>
        <v>GATEWAY ACRES TRACT 11 LOT 116 &amp; 125</v>
      </c>
      <c r="AB2332">
        <f t="shared" si="725"/>
        <v>10</v>
      </c>
      <c r="AC2332" t="str">
        <f t="shared" si="726"/>
        <v>MOHAVE</v>
      </c>
      <c r="AI2332">
        <f t="shared" si="713"/>
        <v>10</v>
      </c>
      <c r="AO2332" t="s">
        <v>17933</v>
      </c>
      <c r="AR2332" t="s">
        <v>17933</v>
      </c>
      <c r="AS2332" t="s">
        <v>240</v>
      </c>
      <c r="AT2332">
        <v>3</v>
      </c>
      <c r="BC2332" t="s">
        <v>17934</v>
      </c>
      <c r="BD2332" t="s">
        <v>17933</v>
      </c>
      <c r="BE2332" t="s">
        <v>689</v>
      </c>
      <c r="BH2332" t="s">
        <v>242</v>
      </c>
      <c r="BS2332" t="s">
        <v>243</v>
      </c>
      <c r="BV2332" t="s">
        <v>244</v>
      </c>
      <c r="BY2332" t="s">
        <v>245</v>
      </c>
      <c r="BZ2332" t="s">
        <v>246</v>
      </c>
      <c r="CA2332">
        <v>7753</v>
      </c>
      <c r="CD2332" t="s">
        <v>6955</v>
      </c>
      <c r="CE2332" t="s">
        <v>863</v>
      </c>
      <c r="CG2332" t="s">
        <v>591</v>
      </c>
      <c r="CH2332" t="s">
        <v>591</v>
      </c>
      <c r="CI2332" t="s">
        <v>243</v>
      </c>
      <c r="CJ2332" t="str">
        <f>"85020-4445"</f>
        <v>85020-4445</v>
      </c>
      <c r="CK2332" t="s">
        <v>9072</v>
      </c>
      <c r="CL2332" t="s">
        <v>17935</v>
      </c>
      <c r="CM2332" t="s">
        <v>17936</v>
      </c>
      <c r="CN2332" t="s">
        <v>254</v>
      </c>
      <c r="CO2332" t="s">
        <v>8236</v>
      </c>
      <c r="CP2332" t="str">
        <f>"340-18-101"</f>
        <v>340-18-101</v>
      </c>
      <c r="CQ2332" t="str">
        <f>"34018101"</f>
        <v>34018101</v>
      </c>
      <c r="CR2332" t="str">
        <f>"R34018101"</f>
        <v>R34018101</v>
      </c>
      <c r="CS2332">
        <v>4015</v>
      </c>
      <c r="CX2332" t="s">
        <v>333</v>
      </c>
      <c r="CY2332" t="s">
        <v>499</v>
      </c>
      <c r="CZ2332">
        <v>17</v>
      </c>
      <c r="DB2332">
        <v>35.463385938646297</v>
      </c>
      <c r="DC2332">
        <v>-114.333042919395</v>
      </c>
      <c r="DD2332" t="s">
        <v>2617</v>
      </c>
      <c r="DE2332">
        <v>11</v>
      </c>
      <c r="DK2332" t="s">
        <v>4323</v>
      </c>
      <c r="DL2332" t="s">
        <v>4323</v>
      </c>
      <c r="DO2332" t="str">
        <f>"116|1"</f>
        <v>116|1</v>
      </c>
      <c r="DQ2332">
        <v>0</v>
      </c>
      <c r="DR2332">
        <v>0</v>
      </c>
      <c r="DS2332">
        <v>0</v>
      </c>
      <c r="DT2332">
        <v>0</v>
      </c>
      <c r="DW2332">
        <v>0</v>
      </c>
      <c r="DX2332">
        <v>0</v>
      </c>
      <c r="DZ2332">
        <v>0</v>
      </c>
      <c r="EA2332">
        <v>0</v>
      </c>
      <c r="EB2332">
        <v>0</v>
      </c>
      <c r="EC2332">
        <v>0</v>
      </c>
      <c r="ED2332">
        <v>0</v>
      </c>
      <c r="EE2332">
        <v>0</v>
      </c>
      <c r="EF2332">
        <v>0</v>
      </c>
      <c r="EG2332">
        <v>0</v>
      </c>
      <c r="EH2332">
        <v>0</v>
      </c>
      <c r="EI2332">
        <v>0</v>
      </c>
      <c r="EL2332">
        <v>0</v>
      </c>
      <c r="EN2332">
        <v>0</v>
      </c>
      <c r="EP2332">
        <v>0</v>
      </c>
      <c r="ER2332">
        <v>0</v>
      </c>
      <c r="ET2332">
        <v>0</v>
      </c>
      <c r="EY2332">
        <v>0</v>
      </c>
      <c r="FA2332">
        <v>0</v>
      </c>
      <c r="FL2332">
        <v>0</v>
      </c>
      <c r="FQ2332" t="s">
        <v>261</v>
      </c>
      <c r="FR2332" t="s">
        <v>262</v>
      </c>
      <c r="FS2332" t="s">
        <v>263</v>
      </c>
      <c r="FU2332">
        <v>435600</v>
      </c>
      <c r="FV2332">
        <v>10</v>
      </c>
      <c r="FW2332">
        <v>0</v>
      </c>
      <c r="FX2332">
        <v>0</v>
      </c>
      <c r="FY2332">
        <v>0</v>
      </c>
      <c r="FZ2332">
        <v>0</v>
      </c>
      <c r="GI2332" t="s">
        <v>264</v>
      </c>
      <c r="GJ2332" t="s">
        <v>1341</v>
      </c>
      <c r="GK2332" t="s">
        <v>1342</v>
      </c>
      <c r="GL2332" s="1">
        <v>40135</v>
      </c>
      <c r="GM2332" t="s">
        <v>267</v>
      </c>
      <c r="GN2332" t="str">
        <f t="shared" si="727"/>
        <v>FALSE</v>
      </c>
      <c r="GO2332">
        <v>2022</v>
      </c>
      <c r="GP2332">
        <v>2020</v>
      </c>
      <c r="GQ2332">
        <v>400</v>
      </c>
      <c r="GR2332" t="s">
        <v>246</v>
      </c>
      <c r="GS2332" t="s">
        <v>246</v>
      </c>
      <c r="GT2332" t="s">
        <v>246</v>
      </c>
      <c r="GU2332" t="s">
        <v>246</v>
      </c>
      <c r="GV2332" t="s">
        <v>246</v>
      </c>
      <c r="GW2332" t="s">
        <v>246</v>
      </c>
      <c r="GX2332" t="s">
        <v>246</v>
      </c>
      <c r="GY2332" t="s">
        <v>246</v>
      </c>
      <c r="GZ2332" t="s">
        <v>246</v>
      </c>
      <c r="HA2332" t="s">
        <v>246</v>
      </c>
      <c r="HB2332" t="s">
        <v>246</v>
      </c>
      <c r="HC2332" t="s">
        <v>246</v>
      </c>
      <c r="HD2332" t="s">
        <v>246</v>
      </c>
      <c r="HE2332" s="2">
        <v>2790</v>
      </c>
      <c r="HF2332" s="2">
        <v>0</v>
      </c>
      <c r="HG2332" s="2">
        <v>0</v>
      </c>
      <c r="HH2332">
        <v>0</v>
      </c>
      <c r="HI2332" s="2">
        <v>18600</v>
      </c>
      <c r="HJ2332" s="2">
        <v>18600</v>
      </c>
      <c r="HK2332" s="2">
        <v>0</v>
      </c>
      <c r="HL2332">
        <v>0</v>
      </c>
      <c r="HM2332" s="2">
        <v>0</v>
      </c>
      <c r="HN2332" s="2">
        <v>0</v>
      </c>
      <c r="HO2332" s="2">
        <v>0</v>
      </c>
      <c r="HP2332">
        <v>0</v>
      </c>
      <c r="HQ2332" s="2">
        <v>196.66</v>
      </c>
      <c r="HS2332" s="2">
        <v>18600</v>
      </c>
      <c r="HV2332" t="s">
        <v>315</v>
      </c>
      <c r="HY2332" t="s">
        <v>316</v>
      </c>
      <c r="HZ2332" t="s">
        <v>317</v>
      </c>
      <c r="IA2332" t="s">
        <v>318</v>
      </c>
      <c r="IB2332" s="1">
        <v>38877</v>
      </c>
      <c r="IC2332" s="1">
        <v>38881</v>
      </c>
      <c r="ID2332" s="2">
        <v>0</v>
      </c>
      <c r="IE2332" t="s">
        <v>319</v>
      </c>
      <c r="IF2332" t="str">
        <f>"                    "</f>
        <v xml:space="preserve">                    </v>
      </c>
      <c r="IG2332" t="str">
        <f>"6310.794"</f>
        <v>6310.794</v>
      </c>
      <c r="IH2332" t="str">
        <f>""</f>
        <v/>
      </c>
      <c r="IT2332" t="str">
        <f>""</f>
        <v/>
      </c>
      <c r="IY2332" t="str">
        <f>""</f>
        <v/>
      </c>
      <c r="JB2332" t="s">
        <v>271</v>
      </c>
      <c r="JD2332" t="str">
        <f>""</f>
        <v/>
      </c>
      <c r="JE2332" t="str">
        <f>""</f>
        <v/>
      </c>
      <c r="JO2332" t="str">
        <f>""</f>
        <v/>
      </c>
      <c r="JP2332" t="str">
        <f>""</f>
        <v/>
      </c>
      <c r="JQ2332" t="str">
        <f>HYPERLINK("https://web.datatree.com/?/property?propertyId=5580501")</f>
        <v>https://web.datatree.com/?/property?propertyId=5580501</v>
      </c>
    </row>
    <row r="2333" spans="1:277" x14ac:dyDescent="0.25">
      <c r="A2333">
        <v>2331</v>
      </c>
      <c r="B2333" s="15" t="s">
        <v>18833</v>
      </c>
      <c r="C2333" s="15" t="s">
        <v>18832</v>
      </c>
      <c r="D2333" s="15" t="s">
        <v>18834</v>
      </c>
      <c r="E2333" s="15" t="s">
        <v>18835</v>
      </c>
      <c r="F2333" s="15" t="s">
        <v>18836</v>
      </c>
      <c r="G2333" s="15" t="s">
        <v>243</v>
      </c>
      <c r="H2333" s="15">
        <v>85555</v>
      </c>
      <c r="I2333" s="15" t="s">
        <v>18837</v>
      </c>
      <c r="J2333" s="23" t="s">
        <v>18838</v>
      </c>
      <c r="K2333" s="15" t="s">
        <v>18839</v>
      </c>
      <c r="L2333" s="16" t="s">
        <v>18840</v>
      </c>
      <c r="M2333" s="17" t="str">
        <f t="shared" si="711"/>
        <v>6/31/2022</v>
      </c>
      <c r="N2333" s="15">
        <v>11525</v>
      </c>
      <c r="O2333" s="18">
        <f t="shared" si="714"/>
        <v>0</v>
      </c>
      <c r="P2333" s="19" t="str">
        <f t="shared" si="715"/>
        <v>$0.00</v>
      </c>
      <c r="Q2333" s="16">
        <v>44834</v>
      </c>
      <c r="R2333" s="19" t="str">
        <f t="shared" si="712"/>
        <v>09/30/22</v>
      </c>
      <c r="S2333" t="str">
        <f t="shared" si="716"/>
        <v>MOHAVE</v>
      </c>
      <c r="T2333" s="6" t="str">
        <f t="shared" si="717"/>
        <v>317-60-013</v>
      </c>
      <c r="U2333" t="str">
        <f t="shared" si="718"/>
        <v xml:space="preserve">10037 TWILIGHT VISTA AVE </v>
      </c>
      <c r="V2333" t="str">
        <f t="shared" si="719"/>
        <v>LAS VEGAS</v>
      </c>
      <c r="W2333" t="str">
        <f t="shared" si="720"/>
        <v>NV</v>
      </c>
      <c r="X2333" t="str">
        <f t="shared" si="721"/>
        <v>89148-1654</v>
      </c>
      <c r="Y2333">
        <f t="shared" si="722"/>
        <v>0</v>
      </c>
      <c r="Z2333" t="str">
        <f t="shared" si="723"/>
        <v>RIESTER KAISRI</v>
      </c>
      <c r="AA2333" t="str">
        <f t="shared" si="724"/>
        <v>SW4 NW4 SE4 CONT 10 ACRES 317-60-008 (317-60-012 THRU 015) 2005 TAX ROLL</v>
      </c>
      <c r="AB2333">
        <f t="shared" si="725"/>
        <v>10</v>
      </c>
      <c r="AC2333" t="str">
        <f t="shared" si="726"/>
        <v>MOHAVE</v>
      </c>
      <c r="AI2333">
        <f t="shared" si="713"/>
        <v>10</v>
      </c>
      <c r="AO2333" t="s">
        <v>14364</v>
      </c>
      <c r="AR2333" t="s">
        <v>14364</v>
      </c>
      <c r="AS2333" t="s">
        <v>240</v>
      </c>
      <c r="AT2333">
        <v>7</v>
      </c>
      <c r="BC2333" t="s">
        <v>14365</v>
      </c>
      <c r="BD2333" t="s">
        <v>14364</v>
      </c>
      <c r="BE2333" t="s">
        <v>689</v>
      </c>
      <c r="BH2333" t="s">
        <v>242</v>
      </c>
      <c r="BI2333" t="s">
        <v>613</v>
      </c>
      <c r="BS2333" t="s">
        <v>243</v>
      </c>
      <c r="BV2333" t="s">
        <v>244</v>
      </c>
      <c r="BY2333" t="s">
        <v>245</v>
      </c>
      <c r="CA2333">
        <v>10037</v>
      </c>
      <c r="CD2333" t="s">
        <v>14366</v>
      </c>
      <c r="CE2333" t="s">
        <v>248</v>
      </c>
      <c r="CG2333" t="s">
        <v>398</v>
      </c>
      <c r="CH2333" t="s">
        <v>601</v>
      </c>
      <c r="CI2333" t="s">
        <v>400</v>
      </c>
      <c r="CJ2333" t="str">
        <f>"89148-1654"</f>
        <v>89148-1654</v>
      </c>
      <c r="CK2333" t="s">
        <v>378</v>
      </c>
      <c r="CL2333" t="s">
        <v>14367</v>
      </c>
      <c r="CM2333" t="s">
        <v>14368</v>
      </c>
      <c r="CN2333" t="s">
        <v>254</v>
      </c>
      <c r="CO2333" t="s">
        <v>17937</v>
      </c>
      <c r="CP2333" t="str">
        <f>"317-60-013"</f>
        <v>317-60-013</v>
      </c>
      <c r="CQ2333" t="str">
        <f>"31760013"</f>
        <v>31760013</v>
      </c>
      <c r="CR2333" t="str">
        <f>"R31760013"</f>
        <v>R31760013</v>
      </c>
      <c r="CS2333">
        <v>4015</v>
      </c>
      <c r="CX2333" t="s">
        <v>941</v>
      </c>
      <c r="CY2333" t="s">
        <v>310</v>
      </c>
      <c r="CZ2333">
        <v>7</v>
      </c>
      <c r="DB2333">
        <v>35.739572640042397</v>
      </c>
      <c r="DC2333">
        <v>-114.45933054887099</v>
      </c>
      <c r="DK2333" t="s">
        <v>1942</v>
      </c>
      <c r="DL2333" t="s">
        <v>1942</v>
      </c>
      <c r="DO2333" t="str">
        <f>""</f>
        <v/>
      </c>
      <c r="DQ2333">
        <v>0</v>
      </c>
      <c r="DR2333">
        <v>0</v>
      </c>
      <c r="DS2333">
        <v>0</v>
      </c>
      <c r="DT2333">
        <v>0</v>
      </c>
      <c r="DW2333">
        <v>0</v>
      </c>
      <c r="DX2333">
        <v>0</v>
      </c>
      <c r="DZ2333">
        <v>0</v>
      </c>
      <c r="EA2333">
        <v>0</v>
      </c>
      <c r="EB2333">
        <v>0</v>
      </c>
      <c r="EC2333">
        <v>0</v>
      </c>
      <c r="ED2333">
        <v>0</v>
      </c>
      <c r="EE2333">
        <v>0</v>
      </c>
      <c r="EF2333">
        <v>0</v>
      </c>
      <c r="EG2333">
        <v>0</v>
      </c>
      <c r="EH2333">
        <v>0</v>
      </c>
      <c r="EI2333">
        <v>0</v>
      </c>
      <c r="EL2333">
        <v>0</v>
      </c>
      <c r="EN2333">
        <v>0</v>
      </c>
      <c r="EP2333">
        <v>0</v>
      </c>
      <c r="ER2333">
        <v>0</v>
      </c>
      <c r="ET2333">
        <v>0</v>
      </c>
      <c r="EY2333">
        <v>0</v>
      </c>
      <c r="FA2333">
        <v>0</v>
      </c>
      <c r="FL2333">
        <v>0</v>
      </c>
      <c r="FQ2333" t="s">
        <v>261</v>
      </c>
      <c r="FR2333" t="s">
        <v>262</v>
      </c>
      <c r="FS2333" t="s">
        <v>263</v>
      </c>
      <c r="FU2333">
        <v>435600</v>
      </c>
      <c r="FV2333">
        <v>10</v>
      </c>
      <c r="FW2333">
        <v>0</v>
      </c>
      <c r="FX2333">
        <v>0</v>
      </c>
      <c r="FY2333">
        <v>0</v>
      </c>
      <c r="FZ2333">
        <v>0</v>
      </c>
      <c r="GI2333" t="s">
        <v>264</v>
      </c>
      <c r="GJ2333" t="s">
        <v>943</v>
      </c>
      <c r="GK2333" t="s">
        <v>944</v>
      </c>
      <c r="GL2333" s="1">
        <v>40135</v>
      </c>
      <c r="GM2333" t="s">
        <v>267</v>
      </c>
      <c r="GN2333" t="str">
        <f t="shared" si="727"/>
        <v>FALSE</v>
      </c>
      <c r="GO2333">
        <v>2022</v>
      </c>
      <c r="GP2333">
        <v>2020</v>
      </c>
      <c r="GQ2333">
        <v>400</v>
      </c>
      <c r="GR2333" t="s">
        <v>246</v>
      </c>
      <c r="GS2333" t="s">
        <v>246</v>
      </c>
      <c r="GT2333" t="s">
        <v>246</v>
      </c>
      <c r="GU2333" t="s">
        <v>246</v>
      </c>
      <c r="GV2333" t="s">
        <v>246</v>
      </c>
      <c r="GW2333" t="s">
        <v>246</v>
      </c>
      <c r="GX2333" t="s">
        <v>246</v>
      </c>
      <c r="GY2333" t="s">
        <v>246</v>
      </c>
      <c r="GZ2333" t="s">
        <v>246</v>
      </c>
      <c r="HA2333" t="s">
        <v>246</v>
      </c>
      <c r="HB2333" t="s">
        <v>246</v>
      </c>
      <c r="HC2333" t="s">
        <v>246</v>
      </c>
      <c r="HD2333" t="s">
        <v>246</v>
      </c>
      <c r="HE2333" s="2">
        <v>4688</v>
      </c>
      <c r="HF2333" s="2">
        <v>0</v>
      </c>
      <c r="HG2333" s="2">
        <v>0</v>
      </c>
      <c r="HH2333">
        <v>0</v>
      </c>
      <c r="HI2333" s="2">
        <v>31255</v>
      </c>
      <c r="HJ2333" s="2">
        <v>31255</v>
      </c>
      <c r="HK2333" s="2">
        <v>0</v>
      </c>
      <c r="HL2333">
        <v>0</v>
      </c>
      <c r="HM2333" s="2">
        <v>0</v>
      </c>
      <c r="HN2333" s="2">
        <v>0</v>
      </c>
      <c r="HO2333" s="2">
        <v>0</v>
      </c>
      <c r="HP2333">
        <v>0</v>
      </c>
      <c r="HQ2333" s="2">
        <v>320.22000000000003</v>
      </c>
      <c r="HS2333" s="2">
        <v>31255</v>
      </c>
      <c r="HV2333" t="s">
        <v>315</v>
      </c>
      <c r="HY2333" t="s">
        <v>316</v>
      </c>
      <c r="HZ2333" t="s">
        <v>317</v>
      </c>
      <c r="IA2333" t="s">
        <v>318</v>
      </c>
      <c r="IF2333" t="str">
        <f>""</f>
        <v/>
      </c>
      <c r="IG2333" t="str">
        <f>""</f>
        <v/>
      </c>
      <c r="IH2333" t="str">
        <f>""</f>
        <v/>
      </c>
      <c r="II2333" s="1">
        <v>38392</v>
      </c>
      <c r="IJ2333" s="1">
        <v>38413</v>
      </c>
      <c r="IK2333" s="2">
        <v>210000</v>
      </c>
      <c r="IL2333" t="s">
        <v>566</v>
      </c>
      <c r="IM2333" t="s">
        <v>567</v>
      </c>
      <c r="IN2333" t="s">
        <v>17938</v>
      </c>
      <c r="IP2333" s="2">
        <v>168000</v>
      </c>
      <c r="IQ2333" t="s">
        <v>569</v>
      </c>
      <c r="IS2333" t="s">
        <v>1753</v>
      </c>
      <c r="IT2333" t="str">
        <f>"5465.823"</f>
        <v>5465.823</v>
      </c>
      <c r="IU2333" s="2">
        <v>42000</v>
      </c>
      <c r="IV2333" t="s">
        <v>569</v>
      </c>
      <c r="IX2333" t="s">
        <v>570</v>
      </c>
      <c r="IY2333" t="str">
        <f>"5465-0842           "</f>
        <v xml:space="preserve">5465-0842           </v>
      </c>
      <c r="IZ2333" t="s">
        <v>17939</v>
      </c>
      <c r="JA2333" t="s">
        <v>642</v>
      </c>
      <c r="JB2333" t="s">
        <v>271</v>
      </c>
      <c r="JD2333" t="str">
        <f>"5465.817"</f>
        <v>5465.817</v>
      </c>
      <c r="JE2333" t="str">
        <f>""</f>
        <v/>
      </c>
      <c r="JO2333" t="str">
        <f>""</f>
        <v/>
      </c>
      <c r="JP2333" t="str">
        <f>""</f>
        <v/>
      </c>
      <c r="JQ2333" t="str">
        <f>HYPERLINK("https://web.datatree.com/?/property?propertyId=5580835")</f>
        <v>https://web.datatree.com/?/property?propertyId=5580835</v>
      </c>
    </row>
    <row r="2334" spans="1:277" x14ac:dyDescent="0.25">
      <c r="A2334">
        <v>2332</v>
      </c>
      <c r="B2334" s="15" t="s">
        <v>18833</v>
      </c>
      <c r="C2334" s="15" t="s">
        <v>18832</v>
      </c>
      <c r="D2334" s="15" t="s">
        <v>18834</v>
      </c>
      <c r="E2334" s="15" t="s">
        <v>18835</v>
      </c>
      <c r="F2334" s="15" t="s">
        <v>18836</v>
      </c>
      <c r="G2334" s="15" t="s">
        <v>243</v>
      </c>
      <c r="H2334" s="15">
        <v>85555</v>
      </c>
      <c r="I2334" s="15" t="s">
        <v>18837</v>
      </c>
      <c r="J2334" s="23" t="s">
        <v>18838</v>
      </c>
      <c r="K2334" s="15" t="s">
        <v>18839</v>
      </c>
      <c r="L2334" s="16" t="s">
        <v>18840</v>
      </c>
      <c r="M2334" s="17" t="str">
        <f t="shared" si="711"/>
        <v>6/31/2022</v>
      </c>
      <c r="N2334" s="15">
        <v>11526</v>
      </c>
      <c r="O2334" s="18">
        <f t="shared" si="714"/>
        <v>0</v>
      </c>
      <c r="P2334" s="19" t="str">
        <f t="shared" si="715"/>
        <v>$0.00</v>
      </c>
      <c r="Q2334" s="16">
        <v>44834</v>
      </c>
      <c r="R2334" s="19" t="str">
        <f t="shared" si="712"/>
        <v>09/30/22</v>
      </c>
      <c r="S2334" t="str">
        <f t="shared" si="716"/>
        <v>MOHAVE</v>
      </c>
      <c r="T2334" s="6" t="str">
        <f t="shared" si="717"/>
        <v>319-04-003D</v>
      </c>
      <c r="U2334" t="str">
        <f t="shared" si="718"/>
        <v xml:space="preserve">5424 RUSTY ANCHOR CT </v>
      </c>
      <c r="V2334" t="str">
        <f t="shared" si="719"/>
        <v>LAS VEGAS</v>
      </c>
      <c r="W2334" t="str">
        <f t="shared" si="720"/>
        <v>NV</v>
      </c>
      <c r="X2334" t="str">
        <f t="shared" si="721"/>
        <v>89130-1546</v>
      </c>
      <c r="Y2334" t="str">
        <f t="shared" si="722"/>
        <v>JAMES</v>
      </c>
      <c r="Z2334" t="str">
        <f t="shared" si="723"/>
        <v>WARRIX</v>
      </c>
      <c r="AA2334" t="str">
        <f t="shared" si="724"/>
        <v>KEMO RANCHESSW4 OF LOT 19 TOGETHER WITH 20' ON ALL FOUR SIDES FOR RDWY PURPOSES (EXCEPTION) (32/166 O.R.) CONT 10.00 ACRES</v>
      </c>
      <c r="AB2334">
        <f t="shared" si="725"/>
        <v>10</v>
      </c>
      <c r="AC2334" t="str">
        <f t="shared" si="726"/>
        <v>MOHAVE</v>
      </c>
      <c r="AI2334">
        <f t="shared" si="713"/>
        <v>10</v>
      </c>
      <c r="AO2334" t="s">
        <v>17940</v>
      </c>
      <c r="AP2334" t="s">
        <v>322</v>
      </c>
      <c r="AQ2334" t="s">
        <v>322</v>
      </c>
      <c r="AR2334" t="s">
        <v>17941</v>
      </c>
      <c r="AS2334" t="s">
        <v>240</v>
      </c>
      <c r="AT2334">
        <v>1</v>
      </c>
      <c r="AU2334" t="s">
        <v>17942</v>
      </c>
      <c r="AV2334" t="s">
        <v>11723</v>
      </c>
      <c r="AW2334" t="s">
        <v>11723</v>
      </c>
      <c r="AX2334" t="s">
        <v>17941</v>
      </c>
      <c r="AY2334" t="s">
        <v>240</v>
      </c>
      <c r="AZ2334">
        <v>1</v>
      </c>
      <c r="BC2334" t="s">
        <v>17943</v>
      </c>
      <c r="BD2334" t="s">
        <v>17944</v>
      </c>
      <c r="BH2334" t="s">
        <v>242</v>
      </c>
      <c r="BS2334" t="s">
        <v>243</v>
      </c>
      <c r="BV2334" t="s">
        <v>244</v>
      </c>
      <c r="BY2334" t="s">
        <v>245</v>
      </c>
      <c r="CA2334">
        <v>5424</v>
      </c>
      <c r="CD2334" t="s">
        <v>17945</v>
      </c>
      <c r="CE2334" t="s">
        <v>439</v>
      </c>
      <c r="CG2334" t="s">
        <v>398</v>
      </c>
      <c r="CH2334" t="s">
        <v>398</v>
      </c>
      <c r="CI2334" t="s">
        <v>400</v>
      </c>
      <c r="CJ2334" t="str">
        <f>"89130-1546"</f>
        <v>89130-1546</v>
      </c>
      <c r="CK2334" t="s">
        <v>1805</v>
      </c>
      <c r="CL2334" t="s">
        <v>17946</v>
      </c>
      <c r="CM2334" t="s">
        <v>17947</v>
      </c>
      <c r="CN2334" t="s">
        <v>254</v>
      </c>
      <c r="CO2334" t="s">
        <v>17948</v>
      </c>
      <c r="CP2334" t="str">
        <f>"319-04-003D"</f>
        <v>319-04-003D</v>
      </c>
      <c r="CQ2334" t="str">
        <f>"31904003D"</f>
        <v>31904003D</v>
      </c>
      <c r="CR2334" t="str">
        <f>"R31904003D"</f>
        <v>R31904003D</v>
      </c>
      <c r="CS2334">
        <v>4015</v>
      </c>
      <c r="CX2334" t="s">
        <v>498</v>
      </c>
      <c r="CY2334" t="s">
        <v>499</v>
      </c>
      <c r="CZ2334">
        <v>5</v>
      </c>
      <c r="DB2334">
        <v>35.674083638547799</v>
      </c>
      <c r="DC2334">
        <v>-114.33506728975701</v>
      </c>
      <c r="DD2334" t="s">
        <v>3521</v>
      </c>
      <c r="DK2334" t="s">
        <v>3522</v>
      </c>
      <c r="DL2334" t="s">
        <v>3522</v>
      </c>
      <c r="DO2334" t="str">
        <f>"19"</f>
        <v>19</v>
      </c>
      <c r="DQ2334">
        <v>0</v>
      </c>
      <c r="DR2334">
        <v>0</v>
      </c>
      <c r="DS2334">
        <v>0</v>
      </c>
      <c r="DT2334">
        <v>0</v>
      </c>
      <c r="DW2334">
        <v>0</v>
      </c>
      <c r="DX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0</v>
      </c>
      <c r="EF2334">
        <v>0</v>
      </c>
      <c r="EG2334">
        <v>0</v>
      </c>
      <c r="EH2334">
        <v>0</v>
      </c>
      <c r="EI2334">
        <v>0</v>
      </c>
      <c r="EL2334">
        <v>0</v>
      </c>
      <c r="EN2334">
        <v>0</v>
      </c>
      <c r="EP2334">
        <v>0</v>
      </c>
      <c r="ER2334">
        <v>0</v>
      </c>
      <c r="ET2334">
        <v>0</v>
      </c>
      <c r="EY2334">
        <v>0</v>
      </c>
      <c r="FA2334">
        <v>0</v>
      </c>
      <c r="FL2334">
        <v>0</v>
      </c>
      <c r="FQ2334" t="s">
        <v>261</v>
      </c>
      <c r="FR2334" t="s">
        <v>262</v>
      </c>
      <c r="FS2334" t="s">
        <v>263</v>
      </c>
      <c r="FU2334">
        <v>435600</v>
      </c>
      <c r="FV2334">
        <v>10</v>
      </c>
      <c r="FW2334">
        <v>0</v>
      </c>
      <c r="FX2334">
        <v>0</v>
      </c>
      <c r="FY2334">
        <v>0</v>
      </c>
      <c r="FZ2334">
        <v>0</v>
      </c>
      <c r="GI2334" t="s">
        <v>264</v>
      </c>
      <c r="GJ2334" t="s">
        <v>502</v>
      </c>
      <c r="GK2334" t="s">
        <v>503</v>
      </c>
      <c r="GL2334" s="1">
        <v>40135</v>
      </c>
      <c r="GM2334" t="s">
        <v>267</v>
      </c>
      <c r="GN2334" t="str">
        <f t="shared" si="727"/>
        <v>FALSE</v>
      </c>
      <c r="GO2334">
        <v>2022</v>
      </c>
      <c r="GP2334">
        <v>2020</v>
      </c>
      <c r="GQ2334">
        <v>1110</v>
      </c>
      <c r="GR2334" t="s">
        <v>246</v>
      </c>
      <c r="GS2334" t="s">
        <v>246</v>
      </c>
      <c r="GT2334" t="s">
        <v>246</v>
      </c>
      <c r="GU2334" t="s">
        <v>246</v>
      </c>
      <c r="GV2334" t="s">
        <v>246</v>
      </c>
      <c r="GW2334" t="s">
        <v>246</v>
      </c>
      <c r="GX2334" t="s">
        <v>246</v>
      </c>
      <c r="GY2334" t="s">
        <v>246</v>
      </c>
      <c r="GZ2334" t="s">
        <v>246</v>
      </c>
      <c r="HA2334" t="s">
        <v>246</v>
      </c>
      <c r="HB2334" t="s">
        <v>246</v>
      </c>
      <c r="HC2334" t="s">
        <v>246</v>
      </c>
      <c r="HD2334" t="s">
        <v>246</v>
      </c>
      <c r="HE2334" s="2">
        <v>1082</v>
      </c>
      <c r="HF2334" s="2">
        <v>0</v>
      </c>
      <c r="HG2334" s="2">
        <v>0</v>
      </c>
      <c r="HH2334">
        <v>0</v>
      </c>
      <c r="HI2334" s="2">
        <v>7214</v>
      </c>
      <c r="HJ2334" s="2">
        <v>7214</v>
      </c>
      <c r="HK2334" s="2">
        <v>0</v>
      </c>
      <c r="HL2334">
        <v>0</v>
      </c>
      <c r="HM2334" s="2">
        <v>0</v>
      </c>
      <c r="HN2334" s="2">
        <v>0</v>
      </c>
      <c r="HO2334" s="2">
        <v>0</v>
      </c>
      <c r="HP2334">
        <v>0</v>
      </c>
      <c r="HQ2334" s="2">
        <v>67.760000000000005</v>
      </c>
      <c r="HS2334" s="2">
        <v>7214</v>
      </c>
      <c r="HT2334">
        <v>17</v>
      </c>
      <c r="HV2334" t="s">
        <v>315</v>
      </c>
      <c r="HY2334" t="s">
        <v>316</v>
      </c>
      <c r="HZ2334" t="s">
        <v>317</v>
      </c>
      <c r="IA2334" t="s">
        <v>318</v>
      </c>
      <c r="IF2334" t="str">
        <f>""</f>
        <v/>
      </c>
      <c r="IG2334" t="str">
        <f>""</f>
        <v/>
      </c>
      <c r="IH2334" t="str">
        <f>""</f>
        <v/>
      </c>
      <c r="IT2334" t="str">
        <f>""</f>
        <v/>
      </c>
      <c r="IY2334" t="str">
        <f>""</f>
        <v/>
      </c>
      <c r="JB2334" t="s">
        <v>271</v>
      </c>
      <c r="JD2334" t="str">
        <f>""</f>
        <v/>
      </c>
      <c r="JE2334" t="str">
        <f>""</f>
        <v/>
      </c>
      <c r="JO2334" t="str">
        <f>""</f>
        <v/>
      </c>
      <c r="JP2334" t="str">
        <f>""</f>
        <v/>
      </c>
      <c r="JQ2334" t="str">
        <f>HYPERLINK("https://web.datatree.com/?/property?propertyId=5581178")</f>
        <v>https://web.datatree.com/?/property?propertyId=5581178</v>
      </c>
    </row>
    <row r="2335" spans="1:277" x14ac:dyDescent="0.25">
      <c r="A2335">
        <v>2333</v>
      </c>
      <c r="B2335" s="15" t="s">
        <v>18833</v>
      </c>
      <c r="C2335" s="15" t="s">
        <v>18832</v>
      </c>
      <c r="D2335" s="15" t="s">
        <v>18834</v>
      </c>
      <c r="E2335" s="15" t="s">
        <v>18835</v>
      </c>
      <c r="F2335" s="15" t="s">
        <v>18836</v>
      </c>
      <c r="G2335" s="15" t="s">
        <v>243</v>
      </c>
      <c r="H2335" s="15">
        <v>85555</v>
      </c>
      <c r="I2335" s="15" t="s">
        <v>18837</v>
      </c>
      <c r="J2335" s="23" t="s">
        <v>18838</v>
      </c>
      <c r="K2335" s="15" t="s">
        <v>18839</v>
      </c>
      <c r="L2335" s="16" t="s">
        <v>18840</v>
      </c>
      <c r="M2335" s="17" t="str">
        <f t="shared" si="711"/>
        <v>6/31/2022</v>
      </c>
      <c r="N2335" s="15">
        <v>11527</v>
      </c>
      <c r="O2335" s="18">
        <f t="shared" si="714"/>
        <v>0</v>
      </c>
      <c r="P2335" s="19" t="str">
        <f t="shared" si="715"/>
        <v>$0.00</v>
      </c>
      <c r="Q2335" s="16">
        <v>44834</v>
      </c>
      <c r="R2335" s="19" t="str">
        <f t="shared" si="712"/>
        <v>09/30/22</v>
      </c>
      <c r="S2335" t="str">
        <f t="shared" si="716"/>
        <v>MOHAVE</v>
      </c>
      <c r="T2335" s="6" t="str">
        <f t="shared" si="717"/>
        <v>319-05-017E</v>
      </c>
      <c r="U2335" t="str">
        <f t="shared" si="718"/>
        <v xml:space="preserve">5187 GRAPEVINE DR </v>
      </c>
      <c r="V2335" t="str">
        <f t="shared" si="719"/>
        <v>WEST LAFAYETTE</v>
      </c>
      <c r="W2335" t="str">
        <f t="shared" si="720"/>
        <v>IN</v>
      </c>
      <c r="X2335" t="str">
        <f t="shared" si="721"/>
        <v>47906-9080</v>
      </c>
      <c r="Y2335" t="str">
        <f t="shared" si="722"/>
        <v>PHILLIP</v>
      </c>
      <c r="Z2335" t="str">
        <f t="shared" si="723"/>
        <v>GRAZIDE</v>
      </c>
      <c r="AA2335" t="str">
        <f t="shared" si="724"/>
        <v>KEMO RANCHES NW4 OF LOT 45 CONT 10 ACRES</v>
      </c>
      <c r="AB2335">
        <f t="shared" si="725"/>
        <v>10</v>
      </c>
      <c r="AC2335" t="str">
        <f t="shared" si="726"/>
        <v>MOHAVE</v>
      </c>
      <c r="AI2335">
        <f t="shared" si="713"/>
        <v>10</v>
      </c>
      <c r="AO2335" t="s">
        <v>17949</v>
      </c>
      <c r="AP2335" t="s">
        <v>6745</v>
      </c>
      <c r="AQ2335" t="s">
        <v>6745</v>
      </c>
      <c r="AR2335" t="s">
        <v>17950</v>
      </c>
      <c r="AS2335" t="s">
        <v>240</v>
      </c>
      <c r="AT2335">
        <v>1</v>
      </c>
      <c r="BC2335" t="s">
        <v>17951</v>
      </c>
      <c r="BD2335" t="s">
        <v>17949</v>
      </c>
      <c r="BH2335" t="s">
        <v>242</v>
      </c>
      <c r="BS2335" t="s">
        <v>243</v>
      </c>
      <c r="BV2335" t="s">
        <v>244</v>
      </c>
      <c r="BY2335" t="s">
        <v>245</v>
      </c>
      <c r="CA2335">
        <v>5187</v>
      </c>
      <c r="CD2335" t="s">
        <v>17952</v>
      </c>
      <c r="CE2335" t="s">
        <v>302</v>
      </c>
      <c r="CG2335" t="s">
        <v>17953</v>
      </c>
      <c r="CI2335" t="s">
        <v>2056</v>
      </c>
      <c r="CJ2335" t="str">
        <f>"47906-9080"</f>
        <v>47906-9080</v>
      </c>
      <c r="CK2335" t="s">
        <v>1692</v>
      </c>
      <c r="CL2335" t="s">
        <v>17954</v>
      </c>
      <c r="CM2335" t="s">
        <v>17955</v>
      </c>
      <c r="CN2335" t="s">
        <v>254</v>
      </c>
      <c r="CO2335" t="s">
        <v>17956</v>
      </c>
      <c r="CP2335" t="str">
        <f>"319-05-017E"</f>
        <v>319-05-017E</v>
      </c>
      <c r="CQ2335" t="str">
        <f>"31905017E"</f>
        <v>31905017E</v>
      </c>
      <c r="CR2335" t="str">
        <f>"R31905017E"</f>
        <v>R31905017E</v>
      </c>
      <c r="CS2335">
        <v>4015</v>
      </c>
      <c r="CX2335" t="s">
        <v>498</v>
      </c>
      <c r="CY2335" t="s">
        <v>499</v>
      </c>
      <c r="CZ2335">
        <v>7</v>
      </c>
      <c r="DB2335">
        <v>35.650538321984001</v>
      </c>
      <c r="DC2335">
        <v>-114.348351457408</v>
      </c>
      <c r="DD2335" t="s">
        <v>1932</v>
      </c>
      <c r="DK2335" t="s">
        <v>1933</v>
      </c>
      <c r="DL2335" t="s">
        <v>1933</v>
      </c>
      <c r="DO2335" t="str">
        <f>"45"</f>
        <v>45</v>
      </c>
      <c r="DQ2335">
        <v>0</v>
      </c>
      <c r="DR2335">
        <v>0</v>
      </c>
      <c r="DS2335">
        <v>0</v>
      </c>
      <c r="DT2335">
        <v>0</v>
      </c>
      <c r="DW2335">
        <v>0</v>
      </c>
      <c r="DX2335">
        <v>0</v>
      </c>
      <c r="DZ2335">
        <v>0</v>
      </c>
      <c r="EA2335">
        <v>0</v>
      </c>
      <c r="EB2335">
        <v>0</v>
      </c>
      <c r="EC2335">
        <v>0</v>
      </c>
      <c r="ED2335">
        <v>0</v>
      </c>
      <c r="EE2335">
        <v>0</v>
      </c>
      <c r="EF2335">
        <v>0</v>
      </c>
      <c r="EG2335">
        <v>0</v>
      </c>
      <c r="EH2335">
        <v>0</v>
      </c>
      <c r="EI2335">
        <v>0</v>
      </c>
      <c r="EL2335">
        <v>0</v>
      </c>
      <c r="EN2335">
        <v>0</v>
      </c>
      <c r="EP2335">
        <v>0</v>
      </c>
      <c r="ER2335">
        <v>0</v>
      </c>
      <c r="ET2335">
        <v>0</v>
      </c>
      <c r="EY2335">
        <v>0</v>
      </c>
      <c r="FA2335">
        <v>0</v>
      </c>
      <c r="FL2335">
        <v>0</v>
      </c>
      <c r="FQ2335" t="s">
        <v>261</v>
      </c>
      <c r="FR2335" t="s">
        <v>262</v>
      </c>
      <c r="FS2335" t="s">
        <v>263</v>
      </c>
      <c r="FU2335">
        <v>435600</v>
      </c>
      <c r="FV2335">
        <v>10</v>
      </c>
      <c r="FW2335">
        <v>0</v>
      </c>
      <c r="FX2335">
        <v>0</v>
      </c>
      <c r="FY2335">
        <v>0</v>
      </c>
      <c r="FZ2335">
        <v>0</v>
      </c>
      <c r="GI2335" t="s">
        <v>264</v>
      </c>
      <c r="GJ2335" t="s">
        <v>502</v>
      </c>
      <c r="GK2335" t="s">
        <v>503</v>
      </c>
      <c r="GL2335" s="1">
        <v>40135</v>
      </c>
      <c r="GM2335" t="s">
        <v>267</v>
      </c>
      <c r="GN2335" t="str">
        <f t="shared" si="727"/>
        <v>FALSE</v>
      </c>
      <c r="GO2335">
        <v>2022</v>
      </c>
      <c r="GP2335">
        <v>2020</v>
      </c>
      <c r="GQ2335">
        <v>1110</v>
      </c>
      <c r="GR2335" t="s">
        <v>246</v>
      </c>
      <c r="GS2335" t="s">
        <v>246</v>
      </c>
      <c r="GT2335" t="s">
        <v>246</v>
      </c>
      <c r="GU2335" t="s">
        <v>246</v>
      </c>
      <c r="GV2335" t="s">
        <v>246</v>
      </c>
      <c r="GW2335" t="s">
        <v>246</v>
      </c>
      <c r="GX2335" t="s">
        <v>246</v>
      </c>
      <c r="GY2335" t="s">
        <v>246</v>
      </c>
      <c r="GZ2335" t="s">
        <v>246</v>
      </c>
      <c r="HA2335" t="s">
        <v>246</v>
      </c>
      <c r="HB2335" t="s">
        <v>246</v>
      </c>
      <c r="HC2335" t="s">
        <v>246</v>
      </c>
      <c r="HD2335" t="s">
        <v>246</v>
      </c>
      <c r="HE2335" s="2">
        <v>1082</v>
      </c>
      <c r="HF2335" s="2">
        <v>0</v>
      </c>
      <c r="HG2335" s="2">
        <v>0</v>
      </c>
      <c r="HH2335">
        <v>0</v>
      </c>
      <c r="HI2335" s="2">
        <v>7214</v>
      </c>
      <c r="HJ2335" s="2">
        <v>7214</v>
      </c>
      <c r="HK2335" s="2">
        <v>0</v>
      </c>
      <c r="HL2335">
        <v>0</v>
      </c>
      <c r="HM2335" s="2">
        <v>0</v>
      </c>
      <c r="HN2335" s="2">
        <v>0</v>
      </c>
      <c r="HO2335" s="2">
        <v>0</v>
      </c>
      <c r="HP2335">
        <v>0</v>
      </c>
      <c r="HQ2335" s="2">
        <v>67.760000000000005</v>
      </c>
      <c r="HS2335" s="2">
        <v>7214</v>
      </c>
      <c r="HV2335" t="s">
        <v>315</v>
      </c>
      <c r="HY2335" t="s">
        <v>316</v>
      </c>
      <c r="HZ2335" t="s">
        <v>317</v>
      </c>
      <c r="IA2335" t="s">
        <v>318</v>
      </c>
      <c r="IF2335" t="str">
        <f>""</f>
        <v/>
      </c>
      <c r="IG2335" t="str">
        <f>""</f>
        <v/>
      </c>
      <c r="IH2335" t="str">
        <f>""</f>
        <v/>
      </c>
      <c r="IT2335" t="str">
        <f>""</f>
        <v/>
      </c>
      <c r="IY2335" t="str">
        <f>""</f>
        <v/>
      </c>
      <c r="JB2335" t="s">
        <v>271</v>
      </c>
      <c r="JD2335" t="str">
        <f>""</f>
        <v/>
      </c>
      <c r="JE2335" t="str">
        <f>""</f>
        <v/>
      </c>
      <c r="JO2335" t="str">
        <f>""</f>
        <v/>
      </c>
      <c r="JP2335" t="str">
        <f>""</f>
        <v/>
      </c>
      <c r="JQ2335" t="str">
        <f>HYPERLINK("https://web.datatree.com/?/property?propertyId=5581642")</f>
        <v>https://web.datatree.com/?/property?propertyId=5581642</v>
      </c>
    </row>
    <row r="2336" spans="1:277" x14ac:dyDescent="0.25">
      <c r="A2336">
        <v>2334</v>
      </c>
      <c r="B2336" s="15" t="s">
        <v>18833</v>
      </c>
      <c r="C2336" s="15" t="s">
        <v>18832</v>
      </c>
      <c r="D2336" s="15" t="s">
        <v>18834</v>
      </c>
      <c r="E2336" s="15" t="s">
        <v>18835</v>
      </c>
      <c r="F2336" s="15" t="s">
        <v>18836</v>
      </c>
      <c r="G2336" s="15" t="s">
        <v>243</v>
      </c>
      <c r="H2336" s="15">
        <v>85555</v>
      </c>
      <c r="I2336" s="15" t="s">
        <v>18837</v>
      </c>
      <c r="J2336" s="23" t="s">
        <v>18838</v>
      </c>
      <c r="K2336" s="15" t="s">
        <v>18839</v>
      </c>
      <c r="L2336" s="16" t="s">
        <v>18840</v>
      </c>
      <c r="M2336" s="17" t="str">
        <f t="shared" si="711"/>
        <v>6/31/2022</v>
      </c>
      <c r="N2336" s="15">
        <v>11528</v>
      </c>
      <c r="O2336" s="18">
        <f t="shared" si="714"/>
        <v>0</v>
      </c>
      <c r="P2336" s="19" t="str">
        <f t="shared" si="715"/>
        <v>$0.00</v>
      </c>
      <c r="Q2336" s="16">
        <v>44834</v>
      </c>
      <c r="R2336" s="19" t="str">
        <f t="shared" si="712"/>
        <v>09/30/22</v>
      </c>
      <c r="S2336" t="str">
        <f t="shared" si="716"/>
        <v>MOHAVE</v>
      </c>
      <c r="T2336" s="6" t="str">
        <f t="shared" si="717"/>
        <v>253-26-021</v>
      </c>
      <c r="U2336" t="str">
        <f t="shared" si="718"/>
        <v xml:space="preserve">2777 S ARIZONA AVE #3186 </v>
      </c>
      <c r="V2336" t="str">
        <f t="shared" si="719"/>
        <v>CHANDLER</v>
      </c>
      <c r="W2336" t="str">
        <f t="shared" si="720"/>
        <v>AZ</v>
      </c>
      <c r="X2336" t="str">
        <f t="shared" si="721"/>
        <v>85286-1823</v>
      </c>
      <c r="Y2336" t="str">
        <f t="shared" si="722"/>
        <v>JASON</v>
      </c>
      <c r="Z2336" t="str">
        <f t="shared" si="723"/>
        <v>TALLEY</v>
      </c>
      <c r="AA2336" t="str">
        <f t="shared" si="724"/>
        <v>T19N R13W SEC 33 SW4 SW4 NE4 CONT 10 ACRES</v>
      </c>
      <c r="AB2336">
        <f t="shared" si="725"/>
        <v>10</v>
      </c>
      <c r="AC2336" t="str">
        <f t="shared" si="726"/>
        <v>MOHAVE</v>
      </c>
      <c r="AI2336">
        <f t="shared" si="713"/>
        <v>10</v>
      </c>
      <c r="AO2336" t="s">
        <v>17957</v>
      </c>
      <c r="AP2336" t="s">
        <v>17958</v>
      </c>
      <c r="AQ2336" t="s">
        <v>873</v>
      </c>
      <c r="AR2336" t="s">
        <v>17959</v>
      </c>
      <c r="AS2336" t="s">
        <v>240</v>
      </c>
      <c r="AT2336">
        <v>1</v>
      </c>
      <c r="BC2336" t="s">
        <v>17960</v>
      </c>
      <c r="BD2336" t="s">
        <v>17957</v>
      </c>
      <c r="BH2336" t="s">
        <v>242</v>
      </c>
      <c r="BS2336" t="s">
        <v>243</v>
      </c>
      <c r="BV2336" t="s">
        <v>244</v>
      </c>
      <c r="BY2336" t="s">
        <v>245</v>
      </c>
      <c r="BZ2336" t="s">
        <v>457</v>
      </c>
      <c r="CA2336">
        <v>2777</v>
      </c>
      <c r="CD2336" t="s">
        <v>9901</v>
      </c>
      <c r="CE2336" t="s">
        <v>248</v>
      </c>
      <c r="CF2336">
        <v>3186</v>
      </c>
      <c r="CG2336" t="s">
        <v>906</v>
      </c>
      <c r="CH2336" t="s">
        <v>906</v>
      </c>
      <c r="CI2336" t="s">
        <v>243</v>
      </c>
      <c r="CJ2336" t="str">
        <f>"85286-1823"</f>
        <v>85286-1823</v>
      </c>
      <c r="CK2336" t="s">
        <v>17961</v>
      </c>
      <c r="CL2336" t="s">
        <v>17962</v>
      </c>
      <c r="CM2336" t="s">
        <v>17963</v>
      </c>
      <c r="CN2336" t="s">
        <v>254</v>
      </c>
      <c r="CO2336" t="s">
        <v>17964</v>
      </c>
      <c r="CP2336" t="str">
        <f>"253-26-021"</f>
        <v>253-26-021</v>
      </c>
      <c r="CQ2336" t="str">
        <f>"25326021"</f>
        <v>25326021</v>
      </c>
      <c r="CR2336" t="str">
        <f>"R25326021"</f>
        <v>R25326021</v>
      </c>
      <c r="CS2336">
        <v>4015</v>
      </c>
      <c r="CW2336" t="s">
        <v>256</v>
      </c>
      <c r="CX2336" t="s">
        <v>911</v>
      </c>
      <c r="CY2336" t="s">
        <v>520</v>
      </c>
      <c r="CZ2336">
        <v>33</v>
      </c>
      <c r="DB2336">
        <v>34.986584943137103</v>
      </c>
      <c r="DC2336">
        <v>-113.660174904733</v>
      </c>
      <c r="DK2336" t="s">
        <v>912</v>
      </c>
      <c r="DL2336" t="s">
        <v>912</v>
      </c>
      <c r="DO2336" t="str">
        <f>""</f>
        <v/>
      </c>
      <c r="DQ2336">
        <v>0</v>
      </c>
      <c r="DR2336">
        <v>0</v>
      </c>
      <c r="DS2336">
        <v>0</v>
      </c>
      <c r="DT2336">
        <v>0</v>
      </c>
      <c r="DW2336">
        <v>0</v>
      </c>
      <c r="DX2336">
        <v>0</v>
      </c>
      <c r="DZ2336">
        <v>0</v>
      </c>
      <c r="EA2336">
        <v>0</v>
      </c>
      <c r="EB2336">
        <v>0</v>
      </c>
      <c r="EC2336">
        <v>0</v>
      </c>
      <c r="ED2336">
        <v>0</v>
      </c>
      <c r="EE2336">
        <v>0</v>
      </c>
      <c r="EF2336">
        <v>0</v>
      </c>
      <c r="EG2336">
        <v>0</v>
      </c>
      <c r="EH2336">
        <v>0</v>
      </c>
      <c r="EI2336">
        <v>0</v>
      </c>
      <c r="EL2336">
        <v>0</v>
      </c>
      <c r="EN2336">
        <v>0</v>
      </c>
      <c r="EP2336">
        <v>0</v>
      </c>
      <c r="ER2336">
        <v>0</v>
      </c>
      <c r="ET2336">
        <v>0</v>
      </c>
      <c r="EY2336">
        <v>0</v>
      </c>
      <c r="FA2336">
        <v>0</v>
      </c>
      <c r="FL2336">
        <v>0</v>
      </c>
      <c r="FQ2336" t="s">
        <v>261</v>
      </c>
      <c r="FR2336" t="s">
        <v>354</v>
      </c>
      <c r="FS2336" t="s">
        <v>355</v>
      </c>
      <c r="FU2336">
        <v>435600</v>
      </c>
      <c r="FV2336">
        <v>10</v>
      </c>
      <c r="FW2336">
        <v>0</v>
      </c>
      <c r="FX2336">
        <v>0</v>
      </c>
      <c r="FY2336">
        <v>0</v>
      </c>
      <c r="FZ2336">
        <v>0</v>
      </c>
      <c r="GI2336" t="s">
        <v>264</v>
      </c>
      <c r="GJ2336" t="s">
        <v>913</v>
      </c>
      <c r="GK2336" t="s">
        <v>914</v>
      </c>
      <c r="GL2336" s="1">
        <v>40135</v>
      </c>
      <c r="GM2336" t="s">
        <v>267</v>
      </c>
      <c r="GN2336" t="str">
        <f t="shared" si="727"/>
        <v>FALSE</v>
      </c>
      <c r="GO2336">
        <v>2022</v>
      </c>
      <c r="GP2336">
        <v>2020</v>
      </c>
      <c r="GQ2336">
        <v>600</v>
      </c>
      <c r="GR2336" t="s">
        <v>246</v>
      </c>
      <c r="GS2336" t="s">
        <v>246</v>
      </c>
      <c r="GT2336" t="s">
        <v>246</v>
      </c>
      <c r="GU2336" t="s">
        <v>246</v>
      </c>
      <c r="GV2336" t="s">
        <v>246</v>
      </c>
      <c r="GW2336" t="s">
        <v>246</v>
      </c>
      <c r="GX2336" t="s">
        <v>246</v>
      </c>
      <c r="GY2336" t="s">
        <v>246</v>
      </c>
      <c r="GZ2336" t="s">
        <v>246</v>
      </c>
      <c r="HA2336" t="s">
        <v>246</v>
      </c>
      <c r="HB2336" t="s">
        <v>246</v>
      </c>
      <c r="HC2336" t="s">
        <v>246</v>
      </c>
      <c r="HD2336" t="s">
        <v>246</v>
      </c>
      <c r="HE2336" s="2">
        <v>1154</v>
      </c>
      <c r="HF2336" s="2">
        <v>0</v>
      </c>
      <c r="HG2336" s="2">
        <v>0</v>
      </c>
      <c r="HH2336">
        <v>0</v>
      </c>
      <c r="HI2336" s="2">
        <v>7695</v>
      </c>
      <c r="HJ2336" s="2">
        <v>7695</v>
      </c>
      <c r="HK2336" s="2">
        <v>0</v>
      </c>
      <c r="HL2336">
        <v>0</v>
      </c>
      <c r="HM2336" s="2">
        <v>0</v>
      </c>
      <c r="HN2336" s="2">
        <v>0</v>
      </c>
      <c r="HO2336" s="2">
        <v>0</v>
      </c>
      <c r="HP2336">
        <v>0</v>
      </c>
      <c r="HQ2336" s="2">
        <v>82.9</v>
      </c>
      <c r="HS2336" s="2">
        <v>7695</v>
      </c>
      <c r="HV2336" t="s">
        <v>289</v>
      </c>
      <c r="HY2336" t="s">
        <v>290</v>
      </c>
      <c r="HZ2336" t="s">
        <v>290</v>
      </c>
      <c r="IF2336" t="str">
        <f>""</f>
        <v/>
      </c>
      <c r="IG2336" t="str">
        <f>""</f>
        <v/>
      </c>
      <c r="IH2336" t="str">
        <f>""</f>
        <v/>
      </c>
      <c r="II2336" s="1">
        <v>43111</v>
      </c>
      <c r="IJ2336" s="1">
        <v>43122</v>
      </c>
      <c r="IK2336" s="2">
        <v>2200</v>
      </c>
      <c r="IM2336" t="s">
        <v>270</v>
      </c>
      <c r="IN2336" t="s">
        <v>945</v>
      </c>
      <c r="IT2336" t="str">
        <f>""</f>
        <v/>
      </c>
      <c r="IY2336" t="str">
        <f>""</f>
        <v/>
      </c>
      <c r="JA2336" t="s">
        <v>17965</v>
      </c>
      <c r="JB2336" t="s">
        <v>271</v>
      </c>
      <c r="JD2336" t="str">
        <f>"2018.3049"</f>
        <v>2018.3049</v>
      </c>
      <c r="JE2336" t="str">
        <f>""</f>
        <v/>
      </c>
      <c r="JO2336" t="str">
        <f>""</f>
        <v/>
      </c>
      <c r="JP2336" t="str">
        <f>""</f>
        <v/>
      </c>
      <c r="JQ2336" t="str">
        <f>HYPERLINK("https://web.datatree.com/?/property?propertyId=5587682")</f>
        <v>https://web.datatree.com/?/property?propertyId=5587682</v>
      </c>
    </row>
    <row r="2337" spans="1:277" x14ac:dyDescent="0.25">
      <c r="A2337">
        <v>2335</v>
      </c>
      <c r="B2337" s="15" t="s">
        <v>18833</v>
      </c>
      <c r="C2337" s="15" t="s">
        <v>18832</v>
      </c>
      <c r="D2337" s="15" t="s">
        <v>18834</v>
      </c>
      <c r="E2337" s="15" t="s">
        <v>18835</v>
      </c>
      <c r="F2337" s="15" t="s">
        <v>18836</v>
      </c>
      <c r="G2337" s="15" t="s">
        <v>243</v>
      </c>
      <c r="H2337" s="15">
        <v>85555</v>
      </c>
      <c r="I2337" s="15" t="s">
        <v>18837</v>
      </c>
      <c r="J2337" s="23" t="s">
        <v>18838</v>
      </c>
      <c r="K2337" s="15" t="s">
        <v>18839</v>
      </c>
      <c r="L2337" s="16" t="s">
        <v>18840</v>
      </c>
      <c r="M2337" s="17" t="str">
        <f t="shared" si="711"/>
        <v>6/31/2022</v>
      </c>
      <c r="N2337" s="15">
        <v>11529</v>
      </c>
      <c r="O2337" s="18">
        <f t="shared" si="714"/>
        <v>0</v>
      </c>
      <c r="P2337" s="19" t="str">
        <f t="shared" si="715"/>
        <v>$0.00</v>
      </c>
      <c r="Q2337" s="16">
        <v>44834</v>
      </c>
      <c r="R2337" s="19" t="str">
        <f t="shared" si="712"/>
        <v>09/30/22</v>
      </c>
      <c r="S2337" t="str">
        <f t="shared" si="716"/>
        <v>MOHAVE</v>
      </c>
      <c r="T2337" s="6" t="str">
        <f t="shared" si="717"/>
        <v>210-35-038</v>
      </c>
      <c r="U2337" t="str">
        <f t="shared" si="718"/>
        <v xml:space="preserve">17761 QUINTANA LN </v>
      </c>
      <c r="V2337" t="str">
        <f t="shared" si="719"/>
        <v>HUNTINGTON BEACH</v>
      </c>
      <c r="W2337" t="str">
        <f t="shared" si="720"/>
        <v>CA</v>
      </c>
      <c r="X2337" t="str">
        <f t="shared" si="721"/>
        <v>92647-6634</v>
      </c>
      <c r="Y2337">
        <f t="shared" si="722"/>
        <v>0</v>
      </c>
      <c r="Z2337" t="str">
        <f t="shared" si="723"/>
        <v>BOSHART MARION</v>
      </c>
      <c r="AA2337" t="str">
        <f t="shared" si="724"/>
        <v>T 16 1/2 N R20W SEC 21 HAVASU RIVIERA LOTS 50 &amp; 51</v>
      </c>
      <c r="AB2337">
        <f t="shared" si="725"/>
        <v>10</v>
      </c>
      <c r="AC2337" t="str">
        <f t="shared" si="726"/>
        <v>MOHAVE</v>
      </c>
      <c r="AI2337">
        <f t="shared" si="713"/>
        <v>10</v>
      </c>
      <c r="AO2337" t="s">
        <v>17966</v>
      </c>
      <c r="AR2337" t="s">
        <v>17966</v>
      </c>
      <c r="AS2337" t="s">
        <v>240</v>
      </c>
      <c r="AT2337">
        <v>1</v>
      </c>
      <c r="BC2337" t="s">
        <v>17967</v>
      </c>
      <c r="BD2337" t="s">
        <v>17966</v>
      </c>
      <c r="BE2337" t="s">
        <v>689</v>
      </c>
      <c r="BH2337" t="s">
        <v>242</v>
      </c>
      <c r="BS2337" t="s">
        <v>243</v>
      </c>
      <c r="BV2337" t="s">
        <v>244</v>
      </c>
      <c r="BY2337" t="s">
        <v>245</v>
      </c>
      <c r="CA2337">
        <v>17761</v>
      </c>
      <c r="CD2337" t="s">
        <v>11050</v>
      </c>
      <c r="CE2337" t="s">
        <v>419</v>
      </c>
      <c r="CG2337" t="s">
        <v>3913</v>
      </c>
      <c r="CH2337" t="s">
        <v>3913</v>
      </c>
      <c r="CI2337" t="s">
        <v>328</v>
      </c>
      <c r="CJ2337" t="str">
        <f>"92647-6634"</f>
        <v>92647-6634</v>
      </c>
      <c r="CK2337" t="s">
        <v>5345</v>
      </c>
      <c r="CL2337" t="s">
        <v>17968</v>
      </c>
      <c r="CM2337" t="s">
        <v>17969</v>
      </c>
      <c r="CN2337" t="s">
        <v>254</v>
      </c>
      <c r="CO2337" t="s">
        <v>17970</v>
      </c>
      <c r="CP2337" t="str">
        <f>"210-35-038"</f>
        <v>210-35-038</v>
      </c>
      <c r="CQ2337" t="str">
        <f>"21035038"</f>
        <v>21035038</v>
      </c>
      <c r="CR2337" t="str">
        <f>"R21035038"</f>
        <v>R21035038</v>
      </c>
      <c r="CS2337">
        <v>4015</v>
      </c>
      <c r="CW2337" t="s">
        <v>256</v>
      </c>
      <c r="CX2337">
        <v>16</v>
      </c>
      <c r="CY2337" t="s">
        <v>310</v>
      </c>
      <c r="CZ2337">
        <v>21</v>
      </c>
      <c r="DB2337">
        <v>34.799173633250803</v>
      </c>
      <c r="DC2337">
        <v>-114.367095502113</v>
      </c>
      <c r="DD2337" t="s">
        <v>382</v>
      </c>
      <c r="DK2337" t="s">
        <v>383</v>
      </c>
      <c r="DL2337" t="s">
        <v>383</v>
      </c>
      <c r="DO2337" t="str">
        <f>"50|51"</f>
        <v>50|51</v>
      </c>
      <c r="DQ2337">
        <v>0</v>
      </c>
      <c r="DR2337">
        <v>0</v>
      </c>
      <c r="DS2337">
        <v>0</v>
      </c>
      <c r="DT2337">
        <v>0</v>
      </c>
      <c r="DW2337">
        <v>0</v>
      </c>
      <c r="DX2337">
        <v>0</v>
      </c>
      <c r="DZ2337">
        <v>0</v>
      </c>
      <c r="EA2337">
        <v>0</v>
      </c>
      <c r="EB2337">
        <v>0</v>
      </c>
      <c r="EC2337">
        <v>0</v>
      </c>
      <c r="ED2337">
        <v>0</v>
      </c>
      <c r="EE2337">
        <v>0</v>
      </c>
      <c r="EF2337">
        <v>0</v>
      </c>
      <c r="EG2337">
        <v>0</v>
      </c>
      <c r="EH2337">
        <v>0</v>
      </c>
      <c r="EI2337">
        <v>0</v>
      </c>
      <c r="EL2337">
        <v>0</v>
      </c>
      <c r="EN2337">
        <v>0</v>
      </c>
      <c r="EP2337">
        <v>0</v>
      </c>
      <c r="ER2337">
        <v>0</v>
      </c>
      <c r="ET2337">
        <v>0</v>
      </c>
      <c r="EY2337">
        <v>0</v>
      </c>
      <c r="FA2337">
        <v>0</v>
      </c>
      <c r="FL2337">
        <v>0</v>
      </c>
      <c r="FQ2337" t="s">
        <v>336</v>
      </c>
      <c r="FR2337" t="s">
        <v>337</v>
      </c>
      <c r="FS2337" t="s">
        <v>338</v>
      </c>
      <c r="FU2337">
        <v>435600</v>
      </c>
      <c r="FV2337">
        <v>10</v>
      </c>
      <c r="FW2337">
        <v>0</v>
      </c>
      <c r="FX2337">
        <v>0</v>
      </c>
      <c r="FY2337">
        <v>0</v>
      </c>
      <c r="FZ2337">
        <v>0</v>
      </c>
      <c r="GI2337" t="s">
        <v>264</v>
      </c>
      <c r="GJ2337" t="s">
        <v>384</v>
      </c>
      <c r="GK2337" t="s">
        <v>385</v>
      </c>
      <c r="GL2337" s="1">
        <v>40135</v>
      </c>
      <c r="GM2337" t="s">
        <v>267</v>
      </c>
      <c r="GN2337" t="str">
        <f t="shared" si="727"/>
        <v>FALSE</v>
      </c>
      <c r="GO2337">
        <v>2022</v>
      </c>
      <c r="GP2337">
        <v>2020</v>
      </c>
      <c r="GQ2337">
        <v>1200</v>
      </c>
      <c r="GR2337" t="s">
        <v>246</v>
      </c>
      <c r="GS2337" t="s">
        <v>246</v>
      </c>
      <c r="GT2337" t="s">
        <v>246</v>
      </c>
      <c r="GU2337" t="s">
        <v>246</v>
      </c>
      <c r="GV2337" t="s">
        <v>246</v>
      </c>
      <c r="GW2337" t="s">
        <v>246</v>
      </c>
      <c r="GX2337" t="s">
        <v>246</v>
      </c>
      <c r="GY2337" t="s">
        <v>246</v>
      </c>
      <c r="GZ2337" t="s">
        <v>246</v>
      </c>
      <c r="HA2337" t="s">
        <v>246</v>
      </c>
      <c r="HB2337" t="s">
        <v>246</v>
      </c>
      <c r="HC2337" t="s">
        <v>246</v>
      </c>
      <c r="HD2337" t="s">
        <v>246</v>
      </c>
      <c r="HE2337" s="2">
        <v>493</v>
      </c>
      <c r="HF2337" s="2">
        <v>0</v>
      </c>
      <c r="HG2337" s="2">
        <v>0</v>
      </c>
      <c r="HH2337">
        <v>0</v>
      </c>
      <c r="HI2337" s="2">
        <v>3288</v>
      </c>
      <c r="HJ2337" s="2">
        <v>3288</v>
      </c>
      <c r="HK2337" s="2">
        <v>0</v>
      </c>
      <c r="HL2337">
        <v>0</v>
      </c>
      <c r="HM2337" s="2">
        <v>0</v>
      </c>
      <c r="HN2337" s="2">
        <v>0</v>
      </c>
      <c r="HO2337" s="2">
        <v>0</v>
      </c>
      <c r="HP2337">
        <v>0</v>
      </c>
      <c r="HQ2337" s="2">
        <v>26.66</v>
      </c>
      <c r="HS2337" s="2">
        <v>3288</v>
      </c>
      <c r="HV2337" t="s">
        <v>386</v>
      </c>
      <c r="HW2337" t="s">
        <v>387</v>
      </c>
      <c r="HY2337" t="s">
        <v>388</v>
      </c>
      <c r="HZ2337" t="s">
        <v>388</v>
      </c>
      <c r="IA2337" t="s">
        <v>389</v>
      </c>
      <c r="IB2337" s="1">
        <v>38502</v>
      </c>
      <c r="IC2337" s="1">
        <v>38509</v>
      </c>
      <c r="ID2337" s="2">
        <v>0</v>
      </c>
      <c r="IE2337" t="s">
        <v>362</v>
      </c>
      <c r="IF2337" t="str">
        <f>"                    "</f>
        <v xml:space="preserve">                    </v>
      </c>
      <c r="IG2337" t="str">
        <f>"5642.196"</f>
        <v>5642.196</v>
      </c>
      <c r="IH2337" t="str">
        <f>""</f>
        <v/>
      </c>
      <c r="IT2337" t="str">
        <f>""</f>
        <v/>
      </c>
      <c r="IY2337" t="str">
        <f>""</f>
        <v/>
      </c>
      <c r="JB2337" t="s">
        <v>271</v>
      </c>
      <c r="JD2337" t="str">
        <f>""</f>
        <v/>
      </c>
      <c r="JE2337" t="str">
        <f>""</f>
        <v/>
      </c>
      <c r="JO2337" t="str">
        <f>""</f>
        <v/>
      </c>
      <c r="JP2337" t="str">
        <f>""</f>
        <v/>
      </c>
      <c r="JQ2337" t="str">
        <f>HYPERLINK("https://web.datatree.com/?/property?propertyId=5582361")</f>
        <v>https://web.datatree.com/?/property?propertyId=5582361</v>
      </c>
    </row>
    <row r="2338" spans="1:277" x14ac:dyDescent="0.25">
      <c r="A2338">
        <v>2336</v>
      </c>
      <c r="B2338" s="15" t="s">
        <v>18833</v>
      </c>
      <c r="C2338" s="15" t="s">
        <v>18832</v>
      </c>
      <c r="D2338" s="15" t="s">
        <v>18834</v>
      </c>
      <c r="E2338" s="15" t="s">
        <v>18835</v>
      </c>
      <c r="F2338" s="15" t="s">
        <v>18836</v>
      </c>
      <c r="G2338" s="15" t="s">
        <v>243</v>
      </c>
      <c r="H2338" s="15">
        <v>85555</v>
      </c>
      <c r="I2338" s="15" t="s">
        <v>18837</v>
      </c>
      <c r="J2338" s="23" t="s">
        <v>18838</v>
      </c>
      <c r="K2338" s="15" t="s">
        <v>18839</v>
      </c>
      <c r="L2338" s="16" t="s">
        <v>18840</v>
      </c>
      <c r="M2338" s="17" t="str">
        <f t="shared" si="711"/>
        <v>6/31/2022</v>
      </c>
      <c r="N2338" s="15">
        <v>11530</v>
      </c>
      <c r="O2338" s="18">
        <f t="shared" si="714"/>
        <v>0</v>
      </c>
      <c r="P2338" s="19" t="str">
        <f t="shared" si="715"/>
        <v>$0.00</v>
      </c>
      <c r="Q2338" s="16">
        <v>44834</v>
      </c>
      <c r="R2338" s="19" t="str">
        <f t="shared" si="712"/>
        <v>09/30/22</v>
      </c>
      <c r="S2338" t="str">
        <f t="shared" si="716"/>
        <v>MOHAVE</v>
      </c>
      <c r="T2338" s="6" t="str">
        <f t="shared" si="717"/>
        <v>317-10-006</v>
      </c>
      <c r="U2338" t="str">
        <f t="shared" si="718"/>
        <v xml:space="preserve">2075 N LAMB BLVD </v>
      </c>
      <c r="V2338" t="str">
        <f t="shared" si="719"/>
        <v>LAS VEGAS</v>
      </c>
      <c r="W2338" t="str">
        <f t="shared" si="720"/>
        <v>NV</v>
      </c>
      <c r="X2338" t="str">
        <f t="shared" si="721"/>
        <v>89115-5406</v>
      </c>
      <c r="Y2338" t="str">
        <f t="shared" si="722"/>
        <v>CHRISTIANO</v>
      </c>
      <c r="Z2338" t="str">
        <f t="shared" si="723"/>
        <v>CENTRO</v>
      </c>
      <c r="AA2338" t="str">
        <f t="shared" si="724"/>
        <v>GATEWAY ACRES TRACT 8 LOTS 6 &amp; 11</v>
      </c>
      <c r="AB2338">
        <f t="shared" si="725"/>
        <v>10</v>
      </c>
      <c r="AC2338" t="str">
        <f t="shared" si="726"/>
        <v>MOHAVE</v>
      </c>
      <c r="AI2338">
        <f t="shared" si="713"/>
        <v>10</v>
      </c>
      <c r="AO2338" t="s">
        <v>8423</v>
      </c>
      <c r="AP2338" t="s">
        <v>8424</v>
      </c>
      <c r="AQ2338" t="s">
        <v>8425</v>
      </c>
      <c r="AR2338" t="s">
        <v>8426</v>
      </c>
      <c r="AS2338" t="s">
        <v>240</v>
      </c>
      <c r="AT2338">
        <v>2</v>
      </c>
      <c r="AU2338" t="s">
        <v>8427</v>
      </c>
      <c r="AV2338" t="s">
        <v>8428</v>
      </c>
      <c r="AW2338" t="s">
        <v>8429</v>
      </c>
      <c r="AX2338" t="s">
        <v>8430</v>
      </c>
      <c r="AY2338" t="s">
        <v>240</v>
      </c>
      <c r="AZ2338">
        <v>2</v>
      </c>
      <c r="BC2338" t="s">
        <v>8431</v>
      </c>
      <c r="BD2338" t="s">
        <v>8432</v>
      </c>
      <c r="BH2338" t="s">
        <v>242</v>
      </c>
      <c r="BS2338" t="s">
        <v>243</v>
      </c>
      <c r="BV2338" t="s">
        <v>244</v>
      </c>
      <c r="BY2338" t="s">
        <v>245</v>
      </c>
      <c r="BZ2338" t="s">
        <v>246</v>
      </c>
      <c r="CA2338">
        <v>2075</v>
      </c>
      <c r="CD2338" t="s">
        <v>8433</v>
      </c>
      <c r="CE2338" t="s">
        <v>818</v>
      </c>
      <c r="CG2338" t="s">
        <v>398</v>
      </c>
      <c r="CH2338" t="s">
        <v>399</v>
      </c>
      <c r="CI2338" t="s">
        <v>400</v>
      </c>
      <c r="CJ2338" t="str">
        <f>"89115-5406"</f>
        <v>89115-5406</v>
      </c>
      <c r="CK2338" t="s">
        <v>1227</v>
      </c>
      <c r="CL2338" t="s">
        <v>8434</v>
      </c>
      <c r="CM2338" t="s">
        <v>8435</v>
      </c>
      <c r="CN2338" t="s">
        <v>254</v>
      </c>
      <c r="CO2338" t="s">
        <v>17971</v>
      </c>
      <c r="CP2338" t="str">
        <f>"317-10-006"</f>
        <v>317-10-006</v>
      </c>
      <c r="CQ2338" t="str">
        <f>"31710006"</f>
        <v>31710006</v>
      </c>
      <c r="CR2338" t="str">
        <f>"R31710006"</f>
        <v>R31710006</v>
      </c>
      <c r="CS2338">
        <v>4015</v>
      </c>
      <c r="CX2338" t="s">
        <v>309</v>
      </c>
      <c r="CY2338" t="s">
        <v>310</v>
      </c>
      <c r="CZ2338">
        <v>15</v>
      </c>
      <c r="DB2338">
        <v>35.559910951476603</v>
      </c>
      <c r="DC2338">
        <v>-114.41028253259999</v>
      </c>
      <c r="DD2338" t="s">
        <v>311</v>
      </c>
      <c r="DE2338">
        <v>8</v>
      </c>
      <c r="DK2338" t="s">
        <v>2951</v>
      </c>
      <c r="DL2338" t="s">
        <v>2951</v>
      </c>
      <c r="DO2338" t="str">
        <f>"6|11/6|11"</f>
        <v>6|11/6|11</v>
      </c>
      <c r="DQ2338">
        <v>0</v>
      </c>
      <c r="DR2338">
        <v>0</v>
      </c>
      <c r="DS2338">
        <v>0</v>
      </c>
      <c r="DT2338">
        <v>0</v>
      </c>
      <c r="DW2338">
        <v>0</v>
      </c>
      <c r="DX2338">
        <v>0</v>
      </c>
      <c r="DZ2338">
        <v>0</v>
      </c>
      <c r="EA2338">
        <v>0</v>
      </c>
      <c r="EB2338">
        <v>0</v>
      </c>
      <c r="EC2338">
        <v>0</v>
      </c>
      <c r="ED2338">
        <v>0</v>
      </c>
      <c r="EE2338">
        <v>0</v>
      </c>
      <c r="EF2338">
        <v>0</v>
      </c>
      <c r="EG2338">
        <v>0</v>
      </c>
      <c r="EH2338">
        <v>0</v>
      </c>
      <c r="EI2338">
        <v>0</v>
      </c>
      <c r="EL2338">
        <v>0</v>
      </c>
      <c r="EN2338">
        <v>0</v>
      </c>
      <c r="EP2338">
        <v>0</v>
      </c>
      <c r="ER2338">
        <v>0</v>
      </c>
      <c r="ET2338">
        <v>0</v>
      </c>
      <c r="EY2338">
        <v>0</v>
      </c>
      <c r="FA2338">
        <v>0</v>
      </c>
      <c r="FL2338">
        <v>0</v>
      </c>
      <c r="FQ2338" t="s">
        <v>261</v>
      </c>
      <c r="FR2338" t="s">
        <v>262</v>
      </c>
      <c r="FS2338" t="s">
        <v>263</v>
      </c>
      <c r="FU2338">
        <v>435600</v>
      </c>
      <c r="FV2338">
        <v>10</v>
      </c>
      <c r="FW2338">
        <v>0</v>
      </c>
      <c r="FX2338">
        <v>0</v>
      </c>
      <c r="FY2338">
        <v>0</v>
      </c>
      <c r="FZ2338">
        <v>0</v>
      </c>
      <c r="GI2338" t="s">
        <v>264</v>
      </c>
      <c r="GJ2338" t="s">
        <v>538</v>
      </c>
      <c r="GK2338" t="s">
        <v>539</v>
      </c>
      <c r="GL2338" s="1">
        <v>40135</v>
      </c>
      <c r="GM2338" t="s">
        <v>267</v>
      </c>
      <c r="GN2338" t="str">
        <f t="shared" si="727"/>
        <v>FALSE</v>
      </c>
      <c r="GO2338">
        <v>2022</v>
      </c>
      <c r="GP2338">
        <v>2020</v>
      </c>
      <c r="GQ2338">
        <v>400</v>
      </c>
      <c r="GR2338" t="s">
        <v>246</v>
      </c>
      <c r="GS2338" t="s">
        <v>246</v>
      </c>
      <c r="GT2338" t="s">
        <v>246</v>
      </c>
      <c r="GU2338" t="s">
        <v>246</v>
      </c>
      <c r="GV2338" t="s">
        <v>246</v>
      </c>
      <c r="GW2338" t="s">
        <v>246</v>
      </c>
      <c r="GX2338" t="s">
        <v>246</v>
      </c>
      <c r="GY2338" t="s">
        <v>246</v>
      </c>
      <c r="GZ2338" t="s">
        <v>246</v>
      </c>
      <c r="HA2338" t="s">
        <v>246</v>
      </c>
      <c r="HB2338" t="s">
        <v>246</v>
      </c>
      <c r="HC2338" t="s">
        <v>246</v>
      </c>
      <c r="HD2338" t="s">
        <v>246</v>
      </c>
      <c r="HE2338" s="2">
        <v>1595</v>
      </c>
      <c r="HF2338" s="2">
        <v>0</v>
      </c>
      <c r="HG2338" s="2">
        <v>0</v>
      </c>
      <c r="HH2338">
        <v>0</v>
      </c>
      <c r="HI2338" s="2">
        <v>10635</v>
      </c>
      <c r="HJ2338" s="2">
        <v>10635</v>
      </c>
      <c r="HK2338" s="2">
        <v>0</v>
      </c>
      <c r="HL2338">
        <v>0</v>
      </c>
      <c r="HM2338" s="2">
        <v>0</v>
      </c>
      <c r="HN2338" s="2">
        <v>0</v>
      </c>
      <c r="HO2338" s="2">
        <v>0</v>
      </c>
      <c r="HP2338">
        <v>0</v>
      </c>
      <c r="HQ2338" s="2">
        <v>107.42</v>
      </c>
      <c r="HS2338" s="2">
        <v>10635</v>
      </c>
      <c r="HV2338" t="s">
        <v>315</v>
      </c>
      <c r="HY2338" t="s">
        <v>316</v>
      </c>
      <c r="HZ2338" t="s">
        <v>317</v>
      </c>
      <c r="IA2338" t="s">
        <v>318</v>
      </c>
      <c r="IF2338" t="str">
        <f>""</f>
        <v/>
      </c>
      <c r="IG2338" t="str">
        <f>""</f>
        <v/>
      </c>
      <c r="IH2338" t="str">
        <f>""</f>
        <v/>
      </c>
      <c r="II2338" s="1">
        <v>43572</v>
      </c>
      <c r="IJ2338" s="1">
        <v>43697</v>
      </c>
      <c r="IK2338" s="2">
        <v>130000</v>
      </c>
      <c r="IM2338" t="s">
        <v>1943</v>
      </c>
      <c r="IN2338" t="s">
        <v>5147</v>
      </c>
      <c r="IT2338" t="str">
        <f>""</f>
        <v/>
      </c>
      <c r="IY2338" t="str">
        <f>""</f>
        <v/>
      </c>
      <c r="JA2338" t="s">
        <v>414</v>
      </c>
      <c r="JB2338" t="s">
        <v>271</v>
      </c>
      <c r="JD2338" t="str">
        <f>"2019.46290"</f>
        <v>2019.46290</v>
      </c>
      <c r="JE2338" t="str">
        <f>""</f>
        <v/>
      </c>
      <c r="JO2338" t="str">
        <f>""</f>
        <v/>
      </c>
      <c r="JP2338" t="str">
        <f>""</f>
        <v/>
      </c>
      <c r="JQ2338" t="str">
        <f>HYPERLINK("https://web.datatree.com/?/property?propertyId=5503171")</f>
        <v>https://web.datatree.com/?/property?propertyId=5503171</v>
      </c>
    </row>
    <row r="2339" spans="1:277" x14ac:dyDescent="0.25">
      <c r="A2339">
        <v>2337</v>
      </c>
      <c r="B2339" s="15" t="s">
        <v>18833</v>
      </c>
      <c r="C2339" s="15" t="s">
        <v>18832</v>
      </c>
      <c r="D2339" s="15" t="s">
        <v>18834</v>
      </c>
      <c r="E2339" s="15" t="s">
        <v>18835</v>
      </c>
      <c r="F2339" s="15" t="s">
        <v>18836</v>
      </c>
      <c r="G2339" s="15" t="s">
        <v>243</v>
      </c>
      <c r="H2339" s="15">
        <v>85555</v>
      </c>
      <c r="I2339" s="15" t="s">
        <v>18837</v>
      </c>
      <c r="J2339" s="23" t="s">
        <v>18838</v>
      </c>
      <c r="K2339" s="15" t="s">
        <v>18839</v>
      </c>
      <c r="L2339" s="16" t="s">
        <v>18840</v>
      </c>
      <c r="M2339" s="17" t="str">
        <f t="shared" si="711"/>
        <v>6/31/2022</v>
      </c>
      <c r="N2339" s="15">
        <v>11531</v>
      </c>
      <c r="O2339" s="18">
        <f t="shared" si="714"/>
        <v>0</v>
      </c>
      <c r="P2339" s="19" t="str">
        <f t="shared" si="715"/>
        <v>$0.00</v>
      </c>
      <c r="Q2339" s="16">
        <v>44834</v>
      </c>
      <c r="R2339" s="19" t="str">
        <f t="shared" si="712"/>
        <v>09/30/22</v>
      </c>
      <c r="S2339" t="str">
        <f t="shared" si="716"/>
        <v>MOHAVE</v>
      </c>
      <c r="T2339" s="6" t="str">
        <f t="shared" si="717"/>
        <v>402-43-063</v>
      </c>
      <c r="U2339" t="str">
        <f t="shared" si="718"/>
        <v xml:space="preserve">212 W IRONWOOD DR D173 </v>
      </c>
      <c r="V2339" t="str">
        <f t="shared" si="719"/>
        <v>COEUR D ALENE</v>
      </c>
      <c r="W2339" t="str">
        <f t="shared" si="720"/>
        <v>ID</v>
      </c>
      <c r="X2339" t="str">
        <f t="shared" si="721"/>
        <v>83814-1403</v>
      </c>
      <c r="Y2339">
        <f t="shared" si="722"/>
        <v>0</v>
      </c>
      <c r="Z2339" t="str">
        <f t="shared" si="723"/>
        <v>FROSTY LLC ANTELOPE SERIES</v>
      </c>
      <c r="AA2339" t="str">
        <f t="shared" si="724"/>
        <v>SE4 NW4 SE4 25' R/W ESMT ON N E S &amp; W PER 272/561 CONT 10 ACRES</v>
      </c>
      <c r="AB2339">
        <f t="shared" si="725"/>
        <v>10</v>
      </c>
      <c r="AC2339" t="str">
        <f t="shared" si="726"/>
        <v>MOHAVE</v>
      </c>
      <c r="AI2339">
        <f t="shared" si="713"/>
        <v>10</v>
      </c>
      <c r="AO2339" t="s">
        <v>1793</v>
      </c>
      <c r="AR2339" t="s">
        <v>1793</v>
      </c>
      <c r="AS2339" t="s">
        <v>273</v>
      </c>
      <c r="AT2339">
        <v>12</v>
      </c>
      <c r="BC2339" t="s">
        <v>1793</v>
      </c>
      <c r="BD2339" t="s">
        <v>1793</v>
      </c>
      <c r="BF2339" t="s">
        <v>274</v>
      </c>
      <c r="BH2339" t="s">
        <v>242</v>
      </c>
      <c r="BS2339" t="s">
        <v>243</v>
      </c>
      <c r="BV2339" t="s">
        <v>244</v>
      </c>
      <c r="BY2339" t="s">
        <v>245</v>
      </c>
      <c r="BZ2339" t="s">
        <v>589</v>
      </c>
      <c r="CA2339">
        <v>212</v>
      </c>
      <c r="CD2339" t="s">
        <v>645</v>
      </c>
      <c r="CE2339" t="s">
        <v>302</v>
      </c>
      <c r="CF2339" t="s">
        <v>1794</v>
      </c>
      <c r="CG2339" t="s">
        <v>1795</v>
      </c>
      <c r="CH2339" t="s">
        <v>1796</v>
      </c>
      <c r="CI2339" t="s">
        <v>1797</v>
      </c>
      <c r="CJ2339" t="str">
        <f>"83814-1403"</f>
        <v>83814-1403</v>
      </c>
      <c r="CK2339" t="s">
        <v>251</v>
      </c>
      <c r="CL2339" t="s">
        <v>1798</v>
      </c>
      <c r="CM2339" t="s">
        <v>1799</v>
      </c>
      <c r="CN2339" t="s">
        <v>254</v>
      </c>
      <c r="CO2339" t="s">
        <v>17972</v>
      </c>
      <c r="CP2339" t="str">
        <f>"402-43-063"</f>
        <v>402-43-063</v>
      </c>
      <c r="CQ2339" t="str">
        <f>"40243063"</f>
        <v>40243063</v>
      </c>
      <c r="CR2339" t="str">
        <f>"R40243063"</f>
        <v>R40243063</v>
      </c>
      <c r="CS2339">
        <v>4015</v>
      </c>
      <c r="CX2339" t="s">
        <v>1008</v>
      </c>
      <c r="CY2339" t="s">
        <v>351</v>
      </c>
      <c r="CZ2339">
        <v>36</v>
      </c>
      <c r="DB2339">
        <v>36.8206466047506</v>
      </c>
      <c r="DC2339">
        <v>-113.970137135795</v>
      </c>
      <c r="DK2339" t="s">
        <v>1009</v>
      </c>
      <c r="DL2339" t="s">
        <v>1009</v>
      </c>
      <c r="DO2339" t="str">
        <f>""</f>
        <v/>
      </c>
      <c r="DQ2339">
        <v>0</v>
      </c>
      <c r="DR2339">
        <v>0</v>
      </c>
      <c r="DS2339">
        <v>0</v>
      </c>
      <c r="DT2339">
        <v>0</v>
      </c>
      <c r="DW2339">
        <v>0</v>
      </c>
      <c r="DX2339">
        <v>0</v>
      </c>
      <c r="DZ2339">
        <v>0</v>
      </c>
      <c r="EA2339">
        <v>0</v>
      </c>
      <c r="EB2339">
        <v>0</v>
      </c>
      <c r="EC2339">
        <v>0</v>
      </c>
      <c r="ED2339">
        <v>0</v>
      </c>
      <c r="EE2339">
        <v>0</v>
      </c>
      <c r="EF2339">
        <v>0</v>
      </c>
      <c r="EG2339">
        <v>0</v>
      </c>
      <c r="EH2339">
        <v>0</v>
      </c>
      <c r="EI2339">
        <v>0</v>
      </c>
      <c r="EL2339">
        <v>0</v>
      </c>
      <c r="EN2339">
        <v>0</v>
      </c>
      <c r="EP2339">
        <v>0</v>
      </c>
      <c r="ER2339">
        <v>0</v>
      </c>
      <c r="ET2339">
        <v>0</v>
      </c>
      <c r="EY2339">
        <v>0</v>
      </c>
      <c r="FA2339">
        <v>0</v>
      </c>
      <c r="FL2339">
        <v>0</v>
      </c>
      <c r="FQ2339" t="s">
        <v>261</v>
      </c>
      <c r="FR2339" t="s">
        <v>354</v>
      </c>
      <c r="FS2339" t="s">
        <v>355</v>
      </c>
      <c r="FU2339">
        <v>435600</v>
      </c>
      <c r="FV2339">
        <v>10</v>
      </c>
      <c r="FW2339">
        <v>0</v>
      </c>
      <c r="FX2339">
        <v>0</v>
      </c>
      <c r="FY2339">
        <v>0</v>
      </c>
      <c r="FZ2339">
        <v>0</v>
      </c>
      <c r="GI2339" t="s">
        <v>264</v>
      </c>
      <c r="GJ2339" t="s">
        <v>1010</v>
      </c>
      <c r="GK2339" t="s">
        <v>1011</v>
      </c>
      <c r="GL2339" s="1">
        <v>40135</v>
      </c>
      <c r="GM2339" t="s">
        <v>267</v>
      </c>
      <c r="GN2339" t="str">
        <f t="shared" si="727"/>
        <v>FALSE</v>
      </c>
      <c r="GO2339">
        <v>2022</v>
      </c>
      <c r="GP2339">
        <v>2020</v>
      </c>
      <c r="GQ2339">
        <v>902</v>
      </c>
      <c r="GR2339" t="s">
        <v>246</v>
      </c>
      <c r="GS2339" t="s">
        <v>246</v>
      </c>
      <c r="GT2339" t="s">
        <v>246</v>
      </c>
      <c r="GU2339" t="s">
        <v>246</v>
      </c>
      <c r="GV2339" t="s">
        <v>246</v>
      </c>
      <c r="GW2339" t="s">
        <v>246</v>
      </c>
      <c r="GX2339" t="s">
        <v>246</v>
      </c>
      <c r="GY2339" t="s">
        <v>246</v>
      </c>
      <c r="GZ2339" t="s">
        <v>246</v>
      </c>
      <c r="HA2339" t="s">
        <v>246</v>
      </c>
      <c r="HB2339" t="s">
        <v>246</v>
      </c>
      <c r="HC2339" t="s">
        <v>246</v>
      </c>
      <c r="HD2339" t="s">
        <v>246</v>
      </c>
      <c r="HE2339" s="2">
        <v>4428</v>
      </c>
      <c r="HF2339" s="2">
        <v>0</v>
      </c>
      <c r="HG2339" s="2">
        <v>0</v>
      </c>
      <c r="HH2339">
        <v>0</v>
      </c>
      <c r="HI2339" s="2">
        <v>29520</v>
      </c>
      <c r="HJ2339" s="2">
        <v>29520</v>
      </c>
      <c r="HK2339" s="2">
        <v>0</v>
      </c>
      <c r="HL2339">
        <v>0</v>
      </c>
      <c r="HM2339" s="2">
        <v>0</v>
      </c>
      <c r="HN2339" s="2">
        <v>0</v>
      </c>
      <c r="HO2339" s="2">
        <v>0</v>
      </c>
      <c r="HP2339">
        <v>0</v>
      </c>
      <c r="HQ2339" s="2">
        <v>325.14</v>
      </c>
      <c r="HS2339" s="2">
        <v>29520</v>
      </c>
      <c r="HV2339" t="s">
        <v>776</v>
      </c>
      <c r="HY2339" t="s">
        <v>777</v>
      </c>
      <c r="HZ2339" t="s">
        <v>778</v>
      </c>
      <c r="IA2339" t="s">
        <v>778</v>
      </c>
      <c r="IB2339" s="1">
        <v>40934</v>
      </c>
      <c r="IC2339" s="1">
        <v>40935</v>
      </c>
      <c r="ID2339" s="2">
        <v>0</v>
      </c>
      <c r="IE2339" t="s">
        <v>567</v>
      </c>
      <c r="IF2339" t="str">
        <f>"                    "</f>
        <v xml:space="preserve">                    </v>
      </c>
      <c r="IG2339" t="str">
        <f>"2012.4038"</f>
        <v>2012.4038</v>
      </c>
      <c r="IH2339" t="str">
        <f>""</f>
        <v/>
      </c>
      <c r="II2339" s="1">
        <v>36269</v>
      </c>
      <c r="IJ2339" s="1">
        <v>36276</v>
      </c>
      <c r="IK2339" s="2">
        <v>15000</v>
      </c>
      <c r="IN2339" t="s">
        <v>17973</v>
      </c>
      <c r="IT2339" t="str">
        <f>"                    "</f>
        <v xml:space="preserve">                    </v>
      </c>
      <c r="IY2339" t="str">
        <f>"                    "</f>
        <v xml:space="preserve">                    </v>
      </c>
      <c r="JA2339" t="s">
        <v>642</v>
      </c>
      <c r="JB2339" t="s">
        <v>271</v>
      </c>
      <c r="JD2339" t="str">
        <f>"3290.949"</f>
        <v>3290.949</v>
      </c>
      <c r="JE2339" t="str">
        <f>""</f>
        <v/>
      </c>
      <c r="JO2339" t="str">
        <f>""</f>
        <v/>
      </c>
      <c r="JP2339" t="str">
        <f>""</f>
        <v/>
      </c>
      <c r="JQ2339" t="str">
        <f>HYPERLINK("https://web.datatree.com/?/property?propertyId=5623550")</f>
        <v>https://web.datatree.com/?/property?propertyId=5623550</v>
      </c>
    </row>
    <row r="2340" spans="1:277" x14ac:dyDescent="0.25">
      <c r="A2340">
        <v>2338</v>
      </c>
      <c r="B2340" s="15" t="s">
        <v>18833</v>
      </c>
      <c r="C2340" s="15" t="s">
        <v>18832</v>
      </c>
      <c r="D2340" s="15" t="s">
        <v>18834</v>
      </c>
      <c r="E2340" s="15" t="s">
        <v>18835</v>
      </c>
      <c r="F2340" s="15" t="s">
        <v>18836</v>
      </c>
      <c r="G2340" s="15" t="s">
        <v>243</v>
      </c>
      <c r="H2340" s="15">
        <v>85555</v>
      </c>
      <c r="I2340" s="15" t="s">
        <v>18837</v>
      </c>
      <c r="J2340" s="23" t="s">
        <v>18838</v>
      </c>
      <c r="K2340" s="15" t="s">
        <v>18839</v>
      </c>
      <c r="L2340" s="16" t="s">
        <v>18840</v>
      </c>
      <c r="M2340" s="17" t="str">
        <f t="shared" si="711"/>
        <v>6/31/2022</v>
      </c>
      <c r="N2340" s="15">
        <v>11532</v>
      </c>
      <c r="O2340" s="18">
        <f t="shared" si="714"/>
        <v>0</v>
      </c>
      <c r="P2340" s="19" t="str">
        <f t="shared" si="715"/>
        <v>$0.00</v>
      </c>
      <c r="Q2340" s="16">
        <v>44834</v>
      </c>
      <c r="R2340" s="19" t="str">
        <f t="shared" si="712"/>
        <v>09/30/22</v>
      </c>
      <c r="S2340" t="str">
        <f t="shared" si="716"/>
        <v>MOHAVE</v>
      </c>
      <c r="T2340" s="6" t="str">
        <f t="shared" si="717"/>
        <v>402-26-002</v>
      </c>
      <c r="U2340" t="str">
        <f t="shared" si="718"/>
        <v xml:space="preserve">618 SOUTHRIDGE DR </v>
      </c>
      <c r="V2340" t="str">
        <f t="shared" si="719"/>
        <v>MESQUITE</v>
      </c>
      <c r="W2340" t="str">
        <f t="shared" si="720"/>
        <v>NV</v>
      </c>
      <c r="X2340" t="str">
        <f t="shared" si="721"/>
        <v>89027-6718</v>
      </c>
      <c r="Y2340" t="str">
        <f t="shared" si="722"/>
        <v>LEO</v>
      </c>
      <c r="Z2340" t="str">
        <f t="shared" si="723"/>
        <v>BLACK</v>
      </c>
      <c r="AA2340" t="str">
        <f t="shared" si="724"/>
        <v>SE4 NE4 NE4 CONT 10 AC M/L</v>
      </c>
      <c r="AB2340">
        <f t="shared" si="725"/>
        <v>10</v>
      </c>
      <c r="AC2340" t="str">
        <f t="shared" si="726"/>
        <v>MOHAVE</v>
      </c>
      <c r="AI2340">
        <f t="shared" si="713"/>
        <v>10</v>
      </c>
      <c r="AO2340" t="s">
        <v>17974</v>
      </c>
      <c r="AP2340" t="s">
        <v>17975</v>
      </c>
      <c r="AQ2340" t="s">
        <v>8177</v>
      </c>
      <c r="AR2340" t="s">
        <v>17976</v>
      </c>
      <c r="AS2340" t="s">
        <v>240</v>
      </c>
      <c r="AT2340">
        <v>6</v>
      </c>
      <c r="AU2340" t="s">
        <v>17977</v>
      </c>
      <c r="AV2340" t="s">
        <v>17978</v>
      </c>
      <c r="AW2340" t="s">
        <v>17979</v>
      </c>
      <c r="AX2340" t="s">
        <v>17976</v>
      </c>
      <c r="AY2340" t="s">
        <v>240</v>
      </c>
      <c r="AZ2340">
        <v>6</v>
      </c>
      <c r="BC2340" t="s">
        <v>17980</v>
      </c>
      <c r="BD2340" t="s">
        <v>17981</v>
      </c>
      <c r="BE2340" t="s">
        <v>2401</v>
      </c>
      <c r="BF2340" t="s">
        <v>4676</v>
      </c>
      <c r="BH2340" t="s">
        <v>242</v>
      </c>
      <c r="BS2340" t="s">
        <v>243</v>
      </c>
      <c r="BV2340" t="s">
        <v>244</v>
      </c>
      <c r="BY2340" t="s">
        <v>245</v>
      </c>
      <c r="CA2340">
        <v>618</v>
      </c>
      <c r="CD2340" t="s">
        <v>17982</v>
      </c>
      <c r="CE2340" t="s">
        <v>302</v>
      </c>
      <c r="CG2340" t="s">
        <v>767</v>
      </c>
      <c r="CH2340" t="s">
        <v>767</v>
      </c>
      <c r="CI2340" t="s">
        <v>400</v>
      </c>
      <c r="CJ2340" t="str">
        <f>"89027-6718"</f>
        <v>89027-6718</v>
      </c>
      <c r="CK2340" t="s">
        <v>532</v>
      </c>
      <c r="CL2340" t="s">
        <v>17983</v>
      </c>
      <c r="CM2340" t="s">
        <v>17984</v>
      </c>
      <c r="CN2340" t="s">
        <v>254</v>
      </c>
      <c r="CO2340" t="s">
        <v>6639</v>
      </c>
      <c r="CP2340" t="str">
        <f>"402-26-002"</f>
        <v>402-26-002</v>
      </c>
      <c r="CQ2340" t="str">
        <f>"40226002"</f>
        <v>40226002</v>
      </c>
      <c r="CR2340" t="str">
        <f>"R40226002"</f>
        <v>R40226002</v>
      </c>
      <c r="CS2340">
        <v>4015</v>
      </c>
      <c r="CX2340" t="s">
        <v>772</v>
      </c>
      <c r="CY2340" t="s">
        <v>351</v>
      </c>
      <c r="CZ2340">
        <v>22</v>
      </c>
      <c r="DB2340">
        <v>36.769946237517303</v>
      </c>
      <c r="DC2340">
        <v>-114.001694749991</v>
      </c>
      <c r="DK2340" t="s">
        <v>4500</v>
      </c>
      <c r="DL2340" t="s">
        <v>4500</v>
      </c>
      <c r="DO2340" t="str">
        <f>""</f>
        <v/>
      </c>
      <c r="DQ2340">
        <v>0</v>
      </c>
      <c r="DR2340">
        <v>0</v>
      </c>
      <c r="DS2340">
        <v>0</v>
      </c>
      <c r="DT2340">
        <v>0</v>
      </c>
      <c r="DW2340">
        <v>0</v>
      </c>
      <c r="DX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  <c r="EF2340">
        <v>0</v>
      </c>
      <c r="EG2340">
        <v>0</v>
      </c>
      <c r="EH2340">
        <v>0</v>
      </c>
      <c r="EI2340">
        <v>0</v>
      </c>
      <c r="EL2340">
        <v>0</v>
      </c>
      <c r="EN2340">
        <v>0</v>
      </c>
      <c r="EP2340">
        <v>0</v>
      </c>
      <c r="ER2340">
        <v>0</v>
      </c>
      <c r="ET2340">
        <v>0</v>
      </c>
      <c r="EY2340">
        <v>0</v>
      </c>
      <c r="FA2340">
        <v>0</v>
      </c>
      <c r="FL2340">
        <v>0</v>
      </c>
      <c r="FQ2340" t="s">
        <v>261</v>
      </c>
      <c r="FR2340" t="s">
        <v>354</v>
      </c>
      <c r="FS2340" t="s">
        <v>355</v>
      </c>
      <c r="FU2340">
        <v>435600</v>
      </c>
      <c r="FV2340">
        <v>10</v>
      </c>
      <c r="FW2340">
        <v>0</v>
      </c>
      <c r="FX2340">
        <v>0</v>
      </c>
      <c r="FY2340">
        <v>0</v>
      </c>
      <c r="FZ2340">
        <v>0</v>
      </c>
      <c r="GI2340" t="s">
        <v>264</v>
      </c>
      <c r="GJ2340" t="s">
        <v>1750</v>
      </c>
      <c r="GK2340" t="s">
        <v>1751</v>
      </c>
      <c r="GL2340" s="1">
        <v>40135</v>
      </c>
      <c r="GM2340" t="s">
        <v>267</v>
      </c>
      <c r="GN2340" t="str">
        <f t="shared" si="727"/>
        <v>FALSE</v>
      </c>
      <c r="GO2340">
        <v>2022</v>
      </c>
      <c r="GP2340">
        <v>2020</v>
      </c>
      <c r="GQ2340">
        <v>902</v>
      </c>
      <c r="GR2340" t="s">
        <v>246</v>
      </c>
      <c r="GS2340" t="s">
        <v>246</v>
      </c>
      <c r="GT2340" t="s">
        <v>246</v>
      </c>
      <c r="GU2340" t="s">
        <v>246</v>
      </c>
      <c r="GV2340" t="s">
        <v>246</v>
      </c>
      <c r="GW2340" t="s">
        <v>246</v>
      </c>
      <c r="GX2340" t="s">
        <v>246</v>
      </c>
      <c r="GY2340" t="s">
        <v>246</v>
      </c>
      <c r="GZ2340" t="s">
        <v>246</v>
      </c>
      <c r="HA2340" t="s">
        <v>246</v>
      </c>
      <c r="HB2340" t="s">
        <v>246</v>
      </c>
      <c r="HC2340" t="s">
        <v>246</v>
      </c>
      <c r="HD2340" t="s">
        <v>246</v>
      </c>
      <c r="HE2340" s="2">
        <v>8205</v>
      </c>
      <c r="HF2340" s="2">
        <v>0</v>
      </c>
      <c r="HG2340" s="2">
        <v>0</v>
      </c>
      <c r="HH2340">
        <v>0</v>
      </c>
      <c r="HI2340" s="2">
        <v>54703</v>
      </c>
      <c r="HJ2340" s="2">
        <v>54703</v>
      </c>
      <c r="HK2340" s="2">
        <v>0</v>
      </c>
      <c r="HL2340">
        <v>0</v>
      </c>
      <c r="HM2340" s="2">
        <v>0</v>
      </c>
      <c r="HN2340" s="2">
        <v>0</v>
      </c>
      <c r="HO2340" s="2">
        <v>0</v>
      </c>
      <c r="HP2340">
        <v>0</v>
      </c>
      <c r="HQ2340" s="2">
        <v>175.68</v>
      </c>
      <c r="HS2340" s="2">
        <v>54703</v>
      </c>
      <c r="HV2340" t="s">
        <v>776</v>
      </c>
      <c r="HY2340" t="s">
        <v>777</v>
      </c>
      <c r="HZ2340" t="s">
        <v>778</v>
      </c>
      <c r="IA2340" t="s">
        <v>778</v>
      </c>
      <c r="IB2340" s="1">
        <v>42604</v>
      </c>
      <c r="IC2340" s="1">
        <v>42606</v>
      </c>
      <c r="IE2340" t="s">
        <v>270</v>
      </c>
      <c r="IF2340" t="str">
        <f>""</f>
        <v/>
      </c>
      <c r="IG2340" t="str">
        <f>"2016.38076"</f>
        <v>2016.38076</v>
      </c>
      <c r="IH2340" t="str">
        <f>""</f>
        <v/>
      </c>
      <c r="IT2340" t="str">
        <f>""</f>
        <v/>
      </c>
      <c r="IY2340" t="str">
        <f>""</f>
        <v/>
      </c>
      <c r="JB2340" t="s">
        <v>271</v>
      </c>
      <c r="JD2340" t="str">
        <f>""</f>
        <v/>
      </c>
      <c r="JE2340" t="str">
        <f>""</f>
        <v/>
      </c>
      <c r="JO2340" t="str">
        <f>""</f>
        <v/>
      </c>
      <c r="JP2340" t="str">
        <f>""</f>
        <v/>
      </c>
      <c r="JQ2340" t="str">
        <f>HYPERLINK("https://web.datatree.com/?/property?propertyId=5540574")</f>
        <v>https://web.datatree.com/?/property?propertyId=5540574</v>
      </c>
    </row>
    <row r="2341" spans="1:277" x14ac:dyDescent="0.25">
      <c r="A2341">
        <v>2339</v>
      </c>
      <c r="B2341" s="15" t="s">
        <v>18833</v>
      </c>
      <c r="C2341" s="15" t="s">
        <v>18832</v>
      </c>
      <c r="D2341" s="15" t="s">
        <v>18834</v>
      </c>
      <c r="E2341" s="15" t="s">
        <v>18835</v>
      </c>
      <c r="F2341" s="15" t="s">
        <v>18836</v>
      </c>
      <c r="G2341" s="15" t="s">
        <v>243</v>
      </c>
      <c r="H2341" s="15">
        <v>85555</v>
      </c>
      <c r="I2341" s="15" t="s">
        <v>18837</v>
      </c>
      <c r="J2341" s="23" t="s">
        <v>18838</v>
      </c>
      <c r="K2341" s="15" t="s">
        <v>18839</v>
      </c>
      <c r="L2341" s="16" t="s">
        <v>18840</v>
      </c>
      <c r="M2341" s="17" t="str">
        <f t="shared" si="711"/>
        <v>6/31/2022</v>
      </c>
      <c r="N2341" s="15">
        <v>11533</v>
      </c>
      <c r="O2341" s="18">
        <f t="shared" si="714"/>
        <v>0</v>
      </c>
      <c r="P2341" s="19" t="str">
        <f t="shared" si="715"/>
        <v>$0.00</v>
      </c>
      <c r="Q2341" s="16">
        <v>44834</v>
      </c>
      <c r="R2341" s="19" t="str">
        <f t="shared" si="712"/>
        <v>09/30/22</v>
      </c>
      <c r="S2341" t="str">
        <f t="shared" si="716"/>
        <v>MOHAVE</v>
      </c>
      <c r="T2341" s="6" t="str">
        <f t="shared" si="717"/>
        <v>124-09-002</v>
      </c>
      <c r="U2341" t="str">
        <f t="shared" si="718"/>
        <v xml:space="preserve">19985 S DOC HOLLIDAY RD #580 </v>
      </c>
      <c r="V2341" t="str">
        <f t="shared" si="719"/>
        <v>YUCCA</v>
      </c>
      <c r="W2341" t="str">
        <f t="shared" si="720"/>
        <v>AZ</v>
      </c>
      <c r="X2341" t="str">
        <f t="shared" si="721"/>
        <v>86438</v>
      </c>
      <c r="Y2341" t="str">
        <f t="shared" si="722"/>
        <v>JEAN</v>
      </c>
      <c r="Z2341" t="str">
        <f t="shared" si="723"/>
        <v>MCCORMICK</v>
      </c>
      <c r="AA2341" t="str">
        <f t="shared" si="724"/>
        <v>NW4 SW4 NE4 CONT 10 AC M/L</v>
      </c>
      <c r="AB2341">
        <f t="shared" si="725"/>
        <v>10</v>
      </c>
      <c r="AC2341" t="str">
        <f t="shared" si="726"/>
        <v>MOHAVE</v>
      </c>
      <c r="AI2341">
        <f t="shared" si="713"/>
        <v>10</v>
      </c>
      <c r="AO2341" t="s">
        <v>17985</v>
      </c>
      <c r="AP2341" t="s">
        <v>17986</v>
      </c>
      <c r="AQ2341" t="s">
        <v>1869</v>
      </c>
      <c r="AR2341" t="s">
        <v>17987</v>
      </c>
      <c r="AS2341" t="s">
        <v>240</v>
      </c>
      <c r="AT2341">
        <v>1</v>
      </c>
      <c r="BC2341" t="s">
        <v>17988</v>
      </c>
      <c r="BD2341" t="s">
        <v>17985</v>
      </c>
      <c r="BH2341" t="s">
        <v>242</v>
      </c>
      <c r="BS2341" t="s">
        <v>243</v>
      </c>
      <c r="BV2341" t="s">
        <v>244</v>
      </c>
      <c r="BY2341" t="s">
        <v>245</v>
      </c>
      <c r="BZ2341" t="s">
        <v>457</v>
      </c>
      <c r="CA2341">
        <v>19985</v>
      </c>
      <c r="CD2341" t="s">
        <v>17989</v>
      </c>
      <c r="CE2341" t="s">
        <v>491</v>
      </c>
      <c r="CF2341">
        <v>580</v>
      </c>
      <c r="CG2341" t="s">
        <v>2051</v>
      </c>
      <c r="CH2341" t="s">
        <v>2051</v>
      </c>
      <c r="CI2341" t="s">
        <v>243</v>
      </c>
      <c r="CJ2341" t="str">
        <f>"86438"</f>
        <v>86438</v>
      </c>
      <c r="CL2341" t="s">
        <v>17990</v>
      </c>
      <c r="CM2341" t="s">
        <v>17991</v>
      </c>
      <c r="CN2341" t="s">
        <v>254</v>
      </c>
      <c r="CO2341" t="s">
        <v>12828</v>
      </c>
      <c r="CP2341" t="str">
        <f>"124-09-002"</f>
        <v>124-09-002</v>
      </c>
      <c r="CQ2341" t="str">
        <f>"12409002"</f>
        <v>12409002</v>
      </c>
      <c r="CR2341" t="str">
        <f>"R12409002"</f>
        <v>R12409002</v>
      </c>
      <c r="CS2341">
        <v>4015</v>
      </c>
      <c r="CW2341" t="s">
        <v>256</v>
      </c>
      <c r="CX2341" t="s">
        <v>519</v>
      </c>
      <c r="CY2341" t="s">
        <v>559</v>
      </c>
      <c r="CZ2341">
        <v>9</v>
      </c>
      <c r="DB2341">
        <v>34.570801713771999</v>
      </c>
      <c r="DC2341">
        <v>-114.14915394995499</v>
      </c>
      <c r="DK2341" t="s">
        <v>17992</v>
      </c>
      <c r="DL2341" t="s">
        <v>17992</v>
      </c>
      <c r="DO2341" t="str">
        <f>""</f>
        <v/>
      </c>
      <c r="DQ2341">
        <v>0</v>
      </c>
      <c r="DR2341">
        <v>0</v>
      </c>
      <c r="DS2341">
        <v>0</v>
      </c>
      <c r="DT2341">
        <v>0</v>
      </c>
      <c r="DW2341">
        <v>0</v>
      </c>
      <c r="DX2341">
        <v>0</v>
      </c>
      <c r="DZ2341">
        <v>0</v>
      </c>
      <c r="EA2341">
        <v>0</v>
      </c>
      <c r="EB2341">
        <v>0</v>
      </c>
      <c r="EC2341">
        <v>0</v>
      </c>
      <c r="ED2341">
        <v>0</v>
      </c>
      <c r="EE2341">
        <v>0</v>
      </c>
      <c r="EF2341">
        <v>0</v>
      </c>
      <c r="EG2341">
        <v>0</v>
      </c>
      <c r="EH2341">
        <v>0</v>
      </c>
      <c r="EI2341">
        <v>0</v>
      </c>
      <c r="EL2341">
        <v>0</v>
      </c>
      <c r="EN2341">
        <v>0</v>
      </c>
      <c r="EP2341">
        <v>0</v>
      </c>
      <c r="ER2341">
        <v>0</v>
      </c>
      <c r="ET2341">
        <v>0</v>
      </c>
      <c r="EY2341">
        <v>0</v>
      </c>
      <c r="FA2341">
        <v>0</v>
      </c>
      <c r="FL2341">
        <v>0</v>
      </c>
      <c r="FQ2341" t="s">
        <v>261</v>
      </c>
      <c r="FR2341" t="s">
        <v>354</v>
      </c>
      <c r="FS2341" t="s">
        <v>355</v>
      </c>
      <c r="FU2341">
        <v>435600</v>
      </c>
      <c r="FV2341">
        <v>10</v>
      </c>
      <c r="FW2341">
        <v>0</v>
      </c>
      <c r="FX2341">
        <v>0</v>
      </c>
      <c r="FY2341">
        <v>0</v>
      </c>
      <c r="FZ2341">
        <v>0</v>
      </c>
      <c r="GI2341" t="s">
        <v>264</v>
      </c>
      <c r="GJ2341" t="s">
        <v>11561</v>
      </c>
      <c r="GK2341" t="s">
        <v>11562</v>
      </c>
      <c r="GL2341" s="1">
        <v>40135</v>
      </c>
      <c r="GM2341" t="s">
        <v>267</v>
      </c>
      <c r="GN2341" t="str">
        <f t="shared" si="727"/>
        <v>FALSE</v>
      </c>
      <c r="GO2341">
        <v>2022</v>
      </c>
      <c r="GP2341">
        <v>2020</v>
      </c>
      <c r="GQ2341">
        <v>1300</v>
      </c>
      <c r="GR2341" t="s">
        <v>246</v>
      </c>
      <c r="GS2341" t="s">
        <v>246</v>
      </c>
      <c r="GT2341" t="s">
        <v>246</v>
      </c>
      <c r="GU2341" t="s">
        <v>246</v>
      </c>
      <c r="GV2341" t="s">
        <v>246</v>
      </c>
      <c r="GW2341" t="s">
        <v>246</v>
      </c>
      <c r="GX2341" t="s">
        <v>246</v>
      </c>
      <c r="GY2341" t="s">
        <v>246</v>
      </c>
      <c r="GZ2341" t="s">
        <v>246</v>
      </c>
      <c r="HA2341" t="s">
        <v>246</v>
      </c>
      <c r="HB2341" t="s">
        <v>246</v>
      </c>
      <c r="HC2341" t="s">
        <v>246</v>
      </c>
      <c r="HD2341" t="s">
        <v>246</v>
      </c>
      <c r="HE2341" s="2">
        <v>589</v>
      </c>
      <c r="HF2341" s="2">
        <v>0</v>
      </c>
      <c r="HG2341" s="2">
        <v>0</v>
      </c>
      <c r="HH2341">
        <v>0</v>
      </c>
      <c r="HI2341" s="2">
        <v>3925</v>
      </c>
      <c r="HJ2341" s="2">
        <v>3925</v>
      </c>
      <c r="HK2341" s="2">
        <v>0</v>
      </c>
      <c r="HL2341">
        <v>0</v>
      </c>
      <c r="HM2341" s="2">
        <v>0</v>
      </c>
      <c r="HN2341" s="2">
        <v>0</v>
      </c>
      <c r="HO2341" s="2">
        <v>0</v>
      </c>
      <c r="HP2341">
        <v>0</v>
      </c>
      <c r="HQ2341" s="2">
        <v>52.56</v>
      </c>
      <c r="HS2341" s="2">
        <v>3925</v>
      </c>
      <c r="HV2341" t="s">
        <v>410</v>
      </c>
      <c r="HY2341" t="s">
        <v>411</v>
      </c>
      <c r="HZ2341" t="s">
        <v>411</v>
      </c>
      <c r="IF2341" t="str">
        <f>""</f>
        <v/>
      </c>
      <c r="IG2341" t="str">
        <f>""</f>
        <v/>
      </c>
      <c r="IH2341" t="str">
        <f>""</f>
        <v/>
      </c>
      <c r="II2341" s="1">
        <v>43164</v>
      </c>
      <c r="IJ2341" s="1">
        <v>43168</v>
      </c>
      <c r="IK2341" s="2">
        <v>5000</v>
      </c>
      <c r="IM2341" t="s">
        <v>553</v>
      </c>
      <c r="IN2341" t="s">
        <v>17993</v>
      </c>
      <c r="IT2341" t="str">
        <f>""</f>
        <v/>
      </c>
      <c r="IY2341" t="str">
        <f>""</f>
        <v/>
      </c>
      <c r="JA2341" t="s">
        <v>414</v>
      </c>
      <c r="JB2341" t="s">
        <v>271</v>
      </c>
      <c r="JD2341" t="str">
        <f>"2018.11690"</f>
        <v>2018.11690</v>
      </c>
      <c r="JE2341" t="str">
        <f>""</f>
        <v/>
      </c>
      <c r="JO2341" t="str">
        <f>""</f>
        <v/>
      </c>
      <c r="JP2341" t="str">
        <f>""</f>
        <v/>
      </c>
      <c r="JQ2341" t="str">
        <f>HYPERLINK("https://web.datatree.com/?/property?propertyId=5567771")</f>
        <v>https://web.datatree.com/?/property?propertyId=5567771</v>
      </c>
    </row>
    <row r="2342" spans="1:277" x14ac:dyDescent="0.25">
      <c r="A2342">
        <v>2340</v>
      </c>
      <c r="B2342" s="15" t="s">
        <v>18833</v>
      </c>
      <c r="C2342" s="15" t="s">
        <v>18832</v>
      </c>
      <c r="D2342" s="15" t="s">
        <v>18834</v>
      </c>
      <c r="E2342" s="15" t="s">
        <v>18835</v>
      </c>
      <c r="F2342" s="15" t="s">
        <v>18836</v>
      </c>
      <c r="G2342" s="15" t="s">
        <v>243</v>
      </c>
      <c r="H2342" s="15">
        <v>85555</v>
      </c>
      <c r="I2342" s="15" t="s">
        <v>18837</v>
      </c>
      <c r="J2342" s="23" t="s">
        <v>18838</v>
      </c>
      <c r="K2342" s="15" t="s">
        <v>18839</v>
      </c>
      <c r="L2342" s="16" t="s">
        <v>18840</v>
      </c>
      <c r="M2342" s="17" t="str">
        <f t="shared" si="711"/>
        <v>6/31/2022</v>
      </c>
      <c r="N2342" s="15">
        <v>11534</v>
      </c>
      <c r="O2342" s="18">
        <f t="shared" si="714"/>
        <v>0</v>
      </c>
      <c r="P2342" s="19" t="str">
        <f t="shared" si="715"/>
        <v>$0.00</v>
      </c>
      <c r="Q2342" s="16">
        <v>44834</v>
      </c>
      <c r="R2342" s="19" t="str">
        <f t="shared" si="712"/>
        <v>09/30/22</v>
      </c>
      <c r="S2342" t="str">
        <f t="shared" si="716"/>
        <v>MOHAVE</v>
      </c>
      <c r="T2342" s="6" t="str">
        <f t="shared" si="717"/>
        <v>201-06-055</v>
      </c>
      <c r="U2342" t="str">
        <f t="shared" si="718"/>
        <v xml:space="preserve">102 HOMESTEAD CT </v>
      </c>
      <c r="V2342" t="str">
        <f t="shared" si="719"/>
        <v>CHALFONT</v>
      </c>
      <c r="W2342" t="str">
        <f t="shared" si="720"/>
        <v>PA</v>
      </c>
      <c r="X2342" t="str">
        <f t="shared" si="721"/>
        <v>18914-2049</v>
      </c>
      <c r="Y2342">
        <f t="shared" si="722"/>
        <v>0</v>
      </c>
      <c r="Z2342" t="str">
        <f t="shared" si="723"/>
        <v>RAKOWSKI KEVIN C 50</v>
      </c>
      <c r="AA2342" t="str">
        <f t="shared" si="724"/>
        <v>ACCOLADE RANCHES LOT 55</v>
      </c>
      <c r="AB2342">
        <f t="shared" si="725"/>
        <v>10</v>
      </c>
      <c r="AC2342" t="str">
        <f t="shared" si="726"/>
        <v>MOHAVE</v>
      </c>
      <c r="AI2342">
        <f t="shared" si="713"/>
        <v>10</v>
      </c>
      <c r="AO2342" t="s">
        <v>17994</v>
      </c>
      <c r="AR2342" t="s">
        <v>17994</v>
      </c>
      <c r="AS2342" t="s">
        <v>273</v>
      </c>
      <c r="AT2342">
        <v>1</v>
      </c>
      <c r="AU2342" t="s">
        <v>17995</v>
      </c>
      <c r="AX2342" t="s">
        <v>17995</v>
      </c>
      <c r="AY2342" t="s">
        <v>273</v>
      </c>
      <c r="AZ2342">
        <v>1</v>
      </c>
      <c r="BC2342" t="s">
        <v>17994</v>
      </c>
      <c r="BD2342" t="s">
        <v>17996</v>
      </c>
      <c r="BF2342" t="s">
        <v>300</v>
      </c>
      <c r="BH2342" t="s">
        <v>242</v>
      </c>
      <c r="BS2342" t="s">
        <v>243</v>
      </c>
      <c r="BV2342" t="s">
        <v>244</v>
      </c>
      <c r="BY2342" t="s">
        <v>245</v>
      </c>
      <c r="CA2342">
        <v>102</v>
      </c>
      <c r="CD2342" t="s">
        <v>16651</v>
      </c>
      <c r="CE2342" t="s">
        <v>439</v>
      </c>
      <c r="CG2342" t="s">
        <v>17997</v>
      </c>
      <c r="CI2342" t="s">
        <v>1514</v>
      </c>
      <c r="CJ2342" t="str">
        <f>"18914-2049"</f>
        <v>18914-2049</v>
      </c>
      <c r="CK2342" t="s">
        <v>1030</v>
      </c>
      <c r="CL2342" t="s">
        <v>17998</v>
      </c>
      <c r="CM2342" t="s">
        <v>17999</v>
      </c>
      <c r="CN2342" t="s">
        <v>254</v>
      </c>
      <c r="CO2342" t="s">
        <v>18000</v>
      </c>
      <c r="CP2342" t="str">
        <f>"201-06-055"</f>
        <v>201-06-055</v>
      </c>
      <c r="CQ2342" t="str">
        <f>"20106055"</f>
        <v>20106055</v>
      </c>
      <c r="CR2342" t="str">
        <f>"R20106055"</f>
        <v>R20106055</v>
      </c>
      <c r="CS2342">
        <v>4015</v>
      </c>
      <c r="CW2342" t="s">
        <v>256</v>
      </c>
      <c r="CX2342" t="s">
        <v>281</v>
      </c>
      <c r="CY2342" t="s">
        <v>258</v>
      </c>
      <c r="CZ2342">
        <v>19</v>
      </c>
      <c r="DB2342">
        <v>34.708724177551296</v>
      </c>
      <c r="DC2342">
        <v>-113.550211150097</v>
      </c>
      <c r="DD2342" t="s">
        <v>282</v>
      </c>
      <c r="DK2342" t="s">
        <v>283</v>
      </c>
      <c r="DL2342" t="s">
        <v>283</v>
      </c>
      <c r="DO2342" t="str">
        <f>"55"</f>
        <v>55</v>
      </c>
      <c r="DQ2342">
        <v>0</v>
      </c>
      <c r="DR2342">
        <v>0</v>
      </c>
      <c r="DS2342">
        <v>0</v>
      </c>
      <c r="DT2342">
        <v>0</v>
      </c>
      <c r="DW2342">
        <v>0</v>
      </c>
      <c r="DX2342">
        <v>0</v>
      </c>
      <c r="DZ2342">
        <v>0</v>
      </c>
      <c r="EA2342">
        <v>0</v>
      </c>
      <c r="EB2342">
        <v>0</v>
      </c>
      <c r="EC2342">
        <v>0</v>
      </c>
      <c r="ED2342">
        <v>0</v>
      </c>
      <c r="EE2342">
        <v>0</v>
      </c>
      <c r="EF2342">
        <v>0</v>
      </c>
      <c r="EG2342">
        <v>0</v>
      </c>
      <c r="EH2342">
        <v>0</v>
      </c>
      <c r="EI2342">
        <v>0</v>
      </c>
      <c r="EL2342">
        <v>0</v>
      </c>
      <c r="EN2342">
        <v>0</v>
      </c>
      <c r="EP2342">
        <v>0</v>
      </c>
      <c r="ER2342">
        <v>0</v>
      </c>
      <c r="ET2342">
        <v>0</v>
      </c>
      <c r="EY2342">
        <v>0</v>
      </c>
      <c r="FA2342">
        <v>0</v>
      </c>
      <c r="FL2342">
        <v>0</v>
      </c>
      <c r="FQ2342" t="s">
        <v>261</v>
      </c>
      <c r="FR2342" t="s">
        <v>262</v>
      </c>
      <c r="FS2342" t="s">
        <v>263</v>
      </c>
      <c r="FU2342">
        <v>435600</v>
      </c>
      <c r="FV2342">
        <v>10</v>
      </c>
      <c r="FW2342">
        <v>0</v>
      </c>
      <c r="FX2342">
        <v>0</v>
      </c>
      <c r="FY2342">
        <v>0</v>
      </c>
      <c r="FZ2342">
        <v>0</v>
      </c>
      <c r="GI2342" t="s">
        <v>264</v>
      </c>
      <c r="GJ2342" t="s">
        <v>287</v>
      </c>
      <c r="GK2342" t="s">
        <v>288</v>
      </c>
      <c r="GL2342" s="1">
        <v>40135</v>
      </c>
      <c r="GM2342" t="s">
        <v>267</v>
      </c>
      <c r="GN2342" t="str">
        <f t="shared" si="727"/>
        <v>FALSE</v>
      </c>
      <c r="GO2342">
        <v>2022</v>
      </c>
      <c r="GP2342">
        <v>2020</v>
      </c>
      <c r="GQ2342">
        <v>600</v>
      </c>
      <c r="GR2342" t="s">
        <v>246</v>
      </c>
      <c r="GS2342" t="s">
        <v>246</v>
      </c>
      <c r="GT2342" t="s">
        <v>246</v>
      </c>
      <c r="GU2342" t="s">
        <v>246</v>
      </c>
      <c r="GV2342" t="s">
        <v>246</v>
      </c>
      <c r="GW2342" t="s">
        <v>246</v>
      </c>
      <c r="GX2342" t="s">
        <v>246</v>
      </c>
      <c r="GY2342" t="s">
        <v>246</v>
      </c>
      <c r="GZ2342" t="s">
        <v>246</v>
      </c>
      <c r="HA2342" t="s">
        <v>246</v>
      </c>
      <c r="HB2342" t="s">
        <v>246</v>
      </c>
      <c r="HC2342" t="s">
        <v>246</v>
      </c>
      <c r="HD2342" t="s">
        <v>246</v>
      </c>
      <c r="HE2342" s="2">
        <v>602</v>
      </c>
      <c r="HF2342" s="2">
        <v>0</v>
      </c>
      <c r="HG2342" s="2">
        <v>0</v>
      </c>
      <c r="HH2342">
        <v>0</v>
      </c>
      <c r="HI2342" s="2">
        <v>4015</v>
      </c>
      <c r="HJ2342" s="2">
        <v>4015</v>
      </c>
      <c r="HK2342" s="2">
        <v>0</v>
      </c>
      <c r="HL2342">
        <v>0</v>
      </c>
      <c r="HM2342" s="2">
        <v>0</v>
      </c>
      <c r="HN2342" s="2">
        <v>0</v>
      </c>
      <c r="HO2342" s="2">
        <v>0</v>
      </c>
      <c r="HP2342">
        <v>0</v>
      </c>
      <c r="HQ2342" s="2">
        <v>50.64</v>
      </c>
      <c r="HS2342" s="2">
        <v>4015</v>
      </c>
      <c r="HV2342" t="s">
        <v>289</v>
      </c>
      <c r="HY2342" t="s">
        <v>290</v>
      </c>
      <c r="HZ2342" t="s">
        <v>290</v>
      </c>
      <c r="IB2342" s="1">
        <v>37217</v>
      </c>
      <c r="IC2342" s="1">
        <v>37224</v>
      </c>
      <c r="ID2342" s="2">
        <v>0</v>
      </c>
      <c r="IE2342" t="s">
        <v>319</v>
      </c>
      <c r="IF2342" t="str">
        <f>"                    "</f>
        <v xml:space="preserve">                    </v>
      </c>
      <c r="IG2342" t="str">
        <f>"3920.170"</f>
        <v>3920.170</v>
      </c>
      <c r="IH2342" t="str">
        <f>""</f>
        <v/>
      </c>
      <c r="IT2342" t="str">
        <f>""</f>
        <v/>
      </c>
      <c r="IY2342" t="str">
        <f>""</f>
        <v/>
      </c>
      <c r="JB2342" t="s">
        <v>271</v>
      </c>
      <c r="JD2342" t="str">
        <f>""</f>
        <v/>
      </c>
      <c r="JE2342" t="str">
        <f>""</f>
        <v/>
      </c>
      <c r="JO2342" t="str">
        <f>""</f>
        <v/>
      </c>
      <c r="JP2342" t="str">
        <f>""</f>
        <v/>
      </c>
      <c r="JQ2342" t="str">
        <f>HYPERLINK("https://web.datatree.com/?/property?propertyId=5586233")</f>
        <v>https://web.datatree.com/?/property?propertyId=5586233</v>
      </c>
    </row>
    <row r="2343" spans="1:277" x14ac:dyDescent="0.25">
      <c r="A2343">
        <v>2341</v>
      </c>
      <c r="B2343" s="15" t="s">
        <v>18833</v>
      </c>
      <c r="C2343" s="15" t="s">
        <v>18832</v>
      </c>
      <c r="D2343" s="15" t="s">
        <v>18834</v>
      </c>
      <c r="E2343" s="15" t="s">
        <v>18835</v>
      </c>
      <c r="F2343" s="15" t="s">
        <v>18836</v>
      </c>
      <c r="G2343" s="15" t="s">
        <v>243</v>
      </c>
      <c r="H2343" s="15">
        <v>85555</v>
      </c>
      <c r="I2343" s="15" t="s">
        <v>18837</v>
      </c>
      <c r="J2343" s="23" t="s">
        <v>18838</v>
      </c>
      <c r="K2343" s="15" t="s">
        <v>18839</v>
      </c>
      <c r="L2343" s="16" t="s">
        <v>18840</v>
      </c>
      <c r="M2343" s="17" t="str">
        <f t="shared" si="711"/>
        <v>6/31/2022</v>
      </c>
      <c r="N2343" s="15">
        <v>11535</v>
      </c>
      <c r="O2343" s="18">
        <f t="shared" si="714"/>
        <v>0</v>
      </c>
      <c r="P2343" s="19" t="str">
        <f t="shared" si="715"/>
        <v>$0.00</v>
      </c>
      <c r="Q2343" s="16">
        <v>44834</v>
      </c>
      <c r="R2343" s="19" t="str">
        <f t="shared" si="712"/>
        <v>09/30/22</v>
      </c>
      <c r="S2343" t="str">
        <f t="shared" si="716"/>
        <v>MOHAVE</v>
      </c>
      <c r="T2343" s="6" t="str">
        <f t="shared" si="717"/>
        <v>319-11-003A</v>
      </c>
      <c r="U2343" t="str">
        <f t="shared" si="718"/>
        <v xml:space="preserve">6450 FAIRFIELD ST </v>
      </c>
      <c r="V2343" t="str">
        <f t="shared" si="719"/>
        <v>LOS ANGELES</v>
      </c>
      <c r="W2343" t="str">
        <f t="shared" si="720"/>
        <v>CA</v>
      </c>
      <c r="X2343" t="str">
        <f t="shared" si="721"/>
        <v>90022-5406</v>
      </c>
      <c r="Y2343">
        <f t="shared" si="722"/>
        <v>0</v>
      </c>
      <c r="Z2343" t="str">
        <f t="shared" si="723"/>
        <v>SUEOFF NORA A</v>
      </c>
      <c r="AA2343" t="str">
        <f t="shared" si="724"/>
        <v>KEMO RANCHES E2 OF LOT 115</v>
      </c>
      <c r="AB2343">
        <f t="shared" si="725"/>
        <v>10</v>
      </c>
      <c r="AC2343" t="str">
        <f t="shared" si="726"/>
        <v>MOHAVE</v>
      </c>
      <c r="AI2343">
        <f t="shared" si="713"/>
        <v>10</v>
      </c>
      <c r="AO2343" t="s">
        <v>18001</v>
      </c>
      <c r="AR2343" t="s">
        <v>18001</v>
      </c>
      <c r="AS2343" t="s">
        <v>240</v>
      </c>
      <c r="AT2343">
        <v>1</v>
      </c>
      <c r="AU2343" t="s">
        <v>18002</v>
      </c>
      <c r="AV2343" t="s">
        <v>18003</v>
      </c>
      <c r="AW2343" t="s">
        <v>6139</v>
      </c>
      <c r="AX2343" t="s">
        <v>18004</v>
      </c>
      <c r="AY2343" t="s">
        <v>240</v>
      </c>
      <c r="AZ2343">
        <v>1</v>
      </c>
      <c r="BC2343" t="s">
        <v>18005</v>
      </c>
      <c r="BD2343" t="s">
        <v>18006</v>
      </c>
      <c r="BE2343" t="s">
        <v>689</v>
      </c>
      <c r="BH2343" t="s">
        <v>242</v>
      </c>
      <c r="BS2343" t="s">
        <v>243</v>
      </c>
      <c r="BV2343" t="s">
        <v>244</v>
      </c>
      <c r="BY2343" t="s">
        <v>245</v>
      </c>
      <c r="CA2343">
        <v>6450</v>
      </c>
      <c r="CD2343" t="s">
        <v>690</v>
      </c>
      <c r="CE2343" t="s">
        <v>375</v>
      </c>
      <c r="CG2343" t="s">
        <v>691</v>
      </c>
      <c r="CH2343" t="s">
        <v>692</v>
      </c>
      <c r="CI2343" t="s">
        <v>328</v>
      </c>
      <c r="CJ2343" t="str">
        <f>"90022-5406"</f>
        <v>90022-5406</v>
      </c>
      <c r="CK2343" t="s">
        <v>647</v>
      </c>
      <c r="CL2343" t="s">
        <v>693</v>
      </c>
      <c r="CM2343" t="s">
        <v>694</v>
      </c>
      <c r="CN2343" t="s">
        <v>254</v>
      </c>
      <c r="CO2343" t="s">
        <v>18007</v>
      </c>
      <c r="CP2343" t="str">
        <f>"319-11-003A"</f>
        <v>319-11-003A</v>
      </c>
      <c r="CQ2343" t="str">
        <f>"31911003A"</f>
        <v>31911003A</v>
      </c>
      <c r="CR2343" t="str">
        <f>"R31911003A"</f>
        <v>R31911003A</v>
      </c>
      <c r="CS2343">
        <v>4015</v>
      </c>
      <c r="CX2343" t="s">
        <v>498</v>
      </c>
      <c r="CY2343" t="s">
        <v>499</v>
      </c>
      <c r="CZ2343">
        <v>19</v>
      </c>
      <c r="DB2343">
        <v>35.632411831790101</v>
      </c>
      <c r="DC2343">
        <v>-114.350567014776</v>
      </c>
      <c r="DD2343" t="s">
        <v>3970</v>
      </c>
      <c r="DK2343" t="s">
        <v>3971</v>
      </c>
      <c r="DL2343" t="s">
        <v>3971</v>
      </c>
      <c r="DO2343" t="str">
        <f>"115"</f>
        <v>115</v>
      </c>
      <c r="DQ2343">
        <v>0</v>
      </c>
      <c r="DR2343">
        <v>0</v>
      </c>
      <c r="DS2343">
        <v>0</v>
      </c>
      <c r="DT2343">
        <v>0</v>
      </c>
      <c r="DW2343">
        <v>0</v>
      </c>
      <c r="DX2343">
        <v>0</v>
      </c>
      <c r="DZ2343">
        <v>0</v>
      </c>
      <c r="EA2343">
        <v>0</v>
      </c>
      <c r="EB2343">
        <v>0</v>
      </c>
      <c r="EC2343">
        <v>0</v>
      </c>
      <c r="ED2343">
        <v>0</v>
      </c>
      <c r="EE2343">
        <v>0</v>
      </c>
      <c r="EF2343">
        <v>0</v>
      </c>
      <c r="EG2343">
        <v>0</v>
      </c>
      <c r="EH2343">
        <v>0</v>
      </c>
      <c r="EI2343">
        <v>0</v>
      </c>
      <c r="EL2343">
        <v>0</v>
      </c>
      <c r="EN2343">
        <v>0</v>
      </c>
      <c r="EP2343">
        <v>0</v>
      </c>
      <c r="ER2343">
        <v>0</v>
      </c>
      <c r="ET2343">
        <v>0</v>
      </c>
      <c r="EY2343">
        <v>0</v>
      </c>
      <c r="FA2343">
        <v>0</v>
      </c>
      <c r="FL2343">
        <v>0</v>
      </c>
      <c r="FQ2343" t="s">
        <v>261</v>
      </c>
      <c r="FR2343" t="s">
        <v>262</v>
      </c>
      <c r="FS2343" t="s">
        <v>263</v>
      </c>
      <c r="FU2343">
        <v>435600</v>
      </c>
      <c r="FV2343">
        <v>10</v>
      </c>
      <c r="FW2343">
        <v>0</v>
      </c>
      <c r="FX2343">
        <v>0</v>
      </c>
      <c r="FY2343">
        <v>0</v>
      </c>
      <c r="FZ2343">
        <v>0</v>
      </c>
      <c r="GI2343" t="s">
        <v>264</v>
      </c>
      <c r="GJ2343" t="s">
        <v>502</v>
      </c>
      <c r="GK2343" t="s">
        <v>503</v>
      </c>
      <c r="GL2343" s="1">
        <v>40135</v>
      </c>
      <c r="GM2343" t="s">
        <v>267</v>
      </c>
      <c r="GN2343" t="str">
        <f t="shared" si="727"/>
        <v>FALSE</v>
      </c>
      <c r="GO2343">
        <v>2022</v>
      </c>
      <c r="GP2343">
        <v>2020</v>
      </c>
      <c r="GQ2343">
        <v>1110</v>
      </c>
      <c r="GR2343" t="s">
        <v>246</v>
      </c>
      <c r="GS2343" t="s">
        <v>246</v>
      </c>
      <c r="GT2343" t="s">
        <v>246</v>
      </c>
      <c r="GU2343" t="s">
        <v>246</v>
      </c>
      <c r="GV2343" t="s">
        <v>246</v>
      </c>
      <c r="GW2343" t="s">
        <v>246</v>
      </c>
      <c r="GX2343" t="s">
        <v>246</v>
      </c>
      <c r="GY2343" t="s">
        <v>246</v>
      </c>
      <c r="GZ2343" t="s">
        <v>246</v>
      </c>
      <c r="HA2343" t="s">
        <v>246</v>
      </c>
      <c r="HB2343" t="s">
        <v>246</v>
      </c>
      <c r="HC2343" t="s">
        <v>246</v>
      </c>
      <c r="HD2343" t="s">
        <v>246</v>
      </c>
      <c r="HE2343" s="2">
        <v>1082</v>
      </c>
      <c r="HF2343" s="2">
        <v>0</v>
      </c>
      <c r="HG2343" s="2">
        <v>0</v>
      </c>
      <c r="HH2343">
        <v>0</v>
      </c>
      <c r="HI2343" s="2">
        <v>7214</v>
      </c>
      <c r="HJ2343" s="2">
        <v>7214</v>
      </c>
      <c r="HK2343" s="2">
        <v>0</v>
      </c>
      <c r="HL2343">
        <v>0</v>
      </c>
      <c r="HM2343" s="2">
        <v>0</v>
      </c>
      <c r="HN2343" s="2">
        <v>0</v>
      </c>
      <c r="HO2343" s="2">
        <v>0</v>
      </c>
      <c r="HP2343">
        <v>0</v>
      </c>
      <c r="HQ2343" s="2">
        <v>67.760000000000005</v>
      </c>
      <c r="HS2343" s="2">
        <v>7214</v>
      </c>
      <c r="HV2343" t="s">
        <v>315</v>
      </c>
      <c r="HY2343" t="s">
        <v>316</v>
      </c>
      <c r="HZ2343" t="s">
        <v>317</v>
      </c>
      <c r="IA2343" t="s">
        <v>318</v>
      </c>
      <c r="IF2343" t="str">
        <f>""</f>
        <v/>
      </c>
      <c r="IG2343" t="str">
        <f>""</f>
        <v/>
      </c>
      <c r="IH2343" t="str">
        <f>""</f>
        <v/>
      </c>
      <c r="IT2343" t="str">
        <f>""</f>
        <v/>
      </c>
      <c r="IY2343" t="str">
        <f>""</f>
        <v/>
      </c>
      <c r="JB2343" t="s">
        <v>271</v>
      </c>
      <c r="JD2343" t="str">
        <f>""</f>
        <v/>
      </c>
      <c r="JE2343" t="str">
        <f>""</f>
        <v/>
      </c>
      <c r="JO2343" t="str">
        <f>""</f>
        <v/>
      </c>
      <c r="JP2343" t="str">
        <f>""</f>
        <v/>
      </c>
      <c r="JQ2343" t="str">
        <f>HYPERLINK("https://web.datatree.com/?/property?propertyId=5602337")</f>
        <v>https://web.datatree.com/?/property?propertyId=5602337</v>
      </c>
    </row>
    <row r="2344" spans="1:277" x14ac:dyDescent="0.25">
      <c r="A2344">
        <v>2342</v>
      </c>
      <c r="B2344" s="15" t="s">
        <v>18833</v>
      </c>
      <c r="C2344" s="15" t="s">
        <v>18832</v>
      </c>
      <c r="D2344" s="15" t="s">
        <v>18834</v>
      </c>
      <c r="E2344" s="15" t="s">
        <v>18835</v>
      </c>
      <c r="F2344" s="15" t="s">
        <v>18836</v>
      </c>
      <c r="G2344" s="15" t="s">
        <v>243</v>
      </c>
      <c r="H2344" s="15">
        <v>85555</v>
      </c>
      <c r="I2344" s="15" t="s">
        <v>18837</v>
      </c>
      <c r="J2344" s="23" t="s">
        <v>18838</v>
      </c>
      <c r="K2344" s="15" t="s">
        <v>18839</v>
      </c>
      <c r="L2344" s="16" t="s">
        <v>18840</v>
      </c>
      <c r="M2344" s="17" t="str">
        <f t="shared" si="711"/>
        <v>6/31/2022</v>
      </c>
      <c r="N2344" s="15">
        <v>11536</v>
      </c>
      <c r="O2344" s="18">
        <f t="shared" si="714"/>
        <v>0</v>
      </c>
      <c r="P2344" s="19" t="str">
        <f t="shared" si="715"/>
        <v>$0.00</v>
      </c>
      <c r="Q2344" s="16">
        <v>44834</v>
      </c>
      <c r="R2344" s="19" t="str">
        <f t="shared" si="712"/>
        <v>09/30/22</v>
      </c>
      <c r="S2344" t="str">
        <f t="shared" si="716"/>
        <v>MOHAVE</v>
      </c>
      <c r="T2344" s="6" t="str">
        <f t="shared" si="717"/>
        <v>102-40-051</v>
      </c>
      <c r="U2344" t="str">
        <f t="shared" si="718"/>
        <v xml:space="preserve">1 N CENTRAL AVE </v>
      </c>
      <c r="V2344" t="str">
        <f t="shared" si="719"/>
        <v>PHOENIX</v>
      </c>
      <c r="W2344" t="str">
        <f t="shared" si="720"/>
        <v>AZ</v>
      </c>
      <c r="X2344" t="str">
        <f t="shared" si="721"/>
        <v>85004-4414</v>
      </c>
      <c r="Y2344">
        <f t="shared" si="722"/>
        <v>0</v>
      </c>
      <c r="Z2344" t="str">
        <f t="shared" si="723"/>
        <v>FREEPORT MC MO RAN BAGDAD INC</v>
      </c>
      <c r="AA2344" t="str">
        <f t="shared" si="724"/>
        <v>SANDY RIVER RANCHEROS LOT 179 CONT 10 ACRES</v>
      </c>
      <c r="AB2344">
        <f t="shared" si="725"/>
        <v>10</v>
      </c>
      <c r="AC2344" t="str">
        <f t="shared" si="726"/>
        <v>MOHAVE</v>
      </c>
      <c r="AI2344">
        <f t="shared" si="713"/>
        <v>10</v>
      </c>
      <c r="AO2344" t="s">
        <v>2482</v>
      </c>
      <c r="AR2344" t="s">
        <v>2482</v>
      </c>
      <c r="AS2344" t="s">
        <v>273</v>
      </c>
      <c r="AT2344">
        <v>3</v>
      </c>
      <c r="BC2344" t="s">
        <v>2482</v>
      </c>
      <c r="BD2344" t="s">
        <v>2482</v>
      </c>
      <c r="BF2344" t="s">
        <v>274</v>
      </c>
      <c r="BH2344" t="s">
        <v>242</v>
      </c>
      <c r="BS2344" t="s">
        <v>243</v>
      </c>
      <c r="BV2344" t="s">
        <v>244</v>
      </c>
      <c r="BY2344" t="s">
        <v>245</v>
      </c>
      <c r="BZ2344" t="s">
        <v>246</v>
      </c>
      <c r="CA2344">
        <v>1</v>
      </c>
      <c r="CD2344" t="s">
        <v>2483</v>
      </c>
      <c r="CE2344" t="s">
        <v>248</v>
      </c>
      <c r="CG2344" t="s">
        <v>591</v>
      </c>
      <c r="CH2344" t="s">
        <v>591</v>
      </c>
      <c r="CI2344" t="s">
        <v>243</v>
      </c>
      <c r="CJ2344" t="str">
        <f>"85004-4414"</f>
        <v>85004-4414</v>
      </c>
      <c r="CK2344" t="s">
        <v>1263</v>
      </c>
      <c r="CL2344" t="s">
        <v>2484</v>
      </c>
      <c r="CM2344" t="s">
        <v>2485</v>
      </c>
      <c r="CN2344" t="s">
        <v>254</v>
      </c>
      <c r="CO2344" t="s">
        <v>18008</v>
      </c>
      <c r="CP2344" t="str">
        <f>"102-40-051"</f>
        <v>102-40-051</v>
      </c>
      <c r="CQ2344" t="str">
        <f>"10240051"</f>
        <v>10240051</v>
      </c>
      <c r="CR2344" t="str">
        <f>"R10240051"</f>
        <v>R10240051</v>
      </c>
      <c r="CS2344">
        <v>4015</v>
      </c>
      <c r="CW2344" t="s">
        <v>256</v>
      </c>
      <c r="CX2344" t="s">
        <v>424</v>
      </c>
      <c r="CY2344" t="s">
        <v>258</v>
      </c>
      <c r="CZ2344">
        <v>25</v>
      </c>
      <c r="DB2344">
        <v>34.6071641611858</v>
      </c>
      <c r="DC2344">
        <v>-113.47116573022301</v>
      </c>
      <c r="DD2344" t="s">
        <v>425</v>
      </c>
      <c r="DK2344" t="s">
        <v>426</v>
      </c>
      <c r="DL2344" t="s">
        <v>426</v>
      </c>
      <c r="DO2344" t="str">
        <f>"179"</f>
        <v>179</v>
      </c>
      <c r="DQ2344">
        <v>0</v>
      </c>
      <c r="DR2344">
        <v>0</v>
      </c>
      <c r="DS2344">
        <v>0</v>
      </c>
      <c r="DT2344">
        <v>0</v>
      </c>
      <c r="DW2344">
        <v>0</v>
      </c>
      <c r="DX2344">
        <v>0</v>
      </c>
      <c r="DZ2344">
        <v>0</v>
      </c>
      <c r="EA2344">
        <v>0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L2344">
        <v>0</v>
      </c>
      <c r="EN2344">
        <v>0</v>
      </c>
      <c r="EP2344">
        <v>0</v>
      </c>
      <c r="ER2344">
        <v>0</v>
      </c>
      <c r="ET2344">
        <v>0</v>
      </c>
      <c r="EY2344">
        <v>0</v>
      </c>
      <c r="FA2344">
        <v>0</v>
      </c>
      <c r="FL2344">
        <v>0</v>
      </c>
      <c r="FQ2344" t="s">
        <v>261</v>
      </c>
      <c r="FR2344" t="s">
        <v>262</v>
      </c>
      <c r="FS2344" t="s">
        <v>263</v>
      </c>
      <c r="FU2344">
        <v>435600</v>
      </c>
      <c r="FV2344">
        <v>10</v>
      </c>
      <c r="FW2344">
        <v>0</v>
      </c>
      <c r="FX2344">
        <v>0</v>
      </c>
      <c r="FY2344">
        <v>0</v>
      </c>
      <c r="FZ2344">
        <v>0</v>
      </c>
      <c r="GI2344" t="s">
        <v>264</v>
      </c>
      <c r="GJ2344" t="s">
        <v>427</v>
      </c>
      <c r="GK2344" t="s">
        <v>428</v>
      </c>
      <c r="GL2344" s="1">
        <v>40135</v>
      </c>
      <c r="GM2344" t="s">
        <v>267</v>
      </c>
      <c r="GN2344" t="str">
        <f t="shared" si="727"/>
        <v>FALSE</v>
      </c>
      <c r="GO2344">
        <v>2022</v>
      </c>
      <c r="GP2344">
        <v>2020</v>
      </c>
      <c r="GQ2344">
        <v>600</v>
      </c>
      <c r="GR2344" t="s">
        <v>246</v>
      </c>
      <c r="GS2344" t="s">
        <v>246</v>
      </c>
      <c r="GT2344" t="s">
        <v>246</v>
      </c>
      <c r="GU2344" t="s">
        <v>246</v>
      </c>
      <c r="GV2344" t="s">
        <v>246</v>
      </c>
      <c r="GW2344" t="s">
        <v>246</v>
      </c>
      <c r="GX2344" t="s">
        <v>246</v>
      </c>
      <c r="GY2344" t="s">
        <v>246</v>
      </c>
      <c r="GZ2344" t="s">
        <v>246</v>
      </c>
      <c r="HA2344" t="s">
        <v>246</v>
      </c>
      <c r="HB2344" t="s">
        <v>246</v>
      </c>
      <c r="HC2344" t="s">
        <v>246</v>
      </c>
      <c r="HD2344" t="s">
        <v>246</v>
      </c>
      <c r="HE2344" s="2">
        <v>509</v>
      </c>
      <c r="HF2344" s="2">
        <v>0</v>
      </c>
      <c r="HG2344" s="2">
        <v>0</v>
      </c>
      <c r="HH2344">
        <v>0</v>
      </c>
      <c r="HI2344" s="2">
        <v>3391</v>
      </c>
      <c r="HJ2344" s="2">
        <v>3391</v>
      </c>
      <c r="HK2344" s="2">
        <v>0</v>
      </c>
      <c r="HL2344">
        <v>0</v>
      </c>
      <c r="HM2344" s="2">
        <v>0</v>
      </c>
      <c r="HN2344" s="2">
        <v>0</v>
      </c>
      <c r="HO2344" s="2">
        <v>0</v>
      </c>
      <c r="HP2344">
        <v>0</v>
      </c>
      <c r="HQ2344" s="2">
        <v>31.56</v>
      </c>
      <c r="HS2344" s="2">
        <v>3391</v>
      </c>
      <c r="HV2344" t="s">
        <v>289</v>
      </c>
      <c r="HY2344" t="s">
        <v>290</v>
      </c>
      <c r="HZ2344" t="s">
        <v>290</v>
      </c>
      <c r="IF2344" t="str">
        <f>""</f>
        <v/>
      </c>
      <c r="IG2344" t="str">
        <f>""</f>
        <v/>
      </c>
      <c r="IH2344" t="str">
        <f>""</f>
        <v/>
      </c>
      <c r="II2344" s="1">
        <v>39682</v>
      </c>
      <c r="IJ2344" s="1">
        <v>39689</v>
      </c>
      <c r="IK2344" s="2">
        <v>18000</v>
      </c>
      <c r="IL2344" t="s">
        <v>566</v>
      </c>
      <c r="IM2344" t="s">
        <v>362</v>
      </c>
      <c r="IN2344" t="s">
        <v>2487</v>
      </c>
      <c r="IT2344" t="str">
        <f>"                    "</f>
        <v xml:space="preserve">                    </v>
      </c>
      <c r="IY2344" t="str">
        <f>"                    "</f>
        <v xml:space="preserve">                    </v>
      </c>
      <c r="JA2344" t="s">
        <v>642</v>
      </c>
      <c r="JB2344" t="s">
        <v>271</v>
      </c>
      <c r="JD2344" t="str">
        <f>"7295.562"</f>
        <v>7295.562</v>
      </c>
      <c r="JE2344" t="str">
        <f>""</f>
        <v/>
      </c>
      <c r="JF2344" s="1">
        <v>39569</v>
      </c>
      <c r="JG2344" s="1">
        <v>39689</v>
      </c>
      <c r="JH2344" s="2">
        <v>18000</v>
      </c>
      <c r="JI2344" t="s">
        <v>362</v>
      </c>
      <c r="JK2344" s="2">
        <v>0</v>
      </c>
      <c r="JO2344" t="str">
        <f>"2008.5907"</f>
        <v>2008.5907</v>
      </c>
      <c r="JP2344" t="str">
        <f>""</f>
        <v/>
      </c>
      <c r="JQ2344" t="str">
        <f>HYPERLINK("https://web.datatree.com/?/property?propertyId=5587181")</f>
        <v>https://web.datatree.com/?/property?propertyId=5587181</v>
      </c>
    </row>
    <row r="2345" spans="1:277" x14ac:dyDescent="0.25">
      <c r="A2345">
        <v>2343</v>
      </c>
      <c r="B2345" s="15" t="s">
        <v>18833</v>
      </c>
      <c r="C2345" s="15" t="s">
        <v>18832</v>
      </c>
      <c r="D2345" s="15" t="s">
        <v>18834</v>
      </c>
      <c r="E2345" s="15" t="s">
        <v>18835</v>
      </c>
      <c r="F2345" s="15" t="s">
        <v>18836</v>
      </c>
      <c r="G2345" s="15" t="s">
        <v>243</v>
      </c>
      <c r="H2345" s="15">
        <v>85555</v>
      </c>
      <c r="I2345" s="15" t="s">
        <v>18837</v>
      </c>
      <c r="J2345" s="23" t="s">
        <v>18838</v>
      </c>
      <c r="K2345" s="15" t="s">
        <v>18839</v>
      </c>
      <c r="L2345" s="16" t="s">
        <v>18840</v>
      </c>
      <c r="M2345" s="17" t="str">
        <f t="shared" si="711"/>
        <v>6/31/2022</v>
      </c>
      <c r="N2345" s="15">
        <v>11537</v>
      </c>
      <c r="O2345" s="18">
        <f t="shared" si="714"/>
        <v>0</v>
      </c>
      <c r="P2345" s="19" t="str">
        <f t="shared" si="715"/>
        <v>$0.00</v>
      </c>
      <c r="Q2345" s="16">
        <v>44834</v>
      </c>
      <c r="R2345" s="19" t="str">
        <f t="shared" si="712"/>
        <v>09/30/22</v>
      </c>
      <c r="S2345" t="str">
        <f t="shared" si="716"/>
        <v>MOHAVE</v>
      </c>
      <c r="T2345" s="6" t="str">
        <f t="shared" si="717"/>
        <v>254-10-030</v>
      </c>
      <c r="U2345" t="str">
        <f t="shared" si="718"/>
        <v xml:space="preserve">6462 NEWBURY DR </v>
      </c>
      <c r="V2345" t="str">
        <f t="shared" si="719"/>
        <v>HUNTINGTON BEACH</v>
      </c>
      <c r="W2345" t="str">
        <f t="shared" si="720"/>
        <v>CA</v>
      </c>
      <c r="X2345" t="str">
        <f t="shared" si="721"/>
        <v>92647-6538</v>
      </c>
      <c r="Y2345" t="str">
        <f t="shared" si="722"/>
        <v>RICHARD</v>
      </c>
      <c r="Z2345" t="str">
        <f t="shared" si="723"/>
        <v>HETHERINGTON</v>
      </c>
      <c r="AA2345" t="str">
        <f t="shared" si="724"/>
        <v>T20N R12W SEC 1 SILVER SPRINGS UNIT III N2 LOT 147 &amp; N2 LOT 148</v>
      </c>
      <c r="AB2345">
        <f t="shared" si="725"/>
        <v>10</v>
      </c>
      <c r="AC2345" t="str">
        <f t="shared" si="726"/>
        <v>MOHAVE</v>
      </c>
      <c r="AI2345">
        <f t="shared" si="713"/>
        <v>10</v>
      </c>
      <c r="AO2345" t="s">
        <v>18009</v>
      </c>
      <c r="AP2345" t="s">
        <v>505</v>
      </c>
      <c r="AQ2345" t="s">
        <v>505</v>
      </c>
      <c r="AR2345" t="s">
        <v>18010</v>
      </c>
      <c r="AS2345" t="s">
        <v>240</v>
      </c>
      <c r="AT2345">
        <v>1</v>
      </c>
      <c r="AU2345" t="s">
        <v>18011</v>
      </c>
      <c r="AV2345" t="s">
        <v>18012</v>
      </c>
      <c r="AW2345" t="s">
        <v>18012</v>
      </c>
      <c r="AX2345" t="s">
        <v>18010</v>
      </c>
      <c r="AY2345" t="s">
        <v>240</v>
      </c>
      <c r="AZ2345">
        <v>1</v>
      </c>
      <c r="BC2345" t="s">
        <v>18013</v>
      </c>
      <c r="BD2345" t="s">
        <v>18014</v>
      </c>
      <c r="BF2345" t="s">
        <v>300</v>
      </c>
      <c r="BH2345" t="s">
        <v>242</v>
      </c>
      <c r="BS2345" t="s">
        <v>243</v>
      </c>
      <c r="BV2345" t="s">
        <v>244</v>
      </c>
      <c r="BY2345" t="s">
        <v>245</v>
      </c>
      <c r="CA2345">
        <v>6462</v>
      </c>
      <c r="CD2345" t="s">
        <v>18015</v>
      </c>
      <c r="CE2345" t="s">
        <v>302</v>
      </c>
      <c r="CG2345" t="s">
        <v>3913</v>
      </c>
      <c r="CH2345" t="s">
        <v>3913</v>
      </c>
      <c r="CI2345" t="s">
        <v>328</v>
      </c>
      <c r="CJ2345" t="str">
        <f>"92647-6538"</f>
        <v>92647-6538</v>
      </c>
      <c r="CK2345" t="s">
        <v>18016</v>
      </c>
      <c r="CL2345" t="s">
        <v>18017</v>
      </c>
      <c r="CM2345" t="s">
        <v>18018</v>
      </c>
      <c r="CN2345" t="s">
        <v>254</v>
      </c>
      <c r="CO2345" t="s">
        <v>18019</v>
      </c>
      <c r="CP2345" t="str">
        <f>"254-10-030"</f>
        <v>254-10-030</v>
      </c>
      <c r="CQ2345" t="str">
        <f>"25410030"</f>
        <v>25410030</v>
      </c>
      <c r="CR2345" t="str">
        <f>"R25410030"</f>
        <v>R25410030</v>
      </c>
      <c r="CS2345">
        <v>4015</v>
      </c>
      <c r="CW2345" t="s">
        <v>256</v>
      </c>
      <c r="CX2345" t="s">
        <v>651</v>
      </c>
      <c r="CY2345" t="s">
        <v>258</v>
      </c>
      <c r="CZ2345">
        <v>1</v>
      </c>
      <c r="DB2345">
        <v>35.139675744525299</v>
      </c>
      <c r="DC2345">
        <v>-113.500575989835</v>
      </c>
      <c r="DD2345" t="s">
        <v>259</v>
      </c>
      <c r="DK2345" t="s">
        <v>8557</v>
      </c>
      <c r="DL2345" t="s">
        <v>8557</v>
      </c>
      <c r="DO2345" t="str">
        <f>"147|1"</f>
        <v>147|1</v>
      </c>
      <c r="DQ2345">
        <v>0</v>
      </c>
      <c r="DR2345">
        <v>0</v>
      </c>
      <c r="DS2345">
        <v>0</v>
      </c>
      <c r="DT2345">
        <v>0</v>
      </c>
      <c r="DW2345">
        <v>0</v>
      </c>
      <c r="DX2345">
        <v>0</v>
      </c>
      <c r="DZ2345">
        <v>0</v>
      </c>
      <c r="EA2345">
        <v>0</v>
      </c>
      <c r="EB2345">
        <v>0</v>
      </c>
      <c r="EC2345">
        <v>0</v>
      </c>
      <c r="ED2345">
        <v>0</v>
      </c>
      <c r="EE2345">
        <v>0</v>
      </c>
      <c r="EF2345">
        <v>0</v>
      </c>
      <c r="EG2345">
        <v>0</v>
      </c>
      <c r="EH2345">
        <v>0</v>
      </c>
      <c r="EI2345">
        <v>0</v>
      </c>
      <c r="EL2345">
        <v>0</v>
      </c>
      <c r="EN2345">
        <v>0</v>
      </c>
      <c r="EP2345">
        <v>0</v>
      </c>
      <c r="ER2345">
        <v>0</v>
      </c>
      <c r="ET2345">
        <v>0</v>
      </c>
      <c r="EY2345">
        <v>0</v>
      </c>
      <c r="FA2345">
        <v>0</v>
      </c>
      <c r="FL2345">
        <v>0</v>
      </c>
      <c r="FQ2345" t="s">
        <v>261</v>
      </c>
      <c r="FR2345" t="s">
        <v>262</v>
      </c>
      <c r="FS2345" t="s">
        <v>263</v>
      </c>
      <c r="FU2345">
        <v>435600</v>
      </c>
      <c r="FV2345">
        <v>10</v>
      </c>
      <c r="FW2345">
        <v>0</v>
      </c>
      <c r="FX2345">
        <v>0</v>
      </c>
      <c r="FY2345">
        <v>0</v>
      </c>
      <c r="FZ2345">
        <v>0</v>
      </c>
      <c r="GI2345" t="s">
        <v>264</v>
      </c>
      <c r="GJ2345" t="s">
        <v>265</v>
      </c>
      <c r="GK2345" t="s">
        <v>266</v>
      </c>
      <c r="GL2345" s="1">
        <v>40135</v>
      </c>
      <c r="GM2345" t="s">
        <v>267</v>
      </c>
      <c r="GN2345" t="str">
        <f t="shared" si="727"/>
        <v>FALSE</v>
      </c>
      <c r="GO2345">
        <v>2022</v>
      </c>
      <c r="GP2345">
        <v>2020</v>
      </c>
      <c r="GQ2345">
        <v>300</v>
      </c>
      <c r="GR2345" t="s">
        <v>246</v>
      </c>
      <c r="GS2345" t="s">
        <v>246</v>
      </c>
      <c r="GT2345" t="s">
        <v>246</v>
      </c>
      <c r="GU2345" t="s">
        <v>246</v>
      </c>
      <c r="GV2345" t="s">
        <v>246</v>
      </c>
      <c r="GW2345" t="s">
        <v>246</v>
      </c>
      <c r="GX2345" t="s">
        <v>246</v>
      </c>
      <c r="GY2345" t="s">
        <v>246</v>
      </c>
      <c r="GZ2345" t="s">
        <v>246</v>
      </c>
      <c r="HA2345" t="s">
        <v>246</v>
      </c>
      <c r="HB2345" t="s">
        <v>246</v>
      </c>
      <c r="HC2345" t="s">
        <v>246</v>
      </c>
      <c r="HD2345" t="s">
        <v>246</v>
      </c>
      <c r="HE2345" s="2">
        <v>402</v>
      </c>
      <c r="HF2345" s="2">
        <v>0</v>
      </c>
      <c r="HG2345" s="2">
        <v>0</v>
      </c>
      <c r="HH2345">
        <v>0</v>
      </c>
      <c r="HI2345" s="2">
        <v>2683</v>
      </c>
      <c r="HJ2345" s="2">
        <v>2683</v>
      </c>
      <c r="HK2345" s="2">
        <v>0</v>
      </c>
      <c r="HL2345">
        <v>0</v>
      </c>
      <c r="HM2345" s="2">
        <v>0</v>
      </c>
      <c r="HN2345" s="2">
        <v>0</v>
      </c>
      <c r="HO2345" s="2">
        <v>0</v>
      </c>
      <c r="HP2345">
        <v>0</v>
      </c>
      <c r="HQ2345" s="2">
        <v>21.64</v>
      </c>
      <c r="HS2345" s="2">
        <v>2683</v>
      </c>
      <c r="HV2345" t="s">
        <v>289</v>
      </c>
      <c r="HY2345" t="s">
        <v>290</v>
      </c>
      <c r="HZ2345" t="s">
        <v>290</v>
      </c>
      <c r="IF2345" t="str">
        <f>""</f>
        <v/>
      </c>
      <c r="IG2345" t="str">
        <f>""</f>
        <v/>
      </c>
      <c r="IH2345" t="str">
        <f>""</f>
        <v/>
      </c>
      <c r="IT2345" t="str">
        <f>""</f>
        <v/>
      </c>
      <c r="IY2345" t="str">
        <f>""</f>
        <v/>
      </c>
      <c r="JB2345" t="s">
        <v>271</v>
      </c>
      <c r="JD2345" t="str">
        <f>""</f>
        <v/>
      </c>
      <c r="JE2345" t="str">
        <f>""</f>
        <v/>
      </c>
      <c r="JO2345" t="str">
        <f>""</f>
        <v/>
      </c>
      <c r="JP2345" t="str">
        <f>""</f>
        <v/>
      </c>
      <c r="JQ2345" t="str">
        <f>HYPERLINK("https://web.datatree.com/?/property?propertyId=5468073")</f>
        <v>https://web.datatree.com/?/property?propertyId=5468073</v>
      </c>
    </row>
    <row r="2346" spans="1:277" x14ac:dyDescent="0.25">
      <c r="A2346">
        <v>2344</v>
      </c>
      <c r="B2346" s="15" t="s">
        <v>18833</v>
      </c>
      <c r="C2346" s="15" t="s">
        <v>18832</v>
      </c>
      <c r="D2346" s="15" t="s">
        <v>18834</v>
      </c>
      <c r="E2346" s="15" t="s">
        <v>18835</v>
      </c>
      <c r="F2346" s="15" t="s">
        <v>18836</v>
      </c>
      <c r="G2346" s="15" t="s">
        <v>243</v>
      </c>
      <c r="H2346" s="15">
        <v>85555</v>
      </c>
      <c r="I2346" s="15" t="s">
        <v>18837</v>
      </c>
      <c r="J2346" s="23" t="s">
        <v>18838</v>
      </c>
      <c r="K2346" s="15" t="s">
        <v>18839</v>
      </c>
      <c r="L2346" s="16" t="s">
        <v>18840</v>
      </c>
      <c r="M2346" s="17" t="str">
        <f t="shared" si="711"/>
        <v>6/31/2022</v>
      </c>
      <c r="N2346" s="15">
        <v>11538</v>
      </c>
      <c r="O2346" s="18">
        <f t="shared" si="714"/>
        <v>0</v>
      </c>
      <c r="P2346" s="19" t="str">
        <f t="shared" si="715"/>
        <v>$0.00</v>
      </c>
      <c r="Q2346" s="16">
        <v>44834</v>
      </c>
      <c r="R2346" s="19" t="str">
        <f t="shared" si="712"/>
        <v>09/30/22</v>
      </c>
      <c r="S2346" t="str">
        <f t="shared" si="716"/>
        <v>MOHAVE</v>
      </c>
      <c r="T2346" s="6" t="str">
        <f t="shared" si="717"/>
        <v>340-20-001</v>
      </c>
      <c r="U2346" t="str">
        <f t="shared" si="718"/>
        <v xml:space="preserve">2217 LUCERNE CIR </v>
      </c>
      <c r="V2346" t="str">
        <f t="shared" si="719"/>
        <v>HENDERSON</v>
      </c>
      <c r="W2346" t="str">
        <f t="shared" si="720"/>
        <v>NV</v>
      </c>
      <c r="X2346" t="str">
        <f t="shared" si="721"/>
        <v>89014-4905</v>
      </c>
      <c r="Y2346">
        <f t="shared" si="722"/>
        <v>0</v>
      </c>
      <c r="Z2346" t="str">
        <f t="shared" si="723"/>
        <v>MOHAVE COUNTY ONE SERIES OF AZDRT LLC</v>
      </c>
      <c r="AA2346" t="str">
        <f t="shared" si="724"/>
        <v>GATEWAY ACRES TRACT 12 LOT 1 &amp; 16</v>
      </c>
      <c r="AB2346">
        <f t="shared" si="725"/>
        <v>10</v>
      </c>
      <c r="AC2346" t="str">
        <f t="shared" si="726"/>
        <v>MOHAVE</v>
      </c>
      <c r="AI2346">
        <f t="shared" si="713"/>
        <v>10</v>
      </c>
      <c r="AO2346" t="s">
        <v>18020</v>
      </c>
      <c r="AR2346" t="s">
        <v>18020</v>
      </c>
      <c r="AS2346" t="s">
        <v>273</v>
      </c>
      <c r="AT2346">
        <v>122</v>
      </c>
      <c r="BC2346" t="s">
        <v>18020</v>
      </c>
      <c r="BD2346" t="s">
        <v>18020</v>
      </c>
      <c r="BF2346" t="s">
        <v>274</v>
      </c>
      <c r="BH2346" t="s">
        <v>242</v>
      </c>
      <c r="BS2346" t="s">
        <v>243</v>
      </c>
      <c r="BV2346" t="s">
        <v>244</v>
      </c>
      <c r="BY2346" t="s">
        <v>245</v>
      </c>
      <c r="CA2346">
        <v>2217</v>
      </c>
      <c r="CD2346" t="s">
        <v>7490</v>
      </c>
      <c r="CE2346" t="s">
        <v>1908</v>
      </c>
      <c r="CG2346" t="s">
        <v>1909</v>
      </c>
      <c r="CH2346" t="s">
        <v>1909</v>
      </c>
      <c r="CI2346" t="s">
        <v>400</v>
      </c>
      <c r="CJ2346" t="str">
        <f>"89014-4905"</f>
        <v>89014-4905</v>
      </c>
      <c r="CK2346" t="s">
        <v>647</v>
      </c>
      <c r="CL2346" t="s">
        <v>7491</v>
      </c>
      <c r="CM2346" t="s">
        <v>7492</v>
      </c>
      <c r="CN2346" t="s">
        <v>254</v>
      </c>
      <c r="CO2346" t="s">
        <v>18021</v>
      </c>
      <c r="CP2346" t="str">
        <f>"340-20-001"</f>
        <v>340-20-001</v>
      </c>
      <c r="CQ2346" t="str">
        <f>"34020001"</f>
        <v>34020001</v>
      </c>
      <c r="CR2346" t="str">
        <f>"R34020001"</f>
        <v>R34020001</v>
      </c>
      <c r="CS2346">
        <v>4015</v>
      </c>
      <c r="CX2346" t="s">
        <v>333</v>
      </c>
      <c r="CY2346" t="s">
        <v>499</v>
      </c>
      <c r="CZ2346">
        <v>21</v>
      </c>
      <c r="DB2346">
        <v>35.4615783136612</v>
      </c>
      <c r="DC2346">
        <v>-114.30863880464</v>
      </c>
      <c r="DD2346" t="s">
        <v>1339</v>
      </c>
      <c r="DE2346">
        <v>12</v>
      </c>
      <c r="DK2346" t="s">
        <v>3246</v>
      </c>
      <c r="DL2346" t="s">
        <v>3246</v>
      </c>
      <c r="DO2346" t="str">
        <f>"1|16"</f>
        <v>1|16</v>
      </c>
      <c r="DQ2346">
        <v>0</v>
      </c>
      <c r="DR2346">
        <v>0</v>
      </c>
      <c r="DS2346">
        <v>0</v>
      </c>
      <c r="DT2346">
        <v>0</v>
      </c>
      <c r="DW2346">
        <v>0</v>
      </c>
      <c r="DX2346">
        <v>0</v>
      </c>
      <c r="DZ2346">
        <v>0</v>
      </c>
      <c r="EA2346">
        <v>0</v>
      </c>
      <c r="EB2346">
        <v>0</v>
      </c>
      <c r="EC2346">
        <v>0</v>
      </c>
      <c r="ED2346">
        <v>0</v>
      </c>
      <c r="EE2346">
        <v>0</v>
      </c>
      <c r="EF2346">
        <v>0</v>
      </c>
      <c r="EG2346">
        <v>0</v>
      </c>
      <c r="EH2346">
        <v>0</v>
      </c>
      <c r="EI2346">
        <v>0</v>
      </c>
      <c r="EL2346">
        <v>0</v>
      </c>
      <c r="EN2346">
        <v>0</v>
      </c>
      <c r="EP2346">
        <v>0</v>
      </c>
      <c r="ER2346">
        <v>0</v>
      </c>
      <c r="ET2346">
        <v>0</v>
      </c>
      <c r="EY2346">
        <v>0</v>
      </c>
      <c r="FA2346">
        <v>0</v>
      </c>
      <c r="FL2346">
        <v>0</v>
      </c>
      <c r="FQ2346" t="s">
        <v>261</v>
      </c>
      <c r="FR2346" t="s">
        <v>262</v>
      </c>
      <c r="FS2346" t="s">
        <v>263</v>
      </c>
      <c r="FU2346">
        <v>435600</v>
      </c>
      <c r="FV2346">
        <v>10</v>
      </c>
      <c r="FW2346">
        <v>0</v>
      </c>
      <c r="FX2346">
        <v>0</v>
      </c>
      <c r="FY2346">
        <v>0</v>
      </c>
      <c r="FZ2346">
        <v>0</v>
      </c>
      <c r="GI2346" t="s">
        <v>264</v>
      </c>
      <c r="GJ2346" t="s">
        <v>1341</v>
      </c>
      <c r="GK2346" t="s">
        <v>1342</v>
      </c>
      <c r="GL2346" s="1">
        <v>40135</v>
      </c>
      <c r="GM2346" t="s">
        <v>267</v>
      </c>
      <c r="GN2346" t="str">
        <f t="shared" si="727"/>
        <v>FALSE</v>
      </c>
      <c r="GO2346">
        <v>2022</v>
      </c>
      <c r="GP2346">
        <v>2020</v>
      </c>
      <c r="GQ2346">
        <v>400</v>
      </c>
      <c r="GR2346" t="s">
        <v>246</v>
      </c>
      <c r="GS2346" t="s">
        <v>246</v>
      </c>
      <c r="GT2346" t="s">
        <v>246</v>
      </c>
      <c r="GU2346" t="s">
        <v>246</v>
      </c>
      <c r="GV2346" t="s">
        <v>246</v>
      </c>
      <c r="GW2346" t="s">
        <v>246</v>
      </c>
      <c r="GX2346" t="s">
        <v>246</v>
      </c>
      <c r="GY2346" t="s">
        <v>246</v>
      </c>
      <c r="GZ2346" t="s">
        <v>246</v>
      </c>
      <c r="HA2346" t="s">
        <v>246</v>
      </c>
      <c r="HB2346" t="s">
        <v>246</v>
      </c>
      <c r="HC2346" t="s">
        <v>246</v>
      </c>
      <c r="HD2346" t="s">
        <v>246</v>
      </c>
      <c r="HE2346" s="2">
        <v>1305</v>
      </c>
      <c r="HF2346" s="2">
        <v>0</v>
      </c>
      <c r="HG2346" s="2">
        <v>0</v>
      </c>
      <c r="HH2346">
        <v>0</v>
      </c>
      <c r="HI2346" s="2">
        <v>8698</v>
      </c>
      <c r="HJ2346" s="2">
        <v>8698</v>
      </c>
      <c r="HK2346" s="2">
        <v>0</v>
      </c>
      <c r="HL2346">
        <v>0</v>
      </c>
      <c r="HM2346" s="2">
        <v>0</v>
      </c>
      <c r="HN2346" s="2">
        <v>0</v>
      </c>
      <c r="HO2346" s="2">
        <v>0</v>
      </c>
      <c r="HP2346">
        <v>0</v>
      </c>
      <c r="HQ2346" s="2">
        <v>121.08</v>
      </c>
      <c r="HS2346" s="2">
        <v>8698</v>
      </c>
      <c r="HV2346" t="s">
        <v>315</v>
      </c>
      <c r="HY2346" t="s">
        <v>316</v>
      </c>
      <c r="HZ2346" t="s">
        <v>317</v>
      </c>
      <c r="IA2346" t="s">
        <v>318</v>
      </c>
      <c r="IB2346" s="1">
        <v>40287</v>
      </c>
      <c r="IC2346" s="1">
        <v>40757</v>
      </c>
      <c r="ID2346" s="2">
        <v>0</v>
      </c>
      <c r="IE2346" t="s">
        <v>319</v>
      </c>
      <c r="IF2346" t="str">
        <f>"                    "</f>
        <v xml:space="preserve">                    </v>
      </c>
      <c r="IG2346" t="str">
        <f>"2011.40549"</f>
        <v>2011.40549</v>
      </c>
      <c r="IH2346" t="str">
        <f>""</f>
        <v/>
      </c>
      <c r="IT2346" t="str">
        <f>""</f>
        <v/>
      </c>
      <c r="IY2346" t="str">
        <f>""</f>
        <v/>
      </c>
      <c r="JB2346" t="s">
        <v>271</v>
      </c>
      <c r="JD2346" t="str">
        <f>""</f>
        <v/>
      </c>
      <c r="JE2346" t="str">
        <f>""</f>
        <v/>
      </c>
      <c r="JO2346" t="str">
        <f>""</f>
        <v/>
      </c>
      <c r="JP2346" t="str">
        <f>""</f>
        <v/>
      </c>
      <c r="JQ2346" t="str">
        <f>HYPERLINK("https://web.datatree.com/?/property?propertyId=5587346")</f>
        <v>https://web.datatree.com/?/property?propertyId=5587346</v>
      </c>
    </row>
    <row r="2347" spans="1:277" x14ac:dyDescent="0.25">
      <c r="A2347">
        <v>2345</v>
      </c>
      <c r="B2347" s="15" t="s">
        <v>18833</v>
      </c>
      <c r="C2347" s="15" t="s">
        <v>18832</v>
      </c>
      <c r="D2347" s="15" t="s">
        <v>18834</v>
      </c>
      <c r="E2347" s="15" t="s">
        <v>18835</v>
      </c>
      <c r="F2347" s="15" t="s">
        <v>18836</v>
      </c>
      <c r="G2347" s="15" t="s">
        <v>243</v>
      </c>
      <c r="H2347" s="15">
        <v>85555</v>
      </c>
      <c r="I2347" s="15" t="s">
        <v>18837</v>
      </c>
      <c r="J2347" s="23" t="s">
        <v>18838</v>
      </c>
      <c r="K2347" s="15" t="s">
        <v>18839</v>
      </c>
      <c r="L2347" s="16" t="s">
        <v>18840</v>
      </c>
      <c r="M2347" s="17" t="str">
        <f t="shared" si="711"/>
        <v>6/31/2022</v>
      </c>
      <c r="N2347" s="15">
        <v>11539</v>
      </c>
      <c r="O2347" s="18">
        <f t="shared" si="714"/>
        <v>0</v>
      </c>
      <c r="P2347" s="19" t="str">
        <f t="shared" si="715"/>
        <v>$0.00</v>
      </c>
      <c r="Q2347" s="16">
        <v>44834</v>
      </c>
      <c r="R2347" s="19" t="str">
        <f t="shared" si="712"/>
        <v>09/30/22</v>
      </c>
      <c r="S2347" t="str">
        <f t="shared" si="716"/>
        <v>MOHAVE</v>
      </c>
      <c r="T2347" s="6" t="str">
        <f t="shared" si="717"/>
        <v>254-10-005</v>
      </c>
      <c r="U2347" t="str">
        <f t="shared" si="718"/>
        <v xml:space="preserve">2788 STORYBROOK PRESERVE DR </v>
      </c>
      <c r="V2347" t="str">
        <f t="shared" si="719"/>
        <v>ODESSA</v>
      </c>
      <c r="W2347" t="str">
        <f t="shared" si="720"/>
        <v>FL</v>
      </c>
      <c r="X2347" t="str">
        <f t="shared" si="721"/>
        <v>33556-2764</v>
      </c>
      <c r="Y2347" t="str">
        <f t="shared" si="722"/>
        <v>GLENN</v>
      </c>
      <c r="Z2347" t="str">
        <f t="shared" si="723"/>
        <v>YORK</v>
      </c>
      <c r="AA2347" t="str">
        <f t="shared" si="724"/>
        <v>T20N R12W SEC 1 SILVER SPRINGS UNIT III LOT 127</v>
      </c>
      <c r="AB2347">
        <f t="shared" si="725"/>
        <v>10</v>
      </c>
      <c r="AC2347" t="str">
        <f t="shared" si="726"/>
        <v>MOHAVE</v>
      </c>
      <c r="AI2347">
        <f t="shared" si="713"/>
        <v>10</v>
      </c>
      <c r="AO2347" t="s">
        <v>18022</v>
      </c>
      <c r="AP2347" t="s">
        <v>14552</v>
      </c>
      <c r="AQ2347" t="s">
        <v>2490</v>
      </c>
      <c r="AR2347" t="s">
        <v>3383</v>
      </c>
      <c r="AS2347" t="s">
        <v>240</v>
      </c>
      <c r="AT2347">
        <v>2</v>
      </c>
      <c r="BC2347" t="s">
        <v>18023</v>
      </c>
      <c r="BD2347" t="s">
        <v>18022</v>
      </c>
      <c r="BH2347" t="s">
        <v>242</v>
      </c>
      <c r="BS2347" t="s">
        <v>243</v>
      </c>
      <c r="BV2347" t="s">
        <v>244</v>
      </c>
      <c r="BY2347" t="s">
        <v>245</v>
      </c>
      <c r="CA2347">
        <v>2788</v>
      </c>
      <c r="CD2347" t="s">
        <v>18024</v>
      </c>
      <c r="CE2347" t="s">
        <v>302</v>
      </c>
      <c r="CG2347" t="s">
        <v>18025</v>
      </c>
      <c r="CH2347" t="s">
        <v>18026</v>
      </c>
      <c r="CI2347" t="s">
        <v>1127</v>
      </c>
      <c r="CJ2347" t="str">
        <f>"33556-2764"</f>
        <v>33556-2764</v>
      </c>
      <c r="CK2347" t="s">
        <v>8194</v>
      </c>
      <c r="CL2347" t="s">
        <v>18027</v>
      </c>
      <c r="CM2347" t="s">
        <v>18028</v>
      </c>
      <c r="CN2347" t="s">
        <v>254</v>
      </c>
      <c r="CO2347" t="s">
        <v>18029</v>
      </c>
      <c r="CP2347" t="str">
        <f>"254-10-005"</f>
        <v>254-10-005</v>
      </c>
      <c r="CQ2347" t="str">
        <f>"25410005"</f>
        <v>25410005</v>
      </c>
      <c r="CR2347" t="str">
        <f>"R25410005"</f>
        <v>R25410005</v>
      </c>
      <c r="CS2347">
        <v>4015</v>
      </c>
      <c r="CW2347" t="s">
        <v>256</v>
      </c>
      <c r="CX2347" t="s">
        <v>651</v>
      </c>
      <c r="CY2347" t="s">
        <v>258</v>
      </c>
      <c r="CZ2347">
        <v>1</v>
      </c>
      <c r="DB2347">
        <v>35.142894820553103</v>
      </c>
      <c r="DC2347">
        <v>-113.510511224895</v>
      </c>
      <c r="DD2347" t="s">
        <v>259</v>
      </c>
      <c r="DK2347" t="s">
        <v>8557</v>
      </c>
      <c r="DL2347" t="s">
        <v>8557</v>
      </c>
      <c r="DO2347" t="str">
        <f>"127"</f>
        <v>127</v>
      </c>
      <c r="DQ2347">
        <v>0</v>
      </c>
      <c r="DR2347">
        <v>0</v>
      </c>
      <c r="DS2347">
        <v>0</v>
      </c>
      <c r="DT2347">
        <v>0</v>
      </c>
      <c r="DW2347">
        <v>0</v>
      </c>
      <c r="DX2347">
        <v>0</v>
      </c>
      <c r="DZ2347">
        <v>0</v>
      </c>
      <c r="EA2347">
        <v>0</v>
      </c>
      <c r="EB2347">
        <v>0</v>
      </c>
      <c r="EC2347">
        <v>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L2347">
        <v>0</v>
      </c>
      <c r="EN2347">
        <v>0</v>
      </c>
      <c r="EP2347">
        <v>0</v>
      </c>
      <c r="ER2347">
        <v>0</v>
      </c>
      <c r="ET2347">
        <v>0</v>
      </c>
      <c r="EY2347">
        <v>0</v>
      </c>
      <c r="FA2347">
        <v>0</v>
      </c>
      <c r="FL2347">
        <v>0</v>
      </c>
      <c r="FQ2347" t="s">
        <v>336</v>
      </c>
      <c r="FR2347" t="s">
        <v>337</v>
      </c>
      <c r="FS2347" t="s">
        <v>338</v>
      </c>
      <c r="FU2347">
        <v>435600</v>
      </c>
      <c r="FV2347">
        <v>10</v>
      </c>
      <c r="FW2347">
        <v>0</v>
      </c>
      <c r="FX2347">
        <v>0</v>
      </c>
      <c r="FY2347">
        <v>0</v>
      </c>
      <c r="FZ2347">
        <v>0</v>
      </c>
      <c r="GI2347" t="s">
        <v>264</v>
      </c>
      <c r="GJ2347" t="s">
        <v>265</v>
      </c>
      <c r="GK2347" t="s">
        <v>266</v>
      </c>
      <c r="GL2347" s="1">
        <v>40135</v>
      </c>
      <c r="GM2347" t="s">
        <v>267</v>
      </c>
      <c r="GN2347" t="str">
        <f t="shared" si="727"/>
        <v>FALSE</v>
      </c>
      <c r="GO2347">
        <v>2022</v>
      </c>
      <c r="GP2347">
        <v>2020</v>
      </c>
      <c r="GQ2347">
        <v>300</v>
      </c>
      <c r="GR2347" t="s">
        <v>246</v>
      </c>
      <c r="GS2347" t="s">
        <v>246</v>
      </c>
      <c r="GT2347" t="s">
        <v>246</v>
      </c>
      <c r="GU2347" t="s">
        <v>246</v>
      </c>
      <c r="GV2347" t="s">
        <v>246</v>
      </c>
      <c r="GW2347" t="s">
        <v>246</v>
      </c>
      <c r="GX2347" t="s">
        <v>246</v>
      </c>
      <c r="GY2347" t="s">
        <v>246</v>
      </c>
      <c r="GZ2347" t="s">
        <v>246</v>
      </c>
      <c r="HA2347" t="s">
        <v>246</v>
      </c>
      <c r="HB2347" t="s">
        <v>246</v>
      </c>
      <c r="HC2347" t="s">
        <v>246</v>
      </c>
      <c r="HD2347" t="s">
        <v>246</v>
      </c>
      <c r="HE2347" s="2">
        <v>402</v>
      </c>
      <c r="HF2347" s="2">
        <v>0</v>
      </c>
      <c r="HG2347" s="2">
        <v>0</v>
      </c>
      <c r="HH2347">
        <v>0</v>
      </c>
      <c r="HI2347" s="2">
        <v>2683</v>
      </c>
      <c r="HJ2347" s="2">
        <v>2683</v>
      </c>
      <c r="HK2347" s="2">
        <v>0</v>
      </c>
      <c r="HL2347">
        <v>0</v>
      </c>
      <c r="HM2347" s="2">
        <v>0</v>
      </c>
      <c r="HN2347" s="2">
        <v>0</v>
      </c>
      <c r="HO2347" s="2">
        <v>0</v>
      </c>
      <c r="HP2347">
        <v>0</v>
      </c>
      <c r="HQ2347" s="2">
        <v>21.64</v>
      </c>
      <c r="HS2347" s="2">
        <v>2683</v>
      </c>
      <c r="HV2347" t="s">
        <v>289</v>
      </c>
      <c r="HY2347" t="s">
        <v>290</v>
      </c>
      <c r="HZ2347" t="s">
        <v>290</v>
      </c>
      <c r="IB2347" s="1">
        <v>37078</v>
      </c>
      <c r="IC2347" s="1">
        <v>37085</v>
      </c>
      <c r="ID2347" s="2">
        <v>0</v>
      </c>
      <c r="IE2347" t="s">
        <v>319</v>
      </c>
      <c r="IF2347" t="str">
        <f>"                    "</f>
        <v xml:space="preserve">                    </v>
      </c>
      <c r="IG2347" t="str">
        <f>"3802.899"</f>
        <v>3802.899</v>
      </c>
      <c r="IH2347" t="str">
        <f>""</f>
        <v/>
      </c>
      <c r="IT2347" t="str">
        <f>""</f>
        <v/>
      </c>
      <c r="IY2347" t="str">
        <f>""</f>
        <v/>
      </c>
      <c r="JB2347" t="s">
        <v>271</v>
      </c>
      <c r="JD2347" t="str">
        <f>""</f>
        <v/>
      </c>
      <c r="JE2347" t="str">
        <f>""</f>
        <v/>
      </c>
      <c r="JO2347" t="str">
        <f>""</f>
        <v/>
      </c>
      <c r="JP2347" t="str">
        <f>""</f>
        <v/>
      </c>
      <c r="JQ2347" t="str">
        <f>HYPERLINK("https://web.datatree.com/?/property?propertyId=5469271")</f>
        <v>https://web.datatree.com/?/property?propertyId=5469271</v>
      </c>
    </row>
    <row r="2348" spans="1:277" x14ac:dyDescent="0.25">
      <c r="A2348">
        <v>2346</v>
      </c>
      <c r="B2348" s="15" t="s">
        <v>18833</v>
      </c>
      <c r="C2348" s="15" t="s">
        <v>18832</v>
      </c>
      <c r="D2348" s="15" t="s">
        <v>18834</v>
      </c>
      <c r="E2348" s="15" t="s">
        <v>18835</v>
      </c>
      <c r="F2348" s="15" t="s">
        <v>18836</v>
      </c>
      <c r="G2348" s="15" t="s">
        <v>243</v>
      </c>
      <c r="H2348" s="15">
        <v>85555</v>
      </c>
      <c r="I2348" s="15" t="s">
        <v>18837</v>
      </c>
      <c r="J2348" s="23" t="s">
        <v>18838</v>
      </c>
      <c r="K2348" s="15" t="s">
        <v>18839</v>
      </c>
      <c r="L2348" s="16" t="s">
        <v>18840</v>
      </c>
      <c r="M2348" s="17" t="str">
        <f t="shared" si="711"/>
        <v>6/31/2022</v>
      </c>
      <c r="N2348" s="15">
        <v>11540</v>
      </c>
      <c r="O2348" s="18">
        <f t="shared" si="714"/>
        <v>0</v>
      </c>
      <c r="P2348" s="19" t="str">
        <f t="shared" si="715"/>
        <v>$0.00</v>
      </c>
      <c r="Q2348" s="16">
        <v>44834</v>
      </c>
      <c r="R2348" s="19" t="str">
        <f t="shared" si="712"/>
        <v>09/30/22</v>
      </c>
      <c r="S2348" t="str">
        <f t="shared" si="716"/>
        <v>MOHAVE</v>
      </c>
      <c r="T2348" s="6" t="str">
        <f t="shared" si="717"/>
        <v>306-34-016C</v>
      </c>
      <c r="U2348" t="str">
        <f t="shared" si="718"/>
        <v xml:space="preserve">8671 S CEDAR ST </v>
      </c>
      <c r="V2348" t="str">
        <f t="shared" si="719"/>
        <v>MOHAVE VALLEY</v>
      </c>
      <c r="W2348" t="str">
        <f t="shared" si="720"/>
        <v>AZ</v>
      </c>
      <c r="X2348" t="str">
        <f t="shared" si="721"/>
        <v>86440-8569</v>
      </c>
      <c r="Y2348" t="str">
        <f t="shared" si="722"/>
        <v>ROBERT</v>
      </c>
      <c r="Z2348" t="str">
        <f t="shared" si="723"/>
        <v>WILLARD</v>
      </c>
      <c r="AA2348" t="str">
        <f t="shared" si="724"/>
        <v>ROADWAY EASEMENT SW4 OF PARCEL 339 CONT 10AC 306-34-016(306-34-01 6A-B-C)</v>
      </c>
      <c r="AB2348">
        <f t="shared" si="725"/>
        <v>10</v>
      </c>
      <c r="AC2348" t="str">
        <f t="shared" si="726"/>
        <v>MOHAVE</v>
      </c>
      <c r="AI2348">
        <f t="shared" si="713"/>
        <v>10</v>
      </c>
      <c r="AO2348" t="s">
        <v>4253</v>
      </c>
      <c r="AP2348" t="s">
        <v>841</v>
      </c>
      <c r="AQ2348" t="s">
        <v>841</v>
      </c>
      <c r="AR2348" t="s">
        <v>4254</v>
      </c>
      <c r="AS2348" t="s">
        <v>240</v>
      </c>
      <c r="AT2348">
        <v>4</v>
      </c>
      <c r="BC2348" t="s">
        <v>4255</v>
      </c>
      <c r="BD2348" t="s">
        <v>4253</v>
      </c>
      <c r="BH2348" t="s">
        <v>934</v>
      </c>
      <c r="BJ2348" t="s">
        <v>457</v>
      </c>
      <c r="BK2348">
        <v>8671</v>
      </c>
      <c r="BN2348" t="s">
        <v>4256</v>
      </c>
      <c r="BO2348" t="s">
        <v>375</v>
      </c>
      <c r="BQ2348" t="s">
        <v>2292</v>
      </c>
      <c r="BS2348" t="s">
        <v>243</v>
      </c>
      <c r="BT2348" t="str">
        <f>"86440"</f>
        <v>86440</v>
      </c>
      <c r="BU2348" t="str">
        <f>"86440-8569"</f>
        <v>86440-8569</v>
      </c>
      <c r="BV2348" t="s">
        <v>244</v>
      </c>
      <c r="BX2348" t="s">
        <v>4257</v>
      </c>
      <c r="BY2348" t="s">
        <v>4258</v>
      </c>
      <c r="BZ2348" t="s">
        <v>457</v>
      </c>
      <c r="CA2348">
        <v>8671</v>
      </c>
      <c r="CD2348" t="s">
        <v>4256</v>
      </c>
      <c r="CE2348" t="s">
        <v>375</v>
      </c>
      <c r="CG2348" t="s">
        <v>2292</v>
      </c>
      <c r="CH2348" t="s">
        <v>2292</v>
      </c>
      <c r="CI2348" t="s">
        <v>243</v>
      </c>
      <c r="CJ2348" t="str">
        <f>"86440-8569"</f>
        <v>86440-8569</v>
      </c>
      <c r="CL2348" t="s">
        <v>4257</v>
      </c>
      <c r="CM2348" t="s">
        <v>4259</v>
      </c>
      <c r="CN2348" t="s">
        <v>254</v>
      </c>
      <c r="CO2348" t="s">
        <v>18030</v>
      </c>
      <c r="CP2348" t="str">
        <f>"306-34-016C"</f>
        <v>306-34-016C</v>
      </c>
      <c r="CQ2348" t="str">
        <f>"30634016C"</f>
        <v>30634016C</v>
      </c>
      <c r="CR2348" t="str">
        <f>"R30634016C"</f>
        <v>R30634016C</v>
      </c>
      <c r="CS2348">
        <v>4015</v>
      </c>
      <c r="CU2348">
        <v>955000</v>
      </c>
      <c r="CV2348">
        <v>3099</v>
      </c>
      <c r="CX2348" t="s">
        <v>257</v>
      </c>
      <c r="CY2348" t="s">
        <v>559</v>
      </c>
      <c r="CZ2348">
        <v>28</v>
      </c>
      <c r="DB2348">
        <v>35.171784138946101</v>
      </c>
      <c r="DC2348">
        <v>-114.208446495521</v>
      </c>
      <c r="DD2348" t="s">
        <v>1055</v>
      </c>
      <c r="DK2348" t="s">
        <v>2073</v>
      </c>
      <c r="DL2348" t="s">
        <v>2073</v>
      </c>
      <c r="DO2348" t="str">
        <f>""</f>
        <v/>
      </c>
      <c r="DQ2348">
        <v>0</v>
      </c>
      <c r="DR2348">
        <v>0</v>
      </c>
      <c r="DS2348">
        <v>0</v>
      </c>
      <c r="DT2348">
        <v>0</v>
      </c>
      <c r="DW2348">
        <v>0</v>
      </c>
      <c r="DX2348">
        <v>0</v>
      </c>
      <c r="DZ2348">
        <v>0</v>
      </c>
      <c r="EA2348">
        <v>0</v>
      </c>
      <c r="EB2348">
        <v>0</v>
      </c>
      <c r="EC2348">
        <v>0</v>
      </c>
      <c r="ED2348">
        <v>0</v>
      </c>
      <c r="EE2348">
        <v>0</v>
      </c>
      <c r="EF2348">
        <v>0</v>
      </c>
      <c r="EG2348">
        <v>0</v>
      </c>
      <c r="EH2348">
        <v>0</v>
      </c>
      <c r="EI2348">
        <v>0</v>
      </c>
      <c r="EL2348">
        <v>0</v>
      </c>
      <c r="EN2348">
        <v>0</v>
      </c>
      <c r="EP2348">
        <v>0</v>
      </c>
      <c r="ER2348">
        <v>0</v>
      </c>
      <c r="ET2348">
        <v>0</v>
      </c>
      <c r="EY2348">
        <v>0</v>
      </c>
      <c r="FA2348">
        <v>0</v>
      </c>
      <c r="FL2348">
        <v>0</v>
      </c>
      <c r="FQ2348" t="s">
        <v>261</v>
      </c>
      <c r="FR2348" t="s">
        <v>354</v>
      </c>
      <c r="FS2348" t="s">
        <v>355</v>
      </c>
      <c r="FU2348">
        <v>435600</v>
      </c>
      <c r="FV2348">
        <v>10</v>
      </c>
      <c r="FW2348">
        <v>0</v>
      </c>
      <c r="FX2348">
        <v>0</v>
      </c>
      <c r="FY2348">
        <v>0</v>
      </c>
      <c r="FZ2348">
        <v>0</v>
      </c>
      <c r="GI2348" t="s">
        <v>563</v>
      </c>
      <c r="GJ2348" t="s">
        <v>2074</v>
      </c>
      <c r="GK2348" t="s">
        <v>2075</v>
      </c>
      <c r="GL2348" s="1">
        <v>40135</v>
      </c>
      <c r="GM2348" t="s">
        <v>267</v>
      </c>
      <c r="GN2348" t="str">
        <f>"TRUE"</f>
        <v>TRUE</v>
      </c>
      <c r="GO2348">
        <v>2022</v>
      </c>
      <c r="GP2348">
        <v>2020</v>
      </c>
      <c r="GQ2348">
        <v>430</v>
      </c>
      <c r="GR2348" t="s">
        <v>246</v>
      </c>
      <c r="GS2348" t="s">
        <v>246</v>
      </c>
      <c r="GT2348" t="s">
        <v>246</v>
      </c>
      <c r="GU2348" t="s">
        <v>246</v>
      </c>
      <c r="GV2348" t="s">
        <v>246</v>
      </c>
      <c r="GW2348" t="s">
        <v>246</v>
      </c>
      <c r="GX2348" t="s">
        <v>246</v>
      </c>
      <c r="GY2348" t="s">
        <v>246</v>
      </c>
      <c r="GZ2348" t="s">
        <v>246</v>
      </c>
      <c r="HA2348" t="s">
        <v>246</v>
      </c>
      <c r="HB2348" t="s">
        <v>246</v>
      </c>
      <c r="HC2348" t="s">
        <v>246</v>
      </c>
      <c r="HD2348" t="s">
        <v>246</v>
      </c>
      <c r="HE2348" s="2">
        <v>2135</v>
      </c>
      <c r="HF2348" s="2">
        <v>0</v>
      </c>
      <c r="HG2348" s="2">
        <v>0</v>
      </c>
      <c r="HH2348">
        <v>0</v>
      </c>
      <c r="HI2348" s="2">
        <v>14234</v>
      </c>
      <c r="HJ2348" s="2">
        <v>14234</v>
      </c>
      <c r="HK2348" s="2">
        <v>0</v>
      </c>
      <c r="HL2348">
        <v>0</v>
      </c>
      <c r="HM2348" s="2">
        <v>0</v>
      </c>
      <c r="HN2348" s="2">
        <v>0</v>
      </c>
      <c r="HO2348" s="2">
        <v>0</v>
      </c>
      <c r="HP2348">
        <v>0</v>
      </c>
      <c r="HQ2348" s="2">
        <v>175.12</v>
      </c>
      <c r="HS2348" s="2">
        <v>14234</v>
      </c>
      <c r="HV2348" t="s">
        <v>315</v>
      </c>
      <c r="HY2348" t="s">
        <v>317</v>
      </c>
      <c r="HZ2348" t="s">
        <v>317</v>
      </c>
      <c r="IA2348" t="s">
        <v>318</v>
      </c>
      <c r="IF2348" t="str">
        <f>""</f>
        <v/>
      </c>
      <c r="IG2348" t="str">
        <f>""</f>
        <v/>
      </c>
      <c r="IH2348" t="str">
        <f>""</f>
        <v/>
      </c>
      <c r="IJ2348" s="1">
        <v>36944</v>
      </c>
      <c r="IK2348" s="2">
        <v>26500</v>
      </c>
      <c r="IL2348" t="s">
        <v>566</v>
      </c>
      <c r="IM2348" t="s">
        <v>362</v>
      </c>
      <c r="IN2348" t="s">
        <v>18031</v>
      </c>
      <c r="IP2348" s="2">
        <v>21000</v>
      </c>
      <c r="IQ2348" t="s">
        <v>569</v>
      </c>
      <c r="IS2348" t="s">
        <v>570</v>
      </c>
      <c r="IT2348" t="str">
        <f>"3681.750"</f>
        <v>3681.750</v>
      </c>
      <c r="IY2348" t="str">
        <f>"                    "</f>
        <v xml:space="preserve">                    </v>
      </c>
      <c r="IZ2348" t="s">
        <v>18032</v>
      </c>
      <c r="JA2348" t="s">
        <v>1488</v>
      </c>
      <c r="JB2348" t="s">
        <v>271</v>
      </c>
      <c r="JD2348" t="str">
        <f>"3681.747"</f>
        <v>3681.747</v>
      </c>
      <c r="JE2348" t="str">
        <f>""</f>
        <v/>
      </c>
      <c r="JO2348" t="str">
        <f>""</f>
        <v/>
      </c>
      <c r="JP2348" t="str">
        <f>""</f>
        <v/>
      </c>
      <c r="JQ2348" t="str">
        <f>HYPERLINK("https://web.datatree.com/?/property?propertyId=5554528")</f>
        <v>https://web.datatree.com/?/property?propertyId=5554528</v>
      </c>
    </row>
    <row r="2349" spans="1:277" x14ac:dyDescent="0.25">
      <c r="A2349">
        <v>2347</v>
      </c>
      <c r="B2349" s="15" t="s">
        <v>18833</v>
      </c>
      <c r="C2349" s="15" t="s">
        <v>18832</v>
      </c>
      <c r="D2349" s="15" t="s">
        <v>18834</v>
      </c>
      <c r="E2349" s="15" t="s">
        <v>18835</v>
      </c>
      <c r="F2349" s="15" t="s">
        <v>18836</v>
      </c>
      <c r="G2349" s="15" t="s">
        <v>243</v>
      </c>
      <c r="H2349" s="15">
        <v>85555</v>
      </c>
      <c r="I2349" s="15" t="s">
        <v>18837</v>
      </c>
      <c r="J2349" s="23" t="s">
        <v>18838</v>
      </c>
      <c r="K2349" s="15" t="s">
        <v>18839</v>
      </c>
      <c r="L2349" s="16" t="s">
        <v>18840</v>
      </c>
      <c r="M2349" s="17" t="str">
        <f t="shared" si="711"/>
        <v>6/31/2022</v>
      </c>
      <c r="N2349" s="15">
        <v>11541</v>
      </c>
      <c r="O2349" s="18">
        <f t="shared" si="714"/>
        <v>0</v>
      </c>
      <c r="P2349" s="19" t="str">
        <f t="shared" si="715"/>
        <v>$0.00</v>
      </c>
      <c r="Q2349" s="16">
        <v>44834</v>
      </c>
      <c r="R2349" s="19" t="str">
        <f t="shared" si="712"/>
        <v>09/30/22</v>
      </c>
      <c r="S2349" t="str">
        <f t="shared" si="716"/>
        <v>MOHAVE</v>
      </c>
      <c r="T2349" s="6" t="str">
        <f t="shared" si="717"/>
        <v>353-07-005</v>
      </c>
      <c r="U2349" t="str">
        <f t="shared" si="718"/>
        <v xml:space="preserve">1146 HERTEL AVE </v>
      </c>
      <c r="V2349" t="str">
        <f t="shared" si="719"/>
        <v>BUFFALO</v>
      </c>
      <c r="W2349" t="str">
        <f t="shared" si="720"/>
        <v>NY</v>
      </c>
      <c r="X2349" t="str">
        <f t="shared" si="721"/>
        <v>14216-2704</v>
      </c>
      <c r="Y2349" t="str">
        <f t="shared" si="722"/>
        <v>SARKOON</v>
      </c>
      <c r="Z2349" t="str">
        <f t="shared" si="723"/>
        <v>HANNA</v>
      </c>
      <c r="AA2349" t="str">
        <f t="shared" si="724"/>
        <v>SEC 13 21 12 NW4 NW4 NE4 10AC</v>
      </c>
      <c r="AB2349">
        <f t="shared" si="725"/>
        <v>10</v>
      </c>
      <c r="AC2349" t="str">
        <f t="shared" si="726"/>
        <v>MOHAVE</v>
      </c>
      <c r="AI2349">
        <f t="shared" si="713"/>
        <v>10</v>
      </c>
      <c r="AO2349" t="s">
        <v>18033</v>
      </c>
      <c r="AP2349" t="s">
        <v>18034</v>
      </c>
      <c r="AQ2349" t="s">
        <v>18035</v>
      </c>
      <c r="AR2349" t="s">
        <v>18036</v>
      </c>
      <c r="AS2349" t="s">
        <v>240</v>
      </c>
      <c r="AT2349">
        <v>10</v>
      </c>
      <c r="BC2349" t="s">
        <v>18037</v>
      </c>
      <c r="BD2349" t="s">
        <v>18033</v>
      </c>
      <c r="BH2349" t="s">
        <v>242</v>
      </c>
      <c r="BS2349" t="s">
        <v>243</v>
      </c>
      <c r="BV2349" t="s">
        <v>244</v>
      </c>
      <c r="BY2349" t="s">
        <v>245</v>
      </c>
      <c r="CA2349">
        <v>1146</v>
      </c>
      <c r="CD2349" t="s">
        <v>18038</v>
      </c>
      <c r="CE2349" t="s">
        <v>248</v>
      </c>
      <c r="CG2349" t="s">
        <v>1262</v>
      </c>
      <c r="CH2349" t="s">
        <v>1262</v>
      </c>
      <c r="CI2349" t="s">
        <v>2193</v>
      </c>
      <c r="CJ2349" t="str">
        <f>"14216-2704"</f>
        <v>14216-2704</v>
      </c>
      <c r="CK2349" t="s">
        <v>378</v>
      </c>
      <c r="CL2349" t="s">
        <v>18039</v>
      </c>
      <c r="CM2349" t="s">
        <v>18040</v>
      </c>
      <c r="CN2349" t="s">
        <v>254</v>
      </c>
      <c r="CO2349" t="s">
        <v>18041</v>
      </c>
      <c r="CP2349" t="str">
        <f>"353-07-005"</f>
        <v>353-07-005</v>
      </c>
      <c r="CQ2349" t="str">
        <f>"35307005"</f>
        <v>35307005</v>
      </c>
      <c r="CR2349" t="str">
        <f>"R35307005"</f>
        <v>R35307005</v>
      </c>
      <c r="CS2349">
        <v>4015</v>
      </c>
      <c r="CW2349" t="s">
        <v>256</v>
      </c>
      <c r="DB2349">
        <v>35.209407563650998</v>
      </c>
      <c r="DC2349">
        <v>-113.498699579643</v>
      </c>
      <c r="DO2349" t="str">
        <f>""</f>
        <v/>
      </c>
      <c r="DQ2349">
        <v>0</v>
      </c>
      <c r="DR2349">
        <v>0</v>
      </c>
      <c r="DS2349">
        <v>0</v>
      </c>
      <c r="DT2349">
        <v>0</v>
      </c>
      <c r="DW2349">
        <v>0</v>
      </c>
      <c r="DX2349">
        <v>0</v>
      </c>
      <c r="DZ2349">
        <v>0</v>
      </c>
      <c r="EA2349">
        <v>0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L2349">
        <v>0</v>
      </c>
      <c r="EN2349">
        <v>0</v>
      </c>
      <c r="EP2349">
        <v>0</v>
      </c>
      <c r="ER2349">
        <v>0</v>
      </c>
      <c r="ET2349">
        <v>0</v>
      </c>
      <c r="EY2349">
        <v>0</v>
      </c>
      <c r="FA2349">
        <v>0</v>
      </c>
      <c r="FL2349">
        <v>0</v>
      </c>
      <c r="FQ2349" t="s">
        <v>261</v>
      </c>
      <c r="FR2349" t="s">
        <v>354</v>
      </c>
      <c r="FS2349" t="s">
        <v>355</v>
      </c>
      <c r="FU2349">
        <v>435600</v>
      </c>
      <c r="FV2349">
        <v>10</v>
      </c>
      <c r="FW2349">
        <v>0</v>
      </c>
      <c r="FX2349">
        <v>0</v>
      </c>
      <c r="FY2349">
        <v>0</v>
      </c>
      <c r="FZ2349">
        <v>0</v>
      </c>
      <c r="GI2349" t="s">
        <v>264</v>
      </c>
      <c r="GJ2349" t="s">
        <v>2135</v>
      </c>
      <c r="GK2349" t="s">
        <v>2136</v>
      </c>
      <c r="GL2349" s="1">
        <v>40135</v>
      </c>
      <c r="GM2349" t="s">
        <v>267</v>
      </c>
      <c r="GN2349" t="str">
        <f t="shared" ref="GN2349:GN2355" si="728">"FALSE"</f>
        <v>FALSE</v>
      </c>
      <c r="GO2349">
        <v>2022</v>
      </c>
      <c r="GP2349">
        <v>2020</v>
      </c>
      <c r="GQ2349">
        <v>300</v>
      </c>
      <c r="GR2349" t="s">
        <v>246</v>
      </c>
      <c r="GS2349" t="s">
        <v>246</v>
      </c>
      <c r="GT2349" t="s">
        <v>246</v>
      </c>
      <c r="GU2349" t="s">
        <v>246</v>
      </c>
      <c r="GV2349" t="s">
        <v>246</v>
      </c>
      <c r="GW2349" t="s">
        <v>246</v>
      </c>
      <c r="GX2349" t="s">
        <v>246</v>
      </c>
      <c r="GY2349" t="s">
        <v>246</v>
      </c>
      <c r="GZ2349" t="s">
        <v>246</v>
      </c>
      <c r="HA2349" t="s">
        <v>246</v>
      </c>
      <c r="HB2349" t="s">
        <v>246</v>
      </c>
      <c r="HC2349" t="s">
        <v>246</v>
      </c>
      <c r="HD2349" t="s">
        <v>246</v>
      </c>
      <c r="HE2349" s="2">
        <v>595</v>
      </c>
      <c r="HF2349" s="2">
        <v>0</v>
      </c>
      <c r="HG2349" s="2">
        <v>0</v>
      </c>
      <c r="HH2349">
        <v>0</v>
      </c>
      <c r="HI2349" s="2">
        <v>3964</v>
      </c>
      <c r="HJ2349" s="2">
        <v>3964</v>
      </c>
      <c r="HK2349" s="2">
        <v>0</v>
      </c>
      <c r="HL2349">
        <v>0</v>
      </c>
      <c r="HM2349" s="2">
        <v>0</v>
      </c>
      <c r="HN2349" s="2">
        <v>0</v>
      </c>
      <c r="HO2349" s="2">
        <v>0</v>
      </c>
      <c r="HP2349">
        <v>0</v>
      </c>
      <c r="HQ2349" s="2">
        <v>85.44</v>
      </c>
      <c r="HS2349" s="2">
        <v>3964</v>
      </c>
      <c r="HV2349" t="s">
        <v>268</v>
      </c>
      <c r="HY2349" t="s">
        <v>269</v>
      </c>
      <c r="IB2349" s="1">
        <v>41780</v>
      </c>
      <c r="IC2349" s="1">
        <v>41793</v>
      </c>
      <c r="ID2349" s="2">
        <v>11922</v>
      </c>
      <c r="IE2349" t="s">
        <v>2101</v>
      </c>
      <c r="IF2349" t="str">
        <f>""</f>
        <v/>
      </c>
      <c r="IG2349" t="str">
        <f>"2014.24548"</f>
        <v>2014.24548</v>
      </c>
      <c r="IH2349" t="str">
        <f>""</f>
        <v/>
      </c>
      <c r="II2349" s="1">
        <v>39056</v>
      </c>
      <c r="IJ2349" s="1">
        <v>39056</v>
      </c>
      <c r="IK2349" s="2">
        <v>65000</v>
      </c>
      <c r="IL2349" t="s">
        <v>566</v>
      </c>
      <c r="IM2349" t="s">
        <v>362</v>
      </c>
      <c r="IN2349" t="s">
        <v>18042</v>
      </c>
      <c r="IP2349" s="2">
        <v>49000</v>
      </c>
      <c r="IQ2349" t="s">
        <v>569</v>
      </c>
      <c r="IR2349">
        <v>6</v>
      </c>
      <c r="IS2349" t="s">
        <v>570</v>
      </c>
      <c r="IT2349" t="str">
        <f>"6570.916"</f>
        <v>6570.916</v>
      </c>
      <c r="IY2349" t="str">
        <f>"                    "</f>
        <v xml:space="preserve">                    </v>
      </c>
      <c r="IZ2349" t="s">
        <v>18043</v>
      </c>
      <c r="JA2349" t="s">
        <v>642</v>
      </c>
      <c r="JB2349" t="s">
        <v>271</v>
      </c>
      <c r="JD2349" t="str">
        <f>"6570.914"</f>
        <v>6570.914</v>
      </c>
      <c r="JE2349" t="str">
        <f>""</f>
        <v/>
      </c>
      <c r="JG2349" s="1">
        <v>38835</v>
      </c>
      <c r="JH2349" s="2">
        <v>20000</v>
      </c>
      <c r="JI2349" t="s">
        <v>567</v>
      </c>
      <c r="JJ2349" t="s">
        <v>18044</v>
      </c>
      <c r="JK2349" s="2">
        <v>14000</v>
      </c>
      <c r="JL2349" t="s">
        <v>569</v>
      </c>
      <c r="JM2349" t="s">
        <v>570</v>
      </c>
      <c r="JO2349" t="str">
        <f>"6237.746"</f>
        <v>6237.746</v>
      </c>
      <c r="JP2349" t="str">
        <f>""</f>
        <v/>
      </c>
      <c r="JQ2349" t="str">
        <f>HYPERLINK("https://web.datatree.com/?/property?propertyId=5470145")</f>
        <v>https://web.datatree.com/?/property?propertyId=5470145</v>
      </c>
    </row>
    <row r="2350" spans="1:277" x14ac:dyDescent="0.25">
      <c r="A2350">
        <v>2348</v>
      </c>
      <c r="B2350" s="15" t="s">
        <v>18833</v>
      </c>
      <c r="C2350" s="15" t="s">
        <v>18832</v>
      </c>
      <c r="D2350" s="15" t="s">
        <v>18834</v>
      </c>
      <c r="E2350" s="15" t="s">
        <v>18835</v>
      </c>
      <c r="F2350" s="15" t="s">
        <v>18836</v>
      </c>
      <c r="G2350" s="15" t="s">
        <v>243</v>
      </c>
      <c r="H2350" s="15">
        <v>85555</v>
      </c>
      <c r="I2350" s="15" t="s">
        <v>18837</v>
      </c>
      <c r="J2350" s="23" t="s">
        <v>18838</v>
      </c>
      <c r="K2350" s="15" t="s">
        <v>18839</v>
      </c>
      <c r="L2350" s="16" t="s">
        <v>18840</v>
      </c>
      <c r="M2350" s="17" t="str">
        <f t="shared" si="711"/>
        <v>6/31/2022</v>
      </c>
      <c r="N2350" s="15">
        <v>11542</v>
      </c>
      <c r="O2350" s="18">
        <f t="shared" si="714"/>
        <v>0</v>
      </c>
      <c r="P2350" s="19" t="str">
        <f t="shared" si="715"/>
        <v>$0.00</v>
      </c>
      <c r="Q2350" s="16">
        <v>44834</v>
      </c>
      <c r="R2350" s="19" t="str">
        <f t="shared" si="712"/>
        <v>09/30/22</v>
      </c>
      <c r="S2350" t="str">
        <f t="shared" si="716"/>
        <v>MOHAVE</v>
      </c>
      <c r="T2350" s="6" t="str">
        <f t="shared" si="717"/>
        <v>123-10-018</v>
      </c>
      <c r="U2350" t="str">
        <f t="shared" si="718"/>
        <v xml:space="preserve">PO BOX 7000 </v>
      </c>
      <c r="V2350" t="str">
        <f t="shared" si="719"/>
        <v>KINGMAN</v>
      </c>
      <c r="W2350" t="str">
        <f t="shared" si="720"/>
        <v>AZ</v>
      </c>
      <c r="X2350" t="str">
        <f t="shared" si="721"/>
        <v>86402-7000</v>
      </c>
      <c r="Y2350">
        <f t="shared" si="722"/>
        <v>0</v>
      </c>
      <c r="Z2350" t="str">
        <f t="shared" si="723"/>
        <v>MOHAVE COUNTY</v>
      </c>
      <c r="AA2350" t="str">
        <f t="shared" si="724"/>
        <v>T15N R17W SEC 13 A PARCEL OF LAND LOCATED WITHIN PARCEL 408 OF ST AGECOACH TRAILS AT SANTA FE RANCH UNIT 5 AS SHOWN ON RS 16/6G REC 12/9/1997 97-66390 DESC AS FOLL: BEG AT THE SW COR OF SD PARCEL 408 AND RUNNING TH N00 DEG 09'18 E ALONG THE W BNDRY OF SD PARCEL 408 A DIST OF 660.00'; TH S89 DEG 53'23 E 660.00'; TH S00 DEG 09 '18 W 660.00' TO A PT ON THE SOUTH LN OF SD SEC 13; TH N89 DEG 53 '23 W ALNG THE S LN OF SD SEC 13 A DIST OF 660.00' TO THE POB CON T 10.00 ACRES ML 123-10-002(123-10-017 &amp; 018)</v>
      </c>
      <c r="AB2350">
        <f t="shared" si="725"/>
        <v>10</v>
      </c>
      <c r="AC2350" t="str">
        <f t="shared" si="726"/>
        <v>MOHAVE</v>
      </c>
      <c r="AI2350">
        <f t="shared" si="713"/>
        <v>10</v>
      </c>
      <c r="AO2350" t="s">
        <v>267</v>
      </c>
      <c r="AR2350" t="s">
        <v>267</v>
      </c>
      <c r="AS2350" t="s">
        <v>273</v>
      </c>
      <c r="AT2350">
        <v>551</v>
      </c>
      <c r="BC2350" t="s">
        <v>267</v>
      </c>
      <c r="BD2350" t="s">
        <v>267</v>
      </c>
      <c r="BF2350" t="s">
        <v>343</v>
      </c>
      <c r="BH2350" t="s">
        <v>242</v>
      </c>
      <c r="BS2350" t="s">
        <v>243</v>
      </c>
      <c r="BV2350" t="s">
        <v>244</v>
      </c>
      <c r="BY2350" t="s">
        <v>245</v>
      </c>
      <c r="CD2350" t="s">
        <v>554</v>
      </c>
      <c r="CG2350" t="s">
        <v>345</v>
      </c>
      <c r="CH2350" t="s">
        <v>345</v>
      </c>
      <c r="CI2350" t="s">
        <v>243</v>
      </c>
      <c r="CJ2350" t="str">
        <f>"86402-7000"</f>
        <v>86402-7000</v>
      </c>
      <c r="CK2350" t="s">
        <v>555</v>
      </c>
      <c r="CL2350" t="s">
        <v>556</v>
      </c>
      <c r="CM2350" t="s">
        <v>557</v>
      </c>
      <c r="CN2350" t="s">
        <v>254</v>
      </c>
      <c r="CO2350" t="s">
        <v>18045</v>
      </c>
      <c r="CP2350" t="str">
        <f>"123-10-018"</f>
        <v>123-10-018</v>
      </c>
      <c r="CQ2350" t="str">
        <f>"12310018"</f>
        <v>12310018</v>
      </c>
      <c r="CR2350" t="str">
        <f>"R12310018"</f>
        <v>R12310018</v>
      </c>
      <c r="CS2350">
        <v>4015</v>
      </c>
      <c r="CW2350" t="s">
        <v>256</v>
      </c>
      <c r="CX2350" t="s">
        <v>424</v>
      </c>
      <c r="CY2350" t="s">
        <v>446</v>
      </c>
      <c r="CZ2350">
        <v>13</v>
      </c>
      <c r="DB2350">
        <v>34.634405617518397</v>
      </c>
      <c r="DC2350">
        <v>-113.98719110954799</v>
      </c>
      <c r="DD2350" t="s">
        <v>6116</v>
      </c>
      <c r="DK2350" t="s">
        <v>18046</v>
      </c>
      <c r="DL2350" t="s">
        <v>18046</v>
      </c>
      <c r="DO2350" t="str">
        <f>""</f>
        <v/>
      </c>
      <c r="DQ2350">
        <v>0</v>
      </c>
      <c r="DR2350">
        <v>0</v>
      </c>
      <c r="DS2350">
        <v>0</v>
      </c>
      <c r="DT2350">
        <v>0</v>
      </c>
      <c r="DW2350">
        <v>0</v>
      </c>
      <c r="DX2350">
        <v>0</v>
      </c>
      <c r="DZ2350">
        <v>0</v>
      </c>
      <c r="EA2350">
        <v>0</v>
      </c>
      <c r="EB2350">
        <v>0</v>
      </c>
      <c r="EC2350">
        <v>0</v>
      </c>
      <c r="ED2350">
        <v>0</v>
      </c>
      <c r="EE2350">
        <v>0</v>
      </c>
      <c r="EF2350">
        <v>0</v>
      </c>
      <c r="EG2350">
        <v>0</v>
      </c>
      <c r="EH2350">
        <v>0</v>
      </c>
      <c r="EI2350">
        <v>0</v>
      </c>
      <c r="EL2350">
        <v>0</v>
      </c>
      <c r="EN2350">
        <v>0</v>
      </c>
      <c r="EP2350">
        <v>0</v>
      </c>
      <c r="ER2350">
        <v>0</v>
      </c>
      <c r="ET2350">
        <v>0</v>
      </c>
      <c r="EY2350">
        <v>0</v>
      </c>
      <c r="FA2350">
        <v>0</v>
      </c>
      <c r="FL2350">
        <v>0</v>
      </c>
      <c r="FQ2350" t="s">
        <v>261</v>
      </c>
      <c r="FR2350" t="s">
        <v>1078</v>
      </c>
      <c r="FS2350" t="s">
        <v>562</v>
      </c>
      <c r="FU2350">
        <v>435600</v>
      </c>
      <c r="FV2350">
        <v>10</v>
      </c>
      <c r="FW2350">
        <v>0</v>
      </c>
      <c r="FX2350">
        <v>0</v>
      </c>
      <c r="FY2350">
        <v>0</v>
      </c>
      <c r="FZ2350">
        <v>0</v>
      </c>
      <c r="GI2350" t="s">
        <v>653</v>
      </c>
      <c r="GJ2350" t="s">
        <v>6118</v>
      </c>
      <c r="GK2350" t="s">
        <v>6119</v>
      </c>
      <c r="GL2350" s="1">
        <v>40135</v>
      </c>
      <c r="GM2350" t="s">
        <v>267</v>
      </c>
      <c r="GN2350" t="str">
        <f t="shared" si="728"/>
        <v>FALSE</v>
      </c>
      <c r="GO2350">
        <v>2022</v>
      </c>
      <c r="GQ2350">
        <v>1300</v>
      </c>
      <c r="GR2350" t="s">
        <v>246</v>
      </c>
      <c r="GS2350" t="s">
        <v>246</v>
      </c>
      <c r="GT2350" t="s">
        <v>246</v>
      </c>
      <c r="GU2350" t="s">
        <v>246</v>
      </c>
      <c r="GV2350" t="s">
        <v>246</v>
      </c>
      <c r="GW2350" t="s">
        <v>246</v>
      </c>
      <c r="GX2350" t="s">
        <v>246</v>
      </c>
      <c r="GY2350" t="s">
        <v>246</v>
      </c>
      <c r="GZ2350" t="s">
        <v>246</v>
      </c>
      <c r="HA2350" t="s">
        <v>613</v>
      </c>
      <c r="HB2350" t="s">
        <v>246</v>
      </c>
      <c r="HC2350" t="s">
        <v>246</v>
      </c>
      <c r="HD2350" t="s">
        <v>246</v>
      </c>
      <c r="HE2350" s="2">
        <v>875</v>
      </c>
      <c r="HF2350" s="2">
        <v>0</v>
      </c>
      <c r="HG2350" s="2">
        <v>0</v>
      </c>
      <c r="HH2350">
        <v>0</v>
      </c>
      <c r="HI2350" s="2">
        <v>5835</v>
      </c>
      <c r="HJ2350" s="2">
        <v>5835</v>
      </c>
      <c r="HK2350" s="2">
        <v>0</v>
      </c>
      <c r="HL2350">
        <v>0</v>
      </c>
      <c r="HM2350" s="2">
        <v>0</v>
      </c>
      <c r="HN2350" s="2">
        <v>0</v>
      </c>
      <c r="HO2350" s="2">
        <v>0</v>
      </c>
      <c r="HP2350">
        <v>0</v>
      </c>
      <c r="HS2350" s="2">
        <v>5835</v>
      </c>
      <c r="HV2350" t="s">
        <v>410</v>
      </c>
      <c r="HY2350" t="s">
        <v>411</v>
      </c>
      <c r="HZ2350" t="s">
        <v>411</v>
      </c>
      <c r="IB2350" s="1">
        <v>36663</v>
      </c>
      <c r="IC2350" s="1">
        <v>36670</v>
      </c>
      <c r="ID2350" s="2">
        <v>0</v>
      </c>
      <c r="IF2350" t="str">
        <f>"                    "</f>
        <v xml:space="preserve">                    </v>
      </c>
      <c r="IG2350" t="str">
        <f>"UNKNOWN"</f>
        <v>UNKNOWN</v>
      </c>
      <c r="IH2350" t="str">
        <f>""</f>
        <v/>
      </c>
      <c r="IT2350" t="str">
        <f>""</f>
        <v/>
      </c>
      <c r="IY2350" t="str">
        <f>""</f>
        <v/>
      </c>
      <c r="JB2350" t="s">
        <v>271</v>
      </c>
      <c r="JD2350" t="str">
        <f>""</f>
        <v/>
      </c>
      <c r="JE2350" t="str">
        <f>""</f>
        <v/>
      </c>
      <c r="JO2350" t="str">
        <f>""</f>
        <v/>
      </c>
      <c r="JP2350" t="str">
        <f>""</f>
        <v/>
      </c>
      <c r="JQ2350" t="str">
        <f>HYPERLINK("https://web.datatree.com/?/property?propertyId=5591610")</f>
        <v>https://web.datatree.com/?/property?propertyId=5591610</v>
      </c>
    </row>
    <row r="2351" spans="1:277" x14ac:dyDescent="0.25">
      <c r="A2351">
        <v>2349</v>
      </c>
      <c r="B2351" s="15" t="s">
        <v>18833</v>
      </c>
      <c r="C2351" s="15" t="s">
        <v>18832</v>
      </c>
      <c r="D2351" s="15" t="s">
        <v>18834</v>
      </c>
      <c r="E2351" s="15" t="s">
        <v>18835</v>
      </c>
      <c r="F2351" s="15" t="s">
        <v>18836</v>
      </c>
      <c r="G2351" s="15" t="s">
        <v>243</v>
      </c>
      <c r="H2351" s="15">
        <v>85555</v>
      </c>
      <c r="I2351" s="15" t="s">
        <v>18837</v>
      </c>
      <c r="J2351" s="23" t="s">
        <v>18838</v>
      </c>
      <c r="K2351" s="15" t="s">
        <v>18839</v>
      </c>
      <c r="L2351" s="16" t="s">
        <v>18840</v>
      </c>
      <c r="M2351" s="17" t="str">
        <f t="shared" si="711"/>
        <v>6/31/2022</v>
      </c>
      <c r="N2351" s="15">
        <v>11543</v>
      </c>
      <c r="O2351" s="18">
        <f t="shared" si="714"/>
        <v>0</v>
      </c>
      <c r="P2351" s="19" t="str">
        <f t="shared" si="715"/>
        <v>$0.00</v>
      </c>
      <c r="Q2351" s="16">
        <v>44834</v>
      </c>
      <c r="R2351" s="19" t="str">
        <f t="shared" si="712"/>
        <v>09/30/22</v>
      </c>
      <c r="S2351" t="str">
        <f t="shared" si="716"/>
        <v>MOHAVE</v>
      </c>
      <c r="T2351" s="6" t="str">
        <f t="shared" si="717"/>
        <v>351-14-039</v>
      </c>
      <c r="U2351" t="str">
        <f t="shared" si="718"/>
        <v xml:space="preserve">769 W SHADOW WOOD DR </v>
      </c>
      <c r="V2351" t="str">
        <f t="shared" si="719"/>
        <v>SALT LAKE CITY</v>
      </c>
      <c r="W2351" t="str">
        <f t="shared" si="720"/>
        <v>UT</v>
      </c>
      <c r="X2351" t="str">
        <f t="shared" si="721"/>
        <v>84123-5581</v>
      </c>
      <c r="Y2351" t="str">
        <f t="shared" si="722"/>
        <v>KOLE</v>
      </c>
      <c r="Z2351" t="str">
        <f t="shared" si="723"/>
        <v>SHEPHARD</v>
      </c>
      <c r="AA2351" t="str">
        <f t="shared" si="724"/>
        <v>GATEWAY ACRES TRACT 4 LOTS 50 &amp; 63</v>
      </c>
      <c r="AB2351">
        <f t="shared" si="725"/>
        <v>10</v>
      </c>
      <c r="AC2351" t="str">
        <f t="shared" si="726"/>
        <v>MOHAVE</v>
      </c>
      <c r="AI2351">
        <f t="shared" si="713"/>
        <v>10</v>
      </c>
      <c r="AO2351" t="s">
        <v>18047</v>
      </c>
      <c r="AP2351" t="s">
        <v>18048</v>
      </c>
      <c r="AQ2351" t="s">
        <v>18049</v>
      </c>
      <c r="AR2351" t="s">
        <v>18050</v>
      </c>
      <c r="AS2351" t="s">
        <v>240</v>
      </c>
      <c r="AT2351">
        <v>1</v>
      </c>
      <c r="BC2351" t="s">
        <v>18051</v>
      </c>
      <c r="BD2351" t="s">
        <v>18047</v>
      </c>
      <c r="BH2351" t="s">
        <v>242</v>
      </c>
      <c r="BS2351" t="s">
        <v>243</v>
      </c>
      <c r="BV2351" t="s">
        <v>244</v>
      </c>
      <c r="BY2351" t="s">
        <v>245</v>
      </c>
      <c r="BZ2351" t="s">
        <v>589</v>
      </c>
      <c r="CA2351">
        <v>769</v>
      </c>
      <c r="CD2351" t="s">
        <v>18052</v>
      </c>
      <c r="CE2351" t="s">
        <v>302</v>
      </c>
      <c r="CG2351" t="s">
        <v>2966</v>
      </c>
      <c r="CH2351" t="s">
        <v>969</v>
      </c>
      <c r="CI2351" t="s">
        <v>2206</v>
      </c>
      <c r="CJ2351" t="str">
        <f>"84123-5581"</f>
        <v>84123-5581</v>
      </c>
      <c r="CK2351" t="s">
        <v>378</v>
      </c>
      <c r="CL2351" t="s">
        <v>18053</v>
      </c>
      <c r="CM2351" t="s">
        <v>18054</v>
      </c>
      <c r="CN2351" t="s">
        <v>254</v>
      </c>
      <c r="CO2351" t="s">
        <v>18055</v>
      </c>
      <c r="CP2351" t="str">
        <f>"351-14-039"</f>
        <v>351-14-039</v>
      </c>
      <c r="CQ2351" t="str">
        <f>"35114039"</f>
        <v>35114039</v>
      </c>
      <c r="CR2351" t="str">
        <f>"R35114039"</f>
        <v>R35114039</v>
      </c>
      <c r="CS2351">
        <v>4015</v>
      </c>
      <c r="CX2351" t="s">
        <v>333</v>
      </c>
      <c r="CY2351" t="s">
        <v>310</v>
      </c>
      <c r="CZ2351">
        <v>19</v>
      </c>
      <c r="DB2351">
        <v>35.454608995497701</v>
      </c>
      <c r="DC2351">
        <v>-114.451730218046</v>
      </c>
      <c r="DD2351" t="s">
        <v>1042</v>
      </c>
      <c r="DE2351">
        <v>4</v>
      </c>
      <c r="DK2351" t="s">
        <v>2322</v>
      </c>
      <c r="DL2351" t="s">
        <v>2322</v>
      </c>
      <c r="DO2351" t="str">
        <f>"50|63"</f>
        <v>50|63</v>
      </c>
      <c r="DQ2351">
        <v>0</v>
      </c>
      <c r="DR2351">
        <v>0</v>
      </c>
      <c r="DS2351">
        <v>0</v>
      </c>
      <c r="DT2351">
        <v>0</v>
      </c>
      <c r="DW2351">
        <v>0</v>
      </c>
      <c r="DX2351">
        <v>0</v>
      </c>
      <c r="DZ2351">
        <v>0</v>
      </c>
      <c r="EA2351">
        <v>0</v>
      </c>
      <c r="EB2351">
        <v>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0</v>
      </c>
      <c r="EI2351">
        <v>0</v>
      </c>
      <c r="EL2351">
        <v>0</v>
      </c>
      <c r="EN2351">
        <v>0</v>
      </c>
      <c r="EP2351">
        <v>0</v>
      </c>
      <c r="ER2351">
        <v>0</v>
      </c>
      <c r="ET2351">
        <v>0</v>
      </c>
      <c r="EY2351">
        <v>0</v>
      </c>
      <c r="FA2351">
        <v>0</v>
      </c>
      <c r="FL2351">
        <v>0</v>
      </c>
      <c r="FQ2351" t="s">
        <v>336</v>
      </c>
      <c r="FR2351" t="s">
        <v>405</v>
      </c>
      <c r="FS2351" t="s">
        <v>406</v>
      </c>
      <c r="FU2351">
        <v>435600</v>
      </c>
      <c r="FV2351">
        <v>10</v>
      </c>
      <c r="FW2351">
        <v>0</v>
      </c>
      <c r="FX2351">
        <v>0</v>
      </c>
      <c r="FY2351">
        <v>0</v>
      </c>
      <c r="FZ2351">
        <v>0</v>
      </c>
      <c r="GI2351" t="s">
        <v>264</v>
      </c>
      <c r="GJ2351" t="s">
        <v>339</v>
      </c>
      <c r="GK2351" t="s">
        <v>340</v>
      </c>
      <c r="GL2351" s="1">
        <v>40135</v>
      </c>
      <c r="GM2351" t="s">
        <v>267</v>
      </c>
      <c r="GN2351" t="str">
        <f t="shared" si="728"/>
        <v>FALSE</v>
      </c>
      <c r="GO2351">
        <v>2022</v>
      </c>
      <c r="GP2351">
        <v>2020</v>
      </c>
      <c r="GQ2351">
        <v>400</v>
      </c>
      <c r="GR2351" t="s">
        <v>246</v>
      </c>
      <c r="GS2351" t="s">
        <v>246</v>
      </c>
      <c r="GT2351" t="s">
        <v>246</v>
      </c>
      <c r="GU2351" t="s">
        <v>246</v>
      </c>
      <c r="GV2351" t="s">
        <v>246</v>
      </c>
      <c r="GW2351" t="s">
        <v>246</v>
      </c>
      <c r="GX2351" t="s">
        <v>246</v>
      </c>
      <c r="GY2351" t="s">
        <v>246</v>
      </c>
      <c r="GZ2351" t="s">
        <v>246</v>
      </c>
      <c r="HA2351" t="s">
        <v>246</v>
      </c>
      <c r="HB2351" t="s">
        <v>246</v>
      </c>
      <c r="HC2351" t="s">
        <v>246</v>
      </c>
      <c r="HD2351" t="s">
        <v>246</v>
      </c>
      <c r="HE2351" s="2">
        <v>1120</v>
      </c>
      <c r="HF2351" s="2">
        <v>0</v>
      </c>
      <c r="HG2351" s="2">
        <v>0</v>
      </c>
      <c r="HH2351">
        <v>0</v>
      </c>
      <c r="HI2351" s="2">
        <v>7465</v>
      </c>
      <c r="HJ2351" s="2">
        <v>7465</v>
      </c>
      <c r="HK2351" s="2">
        <v>0</v>
      </c>
      <c r="HL2351">
        <v>0</v>
      </c>
      <c r="HM2351" s="2">
        <v>0</v>
      </c>
      <c r="HN2351" s="2">
        <v>0</v>
      </c>
      <c r="HO2351" s="2">
        <v>0</v>
      </c>
      <c r="HP2351">
        <v>0</v>
      </c>
      <c r="HQ2351" s="2">
        <v>99.86</v>
      </c>
      <c r="HS2351" s="2">
        <v>7465</v>
      </c>
      <c r="HV2351" t="s">
        <v>315</v>
      </c>
      <c r="HY2351" t="s">
        <v>316</v>
      </c>
      <c r="HZ2351" t="s">
        <v>317</v>
      </c>
      <c r="IA2351" t="s">
        <v>318</v>
      </c>
      <c r="IB2351" s="1">
        <v>38531</v>
      </c>
      <c r="IC2351" s="1">
        <v>38538</v>
      </c>
      <c r="ID2351" s="2">
        <v>0</v>
      </c>
      <c r="IE2351" t="s">
        <v>362</v>
      </c>
      <c r="IF2351" t="str">
        <f>"                    "</f>
        <v xml:space="preserve">                    </v>
      </c>
      <c r="IG2351" t="str">
        <f>"5700.93"</f>
        <v>5700.93</v>
      </c>
      <c r="IH2351" t="str">
        <f>""</f>
        <v/>
      </c>
      <c r="IT2351" t="str">
        <f>""</f>
        <v/>
      </c>
      <c r="IY2351" t="str">
        <f>""</f>
        <v/>
      </c>
      <c r="JB2351" t="s">
        <v>271</v>
      </c>
      <c r="JD2351" t="str">
        <f>""</f>
        <v/>
      </c>
      <c r="JE2351" t="str">
        <f>""</f>
        <v/>
      </c>
      <c r="JO2351" t="str">
        <f>""</f>
        <v/>
      </c>
      <c r="JP2351" t="str">
        <f>""</f>
        <v/>
      </c>
      <c r="JQ2351" t="str">
        <f>HYPERLINK("https://web.datatree.com/?/property?propertyId=5516853")</f>
        <v>https://web.datatree.com/?/property?propertyId=5516853</v>
      </c>
    </row>
    <row r="2352" spans="1:277" x14ac:dyDescent="0.25">
      <c r="A2352">
        <v>2350</v>
      </c>
      <c r="B2352" s="15" t="s">
        <v>18833</v>
      </c>
      <c r="C2352" s="15" t="s">
        <v>18832</v>
      </c>
      <c r="D2352" s="15" t="s">
        <v>18834</v>
      </c>
      <c r="E2352" s="15" t="s">
        <v>18835</v>
      </c>
      <c r="F2352" s="15" t="s">
        <v>18836</v>
      </c>
      <c r="G2352" s="15" t="s">
        <v>243</v>
      </c>
      <c r="H2352" s="15">
        <v>85555</v>
      </c>
      <c r="I2352" s="15" t="s">
        <v>18837</v>
      </c>
      <c r="J2352" s="23" t="s">
        <v>18838</v>
      </c>
      <c r="K2352" s="15" t="s">
        <v>18839</v>
      </c>
      <c r="L2352" s="16" t="s">
        <v>18840</v>
      </c>
      <c r="M2352" s="17" t="str">
        <f t="shared" si="711"/>
        <v>6/31/2022</v>
      </c>
      <c r="N2352" s="15">
        <v>11544</v>
      </c>
      <c r="O2352" s="18">
        <f t="shared" si="714"/>
        <v>0</v>
      </c>
      <c r="P2352" s="19" t="str">
        <f t="shared" si="715"/>
        <v>$0.00</v>
      </c>
      <c r="Q2352" s="16">
        <v>44834</v>
      </c>
      <c r="R2352" s="19" t="str">
        <f t="shared" si="712"/>
        <v>09/30/22</v>
      </c>
      <c r="S2352" t="str">
        <f t="shared" si="716"/>
        <v>MOHAVE</v>
      </c>
      <c r="T2352" s="6" t="str">
        <f t="shared" si="717"/>
        <v>303-12-092</v>
      </c>
      <c r="U2352" t="str">
        <f t="shared" si="718"/>
        <v xml:space="preserve">225 LAKE HAVASU AVE N </v>
      </c>
      <c r="V2352" t="str">
        <f t="shared" si="719"/>
        <v>LAKE HAVASU CITY</v>
      </c>
      <c r="W2352" t="str">
        <f t="shared" si="720"/>
        <v>AZ</v>
      </c>
      <c r="X2352" t="str">
        <f t="shared" si="721"/>
        <v>86403-5659</v>
      </c>
      <c r="Y2352">
        <f t="shared" si="722"/>
        <v>0</v>
      </c>
      <c r="Z2352" t="str">
        <f t="shared" si="723"/>
        <v>HORIZON COMMUNITY BANK</v>
      </c>
      <c r="AA2352" t="str">
        <f t="shared" si="724"/>
        <v>KINGMAN TERRACE ADDITION AMENDED BLK 19</v>
      </c>
      <c r="AB2352">
        <f t="shared" si="725"/>
        <v>10</v>
      </c>
      <c r="AC2352" t="str">
        <f t="shared" si="726"/>
        <v>MOHAVE</v>
      </c>
      <c r="AI2352">
        <f t="shared" si="713"/>
        <v>10</v>
      </c>
      <c r="AO2352" t="s">
        <v>5854</v>
      </c>
      <c r="AR2352" t="s">
        <v>5854</v>
      </c>
      <c r="AS2352" t="s">
        <v>273</v>
      </c>
      <c r="AT2352">
        <v>72</v>
      </c>
      <c r="BC2352" t="s">
        <v>5854</v>
      </c>
      <c r="BD2352" t="s">
        <v>5854</v>
      </c>
      <c r="BH2352" t="s">
        <v>242</v>
      </c>
      <c r="BI2352" t="s">
        <v>613</v>
      </c>
      <c r="BS2352" t="s">
        <v>243</v>
      </c>
      <c r="BV2352" t="s">
        <v>244</v>
      </c>
      <c r="BY2352" t="s">
        <v>245</v>
      </c>
      <c r="CA2352">
        <v>225</v>
      </c>
      <c r="CC2352" t="s">
        <v>246</v>
      </c>
      <c r="CD2352" t="s">
        <v>8492</v>
      </c>
      <c r="CE2352" t="s">
        <v>248</v>
      </c>
      <c r="CG2352" t="s">
        <v>975</v>
      </c>
      <c r="CH2352" t="s">
        <v>975</v>
      </c>
      <c r="CI2352" t="s">
        <v>243</v>
      </c>
      <c r="CJ2352" t="str">
        <f>"86403-5659"</f>
        <v>86403-5659</v>
      </c>
      <c r="CK2352" t="s">
        <v>329</v>
      </c>
      <c r="CL2352" t="s">
        <v>18056</v>
      </c>
      <c r="CM2352" t="s">
        <v>18057</v>
      </c>
      <c r="CN2352" t="s">
        <v>254</v>
      </c>
      <c r="CO2352" t="s">
        <v>18058</v>
      </c>
      <c r="CP2352" t="str">
        <f>"303-12-092"</f>
        <v>303-12-092</v>
      </c>
      <c r="CQ2352" t="str">
        <f>"30312092"</f>
        <v>30312092</v>
      </c>
      <c r="CR2352" t="str">
        <f>"R30312092"</f>
        <v>R30312092</v>
      </c>
      <c r="CS2352">
        <v>4015</v>
      </c>
      <c r="CX2352" t="s">
        <v>257</v>
      </c>
      <c r="CY2352" t="s">
        <v>446</v>
      </c>
      <c r="CZ2352">
        <v>24</v>
      </c>
      <c r="DB2352">
        <v>35.190674180545798</v>
      </c>
      <c r="DC2352">
        <v>-114.046165564687</v>
      </c>
      <c r="DD2352" t="s">
        <v>18059</v>
      </c>
      <c r="DK2352" t="s">
        <v>18060</v>
      </c>
      <c r="DL2352" t="s">
        <v>18060</v>
      </c>
      <c r="DO2352" t="str">
        <f>""</f>
        <v/>
      </c>
      <c r="DP2352">
        <v>19</v>
      </c>
      <c r="DQ2352">
        <v>0</v>
      </c>
      <c r="DR2352">
        <v>0</v>
      </c>
      <c r="DS2352">
        <v>0</v>
      </c>
      <c r="DT2352">
        <v>0</v>
      </c>
      <c r="DW2352">
        <v>0</v>
      </c>
      <c r="DX2352">
        <v>0</v>
      </c>
      <c r="DZ2352">
        <v>0</v>
      </c>
      <c r="EA2352">
        <v>0</v>
      </c>
      <c r="EB2352">
        <v>0</v>
      </c>
      <c r="EC2352">
        <v>0</v>
      </c>
      <c r="ED2352">
        <v>0</v>
      </c>
      <c r="EE2352">
        <v>0</v>
      </c>
      <c r="EF2352">
        <v>0</v>
      </c>
      <c r="EG2352">
        <v>0</v>
      </c>
      <c r="EH2352">
        <v>0</v>
      </c>
      <c r="EI2352">
        <v>0</v>
      </c>
      <c r="EL2352">
        <v>0</v>
      </c>
      <c r="EN2352">
        <v>0</v>
      </c>
      <c r="EP2352">
        <v>0</v>
      </c>
      <c r="ER2352">
        <v>0</v>
      </c>
      <c r="ET2352">
        <v>0</v>
      </c>
      <c r="EY2352">
        <v>0</v>
      </c>
      <c r="FA2352">
        <v>0</v>
      </c>
      <c r="FL2352">
        <v>0</v>
      </c>
      <c r="FQ2352" t="s">
        <v>261</v>
      </c>
      <c r="FR2352" t="s">
        <v>3317</v>
      </c>
      <c r="FS2352" t="s">
        <v>3318</v>
      </c>
      <c r="FU2352">
        <v>435600</v>
      </c>
      <c r="FV2352">
        <v>10</v>
      </c>
      <c r="FW2352">
        <v>0</v>
      </c>
      <c r="FX2352">
        <v>0</v>
      </c>
      <c r="FY2352">
        <v>0</v>
      </c>
      <c r="FZ2352">
        <v>0</v>
      </c>
      <c r="GI2352" t="s">
        <v>264</v>
      </c>
      <c r="GJ2352" t="s">
        <v>3237</v>
      </c>
      <c r="GK2352" t="s">
        <v>3238</v>
      </c>
      <c r="GL2352" s="1">
        <v>42053</v>
      </c>
      <c r="GM2352" t="s">
        <v>3239</v>
      </c>
      <c r="GN2352" t="str">
        <f t="shared" si="728"/>
        <v>FALSE</v>
      </c>
      <c r="GO2352">
        <v>2022</v>
      </c>
      <c r="GP2352">
        <v>2020</v>
      </c>
      <c r="GQ2352">
        <v>452</v>
      </c>
      <c r="GR2352" t="s">
        <v>246</v>
      </c>
      <c r="GS2352" t="s">
        <v>246</v>
      </c>
      <c r="GT2352" t="s">
        <v>246</v>
      </c>
      <c r="GU2352" t="s">
        <v>246</v>
      </c>
      <c r="GV2352" t="s">
        <v>246</v>
      </c>
      <c r="GW2352" t="s">
        <v>246</v>
      </c>
      <c r="GX2352" t="s">
        <v>246</v>
      </c>
      <c r="GY2352" t="s">
        <v>246</v>
      </c>
      <c r="GZ2352" t="s">
        <v>246</v>
      </c>
      <c r="HA2352" t="s">
        <v>246</v>
      </c>
      <c r="HB2352" t="s">
        <v>246</v>
      </c>
      <c r="HC2352" t="s">
        <v>246</v>
      </c>
      <c r="HD2352" t="s">
        <v>246</v>
      </c>
      <c r="HE2352" s="2">
        <v>1112</v>
      </c>
      <c r="HF2352" s="2">
        <v>0</v>
      </c>
      <c r="HG2352" s="2">
        <v>0</v>
      </c>
      <c r="HH2352">
        <v>0</v>
      </c>
      <c r="HI2352" s="2">
        <v>7415</v>
      </c>
      <c r="HJ2352" s="2">
        <v>7415</v>
      </c>
      <c r="HK2352" s="2">
        <v>0</v>
      </c>
      <c r="HL2352">
        <v>0</v>
      </c>
      <c r="HM2352" s="2">
        <v>0</v>
      </c>
      <c r="HN2352" s="2">
        <v>0</v>
      </c>
      <c r="HO2352" s="2">
        <v>0</v>
      </c>
      <c r="HP2352">
        <v>0</v>
      </c>
      <c r="HQ2352" s="2">
        <v>125.8</v>
      </c>
      <c r="HS2352" s="2">
        <v>7415</v>
      </c>
      <c r="HV2352" t="s">
        <v>315</v>
      </c>
      <c r="HY2352" t="s">
        <v>552</v>
      </c>
      <c r="HZ2352" t="s">
        <v>317</v>
      </c>
      <c r="IA2352" t="s">
        <v>318</v>
      </c>
      <c r="IB2352" s="1">
        <v>40520</v>
      </c>
      <c r="IC2352" s="1">
        <v>40520</v>
      </c>
      <c r="ID2352" s="2">
        <v>1412265</v>
      </c>
      <c r="IE2352" t="s">
        <v>640</v>
      </c>
      <c r="IF2352" t="str">
        <f>"                    "</f>
        <v xml:space="preserve">                    </v>
      </c>
      <c r="IG2352" t="str">
        <f>"2010.71611"</f>
        <v>2010.71611</v>
      </c>
      <c r="IH2352" t="str">
        <f>""</f>
        <v/>
      </c>
      <c r="IJ2352" s="1">
        <v>38673</v>
      </c>
      <c r="IK2352" s="2">
        <v>100000</v>
      </c>
      <c r="IL2352" t="s">
        <v>566</v>
      </c>
      <c r="IM2352" t="s">
        <v>567</v>
      </c>
      <c r="IN2352" t="s">
        <v>18061</v>
      </c>
      <c r="IT2352" t="str">
        <f>"                    "</f>
        <v xml:space="preserve">                    </v>
      </c>
      <c r="IY2352" t="str">
        <f>"                    "</f>
        <v xml:space="preserve">                    </v>
      </c>
      <c r="JA2352" t="s">
        <v>1116</v>
      </c>
      <c r="JB2352" t="s">
        <v>271</v>
      </c>
      <c r="JD2352" t="str">
        <f>"5957.825"</f>
        <v>5957.825</v>
      </c>
      <c r="JE2352" t="str">
        <f>""</f>
        <v/>
      </c>
      <c r="JO2352" t="str">
        <f>""</f>
        <v/>
      </c>
      <c r="JP2352" t="str">
        <f>""</f>
        <v/>
      </c>
      <c r="JQ2352" t="str">
        <f>HYPERLINK("https://web.datatree.com/?/property?propertyId=5544356")</f>
        <v>https://web.datatree.com/?/property?propertyId=5544356</v>
      </c>
    </row>
    <row r="2353" spans="1:277" x14ac:dyDescent="0.25">
      <c r="A2353">
        <v>2351</v>
      </c>
      <c r="B2353" s="15" t="s">
        <v>18833</v>
      </c>
      <c r="C2353" s="15" t="s">
        <v>18832</v>
      </c>
      <c r="D2353" s="15" t="s">
        <v>18834</v>
      </c>
      <c r="E2353" s="15" t="s">
        <v>18835</v>
      </c>
      <c r="F2353" s="15" t="s">
        <v>18836</v>
      </c>
      <c r="G2353" s="15" t="s">
        <v>243</v>
      </c>
      <c r="H2353" s="15">
        <v>85555</v>
      </c>
      <c r="I2353" s="15" t="s">
        <v>18837</v>
      </c>
      <c r="J2353" s="23" t="s">
        <v>18838</v>
      </c>
      <c r="K2353" s="15" t="s">
        <v>18839</v>
      </c>
      <c r="L2353" s="16" t="s">
        <v>18840</v>
      </c>
      <c r="M2353" s="17" t="str">
        <f t="shared" si="711"/>
        <v>6/31/2022</v>
      </c>
      <c r="N2353" s="15">
        <v>11545</v>
      </c>
      <c r="O2353" s="18">
        <f t="shared" si="714"/>
        <v>0</v>
      </c>
      <c r="P2353" s="19" t="str">
        <f t="shared" si="715"/>
        <v>$0.00</v>
      </c>
      <c r="Q2353" s="16">
        <v>44834</v>
      </c>
      <c r="R2353" s="19" t="str">
        <f t="shared" si="712"/>
        <v>09/30/22</v>
      </c>
      <c r="S2353" t="str">
        <f t="shared" si="716"/>
        <v>MOHAVE</v>
      </c>
      <c r="T2353" s="6" t="str">
        <f t="shared" si="717"/>
        <v>317-10-078</v>
      </c>
      <c r="U2353" t="str">
        <f t="shared" si="718"/>
        <v xml:space="preserve">2624 E CHICAGO ST </v>
      </c>
      <c r="V2353" t="str">
        <f t="shared" si="719"/>
        <v>CALDWELL</v>
      </c>
      <c r="W2353" t="str">
        <f t="shared" si="720"/>
        <v>ID</v>
      </c>
      <c r="X2353" t="str">
        <f t="shared" si="721"/>
        <v>83605-4483</v>
      </c>
      <c r="Y2353" t="str">
        <f t="shared" si="722"/>
        <v>RALPH</v>
      </c>
      <c r="Z2353" t="str">
        <f t="shared" si="723"/>
        <v>RUSSI</v>
      </c>
      <c r="AA2353" t="str">
        <f t="shared" si="724"/>
        <v>GATEWAY ACRES TRACT 8 LOTS 104 &amp; 105</v>
      </c>
      <c r="AB2353">
        <f t="shared" si="725"/>
        <v>10</v>
      </c>
      <c r="AC2353" t="str">
        <f t="shared" si="726"/>
        <v>MOHAVE</v>
      </c>
      <c r="AI2353">
        <f t="shared" si="713"/>
        <v>10</v>
      </c>
      <c r="AO2353" t="s">
        <v>18062</v>
      </c>
      <c r="AP2353" t="s">
        <v>18063</v>
      </c>
      <c r="AQ2353" t="s">
        <v>10731</v>
      </c>
      <c r="AR2353" t="s">
        <v>18064</v>
      </c>
      <c r="AS2353" t="s">
        <v>240</v>
      </c>
      <c r="AT2353">
        <v>3</v>
      </c>
      <c r="AU2353" t="s">
        <v>18065</v>
      </c>
      <c r="AV2353" t="s">
        <v>18066</v>
      </c>
      <c r="AW2353" t="s">
        <v>18067</v>
      </c>
      <c r="AX2353" t="s">
        <v>18064</v>
      </c>
      <c r="AY2353" t="s">
        <v>240</v>
      </c>
      <c r="AZ2353">
        <v>3</v>
      </c>
      <c r="BC2353" t="s">
        <v>18068</v>
      </c>
      <c r="BD2353" t="s">
        <v>18069</v>
      </c>
      <c r="BE2353" t="s">
        <v>1421</v>
      </c>
      <c r="BH2353" t="s">
        <v>242</v>
      </c>
      <c r="BS2353" t="s">
        <v>243</v>
      </c>
      <c r="BV2353" t="s">
        <v>244</v>
      </c>
      <c r="BY2353" t="s">
        <v>245</v>
      </c>
      <c r="BZ2353" t="s">
        <v>396</v>
      </c>
      <c r="CA2353">
        <v>2624</v>
      </c>
      <c r="CD2353" t="s">
        <v>249</v>
      </c>
      <c r="CE2353" t="s">
        <v>375</v>
      </c>
      <c r="CG2353" t="s">
        <v>18070</v>
      </c>
      <c r="CH2353" t="s">
        <v>18070</v>
      </c>
      <c r="CI2353" t="s">
        <v>1797</v>
      </c>
      <c r="CJ2353" t="str">
        <f>"83605-4483"</f>
        <v>83605-4483</v>
      </c>
      <c r="CK2353" t="s">
        <v>1236</v>
      </c>
      <c r="CL2353" t="s">
        <v>18071</v>
      </c>
      <c r="CM2353" t="s">
        <v>18072</v>
      </c>
      <c r="CN2353" t="s">
        <v>254</v>
      </c>
      <c r="CO2353" t="s">
        <v>18073</v>
      </c>
      <c r="CP2353" t="str">
        <f>"317-10-078"</f>
        <v>317-10-078</v>
      </c>
      <c r="CQ2353" t="str">
        <f>"31710078"</f>
        <v>31710078</v>
      </c>
      <c r="CR2353" t="str">
        <f>"R31710078"</f>
        <v>R31710078</v>
      </c>
      <c r="CS2353">
        <v>4015</v>
      </c>
      <c r="CX2353" t="s">
        <v>309</v>
      </c>
      <c r="CY2353" t="s">
        <v>310</v>
      </c>
      <c r="CZ2353">
        <v>15</v>
      </c>
      <c r="DB2353">
        <v>35.549027356806597</v>
      </c>
      <c r="DC2353">
        <v>-114.41472118289801</v>
      </c>
      <c r="DD2353" t="s">
        <v>311</v>
      </c>
      <c r="DE2353">
        <v>8</v>
      </c>
      <c r="DK2353" t="s">
        <v>2951</v>
      </c>
      <c r="DL2353" t="s">
        <v>2951</v>
      </c>
      <c r="DO2353" t="str">
        <f>"104|1"</f>
        <v>104|1</v>
      </c>
      <c r="DQ2353">
        <v>0</v>
      </c>
      <c r="DR2353">
        <v>0</v>
      </c>
      <c r="DS2353">
        <v>0</v>
      </c>
      <c r="DT2353">
        <v>0</v>
      </c>
      <c r="DW2353">
        <v>0</v>
      </c>
      <c r="DX2353">
        <v>0</v>
      </c>
      <c r="DZ2353">
        <v>0</v>
      </c>
      <c r="EA2353">
        <v>0</v>
      </c>
      <c r="EB2353">
        <v>0</v>
      </c>
      <c r="EC2353">
        <v>0</v>
      </c>
      <c r="ED2353">
        <v>0</v>
      </c>
      <c r="EE2353">
        <v>0</v>
      </c>
      <c r="EF2353">
        <v>0</v>
      </c>
      <c r="EG2353">
        <v>0</v>
      </c>
      <c r="EH2353">
        <v>0</v>
      </c>
      <c r="EI2353">
        <v>0</v>
      </c>
      <c r="EL2353">
        <v>0</v>
      </c>
      <c r="EN2353">
        <v>0</v>
      </c>
      <c r="EP2353">
        <v>0</v>
      </c>
      <c r="ER2353">
        <v>0</v>
      </c>
      <c r="ET2353">
        <v>0</v>
      </c>
      <c r="EY2353">
        <v>0</v>
      </c>
      <c r="FA2353">
        <v>0</v>
      </c>
      <c r="FL2353">
        <v>0</v>
      </c>
      <c r="FQ2353" t="s">
        <v>261</v>
      </c>
      <c r="FR2353" t="s">
        <v>262</v>
      </c>
      <c r="FS2353" t="s">
        <v>263</v>
      </c>
      <c r="FU2353">
        <v>435600</v>
      </c>
      <c r="FV2353">
        <v>10</v>
      </c>
      <c r="FW2353">
        <v>0</v>
      </c>
      <c r="FX2353">
        <v>0</v>
      </c>
      <c r="FY2353">
        <v>0</v>
      </c>
      <c r="FZ2353">
        <v>0</v>
      </c>
      <c r="GI2353" t="s">
        <v>264</v>
      </c>
      <c r="GJ2353" t="s">
        <v>538</v>
      </c>
      <c r="GK2353" t="s">
        <v>539</v>
      </c>
      <c r="GL2353" s="1">
        <v>40135</v>
      </c>
      <c r="GM2353" t="s">
        <v>267</v>
      </c>
      <c r="GN2353" t="str">
        <f t="shared" si="728"/>
        <v>FALSE</v>
      </c>
      <c r="GO2353">
        <v>2022</v>
      </c>
      <c r="GP2353">
        <v>2020</v>
      </c>
      <c r="GQ2353">
        <v>400</v>
      </c>
      <c r="GR2353" t="s">
        <v>246</v>
      </c>
      <c r="GS2353" t="s">
        <v>246</v>
      </c>
      <c r="GT2353" t="s">
        <v>246</v>
      </c>
      <c r="GU2353" t="s">
        <v>246</v>
      </c>
      <c r="GV2353" t="s">
        <v>246</v>
      </c>
      <c r="GW2353" t="s">
        <v>246</v>
      </c>
      <c r="GX2353" t="s">
        <v>246</v>
      </c>
      <c r="GY2353" t="s">
        <v>246</v>
      </c>
      <c r="GZ2353" t="s">
        <v>246</v>
      </c>
      <c r="HA2353" t="s">
        <v>246</v>
      </c>
      <c r="HB2353" t="s">
        <v>246</v>
      </c>
      <c r="HC2353" t="s">
        <v>246</v>
      </c>
      <c r="HD2353" t="s">
        <v>246</v>
      </c>
      <c r="HE2353" s="2">
        <v>1595</v>
      </c>
      <c r="HF2353" s="2">
        <v>0</v>
      </c>
      <c r="HG2353" s="2">
        <v>0</v>
      </c>
      <c r="HH2353">
        <v>0</v>
      </c>
      <c r="HI2353" s="2">
        <v>10635</v>
      </c>
      <c r="HJ2353" s="2">
        <v>10635</v>
      </c>
      <c r="HK2353" s="2">
        <v>0</v>
      </c>
      <c r="HL2353">
        <v>0</v>
      </c>
      <c r="HM2353" s="2">
        <v>0</v>
      </c>
      <c r="HN2353" s="2">
        <v>0</v>
      </c>
      <c r="HO2353" s="2">
        <v>0</v>
      </c>
      <c r="HP2353">
        <v>0</v>
      </c>
      <c r="HQ2353" s="2">
        <v>107.42</v>
      </c>
      <c r="HS2353" s="2">
        <v>10635</v>
      </c>
      <c r="HV2353" t="s">
        <v>315</v>
      </c>
      <c r="HY2353" t="s">
        <v>316</v>
      </c>
      <c r="HZ2353" t="s">
        <v>317</v>
      </c>
      <c r="IA2353" t="s">
        <v>318</v>
      </c>
      <c r="IB2353" s="1">
        <v>42955</v>
      </c>
      <c r="IC2353" s="1">
        <v>42990</v>
      </c>
      <c r="IE2353" t="s">
        <v>412</v>
      </c>
      <c r="IF2353" t="str">
        <f>""</f>
        <v/>
      </c>
      <c r="IG2353" t="str">
        <f>"2017.43643"</f>
        <v>2017.43643</v>
      </c>
      <c r="IH2353" t="str">
        <f>""</f>
        <v/>
      </c>
      <c r="IT2353" t="str">
        <f>""</f>
        <v/>
      </c>
      <c r="IY2353" t="str">
        <f>""</f>
        <v/>
      </c>
      <c r="JB2353" t="s">
        <v>271</v>
      </c>
      <c r="JD2353" t="str">
        <f>""</f>
        <v/>
      </c>
      <c r="JE2353" t="str">
        <f>""</f>
        <v/>
      </c>
      <c r="JO2353" t="str">
        <f>""</f>
        <v/>
      </c>
      <c r="JP2353" t="str">
        <f>""</f>
        <v/>
      </c>
      <c r="JQ2353" t="str">
        <f>HYPERLINK("https://web.datatree.com/?/property?propertyId=5594239")</f>
        <v>https://web.datatree.com/?/property?propertyId=5594239</v>
      </c>
    </row>
    <row r="2354" spans="1:277" x14ac:dyDescent="0.25">
      <c r="A2354">
        <v>2352</v>
      </c>
      <c r="B2354" s="15" t="s">
        <v>18833</v>
      </c>
      <c r="C2354" s="15" t="s">
        <v>18832</v>
      </c>
      <c r="D2354" s="15" t="s">
        <v>18834</v>
      </c>
      <c r="E2354" s="15" t="s">
        <v>18835</v>
      </c>
      <c r="F2354" s="15" t="s">
        <v>18836</v>
      </c>
      <c r="G2354" s="15" t="s">
        <v>243</v>
      </c>
      <c r="H2354" s="15">
        <v>85555</v>
      </c>
      <c r="I2354" s="15" t="s">
        <v>18837</v>
      </c>
      <c r="J2354" s="23" t="s">
        <v>18838</v>
      </c>
      <c r="K2354" s="15" t="s">
        <v>18839</v>
      </c>
      <c r="L2354" s="16" t="s">
        <v>18840</v>
      </c>
      <c r="M2354" s="17" t="str">
        <f t="shared" si="711"/>
        <v>6/31/2022</v>
      </c>
      <c r="N2354" s="15">
        <v>11546</v>
      </c>
      <c r="O2354" s="18">
        <f t="shared" si="714"/>
        <v>0</v>
      </c>
      <c r="P2354" s="19" t="str">
        <f t="shared" si="715"/>
        <v>$0.00</v>
      </c>
      <c r="Q2354" s="16">
        <v>44834</v>
      </c>
      <c r="R2354" s="19" t="str">
        <f t="shared" si="712"/>
        <v>09/30/22</v>
      </c>
      <c r="S2354" t="str">
        <f t="shared" si="716"/>
        <v>MOHAVE</v>
      </c>
      <c r="T2354" s="6" t="str">
        <f t="shared" si="717"/>
        <v>201-06-030</v>
      </c>
      <c r="U2354" t="str">
        <f t="shared" si="718"/>
        <v xml:space="preserve">222 E FREMONT ST </v>
      </c>
      <c r="V2354" t="str">
        <f t="shared" si="719"/>
        <v>THERMOPOLIS</v>
      </c>
      <c r="W2354" t="str">
        <f t="shared" si="720"/>
        <v>WY</v>
      </c>
      <c r="X2354" t="str">
        <f t="shared" si="721"/>
        <v>82443-2446</v>
      </c>
      <c r="Y2354" t="str">
        <f t="shared" si="722"/>
        <v>MERLE</v>
      </c>
      <c r="Z2354" t="str">
        <f t="shared" si="723"/>
        <v>MOORE</v>
      </c>
      <c r="AA2354" t="str">
        <f t="shared" si="724"/>
        <v>ACCOLADE RANCHES LOT 30</v>
      </c>
      <c r="AB2354">
        <f t="shared" si="725"/>
        <v>10</v>
      </c>
      <c r="AC2354" t="str">
        <f t="shared" si="726"/>
        <v>MOHAVE</v>
      </c>
      <c r="AI2354">
        <f t="shared" si="713"/>
        <v>10</v>
      </c>
      <c r="AO2354" t="s">
        <v>18074</v>
      </c>
      <c r="AP2354" t="s">
        <v>18075</v>
      </c>
      <c r="AQ2354" t="s">
        <v>14270</v>
      </c>
      <c r="AR2354" t="s">
        <v>5808</v>
      </c>
      <c r="AS2354" t="s">
        <v>240</v>
      </c>
      <c r="AT2354">
        <v>3</v>
      </c>
      <c r="AU2354" t="s">
        <v>18076</v>
      </c>
      <c r="AV2354" t="s">
        <v>18077</v>
      </c>
      <c r="AW2354" t="s">
        <v>1080</v>
      </c>
      <c r="AX2354" t="s">
        <v>5808</v>
      </c>
      <c r="AY2354" t="s">
        <v>240</v>
      </c>
      <c r="AZ2354">
        <v>1</v>
      </c>
      <c r="BC2354" t="s">
        <v>18078</v>
      </c>
      <c r="BD2354" t="s">
        <v>18079</v>
      </c>
      <c r="BF2354" t="s">
        <v>300</v>
      </c>
      <c r="BH2354" t="s">
        <v>242</v>
      </c>
      <c r="BS2354" t="s">
        <v>243</v>
      </c>
      <c r="BV2354" t="s">
        <v>244</v>
      </c>
      <c r="BY2354" t="s">
        <v>245</v>
      </c>
      <c r="BZ2354" t="s">
        <v>396</v>
      </c>
      <c r="CA2354">
        <v>222</v>
      </c>
      <c r="CD2354" t="s">
        <v>18080</v>
      </c>
      <c r="CE2354" t="s">
        <v>375</v>
      </c>
      <c r="CG2354" t="s">
        <v>18081</v>
      </c>
      <c r="CH2354" t="s">
        <v>18082</v>
      </c>
      <c r="CI2354" t="s">
        <v>2012</v>
      </c>
      <c r="CJ2354" t="str">
        <f>"82443-2446"</f>
        <v>82443-2446</v>
      </c>
      <c r="CK2354" t="s">
        <v>1019</v>
      </c>
      <c r="CL2354" t="s">
        <v>18083</v>
      </c>
      <c r="CM2354" t="s">
        <v>18084</v>
      </c>
      <c r="CN2354" t="s">
        <v>254</v>
      </c>
      <c r="CO2354" t="s">
        <v>18085</v>
      </c>
      <c r="CP2354" t="str">
        <f>"201-06-030"</f>
        <v>201-06-030</v>
      </c>
      <c r="CQ2354" t="str">
        <f>"20106030"</f>
        <v>20106030</v>
      </c>
      <c r="CR2354" t="str">
        <f>"R20106030"</f>
        <v>R20106030</v>
      </c>
      <c r="CS2354">
        <v>4015</v>
      </c>
      <c r="CW2354" t="s">
        <v>256</v>
      </c>
      <c r="CX2354" t="s">
        <v>281</v>
      </c>
      <c r="CY2354" t="s">
        <v>258</v>
      </c>
      <c r="CZ2354">
        <v>19</v>
      </c>
      <c r="DB2354">
        <v>34.7141571956112</v>
      </c>
      <c r="DC2354">
        <v>-113.559004885181</v>
      </c>
      <c r="DD2354" t="s">
        <v>282</v>
      </c>
      <c r="DK2354" t="s">
        <v>283</v>
      </c>
      <c r="DL2354" t="s">
        <v>283</v>
      </c>
      <c r="DO2354" t="str">
        <f>"30"</f>
        <v>30</v>
      </c>
      <c r="DQ2354">
        <v>0</v>
      </c>
      <c r="DR2354">
        <v>0</v>
      </c>
      <c r="DS2354">
        <v>0</v>
      </c>
      <c r="DT2354">
        <v>0</v>
      </c>
      <c r="DW2354">
        <v>0</v>
      </c>
      <c r="DX2354">
        <v>0</v>
      </c>
      <c r="DZ2354">
        <v>0</v>
      </c>
      <c r="EA2354">
        <v>0</v>
      </c>
      <c r="EB2354">
        <v>0</v>
      </c>
      <c r="EC2354">
        <v>0</v>
      </c>
      <c r="ED2354">
        <v>0</v>
      </c>
      <c r="EE2354">
        <v>0</v>
      </c>
      <c r="EF2354">
        <v>0</v>
      </c>
      <c r="EG2354">
        <v>0</v>
      </c>
      <c r="EH2354">
        <v>0</v>
      </c>
      <c r="EI2354">
        <v>0</v>
      </c>
      <c r="EL2354">
        <v>0</v>
      </c>
      <c r="EN2354">
        <v>0</v>
      </c>
      <c r="EP2354">
        <v>0</v>
      </c>
      <c r="ER2354">
        <v>0</v>
      </c>
      <c r="ET2354">
        <v>0</v>
      </c>
      <c r="EY2354">
        <v>0</v>
      </c>
      <c r="FA2354">
        <v>0</v>
      </c>
      <c r="FL2354">
        <v>0</v>
      </c>
      <c r="FQ2354" t="s">
        <v>261</v>
      </c>
      <c r="FR2354" t="s">
        <v>262</v>
      </c>
      <c r="FS2354" t="s">
        <v>263</v>
      </c>
      <c r="FU2354">
        <v>435600</v>
      </c>
      <c r="FV2354">
        <v>10</v>
      </c>
      <c r="FW2354">
        <v>0</v>
      </c>
      <c r="FX2354">
        <v>0</v>
      </c>
      <c r="FY2354">
        <v>0</v>
      </c>
      <c r="FZ2354">
        <v>0</v>
      </c>
      <c r="GI2354" t="s">
        <v>264</v>
      </c>
      <c r="GJ2354" t="s">
        <v>287</v>
      </c>
      <c r="GK2354" t="s">
        <v>288</v>
      </c>
      <c r="GL2354" s="1">
        <v>40135</v>
      </c>
      <c r="GM2354" t="s">
        <v>267</v>
      </c>
      <c r="GN2354" t="str">
        <f t="shared" si="728"/>
        <v>FALSE</v>
      </c>
      <c r="GO2354">
        <v>2022</v>
      </c>
      <c r="GP2354">
        <v>2020</v>
      </c>
      <c r="GQ2354">
        <v>600</v>
      </c>
      <c r="GR2354" t="s">
        <v>246</v>
      </c>
      <c r="GS2354" t="s">
        <v>246</v>
      </c>
      <c r="GT2354" t="s">
        <v>246</v>
      </c>
      <c r="GU2354" t="s">
        <v>246</v>
      </c>
      <c r="GV2354" t="s">
        <v>246</v>
      </c>
      <c r="GW2354" t="s">
        <v>246</v>
      </c>
      <c r="GX2354" t="s">
        <v>246</v>
      </c>
      <c r="GY2354" t="s">
        <v>246</v>
      </c>
      <c r="GZ2354" t="s">
        <v>246</v>
      </c>
      <c r="HA2354" t="s">
        <v>246</v>
      </c>
      <c r="HB2354" t="s">
        <v>246</v>
      </c>
      <c r="HC2354" t="s">
        <v>246</v>
      </c>
      <c r="HD2354" t="s">
        <v>246</v>
      </c>
      <c r="HE2354" s="2">
        <v>602</v>
      </c>
      <c r="HF2354" s="2">
        <v>0</v>
      </c>
      <c r="HG2354" s="2">
        <v>0</v>
      </c>
      <c r="HH2354">
        <v>0</v>
      </c>
      <c r="HI2354" s="2">
        <v>4015</v>
      </c>
      <c r="HJ2354" s="2">
        <v>4015</v>
      </c>
      <c r="HK2354" s="2">
        <v>0</v>
      </c>
      <c r="HL2354">
        <v>0</v>
      </c>
      <c r="HM2354" s="2">
        <v>0</v>
      </c>
      <c r="HN2354" s="2">
        <v>0</v>
      </c>
      <c r="HO2354" s="2">
        <v>0</v>
      </c>
      <c r="HP2354">
        <v>0</v>
      </c>
      <c r="HQ2354" s="2">
        <v>50.64</v>
      </c>
      <c r="HS2354" s="2">
        <v>4015</v>
      </c>
      <c r="HV2354" t="s">
        <v>289</v>
      </c>
      <c r="HY2354" t="s">
        <v>290</v>
      </c>
      <c r="HZ2354" t="s">
        <v>290</v>
      </c>
      <c r="IB2354" s="1">
        <v>41359</v>
      </c>
      <c r="IC2354" s="1">
        <v>41362</v>
      </c>
      <c r="IE2354" t="s">
        <v>8367</v>
      </c>
      <c r="IF2354" t="str">
        <f>""</f>
        <v/>
      </c>
      <c r="IG2354" t="str">
        <f>"2013.16551"</f>
        <v>2013.16551</v>
      </c>
      <c r="IH2354" t="str">
        <f>""</f>
        <v/>
      </c>
      <c r="IT2354" t="str">
        <f>""</f>
        <v/>
      </c>
      <c r="IY2354" t="str">
        <f>""</f>
        <v/>
      </c>
      <c r="JB2354" t="s">
        <v>271</v>
      </c>
      <c r="JD2354" t="str">
        <f>""</f>
        <v/>
      </c>
      <c r="JE2354" t="str">
        <f>""</f>
        <v/>
      </c>
      <c r="JO2354" t="str">
        <f>""</f>
        <v/>
      </c>
      <c r="JP2354" t="str">
        <f>""</f>
        <v/>
      </c>
      <c r="JQ2354" t="str">
        <f>HYPERLINK("https://web.datatree.com/?/property?propertyId=5581209")</f>
        <v>https://web.datatree.com/?/property?propertyId=5581209</v>
      </c>
    </row>
    <row r="2355" spans="1:277" x14ac:dyDescent="0.25">
      <c r="A2355">
        <v>2353</v>
      </c>
      <c r="B2355" s="15" t="s">
        <v>18833</v>
      </c>
      <c r="C2355" s="15" t="s">
        <v>18832</v>
      </c>
      <c r="D2355" s="15" t="s">
        <v>18834</v>
      </c>
      <c r="E2355" s="15" t="s">
        <v>18835</v>
      </c>
      <c r="F2355" s="15" t="s">
        <v>18836</v>
      </c>
      <c r="G2355" s="15" t="s">
        <v>243</v>
      </c>
      <c r="H2355" s="15">
        <v>85555</v>
      </c>
      <c r="I2355" s="15" t="s">
        <v>18837</v>
      </c>
      <c r="J2355" s="23" t="s">
        <v>18838</v>
      </c>
      <c r="K2355" s="15" t="s">
        <v>18839</v>
      </c>
      <c r="L2355" s="16" t="s">
        <v>18840</v>
      </c>
      <c r="M2355" s="17" t="str">
        <f t="shared" si="711"/>
        <v>6/31/2022</v>
      </c>
      <c r="N2355" s="15">
        <v>11547</v>
      </c>
      <c r="O2355" s="18">
        <f t="shared" si="714"/>
        <v>0</v>
      </c>
      <c r="P2355" s="19" t="str">
        <f t="shared" si="715"/>
        <v>$0.00</v>
      </c>
      <c r="Q2355" s="16">
        <v>44834</v>
      </c>
      <c r="R2355" s="19" t="str">
        <f t="shared" si="712"/>
        <v>09/30/22</v>
      </c>
      <c r="S2355" t="str">
        <f t="shared" si="716"/>
        <v>MOHAVE</v>
      </c>
      <c r="T2355" s="6" t="str">
        <f t="shared" si="717"/>
        <v>201-31-055</v>
      </c>
      <c r="U2355" t="str">
        <f t="shared" si="718"/>
        <v xml:space="preserve">923 NORWOOD ST </v>
      </c>
      <c r="V2355" t="str">
        <f t="shared" si="719"/>
        <v>MELROSE PARK</v>
      </c>
      <c r="W2355" t="str">
        <f t="shared" si="720"/>
        <v>IL</v>
      </c>
      <c r="X2355" t="str">
        <f t="shared" si="721"/>
        <v>60160-2243</v>
      </c>
      <c r="Y2355">
        <f t="shared" si="722"/>
        <v>0</v>
      </c>
      <c r="Z2355" t="str">
        <f t="shared" si="723"/>
        <v>BARONE MICHELINA</v>
      </c>
      <c r="AA2355" t="str">
        <f t="shared" si="724"/>
        <v>SE4 NE4 SE4 CONT 10 AC M/L</v>
      </c>
      <c r="AB2355">
        <f t="shared" si="725"/>
        <v>10</v>
      </c>
      <c r="AC2355" t="str">
        <f t="shared" si="726"/>
        <v>MOHAVE</v>
      </c>
      <c r="AI2355">
        <f t="shared" si="713"/>
        <v>10</v>
      </c>
      <c r="AO2355" t="s">
        <v>18086</v>
      </c>
      <c r="AR2355" t="s">
        <v>18086</v>
      </c>
      <c r="AS2355" t="s">
        <v>240</v>
      </c>
      <c r="AT2355">
        <v>1</v>
      </c>
      <c r="BC2355" t="s">
        <v>18087</v>
      </c>
      <c r="BD2355" t="s">
        <v>18086</v>
      </c>
      <c r="BF2355" t="s">
        <v>1014</v>
      </c>
      <c r="BH2355" t="s">
        <v>242</v>
      </c>
      <c r="BS2355" t="s">
        <v>243</v>
      </c>
      <c r="BV2355" t="s">
        <v>244</v>
      </c>
      <c r="BY2355" t="s">
        <v>245</v>
      </c>
      <c r="CA2355">
        <v>923</v>
      </c>
      <c r="CD2355" t="s">
        <v>4415</v>
      </c>
      <c r="CE2355" t="s">
        <v>375</v>
      </c>
      <c r="CG2355" t="s">
        <v>7403</v>
      </c>
      <c r="CH2355" t="s">
        <v>7403</v>
      </c>
      <c r="CI2355" t="s">
        <v>250</v>
      </c>
      <c r="CJ2355" t="str">
        <f>"60160-2243"</f>
        <v>60160-2243</v>
      </c>
      <c r="CK2355" t="s">
        <v>1591</v>
      </c>
      <c r="CL2355" t="s">
        <v>18088</v>
      </c>
      <c r="CM2355" t="s">
        <v>18089</v>
      </c>
      <c r="CN2355" t="s">
        <v>254</v>
      </c>
      <c r="CO2355" t="s">
        <v>12586</v>
      </c>
      <c r="CP2355" t="str">
        <f>"201-31-055"</f>
        <v>201-31-055</v>
      </c>
      <c r="CQ2355" t="str">
        <f>"20131055"</f>
        <v>20131055</v>
      </c>
      <c r="CR2355" t="str">
        <f>"R20131055"</f>
        <v>R20131055</v>
      </c>
      <c r="CS2355">
        <v>4015</v>
      </c>
      <c r="CW2355" t="s">
        <v>256</v>
      </c>
      <c r="CX2355" t="s">
        <v>707</v>
      </c>
      <c r="CY2355" t="s">
        <v>258</v>
      </c>
      <c r="CZ2355">
        <v>19</v>
      </c>
      <c r="DB2355">
        <v>34.838248249960998</v>
      </c>
      <c r="DC2355">
        <v>-113.582969179824</v>
      </c>
      <c r="DK2355" t="s">
        <v>2809</v>
      </c>
      <c r="DL2355" t="s">
        <v>2809</v>
      </c>
      <c r="DO2355" t="str">
        <f>""</f>
        <v/>
      </c>
      <c r="DQ2355">
        <v>0</v>
      </c>
      <c r="DR2355">
        <v>0</v>
      </c>
      <c r="DS2355">
        <v>0</v>
      </c>
      <c r="DT2355">
        <v>0</v>
      </c>
      <c r="DW2355">
        <v>0</v>
      </c>
      <c r="DX2355">
        <v>0</v>
      </c>
      <c r="DZ2355">
        <v>0</v>
      </c>
      <c r="EA2355">
        <v>0</v>
      </c>
      <c r="EB2355">
        <v>0</v>
      </c>
      <c r="EC2355">
        <v>0</v>
      </c>
      <c r="ED2355">
        <v>0</v>
      </c>
      <c r="EE2355">
        <v>0</v>
      </c>
      <c r="EF2355">
        <v>0</v>
      </c>
      <c r="EG2355">
        <v>0</v>
      </c>
      <c r="EH2355">
        <v>0</v>
      </c>
      <c r="EI2355">
        <v>0</v>
      </c>
      <c r="EL2355">
        <v>0</v>
      </c>
      <c r="EN2355">
        <v>0</v>
      </c>
      <c r="EP2355">
        <v>0</v>
      </c>
      <c r="ER2355">
        <v>0</v>
      </c>
      <c r="ET2355">
        <v>0</v>
      </c>
      <c r="EY2355">
        <v>0</v>
      </c>
      <c r="FA2355">
        <v>0</v>
      </c>
      <c r="FL2355">
        <v>0</v>
      </c>
      <c r="FQ2355" t="s">
        <v>336</v>
      </c>
      <c r="FR2355" t="s">
        <v>405</v>
      </c>
      <c r="FS2355" t="s">
        <v>406</v>
      </c>
      <c r="FU2355">
        <v>435600</v>
      </c>
      <c r="FV2355">
        <v>10</v>
      </c>
      <c r="FW2355">
        <v>0</v>
      </c>
      <c r="FX2355">
        <v>0</v>
      </c>
      <c r="FY2355">
        <v>0</v>
      </c>
      <c r="FZ2355">
        <v>0</v>
      </c>
      <c r="GI2355" t="s">
        <v>264</v>
      </c>
      <c r="GJ2355" t="s">
        <v>709</v>
      </c>
      <c r="GK2355" t="s">
        <v>710</v>
      </c>
      <c r="GL2355" s="1">
        <v>40135</v>
      </c>
      <c r="GM2355" t="s">
        <v>267</v>
      </c>
      <c r="GN2355" t="str">
        <f t="shared" si="728"/>
        <v>FALSE</v>
      </c>
      <c r="GO2355">
        <v>2022</v>
      </c>
      <c r="GP2355">
        <v>2020</v>
      </c>
      <c r="GQ2355">
        <v>600</v>
      </c>
      <c r="GR2355" t="s">
        <v>246</v>
      </c>
      <c r="GS2355" t="s">
        <v>246</v>
      </c>
      <c r="GT2355" t="s">
        <v>246</v>
      </c>
      <c r="GU2355" t="s">
        <v>246</v>
      </c>
      <c r="GV2355" t="s">
        <v>246</v>
      </c>
      <c r="GW2355" t="s">
        <v>246</v>
      </c>
      <c r="GX2355" t="s">
        <v>246</v>
      </c>
      <c r="GY2355" t="s">
        <v>246</v>
      </c>
      <c r="GZ2355" t="s">
        <v>246</v>
      </c>
      <c r="HA2355" t="s">
        <v>246</v>
      </c>
      <c r="HB2355" t="s">
        <v>246</v>
      </c>
      <c r="HC2355" t="s">
        <v>246</v>
      </c>
      <c r="HD2355" t="s">
        <v>246</v>
      </c>
      <c r="HE2355" s="2">
        <v>296</v>
      </c>
      <c r="HF2355" s="2">
        <v>0</v>
      </c>
      <c r="HG2355" s="2">
        <v>0</v>
      </c>
      <c r="HH2355">
        <v>0</v>
      </c>
      <c r="HI2355" s="2">
        <v>1972</v>
      </c>
      <c r="HJ2355" s="2">
        <v>1972</v>
      </c>
      <c r="HK2355" s="2">
        <v>0</v>
      </c>
      <c r="HL2355">
        <v>0</v>
      </c>
      <c r="HM2355" s="2">
        <v>0</v>
      </c>
      <c r="HN2355" s="2">
        <v>0</v>
      </c>
      <c r="HO2355" s="2">
        <v>0</v>
      </c>
      <c r="HP2355">
        <v>0</v>
      </c>
      <c r="HQ2355" s="2">
        <v>18.18</v>
      </c>
      <c r="HS2355" s="2">
        <v>1972</v>
      </c>
      <c r="HT2355">
        <v>19</v>
      </c>
      <c r="HV2355" t="s">
        <v>289</v>
      </c>
      <c r="HY2355" t="s">
        <v>290</v>
      </c>
      <c r="HZ2355" t="s">
        <v>290</v>
      </c>
      <c r="IF2355" t="str">
        <f>""</f>
        <v/>
      </c>
      <c r="IG2355" t="str">
        <f>""</f>
        <v/>
      </c>
      <c r="IH2355" t="str">
        <f>""</f>
        <v/>
      </c>
      <c r="IT2355" t="str">
        <f>""</f>
        <v/>
      </c>
      <c r="IY2355" t="str">
        <f>""</f>
        <v/>
      </c>
      <c r="JB2355" t="s">
        <v>271</v>
      </c>
      <c r="JD2355" t="str">
        <f>""</f>
        <v/>
      </c>
      <c r="JE2355" t="str">
        <f>""</f>
        <v/>
      </c>
      <c r="JO2355" t="str">
        <f>""</f>
        <v/>
      </c>
      <c r="JP2355" t="str">
        <f>""</f>
        <v/>
      </c>
      <c r="JQ2355" t="str">
        <f>HYPERLINK("https://web.datatree.com/?/property?propertyId=5594770")</f>
        <v>https://web.datatree.com/?/property?propertyId=5594770</v>
      </c>
    </row>
    <row r="2356" spans="1:277" x14ac:dyDescent="0.25">
      <c r="A2356">
        <v>2354</v>
      </c>
      <c r="B2356" s="15" t="s">
        <v>18833</v>
      </c>
      <c r="C2356" s="15" t="s">
        <v>18832</v>
      </c>
      <c r="D2356" s="15" t="s">
        <v>18834</v>
      </c>
      <c r="E2356" s="15" t="s">
        <v>18835</v>
      </c>
      <c r="F2356" s="15" t="s">
        <v>18836</v>
      </c>
      <c r="G2356" s="15" t="s">
        <v>243</v>
      </c>
      <c r="H2356" s="15">
        <v>85555</v>
      </c>
      <c r="I2356" s="15" t="s">
        <v>18837</v>
      </c>
      <c r="J2356" s="23" t="s">
        <v>18838</v>
      </c>
      <c r="K2356" s="15" t="s">
        <v>18839</v>
      </c>
      <c r="L2356" s="16" t="s">
        <v>18840</v>
      </c>
      <c r="M2356" s="17" t="str">
        <f t="shared" si="711"/>
        <v>6/31/2022</v>
      </c>
      <c r="N2356" s="15">
        <v>11548</v>
      </c>
      <c r="O2356" s="18">
        <f t="shared" si="714"/>
        <v>0</v>
      </c>
      <c r="P2356" s="19" t="str">
        <f t="shared" si="715"/>
        <v>$0.00</v>
      </c>
      <c r="Q2356" s="16">
        <v>44834</v>
      </c>
      <c r="R2356" s="19" t="str">
        <f t="shared" si="712"/>
        <v>09/30/22</v>
      </c>
      <c r="S2356" t="str">
        <f t="shared" si="716"/>
        <v>MOHAVE</v>
      </c>
      <c r="T2356" s="6" t="str">
        <f t="shared" si="717"/>
        <v>306-67-013</v>
      </c>
      <c r="U2356" t="str">
        <f t="shared" si="718"/>
        <v xml:space="preserve">1036 VALLEY VIEW AVE </v>
      </c>
      <c r="V2356" t="str">
        <f t="shared" si="719"/>
        <v>KINGMAN</v>
      </c>
      <c r="W2356" t="str">
        <f t="shared" si="720"/>
        <v>AZ</v>
      </c>
      <c r="X2356" t="str">
        <f t="shared" si="721"/>
        <v>86401-5562</v>
      </c>
      <c r="Y2356">
        <f t="shared" si="722"/>
        <v>0</v>
      </c>
      <c r="Z2356" t="str">
        <f t="shared" si="723"/>
        <v>ALLISON ROBERT &amp; ARLENE</v>
      </c>
      <c r="AA2356" t="str">
        <f t="shared" si="724"/>
        <v>W2 E2 SE4 SE4 CONT 10 ACRES 306-11-071 (306-67-013) NEW SEC MAP 2 005 TAX ROLL</v>
      </c>
      <c r="AB2356">
        <f t="shared" si="725"/>
        <v>10</v>
      </c>
      <c r="AC2356" t="str">
        <f t="shared" si="726"/>
        <v>MOHAVE</v>
      </c>
      <c r="AI2356">
        <f t="shared" si="713"/>
        <v>10</v>
      </c>
      <c r="AO2356" t="s">
        <v>18090</v>
      </c>
      <c r="AR2356" t="s">
        <v>18090</v>
      </c>
      <c r="AS2356" t="s">
        <v>240</v>
      </c>
      <c r="AT2356">
        <v>6</v>
      </c>
      <c r="AY2356" t="s">
        <v>240</v>
      </c>
      <c r="BC2356" t="s">
        <v>16553</v>
      </c>
      <c r="BD2356" t="s">
        <v>18090</v>
      </c>
      <c r="BE2356" t="s">
        <v>588</v>
      </c>
      <c r="BH2356" t="s">
        <v>934</v>
      </c>
      <c r="BK2356">
        <v>1036</v>
      </c>
      <c r="BN2356" t="s">
        <v>16554</v>
      </c>
      <c r="BO2356" t="s">
        <v>248</v>
      </c>
      <c r="BQ2356" t="s">
        <v>345</v>
      </c>
      <c r="BS2356" t="s">
        <v>243</v>
      </c>
      <c r="BT2356" t="str">
        <f>"86401"</f>
        <v>86401</v>
      </c>
      <c r="BU2356" t="str">
        <f>"86401-5562"</f>
        <v>86401-5562</v>
      </c>
      <c r="BV2356" t="s">
        <v>244</v>
      </c>
      <c r="BX2356" t="s">
        <v>16555</v>
      </c>
      <c r="BY2356" t="s">
        <v>16556</v>
      </c>
      <c r="CA2356">
        <v>1036</v>
      </c>
      <c r="CD2356" t="s">
        <v>16554</v>
      </c>
      <c r="CE2356" t="s">
        <v>248</v>
      </c>
      <c r="CG2356" t="s">
        <v>345</v>
      </c>
      <c r="CH2356" t="s">
        <v>345</v>
      </c>
      <c r="CI2356" t="s">
        <v>243</v>
      </c>
      <c r="CJ2356" t="str">
        <f>"86401-5562"</f>
        <v>86401-5562</v>
      </c>
      <c r="CL2356" t="s">
        <v>16555</v>
      </c>
      <c r="CM2356" t="s">
        <v>16557</v>
      </c>
      <c r="CN2356" t="s">
        <v>254</v>
      </c>
      <c r="CO2356" t="s">
        <v>18091</v>
      </c>
      <c r="CP2356" t="str">
        <f>"306-67-013"</f>
        <v>306-67-013</v>
      </c>
      <c r="CQ2356" t="str">
        <f>"30667013"</f>
        <v>30667013</v>
      </c>
      <c r="CR2356" t="str">
        <f>"R30667013"</f>
        <v>R30667013</v>
      </c>
      <c r="CS2356">
        <v>4015</v>
      </c>
      <c r="CU2356">
        <v>953602</v>
      </c>
      <c r="CV2356">
        <v>3017</v>
      </c>
      <c r="CW2356" t="s">
        <v>256</v>
      </c>
      <c r="CX2356" t="s">
        <v>257</v>
      </c>
      <c r="CY2356" t="s">
        <v>499</v>
      </c>
      <c r="CZ2356">
        <v>36</v>
      </c>
      <c r="DB2356">
        <v>35.158121869197998</v>
      </c>
      <c r="DC2356">
        <v>-114.25540324212901</v>
      </c>
      <c r="DK2356" t="s">
        <v>12895</v>
      </c>
      <c r="DL2356" t="s">
        <v>12895</v>
      </c>
      <c r="DO2356" t="str">
        <f>""</f>
        <v/>
      </c>
      <c r="DQ2356">
        <v>0</v>
      </c>
      <c r="DR2356">
        <v>0</v>
      </c>
      <c r="DS2356">
        <v>0</v>
      </c>
      <c r="DT2356">
        <v>0</v>
      </c>
      <c r="DW2356">
        <v>0</v>
      </c>
      <c r="DX2356">
        <v>0</v>
      </c>
      <c r="DZ2356">
        <v>0</v>
      </c>
      <c r="EA2356">
        <v>0</v>
      </c>
      <c r="EB2356">
        <v>0</v>
      </c>
      <c r="EC2356">
        <v>0</v>
      </c>
      <c r="ED2356">
        <v>0</v>
      </c>
      <c r="EE2356">
        <v>0</v>
      </c>
      <c r="EF2356">
        <v>0</v>
      </c>
      <c r="EG2356">
        <v>0</v>
      </c>
      <c r="EH2356">
        <v>0</v>
      </c>
      <c r="EI2356">
        <v>0</v>
      </c>
      <c r="EL2356">
        <v>0</v>
      </c>
      <c r="EN2356">
        <v>0</v>
      </c>
      <c r="EP2356">
        <v>0</v>
      </c>
      <c r="ER2356">
        <v>0</v>
      </c>
      <c r="ET2356">
        <v>0</v>
      </c>
      <c r="EY2356">
        <v>0</v>
      </c>
      <c r="FA2356">
        <v>0</v>
      </c>
      <c r="FL2356">
        <v>0</v>
      </c>
      <c r="FQ2356" t="s">
        <v>261</v>
      </c>
      <c r="FR2356" t="s">
        <v>354</v>
      </c>
      <c r="FS2356" t="s">
        <v>355</v>
      </c>
      <c r="FU2356">
        <v>435600</v>
      </c>
      <c r="FV2356">
        <v>10</v>
      </c>
      <c r="FW2356">
        <v>0</v>
      </c>
      <c r="FX2356">
        <v>0</v>
      </c>
      <c r="FY2356">
        <v>0</v>
      </c>
      <c r="FZ2356">
        <v>0</v>
      </c>
      <c r="GI2356" t="s">
        <v>407</v>
      </c>
      <c r="GJ2356" t="s">
        <v>12896</v>
      </c>
      <c r="GK2356" t="s">
        <v>12897</v>
      </c>
      <c r="GL2356" s="1">
        <v>42340</v>
      </c>
      <c r="GM2356" t="s">
        <v>267</v>
      </c>
      <c r="GN2356" t="str">
        <f>"TRUE"</f>
        <v>TRUE</v>
      </c>
      <c r="GO2356">
        <v>2022</v>
      </c>
      <c r="GP2356">
        <v>2020</v>
      </c>
      <c r="GQ2356">
        <v>434</v>
      </c>
      <c r="GR2356" t="s">
        <v>246</v>
      </c>
      <c r="GS2356" t="s">
        <v>246</v>
      </c>
      <c r="GT2356" t="s">
        <v>246</v>
      </c>
      <c r="GU2356" t="s">
        <v>246</v>
      </c>
      <c r="GV2356" t="s">
        <v>246</v>
      </c>
      <c r="GW2356" t="s">
        <v>246</v>
      </c>
      <c r="GX2356" t="s">
        <v>246</v>
      </c>
      <c r="GY2356" t="s">
        <v>246</v>
      </c>
      <c r="GZ2356" t="s">
        <v>246</v>
      </c>
      <c r="HA2356" t="s">
        <v>246</v>
      </c>
      <c r="HB2356" t="s">
        <v>246</v>
      </c>
      <c r="HC2356" t="s">
        <v>246</v>
      </c>
      <c r="HD2356" t="s">
        <v>246</v>
      </c>
      <c r="HE2356" s="2">
        <v>3663</v>
      </c>
      <c r="HF2356" s="2">
        <v>0</v>
      </c>
      <c r="HG2356" s="2">
        <v>0</v>
      </c>
      <c r="HH2356">
        <v>0</v>
      </c>
      <c r="HI2356" s="2">
        <v>24422</v>
      </c>
      <c r="HJ2356" s="2">
        <v>24422</v>
      </c>
      <c r="HK2356" s="2">
        <v>0</v>
      </c>
      <c r="HL2356">
        <v>0</v>
      </c>
      <c r="HM2356" s="2">
        <v>0</v>
      </c>
      <c r="HN2356" s="2">
        <v>0</v>
      </c>
      <c r="HO2356" s="2">
        <v>0</v>
      </c>
      <c r="HP2356">
        <v>0</v>
      </c>
      <c r="HQ2356" s="2">
        <v>304.72000000000003</v>
      </c>
      <c r="HS2356" s="2">
        <v>24422</v>
      </c>
      <c r="HV2356" t="s">
        <v>315</v>
      </c>
      <c r="HY2356" t="s">
        <v>317</v>
      </c>
      <c r="HZ2356" t="s">
        <v>317</v>
      </c>
      <c r="IA2356" t="s">
        <v>318</v>
      </c>
      <c r="IF2356" t="str">
        <f>""</f>
        <v/>
      </c>
      <c r="IG2356" t="str">
        <f>""</f>
        <v/>
      </c>
      <c r="IH2356" t="str">
        <f>""</f>
        <v/>
      </c>
      <c r="IT2356" t="str">
        <f>""</f>
        <v/>
      </c>
      <c r="IY2356" t="str">
        <f>""</f>
        <v/>
      </c>
      <c r="JB2356" t="s">
        <v>271</v>
      </c>
      <c r="JD2356" t="str">
        <f>""</f>
        <v/>
      </c>
      <c r="JE2356" t="str">
        <f>""</f>
        <v/>
      </c>
      <c r="JO2356" t="str">
        <f>""</f>
        <v/>
      </c>
      <c r="JP2356" t="str">
        <f>""</f>
        <v/>
      </c>
      <c r="JQ2356" t="str">
        <f>HYPERLINK("https://web.datatree.com/?/property?propertyId=5597804")</f>
        <v>https://web.datatree.com/?/property?propertyId=5597804</v>
      </c>
    </row>
    <row r="2357" spans="1:277" x14ac:dyDescent="0.25">
      <c r="A2357">
        <v>2355</v>
      </c>
      <c r="B2357" s="15" t="s">
        <v>18833</v>
      </c>
      <c r="C2357" s="15" t="s">
        <v>18832</v>
      </c>
      <c r="D2357" s="15" t="s">
        <v>18834</v>
      </c>
      <c r="E2357" s="15" t="s">
        <v>18835</v>
      </c>
      <c r="F2357" s="15" t="s">
        <v>18836</v>
      </c>
      <c r="G2357" s="15" t="s">
        <v>243</v>
      </c>
      <c r="H2357" s="15">
        <v>85555</v>
      </c>
      <c r="I2357" s="15" t="s">
        <v>18837</v>
      </c>
      <c r="J2357" s="23" t="s">
        <v>18838</v>
      </c>
      <c r="K2357" s="15" t="s">
        <v>18839</v>
      </c>
      <c r="L2357" s="16" t="s">
        <v>18840</v>
      </c>
      <c r="M2357" s="17" t="str">
        <f t="shared" si="711"/>
        <v>6/31/2022</v>
      </c>
      <c r="N2357" s="15">
        <v>11549</v>
      </c>
      <c r="O2357" s="18">
        <f t="shared" si="714"/>
        <v>0</v>
      </c>
      <c r="P2357" s="19" t="str">
        <f t="shared" si="715"/>
        <v>$0.00</v>
      </c>
      <c r="Q2357" s="16">
        <v>44834</v>
      </c>
      <c r="R2357" s="19" t="str">
        <f t="shared" si="712"/>
        <v>09/30/22</v>
      </c>
      <c r="S2357" t="str">
        <f t="shared" si="716"/>
        <v>MOHAVE</v>
      </c>
      <c r="T2357" s="6" t="str">
        <f t="shared" si="717"/>
        <v>207-02-001E</v>
      </c>
      <c r="U2357" t="str">
        <f t="shared" si="718"/>
        <v xml:space="preserve">7373 E DOUBLETREE RANCH RD #230 </v>
      </c>
      <c r="V2357" t="str">
        <f t="shared" si="719"/>
        <v>SCOTTSDALE</v>
      </c>
      <c r="W2357" t="str">
        <f t="shared" si="720"/>
        <v>AZ</v>
      </c>
      <c r="X2357" t="str">
        <f t="shared" si="721"/>
        <v>85258-2046</v>
      </c>
      <c r="Y2357">
        <f t="shared" si="722"/>
        <v>0</v>
      </c>
      <c r="Z2357" t="str">
        <f t="shared" si="723"/>
        <v>BROOKS LAND HOLDINGS LLC</v>
      </c>
      <c r="AA2357" t="str">
        <f t="shared" si="724"/>
        <v>LAKE HAVASU RANCHOS UNIT 2 LOTS 1 &amp; 2 CONT 435600 SQ FT OR 10 ACR ES 207-02-001B C &amp; D (207-02-001E &amp; F) 2002 TAX ROLL</v>
      </c>
      <c r="AB2357">
        <f t="shared" si="725"/>
        <v>10</v>
      </c>
      <c r="AC2357" t="str">
        <f t="shared" si="726"/>
        <v>MOHAVE</v>
      </c>
      <c r="AI2357">
        <f t="shared" si="713"/>
        <v>10</v>
      </c>
      <c r="AO2357" t="s">
        <v>18092</v>
      </c>
      <c r="AR2357" t="s">
        <v>18092</v>
      </c>
      <c r="AS2357" t="s">
        <v>273</v>
      </c>
      <c r="AT2357">
        <v>10</v>
      </c>
      <c r="BC2357" t="s">
        <v>18092</v>
      </c>
      <c r="BD2357" t="s">
        <v>18092</v>
      </c>
      <c r="BF2357" t="s">
        <v>274</v>
      </c>
      <c r="BH2357" t="s">
        <v>407</v>
      </c>
      <c r="BK2357">
        <v>1770</v>
      </c>
      <c r="BN2357" t="s">
        <v>18093</v>
      </c>
      <c r="BO2357" t="s">
        <v>302</v>
      </c>
      <c r="BP2357">
        <v>102</v>
      </c>
      <c r="BQ2357" t="s">
        <v>975</v>
      </c>
      <c r="BR2357" t="s">
        <v>976</v>
      </c>
      <c r="BS2357" t="s">
        <v>243</v>
      </c>
      <c r="BT2357" t="str">
        <f>"86403"</f>
        <v>86403</v>
      </c>
      <c r="BU2357" t="str">
        <f>"86403-6693"</f>
        <v>86403-6693</v>
      </c>
      <c r="BV2357" t="s">
        <v>244</v>
      </c>
      <c r="BX2357" t="s">
        <v>18094</v>
      </c>
      <c r="BY2357" t="s">
        <v>18095</v>
      </c>
      <c r="BZ2357" t="s">
        <v>396</v>
      </c>
      <c r="CA2357">
        <v>7373</v>
      </c>
      <c r="CD2357" t="s">
        <v>9710</v>
      </c>
      <c r="CE2357" t="s">
        <v>491</v>
      </c>
      <c r="CF2357">
        <v>230</v>
      </c>
      <c r="CG2357" t="s">
        <v>1362</v>
      </c>
      <c r="CH2357" t="s">
        <v>1362</v>
      </c>
      <c r="CI2357" t="s">
        <v>243</v>
      </c>
      <c r="CJ2357" t="str">
        <f>"85258-2046"</f>
        <v>85258-2046</v>
      </c>
      <c r="CK2357" t="s">
        <v>820</v>
      </c>
      <c r="CL2357" t="s">
        <v>18096</v>
      </c>
      <c r="CM2357" t="s">
        <v>18097</v>
      </c>
      <c r="CN2357" t="s">
        <v>254</v>
      </c>
      <c r="CO2357" t="s">
        <v>18098</v>
      </c>
      <c r="CP2357" t="str">
        <f>"207-02-001E"</f>
        <v>207-02-001E</v>
      </c>
      <c r="CQ2357" t="str">
        <f>"20702001E"</f>
        <v>20702001E</v>
      </c>
      <c r="CR2357" t="str">
        <f>"R20702001E"</f>
        <v>R20702001E</v>
      </c>
      <c r="CS2357">
        <v>4015</v>
      </c>
      <c r="CU2357">
        <v>953100</v>
      </c>
      <c r="CV2357">
        <v>1025</v>
      </c>
      <c r="CW2357" t="s">
        <v>256</v>
      </c>
      <c r="CX2357" t="s">
        <v>281</v>
      </c>
      <c r="CY2357" t="s">
        <v>559</v>
      </c>
      <c r="CZ2357">
        <v>15</v>
      </c>
      <c r="DB2357">
        <v>34.734479285473697</v>
      </c>
      <c r="DC2357">
        <v>-114.126211032697</v>
      </c>
      <c r="DD2357" t="s">
        <v>9827</v>
      </c>
      <c r="DK2357" t="s">
        <v>9828</v>
      </c>
      <c r="DL2357" t="s">
        <v>9828</v>
      </c>
      <c r="DO2357" t="str">
        <f>"1|2"</f>
        <v>1|2</v>
      </c>
      <c r="DQ2357">
        <v>0</v>
      </c>
      <c r="DR2357">
        <v>0</v>
      </c>
      <c r="DS2357">
        <v>0</v>
      </c>
      <c r="DT2357">
        <v>0</v>
      </c>
      <c r="DW2357">
        <v>0</v>
      </c>
      <c r="DX2357">
        <v>0</v>
      </c>
      <c r="DZ2357">
        <v>0</v>
      </c>
      <c r="EA2357">
        <v>0</v>
      </c>
      <c r="EB2357">
        <v>0</v>
      </c>
      <c r="EC2357">
        <v>0</v>
      </c>
      <c r="ED2357">
        <v>0</v>
      </c>
      <c r="EE2357">
        <v>0</v>
      </c>
      <c r="EF2357">
        <v>0</v>
      </c>
      <c r="EG2357">
        <v>0</v>
      </c>
      <c r="EH2357">
        <v>0</v>
      </c>
      <c r="EI2357">
        <v>0</v>
      </c>
      <c r="EL2357">
        <v>0</v>
      </c>
      <c r="EN2357">
        <v>0</v>
      </c>
      <c r="EP2357">
        <v>0</v>
      </c>
      <c r="ER2357">
        <v>0</v>
      </c>
      <c r="ET2357">
        <v>0</v>
      </c>
      <c r="EY2357">
        <v>0</v>
      </c>
      <c r="FA2357">
        <v>0</v>
      </c>
      <c r="FL2357">
        <v>0</v>
      </c>
      <c r="FQ2357" t="s">
        <v>261</v>
      </c>
      <c r="FR2357" t="s">
        <v>262</v>
      </c>
      <c r="FS2357" t="s">
        <v>263</v>
      </c>
      <c r="FU2357">
        <v>435600</v>
      </c>
      <c r="FV2357">
        <v>10</v>
      </c>
      <c r="FW2357">
        <v>0</v>
      </c>
      <c r="FX2357">
        <v>0</v>
      </c>
      <c r="FY2357">
        <v>0</v>
      </c>
      <c r="FZ2357">
        <v>0</v>
      </c>
      <c r="GC2357">
        <v>4</v>
      </c>
      <c r="GD2357">
        <v>1</v>
      </c>
      <c r="GI2357" t="s">
        <v>264</v>
      </c>
      <c r="GJ2357" t="s">
        <v>1469</v>
      </c>
      <c r="GK2357" t="s">
        <v>1470</v>
      </c>
      <c r="GL2357" s="1">
        <v>40135</v>
      </c>
      <c r="GM2357" t="s">
        <v>267</v>
      </c>
      <c r="GN2357" t="str">
        <f>"FALSE"</f>
        <v>FALSE</v>
      </c>
      <c r="GO2357">
        <v>2022</v>
      </c>
      <c r="GP2357">
        <v>2020</v>
      </c>
      <c r="GQ2357">
        <v>1370</v>
      </c>
      <c r="GR2357" t="s">
        <v>246</v>
      </c>
      <c r="GS2357" t="s">
        <v>246</v>
      </c>
      <c r="GT2357" t="s">
        <v>246</v>
      </c>
      <c r="GU2357" t="s">
        <v>246</v>
      </c>
      <c r="GV2357" t="s">
        <v>246</v>
      </c>
      <c r="GW2357" t="s">
        <v>246</v>
      </c>
      <c r="GX2357" t="s">
        <v>246</v>
      </c>
      <c r="GY2357" t="s">
        <v>246</v>
      </c>
      <c r="GZ2357" t="s">
        <v>246</v>
      </c>
      <c r="HA2357" t="s">
        <v>246</v>
      </c>
      <c r="HB2357" t="s">
        <v>246</v>
      </c>
      <c r="HC2357" t="s">
        <v>246</v>
      </c>
      <c r="HD2357" t="s">
        <v>246</v>
      </c>
      <c r="HE2357" s="2">
        <v>915</v>
      </c>
      <c r="HF2357" s="2">
        <v>0</v>
      </c>
      <c r="HG2357" s="2">
        <v>0</v>
      </c>
      <c r="HH2357">
        <v>0</v>
      </c>
      <c r="HI2357" s="2">
        <v>6103</v>
      </c>
      <c r="HJ2357" s="2">
        <v>6103</v>
      </c>
      <c r="HK2357" s="2">
        <v>0</v>
      </c>
      <c r="HL2357">
        <v>0</v>
      </c>
      <c r="HM2357" s="2">
        <v>0</v>
      </c>
      <c r="HN2357" s="2">
        <v>0</v>
      </c>
      <c r="HO2357" s="2">
        <v>0</v>
      </c>
      <c r="HP2357">
        <v>0</v>
      </c>
      <c r="HQ2357" s="2">
        <v>74.5</v>
      </c>
      <c r="HS2357" s="2">
        <v>6103</v>
      </c>
      <c r="HV2357" t="s">
        <v>410</v>
      </c>
      <c r="HY2357" t="s">
        <v>411</v>
      </c>
      <c r="HZ2357" t="s">
        <v>411</v>
      </c>
      <c r="IB2357" s="1">
        <v>38709</v>
      </c>
      <c r="IC2357" s="1">
        <v>38716</v>
      </c>
      <c r="ID2357" s="2">
        <v>0</v>
      </c>
      <c r="IE2357" t="s">
        <v>319</v>
      </c>
      <c r="IF2357" t="str">
        <f>"                    "</f>
        <v xml:space="preserve">                    </v>
      </c>
      <c r="IG2357" t="str">
        <f>"6036.752"</f>
        <v>6036.752</v>
      </c>
      <c r="IH2357" t="str">
        <f>""</f>
        <v/>
      </c>
      <c r="IT2357" t="str">
        <f>""</f>
        <v/>
      </c>
      <c r="IY2357" t="str">
        <f>""</f>
        <v/>
      </c>
      <c r="JB2357" t="s">
        <v>271</v>
      </c>
      <c r="JD2357" t="str">
        <f>""</f>
        <v/>
      </c>
      <c r="JE2357" t="str">
        <f>""</f>
        <v/>
      </c>
      <c r="JO2357" t="str">
        <f>""</f>
        <v/>
      </c>
      <c r="JP2357" t="str">
        <f>""</f>
        <v/>
      </c>
      <c r="JQ2357" t="str">
        <f>HYPERLINK("https://web.datatree.com/?/property?propertyId=5598932")</f>
        <v>https://web.datatree.com/?/property?propertyId=5598932</v>
      </c>
    </row>
    <row r="2358" spans="1:277" x14ac:dyDescent="0.25">
      <c r="A2358">
        <v>2356</v>
      </c>
      <c r="B2358" s="15" t="s">
        <v>18833</v>
      </c>
      <c r="C2358" s="15" t="s">
        <v>18832</v>
      </c>
      <c r="D2358" s="15" t="s">
        <v>18834</v>
      </c>
      <c r="E2358" s="15" t="s">
        <v>18835</v>
      </c>
      <c r="F2358" s="15" t="s">
        <v>18836</v>
      </c>
      <c r="G2358" s="15" t="s">
        <v>243</v>
      </c>
      <c r="H2358" s="15">
        <v>85555</v>
      </c>
      <c r="I2358" s="15" t="s">
        <v>18837</v>
      </c>
      <c r="J2358" s="23" t="s">
        <v>18838</v>
      </c>
      <c r="K2358" s="15" t="s">
        <v>18839</v>
      </c>
      <c r="L2358" s="16" t="s">
        <v>18840</v>
      </c>
      <c r="M2358" s="17" t="str">
        <f t="shared" si="711"/>
        <v>6/31/2022</v>
      </c>
      <c r="N2358" s="15">
        <v>11550</v>
      </c>
      <c r="O2358" s="18">
        <f t="shared" si="714"/>
        <v>0</v>
      </c>
      <c r="P2358" s="19" t="str">
        <f t="shared" si="715"/>
        <v>$0.00</v>
      </c>
      <c r="Q2358" s="16">
        <v>44834</v>
      </c>
      <c r="R2358" s="19" t="str">
        <f t="shared" si="712"/>
        <v>09/30/22</v>
      </c>
      <c r="S2358" t="str">
        <f t="shared" si="716"/>
        <v>MOHAVE</v>
      </c>
      <c r="T2358" s="6" t="str">
        <f t="shared" si="717"/>
        <v>351-22-065</v>
      </c>
      <c r="U2358" t="str">
        <f t="shared" si="718"/>
        <v xml:space="preserve">PO BOX 1811 </v>
      </c>
      <c r="V2358" t="str">
        <f t="shared" si="719"/>
        <v>DOLAN SPRINGS</v>
      </c>
      <c r="W2358" t="str">
        <f t="shared" si="720"/>
        <v>AZ</v>
      </c>
      <c r="X2358" t="str">
        <f t="shared" si="721"/>
        <v>86441-1811</v>
      </c>
      <c r="Y2358">
        <f t="shared" si="722"/>
        <v>0</v>
      </c>
      <c r="Z2358" t="str">
        <f t="shared" si="723"/>
        <v>RJJR LLC</v>
      </c>
      <c r="AA2358" t="str">
        <f t="shared" si="724"/>
        <v>GATEWAY ACRES TRACT 5 LOTS 84 &amp; 93</v>
      </c>
      <c r="AB2358">
        <f t="shared" si="725"/>
        <v>10</v>
      </c>
      <c r="AC2358" t="str">
        <f t="shared" si="726"/>
        <v>MOHAVE</v>
      </c>
      <c r="AI2358">
        <f t="shared" si="713"/>
        <v>10</v>
      </c>
      <c r="AO2358" t="s">
        <v>18099</v>
      </c>
      <c r="AR2358" t="s">
        <v>18099</v>
      </c>
      <c r="AS2358" t="s">
        <v>273</v>
      </c>
      <c r="AT2358">
        <v>29</v>
      </c>
      <c r="BC2358" t="s">
        <v>18099</v>
      </c>
      <c r="BD2358" t="s">
        <v>18099</v>
      </c>
      <c r="BF2358" t="s">
        <v>274</v>
      </c>
      <c r="BH2358" t="s">
        <v>242</v>
      </c>
      <c r="BS2358" t="s">
        <v>243</v>
      </c>
      <c r="BV2358" t="s">
        <v>244</v>
      </c>
      <c r="BY2358" t="s">
        <v>245</v>
      </c>
      <c r="CD2358" t="s">
        <v>798</v>
      </c>
      <c r="CG2358" t="s">
        <v>799</v>
      </c>
      <c r="CH2358" t="s">
        <v>799</v>
      </c>
      <c r="CI2358" t="s">
        <v>243</v>
      </c>
      <c r="CJ2358" t="str">
        <f>"86441-1811"</f>
        <v>86441-1811</v>
      </c>
      <c r="CK2358" t="s">
        <v>800</v>
      </c>
      <c r="CL2358" t="s">
        <v>801</v>
      </c>
      <c r="CM2358" t="s">
        <v>802</v>
      </c>
      <c r="CN2358" t="s">
        <v>254</v>
      </c>
      <c r="CO2358" t="s">
        <v>18100</v>
      </c>
      <c r="CP2358" t="str">
        <f>"351-22-065"</f>
        <v>351-22-065</v>
      </c>
      <c r="CQ2358" t="str">
        <f>"35122065"</f>
        <v>35122065</v>
      </c>
      <c r="CR2358" t="str">
        <f>"R35122065"</f>
        <v>R35122065</v>
      </c>
      <c r="CS2358">
        <v>4015</v>
      </c>
      <c r="CX2358" t="s">
        <v>333</v>
      </c>
      <c r="CY2358" t="s">
        <v>310</v>
      </c>
      <c r="CZ2358">
        <v>35</v>
      </c>
      <c r="DB2358">
        <v>35.421955695471702</v>
      </c>
      <c r="DC2358">
        <v>-114.385249172675</v>
      </c>
      <c r="DD2358" t="s">
        <v>790</v>
      </c>
      <c r="DE2358">
        <v>5</v>
      </c>
      <c r="DK2358" t="s">
        <v>2039</v>
      </c>
      <c r="DL2358" t="s">
        <v>2039</v>
      </c>
      <c r="DO2358" t="str">
        <f>"84|93"</f>
        <v>84|93</v>
      </c>
      <c r="DQ2358">
        <v>0</v>
      </c>
      <c r="DR2358">
        <v>0</v>
      </c>
      <c r="DS2358">
        <v>0</v>
      </c>
      <c r="DT2358">
        <v>0</v>
      </c>
      <c r="DW2358">
        <v>0</v>
      </c>
      <c r="DX2358">
        <v>0</v>
      </c>
      <c r="DZ2358">
        <v>0</v>
      </c>
      <c r="EA2358">
        <v>0</v>
      </c>
      <c r="EB2358">
        <v>0</v>
      </c>
      <c r="EC2358">
        <v>0</v>
      </c>
      <c r="ED2358">
        <v>0</v>
      </c>
      <c r="EE2358">
        <v>0</v>
      </c>
      <c r="EF2358">
        <v>0</v>
      </c>
      <c r="EG2358">
        <v>0</v>
      </c>
      <c r="EH2358">
        <v>0</v>
      </c>
      <c r="EI2358">
        <v>0</v>
      </c>
      <c r="EL2358">
        <v>0</v>
      </c>
      <c r="EN2358">
        <v>0</v>
      </c>
      <c r="EP2358">
        <v>0</v>
      </c>
      <c r="ER2358">
        <v>0</v>
      </c>
      <c r="ET2358">
        <v>0</v>
      </c>
      <c r="EY2358">
        <v>0</v>
      </c>
      <c r="FA2358">
        <v>0</v>
      </c>
      <c r="FL2358">
        <v>0</v>
      </c>
      <c r="FQ2358" t="s">
        <v>336</v>
      </c>
      <c r="FR2358" t="s">
        <v>337</v>
      </c>
      <c r="FS2358" t="s">
        <v>338</v>
      </c>
      <c r="FU2358">
        <v>435600</v>
      </c>
      <c r="FV2358">
        <v>10</v>
      </c>
      <c r="FW2358">
        <v>0</v>
      </c>
      <c r="FX2358">
        <v>0</v>
      </c>
      <c r="FY2358">
        <v>0</v>
      </c>
      <c r="FZ2358">
        <v>0</v>
      </c>
      <c r="GI2358" t="s">
        <v>264</v>
      </c>
      <c r="GJ2358" t="s">
        <v>339</v>
      </c>
      <c r="GK2358" t="s">
        <v>340</v>
      </c>
      <c r="GL2358" s="1">
        <v>40135</v>
      </c>
      <c r="GM2358" t="s">
        <v>267</v>
      </c>
      <c r="GN2358" t="str">
        <f>"FALSE"</f>
        <v>FALSE</v>
      </c>
      <c r="GO2358">
        <v>2022</v>
      </c>
      <c r="GP2358">
        <v>2020</v>
      </c>
      <c r="GQ2358">
        <v>400</v>
      </c>
      <c r="GR2358" t="s">
        <v>246</v>
      </c>
      <c r="GS2358" t="s">
        <v>246</v>
      </c>
      <c r="GT2358" t="s">
        <v>246</v>
      </c>
      <c r="GU2358" t="s">
        <v>246</v>
      </c>
      <c r="GV2358" t="s">
        <v>246</v>
      </c>
      <c r="GW2358" t="s">
        <v>246</v>
      </c>
      <c r="GX2358" t="s">
        <v>246</v>
      </c>
      <c r="GY2358" t="s">
        <v>246</v>
      </c>
      <c r="GZ2358" t="s">
        <v>246</v>
      </c>
      <c r="HA2358" t="s">
        <v>246</v>
      </c>
      <c r="HB2358" t="s">
        <v>246</v>
      </c>
      <c r="HC2358" t="s">
        <v>246</v>
      </c>
      <c r="HD2358" t="s">
        <v>246</v>
      </c>
      <c r="HE2358" s="2">
        <v>771</v>
      </c>
      <c r="HF2358" s="2">
        <v>0</v>
      </c>
      <c r="HG2358" s="2">
        <v>0</v>
      </c>
      <c r="HH2358">
        <v>0</v>
      </c>
      <c r="HI2358" s="2">
        <v>5137</v>
      </c>
      <c r="HJ2358" s="2">
        <v>5137</v>
      </c>
      <c r="HK2358" s="2">
        <v>0</v>
      </c>
      <c r="HL2358">
        <v>0</v>
      </c>
      <c r="HM2358" s="2">
        <v>0</v>
      </c>
      <c r="HN2358" s="2">
        <v>0</v>
      </c>
      <c r="HO2358" s="2">
        <v>0</v>
      </c>
      <c r="HP2358">
        <v>0</v>
      </c>
      <c r="HQ2358" s="2">
        <v>92.38</v>
      </c>
      <c r="HS2358" s="2">
        <v>5137</v>
      </c>
      <c r="HV2358" t="s">
        <v>315</v>
      </c>
      <c r="HY2358" t="s">
        <v>316</v>
      </c>
      <c r="HZ2358" t="s">
        <v>317</v>
      </c>
      <c r="IA2358" t="s">
        <v>318</v>
      </c>
      <c r="IB2358" s="1">
        <v>38777</v>
      </c>
      <c r="IC2358" s="1">
        <v>38784</v>
      </c>
      <c r="ID2358" s="2">
        <v>0</v>
      </c>
      <c r="IE2358" t="s">
        <v>567</v>
      </c>
      <c r="IF2358" t="str">
        <f>"                    "</f>
        <v xml:space="preserve">                    </v>
      </c>
      <c r="IG2358" t="str">
        <f>"6145.519"</f>
        <v>6145.519</v>
      </c>
      <c r="IH2358" t="str">
        <f>""</f>
        <v/>
      </c>
      <c r="II2358" s="1">
        <v>38595</v>
      </c>
      <c r="IJ2358" s="1">
        <v>38637</v>
      </c>
      <c r="IK2358" s="2">
        <v>60000</v>
      </c>
      <c r="IM2358" t="s">
        <v>567</v>
      </c>
      <c r="IN2358" t="s">
        <v>18101</v>
      </c>
      <c r="IT2358" t="str">
        <f>"                    "</f>
        <v xml:space="preserve">                    </v>
      </c>
      <c r="IY2358" t="str">
        <f>"                    "</f>
        <v xml:space="preserve">                    </v>
      </c>
      <c r="JA2358" t="s">
        <v>642</v>
      </c>
      <c r="JB2358" t="s">
        <v>271</v>
      </c>
      <c r="JD2358" t="str">
        <f>"5885.68"</f>
        <v>5885.68</v>
      </c>
      <c r="JE2358" t="str">
        <f>""</f>
        <v/>
      </c>
      <c r="JO2358" t="str">
        <f>""</f>
        <v/>
      </c>
      <c r="JP2358" t="str">
        <f>""</f>
        <v/>
      </c>
      <c r="JQ2358" t="str">
        <f>HYPERLINK("https://web.datatree.com/?/property?propertyId=5602531")</f>
        <v>https://web.datatree.com/?/property?propertyId=5602531</v>
      </c>
    </row>
    <row r="2359" spans="1:277" x14ac:dyDescent="0.25">
      <c r="A2359">
        <v>2357</v>
      </c>
      <c r="B2359" s="15" t="s">
        <v>18833</v>
      </c>
      <c r="C2359" s="15" t="s">
        <v>18832</v>
      </c>
      <c r="D2359" s="15" t="s">
        <v>18834</v>
      </c>
      <c r="E2359" s="15" t="s">
        <v>18835</v>
      </c>
      <c r="F2359" s="15" t="s">
        <v>18836</v>
      </c>
      <c r="G2359" s="15" t="s">
        <v>243</v>
      </c>
      <c r="H2359" s="15">
        <v>85555</v>
      </c>
      <c r="I2359" s="15" t="s">
        <v>18837</v>
      </c>
      <c r="J2359" s="23" t="s">
        <v>18838</v>
      </c>
      <c r="K2359" s="15" t="s">
        <v>18839</v>
      </c>
      <c r="L2359" s="16" t="s">
        <v>18840</v>
      </c>
      <c r="M2359" s="17" t="str">
        <f t="shared" si="711"/>
        <v>6/31/2022</v>
      </c>
      <c r="N2359" s="15">
        <v>11551</v>
      </c>
      <c r="O2359" s="18">
        <f t="shared" si="714"/>
        <v>0</v>
      </c>
      <c r="P2359" s="19" t="str">
        <f t="shared" si="715"/>
        <v>$0.00</v>
      </c>
      <c r="Q2359" s="16">
        <v>44834</v>
      </c>
      <c r="R2359" s="19" t="str">
        <f t="shared" si="712"/>
        <v>09/30/22</v>
      </c>
      <c r="S2359" t="str">
        <f t="shared" si="716"/>
        <v>MOHAVE</v>
      </c>
      <c r="T2359" s="6" t="str">
        <f t="shared" si="717"/>
        <v>353-04-096</v>
      </c>
      <c r="U2359" t="str">
        <f t="shared" si="718"/>
        <v xml:space="preserve">PO BOX 4872 </v>
      </c>
      <c r="V2359" t="str">
        <f t="shared" si="719"/>
        <v>HUALAPAI</v>
      </c>
      <c r="W2359" t="str">
        <f t="shared" si="720"/>
        <v>AZ</v>
      </c>
      <c r="X2359" t="str">
        <f t="shared" si="721"/>
        <v>86412-4872</v>
      </c>
      <c r="Y2359" t="str">
        <f t="shared" si="722"/>
        <v>MICHAEL</v>
      </c>
      <c r="Z2359" t="str">
        <f t="shared" si="723"/>
        <v>CRONIN</v>
      </c>
      <c r="AA2359" t="str">
        <f t="shared" si="724"/>
        <v>NW4 NE4 NW4 EXC THE S 20' FOR ROAD CONT 10 ACRES</v>
      </c>
      <c r="AB2359">
        <f t="shared" si="725"/>
        <v>10</v>
      </c>
      <c r="AC2359" t="str">
        <f t="shared" si="726"/>
        <v>MOHAVE</v>
      </c>
      <c r="AI2359">
        <f t="shared" si="713"/>
        <v>10</v>
      </c>
      <c r="AO2359" t="s">
        <v>18102</v>
      </c>
      <c r="AP2359" t="s">
        <v>18103</v>
      </c>
      <c r="AQ2359" t="s">
        <v>2897</v>
      </c>
      <c r="AR2359" t="s">
        <v>18104</v>
      </c>
      <c r="AS2359" t="s">
        <v>240</v>
      </c>
      <c r="AT2359">
        <v>2</v>
      </c>
      <c r="BC2359" t="s">
        <v>18105</v>
      </c>
      <c r="BD2359" t="s">
        <v>18102</v>
      </c>
      <c r="BH2359" t="s">
        <v>242</v>
      </c>
      <c r="BS2359" t="s">
        <v>243</v>
      </c>
      <c r="BV2359" t="s">
        <v>244</v>
      </c>
      <c r="BY2359" t="s">
        <v>245</v>
      </c>
      <c r="CD2359" t="s">
        <v>18106</v>
      </c>
      <c r="CG2359" t="s">
        <v>8372</v>
      </c>
      <c r="CH2359" t="s">
        <v>345</v>
      </c>
      <c r="CI2359" t="s">
        <v>243</v>
      </c>
      <c r="CJ2359" t="str">
        <f>"86412-4872"</f>
        <v>86412-4872</v>
      </c>
      <c r="CK2359" t="s">
        <v>580</v>
      </c>
      <c r="CL2359" t="s">
        <v>18107</v>
      </c>
      <c r="CM2359" t="s">
        <v>18108</v>
      </c>
      <c r="CN2359" t="s">
        <v>254</v>
      </c>
      <c r="CO2359" t="s">
        <v>18109</v>
      </c>
      <c r="CP2359" t="str">
        <f>"353-04-096"</f>
        <v>353-04-096</v>
      </c>
      <c r="CQ2359" t="str">
        <f>"35304096"</f>
        <v>35304096</v>
      </c>
      <c r="CR2359" t="str">
        <f>"R35304096"</f>
        <v>R35304096</v>
      </c>
      <c r="CS2359">
        <v>4015</v>
      </c>
      <c r="CW2359" t="s">
        <v>256</v>
      </c>
      <c r="CX2359" t="s">
        <v>257</v>
      </c>
      <c r="CY2359" t="s">
        <v>258</v>
      </c>
      <c r="CZ2359">
        <v>5</v>
      </c>
      <c r="DB2359">
        <v>35.238488511094197</v>
      </c>
      <c r="DC2359">
        <v>-113.57387223772101</v>
      </c>
      <c r="DK2359" t="s">
        <v>639</v>
      </c>
      <c r="DL2359" t="s">
        <v>639</v>
      </c>
      <c r="DO2359" t="str">
        <f>""</f>
        <v/>
      </c>
      <c r="DQ2359">
        <v>0</v>
      </c>
      <c r="DR2359">
        <v>0</v>
      </c>
      <c r="DS2359">
        <v>0</v>
      </c>
      <c r="DT2359">
        <v>0</v>
      </c>
      <c r="DW2359">
        <v>0</v>
      </c>
      <c r="DX2359">
        <v>1994</v>
      </c>
      <c r="DZ2359">
        <v>0</v>
      </c>
      <c r="EA2359">
        <v>0</v>
      </c>
      <c r="EB2359">
        <v>0</v>
      </c>
      <c r="EC2359">
        <v>0</v>
      </c>
      <c r="ED2359">
        <v>0</v>
      </c>
      <c r="EE2359">
        <v>0</v>
      </c>
      <c r="EF2359">
        <v>0</v>
      </c>
      <c r="EG2359">
        <v>0</v>
      </c>
      <c r="EH2359">
        <v>0</v>
      </c>
      <c r="EI2359">
        <v>1</v>
      </c>
      <c r="EL2359">
        <v>0</v>
      </c>
      <c r="EN2359">
        <v>0</v>
      </c>
      <c r="EP2359">
        <v>0</v>
      </c>
      <c r="ER2359">
        <v>0</v>
      </c>
      <c r="ET2359">
        <v>0</v>
      </c>
      <c r="EY2359">
        <v>0</v>
      </c>
      <c r="EZ2359" t="s">
        <v>11982</v>
      </c>
      <c r="FA2359">
        <v>480</v>
      </c>
      <c r="FJ2359" t="s">
        <v>1111</v>
      </c>
      <c r="FL2359">
        <v>0</v>
      </c>
      <c r="FQ2359" t="s">
        <v>261</v>
      </c>
      <c r="FR2359" t="s">
        <v>354</v>
      </c>
      <c r="FS2359" t="s">
        <v>355</v>
      </c>
      <c r="FU2359">
        <v>435600</v>
      </c>
      <c r="FV2359">
        <v>10</v>
      </c>
      <c r="FW2359">
        <v>0</v>
      </c>
      <c r="FX2359">
        <v>0</v>
      </c>
      <c r="FY2359">
        <v>0</v>
      </c>
      <c r="FZ2359">
        <v>0</v>
      </c>
      <c r="GB2359">
        <v>1</v>
      </c>
      <c r="GD2359">
        <v>1</v>
      </c>
      <c r="GI2359" t="s">
        <v>653</v>
      </c>
      <c r="GJ2359" t="s">
        <v>265</v>
      </c>
      <c r="GK2359" t="s">
        <v>266</v>
      </c>
      <c r="GL2359" s="1">
        <v>40135</v>
      </c>
      <c r="GM2359" t="s">
        <v>267</v>
      </c>
      <c r="GN2359" t="str">
        <f>"FALSE"</f>
        <v>FALSE</v>
      </c>
      <c r="GO2359">
        <v>2022</v>
      </c>
      <c r="GP2359">
        <v>2020</v>
      </c>
      <c r="GQ2359">
        <v>300</v>
      </c>
      <c r="GR2359" t="s">
        <v>246</v>
      </c>
      <c r="GS2359" t="s">
        <v>246</v>
      </c>
      <c r="GT2359" t="s">
        <v>246</v>
      </c>
      <c r="GU2359" t="s">
        <v>246</v>
      </c>
      <c r="GV2359" t="s">
        <v>246</v>
      </c>
      <c r="GW2359" t="s">
        <v>246</v>
      </c>
      <c r="GX2359" t="s">
        <v>246</v>
      </c>
      <c r="GY2359" t="s">
        <v>246</v>
      </c>
      <c r="GZ2359" t="s">
        <v>246</v>
      </c>
      <c r="HA2359" t="s">
        <v>246</v>
      </c>
      <c r="HB2359" t="s">
        <v>246</v>
      </c>
      <c r="HC2359" t="s">
        <v>246</v>
      </c>
      <c r="HD2359" t="s">
        <v>246</v>
      </c>
      <c r="HE2359" s="2">
        <v>851</v>
      </c>
      <c r="HF2359" s="2">
        <v>0</v>
      </c>
      <c r="HG2359" s="2">
        <v>0</v>
      </c>
      <c r="HH2359">
        <v>0</v>
      </c>
      <c r="HI2359" s="2">
        <v>5672</v>
      </c>
      <c r="HJ2359" s="2">
        <v>5672</v>
      </c>
      <c r="HK2359" s="2">
        <v>0</v>
      </c>
      <c r="HL2359">
        <v>0</v>
      </c>
      <c r="HM2359" s="2">
        <v>0</v>
      </c>
      <c r="HN2359" s="2">
        <v>0</v>
      </c>
      <c r="HO2359" s="2">
        <v>0</v>
      </c>
      <c r="HP2359">
        <v>0</v>
      </c>
      <c r="HQ2359" s="2">
        <v>47.78</v>
      </c>
      <c r="HS2359" s="2">
        <v>5672</v>
      </c>
      <c r="HV2359" t="s">
        <v>268</v>
      </c>
      <c r="HY2359" t="s">
        <v>269</v>
      </c>
      <c r="IB2359" s="1">
        <v>36664</v>
      </c>
      <c r="IC2359" s="1">
        <v>36671</v>
      </c>
      <c r="ID2359" s="2">
        <v>5000</v>
      </c>
      <c r="IF2359" t="str">
        <f>"                    "</f>
        <v xml:space="preserve">                    </v>
      </c>
      <c r="IG2359" t="str">
        <f>"3519.684"</f>
        <v>3519.684</v>
      </c>
      <c r="IH2359" t="str">
        <f>""</f>
        <v/>
      </c>
      <c r="IT2359" t="str">
        <f>""</f>
        <v/>
      </c>
      <c r="IY2359" t="str">
        <f>""</f>
        <v/>
      </c>
      <c r="JB2359" t="s">
        <v>271</v>
      </c>
      <c r="JD2359" t="str">
        <f>""</f>
        <v/>
      </c>
      <c r="JE2359" t="str">
        <f>""</f>
        <v/>
      </c>
      <c r="JO2359" t="str">
        <f>""</f>
        <v/>
      </c>
      <c r="JP2359" t="str">
        <f>""</f>
        <v/>
      </c>
      <c r="JQ2359" t="str">
        <f>HYPERLINK("https://web.datatree.com/?/property?propertyId=5600194")</f>
        <v>https://web.datatree.com/?/property?propertyId=5600194</v>
      </c>
    </row>
    <row r="2360" spans="1:277" x14ac:dyDescent="0.25">
      <c r="A2360">
        <v>2358</v>
      </c>
      <c r="B2360" s="15" t="s">
        <v>18833</v>
      </c>
      <c r="C2360" s="15" t="s">
        <v>18832</v>
      </c>
      <c r="D2360" s="15" t="s">
        <v>18834</v>
      </c>
      <c r="E2360" s="15" t="s">
        <v>18835</v>
      </c>
      <c r="F2360" s="15" t="s">
        <v>18836</v>
      </c>
      <c r="G2360" s="15" t="s">
        <v>243</v>
      </c>
      <c r="H2360" s="15">
        <v>85555</v>
      </c>
      <c r="I2360" s="15" t="s">
        <v>18837</v>
      </c>
      <c r="J2360" s="23" t="s">
        <v>18838</v>
      </c>
      <c r="K2360" s="15" t="s">
        <v>18839</v>
      </c>
      <c r="L2360" s="16" t="s">
        <v>18840</v>
      </c>
      <c r="M2360" s="17" t="str">
        <f t="shared" si="711"/>
        <v>6/31/2022</v>
      </c>
      <c r="N2360" s="15">
        <v>11552</v>
      </c>
      <c r="O2360" s="18">
        <f t="shared" si="714"/>
        <v>0</v>
      </c>
      <c r="P2360" s="19" t="str">
        <f t="shared" si="715"/>
        <v>$0.00</v>
      </c>
      <c r="Q2360" s="16">
        <v>44834</v>
      </c>
      <c r="R2360" s="19" t="str">
        <f t="shared" si="712"/>
        <v>09/30/22</v>
      </c>
      <c r="S2360" t="str">
        <f t="shared" si="716"/>
        <v>MOHAVE</v>
      </c>
      <c r="T2360" s="6" t="str">
        <f t="shared" si="717"/>
        <v>242-15-020</v>
      </c>
      <c r="U2360" t="str">
        <f t="shared" si="718"/>
        <v xml:space="preserve">1760 E BOSTON CIR </v>
      </c>
      <c r="V2360" t="str">
        <f t="shared" si="719"/>
        <v>CHANDLER</v>
      </c>
      <c r="W2360" t="str">
        <f t="shared" si="720"/>
        <v>AZ</v>
      </c>
      <c r="X2360" t="str">
        <f t="shared" si="721"/>
        <v>85225-5780</v>
      </c>
      <c r="Y2360">
        <f t="shared" si="722"/>
        <v>0</v>
      </c>
      <c r="Z2360" t="str">
        <f t="shared" si="723"/>
        <v>AUTREY JOHN A &amp; ROBERTA L</v>
      </c>
      <c r="AA2360" t="str">
        <f t="shared" si="724"/>
        <v>PARCEL 2756 (STAGECOACH TRAILS UNIT 18 AT SANTA FE RANCH) RS 19/3 3D SEGREGATED AS PARCEL 2756-B ON PP 23/55 3/8/2005 2005-23371 CO NT 10.00 ACRES 242-15-016 (242-15-019 THRU 022) 2006 TAX ROLL</v>
      </c>
      <c r="AB2360">
        <f t="shared" si="725"/>
        <v>10</v>
      </c>
      <c r="AC2360" t="str">
        <f t="shared" si="726"/>
        <v>MOHAVE</v>
      </c>
      <c r="AI2360">
        <f t="shared" si="713"/>
        <v>10</v>
      </c>
      <c r="AO2360" t="s">
        <v>10320</v>
      </c>
      <c r="AR2360" t="s">
        <v>10320</v>
      </c>
      <c r="AS2360" t="s">
        <v>240</v>
      </c>
      <c r="AT2360">
        <v>4</v>
      </c>
      <c r="AY2360" t="s">
        <v>240</v>
      </c>
      <c r="BC2360" t="s">
        <v>10321</v>
      </c>
      <c r="BD2360" t="s">
        <v>10320</v>
      </c>
      <c r="BE2360" t="s">
        <v>588</v>
      </c>
      <c r="BH2360" t="s">
        <v>242</v>
      </c>
      <c r="BI2360" t="s">
        <v>613</v>
      </c>
      <c r="BS2360" t="s">
        <v>243</v>
      </c>
      <c r="BV2360" t="s">
        <v>244</v>
      </c>
      <c r="BY2360" t="s">
        <v>245</v>
      </c>
      <c r="BZ2360" t="s">
        <v>396</v>
      </c>
      <c r="CA2360">
        <v>1760</v>
      </c>
      <c r="CD2360" t="s">
        <v>10322</v>
      </c>
      <c r="CE2360" t="s">
        <v>1908</v>
      </c>
      <c r="CG2360" t="s">
        <v>906</v>
      </c>
      <c r="CH2360" t="s">
        <v>906</v>
      </c>
      <c r="CI2360" t="s">
        <v>243</v>
      </c>
      <c r="CJ2360" t="str">
        <f>"85225-5780"</f>
        <v>85225-5780</v>
      </c>
      <c r="CK2360" t="s">
        <v>1834</v>
      </c>
      <c r="CL2360" t="s">
        <v>10323</v>
      </c>
      <c r="CM2360" t="s">
        <v>10324</v>
      </c>
      <c r="CN2360" t="s">
        <v>254</v>
      </c>
      <c r="CO2360" t="s">
        <v>18110</v>
      </c>
      <c r="CP2360" t="str">
        <f>"242-15-020"</f>
        <v>242-15-020</v>
      </c>
      <c r="CQ2360" t="str">
        <f>"24215020"</f>
        <v>24215020</v>
      </c>
      <c r="CR2360" t="str">
        <f>"R24215020"</f>
        <v>R24215020</v>
      </c>
      <c r="CS2360">
        <v>4015</v>
      </c>
      <c r="CW2360" t="s">
        <v>256</v>
      </c>
      <c r="CX2360" t="s">
        <v>281</v>
      </c>
      <c r="CY2360" t="s">
        <v>446</v>
      </c>
      <c r="CZ2360">
        <v>14</v>
      </c>
      <c r="DB2360">
        <v>34.734114699999999</v>
      </c>
      <c r="DC2360">
        <v>-114.0156473</v>
      </c>
      <c r="DD2360" t="s">
        <v>3605</v>
      </c>
      <c r="DK2360" t="s">
        <v>10326</v>
      </c>
      <c r="DL2360" t="s">
        <v>10326</v>
      </c>
      <c r="DO2360" t="str">
        <f>""</f>
        <v/>
      </c>
      <c r="DQ2360">
        <v>0</v>
      </c>
      <c r="DR2360">
        <v>0</v>
      </c>
      <c r="DS2360">
        <v>0</v>
      </c>
      <c r="DT2360">
        <v>0</v>
      </c>
      <c r="DW2360">
        <v>0</v>
      </c>
      <c r="DX2360">
        <v>0</v>
      </c>
      <c r="DZ2360">
        <v>0</v>
      </c>
      <c r="EA2360">
        <v>0</v>
      </c>
      <c r="EB2360">
        <v>0</v>
      </c>
      <c r="EC2360">
        <v>0</v>
      </c>
      <c r="ED2360">
        <v>0</v>
      </c>
      <c r="EE2360">
        <v>0</v>
      </c>
      <c r="EF2360">
        <v>0</v>
      </c>
      <c r="EG2360">
        <v>0</v>
      </c>
      <c r="EH2360">
        <v>0</v>
      </c>
      <c r="EI2360">
        <v>0</v>
      </c>
      <c r="EL2360">
        <v>0</v>
      </c>
      <c r="EN2360">
        <v>0</v>
      </c>
      <c r="EP2360">
        <v>0</v>
      </c>
      <c r="ER2360">
        <v>0</v>
      </c>
      <c r="ET2360">
        <v>0</v>
      </c>
      <c r="EY2360">
        <v>0</v>
      </c>
      <c r="FA2360">
        <v>0</v>
      </c>
      <c r="FL2360">
        <v>0</v>
      </c>
      <c r="FQ2360" t="s">
        <v>261</v>
      </c>
      <c r="FR2360" t="s">
        <v>354</v>
      </c>
      <c r="FS2360" t="s">
        <v>355</v>
      </c>
      <c r="FU2360">
        <v>435600</v>
      </c>
      <c r="FV2360">
        <v>10</v>
      </c>
      <c r="FW2360">
        <v>0</v>
      </c>
      <c r="FX2360">
        <v>0</v>
      </c>
      <c r="FY2360">
        <v>0</v>
      </c>
      <c r="FZ2360">
        <v>0</v>
      </c>
      <c r="GI2360" t="s">
        <v>407</v>
      </c>
      <c r="GJ2360" t="s">
        <v>3607</v>
      </c>
      <c r="GK2360" t="s">
        <v>3608</v>
      </c>
      <c r="GL2360" s="1">
        <v>40135</v>
      </c>
      <c r="GM2360" t="s">
        <v>267</v>
      </c>
      <c r="GN2360" t="str">
        <f>"TRUE"</f>
        <v>TRUE</v>
      </c>
      <c r="GO2360">
        <v>2022</v>
      </c>
      <c r="GP2360">
        <v>2020</v>
      </c>
      <c r="GQ2360">
        <v>1300</v>
      </c>
      <c r="GR2360" t="s">
        <v>246</v>
      </c>
      <c r="GS2360" t="s">
        <v>246</v>
      </c>
      <c r="GT2360" t="s">
        <v>246</v>
      </c>
      <c r="GU2360" t="s">
        <v>246</v>
      </c>
      <c r="GV2360" t="s">
        <v>246</v>
      </c>
      <c r="GW2360" t="s">
        <v>246</v>
      </c>
      <c r="GX2360" t="s">
        <v>246</v>
      </c>
      <c r="GY2360" t="s">
        <v>246</v>
      </c>
      <c r="GZ2360" t="s">
        <v>246</v>
      </c>
      <c r="HA2360" t="s">
        <v>246</v>
      </c>
      <c r="HB2360" t="s">
        <v>246</v>
      </c>
      <c r="HC2360" t="s">
        <v>246</v>
      </c>
      <c r="HD2360" t="s">
        <v>246</v>
      </c>
      <c r="HE2360" s="2">
        <v>915</v>
      </c>
      <c r="HF2360" s="2">
        <v>0</v>
      </c>
      <c r="HG2360" s="2">
        <v>0</v>
      </c>
      <c r="HH2360">
        <v>0</v>
      </c>
      <c r="HI2360" s="2">
        <v>6103</v>
      </c>
      <c r="HJ2360" s="2">
        <v>6103</v>
      </c>
      <c r="HK2360" s="2">
        <v>0</v>
      </c>
      <c r="HL2360">
        <v>0</v>
      </c>
      <c r="HM2360" s="2">
        <v>0</v>
      </c>
      <c r="HN2360" s="2">
        <v>0</v>
      </c>
      <c r="HO2360" s="2">
        <v>0</v>
      </c>
      <c r="HP2360">
        <v>0</v>
      </c>
      <c r="HQ2360" s="2">
        <v>77.94</v>
      </c>
      <c r="HS2360" s="2">
        <v>6103</v>
      </c>
      <c r="HT2360">
        <v>9</v>
      </c>
      <c r="HV2360" t="s">
        <v>410</v>
      </c>
      <c r="HY2360" t="s">
        <v>411</v>
      </c>
      <c r="HZ2360" t="s">
        <v>411</v>
      </c>
      <c r="IF2360" t="str">
        <f>""</f>
        <v/>
      </c>
      <c r="IG2360" t="str">
        <f>""</f>
        <v/>
      </c>
      <c r="IH2360" t="str">
        <f>""</f>
        <v/>
      </c>
      <c r="IT2360" t="str">
        <f>""</f>
        <v/>
      </c>
      <c r="IY2360" t="str">
        <f>""</f>
        <v/>
      </c>
      <c r="JB2360" t="s">
        <v>271</v>
      </c>
      <c r="JD2360" t="str">
        <f>""</f>
        <v/>
      </c>
      <c r="JE2360" t="str">
        <f>""</f>
        <v/>
      </c>
      <c r="JO2360" t="str">
        <f>""</f>
        <v/>
      </c>
      <c r="JP2360" t="str">
        <f>""</f>
        <v/>
      </c>
      <c r="JQ2360" t="str">
        <f>HYPERLINK("https://web.datatree.com/?/property?propertyId=5601898")</f>
        <v>https://web.datatree.com/?/property?propertyId=5601898</v>
      </c>
    </row>
    <row r="2361" spans="1:277" x14ac:dyDescent="0.25">
      <c r="A2361">
        <v>2359</v>
      </c>
      <c r="B2361" s="15" t="s">
        <v>18833</v>
      </c>
      <c r="C2361" s="15" t="s">
        <v>18832</v>
      </c>
      <c r="D2361" s="15" t="s">
        <v>18834</v>
      </c>
      <c r="E2361" s="15" t="s">
        <v>18835</v>
      </c>
      <c r="F2361" s="15" t="s">
        <v>18836</v>
      </c>
      <c r="G2361" s="15" t="s">
        <v>243</v>
      </c>
      <c r="H2361" s="15">
        <v>85555</v>
      </c>
      <c r="I2361" s="15" t="s">
        <v>18837</v>
      </c>
      <c r="J2361" s="23" t="s">
        <v>18838</v>
      </c>
      <c r="K2361" s="15" t="s">
        <v>18839</v>
      </c>
      <c r="L2361" s="16" t="s">
        <v>18840</v>
      </c>
      <c r="M2361" s="17" t="str">
        <f t="shared" si="711"/>
        <v>6/31/2022</v>
      </c>
      <c r="N2361" s="15">
        <v>11553</v>
      </c>
      <c r="O2361" s="18">
        <f t="shared" si="714"/>
        <v>0</v>
      </c>
      <c r="P2361" s="19" t="str">
        <f t="shared" si="715"/>
        <v>$0.00</v>
      </c>
      <c r="Q2361" s="16">
        <v>44834</v>
      </c>
      <c r="R2361" s="19" t="str">
        <f t="shared" si="712"/>
        <v>09/30/22</v>
      </c>
      <c r="S2361" t="str">
        <f t="shared" si="716"/>
        <v>MOHAVE</v>
      </c>
      <c r="T2361" s="6" t="str">
        <f t="shared" si="717"/>
        <v>201-06-124</v>
      </c>
      <c r="U2361" t="str">
        <f t="shared" si="718"/>
        <v xml:space="preserve">PO BOX 245 </v>
      </c>
      <c r="V2361" t="str">
        <f t="shared" si="719"/>
        <v>BAGDAD</v>
      </c>
      <c r="W2361" t="str">
        <f t="shared" si="720"/>
        <v>AZ</v>
      </c>
      <c r="X2361" t="str">
        <f t="shared" si="721"/>
        <v>86321</v>
      </c>
      <c r="Y2361">
        <f t="shared" si="722"/>
        <v>0</v>
      </c>
      <c r="Z2361" t="str">
        <f t="shared" si="723"/>
        <v>BYNER CATTLE CO</v>
      </c>
      <c r="AA2361" t="str">
        <f t="shared" si="724"/>
        <v>ACCOLADE RANCHES LOT 125</v>
      </c>
      <c r="AB2361">
        <f t="shared" si="725"/>
        <v>10</v>
      </c>
      <c r="AC2361" t="str">
        <f t="shared" si="726"/>
        <v>MOHAVE</v>
      </c>
      <c r="AI2361">
        <f t="shared" si="713"/>
        <v>10</v>
      </c>
      <c r="AO2361" t="s">
        <v>272</v>
      </c>
      <c r="AR2361" t="s">
        <v>272</v>
      </c>
      <c r="AS2361" t="s">
        <v>273</v>
      </c>
      <c r="AT2361">
        <v>377</v>
      </c>
      <c r="BC2361" t="s">
        <v>272</v>
      </c>
      <c r="BD2361" t="s">
        <v>272</v>
      </c>
      <c r="BF2361" t="s">
        <v>274</v>
      </c>
      <c r="BH2361" t="s">
        <v>242</v>
      </c>
      <c r="BS2361" t="s">
        <v>243</v>
      </c>
      <c r="BV2361" t="s">
        <v>244</v>
      </c>
      <c r="BY2361" t="s">
        <v>245</v>
      </c>
      <c r="CD2361" t="s">
        <v>275</v>
      </c>
      <c r="CG2361" t="s">
        <v>276</v>
      </c>
      <c r="CH2361" t="s">
        <v>276</v>
      </c>
      <c r="CI2361" t="s">
        <v>243</v>
      </c>
      <c r="CJ2361" t="str">
        <f>"86321"</f>
        <v>86321</v>
      </c>
      <c r="CK2361" t="s">
        <v>277</v>
      </c>
      <c r="CL2361" t="s">
        <v>278</v>
      </c>
      <c r="CM2361" t="s">
        <v>279</v>
      </c>
      <c r="CN2361" t="s">
        <v>254</v>
      </c>
      <c r="CO2361" t="s">
        <v>18111</v>
      </c>
      <c r="CP2361" t="str">
        <f>"201-06-124"</f>
        <v>201-06-124</v>
      </c>
      <c r="CQ2361" t="str">
        <f>"20106124"</f>
        <v>20106124</v>
      </c>
      <c r="CR2361" t="str">
        <f>"R20106124"</f>
        <v>R20106124</v>
      </c>
      <c r="CS2361">
        <v>4015</v>
      </c>
      <c r="CW2361" t="s">
        <v>256</v>
      </c>
      <c r="CX2361" t="s">
        <v>281</v>
      </c>
      <c r="CY2361" t="s">
        <v>258</v>
      </c>
      <c r="CZ2361">
        <v>31</v>
      </c>
      <c r="DB2361">
        <v>34.677920311245401</v>
      </c>
      <c r="DC2361">
        <v>-113.556750648511</v>
      </c>
      <c r="DD2361" t="s">
        <v>282</v>
      </c>
      <c r="DK2361" t="s">
        <v>950</v>
      </c>
      <c r="DL2361" t="s">
        <v>950</v>
      </c>
      <c r="DO2361" t="str">
        <f>"125"</f>
        <v>125</v>
      </c>
      <c r="DQ2361">
        <v>0</v>
      </c>
      <c r="DR2361">
        <v>0</v>
      </c>
      <c r="DS2361">
        <v>0</v>
      </c>
      <c r="DT2361">
        <v>0</v>
      </c>
      <c r="DW2361">
        <v>0</v>
      </c>
      <c r="DX2361">
        <v>0</v>
      </c>
      <c r="DZ2361">
        <v>0</v>
      </c>
      <c r="EA2361">
        <v>0</v>
      </c>
      <c r="EB2361">
        <v>0</v>
      </c>
      <c r="EC2361">
        <v>0</v>
      </c>
      <c r="ED2361">
        <v>0</v>
      </c>
      <c r="EE2361">
        <v>0</v>
      </c>
      <c r="EF2361">
        <v>0</v>
      </c>
      <c r="EG2361">
        <v>0</v>
      </c>
      <c r="EH2361">
        <v>0</v>
      </c>
      <c r="EI2361">
        <v>0</v>
      </c>
      <c r="EL2361">
        <v>0</v>
      </c>
      <c r="EN2361">
        <v>0</v>
      </c>
      <c r="EP2361">
        <v>0</v>
      </c>
      <c r="ER2361">
        <v>0</v>
      </c>
      <c r="ET2361">
        <v>0</v>
      </c>
      <c r="EY2361">
        <v>0</v>
      </c>
      <c r="FA2361">
        <v>0</v>
      </c>
      <c r="FL2361">
        <v>0</v>
      </c>
      <c r="FQ2361" t="s">
        <v>284</v>
      </c>
      <c r="FR2361" t="s">
        <v>285</v>
      </c>
      <c r="FS2361" t="s">
        <v>286</v>
      </c>
      <c r="FU2361">
        <v>435600</v>
      </c>
      <c r="FV2361">
        <v>10</v>
      </c>
      <c r="FW2361">
        <v>0</v>
      </c>
      <c r="FX2361">
        <v>0</v>
      </c>
      <c r="FY2361">
        <v>0</v>
      </c>
      <c r="FZ2361">
        <v>0</v>
      </c>
      <c r="GI2361" t="s">
        <v>264</v>
      </c>
      <c r="GJ2361" t="s">
        <v>287</v>
      </c>
      <c r="GK2361" t="s">
        <v>288</v>
      </c>
      <c r="GL2361" s="1">
        <v>40135</v>
      </c>
      <c r="GM2361" t="s">
        <v>267</v>
      </c>
      <c r="GN2361" t="str">
        <f>"FALSE"</f>
        <v>FALSE</v>
      </c>
      <c r="GO2361">
        <v>2022</v>
      </c>
      <c r="GP2361">
        <v>2020</v>
      </c>
      <c r="GQ2361">
        <v>600</v>
      </c>
      <c r="GR2361" t="s">
        <v>246</v>
      </c>
      <c r="GS2361" t="s">
        <v>246</v>
      </c>
      <c r="GT2361" t="s">
        <v>246</v>
      </c>
      <c r="GU2361" t="s">
        <v>246</v>
      </c>
      <c r="GV2361" t="s">
        <v>246</v>
      </c>
      <c r="GW2361" t="s">
        <v>246</v>
      </c>
      <c r="GX2361" t="s">
        <v>246</v>
      </c>
      <c r="GY2361" t="s">
        <v>246</v>
      </c>
      <c r="GZ2361" t="s">
        <v>246</v>
      </c>
      <c r="HA2361" t="s">
        <v>246</v>
      </c>
      <c r="HB2361" t="s">
        <v>246</v>
      </c>
      <c r="HC2361" t="s">
        <v>246</v>
      </c>
      <c r="HD2361" t="s">
        <v>246</v>
      </c>
      <c r="HE2361" s="2">
        <v>12</v>
      </c>
      <c r="HF2361" s="2">
        <v>0</v>
      </c>
      <c r="HG2361" s="2">
        <v>0</v>
      </c>
      <c r="HH2361">
        <v>0</v>
      </c>
      <c r="HI2361" s="2">
        <v>82</v>
      </c>
      <c r="HJ2361" s="2">
        <v>82</v>
      </c>
      <c r="HK2361" s="2">
        <v>0</v>
      </c>
      <c r="HL2361">
        <v>0</v>
      </c>
      <c r="HM2361" s="2">
        <v>0</v>
      </c>
      <c r="HN2361" s="2">
        <v>0</v>
      </c>
      <c r="HO2361" s="2">
        <v>0</v>
      </c>
      <c r="HP2361">
        <v>0</v>
      </c>
      <c r="HQ2361" s="2">
        <v>1.1399999999999999</v>
      </c>
      <c r="HS2361" s="2">
        <v>82</v>
      </c>
      <c r="HV2361" t="s">
        <v>289</v>
      </c>
      <c r="HY2361" t="s">
        <v>290</v>
      </c>
      <c r="HZ2361" t="s">
        <v>290</v>
      </c>
      <c r="IF2361" t="str">
        <f>""</f>
        <v/>
      </c>
      <c r="IG2361" t="str">
        <f>""</f>
        <v/>
      </c>
      <c r="IH2361" t="str">
        <f>""</f>
        <v/>
      </c>
      <c r="IT2361" t="str">
        <f>""</f>
        <v/>
      </c>
      <c r="IY2361" t="str">
        <f>""</f>
        <v/>
      </c>
      <c r="JB2361" t="s">
        <v>271</v>
      </c>
      <c r="JD2361" t="str">
        <f>""</f>
        <v/>
      </c>
      <c r="JE2361" t="str">
        <f>""</f>
        <v/>
      </c>
      <c r="JO2361" t="str">
        <f>""</f>
        <v/>
      </c>
      <c r="JP2361" t="str">
        <f>""</f>
        <v/>
      </c>
      <c r="JQ2361" t="str">
        <f>HYPERLINK("https://web.datatree.com/?/property?propertyId=5529260")</f>
        <v>https://web.datatree.com/?/property?propertyId=5529260</v>
      </c>
    </row>
    <row r="2362" spans="1:277" x14ac:dyDescent="0.25">
      <c r="A2362">
        <v>2360</v>
      </c>
      <c r="B2362" s="15" t="s">
        <v>18833</v>
      </c>
      <c r="C2362" s="15" t="s">
        <v>18832</v>
      </c>
      <c r="D2362" s="15" t="s">
        <v>18834</v>
      </c>
      <c r="E2362" s="15" t="s">
        <v>18835</v>
      </c>
      <c r="F2362" s="15" t="s">
        <v>18836</v>
      </c>
      <c r="G2362" s="15" t="s">
        <v>243</v>
      </c>
      <c r="H2362" s="15">
        <v>85555</v>
      </c>
      <c r="I2362" s="15" t="s">
        <v>18837</v>
      </c>
      <c r="J2362" s="23" t="s">
        <v>18838</v>
      </c>
      <c r="K2362" s="15" t="s">
        <v>18839</v>
      </c>
      <c r="L2362" s="16" t="s">
        <v>18840</v>
      </c>
      <c r="M2362" s="17" t="str">
        <f t="shared" si="711"/>
        <v>6/31/2022</v>
      </c>
      <c r="N2362" s="15">
        <v>11554</v>
      </c>
      <c r="O2362" s="18">
        <f t="shared" si="714"/>
        <v>0</v>
      </c>
      <c r="P2362" s="19" t="str">
        <f t="shared" si="715"/>
        <v>$0.00</v>
      </c>
      <c r="Q2362" s="16">
        <v>44834</v>
      </c>
      <c r="R2362" s="19" t="str">
        <f t="shared" si="712"/>
        <v>09/30/22</v>
      </c>
      <c r="S2362" t="str">
        <f t="shared" si="716"/>
        <v>MOHAVE</v>
      </c>
      <c r="T2362" s="6" t="str">
        <f t="shared" si="717"/>
        <v>353-13-003</v>
      </c>
      <c r="U2362" t="str">
        <f t="shared" si="718"/>
        <v xml:space="preserve">28 CRESTON DR </v>
      </c>
      <c r="V2362" t="str">
        <f t="shared" si="719"/>
        <v>BELLEVILLE</v>
      </c>
      <c r="W2362" t="str">
        <f t="shared" si="720"/>
        <v>IL</v>
      </c>
      <c r="X2362" t="str">
        <f t="shared" si="721"/>
        <v>62223-1240</v>
      </c>
      <c r="Y2362" t="str">
        <f t="shared" si="722"/>
        <v>WILLIAM</v>
      </c>
      <c r="Z2362" t="str">
        <f t="shared" si="723"/>
        <v>KELMAR</v>
      </c>
      <c r="AA2362" t="str">
        <f t="shared" si="724"/>
        <v>SILVER SPRINGS UNIT VI LOT 403</v>
      </c>
      <c r="AB2362">
        <f t="shared" si="725"/>
        <v>10</v>
      </c>
      <c r="AC2362" t="str">
        <f t="shared" si="726"/>
        <v>MOHAVE</v>
      </c>
      <c r="AI2362">
        <f t="shared" si="713"/>
        <v>10</v>
      </c>
      <c r="AO2362" t="s">
        <v>18112</v>
      </c>
      <c r="AP2362" t="s">
        <v>661</v>
      </c>
      <c r="AQ2362" t="s">
        <v>661</v>
      </c>
      <c r="AR2362" t="s">
        <v>18113</v>
      </c>
      <c r="AS2362" t="s">
        <v>240</v>
      </c>
      <c r="AT2362">
        <v>1</v>
      </c>
      <c r="AU2362" t="s">
        <v>18114</v>
      </c>
      <c r="AV2362" t="s">
        <v>3639</v>
      </c>
      <c r="AW2362" t="s">
        <v>3639</v>
      </c>
      <c r="AX2362" t="s">
        <v>18113</v>
      </c>
      <c r="AY2362" t="s">
        <v>240</v>
      </c>
      <c r="AZ2362">
        <v>1</v>
      </c>
      <c r="BC2362" t="s">
        <v>18115</v>
      </c>
      <c r="BD2362" t="s">
        <v>18116</v>
      </c>
      <c r="BF2362" t="s">
        <v>300</v>
      </c>
      <c r="BH2362" t="s">
        <v>242</v>
      </c>
      <c r="BS2362" t="s">
        <v>243</v>
      </c>
      <c r="BV2362" t="s">
        <v>244</v>
      </c>
      <c r="BY2362" t="s">
        <v>245</v>
      </c>
      <c r="CA2362">
        <v>28</v>
      </c>
      <c r="CD2362" t="s">
        <v>18117</v>
      </c>
      <c r="CE2362" t="s">
        <v>302</v>
      </c>
      <c r="CG2362" t="s">
        <v>18118</v>
      </c>
      <c r="CI2362" t="s">
        <v>250</v>
      </c>
      <c r="CJ2362" t="str">
        <f>"62223-1240"</f>
        <v>62223-1240</v>
      </c>
      <c r="CK2362" t="s">
        <v>703</v>
      </c>
      <c r="CL2362" t="s">
        <v>18119</v>
      </c>
      <c r="CM2362" t="s">
        <v>18120</v>
      </c>
      <c r="CN2362" t="s">
        <v>254</v>
      </c>
      <c r="CO2362" t="s">
        <v>18121</v>
      </c>
      <c r="CP2362" t="str">
        <f>"353-13-003"</f>
        <v>353-13-003</v>
      </c>
      <c r="CQ2362" t="str">
        <f>"35313003"</f>
        <v>35313003</v>
      </c>
      <c r="CR2362" t="str">
        <f>"R35313003"</f>
        <v>R35313003</v>
      </c>
      <c r="CS2362">
        <v>4015</v>
      </c>
      <c r="CW2362" t="s">
        <v>256</v>
      </c>
      <c r="CX2362" t="s">
        <v>257</v>
      </c>
      <c r="CY2362" t="s">
        <v>258</v>
      </c>
      <c r="CZ2362">
        <v>27</v>
      </c>
      <c r="DB2362">
        <v>35.1803995636593</v>
      </c>
      <c r="DC2362">
        <v>-113.53852203751001</v>
      </c>
      <c r="DD2362" t="s">
        <v>259</v>
      </c>
      <c r="DK2362" t="s">
        <v>824</v>
      </c>
      <c r="DL2362" t="s">
        <v>824</v>
      </c>
      <c r="DO2362" t="str">
        <f>"403"</f>
        <v>403</v>
      </c>
      <c r="DQ2362">
        <v>0</v>
      </c>
      <c r="DR2362">
        <v>0</v>
      </c>
      <c r="DS2362">
        <v>0</v>
      </c>
      <c r="DT2362">
        <v>0</v>
      </c>
      <c r="DW2362">
        <v>0</v>
      </c>
      <c r="DX2362">
        <v>0</v>
      </c>
      <c r="DZ2362">
        <v>0</v>
      </c>
      <c r="EA2362">
        <v>0</v>
      </c>
      <c r="EB2362">
        <v>0</v>
      </c>
      <c r="EC2362">
        <v>0</v>
      </c>
      <c r="ED2362">
        <v>0</v>
      </c>
      <c r="EE2362">
        <v>0</v>
      </c>
      <c r="EF2362">
        <v>0</v>
      </c>
      <c r="EG2362">
        <v>0</v>
      </c>
      <c r="EH2362">
        <v>0</v>
      </c>
      <c r="EI2362">
        <v>0</v>
      </c>
      <c r="EL2362">
        <v>0</v>
      </c>
      <c r="EN2362">
        <v>0</v>
      </c>
      <c r="EP2362">
        <v>0</v>
      </c>
      <c r="ER2362">
        <v>0</v>
      </c>
      <c r="ET2362">
        <v>0</v>
      </c>
      <c r="EY2362">
        <v>0</v>
      </c>
      <c r="FA2362">
        <v>0</v>
      </c>
      <c r="FL2362">
        <v>0</v>
      </c>
      <c r="FQ2362" t="s">
        <v>261</v>
      </c>
      <c r="FR2362" t="s">
        <v>262</v>
      </c>
      <c r="FS2362" t="s">
        <v>263</v>
      </c>
      <c r="FU2362">
        <v>435600</v>
      </c>
      <c r="FV2362">
        <v>10</v>
      </c>
      <c r="FW2362">
        <v>0</v>
      </c>
      <c r="FX2362">
        <v>0</v>
      </c>
      <c r="FY2362">
        <v>0</v>
      </c>
      <c r="FZ2362">
        <v>0</v>
      </c>
      <c r="GI2362" t="s">
        <v>264</v>
      </c>
      <c r="GJ2362" t="s">
        <v>265</v>
      </c>
      <c r="GK2362" t="s">
        <v>266</v>
      </c>
      <c r="GL2362" s="1">
        <v>40135</v>
      </c>
      <c r="GM2362" t="s">
        <v>267</v>
      </c>
      <c r="GN2362" t="str">
        <f>"FALSE"</f>
        <v>FALSE</v>
      </c>
      <c r="GO2362">
        <v>2022</v>
      </c>
      <c r="GP2362">
        <v>2020</v>
      </c>
      <c r="GQ2362">
        <v>300</v>
      </c>
      <c r="GR2362" t="s">
        <v>246</v>
      </c>
      <c r="GS2362" t="s">
        <v>246</v>
      </c>
      <c r="GT2362" t="s">
        <v>246</v>
      </c>
      <c r="GU2362" t="s">
        <v>246</v>
      </c>
      <c r="GV2362" t="s">
        <v>246</v>
      </c>
      <c r="GW2362" t="s">
        <v>246</v>
      </c>
      <c r="GX2362" t="s">
        <v>246</v>
      </c>
      <c r="GY2362" t="s">
        <v>246</v>
      </c>
      <c r="GZ2362" t="s">
        <v>246</v>
      </c>
      <c r="HA2362" t="s">
        <v>246</v>
      </c>
      <c r="HB2362" t="s">
        <v>246</v>
      </c>
      <c r="HC2362" t="s">
        <v>246</v>
      </c>
      <c r="HD2362" t="s">
        <v>246</v>
      </c>
      <c r="HE2362" s="2">
        <v>595</v>
      </c>
      <c r="HF2362" s="2">
        <v>0</v>
      </c>
      <c r="HG2362" s="2">
        <v>0</v>
      </c>
      <c r="HH2362">
        <v>0</v>
      </c>
      <c r="HI2362" s="2">
        <v>3964</v>
      </c>
      <c r="HJ2362" s="2">
        <v>3964</v>
      </c>
      <c r="HK2362" s="2">
        <v>0</v>
      </c>
      <c r="HL2362">
        <v>0</v>
      </c>
      <c r="HM2362" s="2">
        <v>0</v>
      </c>
      <c r="HN2362" s="2">
        <v>0</v>
      </c>
      <c r="HO2362" s="2">
        <v>0</v>
      </c>
      <c r="HP2362">
        <v>0</v>
      </c>
      <c r="HQ2362" s="2">
        <v>45.02</v>
      </c>
      <c r="HS2362" s="2">
        <v>3964</v>
      </c>
      <c r="HV2362" t="s">
        <v>268</v>
      </c>
      <c r="HY2362" t="s">
        <v>269</v>
      </c>
      <c r="IF2362" t="str">
        <f>""</f>
        <v/>
      </c>
      <c r="IG2362" t="str">
        <f>""</f>
        <v/>
      </c>
      <c r="IH2362" t="str">
        <f>""</f>
        <v/>
      </c>
      <c r="II2362" s="1">
        <v>36346</v>
      </c>
      <c r="IJ2362" s="1">
        <v>36353</v>
      </c>
      <c r="IK2362" s="2">
        <v>33015</v>
      </c>
      <c r="IN2362" t="s">
        <v>18122</v>
      </c>
      <c r="IT2362" t="str">
        <f>"                    "</f>
        <v xml:space="preserve">                    </v>
      </c>
      <c r="IY2362" t="str">
        <f>"                    "</f>
        <v xml:space="preserve">                    </v>
      </c>
      <c r="JA2362" t="s">
        <v>642</v>
      </c>
      <c r="JB2362" t="s">
        <v>271</v>
      </c>
      <c r="JD2362" t="str">
        <f>"3338.613"</f>
        <v>3338.613</v>
      </c>
      <c r="JE2362" t="str">
        <f>""</f>
        <v/>
      </c>
      <c r="JF2362" s="1">
        <v>36292</v>
      </c>
      <c r="JG2362" s="1">
        <v>36299</v>
      </c>
      <c r="JH2362" s="2">
        <v>31600</v>
      </c>
      <c r="JJ2362" t="s">
        <v>18123</v>
      </c>
      <c r="JK2362" s="2">
        <v>28440</v>
      </c>
      <c r="JL2362" t="s">
        <v>569</v>
      </c>
      <c r="JM2362" t="s">
        <v>570</v>
      </c>
      <c r="JO2362" t="str">
        <f>"3306.517"</f>
        <v>3306.517</v>
      </c>
      <c r="JP2362" t="str">
        <f>""</f>
        <v/>
      </c>
      <c r="JQ2362" t="str">
        <f>HYPERLINK("https://web.datatree.com/?/property?propertyId=5605424")</f>
        <v>https://web.datatree.com/?/property?propertyId=5605424</v>
      </c>
    </row>
    <row r="2363" spans="1:277" x14ac:dyDescent="0.25">
      <c r="A2363">
        <v>2361</v>
      </c>
      <c r="B2363" s="15" t="s">
        <v>18833</v>
      </c>
      <c r="C2363" s="15" t="s">
        <v>18832</v>
      </c>
      <c r="D2363" s="15" t="s">
        <v>18834</v>
      </c>
      <c r="E2363" s="15" t="s">
        <v>18835</v>
      </c>
      <c r="F2363" s="15" t="s">
        <v>18836</v>
      </c>
      <c r="G2363" s="15" t="s">
        <v>243</v>
      </c>
      <c r="H2363" s="15">
        <v>85555</v>
      </c>
      <c r="I2363" s="15" t="s">
        <v>18837</v>
      </c>
      <c r="J2363" s="23" t="s">
        <v>18838</v>
      </c>
      <c r="K2363" s="15" t="s">
        <v>18839</v>
      </c>
      <c r="L2363" s="16" t="s">
        <v>18840</v>
      </c>
      <c r="M2363" s="17" t="str">
        <f t="shared" si="711"/>
        <v>6/31/2022</v>
      </c>
      <c r="N2363" s="15">
        <v>11555</v>
      </c>
      <c r="O2363" s="18">
        <f t="shared" si="714"/>
        <v>0</v>
      </c>
      <c r="P2363" s="19" t="str">
        <f t="shared" si="715"/>
        <v>$0.00</v>
      </c>
      <c r="Q2363" s="16">
        <v>44834</v>
      </c>
      <c r="R2363" s="19" t="str">
        <f t="shared" si="712"/>
        <v>09/30/22</v>
      </c>
      <c r="S2363" t="str">
        <f t="shared" si="716"/>
        <v>MOHAVE</v>
      </c>
      <c r="T2363" s="6" t="str">
        <f t="shared" si="717"/>
        <v>317-61-017</v>
      </c>
      <c r="U2363" t="str">
        <f t="shared" si="718"/>
        <v xml:space="preserve">3141 BEACH VIEW CT </v>
      </c>
      <c r="V2363" t="str">
        <f t="shared" si="719"/>
        <v>LAS VEGAS</v>
      </c>
      <c r="W2363" t="str">
        <f t="shared" si="720"/>
        <v>NV</v>
      </c>
      <c r="X2363" t="str">
        <f t="shared" si="721"/>
        <v>89117-3532</v>
      </c>
      <c r="Y2363">
        <f t="shared" si="722"/>
        <v>0</v>
      </c>
      <c r="Z2363" t="str">
        <f t="shared" si="723"/>
        <v>REDPOINT HOLDINGS LLC</v>
      </c>
      <c r="AA2363" t="str">
        <f t="shared" si="724"/>
        <v>NW4 NE4 NW4 CONT 10.00 ACRES 317-61-005 (317-61-017 THRU 021) 200 5 TAX ROLL</v>
      </c>
      <c r="AB2363">
        <f t="shared" si="725"/>
        <v>10</v>
      </c>
      <c r="AC2363" t="str">
        <f t="shared" si="726"/>
        <v>MOHAVE</v>
      </c>
      <c r="AI2363">
        <f t="shared" si="713"/>
        <v>10</v>
      </c>
      <c r="AO2363" t="s">
        <v>2094</v>
      </c>
      <c r="AR2363" t="s">
        <v>2094</v>
      </c>
      <c r="AS2363" t="s">
        <v>273</v>
      </c>
      <c r="AT2363">
        <v>15</v>
      </c>
      <c r="BC2363" t="s">
        <v>2094</v>
      </c>
      <c r="BD2363" t="s">
        <v>2094</v>
      </c>
      <c r="BE2363" t="s">
        <v>996</v>
      </c>
      <c r="BH2363" t="s">
        <v>242</v>
      </c>
      <c r="BS2363" t="s">
        <v>243</v>
      </c>
      <c r="BV2363" t="s">
        <v>244</v>
      </c>
      <c r="BY2363" t="s">
        <v>245</v>
      </c>
      <c r="CA2363">
        <v>3141</v>
      </c>
      <c r="CD2363" t="s">
        <v>2095</v>
      </c>
      <c r="CE2363" t="s">
        <v>439</v>
      </c>
      <c r="CG2363" t="s">
        <v>398</v>
      </c>
      <c r="CH2363" t="s">
        <v>398</v>
      </c>
      <c r="CI2363" t="s">
        <v>400</v>
      </c>
      <c r="CJ2363" t="str">
        <f>"89117-3532"</f>
        <v>89117-3532</v>
      </c>
      <c r="CK2363" t="s">
        <v>957</v>
      </c>
      <c r="CL2363" t="s">
        <v>2096</v>
      </c>
      <c r="CM2363" t="s">
        <v>2097</v>
      </c>
      <c r="CN2363" t="s">
        <v>254</v>
      </c>
      <c r="CO2363" t="s">
        <v>18124</v>
      </c>
      <c r="CP2363" t="str">
        <f>"317-61-017"</f>
        <v>317-61-017</v>
      </c>
      <c r="CQ2363" t="str">
        <f>"31761017"</f>
        <v>31761017</v>
      </c>
      <c r="CR2363" t="str">
        <f>"R31761017"</f>
        <v>R31761017</v>
      </c>
      <c r="CS2363">
        <v>4015</v>
      </c>
      <c r="CX2363" t="s">
        <v>941</v>
      </c>
      <c r="CY2363" t="s">
        <v>310</v>
      </c>
      <c r="CZ2363">
        <v>17</v>
      </c>
      <c r="DB2363">
        <v>35.734160843150498</v>
      </c>
      <c r="DC2363">
        <v>-114.446002468009</v>
      </c>
      <c r="DK2363" t="s">
        <v>2099</v>
      </c>
      <c r="DL2363" t="s">
        <v>2099</v>
      </c>
      <c r="DO2363" t="str">
        <f>""</f>
        <v/>
      </c>
      <c r="DQ2363">
        <v>0</v>
      </c>
      <c r="DR2363">
        <v>0</v>
      </c>
      <c r="DS2363">
        <v>0</v>
      </c>
      <c r="DT2363">
        <v>0</v>
      </c>
      <c r="DW2363">
        <v>0</v>
      </c>
      <c r="DX2363">
        <v>0</v>
      </c>
      <c r="DZ2363">
        <v>0</v>
      </c>
      <c r="EA2363">
        <v>0</v>
      </c>
      <c r="EB2363">
        <v>0</v>
      </c>
      <c r="EC2363">
        <v>0</v>
      </c>
      <c r="ED2363">
        <v>0</v>
      </c>
      <c r="EE2363">
        <v>0</v>
      </c>
      <c r="EF2363">
        <v>0</v>
      </c>
      <c r="EG2363">
        <v>0</v>
      </c>
      <c r="EH2363">
        <v>0</v>
      </c>
      <c r="EI2363">
        <v>0</v>
      </c>
      <c r="EL2363">
        <v>0</v>
      </c>
      <c r="EN2363">
        <v>0</v>
      </c>
      <c r="EP2363">
        <v>0</v>
      </c>
      <c r="ER2363">
        <v>0</v>
      </c>
      <c r="ET2363">
        <v>0</v>
      </c>
      <c r="EY2363">
        <v>0</v>
      </c>
      <c r="FA2363">
        <v>0</v>
      </c>
      <c r="FL2363">
        <v>0</v>
      </c>
      <c r="FQ2363" t="s">
        <v>261</v>
      </c>
      <c r="FR2363" t="s">
        <v>354</v>
      </c>
      <c r="FS2363" t="s">
        <v>355</v>
      </c>
      <c r="FU2363">
        <v>435600</v>
      </c>
      <c r="FV2363">
        <v>10</v>
      </c>
      <c r="FW2363">
        <v>0</v>
      </c>
      <c r="FX2363">
        <v>0</v>
      </c>
      <c r="FY2363">
        <v>0</v>
      </c>
      <c r="FZ2363">
        <v>0</v>
      </c>
      <c r="GI2363" t="s">
        <v>264</v>
      </c>
      <c r="GJ2363" t="s">
        <v>943</v>
      </c>
      <c r="GK2363" t="s">
        <v>944</v>
      </c>
      <c r="GL2363" s="1">
        <v>40135</v>
      </c>
      <c r="GM2363" t="s">
        <v>267</v>
      </c>
      <c r="GN2363" t="str">
        <f>"FALSE"</f>
        <v>FALSE</v>
      </c>
      <c r="GO2363">
        <v>2022</v>
      </c>
      <c r="GP2363">
        <v>2020</v>
      </c>
      <c r="GQ2363">
        <v>400</v>
      </c>
      <c r="GR2363" t="s">
        <v>246</v>
      </c>
      <c r="GS2363" t="s">
        <v>246</v>
      </c>
      <c r="GT2363" t="s">
        <v>246</v>
      </c>
      <c r="GU2363" t="s">
        <v>246</v>
      </c>
      <c r="GV2363" t="s">
        <v>246</v>
      </c>
      <c r="GW2363" t="s">
        <v>246</v>
      </c>
      <c r="GX2363" t="s">
        <v>246</v>
      </c>
      <c r="GY2363" t="s">
        <v>246</v>
      </c>
      <c r="GZ2363" t="s">
        <v>246</v>
      </c>
      <c r="HA2363" t="s">
        <v>246</v>
      </c>
      <c r="HB2363" t="s">
        <v>246</v>
      </c>
      <c r="HC2363" t="s">
        <v>246</v>
      </c>
      <c r="HD2363" t="s">
        <v>246</v>
      </c>
      <c r="HE2363" s="2">
        <v>4688</v>
      </c>
      <c r="HF2363" s="2">
        <v>0</v>
      </c>
      <c r="HG2363" s="2">
        <v>0</v>
      </c>
      <c r="HH2363">
        <v>0</v>
      </c>
      <c r="HI2363" s="2">
        <v>31255</v>
      </c>
      <c r="HJ2363" s="2">
        <v>31255</v>
      </c>
      <c r="HK2363" s="2">
        <v>0</v>
      </c>
      <c r="HL2363">
        <v>0</v>
      </c>
      <c r="HM2363" s="2">
        <v>0</v>
      </c>
      <c r="HN2363" s="2">
        <v>0</v>
      </c>
      <c r="HO2363" s="2">
        <v>0</v>
      </c>
      <c r="HP2363">
        <v>0</v>
      </c>
      <c r="HQ2363" s="2">
        <v>320.22000000000003</v>
      </c>
      <c r="HS2363" s="2">
        <v>31255</v>
      </c>
      <c r="HV2363" t="s">
        <v>315</v>
      </c>
      <c r="HY2363" t="s">
        <v>316</v>
      </c>
      <c r="HZ2363" t="s">
        <v>317</v>
      </c>
      <c r="IA2363" t="s">
        <v>318</v>
      </c>
      <c r="IF2363" t="str">
        <f>""</f>
        <v/>
      </c>
      <c r="IG2363" t="str">
        <f>""</f>
        <v/>
      </c>
      <c r="IH2363" t="str">
        <f>""</f>
        <v/>
      </c>
      <c r="II2363" s="1">
        <v>44224</v>
      </c>
      <c r="IJ2363" s="1">
        <v>44228</v>
      </c>
      <c r="IK2363" s="2">
        <v>90000</v>
      </c>
      <c r="IM2363" t="s">
        <v>270</v>
      </c>
      <c r="IN2363" t="s">
        <v>2100</v>
      </c>
      <c r="IT2363" t="str">
        <f>""</f>
        <v/>
      </c>
      <c r="IY2363" t="str">
        <f>""</f>
        <v/>
      </c>
      <c r="JA2363" t="s">
        <v>948</v>
      </c>
      <c r="JB2363" t="s">
        <v>271</v>
      </c>
      <c r="JD2363" t="str">
        <f>"2021.6328"</f>
        <v>2021.6328</v>
      </c>
      <c r="JE2363" t="str">
        <f>""</f>
        <v/>
      </c>
      <c r="JF2363" s="1">
        <v>38140</v>
      </c>
      <c r="JG2363" s="1">
        <v>38162</v>
      </c>
      <c r="JH2363" s="2">
        <v>100000</v>
      </c>
      <c r="JI2363" t="s">
        <v>567</v>
      </c>
      <c r="JJ2363" t="s">
        <v>5349</v>
      </c>
      <c r="JK2363" s="2">
        <v>90000</v>
      </c>
      <c r="JL2363" t="s">
        <v>569</v>
      </c>
      <c r="JM2363" t="s">
        <v>570</v>
      </c>
      <c r="JO2363" t="str">
        <f>"5080.313"</f>
        <v>5080.313</v>
      </c>
      <c r="JP2363" t="str">
        <f>""</f>
        <v/>
      </c>
      <c r="JQ2363" t="str">
        <f>HYPERLINK("https://web.datatree.com/?/property?propertyId=5608779")</f>
        <v>https://web.datatree.com/?/property?propertyId=5608779</v>
      </c>
    </row>
    <row r="2364" spans="1:277" x14ac:dyDescent="0.25">
      <c r="A2364">
        <v>2362</v>
      </c>
      <c r="B2364" s="15" t="s">
        <v>18833</v>
      </c>
      <c r="C2364" s="15" t="s">
        <v>18832</v>
      </c>
      <c r="D2364" s="15" t="s">
        <v>18834</v>
      </c>
      <c r="E2364" s="15" t="s">
        <v>18835</v>
      </c>
      <c r="F2364" s="15" t="s">
        <v>18836</v>
      </c>
      <c r="G2364" s="15" t="s">
        <v>243</v>
      </c>
      <c r="H2364" s="15">
        <v>85555</v>
      </c>
      <c r="I2364" s="15" t="s">
        <v>18837</v>
      </c>
      <c r="J2364" s="23" t="s">
        <v>18838</v>
      </c>
      <c r="K2364" s="15" t="s">
        <v>18839</v>
      </c>
      <c r="L2364" s="16" t="s">
        <v>18840</v>
      </c>
      <c r="M2364" s="17" t="str">
        <f t="shared" si="711"/>
        <v>6/31/2022</v>
      </c>
      <c r="N2364" s="15">
        <v>11556</v>
      </c>
      <c r="O2364" s="18">
        <f t="shared" si="714"/>
        <v>0</v>
      </c>
      <c r="P2364" s="19" t="str">
        <f t="shared" si="715"/>
        <v>$0.00</v>
      </c>
      <c r="Q2364" s="16">
        <v>44834</v>
      </c>
      <c r="R2364" s="19" t="str">
        <f t="shared" si="712"/>
        <v>09/30/22</v>
      </c>
      <c r="S2364" t="str">
        <f t="shared" si="716"/>
        <v>MOHAVE</v>
      </c>
      <c r="T2364" s="6" t="str">
        <f t="shared" si="717"/>
        <v>319-09-006C</v>
      </c>
      <c r="U2364" t="str">
        <f t="shared" si="718"/>
        <v xml:space="preserve">10142 HEDGEWAY DR </v>
      </c>
      <c r="V2364" t="str">
        <f t="shared" si="719"/>
        <v>DALLAS</v>
      </c>
      <c r="W2364" t="str">
        <f t="shared" si="720"/>
        <v>TX</v>
      </c>
      <c r="X2364" t="str">
        <f t="shared" si="721"/>
        <v>75229-6118</v>
      </c>
      <c r="Y2364" t="str">
        <f t="shared" si="722"/>
        <v>RITA</v>
      </c>
      <c r="Z2364" t="str">
        <f t="shared" si="723"/>
        <v>JENKINS</v>
      </c>
      <c r="AA2364" t="str">
        <f t="shared" si="724"/>
        <v>KEMO RANCHES NW4 OF LOT 86 EXCEPT FOR 20' ON ALL FOUR SIDES FOR R DWY PURPOSES CONT 10 ACRES</v>
      </c>
      <c r="AB2364">
        <f t="shared" si="725"/>
        <v>10</v>
      </c>
      <c r="AC2364" t="str">
        <f t="shared" si="726"/>
        <v>MOHAVE</v>
      </c>
      <c r="AI2364">
        <f t="shared" si="713"/>
        <v>10</v>
      </c>
      <c r="AO2364" t="s">
        <v>18125</v>
      </c>
      <c r="AP2364" t="s">
        <v>18126</v>
      </c>
      <c r="AQ2364" t="s">
        <v>7218</v>
      </c>
      <c r="AR2364" t="s">
        <v>18127</v>
      </c>
      <c r="AS2364" t="s">
        <v>240</v>
      </c>
      <c r="AT2364">
        <v>1</v>
      </c>
      <c r="AU2364" t="s">
        <v>18128</v>
      </c>
      <c r="AV2364" t="s">
        <v>18129</v>
      </c>
      <c r="AW2364" t="s">
        <v>15548</v>
      </c>
      <c r="AX2364" t="s">
        <v>18127</v>
      </c>
      <c r="AY2364" t="s">
        <v>240</v>
      </c>
      <c r="AZ2364">
        <v>1</v>
      </c>
      <c r="BC2364" t="s">
        <v>18130</v>
      </c>
      <c r="BD2364" t="s">
        <v>18131</v>
      </c>
      <c r="BH2364" t="s">
        <v>242</v>
      </c>
      <c r="BS2364" t="s">
        <v>243</v>
      </c>
      <c r="BV2364" t="s">
        <v>244</v>
      </c>
      <c r="BY2364" t="s">
        <v>245</v>
      </c>
      <c r="CA2364">
        <v>10142</v>
      </c>
      <c r="CD2364" t="s">
        <v>18132</v>
      </c>
      <c r="CE2364" t="s">
        <v>302</v>
      </c>
      <c r="CG2364" t="s">
        <v>374</v>
      </c>
      <c r="CH2364" t="s">
        <v>374</v>
      </c>
      <c r="CI2364" t="s">
        <v>1134</v>
      </c>
      <c r="CJ2364" t="str">
        <f>"75229-6118"</f>
        <v>75229-6118</v>
      </c>
      <c r="CK2364" t="s">
        <v>1329</v>
      </c>
      <c r="CL2364" t="s">
        <v>18133</v>
      </c>
      <c r="CM2364" t="s">
        <v>18134</v>
      </c>
      <c r="CN2364" t="s">
        <v>254</v>
      </c>
      <c r="CO2364" t="s">
        <v>18135</v>
      </c>
      <c r="CP2364" t="str">
        <f>"319-09-006C"</f>
        <v>319-09-006C</v>
      </c>
      <c r="CQ2364" t="str">
        <f>"31909006C"</f>
        <v>31909006C</v>
      </c>
      <c r="CR2364" t="str">
        <f>"R31909006C"</f>
        <v>R31909006C</v>
      </c>
      <c r="CS2364">
        <v>4015</v>
      </c>
      <c r="CX2364" t="s">
        <v>498</v>
      </c>
      <c r="CY2364" t="s">
        <v>499</v>
      </c>
      <c r="CZ2364">
        <v>15</v>
      </c>
      <c r="DB2364">
        <v>35.643238893201698</v>
      </c>
      <c r="DC2364">
        <v>-114.299463395427</v>
      </c>
      <c r="DD2364" t="s">
        <v>2149</v>
      </c>
      <c r="DK2364" t="s">
        <v>2150</v>
      </c>
      <c r="DL2364" t="s">
        <v>2150</v>
      </c>
      <c r="DO2364" t="str">
        <f>"86"</f>
        <v>86</v>
      </c>
      <c r="DQ2364">
        <v>0</v>
      </c>
      <c r="DR2364">
        <v>0</v>
      </c>
      <c r="DS2364">
        <v>0</v>
      </c>
      <c r="DT2364">
        <v>0</v>
      </c>
      <c r="DW2364">
        <v>0</v>
      </c>
      <c r="DX2364">
        <v>0</v>
      </c>
      <c r="DZ2364">
        <v>0</v>
      </c>
      <c r="EA2364">
        <v>0</v>
      </c>
      <c r="EB2364">
        <v>0</v>
      </c>
      <c r="EC2364">
        <v>0</v>
      </c>
      <c r="ED2364">
        <v>0</v>
      </c>
      <c r="EE2364">
        <v>0</v>
      </c>
      <c r="EF2364">
        <v>0</v>
      </c>
      <c r="EG2364">
        <v>0</v>
      </c>
      <c r="EH2364">
        <v>0</v>
      </c>
      <c r="EI2364">
        <v>0</v>
      </c>
      <c r="EL2364">
        <v>0</v>
      </c>
      <c r="EN2364">
        <v>0</v>
      </c>
      <c r="EP2364">
        <v>0</v>
      </c>
      <c r="ER2364">
        <v>0</v>
      </c>
      <c r="ET2364">
        <v>0</v>
      </c>
      <c r="EY2364">
        <v>0</v>
      </c>
      <c r="FA2364">
        <v>0</v>
      </c>
      <c r="FL2364">
        <v>0</v>
      </c>
      <c r="FQ2364" t="s">
        <v>261</v>
      </c>
      <c r="FR2364" t="s">
        <v>262</v>
      </c>
      <c r="FS2364" t="s">
        <v>263</v>
      </c>
      <c r="FU2364">
        <v>435600</v>
      </c>
      <c r="FV2364">
        <v>10</v>
      </c>
      <c r="FW2364">
        <v>0</v>
      </c>
      <c r="FX2364">
        <v>0</v>
      </c>
      <c r="FY2364">
        <v>0</v>
      </c>
      <c r="FZ2364">
        <v>0</v>
      </c>
      <c r="GI2364" t="s">
        <v>264</v>
      </c>
      <c r="GJ2364" t="s">
        <v>502</v>
      </c>
      <c r="GK2364" t="s">
        <v>503</v>
      </c>
      <c r="GL2364" s="1">
        <v>40135</v>
      </c>
      <c r="GM2364" t="s">
        <v>267</v>
      </c>
      <c r="GN2364" t="str">
        <f>"FALSE"</f>
        <v>FALSE</v>
      </c>
      <c r="GO2364">
        <v>2022</v>
      </c>
      <c r="GP2364">
        <v>2020</v>
      </c>
      <c r="GQ2364">
        <v>1110</v>
      </c>
      <c r="GR2364" t="s">
        <v>246</v>
      </c>
      <c r="GS2364" t="s">
        <v>246</v>
      </c>
      <c r="GT2364" t="s">
        <v>246</v>
      </c>
      <c r="GU2364" t="s">
        <v>246</v>
      </c>
      <c r="GV2364" t="s">
        <v>246</v>
      </c>
      <c r="GW2364" t="s">
        <v>246</v>
      </c>
      <c r="GX2364" t="s">
        <v>246</v>
      </c>
      <c r="GY2364" t="s">
        <v>246</v>
      </c>
      <c r="GZ2364" t="s">
        <v>246</v>
      </c>
      <c r="HA2364" t="s">
        <v>246</v>
      </c>
      <c r="HB2364" t="s">
        <v>246</v>
      </c>
      <c r="HC2364" t="s">
        <v>246</v>
      </c>
      <c r="HD2364" t="s">
        <v>246</v>
      </c>
      <c r="HE2364" s="2">
        <v>1082</v>
      </c>
      <c r="HF2364" s="2">
        <v>0</v>
      </c>
      <c r="HG2364" s="2">
        <v>0</v>
      </c>
      <c r="HH2364">
        <v>0</v>
      </c>
      <c r="HI2364" s="2">
        <v>7214</v>
      </c>
      <c r="HJ2364" s="2">
        <v>7214</v>
      </c>
      <c r="HK2364" s="2">
        <v>0</v>
      </c>
      <c r="HL2364">
        <v>0</v>
      </c>
      <c r="HM2364" s="2">
        <v>0</v>
      </c>
      <c r="HN2364" s="2">
        <v>0</v>
      </c>
      <c r="HO2364" s="2">
        <v>0</v>
      </c>
      <c r="HP2364">
        <v>0</v>
      </c>
      <c r="HQ2364" s="2">
        <v>67.760000000000005</v>
      </c>
      <c r="HS2364" s="2">
        <v>7214</v>
      </c>
      <c r="HT2364">
        <v>17</v>
      </c>
      <c r="HV2364" t="s">
        <v>315</v>
      </c>
      <c r="HY2364" t="s">
        <v>316</v>
      </c>
      <c r="HZ2364" t="s">
        <v>317</v>
      </c>
      <c r="IA2364" t="s">
        <v>318</v>
      </c>
      <c r="IF2364" t="str">
        <f>""</f>
        <v/>
      </c>
      <c r="IG2364" t="str">
        <f>""</f>
        <v/>
      </c>
      <c r="IH2364" t="str">
        <f>""</f>
        <v/>
      </c>
      <c r="IT2364" t="str">
        <f>""</f>
        <v/>
      </c>
      <c r="IY2364" t="str">
        <f>""</f>
        <v/>
      </c>
      <c r="JB2364" t="s">
        <v>271</v>
      </c>
      <c r="JD2364" t="str">
        <f>""</f>
        <v/>
      </c>
      <c r="JE2364" t="str">
        <f>""</f>
        <v/>
      </c>
      <c r="JO2364" t="str">
        <f>""</f>
        <v/>
      </c>
      <c r="JP2364" t="str">
        <f>""</f>
        <v/>
      </c>
      <c r="JQ2364" t="str">
        <f>HYPERLINK("https://web.datatree.com/?/property?propertyId=5622651")</f>
        <v>https://web.datatree.com/?/property?propertyId=5622651</v>
      </c>
    </row>
    <row r="2365" spans="1:277" x14ac:dyDescent="0.25">
      <c r="A2365">
        <v>2363</v>
      </c>
      <c r="B2365" s="15" t="s">
        <v>18833</v>
      </c>
      <c r="C2365" s="15" t="s">
        <v>18832</v>
      </c>
      <c r="D2365" s="15" t="s">
        <v>18834</v>
      </c>
      <c r="E2365" s="15" t="s">
        <v>18835</v>
      </c>
      <c r="F2365" s="15" t="s">
        <v>18836</v>
      </c>
      <c r="G2365" s="15" t="s">
        <v>243</v>
      </c>
      <c r="H2365" s="15">
        <v>85555</v>
      </c>
      <c r="I2365" s="15" t="s">
        <v>18837</v>
      </c>
      <c r="J2365" s="23" t="s">
        <v>18838</v>
      </c>
      <c r="K2365" s="15" t="s">
        <v>18839</v>
      </c>
      <c r="L2365" s="16" t="s">
        <v>18840</v>
      </c>
      <c r="M2365" s="17" t="str">
        <f t="shared" si="711"/>
        <v>6/31/2022</v>
      </c>
      <c r="N2365" s="15">
        <v>11557</v>
      </c>
      <c r="O2365" s="18">
        <f t="shared" si="714"/>
        <v>0</v>
      </c>
      <c r="P2365" s="19" t="str">
        <f t="shared" si="715"/>
        <v>$0.00</v>
      </c>
      <c r="Q2365" s="16">
        <v>44834</v>
      </c>
      <c r="R2365" s="19" t="str">
        <f t="shared" si="712"/>
        <v>09/30/22</v>
      </c>
      <c r="S2365" t="str">
        <f t="shared" si="716"/>
        <v>MOHAVE</v>
      </c>
      <c r="T2365" s="6" t="str">
        <f t="shared" si="717"/>
        <v>254-34-018</v>
      </c>
      <c r="U2365" t="str">
        <f t="shared" si="718"/>
        <v xml:space="preserve">PO BOX 2 </v>
      </c>
      <c r="V2365" t="str">
        <f t="shared" si="719"/>
        <v>ALPINE</v>
      </c>
      <c r="W2365" t="str">
        <f t="shared" si="720"/>
        <v>AZ</v>
      </c>
      <c r="X2365" t="str">
        <f t="shared" si="721"/>
        <v>85920</v>
      </c>
      <c r="Y2365" t="str">
        <f t="shared" si="722"/>
        <v>RAYMOND</v>
      </c>
      <c r="Z2365" t="str">
        <f t="shared" si="723"/>
        <v>DORAN</v>
      </c>
      <c r="AA2365" t="str">
        <f t="shared" si="724"/>
        <v>T20N R13W SEC 11 PARCEL B AS SHOWN ON RS 14/52 9/11/1996 96-50758 CONT 10.0045 ACRES 202-83-009(202-83-017 &amp; 018)</v>
      </c>
      <c r="AB2365">
        <f t="shared" si="725"/>
        <v>10</v>
      </c>
      <c r="AC2365" t="str">
        <f t="shared" si="726"/>
        <v>MOHAVE</v>
      </c>
      <c r="AI2365">
        <f t="shared" si="713"/>
        <v>10</v>
      </c>
      <c r="AO2365" t="s">
        <v>18136</v>
      </c>
      <c r="AP2365" t="s">
        <v>18137</v>
      </c>
      <c r="AQ2365" t="s">
        <v>6905</v>
      </c>
      <c r="AR2365" t="s">
        <v>18138</v>
      </c>
      <c r="AS2365" t="s">
        <v>240</v>
      </c>
      <c r="AT2365">
        <v>1</v>
      </c>
      <c r="AU2365" t="s">
        <v>18139</v>
      </c>
      <c r="AV2365" t="s">
        <v>18140</v>
      </c>
      <c r="AW2365" t="s">
        <v>4528</v>
      </c>
      <c r="AX2365" t="s">
        <v>18138</v>
      </c>
      <c r="AY2365" t="s">
        <v>240</v>
      </c>
      <c r="AZ2365">
        <v>1</v>
      </c>
      <c r="BC2365" t="s">
        <v>18141</v>
      </c>
      <c r="BD2365" t="s">
        <v>18142</v>
      </c>
      <c r="BF2365" t="s">
        <v>300</v>
      </c>
      <c r="BH2365" t="s">
        <v>242</v>
      </c>
      <c r="BS2365" t="s">
        <v>243</v>
      </c>
      <c r="BV2365" t="s">
        <v>244</v>
      </c>
      <c r="BY2365" t="s">
        <v>245</v>
      </c>
      <c r="CD2365" t="s">
        <v>10351</v>
      </c>
      <c r="CG2365" t="s">
        <v>11760</v>
      </c>
      <c r="CH2365" t="s">
        <v>1253</v>
      </c>
      <c r="CI2365" t="s">
        <v>243</v>
      </c>
      <c r="CJ2365" t="str">
        <f>"85920"</f>
        <v>85920</v>
      </c>
      <c r="CK2365" t="s">
        <v>717</v>
      </c>
      <c r="CL2365" t="s">
        <v>10352</v>
      </c>
      <c r="CM2365" t="s">
        <v>18143</v>
      </c>
      <c r="CN2365" t="s">
        <v>254</v>
      </c>
      <c r="CO2365" t="s">
        <v>18144</v>
      </c>
      <c r="CP2365" t="str">
        <f>"254-34-018"</f>
        <v>254-34-018</v>
      </c>
      <c r="CQ2365" t="str">
        <f>"25434018"</f>
        <v>25434018</v>
      </c>
      <c r="CR2365" t="str">
        <f>"R25434018"</f>
        <v>R25434018</v>
      </c>
      <c r="CS2365">
        <v>4015</v>
      </c>
      <c r="CW2365" t="s">
        <v>256</v>
      </c>
      <c r="CX2365" t="s">
        <v>651</v>
      </c>
      <c r="CY2365" t="s">
        <v>520</v>
      </c>
      <c r="CZ2365">
        <v>11</v>
      </c>
      <c r="DB2365">
        <v>35.1247175853794</v>
      </c>
      <c r="DC2365">
        <v>-113.62068349748699</v>
      </c>
      <c r="DK2365" t="s">
        <v>16335</v>
      </c>
      <c r="DL2365" t="s">
        <v>16335</v>
      </c>
      <c r="DO2365" t="str">
        <f>""</f>
        <v/>
      </c>
      <c r="DQ2365">
        <v>0</v>
      </c>
      <c r="DR2365">
        <v>0</v>
      </c>
      <c r="DS2365">
        <v>0</v>
      </c>
      <c r="DT2365">
        <v>0</v>
      </c>
      <c r="DW2365">
        <v>0</v>
      </c>
      <c r="DX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L2365">
        <v>0</v>
      </c>
      <c r="EN2365">
        <v>0</v>
      </c>
      <c r="EP2365">
        <v>0</v>
      </c>
      <c r="ER2365">
        <v>0</v>
      </c>
      <c r="ET2365">
        <v>0</v>
      </c>
      <c r="EY2365">
        <v>0</v>
      </c>
      <c r="FA2365">
        <v>0</v>
      </c>
      <c r="FL2365">
        <v>0</v>
      </c>
      <c r="FQ2365" t="s">
        <v>261</v>
      </c>
      <c r="FR2365" t="s">
        <v>354</v>
      </c>
      <c r="FS2365" t="s">
        <v>355</v>
      </c>
      <c r="FU2365">
        <v>435600</v>
      </c>
      <c r="FV2365">
        <v>10</v>
      </c>
      <c r="FW2365">
        <v>0</v>
      </c>
      <c r="FX2365">
        <v>0</v>
      </c>
      <c r="FY2365">
        <v>0</v>
      </c>
      <c r="FZ2365">
        <v>0</v>
      </c>
      <c r="GI2365" t="s">
        <v>264</v>
      </c>
      <c r="GJ2365" t="s">
        <v>654</v>
      </c>
      <c r="GK2365" t="s">
        <v>655</v>
      </c>
      <c r="GL2365" s="1">
        <v>40135</v>
      </c>
      <c r="GM2365" t="s">
        <v>267</v>
      </c>
      <c r="GN2365" t="str">
        <f>"FALSE"</f>
        <v>FALSE</v>
      </c>
      <c r="GO2365">
        <v>2022</v>
      </c>
      <c r="GP2365">
        <v>2020</v>
      </c>
      <c r="GQ2365">
        <v>300</v>
      </c>
      <c r="GR2365" t="s">
        <v>246</v>
      </c>
      <c r="GS2365" t="s">
        <v>246</v>
      </c>
      <c r="GT2365" t="s">
        <v>246</v>
      </c>
      <c r="GU2365" t="s">
        <v>246</v>
      </c>
      <c r="GV2365" t="s">
        <v>246</v>
      </c>
      <c r="GW2365" t="s">
        <v>246</v>
      </c>
      <c r="GX2365" t="s">
        <v>246</v>
      </c>
      <c r="GY2365" t="s">
        <v>246</v>
      </c>
      <c r="GZ2365" t="s">
        <v>246</v>
      </c>
      <c r="HA2365" t="s">
        <v>246</v>
      </c>
      <c r="HB2365" t="s">
        <v>246</v>
      </c>
      <c r="HC2365" t="s">
        <v>246</v>
      </c>
      <c r="HD2365" t="s">
        <v>246</v>
      </c>
      <c r="HE2365" s="2">
        <v>1697</v>
      </c>
      <c r="HF2365" s="2">
        <v>0</v>
      </c>
      <c r="HG2365" s="2">
        <v>0</v>
      </c>
      <c r="HH2365">
        <v>0</v>
      </c>
      <c r="HI2365" s="2">
        <v>11311</v>
      </c>
      <c r="HJ2365" s="2">
        <v>11311</v>
      </c>
      <c r="HK2365" s="2">
        <v>0</v>
      </c>
      <c r="HL2365">
        <v>0</v>
      </c>
      <c r="HM2365" s="2">
        <v>0</v>
      </c>
      <c r="HN2365" s="2">
        <v>0</v>
      </c>
      <c r="HO2365" s="2">
        <v>0</v>
      </c>
      <c r="HP2365">
        <v>0</v>
      </c>
      <c r="HQ2365" s="2">
        <v>133.96</v>
      </c>
      <c r="HS2365" s="2">
        <v>11311</v>
      </c>
      <c r="HT2365">
        <v>10</v>
      </c>
      <c r="HV2365" t="s">
        <v>289</v>
      </c>
      <c r="HY2365" t="s">
        <v>290</v>
      </c>
      <c r="HZ2365" t="s">
        <v>290</v>
      </c>
      <c r="IB2365" s="1">
        <v>38348</v>
      </c>
      <c r="IC2365" s="1">
        <v>38355</v>
      </c>
      <c r="ID2365" s="2">
        <v>0</v>
      </c>
      <c r="IE2365" t="s">
        <v>319</v>
      </c>
      <c r="IF2365" t="str">
        <f>"                    "</f>
        <v xml:space="preserve">                    </v>
      </c>
      <c r="IG2365" t="str">
        <f>"5372.969"</f>
        <v>5372.969</v>
      </c>
      <c r="IH2365" t="str">
        <f>""</f>
        <v/>
      </c>
      <c r="IJ2365" s="1">
        <v>36943</v>
      </c>
      <c r="IK2365" s="2">
        <v>25000</v>
      </c>
      <c r="IL2365" t="s">
        <v>566</v>
      </c>
      <c r="IM2365" t="s">
        <v>362</v>
      </c>
      <c r="IN2365" t="s">
        <v>18145</v>
      </c>
      <c r="IP2365" s="2">
        <v>22500</v>
      </c>
      <c r="IQ2365" t="s">
        <v>569</v>
      </c>
      <c r="IR2365">
        <v>7</v>
      </c>
      <c r="IS2365" t="s">
        <v>570</v>
      </c>
      <c r="IT2365" t="str">
        <f>"3680.9535"</f>
        <v>3680.9535</v>
      </c>
      <c r="IY2365" t="str">
        <f>"                    "</f>
        <v xml:space="preserve">                    </v>
      </c>
      <c r="IZ2365" t="s">
        <v>18146</v>
      </c>
      <c r="JA2365" t="s">
        <v>1488</v>
      </c>
      <c r="JB2365" t="s">
        <v>271</v>
      </c>
      <c r="JD2365" t="str">
        <f>"3680.952"</f>
        <v>3680.952</v>
      </c>
      <c r="JE2365" t="str">
        <f>""</f>
        <v/>
      </c>
      <c r="JG2365" s="1">
        <v>36362</v>
      </c>
      <c r="JH2365" s="2">
        <v>40000</v>
      </c>
      <c r="JJ2365" t="s">
        <v>1685</v>
      </c>
      <c r="JK2365" s="2">
        <v>36000</v>
      </c>
      <c r="JL2365" t="s">
        <v>569</v>
      </c>
      <c r="JM2365" t="s">
        <v>570</v>
      </c>
      <c r="JO2365" t="str">
        <f>"3343.889"</f>
        <v>3343.889</v>
      </c>
      <c r="JP2365" t="str">
        <f>""</f>
        <v/>
      </c>
      <c r="JQ2365" t="str">
        <f>HYPERLINK("https://web.datatree.com/?/property?propertyId=5594002")</f>
        <v>https://web.datatree.com/?/property?propertyId=5594002</v>
      </c>
    </row>
    <row r="2366" spans="1:277" x14ac:dyDescent="0.25">
      <c r="A2366">
        <v>2364</v>
      </c>
      <c r="B2366" s="15" t="s">
        <v>18833</v>
      </c>
      <c r="C2366" s="15" t="s">
        <v>18832</v>
      </c>
      <c r="D2366" s="15" t="s">
        <v>18834</v>
      </c>
      <c r="E2366" s="15" t="s">
        <v>18835</v>
      </c>
      <c r="F2366" s="15" t="s">
        <v>18836</v>
      </c>
      <c r="G2366" s="15" t="s">
        <v>243</v>
      </c>
      <c r="H2366" s="15">
        <v>85555</v>
      </c>
      <c r="I2366" s="15" t="s">
        <v>18837</v>
      </c>
      <c r="J2366" s="23" t="s">
        <v>18838</v>
      </c>
      <c r="K2366" s="15" t="s">
        <v>18839</v>
      </c>
      <c r="L2366" s="16" t="s">
        <v>18840</v>
      </c>
      <c r="M2366" s="17" t="str">
        <f t="shared" si="711"/>
        <v>6/31/2022</v>
      </c>
      <c r="N2366" s="15">
        <v>11558</v>
      </c>
      <c r="O2366" s="18">
        <f t="shared" si="714"/>
        <v>0</v>
      </c>
      <c r="P2366" s="19" t="str">
        <f t="shared" si="715"/>
        <v>$0.00</v>
      </c>
      <c r="Q2366" s="16">
        <v>44834</v>
      </c>
      <c r="R2366" s="19" t="str">
        <f t="shared" si="712"/>
        <v>09/30/22</v>
      </c>
      <c r="S2366" t="str">
        <f t="shared" si="716"/>
        <v>MOHAVE</v>
      </c>
      <c r="T2366" s="6" t="str">
        <f t="shared" si="717"/>
        <v>326-10-020</v>
      </c>
      <c r="U2366" t="str">
        <f t="shared" si="718"/>
        <v xml:space="preserve">6146 GLAMOROUS CT </v>
      </c>
      <c r="V2366" t="str">
        <f t="shared" si="719"/>
        <v>NORTH LAS VEGAS</v>
      </c>
      <c r="W2366" t="str">
        <f t="shared" si="720"/>
        <v>NV</v>
      </c>
      <c r="X2366" t="str">
        <f t="shared" si="721"/>
        <v>89031-3503</v>
      </c>
      <c r="Y2366" t="str">
        <f t="shared" si="722"/>
        <v>ARNULFO</v>
      </c>
      <c r="Z2366" t="str">
        <f t="shared" si="723"/>
        <v>MUNOZ</v>
      </c>
      <c r="AA2366" t="str">
        <f t="shared" si="724"/>
        <v>GATEWAY ACRES TRACT 10 LOT 21 &amp; 28</v>
      </c>
      <c r="AB2366">
        <f t="shared" si="725"/>
        <v>10</v>
      </c>
      <c r="AC2366" t="str">
        <f t="shared" si="726"/>
        <v>MOHAVE</v>
      </c>
      <c r="AI2366">
        <f t="shared" si="713"/>
        <v>10</v>
      </c>
      <c r="AO2366" t="s">
        <v>18147</v>
      </c>
      <c r="AP2366" t="s">
        <v>9847</v>
      </c>
      <c r="AQ2366" t="s">
        <v>9847</v>
      </c>
      <c r="AR2366" t="s">
        <v>18148</v>
      </c>
      <c r="AS2366" t="s">
        <v>240</v>
      </c>
      <c r="AT2366">
        <v>2</v>
      </c>
      <c r="AU2366" t="s">
        <v>18149</v>
      </c>
      <c r="AV2366" t="s">
        <v>8933</v>
      </c>
      <c r="AW2366" t="s">
        <v>8933</v>
      </c>
      <c r="AX2366" t="s">
        <v>18148</v>
      </c>
      <c r="AY2366" t="s">
        <v>240</v>
      </c>
      <c r="AZ2366">
        <v>2</v>
      </c>
      <c r="BC2366" t="s">
        <v>18150</v>
      </c>
      <c r="BD2366" t="s">
        <v>18151</v>
      </c>
      <c r="BG2366" t="s">
        <v>541</v>
      </c>
      <c r="BH2366" t="s">
        <v>242</v>
      </c>
      <c r="BS2366" t="s">
        <v>243</v>
      </c>
      <c r="BV2366" t="s">
        <v>244</v>
      </c>
      <c r="BY2366" t="s">
        <v>245</v>
      </c>
      <c r="CA2366">
        <v>6146</v>
      </c>
      <c r="CD2366" t="s">
        <v>18152</v>
      </c>
      <c r="CE2366" t="s">
        <v>439</v>
      </c>
      <c r="CG2366" t="s">
        <v>440</v>
      </c>
      <c r="CH2366" t="s">
        <v>440</v>
      </c>
      <c r="CI2366" t="s">
        <v>400</v>
      </c>
      <c r="CJ2366" t="str">
        <f>"89031-3503"</f>
        <v>89031-3503</v>
      </c>
      <c r="CK2366" t="s">
        <v>8242</v>
      </c>
      <c r="CL2366" t="s">
        <v>18153</v>
      </c>
      <c r="CM2366" t="s">
        <v>18154</v>
      </c>
      <c r="CN2366" t="s">
        <v>254</v>
      </c>
      <c r="CO2366" t="s">
        <v>18155</v>
      </c>
      <c r="CP2366" t="str">
        <f>"326-10-020"</f>
        <v>326-10-020</v>
      </c>
      <c r="CQ2366" t="str">
        <f>"32610020"</f>
        <v>32610020</v>
      </c>
      <c r="CR2366" t="str">
        <f>"R32610020"</f>
        <v>R32610020</v>
      </c>
      <c r="CS2366">
        <v>4015</v>
      </c>
      <c r="CX2366" t="s">
        <v>309</v>
      </c>
      <c r="CY2366" t="s">
        <v>499</v>
      </c>
      <c r="CZ2366">
        <v>29</v>
      </c>
      <c r="DB2366">
        <v>35.529053659055997</v>
      </c>
      <c r="DC2366">
        <v>-114.337092488959</v>
      </c>
      <c r="DD2366" t="s">
        <v>596</v>
      </c>
      <c r="DE2366">
        <v>10</v>
      </c>
      <c r="DK2366" t="s">
        <v>2268</v>
      </c>
      <c r="DL2366" t="s">
        <v>2268</v>
      </c>
      <c r="DO2366" t="str">
        <f>"21|28"</f>
        <v>21|28</v>
      </c>
      <c r="DQ2366">
        <v>0</v>
      </c>
      <c r="DR2366">
        <v>0</v>
      </c>
      <c r="DS2366">
        <v>0</v>
      </c>
      <c r="DT2366">
        <v>0</v>
      </c>
      <c r="DW2366">
        <v>0</v>
      </c>
      <c r="DX2366">
        <v>0</v>
      </c>
      <c r="DZ2366">
        <v>0</v>
      </c>
      <c r="EA2366">
        <v>0</v>
      </c>
      <c r="EB2366">
        <v>0</v>
      </c>
      <c r="EC2366">
        <v>0</v>
      </c>
      <c r="ED2366">
        <v>0</v>
      </c>
      <c r="EE2366">
        <v>0</v>
      </c>
      <c r="EF2366">
        <v>0</v>
      </c>
      <c r="EG2366">
        <v>0</v>
      </c>
      <c r="EH2366">
        <v>0</v>
      </c>
      <c r="EI2366">
        <v>0</v>
      </c>
      <c r="EL2366">
        <v>0</v>
      </c>
      <c r="EN2366">
        <v>0</v>
      </c>
      <c r="EP2366">
        <v>0</v>
      </c>
      <c r="ER2366">
        <v>0</v>
      </c>
      <c r="ET2366">
        <v>0</v>
      </c>
      <c r="EY2366">
        <v>0</v>
      </c>
      <c r="FA2366">
        <v>0</v>
      </c>
      <c r="FL2366">
        <v>0</v>
      </c>
      <c r="FQ2366" t="s">
        <v>261</v>
      </c>
      <c r="FR2366" t="s">
        <v>262</v>
      </c>
      <c r="FS2366" t="s">
        <v>263</v>
      </c>
      <c r="FU2366">
        <v>435600</v>
      </c>
      <c r="FV2366">
        <v>10</v>
      </c>
      <c r="FW2366">
        <v>0</v>
      </c>
      <c r="FX2366">
        <v>0</v>
      </c>
      <c r="FY2366">
        <v>0</v>
      </c>
      <c r="FZ2366">
        <v>0</v>
      </c>
      <c r="GI2366" t="s">
        <v>407</v>
      </c>
      <c r="GJ2366" t="s">
        <v>313</v>
      </c>
      <c r="GK2366" t="s">
        <v>314</v>
      </c>
      <c r="GL2366" s="1">
        <v>40135</v>
      </c>
      <c r="GM2366" t="s">
        <v>267</v>
      </c>
      <c r="GN2366" t="str">
        <f>"TRUE"</f>
        <v>TRUE</v>
      </c>
      <c r="GO2366">
        <v>2022</v>
      </c>
      <c r="GP2366">
        <v>2020</v>
      </c>
      <c r="GQ2366">
        <v>1110</v>
      </c>
      <c r="GR2366" t="s">
        <v>246</v>
      </c>
      <c r="GS2366" t="s">
        <v>246</v>
      </c>
      <c r="GT2366" t="s">
        <v>246</v>
      </c>
      <c r="GU2366" t="s">
        <v>246</v>
      </c>
      <c r="GV2366" t="s">
        <v>246</v>
      </c>
      <c r="GW2366" t="s">
        <v>246</v>
      </c>
      <c r="GX2366" t="s">
        <v>246</v>
      </c>
      <c r="GY2366" t="s">
        <v>246</v>
      </c>
      <c r="GZ2366" t="s">
        <v>246</v>
      </c>
      <c r="HA2366" t="s">
        <v>246</v>
      </c>
      <c r="HB2366" t="s">
        <v>246</v>
      </c>
      <c r="HC2366" t="s">
        <v>246</v>
      </c>
      <c r="HD2366" t="s">
        <v>246</v>
      </c>
      <c r="HE2366" s="2">
        <v>2012</v>
      </c>
      <c r="HF2366" s="2">
        <v>0</v>
      </c>
      <c r="HG2366" s="2">
        <v>0</v>
      </c>
      <c r="HH2366">
        <v>0</v>
      </c>
      <c r="HI2366" s="2">
        <v>13414</v>
      </c>
      <c r="HJ2366" s="2">
        <v>13414</v>
      </c>
      <c r="HK2366" s="2">
        <v>0</v>
      </c>
      <c r="HL2366">
        <v>0</v>
      </c>
      <c r="HM2366" s="2">
        <v>0</v>
      </c>
      <c r="HN2366" s="2">
        <v>0</v>
      </c>
      <c r="HO2366" s="2">
        <v>0</v>
      </c>
      <c r="HP2366">
        <v>0</v>
      </c>
      <c r="HQ2366" s="2">
        <v>206.9</v>
      </c>
      <c r="HS2366" s="2">
        <v>13414</v>
      </c>
      <c r="HV2366" t="s">
        <v>315</v>
      </c>
      <c r="HY2366" t="s">
        <v>316</v>
      </c>
      <c r="HZ2366" t="s">
        <v>317</v>
      </c>
      <c r="IA2366" t="s">
        <v>318</v>
      </c>
      <c r="IF2366" t="str">
        <f>""</f>
        <v/>
      </c>
      <c r="IG2366" t="str">
        <f>""</f>
        <v/>
      </c>
      <c r="IH2366" t="str">
        <f>""</f>
        <v/>
      </c>
      <c r="II2366" s="1">
        <v>37466</v>
      </c>
      <c r="IJ2366" s="1">
        <v>37473</v>
      </c>
      <c r="IK2366" s="2">
        <v>15000</v>
      </c>
      <c r="IL2366" t="s">
        <v>566</v>
      </c>
      <c r="IM2366" t="s">
        <v>362</v>
      </c>
      <c r="IN2366" t="s">
        <v>18156</v>
      </c>
      <c r="IT2366" t="str">
        <f>"                    "</f>
        <v xml:space="preserve">                    </v>
      </c>
      <c r="IY2366" t="str">
        <f>"                    "</f>
        <v xml:space="preserve">                    </v>
      </c>
      <c r="JA2366" t="s">
        <v>642</v>
      </c>
      <c r="JB2366" t="s">
        <v>271</v>
      </c>
      <c r="JD2366" t="str">
        <f>"4163.74"</f>
        <v>4163.74</v>
      </c>
      <c r="JE2366" t="str">
        <f>""</f>
        <v/>
      </c>
      <c r="JO2366" t="str">
        <f>""</f>
        <v/>
      </c>
      <c r="JP2366" t="str">
        <f>""</f>
        <v/>
      </c>
      <c r="JQ2366" t="str">
        <f>HYPERLINK("https://web.datatree.com/?/property?propertyId=5533412")</f>
        <v>https://web.datatree.com/?/property?propertyId=5533412</v>
      </c>
    </row>
    <row r="2367" spans="1:277" x14ac:dyDescent="0.25">
      <c r="A2367">
        <v>2365</v>
      </c>
      <c r="B2367" s="15" t="s">
        <v>18833</v>
      </c>
      <c r="C2367" s="15" t="s">
        <v>18832</v>
      </c>
      <c r="D2367" s="15" t="s">
        <v>18834</v>
      </c>
      <c r="E2367" s="15" t="s">
        <v>18835</v>
      </c>
      <c r="F2367" s="15" t="s">
        <v>18836</v>
      </c>
      <c r="G2367" s="15" t="s">
        <v>243</v>
      </c>
      <c r="H2367" s="15">
        <v>85555</v>
      </c>
      <c r="I2367" s="15" t="s">
        <v>18837</v>
      </c>
      <c r="J2367" s="23" t="s">
        <v>18838</v>
      </c>
      <c r="K2367" s="15" t="s">
        <v>18839</v>
      </c>
      <c r="L2367" s="16" t="s">
        <v>18840</v>
      </c>
      <c r="M2367" s="17" t="str">
        <f t="shared" si="711"/>
        <v>6/31/2022</v>
      </c>
      <c r="N2367" s="15">
        <v>11559</v>
      </c>
      <c r="O2367" s="18">
        <f t="shared" si="714"/>
        <v>0</v>
      </c>
      <c r="P2367" s="19" t="str">
        <f t="shared" si="715"/>
        <v>$0.00</v>
      </c>
      <c r="Q2367" s="16">
        <v>44834</v>
      </c>
      <c r="R2367" s="19" t="str">
        <f t="shared" si="712"/>
        <v>09/30/22</v>
      </c>
      <c r="S2367" t="str">
        <f t="shared" si="716"/>
        <v>MOHAVE</v>
      </c>
      <c r="T2367" s="6" t="str">
        <f t="shared" si="717"/>
        <v>306-44-004C</v>
      </c>
      <c r="U2367" t="str">
        <f t="shared" si="718"/>
        <v xml:space="preserve">981 CORPORATE CENTER DR #112 </v>
      </c>
      <c r="V2367" t="str">
        <f t="shared" si="719"/>
        <v>POMONA</v>
      </c>
      <c r="W2367" t="str">
        <f t="shared" si="720"/>
        <v>CA</v>
      </c>
      <c r="X2367" t="str">
        <f t="shared" si="721"/>
        <v>91768-2620</v>
      </c>
      <c r="Y2367" t="str">
        <f t="shared" si="722"/>
        <v>CHOR</v>
      </c>
      <c r="Z2367" t="str">
        <f t="shared" si="723"/>
        <v>WONG</v>
      </c>
      <c r="AA2367" t="str">
        <f t="shared" si="724"/>
        <v>ROADWAY EASEMENT MAP 5/20/1976 76-14575 T21N R19W SEC 14 SE4 S2 S 2 OF PARCEL 284 CONT 10AC 306-44-004(306-44-004A-B-C)</v>
      </c>
      <c r="AB2367">
        <f t="shared" si="725"/>
        <v>10</v>
      </c>
      <c r="AC2367" t="str">
        <f t="shared" si="726"/>
        <v>MOHAVE</v>
      </c>
      <c r="AI2367">
        <f t="shared" si="713"/>
        <v>10</v>
      </c>
      <c r="AO2367" t="s">
        <v>18157</v>
      </c>
      <c r="AP2367" t="s">
        <v>18158</v>
      </c>
      <c r="AQ2367" t="s">
        <v>18159</v>
      </c>
      <c r="AR2367" t="s">
        <v>16425</v>
      </c>
      <c r="AS2367" t="s">
        <v>240</v>
      </c>
      <c r="AT2367">
        <v>10</v>
      </c>
      <c r="AU2367" t="s">
        <v>18160</v>
      </c>
      <c r="AV2367" t="s">
        <v>18161</v>
      </c>
      <c r="AW2367" t="s">
        <v>18161</v>
      </c>
      <c r="AX2367" t="s">
        <v>18162</v>
      </c>
      <c r="AY2367" t="s">
        <v>240</v>
      </c>
      <c r="AZ2367">
        <v>10</v>
      </c>
      <c r="BC2367" t="s">
        <v>18163</v>
      </c>
      <c r="BD2367" t="s">
        <v>18164</v>
      </c>
      <c r="BH2367" t="s">
        <v>407</v>
      </c>
      <c r="BJ2367" t="s">
        <v>457</v>
      </c>
      <c r="BK2367">
        <v>608</v>
      </c>
      <c r="BN2367" t="s">
        <v>18165</v>
      </c>
      <c r="BO2367" t="s">
        <v>491</v>
      </c>
      <c r="BQ2367" t="s">
        <v>744</v>
      </c>
      <c r="BR2367" t="s">
        <v>345</v>
      </c>
      <c r="BS2367" t="s">
        <v>243</v>
      </c>
      <c r="BT2367" t="str">
        <f>"86413"</f>
        <v>86413</v>
      </c>
      <c r="BU2367" t="str">
        <f>"86413"</f>
        <v>86413</v>
      </c>
      <c r="BV2367" t="s">
        <v>244</v>
      </c>
      <c r="BX2367" t="s">
        <v>18166</v>
      </c>
      <c r="BY2367" t="s">
        <v>18167</v>
      </c>
      <c r="CA2367">
        <v>981</v>
      </c>
      <c r="CD2367" t="s">
        <v>18168</v>
      </c>
      <c r="CE2367" t="s">
        <v>302</v>
      </c>
      <c r="CF2367">
        <v>112</v>
      </c>
      <c r="CG2367" t="s">
        <v>3312</v>
      </c>
      <c r="CH2367" t="s">
        <v>3312</v>
      </c>
      <c r="CI2367" t="s">
        <v>328</v>
      </c>
      <c r="CJ2367" t="str">
        <f>"91768-2620"</f>
        <v>91768-2620</v>
      </c>
      <c r="CK2367" t="s">
        <v>1363</v>
      </c>
      <c r="CL2367" t="s">
        <v>18169</v>
      </c>
      <c r="CM2367" t="s">
        <v>18170</v>
      </c>
      <c r="CN2367" t="s">
        <v>254</v>
      </c>
      <c r="CO2367" t="s">
        <v>18171</v>
      </c>
      <c r="CP2367" t="str">
        <f>"306-44-004C"</f>
        <v>306-44-004C</v>
      </c>
      <c r="CQ2367" t="str">
        <f>"30644004C"</f>
        <v>30644004C</v>
      </c>
      <c r="CR2367" t="str">
        <f>"R30644004"</f>
        <v>R30644004</v>
      </c>
      <c r="CS2367">
        <v>4015</v>
      </c>
      <c r="CU2367">
        <v>950600</v>
      </c>
      <c r="CV2367">
        <v>5094</v>
      </c>
      <c r="CX2367" t="s">
        <v>257</v>
      </c>
      <c r="CY2367" t="s">
        <v>499</v>
      </c>
      <c r="CZ2367">
        <v>14</v>
      </c>
      <c r="DB2367">
        <v>35.211175178747602</v>
      </c>
      <c r="DC2367">
        <v>-114.286923543472</v>
      </c>
      <c r="DD2367" t="s">
        <v>1055</v>
      </c>
      <c r="DK2367" t="s">
        <v>6895</v>
      </c>
      <c r="DL2367" t="s">
        <v>6895</v>
      </c>
      <c r="DO2367" t="str">
        <f>"104"</f>
        <v>104</v>
      </c>
      <c r="DQ2367">
        <v>0</v>
      </c>
      <c r="DR2367">
        <v>0</v>
      </c>
      <c r="DS2367">
        <v>0</v>
      </c>
      <c r="DT2367">
        <v>0</v>
      </c>
      <c r="DW2367">
        <v>0</v>
      </c>
      <c r="DX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L2367">
        <v>0</v>
      </c>
      <c r="EN2367">
        <v>0</v>
      </c>
      <c r="EP2367">
        <v>0</v>
      </c>
      <c r="ER2367">
        <v>0</v>
      </c>
      <c r="ET2367">
        <v>0</v>
      </c>
      <c r="EY2367">
        <v>0</v>
      </c>
      <c r="FA2367">
        <v>0</v>
      </c>
      <c r="FL2367">
        <v>0</v>
      </c>
      <c r="FQ2367" t="s">
        <v>261</v>
      </c>
      <c r="FR2367" t="s">
        <v>354</v>
      </c>
      <c r="FS2367" t="s">
        <v>355</v>
      </c>
      <c r="FU2367">
        <v>435600</v>
      </c>
      <c r="FV2367">
        <v>10</v>
      </c>
      <c r="FW2367">
        <v>0</v>
      </c>
      <c r="FX2367">
        <v>0</v>
      </c>
      <c r="FY2367">
        <v>0</v>
      </c>
      <c r="FZ2367">
        <v>0</v>
      </c>
      <c r="GI2367" t="s">
        <v>407</v>
      </c>
      <c r="GJ2367" t="s">
        <v>15475</v>
      </c>
      <c r="GK2367" t="s">
        <v>15476</v>
      </c>
      <c r="GL2367" s="1">
        <v>42053</v>
      </c>
      <c r="GM2367" t="s">
        <v>267</v>
      </c>
      <c r="GN2367" t="str">
        <f>"TRUE"</f>
        <v>TRUE</v>
      </c>
      <c r="GO2367">
        <v>2022</v>
      </c>
      <c r="GP2367">
        <v>2020</v>
      </c>
      <c r="GQ2367">
        <v>434</v>
      </c>
      <c r="GR2367" t="s">
        <v>246</v>
      </c>
      <c r="GS2367" t="s">
        <v>246</v>
      </c>
      <c r="GT2367" t="s">
        <v>246</v>
      </c>
      <c r="GU2367" t="s">
        <v>246</v>
      </c>
      <c r="GV2367" t="s">
        <v>246</v>
      </c>
      <c r="GW2367" t="s">
        <v>246</v>
      </c>
      <c r="GX2367" t="s">
        <v>246</v>
      </c>
      <c r="GY2367" t="s">
        <v>246</v>
      </c>
      <c r="GZ2367" t="s">
        <v>246</v>
      </c>
      <c r="HA2367" t="s">
        <v>246</v>
      </c>
      <c r="HB2367" t="s">
        <v>246</v>
      </c>
      <c r="HC2367" t="s">
        <v>246</v>
      </c>
      <c r="HD2367" t="s">
        <v>246</v>
      </c>
      <c r="HE2367" s="2">
        <v>2896</v>
      </c>
      <c r="HF2367" s="2">
        <v>0</v>
      </c>
      <c r="HG2367" s="2">
        <v>0</v>
      </c>
      <c r="HH2367">
        <v>0</v>
      </c>
      <c r="HI2367" s="2">
        <v>19310</v>
      </c>
      <c r="HJ2367" s="2">
        <v>19310</v>
      </c>
      <c r="HK2367" s="2">
        <v>0</v>
      </c>
      <c r="HL2367">
        <v>0</v>
      </c>
      <c r="HM2367" s="2">
        <v>0</v>
      </c>
      <c r="HN2367" s="2">
        <v>0</v>
      </c>
      <c r="HO2367" s="2">
        <v>0</v>
      </c>
      <c r="HP2367">
        <v>0</v>
      </c>
      <c r="HQ2367" s="2">
        <v>185.58</v>
      </c>
      <c r="HS2367" s="2">
        <v>19310</v>
      </c>
      <c r="HV2367" t="s">
        <v>315</v>
      </c>
      <c r="HY2367" t="s">
        <v>317</v>
      </c>
      <c r="HZ2367" t="s">
        <v>317</v>
      </c>
      <c r="IA2367" t="s">
        <v>318</v>
      </c>
      <c r="IB2367" s="1">
        <v>43147</v>
      </c>
      <c r="IC2367" s="1">
        <v>43243</v>
      </c>
      <c r="IE2367" t="s">
        <v>362</v>
      </c>
      <c r="IF2367" t="str">
        <f>""</f>
        <v/>
      </c>
      <c r="IG2367" t="str">
        <f>"2018.26021"</f>
        <v>2018.26021</v>
      </c>
      <c r="IH2367" t="str">
        <f>""</f>
        <v/>
      </c>
      <c r="II2367" s="1">
        <v>40435</v>
      </c>
      <c r="IJ2367" s="1">
        <v>40443</v>
      </c>
      <c r="IK2367" s="2">
        <v>88750</v>
      </c>
      <c r="IM2367" t="s">
        <v>567</v>
      </c>
      <c r="IN2367" t="s">
        <v>18172</v>
      </c>
      <c r="IP2367" s="2">
        <v>0</v>
      </c>
      <c r="IS2367" t="s">
        <v>364</v>
      </c>
      <c r="IT2367" t="str">
        <f>"                    "</f>
        <v xml:space="preserve">                    </v>
      </c>
      <c r="IU2367" s="2">
        <v>0</v>
      </c>
      <c r="IX2367" t="s">
        <v>365</v>
      </c>
      <c r="IY2367" t="str">
        <f>"                    "</f>
        <v xml:space="preserve">                    </v>
      </c>
      <c r="JA2367" t="s">
        <v>759</v>
      </c>
      <c r="JB2367" t="s">
        <v>271</v>
      </c>
      <c r="JD2367" t="str">
        <f>"2010.56628"</f>
        <v>2010.56628</v>
      </c>
      <c r="JE2367" t="str">
        <f>""</f>
        <v/>
      </c>
      <c r="JF2367" s="1">
        <v>40435</v>
      </c>
      <c r="JG2367" s="1">
        <v>40443</v>
      </c>
      <c r="JH2367" s="2">
        <v>88750</v>
      </c>
      <c r="JI2367" t="s">
        <v>567</v>
      </c>
      <c r="JK2367" s="2">
        <v>0</v>
      </c>
      <c r="JM2367" t="s">
        <v>364</v>
      </c>
      <c r="JO2367" t="str">
        <f>"2010.56628"</f>
        <v>2010.56628</v>
      </c>
      <c r="JP2367" t="str">
        <f>""</f>
        <v/>
      </c>
      <c r="JQ2367" t="str">
        <f>HYPERLINK("https://web.datatree.com/?/property?propertyId=5612550")</f>
        <v>https://web.datatree.com/?/property?propertyId=5612550</v>
      </c>
    </row>
    <row r="2368" spans="1:277" x14ac:dyDescent="0.25">
      <c r="A2368">
        <v>2366</v>
      </c>
      <c r="B2368" s="15" t="s">
        <v>18833</v>
      </c>
      <c r="C2368" s="15" t="s">
        <v>18832</v>
      </c>
      <c r="D2368" s="15" t="s">
        <v>18834</v>
      </c>
      <c r="E2368" s="15" t="s">
        <v>18835</v>
      </c>
      <c r="F2368" s="15" t="s">
        <v>18836</v>
      </c>
      <c r="G2368" s="15" t="s">
        <v>243</v>
      </c>
      <c r="H2368" s="15">
        <v>85555</v>
      </c>
      <c r="I2368" s="15" t="s">
        <v>18837</v>
      </c>
      <c r="J2368" s="23" t="s">
        <v>18838</v>
      </c>
      <c r="K2368" s="15" t="s">
        <v>18839</v>
      </c>
      <c r="L2368" s="16" t="s">
        <v>18840</v>
      </c>
      <c r="M2368" s="17" t="str">
        <f t="shared" si="711"/>
        <v>6/31/2022</v>
      </c>
      <c r="N2368" s="15">
        <v>11560</v>
      </c>
      <c r="O2368" s="18">
        <f t="shared" si="714"/>
        <v>0</v>
      </c>
      <c r="P2368" s="19" t="str">
        <f t="shared" si="715"/>
        <v>$0.00</v>
      </c>
      <c r="Q2368" s="16">
        <v>44834</v>
      </c>
      <c r="R2368" s="19" t="str">
        <f t="shared" si="712"/>
        <v>09/30/22</v>
      </c>
      <c r="S2368" t="str">
        <f t="shared" si="716"/>
        <v>MOHAVE</v>
      </c>
      <c r="T2368" s="6" t="str">
        <f t="shared" si="717"/>
        <v>402-66-013</v>
      </c>
      <c r="U2368" t="str">
        <f t="shared" si="718"/>
        <v xml:space="preserve">142 E 139TH ST </v>
      </c>
      <c r="V2368" t="str">
        <f t="shared" si="719"/>
        <v>LOS ANGELES</v>
      </c>
      <c r="W2368" t="str">
        <f t="shared" si="720"/>
        <v>CA</v>
      </c>
      <c r="X2368" t="str">
        <f t="shared" si="721"/>
        <v>90061-2114</v>
      </c>
      <c r="Y2368" t="str">
        <f t="shared" si="722"/>
        <v>LORETTA</v>
      </c>
      <c r="Z2368" t="str">
        <f t="shared" si="723"/>
        <v>LYNCH</v>
      </c>
      <c r="AA2368" t="str">
        <f t="shared" si="724"/>
        <v>SE4 NE4 NE4 CONT 10 ACRES</v>
      </c>
      <c r="AB2368">
        <f t="shared" si="725"/>
        <v>10</v>
      </c>
      <c r="AC2368" t="str">
        <f t="shared" si="726"/>
        <v>MOHAVE</v>
      </c>
      <c r="AI2368">
        <f t="shared" si="713"/>
        <v>10</v>
      </c>
      <c r="AO2368" t="s">
        <v>18173</v>
      </c>
      <c r="AP2368" t="s">
        <v>18174</v>
      </c>
      <c r="AQ2368" t="s">
        <v>1121</v>
      </c>
      <c r="AR2368" t="s">
        <v>18175</v>
      </c>
      <c r="AS2368" t="s">
        <v>240</v>
      </c>
      <c r="AT2368">
        <v>3</v>
      </c>
      <c r="BC2368" t="s">
        <v>18176</v>
      </c>
      <c r="BD2368" t="s">
        <v>18173</v>
      </c>
      <c r="BH2368" t="s">
        <v>242</v>
      </c>
      <c r="BS2368" t="s">
        <v>243</v>
      </c>
      <c r="BV2368" t="s">
        <v>244</v>
      </c>
      <c r="BY2368" t="s">
        <v>245</v>
      </c>
      <c r="BZ2368" t="s">
        <v>396</v>
      </c>
      <c r="CA2368">
        <v>142</v>
      </c>
      <c r="CD2368" t="s">
        <v>18177</v>
      </c>
      <c r="CE2368" t="s">
        <v>375</v>
      </c>
      <c r="CG2368" t="s">
        <v>691</v>
      </c>
      <c r="CH2368" t="s">
        <v>18178</v>
      </c>
      <c r="CI2368" t="s">
        <v>328</v>
      </c>
      <c r="CJ2368" t="str">
        <f>"90061-2114"</f>
        <v>90061-2114</v>
      </c>
      <c r="CK2368" t="s">
        <v>2145</v>
      </c>
      <c r="CL2368" t="s">
        <v>18179</v>
      </c>
      <c r="CM2368" t="s">
        <v>18180</v>
      </c>
      <c r="CN2368" t="s">
        <v>254</v>
      </c>
      <c r="CO2368" t="s">
        <v>18181</v>
      </c>
      <c r="CP2368" t="str">
        <f>"402-66-013"</f>
        <v>402-66-013</v>
      </c>
      <c r="CQ2368" t="str">
        <f>"40266013"</f>
        <v>40266013</v>
      </c>
      <c r="CR2368" t="str">
        <f>"R40266013"</f>
        <v>R40266013</v>
      </c>
      <c r="CS2368">
        <v>4015</v>
      </c>
      <c r="CX2368" t="s">
        <v>881</v>
      </c>
      <c r="CY2368" t="s">
        <v>548</v>
      </c>
      <c r="CZ2368">
        <v>36</v>
      </c>
      <c r="DB2368">
        <v>36.914857374960903</v>
      </c>
      <c r="DC2368">
        <v>-113.86455006468501</v>
      </c>
      <c r="DK2368" t="s">
        <v>7078</v>
      </c>
      <c r="DL2368" t="s">
        <v>7078</v>
      </c>
      <c r="DO2368" t="str">
        <f>""</f>
        <v/>
      </c>
      <c r="DQ2368">
        <v>0</v>
      </c>
      <c r="DR2368">
        <v>0</v>
      </c>
      <c r="DS2368">
        <v>0</v>
      </c>
      <c r="DT2368">
        <v>0</v>
      </c>
      <c r="DW2368">
        <v>0</v>
      </c>
      <c r="DX2368">
        <v>0</v>
      </c>
      <c r="DZ2368">
        <v>0</v>
      </c>
      <c r="EA2368">
        <v>0</v>
      </c>
      <c r="EB2368">
        <v>0</v>
      </c>
      <c r="EC2368">
        <v>0</v>
      </c>
      <c r="ED2368">
        <v>0</v>
      </c>
      <c r="EE2368">
        <v>0</v>
      </c>
      <c r="EF2368">
        <v>0</v>
      </c>
      <c r="EG2368">
        <v>0</v>
      </c>
      <c r="EH2368">
        <v>0</v>
      </c>
      <c r="EI2368">
        <v>0</v>
      </c>
      <c r="EL2368">
        <v>0</v>
      </c>
      <c r="EN2368">
        <v>0</v>
      </c>
      <c r="EP2368">
        <v>0</v>
      </c>
      <c r="ER2368">
        <v>0</v>
      </c>
      <c r="ET2368">
        <v>0</v>
      </c>
      <c r="EY2368">
        <v>0</v>
      </c>
      <c r="FA2368">
        <v>0</v>
      </c>
      <c r="FL2368">
        <v>0</v>
      </c>
      <c r="FQ2368" t="s">
        <v>261</v>
      </c>
      <c r="FR2368" t="s">
        <v>354</v>
      </c>
      <c r="FS2368" t="s">
        <v>355</v>
      </c>
      <c r="FU2368">
        <v>435600</v>
      </c>
      <c r="FV2368">
        <v>10</v>
      </c>
      <c r="FW2368">
        <v>0</v>
      </c>
      <c r="FX2368">
        <v>0</v>
      </c>
      <c r="FY2368">
        <v>0</v>
      </c>
      <c r="FZ2368">
        <v>0</v>
      </c>
      <c r="GI2368" t="s">
        <v>264</v>
      </c>
      <c r="GJ2368" t="s">
        <v>3566</v>
      </c>
      <c r="GK2368" t="s">
        <v>3567</v>
      </c>
      <c r="GL2368" s="1">
        <v>40135</v>
      </c>
      <c r="GM2368" t="s">
        <v>267</v>
      </c>
      <c r="GN2368" t="str">
        <f t="shared" ref="GN2368:GN2399" si="729">"FALSE"</f>
        <v>FALSE</v>
      </c>
      <c r="GO2368">
        <v>2022</v>
      </c>
      <c r="GP2368">
        <v>2020</v>
      </c>
      <c r="GQ2368">
        <v>970</v>
      </c>
      <c r="GR2368" t="s">
        <v>246</v>
      </c>
      <c r="GS2368" t="s">
        <v>246</v>
      </c>
      <c r="GT2368" t="s">
        <v>246</v>
      </c>
      <c r="GU2368" t="s">
        <v>246</v>
      </c>
      <c r="GV2368" t="s">
        <v>246</v>
      </c>
      <c r="GW2368" t="s">
        <v>246</v>
      </c>
      <c r="GX2368" t="s">
        <v>246</v>
      </c>
      <c r="GY2368" t="s">
        <v>246</v>
      </c>
      <c r="GZ2368" t="s">
        <v>246</v>
      </c>
      <c r="HA2368" t="s">
        <v>246</v>
      </c>
      <c r="HB2368" t="s">
        <v>246</v>
      </c>
      <c r="HC2368" t="s">
        <v>246</v>
      </c>
      <c r="HD2368" t="s">
        <v>246</v>
      </c>
      <c r="HE2368" s="2">
        <v>812</v>
      </c>
      <c r="HF2368" s="2">
        <v>0</v>
      </c>
      <c r="HG2368" s="2">
        <v>0</v>
      </c>
      <c r="HH2368">
        <v>0</v>
      </c>
      <c r="HI2368" s="2">
        <v>5414</v>
      </c>
      <c r="HJ2368" s="2">
        <v>5414</v>
      </c>
      <c r="HK2368" s="2">
        <v>0</v>
      </c>
      <c r="HL2368">
        <v>0</v>
      </c>
      <c r="HM2368" s="2">
        <v>0</v>
      </c>
      <c r="HN2368" s="2">
        <v>0</v>
      </c>
      <c r="HO2368" s="2">
        <v>0</v>
      </c>
      <c r="HP2368">
        <v>0</v>
      </c>
      <c r="HQ2368" s="2">
        <v>95.02</v>
      </c>
      <c r="HS2368" s="2">
        <v>5414</v>
      </c>
      <c r="HT2368">
        <v>10</v>
      </c>
      <c r="HV2368" t="s">
        <v>776</v>
      </c>
      <c r="HY2368" t="s">
        <v>777</v>
      </c>
      <c r="HZ2368" t="s">
        <v>778</v>
      </c>
      <c r="IA2368" t="s">
        <v>778</v>
      </c>
      <c r="IF2368" t="str">
        <f>""</f>
        <v/>
      </c>
      <c r="IG2368" t="str">
        <f>""</f>
        <v/>
      </c>
      <c r="IH2368" t="str">
        <f>""</f>
        <v/>
      </c>
      <c r="IT2368" t="str">
        <f>""</f>
        <v/>
      </c>
      <c r="IY2368" t="str">
        <f>""</f>
        <v/>
      </c>
      <c r="JB2368" t="s">
        <v>271</v>
      </c>
      <c r="JD2368" t="str">
        <f>""</f>
        <v/>
      </c>
      <c r="JE2368" t="str">
        <f>""</f>
        <v/>
      </c>
      <c r="JO2368" t="str">
        <f>""</f>
        <v/>
      </c>
      <c r="JP2368" t="str">
        <f>""</f>
        <v/>
      </c>
      <c r="JQ2368" t="str">
        <f>HYPERLINK("https://web.datatree.com/?/property?propertyId=5613317")</f>
        <v>https://web.datatree.com/?/property?propertyId=5613317</v>
      </c>
    </row>
    <row r="2369" spans="1:277" x14ac:dyDescent="0.25">
      <c r="A2369">
        <v>2367</v>
      </c>
      <c r="B2369" s="15" t="s">
        <v>18833</v>
      </c>
      <c r="C2369" s="15" t="s">
        <v>18832</v>
      </c>
      <c r="D2369" s="15" t="s">
        <v>18834</v>
      </c>
      <c r="E2369" s="15" t="s">
        <v>18835</v>
      </c>
      <c r="F2369" s="15" t="s">
        <v>18836</v>
      </c>
      <c r="G2369" s="15" t="s">
        <v>243</v>
      </c>
      <c r="H2369" s="15">
        <v>85555</v>
      </c>
      <c r="I2369" s="15" t="s">
        <v>18837</v>
      </c>
      <c r="J2369" s="23" t="s">
        <v>18838</v>
      </c>
      <c r="K2369" s="15" t="s">
        <v>18839</v>
      </c>
      <c r="L2369" s="16" t="s">
        <v>18840</v>
      </c>
      <c r="M2369" s="17" t="str">
        <f t="shared" si="711"/>
        <v>6/31/2022</v>
      </c>
      <c r="N2369" s="15">
        <v>11561</v>
      </c>
      <c r="O2369" s="18">
        <f t="shared" si="714"/>
        <v>0</v>
      </c>
      <c r="P2369" s="19" t="str">
        <f t="shared" si="715"/>
        <v>$0.00</v>
      </c>
      <c r="Q2369" s="16">
        <v>44834</v>
      </c>
      <c r="R2369" s="19" t="str">
        <f t="shared" si="712"/>
        <v>09/30/22</v>
      </c>
      <c r="S2369" t="str">
        <f t="shared" si="716"/>
        <v>MOHAVE</v>
      </c>
      <c r="T2369" s="6" t="str">
        <f t="shared" si="717"/>
        <v>351-14-040</v>
      </c>
      <c r="U2369" t="str">
        <f t="shared" si="718"/>
        <v xml:space="preserve">PO BOX 533 </v>
      </c>
      <c r="V2369" t="str">
        <f t="shared" si="719"/>
        <v>CHLORIDE</v>
      </c>
      <c r="W2369" t="str">
        <f t="shared" si="720"/>
        <v>AZ</v>
      </c>
      <c r="X2369" t="str">
        <f t="shared" si="721"/>
        <v>86431</v>
      </c>
      <c r="Y2369">
        <f t="shared" si="722"/>
        <v>0</v>
      </c>
      <c r="Z2369" t="str">
        <f t="shared" si="723"/>
        <v>TMF 2004 LLC</v>
      </c>
      <c r="AA2369" t="str">
        <f t="shared" si="724"/>
        <v>GATEWAY ACRES TRACT 4 LOTS 51 &amp; 62</v>
      </c>
      <c r="AB2369">
        <f t="shared" si="725"/>
        <v>10</v>
      </c>
      <c r="AC2369" t="str">
        <f t="shared" si="726"/>
        <v>MOHAVE</v>
      </c>
      <c r="AI2369">
        <f t="shared" si="713"/>
        <v>10</v>
      </c>
      <c r="AO2369" t="s">
        <v>12447</v>
      </c>
      <c r="AR2369" t="s">
        <v>12447</v>
      </c>
      <c r="AS2369" t="s">
        <v>273</v>
      </c>
      <c r="AT2369">
        <v>41</v>
      </c>
      <c r="BC2369" t="s">
        <v>12447</v>
      </c>
      <c r="BD2369" t="s">
        <v>12447</v>
      </c>
      <c r="BF2369" t="s">
        <v>274</v>
      </c>
      <c r="BH2369" t="s">
        <v>242</v>
      </c>
      <c r="BS2369" t="s">
        <v>243</v>
      </c>
      <c r="BV2369" t="s">
        <v>244</v>
      </c>
      <c r="BY2369" t="s">
        <v>245</v>
      </c>
      <c r="CD2369" t="s">
        <v>6990</v>
      </c>
      <c r="CG2369" t="s">
        <v>2564</v>
      </c>
      <c r="CH2369" t="s">
        <v>2564</v>
      </c>
      <c r="CI2369" t="s">
        <v>243</v>
      </c>
      <c r="CJ2369" t="str">
        <f>"86431"</f>
        <v>86431</v>
      </c>
      <c r="CK2369" t="s">
        <v>346</v>
      </c>
      <c r="CL2369" t="s">
        <v>6991</v>
      </c>
      <c r="CM2369" t="s">
        <v>13624</v>
      </c>
      <c r="CN2369" t="s">
        <v>254</v>
      </c>
      <c r="CO2369" t="s">
        <v>18182</v>
      </c>
      <c r="CP2369" t="str">
        <f>"351-14-040"</f>
        <v>351-14-040</v>
      </c>
      <c r="CQ2369" t="str">
        <f>"35114040"</f>
        <v>35114040</v>
      </c>
      <c r="CR2369" t="str">
        <f>"R35114040"</f>
        <v>R35114040</v>
      </c>
      <c r="CS2369">
        <v>4015</v>
      </c>
      <c r="CX2369" t="s">
        <v>333</v>
      </c>
      <c r="CY2369" t="s">
        <v>310</v>
      </c>
      <c r="CZ2369">
        <v>19</v>
      </c>
      <c r="DB2369">
        <v>35.454612438658998</v>
      </c>
      <c r="DC2369">
        <v>-114.453945380552</v>
      </c>
      <c r="DD2369" t="s">
        <v>1042</v>
      </c>
      <c r="DE2369">
        <v>4</v>
      </c>
      <c r="DK2369" t="s">
        <v>2322</v>
      </c>
      <c r="DL2369" t="s">
        <v>2322</v>
      </c>
      <c r="DO2369" t="str">
        <f>"51|62/51|62"</f>
        <v>51|62/51|62</v>
      </c>
      <c r="DQ2369">
        <v>0</v>
      </c>
      <c r="DR2369">
        <v>0</v>
      </c>
      <c r="DS2369">
        <v>0</v>
      </c>
      <c r="DT2369">
        <v>0</v>
      </c>
      <c r="DW2369">
        <v>0</v>
      </c>
      <c r="DX2369">
        <v>0</v>
      </c>
      <c r="DZ2369">
        <v>0</v>
      </c>
      <c r="EA2369">
        <v>0</v>
      </c>
      <c r="EB2369">
        <v>0</v>
      </c>
      <c r="EC2369">
        <v>0</v>
      </c>
      <c r="ED2369">
        <v>0</v>
      </c>
      <c r="EE2369">
        <v>0</v>
      </c>
      <c r="EF2369">
        <v>0</v>
      </c>
      <c r="EG2369">
        <v>0</v>
      </c>
      <c r="EH2369">
        <v>0</v>
      </c>
      <c r="EI2369">
        <v>0</v>
      </c>
      <c r="EL2369">
        <v>0</v>
      </c>
      <c r="EN2369">
        <v>0</v>
      </c>
      <c r="EP2369">
        <v>0</v>
      </c>
      <c r="ER2369">
        <v>0</v>
      </c>
      <c r="ET2369">
        <v>0</v>
      </c>
      <c r="EY2369">
        <v>0</v>
      </c>
      <c r="FA2369">
        <v>0</v>
      </c>
      <c r="FL2369">
        <v>0</v>
      </c>
      <c r="FQ2369" t="s">
        <v>336</v>
      </c>
      <c r="FR2369" t="s">
        <v>405</v>
      </c>
      <c r="FS2369" t="s">
        <v>406</v>
      </c>
      <c r="FU2369">
        <v>435600</v>
      </c>
      <c r="FV2369">
        <v>10</v>
      </c>
      <c r="FW2369">
        <v>0</v>
      </c>
      <c r="FX2369">
        <v>0</v>
      </c>
      <c r="FY2369">
        <v>0</v>
      </c>
      <c r="FZ2369">
        <v>0</v>
      </c>
      <c r="GI2369" t="s">
        <v>264</v>
      </c>
      <c r="GJ2369" t="s">
        <v>339</v>
      </c>
      <c r="GK2369" t="s">
        <v>340</v>
      </c>
      <c r="GL2369" s="1">
        <v>40135</v>
      </c>
      <c r="GM2369" t="s">
        <v>267</v>
      </c>
      <c r="GN2369" t="str">
        <f t="shared" si="729"/>
        <v>FALSE</v>
      </c>
      <c r="GO2369">
        <v>2022</v>
      </c>
      <c r="GP2369">
        <v>2020</v>
      </c>
      <c r="GQ2369">
        <v>400</v>
      </c>
      <c r="GR2369" t="s">
        <v>246</v>
      </c>
      <c r="GS2369" t="s">
        <v>246</v>
      </c>
      <c r="GT2369" t="s">
        <v>246</v>
      </c>
      <c r="GU2369" t="s">
        <v>246</v>
      </c>
      <c r="GV2369" t="s">
        <v>246</v>
      </c>
      <c r="GW2369" t="s">
        <v>246</v>
      </c>
      <c r="GX2369" t="s">
        <v>246</v>
      </c>
      <c r="GY2369" t="s">
        <v>246</v>
      </c>
      <c r="GZ2369" t="s">
        <v>246</v>
      </c>
      <c r="HA2369" t="s">
        <v>246</v>
      </c>
      <c r="HB2369" t="s">
        <v>246</v>
      </c>
      <c r="HC2369" t="s">
        <v>246</v>
      </c>
      <c r="HD2369" t="s">
        <v>246</v>
      </c>
      <c r="HE2369" s="2">
        <v>1120</v>
      </c>
      <c r="HF2369" s="2">
        <v>0</v>
      </c>
      <c r="HG2369" s="2">
        <v>0</v>
      </c>
      <c r="HH2369">
        <v>0</v>
      </c>
      <c r="HI2369" s="2">
        <v>7465</v>
      </c>
      <c r="HJ2369" s="2">
        <v>7465</v>
      </c>
      <c r="HK2369" s="2">
        <v>0</v>
      </c>
      <c r="HL2369">
        <v>0</v>
      </c>
      <c r="HM2369" s="2">
        <v>0</v>
      </c>
      <c r="HN2369" s="2">
        <v>0</v>
      </c>
      <c r="HO2369" s="2">
        <v>0</v>
      </c>
      <c r="HP2369">
        <v>0</v>
      </c>
      <c r="HQ2369" s="2">
        <v>99.86</v>
      </c>
      <c r="HS2369" s="2">
        <v>7465</v>
      </c>
      <c r="HT2369">
        <v>19</v>
      </c>
      <c r="HV2369" t="s">
        <v>315</v>
      </c>
      <c r="HY2369" t="s">
        <v>316</v>
      </c>
      <c r="HZ2369" t="s">
        <v>317</v>
      </c>
      <c r="IA2369" t="s">
        <v>318</v>
      </c>
      <c r="IF2369" t="str">
        <f>""</f>
        <v/>
      </c>
      <c r="IG2369" t="str">
        <f>""</f>
        <v/>
      </c>
      <c r="IH2369" t="str">
        <f>""</f>
        <v/>
      </c>
      <c r="II2369" s="1">
        <v>43598</v>
      </c>
      <c r="IJ2369" s="1">
        <v>43619</v>
      </c>
      <c r="IK2369" s="2">
        <v>9000</v>
      </c>
      <c r="IM2369" t="s">
        <v>270</v>
      </c>
      <c r="IN2369" t="s">
        <v>18183</v>
      </c>
      <c r="IT2369" t="str">
        <f>""</f>
        <v/>
      </c>
      <c r="IY2369" t="str">
        <f>""</f>
        <v/>
      </c>
      <c r="JA2369" t="s">
        <v>1060</v>
      </c>
      <c r="JB2369" t="s">
        <v>271</v>
      </c>
      <c r="JD2369" t="str">
        <f>"2019.30548"</f>
        <v>2019.30548</v>
      </c>
      <c r="JE2369" t="str">
        <f>""</f>
        <v/>
      </c>
      <c r="JF2369" s="1">
        <v>38799</v>
      </c>
      <c r="JG2369" s="1">
        <v>38821</v>
      </c>
      <c r="JH2369" s="2">
        <v>100000</v>
      </c>
      <c r="JI2369" t="s">
        <v>362</v>
      </c>
      <c r="JK2369" s="2">
        <v>0</v>
      </c>
      <c r="JO2369" t="str">
        <f>"6212.139"</f>
        <v>6212.139</v>
      </c>
      <c r="JP2369" t="str">
        <f>""</f>
        <v/>
      </c>
      <c r="JQ2369" t="str">
        <f>HYPERLINK("https://web.datatree.com/?/property?propertyId=5500621")</f>
        <v>https://web.datatree.com/?/property?propertyId=5500621</v>
      </c>
    </row>
    <row r="2370" spans="1:277" x14ac:dyDescent="0.25">
      <c r="A2370">
        <v>2368</v>
      </c>
      <c r="B2370" s="15" t="s">
        <v>18833</v>
      </c>
      <c r="C2370" s="15" t="s">
        <v>18832</v>
      </c>
      <c r="D2370" s="15" t="s">
        <v>18834</v>
      </c>
      <c r="E2370" s="15" t="s">
        <v>18835</v>
      </c>
      <c r="F2370" s="15" t="s">
        <v>18836</v>
      </c>
      <c r="G2370" s="15" t="s">
        <v>243</v>
      </c>
      <c r="H2370" s="15">
        <v>85555</v>
      </c>
      <c r="I2370" s="15" t="s">
        <v>18837</v>
      </c>
      <c r="J2370" s="23" t="s">
        <v>18838</v>
      </c>
      <c r="K2370" s="15" t="s">
        <v>18839</v>
      </c>
      <c r="L2370" s="16" t="s">
        <v>18840</v>
      </c>
      <c r="M2370" s="17" t="str">
        <f t="shared" si="711"/>
        <v>6/31/2022</v>
      </c>
      <c r="N2370" s="15">
        <v>11562</v>
      </c>
      <c r="O2370" s="18">
        <f t="shared" si="714"/>
        <v>0</v>
      </c>
      <c r="P2370" s="19" t="str">
        <f t="shared" si="715"/>
        <v>$0.00</v>
      </c>
      <c r="Q2370" s="16">
        <v>44834</v>
      </c>
      <c r="R2370" s="19" t="str">
        <f t="shared" si="712"/>
        <v>09/30/22</v>
      </c>
      <c r="S2370" t="str">
        <f t="shared" si="716"/>
        <v>MOHAVE</v>
      </c>
      <c r="T2370" s="6" t="str">
        <f t="shared" si="717"/>
        <v>102-63-043</v>
      </c>
      <c r="U2370" t="str">
        <f t="shared" si="718"/>
        <v xml:space="preserve">635 S ASHBY AVE </v>
      </c>
      <c r="V2370" t="str">
        <f t="shared" si="719"/>
        <v>CHANUTE</v>
      </c>
      <c r="W2370" t="str">
        <f t="shared" si="720"/>
        <v>KS</v>
      </c>
      <c r="X2370" t="str">
        <f t="shared" si="721"/>
        <v>66720-2314</v>
      </c>
      <c r="Y2370" t="str">
        <f t="shared" si="722"/>
        <v>AMBER</v>
      </c>
      <c r="Z2370" t="str">
        <f t="shared" si="723"/>
        <v>SCHOENECKER</v>
      </c>
      <c r="AA2370" t="str">
        <f t="shared" si="724"/>
        <v>W2 W2 E2 S2 SW4 CONT 10 ACRES M/L</v>
      </c>
      <c r="AB2370">
        <f t="shared" si="725"/>
        <v>10</v>
      </c>
      <c r="AC2370" t="str">
        <f t="shared" si="726"/>
        <v>MOHAVE</v>
      </c>
      <c r="AI2370">
        <f t="shared" si="713"/>
        <v>10</v>
      </c>
      <c r="AO2370" t="s">
        <v>16268</v>
      </c>
      <c r="AP2370" t="s">
        <v>16269</v>
      </c>
      <c r="AQ2370" t="s">
        <v>9455</v>
      </c>
      <c r="AR2370" t="s">
        <v>16270</v>
      </c>
      <c r="AS2370" t="s">
        <v>240</v>
      </c>
      <c r="AT2370">
        <v>2</v>
      </c>
      <c r="AU2370" t="s">
        <v>16271</v>
      </c>
      <c r="AV2370" t="s">
        <v>16272</v>
      </c>
      <c r="AW2370" t="s">
        <v>2443</v>
      </c>
      <c r="AX2370" t="s">
        <v>6535</v>
      </c>
      <c r="AZ2370">
        <v>2</v>
      </c>
      <c r="BC2370" t="s">
        <v>16273</v>
      </c>
      <c r="BD2370" t="s">
        <v>16274</v>
      </c>
      <c r="BH2370" t="s">
        <v>242</v>
      </c>
      <c r="BS2370" t="s">
        <v>243</v>
      </c>
      <c r="BV2370" t="s">
        <v>244</v>
      </c>
      <c r="BY2370" t="s">
        <v>245</v>
      </c>
      <c r="BZ2370" t="s">
        <v>457</v>
      </c>
      <c r="CA2370">
        <v>635</v>
      </c>
      <c r="CD2370" t="s">
        <v>16275</v>
      </c>
      <c r="CE2370" t="s">
        <v>248</v>
      </c>
      <c r="CG2370" t="s">
        <v>16276</v>
      </c>
      <c r="CH2370" t="s">
        <v>16276</v>
      </c>
      <c r="CI2370" t="s">
        <v>9041</v>
      </c>
      <c r="CJ2370" t="str">
        <f>"66720-2314"</f>
        <v>66720-2314</v>
      </c>
      <c r="CK2370" t="s">
        <v>2605</v>
      </c>
      <c r="CL2370" t="s">
        <v>16277</v>
      </c>
      <c r="CM2370" t="s">
        <v>16278</v>
      </c>
      <c r="CN2370" t="s">
        <v>254</v>
      </c>
      <c r="CO2370" t="s">
        <v>18184</v>
      </c>
      <c r="CP2370" t="str">
        <f>"102-63-043"</f>
        <v>102-63-043</v>
      </c>
      <c r="CQ2370" t="str">
        <f>"10263043"</f>
        <v>10263043</v>
      </c>
      <c r="CR2370" t="str">
        <f>"R10263043"</f>
        <v>R10263043</v>
      </c>
      <c r="CS2370">
        <v>4015</v>
      </c>
      <c r="CW2370" t="s">
        <v>256</v>
      </c>
      <c r="CX2370" t="s">
        <v>519</v>
      </c>
      <c r="CY2370" t="s">
        <v>258</v>
      </c>
      <c r="CZ2370">
        <v>33</v>
      </c>
      <c r="DB2370">
        <v>34.504625841825799</v>
      </c>
      <c r="DC2370">
        <v>-113.52432731251599</v>
      </c>
      <c r="DK2370" t="s">
        <v>3691</v>
      </c>
      <c r="DL2370" t="s">
        <v>3691</v>
      </c>
      <c r="DO2370" t="str">
        <f>""</f>
        <v/>
      </c>
      <c r="DQ2370">
        <v>0</v>
      </c>
      <c r="DR2370">
        <v>0</v>
      </c>
      <c r="DS2370">
        <v>0</v>
      </c>
      <c r="DT2370">
        <v>0</v>
      </c>
      <c r="DW2370">
        <v>0</v>
      </c>
      <c r="DX2370">
        <v>0</v>
      </c>
      <c r="DZ2370">
        <v>0</v>
      </c>
      <c r="EA2370">
        <v>0</v>
      </c>
      <c r="EB2370">
        <v>0</v>
      </c>
      <c r="EC2370">
        <v>0</v>
      </c>
      <c r="ED2370">
        <v>0</v>
      </c>
      <c r="EE2370">
        <v>0</v>
      </c>
      <c r="EF2370">
        <v>0</v>
      </c>
      <c r="EG2370">
        <v>0</v>
      </c>
      <c r="EH2370">
        <v>0</v>
      </c>
      <c r="EI2370">
        <v>0</v>
      </c>
      <c r="EL2370">
        <v>0</v>
      </c>
      <c r="EN2370">
        <v>0</v>
      </c>
      <c r="EP2370">
        <v>0</v>
      </c>
      <c r="ER2370">
        <v>0</v>
      </c>
      <c r="ET2370">
        <v>0</v>
      </c>
      <c r="EY2370">
        <v>0</v>
      </c>
      <c r="FA2370">
        <v>0</v>
      </c>
      <c r="FL2370">
        <v>0</v>
      </c>
      <c r="FQ2370" t="s">
        <v>261</v>
      </c>
      <c r="FR2370" t="s">
        <v>262</v>
      </c>
      <c r="FS2370" t="s">
        <v>263</v>
      </c>
      <c r="FU2370">
        <v>435600</v>
      </c>
      <c r="FV2370">
        <v>10</v>
      </c>
      <c r="FW2370">
        <v>0</v>
      </c>
      <c r="FX2370">
        <v>0</v>
      </c>
      <c r="FY2370">
        <v>0</v>
      </c>
      <c r="FZ2370">
        <v>0</v>
      </c>
      <c r="GI2370" t="s">
        <v>264</v>
      </c>
      <c r="GJ2370" t="s">
        <v>522</v>
      </c>
      <c r="GK2370" t="s">
        <v>523</v>
      </c>
      <c r="GL2370" s="1">
        <v>40135</v>
      </c>
      <c r="GM2370" t="s">
        <v>267</v>
      </c>
      <c r="GN2370" t="str">
        <f t="shared" si="729"/>
        <v>FALSE</v>
      </c>
      <c r="GO2370">
        <v>2022</v>
      </c>
      <c r="GP2370">
        <v>2020</v>
      </c>
      <c r="GQ2370">
        <v>600</v>
      </c>
      <c r="GR2370" t="s">
        <v>246</v>
      </c>
      <c r="GS2370" t="s">
        <v>246</v>
      </c>
      <c r="GT2370" t="s">
        <v>246</v>
      </c>
      <c r="GU2370" t="s">
        <v>246</v>
      </c>
      <c r="GV2370" t="s">
        <v>246</v>
      </c>
      <c r="GW2370" t="s">
        <v>246</v>
      </c>
      <c r="GX2370" t="s">
        <v>246</v>
      </c>
      <c r="GY2370" t="s">
        <v>246</v>
      </c>
      <c r="GZ2370" t="s">
        <v>246</v>
      </c>
      <c r="HA2370" t="s">
        <v>246</v>
      </c>
      <c r="HB2370" t="s">
        <v>246</v>
      </c>
      <c r="HC2370" t="s">
        <v>246</v>
      </c>
      <c r="HD2370" t="s">
        <v>246</v>
      </c>
      <c r="HE2370" s="2">
        <v>589</v>
      </c>
      <c r="HF2370" s="2">
        <v>0</v>
      </c>
      <c r="HG2370" s="2">
        <v>0</v>
      </c>
      <c r="HH2370">
        <v>0</v>
      </c>
      <c r="HI2370" s="2">
        <v>3925</v>
      </c>
      <c r="HJ2370" s="2">
        <v>3925</v>
      </c>
      <c r="HK2370" s="2">
        <v>0</v>
      </c>
      <c r="HL2370">
        <v>0</v>
      </c>
      <c r="HM2370" s="2">
        <v>0</v>
      </c>
      <c r="HN2370" s="2">
        <v>0</v>
      </c>
      <c r="HO2370" s="2">
        <v>0</v>
      </c>
      <c r="HP2370">
        <v>0</v>
      </c>
      <c r="HQ2370" s="2">
        <v>31.2</v>
      </c>
      <c r="HS2370" s="2">
        <v>3925</v>
      </c>
      <c r="HV2370" t="s">
        <v>289</v>
      </c>
      <c r="HY2370" t="s">
        <v>290</v>
      </c>
      <c r="HZ2370" t="s">
        <v>290</v>
      </c>
      <c r="IB2370" s="1">
        <v>36395</v>
      </c>
      <c r="IC2370" s="1">
        <v>36402</v>
      </c>
      <c r="ID2370" s="2">
        <v>0</v>
      </c>
      <c r="IE2370" t="s">
        <v>319</v>
      </c>
      <c r="IF2370" t="str">
        <f>"                    "</f>
        <v xml:space="preserve">                    </v>
      </c>
      <c r="IG2370" t="str">
        <f>"3365.859"</f>
        <v>3365.859</v>
      </c>
      <c r="IH2370" t="str">
        <f>""</f>
        <v/>
      </c>
      <c r="IT2370" t="str">
        <f>""</f>
        <v/>
      </c>
      <c r="IY2370" t="str">
        <f>""</f>
        <v/>
      </c>
      <c r="JB2370" t="s">
        <v>271</v>
      </c>
      <c r="JD2370" t="str">
        <f>""</f>
        <v/>
      </c>
      <c r="JE2370" t="str">
        <f>""</f>
        <v/>
      </c>
      <c r="JO2370" t="str">
        <f>""</f>
        <v/>
      </c>
      <c r="JP2370" t="str">
        <f>""</f>
        <v/>
      </c>
      <c r="JQ2370" t="str">
        <f>HYPERLINK("https://web.datatree.com/?/property?propertyId=5614469")</f>
        <v>https://web.datatree.com/?/property?propertyId=5614469</v>
      </c>
    </row>
    <row r="2371" spans="1:277" x14ac:dyDescent="0.25">
      <c r="A2371">
        <v>2369</v>
      </c>
      <c r="B2371" s="15" t="s">
        <v>18833</v>
      </c>
      <c r="C2371" s="15" t="s">
        <v>18832</v>
      </c>
      <c r="D2371" s="15" t="s">
        <v>18834</v>
      </c>
      <c r="E2371" s="15" t="s">
        <v>18835</v>
      </c>
      <c r="F2371" s="15" t="s">
        <v>18836</v>
      </c>
      <c r="G2371" s="15" t="s">
        <v>243</v>
      </c>
      <c r="H2371" s="15">
        <v>85555</v>
      </c>
      <c r="I2371" s="15" t="s">
        <v>18837</v>
      </c>
      <c r="J2371" s="23" t="s">
        <v>18838</v>
      </c>
      <c r="K2371" s="15" t="s">
        <v>18839</v>
      </c>
      <c r="L2371" s="16" t="s">
        <v>18840</v>
      </c>
      <c r="M2371" s="17" t="str">
        <f t="shared" ref="M2371:M2434" si="730">TEXT(L2371,"MM/DD/YY")</f>
        <v>6/31/2022</v>
      </c>
      <c r="N2371" s="15">
        <v>11563</v>
      </c>
      <c r="O2371" s="18">
        <f t="shared" si="714"/>
        <v>0</v>
      </c>
      <c r="P2371" s="19" t="str">
        <f t="shared" si="715"/>
        <v>$0.00</v>
      </c>
      <c r="Q2371" s="16">
        <v>44834</v>
      </c>
      <c r="R2371" s="19" t="str">
        <f t="shared" ref="R2371:R2434" si="731">TEXT(Q2371,"MM/DD/YY")</f>
        <v>09/30/22</v>
      </c>
      <c r="S2371" t="str">
        <f t="shared" si="716"/>
        <v>MOHAVE</v>
      </c>
      <c r="T2371" s="6" t="str">
        <f t="shared" si="717"/>
        <v>402-37-007</v>
      </c>
      <c r="U2371" t="str">
        <f t="shared" si="718"/>
        <v xml:space="preserve">15411 N 2ND WAY </v>
      </c>
      <c r="V2371" t="str">
        <f t="shared" si="719"/>
        <v>PHOENIX</v>
      </c>
      <c r="W2371" t="str">
        <f t="shared" si="720"/>
        <v>AZ</v>
      </c>
      <c r="X2371" t="str">
        <f t="shared" si="721"/>
        <v>85022-3042</v>
      </c>
      <c r="Y2371" t="str">
        <f t="shared" si="722"/>
        <v>ERIC</v>
      </c>
      <c r="Z2371" t="str">
        <f t="shared" si="723"/>
        <v>THOMPSON</v>
      </c>
      <c r="AA2371" t="str">
        <f t="shared" si="724"/>
        <v>SW4 NE4 NW4 CONT 10 AC M/L</v>
      </c>
      <c r="AB2371">
        <f t="shared" si="725"/>
        <v>10</v>
      </c>
      <c r="AC2371" t="str">
        <f t="shared" si="726"/>
        <v>MOHAVE</v>
      </c>
      <c r="AI2371">
        <f t="shared" ref="AI2371:AI2434" si="732">+FV2371</f>
        <v>10</v>
      </c>
      <c r="AO2371" t="s">
        <v>18185</v>
      </c>
      <c r="AP2371" t="s">
        <v>18186</v>
      </c>
      <c r="AQ2371" t="s">
        <v>6268</v>
      </c>
      <c r="AR2371" t="s">
        <v>5386</v>
      </c>
      <c r="AS2371" t="s">
        <v>240</v>
      </c>
      <c r="AT2371">
        <v>1</v>
      </c>
      <c r="BC2371" t="s">
        <v>18187</v>
      </c>
      <c r="BD2371" t="s">
        <v>18185</v>
      </c>
      <c r="BH2371" t="s">
        <v>242</v>
      </c>
      <c r="BS2371" t="s">
        <v>243</v>
      </c>
      <c r="BV2371" t="s">
        <v>244</v>
      </c>
      <c r="BY2371" t="s">
        <v>245</v>
      </c>
      <c r="BZ2371" t="s">
        <v>246</v>
      </c>
      <c r="CA2371">
        <v>15411</v>
      </c>
      <c r="CD2371" t="s">
        <v>3220</v>
      </c>
      <c r="CE2371" t="s">
        <v>1016</v>
      </c>
      <c r="CG2371" t="s">
        <v>591</v>
      </c>
      <c r="CH2371" t="s">
        <v>591</v>
      </c>
      <c r="CI2371" t="s">
        <v>243</v>
      </c>
      <c r="CJ2371" t="str">
        <f>"85022-3042"</f>
        <v>85022-3042</v>
      </c>
      <c r="CK2371" t="s">
        <v>1451</v>
      </c>
      <c r="CL2371" t="s">
        <v>18188</v>
      </c>
      <c r="CM2371" t="s">
        <v>18189</v>
      </c>
      <c r="CN2371" t="s">
        <v>254</v>
      </c>
      <c r="CO2371" t="s">
        <v>12829</v>
      </c>
      <c r="CP2371" t="str">
        <f>"402-37-007"</f>
        <v>402-37-007</v>
      </c>
      <c r="CQ2371" t="str">
        <f>"40237007"</f>
        <v>40237007</v>
      </c>
      <c r="CR2371" t="str">
        <f>"R40237007"</f>
        <v>R40237007</v>
      </c>
      <c r="CS2371">
        <v>4015</v>
      </c>
      <c r="CX2371" t="s">
        <v>1008</v>
      </c>
      <c r="CY2371" t="s">
        <v>548</v>
      </c>
      <c r="CZ2371">
        <v>16</v>
      </c>
      <c r="DB2371">
        <v>36.871394162850102</v>
      </c>
      <c r="DC2371">
        <v>-113.923195162366</v>
      </c>
      <c r="DK2371" t="s">
        <v>4520</v>
      </c>
      <c r="DL2371" t="s">
        <v>4520</v>
      </c>
      <c r="DO2371" t="str">
        <f>""</f>
        <v/>
      </c>
      <c r="DQ2371">
        <v>0</v>
      </c>
      <c r="DR2371">
        <v>0</v>
      </c>
      <c r="DS2371">
        <v>0</v>
      </c>
      <c r="DT2371">
        <v>0</v>
      </c>
      <c r="DW2371">
        <v>0</v>
      </c>
      <c r="DX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L2371">
        <v>0</v>
      </c>
      <c r="EN2371">
        <v>0</v>
      </c>
      <c r="EP2371">
        <v>0</v>
      </c>
      <c r="ER2371">
        <v>0</v>
      </c>
      <c r="ET2371">
        <v>0</v>
      </c>
      <c r="EY2371">
        <v>0</v>
      </c>
      <c r="FA2371">
        <v>0</v>
      </c>
      <c r="FL2371">
        <v>0</v>
      </c>
      <c r="FQ2371" t="s">
        <v>261</v>
      </c>
      <c r="FR2371" t="s">
        <v>354</v>
      </c>
      <c r="FS2371" t="s">
        <v>355</v>
      </c>
      <c r="FU2371">
        <v>435600</v>
      </c>
      <c r="FV2371">
        <v>10</v>
      </c>
      <c r="FW2371">
        <v>0</v>
      </c>
      <c r="FX2371">
        <v>0</v>
      </c>
      <c r="FY2371">
        <v>0</v>
      </c>
      <c r="FZ2371">
        <v>0</v>
      </c>
      <c r="GI2371" t="s">
        <v>264</v>
      </c>
      <c r="GJ2371" t="s">
        <v>4521</v>
      </c>
      <c r="GK2371" t="s">
        <v>4522</v>
      </c>
      <c r="GL2371" s="1">
        <v>40135</v>
      </c>
      <c r="GM2371" t="s">
        <v>267</v>
      </c>
      <c r="GN2371" t="str">
        <f t="shared" si="729"/>
        <v>FALSE</v>
      </c>
      <c r="GO2371">
        <v>2022</v>
      </c>
      <c r="GP2371">
        <v>2020</v>
      </c>
      <c r="GQ2371">
        <v>900</v>
      </c>
      <c r="GR2371" t="s">
        <v>246</v>
      </c>
      <c r="GS2371" t="s">
        <v>246</v>
      </c>
      <c r="GT2371" t="s">
        <v>246</v>
      </c>
      <c r="GU2371" t="s">
        <v>246</v>
      </c>
      <c r="GV2371" t="s">
        <v>246</v>
      </c>
      <c r="GW2371" t="s">
        <v>246</v>
      </c>
      <c r="GX2371" t="s">
        <v>246</v>
      </c>
      <c r="GY2371" t="s">
        <v>246</v>
      </c>
      <c r="GZ2371" t="s">
        <v>246</v>
      </c>
      <c r="HA2371" t="s">
        <v>246</v>
      </c>
      <c r="HB2371" t="s">
        <v>246</v>
      </c>
      <c r="HC2371" t="s">
        <v>246</v>
      </c>
      <c r="HD2371" t="s">
        <v>246</v>
      </c>
      <c r="HE2371" s="2">
        <v>3248</v>
      </c>
      <c r="HF2371" s="2">
        <v>0</v>
      </c>
      <c r="HG2371" s="2">
        <v>0</v>
      </c>
      <c r="HH2371">
        <v>0</v>
      </c>
      <c r="HI2371" s="2">
        <v>21655</v>
      </c>
      <c r="HJ2371" s="2">
        <v>21655</v>
      </c>
      <c r="HK2371" s="2">
        <v>0</v>
      </c>
      <c r="HL2371">
        <v>0</v>
      </c>
      <c r="HM2371" s="2">
        <v>0</v>
      </c>
      <c r="HN2371" s="2">
        <v>0</v>
      </c>
      <c r="HO2371" s="2">
        <v>0</v>
      </c>
      <c r="HP2371">
        <v>0</v>
      </c>
      <c r="HQ2371" s="2">
        <v>282.8</v>
      </c>
      <c r="HS2371" s="2">
        <v>21655</v>
      </c>
      <c r="HV2371" t="s">
        <v>776</v>
      </c>
      <c r="HY2371" t="s">
        <v>777</v>
      </c>
      <c r="HZ2371" t="s">
        <v>778</v>
      </c>
      <c r="IA2371" t="s">
        <v>778</v>
      </c>
      <c r="IB2371" s="1">
        <v>39650</v>
      </c>
      <c r="IC2371" s="1">
        <v>39657</v>
      </c>
      <c r="ID2371" s="2">
        <v>0</v>
      </c>
      <c r="IE2371" t="s">
        <v>319</v>
      </c>
      <c r="IF2371" t="str">
        <f>"                    "</f>
        <v xml:space="preserve">                    </v>
      </c>
      <c r="IG2371" t="str">
        <f>"7268.794"</f>
        <v>7268.794</v>
      </c>
      <c r="IH2371" t="str">
        <f>""</f>
        <v/>
      </c>
      <c r="IT2371" t="str">
        <f>""</f>
        <v/>
      </c>
      <c r="IY2371" t="str">
        <f>""</f>
        <v/>
      </c>
      <c r="JB2371" t="s">
        <v>271</v>
      </c>
      <c r="JD2371" t="str">
        <f>""</f>
        <v/>
      </c>
      <c r="JE2371" t="str">
        <f>""</f>
        <v/>
      </c>
      <c r="JO2371" t="str">
        <f>""</f>
        <v/>
      </c>
      <c r="JP2371" t="str">
        <f>""</f>
        <v/>
      </c>
      <c r="JQ2371" t="str">
        <f>HYPERLINK("https://web.datatree.com/?/property?propertyId=5540510")</f>
        <v>https://web.datatree.com/?/property?propertyId=5540510</v>
      </c>
    </row>
    <row r="2372" spans="1:277" x14ac:dyDescent="0.25">
      <c r="A2372">
        <v>2370</v>
      </c>
      <c r="B2372" s="15" t="s">
        <v>18833</v>
      </c>
      <c r="C2372" s="15" t="s">
        <v>18832</v>
      </c>
      <c r="D2372" s="15" t="s">
        <v>18834</v>
      </c>
      <c r="E2372" s="15" t="s">
        <v>18835</v>
      </c>
      <c r="F2372" s="15" t="s">
        <v>18836</v>
      </c>
      <c r="G2372" s="15" t="s">
        <v>243</v>
      </c>
      <c r="H2372" s="15">
        <v>85555</v>
      </c>
      <c r="I2372" s="15" t="s">
        <v>18837</v>
      </c>
      <c r="J2372" s="23" t="s">
        <v>18838</v>
      </c>
      <c r="K2372" s="15" t="s">
        <v>18839</v>
      </c>
      <c r="L2372" s="16" t="s">
        <v>18840</v>
      </c>
      <c r="M2372" s="17" t="str">
        <f t="shared" si="730"/>
        <v>6/31/2022</v>
      </c>
      <c r="N2372" s="15">
        <v>11564</v>
      </c>
      <c r="O2372" s="18">
        <f t="shared" si="714"/>
        <v>0</v>
      </c>
      <c r="P2372" s="19" t="str">
        <f t="shared" si="715"/>
        <v>$0.00</v>
      </c>
      <c r="Q2372" s="16">
        <v>44834</v>
      </c>
      <c r="R2372" s="19" t="str">
        <f t="shared" si="731"/>
        <v>09/30/22</v>
      </c>
      <c r="S2372" t="str">
        <f t="shared" si="716"/>
        <v>MOHAVE</v>
      </c>
      <c r="T2372" s="6" t="str">
        <f t="shared" si="717"/>
        <v>254-11-040</v>
      </c>
      <c r="U2372" t="str">
        <f t="shared" si="718"/>
        <v xml:space="preserve">PO BOX 761 </v>
      </c>
      <c r="V2372" t="str">
        <f t="shared" si="719"/>
        <v>MAYER</v>
      </c>
      <c r="W2372" t="str">
        <f t="shared" si="720"/>
        <v>AZ</v>
      </c>
      <c r="X2372" t="str">
        <f t="shared" si="721"/>
        <v>86333</v>
      </c>
      <c r="Y2372" t="str">
        <f t="shared" si="722"/>
        <v>PATRICIA</v>
      </c>
      <c r="Z2372" t="str">
        <f t="shared" si="723"/>
        <v>SHIKANY</v>
      </c>
      <c r="AA2372" t="str">
        <f t="shared" si="724"/>
        <v>T20N R12W SEC 3 SILVER SPRINGS UNIT II LOT 117</v>
      </c>
      <c r="AB2372">
        <f t="shared" si="725"/>
        <v>10</v>
      </c>
      <c r="AC2372" t="str">
        <f t="shared" si="726"/>
        <v>MOHAVE</v>
      </c>
      <c r="AI2372">
        <f t="shared" si="732"/>
        <v>10</v>
      </c>
      <c r="AO2372" t="s">
        <v>18190</v>
      </c>
      <c r="AP2372" t="s">
        <v>6710</v>
      </c>
      <c r="AQ2372" t="s">
        <v>4648</v>
      </c>
      <c r="AR2372" t="s">
        <v>18191</v>
      </c>
      <c r="AS2372" t="s">
        <v>240</v>
      </c>
      <c r="AT2372">
        <v>1</v>
      </c>
      <c r="BC2372" t="s">
        <v>18192</v>
      </c>
      <c r="BD2372" t="s">
        <v>18190</v>
      </c>
      <c r="BF2372" t="s">
        <v>300</v>
      </c>
      <c r="BG2372" t="s">
        <v>541</v>
      </c>
      <c r="BH2372" t="s">
        <v>242</v>
      </c>
      <c r="BS2372" t="s">
        <v>243</v>
      </c>
      <c r="BV2372" t="s">
        <v>244</v>
      </c>
      <c r="BY2372" t="s">
        <v>245</v>
      </c>
      <c r="CD2372" t="s">
        <v>18193</v>
      </c>
      <c r="CG2372" t="s">
        <v>13436</v>
      </c>
      <c r="CH2372" t="s">
        <v>13436</v>
      </c>
      <c r="CI2372" t="s">
        <v>243</v>
      </c>
      <c r="CJ2372" t="str">
        <f>"86333"</f>
        <v>86333</v>
      </c>
      <c r="CK2372" t="s">
        <v>3328</v>
      </c>
      <c r="CL2372" t="s">
        <v>18194</v>
      </c>
      <c r="CM2372" t="s">
        <v>18195</v>
      </c>
      <c r="CN2372" t="s">
        <v>254</v>
      </c>
      <c r="CO2372" t="s">
        <v>18196</v>
      </c>
      <c r="CP2372" t="str">
        <f>"254-11-040"</f>
        <v>254-11-040</v>
      </c>
      <c r="CQ2372" t="str">
        <f>"25411040"</f>
        <v>25411040</v>
      </c>
      <c r="CR2372" t="str">
        <f>"R25411040"</f>
        <v>R25411040</v>
      </c>
      <c r="CS2372">
        <v>4015</v>
      </c>
      <c r="CW2372" t="s">
        <v>256</v>
      </c>
      <c r="CX2372" t="s">
        <v>651</v>
      </c>
      <c r="CY2372" t="s">
        <v>258</v>
      </c>
      <c r="CZ2372">
        <v>3</v>
      </c>
      <c r="DB2372">
        <v>35.139339029380899</v>
      </c>
      <c r="DC2372">
        <v>-113.53693759229201</v>
      </c>
      <c r="DD2372" t="s">
        <v>259</v>
      </c>
      <c r="DK2372" t="s">
        <v>4219</v>
      </c>
      <c r="DL2372" t="s">
        <v>4219</v>
      </c>
      <c r="DO2372" t="str">
        <f>"117"</f>
        <v>117</v>
      </c>
      <c r="DQ2372">
        <v>0</v>
      </c>
      <c r="DR2372">
        <v>0</v>
      </c>
      <c r="DS2372">
        <v>0</v>
      </c>
      <c r="DT2372">
        <v>0</v>
      </c>
      <c r="DW2372">
        <v>0</v>
      </c>
      <c r="DX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L2372">
        <v>0</v>
      </c>
      <c r="EN2372">
        <v>0</v>
      </c>
      <c r="EP2372">
        <v>0</v>
      </c>
      <c r="ER2372">
        <v>0</v>
      </c>
      <c r="ET2372">
        <v>0</v>
      </c>
      <c r="EY2372">
        <v>0</v>
      </c>
      <c r="FA2372">
        <v>0</v>
      </c>
      <c r="FL2372">
        <v>0</v>
      </c>
      <c r="FQ2372" t="s">
        <v>261</v>
      </c>
      <c r="FR2372" t="s">
        <v>262</v>
      </c>
      <c r="FS2372" t="s">
        <v>263</v>
      </c>
      <c r="FU2372">
        <v>435600</v>
      </c>
      <c r="FV2372">
        <v>10</v>
      </c>
      <c r="FW2372">
        <v>0</v>
      </c>
      <c r="FX2372">
        <v>0</v>
      </c>
      <c r="FY2372">
        <v>0</v>
      </c>
      <c r="FZ2372">
        <v>0</v>
      </c>
      <c r="GI2372" t="s">
        <v>264</v>
      </c>
      <c r="GJ2372" t="s">
        <v>265</v>
      </c>
      <c r="GK2372" t="s">
        <v>266</v>
      </c>
      <c r="GL2372" s="1">
        <v>40135</v>
      </c>
      <c r="GM2372" t="s">
        <v>267</v>
      </c>
      <c r="GN2372" t="str">
        <f t="shared" si="729"/>
        <v>FALSE</v>
      </c>
      <c r="GO2372">
        <v>2022</v>
      </c>
      <c r="GP2372">
        <v>2020</v>
      </c>
      <c r="GQ2372">
        <v>300</v>
      </c>
      <c r="GR2372" t="s">
        <v>246</v>
      </c>
      <c r="GS2372" t="s">
        <v>246</v>
      </c>
      <c r="GT2372" t="s">
        <v>246</v>
      </c>
      <c r="GU2372" t="s">
        <v>246</v>
      </c>
      <c r="GV2372" t="s">
        <v>246</v>
      </c>
      <c r="GW2372" t="s">
        <v>246</v>
      </c>
      <c r="GX2372" t="s">
        <v>246</v>
      </c>
      <c r="GY2372" t="s">
        <v>246</v>
      </c>
      <c r="GZ2372" t="s">
        <v>246</v>
      </c>
      <c r="HA2372" t="s">
        <v>246</v>
      </c>
      <c r="HB2372" t="s">
        <v>246</v>
      </c>
      <c r="HC2372" t="s">
        <v>246</v>
      </c>
      <c r="HD2372" t="s">
        <v>246</v>
      </c>
      <c r="HE2372" s="2">
        <v>402</v>
      </c>
      <c r="HF2372" s="2">
        <v>0</v>
      </c>
      <c r="HG2372" s="2">
        <v>0</v>
      </c>
      <c r="HH2372">
        <v>0</v>
      </c>
      <c r="HI2372" s="2">
        <v>2683</v>
      </c>
      <c r="HJ2372" s="2">
        <v>2683</v>
      </c>
      <c r="HK2372" s="2">
        <v>0</v>
      </c>
      <c r="HL2372">
        <v>0</v>
      </c>
      <c r="HM2372" s="2">
        <v>0</v>
      </c>
      <c r="HN2372" s="2">
        <v>0</v>
      </c>
      <c r="HO2372" s="2">
        <v>0</v>
      </c>
      <c r="HP2372">
        <v>0</v>
      </c>
      <c r="HQ2372" s="2">
        <v>21.64</v>
      </c>
      <c r="HS2372" s="2">
        <v>2683</v>
      </c>
      <c r="HV2372" t="s">
        <v>289</v>
      </c>
      <c r="HY2372" t="s">
        <v>290</v>
      </c>
      <c r="HZ2372" t="s">
        <v>290</v>
      </c>
      <c r="IF2372" t="str">
        <f>""</f>
        <v/>
      </c>
      <c r="IG2372" t="str">
        <f>""</f>
        <v/>
      </c>
      <c r="IH2372" t="str">
        <f>""</f>
        <v/>
      </c>
      <c r="IT2372" t="str">
        <f>""</f>
        <v/>
      </c>
      <c r="IY2372" t="str">
        <f>""</f>
        <v/>
      </c>
      <c r="JB2372" t="s">
        <v>271</v>
      </c>
      <c r="JD2372" t="str">
        <f>""</f>
        <v/>
      </c>
      <c r="JE2372" t="str">
        <f>""</f>
        <v/>
      </c>
      <c r="JO2372" t="str">
        <f>""</f>
        <v/>
      </c>
      <c r="JP2372" t="str">
        <f>""</f>
        <v/>
      </c>
      <c r="JQ2372" t="str">
        <f>HYPERLINK("https://web.datatree.com/?/property?propertyId=5617120")</f>
        <v>https://web.datatree.com/?/property?propertyId=5617120</v>
      </c>
    </row>
    <row r="2373" spans="1:277" x14ac:dyDescent="0.25">
      <c r="A2373">
        <v>2371</v>
      </c>
      <c r="B2373" s="15" t="s">
        <v>18833</v>
      </c>
      <c r="C2373" s="15" t="s">
        <v>18832</v>
      </c>
      <c r="D2373" s="15" t="s">
        <v>18834</v>
      </c>
      <c r="E2373" s="15" t="s">
        <v>18835</v>
      </c>
      <c r="F2373" s="15" t="s">
        <v>18836</v>
      </c>
      <c r="G2373" s="15" t="s">
        <v>243</v>
      </c>
      <c r="H2373" s="15">
        <v>85555</v>
      </c>
      <c r="I2373" s="15" t="s">
        <v>18837</v>
      </c>
      <c r="J2373" s="23" t="s">
        <v>18838</v>
      </c>
      <c r="K2373" s="15" t="s">
        <v>18839</v>
      </c>
      <c r="L2373" s="16" t="s">
        <v>18840</v>
      </c>
      <c r="M2373" s="17" t="str">
        <f t="shared" si="730"/>
        <v>6/31/2022</v>
      </c>
      <c r="N2373" s="15">
        <v>11565</v>
      </c>
      <c r="O2373" s="18">
        <f t="shared" si="714"/>
        <v>0</v>
      </c>
      <c r="P2373" s="19" t="str">
        <f t="shared" si="715"/>
        <v>$0.00</v>
      </c>
      <c r="Q2373" s="16">
        <v>44834</v>
      </c>
      <c r="R2373" s="19" t="str">
        <f t="shared" si="731"/>
        <v>09/30/22</v>
      </c>
      <c r="S2373" t="str">
        <f t="shared" si="716"/>
        <v>MOHAVE</v>
      </c>
      <c r="T2373" s="6" t="str">
        <f t="shared" si="717"/>
        <v>402-84-012</v>
      </c>
      <c r="U2373" t="str">
        <f t="shared" si="718"/>
        <v xml:space="preserve">6795 S COTTONWOOD ST </v>
      </c>
      <c r="V2373" t="str">
        <f t="shared" si="719"/>
        <v>MIDVALE</v>
      </c>
      <c r="W2373" t="str">
        <f t="shared" si="720"/>
        <v>UT</v>
      </c>
      <c r="X2373" t="str">
        <f t="shared" si="721"/>
        <v>84047-1054</v>
      </c>
      <c r="Y2373">
        <f t="shared" si="722"/>
        <v>0</v>
      </c>
      <c r="Z2373" t="str">
        <f t="shared" si="723"/>
        <v>MILLENNIA INVESTMENT CORP</v>
      </c>
      <c r="AA2373" t="str">
        <f t="shared" si="724"/>
        <v>W2 N2 NE4 NE4 CONT 10 AC ML 402-84-007(402-84-012 &amp; 014)</v>
      </c>
      <c r="AB2373">
        <f t="shared" si="725"/>
        <v>10</v>
      </c>
      <c r="AC2373" t="str">
        <f t="shared" si="726"/>
        <v>MOHAVE</v>
      </c>
      <c r="AI2373">
        <f t="shared" si="732"/>
        <v>10</v>
      </c>
      <c r="AO2373" t="s">
        <v>9424</v>
      </c>
      <c r="AR2373" t="s">
        <v>9424</v>
      </c>
      <c r="AS2373" t="s">
        <v>273</v>
      </c>
      <c r="AT2373">
        <v>6</v>
      </c>
      <c r="BC2373" t="s">
        <v>9424</v>
      </c>
      <c r="BD2373" t="s">
        <v>9424</v>
      </c>
      <c r="BF2373" t="s">
        <v>274</v>
      </c>
      <c r="BH2373" t="s">
        <v>242</v>
      </c>
      <c r="BS2373" t="s">
        <v>243</v>
      </c>
      <c r="BV2373" t="s">
        <v>244</v>
      </c>
      <c r="BY2373" t="s">
        <v>245</v>
      </c>
      <c r="BZ2373" t="s">
        <v>457</v>
      </c>
      <c r="CA2373">
        <v>6795</v>
      </c>
      <c r="CD2373" t="s">
        <v>7888</v>
      </c>
      <c r="CE2373" t="s">
        <v>375</v>
      </c>
      <c r="CG2373" t="s">
        <v>9425</v>
      </c>
      <c r="CH2373" t="s">
        <v>9425</v>
      </c>
      <c r="CI2373" t="s">
        <v>2206</v>
      </c>
      <c r="CJ2373" t="str">
        <f>"84047-1054"</f>
        <v>84047-1054</v>
      </c>
      <c r="CK2373" t="s">
        <v>329</v>
      </c>
      <c r="CL2373" t="s">
        <v>9426</v>
      </c>
      <c r="CM2373" t="s">
        <v>9427</v>
      </c>
      <c r="CN2373" t="s">
        <v>254</v>
      </c>
      <c r="CO2373" t="s">
        <v>18197</v>
      </c>
      <c r="CP2373" t="str">
        <f>"402-84-012"</f>
        <v>402-84-012</v>
      </c>
      <c r="CQ2373" t="str">
        <f>"40284012"</f>
        <v>40284012</v>
      </c>
      <c r="CR2373" t="str">
        <f>"R40284012"</f>
        <v>R40284012</v>
      </c>
      <c r="CS2373">
        <v>4015</v>
      </c>
      <c r="CX2373" t="s">
        <v>772</v>
      </c>
      <c r="CY2373" t="s">
        <v>351</v>
      </c>
      <c r="CZ2373">
        <v>17</v>
      </c>
      <c r="DB2373">
        <v>36.786286843111597</v>
      </c>
      <c r="DC2373">
        <v>-114.04000611642</v>
      </c>
      <c r="DK2373" t="s">
        <v>9429</v>
      </c>
      <c r="DL2373" t="s">
        <v>9429</v>
      </c>
      <c r="DO2373" t="str">
        <f>""</f>
        <v/>
      </c>
      <c r="DQ2373">
        <v>0</v>
      </c>
      <c r="DR2373">
        <v>0</v>
      </c>
      <c r="DS2373">
        <v>0</v>
      </c>
      <c r="DT2373">
        <v>0</v>
      </c>
      <c r="DW2373">
        <v>0</v>
      </c>
      <c r="DX2373">
        <v>0</v>
      </c>
      <c r="DZ2373">
        <v>0</v>
      </c>
      <c r="EA2373">
        <v>0</v>
      </c>
      <c r="EB2373">
        <v>0</v>
      </c>
      <c r="EC2373">
        <v>0</v>
      </c>
      <c r="ED2373">
        <v>0</v>
      </c>
      <c r="EE2373">
        <v>0</v>
      </c>
      <c r="EF2373">
        <v>0</v>
      </c>
      <c r="EG2373">
        <v>0</v>
      </c>
      <c r="EH2373">
        <v>0</v>
      </c>
      <c r="EI2373">
        <v>0</v>
      </c>
      <c r="EL2373">
        <v>0</v>
      </c>
      <c r="EN2373">
        <v>0</v>
      </c>
      <c r="EP2373">
        <v>0</v>
      </c>
      <c r="ER2373">
        <v>0</v>
      </c>
      <c r="ET2373">
        <v>0</v>
      </c>
      <c r="EY2373">
        <v>0</v>
      </c>
      <c r="FA2373">
        <v>0</v>
      </c>
      <c r="FL2373">
        <v>0</v>
      </c>
      <c r="FQ2373" t="s">
        <v>261</v>
      </c>
      <c r="FR2373" t="s">
        <v>354</v>
      </c>
      <c r="FS2373" t="s">
        <v>355</v>
      </c>
      <c r="FU2373">
        <v>435600</v>
      </c>
      <c r="FV2373">
        <v>10</v>
      </c>
      <c r="FW2373">
        <v>0</v>
      </c>
      <c r="FX2373">
        <v>0</v>
      </c>
      <c r="FY2373">
        <v>0</v>
      </c>
      <c r="FZ2373">
        <v>0</v>
      </c>
      <c r="GI2373" t="s">
        <v>264</v>
      </c>
      <c r="GJ2373" t="s">
        <v>9430</v>
      </c>
      <c r="GK2373" t="s">
        <v>9431</v>
      </c>
      <c r="GL2373" s="1">
        <v>40135</v>
      </c>
      <c r="GM2373" t="s">
        <v>267</v>
      </c>
      <c r="GN2373" t="str">
        <f t="shared" si="729"/>
        <v>FALSE</v>
      </c>
      <c r="GO2373">
        <v>2022</v>
      </c>
      <c r="GP2373">
        <v>2020</v>
      </c>
      <c r="GQ2373">
        <v>972</v>
      </c>
      <c r="GR2373" t="s">
        <v>246</v>
      </c>
      <c r="GS2373" t="s">
        <v>246</v>
      </c>
      <c r="GT2373" t="s">
        <v>246</v>
      </c>
      <c r="GU2373" t="s">
        <v>246</v>
      </c>
      <c r="GV2373" t="s">
        <v>246</v>
      </c>
      <c r="GW2373" t="s">
        <v>246</v>
      </c>
      <c r="GX2373" t="s">
        <v>246</v>
      </c>
      <c r="GY2373" t="s">
        <v>246</v>
      </c>
      <c r="GZ2373" t="s">
        <v>246</v>
      </c>
      <c r="HA2373" t="s">
        <v>246</v>
      </c>
      <c r="HB2373" t="s">
        <v>246</v>
      </c>
      <c r="HC2373" t="s">
        <v>246</v>
      </c>
      <c r="HD2373" t="s">
        <v>246</v>
      </c>
      <c r="HE2373" s="2">
        <v>5843</v>
      </c>
      <c r="HF2373" s="2">
        <v>0</v>
      </c>
      <c r="HG2373" s="2">
        <v>0</v>
      </c>
      <c r="HH2373">
        <v>0</v>
      </c>
      <c r="HI2373" s="2">
        <v>38951</v>
      </c>
      <c r="HJ2373" s="2">
        <v>38951</v>
      </c>
      <c r="HK2373" s="2">
        <v>0</v>
      </c>
      <c r="HL2373">
        <v>0</v>
      </c>
      <c r="HM2373" s="2">
        <v>0</v>
      </c>
      <c r="HN2373" s="2">
        <v>0</v>
      </c>
      <c r="HO2373" s="2">
        <v>0</v>
      </c>
      <c r="HP2373">
        <v>0</v>
      </c>
      <c r="HQ2373" s="2">
        <v>254.2</v>
      </c>
      <c r="HS2373" s="2">
        <v>38951</v>
      </c>
      <c r="HV2373" t="s">
        <v>776</v>
      </c>
      <c r="HY2373" t="s">
        <v>777</v>
      </c>
      <c r="HZ2373" t="s">
        <v>778</v>
      </c>
      <c r="IA2373" t="s">
        <v>778</v>
      </c>
      <c r="IB2373" s="1">
        <v>40865</v>
      </c>
      <c r="IC2373" s="1">
        <v>40883</v>
      </c>
      <c r="ID2373" s="2">
        <v>0</v>
      </c>
      <c r="IE2373" t="s">
        <v>319</v>
      </c>
      <c r="IF2373" t="str">
        <f>"2011.61327"</f>
        <v>2011.61327</v>
      </c>
      <c r="IG2373" t="str">
        <f>"2011.61326"</f>
        <v>2011.61326</v>
      </c>
      <c r="IH2373" t="str">
        <f>""</f>
        <v/>
      </c>
      <c r="II2373" s="1">
        <v>37754</v>
      </c>
      <c r="IJ2373" s="1">
        <v>37761</v>
      </c>
      <c r="IK2373" s="2">
        <v>250000</v>
      </c>
      <c r="IL2373" t="s">
        <v>566</v>
      </c>
      <c r="IM2373" t="s">
        <v>362</v>
      </c>
      <c r="IN2373" t="s">
        <v>18198</v>
      </c>
      <c r="IP2373" s="2">
        <v>210000</v>
      </c>
      <c r="IQ2373" t="s">
        <v>569</v>
      </c>
      <c r="IS2373" t="s">
        <v>570</v>
      </c>
      <c r="IT2373" t="str">
        <f>"4505.567"</f>
        <v>4505.567</v>
      </c>
      <c r="IY2373" t="str">
        <f>"                    "</f>
        <v xml:space="preserve">                    </v>
      </c>
      <c r="IZ2373" t="s">
        <v>18198</v>
      </c>
      <c r="JA2373" t="s">
        <v>642</v>
      </c>
      <c r="JB2373" t="s">
        <v>271</v>
      </c>
      <c r="JD2373" t="str">
        <f>"4505.564"</f>
        <v>4505.564</v>
      </c>
      <c r="JE2373" t="str">
        <f>""</f>
        <v/>
      </c>
      <c r="JO2373" t="str">
        <f>""</f>
        <v/>
      </c>
      <c r="JP2373" t="str">
        <f>""</f>
        <v/>
      </c>
      <c r="JQ2373" t="str">
        <f>HYPERLINK("https://web.datatree.com/?/property?propertyId=5617611")</f>
        <v>https://web.datatree.com/?/property?propertyId=5617611</v>
      </c>
    </row>
    <row r="2374" spans="1:277" x14ac:dyDescent="0.25">
      <c r="A2374">
        <v>2372</v>
      </c>
      <c r="B2374" s="15" t="s">
        <v>18833</v>
      </c>
      <c r="C2374" s="15" t="s">
        <v>18832</v>
      </c>
      <c r="D2374" s="15" t="s">
        <v>18834</v>
      </c>
      <c r="E2374" s="15" t="s">
        <v>18835</v>
      </c>
      <c r="F2374" s="15" t="s">
        <v>18836</v>
      </c>
      <c r="G2374" s="15" t="s">
        <v>243</v>
      </c>
      <c r="H2374" s="15">
        <v>85555</v>
      </c>
      <c r="I2374" s="15" t="s">
        <v>18837</v>
      </c>
      <c r="J2374" s="23" t="s">
        <v>18838</v>
      </c>
      <c r="K2374" s="15" t="s">
        <v>18839</v>
      </c>
      <c r="L2374" s="16" t="s">
        <v>18840</v>
      </c>
      <c r="M2374" s="17" t="str">
        <f t="shared" si="730"/>
        <v>6/31/2022</v>
      </c>
      <c r="N2374" s="15">
        <v>11566</v>
      </c>
      <c r="O2374" s="18">
        <f t="shared" si="714"/>
        <v>0</v>
      </c>
      <c r="P2374" s="19" t="str">
        <f t="shared" si="715"/>
        <v>$0.00</v>
      </c>
      <c r="Q2374" s="16">
        <v>44834</v>
      </c>
      <c r="R2374" s="19" t="str">
        <f t="shared" si="731"/>
        <v>09/30/22</v>
      </c>
      <c r="S2374" t="str">
        <f t="shared" si="716"/>
        <v>MOHAVE</v>
      </c>
      <c r="T2374" s="6" t="str">
        <f t="shared" si="717"/>
        <v>317-04-276A</v>
      </c>
      <c r="U2374" t="str">
        <f t="shared" si="718"/>
        <v xml:space="preserve">2005 ACOMA BLVD W D </v>
      </c>
      <c r="V2374" t="str">
        <f t="shared" si="719"/>
        <v>LAKE HAVASU CITY</v>
      </c>
      <c r="W2374" t="str">
        <f t="shared" si="720"/>
        <v>AZ</v>
      </c>
      <c r="X2374" t="str">
        <f t="shared" si="721"/>
        <v>86403-2932</v>
      </c>
      <c r="Y2374" t="str">
        <f t="shared" si="722"/>
        <v>KENNETH</v>
      </c>
      <c r="Z2374" t="str">
        <f t="shared" si="723"/>
        <v>OSMAN</v>
      </c>
      <c r="AA2374" t="str">
        <f t="shared" si="724"/>
        <v>GATEWAY ACRES TRACT 1 LOTS 8 &amp; 9 CONT 10 ACRES 317-04-276 (317-04 -276A THRU D) 2003 TAX ROLL</v>
      </c>
      <c r="AB2374">
        <f t="shared" si="725"/>
        <v>10</v>
      </c>
      <c r="AC2374" t="str">
        <f t="shared" si="726"/>
        <v>MOHAVE</v>
      </c>
      <c r="AI2374">
        <f t="shared" si="732"/>
        <v>10</v>
      </c>
      <c r="AO2374" t="s">
        <v>2601</v>
      </c>
      <c r="AP2374" t="s">
        <v>727</v>
      </c>
      <c r="AQ2374" t="s">
        <v>727</v>
      </c>
      <c r="AR2374" t="s">
        <v>2602</v>
      </c>
      <c r="AS2374" t="s">
        <v>240</v>
      </c>
      <c r="AT2374">
        <v>6</v>
      </c>
      <c r="BC2374" t="s">
        <v>2603</v>
      </c>
      <c r="BD2374" t="s">
        <v>2601</v>
      </c>
      <c r="BE2374" t="s">
        <v>12824</v>
      </c>
      <c r="BH2374" t="s">
        <v>934</v>
      </c>
      <c r="BK2374">
        <v>2005</v>
      </c>
      <c r="BM2374" t="s">
        <v>589</v>
      </c>
      <c r="BN2374" t="s">
        <v>2604</v>
      </c>
      <c r="BO2374" t="s">
        <v>818</v>
      </c>
      <c r="BP2374" t="s">
        <v>653</v>
      </c>
      <c r="BQ2374" t="s">
        <v>975</v>
      </c>
      <c r="BR2374" t="s">
        <v>976</v>
      </c>
      <c r="BS2374" t="s">
        <v>243</v>
      </c>
      <c r="BT2374" t="str">
        <f>"86403"</f>
        <v>86403</v>
      </c>
      <c r="BU2374" t="str">
        <f>"86403-2932"</f>
        <v>86403-2932</v>
      </c>
      <c r="BV2374" t="s">
        <v>244</v>
      </c>
      <c r="BX2374" t="s">
        <v>2606</v>
      </c>
      <c r="BY2374" t="s">
        <v>18199</v>
      </c>
      <c r="CA2374">
        <v>2005</v>
      </c>
      <c r="CC2374" t="s">
        <v>589</v>
      </c>
      <c r="CD2374" t="s">
        <v>2604</v>
      </c>
      <c r="CE2374" t="s">
        <v>818</v>
      </c>
      <c r="CF2374" t="s">
        <v>653</v>
      </c>
      <c r="CG2374" t="s">
        <v>975</v>
      </c>
      <c r="CH2374" t="s">
        <v>975</v>
      </c>
      <c r="CI2374" t="s">
        <v>243</v>
      </c>
      <c r="CJ2374" t="str">
        <f>"86403-2932"</f>
        <v>86403-2932</v>
      </c>
      <c r="CL2374" t="s">
        <v>2606</v>
      </c>
      <c r="CM2374" t="s">
        <v>2607</v>
      </c>
      <c r="CN2374" t="s">
        <v>254</v>
      </c>
      <c r="CO2374" t="s">
        <v>18200</v>
      </c>
      <c r="CP2374" t="str">
        <f>"317-04-276A"</f>
        <v>317-04-276A</v>
      </c>
      <c r="CQ2374" t="str">
        <f>"31704276A"</f>
        <v>31704276A</v>
      </c>
      <c r="CR2374" t="str">
        <f>"R31704276A"</f>
        <v>R31704276A</v>
      </c>
      <c r="CS2374">
        <v>4015</v>
      </c>
      <c r="CU2374">
        <v>952600</v>
      </c>
      <c r="CV2374">
        <v>3003</v>
      </c>
      <c r="CX2374" t="s">
        <v>309</v>
      </c>
      <c r="CY2374" t="s">
        <v>310</v>
      </c>
      <c r="CZ2374">
        <v>5</v>
      </c>
      <c r="DB2374">
        <v>35.588947645539498</v>
      </c>
      <c r="DC2374">
        <v>-114.450285599393</v>
      </c>
      <c r="DD2374" t="s">
        <v>536</v>
      </c>
      <c r="DE2374">
        <v>1</v>
      </c>
      <c r="DK2374" t="s">
        <v>537</v>
      </c>
      <c r="DL2374" t="s">
        <v>537</v>
      </c>
      <c r="DO2374" t="str">
        <f>"8|9"</f>
        <v>8|9</v>
      </c>
      <c r="DQ2374">
        <v>0</v>
      </c>
      <c r="DR2374">
        <v>0</v>
      </c>
      <c r="DS2374">
        <v>0</v>
      </c>
      <c r="DT2374">
        <v>0</v>
      </c>
      <c r="DW2374">
        <v>0</v>
      </c>
      <c r="DX2374">
        <v>0</v>
      </c>
      <c r="DZ2374">
        <v>0</v>
      </c>
      <c r="EA2374">
        <v>0</v>
      </c>
      <c r="EB2374">
        <v>0</v>
      </c>
      <c r="EC2374">
        <v>0</v>
      </c>
      <c r="ED2374">
        <v>0</v>
      </c>
      <c r="EE2374">
        <v>0</v>
      </c>
      <c r="EF2374">
        <v>0</v>
      </c>
      <c r="EG2374">
        <v>0</v>
      </c>
      <c r="EH2374">
        <v>0</v>
      </c>
      <c r="EI2374">
        <v>0</v>
      </c>
      <c r="EL2374">
        <v>0</v>
      </c>
      <c r="EN2374">
        <v>0</v>
      </c>
      <c r="EP2374">
        <v>0</v>
      </c>
      <c r="ER2374">
        <v>0</v>
      </c>
      <c r="ET2374">
        <v>0</v>
      </c>
      <c r="EY2374">
        <v>0</v>
      </c>
      <c r="FA2374">
        <v>0</v>
      </c>
      <c r="FL2374">
        <v>0</v>
      </c>
      <c r="FQ2374" t="s">
        <v>261</v>
      </c>
      <c r="FR2374" t="s">
        <v>262</v>
      </c>
      <c r="FS2374" t="s">
        <v>263</v>
      </c>
      <c r="FU2374">
        <v>435600</v>
      </c>
      <c r="FV2374">
        <v>10</v>
      </c>
      <c r="FW2374">
        <v>0</v>
      </c>
      <c r="FX2374">
        <v>0</v>
      </c>
      <c r="FY2374">
        <v>0</v>
      </c>
      <c r="FZ2374">
        <v>0</v>
      </c>
      <c r="GC2374">
        <v>10</v>
      </c>
      <c r="GD2374">
        <v>1</v>
      </c>
      <c r="GI2374" t="s">
        <v>264</v>
      </c>
      <c r="GJ2374" t="s">
        <v>538</v>
      </c>
      <c r="GK2374" t="s">
        <v>539</v>
      </c>
      <c r="GL2374" s="1">
        <v>40135</v>
      </c>
      <c r="GM2374" t="s">
        <v>267</v>
      </c>
      <c r="GN2374" t="str">
        <f t="shared" si="729"/>
        <v>FALSE</v>
      </c>
      <c r="GO2374">
        <v>2022</v>
      </c>
      <c r="GP2374">
        <v>2020</v>
      </c>
      <c r="GQ2374">
        <v>400</v>
      </c>
      <c r="GR2374" t="s">
        <v>246</v>
      </c>
      <c r="GS2374" t="s">
        <v>246</v>
      </c>
      <c r="GT2374" t="s">
        <v>246</v>
      </c>
      <c r="GU2374" t="s">
        <v>246</v>
      </c>
      <c r="GV2374" t="s">
        <v>246</v>
      </c>
      <c r="GW2374" t="s">
        <v>246</v>
      </c>
      <c r="GX2374" t="s">
        <v>246</v>
      </c>
      <c r="GY2374" t="s">
        <v>246</v>
      </c>
      <c r="GZ2374" t="s">
        <v>246</v>
      </c>
      <c r="HA2374" t="s">
        <v>246</v>
      </c>
      <c r="HB2374" t="s">
        <v>246</v>
      </c>
      <c r="HC2374" t="s">
        <v>246</v>
      </c>
      <c r="HD2374" t="s">
        <v>246</v>
      </c>
      <c r="HE2374" s="2">
        <v>2385</v>
      </c>
      <c r="HF2374" s="2">
        <v>0</v>
      </c>
      <c r="HG2374" s="2">
        <v>0</v>
      </c>
      <c r="HH2374">
        <v>0</v>
      </c>
      <c r="HI2374" s="2">
        <v>15902</v>
      </c>
      <c r="HJ2374" s="2">
        <v>15902</v>
      </c>
      <c r="HK2374" s="2">
        <v>0</v>
      </c>
      <c r="HL2374">
        <v>0</v>
      </c>
      <c r="HM2374" s="2">
        <v>0</v>
      </c>
      <c r="HN2374" s="2">
        <v>0</v>
      </c>
      <c r="HO2374" s="2">
        <v>0</v>
      </c>
      <c r="HP2374">
        <v>0</v>
      </c>
      <c r="HQ2374" s="2">
        <v>107.42</v>
      </c>
      <c r="HS2374" s="2">
        <v>15902</v>
      </c>
      <c r="HV2374" t="s">
        <v>315</v>
      </c>
      <c r="HY2374" t="s">
        <v>316</v>
      </c>
      <c r="HZ2374" t="s">
        <v>317</v>
      </c>
      <c r="IA2374" t="s">
        <v>318</v>
      </c>
      <c r="IB2374" s="1">
        <v>38275</v>
      </c>
      <c r="IC2374" s="1">
        <v>38282</v>
      </c>
      <c r="ID2374" s="2">
        <v>0</v>
      </c>
      <c r="IE2374" t="s">
        <v>362</v>
      </c>
      <c r="IF2374" t="str">
        <f>"                    "</f>
        <v xml:space="preserve">                    </v>
      </c>
      <c r="IG2374" t="str">
        <f>"5264.386"</f>
        <v>5264.386</v>
      </c>
      <c r="IH2374" t="str">
        <f>""</f>
        <v/>
      </c>
      <c r="IT2374" t="str">
        <f>""</f>
        <v/>
      </c>
      <c r="IY2374" t="str">
        <f>""</f>
        <v/>
      </c>
      <c r="JB2374" t="s">
        <v>271</v>
      </c>
      <c r="JD2374" t="str">
        <f>""</f>
        <v/>
      </c>
      <c r="JE2374" t="str">
        <f>""</f>
        <v/>
      </c>
      <c r="JO2374" t="str">
        <f>""</f>
        <v/>
      </c>
      <c r="JP2374" t="str">
        <f>""</f>
        <v/>
      </c>
      <c r="JQ2374" t="str">
        <f>HYPERLINK("https://web.datatree.com/?/property?propertyId=5618137")</f>
        <v>https://web.datatree.com/?/property?propertyId=5618137</v>
      </c>
    </row>
    <row r="2375" spans="1:277" x14ac:dyDescent="0.25">
      <c r="A2375">
        <v>2373</v>
      </c>
      <c r="B2375" s="15" t="s">
        <v>18833</v>
      </c>
      <c r="C2375" s="15" t="s">
        <v>18832</v>
      </c>
      <c r="D2375" s="15" t="s">
        <v>18834</v>
      </c>
      <c r="E2375" s="15" t="s">
        <v>18835</v>
      </c>
      <c r="F2375" s="15" t="s">
        <v>18836</v>
      </c>
      <c r="G2375" s="15" t="s">
        <v>243</v>
      </c>
      <c r="H2375" s="15">
        <v>85555</v>
      </c>
      <c r="I2375" s="15" t="s">
        <v>18837</v>
      </c>
      <c r="J2375" s="23" t="s">
        <v>18838</v>
      </c>
      <c r="K2375" s="15" t="s">
        <v>18839</v>
      </c>
      <c r="L2375" s="16" t="s">
        <v>18840</v>
      </c>
      <c r="M2375" s="17" t="str">
        <f t="shared" si="730"/>
        <v>6/31/2022</v>
      </c>
      <c r="N2375" s="15">
        <v>11567</v>
      </c>
      <c r="O2375" s="18">
        <f t="shared" ref="O2375:O2438" si="733">((1+AH2375)*AE2375)*AB2375</f>
        <v>0</v>
      </c>
      <c r="P2375" s="19" t="str">
        <f t="shared" ref="P2375:P2438" si="734">TEXT(O2375,"$#,##0.00")</f>
        <v>$0.00</v>
      </c>
      <c r="Q2375" s="16">
        <v>44834</v>
      </c>
      <c r="R2375" s="19" t="str">
        <f t="shared" si="731"/>
        <v>09/30/22</v>
      </c>
      <c r="S2375" t="str">
        <f t="shared" ref="S2375:S2438" si="735">+BV2375</f>
        <v>MOHAVE</v>
      </c>
      <c r="T2375" s="6" t="str">
        <f t="shared" ref="T2375:T2438" si="736">+CP2375</f>
        <v>353-09-083</v>
      </c>
      <c r="U2375" t="str">
        <f t="shared" ref="U2375:U2438" si="737">+CL2375</f>
        <v xml:space="preserve">4185 N IRVING ST </v>
      </c>
      <c r="V2375" t="str">
        <f t="shared" ref="V2375:V2438" si="738">+CG2375</f>
        <v>KINGMAN</v>
      </c>
      <c r="W2375" t="str">
        <f t="shared" ref="W2375:W2438" si="739">+CI2375</f>
        <v>AZ</v>
      </c>
      <c r="X2375" t="str">
        <f t="shared" ref="X2375:X2438" si="740">+CJ2375</f>
        <v>86409-2615</v>
      </c>
      <c r="Y2375" t="str">
        <f t="shared" ref="Y2375:Y2438" si="741">+AQ2375</f>
        <v>RICHARD</v>
      </c>
      <c r="Z2375" t="str">
        <f t="shared" ref="Z2375:Z2438" si="742">+AR2375</f>
        <v>VANHORN</v>
      </c>
      <c r="AA2375" t="str">
        <f t="shared" ref="AA2375:AA2438" si="743">+CO2375</f>
        <v>SILVER SPRINGS #5 T21NR12W SEC 17 LOT 400</v>
      </c>
      <c r="AB2375">
        <f t="shared" ref="AB2375:AB2438" si="744">+FV2375</f>
        <v>10</v>
      </c>
      <c r="AC2375" t="str">
        <f t="shared" ref="AC2375:AC2438" si="745">+BV2375</f>
        <v>MOHAVE</v>
      </c>
      <c r="AI2375">
        <f t="shared" si="732"/>
        <v>10</v>
      </c>
      <c r="AO2375" t="s">
        <v>18201</v>
      </c>
      <c r="AP2375" t="s">
        <v>1947</v>
      </c>
      <c r="AQ2375" t="s">
        <v>505</v>
      </c>
      <c r="AR2375" t="s">
        <v>18202</v>
      </c>
      <c r="AS2375" t="s">
        <v>240</v>
      </c>
      <c r="AT2375">
        <v>9</v>
      </c>
      <c r="AU2375" t="s">
        <v>18203</v>
      </c>
      <c r="AV2375" t="s">
        <v>11453</v>
      </c>
      <c r="AW2375" t="s">
        <v>1449</v>
      </c>
      <c r="AX2375" t="s">
        <v>18202</v>
      </c>
      <c r="AY2375" t="s">
        <v>240</v>
      </c>
      <c r="AZ2375">
        <v>10</v>
      </c>
      <c r="BC2375" t="s">
        <v>18204</v>
      </c>
      <c r="BD2375" t="s">
        <v>18205</v>
      </c>
      <c r="BF2375" t="s">
        <v>860</v>
      </c>
      <c r="BH2375" t="s">
        <v>407</v>
      </c>
      <c r="BJ2375" t="s">
        <v>246</v>
      </c>
      <c r="BK2375">
        <v>2530</v>
      </c>
      <c r="BN2375" t="s">
        <v>259</v>
      </c>
      <c r="BO2375" t="s">
        <v>491</v>
      </c>
      <c r="BQ2375" t="s">
        <v>345</v>
      </c>
      <c r="BS2375" t="s">
        <v>243</v>
      </c>
      <c r="BT2375" t="str">
        <f>"86401"</f>
        <v>86401</v>
      </c>
      <c r="BU2375" t="str">
        <f>"86401"</f>
        <v>86401</v>
      </c>
      <c r="BV2375" t="s">
        <v>244</v>
      </c>
      <c r="BX2375" t="s">
        <v>18206</v>
      </c>
      <c r="BY2375" t="s">
        <v>18207</v>
      </c>
      <c r="BZ2375" t="s">
        <v>246</v>
      </c>
      <c r="CA2375">
        <v>4185</v>
      </c>
      <c r="CD2375" t="s">
        <v>7103</v>
      </c>
      <c r="CE2375" t="s">
        <v>375</v>
      </c>
      <c r="CG2375" t="s">
        <v>345</v>
      </c>
      <c r="CI2375" t="s">
        <v>243</v>
      </c>
      <c r="CJ2375" t="str">
        <f>"86409-2615"</f>
        <v>86409-2615</v>
      </c>
      <c r="CK2375" t="s">
        <v>592</v>
      </c>
      <c r="CL2375" t="s">
        <v>18208</v>
      </c>
      <c r="CM2375" t="s">
        <v>18209</v>
      </c>
      <c r="CN2375" t="s">
        <v>254</v>
      </c>
      <c r="CO2375" t="s">
        <v>18210</v>
      </c>
      <c r="CP2375" t="str">
        <f>"353-09-083"</f>
        <v>353-09-083</v>
      </c>
      <c r="CQ2375" t="str">
        <f>"35309083"</f>
        <v>35309083</v>
      </c>
      <c r="CR2375" t="str">
        <f>"R35309083"</f>
        <v>R35309083</v>
      </c>
      <c r="CS2375">
        <v>4015</v>
      </c>
      <c r="CU2375">
        <v>954800</v>
      </c>
      <c r="CV2375">
        <v>3262</v>
      </c>
      <c r="CW2375" t="s">
        <v>256</v>
      </c>
      <c r="CX2375" t="s">
        <v>257</v>
      </c>
      <c r="CY2375" t="s">
        <v>258</v>
      </c>
      <c r="CZ2375">
        <v>17</v>
      </c>
      <c r="DB2375">
        <v>35.196794065893798</v>
      </c>
      <c r="DC2375">
        <v>-113.578318855867</v>
      </c>
      <c r="DD2375" t="s">
        <v>259</v>
      </c>
      <c r="DK2375" t="s">
        <v>260</v>
      </c>
      <c r="DL2375" t="s">
        <v>260</v>
      </c>
      <c r="DO2375" t="str">
        <f>"400"</f>
        <v>400</v>
      </c>
      <c r="DQ2375">
        <v>0</v>
      </c>
      <c r="DR2375">
        <v>0</v>
      </c>
      <c r="DS2375">
        <v>0</v>
      </c>
      <c r="DT2375">
        <v>0</v>
      </c>
      <c r="DW2375">
        <v>0</v>
      </c>
      <c r="DX2375">
        <v>2005</v>
      </c>
      <c r="DZ2375">
        <v>0</v>
      </c>
      <c r="EA2375">
        <v>0</v>
      </c>
      <c r="EB2375">
        <v>0</v>
      </c>
      <c r="EC2375">
        <v>0</v>
      </c>
      <c r="ED2375">
        <v>0</v>
      </c>
      <c r="EE2375">
        <v>0</v>
      </c>
      <c r="EF2375">
        <v>0</v>
      </c>
      <c r="EG2375">
        <v>0</v>
      </c>
      <c r="EH2375">
        <v>0</v>
      </c>
      <c r="EI2375">
        <v>1</v>
      </c>
      <c r="EL2375">
        <v>0</v>
      </c>
      <c r="EN2375">
        <v>0</v>
      </c>
      <c r="EP2375">
        <v>0</v>
      </c>
      <c r="ER2375">
        <v>0</v>
      </c>
      <c r="ET2375">
        <v>0</v>
      </c>
      <c r="EY2375">
        <v>0</v>
      </c>
      <c r="EZ2375" t="s">
        <v>18211</v>
      </c>
      <c r="FA2375">
        <v>225</v>
      </c>
      <c r="FJ2375" t="s">
        <v>1111</v>
      </c>
      <c r="FL2375">
        <v>0</v>
      </c>
      <c r="FN2375" s="2">
        <v>62766</v>
      </c>
      <c r="FO2375" s="4">
        <v>1</v>
      </c>
      <c r="FP2375" s="2">
        <v>62766</v>
      </c>
      <c r="FQ2375" t="s">
        <v>5888</v>
      </c>
      <c r="FR2375" t="s">
        <v>7824</v>
      </c>
      <c r="FS2375" t="s">
        <v>7825</v>
      </c>
      <c r="FU2375">
        <v>435600</v>
      </c>
      <c r="FV2375">
        <v>10</v>
      </c>
      <c r="FW2375">
        <v>0</v>
      </c>
      <c r="FX2375">
        <v>0</v>
      </c>
      <c r="FY2375">
        <v>0</v>
      </c>
      <c r="FZ2375">
        <v>0</v>
      </c>
      <c r="GD2375">
        <v>1</v>
      </c>
      <c r="GI2375" t="s">
        <v>264</v>
      </c>
      <c r="GJ2375" t="s">
        <v>265</v>
      </c>
      <c r="GK2375" t="s">
        <v>266</v>
      </c>
      <c r="GL2375" s="1">
        <v>40135</v>
      </c>
      <c r="GM2375" t="s">
        <v>267</v>
      </c>
      <c r="GN2375" t="str">
        <f t="shared" si="729"/>
        <v>FALSE</v>
      </c>
      <c r="GO2375">
        <v>2022</v>
      </c>
      <c r="GP2375">
        <v>2020</v>
      </c>
      <c r="GQ2375">
        <v>300</v>
      </c>
      <c r="GR2375" t="s">
        <v>246</v>
      </c>
      <c r="GS2375" t="s">
        <v>246</v>
      </c>
      <c r="GT2375" t="s">
        <v>246</v>
      </c>
      <c r="GU2375" t="s">
        <v>246</v>
      </c>
      <c r="GV2375" t="s">
        <v>246</v>
      </c>
      <c r="GW2375" t="s">
        <v>246</v>
      </c>
      <c r="GX2375" t="s">
        <v>246</v>
      </c>
      <c r="GY2375" t="s">
        <v>246</v>
      </c>
      <c r="GZ2375" t="s">
        <v>246</v>
      </c>
      <c r="HA2375" t="s">
        <v>246</v>
      </c>
      <c r="HB2375" t="s">
        <v>246</v>
      </c>
      <c r="HC2375" t="s">
        <v>246</v>
      </c>
      <c r="HD2375" t="s">
        <v>246</v>
      </c>
      <c r="HE2375" s="2">
        <v>1446</v>
      </c>
      <c r="HF2375" s="2">
        <v>0</v>
      </c>
      <c r="HG2375" s="2">
        <v>0</v>
      </c>
      <c r="HH2375">
        <v>0</v>
      </c>
      <c r="HI2375" s="2">
        <v>14456</v>
      </c>
      <c r="HJ2375" s="2">
        <v>5672</v>
      </c>
      <c r="HK2375" s="2">
        <v>8784</v>
      </c>
      <c r="HL2375">
        <v>60.76</v>
      </c>
      <c r="HM2375" s="2">
        <v>0</v>
      </c>
      <c r="HN2375" s="2">
        <v>0</v>
      </c>
      <c r="HO2375" s="2">
        <v>0</v>
      </c>
      <c r="HP2375">
        <v>0</v>
      </c>
      <c r="HQ2375" s="2">
        <v>85.16</v>
      </c>
      <c r="HS2375" s="2">
        <v>14456</v>
      </c>
      <c r="HV2375" t="s">
        <v>268</v>
      </c>
      <c r="HY2375" t="s">
        <v>269</v>
      </c>
      <c r="IC2375" s="1">
        <v>37235</v>
      </c>
      <c r="ID2375" s="2">
        <v>7800</v>
      </c>
      <c r="IE2375" t="s">
        <v>362</v>
      </c>
      <c r="IF2375" t="str">
        <f>"                    "</f>
        <v xml:space="preserve">                    </v>
      </c>
      <c r="IG2375" t="str">
        <f>"3931.986"</f>
        <v>3931.986</v>
      </c>
      <c r="IH2375" t="str">
        <f>""</f>
        <v/>
      </c>
      <c r="IT2375" t="str">
        <f>""</f>
        <v/>
      </c>
      <c r="IY2375" t="str">
        <f>""</f>
        <v/>
      </c>
      <c r="JB2375" t="s">
        <v>271</v>
      </c>
      <c r="JD2375" t="str">
        <f>""</f>
        <v/>
      </c>
      <c r="JE2375" t="str">
        <f>""</f>
        <v/>
      </c>
      <c r="JO2375" t="str">
        <f>""</f>
        <v/>
      </c>
      <c r="JP2375" t="str">
        <f>""</f>
        <v/>
      </c>
      <c r="JQ2375" t="str">
        <f>HYPERLINK("https://web.datatree.com/?/property?propertyId=5619908")</f>
        <v>https://web.datatree.com/?/property?propertyId=5619908</v>
      </c>
    </row>
    <row r="2376" spans="1:277" x14ac:dyDescent="0.25">
      <c r="A2376">
        <v>2374</v>
      </c>
      <c r="B2376" s="15" t="s">
        <v>18833</v>
      </c>
      <c r="C2376" s="15" t="s">
        <v>18832</v>
      </c>
      <c r="D2376" s="15" t="s">
        <v>18834</v>
      </c>
      <c r="E2376" s="15" t="s">
        <v>18835</v>
      </c>
      <c r="F2376" s="15" t="s">
        <v>18836</v>
      </c>
      <c r="G2376" s="15" t="s">
        <v>243</v>
      </c>
      <c r="H2376" s="15">
        <v>85555</v>
      </c>
      <c r="I2376" s="15" t="s">
        <v>18837</v>
      </c>
      <c r="J2376" s="23" t="s">
        <v>18838</v>
      </c>
      <c r="K2376" s="15" t="s">
        <v>18839</v>
      </c>
      <c r="L2376" s="16" t="s">
        <v>18840</v>
      </c>
      <c r="M2376" s="17" t="str">
        <f t="shared" si="730"/>
        <v>6/31/2022</v>
      </c>
      <c r="N2376" s="15">
        <v>11568</v>
      </c>
      <c r="O2376" s="18">
        <f t="shared" si="733"/>
        <v>0</v>
      </c>
      <c r="P2376" s="19" t="str">
        <f t="shared" si="734"/>
        <v>$0.00</v>
      </c>
      <c r="Q2376" s="16">
        <v>44834</v>
      </c>
      <c r="R2376" s="19" t="str">
        <f t="shared" si="731"/>
        <v>09/30/22</v>
      </c>
      <c r="S2376" t="str">
        <f t="shared" si="735"/>
        <v>MOHAVE</v>
      </c>
      <c r="T2376" s="6" t="str">
        <f t="shared" si="736"/>
        <v>254-13-027</v>
      </c>
      <c r="U2376" t="str">
        <f t="shared" si="737"/>
        <v xml:space="preserve">555 12TH ST #1250 </v>
      </c>
      <c r="V2376" t="str">
        <f t="shared" si="738"/>
        <v>OAKLAND</v>
      </c>
      <c r="W2376" t="str">
        <f t="shared" si="739"/>
        <v>CA</v>
      </c>
      <c r="X2376" t="str">
        <f t="shared" si="740"/>
        <v>94607-4095</v>
      </c>
      <c r="Y2376">
        <f t="shared" si="741"/>
        <v>0</v>
      </c>
      <c r="Z2376" t="str">
        <f t="shared" si="742"/>
        <v>ENTRUST GROUP INC</v>
      </c>
      <c r="AA2376" t="str">
        <f t="shared" si="743"/>
        <v>T20N R12W SEC 5 SILVER SPRINGS LOT 35</v>
      </c>
      <c r="AB2376">
        <f t="shared" si="744"/>
        <v>10</v>
      </c>
      <c r="AC2376" t="str">
        <f t="shared" si="745"/>
        <v>MOHAVE</v>
      </c>
      <c r="AI2376">
        <f t="shared" si="732"/>
        <v>10</v>
      </c>
      <c r="AO2376" t="s">
        <v>9590</v>
      </c>
      <c r="AR2376" t="s">
        <v>9590</v>
      </c>
      <c r="AS2376" t="s">
        <v>273</v>
      </c>
      <c r="AT2376">
        <v>384</v>
      </c>
      <c r="AU2376" t="s">
        <v>9591</v>
      </c>
      <c r="AX2376" t="s">
        <v>9591</v>
      </c>
      <c r="AY2376" t="s">
        <v>273</v>
      </c>
      <c r="AZ2376">
        <v>10</v>
      </c>
      <c r="BC2376" t="s">
        <v>9590</v>
      </c>
      <c r="BD2376" t="s">
        <v>9592</v>
      </c>
      <c r="BF2376" t="s">
        <v>274</v>
      </c>
      <c r="BH2376" t="s">
        <v>242</v>
      </c>
      <c r="BS2376" t="s">
        <v>243</v>
      </c>
      <c r="BV2376" t="s">
        <v>244</v>
      </c>
      <c r="BY2376" t="s">
        <v>245</v>
      </c>
      <c r="CA2376">
        <v>555</v>
      </c>
      <c r="CD2376" t="s">
        <v>5733</v>
      </c>
      <c r="CE2376" t="s">
        <v>375</v>
      </c>
      <c r="CF2376">
        <v>1250</v>
      </c>
      <c r="CG2376" t="s">
        <v>3127</v>
      </c>
      <c r="CH2376" t="s">
        <v>3127</v>
      </c>
      <c r="CI2376" t="s">
        <v>328</v>
      </c>
      <c r="CJ2376" t="str">
        <f>"94607-4095"</f>
        <v>94607-4095</v>
      </c>
      <c r="CK2376" t="s">
        <v>1633</v>
      </c>
      <c r="CL2376" t="s">
        <v>9593</v>
      </c>
      <c r="CM2376" t="s">
        <v>9594</v>
      </c>
      <c r="CN2376" t="s">
        <v>254</v>
      </c>
      <c r="CO2376" t="s">
        <v>18212</v>
      </c>
      <c r="CP2376" t="str">
        <f>"254-13-027"</f>
        <v>254-13-027</v>
      </c>
      <c r="CQ2376" t="str">
        <f>"25413027"</f>
        <v>25413027</v>
      </c>
      <c r="CR2376" t="str">
        <f>"R25413027"</f>
        <v>R25413027</v>
      </c>
      <c r="CS2376">
        <v>4015</v>
      </c>
      <c r="CW2376" t="s">
        <v>256</v>
      </c>
      <c r="CX2376" t="s">
        <v>651</v>
      </c>
      <c r="CY2376" t="s">
        <v>258</v>
      </c>
      <c r="CZ2376">
        <v>5</v>
      </c>
      <c r="DB2376">
        <v>35.148495243170601</v>
      </c>
      <c r="DC2376">
        <v>-113.576675417163</v>
      </c>
      <c r="DD2376" t="s">
        <v>259</v>
      </c>
      <c r="DK2376" t="s">
        <v>1324</v>
      </c>
      <c r="DL2376" t="s">
        <v>1324</v>
      </c>
      <c r="DO2376" t="str">
        <f>"35"</f>
        <v>35</v>
      </c>
      <c r="DQ2376">
        <v>0</v>
      </c>
      <c r="DR2376">
        <v>0</v>
      </c>
      <c r="DS2376">
        <v>0</v>
      </c>
      <c r="DT2376">
        <v>0</v>
      </c>
      <c r="DW2376">
        <v>0</v>
      </c>
      <c r="DX2376">
        <v>0</v>
      </c>
      <c r="DZ2376">
        <v>0</v>
      </c>
      <c r="EA2376">
        <v>0</v>
      </c>
      <c r="EB2376">
        <v>0</v>
      </c>
      <c r="EC2376">
        <v>0</v>
      </c>
      <c r="ED2376">
        <v>0</v>
      </c>
      <c r="EE2376">
        <v>0</v>
      </c>
      <c r="EF2376">
        <v>0</v>
      </c>
      <c r="EG2376">
        <v>0</v>
      </c>
      <c r="EH2376">
        <v>0</v>
      </c>
      <c r="EI2376">
        <v>0</v>
      </c>
      <c r="EL2376">
        <v>0</v>
      </c>
      <c r="EN2376">
        <v>0</v>
      </c>
      <c r="EP2376">
        <v>0</v>
      </c>
      <c r="ER2376">
        <v>0</v>
      </c>
      <c r="ET2376">
        <v>0</v>
      </c>
      <c r="EY2376">
        <v>0</v>
      </c>
      <c r="FA2376">
        <v>0</v>
      </c>
      <c r="FL2376">
        <v>0</v>
      </c>
      <c r="FQ2376" t="s">
        <v>261</v>
      </c>
      <c r="FR2376" t="s">
        <v>262</v>
      </c>
      <c r="FS2376" t="s">
        <v>263</v>
      </c>
      <c r="FU2376">
        <v>435600</v>
      </c>
      <c r="FV2376">
        <v>10</v>
      </c>
      <c r="FW2376">
        <v>0</v>
      </c>
      <c r="FX2376">
        <v>0</v>
      </c>
      <c r="FY2376">
        <v>0</v>
      </c>
      <c r="FZ2376">
        <v>0</v>
      </c>
      <c r="GI2376" t="s">
        <v>264</v>
      </c>
      <c r="GJ2376" t="s">
        <v>265</v>
      </c>
      <c r="GK2376" t="s">
        <v>266</v>
      </c>
      <c r="GL2376" s="1">
        <v>40135</v>
      </c>
      <c r="GM2376" t="s">
        <v>267</v>
      </c>
      <c r="GN2376" t="str">
        <f t="shared" si="729"/>
        <v>FALSE</v>
      </c>
      <c r="GO2376">
        <v>2022</v>
      </c>
      <c r="GP2376">
        <v>2020</v>
      </c>
      <c r="GQ2376">
        <v>300</v>
      </c>
      <c r="GR2376" t="s">
        <v>246</v>
      </c>
      <c r="GS2376" t="s">
        <v>246</v>
      </c>
      <c r="GT2376" t="s">
        <v>246</v>
      </c>
      <c r="GU2376" t="s">
        <v>246</v>
      </c>
      <c r="GV2376" t="s">
        <v>246</v>
      </c>
      <c r="GW2376" t="s">
        <v>246</v>
      </c>
      <c r="GX2376" t="s">
        <v>246</v>
      </c>
      <c r="GY2376" t="s">
        <v>246</v>
      </c>
      <c r="GZ2376" t="s">
        <v>246</v>
      </c>
      <c r="HA2376" t="s">
        <v>246</v>
      </c>
      <c r="HB2376" t="s">
        <v>246</v>
      </c>
      <c r="HC2376" t="s">
        <v>246</v>
      </c>
      <c r="HD2376" t="s">
        <v>246</v>
      </c>
      <c r="HE2376" s="2">
        <v>656</v>
      </c>
      <c r="HF2376" s="2">
        <v>0</v>
      </c>
      <c r="HG2376" s="2">
        <v>0</v>
      </c>
      <c r="HH2376">
        <v>0</v>
      </c>
      <c r="HI2376" s="2">
        <v>4374</v>
      </c>
      <c r="HJ2376" s="2">
        <v>4374</v>
      </c>
      <c r="HK2376" s="2">
        <v>0</v>
      </c>
      <c r="HL2376">
        <v>0</v>
      </c>
      <c r="HM2376" s="2">
        <v>0</v>
      </c>
      <c r="HN2376" s="2">
        <v>0</v>
      </c>
      <c r="HO2376" s="2">
        <v>0</v>
      </c>
      <c r="HP2376">
        <v>0</v>
      </c>
      <c r="HQ2376" s="2">
        <v>89.04</v>
      </c>
      <c r="HS2376" s="2">
        <v>4374</v>
      </c>
      <c r="HT2376">
        <v>7</v>
      </c>
      <c r="HV2376" t="s">
        <v>289</v>
      </c>
      <c r="HY2376" t="s">
        <v>290</v>
      </c>
      <c r="HZ2376" t="s">
        <v>290</v>
      </c>
      <c r="IF2376" t="str">
        <f>""</f>
        <v/>
      </c>
      <c r="IG2376" t="str">
        <f>""</f>
        <v/>
      </c>
      <c r="IH2376" t="str">
        <f>""</f>
        <v/>
      </c>
      <c r="II2376" s="1">
        <v>42625</v>
      </c>
      <c r="IJ2376" s="1">
        <v>42650</v>
      </c>
      <c r="IK2376" s="2">
        <v>7000</v>
      </c>
      <c r="IM2376" t="s">
        <v>553</v>
      </c>
      <c r="IN2376" t="s">
        <v>9596</v>
      </c>
      <c r="IT2376" t="str">
        <f>""</f>
        <v/>
      </c>
      <c r="IY2376" t="str">
        <f>""</f>
        <v/>
      </c>
      <c r="JB2376" t="s">
        <v>271</v>
      </c>
      <c r="JD2376" t="str">
        <f>"2016.45469"</f>
        <v>2016.45469</v>
      </c>
      <c r="JE2376" t="str">
        <f>""</f>
        <v/>
      </c>
      <c r="JF2376" s="1">
        <v>41779</v>
      </c>
      <c r="JG2376" s="1">
        <v>41834</v>
      </c>
      <c r="JH2376" s="2">
        <v>5000</v>
      </c>
      <c r="JI2376" t="s">
        <v>553</v>
      </c>
      <c r="JO2376" t="str">
        <f>"2014.30653"</f>
        <v>2014.30653</v>
      </c>
      <c r="JP2376" t="str">
        <f>""</f>
        <v/>
      </c>
      <c r="JQ2376" t="str">
        <f>HYPERLINK("https://web.datatree.com/?/property?propertyId=5621066")</f>
        <v>https://web.datatree.com/?/property?propertyId=5621066</v>
      </c>
    </row>
    <row r="2377" spans="1:277" x14ac:dyDescent="0.25">
      <c r="A2377">
        <v>2375</v>
      </c>
      <c r="B2377" s="15" t="s">
        <v>18833</v>
      </c>
      <c r="C2377" s="15" t="s">
        <v>18832</v>
      </c>
      <c r="D2377" s="15" t="s">
        <v>18834</v>
      </c>
      <c r="E2377" s="15" t="s">
        <v>18835</v>
      </c>
      <c r="F2377" s="15" t="s">
        <v>18836</v>
      </c>
      <c r="G2377" s="15" t="s">
        <v>243</v>
      </c>
      <c r="H2377" s="15">
        <v>85555</v>
      </c>
      <c r="I2377" s="15" t="s">
        <v>18837</v>
      </c>
      <c r="J2377" s="23" t="s">
        <v>18838</v>
      </c>
      <c r="K2377" s="15" t="s">
        <v>18839</v>
      </c>
      <c r="L2377" s="16" t="s">
        <v>18840</v>
      </c>
      <c r="M2377" s="17" t="str">
        <f t="shared" si="730"/>
        <v>6/31/2022</v>
      </c>
      <c r="N2377" s="15">
        <v>11569</v>
      </c>
      <c r="O2377" s="18">
        <f t="shared" si="733"/>
        <v>0</v>
      </c>
      <c r="P2377" s="19" t="str">
        <f t="shared" si="734"/>
        <v>$0.00</v>
      </c>
      <c r="Q2377" s="16">
        <v>44834</v>
      </c>
      <c r="R2377" s="19" t="str">
        <f t="shared" si="731"/>
        <v>09/30/22</v>
      </c>
      <c r="S2377" t="str">
        <f t="shared" si="735"/>
        <v>MOHAVE</v>
      </c>
      <c r="T2377" s="6" t="str">
        <f t="shared" si="736"/>
        <v>353-18-069</v>
      </c>
      <c r="U2377" t="str">
        <f t="shared" si="737"/>
        <v xml:space="preserve">260 SEAVIEW CT #401 </v>
      </c>
      <c r="V2377" t="str">
        <f t="shared" si="738"/>
        <v>MARCO ISLAND</v>
      </c>
      <c r="W2377" t="str">
        <f t="shared" si="739"/>
        <v>FL</v>
      </c>
      <c r="X2377" t="str">
        <f t="shared" si="740"/>
        <v>34145-3168</v>
      </c>
      <c r="Y2377" t="str">
        <f t="shared" si="741"/>
        <v>EDWARD</v>
      </c>
      <c r="Z2377" t="str">
        <f t="shared" si="742"/>
        <v>PUHL</v>
      </c>
      <c r="AA2377" t="str">
        <f t="shared" si="743"/>
        <v>SILVER SPRINGS UNIT VI LOT 520</v>
      </c>
      <c r="AB2377">
        <f t="shared" si="744"/>
        <v>10</v>
      </c>
      <c r="AC2377" t="str">
        <f t="shared" si="745"/>
        <v>MOHAVE</v>
      </c>
      <c r="AI2377">
        <f t="shared" si="732"/>
        <v>10</v>
      </c>
      <c r="AO2377" t="s">
        <v>18213</v>
      </c>
      <c r="AP2377" t="s">
        <v>18214</v>
      </c>
      <c r="AQ2377" t="s">
        <v>1062</v>
      </c>
      <c r="AR2377" t="s">
        <v>18215</v>
      </c>
      <c r="AS2377" t="s">
        <v>240</v>
      </c>
      <c r="AT2377">
        <v>1</v>
      </c>
      <c r="AU2377" t="s">
        <v>18216</v>
      </c>
      <c r="AV2377" t="s">
        <v>18217</v>
      </c>
      <c r="AW2377" t="s">
        <v>1281</v>
      </c>
      <c r="AX2377" t="s">
        <v>18215</v>
      </c>
      <c r="AY2377" t="s">
        <v>240</v>
      </c>
      <c r="AZ2377">
        <v>1</v>
      </c>
      <c r="BC2377" t="s">
        <v>18218</v>
      </c>
      <c r="BD2377" t="s">
        <v>18219</v>
      </c>
      <c r="BH2377" t="s">
        <v>242</v>
      </c>
      <c r="BS2377" t="s">
        <v>243</v>
      </c>
      <c r="BV2377" t="s">
        <v>244</v>
      </c>
      <c r="BY2377" t="s">
        <v>245</v>
      </c>
      <c r="CA2377">
        <v>260</v>
      </c>
      <c r="CD2377" t="s">
        <v>18220</v>
      </c>
      <c r="CE2377" t="s">
        <v>439</v>
      </c>
      <c r="CF2377">
        <v>401</v>
      </c>
      <c r="CG2377" t="s">
        <v>18221</v>
      </c>
      <c r="CH2377" t="s">
        <v>18221</v>
      </c>
      <c r="CI2377" t="s">
        <v>1127</v>
      </c>
      <c r="CJ2377" t="str">
        <f>"34145-3168"</f>
        <v>34145-3168</v>
      </c>
      <c r="CK2377" t="s">
        <v>1329</v>
      </c>
      <c r="CL2377" t="s">
        <v>18222</v>
      </c>
      <c r="CM2377" t="s">
        <v>18223</v>
      </c>
      <c r="CN2377" t="s">
        <v>254</v>
      </c>
      <c r="CO2377" t="s">
        <v>18224</v>
      </c>
      <c r="CP2377" t="str">
        <f>"353-18-069"</f>
        <v>353-18-069</v>
      </c>
      <c r="CQ2377" t="str">
        <f>"35318069"</f>
        <v>35318069</v>
      </c>
      <c r="CR2377" t="str">
        <f>"R35318069"</f>
        <v>R35318069</v>
      </c>
      <c r="CS2377">
        <v>4015</v>
      </c>
      <c r="CW2377" t="s">
        <v>256</v>
      </c>
      <c r="CX2377" t="s">
        <v>257</v>
      </c>
      <c r="CY2377" t="s">
        <v>258</v>
      </c>
      <c r="CZ2377">
        <v>35</v>
      </c>
      <c r="DB2377">
        <v>35.154995425011499</v>
      </c>
      <c r="DC2377">
        <v>-113.50978711014901</v>
      </c>
      <c r="DD2377" t="s">
        <v>259</v>
      </c>
      <c r="DK2377" t="s">
        <v>1034</v>
      </c>
      <c r="DL2377" t="s">
        <v>1034</v>
      </c>
      <c r="DO2377" t="str">
        <f>"520"</f>
        <v>520</v>
      </c>
      <c r="DQ2377">
        <v>0</v>
      </c>
      <c r="DR2377">
        <v>0</v>
      </c>
      <c r="DS2377">
        <v>0</v>
      </c>
      <c r="DT2377">
        <v>0</v>
      </c>
      <c r="DW2377">
        <v>0</v>
      </c>
      <c r="DX2377">
        <v>0</v>
      </c>
      <c r="DZ2377">
        <v>0</v>
      </c>
      <c r="EA2377">
        <v>0</v>
      </c>
      <c r="EB2377">
        <v>0</v>
      </c>
      <c r="EC2377">
        <v>0</v>
      </c>
      <c r="ED2377">
        <v>0</v>
      </c>
      <c r="EE2377">
        <v>0</v>
      </c>
      <c r="EF2377">
        <v>0</v>
      </c>
      <c r="EG2377">
        <v>0</v>
      </c>
      <c r="EH2377">
        <v>0</v>
      </c>
      <c r="EI2377">
        <v>0</v>
      </c>
      <c r="EL2377">
        <v>0</v>
      </c>
      <c r="EN2377">
        <v>0</v>
      </c>
      <c r="EP2377">
        <v>0</v>
      </c>
      <c r="ER2377">
        <v>0</v>
      </c>
      <c r="ET2377">
        <v>0</v>
      </c>
      <c r="EY2377">
        <v>0</v>
      </c>
      <c r="FA2377">
        <v>0</v>
      </c>
      <c r="FL2377">
        <v>0</v>
      </c>
      <c r="FQ2377" t="s">
        <v>261</v>
      </c>
      <c r="FR2377" t="s">
        <v>262</v>
      </c>
      <c r="FS2377" t="s">
        <v>263</v>
      </c>
      <c r="FU2377">
        <v>435600</v>
      </c>
      <c r="FV2377">
        <v>10</v>
      </c>
      <c r="FW2377">
        <v>0</v>
      </c>
      <c r="FX2377">
        <v>0</v>
      </c>
      <c r="FY2377">
        <v>0</v>
      </c>
      <c r="FZ2377">
        <v>0</v>
      </c>
      <c r="GI2377" t="s">
        <v>264</v>
      </c>
      <c r="GJ2377" t="s">
        <v>265</v>
      </c>
      <c r="GK2377" t="s">
        <v>266</v>
      </c>
      <c r="GL2377" s="1">
        <v>40135</v>
      </c>
      <c r="GM2377" t="s">
        <v>267</v>
      </c>
      <c r="GN2377" t="str">
        <f t="shared" si="729"/>
        <v>FALSE</v>
      </c>
      <c r="GO2377">
        <v>2022</v>
      </c>
      <c r="GP2377">
        <v>2020</v>
      </c>
      <c r="GQ2377">
        <v>300</v>
      </c>
      <c r="GR2377" t="s">
        <v>246</v>
      </c>
      <c r="GS2377" t="s">
        <v>246</v>
      </c>
      <c r="GT2377" t="s">
        <v>246</v>
      </c>
      <c r="GU2377" t="s">
        <v>246</v>
      </c>
      <c r="GV2377" t="s">
        <v>246</v>
      </c>
      <c r="GW2377" t="s">
        <v>246</v>
      </c>
      <c r="GX2377" t="s">
        <v>246</v>
      </c>
      <c r="GY2377" t="s">
        <v>246</v>
      </c>
      <c r="GZ2377" t="s">
        <v>246</v>
      </c>
      <c r="HA2377" t="s">
        <v>246</v>
      </c>
      <c r="HB2377" t="s">
        <v>246</v>
      </c>
      <c r="HC2377" t="s">
        <v>246</v>
      </c>
      <c r="HD2377" t="s">
        <v>246</v>
      </c>
      <c r="HE2377" s="2">
        <v>358</v>
      </c>
      <c r="HF2377" s="2">
        <v>0</v>
      </c>
      <c r="HG2377" s="2">
        <v>0</v>
      </c>
      <c r="HH2377">
        <v>0</v>
      </c>
      <c r="HI2377" s="2">
        <v>2388</v>
      </c>
      <c r="HJ2377" s="2">
        <v>2388</v>
      </c>
      <c r="HK2377" s="2">
        <v>0</v>
      </c>
      <c r="HL2377">
        <v>0</v>
      </c>
      <c r="HM2377" s="2">
        <v>0</v>
      </c>
      <c r="HN2377" s="2">
        <v>0</v>
      </c>
      <c r="HO2377" s="2">
        <v>0</v>
      </c>
      <c r="HP2377">
        <v>0</v>
      </c>
      <c r="HQ2377" s="2">
        <v>40.700000000000003</v>
      </c>
      <c r="HS2377" s="2">
        <v>2388</v>
      </c>
      <c r="HV2377" t="s">
        <v>268</v>
      </c>
      <c r="HY2377" t="s">
        <v>269</v>
      </c>
      <c r="IF2377" t="str">
        <f>""</f>
        <v/>
      </c>
      <c r="IG2377" t="str">
        <f>""</f>
        <v/>
      </c>
      <c r="IH2377" t="str">
        <f>""</f>
        <v/>
      </c>
      <c r="IT2377" t="str">
        <f>""</f>
        <v/>
      </c>
      <c r="IY2377" t="str">
        <f>""</f>
        <v/>
      </c>
      <c r="JB2377" t="s">
        <v>271</v>
      </c>
      <c r="JD2377" t="str">
        <f>""</f>
        <v/>
      </c>
      <c r="JE2377" t="str">
        <f>""</f>
        <v/>
      </c>
      <c r="JO2377" t="str">
        <f>""</f>
        <v/>
      </c>
      <c r="JP2377" t="str">
        <f>""</f>
        <v/>
      </c>
      <c r="JQ2377" t="str">
        <f>HYPERLINK("https://web.datatree.com/?/property?propertyId=5622503")</f>
        <v>https://web.datatree.com/?/property?propertyId=5622503</v>
      </c>
    </row>
    <row r="2378" spans="1:277" x14ac:dyDescent="0.25">
      <c r="A2378">
        <v>2376</v>
      </c>
      <c r="B2378" s="15" t="s">
        <v>18833</v>
      </c>
      <c r="C2378" s="15" t="s">
        <v>18832</v>
      </c>
      <c r="D2378" s="15" t="s">
        <v>18834</v>
      </c>
      <c r="E2378" s="15" t="s">
        <v>18835</v>
      </c>
      <c r="F2378" s="15" t="s">
        <v>18836</v>
      </c>
      <c r="G2378" s="15" t="s">
        <v>243</v>
      </c>
      <c r="H2378" s="15">
        <v>85555</v>
      </c>
      <c r="I2378" s="15" t="s">
        <v>18837</v>
      </c>
      <c r="J2378" s="23" t="s">
        <v>18838</v>
      </c>
      <c r="K2378" s="15" t="s">
        <v>18839</v>
      </c>
      <c r="L2378" s="16" t="s">
        <v>18840</v>
      </c>
      <c r="M2378" s="17" t="str">
        <f t="shared" si="730"/>
        <v>6/31/2022</v>
      </c>
      <c r="N2378" s="15">
        <v>11570</v>
      </c>
      <c r="O2378" s="18">
        <f t="shared" si="733"/>
        <v>0</v>
      </c>
      <c r="P2378" s="19" t="str">
        <f t="shared" si="734"/>
        <v>$0.00</v>
      </c>
      <c r="Q2378" s="16">
        <v>44834</v>
      </c>
      <c r="R2378" s="19" t="str">
        <f t="shared" si="731"/>
        <v>09/30/22</v>
      </c>
      <c r="S2378" t="str">
        <f t="shared" si="735"/>
        <v>MOHAVE</v>
      </c>
      <c r="T2378" s="6" t="str">
        <f t="shared" si="736"/>
        <v>210-37-020</v>
      </c>
      <c r="U2378" t="str">
        <f t="shared" si="737"/>
        <v xml:space="preserve">3301 MONTE VILLA PKWY #101 </v>
      </c>
      <c r="V2378" t="str">
        <f t="shared" si="738"/>
        <v>BOTHELL</v>
      </c>
      <c r="W2378" t="str">
        <f t="shared" si="739"/>
        <v>WA</v>
      </c>
      <c r="X2378" t="str">
        <f t="shared" si="740"/>
        <v>98021-8941</v>
      </c>
      <c r="Y2378">
        <f t="shared" si="741"/>
        <v>0</v>
      </c>
      <c r="Z2378" t="str">
        <f t="shared" si="742"/>
        <v>SACRAMENTO VALLEY LIMITED PARTNERSHIP</v>
      </c>
      <c r="AA2378" t="str">
        <f t="shared" si="743"/>
        <v>TWN: 16.5NRNG: 20WSEC: 27 TRACT: SW4 SE4 NW4  LESS 30' EASEMENT 1 0 AC</v>
      </c>
      <c r="AB2378">
        <f t="shared" si="744"/>
        <v>10</v>
      </c>
      <c r="AC2378" t="str">
        <f t="shared" si="745"/>
        <v>MOHAVE</v>
      </c>
      <c r="AI2378">
        <f t="shared" si="732"/>
        <v>10</v>
      </c>
      <c r="AO2378" t="s">
        <v>1830</v>
      </c>
      <c r="AR2378" t="s">
        <v>1830</v>
      </c>
      <c r="AS2378" t="s">
        <v>273</v>
      </c>
      <c r="AT2378">
        <v>35</v>
      </c>
      <c r="BC2378" t="s">
        <v>1830</v>
      </c>
      <c r="BD2378" t="s">
        <v>1830</v>
      </c>
      <c r="BF2378" t="s">
        <v>644</v>
      </c>
      <c r="BH2378" t="s">
        <v>242</v>
      </c>
      <c r="BS2378" t="s">
        <v>243</v>
      </c>
      <c r="BV2378" t="s">
        <v>244</v>
      </c>
      <c r="BY2378" t="s">
        <v>245</v>
      </c>
      <c r="CA2378">
        <v>3301</v>
      </c>
      <c r="CD2378" t="s">
        <v>1831</v>
      </c>
      <c r="CE2378" t="s">
        <v>1832</v>
      </c>
      <c r="CF2378">
        <v>101</v>
      </c>
      <c r="CG2378" t="s">
        <v>1833</v>
      </c>
      <c r="CH2378" t="s">
        <v>1833</v>
      </c>
      <c r="CI2378" t="s">
        <v>461</v>
      </c>
      <c r="CJ2378" t="str">
        <f>"98021-8941"</f>
        <v>98021-8941</v>
      </c>
      <c r="CK2378" t="s">
        <v>1834</v>
      </c>
      <c r="CL2378" t="s">
        <v>1835</v>
      </c>
      <c r="CM2378" t="s">
        <v>1836</v>
      </c>
      <c r="CN2378" t="s">
        <v>254</v>
      </c>
      <c r="CO2378" t="s">
        <v>18225</v>
      </c>
      <c r="CP2378" t="str">
        <f>"210-37-020"</f>
        <v>210-37-020</v>
      </c>
      <c r="CQ2378" t="str">
        <f>"21037020"</f>
        <v>21037020</v>
      </c>
      <c r="CR2378" t="str">
        <f>"R21037020"</f>
        <v>R21037020</v>
      </c>
      <c r="CS2378">
        <v>4015</v>
      </c>
      <c r="CW2378" t="s">
        <v>256</v>
      </c>
      <c r="CX2378">
        <v>16</v>
      </c>
      <c r="CY2378" t="s">
        <v>310</v>
      </c>
      <c r="CZ2378">
        <v>27</v>
      </c>
      <c r="DB2378">
        <v>34.786509699864297</v>
      </c>
      <c r="DC2378">
        <v>-114.346212460549</v>
      </c>
      <c r="DK2378" t="s">
        <v>466</v>
      </c>
      <c r="DL2378" t="s">
        <v>466</v>
      </c>
      <c r="DO2378" t="str">
        <f>""</f>
        <v/>
      </c>
      <c r="DQ2378">
        <v>0</v>
      </c>
      <c r="DR2378">
        <v>0</v>
      </c>
      <c r="DS2378">
        <v>0</v>
      </c>
      <c r="DT2378">
        <v>0</v>
      </c>
      <c r="DW2378">
        <v>0</v>
      </c>
      <c r="DX2378">
        <v>0</v>
      </c>
      <c r="DZ2378">
        <v>0</v>
      </c>
      <c r="EA2378">
        <v>0</v>
      </c>
      <c r="EB2378">
        <v>0</v>
      </c>
      <c r="EC2378">
        <v>0</v>
      </c>
      <c r="ED2378">
        <v>0</v>
      </c>
      <c r="EE2378">
        <v>0</v>
      </c>
      <c r="EF2378">
        <v>0</v>
      </c>
      <c r="EG2378">
        <v>0</v>
      </c>
      <c r="EH2378">
        <v>0</v>
      </c>
      <c r="EI2378">
        <v>0</v>
      </c>
      <c r="EL2378">
        <v>0</v>
      </c>
      <c r="EN2378">
        <v>0</v>
      </c>
      <c r="EP2378">
        <v>0</v>
      </c>
      <c r="ER2378">
        <v>0</v>
      </c>
      <c r="ET2378">
        <v>0</v>
      </c>
      <c r="EY2378">
        <v>0</v>
      </c>
      <c r="FA2378">
        <v>0</v>
      </c>
      <c r="FL2378">
        <v>0</v>
      </c>
      <c r="FQ2378" t="s">
        <v>261</v>
      </c>
      <c r="FR2378" t="s">
        <v>354</v>
      </c>
      <c r="FS2378" t="s">
        <v>355</v>
      </c>
      <c r="FU2378">
        <v>435600</v>
      </c>
      <c r="FV2378">
        <v>10</v>
      </c>
      <c r="FW2378">
        <v>0</v>
      </c>
      <c r="FX2378">
        <v>0</v>
      </c>
      <c r="FY2378">
        <v>0</v>
      </c>
      <c r="FZ2378">
        <v>0</v>
      </c>
      <c r="GI2378" t="s">
        <v>264</v>
      </c>
      <c r="GJ2378" t="s">
        <v>384</v>
      </c>
      <c r="GK2378" t="s">
        <v>385</v>
      </c>
      <c r="GL2378" s="1">
        <v>40135</v>
      </c>
      <c r="GM2378" t="s">
        <v>267</v>
      </c>
      <c r="GN2378" t="str">
        <f t="shared" si="729"/>
        <v>FALSE</v>
      </c>
      <c r="GO2378">
        <v>2022</v>
      </c>
      <c r="GP2378">
        <v>2020</v>
      </c>
      <c r="GQ2378">
        <v>1200</v>
      </c>
      <c r="GR2378" t="s">
        <v>246</v>
      </c>
      <c r="GS2378" t="s">
        <v>246</v>
      </c>
      <c r="GT2378" t="s">
        <v>246</v>
      </c>
      <c r="GU2378" t="s">
        <v>246</v>
      </c>
      <c r="GV2378" t="s">
        <v>246</v>
      </c>
      <c r="GW2378" t="s">
        <v>246</v>
      </c>
      <c r="GX2378" t="s">
        <v>246</v>
      </c>
      <c r="GY2378" t="s">
        <v>246</v>
      </c>
      <c r="GZ2378" t="s">
        <v>246</v>
      </c>
      <c r="HA2378" t="s">
        <v>246</v>
      </c>
      <c r="HB2378" t="s">
        <v>246</v>
      </c>
      <c r="HC2378" t="s">
        <v>246</v>
      </c>
      <c r="HD2378" t="s">
        <v>246</v>
      </c>
      <c r="HE2378" s="2">
        <v>493</v>
      </c>
      <c r="HF2378" s="2">
        <v>0</v>
      </c>
      <c r="HG2378" s="2">
        <v>0</v>
      </c>
      <c r="HH2378">
        <v>0</v>
      </c>
      <c r="HI2378" s="2">
        <v>3288</v>
      </c>
      <c r="HJ2378" s="2">
        <v>3288</v>
      </c>
      <c r="HK2378" s="2">
        <v>0</v>
      </c>
      <c r="HL2378">
        <v>0</v>
      </c>
      <c r="HM2378" s="2">
        <v>0</v>
      </c>
      <c r="HN2378" s="2">
        <v>0</v>
      </c>
      <c r="HO2378" s="2">
        <v>0</v>
      </c>
      <c r="HP2378">
        <v>0</v>
      </c>
      <c r="HQ2378" s="2">
        <v>26.66</v>
      </c>
      <c r="HS2378" s="2">
        <v>3288</v>
      </c>
      <c r="HT2378">
        <v>16</v>
      </c>
      <c r="HV2378" t="s">
        <v>386</v>
      </c>
      <c r="HW2378" t="s">
        <v>387</v>
      </c>
      <c r="HY2378" t="s">
        <v>388</v>
      </c>
      <c r="HZ2378" t="s">
        <v>388</v>
      </c>
      <c r="IA2378" t="s">
        <v>389</v>
      </c>
      <c r="IF2378" t="str">
        <f>""</f>
        <v/>
      </c>
      <c r="IG2378" t="str">
        <f>""</f>
        <v/>
      </c>
      <c r="IH2378" t="str">
        <f>""</f>
        <v/>
      </c>
      <c r="IT2378" t="str">
        <f>""</f>
        <v/>
      </c>
      <c r="IY2378" t="str">
        <f>""</f>
        <v/>
      </c>
      <c r="JB2378" t="s">
        <v>271</v>
      </c>
      <c r="JD2378" t="str">
        <f>""</f>
        <v/>
      </c>
      <c r="JE2378" t="str">
        <f>""</f>
        <v/>
      </c>
      <c r="JO2378" t="str">
        <f>""</f>
        <v/>
      </c>
      <c r="JP2378" t="str">
        <f>""</f>
        <v/>
      </c>
      <c r="JQ2378" t="str">
        <f>HYPERLINK("https://web.datatree.com/?/property?propertyId=5623255")</f>
        <v>https://web.datatree.com/?/property?propertyId=5623255</v>
      </c>
    </row>
    <row r="2379" spans="1:277" x14ac:dyDescent="0.25">
      <c r="A2379">
        <v>2377</v>
      </c>
      <c r="B2379" s="15" t="s">
        <v>18833</v>
      </c>
      <c r="C2379" s="15" t="s">
        <v>18832</v>
      </c>
      <c r="D2379" s="15" t="s">
        <v>18834</v>
      </c>
      <c r="E2379" s="15" t="s">
        <v>18835</v>
      </c>
      <c r="F2379" s="15" t="s">
        <v>18836</v>
      </c>
      <c r="G2379" s="15" t="s">
        <v>243</v>
      </c>
      <c r="H2379" s="15">
        <v>85555</v>
      </c>
      <c r="I2379" s="15" t="s">
        <v>18837</v>
      </c>
      <c r="J2379" s="23" t="s">
        <v>18838</v>
      </c>
      <c r="K2379" s="15" t="s">
        <v>18839</v>
      </c>
      <c r="L2379" s="16" t="s">
        <v>18840</v>
      </c>
      <c r="M2379" s="17" t="str">
        <f t="shared" si="730"/>
        <v>6/31/2022</v>
      </c>
      <c r="N2379" s="15">
        <v>11571</v>
      </c>
      <c r="O2379" s="18">
        <f t="shared" si="733"/>
        <v>0</v>
      </c>
      <c r="P2379" s="19" t="str">
        <f t="shared" si="734"/>
        <v>$0.00</v>
      </c>
      <c r="Q2379" s="16">
        <v>44834</v>
      </c>
      <c r="R2379" s="19" t="str">
        <f t="shared" si="731"/>
        <v>09/30/22</v>
      </c>
      <c r="S2379" t="str">
        <f t="shared" si="735"/>
        <v>MOHAVE</v>
      </c>
      <c r="T2379" s="6" t="str">
        <f t="shared" si="736"/>
        <v>354-37-046C</v>
      </c>
      <c r="U2379" t="str">
        <f t="shared" si="737"/>
        <v xml:space="preserve">9801 E NELLIE DR </v>
      </c>
      <c r="V2379">
        <f t="shared" si="738"/>
        <v>0</v>
      </c>
      <c r="W2379">
        <f t="shared" si="739"/>
        <v>0</v>
      </c>
      <c r="X2379">
        <f t="shared" si="740"/>
        <v>0</v>
      </c>
      <c r="Y2379" t="str">
        <f t="shared" si="741"/>
        <v>HOLLY</v>
      </c>
      <c r="Z2379" t="str">
        <f t="shared" si="742"/>
        <v>VINES</v>
      </c>
      <c r="AA2379" t="str">
        <f t="shared" si="743"/>
        <v>CEDAR HILLS RANCHES PARCEL PLAT BK 2 PGS 5-5G A PORTION OF PARCEL 46 KNOWN AS PARCEL 46-2 PER RS 8/89 CONT 10.00 ACRES 315-52</v>
      </c>
      <c r="AB2379">
        <f t="shared" si="744"/>
        <v>10</v>
      </c>
      <c r="AC2379" t="str">
        <f t="shared" si="745"/>
        <v>MOHAVE</v>
      </c>
      <c r="AI2379">
        <f t="shared" si="732"/>
        <v>10</v>
      </c>
      <c r="AO2379" t="s">
        <v>18226</v>
      </c>
      <c r="AP2379" t="s">
        <v>18227</v>
      </c>
      <c r="AQ2379" t="s">
        <v>18227</v>
      </c>
      <c r="AR2379" t="s">
        <v>18228</v>
      </c>
      <c r="AS2379" t="s">
        <v>240</v>
      </c>
      <c r="AT2379">
        <v>3</v>
      </c>
      <c r="AU2379" t="s">
        <v>18229</v>
      </c>
      <c r="AV2379" t="s">
        <v>18230</v>
      </c>
      <c r="AW2379" t="s">
        <v>18230</v>
      </c>
      <c r="AX2379" t="s">
        <v>9061</v>
      </c>
      <c r="AY2379" t="s">
        <v>240</v>
      </c>
      <c r="AZ2379">
        <v>3</v>
      </c>
      <c r="BC2379" t="s">
        <v>18231</v>
      </c>
      <c r="BD2379" t="s">
        <v>18232</v>
      </c>
      <c r="BE2379" t="s">
        <v>1326</v>
      </c>
      <c r="BH2379" t="s">
        <v>242</v>
      </c>
      <c r="BJ2379" t="s">
        <v>396</v>
      </c>
      <c r="BK2379">
        <v>9867</v>
      </c>
      <c r="BN2379" t="s">
        <v>2770</v>
      </c>
      <c r="BO2379" t="s">
        <v>302</v>
      </c>
      <c r="BQ2379" t="s">
        <v>345</v>
      </c>
      <c r="BS2379" t="s">
        <v>243</v>
      </c>
      <c r="BT2379" t="str">
        <f>"86401"</f>
        <v>86401</v>
      </c>
      <c r="BU2379" t="str">
        <f>"86401-7984"</f>
        <v>86401-7984</v>
      </c>
      <c r="BV2379" t="s">
        <v>244</v>
      </c>
      <c r="BW2379" t="s">
        <v>2311</v>
      </c>
      <c r="BX2379" t="s">
        <v>18233</v>
      </c>
      <c r="BY2379" t="s">
        <v>18234</v>
      </c>
      <c r="BZ2379" t="s">
        <v>396</v>
      </c>
      <c r="CA2379">
        <v>9801</v>
      </c>
      <c r="CD2379" t="s">
        <v>2770</v>
      </c>
      <c r="CE2379" t="s">
        <v>302</v>
      </c>
      <c r="CL2379" t="s">
        <v>18235</v>
      </c>
      <c r="CM2379" t="s">
        <v>18236</v>
      </c>
      <c r="CN2379" t="s">
        <v>254</v>
      </c>
      <c r="CO2379" t="s">
        <v>18237</v>
      </c>
      <c r="CP2379" t="str">
        <f>"354-37-046C"</f>
        <v>354-37-046C</v>
      </c>
      <c r="CQ2379" t="str">
        <f>"35437046C"</f>
        <v>35437046C</v>
      </c>
      <c r="CR2379" t="str">
        <f>"R35437046C"</f>
        <v>R35437046C</v>
      </c>
      <c r="CS2379">
        <v>4015</v>
      </c>
      <c r="CU2379">
        <v>954800</v>
      </c>
      <c r="CV2379">
        <v>3587</v>
      </c>
      <c r="CW2379" t="s">
        <v>256</v>
      </c>
      <c r="CX2379" t="s">
        <v>257</v>
      </c>
      <c r="CY2379" t="s">
        <v>481</v>
      </c>
      <c r="CZ2379">
        <v>28</v>
      </c>
      <c r="DB2379">
        <v>35.173062399559797</v>
      </c>
      <c r="DC2379">
        <v>-113.769348594067</v>
      </c>
      <c r="DD2379" t="s">
        <v>4582</v>
      </c>
      <c r="DK2379" t="s">
        <v>18238</v>
      </c>
      <c r="DL2379" t="s">
        <v>18238</v>
      </c>
      <c r="DM2379">
        <v>2</v>
      </c>
      <c r="DN2379" t="s">
        <v>18239</v>
      </c>
      <c r="DO2379" t="str">
        <f>""</f>
        <v/>
      </c>
      <c r="DQ2379">
        <v>0</v>
      </c>
      <c r="DR2379">
        <v>0</v>
      </c>
      <c r="DS2379">
        <v>0</v>
      </c>
      <c r="DT2379">
        <v>0</v>
      </c>
      <c r="DW2379">
        <v>0</v>
      </c>
      <c r="DX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L2379">
        <v>0</v>
      </c>
      <c r="EN2379">
        <v>0</v>
      </c>
      <c r="EP2379">
        <v>0</v>
      </c>
      <c r="ER2379">
        <v>0</v>
      </c>
      <c r="ET2379">
        <v>0</v>
      </c>
      <c r="EY2379">
        <v>0</v>
      </c>
      <c r="FA2379">
        <v>0</v>
      </c>
      <c r="FL2379">
        <v>0</v>
      </c>
      <c r="FQ2379" t="s">
        <v>261</v>
      </c>
      <c r="FR2379" t="s">
        <v>354</v>
      </c>
      <c r="FS2379" t="s">
        <v>355</v>
      </c>
      <c r="FU2379">
        <v>435600</v>
      </c>
      <c r="FV2379">
        <v>10</v>
      </c>
      <c r="FW2379">
        <v>0</v>
      </c>
      <c r="FX2379">
        <v>0</v>
      </c>
      <c r="FY2379">
        <v>0</v>
      </c>
      <c r="FZ2379">
        <v>0</v>
      </c>
      <c r="GI2379" t="s">
        <v>264</v>
      </c>
      <c r="GJ2379" t="s">
        <v>4584</v>
      </c>
      <c r="GK2379" t="s">
        <v>4585</v>
      </c>
      <c r="GL2379" s="1">
        <v>40135</v>
      </c>
      <c r="GM2379" t="s">
        <v>267</v>
      </c>
      <c r="GN2379" t="str">
        <f t="shared" si="729"/>
        <v>FALSE</v>
      </c>
      <c r="GO2379">
        <v>2022</v>
      </c>
      <c r="GP2379">
        <v>2020</v>
      </c>
      <c r="GQ2379">
        <v>300</v>
      </c>
      <c r="GR2379" t="s">
        <v>246</v>
      </c>
      <c r="GS2379" t="s">
        <v>246</v>
      </c>
      <c r="GT2379" t="s">
        <v>246</v>
      </c>
      <c r="GU2379" t="s">
        <v>246</v>
      </c>
      <c r="GV2379" t="s">
        <v>246</v>
      </c>
      <c r="GW2379" t="s">
        <v>246</v>
      </c>
      <c r="GX2379" t="s">
        <v>246</v>
      </c>
      <c r="GY2379" t="s">
        <v>246</v>
      </c>
      <c r="GZ2379" t="s">
        <v>246</v>
      </c>
      <c r="HA2379" t="s">
        <v>246</v>
      </c>
      <c r="HB2379" t="s">
        <v>246</v>
      </c>
      <c r="HC2379" t="s">
        <v>246</v>
      </c>
      <c r="HD2379" t="s">
        <v>246</v>
      </c>
      <c r="HE2379" s="2">
        <v>1738</v>
      </c>
      <c r="HF2379" s="2">
        <v>0</v>
      </c>
      <c r="HG2379" s="2">
        <v>0</v>
      </c>
      <c r="HH2379">
        <v>0</v>
      </c>
      <c r="HI2379" s="2">
        <v>11590</v>
      </c>
      <c r="HJ2379" s="2">
        <v>11590</v>
      </c>
      <c r="HK2379" s="2">
        <v>0</v>
      </c>
      <c r="HL2379">
        <v>0</v>
      </c>
      <c r="HM2379" s="2">
        <v>0</v>
      </c>
      <c r="HN2379" s="2">
        <v>0</v>
      </c>
      <c r="HO2379" s="2">
        <v>0</v>
      </c>
      <c r="HP2379">
        <v>0</v>
      </c>
      <c r="HQ2379" s="2">
        <v>110.18</v>
      </c>
      <c r="HS2379" s="2">
        <v>11590</v>
      </c>
      <c r="HV2379" t="s">
        <v>268</v>
      </c>
      <c r="HY2379" t="s">
        <v>269</v>
      </c>
      <c r="IB2379" s="1">
        <v>43714</v>
      </c>
      <c r="IC2379" s="1">
        <v>43990</v>
      </c>
      <c r="IE2379" t="s">
        <v>2810</v>
      </c>
      <c r="IF2379" t="str">
        <f>""</f>
        <v/>
      </c>
      <c r="IG2379" t="str">
        <f>"2020.31228"</f>
        <v>2020.31228</v>
      </c>
      <c r="IH2379" t="str">
        <f>""</f>
        <v/>
      </c>
      <c r="IT2379" t="str">
        <f>""</f>
        <v/>
      </c>
      <c r="IY2379" t="str">
        <f>""</f>
        <v/>
      </c>
      <c r="JB2379" t="s">
        <v>271</v>
      </c>
      <c r="JD2379" t="str">
        <f>""</f>
        <v/>
      </c>
      <c r="JE2379" t="str">
        <f>""</f>
        <v/>
      </c>
      <c r="JO2379" t="str">
        <f>""</f>
        <v/>
      </c>
      <c r="JP2379" t="str">
        <f>""</f>
        <v/>
      </c>
      <c r="JQ2379" t="str">
        <f>HYPERLINK("https://web.datatree.com/?/property?propertyId=5467379")</f>
        <v>https://web.datatree.com/?/property?propertyId=5467379</v>
      </c>
    </row>
    <row r="2380" spans="1:277" x14ac:dyDescent="0.25">
      <c r="A2380">
        <v>2378</v>
      </c>
      <c r="B2380" s="15" t="s">
        <v>18833</v>
      </c>
      <c r="C2380" s="15" t="s">
        <v>18832</v>
      </c>
      <c r="D2380" s="15" t="s">
        <v>18834</v>
      </c>
      <c r="E2380" s="15" t="s">
        <v>18835</v>
      </c>
      <c r="F2380" s="15" t="s">
        <v>18836</v>
      </c>
      <c r="G2380" s="15" t="s">
        <v>243</v>
      </c>
      <c r="H2380" s="15">
        <v>85555</v>
      </c>
      <c r="I2380" s="15" t="s">
        <v>18837</v>
      </c>
      <c r="J2380" s="23" t="s">
        <v>18838</v>
      </c>
      <c r="K2380" s="15" t="s">
        <v>18839</v>
      </c>
      <c r="L2380" s="16" t="s">
        <v>18840</v>
      </c>
      <c r="M2380" s="17" t="str">
        <f t="shared" si="730"/>
        <v>6/31/2022</v>
      </c>
      <c r="N2380" s="15">
        <v>11572</v>
      </c>
      <c r="O2380" s="18">
        <f t="shared" si="733"/>
        <v>0</v>
      </c>
      <c r="P2380" s="19" t="str">
        <f t="shared" si="734"/>
        <v>$0.00</v>
      </c>
      <c r="Q2380" s="16">
        <v>44834</v>
      </c>
      <c r="R2380" s="19" t="str">
        <f t="shared" si="731"/>
        <v>09/30/22</v>
      </c>
      <c r="S2380" t="str">
        <f t="shared" si="735"/>
        <v>MOHAVE</v>
      </c>
      <c r="T2380" s="6" t="str">
        <f t="shared" si="736"/>
        <v>333-23-010</v>
      </c>
      <c r="U2380" t="str">
        <f t="shared" si="737"/>
        <v xml:space="preserve">PO BOX 2 </v>
      </c>
      <c r="V2380" t="str">
        <f t="shared" si="738"/>
        <v>KINGMAN</v>
      </c>
      <c r="W2380" t="str">
        <f t="shared" si="739"/>
        <v>AZ</v>
      </c>
      <c r="X2380" t="str">
        <f t="shared" si="740"/>
        <v>86402</v>
      </c>
      <c r="Y2380">
        <f t="shared" si="741"/>
        <v>0</v>
      </c>
      <c r="Z2380" t="str">
        <f t="shared" si="742"/>
        <v>MUSIC MOUNTAIN TRUST</v>
      </c>
      <c r="AA2380" t="str">
        <f t="shared" si="743"/>
        <v>NE4 SE4 SW4CONT 10 ACRES 333-01-037(333-23-010)TAO</v>
      </c>
      <c r="AB2380">
        <f t="shared" si="744"/>
        <v>10</v>
      </c>
      <c r="AC2380" t="str">
        <f t="shared" si="745"/>
        <v>MOHAVE</v>
      </c>
      <c r="AI2380">
        <f t="shared" si="732"/>
        <v>10</v>
      </c>
      <c r="AO2380" t="s">
        <v>18240</v>
      </c>
      <c r="AR2380" t="s">
        <v>18240</v>
      </c>
      <c r="AS2380" t="s">
        <v>588</v>
      </c>
      <c r="AT2380">
        <v>6</v>
      </c>
      <c r="BC2380" t="s">
        <v>18241</v>
      </c>
      <c r="BD2380" t="s">
        <v>18240</v>
      </c>
      <c r="BE2380" t="s">
        <v>689</v>
      </c>
      <c r="BF2380" t="s">
        <v>18242</v>
      </c>
      <c r="BH2380" t="s">
        <v>242</v>
      </c>
      <c r="BS2380" t="s">
        <v>243</v>
      </c>
      <c r="BV2380" t="s">
        <v>244</v>
      </c>
      <c r="BY2380" t="s">
        <v>245</v>
      </c>
      <c r="CD2380" t="s">
        <v>10351</v>
      </c>
      <c r="CG2380" t="s">
        <v>345</v>
      </c>
      <c r="CH2380" t="s">
        <v>345</v>
      </c>
      <c r="CI2380" t="s">
        <v>243</v>
      </c>
      <c r="CJ2380" t="str">
        <f>"86402"</f>
        <v>86402</v>
      </c>
      <c r="CK2380" t="s">
        <v>717</v>
      </c>
      <c r="CL2380" t="s">
        <v>10352</v>
      </c>
      <c r="CM2380" t="s">
        <v>10353</v>
      </c>
      <c r="CN2380" t="s">
        <v>254</v>
      </c>
      <c r="CO2380" t="s">
        <v>18243</v>
      </c>
      <c r="CP2380" t="str">
        <f>"333-23-010"</f>
        <v>333-23-010</v>
      </c>
      <c r="CQ2380" t="str">
        <f>"33323010"</f>
        <v>33323010</v>
      </c>
      <c r="CR2380" t="str">
        <f>"R33323010"</f>
        <v>R33323010</v>
      </c>
      <c r="CS2380">
        <v>4015</v>
      </c>
      <c r="CX2380" t="s">
        <v>333</v>
      </c>
      <c r="CY2380" t="s">
        <v>481</v>
      </c>
      <c r="CZ2380">
        <v>7</v>
      </c>
      <c r="DB2380">
        <v>35.474412800000003</v>
      </c>
      <c r="DC2380">
        <v>-113.80926885</v>
      </c>
      <c r="DK2380" t="s">
        <v>482</v>
      </c>
      <c r="DL2380" t="s">
        <v>482</v>
      </c>
      <c r="DO2380" t="str">
        <f>""</f>
        <v/>
      </c>
      <c r="DQ2380">
        <v>0</v>
      </c>
      <c r="DR2380">
        <v>0</v>
      </c>
      <c r="DS2380">
        <v>0</v>
      </c>
      <c r="DT2380">
        <v>0</v>
      </c>
      <c r="DW2380">
        <v>0</v>
      </c>
      <c r="DX2380">
        <v>0</v>
      </c>
      <c r="DZ2380">
        <v>0</v>
      </c>
      <c r="EA2380">
        <v>0</v>
      </c>
      <c r="EB2380">
        <v>0</v>
      </c>
      <c r="EC2380">
        <v>0</v>
      </c>
      <c r="ED2380">
        <v>0</v>
      </c>
      <c r="EE2380">
        <v>0</v>
      </c>
      <c r="EF2380">
        <v>0</v>
      </c>
      <c r="EG2380">
        <v>0</v>
      </c>
      <c r="EH2380">
        <v>0</v>
      </c>
      <c r="EI2380">
        <v>0</v>
      </c>
      <c r="EL2380">
        <v>0</v>
      </c>
      <c r="EN2380">
        <v>0</v>
      </c>
      <c r="EP2380">
        <v>0</v>
      </c>
      <c r="ER2380">
        <v>0</v>
      </c>
      <c r="ET2380">
        <v>0</v>
      </c>
      <c r="EY2380">
        <v>0</v>
      </c>
      <c r="FA2380">
        <v>0</v>
      </c>
      <c r="FL2380">
        <v>0</v>
      </c>
      <c r="FQ2380" t="s">
        <v>261</v>
      </c>
      <c r="FR2380" t="s">
        <v>354</v>
      </c>
      <c r="FS2380" t="s">
        <v>355</v>
      </c>
      <c r="FU2380">
        <v>435600</v>
      </c>
      <c r="FV2380">
        <v>10</v>
      </c>
      <c r="FW2380">
        <v>0</v>
      </c>
      <c r="FX2380">
        <v>0</v>
      </c>
      <c r="FY2380">
        <v>0</v>
      </c>
      <c r="FZ2380">
        <v>0</v>
      </c>
      <c r="GI2380" t="s">
        <v>264</v>
      </c>
      <c r="GJ2380" t="s">
        <v>483</v>
      </c>
      <c r="GK2380" t="s">
        <v>484</v>
      </c>
      <c r="GL2380" s="1">
        <v>40135</v>
      </c>
      <c r="GM2380" t="s">
        <v>267</v>
      </c>
      <c r="GN2380" t="str">
        <f t="shared" si="729"/>
        <v>FALSE</v>
      </c>
      <c r="GO2380">
        <v>2022</v>
      </c>
      <c r="GP2380">
        <v>2020</v>
      </c>
      <c r="GQ2380">
        <v>300</v>
      </c>
      <c r="GR2380" t="s">
        <v>246</v>
      </c>
      <c r="GS2380" t="s">
        <v>246</v>
      </c>
      <c r="GT2380" t="s">
        <v>246</v>
      </c>
      <c r="GU2380" t="s">
        <v>246</v>
      </c>
      <c r="GV2380" t="s">
        <v>246</v>
      </c>
      <c r="GW2380" t="s">
        <v>246</v>
      </c>
      <c r="GX2380" t="s">
        <v>246</v>
      </c>
      <c r="GY2380" t="s">
        <v>246</v>
      </c>
      <c r="GZ2380" t="s">
        <v>246</v>
      </c>
      <c r="HA2380" t="s">
        <v>246</v>
      </c>
      <c r="HB2380" t="s">
        <v>246</v>
      </c>
      <c r="HC2380" t="s">
        <v>246</v>
      </c>
      <c r="HD2380" t="s">
        <v>246</v>
      </c>
      <c r="HE2380" s="2">
        <v>980</v>
      </c>
      <c r="HF2380" s="2">
        <v>0</v>
      </c>
      <c r="HG2380" s="2">
        <v>0</v>
      </c>
      <c r="HH2380">
        <v>0</v>
      </c>
      <c r="HI2380" s="2">
        <v>6535</v>
      </c>
      <c r="HJ2380" s="2">
        <v>6535</v>
      </c>
      <c r="HK2380" s="2">
        <v>0</v>
      </c>
      <c r="HL2380">
        <v>0</v>
      </c>
      <c r="HM2380" s="2">
        <v>0</v>
      </c>
      <c r="HN2380" s="2">
        <v>0</v>
      </c>
      <c r="HO2380" s="2">
        <v>0</v>
      </c>
      <c r="HP2380">
        <v>0</v>
      </c>
      <c r="HQ2380" s="2">
        <v>71.8</v>
      </c>
      <c r="HS2380" s="2">
        <v>6535</v>
      </c>
      <c r="HV2380" t="s">
        <v>268</v>
      </c>
      <c r="HY2380" t="s">
        <v>269</v>
      </c>
      <c r="IB2380" s="1">
        <v>42205</v>
      </c>
      <c r="IC2380" s="1">
        <v>42447</v>
      </c>
      <c r="IE2380" t="s">
        <v>270</v>
      </c>
      <c r="IF2380" t="str">
        <f>""</f>
        <v/>
      </c>
      <c r="IG2380" t="str">
        <f>"2016.11551"</f>
        <v>2016.11551</v>
      </c>
      <c r="IH2380" t="str">
        <f>""</f>
        <v/>
      </c>
      <c r="IT2380" t="str">
        <f>""</f>
        <v/>
      </c>
      <c r="IY2380" t="str">
        <f>""</f>
        <v/>
      </c>
      <c r="JB2380" t="s">
        <v>271</v>
      </c>
      <c r="JD2380" t="str">
        <f>""</f>
        <v/>
      </c>
      <c r="JE2380" t="str">
        <f>""</f>
        <v/>
      </c>
      <c r="JO2380" t="str">
        <f>""</f>
        <v/>
      </c>
      <c r="JP2380" t="str">
        <f>""</f>
        <v/>
      </c>
      <c r="JQ2380" t="str">
        <f>HYPERLINK("https://web.datatree.com/?/property?propertyId=5621622")</f>
        <v>https://web.datatree.com/?/property?propertyId=5621622</v>
      </c>
    </row>
    <row r="2381" spans="1:277" x14ac:dyDescent="0.25">
      <c r="A2381">
        <v>2379</v>
      </c>
      <c r="B2381" s="15" t="s">
        <v>18833</v>
      </c>
      <c r="C2381" s="15" t="s">
        <v>18832</v>
      </c>
      <c r="D2381" s="15" t="s">
        <v>18834</v>
      </c>
      <c r="E2381" s="15" t="s">
        <v>18835</v>
      </c>
      <c r="F2381" s="15" t="s">
        <v>18836</v>
      </c>
      <c r="G2381" s="15" t="s">
        <v>243</v>
      </c>
      <c r="H2381" s="15">
        <v>85555</v>
      </c>
      <c r="I2381" s="15" t="s">
        <v>18837</v>
      </c>
      <c r="J2381" s="23" t="s">
        <v>18838</v>
      </c>
      <c r="K2381" s="15" t="s">
        <v>18839</v>
      </c>
      <c r="L2381" s="16" t="s">
        <v>18840</v>
      </c>
      <c r="M2381" s="17" t="str">
        <f t="shared" si="730"/>
        <v>6/31/2022</v>
      </c>
      <c r="N2381" s="15">
        <v>11573</v>
      </c>
      <c r="O2381" s="18">
        <f t="shared" si="733"/>
        <v>0</v>
      </c>
      <c r="P2381" s="19" t="str">
        <f t="shared" si="734"/>
        <v>$0.00</v>
      </c>
      <c r="Q2381" s="16">
        <v>44834</v>
      </c>
      <c r="R2381" s="19" t="str">
        <f t="shared" si="731"/>
        <v>09/30/22</v>
      </c>
      <c r="S2381" t="str">
        <f t="shared" si="735"/>
        <v>MOHAVE</v>
      </c>
      <c r="T2381" s="6" t="str">
        <f t="shared" si="736"/>
        <v>313-35-153</v>
      </c>
      <c r="U2381" t="str">
        <f t="shared" si="737"/>
        <v xml:space="preserve">335 GREENWAY DR </v>
      </c>
      <c r="V2381" t="str">
        <f t="shared" si="738"/>
        <v>KINGMAN</v>
      </c>
      <c r="W2381" t="str">
        <f t="shared" si="739"/>
        <v>AZ</v>
      </c>
      <c r="X2381" t="str">
        <f t="shared" si="740"/>
        <v>86401-3964</v>
      </c>
      <c r="Y2381" t="str">
        <f t="shared" si="741"/>
        <v>HUSEYIN</v>
      </c>
      <c r="Z2381" t="str">
        <f t="shared" si="742"/>
        <v>ARIK</v>
      </c>
      <c r="AA2381" t="str">
        <f t="shared" si="743"/>
        <v>SHADOW MOUNTAIN ACRES UNIT 3 LOT 153</v>
      </c>
      <c r="AB2381">
        <f t="shared" si="744"/>
        <v>10</v>
      </c>
      <c r="AC2381" t="str">
        <f t="shared" si="745"/>
        <v>MOHAVE</v>
      </c>
      <c r="AI2381">
        <f t="shared" si="732"/>
        <v>10</v>
      </c>
      <c r="AO2381" t="s">
        <v>12950</v>
      </c>
      <c r="AP2381" t="s">
        <v>12951</v>
      </c>
      <c r="AQ2381" t="s">
        <v>12951</v>
      </c>
      <c r="AR2381" t="s">
        <v>12952</v>
      </c>
      <c r="AS2381" t="s">
        <v>240</v>
      </c>
      <c r="AT2381">
        <v>2</v>
      </c>
      <c r="BC2381" t="s">
        <v>12953</v>
      </c>
      <c r="BD2381" t="s">
        <v>12950</v>
      </c>
      <c r="BE2381" t="s">
        <v>765</v>
      </c>
      <c r="BF2381" t="s">
        <v>2261</v>
      </c>
      <c r="BH2381" t="s">
        <v>407</v>
      </c>
      <c r="BJ2381" t="s">
        <v>396</v>
      </c>
      <c r="BK2381">
        <v>10001</v>
      </c>
      <c r="BN2381" t="s">
        <v>12954</v>
      </c>
      <c r="BQ2381" t="s">
        <v>680</v>
      </c>
      <c r="BS2381" t="s">
        <v>243</v>
      </c>
      <c r="BT2381" t="str">
        <f>"86411"</f>
        <v>86411</v>
      </c>
      <c r="BU2381" t="str">
        <f>"86411-2028"</f>
        <v>86411-2028</v>
      </c>
      <c r="BV2381" t="s">
        <v>244</v>
      </c>
      <c r="BW2381" t="s">
        <v>681</v>
      </c>
      <c r="BX2381" t="s">
        <v>12955</v>
      </c>
      <c r="BY2381" t="s">
        <v>12956</v>
      </c>
      <c r="CA2381">
        <v>335</v>
      </c>
      <c r="CD2381" t="s">
        <v>12957</v>
      </c>
      <c r="CE2381" t="s">
        <v>302</v>
      </c>
      <c r="CG2381" t="s">
        <v>345</v>
      </c>
      <c r="CH2381" t="s">
        <v>345</v>
      </c>
      <c r="CI2381" t="s">
        <v>243</v>
      </c>
      <c r="CJ2381" t="str">
        <f>"86401-3964"</f>
        <v>86401-3964</v>
      </c>
      <c r="CK2381" t="s">
        <v>494</v>
      </c>
      <c r="CL2381" t="s">
        <v>12958</v>
      </c>
      <c r="CM2381" t="s">
        <v>12959</v>
      </c>
      <c r="CN2381" t="s">
        <v>254</v>
      </c>
      <c r="CO2381" t="s">
        <v>18244</v>
      </c>
      <c r="CP2381" t="str">
        <f>"313-35-153"</f>
        <v>313-35-153</v>
      </c>
      <c r="CQ2381" t="str">
        <f>"31335153"</f>
        <v>31335153</v>
      </c>
      <c r="CR2381" t="str">
        <f>"R31335153"</f>
        <v>R31335153</v>
      </c>
      <c r="CS2381">
        <v>4015</v>
      </c>
      <c r="CU2381">
        <v>950402</v>
      </c>
      <c r="CV2381">
        <v>2418</v>
      </c>
      <c r="CX2381" t="s">
        <v>333</v>
      </c>
      <c r="CY2381" t="s">
        <v>481</v>
      </c>
      <c r="CZ2381">
        <v>27</v>
      </c>
      <c r="DB2381">
        <v>35.4344341699911</v>
      </c>
      <c r="DC2381">
        <v>-113.76266394839099</v>
      </c>
      <c r="DD2381" t="s">
        <v>3085</v>
      </c>
      <c r="DK2381" t="s">
        <v>3086</v>
      </c>
      <c r="DL2381" t="s">
        <v>3086</v>
      </c>
      <c r="DO2381" t="str">
        <f>"153"</f>
        <v>153</v>
      </c>
      <c r="DQ2381">
        <v>0</v>
      </c>
      <c r="DR2381">
        <v>0</v>
      </c>
      <c r="DS2381">
        <v>0</v>
      </c>
      <c r="DT2381">
        <v>0</v>
      </c>
      <c r="DW2381">
        <v>0</v>
      </c>
      <c r="DX2381">
        <v>0</v>
      </c>
      <c r="DZ2381">
        <v>0</v>
      </c>
      <c r="EA2381">
        <v>0</v>
      </c>
      <c r="EB2381">
        <v>0</v>
      </c>
      <c r="EC2381">
        <v>0</v>
      </c>
      <c r="ED2381">
        <v>0</v>
      </c>
      <c r="EE2381">
        <v>0</v>
      </c>
      <c r="EF2381">
        <v>0</v>
      </c>
      <c r="EG2381">
        <v>0</v>
      </c>
      <c r="EH2381">
        <v>0</v>
      </c>
      <c r="EI2381">
        <v>0</v>
      </c>
      <c r="EL2381">
        <v>0</v>
      </c>
      <c r="EN2381">
        <v>0</v>
      </c>
      <c r="EP2381">
        <v>0</v>
      </c>
      <c r="ER2381">
        <v>0</v>
      </c>
      <c r="ET2381">
        <v>0</v>
      </c>
      <c r="EY2381">
        <v>0</v>
      </c>
      <c r="FA2381">
        <v>0</v>
      </c>
      <c r="FL2381">
        <v>0</v>
      </c>
      <c r="FQ2381" t="s">
        <v>261</v>
      </c>
      <c r="FR2381" t="s">
        <v>262</v>
      </c>
      <c r="FS2381" t="s">
        <v>263</v>
      </c>
      <c r="FU2381">
        <v>435600</v>
      </c>
      <c r="FV2381">
        <v>10</v>
      </c>
      <c r="FW2381">
        <v>0</v>
      </c>
      <c r="FX2381">
        <v>0</v>
      </c>
      <c r="FY2381">
        <v>0</v>
      </c>
      <c r="FZ2381">
        <v>0</v>
      </c>
      <c r="GI2381" t="s">
        <v>264</v>
      </c>
      <c r="GJ2381" t="s">
        <v>483</v>
      </c>
      <c r="GK2381" t="s">
        <v>484</v>
      </c>
      <c r="GL2381" s="1">
        <v>40135</v>
      </c>
      <c r="GM2381" t="s">
        <v>267</v>
      </c>
      <c r="GN2381" t="str">
        <f t="shared" si="729"/>
        <v>FALSE</v>
      </c>
      <c r="GO2381">
        <v>2022</v>
      </c>
      <c r="GP2381">
        <v>2020</v>
      </c>
      <c r="GQ2381">
        <v>300</v>
      </c>
      <c r="GR2381" t="s">
        <v>246</v>
      </c>
      <c r="GS2381" t="s">
        <v>246</v>
      </c>
      <c r="GT2381" t="s">
        <v>246</v>
      </c>
      <c r="GU2381" t="s">
        <v>246</v>
      </c>
      <c r="GV2381" t="s">
        <v>246</v>
      </c>
      <c r="GW2381" t="s">
        <v>246</v>
      </c>
      <c r="GX2381" t="s">
        <v>246</v>
      </c>
      <c r="GY2381" t="s">
        <v>246</v>
      </c>
      <c r="GZ2381" t="s">
        <v>246</v>
      </c>
      <c r="HA2381" t="s">
        <v>246</v>
      </c>
      <c r="HB2381" t="s">
        <v>246</v>
      </c>
      <c r="HC2381" t="s">
        <v>246</v>
      </c>
      <c r="HD2381" t="s">
        <v>246</v>
      </c>
      <c r="HE2381" s="2">
        <v>980</v>
      </c>
      <c r="HF2381" s="2">
        <v>0</v>
      </c>
      <c r="HG2381" s="2">
        <v>0</v>
      </c>
      <c r="HH2381">
        <v>0</v>
      </c>
      <c r="HI2381" s="2">
        <v>6535</v>
      </c>
      <c r="HJ2381" s="2">
        <v>6535</v>
      </c>
      <c r="HK2381" s="2">
        <v>0</v>
      </c>
      <c r="HL2381">
        <v>0</v>
      </c>
      <c r="HM2381" s="2">
        <v>0</v>
      </c>
      <c r="HN2381" s="2">
        <v>0</v>
      </c>
      <c r="HO2381" s="2">
        <v>0</v>
      </c>
      <c r="HP2381">
        <v>0</v>
      </c>
      <c r="HQ2381" s="2">
        <v>71.8</v>
      </c>
      <c r="HS2381" s="2">
        <v>6535</v>
      </c>
      <c r="HV2381" t="s">
        <v>268</v>
      </c>
      <c r="HY2381" t="s">
        <v>269</v>
      </c>
      <c r="IB2381" s="1">
        <v>43095</v>
      </c>
      <c r="IC2381" s="1">
        <v>43131</v>
      </c>
      <c r="IE2381" t="s">
        <v>362</v>
      </c>
      <c r="IF2381" t="str">
        <f>""</f>
        <v/>
      </c>
      <c r="IG2381" t="str">
        <f>"2018.4897"</f>
        <v>2018.4897</v>
      </c>
      <c r="IH2381" t="str">
        <f>""</f>
        <v/>
      </c>
      <c r="IT2381" t="str">
        <f>""</f>
        <v/>
      </c>
      <c r="IY2381" t="str">
        <f>""</f>
        <v/>
      </c>
      <c r="JB2381" t="s">
        <v>271</v>
      </c>
      <c r="JD2381" t="str">
        <f>""</f>
        <v/>
      </c>
      <c r="JE2381" t="str">
        <f>""</f>
        <v/>
      </c>
      <c r="JO2381" t="str">
        <f>""</f>
        <v/>
      </c>
      <c r="JP2381" t="str">
        <f>""</f>
        <v/>
      </c>
      <c r="JQ2381" t="str">
        <f>HYPERLINK("https://web.datatree.com/?/property?propertyId=5469110")</f>
        <v>https://web.datatree.com/?/property?propertyId=5469110</v>
      </c>
    </row>
    <row r="2382" spans="1:277" x14ac:dyDescent="0.25">
      <c r="A2382">
        <v>2380</v>
      </c>
      <c r="B2382" s="15" t="s">
        <v>18833</v>
      </c>
      <c r="C2382" s="15" t="s">
        <v>18832</v>
      </c>
      <c r="D2382" s="15" t="s">
        <v>18834</v>
      </c>
      <c r="E2382" s="15" t="s">
        <v>18835</v>
      </c>
      <c r="F2382" s="15" t="s">
        <v>18836</v>
      </c>
      <c r="G2382" s="15" t="s">
        <v>243</v>
      </c>
      <c r="H2382" s="15">
        <v>85555</v>
      </c>
      <c r="I2382" s="15" t="s">
        <v>18837</v>
      </c>
      <c r="J2382" s="23" t="s">
        <v>18838</v>
      </c>
      <c r="K2382" s="15" t="s">
        <v>18839</v>
      </c>
      <c r="L2382" s="16" t="s">
        <v>18840</v>
      </c>
      <c r="M2382" s="17" t="str">
        <f t="shared" si="730"/>
        <v>6/31/2022</v>
      </c>
      <c r="N2382" s="15">
        <v>11574</v>
      </c>
      <c r="O2382" s="18">
        <f t="shared" si="733"/>
        <v>0</v>
      </c>
      <c r="P2382" s="19" t="str">
        <f t="shared" si="734"/>
        <v>$0.00</v>
      </c>
      <c r="Q2382" s="16">
        <v>44834</v>
      </c>
      <c r="R2382" s="19" t="str">
        <f t="shared" si="731"/>
        <v>09/30/22</v>
      </c>
      <c r="S2382" t="str">
        <f t="shared" si="735"/>
        <v>MOHAVE</v>
      </c>
      <c r="T2382" s="6" t="str">
        <f t="shared" si="736"/>
        <v>326-10-051</v>
      </c>
      <c r="U2382" t="str">
        <f t="shared" si="737"/>
        <v xml:space="preserve">PO BOX 36476 </v>
      </c>
      <c r="V2382" t="str">
        <f t="shared" si="738"/>
        <v>LOS ANGELES</v>
      </c>
      <c r="W2382" t="str">
        <f t="shared" si="739"/>
        <v>CA</v>
      </c>
      <c r="X2382" t="str">
        <f t="shared" si="740"/>
        <v>90036</v>
      </c>
      <c r="Y2382" t="str">
        <f t="shared" si="741"/>
        <v>MAXINE</v>
      </c>
      <c r="Z2382" t="str">
        <f t="shared" si="742"/>
        <v>DUNN</v>
      </c>
      <c r="AA2382" t="str">
        <f t="shared" si="743"/>
        <v>GATEWAY ACRES TRACT 10 LOT 52 &amp; 61CONT 10 AC</v>
      </c>
      <c r="AB2382">
        <f t="shared" si="744"/>
        <v>10</v>
      </c>
      <c r="AC2382" t="str">
        <f t="shared" si="745"/>
        <v>MOHAVE</v>
      </c>
      <c r="AI2382">
        <f t="shared" si="732"/>
        <v>10</v>
      </c>
      <c r="AO2382" t="s">
        <v>18245</v>
      </c>
      <c r="AP2382" t="s">
        <v>18246</v>
      </c>
      <c r="AQ2382" t="s">
        <v>8008</v>
      </c>
      <c r="AR2382" t="s">
        <v>11454</v>
      </c>
      <c r="AS2382" t="s">
        <v>240</v>
      </c>
      <c r="AT2382">
        <v>3</v>
      </c>
      <c r="AU2382" t="s">
        <v>18247</v>
      </c>
      <c r="AX2382" t="s">
        <v>18247</v>
      </c>
      <c r="AY2382" t="s">
        <v>588</v>
      </c>
      <c r="AZ2382">
        <v>2</v>
      </c>
      <c r="BC2382" t="s">
        <v>18248</v>
      </c>
      <c r="BD2382" t="s">
        <v>18249</v>
      </c>
      <c r="BE2382" t="s">
        <v>2401</v>
      </c>
      <c r="BF2382" t="s">
        <v>2760</v>
      </c>
      <c r="BH2382" t="s">
        <v>242</v>
      </c>
      <c r="BS2382" t="s">
        <v>243</v>
      </c>
      <c r="BV2382" t="s">
        <v>244</v>
      </c>
      <c r="BY2382" t="s">
        <v>245</v>
      </c>
      <c r="CD2382" t="s">
        <v>18250</v>
      </c>
      <c r="CG2382" t="s">
        <v>691</v>
      </c>
      <c r="CH2382" t="s">
        <v>691</v>
      </c>
      <c r="CI2382" t="s">
        <v>328</v>
      </c>
      <c r="CJ2382" t="str">
        <f>"90036"</f>
        <v>90036</v>
      </c>
      <c r="CK2382" t="s">
        <v>1824</v>
      </c>
      <c r="CL2382" t="s">
        <v>18251</v>
      </c>
      <c r="CM2382" t="s">
        <v>18252</v>
      </c>
      <c r="CN2382" t="s">
        <v>254</v>
      </c>
      <c r="CO2382" t="s">
        <v>18253</v>
      </c>
      <c r="CP2382" t="str">
        <f>"326-10-051"</f>
        <v>326-10-051</v>
      </c>
      <c r="CQ2382" t="str">
        <f>"32610051"</f>
        <v>32610051</v>
      </c>
      <c r="CR2382" t="str">
        <f>"R32610051"</f>
        <v>R32610051</v>
      </c>
      <c r="CS2382">
        <v>4015</v>
      </c>
      <c r="CX2382" t="s">
        <v>309</v>
      </c>
      <c r="CY2382" t="s">
        <v>499</v>
      </c>
      <c r="CZ2382">
        <v>29</v>
      </c>
      <c r="DB2382">
        <v>35.525422579257203</v>
      </c>
      <c r="DC2382">
        <v>-114.33487521642</v>
      </c>
      <c r="DD2382" t="s">
        <v>596</v>
      </c>
      <c r="DE2382">
        <v>10</v>
      </c>
      <c r="DK2382" t="s">
        <v>2268</v>
      </c>
      <c r="DL2382" t="s">
        <v>2268</v>
      </c>
      <c r="DO2382" t="str">
        <f>"52|61"</f>
        <v>52|61</v>
      </c>
      <c r="DQ2382">
        <v>0</v>
      </c>
      <c r="DR2382">
        <v>0</v>
      </c>
      <c r="DS2382">
        <v>0</v>
      </c>
      <c r="DT2382">
        <v>0</v>
      </c>
      <c r="DW2382">
        <v>0</v>
      </c>
      <c r="DX2382">
        <v>0</v>
      </c>
      <c r="DZ2382">
        <v>0</v>
      </c>
      <c r="EA2382">
        <v>0</v>
      </c>
      <c r="EB2382">
        <v>0</v>
      </c>
      <c r="EC2382">
        <v>0</v>
      </c>
      <c r="ED2382">
        <v>0</v>
      </c>
      <c r="EE2382">
        <v>0</v>
      </c>
      <c r="EF2382">
        <v>0</v>
      </c>
      <c r="EG2382">
        <v>0</v>
      </c>
      <c r="EH2382">
        <v>0</v>
      </c>
      <c r="EI2382">
        <v>0</v>
      </c>
      <c r="EL2382">
        <v>0</v>
      </c>
      <c r="EN2382">
        <v>0</v>
      </c>
      <c r="EP2382">
        <v>0</v>
      </c>
      <c r="ER2382">
        <v>0</v>
      </c>
      <c r="ET2382">
        <v>0</v>
      </c>
      <c r="EY2382">
        <v>0</v>
      </c>
      <c r="FA2382">
        <v>0</v>
      </c>
      <c r="FL2382">
        <v>0</v>
      </c>
      <c r="FQ2382" t="s">
        <v>261</v>
      </c>
      <c r="FR2382" t="s">
        <v>262</v>
      </c>
      <c r="FS2382" t="s">
        <v>263</v>
      </c>
      <c r="FU2382">
        <v>435600</v>
      </c>
      <c r="FV2382">
        <v>10</v>
      </c>
      <c r="FW2382">
        <v>0</v>
      </c>
      <c r="FX2382">
        <v>0</v>
      </c>
      <c r="FY2382">
        <v>0</v>
      </c>
      <c r="FZ2382">
        <v>0</v>
      </c>
      <c r="GI2382" t="s">
        <v>264</v>
      </c>
      <c r="GJ2382" t="s">
        <v>313</v>
      </c>
      <c r="GK2382" t="s">
        <v>314</v>
      </c>
      <c r="GL2382" s="1">
        <v>40135</v>
      </c>
      <c r="GM2382" t="s">
        <v>267</v>
      </c>
      <c r="GN2382" t="str">
        <f t="shared" si="729"/>
        <v>FALSE</v>
      </c>
      <c r="GO2382">
        <v>2022</v>
      </c>
      <c r="GP2382">
        <v>2020</v>
      </c>
      <c r="GQ2382">
        <v>1110</v>
      </c>
      <c r="GR2382" t="s">
        <v>246</v>
      </c>
      <c r="GS2382" t="s">
        <v>246</v>
      </c>
      <c r="GT2382" t="s">
        <v>246</v>
      </c>
      <c r="GU2382" t="s">
        <v>246</v>
      </c>
      <c r="GV2382" t="s">
        <v>246</v>
      </c>
      <c r="GW2382" t="s">
        <v>246</v>
      </c>
      <c r="GX2382" t="s">
        <v>246</v>
      </c>
      <c r="GY2382" t="s">
        <v>246</v>
      </c>
      <c r="GZ2382" t="s">
        <v>246</v>
      </c>
      <c r="HA2382" t="s">
        <v>246</v>
      </c>
      <c r="HB2382" t="s">
        <v>246</v>
      </c>
      <c r="HC2382" t="s">
        <v>246</v>
      </c>
      <c r="HD2382" t="s">
        <v>246</v>
      </c>
      <c r="HE2382" s="2">
        <v>1694</v>
      </c>
      <c r="HF2382" s="2">
        <v>0</v>
      </c>
      <c r="HG2382" s="2">
        <v>0</v>
      </c>
      <c r="HH2382">
        <v>0</v>
      </c>
      <c r="HI2382" s="2">
        <v>11296</v>
      </c>
      <c r="HJ2382" s="2">
        <v>11296</v>
      </c>
      <c r="HK2382" s="2">
        <v>0</v>
      </c>
      <c r="HL2382">
        <v>0</v>
      </c>
      <c r="HM2382" s="2">
        <v>0</v>
      </c>
      <c r="HN2382" s="2">
        <v>0</v>
      </c>
      <c r="HO2382" s="2">
        <v>0</v>
      </c>
      <c r="HP2382">
        <v>0</v>
      </c>
      <c r="HQ2382" s="2">
        <v>191.74</v>
      </c>
      <c r="HS2382" s="2">
        <v>11296</v>
      </c>
      <c r="HV2382" t="s">
        <v>315</v>
      </c>
      <c r="HY2382" t="s">
        <v>316</v>
      </c>
      <c r="HZ2382" t="s">
        <v>317</v>
      </c>
      <c r="IA2382" t="s">
        <v>318</v>
      </c>
      <c r="IB2382" s="1">
        <v>44048</v>
      </c>
      <c r="IC2382" s="1">
        <v>44124</v>
      </c>
      <c r="IE2382" t="s">
        <v>412</v>
      </c>
      <c r="IF2382" t="str">
        <f>""</f>
        <v/>
      </c>
      <c r="IG2382" t="str">
        <f>"2020.60694"</f>
        <v>2020.60694</v>
      </c>
      <c r="IH2382" t="str">
        <f>""</f>
        <v/>
      </c>
      <c r="IT2382" t="str">
        <f>""</f>
        <v/>
      </c>
      <c r="IY2382" t="str">
        <f>""</f>
        <v/>
      </c>
      <c r="JB2382" t="s">
        <v>271</v>
      </c>
      <c r="JD2382" t="str">
        <f>""</f>
        <v/>
      </c>
      <c r="JE2382" t="str">
        <f>""</f>
        <v/>
      </c>
      <c r="JO2382" t="str">
        <f>""</f>
        <v/>
      </c>
      <c r="JP2382" t="str">
        <f>""</f>
        <v/>
      </c>
      <c r="JQ2382" t="str">
        <f>HYPERLINK("https://web.datatree.com/?/property?propertyId=5470086")</f>
        <v>https://web.datatree.com/?/property?propertyId=5470086</v>
      </c>
    </row>
    <row r="2383" spans="1:277" x14ac:dyDescent="0.25">
      <c r="A2383">
        <v>2381</v>
      </c>
      <c r="B2383" s="15" t="s">
        <v>18833</v>
      </c>
      <c r="C2383" s="15" t="s">
        <v>18832</v>
      </c>
      <c r="D2383" s="15" t="s">
        <v>18834</v>
      </c>
      <c r="E2383" s="15" t="s">
        <v>18835</v>
      </c>
      <c r="F2383" s="15" t="s">
        <v>18836</v>
      </c>
      <c r="G2383" s="15" t="s">
        <v>243</v>
      </c>
      <c r="H2383" s="15">
        <v>85555</v>
      </c>
      <c r="I2383" s="15" t="s">
        <v>18837</v>
      </c>
      <c r="J2383" s="23" t="s">
        <v>18838</v>
      </c>
      <c r="K2383" s="15" t="s">
        <v>18839</v>
      </c>
      <c r="L2383" s="16" t="s">
        <v>18840</v>
      </c>
      <c r="M2383" s="17" t="str">
        <f t="shared" si="730"/>
        <v>6/31/2022</v>
      </c>
      <c r="N2383" s="15">
        <v>11575</v>
      </c>
      <c r="O2383" s="18">
        <f t="shared" si="733"/>
        <v>0</v>
      </c>
      <c r="P2383" s="19" t="str">
        <f t="shared" si="734"/>
        <v>$0.00</v>
      </c>
      <c r="Q2383" s="16">
        <v>44834</v>
      </c>
      <c r="R2383" s="19" t="str">
        <f t="shared" si="731"/>
        <v>09/30/22</v>
      </c>
      <c r="S2383" t="str">
        <f t="shared" si="735"/>
        <v>MOHAVE</v>
      </c>
      <c r="T2383" s="6" t="str">
        <f t="shared" si="736"/>
        <v>402-20-023</v>
      </c>
      <c r="U2383" t="str">
        <f t="shared" si="737"/>
        <v xml:space="preserve">325 N 4500 E </v>
      </c>
      <c r="V2383" t="str">
        <f t="shared" si="738"/>
        <v>RIGBY</v>
      </c>
      <c r="W2383" t="str">
        <f t="shared" si="739"/>
        <v>ID</v>
      </c>
      <c r="X2383" t="str">
        <f t="shared" si="740"/>
        <v>83442-5596</v>
      </c>
      <c r="Y2383" t="str">
        <f t="shared" si="741"/>
        <v>JUSTIN</v>
      </c>
      <c r="Z2383" t="str">
        <f t="shared" si="742"/>
        <v>MAUPIN</v>
      </c>
      <c r="AA2383" t="str">
        <f t="shared" si="743"/>
        <v>T39N R16W SEC 10 SE4 SW4 NW4 CONT 10 AC M/L</v>
      </c>
      <c r="AB2383">
        <f t="shared" si="744"/>
        <v>10</v>
      </c>
      <c r="AC2383" t="str">
        <f t="shared" si="745"/>
        <v>MOHAVE</v>
      </c>
      <c r="AI2383">
        <f t="shared" si="732"/>
        <v>10</v>
      </c>
      <c r="AO2383" t="s">
        <v>18254</v>
      </c>
      <c r="AP2383" t="s">
        <v>18255</v>
      </c>
      <c r="AQ2383" t="s">
        <v>18255</v>
      </c>
      <c r="AR2383" t="s">
        <v>18256</v>
      </c>
      <c r="AS2383" t="s">
        <v>240</v>
      </c>
      <c r="AT2383">
        <v>10</v>
      </c>
      <c r="AU2383" t="s">
        <v>18257</v>
      </c>
      <c r="AV2383" t="s">
        <v>10405</v>
      </c>
      <c r="AW2383" t="s">
        <v>10405</v>
      </c>
      <c r="AX2383" t="s">
        <v>18256</v>
      </c>
      <c r="AY2383" t="s">
        <v>240</v>
      </c>
      <c r="AZ2383">
        <v>9</v>
      </c>
      <c r="BC2383" t="s">
        <v>18258</v>
      </c>
      <c r="BD2383" t="s">
        <v>18259</v>
      </c>
      <c r="BE2383" t="s">
        <v>1421</v>
      </c>
      <c r="BF2383" t="s">
        <v>2963</v>
      </c>
      <c r="BH2383" t="s">
        <v>242</v>
      </c>
      <c r="BS2383" t="s">
        <v>243</v>
      </c>
      <c r="BV2383" t="s">
        <v>244</v>
      </c>
      <c r="BY2383" t="s">
        <v>245</v>
      </c>
      <c r="BZ2383" t="s">
        <v>246</v>
      </c>
      <c r="CA2383">
        <v>325</v>
      </c>
      <c r="CC2383" t="s">
        <v>396</v>
      </c>
      <c r="CD2383">
        <v>4500</v>
      </c>
      <c r="CG2383" t="s">
        <v>18260</v>
      </c>
      <c r="CI2383" t="s">
        <v>1797</v>
      </c>
      <c r="CJ2383" t="str">
        <f>"83442-5596"</f>
        <v>83442-5596</v>
      </c>
      <c r="CK2383" t="s">
        <v>833</v>
      </c>
      <c r="CL2383" t="s">
        <v>18261</v>
      </c>
      <c r="CM2383" t="s">
        <v>18262</v>
      </c>
      <c r="CN2383" t="s">
        <v>254</v>
      </c>
      <c r="CO2383" t="s">
        <v>18263</v>
      </c>
      <c r="CP2383" t="str">
        <f>"402-20-023"</f>
        <v>402-20-023</v>
      </c>
      <c r="CQ2383" t="str">
        <f>"40220023"</f>
        <v>40220023</v>
      </c>
      <c r="CR2383" t="str">
        <f>"R40220023"</f>
        <v>R40220023</v>
      </c>
      <c r="CS2383">
        <v>4015</v>
      </c>
      <c r="CX2383" t="s">
        <v>772</v>
      </c>
      <c r="CY2383" t="s">
        <v>351</v>
      </c>
      <c r="CZ2383">
        <v>10</v>
      </c>
      <c r="DB2383">
        <v>36.795329934823201</v>
      </c>
      <c r="DC2383">
        <v>-114.01519636048199</v>
      </c>
      <c r="DK2383" t="s">
        <v>3225</v>
      </c>
      <c r="DL2383" t="s">
        <v>3225</v>
      </c>
      <c r="DO2383" t="str">
        <f>""</f>
        <v/>
      </c>
      <c r="DQ2383">
        <v>0</v>
      </c>
      <c r="DR2383">
        <v>0</v>
      </c>
      <c r="DS2383">
        <v>0</v>
      </c>
      <c r="DT2383">
        <v>0</v>
      </c>
      <c r="DW2383">
        <v>0</v>
      </c>
      <c r="DX2383">
        <v>0</v>
      </c>
      <c r="DZ2383">
        <v>0</v>
      </c>
      <c r="EA2383">
        <v>0</v>
      </c>
      <c r="EB2383">
        <v>0</v>
      </c>
      <c r="EC2383">
        <v>0</v>
      </c>
      <c r="ED2383">
        <v>0</v>
      </c>
      <c r="EE2383">
        <v>0</v>
      </c>
      <c r="EF2383">
        <v>0</v>
      </c>
      <c r="EG2383">
        <v>0</v>
      </c>
      <c r="EH2383">
        <v>0</v>
      </c>
      <c r="EI2383">
        <v>0</v>
      </c>
      <c r="EL2383">
        <v>0</v>
      </c>
      <c r="EN2383">
        <v>0</v>
      </c>
      <c r="EP2383">
        <v>0</v>
      </c>
      <c r="ER2383">
        <v>0</v>
      </c>
      <c r="ET2383">
        <v>0</v>
      </c>
      <c r="EY2383">
        <v>0</v>
      </c>
      <c r="FA2383">
        <v>0</v>
      </c>
      <c r="FL2383">
        <v>0</v>
      </c>
      <c r="FQ2383" t="s">
        <v>261</v>
      </c>
      <c r="FR2383" t="s">
        <v>354</v>
      </c>
      <c r="FS2383" t="s">
        <v>355</v>
      </c>
      <c r="FU2383">
        <v>435600</v>
      </c>
      <c r="FV2383">
        <v>10</v>
      </c>
      <c r="FW2383">
        <v>0</v>
      </c>
      <c r="FX2383">
        <v>0</v>
      </c>
      <c r="FY2383">
        <v>0</v>
      </c>
      <c r="FZ2383">
        <v>0</v>
      </c>
      <c r="GI2383" t="s">
        <v>264</v>
      </c>
      <c r="GJ2383" t="s">
        <v>774</v>
      </c>
      <c r="GK2383" t="s">
        <v>775</v>
      </c>
      <c r="GL2383" s="1">
        <v>40135</v>
      </c>
      <c r="GM2383" t="s">
        <v>267</v>
      </c>
      <c r="GN2383" t="str">
        <f t="shared" si="729"/>
        <v>FALSE</v>
      </c>
      <c r="GO2383">
        <v>2022</v>
      </c>
      <c r="GP2383">
        <v>2020</v>
      </c>
      <c r="GQ2383">
        <v>902</v>
      </c>
      <c r="GR2383" t="s">
        <v>246</v>
      </c>
      <c r="GS2383" t="s">
        <v>246</v>
      </c>
      <c r="GT2383" t="s">
        <v>246</v>
      </c>
      <c r="GU2383" t="s">
        <v>246</v>
      </c>
      <c r="GV2383" t="s">
        <v>246</v>
      </c>
      <c r="GW2383" t="s">
        <v>246</v>
      </c>
      <c r="GX2383" t="s">
        <v>246</v>
      </c>
      <c r="GY2383" t="s">
        <v>246</v>
      </c>
      <c r="GZ2383" t="s">
        <v>246</v>
      </c>
      <c r="HA2383" t="s">
        <v>246</v>
      </c>
      <c r="HB2383" t="s">
        <v>246</v>
      </c>
      <c r="HC2383" t="s">
        <v>246</v>
      </c>
      <c r="HD2383" t="s">
        <v>246</v>
      </c>
      <c r="HE2383" s="2">
        <v>11765</v>
      </c>
      <c r="HF2383" s="2">
        <v>0</v>
      </c>
      <c r="HG2383" s="2">
        <v>0</v>
      </c>
      <c r="HH2383">
        <v>0</v>
      </c>
      <c r="HI2383" s="2">
        <v>78433</v>
      </c>
      <c r="HJ2383" s="2">
        <v>78433</v>
      </c>
      <c r="HK2383" s="2">
        <v>0</v>
      </c>
      <c r="HL2383">
        <v>0</v>
      </c>
      <c r="HM2383" s="2">
        <v>0</v>
      </c>
      <c r="HN2383" s="2">
        <v>0</v>
      </c>
      <c r="HO2383" s="2">
        <v>0</v>
      </c>
      <c r="HP2383">
        <v>0</v>
      </c>
      <c r="HQ2383" s="2">
        <v>81.12</v>
      </c>
      <c r="HS2383" s="2">
        <v>78433</v>
      </c>
      <c r="HV2383" t="s">
        <v>776</v>
      </c>
      <c r="HY2383" t="s">
        <v>777</v>
      </c>
      <c r="HZ2383" t="s">
        <v>778</v>
      </c>
      <c r="IA2383" t="s">
        <v>778</v>
      </c>
      <c r="IF2383" t="str">
        <f>""</f>
        <v/>
      </c>
      <c r="IG2383" t="str">
        <f>""</f>
        <v/>
      </c>
      <c r="IH2383" t="str">
        <f>""</f>
        <v/>
      </c>
      <c r="II2383" s="1">
        <v>44193</v>
      </c>
      <c r="IJ2383" s="1">
        <v>44195</v>
      </c>
      <c r="IK2383" s="2">
        <v>65000</v>
      </c>
      <c r="IM2383" t="s">
        <v>270</v>
      </c>
      <c r="IN2383" t="s">
        <v>18264</v>
      </c>
      <c r="IT2383" t="str">
        <f>""</f>
        <v/>
      </c>
      <c r="IY2383" t="str">
        <f>""</f>
        <v/>
      </c>
      <c r="JA2383" t="s">
        <v>18265</v>
      </c>
      <c r="JB2383" t="s">
        <v>271</v>
      </c>
      <c r="JD2383" t="str">
        <f>"2020.77393"</f>
        <v>2020.77393</v>
      </c>
      <c r="JE2383" t="str">
        <f>""</f>
        <v/>
      </c>
      <c r="JF2383" s="1">
        <v>39142</v>
      </c>
      <c r="JG2383" s="1">
        <v>39190</v>
      </c>
      <c r="JH2383" s="2">
        <v>105000</v>
      </c>
      <c r="JI2383" t="s">
        <v>567</v>
      </c>
      <c r="JK2383" s="2">
        <v>0</v>
      </c>
      <c r="JO2383" t="str">
        <f>"6760.729"</f>
        <v>6760.729</v>
      </c>
      <c r="JP2383" t="str">
        <f>""</f>
        <v/>
      </c>
      <c r="JQ2383" t="str">
        <f>HYPERLINK("https://web.datatree.com/?/property?propertyId=5471912")</f>
        <v>https://web.datatree.com/?/property?propertyId=5471912</v>
      </c>
    </row>
    <row r="2384" spans="1:277" x14ac:dyDescent="0.25">
      <c r="A2384">
        <v>2382</v>
      </c>
      <c r="B2384" s="15" t="s">
        <v>18833</v>
      </c>
      <c r="C2384" s="15" t="s">
        <v>18832</v>
      </c>
      <c r="D2384" s="15" t="s">
        <v>18834</v>
      </c>
      <c r="E2384" s="15" t="s">
        <v>18835</v>
      </c>
      <c r="F2384" s="15" t="s">
        <v>18836</v>
      </c>
      <c r="G2384" s="15" t="s">
        <v>243</v>
      </c>
      <c r="H2384" s="15">
        <v>85555</v>
      </c>
      <c r="I2384" s="15" t="s">
        <v>18837</v>
      </c>
      <c r="J2384" s="23" t="s">
        <v>18838</v>
      </c>
      <c r="K2384" s="15" t="s">
        <v>18839</v>
      </c>
      <c r="L2384" s="16" t="s">
        <v>18840</v>
      </c>
      <c r="M2384" s="17" t="str">
        <f t="shared" si="730"/>
        <v>6/31/2022</v>
      </c>
      <c r="N2384" s="15">
        <v>11576</v>
      </c>
      <c r="O2384" s="18">
        <f t="shared" si="733"/>
        <v>0</v>
      </c>
      <c r="P2384" s="19" t="str">
        <f t="shared" si="734"/>
        <v>$0.00</v>
      </c>
      <c r="Q2384" s="16">
        <v>44834</v>
      </c>
      <c r="R2384" s="19" t="str">
        <f t="shared" si="731"/>
        <v>09/30/22</v>
      </c>
      <c r="S2384" t="str">
        <f t="shared" si="735"/>
        <v>MOHAVE</v>
      </c>
      <c r="T2384" s="6" t="str">
        <f t="shared" si="736"/>
        <v>102-65-014</v>
      </c>
      <c r="U2384" t="str">
        <f t="shared" si="737"/>
        <v xml:space="preserve">9633 125TH PL SE </v>
      </c>
      <c r="V2384" t="str">
        <f t="shared" si="738"/>
        <v>RENTON</v>
      </c>
      <c r="W2384" t="str">
        <f t="shared" si="739"/>
        <v>WA</v>
      </c>
      <c r="X2384" t="str">
        <f t="shared" si="740"/>
        <v>98056-2409</v>
      </c>
      <c r="Y2384" t="str">
        <f t="shared" si="741"/>
        <v>JOSEPH</v>
      </c>
      <c r="Z2384" t="str">
        <f t="shared" si="742"/>
        <v>DOYLE</v>
      </c>
      <c r="AA2384" t="str">
        <f t="shared" si="743"/>
        <v>SE4 SE4 SW4 CONT 10 ACRES</v>
      </c>
      <c r="AB2384">
        <f t="shared" si="744"/>
        <v>10</v>
      </c>
      <c r="AC2384" t="str">
        <f t="shared" si="745"/>
        <v>MOHAVE</v>
      </c>
      <c r="AI2384">
        <f t="shared" si="732"/>
        <v>10</v>
      </c>
      <c r="AO2384" t="s">
        <v>852</v>
      </c>
      <c r="AP2384" t="s">
        <v>853</v>
      </c>
      <c r="AQ2384" t="s">
        <v>853</v>
      </c>
      <c r="AR2384" t="s">
        <v>854</v>
      </c>
      <c r="AS2384" t="s">
        <v>240</v>
      </c>
      <c r="AT2384">
        <v>16</v>
      </c>
      <c r="AU2384" t="s">
        <v>855</v>
      </c>
      <c r="AV2384" t="s">
        <v>856</v>
      </c>
      <c r="AW2384" t="s">
        <v>856</v>
      </c>
      <c r="AX2384" t="s">
        <v>857</v>
      </c>
      <c r="AY2384" t="s">
        <v>240</v>
      </c>
      <c r="AZ2384">
        <v>15</v>
      </c>
      <c r="BC2384" t="s">
        <v>858</v>
      </c>
      <c r="BD2384" t="s">
        <v>859</v>
      </c>
      <c r="BF2384" t="s">
        <v>860</v>
      </c>
      <c r="BG2384" t="s">
        <v>541</v>
      </c>
      <c r="BH2384" t="s">
        <v>242</v>
      </c>
      <c r="BS2384" t="s">
        <v>243</v>
      </c>
      <c r="BV2384" t="s">
        <v>244</v>
      </c>
      <c r="BY2384" t="s">
        <v>245</v>
      </c>
      <c r="CA2384">
        <v>9633</v>
      </c>
      <c r="CC2384" t="s">
        <v>861</v>
      </c>
      <c r="CD2384" t="s">
        <v>862</v>
      </c>
      <c r="CE2384" t="s">
        <v>863</v>
      </c>
      <c r="CG2384" t="s">
        <v>864</v>
      </c>
      <c r="CI2384" t="s">
        <v>461</v>
      </c>
      <c r="CJ2384" t="str">
        <f>"98056-2409"</f>
        <v>98056-2409</v>
      </c>
      <c r="CK2384" t="s">
        <v>865</v>
      </c>
      <c r="CL2384" t="s">
        <v>866</v>
      </c>
      <c r="CM2384" t="s">
        <v>867</v>
      </c>
      <c r="CN2384" t="s">
        <v>254</v>
      </c>
      <c r="CO2384" t="s">
        <v>18266</v>
      </c>
      <c r="CP2384" t="str">
        <f>"102-65-014"</f>
        <v>102-65-014</v>
      </c>
      <c r="CQ2384" t="str">
        <f>"10265014"</f>
        <v>10265014</v>
      </c>
      <c r="CR2384" t="str">
        <f>"R10265014"</f>
        <v>R10265014</v>
      </c>
      <c r="CS2384">
        <v>4015</v>
      </c>
      <c r="CW2384" t="s">
        <v>256</v>
      </c>
      <c r="CX2384" t="s">
        <v>519</v>
      </c>
      <c r="CY2384" t="s">
        <v>258</v>
      </c>
      <c r="CZ2384">
        <v>31</v>
      </c>
      <c r="DB2384">
        <v>34.503738481908698</v>
      </c>
      <c r="DC2384">
        <v>-113.556602325253</v>
      </c>
      <c r="DK2384" t="s">
        <v>869</v>
      </c>
      <c r="DL2384" t="s">
        <v>869</v>
      </c>
      <c r="DO2384" t="str">
        <f>""</f>
        <v/>
      </c>
      <c r="DQ2384">
        <v>0</v>
      </c>
      <c r="DR2384">
        <v>0</v>
      </c>
      <c r="DS2384">
        <v>0</v>
      </c>
      <c r="DT2384">
        <v>0</v>
      </c>
      <c r="DW2384">
        <v>0</v>
      </c>
      <c r="DX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L2384">
        <v>0</v>
      </c>
      <c r="EN2384">
        <v>0</v>
      </c>
      <c r="EP2384">
        <v>0</v>
      </c>
      <c r="ER2384">
        <v>0</v>
      </c>
      <c r="ET2384">
        <v>0</v>
      </c>
      <c r="EY2384">
        <v>0</v>
      </c>
      <c r="FA2384">
        <v>0</v>
      </c>
      <c r="FL2384">
        <v>0</v>
      </c>
      <c r="FQ2384" t="s">
        <v>261</v>
      </c>
      <c r="FR2384" t="s">
        <v>262</v>
      </c>
      <c r="FS2384" t="s">
        <v>263</v>
      </c>
      <c r="FU2384">
        <v>435600</v>
      </c>
      <c r="FV2384">
        <v>10</v>
      </c>
      <c r="FW2384">
        <v>0</v>
      </c>
      <c r="FX2384">
        <v>0</v>
      </c>
      <c r="FY2384">
        <v>0</v>
      </c>
      <c r="FZ2384">
        <v>0</v>
      </c>
      <c r="GI2384" t="s">
        <v>264</v>
      </c>
      <c r="GJ2384" t="s">
        <v>522</v>
      </c>
      <c r="GK2384" t="s">
        <v>523</v>
      </c>
      <c r="GL2384" s="1">
        <v>40135</v>
      </c>
      <c r="GM2384" t="s">
        <v>267</v>
      </c>
      <c r="GN2384" t="str">
        <f t="shared" si="729"/>
        <v>FALSE</v>
      </c>
      <c r="GO2384">
        <v>2022</v>
      </c>
      <c r="GP2384">
        <v>2020</v>
      </c>
      <c r="GQ2384">
        <v>600</v>
      </c>
      <c r="GR2384" t="s">
        <v>246</v>
      </c>
      <c r="GS2384" t="s">
        <v>246</v>
      </c>
      <c r="GT2384" t="s">
        <v>246</v>
      </c>
      <c r="GU2384" t="s">
        <v>246</v>
      </c>
      <c r="GV2384" t="s">
        <v>246</v>
      </c>
      <c r="GW2384" t="s">
        <v>246</v>
      </c>
      <c r="GX2384" t="s">
        <v>246</v>
      </c>
      <c r="GY2384" t="s">
        <v>246</v>
      </c>
      <c r="GZ2384" t="s">
        <v>246</v>
      </c>
      <c r="HA2384" t="s">
        <v>246</v>
      </c>
      <c r="HB2384" t="s">
        <v>246</v>
      </c>
      <c r="HC2384" t="s">
        <v>246</v>
      </c>
      <c r="HD2384" t="s">
        <v>246</v>
      </c>
      <c r="HE2384" s="2">
        <v>589</v>
      </c>
      <c r="HF2384" s="2">
        <v>0</v>
      </c>
      <c r="HG2384" s="2">
        <v>0</v>
      </c>
      <c r="HH2384">
        <v>0</v>
      </c>
      <c r="HI2384" s="2">
        <v>3925</v>
      </c>
      <c r="HJ2384" s="2">
        <v>3925</v>
      </c>
      <c r="HK2384" s="2">
        <v>0</v>
      </c>
      <c r="HL2384">
        <v>0</v>
      </c>
      <c r="HM2384" s="2">
        <v>0</v>
      </c>
      <c r="HN2384" s="2">
        <v>0</v>
      </c>
      <c r="HO2384" s="2">
        <v>0</v>
      </c>
      <c r="HP2384">
        <v>0</v>
      </c>
      <c r="HQ2384" s="2">
        <v>31.2</v>
      </c>
      <c r="HS2384" s="2">
        <v>3925</v>
      </c>
      <c r="HV2384" t="s">
        <v>289</v>
      </c>
      <c r="HY2384" t="s">
        <v>290</v>
      </c>
      <c r="HZ2384" t="s">
        <v>290</v>
      </c>
      <c r="IF2384" t="str">
        <f>""</f>
        <v/>
      </c>
      <c r="IG2384" t="str">
        <f>""</f>
        <v/>
      </c>
      <c r="IH2384" t="str">
        <f>""</f>
        <v/>
      </c>
      <c r="II2384" s="1">
        <v>38484</v>
      </c>
      <c r="IJ2384" s="1">
        <v>38491</v>
      </c>
      <c r="IK2384" s="2">
        <v>150000</v>
      </c>
      <c r="IL2384" t="s">
        <v>566</v>
      </c>
      <c r="IM2384" t="s">
        <v>567</v>
      </c>
      <c r="IN2384" t="s">
        <v>870</v>
      </c>
      <c r="IT2384" t="str">
        <f>"                    "</f>
        <v xml:space="preserve">                    </v>
      </c>
      <c r="IY2384" t="str">
        <f>"                    "</f>
        <v xml:space="preserve">                    </v>
      </c>
      <c r="JB2384" t="s">
        <v>271</v>
      </c>
      <c r="JD2384" t="str">
        <f>"5609.319"</f>
        <v>5609.319</v>
      </c>
      <c r="JE2384" t="str">
        <f>""</f>
        <v/>
      </c>
      <c r="JO2384" t="str">
        <f>""</f>
        <v/>
      </c>
      <c r="JP2384" t="str">
        <f>""</f>
        <v/>
      </c>
      <c r="JQ2384" t="str">
        <f>HYPERLINK("https://web.datatree.com/?/property?propertyId=5544184")</f>
        <v>https://web.datatree.com/?/property?propertyId=5544184</v>
      </c>
    </row>
    <row r="2385" spans="1:277" x14ac:dyDescent="0.25">
      <c r="A2385">
        <v>2383</v>
      </c>
      <c r="B2385" s="15" t="s">
        <v>18833</v>
      </c>
      <c r="C2385" s="15" t="s">
        <v>18832</v>
      </c>
      <c r="D2385" s="15" t="s">
        <v>18834</v>
      </c>
      <c r="E2385" s="15" t="s">
        <v>18835</v>
      </c>
      <c r="F2385" s="15" t="s">
        <v>18836</v>
      </c>
      <c r="G2385" s="15" t="s">
        <v>243</v>
      </c>
      <c r="H2385" s="15">
        <v>85555</v>
      </c>
      <c r="I2385" s="15" t="s">
        <v>18837</v>
      </c>
      <c r="J2385" s="23" t="s">
        <v>18838</v>
      </c>
      <c r="K2385" s="15" t="s">
        <v>18839</v>
      </c>
      <c r="L2385" s="16" t="s">
        <v>18840</v>
      </c>
      <c r="M2385" s="17" t="str">
        <f t="shared" si="730"/>
        <v>6/31/2022</v>
      </c>
      <c r="N2385" s="15">
        <v>11577</v>
      </c>
      <c r="O2385" s="18">
        <f t="shared" si="733"/>
        <v>0</v>
      </c>
      <c r="P2385" s="19" t="str">
        <f t="shared" si="734"/>
        <v>$0.00</v>
      </c>
      <c r="Q2385" s="16">
        <v>44834</v>
      </c>
      <c r="R2385" s="19" t="str">
        <f t="shared" si="731"/>
        <v>09/30/22</v>
      </c>
      <c r="S2385" t="str">
        <f t="shared" si="735"/>
        <v>MOHAVE</v>
      </c>
      <c r="T2385" s="6" t="str">
        <f t="shared" si="736"/>
        <v>317-06-351</v>
      </c>
      <c r="U2385" t="str">
        <f t="shared" si="737"/>
        <v xml:space="preserve">10170 W TROPICANA AVE #156 </v>
      </c>
      <c r="V2385" t="str">
        <f t="shared" si="738"/>
        <v>LAS VEGAS</v>
      </c>
      <c r="W2385" t="str">
        <f t="shared" si="739"/>
        <v>NV</v>
      </c>
      <c r="X2385" t="str">
        <f t="shared" si="740"/>
        <v>89147-2602</v>
      </c>
      <c r="Y2385">
        <f t="shared" si="741"/>
        <v>0</v>
      </c>
      <c r="Z2385" t="str">
        <f t="shared" si="742"/>
        <v>NELSON LYNITA</v>
      </c>
      <c r="AA2385" t="str">
        <f t="shared" si="743"/>
        <v>GATEWAY ACRES TRACT 1 ORIGINAL LOTS 39 &amp; 42</v>
      </c>
      <c r="AB2385">
        <f t="shared" si="744"/>
        <v>10</v>
      </c>
      <c r="AC2385" t="str">
        <f t="shared" si="745"/>
        <v>MOHAVE</v>
      </c>
      <c r="AI2385">
        <f t="shared" si="732"/>
        <v>10</v>
      </c>
      <c r="AO2385" t="s">
        <v>18267</v>
      </c>
      <c r="AR2385" t="s">
        <v>18267</v>
      </c>
      <c r="AS2385" t="s">
        <v>240</v>
      </c>
      <c r="AT2385">
        <v>28</v>
      </c>
      <c r="AU2385" t="s">
        <v>18268</v>
      </c>
      <c r="AX2385" t="s">
        <v>18268</v>
      </c>
      <c r="AY2385" t="s">
        <v>588</v>
      </c>
      <c r="AZ2385">
        <v>35</v>
      </c>
      <c r="BC2385" t="s">
        <v>18269</v>
      </c>
      <c r="BD2385" t="s">
        <v>18270</v>
      </c>
      <c r="BE2385" t="s">
        <v>689</v>
      </c>
      <c r="BH2385" t="s">
        <v>242</v>
      </c>
      <c r="BI2385" t="s">
        <v>613</v>
      </c>
      <c r="BS2385" t="s">
        <v>243</v>
      </c>
      <c r="BV2385" t="s">
        <v>244</v>
      </c>
      <c r="BY2385" t="s">
        <v>245</v>
      </c>
      <c r="BZ2385" t="s">
        <v>589</v>
      </c>
      <c r="CA2385">
        <v>10170</v>
      </c>
      <c r="CD2385" t="s">
        <v>4617</v>
      </c>
      <c r="CE2385" t="s">
        <v>248</v>
      </c>
      <c r="CF2385">
        <v>156</v>
      </c>
      <c r="CG2385" t="s">
        <v>398</v>
      </c>
      <c r="CH2385" t="s">
        <v>601</v>
      </c>
      <c r="CI2385" t="s">
        <v>400</v>
      </c>
      <c r="CJ2385" t="str">
        <f>"89147-2602"</f>
        <v>89147-2602</v>
      </c>
      <c r="CK2385" t="s">
        <v>251</v>
      </c>
      <c r="CL2385" t="s">
        <v>18271</v>
      </c>
      <c r="CM2385" t="s">
        <v>18272</v>
      </c>
      <c r="CN2385" t="s">
        <v>254</v>
      </c>
      <c r="CO2385" t="s">
        <v>18273</v>
      </c>
      <c r="CP2385" t="str">
        <f>"317-06-351"</f>
        <v>317-06-351</v>
      </c>
      <c r="CQ2385" t="str">
        <f>"31706351"</f>
        <v>31706351</v>
      </c>
      <c r="CR2385" t="str">
        <f>"R31706351"</f>
        <v>R31706351</v>
      </c>
      <c r="CS2385">
        <v>4015</v>
      </c>
      <c r="CX2385" t="s">
        <v>309</v>
      </c>
      <c r="CY2385" t="s">
        <v>310</v>
      </c>
      <c r="CZ2385">
        <v>9</v>
      </c>
      <c r="DB2385">
        <v>35.570797018378798</v>
      </c>
      <c r="DC2385">
        <v>-114.430298291016</v>
      </c>
      <c r="DD2385" t="s">
        <v>536</v>
      </c>
      <c r="DE2385">
        <v>1</v>
      </c>
      <c r="DK2385" t="s">
        <v>3063</v>
      </c>
      <c r="DL2385" t="s">
        <v>3063</v>
      </c>
      <c r="DO2385" t="str">
        <f>"39|42"</f>
        <v>39|42</v>
      </c>
      <c r="DQ2385">
        <v>0</v>
      </c>
      <c r="DR2385">
        <v>0</v>
      </c>
      <c r="DS2385">
        <v>0</v>
      </c>
      <c r="DT2385">
        <v>0</v>
      </c>
      <c r="DW2385">
        <v>0</v>
      </c>
      <c r="DX2385">
        <v>0</v>
      </c>
      <c r="DZ2385">
        <v>0</v>
      </c>
      <c r="EA2385">
        <v>0</v>
      </c>
      <c r="EB2385">
        <v>0</v>
      </c>
      <c r="EC2385">
        <v>0</v>
      </c>
      <c r="ED2385">
        <v>0</v>
      </c>
      <c r="EE2385">
        <v>0</v>
      </c>
      <c r="EF2385">
        <v>0</v>
      </c>
      <c r="EG2385">
        <v>0</v>
      </c>
      <c r="EH2385">
        <v>0</v>
      </c>
      <c r="EI2385">
        <v>0</v>
      </c>
      <c r="EL2385">
        <v>0</v>
      </c>
      <c r="EN2385">
        <v>0</v>
      </c>
      <c r="EP2385">
        <v>0</v>
      </c>
      <c r="ER2385">
        <v>0</v>
      </c>
      <c r="ET2385">
        <v>0</v>
      </c>
      <c r="EY2385">
        <v>0</v>
      </c>
      <c r="FA2385">
        <v>0</v>
      </c>
      <c r="FL2385">
        <v>0</v>
      </c>
      <c r="FQ2385" t="s">
        <v>261</v>
      </c>
      <c r="FR2385" t="s">
        <v>262</v>
      </c>
      <c r="FS2385" t="s">
        <v>263</v>
      </c>
      <c r="FU2385">
        <v>435600</v>
      </c>
      <c r="FV2385">
        <v>10</v>
      </c>
      <c r="FW2385">
        <v>0</v>
      </c>
      <c r="FX2385">
        <v>0</v>
      </c>
      <c r="FY2385">
        <v>0</v>
      </c>
      <c r="FZ2385">
        <v>0</v>
      </c>
      <c r="GI2385" t="s">
        <v>264</v>
      </c>
      <c r="GJ2385" t="s">
        <v>538</v>
      </c>
      <c r="GK2385" t="s">
        <v>539</v>
      </c>
      <c r="GL2385" s="1">
        <v>40135</v>
      </c>
      <c r="GM2385" t="s">
        <v>267</v>
      </c>
      <c r="GN2385" t="str">
        <f t="shared" si="729"/>
        <v>FALSE</v>
      </c>
      <c r="GO2385">
        <v>2022</v>
      </c>
      <c r="GP2385">
        <v>2020</v>
      </c>
      <c r="GQ2385">
        <v>400</v>
      </c>
      <c r="GR2385" t="s">
        <v>246</v>
      </c>
      <c r="GS2385" t="s">
        <v>246</v>
      </c>
      <c r="GT2385" t="s">
        <v>246</v>
      </c>
      <c r="GU2385" t="s">
        <v>246</v>
      </c>
      <c r="GV2385" t="s">
        <v>246</v>
      </c>
      <c r="GW2385" t="s">
        <v>246</v>
      </c>
      <c r="GX2385" t="s">
        <v>246</v>
      </c>
      <c r="GY2385" t="s">
        <v>246</v>
      </c>
      <c r="GZ2385" t="s">
        <v>246</v>
      </c>
      <c r="HA2385" t="s">
        <v>246</v>
      </c>
      <c r="HB2385" t="s">
        <v>246</v>
      </c>
      <c r="HC2385" t="s">
        <v>246</v>
      </c>
      <c r="HD2385" t="s">
        <v>246</v>
      </c>
      <c r="HE2385" s="2">
        <v>2272</v>
      </c>
      <c r="HF2385" s="2">
        <v>0</v>
      </c>
      <c r="HG2385" s="2">
        <v>0</v>
      </c>
      <c r="HH2385">
        <v>0</v>
      </c>
      <c r="HI2385" s="2">
        <v>15145</v>
      </c>
      <c r="HJ2385" s="2">
        <v>15145</v>
      </c>
      <c r="HK2385" s="2">
        <v>0</v>
      </c>
      <c r="HL2385">
        <v>0</v>
      </c>
      <c r="HM2385" s="2">
        <v>0</v>
      </c>
      <c r="HN2385" s="2">
        <v>0</v>
      </c>
      <c r="HO2385" s="2">
        <v>0</v>
      </c>
      <c r="HP2385">
        <v>0</v>
      </c>
      <c r="HQ2385" s="2">
        <v>107.42</v>
      </c>
      <c r="HS2385" s="2">
        <v>15145</v>
      </c>
      <c r="HV2385" t="s">
        <v>315</v>
      </c>
      <c r="HY2385" t="s">
        <v>316</v>
      </c>
      <c r="HZ2385" t="s">
        <v>317</v>
      </c>
      <c r="IA2385" t="s">
        <v>318</v>
      </c>
      <c r="IF2385" t="str">
        <f>""</f>
        <v/>
      </c>
      <c r="IG2385" t="str">
        <f>""</f>
        <v/>
      </c>
      <c r="IH2385" t="str">
        <f>""</f>
        <v/>
      </c>
      <c r="IJ2385" s="1">
        <v>38503</v>
      </c>
      <c r="IK2385" s="2">
        <v>350000</v>
      </c>
      <c r="IL2385" t="s">
        <v>566</v>
      </c>
      <c r="IM2385" t="s">
        <v>567</v>
      </c>
      <c r="IN2385" t="s">
        <v>18274</v>
      </c>
      <c r="IP2385" s="2">
        <v>87500</v>
      </c>
      <c r="IQ2385" t="s">
        <v>569</v>
      </c>
      <c r="IS2385" t="s">
        <v>570</v>
      </c>
      <c r="IT2385" t="str">
        <f>"5629.720"</f>
        <v>5629.720</v>
      </c>
      <c r="IY2385" t="str">
        <f>"                    "</f>
        <v xml:space="preserve">                    </v>
      </c>
      <c r="IZ2385" t="s">
        <v>18268</v>
      </c>
      <c r="JB2385" t="s">
        <v>271</v>
      </c>
      <c r="JD2385" t="str">
        <f>"5629.707"</f>
        <v>5629.707</v>
      </c>
      <c r="JE2385" t="str">
        <f>""</f>
        <v/>
      </c>
      <c r="JF2385" s="1">
        <v>36000</v>
      </c>
      <c r="JG2385" s="1">
        <v>36007</v>
      </c>
      <c r="JH2385" s="2">
        <v>8000</v>
      </c>
      <c r="JK2385" s="2">
        <v>0</v>
      </c>
      <c r="JO2385" t="str">
        <f>"3134.543"</f>
        <v>3134.543</v>
      </c>
      <c r="JP2385" t="str">
        <f>""</f>
        <v/>
      </c>
      <c r="JQ2385" t="str">
        <f>HYPERLINK("https://web.datatree.com/?/property?propertyId=5545282")</f>
        <v>https://web.datatree.com/?/property?propertyId=5545282</v>
      </c>
    </row>
    <row r="2386" spans="1:277" x14ac:dyDescent="0.25">
      <c r="A2386">
        <v>2384</v>
      </c>
      <c r="B2386" s="15" t="s">
        <v>18833</v>
      </c>
      <c r="C2386" s="15" t="s">
        <v>18832</v>
      </c>
      <c r="D2386" s="15" t="s">
        <v>18834</v>
      </c>
      <c r="E2386" s="15" t="s">
        <v>18835</v>
      </c>
      <c r="F2386" s="15" t="s">
        <v>18836</v>
      </c>
      <c r="G2386" s="15" t="s">
        <v>243</v>
      </c>
      <c r="H2386" s="15">
        <v>85555</v>
      </c>
      <c r="I2386" s="15" t="s">
        <v>18837</v>
      </c>
      <c r="J2386" s="23" t="s">
        <v>18838</v>
      </c>
      <c r="K2386" s="15" t="s">
        <v>18839</v>
      </c>
      <c r="L2386" s="16" t="s">
        <v>18840</v>
      </c>
      <c r="M2386" s="17" t="str">
        <f t="shared" si="730"/>
        <v>6/31/2022</v>
      </c>
      <c r="N2386" s="15">
        <v>11578</v>
      </c>
      <c r="O2386" s="18">
        <f t="shared" si="733"/>
        <v>0</v>
      </c>
      <c r="P2386" s="19" t="str">
        <f t="shared" si="734"/>
        <v>$0.00</v>
      </c>
      <c r="Q2386" s="16">
        <v>44834</v>
      </c>
      <c r="R2386" s="19" t="str">
        <f t="shared" si="731"/>
        <v>09/30/22</v>
      </c>
      <c r="S2386" t="str">
        <f t="shared" si="735"/>
        <v>MOHAVE</v>
      </c>
      <c r="T2386" s="6" t="str">
        <f t="shared" si="736"/>
        <v>201-06-110</v>
      </c>
      <c r="U2386" t="str">
        <f t="shared" si="737"/>
        <v xml:space="preserve">PO BOX 245 </v>
      </c>
      <c r="V2386" t="str">
        <f t="shared" si="738"/>
        <v>BAGDAD</v>
      </c>
      <c r="W2386" t="str">
        <f t="shared" si="739"/>
        <v>AZ</v>
      </c>
      <c r="X2386" t="str">
        <f t="shared" si="740"/>
        <v>86321</v>
      </c>
      <c r="Y2386">
        <f t="shared" si="741"/>
        <v>0</v>
      </c>
      <c r="Z2386" t="str">
        <f t="shared" si="742"/>
        <v>BYNER CATTLE CO</v>
      </c>
      <c r="AA2386" t="str">
        <f t="shared" si="743"/>
        <v>ACCOLADE RANCHES LOT 111</v>
      </c>
      <c r="AB2386">
        <f t="shared" si="744"/>
        <v>10</v>
      </c>
      <c r="AC2386" t="str">
        <f t="shared" si="745"/>
        <v>MOHAVE</v>
      </c>
      <c r="AI2386">
        <f t="shared" si="732"/>
        <v>10</v>
      </c>
      <c r="AO2386" t="s">
        <v>272</v>
      </c>
      <c r="AR2386" t="s">
        <v>272</v>
      </c>
      <c r="AS2386" t="s">
        <v>273</v>
      </c>
      <c r="AT2386">
        <v>377</v>
      </c>
      <c r="BC2386" t="s">
        <v>272</v>
      </c>
      <c r="BD2386" t="s">
        <v>272</v>
      </c>
      <c r="BF2386" t="s">
        <v>274</v>
      </c>
      <c r="BH2386" t="s">
        <v>242</v>
      </c>
      <c r="BS2386" t="s">
        <v>243</v>
      </c>
      <c r="BV2386" t="s">
        <v>244</v>
      </c>
      <c r="BY2386" t="s">
        <v>245</v>
      </c>
      <c r="CD2386" t="s">
        <v>275</v>
      </c>
      <c r="CG2386" t="s">
        <v>276</v>
      </c>
      <c r="CH2386" t="s">
        <v>276</v>
      </c>
      <c r="CI2386" t="s">
        <v>243</v>
      </c>
      <c r="CJ2386" t="str">
        <f>"86321"</f>
        <v>86321</v>
      </c>
      <c r="CK2386" t="s">
        <v>277</v>
      </c>
      <c r="CL2386" t="s">
        <v>278</v>
      </c>
      <c r="CM2386" t="s">
        <v>279</v>
      </c>
      <c r="CN2386" t="s">
        <v>254</v>
      </c>
      <c r="CO2386" t="s">
        <v>18275</v>
      </c>
      <c r="CP2386" t="str">
        <f>"201-06-110"</f>
        <v>201-06-110</v>
      </c>
      <c r="CQ2386" t="str">
        <f>"20106110"</f>
        <v>20106110</v>
      </c>
      <c r="CR2386" t="str">
        <f>"R20106110"</f>
        <v>R20106110</v>
      </c>
      <c r="CS2386">
        <v>4015</v>
      </c>
      <c r="CW2386" t="s">
        <v>256</v>
      </c>
      <c r="CX2386" t="s">
        <v>281</v>
      </c>
      <c r="CY2386" t="s">
        <v>258</v>
      </c>
      <c r="CZ2386">
        <v>31</v>
      </c>
      <c r="DB2386">
        <v>34.681542039885102</v>
      </c>
      <c r="DC2386">
        <v>-113.56105669067099</v>
      </c>
      <c r="DD2386" t="s">
        <v>282</v>
      </c>
      <c r="DK2386" t="s">
        <v>950</v>
      </c>
      <c r="DL2386" t="s">
        <v>950</v>
      </c>
      <c r="DO2386" t="str">
        <f>"111"</f>
        <v>111</v>
      </c>
      <c r="DQ2386">
        <v>0</v>
      </c>
      <c r="DR2386">
        <v>0</v>
      </c>
      <c r="DS2386">
        <v>0</v>
      </c>
      <c r="DT2386">
        <v>0</v>
      </c>
      <c r="DW2386">
        <v>0</v>
      </c>
      <c r="DX2386">
        <v>0</v>
      </c>
      <c r="DZ2386">
        <v>0</v>
      </c>
      <c r="EA2386">
        <v>0</v>
      </c>
      <c r="EB2386">
        <v>0</v>
      </c>
      <c r="EC2386">
        <v>0</v>
      </c>
      <c r="ED2386">
        <v>0</v>
      </c>
      <c r="EE2386">
        <v>0</v>
      </c>
      <c r="EF2386">
        <v>0</v>
      </c>
      <c r="EG2386">
        <v>0</v>
      </c>
      <c r="EH2386">
        <v>0</v>
      </c>
      <c r="EI2386">
        <v>0</v>
      </c>
      <c r="EL2386">
        <v>0</v>
      </c>
      <c r="EN2386">
        <v>0</v>
      </c>
      <c r="EP2386">
        <v>0</v>
      </c>
      <c r="ER2386">
        <v>0</v>
      </c>
      <c r="ET2386">
        <v>0</v>
      </c>
      <c r="EY2386">
        <v>0</v>
      </c>
      <c r="FA2386">
        <v>0</v>
      </c>
      <c r="FL2386">
        <v>0</v>
      </c>
      <c r="FQ2386" t="s">
        <v>284</v>
      </c>
      <c r="FR2386" t="s">
        <v>285</v>
      </c>
      <c r="FS2386" t="s">
        <v>286</v>
      </c>
      <c r="FU2386">
        <v>435600</v>
      </c>
      <c r="FV2386">
        <v>10</v>
      </c>
      <c r="FW2386">
        <v>0</v>
      </c>
      <c r="FX2386">
        <v>0</v>
      </c>
      <c r="FY2386">
        <v>0</v>
      </c>
      <c r="FZ2386">
        <v>0</v>
      </c>
      <c r="GI2386" t="s">
        <v>264</v>
      </c>
      <c r="GJ2386" t="s">
        <v>287</v>
      </c>
      <c r="GK2386" t="s">
        <v>288</v>
      </c>
      <c r="GL2386" s="1">
        <v>40135</v>
      </c>
      <c r="GM2386" t="s">
        <v>267</v>
      </c>
      <c r="GN2386" t="str">
        <f t="shared" si="729"/>
        <v>FALSE</v>
      </c>
      <c r="GO2386">
        <v>2022</v>
      </c>
      <c r="GP2386">
        <v>2020</v>
      </c>
      <c r="GQ2386">
        <v>600</v>
      </c>
      <c r="GR2386" t="s">
        <v>246</v>
      </c>
      <c r="GS2386" t="s">
        <v>246</v>
      </c>
      <c r="GT2386" t="s">
        <v>246</v>
      </c>
      <c r="GU2386" t="s">
        <v>246</v>
      </c>
      <c r="GV2386" t="s">
        <v>246</v>
      </c>
      <c r="GW2386" t="s">
        <v>246</v>
      </c>
      <c r="GX2386" t="s">
        <v>246</v>
      </c>
      <c r="GY2386" t="s">
        <v>246</v>
      </c>
      <c r="GZ2386" t="s">
        <v>246</v>
      </c>
      <c r="HA2386" t="s">
        <v>246</v>
      </c>
      <c r="HB2386" t="s">
        <v>246</v>
      </c>
      <c r="HC2386" t="s">
        <v>246</v>
      </c>
      <c r="HD2386" t="s">
        <v>246</v>
      </c>
      <c r="HE2386" s="2">
        <v>12</v>
      </c>
      <c r="HF2386" s="2">
        <v>0</v>
      </c>
      <c r="HG2386" s="2">
        <v>0</v>
      </c>
      <c r="HH2386">
        <v>0</v>
      </c>
      <c r="HI2386" s="2">
        <v>82</v>
      </c>
      <c r="HJ2386" s="2">
        <v>82</v>
      </c>
      <c r="HK2386" s="2">
        <v>0</v>
      </c>
      <c r="HL2386">
        <v>0</v>
      </c>
      <c r="HM2386" s="2">
        <v>0</v>
      </c>
      <c r="HN2386" s="2">
        <v>0</v>
      </c>
      <c r="HO2386" s="2">
        <v>0</v>
      </c>
      <c r="HP2386">
        <v>0</v>
      </c>
      <c r="HQ2386" s="2">
        <v>1.1399999999999999</v>
      </c>
      <c r="HS2386" s="2">
        <v>82</v>
      </c>
      <c r="HV2386" t="s">
        <v>289</v>
      </c>
      <c r="HY2386" t="s">
        <v>290</v>
      </c>
      <c r="HZ2386" t="s">
        <v>290</v>
      </c>
      <c r="IF2386" t="str">
        <f>""</f>
        <v/>
      </c>
      <c r="IG2386" t="str">
        <f>""</f>
        <v/>
      </c>
      <c r="IH2386" t="str">
        <f>""</f>
        <v/>
      </c>
      <c r="IT2386" t="str">
        <f>""</f>
        <v/>
      </c>
      <c r="IY2386" t="str">
        <f>""</f>
        <v/>
      </c>
      <c r="JB2386" t="s">
        <v>271</v>
      </c>
      <c r="JD2386" t="str">
        <f>""</f>
        <v/>
      </c>
      <c r="JE2386" t="str">
        <f>""</f>
        <v/>
      </c>
      <c r="JO2386" t="str">
        <f>""</f>
        <v/>
      </c>
      <c r="JP2386" t="str">
        <f>""</f>
        <v/>
      </c>
      <c r="JQ2386" t="str">
        <f>HYPERLINK("https://web.datatree.com/?/property?propertyId=5551392")</f>
        <v>https://web.datatree.com/?/property?propertyId=5551392</v>
      </c>
    </row>
    <row r="2387" spans="1:277" x14ac:dyDescent="0.25">
      <c r="A2387">
        <v>2385</v>
      </c>
      <c r="B2387" s="15" t="s">
        <v>18833</v>
      </c>
      <c r="C2387" s="15" t="s">
        <v>18832</v>
      </c>
      <c r="D2387" s="15" t="s">
        <v>18834</v>
      </c>
      <c r="E2387" s="15" t="s">
        <v>18835</v>
      </c>
      <c r="F2387" s="15" t="s">
        <v>18836</v>
      </c>
      <c r="G2387" s="15" t="s">
        <v>243</v>
      </c>
      <c r="H2387" s="15">
        <v>85555</v>
      </c>
      <c r="I2387" s="15" t="s">
        <v>18837</v>
      </c>
      <c r="J2387" s="23" t="s">
        <v>18838</v>
      </c>
      <c r="K2387" s="15" t="s">
        <v>18839</v>
      </c>
      <c r="L2387" s="16" t="s">
        <v>18840</v>
      </c>
      <c r="M2387" s="17" t="str">
        <f t="shared" si="730"/>
        <v>6/31/2022</v>
      </c>
      <c r="N2387" s="15">
        <v>11579</v>
      </c>
      <c r="O2387" s="18">
        <f t="shared" si="733"/>
        <v>0</v>
      </c>
      <c r="P2387" s="19" t="str">
        <f t="shared" si="734"/>
        <v>$0.00</v>
      </c>
      <c r="Q2387" s="16">
        <v>44834</v>
      </c>
      <c r="R2387" s="19" t="str">
        <f t="shared" si="731"/>
        <v>09/30/22</v>
      </c>
      <c r="S2387" t="str">
        <f t="shared" si="735"/>
        <v>MOHAVE</v>
      </c>
      <c r="T2387" s="6" t="str">
        <f t="shared" si="736"/>
        <v>351-07-005</v>
      </c>
      <c r="U2387" t="str">
        <f t="shared" si="737"/>
        <v xml:space="preserve">3784 BRET HARTE DR </v>
      </c>
      <c r="V2387" t="str">
        <f t="shared" si="738"/>
        <v>REDWOOD CITY</v>
      </c>
      <c r="W2387" t="str">
        <f t="shared" si="739"/>
        <v>CA</v>
      </c>
      <c r="X2387" t="str">
        <f t="shared" si="740"/>
        <v>94061-1114</v>
      </c>
      <c r="Y2387">
        <f t="shared" si="741"/>
        <v>0</v>
      </c>
      <c r="Z2387" t="str">
        <f t="shared" si="742"/>
        <v>CONNOR WILLIAM J &amp; MARY E</v>
      </c>
      <c r="AA2387" t="str">
        <f t="shared" si="743"/>
        <v>GATEWAY ACRES TRACT 3 LOTS 5 &amp; 12</v>
      </c>
      <c r="AB2387">
        <f t="shared" si="744"/>
        <v>10</v>
      </c>
      <c r="AC2387" t="str">
        <f t="shared" si="745"/>
        <v>MOHAVE</v>
      </c>
      <c r="AI2387">
        <f t="shared" si="732"/>
        <v>10</v>
      </c>
      <c r="AO2387" t="s">
        <v>18276</v>
      </c>
      <c r="AR2387" t="s">
        <v>18276</v>
      </c>
      <c r="AS2387" t="s">
        <v>240</v>
      </c>
      <c r="AT2387">
        <v>2</v>
      </c>
      <c r="AY2387" t="s">
        <v>240</v>
      </c>
      <c r="BC2387" t="s">
        <v>18277</v>
      </c>
      <c r="BD2387" t="s">
        <v>18276</v>
      </c>
      <c r="BE2387" t="s">
        <v>588</v>
      </c>
      <c r="BH2387" t="s">
        <v>242</v>
      </c>
      <c r="BS2387" t="s">
        <v>243</v>
      </c>
      <c r="BV2387" t="s">
        <v>244</v>
      </c>
      <c r="BY2387" t="s">
        <v>245</v>
      </c>
      <c r="CA2387">
        <v>3784</v>
      </c>
      <c r="CD2387" t="s">
        <v>18278</v>
      </c>
      <c r="CE2387" t="s">
        <v>302</v>
      </c>
      <c r="CG2387" t="s">
        <v>18279</v>
      </c>
      <c r="CH2387" t="s">
        <v>18279</v>
      </c>
      <c r="CI2387" t="s">
        <v>328</v>
      </c>
      <c r="CJ2387" t="str">
        <f>"94061-1114"</f>
        <v>94061-1114</v>
      </c>
      <c r="CK2387" t="s">
        <v>1320</v>
      </c>
      <c r="CL2387" t="s">
        <v>18280</v>
      </c>
      <c r="CM2387" t="s">
        <v>18281</v>
      </c>
      <c r="CN2387" t="s">
        <v>254</v>
      </c>
      <c r="CO2387" t="s">
        <v>18282</v>
      </c>
      <c r="CP2387" t="str">
        <f>"351-07-005"</f>
        <v>351-07-005</v>
      </c>
      <c r="CQ2387" t="str">
        <f>"35107005"</f>
        <v>35107005</v>
      </c>
      <c r="CR2387" t="str">
        <f>"R35107005"</f>
        <v>R35107005</v>
      </c>
      <c r="CS2387">
        <v>4015</v>
      </c>
      <c r="CX2387" t="s">
        <v>333</v>
      </c>
      <c r="CY2387" t="s">
        <v>310</v>
      </c>
      <c r="CZ2387">
        <v>7</v>
      </c>
      <c r="DB2387">
        <v>35.4890516999873</v>
      </c>
      <c r="DC2387">
        <v>-114.458405845405</v>
      </c>
      <c r="DD2387" t="s">
        <v>606</v>
      </c>
      <c r="DE2387">
        <v>3</v>
      </c>
      <c r="DK2387" t="s">
        <v>4124</v>
      </c>
      <c r="DL2387" t="s">
        <v>4124</v>
      </c>
      <c r="DO2387" t="str">
        <f>"5|12"</f>
        <v>5|12</v>
      </c>
      <c r="DQ2387">
        <v>0</v>
      </c>
      <c r="DR2387">
        <v>0</v>
      </c>
      <c r="DS2387">
        <v>0</v>
      </c>
      <c r="DT2387">
        <v>0</v>
      </c>
      <c r="DW2387">
        <v>0</v>
      </c>
      <c r="DX2387">
        <v>0</v>
      </c>
      <c r="DZ2387">
        <v>0</v>
      </c>
      <c r="EA2387">
        <v>0</v>
      </c>
      <c r="EB2387">
        <v>0</v>
      </c>
      <c r="EC2387">
        <v>0</v>
      </c>
      <c r="ED2387">
        <v>0</v>
      </c>
      <c r="EE2387">
        <v>0</v>
      </c>
      <c r="EF2387">
        <v>0</v>
      </c>
      <c r="EG2387">
        <v>0</v>
      </c>
      <c r="EH2387">
        <v>0</v>
      </c>
      <c r="EI2387">
        <v>0</v>
      </c>
      <c r="EL2387">
        <v>0</v>
      </c>
      <c r="EN2387">
        <v>0</v>
      </c>
      <c r="EP2387">
        <v>0</v>
      </c>
      <c r="ER2387">
        <v>0</v>
      </c>
      <c r="ET2387">
        <v>0</v>
      </c>
      <c r="EY2387">
        <v>0</v>
      </c>
      <c r="FA2387">
        <v>0</v>
      </c>
      <c r="FL2387">
        <v>0</v>
      </c>
      <c r="FQ2387" t="s">
        <v>336</v>
      </c>
      <c r="FR2387" t="s">
        <v>337</v>
      </c>
      <c r="FS2387" t="s">
        <v>338</v>
      </c>
      <c r="FU2387">
        <v>435600</v>
      </c>
      <c r="FV2387">
        <v>10</v>
      </c>
      <c r="FW2387">
        <v>0</v>
      </c>
      <c r="FX2387">
        <v>0</v>
      </c>
      <c r="FY2387">
        <v>0</v>
      </c>
      <c r="FZ2387">
        <v>0</v>
      </c>
      <c r="GI2387" t="s">
        <v>264</v>
      </c>
      <c r="GJ2387" t="s">
        <v>339</v>
      </c>
      <c r="GK2387" t="s">
        <v>340</v>
      </c>
      <c r="GL2387" s="1">
        <v>40135</v>
      </c>
      <c r="GM2387" t="s">
        <v>267</v>
      </c>
      <c r="GN2387" t="str">
        <f t="shared" si="729"/>
        <v>FALSE</v>
      </c>
      <c r="GO2387">
        <v>2022</v>
      </c>
      <c r="GP2387">
        <v>2020</v>
      </c>
      <c r="GQ2387">
        <v>400</v>
      </c>
      <c r="GR2387" t="s">
        <v>246</v>
      </c>
      <c r="GS2387" t="s">
        <v>246</v>
      </c>
      <c r="GT2387" t="s">
        <v>246</v>
      </c>
      <c r="GU2387" t="s">
        <v>246</v>
      </c>
      <c r="GV2387" t="s">
        <v>246</v>
      </c>
      <c r="GW2387" t="s">
        <v>246</v>
      </c>
      <c r="GX2387" t="s">
        <v>246</v>
      </c>
      <c r="GY2387" t="s">
        <v>246</v>
      </c>
      <c r="GZ2387" t="s">
        <v>246</v>
      </c>
      <c r="HA2387" t="s">
        <v>246</v>
      </c>
      <c r="HB2387" t="s">
        <v>246</v>
      </c>
      <c r="HC2387" t="s">
        <v>246</v>
      </c>
      <c r="HD2387" t="s">
        <v>246</v>
      </c>
      <c r="HE2387" s="2">
        <v>1042</v>
      </c>
      <c r="HF2387" s="2">
        <v>0</v>
      </c>
      <c r="HG2387" s="2">
        <v>0</v>
      </c>
      <c r="HH2387">
        <v>0</v>
      </c>
      <c r="HI2387" s="2">
        <v>6945</v>
      </c>
      <c r="HJ2387" s="2">
        <v>6945</v>
      </c>
      <c r="HK2387" s="2">
        <v>0</v>
      </c>
      <c r="HL2387">
        <v>0</v>
      </c>
      <c r="HM2387" s="2">
        <v>0</v>
      </c>
      <c r="HN2387" s="2">
        <v>0</v>
      </c>
      <c r="HO2387" s="2">
        <v>0</v>
      </c>
      <c r="HP2387">
        <v>0</v>
      </c>
      <c r="HQ2387" s="2">
        <v>115</v>
      </c>
      <c r="HS2387" s="2">
        <v>6945</v>
      </c>
      <c r="HV2387" t="s">
        <v>315</v>
      </c>
      <c r="HY2387" t="s">
        <v>316</v>
      </c>
      <c r="HZ2387" t="s">
        <v>317</v>
      </c>
      <c r="IA2387" t="s">
        <v>318</v>
      </c>
      <c r="IB2387" s="1">
        <v>40983</v>
      </c>
      <c r="IC2387" s="1">
        <v>41002</v>
      </c>
      <c r="ID2387" s="2">
        <v>0</v>
      </c>
      <c r="IE2387" t="s">
        <v>319</v>
      </c>
      <c r="IF2387" t="str">
        <f>"                    "</f>
        <v xml:space="preserve">                    </v>
      </c>
      <c r="IG2387" t="str">
        <f>"2012.16856"</f>
        <v>2012.16856</v>
      </c>
      <c r="IH2387" t="str">
        <f>""</f>
        <v/>
      </c>
      <c r="IT2387" t="str">
        <f>""</f>
        <v/>
      </c>
      <c r="IY2387" t="str">
        <f>""</f>
        <v/>
      </c>
      <c r="JB2387" t="s">
        <v>271</v>
      </c>
      <c r="JD2387" t="str">
        <f>""</f>
        <v/>
      </c>
      <c r="JE2387" t="str">
        <f>""</f>
        <v/>
      </c>
      <c r="JO2387" t="str">
        <f>""</f>
        <v/>
      </c>
      <c r="JP2387" t="str">
        <f>""</f>
        <v/>
      </c>
      <c r="JQ2387" t="str">
        <f>HYPERLINK("https://web.datatree.com/?/property?propertyId=5552956")</f>
        <v>https://web.datatree.com/?/property?propertyId=5552956</v>
      </c>
    </row>
    <row r="2388" spans="1:277" x14ac:dyDescent="0.25">
      <c r="A2388">
        <v>2386</v>
      </c>
      <c r="B2388" s="15" t="s">
        <v>18833</v>
      </c>
      <c r="C2388" s="15" t="s">
        <v>18832</v>
      </c>
      <c r="D2388" s="15" t="s">
        <v>18834</v>
      </c>
      <c r="E2388" s="15" t="s">
        <v>18835</v>
      </c>
      <c r="F2388" s="15" t="s">
        <v>18836</v>
      </c>
      <c r="G2388" s="15" t="s">
        <v>243</v>
      </c>
      <c r="H2388" s="15">
        <v>85555</v>
      </c>
      <c r="I2388" s="15" t="s">
        <v>18837</v>
      </c>
      <c r="J2388" s="23" t="s">
        <v>18838</v>
      </c>
      <c r="K2388" s="15" t="s">
        <v>18839</v>
      </c>
      <c r="L2388" s="16" t="s">
        <v>18840</v>
      </c>
      <c r="M2388" s="17" t="str">
        <f t="shared" si="730"/>
        <v>6/31/2022</v>
      </c>
      <c r="N2388" s="15">
        <v>11580</v>
      </c>
      <c r="O2388" s="18">
        <f t="shared" si="733"/>
        <v>0</v>
      </c>
      <c r="P2388" s="19" t="str">
        <f t="shared" si="734"/>
        <v>$0.00</v>
      </c>
      <c r="Q2388" s="16">
        <v>44834</v>
      </c>
      <c r="R2388" s="19" t="str">
        <f t="shared" si="731"/>
        <v>09/30/22</v>
      </c>
      <c r="S2388" t="str">
        <f t="shared" si="735"/>
        <v>MOHAVE</v>
      </c>
      <c r="T2388" s="6" t="str">
        <f t="shared" si="736"/>
        <v>102-40-026</v>
      </c>
      <c r="U2388" t="str">
        <f t="shared" si="737"/>
        <v xml:space="preserve">4021 JOHNSON ST </v>
      </c>
      <c r="V2388" t="str">
        <f t="shared" si="738"/>
        <v>SAN BERNARDINO</v>
      </c>
      <c r="W2388" t="str">
        <f t="shared" si="739"/>
        <v>CA</v>
      </c>
      <c r="X2388" t="str">
        <f t="shared" si="740"/>
        <v>92407-3511</v>
      </c>
      <c r="Y2388" t="str">
        <f t="shared" si="741"/>
        <v>FRED</v>
      </c>
      <c r="Z2388" t="str">
        <f t="shared" si="742"/>
        <v>RUSSELL</v>
      </c>
      <c r="AA2388" t="str">
        <f t="shared" si="743"/>
        <v>SANDY RIVER RANCHEROS LOT 154 CONT 10 ACRES</v>
      </c>
      <c r="AB2388">
        <f t="shared" si="744"/>
        <v>10</v>
      </c>
      <c r="AC2388" t="str">
        <f t="shared" si="745"/>
        <v>MOHAVE</v>
      </c>
      <c r="AI2388">
        <f t="shared" si="732"/>
        <v>10</v>
      </c>
      <c r="AO2388" t="s">
        <v>7544</v>
      </c>
      <c r="AP2388" t="s">
        <v>6139</v>
      </c>
      <c r="AQ2388" t="s">
        <v>6139</v>
      </c>
      <c r="AR2388" t="s">
        <v>794</v>
      </c>
      <c r="AS2388" t="s">
        <v>240</v>
      </c>
      <c r="AT2388">
        <v>5</v>
      </c>
      <c r="BC2388" t="s">
        <v>7545</v>
      </c>
      <c r="BD2388" t="s">
        <v>7544</v>
      </c>
      <c r="BH2388" t="s">
        <v>242</v>
      </c>
      <c r="BS2388" t="s">
        <v>243</v>
      </c>
      <c r="BV2388" t="s">
        <v>244</v>
      </c>
      <c r="BY2388" t="s">
        <v>245</v>
      </c>
      <c r="CA2388">
        <v>4021</v>
      </c>
      <c r="CD2388" t="s">
        <v>3613</v>
      </c>
      <c r="CE2388" t="s">
        <v>375</v>
      </c>
      <c r="CG2388" t="s">
        <v>579</v>
      </c>
      <c r="CH2388" t="s">
        <v>579</v>
      </c>
      <c r="CI2388" t="s">
        <v>328</v>
      </c>
      <c r="CJ2388" t="str">
        <f>"92407-3511"</f>
        <v>92407-3511</v>
      </c>
      <c r="CK2388" t="s">
        <v>1602</v>
      </c>
      <c r="CL2388" t="s">
        <v>7546</v>
      </c>
      <c r="CM2388" t="s">
        <v>7547</v>
      </c>
      <c r="CN2388" t="s">
        <v>254</v>
      </c>
      <c r="CO2388" t="s">
        <v>18283</v>
      </c>
      <c r="CP2388" t="str">
        <f>"102-40-026"</f>
        <v>102-40-026</v>
      </c>
      <c r="CQ2388" t="str">
        <f>"10240026"</f>
        <v>10240026</v>
      </c>
      <c r="CR2388" t="str">
        <f>"R10240026"</f>
        <v>R10240026</v>
      </c>
      <c r="CS2388">
        <v>4015</v>
      </c>
      <c r="CW2388" t="s">
        <v>256</v>
      </c>
      <c r="CX2388" t="s">
        <v>424</v>
      </c>
      <c r="CY2388" t="s">
        <v>258</v>
      </c>
      <c r="CZ2388">
        <v>25</v>
      </c>
      <c r="DB2388">
        <v>34.612619768104601</v>
      </c>
      <c r="DC2388">
        <v>-113.462381635076</v>
      </c>
      <c r="DD2388" t="s">
        <v>425</v>
      </c>
      <c r="DK2388" t="s">
        <v>426</v>
      </c>
      <c r="DL2388" t="s">
        <v>426</v>
      </c>
      <c r="DO2388" t="str">
        <f>"154"</f>
        <v>154</v>
      </c>
      <c r="DQ2388">
        <v>0</v>
      </c>
      <c r="DR2388">
        <v>0</v>
      </c>
      <c r="DS2388">
        <v>0</v>
      </c>
      <c r="DT2388">
        <v>0</v>
      </c>
      <c r="DW2388">
        <v>0</v>
      </c>
      <c r="DX2388">
        <v>0</v>
      </c>
      <c r="DZ2388">
        <v>0</v>
      </c>
      <c r="EA2388">
        <v>0</v>
      </c>
      <c r="EB2388">
        <v>0</v>
      </c>
      <c r="EC2388">
        <v>0</v>
      </c>
      <c r="ED2388">
        <v>0</v>
      </c>
      <c r="EE2388">
        <v>0</v>
      </c>
      <c r="EF2388">
        <v>0</v>
      </c>
      <c r="EG2388">
        <v>0</v>
      </c>
      <c r="EH2388">
        <v>0</v>
      </c>
      <c r="EI2388">
        <v>0</v>
      </c>
      <c r="EL2388">
        <v>0</v>
      </c>
      <c r="EN2388">
        <v>0</v>
      </c>
      <c r="EP2388">
        <v>0</v>
      </c>
      <c r="ER2388">
        <v>0</v>
      </c>
      <c r="ET2388">
        <v>0</v>
      </c>
      <c r="EY2388">
        <v>0</v>
      </c>
      <c r="FA2388">
        <v>0</v>
      </c>
      <c r="FL2388">
        <v>0</v>
      </c>
      <c r="FQ2388" t="s">
        <v>261</v>
      </c>
      <c r="FR2388" t="s">
        <v>262</v>
      </c>
      <c r="FS2388" t="s">
        <v>263</v>
      </c>
      <c r="FU2388">
        <v>435600</v>
      </c>
      <c r="FV2388">
        <v>10</v>
      </c>
      <c r="FW2388">
        <v>0</v>
      </c>
      <c r="FX2388">
        <v>0</v>
      </c>
      <c r="FY2388">
        <v>0</v>
      </c>
      <c r="FZ2388">
        <v>0</v>
      </c>
      <c r="GI2388" t="s">
        <v>264</v>
      </c>
      <c r="GJ2388" t="s">
        <v>427</v>
      </c>
      <c r="GK2388" t="s">
        <v>428</v>
      </c>
      <c r="GL2388" s="1">
        <v>40135</v>
      </c>
      <c r="GM2388" t="s">
        <v>267</v>
      </c>
      <c r="GN2388" t="str">
        <f t="shared" si="729"/>
        <v>FALSE</v>
      </c>
      <c r="GO2388">
        <v>2022</v>
      </c>
      <c r="GP2388">
        <v>2020</v>
      </c>
      <c r="GQ2388">
        <v>600</v>
      </c>
      <c r="GR2388" t="s">
        <v>246</v>
      </c>
      <c r="GS2388" t="s">
        <v>246</v>
      </c>
      <c r="GT2388" t="s">
        <v>246</v>
      </c>
      <c r="GU2388" t="s">
        <v>246</v>
      </c>
      <c r="GV2388" t="s">
        <v>246</v>
      </c>
      <c r="GW2388" t="s">
        <v>246</v>
      </c>
      <c r="GX2388" t="s">
        <v>246</v>
      </c>
      <c r="GY2388" t="s">
        <v>246</v>
      </c>
      <c r="GZ2388" t="s">
        <v>246</v>
      </c>
      <c r="HA2388" t="s">
        <v>246</v>
      </c>
      <c r="HB2388" t="s">
        <v>246</v>
      </c>
      <c r="HC2388" t="s">
        <v>246</v>
      </c>
      <c r="HD2388" t="s">
        <v>246</v>
      </c>
      <c r="HE2388" s="2">
        <v>509</v>
      </c>
      <c r="HF2388" s="2">
        <v>0</v>
      </c>
      <c r="HG2388" s="2">
        <v>0</v>
      </c>
      <c r="HH2388">
        <v>0</v>
      </c>
      <c r="HI2388" s="2">
        <v>3391</v>
      </c>
      <c r="HJ2388" s="2">
        <v>3391</v>
      </c>
      <c r="HK2388" s="2">
        <v>0</v>
      </c>
      <c r="HL2388">
        <v>0</v>
      </c>
      <c r="HM2388" s="2">
        <v>0</v>
      </c>
      <c r="HN2388" s="2">
        <v>0</v>
      </c>
      <c r="HO2388" s="2">
        <v>0</v>
      </c>
      <c r="HP2388">
        <v>0</v>
      </c>
      <c r="HQ2388" s="2">
        <v>31.56</v>
      </c>
      <c r="HS2388" s="2">
        <v>3391</v>
      </c>
      <c r="HT2388">
        <v>18</v>
      </c>
      <c r="HV2388" t="s">
        <v>289</v>
      </c>
      <c r="HY2388" t="s">
        <v>290</v>
      </c>
      <c r="HZ2388" t="s">
        <v>290</v>
      </c>
      <c r="IF2388" t="str">
        <f>""</f>
        <v/>
      </c>
      <c r="IG2388" t="str">
        <f>""</f>
        <v/>
      </c>
      <c r="IH2388" t="str">
        <f>""</f>
        <v/>
      </c>
      <c r="IT2388" t="str">
        <f>""</f>
        <v/>
      </c>
      <c r="IY2388" t="str">
        <f>""</f>
        <v/>
      </c>
      <c r="JB2388" t="s">
        <v>271</v>
      </c>
      <c r="JD2388" t="str">
        <f>""</f>
        <v/>
      </c>
      <c r="JE2388" t="str">
        <f>""</f>
        <v/>
      </c>
      <c r="JO2388" t="str">
        <f>""</f>
        <v/>
      </c>
      <c r="JP2388" t="str">
        <f>""</f>
        <v/>
      </c>
      <c r="JQ2388" t="str">
        <f>HYPERLINK("https://web.datatree.com/?/property?propertyId=5555586")</f>
        <v>https://web.datatree.com/?/property?propertyId=5555586</v>
      </c>
    </row>
    <row r="2389" spans="1:277" x14ac:dyDescent="0.25">
      <c r="A2389">
        <v>2387</v>
      </c>
      <c r="B2389" s="15" t="s">
        <v>18833</v>
      </c>
      <c r="C2389" s="15" t="s">
        <v>18832</v>
      </c>
      <c r="D2389" s="15" t="s">
        <v>18834</v>
      </c>
      <c r="E2389" s="15" t="s">
        <v>18835</v>
      </c>
      <c r="F2389" s="15" t="s">
        <v>18836</v>
      </c>
      <c r="G2389" s="15" t="s">
        <v>243</v>
      </c>
      <c r="H2389" s="15">
        <v>85555</v>
      </c>
      <c r="I2389" s="15" t="s">
        <v>18837</v>
      </c>
      <c r="J2389" s="23" t="s">
        <v>18838</v>
      </c>
      <c r="K2389" s="15" t="s">
        <v>18839</v>
      </c>
      <c r="L2389" s="16" t="s">
        <v>18840</v>
      </c>
      <c r="M2389" s="17" t="str">
        <f t="shared" si="730"/>
        <v>6/31/2022</v>
      </c>
      <c r="N2389" s="15">
        <v>11581</v>
      </c>
      <c r="O2389" s="18">
        <f t="shared" si="733"/>
        <v>0</v>
      </c>
      <c r="P2389" s="19" t="str">
        <f t="shared" si="734"/>
        <v>$0.00</v>
      </c>
      <c r="Q2389" s="16">
        <v>44834</v>
      </c>
      <c r="R2389" s="19" t="str">
        <f t="shared" si="731"/>
        <v>09/30/22</v>
      </c>
      <c r="S2389" t="str">
        <f t="shared" si="735"/>
        <v>MOHAVE</v>
      </c>
      <c r="T2389" s="6" t="str">
        <f t="shared" si="736"/>
        <v>316-12-023</v>
      </c>
      <c r="U2389" t="str">
        <f t="shared" si="737"/>
        <v xml:space="preserve">8 WOODSHOLE CT </v>
      </c>
      <c r="V2389" t="str">
        <f t="shared" si="738"/>
        <v>HENDERSON</v>
      </c>
      <c r="W2389" t="str">
        <f t="shared" si="739"/>
        <v>NV</v>
      </c>
      <c r="X2389" t="str">
        <f t="shared" si="740"/>
        <v>89052-6472</v>
      </c>
      <c r="Y2389" t="str">
        <f t="shared" si="741"/>
        <v>DAVID</v>
      </c>
      <c r="Z2389" t="str">
        <f t="shared" si="742"/>
        <v>PHILLIPS</v>
      </c>
      <c r="AA2389" t="str">
        <f t="shared" si="743"/>
        <v>GATEWAY ACRES TRACT 9 LOTS 21 &amp; 28 CONT 10 AC</v>
      </c>
      <c r="AB2389">
        <f t="shared" si="744"/>
        <v>10</v>
      </c>
      <c r="AC2389" t="str">
        <f t="shared" si="745"/>
        <v>MOHAVE</v>
      </c>
      <c r="AI2389">
        <f t="shared" si="732"/>
        <v>10</v>
      </c>
      <c r="AO2389" t="s">
        <v>18284</v>
      </c>
      <c r="AP2389" t="s">
        <v>2801</v>
      </c>
      <c r="AQ2389" t="s">
        <v>2801</v>
      </c>
      <c r="AR2389" t="s">
        <v>1878</v>
      </c>
      <c r="AS2389" t="s">
        <v>240</v>
      </c>
      <c r="AT2389">
        <v>3</v>
      </c>
      <c r="AU2389" t="s">
        <v>18285</v>
      </c>
      <c r="AV2389" t="s">
        <v>18286</v>
      </c>
      <c r="AW2389" t="s">
        <v>18286</v>
      </c>
      <c r="AX2389" t="s">
        <v>1878</v>
      </c>
      <c r="AY2389" t="s">
        <v>240</v>
      </c>
      <c r="AZ2389">
        <v>3</v>
      </c>
      <c r="BC2389" t="s">
        <v>18287</v>
      </c>
      <c r="BD2389" t="s">
        <v>18288</v>
      </c>
      <c r="BF2389" t="s">
        <v>860</v>
      </c>
      <c r="BH2389" t="s">
        <v>242</v>
      </c>
      <c r="BS2389" t="s">
        <v>243</v>
      </c>
      <c r="BV2389" t="s">
        <v>244</v>
      </c>
      <c r="BY2389" t="s">
        <v>245</v>
      </c>
      <c r="CA2389">
        <v>8</v>
      </c>
      <c r="CD2389" t="s">
        <v>18289</v>
      </c>
      <c r="CE2389" t="s">
        <v>439</v>
      </c>
      <c r="CG2389" t="s">
        <v>1909</v>
      </c>
      <c r="CH2389" t="s">
        <v>1909</v>
      </c>
      <c r="CI2389" t="s">
        <v>400</v>
      </c>
      <c r="CJ2389" t="str">
        <f>"89052-6472"</f>
        <v>89052-6472</v>
      </c>
      <c r="CK2389" t="s">
        <v>8194</v>
      </c>
      <c r="CL2389" t="s">
        <v>18290</v>
      </c>
      <c r="CM2389" t="s">
        <v>18291</v>
      </c>
      <c r="CN2389" t="s">
        <v>254</v>
      </c>
      <c r="CO2389" t="s">
        <v>18292</v>
      </c>
      <c r="CP2389" t="str">
        <f>"316-12-023"</f>
        <v>316-12-023</v>
      </c>
      <c r="CQ2389" t="str">
        <f>"31612023"</f>
        <v>31612023</v>
      </c>
      <c r="CR2389" t="str">
        <f>"R31612023"</f>
        <v>R31612023</v>
      </c>
      <c r="CS2389">
        <v>4015</v>
      </c>
      <c r="CX2389" t="s">
        <v>309</v>
      </c>
      <c r="CY2389" t="s">
        <v>499</v>
      </c>
      <c r="CZ2389">
        <v>7</v>
      </c>
      <c r="DB2389">
        <v>35.572591390716497</v>
      </c>
      <c r="DC2389">
        <v>-114.354850951226</v>
      </c>
      <c r="DD2389" t="s">
        <v>3057</v>
      </c>
      <c r="DE2389">
        <v>9</v>
      </c>
      <c r="DK2389" t="s">
        <v>5510</v>
      </c>
      <c r="DL2389" t="s">
        <v>5510</v>
      </c>
      <c r="DO2389" t="str">
        <f>"21|28"</f>
        <v>21|28</v>
      </c>
      <c r="DQ2389">
        <v>0</v>
      </c>
      <c r="DR2389">
        <v>0</v>
      </c>
      <c r="DS2389">
        <v>0</v>
      </c>
      <c r="DT2389">
        <v>0</v>
      </c>
      <c r="DW2389">
        <v>0</v>
      </c>
      <c r="DX2389">
        <v>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0</v>
      </c>
      <c r="EG2389">
        <v>0</v>
      </c>
      <c r="EH2389">
        <v>0</v>
      </c>
      <c r="EI2389">
        <v>0</v>
      </c>
      <c r="EL2389">
        <v>0</v>
      </c>
      <c r="EN2389">
        <v>0</v>
      </c>
      <c r="EP2389">
        <v>0</v>
      </c>
      <c r="ER2389">
        <v>0</v>
      </c>
      <c r="ET2389">
        <v>0</v>
      </c>
      <c r="EY2389">
        <v>0</v>
      </c>
      <c r="FA2389">
        <v>0</v>
      </c>
      <c r="FL2389">
        <v>0</v>
      </c>
      <c r="FQ2389" t="s">
        <v>261</v>
      </c>
      <c r="FR2389" t="s">
        <v>262</v>
      </c>
      <c r="FS2389" t="s">
        <v>263</v>
      </c>
      <c r="FU2389">
        <v>435600</v>
      </c>
      <c r="FV2389">
        <v>10</v>
      </c>
      <c r="FW2389">
        <v>0</v>
      </c>
      <c r="FX2389">
        <v>0</v>
      </c>
      <c r="FY2389">
        <v>0</v>
      </c>
      <c r="FZ2389">
        <v>0</v>
      </c>
      <c r="GI2389" t="s">
        <v>264</v>
      </c>
      <c r="GJ2389" t="s">
        <v>313</v>
      </c>
      <c r="GK2389" t="s">
        <v>314</v>
      </c>
      <c r="GL2389" s="1">
        <v>40135</v>
      </c>
      <c r="GM2389" t="s">
        <v>267</v>
      </c>
      <c r="GN2389" t="str">
        <f t="shared" si="729"/>
        <v>FALSE</v>
      </c>
      <c r="GO2389">
        <v>2022</v>
      </c>
      <c r="GP2389">
        <v>2020</v>
      </c>
      <c r="GQ2389">
        <v>1110</v>
      </c>
      <c r="GR2389" t="s">
        <v>246</v>
      </c>
      <c r="GS2389" t="s">
        <v>246</v>
      </c>
      <c r="GT2389" t="s">
        <v>246</v>
      </c>
      <c r="GU2389" t="s">
        <v>246</v>
      </c>
      <c r="GV2389" t="s">
        <v>246</v>
      </c>
      <c r="GW2389" t="s">
        <v>246</v>
      </c>
      <c r="GX2389" t="s">
        <v>246</v>
      </c>
      <c r="GY2389" t="s">
        <v>246</v>
      </c>
      <c r="GZ2389" t="s">
        <v>246</v>
      </c>
      <c r="HA2389" t="s">
        <v>246</v>
      </c>
      <c r="HB2389" t="s">
        <v>246</v>
      </c>
      <c r="HC2389" t="s">
        <v>246</v>
      </c>
      <c r="HD2389" t="s">
        <v>246</v>
      </c>
      <c r="HE2389" s="2">
        <v>2237</v>
      </c>
      <c r="HF2389" s="2">
        <v>0</v>
      </c>
      <c r="HG2389" s="2">
        <v>0</v>
      </c>
      <c r="HH2389">
        <v>0</v>
      </c>
      <c r="HI2389" s="2">
        <v>14916</v>
      </c>
      <c r="HJ2389" s="2">
        <v>14916</v>
      </c>
      <c r="HK2389" s="2">
        <v>0</v>
      </c>
      <c r="HL2389">
        <v>0</v>
      </c>
      <c r="HM2389" s="2">
        <v>0</v>
      </c>
      <c r="HN2389" s="2">
        <v>0</v>
      </c>
      <c r="HO2389" s="2">
        <v>0</v>
      </c>
      <c r="HP2389">
        <v>0</v>
      </c>
      <c r="HQ2389" s="2">
        <v>172.64</v>
      </c>
      <c r="HS2389" s="2">
        <v>14916</v>
      </c>
      <c r="HV2389" t="s">
        <v>315</v>
      </c>
      <c r="HY2389" t="s">
        <v>316</v>
      </c>
      <c r="HZ2389" t="s">
        <v>317</v>
      </c>
      <c r="IA2389" t="s">
        <v>318</v>
      </c>
      <c r="IF2389" t="str">
        <f>""</f>
        <v/>
      </c>
      <c r="IG2389" t="str">
        <f>""</f>
        <v/>
      </c>
      <c r="IH2389" t="str">
        <f>""</f>
        <v/>
      </c>
      <c r="II2389" s="1">
        <v>38600</v>
      </c>
      <c r="IJ2389" s="1">
        <v>38607</v>
      </c>
      <c r="IK2389" s="2">
        <v>135000</v>
      </c>
      <c r="IL2389" t="s">
        <v>566</v>
      </c>
      <c r="IM2389" t="s">
        <v>567</v>
      </c>
      <c r="IN2389" t="s">
        <v>4396</v>
      </c>
      <c r="IT2389" t="str">
        <f>"                    "</f>
        <v xml:space="preserve">                    </v>
      </c>
      <c r="IY2389" t="str">
        <f>"                    "</f>
        <v xml:space="preserve">                    </v>
      </c>
      <c r="JA2389" t="s">
        <v>642</v>
      </c>
      <c r="JB2389" t="s">
        <v>271</v>
      </c>
      <c r="JD2389" t="str">
        <f>"5832.503"</f>
        <v>5832.503</v>
      </c>
      <c r="JE2389" t="str">
        <f>""</f>
        <v/>
      </c>
      <c r="JF2389" s="1">
        <v>38468</v>
      </c>
      <c r="JG2389" s="1">
        <v>38475</v>
      </c>
      <c r="JH2389" s="2">
        <v>16000</v>
      </c>
      <c r="JI2389" t="s">
        <v>567</v>
      </c>
      <c r="JK2389" s="2">
        <v>0</v>
      </c>
      <c r="JO2389" t="str">
        <f>"5577.189"</f>
        <v>5577.189</v>
      </c>
      <c r="JP2389" t="str">
        <f>""</f>
        <v/>
      </c>
      <c r="JQ2389" t="str">
        <f>HYPERLINK("https://web.datatree.com/?/property?propertyId=5570368")</f>
        <v>https://web.datatree.com/?/property?propertyId=5570368</v>
      </c>
    </row>
    <row r="2390" spans="1:277" x14ac:dyDescent="0.25">
      <c r="A2390">
        <v>2388</v>
      </c>
      <c r="B2390" s="15" t="s">
        <v>18833</v>
      </c>
      <c r="C2390" s="15" t="s">
        <v>18832</v>
      </c>
      <c r="D2390" s="15" t="s">
        <v>18834</v>
      </c>
      <c r="E2390" s="15" t="s">
        <v>18835</v>
      </c>
      <c r="F2390" s="15" t="s">
        <v>18836</v>
      </c>
      <c r="G2390" s="15" t="s">
        <v>243</v>
      </c>
      <c r="H2390" s="15">
        <v>85555</v>
      </c>
      <c r="I2390" s="15" t="s">
        <v>18837</v>
      </c>
      <c r="J2390" s="23" t="s">
        <v>18838</v>
      </c>
      <c r="K2390" s="15" t="s">
        <v>18839</v>
      </c>
      <c r="L2390" s="16" t="s">
        <v>18840</v>
      </c>
      <c r="M2390" s="17" t="str">
        <f t="shared" si="730"/>
        <v>6/31/2022</v>
      </c>
      <c r="N2390" s="15">
        <v>11582</v>
      </c>
      <c r="O2390" s="18">
        <f t="shared" si="733"/>
        <v>0</v>
      </c>
      <c r="P2390" s="19" t="str">
        <f t="shared" si="734"/>
        <v>$0.00</v>
      </c>
      <c r="Q2390" s="16">
        <v>44834</v>
      </c>
      <c r="R2390" s="19" t="str">
        <f t="shared" si="731"/>
        <v>09/30/22</v>
      </c>
      <c r="S2390" t="str">
        <f t="shared" si="735"/>
        <v>MOHAVE</v>
      </c>
      <c r="T2390" s="6" t="str">
        <f t="shared" si="736"/>
        <v>344-13-044G</v>
      </c>
      <c r="U2390" t="str">
        <f t="shared" si="737"/>
        <v xml:space="preserve">337 WRANGLER TRL </v>
      </c>
      <c r="V2390" t="str">
        <f t="shared" si="738"/>
        <v>BAKER</v>
      </c>
      <c r="W2390" t="str">
        <f t="shared" si="739"/>
        <v>MT</v>
      </c>
      <c r="X2390" t="str">
        <f t="shared" si="740"/>
        <v>59313-9708</v>
      </c>
      <c r="Y2390" t="str">
        <f t="shared" si="741"/>
        <v>CODY</v>
      </c>
      <c r="Z2390" t="str">
        <f t="shared" si="742"/>
        <v>JOHNSON</v>
      </c>
      <c r="AA2390" t="str">
        <f t="shared" si="743"/>
        <v>T24N R16W SEC 31 A POR OF PARCEL 44 AS SHOWN ON PP REC 7/19/1977 77-19707 IN BK 406 O.R. PG 207 DESC AS FOLL:COMM AT THE SW</v>
      </c>
      <c r="AB2390">
        <f t="shared" si="744"/>
        <v>10</v>
      </c>
      <c r="AC2390" t="str">
        <f t="shared" si="745"/>
        <v>MOHAVE</v>
      </c>
      <c r="AI2390">
        <f t="shared" si="732"/>
        <v>10</v>
      </c>
      <c r="AO2390" t="s">
        <v>18293</v>
      </c>
      <c r="AP2390" t="s">
        <v>18294</v>
      </c>
      <c r="AQ2390" t="s">
        <v>18294</v>
      </c>
      <c r="AR2390" t="s">
        <v>3613</v>
      </c>
      <c r="AS2390" t="s">
        <v>240</v>
      </c>
      <c r="AT2390">
        <v>63</v>
      </c>
      <c r="AU2390" t="s">
        <v>18295</v>
      </c>
      <c r="AV2390" t="s">
        <v>1687</v>
      </c>
      <c r="AW2390" t="s">
        <v>1687</v>
      </c>
      <c r="AX2390" t="s">
        <v>3613</v>
      </c>
      <c r="AY2390" t="s">
        <v>240</v>
      </c>
      <c r="AZ2390">
        <v>5</v>
      </c>
      <c r="BC2390" t="s">
        <v>18296</v>
      </c>
      <c r="BD2390" t="s">
        <v>18297</v>
      </c>
      <c r="BF2390" t="s">
        <v>300</v>
      </c>
      <c r="BH2390" t="s">
        <v>242</v>
      </c>
      <c r="BS2390" t="s">
        <v>243</v>
      </c>
      <c r="BV2390" t="s">
        <v>244</v>
      </c>
      <c r="BY2390" t="s">
        <v>245</v>
      </c>
      <c r="CA2390">
        <v>337</v>
      </c>
      <c r="CD2390" t="s">
        <v>18298</v>
      </c>
      <c r="CE2390" t="s">
        <v>1716</v>
      </c>
      <c r="CG2390" t="s">
        <v>11242</v>
      </c>
      <c r="CI2390" t="s">
        <v>1664</v>
      </c>
      <c r="CJ2390" t="str">
        <f>"59313-9708"</f>
        <v>59313-9708</v>
      </c>
      <c r="CK2390" t="s">
        <v>7228</v>
      </c>
      <c r="CL2390" t="s">
        <v>18299</v>
      </c>
      <c r="CM2390" t="s">
        <v>18300</v>
      </c>
      <c r="CN2390" t="s">
        <v>254</v>
      </c>
      <c r="CO2390" t="s">
        <v>18301</v>
      </c>
      <c r="CP2390" t="str">
        <f>"344-13-044G"</f>
        <v>344-13-044G</v>
      </c>
      <c r="CQ2390" t="str">
        <f>"34413044G"</f>
        <v>34413044G</v>
      </c>
      <c r="CR2390" t="str">
        <f>"R34413044"</f>
        <v>R34413044</v>
      </c>
      <c r="CS2390">
        <v>4015</v>
      </c>
      <c r="CX2390" t="s">
        <v>333</v>
      </c>
      <c r="CY2390" t="s">
        <v>351</v>
      </c>
      <c r="CZ2390">
        <v>31</v>
      </c>
      <c r="DB2390">
        <v>35.423571013615998</v>
      </c>
      <c r="DC2390">
        <v>-114.03844276408</v>
      </c>
      <c r="DD2390" t="s">
        <v>8512</v>
      </c>
      <c r="DK2390" t="s">
        <v>1587</v>
      </c>
      <c r="DL2390" t="s">
        <v>1587</v>
      </c>
      <c r="DO2390" t="str">
        <f>""</f>
        <v/>
      </c>
      <c r="DQ2390">
        <v>0</v>
      </c>
      <c r="DR2390">
        <v>0</v>
      </c>
      <c r="DS2390">
        <v>0</v>
      </c>
      <c r="DT2390">
        <v>0</v>
      </c>
      <c r="DW2390">
        <v>0</v>
      </c>
      <c r="DX2390">
        <v>0</v>
      </c>
      <c r="DZ2390">
        <v>0</v>
      </c>
      <c r="EA2390">
        <v>0</v>
      </c>
      <c r="EB2390">
        <v>0</v>
      </c>
      <c r="EC2390">
        <v>0</v>
      </c>
      <c r="ED2390">
        <v>0</v>
      </c>
      <c r="EE2390">
        <v>0</v>
      </c>
      <c r="EF2390">
        <v>0</v>
      </c>
      <c r="EG2390">
        <v>0</v>
      </c>
      <c r="EH2390">
        <v>0</v>
      </c>
      <c r="EI2390">
        <v>0</v>
      </c>
      <c r="EL2390">
        <v>0</v>
      </c>
      <c r="EN2390">
        <v>0</v>
      </c>
      <c r="EP2390">
        <v>0</v>
      </c>
      <c r="ER2390">
        <v>0</v>
      </c>
      <c r="ET2390">
        <v>0</v>
      </c>
      <c r="EY2390">
        <v>0</v>
      </c>
      <c r="FA2390">
        <v>0</v>
      </c>
      <c r="FL2390">
        <v>0</v>
      </c>
      <c r="FQ2390" t="s">
        <v>261</v>
      </c>
      <c r="FR2390" t="s">
        <v>262</v>
      </c>
      <c r="FS2390" t="s">
        <v>263</v>
      </c>
      <c r="FU2390">
        <v>435600</v>
      </c>
      <c r="FV2390">
        <v>10</v>
      </c>
      <c r="FW2390">
        <v>0</v>
      </c>
      <c r="FX2390">
        <v>0</v>
      </c>
      <c r="FY2390">
        <v>0</v>
      </c>
      <c r="FZ2390">
        <v>0</v>
      </c>
      <c r="GI2390" t="s">
        <v>264</v>
      </c>
      <c r="GJ2390" t="s">
        <v>675</v>
      </c>
      <c r="GK2390" t="s">
        <v>676</v>
      </c>
      <c r="GL2390" s="1">
        <v>40135</v>
      </c>
      <c r="GM2390" t="s">
        <v>267</v>
      </c>
      <c r="GN2390" t="str">
        <f t="shared" si="729"/>
        <v>FALSE</v>
      </c>
      <c r="GO2390">
        <v>2022</v>
      </c>
      <c r="GP2390">
        <v>2020</v>
      </c>
      <c r="GQ2390">
        <v>400</v>
      </c>
      <c r="GR2390" t="s">
        <v>246</v>
      </c>
      <c r="GS2390" t="s">
        <v>246</v>
      </c>
      <c r="GT2390" t="s">
        <v>246</v>
      </c>
      <c r="GU2390" t="s">
        <v>246</v>
      </c>
      <c r="GV2390" t="s">
        <v>246</v>
      </c>
      <c r="GW2390" t="s">
        <v>246</v>
      </c>
      <c r="GX2390" t="s">
        <v>246</v>
      </c>
      <c r="GY2390" t="s">
        <v>246</v>
      </c>
      <c r="GZ2390" t="s">
        <v>246</v>
      </c>
      <c r="HA2390" t="s">
        <v>246</v>
      </c>
      <c r="HB2390" t="s">
        <v>246</v>
      </c>
      <c r="HC2390" t="s">
        <v>246</v>
      </c>
      <c r="HD2390" t="s">
        <v>246</v>
      </c>
      <c r="HE2390" s="2">
        <v>1548</v>
      </c>
      <c r="HF2390" s="2">
        <v>0</v>
      </c>
      <c r="HG2390" s="2">
        <v>0</v>
      </c>
      <c r="HH2390">
        <v>0</v>
      </c>
      <c r="HI2390" s="2">
        <v>10318</v>
      </c>
      <c r="HJ2390" s="2">
        <v>10318</v>
      </c>
      <c r="HK2390" s="2">
        <v>0</v>
      </c>
      <c r="HL2390">
        <v>0</v>
      </c>
      <c r="HM2390" s="2">
        <v>0</v>
      </c>
      <c r="HN2390" s="2">
        <v>0</v>
      </c>
      <c r="HO2390" s="2">
        <v>0</v>
      </c>
      <c r="HP2390">
        <v>0</v>
      </c>
      <c r="HQ2390" s="2">
        <v>139.26</v>
      </c>
      <c r="HS2390" s="2">
        <v>10318</v>
      </c>
      <c r="HV2390" t="s">
        <v>315</v>
      </c>
      <c r="HY2390" t="s">
        <v>358</v>
      </c>
      <c r="HZ2390" t="s">
        <v>359</v>
      </c>
      <c r="IA2390" t="s">
        <v>360</v>
      </c>
      <c r="IB2390" s="1">
        <v>40361</v>
      </c>
      <c r="IC2390" s="1">
        <v>40504</v>
      </c>
      <c r="ID2390" s="2">
        <v>0</v>
      </c>
      <c r="IE2390" t="s">
        <v>362</v>
      </c>
      <c r="IF2390" t="str">
        <f>"                    "</f>
        <v xml:space="preserve">                    </v>
      </c>
      <c r="IG2390" t="str">
        <f>"2010.68360"</f>
        <v>2010.68360</v>
      </c>
      <c r="IH2390" t="str">
        <f>""</f>
        <v/>
      </c>
      <c r="IJ2390" s="1">
        <v>38824</v>
      </c>
      <c r="IK2390" s="2">
        <v>130000</v>
      </c>
      <c r="IL2390" t="s">
        <v>566</v>
      </c>
      <c r="IM2390" t="s">
        <v>567</v>
      </c>
      <c r="IN2390" t="s">
        <v>14768</v>
      </c>
      <c r="IT2390" t="str">
        <f>"                    "</f>
        <v xml:space="preserve">                    </v>
      </c>
      <c r="IY2390" t="str">
        <f>"                    "</f>
        <v xml:space="preserve">                    </v>
      </c>
      <c r="JA2390" t="s">
        <v>642</v>
      </c>
      <c r="JB2390" t="s">
        <v>271</v>
      </c>
      <c r="JD2390" t="str">
        <f>"6215.348"</f>
        <v>6215.348</v>
      </c>
      <c r="JE2390" t="str">
        <f>""</f>
        <v/>
      </c>
      <c r="JF2390" s="1">
        <v>38391</v>
      </c>
      <c r="JG2390" s="1">
        <v>38399</v>
      </c>
      <c r="JH2390" s="2">
        <v>71340</v>
      </c>
      <c r="JI2390" t="s">
        <v>567</v>
      </c>
      <c r="JJ2390" t="s">
        <v>14777</v>
      </c>
      <c r="JK2390" s="2">
        <v>53340</v>
      </c>
      <c r="JL2390" t="s">
        <v>569</v>
      </c>
      <c r="JM2390" t="s">
        <v>570</v>
      </c>
      <c r="JO2390" t="str">
        <f>"5443.350"</f>
        <v>5443.350</v>
      </c>
      <c r="JP2390" t="str">
        <f>""</f>
        <v/>
      </c>
      <c r="JQ2390" t="str">
        <f>HYPERLINK("https://web.datatree.com/?/property?propertyId=5570664")</f>
        <v>https://web.datatree.com/?/property?propertyId=5570664</v>
      </c>
    </row>
    <row r="2391" spans="1:277" x14ac:dyDescent="0.25">
      <c r="A2391">
        <v>2389</v>
      </c>
      <c r="B2391" s="15" t="s">
        <v>18833</v>
      </c>
      <c r="C2391" s="15" t="s">
        <v>18832</v>
      </c>
      <c r="D2391" s="15" t="s">
        <v>18834</v>
      </c>
      <c r="E2391" s="15" t="s">
        <v>18835</v>
      </c>
      <c r="F2391" s="15" t="s">
        <v>18836</v>
      </c>
      <c r="G2391" s="15" t="s">
        <v>243</v>
      </c>
      <c r="H2391" s="15">
        <v>85555</v>
      </c>
      <c r="I2391" s="15" t="s">
        <v>18837</v>
      </c>
      <c r="J2391" s="23" t="s">
        <v>18838</v>
      </c>
      <c r="K2391" s="15" t="s">
        <v>18839</v>
      </c>
      <c r="L2391" s="16" t="s">
        <v>18840</v>
      </c>
      <c r="M2391" s="17" t="str">
        <f t="shared" si="730"/>
        <v>6/31/2022</v>
      </c>
      <c r="N2391" s="15">
        <v>11583</v>
      </c>
      <c r="O2391" s="18">
        <f t="shared" si="733"/>
        <v>0</v>
      </c>
      <c r="P2391" s="19" t="str">
        <f t="shared" si="734"/>
        <v>$0.00</v>
      </c>
      <c r="Q2391" s="16">
        <v>44834</v>
      </c>
      <c r="R2391" s="19" t="str">
        <f t="shared" si="731"/>
        <v>09/30/22</v>
      </c>
      <c r="S2391" t="str">
        <f t="shared" si="735"/>
        <v>MOHAVE</v>
      </c>
      <c r="T2391" s="6" t="str">
        <f t="shared" si="736"/>
        <v>322-02-012C</v>
      </c>
      <c r="U2391" t="str">
        <f t="shared" si="737"/>
        <v xml:space="preserve">PO BOX 18025 </v>
      </c>
      <c r="V2391" t="str">
        <f t="shared" si="738"/>
        <v>COFFMAN COVE</v>
      </c>
      <c r="W2391" t="str">
        <f t="shared" si="739"/>
        <v>AK</v>
      </c>
      <c r="X2391" t="str">
        <f t="shared" si="740"/>
        <v>99918</v>
      </c>
      <c r="Y2391">
        <f t="shared" si="741"/>
        <v>0</v>
      </c>
      <c r="Z2391" t="str">
        <f t="shared" si="742"/>
        <v>NEUBERGER STEVEN &amp; CLAUDIA</v>
      </c>
      <c r="AA2391" t="str">
        <f t="shared" si="743"/>
        <v>HUALAPAI MEADOWS LOT A OF PARCEL 12 PER PARCEL PLAT BK 1 PG 99 CO NT 10 AC 322-02-012A(322-02-012 C&amp;D)</v>
      </c>
      <c r="AB2391">
        <f t="shared" si="744"/>
        <v>10</v>
      </c>
      <c r="AC2391" t="str">
        <f t="shared" si="745"/>
        <v>MOHAVE</v>
      </c>
      <c r="AI2391">
        <f t="shared" si="732"/>
        <v>10</v>
      </c>
      <c r="AO2391" t="s">
        <v>18302</v>
      </c>
      <c r="AR2391" t="s">
        <v>18302</v>
      </c>
      <c r="AS2391" t="s">
        <v>240</v>
      </c>
      <c r="AT2391">
        <v>5</v>
      </c>
      <c r="AY2391" t="s">
        <v>240</v>
      </c>
      <c r="BC2391" t="s">
        <v>18303</v>
      </c>
      <c r="BD2391" t="s">
        <v>18302</v>
      </c>
      <c r="BE2391" t="s">
        <v>588</v>
      </c>
      <c r="BH2391" t="s">
        <v>242</v>
      </c>
      <c r="BK2391">
        <v>5406</v>
      </c>
      <c r="BN2391" t="s">
        <v>18304</v>
      </c>
      <c r="BO2391" t="s">
        <v>491</v>
      </c>
      <c r="BQ2391" t="s">
        <v>345</v>
      </c>
      <c r="BS2391" t="s">
        <v>243</v>
      </c>
      <c r="BT2391" t="str">
        <f>"86401"</f>
        <v>86401</v>
      </c>
      <c r="BU2391" t="str">
        <f>"86401"</f>
        <v>86401</v>
      </c>
      <c r="BV2391" t="s">
        <v>244</v>
      </c>
      <c r="BX2391" t="s">
        <v>18305</v>
      </c>
      <c r="BY2391" t="s">
        <v>18306</v>
      </c>
      <c r="CD2391" t="s">
        <v>18307</v>
      </c>
      <c r="CG2391" t="s">
        <v>18308</v>
      </c>
      <c r="CH2391" t="s">
        <v>18309</v>
      </c>
      <c r="CI2391" t="s">
        <v>2431</v>
      </c>
      <c r="CJ2391" t="str">
        <f>"99918"</f>
        <v>99918</v>
      </c>
      <c r="CK2391" t="s">
        <v>717</v>
      </c>
      <c r="CL2391" t="s">
        <v>18310</v>
      </c>
      <c r="CM2391" t="s">
        <v>18311</v>
      </c>
      <c r="CN2391" t="s">
        <v>254</v>
      </c>
      <c r="CO2391" t="s">
        <v>18312</v>
      </c>
      <c r="CP2391" t="str">
        <f>"322-02-012C"</f>
        <v>322-02-012C</v>
      </c>
      <c r="CQ2391" t="str">
        <f>"32202012C"</f>
        <v>32202012C</v>
      </c>
      <c r="CR2391" t="str">
        <f>"R32202012"</f>
        <v>R32202012</v>
      </c>
      <c r="CS2391">
        <v>4015</v>
      </c>
      <c r="CU2391">
        <v>954800</v>
      </c>
      <c r="CV2391">
        <v>3262</v>
      </c>
      <c r="CW2391" t="s">
        <v>256</v>
      </c>
      <c r="CX2391" t="s">
        <v>257</v>
      </c>
      <c r="CY2391" t="s">
        <v>351</v>
      </c>
      <c r="CZ2391">
        <v>1</v>
      </c>
      <c r="DB2391">
        <v>35.2310990177373</v>
      </c>
      <c r="DC2391">
        <v>-113.926428234555</v>
      </c>
      <c r="DD2391" t="s">
        <v>5005</v>
      </c>
      <c r="DK2391" t="s">
        <v>5006</v>
      </c>
      <c r="DL2391" t="s">
        <v>5006</v>
      </c>
      <c r="DM2391">
        <v>1</v>
      </c>
      <c r="DN2391">
        <v>99</v>
      </c>
      <c r="DO2391" t="str">
        <f>"A"</f>
        <v>A</v>
      </c>
      <c r="DQ2391">
        <v>0</v>
      </c>
      <c r="DR2391">
        <v>0</v>
      </c>
      <c r="DS2391">
        <v>0</v>
      </c>
      <c r="DT2391">
        <v>0</v>
      </c>
      <c r="DW2391">
        <v>0</v>
      </c>
      <c r="DX2391">
        <v>0</v>
      </c>
      <c r="DZ2391">
        <v>0</v>
      </c>
      <c r="EA2391">
        <v>0</v>
      </c>
      <c r="EB2391">
        <v>0</v>
      </c>
      <c r="EC2391">
        <v>0</v>
      </c>
      <c r="ED2391">
        <v>0</v>
      </c>
      <c r="EE2391">
        <v>0</v>
      </c>
      <c r="EF2391">
        <v>0</v>
      </c>
      <c r="EG2391">
        <v>0</v>
      </c>
      <c r="EH2391">
        <v>0</v>
      </c>
      <c r="EI2391">
        <v>0</v>
      </c>
      <c r="EL2391">
        <v>0</v>
      </c>
      <c r="EN2391">
        <v>0</v>
      </c>
      <c r="EP2391">
        <v>0</v>
      </c>
      <c r="ER2391">
        <v>0</v>
      </c>
      <c r="ET2391">
        <v>0</v>
      </c>
      <c r="EY2391">
        <v>0</v>
      </c>
      <c r="FA2391">
        <v>0</v>
      </c>
      <c r="FL2391">
        <v>0</v>
      </c>
      <c r="FQ2391" t="s">
        <v>336</v>
      </c>
      <c r="FR2391" t="s">
        <v>337</v>
      </c>
      <c r="FS2391" t="s">
        <v>338</v>
      </c>
      <c r="FU2391">
        <v>435600</v>
      </c>
      <c r="FV2391">
        <v>10</v>
      </c>
      <c r="FW2391">
        <v>0</v>
      </c>
      <c r="FX2391">
        <v>0</v>
      </c>
      <c r="FY2391">
        <v>0</v>
      </c>
      <c r="FZ2391">
        <v>0</v>
      </c>
      <c r="GI2391" t="s">
        <v>264</v>
      </c>
      <c r="GJ2391" t="s">
        <v>5008</v>
      </c>
      <c r="GK2391" t="s">
        <v>5009</v>
      </c>
      <c r="GL2391" s="1">
        <v>40135</v>
      </c>
      <c r="GM2391" t="s">
        <v>267</v>
      </c>
      <c r="GN2391" t="str">
        <f t="shared" si="729"/>
        <v>FALSE</v>
      </c>
      <c r="GO2391">
        <v>2022</v>
      </c>
      <c r="GP2391">
        <v>2020</v>
      </c>
      <c r="GQ2391">
        <v>450</v>
      </c>
      <c r="GR2391" t="s">
        <v>246</v>
      </c>
      <c r="GS2391" t="s">
        <v>246</v>
      </c>
      <c r="GT2391" t="s">
        <v>246</v>
      </c>
      <c r="GU2391" t="s">
        <v>246</v>
      </c>
      <c r="GV2391" t="s">
        <v>246</v>
      </c>
      <c r="GW2391" t="s">
        <v>246</v>
      </c>
      <c r="GX2391" t="s">
        <v>246</v>
      </c>
      <c r="GY2391" t="s">
        <v>246</v>
      </c>
      <c r="GZ2391" t="s">
        <v>246</v>
      </c>
      <c r="HA2391" t="s">
        <v>246</v>
      </c>
      <c r="HB2391" t="s">
        <v>246</v>
      </c>
      <c r="HC2391" t="s">
        <v>246</v>
      </c>
      <c r="HD2391" t="s">
        <v>246</v>
      </c>
      <c r="HE2391" s="2">
        <v>1586</v>
      </c>
      <c r="HF2391" s="2">
        <v>0</v>
      </c>
      <c r="HG2391" s="2">
        <v>0</v>
      </c>
      <c r="HH2391">
        <v>0</v>
      </c>
      <c r="HI2391" s="2">
        <v>10576</v>
      </c>
      <c r="HJ2391" s="2">
        <v>10576</v>
      </c>
      <c r="HK2391" s="2">
        <v>0</v>
      </c>
      <c r="HL2391">
        <v>0</v>
      </c>
      <c r="HM2391" s="2">
        <v>0</v>
      </c>
      <c r="HN2391" s="2">
        <v>0</v>
      </c>
      <c r="HO2391" s="2">
        <v>0</v>
      </c>
      <c r="HP2391">
        <v>0</v>
      </c>
      <c r="HQ2391" s="2">
        <v>176.82</v>
      </c>
      <c r="HS2391" s="2">
        <v>10576</v>
      </c>
      <c r="HV2391" t="s">
        <v>315</v>
      </c>
      <c r="HY2391" t="s">
        <v>3919</v>
      </c>
      <c r="HZ2391" t="s">
        <v>359</v>
      </c>
      <c r="IA2391" t="s">
        <v>360</v>
      </c>
      <c r="IF2391" t="str">
        <f>""</f>
        <v/>
      </c>
      <c r="IG2391" t="str">
        <f>""</f>
        <v/>
      </c>
      <c r="IH2391" t="str">
        <f>""</f>
        <v/>
      </c>
      <c r="IT2391" t="str">
        <f>""</f>
        <v/>
      </c>
      <c r="IY2391" t="str">
        <f>""</f>
        <v/>
      </c>
      <c r="JB2391" t="s">
        <v>271</v>
      </c>
      <c r="JD2391" t="str">
        <f>""</f>
        <v/>
      </c>
      <c r="JE2391" t="str">
        <f>""</f>
        <v/>
      </c>
      <c r="JO2391" t="str">
        <f>""</f>
        <v/>
      </c>
      <c r="JP2391" t="str">
        <f>""</f>
        <v/>
      </c>
      <c r="JQ2391" t="str">
        <f>HYPERLINK("https://web.datatree.com/?/property?propertyId=5578731")</f>
        <v>https://web.datatree.com/?/property?propertyId=5578731</v>
      </c>
    </row>
    <row r="2392" spans="1:277" x14ac:dyDescent="0.25">
      <c r="A2392">
        <v>2390</v>
      </c>
      <c r="B2392" s="15" t="s">
        <v>18833</v>
      </c>
      <c r="C2392" s="15" t="s">
        <v>18832</v>
      </c>
      <c r="D2392" s="15" t="s">
        <v>18834</v>
      </c>
      <c r="E2392" s="15" t="s">
        <v>18835</v>
      </c>
      <c r="F2392" s="15" t="s">
        <v>18836</v>
      </c>
      <c r="G2392" s="15" t="s">
        <v>243</v>
      </c>
      <c r="H2392" s="15">
        <v>85555</v>
      </c>
      <c r="I2392" s="15" t="s">
        <v>18837</v>
      </c>
      <c r="J2392" s="23" t="s">
        <v>18838</v>
      </c>
      <c r="K2392" s="15" t="s">
        <v>18839</v>
      </c>
      <c r="L2392" s="16" t="s">
        <v>18840</v>
      </c>
      <c r="M2392" s="17" t="str">
        <f t="shared" si="730"/>
        <v>6/31/2022</v>
      </c>
      <c r="N2392" s="15">
        <v>11584</v>
      </c>
      <c r="O2392" s="18">
        <f t="shared" si="733"/>
        <v>0</v>
      </c>
      <c r="P2392" s="19" t="str">
        <f t="shared" si="734"/>
        <v>$0.00</v>
      </c>
      <c r="Q2392" s="16">
        <v>44834</v>
      </c>
      <c r="R2392" s="19" t="str">
        <f t="shared" si="731"/>
        <v>09/30/22</v>
      </c>
      <c r="S2392" t="str">
        <f t="shared" si="735"/>
        <v>MOHAVE</v>
      </c>
      <c r="T2392" s="6" t="str">
        <f t="shared" si="736"/>
        <v>340-23-005</v>
      </c>
      <c r="U2392" t="str">
        <f t="shared" si="737"/>
        <v xml:space="preserve">44401 HAZEL CANYON LN </v>
      </c>
      <c r="V2392" t="str">
        <f t="shared" si="738"/>
        <v>PALM DESERT</v>
      </c>
      <c r="W2392" t="str">
        <f t="shared" si="739"/>
        <v>CA</v>
      </c>
      <c r="X2392" t="str">
        <f t="shared" si="740"/>
        <v>92260-3019</v>
      </c>
      <c r="Y2392">
        <f t="shared" si="741"/>
        <v>0</v>
      </c>
      <c r="Z2392" t="str">
        <f t="shared" si="742"/>
        <v>HORWITZ NORMAN</v>
      </c>
      <c r="AA2392" t="str">
        <f t="shared" si="743"/>
        <v>GATEWAY ACRES TRACT 12 LOT 5 &amp; 6</v>
      </c>
      <c r="AB2392">
        <f t="shared" si="744"/>
        <v>10</v>
      </c>
      <c r="AC2392" t="str">
        <f t="shared" si="745"/>
        <v>MOHAVE</v>
      </c>
      <c r="AI2392">
        <f t="shared" si="732"/>
        <v>10</v>
      </c>
      <c r="AO2392" t="s">
        <v>18313</v>
      </c>
      <c r="AR2392" t="s">
        <v>18313</v>
      </c>
      <c r="AS2392" t="s">
        <v>240</v>
      </c>
      <c r="AT2392">
        <v>1</v>
      </c>
      <c r="BC2392" t="s">
        <v>18314</v>
      </c>
      <c r="BD2392" t="s">
        <v>18313</v>
      </c>
      <c r="BE2392" t="s">
        <v>689</v>
      </c>
      <c r="BH2392" t="s">
        <v>242</v>
      </c>
      <c r="BS2392" t="s">
        <v>243</v>
      </c>
      <c r="BV2392" t="s">
        <v>244</v>
      </c>
      <c r="BY2392" t="s">
        <v>245</v>
      </c>
      <c r="CA2392">
        <v>44401</v>
      </c>
      <c r="CD2392" t="s">
        <v>18315</v>
      </c>
      <c r="CE2392" t="s">
        <v>419</v>
      </c>
      <c r="CG2392" t="s">
        <v>18316</v>
      </c>
      <c r="CH2392" t="s">
        <v>18316</v>
      </c>
      <c r="CI2392" t="s">
        <v>328</v>
      </c>
      <c r="CJ2392" t="str">
        <f>"92260-3019"</f>
        <v>92260-3019</v>
      </c>
      <c r="CK2392" t="s">
        <v>1374</v>
      </c>
      <c r="CL2392" t="s">
        <v>18317</v>
      </c>
      <c r="CM2392" t="s">
        <v>18318</v>
      </c>
      <c r="CN2392" t="s">
        <v>254</v>
      </c>
      <c r="CO2392" t="s">
        <v>18319</v>
      </c>
      <c r="CP2392" t="str">
        <f>"340-23-005"</f>
        <v>340-23-005</v>
      </c>
      <c r="CQ2392" t="str">
        <f>"34023005"</f>
        <v>34023005</v>
      </c>
      <c r="CR2392" t="str">
        <f>"R34023005"</f>
        <v>R34023005</v>
      </c>
      <c r="CS2392">
        <v>4015</v>
      </c>
      <c r="CX2392" t="s">
        <v>333</v>
      </c>
      <c r="CY2392" t="s">
        <v>499</v>
      </c>
      <c r="CZ2392">
        <v>31</v>
      </c>
      <c r="DB2392">
        <v>35.433030414291601</v>
      </c>
      <c r="DC2392">
        <v>-114.354055447069</v>
      </c>
      <c r="DD2392" t="s">
        <v>1339</v>
      </c>
      <c r="DE2392">
        <v>12</v>
      </c>
      <c r="DK2392" t="s">
        <v>3518</v>
      </c>
      <c r="DL2392" t="s">
        <v>3518</v>
      </c>
      <c r="DO2392" t="str">
        <f>"5|6"</f>
        <v>5|6</v>
      </c>
      <c r="DQ2392">
        <v>0</v>
      </c>
      <c r="DR2392">
        <v>0</v>
      </c>
      <c r="DS2392">
        <v>0</v>
      </c>
      <c r="DT2392">
        <v>0</v>
      </c>
      <c r="DW2392">
        <v>0</v>
      </c>
      <c r="DX2392">
        <v>0</v>
      </c>
      <c r="DZ2392">
        <v>0</v>
      </c>
      <c r="EA2392">
        <v>0</v>
      </c>
      <c r="EB2392">
        <v>0</v>
      </c>
      <c r="EC2392">
        <v>0</v>
      </c>
      <c r="ED2392">
        <v>0</v>
      </c>
      <c r="EE2392">
        <v>0</v>
      </c>
      <c r="EF2392">
        <v>0</v>
      </c>
      <c r="EG2392">
        <v>0</v>
      </c>
      <c r="EH2392">
        <v>0</v>
      </c>
      <c r="EI2392">
        <v>0</v>
      </c>
      <c r="EL2392">
        <v>0</v>
      </c>
      <c r="EN2392">
        <v>0</v>
      </c>
      <c r="EP2392">
        <v>0</v>
      </c>
      <c r="ER2392">
        <v>0</v>
      </c>
      <c r="ET2392">
        <v>0</v>
      </c>
      <c r="EY2392">
        <v>0</v>
      </c>
      <c r="FA2392">
        <v>0</v>
      </c>
      <c r="FL2392">
        <v>0</v>
      </c>
      <c r="FQ2392" t="s">
        <v>261</v>
      </c>
      <c r="FR2392" t="s">
        <v>262</v>
      </c>
      <c r="FS2392" t="s">
        <v>263</v>
      </c>
      <c r="FU2392">
        <v>435600</v>
      </c>
      <c r="FV2392">
        <v>10</v>
      </c>
      <c r="FW2392">
        <v>0</v>
      </c>
      <c r="FX2392">
        <v>0</v>
      </c>
      <c r="FY2392">
        <v>0</v>
      </c>
      <c r="FZ2392">
        <v>0</v>
      </c>
      <c r="GI2392" t="s">
        <v>264</v>
      </c>
      <c r="GJ2392" t="s">
        <v>1341</v>
      </c>
      <c r="GK2392" t="s">
        <v>1342</v>
      </c>
      <c r="GL2392" s="1">
        <v>40135</v>
      </c>
      <c r="GM2392" t="s">
        <v>267</v>
      </c>
      <c r="GN2392" t="str">
        <f t="shared" si="729"/>
        <v>FALSE</v>
      </c>
      <c r="GO2392">
        <v>2022</v>
      </c>
      <c r="GP2392">
        <v>2020</v>
      </c>
      <c r="GQ2392">
        <v>400</v>
      </c>
      <c r="GR2392" t="s">
        <v>246</v>
      </c>
      <c r="GS2392" t="s">
        <v>246</v>
      </c>
      <c r="GT2392" t="s">
        <v>246</v>
      </c>
      <c r="GU2392" t="s">
        <v>246</v>
      </c>
      <c r="GV2392" t="s">
        <v>246</v>
      </c>
      <c r="GW2392" t="s">
        <v>246</v>
      </c>
      <c r="GX2392" t="s">
        <v>246</v>
      </c>
      <c r="GY2392" t="s">
        <v>246</v>
      </c>
      <c r="GZ2392" t="s">
        <v>246</v>
      </c>
      <c r="HA2392" t="s">
        <v>246</v>
      </c>
      <c r="HB2392" t="s">
        <v>246</v>
      </c>
      <c r="HC2392" t="s">
        <v>246</v>
      </c>
      <c r="HD2392" t="s">
        <v>246</v>
      </c>
      <c r="HE2392" s="2">
        <v>1140</v>
      </c>
      <c r="HF2392" s="2">
        <v>0</v>
      </c>
      <c r="HG2392" s="2">
        <v>0</v>
      </c>
      <c r="HH2392">
        <v>0</v>
      </c>
      <c r="HI2392" s="2">
        <v>7599</v>
      </c>
      <c r="HJ2392" s="2">
        <v>7599</v>
      </c>
      <c r="HK2392" s="2">
        <v>0</v>
      </c>
      <c r="HL2392">
        <v>0</v>
      </c>
      <c r="HM2392" s="2">
        <v>0</v>
      </c>
      <c r="HN2392" s="2">
        <v>0</v>
      </c>
      <c r="HO2392" s="2">
        <v>0</v>
      </c>
      <c r="HP2392">
        <v>0</v>
      </c>
      <c r="HQ2392" s="2">
        <v>93.28</v>
      </c>
      <c r="HS2392" s="2">
        <v>7599</v>
      </c>
      <c r="HT2392">
        <v>17</v>
      </c>
      <c r="HV2392" t="s">
        <v>315</v>
      </c>
      <c r="HY2392" t="s">
        <v>316</v>
      </c>
      <c r="HZ2392" t="s">
        <v>317</v>
      </c>
      <c r="IA2392" t="s">
        <v>318</v>
      </c>
      <c r="IB2392" s="1">
        <v>41904</v>
      </c>
      <c r="IC2392" s="1">
        <v>41906</v>
      </c>
      <c r="ID2392" s="2">
        <v>62603</v>
      </c>
      <c r="IE2392" t="s">
        <v>2101</v>
      </c>
      <c r="IF2392" t="str">
        <f>""</f>
        <v/>
      </c>
      <c r="IG2392" t="str">
        <f>"2014.41613"</f>
        <v>2014.41613</v>
      </c>
      <c r="IH2392" t="str">
        <f>""</f>
        <v/>
      </c>
      <c r="IT2392" t="str">
        <f>""</f>
        <v/>
      </c>
      <c r="IY2392" t="str">
        <f>""</f>
        <v/>
      </c>
      <c r="JB2392" t="s">
        <v>271</v>
      </c>
      <c r="JD2392" t="str">
        <f>""</f>
        <v/>
      </c>
      <c r="JE2392" t="str">
        <f>""</f>
        <v/>
      </c>
      <c r="JO2392" t="str">
        <f>""</f>
        <v/>
      </c>
      <c r="JP2392" t="str">
        <f>""</f>
        <v/>
      </c>
      <c r="JQ2392" t="str">
        <f>HYPERLINK("https://web.datatree.com/?/property?propertyId=5585051")</f>
        <v>https://web.datatree.com/?/property?propertyId=5585051</v>
      </c>
    </row>
    <row r="2393" spans="1:277" x14ac:dyDescent="0.25">
      <c r="A2393">
        <v>2391</v>
      </c>
      <c r="B2393" s="15" t="s">
        <v>18833</v>
      </c>
      <c r="C2393" s="15" t="s">
        <v>18832</v>
      </c>
      <c r="D2393" s="15" t="s">
        <v>18834</v>
      </c>
      <c r="E2393" s="15" t="s">
        <v>18835</v>
      </c>
      <c r="F2393" s="15" t="s">
        <v>18836</v>
      </c>
      <c r="G2393" s="15" t="s">
        <v>243</v>
      </c>
      <c r="H2393" s="15">
        <v>85555</v>
      </c>
      <c r="I2393" s="15" t="s">
        <v>18837</v>
      </c>
      <c r="J2393" s="23" t="s">
        <v>18838</v>
      </c>
      <c r="K2393" s="15" t="s">
        <v>18839</v>
      </c>
      <c r="L2393" s="16" t="s">
        <v>18840</v>
      </c>
      <c r="M2393" s="17" t="str">
        <f t="shared" si="730"/>
        <v>6/31/2022</v>
      </c>
      <c r="N2393" s="15">
        <v>11585</v>
      </c>
      <c r="O2393" s="18">
        <f t="shared" si="733"/>
        <v>0</v>
      </c>
      <c r="P2393" s="19" t="str">
        <f t="shared" si="734"/>
        <v>$0.00</v>
      </c>
      <c r="Q2393" s="16">
        <v>44834</v>
      </c>
      <c r="R2393" s="19" t="str">
        <f t="shared" si="731"/>
        <v>09/30/22</v>
      </c>
      <c r="S2393" t="str">
        <f t="shared" si="735"/>
        <v>MOHAVE</v>
      </c>
      <c r="T2393" s="6" t="str">
        <f t="shared" si="736"/>
        <v>351-07-089A</v>
      </c>
      <c r="U2393" t="str">
        <f t="shared" si="737"/>
        <v xml:space="preserve">6608 PEPPERMILL DR </v>
      </c>
      <c r="V2393" t="str">
        <f t="shared" si="738"/>
        <v>LAS VEGAS</v>
      </c>
      <c r="W2393" t="str">
        <f t="shared" si="739"/>
        <v>NV</v>
      </c>
      <c r="X2393" t="str">
        <f t="shared" si="740"/>
        <v>89146-2913</v>
      </c>
      <c r="Y2393">
        <f t="shared" si="741"/>
        <v>0</v>
      </c>
      <c r="Z2393" t="str">
        <f t="shared" si="742"/>
        <v>ARIOLA RICHARD 50</v>
      </c>
      <c r="AA2393" t="str">
        <f t="shared" si="743"/>
        <v>GATEWAY ACRES TRACT 3 LOTS 108 &amp; 117 CONT 10 AC 307-49-089(307-49 -089A-B-C)</v>
      </c>
      <c r="AB2393">
        <f t="shared" si="744"/>
        <v>10</v>
      </c>
      <c r="AC2393" t="str">
        <f t="shared" si="745"/>
        <v>MOHAVE</v>
      </c>
      <c r="AI2393">
        <f t="shared" si="732"/>
        <v>10</v>
      </c>
      <c r="AO2393" t="s">
        <v>18320</v>
      </c>
      <c r="AR2393" t="s">
        <v>18320</v>
      </c>
      <c r="AS2393" t="s">
        <v>273</v>
      </c>
      <c r="AT2393">
        <v>3</v>
      </c>
      <c r="AU2393" t="s">
        <v>18321</v>
      </c>
      <c r="AX2393" t="s">
        <v>18321</v>
      </c>
      <c r="AY2393" t="s">
        <v>273</v>
      </c>
      <c r="AZ2393">
        <v>3</v>
      </c>
      <c r="BC2393" t="s">
        <v>18320</v>
      </c>
      <c r="BD2393" t="s">
        <v>18322</v>
      </c>
      <c r="BH2393" t="s">
        <v>242</v>
      </c>
      <c r="BS2393" t="s">
        <v>243</v>
      </c>
      <c r="BV2393" t="s">
        <v>244</v>
      </c>
      <c r="BY2393" t="s">
        <v>245</v>
      </c>
      <c r="CA2393">
        <v>6608</v>
      </c>
      <c r="CD2393" t="s">
        <v>18323</v>
      </c>
      <c r="CE2393" t="s">
        <v>302</v>
      </c>
      <c r="CG2393" t="s">
        <v>398</v>
      </c>
      <c r="CH2393" t="s">
        <v>398</v>
      </c>
      <c r="CI2393" t="s">
        <v>400</v>
      </c>
      <c r="CJ2393" t="str">
        <f>"89146-2913"</f>
        <v>89146-2913</v>
      </c>
      <c r="CK2393" t="s">
        <v>3013</v>
      </c>
      <c r="CL2393" t="s">
        <v>18324</v>
      </c>
      <c r="CM2393" t="s">
        <v>18325</v>
      </c>
      <c r="CN2393" t="s">
        <v>254</v>
      </c>
      <c r="CO2393" t="s">
        <v>18326</v>
      </c>
      <c r="CP2393" t="str">
        <f>"351-07-089A"</f>
        <v>351-07-089A</v>
      </c>
      <c r="CQ2393" t="str">
        <f>"35107089A"</f>
        <v>35107089A</v>
      </c>
      <c r="CR2393" t="str">
        <f>"R35107089"</f>
        <v>R35107089</v>
      </c>
      <c r="CS2393">
        <v>4015</v>
      </c>
      <c r="CX2393" t="s">
        <v>333</v>
      </c>
      <c r="CY2393" t="s">
        <v>310</v>
      </c>
      <c r="CZ2393">
        <v>7</v>
      </c>
      <c r="DB2393">
        <v>35.477281775006198</v>
      </c>
      <c r="DC2393">
        <v>-114.458400210207</v>
      </c>
      <c r="DD2393" t="s">
        <v>606</v>
      </c>
      <c r="DE2393">
        <v>3</v>
      </c>
      <c r="DK2393" t="s">
        <v>4124</v>
      </c>
      <c r="DL2393" t="s">
        <v>4124</v>
      </c>
      <c r="DO2393" t="str">
        <f>"108|1"</f>
        <v>108|1</v>
      </c>
      <c r="DQ2393">
        <v>0</v>
      </c>
      <c r="DR2393">
        <v>0</v>
      </c>
      <c r="DS2393">
        <v>0</v>
      </c>
      <c r="DT2393">
        <v>0</v>
      </c>
      <c r="DW2393">
        <v>0</v>
      </c>
      <c r="DX2393">
        <v>0</v>
      </c>
      <c r="DZ2393">
        <v>0</v>
      </c>
      <c r="EA2393">
        <v>0</v>
      </c>
      <c r="EB2393">
        <v>0</v>
      </c>
      <c r="EC2393">
        <v>0</v>
      </c>
      <c r="ED2393">
        <v>0</v>
      </c>
      <c r="EE2393">
        <v>0</v>
      </c>
      <c r="EF2393">
        <v>0</v>
      </c>
      <c r="EG2393">
        <v>0</v>
      </c>
      <c r="EH2393">
        <v>0</v>
      </c>
      <c r="EI2393">
        <v>0</v>
      </c>
      <c r="EL2393">
        <v>0</v>
      </c>
      <c r="EN2393">
        <v>0</v>
      </c>
      <c r="EP2393">
        <v>0</v>
      </c>
      <c r="ER2393">
        <v>0</v>
      </c>
      <c r="ET2393">
        <v>0</v>
      </c>
      <c r="EY2393">
        <v>0</v>
      </c>
      <c r="FA2393">
        <v>0</v>
      </c>
      <c r="FL2393">
        <v>0</v>
      </c>
      <c r="FQ2393" t="s">
        <v>336</v>
      </c>
      <c r="FR2393" t="s">
        <v>337</v>
      </c>
      <c r="FS2393" t="s">
        <v>338</v>
      </c>
      <c r="FU2393">
        <v>435600</v>
      </c>
      <c r="FV2393">
        <v>10</v>
      </c>
      <c r="FW2393">
        <v>0</v>
      </c>
      <c r="FX2393">
        <v>0</v>
      </c>
      <c r="FY2393">
        <v>0</v>
      </c>
      <c r="FZ2393">
        <v>0</v>
      </c>
      <c r="GI2393" t="s">
        <v>264</v>
      </c>
      <c r="GJ2393" t="s">
        <v>339</v>
      </c>
      <c r="GK2393" t="s">
        <v>340</v>
      </c>
      <c r="GL2393" s="1">
        <v>40135</v>
      </c>
      <c r="GM2393" t="s">
        <v>267</v>
      </c>
      <c r="GN2393" t="str">
        <f t="shared" si="729"/>
        <v>FALSE</v>
      </c>
      <c r="GO2393">
        <v>2022</v>
      </c>
      <c r="GP2393">
        <v>2020</v>
      </c>
      <c r="GQ2393">
        <v>400</v>
      </c>
      <c r="GR2393" t="s">
        <v>246</v>
      </c>
      <c r="GS2393" t="s">
        <v>246</v>
      </c>
      <c r="GT2393" t="s">
        <v>246</v>
      </c>
      <c r="GU2393" t="s">
        <v>246</v>
      </c>
      <c r="GV2393" t="s">
        <v>246</v>
      </c>
      <c r="GW2393" t="s">
        <v>246</v>
      </c>
      <c r="GX2393" t="s">
        <v>246</v>
      </c>
      <c r="GY2393" t="s">
        <v>246</v>
      </c>
      <c r="GZ2393" t="s">
        <v>246</v>
      </c>
      <c r="HA2393" t="s">
        <v>246</v>
      </c>
      <c r="HB2393" t="s">
        <v>246</v>
      </c>
      <c r="HC2393" t="s">
        <v>246</v>
      </c>
      <c r="HD2393" t="s">
        <v>246</v>
      </c>
      <c r="HE2393" s="2">
        <v>1042</v>
      </c>
      <c r="HF2393" s="2">
        <v>0</v>
      </c>
      <c r="HG2393" s="2">
        <v>0</v>
      </c>
      <c r="HH2393">
        <v>0</v>
      </c>
      <c r="HI2393" s="2">
        <v>6945</v>
      </c>
      <c r="HJ2393" s="2">
        <v>6945</v>
      </c>
      <c r="HK2393" s="2">
        <v>0</v>
      </c>
      <c r="HL2393">
        <v>0</v>
      </c>
      <c r="HM2393" s="2">
        <v>0</v>
      </c>
      <c r="HN2393" s="2">
        <v>0</v>
      </c>
      <c r="HO2393" s="2">
        <v>0</v>
      </c>
      <c r="HP2393">
        <v>0</v>
      </c>
      <c r="HQ2393" s="2">
        <v>115</v>
      </c>
      <c r="HS2393" s="2">
        <v>6945</v>
      </c>
      <c r="HV2393" t="s">
        <v>315</v>
      </c>
      <c r="HY2393" t="s">
        <v>316</v>
      </c>
      <c r="HZ2393" t="s">
        <v>317</v>
      </c>
      <c r="IA2393" t="s">
        <v>318</v>
      </c>
      <c r="IF2393" t="str">
        <f>""</f>
        <v/>
      </c>
      <c r="IG2393" t="str">
        <f>""</f>
        <v/>
      </c>
      <c r="IH2393" t="str">
        <f>""</f>
        <v/>
      </c>
      <c r="II2393" s="1">
        <v>38436</v>
      </c>
      <c r="IJ2393" s="1">
        <v>38446</v>
      </c>
      <c r="IK2393" s="2">
        <v>23600</v>
      </c>
      <c r="IM2393" t="s">
        <v>567</v>
      </c>
      <c r="IN2393" t="s">
        <v>3814</v>
      </c>
      <c r="IP2393" s="2">
        <v>0</v>
      </c>
      <c r="IS2393" t="s">
        <v>364</v>
      </c>
      <c r="IT2393" t="str">
        <f>"                    "</f>
        <v xml:space="preserve">                    </v>
      </c>
      <c r="IU2393" s="2">
        <v>0</v>
      </c>
      <c r="IX2393" t="s">
        <v>365</v>
      </c>
      <c r="IY2393" t="str">
        <f>"                    "</f>
        <v xml:space="preserve">                    </v>
      </c>
      <c r="JB2393" t="s">
        <v>271</v>
      </c>
      <c r="JD2393" t="str">
        <f>"5520.942"</f>
        <v>5520.942</v>
      </c>
      <c r="JE2393" t="str">
        <f>""</f>
        <v/>
      </c>
      <c r="JO2393" t="str">
        <f>""</f>
        <v/>
      </c>
      <c r="JP2393" t="str">
        <f>""</f>
        <v/>
      </c>
      <c r="JQ2393" t="str">
        <f>HYPERLINK("https://web.datatree.com/?/property?propertyId=5589564")</f>
        <v>https://web.datatree.com/?/property?propertyId=5589564</v>
      </c>
    </row>
    <row r="2394" spans="1:277" x14ac:dyDescent="0.25">
      <c r="A2394">
        <v>2392</v>
      </c>
      <c r="B2394" s="15" t="s">
        <v>18833</v>
      </c>
      <c r="C2394" s="15" t="s">
        <v>18832</v>
      </c>
      <c r="D2394" s="15" t="s">
        <v>18834</v>
      </c>
      <c r="E2394" s="15" t="s">
        <v>18835</v>
      </c>
      <c r="F2394" s="15" t="s">
        <v>18836</v>
      </c>
      <c r="G2394" s="15" t="s">
        <v>243</v>
      </c>
      <c r="H2394" s="15">
        <v>85555</v>
      </c>
      <c r="I2394" s="15" t="s">
        <v>18837</v>
      </c>
      <c r="J2394" s="23" t="s">
        <v>18838</v>
      </c>
      <c r="K2394" s="15" t="s">
        <v>18839</v>
      </c>
      <c r="L2394" s="16" t="s">
        <v>18840</v>
      </c>
      <c r="M2394" s="17" t="str">
        <f t="shared" si="730"/>
        <v>6/31/2022</v>
      </c>
      <c r="N2394" s="15">
        <v>11586</v>
      </c>
      <c r="O2394" s="18">
        <f t="shared" si="733"/>
        <v>0</v>
      </c>
      <c r="P2394" s="19" t="str">
        <f t="shared" si="734"/>
        <v>$0.00</v>
      </c>
      <c r="Q2394" s="16">
        <v>44834</v>
      </c>
      <c r="R2394" s="19" t="str">
        <f t="shared" si="731"/>
        <v>09/30/22</v>
      </c>
      <c r="S2394" t="str">
        <f t="shared" si="735"/>
        <v>MOHAVE</v>
      </c>
      <c r="T2394" s="6" t="str">
        <f t="shared" si="736"/>
        <v>102-40-059</v>
      </c>
      <c r="U2394" t="str">
        <f t="shared" si="737"/>
        <v xml:space="preserve">11664 N LABYRINTH DR </v>
      </c>
      <c r="V2394" t="str">
        <f t="shared" si="738"/>
        <v>TUCSON</v>
      </c>
      <c r="W2394" t="str">
        <f t="shared" si="739"/>
        <v>AZ</v>
      </c>
      <c r="X2394" t="str">
        <f t="shared" si="740"/>
        <v>85737-3439</v>
      </c>
      <c r="Y2394" t="str">
        <f t="shared" si="741"/>
        <v>JON</v>
      </c>
      <c r="Z2394" t="str">
        <f t="shared" si="742"/>
        <v>CHARLES</v>
      </c>
      <c r="AA2394" t="str">
        <f t="shared" si="743"/>
        <v>SANDY RIVER RANCHEROS LOT 187 CONT 10 ACRES</v>
      </c>
      <c r="AB2394">
        <f t="shared" si="744"/>
        <v>10</v>
      </c>
      <c r="AC2394" t="str">
        <f t="shared" si="745"/>
        <v>MOHAVE</v>
      </c>
      <c r="AI2394">
        <f t="shared" si="732"/>
        <v>10</v>
      </c>
      <c r="AO2394" t="s">
        <v>18327</v>
      </c>
      <c r="AP2394" t="s">
        <v>18328</v>
      </c>
      <c r="AQ2394" t="s">
        <v>8710</v>
      </c>
      <c r="AR2394" t="s">
        <v>2761</v>
      </c>
      <c r="AS2394" t="s">
        <v>240</v>
      </c>
      <c r="AT2394">
        <v>2</v>
      </c>
      <c r="BC2394" t="s">
        <v>18329</v>
      </c>
      <c r="BD2394" t="s">
        <v>18327</v>
      </c>
      <c r="BH2394" t="s">
        <v>242</v>
      </c>
      <c r="BS2394" t="s">
        <v>243</v>
      </c>
      <c r="BV2394" t="s">
        <v>244</v>
      </c>
      <c r="BY2394" t="s">
        <v>245</v>
      </c>
      <c r="BZ2394" t="s">
        <v>246</v>
      </c>
      <c r="CA2394">
        <v>11664</v>
      </c>
      <c r="CD2394" t="s">
        <v>18330</v>
      </c>
      <c r="CE2394" t="s">
        <v>302</v>
      </c>
      <c r="CG2394" t="s">
        <v>1436</v>
      </c>
      <c r="CH2394" t="s">
        <v>4121</v>
      </c>
      <c r="CI2394" t="s">
        <v>243</v>
      </c>
      <c r="CJ2394" t="str">
        <f>"85737-3439"</f>
        <v>85737-3439</v>
      </c>
      <c r="CK2394" t="s">
        <v>7706</v>
      </c>
      <c r="CL2394" t="s">
        <v>18331</v>
      </c>
      <c r="CM2394" t="s">
        <v>18332</v>
      </c>
      <c r="CN2394" t="s">
        <v>254</v>
      </c>
      <c r="CO2394" t="s">
        <v>18333</v>
      </c>
      <c r="CP2394" t="str">
        <f>"102-40-059"</f>
        <v>102-40-059</v>
      </c>
      <c r="CQ2394" t="str">
        <f>"10240059"</f>
        <v>10240059</v>
      </c>
      <c r="CR2394" t="str">
        <f>"R10240059"</f>
        <v>R10240059</v>
      </c>
      <c r="CS2394">
        <v>4015</v>
      </c>
      <c r="CW2394" t="s">
        <v>256</v>
      </c>
      <c r="CX2394" t="s">
        <v>424</v>
      </c>
      <c r="CY2394" t="s">
        <v>258</v>
      </c>
      <c r="CZ2394">
        <v>25</v>
      </c>
      <c r="DB2394">
        <v>34.605361418071197</v>
      </c>
      <c r="DC2394">
        <v>-113.46457990524701</v>
      </c>
      <c r="DD2394" t="s">
        <v>425</v>
      </c>
      <c r="DK2394" t="s">
        <v>426</v>
      </c>
      <c r="DL2394" t="s">
        <v>426</v>
      </c>
      <c r="DO2394" t="str">
        <f>"187"</f>
        <v>187</v>
      </c>
      <c r="DQ2394">
        <v>0</v>
      </c>
      <c r="DR2394">
        <v>0</v>
      </c>
      <c r="DS2394">
        <v>0</v>
      </c>
      <c r="DT2394">
        <v>0</v>
      </c>
      <c r="DW2394">
        <v>0</v>
      </c>
      <c r="DX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L2394">
        <v>0</v>
      </c>
      <c r="EN2394">
        <v>0</v>
      </c>
      <c r="EP2394">
        <v>0</v>
      </c>
      <c r="ER2394">
        <v>0</v>
      </c>
      <c r="ET2394">
        <v>0</v>
      </c>
      <c r="EY2394">
        <v>0</v>
      </c>
      <c r="FA2394">
        <v>0</v>
      </c>
      <c r="FL2394">
        <v>0</v>
      </c>
      <c r="FQ2394" t="s">
        <v>261</v>
      </c>
      <c r="FR2394" t="s">
        <v>262</v>
      </c>
      <c r="FS2394" t="s">
        <v>263</v>
      </c>
      <c r="FU2394">
        <v>435600</v>
      </c>
      <c r="FV2394">
        <v>10</v>
      </c>
      <c r="FW2394">
        <v>0</v>
      </c>
      <c r="FX2394">
        <v>0</v>
      </c>
      <c r="FY2394">
        <v>0</v>
      </c>
      <c r="FZ2394">
        <v>0</v>
      </c>
      <c r="GI2394" t="s">
        <v>264</v>
      </c>
      <c r="GJ2394" t="s">
        <v>427</v>
      </c>
      <c r="GK2394" t="s">
        <v>428</v>
      </c>
      <c r="GL2394" s="1">
        <v>40135</v>
      </c>
      <c r="GM2394" t="s">
        <v>267</v>
      </c>
      <c r="GN2394" t="str">
        <f t="shared" si="729"/>
        <v>FALSE</v>
      </c>
      <c r="GO2394">
        <v>2022</v>
      </c>
      <c r="GP2394">
        <v>2020</v>
      </c>
      <c r="GQ2394">
        <v>600</v>
      </c>
      <c r="GR2394" t="s">
        <v>246</v>
      </c>
      <c r="GS2394" t="s">
        <v>246</v>
      </c>
      <c r="GT2394" t="s">
        <v>246</v>
      </c>
      <c r="GU2394" t="s">
        <v>246</v>
      </c>
      <c r="GV2394" t="s">
        <v>246</v>
      </c>
      <c r="GW2394" t="s">
        <v>246</v>
      </c>
      <c r="GX2394" t="s">
        <v>246</v>
      </c>
      <c r="GY2394" t="s">
        <v>246</v>
      </c>
      <c r="GZ2394" t="s">
        <v>246</v>
      </c>
      <c r="HA2394" t="s">
        <v>246</v>
      </c>
      <c r="HB2394" t="s">
        <v>246</v>
      </c>
      <c r="HC2394" t="s">
        <v>246</v>
      </c>
      <c r="HD2394" t="s">
        <v>246</v>
      </c>
      <c r="HE2394" s="2">
        <v>509</v>
      </c>
      <c r="HF2394" s="2">
        <v>0</v>
      </c>
      <c r="HG2394" s="2">
        <v>0</v>
      </c>
      <c r="HH2394">
        <v>0</v>
      </c>
      <c r="HI2394" s="2">
        <v>3391</v>
      </c>
      <c r="HJ2394" s="2">
        <v>3391</v>
      </c>
      <c r="HK2394" s="2">
        <v>0</v>
      </c>
      <c r="HL2394">
        <v>0</v>
      </c>
      <c r="HM2394" s="2">
        <v>0</v>
      </c>
      <c r="HN2394" s="2">
        <v>0</v>
      </c>
      <c r="HO2394" s="2">
        <v>0</v>
      </c>
      <c r="HP2394">
        <v>0</v>
      </c>
      <c r="HQ2394" s="2">
        <v>31.56</v>
      </c>
      <c r="HS2394" s="2">
        <v>3391</v>
      </c>
      <c r="HV2394" t="s">
        <v>289</v>
      </c>
      <c r="HY2394" t="s">
        <v>290</v>
      </c>
      <c r="HZ2394" t="s">
        <v>290</v>
      </c>
      <c r="IF2394" t="str">
        <f>""</f>
        <v/>
      </c>
      <c r="IG2394" t="str">
        <f>""</f>
        <v/>
      </c>
      <c r="IH2394" t="str">
        <f>""</f>
        <v/>
      </c>
      <c r="IT2394" t="str">
        <f>""</f>
        <v/>
      </c>
      <c r="IY2394" t="str">
        <f>""</f>
        <v/>
      </c>
      <c r="JB2394" t="s">
        <v>271</v>
      </c>
      <c r="JD2394" t="str">
        <f>""</f>
        <v/>
      </c>
      <c r="JE2394" t="str">
        <f>""</f>
        <v/>
      </c>
      <c r="JO2394" t="str">
        <f>""</f>
        <v/>
      </c>
      <c r="JP2394" t="str">
        <f>""</f>
        <v/>
      </c>
      <c r="JQ2394" t="str">
        <f>HYPERLINK("https://web.datatree.com/?/property?propertyId=5604152")</f>
        <v>https://web.datatree.com/?/property?propertyId=5604152</v>
      </c>
    </row>
    <row r="2395" spans="1:277" x14ac:dyDescent="0.25">
      <c r="A2395">
        <v>2393</v>
      </c>
      <c r="B2395" s="15" t="s">
        <v>18833</v>
      </c>
      <c r="C2395" s="15" t="s">
        <v>18832</v>
      </c>
      <c r="D2395" s="15" t="s">
        <v>18834</v>
      </c>
      <c r="E2395" s="15" t="s">
        <v>18835</v>
      </c>
      <c r="F2395" s="15" t="s">
        <v>18836</v>
      </c>
      <c r="G2395" s="15" t="s">
        <v>243</v>
      </c>
      <c r="H2395" s="15">
        <v>85555</v>
      </c>
      <c r="I2395" s="15" t="s">
        <v>18837</v>
      </c>
      <c r="J2395" s="23" t="s">
        <v>18838</v>
      </c>
      <c r="K2395" s="15" t="s">
        <v>18839</v>
      </c>
      <c r="L2395" s="16" t="s">
        <v>18840</v>
      </c>
      <c r="M2395" s="17" t="str">
        <f t="shared" si="730"/>
        <v>6/31/2022</v>
      </c>
      <c r="N2395" s="15">
        <v>11587</v>
      </c>
      <c r="O2395" s="18">
        <f t="shared" si="733"/>
        <v>0</v>
      </c>
      <c r="P2395" s="19" t="str">
        <f t="shared" si="734"/>
        <v>$0.00</v>
      </c>
      <c r="Q2395" s="16">
        <v>44834</v>
      </c>
      <c r="R2395" s="19" t="str">
        <f t="shared" si="731"/>
        <v>09/30/22</v>
      </c>
      <c r="S2395" t="str">
        <f t="shared" si="735"/>
        <v>MOHAVE</v>
      </c>
      <c r="T2395" s="6" t="str">
        <f t="shared" si="736"/>
        <v>336-12-006</v>
      </c>
      <c r="U2395" t="str">
        <f t="shared" si="737"/>
        <v xml:space="preserve">107 MORNING STAR CAY </v>
      </c>
      <c r="V2395" t="str">
        <f t="shared" si="738"/>
        <v>NAPLES</v>
      </c>
      <c r="W2395" t="str">
        <f t="shared" si="739"/>
        <v>FL</v>
      </c>
      <c r="X2395" t="str">
        <f t="shared" si="740"/>
        <v>34114-9604</v>
      </c>
      <c r="Y2395">
        <f t="shared" si="741"/>
        <v>0</v>
      </c>
      <c r="Z2395" t="str">
        <f t="shared" si="742"/>
        <v>SWEETWATER INC</v>
      </c>
      <c r="AA2395" t="str">
        <f t="shared" si="743"/>
        <v>N2 S2 NW4 SE4 CONT 10 ACRES</v>
      </c>
      <c r="AB2395">
        <f t="shared" si="744"/>
        <v>10</v>
      </c>
      <c r="AC2395" t="str">
        <f t="shared" si="745"/>
        <v>MOHAVE</v>
      </c>
      <c r="AI2395">
        <f t="shared" si="732"/>
        <v>10</v>
      </c>
      <c r="AO2395" t="s">
        <v>4037</v>
      </c>
      <c r="AR2395" t="s">
        <v>4037</v>
      </c>
      <c r="AS2395" t="s">
        <v>273</v>
      </c>
      <c r="AT2395">
        <v>30</v>
      </c>
      <c r="BC2395" t="s">
        <v>4037</v>
      </c>
      <c r="BD2395" t="s">
        <v>4037</v>
      </c>
      <c r="BE2395" t="s">
        <v>1168</v>
      </c>
      <c r="BH2395" t="s">
        <v>242</v>
      </c>
      <c r="BS2395" t="s">
        <v>243</v>
      </c>
      <c r="BV2395" t="s">
        <v>244</v>
      </c>
      <c r="BY2395" t="s">
        <v>245</v>
      </c>
      <c r="CA2395">
        <v>107</v>
      </c>
      <c r="CD2395" t="s">
        <v>4038</v>
      </c>
      <c r="CG2395" t="s">
        <v>4039</v>
      </c>
      <c r="CI2395" t="s">
        <v>1127</v>
      </c>
      <c r="CJ2395" t="str">
        <f>"34114-9604"</f>
        <v>34114-9604</v>
      </c>
      <c r="CK2395" t="s">
        <v>1648</v>
      </c>
      <c r="CL2395" t="s">
        <v>4040</v>
      </c>
      <c r="CM2395" t="s">
        <v>4041</v>
      </c>
      <c r="CN2395" t="s">
        <v>254</v>
      </c>
      <c r="CO2395" t="s">
        <v>5898</v>
      </c>
      <c r="CP2395" t="str">
        <f>"336-12-006"</f>
        <v>336-12-006</v>
      </c>
      <c r="CQ2395" t="str">
        <f>"33612006"</f>
        <v>33612006</v>
      </c>
      <c r="CR2395" t="str">
        <f>"R33612006"</f>
        <v>R33612006</v>
      </c>
      <c r="CS2395">
        <v>4015</v>
      </c>
      <c r="CX2395" t="s">
        <v>925</v>
      </c>
      <c r="CY2395" t="s">
        <v>446</v>
      </c>
      <c r="CZ2395">
        <v>3</v>
      </c>
      <c r="DB2395">
        <v>35.928556287502801</v>
      </c>
      <c r="DC2395">
        <v>-114.092919140962</v>
      </c>
      <c r="DK2395" t="s">
        <v>2210</v>
      </c>
      <c r="DL2395" t="s">
        <v>2210</v>
      </c>
      <c r="DO2395" t="str">
        <f>""</f>
        <v/>
      </c>
      <c r="DQ2395">
        <v>0</v>
      </c>
      <c r="DR2395">
        <v>0</v>
      </c>
      <c r="DS2395">
        <v>0</v>
      </c>
      <c r="DT2395">
        <v>0</v>
      </c>
      <c r="DW2395">
        <v>0</v>
      </c>
      <c r="DX2395">
        <v>0</v>
      </c>
      <c r="DZ2395">
        <v>0</v>
      </c>
      <c r="EA2395">
        <v>0</v>
      </c>
      <c r="EB2395">
        <v>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L2395">
        <v>0</v>
      </c>
      <c r="EN2395">
        <v>0</v>
      </c>
      <c r="EP2395">
        <v>0</v>
      </c>
      <c r="ER2395">
        <v>0</v>
      </c>
      <c r="ET2395">
        <v>0</v>
      </c>
      <c r="EY2395">
        <v>0</v>
      </c>
      <c r="FA2395">
        <v>0</v>
      </c>
      <c r="FL2395">
        <v>0</v>
      </c>
      <c r="FQ2395" t="s">
        <v>261</v>
      </c>
      <c r="FR2395" t="s">
        <v>354</v>
      </c>
      <c r="FS2395" t="s">
        <v>355</v>
      </c>
      <c r="FU2395">
        <v>435600</v>
      </c>
      <c r="FV2395">
        <v>10</v>
      </c>
      <c r="FW2395">
        <v>0</v>
      </c>
      <c r="FX2395">
        <v>0</v>
      </c>
      <c r="FY2395">
        <v>0</v>
      </c>
      <c r="FZ2395">
        <v>0</v>
      </c>
      <c r="GI2395" t="s">
        <v>264</v>
      </c>
      <c r="GJ2395" t="s">
        <v>2211</v>
      </c>
      <c r="GK2395" t="s">
        <v>2212</v>
      </c>
      <c r="GL2395" s="1">
        <v>40135</v>
      </c>
      <c r="GM2395" t="s">
        <v>267</v>
      </c>
      <c r="GN2395" t="str">
        <f t="shared" si="729"/>
        <v>FALSE</v>
      </c>
      <c r="GO2395">
        <v>2022</v>
      </c>
      <c r="GP2395">
        <v>2020</v>
      </c>
      <c r="GQ2395">
        <v>400</v>
      </c>
      <c r="GR2395" t="s">
        <v>246</v>
      </c>
      <c r="GS2395" t="s">
        <v>246</v>
      </c>
      <c r="GT2395" t="s">
        <v>246</v>
      </c>
      <c r="GU2395" t="s">
        <v>246</v>
      </c>
      <c r="GV2395" t="s">
        <v>246</v>
      </c>
      <c r="GW2395" t="s">
        <v>246</v>
      </c>
      <c r="GX2395" t="s">
        <v>246</v>
      </c>
      <c r="GY2395" t="s">
        <v>246</v>
      </c>
      <c r="GZ2395" t="s">
        <v>246</v>
      </c>
      <c r="HA2395" t="s">
        <v>246</v>
      </c>
      <c r="HB2395" t="s">
        <v>246</v>
      </c>
      <c r="HC2395" t="s">
        <v>246</v>
      </c>
      <c r="HD2395" t="s">
        <v>246</v>
      </c>
      <c r="HE2395" s="2">
        <v>1082</v>
      </c>
      <c r="HF2395" s="2">
        <v>0</v>
      </c>
      <c r="HG2395" s="2">
        <v>0</v>
      </c>
      <c r="HH2395">
        <v>0</v>
      </c>
      <c r="HI2395" s="2">
        <v>7214</v>
      </c>
      <c r="HJ2395" s="2">
        <v>7214</v>
      </c>
      <c r="HK2395" s="2">
        <v>0</v>
      </c>
      <c r="HL2395">
        <v>0</v>
      </c>
      <c r="HM2395" s="2">
        <v>0</v>
      </c>
      <c r="HN2395" s="2">
        <v>0</v>
      </c>
      <c r="HO2395" s="2">
        <v>0</v>
      </c>
      <c r="HP2395">
        <v>0</v>
      </c>
      <c r="HQ2395" s="2">
        <v>50.92</v>
      </c>
      <c r="HS2395" s="2">
        <v>7214</v>
      </c>
      <c r="HV2395" t="s">
        <v>315</v>
      </c>
      <c r="HY2395" t="s">
        <v>316</v>
      </c>
      <c r="HZ2395" t="s">
        <v>317</v>
      </c>
      <c r="IA2395" t="s">
        <v>318</v>
      </c>
      <c r="IB2395" s="1">
        <v>44026</v>
      </c>
      <c r="IC2395" s="1">
        <v>44039</v>
      </c>
      <c r="IE2395" t="s">
        <v>553</v>
      </c>
      <c r="IF2395" t="str">
        <f>""</f>
        <v/>
      </c>
      <c r="IG2395" t="str">
        <f>"2020.41310"</f>
        <v>2020.41310</v>
      </c>
      <c r="IH2395" t="str">
        <f>""</f>
        <v/>
      </c>
      <c r="IT2395" t="str">
        <f>""</f>
        <v/>
      </c>
      <c r="IY2395" t="str">
        <f>""</f>
        <v/>
      </c>
      <c r="JB2395" t="s">
        <v>271</v>
      </c>
      <c r="JD2395" t="str">
        <f>""</f>
        <v/>
      </c>
      <c r="JE2395" t="str">
        <f>""</f>
        <v/>
      </c>
      <c r="JO2395" t="str">
        <f>""</f>
        <v/>
      </c>
      <c r="JP2395" t="str">
        <f>""</f>
        <v/>
      </c>
      <c r="JQ2395" t="str">
        <f>HYPERLINK("https://web.datatree.com/?/property?propertyId=5604226")</f>
        <v>https://web.datatree.com/?/property?propertyId=5604226</v>
      </c>
    </row>
    <row r="2396" spans="1:277" x14ac:dyDescent="0.25">
      <c r="A2396">
        <v>2394</v>
      </c>
      <c r="B2396" s="15" t="s">
        <v>18833</v>
      </c>
      <c r="C2396" s="15" t="s">
        <v>18832</v>
      </c>
      <c r="D2396" s="15" t="s">
        <v>18834</v>
      </c>
      <c r="E2396" s="15" t="s">
        <v>18835</v>
      </c>
      <c r="F2396" s="15" t="s">
        <v>18836</v>
      </c>
      <c r="G2396" s="15" t="s">
        <v>243</v>
      </c>
      <c r="H2396" s="15">
        <v>85555</v>
      </c>
      <c r="I2396" s="15" t="s">
        <v>18837</v>
      </c>
      <c r="J2396" s="23" t="s">
        <v>18838</v>
      </c>
      <c r="K2396" s="15" t="s">
        <v>18839</v>
      </c>
      <c r="L2396" s="16" t="s">
        <v>18840</v>
      </c>
      <c r="M2396" s="17" t="str">
        <f t="shared" si="730"/>
        <v>6/31/2022</v>
      </c>
      <c r="N2396" s="15">
        <v>11588</v>
      </c>
      <c r="O2396" s="18">
        <f t="shared" si="733"/>
        <v>0</v>
      </c>
      <c r="P2396" s="19" t="str">
        <f t="shared" si="734"/>
        <v>$0.00</v>
      </c>
      <c r="Q2396" s="16">
        <v>44834</v>
      </c>
      <c r="R2396" s="19" t="str">
        <f t="shared" si="731"/>
        <v>09/30/22</v>
      </c>
      <c r="S2396" t="str">
        <f t="shared" si="735"/>
        <v>MOHAVE</v>
      </c>
      <c r="T2396" s="6" t="str">
        <f t="shared" si="736"/>
        <v>102-70-016</v>
      </c>
      <c r="U2396" t="str">
        <f t="shared" si="737"/>
        <v xml:space="preserve">PO BOX 9196 </v>
      </c>
      <c r="V2396" t="str">
        <f t="shared" si="738"/>
        <v>CHANDLER HEIGHTS</v>
      </c>
      <c r="W2396" t="str">
        <f t="shared" si="739"/>
        <v>AZ</v>
      </c>
      <c r="X2396" t="str">
        <f t="shared" si="740"/>
        <v>85127-9196</v>
      </c>
      <c r="Y2396" t="str">
        <f t="shared" si="741"/>
        <v>K</v>
      </c>
      <c r="Z2396" t="str">
        <f t="shared" si="742"/>
        <v>MOKRYJ</v>
      </c>
      <c r="AA2396" t="str">
        <f t="shared" si="743"/>
        <v>SE4 SE4 NW4 CONT 10 ACRES 102-21-069(102-70-016) NEW SEC MAP</v>
      </c>
      <c r="AB2396">
        <f t="shared" si="744"/>
        <v>10</v>
      </c>
      <c r="AC2396" t="str">
        <f t="shared" si="745"/>
        <v>MOHAVE</v>
      </c>
      <c r="AI2396">
        <f t="shared" si="732"/>
        <v>10</v>
      </c>
      <c r="AO2396" t="s">
        <v>18334</v>
      </c>
      <c r="AP2396" t="s">
        <v>3991</v>
      </c>
      <c r="AQ2396" t="s">
        <v>3991</v>
      </c>
      <c r="AR2396" t="s">
        <v>18335</v>
      </c>
      <c r="AS2396" t="s">
        <v>240</v>
      </c>
      <c r="AT2396">
        <v>1</v>
      </c>
      <c r="BC2396" t="s">
        <v>18336</v>
      </c>
      <c r="BD2396" t="s">
        <v>18334</v>
      </c>
      <c r="BH2396" t="s">
        <v>242</v>
      </c>
      <c r="BS2396" t="s">
        <v>243</v>
      </c>
      <c r="BV2396" t="s">
        <v>244</v>
      </c>
      <c r="BY2396" t="s">
        <v>245</v>
      </c>
      <c r="CD2396" t="s">
        <v>18337</v>
      </c>
      <c r="CG2396" t="s">
        <v>18338</v>
      </c>
      <c r="CH2396" t="s">
        <v>5547</v>
      </c>
      <c r="CI2396" t="s">
        <v>243</v>
      </c>
      <c r="CJ2396" t="str">
        <f>"85127-9196"</f>
        <v>85127-9196</v>
      </c>
      <c r="CK2396" t="s">
        <v>277</v>
      </c>
      <c r="CL2396" t="s">
        <v>18339</v>
      </c>
      <c r="CM2396" t="s">
        <v>18340</v>
      </c>
      <c r="CN2396" t="s">
        <v>254</v>
      </c>
      <c r="CO2396" t="s">
        <v>18341</v>
      </c>
      <c r="CP2396" t="str">
        <f>"102-70-016"</f>
        <v>102-70-016</v>
      </c>
      <c r="CQ2396" t="str">
        <f>"10270016"</f>
        <v>10270016</v>
      </c>
      <c r="CR2396" t="str">
        <f>"R10270016"</f>
        <v>R10270016</v>
      </c>
      <c r="CS2396">
        <v>4015</v>
      </c>
      <c r="CW2396" t="s">
        <v>256</v>
      </c>
      <c r="CX2396" t="s">
        <v>519</v>
      </c>
      <c r="CY2396" t="s">
        <v>520</v>
      </c>
      <c r="CZ2396">
        <v>11</v>
      </c>
      <c r="DB2396">
        <v>34.569042247349401</v>
      </c>
      <c r="DC2396">
        <v>-113.59146473013099</v>
      </c>
      <c r="DK2396" t="s">
        <v>6289</v>
      </c>
      <c r="DL2396" t="s">
        <v>6289</v>
      </c>
      <c r="DO2396" t="str">
        <f>""</f>
        <v/>
      </c>
      <c r="DQ2396">
        <v>0</v>
      </c>
      <c r="DR2396">
        <v>0</v>
      </c>
      <c r="DS2396">
        <v>0</v>
      </c>
      <c r="DT2396">
        <v>0</v>
      </c>
      <c r="DW2396">
        <v>0</v>
      </c>
      <c r="DX2396">
        <v>0</v>
      </c>
      <c r="DZ2396">
        <v>0</v>
      </c>
      <c r="EA2396">
        <v>0</v>
      </c>
      <c r="EB2396">
        <v>0</v>
      </c>
      <c r="EC2396">
        <v>0</v>
      </c>
      <c r="ED2396">
        <v>0</v>
      </c>
      <c r="EE2396">
        <v>0</v>
      </c>
      <c r="EF2396">
        <v>0</v>
      </c>
      <c r="EG2396">
        <v>0</v>
      </c>
      <c r="EH2396">
        <v>0</v>
      </c>
      <c r="EI2396">
        <v>0</v>
      </c>
      <c r="EL2396">
        <v>0</v>
      </c>
      <c r="EN2396">
        <v>0</v>
      </c>
      <c r="EP2396">
        <v>0</v>
      </c>
      <c r="ER2396">
        <v>0</v>
      </c>
      <c r="ET2396">
        <v>0</v>
      </c>
      <c r="EY2396">
        <v>0</v>
      </c>
      <c r="FA2396">
        <v>0</v>
      </c>
      <c r="FL2396">
        <v>0</v>
      </c>
      <c r="FQ2396" t="s">
        <v>261</v>
      </c>
      <c r="FR2396" t="s">
        <v>354</v>
      </c>
      <c r="FS2396" t="s">
        <v>355</v>
      </c>
      <c r="FU2396">
        <v>435600</v>
      </c>
      <c r="FV2396">
        <v>10</v>
      </c>
      <c r="FW2396">
        <v>0</v>
      </c>
      <c r="FX2396">
        <v>0</v>
      </c>
      <c r="FY2396">
        <v>0</v>
      </c>
      <c r="FZ2396">
        <v>0</v>
      </c>
      <c r="GI2396" t="s">
        <v>264</v>
      </c>
      <c r="GJ2396" t="s">
        <v>522</v>
      </c>
      <c r="GK2396" t="s">
        <v>523</v>
      </c>
      <c r="GL2396" s="1">
        <v>40135</v>
      </c>
      <c r="GM2396" t="s">
        <v>267</v>
      </c>
      <c r="GN2396" t="str">
        <f t="shared" si="729"/>
        <v>FALSE</v>
      </c>
      <c r="GO2396">
        <v>2022</v>
      </c>
      <c r="GP2396">
        <v>2020</v>
      </c>
      <c r="GQ2396">
        <v>600</v>
      </c>
      <c r="GR2396" t="s">
        <v>246</v>
      </c>
      <c r="GS2396" t="s">
        <v>246</v>
      </c>
      <c r="GT2396" t="s">
        <v>246</v>
      </c>
      <c r="GU2396" t="s">
        <v>246</v>
      </c>
      <c r="GV2396" t="s">
        <v>246</v>
      </c>
      <c r="GW2396" t="s">
        <v>246</v>
      </c>
      <c r="GX2396" t="s">
        <v>246</v>
      </c>
      <c r="GY2396" t="s">
        <v>246</v>
      </c>
      <c r="GZ2396" t="s">
        <v>246</v>
      </c>
      <c r="HA2396" t="s">
        <v>246</v>
      </c>
      <c r="HB2396" t="s">
        <v>246</v>
      </c>
      <c r="HC2396" t="s">
        <v>246</v>
      </c>
      <c r="HD2396" t="s">
        <v>246</v>
      </c>
      <c r="HE2396" s="2">
        <v>589</v>
      </c>
      <c r="HF2396" s="2">
        <v>0</v>
      </c>
      <c r="HG2396" s="2">
        <v>0</v>
      </c>
      <c r="HH2396">
        <v>0</v>
      </c>
      <c r="HI2396" s="2">
        <v>3925</v>
      </c>
      <c r="HJ2396" s="2">
        <v>3925</v>
      </c>
      <c r="HK2396" s="2">
        <v>0</v>
      </c>
      <c r="HL2396">
        <v>0</v>
      </c>
      <c r="HM2396" s="2">
        <v>0</v>
      </c>
      <c r="HN2396" s="2">
        <v>0</v>
      </c>
      <c r="HO2396" s="2">
        <v>0</v>
      </c>
      <c r="HP2396">
        <v>0</v>
      </c>
      <c r="HQ2396" s="2">
        <v>31.2</v>
      </c>
      <c r="HS2396" s="2">
        <v>3925</v>
      </c>
      <c r="HT2396">
        <v>19</v>
      </c>
      <c r="HV2396" t="s">
        <v>289</v>
      </c>
      <c r="HY2396" t="s">
        <v>290</v>
      </c>
      <c r="HZ2396" t="s">
        <v>290</v>
      </c>
      <c r="IF2396" t="str">
        <f>""</f>
        <v/>
      </c>
      <c r="IG2396" t="str">
        <f>""</f>
        <v/>
      </c>
      <c r="IH2396" t="str">
        <f>""</f>
        <v/>
      </c>
      <c r="II2396" s="1">
        <v>39038</v>
      </c>
      <c r="IJ2396" s="1">
        <v>39073</v>
      </c>
      <c r="IK2396" s="2">
        <v>5975</v>
      </c>
      <c r="IL2396" t="s">
        <v>566</v>
      </c>
      <c r="IM2396" t="s">
        <v>567</v>
      </c>
      <c r="IN2396" t="s">
        <v>13474</v>
      </c>
      <c r="IT2396" t="str">
        <f>"                    "</f>
        <v xml:space="preserve">                    </v>
      </c>
      <c r="IY2396" t="str">
        <f>"                    "</f>
        <v xml:space="preserve">                    </v>
      </c>
      <c r="JA2396" t="s">
        <v>642</v>
      </c>
      <c r="JB2396" t="s">
        <v>271</v>
      </c>
      <c r="JD2396" t="str">
        <f>"6595.216"</f>
        <v>6595.216</v>
      </c>
      <c r="JE2396" t="str">
        <f>""</f>
        <v/>
      </c>
      <c r="JG2396" s="1">
        <v>38986</v>
      </c>
      <c r="JH2396" s="2">
        <v>31625</v>
      </c>
      <c r="JI2396" t="s">
        <v>567</v>
      </c>
      <c r="JK2396" s="2">
        <v>0</v>
      </c>
      <c r="JO2396" t="str">
        <f>"6467.650"</f>
        <v>6467.650</v>
      </c>
      <c r="JP2396" t="str">
        <f>""</f>
        <v/>
      </c>
      <c r="JQ2396" t="str">
        <f>HYPERLINK("https://web.datatree.com/?/property?propertyId=5612104")</f>
        <v>https://web.datatree.com/?/property?propertyId=5612104</v>
      </c>
    </row>
    <row r="2397" spans="1:277" x14ac:dyDescent="0.25">
      <c r="A2397">
        <v>2395</v>
      </c>
      <c r="B2397" s="15" t="s">
        <v>18833</v>
      </c>
      <c r="C2397" s="15" t="s">
        <v>18832</v>
      </c>
      <c r="D2397" s="15" t="s">
        <v>18834</v>
      </c>
      <c r="E2397" s="15" t="s">
        <v>18835</v>
      </c>
      <c r="F2397" s="15" t="s">
        <v>18836</v>
      </c>
      <c r="G2397" s="15" t="s">
        <v>243</v>
      </c>
      <c r="H2397" s="15">
        <v>85555</v>
      </c>
      <c r="I2397" s="15" t="s">
        <v>18837</v>
      </c>
      <c r="J2397" s="23" t="s">
        <v>18838</v>
      </c>
      <c r="K2397" s="15" t="s">
        <v>18839</v>
      </c>
      <c r="L2397" s="16" t="s">
        <v>18840</v>
      </c>
      <c r="M2397" s="17" t="str">
        <f t="shared" si="730"/>
        <v>6/31/2022</v>
      </c>
      <c r="N2397" s="15">
        <v>11589</v>
      </c>
      <c r="O2397" s="18">
        <f t="shared" si="733"/>
        <v>0</v>
      </c>
      <c r="P2397" s="19" t="str">
        <f t="shared" si="734"/>
        <v>$0.00</v>
      </c>
      <c r="Q2397" s="16">
        <v>44834</v>
      </c>
      <c r="R2397" s="19" t="str">
        <f t="shared" si="731"/>
        <v>09/30/22</v>
      </c>
      <c r="S2397" t="str">
        <f t="shared" si="735"/>
        <v>MOHAVE</v>
      </c>
      <c r="T2397" s="6" t="str">
        <f t="shared" si="736"/>
        <v>201-06-102</v>
      </c>
      <c r="U2397" t="str">
        <f t="shared" si="737"/>
        <v xml:space="preserve">PO BOX 245 </v>
      </c>
      <c r="V2397" t="str">
        <f t="shared" si="738"/>
        <v>BAGDAD</v>
      </c>
      <c r="W2397" t="str">
        <f t="shared" si="739"/>
        <v>AZ</v>
      </c>
      <c r="X2397" t="str">
        <f t="shared" si="740"/>
        <v>86321</v>
      </c>
      <c r="Y2397">
        <f t="shared" si="741"/>
        <v>0</v>
      </c>
      <c r="Z2397" t="str">
        <f t="shared" si="742"/>
        <v>BYNER CATTLE CO</v>
      </c>
      <c r="AA2397" t="str">
        <f t="shared" si="743"/>
        <v>ACCOLADE RANCHES LOT 103</v>
      </c>
      <c r="AB2397">
        <f t="shared" si="744"/>
        <v>10</v>
      </c>
      <c r="AC2397" t="str">
        <f t="shared" si="745"/>
        <v>MOHAVE</v>
      </c>
      <c r="AI2397">
        <f t="shared" si="732"/>
        <v>10</v>
      </c>
      <c r="AO2397" t="s">
        <v>272</v>
      </c>
      <c r="AR2397" t="s">
        <v>272</v>
      </c>
      <c r="AS2397" t="s">
        <v>273</v>
      </c>
      <c r="AT2397">
        <v>377</v>
      </c>
      <c r="BC2397" t="s">
        <v>272</v>
      </c>
      <c r="BD2397" t="s">
        <v>272</v>
      </c>
      <c r="BF2397" t="s">
        <v>274</v>
      </c>
      <c r="BH2397" t="s">
        <v>242</v>
      </c>
      <c r="BS2397" t="s">
        <v>243</v>
      </c>
      <c r="BV2397" t="s">
        <v>244</v>
      </c>
      <c r="BY2397" t="s">
        <v>245</v>
      </c>
      <c r="CD2397" t="s">
        <v>275</v>
      </c>
      <c r="CG2397" t="s">
        <v>276</v>
      </c>
      <c r="CH2397" t="s">
        <v>276</v>
      </c>
      <c r="CI2397" t="s">
        <v>243</v>
      </c>
      <c r="CJ2397" t="str">
        <f>"86321"</f>
        <v>86321</v>
      </c>
      <c r="CK2397" t="s">
        <v>277</v>
      </c>
      <c r="CL2397" t="s">
        <v>278</v>
      </c>
      <c r="CM2397" t="s">
        <v>279</v>
      </c>
      <c r="CN2397" t="s">
        <v>254</v>
      </c>
      <c r="CO2397" t="s">
        <v>18342</v>
      </c>
      <c r="CP2397" t="str">
        <f>"201-06-102"</f>
        <v>201-06-102</v>
      </c>
      <c r="CQ2397" t="str">
        <f>"20106102"</f>
        <v>20106102</v>
      </c>
      <c r="CR2397" t="str">
        <f>"R20106102"</f>
        <v>R20106102</v>
      </c>
      <c r="CS2397">
        <v>4015</v>
      </c>
      <c r="CW2397" t="s">
        <v>256</v>
      </c>
      <c r="CX2397" t="s">
        <v>281</v>
      </c>
      <c r="CY2397" t="s">
        <v>258</v>
      </c>
      <c r="CZ2397">
        <v>31</v>
      </c>
      <c r="DB2397">
        <v>34.683359315594103</v>
      </c>
      <c r="DC2397">
        <v>-113.550167674953</v>
      </c>
      <c r="DD2397" t="s">
        <v>282</v>
      </c>
      <c r="DK2397" t="s">
        <v>950</v>
      </c>
      <c r="DL2397" t="s">
        <v>950</v>
      </c>
      <c r="DO2397" t="str">
        <f>"103"</f>
        <v>103</v>
      </c>
      <c r="DQ2397">
        <v>0</v>
      </c>
      <c r="DR2397">
        <v>0</v>
      </c>
      <c r="DS2397">
        <v>0</v>
      </c>
      <c r="DT2397">
        <v>0</v>
      </c>
      <c r="DW2397">
        <v>0</v>
      </c>
      <c r="DX2397">
        <v>0</v>
      </c>
      <c r="DZ2397">
        <v>0</v>
      </c>
      <c r="EA2397">
        <v>0</v>
      </c>
      <c r="EB2397">
        <v>0</v>
      </c>
      <c r="EC2397">
        <v>0</v>
      </c>
      <c r="ED2397">
        <v>0</v>
      </c>
      <c r="EE2397">
        <v>0</v>
      </c>
      <c r="EF2397">
        <v>0</v>
      </c>
      <c r="EG2397">
        <v>0</v>
      </c>
      <c r="EH2397">
        <v>0</v>
      </c>
      <c r="EI2397">
        <v>0</v>
      </c>
      <c r="EL2397">
        <v>0</v>
      </c>
      <c r="EN2397">
        <v>0</v>
      </c>
      <c r="EP2397">
        <v>0</v>
      </c>
      <c r="ER2397">
        <v>0</v>
      </c>
      <c r="ET2397">
        <v>0</v>
      </c>
      <c r="EY2397">
        <v>0</v>
      </c>
      <c r="FA2397">
        <v>0</v>
      </c>
      <c r="FL2397">
        <v>0</v>
      </c>
      <c r="FQ2397" t="s">
        <v>284</v>
      </c>
      <c r="FR2397" t="s">
        <v>285</v>
      </c>
      <c r="FS2397" t="s">
        <v>286</v>
      </c>
      <c r="FU2397">
        <v>435600</v>
      </c>
      <c r="FV2397">
        <v>10</v>
      </c>
      <c r="FW2397">
        <v>0</v>
      </c>
      <c r="FX2397">
        <v>0</v>
      </c>
      <c r="FY2397">
        <v>0</v>
      </c>
      <c r="FZ2397">
        <v>0</v>
      </c>
      <c r="GI2397" t="s">
        <v>264</v>
      </c>
      <c r="GJ2397" t="s">
        <v>287</v>
      </c>
      <c r="GK2397" t="s">
        <v>288</v>
      </c>
      <c r="GL2397" s="1">
        <v>40135</v>
      </c>
      <c r="GM2397" t="s">
        <v>267</v>
      </c>
      <c r="GN2397" t="str">
        <f t="shared" si="729"/>
        <v>FALSE</v>
      </c>
      <c r="GO2397">
        <v>2022</v>
      </c>
      <c r="GP2397">
        <v>2020</v>
      </c>
      <c r="GQ2397">
        <v>600</v>
      </c>
      <c r="GR2397" t="s">
        <v>246</v>
      </c>
      <c r="GS2397" t="s">
        <v>246</v>
      </c>
      <c r="GT2397" t="s">
        <v>246</v>
      </c>
      <c r="GU2397" t="s">
        <v>246</v>
      </c>
      <c r="GV2397" t="s">
        <v>246</v>
      </c>
      <c r="GW2397" t="s">
        <v>246</v>
      </c>
      <c r="GX2397" t="s">
        <v>246</v>
      </c>
      <c r="GY2397" t="s">
        <v>246</v>
      </c>
      <c r="GZ2397" t="s">
        <v>246</v>
      </c>
      <c r="HA2397" t="s">
        <v>246</v>
      </c>
      <c r="HB2397" t="s">
        <v>246</v>
      </c>
      <c r="HC2397" t="s">
        <v>246</v>
      </c>
      <c r="HD2397" t="s">
        <v>246</v>
      </c>
      <c r="HE2397" s="2">
        <v>12</v>
      </c>
      <c r="HF2397" s="2">
        <v>0</v>
      </c>
      <c r="HG2397" s="2">
        <v>0</v>
      </c>
      <c r="HH2397">
        <v>0</v>
      </c>
      <c r="HI2397" s="2">
        <v>82</v>
      </c>
      <c r="HJ2397" s="2">
        <v>82</v>
      </c>
      <c r="HK2397" s="2">
        <v>0</v>
      </c>
      <c r="HL2397">
        <v>0</v>
      </c>
      <c r="HM2397" s="2">
        <v>0</v>
      </c>
      <c r="HN2397" s="2">
        <v>0</v>
      </c>
      <c r="HO2397" s="2">
        <v>0</v>
      </c>
      <c r="HP2397">
        <v>0</v>
      </c>
      <c r="HQ2397" s="2">
        <v>1.1399999999999999</v>
      </c>
      <c r="HS2397" s="2">
        <v>82</v>
      </c>
      <c r="HV2397" t="s">
        <v>289</v>
      </c>
      <c r="HY2397" t="s">
        <v>290</v>
      </c>
      <c r="HZ2397" t="s">
        <v>290</v>
      </c>
      <c r="IF2397" t="str">
        <f>""</f>
        <v/>
      </c>
      <c r="IG2397" t="str">
        <f>""</f>
        <v/>
      </c>
      <c r="IH2397" t="str">
        <f>""</f>
        <v/>
      </c>
      <c r="IT2397" t="str">
        <f>""</f>
        <v/>
      </c>
      <c r="IY2397" t="str">
        <f>""</f>
        <v/>
      </c>
      <c r="JB2397" t="s">
        <v>271</v>
      </c>
      <c r="JD2397" t="str">
        <f>""</f>
        <v/>
      </c>
      <c r="JE2397" t="str">
        <f>""</f>
        <v/>
      </c>
      <c r="JO2397" t="str">
        <f>""</f>
        <v/>
      </c>
      <c r="JP2397" t="str">
        <f>""</f>
        <v/>
      </c>
      <c r="JQ2397" t="str">
        <f>HYPERLINK("https://web.datatree.com/?/property?propertyId=5614244")</f>
        <v>https://web.datatree.com/?/property?propertyId=5614244</v>
      </c>
    </row>
    <row r="2398" spans="1:277" x14ac:dyDescent="0.25">
      <c r="A2398">
        <v>2396</v>
      </c>
      <c r="B2398" s="15" t="s">
        <v>18833</v>
      </c>
      <c r="C2398" s="15" t="s">
        <v>18832</v>
      </c>
      <c r="D2398" s="15" t="s">
        <v>18834</v>
      </c>
      <c r="E2398" s="15" t="s">
        <v>18835</v>
      </c>
      <c r="F2398" s="15" t="s">
        <v>18836</v>
      </c>
      <c r="G2398" s="15" t="s">
        <v>243</v>
      </c>
      <c r="H2398" s="15">
        <v>85555</v>
      </c>
      <c r="I2398" s="15" t="s">
        <v>18837</v>
      </c>
      <c r="J2398" s="23" t="s">
        <v>18838</v>
      </c>
      <c r="K2398" s="15" t="s">
        <v>18839</v>
      </c>
      <c r="L2398" s="16" t="s">
        <v>18840</v>
      </c>
      <c r="M2398" s="17" t="str">
        <f t="shared" si="730"/>
        <v>6/31/2022</v>
      </c>
      <c r="N2398" s="15">
        <v>11590</v>
      </c>
      <c r="O2398" s="18">
        <f t="shared" si="733"/>
        <v>0</v>
      </c>
      <c r="P2398" s="19" t="str">
        <f t="shared" si="734"/>
        <v>$0.00</v>
      </c>
      <c r="Q2398" s="16">
        <v>44834</v>
      </c>
      <c r="R2398" s="19" t="str">
        <f t="shared" si="731"/>
        <v>09/30/22</v>
      </c>
      <c r="S2398" t="str">
        <f t="shared" si="735"/>
        <v>MOHAVE</v>
      </c>
      <c r="T2398" s="6" t="str">
        <f t="shared" si="736"/>
        <v>351-17-091B</v>
      </c>
      <c r="U2398" t="str">
        <f t="shared" si="737"/>
        <v xml:space="preserve">PO BOX 712 </v>
      </c>
      <c r="V2398" t="str">
        <f t="shared" si="738"/>
        <v>KINGMAN</v>
      </c>
      <c r="W2398" t="str">
        <f t="shared" si="739"/>
        <v>AZ</v>
      </c>
      <c r="X2398" t="str">
        <f t="shared" si="740"/>
        <v>86402</v>
      </c>
      <c r="Y2398">
        <f t="shared" si="741"/>
        <v>0</v>
      </c>
      <c r="Z2398" t="str">
        <f t="shared" si="742"/>
        <v>STATE OF ARIZONA</v>
      </c>
      <c r="AA2398" t="str">
        <f t="shared" si="743"/>
        <v>GATEWAY ACRES TRACT 5 LOTS 118 &amp; 123 CONT 10 ACRES 307-59-091(307 -59-091 A &amp; B)</v>
      </c>
      <c r="AB2398">
        <f t="shared" si="744"/>
        <v>10</v>
      </c>
      <c r="AC2398" t="str">
        <f t="shared" si="745"/>
        <v>MOHAVE</v>
      </c>
      <c r="AI2398">
        <f t="shared" si="732"/>
        <v>10</v>
      </c>
      <c r="AO2398" t="s">
        <v>342</v>
      </c>
      <c r="AR2398" t="s">
        <v>342</v>
      </c>
      <c r="AS2398" t="s">
        <v>273</v>
      </c>
      <c r="AT2398">
        <v>8315</v>
      </c>
      <c r="BC2398" t="s">
        <v>342</v>
      </c>
      <c r="BD2398" t="s">
        <v>342</v>
      </c>
      <c r="BE2398" t="s">
        <v>343</v>
      </c>
      <c r="BF2398" t="s">
        <v>343</v>
      </c>
      <c r="BH2398" t="s">
        <v>242</v>
      </c>
      <c r="BS2398" t="s">
        <v>243</v>
      </c>
      <c r="BV2398" t="s">
        <v>244</v>
      </c>
      <c r="BY2398" t="s">
        <v>245</v>
      </c>
      <c r="CD2398" t="s">
        <v>344</v>
      </c>
      <c r="CG2398" t="s">
        <v>345</v>
      </c>
      <c r="CH2398" t="s">
        <v>345</v>
      </c>
      <c r="CI2398" t="s">
        <v>243</v>
      </c>
      <c r="CJ2398" t="str">
        <f>"86402"</f>
        <v>86402</v>
      </c>
      <c r="CK2398" t="s">
        <v>346</v>
      </c>
      <c r="CL2398" t="s">
        <v>347</v>
      </c>
      <c r="CM2398" t="s">
        <v>348</v>
      </c>
      <c r="CN2398" t="s">
        <v>254</v>
      </c>
      <c r="CO2398" t="s">
        <v>18343</v>
      </c>
      <c r="CP2398" t="str">
        <f>"351-17-091B"</f>
        <v>351-17-091B</v>
      </c>
      <c r="CQ2398" t="str">
        <f>"35117091B"</f>
        <v>35117091B</v>
      </c>
      <c r="CR2398" t="str">
        <f>"R35117091"</f>
        <v>R35117091</v>
      </c>
      <c r="CS2398">
        <v>4015</v>
      </c>
      <c r="CX2398" t="s">
        <v>333</v>
      </c>
      <c r="CY2398" t="s">
        <v>310</v>
      </c>
      <c r="CZ2398">
        <v>25</v>
      </c>
      <c r="DB2398">
        <v>35.432837788645401</v>
      </c>
      <c r="DC2398">
        <v>-114.371960439822</v>
      </c>
      <c r="DD2398" t="s">
        <v>790</v>
      </c>
      <c r="DE2398">
        <v>5</v>
      </c>
      <c r="DK2398" t="s">
        <v>4250</v>
      </c>
      <c r="DL2398" t="s">
        <v>4250</v>
      </c>
      <c r="DO2398" t="str">
        <f>"118|1/118|1"</f>
        <v>118|1/118|1</v>
      </c>
      <c r="DQ2398">
        <v>0</v>
      </c>
      <c r="DR2398">
        <v>0</v>
      </c>
      <c r="DS2398">
        <v>0</v>
      </c>
      <c r="DT2398">
        <v>0</v>
      </c>
      <c r="DW2398">
        <v>0</v>
      </c>
      <c r="DX2398">
        <v>0</v>
      </c>
      <c r="DZ2398">
        <v>0</v>
      </c>
      <c r="EA2398">
        <v>0</v>
      </c>
      <c r="EB2398">
        <v>0</v>
      </c>
      <c r="EC2398">
        <v>0</v>
      </c>
      <c r="ED2398">
        <v>0</v>
      </c>
      <c r="EE2398">
        <v>0</v>
      </c>
      <c r="EF2398">
        <v>0</v>
      </c>
      <c r="EG2398">
        <v>0</v>
      </c>
      <c r="EH2398">
        <v>0</v>
      </c>
      <c r="EI2398">
        <v>0</v>
      </c>
      <c r="EL2398">
        <v>0</v>
      </c>
      <c r="EN2398">
        <v>0</v>
      </c>
      <c r="EP2398">
        <v>0</v>
      </c>
      <c r="ER2398">
        <v>0</v>
      </c>
      <c r="ET2398">
        <v>0</v>
      </c>
      <c r="EY2398">
        <v>0</v>
      </c>
      <c r="FA2398">
        <v>0</v>
      </c>
      <c r="FL2398">
        <v>0</v>
      </c>
      <c r="FQ2398" t="s">
        <v>261</v>
      </c>
      <c r="FR2398" t="s">
        <v>262</v>
      </c>
      <c r="FS2398" t="s">
        <v>2040</v>
      </c>
      <c r="FU2398">
        <v>435600</v>
      </c>
      <c r="FV2398">
        <v>10</v>
      </c>
      <c r="FW2398">
        <v>0</v>
      </c>
      <c r="FX2398">
        <v>0</v>
      </c>
      <c r="FY2398">
        <v>0</v>
      </c>
      <c r="FZ2398">
        <v>0</v>
      </c>
      <c r="GI2398" t="s">
        <v>264</v>
      </c>
      <c r="GJ2398" t="s">
        <v>1341</v>
      </c>
      <c r="GK2398" t="s">
        <v>1342</v>
      </c>
      <c r="GL2398" s="1">
        <v>40135</v>
      </c>
      <c r="GM2398" t="s">
        <v>267</v>
      </c>
      <c r="GN2398" t="str">
        <f t="shared" si="729"/>
        <v>FALSE</v>
      </c>
      <c r="GO2398">
        <v>2022</v>
      </c>
      <c r="GQ2398">
        <v>400</v>
      </c>
      <c r="GR2398" t="s">
        <v>246</v>
      </c>
      <c r="GS2398" t="s">
        <v>246</v>
      </c>
      <c r="GT2398" t="s">
        <v>246</v>
      </c>
      <c r="GU2398" t="s">
        <v>246</v>
      </c>
      <c r="GV2398" t="s">
        <v>246</v>
      </c>
      <c r="GW2398" t="s">
        <v>246</v>
      </c>
      <c r="GX2398" t="s">
        <v>246</v>
      </c>
      <c r="GY2398" t="s">
        <v>246</v>
      </c>
      <c r="GZ2398" t="s">
        <v>246</v>
      </c>
      <c r="HA2398" t="s">
        <v>246</v>
      </c>
      <c r="HB2398" t="s">
        <v>246</v>
      </c>
      <c r="HC2398" t="s">
        <v>246</v>
      </c>
      <c r="HD2398" t="s">
        <v>246</v>
      </c>
      <c r="HE2398" s="2">
        <v>927</v>
      </c>
      <c r="HF2398" s="2">
        <v>0</v>
      </c>
      <c r="HG2398" s="2">
        <v>0</v>
      </c>
      <c r="HH2398">
        <v>0</v>
      </c>
      <c r="HI2398" s="2">
        <v>6181</v>
      </c>
      <c r="HJ2398" s="2">
        <v>6181</v>
      </c>
      <c r="HK2398" s="2">
        <v>0</v>
      </c>
      <c r="HL2398">
        <v>0</v>
      </c>
      <c r="HM2398" s="2">
        <v>0</v>
      </c>
      <c r="HN2398" s="2">
        <v>0</v>
      </c>
      <c r="HO2398" s="2">
        <v>0</v>
      </c>
      <c r="HP2398">
        <v>0</v>
      </c>
      <c r="HS2398" s="2">
        <v>6181</v>
      </c>
      <c r="HT2398">
        <v>7</v>
      </c>
      <c r="HV2398" t="s">
        <v>315</v>
      </c>
      <c r="HY2398" t="s">
        <v>316</v>
      </c>
      <c r="HZ2398" t="s">
        <v>317</v>
      </c>
      <c r="IA2398" t="s">
        <v>318</v>
      </c>
      <c r="IB2398" s="1">
        <v>43605</v>
      </c>
      <c r="IC2398" s="1">
        <v>43629</v>
      </c>
      <c r="IE2398" t="s">
        <v>361</v>
      </c>
      <c r="IF2398" t="str">
        <f>""</f>
        <v/>
      </c>
      <c r="IG2398" t="str">
        <f>"2019.34461"</f>
        <v>2019.34461</v>
      </c>
      <c r="IH2398" t="str">
        <f>""</f>
        <v/>
      </c>
      <c r="II2398" s="1">
        <v>38468</v>
      </c>
      <c r="IJ2398" s="1">
        <v>38475</v>
      </c>
      <c r="IK2398" s="2">
        <v>20500</v>
      </c>
      <c r="IL2398" t="s">
        <v>566</v>
      </c>
      <c r="IM2398" t="s">
        <v>567</v>
      </c>
      <c r="IN2398" t="s">
        <v>18344</v>
      </c>
      <c r="IT2398" t="str">
        <f>"                    "</f>
        <v xml:space="preserve">                    </v>
      </c>
      <c r="IY2398" t="str">
        <f>"                    "</f>
        <v xml:space="preserve">                    </v>
      </c>
      <c r="JB2398" t="s">
        <v>271</v>
      </c>
      <c r="JD2398" t="str">
        <f>"5577.144"</f>
        <v>5577.144</v>
      </c>
      <c r="JE2398" t="str">
        <f>""</f>
        <v/>
      </c>
      <c r="JO2398" t="str">
        <f>""</f>
        <v/>
      </c>
      <c r="JP2398" t="str">
        <f>""</f>
        <v/>
      </c>
      <c r="JQ2398" t="str">
        <f>HYPERLINK("https://web.datatree.com/?/property?propertyId=5539161")</f>
        <v>https://web.datatree.com/?/property?propertyId=5539161</v>
      </c>
    </row>
    <row r="2399" spans="1:277" x14ac:dyDescent="0.25">
      <c r="A2399">
        <v>2397</v>
      </c>
      <c r="B2399" s="15" t="s">
        <v>18833</v>
      </c>
      <c r="C2399" s="15" t="s">
        <v>18832</v>
      </c>
      <c r="D2399" s="15" t="s">
        <v>18834</v>
      </c>
      <c r="E2399" s="15" t="s">
        <v>18835</v>
      </c>
      <c r="F2399" s="15" t="s">
        <v>18836</v>
      </c>
      <c r="G2399" s="15" t="s">
        <v>243</v>
      </c>
      <c r="H2399" s="15">
        <v>85555</v>
      </c>
      <c r="I2399" s="15" t="s">
        <v>18837</v>
      </c>
      <c r="J2399" s="23" t="s">
        <v>18838</v>
      </c>
      <c r="K2399" s="15" t="s">
        <v>18839</v>
      </c>
      <c r="L2399" s="16" t="s">
        <v>18840</v>
      </c>
      <c r="M2399" s="17" t="str">
        <f t="shared" si="730"/>
        <v>6/31/2022</v>
      </c>
      <c r="N2399" s="15">
        <v>11591</v>
      </c>
      <c r="O2399" s="18">
        <f t="shared" si="733"/>
        <v>0</v>
      </c>
      <c r="P2399" s="19" t="str">
        <f t="shared" si="734"/>
        <v>$0.00</v>
      </c>
      <c r="Q2399" s="16">
        <v>44834</v>
      </c>
      <c r="R2399" s="19" t="str">
        <f t="shared" si="731"/>
        <v>09/30/22</v>
      </c>
      <c r="S2399" t="str">
        <f t="shared" si="735"/>
        <v>MOHAVE</v>
      </c>
      <c r="T2399" s="6" t="str">
        <f t="shared" si="736"/>
        <v>317-06-339</v>
      </c>
      <c r="U2399" t="str">
        <f t="shared" si="737"/>
        <v xml:space="preserve">5810 SE FRANCES ST </v>
      </c>
      <c r="V2399" t="str">
        <f t="shared" si="738"/>
        <v>HILLSBORO</v>
      </c>
      <c r="W2399" t="str">
        <f t="shared" si="739"/>
        <v>OR</v>
      </c>
      <c r="X2399" t="str">
        <f t="shared" si="740"/>
        <v>97123-6457</v>
      </c>
      <c r="Y2399" t="str">
        <f t="shared" si="741"/>
        <v>ROY</v>
      </c>
      <c r="Z2399" t="str">
        <f t="shared" si="742"/>
        <v>LOFGREN</v>
      </c>
      <c r="AA2399" t="str">
        <f t="shared" si="743"/>
        <v>GATEWAY ACRES TRACT 1 ORIGINAL LOTS 17 &amp; 32</v>
      </c>
      <c r="AB2399">
        <f t="shared" si="744"/>
        <v>10</v>
      </c>
      <c r="AC2399" t="str">
        <f t="shared" si="745"/>
        <v>MOHAVE</v>
      </c>
      <c r="AI2399">
        <f t="shared" si="732"/>
        <v>10</v>
      </c>
      <c r="AO2399" t="s">
        <v>18345</v>
      </c>
      <c r="AP2399" t="s">
        <v>18346</v>
      </c>
      <c r="AQ2399" t="s">
        <v>1780</v>
      </c>
      <c r="AR2399" t="s">
        <v>18347</v>
      </c>
      <c r="AS2399" t="s">
        <v>240</v>
      </c>
      <c r="AT2399">
        <v>1</v>
      </c>
      <c r="BC2399" t="s">
        <v>18348</v>
      </c>
      <c r="BD2399" t="s">
        <v>18345</v>
      </c>
      <c r="BH2399" t="s">
        <v>242</v>
      </c>
      <c r="BS2399" t="s">
        <v>243</v>
      </c>
      <c r="BV2399" t="s">
        <v>244</v>
      </c>
      <c r="BY2399" t="s">
        <v>245</v>
      </c>
      <c r="BZ2399" t="s">
        <v>861</v>
      </c>
      <c r="CA2399">
        <v>5810</v>
      </c>
      <c r="CD2399" t="s">
        <v>4302</v>
      </c>
      <c r="CE2399" t="s">
        <v>375</v>
      </c>
      <c r="CG2399" t="s">
        <v>18349</v>
      </c>
      <c r="CH2399" t="s">
        <v>18349</v>
      </c>
      <c r="CI2399" t="s">
        <v>1201</v>
      </c>
      <c r="CJ2399" t="str">
        <f>"97123-6457"</f>
        <v>97123-6457</v>
      </c>
      <c r="CK2399" t="s">
        <v>1184</v>
      </c>
      <c r="CL2399" t="s">
        <v>18350</v>
      </c>
      <c r="CM2399" t="s">
        <v>18351</v>
      </c>
      <c r="CN2399" t="s">
        <v>254</v>
      </c>
      <c r="CO2399" t="s">
        <v>18352</v>
      </c>
      <c r="CP2399" t="str">
        <f>"317-06-339"</f>
        <v>317-06-339</v>
      </c>
      <c r="CQ2399" t="str">
        <f>"31706339"</f>
        <v>31706339</v>
      </c>
      <c r="CR2399" t="str">
        <f>"R31706339"</f>
        <v>R31706339</v>
      </c>
      <c r="CS2399">
        <v>4015</v>
      </c>
      <c r="CX2399" t="s">
        <v>309</v>
      </c>
      <c r="CY2399" t="s">
        <v>310</v>
      </c>
      <c r="CZ2399">
        <v>9</v>
      </c>
      <c r="DB2399">
        <v>35.5726293105472</v>
      </c>
      <c r="DC2399">
        <v>-114.416963468978</v>
      </c>
      <c r="DD2399" t="s">
        <v>536</v>
      </c>
      <c r="DE2399">
        <v>1</v>
      </c>
      <c r="DK2399" t="s">
        <v>3063</v>
      </c>
      <c r="DL2399" t="s">
        <v>3063</v>
      </c>
      <c r="DO2399" t="str">
        <f>"17|32"</f>
        <v>17|32</v>
      </c>
      <c r="DQ2399">
        <v>0</v>
      </c>
      <c r="DR2399">
        <v>0</v>
      </c>
      <c r="DS2399">
        <v>0</v>
      </c>
      <c r="DT2399">
        <v>0</v>
      </c>
      <c r="DW2399">
        <v>0</v>
      </c>
      <c r="DX2399">
        <v>0</v>
      </c>
      <c r="DZ2399">
        <v>0</v>
      </c>
      <c r="EA2399">
        <v>0</v>
      </c>
      <c r="EB2399">
        <v>0</v>
      </c>
      <c r="EC2399">
        <v>0</v>
      </c>
      <c r="ED2399">
        <v>0</v>
      </c>
      <c r="EE2399">
        <v>0</v>
      </c>
      <c r="EF2399">
        <v>0</v>
      </c>
      <c r="EG2399">
        <v>0</v>
      </c>
      <c r="EH2399">
        <v>0</v>
      </c>
      <c r="EI2399">
        <v>0</v>
      </c>
      <c r="EL2399">
        <v>0</v>
      </c>
      <c r="EN2399">
        <v>0</v>
      </c>
      <c r="EP2399">
        <v>0</v>
      </c>
      <c r="ER2399">
        <v>0</v>
      </c>
      <c r="ET2399">
        <v>0</v>
      </c>
      <c r="EY2399">
        <v>0</v>
      </c>
      <c r="FA2399">
        <v>0</v>
      </c>
      <c r="FL2399">
        <v>0</v>
      </c>
      <c r="FQ2399" t="s">
        <v>261</v>
      </c>
      <c r="FR2399" t="s">
        <v>262</v>
      </c>
      <c r="FS2399" t="s">
        <v>263</v>
      </c>
      <c r="FU2399">
        <v>435600</v>
      </c>
      <c r="FV2399">
        <v>10</v>
      </c>
      <c r="FW2399">
        <v>0</v>
      </c>
      <c r="FX2399">
        <v>0</v>
      </c>
      <c r="FY2399">
        <v>0</v>
      </c>
      <c r="FZ2399">
        <v>0</v>
      </c>
      <c r="GI2399" t="s">
        <v>264</v>
      </c>
      <c r="GJ2399" t="s">
        <v>538</v>
      </c>
      <c r="GK2399" t="s">
        <v>539</v>
      </c>
      <c r="GL2399" s="1">
        <v>40135</v>
      </c>
      <c r="GM2399" t="s">
        <v>267</v>
      </c>
      <c r="GN2399" t="str">
        <f t="shared" si="729"/>
        <v>FALSE</v>
      </c>
      <c r="GO2399">
        <v>2022</v>
      </c>
      <c r="GP2399">
        <v>2020</v>
      </c>
      <c r="GQ2399">
        <v>400</v>
      </c>
      <c r="GR2399" t="s">
        <v>246</v>
      </c>
      <c r="GS2399" t="s">
        <v>246</v>
      </c>
      <c r="GT2399" t="s">
        <v>246</v>
      </c>
      <c r="GU2399" t="s">
        <v>246</v>
      </c>
      <c r="GV2399" t="s">
        <v>246</v>
      </c>
      <c r="GW2399" t="s">
        <v>246</v>
      </c>
      <c r="GX2399" t="s">
        <v>246</v>
      </c>
      <c r="GY2399" t="s">
        <v>246</v>
      </c>
      <c r="GZ2399" t="s">
        <v>246</v>
      </c>
      <c r="HA2399" t="s">
        <v>246</v>
      </c>
      <c r="HB2399" t="s">
        <v>246</v>
      </c>
      <c r="HC2399" t="s">
        <v>246</v>
      </c>
      <c r="HD2399" t="s">
        <v>246</v>
      </c>
      <c r="HE2399" s="2">
        <v>2272</v>
      </c>
      <c r="HF2399" s="2">
        <v>0</v>
      </c>
      <c r="HG2399" s="2">
        <v>0</v>
      </c>
      <c r="HH2399">
        <v>0</v>
      </c>
      <c r="HI2399" s="2">
        <v>15145</v>
      </c>
      <c r="HJ2399" s="2">
        <v>15145</v>
      </c>
      <c r="HK2399" s="2">
        <v>0</v>
      </c>
      <c r="HL2399">
        <v>0</v>
      </c>
      <c r="HM2399" s="2">
        <v>0</v>
      </c>
      <c r="HN2399" s="2">
        <v>0</v>
      </c>
      <c r="HO2399" s="2">
        <v>0</v>
      </c>
      <c r="HP2399">
        <v>0</v>
      </c>
      <c r="HQ2399" s="2">
        <v>107.42</v>
      </c>
      <c r="HS2399" s="2">
        <v>15145</v>
      </c>
      <c r="HV2399" t="s">
        <v>315</v>
      </c>
      <c r="HY2399" t="s">
        <v>316</v>
      </c>
      <c r="HZ2399" t="s">
        <v>317</v>
      </c>
      <c r="IA2399" t="s">
        <v>318</v>
      </c>
      <c r="IF2399" t="str">
        <f>""</f>
        <v/>
      </c>
      <c r="IG2399" t="str">
        <f>""</f>
        <v/>
      </c>
      <c r="IH2399" t="str">
        <f>""</f>
        <v/>
      </c>
      <c r="IT2399" t="str">
        <f>""</f>
        <v/>
      </c>
      <c r="IY2399" t="str">
        <f>""</f>
        <v/>
      </c>
      <c r="JB2399" t="s">
        <v>271</v>
      </c>
      <c r="JD2399" t="str">
        <f>""</f>
        <v/>
      </c>
      <c r="JE2399" t="str">
        <f>""</f>
        <v/>
      </c>
      <c r="JO2399" t="str">
        <f>""</f>
        <v/>
      </c>
      <c r="JP2399" t="str">
        <f>""</f>
        <v/>
      </c>
      <c r="JQ2399" t="str">
        <f>HYPERLINK("https://web.datatree.com/?/property?propertyId=5625711")</f>
        <v>https://web.datatree.com/?/property?propertyId=5625711</v>
      </c>
    </row>
    <row r="2400" spans="1:277" x14ac:dyDescent="0.25">
      <c r="A2400">
        <v>2398</v>
      </c>
      <c r="B2400" s="15" t="s">
        <v>18833</v>
      </c>
      <c r="C2400" s="15" t="s">
        <v>18832</v>
      </c>
      <c r="D2400" s="15" t="s">
        <v>18834</v>
      </c>
      <c r="E2400" s="15" t="s">
        <v>18835</v>
      </c>
      <c r="F2400" s="15" t="s">
        <v>18836</v>
      </c>
      <c r="G2400" s="15" t="s">
        <v>243</v>
      </c>
      <c r="H2400" s="15">
        <v>85555</v>
      </c>
      <c r="I2400" s="15" t="s">
        <v>18837</v>
      </c>
      <c r="J2400" s="23" t="s">
        <v>18838</v>
      </c>
      <c r="K2400" s="15" t="s">
        <v>18839</v>
      </c>
      <c r="L2400" s="16" t="s">
        <v>18840</v>
      </c>
      <c r="M2400" s="17" t="str">
        <f t="shared" si="730"/>
        <v>6/31/2022</v>
      </c>
      <c r="N2400" s="15">
        <v>11592</v>
      </c>
      <c r="O2400" s="18">
        <f t="shared" si="733"/>
        <v>0</v>
      </c>
      <c r="P2400" s="19" t="str">
        <f t="shared" si="734"/>
        <v>$0.00</v>
      </c>
      <c r="Q2400" s="16">
        <v>44834</v>
      </c>
      <c r="R2400" s="19" t="str">
        <f t="shared" si="731"/>
        <v>09/30/22</v>
      </c>
      <c r="S2400" t="str">
        <f t="shared" si="735"/>
        <v>MOHAVE</v>
      </c>
      <c r="T2400" s="6" t="str">
        <f t="shared" si="736"/>
        <v>353-03-019</v>
      </c>
      <c r="U2400" t="str">
        <f t="shared" si="737"/>
        <v xml:space="preserve">10437 W HARMONT DR </v>
      </c>
      <c r="V2400" t="str">
        <f t="shared" si="738"/>
        <v>PEORIA</v>
      </c>
      <c r="W2400" t="str">
        <f t="shared" si="739"/>
        <v>AZ</v>
      </c>
      <c r="X2400" t="str">
        <f t="shared" si="740"/>
        <v>85345-7542</v>
      </c>
      <c r="Y2400" t="str">
        <f t="shared" si="741"/>
        <v>TERESA</v>
      </c>
      <c r="Z2400" t="str">
        <f t="shared" si="742"/>
        <v>EGGERT</v>
      </c>
      <c r="AA2400" t="str">
        <f t="shared" si="743"/>
        <v>SE4 SW4 NE4 CONT 10 AC</v>
      </c>
      <c r="AB2400">
        <f t="shared" si="744"/>
        <v>10</v>
      </c>
      <c r="AC2400" t="str">
        <f t="shared" si="745"/>
        <v>MOHAVE</v>
      </c>
      <c r="AI2400">
        <f t="shared" si="732"/>
        <v>10</v>
      </c>
      <c r="AO2400" t="s">
        <v>13183</v>
      </c>
      <c r="AP2400" t="s">
        <v>10178</v>
      </c>
      <c r="AQ2400" t="s">
        <v>6758</v>
      </c>
      <c r="AR2400" t="s">
        <v>13184</v>
      </c>
      <c r="AS2400" t="s">
        <v>240</v>
      </c>
      <c r="AT2400">
        <v>3</v>
      </c>
      <c r="BC2400" t="s">
        <v>13185</v>
      </c>
      <c r="BD2400" t="s">
        <v>13183</v>
      </c>
      <c r="BF2400" t="s">
        <v>300</v>
      </c>
      <c r="BG2400" t="s">
        <v>541</v>
      </c>
      <c r="BH2400" t="s">
        <v>242</v>
      </c>
      <c r="BS2400" t="s">
        <v>243</v>
      </c>
      <c r="BV2400" t="s">
        <v>244</v>
      </c>
      <c r="BY2400" t="s">
        <v>245</v>
      </c>
      <c r="BZ2400" t="s">
        <v>589</v>
      </c>
      <c r="CA2400">
        <v>10437</v>
      </c>
      <c r="CD2400" t="s">
        <v>13186</v>
      </c>
      <c r="CE2400" t="s">
        <v>302</v>
      </c>
      <c r="CG2400" t="s">
        <v>1160</v>
      </c>
      <c r="CH2400" t="s">
        <v>1160</v>
      </c>
      <c r="CI2400" t="s">
        <v>243</v>
      </c>
      <c r="CJ2400" t="str">
        <f>"85345-7542"</f>
        <v>85345-7542</v>
      </c>
      <c r="CK2400" t="s">
        <v>1363</v>
      </c>
      <c r="CL2400" t="s">
        <v>13187</v>
      </c>
      <c r="CM2400" t="s">
        <v>13188</v>
      </c>
      <c r="CN2400" t="s">
        <v>254</v>
      </c>
      <c r="CO2400" t="s">
        <v>18353</v>
      </c>
      <c r="CP2400" t="str">
        <f>"353-03-019"</f>
        <v>353-03-019</v>
      </c>
      <c r="CQ2400" t="str">
        <f>"35303019"</f>
        <v>35303019</v>
      </c>
      <c r="CR2400" t="str">
        <f>"R35303019"</f>
        <v>R35303019</v>
      </c>
      <c r="CS2400">
        <v>4015</v>
      </c>
      <c r="CW2400" t="s">
        <v>256</v>
      </c>
      <c r="CX2400" t="s">
        <v>257</v>
      </c>
      <c r="CY2400" t="s">
        <v>258</v>
      </c>
      <c r="CZ2400">
        <v>3</v>
      </c>
      <c r="DB2400">
        <v>35.2329700386395</v>
      </c>
      <c r="DC2400">
        <v>-113.53185328979799</v>
      </c>
      <c r="DK2400" t="s">
        <v>2819</v>
      </c>
      <c r="DL2400" t="s">
        <v>2819</v>
      </c>
      <c r="DO2400" t="str">
        <f>""</f>
        <v/>
      </c>
      <c r="DQ2400">
        <v>0</v>
      </c>
      <c r="DR2400">
        <v>0</v>
      </c>
      <c r="DS2400">
        <v>0</v>
      </c>
      <c r="DT2400">
        <v>0</v>
      </c>
      <c r="DW2400">
        <v>0</v>
      </c>
      <c r="DX2400">
        <v>0</v>
      </c>
      <c r="DZ2400">
        <v>0</v>
      </c>
      <c r="EA2400">
        <v>0</v>
      </c>
      <c r="EB2400">
        <v>0</v>
      </c>
      <c r="EC2400">
        <v>0</v>
      </c>
      <c r="ED2400">
        <v>0</v>
      </c>
      <c r="EE2400">
        <v>0</v>
      </c>
      <c r="EF2400">
        <v>0</v>
      </c>
      <c r="EG2400">
        <v>0</v>
      </c>
      <c r="EH2400">
        <v>0</v>
      </c>
      <c r="EI2400">
        <v>0</v>
      </c>
      <c r="EL2400">
        <v>0</v>
      </c>
      <c r="EN2400">
        <v>0</v>
      </c>
      <c r="EP2400">
        <v>0</v>
      </c>
      <c r="ER2400">
        <v>0</v>
      </c>
      <c r="ET2400">
        <v>0</v>
      </c>
      <c r="EY2400">
        <v>0</v>
      </c>
      <c r="FA2400">
        <v>0</v>
      </c>
      <c r="FL2400">
        <v>0</v>
      </c>
      <c r="FQ2400" t="s">
        <v>261</v>
      </c>
      <c r="FR2400" t="s">
        <v>354</v>
      </c>
      <c r="FS2400" t="s">
        <v>355</v>
      </c>
      <c r="FU2400">
        <v>435600</v>
      </c>
      <c r="FV2400">
        <v>10</v>
      </c>
      <c r="FW2400">
        <v>0</v>
      </c>
      <c r="FX2400">
        <v>0</v>
      </c>
      <c r="FY2400">
        <v>0</v>
      </c>
      <c r="FZ2400">
        <v>0</v>
      </c>
      <c r="GI2400" t="s">
        <v>264</v>
      </c>
      <c r="GJ2400" t="s">
        <v>265</v>
      </c>
      <c r="GK2400" t="s">
        <v>266</v>
      </c>
      <c r="GL2400" s="1">
        <v>40135</v>
      </c>
      <c r="GM2400" t="s">
        <v>267</v>
      </c>
      <c r="GN2400" t="str">
        <f t="shared" ref="GN2400:GN2416" si="746">"FALSE"</f>
        <v>FALSE</v>
      </c>
      <c r="GO2400">
        <v>2022</v>
      </c>
      <c r="GP2400">
        <v>2020</v>
      </c>
      <c r="GQ2400">
        <v>300</v>
      </c>
      <c r="GR2400" t="s">
        <v>246</v>
      </c>
      <c r="GS2400" t="s">
        <v>246</v>
      </c>
      <c r="GT2400" t="s">
        <v>246</v>
      </c>
      <c r="GU2400" t="s">
        <v>246</v>
      </c>
      <c r="GV2400" t="s">
        <v>246</v>
      </c>
      <c r="GW2400" t="s">
        <v>246</v>
      </c>
      <c r="GX2400" t="s">
        <v>246</v>
      </c>
      <c r="GY2400" t="s">
        <v>246</v>
      </c>
      <c r="GZ2400" t="s">
        <v>246</v>
      </c>
      <c r="HA2400" t="s">
        <v>246</v>
      </c>
      <c r="HB2400" t="s">
        <v>246</v>
      </c>
      <c r="HC2400" t="s">
        <v>246</v>
      </c>
      <c r="HD2400" t="s">
        <v>246</v>
      </c>
      <c r="HE2400" s="2">
        <v>595</v>
      </c>
      <c r="HF2400" s="2">
        <v>0</v>
      </c>
      <c r="HG2400" s="2">
        <v>0</v>
      </c>
      <c r="HH2400">
        <v>0</v>
      </c>
      <c r="HI2400" s="2">
        <v>3964</v>
      </c>
      <c r="HJ2400" s="2">
        <v>3964</v>
      </c>
      <c r="HK2400" s="2">
        <v>0</v>
      </c>
      <c r="HL2400">
        <v>0</v>
      </c>
      <c r="HM2400" s="2">
        <v>0</v>
      </c>
      <c r="HN2400" s="2">
        <v>0</v>
      </c>
      <c r="HO2400" s="2">
        <v>0</v>
      </c>
      <c r="HP2400">
        <v>0</v>
      </c>
      <c r="HQ2400" s="2">
        <v>76.040000000000006</v>
      </c>
      <c r="HS2400" s="2">
        <v>3964</v>
      </c>
      <c r="HV2400" t="s">
        <v>268</v>
      </c>
      <c r="HY2400" t="s">
        <v>269</v>
      </c>
      <c r="IB2400" s="1">
        <v>37649</v>
      </c>
      <c r="IC2400" s="1">
        <v>37656</v>
      </c>
      <c r="ID2400" s="2">
        <v>0</v>
      </c>
      <c r="IE2400" t="s">
        <v>319</v>
      </c>
      <c r="IF2400" t="str">
        <f>"                    "</f>
        <v xml:space="preserve">                    </v>
      </c>
      <c r="IG2400" t="str">
        <f>"4361.766"</f>
        <v>4361.766</v>
      </c>
      <c r="IH2400" t="str">
        <f>""</f>
        <v/>
      </c>
      <c r="IT2400" t="str">
        <f>""</f>
        <v/>
      </c>
      <c r="IY2400" t="str">
        <f>""</f>
        <v/>
      </c>
      <c r="JB2400" t="s">
        <v>271</v>
      </c>
      <c r="JD2400" t="str">
        <f>""</f>
        <v/>
      </c>
      <c r="JE2400" t="str">
        <f>""</f>
        <v/>
      </c>
      <c r="JO2400" t="str">
        <f>""</f>
        <v/>
      </c>
      <c r="JP2400" t="str">
        <f>""</f>
        <v/>
      </c>
      <c r="JQ2400" t="str">
        <f>HYPERLINK("https://web.datatree.com/?/property?propertyId=5626851")</f>
        <v>https://web.datatree.com/?/property?propertyId=5626851</v>
      </c>
    </row>
    <row r="2401" spans="1:277" x14ac:dyDescent="0.25">
      <c r="A2401">
        <v>2399</v>
      </c>
      <c r="B2401" s="15" t="s">
        <v>18833</v>
      </c>
      <c r="C2401" s="15" t="s">
        <v>18832</v>
      </c>
      <c r="D2401" s="15" t="s">
        <v>18834</v>
      </c>
      <c r="E2401" s="15" t="s">
        <v>18835</v>
      </c>
      <c r="F2401" s="15" t="s">
        <v>18836</v>
      </c>
      <c r="G2401" s="15" t="s">
        <v>243</v>
      </c>
      <c r="H2401" s="15">
        <v>85555</v>
      </c>
      <c r="I2401" s="15" t="s">
        <v>18837</v>
      </c>
      <c r="J2401" s="23" t="s">
        <v>18838</v>
      </c>
      <c r="K2401" s="15" t="s">
        <v>18839</v>
      </c>
      <c r="L2401" s="16" t="s">
        <v>18840</v>
      </c>
      <c r="M2401" s="17" t="str">
        <f t="shared" si="730"/>
        <v>6/31/2022</v>
      </c>
      <c r="N2401" s="15">
        <v>11593</v>
      </c>
      <c r="O2401" s="18">
        <f t="shared" si="733"/>
        <v>0</v>
      </c>
      <c r="P2401" s="19" t="str">
        <f t="shared" si="734"/>
        <v>$0.00</v>
      </c>
      <c r="Q2401" s="16">
        <v>44834</v>
      </c>
      <c r="R2401" s="19" t="str">
        <f t="shared" si="731"/>
        <v>09/30/22</v>
      </c>
      <c r="S2401" t="str">
        <f t="shared" si="735"/>
        <v>MOHAVE</v>
      </c>
      <c r="T2401" s="6" t="str">
        <f t="shared" si="736"/>
        <v>339-06-001</v>
      </c>
      <c r="U2401" t="str">
        <f t="shared" si="737"/>
        <v xml:space="preserve">24423 W HUNTERS LN </v>
      </c>
      <c r="V2401" t="str">
        <f t="shared" si="738"/>
        <v>DEER PARK</v>
      </c>
      <c r="W2401" t="str">
        <f t="shared" si="739"/>
        <v>IL</v>
      </c>
      <c r="X2401" t="str">
        <f t="shared" si="740"/>
        <v>60010-6552</v>
      </c>
      <c r="Y2401" t="str">
        <f t="shared" si="741"/>
        <v>DIANE</v>
      </c>
      <c r="Z2401" t="str">
        <f t="shared" si="742"/>
        <v>MARINO</v>
      </c>
      <c r="AA2401" t="str">
        <f t="shared" si="743"/>
        <v>SW4 NW4 SE4CONT 10.00 AC</v>
      </c>
      <c r="AB2401">
        <f t="shared" si="744"/>
        <v>10</v>
      </c>
      <c r="AC2401" t="str">
        <f t="shared" si="745"/>
        <v>MOHAVE</v>
      </c>
      <c r="AI2401">
        <f t="shared" si="732"/>
        <v>10</v>
      </c>
      <c r="AO2401" t="s">
        <v>18354</v>
      </c>
      <c r="AP2401" t="s">
        <v>2791</v>
      </c>
      <c r="AQ2401" t="s">
        <v>2791</v>
      </c>
      <c r="AR2401" t="s">
        <v>18355</v>
      </c>
      <c r="AS2401" t="s">
        <v>240</v>
      </c>
      <c r="AT2401">
        <v>1</v>
      </c>
      <c r="BC2401" t="s">
        <v>18356</v>
      </c>
      <c r="BD2401" t="s">
        <v>18354</v>
      </c>
      <c r="BG2401" t="s">
        <v>541</v>
      </c>
      <c r="BH2401" t="s">
        <v>242</v>
      </c>
      <c r="BI2401" t="s">
        <v>613</v>
      </c>
      <c r="BS2401" t="s">
        <v>243</v>
      </c>
      <c r="BV2401" t="s">
        <v>244</v>
      </c>
      <c r="BY2401" t="s">
        <v>245</v>
      </c>
      <c r="BZ2401" t="s">
        <v>589</v>
      </c>
      <c r="CA2401">
        <v>24423</v>
      </c>
      <c r="CD2401" t="s">
        <v>18357</v>
      </c>
      <c r="CE2401" t="s">
        <v>419</v>
      </c>
      <c r="CG2401" t="s">
        <v>18358</v>
      </c>
      <c r="CH2401" t="s">
        <v>18358</v>
      </c>
      <c r="CI2401" t="s">
        <v>250</v>
      </c>
      <c r="CJ2401" t="str">
        <f>"60010-6552"</f>
        <v>60010-6552</v>
      </c>
      <c r="CK2401" t="s">
        <v>1254</v>
      </c>
      <c r="CL2401" t="s">
        <v>18359</v>
      </c>
      <c r="CM2401" t="s">
        <v>18360</v>
      </c>
      <c r="CN2401" t="s">
        <v>254</v>
      </c>
      <c r="CO2401" t="s">
        <v>18361</v>
      </c>
      <c r="CP2401" t="str">
        <f>"339-06-001"</f>
        <v>339-06-001</v>
      </c>
      <c r="CQ2401" t="str">
        <f>"33906001"</f>
        <v>33906001</v>
      </c>
      <c r="CR2401" t="str">
        <f>"R33906001"</f>
        <v>R33906001</v>
      </c>
      <c r="CS2401">
        <v>4015</v>
      </c>
      <c r="CX2401" t="s">
        <v>1302</v>
      </c>
      <c r="CY2401" t="s">
        <v>499</v>
      </c>
      <c r="CZ2401">
        <v>5</v>
      </c>
      <c r="DB2401">
        <v>35.320383091828397</v>
      </c>
      <c r="DC2401">
        <v>-114.33225191144101</v>
      </c>
      <c r="DK2401" t="s">
        <v>5938</v>
      </c>
      <c r="DL2401" t="s">
        <v>5938</v>
      </c>
      <c r="DO2401" t="str">
        <f>""</f>
        <v/>
      </c>
      <c r="DQ2401">
        <v>0</v>
      </c>
      <c r="DR2401">
        <v>0</v>
      </c>
      <c r="DS2401">
        <v>0</v>
      </c>
      <c r="DT2401">
        <v>0</v>
      </c>
      <c r="DW2401">
        <v>0</v>
      </c>
      <c r="DX2401">
        <v>0</v>
      </c>
      <c r="DZ2401">
        <v>0</v>
      </c>
      <c r="EA2401">
        <v>0</v>
      </c>
      <c r="EB2401">
        <v>0</v>
      </c>
      <c r="EC2401">
        <v>0</v>
      </c>
      <c r="ED2401">
        <v>0</v>
      </c>
      <c r="EE2401">
        <v>0</v>
      </c>
      <c r="EF2401">
        <v>0</v>
      </c>
      <c r="EG2401">
        <v>0</v>
      </c>
      <c r="EH2401">
        <v>0</v>
      </c>
      <c r="EI2401">
        <v>0</v>
      </c>
      <c r="EL2401">
        <v>0</v>
      </c>
      <c r="EN2401">
        <v>0</v>
      </c>
      <c r="EP2401">
        <v>0</v>
      </c>
      <c r="ER2401">
        <v>0</v>
      </c>
      <c r="ET2401">
        <v>0</v>
      </c>
      <c r="EY2401">
        <v>0</v>
      </c>
      <c r="FA2401">
        <v>0</v>
      </c>
      <c r="FL2401">
        <v>0</v>
      </c>
      <c r="FQ2401" t="s">
        <v>261</v>
      </c>
      <c r="FR2401" t="s">
        <v>354</v>
      </c>
      <c r="FS2401" t="s">
        <v>355</v>
      </c>
      <c r="FU2401">
        <v>435600</v>
      </c>
      <c r="FV2401">
        <v>10</v>
      </c>
      <c r="FW2401">
        <v>0</v>
      </c>
      <c r="FX2401">
        <v>0</v>
      </c>
      <c r="FY2401">
        <v>0</v>
      </c>
      <c r="FZ2401">
        <v>0</v>
      </c>
      <c r="GI2401" t="s">
        <v>264</v>
      </c>
      <c r="GJ2401" t="s">
        <v>5939</v>
      </c>
      <c r="GK2401" t="s">
        <v>5940</v>
      </c>
      <c r="GL2401" s="1">
        <v>42340</v>
      </c>
      <c r="GM2401" t="s">
        <v>267</v>
      </c>
      <c r="GN2401" t="str">
        <f t="shared" si="746"/>
        <v>FALSE</v>
      </c>
      <c r="GO2401">
        <v>2022</v>
      </c>
      <c r="GP2401">
        <v>2020</v>
      </c>
      <c r="GQ2401">
        <v>430</v>
      </c>
      <c r="GR2401" t="s">
        <v>246</v>
      </c>
      <c r="GS2401" t="s">
        <v>246</v>
      </c>
      <c r="GT2401" t="s">
        <v>246</v>
      </c>
      <c r="GU2401" t="s">
        <v>246</v>
      </c>
      <c r="GV2401" t="s">
        <v>246</v>
      </c>
      <c r="GW2401" t="s">
        <v>246</v>
      </c>
      <c r="GX2401" t="s">
        <v>246</v>
      </c>
      <c r="GY2401" t="s">
        <v>246</v>
      </c>
      <c r="GZ2401" t="s">
        <v>246</v>
      </c>
      <c r="HA2401" t="s">
        <v>246</v>
      </c>
      <c r="HB2401" t="s">
        <v>246</v>
      </c>
      <c r="HC2401" t="s">
        <v>246</v>
      </c>
      <c r="HD2401" t="s">
        <v>246</v>
      </c>
      <c r="HE2401" s="2">
        <v>795</v>
      </c>
      <c r="HF2401" s="2">
        <v>0</v>
      </c>
      <c r="HG2401" s="2">
        <v>0</v>
      </c>
      <c r="HH2401">
        <v>0</v>
      </c>
      <c r="HI2401" s="2">
        <v>5303</v>
      </c>
      <c r="HJ2401" s="2">
        <v>5303</v>
      </c>
      <c r="HK2401" s="2">
        <v>0</v>
      </c>
      <c r="HL2401">
        <v>0</v>
      </c>
      <c r="HM2401" s="2">
        <v>0</v>
      </c>
      <c r="HN2401" s="2">
        <v>0</v>
      </c>
      <c r="HO2401" s="2">
        <v>0</v>
      </c>
      <c r="HP2401">
        <v>0</v>
      </c>
      <c r="HQ2401" s="2">
        <v>68.92</v>
      </c>
      <c r="HS2401" s="2">
        <v>5303</v>
      </c>
      <c r="HT2401">
        <v>9</v>
      </c>
      <c r="HV2401" t="s">
        <v>315</v>
      </c>
      <c r="HY2401" t="s">
        <v>317</v>
      </c>
      <c r="HZ2401" t="s">
        <v>317</v>
      </c>
      <c r="IA2401" t="s">
        <v>318</v>
      </c>
      <c r="IF2401" t="str">
        <f>""</f>
        <v/>
      </c>
      <c r="IG2401" t="str">
        <f>""</f>
        <v/>
      </c>
      <c r="IH2401" t="str">
        <f>""</f>
        <v/>
      </c>
      <c r="IT2401" t="str">
        <f>""</f>
        <v/>
      </c>
      <c r="IY2401" t="str">
        <f>""</f>
        <v/>
      </c>
      <c r="JB2401" t="s">
        <v>271</v>
      </c>
      <c r="JD2401" t="str">
        <f>""</f>
        <v/>
      </c>
      <c r="JE2401" t="str">
        <f>""</f>
        <v/>
      </c>
      <c r="JO2401" t="str">
        <f>""</f>
        <v/>
      </c>
      <c r="JP2401" t="str">
        <f>""</f>
        <v/>
      </c>
      <c r="JQ2401" t="str">
        <f>HYPERLINK("https://web.datatree.com/?/property?propertyId=5543626")</f>
        <v>https://web.datatree.com/?/property?propertyId=5543626</v>
      </c>
    </row>
    <row r="2402" spans="1:277" x14ac:dyDescent="0.25">
      <c r="A2402">
        <v>2400</v>
      </c>
      <c r="B2402" s="15" t="s">
        <v>18833</v>
      </c>
      <c r="C2402" s="15" t="s">
        <v>18832</v>
      </c>
      <c r="D2402" s="15" t="s">
        <v>18834</v>
      </c>
      <c r="E2402" s="15" t="s">
        <v>18835</v>
      </c>
      <c r="F2402" s="15" t="s">
        <v>18836</v>
      </c>
      <c r="G2402" s="15" t="s">
        <v>243</v>
      </c>
      <c r="H2402" s="15">
        <v>85555</v>
      </c>
      <c r="I2402" s="15" t="s">
        <v>18837</v>
      </c>
      <c r="J2402" s="23" t="s">
        <v>18838</v>
      </c>
      <c r="K2402" s="15" t="s">
        <v>18839</v>
      </c>
      <c r="L2402" s="16" t="s">
        <v>18840</v>
      </c>
      <c r="M2402" s="17" t="str">
        <f t="shared" si="730"/>
        <v>6/31/2022</v>
      </c>
      <c r="N2402" s="15">
        <v>11594</v>
      </c>
      <c r="O2402" s="18">
        <f t="shared" si="733"/>
        <v>0</v>
      </c>
      <c r="P2402" s="19" t="str">
        <f t="shared" si="734"/>
        <v>$0.00</v>
      </c>
      <c r="Q2402" s="16">
        <v>44834</v>
      </c>
      <c r="R2402" s="19" t="str">
        <f t="shared" si="731"/>
        <v>09/30/22</v>
      </c>
      <c r="S2402" t="str">
        <f t="shared" si="735"/>
        <v>MOHAVE</v>
      </c>
      <c r="T2402" s="6" t="str">
        <f t="shared" si="736"/>
        <v>353-10-058</v>
      </c>
      <c r="U2402" t="str">
        <f t="shared" si="737"/>
        <v xml:space="preserve">6114 N CHERUM RD </v>
      </c>
      <c r="V2402" t="str">
        <f t="shared" si="738"/>
        <v>KINGMAN</v>
      </c>
      <c r="W2402" t="str">
        <f t="shared" si="739"/>
        <v>AZ</v>
      </c>
      <c r="X2402" t="str">
        <f t="shared" si="740"/>
        <v>86409-9200</v>
      </c>
      <c r="Y2402" t="str">
        <f t="shared" si="741"/>
        <v>ERNEST</v>
      </c>
      <c r="Z2402" t="str">
        <f t="shared" si="742"/>
        <v>HARMAN</v>
      </c>
      <c r="AA2402" t="str">
        <f t="shared" si="743"/>
        <v>SILVER SPRINGS UNIT V LOT 321</v>
      </c>
      <c r="AB2402">
        <f t="shared" si="744"/>
        <v>10</v>
      </c>
      <c r="AC2402" t="str">
        <f t="shared" si="745"/>
        <v>MOHAVE</v>
      </c>
      <c r="AI2402">
        <f t="shared" si="732"/>
        <v>10</v>
      </c>
      <c r="AO2402" t="s">
        <v>18362</v>
      </c>
      <c r="AP2402" t="s">
        <v>18363</v>
      </c>
      <c r="AQ2402" t="s">
        <v>2169</v>
      </c>
      <c r="AR2402" t="s">
        <v>18364</v>
      </c>
      <c r="AS2402" t="s">
        <v>240</v>
      </c>
      <c r="AT2402">
        <v>2</v>
      </c>
      <c r="BC2402" t="s">
        <v>18365</v>
      </c>
      <c r="BD2402" t="s">
        <v>18362</v>
      </c>
      <c r="BH2402" t="s">
        <v>242</v>
      </c>
      <c r="BS2402" t="s">
        <v>243</v>
      </c>
      <c r="BV2402" t="s">
        <v>244</v>
      </c>
      <c r="BY2402" t="s">
        <v>245</v>
      </c>
      <c r="BZ2402" t="s">
        <v>246</v>
      </c>
      <c r="CA2402">
        <v>6114</v>
      </c>
      <c r="CD2402" t="s">
        <v>18366</v>
      </c>
      <c r="CE2402" t="s">
        <v>491</v>
      </c>
      <c r="CG2402" t="s">
        <v>345</v>
      </c>
      <c r="CI2402" t="s">
        <v>243</v>
      </c>
      <c r="CJ2402" t="str">
        <f>"86409-9200"</f>
        <v>86409-9200</v>
      </c>
      <c r="CK2402" t="s">
        <v>13204</v>
      </c>
      <c r="CL2402" t="s">
        <v>18367</v>
      </c>
      <c r="CM2402" t="s">
        <v>18368</v>
      </c>
      <c r="CN2402" t="s">
        <v>254</v>
      </c>
      <c r="CO2402" t="s">
        <v>18369</v>
      </c>
      <c r="CP2402" t="str">
        <f>"353-10-058"</f>
        <v>353-10-058</v>
      </c>
      <c r="CQ2402" t="str">
        <f>"35310058"</f>
        <v>35310058</v>
      </c>
      <c r="CR2402" t="str">
        <f>"R35310058"</f>
        <v>R35310058</v>
      </c>
      <c r="CS2402">
        <v>4015</v>
      </c>
      <c r="CW2402" t="s">
        <v>256</v>
      </c>
      <c r="CX2402" t="s">
        <v>257</v>
      </c>
      <c r="CY2402" t="s">
        <v>258</v>
      </c>
      <c r="CZ2402">
        <v>21</v>
      </c>
      <c r="DB2402">
        <v>35.1840651068973</v>
      </c>
      <c r="DC2402">
        <v>-113.56062074526101</v>
      </c>
      <c r="DD2402" t="s">
        <v>259</v>
      </c>
      <c r="DK2402" t="s">
        <v>981</v>
      </c>
      <c r="DL2402" t="s">
        <v>981</v>
      </c>
      <c r="DO2402" t="str">
        <f>"321"</f>
        <v>321</v>
      </c>
      <c r="DQ2402">
        <v>0</v>
      </c>
      <c r="DR2402">
        <v>0</v>
      </c>
      <c r="DS2402">
        <v>0</v>
      </c>
      <c r="DT2402">
        <v>0</v>
      </c>
      <c r="DW2402">
        <v>0</v>
      </c>
      <c r="DX2402">
        <v>0</v>
      </c>
      <c r="DZ2402">
        <v>0</v>
      </c>
      <c r="EA2402">
        <v>0</v>
      </c>
      <c r="EB2402">
        <v>0</v>
      </c>
      <c r="EC2402">
        <v>0</v>
      </c>
      <c r="ED2402">
        <v>0</v>
      </c>
      <c r="EE2402">
        <v>0</v>
      </c>
      <c r="EF2402">
        <v>0</v>
      </c>
      <c r="EG2402">
        <v>0</v>
      </c>
      <c r="EH2402">
        <v>0</v>
      </c>
      <c r="EI2402">
        <v>0</v>
      </c>
      <c r="EL2402">
        <v>0</v>
      </c>
      <c r="EN2402">
        <v>0</v>
      </c>
      <c r="EP2402">
        <v>0</v>
      </c>
      <c r="ER2402">
        <v>0</v>
      </c>
      <c r="ET2402">
        <v>0</v>
      </c>
      <c r="EY2402">
        <v>0</v>
      </c>
      <c r="FA2402">
        <v>0</v>
      </c>
      <c r="FL2402">
        <v>0</v>
      </c>
      <c r="FQ2402" t="s">
        <v>261</v>
      </c>
      <c r="FR2402" t="s">
        <v>262</v>
      </c>
      <c r="FS2402" t="s">
        <v>263</v>
      </c>
      <c r="FU2402">
        <v>435600</v>
      </c>
      <c r="FV2402">
        <v>10</v>
      </c>
      <c r="FW2402">
        <v>0</v>
      </c>
      <c r="FX2402">
        <v>0</v>
      </c>
      <c r="FY2402">
        <v>0</v>
      </c>
      <c r="FZ2402">
        <v>0</v>
      </c>
      <c r="GI2402" t="s">
        <v>264</v>
      </c>
      <c r="GJ2402" t="s">
        <v>265</v>
      </c>
      <c r="GK2402" t="s">
        <v>266</v>
      </c>
      <c r="GL2402" s="1">
        <v>40135</v>
      </c>
      <c r="GM2402" t="s">
        <v>267</v>
      </c>
      <c r="GN2402" t="str">
        <f t="shared" si="746"/>
        <v>FALSE</v>
      </c>
      <c r="GO2402">
        <v>2022</v>
      </c>
      <c r="GP2402">
        <v>2020</v>
      </c>
      <c r="GQ2402">
        <v>300</v>
      </c>
      <c r="GR2402" t="s">
        <v>246</v>
      </c>
      <c r="GS2402" t="s">
        <v>246</v>
      </c>
      <c r="GT2402" t="s">
        <v>246</v>
      </c>
      <c r="GU2402" t="s">
        <v>246</v>
      </c>
      <c r="GV2402" t="s">
        <v>246</v>
      </c>
      <c r="GW2402" t="s">
        <v>246</v>
      </c>
      <c r="GX2402" t="s">
        <v>246</v>
      </c>
      <c r="GY2402" t="s">
        <v>246</v>
      </c>
      <c r="GZ2402" t="s">
        <v>246</v>
      </c>
      <c r="HA2402" t="s">
        <v>246</v>
      </c>
      <c r="HB2402" t="s">
        <v>246</v>
      </c>
      <c r="HC2402" t="s">
        <v>246</v>
      </c>
      <c r="HD2402" t="s">
        <v>246</v>
      </c>
      <c r="HE2402" s="2">
        <v>595</v>
      </c>
      <c r="HF2402" s="2">
        <v>0</v>
      </c>
      <c r="HG2402" s="2">
        <v>0</v>
      </c>
      <c r="HH2402">
        <v>0</v>
      </c>
      <c r="HI2402" s="2">
        <v>3964</v>
      </c>
      <c r="HJ2402" s="2">
        <v>3964</v>
      </c>
      <c r="HK2402" s="2">
        <v>0</v>
      </c>
      <c r="HL2402">
        <v>0</v>
      </c>
      <c r="HM2402" s="2">
        <v>0</v>
      </c>
      <c r="HN2402" s="2">
        <v>0</v>
      </c>
      <c r="HO2402" s="2">
        <v>0</v>
      </c>
      <c r="HP2402">
        <v>0</v>
      </c>
      <c r="HQ2402" s="2">
        <v>45.02</v>
      </c>
      <c r="HS2402" s="2">
        <v>3964</v>
      </c>
      <c r="HV2402" t="s">
        <v>268</v>
      </c>
      <c r="HY2402" t="s">
        <v>269</v>
      </c>
      <c r="IB2402" s="1">
        <v>36451</v>
      </c>
      <c r="IC2402" s="1">
        <v>36458</v>
      </c>
      <c r="ID2402" s="2">
        <v>1000</v>
      </c>
      <c r="IF2402" t="str">
        <f>"                    "</f>
        <v xml:space="preserve">                    </v>
      </c>
      <c r="IG2402" t="str">
        <f>"3396.447"</f>
        <v>3396.447</v>
      </c>
      <c r="IH2402" t="str">
        <f>""</f>
        <v/>
      </c>
      <c r="IT2402" t="str">
        <f>""</f>
        <v/>
      </c>
      <c r="IY2402" t="str">
        <f>""</f>
        <v/>
      </c>
      <c r="JB2402" t="s">
        <v>271</v>
      </c>
      <c r="JD2402" t="str">
        <f>""</f>
        <v/>
      </c>
      <c r="JE2402" t="str">
        <f>""</f>
        <v/>
      </c>
      <c r="JO2402" t="str">
        <f>""</f>
        <v/>
      </c>
      <c r="JP2402" t="str">
        <f>""</f>
        <v/>
      </c>
      <c r="JQ2402" t="str">
        <f>HYPERLINK("https://web.datatree.com/?/property?propertyId=5624547")</f>
        <v>https://web.datatree.com/?/property?propertyId=5624547</v>
      </c>
    </row>
    <row r="2403" spans="1:277" x14ac:dyDescent="0.25">
      <c r="A2403">
        <v>2401</v>
      </c>
      <c r="B2403" s="15" t="s">
        <v>18833</v>
      </c>
      <c r="C2403" s="15" t="s">
        <v>18832</v>
      </c>
      <c r="D2403" s="15" t="s">
        <v>18834</v>
      </c>
      <c r="E2403" s="15" t="s">
        <v>18835</v>
      </c>
      <c r="F2403" s="15" t="s">
        <v>18836</v>
      </c>
      <c r="G2403" s="15" t="s">
        <v>243</v>
      </c>
      <c r="H2403" s="15">
        <v>85555</v>
      </c>
      <c r="I2403" s="15" t="s">
        <v>18837</v>
      </c>
      <c r="J2403" s="23" t="s">
        <v>18838</v>
      </c>
      <c r="K2403" s="15" t="s">
        <v>18839</v>
      </c>
      <c r="L2403" s="16" t="s">
        <v>18840</v>
      </c>
      <c r="M2403" s="17" t="str">
        <f t="shared" si="730"/>
        <v>6/31/2022</v>
      </c>
      <c r="N2403" s="15">
        <v>11595</v>
      </c>
      <c r="O2403" s="18">
        <f t="shared" si="733"/>
        <v>0</v>
      </c>
      <c r="P2403" s="19" t="str">
        <f t="shared" si="734"/>
        <v>$0.00</v>
      </c>
      <c r="Q2403" s="16">
        <v>44834</v>
      </c>
      <c r="R2403" s="19" t="str">
        <f t="shared" si="731"/>
        <v>09/30/22</v>
      </c>
      <c r="S2403" t="str">
        <f t="shared" si="735"/>
        <v>MOHAVE</v>
      </c>
      <c r="T2403" s="6" t="str">
        <f t="shared" si="736"/>
        <v>102-40-063</v>
      </c>
      <c r="U2403" t="str">
        <f t="shared" si="737"/>
        <v xml:space="preserve">1533 S AVENIDA REGULO </v>
      </c>
      <c r="V2403" t="str">
        <f t="shared" si="738"/>
        <v>TUCSON</v>
      </c>
      <c r="W2403" t="str">
        <f t="shared" si="739"/>
        <v>AZ</v>
      </c>
      <c r="X2403" t="str">
        <f t="shared" si="740"/>
        <v>85710-5223</v>
      </c>
      <c r="Y2403" t="str">
        <f t="shared" si="741"/>
        <v>MATHEW</v>
      </c>
      <c r="Z2403" t="str">
        <f t="shared" si="742"/>
        <v>BLUTO</v>
      </c>
      <c r="AA2403" t="str">
        <f t="shared" si="743"/>
        <v>SANDY RIVER RANCHEROS LOT 191 CONT 10 ACRES</v>
      </c>
      <c r="AB2403">
        <f t="shared" si="744"/>
        <v>10</v>
      </c>
      <c r="AC2403" t="str">
        <f t="shared" si="745"/>
        <v>MOHAVE</v>
      </c>
      <c r="AI2403">
        <f t="shared" si="732"/>
        <v>10</v>
      </c>
      <c r="AO2403" t="s">
        <v>18370</v>
      </c>
      <c r="AP2403" t="s">
        <v>18371</v>
      </c>
      <c r="AQ2403" t="s">
        <v>18372</v>
      </c>
      <c r="AR2403" t="s">
        <v>18373</v>
      </c>
      <c r="AS2403" t="s">
        <v>240</v>
      </c>
      <c r="AT2403">
        <v>4</v>
      </c>
      <c r="BC2403" t="s">
        <v>18374</v>
      </c>
      <c r="BD2403" t="s">
        <v>18370</v>
      </c>
      <c r="BH2403" t="s">
        <v>242</v>
      </c>
      <c r="BS2403" t="s">
        <v>243</v>
      </c>
      <c r="BV2403" t="s">
        <v>244</v>
      </c>
      <c r="BY2403" t="s">
        <v>245</v>
      </c>
      <c r="BZ2403" t="s">
        <v>457</v>
      </c>
      <c r="CA2403">
        <v>1533</v>
      </c>
      <c r="CD2403" t="s">
        <v>18375</v>
      </c>
      <c r="CG2403" t="s">
        <v>1436</v>
      </c>
      <c r="CH2403" t="s">
        <v>1436</v>
      </c>
      <c r="CI2403" t="s">
        <v>243</v>
      </c>
      <c r="CJ2403" t="str">
        <f>"85710-5223"</f>
        <v>85710-5223</v>
      </c>
      <c r="CK2403" t="s">
        <v>378</v>
      </c>
      <c r="CL2403" t="s">
        <v>18376</v>
      </c>
      <c r="CM2403" t="s">
        <v>18377</v>
      </c>
      <c r="CN2403" t="s">
        <v>254</v>
      </c>
      <c r="CO2403" t="s">
        <v>18378</v>
      </c>
      <c r="CP2403" t="str">
        <f>"102-40-063"</f>
        <v>102-40-063</v>
      </c>
      <c r="CQ2403" t="str">
        <f>"10240063"</f>
        <v>10240063</v>
      </c>
      <c r="CR2403" t="str">
        <f>"R10240063"</f>
        <v>R10240063</v>
      </c>
      <c r="CS2403">
        <v>4015</v>
      </c>
      <c r="CW2403" t="s">
        <v>256</v>
      </c>
      <c r="CX2403" t="s">
        <v>424</v>
      </c>
      <c r="CY2403" t="s">
        <v>258</v>
      </c>
      <c r="CZ2403">
        <v>25</v>
      </c>
      <c r="DB2403">
        <v>34.6053457430855</v>
      </c>
      <c r="DC2403">
        <v>-113.47336239515199</v>
      </c>
      <c r="DD2403" t="s">
        <v>425</v>
      </c>
      <c r="DK2403" t="s">
        <v>426</v>
      </c>
      <c r="DL2403" t="s">
        <v>426</v>
      </c>
      <c r="DO2403" t="str">
        <f>"191"</f>
        <v>191</v>
      </c>
      <c r="DQ2403">
        <v>0</v>
      </c>
      <c r="DR2403">
        <v>0</v>
      </c>
      <c r="DS2403">
        <v>0</v>
      </c>
      <c r="DT2403">
        <v>0</v>
      </c>
      <c r="DW2403">
        <v>0</v>
      </c>
      <c r="DX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L2403">
        <v>0</v>
      </c>
      <c r="EN2403">
        <v>0</v>
      </c>
      <c r="EP2403">
        <v>0</v>
      </c>
      <c r="ER2403">
        <v>0</v>
      </c>
      <c r="ET2403">
        <v>0</v>
      </c>
      <c r="EY2403">
        <v>0</v>
      </c>
      <c r="FA2403">
        <v>0</v>
      </c>
      <c r="FL2403">
        <v>0</v>
      </c>
      <c r="FQ2403" t="s">
        <v>261</v>
      </c>
      <c r="FR2403" t="s">
        <v>262</v>
      </c>
      <c r="FS2403" t="s">
        <v>263</v>
      </c>
      <c r="FU2403">
        <v>435600</v>
      </c>
      <c r="FV2403">
        <v>10</v>
      </c>
      <c r="FW2403">
        <v>0</v>
      </c>
      <c r="FX2403">
        <v>0</v>
      </c>
      <c r="FY2403">
        <v>0</v>
      </c>
      <c r="FZ2403">
        <v>0</v>
      </c>
      <c r="GI2403" t="s">
        <v>264</v>
      </c>
      <c r="GJ2403" t="s">
        <v>427</v>
      </c>
      <c r="GK2403" t="s">
        <v>428</v>
      </c>
      <c r="GL2403" s="1">
        <v>40135</v>
      </c>
      <c r="GM2403" t="s">
        <v>267</v>
      </c>
      <c r="GN2403" t="str">
        <f t="shared" si="746"/>
        <v>FALSE</v>
      </c>
      <c r="GO2403">
        <v>2022</v>
      </c>
      <c r="GP2403">
        <v>2020</v>
      </c>
      <c r="GQ2403">
        <v>600</v>
      </c>
      <c r="GR2403" t="s">
        <v>246</v>
      </c>
      <c r="GS2403" t="s">
        <v>246</v>
      </c>
      <c r="GT2403" t="s">
        <v>246</v>
      </c>
      <c r="GU2403" t="s">
        <v>246</v>
      </c>
      <c r="GV2403" t="s">
        <v>246</v>
      </c>
      <c r="GW2403" t="s">
        <v>246</v>
      </c>
      <c r="GX2403" t="s">
        <v>246</v>
      </c>
      <c r="GY2403" t="s">
        <v>246</v>
      </c>
      <c r="GZ2403" t="s">
        <v>246</v>
      </c>
      <c r="HA2403" t="s">
        <v>246</v>
      </c>
      <c r="HB2403" t="s">
        <v>246</v>
      </c>
      <c r="HC2403" t="s">
        <v>246</v>
      </c>
      <c r="HD2403" t="s">
        <v>246</v>
      </c>
      <c r="HE2403" s="2">
        <v>509</v>
      </c>
      <c r="HF2403" s="2">
        <v>0</v>
      </c>
      <c r="HG2403" s="2">
        <v>0</v>
      </c>
      <c r="HH2403">
        <v>0</v>
      </c>
      <c r="HI2403" s="2">
        <v>3391</v>
      </c>
      <c r="HJ2403" s="2">
        <v>3391</v>
      </c>
      <c r="HK2403" s="2">
        <v>0</v>
      </c>
      <c r="HL2403">
        <v>0</v>
      </c>
      <c r="HM2403" s="2">
        <v>0</v>
      </c>
      <c r="HN2403" s="2">
        <v>0</v>
      </c>
      <c r="HO2403" s="2">
        <v>0</v>
      </c>
      <c r="HP2403">
        <v>0</v>
      </c>
      <c r="HQ2403" s="2">
        <v>31.56</v>
      </c>
      <c r="HS2403" s="2">
        <v>3391</v>
      </c>
      <c r="HV2403" t="s">
        <v>289</v>
      </c>
      <c r="HY2403" t="s">
        <v>290</v>
      </c>
      <c r="HZ2403" t="s">
        <v>290</v>
      </c>
      <c r="IF2403" t="str">
        <f>""</f>
        <v/>
      </c>
      <c r="IG2403" t="str">
        <f>""</f>
        <v/>
      </c>
      <c r="IH2403" t="str">
        <f>""</f>
        <v/>
      </c>
      <c r="IT2403" t="str">
        <f>""</f>
        <v/>
      </c>
      <c r="IY2403" t="str">
        <f>""</f>
        <v/>
      </c>
      <c r="JB2403" t="s">
        <v>271</v>
      </c>
      <c r="JD2403" t="str">
        <f>""</f>
        <v/>
      </c>
      <c r="JE2403" t="str">
        <f>""</f>
        <v/>
      </c>
      <c r="JO2403" t="str">
        <f>""</f>
        <v/>
      </c>
      <c r="JP2403" t="str">
        <f>""</f>
        <v/>
      </c>
      <c r="JQ2403" t="str">
        <f>HYPERLINK("https://web.datatree.com/?/property?propertyId=5693494")</f>
        <v>https://web.datatree.com/?/property?propertyId=5693494</v>
      </c>
    </row>
    <row r="2404" spans="1:277" x14ac:dyDescent="0.25">
      <c r="A2404">
        <v>2402</v>
      </c>
      <c r="B2404" s="15" t="s">
        <v>18833</v>
      </c>
      <c r="C2404" s="15" t="s">
        <v>18832</v>
      </c>
      <c r="D2404" s="15" t="s">
        <v>18834</v>
      </c>
      <c r="E2404" s="15" t="s">
        <v>18835</v>
      </c>
      <c r="F2404" s="15" t="s">
        <v>18836</v>
      </c>
      <c r="G2404" s="15" t="s">
        <v>243</v>
      </c>
      <c r="H2404" s="15">
        <v>85555</v>
      </c>
      <c r="I2404" s="15" t="s">
        <v>18837</v>
      </c>
      <c r="J2404" s="23" t="s">
        <v>18838</v>
      </c>
      <c r="K2404" s="15" t="s">
        <v>18839</v>
      </c>
      <c r="L2404" s="16" t="s">
        <v>18840</v>
      </c>
      <c r="M2404" s="17" t="str">
        <f t="shared" si="730"/>
        <v>6/31/2022</v>
      </c>
      <c r="N2404" s="15">
        <v>11596</v>
      </c>
      <c r="O2404" s="18">
        <f t="shared" si="733"/>
        <v>0</v>
      </c>
      <c r="P2404" s="19" t="str">
        <f t="shared" si="734"/>
        <v>$0.00</v>
      </c>
      <c r="Q2404" s="16">
        <v>44834</v>
      </c>
      <c r="R2404" s="19" t="str">
        <f t="shared" si="731"/>
        <v>09/30/22</v>
      </c>
      <c r="S2404" t="str">
        <f t="shared" si="735"/>
        <v>MOHAVE</v>
      </c>
      <c r="T2404" s="6" t="str">
        <f t="shared" si="736"/>
        <v>201-34-018</v>
      </c>
      <c r="U2404" t="str">
        <f t="shared" si="737"/>
        <v xml:space="preserve">26 SOUTH ST </v>
      </c>
      <c r="V2404" t="str">
        <f t="shared" si="738"/>
        <v>MARCELLUS</v>
      </c>
      <c r="W2404" t="str">
        <f t="shared" si="739"/>
        <v>NY</v>
      </c>
      <c r="X2404" t="str">
        <f t="shared" si="740"/>
        <v>13108-1329</v>
      </c>
      <c r="Y2404" t="str">
        <f t="shared" si="741"/>
        <v>BRETT</v>
      </c>
      <c r="Z2404" t="str">
        <f t="shared" si="742"/>
        <v>HAGER</v>
      </c>
      <c r="AA2404" t="str">
        <f t="shared" si="743"/>
        <v>NE4 NW4 NW4 CONT 10 AC M/L</v>
      </c>
      <c r="AB2404">
        <f t="shared" si="744"/>
        <v>10</v>
      </c>
      <c r="AC2404" t="str">
        <f t="shared" si="745"/>
        <v>MOHAVE</v>
      </c>
      <c r="AI2404">
        <f t="shared" si="732"/>
        <v>10</v>
      </c>
      <c r="AO2404" t="s">
        <v>18379</v>
      </c>
      <c r="AP2404" t="s">
        <v>18380</v>
      </c>
      <c r="AQ2404" t="s">
        <v>18381</v>
      </c>
      <c r="AR2404" t="s">
        <v>18382</v>
      </c>
      <c r="AS2404" t="s">
        <v>240</v>
      </c>
      <c r="AT2404">
        <v>1</v>
      </c>
      <c r="BC2404" t="s">
        <v>18383</v>
      </c>
      <c r="BD2404" t="s">
        <v>18379</v>
      </c>
      <c r="BH2404" t="s">
        <v>242</v>
      </c>
      <c r="BS2404" t="s">
        <v>243</v>
      </c>
      <c r="BV2404" t="s">
        <v>244</v>
      </c>
      <c r="BY2404" t="s">
        <v>245</v>
      </c>
      <c r="CA2404">
        <v>26</v>
      </c>
      <c r="CD2404" t="s">
        <v>18384</v>
      </c>
      <c r="CE2404" t="s">
        <v>375</v>
      </c>
      <c r="CG2404" t="s">
        <v>18385</v>
      </c>
      <c r="CH2404" t="s">
        <v>18385</v>
      </c>
      <c r="CI2404" t="s">
        <v>2193</v>
      </c>
      <c r="CJ2404" t="str">
        <f>"13108-1329"</f>
        <v>13108-1329</v>
      </c>
      <c r="CK2404" t="s">
        <v>378</v>
      </c>
      <c r="CL2404" t="s">
        <v>18386</v>
      </c>
      <c r="CM2404" t="s">
        <v>18387</v>
      </c>
      <c r="CN2404" t="s">
        <v>254</v>
      </c>
      <c r="CO2404" t="s">
        <v>18388</v>
      </c>
      <c r="CP2404" t="str">
        <f>"201-34-018"</f>
        <v>201-34-018</v>
      </c>
      <c r="CQ2404" t="str">
        <f>"20134018"</f>
        <v>20134018</v>
      </c>
      <c r="CR2404" t="str">
        <f>"R20134018"</f>
        <v>R20134018</v>
      </c>
      <c r="CS2404">
        <v>4015</v>
      </c>
      <c r="CW2404" t="s">
        <v>256</v>
      </c>
      <c r="CX2404" t="s">
        <v>707</v>
      </c>
      <c r="CY2404" t="s">
        <v>258</v>
      </c>
      <c r="CZ2404">
        <v>17</v>
      </c>
      <c r="DB2404">
        <v>34.861816524978202</v>
      </c>
      <c r="DC2404">
        <v>-113.578593519775</v>
      </c>
      <c r="DK2404" t="s">
        <v>1166</v>
      </c>
      <c r="DL2404" t="s">
        <v>1166</v>
      </c>
      <c r="DO2404" t="str">
        <f>""</f>
        <v/>
      </c>
      <c r="DQ2404">
        <v>0</v>
      </c>
      <c r="DR2404">
        <v>0</v>
      </c>
      <c r="DS2404">
        <v>0</v>
      </c>
      <c r="DT2404">
        <v>0</v>
      </c>
      <c r="DW2404">
        <v>0</v>
      </c>
      <c r="DX2404">
        <v>0</v>
      </c>
      <c r="DZ2404">
        <v>0</v>
      </c>
      <c r="EA2404">
        <v>0</v>
      </c>
      <c r="EB2404">
        <v>0</v>
      </c>
      <c r="EC2404">
        <v>0</v>
      </c>
      <c r="ED2404">
        <v>0</v>
      </c>
      <c r="EE2404">
        <v>0</v>
      </c>
      <c r="EF2404">
        <v>0</v>
      </c>
      <c r="EG2404">
        <v>0</v>
      </c>
      <c r="EH2404">
        <v>0</v>
      </c>
      <c r="EI2404">
        <v>0</v>
      </c>
      <c r="EL2404">
        <v>0</v>
      </c>
      <c r="EN2404">
        <v>0</v>
      </c>
      <c r="EP2404">
        <v>0</v>
      </c>
      <c r="ER2404">
        <v>0</v>
      </c>
      <c r="ET2404">
        <v>0</v>
      </c>
      <c r="EY2404">
        <v>0</v>
      </c>
      <c r="FA2404">
        <v>0</v>
      </c>
      <c r="FL2404">
        <v>0</v>
      </c>
      <c r="FQ2404" t="s">
        <v>336</v>
      </c>
      <c r="FR2404" t="s">
        <v>405</v>
      </c>
      <c r="FS2404" t="s">
        <v>406</v>
      </c>
      <c r="FU2404">
        <v>435600</v>
      </c>
      <c r="FV2404">
        <v>10</v>
      </c>
      <c r="FW2404">
        <v>0</v>
      </c>
      <c r="FX2404">
        <v>0</v>
      </c>
      <c r="FY2404">
        <v>0</v>
      </c>
      <c r="FZ2404">
        <v>0</v>
      </c>
      <c r="GI2404" t="s">
        <v>264</v>
      </c>
      <c r="GJ2404" t="s">
        <v>709</v>
      </c>
      <c r="GK2404" t="s">
        <v>710</v>
      </c>
      <c r="GL2404" s="1">
        <v>40135</v>
      </c>
      <c r="GM2404" t="s">
        <v>267</v>
      </c>
      <c r="GN2404" t="str">
        <f t="shared" si="746"/>
        <v>FALSE</v>
      </c>
      <c r="GO2404">
        <v>2022</v>
      </c>
      <c r="GP2404">
        <v>2020</v>
      </c>
      <c r="GQ2404">
        <v>600</v>
      </c>
      <c r="GR2404" t="s">
        <v>246</v>
      </c>
      <c r="GS2404" t="s">
        <v>246</v>
      </c>
      <c r="GT2404" t="s">
        <v>246</v>
      </c>
      <c r="GU2404" t="s">
        <v>246</v>
      </c>
      <c r="GV2404" t="s">
        <v>246</v>
      </c>
      <c r="GW2404" t="s">
        <v>246</v>
      </c>
      <c r="GX2404" t="s">
        <v>246</v>
      </c>
      <c r="GY2404" t="s">
        <v>246</v>
      </c>
      <c r="GZ2404" t="s">
        <v>246</v>
      </c>
      <c r="HA2404" t="s">
        <v>246</v>
      </c>
      <c r="HB2404" t="s">
        <v>246</v>
      </c>
      <c r="HC2404" t="s">
        <v>246</v>
      </c>
      <c r="HD2404" t="s">
        <v>246</v>
      </c>
      <c r="HE2404" s="2">
        <v>296</v>
      </c>
      <c r="HF2404" s="2">
        <v>0</v>
      </c>
      <c r="HG2404" s="2">
        <v>0</v>
      </c>
      <c r="HH2404">
        <v>0</v>
      </c>
      <c r="HI2404" s="2">
        <v>1972</v>
      </c>
      <c r="HJ2404" s="2">
        <v>1972</v>
      </c>
      <c r="HK2404" s="2">
        <v>0</v>
      </c>
      <c r="HL2404">
        <v>0</v>
      </c>
      <c r="HM2404" s="2">
        <v>0</v>
      </c>
      <c r="HN2404" s="2">
        <v>0</v>
      </c>
      <c r="HO2404" s="2">
        <v>0</v>
      </c>
      <c r="HP2404">
        <v>0</v>
      </c>
      <c r="HQ2404" s="2">
        <v>18.18</v>
      </c>
      <c r="HS2404" s="2">
        <v>1972</v>
      </c>
      <c r="HV2404" t="s">
        <v>289</v>
      </c>
      <c r="HY2404" t="s">
        <v>290</v>
      </c>
      <c r="HZ2404" t="s">
        <v>290</v>
      </c>
      <c r="IB2404" s="1">
        <v>37785</v>
      </c>
      <c r="IC2404" s="1">
        <v>37792</v>
      </c>
      <c r="ID2404" s="2">
        <v>1200</v>
      </c>
      <c r="IE2404" t="s">
        <v>362</v>
      </c>
      <c r="IF2404" t="str">
        <f>"                    "</f>
        <v xml:space="preserve">                    </v>
      </c>
      <c r="IG2404" t="str">
        <f>"4549.814"</f>
        <v>4549.814</v>
      </c>
      <c r="IH2404" t="str">
        <f>""</f>
        <v/>
      </c>
      <c r="IT2404" t="str">
        <f>""</f>
        <v/>
      </c>
      <c r="IY2404" t="str">
        <f>""</f>
        <v/>
      </c>
      <c r="JB2404" t="s">
        <v>271</v>
      </c>
      <c r="JD2404" t="str">
        <f>""</f>
        <v/>
      </c>
      <c r="JE2404" t="str">
        <f>""</f>
        <v/>
      </c>
      <c r="JO2404" t="str">
        <f>""</f>
        <v/>
      </c>
      <c r="JP2404" t="str">
        <f>""</f>
        <v/>
      </c>
      <c r="JQ2404" t="str">
        <f>HYPERLINK("https://web.datatree.com/?/property?propertyId=5644288")</f>
        <v>https://web.datatree.com/?/property?propertyId=5644288</v>
      </c>
    </row>
    <row r="2405" spans="1:277" x14ac:dyDescent="0.25">
      <c r="A2405">
        <v>2403</v>
      </c>
      <c r="B2405" s="15" t="s">
        <v>18833</v>
      </c>
      <c r="C2405" s="15" t="s">
        <v>18832</v>
      </c>
      <c r="D2405" s="15" t="s">
        <v>18834</v>
      </c>
      <c r="E2405" s="15" t="s">
        <v>18835</v>
      </c>
      <c r="F2405" s="15" t="s">
        <v>18836</v>
      </c>
      <c r="G2405" s="15" t="s">
        <v>243</v>
      </c>
      <c r="H2405" s="15">
        <v>85555</v>
      </c>
      <c r="I2405" s="15" t="s">
        <v>18837</v>
      </c>
      <c r="J2405" s="23" t="s">
        <v>18838</v>
      </c>
      <c r="K2405" s="15" t="s">
        <v>18839</v>
      </c>
      <c r="L2405" s="16" t="s">
        <v>18840</v>
      </c>
      <c r="M2405" s="17" t="str">
        <f t="shared" si="730"/>
        <v>6/31/2022</v>
      </c>
      <c r="N2405" s="15">
        <v>11597</v>
      </c>
      <c r="O2405" s="18">
        <f t="shared" si="733"/>
        <v>0</v>
      </c>
      <c r="P2405" s="19" t="str">
        <f t="shared" si="734"/>
        <v>$0.00</v>
      </c>
      <c r="Q2405" s="16">
        <v>44834</v>
      </c>
      <c r="R2405" s="19" t="str">
        <f t="shared" si="731"/>
        <v>09/30/22</v>
      </c>
      <c r="S2405" t="str">
        <f t="shared" si="735"/>
        <v>MOHAVE</v>
      </c>
      <c r="T2405" s="6" t="str">
        <f t="shared" si="736"/>
        <v>319-05-006B</v>
      </c>
      <c r="U2405" t="str">
        <f t="shared" si="737"/>
        <v xml:space="preserve">PO BOX 7502 </v>
      </c>
      <c r="V2405" t="str">
        <f t="shared" si="738"/>
        <v>GOLDEN</v>
      </c>
      <c r="W2405" t="str">
        <f t="shared" si="739"/>
        <v>CO</v>
      </c>
      <c r="X2405" t="str">
        <f t="shared" si="740"/>
        <v>80403</v>
      </c>
      <c r="Y2405" t="str">
        <f t="shared" si="741"/>
        <v>JOHN</v>
      </c>
      <c r="Z2405" t="str">
        <f t="shared" si="742"/>
        <v>WEBER</v>
      </c>
      <c r="AA2405" t="str">
        <f t="shared" si="743"/>
        <v>KEMO RANCHES SW4 OF LOT 38 CONT 10 ACRES</v>
      </c>
      <c r="AB2405">
        <f t="shared" si="744"/>
        <v>10</v>
      </c>
      <c r="AC2405" t="str">
        <f t="shared" si="745"/>
        <v>MOHAVE</v>
      </c>
      <c r="AI2405">
        <f t="shared" si="732"/>
        <v>10</v>
      </c>
      <c r="AO2405" t="s">
        <v>18389</v>
      </c>
      <c r="AP2405" t="s">
        <v>469</v>
      </c>
      <c r="AQ2405" t="s">
        <v>469</v>
      </c>
      <c r="AR2405" t="s">
        <v>7511</v>
      </c>
      <c r="AS2405" t="s">
        <v>240</v>
      </c>
      <c r="AT2405">
        <v>1</v>
      </c>
      <c r="AU2405" t="s">
        <v>18390</v>
      </c>
      <c r="AV2405" t="s">
        <v>2916</v>
      </c>
      <c r="AW2405" t="s">
        <v>2916</v>
      </c>
      <c r="AX2405" t="s">
        <v>7511</v>
      </c>
      <c r="AY2405" t="s">
        <v>240</v>
      </c>
      <c r="AZ2405">
        <v>3</v>
      </c>
      <c r="BC2405" t="s">
        <v>18391</v>
      </c>
      <c r="BD2405" t="s">
        <v>18392</v>
      </c>
      <c r="BH2405" t="s">
        <v>242</v>
      </c>
      <c r="BS2405" t="s">
        <v>243</v>
      </c>
      <c r="BV2405" t="s">
        <v>244</v>
      </c>
      <c r="BY2405" t="s">
        <v>245</v>
      </c>
      <c r="CD2405" t="s">
        <v>18393</v>
      </c>
      <c r="CG2405" t="s">
        <v>18394</v>
      </c>
      <c r="CH2405" t="s">
        <v>18395</v>
      </c>
      <c r="CI2405" t="s">
        <v>1482</v>
      </c>
      <c r="CJ2405" t="str">
        <f>"80403"</f>
        <v>80403</v>
      </c>
      <c r="CK2405" t="s">
        <v>346</v>
      </c>
      <c r="CL2405" t="s">
        <v>18396</v>
      </c>
      <c r="CM2405" t="s">
        <v>18397</v>
      </c>
      <c r="CN2405" t="s">
        <v>254</v>
      </c>
      <c r="CO2405" t="s">
        <v>18398</v>
      </c>
      <c r="CP2405" t="str">
        <f>"319-05-006B"</f>
        <v>319-05-006B</v>
      </c>
      <c r="CQ2405" t="str">
        <f>"31905006B"</f>
        <v>31905006B</v>
      </c>
      <c r="CR2405" t="str">
        <f>"R31905006B"</f>
        <v>R31905006B</v>
      </c>
      <c r="CS2405">
        <v>4015</v>
      </c>
      <c r="CX2405" t="s">
        <v>498</v>
      </c>
      <c r="CY2405" t="s">
        <v>499</v>
      </c>
      <c r="CZ2405">
        <v>7</v>
      </c>
      <c r="DB2405">
        <v>35.656011875421299</v>
      </c>
      <c r="DC2405">
        <v>-114.352802304322</v>
      </c>
      <c r="DD2405" t="s">
        <v>1932</v>
      </c>
      <c r="DK2405" t="s">
        <v>1933</v>
      </c>
      <c r="DL2405" t="s">
        <v>1933</v>
      </c>
      <c r="DO2405" t="str">
        <f>"38"</f>
        <v>38</v>
      </c>
      <c r="DQ2405">
        <v>0</v>
      </c>
      <c r="DR2405">
        <v>0</v>
      </c>
      <c r="DS2405">
        <v>0</v>
      </c>
      <c r="DT2405">
        <v>0</v>
      </c>
      <c r="DW2405">
        <v>0</v>
      </c>
      <c r="DX2405">
        <v>0</v>
      </c>
      <c r="DZ2405">
        <v>0</v>
      </c>
      <c r="EA2405">
        <v>0</v>
      </c>
      <c r="EB2405">
        <v>0</v>
      </c>
      <c r="EC2405">
        <v>0</v>
      </c>
      <c r="ED2405">
        <v>0</v>
      </c>
      <c r="EE2405">
        <v>0</v>
      </c>
      <c r="EF2405">
        <v>0</v>
      </c>
      <c r="EG2405">
        <v>0</v>
      </c>
      <c r="EH2405">
        <v>0</v>
      </c>
      <c r="EI2405">
        <v>0</v>
      </c>
      <c r="EL2405">
        <v>0</v>
      </c>
      <c r="EN2405">
        <v>0</v>
      </c>
      <c r="EP2405">
        <v>0</v>
      </c>
      <c r="ER2405">
        <v>0</v>
      </c>
      <c r="ET2405">
        <v>0</v>
      </c>
      <c r="EY2405">
        <v>0</v>
      </c>
      <c r="FA2405">
        <v>0</v>
      </c>
      <c r="FL2405">
        <v>0</v>
      </c>
      <c r="FQ2405" t="s">
        <v>261</v>
      </c>
      <c r="FR2405" t="s">
        <v>262</v>
      </c>
      <c r="FS2405" t="s">
        <v>263</v>
      </c>
      <c r="FU2405">
        <v>435600</v>
      </c>
      <c r="FV2405">
        <v>10</v>
      </c>
      <c r="FW2405">
        <v>0</v>
      </c>
      <c r="FX2405">
        <v>0</v>
      </c>
      <c r="FY2405">
        <v>0</v>
      </c>
      <c r="FZ2405">
        <v>0</v>
      </c>
      <c r="GI2405" t="s">
        <v>264</v>
      </c>
      <c r="GJ2405" t="s">
        <v>502</v>
      </c>
      <c r="GK2405" t="s">
        <v>503</v>
      </c>
      <c r="GL2405" s="1">
        <v>40135</v>
      </c>
      <c r="GM2405" t="s">
        <v>267</v>
      </c>
      <c r="GN2405" t="str">
        <f t="shared" si="746"/>
        <v>FALSE</v>
      </c>
      <c r="GO2405">
        <v>2022</v>
      </c>
      <c r="GP2405">
        <v>2020</v>
      </c>
      <c r="GQ2405">
        <v>1110</v>
      </c>
      <c r="GR2405" t="s">
        <v>246</v>
      </c>
      <c r="GS2405" t="s">
        <v>246</v>
      </c>
      <c r="GT2405" t="s">
        <v>246</v>
      </c>
      <c r="GU2405" t="s">
        <v>246</v>
      </c>
      <c r="GV2405" t="s">
        <v>246</v>
      </c>
      <c r="GW2405" t="s">
        <v>246</v>
      </c>
      <c r="GX2405" t="s">
        <v>246</v>
      </c>
      <c r="GY2405" t="s">
        <v>246</v>
      </c>
      <c r="GZ2405" t="s">
        <v>246</v>
      </c>
      <c r="HA2405" t="s">
        <v>246</v>
      </c>
      <c r="HB2405" t="s">
        <v>246</v>
      </c>
      <c r="HC2405" t="s">
        <v>246</v>
      </c>
      <c r="HD2405" t="s">
        <v>246</v>
      </c>
      <c r="HE2405" s="2">
        <v>1082</v>
      </c>
      <c r="HF2405" s="2">
        <v>0</v>
      </c>
      <c r="HG2405" s="2">
        <v>0</v>
      </c>
      <c r="HH2405">
        <v>0</v>
      </c>
      <c r="HI2405" s="2">
        <v>7214</v>
      </c>
      <c r="HJ2405" s="2">
        <v>7214</v>
      </c>
      <c r="HK2405" s="2">
        <v>0</v>
      </c>
      <c r="HL2405">
        <v>0</v>
      </c>
      <c r="HM2405" s="2">
        <v>0</v>
      </c>
      <c r="HN2405" s="2">
        <v>0</v>
      </c>
      <c r="HO2405" s="2">
        <v>0</v>
      </c>
      <c r="HP2405">
        <v>0</v>
      </c>
      <c r="HQ2405" s="2">
        <v>67.760000000000005</v>
      </c>
      <c r="HS2405" s="2">
        <v>7214</v>
      </c>
      <c r="HV2405" t="s">
        <v>315</v>
      </c>
      <c r="HY2405" t="s">
        <v>316</v>
      </c>
      <c r="HZ2405" t="s">
        <v>317</v>
      </c>
      <c r="IA2405" t="s">
        <v>318</v>
      </c>
      <c r="IF2405" t="str">
        <f>""</f>
        <v/>
      </c>
      <c r="IG2405" t="str">
        <f>""</f>
        <v/>
      </c>
      <c r="IH2405" t="str">
        <f>""</f>
        <v/>
      </c>
      <c r="IT2405" t="str">
        <f>""</f>
        <v/>
      </c>
      <c r="IY2405" t="str">
        <f>""</f>
        <v/>
      </c>
      <c r="JB2405" t="s">
        <v>271</v>
      </c>
      <c r="JD2405" t="str">
        <f>""</f>
        <v/>
      </c>
      <c r="JE2405" t="str">
        <f>""</f>
        <v/>
      </c>
      <c r="JO2405" t="str">
        <f>""</f>
        <v/>
      </c>
      <c r="JP2405" t="str">
        <f>""</f>
        <v/>
      </c>
      <c r="JQ2405" t="str">
        <f>HYPERLINK("https://web.datatree.com/?/property?propertyId=5680162")</f>
        <v>https://web.datatree.com/?/property?propertyId=5680162</v>
      </c>
    </row>
    <row r="2406" spans="1:277" x14ac:dyDescent="0.25">
      <c r="A2406">
        <v>2404</v>
      </c>
      <c r="B2406" s="15" t="s">
        <v>18833</v>
      </c>
      <c r="C2406" s="15" t="s">
        <v>18832</v>
      </c>
      <c r="D2406" s="15" t="s">
        <v>18834</v>
      </c>
      <c r="E2406" s="15" t="s">
        <v>18835</v>
      </c>
      <c r="F2406" s="15" t="s">
        <v>18836</v>
      </c>
      <c r="G2406" s="15" t="s">
        <v>243</v>
      </c>
      <c r="H2406" s="15">
        <v>85555</v>
      </c>
      <c r="I2406" s="15" t="s">
        <v>18837</v>
      </c>
      <c r="J2406" s="23" t="s">
        <v>18838</v>
      </c>
      <c r="K2406" s="15" t="s">
        <v>18839</v>
      </c>
      <c r="L2406" s="16" t="s">
        <v>18840</v>
      </c>
      <c r="M2406" s="17" t="str">
        <f t="shared" si="730"/>
        <v>6/31/2022</v>
      </c>
      <c r="N2406" s="15">
        <v>11598</v>
      </c>
      <c r="O2406" s="18">
        <f t="shared" si="733"/>
        <v>0</v>
      </c>
      <c r="P2406" s="19" t="str">
        <f t="shared" si="734"/>
        <v>$0.00</v>
      </c>
      <c r="Q2406" s="16">
        <v>44834</v>
      </c>
      <c r="R2406" s="19" t="str">
        <f t="shared" si="731"/>
        <v>09/30/22</v>
      </c>
      <c r="S2406" t="str">
        <f t="shared" si="735"/>
        <v>MOHAVE</v>
      </c>
      <c r="T2406" s="6" t="str">
        <f t="shared" si="736"/>
        <v>335-28-024</v>
      </c>
      <c r="U2406" t="str">
        <f t="shared" si="737"/>
        <v xml:space="preserve">3707 MANZANITA LN </v>
      </c>
      <c r="V2406" t="str">
        <f t="shared" si="738"/>
        <v>ELKO</v>
      </c>
      <c r="W2406" t="str">
        <f t="shared" si="739"/>
        <v>NV</v>
      </c>
      <c r="X2406" t="str">
        <f t="shared" si="740"/>
        <v>89801-2606</v>
      </c>
      <c r="Y2406">
        <f t="shared" si="741"/>
        <v>0</v>
      </c>
      <c r="Z2406" t="str">
        <f t="shared" si="742"/>
        <v>NATIONAL EWP INC</v>
      </c>
      <c r="AA2406" t="str">
        <f t="shared" si="743"/>
        <v>NW4 SW4 NE4 CONT 10 ACRES 335-04-046(335-04-055 &amp; 056) 335-04-056 (335-28-024)TAO</v>
      </c>
      <c r="AB2406">
        <f t="shared" si="744"/>
        <v>10</v>
      </c>
      <c r="AC2406" t="str">
        <f t="shared" si="745"/>
        <v>MOHAVE</v>
      </c>
      <c r="AI2406">
        <f t="shared" si="732"/>
        <v>10</v>
      </c>
      <c r="AO2406" t="s">
        <v>3523</v>
      </c>
      <c r="AR2406" t="s">
        <v>3523</v>
      </c>
      <c r="AS2406" t="s">
        <v>273</v>
      </c>
      <c r="AT2406">
        <v>11</v>
      </c>
      <c r="BC2406" t="s">
        <v>3523</v>
      </c>
      <c r="BD2406" t="s">
        <v>3523</v>
      </c>
      <c r="BF2406" t="s">
        <v>274</v>
      </c>
      <c r="BH2406" t="s">
        <v>242</v>
      </c>
      <c r="BS2406" t="s">
        <v>243</v>
      </c>
      <c r="BV2406" t="s">
        <v>244</v>
      </c>
      <c r="BY2406" t="s">
        <v>245</v>
      </c>
      <c r="CA2406">
        <v>3707</v>
      </c>
      <c r="CD2406" t="s">
        <v>3524</v>
      </c>
      <c r="CE2406" t="s">
        <v>419</v>
      </c>
      <c r="CG2406" t="s">
        <v>3525</v>
      </c>
      <c r="CH2406" t="s">
        <v>3525</v>
      </c>
      <c r="CI2406" t="s">
        <v>400</v>
      </c>
      <c r="CJ2406" t="str">
        <f>"89801-2606"</f>
        <v>89801-2606</v>
      </c>
      <c r="CK2406" t="s">
        <v>592</v>
      </c>
      <c r="CL2406" t="s">
        <v>3526</v>
      </c>
      <c r="CM2406" t="s">
        <v>3527</v>
      </c>
      <c r="CN2406" t="s">
        <v>254</v>
      </c>
      <c r="CO2406" t="s">
        <v>18399</v>
      </c>
      <c r="CP2406" t="str">
        <f>"335-28-024"</f>
        <v>335-28-024</v>
      </c>
      <c r="CQ2406" t="str">
        <f>"33528024"</f>
        <v>33528024</v>
      </c>
      <c r="CR2406" t="str">
        <f>"R33528024"</f>
        <v>R33528024</v>
      </c>
      <c r="CS2406">
        <v>4015</v>
      </c>
      <c r="CX2406" t="s">
        <v>498</v>
      </c>
      <c r="CY2406" t="s">
        <v>548</v>
      </c>
      <c r="CZ2406">
        <v>33</v>
      </c>
      <c r="DB2406">
        <v>35.599476943191</v>
      </c>
      <c r="DC2406">
        <v>-113.891173875007</v>
      </c>
      <c r="DK2406" t="s">
        <v>549</v>
      </c>
      <c r="DL2406" t="s">
        <v>549</v>
      </c>
      <c r="DO2406" t="str">
        <f>""</f>
        <v/>
      </c>
      <c r="DQ2406">
        <v>0</v>
      </c>
      <c r="DR2406">
        <v>0</v>
      </c>
      <c r="DS2406">
        <v>0</v>
      </c>
      <c r="DT2406">
        <v>0</v>
      </c>
      <c r="DW2406">
        <v>0</v>
      </c>
      <c r="DX2406">
        <v>0</v>
      </c>
      <c r="DZ2406">
        <v>0</v>
      </c>
      <c r="EA2406">
        <v>0</v>
      </c>
      <c r="EB2406">
        <v>0</v>
      </c>
      <c r="EC2406">
        <v>0</v>
      </c>
      <c r="ED2406">
        <v>0</v>
      </c>
      <c r="EE2406">
        <v>0</v>
      </c>
      <c r="EF2406">
        <v>0</v>
      </c>
      <c r="EG2406">
        <v>0</v>
      </c>
      <c r="EH2406">
        <v>0</v>
      </c>
      <c r="EI2406">
        <v>0</v>
      </c>
      <c r="EL2406">
        <v>0</v>
      </c>
      <c r="EN2406">
        <v>0</v>
      </c>
      <c r="EP2406">
        <v>0</v>
      </c>
      <c r="ER2406">
        <v>0</v>
      </c>
      <c r="ET2406">
        <v>0</v>
      </c>
      <c r="EY2406">
        <v>0</v>
      </c>
      <c r="FA2406">
        <v>0</v>
      </c>
      <c r="FL2406">
        <v>0</v>
      </c>
      <c r="FQ2406" t="s">
        <v>261</v>
      </c>
      <c r="FR2406" t="s">
        <v>354</v>
      </c>
      <c r="FS2406" t="s">
        <v>355</v>
      </c>
      <c r="FU2406">
        <v>435600</v>
      </c>
      <c r="FV2406">
        <v>10</v>
      </c>
      <c r="FW2406">
        <v>0</v>
      </c>
      <c r="FX2406">
        <v>0</v>
      </c>
      <c r="FY2406">
        <v>0</v>
      </c>
      <c r="FZ2406">
        <v>0</v>
      </c>
      <c r="GI2406" t="s">
        <v>264</v>
      </c>
      <c r="GJ2406" t="s">
        <v>550</v>
      </c>
      <c r="GK2406" t="s">
        <v>551</v>
      </c>
      <c r="GL2406" s="1">
        <v>40135</v>
      </c>
      <c r="GM2406" t="s">
        <v>267</v>
      </c>
      <c r="GN2406" t="str">
        <f t="shared" si="746"/>
        <v>FALSE</v>
      </c>
      <c r="GO2406">
        <v>2022</v>
      </c>
      <c r="GP2406">
        <v>2020</v>
      </c>
      <c r="GQ2406">
        <v>400</v>
      </c>
      <c r="GR2406" t="s">
        <v>246</v>
      </c>
      <c r="GS2406" t="s">
        <v>246</v>
      </c>
      <c r="GT2406" t="s">
        <v>246</v>
      </c>
      <c r="GU2406" t="s">
        <v>246</v>
      </c>
      <c r="GV2406" t="s">
        <v>246</v>
      </c>
      <c r="GW2406" t="s">
        <v>246</v>
      </c>
      <c r="GX2406" t="s">
        <v>246</v>
      </c>
      <c r="GY2406" t="s">
        <v>246</v>
      </c>
      <c r="GZ2406" t="s">
        <v>246</v>
      </c>
      <c r="HA2406" t="s">
        <v>246</v>
      </c>
      <c r="HB2406" t="s">
        <v>246</v>
      </c>
      <c r="HC2406" t="s">
        <v>246</v>
      </c>
      <c r="HD2406" t="s">
        <v>246</v>
      </c>
      <c r="HE2406" s="2">
        <v>566</v>
      </c>
      <c r="HF2406" s="2">
        <v>0</v>
      </c>
      <c r="HG2406" s="2">
        <v>0</v>
      </c>
      <c r="HH2406">
        <v>0</v>
      </c>
      <c r="HI2406" s="2">
        <v>3775</v>
      </c>
      <c r="HJ2406" s="2">
        <v>3775</v>
      </c>
      <c r="HK2406" s="2">
        <v>0</v>
      </c>
      <c r="HL2406">
        <v>0</v>
      </c>
      <c r="HM2406" s="2">
        <v>0</v>
      </c>
      <c r="HN2406" s="2">
        <v>0</v>
      </c>
      <c r="HO2406" s="2">
        <v>0</v>
      </c>
      <c r="HP2406">
        <v>0</v>
      </c>
      <c r="HQ2406" s="2">
        <v>98.76</v>
      </c>
      <c r="HS2406" s="2">
        <v>3775</v>
      </c>
      <c r="HV2406" t="s">
        <v>315</v>
      </c>
      <c r="HY2406" t="s">
        <v>552</v>
      </c>
      <c r="HZ2406" t="s">
        <v>359</v>
      </c>
      <c r="IA2406" t="s">
        <v>360</v>
      </c>
      <c r="IF2406" t="str">
        <f>""</f>
        <v/>
      </c>
      <c r="IG2406" t="str">
        <f>""</f>
        <v/>
      </c>
      <c r="IH2406" t="str">
        <f>""</f>
        <v/>
      </c>
      <c r="II2406" s="1">
        <v>43059</v>
      </c>
      <c r="IJ2406" s="1">
        <v>43059</v>
      </c>
      <c r="IK2406" s="2">
        <v>260749</v>
      </c>
      <c r="IM2406" t="s">
        <v>2101</v>
      </c>
      <c r="IN2406" t="s">
        <v>3529</v>
      </c>
      <c r="IT2406" t="str">
        <f>""</f>
        <v/>
      </c>
      <c r="IY2406" t="str">
        <f>""</f>
        <v/>
      </c>
      <c r="JA2406" t="s">
        <v>414</v>
      </c>
      <c r="JB2406" t="s">
        <v>271</v>
      </c>
      <c r="JD2406" t="str">
        <f>"2017.56229"</f>
        <v>2017.56229</v>
      </c>
      <c r="JE2406" t="str">
        <f>""</f>
        <v/>
      </c>
      <c r="JF2406" s="1">
        <v>38420</v>
      </c>
      <c r="JG2406" s="1">
        <v>38427</v>
      </c>
      <c r="JH2406" s="2">
        <v>6000</v>
      </c>
      <c r="JI2406" t="s">
        <v>567</v>
      </c>
      <c r="JK2406" s="2">
        <v>0</v>
      </c>
      <c r="JO2406" t="str">
        <f>"5489.860"</f>
        <v>5489.860</v>
      </c>
      <c r="JP2406" t="str">
        <f>""</f>
        <v/>
      </c>
      <c r="JQ2406" t="str">
        <f>HYPERLINK("https://web.datatree.com/?/property?propertyId=5642837")</f>
        <v>https://web.datatree.com/?/property?propertyId=5642837</v>
      </c>
    </row>
    <row r="2407" spans="1:277" x14ac:dyDescent="0.25">
      <c r="A2407">
        <v>2405</v>
      </c>
      <c r="B2407" s="15" t="s">
        <v>18833</v>
      </c>
      <c r="C2407" s="15" t="s">
        <v>18832</v>
      </c>
      <c r="D2407" s="15" t="s">
        <v>18834</v>
      </c>
      <c r="E2407" s="15" t="s">
        <v>18835</v>
      </c>
      <c r="F2407" s="15" t="s">
        <v>18836</v>
      </c>
      <c r="G2407" s="15" t="s">
        <v>243</v>
      </c>
      <c r="H2407" s="15">
        <v>85555</v>
      </c>
      <c r="I2407" s="15" t="s">
        <v>18837</v>
      </c>
      <c r="J2407" s="23" t="s">
        <v>18838</v>
      </c>
      <c r="K2407" s="15" t="s">
        <v>18839</v>
      </c>
      <c r="L2407" s="16" t="s">
        <v>18840</v>
      </c>
      <c r="M2407" s="17" t="str">
        <f t="shared" si="730"/>
        <v>6/31/2022</v>
      </c>
      <c r="N2407" s="15">
        <v>11599</v>
      </c>
      <c r="O2407" s="18">
        <f t="shared" si="733"/>
        <v>0</v>
      </c>
      <c r="P2407" s="19" t="str">
        <f t="shared" si="734"/>
        <v>$0.00</v>
      </c>
      <c r="Q2407" s="16">
        <v>44834</v>
      </c>
      <c r="R2407" s="19" t="str">
        <f t="shared" si="731"/>
        <v>09/30/22</v>
      </c>
      <c r="S2407" t="str">
        <f t="shared" si="735"/>
        <v>MOHAVE</v>
      </c>
      <c r="T2407" s="6" t="str">
        <f t="shared" si="736"/>
        <v>353-08-018</v>
      </c>
      <c r="U2407" t="str">
        <f t="shared" si="737"/>
        <v xml:space="preserve">5529 E ROYAL PALM RD </v>
      </c>
      <c r="V2407" t="str">
        <f t="shared" si="738"/>
        <v>PARADISE VALLEY</v>
      </c>
      <c r="W2407" t="str">
        <f t="shared" si="739"/>
        <v>AZ</v>
      </c>
      <c r="X2407" t="str">
        <f t="shared" si="740"/>
        <v>85253-2536</v>
      </c>
      <c r="Y2407">
        <f t="shared" si="741"/>
        <v>0</v>
      </c>
      <c r="Z2407" t="str">
        <f t="shared" si="742"/>
        <v>VOSS CHILDRENS TRUST</v>
      </c>
      <c r="AA2407" t="str">
        <f t="shared" si="743"/>
        <v>SW4SW4NW4 SEC 15 T21 R12 10AC</v>
      </c>
      <c r="AB2407">
        <f t="shared" si="744"/>
        <v>10</v>
      </c>
      <c r="AC2407" t="str">
        <f t="shared" si="745"/>
        <v>MOHAVE</v>
      </c>
      <c r="AI2407">
        <f t="shared" si="732"/>
        <v>10</v>
      </c>
      <c r="AO2407" t="s">
        <v>18400</v>
      </c>
      <c r="AR2407" t="s">
        <v>18400</v>
      </c>
      <c r="AS2407" t="s">
        <v>588</v>
      </c>
      <c r="AT2407">
        <v>1</v>
      </c>
      <c r="BC2407" t="s">
        <v>18401</v>
      </c>
      <c r="BD2407" t="s">
        <v>18400</v>
      </c>
      <c r="BE2407" t="s">
        <v>689</v>
      </c>
      <c r="BH2407" t="s">
        <v>242</v>
      </c>
      <c r="BS2407" t="s">
        <v>243</v>
      </c>
      <c r="BV2407" t="s">
        <v>244</v>
      </c>
      <c r="BY2407" t="s">
        <v>245</v>
      </c>
      <c r="BZ2407" t="s">
        <v>396</v>
      </c>
      <c r="CA2407">
        <v>5529</v>
      </c>
      <c r="CD2407" t="s">
        <v>18402</v>
      </c>
      <c r="CE2407" t="s">
        <v>491</v>
      </c>
      <c r="CG2407" t="s">
        <v>646</v>
      </c>
      <c r="CH2407" t="s">
        <v>646</v>
      </c>
      <c r="CI2407" t="s">
        <v>243</v>
      </c>
      <c r="CJ2407" t="str">
        <f>"85253-2536"</f>
        <v>85253-2536</v>
      </c>
      <c r="CK2407" t="s">
        <v>7061</v>
      </c>
      <c r="CL2407" t="s">
        <v>18403</v>
      </c>
      <c r="CM2407" t="s">
        <v>18404</v>
      </c>
      <c r="CN2407" t="s">
        <v>254</v>
      </c>
      <c r="CO2407" t="s">
        <v>18405</v>
      </c>
      <c r="CP2407" t="str">
        <f>"353-08-018"</f>
        <v>353-08-018</v>
      </c>
      <c r="CQ2407" t="str">
        <f>"35308018"</f>
        <v>35308018</v>
      </c>
      <c r="CR2407" t="str">
        <f>"R35308018"</f>
        <v>R35308018</v>
      </c>
      <c r="CS2407">
        <v>4015</v>
      </c>
      <c r="CW2407" t="s">
        <v>256</v>
      </c>
      <c r="CX2407">
        <v>21</v>
      </c>
      <c r="CY2407">
        <v>12</v>
      </c>
      <c r="CZ2407">
        <v>15</v>
      </c>
      <c r="DB2407">
        <v>35.203970293165803</v>
      </c>
      <c r="DC2407">
        <v>-113.542934374978</v>
      </c>
      <c r="DK2407">
        <v>152112</v>
      </c>
      <c r="DL2407">
        <v>152112</v>
      </c>
      <c r="DO2407" t="str">
        <f>""</f>
        <v/>
      </c>
      <c r="DQ2407">
        <v>0</v>
      </c>
      <c r="DR2407">
        <v>0</v>
      </c>
      <c r="DS2407">
        <v>0</v>
      </c>
      <c r="DT2407">
        <v>0</v>
      </c>
      <c r="DW2407">
        <v>0</v>
      </c>
      <c r="DX2407">
        <v>0</v>
      </c>
      <c r="DZ2407">
        <v>0</v>
      </c>
      <c r="EA2407">
        <v>0</v>
      </c>
      <c r="EB2407">
        <v>0</v>
      </c>
      <c r="EC2407">
        <v>0</v>
      </c>
      <c r="ED2407">
        <v>0</v>
      </c>
      <c r="EE2407">
        <v>0</v>
      </c>
      <c r="EF2407">
        <v>0</v>
      </c>
      <c r="EG2407">
        <v>0</v>
      </c>
      <c r="EH2407">
        <v>0</v>
      </c>
      <c r="EI2407">
        <v>0</v>
      </c>
      <c r="EL2407">
        <v>0</v>
      </c>
      <c r="EN2407">
        <v>0</v>
      </c>
      <c r="EP2407">
        <v>0</v>
      </c>
      <c r="ER2407">
        <v>0</v>
      </c>
      <c r="ET2407">
        <v>0</v>
      </c>
      <c r="EY2407">
        <v>0</v>
      </c>
      <c r="FA2407">
        <v>0</v>
      </c>
      <c r="FL2407">
        <v>0</v>
      </c>
      <c r="FQ2407" t="s">
        <v>261</v>
      </c>
      <c r="FR2407" t="s">
        <v>354</v>
      </c>
      <c r="FS2407" t="s">
        <v>355</v>
      </c>
      <c r="FU2407">
        <v>435600</v>
      </c>
      <c r="FV2407">
        <v>10</v>
      </c>
      <c r="FW2407">
        <v>0</v>
      </c>
      <c r="FX2407">
        <v>0</v>
      </c>
      <c r="FY2407">
        <v>0</v>
      </c>
      <c r="FZ2407">
        <v>0</v>
      </c>
      <c r="GI2407" t="s">
        <v>264</v>
      </c>
      <c r="GJ2407" t="s">
        <v>265</v>
      </c>
      <c r="GK2407" t="s">
        <v>266</v>
      </c>
      <c r="GL2407" s="1">
        <v>40135</v>
      </c>
      <c r="GM2407" t="s">
        <v>267</v>
      </c>
      <c r="GN2407" t="str">
        <f t="shared" si="746"/>
        <v>FALSE</v>
      </c>
      <c r="GO2407">
        <v>2022</v>
      </c>
      <c r="GP2407">
        <v>2020</v>
      </c>
      <c r="GQ2407">
        <v>300</v>
      </c>
      <c r="GR2407" t="s">
        <v>246</v>
      </c>
      <c r="GS2407" t="s">
        <v>246</v>
      </c>
      <c r="GT2407" t="s">
        <v>246</v>
      </c>
      <c r="GU2407" t="s">
        <v>246</v>
      </c>
      <c r="GV2407" t="s">
        <v>246</v>
      </c>
      <c r="GW2407" t="s">
        <v>246</v>
      </c>
      <c r="GX2407" t="s">
        <v>246</v>
      </c>
      <c r="GY2407" t="s">
        <v>246</v>
      </c>
      <c r="GZ2407" t="s">
        <v>246</v>
      </c>
      <c r="HA2407" t="s">
        <v>246</v>
      </c>
      <c r="HB2407" t="s">
        <v>246</v>
      </c>
      <c r="HC2407" t="s">
        <v>246</v>
      </c>
      <c r="HD2407" t="s">
        <v>246</v>
      </c>
      <c r="HE2407" s="2">
        <v>595</v>
      </c>
      <c r="HF2407" s="2">
        <v>0</v>
      </c>
      <c r="HG2407" s="2">
        <v>0</v>
      </c>
      <c r="HH2407">
        <v>0</v>
      </c>
      <c r="HI2407" s="2">
        <v>3964</v>
      </c>
      <c r="HJ2407" s="2">
        <v>3964</v>
      </c>
      <c r="HK2407" s="2">
        <v>0</v>
      </c>
      <c r="HL2407">
        <v>0</v>
      </c>
      <c r="HM2407" s="2">
        <v>0</v>
      </c>
      <c r="HN2407" s="2">
        <v>0</v>
      </c>
      <c r="HO2407" s="2">
        <v>0</v>
      </c>
      <c r="HP2407">
        <v>0</v>
      </c>
      <c r="HQ2407" s="2">
        <v>85.44</v>
      </c>
      <c r="HS2407" s="2">
        <v>3964</v>
      </c>
      <c r="HV2407" t="s">
        <v>268</v>
      </c>
      <c r="HY2407" t="s">
        <v>269</v>
      </c>
      <c r="IB2407" s="1">
        <v>36696</v>
      </c>
      <c r="IC2407" s="1">
        <v>36703</v>
      </c>
      <c r="ID2407" s="2">
        <v>0</v>
      </c>
      <c r="IF2407" t="str">
        <f>"                    "</f>
        <v xml:space="preserve">                    </v>
      </c>
      <c r="IG2407" t="str">
        <f>"3537.635"</f>
        <v>3537.635</v>
      </c>
      <c r="IH2407" t="str">
        <f>""</f>
        <v/>
      </c>
      <c r="IT2407" t="str">
        <f>""</f>
        <v/>
      </c>
      <c r="IY2407" t="str">
        <f>""</f>
        <v/>
      </c>
      <c r="JB2407" t="s">
        <v>271</v>
      </c>
      <c r="JD2407" t="str">
        <f>""</f>
        <v/>
      </c>
      <c r="JE2407" t="str">
        <f>""</f>
        <v/>
      </c>
      <c r="JO2407" t="str">
        <f>""</f>
        <v/>
      </c>
      <c r="JP2407" t="str">
        <f>""</f>
        <v/>
      </c>
      <c r="JQ2407" t="str">
        <f>HYPERLINK("https://web.datatree.com/?/property?propertyId=5641378")</f>
        <v>https://web.datatree.com/?/property?propertyId=5641378</v>
      </c>
    </row>
    <row r="2408" spans="1:277" x14ac:dyDescent="0.25">
      <c r="A2408">
        <v>2406</v>
      </c>
      <c r="B2408" s="15" t="s">
        <v>18833</v>
      </c>
      <c r="C2408" s="15" t="s">
        <v>18832</v>
      </c>
      <c r="D2408" s="15" t="s">
        <v>18834</v>
      </c>
      <c r="E2408" s="15" t="s">
        <v>18835</v>
      </c>
      <c r="F2408" s="15" t="s">
        <v>18836</v>
      </c>
      <c r="G2408" s="15" t="s">
        <v>243</v>
      </c>
      <c r="H2408" s="15">
        <v>85555</v>
      </c>
      <c r="I2408" s="15" t="s">
        <v>18837</v>
      </c>
      <c r="J2408" s="23" t="s">
        <v>18838</v>
      </c>
      <c r="K2408" s="15" t="s">
        <v>18839</v>
      </c>
      <c r="L2408" s="16" t="s">
        <v>18840</v>
      </c>
      <c r="M2408" s="17" t="str">
        <f t="shared" si="730"/>
        <v>6/31/2022</v>
      </c>
      <c r="N2408" s="15">
        <v>11600</v>
      </c>
      <c r="O2408" s="18">
        <f t="shared" si="733"/>
        <v>0</v>
      </c>
      <c r="P2408" s="19" t="str">
        <f t="shared" si="734"/>
        <v>$0.00</v>
      </c>
      <c r="Q2408" s="16">
        <v>44834</v>
      </c>
      <c r="R2408" s="19" t="str">
        <f t="shared" si="731"/>
        <v>09/30/22</v>
      </c>
      <c r="S2408" t="str">
        <f t="shared" si="735"/>
        <v>MOHAVE</v>
      </c>
      <c r="T2408" s="6" t="str">
        <f t="shared" si="736"/>
        <v>317-09-122</v>
      </c>
      <c r="U2408" t="str">
        <f t="shared" si="737"/>
        <v xml:space="preserve">2401 ZAFRA CT </v>
      </c>
      <c r="V2408" t="str">
        <f t="shared" si="738"/>
        <v>LAS VEGAS</v>
      </c>
      <c r="W2408" t="str">
        <f t="shared" si="739"/>
        <v>NV</v>
      </c>
      <c r="X2408" t="str">
        <f t="shared" si="740"/>
        <v>89102-2087</v>
      </c>
      <c r="Y2408">
        <f t="shared" si="741"/>
        <v>0</v>
      </c>
      <c r="Z2408" t="str">
        <f t="shared" si="742"/>
        <v>NEVADA VESTORS TRUST</v>
      </c>
      <c r="AA2408" t="str">
        <f t="shared" si="743"/>
        <v>GATEWAY ACRES TRACT 8 LOTS 101 &amp; 102</v>
      </c>
      <c r="AB2408">
        <f t="shared" si="744"/>
        <v>10</v>
      </c>
      <c r="AC2408" t="str">
        <f t="shared" si="745"/>
        <v>MOHAVE</v>
      </c>
      <c r="AI2408">
        <f t="shared" si="732"/>
        <v>10</v>
      </c>
      <c r="AO2408" t="s">
        <v>5147</v>
      </c>
      <c r="AR2408" t="s">
        <v>5147</v>
      </c>
      <c r="AS2408" t="s">
        <v>588</v>
      </c>
      <c r="AT2408">
        <v>76</v>
      </c>
      <c r="BC2408" t="s">
        <v>5148</v>
      </c>
      <c r="BD2408" t="s">
        <v>5147</v>
      </c>
      <c r="BE2408" t="s">
        <v>11791</v>
      </c>
      <c r="BF2408" t="s">
        <v>588</v>
      </c>
      <c r="BH2408" t="s">
        <v>242</v>
      </c>
      <c r="BS2408" t="s">
        <v>243</v>
      </c>
      <c r="BV2408" t="s">
        <v>244</v>
      </c>
      <c r="BY2408" t="s">
        <v>245</v>
      </c>
      <c r="CA2408">
        <v>2401</v>
      </c>
      <c r="CD2408" t="s">
        <v>5149</v>
      </c>
      <c r="CE2408" t="s">
        <v>439</v>
      </c>
      <c r="CG2408" t="s">
        <v>398</v>
      </c>
      <c r="CH2408" t="s">
        <v>398</v>
      </c>
      <c r="CI2408" t="s">
        <v>400</v>
      </c>
      <c r="CJ2408" t="str">
        <f>"89102-2087"</f>
        <v>89102-2087</v>
      </c>
      <c r="CK2408" t="s">
        <v>2639</v>
      </c>
      <c r="CL2408" t="s">
        <v>5150</v>
      </c>
      <c r="CM2408" t="s">
        <v>5151</v>
      </c>
      <c r="CN2408" t="s">
        <v>254</v>
      </c>
      <c r="CO2408" t="s">
        <v>18406</v>
      </c>
      <c r="CP2408" t="str">
        <f>"317-09-122"</f>
        <v>317-09-122</v>
      </c>
      <c r="CQ2408" t="str">
        <f>"31709122"</f>
        <v>31709122</v>
      </c>
      <c r="CR2408" t="str">
        <f>"R31709122"</f>
        <v>R31709122</v>
      </c>
      <c r="CS2408">
        <v>4015</v>
      </c>
      <c r="CX2408" t="s">
        <v>309</v>
      </c>
      <c r="CY2408" t="s">
        <v>310</v>
      </c>
      <c r="CZ2408">
        <v>13</v>
      </c>
      <c r="DB2408">
        <v>35.5494589583409</v>
      </c>
      <c r="DC2408">
        <v>-114.373661401847</v>
      </c>
      <c r="DD2408" t="s">
        <v>311</v>
      </c>
      <c r="DE2408">
        <v>8</v>
      </c>
      <c r="DK2408" t="s">
        <v>312</v>
      </c>
      <c r="DL2408" t="s">
        <v>312</v>
      </c>
      <c r="DO2408" t="str">
        <f>"101|1"</f>
        <v>101|1</v>
      </c>
      <c r="DQ2408">
        <v>0</v>
      </c>
      <c r="DR2408">
        <v>0</v>
      </c>
      <c r="DS2408">
        <v>0</v>
      </c>
      <c r="DT2408">
        <v>0</v>
      </c>
      <c r="DW2408">
        <v>0</v>
      </c>
      <c r="DX2408">
        <v>0</v>
      </c>
      <c r="DZ2408">
        <v>0</v>
      </c>
      <c r="EA2408">
        <v>0</v>
      </c>
      <c r="EB2408">
        <v>0</v>
      </c>
      <c r="EC2408">
        <v>0</v>
      </c>
      <c r="ED2408">
        <v>0</v>
      </c>
      <c r="EE2408">
        <v>0</v>
      </c>
      <c r="EF2408">
        <v>0</v>
      </c>
      <c r="EG2408">
        <v>0</v>
      </c>
      <c r="EH2408">
        <v>0</v>
      </c>
      <c r="EI2408">
        <v>0</v>
      </c>
      <c r="EL2408">
        <v>0</v>
      </c>
      <c r="EN2408">
        <v>0</v>
      </c>
      <c r="EP2408">
        <v>0</v>
      </c>
      <c r="ER2408">
        <v>0</v>
      </c>
      <c r="ET2408">
        <v>0</v>
      </c>
      <c r="EY2408">
        <v>0</v>
      </c>
      <c r="FA2408">
        <v>0</v>
      </c>
      <c r="FL2408">
        <v>0</v>
      </c>
      <c r="FQ2408" t="s">
        <v>261</v>
      </c>
      <c r="FR2408" t="s">
        <v>262</v>
      </c>
      <c r="FS2408" t="s">
        <v>263</v>
      </c>
      <c r="FU2408">
        <v>435600</v>
      </c>
      <c r="FV2408">
        <v>10</v>
      </c>
      <c r="FW2408">
        <v>0</v>
      </c>
      <c r="FX2408">
        <v>0</v>
      </c>
      <c r="FY2408">
        <v>0</v>
      </c>
      <c r="FZ2408">
        <v>0</v>
      </c>
      <c r="GI2408" t="s">
        <v>264</v>
      </c>
      <c r="GJ2408" t="s">
        <v>313</v>
      </c>
      <c r="GK2408" t="s">
        <v>314</v>
      </c>
      <c r="GL2408" s="1">
        <v>40135</v>
      </c>
      <c r="GM2408" t="s">
        <v>267</v>
      </c>
      <c r="GN2408" t="str">
        <f t="shared" si="746"/>
        <v>FALSE</v>
      </c>
      <c r="GO2408">
        <v>2022</v>
      </c>
      <c r="GP2408">
        <v>2020</v>
      </c>
      <c r="GQ2408">
        <v>400</v>
      </c>
      <c r="GR2408" t="s">
        <v>246</v>
      </c>
      <c r="GS2408" t="s">
        <v>246</v>
      </c>
      <c r="GT2408" t="s">
        <v>246</v>
      </c>
      <c r="GU2408" t="s">
        <v>246</v>
      </c>
      <c r="GV2408" t="s">
        <v>246</v>
      </c>
      <c r="GW2408" t="s">
        <v>246</v>
      </c>
      <c r="GX2408" t="s">
        <v>246</v>
      </c>
      <c r="GY2408" t="s">
        <v>246</v>
      </c>
      <c r="GZ2408" t="s">
        <v>246</v>
      </c>
      <c r="HA2408" t="s">
        <v>246</v>
      </c>
      <c r="HB2408" t="s">
        <v>246</v>
      </c>
      <c r="HC2408" t="s">
        <v>246</v>
      </c>
      <c r="HD2408" t="s">
        <v>246</v>
      </c>
      <c r="HE2408" s="2">
        <v>2307</v>
      </c>
      <c r="HF2408" s="2">
        <v>0</v>
      </c>
      <c r="HG2408" s="2">
        <v>0</v>
      </c>
      <c r="HH2408">
        <v>0</v>
      </c>
      <c r="HI2408" s="2">
        <v>15379</v>
      </c>
      <c r="HJ2408" s="2">
        <v>15379</v>
      </c>
      <c r="HK2408" s="2">
        <v>0</v>
      </c>
      <c r="HL2408">
        <v>0</v>
      </c>
      <c r="HM2408" s="2">
        <v>0</v>
      </c>
      <c r="HN2408" s="2">
        <v>0</v>
      </c>
      <c r="HO2408" s="2">
        <v>0</v>
      </c>
      <c r="HP2408">
        <v>0</v>
      </c>
      <c r="HQ2408" s="2">
        <v>108.9</v>
      </c>
      <c r="HS2408" s="2">
        <v>15379</v>
      </c>
      <c r="HV2408" t="s">
        <v>315</v>
      </c>
      <c r="HY2408" t="s">
        <v>316</v>
      </c>
      <c r="HZ2408" t="s">
        <v>317</v>
      </c>
      <c r="IA2408" t="s">
        <v>318</v>
      </c>
      <c r="IB2408" s="1">
        <v>43951</v>
      </c>
      <c r="IC2408" s="1">
        <v>43955</v>
      </c>
      <c r="IE2408" t="s">
        <v>270</v>
      </c>
      <c r="IF2408" t="str">
        <f>""</f>
        <v/>
      </c>
      <c r="IG2408" t="str">
        <f>"2020.25007"</f>
        <v>2020.25007</v>
      </c>
      <c r="IH2408" t="str">
        <f>""</f>
        <v/>
      </c>
      <c r="IT2408" t="str">
        <f>""</f>
        <v/>
      </c>
      <c r="IY2408" t="str">
        <f>""</f>
        <v/>
      </c>
      <c r="JB2408" t="s">
        <v>271</v>
      </c>
      <c r="JD2408" t="str">
        <f>""</f>
        <v/>
      </c>
      <c r="JE2408" t="str">
        <f>""</f>
        <v/>
      </c>
      <c r="JO2408" t="str">
        <f>""</f>
        <v/>
      </c>
      <c r="JP2408" t="str">
        <f>""</f>
        <v/>
      </c>
      <c r="JQ2408" t="str">
        <f>HYPERLINK("https://web.datatree.com/?/property?propertyId=5639988")</f>
        <v>https://web.datatree.com/?/property?propertyId=5639988</v>
      </c>
    </row>
    <row r="2409" spans="1:277" x14ac:dyDescent="0.25">
      <c r="A2409">
        <v>2407</v>
      </c>
      <c r="B2409" s="15" t="s">
        <v>18833</v>
      </c>
      <c r="C2409" s="15" t="s">
        <v>18832</v>
      </c>
      <c r="D2409" s="15" t="s">
        <v>18834</v>
      </c>
      <c r="E2409" s="15" t="s">
        <v>18835</v>
      </c>
      <c r="F2409" s="15" t="s">
        <v>18836</v>
      </c>
      <c r="G2409" s="15" t="s">
        <v>243</v>
      </c>
      <c r="H2409" s="15">
        <v>85555</v>
      </c>
      <c r="I2409" s="15" t="s">
        <v>18837</v>
      </c>
      <c r="J2409" s="23" t="s">
        <v>18838</v>
      </c>
      <c r="K2409" s="15" t="s">
        <v>18839</v>
      </c>
      <c r="L2409" s="16" t="s">
        <v>18840</v>
      </c>
      <c r="M2409" s="17" t="str">
        <f t="shared" si="730"/>
        <v>6/31/2022</v>
      </c>
      <c r="N2409" s="15">
        <v>11601</v>
      </c>
      <c r="O2409" s="18">
        <f t="shared" si="733"/>
        <v>0</v>
      </c>
      <c r="P2409" s="19" t="str">
        <f t="shared" si="734"/>
        <v>$0.00</v>
      </c>
      <c r="Q2409" s="16">
        <v>44834</v>
      </c>
      <c r="R2409" s="19" t="str">
        <f t="shared" si="731"/>
        <v>09/30/22</v>
      </c>
      <c r="S2409" t="str">
        <f t="shared" si="735"/>
        <v>MOHAVE</v>
      </c>
      <c r="T2409" s="6" t="str">
        <f t="shared" si="736"/>
        <v>353-09-044</v>
      </c>
      <c r="U2409" t="str">
        <f t="shared" si="737"/>
        <v xml:space="preserve">1640 E MAIN ST </v>
      </c>
      <c r="V2409" t="str">
        <f t="shared" si="738"/>
        <v>BARTOW</v>
      </c>
      <c r="W2409" t="str">
        <f t="shared" si="739"/>
        <v>FL</v>
      </c>
      <c r="X2409" t="str">
        <f t="shared" si="740"/>
        <v>33830-5203</v>
      </c>
      <c r="Y2409">
        <f t="shared" si="741"/>
        <v>0</v>
      </c>
      <c r="Z2409" t="str">
        <f t="shared" si="742"/>
        <v>ROMANS JOSEPH 14</v>
      </c>
      <c r="AA2409" t="str">
        <f t="shared" si="743"/>
        <v>SILVER SPRINGS UNIT V LOT 368</v>
      </c>
      <c r="AB2409">
        <f t="shared" si="744"/>
        <v>10</v>
      </c>
      <c r="AC2409" t="str">
        <f t="shared" si="745"/>
        <v>MOHAVE</v>
      </c>
      <c r="AI2409">
        <f t="shared" si="732"/>
        <v>10</v>
      </c>
      <c r="AO2409" t="s">
        <v>18407</v>
      </c>
      <c r="AR2409" t="s">
        <v>18407</v>
      </c>
      <c r="AS2409" t="s">
        <v>273</v>
      </c>
      <c r="AT2409">
        <v>1</v>
      </c>
      <c r="BC2409" t="s">
        <v>18407</v>
      </c>
      <c r="BD2409" t="s">
        <v>18407</v>
      </c>
      <c r="BH2409" t="s">
        <v>242</v>
      </c>
      <c r="BS2409" t="s">
        <v>243</v>
      </c>
      <c r="BV2409" t="s">
        <v>244</v>
      </c>
      <c r="BY2409" t="s">
        <v>245</v>
      </c>
      <c r="BZ2409" t="s">
        <v>396</v>
      </c>
      <c r="CA2409">
        <v>1640</v>
      </c>
      <c r="CD2409" t="s">
        <v>5322</v>
      </c>
      <c r="CE2409" t="s">
        <v>375</v>
      </c>
      <c r="CG2409" t="s">
        <v>18408</v>
      </c>
      <c r="CH2409" t="s">
        <v>18408</v>
      </c>
      <c r="CI2409" t="s">
        <v>1127</v>
      </c>
      <c r="CJ2409" t="str">
        <f>"33830-5203"</f>
        <v>33830-5203</v>
      </c>
      <c r="CK2409" t="s">
        <v>1030</v>
      </c>
      <c r="CL2409" t="s">
        <v>18409</v>
      </c>
      <c r="CM2409" t="s">
        <v>18410</v>
      </c>
      <c r="CN2409" t="s">
        <v>254</v>
      </c>
      <c r="CO2409" t="s">
        <v>18411</v>
      </c>
      <c r="CP2409" t="str">
        <f>"353-09-044"</f>
        <v>353-09-044</v>
      </c>
      <c r="CQ2409" t="str">
        <f>"35309044"</f>
        <v>35309044</v>
      </c>
      <c r="CR2409" t="str">
        <f>"R35309044"</f>
        <v>R35309044</v>
      </c>
      <c r="CS2409">
        <v>4015</v>
      </c>
      <c r="CW2409" t="s">
        <v>256</v>
      </c>
      <c r="CX2409" t="s">
        <v>257</v>
      </c>
      <c r="CY2409" t="s">
        <v>258</v>
      </c>
      <c r="CZ2409">
        <v>17</v>
      </c>
      <c r="DB2409">
        <v>35.204046799985299</v>
      </c>
      <c r="DC2409">
        <v>-113.5783225</v>
      </c>
      <c r="DD2409" t="s">
        <v>259</v>
      </c>
      <c r="DK2409" t="s">
        <v>260</v>
      </c>
      <c r="DL2409" t="s">
        <v>260</v>
      </c>
      <c r="DO2409" t="str">
        <f>"368"</f>
        <v>368</v>
      </c>
      <c r="DQ2409">
        <v>0</v>
      </c>
      <c r="DR2409">
        <v>0</v>
      </c>
      <c r="DS2409">
        <v>0</v>
      </c>
      <c r="DT2409">
        <v>0</v>
      </c>
      <c r="DW2409">
        <v>0</v>
      </c>
      <c r="DX2409">
        <v>0</v>
      </c>
      <c r="DZ2409">
        <v>0</v>
      </c>
      <c r="EA2409">
        <v>0</v>
      </c>
      <c r="EB2409">
        <v>0</v>
      </c>
      <c r="EC2409">
        <v>0</v>
      </c>
      <c r="ED2409">
        <v>0</v>
      </c>
      <c r="EE2409">
        <v>0</v>
      </c>
      <c r="EF2409">
        <v>0</v>
      </c>
      <c r="EG2409">
        <v>0</v>
      </c>
      <c r="EH2409">
        <v>0</v>
      </c>
      <c r="EI2409">
        <v>0</v>
      </c>
      <c r="EL2409">
        <v>0</v>
      </c>
      <c r="EN2409">
        <v>0</v>
      </c>
      <c r="EP2409">
        <v>0</v>
      </c>
      <c r="ER2409">
        <v>0</v>
      </c>
      <c r="ET2409">
        <v>0</v>
      </c>
      <c r="EY2409">
        <v>0</v>
      </c>
      <c r="FA2409">
        <v>0</v>
      </c>
      <c r="FL2409">
        <v>0</v>
      </c>
      <c r="FQ2409" t="s">
        <v>261</v>
      </c>
      <c r="FR2409" t="s">
        <v>262</v>
      </c>
      <c r="FS2409" t="s">
        <v>263</v>
      </c>
      <c r="FU2409">
        <v>435600</v>
      </c>
      <c r="FV2409">
        <v>10</v>
      </c>
      <c r="FW2409">
        <v>0</v>
      </c>
      <c r="FX2409">
        <v>0</v>
      </c>
      <c r="FY2409">
        <v>0</v>
      </c>
      <c r="FZ2409">
        <v>0</v>
      </c>
      <c r="GI2409" t="s">
        <v>264</v>
      </c>
      <c r="GJ2409" t="s">
        <v>265</v>
      </c>
      <c r="GK2409" t="s">
        <v>266</v>
      </c>
      <c r="GL2409" s="1">
        <v>40135</v>
      </c>
      <c r="GM2409" t="s">
        <v>267</v>
      </c>
      <c r="GN2409" t="str">
        <f t="shared" si="746"/>
        <v>FALSE</v>
      </c>
      <c r="GO2409">
        <v>2022</v>
      </c>
      <c r="GP2409">
        <v>2020</v>
      </c>
      <c r="GQ2409">
        <v>300</v>
      </c>
      <c r="GR2409" t="s">
        <v>246</v>
      </c>
      <c r="GS2409" t="s">
        <v>246</v>
      </c>
      <c r="GT2409" t="s">
        <v>246</v>
      </c>
      <c r="GU2409" t="s">
        <v>246</v>
      </c>
      <c r="GV2409" t="s">
        <v>246</v>
      </c>
      <c r="GW2409" t="s">
        <v>246</v>
      </c>
      <c r="GX2409" t="s">
        <v>246</v>
      </c>
      <c r="GY2409" t="s">
        <v>246</v>
      </c>
      <c r="GZ2409" t="s">
        <v>246</v>
      </c>
      <c r="HA2409" t="s">
        <v>246</v>
      </c>
      <c r="HB2409" t="s">
        <v>246</v>
      </c>
      <c r="HC2409" t="s">
        <v>246</v>
      </c>
      <c r="HD2409" t="s">
        <v>246</v>
      </c>
      <c r="HE2409" s="2">
        <v>851</v>
      </c>
      <c r="HF2409" s="2">
        <v>0</v>
      </c>
      <c r="HG2409" s="2">
        <v>0</v>
      </c>
      <c r="HH2409">
        <v>0</v>
      </c>
      <c r="HI2409" s="2">
        <v>5672</v>
      </c>
      <c r="HJ2409" s="2">
        <v>5672</v>
      </c>
      <c r="HK2409" s="2">
        <v>0</v>
      </c>
      <c r="HL2409">
        <v>0</v>
      </c>
      <c r="HM2409" s="2">
        <v>0</v>
      </c>
      <c r="HN2409" s="2">
        <v>0</v>
      </c>
      <c r="HO2409" s="2">
        <v>0</v>
      </c>
      <c r="HP2409">
        <v>0</v>
      </c>
      <c r="HQ2409" s="2">
        <v>45.02</v>
      </c>
      <c r="HS2409" s="2">
        <v>5672</v>
      </c>
      <c r="HV2409" t="s">
        <v>268</v>
      </c>
      <c r="HY2409" t="s">
        <v>269</v>
      </c>
      <c r="IF2409" t="str">
        <f>""</f>
        <v/>
      </c>
      <c r="IG2409" t="str">
        <f>""</f>
        <v/>
      </c>
      <c r="IH2409" t="str">
        <f>""</f>
        <v/>
      </c>
      <c r="IT2409" t="str">
        <f>""</f>
        <v/>
      </c>
      <c r="IY2409" t="str">
        <f>""</f>
        <v/>
      </c>
      <c r="JB2409" t="s">
        <v>271</v>
      </c>
      <c r="JD2409" t="str">
        <f>""</f>
        <v/>
      </c>
      <c r="JE2409" t="str">
        <f>""</f>
        <v/>
      </c>
      <c r="JO2409" t="str">
        <f>""</f>
        <v/>
      </c>
      <c r="JP2409" t="str">
        <f>""</f>
        <v/>
      </c>
      <c r="JQ2409" t="str">
        <f>HYPERLINK("https://web.datatree.com/?/property?propertyId=5677426")</f>
        <v>https://web.datatree.com/?/property?propertyId=5677426</v>
      </c>
    </row>
    <row r="2410" spans="1:277" x14ac:dyDescent="0.25">
      <c r="A2410">
        <v>2408</v>
      </c>
      <c r="B2410" s="15" t="s">
        <v>18833</v>
      </c>
      <c r="C2410" s="15" t="s">
        <v>18832</v>
      </c>
      <c r="D2410" s="15" t="s">
        <v>18834</v>
      </c>
      <c r="E2410" s="15" t="s">
        <v>18835</v>
      </c>
      <c r="F2410" s="15" t="s">
        <v>18836</v>
      </c>
      <c r="G2410" s="15" t="s">
        <v>243</v>
      </c>
      <c r="H2410" s="15">
        <v>85555</v>
      </c>
      <c r="I2410" s="15" t="s">
        <v>18837</v>
      </c>
      <c r="J2410" s="23" t="s">
        <v>18838</v>
      </c>
      <c r="K2410" s="15" t="s">
        <v>18839</v>
      </c>
      <c r="L2410" s="16" t="s">
        <v>18840</v>
      </c>
      <c r="M2410" s="17" t="str">
        <f t="shared" si="730"/>
        <v>6/31/2022</v>
      </c>
      <c r="N2410" s="15">
        <v>11602</v>
      </c>
      <c r="O2410" s="18">
        <f t="shared" si="733"/>
        <v>0</v>
      </c>
      <c r="P2410" s="19" t="str">
        <f t="shared" si="734"/>
        <v>$0.00</v>
      </c>
      <c r="Q2410" s="16">
        <v>44834</v>
      </c>
      <c r="R2410" s="19" t="str">
        <f t="shared" si="731"/>
        <v>09/30/22</v>
      </c>
      <c r="S2410" t="str">
        <f t="shared" si="735"/>
        <v>MOHAVE</v>
      </c>
      <c r="T2410" s="6" t="str">
        <f t="shared" si="736"/>
        <v>353-12-057</v>
      </c>
      <c r="U2410" t="str">
        <f t="shared" si="737"/>
        <v xml:space="preserve">222 E BRANNEN AVE </v>
      </c>
      <c r="V2410" t="str">
        <f t="shared" si="738"/>
        <v>FLAGSTAFF</v>
      </c>
      <c r="W2410" t="str">
        <f t="shared" si="739"/>
        <v>AZ</v>
      </c>
      <c r="X2410" t="str">
        <f t="shared" si="740"/>
        <v>86001-5712</v>
      </c>
      <c r="Y2410" t="str">
        <f t="shared" si="741"/>
        <v>ETHAN</v>
      </c>
      <c r="Z2410" t="str">
        <f t="shared" si="742"/>
        <v>MILES</v>
      </c>
      <c r="AA2410" t="str">
        <f t="shared" si="743"/>
        <v>SILVER SPRINGS UNIT VI LOT 577</v>
      </c>
      <c r="AB2410">
        <f t="shared" si="744"/>
        <v>10</v>
      </c>
      <c r="AC2410" t="str">
        <f t="shared" si="745"/>
        <v>MOHAVE</v>
      </c>
      <c r="AI2410">
        <f t="shared" si="732"/>
        <v>10</v>
      </c>
      <c r="AO2410" t="s">
        <v>18412</v>
      </c>
      <c r="AP2410" t="s">
        <v>18413</v>
      </c>
      <c r="AQ2410" t="s">
        <v>18413</v>
      </c>
      <c r="AR2410" t="s">
        <v>18414</v>
      </c>
      <c r="AS2410" t="s">
        <v>240</v>
      </c>
      <c r="AT2410">
        <v>2</v>
      </c>
      <c r="BC2410" t="s">
        <v>18415</v>
      </c>
      <c r="BD2410" t="s">
        <v>18412</v>
      </c>
      <c r="BH2410" t="s">
        <v>242</v>
      </c>
      <c r="BS2410" t="s">
        <v>243</v>
      </c>
      <c r="BV2410" t="s">
        <v>244</v>
      </c>
      <c r="BY2410" t="s">
        <v>245</v>
      </c>
      <c r="BZ2410" t="s">
        <v>396</v>
      </c>
      <c r="CA2410">
        <v>222</v>
      </c>
      <c r="CD2410" t="s">
        <v>18416</v>
      </c>
      <c r="CE2410" t="s">
        <v>248</v>
      </c>
      <c r="CG2410" t="s">
        <v>7686</v>
      </c>
      <c r="CH2410" t="s">
        <v>7686</v>
      </c>
      <c r="CI2410" t="s">
        <v>243</v>
      </c>
      <c r="CJ2410" t="str">
        <f>"86001-5712"</f>
        <v>86001-5712</v>
      </c>
      <c r="CK2410" t="s">
        <v>1019</v>
      </c>
      <c r="CL2410" t="s">
        <v>18417</v>
      </c>
      <c r="CM2410" t="s">
        <v>18418</v>
      </c>
      <c r="CN2410" t="s">
        <v>254</v>
      </c>
      <c r="CO2410" t="s">
        <v>18419</v>
      </c>
      <c r="CP2410" t="str">
        <f>"353-12-057"</f>
        <v>353-12-057</v>
      </c>
      <c r="CQ2410" t="str">
        <f>"35312057"</f>
        <v>35312057</v>
      </c>
      <c r="CR2410" t="str">
        <f>"R35312057"</f>
        <v>R35312057</v>
      </c>
      <c r="CS2410">
        <v>4015</v>
      </c>
      <c r="CW2410" t="s">
        <v>256</v>
      </c>
      <c r="CX2410" t="s">
        <v>257</v>
      </c>
      <c r="CY2410" t="s">
        <v>258</v>
      </c>
      <c r="CZ2410">
        <v>25</v>
      </c>
      <c r="DB2410">
        <v>35.169510188686999</v>
      </c>
      <c r="DC2410">
        <v>-113.507575289849</v>
      </c>
      <c r="DD2410" t="s">
        <v>259</v>
      </c>
      <c r="DK2410" t="s">
        <v>1455</v>
      </c>
      <c r="DL2410" t="s">
        <v>1455</v>
      </c>
      <c r="DO2410" t="str">
        <f>"577"</f>
        <v>577</v>
      </c>
      <c r="DQ2410">
        <v>0</v>
      </c>
      <c r="DR2410">
        <v>0</v>
      </c>
      <c r="DS2410">
        <v>0</v>
      </c>
      <c r="DT2410">
        <v>0</v>
      </c>
      <c r="DW2410">
        <v>0</v>
      </c>
      <c r="DX2410">
        <v>0</v>
      </c>
      <c r="DZ2410">
        <v>0</v>
      </c>
      <c r="EA2410">
        <v>0</v>
      </c>
      <c r="EB2410">
        <v>0</v>
      </c>
      <c r="EC2410">
        <v>0</v>
      </c>
      <c r="ED2410">
        <v>0</v>
      </c>
      <c r="EE2410">
        <v>0</v>
      </c>
      <c r="EF2410">
        <v>0</v>
      </c>
      <c r="EG2410">
        <v>0</v>
      </c>
      <c r="EH2410">
        <v>0</v>
      </c>
      <c r="EI2410">
        <v>0</v>
      </c>
      <c r="EL2410">
        <v>0</v>
      </c>
      <c r="EN2410">
        <v>0</v>
      </c>
      <c r="EP2410">
        <v>0</v>
      </c>
      <c r="ER2410">
        <v>0</v>
      </c>
      <c r="ET2410">
        <v>0</v>
      </c>
      <c r="EY2410">
        <v>0</v>
      </c>
      <c r="FA2410">
        <v>0</v>
      </c>
      <c r="FL2410">
        <v>0</v>
      </c>
      <c r="FQ2410" t="s">
        <v>261</v>
      </c>
      <c r="FR2410" t="s">
        <v>262</v>
      </c>
      <c r="FS2410" t="s">
        <v>263</v>
      </c>
      <c r="FU2410">
        <v>435600</v>
      </c>
      <c r="FV2410">
        <v>10</v>
      </c>
      <c r="FW2410">
        <v>0</v>
      </c>
      <c r="FX2410">
        <v>0</v>
      </c>
      <c r="FY2410">
        <v>0</v>
      </c>
      <c r="FZ2410">
        <v>0</v>
      </c>
      <c r="GI2410" t="s">
        <v>264</v>
      </c>
      <c r="GJ2410" t="s">
        <v>265</v>
      </c>
      <c r="GK2410" t="s">
        <v>266</v>
      </c>
      <c r="GL2410" s="1">
        <v>40135</v>
      </c>
      <c r="GM2410" t="s">
        <v>267</v>
      </c>
      <c r="GN2410" t="str">
        <f t="shared" si="746"/>
        <v>FALSE</v>
      </c>
      <c r="GO2410">
        <v>2022</v>
      </c>
      <c r="GP2410">
        <v>2020</v>
      </c>
      <c r="GQ2410">
        <v>300</v>
      </c>
      <c r="GR2410" t="s">
        <v>246</v>
      </c>
      <c r="GS2410" t="s">
        <v>246</v>
      </c>
      <c r="GT2410" t="s">
        <v>246</v>
      </c>
      <c r="GU2410" t="s">
        <v>246</v>
      </c>
      <c r="GV2410" t="s">
        <v>246</v>
      </c>
      <c r="GW2410" t="s">
        <v>246</v>
      </c>
      <c r="GX2410" t="s">
        <v>246</v>
      </c>
      <c r="GY2410" t="s">
        <v>246</v>
      </c>
      <c r="GZ2410" t="s">
        <v>246</v>
      </c>
      <c r="HA2410" t="s">
        <v>246</v>
      </c>
      <c r="HB2410" t="s">
        <v>246</v>
      </c>
      <c r="HC2410" t="s">
        <v>246</v>
      </c>
      <c r="HD2410" t="s">
        <v>246</v>
      </c>
      <c r="HE2410" s="2">
        <v>358</v>
      </c>
      <c r="HF2410" s="2">
        <v>0</v>
      </c>
      <c r="HG2410" s="2">
        <v>0</v>
      </c>
      <c r="HH2410">
        <v>0</v>
      </c>
      <c r="HI2410" s="2">
        <v>2388</v>
      </c>
      <c r="HJ2410" s="2">
        <v>2388</v>
      </c>
      <c r="HK2410" s="2">
        <v>0</v>
      </c>
      <c r="HL2410">
        <v>0</v>
      </c>
      <c r="HM2410" s="2">
        <v>0</v>
      </c>
      <c r="HN2410" s="2">
        <v>0</v>
      </c>
      <c r="HO2410" s="2">
        <v>0</v>
      </c>
      <c r="HP2410">
        <v>0</v>
      </c>
      <c r="HQ2410" s="2">
        <v>40.700000000000003</v>
      </c>
      <c r="HS2410" s="2">
        <v>2388</v>
      </c>
      <c r="HV2410" t="s">
        <v>268</v>
      </c>
      <c r="HY2410" t="s">
        <v>269</v>
      </c>
      <c r="IB2410" s="1">
        <v>42493</v>
      </c>
      <c r="IC2410" s="1">
        <v>42503</v>
      </c>
      <c r="ID2410" s="2">
        <v>2500</v>
      </c>
      <c r="IE2410" t="s">
        <v>270</v>
      </c>
      <c r="IF2410" t="str">
        <f>""</f>
        <v/>
      </c>
      <c r="IG2410" t="str">
        <f>"2016.21513"</f>
        <v>2016.21513</v>
      </c>
      <c r="IH2410" t="str">
        <f>""</f>
        <v/>
      </c>
      <c r="IT2410" t="str">
        <f>""</f>
        <v/>
      </c>
      <c r="IY2410" t="str">
        <f>""</f>
        <v/>
      </c>
      <c r="JB2410" t="s">
        <v>271</v>
      </c>
      <c r="JD2410" t="str">
        <f>""</f>
        <v/>
      </c>
      <c r="JE2410" t="str">
        <f>""</f>
        <v/>
      </c>
      <c r="JO2410" t="str">
        <f>""</f>
        <v/>
      </c>
      <c r="JP2410" t="str">
        <f>""</f>
        <v/>
      </c>
      <c r="JQ2410" t="str">
        <f>HYPERLINK("https://web.datatree.com/?/property?propertyId=5637260")</f>
        <v>https://web.datatree.com/?/property?propertyId=5637260</v>
      </c>
    </row>
    <row r="2411" spans="1:277" x14ac:dyDescent="0.25">
      <c r="A2411">
        <v>2409</v>
      </c>
      <c r="B2411" s="15" t="s">
        <v>18833</v>
      </c>
      <c r="C2411" s="15" t="s">
        <v>18832</v>
      </c>
      <c r="D2411" s="15" t="s">
        <v>18834</v>
      </c>
      <c r="E2411" s="15" t="s">
        <v>18835</v>
      </c>
      <c r="F2411" s="15" t="s">
        <v>18836</v>
      </c>
      <c r="G2411" s="15" t="s">
        <v>243</v>
      </c>
      <c r="H2411" s="15">
        <v>85555</v>
      </c>
      <c r="I2411" s="15" t="s">
        <v>18837</v>
      </c>
      <c r="J2411" s="23" t="s">
        <v>18838</v>
      </c>
      <c r="K2411" s="15" t="s">
        <v>18839</v>
      </c>
      <c r="L2411" s="16" t="s">
        <v>18840</v>
      </c>
      <c r="M2411" s="17" t="str">
        <f t="shared" si="730"/>
        <v>6/31/2022</v>
      </c>
      <c r="N2411" s="15">
        <v>11603</v>
      </c>
      <c r="O2411" s="18">
        <f t="shared" si="733"/>
        <v>0</v>
      </c>
      <c r="P2411" s="19" t="str">
        <f t="shared" si="734"/>
        <v>$0.00</v>
      </c>
      <c r="Q2411" s="16">
        <v>44834</v>
      </c>
      <c r="R2411" s="19" t="str">
        <f t="shared" si="731"/>
        <v>09/30/22</v>
      </c>
      <c r="S2411" t="str">
        <f t="shared" si="735"/>
        <v>MOHAVE</v>
      </c>
      <c r="T2411" s="6" t="str">
        <f t="shared" si="736"/>
        <v>102-40-061</v>
      </c>
      <c r="U2411" t="str">
        <f t="shared" si="737"/>
        <v xml:space="preserve">PO BOX 949 </v>
      </c>
      <c r="V2411" t="str">
        <f t="shared" si="738"/>
        <v>JAMUL</v>
      </c>
      <c r="W2411" t="str">
        <f t="shared" si="739"/>
        <v>CA</v>
      </c>
      <c r="X2411" t="str">
        <f t="shared" si="740"/>
        <v>91935</v>
      </c>
      <c r="Y2411" t="str">
        <f t="shared" si="741"/>
        <v>JUDD</v>
      </c>
      <c r="Z2411" t="str">
        <f t="shared" si="742"/>
        <v>KEENER</v>
      </c>
      <c r="AA2411" t="str">
        <f t="shared" si="743"/>
        <v>SANDY RIVER RANCHEROS LOT 189 CONT 10 ACRES</v>
      </c>
      <c r="AB2411">
        <f t="shared" si="744"/>
        <v>10</v>
      </c>
      <c r="AC2411" t="str">
        <f t="shared" si="745"/>
        <v>MOHAVE</v>
      </c>
      <c r="AI2411">
        <f t="shared" si="732"/>
        <v>10</v>
      </c>
      <c r="AO2411" t="s">
        <v>18420</v>
      </c>
      <c r="AP2411" t="s">
        <v>18421</v>
      </c>
      <c r="AQ2411" t="s">
        <v>18422</v>
      </c>
      <c r="AR2411" t="s">
        <v>18423</v>
      </c>
      <c r="AS2411" t="s">
        <v>240</v>
      </c>
      <c r="AT2411">
        <v>1</v>
      </c>
      <c r="BC2411" t="s">
        <v>18424</v>
      </c>
      <c r="BD2411" t="s">
        <v>18420</v>
      </c>
      <c r="BH2411" t="s">
        <v>242</v>
      </c>
      <c r="BS2411" t="s">
        <v>243</v>
      </c>
      <c r="BV2411" t="s">
        <v>244</v>
      </c>
      <c r="BY2411" t="s">
        <v>245</v>
      </c>
      <c r="CD2411" t="s">
        <v>18425</v>
      </c>
      <c r="CG2411" t="s">
        <v>18426</v>
      </c>
      <c r="CH2411" t="s">
        <v>18426</v>
      </c>
      <c r="CI2411" t="s">
        <v>328</v>
      </c>
      <c r="CJ2411" t="str">
        <f>"91935"</f>
        <v>91935</v>
      </c>
      <c r="CK2411" t="s">
        <v>2034</v>
      </c>
      <c r="CL2411" t="s">
        <v>18427</v>
      </c>
      <c r="CM2411" t="s">
        <v>18428</v>
      </c>
      <c r="CN2411" t="s">
        <v>254</v>
      </c>
      <c r="CO2411" t="s">
        <v>18429</v>
      </c>
      <c r="CP2411" t="str">
        <f>"102-40-061"</f>
        <v>102-40-061</v>
      </c>
      <c r="CQ2411" t="str">
        <f>"10240061"</f>
        <v>10240061</v>
      </c>
      <c r="CR2411" t="str">
        <f>"R10240061"</f>
        <v>R10240061</v>
      </c>
      <c r="CS2411">
        <v>4015</v>
      </c>
      <c r="CW2411" t="s">
        <v>256</v>
      </c>
      <c r="CX2411" t="s">
        <v>424</v>
      </c>
      <c r="CY2411" t="s">
        <v>258</v>
      </c>
      <c r="CZ2411">
        <v>25</v>
      </c>
      <c r="DB2411">
        <v>34.605353643085103</v>
      </c>
      <c r="DC2411">
        <v>-113.468971145155</v>
      </c>
      <c r="DD2411" t="s">
        <v>425</v>
      </c>
      <c r="DK2411" t="s">
        <v>426</v>
      </c>
      <c r="DL2411" t="s">
        <v>426</v>
      </c>
      <c r="DO2411" t="str">
        <f>"189"</f>
        <v>189</v>
      </c>
      <c r="DQ2411">
        <v>0</v>
      </c>
      <c r="DR2411">
        <v>0</v>
      </c>
      <c r="DS2411">
        <v>0</v>
      </c>
      <c r="DT2411">
        <v>0</v>
      </c>
      <c r="DW2411">
        <v>0</v>
      </c>
      <c r="DX2411">
        <v>0</v>
      </c>
      <c r="DZ2411">
        <v>0</v>
      </c>
      <c r="EA2411">
        <v>0</v>
      </c>
      <c r="EB2411">
        <v>0</v>
      </c>
      <c r="EC2411">
        <v>0</v>
      </c>
      <c r="ED2411">
        <v>0</v>
      </c>
      <c r="EE2411">
        <v>0</v>
      </c>
      <c r="EF2411">
        <v>0</v>
      </c>
      <c r="EG2411">
        <v>0</v>
      </c>
      <c r="EH2411">
        <v>0</v>
      </c>
      <c r="EI2411">
        <v>0</v>
      </c>
      <c r="EL2411">
        <v>0</v>
      </c>
      <c r="EN2411">
        <v>0</v>
      </c>
      <c r="EP2411">
        <v>0</v>
      </c>
      <c r="ER2411">
        <v>0</v>
      </c>
      <c r="ET2411">
        <v>0</v>
      </c>
      <c r="EY2411">
        <v>0</v>
      </c>
      <c r="FA2411">
        <v>0</v>
      </c>
      <c r="FL2411">
        <v>0</v>
      </c>
      <c r="FQ2411" t="s">
        <v>261</v>
      </c>
      <c r="FR2411" t="s">
        <v>262</v>
      </c>
      <c r="FS2411" t="s">
        <v>263</v>
      </c>
      <c r="FU2411">
        <v>435600</v>
      </c>
      <c r="FV2411">
        <v>10</v>
      </c>
      <c r="FW2411">
        <v>0</v>
      </c>
      <c r="FX2411">
        <v>0</v>
      </c>
      <c r="FY2411">
        <v>0</v>
      </c>
      <c r="FZ2411">
        <v>0</v>
      </c>
      <c r="GI2411" t="s">
        <v>264</v>
      </c>
      <c r="GJ2411" t="s">
        <v>427</v>
      </c>
      <c r="GK2411" t="s">
        <v>428</v>
      </c>
      <c r="GL2411" s="1">
        <v>40135</v>
      </c>
      <c r="GM2411" t="s">
        <v>267</v>
      </c>
      <c r="GN2411" t="str">
        <f t="shared" si="746"/>
        <v>FALSE</v>
      </c>
      <c r="GO2411">
        <v>2022</v>
      </c>
      <c r="GP2411">
        <v>2020</v>
      </c>
      <c r="GQ2411">
        <v>600</v>
      </c>
      <c r="GR2411" t="s">
        <v>246</v>
      </c>
      <c r="GS2411" t="s">
        <v>246</v>
      </c>
      <c r="GT2411" t="s">
        <v>246</v>
      </c>
      <c r="GU2411" t="s">
        <v>246</v>
      </c>
      <c r="GV2411" t="s">
        <v>246</v>
      </c>
      <c r="GW2411" t="s">
        <v>246</v>
      </c>
      <c r="GX2411" t="s">
        <v>246</v>
      </c>
      <c r="GY2411" t="s">
        <v>246</v>
      </c>
      <c r="GZ2411" t="s">
        <v>246</v>
      </c>
      <c r="HA2411" t="s">
        <v>246</v>
      </c>
      <c r="HB2411" t="s">
        <v>246</v>
      </c>
      <c r="HC2411" t="s">
        <v>246</v>
      </c>
      <c r="HD2411" t="s">
        <v>246</v>
      </c>
      <c r="HE2411" s="2">
        <v>509</v>
      </c>
      <c r="HF2411" s="2">
        <v>0</v>
      </c>
      <c r="HG2411" s="2">
        <v>0</v>
      </c>
      <c r="HH2411">
        <v>0</v>
      </c>
      <c r="HI2411" s="2">
        <v>3391</v>
      </c>
      <c r="HJ2411" s="2">
        <v>3391</v>
      </c>
      <c r="HK2411" s="2">
        <v>0</v>
      </c>
      <c r="HL2411">
        <v>0</v>
      </c>
      <c r="HM2411" s="2">
        <v>0</v>
      </c>
      <c r="HN2411" s="2">
        <v>0</v>
      </c>
      <c r="HO2411" s="2">
        <v>0</v>
      </c>
      <c r="HP2411">
        <v>0</v>
      </c>
      <c r="HQ2411" s="2">
        <v>31.56</v>
      </c>
      <c r="HS2411" s="2">
        <v>3391</v>
      </c>
      <c r="HV2411" t="s">
        <v>289</v>
      </c>
      <c r="HY2411" t="s">
        <v>290</v>
      </c>
      <c r="HZ2411" t="s">
        <v>290</v>
      </c>
      <c r="IF2411" t="str">
        <f>""</f>
        <v/>
      </c>
      <c r="IG2411" t="str">
        <f>""</f>
        <v/>
      </c>
      <c r="IH2411" t="str">
        <f>""</f>
        <v/>
      </c>
      <c r="IT2411" t="str">
        <f>""</f>
        <v/>
      </c>
      <c r="IY2411" t="str">
        <f>""</f>
        <v/>
      </c>
      <c r="JB2411" t="s">
        <v>271</v>
      </c>
      <c r="JD2411" t="str">
        <f>""</f>
        <v/>
      </c>
      <c r="JE2411" t="str">
        <f>""</f>
        <v/>
      </c>
      <c r="JO2411" t="str">
        <f>""</f>
        <v/>
      </c>
      <c r="JP2411" t="str">
        <f>""</f>
        <v/>
      </c>
      <c r="JQ2411" t="str">
        <f>HYPERLINK("https://web.datatree.com/?/property?propertyId=5634786")</f>
        <v>https://web.datatree.com/?/property?propertyId=5634786</v>
      </c>
    </row>
    <row r="2412" spans="1:277" x14ac:dyDescent="0.25">
      <c r="A2412">
        <v>2410</v>
      </c>
      <c r="B2412" s="15" t="s">
        <v>18833</v>
      </c>
      <c r="C2412" s="15" t="s">
        <v>18832</v>
      </c>
      <c r="D2412" s="15" t="s">
        <v>18834</v>
      </c>
      <c r="E2412" s="15" t="s">
        <v>18835</v>
      </c>
      <c r="F2412" s="15" t="s">
        <v>18836</v>
      </c>
      <c r="G2412" s="15" t="s">
        <v>243</v>
      </c>
      <c r="H2412" s="15">
        <v>85555</v>
      </c>
      <c r="I2412" s="15" t="s">
        <v>18837</v>
      </c>
      <c r="J2412" s="23" t="s">
        <v>18838</v>
      </c>
      <c r="K2412" s="15" t="s">
        <v>18839</v>
      </c>
      <c r="L2412" s="16" t="s">
        <v>18840</v>
      </c>
      <c r="M2412" s="17" t="str">
        <f t="shared" si="730"/>
        <v>6/31/2022</v>
      </c>
      <c r="N2412" s="15">
        <v>11604</v>
      </c>
      <c r="O2412" s="18">
        <f t="shared" si="733"/>
        <v>0</v>
      </c>
      <c r="P2412" s="19" t="str">
        <f t="shared" si="734"/>
        <v>$0.00</v>
      </c>
      <c r="Q2412" s="16">
        <v>44834</v>
      </c>
      <c r="R2412" s="19" t="str">
        <f t="shared" si="731"/>
        <v>09/30/22</v>
      </c>
      <c r="S2412" t="str">
        <f t="shared" si="735"/>
        <v>MOHAVE</v>
      </c>
      <c r="T2412" s="6" t="str">
        <f t="shared" si="736"/>
        <v>102-40-054</v>
      </c>
      <c r="U2412" t="str">
        <f t="shared" si="737"/>
        <v xml:space="preserve">3150 NET CT </v>
      </c>
      <c r="V2412" t="str">
        <f t="shared" si="738"/>
        <v>OXNARD</v>
      </c>
      <c r="W2412" t="str">
        <f t="shared" si="739"/>
        <v>CA</v>
      </c>
      <c r="X2412" t="str">
        <f t="shared" si="740"/>
        <v>93035-2432</v>
      </c>
      <c r="Y2412" t="str">
        <f t="shared" si="741"/>
        <v>JOHN</v>
      </c>
      <c r="Z2412" t="str">
        <f t="shared" si="742"/>
        <v>BENNINGHOFF</v>
      </c>
      <c r="AA2412" t="str">
        <f t="shared" si="743"/>
        <v>SANDY RIVER RANCHEROS LOT 182 CONT 10 ACRES</v>
      </c>
      <c r="AB2412">
        <f t="shared" si="744"/>
        <v>10</v>
      </c>
      <c r="AC2412" t="str">
        <f t="shared" si="745"/>
        <v>MOHAVE</v>
      </c>
      <c r="AI2412">
        <f t="shared" si="732"/>
        <v>10</v>
      </c>
      <c r="AO2412" t="s">
        <v>18430</v>
      </c>
      <c r="AP2412" t="s">
        <v>4855</v>
      </c>
      <c r="AQ2412" t="s">
        <v>469</v>
      </c>
      <c r="AR2412" t="s">
        <v>18431</v>
      </c>
      <c r="AS2412" t="s">
        <v>240</v>
      </c>
      <c r="AT2412">
        <v>1</v>
      </c>
      <c r="BC2412" t="s">
        <v>18432</v>
      </c>
      <c r="BD2412" t="s">
        <v>18430</v>
      </c>
      <c r="BH2412" t="s">
        <v>242</v>
      </c>
      <c r="BS2412" t="s">
        <v>243</v>
      </c>
      <c r="BV2412" t="s">
        <v>244</v>
      </c>
      <c r="BY2412" t="s">
        <v>245</v>
      </c>
      <c r="CA2412">
        <v>3150</v>
      </c>
      <c r="CD2412" t="s">
        <v>18433</v>
      </c>
      <c r="CE2412" t="s">
        <v>439</v>
      </c>
      <c r="CG2412" t="s">
        <v>17299</v>
      </c>
      <c r="CH2412" t="s">
        <v>17299</v>
      </c>
      <c r="CI2412" t="s">
        <v>328</v>
      </c>
      <c r="CJ2412" t="str">
        <f>"93035-2432"</f>
        <v>93035-2432</v>
      </c>
      <c r="CK2412" t="s">
        <v>1409</v>
      </c>
      <c r="CL2412" t="s">
        <v>18434</v>
      </c>
      <c r="CM2412" t="s">
        <v>18435</v>
      </c>
      <c r="CN2412" t="s">
        <v>254</v>
      </c>
      <c r="CO2412" t="s">
        <v>18436</v>
      </c>
      <c r="CP2412" t="str">
        <f>"102-40-054"</f>
        <v>102-40-054</v>
      </c>
      <c r="CQ2412" t="str">
        <f>"10240054"</f>
        <v>10240054</v>
      </c>
      <c r="CR2412" t="str">
        <f>"R10240054"</f>
        <v>R10240054</v>
      </c>
      <c r="CS2412">
        <v>4015</v>
      </c>
      <c r="CW2412" t="s">
        <v>256</v>
      </c>
      <c r="CX2412" t="s">
        <v>424</v>
      </c>
      <c r="CY2412" t="s">
        <v>258</v>
      </c>
      <c r="CZ2412">
        <v>25</v>
      </c>
      <c r="DB2412">
        <v>34.6071752681015</v>
      </c>
      <c r="DC2412">
        <v>-113.464579135073</v>
      </c>
      <c r="DD2412" t="s">
        <v>425</v>
      </c>
      <c r="DK2412" t="s">
        <v>426</v>
      </c>
      <c r="DL2412" t="s">
        <v>426</v>
      </c>
      <c r="DO2412" t="str">
        <f>"182"</f>
        <v>182</v>
      </c>
      <c r="DQ2412">
        <v>0</v>
      </c>
      <c r="DR2412">
        <v>0</v>
      </c>
      <c r="DS2412">
        <v>0</v>
      </c>
      <c r="DT2412">
        <v>0</v>
      </c>
      <c r="DW2412">
        <v>0</v>
      </c>
      <c r="DX2412">
        <v>0</v>
      </c>
      <c r="DZ2412">
        <v>0</v>
      </c>
      <c r="EA2412">
        <v>0</v>
      </c>
      <c r="EB2412">
        <v>0</v>
      </c>
      <c r="EC2412">
        <v>0</v>
      </c>
      <c r="ED2412">
        <v>0</v>
      </c>
      <c r="EE2412">
        <v>0</v>
      </c>
      <c r="EF2412">
        <v>0</v>
      </c>
      <c r="EG2412">
        <v>0</v>
      </c>
      <c r="EH2412">
        <v>0</v>
      </c>
      <c r="EI2412">
        <v>0</v>
      </c>
      <c r="EL2412">
        <v>0</v>
      </c>
      <c r="EN2412">
        <v>0</v>
      </c>
      <c r="EP2412">
        <v>0</v>
      </c>
      <c r="ER2412">
        <v>0</v>
      </c>
      <c r="ET2412">
        <v>0</v>
      </c>
      <c r="EY2412">
        <v>0</v>
      </c>
      <c r="FA2412">
        <v>0</v>
      </c>
      <c r="FL2412">
        <v>0</v>
      </c>
      <c r="FQ2412" t="s">
        <v>261</v>
      </c>
      <c r="FR2412" t="s">
        <v>262</v>
      </c>
      <c r="FS2412" t="s">
        <v>263</v>
      </c>
      <c r="FU2412">
        <v>435600</v>
      </c>
      <c r="FV2412">
        <v>10</v>
      </c>
      <c r="FW2412">
        <v>0</v>
      </c>
      <c r="FX2412">
        <v>0</v>
      </c>
      <c r="FY2412">
        <v>0</v>
      </c>
      <c r="FZ2412">
        <v>0</v>
      </c>
      <c r="GI2412" t="s">
        <v>264</v>
      </c>
      <c r="GJ2412" t="s">
        <v>427</v>
      </c>
      <c r="GK2412" t="s">
        <v>428</v>
      </c>
      <c r="GL2412" s="1">
        <v>40135</v>
      </c>
      <c r="GM2412" t="s">
        <v>267</v>
      </c>
      <c r="GN2412" t="str">
        <f t="shared" si="746"/>
        <v>FALSE</v>
      </c>
      <c r="GO2412">
        <v>2022</v>
      </c>
      <c r="GP2412">
        <v>2020</v>
      </c>
      <c r="GQ2412">
        <v>600</v>
      </c>
      <c r="GR2412" t="s">
        <v>246</v>
      </c>
      <c r="GS2412" t="s">
        <v>246</v>
      </c>
      <c r="GT2412" t="s">
        <v>246</v>
      </c>
      <c r="GU2412" t="s">
        <v>246</v>
      </c>
      <c r="GV2412" t="s">
        <v>246</v>
      </c>
      <c r="GW2412" t="s">
        <v>246</v>
      </c>
      <c r="GX2412" t="s">
        <v>246</v>
      </c>
      <c r="GY2412" t="s">
        <v>246</v>
      </c>
      <c r="GZ2412" t="s">
        <v>246</v>
      </c>
      <c r="HA2412" t="s">
        <v>246</v>
      </c>
      <c r="HB2412" t="s">
        <v>246</v>
      </c>
      <c r="HC2412" t="s">
        <v>246</v>
      </c>
      <c r="HD2412" t="s">
        <v>246</v>
      </c>
      <c r="HE2412" s="2">
        <v>509</v>
      </c>
      <c r="HF2412" s="2">
        <v>0</v>
      </c>
      <c r="HG2412" s="2">
        <v>0</v>
      </c>
      <c r="HH2412">
        <v>0</v>
      </c>
      <c r="HI2412" s="2">
        <v>3391</v>
      </c>
      <c r="HJ2412" s="2">
        <v>3391</v>
      </c>
      <c r="HK2412" s="2">
        <v>0</v>
      </c>
      <c r="HL2412">
        <v>0</v>
      </c>
      <c r="HM2412" s="2">
        <v>0</v>
      </c>
      <c r="HN2412" s="2">
        <v>0</v>
      </c>
      <c r="HO2412" s="2">
        <v>0</v>
      </c>
      <c r="HP2412">
        <v>0</v>
      </c>
      <c r="HQ2412" s="2">
        <v>31.56</v>
      </c>
      <c r="HS2412" s="2">
        <v>3391</v>
      </c>
      <c r="HV2412" t="s">
        <v>289</v>
      </c>
      <c r="HY2412" t="s">
        <v>290</v>
      </c>
      <c r="HZ2412" t="s">
        <v>290</v>
      </c>
      <c r="IF2412" t="str">
        <f>""</f>
        <v/>
      </c>
      <c r="IG2412" t="str">
        <f>""</f>
        <v/>
      </c>
      <c r="IH2412" t="str">
        <f>""</f>
        <v/>
      </c>
      <c r="IT2412" t="str">
        <f>""</f>
        <v/>
      </c>
      <c r="IY2412" t="str">
        <f>""</f>
        <v/>
      </c>
      <c r="JB2412" t="s">
        <v>271</v>
      </c>
      <c r="JD2412" t="str">
        <f>""</f>
        <v/>
      </c>
      <c r="JE2412" t="str">
        <f>""</f>
        <v/>
      </c>
      <c r="JO2412" t="str">
        <f>""</f>
        <v/>
      </c>
      <c r="JP2412" t="str">
        <f>""</f>
        <v/>
      </c>
      <c r="JQ2412" t="str">
        <f>HYPERLINK("https://web.datatree.com/?/property?propertyId=5633768")</f>
        <v>https://web.datatree.com/?/property?propertyId=5633768</v>
      </c>
    </row>
    <row r="2413" spans="1:277" x14ac:dyDescent="0.25">
      <c r="A2413">
        <v>2411</v>
      </c>
      <c r="B2413" s="15" t="s">
        <v>18833</v>
      </c>
      <c r="C2413" s="15" t="s">
        <v>18832</v>
      </c>
      <c r="D2413" s="15" t="s">
        <v>18834</v>
      </c>
      <c r="E2413" s="15" t="s">
        <v>18835</v>
      </c>
      <c r="F2413" s="15" t="s">
        <v>18836</v>
      </c>
      <c r="G2413" s="15" t="s">
        <v>243</v>
      </c>
      <c r="H2413" s="15">
        <v>85555</v>
      </c>
      <c r="I2413" s="15" t="s">
        <v>18837</v>
      </c>
      <c r="J2413" s="23" t="s">
        <v>18838</v>
      </c>
      <c r="K2413" s="15" t="s">
        <v>18839</v>
      </c>
      <c r="L2413" s="16" t="s">
        <v>18840</v>
      </c>
      <c r="M2413" s="17" t="str">
        <f t="shared" si="730"/>
        <v>6/31/2022</v>
      </c>
      <c r="N2413" s="15">
        <v>11605</v>
      </c>
      <c r="O2413" s="18">
        <f t="shared" si="733"/>
        <v>0</v>
      </c>
      <c r="P2413" s="19" t="str">
        <f t="shared" si="734"/>
        <v>$0.00</v>
      </c>
      <c r="Q2413" s="16">
        <v>44834</v>
      </c>
      <c r="R2413" s="19" t="str">
        <f t="shared" si="731"/>
        <v>09/30/22</v>
      </c>
      <c r="S2413" t="str">
        <f t="shared" si="735"/>
        <v>MOHAVE</v>
      </c>
      <c r="T2413" s="6" t="str">
        <f t="shared" si="736"/>
        <v>402-15-009</v>
      </c>
      <c r="U2413" t="str">
        <f t="shared" si="737"/>
        <v xml:space="preserve">PO BOX 181 </v>
      </c>
      <c r="V2413" t="str">
        <f t="shared" si="738"/>
        <v>MESQUITE</v>
      </c>
      <c r="W2413" t="str">
        <f t="shared" si="739"/>
        <v>NV</v>
      </c>
      <c r="X2413" t="str">
        <f t="shared" si="740"/>
        <v>89024</v>
      </c>
      <c r="Y2413" t="str">
        <f t="shared" si="741"/>
        <v>DARYL</v>
      </c>
      <c r="Z2413" t="str">
        <f t="shared" si="742"/>
        <v>HOUSTON</v>
      </c>
      <c r="AA2413" t="str">
        <f t="shared" si="743"/>
        <v>T39N R16W SEC 2 NW4 SW4 CONT 10 ACRES</v>
      </c>
      <c r="AB2413">
        <f t="shared" si="744"/>
        <v>10</v>
      </c>
      <c r="AC2413" t="str">
        <f t="shared" si="745"/>
        <v>MOHAVE</v>
      </c>
      <c r="AI2413">
        <f t="shared" si="732"/>
        <v>10</v>
      </c>
      <c r="AO2413" t="s">
        <v>18437</v>
      </c>
      <c r="AP2413" t="s">
        <v>18438</v>
      </c>
      <c r="AQ2413" t="s">
        <v>8942</v>
      </c>
      <c r="AR2413" t="s">
        <v>1860</v>
      </c>
      <c r="AS2413" t="s">
        <v>240</v>
      </c>
      <c r="AT2413">
        <v>5</v>
      </c>
      <c r="BC2413" t="s">
        <v>18439</v>
      </c>
      <c r="BD2413" t="s">
        <v>18437</v>
      </c>
      <c r="BE2413" t="s">
        <v>1181</v>
      </c>
      <c r="BH2413" t="s">
        <v>242</v>
      </c>
      <c r="BS2413" t="s">
        <v>243</v>
      </c>
      <c r="BV2413" t="s">
        <v>244</v>
      </c>
      <c r="BY2413" t="s">
        <v>245</v>
      </c>
      <c r="CD2413" t="s">
        <v>18440</v>
      </c>
      <c r="CG2413" t="s">
        <v>767</v>
      </c>
      <c r="CH2413" t="s">
        <v>767</v>
      </c>
      <c r="CI2413" t="s">
        <v>400</v>
      </c>
      <c r="CJ2413" t="str">
        <f>"89024"</f>
        <v>89024</v>
      </c>
      <c r="CK2413" t="s">
        <v>515</v>
      </c>
      <c r="CL2413" t="s">
        <v>18441</v>
      </c>
      <c r="CM2413" t="s">
        <v>18442</v>
      </c>
      <c r="CN2413" t="s">
        <v>254</v>
      </c>
      <c r="CO2413" t="s">
        <v>18443</v>
      </c>
      <c r="CP2413" t="str">
        <f>"402-15-009"</f>
        <v>402-15-009</v>
      </c>
      <c r="CQ2413" t="str">
        <f>"40215009"</f>
        <v>40215009</v>
      </c>
      <c r="CR2413" t="str">
        <f>"R40215009"</f>
        <v>R40215009</v>
      </c>
      <c r="CS2413">
        <v>4015</v>
      </c>
      <c r="CX2413" t="s">
        <v>772</v>
      </c>
      <c r="CY2413" t="s">
        <v>351</v>
      </c>
      <c r="CZ2413">
        <v>2</v>
      </c>
      <c r="DB2413">
        <v>36.804349579903302</v>
      </c>
      <c r="DC2413">
        <v>-113.999460522988</v>
      </c>
      <c r="DK2413" t="s">
        <v>4493</v>
      </c>
      <c r="DL2413" t="s">
        <v>4493</v>
      </c>
      <c r="DO2413" t="str">
        <f>""</f>
        <v/>
      </c>
      <c r="DQ2413">
        <v>0</v>
      </c>
      <c r="DR2413">
        <v>0</v>
      </c>
      <c r="DS2413">
        <v>0</v>
      </c>
      <c r="DT2413">
        <v>0</v>
      </c>
      <c r="DW2413">
        <v>0</v>
      </c>
      <c r="DX2413">
        <v>0</v>
      </c>
      <c r="DZ2413">
        <v>0</v>
      </c>
      <c r="EA2413">
        <v>0</v>
      </c>
      <c r="EB2413">
        <v>0</v>
      </c>
      <c r="EC2413">
        <v>0</v>
      </c>
      <c r="ED2413">
        <v>0</v>
      </c>
      <c r="EE2413">
        <v>0</v>
      </c>
      <c r="EF2413">
        <v>0</v>
      </c>
      <c r="EG2413">
        <v>0</v>
      </c>
      <c r="EH2413">
        <v>0</v>
      </c>
      <c r="EI2413">
        <v>0</v>
      </c>
      <c r="EL2413">
        <v>0</v>
      </c>
      <c r="EN2413">
        <v>0</v>
      </c>
      <c r="EP2413">
        <v>0</v>
      </c>
      <c r="ER2413">
        <v>0</v>
      </c>
      <c r="ET2413">
        <v>0</v>
      </c>
      <c r="EY2413">
        <v>0</v>
      </c>
      <c r="FA2413">
        <v>0</v>
      </c>
      <c r="FL2413">
        <v>0</v>
      </c>
      <c r="FQ2413" t="s">
        <v>261</v>
      </c>
      <c r="FR2413" t="s">
        <v>354</v>
      </c>
      <c r="FS2413" t="s">
        <v>355</v>
      </c>
      <c r="FU2413">
        <v>435600</v>
      </c>
      <c r="FV2413">
        <v>10</v>
      </c>
      <c r="FW2413">
        <v>0</v>
      </c>
      <c r="FX2413">
        <v>0</v>
      </c>
      <c r="FY2413">
        <v>0</v>
      </c>
      <c r="FZ2413">
        <v>0</v>
      </c>
      <c r="GI2413" t="s">
        <v>264</v>
      </c>
      <c r="GJ2413" t="s">
        <v>4434</v>
      </c>
      <c r="GK2413" t="s">
        <v>4435</v>
      </c>
      <c r="GL2413" s="1">
        <v>40135</v>
      </c>
      <c r="GM2413" t="s">
        <v>267</v>
      </c>
      <c r="GN2413" t="str">
        <f t="shared" si="746"/>
        <v>FALSE</v>
      </c>
      <c r="GO2413">
        <v>2019</v>
      </c>
      <c r="GP2413">
        <v>2020</v>
      </c>
      <c r="GQ2413">
        <v>902</v>
      </c>
      <c r="GR2413" t="s">
        <v>246</v>
      </c>
      <c r="GS2413" t="s">
        <v>246</v>
      </c>
      <c r="GT2413" t="s">
        <v>246</v>
      </c>
      <c r="GU2413" t="s">
        <v>246</v>
      </c>
      <c r="GV2413" t="s">
        <v>246</v>
      </c>
      <c r="GW2413" t="s">
        <v>246</v>
      </c>
      <c r="GX2413" t="s">
        <v>246</v>
      </c>
      <c r="GY2413" t="s">
        <v>246</v>
      </c>
      <c r="GZ2413" t="s">
        <v>246</v>
      </c>
      <c r="HA2413" t="s">
        <v>246</v>
      </c>
      <c r="HB2413" t="s">
        <v>246</v>
      </c>
      <c r="HC2413" t="s">
        <v>246</v>
      </c>
      <c r="HD2413" t="s">
        <v>246</v>
      </c>
      <c r="HE2413" s="2">
        <v>13193</v>
      </c>
      <c r="HF2413" s="2">
        <v>13193</v>
      </c>
      <c r="HG2413" s="2">
        <v>0</v>
      </c>
      <c r="HH2413">
        <v>0</v>
      </c>
      <c r="HI2413" s="2">
        <v>87952</v>
      </c>
      <c r="HJ2413" s="2">
        <v>87952</v>
      </c>
      <c r="HK2413" s="2">
        <v>0</v>
      </c>
      <c r="HL2413">
        <v>0</v>
      </c>
      <c r="HM2413" s="2">
        <v>0</v>
      </c>
      <c r="HN2413" s="2">
        <v>0</v>
      </c>
      <c r="HO2413" s="2">
        <v>0</v>
      </c>
      <c r="HP2413">
        <v>0</v>
      </c>
      <c r="HQ2413" s="2">
        <v>380.24</v>
      </c>
      <c r="HS2413" s="2">
        <v>87952</v>
      </c>
      <c r="HV2413" t="s">
        <v>776</v>
      </c>
      <c r="HY2413" t="s">
        <v>777</v>
      </c>
      <c r="HZ2413" t="s">
        <v>778</v>
      </c>
      <c r="IA2413" t="s">
        <v>778</v>
      </c>
      <c r="IF2413" t="str">
        <f>""</f>
        <v/>
      </c>
      <c r="IG2413" t="str">
        <f>""</f>
        <v/>
      </c>
      <c r="IH2413" t="str">
        <f>""</f>
        <v/>
      </c>
      <c r="IT2413" t="str">
        <f>""</f>
        <v/>
      </c>
      <c r="IY2413" t="str">
        <f>""</f>
        <v/>
      </c>
      <c r="JB2413" t="s">
        <v>271</v>
      </c>
      <c r="JD2413" t="str">
        <f>""</f>
        <v/>
      </c>
      <c r="JE2413" t="str">
        <f>""</f>
        <v/>
      </c>
      <c r="JO2413" t="str">
        <f>""</f>
        <v/>
      </c>
      <c r="JP2413" t="str">
        <f>""</f>
        <v/>
      </c>
      <c r="JQ2413" t="str">
        <f>HYPERLINK("https://web.datatree.com/?/property?propertyId=5673696")</f>
        <v>https://web.datatree.com/?/property?propertyId=5673696</v>
      </c>
    </row>
    <row r="2414" spans="1:277" x14ac:dyDescent="0.25">
      <c r="A2414">
        <v>2412</v>
      </c>
      <c r="B2414" s="15" t="s">
        <v>18833</v>
      </c>
      <c r="C2414" s="15" t="s">
        <v>18832</v>
      </c>
      <c r="D2414" s="15" t="s">
        <v>18834</v>
      </c>
      <c r="E2414" s="15" t="s">
        <v>18835</v>
      </c>
      <c r="F2414" s="15" t="s">
        <v>18836</v>
      </c>
      <c r="G2414" s="15" t="s">
        <v>243</v>
      </c>
      <c r="H2414" s="15">
        <v>85555</v>
      </c>
      <c r="I2414" s="15" t="s">
        <v>18837</v>
      </c>
      <c r="J2414" s="23" t="s">
        <v>18838</v>
      </c>
      <c r="K2414" s="15" t="s">
        <v>18839</v>
      </c>
      <c r="L2414" s="16" t="s">
        <v>18840</v>
      </c>
      <c r="M2414" s="17" t="str">
        <f t="shared" si="730"/>
        <v>6/31/2022</v>
      </c>
      <c r="N2414" s="15">
        <v>11606</v>
      </c>
      <c r="O2414" s="18">
        <f t="shared" si="733"/>
        <v>0</v>
      </c>
      <c r="P2414" s="19" t="str">
        <f t="shared" si="734"/>
        <v>$0.00</v>
      </c>
      <c r="Q2414" s="16">
        <v>44834</v>
      </c>
      <c r="R2414" s="19" t="str">
        <f t="shared" si="731"/>
        <v>09/30/22</v>
      </c>
      <c r="S2414" t="str">
        <f t="shared" si="735"/>
        <v>MOHAVE</v>
      </c>
      <c r="T2414" s="6" t="str">
        <f t="shared" si="736"/>
        <v>317-17-078C</v>
      </c>
      <c r="U2414" t="str">
        <f t="shared" si="737"/>
        <v xml:space="preserve">1009 WREATH CT </v>
      </c>
      <c r="V2414" t="str">
        <f t="shared" si="738"/>
        <v>HENDERSON</v>
      </c>
      <c r="W2414" t="str">
        <f t="shared" si="739"/>
        <v>NV</v>
      </c>
      <c r="X2414" t="str">
        <f t="shared" si="740"/>
        <v>89074-8781</v>
      </c>
      <c r="Y2414">
        <f t="shared" si="741"/>
        <v>0</v>
      </c>
      <c r="Z2414" t="str">
        <f t="shared" si="742"/>
        <v>LOPEZ RICARDO 34</v>
      </c>
      <c r="AA2414" t="str">
        <f t="shared" si="743"/>
        <v>GATEWAY ACRES TR 2 LOTS 103 &amp; 106 CONT 10 ACRES 317-17-078A (317- 17-078C &amp; D) 2004 TAX ROLL</v>
      </c>
      <c r="AB2414">
        <f t="shared" si="744"/>
        <v>10</v>
      </c>
      <c r="AC2414" t="str">
        <f t="shared" si="745"/>
        <v>MOHAVE</v>
      </c>
      <c r="AI2414">
        <f t="shared" si="732"/>
        <v>10</v>
      </c>
      <c r="AO2414" t="s">
        <v>18444</v>
      </c>
      <c r="AR2414" t="s">
        <v>18444</v>
      </c>
      <c r="AS2414" t="s">
        <v>273</v>
      </c>
      <c r="AT2414">
        <v>1</v>
      </c>
      <c r="AU2414" t="s">
        <v>18445</v>
      </c>
      <c r="AX2414" t="s">
        <v>18445</v>
      </c>
      <c r="AY2414" t="s">
        <v>273</v>
      </c>
      <c r="AZ2414">
        <v>1</v>
      </c>
      <c r="BC2414" t="s">
        <v>18444</v>
      </c>
      <c r="BD2414" t="s">
        <v>18446</v>
      </c>
      <c r="BH2414" t="s">
        <v>242</v>
      </c>
      <c r="BS2414" t="s">
        <v>243</v>
      </c>
      <c r="BV2414" t="s">
        <v>244</v>
      </c>
      <c r="BY2414" t="s">
        <v>245</v>
      </c>
      <c r="CA2414">
        <v>1009</v>
      </c>
      <c r="CD2414" t="s">
        <v>18447</v>
      </c>
      <c r="CE2414" t="s">
        <v>439</v>
      </c>
      <c r="CG2414" t="s">
        <v>1909</v>
      </c>
      <c r="CH2414" t="s">
        <v>1909</v>
      </c>
      <c r="CI2414" t="s">
        <v>400</v>
      </c>
      <c r="CJ2414" t="str">
        <f>"89074-8781"</f>
        <v>89074-8781</v>
      </c>
      <c r="CK2414" t="s">
        <v>1805</v>
      </c>
      <c r="CL2414" t="s">
        <v>18448</v>
      </c>
      <c r="CM2414" t="s">
        <v>18449</v>
      </c>
      <c r="CN2414" t="s">
        <v>254</v>
      </c>
      <c r="CO2414" t="s">
        <v>18450</v>
      </c>
      <c r="CP2414" t="str">
        <f>"317-17-078C"</f>
        <v>317-17-078C</v>
      </c>
      <c r="CQ2414" t="str">
        <f>"31717078C"</f>
        <v>31717078C</v>
      </c>
      <c r="CR2414" t="str">
        <f>"R31717078"</f>
        <v>R31717078</v>
      </c>
      <c r="CS2414">
        <v>4015</v>
      </c>
      <c r="CX2414" t="s">
        <v>309</v>
      </c>
      <c r="CY2414" t="s">
        <v>310</v>
      </c>
      <c r="CZ2414">
        <v>29</v>
      </c>
      <c r="DB2414">
        <v>35.520006275005102</v>
      </c>
      <c r="DC2414">
        <v>-114.448023439799</v>
      </c>
      <c r="DD2414" t="s">
        <v>584</v>
      </c>
      <c r="DE2414">
        <v>2</v>
      </c>
      <c r="DK2414" t="s">
        <v>585</v>
      </c>
      <c r="DL2414" t="s">
        <v>585</v>
      </c>
      <c r="DO2414" t="str">
        <f>"103|1"</f>
        <v>103|1</v>
      </c>
      <c r="DQ2414">
        <v>0</v>
      </c>
      <c r="DR2414">
        <v>0</v>
      </c>
      <c r="DS2414">
        <v>0</v>
      </c>
      <c r="DT2414">
        <v>0</v>
      </c>
      <c r="DW2414">
        <v>0</v>
      </c>
      <c r="DX2414">
        <v>0</v>
      </c>
      <c r="DZ2414">
        <v>0</v>
      </c>
      <c r="EA2414">
        <v>0</v>
      </c>
      <c r="EB2414">
        <v>0</v>
      </c>
      <c r="EC2414">
        <v>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L2414">
        <v>0</v>
      </c>
      <c r="EN2414">
        <v>0</v>
      </c>
      <c r="EP2414">
        <v>0</v>
      </c>
      <c r="ER2414">
        <v>0</v>
      </c>
      <c r="ET2414">
        <v>0</v>
      </c>
      <c r="EY2414">
        <v>0</v>
      </c>
      <c r="FA2414">
        <v>0</v>
      </c>
      <c r="FL2414">
        <v>0</v>
      </c>
      <c r="FQ2414" t="s">
        <v>261</v>
      </c>
      <c r="FR2414" t="s">
        <v>262</v>
      </c>
      <c r="FS2414" t="s">
        <v>263</v>
      </c>
      <c r="FU2414">
        <v>435600</v>
      </c>
      <c r="FV2414">
        <v>10</v>
      </c>
      <c r="FW2414">
        <v>0</v>
      </c>
      <c r="FX2414">
        <v>0</v>
      </c>
      <c r="FY2414">
        <v>0</v>
      </c>
      <c r="FZ2414">
        <v>0</v>
      </c>
      <c r="GI2414" t="s">
        <v>264</v>
      </c>
      <c r="GJ2414" t="s">
        <v>538</v>
      </c>
      <c r="GK2414" t="s">
        <v>539</v>
      </c>
      <c r="GL2414" s="1">
        <v>40135</v>
      </c>
      <c r="GM2414" t="s">
        <v>267</v>
      </c>
      <c r="GN2414" t="str">
        <f t="shared" si="746"/>
        <v>FALSE</v>
      </c>
      <c r="GO2414">
        <v>2022</v>
      </c>
      <c r="GP2414">
        <v>2020</v>
      </c>
      <c r="GQ2414">
        <v>400</v>
      </c>
      <c r="GR2414" t="s">
        <v>246</v>
      </c>
      <c r="GS2414" t="s">
        <v>246</v>
      </c>
      <c r="GT2414" t="s">
        <v>246</v>
      </c>
      <c r="GU2414" t="s">
        <v>246</v>
      </c>
      <c r="GV2414" t="s">
        <v>246</v>
      </c>
      <c r="GW2414" t="s">
        <v>246</v>
      </c>
      <c r="GX2414" t="s">
        <v>246</v>
      </c>
      <c r="GY2414" t="s">
        <v>246</v>
      </c>
      <c r="GZ2414" t="s">
        <v>246</v>
      </c>
      <c r="HA2414" t="s">
        <v>246</v>
      </c>
      <c r="HB2414" t="s">
        <v>246</v>
      </c>
      <c r="HC2414" t="s">
        <v>246</v>
      </c>
      <c r="HD2414" t="s">
        <v>246</v>
      </c>
      <c r="HE2414" s="2">
        <v>1281</v>
      </c>
      <c r="HF2414" s="2">
        <v>0</v>
      </c>
      <c r="HG2414" s="2">
        <v>0</v>
      </c>
      <c r="HH2414">
        <v>0</v>
      </c>
      <c r="HI2414" s="2">
        <v>8542</v>
      </c>
      <c r="HJ2414" s="2">
        <v>8542</v>
      </c>
      <c r="HK2414" s="2">
        <v>0</v>
      </c>
      <c r="HL2414">
        <v>0</v>
      </c>
      <c r="HM2414" s="2">
        <v>0</v>
      </c>
      <c r="HN2414" s="2">
        <v>0</v>
      </c>
      <c r="HO2414" s="2">
        <v>0</v>
      </c>
      <c r="HP2414">
        <v>0</v>
      </c>
      <c r="HQ2414" s="2">
        <v>103.78</v>
      </c>
      <c r="HS2414" s="2">
        <v>8542</v>
      </c>
      <c r="HV2414" t="s">
        <v>315</v>
      </c>
      <c r="HY2414" t="s">
        <v>316</v>
      </c>
      <c r="HZ2414" t="s">
        <v>317</v>
      </c>
      <c r="IA2414" t="s">
        <v>318</v>
      </c>
      <c r="IB2414" s="1">
        <v>40458</v>
      </c>
      <c r="IC2414" s="1">
        <v>40490</v>
      </c>
      <c r="ID2414" s="2">
        <v>0</v>
      </c>
      <c r="IE2414" t="s">
        <v>319</v>
      </c>
      <c r="IF2414" t="str">
        <f>"                    "</f>
        <v xml:space="preserve">                    </v>
      </c>
      <c r="IG2414" t="str">
        <f>"2010.65942"</f>
        <v>2010.65942</v>
      </c>
      <c r="IH2414" t="str">
        <f>""</f>
        <v/>
      </c>
      <c r="II2414" s="1">
        <v>38810</v>
      </c>
      <c r="IJ2414" s="1">
        <v>38938</v>
      </c>
      <c r="IK2414" s="2">
        <v>28212</v>
      </c>
      <c r="IL2414" t="s">
        <v>566</v>
      </c>
      <c r="IM2414" t="s">
        <v>362</v>
      </c>
      <c r="IN2414" t="s">
        <v>18451</v>
      </c>
      <c r="IT2414" t="str">
        <f>"                    "</f>
        <v xml:space="preserve">                    </v>
      </c>
      <c r="IY2414" t="str">
        <f>"                    "</f>
        <v xml:space="preserve">                    </v>
      </c>
      <c r="JB2414" t="s">
        <v>271</v>
      </c>
      <c r="JD2414" t="str">
        <f>"6399.491"</f>
        <v>6399.491</v>
      </c>
      <c r="JE2414" t="str">
        <f>""</f>
        <v/>
      </c>
      <c r="JO2414" t="str">
        <f>""</f>
        <v/>
      </c>
      <c r="JP2414" t="str">
        <f>""</f>
        <v/>
      </c>
      <c r="JQ2414" t="str">
        <f>HYPERLINK("https://web.datatree.com/?/property?propertyId=5663678")</f>
        <v>https://web.datatree.com/?/property?propertyId=5663678</v>
      </c>
    </row>
    <row r="2415" spans="1:277" x14ac:dyDescent="0.25">
      <c r="A2415">
        <v>2413</v>
      </c>
      <c r="B2415" s="15" t="s">
        <v>18833</v>
      </c>
      <c r="C2415" s="15" t="s">
        <v>18832</v>
      </c>
      <c r="D2415" s="15" t="s">
        <v>18834</v>
      </c>
      <c r="E2415" s="15" t="s">
        <v>18835</v>
      </c>
      <c r="F2415" s="15" t="s">
        <v>18836</v>
      </c>
      <c r="G2415" s="15" t="s">
        <v>243</v>
      </c>
      <c r="H2415" s="15">
        <v>85555</v>
      </c>
      <c r="I2415" s="15" t="s">
        <v>18837</v>
      </c>
      <c r="J2415" s="23" t="s">
        <v>18838</v>
      </c>
      <c r="K2415" s="15" t="s">
        <v>18839</v>
      </c>
      <c r="L2415" s="16" t="s">
        <v>18840</v>
      </c>
      <c r="M2415" s="17" t="str">
        <f t="shared" si="730"/>
        <v>6/31/2022</v>
      </c>
      <c r="N2415" s="15">
        <v>11607</v>
      </c>
      <c r="O2415" s="18">
        <f t="shared" si="733"/>
        <v>0</v>
      </c>
      <c r="P2415" s="19" t="str">
        <f t="shared" si="734"/>
        <v>$0.00</v>
      </c>
      <c r="Q2415" s="16">
        <v>44834</v>
      </c>
      <c r="R2415" s="19" t="str">
        <f t="shared" si="731"/>
        <v>09/30/22</v>
      </c>
      <c r="S2415" t="str">
        <f t="shared" si="735"/>
        <v>MOHAVE</v>
      </c>
      <c r="T2415" s="6" t="str">
        <f t="shared" si="736"/>
        <v>207-07-070</v>
      </c>
      <c r="U2415" t="str">
        <f t="shared" si="737"/>
        <v xml:space="preserve">4811 W KERRY LN </v>
      </c>
      <c r="V2415" t="str">
        <f t="shared" si="738"/>
        <v>GLENDALE</v>
      </c>
      <c r="W2415" t="str">
        <f t="shared" si="739"/>
        <v>AZ</v>
      </c>
      <c r="X2415" t="str">
        <f t="shared" si="740"/>
        <v>85308-4895</v>
      </c>
      <c r="Y2415">
        <f t="shared" si="741"/>
        <v>0</v>
      </c>
      <c r="Z2415" t="str">
        <f t="shared" si="742"/>
        <v>SLAYSMAN ALICE P</v>
      </c>
      <c r="AA2415" t="str">
        <f t="shared" si="743"/>
        <v>NW4 SE4 SW4 SEC 5 16N 19W 10AC</v>
      </c>
      <c r="AB2415">
        <f t="shared" si="744"/>
        <v>10</v>
      </c>
      <c r="AC2415" t="str">
        <f t="shared" si="745"/>
        <v>MOHAVE</v>
      </c>
      <c r="AI2415">
        <f t="shared" si="732"/>
        <v>10</v>
      </c>
      <c r="AO2415" t="s">
        <v>18452</v>
      </c>
      <c r="AR2415" t="s">
        <v>18452</v>
      </c>
      <c r="AS2415" t="s">
        <v>240</v>
      </c>
      <c r="AT2415">
        <v>1</v>
      </c>
      <c r="BC2415" t="s">
        <v>18453</v>
      </c>
      <c r="BD2415" t="s">
        <v>18452</v>
      </c>
      <c r="BE2415" t="s">
        <v>689</v>
      </c>
      <c r="BH2415" t="s">
        <v>242</v>
      </c>
      <c r="BS2415" t="s">
        <v>243</v>
      </c>
      <c r="BV2415" t="s">
        <v>244</v>
      </c>
      <c r="BY2415" t="s">
        <v>245</v>
      </c>
      <c r="BZ2415" t="s">
        <v>589</v>
      </c>
      <c r="CA2415">
        <v>4811</v>
      </c>
      <c r="CD2415" t="s">
        <v>18454</v>
      </c>
      <c r="CE2415" t="s">
        <v>419</v>
      </c>
      <c r="CG2415" t="s">
        <v>4469</v>
      </c>
      <c r="CH2415" t="s">
        <v>591</v>
      </c>
      <c r="CI2415" t="s">
        <v>243</v>
      </c>
      <c r="CJ2415" t="str">
        <f>"85308-4895"</f>
        <v>85308-4895</v>
      </c>
      <c r="CK2415" t="s">
        <v>1236</v>
      </c>
      <c r="CL2415" t="s">
        <v>18455</v>
      </c>
      <c r="CM2415" t="s">
        <v>18456</v>
      </c>
      <c r="CN2415" t="s">
        <v>254</v>
      </c>
      <c r="CO2415" t="s">
        <v>18457</v>
      </c>
      <c r="CP2415" t="str">
        <f>"207-07-070"</f>
        <v>207-07-070</v>
      </c>
      <c r="CQ2415" t="str">
        <f>"20707070"</f>
        <v>20707070</v>
      </c>
      <c r="CR2415" t="str">
        <f>"R20707070"</f>
        <v>R20707070</v>
      </c>
      <c r="CS2415">
        <v>4015</v>
      </c>
      <c r="CW2415" t="s">
        <v>256</v>
      </c>
      <c r="CX2415" t="s">
        <v>281</v>
      </c>
      <c r="CY2415" t="s">
        <v>499</v>
      </c>
      <c r="CZ2415">
        <v>5</v>
      </c>
      <c r="DB2415">
        <v>34.752171668135702</v>
      </c>
      <c r="DC2415">
        <v>-114.276280172593</v>
      </c>
      <c r="DO2415" t="str">
        <f>""</f>
        <v/>
      </c>
      <c r="DQ2415">
        <v>0</v>
      </c>
      <c r="DR2415">
        <v>0</v>
      </c>
      <c r="DS2415">
        <v>0</v>
      </c>
      <c r="DT2415">
        <v>0</v>
      </c>
      <c r="DW2415">
        <v>0</v>
      </c>
      <c r="DX2415">
        <v>0</v>
      </c>
      <c r="DZ2415">
        <v>0</v>
      </c>
      <c r="EA2415">
        <v>0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L2415">
        <v>0</v>
      </c>
      <c r="EN2415">
        <v>0</v>
      </c>
      <c r="EP2415">
        <v>0</v>
      </c>
      <c r="ER2415">
        <v>0</v>
      </c>
      <c r="ET2415">
        <v>0</v>
      </c>
      <c r="EY2415">
        <v>0</v>
      </c>
      <c r="FA2415">
        <v>0</v>
      </c>
      <c r="FL2415">
        <v>0</v>
      </c>
      <c r="FQ2415" t="s">
        <v>336</v>
      </c>
      <c r="FR2415" t="s">
        <v>405</v>
      </c>
      <c r="FS2415" t="s">
        <v>406</v>
      </c>
      <c r="FU2415">
        <v>435600</v>
      </c>
      <c r="FV2415">
        <v>10</v>
      </c>
      <c r="FW2415">
        <v>0</v>
      </c>
      <c r="FX2415">
        <v>0</v>
      </c>
      <c r="FY2415">
        <v>0</v>
      </c>
      <c r="FZ2415">
        <v>0</v>
      </c>
      <c r="GI2415" t="s">
        <v>264</v>
      </c>
      <c r="GJ2415" t="s">
        <v>384</v>
      </c>
      <c r="GK2415" t="s">
        <v>385</v>
      </c>
      <c r="GL2415" s="1">
        <v>40135</v>
      </c>
      <c r="GM2415" t="s">
        <v>267</v>
      </c>
      <c r="GN2415" t="str">
        <f t="shared" si="746"/>
        <v>FALSE</v>
      </c>
      <c r="GO2415">
        <v>2022</v>
      </c>
      <c r="GP2415">
        <v>2020</v>
      </c>
      <c r="GQ2415">
        <v>1290</v>
      </c>
      <c r="GR2415" t="s">
        <v>246</v>
      </c>
      <c r="GS2415" t="s">
        <v>246</v>
      </c>
      <c r="GT2415" t="s">
        <v>246</v>
      </c>
      <c r="GU2415" t="s">
        <v>246</v>
      </c>
      <c r="GV2415" t="s">
        <v>246</v>
      </c>
      <c r="GW2415" t="s">
        <v>246</v>
      </c>
      <c r="GX2415" t="s">
        <v>246</v>
      </c>
      <c r="GY2415" t="s">
        <v>246</v>
      </c>
      <c r="GZ2415" t="s">
        <v>246</v>
      </c>
      <c r="HA2415" t="s">
        <v>246</v>
      </c>
      <c r="HB2415" t="s">
        <v>246</v>
      </c>
      <c r="HC2415" t="s">
        <v>246</v>
      </c>
      <c r="HD2415" t="s">
        <v>246</v>
      </c>
      <c r="HE2415" s="2">
        <v>493</v>
      </c>
      <c r="HF2415" s="2">
        <v>0</v>
      </c>
      <c r="HG2415" s="2">
        <v>0</v>
      </c>
      <c r="HH2415">
        <v>0</v>
      </c>
      <c r="HI2415" s="2">
        <v>3288</v>
      </c>
      <c r="HJ2415" s="2">
        <v>3288</v>
      </c>
      <c r="HK2415" s="2">
        <v>0</v>
      </c>
      <c r="HL2415">
        <v>0</v>
      </c>
      <c r="HM2415" s="2">
        <v>0</v>
      </c>
      <c r="HN2415" s="2">
        <v>0</v>
      </c>
      <c r="HO2415" s="2">
        <v>0</v>
      </c>
      <c r="HP2415">
        <v>0</v>
      </c>
      <c r="HQ2415" s="2">
        <v>36.020000000000003</v>
      </c>
      <c r="HS2415" s="2">
        <v>3288</v>
      </c>
      <c r="HV2415" t="s">
        <v>386</v>
      </c>
      <c r="HW2415" t="s">
        <v>387</v>
      </c>
      <c r="HY2415" t="s">
        <v>388</v>
      </c>
      <c r="HZ2415" t="s">
        <v>388</v>
      </c>
      <c r="IA2415" t="s">
        <v>389</v>
      </c>
      <c r="IF2415" t="str">
        <f>""</f>
        <v/>
      </c>
      <c r="IG2415" t="str">
        <f>""</f>
        <v/>
      </c>
      <c r="IH2415" t="str">
        <f>""</f>
        <v/>
      </c>
      <c r="IT2415" t="str">
        <f>""</f>
        <v/>
      </c>
      <c r="IY2415" t="str">
        <f>""</f>
        <v/>
      </c>
      <c r="JB2415" t="s">
        <v>271</v>
      </c>
      <c r="JD2415" t="str">
        <f>""</f>
        <v/>
      </c>
      <c r="JE2415" t="str">
        <f>""</f>
        <v/>
      </c>
      <c r="JO2415" t="str">
        <f>""</f>
        <v/>
      </c>
      <c r="JP2415" t="str">
        <f>""</f>
        <v/>
      </c>
      <c r="JQ2415" t="str">
        <f>HYPERLINK("https://web.datatree.com/?/property?propertyId=5662891")</f>
        <v>https://web.datatree.com/?/property?propertyId=5662891</v>
      </c>
    </row>
    <row r="2416" spans="1:277" x14ac:dyDescent="0.25">
      <c r="A2416">
        <v>2414</v>
      </c>
      <c r="B2416" s="15" t="s">
        <v>18833</v>
      </c>
      <c r="C2416" s="15" t="s">
        <v>18832</v>
      </c>
      <c r="D2416" s="15" t="s">
        <v>18834</v>
      </c>
      <c r="E2416" s="15" t="s">
        <v>18835</v>
      </c>
      <c r="F2416" s="15" t="s">
        <v>18836</v>
      </c>
      <c r="G2416" s="15" t="s">
        <v>243</v>
      </c>
      <c r="H2416" s="15">
        <v>85555</v>
      </c>
      <c r="I2416" s="15" t="s">
        <v>18837</v>
      </c>
      <c r="J2416" s="23" t="s">
        <v>18838</v>
      </c>
      <c r="K2416" s="15" t="s">
        <v>18839</v>
      </c>
      <c r="L2416" s="16" t="s">
        <v>18840</v>
      </c>
      <c r="M2416" s="17" t="str">
        <f t="shared" si="730"/>
        <v>6/31/2022</v>
      </c>
      <c r="N2416" s="15">
        <v>11608</v>
      </c>
      <c r="O2416" s="18">
        <f t="shared" si="733"/>
        <v>0</v>
      </c>
      <c r="P2416" s="19" t="str">
        <f t="shared" si="734"/>
        <v>$0.00</v>
      </c>
      <c r="Q2416" s="16">
        <v>44834</v>
      </c>
      <c r="R2416" s="19" t="str">
        <f t="shared" si="731"/>
        <v>09/30/22</v>
      </c>
      <c r="S2416" t="str">
        <f t="shared" si="735"/>
        <v>MOHAVE</v>
      </c>
      <c r="T2416" s="6" t="str">
        <f t="shared" si="736"/>
        <v>102-40-049</v>
      </c>
      <c r="U2416" t="str">
        <f t="shared" si="737"/>
        <v xml:space="preserve">PO BOX </v>
      </c>
      <c r="V2416">
        <f t="shared" si="738"/>
        <v>0</v>
      </c>
      <c r="W2416">
        <f t="shared" si="739"/>
        <v>0</v>
      </c>
      <c r="X2416">
        <f t="shared" si="740"/>
        <v>0</v>
      </c>
      <c r="Y2416" t="str">
        <f t="shared" si="741"/>
        <v>MUHAMMAD</v>
      </c>
      <c r="Z2416" t="str">
        <f t="shared" si="742"/>
        <v>TABISH</v>
      </c>
      <c r="AA2416" t="str">
        <f t="shared" si="743"/>
        <v>SANDY RIVER RANCHEROS LOT 177 CONT 10 ACRES</v>
      </c>
      <c r="AB2416">
        <f t="shared" si="744"/>
        <v>10</v>
      </c>
      <c r="AC2416" t="str">
        <f t="shared" si="745"/>
        <v>MOHAVE</v>
      </c>
      <c r="AI2416">
        <f t="shared" si="732"/>
        <v>10</v>
      </c>
      <c r="AO2416" t="s">
        <v>18458</v>
      </c>
      <c r="AP2416" t="s">
        <v>18459</v>
      </c>
      <c r="AQ2416" t="s">
        <v>18460</v>
      </c>
      <c r="AR2416" t="s">
        <v>18461</v>
      </c>
      <c r="AS2416" t="s">
        <v>240</v>
      </c>
      <c r="AT2416">
        <v>1</v>
      </c>
      <c r="AU2416" t="s">
        <v>18462</v>
      </c>
      <c r="AV2416" t="s">
        <v>18463</v>
      </c>
      <c r="AW2416" t="s">
        <v>18463</v>
      </c>
      <c r="AX2416" t="s">
        <v>18461</v>
      </c>
      <c r="AY2416" t="s">
        <v>240</v>
      </c>
      <c r="AZ2416">
        <v>1</v>
      </c>
      <c r="BA2416" t="s">
        <v>18464</v>
      </c>
      <c r="BC2416" t="s">
        <v>18465</v>
      </c>
      <c r="BD2416" t="s">
        <v>18466</v>
      </c>
      <c r="BF2416" t="s">
        <v>300</v>
      </c>
      <c r="BH2416" t="s">
        <v>242</v>
      </c>
      <c r="BS2416" t="s">
        <v>243</v>
      </c>
      <c r="BV2416" t="s">
        <v>244</v>
      </c>
      <c r="BY2416" t="s">
        <v>245</v>
      </c>
      <c r="CD2416" t="s">
        <v>14705</v>
      </c>
      <c r="CL2416" t="s">
        <v>14706</v>
      </c>
      <c r="CM2416" t="s">
        <v>14707</v>
      </c>
      <c r="CN2416" t="s">
        <v>254</v>
      </c>
      <c r="CO2416" t="s">
        <v>18467</v>
      </c>
      <c r="CP2416" t="str">
        <f>"102-40-049"</f>
        <v>102-40-049</v>
      </c>
      <c r="CQ2416" t="str">
        <f>"10240049"</f>
        <v>10240049</v>
      </c>
      <c r="CR2416" t="str">
        <f>"R10240049"</f>
        <v>R10240049</v>
      </c>
      <c r="CS2416">
        <v>4015</v>
      </c>
      <c r="CW2416" t="s">
        <v>256</v>
      </c>
      <c r="CX2416" t="s">
        <v>424</v>
      </c>
      <c r="CY2416" t="s">
        <v>258</v>
      </c>
      <c r="CZ2416">
        <v>25</v>
      </c>
      <c r="DB2416">
        <v>34.607155867927702</v>
      </c>
      <c r="DC2416">
        <v>-113.47555686569299</v>
      </c>
      <c r="DD2416" t="s">
        <v>425</v>
      </c>
      <c r="DK2416" t="s">
        <v>426</v>
      </c>
      <c r="DL2416" t="s">
        <v>426</v>
      </c>
      <c r="DO2416" t="str">
        <f>"177"</f>
        <v>177</v>
      </c>
      <c r="DQ2416">
        <v>0</v>
      </c>
      <c r="DR2416">
        <v>0</v>
      </c>
      <c r="DS2416">
        <v>0</v>
      </c>
      <c r="DT2416">
        <v>0</v>
      </c>
      <c r="DW2416">
        <v>0</v>
      </c>
      <c r="DX2416">
        <v>0</v>
      </c>
      <c r="DZ2416">
        <v>0</v>
      </c>
      <c r="EA2416">
        <v>0</v>
      </c>
      <c r="EB2416">
        <v>0</v>
      </c>
      <c r="EC2416">
        <v>0</v>
      </c>
      <c r="ED2416">
        <v>0</v>
      </c>
      <c r="EE2416">
        <v>0</v>
      </c>
      <c r="EF2416">
        <v>0</v>
      </c>
      <c r="EG2416">
        <v>0</v>
      </c>
      <c r="EH2416">
        <v>0</v>
      </c>
      <c r="EI2416">
        <v>0</v>
      </c>
      <c r="EL2416">
        <v>0</v>
      </c>
      <c r="EN2416">
        <v>0</v>
      </c>
      <c r="EP2416">
        <v>0</v>
      </c>
      <c r="ER2416">
        <v>0</v>
      </c>
      <c r="ET2416">
        <v>0</v>
      </c>
      <c r="EY2416">
        <v>0</v>
      </c>
      <c r="FA2416">
        <v>0</v>
      </c>
      <c r="FL2416">
        <v>0</v>
      </c>
      <c r="FQ2416" t="s">
        <v>261</v>
      </c>
      <c r="FR2416" t="s">
        <v>262</v>
      </c>
      <c r="FS2416" t="s">
        <v>263</v>
      </c>
      <c r="FU2416">
        <v>435600</v>
      </c>
      <c r="FV2416">
        <v>10</v>
      </c>
      <c r="FW2416">
        <v>0</v>
      </c>
      <c r="FX2416">
        <v>0</v>
      </c>
      <c r="FY2416">
        <v>0</v>
      </c>
      <c r="FZ2416">
        <v>0</v>
      </c>
      <c r="GI2416" t="s">
        <v>264</v>
      </c>
      <c r="GJ2416" t="s">
        <v>427</v>
      </c>
      <c r="GK2416" t="s">
        <v>428</v>
      </c>
      <c r="GL2416" s="1">
        <v>40135</v>
      </c>
      <c r="GM2416" t="s">
        <v>267</v>
      </c>
      <c r="GN2416" t="str">
        <f t="shared" si="746"/>
        <v>FALSE</v>
      </c>
      <c r="GO2416">
        <v>2022</v>
      </c>
      <c r="GP2416">
        <v>2020</v>
      </c>
      <c r="GQ2416">
        <v>600</v>
      </c>
      <c r="GR2416" t="s">
        <v>246</v>
      </c>
      <c r="GS2416" t="s">
        <v>246</v>
      </c>
      <c r="GT2416" t="s">
        <v>246</v>
      </c>
      <c r="GU2416" t="s">
        <v>246</v>
      </c>
      <c r="GV2416" t="s">
        <v>246</v>
      </c>
      <c r="GW2416" t="s">
        <v>246</v>
      </c>
      <c r="GX2416" t="s">
        <v>246</v>
      </c>
      <c r="GY2416" t="s">
        <v>246</v>
      </c>
      <c r="GZ2416" t="s">
        <v>246</v>
      </c>
      <c r="HA2416" t="s">
        <v>246</v>
      </c>
      <c r="HB2416" t="s">
        <v>246</v>
      </c>
      <c r="HC2416" t="s">
        <v>246</v>
      </c>
      <c r="HD2416" t="s">
        <v>246</v>
      </c>
      <c r="HE2416" s="2">
        <v>509</v>
      </c>
      <c r="HF2416" s="2">
        <v>0</v>
      </c>
      <c r="HG2416" s="2">
        <v>0</v>
      </c>
      <c r="HH2416">
        <v>0</v>
      </c>
      <c r="HI2416" s="2">
        <v>3391</v>
      </c>
      <c r="HJ2416" s="2">
        <v>3391</v>
      </c>
      <c r="HK2416" s="2">
        <v>0</v>
      </c>
      <c r="HL2416">
        <v>0</v>
      </c>
      <c r="HM2416" s="2">
        <v>0</v>
      </c>
      <c r="HN2416" s="2">
        <v>0</v>
      </c>
      <c r="HO2416" s="2">
        <v>0</v>
      </c>
      <c r="HP2416">
        <v>0</v>
      </c>
      <c r="HQ2416" s="2">
        <v>31.56</v>
      </c>
      <c r="HS2416" s="2">
        <v>3391</v>
      </c>
      <c r="HT2416">
        <v>16</v>
      </c>
      <c r="HV2416" t="s">
        <v>289</v>
      </c>
      <c r="HY2416" t="s">
        <v>290</v>
      </c>
      <c r="HZ2416" t="s">
        <v>290</v>
      </c>
      <c r="IF2416" t="str">
        <f>""</f>
        <v/>
      </c>
      <c r="IG2416" t="str">
        <f>""</f>
        <v/>
      </c>
      <c r="IH2416" t="str">
        <f>""</f>
        <v/>
      </c>
      <c r="IT2416" t="str">
        <f>""</f>
        <v/>
      </c>
      <c r="IY2416" t="str">
        <f>""</f>
        <v/>
      </c>
      <c r="JB2416" t="s">
        <v>271</v>
      </c>
      <c r="JD2416" t="str">
        <f>""</f>
        <v/>
      </c>
      <c r="JE2416" t="str">
        <f>""</f>
        <v/>
      </c>
      <c r="JO2416" t="str">
        <f>""</f>
        <v/>
      </c>
      <c r="JP2416" t="str">
        <f>""</f>
        <v/>
      </c>
      <c r="JQ2416" t="str">
        <f>HYPERLINK("https://web.datatree.com/?/property?propertyId=5684051")</f>
        <v>https://web.datatree.com/?/property?propertyId=5684051</v>
      </c>
    </row>
    <row r="2417" spans="1:277" x14ac:dyDescent="0.25">
      <c r="A2417">
        <v>2415</v>
      </c>
      <c r="B2417" s="15" t="s">
        <v>18833</v>
      </c>
      <c r="C2417" s="15" t="s">
        <v>18832</v>
      </c>
      <c r="D2417" s="15" t="s">
        <v>18834</v>
      </c>
      <c r="E2417" s="15" t="s">
        <v>18835</v>
      </c>
      <c r="F2417" s="15" t="s">
        <v>18836</v>
      </c>
      <c r="G2417" s="15" t="s">
        <v>243</v>
      </c>
      <c r="H2417" s="15">
        <v>85555</v>
      </c>
      <c r="I2417" s="15" t="s">
        <v>18837</v>
      </c>
      <c r="J2417" s="23" t="s">
        <v>18838</v>
      </c>
      <c r="K2417" s="15" t="s">
        <v>18839</v>
      </c>
      <c r="L2417" s="16" t="s">
        <v>18840</v>
      </c>
      <c r="M2417" s="17" t="str">
        <f t="shared" si="730"/>
        <v>6/31/2022</v>
      </c>
      <c r="N2417" s="15">
        <v>11609</v>
      </c>
      <c r="O2417" s="18">
        <f t="shared" si="733"/>
        <v>0</v>
      </c>
      <c r="P2417" s="19" t="str">
        <f t="shared" si="734"/>
        <v>$0.00</v>
      </c>
      <c r="Q2417" s="16">
        <v>44834</v>
      </c>
      <c r="R2417" s="19" t="str">
        <f t="shared" si="731"/>
        <v>09/30/22</v>
      </c>
      <c r="S2417" t="str">
        <f t="shared" si="735"/>
        <v>MOHAVE</v>
      </c>
      <c r="T2417" s="6" t="str">
        <f t="shared" si="736"/>
        <v>213-18-006</v>
      </c>
      <c r="U2417" t="str">
        <f t="shared" si="737"/>
        <v xml:space="preserve">17 LA CROSSE CT </v>
      </c>
      <c r="V2417" t="str">
        <f t="shared" si="738"/>
        <v>HENDERSON</v>
      </c>
      <c r="W2417" t="str">
        <f t="shared" si="739"/>
        <v>NV</v>
      </c>
      <c r="X2417" t="str">
        <f t="shared" si="740"/>
        <v>89052-6608</v>
      </c>
      <c r="Y2417" t="str">
        <f t="shared" si="741"/>
        <v>HARRY</v>
      </c>
      <c r="Z2417" t="str">
        <f t="shared" si="742"/>
        <v>REID</v>
      </c>
      <c r="AA2417" t="str">
        <f t="shared" si="743"/>
        <v>E2 S2 SE4 SW4 CONT 10.00 AC M/L 213-13-019 SPLIT INTO (213-18-006 )</v>
      </c>
      <c r="AB2417">
        <f t="shared" si="744"/>
        <v>10</v>
      </c>
      <c r="AC2417" t="str">
        <f t="shared" si="745"/>
        <v>MOHAVE</v>
      </c>
      <c r="AI2417">
        <f t="shared" si="732"/>
        <v>10</v>
      </c>
      <c r="AO2417" t="s">
        <v>14881</v>
      </c>
      <c r="AP2417" t="s">
        <v>7397</v>
      </c>
      <c r="AQ2417" t="s">
        <v>7397</v>
      </c>
      <c r="AR2417" t="s">
        <v>14882</v>
      </c>
      <c r="AS2417" t="s">
        <v>240</v>
      </c>
      <c r="AT2417">
        <v>5</v>
      </c>
      <c r="AU2417" t="s">
        <v>14883</v>
      </c>
      <c r="AY2417" t="s">
        <v>273</v>
      </c>
      <c r="BC2417" t="s">
        <v>14884</v>
      </c>
      <c r="BD2417" t="s">
        <v>14885</v>
      </c>
      <c r="BH2417" t="s">
        <v>242</v>
      </c>
      <c r="BS2417" t="s">
        <v>243</v>
      </c>
      <c r="BV2417" t="s">
        <v>244</v>
      </c>
      <c r="BY2417" t="s">
        <v>245</v>
      </c>
      <c r="CA2417">
        <v>17</v>
      </c>
      <c r="CD2417" t="s">
        <v>14886</v>
      </c>
      <c r="CE2417" t="s">
        <v>439</v>
      </c>
      <c r="CG2417" t="s">
        <v>1909</v>
      </c>
      <c r="CH2417" t="s">
        <v>1909</v>
      </c>
      <c r="CI2417" t="s">
        <v>400</v>
      </c>
      <c r="CJ2417" t="str">
        <f>"89052-6608"</f>
        <v>89052-6608</v>
      </c>
      <c r="CK2417" t="s">
        <v>8194</v>
      </c>
      <c r="CL2417" t="s">
        <v>14887</v>
      </c>
      <c r="CM2417" t="s">
        <v>14888</v>
      </c>
      <c r="CN2417" t="s">
        <v>254</v>
      </c>
      <c r="CO2417" t="s">
        <v>18468</v>
      </c>
      <c r="CP2417" t="str">
        <f>"213-18-006"</f>
        <v>213-18-006</v>
      </c>
      <c r="CQ2417" t="str">
        <f>"21318006"</f>
        <v>21318006</v>
      </c>
      <c r="CR2417" t="str">
        <f>"R21318006"</f>
        <v>R21318006</v>
      </c>
      <c r="CS2417">
        <v>4015</v>
      </c>
      <c r="CX2417" t="s">
        <v>651</v>
      </c>
      <c r="CY2417" t="s">
        <v>1109</v>
      </c>
      <c r="CZ2417">
        <v>19</v>
      </c>
      <c r="DB2417">
        <v>35.0996557818059</v>
      </c>
      <c r="DC2417">
        <v>-114.555074414801</v>
      </c>
      <c r="DK2417" t="s">
        <v>14890</v>
      </c>
      <c r="DL2417" t="s">
        <v>14890</v>
      </c>
      <c r="DO2417" t="str">
        <f>""</f>
        <v/>
      </c>
      <c r="DQ2417">
        <v>0</v>
      </c>
      <c r="DR2417">
        <v>0</v>
      </c>
      <c r="DS2417">
        <v>0</v>
      </c>
      <c r="DT2417">
        <v>0</v>
      </c>
      <c r="DW2417">
        <v>0</v>
      </c>
      <c r="DX2417">
        <v>0</v>
      </c>
      <c r="DZ2417">
        <v>0</v>
      </c>
      <c r="EA2417">
        <v>0</v>
      </c>
      <c r="EB2417">
        <v>0</v>
      </c>
      <c r="EC2417">
        <v>0</v>
      </c>
      <c r="ED2417">
        <v>0</v>
      </c>
      <c r="EE2417">
        <v>0</v>
      </c>
      <c r="EF2417">
        <v>0</v>
      </c>
      <c r="EG2417">
        <v>0</v>
      </c>
      <c r="EH2417">
        <v>0</v>
      </c>
      <c r="EI2417">
        <v>0</v>
      </c>
      <c r="EL2417">
        <v>0</v>
      </c>
      <c r="EN2417">
        <v>0</v>
      </c>
      <c r="EP2417">
        <v>0</v>
      </c>
      <c r="ER2417">
        <v>0</v>
      </c>
      <c r="ET2417">
        <v>0</v>
      </c>
      <c r="EY2417">
        <v>0</v>
      </c>
      <c r="FA2417">
        <v>0</v>
      </c>
      <c r="FL2417">
        <v>0</v>
      </c>
      <c r="FQ2417" t="s">
        <v>261</v>
      </c>
      <c r="FR2417" t="s">
        <v>354</v>
      </c>
      <c r="FS2417" t="s">
        <v>355</v>
      </c>
      <c r="FU2417">
        <v>435600</v>
      </c>
      <c r="FV2417">
        <v>10</v>
      </c>
      <c r="FW2417">
        <v>0</v>
      </c>
      <c r="FX2417">
        <v>0</v>
      </c>
      <c r="FY2417">
        <v>0</v>
      </c>
      <c r="FZ2417">
        <v>0</v>
      </c>
      <c r="GI2417" t="s">
        <v>8496</v>
      </c>
      <c r="GJ2417" t="s">
        <v>14891</v>
      </c>
      <c r="GK2417" t="s">
        <v>14892</v>
      </c>
      <c r="GL2417" s="1">
        <v>40135</v>
      </c>
      <c r="GM2417" t="s">
        <v>10110</v>
      </c>
      <c r="GN2417" t="str">
        <f>"TRUE"</f>
        <v>TRUE</v>
      </c>
      <c r="GO2417">
        <v>2022</v>
      </c>
      <c r="GP2417">
        <v>2020</v>
      </c>
      <c r="GQ2417">
        <v>1570</v>
      </c>
      <c r="GR2417" t="s">
        <v>246</v>
      </c>
      <c r="GS2417" t="s">
        <v>246</v>
      </c>
      <c r="GT2417" t="s">
        <v>246</v>
      </c>
      <c r="GU2417" t="s">
        <v>246</v>
      </c>
      <c r="GV2417" t="s">
        <v>246</v>
      </c>
      <c r="GW2417" t="s">
        <v>246</v>
      </c>
      <c r="GX2417" t="s">
        <v>246</v>
      </c>
      <c r="GY2417" t="s">
        <v>246</v>
      </c>
      <c r="GZ2417" t="s">
        <v>246</v>
      </c>
      <c r="HA2417" t="s">
        <v>246</v>
      </c>
      <c r="HB2417" t="s">
        <v>246</v>
      </c>
      <c r="HC2417" t="s">
        <v>246</v>
      </c>
      <c r="HD2417" t="s">
        <v>246</v>
      </c>
      <c r="HE2417" s="2">
        <v>6527</v>
      </c>
      <c r="HF2417" s="2">
        <v>0</v>
      </c>
      <c r="HG2417" s="2">
        <v>0</v>
      </c>
      <c r="HH2417">
        <v>0</v>
      </c>
      <c r="HI2417" s="2">
        <v>43515</v>
      </c>
      <c r="HJ2417" s="2">
        <v>43515</v>
      </c>
      <c r="HK2417" s="2">
        <v>0</v>
      </c>
      <c r="HL2417">
        <v>0</v>
      </c>
      <c r="HM2417" s="2">
        <v>0</v>
      </c>
      <c r="HN2417" s="2">
        <v>0</v>
      </c>
      <c r="HO2417" s="2">
        <v>0</v>
      </c>
      <c r="HP2417">
        <v>0</v>
      </c>
      <c r="HQ2417" s="2">
        <v>1040.1199999999999</v>
      </c>
      <c r="HS2417" s="2">
        <v>43515</v>
      </c>
      <c r="HV2417" t="s">
        <v>1306</v>
      </c>
      <c r="HW2417" t="s">
        <v>387</v>
      </c>
      <c r="HY2417" t="s">
        <v>1307</v>
      </c>
      <c r="HZ2417" t="s">
        <v>1308</v>
      </c>
      <c r="IA2417" t="s">
        <v>1309</v>
      </c>
      <c r="IB2417" s="1">
        <v>42448</v>
      </c>
      <c r="IC2417" s="1">
        <v>42516</v>
      </c>
      <c r="IE2417" t="s">
        <v>656</v>
      </c>
      <c r="IF2417" t="str">
        <f>""</f>
        <v/>
      </c>
      <c r="IG2417" t="str">
        <f>"2016.23676"</f>
        <v>2016.23676</v>
      </c>
      <c r="IH2417" t="str">
        <f>""</f>
        <v/>
      </c>
      <c r="IJ2417" s="1">
        <v>37291</v>
      </c>
      <c r="IK2417" s="2">
        <v>10000</v>
      </c>
      <c r="IL2417" t="s">
        <v>566</v>
      </c>
      <c r="IM2417" t="s">
        <v>362</v>
      </c>
      <c r="IN2417" t="s">
        <v>18469</v>
      </c>
      <c r="IT2417" t="str">
        <f>"                    "</f>
        <v xml:space="preserve">                    </v>
      </c>
      <c r="IY2417" t="str">
        <f>"                    "</f>
        <v xml:space="preserve">                    </v>
      </c>
      <c r="JA2417" t="s">
        <v>642</v>
      </c>
      <c r="JB2417" t="s">
        <v>271</v>
      </c>
      <c r="JD2417" t="str">
        <f>"3981.963"</f>
        <v>3981.963</v>
      </c>
      <c r="JE2417" t="str">
        <f>""</f>
        <v/>
      </c>
      <c r="JO2417" t="str">
        <f>""</f>
        <v/>
      </c>
      <c r="JP2417" t="str">
        <f>""</f>
        <v/>
      </c>
      <c r="JQ2417" t="str">
        <f>HYPERLINK("https://web.datatree.com/?/property?propertyId=5656372")</f>
        <v>https://web.datatree.com/?/property?propertyId=5656372</v>
      </c>
    </row>
    <row r="2418" spans="1:277" x14ac:dyDescent="0.25">
      <c r="A2418">
        <v>2416</v>
      </c>
      <c r="B2418" s="15" t="s">
        <v>18833</v>
      </c>
      <c r="C2418" s="15" t="s">
        <v>18832</v>
      </c>
      <c r="D2418" s="15" t="s">
        <v>18834</v>
      </c>
      <c r="E2418" s="15" t="s">
        <v>18835</v>
      </c>
      <c r="F2418" s="15" t="s">
        <v>18836</v>
      </c>
      <c r="G2418" s="15" t="s">
        <v>243</v>
      </c>
      <c r="H2418" s="15">
        <v>85555</v>
      </c>
      <c r="I2418" s="15" t="s">
        <v>18837</v>
      </c>
      <c r="J2418" s="23" t="s">
        <v>18838</v>
      </c>
      <c r="K2418" s="15" t="s">
        <v>18839</v>
      </c>
      <c r="L2418" s="16" t="s">
        <v>18840</v>
      </c>
      <c r="M2418" s="17" t="str">
        <f t="shared" si="730"/>
        <v>6/31/2022</v>
      </c>
      <c r="N2418" s="15">
        <v>11610</v>
      </c>
      <c r="O2418" s="18">
        <f t="shared" si="733"/>
        <v>0</v>
      </c>
      <c r="P2418" s="19" t="str">
        <f t="shared" si="734"/>
        <v>$0.00</v>
      </c>
      <c r="Q2418" s="16">
        <v>44834</v>
      </c>
      <c r="R2418" s="19" t="str">
        <f t="shared" si="731"/>
        <v>09/30/22</v>
      </c>
      <c r="S2418" t="str">
        <f t="shared" si="735"/>
        <v>MOHAVE</v>
      </c>
      <c r="T2418" s="6" t="str">
        <f t="shared" si="736"/>
        <v>224-03-063</v>
      </c>
      <c r="U2418" t="str">
        <f t="shared" si="737"/>
        <v xml:space="preserve">2591 VIA PALMA </v>
      </c>
      <c r="V2418" t="str">
        <f t="shared" si="738"/>
        <v>LAKE HAVASU CITY</v>
      </c>
      <c r="W2418" t="str">
        <f t="shared" si="739"/>
        <v>AZ</v>
      </c>
      <c r="X2418" t="str">
        <f t="shared" si="740"/>
        <v>86406-6712</v>
      </c>
      <c r="Y2418" t="str">
        <f t="shared" si="741"/>
        <v>LYLE</v>
      </c>
      <c r="Z2418" t="str">
        <f t="shared" si="742"/>
        <v>MATZDORFF</v>
      </c>
      <c r="AA2418" t="str">
        <f t="shared" si="743"/>
        <v>NE4 SE4 NE4 CONT 10 AC M/L</v>
      </c>
      <c r="AB2418">
        <f t="shared" si="744"/>
        <v>10</v>
      </c>
      <c r="AC2418" t="str">
        <f t="shared" si="745"/>
        <v>MOHAVE</v>
      </c>
      <c r="AI2418">
        <f t="shared" si="732"/>
        <v>10</v>
      </c>
      <c r="AO2418" t="s">
        <v>5863</v>
      </c>
      <c r="AP2418" t="s">
        <v>5864</v>
      </c>
      <c r="AQ2418" t="s">
        <v>5865</v>
      </c>
      <c r="AR2418" t="s">
        <v>5866</v>
      </c>
      <c r="AS2418" t="s">
        <v>240</v>
      </c>
      <c r="AT2418">
        <v>14</v>
      </c>
      <c r="BC2418" t="s">
        <v>5867</v>
      </c>
      <c r="BD2418" t="s">
        <v>5863</v>
      </c>
      <c r="BH2418" t="s">
        <v>242</v>
      </c>
      <c r="BS2418" t="s">
        <v>243</v>
      </c>
      <c r="BV2418" t="s">
        <v>244</v>
      </c>
      <c r="BY2418" t="s">
        <v>245</v>
      </c>
      <c r="CA2418">
        <v>2591</v>
      </c>
      <c r="CD2418" t="s">
        <v>5868</v>
      </c>
      <c r="CG2418" t="s">
        <v>975</v>
      </c>
      <c r="CH2418" t="s">
        <v>975</v>
      </c>
      <c r="CI2418" t="s">
        <v>243</v>
      </c>
      <c r="CJ2418" t="str">
        <f>"86406-6712"</f>
        <v>86406-6712</v>
      </c>
      <c r="CK2418" t="s">
        <v>5869</v>
      </c>
      <c r="CL2418" t="s">
        <v>5870</v>
      </c>
      <c r="CM2418" t="s">
        <v>5871</v>
      </c>
      <c r="CN2418" t="s">
        <v>254</v>
      </c>
      <c r="CO2418" t="s">
        <v>18470</v>
      </c>
      <c r="CP2418" t="str">
        <f>"224-03-063"</f>
        <v>224-03-063</v>
      </c>
      <c r="CQ2418" t="str">
        <f>"22403063"</f>
        <v>22403063</v>
      </c>
      <c r="CR2418" t="str">
        <f>"R22403063"</f>
        <v>R22403063</v>
      </c>
      <c r="CS2418">
        <v>4015</v>
      </c>
      <c r="CW2418" t="s">
        <v>256</v>
      </c>
      <c r="CX2418" t="s">
        <v>707</v>
      </c>
      <c r="CY2418" t="s">
        <v>310</v>
      </c>
      <c r="CZ2418">
        <v>29</v>
      </c>
      <c r="DB2418">
        <v>34.832467026144997</v>
      </c>
      <c r="DC2418">
        <v>-114.422622670373</v>
      </c>
      <c r="DK2418" t="s">
        <v>5479</v>
      </c>
      <c r="DL2418" t="s">
        <v>5479</v>
      </c>
      <c r="DO2418" t="str">
        <f>""</f>
        <v/>
      </c>
      <c r="DQ2418">
        <v>0</v>
      </c>
      <c r="DR2418">
        <v>0</v>
      </c>
      <c r="DS2418">
        <v>0</v>
      </c>
      <c r="DT2418">
        <v>0</v>
      </c>
      <c r="DW2418">
        <v>0</v>
      </c>
      <c r="DX2418">
        <v>0</v>
      </c>
      <c r="DZ2418">
        <v>0</v>
      </c>
      <c r="EA2418">
        <v>0</v>
      </c>
      <c r="EB2418">
        <v>0</v>
      </c>
      <c r="EC2418">
        <v>0</v>
      </c>
      <c r="ED2418">
        <v>0</v>
      </c>
      <c r="EE2418">
        <v>0</v>
      </c>
      <c r="EF2418">
        <v>0</v>
      </c>
      <c r="EG2418">
        <v>0</v>
      </c>
      <c r="EH2418">
        <v>0</v>
      </c>
      <c r="EI2418">
        <v>0</v>
      </c>
      <c r="EL2418">
        <v>0</v>
      </c>
      <c r="EN2418">
        <v>0</v>
      </c>
      <c r="EP2418">
        <v>0</v>
      </c>
      <c r="ER2418">
        <v>0</v>
      </c>
      <c r="ET2418">
        <v>0</v>
      </c>
      <c r="EY2418">
        <v>0</v>
      </c>
      <c r="FA2418">
        <v>0</v>
      </c>
      <c r="FL2418">
        <v>0</v>
      </c>
      <c r="FQ2418" t="s">
        <v>261</v>
      </c>
      <c r="FR2418" t="s">
        <v>262</v>
      </c>
      <c r="FS2418" t="s">
        <v>263</v>
      </c>
      <c r="FU2418">
        <v>435600</v>
      </c>
      <c r="FV2418">
        <v>10</v>
      </c>
      <c r="FW2418">
        <v>0</v>
      </c>
      <c r="FX2418">
        <v>0</v>
      </c>
      <c r="FY2418">
        <v>0</v>
      </c>
      <c r="FZ2418">
        <v>0</v>
      </c>
      <c r="GI2418" t="s">
        <v>264</v>
      </c>
      <c r="GJ2418" t="s">
        <v>1189</v>
      </c>
      <c r="GK2418" t="s">
        <v>1190</v>
      </c>
      <c r="GL2418" s="1">
        <v>40135</v>
      </c>
      <c r="GM2418" t="s">
        <v>267</v>
      </c>
      <c r="GN2418" t="str">
        <f>"FALSE"</f>
        <v>FALSE</v>
      </c>
      <c r="GO2418">
        <v>2022</v>
      </c>
      <c r="GP2418">
        <v>2020</v>
      </c>
      <c r="GQ2418">
        <v>1600</v>
      </c>
      <c r="GR2418" t="s">
        <v>246</v>
      </c>
      <c r="GS2418" t="s">
        <v>246</v>
      </c>
      <c r="GT2418" t="s">
        <v>246</v>
      </c>
      <c r="GU2418" t="s">
        <v>246</v>
      </c>
      <c r="GV2418" t="s">
        <v>246</v>
      </c>
      <c r="GW2418" t="s">
        <v>246</v>
      </c>
      <c r="GX2418" t="s">
        <v>246</v>
      </c>
      <c r="GY2418" t="s">
        <v>246</v>
      </c>
      <c r="GZ2418" t="s">
        <v>246</v>
      </c>
      <c r="HA2418" t="s">
        <v>246</v>
      </c>
      <c r="HB2418" t="s">
        <v>246</v>
      </c>
      <c r="HC2418" t="s">
        <v>246</v>
      </c>
      <c r="HD2418" t="s">
        <v>246</v>
      </c>
      <c r="HE2418" s="2">
        <v>493</v>
      </c>
      <c r="HF2418" s="2">
        <v>0</v>
      </c>
      <c r="HG2418" s="2">
        <v>0</v>
      </c>
      <c r="HH2418">
        <v>0</v>
      </c>
      <c r="HI2418" s="2">
        <v>3288</v>
      </c>
      <c r="HJ2418" s="2">
        <v>3288</v>
      </c>
      <c r="HK2418" s="2">
        <v>0</v>
      </c>
      <c r="HL2418">
        <v>0</v>
      </c>
      <c r="HM2418" s="2">
        <v>0</v>
      </c>
      <c r="HN2418" s="2">
        <v>0</v>
      </c>
      <c r="HO2418" s="2">
        <v>0</v>
      </c>
      <c r="HP2418">
        <v>0</v>
      </c>
      <c r="HQ2418" s="2">
        <v>27.08</v>
      </c>
      <c r="HS2418" s="2">
        <v>3288</v>
      </c>
      <c r="HV2418" t="s">
        <v>387</v>
      </c>
      <c r="HW2418" t="s">
        <v>1243</v>
      </c>
      <c r="HY2418" t="s">
        <v>1245</v>
      </c>
      <c r="HZ2418" t="s">
        <v>1245</v>
      </c>
      <c r="IA2418" t="s">
        <v>389</v>
      </c>
      <c r="IF2418" t="str">
        <f>""</f>
        <v/>
      </c>
      <c r="IG2418" t="str">
        <f>""</f>
        <v/>
      </c>
      <c r="IH2418" t="str">
        <f>""</f>
        <v/>
      </c>
      <c r="IT2418" t="str">
        <f>""</f>
        <v/>
      </c>
      <c r="IY2418" t="str">
        <f>""</f>
        <v/>
      </c>
      <c r="JB2418" t="s">
        <v>271</v>
      </c>
      <c r="JD2418" t="str">
        <f>""</f>
        <v/>
      </c>
      <c r="JE2418" t="str">
        <f>""</f>
        <v/>
      </c>
      <c r="JO2418" t="str">
        <f>""</f>
        <v/>
      </c>
      <c r="JP2418" t="str">
        <f>""</f>
        <v/>
      </c>
      <c r="JQ2418" t="str">
        <f>HYPERLINK("https://web.datatree.com/?/property?propertyId=5662498")</f>
        <v>https://web.datatree.com/?/property?propertyId=5662498</v>
      </c>
    </row>
    <row r="2419" spans="1:277" x14ac:dyDescent="0.25">
      <c r="A2419">
        <v>2417</v>
      </c>
      <c r="B2419" s="15" t="s">
        <v>18833</v>
      </c>
      <c r="C2419" s="15" t="s">
        <v>18832</v>
      </c>
      <c r="D2419" s="15" t="s">
        <v>18834</v>
      </c>
      <c r="E2419" s="15" t="s">
        <v>18835</v>
      </c>
      <c r="F2419" s="15" t="s">
        <v>18836</v>
      </c>
      <c r="G2419" s="15" t="s">
        <v>243</v>
      </c>
      <c r="H2419" s="15">
        <v>85555</v>
      </c>
      <c r="I2419" s="15" t="s">
        <v>18837</v>
      </c>
      <c r="J2419" s="23" t="s">
        <v>18838</v>
      </c>
      <c r="K2419" s="15" t="s">
        <v>18839</v>
      </c>
      <c r="L2419" s="16" t="s">
        <v>18840</v>
      </c>
      <c r="M2419" s="17" t="str">
        <f t="shared" si="730"/>
        <v>6/31/2022</v>
      </c>
      <c r="N2419" s="15">
        <v>11611</v>
      </c>
      <c r="O2419" s="18">
        <f t="shared" si="733"/>
        <v>0</v>
      </c>
      <c r="P2419" s="19" t="str">
        <f t="shared" si="734"/>
        <v>$0.00</v>
      </c>
      <c r="Q2419" s="16">
        <v>44834</v>
      </c>
      <c r="R2419" s="19" t="str">
        <f t="shared" si="731"/>
        <v>09/30/22</v>
      </c>
      <c r="S2419" t="str">
        <f t="shared" si="735"/>
        <v>MOHAVE</v>
      </c>
      <c r="T2419" s="6" t="str">
        <f t="shared" si="736"/>
        <v>317-17-038</v>
      </c>
      <c r="U2419" t="str">
        <f t="shared" si="737"/>
        <v xml:space="preserve">1236 AMHERST AVE #11 </v>
      </c>
      <c r="V2419" t="str">
        <f t="shared" si="738"/>
        <v>LOS ANGELES</v>
      </c>
      <c r="W2419" t="str">
        <f t="shared" si="739"/>
        <v>CA</v>
      </c>
      <c r="X2419" t="str">
        <f t="shared" si="740"/>
        <v>90025-1227</v>
      </c>
      <c r="Y2419" t="str">
        <f t="shared" si="741"/>
        <v>BRANDON</v>
      </c>
      <c r="Z2419" t="str">
        <f t="shared" si="742"/>
        <v>GEHRET</v>
      </c>
      <c r="AA2419" t="str">
        <f t="shared" si="743"/>
        <v>GATEWAY ACRES TRACT 2 LOTS 54 &amp; 59 CONT 10 AC</v>
      </c>
      <c r="AB2419">
        <f t="shared" si="744"/>
        <v>10</v>
      </c>
      <c r="AC2419" t="str">
        <f t="shared" si="745"/>
        <v>MOHAVE</v>
      </c>
      <c r="AI2419">
        <f t="shared" si="732"/>
        <v>10</v>
      </c>
      <c r="AO2419" t="s">
        <v>18471</v>
      </c>
      <c r="AP2419" t="s">
        <v>18472</v>
      </c>
      <c r="AQ2419" t="s">
        <v>9242</v>
      </c>
      <c r="AR2419" t="s">
        <v>18473</v>
      </c>
      <c r="AS2419" t="s">
        <v>240</v>
      </c>
      <c r="AT2419">
        <v>1</v>
      </c>
      <c r="BC2419" t="s">
        <v>18474</v>
      </c>
      <c r="BD2419" t="s">
        <v>18471</v>
      </c>
      <c r="BH2419" t="s">
        <v>242</v>
      </c>
      <c r="BS2419" t="s">
        <v>243</v>
      </c>
      <c r="BV2419" t="s">
        <v>244</v>
      </c>
      <c r="BY2419" t="s">
        <v>245</v>
      </c>
      <c r="CA2419">
        <v>1236</v>
      </c>
      <c r="CD2419" t="s">
        <v>18475</v>
      </c>
      <c r="CE2419" t="s">
        <v>248</v>
      </c>
      <c r="CF2419">
        <v>11</v>
      </c>
      <c r="CG2419" t="s">
        <v>691</v>
      </c>
      <c r="CH2419" t="s">
        <v>691</v>
      </c>
      <c r="CI2419" t="s">
        <v>328</v>
      </c>
      <c r="CJ2419" t="str">
        <f>"90025-1227"</f>
        <v>90025-1227</v>
      </c>
      <c r="CK2419" t="s">
        <v>616</v>
      </c>
      <c r="CL2419" t="s">
        <v>18476</v>
      </c>
      <c r="CM2419" t="s">
        <v>18477</v>
      </c>
      <c r="CN2419" t="s">
        <v>254</v>
      </c>
      <c r="CO2419" t="s">
        <v>18478</v>
      </c>
      <c r="CP2419" t="str">
        <f>"317-17-038"</f>
        <v>317-17-038</v>
      </c>
      <c r="CQ2419" t="str">
        <f>"31717038"</f>
        <v>31717038</v>
      </c>
      <c r="CR2419" t="str">
        <f>"R31717038"</f>
        <v>R31717038</v>
      </c>
      <c r="CS2419">
        <v>4015</v>
      </c>
      <c r="CX2419" t="s">
        <v>309</v>
      </c>
      <c r="CY2419" t="s">
        <v>310</v>
      </c>
      <c r="CZ2419">
        <v>29</v>
      </c>
      <c r="DB2419">
        <v>35.525444375008597</v>
      </c>
      <c r="DC2419">
        <v>-114.445807464775</v>
      </c>
      <c r="DD2419" t="s">
        <v>584</v>
      </c>
      <c r="DE2419">
        <v>2</v>
      </c>
      <c r="DK2419" t="s">
        <v>585</v>
      </c>
      <c r="DL2419" t="s">
        <v>585</v>
      </c>
      <c r="DO2419" t="str">
        <f>"54|59"</f>
        <v>54|59</v>
      </c>
      <c r="DQ2419">
        <v>0</v>
      </c>
      <c r="DR2419">
        <v>0</v>
      </c>
      <c r="DS2419">
        <v>0</v>
      </c>
      <c r="DT2419">
        <v>0</v>
      </c>
      <c r="DW2419">
        <v>0</v>
      </c>
      <c r="DX2419">
        <v>0</v>
      </c>
      <c r="DZ2419">
        <v>0</v>
      </c>
      <c r="EA2419">
        <v>0</v>
      </c>
      <c r="EB2419">
        <v>0</v>
      </c>
      <c r="EC2419">
        <v>0</v>
      </c>
      <c r="ED2419">
        <v>0</v>
      </c>
      <c r="EE2419">
        <v>0</v>
      </c>
      <c r="EF2419">
        <v>0</v>
      </c>
      <c r="EG2419">
        <v>0</v>
      </c>
      <c r="EH2419">
        <v>0</v>
      </c>
      <c r="EI2419">
        <v>0</v>
      </c>
      <c r="EL2419">
        <v>0</v>
      </c>
      <c r="EN2419">
        <v>0</v>
      </c>
      <c r="EP2419">
        <v>0</v>
      </c>
      <c r="ER2419">
        <v>0</v>
      </c>
      <c r="ET2419">
        <v>0</v>
      </c>
      <c r="EY2419">
        <v>0</v>
      </c>
      <c r="FA2419">
        <v>0</v>
      </c>
      <c r="FL2419">
        <v>0</v>
      </c>
      <c r="FQ2419" t="s">
        <v>261</v>
      </c>
      <c r="FR2419" t="s">
        <v>262</v>
      </c>
      <c r="FS2419" t="s">
        <v>263</v>
      </c>
      <c r="FU2419">
        <v>435600</v>
      </c>
      <c r="FV2419">
        <v>10</v>
      </c>
      <c r="FW2419">
        <v>0</v>
      </c>
      <c r="FX2419">
        <v>0</v>
      </c>
      <c r="FY2419">
        <v>0</v>
      </c>
      <c r="FZ2419">
        <v>0</v>
      </c>
      <c r="GI2419" t="s">
        <v>264</v>
      </c>
      <c r="GJ2419" t="s">
        <v>538</v>
      </c>
      <c r="GK2419" t="s">
        <v>539</v>
      </c>
      <c r="GL2419" s="1">
        <v>40135</v>
      </c>
      <c r="GM2419" t="s">
        <v>267</v>
      </c>
      <c r="GN2419" t="str">
        <f>"FALSE"</f>
        <v>FALSE</v>
      </c>
      <c r="GO2419">
        <v>2022</v>
      </c>
      <c r="GP2419">
        <v>2020</v>
      </c>
      <c r="GQ2419">
        <v>400</v>
      </c>
      <c r="GR2419" t="s">
        <v>246</v>
      </c>
      <c r="GS2419" t="s">
        <v>246</v>
      </c>
      <c r="GT2419" t="s">
        <v>246</v>
      </c>
      <c r="GU2419" t="s">
        <v>246</v>
      </c>
      <c r="GV2419" t="s">
        <v>246</v>
      </c>
      <c r="GW2419" t="s">
        <v>246</v>
      </c>
      <c r="GX2419" t="s">
        <v>246</v>
      </c>
      <c r="GY2419" t="s">
        <v>246</v>
      </c>
      <c r="GZ2419" t="s">
        <v>246</v>
      </c>
      <c r="HA2419" t="s">
        <v>246</v>
      </c>
      <c r="HB2419" t="s">
        <v>246</v>
      </c>
      <c r="HC2419" t="s">
        <v>246</v>
      </c>
      <c r="HD2419" t="s">
        <v>246</v>
      </c>
      <c r="HE2419" s="2">
        <v>1281</v>
      </c>
      <c r="HF2419" s="2">
        <v>0</v>
      </c>
      <c r="HG2419" s="2">
        <v>0</v>
      </c>
      <c r="HH2419">
        <v>0</v>
      </c>
      <c r="HI2419" s="2">
        <v>8542</v>
      </c>
      <c r="HJ2419" s="2">
        <v>8542</v>
      </c>
      <c r="HK2419" s="2">
        <v>0</v>
      </c>
      <c r="HL2419">
        <v>0</v>
      </c>
      <c r="HM2419" s="2">
        <v>0</v>
      </c>
      <c r="HN2419" s="2">
        <v>0</v>
      </c>
      <c r="HO2419" s="2">
        <v>0</v>
      </c>
      <c r="HP2419">
        <v>0</v>
      </c>
      <c r="HQ2419" s="2">
        <v>103.78</v>
      </c>
      <c r="HS2419" s="2">
        <v>8542</v>
      </c>
      <c r="HV2419" t="s">
        <v>315</v>
      </c>
      <c r="HY2419" t="s">
        <v>316</v>
      </c>
      <c r="HZ2419" t="s">
        <v>317</v>
      </c>
      <c r="IA2419" t="s">
        <v>318</v>
      </c>
      <c r="IF2419" t="str">
        <f>""</f>
        <v/>
      </c>
      <c r="IG2419" t="str">
        <f>""</f>
        <v/>
      </c>
      <c r="IH2419" t="str">
        <f>""</f>
        <v/>
      </c>
      <c r="II2419" s="1">
        <v>42068</v>
      </c>
      <c r="IJ2419" s="1">
        <v>42073</v>
      </c>
      <c r="IK2419" s="2">
        <v>4000</v>
      </c>
      <c r="IM2419" t="s">
        <v>270</v>
      </c>
      <c r="IN2419" t="s">
        <v>6173</v>
      </c>
      <c r="IT2419" t="str">
        <f>""</f>
        <v/>
      </c>
      <c r="IY2419" t="str">
        <f>""</f>
        <v/>
      </c>
      <c r="JB2419" t="s">
        <v>271</v>
      </c>
      <c r="JD2419" t="str">
        <f>"2015.10147"</f>
        <v>2015.10147</v>
      </c>
      <c r="JE2419" t="str">
        <f>""</f>
        <v/>
      </c>
      <c r="JO2419" t="str">
        <f>""</f>
        <v/>
      </c>
      <c r="JP2419" t="str">
        <f>""</f>
        <v/>
      </c>
      <c r="JQ2419" t="str">
        <f>HYPERLINK("https://web.datatree.com/?/property?propertyId=5662350")</f>
        <v>https://web.datatree.com/?/property?propertyId=5662350</v>
      </c>
    </row>
    <row r="2420" spans="1:277" x14ac:dyDescent="0.25">
      <c r="A2420">
        <v>2418</v>
      </c>
      <c r="B2420" s="15" t="s">
        <v>18833</v>
      </c>
      <c r="C2420" s="15" t="s">
        <v>18832</v>
      </c>
      <c r="D2420" s="15" t="s">
        <v>18834</v>
      </c>
      <c r="E2420" s="15" t="s">
        <v>18835</v>
      </c>
      <c r="F2420" s="15" t="s">
        <v>18836</v>
      </c>
      <c r="G2420" s="15" t="s">
        <v>243</v>
      </c>
      <c r="H2420" s="15">
        <v>85555</v>
      </c>
      <c r="I2420" s="15" t="s">
        <v>18837</v>
      </c>
      <c r="J2420" s="23" t="s">
        <v>18838</v>
      </c>
      <c r="K2420" s="15" t="s">
        <v>18839</v>
      </c>
      <c r="L2420" s="16" t="s">
        <v>18840</v>
      </c>
      <c r="M2420" s="17" t="str">
        <f t="shared" si="730"/>
        <v>6/31/2022</v>
      </c>
      <c r="N2420" s="15">
        <v>11612</v>
      </c>
      <c r="O2420" s="18">
        <f t="shared" si="733"/>
        <v>0</v>
      </c>
      <c r="P2420" s="19" t="str">
        <f t="shared" si="734"/>
        <v>$0.00</v>
      </c>
      <c r="Q2420" s="16">
        <v>44834</v>
      </c>
      <c r="R2420" s="19" t="str">
        <f t="shared" si="731"/>
        <v>09/30/22</v>
      </c>
      <c r="S2420" t="str">
        <f t="shared" si="735"/>
        <v>MOHAVE</v>
      </c>
      <c r="T2420" s="6" t="str">
        <f t="shared" si="736"/>
        <v>210-41-067</v>
      </c>
      <c r="U2420" t="str">
        <f t="shared" si="737"/>
        <v xml:space="preserve">PO BOX 100 </v>
      </c>
      <c r="V2420" t="str">
        <f t="shared" si="738"/>
        <v>OXLY</v>
      </c>
      <c r="W2420" t="str">
        <f t="shared" si="739"/>
        <v>MO</v>
      </c>
      <c r="X2420" t="str">
        <f t="shared" si="740"/>
        <v>63955</v>
      </c>
      <c r="Y2420" t="str">
        <f t="shared" si="741"/>
        <v>GLENDA</v>
      </c>
      <c r="Z2420" t="str">
        <f t="shared" si="742"/>
        <v>JOPLIN</v>
      </c>
      <c r="AA2420" t="str">
        <f t="shared" si="743"/>
        <v>TWN: 161/2N RNG: 20WSEC: 34 TRACT: RIO VISTA UNIT 1 SUBDIVISION L OTS 102 &amp; 123</v>
      </c>
      <c r="AB2420">
        <f t="shared" si="744"/>
        <v>10</v>
      </c>
      <c r="AC2420" t="str">
        <f t="shared" si="745"/>
        <v>MOHAVE</v>
      </c>
      <c r="AI2420">
        <f t="shared" si="732"/>
        <v>10</v>
      </c>
      <c r="AO2420" t="s">
        <v>18479</v>
      </c>
      <c r="AP2420" t="s">
        <v>18480</v>
      </c>
      <c r="AQ2420" t="s">
        <v>18481</v>
      </c>
      <c r="AR2420" t="s">
        <v>18482</v>
      </c>
      <c r="AS2420" t="s">
        <v>240</v>
      </c>
      <c r="AT2420">
        <v>1</v>
      </c>
      <c r="BC2420" t="s">
        <v>18483</v>
      </c>
      <c r="BD2420" t="s">
        <v>18479</v>
      </c>
      <c r="BH2420" t="s">
        <v>242</v>
      </c>
      <c r="BS2420" t="s">
        <v>243</v>
      </c>
      <c r="BV2420" t="s">
        <v>244</v>
      </c>
      <c r="BY2420" t="s">
        <v>245</v>
      </c>
      <c r="CD2420" t="s">
        <v>18484</v>
      </c>
      <c r="CG2420" t="s">
        <v>18485</v>
      </c>
      <c r="CI2420" t="s">
        <v>6006</v>
      </c>
      <c r="CJ2420" t="str">
        <f>"63955"</f>
        <v>63955</v>
      </c>
      <c r="CK2420" t="s">
        <v>515</v>
      </c>
      <c r="CL2420" t="s">
        <v>18486</v>
      </c>
      <c r="CM2420" t="s">
        <v>18487</v>
      </c>
      <c r="CN2420" t="s">
        <v>254</v>
      </c>
      <c r="CO2420" t="s">
        <v>18488</v>
      </c>
      <c r="CP2420" t="str">
        <f>"210-41-067"</f>
        <v>210-41-067</v>
      </c>
      <c r="CQ2420" t="str">
        <f>"21041067"</f>
        <v>21041067</v>
      </c>
      <c r="CR2420" t="str">
        <f>"R21041067"</f>
        <v>R21041067</v>
      </c>
      <c r="CS2420">
        <v>4015</v>
      </c>
      <c r="CW2420" t="s">
        <v>256</v>
      </c>
      <c r="CX2420">
        <v>16</v>
      </c>
      <c r="CY2420" t="s">
        <v>310</v>
      </c>
      <c r="CZ2420">
        <v>34</v>
      </c>
      <c r="DB2420">
        <v>34.765675930060603</v>
      </c>
      <c r="DC2420">
        <v>-114.340155091917</v>
      </c>
      <c r="DD2420" t="s">
        <v>3192</v>
      </c>
      <c r="DK2420" t="s">
        <v>3193</v>
      </c>
      <c r="DL2420" t="s">
        <v>3193</v>
      </c>
      <c r="DO2420" t="str">
        <f>"102|1"</f>
        <v>102|1</v>
      </c>
      <c r="DQ2420">
        <v>0</v>
      </c>
      <c r="DR2420">
        <v>0</v>
      </c>
      <c r="DS2420">
        <v>0</v>
      </c>
      <c r="DT2420">
        <v>0</v>
      </c>
      <c r="DW2420">
        <v>0</v>
      </c>
      <c r="DX2420">
        <v>0</v>
      </c>
      <c r="DZ2420">
        <v>0</v>
      </c>
      <c r="EA2420">
        <v>0</v>
      </c>
      <c r="EB2420">
        <v>0</v>
      </c>
      <c r="EC2420">
        <v>0</v>
      </c>
      <c r="ED2420">
        <v>0</v>
      </c>
      <c r="EE2420">
        <v>0</v>
      </c>
      <c r="EF2420">
        <v>0</v>
      </c>
      <c r="EG2420">
        <v>0</v>
      </c>
      <c r="EH2420">
        <v>0</v>
      </c>
      <c r="EI2420">
        <v>0</v>
      </c>
      <c r="EL2420">
        <v>0</v>
      </c>
      <c r="EN2420">
        <v>0</v>
      </c>
      <c r="EP2420">
        <v>0</v>
      </c>
      <c r="ER2420">
        <v>0</v>
      </c>
      <c r="ET2420">
        <v>0</v>
      </c>
      <c r="EY2420">
        <v>0</v>
      </c>
      <c r="FA2420">
        <v>0</v>
      </c>
      <c r="FL2420">
        <v>0</v>
      </c>
      <c r="FQ2420" t="s">
        <v>336</v>
      </c>
      <c r="FR2420" t="s">
        <v>337</v>
      </c>
      <c r="FS2420" t="s">
        <v>338</v>
      </c>
      <c r="FU2420">
        <v>435600</v>
      </c>
      <c r="FV2420">
        <v>10</v>
      </c>
      <c r="FW2420">
        <v>0</v>
      </c>
      <c r="FX2420">
        <v>0</v>
      </c>
      <c r="FY2420">
        <v>0</v>
      </c>
      <c r="FZ2420">
        <v>0</v>
      </c>
      <c r="GI2420" t="s">
        <v>407</v>
      </c>
      <c r="GJ2420" t="s">
        <v>384</v>
      </c>
      <c r="GK2420" t="s">
        <v>385</v>
      </c>
      <c r="GL2420" s="1">
        <v>40135</v>
      </c>
      <c r="GM2420" t="s">
        <v>267</v>
      </c>
      <c r="GN2420" t="str">
        <f>"TRUE"</f>
        <v>TRUE</v>
      </c>
      <c r="GO2420">
        <v>2022</v>
      </c>
      <c r="GP2420">
        <v>2020</v>
      </c>
      <c r="GQ2420">
        <v>1200</v>
      </c>
      <c r="GR2420" t="s">
        <v>246</v>
      </c>
      <c r="GS2420" t="s">
        <v>246</v>
      </c>
      <c r="GT2420" t="s">
        <v>246</v>
      </c>
      <c r="GU2420" t="s">
        <v>246</v>
      </c>
      <c r="GV2420" t="s">
        <v>246</v>
      </c>
      <c r="GW2420" t="s">
        <v>246</v>
      </c>
      <c r="GX2420" t="s">
        <v>246</v>
      </c>
      <c r="GY2420" t="s">
        <v>246</v>
      </c>
      <c r="GZ2420" t="s">
        <v>246</v>
      </c>
      <c r="HA2420" t="s">
        <v>246</v>
      </c>
      <c r="HB2420" t="s">
        <v>246</v>
      </c>
      <c r="HC2420" t="s">
        <v>246</v>
      </c>
      <c r="HD2420" t="s">
        <v>246</v>
      </c>
      <c r="HE2420" s="2">
        <v>493</v>
      </c>
      <c r="HF2420" s="2">
        <v>0</v>
      </c>
      <c r="HG2420" s="2">
        <v>0</v>
      </c>
      <c r="HH2420">
        <v>0</v>
      </c>
      <c r="HI2420" s="2">
        <v>3288</v>
      </c>
      <c r="HJ2420" s="2">
        <v>3288</v>
      </c>
      <c r="HK2420" s="2">
        <v>0</v>
      </c>
      <c r="HL2420">
        <v>0</v>
      </c>
      <c r="HM2420" s="2">
        <v>0</v>
      </c>
      <c r="HN2420" s="2">
        <v>0</v>
      </c>
      <c r="HO2420" s="2">
        <v>0</v>
      </c>
      <c r="HP2420">
        <v>0</v>
      </c>
      <c r="HQ2420" s="2">
        <v>26.66</v>
      </c>
      <c r="HS2420" s="2">
        <v>3288</v>
      </c>
      <c r="HV2420" t="s">
        <v>386</v>
      </c>
      <c r="HW2420" t="s">
        <v>387</v>
      </c>
      <c r="HY2420" t="s">
        <v>388</v>
      </c>
      <c r="HZ2420" t="s">
        <v>388</v>
      </c>
      <c r="IA2420" t="s">
        <v>389</v>
      </c>
      <c r="IF2420" t="str">
        <f>""</f>
        <v/>
      </c>
      <c r="IG2420" t="str">
        <f>""</f>
        <v/>
      </c>
      <c r="IH2420" t="str">
        <f>""</f>
        <v/>
      </c>
      <c r="IT2420" t="str">
        <f>""</f>
        <v/>
      </c>
      <c r="IY2420" t="str">
        <f>""</f>
        <v/>
      </c>
      <c r="JB2420" t="s">
        <v>271</v>
      </c>
      <c r="JD2420" t="str">
        <f>""</f>
        <v/>
      </c>
      <c r="JE2420" t="str">
        <f>""</f>
        <v/>
      </c>
      <c r="JO2420" t="str">
        <f>""</f>
        <v/>
      </c>
      <c r="JP2420" t="str">
        <f>""</f>
        <v/>
      </c>
      <c r="JQ2420" t="str">
        <f>HYPERLINK("https://web.datatree.com/?/property?propertyId=5693467")</f>
        <v>https://web.datatree.com/?/property?propertyId=5693467</v>
      </c>
    </row>
    <row r="2421" spans="1:277" x14ac:dyDescent="0.25">
      <c r="A2421">
        <v>2419</v>
      </c>
      <c r="B2421" s="15" t="s">
        <v>18833</v>
      </c>
      <c r="C2421" s="15" t="s">
        <v>18832</v>
      </c>
      <c r="D2421" s="15" t="s">
        <v>18834</v>
      </c>
      <c r="E2421" s="15" t="s">
        <v>18835</v>
      </c>
      <c r="F2421" s="15" t="s">
        <v>18836</v>
      </c>
      <c r="G2421" s="15" t="s">
        <v>243</v>
      </c>
      <c r="H2421" s="15">
        <v>85555</v>
      </c>
      <c r="I2421" s="15" t="s">
        <v>18837</v>
      </c>
      <c r="J2421" s="23" t="s">
        <v>18838</v>
      </c>
      <c r="K2421" s="15" t="s">
        <v>18839</v>
      </c>
      <c r="L2421" s="16" t="s">
        <v>18840</v>
      </c>
      <c r="M2421" s="17" t="str">
        <f t="shared" si="730"/>
        <v>6/31/2022</v>
      </c>
      <c r="N2421" s="15">
        <v>11613</v>
      </c>
      <c r="O2421" s="18">
        <f t="shared" si="733"/>
        <v>0</v>
      </c>
      <c r="P2421" s="19" t="str">
        <f t="shared" si="734"/>
        <v>$0.00</v>
      </c>
      <c r="Q2421" s="16">
        <v>44834</v>
      </c>
      <c r="R2421" s="19" t="str">
        <f t="shared" si="731"/>
        <v>09/30/22</v>
      </c>
      <c r="S2421" t="str">
        <f t="shared" si="735"/>
        <v>MOHAVE</v>
      </c>
      <c r="T2421" s="6" t="str">
        <f t="shared" si="736"/>
        <v>254-32-034</v>
      </c>
      <c r="U2421" t="str">
        <f t="shared" si="737"/>
        <v xml:space="preserve">1308 N STOCKTON HILL RD A285 </v>
      </c>
      <c r="V2421" t="str">
        <f t="shared" si="738"/>
        <v>KINGMAN</v>
      </c>
      <c r="W2421" t="str">
        <f t="shared" si="739"/>
        <v>AZ</v>
      </c>
      <c r="X2421" t="str">
        <f t="shared" si="740"/>
        <v>86401-5139</v>
      </c>
      <c r="Y2421">
        <f t="shared" si="741"/>
        <v>0</v>
      </c>
      <c r="Z2421" t="str">
        <f t="shared" si="742"/>
        <v>SILVER RANCH CORPORATION</v>
      </c>
      <c r="AA2421" t="str">
        <f t="shared" si="743"/>
        <v>T20N R13W SEC 7 W2 E2 NW4 SE4 CONT 10 ACRES 254-32-011 (254-32-03 4 THRU 038) 2003 TAX ROLL</v>
      </c>
      <c r="AB2421">
        <f t="shared" si="744"/>
        <v>10</v>
      </c>
      <c r="AC2421" t="str">
        <f t="shared" si="745"/>
        <v>MOHAVE</v>
      </c>
      <c r="AI2421">
        <f t="shared" si="732"/>
        <v>10</v>
      </c>
      <c r="AO2421" t="s">
        <v>5204</v>
      </c>
      <c r="AR2421" t="s">
        <v>5204</v>
      </c>
      <c r="AS2421" t="s">
        <v>273</v>
      </c>
      <c r="AT2421">
        <v>350</v>
      </c>
      <c r="BC2421" t="s">
        <v>5204</v>
      </c>
      <c r="BD2421" t="s">
        <v>5204</v>
      </c>
      <c r="BF2421" t="s">
        <v>274</v>
      </c>
      <c r="BH2421" t="s">
        <v>242</v>
      </c>
      <c r="BS2421" t="s">
        <v>243</v>
      </c>
      <c r="BV2421" t="s">
        <v>244</v>
      </c>
      <c r="BY2421" t="s">
        <v>245</v>
      </c>
      <c r="BZ2421" t="s">
        <v>246</v>
      </c>
      <c r="CA2421">
        <v>1308</v>
      </c>
      <c r="CD2421" t="s">
        <v>1038</v>
      </c>
      <c r="CE2421" t="s">
        <v>491</v>
      </c>
      <c r="CF2421" t="s">
        <v>5205</v>
      </c>
      <c r="CG2421" t="s">
        <v>345</v>
      </c>
      <c r="CH2421" t="s">
        <v>345</v>
      </c>
      <c r="CI2421" t="s">
        <v>243</v>
      </c>
      <c r="CJ2421" t="str">
        <f>"86401-5139"</f>
        <v>86401-5139</v>
      </c>
      <c r="CK2421" t="s">
        <v>1184</v>
      </c>
      <c r="CL2421" t="s">
        <v>5206</v>
      </c>
      <c r="CM2421" t="s">
        <v>5207</v>
      </c>
      <c r="CN2421" t="s">
        <v>254</v>
      </c>
      <c r="CO2421" t="s">
        <v>18489</v>
      </c>
      <c r="CP2421" t="str">
        <f>"254-32-034"</f>
        <v>254-32-034</v>
      </c>
      <c r="CQ2421" t="str">
        <f>"25432034"</f>
        <v>25432034</v>
      </c>
      <c r="CR2421" t="str">
        <f>"R25432034"</f>
        <v>R25432034</v>
      </c>
      <c r="CS2421">
        <v>4015</v>
      </c>
      <c r="CW2421" t="s">
        <v>256</v>
      </c>
      <c r="CX2421" t="s">
        <v>651</v>
      </c>
      <c r="CY2421" t="s">
        <v>520</v>
      </c>
      <c r="CZ2421">
        <v>7</v>
      </c>
      <c r="DB2421">
        <v>35.128978747671901</v>
      </c>
      <c r="DC2421">
        <v>-113.693884459869</v>
      </c>
      <c r="DK2421" t="s">
        <v>736</v>
      </c>
      <c r="DL2421" t="s">
        <v>736</v>
      </c>
      <c r="DO2421" t="str">
        <f>""</f>
        <v/>
      </c>
      <c r="DQ2421">
        <v>0</v>
      </c>
      <c r="DR2421">
        <v>0</v>
      </c>
      <c r="DS2421">
        <v>0</v>
      </c>
      <c r="DT2421">
        <v>0</v>
      </c>
      <c r="DW2421">
        <v>0</v>
      </c>
      <c r="DX2421">
        <v>0</v>
      </c>
      <c r="DZ2421">
        <v>0</v>
      </c>
      <c r="EA2421">
        <v>0</v>
      </c>
      <c r="EB2421">
        <v>0</v>
      </c>
      <c r="EC2421">
        <v>0</v>
      </c>
      <c r="ED2421">
        <v>0</v>
      </c>
      <c r="EE2421">
        <v>0</v>
      </c>
      <c r="EF2421">
        <v>0</v>
      </c>
      <c r="EG2421">
        <v>0</v>
      </c>
      <c r="EH2421">
        <v>0</v>
      </c>
      <c r="EI2421">
        <v>0</v>
      </c>
      <c r="EL2421">
        <v>0</v>
      </c>
      <c r="EN2421">
        <v>0</v>
      </c>
      <c r="EP2421">
        <v>0</v>
      </c>
      <c r="ER2421">
        <v>0</v>
      </c>
      <c r="ET2421">
        <v>0</v>
      </c>
      <c r="EY2421">
        <v>0</v>
      </c>
      <c r="FA2421">
        <v>0</v>
      </c>
      <c r="FL2421">
        <v>0</v>
      </c>
      <c r="FQ2421" t="s">
        <v>261</v>
      </c>
      <c r="FR2421" t="s">
        <v>262</v>
      </c>
      <c r="FS2421" t="s">
        <v>263</v>
      </c>
      <c r="FU2421">
        <v>435600</v>
      </c>
      <c r="FV2421">
        <v>10</v>
      </c>
      <c r="FW2421">
        <v>0</v>
      </c>
      <c r="FX2421">
        <v>0</v>
      </c>
      <c r="FY2421">
        <v>0</v>
      </c>
      <c r="FZ2421">
        <v>0</v>
      </c>
      <c r="GI2421" t="s">
        <v>264</v>
      </c>
      <c r="GJ2421" t="s">
        <v>737</v>
      </c>
      <c r="GK2421" t="s">
        <v>738</v>
      </c>
      <c r="GL2421" s="1">
        <v>40135</v>
      </c>
      <c r="GM2421" t="s">
        <v>267</v>
      </c>
      <c r="GN2421" t="str">
        <f>"FALSE"</f>
        <v>FALSE</v>
      </c>
      <c r="GO2421">
        <v>2022</v>
      </c>
      <c r="GP2421">
        <v>2020</v>
      </c>
      <c r="GQ2421">
        <v>300</v>
      </c>
      <c r="GR2421" t="s">
        <v>246</v>
      </c>
      <c r="GS2421" t="s">
        <v>246</v>
      </c>
      <c r="GT2421" t="s">
        <v>246</v>
      </c>
      <c r="GU2421" t="s">
        <v>246</v>
      </c>
      <c r="GV2421" t="s">
        <v>246</v>
      </c>
      <c r="GW2421" t="s">
        <v>246</v>
      </c>
      <c r="GX2421" t="s">
        <v>246</v>
      </c>
      <c r="GY2421" t="s">
        <v>246</v>
      </c>
      <c r="GZ2421" t="s">
        <v>246</v>
      </c>
      <c r="HA2421" t="s">
        <v>246</v>
      </c>
      <c r="HB2421" t="s">
        <v>246</v>
      </c>
      <c r="HC2421" t="s">
        <v>246</v>
      </c>
      <c r="HD2421" t="s">
        <v>246</v>
      </c>
      <c r="HE2421" s="2">
        <v>1697</v>
      </c>
      <c r="HF2421" s="2">
        <v>0</v>
      </c>
      <c r="HG2421" s="2">
        <v>0</v>
      </c>
      <c r="HH2421">
        <v>0</v>
      </c>
      <c r="HI2421" s="2">
        <v>11311</v>
      </c>
      <c r="HJ2421" s="2">
        <v>11311</v>
      </c>
      <c r="HK2421" s="2">
        <v>0</v>
      </c>
      <c r="HL2421">
        <v>0</v>
      </c>
      <c r="HM2421" s="2">
        <v>0</v>
      </c>
      <c r="HN2421" s="2">
        <v>0</v>
      </c>
      <c r="HO2421" s="2">
        <v>0</v>
      </c>
      <c r="HP2421">
        <v>0</v>
      </c>
      <c r="HQ2421" s="2">
        <v>120.96</v>
      </c>
      <c r="HS2421" s="2">
        <v>11311</v>
      </c>
      <c r="HV2421" t="s">
        <v>289</v>
      </c>
      <c r="HY2421" t="s">
        <v>290</v>
      </c>
      <c r="HZ2421" t="s">
        <v>290</v>
      </c>
      <c r="IF2421" t="str">
        <f>""</f>
        <v/>
      </c>
      <c r="IG2421" t="str">
        <f>""</f>
        <v/>
      </c>
      <c r="IH2421" t="str">
        <f>""</f>
        <v/>
      </c>
      <c r="IT2421" t="str">
        <f>""</f>
        <v/>
      </c>
      <c r="IY2421" t="str">
        <f>""</f>
        <v/>
      </c>
      <c r="JB2421" t="s">
        <v>271</v>
      </c>
      <c r="JD2421" t="str">
        <f>""</f>
        <v/>
      </c>
      <c r="JE2421" t="str">
        <f>""</f>
        <v/>
      </c>
      <c r="JO2421" t="str">
        <f>""</f>
        <v/>
      </c>
      <c r="JP2421" t="str">
        <f>""</f>
        <v/>
      </c>
      <c r="JQ2421" t="str">
        <f>HYPERLINK("https://web.datatree.com/?/property?propertyId=5662247")</f>
        <v>https://web.datatree.com/?/property?propertyId=5662247</v>
      </c>
    </row>
    <row r="2422" spans="1:277" x14ac:dyDescent="0.25">
      <c r="A2422">
        <v>2420</v>
      </c>
      <c r="B2422" s="15" t="s">
        <v>18833</v>
      </c>
      <c r="C2422" s="15" t="s">
        <v>18832</v>
      </c>
      <c r="D2422" s="15" t="s">
        <v>18834</v>
      </c>
      <c r="E2422" s="15" t="s">
        <v>18835</v>
      </c>
      <c r="F2422" s="15" t="s">
        <v>18836</v>
      </c>
      <c r="G2422" s="15" t="s">
        <v>243</v>
      </c>
      <c r="H2422" s="15">
        <v>85555</v>
      </c>
      <c r="I2422" s="15" t="s">
        <v>18837</v>
      </c>
      <c r="J2422" s="23" t="s">
        <v>18838</v>
      </c>
      <c r="K2422" s="15" t="s">
        <v>18839</v>
      </c>
      <c r="L2422" s="16" t="s">
        <v>18840</v>
      </c>
      <c r="M2422" s="17" t="str">
        <f t="shared" si="730"/>
        <v>6/31/2022</v>
      </c>
      <c r="N2422" s="15">
        <v>11614</v>
      </c>
      <c r="O2422" s="18">
        <f t="shared" si="733"/>
        <v>0</v>
      </c>
      <c r="P2422" s="19" t="str">
        <f t="shared" si="734"/>
        <v>$0.00</v>
      </c>
      <c r="Q2422" s="16">
        <v>44834</v>
      </c>
      <c r="R2422" s="19" t="str">
        <f t="shared" si="731"/>
        <v>09/30/22</v>
      </c>
      <c r="S2422" t="str">
        <f t="shared" si="735"/>
        <v>MOHAVE</v>
      </c>
      <c r="T2422" s="6" t="str">
        <f t="shared" si="736"/>
        <v>344-13-044D</v>
      </c>
      <c r="U2422" t="str">
        <f t="shared" si="737"/>
        <v xml:space="preserve">PO BOX 22888 </v>
      </c>
      <c r="V2422" t="str">
        <f t="shared" si="738"/>
        <v>BULLHEAD CITY</v>
      </c>
      <c r="W2422" t="str">
        <f t="shared" si="739"/>
        <v>AZ</v>
      </c>
      <c r="X2422" t="str">
        <f t="shared" si="740"/>
        <v>86439-2888</v>
      </c>
      <c r="Y2422" t="str">
        <f t="shared" si="741"/>
        <v>MARY</v>
      </c>
      <c r="Z2422" t="str">
        <f t="shared" si="742"/>
        <v>RUTZ</v>
      </c>
      <c r="AA2422" t="str">
        <f t="shared" si="743"/>
        <v>T24N R16W SEC 31 A POR OF PARCEL 44 AS SHOWN ON PP REC 7/19/1977 77-19707 IN BK 406 O.R. PG 207 DESC AS FOLL:COMM AT THE SW COR OF SD SEC 31 1666.41'; TH N00 DEG 06'54 E 977.73'; TH S89 DEG 59'27 E 60.00' TO POB; TH N00 DEG 06'54 E 660.22';TH N90 DEG 00'00 E 1 744.43'; TH S00 DEG 09'11 W 661.19'; TH N89 DEG 58'05 W 1743.99' TO THE POB SEGREGATED AS AMENDED PARCEL 44-B ON PP 24/90 8/31/200 5 1005-96833 CONT 10.00 ACRES</v>
      </c>
      <c r="AB2422">
        <f t="shared" si="744"/>
        <v>10</v>
      </c>
      <c r="AC2422" t="str">
        <f t="shared" si="745"/>
        <v>MOHAVE</v>
      </c>
      <c r="AI2422">
        <f t="shared" si="732"/>
        <v>10</v>
      </c>
      <c r="AO2422" t="s">
        <v>14768</v>
      </c>
      <c r="AP2422" t="s">
        <v>14769</v>
      </c>
      <c r="AQ2422" t="s">
        <v>1281</v>
      </c>
      <c r="AR2422" t="s">
        <v>14770</v>
      </c>
      <c r="AS2422" t="s">
        <v>240</v>
      </c>
      <c r="AT2422">
        <v>4</v>
      </c>
      <c r="BC2422" t="s">
        <v>14771</v>
      </c>
      <c r="BD2422" t="s">
        <v>14768</v>
      </c>
      <c r="BE2422" t="s">
        <v>3357</v>
      </c>
      <c r="BH2422" t="s">
        <v>242</v>
      </c>
      <c r="BJ2422" t="s">
        <v>396</v>
      </c>
      <c r="BK2422">
        <v>2079</v>
      </c>
      <c r="BN2422" t="s">
        <v>18490</v>
      </c>
      <c r="BQ2422" t="s">
        <v>345</v>
      </c>
      <c r="BR2422" t="s">
        <v>665</v>
      </c>
      <c r="BS2422" t="s">
        <v>243</v>
      </c>
      <c r="BT2422" t="str">
        <f>"86409"</f>
        <v>86409</v>
      </c>
      <c r="BU2422" t="str">
        <f>"86409"</f>
        <v>86409</v>
      </c>
      <c r="BV2422" t="s">
        <v>244</v>
      </c>
      <c r="BX2422" t="s">
        <v>18491</v>
      </c>
      <c r="BY2422" t="s">
        <v>18492</v>
      </c>
      <c r="CD2422" t="s">
        <v>14772</v>
      </c>
      <c r="CG2422" t="s">
        <v>1297</v>
      </c>
      <c r="CH2422" t="s">
        <v>1297</v>
      </c>
      <c r="CI2422" t="s">
        <v>243</v>
      </c>
      <c r="CJ2422" t="str">
        <f>"86439-2888"</f>
        <v>86439-2888</v>
      </c>
      <c r="CK2422" t="s">
        <v>10543</v>
      </c>
      <c r="CL2422" t="s">
        <v>14773</v>
      </c>
      <c r="CM2422" t="s">
        <v>14774</v>
      </c>
      <c r="CN2422" t="s">
        <v>254</v>
      </c>
      <c r="CO2422" t="s">
        <v>18493</v>
      </c>
      <c r="CP2422" t="str">
        <f>"344-13-044D"</f>
        <v>344-13-044D</v>
      </c>
      <c r="CQ2422" t="str">
        <f>"34413044D"</f>
        <v>34413044D</v>
      </c>
      <c r="CR2422" t="str">
        <f>"R34413044D"</f>
        <v>R34413044D</v>
      </c>
      <c r="CS2422">
        <v>4015</v>
      </c>
      <c r="CU2422">
        <v>950703</v>
      </c>
      <c r="CV2422">
        <v>2011</v>
      </c>
      <c r="CX2422" t="s">
        <v>333</v>
      </c>
      <c r="CY2422" t="s">
        <v>351</v>
      </c>
      <c r="CZ2422">
        <v>31</v>
      </c>
      <c r="DB2422">
        <v>35.421562488287002</v>
      </c>
      <c r="DC2422">
        <v>-114.03606353699701</v>
      </c>
      <c r="DD2422" t="s">
        <v>8512</v>
      </c>
      <c r="DK2422" t="s">
        <v>1587</v>
      </c>
      <c r="DL2422" t="s">
        <v>1587</v>
      </c>
      <c r="DO2422" t="str">
        <f>""</f>
        <v/>
      </c>
      <c r="DQ2422">
        <v>0</v>
      </c>
      <c r="DR2422">
        <v>0</v>
      </c>
      <c r="DS2422">
        <v>0</v>
      </c>
      <c r="DT2422">
        <v>0</v>
      </c>
      <c r="DW2422">
        <v>0</v>
      </c>
      <c r="DX2422">
        <v>0</v>
      </c>
      <c r="DZ2422">
        <v>0</v>
      </c>
      <c r="EA2422">
        <v>0</v>
      </c>
      <c r="EB2422">
        <v>0</v>
      </c>
      <c r="EC2422">
        <v>0</v>
      </c>
      <c r="ED2422">
        <v>0</v>
      </c>
      <c r="EE2422">
        <v>0</v>
      </c>
      <c r="EF2422">
        <v>0</v>
      </c>
      <c r="EG2422">
        <v>0</v>
      </c>
      <c r="EH2422">
        <v>0</v>
      </c>
      <c r="EI2422">
        <v>0</v>
      </c>
      <c r="EL2422">
        <v>0</v>
      </c>
      <c r="EN2422">
        <v>0</v>
      </c>
      <c r="EP2422">
        <v>0</v>
      </c>
      <c r="ER2422">
        <v>0</v>
      </c>
      <c r="ET2422">
        <v>0</v>
      </c>
      <c r="EY2422">
        <v>0</v>
      </c>
      <c r="FA2422">
        <v>0</v>
      </c>
      <c r="FL2422">
        <v>0</v>
      </c>
      <c r="FQ2422" t="s">
        <v>261</v>
      </c>
      <c r="FR2422" t="s">
        <v>262</v>
      </c>
      <c r="FS2422" t="s">
        <v>263</v>
      </c>
      <c r="FU2422">
        <v>435600</v>
      </c>
      <c r="FV2422">
        <v>10</v>
      </c>
      <c r="FW2422">
        <v>0</v>
      </c>
      <c r="FX2422">
        <v>0</v>
      </c>
      <c r="FY2422">
        <v>0</v>
      </c>
      <c r="FZ2422">
        <v>0</v>
      </c>
      <c r="GI2422" t="s">
        <v>264</v>
      </c>
      <c r="GJ2422" t="s">
        <v>675</v>
      </c>
      <c r="GK2422" t="s">
        <v>676</v>
      </c>
      <c r="GL2422" s="1">
        <v>40135</v>
      </c>
      <c r="GM2422" t="s">
        <v>267</v>
      </c>
      <c r="GN2422" t="str">
        <f>"FALSE"</f>
        <v>FALSE</v>
      </c>
      <c r="GO2422">
        <v>2022</v>
      </c>
      <c r="GP2422">
        <v>2020</v>
      </c>
      <c r="GQ2422">
        <v>400</v>
      </c>
      <c r="GR2422" t="s">
        <v>246</v>
      </c>
      <c r="GS2422" t="s">
        <v>246</v>
      </c>
      <c r="GT2422" t="s">
        <v>246</v>
      </c>
      <c r="GU2422" t="s">
        <v>246</v>
      </c>
      <c r="GV2422" t="s">
        <v>246</v>
      </c>
      <c r="GW2422" t="s">
        <v>246</v>
      </c>
      <c r="GX2422" t="s">
        <v>246</v>
      </c>
      <c r="GY2422" t="s">
        <v>246</v>
      </c>
      <c r="GZ2422" t="s">
        <v>246</v>
      </c>
      <c r="HA2422" t="s">
        <v>246</v>
      </c>
      <c r="HB2422" t="s">
        <v>246</v>
      </c>
      <c r="HC2422" t="s">
        <v>246</v>
      </c>
      <c r="HD2422" t="s">
        <v>246</v>
      </c>
      <c r="HE2422" s="2">
        <v>1548</v>
      </c>
      <c r="HF2422" s="2">
        <v>0</v>
      </c>
      <c r="HG2422" s="2">
        <v>0</v>
      </c>
      <c r="HH2422">
        <v>0</v>
      </c>
      <c r="HI2422" s="2">
        <v>10318</v>
      </c>
      <c r="HJ2422" s="2">
        <v>10318</v>
      </c>
      <c r="HK2422" s="2">
        <v>0</v>
      </c>
      <c r="HL2422">
        <v>0</v>
      </c>
      <c r="HM2422" s="2">
        <v>0</v>
      </c>
      <c r="HN2422" s="2">
        <v>0</v>
      </c>
      <c r="HO2422" s="2">
        <v>0</v>
      </c>
      <c r="HP2422">
        <v>0</v>
      </c>
      <c r="HQ2422" s="2">
        <v>139.26</v>
      </c>
      <c r="HS2422" s="2">
        <v>10318</v>
      </c>
      <c r="HV2422" t="s">
        <v>315</v>
      </c>
      <c r="HY2422" t="s">
        <v>358</v>
      </c>
      <c r="HZ2422" t="s">
        <v>359</v>
      </c>
      <c r="IA2422" t="s">
        <v>360</v>
      </c>
      <c r="IF2422" t="str">
        <f>""</f>
        <v/>
      </c>
      <c r="IG2422" t="str">
        <f>""</f>
        <v/>
      </c>
      <c r="IH2422" t="str">
        <f>""</f>
        <v/>
      </c>
      <c r="II2422" s="1">
        <v>38391</v>
      </c>
      <c r="IJ2422" s="1">
        <v>38399</v>
      </c>
      <c r="IK2422" s="2">
        <v>71340</v>
      </c>
      <c r="IM2422" t="s">
        <v>567</v>
      </c>
      <c r="IN2422" t="s">
        <v>14776</v>
      </c>
      <c r="IP2422" s="2">
        <v>53340</v>
      </c>
      <c r="IQ2422" t="s">
        <v>569</v>
      </c>
      <c r="IS2422" t="s">
        <v>570</v>
      </c>
      <c r="IT2422" t="str">
        <f>"5443.353"</f>
        <v>5443.353</v>
      </c>
      <c r="IY2422" t="str">
        <f>"                    "</f>
        <v xml:space="preserve">                    </v>
      </c>
      <c r="IZ2422" t="s">
        <v>14777</v>
      </c>
      <c r="JA2422" t="s">
        <v>642</v>
      </c>
      <c r="JB2422" t="s">
        <v>271</v>
      </c>
      <c r="JD2422" t="str">
        <f>"5443.350"</f>
        <v>5443.350</v>
      </c>
      <c r="JE2422" t="str">
        <f>""</f>
        <v/>
      </c>
      <c r="JO2422" t="str">
        <f>""</f>
        <v/>
      </c>
      <c r="JP2422" t="str">
        <f>""</f>
        <v/>
      </c>
      <c r="JQ2422" t="str">
        <f>HYPERLINK("https://web.datatree.com/?/property?propertyId=5663903")</f>
        <v>https://web.datatree.com/?/property?propertyId=5663903</v>
      </c>
    </row>
    <row r="2423" spans="1:277" x14ac:dyDescent="0.25">
      <c r="A2423">
        <v>2421</v>
      </c>
      <c r="B2423" s="15" t="s">
        <v>18833</v>
      </c>
      <c r="C2423" s="15" t="s">
        <v>18832</v>
      </c>
      <c r="D2423" s="15" t="s">
        <v>18834</v>
      </c>
      <c r="E2423" s="15" t="s">
        <v>18835</v>
      </c>
      <c r="F2423" s="15" t="s">
        <v>18836</v>
      </c>
      <c r="G2423" s="15" t="s">
        <v>243</v>
      </c>
      <c r="H2423" s="15">
        <v>85555</v>
      </c>
      <c r="I2423" s="15" t="s">
        <v>18837</v>
      </c>
      <c r="J2423" s="23" t="s">
        <v>18838</v>
      </c>
      <c r="K2423" s="15" t="s">
        <v>18839</v>
      </c>
      <c r="L2423" s="16" t="s">
        <v>18840</v>
      </c>
      <c r="M2423" s="17" t="str">
        <f t="shared" si="730"/>
        <v>6/31/2022</v>
      </c>
      <c r="N2423" s="15">
        <v>11615</v>
      </c>
      <c r="O2423" s="18">
        <f t="shared" si="733"/>
        <v>0</v>
      </c>
      <c r="P2423" s="19" t="str">
        <f t="shared" si="734"/>
        <v>$0.00</v>
      </c>
      <c r="Q2423" s="16">
        <v>44834</v>
      </c>
      <c r="R2423" s="19" t="str">
        <f t="shared" si="731"/>
        <v>09/30/22</v>
      </c>
      <c r="S2423" t="str">
        <f t="shared" si="735"/>
        <v>MOHAVE</v>
      </c>
      <c r="T2423" s="6" t="str">
        <f t="shared" si="736"/>
        <v>316-11-036K</v>
      </c>
      <c r="U2423" t="str">
        <f t="shared" si="737"/>
        <v xml:space="preserve">2202 SELMA AVE </v>
      </c>
      <c r="V2423" t="str">
        <f t="shared" si="738"/>
        <v>NASHVILLE</v>
      </c>
      <c r="W2423" t="str">
        <f t="shared" si="739"/>
        <v>TN</v>
      </c>
      <c r="X2423" t="str">
        <f t="shared" si="740"/>
        <v>37214-2109</v>
      </c>
      <c r="Y2423" t="str">
        <f t="shared" si="741"/>
        <v>ANNA</v>
      </c>
      <c r="Z2423" t="str">
        <f t="shared" si="742"/>
        <v>EDWARDS</v>
      </c>
      <c r="AA2423" t="str">
        <f t="shared" si="743"/>
        <v>GATEWAY ACRES TRACT 9 LOTS 46 &amp; 51 CONT 10 ACRES ML 316-11-036E(3 16-11-036J &amp; K)</v>
      </c>
      <c r="AB2423">
        <f t="shared" si="744"/>
        <v>10</v>
      </c>
      <c r="AC2423" t="str">
        <f t="shared" si="745"/>
        <v>MOHAVE</v>
      </c>
      <c r="AI2423">
        <f t="shared" si="732"/>
        <v>10</v>
      </c>
      <c r="AO2423" t="s">
        <v>18494</v>
      </c>
      <c r="AP2423" t="s">
        <v>18495</v>
      </c>
      <c r="AQ2423" t="s">
        <v>3621</v>
      </c>
      <c r="AR2423" t="s">
        <v>13020</v>
      </c>
      <c r="AS2423" t="s">
        <v>240</v>
      </c>
      <c r="AT2423">
        <v>5</v>
      </c>
      <c r="BC2423" t="s">
        <v>18496</v>
      </c>
      <c r="BD2423" t="s">
        <v>18494</v>
      </c>
      <c r="BH2423" t="s">
        <v>242</v>
      </c>
      <c r="BS2423" t="s">
        <v>243</v>
      </c>
      <c r="BV2423" t="s">
        <v>244</v>
      </c>
      <c r="BY2423" t="s">
        <v>245</v>
      </c>
      <c r="CA2423">
        <v>2202</v>
      </c>
      <c r="CD2423" t="s">
        <v>18497</v>
      </c>
      <c r="CE2423" t="s">
        <v>248</v>
      </c>
      <c r="CG2423" t="s">
        <v>18498</v>
      </c>
      <c r="CH2423" t="s">
        <v>12370</v>
      </c>
      <c r="CI2423" t="s">
        <v>531</v>
      </c>
      <c r="CJ2423" t="str">
        <f>"37214-2109"</f>
        <v>37214-2109</v>
      </c>
      <c r="CK2423" t="s">
        <v>1451</v>
      </c>
      <c r="CL2423" t="s">
        <v>18499</v>
      </c>
      <c r="CM2423" t="s">
        <v>18500</v>
      </c>
      <c r="CN2423" t="s">
        <v>254</v>
      </c>
      <c r="CO2423" t="s">
        <v>18501</v>
      </c>
      <c r="CP2423" t="str">
        <f>"316-11-036K"</f>
        <v>316-11-036K</v>
      </c>
      <c r="CQ2423" t="str">
        <f>"31611036K"</f>
        <v>31611036K</v>
      </c>
      <c r="CR2423" t="str">
        <f>"R31611036K"</f>
        <v>R31611036K</v>
      </c>
      <c r="CS2423">
        <v>4015</v>
      </c>
      <c r="CX2423" t="s">
        <v>309</v>
      </c>
      <c r="CY2423" t="s">
        <v>499</v>
      </c>
      <c r="CZ2423">
        <v>5</v>
      </c>
      <c r="DB2423">
        <v>35.5843775088643</v>
      </c>
      <c r="DC2423">
        <v>-114.33273784335501</v>
      </c>
      <c r="DD2423" t="s">
        <v>3057</v>
      </c>
      <c r="DE2423">
        <v>9</v>
      </c>
      <c r="DK2423" t="s">
        <v>3426</v>
      </c>
      <c r="DL2423" t="s">
        <v>3426</v>
      </c>
      <c r="DO2423" t="str">
        <f>"46|51"</f>
        <v>46|51</v>
      </c>
      <c r="DQ2423">
        <v>0</v>
      </c>
      <c r="DR2423">
        <v>0</v>
      </c>
      <c r="DS2423">
        <v>0</v>
      </c>
      <c r="DT2423">
        <v>0</v>
      </c>
      <c r="DW2423">
        <v>0</v>
      </c>
      <c r="DX2423">
        <v>0</v>
      </c>
      <c r="DZ2423">
        <v>0</v>
      </c>
      <c r="EA2423">
        <v>0</v>
      </c>
      <c r="EB2423">
        <v>0</v>
      </c>
      <c r="EC2423">
        <v>0</v>
      </c>
      <c r="ED2423">
        <v>0</v>
      </c>
      <c r="EE2423">
        <v>0</v>
      </c>
      <c r="EF2423">
        <v>0</v>
      </c>
      <c r="EG2423">
        <v>0</v>
      </c>
      <c r="EH2423">
        <v>0</v>
      </c>
      <c r="EI2423">
        <v>0</v>
      </c>
      <c r="EL2423">
        <v>0</v>
      </c>
      <c r="EN2423">
        <v>0</v>
      </c>
      <c r="EP2423">
        <v>0</v>
      </c>
      <c r="ER2423">
        <v>0</v>
      </c>
      <c r="ET2423">
        <v>0</v>
      </c>
      <c r="EY2423">
        <v>0</v>
      </c>
      <c r="FA2423">
        <v>0</v>
      </c>
      <c r="FL2423">
        <v>0</v>
      </c>
      <c r="FQ2423" t="s">
        <v>261</v>
      </c>
      <c r="FR2423" t="s">
        <v>262</v>
      </c>
      <c r="FS2423" t="s">
        <v>263</v>
      </c>
      <c r="FU2423">
        <v>435600</v>
      </c>
      <c r="FV2423">
        <v>10</v>
      </c>
      <c r="FW2423">
        <v>0</v>
      </c>
      <c r="FX2423">
        <v>0</v>
      </c>
      <c r="FY2423">
        <v>0</v>
      </c>
      <c r="FZ2423">
        <v>0</v>
      </c>
      <c r="GI2423" t="s">
        <v>264</v>
      </c>
      <c r="GJ2423" t="s">
        <v>313</v>
      </c>
      <c r="GK2423" t="s">
        <v>314</v>
      </c>
      <c r="GL2423" s="1">
        <v>40135</v>
      </c>
      <c r="GM2423" t="s">
        <v>267</v>
      </c>
      <c r="GN2423" t="str">
        <f>"FALSE"</f>
        <v>FALSE</v>
      </c>
      <c r="GO2423">
        <v>2022</v>
      </c>
      <c r="GP2423">
        <v>2020</v>
      </c>
      <c r="GQ2423">
        <v>1110</v>
      </c>
      <c r="GR2423" t="s">
        <v>246</v>
      </c>
      <c r="GS2423" t="s">
        <v>246</v>
      </c>
      <c r="GT2423" t="s">
        <v>246</v>
      </c>
      <c r="GU2423" t="s">
        <v>246</v>
      </c>
      <c r="GV2423" t="s">
        <v>246</v>
      </c>
      <c r="GW2423" t="s">
        <v>246</v>
      </c>
      <c r="GX2423" t="s">
        <v>246</v>
      </c>
      <c r="GY2423" t="s">
        <v>246</v>
      </c>
      <c r="GZ2423" t="s">
        <v>246</v>
      </c>
      <c r="HA2423" t="s">
        <v>246</v>
      </c>
      <c r="HB2423" t="s">
        <v>246</v>
      </c>
      <c r="HC2423" t="s">
        <v>246</v>
      </c>
      <c r="HD2423" t="s">
        <v>246</v>
      </c>
      <c r="HE2423" s="2">
        <v>1647</v>
      </c>
      <c r="HF2423" s="2">
        <v>0</v>
      </c>
      <c r="HG2423" s="2">
        <v>0</v>
      </c>
      <c r="HH2423">
        <v>0</v>
      </c>
      <c r="HI2423" s="2">
        <v>10977</v>
      </c>
      <c r="HJ2423" s="2">
        <v>10977</v>
      </c>
      <c r="HK2423" s="2">
        <v>0</v>
      </c>
      <c r="HL2423">
        <v>0</v>
      </c>
      <c r="HM2423" s="2">
        <v>0</v>
      </c>
      <c r="HN2423" s="2">
        <v>0</v>
      </c>
      <c r="HO2423" s="2">
        <v>0</v>
      </c>
      <c r="HP2423">
        <v>0</v>
      </c>
      <c r="HQ2423" s="2">
        <v>193.44</v>
      </c>
      <c r="HS2423" s="2">
        <v>10977</v>
      </c>
      <c r="HT2423">
        <v>17</v>
      </c>
      <c r="HV2423" t="s">
        <v>315</v>
      </c>
      <c r="HY2423" t="s">
        <v>316</v>
      </c>
      <c r="HZ2423" t="s">
        <v>317</v>
      </c>
      <c r="IA2423" t="s">
        <v>318</v>
      </c>
      <c r="IB2423" s="1">
        <v>40450</v>
      </c>
      <c r="IC2423" s="1">
        <v>40456</v>
      </c>
      <c r="ID2423" s="2">
        <v>0</v>
      </c>
      <c r="IE2423" t="s">
        <v>567</v>
      </c>
      <c r="IF2423" t="str">
        <f>"                    "</f>
        <v xml:space="preserve">                    </v>
      </c>
      <c r="IG2423" t="str">
        <f>"2010.59198"</f>
        <v>2010.59198</v>
      </c>
      <c r="IH2423" t="str">
        <f>""</f>
        <v/>
      </c>
      <c r="IT2423" t="str">
        <f>""</f>
        <v/>
      </c>
      <c r="IY2423" t="str">
        <f>""</f>
        <v/>
      </c>
      <c r="JB2423" t="s">
        <v>271</v>
      </c>
      <c r="JD2423" t="str">
        <f>""</f>
        <v/>
      </c>
      <c r="JE2423" t="str">
        <f>""</f>
        <v/>
      </c>
      <c r="JO2423" t="str">
        <f>""</f>
        <v/>
      </c>
      <c r="JP2423" t="str">
        <f>""</f>
        <v/>
      </c>
      <c r="JQ2423" t="str">
        <f>HYPERLINK("https://web.datatree.com/?/property?propertyId=5682467")</f>
        <v>https://web.datatree.com/?/property?propertyId=5682467</v>
      </c>
    </row>
    <row r="2424" spans="1:277" x14ac:dyDescent="0.25">
      <c r="A2424">
        <v>2422</v>
      </c>
      <c r="B2424" s="15" t="s">
        <v>18833</v>
      </c>
      <c r="C2424" s="15" t="s">
        <v>18832</v>
      </c>
      <c r="D2424" s="15" t="s">
        <v>18834</v>
      </c>
      <c r="E2424" s="15" t="s">
        <v>18835</v>
      </c>
      <c r="F2424" s="15" t="s">
        <v>18836</v>
      </c>
      <c r="G2424" s="15" t="s">
        <v>243</v>
      </c>
      <c r="H2424" s="15">
        <v>85555</v>
      </c>
      <c r="I2424" s="15" t="s">
        <v>18837</v>
      </c>
      <c r="J2424" s="23" t="s">
        <v>18838</v>
      </c>
      <c r="K2424" s="15" t="s">
        <v>18839</v>
      </c>
      <c r="L2424" s="16" t="s">
        <v>18840</v>
      </c>
      <c r="M2424" s="17" t="str">
        <f t="shared" si="730"/>
        <v>6/31/2022</v>
      </c>
      <c r="N2424" s="15">
        <v>11616</v>
      </c>
      <c r="O2424" s="18">
        <f t="shared" si="733"/>
        <v>0</v>
      </c>
      <c r="P2424" s="19" t="str">
        <f t="shared" si="734"/>
        <v>$0.00</v>
      </c>
      <c r="Q2424" s="16">
        <v>44834</v>
      </c>
      <c r="R2424" s="19" t="str">
        <f t="shared" si="731"/>
        <v>09/30/22</v>
      </c>
      <c r="S2424" t="str">
        <f t="shared" si="735"/>
        <v>MOHAVE</v>
      </c>
      <c r="T2424" s="6" t="str">
        <f t="shared" si="736"/>
        <v>341-10-008</v>
      </c>
      <c r="U2424" t="str">
        <f t="shared" si="737"/>
        <v xml:space="preserve">7500 E LINCOLN DR </v>
      </c>
      <c r="V2424" t="str">
        <f t="shared" si="738"/>
        <v>SCOTTSDALE</v>
      </c>
      <c r="W2424" t="str">
        <f t="shared" si="739"/>
        <v>AZ</v>
      </c>
      <c r="X2424" t="str">
        <f t="shared" si="740"/>
        <v>85250-4639</v>
      </c>
      <c r="Y2424">
        <f t="shared" si="741"/>
        <v>0</v>
      </c>
      <c r="Z2424" t="str">
        <f t="shared" si="742"/>
        <v>THOMAS JOHN G</v>
      </c>
      <c r="AA2424" t="str">
        <f t="shared" si="743"/>
        <v>W2 N2 E2 N2 SE4 OF SEC 1 27N 16W 10AC</v>
      </c>
      <c r="AB2424">
        <f t="shared" si="744"/>
        <v>10</v>
      </c>
      <c r="AC2424" t="str">
        <f t="shared" si="745"/>
        <v>MOHAVE</v>
      </c>
      <c r="AI2424">
        <f t="shared" si="732"/>
        <v>10</v>
      </c>
      <c r="AO2424" t="s">
        <v>18502</v>
      </c>
      <c r="AR2424" t="s">
        <v>18502</v>
      </c>
      <c r="AS2424" t="s">
        <v>240</v>
      </c>
      <c r="AT2424">
        <v>6</v>
      </c>
      <c r="AU2424" t="s">
        <v>18503</v>
      </c>
      <c r="AX2424" t="s">
        <v>18503</v>
      </c>
      <c r="AY2424" t="s">
        <v>588</v>
      </c>
      <c r="AZ2424">
        <v>1</v>
      </c>
      <c r="BC2424" t="s">
        <v>18504</v>
      </c>
      <c r="BD2424" t="s">
        <v>18505</v>
      </c>
      <c r="BE2424" t="s">
        <v>689</v>
      </c>
      <c r="BH2424" t="s">
        <v>242</v>
      </c>
      <c r="BI2424" t="s">
        <v>613</v>
      </c>
      <c r="BS2424" t="s">
        <v>243</v>
      </c>
      <c r="BV2424" t="s">
        <v>244</v>
      </c>
      <c r="BY2424" t="s">
        <v>245</v>
      </c>
      <c r="BZ2424" t="s">
        <v>396</v>
      </c>
      <c r="CA2424">
        <v>7500</v>
      </c>
      <c r="CD2424" t="s">
        <v>9758</v>
      </c>
      <c r="CE2424" t="s">
        <v>302</v>
      </c>
      <c r="CG2424" t="s">
        <v>1362</v>
      </c>
      <c r="CH2424" t="s">
        <v>1362</v>
      </c>
      <c r="CI2424" t="s">
        <v>243</v>
      </c>
      <c r="CJ2424" t="str">
        <f>"85250-4639"</f>
        <v>85250-4639</v>
      </c>
      <c r="CK2424" t="s">
        <v>2264</v>
      </c>
      <c r="CL2424" t="s">
        <v>18506</v>
      </c>
      <c r="CM2424" t="s">
        <v>18507</v>
      </c>
      <c r="CN2424" t="s">
        <v>254</v>
      </c>
      <c r="CO2424" t="s">
        <v>18508</v>
      </c>
      <c r="CP2424" t="str">
        <f>"341-10-008"</f>
        <v>341-10-008</v>
      </c>
      <c r="CQ2424" t="str">
        <f>"34110008"</f>
        <v>34110008</v>
      </c>
      <c r="CR2424" t="str">
        <f>"R34110008"</f>
        <v>R34110008</v>
      </c>
      <c r="CS2424">
        <v>4015</v>
      </c>
      <c r="CX2424" t="s">
        <v>941</v>
      </c>
      <c r="CY2424" t="s">
        <v>351</v>
      </c>
      <c r="CZ2424">
        <v>1</v>
      </c>
      <c r="DB2424">
        <v>35.755654100000001</v>
      </c>
      <c r="DC2424">
        <v>-113.93997830000001</v>
      </c>
      <c r="DO2424" t="str">
        <f>""</f>
        <v/>
      </c>
      <c r="DQ2424">
        <v>0</v>
      </c>
      <c r="DR2424">
        <v>0</v>
      </c>
      <c r="DS2424">
        <v>0</v>
      </c>
      <c r="DT2424">
        <v>0</v>
      </c>
      <c r="DW2424">
        <v>0</v>
      </c>
      <c r="DX2424">
        <v>0</v>
      </c>
      <c r="DZ2424">
        <v>0</v>
      </c>
      <c r="EA2424">
        <v>0</v>
      </c>
      <c r="EB2424">
        <v>0</v>
      </c>
      <c r="EC2424">
        <v>0</v>
      </c>
      <c r="ED2424">
        <v>0</v>
      </c>
      <c r="EE2424">
        <v>0</v>
      </c>
      <c r="EF2424">
        <v>0</v>
      </c>
      <c r="EG2424">
        <v>0</v>
      </c>
      <c r="EH2424">
        <v>0</v>
      </c>
      <c r="EI2424">
        <v>0</v>
      </c>
      <c r="EL2424">
        <v>0</v>
      </c>
      <c r="EN2424">
        <v>0</v>
      </c>
      <c r="EP2424">
        <v>0</v>
      </c>
      <c r="ER2424">
        <v>0</v>
      </c>
      <c r="ET2424">
        <v>0</v>
      </c>
      <c r="EY2424">
        <v>0</v>
      </c>
      <c r="FA2424">
        <v>0</v>
      </c>
      <c r="FL2424">
        <v>0</v>
      </c>
      <c r="FQ2424" t="s">
        <v>261</v>
      </c>
      <c r="FR2424" t="s">
        <v>354</v>
      </c>
      <c r="FS2424" t="s">
        <v>355</v>
      </c>
      <c r="FU2424">
        <v>435600</v>
      </c>
      <c r="FV2424">
        <v>10</v>
      </c>
      <c r="FW2424">
        <v>0</v>
      </c>
      <c r="FX2424">
        <v>0</v>
      </c>
      <c r="FY2424">
        <v>0</v>
      </c>
      <c r="FZ2424">
        <v>0</v>
      </c>
      <c r="GI2424" t="s">
        <v>264</v>
      </c>
      <c r="GJ2424" t="s">
        <v>1075</v>
      </c>
      <c r="GK2424" t="s">
        <v>1076</v>
      </c>
      <c r="GL2424" s="1">
        <v>40135</v>
      </c>
      <c r="GM2424" t="s">
        <v>267</v>
      </c>
      <c r="GN2424" t="str">
        <f>"FALSE"</f>
        <v>FALSE</v>
      </c>
      <c r="GO2424">
        <v>2022</v>
      </c>
      <c r="GP2424">
        <v>2020</v>
      </c>
      <c r="GQ2424">
        <v>400</v>
      </c>
      <c r="GR2424" t="s">
        <v>246</v>
      </c>
      <c r="GS2424" t="s">
        <v>246</v>
      </c>
      <c r="GT2424" t="s">
        <v>246</v>
      </c>
      <c r="GU2424" t="s">
        <v>246</v>
      </c>
      <c r="GV2424" t="s">
        <v>246</v>
      </c>
      <c r="GW2424" t="s">
        <v>246</v>
      </c>
      <c r="GX2424" t="s">
        <v>246</v>
      </c>
      <c r="GY2424" t="s">
        <v>246</v>
      </c>
      <c r="GZ2424" t="s">
        <v>246</v>
      </c>
      <c r="HA2424" t="s">
        <v>246</v>
      </c>
      <c r="HB2424" t="s">
        <v>246</v>
      </c>
      <c r="HC2424" t="s">
        <v>246</v>
      </c>
      <c r="HD2424" t="s">
        <v>246</v>
      </c>
      <c r="HE2424" s="2">
        <v>977</v>
      </c>
      <c r="HF2424" s="2">
        <v>0</v>
      </c>
      <c r="HG2424" s="2">
        <v>0</v>
      </c>
      <c r="HH2424">
        <v>0</v>
      </c>
      <c r="HI2424" s="2">
        <v>6516</v>
      </c>
      <c r="HJ2424" s="2">
        <v>6516</v>
      </c>
      <c r="HK2424" s="2">
        <v>0</v>
      </c>
      <c r="HL2424">
        <v>0</v>
      </c>
      <c r="HM2424" s="2">
        <v>0</v>
      </c>
      <c r="HN2424" s="2">
        <v>0</v>
      </c>
      <c r="HO2424" s="2">
        <v>0</v>
      </c>
      <c r="HP2424">
        <v>0</v>
      </c>
      <c r="HQ2424" s="2">
        <v>18.18</v>
      </c>
      <c r="HS2424" s="2">
        <v>6516</v>
      </c>
      <c r="HV2424" t="s">
        <v>315</v>
      </c>
      <c r="HY2424" t="s">
        <v>358</v>
      </c>
      <c r="HZ2424" t="s">
        <v>359</v>
      </c>
      <c r="IA2424" t="s">
        <v>360</v>
      </c>
      <c r="IB2424" s="1">
        <v>43147</v>
      </c>
      <c r="IC2424" s="1">
        <v>43157</v>
      </c>
      <c r="IE2424" t="s">
        <v>412</v>
      </c>
      <c r="IF2424" t="str">
        <f>""</f>
        <v/>
      </c>
      <c r="IG2424" t="str">
        <f>"2018.9046"</f>
        <v>2018.9046</v>
      </c>
      <c r="IH2424" t="str">
        <f>""</f>
        <v/>
      </c>
      <c r="IT2424" t="str">
        <f>""</f>
        <v/>
      </c>
      <c r="IY2424" t="str">
        <f>""</f>
        <v/>
      </c>
      <c r="JB2424" t="s">
        <v>271</v>
      </c>
      <c r="JD2424" t="str">
        <f>""</f>
        <v/>
      </c>
      <c r="JE2424" t="str">
        <f>""</f>
        <v/>
      </c>
      <c r="JO2424" t="str">
        <f>""</f>
        <v/>
      </c>
      <c r="JP2424" t="str">
        <f>""</f>
        <v/>
      </c>
      <c r="JQ2424" t="str">
        <f>HYPERLINK("https://web.datatree.com/?/property?propertyId=5663026")</f>
        <v>https://web.datatree.com/?/property?propertyId=5663026</v>
      </c>
    </row>
    <row r="2425" spans="1:277" x14ac:dyDescent="0.25">
      <c r="A2425">
        <v>2423</v>
      </c>
      <c r="B2425" s="15" t="s">
        <v>18833</v>
      </c>
      <c r="C2425" s="15" t="s">
        <v>18832</v>
      </c>
      <c r="D2425" s="15" t="s">
        <v>18834</v>
      </c>
      <c r="E2425" s="15" t="s">
        <v>18835</v>
      </c>
      <c r="F2425" s="15" t="s">
        <v>18836</v>
      </c>
      <c r="G2425" s="15" t="s">
        <v>243</v>
      </c>
      <c r="H2425" s="15">
        <v>85555</v>
      </c>
      <c r="I2425" s="15" t="s">
        <v>18837</v>
      </c>
      <c r="J2425" s="23" t="s">
        <v>18838</v>
      </c>
      <c r="K2425" s="15" t="s">
        <v>18839</v>
      </c>
      <c r="L2425" s="16" t="s">
        <v>18840</v>
      </c>
      <c r="M2425" s="17" t="str">
        <f t="shared" si="730"/>
        <v>6/31/2022</v>
      </c>
      <c r="N2425" s="15">
        <v>11617</v>
      </c>
      <c r="O2425" s="18">
        <f t="shared" si="733"/>
        <v>0</v>
      </c>
      <c r="P2425" s="19" t="str">
        <f t="shared" si="734"/>
        <v>$0.00</v>
      </c>
      <c r="Q2425" s="16">
        <v>44834</v>
      </c>
      <c r="R2425" s="19" t="str">
        <f t="shared" si="731"/>
        <v>09/30/22</v>
      </c>
      <c r="S2425" t="str">
        <f t="shared" si="735"/>
        <v>MOHAVE</v>
      </c>
      <c r="T2425" s="6" t="str">
        <f t="shared" si="736"/>
        <v>254-13-054</v>
      </c>
      <c r="U2425" t="str">
        <f t="shared" si="737"/>
        <v xml:space="preserve">1794 MONTEREY CT </v>
      </c>
      <c r="V2425" t="str">
        <f t="shared" si="738"/>
        <v>HOFFMAN ESTATES</v>
      </c>
      <c r="W2425" t="str">
        <f t="shared" si="739"/>
        <v>IL</v>
      </c>
      <c r="X2425" t="str">
        <f t="shared" si="740"/>
        <v>60169-1160</v>
      </c>
      <c r="Y2425" t="str">
        <f t="shared" si="741"/>
        <v>ROSARIA</v>
      </c>
      <c r="Z2425" t="str">
        <f t="shared" si="742"/>
        <v>KING</v>
      </c>
      <c r="AA2425" t="str">
        <f t="shared" si="743"/>
        <v>T20N R12W SEC 5 SILVER SPRINGS LOT 60</v>
      </c>
      <c r="AB2425">
        <f t="shared" si="744"/>
        <v>10</v>
      </c>
      <c r="AC2425" t="str">
        <f t="shared" si="745"/>
        <v>MOHAVE</v>
      </c>
      <c r="AI2425">
        <f t="shared" si="732"/>
        <v>10</v>
      </c>
      <c r="AO2425" t="s">
        <v>15772</v>
      </c>
      <c r="AP2425" t="s">
        <v>15773</v>
      </c>
      <c r="AQ2425" t="s">
        <v>15774</v>
      </c>
      <c r="AR2425" t="s">
        <v>10873</v>
      </c>
      <c r="AS2425" t="s">
        <v>240</v>
      </c>
      <c r="AT2425">
        <v>9</v>
      </c>
      <c r="BC2425" t="s">
        <v>15775</v>
      </c>
      <c r="BD2425" t="s">
        <v>15772</v>
      </c>
      <c r="BH2425" t="s">
        <v>242</v>
      </c>
      <c r="BS2425" t="s">
        <v>243</v>
      </c>
      <c r="BV2425" t="s">
        <v>244</v>
      </c>
      <c r="BY2425" t="s">
        <v>245</v>
      </c>
      <c r="CA2425">
        <v>1794</v>
      </c>
      <c r="CD2425" t="s">
        <v>15776</v>
      </c>
      <c r="CE2425" t="s">
        <v>439</v>
      </c>
      <c r="CG2425" t="s">
        <v>15777</v>
      </c>
      <c r="CH2425" t="s">
        <v>15777</v>
      </c>
      <c r="CI2425" t="s">
        <v>250</v>
      </c>
      <c r="CJ2425" t="str">
        <f>"60169-1160"</f>
        <v>60169-1160</v>
      </c>
      <c r="CK2425" t="s">
        <v>2145</v>
      </c>
      <c r="CL2425" t="s">
        <v>15778</v>
      </c>
      <c r="CM2425" t="s">
        <v>15779</v>
      </c>
      <c r="CN2425" t="s">
        <v>254</v>
      </c>
      <c r="CO2425" t="s">
        <v>18509</v>
      </c>
      <c r="CP2425" t="str">
        <f>"254-13-054"</f>
        <v>254-13-054</v>
      </c>
      <c r="CQ2425" t="str">
        <f>"25413054"</f>
        <v>25413054</v>
      </c>
      <c r="CR2425" t="str">
        <f>"R25413054"</f>
        <v>R25413054</v>
      </c>
      <c r="CS2425">
        <v>4015</v>
      </c>
      <c r="CW2425" t="s">
        <v>256</v>
      </c>
      <c r="CX2425" t="s">
        <v>651</v>
      </c>
      <c r="CY2425" t="s">
        <v>258</v>
      </c>
      <c r="CZ2425">
        <v>5</v>
      </c>
      <c r="DB2425">
        <v>35.1430552249264</v>
      </c>
      <c r="DC2425">
        <v>-113.572248225024</v>
      </c>
      <c r="DD2425" t="s">
        <v>259</v>
      </c>
      <c r="DK2425" t="s">
        <v>1324</v>
      </c>
      <c r="DL2425" t="s">
        <v>1324</v>
      </c>
      <c r="DO2425" t="str">
        <f>"60"</f>
        <v>60</v>
      </c>
      <c r="DQ2425">
        <v>0</v>
      </c>
      <c r="DR2425">
        <v>0</v>
      </c>
      <c r="DS2425">
        <v>0</v>
      </c>
      <c r="DT2425">
        <v>0</v>
      </c>
      <c r="DW2425">
        <v>0</v>
      </c>
      <c r="DX2425">
        <v>0</v>
      </c>
      <c r="DZ2425">
        <v>0</v>
      </c>
      <c r="EA2425">
        <v>0</v>
      </c>
      <c r="EB2425">
        <v>0</v>
      </c>
      <c r="EC2425">
        <v>0</v>
      </c>
      <c r="ED2425">
        <v>0</v>
      </c>
      <c r="EE2425">
        <v>0</v>
      </c>
      <c r="EF2425">
        <v>0</v>
      </c>
      <c r="EG2425">
        <v>0</v>
      </c>
      <c r="EH2425">
        <v>0</v>
      </c>
      <c r="EI2425">
        <v>0</v>
      </c>
      <c r="EL2425">
        <v>0</v>
      </c>
      <c r="EN2425">
        <v>0</v>
      </c>
      <c r="EP2425">
        <v>0</v>
      </c>
      <c r="ER2425">
        <v>0</v>
      </c>
      <c r="ET2425">
        <v>0</v>
      </c>
      <c r="EY2425">
        <v>0</v>
      </c>
      <c r="FA2425">
        <v>0</v>
      </c>
      <c r="FL2425">
        <v>0</v>
      </c>
      <c r="FQ2425" t="s">
        <v>261</v>
      </c>
      <c r="FR2425" t="s">
        <v>262</v>
      </c>
      <c r="FS2425" t="s">
        <v>263</v>
      </c>
      <c r="FU2425">
        <v>435600</v>
      </c>
      <c r="FV2425">
        <v>10</v>
      </c>
      <c r="FW2425">
        <v>0</v>
      </c>
      <c r="FX2425">
        <v>0</v>
      </c>
      <c r="FY2425">
        <v>0</v>
      </c>
      <c r="FZ2425">
        <v>0</v>
      </c>
      <c r="GI2425" t="s">
        <v>264</v>
      </c>
      <c r="GJ2425" t="s">
        <v>265</v>
      </c>
      <c r="GK2425" t="s">
        <v>266</v>
      </c>
      <c r="GL2425" s="1">
        <v>40135</v>
      </c>
      <c r="GM2425" t="s">
        <v>267</v>
      </c>
      <c r="GN2425" t="str">
        <f>"FALSE"</f>
        <v>FALSE</v>
      </c>
      <c r="GO2425">
        <v>2022</v>
      </c>
      <c r="GP2425">
        <v>2020</v>
      </c>
      <c r="GQ2425">
        <v>300</v>
      </c>
      <c r="GR2425" t="s">
        <v>246</v>
      </c>
      <c r="GS2425" t="s">
        <v>246</v>
      </c>
      <c r="GT2425" t="s">
        <v>246</v>
      </c>
      <c r="GU2425" t="s">
        <v>246</v>
      </c>
      <c r="GV2425" t="s">
        <v>246</v>
      </c>
      <c r="GW2425" t="s">
        <v>246</v>
      </c>
      <c r="GX2425" t="s">
        <v>246</v>
      </c>
      <c r="GY2425" t="s">
        <v>246</v>
      </c>
      <c r="GZ2425" t="s">
        <v>246</v>
      </c>
      <c r="HA2425" t="s">
        <v>246</v>
      </c>
      <c r="HB2425" t="s">
        <v>246</v>
      </c>
      <c r="HC2425" t="s">
        <v>246</v>
      </c>
      <c r="HD2425" t="s">
        <v>246</v>
      </c>
      <c r="HE2425" s="2">
        <v>656</v>
      </c>
      <c r="HF2425" s="2">
        <v>0</v>
      </c>
      <c r="HG2425" s="2">
        <v>0</v>
      </c>
      <c r="HH2425">
        <v>0</v>
      </c>
      <c r="HI2425" s="2">
        <v>4374</v>
      </c>
      <c r="HJ2425" s="2">
        <v>4374</v>
      </c>
      <c r="HK2425" s="2">
        <v>0</v>
      </c>
      <c r="HL2425">
        <v>0</v>
      </c>
      <c r="HM2425" s="2">
        <v>0</v>
      </c>
      <c r="HN2425" s="2">
        <v>0</v>
      </c>
      <c r="HO2425" s="2">
        <v>0</v>
      </c>
      <c r="HP2425">
        <v>0</v>
      </c>
      <c r="HQ2425" s="2">
        <v>89.04</v>
      </c>
      <c r="HS2425" s="2">
        <v>4374</v>
      </c>
      <c r="HV2425" t="s">
        <v>289</v>
      </c>
      <c r="HY2425" t="s">
        <v>290</v>
      </c>
      <c r="HZ2425" t="s">
        <v>290</v>
      </c>
      <c r="IF2425" t="str">
        <f>""</f>
        <v/>
      </c>
      <c r="IG2425" t="str">
        <f>""</f>
        <v/>
      </c>
      <c r="IH2425" t="str">
        <f>""</f>
        <v/>
      </c>
      <c r="IT2425" t="str">
        <f>""</f>
        <v/>
      </c>
      <c r="IY2425" t="str">
        <f>""</f>
        <v/>
      </c>
      <c r="JB2425" t="s">
        <v>271</v>
      </c>
      <c r="JD2425" t="str">
        <f>""</f>
        <v/>
      </c>
      <c r="JE2425" t="str">
        <f>""</f>
        <v/>
      </c>
      <c r="JO2425" t="str">
        <f>""</f>
        <v/>
      </c>
      <c r="JP2425" t="str">
        <f>""</f>
        <v/>
      </c>
      <c r="JQ2425" t="str">
        <f>HYPERLINK("https://web.datatree.com/?/property?propertyId=5686445")</f>
        <v>https://web.datatree.com/?/property?propertyId=5686445</v>
      </c>
    </row>
    <row r="2426" spans="1:277" x14ac:dyDescent="0.25">
      <c r="A2426">
        <v>2424</v>
      </c>
      <c r="B2426" s="15" t="s">
        <v>18833</v>
      </c>
      <c r="C2426" s="15" t="s">
        <v>18832</v>
      </c>
      <c r="D2426" s="15" t="s">
        <v>18834</v>
      </c>
      <c r="E2426" s="15" t="s">
        <v>18835</v>
      </c>
      <c r="F2426" s="15" t="s">
        <v>18836</v>
      </c>
      <c r="G2426" s="15" t="s">
        <v>243</v>
      </c>
      <c r="H2426" s="15">
        <v>85555</v>
      </c>
      <c r="I2426" s="15" t="s">
        <v>18837</v>
      </c>
      <c r="J2426" s="23" t="s">
        <v>18838</v>
      </c>
      <c r="K2426" s="15" t="s">
        <v>18839</v>
      </c>
      <c r="L2426" s="16" t="s">
        <v>18840</v>
      </c>
      <c r="M2426" s="17" t="str">
        <f t="shared" si="730"/>
        <v>6/31/2022</v>
      </c>
      <c r="N2426" s="15">
        <v>11618</v>
      </c>
      <c r="O2426" s="18">
        <f t="shared" si="733"/>
        <v>0</v>
      </c>
      <c r="P2426" s="19" t="str">
        <f t="shared" si="734"/>
        <v>$0.00</v>
      </c>
      <c r="Q2426" s="16">
        <v>44834</v>
      </c>
      <c r="R2426" s="19" t="str">
        <f t="shared" si="731"/>
        <v>09/30/22</v>
      </c>
      <c r="S2426" t="str">
        <f t="shared" si="735"/>
        <v>MOHAVE</v>
      </c>
      <c r="T2426" s="6" t="str">
        <f t="shared" si="736"/>
        <v>306-34-014A</v>
      </c>
      <c r="U2426" t="str">
        <f t="shared" si="737"/>
        <v xml:space="preserve">1575 DARRYL AVE </v>
      </c>
      <c r="V2426" t="str">
        <f t="shared" si="738"/>
        <v>LAS VEGAS</v>
      </c>
      <c r="W2426" t="str">
        <f t="shared" si="739"/>
        <v>NV</v>
      </c>
      <c r="X2426" t="str">
        <f t="shared" si="740"/>
        <v>89123</v>
      </c>
      <c r="Y2426" t="str">
        <f t="shared" si="741"/>
        <v>JAMES</v>
      </c>
      <c r="Z2426" t="str">
        <f t="shared" si="742"/>
        <v>KEI</v>
      </c>
      <c r="AA2426" t="str">
        <f t="shared" si="743"/>
        <v>ROADWAY EASEMENT T21N R18W SEC 28 NW4 OF PARCEL 337 AKA NW4 SW4 S W4 CONT 10.00 ACRES 306-34-014 (306-34-014A THRU D) 2007 TAX ROLL</v>
      </c>
      <c r="AB2426">
        <f t="shared" si="744"/>
        <v>10</v>
      </c>
      <c r="AC2426" t="str">
        <f t="shared" si="745"/>
        <v>MOHAVE</v>
      </c>
      <c r="AI2426">
        <f t="shared" si="732"/>
        <v>10</v>
      </c>
      <c r="AO2426" t="s">
        <v>10088</v>
      </c>
      <c r="AP2426" t="s">
        <v>10089</v>
      </c>
      <c r="AQ2426" t="s">
        <v>322</v>
      </c>
      <c r="AR2426" t="s">
        <v>10090</v>
      </c>
      <c r="AS2426" t="s">
        <v>240</v>
      </c>
      <c r="AT2426">
        <v>3</v>
      </c>
      <c r="AU2426" t="s">
        <v>10091</v>
      </c>
      <c r="AV2426" t="s">
        <v>8398</v>
      </c>
      <c r="AW2426" t="s">
        <v>8398</v>
      </c>
      <c r="AX2426" t="s">
        <v>10090</v>
      </c>
      <c r="AY2426" t="s">
        <v>240</v>
      </c>
      <c r="AZ2426">
        <v>3</v>
      </c>
      <c r="BC2426" t="s">
        <v>10092</v>
      </c>
      <c r="BD2426" t="s">
        <v>10093</v>
      </c>
      <c r="BH2426" t="s">
        <v>242</v>
      </c>
      <c r="BS2426" t="s">
        <v>243</v>
      </c>
      <c r="BV2426" t="s">
        <v>244</v>
      </c>
      <c r="BY2426" t="s">
        <v>245</v>
      </c>
      <c r="CA2426">
        <v>1575</v>
      </c>
      <c r="CD2426" t="s">
        <v>6257</v>
      </c>
      <c r="CE2426" t="s">
        <v>248</v>
      </c>
      <c r="CG2426" t="s">
        <v>398</v>
      </c>
      <c r="CH2426" t="s">
        <v>1499</v>
      </c>
      <c r="CI2426" t="s">
        <v>400</v>
      </c>
      <c r="CJ2426" t="str">
        <f>"89123"</f>
        <v>89123</v>
      </c>
      <c r="CK2426" t="s">
        <v>5345</v>
      </c>
      <c r="CL2426" t="s">
        <v>10094</v>
      </c>
      <c r="CM2426" t="s">
        <v>10095</v>
      </c>
      <c r="CN2426" t="s">
        <v>254</v>
      </c>
      <c r="CO2426" t="s">
        <v>18510</v>
      </c>
      <c r="CP2426" t="str">
        <f>"306-34-014A"</f>
        <v>306-34-014A</v>
      </c>
      <c r="CQ2426" t="str">
        <f>"30634014A"</f>
        <v>30634014A</v>
      </c>
      <c r="CR2426" t="str">
        <f>"R30634014A"</f>
        <v>R30634014A</v>
      </c>
      <c r="CS2426">
        <v>4015</v>
      </c>
      <c r="CX2426" t="s">
        <v>257</v>
      </c>
      <c r="CY2426" t="s">
        <v>559</v>
      </c>
      <c r="CZ2426">
        <v>28</v>
      </c>
      <c r="DB2426">
        <v>35.173593586369897</v>
      </c>
      <c r="DC2426">
        <v>-114.217300779634</v>
      </c>
      <c r="DD2426" t="s">
        <v>1055</v>
      </c>
      <c r="DK2426" t="s">
        <v>2073</v>
      </c>
      <c r="DL2426" t="s">
        <v>2073</v>
      </c>
      <c r="DO2426" t="str">
        <f>""</f>
        <v/>
      </c>
      <c r="DQ2426">
        <v>0</v>
      </c>
      <c r="DR2426">
        <v>0</v>
      </c>
      <c r="DS2426">
        <v>0</v>
      </c>
      <c r="DT2426">
        <v>0</v>
      </c>
      <c r="DW2426">
        <v>0</v>
      </c>
      <c r="DX2426">
        <v>0</v>
      </c>
      <c r="DZ2426">
        <v>0</v>
      </c>
      <c r="EA2426">
        <v>0</v>
      </c>
      <c r="EB2426">
        <v>0</v>
      </c>
      <c r="EC2426">
        <v>0</v>
      </c>
      <c r="ED2426">
        <v>0</v>
      </c>
      <c r="EE2426">
        <v>0</v>
      </c>
      <c r="EF2426">
        <v>0</v>
      </c>
      <c r="EG2426">
        <v>0</v>
      </c>
      <c r="EH2426">
        <v>0</v>
      </c>
      <c r="EI2426">
        <v>0</v>
      </c>
      <c r="EL2426">
        <v>0</v>
      </c>
      <c r="EN2426">
        <v>0</v>
      </c>
      <c r="EP2426">
        <v>0</v>
      </c>
      <c r="ER2426">
        <v>0</v>
      </c>
      <c r="ET2426">
        <v>0</v>
      </c>
      <c r="EY2426">
        <v>0</v>
      </c>
      <c r="FA2426">
        <v>0</v>
      </c>
      <c r="FL2426">
        <v>0</v>
      </c>
      <c r="FQ2426" t="s">
        <v>336</v>
      </c>
      <c r="FR2426" t="s">
        <v>337</v>
      </c>
      <c r="FS2426" t="s">
        <v>338</v>
      </c>
      <c r="FU2426">
        <v>435600</v>
      </c>
      <c r="FV2426">
        <v>10</v>
      </c>
      <c r="FW2426">
        <v>0</v>
      </c>
      <c r="FX2426">
        <v>0</v>
      </c>
      <c r="FY2426">
        <v>0</v>
      </c>
      <c r="FZ2426">
        <v>0</v>
      </c>
      <c r="GI2426" t="s">
        <v>563</v>
      </c>
      <c r="GJ2426" t="s">
        <v>2074</v>
      </c>
      <c r="GK2426" t="s">
        <v>2075</v>
      </c>
      <c r="GL2426" s="1">
        <v>40135</v>
      </c>
      <c r="GM2426" t="s">
        <v>267</v>
      </c>
      <c r="GN2426" t="str">
        <f>"TRUE"</f>
        <v>TRUE</v>
      </c>
      <c r="GO2426">
        <v>2022</v>
      </c>
      <c r="GP2426">
        <v>2020</v>
      </c>
      <c r="GQ2426">
        <v>430</v>
      </c>
      <c r="GR2426" t="s">
        <v>246</v>
      </c>
      <c r="GS2426" t="s">
        <v>246</v>
      </c>
      <c r="GT2426" t="s">
        <v>246</v>
      </c>
      <c r="GU2426" t="s">
        <v>246</v>
      </c>
      <c r="GV2426" t="s">
        <v>246</v>
      </c>
      <c r="GW2426" t="s">
        <v>246</v>
      </c>
      <c r="GX2426" t="s">
        <v>246</v>
      </c>
      <c r="GY2426" t="s">
        <v>246</v>
      </c>
      <c r="GZ2426" t="s">
        <v>246</v>
      </c>
      <c r="HA2426" t="s">
        <v>246</v>
      </c>
      <c r="HB2426" t="s">
        <v>246</v>
      </c>
      <c r="HC2426" t="s">
        <v>246</v>
      </c>
      <c r="HD2426" t="s">
        <v>246</v>
      </c>
      <c r="HE2426" s="2">
        <v>2135</v>
      </c>
      <c r="HF2426" s="2">
        <v>0</v>
      </c>
      <c r="HG2426" s="2">
        <v>0</v>
      </c>
      <c r="HH2426">
        <v>0</v>
      </c>
      <c r="HI2426" s="2">
        <v>14234</v>
      </c>
      <c r="HJ2426" s="2">
        <v>14234</v>
      </c>
      <c r="HK2426" s="2">
        <v>0</v>
      </c>
      <c r="HL2426">
        <v>0</v>
      </c>
      <c r="HM2426" s="2">
        <v>0</v>
      </c>
      <c r="HN2426" s="2">
        <v>0</v>
      </c>
      <c r="HO2426" s="2">
        <v>0</v>
      </c>
      <c r="HP2426">
        <v>0</v>
      </c>
      <c r="HQ2426" s="2">
        <v>175.12</v>
      </c>
      <c r="HS2426" s="2">
        <v>14234</v>
      </c>
      <c r="HV2426" t="s">
        <v>315</v>
      </c>
      <c r="HY2426" t="s">
        <v>317</v>
      </c>
      <c r="HZ2426" t="s">
        <v>317</v>
      </c>
      <c r="IA2426" t="s">
        <v>318</v>
      </c>
      <c r="IB2426" s="1">
        <v>43570</v>
      </c>
      <c r="IC2426" s="1">
        <v>43585</v>
      </c>
      <c r="IE2426" t="s">
        <v>412</v>
      </c>
      <c r="IF2426" t="str">
        <f>""</f>
        <v/>
      </c>
      <c r="IG2426" t="str">
        <f>"2019.21620"</f>
        <v>2019.21620</v>
      </c>
      <c r="IH2426" t="str">
        <f>""</f>
        <v/>
      </c>
      <c r="II2426" s="1">
        <v>39326</v>
      </c>
      <c r="IJ2426" s="1">
        <v>39364</v>
      </c>
      <c r="IK2426" s="2">
        <v>180000</v>
      </c>
      <c r="IM2426" t="s">
        <v>362</v>
      </c>
      <c r="IN2426" t="s">
        <v>18511</v>
      </c>
      <c r="IP2426" s="2">
        <v>0</v>
      </c>
      <c r="IS2426" t="s">
        <v>364</v>
      </c>
      <c r="IT2426" t="str">
        <f>"                    "</f>
        <v xml:space="preserve">                    </v>
      </c>
      <c r="IU2426" s="2">
        <v>0</v>
      </c>
      <c r="IX2426" t="s">
        <v>365</v>
      </c>
      <c r="IY2426" t="str">
        <f>"                    "</f>
        <v xml:space="preserve">                    </v>
      </c>
      <c r="JA2426" t="s">
        <v>642</v>
      </c>
      <c r="JB2426" t="s">
        <v>271</v>
      </c>
      <c r="JD2426" t="str">
        <f>"6981.936"</f>
        <v>6981.936</v>
      </c>
      <c r="JE2426" t="str">
        <f>""</f>
        <v/>
      </c>
      <c r="JG2426" s="1">
        <v>39364</v>
      </c>
      <c r="JH2426" s="2">
        <v>180000</v>
      </c>
      <c r="JI2426" t="s">
        <v>567</v>
      </c>
      <c r="JK2426" s="2">
        <v>0</v>
      </c>
      <c r="JO2426" t="str">
        <f>"6981.936"</f>
        <v>6981.936</v>
      </c>
      <c r="JP2426" t="str">
        <f>""</f>
        <v/>
      </c>
      <c r="JQ2426" t="str">
        <f>HYPERLINK("https://web.datatree.com/?/property?propertyId=5673661")</f>
        <v>https://web.datatree.com/?/property?propertyId=5673661</v>
      </c>
    </row>
    <row r="2427" spans="1:277" x14ac:dyDescent="0.25">
      <c r="A2427">
        <v>2425</v>
      </c>
      <c r="B2427" s="15" t="s">
        <v>18833</v>
      </c>
      <c r="C2427" s="15" t="s">
        <v>18832</v>
      </c>
      <c r="D2427" s="15" t="s">
        <v>18834</v>
      </c>
      <c r="E2427" s="15" t="s">
        <v>18835</v>
      </c>
      <c r="F2427" s="15" t="s">
        <v>18836</v>
      </c>
      <c r="G2427" s="15" t="s">
        <v>243</v>
      </c>
      <c r="H2427" s="15">
        <v>85555</v>
      </c>
      <c r="I2427" s="15" t="s">
        <v>18837</v>
      </c>
      <c r="J2427" s="23" t="s">
        <v>18838</v>
      </c>
      <c r="K2427" s="15" t="s">
        <v>18839</v>
      </c>
      <c r="L2427" s="16" t="s">
        <v>18840</v>
      </c>
      <c r="M2427" s="17" t="str">
        <f t="shared" si="730"/>
        <v>6/31/2022</v>
      </c>
      <c r="N2427" s="15">
        <v>11619</v>
      </c>
      <c r="O2427" s="18">
        <f t="shared" si="733"/>
        <v>0</v>
      </c>
      <c r="P2427" s="19" t="str">
        <f t="shared" si="734"/>
        <v>$0.00</v>
      </c>
      <c r="Q2427" s="16">
        <v>44834</v>
      </c>
      <c r="R2427" s="19" t="str">
        <f t="shared" si="731"/>
        <v>09/30/22</v>
      </c>
      <c r="S2427" t="str">
        <f t="shared" si="735"/>
        <v>MOHAVE</v>
      </c>
      <c r="T2427" s="6" t="str">
        <f t="shared" si="736"/>
        <v>317-13-070</v>
      </c>
      <c r="U2427" t="str">
        <f t="shared" si="737"/>
        <v xml:space="preserve">339 E ST #101 </v>
      </c>
      <c r="V2427" t="str">
        <f t="shared" si="738"/>
        <v>FRESNO</v>
      </c>
      <c r="W2427" t="str">
        <f t="shared" si="739"/>
        <v>CA</v>
      </c>
      <c r="X2427" t="str">
        <f t="shared" si="740"/>
        <v>93706-4409</v>
      </c>
      <c r="Y2427" t="str">
        <f t="shared" si="741"/>
        <v>YEIMY</v>
      </c>
      <c r="Z2427" t="str">
        <f t="shared" si="742"/>
        <v>BARRIOS</v>
      </c>
      <c r="AA2427" t="str">
        <f t="shared" si="743"/>
        <v>GATEWAY ACRES TRACT 2 LOTS 98 &amp; 111</v>
      </c>
      <c r="AB2427">
        <f t="shared" si="744"/>
        <v>10</v>
      </c>
      <c r="AC2427" t="str">
        <f t="shared" si="745"/>
        <v>MOHAVE</v>
      </c>
      <c r="AI2427">
        <f t="shared" si="732"/>
        <v>10</v>
      </c>
      <c r="AO2427" t="s">
        <v>18512</v>
      </c>
      <c r="AP2427" t="s">
        <v>18513</v>
      </c>
      <c r="AQ2427" t="s">
        <v>18514</v>
      </c>
      <c r="AR2427" t="s">
        <v>18515</v>
      </c>
      <c r="AS2427" t="s">
        <v>240</v>
      </c>
      <c r="AT2427">
        <v>1</v>
      </c>
      <c r="AU2427" t="s">
        <v>18516</v>
      </c>
      <c r="AV2427" t="s">
        <v>18517</v>
      </c>
      <c r="AW2427" t="s">
        <v>1491</v>
      </c>
      <c r="AX2427" t="s">
        <v>18515</v>
      </c>
      <c r="AY2427" t="s">
        <v>240</v>
      </c>
      <c r="AZ2427">
        <v>1</v>
      </c>
      <c r="BC2427" t="s">
        <v>18518</v>
      </c>
      <c r="BD2427" t="s">
        <v>18519</v>
      </c>
      <c r="BE2427" t="s">
        <v>1421</v>
      </c>
      <c r="BF2427" t="s">
        <v>2963</v>
      </c>
      <c r="BH2427" t="s">
        <v>242</v>
      </c>
      <c r="BS2427" t="s">
        <v>243</v>
      </c>
      <c r="BV2427" t="s">
        <v>244</v>
      </c>
      <c r="BY2427" t="s">
        <v>245</v>
      </c>
      <c r="CA2427">
        <v>339</v>
      </c>
      <c r="CD2427" t="s">
        <v>396</v>
      </c>
      <c r="CE2427" t="s">
        <v>375</v>
      </c>
      <c r="CF2427">
        <v>101</v>
      </c>
      <c r="CG2427" t="s">
        <v>12649</v>
      </c>
      <c r="CH2427" t="s">
        <v>12649</v>
      </c>
      <c r="CI2427" t="s">
        <v>328</v>
      </c>
      <c r="CJ2427" t="str">
        <f>"93706-4409"</f>
        <v>93706-4409</v>
      </c>
      <c r="CK2427" t="s">
        <v>462</v>
      </c>
      <c r="CL2427" t="s">
        <v>18520</v>
      </c>
      <c r="CM2427" t="s">
        <v>18521</v>
      </c>
      <c r="CN2427" t="s">
        <v>254</v>
      </c>
      <c r="CO2427" t="s">
        <v>14370</v>
      </c>
      <c r="CP2427" t="str">
        <f>"317-13-070"</f>
        <v>317-13-070</v>
      </c>
      <c r="CQ2427" t="str">
        <f>"31713070"</f>
        <v>31713070</v>
      </c>
      <c r="CR2427" t="str">
        <f>"R31713070"</f>
        <v>R31713070</v>
      </c>
      <c r="CS2427">
        <v>4015</v>
      </c>
      <c r="CX2427" t="s">
        <v>309</v>
      </c>
      <c r="CY2427" t="s">
        <v>310</v>
      </c>
      <c r="CZ2427">
        <v>21</v>
      </c>
      <c r="DB2427">
        <v>35.534503600002203</v>
      </c>
      <c r="DC2427">
        <v>-114.419155029602</v>
      </c>
      <c r="DD2427" t="s">
        <v>584</v>
      </c>
      <c r="DE2427">
        <v>2</v>
      </c>
      <c r="DK2427" t="s">
        <v>2335</v>
      </c>
      <c r="DL2427" t="s">
        <v>2335</v>
      </c>
      <c r="DO2427" t="str">
        <f>"98|11"</f>
        <v>98|11</v>
      </c>
      <c r="DQ2427">
        <v>0</v>
      </c>
      <c r="DR2427">
        <v>0</v>
      </c>
      <c r="DS2427">
        <v>0</v>
      </c>
      <c r="DT2427">
        <v>0</v>
      </c>
      <c r="DW2427">
        <v>0</v>
      </c>
      <c r="DX2427">
        <v>0</v>
      </c>
      <c r="DZ2427">
        <v>0</v>
      </c>
      <c r="EA2427">
        <v>0</v>
      </c>
      <c r="EB2427">
        <v>0</v>
      </c>
      <c r="EC2427">
        <v>0</v>
      </c>
      <c r="ED2427">
        <v>0</v>
      </c>
      <c r="EE2427">
        <v>0</v>
      </c>
      <c r="EF2427">
        <v>0</v>
      </c>
      <c r="EG2427">
        <v>0</v>
      </c>
      <c r="EH2427">
        <v>0</v>
      </c>
      <c r="EI2427">
        <v>0</v>
      </c>
      <c r="EL2427">
        <v>0</v>
      </c>
      <c r="EN2427">
        <v>0</v>
      </c>
      <c r="EP2427">
        <v>0</v>
      </c>
      <c r="ER2427">
        <v>0</v>
      </c>
      <c r="ET2427">
        <v>0</v>
      </c>
      <c r="EY2427">
        <v>0</v>
      </c>
      <c r="FA2427">
        <v>0</v>
      </c>
      <c r="FL2427">
        <v>0</v>
      </c>
      <c r="FQ2427" t="s">
        <v>261</v>
      </c>
      <c r="FR2427" t="s">
        <v>262</v>
      </c>
      <c r="FS2427" t="s">
        <v>263</v>
      </c>
      <c r="FU2427">
        <v>435600</v>
      </c>
      <c r="FV2427">
        <v>10</v>
      </c>
      <c r="FW2427">
        <v>0</v>
      </c>
      <c r="FX2427">
        <v>0</v>
      </c>
      <c r="FY2427">
        <v>0</v>
      </c>
      <c r="FZ2427">
        <v>0</v>
      </c>
      <c r="GI2427" t="s">
        <v>264</v>
      </c>
      <c r="GJ2427" t="s">
        <v>538</v>
      </c>
      <c r="GK2427" t="s">
        <v>539</v>
      </c>
      <c r="GL2427" s="1">
        <v>40135</v>
      </c>
      <c r="GM2427" t="s">
        <v>267</v>
      </c>
      <c r="GN2427" t="str">
        <f t="shared" ref="GN2427:GN2466" si="747">"FALSE"</f>
        <v>FALSE</v>
      </c>
      <c r="GO2427">
        <v>2022</v>
      </c>
      <c r="GP2427">
        <v>2020</v>
      </c>
      <c r="GQ2427">
        <v>400</v>
      </c>
      <c r="GR2427" t="s">
        <v>246</v>
      </c>
      <c r="GS2427" t="s">
        <v>246</v>
      </c>
      <c r="GT2427" t="s">
        <v>246</v>
      </c>
      <c r="GU2427" t="s">
        <v>246</v>
      </c>
      <c r="GV2427" t="s">
        <v>246</v>
      </c>
      <c r="GW2427" t="s">
        <v>246</v>
      </c>
      <c r="GX2427" t="s">
        <v>246</v>
      </c>
      <c r="GY2427" t="s">
        <v>246</v>
      </c>
      <c r="GZ2427" t="s">
        <v>246</v>
      </c>
      <c r="HA2427" t="s">
        <v>246</v>
      </c>
      <c r="HB2427" t="s">
        <v>246</v>
      </c>
      <c r="HC2427" t="s">
        <v>246</v>
      </c>
      <c r="HD2427" t="s">
        <v>246</v>
      </c>
      <c r="HE2427" s="2">
        <v>1579</v>
      </c>
      <c r="HF2427" s="2">
        <v>0</v>
      </c>
      <c r="HG2427" s="2">
        <v>0</v>
      </c>
      <c r="HH2427">
        <v>0</v>
      </c>
      <c r="HI2427" s="2">
        <v>10525</v>
      </c>
      <c r="HJ2427" s="2">
        <v>10525</v>
      </c>
      <c r="HK2427" s="2">
        <v>0</v>
      </c>
      <c r="HL2427">
        <v>0</v>
      </c>
      <c r="HM2427" s="2">
        <v>0</v>
      </c>
      <c r="HN2427" s="2">
        <v>0</v>
      </c>
      <c r="HO2427" s="2">
        <v>0</v>
      </c>
      <c r="HP2427">
        <v>0</v>
      </c>
      <c r="HQ2427" s="2">
        <v>107.42</v>
      </c>
      <c r="HS2427" s="2">
        <v>10525</v>
      </c>
      <c r="HV2427" t="s">
        <v>315</v>
      </c>
      <c r="HY2427" t="s">
        <v>316</v>
      </c>
      <c r="HZ2427" t="s">
        <v>317</v>
      </c>
      <c r="IA2427" t="s">
        <v>318</v>
      </c>
      <c r="IF2427" t="str">
        <f>""</f>
        <v/>
      </c>
      <c r="IG2427" t="str">
        <f>""</f>
        <v/>
      </c>
      <c r="IH2427" t="str">
        <f>""</f>
        <v/>
      </c>
      <c r="II2427" s="1">
        <v>44095</v>
      </c>
      <c r="IJ2427" s="1">
        <v>44102</v>
      </c>
      <c r="IK2427" s="2">
        <v>35000</v>
      </c>
      <c r="IM2427" t="s">
        <v>1427</v>
      </c>
      <c r="IN2427" t="s">
        <v>18522</v>
      </c>
      <c r="IT2427" t="str">
        <f>""</f>
        <v/>
      </c>
      <c r="IY2427" t="str">
        <f>""</f>
        <v/>
      </c>
      <c r="JA2427" t="s">
        <v>5861</v>
      </c>
      <c r="JB2427" t="s">
        <v>271</v>
      </c>
      <c r="JD2427" t="str">
        <f>"2020.55793"</f>
        <v>2020.55793</v>
      </c>
      <c r="JE2427" t="str">
        <f>""</f>
        <v/>
      </c>
      <c r="JG2427" s="1">
        <v>38813</v>
      </c>
      <c r="JH2427" s="2">
        <v>8000</v>
      </c>
      <c r="JI2427" t="s">
        <v>567</v>
      </c>
      <c r="JK2427" s="2">
        <v>0</v>
      </c>
      <c r="JO2427" t="str">
        <f>"6198.157"</f>
        <v>6198.157</v>
      </c>
      <c r="JP2427" t="str">
        <f>""</f>
        <v/>
      </c>
      <c r="JQ2427" t="str">
        <f>HYPERLINK("https://web.datatree.com/?/property?propertyId=5659357")</f>
        <v>https://web.datatree.com/?/property?propertyId=5659357</v>
      </c>
    </row>
    <row r="2428" spans="1:277" x14ac:dyDescent="0.25">
      <c r="A2428">
        <v>2426</v>
      </c>
      <c r="B2428" s="15" t="s">
        <v>18833</v>
      </c>
      <c r="C2428" s="15" t="s">
        <v>18832</v>
      </c>
      <c r="D2428" s="15" t="s">
        <v>18834</v>
      </c>
      <c r="E2428" s="15" t="s">
        <v>18835</v>
      </c>
      <c r="F2428" s="15" t="s">
        <v>18836</v>
      </c>
      <c r="G2428" s="15" t="s">
        <v>243</v>
      </c>
      <c r="H2428" s="15">
        <v>85555</v>
      </c>
      <c r="I2428" s="15" t="s">
        <v>18837</v>
      </c>
      <c r="J2428" s="23" t="s">
        <v>18838</v>
      </c>
      <c r="K2428" s="15" t="s">
        <v>18839</v>
      </c>
      <c r="L2428" s="16" t="s">
        <v>18840</v>
      </c>
      <c r="M2428" s="17" t="str">
        <f t="shared" si="730"/>
        <v>6/31/2022</v>
      </c>
      <c r="N2428" s="15">
        <v>11620</v>
      </c>
      <c r="O2428" s="18">
        <f t="shared" si="733"/>
        <v>0</v>
      </c>
      <c r="P2428" s="19" t="str">
        <f t="shared" si="734"/>
        <v>$0.00</v>
      </c>
      <c r="Q2428" s="16">
        <v>44834</v>
      </c>
      <c r="R2428" s="19" t="str">
        <f t="shared" si="731"/>
        <v>09/30/22</v>
      </c>
      <c r="S2428" t="str">
        <f t="shared" si="735"/>
        <v>MOHAVE</v>
      </c>
      <c r="T2428" s="6" t="str">
        <f t="shared" si="736"/>
        <v>201-06-117</v>
      </c>
      <c r="U2428" t="str">
        <f t="shared" si="737"/>
        <v xml:space="preserve">PO BOX 245 </v>
      </c>
      <c r="V2428" t="str">
        <f t="shared" si="738"/>
        <v>BAGDAD</v>
      </c>
      <c r="W2428" t="str">
        <f t="shared" si="739"/>
        <v>AZ</v>
      </c>
      <c r="X2428" t="str">
        <f t="shared" si="740"/>
        <v>86321</v>
      </c>
      <c r="Y2428">
        <f t="shared" si="741"/>
        <v>0</v>
      </c>
      <c r="Z2428" t="str">
        <f t="shared" si="742"/>
        <v>CYPRESS MINES CORP</v>
      </c>
      <c r="AA2428" t="str">
        <f t="shared" si="743"/>
        <v>ACCOLADE RANCHES LOT 118</v>
      </c>
      <c r="AB2428">
        <f t="shared" si="744"/>
        <v>10</v>
      </c>
      <c r="AC2428" t="str">
        <f t="shared" si="745"/>
        <v>MOHAVE</v>
      </c>
      <c r="AI2428">
        <f t="shared" si="732"/>
        <v>10</v>
      </c>
      <c r="AO2428" t="s">
        <v>2076</v>
      </c>
      <c r="AR2428" t="s">
        <v>2076</v>
      </c>
      <c r="AS2428" t="s">
        <v>273</v>
      </c>
      <c r="AT2428">
        <v>13</v>
      </c>
      <c r="BC2428" t="s">
        <v>2076</v>
      </c>
      <c r="BD2428" t="s">
        <v>2076</v>
      </c>
      <c r="BF2428" t="s">
        <v>274</v>
      </c>
      <c r="BH2428" t="s">
        <v>242</v>
      </c>
      <c r="BS2428" t="s">
        <v>243</v>
      </c>
      <c r="BV2428" t="s">
        <v>244</v>
      </c>
      <c r="BY2428" t="s">
        <v>245</v>
      </c>
      <c r="CD2428" t="s">
        <v>275</v>
      </c>
      <c r="CG2428" t="s">
        <v>276</v>
      </c>
      <c r="CH2428" t="s">
        <v>276</v>
      </c>
      <c r="CI2428" t="s">
        <v>243</v>
      </c>
      <c r="CJ2428" t="str">
        <f>"86321"</f>
        <v>86321</v>
      </c>
      <c r="CK2428" t="s">
        <v>277</v>
      </c>
      <c r="CL2428" t="s">
        <v>278</v>
      </c>
      <c r="CM2428" t="s">
        <v>279</v>
      </c>
      <c r="CN2428" t="s">
        <v>254</v>
      </c>
      <c r="CO2428" t="s">
        <v>18523</v>
      </c>
      <c r="CP2428" t="str">
        <f>"201-06-117"</f>
        <v>201-06-117</v>
      </c>
      <c r="CQ2428" t="str">
        <f>"20106117"</f>
        <v>20106117</v>
      </c>
      <c r="CR2428" t="str">
        <f>"R20106117"</f>
        <v>R20106117</v>
      </c>
      <c r="CS2428">
        <v>4015</v>
      </c>
      <c r="CW2428" t="s">
        <v>256</v>
      </c>
      <c r="CX2428" t="s">
        <v>281</v>
      </c>
      <c r="CY2428" t="s">
        <v>258</v>
      </c>
      <c r="CZ2428">
        <v>31</v>
      </c>
      <c r="DB2428">
        <v>34.679734365607899</v>
      </c>
      <c r="DC2428">
        <v>-113.552360524958</v>
      </c>
      <c r="DD2428" t="s">
        <v>282</v>
      </c>
      <c r="DK2428" t="s">
        <v>950</v>
      </c>
      <c r="DL2428" t="s">
        <v>950</v>
      </c>
      <c r="DO2428" t="str">
        <f>"118"</f>
        <v>118</v>
      </c>
      <c r="DQ2428">
        <v>0</v>
      </c>
      <c r="DR2428">
        <v>0</v>
      </c>
      <c r="DS2428">
        <v>0</v>
      </c>
      <c r="DT2428">
        <v>0</v>
      </c>
      <c r="DW2428">
        <v>0</v>
      </c>
      <c r="DX2428">
        <v>0</v>
      </c>
      <c r="DZ2428">
        <v>0</v>
      </c>
      <c r="EA2428">
        <v>0</v>
      </c>
      <c r="EB2428">
        <v>0</v>
      </c>
      <c r="EC2428">
        <v>0</v>
      </c>
      <c r="ED2428">
        <v>0</v>
      </c>
      <c r="EE2428">
        <v>0</v>
      </c>
      <c r="EF2428">
        <v>0</v>
      </c>
      <c r="EG2428">
        <v>0</v>
      </c>
      <c r="EH2428">
        <v>0</v>
      </c>
      <c r="EI2428">
        <v>0</v>
      </c>
      <c r="EL2428">
        <v>0</v>
      </c>
      <c r="EN2428">
        <v>0</v>
      </c>
      <c r="EP2428">
        <v>0</v>
      </c>
      <c r="ER2428">
        <v>0</v>
      </c>
      <c r="ET2428">
        <v>0</v>
      </c>
      <c r="EY2428">
        <v>0</v>
      </c>
      <c r="FA2428">
        <v>0</v>
      </c>
      <c r="FL2428">
        <v>0</v>
      </c>
      <c r="FQ2428" t="s">
        <v>284</v>
      </c>
      <c r="FR2428" t="s">
        <v>285</v>
      </c>
      <c r="FS2428" t="s">
        <v>286</v>
      </c>
      <c r="FU2428">
        <v>435600</v>
      </c>
      <c r="FV2428">
        <v>10</v>
      </c>
      <c r="FW2428">
        <v>0</v>
      </c>
      <c r="FX2428">
        <v>0</v>
      </c>
      <c r="FY2428">
        <v>0</v>
      </c>
      <c r="FZ2428">
        <v>0</v>
      </c>
      <c r="GI2428" t="s">
        <v>264</v>
      </c>
      <c r="GJ2428" t="s">
        <v>287</v>
      </c>
      <c r="GK2428" t="s">
        <v>288</v>
      </c>
      <c r="GL2428" s="1">
        <v>40135</v>
      </c>
      <c r="GM2428" t="s">
        <v>267</v>
      </c>
      <c r="GN2428" t="str">
        <f t="shared" si="747"/>
        <v>FALSE</v>
      </c>
      <c r="GO2428">
        <v>2022</v>
      </c>
      <c r="GP2428">
        <v>2020</v>
      </c>
      <c r="GQ2428">
        <v>600</v>
      </c>
      <c r="GR2428" t="s">
        <v>246</v>
      </c>
      <c r="GS2428" t="s">
        <v>246</v>
      </c>
      <c r="GT2428" t="s">
        <v>246</v>
      </c>
      <c r="GU2428" t="s">
        <v>246</v>
      </c>
      <c r="GV2428" t="s">
        <v>246</v>
      </c>
      <c r="GW2428" t="s">
        <v>246</v>
      </c>
      <c r="GX2428" t="s">
        <v>246</v>
      </c>
      <c r="GY2428" t="s">
        <v>246</v>
      </c>
      <c r="GZ2428" t="s">
        <v>246</v>
      </c>
      <c r="HA2428" t="s">
        <v>246</v>
      </c>
      <c r="HB2428" t="s">
        <v>246</v>
      </c>
      <c r="HC2428" t="s">
        <v>246</v>
      </c>
      <c r="HD2428" t="s">
        <v>246</v>
      </c>
      <c r="HE2428" s="2">
        <v>12</v>
      </c>
      <c r="HF2428" s="2">
        <v>0</v>
      </c>
      <c r="HG2428" s="2">
        <v>0</v>
      </c>
      <c r="HH2428">
        <v>0</v>
      </c>
      <c r="HI2428" s="2">
        <v>82</v>
      </c>
      <c r="HJ2428" s="2">
        <v>82</v>
      </c>
      <c r="HK2428" s="2">
        <v>0</v>
      </c>
      <c r="HL2428">
        <v>0</v>
      </c>
      <c r="HM2428" s="2">
        <v>0</v>
      </c>
      <c r="HN2428" s="2">
        <v>0</v>
      </c>
      <c r="HO2428" s="2">
        <v>0</v>
      </c>
      <c r="HP2428">
        <v>0</v>
      </c>
      <c r="HQ2428" s="2">
        <v>1.1399999999999999</v>
      </c>
      <c r="HS2428" s="2">
        <v>82</v>
      </c>
      <c r="HV2428" t="s">
        <v>289</v>
      </c>
      <c r="HY2428" t="s">
        <v>290</v>
      </c>
      <c r="HZ2428" t="s">
        <v>290</v>
      </c>
      <c r="IF2428" t="str">
        <f>""</f>
        <v/>
      </c>
      <c r="IG2428" t="str">
        <f>""</f>
        <v/>
      </c>
      <c r="IH2428" t="str">
        <f>""</f>
        <v/>
      </c>
      <c r="IT2428" t="str">
        <f>""</f>
        <v/>
      </c>
      <c r="IY2428" t="str">
        <f>""</f>
        <v/>
      </c>
      <c r="JB2428" t="s">
        <v>271</v>
      </c>
      <c r="JD2428" t="str">
        <f>""</f>
        <v/>
      </c>
      <c r="JE2428" t="str">
        <f>""</f>
        <v/>
      </c>
      <c r="JO2428" t="str">
        <f>""</f>
        <v/>
      </c>
      <c r="JP2428" t="str">
        <f>""</f>
        <v/>
      </c>
      <c r="JQ2428" t="str">
        <f>HYPERLINK("https://web.datatree.com/?/property?propertyId=5659288")</f>
        <v>https://web.datatree.com/?/property?propertyId=5659288</v>
      </c>
    </row>
    <row r="2429" spans="1:277" x14ac:dyDescent="0.25">
      <c r="A2429">
        <v>2427</v>
      </c>
      <c r="B2429" s="15" t="s">
        <v>18833</v>
      </c>
      <c r="C2429" s="15" t="s">
        <v>18832</v>
      </c>
      <c r="D2429" s="15" t="s">
        <v>18834</v>
      </c>
      <c r="E2429" s="15" t="s">
        <v>18835</v>
      </c>
      <c r="F2429" s="15" t="s">
        <v>18836</v>
      </c>
      <c r="G2429" s="15" t="s">
        <v>243</v>
      </c>
      <c r="H2429" s="15">
        <v>85555</v>
      </c>
      <c r="I2429" s="15" t="s">
        <v>18837</v>
      </c>
      <c r="J2429" s="23" t="s">
        <v>18838</v>
      </c>
      <c r="K2429" s="15" t="s">
        <v>18839</v>
      </c>
      <c r="L2429" s="16" t="s">
        <v>18840</v>
      </c>
      <c r="M2429" s="17" t="str">
        <f t="shared" si="730"/>
        <v>6/31/2022</v>
      </c>
      <c r="N2429" s="15">
        <v>11621</v>
      </c>
      <c r="O2429" s="18">
        <f t="shared" si="733"/>
        <v>0</v>
      </c>
      <c r="P2429" s="19" t="str">
        <f t="shared" si="734"/>
        <v>$0.00</v>
      </c>
      <c r="Q2429" s="16">
        <v>44834</v>
      </c>
      <c r="R2429" s="19" t="str">
        <f t="shared" si="731"/>
        <v>09/30/22</v>
      </c>
      <c r="S2429" t="str">
        <f t="shared" si="735"/>
        <v>MOHAVE</v>
      </c>
      <c r="T2429" s="6" t="str">
        <f t="shared" si="736"/>
        <v>207-18-067</v>
      </c>
      <c r="U2429" t="str">
        <f t="shared" si="737"/>
        <v xml:space="preserve">4315 N 26TH ST #2 </v>
      </c>
      <c r="V2429" t="str">
        <f t="shared" si="738"/>
        <v>PHOENIX</v>
      </c>
      <c r="W2429" t="str">
        <f t="shared" si="739"/>
        <v>AZ</v>
      </c>
      <c r="X2429" t="str">
        <f t="shared" si="740"/>
        <v>85016-5627</v>
      </c>
      <c r="Y2429" t="str">
        <f t="shared" si="741"/>
        <v>FRANCES</v>
      </c>
      <c r="Z2429" t="str">
        <f t="shared" si="742"/>
        <v>OCONNOR</v>
      </c>
      <c r="AA2429" t="str">
        <f t="shared" si="743"/>
        <v>LAKE HAVASU RANCHOS UNIT 1 LOTS 77 &amp; 78</v>
      </c>
      <c r="AB2429">
        <f t="shared" si="744"/>
        <v>10</v>
      </c>
      <c r="AC2429" t="str">
        <f t="shared" si="745"/>
        <v>MOHAVE</v>
      </c>
      <c r="AI2429">
        <f t="shared" si="732"/>
        <v>10</v>
      </c>
      <c r="AO2429" t="s">
        <v>18524</v>
      </c>
      <c r="AP2429" t="s">
        <v>18525</v>
      </c>
      <c r="AQ2429" t="s">
        <v>4302</v>
      </c>
      <c r="AR2429" t="s">
        <v>18526</v>
      </c>
      <c r="AS2429" t="s">
        <v>240</v>
      </c>
      <c r="AT2429">
        <v>1</v>
      </c>
      <c r="BC2429" t="s">
        <v>18527</v>
      </c>
      <c r="BD2429" t="s">
        <v>18524</v>
      </c>
      <c r="BH2429" t="s">
        <v>242</v>
      </c>
      <c r="BS2429" t="s">
        <v>243</v>
      </c>
      <c r="BV2429" t="s">
        <v>244</v>
      </c>
      <c r="BY2429" t="s">
        <v>245</v>
      </c>
      <c r="BZ2429" t="s">
        <v>246</v>
      </c>
      <c r="CA2429">
        <v>4315</v>
      </c>
      <c r="CD2429" t="s">
        <v>18528</v>
      </c>
      <c r="CE2429" t="s">
        <v>375</v>
      </c>
      <c r="CF2429">
        <v>2</v>
      </c>
      <c r="CG2429" t="s">
        <v>591</v>
      </c>
      <c r="CH2429" t="s">
        <v>591</v>
      </c>
      <c r="CI2429" t="s">
        <v>243</v>
      </c>
      <c r="CJ2429" t="str">
        <f>"85016-5627"</f>
        <v>85016-5627</v>
      </c>
      <c r="CK2429" t="s">
        <v>10789</v>
      </c>
      <c r="CL2429" t="s">
        <v>18529</v>
      </c>
      <c r="CM2429" t="s">
        <v>18530</v>
      </c>
      <c r="CN2429" t="s">
        <v>254</v>
      </c>
      <c r="CO2429" t="s">
        <v>18531</v>
      </c>
      <c r="CP2429" t="str">
        <f>"207-18-067"</f>
        <v>207-18-067</v>
      </c>
      <c r="CQ2429" t="str">
        <f>"20718067"</f>
        <v>20718067</v>
      </c>
      <c r="CR2429" t="str">
        <f>"R20718067"</f>
        <v>R20718067</v>
      </c>
      <c r="CS2429">
        <v>4015</v>
      </c>
      <c r="CW2429" t="s">
        <v>256</v>
      </c>
      <c r="CX2429">
        <v>16</v>
      </c>
      <c r="CY2429" t="s">
        <v>559</v>
      </c>
      <c r="CZ2429">
        <v>27</v>
      </c>
      <c r="DB2429">
        <v>34.778941421616302</v>
      </c>
      <c r="DC2429">
        <v>-114.139420213223</v>
      </c>
      <c r="DD2429" t="s">
        <v>1652</v>
      </c>
      <c r="DK2429" t="s">
        <v>1653</v>
      </c>
      <c r="DL2429" t="s">
        <v>1653</v>
      </c>
      <c r="DO2429" t="str">
        <f>"77|78"</f>
        <v>77|78</v>
      </c>
      <c r="DQ2429">
        <v>0</v>
      </c>
      <c r="DR2429">
        <v>0</v>
      </c>
      <c r="DS2429">
        <v>0</v>
      </c>
      <c r="DT2429">
        <v>0</v>
      </c>
      <c r="DW2429">
        <v>0</v>
      </c>
      <c r="DX2429">
        <v>0</v>
      </c>
      <c r="DZ2429">
        <v>0</v>
      </c>
      <c r="EA2429">
        <v>0</v>
      </c>
      <c r="EB2429">
        <v>0</v>
      </c>
      <c r="EC2429">
        <v>0</v>
      </c>
      <c r="ED2429">
        <v>0</v>
      </c>
      <c r="EE2429">
        <v>0</v>
      </c>
      <c r="EF2429">
        <v>0</v>
      </c>
      <c r="EG2429">
        <v>0</v>
      </c>
      <c r="EH2429">
        <v>0</v>
      </c>
      <c r="EI2429">
        <v>0</v>
      </c>
      <c r="EL2429">
        <v>0</v>
      </c>
      <c r="EN2429">
        <v>0</v>
      </c>
      <c r="EP2429">
        <v>0</v>
      </c>
      <c r="ER2429">
        <v>0</v>
      </c>
      <c r="ET2429">
        <v>0</v>
      </c>
      <c r="EY2429">
        <v>0</v>
      </c>
      <c r="FA2429">
        <v>0</v>
      </c>
      <c r="FL2429">
        <v>0</v>
      </c>
      <c r="FQ2429" t="s">
        <v>261</v>
      </c>
      <c r="FR2429" t="s">
        <v>262</v>
      </c>
      <c r="FS2429" t="s">
        <v>263</v>
      </c>
      <c r="FU2429">
        <v>435600</v>
      </c>
      <c r="FV2429">
        <v>10</v>
      </c>
      <c r="FW2429">
        <v>0</v>
      </c>
      <c r="FX2429">
        <v>0</v>
      </c>
      <c r="FY2429">
        <v>0</v>
      </c>
      <c r="FZ2429">
        <v>0</v>
      </c>
      <c r="GI2429" t="s">
        <v>264</v>
      </c>
      <c r="GJ2429" t="s">
        <v>1654</v>
      </c>
      <c r="GK2429" t="s">
        <v>1655</v>
      </c>
      <c r="GL2429" s="1">
        <v>40135</v>
      </c>
      <c r="GM2429" t="s">
        <v>267</v>
      </c>
      <c r="GN2429" t="str">
        <f t="shared" si="747"/>
        <v>FALSE</v>
      </c>
      <c r="GO2429">
        <v>2022</v>
      </c>
      <c r="GP2429">
        <v>2020</v>
      </c>
      <c r="GQ2429">
        <v>1370</v>
      </c>
      <c r="GR2429" t="s">
        <v>246</v>
      </c>
      <c r="GS2429" t="s">
        <v>246</v>
      </c>
      <c r="GT2429" t="s">
        <v>246</v>
      </c>
      <c r="GU2429" t="s">
        <v>246</v>
      </c>
      <c r="GV2429" t="s">
        <v>246</v>
      </c>
      <c r="GW2429" t="s">
        <v>246</v>
      </c>
      <c r="GX2429" t="s">
        <v>246</v>
      </c>
      <c r="GY2429" t="s">
        <v>246</v>
      </c>
      <c r="GZ2429" t="s">
        <v>246</v>
      </c>
      <c r="HA2429" t="s">
        <v>246</v>
      </c>
      <c r="HB2429" t="s">
        <v>246</v>
      </c>
      <c r="HC2429" t="s">
        <v>246</v>
      </c>
      <c r="HD2429" t="s">
        <v>246</v>
      </c>
      <c r="HE2429" s="2">
        <v>1490</v>
      </c>
      <c r="HF2429" s="2">
        <v>0</v>
      </c>
      <c r="HG2429" s="2">
        <v>0</v>
      </c>
      <c r="HH2429">
        <v>0</v>
      </c>
      <c r="HI2429" s="2">
        <v>9930</v>
      </c>
      <c r="HJ2429" s="2">
        <v>9930</v>
      </c>
      <c r="HK2429" s="2">
        <v>0</v>
      </c>
      <c r="HL2429">
        <v>0</v>
      </c>
      <c r="HM2429" s="2">
        <v>0</v>
      </c>
      <c r="HN2429" s="2">
        <v>0</v>
      </c>
      <c r="HO2429" s="2">
        <v>0</v>
      </c>
      <c r="HP2429">
        <v>0</v>
      </c>
      <c r="HQ2429" s="2">
        <v>91.7</v>
      </c>
      <c r="HS2429" s="2">
        <v>9930</v>
      </c>
      <c r="HV2429" t="s">
        <v>410</v>
      </c>
      <c r="HY2429" t="s">
        <v>411</v>
      </c>
      <c r="HZ2429" t="s">
        <v>411</v>
      </c>
      <c r="IF2429" t="str">
        <f>""</f>
        <v/>
      </c>
      <c r="IG2429" t="str">
        <f>""</f>
        <v/>
      </c>
      <c r="IH2429" t="str">
        <f>""</f>
        <v/>
      </c>
      <c r="IT2429" t="str">
        <f>""</f>
        <v/>
      </c>
      <c r="IY2429" t="str">
        <f>""</f>
        <v/>
      </c>
      <c r="JB2429" t="s">
        <v>271</v>
      </c>
      <c r="JD2429" t="str">
        <f>""</f>
        <v/>
      </c>
      <c r="JE2429" t="str">
        <f>""</f>
        <v/>
      </c>
      <c r="JO2429" t="str">
        <f>""</f>
        <v/>
      </c>
      <c r="JP2429" t="str">
        <f>""</f>
        <v/>
      </c>
      <c r="JQ2429" t="str">
        <f>HYPERLINK("https://web.datatree.com/?/property?propertyId=5658140")</f>
        <v>https://web.datatree.com/?/property?propertyId=5658140</v>
      </c>
    </row>
    <row r="2430" spans="1:277" x14ac:dyDescent="0.25">
      <c r="A2430">
        <v>2428</v>
      </c>
      <c r="B2430" s="15" t="s">
        <v>18833</v>
      </c>
      <c r="C2430" s="15" t="s">
        <v>18832</v>
      </c>
      <c r="D2430" s="15" t="s">
        <v>18834</v>
      </c>
      <c r="E2430" s="15" t="s">
        <v>18835</v>
      </c>
      <c r="F2430" s="15" t="s">
        <v>18836</v>
      </c>
      <c r="G2430" s="15" t="s">
        <v>243</v>
      </c>
      <c r="H2430" s="15">
        <v>85555</v>
      </c>
      <c r="I2430" s="15" t="s">
        <v>18837</v>
      </c>
      <c r="J2430" s="23" t="s">
        <v>18838</v>
      </c>
      <c r="K2430" s="15" t="s">
        <v>18839</v>
      </c>
      <c r="L2430" s="16" t="s">
        <v>18840</v>
      </c>
      <c r="M2430" s="17" t="str">
        <f t="shared" si="730"/>
        <v>6/31/2022</v>
      </c>
      <c r="N2430" s="15">
        <v>11622</v>
      </c>
      <c r="O2430" s="18">
        <f t="shared" si="733"/>
        <v>0</v>
      </c>
      <c r="P2430" s="19" t="str">
        <f t="shared" si="734"/>
        <v>$0.00</v>
      </c>
      <c r="Q2430" s="16">
        <v>44834</v>
      </c>
      <c r="R2430" s="19" t="str">
        <f t="shared" si="731"/>
        <v>09/30/22</v>
      </c>
      <c r="S2430" t="str">
        <f t="shared" si="735"/>
        <v>MOHAVE</v>
      </c>
      <c r="T2430" s="6" t="str">
        <f t="shared" si="736"/>
        <v>353-06-034</v>
      </c>
      <c r="U2430" t="str">
        <f t="shared" si="737"/>
        <v xml:space="preserve">2437 S KIRKLAND RD </v>
      </c>
      <c r="V2430" t="str">
        <f t="shared" si="738"/>
        <v>GOLDEN VALLEY</v>
      </c>
      <c r="W2430" t="str">
        <f t="shared" si="739"/>
        <v>AZ</v>
      </c>
      <c r="X2430" t="str">
        <f t="shared" si="740"/>
        <v>86413-6703</v>
      </c>
      <c r="Y2430" t="str">
        <f t="shared" si="741"/>
        <v>MICHAEL</v>
      </c>
      <c r="Z2430" t="str">
        <f t="shared" si="742"/>
        <v>ROBLES</v>
      </c>
      <c r="AA2430" t="str">
        <f t="shared" si="743"/>
        <v>SW4 NW4 NW4 CONT 10 AC</v>
      </c>
      <c r="AB2430">
        <f t="shared" si="744"/>
        <v>10</v>
      </c>
      <c r="AC2430" t="str">
        <f t="shared" si="745"/>
        <v>MOHAVE</v>
      </c>
      <c r="AI2430">
        <f t="shared" si="732"/>
        <v>10</v>
      </c>
      <c r="AO2430" t="s">
        <v>18532</v>
      </c>
      <c r="AP2430" t="s">
        <v>2897</v>
      </c>
      <c r="AQ2430" t="s">
        <v>2897</v>
      </c>
      <c r="AR2430" t="s">
        <v>18533</v>
      </c>
      <c r="AS2430" t="s">
        <v>240</v>
      </c>
      <c r="AT2430">
        <v>2</v>
      </c>
      <c r="AU2430" t="s">
        <v>18534</v>
      </c>
      <c r="AV2430" t="s">
        <v>18535</v>
      </c>
      <c r="AW2430" t="s">
        <v>18535</v>
      </c>
      <c r="AX2430" t="s">
        <v>18533</v>
      </c>
      <c r="AY2430" t="s">
        <v>240</v>
      </c>
      <c r="AZ2430">
        <v>2</v>
      </c>
      <c r="BC2430" t="s">
        <v>18536</v>
      </c>
      <c r="BD2430" t="s">
        <v>18537</v>
      </c>
      <c r="BF2430" t="s">
        <v>860</v>
      </c>
      <c r="BH2430" t="s">
        <v>242</v>
      </c>
      <c r="BS2430" t="s">
        <v>243</v>
      </c>
      <c r="BV2430" t="s">
        <v>244</v>
      </c>
      <c r="BY2430" t="s">
        <v>245</v>
      </c>
      <c r="BZ2430" t="s">
        <v>457</v>
      </c>
      <c r="CA2430">
        <v>2437</v>
      </c>
      <c r="CD2430" t="s">
        <v>18538</v>
      </c>
      <c r="CE2430" t="s">
        <v>491</v>
      </c>
      <c r="CG2430" t="s">
        <v>744</v>
      </c>
      <c r="CH2430" t="s">
        <v>744</v>
      </c>
      <c r="CI2430" t="s">
        <v>243</v>
      </c>
      <c r="CJ2430" t="str">
        <f>"86413-6703"</f>
        <v>86413-6703</v>
      </c>
      <c r="CK2430" t="s">
        <v>14633</v>
      </c>
      <c r="CL2430" t="s">
        <v>18539</v>
      </c>
      <c r="CM2430" t="s">
        <v>18540</v>
      </c>
      <c r="CN2430" t="s">
        <v>254</v>
      </c>
      <c r="CO2430" t="s">
        <v>18541</v>
      </c>
      <c r="CP2430" t="str">
        <f>"353-06-034"</f>
        <v>353-06-034</v>
      </c>
      <c r="CQ2430" t="str">
        <f>"35306034"</f>
        <v>35306034</v>
      </c>
      <c r="CR2430" t="str">
        <f>"R35306034"</f>
        <v>R35306034</v>
      </c>
      <c r="CS2430">
        <v>4015</v>
      </c>
      <c r="CW2430" t="s">
        <v>256</v>
      </c>
      <c r="CX2430" t="s">
        <v>257</v>
      </c>
      <c r="CY2430" t="s">
        <v>258</v>
      </c>
      <c r="CZ2430">
        <v>11</v>
      </c>
      <c r="DB2430">
        <v>35.222103656874403</v>
      </c>
      <c r="DC2430">
        <v>-113.52523634529901</v>
      </c>
      <c r="DK2430" t="s">
        <v>3183</v>
      </c>
      <c r="DL2430" t="s">
        <v>3183</v>
      </c>
      <c r="DO2430" t="str">
        <f>""</f>
        <v/>
      </c>
      <c r="DQ2430">
        <v>0</v>
      </c>
      <c r="DR2430">
        <v>0</v>
      </c>
      <c r="DS2430">
        <v>0</v>
      </c>
      <c r="DT2430">
        <v>0</v>
      </c>
      <c r="DW2430">
        <v>0</v>
      </c>
      <c r="DX2430">
        <v>0</v>
      </c>
      <c r="DZ2430">
        <v>0</v>
      </c>
      <c r="EA2430">
        <v>0</v>
      </c>
      <c r="EB2430">
        <v>0</v>
      </c>
      <c r="EC2430">
        <v>0</v>
      </c>
      <c r="ED2430">
        <v>0</v>
      </c>
      <c r="EE2430">
        <v>0</v>
      </c>
      <c r="EF2430">
        <v>0</v>
      </c>
      <c r="EG2430">
        <v>0</v>
      </c>
      <c r="EH2430">
        <v>0</v>
      </c>
      <c r="EI2430">
        <v>0</v>
      </c>
      <c r="EL2430">
        <v>0</v>
      </c>
      <c r="EN2430">
        <v>0</v>
      </c>
      <c r="EP2430">
        <v>0</v>
      </c>
      <c r="ER2430">
        <v>0</v>
      </c>
      <c r="ET2430">
        <v>0</v>
      </c>
      <c r="EY2430">
        <v>0</v>
      </c>
      <c r="FA2430">
        <v>0</v>
      </c>
      <c r="FL2430">
        <v>0</v>
      </c>
      <c r="FQ2430" t="s">
        <v>261</v>
      </c>
      <c r="FR2430" t="s">
        <v>354</v>
      </c>
      <c r="FS2430" t="s">
        <v>355</v>
      </c>
      <c r="FU2430">
        <v>435600</v>
      </c>
      <c r="FV2430">
        <v>10</v>
      </c>
      <c r="FW2430">
        <v>0</v>
      </c>
      <c r="FX2430">
        <v>0</v>
      </c>
      <c r="FY2430">
        <v>0</v>
      </c>
      <c r="FZ2430">
        <v>0</v>
      </c>
      <c r="GI2430" t="s">
        <v>264</v>
      </c>
      <c r="GJ2430" t="s">
        <v>265</v>
      </c>
      <c r="GK2430" t="s">
        <v>266</v>
      </c>
      <c r="GL2430" s="1">
        <v>40135</v>
      </c>
      <c r="GM2430" t="s">
        <v>267</v>
      </c>
      <c r="GN2430" t="str">
        <f t="shared" si="747"/>
        <v>FALSE</v>
      </c>
      <c r="GO2430">
        <v>2022</v>
      </c>
      <c r="GP2430">
        <v>2020</v>
      </c>
      <c r="GQ2430">
        <v>300</v>
      </c>
      <c r="GR2430" t="s">
        <v>246</v>
      </c>
      <c r="GS2430" t="s">
        <v>246</v>
      </c>
      <c r="GT2430" t="s">
        <v>246</v>
      </c>
      <c r="GU2430" t="s">
        <v>246</v>
      </c>
      <c r="GV2430" t="s">
        <v>246</v>
      </c>
      <c r="GW2430" t="s">
        <v>246</v>
      </c>
      <c r="GX2430" t="s">
        <v>246</v>
      </c>
      <c r="GY2430" t="s">
        <v>246</v>
      </c>
      <c r="GZ2430" t="s">
        <v>246</v>
      </c>
      <c r="HA2430" t="s">
        <v>246</v>
      </c>
      <c r="HB2430" t="s">
        <v>246</v>
      </c>
      <c r="HC2430" t="s">
        <v>246</v>
      </c>
      <c r="HD2430" t="s">
        <v>246</v>
      </c>
      <c r="HE2430" s="2">
        <v>595</v>
      </c>
      <c r="HF2430" s="2">
        <v>0</v>
      </c>
      <c r="HG2430" s="2">
        <v>0</v>
      </c>
      <c r="HH2430">
        <v>0</v>
      </c>
      <c r="HI2430" s="2">
        <v>3964</v>
      </c>
      <c r="HJ2430" s="2">
        <v>3964</v>
      </c>
      <c r="HK2430" s="2">
        <v>0</v>
      </c>
      <c r="HL2430">
        <v>0</v>
      </c>
      <c r="HM2430" s="2">
        <v>0</v>
      </c>
      <c r="HN2430" s="2">
        <v>0</v>
      </c>
      <c r="HO2430" s="2">
        <v>0</v>
      </c>
      <c r="HP2430">
        <v>0</v>
      </c>
      <c r="HQ2430" s="2">
        <v>69.739999999999995</v>
      </c>
      <c r="HS2430" s="2">
        <v>3964</v>
      </c>
      <c r="HV2430" t="s">
        <v>268</v>
      </c>
      <c r="HY2430" t="s">
        <v>269</v>
      </c>
      <c r="IF2430" t="str">
        <f>""</f>
        <v/>
      </c>
      <c r="IG2430" t="str">
        <f>""</f>
        <v/>
      </c>
      <c r="IH2430" t="str">
        <f>""</f>
        <v/>
      </c>
      <c r="II2430" s="1">
        <v>39457</v>
      </c>
      <c r="IJ2430" s="1">
        <v>39477</v>
      </c>
      <c r="IK2430" s="2">
        <v>8000</v>
      </c>
      <c r="IL2430" t="s">
        <v>566</v>
      </c>
      <c r="IM2430" t="s">
        <v>567</v>
      </c>
      <c r="IN2430" t="s">
        <v>18542</v>
      </c>
      <c r="IT2430" t="str">
        <f>"                    "</f>
        <v xml:space="preserve">                    </v>
      </c>
      <c r="IY2430" t="str">
        <f>"                    "</f>
        <v xml:space="preserve">                    </v>
      </c>
      <c r="JA2430" t="s">
        <v>1116</v>
      </c>
      <c r="JB2430" t="s">
        <v>271</v>
      </c>
      <c r="JD2430" t="str">
        <f>"7091.127"</f>
        <v>7091.127</v>
      </c>
      <c r="JE2430" t="str">
        <f>""</f>
        <v/>
      </c>
      <c r="JO2430" t="str">
        <f>""</f>
        <v/>
      </c>
      <c r="JP2430" t="str">
        <f>""</f>
        <v/>
      </c>
      <c r="JQ2430" t="str">
        <f>HYPERLINK("https://web.datatree.com/?/property?propertyId=5657926")</f>
        <v>https://web.datatree.com/?/property?propertyId=5657926</v>
      </c>
    </row>
    <row r="2431" spans="1:277" x14ac:dyDescent="0.25">
      <c r="A2431">
        <v>2429</v>
      </c>
      <c r="B2431" s="15" t="s">
        <v>18833</v>
      </c>
      <c r="C2431" s="15" t="s">
        <v>18832</v>
      </c>
      <c r="D2431" s="15" t="s">
        <v>18834</v>
      </c>
      <c r="E2431" s="15" t="s">
        <v>18835</v>
      </c>
      <c r="F2431" s="15" t="s">
        <v>18836</v>
      </c>
      <c r="G2431" s="15" t="s">
        <v>243</v>
      </c>
      <c r="H2431" s="15">
        <v>85555</v>
      </c>
      <c r="I2431" s="15" t="s">
        <v>18837</v>
      </c>
      <c r="J2431" s="23" t="s">
        <v>18838</v>
      </c>
      <c r="K2431" s="15" t="s">
        <v>18839</v>
      </c>
      <c r="L2431" s="16" t="s">
        <v>18840</v>
      </c>
      <c r="M2431" s="17" t="str">
        <f t="shared" si="730"/>
        <v>6/31/2022</v>
      </c>
      <c r="N2431" s="15">
        <v>11623</v>
      </c>
      <c r="O2431" s="18">
        <f t="shared" si="733"/>
        <v>0</v>
      </c>
      <c r="P2431" s="19" t="str">
        <f t="shared" si="734"/>
        <v>$0.00</v>
      </c>
      <c r="Q2431" s="16">
        <v>44834</v>
      </c>
      <c r="R2431" s="19" t="str">
        <f t="shared" si="731"/>
        <v>09/30/22</v>
      </c>
      <c r="S2431" t="str">
        <f t="shared" si="735"/>
        <v>MOHAVE</v>
      </c>
      <c r="T2431" s="6" t="str">
        <f t="shared" si="736"/>
        <v>120-07-053</v>
      </c>
      <c r="U2431" t="str">
        <f t="shared" si="737"/>
        <v xml:space="preserve">PO BOX 1088 </v>
      </c>
      <c r="V2431" t="str">
        <f t="shared" si="738"/>
        <v>PARKER</v>
      </c>
      <c r="W2431" t="str">
        <f t="shared" si="739"/>
        <v>AZ</v>
      </c>
      <c r="X2431" t="str">
        <f t="shared" si="740"/>
        <v>85344-1088</v>
      </c>
      <c r="Y2431" t="str">
        <f t="shared" si="741"/>
        <v>PHILIP</v>
      </c>
      <c r="Z2431" t="str">
        <f t="shared" si="742"/>
        <v>YOUNIS</v>
      </c>
      <c r="AA2431" t="str">
        <f t="shared" si="743"/>
        <v>NW4 NE4 SW4 CONT 10 ACRES 120-07-046(120-07-053 &amp; 054)</v>
      </c>
      <c r="AB2431">
        <f t="shared" si="744"/>
        <v>10</v>
      </c>
      <c r="AC2431" t="str">
        <f t="shared" si="745"/>
        <v>MOHAVE</v>
      </c>
      <c r="AI2431">
        <f t="shared" si="732"/>
        <v>10</v>
      </c>
      <c r="AO2431" t="s">
        <v>3321</v>
      </c>
      <c r="AP2431" t="s">
        <v>3322</v>
      </c>
      <c r="AQ2431" t="s">
        <v>3323</v>
      </c>
      <c r="AR2431" t="s">
        <v>3324</v>
      </c>
      <c r="AS2431" t="s">
        <v>240</v>
      </c>
      <c r="AT2431">
        <v>22</v>
      </c>
      <c r="BC2431" t="s">
        <v>3325</v>
      </c>
      <c r="BD2431" t="s">
        <v>3321</v>
      </c>
      <c r="BG2431" t="s">
        <v>541</v>
      </c>
      <c r="BH2431" t="s">
        <v>242</v>
      </c>
      <c r="BS2431" t="s">
        <v>243</v>
      </c>
      <c r="BV2431" t="s">
        <v>244</v>
      </c>
      <c r="BY2431" t="s">
        <v>245</v>
      </c>
      <c r="CD2431" t="s">
        <v>3326</v>
      </c>
      <c r="CG2431" t="s">
        <v>3327</v>
      </c>
      <c r="CH2431" t="s">
        <v>3327</v>
      </c>
      <c r="CI2431" t="s">
        <v>243</v>
      </c>
      <c r="CJ2431" t="str">
        <f>"85344-1088"</f>
        <v>85344-1088</v>
      </c>
      <c r="CK2431" t="s">
        <v>3328</v>
      </c>
      <c r="CL2431" t="s">
        <v>3329</v>
      </c>
      <c r="CM2431" t="s">
        <v>3330</v>
      </c>
      <c r="CN2431" t="s">
        <v>254</v>
      </c>
      <c r="CO2431" t="s">
        <v>18543</v>
      </c>
      <c r="CP2431" t="str">
        <f>"120-07-053"</f>
        <v>120-07-053</v>
      </c>
      <c r="CQ2431" t="str">
        <f>"12007053"</f>
        <v>12007053</v>
      </c>
      <c r="CR2431" t="str">
        <f>"R12007053"</f>
        <v>R12007053</v>
      </c>
      <c r="CS2431">
        <v>4015</v>
      </c>
      <c r="CW2431" t="s">
        <v>256</v>
      </c>
      <c r="CX2431" t="s">
        <v>424</v>
      </c>
      <c r="CY2431" t="s">
        <v>499</v>
      </c>
      <c r="CZ2431">
        <v>11</v>
      </c>
      <c r="DB2431">
        <v>34.654262825000004</v>
      </c>
      <c r="DC2431">
        <v>-114.223490839924</v>
      </c>
      <c r="DK2431" t="s">
        <v>2436</v>
      </c>
      <c r="DL2431" t="s">
        <v>2436</v>
      </c>
      <c r="DO2431" t="str">
        <f>""</f>
        <v/>
      </c>
      <c r="DQ2431">
        <v>0</v>
      </c>
      <c r="DR2431">
        <v>0</v>
      </c>
      <c r="DS2431">
        <v>0</v>
      </c>
      <c r="DT2431">
        <v>0</v>
      </c>
      <c r="DW2431">
        <v>0</v>
      </c>
      <c r="DX2431">
        <v>0</v>
      </c>
      <c r="DZ2431">
        <v>0</v>
      </c>
      <c r="EA2431">
        <v>0</v>
      </c>
      <c r="EB2431">
        <v>0</v>
      </c>
      <c r="EC2431">
        <v>0</v>
      </c>
      <c r="ED2431">
        <v>0</v>
      </c>
      <c r="EE2431">
        <v>0</v>
      </c>
      <c r="EF2431">
        <v>0</v>
      </c>
      <c r="EG2431">
        <v>0</v>
      </c>
      <c r="EH2431">
        <v>0</v>
      </c>
      <c r="EI2431">
        <v>0</v>
      </c>
      <c r="EL2431">
        <v>0</v>
      </c>
      <c r="EN2431">
        <v>0</v>
      </c>
      <c r="EP2431">
        <v>0</v>
      </c>
      <c r="ER2431">
        <v>0</v>
      </c>
      <c r="ET2431">
        <v>0</v>
      </c>
      <c r="EY2431">
        <v>0</v>
      </c>
      <c r="FA2431">
        <v>0</v>
      </c>
      <c r="FL2431">
        <v>0</v>
      </c>
      <c r="FQ2431" t="s">
        <v>261</v>
      </c>
      <c r="FR2431" t="s">
        <v>354</v>
      </c>
      <c r="FS2431" t="s">
        <v>355</v>
      </c>
      <c r="FU2431">
        <v>435600</v>
      </c>
      <c r="FV2431">
        <v>10</v>
      </c>
      <c r="FW2431">
        <v>0</v>
      </c>
      <c r="FX2431">
        <v>0</v>
      </c>
      <c r="FY2431">
        <v>0</v>
      </c>
      <c r="FZ2431">
        <v>0</v>
      </c>
      <c r="GI2431" t="s">
        <v>264</v>
      </c>
      <c r="GJ2431" t="s">
        <v>1469</v>
      </c>
      <c r="GK2431" t="s">
        <v>1470</v>
      </c>
      <c r="GL2431" s="1">
        <v>40135</v>
      </c>
      <c r="GM2431" t="s">
        <v>267</v>
      </c>
      <c r="GN2431" t="str">
        <f t="shared" si="747"/>
        <v>FALSE</v>
      </c>
      <c r="GO2431">
        <v>2022</v>
      </c>
      <c r="GP2431">
        <v>2020</v>
      </c>
      <c r="GQ2431">
        <v>1200</v>
      </c>
      <c r="GR2431" t="s">
        <v>246</v>
      </c>
      <c r="GS2431" t="s">
        <v>246</v>
      </c>
      <c r="GT2431" t="s">
        <v>246</v>
      </c>
      <c r="GU2431" t="s">
        <v>246</v>
      </c>
      <c r="GV2431" t="s">
        <v>246</v>
      </c>
      <c r="GW2431" t="s">
        <v>246</v>
      </c>
      <c r="GX2431" t="s">
        <v>246</v>
      </c>
      <c r="GY2431" t="s">
        <v>246</v>
      </c>
      <c r="GZ2431" t="s">
        <v>246</v>
      </c>
      <c r="HA2431" t="s">
        <v>246</v>
      </c>
      <c r="HB2431" t="s">
        <v>246</v>
      </c>
      <c r="HC2431" t="s">
        <v>246</v>
      </c>
      <c r="HD2431" t="s">
        <v>246</v>
      </c>
      <c r="HE2431" s="2">
        <v>1160</v>
      </c>
      <c r="HF2431" s="2">
        <v>0</v>
      </c>
      <c r="HG2431" s="2">
        <v>0</v>
      </c>
      <c r="HH2431">
        <v>0</v>
      </c>
      <c r="HI2431" s="2">
        <v>7734</v>
      </c>
      <c r="HJ2431" s="2">
        <v>7734</v>
      </c>
      <c r="HK2431" s="2">
        <v>0</v>
      </c>
      <c r="HL2431">
        <v>0</v>
      </c>
      <c r="HM2431" s="2">
        <v>0</v>
      </c>
      <c r="HN2431" s="2">
        <v>0</v>
      </c>
      <c r="HO2431" s="2">
        <v>0</v>
      </c>
      <c r="HP2431">
        <v>0</v>
      </c>
      <c r="HQ2431" s="2">
        <v>68.52</v>
      </c>
      <c r="HS2431" s="2">
        <v>7734</v>
      </c>
      <c r="HV2431" t="s">
        <v>386</v>
      </c>
      <c r="HW2431" t="s">
        <v>387</v>
      </c>
      <c r="HY2431" t="s">
        <v>388</v>
      </c>
      <c r="HZ2431" t="s">
        <v>388</v>
      </c>
      <c r="IA2431" t="s">
        <v>389</v>
      </c>
      <c r="IF2431" t="str">
        <f>""</f>
        <v/>
      </c>
      <c r="IG2431" t="str">
        <f>""</f>
        <v/>
      </c>
      <c r="IH2431" t="str">
        <f>""</f>
        <v/>
      </c>
      <c r="II2431" s="1">
        <v>41257</v>
      </c>
      <c r="IJ2431" s="1">
        <v>41264</v>
      </c>
      <c r="IK2431" s="2">
        <v>4000</v>
      </c>
      <c r="IM2431" t="s">
        <v>656</v>
      </c>
      <c r="IN2431" t="s">
        <v>4997</v>
      </c>
      <c r="IT2431" t="str">
        <f>""</f>
        <v/>
      </c>
      <c r="IY2431" t="str">
        <f>""</f>
        <v/>
      </c>
      <c r="JB2431" t="s">
        <v>271</v>
      </c>
      <c r="JD2431" t="str">
        <f>"2012.66440"</f>
        <v>2012.66440</v>
      </c>
      <c r="JE2431" t="str">
        <f>""</f>
        <v/>
      </c>
      <c r="JF2431" s="1">
        <v>39174</v>
      </c>
      <c r="JG2431" s="1">
        <v>39184</v>
      </c>
      <c r="JH2431" s="2">
        <v>350000</v>
      </c>
      <c r="JI2431" t="s">
        <v>567</v>
      </c>
      <c r="JK2431" s="2">
        <v>0</v>
      </c>
      <c r="JO2431" t="str">
        <f>"6752.315"</f>
        <v>6752.315</v>
      </c>
      <c r="JP2431" t="str">
        <f>""</f>
        <v/>
      </c>
      <c r="JQ2431" t="str">
        <f>HYPERLINK("https://web.datatree.com/?/property?propertyId=5680134")</f>
        <v>https://web.datatree.com/?/property?propertyId=5680134</v>
      </c>
    </row>
    <row r="2432" spans="1:277" x14ac:dyDescent="0.25">
      <c r="A2432">
        <v>2430</v>
      </c>
      <c r="B2432" s="15" t="s">
        <v>18833</v>
      </c>
      <c r="C2432" s="15" t="s">
        <v>18832</v>
      </c>
      <c r="D2432" s="15" t="s">
        <v>18834</v>
      </c>
      <c r="E2432" s="15" t="s">
        <v>18835</v>
      </c>
      <c r="F2432" s="15" t="s">
        <v>18836</v>
      </c>
      <c r="G2432" s="15" t="s">
        <v>243</v>
      </c>
      <c r="H2432" s="15">
        <v>85555</v>
      </c>
      <c r="I2432" s="15" t="s">
        <v>18837</v>
      </c>
      <c r="J2432" s="23" t="s">
        <v>18838</v>
      </c>
      <c r="K2432" s="15" t="s">
        <v>18839</v>
      </c>
      <c r="L2432" s="16" t="s">
        <v>18840</v>
      </c>
      <c r="M2432" s="17" t="str">
        <f t="shared" si="730"/>
        <v>6/31/2022</v>
      </c>
      <c r="N2432" s="15">
        <v>11624</v>
      </c>
      <c r="O2432" s="18">
        <f t="shared" si="733"/>
        <v>0</v>
      </c>
      <c r="P2432" s="19" t="str">
        <f t="shared" si="734"/>
        <v>$0.00</v>
      </c>
      <c r="Q2432" s="16">
        <v>44834</v>
      </c>
      <c r="R2432" s="19" t="str">
        <f t="shared" si="731"/>
        <v>09/30/22</v>
      </c>
      <c r="S2432" t="str">
        <f t="shared" si="735"/>
        <v>MOHAVE</v>
      </c>
      <c r="T2432" s="6" t="str">
        <f t="shared" si="736"/>
        <v>353-09-056</v>
      </c>
      <c r="U2432" t="str">
        <f t="shared" si="737"/>
        <v xml:space="preserve">75 W MAGNA VISTA AVE </v>
      </c>
      <c r="V2432" t="str">
        <f t="shared" si="738"/>
        <v>ARCADIA</v>
      </c>
      <c r="W2432" t="str">
        <f t="shared" si="739"/>
        <v>CA</v>
      </c>
      <c r="X2432" t="str">
        <f t="shared" si="740"/>
        <v>91007-4027</v>
      </c>
      <c r="Y2432">
        <f t="shared" si="741"/>
        <v>0</v>
      </c>
      <c r="Z2432" t="str">
        <f t="shared" si="742"/>
        <v>ROTTER LEONARD &amp; JEANETTE</v>
      </c>
      <c r="AA2432" t="str">
        <f t="shared" si="743"/>
        <v>SILVER SPRINGS UNIT V LOT 378</v>
      </c>
      <c r="AB2432">
        <f t="shared" si="744"/>
        <v>10</v>
      </c>
      <c r="AC2432" t="str">
        <f t="shared" si="745"/>
        <v>MOHAVE</v>
      </c>
      <c r="AI2432">
        <f t="shared" si="732"/>
        <v>10</v>
      </c>
      <c r="AO2432" t="s">
        <v>18544</v>
      </c>
      <c r="AR2432" t="s">
        <v>18544</v>
      </c>
      <c r="AS2432" t="s">
        <v>240</v>
      </c>
      <c r="AT2432">
        <v>3</v>
      </c>
      <c r="AY2432" t="s">
        <v>240</v>
      </c>
      <c r="BC2432" t="s">
        <v>18545</v>
      </c>
      <c r="BD2432" t="s">
        <v>18544</v>
      </c>
      <c r="BE2432" t="s">
        <v>588</v>
      </c>
      <c r="BH2432" t="s">
        <v>242</v>
      </c>
      <c r="BS2432" t="s">
        <v>243</v>
      </c>
      <c r="BV2432" t="s">
        <v>244</v>
      </c>
      <c r="BY2432" t="s">
        <v>245</v>
      </c>
      <c r="BZ2432" t="s">
        <v>589</v>
      </c>
      <c r="CA2432">
        <v>75</v>
      </c>
      <c r="CD2432" t="s">
        <v>18546</v>
      </c>
      <c r="CE2432" t="s">
        <v>248</v>
      </c>
      <c r="CG2432" t="s">
        <v>18547</v>
      </c>
      <c r="CH2432" t="s">
        <v>18547</v>
      </c>
      <c r="CI2432" t="s">
        <v>328</v>
      </c>
      <c r="CJ2432" t="str">
        <f>"91007-4027"</f>
        <v>91007-4027</v>
      </c>
      <c r="CK2432" t="s">
        <v>820</v>
      </c>
      <c r="CL2432" t="s">
        <v>18548</v>
      </c>
      <c r="CM2432" t="s">
        <v>18549</v>
      </c>
      <c r="CN2432" t="s">
        <v>254</v>
      </c>
      <c r="CO2432" t="s">
        <v>18550</v>
      </c>
      <c r="CP2432" t="str">
        <f>"353-09-056"</f>
        <v>353-09-056</v>
      </c>
      <c r="CQ2432" t="str">
        <f>"35309056"</f>
        <v>35309056</v>
      </c>
      <c r="CR2432" t="str">
        <f>"R35309056"</f>
        <v>R35309056</v>
      </c>
      <c r="CS2432">
        <v>4015</v>
      </c>
      <c r="CW2432" t="s">
        <v>256</v>
      </c>
      <c r="CX2432" t="s">
        <v>257</v>
      </c>
      <c r="CY2432" t="s">
        <v>258</v>
      </c>
      <c r="CZ2432">
        <v>17</v>
      </c>
      <c r="DB2432">
        <v>35.200403668178701</v>
      </c>
      <c r="DC2432">
        <v>-113.565046635176</v>
      </c>
      <c r="DD2432" t="s">
        <v>259</v>
      </c>
      <c r="DK2432" t="s">
        <v>260</v>
      </c>
      <c r="DL2432" t="s">
        <v>260</v>
      </c>
      <c r="DO2432" t="str">
        <f>"378"</f>
        <v>378</v>
      </c>
      <c r="DQ2432">
        <v>0</v>
      </c>
      <c r="DR2432">
        <v>0</v>
      </c>
      <c r="DS2432">
        <v>0</v>
      </c>
      <c r="DT2432">
        <v>0</v>
      </c>
      <c r="DW2432">
        <v>0</v>
      </c>
      <c r="DX2432">
        <v>0</v>
      </c>
      <c r="DZ2432">
        <v>0</v>
      </c>
      <c r="EA2432">
        <v>0</v>
      </c>
      <c r="EB2432">
        <v>0</v>
      </c>
      <c r="EC2432">
        <v>0</v>
      </c>
      <c r="ED2432">
        <v>0</v>
      </c>
      <c r="EE2432">
        <v>0</v>
      </c>
      <c r="EF2432">
        <v>0</v>
      </c>
      <c r="EG2432">
        <v>0</v>
      </c>
      <c r="EH2432">
        <v>0</v>
      </c>
      <c r="EI2432">
        <v>0</v>
      </c>
      <c r="EL2432">
        <v>0</v>
      </c>
      <c r="EN2432">
        <v>0</v>
      </c>
      <c r="EP2432">
        <v>0</v>
      </c>
      <c r="ER2432">
        <v>0</v>
      </c>
      <c r="ET2432">
        <v>0</v>
      </c>
      <c r="EY2432">
        <v>0</v>
      </c>
      <c r="FA2432">
        <v>0</v>
      </c>
      <c r="FL2432">
        <v>0</v>
      </c>
      <c r="FQ2432" t="s">
        <v>261</v>
      </c>
      <c r="FR2432" t="s">
        <v>262</v>
      </c>
      <c r="FS2432" t="s">
        <v>263</v>
      </c>
      <c r="FU2432">
        <v>435600</v>
      </c>
      <c r="FV2432">
        <v>10</v>
      </c>
      <c r="FW2432">
        <v>0</v>
      </c>
      <c r="FX2432">
        <v>0</v>
      </c>
      <c r="FY2432">
        <v>0</v>
      </c>
      <c r="FZ2432">
        <v>0</v>
      </c>
      <c r="GI2432" t="s">
        <v>264</v>
      </c>
      <c r="GJ2432" t="s">
        <v>265</v>
      </c>
      <c r="GK2432" t="s">
        <v>266</v>
      </c>
      <c r="GL2432" s="1">
        <v>40135</v>
      </c>
      <c r="GM2432" t="s">
        <v>267</v>
      </c>
      <c r="GN2432" t="str">
        <f t="shared" si="747"/>
        <v>FALSE</v>
      </c>
      <c r="GO2432">
        <v>2022</v>
      </c>
      <c r="GP2432">
        <v>2020</v>
      </c>
      <c r="GQ2432">
        <v>300</v>
      </c>
      <c r="GR2432" t="s">
        <v>246</v>
      </c>
      <c r="GS2432" t="s">
        <v>246</v>
      </c>
      <c r="GT2432" t="s">
        <v>246</v>
      </c>
      <c r="GU2432" t="s">
        <v>246</v>
      </c>
      <c r="GV2432" t="s">
        <v>246</v>
      </c>
      <c r="GW2432" t="s">
        <v>246</v>
      </c>
      <c r="GX2432" t="s">
        <v>246</v>
      </c>
      <c r="GY2432" t="s">
        <v>246</v>
      </c>
      <c r="GZ2432" t="s">
        <v>246</v>
      </c>
      <c r="HA2432" t="s">
        <v>246</v>
      </c>
      <c r="HB2432" t="s">
        <v>246</v>
      </c>
      <c r="HC2432" t="s">
        <v>246</v>
      </c>
      <c r="HD2432" t="s">
        <v>246</v>
      </c>
      <c r="HE2432" s="2">
        <v>851</v>
      </c>
      <c r="HF2432" s="2">
        <v>0</v>
      </c>
      <c r="HG2432" s="2">
        <v>0</v>
      </c>
      <c r="HH2432">
        <v>0</v>
      </c>
      <c r="HI2432" s="2">
        <v>5672</v>
      </c>
      <c r="HJ2432" s="2">
        <v>5672</v>
      </c>
      <c r="HK2432" s="2">
        <v>0</v>
      </c>
      <c r="HL2432">
        <v>0</v>
      </c>
      <c r="HM2432" s="2">
        <v>0</v>
      </c>
      <c r="HN2432" s="2">
        <v>0</v>
      </c>
      <c r="HO2432" s="2">
        <v>0</v>
      </c>
      <c r="HP2432">
        <v>0</v>
      </c>
      <c r="HQ2432" s="2">
        <v>45.02</v>
      </c>
      <c r="HS2432" s="2">
        <v>5672</v>
      </c>
      <c r="HT2432">
        <v>19</v>
      </c>
      <c r="HV2432" t="s">
        <v>268</v>
      </c>
      <c r="HY2432" t="s">
        <v>269</v>
      </c>
      <c r="IF2432" t="str">
        <f>""</f>
        <v/>
      </c>
      <c r="IG2432" t="str">
        <f>""</f>
        <v/>
      </c>
      <c r="IH2432" t="str">
        <f>""</f>
        <v/>
      </c>
      <c r="IT2432" t="str">
        <f>""</f>
        <v/>
      </c>
      <c r="IY2432" t="str">
        <f>""</f>
        <v/>
      </c>
      <c r="JB2432" t="s">
        <v>271</v>
      </c>
      <c r="JD2432" t="str">
        <f>""</f>
        <v/>
      </c>
      <c r="JE2432" t="str">
        <f>""</f>
        <v/>
      </c>
      <c r="JO2432" t="str">
        <f>""</f>
        <v/>
      </c>
      <c r="JP2432" t="str">
        <f>""</f>
        <v/>
      </c>
      <c r="JQ2432" t="str">
        <f>HYPERLINK("https://web.datatree.com/?/property?propertyId=5686660")</f>
        <v>https://web.datatree.com/?/property?propertyId=5686660</v>
      </c>
    </row>
    <row r="2433" spans="1:277" x14ac:dyDescent="0.25">
      <c r="A2433">
        <v>2431</v>
      </c>
      <c r="B2433" s="15" t="s">
        <v>18833</v>
      </c>
      <c r="C2433" s="15" t="s">
        <v>18832</v>
      </c>
      <c r="D2433" s="15" t="s">
        <v>18834</v>
      </c>
      <c r="E2433" s="15" t="s">
        <v>18835</v>
      </c>
      <c r="F2433" s="15" t="s">
        <v>18836</v>
      </c>
      <c r="G2433" s="15" t="s">
        <v>243</v>
      </c>
      <c r="H2433" s="15">
        <v>85555</v>
      </c>
      <c r="I2433" s="15" t="s">
        <v>18837</v>
      </c>
      <c r="J2433" s="23" t="s">
        <v>18838</v>
      </c>
      <c r="K2433" s="15" t="s">
        <v>18839</v>
      </c>
      <c r="L2433" s="16" t="s">
        <v>18840</v>
      </c>
      <c r="M2433" s="17" t="str">
        <f t="shared" si="730"/>
        <v>6/31/2022</v>
      </c>
      <c r="N2433" s="15">
        <v>11625</v>
      </c>
      <c r="O2433" s="18">
        <f t="shared" si="733"/>
        <v>0</v>
      </c>
      <c r="P2433" s="19" t="str">
        <f t="shared" si="734"/>
        <v>$0.00</v>
      </c>
      <c r="Q2433" s="16">
        <v>44834</v>
      </c>
      <c r="R2433" s="19" t="str">
        <f t="shared" si="731"/>
        <v>09/30/22</v>
      </c>
      <c r="S2433" t="str">
        <f t="shared" si="735"/>
        <v>MOHAVE</v>
      </c>
      <c r="T2433" s="6" t="str">
        <f t="shared" si="736"/>
        <v>351-10-034</v>
      </c>
      <c r="U2433" t="str">
        <f t="shared" si="737"/>
        <v xml:space="preserve">508 JONES AVE </v>
      </c>
      <c r="V2433" t="str">
        <f t="shared" si="738"/>
        <v>GRANDVIEW</v>
      </c>
      <c r="W2433" t="str">
        <f t="shared" si="739"/>
        <v>MO</v>
      </c>
      <c r="X2433" t="str">
        <f t="shared" si="740"/>
        <v>64030-2321</v>
      </c>
      <c r="Y2433">
        <f t="shared" si="741"/>
        <v>0</v>
      </c>
      <c r="Z2433" t="str">
        <f t="shared" si="742"/>
        <v>CARDCO PROPERTIES LLC</v>
      </c>
      <c r="AA2433" t="str">
        <f t="shared" si="743"/>
        <v>GATEWAY ACRES TRACT 6 LOTS 54 &amp; 59 CONT 10 AC</v>
      </c>
      <c r="AB2433">
        <f t="shared" si="744"/>
        <v>10</v>
      </c>
      <c r="AC2433" t="str">
        <f t="shared" si="745"/>
        <v>MOHAVE</v>
      </c>
      <c r="AI2433">
        <f t="shared" si="732"/>
        <v>10</v>
      </c>
      <c r="AO2433" t="s">
        <v>18551</v>
      </c>
      <c r="AR2433" t="s">
        <v>18551</v>
      </c>
      <c r="AS2433" t="s">
        <v>273</v>
      </c>
      <c r="AT2433">
        <v>7</v>
      </c>
      <c r="BC2433" t="s">
        <v>18551</v>
      </c>
      <c r="BD2433" t="s">
        <v>18551</v>
      </c>
      <c r="BF2433" t="s">
        <v>274</v>
      </c>
      <c r="BH2433" t="s">
        <v>242</v>
      </c>
      <c r="BS2433" t="s">
        <v>243</v>
      </c>
      <c r="BV2433" t="s">
        <v>244</v>
      </c>
      <c r="BY2433" t="s">
        <v>245</v>
      </c>
      <c r="CA2433">
        <v>508</v>
      </c>
      <c r="CD2433" t="s">
        <v>3309</v>
      </c>
      <c r="CE2433" t="s">
        <v>248</v>
      </c>
      <c r="CG2433" t="s">
        <v>18552</v>
      </c>
      <c r="CH2433" t="s">
        <v>18552</v>
      </c>
      <c r="CI2433" t="s">
        <v>6006</v>
      </c>
      <c r="CJ2433" t="str">
        <f>"64030-2321"</f>
        <v>64030-2321</v>
      </c>
      <c r="CK2433" t="s">
        <v>1019</v>
      </c>
      <c r="CL2433" t="s">
        <v>18553</v>
      </c>
      <c r="CM2433" t="s">
        <v>18554</v>
      </c>
      <c r="CN2433" t="s">
        <v>254</v>
      </c>
      <c r="CO2433" t="s">
        <v>18555</v>
      </c>
      <c r="CP2433" t="str">
        <f>"351-10-034"</f>
        <v>351-10-034</v>
      </c>
      <c r="CQ2433" t="str">
        <f>"35110034"</f>
        <v>35110034</v>
      </c>
      <c r="CR2433" t="str">
        <f>"R35110034"</f>
        <v>R35110034</v>
      </c>
      <c r="CS2433">
        <v>4015</v>
      </c>
      <c r="CX2433" t="s">
        <v>333</v>
      </c>
      <c r="CY2433" t="s">
        <v>310</v>
      </c>
      <c r="CZ2433">
        <v>11</v>
      </c>
      <c r="DB2433">
        <v>35.483615443181897</v>
      </c>
      <c r="DC2433">
        <v>-114.389689517119</v>
      </c>
      <c r="DD2433" t="s">
        <v>334</v>
      </c>
      <c r="DE2433">
        <v>6</v>
      </c>
      <c r="DK2433" t="s">
        <v>335</v>
      </c>
      <c r="DL2433" t="s">
        <v>335</v>
      </c>
      <c r="DO2433" t="str">
        <f>"54|59"</f>
        <v>54|59</v>
      </c>
      <c r="DQ2433">
        <v>0</v>
      </c>
      <c r="DR2433">
        <v>0</v>
      </c>
      <c r="DS2433">
        <v>0</v>
      </c>
      <c r="DT2433">
        <v>0</v>
      </c>
      <c r="DW2433">
        <v>0</v>
      </c>
      <c r="DX2433">
        <v>0</v>
      </c>
      <c r="DZ2433">
        <v>0</v>
      </c>
      <c r="EA2433">
        <v>0</v>
      </c>
      <c r="EB2433">
        <v>0</v>
      </c>
      <c r="EC2433">
        <v>0</v>
      </c>
      <c r="ED2433">
        <v>0</v>
      </c>
      <c r="EE2433">
        <v>0</v>
      </c>
      <c r="EF2433">
        <v>0</v>
      </c>
      <c r="EG2433">
        <v>0</v>
      </c>
      <c r="EH2433">
        <v>0</v>
      </c>
      <c r="EI2433">
        <v>0</v>
      </c>
      <c r="EL2433">
        <v>0</v>
      </c>
      <c r="EN2433">
        <v>0</v>
      </c>
      <c r="EP2433">
        <v>0</v>
      </c>
      <c r="ER2433">
        <v>0</v>
      </c>
      <c r="ET2433">
        <v>0</v>
      </c>
      <c r="EY2433">
        <v>0</v>
      </c>
      <c r="FA2433">
        <v>0</v>
      </c>
      <c r="FL2433">
        <v>0</v>
      </c>
      <c r="FQ2433" t="s">
        <v>336</v>
      </c>
      <c r="FR2433" t="s">
        <v>337</v>
      </c>
      <c r="FS2433" t="s">
        <v>338</v>
      </c>
      <c r="FU2433">
        <v>435600</v>
      </c>
      <c r="FV2433">
        <v>10</v>
      </c>
      <c r="FW2433">
        <v>0</v>
      </c>
      <c r="FX2433">
        <v>0</v>
      </c>
      <c r="FY2433">
        <v>0</v>
      </c>
      <c r="FZ2433">
        <v>0</v>
      </c>
      <c r="GI2433" t="s">
        <v>264</v>
      </c>
      <c r="GJ2433" t="s">
        <v>339</v>
      </c>
      <c r="GK2433" t="s">
        <v>340</v>
      </c>
      <c r="GL2433" s="1">
        <v>40135</v>
      </c>
      <c r="GM2433" t="s">
        <v>267</v>
      </c>
      <c r="GN2433" t="str">
        <f t="shared" si="747"/>
        <v>FALSE</v>
      </c>
      <c r="GO2433">
        <v>2022</v>
      </c>
      <c r="GP2433">
        <v>2020</v>
      </c>
      <c r="GQ2433">
        <v>400</v>
      </c>
      <c r="GR2433" t="s">
        <v>246</v>
      </c>
      <c r="GS2433" t="s">
        <v>246</v>
      </c>
      <c r="GT2433" t="s">
        <v>246</v>
      </c>
      <c r="GU2433" t="s">
        <v>246</v>
      </c>
      <c r="GV2433" t="s">
        <v>246</v>
      </c>
      <c r="GW2433" t="s">
        <v>246</v>
      </c>
      <c r="GX2433" t="s">
        <v>246</v>
      </c>
      <c r="GY2433" t="s">
        <v>246</v>
      </c>
      <c r="GZ2433" t="s">
        <v>246</v>
      </c>
      <c r="HA2433" t="s">
        <v>246</v>
      </c>
      <c r="HB2433" t="s">
        <v>246</v>
      </c>
      <c r="HC2433" t="s">
        <v>246</v>
      </c>
      <c r="HD2433" t="s">
        <v>246</v>
      </c>
      <c r="HE2433" s="2">
        <v>1055</v>
      </c>
      <c r="HF2433" s="2">
        <v>0</v>
      </c>
      <c r="HG2433" s="2">
        <v>0</v>
      </c>
      <c r="HH2433">
        <v>0</v>
      </c>
      <c r="HI2433" s="2">
        <v>7031</v>
      </c>
      <c r="HJ2433" s="2">
        <v>7031</v>
      </c>
      <c r="HK2433" s="2">
        <v>0</v>
      </c>
      <c r="HL2433">
        <v>0</v>
      </c>
      <c r="HM2433" s="2">
        <v>0</v>
      </c>
      <c r="HN2433" s="2">
        <v>0</v>
      </c>
      <c r="HO2433" s="2">
        <v>0</v>
      </c>
      <c r="HP2433">
        <v>0</v>
      </c>
      <c r="HQ2433" s="2">
        <v>156.08000000000001</v>
      </c>
      <c r="HS2433" s="2">
        <v>7031</v>
      </c>
      <c r="HV2433" t="s">
        <v>315</v>
      </c>
      <c r="HY2433" t="s">
        <v>316</v>
      </c>
      <c r="HZ2433" t="s">
        <v>317</v>
      </c>
      <c r="IA2433" t="s">
        <v>318</v>
      </c>
      <c r="IF2433" t="str">
        <f>""</f>
        <v/>
      </c>
      <c r="IG2433" t="str">
        <f>""</f>
        <v/>
      </c>
      <c r="IH2433" t="str">
        <f>""</f>
        <v/>
      </c>
      <c r="IJ2433" s="1">
        <v>38831</v>
      </c>
      <c r="IK2433" s="2">
        <v>85000</v>
      </c>
      <c r="IL2433" t="s">
        <v>566</v>
      </c>
      <c r="IM2433" t="s">
        <v>567</v>
      </c>
      <c r="IN2433" t="s">
        <v>18556</v>
      </c>
      <c r="IT2433" t="str">
        <f>"                    "</f>
        <v xml:space="preserve">                    </v>
      </c>
      <c r="IY2433" t="str">
        <f>"                    "</f>
        <v xml:space="preserve">                    </v>
      </c>
      <c r="JA2433" t="s">
        <v>642</v>
      </c>
      <c r="JB2433" t="s">
        <v>271</v>
      </c>
      <c r="JD2433" t="str">
        <f>"6225.454"</f>
        <v>6225.454</v>
      </c>
      <c r="JE2433" t="str">
        <f>""</f>
        <v/>
      </c>
      <c r="JF2433" s="1">
        <v>38708</v>
      </c>
      <c r="JG2433" s="1">
        <v>38715</v>
      </c>
      <c r="JH2433" s="2">
        <v>27000</v>
      </c>
      <c r="JI2433" t="s">
        <v>567</v>
      </c>
      <c r="JK2433" s="2">
        <v>0</v>
      </c>
      <c r="JO2433" t="str">
        <f>"6033.110"</f>
        <v>6033.110</v>
      </c>
      <c r="JP2433" t="str">
        <f>""</f>
        <v/>
      </c>
      <c r="JQ2433" t="str">
        <f>HYPERLINK("https://web.datatree.com/?/property?propertyId=5666518")</f>
        <v>https://web.datatree.com/?/property?propertyId=5666518</v>
      </c>
    </row>
    <row r="2434" spans="1:277" x14ac:dyDescent="0.25">
      <c r="A2434">
        <v>2432</v>
      </c>
      <c r="B2434" s="15" t="s">
        <v>18833</v>
      </c>
      <c r="C2434" s="15" t="s">
        <v>18832</v>
      </c>
      <c r="D2434" s="15" t="s">
        <v>18834</v>
      </c>
      <c r="E2434" s="15" t="s">
        <v>18835</v>
      </c>
      <c r="F2434" s="15" t="s">
        <v>18836</v>
      </c>
      <c r="G2434" s="15" t="s">
        <v>243</v>
      </c>
      <c r="H2434" s="15">
        <v>85555</v>
      </c>
      <c r="I2434" s="15" t="s">
        <v>18837</v>
      </c>
      <c r="J2434" s="23" t="s">
        <v>18838</v>
      </c>
      <c r="K2434" s="15" t="s">
        <v>18839</v>
      </c>
      <c r="L2434" s="16" t="s">
        <v>18840</v>
      </c>
      <c r="M2434" s="17" t="str">
        <f t="shared" si="730"/>
        <v>6/31/2022</v>
      </c>
      <c r="N2434" s="15">
        <v>11626</v>
      </c>
      <c r="O2434" s="18">
        <f t="shared" si="733"/>
        <v>0</v>
      </c>
      <c r="P2434" s="19" t="str">
        <f t="shared" si="734"/>
        <v>$0.00</v>
      </c>
      <c r="Q2434" s="16">
        <v>44834</v>
      </c>
      <c r="R2434" s="19" t="str">
        <f t="shared" si="731"/>
        <v>09/30/22</v>
      </c>
      <c r="S2434" t="str">
        <f t="shared" si="735"/>
        <v>MOHAVE</v>
      </c>
      <c r="T2434" s="6" t="str">
        <f t="shared" si="736"/>
        <v>333-23-035</v>
      </c>
      <c r="U2434" t="str">
        <f t="shared" si="737"/>
        <v xml:space="preserve">1149 CARBERRY CIR </v>
      </c>
      <c r="V2434" t="str">
        <f t="shared" si="738"/>
        <v>INVERNESS</v>
      </c>
      <c r="W2434" t="str">
        <f t="shared" si="739"/>
        <v>IL</v>
      </c>
      <c r="X2434" t="str">
        <f t="shared" si="740"/>
        <v>60067-4289</v>
      </c>
      <c r="Y2434" t="str">
        <f t="shared" si="741"/>
        <v>ANN</v>
      </c>
      <c r="Z2434" t="str">
        <f t="shared" si="742"/>
        <v>LIPINSKI</v>
      </c>
      <c r="AA2434" t="str">
        <f t="shared" si="743"/>
        <v>NW4 NW4 SE4CONT 10 ACRES 333-01-090(333-01-105 &amp; 106) 333-01-105( 333-23-035)TAO</v>
      </c>
      <c r="AB2434">
        <f t="shared" si="744"/>
        <v>10</v>
      </c>
      <c r="AC2434" t="str">
        <f t="shared" si="745"/>
        <v>MOHAVE</v>
      </c>
      <c r="AI2434">
        <f t="shared" si="732"/>
        <v>10</v>
      </c>
      <c r="AO2434" t="s">
        <v>18557</v>
      </c>
      <c r="AP2434" t="s">
        <v>18558</v>
      </c>
      <c r="AQ2434" t="s">
        <v>3639</v>
      </c>
      <c r="AR2434" t="s">
        <v>18559</v>
      </c>
      <c r="AS2434" t="s">
        <v>240</v>
      </c>
      <c r="AT2434">
        <v>1</v>
      </c>
      <c r="BC2434" t="s">
        <v>18560</v>
      </c>
      <c r="BD2434" t="s">
        <v>18557</v>
      </c>
      <c r="BF2434" t="s">
        <v>300</v>
      </c>
      <c r="BG2434" t="s">
        <v>541</v>
      </c>
      <c r="BH2434" t="s">
        <v>242</v>
      </c>
      <c r="BS2434" t="s">
        <v>243</v>
      </c>
      <c r="BV2434" t="s">
        <v>244</v>
      </c>
      <c r="BY2434" t="s">
        <v>245</v>
      </c>
      <c r="CA2434">
        <v>1149</v>
      </c>
      <c r="CD2434" t="s">
        <v>18561</v>
      </c>
      <c r="CE2434" t="s">
        <v>1908</v>
      </c>
      <c r="CG2434" t="s">
        <v>18562</v>
      </c>
      <c r="CH2434" t="s">
        <v>18562</v>
      </c>
      <c r="CI2434" t="s">
        <v>250</v>
      </c>
      <c r="CJ2434" t="str">
        <f>"60067-4289"</f>
        <v>60067-4289</v>
      </c>
      <c r="CK2434" t="s">
        <v>462</v>
      </c>
      <c r="CL2434" t="s">
        <v>18563</v>
      </c>
      <c r="CM2434" t="s">
        <v>18564</v>
      </c>
      <c r="CN2434" t="s">
        <v>254</v>
      </c>
      <c r="CO2434" t="s">
        <v>18565</v>
      </c>
      <c r="CP2434" t="str">
        <f>"333-23-035"</f>
        <v>333-23-035</v>
      </c>
      <c r="CQ2434" t="str">
        <f>"33323035"</f>
        <v>33323035</v>
      </c>
      <c r="CR2434" t="str">
        <f>"R33323035"</f>
        <v>R33323035</v>
      </c>
      <c r="CS2434">
        <v>4015</v>
      </c>
      <c r="CX2434" t="s">
        <v>333</v>
      </c>
      <c r="CY2434" t="s">
        <v>481</v>
      </c>
      <c r="CZ2434">
        <v>7</v>
      </c>
      <c r="DB2434">
        <v>35.478042824998901</v>
      </c>
      <c r="DC2434">
        <v>-113.80705158983</v>
      </c>
      <c r="DK2434" t="s">
        <v>482</v>
      </c>
      <c r="DL2434" t="s">
        <v>482</v>
      </c>
      <c r="DO2434" t="str">
        <f>""</f>
        <v/>
      </c>
      <c r="DQ2434">
        <v>0</v>
      </c>
      <c r="DR2434">
        <v>0</v>
      </c>
      <c r="DS2434">
        <v>0</v>
      </c>
      <c r="DT2434">
        <v>0</v>
      </c>
      <c r="DW2434">
        <v>0</v>
      </c>
      <c r="DX2434">
        <v>0</v>
      </c>
      <c r="DZ2434">
        <v>0</v>
      </c>
      <c r="EA2434">
        <v>0</v>
      </c>
      <c r="EB2434">
        <v>0</v>
      </c>
      <c r="EC2434">
        <v>0</v>
      </c>
      <c r="ED2434">
        <v>0</v>
      </c>
      <c r="EE2434">
        <v>0</v>
      </c>
      <c r="EF2434">
        <v>0</v>
      </c>
      <c r="EG2434">
        <v>0</v>
      </c>
      <c r="EH2434">
        <v>0</v>
      </c>
      <c r="EI2434">
        <v>0</v>
      </c>
      <c r="EL2434">
        <v>0</v>
      </c>
      <c r="EN2434">
        <v>0</v>
      </c>
      <c r="EP2434">
        <v>0</v>
      </c>
      <c r="ER2434">
        <v>0</v>
      </c>
      <c r="ET2434">
        <v>0</v>
      </c>
      <c r="EY2434">
        <v>0</v>
      </c>
      <c r="FA2434">
        <v>0</v>
      </c>
      <c r="FL2434">
        <v>0</v>
      </c>
      <c r="FQ2434" t="s">
        <v>261</v>
      </c>
      <c r="FR2434" t="s">
        <v>354</v>
      </c>
      <c r="FS2434" t="s">
        <v>355</v>
      </c>
      <c r="FU2434">
        <v>435600</v>
      </c>
      <c r="FV2434">
        <v>10</v>
      </c>
      <c r="FW2434">
        <v>0</v>
      </c>
      <c r="FX2434">
        <v>0</v>
      </c>
      <c r="FY2434">
        <v>0</v>
      </c>
      <c r="FZ2434">
        <v>0</v>
      </c>
      <c r="GI2434" t="s">
        <v>264</v>
      </c>
      <c r="GJ2434" t="s">
        <v>483</v>
      </c>
      <c r="GK2434" t="s">
        <v>484</v>
      </c>
      <c r="GL2434" s="1">
        <v>40135</v>
      </c>
      <c r="GM2434" t="s">
        <v>267</v>
      </c>
      <c r="GN2434" t="str">
        <f t="shared" si="747"/>
        <v>FALSE</v>
      </c>
      <c r="GO2434">
        <v>2022</v>
      </c>
      <c r="GP2434">
        <v>2020</v>
      </c>
      <c r="GQ2434">
        <v>300</v>
      </c>
      <c r="GR2434" t="s">
        <v>246</v>
      </c>
      <c r="GS2434" t="s">
        <v>246</v>
      </c>
      <c r="GT2434" t="s">
        <v>246</v>
      </c>
      <c r="GU2434" t="s">
        <v>246</v>
      </c>
      <c r="GV2434" t="s">
        <v>246</v>
      </c>
      <c r="GW2434" t="s">
        <v>246</v>
      </c>
      <c r="GX2434" t="s">
        <v>246</v>
      </c>
      <c r="GY2434" t="s">
        <v>246</v>
      </c>
      <c r="GZ2434" t="s">
        <v>246</v>
      </c>
      <c r="HA2434" t="s">
        <v>246</v>
      </c>
      <c r="HB2434" t="s">
        <v>246</v>
      </c>
      <c r="HC2434" t="s">
        <v>246</v>
      </c>
      <c r="HD2434" t="s">
        <v>246</v>
      </c>
      <c r="HE2434" s="2">
        <v>980</v>
      </c>
      <c r="HF2434" s="2">
        <v>0</v>
      </c>
      <c r="HG2434" s="2">
        <v>0</v>
      </c>
      <c r="HH2434">
        <v>0</v>
      </c>
      <c r="HI2434" s="2">
        <v>6535</v>
      </c>
      <c r="HJ2434" s="2">
        <v>6535</v>
      </c>
      <c r="HK2434" s="2">
        <v>0</v>
      </c>
      <c r="HL2434">
        <v>0</v>
      </c>
      <c r="HM2434" s="2">
        <v>0</v>
      </c>
      <c r="HN2434" s="2">
        <v>0</v>
      </c>
      <c r="HO2434" s="2">
        <v>0</v>
      </c>
      <c r="HP2434">
        <v>0</v>
      </c>
      <c r="HQ2434" s="2">
        <v>71.8</v>
      </c>
      <c r="HS2434" s="2">
        <v>6535</v>
      </c>
      <c r="HV2434" t="s">
        <v>268</v>
      </c>
      <c r="HY2434" t="s">
        <v>269</v>
      </c>
      <c r="IF2434" t="str">
        <f>""</f>
        <v/>
      </c>
      <c r="IG2434" t="str">
        <f>""</f>
        <v/>
      </c>
      <c r="IH2434" t="str">
        <f>""</f>
        <v/>
      </c>
      <c r="IT2434" t="str">
        <f>""</f>
        <v/>
      </c>
      <c r="IY2434" t="str">
        <f>""</f>
        <v/>
      </c>
      <c r="JB2434" t="s">
        <v>271</v>
      </c>
      <c r="JD2434" t="str">
        <f>""</f>
        <v/>
      </c>
      <c r="JE2434" t="str">
        <f>""</f>
        <v/>
      </c>
      <c r="JO2434" t="str">
        <f>""</f>
        <v/>
      </c>
      <c r="JP2434" t="str">
        <f>""</f>
        <v/>
      </c>
      <c r="JQ2434" t="str">
        <f>HYPERLINK("https://web.datatree.com/?/property?propertyId=5644896")</f>
        <v>https://web.datatree.com/?/property?propertyId=5644896</v>
      </c>
    </row>
    <row r="2435" spans="1:277" x14ac:dyDescent="0.25">
      <c r="A2435">
        <v>2433</v>
      </c>
      <c r="B2435" s="15" t="s">
        <v>18833</v>
      </c>
      <c r="C2435" s="15" t="s">
        <v>18832</v>
      </c>
      <c r="D2435" s="15" t="s">
        <v>18834</v>
      </c>
      <c r="E2435" s="15" t="s">
        <v>18835</v>
      </c>
      <c r="F2435" s="15" t="s">
        <v>18836</v>
      </c>
      <c r="G2435" s="15" t="s">
        <v>243</v>
      </c>
      <c r="H2435" s="15">
        <v>85555</v>
      </c>
      <c r="I2435" s="15" t="s">
        <v>18837</v>
      </c>
      <c r="J2435" s="23" t="s">
        <v>18838</v>
      </c>
      <c r="K2435" s="15" t="s">
        <v>18839</v>
      </c>
      <c r="L2435" s="16" t="s">
        <v>18840</v>
      </c>
      <c r="M2435" s="17" t="str">
        <f t="shared" ref="M2435:M2472" si="748">TEXT(L2435,"MM/DD/YY")</f>
        <v>6/31/2022</v>
      </c>
      <c r="N2435" s="15">
        <v>11627</v>
      </c>
      <c r="O2435" s="18">
        <f t="shared" si="733"/>
        <v>0</v>
      </c>
      <c r="P2435" s="19" t="str">
        <f t="shared" si="734"/>
        <v>$0.00</v>
      </c>
      <c r="Q2435" s="16">
        <v>44834</v>
      </c>
      <c r="R2435" s="19" t="str">
        <f t="shared" ref="R2435:R2472" si="749">TEXT(Q2435,"MM/DD/YY")</f>
        <v>09/30/22</v>
      </c>
      <c r="S2435" t="str">
        <f t="shared" si="735"/>
        <v>MOHAVE</v>
      </c>
      <c r="T2435" s="6" t="str">
        <f t="shared" si="736"/>
        <v>207-08-024</v>
      </c>
      <c r="U2435" t="str">
        <f t="shared" si="737"/>
        <v xml:space="preserve">170 LOGAN DR </v>
      </c>
      <c r="V2435" t="str">
        <f t="shared" si="738"/>
        <v>ASHLAND</v>
      </c>
      <c r="W2435" t="str">
        <f t="shared" si="739"/>
        <v>OR</v>
      </c>
      <c r="X2435" t="str">
        <f t="shared" si="740"/>
        <v>97520-6602</v>
      </c>
      <c r="Y2435" t="str">
        <f t="shared" si="741"/>
        <v>EUGENE</v>
      </c>
      <c r="Z2435" t="str">
        <f t="shared" si="742"/>
        <v>MILLER</v>
      </c>
      <c r="AA2435" t="str">
        <f t="shared" si="743"/>
        <v>S2 SE4 NE4 NW4 &amp; S2 SW4 NW4 NE4 TOGETHER WITH EXCEPT THE E 30' OF THE S2 SE4 NE4 NW4 FOR RD ESMT &amp; THE W 30' OF THE S2 SW4 NW4 NE4 FOR RD ESMT (102/477 DEEDS) CONT 10 ACRES</v>
      </c>
      <c r="AB2435">
        <f t="shared" si="744"/>
        <v>10</v>
      </c>
      <c r="AC2435" t="str">
        <f t="shared" si="745"/>
        <v>MOHAVE</v>
      </c>
      <c r="AI2435">
        <f t="shared" ref="AI2435:AI2472" si="750">+FV2435</f>
        <v>10</v>
      </c>
      <c r="AO2435" t="s">
        <v>18566</v>
      </c>
      <c r="AP2435" t="s">
        <v>18567</v>
      </c>
      <c r="AQ2435" t="s">
        <v>8357</v>
      </c>
      <c r="AR2435" t="s">
        <v>857</v>
      </c>
      <c r="AS2435" t="s">
        <v>240</v>
      </c>
      <c r="AT2435">
        <v>2</v>
      </c>
      <c r="BC2435" t="s">
        <v>18568</v>
      </c>
      <c r="BD2435" t="s">
        <v>18566</v>
      </c>
      <c r="BH2435" t="s">
        <v>242</v>
      </c>
      <c r="BS2435" t="s">
        <v>243</v>
      </c>
      <c r="BV2435" t="s">
        <v>244</v>
      </c>
      <c r="BY2435" t="s">
        <v>245</v>
      </c>
      <c r="CA2435">
        <v>170</v>
      </c>
      <c r="CD2435" t="s">
        <v>7146</v>
      </c>
      <c r="CE2435" t="s">
        <v>302</v>
      </c>
      <c r="CG2435" t="s">
        <v>18569</v>
      </c>
      <c r="CH2435" t="s">
        <v>18569</v>
      </c>
      <c r="CI2435" t="s">
        <v>1201</v>
      </c>
      <c r="CJ2435" t="str">
        <f>"97520-6602"</f>
        <v>97520-6602</v>
      </c>
      <c r="CK2435" t="s">
        <v>329</v>
      </c>
      <c r="CL2435" t="s">
        <v>18570</v>
      </c>
      <c r="CM2435" t="s">
        <v>18571</v>
      </c>
      <c r="CN2435" t="s">
        <v>254</v>
      </c>
      <c r="CO2435" t="s">
        <v>18572</v>
      </c>
      <c r="CP2435" t="str">
        <f>"207-08-024"</f>
        <v>207-08-024</v>
      </c>
      <c r="CQ2435" t="str">
        <f>"20708024"</f>
        <v>20708024</v>
      </c>
      <c r="CR2435" t="str">
        <f>"R20708024"</f>
        <v>R20708024</v>
      </c>
      <c r="CS2435">
        <v>4015</v>
      </c>
      <c r="CW2435" t="s">
        <v>256</v>
      </c>
      <c r="CX2435" t="s">
        <v>281</v>
      </c>
      <c r="CY2435" t="s">
        <v>499</v>
      </c>
      <c r="CZ2435">
        <v>7</v>
      </c>
      <c r="DB2435">
        <v>34.746262223264601</v>
      </c>
      <c r="DC2435">
        <v>-114.290570159987</v>
      </c>
      <c r="DK2435" t="s">
        <v>1876</v>
      </c>
      <c r="DL2435" t="s">
        <v>1876</v>
      </c>
      <c r="DO2435" t="str">
        <f>""</f>
        <v/>
      </c>
      <c r="DQ2435">
        <v>0</v>
      </c>
      <c r="DR2435">
        <v>0</v>
      </c>
      <c r="DS2435">
        <v>0</v>
      </c>
      <c r="DT2435">
        <v>0</v>
      </c>
      <c r="DW2435">
        <v>0</v>
      </c>
      <c r="DX2435">
        <v>0</v>
      </c>
      <c r="DZ2435">
        <v>0</v>
      </c>
      <c r="EA2435">
        <v>0</v>
      </c>
      <c r="EB2435">
        <v>0</v>
      </c>
      <c r="EC2435">
        <v>0</v>
      </c>
      <c r="ED2435">
        <v>0</v>
      </c>
      <c r="EE2435">
        <v>0</v>
      </c>
      <c r="EF2435">
        <v>0</v>
      </c>
      <c r="EG2435">
        <v>0</v>
      </c>
      <c r="EH2435">
        <v>0</v>
      </c>
      <c r="EI2435">
        <v>0</v>
      </c>
      <c r="EL2435">
        <v>0</v>
      </c>
      <c r="EN2435">
        <v>0</v>
      </c>
      <c r="EP2435">
        <v>0</v>
      </c>
      <c r="ER2435">
        <v>0</v>
      </c>
      <c r="ET2435">
        <v>0</v>
      </c>
      <c r="EY2435">
        <v>0</v>
      </c>
      <c r="FA2435">
        <v>0</v>
      </c>
      <c r="FL2435">
        <v>0</v>
      </c>
      <c r="FQ2435" t="s">
        <v>336</v>
      </c>
      <c r="FR2435" t="s">
        <v>405</v>
      </c>
      <c r="FS2435" t="s">
        <v>406</v>
      </c>
      <c r="FU2435">
        <v>435600</v>
      </c>
      <c r="FV2435">
        <v>10</v>
      </c>
      <c r="FW2435">
        <v>0</v>
      </c>
      <c r="FX2435">
        <v>0</v>
      </c>
      <c r="FY2435">
        <v>0</v>
      </c>
      <c r="FZ2435">
        <v>0</v>
      </c>
      <c r="GI2435" t="s">
        <v>264</v>
      </c>
      <c r="GJ2435" t="s">
        <v>1531</v>
      </c>
      <c r="GK2435" t="s">
        <v>1532</v>
      </c>
      <c r="GL2435" s="1">
        <v>40135</v>
      </c>
      <c r="GM2435" t="s">
        <v>267</v>
      </c>
      <c r="GN2435" t="str">
        <f t="shared" si="747"/>
        <v>FALSE</v>
      </c>
      <c r="GO2435">
        <v>2022</v>
      </c>
      <c r="GP2435">
        <v>2020</v>
      </c>
      <c r="GQ2435">
        <v>1290</v>
      </c>
      <c r="GR2435" t="s">
        <v>246</v>
      </c>
      <c r="GS2435" t="s">
        <v>246</v>
      </c>
      <c r="GT2435" t="s">
        <v>246</v>
      </c>
      <c r="GU2435" t="s">
        <v>246</v>
      </c>
      <c r="GV2435" t="s">
        <v>246</v>
      </c>
      <c r="GW2435" t="s">
        <v>246</v>
      </c>
      <c r="GX2435" t="s">
        <v>246</v>
      </c>
      <c r="GY2435" t="s">
        <v>246</v>
      </c>
      <c r="GZ2435" t="s">
        <v>246</v>
      </c>
      <c r="HA2435" t="s">
        <v>246</v>
      </c>
      <c r="HB2435" t="s">
        <v>246</v>
      </c>
      <c r="HC2435" t="s">
        <v>246</v>
      </c>
      <c r="HD2435" t="s">
        <v>246</v>
      </c>
      <c r="HE2435" s="2">
        <v>493</v>
      </c>
      <c r="HF2435" s="2">
        <v>0</v>
      </c>
      <c r="HG2435" s="2">
        <v>0</v>
      </c>
      <c r="HH2435">
        <v>0</v>
      </c>
      <c r="HI2435" s="2">
        <v>3288</v>
      </c>
      <c r="HJ2435" s="2">
        <v>3288</v>
      </c>
      <c r="HK2435" s="2">
        <v>0</v>
      </c>
      <c r="HL2435">
        <v>0</v>
      </c>
      <c r="HM2435" s="2">
        <v>0</v>
      </c>
      <c r="HN2435" s="2">
        <v>0</v>
      </c>
      <c r="HO2435" s="2">
        <v>0</v>
      </c>
      <c r="HP2435">
        <v>0</v>
      </c>
      <c r="HQ2435" s="2">
        <v>36.020000000000003</v>
      </c>
      <c r="HS2435" s="2">
        <v>3288</v>
      </c>
      <c r="HV2435" t="s">
        <v>386</v>
      </c>
      <c r="HW2435" t="s">
        <v>387</v>
      </c>
      <c r="HY2435" t="s">
        <v>388</v>
      </c>
      <c r="HZ2435" t="s">
        <v>388</v>
      </c>
      <c r="IA2435" t="s">
        <v>389</v>
      </c>
      <c r="IF2435" t="str">
        <f>""</f>
        <v/>
      </c>
      <c r="IG2435" t="str">
        <f>""</f>
        <v/>
      </c>
      <c r="IH2435" t="str">
        <f>""</f>
        <v/>
      </c>
      <c r="IT2435" t="str">
        <f>""</f>
        <v/>
      </c>
      <c r="IY2435" t="str">
        <f>""</f>
        <v/>
      </c>
      <c r="JB2435" t="s">
        <v>271</v>
      </c>
      <c r="JD2435" t="str">
        <f>""</f>
        <v/>
      </c>
      <c r="JE2435" t="str">
        <f>""</f>
        <v/>
      </c>
      <c r="JO2435" t="str">
        <f>""</f>
        <v/>
      </c>
      <c r="JP2435" t="str">
        <f>""</f>
        <v/>
      </c>
      <c r="JQ2435" t="str">
        <f>HYPERLINK("https://web.datatree.com/?/property?propertyId=5694438")</f>
        <v>https://web.datatree.com/?/property?propertyId=5694438</v>
      </c>
    </row>
    <row r="2436" spans="1:277" x14ac:dyDescent="0.25">
      <c r="A2436">
        <v>2434</v>
      </c>
      <c r="B2436" s="15" t="s">
        <v>18833</v>
      </c>
      <c r="C2436" s="15" t="s">
        <v>18832</v>
      </c>
      <c r="D2436" s="15" t="s">
        <v>18834</v>
      </c>
      <c r="E2436" s="15" t="s">
        <v>18835</v>
      </c>
      <c r="F2436" s="15" t="s">
        <v>18836</v>
      </c>
      <c r="G2436" s="15" t="s">
        <v>243</v>
      </c>
      <c r="H2436" s="15">
        <v>85555</v>
      </c>
      <c r="I2436" s="15" t="s">
        <v>18837</v>
      </c>
      <c r="J2436" s="23" t="s">
        <v>18838</v>
      </c>
      <c r="K2436" s="15" t="s">
        <v>18839</v>
      </c>
      <c r="L2436" s="16" t="s">
        <v>18840</v>
      </c>
      <c r="M2436" s="17" t="str">
        <f t="shared" si="748"/>
        <v>6/31/2022</v>
      </c>
      <c r="N2436" s="15">
        <v>11628</v>
      </c>
      <c r="O2436" s="18">
        <f t="shared" si="733"/>
        <v>0</v>
      </c>
      <c r="P2436" s="19" t="str">
        <f t="shared" si="734"/>
        <v>$0.00</v>
      </c>
      <c r="Q2436" s="16">
        <v>44834</v>
      </c>
      <c r="R2436" s="19" t="str">
        <f t="shared" si="749"/>
        <v>09/30/22</v>
      </c>
      <c r="S2436" t="str">
        <f t="shared" si="735"/>
        <v>MOHAVE</v>
      </c>
      <c r="T2436" s="6" t="str">
        <f t="shared" si="736"/>
        <v>120-28-022</v>
      </c>
      <c r="U2436" t="str">
        <f t="shared" si="737"/>
        <v xml:space="preserve">786 MEREDITH LN </v>
      </c>
      <c r="V2436" t="str">
        <f t="shared" si="738"/>
        <v>CUYAHOGA FALLS</v>
      </c>
      <c r="W2436" t="str">
        <f t="shared" si="739"/>
        <v>OH</v>
      </c>
      <c r="X2436" t="str">
        <f t="shared" si="740"/>
        <v>44223-1253</v>
      </c>
      <c r="Y2436" t="str">
        <f t="shared" si="741"/>
        <v>LENORA</v>
      </c>
      <c r="Z2436" t="str">
        <f t="shared" si="742"/>
        <v>CIRALDO</v>
      </c>
      <c r="AA2436" t="str">
        <f t="shared" si="743"/>
        <v>LAKE HAVASU ACRES AMENDED S2 E2 SE4 NE4 10AC</v>
      </c>
      <c r="AB2436">
        <f t="shared" si="744"/>
        <v>10</v>
      </c>
      <c r="AC2436" t="str">
        <f t="shared" si="745"/>
        <v>MOHAVE</v>
      </c>
      <c r="AI2436">
        <f t="shared" si="750"/>
        <v>10</v>
      </c>
      <c r="AO2436" t="s">
        <v>18573</v>
      </c>
      <c r="AP2436" t="s">
        <v>18574</v>
      </c>
      <c r="AQ2436" t="s">
        <v>18575</v>
      </c>
      <c r="AR2436" t="s">
        <v>18576</v>
      </c>
      <c r="AS2436" t="s">
        <v>240</v>
      </c>
      <c r="AT2436">
        <v>1</v>
      </c>
      <c r="AU2436" t="s">
        <v>18577</v>
      </c>
      <c r="AV2436" t="s">
        <v>18578</v>
      </c>
      <c r="AW2436" t="s">
        <v>4807</v>
      </c>
      <c r="AX2436" t="s">
        <v>18579</v>
      </c>
      <c r="AY2436" t="s">
        <v>240</v>
      </c>
      <c r="AZ2436">
        <v>1</v>
      </c>
      <c r="BC2436" t="s">
        <v>18580</v>
      </c>
      <c r="BD2436" t="s">
        <v>18581</v>
      </c>
      <c r="BE2436" t="s">
        <v>1326</v>
      </c>
      <c r="BH2436" t="s">
        <v>242</v>
      </c>
      <c r="BS2436" t="s">
        <v>243</v>
      </c>
      <c r="BV2436" t="s">
        <v>244</v>
      </c>
      <c r="BY2436" t="s">
        <v>245</v>
      </c>
      <c r="CA2436">
        <v>786</v>
      </c>
      <c r="CD2436" t="s">
        <v>16580</v>
      </c>
      <c r="CE2436" t="s">
        <v>419</v>
      </c>
      <c r="CG2436" t="s">
        <v>11458</v>
      </c>
      <c r="CH2436" t="s">
        <v>12245</v>
      </c>
      <c r="CI2436" t="s">
        <v>1029</v>
      </c>
      <c r="CJ2436" t="str">
        <f>"44223-1253"</f>
        <v>44223-1253</v>
      </c>
      <c r="CK2436" t="s">
        <v>865</v>
      </c>
      <c r="CL2436" t="s">
        <v>18582</v>
      </c>
      <c r="CM2436" t="s">
        <v>18583</v>
      </c>
      <c r="CN2436" t="s">
        <v>254</v>
      </c>
      <c r="CO2436" t="s">
        <v>18584</v>
      </c>
      <c r="CP2436" t="str">
        <f>"120-28-022"</f>
        <v>120-28-022</v>
      </c>
      <c r="CQ2436" t="str">
        <f>"12028022"</f>
        <v>12028022</v>
      </c>
      <c r="CR2436" t="str">
        <f>"R12028022"</f>
        <v>R12028022</v>
      </c>
      <c r="CS2436">
        <v>4015</v>
      </c>
      <c r="CW2436" t="s">
        <v>256</v>
      </c>
      <c r="CX2436" t="s">
        <v>424</v>
      </c>
      <c r="CY2436" t="s">
        <v>499</v>
      </c>
      <c r="CZ2436">
        <v>31</v>
      </c>
      <c r="DB2436">
        <v>34.598021827656602</v>
      </c>
      <c r="DC2436">
        <v>-114.282703009803</v>
      </c>
      <c r="DD2436" t="s">
        <v>1606</v>
      </c>
      <c r="DK2436" t="s">
        <v>1607</v>
      </c>
      <c r="DL2436" t="s">
        <v>1607</v>
      </c>
      <c r="DO2436" t="str">
        <f>""</f>
        <v/>
      </c>
      <c r="DQ2436">
        <v>0</v>
      </c>
      <c r="DR2436">
        <v>0</v>
      </c>
      <c r="DS2436">
        <v>0</v>
      </c>
      <c r="DT2436">
        <v>0</v>
      </c>
      <c r="DW2436">
        <v>0</v>
      </c>
      <c r="DX2436">
        <v>0</v>
      </c>
      <c r="DZ2436">
        <v>0</v>
      </c>
      <c r="EA2436">
        <v>0</v>
      </c>
      <c r="EB2436">
        <v>0</v>
      </c>
      <c r="EC2436">
        <v>0</v>
      </c>
      <c r="ED2436">
        <v>0</v>
      </c>
      <c r="EE2436">
        <v>0</v>
      </c>
      <c r="EF2436">
        <v>0</v>
      </c>
      <c r="EG2436">
        <v>0</v>
      </c>
      <c r="EH2436">
        <v>0</v>
      </c>
      <c r="EI2436">
        <v>0</v>
      </c>
      <c r="EL2436">
        <v>0</v>
      </c>
      <c r="EN2436">
        <v>0</v>
      </c>
      <c r="EP2436">
        <v>0</v>
      </c>
      <c r="ER2436">
        <v>0</v>
      </c>
      <c r="ET2436">
        <v>0</v>
      </c>
      <c r="EY2436">
        <v>0</v>
      </c>
      <c r="FA2436">
        <v>0</v>
      </c>
      <c r="FL2436">
        <v>0</v>
      </c>
      <c r="FQ2436" t="s">
        <v>261</v>
      </c>
      <c r="FR2436" t="s">
        <v>262</v>
      </c>
      <c r="FS2436" t="s">
        <v>263</v>
      </c>
      <c r="FU2436">
        <v>435600</v>
      </c>
      <c r="FV2436">
        <v>10</v>
      </c>
      <c r="FW2436">
        <v>0</v>
      </c>
      <c r="FX2436">
        <v>0</v>
      </c>
      <c r="FY2436">
        <v>0</v>
      </c>
      <c r="FZ2436">
        <v>0</v>
      </c>
      <c r="GI2436" t="s">
        <v>264</v>
      </c>
      <c r="GJ2436" t="s">
        <v>1608</v>
      </c>
      <c r="GK2436" t="s">
        <v>1609</v>
      </c>
      <c r="GL2436" s="1">
        <v>42340</v>
      </c>
      <c r="GM2436" t="s">
        <v>267</v>
      </c>
      <c r="GN2436" t="str">
        <f t="shared" si="747"/>
        <v>FALSE</v>
      </c>
      <c r="GO2436">
        <v>2022</v>
      </c>
      <c r="GP2436">
        <v>2020</v>
      </c>
      <c r="GQ2436">
        <v>2520</v>
      </c>
      <c r="GR2436" t="s">
        <v>246</v>
      </c>
      <c r="GS2436" t="s">
        <v>246</v>
      </c>
      <c r="GT2436" t="s">
        <v>246</v>
      </c>
      <c r="GU2436" t="s">
        <v>246</v>
      </c>
      <c r="GV2436" t="s">
        <v>246</v>
      </c>
      <c r="GW2436" t="s">
        <v>246</v>
      </c>
      <c r="GX2436" t="s">
        <v>246</v>
      </c>
      <c r="GY2436" t="s">
        <v>246</v>
      </c>
      <c r="GZ2436" t="s">
        <v>246</v>
      </c>
      <c r="HA2436" t="s">
        <v>246</v>
      </c>
      <c r="HB2436" t="s">
        <v>246</v>
      </c>
      <c r="HC2436" t="s">
        <v>246</v>
      </c>
      <c r="HD2436" t="s">
        <v>246</v>
      </c>
      <c r="HE2436" s="2">
        <v>1160</v>
      </c>
      <c r="HF2436" s="2">
        <v>0</v>
      </c>
      <c r="HG2436" s="2">
        <v>0</v>
      </c>
      <c r="HH2436">
        <v>0</v>
      </c>
      <c r="HI2436" s="2">
        <v>7734</v>
      </c>
      <c r="HJ2436" s="2">
        <v>7734</v>
      </c>
      <c r="HK2436" s="2">
        <v>0</v>
      </c>
      <c r="HL2436">
        <v>0</v>
      </c>
      <c r="HM2436" s="2">
        <v>0</v>
      </c>
      <c r="HN2436" s="2">
        <v>0</v>
      </c>
      <c r="HO2436" s="2">
        <v>0</v>
      </c>
      <c r="HP2436">
        <v>0</v>
      </c>
      <c r="HQ2436" s="2">
        <v>87.88</v>
      </c>
      <c r="HS2436" s="2">
        <v>7734</v>
      </c>
      <c r="HV2436" t="s">
        <v>1191</v>
      </c>
      <c r="HY2436" t="s">
        <v>1610</v>
      </c>
      <c r="HZ2436" t="s">
        <v>1193</v>
      </c>
      <c r="IA2436" t="s">
        <v>1194</v>
      </c>
      <c r="IB2436" s="1">
        <v>43921</v>
      </c>
      <c r="IC2436" s="1">
        <v>43931</v>
      </c>
      <c r="IE2436" t="s">
        <v>2810</v>
      </c>
      <c r="IF2436" t="str">
        <f>""</f>
        <v/>
      </c>
      <c r="IG2436" t="str">
        <f>"2020.20987"</f>
        <v>2020.20987</v>
      </c>
      <c r="IH2436" t="str">
        <f>""</f>
        <v/>
      </c>
      <c r="IT2436" t="str">
        <f>""</f>
        <v/>
      </c>
      <c r="IY2436" t="str">
        <f>""</f>
        <v/>
      </c>
      <c r="JB2436" t="s">
        <v>271</v>
      </c>
      <c r="JD2436" t="str">
        <f>""</f>
        <v/>
      </c>
      <c r="JE2436" t="str">
        <f>""</f>
        <v/>
      </c>
      <c r="JO2436" t="str">
        <f>""</f>
        <v/>
      </c>
      <c r="JP2436" t="str">
        <f>""</f>
        <v/>
      </c>
      <c r="JQ2436" t="str">
        <f>HYPERLINK("https://web.datatree.com/?/property?propertyId=5646649")</f>
        <v>https://web.datatree.com/?/property?propertyId=5646649</v>
      </c>
    </row>
    <row r="2437" spans="1:277" x14ac:dyDescent="0.25">
      <c r="A2437">
        <v>2435</v>
      </c>
      <c r="B2437" s="15" t="s">
        <v>18833</v>
      </c>
      <c r="C2437" s="15" t="s">
        <v>18832</v>
      </c>
      <c r="D2437" s="15" t="s">
        <v>18834</v>
      </c>
      <c r="E2437" s="15" t="s">
        <v>18835</v>
      </c>
      <c r="F2437" s="15" t="s">
        <v>18836</v>
      </c>
      <c r="G2437" s="15" t="s">
        <v>243</v>
      </c>
      <c r="H2437" s="15">
        <v>85555</v>
      </c>
      <c r="I2437" s="15" t="s">
        <v>18837</v>
      </c>
      <c r="J2437" s="23" t="s">
        <v>18838</v>
      </c>
      <c r="K2437" s="15" t="s">
        <v>18839</v>
      </c>
      <c r="L2437" s="16" t="s">
        <v>18840</v>
      </c>
      <c r="M2437" s="17" t="str">
        <f t="shared" si="748"/>
        <v>6/31/2022</v>
      </c>
      <c r="N2437" s="15">
        <v>11629</v>
      </c>
      <c r="O2437" s="18">
        <f t="shared" si="733"/>
        <v>0</v>
      </c>
      <c r="P2437" s="19" t="str">
        <f t="shared" si="734"/>
        <v>$0.00</v>
      </c>
      <c r="Q2437" s="16">
        <v>44834</v>
      </c>
      <c r="R2437" s="19" t="str">
        <f t="shared" si="749"/>
        <v>09/30/22</v>
      </c>
      <c r="S2437" t="str">
        <f t="shared" si="735"/>
        <v>MOHAVE</v>
      </c>
      <c r="T2437" s="6" t="str">
        <f t="shared" si="736"/>
        <v>201-32-024</v>
      </c>
      <c r="U2437" t="str">
        <f t="shared" si="737"/>
        <v xml:space="preserve">657 ROADRUNNER LN NE </v>
      </c>
      <c r="V2437" t="str">
        <f t="shared" si="738"/>
        <v>ALBUQUERQUE</v>
      </c>
      <c r="W2437" t="str">
        <f t="shared" si="739"/>
        <v>NM</v>
      </c>
      <c r="X2437" t="str">
        <f t="shared" si="740"/>
        <v>87122-1811</v>
      </c>
      <c r="Y2437" t="str">
        <f t="shared" si="741"/>
        <v>JAMES</v>
      </c>
      <c r="Z2437" t="str">
        <f t="shared" si="742"/>
        <v>PLOTT</v>
      </c>
      <c r="AA2437" t="str">
        <f t="shared" si="743"/>
        <v>SW4 SW4 NE4 CONT 10 AC M/L</v>
      </c>
      <c r="AB2437">
        <f t="shared" si="744"/>
        <v>10</v>
      </c>
      <c r="AC2437" t="str">
        <f t="shared" si="745"/>
        <v>MOHAVE</v>
      </c>
      <c r="AI2437">
        <f t="shared" si="750"/>
        <v>10</v>
      </c>
      <c r="AO2437" t="s">
        <v>18585</v>
      </c>
      <c r="AP2437" t="s">
        <v>322</v>
      </c>
      <c r="AQ2437" t="s">
        <v>322</v>
      </c>
      <c r="AR2437" t="s">
        <v>18586</v>
      </c>
      <c r="AS2437" t="s">
        <v>240</v>
      </c>
      <c r="AT2437">
        <v>1</v>
      </c>
      <c r="AU2437" t="s">
        <v>18587</v>
      </c>
      <c r="AV2437" t="s">
        <v>18588</v>
      </c>
      <c r="AW2437" t="s">
        <v>18588</v>
      </c>
      <c r="AX2437" t="s">
        <v>18586</v>
      </c>
      <c r="AY2437" t="s">
        <v>240</v>
      </c>
      <c r="AZ2437">
        <v>1</v>
      </c>
      <c r="BC2437" t="s">
        <v>18589</v>
      </c>
      <c r="BD2437" t="s">
        <v>18590</v>
      </c>
      <c r="BE2437" t="s">
        <v>829</v>
      </c>
      <c r="BH2437" t="s">
        <v>242</v>
      </c>
      <c r="BS2437" t="s">
        <v>243</v>
      </c>
      <c r="BV2437" t="s">
        <v>244</v>
      </c>
      <c r="BY2437" t="s">
        <v>245</v>
      </c>
      <c r="CA2437">
        <v>657</v>
      </c>
      <c r="CC2437" t="s">
        <v>1894</v>
      </c>
      <c r="CD2437" t="s">
        <v>18591</v>
      </c>
      <c r="CE2437" t="s">
        <v>419</v>
      </c>
      <c r="CG2437" t="s">
        <v>6398</v>
      </c>
      <c r="CH2437" t="s">
        <v>18592</v>
      </c>
      <c r="CI2437" t="s">
        <v>1553</v>
      </c>
      <c r="CJ2437" t="str">
        <f>"87122-1811"</f>
        <v>87122-1811</v>
      </c>
      <c r="CK2437" t="s">
        <v>494</v>
      </c>
      <c r="CL2437" t="s">
        <v>18593</v>
      </c>
      <c r="CM2437" t="s">
        <v>18594</v>
      </c>
      <c r="CN2437" t="s">
        <v>254</v>
      </c>
      <c r="CO2437" t="s">
        <v>3253</v>
      </c>
      <c r="CP2437" t="str">
        <f>"201-32-024"</f>
        <v>201-32-024</v>
      </c>
      <c r="CQ2437" t="str">
        <f>"20132024"</f>
        <v>20132024</v>
      </c>
      <c r="CR2437" t="str">
        <f>"R20132024"</f>
        <v>R20132024</v>
      </c>
      <c r="CS2437">
        <v>4015</v>
      </c>
      <c r="CW2437" t="s">
        <v>256</v>
      </c>
      <c r="CX2437" t="s">
        <v>707</v>
      </c>
      <c r="CY2437" t="s">
        <v>258</v>
      </c>
      <c r="CZ2437">
        <v>27</v>
      </c>
      <c r="DB2437">
        <v>34.827318833644298</v>
      </c>
      <c r="DC2437">
        <v>-113.536870260078</v>
      </c>
      <c r="DK2437" t="s">
        <v>708</v>
      </c>
      <c r="DL2437" t="s">
        <v>708</v>
      </c>
      <c r="DO2437" t="str">
        <f>""</f>
        <v/>
      </c>
      <c r="DQ2437">
        <v>0</v>
      </c>
      <c r="DR2437">
        <v>0</v>
      </c>
      <c r="DS2437">
        <v>0</v>
      </c>
      <c r="DT2437">
        <v>0</v>
      </c>
      <c r="DW2437">
        <v>0</v>
      </c>
      <c r="DX2437">
        <v>0</v>
      </c>
      <c r="DZ2437">
        <v>0</v>
      </c>
      <c r="EA2437">
        <v>0</v>
      </c>
      <c r="EB2437">
        <v>0</v>
      </c>
      <c r="EC2437">
        <v>0</v>
      </c>
      <c r="ED2437">
        <v>0</v>
      </c>
      <c r="EE2437">
        <v>0</v>
      </c>
      <c r="EF2437">
        <v>0</v>
      </c>
      <c r="EG2437">
        <v>0</v>
      </c>
      <c r="EH2437">
        <v>0</v>
      </c>
      <c r="EI2437">
        <v>0</v>
      </c>
      <c r="EL2437">
        <v>0</v>
      </c>
      <c r="EN2437">
        <v>0</v>
      </c>
      <c r="EP2437">
        <v>0</v>
      </c>
      <c r="ER2437">
        <v>0</v>
      </c>
      <c r="ET2437">
        <v>0</v>
      </c>
      <c r="EY2437">
        <v>0</v>
      </c>
      <c r="FA2437">
        <v>0</v>
      </c>
      <c r="FL2437">
        <v>0</v>
      </c>
      <c r="FQ2437" t="s">
        <v>336</v>
      </c>
      <c r="FR2437" t="s">
        <v>405</v>
      </c>
      <c r="FS2437" t="s">
        <v>406</v>
      </c>
      <c r="FU2437">
        <v>435600</v>
      </c>
      <c r="FV2437">
        <v>10</v>
      </c>
      <c r="FW2437">
        <v>0</v>
      </c>
      <c r="FX2437">
        <v>0</v>
      </c>
      <c r="FY2437">
        <v>0</v>
      </c>
      <c r="FZ2437">
        <v>0</v>
      </c>
      <c r="GI2437" t="s">
        <v>264</v>
      </c>
      <c r="GJ2437" t="s">
        <v>709</v>
      </c>
      <c r="GK2437" t="s">
        <v>710</v>
      </c>
      <c r="GL2437" s="1">
        <v>40135</v>
      </c>
      <c r="GM2437" t="s">
        <v>267</v>
      </c>
      <c r="GN2437" t="str">
        <f t="shared" si="747"/>
        <v>FALSE</v>
      </c>
      <c r="GO2437">
        <v>2022</v>
      </c>
      <c r="GP2437">
        <v>2020</v>
      </c>
      <c r="GQ2437">
        <v>600</v>
      </c>
      <c r="GR2437" t="s">
        <v>246</v>
      </c>
      <c r="GS2437" t="s">
        <v>246</v>
      </c>
      <c r="GT2437" t="s">
        <v>246</v>
      </c>
      <c r="GU2437" t="s">
        <v>246</v>
      </c>
      <c r="GV2437" t="s">
        <v>246</v>
      </c>
      <c r="GW2437" t="s">
        <v>246</v>
      </c>
      <c r="GX2437" t="s">
        <v>246</v>
      </c>
      <c r="GY2437" t="s">
        <v>246</v>
      </c>
      <c r="GZ2437" t="s">
        <v>246</v>
      </c>
      <c r="HA2437" t="s">
        <v>246</v>
      </c>
      <c r="HB2437" t="s">
        <v>246</v>
      </c>
      <c r="HC2437" t="s">
        <v>246</v>
      </c>
      <c r="HD2437" t="s">
        <v>246</v>
      </c>
      <c r="HE2437" s="2">
        <v>296</v>
      </c>
      <c r="HF2437" s="2">
        <v>0</v>
      </c>
      <c r="HG2437" s="2">
        <v>0</v>
      </c>
      <c r="HH2437">
        <v>0</v>
      </c>
      <c r="HI2437" s="2">
        <v>1972</v>
      </c>
      <c r="HJ2437" s="2">
        <v>1972</v>
      </c>
      <c r="HK2437" s="2">
        <v>0</v>
      </c>
      <c r="HL2437">
        <v>0</v>
      </c>
      <c r="HM2437" s="2">
        <v>0</v>
      </c>
      <c r="HN2437" s="2">
        <v>0</v>
      </c>
      <c r="HO2437" s="2">
        <v>0</v>
      </c>
      <c r="HP2437">
        <v>0</v>
      </c>
      <c r="HQ2437" s="2">
        <v>18.18</v>
      </c>
      <c r="HS2437" s="2">
        <v>1972</v>
      </c>
      <c r="HV2437" t="s">
        <v>289</v>
      </c>
      <c r="HY2437" t="s">
        <v>290</v>
      </c>
      <c r="HZ2437" t="s">
        <v>290</v>
      </c>
      <c r="IF2437" t="str">
        <f>""</f>
        <v/>
      </c>
      <c r="IG2437" t="str">
        <f>""</f>
        <v/>
      </c>
      <c r="IH2437" t="str">
        <f>""</f>
        <v/>
      </c>
      <c r="II2437" s="1">
        <v>44006</v>
      </c>
      <c r="IJ2437" s="1">
        <v>44019</v>
      </c>
      <c r="IK2437" s="2">
        <v>4095</v>
      </c>
      <c r="IM2437" t="s">
        <v>270</v>
      </c>
      <c r="IN2437" t="s">
        <v>10694</v>
      </c>
      <c r="IT2437" t="str">
        <f>""</f>
        <v/>
      </c>
      <c r="IY2437" t="str">
        <f>""</f>
        <v/>
      </c>
      <c r="JA2437" t="s">
        <v>414</v>
      </c>
      <c r="JB2437" t="s">
        <v>271</v>
      </c>
      <c r="JD2437" t="str">
        <f>"2020.36974"</f>
        <v>2020.36974</v>
      </c>
      <c r="JE2437" t="str">
        <f>""</f>
        <v/>
      </c>
      <c r="JO2437" t="str">
        <f>""</f>
        <v/>
      </c>
      <c r="JP2437" t="str">
        <f>""</f>
        <v/>
      </c>
      <c r="JQ2437" t="str">
        <f>HYPERLINK("https://web.datatree.com/?/property?propertyId=5648633")</f>
        <v>https://web.datatree.com/?/property?propertyId=5648633</v>
      </c>
    </row>
    <row r="2438" spans="1:277" x14ac:dyDescent="0.25">
      <c r="A2438">
        <v>2436</v>
      </c>
      <c r="B2438" s="15" t="s">
        <v>18833</v>
      </c>
      <c r="C2438" s="15" t="s">
        <v>18832</v>
      </c>
      <c r="D2438" s="15" t="s">
        <v>18834</v>
      </c>
      <c r="E2438" s="15" t="s">
        <v>18835</v>
      </c>
      <c r="F2438" s="15" t="s">
        <v>18836</v>
      </c>
      <c r="G2438" s="15" t="s">
        <v>243</v>
      </c>
      <c r="H2438" s="15">
        <v>85555</v>
      </c>
      <c r="I2438" s="15" t="s">
        <v>18837</v>
      </c>
      <c r="J2438" s="23" t="s">
        <v>18838</v>
      </c>
      <c r="K2438" s="15" t="s">
        <v>18839</v>
      </c>
      <c r="L2438" s="16" t="s">
        <v>18840</v>
      </c>
      <c r="M2438" s="17" t="str">
        <f t="shared" si="748"/>
        <v>6/31/2022</v>
      </c>
      <c r="N2438" s="15">
        <v>11630</v>
      </c>
      <c r="O2438" s="18">
        <f t="shared" si="733"/>
        <v>0</v>
      </c>
      <c r="P2438" s="19" t="str">
        <f t="shared" si="734"/>
        <v>$0.00</v>
      </c>
      <c r="Q2438" s="16">
        <v>44834</v>
      </c>
      <c r="R2438" s="19" t="str">
        <f t="shared" si="749"/>
        <v>09/30/22</v>
      </c>
      <c r="S2438" t="str">
        <f t="shared" si="735"/>
        <v>MOHAVE</v>
      </c>
      <c r="T2438" s="6" t="str">
        <f t="shared" si="736"/>
        <v>353-06-043</v>
      </c>
      <c r="U2438" t="str">
        <f t="shared" si="737"/>
        <v xml:space="preserve">980 ADAIR DR </v>
      </c>
      <c r="V2438" t="str">
        <f t="shared" si="738"/>
        <v>CHINO VALLEY</v>
      </c>
      <c r="W2438" t="str">
        <f t="shared" si="739"/>
        <v>AZ</v>
      </c>
      <c r="X2438" t="str">
        <f t="shared" si="740"/>
        <v>86323-6334</v>
      </c>
      <c r="Y2438" t="str">
        <f t="shared" si="741"/>
        <v>MILES</v>
      </c>
      <c r="Z2438" t="str">
        <f t="shared" si="742"/>
        <v>SWAIN</v>
      </c>
      <c r="AA2438" t="str">
        <f t="shared" si="743"/>
        <v>N2 E2 NE4 SE4 OF SEC 11 21N 12W CONT 10AC.</v>
      </c>
      <c r="AB2438">
        <f t="shared" si="744"/>
        <v>10</v>
      </c>
      <c r="AC2438" t="str">
        <f t="shared" si="745"/>
        <v>MOHAVE</v>
      </c>
      <c r="AI2438">
        <f t="shared" si="750"/>
        <v>10</v>
      </c>
      <c r="AO2438" t="s">
        <v>18595</v>
      </c>
      <c r="AP2438" t="s">
        <v>18596</v>
      </c>
      <c r="AQ2438" t="s">
        <v>18414</v>
      </c>
      <c r="AR2438" t="s">
        <v>17499</v>
      </c>
      <c r="AS2438" t="s">
        <v>240</v>
      </c>
      <c r="AT2438">
        <v>5</v>
      </c>
      <c r="AU2438" t="s">
        <v>18597</v>
      </c>
      <c r="AV2438" t="s">
        <v>18598</v>
      </c>
      <c r="AW2438" t="s">
        <v>9803</v>
      </c>
      <c r="AX2438" t="s">
        <v>17499</v>
      </c>
      <c r="AY2438" t="s">
        <v>240</v>
      </c>
      <c r="AZ2438">
        <v>5</v>
      </c>
      <c r="BC2438" t="s">
        <v>18599</v>
      </c>
      <c r="BD2438" t="s">
        <v>18600</v>
      </c>
      <c r="BE2438" t="s">
        <v>1421</v>
      </c>
      <c r="BF2438" t="s">
        <v>300</v>
      </c>
      <c r="BG2438" t="s">
        <v>541</v>
      </c>
      <c r="BH2438" t="s">
        <v>242</v>
      </c>
      <c r="BS2438" t="s">
        <v>243</v>
      </c>
      <c r="BV2438" t="s">
        <v>244</v>
      </c>
      <c r="BY2438" t="s">
        <v>245</v>
      </c>
      <c r="CA2438">
        <v>980</v>
      </c>
      <c r="CD2438" t="s">
        <v>18601</v>
      </c>
      <c r="CE2438" t="s">
        <v>302</v>
      </c>
      <c r="CG2438" t="s">
        <v>4228</v>
      </c>
      <c r="CH2438" t="s">
        <v>4228</v>
      </c>
      <c r="CI2438" t="s">
        <v>243</v>
      </c>
      <c r="CJ2438" t="str">
        <f>"86323-6334"</f>
        <v>86323-6334</v>
      </c>
      <c r="CK2438" t="s">
        <v>8600</v>
      </c>
      <c r="CL2438" t="s">
        <v>18602</v>
      </c>
      <c r="CM2438" t="s">
        <v>18603</v>
      </c>
      <c r="CN2438" t="s">
        <v>254</v>
      </c>
      <c r="CO2438" t="s">
        <v>18604</v>
      </c>
      <c r="CP2438" t="str">
        <f>"353-06-043"</f>
        <v>353-06-043</v>
      </c>
      <c r="CQ2438" t="str">
        <f>"35306043"</f>
        <v>35306043</v>
      </c>
      <c r="CR2438" t="str">
        <f>"R35306043"</f>
        <v>R35306043</v>
      </c>
      <c r="CS2438">
        <v>4015</v>
      </c>
      <c r="CW2438" t="s">
        <v>256</v>
      </c>
      <c r="DB2438">
        <v>35.216639356875099</v>
      </c>
      <c r="DC2438">
        <v>-113.509771945306</v>
      </c>
      <c r="DO2438" t="str">
        <f>""</f>
        <v/>
      </c>
      <c r="DQ2438">
        <v>0</v>
      </c>
      <c r="DR2438">
        <v>0</v>
      </c>
      <c r="DS2438">
        <v>0</v>
      </c>
      <c r="DT2438">
        <v>0</v>
      </c>
      <c r="DW2438">
        <v>0</v>
      </c>
      <c r="DX2438">
        <v>0</v>
      </c>
      <c r="DZ2438">
        <v>0</v>
      </c>
      <c r="EA2438">
        <v>0</v>
      </c>
      <c r="EB2438">
        <v>0</v>
      </c>
      <c r="EC2438">
        <v>0</v>
      </c>
      <c r="ED2438">
        <v>0</v>
      </c>
      <c r="EE2438">
        <v>0</v>
      </c>
      <c r="EF2438">
        <v>0</v>
      </c>
      <c r="EG2438">
        <v>0</v>
      </c>
      <c r="EH2438">
        <v>0</v>
      </c>
      <c r="EI2438">
        <v>0</v>
      </c>
      <c r="EL2438">
        <v>0</v>
      </c>
      <c r="EN2438">
        <v>0</v>
      </c>
      <c r="EP2438">
        <v>0</v>
      </c>
      <c r="ER2438">
        <v>0</v>
      </c>
      <c r="ET2438">
        <v>0</v>
      </c>
      <c r="EY2438">
        <v>0</v>
      </c>
      <c r="FA2438">
        <v>0</v>
      </c>
      <c r="FL2438">
        <v>0</v>
      </c>
      <c r="FQ2438" t="s">
        <v>261</v>
      </c>
      <c r="FR2438" t="s">
        <v>354</v>
      </c>
      <c r="FS2438" t="s">
        <v>355</v>
      </c>
      <c r="FU2438">
        <v>435600</v>
      </c>
      <c r="FV2438">
        <v>10</v>
      </c>
      <c r="FW2438">
        <v>0</v>
      </c>
      <c r="FX2438">
        <v>0</v>
      </c>
      <c r="FY2438">
        <v>0</v>
      </c>
      <c r="FZ2438">
        <v>0</v>
      </c>
      <c r="GI2438" t="s">
        <v>264</v>
      </c>
      <c r="GJ2438" t="s">
        <v>265</v>
      </c>
      <c r="GK2438" t="s">
        <v>266</v>
      </c>
      <c r="GL2438" s="1">
        <v>40135</v>
      </c>
      <c r="GM2438" t="s">
        <v>267</v>
      </c>
      <c r="GN2438" t="str">
        <f t="shared" si="747"/>
        <v>FALSE</v>
      </c>
      <c r="GO2438">
        <v>2022</v>
      </c>
      <c r="GP2438">
        <v>2020</v>
      </c>
      <c r="GQ2438">
        <v>300</v>
      </c>
      <c r="GR2438" t="s">
        <v>246</v>
      </c>
      <c r="GS2438" t="s">
        <v>246</v>
      </c>
      <c r="GT2438" t="s">
        <v>246</v>
      </c>
      <c r="GU2438" t="s">
        <v>246</v>
      </c>
      <c r="GV2438" t="s">
        <v>246</v>
      </c>
      <c r="GW2438" t="s">
        <v>246</v>
      </c>
      <c r="GX2438" t="s">
        <v>246</v>
      </c>
      <c r="GY2438" t="s">
        <v>246</v>
      </c>
      <c r="GZ2438" t="s">
        <v>246</v>
      </c>
      <c r="HA2438" t="s">
        <v>246</v>
      </c>
      <c r="HB2438" t="s">
        <v>246</v>
      </c>
      <c r="HC2438" t="s">
        <v>246</v>
      </c>
      <c r="HD2438" t="s">
        <v>246</v>
      </c>
      <c r="HE2438" s="2">
        <v>595</v>
      </c>
      <c r="HF2438" s="2">
        <v>0</v>
      </c>
      <c r="HG2438" s="2">
        <v>0</v>
      </c>
      <c r="HH2438">
        <v>0</v>
      </c>
      <c r="HI2438" s="2">
        <v>3964</v>
      </c>
      <c r="HJ2438" s="2">
        <v>3964</v>
      </c>
      <c r="HK2438" s="2">
        <v>0</v>
      </c>
      <c r="HL2438">
        <v>0</v>
      </c>
      <c r="HM2438" s="2">
        <v>0</v>
      </c>
      <c r="HN2438" s="2">
        <v>0</v>
      </c>
      <c r="HO2438" s="2">
        <v>0</v>
      </c>
      <c r="HP2438">
        <v>0</v>
      </c>
      <c r="HQ2438" s="2">
        <v>83.02</v>
      </c>
      <c r="HS2438" s="2">
        <v>3964</v>
      </c>
      <c r="HV2438" t="s">
        <v>268</v>
      </c>
      <c r="HY2438" t="s">
        <v>269</v>
      </c>
      <c r="IB2438" s="1">
        <v>39266</v>
      </c>
      <c r="IC2438" s="1">
        <v>39552</v>
      </c>
      <c r="ID2438" s="2">
        <v>0</v>
      </c>
      <c r="IE2438" t="s">
        <v>362</v>
      </c>
      <c r="IF2438" t="str">
        <f>"                    "</f>
        <v xml:space="preserve">                    </v>
      </c>
      <c r="IG2438" t="str">
        <f>"7168.777"</f>
        <v>7168.777</v>
      </c>
      <c r="IH2438" t="str">
        <f>""</f>
        <v/>
      </c>
      <c r="IT2438" t="str">
        <f>""</f>
        <v/>
      </c>
      <c r="IY2438" t="str">
        <f>""</f>
        <v/>
      </c>
      <c r="JB2438" t="s">
        <v>271</v>
      </c>
      <c r="JD2438" t="str">
        <f>""</f>
        <v/>
      </c>
      <c r="JE2438" t="str">
        <f>""</f>
        <v/>
      </c>
      <c r="JO2438" t="str">
        <f>""</f>
        <v/>
      </c>
      <c r="JP2438" t="str">
        <f>""</f>
        <v/>
      </c>
      <c r="JQ2438" t="str">
        <f>HYPERLINK("https://web.datatree.com/?/property?propertyId=5649730")</f>
        <v>https://web.datatree.com/?/property?propertyId=5649730</v>
      </c>
    </row>
    <row r="2439" spans="1:277" x14ac:dyDescent="0.25">
      <c r="A2439">
        <v>2437</v>
      </c>
      <c r="B2439" s="15" t="s">
        <v>18833</v>
      </c>
      <c r="C2439" s="15" t="s">
        <v>18832</v>
      </c>
      <c r="D2439" s="15" t="s">
        <v>18834</v>
      </c>
      <c r="E2439" s="15" t="s">
        <v>18835</v>
      </c>
      <c r="F2439" s="15" t="s">
        <v>18836</v>
      </c>
      <c r="G2439" s="15" t="s">
        <v>243</v>
      </c>
      <c r="H2439" s="15">
        <v>85555</v>
      </c>
      <c r="I2439" s="15" t="s">
        <v>18837</v>
      </c>
      <c r="J2439" s="23" t="s">
        <v>18838</v>
      </c>
      <c r="K2439" s="15" t="s">
        <v>18839</v>
      </c>
      <c r="L2439" s="16" t="s">
        <v>18840</v>
      </c>
      <c r="M2439" s="17" t="str">
        <f t="shared" si="748"/>
        <v>6/31/2022</v>
      </c>
      <c r="N2439" s="15">
        <v>11631</v>
      </c>
      <c r="O2439" s="18">
        <f t="shared" ref="O2439:O2472" si="751">((1+AH2439)*AE2439)*AB2439</f>
        <v>0</v>
      </c>
      <c r="P2439" s="19" t="str">
        <f t="shared" ref="P2439:P2472" si="752">TEXT(O2439,"$#,##0.00")</f>
        <v>$0.00</v>
      </c>
      <c r="Q2439" s="16">
        <v>44834</v>
      </c>
      <c r="R2439" s="19" t="str">
        <f t="shared" si="749"/>
        <v>09/30/22</v>
      </c>
      <c r="S2439" t="str">
        <f t="shared" ref="S2439:S2472" si="753">+BV2439</f>
        <v>MOHAVE</v>
      </c>
      <c r="T2439" s="6" t="str">
        <f t="shared" ref="T2439:T2472" si="754">+CP2439</f>
        <v>327-08-033</v>
      </c>
      <c r="U2439" t="str">
        <f t="shared" ref="U2439:U2472" si="755">+CL2439</f>
        <v xml:space="preserve">1333 N BUFFALO DR #135 </v>
      </c>
      <c r="V2439" t="str">
        <f t="shared" ref="V2439:V2472" si="756">+CG2439</f>
        <v>LAS VEGAS</v>
      </c>
      <c r="W2439" t="str">
        <f t="shared" ref="W2439:W2472" si="757">+CI2439</f>
        <v>NV</v>
      </c>
      <c r="X2439" t="str">
        <f t="shared" ref="X2439:X2472" si="758">+CJ2439</f>
        <v>89128-3638</v>
      </c>
      <c r="Y2439" t="str">
        <f t="shared" ref="Y2439:Y2472" si="759">+AQ2439</f>
        <v>RICHARD</v>
      </c>
      <c r="Z2439" t="str">
        <f t="shared" ref="Z2439:Z2472" si="760">+AR2439</f>
        <v>YUKES</v>
      </c>
      <c r="AA2439" t="str">
        <f t="shared" ref="AA2439:AA2472" si="761">+CO2439</f>
        <v>W2 E2 NW4 NE4 CONT10AC 327-08-010 (327-08- 032 &amp; 033)</v>
      </c>
      <c r="AB2439">
        <f t="shared" ref="AB2439:AB2472" si="762">+FV2439</f>
        <v>10</v>
      </c>
      <c r="AC2439" t="str">
        <f t="shared" ref="AC2439:AC2472" si="763">+BV2439</f>
        <v>MOHAVE</v>
      </c>
      <c r="AI2439">
        <f t="shared" si="750"/>
        <v>10</v>
      </c>
      <c r="AO2439" t="s">
        <v>1259</v>
      </c>
      <c r="AP2439" t="s">
        <v>505</v>
      </c>
      <c r="AQ2439" t="s">
        <v>505</v>
      </c>
      <c r="AR2439" t="s">
        <v>1260</v>
      </c>
      <c r="AS2439" t="s">
        <v>240</v>
      </c>
      <c r="AT2439">
        <v>192</v>
      </c>
      <c r="BC2439" t="s">
        <v>1261</v>
      </c>
      <c r="BD2439" t="s">
        <v>1259</v>
      </c>
      <c r="BE2439" t="s">
        <v>1181</v>
      </c>
      <c r="BH2439" t="s">
        <v>242</v>
      </c>
      <c r="BS2439" t="s">
        <v>243</v>
      </c>
      <c r="BV2439" t="s">
        <v>244</v>
      </c>
      <c r="BY2439" t="s">
        <v>245</v>
      </c>
      <c r="BZ2439" t="s">
        <v>246</v>
      </c>
      <c r="CA2439">
        <v>1333</v>
      </c>
      <c r="CD2439" t="s">
        <v>1262</v>
      </c>
      <c r="CE2439" t="s">
        <v>302</v>
      </c>
      <c r="CF2439">
        <v>135</v>
      </c>
      <c r="CG2439" t="s">
        <v>398</v>
      </c>
      <c r="CH2439" t="s">
        <v>398</v>
      </c>
      <c r="CI2439" t="s">
        <v>400</v>
      </c>
      <c r="CJ2439" t="str">
        <f>"89128-3638"</f>
        <v>89128-3638</v>
      </c>
      <c r="CK2439" t="s">
        <v>1263</v>
      </c>
      <c r="CL2439" t="s">
        <v>1264</v>
      </c>
      <c r="CM2439" t="s">
        <v>1265</v>
      </c>
      <c r="CN2439" t="s">
        <v>254</v>
      </c>
      <c r="CO2439" t="s">
        <v>18605</v>
      </c>
      <c r="CP2439" t="str">
        <f>"327-08-033"</f>
        <v>327-08-033</v>
      </c>
      <c r="CQ2439" t="str">
        <f>"32708033"</f>
        <v>32708033</v>
      </c>
      <c r="CR2439" t="str">
        <f>"R32708033"</f>
        <v>R32708033</v>
      </c>
      <c r="CS2439">
        <v>4015</v>
      </c>
      <c r="CX2439" t="s">
        <v>498</v>
      </c>
      <c r="CY2439" t="s">
        <v>559</v>
      </c>
      <c r="CZ2439">
        <v>5</v>
      </c>
      <c r="DB2439">
        <v>35.6749606394647</v>
      </c>
      <c r="DC2439">
        <v>-114.226966912252</v>
      </c>
      <c r="DD2439" t="s">
        <v>6459</v>
      </c>
      <c r="DK2439" t="s">
        <v>11702</v>
      </c>
      <c r="DL2439" t="s">
        <v>11702</v>
      </c>
      <c r="DO2439" t="str">
        <f>""</f>
        <v/>
      </c>
      <c r="DQ2439">
        <v>0</v>
      </c>
      <c r="DR2439">
        <v>0</v>
      </c>
      <c r="DS2439">
        <v>0</v>
      </c>
      <c r="DT2439">
        <v>0</v>
      </c>
      <c r="DW2439">
        <v>0</v>
      </c>
      <c r="DX2439">
        <v>0</v>
      </c>
      <c r="DZ2439">
        <v>0</v>
      </c>
      <c r="EA2439">
        <v>0</v>
      </c>
      <c r="EB2439">
        <v>0</v>
      </c>
      <c r="EC2439">
        <v>0</v>
      </c>
      <c r="ED2439">
        <v>0</v>
      </c>
      <c r="EE2439">
        <v>0</v>
      </c>
      <c r="EF2439">
        <v>0</v>
      </c>
      <c r="EG2439">
        <v>0</v>
      </c>
      <c r="EH2439">
        <v>0</v>
      </c>
      <c r="EI2439">
        <v>0</v>
      </c>
      <c r="EL2439">
        <v>0</v>
      </c>
      <c r="EN2439">
        <v>0</v>
      </c>
      <c r="EP2439">
        <v>0</v>
      </c>
      <c r="ER2439">
        <v>0</v>
      </c>
      <c r="ET2439">
        <v>0</v>
      </c>
      <c r="EY2439">
        <v>0</v>
      </c>
      <c r="FA2439">
        <v>0</v>
      </c>
      <c r="FL2439">
        <v>0</v>
      </c>
      <c r="FQ2439" t="s">
        <v>261</v>
      </c>
      <c r="FR2439" t="s">
        <v>354</v>
      </c>
      <c r="FS2439" t="s">
        <v>355</v>
      </c>
      <c r="FU2439">
        <v>435600</v>
      </c>
      <c r="FV2439">
        <v>10</v>
      </c>
      <c r="FW2439">
        <v>0</v>
      </c>
      <c r="FX2439">
        <v>0</v>
      </c>
      <c r="FY2439">
        <v>0</v>
      </c>
      <c r="FZ2439">
        <v>0</v>
      </c>
      <c r="GI2439" t="s">
        <v>264</v>
      </c>
      <c r="GJ2439" t="s">
        <v>6460</v>
      </c>
      <c r="GK2439" t="s">
        <v>6461</v>
      </c>
      <c r="GL2439" s="1">
        <v>40135</v>
      </c>
      <c r="GM2439" t="s">
        <v>267</v>
      </c>
      <c r="GN2439" t="str">
        <f t="shared" si="747"/>
        <v>FALSE</v>
      </c>
      <c r="GO2439">
        <v>2022</v>
      </c>
      <c r="GP2439">
        <v>2020</v>
      </c>
      <c r="GQ2439">
        <v>1110</v>
      </c>
      <c r="GR2439" t="s">
        <v>246</v>
      </c>
      <c r="GS2439" t="s">
        <v>246</v>
      </c>
      <c r="GT2439" t="s">
        <v>246</v>
      </c>
      <c r="GU2439" t="s">
        <v>246</v>
      </c>
      <c r="GV2439" t="s">
        <v>246</v>
      </c>
      <c r="GW2439" t="s">
        <v>246</v>
      </c>
      <c r="GX2439" t="s">
        <v>246</v>
      </c>
      <c r="GY2439" t="s">
        <v>246</v>
      </c>
      <c r="GZ2439" t="s">
        <v>246</v>
      </c>
      <c r="HA2439" t="s">
        <v>246</v>
      </c>
      <c r="HB2439" t="s">
        <v>246</v>
      </c>
      <c r="HC2439" t="s">
        <v>246</v>
      </c>
      <c r="HD2439" t="s">
        <v>246</v>
      </c>
      <c r="HE2439" s="2">
        <v>1361</v>
      </c>
      <c r="HF2439" s="2">
        <v>0</v>
      </c>
      <c r="HG2439" s="2">
        <v>0</v>
      </c>
      <c r="HH2439">
        <v>0</v>
      </c>
      <c r="HI2439" s="2">
        <v>9076</v>
      </c>
      <c r="HJ2439" s="2">
        <v>9076</v>
      </c>
      <c r="HK2439" s="2">
        <v>0</v>
      </c>
      <c r="HL2439">
        <v>0</v>
      </c>
      <c r="HM2439" s="2">
        <v>0</v>
      </c>
      <c r="HN2439" s="2">
        <v>0</v>
      </c>
      <c r="HO2439" s="2">
        <v>0</v>
      </c>
      <c r="HP2439">
        <v>0</v>
      </c>
      <c r="HQ2439" s="2">
        <v>261.83999999999997</v>
      </c>
      <c r="HS2439" s="2">
        <v>9076</v>
      </c>
      <c r="HV2439" t="s">
        <v>315</v>
      </c>
      <c r="HY2439" t="s">
        <v>316</v>
      </c>
      <c r="HZ2439" t="s">
        <v>317</v>
      </c>
      <c r="IA2439" t="s">
        <v>318</v>
      </c>
      <c r="IF2439" t="str">
        <f>""</f>
        <v/>
      </c>
      <c r="IG2439" t="str">
        <f>""</f>
        <v/>
      </c>
      <c r="IH2439" t="str">
        <f>""</f>
        <v/>
      </c>
      <c r="II2439" s="1">
        <v>43467</v>
      </c>
      <c r="IJ2439" s="1">
        <v>43475</v>
      </c>
      <c r="IK2439" s="2">
        <v>9500</v>
      </c>
      <c r="IM2439" t="s">
        <v>270</v>
      </c>
      <c r="IN2439" t="s">
        <v>18606</v>
      </c>
      <c r="IT2439" t="str">
        <f>""</f>
        <v/>
      </c>
      <c r="IY2439" t="str">
        <f>""</f>
        <v/>
      </c>
      <c r="JA2439" t="s">
        <v>1060</v>
      </c>
      <c r="JB2439" t="s">
        <v>271</v>
      </c>
      <c r="JD2439" t="str">
        <f>"2019.1243"</f>
        <v>2019.1243</v>
      </c>
      <c r="JE2439" t="str">
        <f>""</f>
        <v/>
      </c>
      <c r="JO2439" t="str">
        <f>""</f>
        <v/>
      </c>
      <c r="JP2439" t="str">
        <f>""</f>
        <v/>
      </c>
      <c r="JQ2439" t="str">
        <f>HYPERLINK("https://web.datatree.com/?/property?propertyId=5651397")</f>
        <v>https://web.datatree.com/?/property?propertyId=5651397</v>
      </c>
    </row>
    <row r="2440" spans="1:277" x14ac:dyDescent="0.25">
      <c r="A2440">
        <v>2438</v>
      </c>
      <c r="B2440" s="15" t="s">
        <v>18833</v>
      </c>
      <c r="C2440" s="15" t="s">
        <v>18832</v>
      </c>
      <c r="D2440" s="15" t="s">
        <v>18834</v>
      </c>
      <c r="E2440" s="15" t="s">
        <v>18835</v>
      </c>
      <c r="F2440" s="15" t="s">
        <v>18836</v>
      </c>
      <c r="G2440" s="15" t="s">
        <v>243</v>
      </c>
      <c r="H2440" s="15">
        <v>85555</v>
      </c>
      <c r="I2440" s="15" t="s">
        <v>18837</v>
      </c>
      <c r="J2440" s="23" t="s">
        <v>18838</v>
      </c>
      <c r="K2440" s="15" t="s">
        <v>18839</v>
      </c>
      <c r="L2440" s="16" t="s">
        <v>18840</v>
      </c>
      <c r="M2440" s="17" t="str">
        <f t="shared" si="748"/>
        <v>6/31/2022</v>
      </c>
      <c r="N2440" s="15">
        <v>11632</v>
      </c>
      <c r="O2440" s="18">
        <f t="shared" si="751"/>
        <v>0</v>
      </c>
      <c r="P2440" s="19" t="str">
        <f t="shared" si="752"/>
        <v>$0.00</v>
      </c>
      <c r="Q2440" s="16">
        <v>44834</v>
      </c>
      <c r="R2440" s="19" t="str">
        <f t="shared" si="749"/>
        <v>09/30/22</v>
      </c>
      <c r="S2440" t="str">
        <f t="shared" si="753"/>
        <v>MOHAVE</v>
      </c>
      <c r="T2440" s="6" t="str">
        <f t="shared" si="754"/>
        <v>351-14-005</v>
      </c>
      <c r="U2440" t="str">
        <f t="shared" si="755"/>
        <v xml:space="preserve">9602 LANGDON AVE </v>
      </c>
      <c r="V2440" t="str">
        <f t="shared" si="756"/>
        <v>NORTH HILLS</v>
      </c>
      <c r="W2440" t="str">
        <f t="shared" si="757"/>
        <v>CA</v>
      </c>
      <c r="X2440" t="str">
        <f t="shared" si="758"/>
        <v>91343-2105</v>
      </c>
      <c r="Y2440" t="str">
        <f t="shared" si="759"/>
        <v>RICHARD</v>
      </c>
      <c r="Z2440" t="str">
        <f t="shared" si="760"/>
        <v>NIXON</v>
      </c>
      <c r="AA2440" t="str">
        <f t="shared" si="761"/>
        <v>GATEWAY ACRES TRACT 4 LOTS 5 &amp; 12</v>
      </c>
      <c r="AB2440">
        <f t="shared" si="762"/>
        <v>10</v>
      </c>
      <c r="AC2440" t="str">
        <f t="shared" si="763"/>
        <v>MOHAVE</v>
      </c>
      <c r="AI2440">
        <f t="shared" si="750"/>
        <v>10</v>
      </c>
      <c r="AO2440" t="s">
        <v>18607</v>
      </c>
      <c r="AP2440" t="s">
        <v>1947</v>
      </c>
      <c r="AQ2440" t="s">
        <v>505</v>
      </c>
      <c r="AR2440" t="s">
        <v>18608</v>
      </c>
      <c r="AS2440" t="s">
        <v>240</v>
      </c>
      <c r="AT2440">
        <v>4</v>
      </c>
      <c r="BC2440" t="s">
        <v>18609</v>
      </c>
      <c r="BD2440" t="s">
        <v>18607</v>
      </c>
      <c r="BH2440" t="s">
        <v>242</v>
      </c>
      <c r="BS2440" t="s">
        <v>243</v>
      </c>
      <c r="BV2440" t="s">
        <v>244</v>
      </c>
      <c r="BY2440" t="s">
        <v>245</v>
      </c>
      <c r="CA2440">
        <v>9602</v>
      </c>
      <c r="CD2440" t="s">
        <v>11415</v>
      </c>
      <c r="CE2440" t="s">
        <v>248</v>
      </c>
      <c r="CG2440" t="s">
        <v>18610</v>
      </c>
      <c r="CH2440" t="s">
        <v>691</v>
      </c>
      <c r="CI2440" t="s">
        <v>328</v>
      </c>
      <c r="CJ2440" t="str">
        <f>"91343-2105"</f>
        <v>91343-2105</v>
      </c>
      <c r="CK2440" t="s">
        <v>1962</v>
      </c>
      <c r="CL2440" t="s">
        <v>18611</v>
      </c>
      <c r="CM2440" t="s">
        <v>18612</v>
      </c>
      <c r="CN2440" t="s">
        <v>254</v>
      </c>
      <c r="CO2440" t="s">
        <v>6926</v>
      </c>
      <c r="CP2440" t="str">
        <f>"351-14-005"</f>
        <v>351-14-005</v>
      </c>
      <c r="CQ2440" t="str">
        <f>"35114005"</f>
        <v>35114005</v>
      </c>
      <c r="CR2440" t="str">
        <f>"R35114005"</f>
        <v>R35114005</v>
      </c>
      <c r="CS2440">
        <v>4015</v>
      </c>
      <c r="CX2440" t="s">
        <v>333</v>
      </c>
      <c r="CY2440" t="s">
        <v>310</v>
      </c>
      <c r="CZ2440">
        <v>19</v>
      </c>
      <c r="DB2440">
        <v>35.460060281900297</v>
      </c>
      <c r="DC2440">
        <v>-114.45838508838099</v>
      </c>
      <c r="DD2440" t="s">
        <v>1042</v>
      </c>
      <c r="DE2440">
        <v>4</v>
      </c>
      <c r="DK2440" t="s">
        <v>2322</v>
      </c>
      <c r="DL2440" t="s">
        <v>2322</v>
      </c>
      <c r="DO2440" t="str">
        <f>"5|12"</f>
        <v>5|12</v>
      </c>
      <c r="DQ2440">
        <v>0</v>
      </c>
      <c r="DR2440">
        <v>0</v>
      </c>
      <c r="DS2440">
        <v>0</v>
      </c>
      <c r="DT2440">
        <v>0</v>
      </c>
      <c r="DW2440">
        <v>0</v>
      </c>
      <c r="DX2440">
        <v>0</v>
      </c>
      <c r="DZ2440">
        <v>0</v>
      </c>
      <c r="EA2440">
        <v>0</v>
      </c>
      <c r="EB2440">
        <v>0</v>
      </c>
      <c r="EC2440">
        <v>0</v>
      </c>
      <c r="ED2440">
        <v>0</v>
      </c>
      <c r="EE2440">
        <v>0</v>
      </c>
      <c r="EF2440">
        <v>0</v>
      </c>
      <c r="EG2440">
        <v>0</v>
      </c>
      <c r="EH2440">
        <v>0</v>
      </c>
      <c r="EI2440">
        <v>0</v>
      </c>
      <c r="EL2440">
        <v>0</v>
      </c>
      <c r="EN2440">
        <v>0</v>
      </c>
      <c r="EP2440">
        <v>0</v>
      </c>
      <c r="ER2440">
        <v>0</v>
      </c>
      <c r="ET2440">
        <v>0</v>
      </c>
      <c r="EY2440">
        <v>0</v>
      </c>
      <c r="FA2440">
        <v>0</v>
      </c>
      <c r="FL2440">
        <v>0</v>
      </c>
      <c r="FQ2440" t="s">
        <v>336</v>
      </c>
      <c r="FR2440" t="s">
        <v>405</v>
      </c>
      <c r="FS2440" t="s">
        <v>406</v>
      </c>
      <c r="FU2440">
        <v>435600</v>
      </c>
      <c r="FV2440">
        <v>10</v>
      </c>
      <c r="FW2440">
        <v>0</v>
      </c>
      <c r="FX2440">
        <v>0</v>
      </c>
      <c r="FY2440">
        <v>0</v>
      </c>
      <c r="FZ2440">
        <v>0</v>
      </c>
      <c r="GI2440" t="s">
        <v>264</v>
      </c>
      <c r="GJ2440" t="s">
        <v>339</v>
      </c>
      <c r="GK2440" t="s">
        <v>340</v>
      </c>
      <c r="GL2440" s="1">
        <v>40135</v>
      </c>
      <c r="GM2440" t="s">
        <v>267</v>
      </c>
      <c r="GN2440" t="str">
        <f t="shared" si="747"/>
        <v>FALSE</v>
      </c>
      <c r="GO2440">
        <v>2022</v>
      </c>
      <c r="GP2440">
        <v>2020</v>
      </c>
      <c r="GQ2440">
        <v>400</v>
      </c>
      <c r="GR2440" t="s">
        <v>246</v>
      </c>
      <c r="GS2440" t="s">
        <v>246</v>
      </c>
      <c r="GT2440" t="s">
        <v>246</v>
      </c>
      <c r="GU2440" t="s">
        <v>246</v>
      </c>
      <c r="GV2440" t="s">
        <v>246</v>
      </c>
      <c r="GW2440" t="s">
        <v>246</v>
      </c>
      <c r="GX2440" t="s">
        <v>246</v>
      </c>
      <c r="GY2440" t="s">
        <v>246</v>
      </c>
      <c r="GZ2440" t="s">
        <v>246</v>
      </c>
      <c r="HA2440" t="s">
        <v>246</v>
      </c>
      <c r="HB2440" t="s">
        <v>246</v>
      </c>
      <c r="HC2440" t="s">
        <v>246</v>
      </c>
      <c r="HD2440" t="s">
        <v>246</v>
      </c>
      <c r="HE2440" s="2">
        <v>1120</v>
      </c>
      <c r="HF2440" s="2">
        <v>0</v>
      </c>
      <c r="HG2440" s="2">
        <v>0</v>
      </c>
      <c r="HH2440">
        <v>0</v>
      </c>
      <c r="HI2440" s="2">
        <v>7465</v>
      </c>
      <c r="HJ2440" s="2">
        <v>7465</v>
      </c>
      <c r="HK2440" s="2">
        <v>0</v>
      </c>
      <c r="HL2440">
        <v>0</v>
      </c>
      <c r="HM2440" s="2">
        <v>0</v>
      </c>
      <c r="HN2440" s="2">
        <v>0</v>
      </c>
      <c r="HO2440" s="2">
        <v>0</v>
      </c>
      <c r="HP2440">
        <v>0</v>
      </c>
      <c r="HQ2440" s="2">
        <v>99.86</v>
      </c>
      <c r="HS2440" s="2">
        <v>7465</v>
      </c>
      <c r="HV2440" t="s">
        <v>315</v>
      </c>
      <c r="HY2440" t="s">
        <v>316</v>
      </c>
      <c r="HZ2440" t="s">
        <v>317</v>
      </c>
      <c r="IA2440" t="s">
        <v>318</v>
      </c>
      <c r="IB2440" s="1">
        <v>39164</v>
      </c>
      <c r="IC2440" s="1">
        <v>39164</v>
      </c>
      <c r="ID2440" s="2">
        <v>0</v>
      </c>
      <c r="IE2440" t="s">
        <v>319</v>
      </c>
      <c r="IF2440" t="str">
        <f>"                    "</f>
        <v xml:space="preserve">                    </v>
      </c>
      <c r="IG2440" t="str">
        <f>"6723.773"</f>
        <v>6723.773</v>
      </c>
      <c r="IH2440" t="str">
        <f>""</f>
        <v/>
      </c>
      <c r="IT2440" t="str">
        <f>""</f>
        <v/>
      </c>
      <c r="IY2440" t="str">
        <f>""</f>
        <v/>
      </c>
      <c r="JB2440" t="s">
        <v>271</v>
      </c>
      <c r="JD2440" t="str">
        <f>""</f>
        <v/>
      </c>
      <c r="JE2440" t="str">
        <f>""</f>
        <v/>
      </c>
      <c r="JO2440" t="str">
        <f>""</f>
        <v/>
      </c>
      <c r="JP2440" t="str">
        <f>""</f>
        <v/>
      </c>
      <c r="JQ2440" t="str">
        <f>HYPERLINK("https://web.datatree.com/?/property?propertyId=5653784")</f>
        <v>https://web.datatree.com/?/property?propertyId=5653784</v>
      </c>
    </row>
    <row r="2441" spans="1:277" x14ac:dyDescent="0.25">
      <c r="A2441">
        <v>2439</v>
      </c>
      <c r="B2441" s="15" t="s">
        <v>18833</v>
      </c>
      <c r="C2441" s="15" t="s">
        <v>18832</v>
      </c>
      <c r="D2441" s="15" t="s">
        <v>18834</v>
      </c>
      <c r="E2441" s="15" t="s">
        <v>18835</v>
      </c>
      <c r="F2441" s="15" t="s">
        <v>18836</v>
      </c>
      <c r="G2441" s="15" t="s">
        <v>243</v>
      </c>
      <c r="H2441" s="15">
        <v>85555</v>
      </c>
      <c r="I2441" s="15" t="s">
        <v>18837</v>
      </c>
      <c r="J2441" s="23" t="s">
        <v>18838</v>
      </c>
      <c r="K2441" s="15" t="s">
        <v>18839</v>
      </c>
      <c r="L2441" s="16" t="s">
        <v>18840</v>
      </c>
      <c r="M2441" s="17" t="str">
        <f t="shared" si="748"/>
        <v>6/31/2022</v>
      </c>
      <c r="N2441" s="15">
        <v>11633</v>
      </c>
      <c r="O2441" s="18">
        <f t="shared" si="751"/>
        <v>0</v>
      </c>
      <c r="P2441" s="19" t="str">
        <f t="shared" si="752"/>
        <v>$0.00</v>
      </c>
      <c r="Q2441" s="16">
        <v>44834</v>
      </c>
      <c r="R2441" s="19" t="str">
        <f t="shared" si="749"/>
        <v>09/30/22</v>
      </c>
      <c r="S2441" t="str">
        <f t="shared" si="753"/>
        <v>MOHAVE</v>
      </c>
      <c r="T2441" s="6" t="str">
        <f t="shared" si="754"/>
        <v>313-61-077A</v>
      </c>
      <c r="U2441" t="str">
        <f t="shared" si="755"/>
        <v xml:space="preserve">17773 N 77TH WAY </v>
      </c>
      <c r="V2441" t="str">
        <f t="shared" si="756"/>
        <v>SCOTTSDALE</v>
      </c>
      <c r="W2441" t="str">
        <f t="shared" si="757"/>
        <v>AZ</v>
      </c>
      <c r="X2441" t="str">
        <f t="shared" si="758"/>
        <v>85255</v>
      </c>
      <c r="Y2441">
        <f t="shared" si="759"/>
        <v>0</v>
      </c>
      <c r="Z2441" t="str">
        <f t="shared" si="760"/>
        <v>MISIR INVESTMENT HOLDINGS LLC</v>
      </c>
      <c r="AA2441" t="str">
        <f t="shared" si="761"/>
        <v>MUSIC MOUNTAIN RANCHES PP 5/45-45F THE EAST 537.78' OF THE SOUTH 810.00' OF PARCEL 33-16 ALSO SHOWN AS PARCEL 33-16C PER PP</v>
      </c>
      <c r="AB2441">
        <f t="shared" si="762"/>
        <v>10</v>
      </c>
      <c r="AC2441" t="str">
        <f t="shared" si="763"/>
        <v>MOHAVE</v>
      </c>
      <c r="AI2441">
        <f t="shared" si="750"/>
        <v>10</v>
      </c>
      <c r="AO2441" t="s">
        <v>18613</v>
      </c>
      <c r="AR2441" t="s">
        <v>18613</v>
      </c>
      <c r="AS2441" t="s">
        <v>273</v>
      </c>
      <c r="AT2441">
        <v>17</v>
      </c>
      <c r="BC2441" t="s">
        <v>18613</v>
      </c>
      <c r="BD2441" t="s">
        <v>18613</v>
      </c>
      <c r="BF2441" t="s">
        <v>274</v>
      </c>
      <c r="BH2441" t="s">
        <v>242</v>
      </c>
      <c r="BS2441" t="s">
        <v>243</v>
      </c>
      <c r="BV2441" t="s">
        <v>244</v>
      </c>
      <c r="BY2441" t="s">
        <v>245</v>
      </c>
      <c r="BZ2441" t="s">
        <v>246</v>
      </c>
      <c r="CA2441">
        <v>17773</v>
      </c>
      <c r="CD2441" t="s">
        <v>18614</v>
      </c>
      <c r="CE2441" t="s">
        <v>1016</v>
      </c>
      <c r="CG2441" t="s">
        <v>1362</v>
      </c>
      <c r="CH2441" t="s">
        <v>1362</v>
      </c>
      <c r="CI2441" t="s">
        <v>243</v>
      </c>
      <c r="CJ2441" t="str">
        <f>"85255"</f>
        <v>85255</v>
      </c>
      <c r="CK2441" t="s">
        <v>13322</v>
      </c>
      <c r="CL2441" t="s">
        <v>18615</v>
      </c>
      <c r="CM2441" t="s">
        <v>18616</v>
      </c>
      <c r="CN2441" t="s">
        <v>254</v>
      </c>
      <c r="CO2441" t="s">
        <v>18617</v>
      </c>
      <c r="CP2441" t="str">
        <f>"313-61-077A"</f>
        <v>313-61-077A</v>
      </c>
      <c r="CQ2441" t="str">
        <f>"31361077A"</f>
        <v>31361077A</v>
      </c>
      <c r="CR2441" t="str">
        <f>"R31361077"</f>
        <v>R31361077</v>
      </c>
      <c r="CS2441">
        <v>4015</v>
      </c>
      <c r="CX2441" t="s">
        <v>333</v>
      </c>
      <c r="CY2441" t="s">
        <v>481</v>
      </c>
      <c r="CZ2441">
        <v>33</v>
      </c>
      <c r="DB2441">
        <v>35.414852276642598</v>
      </c>
      <c r="DC2441">
        <v>-113.76474608661501</v>
      </c>
      <c r="DD2441" t="s">
        <v>18618</v>
      </c>
      <c r="DK2441" t="s">
        <v>18619</v>
      </c>
      <c r="DL2441" t="s">
        <v>18619</v>
      </c>
      <c r="DO2441" t="str">
        <f>"3795"</f>
        <v>3795</v>
      </c>
      <c r="DQ2441">
        <v>0</v>
      </c>
      <c r="DR2441">
        <v>0</v>
      </c>
      <c r="DS2441">
        <v>0</v>
      </c>
      <c r="DT2441">
        <v>0</v>
      </c>
      <c r="DW2441">
        <v>0</v>
      </c>
      <c r="DX2441">
        <v>0</v>
      </c>
      <c r="DZ2441">
        <v>0</v>
      </c>
      <c r="EA2441">
        <v>0</v>
      </c>
      <c r="EB2441">
        <v>0</v>
      </c>
      <c r="EC2441">
        <v>0</v>
      </c>
      <c r="ED2441">
        <v>0</v>
      </c>
      <c r="EE2441">
        <v>0</v>
      </c>
      <c r="EF2441">
        <v>0</v>
      </c>
      <c r="EG2441">
        <v>0</v>
      </c>
      <c r="EH2441">
        <v>0</v>
      </c>
      <c r="EI2441">
        <v>0</v>
      </c>
      <c r="EL2441">
        <v>0</v>
      </c>
      <c r="EN2441">
        <v>0</v>
      </c>
      <c r="EP2441">
        <v>0</v>
      </c>
      <c r="ER2441">
        <v>0</v>
      </c>
      <c r="ET2441">
        <v>0</v>
      </c>
      <c r="EY2441">
        <v>0</v>
      </c>
      <c r="FA2441">
        <v>0</v>
      </c>
      <c r="FL2441">
        <v>0</v>
      </c>
      <c r="FQ2441" t="s">
        <v>261</v>
      </c>
      <c r="FR2441" t="s">
        <v>354</v>
      </c>
      <c r="FS2441" t="s">
        <v>355</v>
      </c>
      <c r="FU2441">
        <v>435600</v>
      </c>
      <c r="FV2441">
        <v>10</v>
      </c>
      <c r="FW2441">
        <v>0</v>
      </c>
      <c r="FX2441">
        <v>0</v>
      </c>
      <c r="FY2441">
        <v>0</v>
      </c>
      <c r="FZ2441">
        <v>0</v>
      </c>
      <c r="GI2441" t="s">
        <v>264</v>
      </c>
      <c r="GJ2441" t="s">
        <v>483</v>
      </c>
      <c r="GK2441" t="s">
        <v>484</v>
      </c>
      <c r="GL2441" s="1">
        <v>40135</v>
      </c>
      <c r="GM2441" t="s">
        <v>267</v>
      </c>
      <c r="GN2441" t="str">
        <f t="shared" si="747"/>
        <v>FALSE</v>
      </c>
      <c r="GO2441">
        <v>2022</v>
      </c>
      <c r="GP2441">
        <v>2020</v>
      </c>
      <c r="GQ2441">
        <v>300</v>
      </c>
      <c r="GR2441" t="s">
        <v>246</v>
      </c>
      <c r="GS2441" t="s">
        <v>246</v>
      </c>
      <c r="GT2441" t="s">
        <v>246</v>
      </c>
      <c r="GU2441" t="s">
        <v>246</v>
      </c>
      <c r="GV2441" t="s">
        <v>246</v>
      </c>
      <c r="GW2441" t="s">
        <v>246</v>
      </c>
      <c r="GX2441" t="s">
        <v>246</v>
      </c>
      <c r="GY2441" t="s">
        <v>246</v>
      </c>
      <c r="GZ2441" t="s">
        <v>246</v>
      </c>
      <c r="HA2441" t="s">
        <v>246</v>
      </c>
      <c r="HB2441" t="s">
        <v>246</v>
      </c>
      <c r="HC2441" t="s">
        <v>246</v>
      </c>
      <c r="HD2441" t="s">
        <v>246</v>
      </c>
      <c r="HE2441" s="2">
        <v>980</v>
      </c>
      <c r="HF2441" s="2">
        <v>0</v>
      </c>
      <c r="HG2441" s="2">
        <v>0</v>
      </c>
      <c r="HH2441">
        <v>0</v>
      </c>
      <c r="HI2441" s="2">
        <v>6535</v>
      </c>
      <c r="HJ2441" s="2">
        <v>6535</v>
      </c>
      <c r="HK2441" s="2">
        <v>0</v>
      </c>
      <c r="HL2441">
        <v>0</v>
      </c>
      <c r="HM2441" s="2">
        <v>0</v>
      </c>
      <c r="HN2441" s="2">
        <v>0</v>
      </c>
      <c r="HO2441" s="2">
        <v>0</v>
      </c>
      <c r="HP2441">
        <v>0</v>
      </c>
      <c r="HQ2441" s="2">
        <v>71.8</v>
      </c>
      <c r="HS2441" s="2">
        <v>6535</v>
      </c>
      <c r="HV2441" t="s">
        <v>268</v>
      </c>
      <c r="HY2441" t="s">
        <v>269</v>
      </c>
      <c r="IB2441" s="1">
        <v>41191</v>
      </c>
      <c r="IC2441" s="1">
        <v>41219</v>
      </c>
      <c r="IE2441" t="s">
        <v>270</v>
      </c>
      <c r="IF2441" t="str">
        <f>""</f>
        <v/>
      </c>
      <c r="IG2441" t="str">
        <f>"2012.57826"</f>
        <v>2012.57826</v>
      </c>
      <c r="IH2441" t="str">
        <f>""</f>
        <v/>
      </c>
      <c r="IJ2441" s="1">
        <v>38813</v>
      </c>
      <c r="IK2441" s="2">
        <v>60000</v>
      </c>
      <c r="IL2441" t="s">
        <v>566</v>
      </c>
      <c r="IM2441" t="s">
        <v>567</v>
      </c>
      <c r="IN2441" t="s">
        <v>18620</v>
      </c>
      <c r="IP2441" s="2">
        <v>30000</v>
      </c>
      <c r="IQ2441" t="s">
        <v>569</v>
      </c>
      <c r="IS2441" t="s">
        <v>570</v>
      </c>
      <c r="IT2441" t="str">
        <f>"6198.105"</f>
        <v>6198.105</v>
      </c>
      <c r="IY2441" t="str">
        <f>"                    "</f>
        <v xml:space="preserve">                    </v>
      </c>
      <c r="IZ2441" t="s">
        <v>18621</v>
      </c>
      <c r="JA2441" t="s">
        <v>759</v>
      </c>
      <c r="JB2441" t="s">
        <v>271</v>
      </c>
      <c r="JD2441" t="str">
        <f>"6198.104"</f>
        <v>6198.104</v>
      </c>
      <c r="JE2441" t="str">
        <f>""</f>
        <v/>
      </c>
      <c r="JO2441" t="str">
        <f>""</f>
        <v/>
      </c>
      <c r="JP2441" t="str">
        <f>""</f>
        <v/>
      </c>
      <c r="JQ2441" t="str">
        <f>HYPERLINK("https://web.datatree.com/?/property?propertyId=5690177")</f>
        <v>https://web.datatree.com/?/property?propertyId=5690177</v>
      </c>
    </row>
    <row r="2442" spans="1:277" x14ac:dyDescent="0.25">
      <c r="A2442">
        <v>2440</v>
      </c>
      <c r="B2442" s="15" t="s">
        <v>18833</v>
      </c>
      <c r="C2442" s="15" t="s">
        <v>18832</v>
      </c>
      <c r="D2442" s="15" t="s">
        <v>18834</v>
      </c>
      <c r="E2442" s="15" t="s">
        <v>18835</v>
      </c>
      <c r="F2442" s="15" t="s">
        <v>18836</v>
      </c>
      <c r="G2442" s="15" t="s">
        <v>243</v>
      </c>
      <c r="H2442" s="15">
        <v>85555</v>
      </c>
      <c r="I2442" s="15" t="s">
        <v>18837</v>
      </c>
      <c r="J2442" s="23" t="s">
        <v>18838</v>
      </c>
      <c r="K2442" s="15" t="s">
        <v>18839</v>
      </c>
      <c r="L2442" s="16" t="s">
        <v>18840</v>
      </c>
      <c r="M2442" s="17" t="str">
        <f t="shared" si="748"/>
        <v>6/31/2022</v>
      </c>
      <c r="N2442" s="15">
        <v>11634</v>
      </c>
      <c r="O2442" s="18">
        <f t="shared" si="751"/>
        <v>0</v>
      </c>
      <c r="P2442" s="19" t="str">
        <f t="shared" si="752"/>
        <v>$0.00</v>
      </c>
      <c r="Q2442" s="16">
        <v>44834</v>
      </c>
      <c r="R2442" s="19" t="str">
        <f t="shared" si="749"/>
        <v>09/30/22</v>
      </c>
      <c r="S2442" t="str">
        <f t="shared" si="753"/>
        <v>MOHAVE</v>
      </c>
      <c r="T2442" s="6" t="str">
        <f t="shared" si="754"/>
        <v>207-02-002</v>
      </c>
      <c r="U2442" t="str">
        <f t="shared" si="755"/>
        <v xml:space="preserve">3125 MOCCASIN DR </v>
      </c>
      <c r="V2442" t="str">
        <f t="shared" si="756"/>
        <v>LAKE HAVASU CITY</v>
      </c>
      <c r="W2442" t="str">
        <f t="shared" si="757"/>
        <v>AZ</v>
      </c>
      <c r="X2442" t="str">
        <f t="shared" si="758"/>
        <v>86406-8623</v>
      </c>
      <c r="Y2442">
        <f t="shared" si="759"/>
        <v>0</v>
      </c>
      <c r="Z2442" t="str">
        <f t="shared" si="760"/>
        <v>KENDRICK CATHERINE</v>
      </c>
      <c r="AA2442" t="str">
        <f t="shared" si="761"/>
        <v>LAKE HAVASU RANCHOS UNIT 2 LOTS 3 &amp; 14</v>
      </c>
      <c r="AB2442">
        <f t="shared" si="762"/>
        <v>10</v>
      </c>
      <c r="AC2442" t="str">
        <f t="shared" si="763"/>
        <v>MOHAVE</v>
      </c>
      <c r="AI2442">
        <f t="shared" si="750"/>
        <v>10</v>
      </c>
      <c r="AO2442" t="s">
        <v>18622</v>
      </c>
      <c r="AR2442" t="s">
        <v>18622</v>
      </c>
      <c r="AS2442" t="s">
        <v>240</v>
      </c>
      <c r="AT2442">
        <v>7</v>
      </c>
      <c r="BC2442" t="s">
        <v>18623</v>
      </c>
      <c r="BD2442" t="s">
        <v>18622</v>
      </c>
      <c r="BE2442" t="s">
        <v>689</v>
      </c>
      <c r="BH2442" t="s">
        <v>934</v>
      </c>
      <c r="BK2442">
        <v>3125</v>
      </c>
      <c r="BN2442" t="s">
        <v>18624</v>
      </c>
      <c r="BO2442" t="s">
        <v>302</v>
      </c>
      <c r="BQ2442" t="s">
        <v>975</v>
      </c>
      <c r="BR2442" t="s">
        <v>976</v>
      </c>
      <c r="BS2442" t="s">
        <v>243</v>
      </c>
      <c r="BT2442" t="str">
        <f>"86406"</f>
        <v>86406</v>
      </c>
      <c r="BU2442" t="str">
        <f>"86406-8623"</f>
        <v>86406-8623</v>
      </c>
      <c r="BV2442" t="s">
        <v>244</v>
      </c>
      <c r="BX2442" t="s">
        <v>18625</v>
      </c>
      <c r="BY2442" t="s">
        <v>18626</v>
      </c>
      <c r="CA2442">
        <v>3125</v>
      </c>
      <c r="CD2442" t="s">
        <v>18624</v>
      </c>
      <c r="CE2442" t="s">
        <v>302</v>
      </c>
      <c r="CG2442" t="s">
        <v>975</v>
      </c>
      <c r="CH2442" t="s">
        <v>975</v>
      </c>
      <c r="CI2442" t="s">
        <v>243</v>
      </c>
      <c r="CJ2442" t="str">
        <f>"86406-8623"</f>
        <v>86406-8623</v>
      </c>
      <c r="CL2442" t="s">
        <v>18625</v>
      </c>
      <c r="CM2442" t="s">
        <v>18627</v>
      </c>
      <c r="CN2442" t="s">
        <v>254</v>
      </c>
      <c r="CO2442" t="s">
        <v>18628</v>
      </c>
      <c r="CP2442" t="str">
        <f>"207-02-002"</f>
        <v>207-02-002</v>
      </c>
      <c r="CQ2442" t="str">
        <f>"20702002"</f>
        <v>20702002</v>
      </c>
      <c r="CR2442" t="str">
        <f>"R20702002"</f>
        <v>R20702002</v>
      </c>
      <c r="CS2442">
        <v>4015</v>
      </c>
      <c r="CU2442">
        <v>953401</v>
      </c>
      <c r="CV2442">
        <v>2007</v>
      </c>
      <c r="CW2442" t="s">
        <v>256</v>
      </c>
      <c r="CX2442" t="s">
        <v>281</v>
      </c>
      <c r="CY2442" t="s">
        <v>559</v>
      </c>
      <c r="CZ2442">
        <v>15</v>
      </c>
      <c r="DB2442">
        <v>34.734025548588399</v>
      </c>
      <c r="DC2442">
        <v>-114.129505539951</v>
      </c>
      <c r="DD2442" t="s">
        <v>9827</v>
      </c>
      <c r="DK2442" t="s">
        <v>9828</v>
      </c>
      <c r="DL2442" t="s">
        <v>9828</v>
      </c>
      <c r="DO2442" t="str">
        <f>"3|14"</f>
        <v>3|14</v>
      </c>
      <c r="DQ2442">
        <v>0</v>
      </c>
      <c r="DR2442">
        <v>0</v>
      </c>
      <c r="DS2442">
        <v>0</v>
      </c>
      <c r="DT2442">
        <v>0</v>
      </c>
      <c r="DW2442">
        <v>0</v>
      </c>
      <c r="DX2442">
        <v>0</v>
      </c>
      <c r="DZ2442">
        <v>0</v>
      </c>
      <c r="EA2442">
        <v>0</v>
      </c>
      <c r="EB2442">
        <v>0</v>
      </c>
      <c r="EC2442">
        <v>0</v>
      </c>
      <c r="ED2442">
        <v>0</v>
      </c>
      <c r="EE2442">
        <v>0</v>
      </c>
      <c r="EF2442">
        <v>0</v>
      </c>
      <c r="EG2442">
        <v>0</v>
      </c>
      <c r="EH2442">
        <v>0</v>
      </c>
      <c r="EI2442">
        <v>0</v>
      </c>
      <c r="EL2442">
        <v>0</v>
      </c>
      <c r="EN2442">
        <v>0</v>
      </c>
      <c r="EP2442">
        <v>0</v>
      </c>
      <c r="ER2442">
        <v>0</v>
      </c>
      <c r="ET2442">
        <v>0</v>
      </c>
      <c r="EY2442">
        <v>0</v>
      </c>
      <c r="FA2442">
        <v>0</v>
      </c>
      <c r="FL2442">
        <v>0</v>
      </c>
      <c r="FQ2442" t="s">
        <v>261</v>
      </c>
      <c r="FR2442" t="s">
        <v>262</v>
      </c>
      <c r="FS2442" t="s">
        <v>263</v>
      </c>
      <c r="FU2442">
        <v>435600</v>
      </c>
      <c r="FV2442">
        <v>10</v>
      </c>
      <c r="FW2442">
        <v>0</v>
      </c>
      <c r="FX2442">
        <v>0</v>
      </c>
      <c r="FY2442">
        <v>0</v>
      </c>
      <c r="FZ2442">
        <v>0</v>
      </c>
      <c r="GI2442" t="s">
        <v>264</v>
      </c>
      <c r="GJ2442" t="s">
        <v>1469</v>
      </c>
      <c r="GK2442" t="s">
        <v>1470</v>
      </c>
      <c r="GL2442" s="1">
        <v>40135</v>
      </c>
      <c r="GM2442" t="s">
        <v>267</v>
      </c>
      <c r="GN2442" t="str">
        <f t="shared" si="747"/>
        <v>FALSE</v>
      </c>
      <c r="GO2442">
        <v>2022</v>
      </c>
      <c r="GP2442">
        <v>2020</v>
      </c>
      <c r="GQ2442">
        <v>1370</v>
      </c>
      <c r="GR2442" t="s">
        <v>246</v>
      </c>
      <c r="GS2442" t="s">
        <v>246</v>
      </c>
      <c r="GT2442" t="s">
        <v>246</v>
      </c>
      <c r="GU2442" t="s">
        <v>246</v>
      </c>
      <c r="GV2442" t="s">
        <v>246</v>
      </c>
      <c r="GW2442" t="s">
        <v>246</v>
      </c>
      <c r="GX2442" t="s">
        <v>246</v>
      </c>
      <c r="GY2442" t="s">
        <v>246</v>
      </c>
      <c r="GZ2442" t="s">
        <v>246</v>
      </c>
      <c r="HA2442" t="s">
        <v>246</v>
      </c>
      <c r="HB2442" t="s">
        <v>246</v>
      </c>
      <c r="HC2442" t="s">
        <v>246</v>
      </c>
      <c r="HD2442" t="s">
        <v>246</v>
      </c>
      <c r="HE2442" s="2">
        <v>915</v>
      </c>
      <c r="HF2442" s="2">
        <v>0</v>
      </c>
      <c r="HG2442" s="2">
        <v>0</v>
      </c>
      <c r="HH2442">
        <v>0</v>
      </c>
      <c r="HI2442" s="2">
        <v>6103</v>
      </c>
      <c r="HJ2442" s="2">
        <v>6103</v>
      </c>
      <c r="HK2442" s="2">
        <v>0</v>
      </c>
      <c r="HL2442">
        <v>0</v>
      </c>
      <c r="HM2442" s="2">
        <v>0</v>
      </c>
      <c r="HN2442" s="2">
        <v>0</v>
      </c>
      <c r="HO2442" s="2">
        <v>0</v>
      </c>
      <c r="HP2442">
        <v>0</v>
      </c>
      <c r="HQ2442" s="2">
        <v>74.5</v>
      </c>
      <c r="HS2442" s="2">
        <v>6103</v>
      </c>
      <c r="HV2442" t="s">
        <v>410</v>
      </c>
      <c r="HY2442" t="s">
        <v>411</v>
      </c>
      <c r="HZ2442" t="s">
        <v>411</v>
      </c>
      <c r="IB2442" s="1">
        <v>38321</v>
      </c>
      <c r="IC2442" s="1">
        <v>38328</v>
      </c>
      <c r="ID2442" s="2">
        <v>0</v>
      </c>
      <c r="IE2442" t="s">
        <v>319</v>
      </c>
      <c r="IF2442" t="str">
        <f>"                    "</f>
        <v xml:space="preserve">                    </v>
      </c>
      <c r="IG2442" t="str">
        <f>"5334.171"</f>
        <v>5334.171</v>
      </c>
      <c r="IH2442" t="str">
        <f>""</f>
        <v/>
      </c>
      <c r="IT2442" t="str">
        <f>""</f>
        <v/>
      </c>
      <c r="IY2442" t="str">
        <f>""</f>
        <v/>
      </c>
      <c r="JB2442" t="s">
        <v>271</v>
      </c>
      <c r="JD2442" t="str">
        <f>""</f>
        <v/>
      </c>
      <c r="JE2442" t="str">
        <f>""</f>
        <v/>
      </c>
      <c r="JO2442" t="str">
        <f>""</f>
        <v/>
      </c>
      <c r="JP2442" t="str">
        <f>""</f>
        <v/>
      </c>
      <c r="JQ2442" t="str">
        <f>HYPERLINK("https://web.datatree.com/?/property?propertyId=5690370")</f>
        <v>https://web.datatree.com/?/property?propertyId=5690370</v>
      </c>
    </row>
    <row r="2443" spans="1:277" x14ac:dyDescent="0.25">
      <c r="A2443">
        <v>2441</v>
      </c>
      <c r="B2443" s="15" t="s">
        <v>18833</v>
      </c>
      <c r="C2443" s="15" t="s">
        <v>18832</v>
      </c>
      <c r="D2443" s="15" t="s">
        <v>18834</v>
      </c>
      <c r="E2443" s="15" t="s">
        <v>18835</v>
      </c>
      <c r="F2443" s="15" t="s">
        <v>18836</v>
      </c>
      <c r="G2443" s="15" t="s">
        <v>243</v>
      </c>
      <c r="H2443" s="15">
        <v>85555</v>
      </c>
      <c r="I2443" s="15" t="s">
        <v>18837</v>
      </c>
      <c r="J2443" s="23" t="s">
        <v>18838</v>
      </c>
      <c r="K2443" s="15" t="s">
        <v>18839</v>
      </c>
      <c r="L2443" s="16" t="s">
        <v>18840</v>
      </c>
      <c r="M2443" s="17" t="str">
        <f t="shared" si="748"/>
        <v>6/31/2022</v>
      </c>
      <c r="N2443" s="15">
        <v>11635</v>
      </c>
      <c r="O2443" s="18">
        <f t="shared" si="751"/>
        <v>0</v>
      </c>
      <c r="P2443" s="19" t="str">
        <f t="shared" si="752"/>
        <v>$0.00</v>
      </c>
      <c r="Q2443" s="16">
        <v>44834</v>
      </c>
      <c r="R2443" s="19" t="str">
        <f t="shared" si="749"/>
        <v>09/30/22</v>
      </c>
      <c r="S2443" t="str">
        <f t="shared" si="753"/>
        <v>MOHAVE</v>
      </c>
      <c r="T2443" s="6" t="str">
        <f t="shared" si="754"/>
        <v>102-16-058</v>
      </c>
      <c r="U2443" t="str">
        <f t="shared" si="755"/>
        <v xml:space="preserve">20962 W THOMAS RD </v>
      </c>
      <c r="V2443" t="str">
        <f t="shared" si="756"/>
        <v>BUCKEYE</v>
      </c>
      <c r="W2443" t="str">
        <f t="shared" si="757"/>
        <v>AZ</v>
      </c>
      <c r="X2443" t="str">
        <f t="shared" si="758"/>
        <v>85396-1644</v>
      </c>
      <c r="Y2443" t="str">
        <f t="shared" si="759"/>
        <v>ANTHONY</v>
      </c>
      <c r="Z2443" t="str">
        <f t="shared" si="760"/>
        <v>MEDINA</v>
      </c>
      <c r="AA2443" t="str">
        <f t="shared" si="761"/>
        <v>SW4 SE4 SE4 CONT 10 ACRES</v>
      </c>
      <c r="AB2443">
        <f t="shared" si="762"/>
        <v>10</v>
      </c>
      <c r="AC2443" t="str">
        <f t="shared" si="763"/>
        <v>MOHAVE</v>
      </c>
      <c r="AI2443">
        <f t="shared" si="750"/>
        <v>10</v>
      </c>
      <c r="AO2443" t="s">
        <v>16108</v>
      </c>
      <c r="AP2443" t="s">
        <v>16109</v>
      </c>
      <c r="AQ2443" t="s">
        <v>487</v>
      </c>
      <c r="AR2443" t="s">
        <v>2747</v>
      </c>
      <c r="AS2443" t="s">
        <v>240</v>
      </c>
      <c r="AT2443">
        <v>3</v>
      </c>
      <c r="AU2443" t="s">
        <v>16110</v>
      </c>
      <c r="AV2443" t="s">
        <v>16111</v>
      </c>
      <c r="AW2443" t="s">
        <v>2050</v>
      </c>
      <c r="AX2443" t="s">
        <v>2747</v>
      </c>
      <c r="AY2443" t="s">
        <v>240</v>
      </c>
      <c r="AZ2443">
        <v>3</v>
      </c>
      <c r="BC2443" t="s">
        <v>16112</v>
      </c>
      <c r="BD2443" t="s">
        <v>16113</v>
      </c>
      <c r="BF2443" t="s">
        <v>300</v>
      </c>
      <c r="BH2443" t="s">
        <v>242</v>
      </c>
      <c r="BS2443" t="s">
        <v>243</v>
      </c>
      <c r="BV2443" t="s">
        <v>244</v>
      </c>
      <c r="BY2443" t="s">
        <v>245</v>
      </c>
      <c r="BZ2443" t="s">
        <v>589</v>
      </c>
      <c r="CA2443">
        <v>20962</v>
      </c>
      <c r="CD2443" t="s">
        <v>968</v>
      </c>
      <c r="CE2443" t="s">
        <v>491</v>
      </c>
      <c r="CG2443" t="s">
        <v>14046</v>
      </c>
      <c r="CH2443" t="s">
        <v>14046</v>
      </c>
      <c r="CI2443" t="s">
        <v>243</v>
      </c>
      <c r="CJ2443" t="str">
        <f>"85396-1644"</f>
        <v>85396-1644</v>
      </c>
      <c r="CK2443" t="s">
        <v>10196</v>
      </c>
      <c r="CL2443" t="s">
        <v>16114</v>
      </c>
      <c r="CM2443" t="s">
        <v>16115</v>
      </c>
      <c r="CN2443" t="s">
        <v>254</v>
      </c>
      <c r="CO2443" t="s">
        <v>9785</v>
      </c>
      <c r="CP2443" t="str">
        <f>"102-16-058"</f>
        <v>102-16-058</v>
      </c>
      <c r="CQ2443" t="str">
        <f>"10216058"</f>
        <v>10216058</v>
      </c>
      <c r="CR2443" t="str">
        <f>"R10216058"</f>
        <v>R10216058</v>
      </c>
      <c r="CS2443">
        <v>4015</v>
      </c>
      <c r="CW2443" t="s">
        <v>256</v>
      </c>
      <c r="CX2443" t="s">
        <v>519</v>
      </c>
      <c r="CY2443" t="s">
        <v>258</v>
      </c>
      <c r="CZ2443">
        <v>7</v>
      </c>
      <c r="DB2443">
        <v>34.561747890708503</v>
      </c>
      <c r="DC2443">
        <v>-113.55007542554</v>
      </c>
      <c r="DK2443" t="s">
        <v>6818</v>
      </c>
      <c r="DL2443" t="s">
        <v>6818</v>
      </c>
      <c r="DO2443" t="str">
        <f>""</f>
        <v/>
      </c>
      <c r="DQ2443">
        <v>0</v>
      </c>
      <c r="DR2443">
        <v>0</v>
      </c>
      <c r="DS2443">
        <v>0</v>
      </c>
      <c r="DT2443">
        <v>0</v>
      </c>
      <c r="DW2443">
        <v>0</v>
      </c>
      <c r="DX2443">
        <v>0</v>
      </c>
      <c r="DZ2443">
        <v>0</v>
      </c>
      <c r="EA2443">
        <v>0</v>
      </c>
      <c r="EB2443">
        <v>0</v>
      </c>
      <c r="EC2443">
        <v>0</v>
      </c>
      <c r="ED2443">
        <v>0</v>
      </c>
      <c r="EE2443">
        <v>0</v>
      </c>
      <c r="EF2443">
        <v>0</v>
      </c>
      <c r="EG2443">
        <v>0</v>
      </c>
      <c r="EH2443">
        <v>0</v>
      </c>
      <c r="EI2443">
        <v>0</v>
      </c>
      <c r="EL2443">
        <v>0</v>
      </c>
      <c r="EN2443">
        <v>0</v>
      </c>
      <c r="EP2443">
        <v>0</v>
      </c>
      <c r="ER2443">
        <v>0</v>
      </c>
      <c r="ET2443">
        <v>0</v>
      </c>
      <c r="EY2443">
        <v>0</v>
      </c>
      <c r="FA2443">
        <v>0</v>
      </c>
      <c r="FL2443">
        <v>0</v>
      </c>
      <c r="FQ2443" t="s">
        <v>261</v>
      </c>
      <c r="FR2443" t="s">
        <v>354</v>
      </c>
      <c r="FS2443" t="s">
        <v>355</v>
      </c>
      <c r="FU2443">
        <v>435600</v>
      </c>
      <c r="FV2443">
        <v>10</v>
      </c>
      <c r="FW2443">
        <v>0</v>
      </c>
      <c r="FX2443">
        <v>0</v>
      </c>
      <c r="FY2443">
        <v>0</v>
      </c>
      <c r="FZ2443">
        <v>0</v>
      </c>
      <c r="GI2443" t="s">
        <v>264</v>
      </c>
      <c r="GJ2443" t="s">
        <v>522</v>
      </c>
      <c r="GK2443" t="s">
        <v>523</v>
      </c>
      <c r="GL2443" s="1">
        <v>40135</v>
      </c>
      <c r="GM2443" t="s">
        <v>267</v>
      </c>
      <c r="GN2443" t="str">
        <f t="shared" si="747"/>
        <v>FALSE</v>
      </c>
      <c r="GO2443">
        <v>2022</v>
      </c>
      <c r="GP2443">
        <v>2020</v>
      </c>
      <c r="GQ2443">
        <v>600</v>
      </c>
      <c r="GR2443" t="s">
        <v>246</v>
      </c>
      <c r="GS2443" t="s">
        <v>246</v>
      </c>
      <c r="GT2443" t="s">
        <v>246</v>
      </c>
      <c r="GU2443" t="s">
        <v>246</v>
      </c>
      <c r="GV2443" t="s">
        <v>246</v>
      </c>
      <c r="GW2443" t="s">
        <v>246</v>
      </c>
      <c r="GX2443" t="s">
        <v>246</v>
      </c>
      <c r="GY2443" t="s">
        <v>246</v>
      </c>
      <c r="GZ2443" t="s">
        <v>246</v>
      </c>
      <c r="HA2443" t="s">
        <v>246</v>
      </c>
      <c r="HB2443" t="s">
        <v>246</v>
      </c>
      <c r="HC2443" t="s">
        <v>246</v>
      </c>
      <c r="HD2443" t="s">
        <v>246</v>
      </c>
      <c r="HE2443" s="2">
        <v>589</v>
      </c>
      <c r="HF2443" s="2">
        <v>0</v>
      </c>
      <c r="HG2443" s="2">
        <v>0</v>
      </c>
      <c r="HH2443">
        <v>0</v>
      </c>
      <c r="HI2443" s="2">
        <v>3925</v>
      </c>
      <c r="HJ2443" s="2">
        <v>3925</v>
      </c>
      <c r="HK2443" s="2">
        <v>0</v>
      </c>
      <c r="HL2443">
        <v>0</v>
      </c>
      <c r="HM2443" s="2">
        <v>0</v>
      </c>
      <c r="HN2443" s="2">
        <v>0</v>
      </c>
      <c r="HO2443" s="2">
        <v>0</v>
      </c>
      <c r="HP2443">
        <v>0</v>
      </c>
      <c r="HQ2443" s="2">
        <v>31.2</v>
      </c>
      <c r="HS2443" s="2">
        <v>3925</v>
      </c>
      <c r="HV2443" t="s">
        <v>289</v>
      </c>
      <c r="HY2443" t="s">
        <v>290</v>
      </c>
      <c r="HZ2443" t="s">
        <v>290</v>
      </c>
      <c r="IB2443" s="1">
        <v>39479</v>
      </c>
      <c r="IC2443" s="1">
        <v>39493</v>
      </c>
      <c r="ID2443" s="2">
        <v>0</v>
      </c>
      <c r="IE2443" t="s">
        <v>319</v>
      </c>
      <c r="IF2443" t="str">
        <f>"                    "</f>
        <v xml:space="preserve">                    </v>
      </c>
      <c r="IG2443" t="str">
        <f>"7107.454"</f>
        <v>7107.454</v>
      </c>
      <c r="IH2443" t="str">
        <f>""</f>
        <v/>
      </c>
      <c r="IT2443" t="str">
        <f>""</f>
        <v/>
      </c>
      <c r="IY2443" t="str">
        <f>""</f>
        <v/>
      </c>
      <c r="JB2443" t="s">
        <v>271</v>
      </c>
      <c r="JD2443" t="str">
        <f>""</f>
        <v/>
      </c>
      <c r="JE2443" t="str">
        <f>""</f>
        <v/>
      </c>
      <c r="JO2443" t="str">
        <f>""</f>
        <v/>
      </c>
      <c r="JP2443" t="str">
        <f>""</f>
        <v/>
      </c>
      <c r="JQ2443" t="str">
        <f>HYPERLINK("https://web.datatree.com/?/property?propertyId=5654920")</f>
        <v>https://web.datatree.com/?/property?propertyId=5654920</v>
      </c>
    </row>
    <row r="2444" spans="1:277" x14ac:dyDescent="0.25">
      <c r="A2444">
        <v>2442</v>
      </c>
      <c r="B2444" s="15" t="s">
        <v>18833</v>
      </c>
      <c r="C2444" s="15" t="s">
        <v>18832</v>
      </c>
      <c r="D2444" s="15" t="s">
        <v>18834</v>
      </c>
      <c r="E2444" s="15" t="s">
        <v>18835</v>
      </c>
      <c r="F2444" s="15" t="s">
        <v>18836</v>
      </c>
      <c r="G2444" s="15" t="s">
        <v>243</v>
      </c>
      <c r="H2444" s="15">
        <v>85555</v>
      </c>
      <c r="I2444" s="15" t="s">
        <v>18837</v>
      </c>
      <c r="J2444" s="23" t="s">
        <v>18838</v>
      </c>
      <c r="K2444" s="15" t="s">
        <v>18839</v>
      </c>
      <c r="L2444" s="16" t="s">
        <v>18840</v>
      </c>
      <c r="M2444" s="17" t="str">
        <f t="shared" si="748"/>
        <v>6/31/2022</v>
      </c>
      <c r="N2444" s="15">
        <v>11636</v>
      </c>
      <c r="O2444" s="18">
        <f t="shared" si="751"/>
        <v>0</v>
      </c>
      <c r="P2444" s="19" t="str">
        <f t="shared" si="752"/>
        <v>$0.00</v>
      </c>
      <c r="Q2444" s="16">
        <v>44834</v>
      </c>
      <c r="R2444" s="19" t="str">
        <f t="shared" si="749"/>
        <v>09/30/22</v>
      </c>
      <c r="S2444" t="str">
        <f t="shared" si="753"/>
        <v>MOHAVE</v>
      </c>
      <c r="T2444" s="6" t="str">
        <f t="shared" si="754"/>
        <v>319-06-001D</v>
      </c>
      <c r="U2444" t="str">
        <f t="shared" si="755"/>
        <v xml:space="preserve">3003 RED ARROW DR </v>
      </c>
      <c r="V2444" t="str">
        <f t="shared" si="756"/>
        <v>LAS VEGAS</v>
      </c>
      <c r="W2444" t="str">
        <f t="shared" si="757"/>
        <v>NV</v>
      </c>
      <c r="X2444" t="str">
        <f t="shared" si="758"/>
        <v>89135-1625</v>
      </c>
      <c r="Y2444" t="str">
        <f t="shared" si="759"/>
        <v>OLAF</v>
      </c>
      <c r="Z2444" t="str">
        <f t="shared" si="760"/>
        <v>VANCURA</v>
      </c>
      <c r="AA2444" t="str">
        <f t="shared" si="761"/>
        <v>KEMO RANCHES SW4 OF LOT 49 CONT 10 ACRES M/L</v>
      </c>
      <c r="AB2444">
        <f t="shared" si="762"/>
        <v>10</v>
      </c>
      <c r="AC2444" t="str">
        <f t="shared" si="763"/>
        <v>MOHAVE</v>
      </c>
      <c r="AI2444">
        <f t="shared" si="750"/>
        <v>10</v>
      </c>
      <c r="AO2444" t="s">
        <v>18629</v>
      </c>
      <c r="AP2444" t="s">
        <v>18630</v>
      </c>
      <c r="AQ2444" t="s">
        <v>18630</v>
      </c>
      <c r="AR2444" t="s">
        <v>18631</v>
      </c>
      <c r="AS2444" t="s">
        <v>240</v>
      </c>
      <c r="AT2444">
        <v>1</v>
      </c>
      <c r="AU2444" t="s">
        <v>18632</v>
      </c>
      <c r="AV2444" t="s">
        <v>13301</v>
      </c>
      <c r="AW2444" t="s">
        <v>5440</v>
      </c>
      <c r="AX2444" t="s">
        <v>18631</v>
      </c>
      <c r="AY2444" t="s">
        <v>240</v>
      </c>
      <c r="AZ2444">
        <v>1</v>
      </c>
      <c r="BC2444" t="s">
        <v>18633</v>
      </c>
      <c r="BD2444" t="s">
        <v>18634</v>
      </c>
      <c r="BF2444" t="s">
        <v>300</v>
      </c>
      <c r="BH2444" t="s">
        <v>242</v>
      </c>
      <c r="BS2444" t="s">
        <v>243</v>
      </c>
      <c r="BV2444" t="s">
        <v>244</v>
      </c>
      <c r="BY2444" t="s">
        <v>245</v>
      </c>
      <c r="CA2444">
        <v>3003</v>
      </c>
      <c r="CD2444" t="s">
        <v>18635</v>
      </c>
      <c r="CE2444" t="s">
        <v>302</v>
      </c>
      <c r="CG2444" t="s">
        <v>398</v>
      </c>
      <c r="CH2444" t="s">
        <v>10440</v>
      </c>
      <c r="CI2444" t="s">
        <v>400</v>
      </c>
      <c r="CJ2444" t="str">
        <f>"89135-1625"</f>
        <v>89135-1625</v>
      </c>
      <c r="CK2444" t="s">
        <v>532</v>
      </c>
      <c r="CL2444" t="s">
        <v>18636</v>
      </c>
      <c r="CM2444" t="s">
        <v>18637</v>
      </c>
      <c r="CN2444" t="s">
        <v>254</v>
      </c>
      <c r="CO2444" t="s">
        <v>18638</v>
      </c>
      <c r="CP2444" t="str">
        <f>"319-06-001D"</f>
        <v>319-06-001D</v>
      </c>
      <c r="CQ2444" t="str">
        <f>"31906001D"</f>
        <v>31906001D</v>
      </c>
      <c r="CR2444" t="str">
        <f>"R31906001"</f>
        <v>R31906001</v>
      </c>
      <c r="CS2444">
        <v>4015</v>
      </c>
      <c r="CX2444" t="s">
        <v>498</v>
      </c>
      <c r="CY2444" t="s">
        <v>499</v>
      </c>
      <c r="CZ2444">
        <v>9</v>
      </c>
      <c r="DB2444">
        <v>35.659576806798597</v>
      </c>
      <c r="DC2444">
        <v>-114.326136174995</v>
      </c>
      <c r="DD2444" t="s">
        <v>500</v>
      </c>
      <c r="DK2444" t="s">
        <v>501</v>
      </c>
      <c r="DL2444" t="s">
        <v>501</v>
      </c>
      <c r="DO2444" t="str">
        <f>"49"</f>
        <v>49</v>
      </c>
      <c r="DQ2444">
        <v>0</v>
      </c>
      <c r="DR2444">
        <v>0</v>
      </c>
      <c r="DS2444">
        <v>0</v>
      </c>
      <c r="DT2444">
        <v>0</v>
      </c>
      <c r="DW2444">
        <v>0</v>
      </c>
      <c r="DX2444">
        <v>0</v>
      </c>
      <c r="DZ2444">
        <v>0</v>
      </c>
      <c r="EA2444">
        <v>0</v>
      </c>
      <c r="EB2444">
        <v>0</v>
      </c>
      <c r="EC2444">
        <v>0</v>
      </c>
      <c r="ED2444">
        <v>0</v>
      </c>
      <c r="EE2444">
        <v>0</v>
      </c>
      <c r="EF2444">
        <v>0</v>
      </c>
      <c r="EG2444">
        <v>0</v>
      </c>
      <c r="EH2444">
        <v>0</v>
      </c>
      <c r="EI2444">
        <v>0</v>
      </c>
      <c r="EL2444">
        <v>0</v>
      </c>
      <c r="EN2444">
        <v>0</v>
      </c>
      <c r="EP2444">
        <v>0</v>
      </c>
      <c r="ER2444">
        <v>0</v>
      </c>
      <c r="ET2444">
        <v>0</v>
      </c>
      <c r="EY2444">
        <v>0</v>
      </c>
      <c r="FA2444">
        <v>0</v>
      </c>
      <c r="FL2444">
        <v>0</v>
      </c>
      <c r="FQ2444" t="s">
        <v>261</v>
      </c>
      <c r="FR2444" t="s">
        <v>262</v>
      </c>
      <c r="FS2444" t="s">
        <v>263</v>
      </c>
      <c r="FU2444">
        <v>435600</v>
      </c>
      <c r="FV2444">
        <v>10</v>
      </c>
      <c r="FW2444">
        <v>0</v>
      </c>
      <c r="FX2444">
        <v>0</v>
      </c>
      <c r="FY2444">
        <v>0</v>
      </c>
      <c r="FZ2444">
        <v>0</v>
      </c>
      <c r="GI2444" t="s">
        <v>264</v>
      </c>
      <c r="GJ2444" t="s">
        <v>502</v>
      </c>
      <c r="GK2444" t="s">
        <v>503</v>
      </c>
      <c r="GL2444" s="1">
        <v>40135</v>
      </c>
      <c r="GM2444" t="s">
        <v>267</v>
      </c>
      <c r="GN2444" t="str">
        <f t="shared" si="747"/>
        <v>FALSE</v>
      </c>
      <c r="GO2444">
        <v>2022</v>
      </c>
      <c r="GP2444">
        <v>2020</v>
      </c>
      <c r="GQ2444">
        <v>1110</v>
      </c>
      <c r="GR2444" t="s">
        <v>246</v>
      </c>
      <c r="GS2444" t="s">
        <v>246</v>
      </c>
      <c r="GT2444" t="s">
        <v>246</v>
      </c>
      <c r="GU2444" t="s">
        <v>246</v>
      </c>
      <c r="GV2444" t="s">
        <v>246</v>
      </c>
      <c r="GW2444" t="s">
        <v>246</v>
      </c>
      <c r="GX2444" t="s">
        <v>246</v>
      </c>
      <c r="GY2444" t="s">
        <v>246</v>
      </c>
      <c r="GZ2444" t="s">
        <v>246</v>
      </c>
      <c r="HA2444" t="s">
        <v>246</v>
      </c>
      <c r="HB2444" t="s">
        <v>246</v>
      </c>
      <c r="HC2444" t="s">
        <v>246</v>
      </c>
      <c r="HD2444" t="s">
        <v>246</v>
      </c>
      <c r="HE2444" s="2">
        <v>1082</v>
      </c>
      <c r="HF2444" s="2">
        <v>0</v>
      </c>
      <c r="HG2444" s="2">
        <v>0</v>
      </c>
      <c r="HH2444">
        <v>0</v>
      </c>
      <c r="HI2444" s="2">
        <v>7214</v>
      </c>
      <c r="HJ2444" s="2">
        <v>7214</v>
      </c>
      <c r="HK2444" s="2">
        <v>0</v>
      </c>
      <c r="HL2444">
        <v>0</v>
      </c>
      <c r="HM2444" s="2">
        <v>0</v>
      </c>
      <c r="HN2444" s="2">
        <v>0</v>
      </c>
      <c r="HO2444" s="2">
        <v>0</v>
      </c>
      <c r="HP2444">
        <v>0</v>
      </c>
      <c r="HQ2444" s="2">
        <v>67.760000000000005</v>
      </c>
      <c r="HS2444" s="2">
        <v>7214</v>
      </c>
      <c r="HT2444">
        <v>9</v>
      </c>
      <c r="HV2444" t="s">
        <v>315</v>
      </c>
      <c r="HY2444" t="s">
        <v>316</v>
      </c>
      <c r="HZ2444" t="s">
        <v>317</v>
      </c>
      <c r="IA2444" t="s">
        <v>318</v>
      </c>
      <c r="IB2444" s="1">
        <v>37788</v>
      </c>
      <c r="IC2444" s="1">
        <v>37795</v>
      </c>
      <c r="ID2444" s="2">
        <v>4960</v>
      </c>
      <c r="IE2444" t="s">
        <v>319</v>
      </c>
      <c r="IF2444" t="str">
        <f>"                    "</f>
        <v xml:space="preserve">                    </v>
      </c>
      <c r="IG2444" t="str">
        <f>"4553.417"</f>
        <v>4553.417</v>
      </c>
      <c r="IH2444" t="str">
        <f>""</f>
        <v/>
      </c>
      <c r="IT2444" t="str">
        <f>""</f>
        <v/>
      </c>
      <c r="IY2444" t="str">
        <f>""</f>
        <v/>
      </c>
      <c r="JB2444" t="s">
        <v>271</v>
      </c>
      <c r="JD2444" t="str">
        <f>""</f>
        <v/>
      </c>
      <c r="JE2444" t="str">
        <f>""</f>
        <v/>
      </c>
      <c r="JO2444" t="str">
        <f>""</f>
        <v/>
      </c>
      <c r="JP2444" t="str">
        <f>""</f>
        <v/>
      </c>
      <c r="JQ2444" t="str">
        <f>HYPERLINK("https://web.datatree.com/?/property?propertyId=5655729")</f>
        <v>https://web.datatree.com/?/property?propertyId=5655729</v>
      </c>
    </row>
    <row r="2445" spans="1:277" x14ac:dyDescent="0.25">
      <c r="A2445">
        <v>2443</v>
      </c>
      <c r="B2445" s="15" t="s">
        <v>18833</v>
      </c>
      <c r="C2445" s="15" t="s">
        <v>18832</v>
      </c>
      <c r="D2445" s="15" t="s">
        <v>18834</v>
      </c>
      <c r="E2445" s="15" t="s">
        <v>18835</v>
      </c>
      <c r="F2445" s="15" t="s">
        <v>18836</v>
      </c>
      <c r="G2445" s="15" t="s">
        <v>243</v>
      </c>
      <c r="H2445" s="15">
        <v>85555</v>
      </c>
      <c r="I2445" s="15" t="s">
        <v>18837</v>
      </c>
      <c r="J2445" s="23" t="s">
        <v>18838</v>
      </c>
      <c r="K2445" s="15" t="s">
        <v>18839</v>
      </c>
      <c r="L2445" s="16" t="s">
        <v>18840</v>
      </c>
      <c r="M2445" s="17" t="str">
        <f t="shared" si="748"/>
        <v>6/31/2022</v>
      </c>
      <c r="N2445" s="15">
        <v>11637</v>
      </c>
      <c r="O2445" s="18">
        <f t="shared" si="751"/>
        <v>0</v>
      </c>
      <c r="P2445" s="19" t="str">
        <f t="shared" si="752"/>
        <v>$0.00</v>
      </c>
      <c r="Q2445" s="16">
        <v>44834</v>
      </c>
      <c r="R2445" s="19" t="str">
        <f t="shared" si="749"/>
        <v>09/30/22</v>
      </c>
      <c r="S2445" t="str">
        <f t="shared" si="753"/>
        <v>MOHAVE</v>
      </c>
      <c r="T2445" s="6" t="str">
        <f t="shared" si="754"/>
        <v>351-12-003</v>
      </c>
      <c r="U2445" t="str">
        <f t="shared" si="755"/>
        <v xml:space="preserve">5010 FM 3158 </v>
      </c>
      <c r="V2445" t="str">
        <f t="shared" si="756"/>
        <v>DALE</v>
      </c>
      <c r="W2445" t="str">
        <f t="shared" si="757"/>
        <v>TX</v>
      </c>
      <c r="X2445" t="str">
        <f t="shared" si="758"/>
        <v>78616-2619</v>
      </c>
      <c r="Y2445" t="str">
        <f t="shared" si="759"/>
        <v>SCOTT</v>
      </c>
      <c r="Z2445" t="str">
        <f t="shared" si="760"/>
        <v>GEESEY</v>
      </c>
      <c r="AA2445" t="str">
        <f t="shared" si="761"/>
        <v>GATEWAY ACRES TRACT 6 LOTS 7 &amp; 10</v>
      </c>
      <c r="AB2445">
        <f t="shared" si="762"/>
        <v>10</v>
      </c>
      <c r="AC2445" t="str">
        <f t="shared" si="763"/>
        <v>MOHAVE</v>
      </c>
      <c r="AI2445">
        <f t="shared" si="750"/>
        <v>10</v>
      </c>
      <c r="AO2445" t="s">
        <v>18639</v>
      </c>
      <c r="AP2445" t="s">
        <v>7003</v>
      </c>
      <c r="AQ2445" t="s">
        <v>7003</v>
      </c>
      <c r="AR2445" t="s">
        <v>18640</v>
      </c>
      <c r="AS2445" t="s">
        <v>240</v>
      </c>
      <c r="AT2445">
        <v>2</v>
      </c>
      <c r="BC2445" t="s">
        <v>18641</v>
      </c>
      <c r="BD2445" t="s">
        <v>18639</v>
      </c>
      <c r="BH2445" t="s">
        <v>242</v>
      </c>
      <c r="BS2445" t="s">
        <v>243</v>
      </c>
      <c r="BV2445" t="s">
        <v>244</v>
      </c>
      <c r="BY2445" t="s">
        <v>245</v>
      </c>
      <c r="CA2445">
        <v>5010</v>
      </c>
      <c r="CD2445" t="s">
        <v>18642</v>
      </c>
      <c r="CG2445" t="s">
        <v>4865</v>
      </c>
      <c r="CI2445" t="s">
        <v>1134</v>
      </c>
      <c r="CJ2445" t="str">
        <f>"78616-2619"</f>
        <v>78616-2619</v>
      </c>
      <c r="CK2445" t="s">
        <v>833</v>
      </c>
      <c r="CL2445" t="s">
        <v>18643</v>
      </c>
      <c r="CM2445" t="s">
        <v>18644</v>
      </c>
      <c r="CN2445" t="s">
        <v>254</v>
      </c>
      <c r="CO2445" t="s">
        <v>18645</v>
      </c>
      <c r="CP2445" t="str">
        <f>"351-12-003"</f>
        <v>351-12-003</v>
      </c>
      <c r="CQ2445" t="str">
        <f>"35112003"</f>
        <v>35112003</v>
      </c>
      <c r="CR2445" t="str">
        <f>"R35112003"</f>
        <v>R35112003</v>
      </c>
      <c r="CS2445">
        <v>4015</v>
      </c>
      <c r="CX2445" t="s">
        <v>333</v>
      </c>
      <c r="CY2445" t="s">
        <v>310</v>
      </c>
      <c r="CZ2445">
        <v>15</v>
      </c>
      <c r="DB2445">
        <v>35.474555175568099</v>
      </c>
      <c r="DC2445">
        <v>-114.409632940533</v>
      </c>
      <c r="DD2445" t="s">
        <v>334</v>
      </c>
      <c r="DE2445">
        <v>6</v>
      </c>
      <c r="DK2445" t="s">
        <v>4852</v>
      </c>
      <c r="DL2445" t="s">
        <v>4852</v>
      </c>
      <c r="DO2445" t="str">
        <f>"7|10"</f>
        <v>7|10</v>
      </c>
      <c r="DQ2445">
        <v>0</v>
      </c>
      <c r="DR2445">
        <v>0</v>
      </c>
      <c r="DS2445">
        <v>0</v>
      </c>
      <c r="DT2445">
        <v>0</v>
      </c>
      <c r="DW2445">
        <v>0</v>
      </c>
      <c r="DX2445">
        <v>0</v>
      </c>
      <c r="DZ2445">
        <v>0</v>
      </c>
      <c r="EA2445">
        <v>0</v>
      </c>
      <c r="EB2445">
        <v>0</v>
      </c>
      <c r="EC2445">
        <v>0</v>
      </c>
      <c r="ED2445">
        <v>0</v>
      </c>
      <c r="EE2445">
        <v>0</v>
      </c>
      <c r="EF2445">
        <v>0</v>
      </c>
      <c r="EG2445">
        <v>0</v>
      </c>
      <c r="EH2445">
        <v>0</v>
      </c>
      <c r="EI2445">
        <v>0</v>
      </c>
      <c r="EL2445">
        <v>0</v>
      </c>
      <c r="EN2445">
        <v>0</v>
      </c>
      <c r="EP2445">
        <v>0</v>
      </c>
      <c r="ER2445">
        <v>0</v>
      </c>
      <c r="ET2445">
        <v>0</v>
      </c>
      <c r="EY2445">
        <v>0</v>
      </c>
      <c r="FA2445">
        <v>0</v>
      </c>
      <c r="FL2445">
        <v>0</v>
      </c>
      <c r="FQ2445" t="s">
        <v>336</v>
      </c>
      <c r="FR2445" t="s">
        <v>337</v>
      </c>
      <c r="FS2445" t="s">
        <v>338</v>
      </c>
      <c r="FU2445">
        <v>435600</v>
      </c>
      <c r="FV2445">
        <v>10</v>
      </c>
      <c r="FW2445">
        <v>0</v>
      </c>
      <c r="FX2445">
        <v>0</v>
      </c>
      <c r="FY2445">
        <v>0</v>
      </c>
      <c r="FZ2445">
        <v>0</v>
      </c>
      <c r="GI2445" t="s">
        <v>264</v>
      </c>
      <c r="GJ2445" t="s">
        <v>339</v>
      </c>
      <c r="GK2445" t="s">
        <v>340</v>
      </c>
      <c r="GL2445" s="1">
        <v>40135</v>
      </c>
      <c r="GM2445" t="s">
        <v>267</v>
      </c>
      <c r="GN2445" t="str">
        <f t="shared" si="747"/>
        <v>FALSE</v>
      </c>
      <c r="GO2445">
        <v>2022</v>
      </c>
      <c r="GP2445">
        <v>2020</v>
      </c>
      <c r="GQ2445">
        <v>400</v>
      </c>
      <c r="GR2445" t="s">
        <v>246</v>
      </c>
      <c r="GS2445" t="s">
        <v>246</v>
      </c>
      <c r="GT2445" t="s">
        <v>246</v>
      </c>
      <c r="GU2445" t="s">
        <v>246</v>
      </c>
      <c r="GV2445" t="s">
        <v>246</v>
      </c>
      <c r="GW2445" t="s">
        <v>246</v>
      </c>
      <c r="GX2445" t="s">
        <v>246</v>
      </c>
      <c r="GY2445" t="s">
        <v>246</v>
      </c>
      <c r="GZ2445" t="s">
        <v>246</v>
      </c>
      <c r="HA2445" t="s">
        <v>246</v>
      </c>
      <c r="HB2445" t="s">
        <v>246</v>
      </c>
      <c r="HC2445" t="s">
        <v>246</v>
      </c>
      <c r="HD2445" t="s">
        <v>246</v>
      </c>
      <c r="HE2445" s="2">
        <v>1053</v>
      </c>
      <c r="HF2445" s="2">
        <v>0</v>
      </c>
      <c r="HG2445" s="2">
        <v>0</v>
      </c>
      <c r="HH2445">
        <v>0</v>
      </c>
      <c r="HI2445" s="2">
        <v>7023</v>
      </c>
      <c r="HJ2445" s="2">
        <v>7023</v>
      </c>
      <c r="HK2445" s="2">
        <v>0</v>
      </c>
      <c r="HL2445">
        <v>0</v>
      </c>
      <c r="HM2445" s="2">
        <v>0</v>
      </c>
      <c r="HN2445" s="2">
        <v>0</v>
      </c>
      <c r="HO2445" s="2">
        <v>0</v>
      </c>
      <c r="HP2445">
        <v>0</v>
      </c>
      <c r="HQ2445" s="2">
        <v>103.7</v>
      </c>
      <c r="HS2445" s="2">
        <v>7023</v>
      </c>
      <c r="HV2445" t="s">
        <v>315</v>
      </c>
      <c r="HY2445" t="s">
        <v>316</v>
      </c>
      <c r="HZ2445" t="s">
        <v>317</v>
      </c>
      <c r="IA2445" t="s">
        <v>318</v>
      </c>
      <c r="IB2445" s="1">
        <v>38538</v>
      </c>
      <c r="IC2445" s="1">
        <v>38545</v>
      </c>
      <c r="ID2445" s="2">
        <v>0</v>
      </c>
      <c r="IE2445" t="s">
        <v>640</v>
      </c>
      <c r="IF2445" t="str">
        <f>"                    "</f>
        <v xml:space="preserve">                    </v>
      </c>
      <c r="IG2445" t="str">
        <f>"5711.920"</f>
        <v>5711.920</v>
      </c>
      <c r="IH2445" t="str">
        <f>""</f>
        <v/>
      </c>
      <c r="IT2445" t="str">
        <f>""</f>
        <v/>
      </c>
      <c r="IY2445" t="str">
        <f>""</f>
        <v/>
      </c>
      <c r="JB2445" t="s">
        <v>271</v>
      </c>
      <c r="JD2445" t="str">
        <f>""</f>
        <v/>
      </c>
      <c r="JE2445" t="str">
        <f>""</f>
        <v/>
      </c>
      <c r="JO2445" t="str">
        <f>""</f>
        <v/>
      </c>
      <c r="JP2445" t="str">
        <f>""</f>
        <v/>
      </c>
      <c r="JQ2445" t="str">
        <f>HYPERLINK("https://web.datatree.com/?/property?propertyId=5655825")</f>
        <v>https://web.datatree.com/?/property?propertyId=5655825</v>
      </c>
    </row>
    <row r="2446" spans="1:277" x14ac:dyDescent="0.25">
      <c r="A2446">
        <v>2444</v>
      </c>
      <c r="B2446" s="15" t="s">
        <v>18833</v>
      </c>
      <c r="C2446" s="15" t="s">
        <v>18832</v>
      </c>
      <c r="D2446" s="15" t="s">
        <v>18834</v>
      </c>
      <c r="E2446" s="15" t="s">
        <v>18835</v>
      </c>
      <c r="F2446" s="15" t="s">
        <v>18836</v>
      </c>
      <c r="G2446" s="15" t="s">
        <v>243</v>
      </c>
      <c r="H2446" s="15">
        <v>85555</v>
      </c>
      <c r="I2446" s="15" t="s">
        <v>18837</v>
      </c>
      <c r="J2446" s="23" t="s">
        <v>18838</v>
      </c>
      <c r="K2446" s="15" t="s">
        <v>18839</v>
      </c>
      <c r="L2446" s="16" t="s">
        <v>18840</v>
      </c>
      <c r="M2446" s="17" t="str">
        <f t="shared" si="748"/>
        <v>6/31/2022</v>
      </c>
      <c r="N2446" s="15">
        <v>11638</v>
      </c>
      <c r="O2446" s="18">
        <f t="shared" si="751"/>
        <v>0</v>
      </c>
      <c r="P2446" s="19" t="str">
        <f t="shared" si="752"/>
        <v>$0.00</v>
      </c>
      <c r="Q2446" s="16">
        <v>44834</v>
      </c>
      <c r="R2446" s="19" t="str">
        <f t="shared" si="749"/>
        <v>09/30/22</v>
      </c>
      <c r="S2446" t="str">
        <f t="shared" si="753"/>
        <v>MOHAVE</v>
      </c>
      <c r="T2446" s="6" t="str">
        <f t="shared" si="754"/>
        <v>333-09-035</v>
      </c>
      <c r="U2446" t="str">
        <f t="shared" si="755"/>
        <v xml:space="preserve">704 SWAN LN </v>
      </c>
      <c r="V2446" t="str">
        <f t="shared" si="756"/>
        <v>DESTIN</v>
      </c>
      <c r="W2446" t="str">
        <f t="shared" si="757"/>
        <v>FL</v>
      </c>
      <c r="X2446" t="str">
        <f t="shared" si="758"/>
        <v>32541-1934</v>
      </c>
      <c r="Y2446">
        <f t="shared" si="759"/>
        <v>0</v>
      </c>
      <c r="Z2446" t="str">
        <f t="shared" si="760"/>
        <v>POPE CHARLES 50</v>
      </c>
      <c r="AA2446" t="str">
        <f t="shared" si="761"/>
        <v>NW4 NE4 SW4 CONT 10 ACRES 333-09-020(333-09-033 THRU 35)</v>
      </c>
      <c r="AB2446">
        <f t="shared" si="762"/>
        <v>10</v>
      </c>
      <c r="AC2446" t="str">
        <f t="shared" si="763"/>
        <v>MOHAVE</v>
      </c>
      <c r="AI2446">
        <f t="shared" si="750"/>
        <v>10</v>
      </c>
      <c r="AO2446" t="s">
        <v>2581</v>
      </c>
      <c r="AR2446" t="s">
        <v>2581</v>
      </c>
      <c r="AS2446" t="s">
        <v>273</v>
      </c>
      <c r="AT2446">
        <v>2</v>
      </c>
      <c r="AU2446" t="s">
        <v>2582</v>
      </c>
      <c r="AX2446" t="s">
        <v>2582</v>
      </c>
      <c r="AY2446" t="s">
        <v>273</v>
      </c>
      <c r="AZ2446">
        <v>2</v>
      </c>
      <c r="BC2446" t="s">
        <v>2581</v>
      </c>
      <c r="BD2446" t="s">
        <v>2583</v>
      </c>
      <c r="BH2446" t="s">
        <v>242</v>
      </c>
      <c r="BS2446" t="s">
        <v>243</v>
      </c>
      <c r="BV2446" t="s">
        <v>244</v>
      </c>
      <c r="BY2446" t="s">
        <v>245</v>
      </c>
      <c r="CA2446">
        <v>704</v>
      </c>
      <c r="CD2446" t="s">
        <v>2584</v>
      </c>
      <c r="CE2446" t="s">
        <v>419</v>
      </c>
      <c r="CG2446" t="s">
        <v>2585</v>
      </c>
      <c r="CH2446" t="s">
        <v>2585</v>
      </c>
      <c r="CI2446" t="s">
        <v>1127</v>
      </c>
      <c r="CJ2446" t="str">
        <f>"32541-1934"</f>
        <v>32541-1934</v>
      </c>
      <c r="CK2446" t="s">
        <v>1030</v>
      </c>
      <c r="CL2446" t="s">
        <v>2586</v>
      </c>
      <c r="CM2446" t="s">
        <v>2587</v>
      </c>
      <c r="CN2446" t="s">
        <v>254</v>
      </c>
      <c r="CO2446" t="s">
        <v>18646</v>
      </c>
      <c r="CP2446" t="str">
        <f>"333-09-035"</f>
        <v>333-09-035</v>
      </c>
      <c r="CQ2446" t="str">
        <f>"33309035"</f>
        <v>33309035</v>
      </c>
      <c r="CR2446" t="str">
        <f>"R33309035"</f>
        <v>R33309035</v>
      </c>
      <c r="CS2446">
        <v>4015</v>
      </c>
      <c r="CX2446" t="s">
        <v>333</v>
      </c>
      <c r="CY2446" t="s">
        <v>481</v>
      </c>
      <c r="CZ2446">
        <v>15</v>
      </c>
      <c r="DB2446">
        <v>35.463525681829601</v>
      </c>
      <c r="DC2446">
        <v>-113.75827778516999</v>
      </c>
      <c r="DK2446" t="s">
        <v>851</v>
      </c>
      <c r="DL2446" t="s">
        <v>851</v>
      </c>
      <c r="DO2446" t="str">
        <f>""</f>
        <v/>
      </c>
      <c r="DQ2446">
        <v>0</v>
      </c>
      <c r="DR2446">
        <v>0</v>
      </c>
      <c r="DS2446">
        <v>0</v>
      </c>
      <c r="DT2446">
        <v>0</v>
      </c>
      <c r="DW2446">
        <v>0</v>
      </c>
      <c r="DX2446">
        <v>0</v>
      </c>
      <c r="DZ2446">
        <v>0</v>
      </c>
      <c r="EA2446">
        <v>0</v>
      </c>
      <c r="EB2446">
        <v>0</v>
      </c>
      <c r="EC2446">
        <v>0</v>
      </c>
      <c r="ED2446">
        <v>0</v>
      </c>
      <c r="EE2446">
        <v>0</v>
      </c>
      <c r="EF2446">
        <v>0</v>
      </c>
      <c r="EG2446">
        <v>0</v>
      </c>
      <c r="EH2446">
        <v>0</v>
      </c>
      <c r="EI2446">
        <v>0</v>
      </c>
      <c r="EL2446">
        <v>0</v>
      </c>
      <c r="EN2446">
        <v>0</v>
      </c>
      <c r="EP2446">
        <v>0</v>
      </c>
      <c r="ER2446">
        <v>0</v>
      </c>
      <c r="ET2446">
        <v>0</v>
      </c>
      <c r="EY2446">
        <v>0</v>
      </c>
      <c r="FA2446">
        <v>0</v>
      </c>
      <c r="FL2446">
        <v>0</v>
      </c>
      <c r="FQ2446" t="s">
        <v>261</v>
      </c>
      <c r="FR2446" t="s">
        <v>354</v>
      </c>
      <c r="FS2446" t="s">
        <v>355</v>
      </c>
      <c r="FU2446">
        <v>435600</v>
      </c>
      <c r="FV2446">
        <v>10</v>
      </c>
      <c r="FW2446">
        <v>0</v>
      </c>
      <c r="FX2446">
        <v>0</v>
      </c>
      <c r="FY2446">
        <v>0</v>
      </c>
      <c r="FZ2446">
        <v>0</v>
      </c>
      <c r="GI2446" t="s">
        <v>264</v>
      </c>
      <c r="GJ2446" t="s">
        <v>483</v>
      </c>
      <c r="GK2446" t="s">
        <v>484</v>
      </c>
      <c r="GL2446" s="1">
        <v>40135</v>
      </c>
      <c r="GM2446" t="s">
        <v>267</v>
      </c>
      <c r="GN2446" t="str">
        <f t="shared" si="747"/>
        <v>FALSE</v>
      </c>
      <c r="GO2446">
        <v>2022</v>
      </c>
      <c r="GP2446">
        <v>2020</v>
      </c>
      <c r="GQ2446">
        <v>300</v>
      </c>
      <c r="GR2446" t="s">
        <v>246</v>
      </c>
      <c r="GS2446" t="s">
        <v>246</v>
      </c>
      <c r="GT2446" t="s">
        <v>246</v>
      </c>
      <c r="GU2446" t="s">
        <v>246</v>
      </c>
      <c r="GV2446" t="s">
        <v>246</v>
      </c>
      <c r="GW2446" t="s">
        <v>246</v>
      </c>
      <c r="GX2446" t="s">
        <v>246</v>
      </c>
      <c r="GY2446" t="s">
        <v>246</v>
      </c>
      <c r="GZ2446" t="s">
        <v>246</v>
      </c>
      <c r="HA2446" t="s">
        <v>246</v>
      </c>
      <c r="HB2446" t="s">
        <v>246</v>
      </c>
      <c r="HC2446" t="s">
        <v>246</v>
      </c>
      <c r="HD2446" t="s">
        <v>246</v>
      </c>
      <c r="HE2446" s="2">
        <v>980</v>
      </c>
      <c r="HF2446" s="2">
        <v>0</v>
      </c>
      <c r="HG2446" s="2">
        <v>0</v>
      </c>
      <c r="HH2446">
        <v>0</v>
      </c>
      <c r="HI2446" s="2">
        <v>6535</v>
      </c>
      <c r="HJ2446" s="2">
        <v>6535</v>
      </c>
      <c r="HK2446" s="2">
        <v>0</v>
      </c>
      <c r="HL2446">
        <v>0</v>
      </c>
      <c r="HM2446" s="2">
        <v>0</v>
      </c>
      <c r="HN2446" s="2">
        <v>0</v>
      </c>
      <c r="HO2446" s="2">
        <v>0</v>
      </c>
      <c r="HP2446">
        <v>0</v>
      </c>
      <c r="HQ2446" s="2">
        <v>71.8</v>
      </c>
      <c r="HS2446" s="2">
        <v>6535</v>
      </c>
      <c r="HV2446" t="s">
        <v>268</v>
      </c>
      <c r="HY2446" t="s">
        <v>269</v>
      </c>
      <c r="IF2446" t="str">
        <f>""</f>
        <v/>
      </c>
      <c r="IG2446" t="str">
        <f>""</f>
        <v/>
      </c>
      <c r="IH2446" t="str">
        <f>""</f>
        <v/>
      </c>
      <c r="IT2446" t="str">
        <f>""</f>
        <v/>
      </c>
      <c r="IY2446" t="str">
        <f>""</f>
        <v/>
      </c>
      <c r="JB2446" t="s">
        <v>271</v>
      </c>
      <c r="JD2446" t="str">
        <f>""</f>
        <v/>
      </c>
      <c r="JE2446" t="str">
        <f>""</f>
        <v/>
      </c>
      <c r="JO2446" t="str">
        <f>""</f>
        <v/>
      </c>
      <c r="JP2446" t="str">
        <f>""</f>
        <v/>
      </c>
      <c r="JQ2446" t="str">
        <f>HYPERLINK("https://web.datatree.com/?/property?propertyId=5656145")</f>
        <v>https://web.datatree.com/?/property?propertyId=5656145</v>
      </c>
    </row>
    <row r="2447" spans="1:277" x14ac:dyDescent="0.25">
      <c r="A2447">
        <v>2445</v>
      </c>
      <c r="B2447" s="15" t="s">
        <v>18833</v>
      </c>
      <c r="C2447" s="15" t="s">
        <v>18832</v>
      </c>
      <c r="D2447" s="15" t="s">
        <v>18834</v>
      </c>
      <c r="E2447" s="15" t="s">
        <v>18835</v>
      </c>
      <c r="F2447" s="15" t="s">
        <v>18836</v>
      </c>
      <c r="G2447" s="15" t="s">
        <v>243</v>
      </c>
      <c r="H2447" s="15">
        <v>85555</v>
      </c>
      <c r="I2447" s="15" t="s">
        <v>18837</v>
      </c>
      <c r="J2447" s="23" t="s">
        <v>18838</v>
      </c>
      <c r="K2447" s="15" t="s">
        <v>18839</v>
      </c>
      <c r="L2447" s="16" t="s">
        <v>18840</v>
      </c>
      <c r="M2447" s="17" t="str">
        <f t="shared" si="748"/>
        <v>6/31/2022</v>
      </c>
      <c r="N2447" s="15">
        <v>11639</v>
      </c>
      <c r="O2447" s="18">
        <f t="shared" si="751"/>
        <v>0</v>
      </c>
      <c r="P2447" s="19" t="str">
        <f t="shared" si="752"/>
        <v>$0.00</v>
      </c>
      <c r="Q2447" s="16">
        <v>44834</v>
      </c>
      <c r="R2447" s="19" t="str">
        <f t="shared" si="749"/>
        <v>09/30/22</v>
      </c>
      <c r="S2447" t="str">
        <f t="shared" si="753"/>
        <v>MOHAVE</v>
      </c>
      <c r="T2447" s="6" t="str">
        <f t="shared" si="754"/>
        <v>120-28-017</v>
      </c>
      <c r="U2447" t="str">
        <f t="shared" si="755"/>
        <v xml:space="preserve">133 WAYFARER LN </v>
      </c>
      <c r="V2447" t="str">
        <f t="shared" si="756"/>
        <v>LAKE HAVASU CITY</v>
      </c>
      <c r="W2447" t="str">
        <f t="shared" si="757"/>
        <v>AZ</v>
      </c>
      <c r="X2447" t="str">
        <f t="shared" si="758"/>
        <v>86403-6028</v>
      </c>
      <c r="Y2447" t="str">
        <f t="shared" si="759"/>
        <v>JEFFREY</v>
      </c>
      <c r="Z2447" t="str">
        <f t="shared" si="760"/>
        <v>BERGMAN</v>
      </c>
      <c r="AA2447" t="str">
        <f t="shared" si="761"/>
        <v>LAKE HAVASU ACRES AMENDED E2 N2 SW4 NE4 10AC</v>
      </c>
      <c r="AB2447">
        <f t="shared" si="762"/>
        <v>10</v>
      </c>
      <c r="AC2447" t="str">
        <f t="shared" si="763"/>
        <v>MOHAVE</v>
      </c>
      <c r="AI2447">
        <f t="shared" si="750"/>
        <v>10</v>
      </c>
      <c r="AO2447" t="s">
        <v>18647</v>
      </c>
      <c r="AP2447" t="s">
        <v>18648</v>
      </c>
      <c r="AQ2447" t="s">
        <v>2044</v>
      </c>
      <c r="AR2447" t="s">
        <v>18649</v>
      </c>
      <c r="AS2447" t="s">
        <v>240</v>
      </c>
      <c r="AT2447">
        <v>6</v>
      </c>
      <c r="BC2447" t="s">
        <v>18650</v>
      </c>
      <c r="BD2447" t="s">
        <v>18647</v>
      </c>
      <c r="BH2447" t="s">
        <v>242</v>
      </c>
      <c r="BS2447" t="s">
        <v>243</v>
      </c>
      <c r="BV2447" t="s">
        <v>244</v>
      </c>
      <c r="BY2447" t="s">
        <v>245</v>
      </c>
      <c r="CA2447">
        <v>133</v>
      </c>
      <c r="CD2447" t="s">
        <v>18651</v>
      </c>
      <c r="CE2447" t="s">
        <v>419</v>
      </c>
      <c r="CG2447" t="s">
        <v>975</v>
      </c>
      <c r="CH2447" t="s">
        <v>975</v>
      </c>
      <c r="CI2447" t="s">
        <v>243</v>
      </c>
      <c r="CJ2447" t="str">
        <f>"86403-6028"</f>
        <v>86403-6028</v>
      </c>
      <c r="CK2447" t="s">
        <v>378</v>
      </c>
      <c r="CL2447" t="s">
        <v>18652</v>
      </c>
      <c r="CM2447" t="s">
        <v>18653</v>
      </c>
      <c r="CN2447" t="s">
        <v>254</v>
      </c>
      <c r="CO2447" t="s">
        <v>18654</v>
      </c>
      <c r="CP2447" t="str">
        <f>"120-28-017"</f>
        <v>120-28-017</v>
      </c>
      <c r="CQ2447" t="str">
        <f>"12028017"</f>
        <v>12028017</v>
      </c>
      <c r="CR2447" t="str">
        <f>"R12028017"</f>
        <v>R12028017</v>
      </c>
      <c r="CS2447">
        <v>4015</v>
      </c>
      <c r="CW2447" t="s">
        <v>256</v>
      </c>
      <c r="CX2447" t="s">
        <v>424</v>
      </c>
      <c r="CY2447" t="s">
        <v>499</v>
      </c>
      <c r="CZ2447">
        <v>31</v>
      </c>
      <c r="DB2447">
        <v>34.599832545745301</v>
      </c>
      <c r="DC2447">
        <v>-114.28708824485</v>
      </c>
      <c r="DD2447" t="s">
        <v>1606</v>
      </c>
      <c r="DK2447" t="s">
        <v>1607</v>
      </c>
      <c r="DL2447" t="s">
        <v>1607</v>
      </c>
      <c r="DO2447" t="str">
        <f>""</f>
        <v/>
      </c>
      <c r="DQ2447">
        <v>0</v>
      </c>
      <c r="DR2447">
        <v>0</v>
      </c>
      <c r="DS2447">
        <v>0</v>
      </c>
      <c r="DT2447">
        <v>0</v>
      </c>
      <c r="DW2447">
        <v>0</v>
      </c>
      <c r="DX2447">
        <v>0</v>
      </c>
      <c r="DZ2447">
        <v>0</v>
      </c>
      <c r="EA2447">
        <v>0</v>
      </c>
      <c r="EB2447">
        <v>0</v>
      </c>
      <c r="EC2447">
        <v>0</v>
      </c>
      <c r="ED2447">
        <v>0</v>
      </c>
      <c r="EE2447">
        <v>0</v>
      </c>
      <c r="EF2447">
        <v>0</v>
      </c>
      <c r="EG2447">
        <v>0</v>
      </c>
      <c r="EH2447">
        <v>0</v>
      </c>
      <c r="EI2447">
        <v>0</v>
      </c>
      <c r="EL2447">
        <v>0</v>
      </c>
      <c r="EN2447">
        <v>0</v>
      </c>
      <c r="EP2447">
        <v>0</v>
      </c>
      <c r="ER2447">
        <v>0</v>
      </c>
      <c r="ET2447">
        <v>0</v>
      </c>
      <c r="EY2447">
        <v>0</v>
      </c>
      <c r="FA2447">
        <v>0</v>
      </c>
      <c r="FL2447">
        <v>0</v>
      </c>
      <c r="FQ2447" t="s">
        <v>261</v>
      </c>
      <c r="FR2447" t="s">
        <v>262</v>
      </c>
      <c r="FS2447" t="s">
        <v>263</v>
      </c>
      <c r="FU2447">
        <v>435600</v>
      </c>
      <c r="FV2447">
        <v>10</v>
      </c>
      <c r="FW2447">
        <v>0</v>
      </c>
      <c r="FX2447">
        <v>0</v>
      </c>
      <c r="FY2447">
        <v>0</v>
      </c>
      <c r="FZ2447">
        <v>0</v>
      </c>
      <c r="GI2447" t="s">
        <v>264</v>
      </c>
      <c r="GJ2447" t="s">
        <v>1608</v>
      </c>
      <c r="GK2447" t="s">
        <v>1609</v>
      </c>
      <c r="GL2447" s="1">
        <v>42340</v>
      </c>
      <c r="GM2447" t="s">
        <v>267</v>
      </c>
      <c r="GN2447" t="str">
        <f t="shared" si="747"/>
        <v>FALSE</v>
      </c>
      <c r="GO2447">
        <v>2022</v>
      </c>
      <c r="GP2447">
        <v>2020</v>
      </c>
      <c r="GQ2447">
        <v>2520</v>
      </c>
      <c r="GR2447" t="s">
        <v>246</v>
      </c>
      <c r="GS2447" t="s">
        <v>246</v>
      </c>
      <c r="GT2447" t="s">
        <v>246</v>
      </c>
      <c r="GU2447" t="s">
        <v>246</v>
      </c>
      <c r="GV2447" t="s">
        <v>246</v>
      </c>
      <c r="GW2447" t="s">
        <v>246</v>
      </c>
      <c r="GX2447" t="s">
        <v>246</v>
      </c>
      <c r="GY2447" t="s">
        <v>246</v>
      </c>
      <c r="GZ2447" t="s">
        <v>246</v>
      </c>
      <c r="HA2447" t="s">
        <v>246</v>
      </c>
      <c r="HB2447" t="s">
        <v>246</v>
      </c>
      <c r="HC2447" t="s">
        <v>246</v>
      </c>
      <c r="HD2447" t="s">
        <v>246</v>
      </c>
      <c r="HE2447" s="2">
        <v>1160</v>
      </c>
      <c r="HF2447" s="2">
        <v>0</v>
      </c>
      <c r="HG2447" s="2">
        <v>0</v>
      </c>
      <c r="HH2447">
        <v>0</v>
      </c>
      <c r="HI2447" s="2">
        <v>7734</v>
      </c>
      <c r="HJ2447" s="2">
        <v>7734</v>
      </c>
      <c r="HK2447" s="2">
        <v>0</v>
      </c>
      <c r="HL2447">
        <v>0</v>
      </c>
      <c r="HM2447" s="2">
        <v>0</v>
      </c>
      <c r="HN2447" s="2">
        <v>0</v>
      </c>
      <c r="HO2447" s="2">
        <v>0</v>
      </c>
      <c r="HP2447">
        <v>0</v>
      </c>
      <c r="HQ2447" s="2">
        <v>87.88</v>
      </c>
      <c r="HS2447" s="2">
        <v>7734</v>
      </c>
      <c r="HT2447">
        <v>19</v>
      </c>
      <c r="HV2447" t="s">
        <v>1191</v>
      </c>
      <c r="HY2447" t="s">
        <v>1610</v>
      </c>
      <c r="HZ2447" t="s">
        <v>1193</v>
      </c>
      <c r="IA2447" t="s">
        <v>1194</v>
      </c>
      <c r="IF2447" t="str">
        <f>""</f>
        <v/>
      </c>
      <c r="IG2447" t="str">
        <f>""</f>
        <v/>
      </c>
      <c r="IH2447" t="str">
        <f>""</f>
        <v/>
      </c>
      <c r="II2447" s="1">
        <v>41647</v>
      </c>
      <c r="IJ2447" s="1">
        <v>41654</v>
      </c>
      <c r="IK2447" s="2">
        <v>3000</v>
      </c>
      <c r="IM2447" t="s">
        <v>270</v>
      </c>
      <c r="IN2447" t="s">
        <v>18655</v>
      </c>
      <c r="IT2447" t="str">
        <f>""</f>
        <v/>
      </c>
      <c r="IY2447" t="str">
        <f>""</f>
        <v/>
      </c>
      <c r="JB2447" t="s">
        <v>271</v>
      </c>
      <c r="JD2447" t="str">
        <f>"2014.1733"</f>
        <v>2014.1733</v>
      </c>
      <c r="JE2447" t="str">
        <f>""</f>
        <v/>
      </c>
      <c r="JO2447" t="str">
        <f>""</f>
        <v/>
      </c>
      <c r="JP2447" t="str">
        <f>""</f>
        <v/>
      </c>
      <c r="JQ2447" t="str">
        <f>HYPERLINK("https://web.datatree.com/?/property?propertyId=5656930")</f>
        <v>https://web.datatree.com/?/property?propertyId=5656930</v>
      </c>
    </row>
    <row r="2448" spans="1:277" x14ac:dyDescent="0.25">
      <c r="A2448">
        <v>2446</v>
      </c>
      <c r="B2448" s="15" t="s">
        <v>18833</v>
      </c>
      <c r="C2448" s="15" t="s">
        <v>18832</v>
      </c>
      <c r="D2448" s="15" t="s">
        <v>18834</v>
      </c>
      <c r="E2448" s="15" t="s">
        <v>18835</v>
      </c>
      <c r="F2448" s="15" t="s">
        <v>18836</v>
      </c>
      <c r="G2448" s="15" t="s">
        <v>243</v>
      </c>
      <c r="H2448" s="15">
        <v>85555</v>
      </c>
      <c r="I2448" s="15" t="s">
        <v>18837</v>
      </c>
      <c r="J2448" s="23" t="s">
        <v>18838</v>
      </c>
      <c r="K2448" s="15" t="s">
        <v>18839</v>
      </c>
      <c r="L2448" s="16" t="s">
        <v>18840</v>
      </c>
      <c r="M2448" s="17" t="str">
        <f t="shared" si="748"/>
        <v>6/31/2022</v>
      </c>
      <c r="N2448" s="15">
        <v>11640</v>
      </c>
      <c r="O2448" s="18">
        <f t="shared" si="751"/>
        <v>0</v>
      </c>
      <c r="P2448" s="19" t="str">
        <f t="shared" si="752"/>
        <v>$0.00</v>
      </c>
      <c r="Q2448" s="16">
        <v>44834</v>
      </c>
      <c r="R2448" s="19" t="str">
        <f t="shared" si="749"/>
        <v>09/30/22</v>
      </c>
      <c r="S2448" t="str">
        <f t="shared" si="753"/>
        <v>MOHAVE</v>
      </c>
      <c r="T2448" s="6" t="str">
        <f t="shared" si="754"/>
        <v>210-43-069</v>
      </c>
      <c r="U2448" t="str">
        <f t="shared" si="755"/>
        <v xml:space="preserve">PO BOX 31400 </v>
      </c>
      <c r="V2448" t="str">
        <f t="shared" si="756"/>
        <v>OMAHA</v>
      </c>
      <c r="W2448" t="str">
        <f t="shared" si="757"/>
        <v>NE</v>
      </c>
      <c r="X2448" t="str">
        <f t="shared" si="758"/>
        <v>68131</v>
      </c>
      <c r="Y2448" t="str">
        <f t="shared" si="759"/>
        <v>H</v>
      </c>
      <c r="Z2448" t="str">
        <f t="shared" si="760"/>
        <v>OSBORNE</v>
      </c>
      <c r="AA2448" t="str">
        <f t="shared" si="761"/>
        <v>TWN: 161/2N RNG: 20WSEC: 35 TRACT: WESTERN STARS UNIT FOUR NW4 SE 4 SW4 CONT 10 ACRES M/L</v>
      </c>
      <c r="AB2448">
        <f t="shared" si="762"/>
        <v>10</v>
      </c>
      <c r="AC2448" t="str">
        <f t="shared" si="763"/>
        <v>MOHAVE</v>
      </c>
      <c r="AI2448">
        <f t="shared" si="750"/>
        <v>10</v>
      </c>
      <c r="AO2448" t="s">
        <v>18656</v>
      </c>
      <c r="AP2448" t="s">
        <v>18657</v>
      </c>
      <c r="AQ2448" t="s">
        <v>18658</v>
      </c>
      <c r="AR2448" t="s">
        <v>18659</v>
      </c>
      <c r="AS2448" t="s">
        <v>240</v>
      </c>
      <c r="AT2448">
        <v>1</v>
      </c>
      <c r="AU2448" t="s">
        <v>18660</v>
      </c>
      <c r="AV2448" t="s">
        <v>18661</v>
      </c>
      <c r="AW2448" t="s">
        <v>8148</v>
      </c>
      <c r="AX2448" t="s">
        <v>18659</v>
      </c>
      <c r="AY2448" t="s">
        <v>240</v>
      </c>
      <c r="AZ2448">
        <v>1</v>
      </c>
      <c r="BC2448" t="s">
        <v>18662</v>
      </c>
      <c r="BD2448" t="s">
        <v>18663</v>
      </c>
      <c r="BH2448" t="s">
        <v>242</v>
      </c>
      <c r="BS2448" t="s">
        <v>243</v>
      </c>
      <c r="BV2448" t="s">
        <v>244</v>
      </c>
      <c r="BY2448" t="s">
        <v>245</v>
      </c>
      <c r="CD2448" t="s">
        <v>18664</v>
      </c>
      <c r="CG2448" t="s">
        <v>2794</v>
      </c>
      <c r="CH2448" t="s">
        <v>2794</v>
      </c>
      <c r="CI2448" t="s">
        <v>1894</v>
      </c>
      <c r="CJ2448" t="str">
        <f>"68131"</f>
        <v>68131</v>
      </c>
      <c r="CK2448" t="s">
        <v>580</v>
      </c>
      <c r="CL2448" t="s">
        <v>18665</v>
      </c>
      <c r="CM2448" t="s">
        <v>18666</v>
      </c>
      <c r="CN2448" t="s">
        <v>254</v>
      </c>
      <c r="CO2448" t="s">
        <v>18667</v>
      </c>
      <c r="CP2448" t="str">
        <f>"210-43-069"</f>
        <v>210-43-069</v>
      </c>
      <c r="CQ2448" t="str">
        <f>"21043069"</f>
        <v>21043069</v>
      </c>
      <c r="CR2448" t="str">
        <f>"R21043069"</f>
        <v>R21043069</v>
      </c>
      <c r="CS2448">
        <v>4015</v>
      </c>
      <c r="CW2448" t="s">
        <v>256</v>
      </c>
      <c r="CX2448">
        <v>16</v>
      </c>
      <c r="CY2448" t="s">
        <v>310</v>
      </c>
      <c r="CZ2448">
        <v>35</v>
      </c>
      <c r="DB2448">
        <v>34.766590503466198</v>
      </c>
      <c r="DC2448">
        <v>-114.328614959904</v>
      </c>
      <c r="DD2448" t="s">
        <v>14342</v>
      </c>
      <c r="DK2448" t="s">
        <v>14343</v>
      </c>
      <c r="DL2448" t="s">
        <v>14343</v>
      </c>
      <c r="DO2448" t="str">
        <f>""</f>
        <v/>
      </c>
      <c r="DQ2448">
        <v>0</v>
      </c>
      <c r="DR2448">
        <v>0</v>
      </c>
      <c r="DS2448">
        <v>0</v>
      </c>
      <c r="DT2448">
        <v>0</v>
      </c>
      <c r="DW2448">
        <v>0</v>
      </c>
      <c r="DX2448">
        <v>0</v>
      </c>
      <c r="DZ2448">
        <v>0</v>
      </c>
      <c r="EA2448">
        <v>0</v>
      </c>
      <c r="EB2448">
        <v>0</v>
      </c>
      <c r="EC2448">
        <v>0</v>
      </c>
      <c r="ED2448">
        <v>0</v>
      </c>
      <c r="EE2448">
        <v>0</v>
      </c>
      <c r="EF2448">
        <v>0</v>
      </c>
      <c r="EG2448">
        <v>0</v>
      </c>
      <c r="EH2448">
        <v>0</v>
      </c>
      <c r="EI2448">
        <v>0</v>
      </c>
      <c r="EL2448">
        <v>0</v>
      </c>
      <c r="EN2448">
        <v>0</v>
      </c>
      <c r="EP2448">
        <v>0</v>
      </c>
      <c r="ER2448">
        <v>0</v>
      </c>
      <c r="ET2448">
        <v>0</v>
      </c>
      <c r="EY2448">
        <v>0</v>
      </c>
      <c r="FA2448">
        <v>0</v>
      </c>
      <c r="FL2448">
        <v>0</v>
      </c>
      <c r="FQ2448" t="s">
        <v>336</v>
      </c>
      <c r="FR2448" t="s">
        <v>405</v>
      </c>
      <c r="FS2448" t="s">
        <v>406</v>
      </c>
      <c r="FU2448">
        <v>435600</v>
      </c>
      <c r="FV2448">
        <v>10</v>
      </c>
      <c r="FW2448">
        <v>0</v>
      </c>
      <c r="FX2448">
        <v>0</v>
      </c>
      <c r="FY2448">
        <v>0</v>
      </c>
      <c r="FZ2448">
        <v>0</v>
      </c>
      <c r="GI2448" t="s">
        <v>264</v>
      </c>
      <c r="GJ2448" t="s">
        <v>384</v>
      </c>
      <c r="GK2448" t="s">
        <v>385</v>
      </c>
      <c r="GL2448" s="1">
        <v>40135</v>
      </c>
      <c r="GM2448" t="s">
        <v>267</v>
      </c>
      <c r="GN2448" t="str">
        <f t="shared" si="747"/>
        <v>FALSE</v>
      </c>
      <c r="GO2448">
        <v>2022</v>
      </c>
      <c r="GP2448">
        <v>2020</v>
      </c>
      <c r="GQ2448">
        <v>1200</v>
      </c>
      <c r="GR2448" t="s">
        <v>246</v>
      </c>
      <c r="GS2448" t="s">
        <v>246</v>
      </c>
      <c r="GT2448" t="s">
        <v>246</v>
      </c>
      <c r="GU2448" t="s">
        <v>246</v>
      </c>
      <c r="GV2448" t="s">
        <v>246</v>
      </c>
      <c r="GW2448" t="s">
        <v>246</v>
      </c>
      <c r="GX2448" t="s">
        <v>246</v>
      </c>
      <c r="GY2448" t="s">
        <v>246</v>
      </c>
      <c r="GZ2448" t="s">
        <v>246</v>
      </c>
      <c r="HA2448" t="s">
        <v>246</v>
      </c>
      <c r="HB2448" t="s">
        <v>246</v>
      </c>
      <c r="HC2448" t="s">
        <v>246</v>
      </c>
      <c r="HD2448" t="s">
        <v>246</v>
      </c>
      <c r="HE2448" s="2">
        <v>493</v>
      </c>
      <c r="HF2448" s="2">
        <v>0</v>
      </c>
      <c r="HG2448" s="2">
        <v>0</v>
      </c>
      <c r="HH2448">
        <v>0</v>
      </c>
      <c r="HI2448" s="2">
        <v>3288</v>
      </c>
      <c r="HJ2448" s="2">
        <v>3288</v>
      </c>
      <c r="HK2448" s="2">
        <v>0</v>
      </c>
      <c r="HL2448">
        <v>0</v>
      </c>
      <c r="HM2448" s="2">
        <v>0</v>
      </c>
      <c r="HN2448" s="2">
        <v>0</v>
      </c>
      <c r="HO2448" s="2">
        <v>0</v>
      </c>
      <c r="HP2448">
        <v>0</v>
      </c>
      <c r="HQ2448" s="2">
        <v>26.66</v>
      </c>
      <c r="HS2448" s="2">
        <v>3288</v>
      </c>
      <c r="HV2448" t="s">
        <v>386</v>
      </c>
      <c r="HW2448" t="s">
        <v>387</v>
      </c>
      <c r="HY2448" t="s">
        <v>388</v>
      </c>
      <c r="HZ2448" t="s">
        <v>388</v>
      </c>
      <c r="IA2448" t="s">
        <v>389</v>
      </c>
      <c r="IF2448" t="str">
        <f>""</f>
        <v/>
      </c>
      <c r="IG2448" t="str">
        <f>""</f>
        <v/>
      </c>
      <c r="IH2448" t="str">
        <f>""</f>
        <v/>
      </c>
      <c r="IT2448" t="str">
        <f>""</f>
        <v/>
      </c>
      <c r="IY2448" t="str">
        <f>""</f>
        <v/>
      </c>
      <c r="JB2448" t="s">
        <v>271</v>
      </c>
      <c r="JD2448" t="str">
        <f>""</f>
        <v/>
      </c>
      <c r="JE2448" t="str">
        <f>""</f>
        <v/>
      </c>
      <c r="JO2448" t="str">
        <f>""</f>
        <v/>
      </c>
      <c r="JP2448" t="str">
        <f>""</f>
        <v/>
      </c>
      <c r="JQ2448" t="str">
        <f>HYPERLINK("https://web.datatree.com/?/property?propertyId=5639483")</f>
        <v>https://web.datatree.com/?/property?propertyId=5639483</v>
      </c>
    </row>
    <row r="2449" spans="1:277" x14ac:dyDescent="0.25">
      <c r="A2449">
        <v>2447</v>
      </c>
      <c r="B2449" s="15" t="s">
        <v>18833</v>
      </c>
      <c r="C2449" s="15" t="s">
        <v>18832</v>
      </c>
      <c r="D2449" s="15" t="s">
        <v>18834</v>
      </c>
      <c r="E2449" s="15" t="s">
        <v>18835</v>
      </c>
      <c r="F2449" s="15" t="s">
        <v>18836</v>
      </c>
      <c r="G2449" s="15" t="s">
        <v>243</v>
      </c>
      <c r="H2449" s="15">
        <v>85555</v>
      </c>
      <c r="I2449" s="15" t="s">
        <v>18837</v>
      </c>
      <c r="J2449" s="23" t="s">
        <v>18838</v>
      </c>
      <c r="K2449" s="15" t="s">
        <v>18839</v>
      </c>
      <c r="L2449" s="16" t="s">
        <v>18840</v>
      </c>
      <c r="M2449" s="17" t="str">
        <f t="shared" si="748"/>
        <v>6/31/2022</v>
      </c>
      <c r="N2449" s="15">
        <v>11641</v>
      </c>
      <c r="O2449" s="18">
        <f t="shared" si="751"/>
        <v>0</v>
      </c>
      <c r="P2449" s="19" t="str">
        <f t="shared" si="752"/>
        <v>$0.00</v>
      </c>
      <c r="Q2449" s="16">
        <v>44834</v>
      </c>
      <c r="R2449" s="19" t="str">
        <f t="shared" si="749"/>
        <v>09/30/22</v>
      </c>
      <c r="S2449" t="str">
        <f t="shared" si="753"/>
        <v>MOHAVE</v>
      </c>
      <c r="T2449" s="6" t="str">
        <f t="shared" si="754"/>
        <v>353-14-001</v>
      </c>
      <c r="U2449" t="str">
        <f t="shared" si="755"/>
        <v xml:space="preserve">1205 S SHARONS WAY </v>
      </c>
      <c r="V2449" t="str">
        <f t="shared" si="756"/>
        <v>KINGMAN</v>
      </c>
      <c r="W2449" t="str">
        <f t="shared" si="757"/>
        <v>AZ</v>
      </c>
      <c r="X2449" t="str">
        <f t="shared" si="758"/>
        <v>86401-8552</v>
      </c>
      <c r="Y2449" t="str">
        <f t="shared" si="759"/>
        <v>CARL</v>
      </c>
      <c r="Z2449" t="str">
        <f t="shared" si="760"/>
        <v>NORMAN</v>
      </c>
      <c r="AA2449" t="str">
        <f t="shared" si="761"/>
        <v>SILVER SPRINGS #4 LOT 217 SEC 29 21N 12W</v>
      </c>
      <c r="AB2449">
        <f t="shared" si="762"/>
        <v>10</v>
      </c>
      <c r="AC2449" t="str">
        <f t="shared" si="763"/>
        <v>MOHAVE</v>
      </c>
      <c r="AI2449">
        <f t="shared" si="750"/>
        <v>10</v>
      </c>
      <c r="AO2449" t="s">
        <v>11251</v>
      </c>
      <c r="AP2449" t="s">
        <v>10132</v>
      </c>
      <c r="AQ2449" t="s">
        <v>10132</v>
      </c>
      <c r="AR2449" t="s">
        <v>3196</v>
      </c>
      <c r="AS2449" t="s">
        <v>240</v>
      </c>
      <c r="AT2449">
        <v>7</v>
      </c>
      <c r="AU2449" t="s">
        <v>18668</v>
      </c>
      <c r="AV2449" t="s">
        <v>2456</v>
      </c>
      <c r="AW2449" t="s">
        <v>2456</v>
      </c>
      <c r="AX2449" t="s">
        <v>3196</v>
      </c>
      <c r="AY2449" t="s">
        <v>240</v>
      </c>
      <c r="AZ2449">
        <v>5</v>
      </c>
      <c r="BC2449" t="s">
        <v>18669</v>
      </c>
      <c r="BD2449" t="s">
        <v>18670</v>
      </c>
      <c r="BF2449" t="s">
        <v>300</v>
      </c>
      <c r="BH2449" t="s">
        <v>242</v>
      </c>
      <c r="BS2449" t="s">
        <v>243</v>
      </c>
      <c r="BV2449" t="s">
        <v>244</v>
      </c>
      <c r="BY2449" t="s">
        <v>245</v>
      </c>
      <c r="BZ2449" t="s">
        <v>457</v>
      </c>
      <c r="CA2449">
        <v>1205</v>
      </c>
      <c r="CD2449" t="s">
        <v>4358</v>
      </c>
      <c r="CE2449" t="s">
        <v>1016</v>
      </c>
      <c r="CG2449" t="s">
        <v>345</v>
      </c>
      <c r="CI2449" t="s">
        <v>243</v>
      </c>
      <c r="CJ2449" t="str">
        <f>"86401-8552"</f>
        <v>86401-8552</v>
      </c>
      <c r="CK2449" t="s">
        <v>2311</v>
      </c>
      <c r="CL2449" t="s">
        <v>4359</v>
      </c>
      <c r="CM2449" t="s">
        <v>4360</v>
      </c>
      <c r="CN2449" t="s">
        <v>254</v>
      </c>
      <c r="CO2449" t="s">
        <v>18671</v>
      </c>
      <c r="CP2449" t="str">
        <f>"353-14-001"</f>
        <v>353-14-001</v>
      </c>
      <c r="CQ2449" t="str">
        <f>"35314001"</f>
        <v>35314001</v>
      </c>
      <c r="CR2449" t="str">
        <f>"R35314001"</f>
        <v>R35314001</v>
      </c>
      <c r="CS2449">
        <v>4015</v>
      </c>
      <c r="CW2449" t="s">
        <v>256</v>
      </c>
      <c r="CX2449" t="s">
        <v>257</v>
      </c>
      <c r="CY2449" t="s">
        <v>258</v>
      </c>
      <c r="CZ2449">
        <v>29</v>
      </c>
      <c r="DB2449">
        <v>35.167738649999798</v>
      </c>
      <c r="DC2449">
        <v>-113.562832012499</v>
      </c>
      <c r="DD2449" t="s">
        <v>259</v>
      </c>
      <c r="DO2449" t="str">
        <f>"217"</f>
        <v>217</v>
      </c>
      <c r="DQ2449">
        <v>0</v>
      </c>
      <c r="DR2449">
        <v>0</v>
      </c>
      <c r="DS2449">
        <v>0</v>
      </c>
      <c r="DT2449">
        <v>0</v>
      </c>
      <c r="DW2449">
        <v>0</v>
      </c>
      <c r="DX2449">
        <v>0</v>
      </c>
      <c r="DZ2449">
        <v>0</v>
      </c>
      <c r="EA2449">
        <v>0</v>
      </c>
      <c r="EB2449">
        <v>0</v>
      </c>
      <c r="EC2449">
        <v>0</v>
      </c>
      <c r="ED2449">
        <v>0</v>
      </c>
      <c r="EE2449">
        <v>0</v>
      </c>
      <c r="EF2449">
        <v>0</v>
      </c>
      <c r="EG2449">
        <v>0</v>
      </c>
      <c r="EH2449">
        <v>0</v>
      </c>
      <c r="EI2449">
        <v>0</v>
      </c>
      <c r="EL2449">
        <v>0</v>
      </c>
      <c r="EN2449">
        <v>0</v>
      </c>
      <c r="EP2449">
        <v>0</v>
      </c>
      <c r="ER2449">
        <v>0</v>
      </c>
      <c r="ET2449">
        <v>0</v>
      </c>
      <c r="EY2449">
        <v>0</v>
      </c>
      <c r="FA2449">
        <v>0</v>
      </c>
      <c r="FL2449">
        <v>0</v>
      </c>
      <c r="FQ2449" t="s">
        <v>261</v>
      </c>
      <c r="FR2449" t="s">
        <v>262</v>
      </c>
      <c r="FS2449" t="s">
        <v>263</v>
      </c>
      <c r="FU2449">
        <v>435600</v>
      </c>
      <c r="FV2449">
        <v>10</v>
      </c>
      <c r="FW2449">
        <v>0</v>
      </c>
      <c r="FX2449">
        <v>0</v>
      </c>
      <c r="FY2449">
        <v>0</v>
      </c>
      <c r="FZ2449">
        <v>0</v>
      </c>
      <c r="GI2449" t="s">
        <v>264</v>
      </c>
      <c r="GJ2449" t="s">
        <v>265</v>
      </c>
      <c r="GK2449" t="s">
        <v>266</v>
      </c>
      <c r="GL2449" s="1">
        <v>40135</v>
      </c>
      <c r="GM2449" t="s">
        <v>267</v>
      </c>
      <c r="GN2449" t="str">
        <f t="shared" si="747"/>
        <v>FALSE</v>
      </c>
      <c r="GO2449">
        <v>2022</v>
      </c>
      <c r="GP2449">
        <v>2020</v>
      </c>
      <c r="GQ2449">
        <v>300</v>
      </c>
      <c r="GR2449" t="s">
        <v>246</v>
      </c>
      <c r="GS2449" t="s">
        <v>246</v>
      </c>
      <c r="GT2449" t="s">
        <v>246</v>
      </c>
      <c r="GU2449" t="s">
        <v>246</v>
      </c>
      <c r="GV2449" t="s">
        <v>246</v>
      </c>
      <c r="GW2449" t="s">
        <v>246</v>
      </c>
      <c r="GX2449" t="s">
        <v>246</v>
      </c>
      <c r="GY2449" t="s">
        <v>246</v>
      </c>
      <c r="GZ2449" t="s">
        <v>246</v>
      </c>
      <c r="HA2449" t="s">
        <v>246</v>
      </c>
      <c r="HB2449" t="s">
        <v>246</v>
      </c>
      <c r="HC2449" t="s">
        <v>246</v>
      </c>
      <c r="HD2449" t="s">
        <v>246</v>
      </c>
      <c r="HE2449" s="2">
        <v>851</v>
      </c>
      <c r="HF2449" s="2">
        <v>0</v>
      </c>
      <c r="HG2449" s="2">
        <v>0</v>
      </c>
      <c r="HH2449">
        <v>0</v>
      </c>
      <c r="HI2449" s="2">
        <v>5672</v>
      </c>
      <c r="HJ2449" s="2">
        <v>5672</v>
      </c>
      <c r="HK2449" s="2">
        <v>0</v>
      </c>
      <c r="HL2449">
        <v>0</v>
      </c>
      <c r="HM2449" s="2">
        <v>0</v>
      </c>
      <c r="HN2449" s="2">
        <v>0</v>
      </c>
      <c r="HO2449" s="2">
        <v>0</v>
      </c>
      <c r="HP2449">
        <v>0</v>
      </c>
      <c r="HQ2449" s="2">
        <v>45.02</v>
      </c>
      <c r="HS2449" s="2">
        <v>5672</v>
      </c>
      <c r="HV2449" t="s">
        <v>268</v>
      </c>
      <c r="HY2449" t="s">
        <v>269</v>
      </c>
      <c r="IF2449" t="str">
        <f>""</f>
        <v/>
      </c>
      <c r="IG2449" t="str">
        <f>""</f>
        <v/>
      </c>
      <c r="IH2449" t="str">
        <f>""</f>
        <v/>
      </c>
      <c r="II2449" s="1">
        <v>39196</v>
      </c>
      <c r="IJ2449" s="1">
        <v>39206</v>
      </c>
      <c r="IK2449" s="2">
        <v>22500</v>
      </c>
      <c r="IL2449" t="s">
        <v>566</v>
      </c>
      <c r="IM2449" t="s">
        <v>567</v>
      </c>
      <c r="IN2449" t="s">
        <v>18672</v>
      </c>
      <c r="IT2449" t="str">
        <f>"                    "</f>
        <v xml:space="preserve">                    </v>
      </c>
      <c r="IY2449" t="str">
        <f>"                    "</f>
        <v xml:space="preserve">                    </v>
      </c>
      <c r="JA2449" t="s">
        <v>642</v>
      </c>
      <c r="JB2449" t="s">
        <v>271</v>
      </c>
      <c r="JD2449" t="str">
        <f>"6784.672"</f>
        <v>6784.672</v>
      </c>
      <c r="JE2449" t="str">
        <f>""</f>
        <v/>
      </c>
      <c r="JO2449" t="str">
        <f>""</f>
        <v/>
      </c>
      <c r="JP2449" t="str">
        <f>""</f>
        <v/>
      </c>
      <c r="JQ2449" t="str">
        <f>HYPERLINK("https://web.datatree.com/?/property?propertyId=5638014")</f>
        <v>https://web.datatree.com/?/property?propertyId=5638014</v>
      </c>
    </row>
    <row r="2450" spans="1:277" x14ac:dyDescent="0.25">
      <c r="A2450">
        <v>2448</v>
      </c>
      <c r="B2450" s="15" t="s">
        <v>18833</v>
      </c>
      <c r="C2450" s="15" t="s">
        <v>18832</v>
      </c>
      <c r="D2450" s="15" t="s">
        <v>18834</v>
      </c>
      <c r="E2450" s="15" t="s">
        <v>18835</v>
      </c>
      <c r="F2450" s="15" t="s">
        <v>18836</v>
      </c>
      <c r="G2450" s="15" t="s">
        <v>243</v>
      </c>
      <c r="H2450" s="15">
        <v>85555</v>
      </c>
      <c r="I2450" s="15" t="s">
        <v>18837</v>
      </c>
      <c r="J2450" s="23" t="s">
        <v>18838</v>
      </c>
      <c r="K2450" s="15" t="s">
        <v>18839</v>
      </c>
      <c r="L2450" s="16" t="s">
        <v>18840</v>
      </c>
      <c r="M2450" s="17" t="str">
        <f t="shared" si="748"/>
        <v>6/31/2022</v>
      </c>
      <c r="N2450" s="15">
        <v>11642</v>
      </c>
      <c r="O2450" s="18">
        <f t="shared" si="751"/>
        <v>0</v>
      </c>
      <c r="P2450" s="19" t="str">
        <f t="shared" si="752"/>
        <v>$0.00</v>
      </c>
      <c r="Q2450" s="16">
        <v>44834</v>
      </c>
      <c r="R2450" s="19" t="str">
        <f t="shared" si="749"/>
        <v>09/30/22</v>
      </c>
      <c r="S2450" t="str">
        <f t="shared" si="753"/>
        <v>MOHAVE</v>
      </c>
      <c r="T2450" s="6" t="str">
        <f t="shared" si="754"/>
        <v>326-10-069D</v>
      </c>
      <c r="U2450" t="str">
        <f t="shared" si="755"/>
        <v xml:space="preserve">PO BOX 712 </v>
      </c>
      <c r="V2450" t="str">
        <f t="shared" si="756"/>
        <v>KINGMAN</v>
      </c>
      <c r="W2450" t="str">
        <f t="shared" si="757"/>
        <v>AZ</v>
      </c>
      <c r="X2450" t="str">
        <f t="shared" si="758"/>
        <v>86402</v>
      </c>
      <c r="Y2450">
        <f t="shared" si="759"/>
        <v>0</v>
      </c>
      <c r="Z2450" t="str">
        <f t="shared" si="760"/>
        <v>STATE OF ARIZONA</v>
      </c>
      <c r="AA2450" t="str">
        <f t="shared" si="761"/>
        <v>GATEWAY ACRES TRACT 10 LOTS 66 &amp; 79 CONT 10 ACRES OR 435600 SQ FT 326-10-069A (326-10-069D &amp; E) 2008 TAX ROLL</v>
      </c>
      <c r="AB2450">
        <f t="shared" si="762"/>
        <v>10</v>
      </c>
      <c r="AC2450" t="str">
        <f t="shared" si="763"/>
        <v>MOHAVE</v>
      </c>
      <c r="AI2450">
        <f t="shared" si="750"/>
        <v>10</v>
      </c>
      <c r="AO2450" t="s">
        <v>342</v>
      </c>
      <c r="AR2450" t="s">
        <v>342</v>
      </c>
      <c r="AS2450" t="s">
        <v>273</v>
      </c>
      <c r="AT2450">
        <v>8315</v>
      </c>
      <c r="BC2450" t="s">
        <v>342</v>
      </c>
      <c r="BD2450" t="s">
        <v>342</v>
      </c>
      <c r="BE2450" t="s">
        <v>343</v>
      </c>
      <c r="BF2450" t="s">
        <v>343</v>
      </c>
      <c r="BH2450" t="s">
        <v>242</v>
      </c>
      <c r="BS2450" t="s">
        <v>243</v>
      </c>
      <c r="BV2450" t="s">
        <v>244</v>
      </c>
      <c r="BY2450" t="s">
        <v>245</v>
      </c>
      <c r="CD2450" t="s">
        <v>344</v>
      </c>
      <c r="CG2450" t="s">
        <v>345</v>
      </c>
      <c r="CH2450" t="s">
        <v>345</v>
      </c>
      <c r="CI2450" t="s">
        <v>243</v>
      </c>
      <c r="CJ2450" t="str">
        <f>"86402"</f>
        <v>86402</v>
      </c>
      <c r="CK2450" t="s">
        <v>346</v>
      </c>
      <c r="CL2450" t="s">
        <v>347</v>
      </c>
      <c r="CM2450" t="s">
        <v>348</v>
      </c>
      <c r="CN2450" t="s">
        <v>254</v>
      </c>
      <c r="CO2450" t="s">
        <v>18673</v>
      </c>
      <c r="CP2450" t="str">
        <f>"326-10-069D"</f>
        <v>326-10-069D</v>
      </c>
      <c r="CQ2450" t="str">
        <f>"32610069D"</f>
        <v>32610069D</v>
      </c>
      <c r="CR2450" t="str">
        <f>"R32610069D"</f>
        <v>R32610069D</v>
      </c>
      <c r="CS2450">
        <v>4015</v>
      </c>
      <c r="CX2450" t="s">
        <v>309</v>
      </c>
      <c r="CY2450" t="s">
        <v>499</v>
      </c>
      <c r="CZ2450">
        <v>29</v>
      </c>
      <c r="DB2450">
        <v>35.523605625000798</v>
      </c>
      <c r="DC2450">
        <v>-114.33044361016699</v>
      </c>
      <c r="DD2450" t="s">
        <v>596</v>
      </c>
      <c r="DE2450">
        <v>10</v>
      </c>
      <c r="DK2450" t="s">
        <v>2268</v>
      </c>
      <c r="DL2450" t="s">
        <v>2268</v>
      </c>
      <c r="DO2450" t="str">
        <f>"66|79/66|79"</f>
        <v>66|79/66|79</v>
      </c>
      <c r="DQ2450">
        <v>0</v>
      </c>
      <c r="DR2450">
        <v>0</v>
      </c>
      <c r="DS2450">
        <v>0</v>
      </c>
      <c r="DT2450">
        <v>0</v>
      </c>
      <c r="DW2450">
        <v>0</v>
      </c>
      <c r="DX2450">
        <v>0</v>
      </c>
      <c r="DZ2450">
        <v>0</v>
      </c>
      <c r="EA2450">
        <v>0</v>
      </c>
      <c r="EB2450">
        <v>0</v>
      </c>
      <c r="EC2450">
        <v>0</v>
      </c>
      <c r="ED2450">
        <v>0</v>
      </c>
      <c r="EE2450">
        <v>0</v>
      </c>
      <c r="EF2450">
        <v>0</v>
      </c>
      <c r="EG2450">
        <v>0</v>
      </c>
      <c r="EH2450">
        <v>0</v>
      </c>
      <c r="EI2450">
        <v>0</v>
      </c>
      <c r="EL2450">
        <v>0</v>
      </c>
      <c r="EN2450">
        <v>0</v>
      </c>
      <c r="EP2450">
        <v>0</v>
      </c>
      <c r="ER2450">
        <v>0</v>
      </c>
      <c r="ET2450">
        <v>0</v>
      </c>
      <c r="EY2450">
        <v>0</v>
      </c>
      <c r="FA2450">
        <v>0</v>
      </c>
      <c r="FL2450">
        <v>0</v>
      </c>
      <c r="FQ2450" t="s">
        <v>261</v>
      </c>
      <c r="FR2450" t="s">
        <v>262</v>
      </c>
      <c r="FS2450" t="s">
        <v>2040</v>
      </c>
      <c r="FU2450">
        <v>435600</v>
      </c>
      <c r="FV2450">
        <v>10</v>
      </c>
      <c r="FW2450">
        <v>0</v>
      </c>
      <c r="FX2450">
        <v>0</v>
      </c>
      <c r="FY2450">
        <v>0</v>
      </c>
      <c r="FZ2450">
        <v>0</v>
      </c>
      <c r="GI2450" t="s">
        <v>264</v>
      </c>
      <c r="GJ2450" t="s">
        <v>313</v>
      </c>
      <c r="GK2450" t="s">
        <v>314</v>
      </c>
      <c r="GL2450" s="1">
        <v>40135</v>
      </c>
      <c r="GM2450" t="s">
        <v>267</v>
      </c>
      <c r="GN2450" t="str">
        <f t="shared" si="747"/>
        <v>FALSE</v>
      </c>
      <c r="GO2450">
        <v>2022</v>
      </c>
      <c r="GP2450">
        <v>2020</v>
      </c>
      <c r="GQ2450">
        <v>1110</v>
      </c>
      <c r="GR2450" t="s">
        <v>246</v>
      </c>
      <c r="GS2450" t="s">
        <v>246</v>
      </c>
      <c r="GT2450" t="s">
        <v>246</v>
      </c>
      <c r="GU2450" t="s">
        <v>246</v>
      </c>
      <c r="GV2450" t="s">
        <v>246</v>
      </c>
      <c r="GW2450" t="s">
        <v>246</v>
      </c>
      <c r="GX2450" t="s">
        <v>246</v>
      </c>
      <c r="GY2450" t="s">
        <v>246</v>
      </c>
      <c r="GZ2450" t="s">
        <v>246</v>
      </c>
      <c r="HA2450" t="s">
        <v>246</v>
      </c>
      <c r="HB2450" t="s">
        <v>246</v>
      </c>
      <c r="HC2450" t="s">
        <v>246</v>
      </c>
      <c r="HD2450" t="s">
        <v>246</v>
      </c>
      <c r="HE2450" s="2">
        <v>1694</v>
      </c>
      <c r="HF2450" s="2">
        <v>0</v>
      </c>
      <c r="HG2450" s="2">
        <v>0</v>
      </c>
      <c r="HH2450">
        <v>0</v>
      </c>
      <c r="HI2450" s="2">
        <v>11296</v>
      </c>
      <c r="HJ2450" s="2">
        <v>11296</v>
      </c>
      <c r="HK2450" s="2">
        <v>0</v>
      </c>
      <c r="HL2450">
        <v>0</v>
      </c>
      <c r="HM2450" s="2">
        <v>0</v>
      </c>
      <c r="HN2450" s="2">
        <v>0</v>
      </c>
      <c r="HO2450" s="2">
        <v>0</v>
      </c>
      <c r="HP2450">
        <v>0</v>
      </c>
      <c r="HQ2450" s="2">
        <v>184</v>
      </c>
      <c r="HS2450" s="2">
        <v>11296</v>
      </c>
      <c r="HT2450">
        <v>8</v>
      </c>
      <c r="HV2450" t="s">
        <v>315</v>
      </c>
      <c r="HY2450" t="s">
        <v>316</v>
      </c>
      <c r="HZ2450" t="s">
        <v>317</v>
      </c>
      <c r="IA2450" t="s">
        <v>318</v>
      </c>
      <c r="IB2450" s="1">
        <v>43594</v>
      </c>
      <c r="IC2450" s="1">
        <v>43608</v>
      </c>
      <c r="IE2450" t="s">
        <v>361</v>
      </c>
      <c r="IF2450" t="str">
        <f>""</f>
        <v/>
      </c>
      <c r="IG2450" t="str">
        <f>"2019.27634"</f>
        <v>2019.27634</v>
      </c>
      <c r="IH2450" t="str">
        <f>""</f>
        <v/>
      </c>
      <c r="IT2450" t="str">
        <f>""</f>
        <v/>
      </c>
      <c r="IY2450" t="str">
        <f>""</f>
        <v/>
      </c>
      <c r="JB2450" t="s">
        <v>271</v>
      </c>
      <c r="JD2450" t="str">
        <f>""</f>
        <v/>
      </c>
      <c r="JE2450" t="str">
        <f>""</f>
        <v/>
      </c>
      <c r="JO2450" t="str">
        <f>""</f>
        <v/>
      </c>
      <c r="JP2450" t="str">
        <f>""</f>
        <v/>
      </c>
      <c r="JQ2450" t="str">
        <f>HYPERLINK("https://web.datatree.com/?/property?propertyId=5631677")</f>
        <v>https://web.datatree.com/?/property?propertyId=5631677</v>
      </c>
    </row>
    <row r="2451" spans="1:277" x14ac:dyDescent="0.25">
      <c r="A2451">
        <v>2449</v>
      </c>
      <c r="B2451" s="15" t="s">
        <v>18833</v>
      </c>
      <c r="C2451" s="15" t="s">
        <v>18832</v>
      </c>
      <c r="D2451" s="15" t="s">
        <v>18834</v>
      </c>
      <c r="E2451" s="15" t="s">
        <v>18835</v>
      </c>
      <c r="F2451" s="15" t="s">
        <v>18836</v>
      </c>
      <c r="G2451" s="15" t="s">
        <v>243</v>
      </c>
      <c r="H2451" s="15">
        <v>85555</v>
      </c>
      <c r="I2451" s="15" t="s">
        <v>18837</v>
      </c>
      <c r="J2451" s="23" t="s">
        <v>18838</v>
      </c>
      <c r="K2451" s="15" t="s">
        <v>18839</v>
      </c>
      <c r="L2451" s="16" t="s">
        <v>18840</v>
      </c>
      <c r="M2451" s="17" t="str">
        <f t="shared" si="748"/>
        <v>6/31/2022</v>
      </c>
      <c r="N2451" s="15">
        <v>11643</v>
      </c>
      <c r="O2451" s="18">
        <f t="shared" si="751"/>
        <v>0</v>
      </c>
      <c r="P2451" s="19" t="str">
        <f t="shared" si="752"/>
        <v>$0.00</v>
      </c>
      <c r="Q2451" s="16">
        <v>44834</v>
      </c>
      <c r="R2451" s="19" t="str">
        <f t="shared" si="749"/>
        <v>09/30/22</v>
      </c>
      <c r="S2451" t="str">
        <f t="shared" si="753"/>
        <v>MOHAVE</v>
      </c>
      <c r="T2451" s="6" t="str">
        <f t="shared" si="754"/>
        <v>318-23-039</v>
      </c>
      <c r="U2451" t="str">
        <f t="shared" si="755"/>
        <v xml:space="preserve">13604 51ST DR SE </v>
      </c>
      <c r="V2451" t="str">
        <f t="shared" si="756"/>
        <v>EVERETT</v>
      </c>
      <c r="W2451" t="str">
        <f t="shared" si="757"/>
        <v>WA</v>
      </c>
      <c r="X2451" t="str">
        <f t="shared" si="758"/>
        <v>98208-9539</v>
      </c>
      <c r="Y2451" t="str">
        <f t="shared" si="759"/>
        <v>GEORGE</v>
      </c>
      <c r="Z2451" t="str">
        <f t="shared" si="760"/>
        <v>FERREE</v>
      </c>
      <c r="AA2451" t="str">
        <f t="shared" si="761"/>
        <v>SE4 NW4 SW4 CONT 10 ACRES 318-06-171 (318-23-039)</v>
      </c>
      <c r="AB2451">
        <f t="shared" si="762"/>
        <v>10</v>
      </c>
      <c r="AC2451" t="str">
        <f t="shared" si="763"/>
        <v>MOHAVE</v>
      </c>
      <c r="AI2451">
        <f t="shared" si="750"/>
        <v>10</v>
      </c>
      <c r="AO2451" t="s">
        <v>18674</v>
      </c>
      <c r="AP2451" t="s">
        <v>18675</v>
      </c>
      <c r="AQ2451" t="s">
        <v>368</v>
      </c>
      <c r="AR2451" t="s">
        <v>13935</v>
      </c>
      <c r="AS2451" t="s">
        <v>240</v>
      </c>
      <c r="AT2451">
        <v>1</v>
      </c>
      <c r="AU2451" t="s">
        <v>18676</v>
      </c>
      <c r="AV2451" t="s">
        <v>18677</v>
      </c>
      <c r="AW2451" t="s">
        <v>18678</v>
      </c>
      <c r="AX2451" t="s">
        <v>13935</v>
      </c>
      <c r="AY2451" t="s">
        <v>240</v>
      </c>
      <c r="AZ2451">
        <v>1</v>
      </c>
      <c r="BC2451" t="s">
        <v>18679</v>
      </c>
      <c r="BD2451" t="s">
        <v>18680</v>
      </c>
      <c r="BF2451" t="s">
        <v>300</v>
      </c>
      <c r="BH2451" t="s">
        <v>242</v>
      </c>
      <c r="BS2451" t="s">
        <v>243</v>
      </c>
      <c r="BV2451" t="s">
        <v>244</v>
      </c>
      <c r="BY2451" t="s">
        <v>245</v>
      </c>
      <c r="CA2451">
        <v>13604</v>
      </c>
      <c r="CC2451" t="s">
        <v>861</v>
      </c>
      <c r="CD2451" t="s">
        <v>18681</v>
      </c>
      <c r="CE2451" t="s">
        <v>302</v>
      </c>
      <c r="CG2451" t="s">
        <v>16870</v>
      </c>
      <c r="CH2451" t="s">
        <v>18682</v>
      </c>
      <c r="CI2451" t="s">
        <v>461</v>
      </c>
      <c r="CJ2451" t="str">
        <f>"98208-9539"</f>
        <v>98208-9539</v>
      </c>
      <c r="CK2451" t="s">
        <v>5548</v>
      </c>
      <c r="CL2451" t="s">
        <v>18683</v>
      </c>
      <c r="CM2451" t="s">
        <v>18684</v>
      </c>
      <c r="CN2451" t="s">
        <v>254</v>
      </c>
      <c r="CO2451" t="s">
        <v>18685</v>
      </c>
      <c r="CP2451" t="str">
        <f>"318-23-039"</f>
        <v>318-23-039</v>
      </c>
      <c r="CQ2451" t="str">
        <f>"31823039"</f>
        <v>31823039</v>
      </c>
      <c r="CR2451" t="str">
        <f>"R31823039"</f>
        <v>R31823039</v>
      </c>
      <c r="CS2451">
        <v>4015</v>
      </c>
      <c r="CX2451" t="s">
        <v>925</v>
      </c>
      <c r="CY2451" t="s">
        <v>548</v>
      </c>
      <c r="CZ2451">
        <v>31</v>
      </c>
      <c r="DB2451">
        <v>35.855488972405901</v>
      </c>
      <c r="DC2451">
        <v>-113.940495494131</v>
      </c>
      <c r="DK2451" t="s">
        <v>1074</v>
      </c>
      <c r="DL2451" t="s">
        <v>1074</v>
      </c>
      <c r="DO2451" t="str">
        <f>""</f>
        <v/>
      </c>
      <c r="DQ2451">
        <v>0</v>
      </c>
      <c r="DR2451">
        <v>0</v>
      </c>
      <c r="DS2451">
        <v>0</v>
      </c>
      <c r="DT2451">
        <v>0</v>
      </c>
      <c r="DW2451">
        <v>0</v>
      </c>
      <c r="DX2451">
        <v>0</v>
      </c>
      <c r="DZ2451">
        <v>0</v>
      </c>
      <c r="EA2451">
        <v>0</v>
      </c>
      <c r="EB2451">
        <v>0</v>
      </c>
      <c r="EC2451">
        <v>0</v>
      </c>
      <c r="ED2451">
        <v>0</v>
      </c>
      <c r="EE2451">
        <v>0</v>
      </c>
      <c r="EF2451">
        <v>0</v>
      </c>
      <c r="EG2451">
        <v>0</v>
      </c>
      <c r="EH2451">
        <v>0</v>
      </c>
      <c r="EI2451">
        <v>0</v>
      </c>
      <c r="EL2451">
        <v>0</v>
      </c>
      <c r="EN2451">
        <v>0</v>
      </c>
      <c r="EP2451">
        <v>0</v>
      </c>
      <c r="ER2451">
        <v>0</v>
      </c>
      <c r="ET2451">
        <v>0</v>
      </c>
      <c r="EY2451">
        <v>0</v>
      </c>
      <c r="FA2451">
        <v>0</v>
      </c>
      <c r="FL2451">
        <v>0</v>
      </c>
      <c r="FQ2451" t="s">
        <v>261</v>
      </c>
      <c r="FR2451" t="s">
        <v>354</v>
      </c>
      <c r="FS2451" t="s">
        <v>355</v>
      </c>
      <c r="FU2451">
        <v>435600</v>
      </c>
      <c r="FV2451">
        <v>10</v>
      </c>
      <c r="FW2451">
        <v>0</v>
      </c>
      <c r="FX2451">
        <v>0</v>
      </c>
      <c r="FY2451">
        <v>0</v>
      </c>
      <c r="FZ2451">
        <v>0</v>
      </c>
      <c r="GI2451" t="s">
        <v>264</v>
      </c>
      <c r="GJ2451" t="s">
        <v>1075</v>
      </c>
      <c r="GK2451" t="s">
        <v>1076</v>
      </c>
      <c r="GL2451" s="1">
        <v>40135</v>
      </c>
      <c r="GM2451" t="s">
        <v>267</v>
      </c>
      <c r="GN2451" t="str">
        <f t="shared" si="747"/>
        <v>FALSE</v>
      </c>
      <c r="GO2451">
        <v>2022</v>
      </c>
      <c r="GP2451">
        <v>2020</v>
      </c>
      <c r="GQ2451">
        <v>400</v>
      </c>
      <c r="GR2451" t="s">
        <v>246</v>
      </c>
      <c r="GS2451" t="s">
        <v>246</v>
      </c>
      <c r="GT2451" t="s">
        <v>246</v>
      </c>
      <c r="GU2451" t="s">
        <v>246</v>
      </c>
      <c r="GV2451" t="s">
        <v>246</v>
      </c>
      <c r="GW2451" t="s">
        <v>246</v>
      </c>
      <c r="GX2451" t="s">
        <v>246</v>
      </c>
      <c r="GY2451" t="s">
        <v>246</v>
      </c>
      <c r="GZ2451" t="s">
        <v>246</v>
      </c>
      <c r="HA2451" t="s">
        <v>246</v>
      </c>
      <c r="HB2451" t="s">
        <v>246</v>
      </c>
      <c r="HC2451" t="s">
        <v>246</v>
      </c>
      <c r="HD2451" t="s">
        <v>246</v>
      </c>
      <c r="HE2451" s="2">
        <v>708</v>
      </c>
      <c r="HF2451" s="2">
        <v>0</v>
      </c>
      <c r="HG2451" s="2">
        <v>0</v>
      </c>
      <c r="HH2451">
        <v>0</v>
      </c>
      <c r="HI2451" s="2">
        <v>4723</v>
      </c>
      <c r="HJ2451" s="2">
        <v>4723</v>
      </c>
      <c r="HK2451" s="2">
        <v>0</v>
      </c>
      <c r="HL2451">
        <v>0</v>
      </c>
      <c r="HM2451" s="2">
        <v>0</v>
      </c>
      <c r="HN2451" s="2">
        <v>0</v>
      </c>
      <c r="HO2451" s="2">
        <v>0</v>
      </c>
      <c r="HP2451">
        <v>0</v>
      </c>
      <c r="HQ2451" s="2">
        <v>73.34</v>
      </c>
      <c r="HS2451" s="2">
        <v>4723</v>
      </c>
      <c r="HV2451" t="s">
        <v>315</v>
      </c>
      <c r="HY2451" t="s">
        <v>552</v>
      </c>
      <c r="HZ2451" t="s">
        <v>359</v>
      </c>
      <c r="IA2451" t="s">
        <v>360</v>
      </c>
      <c r="IF2451" t="str">
        <f>""</f>
        <v/>
      </c>
      <c r="IG2451" t="str">
        <f>""</f>
        <v/>
      </c>
      <c r="IH2451" t="str">
        <f>""</f>
        <v/>
      </c>
      <c r="IT2451" t="str">
        <f>""</f>
        <v/>
      </c>
      <c r="IY2451" t="str">
        <f>""</f>
        <v/>
      </c>
      <c r="JB2451" t="s">
        <v>271</v>
      </c>
      <c r="JD2451" t="str">
        <f>""</f>
        <v/>
      </c>
      <c r="JE2451" t="str">
        <f>""</f>
        <v/>
      </c>
      <c r="JO2451" t="str">
        <f>""</f>
        <v/>
      </c>
      <c r="JP2451" t="str">
        <f>""</f>
        <v/>
      </c>
      <c r="JQ2451" t="str">
        <f>HYPERLINK("https://web.datatree.com/?/property?propertyId=5667213")</f>
        <v>https://web.datatree.com/?/property?propertyId=5667213</v>
      </c>
    </row>
    <row r="2452" spans="1:277" x14ac:dyDescent="0.25">
      <c r="A2452">
        <v>2450</v>
      </c>
      <c r="B2452" s="15" t="s">
        <v>18833</v>
      </c>
      <c r="C2452" s="15" t="s">
        <v>18832</v>
      </c>
      <c r="D2452" s="15" t="s">
        <v>18834</v>
      </c>
      <c r="E2452" s="15" t="s">
        <v>18835</v>
      </c>
      <c r="F2452" s="15" t="s">
        <v>18836</v>
      </c>
      <c r="G2452" s="15" t="s">
        <v>243</v>
      </c>
      <c r="H2452" s="15">
        <v>85555</v>
      </c>
      <c r="I2452" s="15" t="s">
        <v>18837</v>
      </c>
      <c r="J2452" s="23" t="s">
        <v>18838</v>
      </c>
      <c r="K2452" s="15" t="s">
        <v>18839</v>
      </c>
      <c r="L2452" s="16" t="s">
        <v>18840</v>
      </c>
      <c r="M2452" s="17" t="str">
        <f t="shared" si="748"/>
        <v>6/31/2022</v>
      </c>
      <c r="N2452" s="15">
        <v>11644</v>
      </c>
      <c r="O2452" s="18">
        <f t="shared" si="751"/>
        <v>0</v>
      </c>
      <c r="P2452" s="19" t="str">
        <f t="shared" si="752"/>
        <v>$0.00</v>
      </c>
      <c r="Q2452" s="16">
        <v>44834</v>
      </c>
      <c r="R2452" s="19" t="str">
        <f t="shared" si="749"/>
        <v>09/30/22</v>
      </c>
      <c r="S2452" t="str">
        <f t="shared" si="753"/>
        <v>MOHAVE</v>
      </c>
      <c r="T2452" s="6" t="str">
        <f t="shared" si="754"/>
        <v>319-05-012C</v>
      </c>
      <c r="U2452" t="str">
        <f t="shared" si="755"/>
        <v xml:space="preserve">3960 E WYOMING AVE </v>
      </c>
      <c r="V2452" t="str">
        <f t="shared" si="756"/>
        <v>LAS VEGAS</v>
      </c>
      <c r="W2452" t="str">
        <f t="shared" si="757"/>
        <v>NV</v>
      </c>
      <c r="X2452" t="str">
        <f t="shared" si="758"/>
        <v>89104-5031</v>
      </c>
      <c r="Y2452" t="str">
        <f t="shared" si="759"/>
        <v>STEVEN</v>
      </c>
      <c r="Z2452" t="str">
        <f t="shared" si="760"/>
        <v>THORNOCK</v>
      </c>
      <c r="AA2452" t="str">
        <f t="shared" si="761"/>
        <v>KEMO RANCHES NE4 OF LOT 42 CONT 10 ACRES</v>
      </c>
      <c r="AB2452">
        <f t="shared" si="762"/>
        <v>10</v>
      </c>
      <c r="AC2452" t="str">
        <f t="shared" si="763"/>
        <v>MOHAVE</v>
      </c>
      <c r="AI2452">
        <f t="shared" si="750"/>
        <v>10</v>
      </c>
      <c r="AO2452" t="s">
        <v>390</v>
      </c>
      <c r="AP2452" t="s">
        <v>391</v>
      </c>
      <c r="AQ2452" t="s">
        <v>392</v>
      </c>
      <c r="AR2452" t="s">
        <v>393</v>
      </c>
      <c r="AS2452" t="s">
        <v>240</v>
      </c>
      <c r="AT2452">
        <v>193</v>
      </c>
      <c r="BC2452" t="s">
        <v>394</v>
      </c>
      <c r="BD2452" t="s">
        <v>390</v>
      </c>
      <c r="BH2452" t="s">
        <v>242</v>
      </c>
      <c r="BS2452" t="s">
        <v>243</v>
      </c>
      <c r="BV2452" t="s">
        <v>244</v>
      </c>
      <c r="BY2452" t="s">
        <v>245</v>
      </c>
      <c r="BZ2452" t="s">
        <v>396</v>
      </c>
      <c r="CA2452">
        <v>3960</v>
      </c>
      <c r="CD2452" t="s">
        <v>397</v>
      </c>
      <c r="CE2452" t="s">
        <v>248</v>
      </c>
      <c r="CG2452" t="s">
        <v>398</v>
      </c>
      <c r="CH2452" t="s">
        <v>399</v>
      </c>
      <c r="CI2452" t="s">
        <v>400</v>
      </c>
      <c r="CJ2452" t="str">
        <f>"89104-5031"</f>
        <v>89104-5031</v>
      </c>
      <c r="CK2452" t="s">
        <v>401</v>
      </c>
      <c r="CL2452" t="s">
        <v>402</v>
      </c>
      <c r="CM2452" t="s">
        <v>403</v>
      </c>
      <c r="CN2452" t="s">
        <v>254</v>
      </c>
      <c r="CO2452" t="s">
        <v>18686</v>
      </c>
      <c r="CP2452" t="str">
        <f>"319-05-012C"</f>
        <v>319-05-012C</v>
      </c>
      <c r="CQ2452" t="str">
        <f>"31905012C"</f>
        <v>31905012C</v>
      </c>
      <c r="CR2452" t="str">
        <f>"R31905012C"</f>
        <v>R31905012C</v>
      </c>
      <c r="CS2452">
        <v>4015</v>
      </c>
      <c r="CX2452" t="s">
        <v>498</v>
      </c>
      <c r="CY2452" t="s">
        <v>499</v>
      </c>
      <c r="CZ2452">
        <v>7</v>
      </c>
      <c r="DB2452">
        <v>35.654174102923101</v>
      </c>
      <c r="DC2452">
        <v>-114.35502243513599</v>
      </c>
      <c r="DD2452" t="s">
        <v>1932</v>
      </c>
      <c r="DK2452" t="s">
        <v>1933</v>
      </c>
      <c r="DL2452" t="s">
        <v>1933</v>
      </c>
      <c r="DO2452" t="str">
        <f>"42"</f>
        <v>42</v>
      </c>
      <c r="DQ2452">
        <v>0</v>
      </c>
      <c r="DR2452">
        <v>0</v>
      </c>
      <c r="DS2452">
        <v>0</v>
      </c>
      <c r="DT2452">
        <v>0</v>
      </c>
      <c r="DW2452">
        <v>0</v>
      </c>
      <c r="DX2452">
        <v>0</v>
      </c>
      <c r="DZ2452">
        <v>0</v>
      </c>
      <c r="EA2452">
        <v>0</v>
      </c>
      <c r="EB2452">
        <v>0</v>
      </c>
      <c r="EC2452">
        <v>0</v>
      </c>
      <c r="ED2452">
        <v>0</v>
      </c>
      <c r="EE2452">
        <v>0</v>
      </c>
      <c r="EF2452">
        <v>0</v>
      </c>
      <c r="EG2452">
        <v>0</v>
      </c>
      <c r="EH2452">
        <v>0</v>
      </c>
      <c r="EI2452">
        <v>0</v>
      </c>
      <c r="EL2452">
        <v>0</v>
      </c>
      <c r="EN2452">
        <v>0</v>
      </c>
      <c r="EP2452">
        <v>0</v>
      </c>
      <c r="ER2452">
        <v>0</v>
      </c>
      <c r="ET2452">
        <v>0</v>
      </c>
      <c r="EY2452">
        <v>0</v>
      </c>
      <c r="FA2452">
        <v>0</v>
      </c>
      <c r="FL2452">
        <v>0</v>
      </c>
      <c r="FQ2452" t="s">
        <v>261</v>
      </c>
      <c r="FR2452" t="s">
        <v>262</v>
      </c>
      <c r="FS2452" t="s">
        <v>263</v>
      </c>
      <c r="FU2452">
        <v>435600</v>
      </c>
      <c r="FV2452">
        <v>10</v>
      </c>
      <c r="FW2452">
        <v>0</v>
      </c>
      <c r="FX2452">
        <v>0</v>
      </c>
      <c r="FY2452">
        <v>0</v>
      </c>
      <c r="FZ2452">
        <v>0</v>
      </c>
      <c r="GI2452" t="s">
        <v>264</v>
      </c>
      <c r="GJ2452" t="s">
        <v>502</v>
      </c>
      <c r="GK2452" t="s">
        <v>503</v>
      </c>
      <c r="GL2452" s="1">
        <v>40135</v>
      </c>
      <c r="GM2452" t="s">
        <v>267</v>
      </c>
      <c r="GN2452" t="str">
        <f t="shared" si="747"/>
        <v>FALSE</v>
      </c>
      <c r="GO2452">
        <v>2022</v>
      </c>
      <c r="GP2452">
        <v>2020</v>
      </c>
      <c r="GQ2452">
        <v>1110</v>
      </c>
      <c r="GR2452" t="s">
        <v>246</v>
      </c>
      <c r="GS2452" t="s">
        <v>246</v>
      </c>
      <c r="GT2452" t="s">
        <v>246</v>
      </c>
      <c r="GU2452" t="s">
        <v>246</v>
      </c>
      <c r="GV2452" t="s">
        <v>246</v>
      </c>
      <c r="GW2452" t="s">
        <v>246</v>
      </c>
      <c r="GX2452" t="s">
        <v>246</v>
      </c>
      <c r="GY2452" t="s">
        <v>246</v>
      </c>
      <c r="GZ2452" t="s">
        <v>246</v>
      </c>
      <c r="HA2452" t="s">
        <v>246</v>
      </c>
      <c r="HB2452" t="s">
        <v>246</v>
      </c>
      <c r="HC2452" t="s">
        <v>246</v>
      </c>
      <c r="HD2452" t="s">
        <v>246</v>
      </c>
      <c r="HE2452" s="2">
        <v>1082</v>
      </c>
      <c r="HF2452" s="2">
        <v>0</v>
      </c>
      <c r="HG2452" s="2">
        <v>0</v>
      </c>
      <c r="HH2452">
        <v>0</v>
      </c>
      <c r="HI2452" s="2">
        <v>7214</v>
      </c>
      <c r="HJ2452" s="2">
        <v>7214</v>
      </c>
      <c r="HK2452" s="2">
        <v>0</v>
      </c>
      <c r="HL2452">
        <v>0</v>
      </c>
      <c r="HM2452" s="2">
        <v>0</v>
      </c>
      <c r="HN2452" s="2">
        <v>0</v>
      </c>
      <c r="HO2452" s="2">
        <v>0</v>
      </c>
      <c r="HP2452">
        <v>0</v>
      </c>
      <c r="HQ2452" s="2">
        <v>67.760000000000005</v>
      </c>
      <c r="HS2452" s="2">
        <v>7214</v>
      </c>
      <c r="HV2452" t="s">
        <v>315</v>
      </c>
      <c r="HY2452" t="s">
        <v>316</v>
      </c>
      <c r="HZ2452" t="s">
        <v>317</v>
      </c>
      <c r="IA2452" t="s">
        <v>318</v>
      </c>
      <c r="IB2452" s="1">
        <v>37740</v>
      </c>
      <c r="IC2452" s="1">
        <v>37747</v>
      </c>
      <c r="ID2452" s="2">
        <v>0</v>
      </c>
      <c r="IE2452" t="s">
        <v>362</v>
      </c>
      <c r="IF2452" t="str">
        <f>"                    "</f>
        <v xml:space="preserve">                    </v>
      </c>
      <c r="IG2452" t="str">
        <f>"4486.1"</f>
        <v>4486.1</v>
      </c>
      <c r="IH2452" t="str">
        <f>""</f>
        <v/>
      </c>
      <c r="IT2452" t="str">
        <f>""</f>
        <v/>
      </c>
      <c r="IY2452" t="str">
        <f>""</f>
        <v/>
      </c>
      <c r="JB2452" t="s">
        <v>271</v>
      </c>
      <c r="JD2452" t="str">
        <f>""</f>
        <v/>
      </c>
      <c r="JE2452" t="str">
        <f>""</f>
        <v/>
      </c>
      <c r="JO2452" t="str">
        <f>""</f>
        <v/>
      </c>
      <c r="JP2452" t="str">
        <f>""</f>
        <v/>
      </c>
      <c r="JQ2452" t="str">
        <f>HYPERLINK("https://web.datatree.com/?/property?propertyId=5669215")</f>
        <v>https://web.datatree.com/?/property?propertyId=5669215</v>
      </c>
    </row>
    <row r="2453" spans="1:277" x14ac:dyDescent="0.25">
      <c r="A2453">
        <v>2451</v>
      </c>
      <c r="B2453" s="15" t="s">
        <v>18833</v>
      </c>
      <c r="C2453" s="15" t="s">
        <v>18832</v>
      </c>
      <c r="D2453" s="15" t="s">
        <v>18834</v>
      </c>
      <c r="E2453" s="15" t="s">
        <v>18835</v>
      </c>
      <c r="F2453" s="15" t="s">
        <v>18836</v>
      </c>
      <c r="G2453" s="15" t="s">
        <v>243</v>
      </c>
      <c r="H2453" s="15">
        <v>85555</v>
      </c>
      <c r="I2453" s="15" t="s">
        <v>18837</v>
      </c>
      <c r="J2453" s="23" t="s">
        <v>18838</v>
      </c>
      <c r="K2453" s="15" t="s">
        <v>18839</v>
      </c>
      <c r="L2453" s="16" t="s">
        <v>18840</v>
      </c>
      <c r="M2453" s="17" t="str">
        <f t="shared" si="748"/>
        <v>6/31/2022</v>
      </c>
      <c r="N2453" s="15">
        <v>11645</v>
      </c>
      <c r="O2453" s="18">
        <f t="shared" si="751"/>
        <v>0</v>
      </c>
      <c r="P2453" s="19" t="str">
        <f t="shared" si="752"/>
        <v>$0.00</v>
      </c>
      <c r="Q2453" s="16">
        <v>44834</v>
      </c>
      <c r="R2453" s="19" t="str">
        <f t="shared" si="749"/>
        <v>09/30/22</v>
      </c>
      <c r="S2453" t="str">
        <f t="shared" si="753"/>
        <v>MOHAVE</v>
      </c>
      <c r="T2453" s="6" t="str">
        <f t="shared" si="754"/>
        <v>318-23-044</v>
      </c>
      <c r="U2453" t="str">
        <f t="shared" si="755"/>
        <v xml:space="preserve">531 7 LKS N </v>
      </c>
      <c r="V2453" t="str">
        <f t="shared" si="756"/>
        <v>WEST END</v>
      </c>
      <c r="W2453" t="str">
        <f t="shared" si="757"/>
        <v>NC</v>
      </c>
      <c r="X2453" t="str">
        <f t="shared" si="758"/>
        <v>27376-9767</v>
      </c>
      <c r="Y2453" t="str">
        <f t="shared" si="759"/>
        <v>ROGER</v>
      </c>
      <c r="Z2453" t="str">
        <f t="shared" si="760"/>
        <v>OWENS</v>
      </c>
      <c r="AA2453" t="str">
        <f t="shared" si="761"/>
        <v>NW4 NE4 NW4 CONT 10 ACRES 318-06-180 (318-23-044)</v>
      </c>
      <c r="AB2453">
        <f t="shared" si="762"/>
        <v>10</v>
      </c>
      <c r="AC2453" t="str">
        <f t="shared" si="763"/>
        <v>MOHAVE</v>
      </c>
      <c r="AI2453">
        <f t="shared" si="750"/>
        <v>10</v>
      </c>
      <c r="AO2453" t="s">
        <v>18687</v>
      </c>
      <c r="AP2453" t="s">
        <v>18688</v>
      </c>
      <c r="AQ2453" t="s">
        <v>293</v>
      </c>
      <c r="AR2453" t="s">
        <v>12604</v>
      </c>
      <c r="AS2453" t="s">
        <v>240</v>
      </c>
      <c r="AT2453">
        <v>1</v>
      </c>
      <c r="BC2453" t="s">
        <v>18689</v>
      </c>
      <c r="BD2453" t="s">
        <v>18687</v>
      </c>
      <c r="BH2453" t="s">
        <v>242</v>
      </c>
      <c r="BS2453" t="s">
        <v>243</v>
      </c>
      <c r="BV2453" t="s">
        <v>244</v>
      </c>
      <c r="BY2453" t="s">
        <v>245</v>
      </c>
      <c r="CA2453">
        <v>531</v>
      </c>
      <c r="CC2453" t="s">
        <v>246</v>
      </c>
      <c r="CD2453">
        <v>7</v>
      </c>
      <c r="CE2453" t="s">
        <v>14255</v>
      </c>
      <c r="CG2453" t="s">
        <v>14256</v>
      </c>
      <c r="CH2453" t="s">
        <v>18690</v>
      </c>
      <c r="CI2453" t="s">
        <v>2163</v>
      </c>
      <c r="CJ2453" t="str">
        <f>"27376-9767"</f>
        <v>27376-9767</v>
      </c>
      <c r="CK2453" t="s">
        <v>833</v>
      </c>
      <c r="CL2453" t="s">
        <v>18691</v>
      </c>
      <c r="CM2453" t="s">
        <v>18692</v>
      </c>
      <c r="CN2453" t="s">
        <v>254</v>
      </c>
      <c r="CO2453" t="s">
        <v>18693</v>
      </c>
      <c r="CP2453" t="str">
        <f>"318-23-044"</f>
        <v>318-23-044</v>
      </c>
      <c r="CQ2453" t="str">
        <f>"31823044"</f>
        <v>31823044</v>
      </c>
      <c r="CR2453" t="str">
        <f>"R31823044"</f>
        <v>R31823044</v>
      </c>
      <c r="CS2453">
        <v>4015</v>
      </c>
      <c r="CX2453" t="s">
        <v>925</v>
      </c>
      <c r="CY2453" t="s">
        <v>548</v>
      </c>
      <c r="CZ2453">
        <v>31</v>
      </c>
      <c r="DB2453">
        <v>35.864547736343702</v>
      </c>
      <c r="DC2453">
        <v>-113.938241888688</v>
      </c>
      <c r="DK2453" t="s">
        <v>1074</v>
      </c>
      <c r="DL2453" t="s">
        <v>1074</v>
      </c>
      <c r="DO2453" t="str">
        <f>""</f>
        <v/>
      </c>
      <c r="DQ2453">
        <v>0</v>
      </c>
      <c r="DR2453">
        <v>0</v>
      </c>
      <c r="DS2453">
        <v>0</v>
      </c>
      <c r="DT2453">
        <v>0</v>
      </c>
      <c r="DW2453">
        <v>0</v>
      </c>
      <c r="DX2453">
        <v>0</v>
      </c>
      <c r="DZ2453">
        <v>0</v>
      </c>
      <c r="EA2453">
        <v>0</v>
      </c>
      <c r="EB2453">
        <v>0</v>
      </c>
      <c r="EC2453">
        <v>0</v>
      </c>
      <c r="ED2453">
        <v>0</v>
      </c>
      <c r="EE2453">
        <v>0</v>
      </c>
      <c r="EF2453">
        <v>0</v>
      </c>
      <c r="EG2453">
        <v>0</v>
      </c>
      <c r="EH2453">
        <v>0</v>
      </c>
      <c r="EI2453">
        <v>0</v>
      </c>
      <c r="EL2453">
        <v>0</v>
      </c>
      <c r="EN2453">
        <v>0</v>
      </c>
      <c r="EP2453">
        <v>0</v>
      </c>
      <c r="ER2453">
        <v>0</v>
      </c>
      <c r="ET2453">
        <v>0</v>
      </c>
      <c r="EY2453">
        <v>0</v>
      </c>
      <c r="FA2453">
        <v>0</v>
      </c>
      <c r="FL2453">
        <v>0</v>
      </c>
      <c r="FQ2453" t="s">
        <v>261</v>
      </c>
      <c r="FR2453" t="s">
        <v>354</v>
      </c>
      <c r="FS2453" t="s">
        <v>355</v>
      </c>
      <c r="FU2453">
        <v>435600</v>
      </c>
      <c r="FV2453">
        <v>10</v>
      </c>
      <c r="FW2453">
        <v>0</v>
      </c>
      <c r="FX2453">
        <v>0</v>
      </c>
      <c r="FY2453">
        <v>0</v>
      </c>
      <c r="FZ2453">
        <v>0</v>
      </c>
      <c r="GI2453" t="s">
        <v>264</v>
      </c>
      <c r="GJ2453" t="s">
        <v>1075</v>
      </c>
      <c r="GK2453" t="s">
        <v>1076</v>
      </c>
      <c r="GL2453" s="1">
        <v>40135</v>
      </c>
      <c r="GM2453" t="s">
        <v>267</v>
      </c>
      <c r="GN2453" t="str">
        <f t="shared" si="747"/>
        <v>FALSE</v>
      </c>
      <c r="GO2453">
        <v>2022</v>
      </c>
      <c r="GP2453">
        <v>2020</v>
      </c>
      <c r="GQ2453">
        <v>400</v>
      </c>
      <c r="GR2453" t="s">
        <v>246</v>
      </c>
      <c r="GS2453" t="s">
        <v>246</v>
      </c>
      <c r="GT2453" t="s">
        <v>246</v>
      </c>
      <c r="GU2453" t="s">
        <v>246</v>
      </c>
      <c r="GV2453" t="s">
        <v>246</v>
      </c>
      <c r="GW2453" t="s">
        <v>246</v>
      </c>
      <c r="GX2453" t="s">
        <v>246</v>
      </c>
      <c r="GY2453" t="s">
        <v>246</v>
      </c>
      <c r="GZ2453" t="s">
        <v>246</v>
      </c>
      <c r="HA2453" t="s">
        <v>246</v>
      </c>
      <c r="HB2453" t="s">
        <v>246</v>
      </c>
      <c r="HC2453" t="s">
        <v>246</v>
      </c>
      <c r="HD2453" t="s">
        <v>246</v>
      </c>
      <c r="HE2453" s="2">
        <v>708</v>
      </c>
      <c r="HF2453" s="2">
        <v>0</v>
      </c>
      <c r="HG2453" s="2">
        <v>0</v>
      </c>
      <c r="HH2453">
        <v>0</v>
      </c>
      <c r="HI2453" s="2">
        <v>4723</v>
      </c>
      <c r="HJ2453" s="2">
        <v>4723</v>
      </c>
      <c r="HK2453" s="2">
        <v>0</v>
      </c>
      <c r="HL2453">
        <v>0</v>
      </c>
      <c r="HM2453" s="2">
        <v>0</v>
      </c>
      <c r="HN2453" s="2">
        <v>0</v>
      </c>
      <c r="HO2453" s="2">
        <v>0</v>
      </c>
      <c r="HP2453">
        <v>0</v>
      </c>
      <c r="HQ2453" s="2">
        <v>73.34</v>
      </c>
      <c r="HS2453" s="2">
        <v>4723</v>
      </c>
      <c r="HV2453" t="s">
        <v>315</v>
      </c>
      <c r="HY2453" t="s">
        <v>552</v>
      </c>
      <c r="HZ2453" t="s">
        <v>359</v>
      </c>
      <c r="IA2453" t="s">
        <v>360</v>
      </c>
      <c r="IF2453" t="str">
        <f>""</f>
        <v/>
      </c>
      <c r="IG2453" t="str">
        <f>""</f>
        <v/>
      </c>
      <c r="IH2453" t="str">
        <f>""</f>
        <v/>
      </c>
      <c r="IT2453" t="str">
        <f>""</f>
        <v/>
      </c>
      <c r="IY2453" t="str">
        <f>""</f>
        <v/>
      </c>
      <c r="JB2453" t="s">
        <v>271</v>
      </c>
      <c r="JD2453" t="str">
        <f>""</f>
        <v/>
      </c>
      <c r="JE2453" t="str">
        <f>""</f>
        <v/>
      </c>
      <c r="JO2453" t="str">
        <f>""</f>
        <v/>
      </c>
      <c r="JP2453" t="str">
        <f>""</f>
        <v/>
      </c>
      <c r="JQ2453" t="str">
        <f>HYPERLINK("https://web.datatree.com/?/property?propertyId=5670424")</f>
        <v>https://web.datatree.com/?/property?propertyId=5670424</v>
      </c>
    </row>
    <row r="2454" spans="1:277" x14ac:dyDescent="0.25">
      <c r="A2454">
        <v>2452</v>
      </c>
      <c r="B2454" s="15" t="s">
        <v>18833</v>
      </c>
      <c r="C2454" s="15" t="s">
        <v>18832</v>
      </c>
      <c r="D2454" s="15" t="s">
        <v>18834</v>
      </c>
      <c r="E2454" s="15" t="s">
        <v>18835</v>
      </c>
      <c r="F2454" s="15" t="s">
        <v>18836</v>
      </c>
      <c r="G2454" s="15" t="s">
        <v>243</v>
      </c>
      <c r="H2454" s="15">
        <v>85555</v>
      </c>
      <c r="I2454" s="15" t="s">
        <v>18837</v>
      </c>
      <c r="J2454" s="23" t="s">
        <v>18838</v>
      </c>
      <c r="K2454" s="15" t="s">
        <v>18839</v>
      </c>
      <c r="L2454" s="16" t="s">
        <v>18840</v>
      </c>
      <c r="M2454" s="17" t="str">
        <f t="shared" si="748"/>
        <v>6/31/2022</v>
      </c>
      <c r="N2454" s="15">
        <v>11646</v>
      </c>
      <c r="O2454" s="18">
        <f t="shared" si="751"/>
        <v>0</v>
      </c>
      <c r="P2454" s="19" t="str">
        <f t="shared" si="752"/>
        <v>$0.00</v>
      </c>
      <c r="Q2454" s="16">
        <v>44834</v>
      </c>
      <c r="R2454" s="19" t="str">
        <f t="shared" si="749"/>
        <v>09/30/22</v>
      </c>
      <c r="S2454" t="str">
        <f t="shared" si="753"/>
        <v>MOHAVE</v>
      </c>
      <c r="T2454" s="6" t="str">
        <f t="shared" si="754"/>
        <v>340-20-047</v>
      </c>
      <c r="U2454" t="str">
        <f t="shared" si="755"/>
        <v xml:space="preserve">4530 E JANICE WAY </v>
      </c>
      <c r="V2454" t="str">
        <f t="shared" si="756"/>
        <v>PHOENIX</v>
      </c>
      <c r="W2454" t="str">
        <f t="shared" si="757"/>
        <v>AZ</v>
      </c>
      <c r="X2454" t="str">
        <f t="shared" si="758"/>
        <v>85032-4829</v>
      </c>
      <c r="Y2454" t="str">
        <f t="shared" si="759"/>
        <v>DON</v>
      </c>
      <c r="Z2454" t="str">
        <f t="shared" si="760"/>
        <v>NOLI</v>
      </c>
      <c r="AA2454" t="str">
        <f t="shared" si="761"/>
        <v>GATEWAY ACRES TRACT 12 LOT 50 &amp; 63</v>
      </c>
      <c r="AB2454">
        <f t="shared" si="762"/>
        <v>10</v>
      </c>
      <c r="AC2454" t="str">
        <f t="shared" si="763"/>
        <v>MOHAVE</v>
      </c>
      <c r="AI2454">
        <f t="shared" si="750"/>
        <v>10</v>
      </c>
      <c r="AO2454" t="s">
        <v>3333</v>
      </c>
      <c r="AP2454" t="s">
        <v>3334</v>
      </c>
      <c r="AQ2454" t="s">
        <v>3335</v>
      </c>
      <c r="AR2454" t="s">
        <v>3336</v>
      </c>
      <c r="AS2454" t="s">
        <v>240</v>
      </c>
      <c r="AT2454">
        <v>2</v>
      </c>
      <c r="BC2454" t="s">
        <v>3337</v>
      </c>
      <c r="BD2454" t="s">
        <v>3333</v>
      </c>
      <c r="BH2454" t="s">
        <v>242</v>
      </c>
      <c r="BS2454" t="s">
        <v>243</v>
      </c>
      <c r="BV2454" t="s">
        <v>244</v>
      </c>
      <c r="BY2454" t="s">
        <v>245</v>
      </c>
      <c r="BZ2454" t="s">
        <v>396</v>
      </c>
      <c r="CA2454">
        <v>4530</v>
      </c>
      <c r="CD2454" t="s">
        <v>3338</v>
      </c>
      <c r="CE2454" t="s">
        <v>1016</v>
      </c>
      <c r="CG2454" t="s">
        <v>591</v>
      </c>
      <c r="CH2454" t="s">
        <v>591</v>
      </c>
      <c r="CI2454" t="s">
        <v>243</v>
      </c>
      <c r="CJ2454" t="str">
        <f>"85032-4829"</f>
        <v>85032-4829</v>
      </c>
      <c r="CK2454" t="s">
        <v>1591</v>
      </c>
      <c r="CL2454" t="s">
        <v>3339</v>
      </c>
      <c r="CM2454" t="s">
        <v>3340</v>
      </c>
      <c r="CN2454" t="s">
        <v>254</v>
      </c>
      <c r="CO2454" t="s">
        <v>18694</v>
      </c>
      <c r="CP2454" t="str">
        <f>"340-20-047"</f>
        <v>340-20-047</v>
      </c>
      <c r="CQ2454" t="str">
        <f>"34020047"</f>
        <v>34020047</v>
      </c>
      <c r="CR2454" t="str">
        <f>"R34020047"</f>
        <v>R34020047</v>
      </c>
      <c r="CS2454">
        <v>4015</v>
      </c>
      <c r="CX2454" t="s">
        <v>333</v>
      </c>
      <c r="CY2454" t="s">
        <v>499</v>
      </c>
      <c r="CZ2454">
        <v>21</v>
      </c>
      <c r="DB2454">
        <v>35.456133463646303</v>
      </c>
      <c r="DC2454">
        <v>-114.310855429638</v>
      </c>
      <c r="DD2454" t="s">
        <v>1339</v>
      </c>
      <c r="DE2454">
        <v>12</v>
      </c>
      <c r="DK2454" t="s">
        <v>3246</v>
      </c>
      <c r="DL2454" t="s">
        <v>3246</v>
      </c>
      <c r="DO2454" t="str">
        <f>"50|63"</f>
        <v>50|63</v>
      </c>
      <c r="DQ2454">
        <v>0</v>
      </c>
      <c r="DR2454">
        <v>0</v>
      </c>
      <c r="DS2454">
        <v>0</v>
      </c>
      <c r="DT2454">
        <v>0</v>
      </c>
      <c r="DW2454">
        <v>0</v>
      </c>
      <c r="DX2454">
        <v>0</v>
      </c>
      <c r="DZ2454">
        <v>0</v>
      </c>
      <c r="EA2454">
        <v>0</v>
      </c>
      <c r="EB2454">
        <v>0</v>
      </c>
      <c r="EC2454">
        <v>0</v>
      </c>
      <c r="ED2454">
        <v>0</v>
      </c>
      <c r="EE2454">
        <v>0</v>
      </c>
      <c r="EF2454">
        <v>0</v>
      </c>
      <c r="EG2454">
        <v>0</v>
      </c>
      <c r="EH2454">
        <v>0</v>
      </c>
      <c r="EI2454">
        <v>0</v>
      </c>
      <c r="EL2454">
        <v>0</v>
      </c>
      <c r="EN2454">
        <v>0</v>
      </c>
      <c r="EP2454">
        <v>0</v>
      </c>
      <c r="ER2454">
        <v>0</v>
      </c>
      <c r="ET2454">
        <v>0</v>
      </c>
      <c r="EY2454">
        <v>0</v>
      </c>
      <c r="FA2454">
        <v>0</v>
      </c>
      <c r="FL2454">
        <v>0</v>
      </c>
      <c r="FQ2454" t="s">
        <v>261</v>
      </c>
      <c r="FR2454" t="s">
        <v>262</v>
      </c>
      <c r="FS2454" t="s">
        <v>263</v>
      </c>
      <c r="FU2454">
        <v>435600</v>
      </c>
      <c r="FV2454">
        <v>10</v>
      </c>
      <c r="FW2454">
        <v>0</v>
      </c>
      <c r="FX2454">
        <v>0</v>
      </c>
      <c r="FY2454">
        <v>0</v>
      </c>
      <c r="FZ2454">
        <v>0</v>
      </c>
      <c r="GI2454" t="s">
        <v>264</v>
      </c>
      <c r="GJ2454" t="s">
        <v>1341</v>
      </c>
      <c r="GK2454" t="s">
        <v>1342</v>
      </c>
      <c r="GL2454" s="1">
        <v>40135</v>
      </c>
      <c r="GM2454" t="s">
        <v>267</v>
      </c>
      <c r="GN2454" t="str">
        <f t="shared" si="747"/>
        <v>FALSE</v>
      </c>
      <c r="GO2454">
        <v>2022</v>
      </c>
      <c r="GP2454">
        <v>2020</v>
      </c>
      <c r="GQ2454">
        <v>400</v>
      </c>
      <c r="GR2454" t="s">
        <v>246</v>
      </c>
      <c r="GS2454" t="s">
        <v>246</v>
      </c>
      <c r="GT2454" t="s">
        <v>246</v>
      </c>
      <c r="GU2454" t="s">
        <v>246</v>
      </c>
      <c r="GV2454" t="s">
        <v>246</v>
      </c>
      <c r="GW2454" t="s">
        <v>246</v>
      </c>
      <c r="GX2454" t="s">
        <v>246</v>
      </c>
      <c r="GY2454" t="s">
        <v>246</v>
      </c>
      <c r="GZ2454" t="s">
        <v>246</v>
      </c>
      <c r="HA2454" t="s">
        <v>246</v>
      </c>
      <c r="HB2454" t="s">
        <v>246</v>
      </c>
      <c r="HC2454" t="s">
        <v>246</v>
      </c>
      <c r="HD2454" t="s">
        <v>246</v>
      </c>
      <c r="HE2454" s="2">
        <v>1305</v>
      </c>
      <c r="HF2454" s="2">
        <v>0</v>
      </c>
      <c r="HG2454" s="2">
        <v>0</v>
      </c>
      <c r="HH2454">
        <v>0</v>
      </c>
      <c r="HI2454" s="2">
        <v>8698</v>
      </c>
      <c r="HJ2454" s="2">
        <v>8698</v>
      </c>
      <c r="HK2454" s="2">
        <v>0</v>
      </c>
      <c r="HL2454">
        <v>0</v>
      </c>
      <c r="HM2454" s="2">
        <v>0</v>
      </c>
      <c r="HN2454" s="2">
        <v>0</v>
      </c>
      <c r="HO2454" s="2">
        <v>0</v>
      </c>
      <c r="HP2454">
        <v>0</v>
      </c>
      <c r="HQ2454" s="2">
        <v>121.08</v>
      </c>
      <c r="HS2454" s="2">
        <v>8698</v>
      </c>
      <c r="HV2454" t="s">
        <v>315</v>
      </c>
      <c r="HY2454" t="s">
        <v>316</v>
      </c>
      <c r="HZ2454" t="s">
        <v>317</v>
      </c>
      <c r="IA2454" t="s">
        <v>318</v>
      </c>
      <c r="IB2454" s="1">
        <v>38838</v>
      </c>
      <c r="IC2454" s="1">
        <v>38855</v>
      </c>
      <c r="ID2454" s="2">
        <v>0</v>
      </c>
      <c r="IE2454" t="s">
        <v>362</v>
      </c>
      <c r="IF2454" t="str">
        <f>"                    "</f>
        <v xml:space="preserve">                    </v>
      </c>
      <c r="IG2454" t="str">
        <f>"6269.5"</f>
        <v>6269.5</v>
      </c>
      <c r="IH2454" t="str">
        <f>""</f>
        <v/>
      </c>
      <c r="IT2454" t="str">
        <f>""</f>
        <v/>
      </c>
      <c r="IY2454" t="str">
        <f>""</f>
        <v/>
      </c>
      <c r="JB2454" t="s">
        <v>271</v>
      </c>
      <c r="JD2454" t="str">
        <f>""</f>
        <v/>
      </c>
      <c r="JE2454" t="str">
        <f>""</f>
        <v/>
      </c>
      <c r="JO2454" t="str">
        <f>""</f>
        <v/>
      </c>
      <c r="JP2454" t="str">
        <f>""</f>
        <v/>
      </c>
      <c r="JQ2454" t="str">
        <f>HYPERLINK("https://web.datatree.com/?/property?propertyId=5672217")</f>
        <v>https://web.datatree.com/?/property?propertyId=5672217</v>
      </c>
    </row>
    <row r="2455" spans="1:277" x14ac:dyDescent="0.25">
      <c r="A2455">
        <v>2453</v>
      </c>
      <c r="B2455" s="15" t="s">
        <v>18833</v>
      </c>
      <c r="C2455" s="15" t="s">
        <v>18832</v>
      </c>
      <c r="D2455" s="15" t="s">
        <v>18834</v>
      </c>
      <c r="E2455" s="15" t="s">
        <v>18835</v>
      </c>
      <c r="F2455" s="15" t="s">
        <v>18836</v>
      </c>
      <c r="G2455" s="15" t="s">
        <v>243</v>
      </c>
      <c r="H2455" s="15">
        <v>85555</v>
      </c>
      <c r="I2455" s="15" t="s">
        <v>18837</v>
      </c>
      <c r="J2455" s="23" t="s">
        <v>18838</v>
      </c>
      <c r="K2455" s="15" t="s">
        <v>18839</v>
      </c>
      <c r="L2455" s="16" t="s">
        <v>18840</v>
      </c>
      <c r="M2455" s="17" t="str">
        <f t="shared" si="748"/>
        <v>6/31/2022</v>
      </c>
      <c r="N2455" s="15">
        <v>11647</v>
      </c>
      <c r="O2455" s="18">
        <f t="shared" si="751"/>
        <v>0</v>
      </c>
      <c r="P2455" s="19" t="str">
        <f t="shared" si="752"/>
        <v>$0.00</v>
      </c>
      <c r="Q2455" s="16">
        <v>44834</v>
      </c>
      <c r="R2455" s="19" t="str">
        <f t="shared" si="749"/>
        <v>09/30/22</v>
      </c>
      <c r="S2455" t="str">
        <f t="shared" si="753"/>
        <v>MOHAVE</v>
      </c>
      <c r="T2455" s="6" t="str">
        <f t="shared" si="754"/>
        <v>353-06-027</v>
      </c>
      <c r="U2455" t="str">
        <f t="shared" si="755"/>
        <v xml:space="preserve">3880 N STOCKTON HILL RD #103146 </v>
      </c>
      <c r="V2455" t="str">
        <f t="shared" si="756"/>
        <v>KINGMAN</v>
      </c>
      <c r="W2455" t="str">
        <f t="shared" si="757"/>
        <v>AZ</v>
      </c>
      <c r="X2455" t="str">
        <f t="shared" si="758"/>
        <v>86409</v>
      </c>
      <c r="Y2455">
        <f t="shared" si="759"/>
        <v>0</v>
      </c>
      <c r="Z2455" t="str">
        <f t="shared" si="760"/>
        <v>PARCEL 27 LLC</v>
      </c>
      <c r="AA2455" t="str">
        <f t="shared" si="761"/>
        <v>SEC 11 21 12 NE4 SE4 SE4</v>
      </c>
      <c r="AB2455">
        <f t="shared" si="762"/>
        <v>10</v>
      </c>
      <c r="AC2455" t="str">
        <f t="shared" si="763"/>
        <v>MOHAVE</v>
      </c>
      <c r="AI2455">
        <f t="shared" si="750"/>
        <v>10</v>
      </c>
      <c r="AO2455" t="s">
        <v>18695</v>
      </c>
      <c r="AR2455" t="s">
        <v>18695</v>
      </c>
      <c r="AS2455" t="s">
        <v>273</v>
      </c>
      <c r="AT2455">
        <v>1</v>
      </c>
      <c r="BC2455" t="s">
        <v>18695</v>
      </c>
      <c r="BD2455" t="s">
        <v>18695</v>
      </c>
      <c r="BF2455" t="s">
        <v>274</v>
      </c>
      <c r="BH2455" t="s">
        <v>242</v>
      </c>
      <c r="BS2455" t="s">
        <v>243</v>
      </c>
      <c r="BV2455" t="s">
        <v>244</v>
      </c>
      <c r="BY2455" t="s">
        <v>245</v>
      </c>
      <c r="BZ2455" t="s">
        <v>246</v>
      </c>
      <c r="CA2455">
        <v>3880</v>
      </c>
      <c r="CD2455" t="s">
        <v>1038</v>
      </c>
      <c r="CE2455" t="s">
        <v>491</v>
      </c>
      <c r="CF2455">
        <v>103146</v>
      </c>
      <c r="CG2455" t="s">
        <v>345</v>
      </c>
      <c r="CH2455" t="s">
        <v>345</v>
      </c>
      <c r="CI2455" t="s">
        <v>243</v>
      </c>
      <c r="CJ2455" t="str">
        <f>"86409"</f>
        <v>86409</v>
      </c>
      <c r="CK2455" t="s">
        <v>847</v>
      </c>
      <c r="CL2455" t="s">
        <v>18696</v>
      </c>
      <c r="CM2455" t="s">
        <v>18697</v>
      </c>
      <c r="CN2455" t="s">
        <v>254</v>
      </c>
      <c r="CO2455" t="s">
        <v>18698</v>
      </c>
      <c r="CP2455" t="str">
        <f>"353-06-027"</f>
        <v>353-06-027</v>
      </c>
      <c r="CQ2455" t="str">
        <f>"35306027"</f>
        <v>35306027</v>
      </c>
      <c r="CR2455" t="str">
        <f>"R35306027"</f>
        <v>R35306027</v>
      </c>
      <c r="CS2455">
        <v>4015</v>
      </c>
      <c r="CW2455" t="s">
        <v>256</v>
      </c>
      <c r="DB2455">
        <v>35.213016506872897</v>
      </c>
      <c r="DC2455">
        <v>-113.509773445306</v>
      </c>
      <c r="DO2455" t="str">
        <f>""</f>
        <v/>
      </c>
      <c r="DQ2455">
        <v>0</v>
      </c>
      <c r="DR2455">
        <v>0</v>
      </c>
      <c r="DS2455">
        <v>0</v>
      </c>
      <c r="DT2455">
        <v>0</v>
      </c>
      <c r="DW2455">
        <v>0</v>
      </c>
      <c r="DX2455">
        <v>0</v>
      </c>
      <c r="DZ2455">
        <v>0</v>
      </c>
      <c r="EA2455">
        <v>0</v>
      </c>
      <c r="EB2455">
        <v>0</v>
      </c>
      <c r="EC2455">
        <v>0</v>
      </c>
      <c r="ED2455">
        <v>0</v>
      </c>
      <c r="EE2455">
        <v>0</v>
      </c>
      <c r="EF2455">
        <v>0</v>
      </c>
      <c r="EG2455">
        <v>0</v>
      </c>
      <c r="EH2455">
        <v>0</v>
      </c>
      <c r="EI2455">
        <v>0</v>
      </c>
      <c r="EL2455">
        <v>0</v>
      </c>
      <c r="EN2455">
        <v>0</v>
      </c>
      <c r="EP2455">
        <v>0</v>
      </c>
      <c r="ER2455">
        <v>0</v>
      </c>
      <c r="ET2455">
        <v>0</v>
      </c>
      <c r="EY2455">
        <v>0</v>
      </c>
      <c r="FA2455">
        <v>0</v>
      </c>
      <c r="FL2455">
        <v>0</v>
      </c>
      <c r="FQ2455" t="s">
        <v>261</v>
      </c>
      <c r="FR2455" t="s">
        <v>354</v>
      </c>
      <c r="FS2455" t="s">
        <v>355</v>
      </c>
      <c r="FU2455">
        <v>435600</v>
      </c>
      <c r="FV2455">
        <v>10</v>
      </c>
      <c r="FW2455">
        <v>0</v>
      </c>
      <c r="FX2455">
        <v>0</v>
      </c>
      <c r="FY2455">
        <v>0</v>
      </c>
      <c r="FZ2455">
        <v>0</v>
      </c>
      <c r="GI2455" t="s">
        <v>264</v>
      </c>
      <c r="GJ2455" t="s">
        <v>265</v>
      </c>
      <c r="GK2455" t="s">
        <v>266</v>
      </c>
      <c r="GL2455" s="1">
        <v>40135</v>
      </c>
      <c r="GM2455" t="s">
        <v>267</v>
      </c>
      <c r="GN2455" t="str">
        <f t="shared" si="747"/>
        <v>FALSE</v>
      </c>
      <c r="GO2455">
        <v>2022</v>
      </c>
      <c r="GP2455">
        <v>2020</v>
      </c>
      <c r="GQ2455">
        <v>300</v>
      </c>
      <c r="GR2455" t="s">
        <v>246</v>
      </c>
      <c r="GS2455" t="s">
        <v>246</v>
      </c>
      <c r="GT2455" t="s">
        <v>246</v>
      </c>
      <c r="GU2455" t="s">
        <v>246</v>
      </c>
      <c r="GV2455" t="s">
        <v>246</v>
      </c>
      <c r="GW2455" t="s">
        <v>246</v>
      </c>
      <c r="GX2455" t="s">
        <v>246</v>
      </c>
      <c r="GY2455" t="s">
        <v>246</v>
      </c>
      <c r="GZ2455" t="s">
        <v>246</v>
      </c>
      <c r="HA2455" t="s">
        <v>246</v>
      </c>
      <c r="HB2455" t="s">
        <v>246</v>
      </c>
      <c r="HC2455" t="s">
        <v>246</v>
      </c>
      <c r="HD2455" t="s">
        <v>246</v>
      </c>
      <c r="HE2455" s="2">
        <v>595</v>
      </c>
      <c r="HF2455" s="2">
        <v>0</v>
      </c>
      <c r="HG2455" s="2">
        <v>0</v>
      </c>
      <c r="HH2455">
        <v>0</v>
      </c>
      <c r="HI2455" s="2">
        <v>3964</v>
      </c>
      <c r="HJ2455" s="2">
        <v>3964</v>
      </c>
      <c r="HK2455" s="2">
        <v>0</v>
      </c>
      <c r="HL2455">
        <v>0</v>
      </c>
      <c r="HM2455" s="2">
        <v>0</v>
      </c>
      <c r="HN2455" s="2">
        <v>0</v>
      </c>
      <c r="HO2455" s="2">
        <v>0</v>
      </c>
      <c r="HP2455">
        <v>0</v>
      </c>
      <c r="HQ2455" s="2">
        <v>83.02</v>
      </c>
      <c r="HS2455" s="2">
        <v>3964</v>
      </c>
      <c r="HV2455" t="s">
        <v>268</v>
      </c>
      <c r="HY2455" t="s">
        <v>269</v>
      </c>
      <c r="IF2455" t="str">
        <f>""</f>
        <v/>
      </c>
      <c r="IG2455" t="str">
        <f>""</f>
        <v/>
      </c>
      <c r="IH2455" t="str">
        <f>""</f>
        <v/>
      </c>
      <c r="II2455" s="1">
        <v>43224</v>
      </c>
      <c r="IJ2455" s="1">
        <v>43455</v>
      </c>
      <c r="IK2455" s="2">
        <v>8000</v>
      </c>
      <c r="IM2455" t="s">
        <v>270</v>
      </c>
      <c r="IN2455" t="s">
        <v>18699</v>
      </c>
      <c r="IT2455" t="str">
        <f>""</f>
        <v/>
      </c>
      <c r="IY2455" t="str">
        <f>""</f>
        <v/>
      </c>
      <c r="JA2455" t="s">
        <v>414</v>
      </c>
      <c r="JB2455" t="s">
        <v>271</v>
      </c>
      <c r="JD2455" t="str">
        <f>"2018.62768"</f>
        <v>2018.62768</v>
      </c>
      <c r="JE2455" t="str">
        <f>""</f>
        <v/>
      </c>
      <c r="JO2455" t="str">
        <f>""</f>
        <v/>
      </c>
      <c r="JP2455" t="str">
        <f>""</f>
        <v/>
      </c>
      <c r="JQ2455" t="str">
        <f>HYPERLINK("https://web.datatree.com/?/property?propertyId=5672706")</f>
        <v>https://web.datatree.com/?/property?propertyId=5672706</v>
      </c>
    </row>
    <row r="2456" spans="1:277" x14ac:dyDescent="0.25">
      <c r="A2456">
        <v>2454</v>
      </c>
      <c r="B2456" s="15" t="s">
        <v>18833</v>
      </c>
      <c r="C2456" s="15" t="s">
        <v>18832</v>
      </c>
      <c r="D2456" s="15" t="s">
        <v>18834</v>
      </c>
      <c r="E2456" s="15" t="s">
        <v>18835</v>
      </c>
      <c r="F2456" s="15" t="s">
        <v>18836</v>
      </c>
      <c r="G2456" s="15" t="s">
        <v>243</v>
      </c>
      <c r="H2456" s="15">
        <v>85555</v>
      </c>
      <c r="I2456" s="15" t="s">
        <v>18837</v>
      </c>
      <c r="J2456" s="23" t="s">
        <v>18838</v>
      </c>
      <c r="K2456" s="15" t="s">
        <v>18839</v>
      </c>
      <c r="L2456" s="16" t="s">
        <v>18840</v>
      </c>
      <c r="M2456" s="17" t="str">
        <f t="shared" si="748"/>
        <v>6/31/2022</v>
      </c>
      <c r="N2456" s="15">
        <v>11648</v>
      </c>
      <c r="O2456" s="18">
        <f t="shared" si="751"/>
        <v>0</v>
      </c>
      <c r="P2456" s="19" t="str">
        <f t="shared" si="752"/>
        <v>$0.00</v>
      </c>
      <c r="Q2456" s="16">
        <v>44834</v>
      </c>
      <c r="R2456" s="19" t="str">
        <f t="shared" si="749"/>
        <v>09/30/22</v>
      </c>
      <c r="S2456" t="str">
        <f t="shared" si="753"/>
        <v>MOHAVE</v>
      </c>
      <c r="T2456" s="6" t="str">
        <f t="shared" si="754"/>
        <v>331-04-009A</v>
      </c>
      <c r="U2456" t="str">
        <f t="shared" si="755"/>
        <v xml:space="preserve">2331 CLIFF DR </v>
      </c>
      <c r="V2456" t="str">
        <f t="shared" si="756"/>
        <v>NEWPORT BEACH</v>
      </c>
      <c r="W2456" t="str">
        <f t="shared" si="757"/>
        <v>CA</v>
      </c>
      <c r="X2456" t="str">
        <f t="shared" si="758"/>
        <v>92663-5124</v>
      </c>
      <c r="Y2456">
        <f t="shared" si="759"/>
        <v>0</v>
      </c>
      <c r="Z2456" t="str">
        <f t="shared" si="760"/>
        <v>HAVASUCO LLC</v>
      </c>
      <c r="AA2456" t="str">
        <f t="shared" si="761"/>
        <v>T23N R16W SEC 5 STOCKTON HILL RANCHES UNIT XII PARCEL PLAT 01/094 -94A POR OF PARCEL 9 SHOWN AS PARCEL 9-A PER PP 09/079 REC</v>
      </c>
      <c r="AB2456">
        <f t="shared" si="762"/>
        <v>10</v>
      </c>
      <c r="AC2456" t="str">
        <f t="shared" si="763"/>
        <v>MOHAVE</v>
      </c>
      <c r="AI2456">
        <f t="shared" si="750"/>
        <v>10</v>
      </c>
      <c r="AO2456" t="s">
        <v>7558</v>
      </c>
      <c r="AR2456" t="s">
        <v>7558</v>
      </c>
      <c r="AS2456" t="s">
        <v>273</v>
      </c>
      <c r="AT2456">
        <v>5</v>
      </c>
      <c r="BC2456" t="s">
        <v>7558</v>
      </c>
      <c r="BD2456" t="s">
        <v>7558</v>
      </c>
      <c r="BF2456" t="s">
        <v>274</v>
      </c>
      <c r="BH2456" t="s">
        <v>242</v>
      </c>
      <c r="BS2456" t="s">
        <v>243</v>
      </c>
      <c r="BV2456" t="s">
        <v>244</v>
      </c>
      <c r="BY2456" t="s">
        <v>245</v>
      </c>
      <c r="CA2456">
        <v>2331</v>
      </c>
      <c r="CD2456" t="s">
        <v>4685</v>
      </c>
      <c r="CE2456" t="s">
        <v>302</v>
      </c>
      <c r="CG2456" t="s">
        <v>2650</v>
      </c>
      <c r="CH2456" t="s">
        <v>2650</v>
      </c>
      <c r="CI2456" t="s">
        <v>328</v>
      </c>
      <c r="CJ2456" t="str">
        <f>"92663-5124"</f>
        <v>92663-5124</v>
      </c>
      <c r="CK2456" t="s">
        <v>592</v>
      </c>
      <c r="CL2456" t="s">
        <v>4686</v>
      </c>
      <c r="CM2456" t="s">
        <v>4687</v>
      </c>
      <c r="CN2456" t="s">
        <v>254</v>
      </c>
      <c r="CO2456" t="s">
        <v>18700</v>
      </c>
      <c r="CP2456" t="str">
        <f>"331-04-009A"</f>
        <v>331-04-009A</v>
      </c>
      <c r="CQ2456" t="str">
        <f>"33104009A"</f>
        <v>33104009A</v>
      </c>
      <c r="CR2456" t="str">
        <f>"R33104009"</f>
        <v>R33104009</v>
      </c>
      <c r="CS2456">
        <v>4015</v>
      </c>
      <c r="CX2456" t="s">
        <v>350</v>
      </c>
      <c r="CY2456" t="s">
        <v>351</v>
      </c>
      <c r="CZ2456">
        <v>5</v>
      </c>
      <c r="DB2456">
        <v>35.405376029170803</v>
      </c>
      <c r="DC2456">
        <v>-113.995190018241</v>
      </c>
      <c r="DD2456" t="s">
        <v>673</v>
      </c>
      <c r="DK2456" t="s">
        <v>674</v>
      </c>
      <c r="DL2456" t="s">
        <v>674</v>
      </c>
      <c r="DO2456" t="str">
        <f>""</f>
        <v/>
      </c>
      <c r="DQ2456">
        <v>0</v>
      </c>
      <c r="DR2456">
        <v>0</v>
      </c>
      <c r="DS2456">
        <v>0</v>
      </c>
      <c r="DT2456">
        <v>0</v>
      </c>
      <c r="DW2456">
        <v>0</v>
      </c>
      <c r="DX2456">
        <v>0</v>
      </c>
      <c r="DZ2456">
        <v>0</v>
      </c>
      <c r="EA2456">
        <v>0</v>
      </c>
      <c r="EB2456">
        <v>0</v>
      </c>
      <c r="EC2456">
        <v>0</v>
      </c>
      <c r="ED2456">
        <v>0</v>
      </c>
      <c r="EE2456">
        <v>0</v>
      </c>
      <c r="EF2456">
        <v>0</v>
      </c>
      <c r="EG2456">
        <v>0</v>
      </c>
      <c r="EH2456">
        <v>0</v>
      </c>
      <c r="EI2456">
        <v>0</v>
      </c>
      <c r="EL2456">
        <v>0</v>
      </c>
      <c r="EN2456">
        <v>0</v>
      </c>
      <c r="EP2456">
        <v>0</v>
      </c>
      <c r="ER2456">
        <v>0</v>
      </c>
      <c r="ET2456">
        <v>0</v>
      </c>
      <c r="EY2456">
        <v>0</v>
      </c>
      <c r="FA2456">
        <v>0</v>
      </c>
      <c r="FL2456">
        <v>0</v>
      </c>
      <c r="FQ2456" t="s">
        <v>261</v>
      </c>
      <c r="FR2456" t="s">
        <v>262</v>
      </c>
      <c r="FS2456" t="s">
        <v>263</v>
      </c>
      <c r="FU2456">
        <v>435600</v>
      </c>
      <c r="FV2456">
        <v>10</v>
      </c>
      <c r="FW2456">
        <v>0</v>
      </c>
      <c r="FX2456">
        <v>0</v>
      </c>
      <c r="FY2456">
        <v>0</v>
      </c>
      <c r="FZ2456">
        <v>0</v>
      </c>
      <c r="GI2456" t="s">
        <v>264</v>
      </c>
      <c r="GJ2456" t="s">
        <v>3670</v>
      </c>
      <c r="GK2456" t="s">
        <v>3671</v>
      </c>
      <c r="GL2456" s="1">
        <v>40135</v>
      </c>
      <c r="GM2456" t="s">
        <v>267</v>
      </c>
      <c r="GN2456" t="str">
        <f t="shared" si="747"/>
        <v>FALSE</v>
      </c>
      <c r="GO2456">
        <v>2022</v>
      </c>
      <c r="GP2456">
        <v>2020</v>
      </c>
      <c r="GQ2456">
        <v>400</v>
      </c>
      <c r="GR2456" t="s">
        <v>246</v>
      </c>
      <c r="GS2456" t="s">
        <v>246</v>
      </c>
      <c r="GT2456" t="s">
        <v>246</v>
      </c>
      <c r="GU2456" t="s">
        <v>246</v>
      </c>
      <c r="GV2456" t="s">
        <v>246</v>
      </c>
      <c r="GW2456" t="s">
        <v>246</v>
      </c>
      <c r="GX2456" t="s">
        <v>246</v>
      </c>
      <c r="GY2456" t="s">
        <v>246</v>
      </c>
      <c r="GZ2456" t="s">
        <v>246</v>
      </c>
      <c r="HA2456" t="s">
        <v>246</v>
      </c>
      <c r="HB2456" t="s">
        <v>246</v>
      </c>
      <c r="HC2456" t="s">
        <v>246</v>
      </c>
      <c r="HD2456" t="s">
        <v>246</v>
      </c>
      <c r="HE2456" s="2">
        <v>1548</v>
      </c>
      <c r="HF2456" s="2">
        <v>0</v>
      </c>
      <c r="HG2456" s="2">
        <v>0</v>
      </c>
      <c r="HH2456">
        <v>0</v>
      </c>
      <c r="HI2456" s="2">
        <v>10318</v>
      </c>
      <c r="HJ2456" s="2">
        <v>10318</v>
      </c>
      <c r="HK2456" s="2">
        <v>0</v>
      </c>
      <c r="HL2456">
        <v>0</v>
      </c>
      <c r="HM2456" s="2">
        <v>0</v>
      </c>
      <c r="HN2456" s="2">
        <v>0</v>
      </c>
      <c r="HO2456" s="2">
        <v>0</v>
      </c>
      <c r="HP2456">
        <v>0</v>
      </c>
      <c r="HQ2456" s="2">
        <v>139.26</v>
      </c>
      <c r="HS2456" s="2">
        <v>10318</v>
      </c>
      <c r="HV2456" t="s">
        <v>315</v>
      </c>
      <c r="HY2456" t="s">
        <v>358</v>
      </c>
      <c r="HZ2456" t="s">
        <v>359</v>
      </c>
      <c r="IA2456" t="s">
        <v>360</v>
      </c>
      <c r="IF2456" t="str">
        <f>""</f>
        <v/>
      </c>
      <c r="IG2456" t="str">
        <f>""</f>
        <v/>
      </c>
      <c r="IH2456" t="str">
        <f>""</f>
        <v/>
      </c>
      <c r="IJ2456" s="1">
        <v>38344</v>
      </c>
      <c r="IK2456" s="2">
        <v>60000</v>
      </c>
      <c r="IL2456" t="s">
        <v>566</v>
      </c>
      <c r="IM2456" t="s">
        <v>567</v>
      </c>
      <c r="IN2456" t="s">
        <v>7560</v>
      </c>
      <c r="IT2456" t="str">
        <f>"                    "</f>
        <v xml:space="preserve">                    </v>
      </c>
      <c r="IY2456" t="str">
        <f>"                    "</f>
        <v xml:space="preserve">                    </v>
      </c>
      <c r="JA2456" t="s">
        <v>642</v>
      </c>
      <c r="JB2456" t="s">
        <v>271</v>
      </c>
      <c r="JD2456" t="str">
        <f>"5360.656"</f>
        <v>5360.656</v>
      </c>
      <c r="JE2456" t="str">
        <f>""</f>
        <v/>
      </c>
      <c r="JO2456" t="str">
        <f>""</f>
        <v/>
      </c>
      <c r="JP2456" t="str">
        <f>""</f>
        <v/>
      </c>
      <c r="JQ2456" t="str">
        <f>HYPERLINK("https://web.datatree.com/?/property?propertyId=5675485")</f>
        <v>https://web.datatree.com/?/property?propertyId=5675485</v>
      </c>
    </row>
    <row r="2457" spans="1:277" x14ac:dyDescent="0.25">
      <c r="A2457">
        <v>2455</v>
      </c>
      <c r="B2457" s="15" t="s">
        <v>18833</v>
      </c>
      <c r="C2457" s="15" t="s">
        <v>18832</v>
      </c>
      <c r="D2457" s="15" t="s">
        <v>18834</v>
      </c>
      <c r="E2457" s="15" t="s">
        <v>18835</v>
      </c>
      <c r="F2457" s="15" t="s">
        <v>18836</v>
      </c>
      <c r="G2457" s="15" t="s">
        <v>243</v>
      </c>
      <c r="H2457" s="15">
        <v>85555</v>
      </c>
      <c r="I2457" s="15" t="s">
        <v>18837</v>
      </c>
      <c r="J2457" s="23" t="s">
        <v>18838</v>
      </c>
      <c r="K2457" s="15" t="s">
        <v>18839</v>
      </c>
      <c r="L2457" s="16" t="s">
        <v>18840</v>
      </c>
      <c r="M2457" s="17" t="str">
        <f t="shared" si="748"/>
        <v>6/31/2022</v>
      </c>
      <c r="N2457" s="15">
        <v>11649</v>
      </c>
      <c r="O2457" s="18">
        <f t="shared" si="751"/>
        <v>0</v>
      </c>
      <c r="P2457" s="19" t="str">
        <f t="shared" si="752"/>
        <v>$0.00</v>
      </c>
      <c r="Q2457" s="16">
        <v>44834</v>
      </c>
      <c r="R2457" s="19" t="str">
        <f t="shared" si="749"/>
        <v>09/30/22</v>
      </c>
      <c r="S2457" t="str">
        <f t="shared" si="753"/>
        <v>MOHAVE</v>
      </c>
      <c r="T2457" s="6" t="str">
        <f t="shared" si="754"/>
        <v>351-15-075D</v>
      </c>
      <c r="U2457" t="str">
        <f t="shared" si="755"/>
        <v xml:space="preserve">2125 NE 19TH AVE </v>
      </c>
      <c r="V2457" t="str">
        <f t="shared" si="756"/>
        <v>WILTON MANORS</v>
      </c>
      <c r="W2457" t="str">
        <f t="shared" si="757"/>
        <v>FL</v>
      </c>
      <c r="X2457" t="str">
        <f t="shared" si="758"/>
        <v>33305-1501</v>
      </c>
      <c r="Y2457" t="str">
        <f t="shared" si="759"/>
        <v>PETER</v>
      </c>
      <c r="Z2457" t="str">
        <f t="shared" si="760"/>
        <v>SHAW</v>
      </c>
      <c r="AA2457" t="str">
        <f t="shared" si="761"/>
        <v>GATEWAY ACRES TRACT 4 LOTS 104 &amp; 105 CONT 10 ACRES 351-15-075A (3 51-15-075C &amp; D) 2008 TAX ROLL</v>
      </c>
      <c r="AB2457">
        <f t="shared" si="762"/>
        <v>10</v>
      </c>
      <c r="AC2457" t="str">
        <f t="shared" si="763"/>
        <v>MOHAVE</v>
      </c>
      <c r="AI2457">
        <f t="shared" si="750"/>
        <v>10</v>
      </c>
      <c r="AO2457" t="s">
        <v>18701</v>
      </c>
      <c r="AP2457" t="s">
        <v>1697</v>
      </c>
      <c r="AQ2457" t="s">
        <v>1697</v>
      </c>
      <c r="AR2457" t="s">
        <v>8287</v>
      </c>
      <c r="AS2457" t="s">
        <v>240</v>
      </c>
      <c r="AT2457">
        <v>10</v>
      </c>
      <c r="AU2457" t="s">
        <v>18702</v>
      </c>
      <c r="AV2457" t="s">
        <v>18703</v>
      </c>
      <c r="AW2457" t="s">
        <v>18703</v>
      </c>
      <c r="AX2457" t="s">
        <v>8287</v>
      </c>
      <c r="AY2457" t="s">
        <v>240</v>
      </c>
      <c r="AZ2457">
        <v>7</v>
      </c>
      <c r="BC2457" t="s">
        <v>18704</v>
      </c>
      <c r="BD2457" t="s">
        <v>18705</v>
      </c>
      <c r="BH2457" t="s">
        <v>242</v>
      </c>
      <c r="BS2457" t="s">
        <v>243</v>
      </c>
      <c r="BV2457" t="s">
        <v>244</v>
      </c>
      <c r="BY2457" t="s">
        <v>245</v>
      </c>
      <c r="BZ2457" t="s">
        <v>1894</v>
      </c>
      <c r="CA2457">
        <v>2125</v>
      </c>
      <c r="CD2457" t="s">
        <v>6938</v>
      </c>
      <c r="CE2457" t="s">
        <v>248</v>
      </c>
      <c r="CG2457" t="s">
        <v>18706</v>
      </c>
      <c r="CH2457" t="s">
        <v>18706</v>
      </c>
      <c r="CI2457" t="s">
        <v>1127</v>
      </c>
      <c r="CJ2457" t="str">
        <f>"33305-1501"</f>
        <v>33305-1501</v>
      </c>
      <c r="CK2457" t="s">
        <v>1329</v>
      </c>
      <c r="CL2457" t="s">
        <v>18707</v>
      </c>
      <c r="CM2457" t="s">
        <v>18708</v>
      </c>
      <c r="CN2457" t="s">
        <v>254</v>
      </c>
      <c r="CO2457" t="s">
        <v>18709</v>
      </c>
      <c r="CP2457" t="str">
        <f>"351-15-075D"</f>
        <v>351-15-075D</v>
      </c>
      <c r="CQ2457" t="str">
        <f>"35115075D"</f>
        <v>35115075D</v>
      </c>
      <c r="CR2457" t="str">
        <f>"R35115075"</f>
        <v>R35115075</v>
      </c>
      <c r="CS2457">
        <v>4015</v>
      </c>
      <c r="CX2457" t="s">
        <v>333</v>
      </c>
      <c r="CY2457" t="s">
        <v>310</v>
      </c>
      <c r="CZ2457">
        <v>21</v>
      </c>
      <c r="DB2457">
        <v>35.449187524998699</v>
      </c>
      <c r="DC2457">
        <v>-114.429564689793</v>
      </c>
      <c r="DD2457" t="s">
        <v>1042</v>
      </c>
      <c r="DE2457">
        <v>4</v>
      </c>
      <c r="DK2457" t="s">
        <v>2357</v>
      </c>
      <c r="DL2457" t="s">
        <v>2357</v>
      </c>
      <c r="DO2457" t="str">
        <f>"104|1"</f>
        <v>104|1</v>
      </c>
      <c r="DQ2457">
        <v>0</v>
      </c>
      <c r="DR2457">
        <v>0</v>
      </c>
      <c r="DS2457">
        <v>0</v>
      </c>
      <c r="DT2457">
        <v>0</v>
      </c>
      <c r="DW2457">
        <v>0</v>
      </c>
      <c r="DX2457">
        <v>0</v>
      </c>
      <c r="DZ2457">
        <v>0</v>
      </c>
      <c r="EA2457">
        <v>0</v>
      </c>
      <c r="EB2457">
        <v>0</v>
      </c>
      <c r="EC2457">
        <v>0</v>
      </c>
      <c r="ED2457">
        <v>0</v>
      </c>
      <c r="EE2457">
        <v>0</v>
      </c>
      <c r="EF2457">
        <v>0</v>
      </c>
      <c r="EG2457">
        <v>0</v>
      </c>
      <c r="EH2457">
        <v>0</v>
      </c>
      <c r="EI2457">
        <v>0</v>
      </c>
      <c r="EL2457">
        <v>0</v>
      </c>
      <c r="EN2457">
        <v>0</v>
      </c>
      <c r="EP2457">
        <v>0</v>
      </c>
      <c r="ER2457">
        <v>0</v>
      </c>
      <c r="ET2457">
        <v>0</v>
      </c>
      <c r="EY2457">
        <v>0</v>
      </c>
      <c r="FA2457">
        <v>0</v>
      </c>
      <c r="FL2457">
        <v>0</v>
      </c>
      <c r="FQ2457" t="s">
        <v>336</v>
      </c>
      <c r="FR2457" t="s">
        <v>337</v>
      </c>
      <c r="FS2457" t="s">
        <v>338</v>
      </c>
      <c r="FU2457">
        <v>435600</v>
      </c>
      <c r="FV2457">
        <v>10</v>
      </c>
      <c r="FW2457">
        <v>0</v>
      </c>
      <c r="FX2457">
        <v>0</v>
      </c>
      <c r="FY2457">
        <v>0</v>
      </c>
      <c r="FZ2457">
        <v>0</v>
      </c>
      <c r="GI2457" t="s">
        <v>264</v>
      </c>
      <c r="GJ2457" t="s">
        <v>339</v>
      </c>
      <c r="GK2457" t="s">
        <v>340</v>
      </c>
      <c r="GL2457" s="1">
        <v>40135</v>
      </c>
      <c r="GM2457" t="s">
        <v>267</v>
      </c>
      <c r="GN2457" t="str">
        <f t="shared" si="747"/>
        <v>FALSE</v>
      </c>
      <c r="GO2457">
        <v>2022</v>
      </c>
      <c r="GP2457">
        <v>2020</v>
      </c>
      <c r="GQ2457">
        <v>400</v>
      </c>
      <c r="GR2457" t="s">
        <v>246</v>
      </c>
      <c r="GS2457" t="s">
        <v>246</v>
      </c>
      <c r="GT2457" t="s">
        <v>246</v>
      </c>
      <c r="GU2457" t="s">
        <v>246</v>
      </c>
      <c r="GV2457" t="s">
        <v>246</v>
      </c>
      <c r="GW2457" t="s">
        <v>246</v>
      </c>
      <c r="GX2457" t="s">
        <v>246</v>
      </c>
      <c r="GY2457" t="s">
        <v>246</v>
      </c>
      <c r="GZ2457" t="s">
        <v>246</v>
      </c>
      <c r="HA2457" t="s">
        <v>246</v>
      </c>
      <c r="HB2457" t="s">
        <v>246</v>
      </c>
      <c r="HC2457" t="s">
        <v>246</v>
      </c>
      <c r="HD2457" t="s">
        <v>246</v>
      </c>
      <c r="HE2457" s="2">
        <v>1025</v>
      </c>
      <c r="HF2457" s="2">
        <v>0</v>
      </c>
      <c r="HG2457" s="2">
        <v>0</v>
      </c>
      <c r="HH2457">
        <v>0</v>
      </c>
      <c r="HI2457" s="2">
        <v>6836</v>
      </c>
      <c r="HJ2457" s="2">
        <v>6836</v>
      </c>
      <c r="HK2457" s="2">
        <v>0</v>
      </c>
      <c r="HL2457">
        <v>0</v>
      </c>
      <c r="HM2457" s="2">
        <v>0</v>
      </c>
      <c r="HN2457" s="2">
        <v>0</v>
      </c>
      <c r="HO2457" s="2">
        <v>0</v>
      </c>
      <c r="HP2457">
        <v>0</v>
      </c>
      <c r="HQ2457" s="2">
        <v>86.58</v>
      </c>
      <c r="HS2457" s="2">
        <v>6836</v>
      </c>
      <c r="HV2457" t="s">
        <v>315</v>
      </c>
      <c r="HY2457" t="s">
        <v>316</v>
      </c>
      <c r="HZ2457" t="s">
        <v>317</v>
      </c>
      <c r="IA2457" t="s">
        <v>318</v>
      </c>
      <c r="IF2457" t="str">
        <f>""</f>
        <v/>
      </c>
      <c r="IG2457" t="str">
        <f>""</f>
        <v/>
      </c>
      <c r="IH2457" t="str">
        <f>""</f>
        <v/>
      </c>
      <c r="II2457" s="1">
        <v>39006</v>
      </c>
      <c r="IJ2457" s="1">
        <v>39105</v>
      </c>
      <c r="IK2457" s="2">
        <v>20000</v>
      </c>
      <c r="IM2457" t="s">
        <v>319</v>
      </c>
      <c r="IN2457" t="s">
        <v>18710</v>
      </c>
      <c r="IT2457" t="str">
        <f>"                    "</f>
        <v xml:space="preserve">                    </v>
      </c>
      <c r="IY2457" t="str">
        <f>"                    "</f>
        <v xml:space="preserve">                    </v>
      </c>
      <c r="JA2457" t="s">
        <v>9878</v>
      </c>
      <c r="JB2457" t="s">
        <v>271</v>
      </c>
      <c r="JD2457" t="str">
        <f>"6635.288"</f>
        <v>6635.288</v>
      </c>
      <c r="JE2457" t="str">
        <f>""</f>
        <v/>
      </c>
      <c r="JO2457" t="str">
        <f>""</f>
        <v/>
      </c>
      <c r="JP2457" t="str">
        <f>""</f>
        <v/>
      </c>
      <c r="JQ2457" t="str">
        <f>HYPERLINK("https://web.datatree.com/?/property?propertyId=5676851")</f>
        <v>https://web.datatree.com/?/property?propertyId=5676851</v>
      </c>
    </row>
    <row r="2458" spans="1:277" x14ac:dyDescent="0.25">
      <c r="A2458">
        <v>2456</v>
      </c>
      <c r="B2458" s="15" t="s">
        <v>18833</v>
      </c>
      <c r="C2458" s="15" t="s">
        <v>18832</v>
      </c>
      <c r="D2458" s="15" t="s">
        <v>18834</v>
      </c>
      <c r="E2458" s="15" t="s">
        <v>18835</v>
      </c>
      <c r="F2458" s="15" t="s">
        <v>18836</v>
      </c>
      <c r="G2458" s="15" t="s">
        <v>243</v>
      </c>
      <c r="H2458" s="15">
        <v>85555</v>
      </c>
      <c r="I2458" s="15" t="s">
        <v>18837</v>
      </c>
      <c r="J2458" s="23" t="s">
        <v>18838</v>
      </c>
      <c r="K2458" s="15" t="s">
        <v>18839</v>
      </c>
      <c r="L2458" s="16" t="s">
        <v>18840</v>
      </c>
      <c r="M2458" s="17" t="str">
        <f t="shared" si="748"/>
        <v>6/31/2022</v>
      </c>
      <c r="N2458" s="15">
        <v>11650</v>
      </c>
      <c r="O2458" s="18">
        <f t="shared" si="751"/>
        <v>0</v>
      </c>
      <c r="P2458" s="19" t="str">
        <f t="shared" si="752"/>
        <v>$0.00</v>
      </c>
      <c r="Q2458" s="16">
        <v>44834</v>
      </c>
      <c r="R2458" s="19" t="str">
        <f t="shared" si="749"/>
        <v>09/30/22</v>
      </c>
      <c r="S2458" t="str">
        <f t="shared" si="753"/>
        <v>MOHAVE</v>
      </c>
      <c r="T2458" s="6" t="str">
        <f t="shared" si="754"/>
        <v>402-66-074</v>
      </c>
      <c r="U2458" t="str">
        <f t="shared" si="755"/>
        <v xml:space="preserve">PO BOX 1890 </v>
      </c>
      <c r="V2458" t="str">
        <f t="shared" si="756"/>
        <v>SAINT JOHNS</v>
      </c>
      <c r="W2458" t="str">
        <f t="shared" si="757"/>
        <v>AZ</v>
      </c>
      <c r="X2458" t="str">
        <f t="shared" si="758"/>
        <v>85936-1890</v>
      </c>
      <c r="Y2458">
        <f t="shared" si="759"/>
        <v>0</v>
      </c>
      <c r="Z2458" t="str">
        <f t="shared" si="760"/>
        <v>BROWN AND BROWN LAW OFFICE PC PROFIT SHA</v>
      </c>
      <c r="AA2458" t="str">
        <f t="shared" si="761"/>
        <v>SW4 SE4 SE4 SEC 36 41 15 10AC</v>
      </c>
      <c r="AB2458">
        <f t="shared" si="762"/>
        <v>10</v>
      </c>
      <c r="AC2458" t="str">
        <f t="shared" si="763"/>
        <v>MOHAVE</v>
      </c>
      <c r="AI2458">
        <f t="shared" si="750"/>
        <v>10</v>
      </c>
      <c r="AO2458" t="s">
        <v>18711</v>
      </c>
      <c r="AR2458" t="s">
        <v>18711</v>
      </c>
      <c r="AS2458" t="s">
        <v>273</v>
      </c>
      <c r="AT2458">
        <v>5</v>
      </c>
      <c r="BC2458" t="s">
        <v>18711</v>
      </c>
      <c r="BD2458" t="s">
        <v>18711</v>
      </c>
      <c r="BH2458" t="s">
        <v>242</v>
      </c>
      <c r="BS2458" t="s">
        <v>243</v>
      </c>
      <c r="BV2458" t="s">
        <v>244</v>
      </c>
      <c r="BY2458" t="s">
        <v>245</v>
      </c>
      <c r="CD2458" t="s">
        <v>3560</v>
      </c>
      <c r="CG2458" t="s">
        <v>3561</v>
      </c>
      <c r="CH2458" t="s">
        <v>14785</v>
      </c>
      <c r="CI2458" t="s">
        <v>243</v>
      </c>
      <c r="CJ2458" t="str">
        <f>"85936-1890"</f>
        <v>85936-1890</v>
      </c>
      <c r="CK2458" t="s">
        <v>3562</v>
      </c>
      <c r="CL2458" t="s">
        <v>3563</v>
      </c>
      <c r="CM2458" t="s">
        <v>3564</v>
      </c>
      <c r="CN2458" t="s">
        <v>254</v>
      </c>
      <c r="CO2458" t="s">
        <v>18712</v>
      </c>
      <c r="CP2458" t="str">
        <f>"402-66-074"</f>
        <v>402-66-074</v>
      </c>
      <c r="CQ2458" t="str">
        <f>"40266074"</f>
        <v>40266074</v>
      </c>
      <c r="CR2458" t="str">
        <f>"R40266074"</f>
        <v>R40266074</v>
      </c>
      <c r="CS2458">
        <v>4015</v>
      </c>
      <c r="DB2458">
        <v>36.903988800350703</v>
      </c>
      <c r="DC2458">
        <v>-113.866821783514</v>
      </c>
      <c r="DO2458" t="str">
        <f>""</f>
        <v/>
      </c>
      <c r="DQ2458">
        <v>0</v>
      </c>
      <c r="DR2458">
        <v>0</v>
      </c>
      <c r="DS2458">
        <v>0</v>
      </c>
      <c r="DT2458">
        <v>0</v>
      </c>
      <c r="DW2458">
        <v>0</v>
      </c>
      <c r="DX2458">
        <v>0</v>
      </c>
      <c r="DZ2458">
        <v>0</v>
      </c>
      <c r="EA2458">
        <v>0</v>
      </c>
      <c r="EB2458">
        <v>0</v>
      </c>
      <c r="EC2458">
        <v>0</v>
      </c>
      <c r="ED2458">
        <v>0</v>
      </c>
      <c r="EE2458">
        <v>0</v>
      </c>
      <c r="EF2458">
        <v>0</v>
      </c>
      <c r="EG2458">
        <v>0</v>
      </c>
      <c r="EH2458">
        <v>0</v>
      </c>
      <c r="EI2458">
        <v>0</v>
      </c>
      <c r="EL2458">
        <v>0</v>
      </c>
      <c r="EN2458">
        <v>0</v>
      </c>
      <c r="EP2458">
        <v>0</v>
      </c>
      <c r="ER2458">
        <v>0</v>
      </c>
      <c r="ET2458">
        <v>0</v>
      </c>
      <c r="EY2458">
        <v>0</v>
      </c>
      <c r="FA2458">
        <v>0</v>
      </c>
      <c r="FL2458">
        <v>0</v>
      </c>
      <c r="FQ2458" t="s">
        <v>261</v>
      </c>
      <c r="FR2458" t="s">
        <v>354</v>
      </c>
      <c r="FS2458" t="s">
        <v>355</v>
      </c>
      <c r="FU2458">
        <v>435600</v>
      </c>
      <c r="FV2458">
        <v>10</v>
      </c>
      <c r="FW2458">
        <v>0</v>
      </c>
      <c r="FX2458">
        <v>0</v>
      </c>
      <c r="FY2458">
        <v>0</v>
      </c>
      <c r="FZ2458">
        <v>0</v>
      </c>
      <c r="GI2458" t="s">
        <v>264</v>
      </c>
      <c r="GJ2458" t="s">
        <v>3566</v>
      </c>
      <c r="GK2458" t="s">
        <v>3567</v>
      </c>
      <c r="GL2458" s="1">
        <v>40135</v>
      </c>
      <c r="GM2458" t="s">
        <v>267</v>
      </c>
      <c r="GN2458" t="str">
        <f t="shared" si="747"/>
        <v>FALSE</v>
      </c>
      <c r="GO2458">
        <v>2022</v>
      </c>
      <c r="GP2458">
        <v>2020</v>
      </c>
      <c r="GQ2458">
        <v>970</v>
      </c>
      <c r="GR2458" t="s">
        <v>246</v>
      </c>
      <c r="GS2458" t="s">
        <v>246</v>
      </c>
      <c r="GT2458" t="s">
        <v>246</v>
      </c>
      <c r="GU2458" t="s">
        <v>246</v>
      </c>
      <c r="GV2458" t="s">
        <v>246</v>
      </c>
      <c r="GW2458" t="s">
        <v>246</v>
      </c>
      <c r="GX2458" t="s">
        <v>246</v>
      </c>
      <c r="GY2458" t="s">
        <v>246</v>
      </c>
      <c r="GZ2458" t="s">
        <v>246</v>
      </c>
      <c r="HA2458" t="s">
        <v>246</v>
      </c>
      <c r="HB2458" t="s">
        <v>246</v>
      </c>
      <c r="HC2458" t="s">
        <v>246</v>
      </c>
      <c r="HD2458" t="s">
        <v>246</v>
      </c>
      <c r="HE2458" s="2">
        <v>2274</v>
      </c>
      <c r="HF2458" s="2">
        <v>0</v>
      </c>
      <c r="HG2458" s="2">
        <v>0</v>
      </c>
      <c r="HH2458">
        <v>0</v>
      </c>
      <c r="HI2458" s="2">
        <v>15158</v>
      </c>
      <c r="HJ2458" s="2">
        <v>15158</v>
      </c>
      <c r="HK2458" s="2">
        <v>0</v>
      </c>
      <c r="HL2458">
        <v>0</v>
      </c>
      <c r="HM2458" s="2">
        <v>0</v>
      </c>
      <c r="HN2458" s="2">
        <v>0</v>
      </c>
      <c r="HO2458" s="2">
        <v>0</v>
      </c>
      <c r="HP2458">
        <v>0</v>
      </c>
      <c r="HQ2458" s="2">
        <v>266.04000000000002</v>
      </c>
      <c r="HS2458" s="2">
        <v>15158</v>
      </c>
      <c r="HV2458" t="s">
        <v>776</v>
      </c>
      <c r="HY2458" t="s">
        <v>777</v>
      </c>
      <c r="HZ2458" t="s">
        <v>778</v>
      </c>
      <c r="IA2458" t="s">
        <v>778</v>
      </c>
      <c r="IB2458" s="1">
        <v>43627</v>
      </c>
      <c r="IC2458" s="1">
        <v>43629</v>
      </c>
      <c r="IE2458" t="s">
        <v>361</v>
      </c>
      <c r="IF2458" t="str">
        <f>""</f>
        <v/>
      </c>
      <c r="IG2458" t="str">
        <f>"2019.34526"</f>
        <v>2019.34526</v>
      </c>
      <c r="IH2458" t="str">
        <f>""</f>
        <v/>
      </c>
      <c r="IT2458" t="str">
        <f>""</f>
        <v/>
      </c>
      <c r="IY2458" t="str">
        <f>""</f>
        <v/>
      </c>
      <c r="JB2458" t="s">
        <v>271</v>
      </c>
      <c r="JD2458" t="str">
        <f>""</f>
        <v/>
      </c>
      <c r="JE2458" t="str">
        <f>""</f>
        <v/>
      </c>
      <c r="JO2458" t="str">
        <f>""</f>
        <v/>
      </c>
      <c r="JP2458" t="str">
        <f>""</f>
        <v/>
      </c>
      <c r="JQ2458" t="str">
        <f>HYPERLINK("https://web.datatree.com/?/property?propertyId=5677132")</f>
        <v>https://web.datatree.com/?/property?propertyId=5677132</v>
      </c>
    </row>
    <row r="2459" spans="1:277" x14ac:dyDescent="0.25">
      <c r="A2459">
        <v>2457</v>
      </c>
      <c r="B2459" s="15" t="s">
        <v>18833</v>
      </c>
      <c r="C2459" s="15" t="s">
        <v>18832</v>
      </c>
      <c r="D2459" s="15" t="s">
        <v>18834</v>
      </c>
      <c r="E2459" s="15" t="s">
        <v>18835</v>
      </c>
      <c r="F2459" s="15" t="s">
        <v>18836</v>
      </c>
      <c r="G2459" s="15" t="s">
        <v>243</v>
      </c>
      <c r="H2459" s="15">
        <v>85555</v>
      </c>
      <c r="I2459" s="15" t="s">
        <v>18837</v>
      </c>
      <c r="J2459" s="23" t="s">
        <v>18838</v>
      </c>
      <c r="K2459" s="15" t="s">
        <v>18839</v>
      </c>
      <c r="L2459" s="16" t="s">
        <v>18840</v>
      </c>
      <c r="M2459" s="17" t="str">
        <f t="shared" si="748"/>
        <v>6/31/2022</v>
      </c>
      <c r="N2459" s="15">
        <v>11651</v>
      </c>
      <c r="O2459" s="18">
        <f t="shared" si="751"/>
        <v>0</v>
      </c>
      <c r="P2459" s="19" t="str">
        <f t="shared" si="752"/>
        <v>$0.00</v>
      </c>
      <c r="Q2459" s="16">
        <v>44834</v>
      </c>
      <c r="R2459" s="19" t="str">
        <f t="shared" si="749"/>
        <v>09/30/22</v>
      </c>
      <c r="S2459" t="str">
        <f t="shared" si="753"/>
        <v>MOHAVE</v>
      </c>
      <c r="T2459" s="6" t="str">
        <f t="shared" si="754"/>
        <v>201-33-020</v>
      </c>
      <c r="U2459" t="str">
        <f t="shared" si="755"/>
        <v xml:space="preserve">1340 S PIUTE RD </v>
      </c>
      <c r="V2459" t="str">
        <f t="shared" si="756"/>
        <v>DEWEY</v>
      </c>
      <c r="W2459" t="str">
        <f t="shared" si="757"/>
        <v>AZ</v>
      </c>
      <c r="X2459" t="str">
        <f t="shared" si="758"/>
        <v>86327-6983</v>
      </c>
      <c r="Y2459" t="str">
        <f t="shared" si="759"/>
        <v>LARRY</v>
      </c>
      <c r="Z2459" t="str">
        <f t="shared" si="760"/>
        <v>THOMAS</v>
      </c>
      <c r="AA2459" t="str">
        <f t="shared" si="761"/>
        <v>NE4 NE4 SW4 CONT 10 AC M/L</v>
      </c>
      <c r="AB2459">
        <f t="shared" si="762"/>
        <v>10</v>
      </c>
      <c r="AC2459" t="str">
        <f t="shared" si="763"/>
        <v>MOHAVE</v>
      </c>
      <c r="AI2459">
        <f t="shared" si="750"/>
        <v>10</v>
      </c>
      <c r="AO2459" t="s">
        <v>16415</v>
      </c>
      <c r="AP2459" t="s">
        <v>4275</v>
      </c>
      <c r="AQ2459" t="s">
        <v>4275</v>
      </c>
      <c r="AR2459" t="s">
        <v>968</v>
      </c>
      <c r="AS2459" t="s">
        <v>240</v>
      </c>
      <c r="AT2459">
        <v>11</v>
      </c>
      <c r="BC2459" t="s">
        <v>16416</v>
      </c>
      <c r="BD2459" t="s">
        <v>16415</v>
      </c>
      <c r="BE2459" t="s">
        <v>1181</v>
      </c>
      <c r="BH2459" t="s">
        <v>242</v>
      </c>
      <c r="BS2459" t="s">
        <v>243</v>
      </c>
      <c r="BV2459" t="s">
        <v>244</v>
      </c>
      <c r="BY2459" t="s">
        <v>245</v>
      </c>
      <c r="BZ2459" t="s">
        <v>457</v>
      </c>
      <c r="CA2459">
        <v>1340</v>
      </c>
      <c r="CD2459" t="s">
        <v>16417</v>
      </c>
      <c r="CE2459" t="s">
        <v>491</v>
      </c>
      <c r="CG2459" t="s">
        <v>3071</v>
      </c>
      <c r="CH2459" t="s">
        <v>16418</v>
      </c>
      <c r="CI2459" t="s">
        <v>243</v>
      </c>
      <c r="CJ2459" t="str">
        <f>"86327-6983"</f>
        <v>86327-6983</v>
      </c>
      <c r="CK2459" t="s">
        <v>16419</v>
      </c>
      <c r="CL2459" t="s">
        <v>16420</v>
      </c>
      <c r="CM2459" t="s">
        <v>16421</v>
      </c>
      <c r="CN2459" t="s">
        <v>254</v>
      </c>
      <c r="CO2459" t="s">
        <v>8459</v>
      </c>
      <c r="CP2459" t="str">
        <f>"201-33-020"</f>
        <v>201-33-020</v>
      </c>
      <c r="CQ2459" t="str">
        <f>"20133020"</f>
        <v>20133020</v>
      </c>
      <c r="CR2459" t="str">
        <f>"R20133020"</f>
        <v>R20133020</v>
      </c>
      <c r="CS2459">
        <v>4015</v>
      </c>
      <c r="CW2459" t="s">
        <v>256</v>
      </c>
      <c r="CX2459" t="s">
        <v>707</v>
      </c>
      <c r="CY2459" t="s">
        <v>258</v>
      </c>
      <c r="CZ2459">
        <v>21</v>
      </c>
      <c r="DB2459">
        <v>34.840031368133602</v>
      </c>
      <c r="DC2459">
        <v>-113.55663257443599</v>
      </c>
      <c r="DK2459" t="s">
        <v>2552</v>
      </c>
      <c r="DL2459" t="s">
        <v>2552</v>
      </c>
      <c r="DO2459" t="str">
        <f>""</f>
        <v/>
      </c>
      <c r="DQ2459">
        <v>0</v>
      </c>
      <c r="DR2459">
        <v>0</v>
      </c>
      <c r="DS2459">
        <v>0</v>
      </c>
      <c r="DT2459">
        <v>0</v>
      </c>
      <c r="DW2459">
        <v>0</v>
      </c>
      <c r="DX2459">
        <v>0</v>
      </c>
      <c r="DZ2459">
        <v>0</v>
      </c>
      <c r="EA2459">
        <v>0</v>
      </c>
      <c r="EB2459">
        <v>0</v>
      </c>
      <c r="EC2459">
        <v>0</v>
      </c>
      <c r="ED2459">
        <v>0</v>
      </c>
      <c r="EE2459">
        <v>0</v>
      </c>
      <c r="EF2459">
        <v>0</v>
      </c>
      <c r="EG2459">
        <v>0</v>
      </c>
      <c r="EH2459">
        <v>0</v>
      </c>
      <c r="EI2459">
        <v>0</v>
      </c>
      <c r="EL2459">
        <v>0</v>
      </c>
      <c r="EN2459">
        <v>0</v>
      </c>
      <c r="EP2459">
        <v>0</v>
      </c>
      <c r="ER2459">
        <v>0</v>
      </c>
      <c r="ET2459">
        <v>0</v>
      </c>
      <c r="EY2459">
        <v>0</v>
      </c>
      <c r="FA2459">
        <v>0</v>
      </c>
      <c r="FL2459">
        <v>0</v>
      </c>
      <c r="FQ2459" t="s">
        <v>336</v>
      </c>
      <c r="FR2459" t="s">
        <v>405</v>
      </c>
      <c r="FS2459" t="s">
        <v>406</v>
      </c>
      <c r="FU2459">
        <v>435600</v>
      </c>
      <c r="FV2459">
        <v>10</v>
      </c>
      <c r="FW2459">
        <v>0</v>
      </c>
      <c r="FX2459">
        <v>0</v>
      </c>
      <c r="FY2459">
        <v>0</v>
      </c>
      <c r="FZ2459">
        <v>0</v>
      </c>
      <c r="GI2459" t="s">
        <v>264</v>
      </c>
      <c r="GJ2459" t="s">
        <v>709</v>
      </c>
      <c r="GK2459" t="s">
        <v>710</v>
      </c>
      <c r="GL2459" s="1">
        <v>40135</v>
      </c>
      <c r="GM2459" t="s">
        <v>267</v>
      </c>
      <c r="GN2459" t="str">
        <f t="shared" si="747"/>
        <v>FALSE</v>
      </c>
      <c r="GO2459">
        <v>2022</v>
      </c>
      <c r="GP2459">
        <v>2020</v>
      </c>
      <c r="GQ2459">
        <v>600</v>
      </c>
      <c r="GR2459" t="s">
        <v>246</v>
      </c>
      <c r="GS2459" t="s">
        <v>246</v>
      </c>
      <c r="GT2459" t="s">
        <v>246</v>
      </c>
      <c r="GU2459" t="s">
        <v>246</v>
      </c>
      <c r="GV2459" t="s">
        <v>246</v>
      </c>
      <c r="GW2459" t="s">
        <v>246</v>
      </c>
      <c r="GX2459" t="s">
        <v>246</v>
      </c>
      <c r="GY2459" t="s">
        <v>246</v>
      </c>
      <c r="GZ2459" t="s">
        <v>246</v>
      </c>
      <c r="HA2459" t="s">
        <v>246</v>
      </c>
      <c r="HB2459" t="s">
        <v>246</v>
      </c>
      <c r="HC2459" t="s">
        <v>246</v>
      </c>
      <c r="HD2459" t="s">
        <v>246</v>
      </c>
      <c r="HE2459" s="2">
        <v>296</v>
      </c>
      <c r="HF2459" s="2">
        <v>0</v>
      </c>
      <c r="HG2459" s="2">
        <v>0</v>
      </c>
      <c r="HH2459">
        <v>0</v>
      </c>
      <c r="HI2459" s="2">
        <v>1972</v>
      </c>
      <c r="HJ2459" s="2">
        <v>1972</v>
      </c>
      <c r="HK2459" s="2">
        <v>0</v>
      </c>
      <c r="HL2459">
        <v>0</v>
      </c>
      <c r="HM2459" s="2">
        <v>0</v>
      </c>
      <c r="HN2459" s="2">
        <v>0</v>
      </c>
      <c r="HO2459" s="2">
        <v>0</v>
      </c>
      <c r="HP2459">
        <v>0</v>
      </c>
      <c r="HQ2459" s="2">
        <v>18.18</v>
      </c>
      <c r="HS2459" s="2">
        <v>1972</v>
      </c>
      <c r="HV2459" t="s">
        <v>289</v>
      </c>
      <c r="HY2459" t="s">
        <v>290</v>
      </c>
      <c r="HZ2459" t="s">
        <v>290</v>
      </c>
      <c r="IB2459" s="1">
        <v>42443</v>
      </c>
      <c r="IC2459" s="1">
        <v>42460</v>
      </c>
      <c r="IE2459" t="s">
        <v>553</v>
      </c>
      <c r="IF2459" t="str">
        <f>""</f>
        <v/>
      </c>
      <c r="IG2459" t="str">
        <f>"2016.13585"</f>
        <v>2016.13585</v>
      </c>
      <c r="IH2459" t="str">
        <f>""</f>
        <v/>
      </c>
      <c r="IT2459" t="str">
        <f>""</f>
        <v/>
      </c>
      <c r="IY2459" t="str">
        <f>""</f>
        <v/>
      </c>
      <c r="JB2459" t="s">
        <v>271</v>
      </c>
      <c r="JD2459" t="str">
        <f>""</f>
        <v/>
      </c>
      <c r="JE2459" t="str">
        <f>""</f>
        <v/>
      </c>
      <c r="JO2459" t="str">
        <f>""</f>
        <v/>
      </c>
      <c r="JP2459" t="str">
        <f>""</f>
        <v/>
      </c>
      <c r="JQ2459" t="str">
        <f>HYPERLINK("https://web.datatree.com/?/property?propertyId=5678649")</f>
        <v>https://web.datatree.com/?/property?propertyId=5678649</v>
      </c>
    </row>
    <row r="2460" spans="1:277" x14ac:dyDescent="0.25">
      <c r="A2460">
        <v>2458</v>
      </c>
      <c r="B2460" s="15" t="s">
        <v>18833</v>
      </c>
      <c r="C2460" s="15" t="s">
        <v>18832</v>
      </c>
      <c r="D2460" s="15" t="s">
        <v>18834</v>
      </c>
      <c r="E2460" s="15" t="s">
        <v>18835</v>
      </c>
      <c r="F2460" s="15" t="s">
        <v>18836</v>
      </c>
      <c r="G2460" s="15" t="s">
        <v>243</v>
      </c>
      <c r="H2460" s="15">
        <v>85555</v>
      </c>
      <c r="I2460" s="15" t="s">
        <v>18837</v>
      </c>
      <c r="J2460" s="23" t="s">
        <v>18838</v>
      </c>
      <c r="K2460" s="15" t="s">
        <v>18839</v>
      </c>
      <c r="L2460" s="16" t="s">
        <v>18840</v>
      </c>
      <c r="M2460" s="17" t="str">
        <f t="shared" si="748"/>
        <v>6/31/2022</v>
      </c>
      <c r="N2460" s="15">
        <v>11652</v>
      </c>
      <c r="O2460" s="18">
        <f t="shared" si="751"/>
        <v>0</v>
      </c>
      <c r="P2460" s="19" t="str">
        <f t="shared" si="752"/>
        <v>$0.00</v>
      </c>
      <c r="Q2460" s="16">
        <v>44834</v>
      </c>
      <c r="R2460" s="19" t="str">
        <f t="shared" si="749"/>
        <v>09/30/22</v>
      </c>
      <c r="S2460" t="str">
        <f t="shared" si="753"/>
        <v>MOHAVE</v>
      </c>
      <c r="T2460" s="6" t="str">
        <f t="shared" si="754"/>
        <v>402-66-063</v>
      </c>
      <c r="U2460" t="str">
        <f t="shared" si="755"/>
        <v xml:space="preserve">680 PALOS VERDES DR </v>
      </c>
      <c r="V2460" t="str">
        <f t="shared" si="756"/>
        <v>MESQUITE</v>
      </c>
      <c r="W2460" t="str">
        <f t="shared" si="757"/>
        <v>NV</v>
      </c>
      <c r="X2460" t="str">
        <f t="shared" si="758"/>
        <v>89027-2560</v>
      </c>
      <c r="Y2460" t="str">
        <f t="shared" si="759"/>
        <v>MONICO</v>
      </c>
      <c r="Z2460" t="str">
        <f t="shared" si="760"/>
        <v>HARO</v>
      </c>
      <c r="AA2460" t="str">
        <f t="shared" si="761"/>
        <v>NW4 NE4 SE4 15' R/W FOR RDWY (EXCEPT)172/368 DEEDS</v>
      </c>
      <c r="AB2460">
        <f t="shared" si="762"/>
        <v>10</v>
      </c>
      <c r="AC2460" t="str">
        <f t="shared" si="763"/>
        <v>MOHAVE</v>
      </c>
      <c r="AI2460">
        <f t="shared" si="750"/>
        <v>10</v>
      </c>
      <c r="AO2460" t="s">
        <v>8020</v>
      </c>
      <c r="AP2460" t="s">
        <v>8021</v>
      </c>
      <c r="AQ2460" t="s">
        <v>8022</v>
      </c>
      <c r="AR2460" t="s">
        <v>8023</v>
      </c>
      <c r="AS2460" t="s">
        <v>240</v>
      </c>
      <c r="AT2460">
        <v>3</v>
      </c>
      <c r="AU2460" t="s">
        <v>8024</v>
      </c>
      <c r="AV2460" t="s">
        <v>8025</v>
      </c>
      <c r="AW2460" t="s">
        <v>3597</v>
      </c>
      <c r="AX2460" t="s">
        <v>8023</v>
      </c>
      <c r="AY2460" t="s">
        <v>240</v>
      </c>
      <c r="AZ2460">
        <v>3</v>
      </c>
      <c r="BC2460" t="s">
        <v>8026</v>
      </c>
      <c r="BD2460" t="s">
        <v>8027</v>
      </c>
      <c r="BF2460" t="s">
        <v>300</v>
      </c>
      <c r="BH2460" t="s">
        <v>242</v>
      </c>
      <c r="BS2460" t="s">
        <v>243</v>
      </c>
      <c r="BV2460" t="s">
        <v>244</v>
      </c>
      <c r="BY2460" t="s">
        <v>245</v>
      </c>
      <c r="CA2460">
        <v>680</v>
      </c>
      <c r="CD2460" t="s">
        <v>8028</v>
      </c>
      <c r="CE2460" t="s">
        <v>302</v>
      </c>
      <c r="CG2460" t="s">
        <v>767</v>
      </c>
      <c r="CH2460" t="s">
        <v>767</v>
      </c>
      <c r="CI2460" t="s">
        <v>400</v>
      </c>
      <c r="CJ2460" t="str">
        <f>"89027-2560"</f>
        <v>89027-2560</v>
      </c>
      <c r="CK2460" t="s">
        <v>833</v>
      </c>
      <c r="CL2460" t="s">
        <v>8029</v>
      </c>
      <c r="CM2460" t="s">
        <v>8030</v>
      </c>
      <c r="CN2460" t="s">
        <v>254</v>
      </c>
      <c r="CO2460" t="s">
        <v>18713</v>
      </c>
      <c r="CP2460" t="str">
        <f>"402-66-063"</f>
        <v>402-66-063</v>
      </c>
      <c r="CQ2460" t="str">
        <f>"40266063"</f>
        <v>40266063</v>
      </c>
      <c r="CR2460" t="str">
        <f>"R40266063"</f>
        <v>R40266063</v>
      </c>
      <c r="CS2460">
        <v>4015</v>
      </c>
      <c r="CX2460" t="s">
        <v>881</v>
      </c>
      <c r="CY2460" t="s">
        <v>548</v>
      </c>
      <c r="CZ2460">
        <v>36</v>
      </c>
      <c r="DB2460">
        <v>36.909424668541199</v>
      </c>
      <c r="DC2460">
        <v>-113.866817702345</v>
      </c>
      <c r="DK2460" t="s">
        <v>7078</v>
      </c>
      <c r="DL2460" t="s">
        <v>7078</v>
      </c>
      <c r="DO2460" t="str">
        <f>""</f>
        <v/>
      </c>
      <c r="DQ2460">
        <v>0</v>
      </c>
      <c r="DR2460">
        <v>0</v>
      </c>
      <c r="DS2460">
        <v>0</v>
      </c>
      <c r="DT2460">
        <v>0</v>
      </c>
      <c r="DW2460">
        <v>0</v>
      </c>
      <c r="DX2460">
        <v>0</v>
      </c>
      <c r="DZ2460">
        <v>0</v>
      </c>
      <c r="EA2460">
        <v>0</v>
      </c>
      <c r="EB2460">
        <v>0</v>
      </c>
      <c r="EC2460">
        <v>0</v>
      </c>
      <c r="ED2460">
        <v>0</v>
      </c>
      <c r="EE2460">
        <v>0</v>
      </c>
      <c r="EF2460">
        <v>0</v>
      </c>
      <c r="EG2460">
        <v>0</v>
      </c>
      <c r="EH2460">
        <v>0</v>
      </c>
      <c r="EI2460">
        <v>0</v>
      </c>
      <c r="EL2460">
        <v>0</v>
      </c>
      <c r="EN2460">
        <v>0</v>
      </c>
      <c r="EP2460">
        <v>0</v>
      </c>
      <c r="ER2460">
        <v>0</v>
      </c>
      <c r="ET2460">
        <v>0</v>
      </c>
      <c r="EY2460">
        <v>0</v>
      </c>
      <c r="FA2460">
        <v>0</v>
      </c>
      <c r="FL2460">
        <v>0</v>
      </c>
      <c r="FQ2460" t="s">
        <v>261</v>
      </c>
      <c r="FR2460" t="s">
        <v>354</v>
      </c>
      <c r="FS2460" t="s">
        <v>355</v>
      </c>
      <c r="FU2460">
        <v>435600</v>
      </c>
      <c r="FV2460">
        <v>10</v>
      </c>
      <c r="FW2460">
        <v>0</v>
      </c>
      <c r="FX2460">
        <v>0</v>
      </c>
      <c r="FY2460">
        <v>0</v>
      </c>
      <c r="FZ2460">
        <v>0</v>
      </c>
      <c r="GI2460" t="s">
        <v>264</v>
      </c>
      <c r="GJ2460" t="s">
        <v>3566</v>
      </c>
      <c r="GK2460" t="s">
        <v>3567</v>
      </c>
      <c r="GL2460" s="1">
        <v>40135</v>
      </c>
      <c r="GM2460" t="s">
        <v>267</v>
      </c>
      <c r="GN2460" t="str">
        <f t="shared" si="747"/>
        <v>FALSE</v>
      </c>
      <c r="GO2460">
        <v>2022</v>
      </c>
      <c r="GP2460">
        <v>2020</v>
      </c>
      <c r="GQ2460">
        <v>970</v>
      </c>
      <c r="GR2460" t="s">
        <v>246</v>
      </c>
      <c r="GS2460" t="s">
        <v>246</v>
      </c>
      <c r="GT2460" t="s">
        <v>246</v>
      </c>
      <c r="GU2460" t="s">
        <v>246</v>
      </c>
      <c r="GV2460" t="s">
        <v>246</v>
      </c>
      <c r="GW2460" t="s">
        <v>246</v>
      </c>
      <c r="GX2460" t="s">
        <v>246</v>
      </c>
      <c r="GY2460" t="s">
        <v>246</v>
      </c>
      <c r="GZ2460" t="s">
        <v>246</v>
      </c>
      <c r="HA2460" t="s">
        <v>246</v>
      </c>
      <c r="HB2460" t="s">
        <v>246</v>
      </c>
      <c r="HC2460" t="s">
        <v>246</v>
      </c>
      <c r="HD2460" t="s">
        <v>246</v>
      </c>
      <c r="HE2460" s="2">
        <v>3248</v>
      </c>
      <c r="HF2460" s="2">
        <v>0</v>
      </c>
      <c r="HG2460" s="2">
        <v>0</v>
      </c>
      <c r="HH2460">
        <v>0</v>
      </c>
      <c r="HI2460" s="2">
        <v>21655</v>
      </c>
      <c r="HJ2460" s="2">
        <v>21655</v>
      </c>
      <c r="HK2460" s="2">
        <v>0</v>
      </c>
      <c r="HL2460">
        <v>0</v>
      </c>
      <c r="HM2460" s="2">
        <v>0</v>
      </c>
      <c r="HN2460" s="2">
        <v>0</v>
      </c>
      <c r="HO2460" s="2">
        <v>0</v>
      </c>
      <c r="HP2460">
        <v>0</v>
      </c>
      <c r="HQ2460" s="2">
        <v>380</v>
      </c>
      <c r="HS2460" s="2">
        <v>21655</v>
      </c>
      <c r="HV2460" t="s">
        <v>776</v>
      </c>
      <c r="HY2460" t="s">
        <v>777</v>
      </c>
      <c r="HZ2460" t="s">
        <v>778</v>
      </c>
      <c r="IA2460" t="s">
        <v>778</v>
      </c>
      <c r="IB2460" s="1">
        <v>40385</v>
      </c>
      <c r="IC2460" s="1">
        <v>40401</v>
      </c>
      <c r="ID2460" s="2">
        <v>0</v>
      </c>
      <c r="IE2460" t="s">
        <v>567</v>
      </c>
      <c r="IF2460" t="str">
        <f>"                    "</f>
        <v xml:space="preserve">                    </v>
      </c>
      <c r="IG2460" t="str">
        <f>"2010.48430"</f>
        <v>2010.48430</v>
      </c>
      <c r="IH2460" t="str">
        <f>""</f>
        <v/>
      </c>
      <c r="II2460" s="1">
        <v>39220</v>
      </c>
      <c r="IJ2460" s="1">
        <v>39253</v>
      </c>
      <c r="IK2460" s="2">
        <v>150000</v>
      </c>
      <c r="IL2460" t="s">
        <v>566</v>
      </c>
      <c r="IM2460" t="s">
        <v>567</v>
      </c>
      <c r="IN2460" t="s">
        <v>8032</v>
      </c>
      <c r="IT2460" t="str">
        <f>"                    "</f>
        <v xml:space="preserve">                    </v>
      </c>
      <c r="IY2460" t="str">
        <f>"                    "</f>
        <v xml:space="preserve">                    </v>
      </c>
      <c r="JA2460" t="s">
        <v>1116</v>
      </c>
      <c r="JB2460" t="s">
        <v>271</v>
      </c>
      <c r="JD2460" t="str">
        <f>"6848.74"</f>
        <v>6848.74</v>
      </c>
      <c r="JE2460" t="str">
        <f>""</f>
        <v/>
      </c>
      <c r="JG2460" s="1">
        <v>38393</v>
      </c>
      <c r="JH2460" s="2">
        <v>60000</v>
      </c>
      <c r="JI2460" t="s">
        <v>319</v>
      </c>
      <c r="JK2460" s="2">
        <v>0</v>
      </c>
      <c r="JM2460" t="s">
        <v>364</v>
      </c>
      <c r="JO2460" t="str">
        <f>"5433.497"</f>
        <v>5433.497</v>
      </c>
      <c r="JP2460" t="str">
        <f>""</f>
        <v/>
      </c>
      <c r="JQ2460" t="str">
        <f>HYPERLINK("https://web.datatree.com/?/property?propertyId=5645481")</f>
        <v>https://web.datatree.com/?/property?propertyId=5645481</v>
      </c>
    </row>
    <row r="2461" spans="1:277" x14ac:dyDescent="0.25">
      <c r="A2461">
        <v>2459</v>
      </c>
      <c r="B2461" s="15" t="s">
        <v>18833</v>
      </c>
      <c r="C2461" s="15" t="s">
        <v>18832</v>
      </c>
      <c r="D2461" s="15" t="s">
        <v>18834</v>
      </c>
      <c r="E2461" s="15" t="s">
        <v>18835</v>
      </c>
      <c r="F2461" s="15" t="s">
        <v>18836</v>
      </c>
      <c r="G2461" s="15" t="s">
        <v>243</v>
      </c>
      <c r="H2461" s="15">
        <v>85555</v>
      </c>
      <c r="I2461" s="15" t="s">
        <v>18837</v>
      </c>
      <c r="J2461" s="23" t="s">
        <v>18838</v>
      </c>
      <c r="K2461" s="15" t="s">
        <v>18839</v>
      </c>
      <c r="L2461" s="16" t="s">
        <v>18840</v>
      </c>
      <c r="M2461" s="17" t="str">
        <f t="shared" si="748"/>
        <v>6/31/2022</v>
      </c>
      <c r="N2461" s="15">
        <v>11653</v>
      </c>
      <c r="O2461" s="18">
        <f t="shared" si="751"/>
        <v>0</v>
      </c>
      <c r="P2461" s="19" t="str">
        <f t="shared" si="752"/>
        <v>$0.00</v>
      </c>
      <c r="Q2461" s="16">
        <v>44834</v>
      </c>
      <c r="R2461" s="19" t="str">
        <f t="shared" si="749"/>
        <v>09/30/22</v>
      </c>
      <c r="S2461" t="str">
        <f t="shared" si="753"/>
        <v>MOHAVE</v>
      </c>
      <c r="T2461" s="6" t="str">
        <f t="shared" si="754"/>
        <v>243-09-021</v>
      </c>
      <c r="U2461" t="str">
        <f t="shared" si="755"/>
        <v xml:space="preserve">5811 91ST ST </v>
      </c>
      <c r="V2461" t="str">
        <f t="shared" si="756"/>
        <v>LUBBOCK</v>
      </c>
      <c r="W2461" t="str">
        <f t="shared" si="757"/>
        <v>TX</v>
      </c>
      <c r="X2461" t="str">
        <f t="shared" si="758"/>
        <v>79424-3624</v>
      </c>
      <c r="Y2461" t="str">
        <f t="shared" si="759"/>
        <v>JIAN</v>
      </c>
      <c r="Z2461" t="str">
        <f t="shared" si="760"/>
        <v>WANG</v>
      </c>
      <c r="AA2461" t="str">
        <f t="shared" si="761"/>
        <v>T 16 1/2N R17W SEC 25 PARCEL 1046 (STAGECOACH TRAILS AT SANTA FE RANCH UNIT 13) AS SHOWN ON RS 17/60A SEGREGATED AS PARCEL 1046-D ON PP 25/66 12/6/05 2005-137276 CONT 435600 SQ FT OR 10.00 ACRES 243-09-010 (243-09-018 THRU 021) 2008 TAX ROLL</v>
      </c>
      <c r="AB2461">
        <f t="shared" si="762"/>
        <v>10</v>
      </c>
      <c r="AC2461" t="str">
        <f t="shared" si="763"/>
        <v>MOHAVE</v>
      </c>
      <c r="AI2461">
        <f t="shared" si="750"/>
        <v>10</v>
      </c>
      <c r="AO2461" t="s">
        <v>18714</v>
      </c>
      <c r="AP2461" t="s">
        <v>18715</v>
      </c>
      <c r="AQ2461" t="s">
        <v>18715</v>
      </c>
      <c r="AR2461" t="s">
        <v>18716</v>
      </c>
      <c r="AS2461" t="s">
        <v>240</v>
      </c>
      <c r="AT2461">
        <v>11</v>
      </c>
      <c r="BC2461" t="s">
        <v>18717</v>
      </c>
      <c r="BD2461" t="s">
        <v>18714</v>
      </c>
      <c r="BF2461" t="s">
        <v>300</v>
      </c>
      <c r="BG2461" t="s">
        <v>541</v>
      </c>
      <c r="BH2461" t="s">
        <v>242</v>
      </c>
      <c r="BS2461" t="s">
        <v>243</v>
      </c>
      <c r="BV2461" t="s">
        <v>244</v>
      </c>
      <c r="BY2461" t="s">
        <v>245</v>
      </c>
      <c r="CA2461">
        <v>5811</v>
      </c>
      <c r="CD2461" t="s">
        <v>18718</v>
      </c>
      <c r="CE2461" t="s">
        <v>375</v>
      </c>
      <c r="CG2461" t="s">
        <v>18719</v>
      </c>
      <c r="CH2461" t="s">
        <v>18719</v>
      </c>
      <c r="CI2461" t="s">
        <v>1134</v>
      </c>
      <c r="CJ2461" t="str">
        <f>"79424-3624"</f>
        <v>79424-3624</v>
      </c>
      <c r="CK2461" t="s">
        <v>5832</v>
      </c>
      <c r="CL2461" t="s">
        <v>18720</v>
      </c>
      <c r="CM2461" t="s">
        <v>18721</v>
      </c>
      <c r="CN2461" t="s">
        <v>254</v>
      </c>
      <c r="CO2461" t="s">
        <v>18722</v>
      </c>
      <c r="CP2461" t="str">
        <f>"243-09-021"</f>
        <v>243-09-021</v>
      </c>
      <c r="CQ2461" t="str">
        <f>"24309021"</f>
        <v>24309021</v>
      </c>
      <c r="CR2461" t="str">
        <f>"R24309021"</f>
        <v>R24309021</v>
      </c>
      <c r="CS2461">
        <v>4015</v>
      </c>
      <c r="CW2461" t="s">
        <v>256</v>
      </c>
      <c r="CX2461">
        <v>16</v>
      </c>
      <c r="CY2461" t="s">
        <v>446</v>
      </c>
      <c r="CZ2461">
        <v>25</v>
      </c>
      <c r="DB2461">
        <v>34.779015712013802</v>
      </c>
      <c r="DC2461">
        <v>-113.98602175452299</v>
      </c>
      <c r="DD2461" t="s">
        <v>2024</v>
      </c>
      <c r="DK2461" t="s">
        <v>18723</v>
      </c>
      <c r="DL2461" t="s">
        <v>18723</v>
      </c>
      <c r="DO2461" t="str">
        <f>""</f>
        <v/>
      </c>
      <c r="DQ2461">
        <v>0</v>
      </c>
      <c r="DR2461">
        <v>0</v>
      </c>
      <c r="DS2461">
        <v>0</v>
      </c>
      <c r="DT2461">
        <v>0</v>
      </c>
      <c r="DW2461">
        <v>0</v>
      </c>
      <c r="DX2461">
        <v>0</v>
      </c>
      <c r="DZ2461">
        <v>0</v>
      </c>
      <c r="EA2461">
        <v>0</v>
      </c>
      <c r="EB2461">
        <v>0</v>
      </c>
      <c r="EC2461">
        <v>0</v>
      </c>
      <c r="ED2461">
        <v>0</v>
      </c>
      <c r="EE2461">
        <v>0</v>
      </c>
      <c r="EF2461">
        <v>0</v>
      </c>
      <c r="EG2461">
        <v>0</v>
      </c>
      <c r="EH2461">
        <v>0</v>
      </c>
      <c r="EI2461">
        <v>0</v>
      </c>
      <c r="EL2461">
        <v>0</v>
      </c>
      <c r="EN2461">
        <v>0</v>
      </c>
      <c r="EP2461">
        <v>0</v>
      </c>
      <c r="ER2461">
        <v>0</v>
      </c>
      <c r="ET2461">
        <v>0</v>
      </c>
      <c r="EY2461">
        <v>0</v>
      </c>
      <c r="FA2461">
        <v>0</v>
      </c>
      <c r="FL2461">
        <v>0</v>
      </c>
      <c r="FQ2461" t="s">
        <v>336</v>
      </c>
      <c r="FR2461" t="s">
        <v>337</v>
      </c>
      <c r="FS2461" t="s">
        <v>338</v>
      </c>
      <c r="FU2461">
        <v>435600</v>
      </c>
      <c r="FV2461">
        <v>10</v>
      </c>
      <c r="FW2461">
        <v>0</v>
      </c>
      <c r="FX2461">
        <v>0</v>
      </c>
      <c r="FY2461">
        <v>0</v>
      </c>
      <c r="FZ2461">
        <v>0</v>
      </c>
      <c r="GI2461" t="s">
        <v>264</v>
      </c>
      <c r="GJ2461" t="s">
        <v>4711</v>
      </c>
      <c r="GK2461" t="s">
        <v>4712</v>
      </c>
      <c r="GL2461" s="1">
        <v>40135</v>
      </c>
      <c r="GM2461" t="s">
        <v>267</v>
      </c>
      <c r="GN2461" t="str">
        <f t="shared" si="747"/>
        <v>FALSE</v>
      </c>
      <c r="GO2461">
        <v>2022</v>
      </c>
      <c r="GP2461">
        <v>2020</v>
      </c>
      <c r="GQ2461">
        <v>1300</v>
      </c>
      <c r="GR2461" t="s">
        <v>246</v>
      </c>
      <c r="GS2461" t="s">
        <v>246</v>
      </c>
      <c r="GT2461" t="s">
        <v>246</v>
      </c>
      <c r="GU2461" t="s">
        <v>246</v>
      </c>
      <c r="GV2461" t="s">
        <v>246</v>
      </c>
      <c r="GW2461" t="s">
        <v>246</v>
      </c>
      <c r="GX2461" t="s">
        <v>246</v>
      </c>
      <c r="GY2461" t="s">
        <v>246</v>
      </c>
      <c r="GZ2461" t="s">
        <v>246</v>
      </c>
      <c r="HA2461" t="s">
        <v>246</v>
      </c>
      <c r="HB2461" t="s">
        <v>246</v>
      </c>
      <c r="HC2461" t="s">
        <v>246</v>
      </c>
      <c r="HD2461" t="s">
        <v>246</v>
      </c>
      <c r="HE2461" s="2">
        <v>1490</v>
      </c>
      <c r="HF2461" s="2">
        <v>0</v>
      </c>
      <c r="HG2461" s="2">
        <v>0</v>
      </c>
      <c r="HH2461">
        <v>0</v>
      </c>
      <c r="HI2461" s="2">
        <v>9930</v>
      </c>
      <c r="HJ2461" s="2">
        <v>9930</v>
      </c>
      <c r="HK2461" s="2">
        <v>0</v>
      </c>
      <c r="HL2461">
        <v>0</v>
      </c>
      <c r="HM2461" s="2">
        <v>0</v>
      </c>
      <c r="HN2461" s="2">
        <v>0</v>
      </c>
      <c r="HO2461" s="2">
        <v>0</v>
      </c>
      <c r="HP2461">
        <v>0</v>
      </c>
      <c r="HQ2461" s="2">
        <v>65.22</v>
      </c>
      <c r="HS2461" s="2">
        <v>9930</v>
      </c>
      <c r="HV2461" t="s">
        <v>410</v>
      </c>
      <c r="HY2461" t="s">
        <v>411</v>
      </c>
      <c r="HZ2461" t="s">
        <v>411</v>
      </c>
      <c r="IF2461" t="str">
        <f>""</f>
        <v/>
      </c>
      <c r="IG2461" t="str">
        <f>""</f>
        <v/>
      </c>
      <c r="IH2461" t="str">
        <f>""</f>
        <v/>
      </c>
      <c r="IT2461" t="str">
        <f>""</f>
        <v/>
      </c>
      <c r="IY2461" t="str">
        <f>""</f>
        <v/>
      </c>
      <c r="JB2461" t="s">
        <v>271</v>
      </c>
      <c r="JD2461" t="str">
        <f>""</f>
        <v/>
      </c>
      <c r="JE2461" t="str">
        <f>""</f>
        <v/>
      </c>
      <c r="JO2461" t="str">
        <f>""</f>
        <v/>
      </c>
      <c r="JP2461" t="str">
        <f>""</f>
        <v/>
      </c>
      <c r="JQ2461" t="str">
        <f>HYPERLINK("https://web.datatree.com/?/property?propertyId=5681556")</f>
        <v>https://web.datatree.com/?/property?propertyId=5681556</v>
      </c>
    </row>
    <row r="2462" spans="1:277" x14ac:dyDescent="0.25">
      <c r="A2462">
        <v>2460</v>
      </c>
      <c r="B2462" s="15" t="s">
        <v>18833</v>
      </c>
      <c r="C2462" s="15" t="s">
        <v>18832</v>
      </c>
      <c r="D2462" s="15" t="s">
        <v>18834</v>
      </c>
      <c r="E2462" s="15" t="s">
        <v>18835</v>
      </c>
      <c r="F2462" s="15" t="s">
        <v>18836</v>
      </c>
      <c r="G2462" s="15" t="s">
        <v>243</v>
      </c>
      <c r="H2462" s="15">
        <v>85555</v>
      </c>
      <c r="I2462" s="15" t="s">
        <v>18837</v>
      </c>
      <c r="J2462" s="23" t="s">
        <v>18838</v>
      </c>
      <c r="K2462" s="15" t="s">
        <v>18839</v>
      </c>
      <c r="L2462" s="16" t="s">
        <v>18840</v>
      </c>
      <c r="M2462" s="17" t="str">
        <f t="shared" si="748"/>
        <v>6/31/2022</v>
      </c>
      <c r="N2462" s="15">
        <v>11654</v>
      </c>
      <c r="O2462" s="18">
        <f t="shared" si="751"/>
        <v>0</v>
      </c>
      <c r="P2462" s="19" t="str">
        <f t="shared" si="752"/>
        <v>$0.00</v>
      </c>
      <c r="Q2462" s="16">
        <v>44834</v>
      </c>
      <c r="R2462" s="19" t="str">
        <f t="shared" si="749"/>
        <v>09/30/22</v>
      </c>
      <c r="S2462" t="str">
        <f t="shared" si="753"/>
        <v>MOHAVE</v>
      </c>
      <c r="T2462" s="6" t="str">
        <f t="shared" si="754"/>
        <v>102-38-048</v>
      </c>
      <c r="U2462" t="str">
        <f t="shared" si="755"/>
        <v xml:space="preserve">6109 E DESERT VISTA TRL </v>
      </c>
      <c r="V2462" t="str">
        <f t="shared" si="756"/>
        <v>CAVE CREEK</v>
      </c>
      <c r="W2462" t="str">
        <f t="shared" si="757"/>
        <v>AZ</v>
      </c>
      <c r="X2462" t="str">
        <f t="shared" si="758"/>
        <v>85331-3477</v>
      </c>
      <c r="Y2462" t="str">
        <f t="shared" si="759"/>
        <v>JAMES</v>
      </c>
      <c r="Z2462" t="str">
        <f t="shared" si="760"/>
        <v>NAPOLI</v>
      </c>
      <c r="AA2462" t="str">
        <f t="shared" si="761"/>
        <v>SANDY RIVER RANCHEROS LOT 48 CONT 10 ACRES</v>
      </c>
      <c r="AB2462">
        <f t="shared" si="762"/>
        <v>10</v>
      </c>
      <c r="AC2462" t="str">
        <f t="shared" si="763"/>
        <v>MOHAVE</v>
      </c>
      <c r="AI2462">
        <f t="shared" si="750"/>
        <v>10</v>
      </c>
      <c r="AO2462" t="s">
        <v>18724</v>
      </c>
      <c r="AP2462" t="s">
        <v>16647</v>
      </c>
      <c r="AQ2462" t="s">
        <v>322</v>
      </c>
      <c r="AR2462" t="s">
        <v>18725</v>
      </c>
      <c r="AS2462" t="s">
        <v>240</v>
      </c>
      <c r="AT2462">
        <v>1</v>
      </c>
      <c r="BC2462" t="s">
        <v>18726</v>
      </c>
      <c r="BD2462" t="s">
        <v>18724</v>
      </c>
      <c r="BE2462" t="s">
        <v>1373</v>
      </c>
      <c r="BH2462" t="s">
        <v>242</v>
      </c>
      <c r="BS2462" t="s">
        <v>243</v>
      </c>
      <c r="BV2462" t="s">
        <v>244</v>
      </c>
      <c r="BY2462" t="s">
        <v>245</v>
      </c>
      <c r="BZ2462" t="s">
        <v>396</v>
      </c>
      <c r="CA2462">
        <v>6109</v>
      </c>
      <c r="CD2462" t="s">
        <v>18727</v>
      </c>
      <c r="CE2462" t="s">
        <v>1716</v>
      </c>
      <c r="CG2462" t="s">
        <v>2844</v>
      </c>
      <c r="CI2462" t="s">
        <v>243</v>
      </c>
      <c r="CJ2462" t="str">
        <f>"85331-3477"</f>
        <v>85331-3477</v>
      </c>
      <c r="CK2462" t="s">
        <v>6722</v>
      </c>
      <c r="CL2462" t="s">
        <v>18728</v>
      </c>
      <c r="CM2462" t="s">
        <v>18729</v>
      </c>
      <c r="CN2462" t="s">
        <v>254</v>
      </c>
      <c r="CO2462" t="s">
        <v>18730</v>
      </c>
      <c r="CP2462" t="str">
        <f>"102-38-048"</f>
        <v>102-38-048</v>
      </c>
      <c r="CQ2462" t="str">
        <f>"10238048"</f>
        <v>10238048</v>
      </c>
      <c r="CR2462" t="str">
        <f>"R10238048"</f>
        <v>R10238048</v>
      </c>
      <c r="CS2462">
        <v>4015</v>
      </c>
      <c r="CW2462" t="s">
        <v>256</v>
      </c>
      <c r="CX2462" t="s">
        <v>424</v>
      </c>
      <c r="CY2462" t="s">
        <v>258</v>
      </c>
      <c r="CZ2462">
        <v>27</v>
      </c>
      <c r="DB2462">
        <v>34.608948395734998</v>
      </c>
      <c r="DC2462">
        <v>-113.510614764978</v>
      </c>
      <c r="DD2462" t="s">
        <v>1155</v>
      </c>
      <c r="DK2462" t="s">
        <v>1156</v>
      </c>
      <c r="DL2462" t="s">
        <v>1156</v>
      </c>
      <c r="DO2462" t="str">
        <f>"48"</f>
        <v>48</v>
      </c>
      <c r="DQ2462">
        <v>0</v>
      </c>
      <c r="DR2462">
        <v>0</v>
      </c>
      <c r="DS2462">
        <v>0</v>
      </c>
      <c r="DT2462">
        <v>0</v>
      </c>
      <c r="DW2462">
        <v>0</v>
      </c>
      <c r="DX2462">
        <v>0</v>
      </c>
      <c r="DZ2462">
        <v>0</v>
      </c>
      <c r="EA2462">
        <v>0</v>
      </c>
      <c r="EB2462">
        <v>0</v>
      </c>
      <c r="EC2462">
        <v>0</v>
      </c>
      <c r="ED2462">
        <v>0</v>
      </c>
      <c r="EE2462">
        <v>0</v>
      </c>
      <c r="EF2462">
        <v>0</v>
      </c>
      <c r="EG2462">
        <v>0</v>
      </c>
      <c r="EH2462">
        <v>0</v>
      </c>
      <c r="EI2462">
        <v>0</v>
      </c>
      <c r="EL2462">
        <v>0</v>
      </c>
      <c r="EN2462">
        <v>0</v>
      </c>
      <c r="EP2462">
        <v>0</v>
      </c>
      <c r="ER2462">
        <v>0</v>
      </c>
      <c r="ET2462">
        <v>0</v>
      </c>
      <c r="EY2462">
        <v>0</v>
      </c>
      <c r="FA2462">
        <v>0</v>
      </c>
      <c r="FL2462">
        <v>0</v>
      </c>
      <c r="FQ2462" t="s">
        <v>261</v>
      </c>
      <c r="FR2462" t="s">
        <v>262</v>
      </c>
      <c r="FS2462" t="s">
        <v>263</v>
      </c>
      <c r="FU2462">
        <v>435600</v>
      </c>
      <c r="FV2462">
        <v>10</v>
      </c>
      <c r="FW2462">
        <v>0</v>
      </c>
      <c r="FX2462">
        <v>0</v>
      </c>
      <c r="FY2462">
        <v>0</v>
      </c>
      <c r="FZ2462">
        <v>0</v>
      </c>
      <c r="GI2462" t="s">
        <v>264</v>
      </c>
      <c r="GJ2462" t="s">
        <v>522</v>
      </c>
      <c r="GK2462" t="s">
        <v>523</v>
      </c>
      <c r="GL2462" s="1">
        <v>40135</v>
      </c>
      <c r="GM2462" t="s">
        <v>267</v>
      </c>
      <c r="GN2462" t="str">
        <f t="shared" si="747"/>
        <v>FALSE</v>
      </c>
      <c r="GO2462">
        <v>2022</v>
      </c>
      <c r="GP2462">
        <v>2020</v>
      </c>
      <c r="GQ2462">
        <v>600</v>
      </c>
      <c r="GR2462" t="s">
        <v>246</v>
      </c>
      <c r="GS2462" t="s">
        <v>246</v>
      </c>
      <c r="GT2462" t="s">
        <v>246</v>
      </c>
      <c r="GU2462" t="s">
        <v>246</v>
      </c>
      <c r="GV2462" t="s">
        <v>246</v>
      </c>
      <c r="GW2462" t="s">
        <v>246</v>
      </c>
      <c r="GX2462" t="s">
        <v>246</v>
      </c>
      <c r="GY2462" t="s">
        <v>246</v>
      </c>
      <c r="GZ2462" t="s">
        <v>246</v>
      </c>
      <c r="HA2462" t="s">
        <v>246</v>
      </c>
      <c r="HB2462" t="s">
        <v>246</v>
      </c>
      <c r="HC2462" t="s">
        <v>246</v>
      </c>
      <c r="HD2462" t="s">
        <v>246</v>
      </c>
      <c r="HE2462" s="2">
        <v>509</v>
      </c>
      <c r="HF2462" s="2">
        <v>0</v>
      </c>
      <c r="HG2462" s="2">
        <v>0</v>
      </c>
      <c r="HH2462">
        <v>0</v>
      </c>
      <c r="HI2462" s="2">
        <v>3391</v>
      </c>
      <c r="HJ2462" s="2">
        <v>3391</v>
      </c>
      <c r="HK2462" s="2">
        <v>0</v>
      </c>
      <c r="HL2462">
        <v>0</v>
      </c>
      <c r="HM2462" s="2">
        <v>0</v>
      </c>
      <c r="HN2462" s="2">
        <v>0</v>
      </c>
      <c r="HO2462" s="2">
        <v>0</v>
      </c>
      <c r="HP2462">
        <v>0</v>
      </c>
      <c r="HQ2462" s="2">
        <v>31.56</v>
      </c>
      <c r="HS2462" s="2">
        <v>3391</v>
      </c>
      <c r="HV2462" t="s">
        <v>289</v>
      </c>
      <c r="HY2462" t="s">
        <v>290</v>
      </c>
      <c r="HZ2462" t="s">
        <v>290</v>
      </c>
      <c r="IB2462" s="1">
        <v>44193</v>
      </c>
      <c r="IC2462" s="1">
        <v>44232</v>
      </c>
      <c r="IE2462" t="s">
        <v>5628</v>
      </c>
      <c r="IF2462" t="str">
        <f>""</f>
        <v/>
      </c>
      <c r="IG2462" t="str">
        <f>"2021.8330"</f>
        <v>2021.8330</v>
      </c>
      <c r="IH2462" t="str">
        <f>""</f>
        <v/>
      </c>
      <c r="II2462" s="1">
        <v>43836</v>
      </c>
      <c r="IJ2462" s="1">
        <v>43840</v>
      </c>
      <c r="IK2462" s="2">
        <v>10500</v>
      </c>
      <c r="IM2462" t="s">
        <v>270</v>
      </c>
      <c r="IN2462" t="s">
        <v>18731</v>
      </c>
      <c r="IP2462" s="2">
        <v>9500</v>
      </c>
      <c r="IQ2462" t="s">
        <v>6463</v>
      </c>
      <c r="IT2462" t="str">
        <f>"2020.1490"</f>
        <v>2020.1490</v>
      </c>
      <c r="IY2462" t="str">
        <f>""</f>
        <v/>
      </c>
      <c r="IZ2462" t="s">
        <v>18732</v>
      </c>
      <c r="JA2462" t="s">
        <v>1060</v>
      </c>
      <c r="JB2462" t="s">
        <v>271</v>
      </c>
      <c r="JD2462" t="str">
        <f>"2020.1487"</f>
        <v>2020.1487</v>
      </c>
      <c r="JE2462" t="str">
        <f>""</f>
        <v/>
      </c>
      <c r="JG2462" s="1">
        <v>38779</v>
      </c>
      <c r="JH2462" s="2">
        <v>15200</v>
      </c>
      <c r="JI2462" t="s">
        <v>362</v>
      </c>
      <c r="JK2462" s="2">
        <v>0</v>
      </c>
      <c r="JO2462" t="str">
        <f>"6138.308"</f>
        <v>6138.308</v>
      </c>
      <c r="JP2462" t="str">
        <f>""</f>
        <v/>
      </c>
      <c r="JQ2462" t="str">
        <f>HYPERLINK("https://web.datatree.com/?/property?propertyId=5695332")</f>
        <v>https://web.datatree.com/?/property?propertyId=5695332</v>
      </c>
    </row>
    <row r="2463" spans="1:277" x14ac:dyDescent="0.25">
      <c r="A2463">
        <v>2461</v>
      </c>
      <c r="B2463" s="15" t="s">
        <v>18833</v>
      </c>
      <c r="C2463" s="15" t="s">
        <v>18832</v>
      </c>
      <c r="D2463" s="15" t="s">
        <v>18834</v>
      </c>
      <c r="E2463" s="15" t="s">
        <v>18835</v>
      </c>
      <c r="F2463" s="15" t="s">
        <v>18836</v>
      </c>
      <c r="G2463" s="15" t="s">
        <v>243</v>
      </c>
      <c r="H2463" s="15">
        <v>85555</v>
      </c>
      <c r="I2463" s="15" t="s">
        <v>18837</v>
      </c>
      <c r="J2463" s="23" t="s">
        <v>18838</v>
      </c>
      <c r="K2463" s="15" t="s">
        <v>18839</v>
      </c>
      <c r="L2463" s="16" t="s">
        <v>18840</v>
      </c>
      <c r="M2463" s="17" t="str">
        <f t="shared" si="748"/>
        <v>6/31/2022</v>
      </c>
      <c r="N2463" s="15">
        <v>11655</v>
      </c>
      <c r="O2463" s="18">
        <f t="shared" si="751"/>
        <v>0</v>
      </c>
      <c r="P2463" s="19" t="str">
        <f t="shared" si="752"/>
        <v>$0.00</v>
      </c>
      <c r="Q2463" s="16">
        <v>44834</v>
      </c>
      <c r="R2463" s="19" t="str">
        <f t="shared" si="749"/>
        <v>09/30/22</v>
      </c>
      <c r="S2463" t="str">
        <f t="shared" si="753"/>
        <v>MOHAVE</v>
      </c>
      <c r="T2463" s="6" t="str">
        <f t="shared" si="754"/>
        <v>102-70-002</v>
      </c>
      <c r="U2463" t="str">
        <f t="shared" si="755"/>
        <v xml:space="preserve">4844 N 80TH AVE </v>
      </c>
      <c r="V2463" t="str">
        <f t="shared" si="756"/>
        <v>PHOENIX</v>
      </c>
      <c r="W2463" t="str">
        <f t="shared" si="757"/>
        <v>AZ</v>
      </c>
      <c r="X2463" t="str">
        <f t="shared" si="758"/>
        <v>85033-1015</v>
      </c>
      <c r="Y2463">
        <f t="shared" si="759"/>
        <v>0</v>
      </c>
      <c r="Z2463" t="str">
        <f t="shared" si="760"/>
        <v>SOMA CONSTRUCTION CO INC</v>
      </c>
      <c r="AA2463" t="str">
        <f t="shared" si="761"/>
        <v>NE4 NW4 NE4 CONT 10 ACRES 102-21-129(102-70-002)NEW SEC MAP</v>
      </c>
      <c r="AB2463">
        <f t="shared" si="762"/>
        <v>10</v>
      </c>
      <c r="AC2463" t="str">
        <f t="shared" si="763"/>
        <v>MOHAVE</v>
      </c>
      <c r="AI2463">
        <f t="shared" si="750"/>
        <v>10</v>
      </c>
      <c r="AO2463" t="s">
        <v>18733</v>
      </c>
      <c r="AR2463" t="s">
        <v>18733</v>
      </c>
      <c r="AS2463" t="s">
        <v>273</v>
      </c>
      <c r="AT2463">
        <v>3</v>
      </c>
      <c r="BC2463" t="s">
        <v>18733</v>
      </c>
      <c r="BD2463" t="s">
        <v>18733</v>
      </c>
      <c r="BF2463" t="s">
        <v>274</v>
      </c>
      <c r="BH2463" t="s">
        <v>242</v>
      </c>
      <c r="BS2463" t="s">
        <v>243</v>
      </c>
      <c r="BV2463" t="s">
        <v>244</v>
      </c>
      <c r="BY2463" t="s">
        <v>245</v>
      </c>
      <c r="BZ2463" t="s">
        <v>246</v>
      </c>
      <c r="CA2463">
        <v>4844</v>
      </c>
      <c r="CD2463" t="s">
        <v>18734</v>
      </c>
      <c r="CE2463" t="s">
        <v>248</v>
      </c>
      <c r="CG2463" t="s">
        <v>591</v>
      </c>
      <c r="CH2463" t="s">
        <v>591</v>
      </c>
      <c r="CI2463" t="s">
        <v>243</v>
      </c>
      <c r="CJ2463" t="str">
        <f>"85033-1015"</f>
        <v>85033-1015</v>
      </c>
      <c r="CK2463" t="s">
        <v>8644</v>
      </c>
      <c r="CL2463" t="s">
        <v>18735</v>
      </c>
      <c r="CM2463" t="s">
        <v>18736</v>
      </c>
      <c r="CN2463" t="s">
        <v>254</v>
      </c>
      <c r="CO2463" t="s">
        <v>18737</v>
      </c>
      <c r="CP2463" t="str">
        <f>"102-70-002"</f>
        <v>102-70-002</v>
      </c>
      <c r="CQ2463" t="str">
        <f>"10270002"</f>
        <v>10270002</v>
      </c>
      <c r="CR2463" t="str">
        <f>"R10270002"</f>
        <v>R10270002</v>
      </c>
      <c r="CS2463">
        <v>4015</v>
      </c>
      <c r="CW2463" t="s">
        <v>256</v>
      </c>
      <c r="CX2463" t="s">
        <v>519</v>
      </c>
      <c r="CY2463" t="s">
        <v>520</v>
      </c>
      <c r="CZ2463">
        <v>11</v>
      </c>
      <c r="DB2463">
        <v>34.574477215441803</v>
      </c>
      <c r="DC2463">
        <v>-113.587095145055</v>
      </c>
      <c r="DK2463" t="s">
        <v>6289</v>
      </c>
      <c r="DL2463" t="s">
        <v>6289</v>
      </c>
      <c r="DO2463" t="str">
        <f>""</f>
        <v/>
      </c>
      <c r="DQ2463">
        <v>0</v>
      </c>
      <c r="DR2463">
        <v>0</v>
      </c>
      <c r="DS2463">
        <v>0</v>
      </c>
      <c r="DT2463">
        <v>0</v>
      </c>
      <c r="DW2463">
        <v>0</v>
      </c>
      <c r="DX2463">
        <v>0</v>
      </c>
      <c r="DZ2463">
        <v>0</v>
      </c>
      <c r="EA2463">
        <v>0</v>
      </c>
      <c r="EB2463">
        <v>0</v>
      </c>
      <c r="EC2463">
        <v>0</v>
      </c>
      <c r="ED2463">
        <v>0</v>
      </c>
      <c r="EE2463">
        <v>0</v>
      </c>
      <c r="EF2463">
        <v>0</v>
      </c>
      <c r="EG2463">
        <v>0</v>
      </c>
      <c r="EH2463">
        <v>0</v>
      </c>
      <c r="EI2463">
        <v>0</v>
      </c>
      <c r="EL2463">
        <v>0</v>
      </c>
      <c r="EN2463">
        <v>0</v>
      </c>
      <c r="EP2463">
        <v>0</v>
      </c>
      <c r="ER2463">
        <v>0</v>
      </c>
      <c r="ET2463">
        <v>0</v>
      </c>
      <c r="EY2463">
        <v>0</v>
      </c>
      <c r="FA2463">
        <v>0</v>
      </c>
      <c r="FL2463">
        <v>0</v>
      </c>
      <c r="FQ2463" t="s">
        <v>261</v>
      </c>
      <c r="FR2463" t="s">
        <v>354</v>
      </c>
      <c r="FS2463" t="s">
        <v>355</v>
      </c>
      <c r="FU2463">
        <v>435600</v>
      </c>
      <c r="FV2463">
        <v>10</v>
      </c>
      <c r="FW2463">
        <v>0</v>
      </c>
      <c r="FX2463">
        <v>0</v>
      </c>
      <c r="FY2463">
        <v>0</v>
      </c>
      <c r="FZ2463">
        <v>0</v>
      </c>
      <c r="GI2463" t="s">
        <v>264</v>
      </c>
      <c r="GJ2463" t="s">
        <v>522</v>
      </c>
      <c r="GK2463" t="s">
        <v>523</v>
      </c>
      <c r="GL2463" s="1">
        <v>40135</v>
      </c>
      <c r="GM2463" t="s">
        <v>267</v>
      </c>
      <c r="GN2463" t="str">
        <f t="shared" si="747"/>
        <v>FALSE</v>
      </c>
      <c r="GO2463">
        <v>2022</v>
      </c>
      <c r="GP2463">
        <v>2020</v>
      </c>
      <c r="GQ2463">
        <v>600</v>
      </c>
      <c r="GR2463" t="s">
        <v>246</v>
      </c>
      <c r="GS2463" t="s">
        <v>246</v>
      </c>
      <c r="GT2463" t="s">
        <v>246</v>
      </c>
      <c r="GU2463" t="s">
        <v>246</v>
      </c>
      <c r="GV2463" t="s">
        <v>246</v>
      </c>
      <c r="GW2463" t="s">
        <v>246</v>
      </c>
      <c r="GX2463" t="s">
        <v>246</v>
      </c>
      <c r="GY2463" t="s">
        <v>246</v>
      </c>
      <c r="GZ2463" t="s">
        <v>246</v>
      </c>
      <c r="HA2463" t="s">
        <v>246</v>
      </c>
      <c r="HB2463" t="s">
        <v>246</v>
      </c>
      <c r="HC2463" t="s">
        <v>246</v>
      </c>
      <c r="HD2463" t="s">
        <v>246</v>
      </c>
      <c r="HE2463" s="2">
        <v>589</v>
      </c>
      <c r="HF2463" s="2">
        <v>0</v>
      </c>
      <c r="HG2463" s="2">
        <v>0</v>
      </c>
      <c r="HH2463">
        <v>0</v>
      </c>
      <c r="HI2463" s="2">
        <v>3925</v>
      </c>
      <c r="HJ2463" s="2">
        <v>3925</v>
      </c>
      <c r="HK2463" s="2">
        <v>0</v>
      </c>
      <c r="HL2463">
        <v>0</v>
      </c>
      <c r="HM2463" s="2">
        <v>0</v>
      </c>
      <c r="HN2463" s="2">
        <v>0</v>
      </c>
      <c r="HO2463" s="2">
        <v>0</v>
      </c>
      <c r="HP2463">
        <v>0</v>
      </c>
      <c r="HQ2463" s="2">
        <v>31.2</v>
      </c>
      <c r="HS2463" s="2">
        <v>3925</v>
      </c>
      <c r="HV2463" t="s">
        <v>289</v>
      </c>
      <c r="HY2463" t="s">
        <v>290</v>
      </c>
      <c r="HZ2463" t="s">
        <v>290</v>
      </c>
      <c r="IF2463" t="str">
        <f>""</f>
        <v/>
      </c>
      <c r="IG2463" t="str">
        <f>""</f>
        <v/>
      </c>
      <c r="IH2463" t="str">
        <f>""</f>
        <v/>
      </c>
      <c r="II2463" s="1">
        <v>37096</v>
      </c>
      <c r="IJ2463" s="1">
        <v>37103</v>
      </c>
      <c r="IK2463" s="2">
        <v>80400</v>
      </c>
      <c r="IL2463" t="s">
        <v>566</v>
      </c>
      <c r="IM2463" t="s">
        <v>362</v>
      </c>
      <c r="IN2463" t="s">
        <v>7033</v>
      </c>
      <c r="IP2463" s="2">
        <v>73000</v>
      </c>
      <c r="IQ2463" t="s">
        <v>569</v>
      </c>
      <c r="IR2463">
        <v>7</v>
      </c>
      <c r="IS2463" t="s">
        <v>570</v>
      </c>
      <c r="IT2463" t="str">
        <f>"3818.84"</f>
        <v>3818.84</v>
      </c>
      <c r="IY2463" t="str">
        <f>"                    "</f>
        <v xml:space="preserve">                    </v>
      </c>
      <c r="IZ2463" t="s">
        <v>7033</v>
      </c>
      <c r="JA2463" t="s">
        <v>1488</v>
      </c>
      <c r="JB2463" t="s">
        <v>271</v>
      </c>
      <c r="JD2463" t="str">
        <f>"3818.82"</f>
        <v>3818.82</v>
      </c>
      <c r="JE2463" t="str">
        <f>""</f>
        <v/>
      </c>
      <c r="JO2463" t="str">
        <f>""</f>
        <v/>
      </c>
      <c r="JP2463" t="str">
        <f>""</f>
        <v/>
      </c>
      <c r="JQ2463" t="str">
        <f>HYPERLINK("https://web.datatree.com/?/property?propertyId=5684730")</f>
        <v>https://web.datatree.com/?/property?propertyId=5684730</v>
      </c>
    </row>
    <row r="2464" spans="1:277" x14ac:dyDescent="0.25">
      <c r="A2464">
        <v>2462</v>
      </c>
      <c r="B2464" s="15" t="s">
        <v>18833</v>
      </c>
      <c r="C2464" s="15" t="s">
        <v>18832</v>
      </c>
      <c r="D2464" s="15" t="s">
        <v>18834</v>
      </c>
      <c r="E2464" s="15" t="s">
        <v>18835</v>
      </c>
      <c r="F2464" s="15" t="s">
        <v>18836</v>
      </c>
      <c r="G2464" s="15" t="s">
        <v>243</v>
      </c>
      <c r="H2464" s="15">
        <v>85555</v>
      </c>
      <c r="I2464" s="15" t="s">
        <v>18837</v>
      </c>
      <c r="J2464" s="23" t="s">
        <v>18838</v>
      </c>
      <c r="K2464" s="15" t="s">
        <v>18839</v>
      </c>
      <c r="L2464" s="16" t="s">
        <v>18840</v>
      </c>
      <c r="M2464" s="17" t="str">
        <f t="shared" si="748"/>
        <v>6/31/2022</v>
      </c>
      <c r="N2464" s="15">
        <v>11656</v>
      </c>
      <c r="O2464" s="18">
        <f t="shared" si="751"/>
        <v>0</v>
      </c>
      <c r="P2464" s="19" t="str">
        <f t="shared" si="752"/>
        <v>$0.00</v>
      </c>
      <c r="Q2464" s="16">
        <v>44834</v>
      </c>
      <c r="R2464" s="19" t="str">
        <f t="shared" si="749"/>
        <v>09/30/22</v>
      </c>
      <c r="S2464" t="str">
        <f t="shared" si="753"/>
        <v>MOHAVE</v>
      </c>
      <c r="T2464" s="6" t="str">
        <f t="shared" si="754"/>
        <v>326-12-003</v>
      </c>
      <c r="U2464" t="str">
        <f t="shared" si="755"/>
        <v xml:space="preserve">848 PASEO DE LEON </v>
      </c>
      <c r="V2464" t="str">
        <f t="shared" si="756"/>
        <v>NEWBURY PARK</v>
      </c>
      <c r="W2464" t="str">
        <f t="shared" si="757"/>
        <v>CA</v>
      </c>
      <c r="X2464" t="str">
        <f t="shared" si="758"/>
        <v>91320-4949</v>
      </c>
      <c r="Y2464">
        <f t="shared" si="759"/>
        <v>0</v>
      </c>
      <c r="Z2464" t="str">
        <f t="shared" si="760"/>
        <v>KISHO INC</v>
      </c>
      <c r="AA2464" t="str">
        <f t="shared" si="761"/>
        <v>GATEWAY ACRES TRACT 10 LOTS 4 &amp; 13</v>
      </c>
      <c r="AB2464">
        <f t="shared" si="762"/>
        <v>10</v>
      </c>
      <c r="AC2464" t="str">
        <f t="shared" si="763"/>
        <v>MOHAVE</v>
      </c>
      <c r="AI2464">
        <f t="shared" si="750"/>
        <v>10</v>
      </c>
      <c r="AO2464" t="s">
        <v>18738</v>
      </c>
      <c r="AR2464" t="s">
        <v>18738</v>
      </c>
      <c r="AS2464" t="s">
        <v>273</v>
      </c>
      <c r="AT2464">
        <v>2</v>
      </c>
      <c r="BC2464" t="s">
        <v>18738</v>
      </c>
      <c r="BD2464" t="s">
        <v>18738</v>
      </c>
      <c r="BF2464" t="s">
        <v>274</v>
      </c>
      <c r="BH2464" t="s">
        <v>242</v>
      </c>
      <c r="BS2464" t="s">
        <v>243</v>
      </c>
      <c r="BV2464" t="s">
        <v>244</v>
      </c>
      <c r="BY2464" t="s">
        <v>245</v>
      </c>
      <c r="CA2464">
        <v>848</v>
      </c>
      <c r="CD2464" t="s">
        <v>18739</v>
      </c>
      <c r="CG2464" t="s">
        <v>12226</v>
      </c>
      <c r="CH2464" t="s">
        <v>5399</v>
      </c>
      <c r="CI2464" t="s">
        <v>328</v>
      </c>
      <c r="CJ2464" t="str">
        <f>"91320-4949"</f>
        <v>91320-4949</v>
      </c>
      <c r="CK2464" t="s">
        <v>907</v>
      </c>
      <c r="CL2464" t="s">
        <v>18740</v>
      </c>
      <c r="CM2464" t="s">
        <v>18741</v>
      </c>
      <c r="CN2464" t="s">
        <v>254</v>
      </c>
      <c r="CO2464" t="s">
        <v>18742</v>
      </c>
      <c r="CP2464" t="str">
        <f>"326-12-003"</f>
        <v>326-12-003</v>
      </c>
      <c r="CQ2464" t="str">
        <f>"32612003"</f>
        <v>32612003</v>
      </c>
      <c r="CR2464" t="str">
        <f>"R32612003"</f>
        <v>R32612003</v>
      </c>
      <c r="CS2464">
        <v>4015</v>
      </c>
      <c r="CX2464" t="s">
        <v>309</v>
      </c>
      <c r="CY2464" t="s">
        <v>499</v>
      </c>
      <c r="CZ2464">
        <v>33</v>
      </c>
      <c r="DB2464">
        <v>35.516341275001402</v>
      </c>
      <c r="DC2464">
        <v>-114.31713581017701</v>
      </c>
      <c r="DD2464" t="s">
        <v>596</v>
      </c>
      <c r="DE2464">
        <v>10</v>
      </c>
      <c r="DK2464" t="s">
        <v>2285</v>
      </c>
      <c r="DL2464" t="s">
        <v>2285</v>
      </c>
      <c r="DO2464" t="str">
        <f>"4|13"</f>
        <v>4|13</v>
      </c>
      <c r="DQ2464">
        <v>0</v>
      </c>
      <c r="DR2464">
        <v>0</v>
      </c>
      <c r="DS2464">
        <v>0</v>
      </c>
      <c r="DT2464">
        <v>0</v>
      </c>
      <c r="DW2464">
        <v>0</v>
      </c>
      <c r="DX2464">
        <v>0</v>
      </c>
      <c r="DZ2464">
        <v>0</v>
      </c>
      <c r="EA2464">
        <v>0</v>
      </c>
      <c r="EB2464">
        <v>0</v>
      </c>
      <c r="EC2464">
        <v>0</v>
      </c>
      <c r="ED2464">
        <v>0</v>
      </c>
      <c r="EE2464">
        <v>0</v>
      </c>
      <c r="EF2464">
        <v>0</v>
      </c>
      <c r="EG2464">
        <v>0</v>
      </c>
      <c r="EH2464">
        <v>0</v>
      </c>
      <c r="EI2464">
        <v>0</v>
      </c>
      <c r="EL2464">
        <v>0</v>
      </c>
      <c r="EN2464">
        <v>0</v>
      </c>
      <c r="EP2464">
        <v>0</v>
      </c>
      <c r="ER2464">
        <v>0</v>
      </c>
      <c r="ET2464">
        <v>0</v>
      </c>
      <c r="EY2464">
        <v>0</v>
      </c>
      <c r="FA2464">
        <v>0</v>
      </c>
      <c r="FL2464">
        <v>0</v>
      </c>
      <c r="FQ2464" t="s">
        <v>261</v>
      </c>
      <c r="FR2464" t="s">
        <v>262</v>
      </c>
      <c r="FS2464" t="s">
        <v>263</v>
      </c>
      <c r="FU2464">
        <v>435600</v>
      </c>
      <c r="FV2464">
        <v>10</v>
      </c>
      <c r="FW2464">
        <v>0</v>
      </c>
      <c r="FX2464">
        <v>0</v>
      </c>
      <c r="FY2464">
        <v>0</v>
      </c>
      <c r="FZ2464">
        <v>0</v>
      </c>
      <c r="GI2464" t="s">
        <v>264</v>
      </c>
      <c r="GJ2464" t="s">
        <v>313</v>
      </c>
      <c r="GK2464" t="s">
        <v>314</v>
      </c>
      <c r="GL2464" s="1">
        <v>40135</v>
      </c>
      <c r="GM2464" t="s">
        <v>267</v>
      </c>
      <c r="GN2464" t="str">
        <f t="shared" si="747"/>
        <v>FALSE</v>
      </c>
      <c r="GO2464">
        <v>2022</v>
      </c>
      <c r="GP2464">
        <v>2020</v>
      </c>
      <c r="GQ2464">
        <v>1110</v>
      </c>
      <c r="GR2464" t="s">
        <v>246</v>
      </c>
      <c r="GS2464" t="s">
        <v>246</v>
      </c>
      <c r="GT2464" t="s">
        <v>246</v>
      </c>
      <c r="GU2464" t="s">
        <v>246</v>
      </c>
      <c r="GV2464" t="s">
        <v>246</v>
      </c>
      <c r="GW2464" t="s">
        <v>246</v>
      </c>
      <c r="GX2464" t="s">
        <v>246</v>
      </c>
      <c r="GY2464" t="s">
        <v>246</v>
      </c>
      <c r="GZ2464" t="s">
        <v>246</v>
      </c>
      <c r="HA2464" t="s">
        <v>246</v>
      </c>
      <c r="HB2464" t="s">
        <v>246</v>
      </c>
      <c r="HC2464" t="s">
        <v>246</v>
      </c>
      <c r="HD2464" t="s">
        <v>246</v>
      </c>
      <c r="HE2464" s="2">
        <v>1475</v>
      </c>
      <c r="HF2464" s="2">
        <v>0</v>
      </c>
      <c r="HG2464" s="2">
        <v>0</v>
      </c>
      <c r="HH2464">
        <v>0</v>
      </c>
      <c r="HI2464" s="2">
        <v>9834</v>
      </c>
      <c r="HJ2464" s="2">
        <v>9834</v>
      </c>
      <c r="HK2464" s="2">
        <v>0</v>
      </c>
      <c r="HL2464">
        <v>0</v>
      </c>
      <c r="HM2464" s="2">
        <v>0</v>
      </c>
      <c r="HN2464" s="2">
        <v>0</v>
      </c>
      <c r="HO2464" s="2">
        <v>0</v>
      </c>
      <c r="HP2464">
        <v>0</v>
      </c>
      <c r="HQ2464" s="2">
        <v>197.62</v>
      </c>
      <c r="HS2464" s="2">
        <v>9834</v>
      </c>
      <c r="HV2464" t="s">
        <v>315</v>
      </c>
      <c r="HY2464" t="s">
        <v>316</v>
      </c>
      <c r="HZ2464" t="s">
        <v>317</v>
      </c>
      <c r="IA2464" t="s">
        <v>318</v>
      </c>
      <c r="IB2464" s="1">
        <v>39436</v>
      </c>
      <c r="IC2464" s="1">
        <v>39440</v>
      </c>
      <c r="ID2464" s="2">
        <v>0</v>
      </c>
      <c r="IE2464" t="s">
        <v>567</v>
      </c>
      <c r="IF2464" t="str">
        <f>"                    "</f>
        <v xml:space="preserve">                    </v>
      </c>
      <c r="IG2464" t="str">
        <f>"7060.54"</f>
        <v>7060.54</v>
      </c>
      <c r="IH2464" t="str">
        <f>""</f>
        <v/>
      </c>
      <c r="II2464" s="1">
        <v>38590</v>
      </c>
      <c r="IJ2464" s="1">
        <v>38597</v>
      </c>
      <c r="IK2464" s="2">
        <v>75000</v>
      </c>
      <c r="IL2464" t="s">
        <v>566</v>
      </c>
      <c r="IM2464" t="s">
        <v>567</v>
      </c>
      <c r="IN2464" t="s">
        <v>18743</v>
      </c>
      <c r="IT2464" t="str">
        <f>"                    "</f>
        <v xml:space="preserve">                    </v>
      </c>
      <c r="IY2464" t="str">
        <f>"                    "</f>
        <v xml:space="preserve">                    </v>
      </c>
      <c r="JA2464" t="s">
        <v>759</v>
      </c>
      <c r="JB2464" t="s">
        <v>271</v>
      </c>
      <c r="JD2464" t="str">
        <f>"5817.646"</f>
        <v>5817.646</v>
      </c>
      <c r="JE2464" t="str">
        <f>""</f>
        <v/>
      </c>
      <c r="JF2464" s="1">
        <v>38590</v>
      </c>
      <c r="JG2464" s="1">
        <v>38597</v>
      </c>
      <c r="JH2464" s="2">
        <v>300000</v>
      </c>
      <c r="JI2464" t="s">
        <v>567</v>
      </c>
      <c r="JJ2464" t="s">
        <v>18744</v>
      </c>
      <c r="JK2464" s="2">
        <v>50000</v>
      </c>
      <c r="JL2464" t="s">
        <v>569</v>
      </c>
      <c r="JM2464" t="s">
        <v>570</v>
      </c>
      <c r="JO2464" t="str">
        <f>"5817.641"</f>
        <v>5817.641</v>
      </c>
      <c r="JP2464" t="str">
        <f>""</f>
        <v/>
      </c>
      <c r="JQ2464" t="str">
        <f>HYPERLINK("https://web.datatree.com/?/property?propertyId=5685242")</f>
        <v>https://web.datatree.com/?/property?propertyId=5685242</v>
      </c>
    </row>
    <row r="2465" spans="1:277" x14ac:dyDescent="0.25">
      <c r="A2465">
        <v>2463</v>
      </c>
      <c r="B2465" s="15" t="s">
        <v>18833</v>
      </c>
      <c r="C2465" s="15" t="s">
        <v>18832</v>
      </c>
      <c r="D2465" s="15" t="s">
        <v>18834</v>
      </c>
      <c r="E2465" s="15" t="s">
        <v>18835</v>
      </c>
      <c r="F2465" s="15" t="s">
        <v>18836</v>
      </c>
      <c r="G2465" s="15" t="s">
        <v>243</v>
      </c>
      <c r="H2465" s="15">
        <v>85555</v>
      </c>
      <c r="I2465" s="15" t="s">
        <v>18837</v>
      </c>
      <c r="J2465" s="23" t="s">
        <v>18838</v>
      </c>
      <c r="K2465" s="15" t="s">
        <v>18839</v>
      </c>
      <c r="L2465" s="16" t="s">
        <v>18840</v>
      </c>
      <c r="M2465" s="17" t="str">
        <f t="shared" si="748"/>
        <v>6/31/2022</v>
      </c>
      <c r="N2465" s="15">
        <v>11657</v>
      </c>
      <c r="O2465" s="18">
        <f t="shared" si="751"/>
        <v>0</v>
      </c>
      <c r="P2465" s="19" t="str">
        <f t="shared" si="752"/>
        <v>$0.00</v>
      </c>
      <c r="Q2465" s="16">
        <v>44834</v>
      </c>
      <c r="R2465" s="19" t="str">
        <f t="shared" si="749"/>
        <v>09/30/22</v>
      </c>
      <c r="S2465" t="str">
        <f t="shared" si="753"/>
        <v>MOHAVE</v>
      </c>
      <c r="T2465" s="6" t="str">
        <f t="shared" si="754"/>
        <v>353-14-036</v>
      </c>
      <c r="U2465" t="str">
        <f t="shared" si="755"/>
        <v xml:space="preserve">306 PORTOFINO DR </v>
      </c>
      <c r="V2465" t="str">
        <f t="shared" si="756"/>
        <v>PUNTA GORDA</v>
      </c>
      <c r="W2465" t="str">
        <f t="shared" si="757"/>
        <v>FL</v>
      </c>
      <c r="X2465" t="str">
        <f t="shared" si="758"/>
        <v>33950-8037</v>
      </c>
      <c r="Y2465" t="str">
        <f t="shared" si="759"/>
        <v>ROBERT</v>
      </c>
      <c r="Z2465" t="str">
        <f t="shared" si="760"/>
        <v>KOSS</v>
      </c>
      <c r="AA2465" t="str">
        <f t="shared" si="761"/>
        <v>SILVER SPRINGS #4 LOT 251 SEC 29 21N 12W</v>
      </c>
      <c r="AB2465">
        <f t="shared" si="762"/>
        <v>10</v>
      </c>
      <c r="AC2465" t="str">
        <f t="shared" si="763"/>
        <v>MOHAVE</v>
      </c>
      <c r="AI2465">
        <f t="shared" si="750"/>
        <v>10</v>
      </c>
      <c r="AO2465" t="s">
        <v>945</v>
      </c>
      <c r="AP2465" t="s">
        <v>1766</v>
      </c>
      <c r="AQ2465" t="s">
        <v>841</v>
      </c>
      <c r="AR2465" t="s">
        <v>1767</v>
      </c>
      <c r="AS2465" t="s">
        <v>240</v>
      </c>
      <c r="AT2465">
        <v>49</v>
      </c>
      <c r="BC2465" t="s">
        <v>1768</v>
      </c>
      <c r="BD2465" t="s">
        <v>945</v>
      </c>
      <c r="BH2465" t="s">
        <v>242</v>
      </c>
      <c r="BS2465" t="s">
        <v>243</v>
      </c>
      <c r="BV2465" t="s">
        <v>244</v>
      </c>
      <c r="BY2465" t="s">
        <v>245</v>
      </c>
      <c r="CA2465">
        <v>306</v>
      </c>
      <c r="CD2465" t="s">
        <v>1769</v>
      </c>
      <c r="CE2465" t="s">
        <v>302</v>
      </c>
      <c r="CG2465" t="s">
        <v>1770</v>
      </c>
      <c r="CH2465" t="s">
        <v>1770</v>
      </c>
      <c r="CI2465" t="s">
        <v>1127</v>
      </c>
      <c r="CJ2465" t="str">
        <f>"33950-8037"</f>
        <v>33950-8037</v>
      </c>
      <c r="CK2465" t="s">
        <v>1771</v>
      </c>
      <c r="CL2465" t="s">
        <v>1772</v>
      </c>
      <c r="CM2465" t="s">
        <v>1773</v>
      </c>
      <c r="CN2465" t="s">
        <v>254</v>
      </c>
      <c r="CO2465" t="s">
        <v>18745</v>
      </c>
      <c r="CP2465" t="str">
        <f>"353-14-036"</f>
        <v>353-14-036</v>
      </c>
      <c r="CQ2465" t="str">
        <f>"35314036"</f>
        <v>35314036</v>
      </c>
      <c r="CR2465" t="str">
        <f>"R35314036"</f>
        <v>R35314036</v>
      </c>
      <c r="CS2465">
        <v>4015</v>
      </c>
      <c r="CW2465" t="s">
        <v>256</v>
      </c>
      <c r="CX2465" t="s">
        <v>257</v>
      </c>
      <c r="CY2465" t="s">
        <v>258</v>
      </c>
      <c r="CZ2465">
        <v>29</v>
      </c>
      <c r="DB2465">
        <v>35.176827381832197</v>
      </c>
      <c r="DC2465">
        <v>-113.571677372637</v>
      </c>
      <c r="DD2465" t="s">
        <v>259</v>
      </c>
      <c r="DO2465" t="str">
        <f>"251"</f>
        <v>251</v>
      </c>
      <c r="DQ2465">
        <v>0</v>
      </c>
      <c r="DR2465">
        <v>0</v>
      </c>
      <c r="DS2465">
        <v>0</v>
      </c>
      <c r="DT2465">
        <v>0</v>
      </c>
      <c r="DW2465">
        <v>0</v>
      </c>
      <c r="DX2465">
        <v>0</v>
      </c>
      <c r="DZ2465">
        <v>0</v>
      </c>
      <c r="EA2465">
        <v>0</v>
      </c>
      <c r="EB2465">
        <v>0</v>
      </c>
      <c r="EC2465">
        <v>0</v>
      </c>
      <c r="ED2465">
        <v>0</v>
      </c>
      <c r="EE2465">
        <v>0</v>
      </c>
      <c r="EF2465">
        <v>0</v>
      </c>
      <c r="EG2465">
        <v>0</v>
      </c>
      <c r="EH2465">
        <v>0</v>
      </c>
      <c r="EI2465">
        <v>0</v>
      </c>
      <c r="EL2465">
        <v>0</v>
      </c>
      <c r="EN2465">
        <v>0</v>
      </c>
      <c r="EP2465">
        <v>0</v>
      </c>
      <c r="ER2465">
        <v>0</v>
      </c>
      <c r="ET2465">
        <v>0</v>
      </c>
      <c r="EY2465">
        <v>0</v>
      </c>
      <c r="FA2465">
        <v>0</v>
      </c>
      <c r="FL2465">
        <v>0</v>
      </c>
      <c r="FQ2465" t="s">
        <v>261</v>
      </c>
      <c r="FR2465" t="s">
        <v>262</v>
      </c>
      <c r="FS2465" t="s">
        <v>263</v>
      </c>
      <c r="FU2465">
        <v>435600</v>
      </c>
      <c r="FV2465">
        <v>10</v>
      </c>
      <c r="FW2465">
        <v>0</v>
      </c>
      <c r="FX2465">
        <v>0</v>
      </c>
      <c r="FY2465">
        <v>0</v>
      </c>
      <c r="FZ2465">
        <v>0</v>
      </c>
      <c r="GI2465" t="s">
        <v>264</v>
      </c>
      <c r="GJ2465" t="s">
        <v>265</v>
      </c>
      <c r="GK2465" t="s">
        <v>266</v>
      </c>
      <c r="GL2465" s="1">
        <v>40135</v>
      </c>
      <c r="GM2465" t="s">
        <v>267</v>
      </c>
      <c r="GN2465" t="str">
        <f t="shared" si="747"/>
        <v>FALSE</v>
      </c>
      <c r="GO2465">
        <v>2022</v>
      </c>
      <c r="GP2465">
        <v>2020</v>
      </c>
      <c r="GQ2465">
        <v>300</v>
      </c>
      <c r="GR2465" t="s">
        <v>246</v>
      </c>
      <c r="GS2465" t="s">
        <v>246</v>
      </c>
      <c r="GT2465" t="s">
        <v>246</v>
      </c>
      <c r="GU2465" t="s">
        <v>246</v>
      </c>
      <c r="GV2465" t="s">
        <v>246</v>
      </c>
      <c r="GW2465" t="s">
        <v>246</v>
      </c>
      <c r="GX2465" t="s">
        <v>246</v>
      </c>
      <c r="GY2465" t="s">
        <v>246</v>
      </c>
      <c r="GZ2465" t="s">
        <v>246</v>
      </c>
      <c r="HA2465" t="s">
        <v>246</v>
      </c>
      <c r="HB2465" t="s">
        <v>246</v>
      </c>
      <c r="HC2465" t="s">
        <v>246</v>
      </c>
      <c r="HD2465" t="s">
        <v>246</v>
      </c>
      <c r="HE2465" s="2">
        <v>595</v>
      </c>
      <c r="HF2465" s="2">
        <v>0</v>
      </c>
      <c r="HG2465" s="2">
        <v>0</v>
      </c>
      <c r="HH2465">
        <v>0</v>
      </c>
      <c r="HI2465" s="2">
        <v>3964</v>
      </c>
      <c r="HJ2465" s="2">
        <v>3964</v>
      </c>
      <c r="HK2465" s="2">
        <v>0</v>
      </c>
      <c r="HL2465">
        <v>0</v>
      </c>
      <c r="HM2465" s="2">
        <v>0</v>
      </c>
      <c r="HN2465" s="2">
        <v>0</v>
      </c>
      <c r="HO2465" s="2">
        <v>0</v>
      </c>
      <c r="HP2465">
        <v>0</v>
      </c>
      <c r="HQ2465" s="2">
        <v>45.02</v>
      </c>
      <c r="HS2465" s="2">
        <v>3964</v>
      </c>
      <c r="HV2465" t="s">
        <v>268</v>
      </c>
      <c r="HY2465" t="s">
        <v>269</v>
      </c>
      <c r="IF2465" t="str">
        <f>""</f>
        <v/>
      </c>
      <c r="IG2465" t="str">
        <f>""</f>
        <v/>
      </c>
      <c r="IH2465" t="str">
        <f>""</f>
        <v/>
      </c>
      <c r="IT2465" t="str">
        <f>""</f>
        <v/>
      </c>
      <c r="IY2465" t="str">
        <f>""</f>
        <v/>
      </c>
      <c r="JB2465" t="s">
        <v>271</v>
      </c>
      <c r="JD2465" t="str">
        <f>""</f>
        <v/>
      </c>
      <c r="JE2465" t="str">
        <f>""</f>
        <v/>
      </c>
      <c r="JO2465" t="str">
        <f>""</f>
        <v/>
      </c>
      <c r="JP2465" t="str">
        <f>""</f>
        <v/>
      </c>
      <c r="JQ2465" t="str">
        <f>HYPERLINK("https://web.datatree.com/?/property?propertyId=5686077")</f>
        <v>https://web.datatree.com/?/property?propertyId=5686077</v>
      </c>
    </row>
    <row r="2466" spans="1:277" x14ac:dyDescent="0.25">
      <c r="A2466">
        <v>2464</v>
      </c>
      <c r="B2466" s="15" t="s">
        <v>18833</v>
      </c>
      <c r="C2466" s="15" t="s">
        <v>18832</v>
      </c>
      <c r="D2466" s="15" t="s">
        <v>18834</v>
      </c>
      <c r="E2466" s="15" t="s">
        <v>18835</v>
      </c>
      <c r="F2466" s="15" t="s">
        <v>18836</v>
      </c>
      <c r="G2466" s="15" t="s">
        <v>243</v>
      </c>
      <c r="H2466" s="15">
        <v>85555</v>
      </c>
      <c r="I2466" s="15" t="s">
        <v>18837</v>
      </c>
      <c r="J2466" s="23" t="s">
        <v>18838</v>
      </c>
      <c r="K2466" s="15" t="s">
        <v>18839</v>
      </c>
      <c r="L2466" s="16" t="s">
        <v>18840</v>
      </c>
      <c r="M2466" s="17" t="str">
        <f t="shared" si="748"/>
        <v>6/31/2022</v>
      </c>
      <c r="N2466" s="15">
        <v>11658</v>
      </c>
      <c r="O2466" s="18">
        <f t="shared" si="751"/>
        <v>0</v>
      </c>
      <c r="P2466" s="19" t="str">
        <f t="shared" si="752"/>
        <v>$0.00</v>
      </c>
      <c r="Q2466" s="16">
        <v>44834</v>
      </c>
      <c r="R2466" s="19" t="str">
        <f t="shared" si="749"/>
        <v>09/30/22</v>
      </c>
      <c r="S2466" t="str">
        <f t="shared" si="753"/>
        <v>MOHAVE</v>
      </c>
      <c r="T2466" s="6" t="str">
        <f t="shared" si="754"/>
        <v>340-19-060</v>
      </c>
      <c r="U2466" t="str">
        <f t="shared" si="755"/>
        <v xml:space="preserve">2790 E MCVICAR AVE </v>
      </c>
      <c r="V2466" t="str">
        <f t="shared" si="756"/>
        <v>KINGMAN</v>
      </c>
      <c r="W2466" t="str">
        <f t="shared" si="757"/>
        <v>AZ</v>
      </c>
      <c r="X2466" t="str">
        <f t="shared" si="758"/>
        <v>86409-1462</v>
      </c>
      <c r="Y2466">
        <f t="shared" si="759"/>
        <v>0</v>
      </c>
      <c r="Z2466" t="str">
        <f t="shared" si="760"/>
        <v>HALSTENBERG ROBERT LEE</v>
      </c>
      <c r="AA2466" t="str">
        <f t="shared" si="761"/>
        <v>GATEWAY ACRES TRACT 12 LOTS 65 &amp; 80</v>
      </c>
      <c r="AB2466">
        <f t="shared" si="762"/>
        <v>10</v>
      </c>
      <c r="AC2466" t="str">
        <f t="shared" si="763"/>
        <v>MOHAVE</v>
      </c>
      <c r="AI2466">
        <f t="shared" si="750"/>
        <v>10</v>
      </c>
      <c r="AO2466" t="s">
        <v>18746</v>
      </c>
      <c r="AR2466" t="s">
        <v>18746</v>
      </c>
      <c r="AS2466" t="s">
        <v>240</v>
      </c>
      <c r="AT2466">
        <v>2</v>
      </c>
      <c r="BC2466" t="s">
        <v>18747</v>
      </c>
      <c r="BD2466" t="s">
        <v>18746</v>
      </c>
      <c r="BE2466" t="s">
        <v>689</v>
      </c>
      <c r="BH2466" t="s">
        <v>242</v>
      </c>
      <c r="BS2466" t="s">
        <v>243</v>
      </c>
      <c r="BV2466" t="s">
        <v>244</v>
      </c>
      <c r="BY2466" t="s">
        <v>245</v>
      </c>
      <c r="BZ2466" t="s">
        <v>396</v>
      </c>
      <c r="CA2466">
        <v>2790</v>
      </c>
      <c r="CD2466" t="s">
        <v>18748</v>
      </c>
      <c r="CE2466" t="s">
        <v>248</v>
      </c>
      <c r="CG2466" t="s">
        <v>345</v>
      </c>
      <c r="CH2466" t="s">
        <v>665</v>
      </c>
      <c r="CI2466" t="s">
        <v>243</v>
      </c>
      <c r="CJ2466" t="str">
        <f>"86409-1462"</f>
        <v>86409-1462</v>
      </c>
      <c r="CK2466" t="s">
        <v>18749</v>
      </c>
      <c r="CL2466" t="s">
        <v>18750</v>
      </c>
      <c r="CM2466" t="s">
        <v>18751</v>
      </c>
      <c r="CN2466" t="s">
        <v>254</v>
      </c>
      <c r="CO2466" t="s">
        <v>18752</v>
      </c>
      <c r="CP2466" t="str">
        <f>"340-19-060"</f>
        <v>340-19-060</v>
      </c>
      <c r="CQ2466" t="str">
        <f>"34019060"</f>
        <v>34019060</v>
      </c>
      <c r="CR2466" t="str">
        <f>"R34019060"</f>
        <v>R34019060</v>
      </c>
      <c r="CS2466">
        <v>4015</v>
      </c>
      <c r="CX2466" t="s">
        <v>333</v>
      </c>
      <c r="CY2466" t="s">
        <v>499</v>
      </c>
      <c r="CZ2466">
        <v>19</v>
      </c>
      <c r="DB2466">
        <v>35.454325606825897</v>
      </c>
      <c r="DC2466">
        <v>-114.344118987507</v>
      </c>
      <c r="DD2466" t="s">
        <v>1339</v>
      </c>
      <c r="DE2466">
        <v>12</v>
      </c>
      <c r="DK2466" t="s">
        <v>3980</v>
      </c>
      <c r="DL2466" t="s">
        <v>3980</v>
      </c>
      <c r="DO2466" t="str">
        <f>"65|80"</f>
        <v>65|80</v>
      </c>
      <c r="DQ2466">
        <v>0</v>
      </c>
      <c r="DR2466">
        <v>0</v>
      </c>
      <c r="DS2466">
        <v>0</v>
      </c>
      <c r="DT2466">
        <v>0</v>
      </c>
      <c r="DW2466">
        <v>0</v>
      </c>
      <c r="DX2466">
        <v>0</v>
      </c>
      <c r="DZ2466">
        <v>0</v>
      </c>
      <c r="EA2466">
        <v>0</v>
      </c>
      <c r="EB2466">
        <v>0</v>
      </c>
      <c r="EC2466">
        <v>0</v>
      </c>
      <c r="ED2466">
        <v>0</v>
      </c>
      <c r="EE2466">
        <v>0</v>
      </c>
      <c r="EF2466">
        <v>0</v>
      </c>
      <c r="EG2466">
        <v>0</v>
      </c>
      <c r="EH2466">
        <v>0</v>
      </c>
      <c r="EI2466">
        <v>0</v>
      </c>
      <c r="EL2466">
        <v>0</v>
      </c>
      <c r="EN2466">
        <v>0</v>
      </c>
      <c r="EP2466">
        <v>0</v>
      </c>
      <c r="ER2466">
        <v>0</v>
      </c>
      <c r="ET2466">
        <v>0</v>
      </c>
      <c r="EY2466">
        <v>0</v>
      </c>
      <c r="FA2466">
        <v>0</v>
      </c>
      <c r="FL2466">
        <v>0</v>
      </c>
      <c r="FQ2466" t="s">
        <v>261</v>
      </c>
      <c r="FR2466" t="s">
        <v>262</v>
      </c>
      <c r="FS2466" t="s">
        <v>263</v>
      </c>
      <c r="FU2466">
        <v>435600</v>
      </c>
      <c r="FV2466">
        <v>10</v>
      </c>
      <c r="FW2466">
        <v>0</v>
      </c>
      <c r="FX2466">
        <v>0</v>
      </c>
      <c r="FY2466">
        <v>0</v>
      </c>
      <c r="FZ2466">
        <v>0</v>
      </c>
      <c r="GI2466" t="s">
        <v>264</v>
      </c>
      <c r="GJ2466" t="s">
        <v>1341</v>
      </c>
      <c r="GK2466" t="s">
        <v>1342</v>
      </c>
      <c r="GL2466" s="1">
        <v>40135</v>
      </c>
      <c r="GM2466" t="s">
        <v>267</v>
      </c>
      <c r="GN2466" t="str">
        <f t="shared" si="747"/>
        <v>FALSE</v>
      </c>
      <c r="GO2466">
        <v>2022</v>
      </c>
      <c r="GP2466">
        <v>2020</v>
      </c>
      <c r="GQ2466">
        <v>400</v>
      </c>
      <c r="GR2466" t="s">
        <v>246</v>
      </c>
      <c r="GS2466" t="s">
        <v>246</v>
      </c>
      <c r="GT2466" t="s">
        <v>246</v>
      </c>
      <c r="GU2466" t="s">
        <v>246</v>
      </c>
      <c r="GV2466" t="s">
        <v>246</v>
      </c>
      <c r="GW2466" t="s">
        <v>246</v>
      </c>
      <c r="GX2466" t="s">
        <v>246</v>
      </c>
      <c r="GY2466" t="s">
        <v>246</v>
      </c>
      <c r="GZ2466" t="s">
        <v>246</v>
      </c>
      <c r="HA2466" t="s">
        <v>246</v>
      </c>
      <c r="HB2466" t="s">
        <v>246</v>
      </c>
      <c r="HC2466" t="s">
        <v>246</v>
      </c>
      <c r="HD2466" t="s">
        <v>246</v>
      </c>
      <c r="HE2466" s="2">
        <v>1379</v>
      </c>
      <c r="HF2466" s="2">
        <v>0</v>
      </c>
      <c r="HG2466" s="2">
        <v>0</v>
      </c>
      <c r="HH2466">
        <v>0</v>
      </c>
      <c r="HI2466" s="2">
        <v>9193</v>
      </c>
      <c r="HJ2466" s="2">
        <v>9193</v>
      </c>
      <c r="HK2466" s="2">
        <v>0</v>
      </c>
      <c r="HL2466">
        <v>0</v>
      </c>
      <c r="HM2466" s="2">
        <v>0</v>
      </c>
      <c r="HN2466" s="2">
        <v>0</v>
      </c>
      <c r="HO2466" s="2">
        <v>0</v>
      </c>
      <c r="HP2466">
        <v>0</v>
      </c>
      <c r="HQ2466" s="2">
        <v>147.34</v>
      </c>
      <c r="HS2466" s="2">
        <v>9193</v>
      </c>
      <c r="HT2466">
        <v>17</v>
      </c>
      <c r="HV2466" t="s">
        <v>315</v>
      </c>
      <c r="HY2466" t="s">
        <v>316</v>
      </c>
      <c r="HZ2466" t="s">
        <v>317</v>
      </c>
      <c r="IA2466" t="s">
        <v>318</v>
      </c>
      <c r="IB2466" s="1">
        <v>38504</v>
      </c>
      <c r="IC2466" s="1">
        <v>38520</v>
      </c>
      <c r="ID2466" s="2">
        <v>0</v>
      </c>
      <c r="IE2466" t="s">
        <v>319</v>
      </c>
      <c r="IF2466" t="str">
        <f>"                    "</f>
        <v xml:space="preserve">                    </v>
      </c>
      <c r="IG2466" t="str">
        <f>"5666.906"</f>
        <v>5666.906</v>
      </c>
      <c r="IH2466" t="str">
        <f>""</f>
        <v/>
      </c>
      <c r="IT2466" t="str">
        <f>""</f>
        <v/>
      </c>
      <c r="IY2466" t="str">
        <f>""</f>
        <v/>
      </c>
      <c r="JB2466" t="s">
        <v>271</v>
      </c>
      <c r="JD2466" t="str">
        <f>""</f>
        <v/>
      </c>
      <c r="JE2466" t="str">
        <f>""</f>
        <v/>
      </c>
      <c r="JO2466" t="str">
        <f>""</f>
        <v/>
      </c>
      <c r="JP2466" t="str">
        <f>""</f>
        <v/>
      </c>
      <c r="JQ2466" t="str">
        <f>HYPERLINK("https://web.datatree.com/?/property?propertyId=5688906")</f>
        <v>https://web.datatree.com/?/property?propertyId=5688906</v>
      </c>
    </row>
    <row r="2467" spans="1:277" x14ac:dyDescent="0.25">
      <c r="A2467">
        <v>2465</v>
      </c>
      <c r="B2467" s="15" t="s">
        <v>18833</v>
      </c>
      <c r="C2467" s="15" t="s">
        <v>18832</v>
      </c>
      <c r="D2467" s="15" t="s">
        <v>18834</v>
      </c>
      <c r="E2467" s="15" t="s">
        <v>18835</v>
      </c>
      <c r="F2467" s="15" t="s">
        <v>18836</v>
      </c>
      <c r="G2467" s="15" t="s">
        <v>243</v>
      </c>
      <c r="H2467" s="15">
        <v>85555</v>
      </c>
      <c r="I2467" s="15" t="s">
        <v>18837</v>
      </c>
      <c r="J2467" s="23" t="s">
        <v>18838</v>
      </c>
      <c r="K2467" s="15" t="s">
        <v>18839</v>
      </c>
      <c r="L2467" s="16" t="s">
        <v>18840</v>
      </c>
      <c r="M2467" s="17" t="str">
        <f t="shared" si="748"/>
        <v>6/31/2022</v>
      </c>
      <c r="N2467" s="15">
        <v>11659</v>
      </c>
      <c r="O2467" s="18">
        <f t="shared" si="751"/>
        <v>0</v>
      </c>
      <c r="P2467" s="19" t="str">
        <f t="shared" si="752"/>
        <v>$0.00</v>
      </c>
      <c r="Q2467" s="16">
        <v>44834</v>
      </c>
      <c r="R2467" s="19" t="str">
        <f t="shared" si="749"/>
        <v>09/30/22</v>
      </c>
      <c r="S2467" t="str">
        <f t="shared" si="753"/>
        <v>MOHAVE</v>
      </c>
      <c r="T2467" s="6" t="str">
        <f t="shared" si="754"/>
        <v>306-45-006D</v>
      </c>
      <c r="U2467" t="str">
        <f t="shared" si="755"/>
        <v xml:space="preserve">2436 W SHANNON ST </v>
      </c>
      <c r="V2467" t="str">
        <f t="shared" si="756"/>
        <v>CHANDLER</v>
      </c>
      <c r="W2467" t="str">
        <f t="shared" si="757"/>
        <v>AZ</v>
      </c>
      <c r="X2467" t="str">
        <f t="shared" si="758"/>
        <v>85224-3473</v>
      </c>
      <c r="Y2467" t="str">
        <f t="shared" si="759"/>
        <v>SIN</v>
      </c>
      <c r="Z2467" t="str">
        <f t="shared" si="760"/>
        <v>SAAN</v>
      </c>
      <c r="AA2467" t="str">
        <f t="shared" si="761"/>
        <v>ROADWAY EASEMENT MAP 5/20/1976 76-14577 T21N R18W SEC 6 THE EAST 1/2 OF THE NORTH 1/2 OF PARCEL 238 CONT 10 ACRES 306-45-006A</v>
      </c>
      <c r="AB2467">
        <f t="shared" si="762"/>
        <v>10</v>
      </c>
      <c r="AC2467" t="str">
        <f t="shared" si="763"/>
        <v>MOHAVE</v>
      </c>
      <c r="AI2467">
        <f t="shared" si="750"/>
        <v>10</v>
      </c>
      <c r="AO2467" t="s">
        <v>18753</v>
      </c>
      <c r="AP2467" t="s">
        <v>18754</v>
      </c>
      <c r="AQ2467" t="s">
        <v>18754</v>
      </c>
      <c r="AR2467" t="s">
        <v>18755</v>
      </c>
      <c r="AS2467" t="s">
        <v>240</v>
      </c>
      <c r="AT2467">
        <v>1</v>
      </c>
      <c r="AU2467" t="s">
        <v>18756</v>
      </c>
      <c r="AV2467" t="s">
        <v>18757</v>
      </c>
      <c r="AW2467" t="s">
        <v>18757</v>
      </c>
      <c r="AX2467" t="s">
        <v>18758</v>
      </c>
      <c r="AY2467" t="s">
        <v>240</v>
      </c>
      <c r="AZ2467">
        <v>1</v>
      </c>
      <c r="BC2467" t="s">
        <v>18759</v>
      </c>
      <c r="BD2467" t="s">
        <v>18760</v>
      </c>
      <c r="BH2467" t="s">
        <v>242</v>
      </c>
      <c r="BS2467" t="s">
        <v>243</v>
      </c>
      <c r="BV2467" t="s">
        <v>244</v>
      </c>
      <c r="BY2467" t="s">
        <v>245</v>
      </c>
      <c r="BZ2467" t="s">
        <v>589</v>
      </c>
      <c r="CA2467">
        <v>2436</v>
      </c>
      <c r="CD2467" t="s">
        <v>5841</v>
      </c>
      <c r="CE2467" t="s">
        <v>375</v>
      </c>
      <c r="CG2467" t="s">
        <v>906</v>
      </c>
      <c r="CH2467" t="s">
        <v>906</v>
      </c>
      <c r="CI2467" t="s">
        <v>243</v>
      </c>
      <c r="CJ2467" t="str">
        <f>"85224-3473"</f>
        <v>85224-3473</v>
      </c>
      <c r="CK2467" t="s">
        <v>3313</v>
      </c>
      <c r="CL2467" t="s">
        <v>18761</v>
      </c>
      <c r="CM2467" t="s">
        <v>18762</v>
      </c>
      <c r="CN2467" t="s">
        <v>254</v>
      </c>
      <c r="CO2467" t="s">
        <v>18763</v>
      </c>
      <c r="CP2467" t="str">
        <f>"306-45-006D"</f>
        <v>306-45-006D</v>
      </c>
      <c r="CQ2467" t="str">
        <f>"30645006D"</f>
        <v>30645006D</v>
      </c>
      <c r="CR2467" t="str">
        <f>"R30645006"</f>
        <v>R30645006</v>
      </c>
      <c r="CS2467">
        <v>4015</v>
      </c>
      <c r="CX2467" t="s">
        <v>257</v>
      </c>
      <c r="CY2467" t="s">
        <v>559</v>
      </c>
      <c r="CZ2467">
        <v>6</v>
      </c>
      <c r="DB2467">
        <v>35.238871607772502</v>
      </c>
      <c r="DC2467">
        <v>-114.24608332378</v>
      </c>
      <c r="DD2467" t="s">
        <v>1055</v>
      </c>
      <c r="DK2467" t="s">
        <v>1056</v>
      </c>
      <c r="DL2467" t="s">
        <v>1056</v>
      </c>
      <c r="DO2467" t="str">
        <f>""</f>
        <v/>
      </c>
      <c r="DQ2467">
        <v>0</v>
      </c>
      <c r="DR2467">
        <v>0</v>
      </c>
      <c r="DS2467">
        <v>0</v>
      </c>
      <c r="DT2467">
        <v>0</v>
      </c>
      <c r="DW2467">
        <v>0</v>
      </c>
      <c r="DX2467">
        <v>0</v>
      </c>
      <c r="DZ2467">
        <v>0</v>
      </c>
      <c r="EA2467">
        <v>0</v>
      </c>
      <c r="EB2467">
        <v>0</v>
      </c>
      <c r="EC2467">
        <v>0</v>
      </c>
      <c r="ED2467">
        <v>0</v>
      </c>
      <c r="EE2467">
        <v>0</v>
      </c>
      <c r="EF2467">
        <v>0</v>
      </c>
      <c r="EG2467">
        <v>0</v>
      </c>
      <c r="EH2467">
        <v>0</v>
      </c>
      <c r="EI2467">
        <v>0</v>
      </c>
      <c r="EL2467">
        <v>0</v>
      </c>
      <c r="EN2467">
        <v>0</v>
      </c>
      <c r="EP2467">
        <v>0</v>
      </c>
      <c r="ER2467">
        <v>0</v>
      </c>
      <c r="ET2467">
        <v>0</v>
      </c>
      <c r="EY2467">
        <v>0</v>
      </c>
      <c r="FA2467">
        <v>0</v>
      </c>
      <c r="FL2467">
        <v>0</v>
      </c>
      <c r="FQ2467" t="s">
        <v>261</v>
      </c>
      <c r="FR2467" t="s">
        <v>354</v>
      </c>
      <c r="FS2467" t="s">
        <v>355</v>
      </c>
      <c r="FU2467">
        <v>435600</v>
      </c>
      <c r="FV2467">
        <v>10</v>
      </c>
      <c r="FW2467">
        <v>0</v>
      </c>
      <c r="FX2467">
        <v>0</v>
      </c>
      <c r="FY2467">
        <v>0</v>
      </c>
      <c r="FZ2467">
        <v>0</v>
      </c>
      <c r="GI2467" t="s">
        <v>563</v>
      </c>
      <c r="GJ2467" t="s">
        <v>1057</v>
      </c>
      <c r="GK2467" t="s">
        <v>1058</v>
      </c>
      <c r="GL2467" s="1">
        <v>42053</v>
      </c>
      <c r="GM2467" t="s">
        <v>267</v>
      </c>
      <c r="GN2467" t="str">
        <f>"TRUE"</f>
        <v>TRUE</v>
      </c>
      <c r="GO2467">
        <v>2022</v>
      </c>
      <c r="GP2467">
        <v>2020</v>
      </c>
      <c r="GQ2467">
        <v>430</v>
      </c>
      <c r="GR2467" t="s">
        <v>246</v>
      </c>
      <c r="GS2467" t="s">
        <v>246</v>
      </c>
      <c r="GT2467" t="s">
        <v>246</v>
      </c>
      <c r="GU2467" t="s">
        <v>246</v>
      </c>
      <c r="GV2467" t="s">
        <v>246</v>
      </c>
      <c r="GW2467" t="s">
        <v>246</v>
      </c>
      <c r="GX2467" t="s">
        <v>246</v>
      </c>
      <c r="GY2467" t="s">
        <v>246</v>
      </c>
      <c r="GZ2467" t="s">
        <v>246</v>
      </c>
      <c r="HA2467" t="s">
        <v>246</v>
      </c>
      <c r="HB2467" t="s">
        <v>246</v>
      </c>
      <c r="HC2467" t="s">
        <v>246</v>
      </c>
      <c r="HD2467" t="s">
        <v>246</v>
      </c>
      <c r="HE2467" s="2">
        <v>3554</v>
      </c>
      <c r="HF2467" s="2">
        <v>0</v>
      </c>
      <c r="HG2467" s="2">
        <v>0</v>
      </c>
      <c r="HH2467">
        <v>0</v>
      </c>
      <c r="HI2467" s="2">
        <v>23694</v>
      </c>
      <c r="HJ2467" s="2">
        <v>23694</v>
      </c>
      <c r="HK2467" s="2">
        <v>0</v>
      </c>
      <c r="HL2467">
        <v>0</v>
      </c>
      <c r="HM2467" s="2">
        <v>0</v>
      </c>
      <c r="HN2467" s="2">
        <v>0</v>
      </c>
      <c r="HO2467" s="2">
        <v>0</v>
      </c>
      <c r="HP2467">
        <v>0</v>
      </c>
      <c r="HQ2467" s="2">
        <v>250.58</v>
      </c>
      <c r="HS2467" s="2">
        <v>23694</v>
      </c>
      <c r="HV2467" t="s">
        <v>315</v>
      </c>
      <c r="HY2467" t="s">
        <v>317</v>
      </c>
      <c r="HZ2467" t="s">
        <v>317</v>
      </c>
      <c r="IA2467" t="s">
        <v>318</v>
      </c>
      <c r="IF2467" t="str">
        <f>""</f>
        <v/>
      </c>
      <c r="IG2467" t="str">
        <f>""</f>
        <v/>
      </c>
      <c r="IH2467" t="str">
        <f>""</f>
        <v/>
      </c>
      <c r="IJ2467" s="1">
        <v>39356</v>
      </c>
      <c r="IK2467" s="2">
        <v>120000</v>
      </c>
      <c r="IL2467" t="s">
        <v>566</v>
      </c>
      <c r="IM2467" t="s">
        <v>567</v>
      </c>
      <c r="IN2467" t="s">
        <v>18764</v>
      </c>
      <c r="IT2467" t="str">
        <f>"                    "</f>
        <v xml:space="preserve">                    </v>
      </c>
      <c r="IY2467" t="str">
        <f>"                    "</f>
        <v xml:space="preserve">                    </v>
      </c>
      <c r="JA2467" t="s">
        <v>1488</v>
      </c>
      <c r="JB2467" t="s">
        <v>271</v>
      </c>
      <c r="JD2467" t="str">
        <f>"6975.334"</f>
        <v>6975.334</v>
      </c>
      <c r="JE2467" t="str">
        <f>""</f>
        <v/>
      </c>
      <c r="JG2467" s="1">
        <v>39356</v>
      </c>
      <c r="JH2467" s="2">
        <v>120000</v>
      </c>
      <c r="JI2467" t="s">
        <v>567</v>
      </c>
      <c r="JK2467" s="2">
        <v>0</v>
      </c>
      <c r="JO2467" t="str">
        <f>"2007.85551"</f>
        <v>2007.85551</v>
      </c>
      <c r="JP2467" t="str">
        <f>""</f>
        <v/>
      </c>
      <c r="JQ2467" t="str">
        <f>HYPERLINK("https://web.datatree.com/?/property?propertyId=5689847")</f>
        <v>https://web.datatree.com/?/property?propertyId=5689847</v>
      </c>
    </row>
    <row r="2468" spans="1:277" x14ac:dyDescent="0.25">
      <c r="A2468">
        <v>2466</v>
      </c>
      <c r="B2468" s="15" t="s">
        <v>18833</v>
      </c>
      <c r="C2468" s="15" t="s">
        <v>18832</v>
      </c>
      <c r="D2468" s="15" t="s">
        <v>18834</v>
      </c>
      <c r="E2468" s="15" t="s">
        <v>18835</v>
      </c>
      <c r="F2468" s="15" t="s">
        <v>18836</v>
      </c>
      <c r="G2468" s="15" t="s">
        <v>243</v>
      </c>
      <c r="H2468" s="15">
        <v>85555</v>
      </c>
      <c r="I2468" s="15" t="s">
        <v>18837</v>
      </c>
      <c r="J2468" s="23" t="s">
        <v>18838</v>
      </c>
      <c r="K2468" s="15" t="s">
        <v>18839</v>
      </c>
      <c r="L2468" s="16" t="s">
        <v>18840</v>
      </c>
      <c r="M2468" s="17" t="str">
        <f t="shared" si="748"/>
        <v>6/31/2022</v>
      </c>
      <c r="N2468" s="15">
        <v>11660</v>
      </c>
      <c r="O2468" s="18">
        <f t="shared" si="751"/>
        <v>0</v>
      </c>
      <c r="P2468" s="19" t="str">
        <f t="shared" si="752"/>
        <v>$0.00</v>
      </c>
      <c r="Q2468" s="16">
        <v>44834</v>
      </c>
      <c r="R2468" s="19" t="str">
        <f t="shared" si="749"/>
        <v>09/30/22</v>
      </c>
      <c r="S2468" t="str">
        <f t="shared" si="753"/>
        <v>MOHAVE</v>
      </c>
      <c r="T2468" s="6" t="str">
        <f t="shared" si="754"/>
        <v>336-11-007</v>
      </c>
      <c r="U2468" t="str">
        <f t="shared" si="755"/>
        <v xml:space="preserve">2040 W 27125 NORTH ST </v>
      </c>
      <c r="V2468" t="str">
        <f t="shared" si="756"/>
        <v>MEADVIEW</v>
      </c>
      <c r="W2468" t="str">
        <f t="shared" si="757"/>
        <v>AZ</v>
      </c>
      <c r="X2468" t="str">
        <f t="shared" si="758"/>
        <v>86444</v>
      </c>
      <c r="Y2468" t="str">
        <f t="shared" si="759"/>
        <v>PETER</v>
      </c>
      <c r="Z2468" t="str">
        <f t="shared" si="760"/>
        <v>DEREWIANKO</v>
      </c>
      <c r="AA2468" t="str">
        <f t="shared" si="761"/>
        <v>S2 S2 NE4 SE4 CONT 10 ACRES</v>
      </c>
      <c r="AB2468">
        <f t="shared" si="762"/>
        <v>10</v>
      </c>
      <c r="AC2468" t="str">
        <f t="shared" si="763"/>
        <v>MOHAVE</v>
      </c>
      <c r="AI2468">
        <f t="shared" si="750"/>
        <v>10</v>
      </c>
      <c r="AO2468" t="s">
        <v>18765</v>
      </c>
      <c r="AP2468" t="s">
        <v>1697</v>
      </c>
      <c r="AQ2468" t="s">
        <v>1697</v>
      </c>
      <c r="AR2468" t="s">
        <v>18766</v>
      </c>
      <c r="AS2468" t="s">
        <v>240</v>
      </c>
      <c r="AT2468">
        <v>1</v>
      </c>
      <c r="BC2468" t="s">
        <v>18767</v>
      </c>
      <c r="BD2468" t="s">
        <v>18765</v>
      </c>
      <c r="BH2468" t="s">
        <v>934</v>
      </c>
      <c r="BJ2468" t="s">
        <v>589</v>
      </c>
      <c r="BK2468">
        <v>2040</v>
      </c>
      <c r="BN2468" t="s">
        <v>18768</v>
      </c>
      <c r="BO2468" t="s">
        <v>375</v>
      </c>
      <c r="BQ2468" t="s">
        <v>6592</v>
      </c>
      <c r="BS2468" t="s">
        <v>243</v>
      </c>
      <c r="BT2468" t="str">
        <f>"86444"</f>
        <v>86444</v>
      </c>
      <c r="BU2468" t="str">
        <f>"86444"</f>
        <v>86444</v>
      </c>
      <c r="BV2468" t="s">
        <v>244</v>
      </c>
      <c r="BX2468" t="s">
        <v>18769</v>
      </c>
      <c r="BY2468" t="s">
        <v>18770</v>
      </c>
      <c r="BZ2468" t="s">
        <v>589</v>
      </c>
      <c r="CA2468">
        <v>2040</v>
      </c>
      <c r="CD2468" t="s">
        <v>18768</v>
      </c>
      <c r="CE2468" t="s">
        <v>375</v>
      </c>
      <c r="CG2468" t="s">
        <v>6592</v>
      </c>
      <c r="CI2468" t="s">
        <v>243</v>
      </c>
      <c r="CJ2468" t="str">
        <f>"86444"</f>
        <v>86444</v>
      </c>
      <c r="CL2468" t="s">
        <v>18769</v>
      </c>
      <c r="CM2468" t="s">
        <v>18770</v>
      </c>
      <c r="CO2468" t="s">
        <v>18771</v>
      </c>
      <c r="CP2468" t="str">
        <f>"336-11-007"</f>
        <v>336-11-007</v>
      </c>
      <c r="CQ2468" t="str">
        <f>"33611007"</f>
        <v>33611007</v>
      </c>
      <c r="CR2468" t="str">
        <f>"R33611007"</f>
        <v>R33611007</v>
      </c>
      <c r="CS2468">
        <v>4015</v>
      </c>
      <c r="CU2468">
        <v>950402</v>
      </c>
      <c r="CV2468">
        <v>2147</v>
      </c>
      <c r="CX2468" t="s">
        <v>925</v>
      </c>
      <c r="CY2468" t="s">
        <v>446</v>
      </c>
      <c r="CZ2468">
        <v>9</v>
      </c>
      <c r="DB2468">
        <v>35.913141436338996</v>
      </c>
      <c r="DC2468">
        <v>-114.10628840864</v>
      </c>
      <c r="DK2468" t="s">
        <v>5899</v>
      </c>
      <c r="DL2468" t="s">
        <v>5899</v>
      </c>
      <c r="DO2468" t="str">
        <f>""</f>
        <v/>
      </c>
      <c r="DQ2468">
        <v>0</v>
      </c>
      <c r="DR2468">
        <v>0</v>
      </c>
      <c r="DS2468">
        <v>0</v>
      </c>
      <c r="DT2468">
        <v>0</v>
      </c>
      <c r="DW2468">
        <v>0</v>
      </c>
      <c r="DX2468">
        <v>2008</v>
      </c>
      <c r="DZ2468">
        <v>0</v>
      </c>
      <c r="EA2468">
        <v>0</v>
      </c>
      <c r="EB2468">
        <v>0</v>
      </c>
      <c r="EC2468">
        <v>0</v>
      </c>
      <c r="ED2468">
        <v>0</v>
      </c>
      <c r="EE2468">
        <v>0</v>
      </c>
      <c r="EF2468">
        <v>0</v>
      </c>
      <c r="EG2468">
        <v>0</v>
      </c>
      <c r="EH2468">
        <v>0</v>
      </c>
      <c r="EI2468">
        <v>1</v>
      </c>
      <c r="EL2468">
        <v>0</v>
      </c>
      <c r="EN2468">
        <v>0</v>
      </c>
      <c r="EP2468">
        <v>0</v>
      </c>
      <c r="ER2468">
        <v>0</v>
      </c>
      <c r="ET2468">
        <v>0</v>
      </c>
      <c r="EX2468" t="s">
        <v>18772</v>
      </c>
      <c r="EY2468">
        <v>0</v>
      </c>
      <c r="EZ2468" t="s">
        <v>11982</v>
      </c>
      <c r="FA2468">
        <v>300</v>
      </c>
      <c r="FJ2468" t="s">
        <v>1111</v>
      </c>
      <c r="FL2468">
        <v>0</v>
      </c>
      <c r="FN2468" s="2">
        <v>88528</v>
      </c>
      <c r="FO2468" s="4">
        <v>1</v>
      </c>
      <c r="FP2468" s="2">
        <v>88528</v>
      </c>
      <c r="FQ2468" t="s">
        <v>5888</v>
      </c>
      <c r="FR2468" t="s">
        <v>7824</v>
      </c>
      <c r="FS2468" t="s">
        <v>7825</v>
      </c>
      <c r="FU2468">
        <v>435600</v>
      </c>
      <c r="FV2468">
        <v>10</v>
      </c>
      <c r="FW2468">
        <v>0</v>
      </c>
      <c r="FX2468">
        <v>0</v>
      </c>
      <c r="FY2468">
        <v>0</v>
      </c>
      <c r="FZ2468">
        <v>0</v>
      </c>
      <c r="GD2468">
        <v>1</v>
      </c>
      <c r="GF2468" t="s">
        <v>1114</v>
      </c>
      <c r="GI2468" t="s">
        <v>264</v>
      </c>
      <c r="GJ2468" t="s">
        <v>2211</v>
      </c>
      <c r="GK2468" t="s">
        <v>2212</v>
      </c>
      <c r="GL2468" s="1">
        <v>40135</v>
      </c>
      <c r="GM2468" t="s">
        <v>267</v>
      </c>
      <c r="GN2468" t="str">
        <f>"FALSE"</f>
        <v>FALSE</v>
      </c>
      <c r="GO2468">
        <v>2022</v>
      </c>
      <c r="GP2468">
        <v>2020</v>
      </c>
      <c r="GQ2468">
        <v>400</v>
      </c>
      <c r="GR2468" t="s">
        <v>246</v>
      </c>
      <c r="GS2468" t="s">
        <v>246</v>
      </c>
      <c r="GT2468" t="s">
        <v>246</v>
      </c>
      <c r="GU2468" t="s">
        <v>246</v>
      </c>
      <c r="GV2468" t="s">
        <v>246</v>
      </c>
      <c r="GW2468" t="s">
        <v>246</v>
      </c>
      <c r="GX2468" t="s">
        <v>246</v>
      </c>
      <c r="GY2468" t="s">
        <v>246</v>
      </c>
      <c r="GZ2468" t="s">
        <v>246</v>
      </c>
      <c r="HA2468" t="s">
        <v>246</v>
      </c>
      <c r="HB2468" t="s">
        <v>246</v>
      </c>
      <c r="HC2468" t="s">
        <v>246</v>
      </c>
      <c r="HD2468" t="s">
        <v>246</v>
      </c>
      <c r="HE2468" s="2">
        <v>2766</v>
      </c>
      <c r="HF2468" s="2">
        <v>0</v>
      </c>
      <c r="HG2468" s="2">
        <v>0</v>
      </c>
      <c r="HH2468">
        <v>0</v>
      </c>
      <c r="HI2468" s="2">
        <v>27659</v>
      </c>
      <c r="HJ2468" s="2">
        <v>7214</v>
      </c>
      <c r="HK2468" s="2">
        <v>20445</v>
      </c>
      <c r="HL2468">
        <v>73.92</v>
      </c>
      <c r="HM2468" s="2">
        <v>0</v>
      </c>
      <c r="HN2468" s="2">
        <v>0</v>
      </c>
      <c r="HO2468" s="2">
        <v>0</v>
      </c>
      <c r="HP2468">
        <v>0</v>
      </c>
      <c r="HQ2468" s="2">
        <v>195.54</v>
      </c>
      <c r="HS2468" s="2">
        <v>27659</v>
      </c>
      <c r="HV2468" t="s">
        <v>315</v>
      </c>
      <c r="HY2468" t="s">
        <v>316</v>
      </c>
      <c r="HZ2468" t="s">
        <v>317</v>
      </c>
      <c r="IA2468" t="s">
        <v>318</v>
      </c>
      <c r="IB2468" s="1">
        <v>42083</v>
      </c>
      <c r="IC2468" s="1">
        <v>42083</v>
      </c>
      <c r="ID2468" s="2">
        <v>9548</v>
      </c>
      <c r="IE2468" t="s">
        <v>362</v>
      </c>
      <c r="IF2468" t="str">
        <f>""</f>
        <v/>
      </c>
      <c r="IG2468" t="str">
        <f>"2015.12090"</f>
        <v>2015.12090</v>
      </c>
      <c r="IH2468" t="str">
        <f>""</f>
        <v/>
      </c>
      <c r="IT2468" t="str">
        <f>""</f>
        <v/>
      </c>
      <c r="IY2468" t="str">
        <f>""</f>
        <v/>
      </c>
      <c r="JB2468" t="s">
        <v>271</v>
      </c>
      <c r="JD2468" t="str">
        <f>""</f>
        <v/>
      </c>
      <c r="JE2468" t="str">
        <f>""</f>
        <v/>
      </c>
      <c r="JO2468" t="str">
        <f>""</f>
        <v/>
      </c>
      <c r="JP2468" t="str">
        <f>""</f>
        <v/>
      </c>
      <c r="JQ2468" t="str">
        <f>HYPERLINK("https://web.datatree.com/?/property?propertyId=5652786")</f>
        <v>https://web.datatree.com/?/property?propertyId=5652786</v>
      </c>
    </row>
    <row r="2469" spans="1:277" x14ac:dyDescent="0.25">
      <c r="A2469">
        <v>2467</v>
      </c>
      <c r="B2469" s="15" t="s">
        <v>18833</v>
      </c>
      <c r="C2469" s="15" t="s">
        <v>18832</v>
      </c>
      <c r="D2469" s="15" t="s">
        <v>18834</v>
      </c>
      <c r="E2469" s="15" t="s">
        <v>18835</v>
      </c>
      <c r="F2469" s="15" t="s">
        <v>18836</v>
      </c>
      <c r="G2469" s="15" t="s">
        <v>243</v>
      </c>
      <c r="H2469" s="15">
        <v>85555</v>
      </c>
      <c r="I2469" s="15" t="s">
        <v>18837</v>
      </c>
      <c r="J2469" s="23" t="s">
        <v>18838</v>
      </c>
      <c r="K2469" s="15" t="s">
        <v>18839</v>
      </c>
      <c r="L2469" s="16" t="s">
        <v>18840</v>
      </c>
      <c r="M2469" s="17" t="str">
        <f t="shared" si="748"/>
        <v>6/31/2022</v>
      </c>
      <c r="N2469" s="15">
        <v>11661</v>
      </c>
      <c r="O2469" s="18">
        <f t="shared" si="751"/>
        <v>0</v>
      </c>
      <c r="P2469" s="19" t="str">
        <f t="shared" si="752"/>
        <v>$0.00</v>
      </c>
      <c r="Q2469" s="16">
        <v>44834</v>
      </c>
      <c r="R2469" s="19" t="str">
        <f t="shared" si="749"/>
        <v>09/30/22</v>
      </c>
      <c r="S2469" t="str">
        <f t="shared" si="753"/>
        <v>MOHAVE</v>
      </c>
      <c r="T2469" s="6" t="str">
        <f t="shared" si="754"/>
        <v>340-07-032</v>
      </c>
      <c r="U2469" t="str">
        <f t="shared" si="755"/>
        <v xml:space="preserve">1 N CENTRAL AVE #800 </v>
      </c>
      <c r="V2469" t="str">
        <f t="shared" si="756"/>
        <v>PHOENIX</v>
      </c>
      <c r="W2469" t="str">
        <f t="shared" si="757"/>
        <v>AZ</v>
      </c>
      <c r="X2469" t="str">
        <f t="shared" si="758"/>
        <v>85004-4427</v>
      </c>
      <c r="Y2469">
        <f t="shared" si="759"/>
        <v>0</v>
      </c>
      <c r="Z2469" t="str">
        <f t="shared" si="760"/>
        <v>UNITED STATES OF AMERICA</v>
      </c>
      <c r="AA2469" t="str">
        <f t="shared" si="761"/>
        <v>NE4 SE4 NW4 CONT 10 ACRES 340-07-029(340-07-031 &amp; 032)</v>
      </c>
      <c r="AB2469">
        <f t="shared" si="762"/>
        <v>10</v>
      </c>
      <c r="AC2469" t="str">
        <f t="shared" si="763"/>
        <v>MOHAVE</v>
      </c>
      <c r="AI2469">
        <f t="shared" si="750"/>
        <v>10</v>
      </c>
      <c r="AO2469" t="s">
        <v>1079</v>
      </c>
      <c r="AR2469" t="s">
        <v>1079</v>
      </c>
      <c r="AS2469" t="s">
        <v>273</v>
      </c>
      <c r="AT2469">
        <v>154</v>
      </c>
      <c r="BC2469" t="s">
        <v>1079</v>
      </c>
      <c r="BD2469" t="s">
        <v>1079</v>
      </c>
      <c r="BF2469" t="s">
        <v>343</v>
      </c>
      <c r="BH2469" t="s">
        <v>242</v>
      </c>
      <c r="BS2469" t="s">
        <v>243</v>
      </c>
      <c r="BV2469" t="s">
        <v>244</v>
      </c>
      <c r="BY2469" t="s">
        <v>245</v>
      </c>
      <c r="BZ2469" t="s">
        <v>246</v>
      </c>
      <c r="CA2469">
        <v>1</v>
      </c>
      <c r="CD2469" t="s">
        <v>2483</v>
      </c>
      <c r="CE2469" t="s">
        <v>248</v>
      </c>
      <c r="CF2469">
        <v>800</v>
      </c>
      <c r="CG2469" t="s">
        <v>591</v>
      </c>
      <c r="CH2469" t="s">
        <v>591</v>
      </c>
      <c r="CI2469" t="s">
        <v>243</v>
      </c>
      <c r="CJ2469" t="str">
        <f>"85004-4427"</f>
        <v>85004-4427</v>
      </c>
      <c r="CK2469" t="s">
        <v>1263</v>
      </c>
      <c r="CL2469" t="s">
        <v>6130</v>
      </c>
      <c r="CM2469" t="s">
        <v>6131</v>
      </c>
      <c r="CN2469" t="s">
        <v>254</v>
      </c>
      <c r="CO2469" t="s">
        <v>18773</v>
      </c>
      <c r="CP2469" t="str">
        <f>"340-07-032"</f>
        <v>340-07-032</v>
      </c>
      <c r="CQ2469" t="str">
        <f>"34007032"</f>
        <v>34007032</v>
      </c>
      <c r="CR2469" t="str">
        <f>"R34007032"</f>
        <v>R34007032</v>
      </c>
      <c r="CS2469">
        <v>4015</v>
      </c>
      <c r="CX2469" t="s">
        <v>333</v>
      </c>
      <c r="CY2469" t="s">
        <v>559</v>
      </c>
      <c r="CZ2469">
        <v>9</v>
      </c>
      <c r="DB2469">
        <v>35.486486511425397</v>
      </c>
      <c r="DC2469">
        <v>-114.210616982799</v>
      </c>
      <c r="DK2469" t="s">
        <v>6357</v>
      </c>
      <c r="DL2469" t="s">
        <v>6357</v>
      </c>
      <c r="DO2469" t="str">
        <f>""</f>
        <v/>
      </c>
      <c r="DQ2469">
        <v>0</v>
      </c>
      <c r="DR2469">
        <v>0</v>
      </c>
      <c r="DS2469">
        <v>0</v>
      </c>
      <c r="DT2469">
        <v>0</v>
      </c>
      <c r="DW2469">
        <v>0</v>
      </c>
      <c r="DX2469">
        <v>0</v>
      </c>
      <c r="DZ2469">
        <v>0</v>
      </c>
      <c r="EA2469">
        <v>0</v>
      </c>
      <c r="EB2469">
        <v>0</v>
      </c>
      <c r="EC2469">
        <v>0</v>
      </c>
      <c r="ED2469">
        <v>0</v>
      </c>
      <c r="EE2469">
        <v>0</v>
      </c>
      <c r="EF2469">
        <v>0</v>
      </c>
      <c r="EG2469">
        <v>0</v>
      </c>
      <c r="EH2469">
        <v>0</v>
      </c>
      <c r="EI2469">
        <v>0</v>
      </c>
      <c r="EL2469">
        <v>0</v>
      </c>
      <c r="EN2469">
        <v>0</v>
      </c>
      <c r="EP2469">
        <v>0</v>
      </c>
      <c r="ER2469">
        <v>0</v>
      </c>
      <c r="ET2469">
        <v>0</v>
      </c>
      <c r="EY2469">
        <v>0</v>
      </c>
      <c r="FA2469">
        <v>0</v>
      </c>
      <c r="FL2469">
        <v>0</v>
      </c>
      <c r="FQ2469" t="s">
        <v>261</v>
      </c>
      <c r="FR2469" t="s">
        <v>1088</v>
      </c>
      <c r="FS2469" t="s">
        <v>1089</v>
      </c>
      <c r="FU2469">
        <v>435600</v>
      </c>
      <c r="FV2469">
        <v>10</v>
      </c>
      <c r="FW2469">
        <v>0</v>
      </c>
      <c r="FX2469">
        <v>0</v>
      </c>
      <c r="FY2469">
        <v>0</v>
      </c>
      <c r="FZ2469">
        <v>0</v>
      </c>
      <c r="GI2469" t="s">
        <v>653</v>
      </c>
      <c r="GJ2469" t="s">
        <v>6358</v>
      </c>
      <c r="GK2469" t="s">
        <v>6359</v>
      </c>
      <c r="GL2469" s="1">
        <v>40135</v>
      </c>
      <c r="GM2469" t="s">
        <v>6136</v>
      </c>
      <c r="GN2469" t="str">
        <f>"FALSE"</f>
        <v>FALSE</v>
      </c>
      <c r="GO2469">
        <v>2022</v>
      </c>
      <c r="GQ2469">
        <v>400</v>
      </c>
      <c r="GR2469" t="s">
        <v>246</v>
      </c>
      <c r="GS2469" t="s">
        <v>246</v>
      </c>
      <c r="GT2469" t="s">
        <v>246</v>
      </c>
      <c r="GU2469" t="s">
        <v>246</v>
      </c>
      <c r="GV2469" t="s">
        <v>246</v>
      </c>
      <c r="GW2469" t="s">
        <v>246</v>
      </c>
      <c r="GX2469" t="s">
        <v>246</v>
      </c>
      <c r="GY2469" t="s">
        <v>246</v>
      </c>
      <c r="GZ2469" t="s">
        <v>246</v>
      </c>
      <c r="HA2469" t="s">
        <v>246</v>
      </c>
      <c r="HB2469" t="s">
        <v>246</v>
      </c>
      <c r="HC2469" t="s">
        <v>246</v>
      </c>
      <c r="HD2469" t="s">
        <v>246</v>
      </c>
      <c r="HE2469" s="2">
        <v>687</v>
      </c>
      <c r="HF2469" s="2">
        <v>0</v>
      </c>
      <c r="HG2469" s="2">
        <v>0</v>
      </c>
      <c r="HH2469">
        <v>0</v>
      </c>
      <c r="HI2469" s="2">
        <v>4578</v>
      </c>
      <c r="HJ2469" s="2">
        <v>4578</v>
      </c>
      <c r="HK2469" s="2">
        <v>0</v>
      </c>
      <c r="HL2469">
        <v>0</v>
      </c>
      <c r="HM2469" s="2">
        <v>0</v>
      </c>
      <c r="HN2469" s="2">
        <v>0</v>
      </c>
      <c r="HO2469" s="2">
        <v>0</v>
      </c>
      <c r="HP2469">
        <v>0</v>
      </c>
      <c r="HS2469" s="2">
        <v>4578</v>
      </c>
      <c r="HV2469" t="s">
        <v>315</v>
      </c>
      <c r="HY2469" t="s">
        <v>316</v>
      </c>
      <c r="HZ2469" t="s">
        <v>317</v>
      </c>
      <c r="IA2469" t="s">
        <v>318</v>
      </c>
      <c r="IB2469" s="1">
        <v>41250</v>
      </c>
      <c r="IC2469" s="1">
        <v>41257</v>
      </c>
      <c r="ID2469" s="2">
        <v>4500</v>
      </c>
      <c r="IE2469" t="s">
        <v>270</v>
      </c>
      <c r="IF2469" t="str">
        <f>""</f>
        <v/>
      </c>
      <c r="IG2469" t="str">
        <f>"2012.64930"</f>
        <v>2012.64930</v>
      </c>
      <c r="IH2469" t="str">
        <f>""</f>
        <v/>
      </c>
      <c r="IT2469" t="str">
        <f>""</f>
        <v/>
      </c>
      <c r="IY2469" t="str">
        <f>""</f>
        <v/>
      </c>
      <c r="JB2469" t="s">
        <v>271</v>
      </c>
      <c r="JD2469" t="str">
        <f>""</f>
        <v/>
      </c>
      <c r="JE2469" t="str">
        <f>""</f>
        <v/>
      </c>
      <c r="JO2469" t="str">
        <f>""</f>
        <v/>
      </c>
      <c r="JP2469" t="str">
        <f>""</f>
        <v/>
      </c>
      <c r="JQ2469" t="str">
        <f>HYPERLINK("https://web.datatree.com/?/property?propertyId=5658918")</f>
        <v>https://web.datatree.com/?/property?propertyId=5658918</v>
      </c>
    </row>
    <row r="2470" spans="1:277" x14ac:dyDescent="0.25">
      <c r="A2470">
        <v>2468</v>
      </c>
      <c r="B2470" s="15" t="s">
        <v>18833</v>
      </c>
      <c r="C2470" s="15" t="s">
        <v>18832</v>
      </c>
      <c r="D2470" s="15" t="s">
        <v>18834</v>
      </c>
      <c r="E2470" s="15" t="s">
        <v>18835</v>
      </c>
      <c r="F2470" s="15" t="s">
        <v>18836</v>
      </c>
      <c r="G2470" s="15" t="s">
        <v>243</v>
      </c>
      <c r="H2470" s="15">
        <v>85555</v>
      </c>
      <c r="I2470" s="15" t="s">
        <v>18837</v>
      </c>
      <c r="J2470" s="23" t="s">
        <v>18838</v>
      </c>
      <c r="K2470" s="15" t="s">
        <v>18839</v>
      </c>
      <c r="L2470" s="16" t="s">
        <v>18840</v>
      </c>
      <c r="M2470" s="17" t="str">
        <f t="shared" si="748"/>
        <v>6/31/2022</v>
      </c>
      <c r="N2470" s="15">
        <v>11662</v>
      </c>
      <c r="O2470" s="18">
        <f t="shared" si="751"/>
        <v>0</v>
      </c>
      <c r="P2470" s="19" t="str">
        <f t="shared" si="752"/>
        <v>$0.00</v>
      </c>
      <c r="Q2470" s="16">
        <v>44834</v>
      </c>
      <c r="R2470" s="19" t="str">
        <f t="shared" si="749"/>
        <v>09/30/22</v>
      </c>
      <c r="S2470" t="str">
        <f t="shared" si="753"/>
        <v>MOHAVE</v>
      </c>
      <c r="T2470" s="6" t="str">
        <f t="shared" si="754"/>
        <v>201-06-105</v>
      </c>
      <c r="U2470" t="str">
        <f t="shared" si="755"/>
        <v xml:space="preserve">PO BOX 245 </v>
      </c>
      <c r="V2470" t="str">
        <f t="shared" si="756"/>
        <v>BAGDAD</v>
      </c>
      <c r="W2470" t="str">
        <f t="shared" si="757"/>
        <v>AZ</v>
      </c>
      <c r="X2470" t="str">
        <f t="shared" si="758"/>
        <v>86321</v>
      </c>
      <c r="Y2470">
        <f t="shared" si="759"/>
        <v>0</v>
      </c>
      <c r="Z2470" t="str">
        <f t="shared" si="760"/>
        <v>BYNER CATTLE CO</v>
      </c>
      <c r="AA2470" t="str">
        <f t="shared" si="761"/>
        <v>ACCOLADE RANCHES LOT 106</v>
      </c>
      <c r="AB2470">
        <f t="shared" si="762"/>
        <v>10</v>
      </c>
      <c r="AC2470" t="str">
        <f t="shared" si="763"/>
        <v>MOHAVE</v>
      </c>
      <c r="AI2470">
        <f t="shared" si="750"/>
        <v>10</v>
      </c>
      <c r="AO2470" t="s">
        <v>272</v>
      </c>
      <c r="AR2470" t="s">
        <v>272</v>
      </c>
      <c r="AS2470" t="s">
        <v>273</v>
      </c>
      <c r="AT2470">
        <v>377</v>
      </c>
      <c r="BC2470" t="s">
        <v>272</v>
      </c>
      <c r="BD2470" t="s">
        <v>272</v>
      </c>
      <c r="BF2470" t="s">
        <v>274</v>
      </c>
      <c r="BH2470" t="s">
        <v>242</v>
      </c>
      <c r="BS2470" t="s">
        <v>243</v>
      </c>
      <c r="BV2470" t="s">
        <v>244</v>
      </c>
      <c r="BY2470" t="s">
        <v>245</v>
      </c>
      <c r="CD2470" t="s">
        <v>275</v>
      </c>
      <c r="CG2470" t="s">
        <v>276</v>
      </c>
      <c r="CH2470" t="s">
        <v>276</v>
      </c>
      <c r="CI2470" t="s">
        <v>243</v>
      </c>
      <c r="CJ2470" t="str">
        <f>"86321"</f>
        <v>86321</v>
      </c>
      <c r="CK2470" t="s">
        <v>277</v>
      </c>
      <c r="CL2470" t="s">
        <v>278</v>
      </c>
      <c r="CM2470" t="s">
        <v>279</v>
      </c>
      <c r="CN2470" t="s">
        <v>254</v>
      </c>
      <c r="CO2470" t="s">
        <v>18774</v>
      </c>
      <c r="CP2470" t="str">
        <f>"201-06-105"</f>
        <v>201-06-105</v>
      </c>
      <c r="CQ2470" t="str">
        <f>"20106105"</f>
        <v>20106105</v>
      </c>
      <c r="CR2470" t="str">
        <f>"R20106105"</f>
        <v>R20106105</v>
      </c>
      <c r="CS2470">
        <v>4015</v>
      </c>
      <c r="CW2470" t="s">
        <v>256</v>
      </c>
      <c r="CX2470" t="s">
        <v>281</v>
      </c>
      <c r="CY2470" t="s">
        <v>258</v>
      </c>
      <c r="CZ2470">
        <v>31</v>
      </c>
      <c r="DB2470">
        <v>34.681547497470703</v>
      </c>
      <c r="DC2470">
        <v>-113.550166560056</v>
      </c>
      <c r="DD2470" t="s">
        <v>282</v>
      </c>
      <c r="DK2470" t="s">
        <v>950</v>
      </c>
      <c r="DL2470" t="s">
        <v>950</v>
      </c>
      <c r="DO2470" t="str">
        <f>"106"</f>
        <v>106</v>
      </c>
      <c r="DQ2470">
        <v>0</v>
      </c>
      <c r="DR2470">
        <v>0</v>
      </c>
      <c r="DS2470">
        <v>0</v>
      </c>
      <c r="DT2470">
        <v>0</v>
      </c>
      <c r="DW2470">
        <v>0</v>
      </c>
      <c r="DX2470">
        <v>0</v>
      </c>
      <c r="DZ2470">
        <v>0</v>
      </c>
      <c r="EA2470">
        <v>0</v>
      </c>
      <c r="EB2470">
        <v>0</v>
      </c>
      <c r="EC2470">
        <v>0</v>
      </c>
      <c r="ED2470">
        <v>0</v>
      </c>
      <c r="EE2470">
        <v>0</v>
      </c>
      <c r="EF2470">
        <v>0</v>
      </c>
      <c r="EG2470">
        <v>0</v>
      </c>
      <c r="EH2470">
        <v>0</v>
      </c>
      <c r="EI2470">
        <v>0</v>
      </c>
      <c r="EL2470">
        <v>0</v>
      </c>
      <c r="EN2470">
        <v>0</v>
      </c>
      <c r="EP2470">
        <v>0</v>
      </c>
      <c r="ER2470">
        <v>0</v>
      </c>
      <c r="ET2470">
        <v>0</v>
      </c>
      <c r="EY2470">
        <v>0</v>
      </c>
      <c r="FA2470">
        <v>0</v>
      </c>
      <c r="FL2470">
        <v>0</v>
      </c>
      <c r="FQ2470" t="s">
        <v>284</v>
      </c>
      <c r="FR2470" t="s">
        <v>285</v>
      </c>
      <c r="FS2470" t="s">
        <v>286</v>
      </c>
      <c r="FU2470">
        <v>435600</v>
      </c>
      <c r="FV2470">
        <v>10</v>
      </c>
      <c r="FW2470">
        <v>0</v>
      </c>
      <c r="FX2470">
        <v>0</v>
      </c>
      <c r="FY2470">
        <v>0</v>
      </c>
      <c r="FZ2470">
        <v>0</v>
      </c>
      <c r="GI2470" t="s">
        <v>264</v>
      </c>
      <c r="GJ2470" t="s">
        <v>287</v>
      </c>
      <c r="GK2470" t="s">
        <v>288</v>
      </c>
      <c r="GL2470" s="1">
        <v>40135</v>
      </c>
      <c r="GM2470" t="s">
        <v>267</v>
      </c>
      <c r="GN2470" t="str">
        <f>"FALSE"</f>
        <v>FALSE</v>
      </c>
      <c r="GO2470">
        <v>2022</v>
      </c>
      <c r="GP2470">
        <v>2020</v>
      </c>
      <c r="GQ2470">
        <v>600</v>
      </c>
      <c r="GR2470" t="s">
        <v>246</v>
      </c>
      <c r="GS2470" t="s">
        <v>246</v>
      </c>
      <c r="GT2470" t="s">
        <v>246</v>
      </c>
      <c r="GU2470" t="s">
        <v>246</v>
      </c>
      <c r="GV2470" t="s">
        <v>246</v>
      </c>
      <c r="GW2470" t="s">
        <v>246</v>
      </c>
      <c r="GX2470" t="s">
        <v>246</v>
      </c>
      <c r="GY2470" t="s">
        <v>246</v>
      </c>
      <c r="GZ2470" t="s">
        <v>246</v>
      </c>
      <c r="HA2470" t="s">
        <v>246</v>
      </c>
      <c r="HB2470" t="s">
        <v>246</v>
      </c>
      <c r="HC2470" t="s">
        <v>246</v>
      </c>
      <c r="HD2470" t="s">
        <v>246</v>
      </c>
      <c r="HE2470" s="2">
        <v>12</v>
      </c>
      <c r="HF2470" s="2">
        <v>0</v>
      </c>
      <c r="HG2470" s="2">
        <v>0</v>
      </c>
      <c r="HH2470">
        <v>0</v>
      </c>
      <c r="HI2470" s="2">
        <v>82</v>
      </c>
      <c r="HJ2470" s="2">
        <v>82</v>
      </c>
      <c r="HK2470" s="2">
        <v>0</v>
      </c>
      <c r="HL2470">
        <v>0</v>
      </c>
      <c r="HM2470" s="2">
        <v>0</v>
      </c>
      <c r="HN2470" s="2">
        <v>0</v>
      </c>
      <c r="HO2470" s="2">
        <v>0</v>
      </c>
      <c r="HP2470">
        <v>0</v>
      </c>
      <c r="HQ2470" s="2">
        <v>1.1399999999999999</v>
      </c>
      <c r="HS2470" s="2">
        <v>82</v>
      </c>
      <c r="HV2470" t="s">
        <v>289</v>
      </c>
      <c r="HY2470" t="s">
        <v>290</v>
      </c>
      <c r="HZ2470" t="s">
        <v>290</v>
      </c>
      <c r="IF2470" t="str">
        <f>""</f>
        <v/>
      </c>
      <c r="IG2470" t="str">
        <f>""</f>
        <v/>
      </c>
      <c r="IH2470" t="str">
        <f>""</f>
        <v/>
      </c>
      <c r="IT2470" t="str">
        <f>""</f>
        <v/>
      </c>
      <c r="IY2470" t="str">
        <f>""</f>
        <v/>
      </c>
      <c r="JB2470" t="s">
        <v>271</v>
      </c>
      <c r="JD2470" t="str">
        <f>""</f>
        <v/>
      </c>
      <c r="JE2470" t="str">
        <f>""</f>
        <v/>
      </c>
      <c r="JO2470" t="str">
        <f>""</f>
        <v/>
      </c>
      <c r="JP2470" t="str">
        <f>""</f>
        <v/>
      </c>
      <c r="JQ2470" t="str">
        <f>HYPERLINK("https://web.datatree.com/?/property?propertyId=5684265")</f>
        <v>https://web.datatree.com/?/property?propertyId=5684265</v>
      </c>
    </row>
    <row r="2471" spans="1:277" x14ac:dyDescent="0.25">
      <c r="A2471">
        <v>2469</v>
      </c>
      <c r="B2471" s="15" t="s">
        <v>18833</v>
      </c>
      <c r="C2471" s="15" t="s">
        <v>18832</v>
      </c>
      <c r="D2471" s="15" t="s">
        <v>18834</v>
      </c>
      <c r="E2471" s="15" t="s">
        <v>18835</v>
      </c>
      <c r="F2471" s="15" t="s">
        <v>18836</v>
      </c>
      <c r="G2471" s="15" t="s">
        <v>243</v>
      </c>
      <c r="H2471" s="15">
        <v>85555</v>
      </c>
      <c r="I2471" s="15" t="s">
        <v>18837</v>
      </c>
      <c r="J2471" s="23" t="s">
        <v>18838</v>
      </c>
      <c r="K2471" s="15" t="s">
        <v>18839</v>
      </c>
      <c r="L2471" s="16" t="s">
        <v>18840</v>
      </c>
      <c r="M2471" s="17" t="str">
        <f t="shared" si="748"/>
        <v>6/31/2022</v>
      </c>
      <c r="N2471" s="15">
        <v>11663</v>
      </c>
      <c r="O2471" s="18">
        <f t="shared" si="751"/>
        <v>0</v>
      </c>
      <c r="P2471" s="19" t="str">
        <f t="shared" si="752"/>
        <v>$0.00</v>
      </c>
      <c r="Q2471" s="16">
        <v>44834</v>
      </c>
      <c r="R2471" s="19" t="str">
        <f t="shared" si="749"/>
        <v>09/30/22</v>
      </c>
      <c r="S2471" t="str">
        <f t="shared" si="753"/>
        <v>MOHAVE</v>
      </c>
      <c r="T2471" s="6" t="str">
        <f t="shared" si="754"/>
        <v>207-07-038</v>
      </c>
      <c r="U2471" t="str">
        <f t="shared" si="755"/>
        <v xml:space="preserve">19 ROSE LN </v>
      </c>
      <c r="V2471" t="str">
        <f t="shared" si="756"/>
        <v>MOUNT DORA</v>
      </c>
      <c r="W2471" t="str">
        <f t="shared" si="757"/>
        <v>FL</v>
      </c>
      <c r="X2471" t="str">
        <f t="shared" si="758"/>
        <v>32757-3217</v>
      </c>
      <c r="Y2471">
        <f t="shared" si="759"/>
        <v>0</v>
      </c>
      <c r="Z2471" t="str">
        <f t="shared" si="760"/>
        <v>STAIRS MICHAEL 50</v>
      </c>
      <c r="AA2471" t="str">
        <f t="shared" si="761"/>
        <v>NW4 SE4 NW4 OF SEC 5 16N 19W 10AC</v>
      </c>
      <c r="AB2471">
        <f t="shared" si="762"/>
        <v>10</v>
      </c>
      <c r="AC2471" t="str">
        <f t="shared" si="763"/>
        <v>MOHAVE</v>
      </c>
      <c r="AI2471">
        <f t="shared" si="750"/>
        <v>10</v>
      </c>
      <c r="AO2471" t="s">
        <v>18775</v>
      </c>
      <c r="AR2471" t="s">
        <v>18775</v>
      </c>
      <c r="AS2471" t="s">
        <v>273</v>
      </c>
      <c r="AT2471">
        <v>1</v>
      </c>
      <c r="AU2471" t="s">
        <v>18776</v>
      </c>
      <c r="AX2471" t="s">
        <v>18776</v>
      </c>
      <c r="AY2471" t="s">
        <v>273</v>
      </c>
      <c r="AZ2471">
        <v>1</v>
      </c>
      <c r="BC2471" t="s">
        <v>18775</v>
      </c>
      <c r="BD2471" t="s">
        <v>18777</v>
      </c>
      <c r="BH2471" t="s">
        <v>242</v>
      </c>
      <c r="BS2471" t="s">
        <v>243</v>
      </c>
      <c r="BV2471" t="s">
        <v>244</v>
      </c>
      <c r="BY2471" t="s">
        <v>245</v>
      </c>
      <c r="CA2471">
        <v>19</v>
      </c>
      <c r="CD2471" t="s">
        <v>2173</v>
      </c>
      <c r="CE2471" t="s">
        <v>419</v>
      </c>
      <c r="CG2471" t="s">
        <v>5788</v>
      </c>
      <c r="CI2471" t="s">
        <v>1127</v>
      </c>
      <c r="CJ2471" t="str">
        <f>"32757-3217"</f>
        <v>32757-3217</v>
      </c>
      <c r="CK2471" t="s">
        <v>494</v>
      </c>
      <c r="CL2471" t="s">
        <v>5789</v>
      </c>
      <c r="CM2471" t="s">
        <v>5790</v>
      </c>
      <c r="CN2471" t="s">
        <v>254</v>
      </c>
      <c r="CO2471" t="s">
        <v>18778</v>
      </c>
      <c r="CP2471" t="str">
        <f>"207-07-038"</f>
        <v>207-07-038</v>
      </c>
      <c r="CQ2471" t="str">
        <f>"20707038"</f>
        <v>20707038</v>
      </c>
      <c r="CR2471" t="str">
        <f>"R20707038"</f>
        <v>R20707038</v>
      </c>
      <c r="CS2471">
        <v>4015</v>
      </c>
      <c r="CW2471" t="s">
        <v>256</v>
      </c>
      <c r="CX2471" t="s">
        <v>281</v>
      </c>
      <c r="CY2471" t="s">
        <v>499</v>
      </c>
      <c r="CZ2471">
        <v>5</v>
      </c>
      <c r="DB2471">
        <v>34.759416327592703</v>
      </c>
      <c r="DC2471">
        <v>-114.27627107417</v>
      </c>
      <c r="DO2471" t="str">
        <f>""</f>
        <v/>
      </c>
      <c r="DQ2471">
        <v>0</v>
      </c>
      <c r="DR2471">
        <v>0</v>
      </c>
      <c r="DS2471">
        <v>0</v>
      </c>
      <c r="DT2471">
        <v>0</v>
      </c>
      <c r="DW2471">
        <v>0</v>
      </c>
      <c r="DX2471">
        <v>0</v>
      </c>
      <c r="DZ2471">
        <v>0</v>
      </c>
      <c r="EA2471">
        <v>0</v>
      </c>
      <c r="EB2471">
        <v>0</v>
      </c>
      <c r="EC2471">
        <v>0</v>
      </c>
      <c r="ED2471">
        <v>0</v>
      </c>
      <c r="EE2471">
        <v>0</v>
      </c>
      <c r="EF2471">
        <v>0</v>
      </c>
      <c r="EG2471">
        <v>0</v>
      </c>
      <c r="EH2471">
        <v>0</v>
      </c>
      <c r="EI2471">
        <v>0</v>
      </c>
      <c r="EL2471">
        <v>0</v>
      </c>
      <c r="EN2471">
        <v>0</v>
      </c>
      <c r="EP2471">
        <v>0</v>
      </c>
      <c r="ER2471">
        <v>0</v>
      </c>
      <c r="ET2471">
        <v>0</v>
      </c>
      <c r="EY2471">
        <v>0</v>
      </c>
      <c r="FA2471">
        <v>0</v>
      </c>
      <c r="FL2471">
        <v>0</v>
      </c>
      <c r="FQ2471" t="s">
        <v>336</v>
      </c>
      <c r="FR2471" t="s">
        <v>405</v>
      </c>
      <c r="FS2471" t="s">
        <v>406</v>
      </c>
      <c r="FU2471">
        <v>435600</v>
      </c>
      <c r="FV2471">
        <v>10</v>
      </c>
      <c r="FW2471">
        <v>0</v>
      </c>
      <c r="FX2471">
        <v>0</v>
      </c>
      <c r="FY2471">
        <v>0</v>
      </c>
      <c r="FZ2471">
        <v>0</v>
      </c>
      <c r="GI2471" t="s">
        <v>264</v>
      </c>
      <c r="GJ2471" t="s">
        <v>384</v>
      </c>
      <c r="GK2471" t="s">
        <v>385</v>
      </c>
      <c r="GL2471" s="1">
        <v>40135</v>
      </c>
      <c r="GM2471" t="s">
        <v>267</v>
      </c>
      <c r="GN2471" t="str">
        <f>"FALSE"</f>
        <v>FALSE</v>
      </c>
      <c r="GO2471">
        <v>2022</v>
      </c>
      <c r="GP2471">
        <v>2020</v>
      </c>
      <c r="GQ2471">
        <v>1290</v>
      </c>
      <c r="GR2471" t="s">
        <v>246</v>
      </c>
      <c r="GS2471" t="s">
        <v>246</v>
      </c>
      <c r="GT2471" t="s">
        <v>246</v>
      </c>
      <c r="GU2471" t="s">
        <v>246</v>
      </c>
      <c r="GV2471" t="s">
        <v>246</v>
      </c>
      <c r="GW2471" t="s">
        <v>246</v>
      </c>
      <c r="GX2471" t="s">
        <v>246</v>
      </c>
      <c r="GY2471" t="s">
        <v>246</v>
      </c>
      <c r="GZ2471" t="s">
        <v>246</v>
      </c>
      <c r="HA2471" t="s">
        <v>246</v>
      </c>
      <c r="HB2471" t="s">
        <v>246</v>
      </c>
      <c r="HC2471" t="s">
        <v>246</v>
      </c>
      <c r="HD2471" t="s">
        <v>246</v>
      </c>
      <c r="HE2471" s="2">
        <v>493</v>
      </c>
      <c r="HF2471" s="2">
        <v>0</v>
      </c>
      <c r="HG2471" s="2">
        <v>0</v>
      </c>
      <c r="HH2471">
        <v>0</v>
      </c>
      <c r="HI2471" s="2">
        <v>3288</v>
      </c>
      <c r="HJ2471" s="2">
        <v>3288</v>
      </c>
      <c r="HK2471" s="2">
        <v>0</v>
      </c>
      <c r="HL2471">
        <v>0</v>
      </c>
      <c r="HM2471" s="2">
        <v>0</v>
      </c>
      <c r="HN2471" s="2">
        <v>0</v>
      </c>
      <c r="HO2471" s="2">
        <v>0</v>
      </c>
      <c r="HP2471">
        <v>0</v>
      </c>
      <c r="HQ2471" s="2">
        <v>36.020000000000003</v>
      </c>
      <c r="HS2471" s="2">
        <v>3288</v>
      </c>
      <c r="HV2471" t="s">
        <v>386</v>
      </c>
      <c r="HW2471" t="s">
        <v>387</v>
      </c>
      <c r="HY2471" t="s">
        <v>388</v>
      </c>
      <c r="HZ2471" t="s">
        <v>388</v>
      </c>
      <c r="IA2471" t="s">
        <v>389</v>
      </c>
      <c r="IB2471" s="1">
        <v>37390</v>
      </c>
      <c r="IC2471" s="1">
        <v>37397</v>
      </c>
      <c r="ID2471" s="2">
        <v>0</v>
      </c>
      <c r="IE2471" t="s">
        <v>319</v>
      </c>
      <c r="IF2471" t="str">
        <f>"                    "</f>
        <v xml:space="preserve">                    </v>
      </c>
      <c r="IG2471" t="str">
        <f>"4089.74"</f>
        <v>4089.74</v>
      </c>
      <c r="IH2471" t="str">
        <f>""</f>
        <v/>
      </c>
      <c r="IT2471" t="str">
        <f>""</f>
        <v/>
      </c>
      <c r="IY2471" t="str">
        <f>""</f>
        <v/>
      </c>
      <c r="JB2471" t="s">
        <v>271</v>
      </c>
      <c r="JD2471" t="str">
        <f>""</f>
        <v/>
      </c>
      <c r="JE2471" t="str">
        <f>""</f>
        <v/>
      </c>
      <c r="JO2471" t="str">
        <f>""</f>
        <v/>
      </c>
      <c r="JP2471" t="str">
        <f>""</f>
        <v/>
      </c>
      <c r="JQ2471" t="str">
        <f>HYPERLINK("https://web.datatree.com/?/property?propertyId=5692677")</f>
        <v>https://web.datatree.com/?/property?propertyId=5692677</v>
      </c>
    </row>
    <row r="2472" spans="1:277" x14ac:dyDescent="0.25">
      <c r="A2472">
        <v>2470</v>
      </c>
      <c r="B2472" s="15" t="s">
        <v>18833</v>
      </c>
      <c r="C2472" s="15" t="s">
        <v>18832</v>
      </c>
      <c r="D2472" s="15" t="s">
        <v>18834</v>
      </c>
      <c r="E2472" s="15" t="s">
        <v>18835</v>
      </c>
      <c r="F2472" s="15" t="s">
        <v>18836</v>
      </c>
      <c r="G2472" s="15" t="s">
        <v>243</v>
      </c>
      <c r="H2472" s="15">
        <v>85555</v>
      </c>
      <c r="I2472" s="15" t="s">
        <v>18837</v>
      </c>
      <c r="J2472" s="23" t="s">
        <v>18838</v>
      </c>
      <c r="K2472" s="15" t="s">
        <v>18839</v>
      </c>
      <c r="L2472" s="16" t="s">
        <v>18840</v>
      </c>
      <c r="M2472" s="17" t="str">
        <f t="shared" si="748"/>
        <v>6/31/2022</v>
      </c>
      <c r="N2472" s="15">
        <v>11664</v>
      </c>
      <c r="O2472" s="18">
        <f t="shared" si="751"/>
        <v>0</v>
      </c>
      <c r="P2472" s="19" t="str">
        <f t="shared" si="752"/>
        <v>$0.00</v>
      </c>
      <c r="Q2472" s="16">
        <v>44834</v>
      </c>
      <c r="R2472" s="19" t="str">
        <f t="shared" si="749"/>
        <v>09/30/22</v>
      </c>
      <c r="S2472" t="str">
        <f t="shared" si="753"/>
        <v>MOHAVE</v>
      </c>
      <c r="T2472" s="6" t="str">
        <f t="shared" si="754"/>
        <v>319-04-008B</v>
      </c>
      <c r="U2472" t="str">
        <f t="shared" si="755"/>
        <v xml:space="preserve">100 W 94TH ST 6C </v>
      </c>
      <c r="V2472" t="str">
        <f t="shared" si="756"/>
        <v>NEW YORK</v>
      </c>
      <c r="W2472" t="str">
        <f t="shared" si="757"/>
        <v>NY</v>
      </c>
      <c r="X2472" t="str">
        <f t="shared" si="758"/>
        <v>10025-7076</v>
      </c>
      <c r="Y2472" t="str">
        <f t="shared" si="759"/>
        <v>ARMSTEAD</v>
      </c>
      <c r="Z2472" t="str">
        <f t="shared" si="760"/>
        <v>THREADGILL</v>
      </c>
      <c r="AA2472" t="str">
        <f t="shared" si="761"/>
        <v>KEMO RANCHES SE4 OF LOT 24 CONT 10 ACRES</v>
      </c>
      <c r="AB2472">
        <f t="shared" si="762"/>
        <v>10</v>
      </c>
      <c r="AC2472" t="str">
        <f t="shared" si="763"/>
        <v>MOHAVE</v>
      </c>
      <c r="AI2472">
        <f t="shared" si="750"/>
        <v>10</v>
      </c>
      <c r="AO2472" t="s">
        <v>18779</v>
      </c>
      <c r="AP2472" t="s">
        <v>18780</v>
      </c>
      <c r="AQ2472" t="s">
        <v>18780</v>
      </c>
      <c r="AR2472" t="s">
        <v>18781</v>
      </c>
      <c r="AS2472" t="s">
        <v>240</v>
      </c>
      <c r="AT2472">
        <v>1</v>
      </c>
      <c r="BC2472" t="s">
        <v>18782</v>
      </c>
      <c r="BD2472" t="s">
        <v>18779</v>
      </c>
      <c r="BH2472" t="s">
        <v>242</v>
      </c>
      <c r="BS2472" t="s">
        <v>243</v>
      </c>
      <c r="BV2472" t="s">
        <v>244</v>
      </c>
      <c r="BY2472" t="s">
        <v>245</v>
      </c>
      <c r="BZ2472" t="s">
        <v>589</v>
      </c>
      <c r="CA2472">
        <v>100</v>
      </c>
      <c r="CD2472" t="s">
        <v>18783</v>
      </c>
      <c r="CE2472" t="s">
        <v>375</v>
      </c>
      <c r="CF2472" t="s">
        <v>18784</v>
      </c>
      <c r="CG2472" t="s">
        <v>1631</v>
      </c>
      <c r="CH2472" t="s">
        <v>1631</v>
      </c>
      <c r="CI2472" t="s">
        <v>2193</v>
      </c>
      <c r="CJ2472" t="str">
        <f>"10025-7076"</f>
        <v>10025-7076</v>
      </c>
      <c r="CK2472" t="s">
        <v>1591</v>
      </c>
      <c r="CL2472" t="s">
        <v>18785</v>
      </c>
      <c r="CM2472" t="s">
        <v>18786</v>
      </c>
      <c r="CN2472" t="s">
        <v>254</v>
      </c>
      <c r="CO2472" t="s">
        <v>18787</v>
      </c>
      <c r="CP2472" t="str">
        <f>"319-04-008B"</f>
        <v>319-04-008B</v>
      </c>
      <c r="CQ2472" t="str">
        <f>"31904008B"</f>
        <v>31904008B</v>
      </c>
      <c r="CR2472" t="str">
        <f>"R31904008B"</f>
        <v>R31904008B</v>
      </c>
      <c r="CS2472">
        <v>4015</v>
      </c>
      <c r="CX2472" t="s">
        <v>498</v>
      </c>
      <c r="CY2472" t="s">
        <v>499</v>
      </c>
      <c r="CZ2472">
        <v>5</v>
      </c>
      <c r="DB2472">
        <v>35.6704753953059</v>
      </c>
      <c r="DC2472">
        <v>-114.34173283528401</v>
      </c>
      <c r="DD2472" t="s">
        <v>3521</v>
      </c>
      <c r="DK2472" t="s">
        <v>3522</v>
      </c>
      <c r="DL2472" t="s">
        <v>3522</v>
      </c>
      <c r="DO2472" t="str">
        <f>"24"</f>
        <v>24</v>
      </c>
      <c r="DQ2472">
        <v>0</v>
      </c>
      <c r="DR2472">
        <v>0</v>
      </c>
      <c r="DS2472">
        <v>0</v>
      </c>
      <c r="DT2472">
        <v>0</v>
      </c>
      <c r="DW2472">
        <v>0</v>
      </c>
      <c r="DX2472">
        <v>0</v>
      </c>
      <c r="DZ2472">
        <v>0</v>
      </c>
      <c r="EA2472">
        <v>0</v>
      </c>
      <c r="EB2472">
        <v>0</v>
      </c>
      <c r="EC2472">
        <v>0</v>
      </c>
      <c r="ED2472">
        <v>0</v>
      </c>
      <c r="EE2472">
        <v>0</v>
      </c>
      <c r="EF2472">
        <v>0</v>
      </c>
      <c r="EG2472">
        <v>0</v>
      </c>
      <c r="EH2472">
        <v>0</v>
      </c>
      <c r="EI2472">
        <v>0</v>
      </c>
      <c r="EL2472">
        <v>0</v>
      </c>
      <c r="EN2472">
        <v>0</v>
      </c>
      <c r="EP2472">
        <v>0</v>
      </c>
      <c r="ER2472">
        <v>0</v>
      </c>
      <c r="ET2472">
        <v>0</v>
      </c>
      <c r="EY2472">
        <v>0</v>
      </c>
      <c r="FA2472">
        <v>0</v>
      </c>
      <c r="FL2472">
        <v>0</v>
      </c>
      <c r="FQ2472" t="s">
        <v>261</v>
      </c>
      <c r="FR2472" t="s">
        <v>262</v>
      </c>
      <c r="FS2472" t="s">
        <v>263</v>
      </c>
      <c r="FU2472">
        <v>435600</v>
      </c>
      <c r="FV2472">
        <v>10</v>
      </c>
      <c r="FW2472">
        <v>0</v>
      </c>
      <c r="FX2472">
        <v>0</v>
      </c>
      <c r="FY2472">
        <v>0</v>
      </c>
      <c r="FZ2472">
        <v>0</v>
      </c>
      <c r="GI2472" t="s">
        <v>264</v>
      </c>
      <c r="GJ2472" t="s">
        <v>502</v>
      </c>
      <c r="GK2472" t="s">
        <v>503</v>
      </c>
      <c r="GL2472" s="1">
        <v>40135</v>
      </c>
      <c r="GM2472" t="s">
        <v>267</v>
      </c>
      <c r="GN2472" t="str">
        <f>"FALSE"</f>
        <v>FALSE</v>
      </c>
      <c r="GO2472">
        <v>2022</v>
      </c>
      <c r="GP2472">
        <v>2020</v>
      </c>
      <c r="GQ2472">
        <v>1110</v>
      </c>
      <c r="GR2472" t="s">
        <v>246</v>
      </c>
      <c r="GS2472" t="s">
        <v>246</v>
      </c>
      <c r="GT2472" t="s">
        <v>246</v>
      </c>
      <c r="GU2472" t="s">
        <v>246</v>
      </c>
      <c r="GV2472" t="s">
        <v>246</v>
      </c>
      <c r="GW2472" t="s">
        <v>246</v>
      </c>
      <c r="GX2472" t="s">
        <v>246</v>
      </c>
      <c r="GY2472" t="s">
        <v>246</v>
      </c>
      <c r="GZ2472" t="s">
        <v>246</v>
      </c>
      <c r="HA2472" t="s">
        <v>246</v>
      </c>
      <c r="HB2472" t="s">
        <v>246</v>
      </c>
      <c r="HC2472" t="s">
        <v>246</v>
      </c>
      <c r="HD2472" t="s">
        <v>246</v>
      </c>
      <c r="HE2472" s="2">
        <v>1082</v>
      </c>
      <c r="HF2472" s="2">
        <v>0</v>
      </c>
      <c r="HG2472" s="2">
        <v>0</v>
      </c>
      <c r="HH2472">
        <v>0</v>
      </c>
      <c r="HI2472" s="2">
        <v>7214</v>
      </c>
      <c r="HJ2472" s="2">
        <v>7214</v>
      </c>
      <c r="HK2472" s="2">
        <v>0</v>
      </c>
      <c r="HL2472">
        <v>0</v>
      </c>
      <c r="HM2472" s="2">
        <v>0</v>
      </c>
      <c r="HN2472" s="2">
        <v>0</v>
      </c>
      <c r="HO2472" s="2">
        <v>0</v>
      </c>
      <c r="HP2472">
        <v>0</v>
      </c>
      <c r="HQ2472" s="2">
        <v>67.760000000000005</v>
      </c>
      <c r="HS2472" s="2">
        <v>7214</v>
      </c>
      <c r="HT2472">
        <v>11</v>
      </c>
      <c r="HV2472" t="s">
        <v>315</v>
      </c>
      <c r="HY2472" t="s">
        <v>316</v>
      </c>
      <c r="HZ2472" t="s">
        <v>317</v>
      </c>
      <c r="IA2472" t="s">
        <v>318</v>
      </c>
      <c r="IF2472" t="str">
        <f>""</f>
        <v/>
      </c>
      <c r="IG2472" t="str">
        <f>""</f>
        <v/>
      </c>
      <c r="IH2472" t="str">
        <f>""</f>
        <v/>
      </c>
      <c r="IT2472" t="str">
        <f>""</f>
        <v/>
      </c>
      <c r="IY2472" t="str">
        <f>""</f>
        <v/>
      </c>
      <c r="JB2472" t="s">
        <v>271</v>
      </c>
      <c r="JD2472" t="str">
        <f>""</f>
        <v/>
      </c>
      <c r="JE2472" t="str">
        <f>""</f>
        <v/>
      </c>
      <c r="JO2472" t="str">
        <f>""</f>
        <v/>
      </c>
      <c r="JP2472" t="str">
        <f>""</f>
        <v/>
      </c>
      <c r="JQ2472" t="str">
        <f>HYPERLINK("https://web.datatree.com/?/property?propertyId=5693950")</f>
        <v>https://web.datatree.com/?/property?propertyId=5693950</v>
      </c>
    </row>
    <row r="2473" spans="1:277" x14ac:dyDescent="0.25">
      <c r="A2473" t="s">
        <v>18842</v>
      </c>
      <c r="B2473" t="s">
        <v>18842</v>
      </c>
      <c r="C2473" t="s">
        <v>18842</v>
      </c>
      <c r="D2473" t="s">
        <v>18842</v>
      </c>
      <c r="E2473" t="s">
        <v>18842</v>
      </c>
      <c r="F2473" t="s">
        <v>18842</v>
      </c>
      <c r="G2473" t="s">
        <v>18842</v>
      </c>
      <c r="H2473" t="s">
        <v>18842</v>
      </c>
      <c r="I2473" t="s">
        <v>18842</v>
      </c>
      <c r="J2473" t="s">
        <v>18842</v>
      </c>
      <c r="K2473" t="s">
        <v>18842</v>
      </c>
      <c r="L2473" t="s">
        <v>18842</v>
      </c>
      <c r="M2473" t="s">
        <v>18842</v>
      </c>
      <c r="N2473" t="s">
        <v>18842</v>
      </c>
      <c r="O2473" t="s">
        <v>18842</v>
      </c>
      <c r="P2473" t="s">
        <v>18842</v>
      </c>
      <c r="Q2473" t="s">
        <v>18842</v>
      </c>
      <c r="R2473" t="s">
        <v>18842</v>
      </c>
      <c r="S2473" t="s">
        <v>18842</v>
      </c>
      <c r="T2473" t="s">
        <v>18842</v>
      </c>
      <c r="U2473" t="s">
        <v>18842</v>
      </c>
      <c r="V2473" t="s">
        <v>18842</v>
      </c>
      <c r="W2473" t="s">
        <v>18842</v>
      </c>
      <c r="X2473" t="s">
        <v>18842</v>
      </c>
      <c r="Y2473" t="s">
        <v>18842</v>
      </c>
      <c r="Z2473" t="s">
        <v>18842</v>
      </c>
      <c r="AA2473" t="s">
        <v>18842</v>
      </c>
      <c r="AB2473" t="s">
        <v>18842</v>
      </c>
      <c r="AC2473" t="s">
        <v>18842</v>
      </c>
      <c r="AD2473" t="s">
        <v>18842</v>
      </c>
      <c r="AE2473" t="s">
        <v>18842</v>
      </c>
      <c r="AF2473" t="s">
        <v>18842</v>
      </c>
      <c r="AG2473" t="s">
        <v>18842</v>
      </c>
      <c r="AH2473" t="s">
        <v>18842</v>
      </c>
      <c r="AI2473" t="s">
        <v>18842</v>
      </c>
      <c r="AJ2473" t="s">
        <v>18842</v>
      </c>
      <c r="AK2473" t="s">
        <v>18842</v>
      </c>
      <c r="AL2473" t="s">
        <v>18842</v>
      </c>
      <c r="AM2473" t="s">
        <v>18842</v>
      </c>
      <c r="AN2473" t="s">
        <v>18842</v>
      </c>
      <c r="AO2473">
        <v>31</v>
      </c>
      <c r="AP2473" t="s">
        <v>18842</v>
      </c>
      <c r="AQ2473" t="s">
        <v>18842</v>
      </c>
      <c r="AR2473" t="s">
        <v>18842</v>
      </c>
      <c r="AS2473" t="s">
        <v>18842</v>
      </c>
      <c r="AT2473" t="s">
        <v>18842</v>
      </c>
      <c r="AU2473" t="s">
        <v>18842</v>
      </c>
      <c r="AV2473" t="s">
        <v>18842</v>
      </c>
      <c r="AW2473" t="s">
        <v>18842</v>
      </c>
      <c r="AX2473" t="s">
        <v>18842</v>
      </c>
      <c r="AY2473" t="s">
        <v>18842</v>
      </c>
      <c r="AZ2473" t="s">
        <v>18842</v>
      </c>
      <c r="BA2473" t="s">
        <v>18842</v>
      </c>
      <c r="BB2473" t="s">
        <v>18842</v>
      </c>
      <c r="BC2473" t="s">
        <v>18842</v>
      </c>
      <c r="BD2473" t="s">
        <v>18842</v>
      </c>
      <c r="BE2473" t="s">
        <v>18842</v>
      </c>
      <c r="BF2473" t="s">
        <v>18842</v>
      </c>
      <c r="BG2473" t="s">
        <v>18842</v>
      </c>
      <c r="BH2473" t="s">
        <v>18842</v>
      </c>
      <c r="BI2473" t="s">
        <v>18842</v>
      </c>
      <c r="BJ2473" t="s">
        <v>18842</v>
      </c>
      <c r="BK2473" t="s">
        <v>18842</v>
      </c>
      <c r="BL2473" t="s">
        <v>18842</v>
      </c>
      <c r="BM2473" t="s">
        <v>18842</v>
      </c>
      <c r="BN2473" t="s">
        <v>18842</v>
      </c>
      <c r="BO2473" t="s">
        <v>18842</v>
      </c>
      <c r="BP2473" t="s">
        <v>18842</v>
      </c>
      <c r="BQ2473" t="s">
        <v>18842</v>
      </c>
      <c r="BR2473" t="s">
        <v>18842</v>
      </c>
      <c r="BS2473" t="s">
        <v>18842</v>
      </c>
      <c r="BT2473" t="s">
        <v>18842</v>
      </c>
      <c r="BU2473" t="s">
        <v>18842</v>
      </c>
      <c r="BV2473" t="s">
        <v>18842</v>
      </c>
      <c r="BW2473" t="s">
        <v>18842</v>
      </c>
      <c r="BX2473" t="s">
        <v>18842</v>
      </c>
      <c r="BY2473" t="s">
        <v>18842</v>
      </c>
      <c r="BZ2473" t="s">
        <v>18842</v>
      </c>
      <c r="CA2473" t="s">
        <v>18842</v>
      </c>
      <c r="CB2473" t="s">
        <v>18842</v>
      </c>
      <c r="CC2473" t="s">
        <v>18842</v>
      </c>
      <c r="CD2473" t="s">
        <v>18842</v>
      </c>
      <c r="CE2473" t="s">
        <v>18842</v>
      </c>
      <c r="CF2473" t="s">
        <v>18842</v>
      </c>
      <c r="CG2473" t="s">
        <v>18842</v>
      </c>
      <c r="CH2473" t="s">
        <v>18842</v>
      </c>
      <c r="CI2473" t="s">
        <v>18842</v>
      </c>
      <c r="CJ2473" t="s">
        <v>18842</v>
      </c>
      <c r="CK2473" t="s">
        <v>18842</v>
      </c>
      <c r="CL2473" t="s">
        <v>18842</v>
      </c>
      <c r="CM2473" t="s">
        <v>18842</v>
      </c>
      <c r="CN2473" t="s">
        <v>18842</v>
      </c>
      <c r="CO2473" t="s">
        <v>18842</v>
      </c>
      <c r="CP2473" t="s">
        <v>18842</v>
      </c>
      <c r="CQ2473" t="s">
        <v>18842</v>
      </c>
      <c r="CR2473" t="s">
        <v>18842</v>
      </c>
      <c r="CS2473" t="s">
        <v>18842</v>
      </c>
      <c r="CT2473" t="s">
        <v>18842</v>
      </c>
      <c r="CU2473" t="s">
        <v>18842</v>
      </c>
      <c r="CV2473" t="s">
        <v>18842</v>
      </c>
      <c r="CW2473" t="s">
        <v>18842</v>
      </c>
      <c r="CX2473" t="s">
        <v>18842</v>
      </c>
      <c r="CY2473" t="s">
        <v>18842</v>
      </c>
      <c r="CZ2473" t="s">
        <v>18842</v>
      </c>
      <c r="DA2473" t="s">
        <v>18842</v>
      </c>
      <c r="DB2473" t="s">
        <v>18842</v>
      </c>
      <c r="DC2473" t="s">
        <v>18842</v>
      </c>
      <c r="DD2473" t="s">
        <v>18842</v>
      </c>
      <c r="DE2473" t="s">
        <v>18842</v>
      </c>
      <c r="DF2473" t="s">
        <v>18842</v>
      </c>
      <c r="DG2473" t="s">
        <v>18842</v>
      </c>
      <c r="DH2473" t="s">
        <v>18842</v>
      </c>
      <c r="DI2473" t="s">
        <v>18842</v>
      </c>
      <c r="DJ2473" t="s">
        <v>18842</v>
      </c>
      <c r="DK2473" t="s">
        <v>18842</v>
      </c>
      <c r="DL2473" t="s">
        <v>18842</v>
      </c>
      <c r="DM2473" t="s">
        <v>18842</v>
      </c>
      <c r="DN2473" t="s">
        <v>18842</v>
      </c>
      <c r="DO2473" t="s">
        <v>18842</v>
      </c>
      <c r="DP2473" t="s">
        <v>18842</v>
      </c>
      <c r="DQ2473" t="s">
        <v>18842</v>
      </c>
      <c r="DR2473" t="s">
        <v>18842</v>
      </c>
      <c r="DS2473" t="s">
        <v>18842</v>
      </c>
      <c r="DT2473" t="s">
        <v>18842</v>
      </c>
      <c r="DU2473" t="s">
        <v>18842</v>
      </c>
      <c r="DV2473" t="s">
        <v>18842</v>
      </c>
      <c r="DW2473" t="s">
        <v>18842</v>
      </c>
      <c r="DX2473" t="s">
        <v>18842</v>
      </c>
      <c r="DY2473" t="s">
        <v>18842</v>
      </c>
      <c r="DZ2473" t="s">
        <v>18842</v>
      </c>
      <c r="EA2473" t="s">
        <v>18842</v>
      </c>
      <c r="EB2473" t="s">
        <v>18842</v>
      </c>
      <c r="EC2473" t="s">
        <v>18842</v>
      </c>
      <c r="ED2473" t="s">
        <v>18842</v>
      </c>
      <c r="EE2473" t="s">
        <v>18842</v>
      </c>
      <c r="EF2473" t="s">
        <v>18842</v>
      </c>
      <c r="EG2473" t="s">
        <v>18842</v>
      </c>
      <c r="EH2473" t="s">
        <v>18842</v>
      </c>
      <c r="EI2473" t="s">
        <v>18842</v>
      </c>
      <c r="EJ2473" t="s">
        <v>18842</v>
      </c>
      <c r="EK2473" t="s">
        <v>18842</v>
      </c>
      <c r="EL2473" t="s">
        <v>18842</v>
      </c>
      <c r="EM2473" t="s">
        <v>18842</v>
      </c>
      <c r="EN2473" t="s">
        <v>18842</v>
      </c>
      <c r="EO2473" t="s">
        <v>18842</v>
      </c>
      <c r="EP2473" t="s">
        <v>18842</v>
      </c>
      <c r="EQ2473" t="s">
        <v>18842</v>
      </c>
      <c r="ER2473" t="s">
        <v>18842</v>
      </c>
      <c r="ES2473" t="s">
        <v>18842</v>
      </c>
      <c r="ET2473" t="s">
        <v>18842</v>
      </c>
      <c r="EU2473" t="s">
        <v>18842</v>
      </c>
      <c r="EV2473" t="s">
        <v>18842</v>
      </c>
      <c r="EW2473" t="s">
        <v>18842</v>
      </c>
      <c r="EX2473" t="s">
        <v>18842</v>
      </c>
      <c r="EY2473" t="s">
        <v>18842</v>
      </c>
      <c r="EZ2473" t="s">
        <v>18842</v>
      </c>
      <c r="FA2473" t="s">
        <v>18842</v>
      </c>
      <c r="FB2473" t="s">
        <v>18842</v>
      </c>
      <c r="FC2473" t="s">
        <v>18842</v>
      </c>
      <c r="FD2473" t="s">
        <v>18842</v>
      </c>
      <c r="FE2473" t="s">
        <v>18842</v>
      </c>
      <c r="FF2473" t="s">
        <v>18842</v>
      </c>
      <c r="FG2473" t="s">
        <v>18842</v>
      </c>
      <c r="FH2473" t="s">
        <v>18842</v>
      </c>
      <c r="FI2473" t="s">
        <v>18842</v>
      </c>
      <c r="FJ2473" t="s">
        <v>18842</v>
      </c>
      <c r="FK2473" t="s">
        <v>18842</v>
      </c>
      <c r="FL2473" t="s">
        <v>18842</v>
      </c>
      <c r="FM2473" t="s">
        <v>18842</v>
      </c>
      <c r="FN2473" t="s">
        <v>18842</v>
      </c>
      <c r="FO2473" t="s">
        <v>18842</v>
      </c>
      <c r="FP2473" t="s">
        <v>18842</v>
      </c>
      <c r="FQ2473" t="s">
        <v>18842</v>
      </c>
      <c r="FR2473" t="s">
        <v>18842</v>
      </c>
      <c r="FS2473" t="s">
        <v>18842</v>
      </c>
      <c r="FT2473" t="s">
        <v>18842</v>
      </c>
      <c r="FU2473" t="s">
        <v>18842</v>
      </c>
      <c r="FV2473" t="s">
        <v>18842</v>
      </c>
      <c r="FW2473" t="s">
        <v>18842</v>
      </c>
      <c r="FX2473" t="s">
        <v>18842</v>
      </c>
      <c r="FY2473" t="s">
        <v>18842</v>
      </c>
      <c r="FZ2473" t="s">
        <v>18842</v>
      </c>
      <c r="GA2473" t="s">
        <v>18842</v>
      </c>
      <c r="GB2473" t="s">
        <v>18842</v>
      </c>
      <c r="GC2473" t="s">
        <v>18842</v>
      </c>
      <c r="GD2473" t="s">
        <v>18842</v>
      </c>
      <c r="GE2473" t="s">
        <v>18842</v>
      </c>
      <c r="GF2473" t="s">
        <v>18842</v>
      </c>
      <c r="GG2473" t="s">
        <v>18842</v>
      </c>
      <c r="GH2473" t="s">
        <v>18842</v>
      </c>
      <c r="GI2473" t="s">
        <v>18842</v>
      </c>
      <c r="GJ2473" t="s">
        <v>18842</v>
      </c>
      <c r="GK2473" t="s">
        <v>18842</v>
      </c>
      <c r="GL2473" t="s">
        <v>18842</v>
      </c>
      <c r="GM2473" t="s">
        <v>18842</v>
      </c>
      <c r="GN2473" t="s">
        <v>18842</v>
      </c>
      <c r="GO2473" t="s">
        <v>18842</v>
      </c>
      <c r="GP2473" t="s">
        <v>18842</v>
      </c>
      <c r="GQ2473" t="s">
        <v>18842</v>
      </c>
      <c r="GR2473" t="s">
        <v>18842</v>
      </c>
      <c r="GS2473" t="s">
        <v>18842</v>
      </c>
      <c r="GT2473" t="s">
        <v>18842</v>
      </c>
      <c r="GU2473" t="s">
        <v>18842</v>
      </c>
      <c r="GV2473" t="s">
        <v>18842</v>
      </c>
      <c r="GW2473" t="s">
        <v>18842</v>
      </c>
      <c r="GX2473" t="s">
        <v>18842</v>
      </c>
      <c r="GY2473" t="s">
        <v>18842</v>
      </c>
      <c r="GZ2473" t="s">
        <v>18842</v>
      </c>
      <c r="HA2473" t="s">
        <v>18842</v>
      </c>
      <c r="HB2473" t="s">
        <v>18842</v>
      </c>
      <c r="HC2473" t="s">
        <v>18842</v>
      </c>
      <c r="HD2473" t="s">
        <v>18842</v>
      </c>
      <c r="HE2473" t="s">
        <v>18842</v>
      </c>
      <c r="HF2473" t="s">
        <v>18842</v>
      </c>
      <c r="HG2473" t="s">
        <v>18842</v>
      </c>
      <c r="HH2473" t="s">
        <v>18842</v>
      </c>
      <c r="HI2473" t="s">
        <v>18842</v>
      </c>
      <c r="HJ2473" t="s">
        <v>18842</v>
      </c>
      <c r="HK2473" t="s">
        <v>18842</v>
      </c>
      <c r="HL2473" t="s">
        <v>18842</v>
      </c>
      <c r="HM2473" t="s">
        <v>18842</v>
      </c>
      <c r="HN2473" t="s">
        <v>18842</v>
      </c>
      <c r="HO2473" t="s">
        <v>18842</v>
      </c>
      <c r="HP2473" t="s">
        <v>18842</v>
      </c>
      <c r="HQ2473" t="s">
        <v>18842</v>
      </c>
      <c r="HR2473" t="s">
        <v>18842</v>
      </c>
      <c r="HS2473" t="s">
        <v>18842</v>
      </c>
      <c r="HT2473" t="s">
        <v>18842</v>
      </c>
      <c r="HU2473" t="s">
        <v>18842</v>
      </c>
      <c r="HV2473" t="s">
        <v>18842</v>
      </c>
      <c r="HW2473" t="s">
        <v>18842</v>
      </c>
      <c r="HX2473" t="s">
        <v>18842</v>
      </c>
      <c r="HY2473" t="s">
        <v>18842</v>
      </c>
      <c r="HZ2473" t="s">
        <v>18842</v>
      </c>
      <c r="IA2473" t="s">
        <v>18842</v>
      </c>
      <c r="IB2473" t="s">
        <v>18842</v>
      </c>
      <c r="IC2473" t="s">
        <v>18842</v>
      </c>
      <c r="ID2473" t="s">
        <v>18842</v>
      </c>
      <c r="IE2473" t="s">
        <v>18842</v>
      </c>
      <c r="IF2473" t="s">
        <v>18842</v>
      </c>
      <c r="IG2473" t="s">
        <v>18842</v>
      </c>
      <c r="IH2473" t="s">
        <v>18842</v>
      </c>
      <c r="II2473" t="s">
        <v>18842</v>
      </c>
      <c r="IJ2473" t="s">
        <v>18842</v>
      </c>
      <c r="IK2473" t="s">
        <v>18842</v>
      </c>
      <c r="IL2473" t="s">
        <v>18842</v>
      </c>
      <c r="IM2473" t="s">
        <v>18842</v>
      </c>
      <c r="IN2473" t="s">
        <v>18842</v>
      </c>
      <c r="IO2473" t="s">
        <v>18842</v>
      </c>
      <c r="IP2473" t="s">
        <v>18842</v>
      </c>
      <c r="IQ2473" t="s">
        <v>18842</v>
      </c>
      <c r="IR2473" t="s">
        <v>18842</v>
      </c>
      <c r="IS2473" t="s">
        <v>18842</v>
      </c>
      <c r="IT2473" t="s">
        <v>18842</v>
      </c>
      <c r="IU2473" t="s">
        <v>18842</v>
      </c>
      <c r="IV2473" t="s">
        <v>18842</v>
      </c>
      <c r="IW2473" t="s">
        <v>18842</v>
      </c>
      <c r="IX2473" t="s">
        <v>18842</v>
      </c>
      <c r="IY2473" t="s">
        <v>18842</v>
      </c>
      <c r="IZ2473" t="s">
        <v>18842</v>
      </c>
      <c r="JA2473" t="s">
        <v>18842</v>
      </c>
      <c r="JB2473" t="s">
        <v>18842</v>
      </c>
      <c r="JC2473" t="s">
        <v>18842</v>
      </c>
      <c r="JD2473" t="s">
        <v>18842</v>
      </c>
      <c r="JE2473" t="s">
        <v>18842</v>
      </c>
      <c r="JF2473" t="s">
        <v>18842</v>
      </c>
      <c r="JG2473" t="s">
        <v>18842</v>
      </c>
      <c r="JH2473" t="s">
        <v>18842</v>
      </c>
      <c r="JI2473" t="s">
        <v>18842</v>
      </c>
      <c r="JJ2473" t="s">
        <v>18842</v>
      </c>
      <c r="JK2473" t="s">
        <v>18842</v>
      </c>
      <c r="JL2473" t="s">
        <v>18842</v>
      </c>
      <c r="JM2473" t="s">
        <v>18842</v>
      </c>
      <c r="JN2473" t="s">
        <v>18842</v>
      </c>
      <c r="JO2473" t="s">
        <v>18842</v>
      </c>
      <c r="JP2473" t="s">
        <v>18842</v>
      </c>
      <c r="JQ2473" t="s">
        <v>18842</v>
      </c>
    </row>
  </sheetData>
  <hyperlinks>
    <hyperlink ref="J3" r:id="rId1"/>
    <hyperlink ref="J4" r:id="rId2"/>
    <hyperlink ref="J5" r:id="rId3"/>
    <hyperlink ref="J6" r:id="rId4"/>
    <hyperlink ref="J7" r:id="rId5"/>
    <hyperlink ref="J8" r:id="rId6"/>
    <hyperlink ref="J9" r:id="rId7"/>
    <hyperlink ref="J10" r:id="rId8"/>
    <hyperlink ref="J11" r:id="rId9"/>
    <hyperlink ref="J12" r:id="rId10"/>
    <hyperlink ref="J13" r:id="rId11"/>
    <hyperlink ref="J14" r:id="rId12"/>
    <hyperlink ref="J15" r:id="rId13"/>
    <hyperlink ref="J16" r:id="rId14"/>
    <hyperlink ref="J17" r:id="rId15"/>
    <hyperlink ref="J18" r:id="rId16"/>
    <hyperlink ref="J19" r:id="rId17"/>
    <hyperlink ref="J20" r:id="rId18"/>
    <hyperlink ref="J21" r:id="rId19"/>
    <hyperlink ref="J22" r:id="rId20"/>
    <hyperlink ref="J23" r:id="rId21"/>
    <hyperlink ref="J24" r:id="rId22"/>
    <hyperlink ref="J25" r:id="rId23"/>
    <hyperlink ref="J26" r:id="rId24"/>
    <hyperlink ref="J27" r:id="rId25"/>
    <hyperlink ref="J28" r:id="rId26"/>
    <hyperlink ref="J29" r:id="rId27"/>
    <hyperlink ref="J30" r:id="rId28"/>
    <hyperlink ref="J31" r:id="rId29"/>
    <hyperlink ref="J32" r:id="rId30"/>
    <hyperlink ref="J33" r:id="rId31"/>
    <hyperlink ref="J34" r:id="rId32"/>
    <hyperlink ref="J35" r:id="rId33"/>
    <hyperlink ref="J36" r:id="rId34"/>
    <hyperlink ref="J37" r:id="rId35"/>
    <hyperlink ref="J38" r:id="rId36"/>
    <hyperlink ref="J39" r:id="rId37"/>
    <hyperlink ref="J40" r:id="rId38"/>
    <hyperlink ref="J41" r:id="rId39"/>
    <hyperlink ref="J42" r:id="rId40"/>
    <hyperlink ref="J43" r:id="rId41"/>
    <hyperlink ref="J44" r:id="rId42"/>
    <hyperlink ref="J45" r:id="rId43"/>
    <hyperlink ref="J46" r:id="rId44"/>
    <hyperlink ref="J47" r:id="rId45"/>
    <hyperlink ref="J48" r:id="rId46"/>
    <hyperlink ref="J49" r:id="rId47"/>
    <hyperlink ref="J50" r:id="rId48"/>
    <hyperlink ref="J51" r:id="rId49"/>
    <hyperlink ref="J52" r:id="rId50"/>
    <hyperlink ref="J53" r:id="rId51"/>
    <hyperlink ref="J54" r:id="rId52"/>
    <hyperlink ref="J55" r:id="rId53"/>
    <hyperlink ref="J56" r:id="rId54"/>
    <hyperlink ref="J57" r:id="rId55"/>
    <hyperlink ref="J58" r:id="rId56"/>
    <hyperlink ref="J59" r:id="rId57"/>
    <hyperlink ref="J60" r:id="rId58"/>
    <hyperlink ref="J61" r:id="rId59"/>
    <hyperlink ref="J62" r:id="rId60"/>
    <hyperlink ref="J63" r:id="rId61"/>
    <hyperlink ref="J64" r:id="rId62"/>
    <hyperlink ref="J65" r:id="rId63"/>
    <hyperlink ref="J66" r:id="rId64"/>
    <hyperlink ref="J67" r:id="rId65"/>
    <hyperlink ref="J68" r:id="rId66"/>
    <hyperlink ref="J69" r:id="rId67"/>
    <hyperlink ref="J70" r:id="rId68"/>
    <hyperlink ref="J71" r:id="rId69"/>
    <hyperlink ref="J72" r:id="rId70"/>
    <hyperlink ref="J73" r:id="rId71"/>
    <hyperlink ref="J74" r:id="rId72"/>
    <hyperlink ref="J75" r:id="rId73"/>
    <hyperlink ref="J76" r:id="rId74"/>
    <hyperlink ref="J77" r:id="rId75"/>
    <hyperlink ref="J78" r:id="rId76"/>
    <hyperlink ref="J79" r:id="rId77"/>
    <hyperlink ref="J80" r:id="rId78"/>
    <hyperlink ref="J81" r:id="rId79"/>
    <hyperlink ref="J82" r:id="rId80"/>
    <hyperlink ref="J83" r:id="rId81"/>
    <hyperlink ref="J84" r:id="rId82"/>
    <hyperlink ref="J85" r:id="rId83"/>
    <hyperlink ref="J86" r:id="rId84"/>
    <hyperlink ref="J87" r:id="rId85"/>
    <hyperlink ref="J88" r:id="rId86"/>
    <hyperlink ref="J89" r:id="rId87"/>
    <hyperlink ref="J90" r:id="rId88"/>
    <hyperlink ref="J91" r:id="rId89"/>
    <hyperlink ref="J92" r:id="rId90"/>
    <hyperlink ref="J93" r:id="rId91"/>
    <hyperlink ref="J94" r:id="rId92"/>
    <hyperlink ref="J95" r:id="rId93"/>
    <hyperlink ref="J96" r:id="rId94"/>
    <hyperlink ref="J97" r:id="rId95"/>
    <hyperlink ref="J98" r:id="rId96"/>
    <hyperlink ref="J99" r:id="rId97"/>
    <hyperlink ref="J100" r:id="rId98"/>
    <hyperlink ref="J101" r:id="rId99"/>
    <hyperlink ref="J102" r:id="rId100"/>
    <hyperlink ref="J103" r:id="rId101"/>
    <hyperlink ref="J104" r:id="rId102"/>
    <hyperlink ref="J105" r:id="rId103"/>
    <hyperlink ref="J106" r:id="rId104"/>
    <hyperlink ref="J107" r:id="rId105"/>
    <hyperlink ref="J108" r:id="rId106"/>
    <hyperlink ref="J109" r:id="rId107"/>
    <hyperlink ref="J110" r:id="rId108"/>
    <hyperlink ref="J111" r:id="rId109"/>
    <hyperlink ref="J112" r:id="rId110"/>
    <hyperlink ref="J113" r:id="rId111"/>
    <hyperlink ref="J114" r:id="rId112"/>
    <hyperlink ref="J115" r:id="rId113"/>
    <hyperlink ref="J116" r:id="rId114"/>
    <hyperlink ref="J117" r:id="rId115"/>
    <hyperlink ref="J118" r:id="rId116"/>
    <hyperlink ref="J119" r:id="rId117"/>
    <hyperlink ref="J120" r:id="rId118"/>
    <hyperlink ref="J121" r:id="rId119"/>
    <hyperlink ref="J122" r:id="rId120"/>
    <hyperlink ref="J123" r:id="rId121"/>
    <hyperlink ref="J124" r:id="rId122"/>
    <hyperlink ref="J125" r:id="rId123"/>
    <hyperlink ref="J126" r:id="rId124"/>
    <hyperlink ref="J127" r:id="rId125"/>
    <hyperlink ref="J128" r:id="rId126"/>
    <hyperlink ref="J129" r:id="rId127"/>
    <hyperlink ref="J130" r:id="rId128"/>
    <hyperlink ref="J131" r:id="rId129"/>
    <hyperlink ref="J132" r:id="rId130"/>
    <hyperlink ref="J133" r:id="rId131"/>
    <hyperlink ref="J134" r:id="rId132"/>
    <hyperlink ref="J135" r:id="rId133"/>
    <hyperlink ref="J136" r:id="rId134"/>
    <hyperlink ref="J137" r:id="rId135"/>
    <hyperlink ref="J138" r:id="rId136"/>
    <hyperlink ref="J139" r:id="rId137"/>
    <hyperlink ref="J140" r:id="rId138"/>
    <hyperlink ref="J141" r:id="rId139"/>
    <hyperlink ref="J142" r:id="rId140"/>
    <hyperlink ref="J143" r:id="rId141"/>
    <hyperlink ref="J144" r:id="rId142"/>
    <hyperlink ref="J145" r:id="rId143"/>
    <hyperlink ref="J146" r:id="rId144"/>
    <hyperlink ref="J147" r:id="rId145"/>
    <hyperlink ref="J148" r:id="rId146"/>
    <hyperlink ref="J149" r:id="rId147"/>
    <hyperlink ref="J150" r:id="rId148"/>
    <hyperlink ref="J151" r:id="rId149"/>
    <hyperlink ref="J152" r:id="rId150"/>
    <hyperlink ref="J153" r:id="rId151"/>
    <hyperlink ref="J154" r:id="rId152"/>
    <hyperlink ref="J155" r:id="rId153"/>
    <hyperlink ref="J156" r:id="rId154"/>
    <hyperlink ref="J157" r:id="rId155"/>
    <hyperlink ref="J158" r:id="rId156"/>
    <hyperlink ref="J159" r:id="rId157"/>
    <hyperlink ref="J160" r:id="rId158"/>
    <hyperlink ref="J161" r:id="rId159"/>
    <hyperlink ref="J162" r:id="rId160"/>
    <hyperlink ref="J163" r:id="rId161"/>
    <hyperlink ref="J164" r:id="rId162"/>
    <hyperlink ref="J165" r:id="rId163"/>
    <hyperlink ref="J166" r:id="rId164"/>
    <hyperlink ref="J167" r:id="rId165"/>
    <hyperlink ref="J168" r:id="rId166"/>
    <hyperlink ref="J169" r:id="rId167"/>
    <hyperlink ref="J170" r:id="rId168"/>
    <hyperlink ref="J171" r:id="rId169"/>
    <hyperlink ref="J172" r:id="rId170"/>
    <hyperlink ref="J173" r:id="rId171"/>
    <hyperlink ref="J174" r:id="rId172"/>
    <hyperlink ref="J175" r:id="rId173"/>
    <hyperlink ref="J176" r:id="rId174"/>
    <hyperlink ref="J177" r:id="rId175"/>
    <hyperlink ref="J178" r:id="rId176"/>
    <hyperlink ref="J179" r:id="rId177"/>
    <hyperlink ref="J180" r:id="rId178"/>
    <hyperlink ref="J181" r:id="rId179"/>
    <hyperlink ref="J182" r:id="rId180"/>
    <hyperlink ref="J183" r:id="rId181"/>
    <hyperlink ref="J184" r:id="rId182"/>
    <hyperlink ref="J185" r:id="rId183"/>
    <hyperlink ref="J186" r:id="rId184"/>
    <hyperlink ref="J187" r:id="rId185"/>
    <hyperlink ref="J188" r:id="rId186"/>
    <hyperlink ref="J189" r:id="rId187"/>
    <hyperlink ref="J190" r:id="rId188"/>
    <hyperlink ref="J191" r:id="rId189"/>
    <hyperlink ref="J192" r:id="rId190"/>
    <hyperlink ref="J193" r:id="rId191"/>
    <hyperlink ref="J194" r:id="rId192"/>
    <hyperlink ref="J195" r:id="rId193"/>
    <hyperlink ref="J196" r:id="rId194"/>
    <hyperlink ref="J197" r:id="rId195"/>
    <hyperlink ref="J198" r:id="rId196"/>
    <hyperlink ref="J199" r:id="rId197"/>
    <hyperlink ref="J200" r:id="rId198"/>
    <hyperlink ref="J201" r:id="rId199"/>
    <hyperlink ref="J202" r:id="rId200"/>
    <hyperlink ref="J203" r:id="rId201"/>
    <hyperlink ref="J204" r:id="rId202"/>
    <hyperlink ref="J205" r:id="rId203"/>
    <hyperlink ref="J206" r:id="rId204"/>
    <hyperlink ref="J207" r:id="rId205"/>
    <hyperlink ref="J208" r:id="rId206"/>
    <hyperlink ref="J209" r:id="rId207"/>
    <hyperlink ref="J210" r:id="rId208"/>
    <hyperlink ref="J211" r:id="rId209"/>
    <hyperlink ref="J212" r:id="rId210"/>
    <hyperlink ref="J213" r:id="rId211"/>
    <hyperlink ref="J214" r:id="rId212"/>
    <hyperlink ref="J215" r:id="rId213"/>
    <hyperlink ref="J216" r:id="rId214"/>
    <hyperlink ref="J217" r:id="rId215"/>
    <hyperlink ref="J218" r:id="rId216"/>
    <hyperlink ref="J219" r:id="rId217"/>
    <hyperlink ref="J220" r:id="rId218"/>
    <hyperlink ref="J221" r:id="rId219"/>
    <hyperlink ref="J222" r:id="rId220"/>
    <hyperlink ref="J223" r:id="rId221"/>
    <hyperlink ref="J224" r:id="rId222"/>
    <hyperlink ref="J225" r:id="rId223"/>
    <hyperlink ref="J226" r:id="rId224"/>
    <hyperlink ref="J227" r:id="rId225"/>
    <hyperlink ref="J228" r:id="rId226"/>
    <hyperlink ref="J229" r:id="rId227"/>
    <hyperlink ref="J230" r:id="rId228"/>
    <hyperlink ref="J231" r:id="rId229"/>
    <hyperlink ref="J232" r:id="rId230"/>
    <hyperlink ref="J233" r:id="rId231"/>
    <hyperlink ref="J234" r:id="rId232"/>
    <hyperlink ref="J235" r:id="rId233"/>
    <hyperlink ref="J236" r:id="rId234"/>
    <hyperlink ref="J237" r:id="rId235"/>
    <hyperlink ref="J238" r:id="rId236"/>
    <hyperlink ref="J239" r:id="rId237"/>
    <hyperlink ref="J240" r:id="rId238"/>
    <hyperlink ref="J241" r:id="rId239"/>
    <hyperlink ref="J242" r:id="rId240"/>
    <hyperlink ref="J243" r:id="rId241"/>
    <hyperlink ref="J244" r:id="rId242"/>
    <hyperlink ref="J245" r:id="rId243"/>
    <hyperlink ref="J246" r:id="rId244"/>
    <hyperlink ref="J247" r:id="rId245"/>
    <hyperlink ref="J248" r:id="rId246"/>
    <hyperlink ref="J249" r:id="rId247"/>
    <hyperlink ref="J250" r:id="rId248"/>
    <hyperlink ref="J251" r:id="rId249"/>
    <hyperlink ref="J252" r:id="rId250"/>
    <hyperlink ref="J253" r:id="rId251"/>
    <hyperlink ref="J254" r:id="rId252"/>
    <hyperlink ref="J255" r:id="rId253"/>
    <hyperlink ref="J256" r:id="rId254"/>
    <hyperlink ref="J257" r:id="rId255"/>
    <hyperlink ref="J258" r:id="rId256"/>
    <hyperlink ref="J259" r:id="rId257"/>
    <hyperlink ref="J260" r:id="rId258"/>
    <hyperlink ref="J261" r:id="rId259"/>
    <hyperlink ref="J262" r:id="rId260"/>
    <hyperlink ref="J263" r:id="rId261"/>
    <hyperlink ref="J264" r:id="rId262"/>
    <hyperlink ref="J265" r:id="rId263"/>
    <hyperlink ref="J266" r:id="rId264"/>
    <hyperlink ref="J267" r:id="rId265"/>
    <hyperlink ref="J268" r:id="rId266"/>
    <hyperlink ref="J269" r:id="rId267"/>
    <hyperlink ref="J270" r:id="rId268"/>
    <hyperlink ref="J271" r:id="rId269"/>
    <hyperlink ref="J272" r:id="rId270"/>
    <hyperlink ref="J273" r:id="rId271"/>
    <hyperlink ref="J274" r:id="rId272"/>
    <hyperlink ref="J275" r:id="rId273"/>
    <hyperlink ref="J276" r:id="rId274"/>
    <hyperlink ref="J277" r:id="rId275"/>
    <hyperlink ref="J278" r:id="rId276"/>
    <hyperlink ref="J279" r:id="rId277"/>
    <hyperlink ref="J280" r:id="rId278"/>
    <hyperlink ref="J281" r:id="rId279"/>
    <hyperlink ref="J282" r:id="rId280"/>
    <hyperlink ref="J283" r:id="rId281"/>
    <hyperlink ref="J284" r:id="rId282"/>
    <hyperlink ref="J285" r:id="rId283"/>
    <hyperlink ref="J286" r:id="rId284"/>
    <hyperlink ref="J287" r:id="rId285"/>
    <hyperlink ref="J288" r:id="rId286"/>
    <hyperlink ref="J289" r:id="rId287"/>
    <hyperlink ref="J290" r:id="rId288"/>
    <hyperlink ref="J291" r:id="rId289"/>
    <hyperlink ref="J292" r:id="rId290"/>
    <hyperlink ref="J293" r:id="rId291"/>
    <hyperlink ref="J294" r:id="rId292"/>
    <hyperlink ref="J295" r:id="rId293"/>
    <hyperlink ref="J296" r:id="rId294"/>
    <hyperlink ref="J297" r:id="rId295"/>
    <hyperlink ref="J298" r:id="rId296"/>
    <hyperlink ref="J299" r:id="rId297"/>
    <hyperlink ref="J300" r:id="rId298"/>
    <hyperlink ref="J301" r:id="rId299"/>
    <hyperlink ref="J302" r:id="rId300"/>
    <hyperlink ref="J303" r:id="rId301"/>
    <hyperlink ref="J304" r:id="rId302"/>
    <hyperlink ref="J305" r:id="rId303"/>
    <hyperlink ref="J306" r:id="rId304"/>
    <hyperlink ref="J307" r:id="rId305"/>
    <hyperlink ref="J308" r:id="rId306"/>
    <hyperlink ref="J309" r:id="rId307"/>
    <hyperlink ref="J310" r:id="rId308"/>
    <hyperlink ref="J311" r:id="rId309"/>
    <hyperlink ref="J312" r:id="rId310"/>
    <hyperlink ref="J313" r:id="rId311"/>
    <hyperlink ref="J314" r:id="rId312"/>
    <hyperlink ref="J315" r:id="rId313"/>
    <hyperlink ref="J316" r:id="rId314"/>
    <hyperlink ref="J317" r:id="rId315"/>
    <hyperlink ref="J318" r:id="rId316"/>
    <hyperlink ref="J319" r:id="rId317"/>
    <hyperlink ref="J320" r:id="rId318"/>
    <hyperlink ref="J321" r:id="rId319"/>
    <hyperlink ref="J322" r:id="rId320"/>
    <hyperlink ref="J323" r:id="rId321"/>
    <hyperlink ref="J324" r:id="rId322"/>
    <hyperlink ref="J325" r:id="rId323"/>
    <hyperlink ref="J326" r:id="rId324"/>
    <hyperlink ref="J327" r:id="rId325"/>
    <hyperlink ref="J328" r:id="rId326"/>
    <hyperlink ref="J329" r:id="rId327"/>
    <hyperlink ref="J330" r:id="rId328"/>
    <hyperlink ref="J331" r:id="rId329"/>
    <hyperlink ref="J332" r:id="rId330"/>
    <hyperlink ref="J333" r:id="rId331"/>
    <hyperlink ref="J334" r:id="rId332"/>
    <hyperlink ref="J335" r:id="rId333"/>
    <hyperlink ref="J336" r:id="rId334"/>
    <hyperlink ref="J337" r:id="rId335"/>
    <hyperlink ref="J338" r:id="rId336"/>
    <hyperlink ref="J339" r:id="rId337"/>
    <hyperlink ref="J340" r:id="rId338"/>
    <hyperlink ref="J341" r:id="rId339"/>
    <hyperlink ref="J342" r:id="rId340"/>
    <hyperlink ref="J343" r:id="rId341"/>
    <hyperlink ref="J344" r:id="rId342"/>
    <hyperlink ref="J345" r:id="rId343"/>
    <hyperlink ref="J346" r:id="rId344"/>
    <hyperlink ref="J347" r:id="rId345"/>
    <hyperlink ref="J348" r:id="rId346"/>
    <hyperlink ref="J349" r:id="rId347"/>
    <hyperlink ref="J350" r:id="rId348"/>
    <hyperlink ref="J351" r:id="rId349"/>
    <hyperlink ref="J352" r:id="rId350"/>
    <hyperlink ref="J353" r:id="rId351"/>
    <hyperlink ref="J354" r:id="rId352"/>
    <hyperlink ref="J355" r:id="rId353"/>
    <hyperlink ref="J356" r:id="rId354"/>
    <hyperlink ref="J357" r:id="rId355"/>
    <hyperlink ref="J358" r:id="rId356"/>
    <hyperlink ref="J359" r:id="rId357"/>
    <hyperlink ref="J360" r:id="rId358"/>
    <hyperlink ref="J361" r:id="rId359"/>
    <hyperlink ref="J362" r:id="rId360"/>
    <hyperlink ref="J363" r:id="rId361"/>
    <hyperlink ref="J364" r:id="rId362"/>
    <hyperlink ref="J365" r:id="rId363"/>
    <hyperlink ref="J366" r:id="rId364"/>
    <hyperlink ref="J367" r:id="rId365"/>
    <hyperlink ref="J368" r:id="rId366"/>
    <hyperlink ref="J369" r:id="rId367"/>
    <hyperlink ref="J370" r:id="rId368"/>
    <hyperlink ref="J371" r:id="rId369"/>
    <hyperlink ref="J372" r:id="rId370"/>
    <hyperlink ref="J373" r:id="rId371"/>
    <hyperlink ref="J374" r:id="rId372"/>
    <hyperlink ref="J375" r:id="rId373"/>
    <hyperlink ref="J376" r:id="rId374"/>
    <hyperlink ref="J377" r:id="rId375"/>
    <hyperlink ref="J378" r:id="rId376"/>
    <hyperlink ref="J379" r:id="rId377"/>
    <hyperlink ref="J380" r:id="rId378"/>
    <hyperlink ref="J381" r:id="rId379"/>
    <hyperlink ref="J382" r:id="rId380"/>
    <hyperlink ref="J383" r:id="rId381"/>
    <hyperlink ref="J384" r:id="rId382"/>
    <hyperlink ref="J385" r:id="rId383"/>
    <hyperlink ref="J386" r:id="rId384"/>
    <hyperlink ref="J387" r:id="rId385"/>
    <hyperlink ref="J388" r:id="rId386"/>
    <hyperlink ref="J389" r:id="rId387"/>
    <hyperlink ref="J390" r:id="rId388"/>
    <hyperlink ref="J391" r:id="rId389"/>
    <hyperlink ref="J392" r:id="rId390"/>
    <hyperlink ref="J393" r:id="rId391"/>
    <hyperlink ref="J394" r:id="rId392"/>
    <hyperlink ref="J395" r:id="rId393"/>
    <hyperlink ref="J396" r:id="rId394"/>
    <hyperlink ref="J397" r:id="rId395"/>
    <hyperlink ref="J398" r:id="rId396"/>
    <hyperlink ref="J399" r:id="rId397"/>
    <hyperlink ref="J400" r:id="rId398"/>
    <hyperlink ref="J401" r:id="rId399"/>
    <hyperlink ref="J402" r:id="rId400"/>
    <hyperlink ref="J403" r:id="rId401"/>
    <hyperlink ref="J404" r:id="rId402"/>
    <hyperlink ref="J405" r:id="rId403"/>
    <hyperlink ref="J406" r:id="rId404"/>
    <hyperlink ref="J407" r:id="rId405"/>
    <hyperlink ref="J408" r:id="rId406"/>
    <hyperlink ref="J409" r:id="rId407"/>
    <hyperlink ref="J410" r:id="rId408"/>
    <hyperlink ref="J411" r:id="rId409"/>
    <hyperlink ref="J412" r:id="rId410"/>
    <hyperlink ref="J413" r:id="rId411"/>
    <hyperlink ref="J414" r:id="rId412"/>
    <hyperlink ref="J415" r:id="rId413"/>
    <hyperlink ref="J416" r:id="rId414"/>
    <hyperlink ref="J417" r:id="rId415"/>
    <hyperlink ref="J418" r:id="rId416"/>
    <hyperlink ref="J419" r:id="rId417"/>
    <hyperlink ref="J420" r:id="rId418"/>
    <hyperlink ref="J421" r:id="rId419"/>
    <hyperlink ref="J422" r:id="rId420"/>
    <hyperlink ref="J423" r:id="rId421"/>
    <hyperlink ref="J424" r:id="rId422"/>
    <hyperlink ref="J425" r:id="rId423"/>
    <hyperlink ref="J426" r:id="rId424"/>
    <hyperlink ref="J427" r:id="rId425"/>
    <hyperlink ref="J428" r:id="rId426"/>
    <hyperlink ref="J429" r:id="rId427"/>
    <hyperlink ref="J430" r:id="rId428"/>
    <hyperlink ref="J431" r:id="rId429"/>
    <hyperlink ref="J432" r:id="rId430"/>
    <hyperlink ref="J433" r:id="rId431"/>
    <hyperlink ref="J434" r:id="rId432"/>
    <hyperlink ref="J435" r:id="rId433"/>
    <hyperlink ref="J436" r:id="rId434"/>
    <hyperlink ref="J437" r:id="rId435"/>
    <hyperlink ref="J438" r:id="rId436"/>
    <hyperlink ref="J439" r:id="rId437"/>
    <hyperlink ref="J440" r:id="rId438"/>
    <hyperlink ref="J441" r:id="rId439"/>
    <hyperlink ref="J442" r:id="rId440"/>
    <hyperlink ref="J443" r:id="rId441"/>
    <hyperlink ref="J444" r:id="rId442"/>
    <hyperlink ref="J445" r:id="rId443"/>
    <hyperlink ref="J446" r:id="rId444"/>
    <hyperlink ref="J447" r:id="rId445"/>
    <hyperlink ref="J448" r:id="rId446"/>
    <hyperlink ref="J449" r:id="rId447"/>
    <hyperlink ref="J450" r:id="rId448"/>
    <hyperlink ref="J451" r:id="rId449"/>
    <hyperlink ref="J452" r:id="rId450"/>
    <hyperlink ref="J453" r:id="rId451"/>
    <hyperlink ref="J454" r:id="rId452"/>
    <hyperlink ref="J455" r:id="rId453"/>
    <hyperlink ref="J456" r:id="rId454"/>
    <hyperlink ref="J457" r:id="rId455"/>
    <hyperlink ref="J458" r:id="rId456"/>
    <hyperlink ref="J459" r:id="rId457"/>
    <hyperlink ref="J460" r:id="rId458"/>
    <hyperlink ref="J461" r:id="rId459"/>
    <hyperlink ref="J462" r:id="rId460"/>
    <hyperlink ref="J463" r:id="rId461"/>
    <hyperlink ref="J464" r:id="rId462"/>
    <hyperlink ref="J465" r:id="rId463"/>
    <hyperlink ref="J466" r:id="rId464"/>
    <hyperlink ref="J467" r:id="rId465"/>
    <hyperlink ref="J468" r:id="rId466"/>
    <hyperlink ref="J469" r:id="rId467"/>
    <hyperlink ref="J470" r:id="rId468"/>
    <hyperlink ref="J471" r:id="rId469"/>
    <hyperlink ref="J472" r:id="rId470"/>
    <hyperlink ref="J473" r:id="rId471"/>
    <hyperlink ref="J474" r:id="rId472"/>
    <hyperlink ref="J475" r:id="rId473"/>
    <hyperlink ref="J476" r:id="rId474"/>
    <hyperlink ref="J477" r:id="rId475"/>
    <hyperlink ref="J478" r:id="rId476"/>
    <hyperlink ref="J479" r:id="rId477"/>
    <hyperlink ref="J480" r:id="rId478"/>
    <hyperlink ref="J481" r:id="rId479"/>
    <hyperlink ref="J482" r:id="rId480"/>
    <hyperlink ref="J483" r:id="rId481"/>
    <hyperlink ref="J484" r:id="rId482"/>
    <hyperlink ref="J485" r:id="rId483"/>
    <hyperlink ref="J486" r:id="rId484"/>
    <hyperlink ref="J487" r:id="rId485"/>
    <hyperlink ref="J488" r:id="rId486"/>
    <hyperlink ref="J489" r:id="rId487"/>
    <hyperlink ref="J490" r:id="rId488"/>
    <hyperlink ref="J491" r:id="rId489"/>
    <hyperlink ref="J492" r:id="rId490"/>
    <hyperlink ref="J493" r:id="rId491"/>
    <hyperlink ref="J494" r:id="rId492"/>
    <hyperlink ref="J495" r:id="rId493"/>
    <hyperlink ref="J496" r:id="rId494"/>
    <hyperlink ref="J497" r:id="rId495"/>
    <hyperlink ref="J498" r:id="rId496"/>
    <hyperlink ref="J499" r:id="rId497"/>
    <hyperlink ref="J500" r:id="rId498"/>
    <hyperlink ref="J501" r:id="rId499"/>
    <hyperlink ref="J502" r:id="rId500"/>
    <hyperlink ref="J503" r:id="rId501"/>
    <hyperlink ref="J504" r:id="rId502"/>
    <hyperlink ref="J505" r:id="rId503"/>
    <hyperlink ref="J506" r:id="rId504"/>
    <hyperlink ref="J507" r:id="rId505"/>
    <hyperlink ref="J508" r:id="rId506"/>
    <hyperlink ref="J509" r:id="rId507"/>
    <hyperlink ref="J510" r:id="rId508"/>
    <hyperlink ref="J511" r:id="rId509"/>
    <hyperlink ref="J512" r:id="rId510"/>
    <hyperlink ref="J513" r:id="rId511"/>
    <hyperlink ref="J514" r:id="rId512"/>
    <hyperlink ref="J515" r:id="rId513"/>
    <hyperlink ref="J516" r:id="rId514"/>
    <hyperlink ref="J517" r:id="rId515"/>
    <hyperlink ref="J518" r:id="rId516"/>
    <hyperlink ref="J519" r:id="rId517"/>
    <hyperlink ref="J520" r:id="rId518"/>
    <hyperlink ref="J521" r:id="rId519"/>
    <hyperlink ref="J522" r:id="rId520"/>
    <hyperlink ref="J523" r:id="rId521"/>
    <hyperlink ref="J524" r:id="rId522"/>
    <hyperlink ref="J525" r:id="rId523"/>
    <hyperlink ref="J526" r:id="rId524"/>
    <hyperlink ref="J527" r:id="rId525"/>
    <hyperlink ref="J528" r:id="rId526"/>
    <hyperlink ref="J529" r:id="rId527"/>
    <hyperlink ref="J530" r:id="rId528"/>
    <hyperlink ref="J531" r:id="rId529"/>
    <hyperlink ref="J532" r:id="rId530"/>
    <hyperlink ref="J533" r:id="rId531"/>
    <hyperlink ref="J534" r:id="rId532"/>
    <hyperlink ref="J535" r:id="rId533"/>
    <hyperlink ref="J536" r:id="rId534"/>
    <hyperlink ref="J537" r:id="rId535"/>
    <hyperlink ref="J538" r:id="rId536"/>
    <hyperlink ref="J539" r:id="rId537"/>
    <hyperlink ref="J540" r:id="rId538"/>
    <hyperlink ref="J541" r:id="rId539"/>
    <hyperlink ref="J542" r:id="rId540"/>
    <hyperlink ref="J543" r:id="rId541"/>
    <hyperlink ref="J544" r:id="rId542"/>
    <hyperlink ref="J545" r:id="rId543"/>
    <hyperlink ref="J546" r:id="rId544"/>
    <hyperlink ref="J547" r:id="rId545"/>
    <hyperlink ref="J548" r:id="rId546"/>
    <hyperlink ref="J549" r:id="rId547"/>
    <hyperlink ref="J550" r:id="rId548"/>
    <hyperlink ref="J551" r:id="rId549"/>
    <hyperlink ref="J552" r:id="rId550"/>
    <hyperlink ref="J553" r:id="rId551"/>
    <hyperlink ref="J554" r:id="rId552"/>
    <hyperlink ref="J555" r:id="rId553"/>
    <hyperlink ref="J556" r:id="rId554"/>
    <hyperlink ref="J557" r:id="rId555"/>
    <hyperlink ref="J558" r:id="rId556"/>
    <hyperlink ref="J559" r:id="rId557"/>
    <hyperlink ref="J560" r:id="rId558"/>
    <hyperlink ref="J561" r:id="rId559"/>
    <hyperlink ref="J562" r:id="rId560"/>
    <hyperlink ref="J563" r:id="rId561"/>
    <hyperlink ref="J564" r:id="rId562"/>
    <hyperlink ref="J565" r:id="rId563"/>
    <hyperlink ref="J566" r:id="rId564"/>
    <hyperlink ref="J567" r:id="rId565"/>
    <hyperlink ref="J568" r:id="rId566"/>
    <hyperlink ref="J569" r:id="rId567"/>
    <hyperlink ref="J570" r:id="rId568"/>
    <hyperlink ref="J571" r:id="rId569"/>
    <hyperlink ref="J572" r:id="rId570"/>
    <hyperlink ref="J573" r:id="rId571"/>
    <hyperlink ref="J574" r:id="rId572"/>
    <hyperlink ref="J575" r:id="rId573"/>
    <hyperlink ref="J576" r:id="rId574"/>
    <hyperlink ref="J577" r:id="rId575"/>
    <hyperlink ref="J578" r:id="rId576"/>
    <hyperlink ref="J579" r:id="rId577"/>
    <hyperlink ref="J580" r:id="rId578"/>
    <hyperlink ref="J581" r:id="rId579"/>
    <hyperlink ref="J582" r:id="rId580"/>
    <hyperlink ref="J583" r:id="rId581"/>
    <hyperlink ref="J584" r:id="rId582"/>
    <hyperlink ref="J585" r:id="rId583"/>
    <hyperlink ref="J586" r:id="rId584"/>
    <hyperlink ref="J587" r:id="rId585"/>
    <hyperlink ref="J588" r:id="rId586"/>
    <hyperlink ref="J589" r:id="rId587"/>
    <hyperlink ref="J590" r:id="rId588"/>
    <hyperlink ref="J591" r:id="rId589"/>
    <hyperlink ref="J592" r:id="rId590"/>
    <hyperlink ref="J593" r:id="rId591"/>
    <hyperlink ref="J594" r:id="rId592"/>
    <hyperlink ref="J595" r:id="rId593"/>
    <hyperlink ref="J596" r:id="rId594"/>
    <hyperlink ref="J597" r:id="rId595"/>
    <hyperlink ref="J598" r:id="rId596"/>
    <hyperlink ref="J599" r:id="rId597"/>
    <hyperlink ref="J600" r:id="rId598"/>
    <hyperlink ref="J601" r:id="rId599"/>
    <hyperlink ref="J602" r:id="rId600"/>
    <hyperlink ref="J603" r:id="rId601"/>
    <hyperlink ref="J604" r:id="rId602"/>
    <hyperlink ref="J605" r:id="rId603"/>
    <hyperlink ref="J606" r:id="rId604"/>
    <hyperlink ref="J607" r:id="rId605"/>
    <hyperlink ref="J608" r:id="rId606"/>
    <hyperlink ref="J609" r:id="rId607"/>
    <hyperlink ref="J610" r:id="rId608"/>
    <hyperlink ref="J611" r:id="rId609"/>
    <hyperlink ref="J612" r:id="rId610"/>
    <hyperlink ref="J613" r:id="rId611"/>
    <hyperlink ref="J614" r:id="rId612"/>
    <hyperlink ref="J615" r:id="rId613"/>
    <hyperlink ref="J616" r:id="rId614"/>
    <hyperlink ref="J617" r:id="rId615"/>
    <hyperlink ref="J618" r:id="rId616"/>
    <hyperlink ref="J619" r:id="rId617"/>
    <hyperlink ref="J620" r:id="rId618"/>
    <hyperlink ref="J621" r:id="rId619"/>
    <hyperlink ref="J622" r:id="rId620"/>
    <hyperlink ref="J623" r:id="rId621"/>
    <hyperlink ref="J624" r:id="rId622"/>
    <hyperlink ref="J625" r:id="rId623"/>
    <hyperlink ref="J626" r:id="rId624"/>
    <hyperlink ref="J627" r:id="rId625"/>
    <hyperlink ref="J628" r:id="rId626"/>
    <hyperlink ref="J629" r:id="rId627"/>
    <hyperlink ref="J630" r:id="rId628"/>
    <hyperlink ref="J631" r:id="rId629"/>
    <hyperlink ref="J632" r:id="rId630"/>
    <hyperlink ref="J633" r:id="rId631"/>
    <hyperlink ref="J634" r:id="rId632"/>
    <hyperlink ref="J635" r:id="rId633"/>
    <hyperlink ref="J636" r:id="rId634"/>
    <hyperlink ref="J637" r:id="rId635"/>
    <hyperlink ref="J638" r:id="rId636"/>
    <hyperlink ref="J639" r:id="rId637"/>
    <hyperlink ref="J640" r:id="rId638"/>
    <hyperlink ref="J641" r:id="rId639"/>
    <hyperlink ref="J642" r:id="rId640"/>
    <hyperlink ref="J643" r:id="rId641"/>
    <hyperlink ref="J644" r:id="rId642"/>
    <hyperlink ref="J645" r:id="rId643"/>
    <hyperlink ref="J646" r:id="rId644"/>
    <hyperlink ref="J647" r:id="rId645"/>
    <hyperlink ref="J648" r:id="rId646"/>
    <hyperlink ref="J649" r:id="rId647"/>
    <hyperlink ref="J650" r:id="rId648"/>
    <hyperlink ref="J651" r:id="rId649"/>
    <hyperlink ref="J652" r:id="rId650"/>
    <hyperlink ref="J653" r:id="rId651"/>
    <hyperlink ref="J654" r:id="rId652"/>
    <hyperlink ref="J655" r:id="rId653"/>
    <hyperlink ref="J656" r:id="rId654"/>
    <hyperlink ref="J657" r:id="rId655"/>
    <hyperlink ref="J658" r:id="rId656"/>
    <hyperlink ref="J659" r:id="rId657"/>
    <hyperlink ref="J660" r:id="rId658"/>
    <hyperlink ref="J661" r:id="rId659"/>
    <hyperlink ref="J662" r:id="rId660"/>
    <hyperlink ref="J663" r:id="rId661"/>
    <hyperlink ref="J664" r:id="rId662"/>
    <hyperlink ref="J665" r:id="rId663"/>
    <hyperlink ref="J666" r:id="rId664"/>
    <hyperlink ref="J667" r:id="rId665"/>
    <hyperlink ref="J668" r:id="rId666"/>
    <hyperlink ref="J669" r:id="rId667"/>
    <hyperlink ref="J670" r:id="rId668"/>
    <hyperlink ref="J671" r:id="rId669"/>
    <hyperlink ref="J672" r:id="rId670"/>
    <hyperlink ref="J673" r:id="rId671"/>
    <hyperlink ref="J674" r:id="rId672"/>
    <hyperlink ref="J675" r:id="rId673"/>
    <hyperlink ref="J676" r:id="rId674"/>
    <hyperlink ref="J677" r:id="rId675"/>
    <hyperlink ref="J678" r:id="rId676"/>
    <hyperlink ref="J679" r:id="rId677"/>
    <hyperlink ref="J680" r:id="rId678"/>
    <hyperlink ref="J681" r:id="rId679"/>
    <hyperlink ref="J682" r:id="rId680"/>
    <hyperlink ref="J683" r:id="rId681"/>
    <hyperlink ref="J684" r:id="rId682"/>
    <hyperlink ref="J685" r:id="rId683"/>
    <hyperlink ref="J686" r:id="rId684"/>
    <hyperlink ref="J687" r:id="rId685"/>
    <hyperlink ref="J688" r:id="rId686"/>
    <hyperlink ref="J689" r:id="rId687"/>
    <hyperlink ref="J690" r:id="rId688"/>
    <hyperlink ref="J691" r:id="rId689"/>
    <hyperlink ref="J692" r:id="rId690"/>
    <hyperlink ref="J693" r:id="rId691"/>
    <hyperlink ref="J694" r:id="rId692"/>
    <hyperlink ref="J695" r:id="rId693"/>
    <hyperlink ref="J696" r:id="rId694"/>
    <hyperlink ref="J697" r:id="rId695"/>
    <hyperlink ref="J698" r:id="rId696"/>
    <hyperlink ref="J699" r:id="rId697"/>
    <hyperlink ref="J700" r:id="rId698"/>
    <hyperlink ref="J701" r:id="rId699"/>
    <hyperlink ref="J702" r:id="rId700"/>
    <hyperlink ref="J703" r:id="rId701"/>
    <hyperlink ref="J704" r:id="rId702"/>
    <hyperlink ref="J705" r:id="rId703"/>
    <hyperlink ref="J706" r:id="rId704"/>
    <hyperlink ref="J707" r:id="rId705"/>
    <hyperlink ref="J708" r:id="rId706"/>
    <hyperlink ref="J709" r:id="rId707"/>
    <hyperlink ref="J710" r:id="rId708"/>
    <hyperlink ref="J711" r:id="rId709"/>
    <hyperlink ref="J712" r:id="rId710"/>
    <hyperlink ref="J713" r:id="rId711"/>
    <hyperlink ref="J714" r:id="rId712"/>
    <hyperlink ref="J715" r:id="rId713"/>
    <hyperlink ref="J716" r:id="rId714"/>
    <hyperlink ref="J717" r:id="rId715"/>
    <hyperlink ref="J718" r:id="rId716"/>
    <hyperlink ref="J719" r:id="rId717"/>
    <hyperlink ref="J720" r:id="rId718"/>
    <hyperlink ref="J721" r:id="rId719"/>
    <hyperlink ref="J722" r:id="rId720"/>
    <hyperlink ref="J723" r:id="rId721"/>
    <hyperlink ref="J724" r:id="rId722"/>
    <hyperlink ref="J725" r:id="rId723"/>
    <hyperlink ref="J726" r:id="rId724"/>
    <hyperlink ref="J727" r:id="rId725"/>
    <hyperlink ref="J728" r:id="rId726"/>
    <hyperlink ref="J729" r:id="rId727"/>
    <hyperlink ref="J730" r:id="rId728"/>
    <hyperlink ref="J731" r:id="rId729"/>
    <hyperlink ref="J732" r:id="rId730"/>
    <hyperlink ref="J733" r:id="rId731"/>
    <hyperlink ref="J734" r:id="rId732"/>
    <hyperlink ref="J735" r:id="rId733"/>
    <hyperlink ref="J736" r:id="rId734"/>
    <hyperlink ref="J737" r:id="rId735"/>
    <hyperlink ref="J738" r:id="rId736"/>
    <hyperlink ref="J739" r:id="rId737"/>
    <hyperlink ref="J740" r:id="rId738"/>
    <hyperlink ref="J741" r:id="rId739"/>
    <hyperlink ref="J742" r:id="rId740"/>
    <hyperlink ref="J743" r:id="rId741"/>
    <hyperlink ref="J744" r:id="rId742"/>
    <hyperlink ref="J745" r:id="rId743"/>
    <hyperlink ref="J746" r:id="rId744"/>
    <hyperlink ref="J747" r:id="rId745"/>
    <hyperlink ref="J748" r:id="rId746"/>
    <hyperlink ref="J749" r:id="rId747"/>
    <hyperlink ref="J750" r:id="rId748"/>
    <hyperlink ref="J751" r:id="rId749"/>
    <hyperlink ref="J752" r:id="rId750"/>
    <hyperlink ref="J753" r:id="rId751"/>
    <hyperlink ref="J754" r:id="rId752"/>
    <hyperlink ref="J755" r:id="rId753"/>
    <hyperlink ref="J756" r:id="rId754"/>
    <hyperlink ref="J757" r:id="rId755"/>
    <hyperlink ref="J758" r:id="rId756"/>
    <hyperlink ref="J759" r:id="rId757"/>
    <hyperlink ref="J760" r:id="rId758"/>
    <hyperlink ref="J761" r:id="rId759"/>
    <hyperlink ref="J762" r:id="rId760"/>
    <hyperlink ref="J763" r:id="rId761"/>
    <hyperlink ref="J764" r:id="rId762"/>
    <hyperlink ref="J765" r:id="rId763"/>
    <hyperlink ref="J766" r:id="rId764"/>
    <hyperlink ref="J767" r:id="rId765"/>
    <hyperlink ref="J768" r:id="rId766"/>
    <hyperlink ref="J769" r:id="rId767"/>
    <hyperlink ref="J770" r:id="rId768"/>
    <hyperlink ref="J771" r:id="rId769"/>
    <hyperlink ref="J772" r:id="rId770"/>
    <hyperlink ref="J773" r:id="rId771"/>
    <hyperlink ref="J774" r:id="rId772"/>
    <hyperlink ref="J775" r:id="rId773"/>
    <hyperlink ref="J776" r:id="rId774"/>
    <hyperlink ref="J777" r:id="rId775"/>
    <hyperlink ref="J778" r:id="rId776"/>
    <hyperlink ref="J779" r:id="rId777"/>
    <hyperlink ref="J780" r:id="rId778"/>
    <hyperlink ref="J781" r:id="rId779"/>
    <hyperlink ref="J782" r:id="rId780"/>
    <hyperlink ref="J783" r:id="rId781"/>
    <hyperlink ref="J784" r:id="rId782"/>
    <hyperlink ref="J785" r:id="rId783"/>
    <hyperlink ref="J786" r:id="rId784"/>
    <hyperlink ref="J787" r:id="rId785"/>
    <hyperlink ref="J788" r:id="rId786"/>
    <hyperlink ref="J789" r:id="rId787"/>
    <hyperlink ref="J790" r:id="rId788"/>
    <hyperlink ref="J791" r:id="rId789"/>
    <hyperlink ref="J792" r:id="rId790"/>
    <hyperlink ref="J793" r:id="rId791"/>
    <hyperlink ref="J794" r:id="rId792"/>
    <hyperlink ref="J795" r:id="rId793"/>
    <hyperlink ref="J796" r:id="rId794"/>
    <hyperlink ref="J797" r:id="rId795"/>
    <hyperlink ref="J798" r:id="rId796"/>
    <hyperlink ref="J799" r:id="rId797"/>
    <hyperlink ref="J800" r:id="rId798"/>
    <hyperlink ref="J801" r:id="rId799"/>
    <hyperlink ref="J802" r:id="rId800"/>
    <hyperlink ref="J803" r:id="rId801"/>
    <hyperlink ref="J804" r:id="rId802"/>
    <hyperlink ref="J805" r:id="rId803"/>
    <hyperlink ref="J806" r:id="rId804"/>
    <hyperlink ref="J807" r:id="rId805"/>
    <hyperlink ref="J808" r:id="rId806"/>
    <hyperlink ref="J809" r:id="rId807"/>
    <hyperlink ref="J810" r:id="rId808"/>
    <hyperlink ref="J811" r:id="rId809"/>
    <hyperlink ref="J812" r:id="rId810"/>
    <hyperlink ref="J813" r:id="rId811"/>
    <hyperlink ref="J814" r:id="rId812"/>
    <hyperlink ref="J815" r:id="rId813"/>
    <hyperlink ref="J816" r:id="rId814"/>
    <hyperlink ref="J817" r:id="rId815"/>
    <hyperlink ref="J818" r:id="rId816"/>
    <hyperlink ref="J819" r:id="rId817"/>
    <hyperlink ref="J820" r:id="rId818"/>
    <hyperlink ref="J821" r:id="rId819"/>
    <hyperlink ref="J822" r:id="rId820"/>
    <hyperlink ref="J823" r:id="rId821"/>
    <hyperlink ref="J824" r:id="rId822"/>
    <hyperlink ref="J825" r:id="rId823"/>
    <hyperlink ref="J826" r:id="rId824"/>
    <hyperlink ref="J827" r:id="rId825"/>
    <hyperlink ref="J828" r:id="rId826"/>
    <hyperlink ref="J829" r:id="rId827"/>
    <hyperlink ref="J830" r:id="rId828"/>
    <hyperlink ref="J831" r:id="rId829"/>
    <hyperlink ref="J832" r:id="rId830"/>
    <hyperlink ref="J833" r:id="rId831"/>
    <hyperlink ref="J834" r:id="rId832"/>
    <hyperlink ref="J835" r:id="rId833"/>
    <hyperlink ref="J836" r:id="rId834"/>
    <hyperlink ref="J837" r:id="rId835"/>
    <hyperlink ref="J838" r:id="rId836"/>
    <hyperlink ref="J839" r:id="rId837"/>
    <hyperlink ref="J840" r:id="rId838"/>
    <hyperlink ref="J841" r:id="rId839"/>
    <hyperlink ref="J842" r:id="rId840"/>
    <hyperlink ref="J843" r:id="rId841"/>
    <hyperlink ref="J844" r:id="rId842"/>
    <hyperlink ref="J845" r:id="rId843"/>
    <hyperlink ref="J846" r:id="rId844"/>
    <hyperlink ref="J847" r:id="rId845"/>
    <hyperlink ref="J848" r:id="rId846"/>
    <hyperlink ref="J849" r:id="rId847"/>
    <hyperlink ref="J850" r:id="rId848"/>
    <hyperlink ref="J851" r:id="rId849"/>
    <hyperlink ref="J852" r:id="rId850"/>
    <hyperlink ref="J853" r:id="rId851"/>
    <hyperlink ref="J854" r:id="rId852"/>
    <hyperlink ref="J855" r:id="rId853"/>
    <hyperlink ref="J856" r:id="rId854"/>
    <hyperlink ref="J857" r:id="rId855"/>
    <hyperlink ref="J858" r:id="rId856"/>
    <hyperlink ref="J859" r:id="rId857"/>
    <hyperlink ref="J860" r:id="rId858"/>
    <hyperlink ref="J861" r:id="rId859"/>
    <hyperlink ref="J862" r:id="rId860"/>
    <hyperlink ref="J863" r:id="rId861"/>
    <hyperlink ref="J864" r:id="rId862"/>
    <hyperlink ref="J865" r:id="rId863"/>
    <hyperlink ref="J866" r:id="rId864"/>
    <hyperlink ref="J867" r:id="rId865"/>
    <hyperlink ref="J868" r:id="rId866"/>
    <hyperlink ref="J869" r:id="rId867"/>
    <hyperlink ref="J870" r:id="rId868"/>
    <hyperlink ref="J871" r:id="rId869"/>
    <hyperlink ref="J872" r:id="rId870"/>
    <hyperlink ref="J873" r:id="rId871"/>
    <hyperlink ref="J874" r:id="rId872"/>
    <hyperlink ref="J875" r:id="rId873"/>
    <hyperlink ref="J876" r:id="rId874"/>
    <hyperlink ref="J877" r:id="rId875"/>
    <hyperlink ref="J878" r:id="rId876"/>
    <hyperlink ref="J879" r:id="rId877"/>
    <hyperlink ref="J880" r:id="rId878"/>
    <hyperlink ref="J881" r:id="rId879"/>
    <hyperlink ref="J882" r:id="rId880"/>
    <hyperlink ref="J883" r:id="rId881"/>
    <hyperlink ref="J884" r:id="rId882"/>
    <hyperlink ref="J885" r:id="rId883"/>
    <hyperlink ref="J886" r:id="rId884"/>
    <hyperlink ref="J887" r:id="rId885"/>
    <hyperlink ref="J888" r:id="rId886"/>
    <hyperlink ref="J889" r:id="rId887"/>
    <hyperlink ref="J890" r:id="rId888"/>
    <hyperlink ref="J891" r:id="rId889"/>
    <hyperlink ref="J892" r:id="rId890"/>
    <hyperlink ref="J893" r:id="rId891"/>
    <hyperlink ref="J894" r:id="rId892"/>
    <hyperlink ref="J895" r:id="rId893"/>
    <hyperlink ref="J896" r:id="rId894"/>
    <hyperlink ref="J897" r:id="rId895"/>
    <hyperlink ref="J898" r:id="rId896"/>
    <hyperlink ref="J899" r:id="rId897"/>
    <hyperlink ref="J900" r:id="rId898"/>
    <hyperlink ref="J901" r:id="rId899"/>
    <hyperlink ref="J902" r:id="rId900"/>
    <hyperlink ref="J903" r:id="rId901"/>
    <hyperlink ref="J904" r:id="rId902"/>
    <hyperlink ref="J905" r:id="rId903"/>
    <hyperlink ref="J906" r:id="rId904"/>
    <hyperlink ref="J907" r:id="rId905"/>
    <hyperlink ref="J908" r:id="rId906"/>
    <hyperlink ref="J909" r:id="rId907"/>
    <hyperlink ref="J910" r:id="rId908"/>
    <hyperlink ref="J911" r:id="rId909"/>
    <hyperlink ref="J912" r:id="rId910"/>
    <hyperlink ref="J913" r:id="rId911"/>
    <hyperlink ref="J914" r:id="rId912"/>
    <hyperlink ref="J915" r:id="rId913"/>
    <hyperlink ref="J916" r:id="rId914"/>
    <hyperlink ref="J917" r:id="rId915"/>
    <hyperlink ref="J918" r:id="rId916"/>
    <hyperlink ref="J919" r:id="rId917"/>
    <hyperlink ref="J920" r:id="rId918"/>
    <hyperlink ref="J921" r:id="rId919"/>
    <hyperlink ref="J922" r:id="rId920"/>
    <hyperlink ref="J923" r:id="rId921"/>
    <hyperlink ref="J924" r:id="rId922"/>
    <hyperlink ref="J925" r:id="rId923"/>
    <hyperlink ref="J926" r:id="rId924"/>
    <hyperlink ref="J927" r:id="rId925"/>
    <hyperlink ref="J928" r:id="rId926"/>
    <hyperlink ref="J929" r:id="rId927"/>
    <hyperlink ref="J930" r:id="rId928"/>
    <hyperlink ref="J931" r:id="rId929"/>
    <hyperlink ref="J932" r:id="rId930"/>
    <hyperlink ref="J933" r:id="rId931"/>
    <hyperlink ref="J934" r:id="rId932"/>
    <hyperlink ref="J935" r:id="rId933"/>
    <hyperlink ref="J936" r:id="rId934"/>
    <hyperlink ref="J937" r:id="rId935"/>
    <hyperlink ref="J938" r:id="rId936"/>
    <hyperlink ref="J939" r:id="rId937"/>
    <hyperlink ref="J940" r:id="rId938"/>
    <hyperlink ref="J941" r:id="rId939"/>
    <hyperlink ref="J942" r:id="rId940"/>
    <hyperlink ref="J943" r:id="rId941"/>
    <hyperlink ref="J944" r:id="rId942"/>
    <hyperlink ref="J945" r:id="rId943"/>
    <hyperlink ref="J946" r:id="rId944"/>
    <hyperlink ref="J947" r:id="rId945"/>
    <hyperlink ref="J948" r:id="rId946"/>
    <hyperlink ref="J949" r:id="rId947"/>
    <hyperlink ref="J950" r:id="rId948"/>
    <hyperlink ref="J951" r:id="rId949"/>
    <hyperlink ref="J952" r:id="rId950"/>
    <hyperlink ref="J953" r:id="rId951"/>
    <hyperlink ref="J954" r:id="rId952"/>
    <hyperlink ref="J955" r:id="rId953"/>
    <hyperlink ref="J956" r:id="rId954"/>
    <hyperlink ref="J957" r:id="rId955"/>
    <hyperlink ref="J958" r:id="rId956"/>
    <hyperlink ref="J959" r:id="rId957"/>
    <hyperlink ref="J960" r:id="rId958"/>
    <hyperlink ref="J961" r:id="rId959"/>
    <hyperlink ref="J962" r:id="rId960"/>
    <hyperlink ref="J963" r:id="rId961"/>
    <hyperlink ref="J964" r:id="rId962"/>
    <hyperlink ref="J965" r:id="rId963"/>
    <hyperlink ref="J966" r:id="rId964"/>
    <hyperlink ref="J967" r:id="rId965"/>
    <hyperlink ref="J968" r:id="rId966"/>
    <hyperlink ref="J969" r:id="rId967"/>
    <hyperlink ref="J970" r:id="rId968"/>
    <hyperlink ref="J971" r:id="rId969"/>
    <hyperlink ref="J972" r:id="rId970"/>
    <hyperlink ref="J973" r:id="rId971"/>
    <hyperlink ref="J974" r:id="rId972"/>
    <hyperlink ref="J975" r:id="rId973"/>
    <hyperlink ref="J976" r:id="rId974"/>
    <hyperlink ref="J977" r:id="rId975"/>
    <hyperlink ref="J978" r:id="rId976"/>
    <hyperlink ref="J979" r:id="rId977"/>
    <hyperlink ref="J980" r:id="rId978"/>
    <hyperlink ref="J981" r:id="rId979"/>
    <hyperlink ref="J982" r:id="rId980"/>
    <hyperlink ref="J983" r:id="rId981"/>
    <hyperlink ref="J984" r:id="rId982"/>
    <hyperlink ref="J985" r:id="rId983"/>
    <hyperlink ref="J986" r:id="rId984"/>
    <hyperlink ref="J987" r:id="rId985"/>
    <hyperlink ref="J988" r:id="rId986"/>
    <hyperlink ref="J989" r:id="rId987"/>
    <hyperlink ref="J990" r:id="rId988"/>
    <hyperlink ref="J991" r:id="rId989"/>
    <hyperlink ref="J992" r:id="rId990"/>
    <hyperlink ref="J993" r:id="rId991"/>
    <hyperlink ref="J994" r:id="rId992"/>
    <hyperlink ref="J995" r:id="rId993"/>
    <hyperlink ref="J996" r:id="rId994"/>
    <hyperlink ref="J997" r:id="rId995"/>
    <hyperlink ref="J998" r:id="rId996"/>
    <hyperlink ref="J999" r:id="rId997"/>
    <hyperlink ref="J1000" r:id="rId998"/>
    <hyperlink ref="J1001" r:id="rId999"/>
    <hyperlink ref="J1002" r:id="rId1000"/>
    <hyperlink ref="J1003" r:id="rId1001"/>
    <hyperlink ref="J1004" r:id="rId1002"/>
    <hyperlink ref="J1005" r:id="rId1003"/>
    <hyperlink ref="J1006" r:id="rId1004"/>
    <hyperlink ref="J1007" r:id="rId1005"/>
    <hyperlink ref="J1008" r:id="rId1006"/>
    <hyperlink ref="J1009" r:id="rId1007"/>
    <hyperlink ref="J1010" r:id="rId1008"/>
    <hyperlink ref="J1011" r:id="rId1009"/>
    <hyperlink ref="J1012" r:id="rId1010"/>
    <hyperlink ref="J1013" r:id="rId1011"/>
    <hyperlink ref="J1014" r:id="rId1012"/>
    <hyperlink ref="J1015" r:id="rId1013"/>
    <hyperlink ref="J1016" r:id="rId1014"/>
    <hyperlink ref="J1017" r:id="rId1015"/>
    <hyperlink ref="J1018" r:id="rId1016"/>
    <hyperlink ref="J1019" r:id="rId1017"/>
    <hyperlink ref="J1020" r:id="rId1018"/>
    <hyperlink ref="J1021" r:id="rId1019"/>
    <hyperlink ref="J1022" r:id="rId1020"/>
    <hyperlink ref="J1023" r:id="rId1021"/>
    <hyperlink ref="J1024" r:id="rId1022"/>
    <hyperlink ref="J1025" r:id="rId1023"/>
    <hyperlink ref="J1026" r:id="rId1024"/>
    <hyperlink ref="J1027" r:id="rId1025"/>
    <hyperlink ref="J1028" r:id="rId1026"/>
    <hyperlink ref="J1029" r:id="rId1027"/>
    <hyperlink ref="J1030" r:id="rId1028"/>
    <hyperlink ref="J1031" r:id="rId1029"/>
    <hyperlink ref="J1032" r:id="rId1030"/>
    <hyperlink ref="J1033" r:id="rId1031"/>
    <hyperlink ref="J1034" r:id="rId1032"/>
    <hyperlink ref="J1035" r:id="rId1033"/>
    <hyperlink ref="J1036" r:id="rId1034"/>
    <hyperlink ref="J1037" r:id="rId1035"/>
    <hyperlink ref="J1038" r:id="rId1036"/>
    <hyperlink ref="J1039" r:id="rId1037"/>
    <hyperlink ref="J1040" r:id="rId1038"/>
    <hyperlink ref="J1041" r:id="rId1039"/>
    <hyperlink ref="J1042" r:id="rId1040"/>
    <hyperlink ref="J1043" r:id="rId1041"/>
    <hyperlink ref="J1044" r:id="rId1042"/>
    <hyperlink ref="J1045" r:id="rId1043"/>
    <hyperlink ref="J1046" r:id="rId1044"/>
    <hyperlink ref="J1047" r:id="rId1045"/>
    <hyperlink ref="J1048" r:id="rId1046"/>
    <hyperlink ref="J1049" r:id="rId1047"/>
    <hyperlink ref="J1050" r:id="rId1048"/>
    <hyperlink ref="J1051" r:id="rId1049"/>
    <hyperlink ref="J1052" r:id="rId1050"/>
    <hyperlink ref="J1053" r:id="rId1051"/>
    <hyperlink ref="J1054" r:id="rId1052"/>
    <hyperlink ref="J1055" r:id="rId1053"/>
    <hyperlink ref="J1056" r:id="rId1054"/>
    <hyperlink ref="J1057" r:id="rId1055"/>
    <hyperlink ref="J1058" r:id="rId1056"/>
    <hyperlink ref="J1059" r:id="rId1057"/>
    <hyperlink ref="J1060" r:id="rId1058"/>
    <hyperlink ref="J1061" r:id="rId1059"/>
    <hyperlink ref="J1062" r:id="rId1060"/>
    <hyperlink ref="J1063" r:id="rId1061"/>
    <hyperlink ref="J1064" r:id="rId1062"/>
    <hyperlink ref="J1065" r:id="rId1063"/>
    <hyperlink ref="J1066" r:id="rId1064"/>
    <hyperlink ref="J1067" r:id="rId1065"/>
    <hyperlink ref="J1068" r:id="rId1066"/>
    <hyperlink ref="J1069" r:id="rId1067"/>
    <hyperlink ref="J1070" r:id="rId1068"/>
    <hyperlink ref="J1071" r:id="rId1069"/>
    <hyperlink ref="J1072" r:id="rId1070"/>
    <hyperlink ref="J1073" r:id="rId1071"/>
    <hyperlink ref="J1074" r:id="rId1072"/>
    <hyperlink ref="J1075" r:id="rId1073"/>
    <hyperlink ref="J1076" r:id="rId1074"/>
    <hyperlink ref="J1077" r:id="rId1075"/>
    <hyperlink ref="J1078" r:id="rId1076"/>
    <hyperlink ref="J1079" r:id="rId1077"/>
    <hyperlink ref="J1080" r:id="rId1078"/>
    <hyperlink ref="J1081" r:id="rId1079"/>
    <hyperlink ref="J1082" r:id="rId1080"/>
    <hyperlink ref="J1083" r:id="rId1081"/>
    <hyperlink ref="J1084" r:id="rId1082"/>
    <hyperlink ref="J1085" r:id="rId1083"/>
    <hyperlink ref="J1086" r:id="rId1084"/>
    <hyperlink ref="J1087" r:id="rId1085"/>
    <hyperlink ref="J1088" r:id="rId1086"/>
    <hyperlink ref="J1089" r:id="rId1087"/>
    <hyperlink ref="J1090" r:id="rId1088"/>
    <hyperlink ref="J1091" r:id="rId1089"/>
    <hyperlink ref="J1092" r:id="rId1090"/>
    <hyperlink ref="J1093" r:id="rId1091"/>
    <hyperlink ref="J1094" r:id="rId1092"/>
    <hyperlink ref="J1095" r:id="rId1093"/>
    <hyperlink ref="J1096" r:id="rId1094"/>
    <hyperlink ref="J1097" r:id="rId1095"/>
    <hyperlink ref="J1098" r:id="rId1096"/>
    <hyperlink ref="J1099" r:id="rId1097"/>
    <hyperlink ref="J1100" r:id="rId1098"/>
    <hyperlink ref="J1101" r:id="rId1099"/>
    <hyperlink ref="J1102" r:id="rId1100"/>
    <hyperlink ref="J1103" r:id="rId1101"/>
    <hyperlink ref="J1104" r:id="rId1102"/>
    <hyperlink ref="J1105" r:id="rId1103"/>
    <hyperlink ref="J1106" r:id="rId1104"/>
    <hyperlink ref="J1107" r:id="rId1105"/>
    <hyperlink ref="J1108" r:id="rId1106"/>
    <hyperlink ref="J1109" r:id="rId1107"/>
    <hyperlink ref="J1110" r:id="rId1108"/>
    <hyperlink ref="J1111" r:id="rId1109"/>
    <hyperlink ref="J1112" r:id="rId1110"/>
    <hyperlink ref="J1113" r:id="rId1111"/>
    <hyperlink ref="J1114" r:id="rId1112"/>
    <hyperlink ref="J1115" r:id="rId1113"/>
    <hyperlink ref="J1116" r:id="rId1114"/>
    <hyperlink ref="J1117" r:id="rId1115"/>
    <hyperlink ref="J1118" r:id="rId1116"/>
    <hyperlink ref="J1119" r:id="rId1117"/>
    <hyperlink ref="J1120" r:id="rId1118"/>
    <hyperlink ref="J1121" r:id="rId1119"/>
    <hyperlink ref="J1122" r:id="rId1120"/>
    <hyperlink ref="J1123" r:id="rId1121"/>
    <hyperlink ref="J1124" r:id="rId1122"/>
    <hyperlink ref="J1125" r:id="rId1123"/>
    <hyperlink ref="J1126" r:id="rId1124"/>
    <hyperlink ref="J1127" r:id="rId1125"/>
    <hyperlink ref="J1128" r:id="rId1126"/>
    <hyperlink ref="J1129" r:id="rId1127"/>
    <hyperlink ref="J1130" r:id="rId1128"/>
    <hyperlink ref="J1131" r:id="rId1129"/>
    <hyperlink ref="J1132" r:id="rId1130"/>
    <hyperlink ref="J1133" r:id="rId1131"/>
    <hyperlink ref="J1134" r:id="rId1132"/>
    <hyperlink ref="J1135" r:id="rId1133"/>
    <hyperlink ref="J1136" r:id="rId1134"/>
    <hyperlink ref="J1137" r:id="rId1135"/>
    <hyperlink ref="J1138" r:id="rId1136"/>
    <hyperlink ref="J1139" r:id="rId1137"/>
    <hyperlink ref="J1140" r:id="rId1138"/>
    <hyperlink ref="J1141" r:id="rId1139"/>
    <hyperlink ref="J1142" r:id="rId1140"/>
    <hyperlink ref="J1143" r:id="rId1141"/>
    <hyperlink ref="J1144" r:id="rId1142"/>
    <hyperlink ref="J1145" r:id="rId1143"/>
    <hyperlink ref="J1146" r:id="rId1144"/>
    <hyperlink ref="J1147" r:id="rId1145"/>
    <hyperlink ref="J1148" r:id="rId1146"/>
    <hyperlink ref="J1149" r:id="rId1147"/>
    <hyperlink ref="J1150" r:id="rId1148"/>
    <hyperlink ref="J1151" r:id="rId1149"/>
    <hyperlink ref="J1152" r:id="rId1150"/>
    <hyperlink ref="J1153" r:id="rId1151"/>
    <hyperlink ref="J1154" r:id="rId1152"/>
    <hyperlink ref="J1155" r:id="rId1153"/>
    <hyperlink ref="J1156" r:id="rId1154"/>
    <hyperlink ref="J1157" r:id="rId1155"/>
    <hyperlink ref="J1158" r:id="rId1156"/>
    <hyperlink ref="J1159" r:id="rId1157"/>
    <hyperlink ref="J1160" r:id="rId1158"/>
    <hyperlink ref="J1161" r:id="rId1159"/>
    <hyperlink ref="J1162" r:id="rId1160"/>
    <hyperlink ref="J1163" r:id="rId1161"/>
    <hyperlink ref="J1164" r:id="rId1162"/>
    <hyperlink ref="J1165" r:id="rId1163"/>
    <hyperlink ref="J1166" r:id="rId1164"/>
    <hyperlink ref="J1167" r:id="rId1165"/>
    <hyperlink ref="J1168" r:id="rId1166"/>
    <hyperlink ref="J1169" r:id="rId1167"/>
    <hyperlink ref="J1170" r:id="rId1168"/>
    <hyperlink ref="J1171" r:id="rId1169"/>
    <hyperlink ref="J1172" r:id="rId1170"/>
    <hyperlink ref="J1173" r:id="rId1171"/>
    <hyperlink ref="J1174" r:id="rId1172"/>
    <hyperlink ref="J1175" r:id="rId1173"/>
    <hyperlink ref="J1176" r:id="rId1174"/>
    <hyperlink ref="J1177" r:id="rId1175"/>
    <hyperlink ref="J1178" r:id="rId1176"/>
    <hyperlink ref="J1179" r:id="rId1177"/>
    <hyperlink ref="J1180" r:id="rId1178"/>
    <hyperlink ref="J1181" r:id="rId1179"/>
    <hyperlink ref="J1182" r:id="rId1180"/>
    <hyperlink ref="J1183" r:id="rId1181"/>
    <hyperlink ref="J1184" r:id="rId1182"/>
    <hyperlink ref="J1185" r:id="rId1183"/>
    <hyperlink ref="J1186" r:id="rId1184"/>
    <hyperlink ref="J1187" r:id="rId1185"/>
    <hyperlink ref="J1188" r:id="rId1186"/>
    <hyperlink ref="J1189" r:id="rId1187"/>
    <hyperlink ref="J1190" r:id="rId1188"/>
    <hyperlink ref="J1191" r:id="rId1189"/>
    <hyperlink ref="J1192" r:id="rId1190"/>
    <hyperlink ref="J1193" r:id="rId1191"/>
    <hyperlink ref="J1194" r:id="rId1192"/>
    <hyperlink ref="J1195" r:id="rId1193"/>
    <hyperlink ref="J1196" r:id="rId1194"/>
    <hyperlink ref="J1197" r:id="rId1195"/>
    <hyperlink ref="J1198" r:id="rId1196"/>
    <hyperlink ref="J1199" r:id="rId1197"/>
    <hyperlink ref="J1200" r:id="rId1198"/>
    <hyperlink ref="J1201" r:id="rId1199"/>
    <hyperlink ref="J1202" r:id="rId1200"/>
    <hyperlink ref="J1203" r:id="rId1201"/>
    <hyperlink ref="J1204" r:id="rId1202"/>
    <hyperlink ref="J1205" r:id="rId1203"/>
    <hyperlink ref="J1206" r:id="rId1204"/>
    <hyperlink ref="J1207" r:id="rId1205"/>
    <hyperlink ref="J1208" r:id="rId1206"/>
    <hyperlink ref="J1209" r:id="rId1207"/>
    <hyperlink ref="J1210" r:id="rId1208"/>
    <hyperlink ref="J1211" r:id="rId1209"/>
    <hyperlink ref="J1212" r:id="rId1210"/>
    <hyperlink ref="J1213" r:id="rId1211"/>
    <hyperlink ref="J1214" r:id="rId1212"/>
    <hyperlink ref="J1215" r:id="rId1213"/>
    <hyperlink ref="J1216" r:id="rId1214"/>
    <hyperlink ref="J1217" r:id="rId1215"/>
    <hyperlink ref="J1218" r:id="rId1216"/>
    <hyperlink ref="J1219" r:id="rId1217"/>
    <hyperlink ref="J1220" r:id="rId1218"/>
    <hyperlink ref="J1221" r:id="rId1219"/>
    <hyperlink ref="J1222" r:id="rId1220"/>
    <hyperlink ref="J1223" r:id="rId1221"/>
    <hyperlink ref="J1224" r:id="rId1222"/>
    <hyperlink ref="J1225" r:id="rId1223"/>
    <hyperlink ref="J1226" r:id="rId1224"/>
    <hyperlink ref="J1227" r:id="rId1225"/>
    <hyperlink ref="J1228" r:id="rId1226"/>
    <hyperlink ref="J1229" r:id="rId1227"/>
    <hyperlink ref="J1230" r:id="rId1228"/>
    <hyperlink ref="J1231" r:id="rId1229"/>
    <hyperlink ref="J1232" r:id="rId1230"/>
    <hyperlink ref="J1233" r:id="rId1231"/>
    <hyperlink ref="J1234" r:id="rId1232"/>
    <hyperlink ref="J1235" r:id="rId1233"/>
    <hyperlink ref="J1236" r:id="rId1234"/>
    <hyperlink ref="J1237" r:id="rId1235"/>
    <hyperlink ref="J1238" r:id="rId1236"/>
    <hyperlink ref="J1239" r:id="rId1237"/>
    <hyperlink ref="J1240" r:id="rId1238"/>
    <hyperlink ref="J1241" r:id="rId1239"/>
    <hyperlink ref="J1242" r:id="rId1240"/>
    <hyperlink ref="J1243" r:id="rId1241"/>
    <hyperlink ref="J1244" r:id="rId1242"/>
    <hyperlink ref="J1245" r:id="rId1243"/>
    <hyperlink ref="J1246" r:id="rId1244"/>
    <hyperlink ref="J1247" r:id="rId1245"/>
    <hyperlink ref="J1248" r:id="rId1246"/>
    <hyperlink ref="J1249" r:id="rId1247"/>
    <hyperlink ref="J1250" r:id="rId1248"/>
    <hyperlink ref="J1251" r:id="rId1249"/>
    <hyperlink ref="J1252" r:id="rId1250"/>
    <hyperlink ref="J1253" r:id="rId1251"/>
    <hyperlink ref="J1254" r:id="rId1252"/>
    <hyperlink ref="J1255" r:id="rId1253"/>
    <hyperlink ref="J1256" r:id="rId1254"/>
    <hyperlink ref="J1257" r:id="rId1255"/>
    <hyperlink ref="J1258" r:id="rId1256"/>
    <hyperlink ref="J1259" r:id="rId1257"/>
    <hyperlink ref="J1260" r:id="rId1258"/>
    <hyperlink ref="J1261" r:id="rId1259"/>
    <hyperlink ref="J1262" r:id="rId1260"/>
    <hyperlink ref="J1263" r:id="rId1261"/>
    <hyperlink ref="J1264" r:id="rId1262"/>
    <hyperlink ref="J1265" r:id="rId1263"/>
    <hyperlink ref="J1266" r:id="rId1264"/>
    <hyperlink ref="J1267" r:id="rId1265"/>
    <hyperlink ref="J1268" r:id="rId1266"/>
    <hyperlink ref="J1269" r:id="rId1267"/>
    <hyperlink ref="J1270" r:id="rId1268"/>
    <hyperlink ref="J1271" r:id="rId1269"/>
    <hyperlink ref="J1272" r:id="rId1270"/>
    <hyperlink ref="J1273" r:id="rId1271"/>
    <hyperlink ref="J1274" r:id="rId1272"/>
    <hyperlink ref="J1275" r:id="rId1273"/>
    <hyperlink ref="J1276" r:id="rId1274"/>
    <hyperlink ref="J1277" r:id="rId1275"/>
    <hyperlink ref="J1278" r:id="rId1276"/>
    <hyperlink ref="J1279" r:id="rId1277"/>
    <hyperlink ref="J1280" r:id="rId1278"/>
    <hyperlink ref="J1281" r:id="rId1279"/>
    <hyperlink ref="J1282" r:id="rId1280"/>
    <hyperlink ref="J1283" r:id="rId1281"/>
    <hyperlink ref="J1284" r:id="rId1282"/>
    <hyperlink ref="J1285" r:id="rId1283"/>
    <hyperlink ref="J1286" r:id="rId1284"/>
    <hyperlink ref="J1287" r:id="rId1285"/>
    <hyperlink ref="J1288" r:id="rId1286"/>
    <hyperlink ref="J1289" r:id="rId1287"/>
    <hyperlink ref="J1290" r:id="rId1288"/>
    <hyperlink ref="J1291" r:id="rId1289"/>
    <hyperlink ref="J1292" r:id="rId1290"/>
    <hyperlink ref="J1293" r:id="rId1291"/>
    <hyperlink ref="J1294" r:id="rId1292"/>
    <hyperlink ref="J1295" r:id="rId1293"/>
    <hyperlink ref="J1296" r:id="rId1294"/>
    <hyperlink ref="J1297" r:id="rId1295"/>
    <hyperlink ref="J1298" r:id="rId1296"/>
    <hyperlink ref="J1299" r:id="rId1297"/>
    <hyperlink ref="J1300" r:id="rId1298"/>
    <hyperlink ref="J1301" r:id="rId1299"/>
    <hyperlink ref="J1302" r:id="rId1300"/>
    <hyperlink ref="J1303" r:id="rId1301"/>
    <hyperlink ref="J1304" r:id="rId1302"/>
    <hyperlink ref="J1305" r:id="rId1303"/>
    <hyperlink ref="J1306" r:id="rId1304"/>
    <hyperlink ref="J1307" r:id="rId1305"/>
    <hyperlink ref="J1308" r:id="rId1306"/>
    <hyperlink ref="J1309" r:id="rId1307"/>
    <hyperlink ref="J1310" r:id="rId1308"/>
    <hyperlink ref="J1311" r:id="rId1309"/>
    <hyperlink ref="J1312" r:id="rId1310"/>
    <hyperlink ref="J1313" r:id="rId1311"/>
    <hyperlink ref="J1314" r:id="rId1312"/>
    <hyperlink ref="J1315" r:id="rId1313"/>
    <hyperlink ref="J1316" r:id="rId1314"/>
    <hyperlink ref="J1317" r:id="rId1315"/>
    <hyperlink ref="J1318" r:id="rId1316"/>
    <hyperlink ref="J1319" r:id="rId1317"/>
    <hyperlink ref="J1320" r:id="rId1318"/>
    <hyperlink ref="J1321" r:id="rId1319"/>
    <hyperlink ref="J1322" r:id="rId1320"/>
    <hyperlink ref="J1323" r:id="rId1321"/>
    <hyperlink ref="J1324" r:id="rId1322"/>
    <hyperlink ref="J1325" r:id="rId1323"/>
    <hyperlink ref="J1326" r:id="rId1324"/>
    <hyperlink ref="J1327" r:id="rId1325"/>
    <hyperlink ref="J1328" r:id="rId1326"/>
    <hyperlink ref="J1329" r:id="rId1327"/>
    <hyperlink ref="J1330" r:id="rId1328"/>
    <hyperlink ref="J1331" r:id="rId1329"/>
    <hyperlink ref="J1332" r:id="rId1330"/>
    <hyperlink ref="J1333" r:id="rId1331"/>
    <hyperlink ref="J1334" r:id="rId1332"/>
    <hyperlink ref="J1335" r:id="rId1333"/>
    <hyperlink ref="J1336" r:id="rId1334"/>
    <hyperlink ref="J1337" r:id="rId1335"/>
    <hyperlink ref="J1338" r:id="rId1336"/>
    <hyperlink ref="J1339" r:id="rId1337"/>
    <hyperlink ref="J1340" r:id="rId1338"/>
    <hyperlink ref="J1341" r:id="rId1339"/>
    <hyperlink ref="J1342" r:id="rId1340"/>
    <hyperlink ref="J1343" r:id="rId1341"/>
    <hyperlink ref="J1344" r:id="rId1342"/>
    <hyperlink ref="J1345" r:id="rId1343"/>
    <hyperlink ref="J1346" r:id="rId1344"/>
    <hyperlink ref="J1347" r:id="rId1345"/>
    <hyperlink ref="J1348" r:id="rId1346"/>
    <hyperlink ref="J1349" r:id="rId1347"/>
    <hyperlink ref="J1350" r:id="rId1348"/>
    <hyperlink ref="J1351" r:id="rId1349"/>
    <hyperlink ref="J1352" r:id="rId1350"/>
    <hyperlink ref="J1353" r:id="rId1351"/>
    <hyperlink ref="J1354" r:id="rId1352"/>
    <hyperlink ref="J1355" r:id="rId1353"/>
    <hyperlink ref="J1356" r:id="rId1354"/>
    <hyperlink ref="J1357" r:id="rId1355"/>
    <hyperlink ref="J1358" r:id="rId1356"/>
    <hyperlink ref="J1359" r:id="rId1357"/>
    <hyperlink ref="J1360" r:id="rId1358"/>
    <hyperlink ref="J1361" r:id="rId1359"/>
    <hyperlink ref="J1362" r:id="rId1360"/>
    <hyperlink ref="J1363" r:id="rId1361"/>
    <hyperlink ref="J1364" r:id="rId1362"/>
    <hyperlink ref="J1365" r:id="rId1363"/>
    <hyperlink ref="J1366" r:id="rId1364"/>
    <hyperlink ref="J1367" r:id="rId1365"/>
    <hyperlink ref="J1368" r:id="rId1366"/>
    <hyperlink ref="J1369" r:id="rId1367"/>
    <hyperlink ref="J1370" r:id="rId1368"/>
    <hyperlink ref="J1371" r:id="rId1369"/>
    <hyperlink ref="J1372" r:id="rId1370"/>
    <hyperlink ref="J1373" r:id="rId1371"/>
    <hyperlink ref="J1374" r:id="rId1372"/>
    <hyperlink ref="J1375" r:id="rId1373"/>
    <hyperlink ref="J1376" r:id="rId1374"/>
    <hyperlink ref="J1377" r:id="rId1375"/>
    <hyperlink ref="J1378" r:id="rId1376"/>
    <hyperlink ref="J1379" r:id="rId1377"/>
    <hyperlink ref="J1380" r:id="rId1378"/>
    <hyperlink ref="J1381" r:id="rId1379"/>
    <hyperlink ref="J1382" r:id="rId1380"/>
    <hyperlink ref="J1383" r:id="rId1381"/>
    <hyperlink ref="J1384" r:id="rId1382"/>
    <hyperlink ref="J1385" r:id="rId1383"/>
    <hyperlink ref="J1386" r:id="rId1384"/>
    <hyperlink ref="J1387" r:id="rId1385"/>
    <hyperlink ref="J1388" r:id="rId1386"/>
    <hyperlink ref="J1389" r:id="rId1387"/>
    <hyperlink ref="J1390" r:id="rId1388"/>
    <hyperlink ref="J1391" r:id="rId1389"/>
    <hyperlink ref="J1392" r:id="rId1390"/>
    <hyperlink ref="J1393" r:id="rId1391"/>
    <hyperlink ref="J1394" r:id="rId1392"/>
    <hyperlink ref="J1395" r:id="rId1393"/>
    <hyperlink ref="J1396" r:id="rId1394"/>
    <hyperlink ref="J1397" r:id="rId1395"/>
    <hyperlink ref="J1398" r:id="rId1396"/>
    <hyperlink ref="J1399" r:id="rId1397"/>
    <hyperlink ref="J1400" r:id="rId1398"/>
    <hyperlink ref="J1401" r:id="rId1399"/>
    <hyperlink ref="J1402" r:id="rId1400"/>
    <hyperlink ref="J1403" r:id="rId1401"/>
    <hyperlink ref="J1404" r:id="rId1402"/>
    <hyperlink ref="J1405" r:id="rId1403"/>
    <hyperlink ref="J1406" r:id="rId1404"/>
    <hyperlink ref="J1407" r:id="rId1405"/>
    <hyperlink ref="J1408" r:id="rId1406"/>
    <hyperlink ref="J1409" r:id="rId1407"/>
    <hyperlink ref="J1410" r:id="rId1408"/>
    <hyperlink ref="J1411" r:id="rId1409"/>
    <hyperlink ref="J1412" r:id="rId1410"/>
    <hyperlink ref="J1413" r:id="rId1411"/>
    <hyperlink ref="J1414" r:id="rId1412"/>
    <hyperlink ref="J1415" r:id="rId1413"/>
    <hyperlink ref="J1416" r:id="rId1414"/>
    <hyperlink ref="J1417" r:id="rId1415"/>
    <hyperlink ref="J1418" r:id="rId1416"/>
    <hyperlink ref="J1419" r:id="rId1417"/>
    <hyperlink ref="J1420" r:id="rId1418"/>
    <hyperlink ref="J1421" r:id="rId1419"/>
    <hyperlink ref="J1422" r:id="rId1420"/>
    <hyperlink ref="J1423" r:id="rId1421"/>
    <hyperlink ref="J1424" r:id="rId1422"/>
    <hyperlink ref="J1425" r:id="rId1423"/>
    <hyperlink ref="J1426" r:id="rId1424"/>
    <hyperlink ref="J1427" r:id="rId1425"/>
    <hyperlink ref="J1428" r:id="rId1426"/>
    <hyperlink ref="J1429" r:id="rId1427"/>
    <hyperlink ref="J1430" r:id="rId1428"/>
    <hyperlink ref="J1431" r:id="rId1429"/>
    <hyperlink ref="J1432" r:id="rId1430"/>
    <hyperlink ref="J1433" r:id="rId1431"/>
    <hyperlink ref="J1434" r:id="rId1432"/>
    <hyperlink ref="J1435" r:id="rId1433"/>
    <hyperlink ref="J1436" r:id="rId1434"/>
    <hyperlink ref="J1437" r:id="rId1435"/>
    <hyperlink ref="J1438" r:id="rId1436"/>
    <hyperlink ref="J1439" r:id="rId1437"/>
    <hyperlink ref="J1440" r:id="rId1438"/>
    <hyperlink ref="J1441" r:id="rId1439"/>
    <hyperlink ref="J1442" r:id="rId1440"/>
    <hyperlink ref="J1443" r:id="rId1441"/>
    <hyperlink ref="J1444" r:id="rId1442"/>
    <hyperlink ref="J1445" r:id="rId1443"/>
    <hyperlink ref="J1446" r:id="rId1444"/>
    <hyperlink ref="J1447" r:id="rId1445"/>
    <hyperlink ref="J1448" r:id="rId1446"/>
    <hyperlink ref="J1449" r:id="rId1447"/>
    <hyperlink ref="J1450" r:id="rId1448"/>
    <hyperlink ref="J1451" r:id="rId1449"/>
    <hyperlink ref="J1452" r:id="rId1450"/>
    <hyperlink ref="J1453" r:id="rId1451"/>
    <hyperlink ref="J1454" r:id="rId1452"/>
    <hyperlink ref="J1455" r:id="rId1453"/>
    <hyperlink ref="J1456" r:id="rId1454"/>
    <hyperlink ref="J1457" r:id="rId1455"/>
    <hyperlink ref="J1458" r:id="rId1456"/>
    <hyperlink ref="J1459" r:id="rId1457"/>
    <hyperlink ref="J1460" r:id="rId1458"/>
    <hyperlink ref="J1461" r:id="rId1459"/>
    <hyperlink ref="J1462" r:id="rId1460"/>
    <hyperlink ref="J1463" r:id="rId1461"/>
    <hyperlink ref="J1464" r:id="rId1462"/>
    <hyperlink ref="J1465" r:id="rId1463"/>
    <hyperlink ref="J1466" r:id="rId1464"/>
    <hyperlink ref="J1467" r:id="rId1465"/>
    <hyperlink ref="J1468" r:id="rId1466"/>
    <hyperlink ref="J1469" r:id="rId1467"/>
    <hyperlink ref="J1470" r:id="rId1468"/>
    <hyperlink ref="J1471" r:id="rId1469"/>
    <hyperlink ref="J1472" r:id="rId1470"/>
    <hyperlink ref="J1473" r:id="rId1471"/>
    <hyperlink ref="J1474" r:id="rId1472"/>
    <hyperlink ref="J1475" r:id="rId1473"/>
    <hyperlink ref="J1476" r:id="rId1474"/>
    <hyperlink ref="J1477" r:id="rId1475"/>
    <hyperlink ref="J1478" r:id="rId1476"/>
    <hyperlink ref="J1479" r:id="rId1477"/>
    <hyperlink ref="J1480" r:id="rId1478"/>
    <hyperlink ref="J1481" r:id="rId1479"/>
    <hyperlink ref="J1482" r:id="rId1480"/>
    <hyperlink ref="J1483" r:id="rId1481"/>
    <hyperlink ref="J1484" r:id="rId1482"/>
    <hyperlink ref="J1485" r:id="rId1483"/>
    <hyperlink ref="J1486" r:id="rId1484"/>
    <hyperlink ref="J1487" r:id="rId1485"/>
    <hyperlink ref="J1488" r:id="rId1486"/>
    <hyperlink ref="J1489" r:id="rId1487"/>
    <hyperlink ref="J1490" r:id="rId1488"/>
    <hyperlink ref="J1491" r:id="rId1489"/>
    <hyperlink ref="J1492" r:id="rId1490"/>
    <hyperlink ref="J1493" r:id="rId1491"/>
    <hyperlink ref="J1494" r:id="rId1492"/>
    <hyperlink ref="J1495" r:id="rId1493"/>
    <hyperlink ref="J1496" r:id="rId1494"/>
    <hyperlink ref="J1497" r:id="rId1495"/>
    <hyperlink ref="J1498" r:id="rId1496"/>
    <hyperlink ref="J1499" r:id="rId1497"/>
    <hyperlink ref="J1500" r:id="rId1498"/>
    <hyperlink ref="J1501" r:id="rId1499"/>
    <hyperlink ref="J1502" r:id="rId1500"/>
    <hyperlink ref="J1503" r:id="rId1501"/>
    <hyperlink ref="J1504" r:id="rId1502"/>
    <hyperlink ref="J1505" r:id="rId1503"/>
    <hyperlink ref="J1506" r:id="rId1504"/>
    <hyperlink ref="J1507" r:id="rId1505"/>
    <hyperlink ref="J1508" r:id="rId1506"/>
    <hyperlink ref="J1509" r:id="rId1507"/>
    <hyperlink ref="J1510" r:id="rId1508"/>
    <hyperlink ref="J1511" r:id="rId1509"/>
    <hyperlink ref="J1512" r:id="rId1510"/>
    <hyperlink ref="J1513" r:id="rId1511"/>
    <hyperlink ref="J1514" r:id="rId1512"/>
    <hyperlink ref="J1515" r:id="rId1513"/>
    <hyperlink ref="J1516" r:id="rId1514"/>
    <hyperlink ref="J1517" r:id="rId1515"/>
    <hyperlink ref="J1518" r:id="rId1516"/>
    <hyperlink ref="J1519" r:id="rId1517"/>
    <hyperlink ref="J1520" r:id="rId1518"/>
    <hyperlink ref="J1521" r:id="rId1519"/>
    <hyperlink ref="J1522" r:id="rId1520"/>
    <hyperlink ref="J1523" r:id="rId1521"/>
    <hyperlink ref="J1524" r:id="rId1522"/>
    <hyperlink ref="J1525" r:id="rId1523"/>
    <hyperlink ref="J1526" r:id="rId1524"/>
    <hyperlink ref="J1527" r:id="rId1525"/>
    <hyperlink ref="J1528" r:id="rId1526"/>
    <hyperlink ref="J1529" r:id="rId1527"/>
    <hyperlink ref="J1530" r:id="rId1528"/>
    <hyperlink ref="J1531" r:id="rId1529"/>
    <hyperlink ref="J1532" r:id="rId1530"/>
    <hyperlink ref="J1533" r:id="rId1531"/>
    <hyperlink ref="J1534" r:id="rId1532"/>
    <hyperlink ref="J1535" r:id="rId1533"/>
    <hyperlink ref="J1536" r:id="rId1534"/>
    <hyperlink ref="J1537" r:id="rId1535"/>
    <hyperlink ref="J1538" r:id="rId1536"/>
    <hyperlink ref="J1539" r:id="rId1537"/>
    <hyperlink ref="J1540" r:id="rId1538"/>
    <hyperlink ref="J1541" r:id="rId1539"/>
    <hyperlink ref="J1542" r:id="rId1540"/>
    <hyperlink ref="J1543" r:id="rId1541"/>
    <hyperlink ref="J1544" r:id="rId1542"/>
    <hyperlink ref="J1545" r:id="rId1543"/>
    <hyperlink ref="J1546" r:id="rId1544"/>
    <hyperlink ref="J1547" r:id="rId1545"/>
    <hyperlink ref="J1548" r:id="rId1546"/>
    <hyperlink ref="J1549" r:id="rId1547"/>
    <hyperlink ref="J1550" r:id="rId1548"/>
    <hyperlink ref="J1551" r:id="rId1549"/>
    <hyperlink ref="J1552" r:id="rId1550"/>
    <hyperlink ref="J1553" r:id="rId1551"/>
    <hyperlink ref="J1554" r:id="rId1552"/>
    <hyperlink ref="J1555" r:id="rId1553"/>
    <hyperlink ref="J1556" r:id="rId1554"/>
    <hyperlink ref="J1557" r:id="rId1555"/>
    <hyperlink ref="J1558" r:id="rId1556"/>
    <hyperlink ref="J1559" r:id="rId1557"/>
    <hyperlink ref="J1560" r:id="rId1558"/>
    <hyperlink ref="J1561" r:id="rId1559"/>
    <hyperlink ref="J1562" r:id="rId1560"/>
    <hyperlink ref="J1563" r:id="rId1561"/>
    <hyperlink ref="J1564" r:id="rId1562"/>
    <hyperlink ref="J1565" r:id="rId1563"/>
    <hyperlink ref="J1566" r:id="rId1564"/>
    <hyperlink ref="J1567" r:id="rId1565"/>
    <hyperlink ref="J1568" r:id="rId1566"/>
    <hyperlink ref="J1569" r:id="rId1567"/>
    <hyperlink ref="J1570" r:id="rId1568"/>
    <hyperlink ref="J1571" r:id="rId1569"/>
    <hyperlink ref="J1572" r:id="rId1570"/>
    <hyperlink ref="J1573" r:id="rId1571"/>
    <hyperlink ref="J1574" r:id="rId1572"/>
    <hyperlink ref="J1575" r:id="rId1573"/>
    <hyperlink ref="J1576" r:id="rId1574"/>
    <hyperlink ref="J1577" r:id="rId1575"/>
    <hyperlink ref="J1578" r:id="rId1576"/>
    <hyperlink ref="J1579" r:id="rId1577"/>
    <hyperlink ref="J1580" r:id="rId1578"/>
    <hyperlink ref="J1581" r:id="rId1579"/>
    <hyperlink ref="J1582" r:id="rId1580"/>
    <hyperlink ref="J1583" r:id="rId1581"/>
    <hyperlink ref="J1584" r:id="rId1582"/>
    <hyperlink ref="J1585" r:id="rId1583"/>
    <hyperlink ref="J1586" r:id="rId1584"/>
    <hyperlink ref="J1587" r:id="rId1585"/>
    <hyperlink ref="J1588" r:id="rId1586"/>
    <hyperlink ref="J1589" r:id="rId1587"/>
    <hyperlink ref="J1590" r:id="rId1588"/>
    <hyperlink ref="J1591" r:id="rId1589"/>
    <hyperlink ref="J1592" r:id="rId1590"/>
    <hyperlink ref="J1593" r:id="rId1591"/>
    <hyperlink ref="J1594" r:id="rId1592"/>
    <hyperlink ref="J1595" r:id="rId1593"/>
    <hyperlink ref="J1596" r:id="rId1594"/>
    <hyperlink ref="J1597" r:id="rId1595"/>
    <hyperlink ref="J1598" r:id="rId1596"/>
    <hyperlink ref="J1599" r:id="rId1597"/>
    <hyperlink ref="J1600" r:id="rId1598"/>
    <hyperlink ref="J1601" r:id="rId1599"/>
    <hyperlink ref="J1602" r:id="rId1600"/>
    <hyperlink ref="J1603" r:id="rId1601"/>
    <hyperlink ref="J1604" r:id="rId1602"/>
    <hyperlink ref="J1605" r:id="rId1603"/>
    <hyperlink ref="J1606" r:id="rId1604"/>
    <hyperlink ref="J1607" r:id="rId1605"/>
    <hyperlink ref="J1608" r:id="rId1606"/>
    <hyperlink ref="J1609" r:id="rId1607"/>
    <hyperlink ref="J1610" r:id="rId1608"/>
    <hyperlink ref="J1611" r:id="rId1609"/>
    <hyperlink ref="J1612" r:id="rId1610"/>
    <hyperlink ref="J1613" r:id="rId1611"/>
    <hyperlink ref="J1614" r:id="rId1612"/>
    <hyperlink ref="J1615" r:id="rId1613"/>
    <hyperlink ref="J1616" r:id="rId1614"/>
    <hyperlink ref="J1617" r:id="rId1615"/>
    <hyperlink ref="J1618" r:id="rId1616"/>
    <hyperlink ref="J1619" r:id="rId1617"/>
    <hyperlink ref="J1620" r:id="rId1618"/>
    <hyperlink ref="J1621" r:id="rId1619"/>
    <hyperlink ref="J1622" r:id="rId1620"/>
    <hyperlink ref="J1623" r:id="rId1621"/>
    <hyperlink ref="J1624" r:id="rId1622"/>
    <hyperlink ref="J1625" r:id="rId1623"/>
    <hyperlink ref="J1626" r:id="rId1624"/>
    <hyperlink ref="J1627" r:id="rId1625"/>
    <hyperlink ref="J1628" r:id="rId1626"/>
    <hyperlink ref="J1629" r:id="rId1627"/>
    <hyperlink ref="J1630" r:id="rId1628"/>
    <hyperlink ref="J1631" r:id="rId1629"/>
    <hyperlink ref="J1632" r:id="rId1630"/>
    <hyperlink ref="J1633" r:id="rId1631"/>
    <hyperlink ref="J1634" r:id="rId1632"/>
    <hyperlink ref="J1635" r:id="rId1633"/>
    <hyperlink ref="J1636" r:id="rId1634"/>
    <hyperlink ref="J1637" r:id="rId1635"/>
    <hyperlink ref="J1638" r:id="rId1636"/>
    <hyperlink ref="J1639" r:id="rId1637"/>
    <hyperlink ref="J1640" r:id="rId1638"/>
    <hyperlink ref="J1641" r:id="rId1639"/>
    <hyperlink ref="J1642" r:id="rId1640"/>
    <hyperlink ref="J1643" r:id="rId1641"/>
    <hyperlink ref="J1644" r:id="rId1642"/>
    <hyperlink ref="J1645" r:id="rId1643"/>
    <hyperlink ref="J1646" r:id="rId1644"/>
    <hyperlink ref="J1647" r:id="rId1645"/>
    <hyperlink ref="J1648" r:id="rId1646"/>
    <hyperlink ref="J1649" r:id="rId1647"/>
    <hyperlink ref="J1650" r:id="rId1648"/>
    <hyperlink ref="J1651" r:id="rId1649"/>
    <hyperlink ref="J1652" r:id="rId1650"/>
    <hyperlink ref="J1653" r:id="rId1651"/>
    <hyperlink ref="J1654" r:id="rId1652"/>
    <hyperlink ref="J1655" r:id="rId1653"/>
    <hyperlink ref="J1656" r:id="rId1654"/>
    <hyperlink ref="J1657" r:id="rId1655"/>
    <hyperlink ref="J1658" r:id="rId1656"/>
    <hyperlink ref="J1659" r:id="rId1657"/>
    <hyperlink ref="J1660" r:id="rId1658"/>
    <hyperlink ref="J1661" r:id="rId1659"/>
    <hyperlink ref="J1662" r:id="rId1660"/>
    <hyperlink ref="J1663" r:id="rId1661"/>
    <hyperlink ref="J1664" r:id="rId1662"/>
    <hyperlink ref="J1665" r:id="rId1663"/>
    <hyperlink ref="J1666" r:id="rId1664"/>
    <hyperlink ref="J1667" r:id="rId1665"/>
    <hyperlink ref="J1668" r:id="rId1666"/>
    <hyperlink ref="J1669" r:id="rId1667"/>
    <hyperlink ref="J1670" r:id="rId1668"/>
    <hyperlink ref="J1671" r:id="rId1669"/>
    <hyperlink ref="J1672" r:id="rId1670"/>
    <hyperlink ref="J1673" r:id="rId1671"/>
    <hyperlink ref="J1674" r:id="rId1672"/>
    <hyperlink ref="J1675" r:id="rId1673"/>
    <hyperlink ref="J1676" r:id="rId1674"/>
    <hyperlink ref="J1677" r:id="rId1675"/>
    <hyperlink ref="J1678" r:id="rId1676"/>
    <hyperlink ref="J1679" r:id="rId1677"/>
    <hyperlink ref="J1680" r:id="rId1678"/>
    <hyperlink ref="J1681" r:id="rId1679"/>
    <hyperlink ref="J1682" r:id="rId1680"/>
    <hyperlink ref="J1683" r:id="rId1681"/>
    <hyperlink ref="J1684" r:id="rId1682"/>
    <hyperlink ref="J1685" r:id="rId1683"/>
    <hyperlink ref="J1686" r:id="rId1684"/>
    <hyperlink ref="J1687" r:id="rId1685"/>
    <hyperlink ref="J1688" r:id="rId1686"/>
    <hyperlink ref="J1689" r:id="rId1687"/>
    <hyperlink ref="J1690" r:id="rId1688"/>
    <hyperlink ref="J1691" r:id="rId1689"/>
    <hyperlink ref="J1692" r:id="rId1690"/>
    <hyperlink ref="J1693" r:id="rId1691"/>
    <hyperlink ref="J1694" r:id="rId1692"/>
    <hyperlink ref="J1695" r:id="rId1693"/>
    <hyperlink ref="J1696" r:id="rId1694"/>
    <hyperlink ref="J1697" r:id="rId1695"/>
    <hyperlink ref="J1698" r:id="rId1696"/>
    <hyperlink ref="J1699" r:id="rId1697"/>
    <hyperlink ref="J1700" r:id="rId1698"/>
    <hyperlink ref="J1701" r:id="rId1699"/>
    <hyperlink ref="J1702" r:id="rId1700"/>
    <hyperlink ref="J1703" r:id="rId1701"/>
    <hyperlink ref="J1704" r:id="rId1702"/>
    <hyperlink ref="J1705" r:id="rId1703"/>
    <hyperlink ref="J1706" r:id="rId1704"/>
    <hyperlink ref="J1707" r:id="rId1705"/>
    <hyperlink ref="J1708" r:id="rId1706"/>
    <hyperlink ref="J1709" r:id="rId1707"/>
    <hyperlink ref="J1710" r:id="rId1708"/>
    <hyperlink ref="J1711" r:id="rId1709"/>
    <hyperlink ref="J1712" r:id="rId1710"/>
    <hyperlink ref="J1713" r:id="rId1711"/>
    <hyperlink ref="J1714" r:id="rId1712"/>
    <hyperlink ref="J1715" r:id="rId1713"/>
    <hyperlink ref="J1716" r:id="rId1714"/>
    <hyperlink ref="J1717" r:id="rId1715"/>
    <hyperlink ref="J1718" r:id="rId1716"/>
    <hyperlink ref="J1719" r:id="rId1717"/>
    <hyperlink ref="J1720" r:id="rId1718"/>
    <hyperlink ref="J1721" r:id="rId1719"/>
    <hyperlink ref="J1722" r:id="rId1720"/>
    <hyperlink ref="J1723" r:id="rId1721"/>
    <hyperlink ref="J1724" r:id="rId1722"/>
    <hyperlink ref="J1725" r:id="rId1723"/>
    <hyperlink ref="J1726" r:id="rId1724"/>
    <hyperlink ref="J1727" r:id="rId1725"/>
    <hyperlink ref="J1728" r:id="rId1726"/>
    <hyperlink ref="J1729" r:id="rId1727"/>
    <hyperlink ref="J1730" r:id="rId1728"/>
    <hyperlink ref="J1731" r:id="rId1729"/>
    <hyperlink ref="J1732" r:id="rId1730"/>
    <hyperlink ref="J1733" r:id="rId1731"/>
    <hyperlink ref="J1734" r:id="rId1732"/>
    <hyperlink ref="J1735" r:id="rId1733"/>
    <hyperlink ref="J1736" r:id="rId1734"/>
    <hyperlink ref="J1737" r:id="rId1735"/>
    <hyperlink ref="J1738" r:id="rId1736"/>
    <hyperlink ref="J1739" r:id="rId1737"/>
    <hyperlink ref="J1740" r:id="rId1738"/>
    <hyperlink ref="J1741" r:id="rId1739"/>
    <hyperlink ref="J1742" r:id="rId1740"/>
    <hyperlink ref="J1743" r:id="rId1741"/>
    <hyperlink ref="J1744" r:id="rId1742"/>
    <hyperlink ref="J1745" r:id="rId1743"/>
    <hyperlink ref="J1746" r:id="rId1744"/>
    <hyperlink ref="J1747" r:id="rId1745"/>
    <hyperlink ref="J1748" r:id="rId1746"/>
    <hyperlink ref="J1749" r:id="rId1747"/>
    <hyperlink ref="J1750" r:id="rId1748"/>
    <hyperlink ref="J1751" r:id="rId1749"/>
    <hyperlink ref="J1752" r:id="rId1750"/>
    <hyperlink ref="J1753" r:id="rId1751"/>
    <hyperlink ref="J1754" r:id="rId1752"/>
    <hyperlink ref="J1755" r:id="rId1753"/>
    <hyperlink ref="J1756" r:id="rId1754"/>
    <hyperlink ref="J1757" r:id="rId1755"/>
    <hyperlink ref="J1758" r:id="rId1756"/>
    <hyperlink ref="J1759" r:id="rId1757"/>
    <hyperlink ref="J1760" r:id="rId1758"/>
    <hyperlink ref="J1761" r:id="rId1759"/>
    <hyperlink ref="J1762" r:id="rId1760"/>
    <hyperlink ref="J1763" r:id="rId1761"/>
    <hyperlink ref="J1764" r:id="rId1762"/>
    <hyperlink ref="J1765" r:id="rId1763"/>
    <hyperlink ref="J1766" r:id="rId1764"/>
    <hyperlink ref="J1767" r:id="rId1765"/>
    <hyperlink ref="J1768" r:id="rId1766"/>
    <hyperlink ref="J1769" r:id="rId1767"/>
    <hyperlink ref="J1770" r:id="rId1768"/>
    <hyperlink ref="J1771" r:id="rId1769"/>
    <hyperlink ref="J1772" r:id="rId1770"/>
    <hyperlink ref="J1773" r:id="rId1771"/>
    <hyperlink ref="J1774" r:id="rId1772"/>
    <hyperlink ref="J1775" r:id="rId1773"/>
    <hyperlink ref="J1776" r:id="rId1774"/>
    <hyperlink ref="J1777" r:id="rId1775"/>
    <hyperlink ref="J1778" r:id="rId1776"/>
    <hyperlink ref="J1779" r:id="rId1777"/>
    <hyperlink ref="J1780" r:id="rId1778"/>
    <hyperlink ref="J1781" r:id="rId1779"/>
    <hyperlink ref="J1782" r:id="rId1780"/>
    <hyperlink ref="J1783" r:id="rId1781"/>
    <hyperlink ref="J1784" r:id="rId1782"/>
    <hyperlink ref="J1785" r:id="rId1783"/>
    <hyperlink ref="J1786" r:id="rId1784"/>
    <hyperlink ref="J1787" r:id="rId1785"/>
    <hyperlink ref="J1788" r:id="rId1786"/>
    <hyperlink ref="J1789" r:id="rId1787"/>
    <hyperlink ref="J1790" r:id="rId1788"/>
    <hyperlink ref="J1791" r:id="rId1789"/>
    <hyperlink ref="J1792" r:id="rId1790"/>
    <hyperlink ref="J1793" r:id="rId1791"/>
    <hyperlink ref="J1794" r:id="rId1792"/>
    <hyperlink ref="J1795" r:id="rId1793"/>
    <hyperlink ref="J1796" r:id="rId1794"/>
    <hyperlink ref="J1797" r:id="rId1795"/>
    <hyperlink ref="J1798" r:id="rId1796"/>
    <hyperlink ref="J1799" r:id="rId1797"/>
    <hyperlink ref="J1800" r:id="rId1798"/>
    <hyperlink ref="J1801" r:id="rId1799"/>
    <hyperlink ref="J1802" r:id="rId1800"/>
    <hyperlink ref="J1803" r:id="rId1801"/>
    <hyperlink ref="J1804" r:id="rId1802"/>
    <hyperlink ref="J1805" r:id="rId1803"/>
    <hyperlink ref="J1806" r:id="rId1804"/>
    <hyperlink ref="J1807" r:id="rId1805"/>
    <hyperlink ref="J1808" r:id="rId1806"/>
    <hyperlink ref="J1809" r:id="rId1807"/>
    <hyperlink ref="J1810" r:id="rId1808"/>
    <hyperlink ref="J1811" r:id="rId1809"/>
    <hyperlink ref="J1812" r:id="rId1810"/>
    <hyperlink ref="J1813" r:id="rId1811"/>
    <hyperlink ref="J1814" r:id="rId1812"/>
    <hyperlink ref="J1815" r:id="rId1813"/>
    <hyperlink ref="J1816" r:id="rId1814"/>
    <hyperlink ref="J1817" r:id="rId1815"/>
    <hyperlink ref="J1818" r:id="rId1816"/>
    <hyperlink ref="J1819" r:id="rId1817"/>
    <hyperlink ref="J1820" r:id="rId1818"/>
    <hyperlink ref="J1821" r:id="rId1819"/>
    <hyperlink ref="J1822" r:id="rId1820"/>
    <hyperlink ref="J1823" r:id="rId1821"/>
    <hyperlink ref="J1824" r:id="rId1822"/>
    <hyperlink ref="J1825" r:id="rId1823"/>
    <hyperlink ref="J1826" r:id="rId1824"/>
    <hyperlink ref="J1827" r:id="rId1825"/>
    <hyperlink ref="J1828" r:id="rId1826"/>
    <hyperlink ref="J1829" r:id="rId1827"/>
    <hyperlink ref="J1830" r:id="rId1828"/>
    <hyperlink ref="J1831" r:id="rId1829"/>
    <hyperlink ref="J1832" r:id="rId1830"/>
    <hyperlink ref="J1833" r:id="rId1831"/>
    <hyperlink ref="J1834" r:id="rId1832"/>
    <hyperlink ref="J1835" r:id="rId1833"/>
    <hyperlink ref="J1836" r:id="rId1834"/>
    <hyperlink ref="J1837" r:id="rId1835"/>
    <hyperlink ref="J1838" r:id="rId1836"/>
    <hyperlink ref="J1839" r:id="rId1837"/>
    <hyperlink ref="J1840" r:id="rId1838"/>
    <hyperlink ref="J1841" r:id="rId1839"/>
    <hyperlink ref="J1842" r:id="rId1840"/>
    <hyperlink ref="J1843" r:id="rId1841"/>
    <hyperlink ref="J1844" r:id="rId1842"/>
    <hyperlink ref="J1845" r:id="rId1843"/>
    <hyperlink ref="J1846" r:id="rId1844"/>
    <hyperlink ref="J1847" r:id="rId1845"/>
    <hyperlink ref="J1848" r:id="rId1846"/>
    <hyperlink ref="J1849" r:id="rId1847"/>
    <hyperlink ref="J1850" r:id="rId1848"/>
    <hyperlink ref="J1851" r:id="rId1849"/>
    <hyperlink ref="J1852" r:id="rId1850"/>
    <hyperlink ref="J1853" r:id="rId1851"/>
    <hyperlink ref="J1854" r:id="rId1852"/>
    <hyperlink ref="J1855" r:id="rId1853"/>
    <hyperlink ref="J1856" r:id="rId1854"/>
    <hyperlink ref="J1857" r:id="rId1855"/>
    <hyperlink ref="J1858" r:id="rId1856"/>
    <hyperlink ref="J1859" r:id="rId1857"/>
    <hyperlink ref="J1860" r:id="rId1858"/>
    <hyperlink ref="J1861" r:id="rId1859"/>
    <hyperlink ref="J1862" r:id="rId1860"/>
    <hyperlink ref="J1863" r:id="rId1861"/>
    <hyperlink ref="J1864" r:id="rId1862"/>
    <hyperlink ref="J1865" r:id="rId1863"/>
    <hyperlink ref="J1866" r:id="rId1864"/>
    <hyperlink ref="J1867" r:id="rId1865"/>
    <hyperlink ref="J1868" r:id="rId1866"/>
    <hyperlink ref="J1869" r:id="rId1867"/>
    <hyperlink ref="J1870" r:id="rId1868"/>
    <hyperlink ref="J1871" r:id="rId1869"/>
    <hyperlink ref="J1872" r:id="rId1870"/>
    <hyperlink ref="J1873" r:id="rId1871"/>
    <hyperlink ref="J1874" r:id="rId1872"/>
    <hyperlink ref="J1875" r:id="rId1873"/>
    <hyperlink ref="J1876" r:id="rId1874"/>
    <hyperlink ref="J1877" r:id="rId1875"/>
    <hyperlink ref="J1878" r:id="rId1876"/>
    <hyperlink ref="J1879" r:id="rId1877"/>
    <hyperlink ref="J1880" r:id="rId1878"/>
    <hyperlink ref="J1881" r:id="rId1879"/>
    <hyperlink ref="J1882" r:id="rId1880"/>
    <hyperlink ref="J1883" r:id="rId1881"/>
    <hyperlink ref="J1884" r:id="rId1882"/>
    <hyperlink ref="J1885" r:id="rId1883"/>
    <hyperlink ref="J1886" r:id="rId1884"/>
    <hyperlink ref="J1887" r:id="rId1885"/>
    <hyperlink ref="J1888" r:id="rId1886"/>
    <hyperlink ref="J1889" r:id="rId1887"/>
    <hyperlink ref="J1890" r:id="rId1888"/>
    <hyperlink ref="J1891" r:id="rId1889"/>
    <hyperlink ref="J1892" r:id="rId1890"/>
    <hyperlink ref="J1893" r:id="rId1891"/>
    <hyperlink ref="J1894" r:id="rId1892"/>
    <hyperlink ref="J1895" r:id="rId1893"/>
    <hyperlink ref="J1896" r:id="rId1894"/>
    <hyperlink ref="J1897" r:id="rId1895"/>
    <hyperlink ref="J1898" r:id="rId1896"/>
    <hyperlink ref="J1899" r:id="rId1897"/>
    <hyperlink ref="J1900" r:id="rId1898"/>
    <hyperlink ref="J1901" r:id="rId1899"/>
    <hyperlink ref="J1902" r:id="rId1900"/>
    <hyperlink ref="J1903" r:id="rId1901"/>
    <hyperlink ref="J1904" r:id="rId1902"/>
    <hyperlink ref="J1905" r:id="rId1903"/>
    <hyperlink ref="J1906" r:id="rId1904"/>
    <hyperlink ref="J1907" r:id="rId1905"/>
    <hyperlink ref="J1908" r:id="rId1906"/>
    <hyperlink ref="J1909" r:id="rId1907"/>
    <hyperlink ref="J1910" r:id="rId1908"/>
    <hyperlink ref="J1911" r:id="rId1909"/>
    <hyperlink ref="J1912" r:id="rId1910"/>
    <hyperlink ref="J1913" r:id="rId1911"/>
    <hyperlink ref="J1914" r:id="rId1912"/>
    <hyperlink ref="J1915" r:id="rId1913"/>
    <hyperlink ref="J1916" r:id="rId1914"/>
    <hyperlink ref="J1917" r:id="rId1915"/>
    <hyperlink ref="J1918" r:id="rId1916"/>
    <hyperlink ref="J1919" r:id="rId1917"/>
    <hyperlink ref="J1920" r:id="rId1918"/>
    <hyperlink ref="J1921" r:id="rId1919"/>
    <hyperlink ref="J1922" r:id="rId1920"/>
    <hyperlink ref="J1923" r:id="rId1921"/>
    <hyperlink ref="J1924" r:id="rId1922"/>
    <hyperlink ref="J1925" r:id="rId1923"/>
    <hyperlink ref="J1926" r:id="rId1924"/>
    <hyperlink ref="J1927" r:id="rId1925"/>
    <hyperlink ref="J1928" r:id="rId1926"/>
    <hyperlink ref="J1929" r:id="rId1927"/>
    <hyperlink ref="J1930" r:id="rId1928"/>
    <hyperlink ref="J1931" r:id="rId1929"/>
    <hyperlink ref="J1932" r:id="rId1930"/>
    <hyperlink ref="J1933" r:id="rId1931"/>
    <hyperlink ref="J1934" r:id="rId1932"/>
    <hyperlink ref="J1935" r:id="rId1933"/>
    <hyperlink ref="J1936" r:id="rId1934"/>
    <hyperlink ref="J1937" r:id="rId1935"/>
    <hyperlink ref="J1938" r:id="rId1936"/>
    <hyperlink ref="J1939" r:id="rId1937"/>
    <hyperlink ref="J1940" r:id="rId1938"/>
    <hyperlink ref="J1941" r:id="rId1939"/>
    <hyperlink ref="J1942" r:id="rId1940"/>
    <hyperlink ref="J1943" r:id="rId1941"/>
    <hyperlink ref="J1944" r:id="rId1942"/>
    <hyperlink ref="J1945" r:id="rId1943"/>
    <hyperlink ref="J1946" r:id="rId1944"/>
    <hyperlink ref="J1947" r:id="rId1945"/>
    <hyperlink ref="J1948" r:id="rId1946"/>
    <hyperlink ref="J1949" r:id="rId1947"/>
    <hyperlink ref="J1950" r:id="rId1948"/>
    <hyperlink ref="J1951" r:id="rId1949"/>
    <hyperlink ref="J1952" r:id="rId1950"/>
    <hyperlink ref="J1953" r:id="rId1951"/>
    <hyperlink ref="J1954" r:id="rId1952"/>
    <hyperlink ref="J1955" r:id="rId1953"/>
    <hyperlink ref="J1956" r:id="rId1954"/>
    <hyperlink ref="J1957" r:id="rId1955"/>
    <hyperlink ref="J1958" r:id="rId1956"/>
    <hyperlink ref="J1959" r:id="rId1957"/>
    <hyperlink ref="J1960" r:id="rId1958"/>
    <hyperlink ref="J1961" r:id="rId1959"/>
    <hyperlink ref="J1962" r:id="rId1960"/>
    <hyperlink ref="J1963" r:id="rId1961"/>
    <hyperlink ref="J1964" r:id="rId1962"/>
    <hyperlink ref="J1965" r:id="rId1963"/>
    <hyperlink ref="J1966" r:id="rId1964"/>
    <hyperlink ref="J1967" r:id="rId1965"/>
    <hyperlink ref="J1968" r:id="rId1966"/>
    <hyperlink ref="J1969" r:id="rId1967"/>
    <hyperlink ref="J1970" r:id="rId1968"/>
    <hyperlink ref="J1971" r:id="rId1969"/>
    <hyperlink ref="J1972" r:id="rId1970"/>
    <hyperlink ref="J1973" r:id="rId1971"/>
    <hyperlink ref="J1974" r:id="rId1972"/>
    <hyperlink ref="J1975" r:id="rId1973"/>
    <hyperlink ref="J1976" r:id="rId1974"/>
    <hyperlink ref="J1977" r:id="rId1975"/>
    <hyperlink ref="J1978" r:id="rId1976"/>
    <hyperlink ref="J1979" r:id="rId1977"/>
    <hyperlink ref="J1980" r:id="rId1978"/>
    <hyperlink ref="J1981" r:id="rId1979"/>
    <hyperlink ref="J1982" r:id="rId1980"/>
    <hyperlink ref="J1983" r:id="rId1981"/>
    <hyperlink ref="J1984" r:id="rId1982"/>
    <hyperlink ref="J1985" r:id="rId1983"/>
    <hyperlink ref="J1986" r:id="rId1984"/>
    <hyperlink ref="J1987" r:id="rId1985"/>
    <hyperlink ref="J1988" r:id="rId1986"/>
    <hyperlink ref="J1989" r:id="rId1987"/>
    <hyperlink ref="J1990" r:id="rId1988"/>
    <hyperlink ref="J1991" r:id="rId1989"/>
    <hyperlink ref="J1992" r:id="rId1990"/>
    <hyperlink ref="J1993" r:id="rId1991"/>
    <hyperlink ref="J1994" r:id="rId1992"/>
    <hyperlink ref="J1995" r:id="rId1993"/>
    <hyperlink ref="J1996" r:id="rId1994"/>
    <hyperlink ref="J1997" r:id="rId1995"/>
    <hyperlink ref="J1998" r:id="rId1996"/>
    <hyperlink ref="J1999" r:id="rId1997"/>
    <hyperlink ref="J2000" r:id="rId1998"/>
    <hyperlink ref="J2001" r:id="rId1999"/>
    <hyperlink ref="J2002" r:id="rId2000"/>
    <hyperlink ref="J2003" r:id="rId2001"/>
    <hyperlink ref="J2004" r:id="rId2002"/>
    <hyperlink ref="J2005" r:id="rId2003"/>
    <hyperlink ref="J2006" r:id="rId2004"/>
    <hyperlink ref="J2007" r:id="rId2005"/>
    <hyperlink ref="J2008" r:id="rId2006"/>
    <hyperlink ref="J2009" r:id="rId2007"/>
    <hyperlink ref="J2010" r:id="rId2008"/>
    <hyperlink ref="J2011" r:id="rId2009"/>
    <hyperlink ref="J2012" r:id="rId2010"/>
    <hyperlink ref="J2013" r:id="rId2011"/>
    <hyperlink ref="J2014" r:id="rId2012"/>
    <hyperlink ref="J2015" r:id="rId2013"/>
    <hyperlink ref="J2016" r:id="rId2014"/>
    <hyperlink ref="J2017" r:id="rId2015"/>
    <hyperlink ref="J2018" r:id="rId2016"/>
    <hyperlink ref="J2019" r:id="rId2017"/>
    <hyperlink ref="J2020" r:id="rId2018"/>
    <hyperlink ref="J2021" r:id="rId2019"/>
    <hyperlink ref="J2022" r:id="rId2020"/>
    <hyperlink ref="J2023" r:id="rId2021"/>
    <hyperlink ref="J2024" r:id="rId2022"/>
    <hyperlink ref="J2025" r:id="rId2023"/>
    <hyperlink ref="J2026" r:id="rId2024"/>
    <hyperlink ref="J2027" r:id="rId2025"/>
    <hyperlink ref="J2028" r:id="rId2026"/>
    <hyperlink ref="J2029" r:id="rId2027"/>
    <hyperlink ref="J2030" r:id="rId2028"/>
    <hyperlink ref="J2031" r:id="rId2029"/>
    <hyperlink ref="J2032" r:id="rId2030"/>
    <hyperlink ref="J2033" r:id="rId2031"/>
    <hyperlink ref="J2034" r:id="rId2032"/>
    <hyperlink ref="J2035" r:id="rId2033"/>
    <hyperlink ref="J2036" r:id="rId2034"/>
    <hyperlink ref="J2037" r:id="rId2035"/>
    <hyperlink ref="J2038" r:id="rId2036"/>
    <hyperlink ref="J2039" r:id="rId2037"/>
    <hyperlink ref="J2040" r:id="rId2038"/>
    <hyperlink ref="J2041" r:id="rId2039"/>
    <hyperlink ref="J2042" r:id="rId2040"/>
    <hyperlink ref="J2043" r:id="rId2041"/>
    <hyperlink ref="J2044" r:id="rId2042"/>
    <hyperlink ref="J2045" r:id="rId2043"/>
    <hyperlink ref="J2046" r:id="rId2044"/>
    <hyperlink ref="J2047" r:id="rId2045"/>
    <hyperlink ref="J2048" r:id="rId2046"/>
    <hyperlink ref="J2049" r:id="rId2047"/>
    <hyperlink ref="J2050" r:id="rId2048"/>
    <hyperlink ref="J2051" r:id="rId2049"/>
    <hyperlink ref="J2052" r:id="rId2050"/>
    <hyperlink ref="J2053" r:id="rId2051"/>
    <hyperlink ref="J2054" r:id="rId2052"/>
    <hyperlink ref="J2055" r:id="rId2053"/>
    <hyperlink ref="J2056" r:id="rId2054"/>
    <hyperlink ref="J2057" r:id="rId2055"/>
    <hyperlink ref="J2058" r:id="rId2056"/>
    <hyperlink ref="J2059" r:id="rId2057"/>
    <hyperlink ref="J2060" r:id="rId2058"/>
    <hyperlink ref="J2061" r:id="rId2059"/>
    <hyperlink ref="J2062" r:id="rId2060"/>
    <hyperlink ref="J2063" r:id="rId2061"/>
    <hyperlink ref="J2064" r:id="rId2062"/>
    <hyperlink ref="J2065" r:id="rId2063"/>
    <hyperlink ref="J2066" r:id="rId2064"/>
    <hyperlink ref="J2067" r:id="rId2065"/>
    <hyperlink ref="J2068" r:id="rId2066"/>
    <hyperlink ref="J2069" r:id="rId2067"/>
    <hyperlink ref="J2070" r:id="rId2068"/>
    <hyperlink ref="J2071" r:id="rId2069"/>
    <hyperlink ref="J2072" r:id="rId2070"/>
    <hyperlink ref="J2073" r:id="rId2071"/>
    <hyperlink ref="J2074" r:id="rId2072"/>
    <hyperlink ref="J2075" r:id="rId2073"/>
    <hyperlink ref="J2076" r:id="rId2074"/>
    <hyperlink ref="J2077" r:id="rId2075"/>
    <hyperlink ref="J2078" r:id="rId2076"/>
    <hyperlink ref="J2079" r:id="rId2077"/>
    <hyperlink ref="J2080" r:id="rId2078"/>
    <hyperlink ref="J2081" r:id="rId2079"/>
    <hyperlink ref="J2082" r:id="rId2080"/>
    <hyperlink ref="J2083" r:id="rId2081"/>
    <hyperlink ref="J2084" r:id="rId2082"/>
    <hyperlink ref="J2085" r:id="rId2083"/>
    <hyperlink ref="J2086" r:id="rId2084"/>
    <hyperlink ref="J2087" r:id="rId2085"/>
    <hyperlink ref="J2088" r:id="rId2086"/>
    <hyperlink ref="J2089" r:id="rId2087"/>
    <hyperlink ref="J2090" r:id="rId2088"/>
    <hyperlink ref="J2091" r:id="rId2089"/>
    <hyperlink ref="J2092" r:id="rId2090"/>
    <hyperlink ref="J2093" r:id="rId2091"/>
    <hyperlink ref="J2094" r:id="rId2092"/>
    <hyperlink ref="J2095" r:id="rId2093"/>
    <hyperlink ref="J2096" r:id="rId2094"/>
    <hyperlink ref="J2097" r:id="rId2095"/>
    <hyperlink ref="J2098" r:id="rId2096"/>
    <hyperlink ref="J2099" r:id="rId2097"/>
    <hyperlink ref="J2100" r:id="rId2098"/>
    <hyperlink ref="J2101" r:id="rId2099"/>
    <hyperlink ref="J2102" r:id="rId2100"/>
    <hyperlink ref="J2103" r:id="rId2101"/>
    <hyperlink ref="J2104" r:id="rId2102"/>
    <hyperlink ref="J2105" r:id="rId2103"/>
    <hyperlink ref="J2106" r:id="rId2104"/>
    <hyperlink ref="J2107" r:id="rId2105"/>
    <hyperlink ref="J2108" r:id="rId2106"/>
    <hyperlink ref="J2109" r:id="rId2107"/>
    <hyperlink ref="J2110" r:id="rId2108"/>
    <hyperlink ref="J2111" r:id="rId2109"/>
    <hyperlink ref="J2112" r:id="rId2110"/>
    <hyperlink ref="J2113" r:id="rId2111"/>
    <hyperlink ref="J2114" r:id="rId2112"/>
    <hyperlink ref="J2115" r:id="rId2113"/>
    <hyperlink ref="J2116" r:id="rId2114"/>
    <hyperlink ref="J2117" r:id="rId2115"/>
    <hyperlink ref="J2118" r:id="rId2116"/>
    <hyperlink ref="J2119" r:id="rId2117"/>
    <hyperlink ref="J2120" r:id="rId2118"/>
    <hyperlink ref="J2121" r:id="rId2119"/>
    <hyperlink ref="J2122" r:id="rId2120"/>
    <hyperlink ref="J2123" r:id="rId2121"/>
    <hyperlink ref="J2124" r:id="rId2122"/>
    <hyperlink ref="J2125" r:id="rId2123"/>
    <hyperlink ref="J2126" r:id="rId2124"/>
    <hyperlink ref="J2127" r:id="rId2125"/>
    <hyperlink ref="J2128" r:id="rId2126"/>
    <hyperlink ref="J2129" r:id="rId2127"/>
    <hyperlink ref="J2130" r:id="rId2128"/>
    <hyperlink ref="J2131" r:id="rId2129"/>
    <hyperlink ref="J2132" r:id="rId2130"/>
    <hyperlink ref="J2133" r:id="rId2131"/>
    <hyperlink ref="J2134" r:id="rId2132"/>
    <hyperlink ref="J2135" r:id="rId2133"/>
    <hyperlink ref="J2136" r:id="rId2134"/>
    <hyperlink ref="J2137" r:id="rId2135"/>
    <hyperlink ref="J2138" r:id="rId2136"/>
    <hyperlink ref="J2139" r:id="rId2137"/>
    <hyperlink ref="J2140" r:id="rId2138"/>
    <hyperlink ref="J2141" r:id="rId2139"/>
    <hyperlink ref="J2142" r:id="rId2140"/>
    <hyperlink ref="J2143" r:id="rId2141"/>
    <hyperlink ref="J2144" r:id="rId2142"/>
    <hyperlink ref="J2145" r:id="rId2143"/>
    <hyperlink ref="J2146" r:id="rId2144"/>
    <hyperlink ref="J2147" r:id="rId2145"/>
    <hyperlink ref="J2148" r:id="rId2146"/>
    <hyperlink ref="J2149" r:id="rId2147"/>
    <hyperlink ref="J2150" r:id="rId2148"/>
    <hyperlink ref="J2151" r:id="rId2149"/>
    <hyperlink ref="J2152" r:id="rId2150"/>
    <hyperlink ref="J2153" r:id="rId2151"/>
    <hyperlink ref="J2154" r:id="rId2152"/>
    <hyperlink ref="J2155" r:id="rId2153"/>
    <hyperlink ref="J2156" r:id="rId2154"/>
    <hyperlink ref="J2157" r:id="rId2155"/>
    <hyperlink ref="J2158" r:id="rId2156"/>
    <hyperlink ref="J2159" r:id="rId2157"/>
    <hyperlink ref="J2160" r:id="rId2158"/>
    <hyperlink ref="J2161" r:id="rId2159"/>
    <hyperlink ref="J2162" r:id="rId2160"/>
    <hyperlink ref="J2163" r:id="rId2161"/>
    <hyperlink ref="J2164" r:id="rId2162"/>
    <hyperlink ref="J2165" r:id="rId2163"/>
    <hyperlink ref="J2166" r:id="rId2164"/>
    <hyperlink ref="J2167" r:id="rId2165"/>
    <hyperlink ref="J2168" r:id="rId2166"/>
    <hyperlink ref="J2169" r:id="rId2167"/>
    <hyperlink ref="J2170" r:id="rId2168"/>
    <hyperlink ref="J2171" r:id="rId2169"/>
    <hyperlink ref="J2172" r:id="rId2170"/>
    <hyperlink ref="J2173" r:id="rId2171"/>
    <hyperlink ref="J2174" r:id="rId2172"/>
    <hyperlink ref="J2175" r:id="rId2173"/>
    <hyperlink ref="J2176" r:id="rId2174"/>
    <hyperlink ref="J2177" r:id="rId2175"/>
    <hyperlink ref="J2178" r:id="rId2176"/>
    <hyperlink ref="J2179" r:id="rId2177"/>
    <hyperlink ref="J2180" r:id="rId2178"/>
    <hyperlink ref="J2181" r:id="rId2179"/>
    <hyperlink ref="J2182" r:id="rId2180"/>
    <hyperlink ref="J2183" r:id="rId2181"/>
    <hyperlink ref="J2184" r:id="rId2182"/>
    <hyperlink ref="J2185" r:id="rId2183"/>
    <hyperlink ref="J2186" r:id="rId2184"/>
    <hyperlink ref="J2187" r:id="rId2185"/>
    <hyperlink ref="J2188" r:id="rId2186"/>
    <hyperlink ref="J2189" r:id="rId2187"/>
    <hyperlink ref="J2190" r:id="rId2188"/>
    <hyperlink ref="J2191" r:id="rId2189"/>
    <hyperlink ref="J2192" r:id="rId2190"/>
    <hyperlink ref="J2193" r:id="rId2191"/>
    <hyperlink ref="J2194" r:id="rId2192"/>
    <hyperlink ref="J2195" r:id="rId2193"/>
    <hyperlink ref="J2196" r:id="rId2194"/>
    <hyperlink ref="J2197" r:id="rId2195"/>
    <hyperlink ref="J2198" r:id="rId2196"/>
    <hyperlink ref="J2199" r:id="rId2197"/>
    <hyperlink ref="J2200" r:id="rId2198"/>
    <hyperlink ref="J2201" r:id="rId2199"/>
    <hyperlink ref="J2202" r:id="rId2200"/>
    <hyperlink ref="J2203" r:id="rId2201"/>
    <hyperlink ref="J2204" r:id="rId2202"/>
    <hyperlink ref="J2205" r:id="rId2203"/>
    <hyperlink ref="J2206" r:id="rId2204"/>
    <hyperlink ref="J2207" r:id="rId2205"/>
    <hyperlink ref="J2208" r:id="rId2206"/>
    <hyperlink ref="J2209" r:id="rId2207"/>
    <hyperlink ref="J2210" r:id="rId2208"/>
    <hyperlink ref="J2211" r:id="rId2209"/>
    <hyperlink ref="J2212" r:id="rId2210"/>
    <hyperlink ref="J2213" r:id="rId2211"/>
    <hyperlink ref="J2214" r:id="rId2212"/>
    <hyperlink ref="J2215" r:id="rId2213"/>
    <hyperlink ref="J2216" r:id="rId2214"/>
    <hyperlink ref="J2217" r:id="rId2215"/>
    <hyperlink ref="J2218" r:id="rId2216"/>
    <hyperlink ref="J2219" r:id="rId2217"/>
    <hyperlink ref="J2220" r:id="rId2218"/>
    <hyperlink ref="J2221" r:id="rId2219"/>
    <hyperlink ref="J2222" r:id="rId2220"/>
    <hyperlink ref="J2223" r:id="rId2221"/>
    <hyperlink ref="J2224" r:id="rId2222"/>
    <hyperlink ref="J2225" r:id="rId2223"/>
    <hyperlink ref="J2226" r:id="rId2224"/>
    <hyperlink ref="J2227" r:id="rId2225"/>
    <hyperlink ref="J2228" r:id="rId2226"/>
    <hyperlink ref="J2229" r:id="rId2227"/>
    <hyperlink ref="J2230" r:id="rId2228"/>
    <hyperlink ref="J2231" r:id="rId2229"/>
    <hyperlink ref="J2232" r:id="rId2230"/>
    <hyperlink ref="J2233" r:id="rId2231"/>
    <hyperlink ref="J2234" r:id="rId2232"/>
    <hyperlink ref="J2235" r:id="rId2233"/>
    <hyperlink ref="J2236" r:id="rId2234"/>
    <hyperlink ref="J2237" r:id="rId2235"/>
    <hyperlink ref="J2238" r:id="rId2236"/>
    <hyperlink ref="J2239" r:id="rId2237"/>
    <hyperlink ref="J2240" r:id="rId2238"/>
    <hyperlink ref="J2241" r:id="rId2239"/>
    <hyperlink ref="J2242" r:id="rId2240"/>
    <hyperlink ref="J2243" r:id="rId2241"/>
    <hyperlink ref="J2244" r:id="rId2242"/>
    <hyperlink ref="J2245" r:id="rId2243"/>
    <hyperlink ref="J2246" r:id="rId2244"/>
    <hyperlink ref="J2247" r:id="rId2245"/>
    <hyperlink ref="J2248" r:id="rId2246"/>
    <hyperlink ref="J2249" r:id="rId2247"/>
    <hyperlink ref="J2250" r:id="rId2248"/>
    <hyperlink ref="J2251" r:id="rId2249"/>
    <hyperlink ref="J2252" r:id="rId2250"/>
    <hyperlink ref="J2253" r:id="rId2251"/>
    <hyperlink ref="J2254" r:id="rId2252"/>
    <hyperlink ref="J2255" r:id="rId2253"/>
    <hyperlink ref="J2256" r:id="rId2254"/>
    <hyperlink ref="J2257" r:id="rId2255"/>
    <hyperlink ref="J2258" r:id="rId2256"/>
    <hyperlink ref="J2259" r:id="rId2257"/>
    <hyperlink ref="J2260" r:id="rId2258"/>
    <hyperlink ref="J2261" r:id="rId2259"/>
    <hyperlink ref="J2262" r:id="rId2260"/>
    <hyperlink ref="J2263" r:id="rId2261"/>
    <hyperlink ref="J2264" r:id="rId2262"/>
    <hyperlink ref="J2265" r:id="rId2263"/>
    <hyperlink ref="J2266" r:id="rId2264"/>
    <hyperlink ref="J2267" r:id="rId2265"/>
    <hyperlink ref="J2268" r:id="rId2266"/>
    <hyperlink ref="J2269" r:id="rId2267"/>
    <hyperlink ref="J2270" r:id="rId2268"/>
    <hyperlink ref="J2271" r:id="rId2269"/>
    <hyperlink ref="J2272" r:id="rId2270"/>
    <hyperlink ref="J2273" r:id="rId2271"/>
    <hyperlink ref="J2274" r:id="rId2272"/>
    <hyperlink ref="J2275" r:id="rId2273"/>
    <hyperlink ref="J2276" r:id="rId2274"/>
    <hyperlink ref="J2277" r:id="rId2275"/>
    <hyperlink ref="J2278" r:id="rId2276"/>
    <hyperlink ref="J2279" r:id="rId2277"/>
    <hyperlink ref="J2280" r:id="rId2278"/>
    <hyperlink ref="J2281" r:id="rId2279"/>
    <hyperlink ref="J2282" r:id="rId2280"/>
    <hyperlink ref="J2283" r:id="rId2281"/>
    <hyperlink ref="J2284" r:id="rId2282"/>
    <hyperlink ref="J2285" r:id="rId2283"/>
    <hyperlink ref="J2286" r:id="rId2284"/>
    <hyperlink ref="J2287" r:id="rId2285"/>
    <hyperlink ref="J2288" r:id="rId2286"/>
    <hyperlink ref="J2289" r:id="rId2287"/>
    <hyperlink ref="J2290" r:id="rId2288"/>
    <hyperlink ref="J2291" r:id="rId2289"/>
    <hyperlink ref="J2292" r:id="rId2290"/>
    <hyperlink ref="J2293" r:id="rId2291"/>
    <hyperlink ref="J2294" r:id="rId2292"/>
    <hyperlink ref="J2295" r:id="rId2293"/>
    <hyperlink ref="J2296" r:id="rId2294"/>
    <hyperlink ref="J2297" r:id="rId2295"/>
    <hyperlink ref="J2298" r:id="rId2296"/>
    <hyperlink ref="J2299" r:id="rId2297"/>
    <hyperlink ref="J2300" r:id="rId2298"/>
    <hyperlink ref="J2301" r:id="rId2299"/>
    <hyperlink ref="J2302" r:id="rId2300"/>
    <hyperlink ref="J2303" r:id="rId2301"/>
    <hyperlink ref="J2304" r:id="rId2302"/>
    <hyperlink ref="J2305" r:id="rId2303"/>
    <hyperlink ref="J2306" r:id="rId2304"/>
    <hyperlink ref="J2307" r:id="rId2305"/>
    <hyperlink ref="J2308" r:id="rId2306"/>
    <hyperlink ref="J2309" r:id="rId2307"/>
    <hyperlink ref="J2310" r:id="rId2308"/>
    <hyperlink ref="J2311" r:id="rId2309"/>
    <hyperlink ref="J2312" r:id="rId2310"/>
    <hyperlink ref="J2313" r:id="rId2311"/>
    <hyperlink ref="J2314" r:id="rId2312"/>
    <hyperlink ref="J2315" r:id="rId2313"/>
    <hyperlink ref="J2316" r:id="rId2314"/>
    <hyperlink ref="J2317" r:id="rId2315"/>
    <hyperlink ref="J2318" r:id="rId2316"/>
    <hyperlink ref="J2319" r:id="rId2317"/>
    <hyperlink ref="J2320" r:id="rId2318"/>
    <hyperlink ref="J2321" r:id="rId2319"/>
    <hyperlink ref="J2322" r:id="rId2320"/>
    <hyperlink ref="J2323" r:id="rId2321"/>
    <hyperlink ref="J2324" r:id="rId2322"/>
    <hyperlink ref="J2325" r:id="rId2323"/>
    <hyperlink ref="J2326" r:id="rId2324"/>
    <hyperlink ref="J2327" r:id="rId2325"/>
    <hyperlink ref="J2328" r:id="rId2326"/>
    <hyperlink ref="J2329" r:id="rId2327"/>
    <hyperlink ref="J2330" r:id="rId2328"/>
    <hyperlink ref="J2331" r:id="rId2329"/>
    <hyperlink ref="J2332" r:id="rId2330"/>
    <hyperlink ref="J2333" r:id="rId2331"/>
    <hyperlink ref="J2334" r:id="rId2332"/>
    <hyperlink ref="J2335" r:id="rId2333"/>
    <hyperlink ref="J2336" r:id="rId2334"/>
    <hyperlink ref="J2337" r:id="rId2335"/>
    <hyperlink ref="J2338" r:id="rId2336"/>
    <hyperlink ref="J2339" r:id="rId2337"/>
    <hyperlink ref="J2340" r:id="rId2338"/>
    <hyperlink ref="J2341" r:id="rId2339"/>
    <hyperlink ref="J2342" r:id="rId2340"/>
    <hyperlink ref="J2343" r:id="rId2341"/>
    <hyperlink ref="J2344" r:id="rId2342"/>
    <hyperlink ref="J2345" r:id="rId2343"/>
    <hyperlink ref="J2346" r:id="rId2344"/>
    <hyperlink ref="J2347" r:id="rId2345"/>
    <hyperlink ref="J2348" r:id="rId2346"/>
    <hyperlink ref="J2349" r:id="rId2347"/>
    <hyperlink ref="J2350" r:id="rId2348"/>
    <hyperlink ref="J2351" r:id="rId2349"/>
    <hyperlink ref="J2352" r:id="rId2350"/>
    <hyperlink ref="J2353" r:id="rId2351"/>
    <hyperlink ref="J2354" r:id="rId2352"/>
    <hyperlink ref="J2355" r:id="rId2353"/>
    <hyperlink ref="J2356" r:id="rId2354"/>
    <hyperlink ref="J2357" r:id="rId2355"/>
    <hyperlink ref="J2358" r:id="rId2356"/>
    <hyperlink ref="J2359" r:id="rId2357"/>
    <hyperlink ref="J2360" r:id="rId2358"/>
    <hyperlink ref="J2361" r:id="rId2359"/>
    <hyperlink ref="J2362" r:id="rId2360"/>
    <hyperlink ref="J2363" r:id="rId2361"/>
    <hyperlink ref="J2364" r:id="rId2362"/>
    <hyperlink ref="J2365" r:id="rId2363"/>
    <hyperlink ref="J2366" r:id="rId2364"/>
    <hyperlink ref="J2367" r:id="rId2365"/>
    <hyperlink ref="J2368" r:id="rId2366"/>
    <hyperlink ref="J2369" r:id="rId2367"/>
    <hyperlink ref="J2370" r:id="rId2368"/>
    <hyperlink ref="J2371" r:id="rId2369"/>
    <hyperlink ref="J2372" r:id="rId2370"/>
    <hyperlink ref="J2373" r:id="rId2371"/>
    <hyperlink ref="J2374" r:id="rId2372"/>
    <hyperlink ref="J2375" r:id="rId2373"/>
    <hyperlink ref="J2376" r:id="rId2374"/>
    <hyperlink ref="J2377" r:id="rId2375"/>
    <hyperlink ref="J2378" r:id="rId2376"/>
    <hyperlink ref="J2379" r:id="rId2377"/>
    <hyperlink ref="J2380" r:id="rId2378"/>
    <hyperlink ref="J2381" r:id="rId2379"/>
    <hyperlink ref="J2382" r:id="rId2380"/>
    <hyperlink ref="J2383" r:id="rId2381"/>
    <hyperlink ref="J2384" r:id="rId2382"/>
    <hyperlink ref="J2385" r:id="rId2383"/>
    <hyperlink ref="J2386" r:id="rId2384"/>
    <hyperlink ref="J2387" r:id="rId2385"/>
    <hyperlink ref="J2388" r:id="rId2386"/>
    <hyperlink ref="J2389" r:id="rId2387"/>
    <hyperlink ref="J2390" r:id="rId2388"/>
    <hyperlink ref="J2391" r:id="rId2389"/>
    <hyperlink ref="J2392" r:id="rId2390"/>
    <hyperlink ref="J2393" r:id="rId2391"/>
    <hyperlink ref="J2394" r:id="rId2392"/>
    <hyperlink ref="J2395" r:id="rId2393"/>
    <hyperlink ref="J2396" r:id="rId2394"/>
    <hyperlink ref="J2397" r:id="rId2395"/>
    <hyperlink ref="J2398" r:id="rId2396"/>
    <hyperlink ref="J2399" r:id="rId2397"/>
    <hyperlink ref="J2400" r:id="rId2398"/>
    <hyperlink ref="J2401" r:id="rId2399"/>
    <hyperlink ref="J2402" r:id="rId2400"/>
    <hyperlink ref="J2403" r:id="rId2401"/>
    <hyperlink ref="J2404" r:id="rId2402"/>
    <hyperlink ref="J2405" r:id="rId2403"/>
    <hyperlink ref="J2406" r:id="rId2404"/>
    <hyperlink ref="J2407" r:id="rId2405"/>
    <hyperlink ref="J2408" r:id="rId2406"/>
    <hyperlink ref="J2409" r:id="rId2407"/>
    <hyperlink ref="J2410" r:id="rId2408"/>
    <hyperlink ref="J2411" r:id="rId2409"/>
    <hyperlink ref="J2412" r:id="rId2410"/>
    <hyperlink ref="J2413" r:id="rId2411"/>
    <hyperlink ref="J2414" r:id="rId2412"/>
    <hyperlink ref="J2415" r:id="rId2413"/>
    <hyperlink ref="J2416" r:id="rId2414"/>
    <hyperlink ref="J2417" r:id="rId2415"/>
    <hyperlink ref="J2418" r:id="rId2416"/>
    <hyperlink ref="J2419" r:id="rId2417"/>
    <hyperlink ref="J2420" r:id="rId2418"/>
    <hyperlink ref="J2421" r:id="rId2419"/>
    <hyperlink ref="J2422" r:id="rId2420"/>
    <hyperlink ref="J2423" r:id="rId2421"/>
    <hyperlink ref="J2424" r:id="rId2422"/>
    <hyperlink ref="J2425" r:id="rId2423"/>
    <hyperlink ref="J2426" r:id="rId2424"/>
    <hyperlink ref="J2427" r:id="rId2425"/>
    <hyperlink ref="J2428" r:id="rId2426"/>
    <hyperlink ref="J2429" r:id="rId2427"/>
    <hyperlink ref="J2430" r:id="rId2428"/>
    <hyperlink ref="J2431" r:id="rId2429"/>
    <hyperlink ref="J2432" r:id="rId2430"/>
    <hyperlink ref="J2433" r:id="rId2431"/>
    <hyperlink ref="J2434" r:id="rId2432"/>
    <hyperlink ref="J2435" r:id="rId2433"/>
    <hyperlink ref="J2436" r:id="rId2434"/>
    <hyperlink ref="J2437" r:id="rId2435"/>
    <hyperlink ref="J2438" r:id="rId2436"/>
    <hyperlink ref="J2439" r:id="rId2437"/>
    <hyperlink ref="J2440" r:id="rId2438"/>
    <hyperlink ref="J2441" r:id="rId2439"/>
    <hyperlink ref="J2442" r:id="rId2440"/>
    <hyperlink ref="J2443" r:id="rId2441"/>
    <hyperlink ref="J2444" r:id="rId2442"/>
    <hyperlink ref="J2445" r:id="rId2443"/>
    <hyperlink ref="J2446" r:id="rId2444"/>
    <hyperlink ref="J2447" r:id="rId2445"/>
    <hyperlink ref="J2448" r:id="rId2446"/>
    <hyperlink ref="J2449" r:id="rId2447"/>
    <hyperlink ref="J2450" r:id="rId2448"/>
    <hyperlink ref="J2451" r:id="rId2449"/>
    <hyperlink ref="J2452" r:id="rId2450"/>
    <hyperlink ref="J2453" r:id="rId2451"/>
    <hyperlink ref="J2454" r:id="rId2452"/>
    <hyperlink ref="J2455" r:id="rId2453"/>
    <hyperlink ref="J2456" r:id="rId2454"/>
    <hyperlink ref="J2457" r:id="rId2455"/>
    <hyperlink ref="J2458" r:id="rId2456"/>
    <hyperlink ref="J2459" r:id="rId2457"/>
    <hyperlink ref="J2460" r:id="rId2458"/>
    <hyperlink ref="J2461" r:id="rId2459"/>
    <hyperlink ref="J2462" r:id="rId2460"/>
    <hyperlink ref="J2463" r:id="rId2461"/>
    <hyperlink ref="J2464" r:id="rId2462"/>
    <hyperlink ref="J2465" r:id="rId2463"/>
    <hyperlink ref="J2466" r:id="rId2464"/>
    <hyperlink ref="J2467" r:id="rId2465"/>
    <hyperlink ref="J2468" r:id="rId2466"/>
    <hyperlink ref="J2469" r:id="rId2467"/>
    <hyperlink ref="J2470" r:id="rId2468"/>
    <hyperlink ref="J2471" r:id="rId2469"/>
    <hyperlink ref="J2472" r:id="rId24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Mohave County 10-10 acres All 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Steven</cp:lastModifiedBy>
  <dcterms:created xsi:type="dcterms:W3CDTF">2021-05-26T15:32:30Z</dcterms:created>
  <dcterms:modified xsi:type="dcterms:W3CDTF">2021-05-26T15:55:34Z</dcterms:modified>
</cp:coreProperties>
</file>